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defaultThemeVersion="166925"/>
  <mc:AlternateContent xmlns:mc="http://schemas.openxmlformats.org/markup-compatibility/2006">
    <mc:Choice Requires="x15">
      <x15ac:absPath xmlns:x15ac="http://schemas.microsoft.com/office/spreadsheetml/2010/11/ac" url="C:\Users\pn\Desktop\FOG + backup\"/>
    </mc:Choice>
  </mc:AlternateContent>
  <xr:revisionPtr revIDLastSave="0" documentId="13_ncr:1_{EFF33AEA-1B0A-42F6-A953-EFFCE2C17E9D}" xr6:coauthVersionLast="37" xr6:coauthVersionMax="47" xr10:uidLastSave="{00000000-0000-0000-0000-000000000000}"/>
  <bookViews>
    <workbookView xWindow="-120" yWindow="-120" windowWidth="37470" windowHeight="21840" firstSheet="2" activeTab="3" xr2:uid="{44838A13-7024-46C5-9E6E-B42A9D0D33B1}"/>
  </bookViews>
  <sheets>
    <sheet name="Win-Draw-Loss" sheetId="9" r:id="rId1"/>
    <sheet name="Cohesion" sheetId="6" r:id="rId2"/>
    <sheet name="CloseCombat" sheetId="16" r:id="rId3"/>
    <sheet name="Impact" sheetId="2" r:id="rId4"/>
    <sheet name="Sheet1" sheetId="17" r:id="rId5"/>
    <sheet name="Melee" sheetId="7" r:id="rId6"/>
    <sheet name="Shooting" sheetId="1" r:id="rId7"/>
    <sheet name="CohesionCalc" sheetId="4" state="hidden" r:id="rId8"/>
    <sheet name="Movement" sheetId="12" r:id="rId9"/>
    <sheet name="Terrain" sheetId="8" r:id="rId10"/>
    <sheet name="Armour" sheetId="13" r:id="rId11"/>
    <sheet name="Difficulties" sheetId="14" r:id="rId12"/>
    <sheet name="Terms" sheetId="5" r:id="rId13"/>
    <sheet name="LoS" sheetId="15" r:id="rId14"/>
    <sheet name="Rnd" sheetId="10" state="hidden" r:id="rId15"/>
    <sheet name="Tables" sheetId="11" state="hidden" r:id="rId16"/>
  </sheets>
  <definedNames>
    <definedName name="_xlchart.v1.0" hidden="1">Rnd!$I$1:$I$10000</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 i="5" l="1"/>
  <c r="D4" i="5"/>
  <c r="D5" i="5"/>
  <c r="D6" i="5"/>
  <c r="D7" i="5"/>
  <c r="D8" i="5"/>
  <c r="D9" i="5"/>
  <c r="D2" i="5"/>
  <c r="B27" i="9" l="1"/>
  <c r="D3" i="14" l="1"/>
  <c r="I3" i="14"/>
  <c r="N3" i="14"/>
  <c r="S3" i="14"/>
  <c r="G7" i="14"/>
  <c r="D7" i="14"/>
  <c r="V11" i="14"/>
  <c r="V10" i="14"/>
  <c r="V9" i="14"/>
  <c r="V8" i="14"/>
  <c r="V7" i="14"/>
  <c r="Q11" i="14"/>
  <c r="Q10" i="14"/>
  <c r="Q9" i="14"/>
  <c r="Q8" i="14"/>
  <c r="Q7" i="14"/>
  <c r="L11" i="14"/>
  <c r="L10" i="14"/>
  <c r="L9" i="14"/>
  <c r="L8" i="14"/>
  <c r="L7" i="14"/>
  <c r="G11" i="14"/>
  <c r="G10" i="14"/>
  <c r="G9" i="14"/>
  <c r="G8" i="14"/>
  <c r="I7" i="14"/>
  <c r="I8" i="14"/>
  <c r="I9" i="14"/>
  <c r="I10" i="14"/>
  <c r="I11" i="14"/>
  <c r="N7" i="14"/>
  <c r="N2" i="14" s="1"/>
  <c r="N8" i="14"/>
  <c r="N9" i="14"/>
  <c r="N10" i="14"/>
  <c r="N11" i="14"/>
  <c r="S7" i="14"/>
  <c r="S2" i="14" s="1"/>
  <c r="S8" i="14"/>
  <c r="S9" i="14"/>
  <c r="S10" i="14"/>
  <c r="S11" i="14"/>
  <c r="D11" i="14"/>
  <c r="D10" i="14"/>
  <c r="D9" i="14"/>
  <c r="D8" i="14"/>
  <c r="D2" i="14" s="1"/>
  <c r="I2" i="14" l="1"/>
  <c r="H7" i="5"/>
  <c r="G8" i="5" s="1"/>
  <c r="H6" i="5"/>
  <c r="G7" i="5" s="1"/>
  <c r="H5" i="5"/>
  <c r="G6" i="5" s="1"/>
  <c r="H4" i="5"/>
  <c r="H3" i="5"/>
  <c r="H2" i="5"/>
  <c r="G3" i="5" s="1"/>
  <c r="G5" i="5"/>
  <c r="G4" i="5"/>
  <c r="B9" i="5"/>
  <c r="B8" i="5"/>
  <c r="B7" i="5"/>
  <c r="B6" i="5"/>
  <c r="B5" i="5"/>
  <c r="B4" i="5"/>
  <c r="B3" i="5"/>
  <c r="H8" i="13" l="1"/>
  <c r="G8" i="13"/>
  <c r="H7" i="13"/>
  <c r="G7" i="13"/>
  <c r="H6" i="13"/>
  <c r="G6" i="13"/>
  <c r="H5" i="13"/>
  <c r="G5" i="13"/>
  <c r="H4" i="13"/>
  <c r="H3" i="13"/>
  <c r="M8" i="13"/>
  <c r="L8" i="13"/>
  <c r="K8" i="13"/>
  <c r="J8" i="13"/>
  <c r="I8" i="13"/>
  <c r="M7" i="13"/>
  <c r="L7" i="13"/>
  <c r="K7" i="13"/>
  <c r="J7" i="13"/>
  <c r="I7" i="13"/>
  <c r="M6" i="13"/>
  <c r="L6" i="13"/>
  <c r="K6" i="13"/>
  <c r="J6" i="13"/>
  <c r="I6" i="13"/>
  <c r="M5" i="13"/>
  <c r="L5" i="13"/>
  <c r="K5" i="13"/>
  <c r="J5" i="13"/>
  <c r="I5" i="13"/>
  <c r="M4" i="13"/>
  <c r="L4" i="13"/>
  <c r="K4" i="13"/>
  <c r="J4" i="13"/>
  <c r="I4" i="13"/>
  <c r="G4" i="13"/>
  <c r="M3" i="13"/>
  <c r="L3" i="13"/>
  <c r="K3" i="13"/>
  <c r="J3" i="13"/>
  <c r="I3" i="13"/>
  <c r="G3" i="13"/>
  <c r="M2" i="13"/>
  <c r="L2" i="13"/>
  <c r="K2" i="13"/>
  <c r="J2" i="13"/>
  <c r="I2" i="13"/>
  <c r="H2" i="13"/>
  <c r="G2" i="13"/>
  <c r="G1" i="13"/>
  <c r="M1" i="13"/>
  <c r="L1" i="13"/>
  <c r="K1" i="13"/>
  <c r="J1" i="13"/>
  <c r="I1" i="13"/>
  <c r="H1" i="13"/>
  <c r="B8" i="13"/>
  <c r="B7" i="13"/>
  <c r="B6" i="13"/>
  <c r="B5" i="13"/>
  <c r="B4" i="13"/>
  <c r="B3" i="13"/>
  <c r="D8" i="11" l="1"/>
  <c r="D7" i="11"/>
  <c r="D4" i="11"/>
  <c r="D3" i="11"/>
  <c r="D2" i="11"/>
  <c r="C7" i="11"/>
  <c r="C8" i="11"/>
  <c r="C2" i="11"/>
  <c r="D21" i="9" s="1"/>
  <c r="C3" i="11"/>
  <c r="C4" i="11"/>
  <c r="D9" i="9"/>
  <c r="D11" i="9" s="1"/>
  <c r="B9" i="9"/>
  <c r="B11" i="9" s="1"/>
  <c r="E2" i="10"/>
  <c r="F2" i="10"/>
  <c r="E3" i="10"/>
  <c r="F3" i="10"/>
  <c r="E4" i="10"/>
  <c r="F4" i="10"/>
  <c r="E5" i="10"/>
  <c r="F5" i="10"/>
  <c r="E6" i="10"/>
  <c r="F6" i="10"/>
  <c r="E7" i="10"/>
  <c r="F7" i="10"/>
  <c r="E8" i="10"/>
  <c r="F8" i="10"/>
  <c r="E9" i="10"/>
  <c r="F9" i="10"/>
  <c r="E10" i="10"/>
  <c r="F10" i="10"/>
  <c r="E11" i="10"/>
  <c r="F11" i="10"/>
  <c r="E12" i="10"/>
  <c r="F12" i="10"/>
  <c r="E13" i="10"/>
  <c r="F13" i="10"/>
  <c r="E14" i="10"/>
  <c r="F14" i="10"/>
  <c r="E15" i="10"/>
  <c r="F15" i="10"/>
  <c r="E16" i="10"/>
  <c r="F16" i="10"/>
  <c r="E17" i="10"/>
  <c r="F17" i="10"/>
  <c r="E18" i="10"/>
  <c r="F18" i="10"/>
  <c r="E19" i="10"/>
  <c r="F19" i="10"/>
  <c r="E20" i="10"/>
  <c r="F20" i="10"/>
  <c r="E21" i="10"/>
  <c r="F21" i="10"/>
  <c r="E22" i="10"/>
  <c r="F22" i="10"/>
  <c r="E23" i="10"/>
  <c r="F23" i="10"/>
  <c r="E24" i="10"/>
  <c r="F24" i="10"/>
  <c r="E25" i="10"/>
  <c r="F25" i="10"/>
  <c r="E26" i="10"/>
  <c r="F26" i="10"/>
  <c r="E27" i="10"/>
  <c r="F27" i="10"/>
  <c r="E28" i="10"/>
  <c r="F28" i="10"/>
  <c r="E29" i="10"/>
  <c r="F29" i="10"/>
  <c r="E30" i="10"/>
  <c r="F30" i="10"/>
  <c r="E31" i="10"/>
  <c r="F31" i="10"/>
  <c r="E32" i="10"/>
  <c r="F32" i="10"/>
  <c r="E33" i="10"/>
  <c r="F33" i="10"/>
  <c r="E34" i="10"/>
  <c r="F34" i="10"/>
  <c r="E35" i="10"/>
  <c r="F35" i="10"/>
  <c r="E36" i="10"/>
  <c r="F36" i="10"/>
  <c r="E37" i="10"/>
  <c r="F37" i="10"/>
  <c r="E38" i="10"/>
  <c r="F38" i="10"/>
  <c r="E39" i="10"/>
  <c r="F39" i="10"/>
  <c r="E40" i="10"/>
  <c r="F40" i="10"/>
  <c r="E41" i="10"/>
  <c r="F41" i="10"/>
  <c r="E42" i="10"/>
  <c r="F42" i="10"/>
  <c r="E43" i="10"/>
  <c r="F43" i="10"/>
  <c r="E44" i="10"/>
  <c r="F44" i="10"/>
  <c r="E45" i="10"/>
  <c r="F45" i="10"/>
  <c r="E46" i="10"/>
  <c r="F46" i="10"/>
  <c r="E47" i="10"/>
  <c r="F47" i="10"/>
  <c r="E48" i="10"/>
  <c r="F48" i="10"/>
  <c r="E49" i="10"/>
  <c r="F49" i="10"/>
  <c r="E50" i="10"/>
  <c r="F50" i="10"/>
  <c r="E51" i="10"/>
  <c r="F51" i="10"/>
  <c r="E52" i="10"/>
  <c r="F52" i="10"/>
  <c r="E53" i="10"/>
  <c r="F53" i="10"/>
  <c r="E54" i="10"/>
  <c r="F54" i="10"/>
  <c r="E55" i="10"/>
  <c r="F55" i="10"/>
  <c r="E56" i="10"/>
  <c r="F56" i="10"/>
  <c r="E57" i="10"/>
  <c r="F57" i="10"/>
  <c r="E58" i="10"/>
  <c r="F58" i="10"/>
  <c r="E59" i="10"/>
  <c r="F59" i="10"/>
  <c r="E60" i="10"/>
  <c r="F60" i="10"/>
  <c r="E61" i="10"/>
  <c r="F61" i="10"/>
  <c r="E62" i="10"/>
  <c r="F62" i="10"/>
  <c r="E63" i="10"/>
  <c r="F63" i="10"/>
  <c r="E64" i="10"/>
  <c r="F64" i="10"/>
  <c r="E65" i="10"/>
  <c r="F65" i="10"/>
  <c r="E66" i="10"/>
  <c r="F66" i="10"/>
  <c r="E67" i="10"/>
  <c r="F67" i="10"/>
  <c r="E68" i="10"/>
  <c r="F68" i="10"/>
  <c r="E69" i="10"/>
  <c r="F69" i="10"/>
  <c r="E70" i="10"/>
  <c r="F70" i="10"/>
  <c r="E71" i="10"/>
  <c r="F71" i="10"/>
  <c r="E72" i="10"/>
  <c r="F72" i="10"/>
  <c r="E73" i="10"/>
  <c r="F73" i="10"/>
  <c r="E74" i="10"/>
  <c r="F74" i="10"/>
  <c r="E75" i="10"/>
  <c r="F75" i="10"/>
  <c r="E76" i="10"/>
  <c r="F76" i="10"/>
  <c r="E77" i="10"/>
  <c r="F77" i="10"/>
  <c r="E78" i="10"/>
  <c r="F78" i="10"/>
  <c r="E79" i="10"/>
  <c r="F79" i="10"/>
  <c r="E80" i="10"/>
  <c r="F80" i="10"/>
  <c r="E81" i="10"/>
  <c r="F81" i="10"/>
  <c r="E82" i="10"/>
  <c r="F82" i="10"/>
  <c r="E83" i="10"/>
  <c r="F83" i="10"/>
  <c r="E84" i="10"/>
  <c r="F84" i="10"/>
  <c r="E85" i="10"/>
  <c r="F85" i="10"/>
  <c r="E86" i="10"/>
  <c r="F86" i="10"/>
  <c r="E87" i="10"/>
  <c r="F87" i="10"/>
  <c r="E88" i="10"/>
  <c r="F88" i="10"/>
  <c r="E89" i="10"/>
  <c r="F89" i="10"/>
  <c r="E90" i="10"/>
  <c r="F90" i="10"/>
  <c r="E91" i="10"/>
  <c r="F91" i="10"/>
  <c r="E92" i="10"/>
  <c r="F92" i="10"/>
  <c r="E93" i="10"/>
  <c r="F93" i="10"/>
  <c r="E94" i="10"/>
  <c r="F94" i="10"/>
  <c r="E95" i="10"/>
  <c r="F95" i="10"/>
  <c r="E96" i="10"/>
  <c r="F96" i="10"/>
  <c r="E97" i="10"/>
  <c r="F97" i="10"/>
  <c r="E98" i="10"/>
  <c r="F98" i="10"/>
  <c r="E99" i="10"/>
  <c r="F99" i="10"/>
  <c r="E100" i="10"/>
  <c r="F100" i="10"/>
  <c r="E101" i="10"/>
  <c r="F101" i="10"/>
  <c r="E102" i="10"/>
  <c r="F102" i="10"/>
  <c r="E103" i="10"/>
  <c r="F103" i="10"/>
  <c r="E104" i="10"/>
  <c r="F104" i="10"/>
  <c r="E105" i="10"/>
  <c r="F105" i="10"/>
  <c r="E106" i="10"/>
  <c r="F106" i="10"/>
  <c r="E107" i="10"/>
  <c r="F107" i="10"/>
  <c r="E108" i="10"/>
  <c r="F108" i="10"/>
  <c r="E109" i="10"/>
  <c r="F109" i="10"/>
  <c r="E110" i="10"/>
  <c r="F110" i="10"/>
  <c r="E111" i="10"/>
  <c r="F111" i="10"/>
  <c r="E112" i="10"/>
  <c r="F112" i="10"/>
  <c r="E113" i="10"/>
  <c r="F113" i="10"/>
  <c r="E114" i="10"/>
  <c r="F114" i="10"/>
  <c r="E115" i="10"/>
  <c r="F115" i="10"/>
  <c r="E116" i="10"/>
  <c r="F116" i="10"/>
  <c r="E117" i="10"/>
  <c r="F117" i="10"/>
  <c r="E118" i="10"/>
  <c r="F118" i="10"/>
  <c r="E119" i="10"/>
  <c r="F119" i="10"/>
  <c r="E120" i="10"/>
  <c r="F120" i="10"/>
  <c r="E121" i="10"/>
  <c r="F121" i="10"/>
  <c r="E122" i="10"/>
  <c r="F122" i="10"/>
  <c r="E123" i="10"/>
  <c r="F123" i="10"/>
  <c r="E124" i="10"/>
  <c r="F124" i="10"/>
  <c r="E125" i="10"/>
  <c r="F125" i="10"/>
  <c r="E126" i="10"/>
  <c r="F126" i="10"/>
  <c r="E127" i="10"/>
  <c r="F127" i="10"/>
  <c r="E128" i="10"/>
  <c r="F128" i="10"/>
  <c r="E129" i="10"/>
  <c r="F129" i="10"/>
  <c r="E130" i="10"/>
  <c r="F130" i="10"/>
  <c r="E131" i="10"/>
  <c r="F131" i="10"/>
  <c r="E132" i="10"/>
  <c r="F132" i="10"/>
  <c r="E133" i="10"/>
  <c r="F133" i="10"/>
  <c r="E134" i="10"/>
  <c r="F134" i="10"/>
  <c r="E135" i="10"/>
  <c r="F135" i="10"/>
  <c r="E136" i="10"/>
  <c r="F136" i="10"/>
  <c r="E137" i="10"/>
  <c r="F137" i="10"/>
  <c r="E138" i="10"/>
  <c r="F138" i="10"/>
  <c r="E139" i="10"/>
  <c r="F139" i="10"/>
  <c r="E140" i="10"/>
  <c r="F140" i="10"/>
  <c r="E141" i="10"/>
  <c r="F141" i="10"/>
  <c r="E142" i="10"/>
  <c r="F142" i="10"/>
  <c r="E143" i="10"/>
  <c r="F143" i="10"/>
  <c r="E144" i="10"/>
  <c r="F144" i="10"/>
  <c r="E145" i="10"/>
  <c r="F145" i="10"/>
  <c r="E146" i="10"/>
  <c r="F146" i="10"/>
  <c r="E147" i="10"/>
  <c r="F147" i="10"/>
  <c r="E148" i="10"/>
  <c r="F148" i="10"/>
  <c r="E149" i="10"/>
  <c r="F149" i="10"/>
  <c r="E150" i="10"/>
  <c r="F150" i="10"/>
  <c r="E151" i="10"/>
  <c r="F151" i="10"/>
  <c r="E152" i="10"/>
  <c r="F152" i="10"/>
  <c r="E153" i="10"/>
  <c r="F153" i="10"/>
  <c r="E154" i="10"/>
  <c r="F154" i="10"/>
  <c r="E155" i="10"/>
  <c r="F155" i="10"/>
  <c r="E156" i="10"/>
  <c r="F156" i="10"/>
  <c r="E157" i="10"/>
  <c r="F157" i="10"/>
  <c r="E158" i="10"/>
  <c r="F158" i="10"/>
  <c r="E159" i="10"/>
  <c r="F159" i="10"/>
  <c r="E160" i="10"/>
  <c r="F160" i="10"/>
  <c r="E161" i="10"/>
  <c r="F161" i="10"/>
  <c r="E162" i="10"/>
  <c r="F162" i="10"/>
  <c r="E163" i="10"/>
  <c r="F163" i="10"/>
  <c r="E164" i="10"/>
  <c r="F164" i="10"/>
  <c r="E165" i="10"/>
  <c r="F165" i="10"/>
  <c r="E166" i="10"/>
  <c r="F166" i="10"/>
  <c r="E167" i="10"/>
  <c r="F167" i="10"/>
  <c r="E168" i="10"/>
  <c r="F168" i="10"/>
  <c r="E169" i="10"/>
  <c r="F169" i="10"/>
  <c r="E170" i="10"/>
  <c r="F170" i="10"/>
  <c r="E171" i="10"/>
  <c r="F171" i="10"/>
  <c r="E172" i="10"/>
  <c r="F172" i="10"/>
  <c r="E173" i="10"/>
  <c r="F173" i="10"/>
  <c r="E174" i="10"/>
  <c r="F174" i="10"/>
  <c r="E175" i="10"/>
  <c r="F175" i="10"/>
  <c r="E176" i="10"/>
  <c r="F176" i="10"/>
  <c r="E177" i="10"/>
  <c r="F177" i="10"/>
  <c r="E178" i="10"/>
  <c r="F178" i="10"/>
  <c r="E179" i="10"/>
  <c r="F179" i="10"/>
  <c r="E180" i="10"/>
  <c r="F180" i="10"/>
  <c r="E181" i="10"/>
  <c r="F181" i="10"/>
  <c r="E182" i="10"/>
  <c r="F182" i="10"/>
  <c r="E183" i="10"/>
  <c r="F183" i="10"/>
  <c r="E184" i="10"/>
  <c r="F184" i="10"/>
  <c r="E185" i="10"/>
  <c r="F185" i="10"/>
  <c r="E186" i="10"/>
  <c r="F186" i="10"/>
  <c r="E187" i="10"/>
  <c r="F187" i="10"/>
  <c r="E188" i="10"/>
  <c r="F188" i="10"/>
  <c r="E189" i="10"/>
  <c r="F189" i="10"/>
  <c r="E190" i="10"/>
  <c r="F190" i="10"/>
  <c r="E191" i="10"/>
  <c r="F191" i="10"/>
  <c r="E192" i="10"/>
  <c r="F192" i="10"/>
  <c r="E193" i="10"/>
  <c r="F193" i="10"/>
  <c r="E194" i="10"/>
  <c r="F194" i="10"/>
  <c r="E195" i="10"/>
  <c r="F195" i="10"/>
  <c r="E196" i="10"/>
  <c r="F196" i="10"/>
  <c r="E197" i="10"/>
  <c r="F197" i="10"/>
  <c r="E198" i="10"/>
  <c r="F198" i="10"/>
  <c r="E199" i="10"/>
  <c r="F199" i="10"/>
  <c r="E200" i="10"/>
  <c r="F200" i="10"/>
  <c r="E201" i="10"/>
  <c r="F201" i="10"/>
  <c r="E202" i="10"/>
  <c r="F202" i="10"/>
  <c r="E203" i="10"/>
  <c r="F203" i="10"/>
  <c r="E204" i="10"/>
  <c r="F204" i="10"/>
  <c r="E205" i="10"/>
  <c r="F205" i="10"/>
  <c r="E206" i="10"/>
  <c r="F206" i="10"/>
  <c r="E207" i="10"/>
  <c r="F207" i="10"/>
  <c r="E208" i="10"/>
  <c r="F208" i="10"/>
  <c r="E209" i="10"/>
  <c r="F209" i="10"/>
  <c r="E210" i="10"/>
  <c r="F210" i="10"/>
  <c r="E211" i="10"/>
  <c r="F211" i="10"/>
  <c r="E212" i="10"/>
  <c r="F212" i="10"/>
  <c r="E213" i="10"/>
  <c r="F213" i="10"/>
  <c r="E214" i="10"/>
  <c r="F214" i="10"/>
  <c r="E215" i="10"/>
  <c r="F215" i="10"/>
  <c r="E216" i="10"/>
  <c r="F216" i="10"/>
  <c r="E217" i="10"/>
  <c r="F217" i="10"/>
  <c r="E218" i="10"/>
  <c r="F218" i="10"/>
  <c r="E219" i="10"/>
  <c r="F219" i="10"/>
  <c r="E220" i="10"/>
  <c r="F220" i="10"/>
  <c r="E221" i="10"/>
  <c r="F221" i="10"/>
  <c r="E222" i="10"/>
  <c r="F222" i="10"/>
  <c r="E223" i="10"/>
  <c r="F223" i="10"/>
  <c r="E224" i="10"/>
  <c r="F224" i="10"/>
  <c r="E225" i="10"/>
  <c r="F225" i="10"/>
  <c r="E226" i="10"/>
  <c r="F226" i="10"/>
  <c r="E227" i="10"/>
  <c r="F227" i="10"/>
  <c r="E228" i="10"/>
  <c r="F228" i="10"/>
  <c r="E229" i="10"/>
  <c r="F229" i="10"/>
  <c r="E230" i="10"/>
  <c r="F230" i="10"/>
  <c r="E231" i="10"/>
  <c r="F231" i="10"/>
  <c r="E232" i="10"/>
  <c r="F232" i="10"/>
  <c r="E233" i="10"/>
  <c r="F233" i="10"/>
  <c r="E234" i="10"/>
  <c r="F234" i="10"/>
  <c r="E235" i="10"/>
  <c r="F235" i="10"/>
  <c r="E236" i="10"/>
  <c r="F236" i="10"/>
  <c r="E237" i="10"/>
  <c r="F237" i="10"/>
  <c r="E238" i="10"/>
  <c r="F238" i="10"/>
  <c r="E239" i="10"/>
  <c r="F239" i="10"/>
  <c r="E240" i="10"/>
  <c r="F240" i="10"/>
  <c r="E241" i="10"/>
  <c r="F241" i="10"/>
  <c r="E242" i="10"/>
  <c r="F242" i="10"/>
  <c r="E243" i="10"/>
  <c r="F243" i="10"/>
  <c r="E244" i="10"/>
  <c r="F244" i="10"/>
  <c r="E245" i="10"/>
  <c r="F245" i="10"/>
  <c r="E246" i="10"/>
  <c r="F246" i="10"/>
  <c r="E247" i="10"/>
  <c r="F247" i="10"/>
  <c r="E248" i="10"/>
  <c r="F248" i="10"/>
  <c r="E249" i="10"/>
  <c r="F249" i="10"/>
  <c r="E250" i="10"/>
  <c r="F250" i="10"/>
  <c r="E251" i="10"/>
  <c r="F251" i="10"/>
  <c r="E252" i="10"/>
  <c r="F252" i="10"/>
  <c r="E253" i="10"/>
  <c r="F253" i="10"/>
  <c r="E254" i="10"/>
  <c r="F254" i="10"/>
  <c r="E255" i="10"/>
  <c r="F255" i="10"/>
  <c r="E256" i="10"/>
  <c r="F256" i="10"/>
  <c r="E257" i="10"/>
  <c r="F257" i="10"/>
  <c r="E258" i="10"/>
  <c r="F258" i="10"/>
  <c r="E259" i="10"/>
  <c r="F259" i="10"/>
  <c r="E260" i="10"/>
  <c r="F260" i="10"/>
  <c r="E261" i="10"/>
  <c r="F261" i="10"/>
  <c r="E262" i="10"/>
  <c r="F262" i="10"/>
  <c r="E263" i="10"/>
  <c r="F263" i="10"/>
  <c r="E264" i="10"/>
  <c r="F264" i="10"/>
  <c r="E265" i="10"/>
  <c r="F265" i="10"/>
  <c r="E266" i="10"/>
  <c r="F266" i="10"/>
  <c r="E267" i="10"/>
  <c r="F267" i="10"/>
  <c r="E268" i="10"/>
  <c r="F268" i="10"/>
  <c r="E269" i="10"/>
  <c r="F269" i="10"/>
  <c r="E270" i="10"/>
  <c r="F270" i="10"/>
  <c r="E271" i="10"/>
  <c r="F271" i="10"/>
  <c r="E272" i="10"/>
  <c r="F272" i="10"/>
  <c r="E273" i="10"/>
  <c r="F273" i="10"/>
  <c r="E274" i="10"/>
  <c r="F274" i="10"/>
  <c r="E275" i="10"/>
  <c r="F275" i="10"/>
  <c r="E276" i="10"/>
  <c r="F276" i="10"/>
  <c r="E277" i="10"/>
  <c r="F277" i="10"/>
  <c r="E278" i="10"/>
  <c r="F278" i="10"/>
  <c r="E279" i="10"/>
  <c r="F279" i="10"/>
  <c r="E280" i="10"/>
  <c r="F280" i="10"/>
  <c r="E281" i="10"/>
  <c r="F281" i="10"/>
  <c r="E282" i="10"/>
  <c r="F282" i="10"/>
  <c r="E283" i="10"/>
  <c r="F283" i="10"/>
  <c r="E284" i="10"/>
  <c r="F284" i="10"/>
  <c r="E285" i="10"/>
  <c r="F285" i="10"/>
  <c r="E286" i="10"/>
  <c r="F286" i="10"/>
  <c r="E287" i="10"/>
  <c r="F287" i="10"/>
  <c r="E288" i="10"/>
  <c r="F288" i="10"/>
  <c r="E289" i="10"/>
  <c r="F289" i="10"/>
  <c r="E290" i="10"/>
  <c r="F290" i="10"/>
  <c r="E291" i="10"/>
  <c r="F291" i="10"/>
  <c r="E292" i="10"/>
  <c r="F292" i="10"/>
  <c r="E293" i="10"/>
  <c r="F293" i="10"/>
  <c r="E294" i="10"/>
  <c r="F294" i="10"/>
  <c r="E295" i="10"/>
  <c r="F295" i="10"/>
  <c r="E296" i="10"/>
  <c r="F296" i="10"/>
  <c r="E297" i="10"/>
  <c r="F297" i="10"/>
  <c r="E298" i="10"/>
  <c r="F298" i="10"/>
  <c r="E299" i="10"/>
  <c r="F299" i="10"/>
  <c r="E300" i="10"/>
  <c r="F300" i="10"/>
  <c r="E301" i="10"/>
  <c r="F301" i="10"/>
  <c r="E302" i="10"/>
  <c r="F302" i="10"/>
  <c r="E303" i="10"/>
  <c r="F303" i="10"/>
  <c r="E304" i="10"/>
  <c r="F304" i="10"/>
  <c r="E305" i="10"/>
  <c r="F305" i="10"/>
  <c r="E306" i="10"/>
  <c r="F306" i="10"/>
  <c r="E307" i="10"/>
  <c r="F307" i="10"/>
  <c r="E308" i="10"/>
  <c r="F308" i="10"/>
  <c r="E309" i="10"/>
  <c r="F309" i="10"/>
  <c r="E310" i="10"/>
  <c r="F310" i="10"/>
  <c r="E311" i="10"/>
  <c r="F311" i="10"/>
  <c r="E312" i="10"/>
  <c r="F312" i="10"/>
  <c r="E313" i="10"/>
  <c r="F313" i="10"/>
  <c r="E314" i="10"/>
  <c r="F314" i="10"/>
  <c r="E315" i="10"/>
  <c r="F315" i="10"/>
  <c r="E316" i="10"/>
  <c r="F316" i="10"/>
  <c r="E317" i="10"/>
  <c r="F317" i="10"/>
  <c r="E318" i="10"/>
  <c r="F318" i="10"/>
  <c r="E319" i="10"/>
  <c r="F319" i="10"/>
  <c r="E320" i="10"/>
  <c r="F320" i="10"/>
  <c r="E321" i="10"/>
  <c r="F321" i="10"/>
  <c r="E322" i="10"/>
  <c r="F322" i="10"/>
  <c r="E323" i="10"/>
  <c r="F323" i="10"/>
  <c r="E324" i="10"/>
  <c r="F324" i="10"/>
  <c r="E325" i="10"/>
  <c r="F325" i="10"/>
  <c r="E326" i="10"/>
  <c r="F326" i="10"/>
  <c r="E327" i="10"/>
  <c r="F327" i="10"/>
  <c r="E328" i="10"/>
  <c r="F328" i="10"/>
  <c r="E329" i="10"/>
  <c r="F329" i="10"/>
  <c r="E330" i="10"/>
  <c r="F330" i="10"/>
  <c r="E331" i="10"/>
  <c r="F331" i="10"/>
  <c r="E332" i="10"/>
  <c r="F332" i="10"/>
  <c r="E333" i="10"/>
  <c r="F333" i="10"/>
  <c r="E334" i="10"/>
  <c r="F334" i="10"/>
  <c r="E335" i="10"/>
  <c r="F335" i="10"/>
  <c r="E336" i="10"/>
  <c r="F336" i="10"/>
  <c r="E337" i="10"/>
  <c r="F337" i="10"/>
  <c r="E338" i="10"/>
  <c r="F338" i="10"/>
  <c r="E339" i="10"/>
  <c r="F339" i="10"/>
  <c r="E340" i="10"/>
  <c r="F340" i="10"/>
  <c r="E341" i="10"/>
  <c r="F341" i="10"/>
  <c r="E342" i="10"/>
  <c r="F342" i="10"/>
  <c r="E343" i="10"/>
  <c r="F343" i="10"/>
  <c r="E344" i="10"/>
  <c r="F344" i="10"/>
  <c r="E345" i="10"/>
  <c r="F345" i="10"/>
  <c r="E346" i="10"/>
  <c r="F346" i="10"/>
  <c r="E347" i="10"/>
  <c r="F347" i="10"/>
  <c r="E348" i="10"/>
  <c r="F348" i="10"/>
  <c r="E349" i="10"/>
  <c r="F349" i="10"/>
  <c r="E350" i="10"/>
  <c r="F350" i="10"/>
  <c r="E351" i="10"/>
  <c r="F351" i="10"/>
  <c r="E352" i="10"/>
  <c r="F352" i="10"/>
  <c r="E353" i="10"/>
  <c r="F353" i="10"/>
  <c r="E354" i="10"/>
  <c r="F354" i="10"/>
  <c r="E355" i="10"/>
  <c r="F355" i="10"/>
  <c r="E356" i="10"/>
  <c r="F356" i="10"/>
  <c r="E357" i="10"/>
  <c r="F357" i="10"/>
  <c r="E358" i="10"/>
  <c r="F358" i="10"/>
  <c r="E359" i="10"/>
  <c r="F359" i="10"/>
  <c r="E360" i="10"/>
  <c r="F360" i="10"/>
  <c r="E361" i="10"/>
  <c r="F361" i="10"/>
  <c r="E362" i="10"/>
  <c r="F362" i="10"/>
  <c r="E363" i="10"/>
  <c r="F363" i="10"/>
  <c r="E364" i="10"/>
  <c r="F364" i="10"/>
  <c r="E365" i="10"/>
  <c r="F365" i="10"/>
  <c r="E366" i="10"/>
  <c r="F366" i="10"/>
  <c r="E367" i="10"/>
  <c r="F367" i="10"/>
  <c r="E368" i="10"/>
  <c r="F368" i="10"/>
  <c r="E369" i="10"/>
  <c r="F369" i="10"/>
  <c r="E370" i="10"/>
  <c r="F370" i="10"/>
  <c r="E371" i="10"/>
  <c r="F371" i="10"/>
  <c r="E372" i="10"/>
  <c r="F372" i="10"/>
  <c r="E373" i="10"/>
  <c r="F373" i="10"/>
  <c r="E374" i="10"/>
  <c r="F374" i="10"/>
  <c r="E375" i="10"/>
  <c r="F375" i="10"/>
  <c r="E376" i="10"/>
  <c r="F376" i="10"/>
  <c r="E377" i="10"/>
  <c r="F377" i="10"/>
  <c r="E378" i="10"/>
  <c r="F378" i="10"/>
  <c r="E379" i="10"/>
  <c r="F379" i="10"/>
  <c r="E380" i="10"/>
  <c r="F380" i="10"/>
  <c r="E381" i="10"/>
  <c r="F381" i="10"/>
  <c r="E382" i="10"/>
  <c r="F382" i="10"/>
  <c r="E383" i="10"/>
  <c r="F383" i="10"/>
  <c r="E384" i="10"/>
  <c r="F384" i="10"/>
  <c r="E385" i="10"/>
  <c r="F385" i="10"/>
  <c r="E386" i="10"/>
  <c r="F386" i="10"/>
  <c r="E387" i="10"/>
  <c r="F387" i="10"/>
  <c r="E388" i="10"/>
  <c r="F388" i="10"/>
  <c r="E389" i="10"/>
  <c r="F389" i="10"/>
  <c r="E390" i="10"/>
  <c r="F390" i="10"/>
  <c r="E391" i="10"/>
  <c r="F391" i="10"/>
  <c r="E392" i="10"/>
  <c r="F392" i="10"/>
  <c r="E393" i="10"/>
  <c r="F393" i="10"/>
  <c r="E394" i="10"/>
  <c r="F394" i="10"/>
  <c r="E395" i="10"/>
  <c r="F395" i="10"/>
  <c r="E396" i="10"/>
  <c r="F396" i="10"/>
  <c r="E397" i="10"/>
  <c r="F397" i="10"/>
  <c r="E398" i="10"/>
  <c r="F398" i="10"/>
  <c r="E399" i="10"/>
  <c r="F399" i="10"/>
  <c r="E400" i="10"/>
  <c r="F400" i="10"/>
  <c r="E401" i="10"/>
  <c r="F401" i="10"/>
  <c r="E402" i="10"/>
  <c r="F402" i="10"/>
  <c r="E403" i="10"/>
  <c r="F403" i="10"/>
  <c r="E404" i="10"/>
  <c r="F404" i="10"/>
  <c r="E405" i="10"/>
  <c r="F405" i="10"/>
  <c r="E406" i="10"/>
  <c r="F406" i="10"/>
  <c r="E407" i="10"/>
  <c r="F407" i="10"/>
  <c r="E408" i="10"/>
  <c r="F408" i="10"/>
  <c r="E409" i="10"/>
  <c r="F409" i="10"/>
  <c r="E410" i="10"/>
  <c r="F410" i="10"/>
  <c r="E411" i="10"/>
  <c r="F411" i="10"/>
  <c r="E412" i="10"/>
  <c r="F412" i="10"/>
  <c r="E413" i="10"/>
  <c r="F413" i="10"/>
  <c r="E414" i="10"/>
  <c r="F414" i="10"/>
  <c r="E415" i="10"/>
  <c r="F415" i="10"/>
  <c r="E416" i="10"/>
  <c r="F416" i="10"/>
  <c r="E417" i="10"/>
  <c r="F417" i="10"/>
  <c r="E418" i="10"/>
  <c r="F418" i="10"/>
  <c r="E419" i="10"/>
  <c r="F419" i="10"/>
  <c r="E420" i="10"/>
  <c r="F420" i="10"/>
  <c r="E421" i="10"/>
  <c r="F421" i="10"/>
  <c r="E422" i="10"/>
  <c r="F422" i="10"/>
  <c r="E423" i="10"/>
  <c r="F423" i="10"/>
  <c r="E424" i="10"/>
  <c r="F424" i="10"/>
  <c r="E425" i="10"/>
  <c r="F425" i="10"/>
  <c r="E426" i="10"/>
  <c r="F426" i="10"/>
  <c r="E427" i="10"/>
  <c r="F427" i="10"/>
  <c r="E428" i="10"/>
  <c r="F428" i="10"/>
  <c r="E429" i="10"/>
  <c r="F429" i="10"/>
  <c r="E430" i="10"/>
  <c r="F430" i="10"/>
  <c r="E431" i="10"/>
  <c r="F431" i="10"/>
  <c r="E432" i="10"/>
  <c r="F432" i="10"/>
  <c r="E433" i="10"/>
  <c r="F433" i="10"/>
  <c r="E434" i="10"/>
  <c r="F434" i="10"/>
  <c r="E435" i="10"/>
  <c r="F435" i="10"/>
  <c r="E436" i="10"/>
  <c r="F436" i="10"/>
  <c r="E437" i="10"/>
  <c r="F437" i="10"/>
  <c r="E438" i="10"/>
  <c r="F438" i="10"/>
  <c r="E439" i="10"/>
  <c r="F439" i="10"/>
  <c r="E440" i="10"/>
  <c r="F440" i="10"/>
  <c r="E441" i="10"/>
  <c r="F441" i="10"/>
  <c r="E442" i="10"/>
  <c r="F442" i="10"/>
  <c r="E443" i="10"/>
  <c r="F443" i="10"/>
  <c r="E444" i="10"/>
  <c r="F444" i="10"/>
  <c r="E445" i="10"/>
  <c r="F445" i="10"/>
  <c r="E446" i="10"/>
  <c r="F446" i="10"/>
  <c r="E447" i="10"/>
  <c r="F447" i="10"/>
  <c r="E448" i="10"/>
  <c r="F448" i="10"/>
  <c r="E449" i="10"/>
  <c r="F449" i="10"/>
  <c r="E450" i="10"/>
  <c r="F450" i="10"/>
  <c r="E451" i="10"/>
  <c r="F451" i="10"/>
  <c r="E452" i="10"/>
  <c r="F452" i="10"/>
  <c r="E453" i="10"/>
  <c r="F453" i="10"/>
  <c r="E454" i="10"/>
  <c r="F454" i="10"/>
  <c r="E455" i="10"/>
  <c r="F455" i="10"/>
  <c r="E456" i="10"/>
  <c r="F456" i="10"/>
  <c r="E457" i="10"/>
  <c r="F457" i="10"/>
  <c r="E458" i="10"/>
  <c r="F458" i="10"/>
  <c r="E459" i="10"/>
  <c r="F459" i="10"/>
  <c r="E460" i="10"/>
  <c r="F460" i="10"/>
  <c r="E461" i="10"/>
  <c r="F461" i="10"/>
  <c r="E462" i="10"/>
  <c r="F462" i="10"/>
  <c r="E463" i="10"/>
  <c r="F463" i="10"/>
  <c r="E464" i="10"/>
  <c r="F464" i="10"/>
  <c r="E465" i="10"/>
  <c r="F465" i="10"/>
  <c r="E466" i="10"/>
  <c r="F466" i="10"/>
  <c r="E467" i="10"/>
  <c r="F467" i="10"/>
  <c r="E468" i="10"/>
  <c r="F468" i="10"/>
  <c r="E469" i="10"/>
  <c r="F469" i="10"/>
  <c r="E470" i="10"/>
  <c r="F470" i="10"/>
  <c r="E471" i="10"/>
  <c r="F471" i="10"/>
  <c r="E472" i="10"/>
  <c r="F472" i="10"/>
  <c r="E473" i="10"/>
  <c r="F473" i="10"/>
  <c r="E474" i="10"/>
  <c r="F474" i="10"/>
  <c r="E475" i="10"/>
  <c r="F475" i="10"/>
  <c r="E476" i="10"/>
  <c r="F476" i="10"/>
  <c r="E477" i="10"/>
  <c r="F477" i="10"/>
  <c r="E478" i="10"/>
  <c r="F478" i="10"/>
  <c r="E479" i="10"/>
  <c r="F479" i="10"/>
  <c r="E480" i="10"/>
  <c r="F480" i="10"/>
  <c r="E481" i="10"/>
  <c r="F481" i="10"/>
  <c r="E482" i="10"/>
  <c r="F482" i="10"/>
  <c r="E483" i="10"/>
  <c r="F483" i="10"/>
  <c r="E484" i="10"/>
  <c r="F484" i="10"/>
  <c r="E485" i="10"/>
  <c r="F485" i="10"/>
  <c r="E486" i="10"/>
  <c r="F486" i="10"/>
  <c r="E487" i="10"/>
  <c r="F487" i="10"/>
  <c r="E488" i="10"/>
  <c r="F488" i="10"/>
  <c r="E489" i="10"/>
  <c r="F489" i="10"/>
  <c r="E490" i="10"/>
  <c r="F490" i="10"/>
  <c r="E491" i="10"/>
  <c r="F491" i="10"/>
  <c r="E492" i="10"/>
  <c r="F492" i="10"/>
  <c r="E493" i="10"/>
  <c r="F493" i="10"/>
  <c r="E494" i="10"/>
  <c r="F494" i="10"/>
  <c r="E495" i="10"/>
  <c r="F495" i="10"/>
  <c r="E496" i="10"/>
  <c r="F496" i="10"/>
  <c r="E497" i="10"/>
  <c r="F497" i="10"/>
  <c r="E498" i="10"/>
  <c r="F498" i="10"/>
  <c r="E499" i="10"/>
  <c r="F499" i="10"/>
  <c r="E500" i="10"/>
  <c r="F500" i="10"/>
  <c r="E501" i="10"/>
  <c r="F501" i="10"/>
  <c r="E502" i="10"/>
  <c r="F502" i="10"/>
  <c r="E503" i="10"/>
  <c r="F503" i="10"/>
  <c r="E504" i="10"/>
  <c r="F504" i="10"/>
  <c r="E505" i="10"/>
  <c r="F505" i="10"/>
  <c r="E506" i="10"/>
  <c r="F506" i="10"/>
  <c r="E507" i="10"/>
  <c r="F507" i="10"/>
  <c r="E508" i="10"/>
  <c r="F508" i="10"/>
  <c r="E509" i="10"/>
  <c r="F509" i="10"/>
  <c r="E510" i="10"/>
  <c r="F510" i="10"/>
  <c r="E511" i="10"/>
  <c r="F511" i="10"/>
  <c r="E512" i="10"/>
  <c r="F512" i="10"/>
  <c r="E513" i="10"/>
  <c r="F513" i="10"/>
  <c r="E514" i="10"/>
  <c r="F514" i="10"/>
  <c r="E515" i="10"/>
  <c r="F515" i="10"/>
  <c r="E516" i="10"/>
  <c r="F516" i="10"/>
  <c r="E517" i="10"/>
  <c r="F517" i="10"/>
  <c r="E518" i="10"/>
  <c r="F518" i="10"/>
  <c r="E519" i="10"/>
  <c r="F519" i="10"/>
  <c r="E520" i="10"/>
  <c r="F520" i="10"/>
  <c r="E521" i="10"/>
  <c r="F521" i="10"/>
  <c r="E522" i="10"/>
  <c r="F522" i="10"/>
  <c r="E523" i="10"/>
  <c r="F523" i="10"/>
  <c r="E524" i="10"/>
  <c r="F524" i="10"/>
  <c r="E525" i="10"/>
  <c r="F525" i="10"/>
  <c r="E526" i="10"/>
  <c r="F526" i="10"/>
  <c r="E527" i="10"/>
  <c r="F527" i="10"/>
  <c r="E528" i="10"/>
  <c r="F528" i="10"/>
  <c r="E529" i="10"/>
  <c r="F529" i="10"/>
  <c r="E530" i="10"/>
  <c r="F530" i="10"/>
  <c r="E531" i="10"/>
  <c r="F531" i="10"/>
  <c r="E532" i="10"/>
  <c r="F532" i="10"/>
  <c r="E533" i="10"/>
  <c r="F533" i="10"/>
  <c r="E534" i="10"/>
  <c r="F534" i="10"/>
  <c r="E535" i="10"/>
  <c r="F535" i="10"/>
  <c r="E536" i="10"/>
  <c r="F536" i="10"/>
  <c r="E537" i="10"/>
  <c r="F537" i="10"/>
  <c r="E538" i="10"/>
  <c r="F538" i="10"/>
  <c r="E539" i="10"/>
  <c r="F539" i="10"/>
  <c r="E540" i="10"/>
  <c r="F540" i="10"/>
  <c r="E541" i="10"/>
  <c r="F541" i="10"/>
  <c r="E542" i="10"/>
  <c r="F542" i="10"/>
  <c r="E543" i="10"/>
  <c r="F543" i="10"/>
  <c r="E544" i="10"/>
  <c r="F544" i="10"/>
  <c r="E545" i="10"/>
  <c r="F545" i="10"/>
  <c r="E546" i="10"/>
  <c r="F546" i="10"/>
  <c r="E547" i="10"/>
  <c r="F547" i="10"/>
  <c r="E548" i="10"/>
  <c r="F548" i="10"/>
  <c r="E549" i="10"/>
  <c r="F549" i="10"/>
  <c r="E550" i="10"/>
  <c r="F550" i="10"/>
  <c r="E551" i="10"/>
  <c r="F551" i="10"/>
  <c r="E552" i="10"/>
  <c r="F552" i="10"/>
  <c r="E553" i="10"/>
  <c r="F553" i="10"/>
  <c r="E554" i="10"/>
  <c r="F554" i="10"/>
  <c r="E555" i="10"/>
  <c r="F555" i="10"/>
  <c r="E556" i="10"/>
  <c r="F556" i="10"/>
  <c r="E557" i="10"/>
  <c r="F557" i="10"/>
  <c r="E558" i="10"/>
  <c r="F558" i="10"/>
  <c r="E559" i="10"/>
  <c r="F559" i="10"/>
  <c r="E560" i="10"/>
  <c r="F560" i="10"/>
  <c r="E561" i="10"/>
  <c r="F561" i="10"/>
  <c r="E562" i="10"/>
  <c r="F562" i="10"/>
  <c r="E563" i="10"/>
  <c r="F563" i="10"/>
  <c r="E564" i="10"/>
  <c r="F564" i="10"/>
  <c r="E565" i="10"/>
  <c r="F565" i="10"/>
  <c r="E566" i="10"/>
  <c r="F566" i="10"/>
  <c r="E567" i="10"/>
  <c r="F567" i="10"/>
  <c r="E568" i="10"/>
  <c r="F568" i="10"/>
  <c r="E569" i="10"/>
  <c r="F569" i="10"/>
  <c r="E570" i="10"/>
  <c r="F570" i="10"/>
  <c r="E571" i="10"/>
  <c r="F571" i="10"/>
  <c r="E572" i="10"/>
  <c r="F572" i="10"/>
  <c r="E573" i="10"/>
  <c r="F573" i="10"/>
  <c r="E574" i="10"/>
  <c r="F574" i="10"/>
  <c r="E575" i="10"/>
  <c r="F575" i="10"/>
  <c r="E576" i="10"/>
  <c r="F576" i="10"/>
  <c r="E577" i="10"/>
  <c r="F577" i="10"/>
  <c r="E578" i="10"/>
  <c r="F578" i="10"/>
  <c r="E579" i="10"/>
  <c r="F579" i="10"/>
  <c r="E580" i="10"/>
  <c r="F580" i="10"/>
  <c r="E581" i="10"/>
  <c r="F581" i="10"/>
  <c r="E582" i="10"/>
  <c r="F582" i="10"/>
  <c r="E583" i="10"/>
  <c r="F583" i="10"/>
  <c r="E584" i="10"/>
  <c r="F584" i="10"/>
  <c r="E585" i="10"/>
  <c r="F585" i="10"/>
  <c r="E586" i="10"/>
  <c r="F586" i="10"/>
  <c r="E587" i="10"/>
  <c r="F587" i="10"/>
  <c r="E588" i="10"/>
  <c r="F588" i="10"/>
  <c r="E589" i="10"/>
  <c r="F589" i="10"/>
  <c r="E590" i="10"/>
  <c r="F590" i="10"/>
  <c r="E591" i="10"/>
  <c r="F591" i="10"/>
  <c r="E592" i="10"/>
  <c r="F592" i="10"/>
  <c r="E593" i="10"/>
  <c r="F593" i="10"/>
  <c r="E594" i="10"/>
  <c r="F594" i="10"/>
  <c r="E595" i="10"/>
  <c r="F595" i="10"/>
  <c r="E596" i="10"/>
  <c r="F596" i="10"/>
  <c r="E597" i="10"/>
  <c r="F597" i="10"/>
  <c r="E598" i="10"/>
  <c r="F598" i="10"/>
  <c r="E599" i="10"/>
  <c r="F599" i="10"/>
  <c r="E600" i="10"/>
  <c r="F600" i="10"/>
  <c r="E601" i="10"/>
  <c r="F601" i="10"/>
  <c r="E602" i="10"/>
  <c r="F602" i="10"/>
  <c r="E603" i="10"/>
  <c r="F603" i="10"/>
  <c r="E604" i="10"/>
  <c r="F604" i="10"/>
  <c r="E605" i="10"/>
  <c r="F605" i="10"/>
  <c r="E606" i="10"/>
  <c r="F606" i="10"/>
  <c r="E607" i="10"/>
  <c r="F607" i="10"/>
  <c r="E608" i="10"/>
  <c r="F608" i="10"/>
  <c r="E609" i="10"/>
  <c r="F609" i="10"/>
  <c r="E610" i="10"/>
  <c r="F610" i="10"/>
  <c r="E611" i="10"/>
  <c r="F611" i="10"/>
  <c r="E612" i="10"/>
  <c r="F612" i="10"/>
  <c r="E613" i="10"/>
  <c r="F613" i="10"/>
  <c r="E614" i="10"/>
  <c r="F614" i="10"/>
  <c r="E615" i="10"/>
  <c r="F615" i="10"/>
  <c r="E616" i="10"/>
  <c r="F616" i="10"/>
  <c r="E617" i="10"/>
  <c r="F617" i="10"/>
  <c r="E618" i="10"/>
  <c r="F618" i="10"/>
  <c r="E619" i="10"/>
  <c r="F619" i="10"/>
  <c r="E620" i="10"/>
  <c r="F620" i="10"/>
  <c r="E621" i="10"/>
  <c r="F621" i="10"/>
  <c r="E622" i="10"/>
  <c r="F622" i="10"/>
  <c r="E623" i="10"/>
  <c r="F623" i="10"/>
  <c r="E624" i="10"/>
  <c r="F624" i="10"/>
  <c r="E625" i="10"/>
  <c r="F625" i="10"/>
  <c r="E626" i="10"/>
  <c r="F626" i="10"/>
  <c r="E627" i="10"/>
  <c r="F627" i="10"/>
  <c r="E628" i="10"/>
  <c r="F628" i="10"/>
  <c r="E629" i="10"/>
  <c r="F629" i="10"/>
  <c r="E630" i="10"/>
  <c r="F630" i="10"/>
  <c r="E631" i="10"/>
  <c r="F631" i="10"/>
  <c r="E632" i="10"/>
  <c r="F632" i="10"/>
  <c r="E633" i="10"/>
  <c r="F633" i="10"/>
  <c r="E634" i="10"/>
  <c r="F634" i="10"/>
  <c r="E635" i="10"/>
  <c r="F635" i="10"/>
  <c r="E636" i="10"/>
  <c r="F636" i="10"/>
  <c r="E637" i="10"/>
  <c r="F637" i="10"/>
  <c r="E638" i="10"/>
  <c r="F638" i="10"/>
  <c r="E639" i="10"/>
  <c r="F639" i="10"/>
  <c r="E640" i="10"/>
  <c r="F640" i="10"/>
  <c r="E641" i="10"/>
  <c r="F641" i="10"/>
  <c r="E642" i="10"/>
  <c r="F642" i="10"/>
  <c r="E643" i="10"/>
  <c r="F643" i="10"/>
  <c r="E644" i="10"/>
  <c r="F644" i="10"/>
  <c r="E645" i="10"/>
  <c r="F645" i="10"/>
  <c r="E646" i="10"/>
  <c r="F646" i="10"/>
  <c r="E647" i="10"/>
  <c r="F647" i="10"/>
  <c r="E648" i="10"/>
  <c r="F648" i="10"/>
  <c r="E649" i="10"/>
  <c r="F649" i="10"/>
  <c r="E650" i="10"/>
  <c r="F650" i="10"/>
  <c r="E651" i="10"/>
  <c r="F651" i="10"/>
  <c r="E652" i="10"/>
  <c r="F652" i="10"/>
  <c r="E653" i="10"/>
  <c r="F653" i="10"/>
  <c r="E654" i="10"/>
  <c r="F654" i="10"/>
  <c r="E655" i="10"/>
  <c r="F655" i="10"/>
  <c r="E656" i="10"/>
  <c r="F656" i="10"/>
  <c r="E657" i="10"/>
  <c r="F657" i="10"/>
  <c r="E658" i="10"/>
  <c r="F658" i="10"/>
  <c r="E659" i="10"/>
  <c r="F659" i="10"/>
  <c r="E660" i="10"/>
  <c r="F660" i="10"/>
  <c r="E661" i="10"/>
  <c r="F661" i="10"/>
  <c r="E662" i="10"/>
  <c r="F662" i="10"/>
  <c r="E663" i="10"/>
  <c r="F663" i="10"/>
  <c r="E664" i="10"/>
  <c r="F664" i="10"/>
  <c r="E665" i="10"/>
  <c r="F665" i="10"/>
  <c r="E666" i="10"/>
  <c r="F666" i="10"/>
  <c r="E667" i="10"/>
  <c r="F667" i="10"/>
  <c r="E668" i="10"/>
  <c r="F668" i="10"/>
  <c r="E669" i="10"/>
  <c r="F669" i="10"/>
  <c r="E670" i="10"/>
  <c r="F670" i="10"/>
  <c r="E671" i="10"/>
  <c r="F671" i="10"/>
  <c r="E672" i="10"/>
  <c r="F672" i="10"/>
  <c r="E673" i="10"/>
  <c r="F673" i="10"/>
  <c r="E674" i="10"/>
  <c r="F674" i="10"/>
  <c r="E675" i="10"/>
  <c r="F675" i="10"/>
  <c r="E676" i="10"/>
  <c r="F676" i="10"/>
  <c r="E677" i="10"/>
  <c r="F677" i="10"/>
  <c r="E678" i="10"/>
  <c r="F678" i="10"/>
  <c r="E679" i="10"/>
  <c r="F679" i="10"/>
  <c r="E680" i="10"/>
  <c r="F680" i="10"/>
  <c r="E681" i="10"/>
  <c r="F681" i="10"/>
  <c r="E682" i="10"/>
  <c r="F682" i="10"/>
  <c r="E683" i="10"/>
  <c r="F683" i="10"/>
  <c r="E684" i="10"/>
  <c r="F684" i="10"/>
  <c r="E685" i="10"/>
  <c r="F685" i="10"/>
  <c r="E686" i="10"/>
  <c r="F686" i="10"/>
  <c r="E687" i="10"/>
  <c r="F687" i="10"/>
  <c r="E688" i="10"/>
  <c r="F688" i="10"/>
  <c r="E689" i="10"/>
  <c r="F689" i="10"/>
  <c r="E690" i="10"/>
  <c r="F690" i="10"/>
  <c r="E691" i="10"/>
  <c r="F691" i="10"/>
  <c r="E692" i="10"/>
  <c r="F692" i="10"/>
  <c r="E693" i="10"/>
  <c r="F693" i="10"/>
  <c r="E694" i="10"/>
  <c r="F694" i="10"/>
  <c r="E695" i="10"/>
  <c r="F695" i="10"/>
  <c r="E696" i="10"/>
  <c r="F696" i="10"/>
  <c r="E697" i="10"/>
  <c r="F697" i="10"/>
  <c r="E698" i="10"/>
  <c r="F698" i="10"/>
  <c r="E699" i="10"/>
  <c r="F699" i="10"/>
  <c r="E700" i="10"/>
  <c r="F700" i="10"/>
  <c r="E701" i="10"/>
  <c r="F701" i="10"/>
  <c r="E702" i="10"/>
  <c r="F702" i="10"/>
  <c r="E703" i="10"/>
  <c r="F703" i="10"/>
  <c r="E704" i="10"/>
  <c r="F704" i="10"/>
  <c r="E705" i="10"/>
  <c r="F705" i="10"/>
  <c r="E706" i="10"/>
  <c r="F706" i="10"/>
  <c r="E707" i="10"/>
  <c r="F707" i="10"/>
  <c r="E708" i="10"/>
  <c r="F708" i="10"/>
  <c r="E709" i="10"/>
  <c r="F709" i="10"/>
  <c r="E710" i="10"/>
  <c r="F710" i="10"/>
  <c r="E711" i="10"/>
  <c r="F711" i="10"/>
  <c r="E712" i="10"/>
  <c r="F712" i="10"/>
  <c r="E713" i="10"/>
  <c r="F713" i="10"/>
  <c r="E714" i="10"/>
  <c r="F714" i="10"/>
  <c r="E715" i="10"/>
  <c r="F715" i="10"/>
  <c r="E716" i="10"/>
  <c r="F716" i="10"/>
  <c r="E717" i="10"/>
  <c r="F717" i="10"/>
  <c r="E718" i="10"/>
  <c r="F718" i="10"/>
  <c r="E719" i="10"/>
  <c r="F719" i="10"/>
  <c r="E720" i="10"/>
  <c r="F720" i="10"/>
  <c r="E721" i="10"/>
  <c r="F721" i="10"/>
  <c r="E722" i="10"/>
  <c r="F722" i="10"/>
  <c r="E723" i="10"/>
  <c r="F723" i="10"/>
  <c r="E724" i="10"/>
  <c r="F724" i="10"/>
  <c r="E725" i="10"/>
  <c r="F725" i="10"/>
  <c r="E726" i="10"/>
  <c r="F726" i="10"/>
  <c r="E727" i="10"/>
  <c r="F727" i="10"/>
  <c r="E728" i="10"/>
  <c r="F728" i="10"/>
  <c r="E729" i="10"/>
  <c r="F729" i="10"/>
  <c r="E730" i="10"/>
  <c r="F730" i="10"/>
  <c r="E731" i="10"/>
  <c r="F731" i="10"/>
  <c r="E732" i="10"/>
  <c r="F732" i="10"/>
  <c r="E733" i="10"/>
  <c r="F733" i="10"/>
  <c r="E734" i="10"/>
  <c r="F734" i="10"/>
  <c r="E735" i="10"/>
  <c r="F735" i="10"/>
  <c r="E736" i="10"/>
  <c r="F736" i="10"/>
  <c r="E737" i="10"/>
  <c r="F737" i="10"/>
  <c r="E738" i="10"/>
  <c r="F738" i="10"/>
  <c r="E739" i="10"/>
  <c r="F739" i="10"/>
  <c r="E740" i="10"/>
  <c r="F740" i="10"/>
  <c r="E741" i="10"/>
  <c r="F741" i="10"/>
  <c r="E742" i="10"/>
  <c r="F742" i="10"/>
  <c r="E743" i="10"/>
  <c r="F743" i="10"/>
  <c r="E744" i="10"/>
  <c r="F744" i="10"/>
  <c r="E745" i="10"/>
  <c r="F745" i="10"/>
  <c r="E746" i="10"/>
  <c r="F746" i="10"/>
  <c r="E747" i="10"/>
  <c r="F747" i="10"/>
  <c r="E748" i="10"/>
  <c r="F748" i="10"/>
  <c r="E749" i="10"/>
  <c r="F749" i="10"/>
  <c r="E750" i="10"/>
  <c r="F750" i="10"/>
  <c r="E751" i="10"/>
  <c r="F751" i="10"/>
  <c r="E752" i="10"/>
  <c r="F752" i="10"/>
  <c r="E753" i="10"/>
  <c r="F753" i="10"/>
  <c r="E754" i="10"/>
  <c r="F754" i="10"/>
  <c r="E755" i="10"/>
  <c r="F755" i="10"/>
  <c r="E756" i="10"/>
  <c r="F756" i="10"/>
  <c r="E757" i="10"/>
  <c r="F757" i="10"/>
  <c r="E758" i="10"/>
  <c r="F758" i="10"/>
  <c r="E759" i="10"/>
  <c r="F759" i="10"/>
  <c r="E760" i="10"/>
  <c r="F760" i="10"/>
  <c r="E761" i="10"/>
  <c r="F761" i="10"/>
  <c r="E762" i="10"/>
  <c r="F762" i="10"/>
  <c r="E763" i="10"/>
  <c r="F763" i="10"/>
  <c r="E764" i="10"/>
  <c r="F764" i="10"/>
  <c r="E765" i="10"/>
  <c r="F765" i="10"/>
  <c r="E766" i="10"/>
  <c r="F766" i="10"/>
  <c r="E767" i="10"/>
  <c r="F767" i="10"/>
  <c r="E768" i="10"/>
  <c r="F768" i="10"/>
  <c r="E769" i="10"/>
  <c r="F769" i="10"/>
  <c r="E770" i="10"/>
  <c r="F770" i="10"/>
  <c r="E771" i="10"/>
  <c r="F771" i="10"/>
  <c r="E772" i="10"/>
  <c r="F772" i="10"/>
  <c r="E773" i="10"/>
  <c r="F773" i="10"/>
  <c r="E774" i="10"/>
  <c r="F774" i="10"/>
  <c r="E775" i="10"/>
  <c r="F775" i="10"/>
  <c r="E776" i="10"/>
  <c r="F776" i="10"/>
  <c r="E777" i="10"/>
  <c r="F777" i="10"/>
  <c r="E778" i="10"/>
  <c r="F778" i="10"/>
  <c r="E779" i="10"/>
  <c r="F779" i="10"/>
  <c r="E780" i="10"/>
  <c r="F780" i="10"/>
  <c r="E781" i="10"/>
  <c r="F781" i="10"/>
  <c r="E782" i="10"/>
  <c r="F782" i="10"/>
  <c r="E783" i="10"/>
  <c r="F783" i="10"/>
  <c r="E784" i="10"/>
  <c r="F784" i="10"/>
  <c r="E785" i="10"/>
  <c r="F785" i="10"/>
  <c r="E786" i="10"/>
  <c r="F786" i="10"/>
  <c r="E787" i="10"/>
  <c r="F787" i="10"/>
  <c r="E788" i="10"/>
  <c r="F788" i="10"/>
  <c r="E789" i="10"/>
  <c r="F789" i="10"/>
  <c r="E790" i="10"/>
  <c r="F790" i="10"/>
  <c r="E791" i="10"/>
  <c r="F791" i="10"/>
  <c r="E792" i="10"/>
  <c r="F792" i="10"/>
  <c r="E793" i="10"/>
  <c r="F793" i="10"/>
  <c r="E794" i="10"/>
  <c r="F794" i="10"/>
  <c r="E795" i="10"/>
  <c r="F795" i="10"/>
  <c r="E796" i="10"/>
  <c r="F796" i="10"/>
  <c r="E797" i="10"/>
  <c r="F797" i="10"/>
  <c r="E798" i="10"/>
  <c r="F798" i="10"/>
  <c r="E799" i="10"/>
  <c r="F799" i="10"/>
  <c r="E800" i="10"/>
  <c r="F800" i="10"/>
  <c r="E801" i="10"/>
  <c r="F801" i="10"/>
  <c r="E802" i="10"/>
  <c r="F802" i="10"/>
  <c r="E803" i="10"/>
  <c r="F803" i="10"/>
  <c r="E804" i="10"/>
  <c r="F804" i="10"/>
  <c r="E805" i="10"/>
  <c r="F805" i="10"/>
  <c r="E806" i="10"/>
  <c r="F806" i="10"/>
  <c r="E807" i="10"/>
  <c r="F807" i="10"/>
  <c r="E808" i="10"/>
  <c r="F808" i="10"/>
  <c r="E809" i="10"/>
  <c r="F809" i="10"/>
  <c r="E810" i="10"/>
  <c r="F810" i="10"/>
  <c r="E811" i="10"/>
  <c r="F811" i="10"/>
  <c r="E812" i="10"/>
  <c r="F812" i="10"/>
  <c r="E813" i="10"/>
  <c r="F813" i="10"/>
  <c r="E814" i="10"/>
  <c r="F814" i="10"/>
  <c r="E815" i="10"/>
  <c r="F815" i="10"/>
  <c r="E816" i="10"/>
  <c r="F816" i="10"/>
  <c r="E817" i="10"/>
  <c r="F817" i="10"/>
  <c r="E818" i="10"/>
  <c r="F818" i="10"/>
  <c r="E819" i="10"/>
  <c r="F819" i="10"/>
  <c r="E820" i="10"/>
  <c r="F820" i="10"/>
  <c r="E821" i="10"/>
  <c r="F821" i="10"/>
  <c r="E822" i="10"/>
  <c r="F822" i="10"/>
  <c r="E823" i="10"/>
  <c r="F823" i="10"/>
  <c r="E824" i="10"/>
  <c r="F824" i="10"/>
  <c r="E825" i="10"/>
  <c r="F825" i="10"/>
  <c r="E826" i="10"/>
  <c r="F826" i="10"/>
  <c r="E827" i="10"/>
  <c r="F827" i="10"/>
  <c r="E828" i="10"/>
  <c r="F828" i="10"/>
  <c r="E829" i="10"/>
  <c r="F829" i="10"/>
  <c r="E830" i="10"/>
  <c r="F830" i="10"/>
  <c r="E831" i="10"/>
  <c r="F831" i="10"/>
  <c r="E832" i="10"/>
  <c r="F832" i="10"/>
  <c r="E833" i="10"/>
  <c r="F833" i="10"/>
  <c r="E834" i="10"/>
  <c r="F834" i="10"/>
  <c r="E835" i="10"/>
  <c r="F835" i="10"/>
  <c r="E836" i="10"/>
  <c r="F836" i="10"/>
  <c r="E837" i="10"/>
  <c r="F837" i="10"/>
  <c r="E838" i="10"/>
  <c r="F838" i="10"/>
  <c r="E839" i="10"/>
  <c r="F839" i="10"/>
  <c r="E840" i="10"/>
  <c r="F840" i="10"/>
  <c r="E841" i="10"/>
  <c r="F841" i="10"/>
  <c r="E842" i="10"/>
  <c r="F842" i="10"/>
  <c r="E843" i="10"/>
  <c r="F843" i="10"/>
  <c r="E844" i="10"/>
  <c r="F844" i="10"/>
  <c r="E845" i="10"/>
  <c r="F845" i="10"/>
  <c r="E846" i="10"/>
  <c r="F846" i="10"/>
  <c r="E847" i="10"/>
  <c r="F847" i="10"/>
  <c r="E848" i="10"/>
  <c r="F848" i="10"/>
  <c r="E849" i="10"/>
  <c r="F849" i="10"/>
  <c r="E850" i="10"/>
  <c r="F850" i="10"/>
  <c r="E851" i="10"/>
  <c r="F851" i="10"/>
  <c r="E852" i="10"/>
  <c r="F852" i="10"/>
  <c r="E853" i="10"/>
  <c r="F853" i="10"/>
  <c r="E854" i="10"/>
  <c r="F854" i="10"/>
  <c r="E855" i="10"/>
  <c r="F855" i="10"/>
  <c r="E856" i="10"/>
  <c r="F856" i="10"/>
  <c r="E857" i="10"/>
  <c r="F857" i="10"/>
  <c r="E858" i="10"/>
  <c r="F858" i="10"/>
  <c r="E859" i="10"/>
  <c r="F859" i="10"/>
  <c r="E860" i="10"/>
  <c r="F860" i="10"/>
  <c r="E861" i="10"/>
  <c r="F861" i="10"/>
  <c r="E862" i="10"/>
  <c r="F862" i="10"/>
  <c r="E863" i="10"/>
  <c r="F863" i="10"/>
  <c r="E864" i="10"/>
  <c r="F864" i="10"/>
  <c r="E865" i="10"/>
  <c r="F865" i="10"/>
  <c r="E866" i="10"/>
  <c r="F866" i="10"/>
  <c r="E867" i="10"/>
  <c r="F867" i="10"/>
  <c r="E868" i="10"/>
  <c r="F868" i="10"/>
  <c r="E869" i="10"/>
  <c r="F869" i="10"/>
  <c r="E870" i="10"/>
  <c r="F870" i="10"/>
  <c r="E871" i="10"/>
  <c r="F871" i="10"/>
  <c r="E872" i="10"/>
  <c r="F872" i="10"/>
  <c r="E873" i="10"/>
  <c r="F873" i="10"/>
  <c r="E874" i="10"/>
  <c r="F874" i="10"/>
  <c r="E875" i="10"/>
  <c r="F875" i="10"/>
  <c r="E876" i="10"/>
  <c r="F876" i="10"/>
  <c r="E877" i="10"/>
  <c r="F877" i="10"/>
  <c r="E878" i="10"/>
  <c r="F878" i="10"/>
  <c r="E879" i="10"/>
  <c r="F879" i="10"/>
  <c r="E880" i="10"/>
  <c r="F880" i="10"/>
  <c r="E881" i="10"/>
  <c r="F881" i="10"/>
  <c r="E882" i="10"/>
  <c r="F882" i="10"/>
  <c r="E883" i="10"/>
  <c r="F883" i="10"/>
  <c r="E884" i="10"/>
  <c r="F884" i="10"/>
  <c r="E885" i="10"/>
  <c r="F885" i="10"/>
  <c r="E886" i="10"/>
  <c r="F886" i="10"/>
  <c r="E887" i="10"/>
  <c r="F887" i="10"/>
  <c r="E888" i="10"/>
  <c r="F888" i="10"/>
  <c r="E889" i="10"/>
  <c r="F889" i="10"/>
  <c r="E890" i="10"/>
  <c r="F890" i="10"/>
  <c r="E891" i="10"/>
  <c r="F891" i="10"/>
  <c r="E892" i="10"/>
  <c r="F892" i="10"/>
  <c r="E893" i="10"/>
  <c r="F893" i="10"/>
  <c r="E894" i="10"/>
  <c r="F894" i="10"/>
  <c r="E895" i="10"/>
  <c r="F895" i="10"/>
  <c r="E896" i="10"/>
  <c r="F896" i="10"/>
  <c r="E897" i="10"/>
  <c r="F897" i="10"/>
  <c r="E898" i="10"/>
  <c r="F898" i="10"/>
  <c r="E899" i="10"/>
  <c r="F899" i="10"/>
  <c r="E900" i="10"/>
  <c r="F900" i="10"/>
  <c r="E901" i="10"/>
  <c r="F901" i="10"/>
  <c r="E902" i="10"/>
  <c r="F902" i="10"/>
  <c r="E903" i="10"/>
  <c r="F903" i="10"/>
  <c r="E904" i="10"/>
  <c r="F904" i="10"/>
  <c r="E905" i="10"/>
  <c r="F905" i="10"/>
  <c r="E906" i="10"/>
  <c r="F906" i="10"/>
  <c r="E907" i="10"/>
  <c r="F907" i="10"/>
  <c r="E908" i="10"/>
  <c r="F908" i="10"/>
  <c r="E909" i="10"/>
  <c r="F909" i="10"/>
  <c r="E910" i="10"/>
  <c r="F910" i="10"/>
  <c r="E911" i="10"/>
  <c r="F911" i="10"/>
  <c r="E912" i="10"/>
  <c r="F912" i="10"/>
  <c r="E913" i="10"/>
  <c r="F913" i="10"/>
  <c r="E914" i="10"/>
  <c r="F914" i="10"/>
  <c r="E915" i="10"/>
  <c r="F915" i="10"/>
  <c r="E916" i="10"/>
  <c r="F916" i="10"/>
  <c r="E917" i="10"/>
  <c r="F917" i="10"/>
  <c r="E918" i="10"/>
  <c r="F918" i="10"/>
  <c r="E919" i="10"/>
  <c r="F919" i="10"/>
  <c r="E920" i="10"/>
  <c r="F920" i="10"/>
  <c r="E921" i="10"/>
  <c r="F921" i="10"/>
  <c r="E922" i="10"/>
  <c r="F922" i="10"/>
  <c r="E923" i="10"/>
  <c r="F923" i="10"/>
  <c r="E924" i="10"/>
  <c r="F924" i="10"/>
  <c r="E925" i="10"/>
  <c r="F925" i="10"/>
  <c r="E926" i="10"/>
  <c r="F926" i="10"/>
  <c r="E927" i="10"/>
  <c r="F927" i="10"/>
  <c r="E928" i="10"/>
  <c r="F928" i="10"/>
  <c r="E929" i="10"/>
  <c r="F929" i="10"/>
  <c r="E930" i="10"/>
  <c r="F930" i="10"/>
  <c r="E931" i="10"/>
  <c r="F931" i="10"/>
  <c r="E932" i="10"/>
  <c r="F932" i="10"/>
  <c r="E933" i="10"/>
  <c r="F933" i="10"/>
  <c r="E934" i="10"/>
  <c r="F934" i="10"/>
  <c r="E935" i="10"/>
  <c r="F935" i="10"/>
  <c r="E936" i="10"/>
  <c r="F936" i="10"/>
  <c r="E937" i="10"/>
  <c r="F937" i="10"/>
  <c r="E938" i="10"/>
  <c r="F938" i="10"/>
  <c r="E939" i="10"/>
  <c r="F939" i="10"/>
  <c r="E940" i="10"/>
  <c r="F940" i="10"/>
  <c r="E941" i="10"/>
  <c r="F941" i="10"/>
  <c r="E942" i="10"/>
  <c r="F942" i="10"/>
  <c r="E943" i="10"/>
  <c r="F943" i="10"/>
  <c r="E944" i="10"/>
  <c r="F944" i="10"/>
  <c r="E945" i="10"/>
  <c r="F945" i="10"/>
  <c r="E946" i="10"/>
  <c r="F946" i="10"/>
  <c r="E947" i="10"/>
  <c r="F947" i="10"/>
  <c r="E948" i="10"/>
  <c r="F948" i="10"/>
  <c r="E949" i="10"/>
  <c r="F949" i="10"/>
  <c r="E950" i="10"/>
  <c r="F950" i="10"/>
  <c r="E951" i="10"/>
  <c r="F951" i="10"/>
  <c r="E952" i="10"/>
  <c r="F952" i="10"/>
  <c r="E953" i="10"/>
  <c r="F953" i="10"/>
  <c r="E954" i="10"/>
  <c r="F954" i="10"/>
  <c r="E955" i="10"/>
  <c r="F955" i="10"/>
  <c r="E956" i="10"/>
  <c r="F956" i="10"/>
  <c r="E957" i="10"/>
  <c r="F957" i="10"/>
  <c r="E958" i="10"/>
  <c r="F958" i="10"/>
  <c r="E959" i="10"/>
  <c r="F959" i="10"/>
  <c r="E960" i="10"/>
  <c r="F960" i="10"/>
  <c r="E961" i="10"/>
  <c r="F961" i="10"/>
  <c r="E962" i="10"/>
  <c r="F962" i="10"/>
  <c r="E963" i="10"/>
  <c r="F963" i="10"/>
  <c r="E964" i="10"/>
  <c r="F964" i="10"/>
  <c r="E965" i="10"/>
  <c r="F965" i="10"/>
  <c r="E966" i="10"/>
  <c r="F966" i="10"/>
  <c r="E967" i="10"/>
  <c r="F967" i="10"/>
  <c r="E968" i="10"/>
  <c r="F968" i="10"/>
  <c r="E969" i="10"/>
  <c r="F969" i="10"/>
  <c r="E970" i="10"/>
  <c r="F970" i="10"/>
  <c r="E971" i="10"/>
  <c r="F971" i="10"/>
  <c r="E972" i="10"/>
  <c r="F972" i="10"/>
  <c r="E973" i="10"/>
  <c r="F973" i="10"/>
  <c r="E974" i="10"/>
  <c r="F974" i="10"/>
  <c r="E975" i="10"/>
  <c r="F975" i="10"/>
  <c r="E976" i="10"/>
  <c r="F976" i="10"/>
  <c r="E977" i="10"/>
  <c r="F977" i="10"/>
  <c r="E978" i="10"/>
  <c r="F978" i="10"/>
  <c r="E979" i="10"/>
  <c r="F979" i="10"/>
  <c r="E980" i="10"/>
  <c r="F980" i="10"/>
  <c r="E981" i="10"/>
  <c r="F981" i="10"/>
  <c r="E982" i="10"/>
  <c r="F982" i="10"/>
  <c r="E983" i="10"/>
  <c r="F983" i="10"/>
  <c r="E984" i="10"/>
  <c r="F984" i="10"/>
  <c r="E985" i="10"/>
  <c r="F985" i="10"/>
  <c r="E986" i="10"/>
  <c r="F986" i="10"/>
  <c r="E987" i="10"/>
  <c r="F987" i="10"/>
  <c r="E988" i="10"/>
  <c r="F988" i="10"/>
  <c r="E989" i="10"/>
  <c r="F989" i="10"/>
  <c r="E990" i="10"/>
  <c r="F990" i="10"/>
  <c r="E991" i="10"/>
  <c r="F991" i="10"/>
  <c r="E992" i="10"/>
  <c r="F992" i="10"/>
  <c r="E993" i="10"/>
  <c r="F993" i="10"/>
  <c r="E994" i="10"/>
  <c r="F994" i="10"/>
  <c r="E995" i="10"/>
  <c r="F995" i="10"/>
  <c r="E996" i="10"/>
  <c r="F996" i="10"/>
  <c r="E997" i="10"/>
  <c r="F997" i="10"/>
  <c r="E998" i="10"/>
  <c r="F998" i="10"/>
  <c r="E999" i="10"/>
  <c r="F999" i="10"/>
  <c r="E1000" i="10"/>
  <c r="F1000" i="10"/>
  <c r="E1001" i="10"/>
  <c r="F1001" i="10"/>
  <c r="E1002" i="10"/>
  <c r="F1002" i="10"/>
  <c r="E1003" i="10"/>
  <c r="F1003" i="10"/>
  <c r="E1004" i="10"/>
  <c r="F1004" i="10"/>
  <c r="E1005" i="10"/>
  <c r="F1005" i="10"/>
  <c r="E1006" i="10"/>
  <c r="F1006" i="10"/>
  <c r="E1007" i="10"/>
  <c r="F1007" i="10"/>
  <c r="E1008" i="10"/>
  <c r="F1008" i="10"/>
  <c r="E1009" i="10"/>
  <c r="F1009" i="10"/>
  <c r="E1010" i="10"/>
  <c r="F1010" i="10"/>
  <c r="E1011" i="10"/>
  <c r="F1011" i="10"/>
  <c r="E1012" i="10"/>
  <c r="F1012" i="10"/>
  <c r="E1013" i="10"/>
  <c r="F1013" i="10"/>
  <c r="E1014" i="10"/>
  <c r="F1014" i="10"/>
  <c r="E1015" i="10"/>
  <c r="F1015" i="10"/>
  <c r="E1016" i="10"/>
  <c r="F1016" i="10"/>
  <c r="E1017" i="10"/>
  <c r="F1017" i="10"/>
  <c r="E1018" i="10"/>
  <c r="F1018" i="10"/>
  <c r="E1019" i="10"/>
  <c r="F1019" i="10"/>
  <c r="E1020" i="10"/>
  <c r="F1020" i="10"/>
  <c r="E1021" i="10"/>
  <c r="F1021" i="10"/>
  <c r="E1022" i="10"/>
  <c r="F1022" i="10"/>
  <c r="E1023" i="10"/>
  <c r="F1023" i="10"/>
  <c r="E1024" i="10"/>
  <c r="F1024" i="10"/>
  <c r="E1025" i="10"/>
  <c r="F1025" i="10"/>
  <c r="E1026" i="10"/>
  <c r="F1026" i="10"/>
  <c r="E1027" i="10"/>
  <c r="F1027" i="10"/>
  <c r="E1028" i="10"/>
  <c r="F1028" i="10"/>
  <c r="E1029" i="10"/>
  <c r="F1029" i="10"/>
  <c r="E1030" i="10"/>
  <c r="F1030" i="10"/>
  <c r="E1031" i="10"/>
  <c r="F1031" i="10"/>
  <c r="E1032" i="10"/>
  <c r="F1032" i="10"/>
  <c r="E1033" i="10"/>
  <c r="F1033" i="10"/>
  <c r="E1034" i="10"/>
  <c r="F1034" i="10"/>
  <c r="E1035" i="10"/>
  <c r="F1035" i="10"/>
  <c r="E1036" i="10"/>
  <c r="F1036" i="10"/>
  <c r="E1037" i="10"/>
  <c r="F1037" i="10"/>
  <c r="E1038" i="10"/>
  <c r="F1038" i="10"/>
  <c r="E1039" i="10"/>
  <c r="F1039" i="10"/>
  <c r="E1040" i="10"/>
  <c r="F1040" i="10"/>
  <c r="E1041" i="10"/>
  <c r="F1041" i="10"/>
  <c r="E1042" i="10"/>
  <c r="F1042" i="10"/>
  <c r="E1043" i="10"/>
  <c r="F1043" i="10"/>
  <c r="E1044" i="10"/>
  <c r="F1044" i="10"/>
  <c r="E1045" i="10"/>
  <c r="F1045" i="10"/>
  <c r="E1046" i="10"/>
  <c r="F1046" i="10"/>
  <c r="E1047" i="10"/>
  <c r="F1047" i="10"/>
  <c r="E1048" i="10"/>
  <c r="F1048" i="10"/>
  <c r="E1049" i="10"/>
  <c r="F1049" i="10"/>
  <c r="E1050" i="10"/>
  <c r="F1050" i="10"/>
  <c r="E1051" i="10"/>
  <c r="F1051" i="10"/>
  <c r="E1052" i="10"/>
  <c r="F1052" i="10"/>
  <c r="E1053" i="10"/>
  <c r="F1053" i="10"/>
  <c r="E1054" i="10"/>
  <c r="F1054" i="10"/>
  <c r="E1055" i="10"/>
  <c r="F1055" i="10"/>
  <c r="E1056" i="10"/>
  <c r="F1056" i="10"/>
  <c r="E1057" i="10"/>
  <c r="F1057" i="10"/>
  <c r="E1058" i="10"/>
  <c r="F1058" i="10"/>
  <c r="E1059" i="10"/>
  <c r="F1059" i="10"/>
  <c r="E1060" i="10"/>
  <c r="F1060" i="10"/>
  <c r="E1061" i="10"/>
  <c r="F1061" i="10"/>
  <c r="E1062" i="10"/>
  <c r="F1062" i="10"/>
  <c r="E1063" i="10"/>
  <c r="F1063" i="10"/>
  <c r="E1064" i="10"/>
  <c r="F1064" i="10"/>
  <c r="E1065" i="10"/>
  <c r="F1065" i="10"/>
  <c r="E1066" i="10"/>
  <c r="F1066" i="10"/>
  <c r="E1067" i="10"/>
  <c r="F1067" i="10"/>
  <c r="E1068" i="10"/>
  <c r="F1068" i="10"/>
  <c r="E1069" i="10"/>
  <c r="F1069" i="10"/>
  <c r="E1070" i="10"/>
  <c r="F1070" i="10"/>
  <c r="E1071" i="10"/>
  <c r="F1071" i="10"/>
  <c r="E1072" i="10"/>
  <c r="F1072" i="10"/>
  <c r="E1073" i="10"/>
  <c r="F1073" i="10"/>
  <c r="E1074" i="10"/>
  <c r="F1074" i="10"/>
  <c r="E1075" i="10"/>
  <c r="F1075" i="10"/>
  <c r="E1076" i="10"/>
  <c r="F1076" i="10"/>
  <c r="E1077" i="10"/>
  <c r="F1077" i="10"/>
  <c r="E1078" i="10"/>
  <c r="F1078" i="10"/>
  <c r="E1079" i="10"/>
  <c r="F1079" i="10"/>
  <c r="E1080" i="10"/>
  <c r="F1080" i="10"/>
  <c r="E1081" i="10"/>
  <c r="F1081" i="10"/>
  <c r="E1082" i="10"/>
  <c r="F1082" i="10"/>
  <c r="E1083" i="10"/>
  <c r="F1083" i="10"/>
  <c r="E1084" i="10"/>
  <c r="F1084" i="10"/>
  <c r="E1085" i="10"/>
  <c r="F1085" i="10"/>
  <c r="E1086" i="10"/>
  <c r="F1086" i="10"/>
  <c r="E1087" i="10"/>
  <c r="F1087" i="10"/>
  <c r="E1088" i="10"/>
  <c r="F1088" i="10"/>
  <c r="E1089" i="10"/>
  <c r="F1089" i="10"/>
  <c r="E1090" i="10"/>
  <c r="F1090" i="10"/>
  <c r="E1091" i="10"/>
  <c r="F1091" i="10"/>
  <c r="E1092" i="10"/>
  <c r="F1092" i="10"/>
  <c r="E1093" i="10"/>
  <c r="F1093" i="10"/>
  <c r="E1094" i="10"/>
  <c r="F1094" i="10"/>
  <c r="E1095" i="10"/>
  <c r="F1095" i="10"/>
  <c r="E1096" i="10"/>
  <c r="F1096" i="10"/>
  <c r="E1097" i="10"/>
  <c r="F1097" i="10"/>
  <c r="E1098" i="10"/>
  <c r="F1098" i="10"/>
  <c r="E1099" i="10"/>
  <c r="F1099" i="10"/>
  <c r="E1100" i="10"/>
  <c r="F1100" i="10"/>
  <c r="E1101" i="10"/>
  <c r="F1101" i="10"/>
  <c r="E1102" i="10"/>
  <c r="F1102" i="10"/>
  <c r="E1103" i="10"/>
  <c r="F1103" i="10"/>
  <c r="E1104" i="10"/>
  <c r="F1104" i="10"/>
  <c r="E1105" i="10"/>
  <c r="F1105" i="10"/>
  <c r="E1106" i="10"/>
  <c r="F1106" i="10"/>
  <c r="E1107" i="10"/>
  <c r="F1107" i="10"/>
  <c r="E1108" i="10"/>
  <c r="F1108" i="10"/>
  <c r="E1109" i="10"/>
  <c r="F1109" i="10"/>
  <c r="E1110" i="10"/>
  <c r="F1110" i="10"/>
  <c r="E1111" i="10"/>
  <c r="F1111" i="10"/>
  <c r="E1112" i="10"/>
  <c r="F1112" i="10"/>
  <c r="E1113" i="10"/>
  <c r="F1113" i="10"/>
  <c r="E1114" i="10"/>
  <c r="F1114" i="10"/>
  <c r="E1115" i="10"/>
  <c r="F1115" i="10"/>
  <c r="E1116" i="10"/>
  <c r="F1116" i="10"/>
  <c r="E1117" i="10"/>
  <c r="F1117" i="10"/>
  <c r="E1118" i="10"/>
  <c r="F1118" i="10"/>
  <c r="E1119" i="10"/>
  <c r="F1119" i="10"/>
  <c r="E1120" i="10"/>
  <c r="F1120" i="10"/>
  <c r="E1121" i="10"/>
  <c r="F1121" i="10"/>
  <c r="E1122" i="10"/>
  <c r="F1122" i="10"/>
  <c r="E1123" i="10"/>
  <c r="F1123" i="10"/>
  <c r="E1124" i="10"/>
  <c r="F1124" i="10"/>
  <c r="E1125" i="10"/>
  <c r="F1125" i="10"/>
  <c r="E1126" i="10"/>
  <c r="F1126" i="10"/>
  <c r="E1127" i="10"/>
  <c r="F1127" i="10"/>
  <c r="E1128" i="10"/>
  <c r="F1128" i="10"/>
  <c r="E1129" i="10"/>
  <c r="F1129" i="10"/>
  <c r="E1130" i="10"/>
  <c r="F1130" i="10"/>
  <c r="E1131" i="10"/>
  <c r="F1131" i="10"/>
  <c r="E1132" i="10"/>
  <c r="F1132" i="10"/>
  <c r="E1133" i="10"/>
  <c r="F1133" i="10"/>
  <c r="E1134" i="10"/>
  <c r="F1134" i="10"/>
  <c r="E1135" i="10"/>
  <c r="F1135" i="10"/>
  <c r="E1136" i="10"/>
  <c r="F1136" i="10"/>
  <c r="E1137" i="10"/>
  <c r="F1137" i="10"/>
  <c r="E1138" i="10"/>
  <c r="F1138" i="10"/>
  <c r="E1139" i="10"/>
  <c r="F1139" i="10"/>
  <c r="E1140" i="10"/>
  <c r="F1140" i="10"/>
  <c r="E1141" i="10"/>
  <c r="F1141" i="10"/>
  <c r="E1142" i="10"/>
  <c r="F1142" i="10"/>
  <c r="E1143" i="10"/>
  <c r="F1143" i="10"/>
  <c r="E1144" i="10"/>
  <c r="F1144" i="10"/>
  <c r="E1145" i="10"/>
  <c r="F1145" i="10"/>
  <c r="E1146" i="10"/>
  <c r="F1146" i="10"/>
  <c r="E1147" i="10"/>
  <c r="F1147" i="10"/>
  <c r="E1148" i="10"/>
  <c r="F1148" i="10"/>
  <c r="E1149" i="10"/>
  <c r="F1149" i="10"/>
  <c r="E1150" i="10"/>
  <c r="F1150" i="10"/>
  <c r="E1151" i="10"/>
  <c r="F1151" i="10"/>
  <c r="E1152" i="10"/>
  <c r="F1152" i="10"/>
  <c r="E1153" i="10"/>
  <c r="F1153" i="10"/>
  <c r="E1154" i="10"/>
  <c r="F1154" i="10"/>
  <c r="E1155" i="10"/>
  <c r="F1155" i="10"/>
  <c r="E1156" i="10"/>
  <c r="F1156" i="10"/>
  <c r="E1157" i="10"/>
  <c r="F1157" i="10"/>
  <c r="E1158" i="10"/>
  <c r="F1158" i="10"/>
  <c r="E1159" i="10"/>
  <c r="F1159" i="10"/>
  <c r="E1160" i="10"/>
  <c r="F1160" i="10"/>
  <c r="E1161" i="10"/>
  <c r="F1161" i="10"/>
  <c r="E1162" i="10"/>
  <c r="F1162" i="10"/>
  <c r="E1163" i="10"/>
  <c r="F1163" i="10"/>
  <c r="E1164" i="10"/>
  <c r="F1164" i="10"/>
  <c r="E1165" i="10"/>
  <c r="F1165" i="10"/>
  <c r="E1166" i="10"/>
  <c r="F1166" i="10"/>
  <c r="E1167" i="10"/>
  <c r="F1167" i="10"/>
  <c r="E1168" i="10"/>
  <c r="F1168" i="10"/>
  <c r="E1169" i="10"/>
  <c r="F1169" i="10"/>
  <c r="E1170" i="10"/>
  <c r="F1170" i="10"/>
  <c r="E1171" i="10"/>
  <c r="F1171" i="10"/>
  <c r="E1172" i="10"/>
  <c r="F1172" i="10"/>
  <c r="E1173" i="10"/>
  <c r="F1173" i="10"/>
  <c r="E1174" i="10"/>
  <c r="F1174" i="10"/>
  <c r="E1175" i="10"/>
  <c r="F1175" i="10"/>
  <c r="E1176" i="10"/>
  <c r="F1176" i="10"/>
  <c r="E1177" i="10"/>
  <c r="F1177" i="10"/>
  <c r="E1178" i="10"/>
  <c r="F1178" i="10"/>
  <c r="E1179" i="10"/>
  <c r="F1179" i="10"/>
  <c r="E1180" i="10"/>
  <c r="F1180" i="10"/>
  <c r="E1181" i="10"/>
  <c r="F1181" i="10"/>
  <c r="E1182" i="10"/>
  <c r="F1182" i="10"/>
  <c r="E1183" i="10"/>
  <c r="F1183" i="10"/>
  <c r="E1184" i="10"/>
  <c r="F1184" i="10"/>
  <c r="E1185" i="10"/>
  <c r="F1185" i="10"/>
  <c r="E1186" i="10"/>
  <c r="F1186" i="10"/>
  <c r="E1187" i="10"/>
  <c r="F1187" i="10"/>
  <c r="E1188" i="10"/>
  <c r="F1188" i="10"/>
  <c r="E1189" i="10"/>
  <c r="F1189" i="10"/>
  <c r="E1190" i="10"/>
  <c r="F1190" i="10"/>
  <c r="E1191" i="10"/>
  <c r="F1191" i="10"/>
  <c r="E1192" i="10"/>
  <c r="F1192" i="10"/>
  <c r="E1193" i="10"/>
  <c r="F1193" i="10"/>
  <c r="E1194" i="10"/>
  <c r="F1194" i="10"/>
  <c r="E1195" i="10"/>
  <c r="F1195" i="10"/>
  <c r="E1196" i="10"/>
  <c r="F1196" i="10"/>
  <c r="E1197" i="10"/>
  <c r="F1197" i="10"/>
  <c r="E1198" i="10"/>
  <c r="F1198" i="10"/>
  <c r="E1199" i="10"/>
  <c r="F1199" i="10"/>
  <c r="E1200" i="10"/>
  <c r="F1200" i="10"/>
  <c r="E1201" i="10"/>
  <c r="F1201" i="10"/>
  <c r="E1202" i="10"/>
  <c r="F1202" i="10"/>
  <c r="E1203" i="10"/>
  <c r="F1203" i="10"/>
  <c r="E1204" i="10"/>
  <c r="F1204" i="10"/>
  <c r="E1205" i="10"/>
  <c r="F1205" i="10"/>
  <c r="E1206" i="10"/>
  <c r="F1206" i="10"/>
  <c r="E1207" i="10"/>
  <c r="F1207" i="10"/>
  <c r="E1208" i="10"/>
  <c r="F1208" i="10"/>
  <c r="E1209" i="10"/>
  <c r="F1209" i="10"/>
  <c r="E1210" i="10"/>
  <c r="F1210" i="10"/>
  <c r="E1211" i="10"/>
  <c r="F1211" i="10"/>
  <c r="E1212" i="10"/>
  <c r="F1212" i="10"/>
  <c r="E1213" i="10"/>
  <c r="F1213" i="10"/>
  <c r="E1214" i="10"/>
  <c r="F1214" i="10"/>
  <c r="E1215" i="10"/>
  <c r="F1215" i="10"/>
  <c r="E1216" i="10"/>
  <c r="F1216" i="10"/>
  <c r="E1217" i="10"/>
  <c r="F1217" i="10"/>
  <c r="E1218" i="10"/>
  <c r="F1218" i="10"/>
  <c r="E1219" i="10"/>
  <c r="F1219" i="10"/>
  <c r="E1220" i="10"/>
  <c r="F1220" i="10"/>
  <c r="E1221" i="10"/>
  <c r="F1221" i="10"/>
  <c r="E1222" i="10"/>
  <c r="F1222" i="10"/>
  <c r="E1223" i="10"/>
  <c r="F1223" i="10"/>
  <c r="E1224" i="10"/>
  <c r="F1224" i="10"/>
  <c r="E1225" i="10"/>
  <c r="F1225" i="10"/>
  <c r="E1226" i="10"/>
  <c r="F1226" i="10"/>
  <c r="E1227" i="10"/>
  <c r="F1227" i="10"/>
  <c r="E1228" i="10"/>
  <c r="F1228" i="10"/>
  <c r="E1229" i="10"/>
  <c r="F1229" i="10"/>
  <c r="E1230" i="10"/>
  <c r="F1230" i="10"/>
  <c r="E1231" i="10"/>
  <c r="F1231" i="10"/>
  <c r="E1232" i="10"/>
  <c r="F1232" i="10"/>
  <c r="E1233" i="10"/>
  <c r="F1233" i="10"/>
  <c r="E1234" i="10"/>
  <c r="F1234" i="10"/>
  <c r="E1235" i="10"/>
  <c r="F1235" i="10"/>
  <c r="E1236" i="10"/>
  <c r="F1236" i="10"/>
  <c r="E1237" i="10"/>
  <c r="F1237" i="10"/>
  <c r="E1238" i="10"/>
  <c r="F1238" i="10"/>
  <c r="E1239" i="10"/>
  <c r="F1239" i="10"/>
  <c r="E1240" i="10"/>
  <c r="F1240" i="10"/>
  <c r="E1241" i="10"/>
  <c r="F1241" i="10"/>
  <c r="E1242" i="10"/>
  <c r="F1242" i="10"/>
  <c r="E1243" i="10"/>
  <c r="F1243" i="10"/>
  <c r="E1244" i="10"/>
  <c r="F1244" i="10"/>
  <c r="E1245" i="10"/>
  <c r="F1245" i="10"/>
  <c r="E1246" i="10"/>
  <c r="F1246" i="10"/>
  <c r="E1247" i="10"/>
  <c r="F1247" i="10"/>
  <c r="E1248" i="10"/>
  <c r="F1248" i="10"/>
  <c r="E1249" i="10"/>
  <c r="F1249" i="10"/>
  <c r="E1250" i="10"/>
  <c r="F1250" i="10"/>
  <c r="E1251" i="10"/>
  <c r="F1251" i="10"/>
  <c r="E1252" i="10"/>
  <c r="F1252" i="10"/>
  <c r="E1253" i="10"/>
  <c r="F1253" i="10"/>
  <c r="E1254" i="10"/>
  <c r="F1254" i="10"/>
  <c r="E1255" i="10"/>
  <c r="F1255" i="10"/>
  <c r="E1256" i="10"/>
  <c r="F1256" i="10"/>
  <c r="E1257" i="10"/>
  <c r="F1257" i="10"/>
  <c r="E1258" i="10"/>
  <c r="F1258" i="10"/>
  <c r="E1259" i="10"/>
  <c r="F1259" i="10"/>
  <c r="E1260" i="10"/>
  <c r="F1260" i="10"/>
  <c r="E1261" i="10"/>
  <c r="F1261" i="10"/>
  <c r="E1262" i="10"/>
  <c r="F1262" i="10"/>
  <c r="E1263" i="10"/>
  <c r="F1263" i="10"/>
  <c r="E1264" i="10"/>
  <c r="F1264" i="10"/>
  <c r="E1265" i="10"/>
  <c r="F1265" i="10"/>
  <c r="E1266" i="10"/>
  <c r="F1266" i="10"/>
  <c r="E1267" i="10"/>
  <c r="F1267" i="10"/>
  <c r="E1268" i="10"/>
  <c r="F1268" i="10"/>
  <c r="E1269" i="10"/>
  <c r="F1269" i="10"/>
  <c r="E1270" i="10"/>
  <c r="F1270" i="10"/>
  <c r="E1271" i="10"/>
  <c r="F1271" i="10"/>
  <c r="E1272" i="10"/>
  <c r="F1272" i="10"/>
  <c r="E1273" i="10"/>
  <c r="F1273" i="10"/>
  <c r="E1274" i="10"/>
  <c r="F1274" i="10"/>
  <c r="E1275" i="10"/>
  <c r="F1275" i="10"/>
  <c r="E1276" i="10"/>
  <c r="F1276" i="10"/>
  <c r="E1277" i="10"/>
  <c r="F1277" i="10"/>
  <c r="E1278" i="10"/>
  <c r="F1278" i="10"/>
  <c r="E1279" i="10"/>
  <c r="F1279" i="10"/>
  <c r="E1280" i="10"/>
  <c r="F1280" i="10"/>
  <c r="E1281" i="10"/>
  <c r="F1281" i="10"/>
  <c r="E1282" i="10"/>
  <c r="F1282" i="10"/>
  <c r="E1283" i="10"/>
  <c r="F1283" i="10"/>
  <c r="E1284" i="10"/>
  <c r="F1284" i="10"/>
  <c r="E1285" i="10"/>
  <c r="F1285" i="10"/>
  <c r="E1286" i="10"/>
  <c r="F1286" i="10"/>
  <c r="E1287" i="10"/>
  <c r="F1287" i="10"/>
  <c r="E1288" i="10"/>
  <c r="F1288" i="10"/>
  <c r="E1289" i="10"/>
  <c r="F1289" i="10"/>
  <c r="E1290" i="10"/>
  <c r="F1290" i="10"/>
  <c r="E1291" i="10"/>
  <c r="F1291" i="10"/>
  <c r="E1292" i="10"/>
  <c r="F1292" i="10"/>
  <c r="E1293" i="10"/>
  <c r="F1293" i="10"/>
  <c r="E1294" i="10"/>
  <c r="F1294" i="10"/>
  <c r="E1295" i="10"/>
  <c r="F1295" i="10"/>
  <c r="E1296" i="10"/>
  <c r="F1296" i="10"/>
  <c r="E1297" i="10"/>
  <c r="F1297" i="10"/>
  <c r="E1298" i="10"/>
  <c r="F1298" i="10"/>
  <c r="E1299" i="10"/>
  <c r="F1299" i="10"/>
  <c r="E1300" i="10"/>
  <c r="F1300" i="10"/>
  <c r="E1301" i="10"/>
  <c r="F1301" i="10"/>
  <c r="E1302" i="10"/>
  <c r="F1302" i="10"/>
  <c r="E1303" i="10"/>
  <c r="F1303" i="10"/>
  <c r="E1304" i="10"/>
  <c r="F1304" i="10"/>
  <c r="E1305" i="10"/>
  <c r="F1305" i="10"/>
  <c r="E1306" i="10"/>
  <c r="F1306" i="10"/>
  <c r="E1307" i="10"/>
  <c r="F1307" i="10"/>
  <c r="E1308" i="10"/>
  <c r="F1308" i="10"/>
  <c r="E1309" i="10"/>
  <c r="F1309" i="10"/>
  <c r="E1310" i="10"/>
  <c r="F1310" i="10"/>
  <c r="E1311" i="10"/>
  <c r="F1311" i="10"/>
  <c r="E1312" i="10"/>
  <c r="F1312" i="10"/>
  <c r="E1313" i="10"/>
  <c r="F1313" i="10"/>
  <c r="E1314" i="10"/>
  <c r="F1314" i="10"/>
  <c r="E1315" i="10"/>
  <c r="F1315" i="10"/>
  <c r="E1316" i="10"/>
  <c r="F1316" i="10"/>
  <c r="E1317" i="10"/>
  <c r="F1317" i="10"/>
  <c r="E1318" i="10"/>
  <c r="F1318" i="10"/>
  <c r="E1319" i="10"/>
  <c r="F1319" i="10"/>
  <c r="E1320" i="10"/>
  <c r="F1320" i="10"/>
  <c r="E1321" i="10"/>
  <c r="F1321" i="10"/>
  <c r="E1322" i="10"/>
  <c r="F1322" i="10"/>
  <c r="E1323" i="10"/>
  <c r="F1323" i="10"/>
  <c r="E1324" i="10"/>
  <c r="F1324" i="10"/>
  <c r="E1325" i="10"/>
  <c r="F1325" i="10"/>
  <c r="E1326" i="10"/>
  <c r="F1326" i="10"/>
  <c r="E1327" i="10"/>
  <c r="F1327" i="10"/>
  <c r="E1328" i="10"/>
  <c r="F1328" i="10"/>
  <c r="E1329" i="10"/>
  <c r="F1329" i="10"/>
  <c r="E1330" i="10"/>
  <c r="F1330" i="10"/>
  <c r="E1331" i="10"/>
  <c r="F1331" i="10"/>
  <c r="E1332" i="10"/>
  <c r="F1332" i="10"/>
  <c r="E1333" i="10"/>
  <c r="F1333" i="10"/>
  <c r="E1334" i="10"/>
  <c r="F1334" i="10"/>
  <c r="E1335" i="10"/>
  <c r="F1335" i="10"/>
  <c r="E1336" i="10"/>
  <c r="F1336" i="10"/>
  <c r="E1337" i="10"/>
  <c r="F1337" i="10"/>
  <c r="E1338" i="10"/>
  <c r="F1338" i="10"/>
  <c r="E1339" i="10"/>
  <c r="F1339" i="10"/>
  <c r="E1340" i="10"/>
  <c r="F1340" i="10"/>
  <c r="E1341" i="10"/>
  <c r="F1341" i="10"/>
  <c r="E1342" i="10"/>
  <c r="F1342" i="10"/>
  <c r="E1343" i="10"/>
  <c r="F1343" i="10"/>
  <c r="E1344" i="10"/>
  <c r="F1344" i="10"/>
  <c r="E1345" i="10"/>
  <c r="F1345" i="10"/>
  <c r="E1346" i="10"/>
  <c r="F1346" i="10"/>
  <c r="E1347" i="10"/>
  <c r="F1347" i="10"/>
  <c r="E1348" i="10"/>
  <c r="F1348" i="10"/>
  <c r="E1349" i="10"/>
  <c r="F1349" i="10"/>
  <c r="E1350" i="10"/>
  <c r="F1350" i="10"/>
  <c r="E1351" i="10"/>
  <c r="F1351" i="10"/>
  <c r="E1352" i="10"/>
  <c r="F1352" i="10"/>
  <c r="E1353" i="10"/>
  <c r="F1353" i="10"/>
  <c r="E1354" i="10"/>
  <c r="F1354" i="10"/>
  <c r="E1355" i="10"/>
  <c r="F1355" i="10"/>
  <c r="E1356" i="10"/>
  <c r="F1356" i="10"/>
  <c r="E1357" i="10"/>
  <c r="F1357" i="10"/>
  <c r="E1358" i="10"/>
  <c r="F1358" i="10"/>
  <c r="E1359" i="10"/>
  <c r="F1359" i="10"/>
  <c r="E1360" i="10"/>
  <c r="F1360" i="10"/>
  <c r="E1361" i="10"/>
  <c r="F1361" i="10"/>
  <c r="E1362" i="10"/>
  <c r="F1362" i="10"/>
  <c r="E1363" i="10"/>
  <c r="F1363" i="10"/>
  <c r="E1364" i="10"/>
  <c r="F1364" i="10"/>
  <c r="E1365" i="10"/>
  <c r="F1365" i="10"/>
  <c r="E1366" i="10"/>
  <c r="F1366" i="10"/>
  <c r="E1367" i="10"/>
  <c r="F1367" i="10"/>
  <c r="E1368" i="10"/>
  <c r="F1368" i="10"/>
  <c r="E1369" i="10"/>
  <c r="F1369" i="10"/>
  <c r="E1370" i="10"/>
  <c r="F1370" i="10"/>
  <c r="E1371" i="10"/>
  <c r="F1371" i="10"/>
  <c r="E1372" i="10"/>
  <c r="F1372" i="10"/>
  <c r="E1373" i="10"/>
  <c r="F1373" i="10"/>
  <c r="E1374" i="10"/>
  <c r="F1374" i="10"/>
  <c r="E1375" i="10"/>
  <c r="F1375" i="10"/>
  <c r="E1376" i="10"/>
  <c r="F1376" i="10"/>
  <c r="E1377" i="10"/>
  <c r="F1377" i="10"/>
  <c r="E1378" i="10"/>
  <c r="F1378" i="10"/>
  <c r="E1379" i="10"/>
  <c r="F1379" i="10"/>
  <c r="E1380" i="10"/>
  <c r="F1380" i="10"/>
  <c r="E1381" i="10"/>
  <c r="F1381" i="10"/>
  <c r="E1382" i="10"/>
  <c r="F1382" i="10"/>
  <c r="E1383" i="10"/>
  <c r="F1383" i="10"/>
  <c r="E1384" i="10"/>
  <c r="F1384" i="10"/>
  <c r="E1385" i="10"/>
  <c r="F1385" i="10"/>
  <c r="E1386" i="10"/>
  <c r="F1386" i="10"/>
  <c r="E1387" i="10"/>
  <c r="F1387" i="10"/>
  <c r="E1388" i="10"/>
  <c r="F1388" i="10"/>
  <c r="E1389" i="10"/>
  <c r="F1389" i="10"/>
  <c r="E1390" i="10"/>
  <c r="F1390" i="10"/>
  <c r="E1391" i="10"/>
  <c r="F1391" i="10"/>
  <c r="E1392" i="10"/>
  <c r="F1392" i="10"/>
  <c r="E1393" i="10"/>
  <c r="F1393" i="10"/>
  <c r="E1394" i="10"/>
  <c r="F1394" i="10"/>
  <c r="E1395" i="10"/>
  <c r="F1395" i="10"/>
  <c r="E1396" i="10"/>
  <c r="F1396" i="10"/>
  <c r="E1397" i="10"/>
  <c r="F1397" i="10"/>
  <c r="E1398" i="10"/>
  <c r="F1398" i="10"/>
  <c r="E1399" i="10"/>
  <c r="F1399" i="10"/>
  <c r="E1400" i="10"/>
  <c r="F1400" i="10"/>
  <c r="E1401" i="10"/>
  <c r="F1401" i="10"/>
  <c r="E1402" i="10"/>
  <c r="F1402" i="10"/>
  <c r="E1403" i="10"/>
  <c r="F1403" i="10"/>
  <c r="E1404" i="10"/>
  <c r="F1404" i="10"/>
  <c r="E1405" i="10"/>
  <c r="F1405" i="10"/>
  <c r="E1406" i="10"/>
  <c r="F1406" i="10"/>
  <c r="E1407" i="10"/>
  <c r="F1407" i="10"/>
  <c r="E1408" i="10"/>
  <c r="F1408" i="10"/>
  <c r="E1409" i="10"/>
  <c r="F1409" i="10"/>
  <c r="E1410" i="10"/>
  <c r="F1410" i="10"/>
  <c r="E1411" i="10"/>
  <c r="F1411" i="10"/>
  <c r="E1412" i="10"/>
  <c r="F1412" i="10"/>
  <c r="E1413" i="10"/>
  <c r="F1413" i="10"/>
  <c r="E1414" i="10"/>
  <c r="F1414" i="10"/>
  <c r="E1415" i="10"/>
  <c r="F1415" i="10"/>
  <c r="E1416" i="10"/>
  <c r="F1416" i="10"/>
  <c r="E1417" i="10"/>
  <c r="F1417" i="10"/>
  <c r="E1418" i="10"/>
  <c r="F1418" i="10"/>
  <c r="E1419" i="10"/>
  <c r="F1419" i="10"/>
  <c r="E1420" i="10"/>
  <c r="F1420" i="10"/>
  <c r="E1421" i="10"/>
  <c r="F1421" i="10"/>
  <c r="E1422" i="10"/>
  <c r="F1422" i="10"/>
  <c r="E1423" i="10"/>
  <c r="F1423" i="10"/>
  <c r="E1424" i="10"/>
  <c r="F1424" i="10"/>
  <c r="E1425" i="10"/>
  <c r="F1425" i="10"/>
  <c r="E1426" i="10"/>
  <c r="F1426" i="10"/>
  <c r="E1427" i="10"/>
  <c r="F1427" i="10"/>
  <c r="E1428" i="10"/>
  <c r="F1428" i="10"/>
  <c r="E1429" i="10"/>
  <c r="F1429" i="10"/>
  <c r="E1430" i="10"/>
  <c r="F1430" i="10"/>
  <c r="E1431" i="10"/>
  <c r="F1431" i="10"/>
  <c r="E1432" i="10"/>
  <c r="F1432" i="10"/>
  <c r="E1433" i="10"/>
  <c r="F1433" i="10"/>
  <c r="E1434" i="10"/>
  <c r="F1434" i="10"/>
  <c r="E1435" i="10"/>
  <c r="F1435" i="10"/>
  <c r="E1436" i="10"/>
  <c r="F1436" i="10"/>
  <c r="E1437" i="10"/>
  <c r="F1437" i="10"/>
  <c r="E1438" i="10"/>
  <c r="F1438" i="10"/>
  <c r="E1439" i="10"/>
  <c r="F1439" i="10"/>
  <c r="E1440" i="10"/>
  <c r="F1440" i="10"/>
  <c r="E1441" i="10"/>
  <c r="F1441" i="10"/>
  <c r="E1442" i="10"/>
  <c r="F1442" i="10"/>
  <c r="E1443" i="10"/>
  <c r="F1443" i="10"/>
  <c r="E1444" i="10"/>
  <c r="F1444" i="10"/>
  <c r="E1445" i="10"/>
  <c r="F1445" i="10"/>
  <c r="E1446" i="10"/>
  <c r="F1446" i="10"/>
  <c r="E1447" i="10"/>
  <c r="F1447" i="10"/>
  <c r="E1448" i="10"/>
  <c r="F1448" i="10"/>
  <c r="E1449" i="10"/>
  <c r="F1449" i="10"/>
  <c r="E1450" i="10"/>
  <c r="F1450" i="10"/>
  <c r="E1451" i="10"/>
  <c r="F1451" i="10"/>
  <c r="E1452" i="10"/>
  <c r="F1452" i="10"/>
  <c r="E1453" i="10"/>
  <c r="F1453" i="10"/>
  <c r="E1454" i="10"/>
  <c r="F1454" i="10"/>
  <c r="E1455" i="10"/>
  <c r="F1455" i="10"/>
  <c r="E1456" i="10"/>
  <c r="F1456" i="10"/>
  <c r="E1457" i="10"/>
  <c r="F1457" i="10"/>
  <c r="E1458" i="10"/>
  <c r="F1458" i="10"/>
  <c r="E1459" i="10"/>
  <c r="F1459" i="10"/>
  <c r="E1460" i="10"/>
  <c r="F1460" i="10"/>
  <c r="E1461" i="10"/>
  <c r="F1461" i="10"/>
  <c r="E1462" i="10"/>
  <c r="F1462" i="10"/>
  <c r="E1463" i="10"/>
  <c r="F1463" i="10"/>
  <c r="E1464" i="10"/>
  <c r="F1464" i="10"/>
  <c r="E1465" i="10"/>
  <c r="F1465" i="10"/>
  <c r="E1466" i="10"/>
  <c r="F1466" i="10"/>
  <c r="E1467" i="10"/>
  <c r="F1467" i="10"/>
  <c r="E1468" i="10"/>
  <c r="F1468" i="10"/>
  <c r="E1469" i="10"/>
  <c r="F1469" i="10"/>
  <c r="E1470" i="10"/>
  <c r="F1470" i="10"/>
  <c r="E1471" i="10"/>
  <c r="F1471" i="10"/>
  <c r="E1472" i="10"/>
  <c r="F1472" i="10"/>
  <c r="E1473" i="10"/>
  <c r="F1473" i="10"/>
  <c r="E1474" i="10"/>
  <c r="F1474" i="10"/>
  <c r="E1475" i="10"/>
  <c r="F1475" i="10"/>
  <c r="E1476" i="10"/>
  <c r="F1476" i="10"/>
  <c r="E1477" i="10"/>
  <c r="F1477" i="10"/>
  <c r="E1478" i="10"/>
  <c r="F1478" i="10"/>
  <c r="E1479" i="10"/>
  <c r="F1479" i="10"/>
  <c r="E1480" i="10"/>
  <c r="F1480" i="10"/>
  <c r="E1481" i="10"/>
  <c r="F1481" i="10"/>
  <c r="E1482" i="10"/>
  <c r="F1482" i="10"/>
  <c r="E1483" i="10"/>
  <c r="F1483" i="10"/>
  <c r="E1484" i="10"/>
  <c r="F1484" i="10"/>
  <c r="E1485" i="10"/>
  <c r="F1485" i="10"/>
  <c r="E1486" i="10"/>
  <c r="F1486" i="10"/>
  <c r="E1487" i="10"/>
  <c r="F1487" i="10"/>
  <c r="E1488" i="10"/>
  <c r="F1488" i="10"/>
  <c r="E1489" i="10"/>
  <c r="F1489" i="10"/>
  <c r="E1490" i="10"/>
  <c r="F1490" i="10"/>
  <c r="E1491" i="10"/>
  <c r="F1491" i="10"/>
  <c r="E1492" i="10"/>
  <c r="F1492" i="10"/>
  <c r="E1493" i="10"/>
  <c r="F1493" i="10"/>
  <c r="E1494" i="10"/>
  <c r="F1494" i="10"/>
  <c r="E1495" i="10"/>
  <c r="F1495" i="10"/>
  <c r="E1496" i="10"/>
  <c r="F1496" i="10"/>
  <c r="E1497" i="10"/>
  <c r="F1497" i="10"/>
  <c r="E1498" i="10"/>
  <c r="F1498" i="10"/>
  <c r="E1499" i="10"/>
  <c r="F1499" i="10"/>
  <c r="E1500" i="10"/>
  <c r="F1500" i="10"/>
  <c r="E1501" i="10"/>
  <c r="F1501" i="10"/>
  <c r="E1502" i="10"/>
  <c r="F1502" i="10"/>
  <c r="E1503" i="10"/>
  <c r="F1503" i="10"/>
  <c r="E1504" i="10"/>
  <c r="F1504" i="10"/>
  <c r="E1505" i="10"/>
  <c r="F1505" i="10"/>
  <c r="E1506" i="10"/>
  <c r="F1506" i="10"/>
  <c r="E1507" i="10"/>
  <c r="F1507" i="10"/>
  <c r="E1508" i="10"/>
  <c r="F1508" i="10"/>
  <c r="E1509" i="10"/>
  <c r="F1509" i="10"/>
  <c r="E1510" i="10"/>
  <c r="F1510" i="10"/>
  <c r="E1511" i="10"/>
  <c r="F1511" i="10"/>
  <c r="E1512" i="10"/>
  <c r="F1512" i="10"/>
  <c r="E1513" i="10"/>
  <c r="F1513" i="10"/>
  <c r="E1514" i="10"/>
  <c r="F1514" i="10"/>
  <c r="E1515" i="10"/>
  <c r="F1515" i="10"/>
  <c r="E1516" i="10"/>
  <c r="F1516" i="10"/>
  <c r="E1517" i="10"/>
  <c r="F1517" i="10"/>
  <c r="E1518" i="10"/>
  <c r="F1518" i="10"/>
  <c r="E1519" i="10"/>
  <c r="F1519" i="10"/>
  <c r="E1520" i="10"/>
  <c r="F1520" i="10"/>
  <c r="E1521" i="10"/>
  <c r="F1521" i="10"/>
  <c r="E1522" i="10"/>
  <c r="F1522" i="10"/>
  <c r="E1523" i="10"/>
  <c r="F1523" i="10"/>
  <c r="E1524" i="10"/>
  <c r="F1524" i="10"/>
  <c r="E1525" i="10"/>
  <c r="F1525" i="10"/>
  <c r="E1526" i="10"/>
  <c r="F1526" i="10"/>
  <c r="E1527" i="10"/>
  <c r="F1527" i="10"/>
  <c r="E1528" i="10"/>
  <c r="F1528" i="10"/>
  <c r="E1529" i="10"/>
  <c r="F1529" i="10"/>
  <c r="E1530" i="10"/>
  <c r="F1530" i="10"/>
  <c r="E1531" i="10"/>
  <c r="F1531" i="10"/>
  <c r="E1532" i="10"/>
  <c r="F1532" i="10"/>
  <c r="E1533" i="10"/>
  <c r="F1533" i="10"/>
  <c r="E1534" i="10"/>
  <c r="F1534" i="10"/>
  <c r="E1535" i="10"/>
  <c r="F1535" i="10"/>
  <c r="E1536" i="10"/>
  <c r="F1536" i="10"/>
  <c r="E1537" i="10"/>
  <c r="F1537" i="10"/>
  <c r="E1538" i="10"/>
  <c r="F1538" i="10"/>
  <c r="E1539" i="10"/>
  <c r="F1539" i="10"/>
  <c r="E1540" i="10"/>
  <c r="F1540" i="10"/>
  <c r="E1541" i="10"/>
  <c r="F1541" i="10"/>
  <c r="E1542" i="10"/>
  <c r="F1542" i="10"/>
  <c r="E1543" i="10"/>
  <c r="F1543" i="10"/>
  <c r="E1544" i="10"/>
  <c r="F1544" i="10"/>
  <c r="E1545" i="10"/>
  <c r="F1545" i="10"/>
  <c r="E1546" i="10"/>
  <c r="F1546" i="10"/>
  <c r="E1547" i="10"/>
  <c r="F1547" i="10"/>
  <c r="E1548" i="10"/>
  <c r="F1548" i="10"/>
  <c r="E1549" i="10"/>
  <c r="F1549" i="10"/>
  <c r="E1550" i="10"/>
  <c r="F1550" i="10"/>
  <c r="E1551" i="10"/>
  <c r="F1551" i="10"/>
  <c r="E1552" i="10"/>
  <c r="F1552" i="10"/>
  <c r="E1553" i="10"/>
  <c r="F1553" i="10"/>
  <c r="E1554" i="10"/>
  <c r="F1554" i="10"/>
  <c r="E1555" i="10"/>
  <c r="F1555" i="10"/>
  <c r="E1556" i="10"/>
  <c r="F1556" i="10"/>
  <c r="E1557" i="10"/>
  <c r="F1557" i="10"/>
  <c r="E1558" i="10"/>
  <c r="F1558" i="10"/>
  <c r="E1559" i="10"/>
  <c r="F1559" i="10"/>
  <c r="E1560" i="10"/>
  <c r="F1560" i="10"/>
  <c r="E1561" i="10"/>
  <c r="F1561" i="10"/>
  <c r="E1562" i="10"/>
  <c r="F1562" i="10"/>
  <c r="E1563" i="10"/>
  <c r="F1563" i="10"/>
  <c r="E1564" i="10"/>
  <c r="F1564" i="10"/>
  <c r="E1565" i="10"/>
  <c r="F1565" i="10"/>
  <c r="E1566" i="10"/>
  <c r="F1566" i="10"/>
  <c r="E1567" i="10"/>
  <c r="F1567" i="10"/>
  <c r="E1568" i="10"/>
  <c r="F1568" i="10"/>
  <c r="E1569" i="10"/>
  <c r="F1569" i="10"/>
  <c r="E1570" i="10"/>
  <c r="F1570" i="10"/>
  <c r="E1571" i="10"/>
  <c r="F1571" i="10"/>
  <c r="E1572" i="10"/>
  <c r="F1572" i="10"/>
  <c r="E1573" i="10"/>
  <c r="F1573" i="10"/>
  <c r="E1574" i="10"/>
  <c r="F1574" i="10"/>
  <c r="E1575" i="10"/>
  <c r="F1575" i="10"/>
  <c r="E1576" i="10"/>
  <c r="F1576" i="10"/>
  <c r="E1577" i="10"/>
  <c r="F1577" i="10"/>
  <c r="E1578" i="10"/>
  <c r="F1578" i="10"/>
  <c r="E1579" i="10"/>
  <c r="F1579" i="10"/>
  <c r="E1580" i="10"/>
  <c r="F1580" i="10"/>
  <c r="E1581" i="10"/>
  <c r="F1581" i="10"/>
  <c r="E1582" i="10"/>
  <c r="F1582" i="10"/>
  <c r="E1583" i="10"/>
  <c r="F1583" i="10"/>
  <c r="E1584" i="10"/>
  <c r="F1584" i="10"/>
  <c r="E1585" i="10"/>
  <c r="F1585" i="10"/>
  <c r="E1586" i="10"/>
  <c r="F1586" i="10"/>
  <c r="E1587" i="10"/>
  <c r="F1587" i="10"/>
  <c r="E1588" i="10"/>
  <c r="F1588" i="10"/>
  <c r="E1589" i="10"/>
  <c r="F1589" i="10"/>
  <c r="E1590" i="10"/>
  <c r="F1590" i="10"/>
  <c r="E1591" i="10"/>
  <c r="F1591" i="10"/>
  <c r="E1592" i="10"/>
  <c r="F1592" i="10"/>
  <c r="E1593" i="10"/>
  <c r="F1593" i="10"/>
  <c r="E1594" i="10"/>
  <c r="F1594" i="10"/>
  <c r="E1595" i="10"/>
  <c r="F1595" i="10"/>
  <c r="E1596" i="10"/>
  <c r="F1596" i="10"/>
  <c r="E1597" i="10"/>
  <c r="F1597" i="10"/>
  <c r="E1598" i="10"/>
  <c r="F1598" i="10"/>
  <c r="E1599" i="10"/>
  <c r="F1599" i="10"/>
  <c r="E1600" i="10"/>
  <c r="F1600" i="10"/>
  <c r="E1601" i="10"/>
  <c r="F1601" i="10"/>
  <c r="E1602" i="10"/>
  <c r="F1602" i="10"/>
  <c r="E1603" i="10"/>
  <c r="F1603" i="10"/>
  <c r="E1604" i="10"/>
  <c r="F1604" i="10"/>
  <c r="E1605" i="10"/>
  <c r="F1605" i="10"/>
  <c r="E1606" i="10"/>
  <c r="F1606" i="10"/>
  <c r="E1607" i="10"/>
  <c r="F1607" i="10"/>
  <c r="E1608" i="10"/>
  <c r="F1608" i="10"/>
  <c r="E1609" i="10"/>
  <c r="F1609" i="10"/>
  <c r="E1610" i="10"/>
  <c r="F1610" i="10"/>
  <c r="E1611" i="10"/>
  <c r="F1611" i="10"/>
  <c r="E1612" i="10"/>
  <c r="F1612" i="10"/>
  <c r="E1613" i="10"/>
  <c r="F1613" i="10"/>
  <c r="E1614" i="10"/>
  <c r="F1614" i="10"/>
  <c r="E1615" i="10"/>
  <c r="F1615" i="10"/>
  <c r="E1616" i="10"/>
  <c r="F1616" i="10"/>
  <c r="E1617" i="10"/>
  <c r="F1617" i="10"/>
  <c r="E1618" i="10"/>
  <c r="F1618" i="10"/>
  <c r="E1619" i="10"/>
  <c r="F1619" i="10"/>
  <c r="E1620" i="10"/>
  <c r="F1620" i="10"/>
  <c r="E1621" i="10"/>
  <c r="F1621" i="10"/>
  <c r="E1622" i="10"/>
  <c r="F1622" i="10"/>
  <c r="E1623" i="10"/>
  <c r="F1623" i="10"/>
  <c r="E1624" i="10"/>
  <c r="F1624" i="10"/>
  <c r="E1625" i="10"/>
  <c r="F1625" i="10"/>
  <c r="E1626" i="10"/>
  <c r="F1626" i="10"/>
  <c r="E1627" i="10"/>
  <c r="F1627" i="10"/>
  <c r="E1628" i="10"/>
  <c r="F1628" i="10"/>
  <c r="E1629" i="10"/>
  <c r="F1629" i="10"/>
  <c r="E1630" i="10"/>
  <c r="F1630" i="10"/>
  <c r="E1631" i="10"/>
  <c r="F1631" i="10"/>
  <c r="E1632" i="10"/>
  <c r="F1632" i="10"/>
  <c r="E1633" i="10"/>
  <c r="F1633" i="10"/>
  <c r="E1634" i="10"/>
  <c r="F1634" i="10"/>
  <c r="E1635" i="10"/>
  <c r="F1635" i="10"/>
  <c r="E1636" i="10"/>
  <c r="F1636" i="10"/>
  <c r="E1637" i="10"/>
  <c r="F1637" i="10"/>
  <c r="E1638" i="10"/>
  <c r="F1638" i="10"/>
  <c r="E1639" i="10"/>
  <c r="F1639" i="10"/>
  <c r="E1640" i="10"/>
  <c r="F1640" i="10"/>
  <c r="E1641" i="10"/>
  <c r="F1641" i="10"/>
  <c r="E1642" i="10"/>
  <c r="F1642" i="10"/>
  <c r="E1643" i="10"/>
  <c r="F1643" i="10"/>
  <c r="E1644" i="10"/>
  <c r="F1644" i="10"/>
  <c r="E1645" i="10"/>
  <c r="F1645" i="10"/>
  <c r="E1646" i="10"/>
  <c r="F1646" i="10"/>
  <c r="E1647" i="10"/>
  <c r="F1647" i="10"/>
  <c r="E1648" i="10"/>
  <c r="F1648" i="10"/>
  <c r="E1649" i="10"/>
  <c r="F1649" i="10"/>
  <c r="E1650" i="10"/>
  <c r="F1650" i="10"/>
  <c r="E1651" i="10"/>
  <c r="F1651" i="10"/>
  <c r="E1652" i="10"/>
  <c r="F1652" i="10"/>
  <c r="E1653" i="10"/>
  <c r="F1653" i="10"/>
  <c r="E1654" i="10"/>
  <c r="F1654" i="10"/>
  <c r="E1655" i="10"/>
  <c r="F1655" i="10"/>
  <c r="E1656" i="10"/>
  <c r="F1656" i="10"/>
  <c r="E1657" i="10"/>
  <c r="F1657" i="10"/>
  <c r="E1658" i="10"/>
  <c r="F1658" i="10"/>
  <c r="E1659" i="10"/>
  <c r="F1659" i="10"/>
  <c r="E1660" i="10"/>
  <c r="F1660" i="10"/>
  <c r="E1661" i="10"/>
  <c r="F1661" i="10"/>
  <c r="E1662" i="10"/>
  <c r="F1662" i="10"/>
  <c r="E1663" i="10"/>
  <c r="F1663" i="10"/>
  <c r="E1664" i="10"/>
  <c r="F1664" i="10"/>
  <c r="E1665" i="10"/>
  <c r="F1665" i="10"/>
  <c r="E1666" i="10"/>
  <c r="F1666" i="10"/>
  <c r="E1667" i="10"/>
  <c r="F1667" i="10"/>
  <c r="E1668" i="10"/>
  <c r="F1668" i="10"/>
  <c r="E1669" i="10"/>
  <c r="F1669" i="10"/>
  <c r="E1670" i="10"/>
  <c r="F1670" i="10"/>
  <c r="E1671" i="10"/>
  <c r="F1671" i="10"/>
  <c r="E1672" i="10"/>
  <c r="F1672" i="10"/>
  <c r="E1673" i="10"/>
  <c r="F1673" i="10"/>
  <c r="E1674" i="10"/>
  <c r="F1674" i="10"/>
  <c r="E1675" i="10"/>
  <c r="F1675" i="10"/>
  <c r="E1676" i="10"/>
  <c r="F1676" i="10"/>
  <c r="E1677" i="10"/>
  <c r="F1677" i="10"/>
  <c r="E1678" i="10"/>
  <c r="F1678" i="10"/>
  <c r="E1679" i="10"/>
  <c r="F1679" i="10"/>
  <c r="E1680" i="10"/>
  <c r="F1680" i="10"/>
  <c r="E1681" i="10"/>
  <c r="F1681" i="10"/>
  <c r="E1682" i="10"/>
  <c r="F1682" i="10"/>
  <c r="E1683" i="10"/>
  <c r="F1683" i="10"/>
  <c r="E1684" i="10"/>
  <c r="F1684" i="10"/>
  <c r="E1685" i="10"/>
  <c r="F1685" i="10"/>
  <c r="E1686" i="10"/>
  <c r="F1686" i="10"/>
  <c r="E1687" i="10"/>
  <c r="F1687" i="10"/>
  <c r="E1688" i="10"/>
  <c r="F1688" i="10"/>
  <c r="E1689" i="10"/>
  <c r="F1689" i="10"/>
  <c r="E1690" i="10"/>
  <c r="F1690" i="10"/>
  <c r="E1691" i="10"/>
  <c r="F1691" i="10"/>
  <c r="E1692" i="10"/>
  <c r="F1692" i="10"/>
  <c r="E1693" i="10"/>
  <c r="F1693" i="10"/>
  <c r="E1694" i="10"/>
  <c r="F1694" i="10"/>
  <c r="E1695" i="10"/>
  <c r="F1695" i="10"/>
  <c r="E1696" i="10"/>
  <c r="F1696" i="10"/>
  <c r="E1697" i="10"/>
  <c r="F1697" i="10"/>
  <c r="E1698" i="10"/>
  <c r="F1698" i="10"/>
  <c r="E1699" i="10"/>
  <c r="F1699" i="10"/>
  <c r="E1700" i="10"/>
  <c r="F1700" i="10"/>
  <c r="E1701" i="10"/>
  <c r="F1701" i="10"/>
  <c r="E1702" i="10"/>
  <c r="F1702" i="10"/>
  <c r="E1703" i="10"/>
  <c r="F1703" i="10"/>
  <c r="E1704" i="10"/>
  <c r="F1704" i="10"/>
  <c r="E1705" i="10"/>
  <c r="F1705" i="10"/>
  <c r="E1706" i="10"/>
  <c r="F1706" i="10"/>
  <c r="E1707" i="10"/>
  <c r="F1707" i="10"/>
  <c r="E1708" i="10"/>
  <c r="F1708" i="10"/>
  <c r="E1709" i="10"/>
  <c r="F1709" i="10"/>
  <c r="E1710" i="10"/>
  <c r="F1710" i="10"/>
  <c r="E1711" i="10"/>
  <c r="F1711" i="10"/>
  <c r="E1712" i="10"/>
  <c r="F1712" i="10"/>
  <c r="E1713" i="10"/>
  <c r="F1713" i="10"/>
  <c r="E1714" i="10"/>
  <c r="F1714" i="10"/>
  <c r="E1715" i="10"/>
  <c r="F1715" i="10"/>
  <c r="E1716" i="10"/>
  <c r="F1716" i="10"/>
  <c r="E1717" i="10"/>
  <c r="F1717" i="10"/>
  <c r="E1718" i="10"/>
  <c r="F1718" i="10"/>
  <c r="E1719" i="10"/>
  <c r="F1719" i="10"/>
  <c r="E1720" i="10"/>
  <c r="F1720" i="10"/>
  <c r="E1721" i="10"/>
  <c r="F1721" i="10"/>
  <c r="E1722" i="10"/>
  <c r="F1722" i="10"/>
  <c r="E1723" i="10"/>
  <c r="F1723" i="10"/>
  <c r="E1724" i="10"/>
  <c r="F1724" i="10"/>
  <c r="E1725" i="10"/>
  <c r="F1725" i="10"/>
  <c r="E1726" i="10"/>
  <c r="F1726" i="10"/>
  <c r="E1727" i="10"/>
  <c r="F1727" i="10"/>
  <c r="E1728" i="10"/>
  <c r="F1728" i="10"/>
  <c r="E1729" i="10"/>
  <c r="F1729" i="10"/>
  <c r="E1730" i="10"/>
  <c r="F1730" i="10"/>
  <c r="E1731" i="10"/>
  <c r="F1731" i="10"/>
  <c r="E1732" i="10"/>
  <c r="F1732" i="10"/>
  <c r="E1733" i="10"/>
  <c r="F1733" i="10"/>
  <c r="E1734" i="10"/>
  <c r="F1734" i="10"/>
  <c r="E1735" i="10"/>
  <c r="F1735" i="10"/>
  <c r="E1736" i="10"/>
  <c r="F1736" i="10"/>
  <c r="E1737" i="10"/>
  <c r="F1737" i="10"/>
  <c r="E1738" i="10"/>
  <c r="F1738" i="10"/>
  <c r="E1739" i="10"/>
  <c r="F1739" i="10"/>
  <c r="E1740" i="10"/>
  <c r="F1740" i="10"/>
  <c r="E1741" i="10"/>
  <c r="F1741" i="10"/>
  <c r="E1742" i="10"/>
  <c r="F1742" i="10"/>
  <c r="E1743" i="10"/>
  <c r="F1743" i="10"/>
  <c r="E1744" i="10"/>
  <c r="F1744" i="10"/>
  <c r="E1745" i="10"/>
  <c r="F1745" i="10"/>
  <c r="E1746" i="10"/>
  <c r="F1746" i="10"/>
  <c r="E1747" i="10"/>
  <c r="F1747" i="10"/>
  <c r="E1748" i="10"/>
  <c r="F1748" i="10"/>
  <c r="E1749" i="10"/>
  <c r="F1749" i="10"/>
  <c r="E1750" i="10"/>
  <c r="F1750" i="10"/>
  <c r="E1751" i="10"/>
  <c r="F1751" i="10"/>
  <c r="E1752" i="10"/>
  <c r="F1752" i="10"/>
  <c r="E1753" i="10"/>
  <c r="F1753" i="10"/>
  <c r="E1754" i="10"/>
  <c r="F1754" i="10"/>
  <c r="E1755" i="10"/>
  <c r="F1755" i="10"/>
  <c r="E1756" i="10"/>
  <c r="F1756" i="10"/>
  <c r="E1757" i="10"/>
  <c r="F1757" i="10"/>
  <c r="E1758" i="10"/>
  <c r="F1758" i="10"/>
  <c r="E1759" i="10"/>
  <c r="F1759" i="10"/>
  <c r="E1760" i="10"/>
  <c r="F1760" i="10"/>
  <c r="E1761" i="10"/>
  <c r="F1761" i="10"/>
  <c r="E1762" i="10"/>
  <c r="F1762" i="10"/>
  <c r="E1763" i="10"/>
  <c r="F1763" i="10"/>
  <c r="E1764" i="10"/>
  <c r="F1764" i="10"/>
  <c r="E1765" i="10"/>
  <c r="F1765" i="10"/>
  <c r="E1766" i="10"/>
  <c r="F1766" i="10"/>
  <c r="E1767" i="10"/>
  <c r="F1767" i="10"/>
  <c r="E1768" i="10"/>
  <c r="F1768" i="10"/>
  <c r="E1769" i="10"/>
  <c r="F1769" i="10"/>
  <c r="E1770" i="10"/>
  <c r="F1770" i="10"/>
  <c r="E1771" i="10"/>
  <c r="F1771" i="10"/>
  <c r="E1772" i="10"/>
  <c r="F1772" i="10"/>
  <c r="E1773" i="10"/>
  <c r="F1773" i="10"/>
  <c r="E1774" i="10"/>
  <c r="F1774" i="10"/>
  <c r="E1775" i="10"/>
  <c r="F1775" i="10"/>
  <c r="E1776" i="10"/>
  <c r="F1776" i="10"/>
  <c r="E1777" i="10"/>
  <c r="F1777" i="10"/>
  <c r="E1778" i="10"/>
  <c r="F1778" i="10"/>
  <c r="E1779" i="10"/>
  <c r="F1779" i="10"/>
  <c r="E1780" i="10"/>
  <c r="F1780" i="10"/>
  <c r="E1781" i="10"/>
  <c r="F1781" i="10"/>
  <c r="E1782" i="10"/>
  <c r="F1782" i="10"/>
  <c r="E1783" i="10"/>
  <c r="F1783" i="10"/>
  <c r="E1784" i="10"/>
  <c r="F1784" i="10"/>
  <c r="E1785" i="10"/>
  <c r="F1785" i="10"/>
  <c r="E1786" i="10"/>
  <c r="F1786" i="10"/>
  <c r="E1787" i="10"/>
  <c r="F1787" i="10"/>
  <c r="E1788" i="10"/>
  <c r="F1788" i="10"/>
  <c r="E1789" i="10"/>
  <c r="F1789" i="10"/>
  <c r="E1790" i="10"/>
  <c r="F1790" i="10"/>
  <c r="E1791" i="10"/>
  <c r="F1791" i="10"/>
  <c r="E1792" i="10"/>
  <c r="F1792" i="10"/>
  <c r="E1793" i="10"/>
  <c r="F1793" i="10"/>
  <c r="E1794" i="10"/>
  <c r="F1794" i="10"/>
  <c r="E1795" i="10"/>
  <c r="F1795" i="10"/>
  <c r="E1796" i="10"/>
  <c r="F1796" i="10"/>
  <c r="E1797" i="10"/>
  <c r="F1797" i="10"/>
  <c r="E1798" i="10"/>
  <c r="F1798" i="10"/>
  <c r="E1799" i="10"/>
  <c r="F1799" i="10"/>
  <c r="E1800" i="10"/>
  <c r="F1800" i="10"/>
  <c r="E1801" i="10"/>
  <c r="F1801" i="10"/>
  <c r="E1802" i="10"/>
  <c r="F1802" i="10"/>
  <c r="E1803" i="10"/>
  <c r="F1803" i="10"/>
  <c r="E1804" i="10"/>
  <c r="F1804" i="10"/>
  <c r="E1805" i="10"/>
  <c r="F1805" i="10"/>
  <c r="E1806" i="10"/>
  <c r="F1806" i="10"/>
  <c r="E1807" i="10"/>
  <c r="F1807" i="10"/>
  <c r="E1808" i="10"/>
  <c r="F1808" i="10"/>
  <c r="E1809" i="10"/>
  <c r="F1809" i="10"/>
  <c r="E1810" i="10"/>
  <c r="F1810" i="10"/>
  <c r="E1811" i="10"/>
  <c r="F1811" i="10"/>
  <c r="E1812" i="10"/>
  <c r="F1812" i="10"/>
  <c r="E1813" i="10"/>
  <c r="F1813" i="10"/>
  <c r="E1814" i="10"/>
  <c r="F1814" i="10"/>
  <c r="E1815" i="10"/>
  <c r="F1815" i="10"/>
  <c r="E1816" i="10"/>
  <c r="F1816" i="10"/>
  <c r="E1817" i="10"/>
  <c r="F1817" i="10"/>
  <c r="E1818" i="10"/>
  <c r="F1818" i="10"/>
  <c r="E1819" i="10"/>
  <c r="F1819" i="10"/>
  <c r="E1820" i="10"/>
  <c r="F1820" i="10"/>
  <c r="E1821" i="10"/>
  <c r="F1821" i="10"/>
  <c r="E1822" i="10"/>
  <c r="F1822" i="10"/>
  <c r="E1823" i="10"/>
  <c r="F1823" i="10"/>
  <c r="E1824" i="10"/>
  <c r="F1824" i="10"/>
  <c r="E1825" i="10"/>
  <c r="F1825" i="10"/>
  <c r="E1826" i="10"/>
  <c r="F1826" i="10"/>
  <c r="E1827" i="10"/>
  <c r="F1827" i="10"/>
  <c r="E1828" i="10"/>
  <c r="F1828" i="10"/>
  <c r="E1829" i="10"/>
  <c r="F1829" i="10"/>
  <c r="E1830" i="10"/>
  <c r="F1830" i="10"/>
  <c r="E1831" i="10"/>
  <c r="F1831" i="10"/>
  <c r="E1832" i="10"/>
  <c r="F1832" i="10"/>
  <c r="E1833" i="10"/>
  <c r="F1833" i="10"/>
  <c r="E1834" i="10"/>
  <c r="F1834" i="10"/>
  <c r="E1835" i="10"/>
  <c r="F1835" i="10"/>
  <c r="E1836" i="10"/>
  <c r="F1836" i="10"/>
  <c r="E1837" i="10"/>
  <c r="F1837" i="10"/>
  <c r="E1838" i="10"/>
  <c r="F1838" i="10"/>
  <c r="E1839" i="10"/>
  <c r="F1839" i="10"/>
  <c r="E1840" i="10"/>
  <c r="F1840" i="10"/>
  <c r="E1841" i="10"/>
  <c r="F1841" i="10"/>
  <c r="E1842" i="10"/>
  <c r="F1842" i="10"/>
  <c r="E1843" i="10"/>
  <c r="F1843" i="10"/>
  <c r="E1844" i="10"/>
  <c r="F1844" i="10"/>
  <c r="E1845" i="10"/>
  <c r="F1845" i="10"/>
  <c r="E1846" i="10"/>
  <c r="F1846" i="10"/>
  <c r="E1847" i="10"/>
  <c r="F1847" i="10"/>
  <c r="E1848" i="10"/>
  <c r="F1848" i="10"/>
  <c r="E1849" i="10"/>
  <c r="F1849" i="10"/>
  <c r="E1850" i="10"/>
  <c r="F1850" i="10"/>
  <c r="E1851" i="10"/>
  <c r="F1851" i="10"/>
  <c r="E1852" i="10"/>
  <c r="F1852" i="10"/>
  <c r="E1853" i="10"/>
  <c r="F1853" i="10"/>
  <c r="E1854" i="10"/>
  <c r="F1854" i="10"/>
  <c r="E1855" i="10"/>
  <c r="F1855" i="10"/>
  <c r="E1856" i="10"/>
  <c r="F1856" i="10"/>
  <c r="E1857" i="10"/>
  <c r="F1857" i="10"/>
  <c r="E1858" i="10"/>
  <c r="F1858" i="10"/>
  <c r="E1859" i="10"/>
  <c r="F1859" i="10"/>
  <c r="E1860" i="10"/>
  <c r="F1860" i="10"/>
  <c r="E1861" i="10"/>
  <c r="F1861" i="10"/>
  <c r="E1862" i="10"/>
  <c r="F1862" i="10"/>
  <c r="E1863" i="10"/>
  <c r="F1863" i="10"/>
  <c r="E1864" i="10"/>
  <c r="F1864" i="10"/>
  <c r="E1865" i="10"/>
  <c r="F1865" i="10"/>
  <c r="E1866" i="10"/>
  <c r="F1866" i="10"/>
  <c r="E1867" i="10"/>
  <c r="F1867" i="10"/>
  <c r="E1868" i="10"/>
  <c r="F1868" i="10"/>
  <c r="E1869" i="10"/>
  <c r="F1869" i="10"/>
  <c r="E1870" i="10"/>
  <c r="F1870" i="10"/>
  <c r="E1871" i="10"/>
  <c r="F1871" i="10"/>
  <c r="E1872" i="10"/>
  <c r="F1872" i="10"/>
  <c r="E1873" i="10"/>
  <c r="F1873" i="10"/>
  <c r="E1874" i="10"/>
  <c r="F1874" i="10"/>
  <c r="E1875" i="10"/>
  <c r="F1875" i="10"/>
  <c r="E1876" i="10"/>
  <c r="F1876" i="10"/>
  <c r="E1877" i="10"/>
  <c r="F1877" i="10"/>
  <c r="E1878" i="10"/>
  <c r="F1878" i="10"/>
  <c r="E1879" i="10"/>
  <c r="F1879" i="10"/>
  <c r="E1880" i="10"/>
  <c r="F1880" i="10"/>
  <c r="E1881" i="10"/>
  <c r="F1881" i="10"/>
  <c r="E1882" i="10"/>
  <c r="F1882" i="10"/>
  <c r="E1883" i="10"/>
  <c r="F1883" i="10"/>
  <c r="E1884" i="10"/>
  <c r="F1884" i="10"/>
  <c r="E1885" i="10"/>
  <c r="F1885" i="10"/>
  <c r="E1886" i="10"/>
  <c r="F1886" i="10"/>
  <c r="E1887" i="10"/>
  <c r="F1887" i="10"/>
  <c r="E1888" i="10"/>
  <c r="F1888" i="10"/>
  <c r="E1889" i="10"/>
  <c r="F1889" i="10"/>
  <c r="E1890" i="10"/>
  <c r="F1890" i="10"/>
  <c r="E1891" i="10"/>
  <c r="F1891" i="10"/>
  <c r="E1892" i="10"/>
  <c r="F1892" i="10"/>
  <c r="E1893" i="10"/>
  <c r="F1893" i="10"/>
  <c r="E1894" i="10"/>
  <c r="F1894" i="10"/>
  <c r="E1895" i="10"/>
  <c r="F1895" i="10"/>
  <c r="E1896" i="10"/>
  <c r="F1896" i="10"/>
  <c r="E1897" i="10"/>
  <c r="F1897" i="10"/>
  <c r="E1898" i="10"/>
  <c r="F1898" i="10"/>
  <c r="E1899" i="10"/>
  <c r="F1899" i="10"/>
  <c r="E1900" i="10"/>
  <c r="F1900" i="10"/>
  <c r="E1901" i="10"/>
  <c r="F1901" i="10"/>
  <c r="E1902" i="10"/>
  <c r="F1902" i="10"/>
  <c r="E1903" i="10"/>
  <c r="F1903" i="10"/>
  <c r="E1904" i="10"/>
  <c r="F1904" i="10"/>
  <c r="E1905" i="10"/>
  <c r="F1905" i="10"/>
  <c r="E1906" i="10"/>
  <c r="F1906" i="10"/>
  <c r="E1907" i="10"/>
  <c r="F1907" i="10"/>
  <c r="E1908" i="10"/>
  <c r="F1908" i="10"/>
  <c r="E1909" i="10"/>
  <c r="F1909" i="10"/>
  <c r="E1910" i="10"/>
  <c r="F1910" i="10"/>
  <c r="E1911" i="10"/>
  <c r="F1911" i="10"/>
  <c r="E1912" i="10"/>
  <c r="F1912" i="10"/>
  <c r="E1913" i="10"/>
  <c r="F1913" i="10"/>
  <c r="E1914" i="10"/>
  <c r="F1914" i="10"/>
  <c r="E1915" i="10"/>
  <c r="F1915" i="10"/>
  <c r="E1916" i="10"/>
  <c r="F1916" i="10"/>
  <c r="E1917" i="10"/>
  <c r="F1917" i="10"/>
  <c r="E1918" i="10"/>
  <c r="F1918" i="10"/>
  <c r="E1919" i="10"/>
  <c r="F1919" i="10"/>
  <c r="E1920" i="10"/>
  <c r="F1920" i="10"/>
  <c r="E1921" i="10"/>
  <c r="F1921" i="10"/>
  <c r="E1922" i="10"/>
  <c r="F1922" i="10"/>
  <c r="E1923" i="10"/>
  <c r="F1923" i="10"/>
  <c r="E1924" i="10"/>
  <c r="F1924" i="10"/>
  <c r="E1925" i="10"/>
  <c r="F1925" i="10"/>
  <c r="E1926" i="10"/>
  <c r="F1926" i="10"/>
  <c r="E1927" i="10"/>
  <c r="F1927" i="10"/>
  <c r="E1928" i="10"/>
  <c r="F1928" i="10"/>
  <c r="E1929" i="10"/>
  <c r="F1929" i="10"/>
  <c r="E1930" i="10"/>
  <c r="F1930" i="10"/>
  <c r="E1931" i="10"/>
  <c r="F1931" i="10"/>
  <c r="E1932" i="10"/>
  <c r="F1932" i="10"/>
  <c r="E1933" i="10"/>
  <c r="F1933" i="10"/>
  <c r="E1934" i="10"/>
  <c r="F1934" i="10"/>
  <c r="E1935" i="10"/>
  <c r="F1935" i="10"/>
  <c r="E1936" i="10"/>
  <c r="F1936" i="10"/>
  <c r="E1937" i="10"/>
  <c r="F1937" i="10"/>
  <c r="E1938" i="10"/>
  <c r="F1938" i="10"/>
  <c r="E1939" i="10"/>
  <c r="F1939" i="10"/>
  <c r="E1940" i="10"/>
  <c r="F1940" i="10"/>
  <c r="E1941" i="10"/>
  <c r="F1941" i="10"/>
  <c r="E1942" i="10"/>
  <c r="F1942" i="10"/>
  <c r="E1943" i="10"/>
  <c r="F1943" i="10"/>
  <c r="E1944" i="10"/>
  <c r="F1944" i="10"/>
  <c r="E1945" i="10"/>
  <c r="F1945" i="10"/>
  <c r="E1946" i="10"/>
  <c r="F1946" i="10"/>
  <c r="E1947" i="10"/>
  <c r="F1947" i="10"/>
  <c r="E1948" i="10"/>
  <c r="F1948" i="10"/>
  <c r="E1949" i="10"/>
  <c r="F1949" i="10"/>
  <c r="E1950" i="10"/>
  <c r="F1950" i="10"/>
  <c r="E1951" i="10"/>
  <c r="F1951" i="10"/>
  <c r="E1952" i="10"/>
  <c r="F1952" i="10"/>
  <c r="E1953" i="10"/>
  <c r="F1953" i="10"/>
  <c r="E1954" i="10"/>
  <c r="F1954" i="10"/>
  <c r="E1955" i="10"/>
  <c r="F1955" i="10"/>
  <c r="E1956" i="10"/>
  <c r="F1956" i="10"/>
  <c r="E1957" i="10"/>
  <c r="F1957" i="10"/>
  <c r="E1958" i="10"/>
  <c r="F1958" i="10"/>
  <c r="E1959" i="10"/>
  <c r="F1959" i="10"/>
  <c r="E1960" i="10"/>
  <c r="F1960" i="10"/>
  <c r="E1961" i="10"/>
  <c r="F1961" i="10"/>
  <c r="E1962" i="10"/>
  <c r="F1962" i="10"/>
  <c r="E1963" i="10"/>
  <c r="F1963" i="10"/>
  <c r="E1964" i="10"/>
  <c r="F1964" i="10"/>
  <c r="E1965" i="10"/>
  <c r="F1965" i="10"/>
  <c r="E1966" i="10"/>
  <c r="F1966" i="10"/>
  <c r="E1967" i="10"/>
  <c r="F1967" i="10"/>
  <c r="E1968" i="10"/>
  <c r="F1968" i="10"/>
  <c r="E1969" i="10"/>
  <c r="F1969" i="10"/>
  <c r="E1970" i="10"/>
  <c r="F1970" i="10"/>
  <c r="E1971" i="10"/>
  <c r="F1971" i="10"/>
  <c r="E1972" i="10"/>
  <c r="F1972" i="10"/>
  <c r="E1973" i="10"/>
  <c r="F1973" i="10"/>
  <c r="E1974" i="10"/>
  <c r="F1974" i="10"/>
  <c r="E1975" i="10"/>
  <c r="F1975" i="10"/>
  <c r="E1976" i="10"/>
  <c r="F1976" i="10"/>
  <c r="E1977" i="10"/>
  <c r="F1977" i="10"/>
  <c r="E1978" i="10"/>
  <c r="F1978" i="10"/>
  <c r="E1979" i="10"/>
  <c r="F1979" i="10"/>
  <c r="E1980" i="10"/>
  <c r="F1980" i="10"/>
  <c r="E1981" i="10"/>
  <c r="F1981" i="10"/>
  <c r="E1982" i="10"/>
  <c r="F1982" i="10"/>
  <c r="E1983" i="10"/>
  <c r="F1983" i="10"/>
  <c r="E1984" i="10"/>
  <c r="F1984" i="10"/>
  <c r="E1985" i="10"/>
  <c r="F1985" i="10"/>
  <c r="E1986" i="10"/>
  <c r="F1986" i="10"/>
  <c r="E1987" i="10"/>
  <c r="F1987" i="10"/>
  <c r="E1988" i="10"/>
  <c r="F1988" i="10"/>
  <c r="E1989" i="10"/>
  <c r="F1989" i="10"/>
  <c r="E1990" i="10"/>
  <c r="F1990" i="10"/>
  <c r="E1991" i="10"/>
  <c r="F1991" i="10"/>
  <c r="E1992" i="10"/>
  <c r="F1992" i="10"/>
  <c r="E1993" i="10"/>
  <c r="F1993" i="10"/>
  <c r="E1994" i="10"/>
  <c r="F1994" i="10"/>
  <c r="E1995" i="10"/>
  <c r="F1995" i="10"/>
  <c r="E1996" i="10"/>
  <c r="F1996" i="10"/>
  <c r="E1997" i="10"/>
  <c r="F1997" i="10"/>
  <c r="E1998" i="10"/>
  <c r="F1998" i="10"/>
  <c r="E1999" i="10"/>
  <c r="F1999" i="10"/>
  <c r="E2000" i="10"/>
  <c r="F2000" i="10"/>
  <c r="E2001" i="10"/>
  <c r="F2001" i="10"/>
  <c r="E2002" i="10"/>
  <c r="F2002" i="10"/>
  <c r="E2003" i="10"/>
  <c r="F2003" i="10"/>
  <c r="E2004" i="10"/>
  <c r="F2004" i="10"/>
  <c r="E2005" i="10"/>
  <c r="F2005" i="10"/>
  <c r="E2006" i="10"/>
  <c r="F2006" i="10"/>
  <c r="E2007" i="10"/>
  <c r="F2007" i="10"/>
  <c r="E2008" i="10"/>
  <c r="F2008" i="10"/>
  <c r="E2009" i="10"/>
  <c r="F2009" i="10"/>
  <c r="E2010" i="10"/>
  <c r="F2010" i="10"/>
  <c r="E2011" i="10"/>
  <c r="F2011" i="10"/>
  <c r="E2012" i="10"/>
  <c r="F2012" i="10"/>
  <c r="E2013" i="10"/>
  <c r="F2013" i="10"/>
  <c r="E2014" i="10"/>
  <c r="F2014" i="10"/>
  <c r="E2015" i="10"/>
  <c r="F2015" i="10"/>
  <c r="E2016" i="10"/>
  <c r="F2016" i="10"/>
  <c r="E2017" i="10"/>
  <c r="F2017" i="10"/>
  <c r="E2018" i="10"/>
  <c r="F2018" i="10"/>
  <c r="E2019" i="10"/>
  <c r="F2019" i="10"/>
  <c r="E2020" i="10"/>
  <c r="F2020" i="10"/>
  <c r="E2021" i="10"/>
  <c r="F2021" i="10"/>
  <c r="E2022" i="10"/>
  <c r="F2022" i="10"/>
  <c r="E2023" i="10"/>
  <c r="F2023" i="10"/>
  <c r="E2024" i="10"/>
  <c r="F2024" i="10"/>
  <c r="E2025" i="10"/>
  <c r="F2025" i="10"/>
  <c r="E2026" i="10"/>
  <c r="F2026" i="10"/>
  <c r="E2027" i="10"/>
  <c r="F2027" i="10"/>
  <c r="E2028" i="10"/>
  <c r="F2028" i="10"/>
  <c r="E2029" i="10"/>
  <c r="F2029" i="10"/>
  <c r="E2030" i="10"/>
  <c r="F2030" i="10"/>
  <c r="E2031" i="10"/>
  <c r="F2031" i="10"/>
  <c r="E2032" i="10"/>
  <c r="F2032" i="10"/>
  <c r="E2033" i="10"/>
  <c r="F2033" i="10"/>
  <c r="E2034" i="10"/>
  <c r="F2034" i="10"/>
  <c r="E2035" i="10"/>
  <c r="F2035" i="10"/>
  <c r="E2036" i="10"/>
  <c r="F2036" i="10"/>
  <c r="E2037" i="10"/>
  <c r="F2037" i="10"/>
  <c r="E2038" i="10"/>
  <c r="F2038" i="10"/>
  <c r="E2039" i="10"/>
  <c r="F2039" i="10"/>
  <c r="E2040" i="10"/>
  <c r="F2040" i="10"/>
  <c r="E2041" i="10"/>
  <c r="F2041" i="10"/>
  <c r="E2042" i="10"/>
  <c r="F2042" i="10"/>
  <c r="E2043" i="10"/>
  <c r="F2043" i="10"/>
  <c r="E2044" i="10"/>
  <c r="F2044" i="10"/>
  <c r="E2045" i="10"/>
  <c r="F2045" i="10"/>
  <c r="E2046" i="10"/>
  <c r="F2046" i="10"/>
  <c r="E2047" i="10"/>
  <c r="F2047" i="10"/>
  <c r="E2048" i="10"/>
  <c r="F2048" i="10"/>
  <c r="E2049" i="10"/>
  <c r="F2049" i="10"/>
  <c r="E2050" i="10"/>
  <c r="F2050" i="10"/>
  <c r="E2051" i="10"/>
  <c r="F2051" i="10"/>
  <c r="E2052" i="10"/>
  <c r="F2052" i="10"/>
  <c r="E2053" i="10"/>
  <c r="F2053" i="10"/>
  <c r="E2054" i="10"/>
  <c r="F2054" i="10"/>
  <c r="E2055" i="10"/>
  <c r="F2055" i="10"/>
  <c r="E2056" i="10"/>
  <c r="F2056" i="10"/>
  <c r="E2057" i="10"/>
  <c r="F2057" i="10"/>
  <c r="E2058" i="10"/>
  <c r="F2058" i="10"/>
  <c r="E2059" i="10"/>
  <c r="F2059" i="10"/>
  <c r="E2060" i="10"/>
  <c r="F2060" i="10"/>
  <c r="E2061" i="10"/>
  <c r="F2061" i="10"/>
  <c r="E2062" i="10"/>
  <c r="F2062" i="10"/>
  <c r="E2063" i="10"/>
  <c r="F2063" i="10"/>
  <c r="E2064" i="10"/>
  <c r="F2064" i="10"/>
  <c r="E2065" i="10"/>
  <c r="F2065" i="10"/>
  <c r="E2066" i="10"/>
  <c r="F2066" i="10"/>
  <c r="E2067" i="10"/>
  <c r="F2067" i="10"/>
  <c r="E2068" i="10"/>
  <c r="F2068" i="10"/>
  <c r="E2069" i="10"/>
  <c r="F2069" i="10"/>
  <c r="E2070" i="10"/>
  <c r="F2070" i="10"/>
  <c r="E2071" i="10"/>
  <c r="F2071" i="10"/>
  <c r="E2072" i="10"/>
  <c r="F2072" i="10"/>
  <c r="E2073" i="10"/>
  <c r="F2073" i="10"/>
  <c r="E2074" i="10"/>
  <c r="F2074" i="10"/>
  <c r="E2075" i="10"/>
  <c r="F2075" i="10"/>
  <c r="E2076" i="10"/>
  <c r="F2076" i="10"/>
  <c r="E2077" i="10"/>
  <c r="F2077" i="10"/>
  <c r="E2078" i="10"/>
  <c r="F2078" i="10"/>
  <c r="E2079" i="10"/>
  <c r="F2079" i="10"/>
  <c r="E2080" i="10"/>
  <c r="F2080" i="10"/>
  <c r="E2081" i="10"/>
  <c r="F2081" i="10"/>
  <c r="E2082" i="10"/>
  <c r="F2082" i="10"/>
  <c r="E2083" i="10"/>
  <c r="F2083" i="10"/>
  <c r="E2084" i="10"/>
  <c r="F2084" i="10"/>
  <c r="E2085" i="10"/>
  <c r="F2085" i="10"/>
  <c r="E2086" i="10"/>
  <c r="F2086" i="10"/>
  <c r="E2087" i="10"/>
  <c r="F2087" i="10"/>
  <c r="E2088" i="10"/>
  <c r="F2088" i="10"/>
  <c r="E2089" i="10"/>
  <c r="F2089" i="10"/>
  <c r="E2090" i="10"/>
  <c r="F2090" i="10"/>
  <c r="E2091" i="10"/>
  <c r="F2091" i="10"/>
  <c r="E2092" i="10"/>
  <c r="F2092" i="10"/>
  <c r="E2093" i="10"/>
  <c r="F2093" i="10"/>
  <c r="E2094" i="10"/>
  <c r="F2094" i="10"/>
  <c r="E2095" i="10"/>
  <c r="F2095" i="10"/>
  <c r="E2096" i="10"/>
  <c r="F2096" i="10"/>
  <c r="E2097" i="10"/>
  <c r="F2097" i="10"/>
  <c r="E2098" i="10"/>
  <c r="F2098" i="10"/>
  <c r="E2099" i="10"/>
  <c r="F2099" i="10"/>
  <c r="E2100" i="10"/>
  <c r="F2100" i="10"/>
  <c r="E2101" i="10"/>
  <c r="F2101" i="10"/>
  <c r="E2102" i="10"/>
  <c r="F2102" i="10"/>
  <c r="E2103" i="10"/>
  <c r="F2103" i="10"/>
  <c r="E2104" i="10"/>
  <c r="F2104" i="10"/>
  <c r="E2105" i="10"/>
  <c r="F2105" i="10"/>
  <c r="E2106" i="10"/>
  <c r="F2106" i="10"/>
  <c r="E2107" i="10"/>
  <c r="F2107" i="10"/>
  <c r="E2108" i="10"/>
  <c r="F2108" i="10"/>
  <c r="E2109" i="10"/>
  <c r="F2109" i="10"/>
  <c r="E2110" i="10"/>
  <c r="F2110" i="10"/>
  <c r="E2111" i="10"/>
  <c r="F2111" i="10"/>
  <c r="E2112" i="10"/>
  <c r="F2112" i="10"/>
  <c r="E2113" i="10"/>
  <c r="F2113" i="10"/>
  <c r="E2114" i="10"/>
  <c r="F2114" i="10"/>
  <c r="E2115" i="10"/>
  <c r="F2115" i="10"/>
  <c r="E2116" i="10"/>
  <c r="F2116" i="10"/>
  <c r="E2117" i="10"/>
  <c r="F2117" i="10"/>
  <c r="E2118" i="10"/>
  <c r="F2118" i="10"/>
  <c r="E2119" i="10"/>
  <c r="F2119" i="10"/>
  <c r="E2120" i="10"/>
  <c r="F2120" i="10"/>
  <c r="E2121" i="10"/>
  <c r="F2121" i="10"/>
  <c r="E2122" i="10"/>
  <c r="F2122" i="10"/>
  <c r="E2123" i="10"/>
  <c r="F2123" i="10"/>
  <c r="E2124" i="10"/>
  <c r="F2124" i="10"/>
  <c r="E2125" i="10"/>
  <c r="F2125" i="10"/>
  <c r="E2126" i="10"/>
  <c r="F2126" i="10"/>
  <c r="E2127" i="10"/>
  <c r="F2127" i="10"/>
  <c r="E2128" i="10"/>
  <c r="F2128" i="10"/>
  <c r="E2129" i="10"/>
  <c r="F2129" i="10"/>
  <c r="E2130" i="10"/>
  <c r="F2130" i="10"/>
  <c r="E2131" i="10"/>
  <c r="F2131" i="10"/>
  <c r="E2132" i="10"/>
  <c r="F2132" i="10"/>
  <c r="E2133" i="10"/>
  <c r="F2133" i="10"/>
  <c r="E2134" i="10"/>
  <c r="F2134" i="10"/>
  <c r="E2135" i="10"/>
  <c r="F2135" i="10"/>
  <c r="E2136" i="10"/>
  <c r="F2136" i="10"/>
  <c r="E2137" i="10"/>
  <c r="F2137" i="10"/>
  <c r="E2138" i="10"/>
  <c r="F2138" i="10"/>
  <c r="E2139" i="10"/>
  <c r="F2139" i="10"/>
  <c r="E2140" i="10"/>
  <c r="F2140" i="10"/>
  <c r="E2141" i="10"/>
  <c r="F2141" i="10"/>
  <c r="E2142" i="10"/>
  <c r="F2142" i="10"/>
  <c r="E2143" i="10"/>
  <c r="F2143" i="10"/>
  <c r="E2144" i="10"/>
  <c r="F2144" i="10"/>
  <c r="E2145" i="10"/>
  <c r="F2145" i="10"/>
  <c r="E2146" i="10"/>
  <c r="F2146" i="10"/>
  <c r="E2147" i="10"/>
  <c r="F2147" i="10"/>
  <c r="E2148" i="10"/>
  <c r="F2148" i="10"/>
  <c r="E2149" i="10"/>
  <c r="F2149" i="10"/>
  <c r="E2150" i="10"/>
  <c r="F2150" i="10"/>
  <c r="E2151" i="10"/>
  <c r="F2151" i="10"/>
  <c r="E2152" i="10"/>
  <c r="F2152" i="10"/>
  <c r="E2153" i="10"/>
  <c r="F2153" i="10"/>
  <c r="E2154" i="10"/>
  <c r="F2154" i="10"/>
  <c r="E2155" i="10"/>
  <c r="F2155" i="10"/>
  <c r="E2156" i="10"/>
  <c r="F2156" i="10"/>
  <c r="E2157" i="10"/>
  <c r="F2157" i="10"/>
  <c r="E2158" i="10"/>
  <c r="F2158" i="10"/>
  <c r="E2159" i="10"/>
  <c r="F2159" i="10"/>
  <c r="E2160" i="10"/>
  <c r="F2160" i="10"/>
  <c r="E2161" i="10"/>
  <c r="F2161" i="10"/>
  <c r="E2162" i="10"/>
  <c r="F2162" i="10"/>
  <c r="E2163" i="10"/>
  <c r="F2163" i="10"/>
  <c r="E2164" i="10"/>
  <c r="F2164" i="10"/>
  <c r="E2165" i="10"/>
  <c r="F2165" i="10"/>
  <c r="E2166" i="10"/>
  <c r="F2166" i="10"/>
  <c r="E2167" i="10"/>
  <c r="F2167" i="10"/>
  <c r="E2168" i="10"/>
  <c r="F2168" i="10"/>
  <c r="E2169" i="10"/>
  <c r="F2169" i="10"/>
  <c r="E2170" i="10"/>
  <c r="F2170" i="10"/>
  <c r="E2171" i="10"/>
  <c r="F2171" i="10"/>
  <c r="E2172" i="10"/>
  <c r="F2172" i="10"/>
  <c r="E2173" i="10"/>
  <c r="F2173" i="10"/>
  <c r="E2174" i="10"/>
  <c r="F2174" i="10"/>
  <c r="E2175" i="10"/>
  <c r="F2175" i="10"/>
  <c r="E2176" i="10"/>
  <c r="F2176" i="10"/>
  <c r="E2177" i="10"/>
  <c r="F2177" i="10"/>
  <c r="E2178" i="10"/>
  <c r="F2178" i="10"/>
  <c r="E2179" i="10"/>
  <c r="F2179" i="10"/>
  <c r="E2180" i="10"/>
  <c r="F2180" i="10"/>
  <c r="E2181" i="10"/>
  <c r="F2181" i="10"/>
  <c r="E2182" i="10"/>
  <c r="F2182" i="10"/>
  <c r="E2183" i="10"/>
  <c r="F2183" i="10"/>
  <c r="E2184" i="10"/>
  <c r="F2184" i="10"/>
  <c r="E2185" i="10"/>
  <c r="F2185" i="10"/>
  <c r="E2186" i="10"/>
  <c r="F2186" i="10"/>
  <c r="E2187" i="10"/>
  <c r="F2187" i="10"/>
  <c r="E2188" i="10"/>
  <c r="F2188" i="10"/>
  <c r="E2189" i="10"/>
  <c r="F2189" i="10"/>
  <c r="E2190" i="10"/>
  <c r="F2190" i="10"/>
  <c r="E2191" i="10"/>
  <c r="F2191" i="10"/>
  <c r="E2192" i="10"/>
  <c r="F2192" i="10"/>
  <c r="E2193" i="10"/>
  <c r="F2193" i="10"/>
  <c r="E2194" i="10"/>
  <c r="F2194" i="10"/>
  <c r="E2195" i="10"/>
  <c r="F2195" i="10"/>
  <c r="E2196" i="10"/>
  <c r="F2196" i="10"/>
  <c r="E2197" i="10"/>
  <c r="F2197" i="10"/>
  <c r="E2198" i="10"/>
  <c r="F2198" i="10"/>
  <c r="E2199" i="10"/>
  <c r="F2199" i="10"/>
  <c r="E2200" i="10"/>
  <c r="F2200" i="10"/>
  <c r="E2201" i="10"/>
  <c r="F2201" i="10"/>
  <c r="E2202" i="10"/>
  <c r="F2202" i="10"/>
  <c r="E2203" i="10"/>
  <c r="F2203" i="10"/>
  <c r="E2204" i="10"/>
  <c r="F2204" i="10"/>
  <c r="E2205" i="10"/>
  <c r="F2205" i="10"/>
  <c r="E2206" i="10"/>
  <c r="F2206" i="10"/>
  <c r="E2207" i="10"/>
  <c r="F2207" i="10"/>
  <c r="E2208" i="10"/>
  <c r="F2208" i="10"/>
  <c r="E2209" i="10"/>
  <c r="F2209" i="10"/>
  <c r="E2210" i="10"/>
  <c r="F2210" i="10"/>
  <c r="E2211" i="10"/>
  <c r="F2211" i="10"/>
  <c r="E2212" i="10"/>
  <c r="F2212" i="10"/>
  <c r="E2213" i="10"/>
  <c r="F2213" i="10"/>
  <c r="E2214" i="10"/>
  <c r="F2214" i="10"/>
  <c r="E2215" i="10"/>
  <c r="F2215" i="10"/>
  <c r="E2216" i="10"/>
  <c r="F2216" i="10"/>
  <c r="E2217" i="10"/>
  <c r="F2217" i="10"/>
  <c r="E2218" i="10"/>
  <c r="F2218" i="10"/>
  <c r="E2219" i="10"/>
  <c r="F2219" i="10"/>
  <c r="E2220" i="10"/>
  <c r="F2220" i="10"/>
  <c r="E2221" i="10"/>
  <c r="F2221" i="10"/>
  <c r="E2222" i="10"/>
  <c r="F2222" i="10"/>
  <c r="E2223" i="10"/>
  <c r="F2223" i="10"/>
  <c r="E2224" i="10"/>
  <c r="F2224" i="10"/>
  <c r="E2225" i="10"/>
  <c r="F2225" i="10"/>
  <c r="E2226" i="10"/>
  <c r="F2226" i="10"/>
  <c r="E2227" i="10"/>
  <c r="F2227" i="10"/>
  <c r="E2228" i="10"/>
  <c r="F2228" i="10"/>
  <c r="E2229" i="10"/>
  <c r="F2229" i="10"/>
  <c r="E2230" i="10"/>
  <c r="F2230" i="10"/>
  <c r="E2231" i="10"/>
  <c r="F2231" i="10"/>
  <c r="E2232" i="10"/>
  <c r="F2232" i="10"/>
  <c r="E2233" i="10"/>
  <c r="F2233" i="10"/>
  <c r="E2234" i="10"/>
  <c r="F2234" i="10"/>
  <c r="E2235" i="10"/>
  <c r="F2235" i="10"/>
  <c r="E2236" i="10"/>
  <c r="F2236" i="10"/>
  <c r="E2237" i="10"/>
  <c r="F2237" i="10"/>
  <c r="E2238" i="10"/>
  <c r="F2238" i="10"/>
  <c r="E2239" i="10"/>
  <c r="F2239" i="10"/>
  <c r="E2240" i="10"/>
  <c r="F2240" i="10"/>
  <c r="E2241" i="10"/>
  <c r="F2241" i="10"/>
  <c r="E2242" i="10"/>
  <c r="F2242" i="10"/>
  <c r="E2243" i="10"/>
  <c r="F2243" i="10"/>
  <c r="E2244" i="10"/>
  <c r="F2244" i="10"/>
  <c r="E2245" i="10"/>
  <c r="F2245" i="10"/>
  <c r="E2246" i="10"/>
  <c r="F2246" i="10"/>
  <c r="E2247" i="10"/>
  <c r="F2247" i="10"/>
  <c r="E2248" i="10"/>
  <c r="F2248" i="10"/>
  <c r="E2249" i="10"/>
  <c r="F2249" i="10"/>
  <c r="E2250" i="10"/>
  <c r="F2250" i="10"/>
  <c r="E2251" i="10"/>
  <c r="F2251" i="10"/>
  <c r="E2252" i="10"/>
  <c r="F2252" i="10"/>
  <c r="E2253" i="10"/>
  <c r="F2253" i="10"/>
  <c r="E2254" i="10"/>
  <c r="F2254" i="10"/>
  <c r="E2255" i="10"/>
  <c r="F2255" i="10"/>
  <c r="E2256" i="10"/>
  <c r="F2256" i="10"/>
  <c r="E2257" i="10"/>
  <c r="F2257" i="10"/>
  <c r="E2258" i="10"/>
  <c r="F2258" i="10"/>
  <c r="E2259" i="10"/>
  <c r="F2259" i="10"/>
  <c r="E2260" i="10"/>
  <c r="F2260" i="10"/>
  <c r="E2261" i="10"/>
  <c r="F2261" i="10"/>
  <c r="E2262" i="10"/>
  <c r="F2262" i="10"/>
  <c r="E2263" i="10"/>
  <c r="F2263" i="10"/>
  <c r="E2264" i="10"/>
  <c r="F2264" i="10"/>
  <c r="E2265" i="10"/>
  <c r="F2265" i="10"/>
  <c r="E2266" i="10"/>
  <c r="F2266" i="10"/>
  <c r="E2267" i="10"/>
  <c r="F2267" i="10"/>
  <c r="E2268" i="10"/>
  <c r="F2268" i="10"/>
  <c r="E2269" i="10"/>
  <c r="F2269" i="10"/>
  <c r="E2270" i="10"/>
  <c r="F2270" i="10"/>
  <c r="E2271" i="10"/>
  <c r="F2271" i="10"/>
  <c r="E2272" i="10"/>
  <c r="F2272" i="10"/>
  <c r="E2273" i="10"/>
  <c r="F2273" i="10"/>
  <c r="E2274" i="10"/>
  <c r="F2274" i="10"/>
  <c r="E2275" i="10"/>
  <c r="F2275" i="10"/>
  <c r="E2276" i="10"/>
  <c r="F2276" i="10"/>
  <c r="E2277" i="10"/>
  <c r="F2277" i="10"/>
  <c r="E2278" i="10"/>
  <c r="F2278" i="10"/>
  <c r="E2279" i="10"/>
  <c r="F2279" i="10"/>
  <c r="E2280" i="10"/>
  <c r="F2280" i="10"/>
  <c r="E2281" i="10"/>
  <c r="F2281" i="10"/>
  <c r="E2282" i="10"/>
  <c r="F2282" i="10"/>
  <c r="E2283" i="10"/>
  <c r="F2283" i="10"/>
  <c r="E2284" i="10"/>
  <c r="F2284" i="10"/>
  <c r="E2285" i="10"/>
  <c r="F2285" i="10"/>
  <c r="E2286" i="10"/>
  <c r="F2286" i="10"/>
  <c r="E2287" i="10"/>
  <c r="F2287" i="10"/>
  <c r="E2288" i="10"/>
  <c r="F2288" i="10"/>
  <c r="E2289" i="10"/>
  <c r="F2289" i="10"/>
  <c r="E2290" i="10"/>
  <c r="F2290" i="10"/>
  <c r="E2291" i="10"/>
  <c r="F2291" i="10"/>
  <c r="E2292" i="10"/>
  <c r="F2292" i="10"/>
  <c r="E2293" i="10"/>
  <c r="F2293" i="10"/>
  <c r="E2294" i="10"/>
  <c r="F2294" i="10"/>
  <c r="E2295" i="10"/>
  <c r="F2295" i="10"/>
  <c r="E2296" i="10"/>
  <c r="F2296" i="10"/>
  <c r="E2297" i="10"/>
  <c r="F2297" i="10"/>
  <c r="E2298" i="10"/>
  <c r="F2298" i="10"/>
  <c r="E2299" i="10"/>
  <c r="F2299" i="10"/>
  <c r="E2300" i="10"/>
  <c r="F2300" i="10"/>
  <c r="E2301" i="10"/>
  <c r="F2301" i="10"/>
  <c r="E2302" i="10"/>
  <c r="F2302" i="10"/>
  <c r="E2303" i="10"/>
  <c r="F2303" i="10"/>
  <c r="E2304" i="10"/>
  <c r="F2304" i="10"/>
  <c r="E2305" i="10"/>
  <c r="F2305" i="10"/>
  <c r="E2306" i="10"/>
  <c r="F2306" i="10"/>
  <c r="E2307" i="10"/>
  <c r="F2307" i="10"/>
  <c r="E2308" i="10"/>
  <c r="F2308" i="10"/>
  <c r="E2309" i="10"/>
  <c r="F2309" i="10"/>
  <c r="E2310" i="10"/>
  <c r="F2310" i="10"/>
  <c r="E2311" i="10"/>
  <c r="F2311" i="10"/>
  <c r="E2312" i="10"/>
  <c r="F2312" i="10"/>
  <c r="E2313" i="10"/>
  <c r="F2313" i="10"/>
  <c r="E2314" i="10"/>
  <c r="F2314" i="10"/>
  <c r="E2315" i="10"/>
  <c r="F2315" i="10"/>
  <c r="E2316" i="10"/>
  <c r="F2316" i="10"/>
  <c r="E2317" i="10"/>
  <c r="F2317" i="10"/>
  <c r="E2318" i="10"/>
  <c r="F2318" i="10"/>
  <c r="E2319" i="10"/>
  <c r="F2319" i="10"/>
  <c r="E2320" i="10"/>
  <c r="F2320" i="10"/>
  <c r="E2321" i="10"/>
  <c r="F2321" i="10"/>
  <c r="E2322" i="10"/>
  <c r="F2322" i="10"/>
  <c r="E2323" i="10"/>
  <c r="F2323" i="10"/>
  <c r="E2324" i="10"/>
  <c r="F2324" i="10"/>
  <c r="E2325" i="10"/>
  <c r="F2325" i="10"/>
  <c r="E2326" i="10"/>
  <c r="F2326" i="10"/>
  <c r="E2327" i="10"/>
  <c r="F2327" i="10"/>
  <c r="E2328" i="10"/>
  <c r="F2328" i="10"/>
  <c r="E2329" i="10"/>
  <c r="F2329" i="10"/>
  <c r="E2330" i="10"/>
  <c r="F2330" i="10"/>
  <c r="E2331" i="10"/>
  <c r="F2331" i="10"/>
  <c r="E2332" i="10"/>
  <c r="F2332" i="10"/>
  <c r="E2333" i="10"/>
  <c r="F2333" i="10"/>
  <c r="E2334" i="10"/>
  <c r="F2334" i="10"/>
  <c r="E2335" i="10"/>
  <c r="F2335" i="10"/>
  <c r="E2336" i="10"/>
  <c r="F2336" i="10"/>
  <c r="E2337" i="10"/>
  <c r="F2337" i="10"/>
  <c r="E2338" i="10"/>
  <c r="F2338" i="10"/>
  <c r="E2339" i="10"/>
  <c r="F2339" i="10"/>
  <c r="E2340" i="10"/>
  <c r="F2340" i="10"/>
  <c r="E2341" i="10"/>
  <c r="F2341" i="10"/>
  <c r="E2342" i="10"/>
  <c r="F2342" i="10"/>
  <c r="E2343" i="10"/>
  <c r="F2343" i="10"/>
  <c r="E2344" i="10"/>
  <c r="F2344" i="10"/>
  <c r="E2345" i="10"/>
  <c r="F2345" i="10"/>
  <c r="E2346" i="10"/>
  <c r="F2346" i="10"/>
  <c r="E2347" i="10"/>
  <c r="F2347" i="10"/>
  <c r="E2348" i="10"/>
  <c r="F2348" i="10"/>
  <c r="E2349" i="10"/>
  <c r="F2349" i="10"/>
  <c r="E2350" i="10"/>
  <c r="F2350" i="10"/>
  <c r="E2351" i="10"/>
  <c r="F2351" i="10"/>
  <c r="E2352" i="10"/>
  <c r="F2352" i="10"/>
  <c r="E2353" i="10"/>
  <c r="F2353" i="10"/>
  <c r="E2354" i="10"/>
  <c r="F2354" i="10"/>
  <c r="E2355" i="10"/>
  <c r="F2355" i="10"/>
  <c r="E2356" i="10"/>
  <c r="F2356" i="10"/>
  <c r="E2357" i="10"/>
  <c r="F2357" i="10"/>
  <c r="E2358" i="10"/>
  <c r="F2358" i="10"/>
  <c r="E2359" i="10"/>
  <c r="F2359" i="10"/>
  <c r="E2360" i="10"/>
  <c r="F2360" i="10"/>
  <c r="E2361" i="10"/>
  <c r="F2361" i="10"/>
  <c r="E2362" i="10"/>
  <c r="F2362" i="10"/>
  <c r="E2363" i="10"/>
  <c r="F2363" i="10"/>
  <c r="E2364" i="10"/>
  <c r="F2364" i="10"/>
  <c r="E2365" i="10"/>
  <c r="F2365" i="10"/>
  <c r="E2366" i="10"/>
  <c r="F2366" i="10"/>
  <c r="E2367" i="10"/>
  <c r="F2367" i="10"/>
  <c r="E2368" i="10"/>
  <c r="F2368" i="10"/>
  <c r="E2369" i="10"/>
  <c r="F2369" i="10"/>
  <c r="E2370" i="10"/>
  <c r="F2370" i="10"/>
  <c r="E2371" i="10"/>
  <c r="F2371" i="10"/>
  <c r="E2372" i="10"/>
  <c r="F2372" i="10"/>
  <c r="E2373" i="10"/>
  <c r="F2373" i="10"/>
  <c r="E2374" i="10"/>
  <c r="F2374" i="10"/>
  <c r="E2375" i="10"/>
  <c r="F2375" i="10"/>
  <c r="E2376" i="10"/>
  <c r="F2376" i="10"/>
  <c r="E2377" i="10"/>
  <c r="F2377" i="10"/>
  <c r="E2378" i="10"/>
  <c r="F2378" i="10"/>
  <c r="E2379" i="10"/>
  <c r="F2379" i="10"/>
  <c r="E2380" i="10"/>
  <c r="F2380" i="10"/>
  <c r="E2381" i="10"/>
  <c r="F2381" i="10"/>
  <c r="E2382" i="10"/>
  <c r="F2382" i="10"/>
  <c r="E2383" i="10"/>
  <c r="F2383" i="10"/>
  <c r="E2384" i="10"/>
  <c r="F2384" i="10"/>
  <c r="E2385" i="10"/>
  <c r="F2385" i="10"/>
  <c r="E2386" i="10"/>
  <c r="F2386" i="10"/>
  <c r="E2387" i="10"/>
  <c r="F2387" i="10"/>
  <c r="E2388" i="10"/>
  <c r="F2388" i="10"/>
  <c r="E2389" i="10"/>
  <c r="F2389" i="10"/>
  <c r="E2390" i="10"/>
  <c r="F2390" i="10"/>
  <c r="E2391" i="10"/>
  <c r="F2391" i="10"/>
  <c r="E2392" i="10"/>
  <c r="F2392" i="10"/>
  <c r="E2393" i="10"/>
  <c r="F2393" i="10"/>
  <c r="E2394" i="10"/>
  <c r="F2394" i="10"/>
  <c r="E2395" i="10"/>
  <c r="F2395" i="10"/>
  <c r="E2396" i="10"/>
  <c r="F2396" i="10"/>
  <c r="E2397" i="10"/>
  <c r="F2397" i="10"/>
  <c r="E2398" i="10"/>
  <c r="F2398" i="10"/>
  <c r="E2399" i="10"/>
  <c r="F2399" i="10"/>
  <c r="E2400" i="10"/>
  <c r="F2400" i="10"/>
  <c r="E2401" i="10"/>
  <c r="F2401" i="10"/>
  <c r="E2402" i="10"/>
  <c r="F2402" i="10"/>
  <c r="E2403" i="10"/>
  <c r="F2403" i="10"/>
  <c r="E2404" i="10"/>
  <c r="F2404" i="10"/>
  <c r="E2405" i="10"/>
  <c r="F2405" i="10"/>
  <c r="E2406" i="10"/>
  <c r="F2406" i="10"/>
  <c r="E2407" i="10"/>
  <c r="F2407" i="10"/>
  <c r="E2408" i="10"/>
  <c r="F2408" i="10"/>
  <c r="E2409" i="10"/>
  <c r="F2409" i="10"/>
  <c r="E2410" i="10"/>
  <c r="F2410" i="10"/>
  <c r="E2411" i="10"/>
  <c r="F2411" i="10"/>
  <c r="E2412" i="10"/>
  <c r="F2412" i="10"/>
  <c r="E2413" i="10"/>
  <c r="F2413" i="10"/>
  <c r="E2414" i="10"/>
  <c r="F2414" i="10"/>
  <c r="E2415" i="10"/>
  <c r="F2415" i="10"/>
  <c r="E2416" i="10"/>
  <c r="F2416" i="10"/>
  <c r="E2417" i="10"/>
  <c r="F2417" i="10"/>
  <c r="E2418" i="10"/>
  <c r="F2418" i="10"/>
  <c r="E2419" i="10"/>
  <c r="F2419" i="10"/>
  <c r="E2420" i="10"/>
  <c r="F2420" i="10"/>
  <c r="E2421" i="10"/>
  <c r="F2421" i="10"/>
  <c r="E2422" i="10"/>
  <c r="F2422" i="10"/>
  <c r="E2423" i="10"/>
  <c r="F2423" i="10"/>
  <c r="E2424" i="10"/>
  <c r="F2424" i="10"/>
  <c r="E2425" i="10"/>
  <c r="F2425" i="10"/>
  <c r="E2426" i="10"/>
  <c r="F2426" i="10"/>
  <c r="E2427" i="10"/>
  <c r="F2427" i="10"/>
  <c r="E2428" i="10"/>
  <c r="F2428" i="10"/>
  <c r="E2429" i="10"/>
  <c r="F2429" i="10"/>
  <c r="E2430" i="10"/>
  <c r="F2430" i="10"/>
  <c r="E2431" i="10"/>
  <c r="F2431" i="10"/>
  <c r="E2432" i="10"/>
  <c r="F2432" i="10"/>
  <c r="E2433" i="10"/>
  <c r="F2433" i="10"/>
  <c r="E2434" i="10"/>
  <c r="F2434" i="10"/>
  <c r="E2435" i="10"/>
  <c r="F2435" i="10"/>
  <c r="E2436" i="10"/>
  <c r="F2436" i="10"/>
  <c r="E2437" i="10"/>
  <c r="F2437" i="10"/>
  <c r="E2438" i="10"/>
  <c r="F2438" i="10"/>
  <c r="E2439" i="10"/>
  <c r="F2439" i="10"/>
  <c r="E2440" i="10"/>
  <c r="F2440" i="10"/>
  <c r="E2441" i="10"/>
  <c r="F2441" i="10"/>
  <c r="E2442" i="10"/>
  <c r="F2442" i="10"/>
  <c r="E2443" i="10"/>
  <c r="F2443" i="10"/>
  <c r="E2444" i="10"/>
  <c r="F2444" i="10"/>
  <c r="E2445" i="10"/>
  <c r="F2445" i="10"/>
  <c r="E2446" i="10"/>
  <c r="F2446" i="10"/>
  <c r="E2447" i="10"/>
  <c r="F2447" i="10"/>
  <c r="E2448" i="10"/>
  <c r="F2448" i="10"/>
  <c r="E2449" i="10"/>
  <c r="F2449" i="10"/>
  <c r="E2450" i="10"/>
  <c r="F2450" i="10"/>
  <c r="E2451" i="10"/>
  <c r="F2451" i="10"/>
  <c r="E2452" i="10"/>
  <c r="F2452" i="10"/>
  <c r="E2453" i="10"/>
  <c r="F2453" i="10"/>
  <c r="E2454" i="10"/>
  <c r="F2454" i="10"/>
  <c r="E2455" i="10"/>
  <c r="F2455" i="10"/>
  <c r="E2456" i="10"/>
  <c r="F2456" i="10"/>
  <c r="E2457" i="10"/>
  <c r="F2457" i="10"/>
  <c r="E2458" i="10"/>
  <c r="F2458" i="10"/>
  <c r="E2459" i="10"/>
  <c r="F2459" i="10"/>
  <c r="E2460" i="10"/>
  <c r="F2460" i="10"/>
  <c r="E2461" i="10"/>
  <c r="F2461" i="10"/>
  <c r="E2462" i="10"/>
  <c r="F2462" i="10"/>
  <c r="E2463" i="10"/>
  <c r="F2463" i="10"/>
  <c r="E2464" i="10"/>
  <c r="F2464" i="10"/>
  <c r="E2465" i="10"/>
  <c r="F2465" i="10"/>
  <c r="E2466" i="10"/>
  <c r="F2466" i="10"/>
  <c r="E2467" i="10"/>
  <c r="F2467" i="10"/>
  <c r="E2468" i="10"/>
  <c r="F2468" i="10"/>
  <c r="E2469" i="10"/>
  <c r="F2469" i="10"/>
  <c r="E2470" i="10"/>
  <c r="F2470" i="10"/>
  <c r="E2471" i="10"/>
  <c r="F2471" i="10"/>
  <c r="E2472" i="10"/>
  <c r="F2472" i="10"/>
  <c r="E2473" i="10"/>
  <c r="F2473" i="10"/>
  <c r="E2474" i="10"/>
  <c r="F2474" i="10"/>
  <c r="E2475" i="10"/>
  <c r="F2475" i="10"/>
  <c r="E2476" i="10"/>
  <c r="F2476" i="10"/>
  <c r="E2477" i="10"/>
  <c r="F2477" i="10"/>
  <c r="E2478" i="10"/>
  <c r="F2478" i="10"/>
  <c r="E2479" i="10"/>
  <c r="F2479" i="10"/>
  <c r="E2480" i="10"/>
  <c r="F2480" i="10"/>
  <c r="E2481" i="10"/>
  <c r="F2481" i="10"/>
  <c r="E2482" i="10"/>
  <c r="F2482" i="10"/>
  <c r="E2483" i="10"/>
  <c r="F2483" i="10"/>
  <c r="E2484" i="10"/>
  <c r="F2484" i="10"/>
  <c r="E2485" i="10"/>
  <c r="F2485" i="10"/>
  <c r="E2486" i="10"/>
  <c r="F2486" i="10"/>
  <c r="E2487" i="10"/>
  <c r="F2487" i="10"/>
  <c r="E2488" i="10"/>
  <c r="F2488" i="10"/>
  <c r="E2489" i="10"/>
  <c r="F2489" i="10"/>
  <c r="E2490" i="10"/>
  <c r="F2490" i="10"/>
  <c r="E2491" i="10"/>
  <c r="F2491" i="10"/>
  <c r="E2492" i="10"/>
  <c r="F2492" i="10"/>
  <c r="E2493" i="10"/>
  <c r="F2493" i="10"/>
  <c r="E2494" i="10"/>
  <c r="F2494" i="10"/>
  <c r="E2495" i="10"/>
  <c r="F2495" i="10"/>
  <c r="E2496" i="10"/>
  <c r="F2496" i="10"/>
  <c r="E2497" i="10"/>
  <c r="F2497" i="10"/>
  <c r="E2498" i="10"/>
  <c r="F2498" i="10"/>
  <c r="E2499" i="10"/>
  <c r="F2499" i="10"/>
  <c r="E2500" i="10"/>
  <c r="F2500" i="10"/>
  <c r="E2501" i="10"/>
  <c r="F2501" i="10"/>
  <c r="E2502" i="10"/>
  <c r="F2502" i="10"/>
  <c r="E2503" i="10"/>
  <c r="F2503" i="10"/>
  <c r="E2504" i="10"/>
  <c r="F2504" i="10"/>
  <c r="E2505" i="10"/>
  <c r="F2505" i="10"/>
  <c r="E2506" i="10"/>
  <c r="F2506" i="10"/>
  <c r="E2507" i="10"/>
  <c r="F2507" i="10"/>
  <c r="E2508" i="10"/>
  <c r="F2508" i="10"/>
  <c r="E2509" i="10"/>
  <c r="F2509" i="10"/>
  <c r="E2510" i="10"/>
  <c r="F2510" i="10"/>
  <c r="E2511" i="10"/>
  <c r="F2511" i="10"/>
  <c r="E2512" i="10"/>
  <c r="F2512" i="10"/>
  <c r="E2513" i="10"/>
  <c r="F2513" i="10"/>
  <c r="E2514" i="10"/>
  <c r="F2514" i="10"/>
  <c r="E2515" i="10"/>
  <c r="F2515" i="10"/>
  <c r="E2516" i="10"/>
  <c r="F2516" i="10"/>
  <c r="E2517" i="10"/>
  <c r="F2517" i="10"/>
  <c r="E2518" i="10"/>
  <c r="F2518" i="10"/>
  <c r="E2519" i="10"/>
  <c r="F2519" i="10"/>
  <c r="E2520" i="10"/>
  <c r="F2520" i="10"/>
  <c r="E2521" i="10"/>
  <c r="F2521" i="10"/>
  <c r="E2522" i="10"/>
  <c r="F2522" i="10"/>
  <c r="E2523" i="10"/>
  <c r="F2523" i="10"/>
  <c r="E2524" i="10"/>
  <c r="F2524" i="10"/>
  <c r="E2525" i="10"/>
  <c r="F2525" i="10"/>
  <c r="E2526" i="10"/>
  <c r="F2526" i="10"/>
  <c r="E2527" i="10"/>
  <c r="F2527" i="10"/>
  <c r="E2528" i="10"/>
  <c r="F2528" i="10"/>
  <c r="E2529" i="10"/>
  <c r="F2529" i="10"/>
  <c r="E2530" i="10"/>
  <c r="F2530" i="10"/>
  <c r="E2531" i="10"/>
  <c r="F2531" i="10"/>
  <c r="E2532" i="10"/>
  <c r="F2532" i="10"/>
  <c r="E2533" i="10"/>
  <c r="F2533" i="10"/>
  <c r="E2534" i="10"/>
  <c r="F2534" i="10"/>
  <c r="E2535" i="10"/>
  <c r="F2535" i="10"/>
  <c r="E2536" i="10"/>
  <c r="F2536" i="10"/>
  <c r="E2537" i="10"/>
  <c r="F2537" i="10"/>
  <c r="E2538" i="10"/>
  <c r="F2538" i="10"/>
  <c r="E2539" i="10"/>
  <c r="F2539" i="10"/>
  <c r="E2540" i="10"/>
  <c r="F2540" i="10"/>
  <c r="E2541" i="10"/>
  <c r="F2541" i="10"/>
  <c r="E2542" i="10"/>
  <c r="F2542" i="10"/>
  <c r="E2543" i="10"/>
  <c r="F2543" i="10"/>
  <c r="E2544" i="10"/>
  <c r="F2544" i="10"/>
  <c r="E2545" i="10"/>
  <c r="F2545" i="10"/>
  <c r="E2546" i="10"/>
  <c r="F2546" i="10"/>
  <c r="E2547" i="10"/>
  <c r="F2547" i="10"/>
  <c r="E2548" i="10"/>
  <c r="F2548" i="10"/>
  <c r="E2549" i="10"/>
  <c r="F2549" i="10"/>
  <c r="E2550" i="10"/>
  <c r="F2550" i="10"/>
  <c r="E2551" i="10"/>
  <c r="F2551" i="10"/>
  <c r="E2552" i="10"/>
  <c r="F2552" i="10"/>
  <c r="E2553" i="10"/>
  <c r="F2553" i="10"/>
  <c r="E2554" i="10"/>
  <c r="F2554" i="10"/>
  <c r="E2555" i="10"/>
  <c r="F2555" i="10"/>
  <c r="E2556" i="10"/>
  <c r="F2556" i="10"/>
  <c r="E2557" i="10"/>
  <c r="F2557" i="10"/>
  <c r="E2558" i="10"/>
  <c r="F2558" i="10"/>
  <c r="E2559" i="10"/>
  <c r="F2559" i="10"/>
  <c r="E2560" i="10"/>
  <c r="F2560" i="10"/>
  <c r="E2561" i="10"/>
  <c r="F2561" i="10"/>
  <c r="E2562" i="10"/>
  <c r="F2562" i="10"/>
  <c r="E2563" i="10"/>
  <c r="F2563" i="10"/>
  <c r="E2564" i="10"/>
  <c r="F2564" i="10"/>
  <c r="E2565" i="10"/>
  <c r="F2565" i="10"/>
  <c r="E2566" i="10"/>
  <c r="F2566" i="10"/>
  <c r="E2567" i="10"/>
  <c r="F2567" i="10"/>
  <c r="E2568" i="10"/>
  <c r="F2568" i="10"/>
  <c r="E2569" i="10"/>
  <c r="F2569" i="10"/>
  <c r="E2570" i="10"/>
  <c r="F2570" i="10"/>
  <c r="E2571" i="10"/>
  <c r="F2571" i="10"/>
  <c r="E2572" i="10"/>
  <c r="F2572" i="10"/>
  <c r="E2573" i="10"/>
  <c r="F2573" i="10"/>
  <c r="E2574" i="10"/>
  <c r="F2574" i="10"/>
  <c r="E2575" i="10"/>
  <c r="F2575" i="10"/>
  <c r="E2576" i="10"/>
  <c r="F2576" i="10"/>
  <c r="E2577" i="10"/>
  <c r="F2577" i="10"/>
  <c r="E2578" i="10"/>
  <c r="F2578" i="10"/>
  <c r="E2579" i="10"/>
  <c r="F2579" i="10"/>
  <c r="E2580" i="10"/>
  <c r="F2580" i="10"/>
  <c r="E2581" i="10"/>
  <c r="F2581" i="10"/>
  <c r="E2582" i="10"/>
  <c r="F2582" i="10"/>
  <c r="E2583" i="10"/>
  <c r="F2583" i="10"/>
  <c r="E2584" i="10"/>
  <c r="F2584" i="10"/>
  <c r="E2585" i="10"/>
  <c r="F2585" i="10"/>
  <c r="E2586" i="10"/>
  <c r="F2586" i="10"/>
  <c r="E2587" i="10"/>
  <c r="F2587" i="10"/>
  <c r="E2588" i="10"/>
  <c r="F2588" i="10"/>
  <c r="E2589" i="10"/>
  <c r="F2589" i="10"/>
  <c r="E2590" i="10"/>
  <c r="F2590" i="10"/>
  <c r="E2591" i="10"/>
  <c r="F2591" i="10"/>
  <c r="E2592" i="10"/>
  <c r="F2592" i="10"/>
  <c r="E2593" i="10"/>
  <c r="F2593" i="10"/>
  <c r="E2594" i="10"/>
  <c r="F2594" i="10"/>
  <c r="E2595" i="10"/>
  <c r="F2595" i="10"/>
  <c r="E2596" i="10"/>
  <c r="F2596" i="10"/>
  <c r="E2597" i="10"/>
  <c r="F2597" i="10"/>
  <c r="E2598" i="10"/>
  <c r="F2598" i="10"/>
  <c r="E2599" i="10"/>
  <c r="F2599" i="10"/>
  <c r="E2600" i="10"/>
  <c r="F2600" i="10"/>
  <c r="E2601" i="10"/>
  <c r="F2601" i="10"/>
  <c r="E2602" i="10"/>
  <c r="F2602" i="10"/>
  <c r="E2603" i="10"/>
  <c r="F2603" i="10"/>
  <c r="E2604" i="10"/>
  <c r="F2604" i="10"/>
  <c r="E2605" i="10"/>
  <c r="F2605" i="10"/>
  <c r="E2606" i="10"/>
  <c r="F2606" i="10"/>
  <c r="E2607" i="10"/>
  <c r="F2607" i="10"/>
  <c r="E2608" i="10"/>
  <c r="F2608" i="10"/>
  <c r="E2609" i="10"/>
  <c r="F2609" i="10"/>
  <c r="E2610" i="10"/>
  <c r="F2610" i="10"/>
  <c r="E2611" i="10"/>
  <c r="F2611" i="10"/>
  <c r="E2612" i="10"/>
  <c r="F2612" i="10"/>
  <c r="E2613" i="10"/>
  <c r="F2613" i="10"/>
  <c r="E2614" i="10"/>
  <c r="F2614" i="10"/>
  <c r="E2615" i="10"/>
  <c r="F2615" i="10"/>
  <c r="E2616" i="10"/>
  <c r="F2616" i="10"/>
  <c r="E2617" i="10"/>
  <c r="F2617" i="10"/>
  <c r="E2618" i="10"/>
  <c r="F2618" i="10"/>
  <c r="E2619" i="10"/>
  <c r="F2619" i="10"/>
  <c r="E2620" i="10"/>
  <c r="F2620" i="10"/>
  <c r="E2621" i="10"/>
  <c r="F2621" i="10"/>
  <c r="E2622" i="10"/>
  <c r="F2622" i="10"/>
  <c r="E2623" i="10"/>
  <c r="F2623" i="10"/>
  <c r="E2624" i="10"/>
  <c r="F2624" i="10"/>
  <c r="E2625" i="10"/>
  <c r="F2625" i="10"/>
  <c r="E2626" i="10"/>
  <c r="F2626" i="10"/>
  <c r="E2627" i="10"/>
  <c r="F2627" i="10"/>
  <c r="E2628" i="10"/>
  <c r="F2628" i="10"/>
  <c r="E2629" i="10"/>
  <c r="F2629" i="10"/>
  <c r="E2630" i="10"/>
  <c r="F2630" i="10"/>
  <c r="E2631" i="10"/>
  <c r="F2631" i="10"/>
  <c r="E2632" i="10"/>
  <c r="F2632" i="10"/>
  <c r="E2633" i="10"/>
  <c r="F2633" i="10"/>
  <c r="E2634" i="10"/>
  <c r="F2634" i="10"/>
  <c r="E2635" i="10"/>
  <c r="F2635" i="10"/>
  <c r="E2636" i="10"/>
  <c r="F2636" i="10"/>
  <c r="E2637" i="10"/>
  <c r="F2637" i="10"/>
  <c r="E2638" i="10"/>
  <c r="F2638" i="10"/>
  <c r="E2639" i="10"/>
  <c r="F2639" i="10"/>
  <c r="E2640" i="10"/>
  <c r="F2640" i="10"/>
  <c r="E2641" i="10"/>
  <c r="F2641" i="10"/>
  <c r="E2642" i="10"/>
  <c r="F2642" i="10"/>
  <c r="E2643" i="10"/>
  <c r="F2643" i="10"/>
  <c r="E2644" i="10"/>
  <c r="F2644" i="10"/>
  <c r="E2645" i="10"/>
  <c r="F2645" i="10"/>
  <c r="E2646" i="10"/>
  <c r="F2646" i="10"/>
  <c r="E2647" i="10"/>
  <c r="F2647" i="10"/>
  <c r="E2648" i="10"/>
  <c r="F2648" i="10"/>
  <c r="E2649" i="10"/>
  <c r="F2649" i="10"/>
  <c r="E2650" i="10"/>
  <c r="F2650" i="10"/>
  <c r="E2651" i="10"/>
  <c r="F2651" i="10"/>
  <c r="E2652" i="10"/>
  <c r="F2652" i="10"/>
  <c r="E2653" i="10"/>
  <c r="F2653" i="10"/>
  <c r="E2654" i="10"/>
  <c r="F2654" i="10"/>
  <c r="E2655" i="10"/>
  <c r="F2655" i="10"/>
  <c r="E2656" i="10"/>
  <c r="F2656" i="10"/>
  <c r="E2657" i="10"/>
  <c r="F2657" i="10"/>
  <c r="E2658" i="10"/>
  <c r="F2658" i="10"/>
  <c r="E2659" i="10"/>
  <c r="F2659" i="10"/>
  <c r="E2660" i="10"/>
  <c r="F2660" i="10"/>
  <c r="E2661" i="10"/>
  <c r="F2661" i="10"/>
  <c r="E2662" i="10"/>
  <c r="F2662" i="10"/>
  <c r="E2663" i="10"/>
  <c r="F2663" i="10"/>
  <c r="E2664" i="10"/>
  <c r="F2664" i="10"/>
  <c r="E2665" i="10"/>
  <c r="F2665" i="10"/>
  <c r="E2666" i="10"/>
  <c r="F2666" i="10"/>
  <c r="E2667" i="10"/>
  <c r="F2667" i="10"/>
  <c r="E2668" i="10"/>
  <c r="F2668" i="10"/>
  <c r="E2669" i="10"/>
  <c r="F2669" i="10"/>
  <c r="E2670" i="10"/>
  <c r="F2670" i="10"/>
  <c r="E2671" i="10"/>
  <c r="F2671" i="10"/>
  <c r="E2672" i="10"/>
  <c r="F2672" i="10"/>
  <c r="E2673" i="10"/>
  <c r="F2673" i="10"/>
  <c r="E2674" i="10"/>
  <c r="F2674" i="10"/>
  <c r="E2675" i="10"/>
  <c r="F2675" i="10"/>
  <c r="E2676" i="10"/>
  <c r="F2676" i="10"/>
  <c r="E2677" i="10"/>
  <c r="F2677" i="10"/>
  <c r="E2678" i="10"/>
  <c r="F2678" i="10"/>
  <c r="E2679" i="10"/>
  <c r="F2679" i="10"/>
  <c r="E2680" i="10"/>
  <c r="F2680" i="10"/>
  <c r="E2681" i="10"/>
  <c r="F2681" i="10"/>
  <c r="E2682" i="10"/>
  <c r="F2682" i="10"/>
  <c r="E2683" i="10"/>
  <c r="F2683" i="10"/>
  <c r="E2684" i="10"/>
  <c r="F2684" i="10"/>
  <c r="E2685" i="10"/>
  <c r="F2685" i="10"/>
  <c r="E2686" i="10"/>
  <c r="F2686" i="10"/>
  <c r="E2687" i="10"/>
  <c r="F2687" i="10"/>
  <c r="E2688" i="10"/>
  <c r="F2688" i="10"/>
  <c r="E2689" i="10"/>
  <c r="F2689" i="10"/>
  <c r="E2690" i="10"/>
  <c r="F2690" i="10"/>
  <c r="E2691" i="10"/>
  <c r="F2691" i="10"/>
  <c r="E2692" i="10"/>
  <c r="F2692" i="10"/>
  <c r="E2693" i="10"/>
  <c r="F2693" i="10"/>
  <c r="E2694" i="10"/>
  <c r="F2694" i="10"/>
  <c r="E2695" i="10"/>
  <c r="F2695" i="10"/>
  <c r="E2696" i="10"/>
  <c r="F2696" i="10"/>
  <c r="E2697" i="10"/>
  <c r="F2697" i="10"/>
  <c r="E2698" i="10"/>
  <c r="F2698" i="10"/>
  <c r="E2699" i="10"/>
  <c r="F2699" i="10"/>
  <c r="E2700" i="10"/>
  <c r="F2700" i="10"/>
  <c r="E2701" i="10"/>
  <c r="F2701" i="10"/>
  <c r="E2702" i="10"/>
  <c r="F2702" i="10"/>
  <c r="E2703" i="10"/>
  <c r="F2703" i="10"/>
  <c r="E2704" i="10"/>
  <c r="F2704" i="10"/>
  <c r="E2705" i="10"/>
  <c r="F2705" i="10"/>
  <c r="E2706" i="10"/>
  <c r="F2706" i="10"/>
  <c r="E2707" i="10"/>
  <c r="F2707" i="10"/>
  <c r="E2708" i="10"/>
  <c r="F2708" i="10"/>
  <c r="E2709" i="10"/>
  <c r="F2709" i="10"/>
  <c r="E2710" i="10"/>
  <c r="F2710" i="10"/>
  <c r="E2711" i="10"/>
  <c r="F2711" i="10"/>
  <c r="E2712" i="10"/>
  <c r="F2712" i="10"/>
  <c r="E2713" i="10"/>
  <c r="F2713" i="10"/>
  <c r="E2714" i="10"/>
  <c r="F2714" i="10"/>
  <c r="E2715" i="10"/>
  <c r="F2715" i="10"/>
  <c r="E2716" i="10"/>
  <c r="F2716" i="10"/>
  <c r="E2717" i="10"/>
  <c r="F2717" i="10"/>
  <c r="E2718" i="10"/>
  <c r="F2718" i="10"/>
  <c r="E2719" i="10"/>
  <c r="F2719" i="10"/>
  <c r="E2720" i="10"/>
  <c r="F2720" i="10"/>
  <c r="E2721" i="10"/>
  <c r="F2721" i="10"/>
  <c r="E2722" i="10"/>
  <c r="F2722" i="10"/>
  <c r="E2723" i="10"/>
  <c r="F2723" i="10"/>
  <c r="E2724" i="10"/>
  <c r="F2724" i="10"/>
  <c r="E2725" i="10"/>
  <c r="F2725" i="10"/>
  <c r="E2726" i="10"/>
  <c r="F2726" i="10"/>
  <c r="E2727" i="10"/>
  <c r="F2727" i="10"/>
  <c r="E2728" i="10"/>
  <c r="F2728" i="10"/>
  <c r="E2729" i="10"/>
  <c r="F2729" i="10"/>
  <c r="E2730" i="10"/>
  <c r="F2730" i="10"/>
  <c r="E2731" i="10"/>
  <c r="F2731" i="10"/>
  <c r="E2732" i="10"/>
  <c r="F2732" i="10"/>
  <c r="E2733" i="10"/>
  <c r="F2733" i="10"/>
  <c r="E2734" i="10"/>
  <c r="F2734" i="10"/>
  <c r="E2735" i="10"/>
  <c r="F2735" i="10"/>
  <c r="E2736" i="10"/>
  <c r="F2736" i="10"/>
  <c r="E2737" i="10"/>
  <c r="F2737" i="10"/>
  <c r="E2738" i="10"/>
  <c r="F2738" i="10"/>
  <c r="E2739" i="10"/>
  <c r="F2739" i="10"/>
  <c r="E2740" i="10"/>
  <c r="F2740" i="10"/>
  <c r="E2741" i="10"/>
  <c r="F2741" i="10"/>
  <c r="E2742" i="10"/>
  <c r="F2742" i="10"/>
  <c r="E2743" i="10"/>
  <c r="F2743" i="10"/>
  <c r="E2744" i="10"/>
  <c r="F2744" i="10"/>
  <c r="E2745" i="10"/>
  <c r="F2745" i="10"/>
  <c r="E2746" i="10"/>
  <c r="F2746" i="10"/>
  <c r="E2747" i="10"/>
  <c r="F2747" i="10"/>
  <c r="E2748" i="10"/>
  <c r="F2748" i="10"/>
  <c r="E2749" i="10"/>
  <c r="F2749" i="10"/>
  <c r="E2750" i="10"/>
  <c r="F2750" i="10"/>
  <c r="E2751" i="10"/>
  <c r="F2751" i="10"/>
  <c r="E2752" i="10"/>
  <c r="F2752" i="10"/>
  <c r="E2753" i="10"/>
  <c r="F2753" i="10"/>
  <c r="E2754" i="10"/>
  <c r="F2754" i="10"/>
  <c r="E2755" i="10"/>
  <c r="F2755" i="10"/>
  <c r="E2756" i="10"/>
  <c r="F2756" i="10"/>
  <c r="E2757" i="10"/>
  <c r="F2757" i="10"/>
  <c r="E2758" i="10"/>
  <c r="F2758" i="10"/>
  <c r="E2759" i="10"/>
  <c r="F2759" i="10"/>
  <c r="E2760" i="10"/>
  <c r="F2760" i="10"/>
  <c r="E2761" i="10"/>
  <c r="F2761" i="10"/>
  <c r="E2762" i="10"/>
  <c r="F2762" i="10"/>
  <c r="E2763" i="10"/>
  <c r="F2763" i="10"/>
  <c r="E2764" i="10"/>
  <c r="F2764" i="10"/>
  <c r="E2765" i="10"/>
  <c r="F2765" i="10"/>
  <c r="E2766" i="10"/>
  <c r="F2766" i="10"/>
  <c r="E2767" i="10"/>
  <c r="F2767" i="10"/>
  <c r="E2768" i="10"/>
  <c r="F2768" i="10"/>
  <c r="E2769" i="10"/>
  <c r="F2769" i="10"/>
  <c r="E2770" i="10"/>
  <c r="F2770" i="10"/>
  <c r="E2771" i="10"/>
  <c r="F2771" i="10"/>
  <c r="E2772" i="10"/>
  <c r="F2772" i="10"/>
  <c r="E2773" i="10"/>
  <c r="F2773" i="10"/>
  <c r="E2774" i="10"/>
  <c r="F2774" i="10"/>
  <c r="E2775" i="10"/>
  <c r="F2775" i="10"/>
  <c r="E2776" i="10"/>
  <c r="F2776" i="10"/>
  <c r="E2777" i="10"/>
  <c r="F2777" i="10"/>
  <c r="E2778" i="10"/>
  <c r="F2778" i="10"/>
  <c r="E2779" i="10"/>
  <c r="F2779" i="10"/>
  <c r="E2780" i="10"/>
  <c r="F2780" i="10"/>
  <c r="E2781" i="10"/>
  <c r="F2781" i="10"/>
  <c r="E2782" i="10"/>
  <c r="F2782" i="10"/>
  <c r="E2783" i="10"/>
  <c r="F2783" i="10"/>
  <c r="E2784" i="10"/>
  <c r="F2784" i="10"/>
  <c r="E2785" i="10"/>
  <c r="F2785" i="10"/>
  <c r="E2786" i="10"/>
  <c r="F2786" i="10"/>
  <c r="E2787" i="10"/>
  <c r="F2787" i="10"/>
  <c r="E2788" i="10"/>
  <c r="F2788" i="10"/>
  <c r="E2789" i="10"/>
  <c r="F2789" i="10"/>
  <c r="E2790" i="10"/>
  <c r="F2790" i="10"/>
  <c r="E2791" i="10"/>
  <c r="F2791" i="10"/>
  <c r="E2792" i="10"/>
  <c r="F2792" i="10"/>
  <c r="E2793" i="10"/>
  <c r="F2793" i="10"/>
  <c r="E2794" i="10"/>
  <c r="F2794" i="10"/>
  <c r="E2795" i="10"/>
  <c r="F2795" i="10"/>
  <c r="E2796" i="10"/>
  <c r="F2796" i="10"/>
  <c r="E2797" i="10"/>
  <c r="F2797" i="10"/>
  <c r="E2798" i="10"/>
  <c r="F2798" i="10"/>
  <c r="E2799" i="10"/>
  <c r="F2799" i="10"/>
  <c r="E2800" i="10"/>
  <c r="F2800" i="10"/>
  <c r="E2801" i="10"/>
  <c r="F2801" i="10"/>
  <c r="E2802" i="10"/>
  <c r="F2802" i="10"/>
  <c r="E2803" i="10"/>
  <c r="F2803" i="10"/>
  <c r="E2804" i="10"/>
  <c r="F2804" i="10"/>
  <c r="E2805" i="10"/>
  <c r="F2805" i="10"/>
  <c r="E2806" i="10"/>
  <c r="F2806" i="10"/>
  <c r="E2807" i="10"/>
  <c r="F2807" i="10"/>
  <c r="E2808" i="10"/>
  <c r="F2808" i="10"/>
  <c r="E2809" i="10"/>
  <c r="F2809" i="10"/>
  <c r="E2810" i="10"/>
  <c r="F2810" i="10"/>
  <c r="E2811" i="10"/>
  <c r="F2811" i="10"/>
  <c r="E2812" i="10"/>
  <c r="F2812" i="10"/>
  <c r="E2813" i="10"/>
  <c r="F2813" i="10"/>
  <c r="E2814" i="10"/>
  <c r="F2814" i="10"/>
  <c r="E2815" i="10"/>
  <c r="F2815" i="10"/>
  <c r="E2816" i="10"/>
  <c r="F2816" i="10"/>
  <c r="E2817" i="10"/>
  <c r="F2817" i="10"/>
  <c r="E2818" i="10"/>
  <c r="F2818" i="10"/>
  <c r="E2819" i="10"/>
  <c r="F2819" i="10"/>
  <c r="E2820" i="10"/>
  <c r="F2820" i="10"/>
  <c r="E2821" i="10"/>
  <c r="F2821" i="10"/>
  <c r="E2822" i="10"/>
  <c r="F2822" i="10"/>
  <c r="E2823" i="10"/>
  <c r="F2823" i="10"/>
  <c r="E2824" i="10"/>
  <c r="F2824" i="10"/>
  <c r="E2825" i="10"/>
  <c r="F2825" i="10"/>
  <c r="E2826" i="10"/>
  <c r="F2826" i="10"/>
  <c r="E2827" i="10"/>
  <c r="F2827" i="10"/>
  <c r="E2828" i="10"/>
  <c r="F2828" i="10"/>
  <c r="E2829" i="10"/>
  <c r="F2829" i="10"/>
  <c r="E2830" i="10"/>
  <c r="F2830" i="10"/>
  <c r="E2831" i="10"/>
  <c r="F2831" i="10"/>
  <c r="E2832" i="10"/>
  <c r="F2832" i="10"/>
  <c r="E2833" i="10"/>
  <c r="F2833" i="10"/>
  <c r="E2834" i="10"/>
  <c r="F2834" i="10"/>
  <c r="E2835" i="10"/>
  <c r="F2835" i="10"/>
  <c r="E2836" i="10"/>
  <c r="F2836" i="10"/>
  <c r="E2837" i="10"/>
  <c r="F2837" i="10"/>
  <c r="E2838" i="10"/>
  <c r="F2838" i="10"/>
  <c r="E2839" i="10"/>
  <c r="F2839" i="10"/>
  <c r="E2840" i="10"/>
  <c r="F2840" i="10"/>
  <c r="E2841" i="10"/>
  <c r="F2841" i="10"/>
  <c r="E2842" i="10"/>
  <c r="F2842" i="10"/>
  <c r="E2843" i="10"/>
  <c r="F2843" i="10"/>
  <c r="E2844" i="10"/>
  <c r="F2844" i="10"/>
  <c r="E2845" i="10"/>
  <c r="F2845" i="10"/>
  <c r="E2846" i="10"/>
  <c r="F2846" i="10"/>
  <c r="E2847" i="10"/>
  <c r="F2847" i="10"/>
  <c r="E2848" i="10"/>
  <c r="F2848" i="10"/>
  <c r="E2849" i="10"/>
  <c r="F2849" i="10"/>
  <c r="E2850" i="10"/>
  <c r="F2850" i="10"/>
  <c r="E2851" i="10"/>
  <c r="F2851" i="10"/>
  <c r="E2852" i="10"/>
  <c r="F2852" i="10"/>
  <c r="E2853" i="10"/>
  <c r="F2853" i="10"/>
  <c r="E2854" i="10"/>
  <c r="F2854" i="10"/>
  <c r="E2855" i="10"/>
  <c r="F2855" i="10"/>
  <c r="E2856" i="10"/>
  <c r="F2856" i="10"/>
  <c r="E2857" i="10"/>
  <c r="F2857" i="10"/>
  <c r="E2858" i="10"/>
  <c r="F2858" i="10"/>
  <c r="E2859" i="10"/>
  <c r="F2859" i="10"/>
  <c r="E2860" i="10"/>
  <c r="F2860" i="10"/>
  <c r="E2861" i="10"/>
  <c r="F2861" i="10"/>
  <c r="E2862" i="10"/>
  <c r="F2862" i="10"/>
  <c r="E2863" i="10"/>
  <c r="F2863" i="10"/>
  <c r="E2864" i="10"/>
  <c r="F2864" i="10"/>
  <c r="E2865" i="10"/>
  <c r="F2865" i="10"/>
  <c r="E2866" i="10"/>
  <c r="F2866" i="10"/>
  <c r="E2867" i="10"/>
  <c r="F2867" i="10"/>
  <c r="E2868" i="10"/>
  <c r="F2868" i="10"/>
  <c r="E2869" i="10"/>
  <c r="F2869" i="10"/>
  <c r="E2870" i="10"/>
  <c r="F2870" i="10"/>
  <c r="E2871" i="10"/>
  <c r="F2871" i="10"/>
  <c r="E2872" i="10"/>
  <c r="F2872" i="10"/>
  <c r="E2873" i="10"/>
  <c r="F2873" i="10"/>
  <c r="E2874" i="10"/>
  <c r="F2874" i="10"/>
  <c r="E2875" i="10"/>
  <c r="F2875" i="10"/>
  <c r="E2876" i="10"/>
  <c r="F2876" i="10"/>
  <c r="E2877" i="10"/>
  <c r="F2877" i="10"/>
  <c r="E2878" i="10"/>
  <c r="F2878" i="10"/>
  <c r="E2879" i="10"/>
  <c r="F2879" i="10"/>
  <c r="E2880" i="10"/>
  <c r="F2880" i="10"/>
  <c r="E2881" i="10"/>
  <c r="F2881" i="10"/>
  <c r="E2882" i="10"/>
  <c r="F2882" i="10"/>
  <c r="E2883" i="10"/>
  <c r="F2883" i="10"/>
  <c r="E2884" i="10"/>
  <c r="F2884" i="10"/>
  <c r="E2885" i="10"/>
  <c r="F2885" i="10"/>
  <c r="E2886" i="10"/>
  <c r="F2886" i="10"/>
  <c r="E2887" i="10"/>
  <c r="F2887" i="10"/>
  <c r="E2888" i="10"/>
  <c r="F2888" i="10"/>
  <c r="E2889" i="10"/>
  <c r="F2889" i="10"/>
  <c r="E2890" i="10"/>
  <c r="F2890" i="10"/>
  <c r="E2891" i="10"/>
  <c r="F2891" i="10"/>
  <c r="E2892" i="10"/>
  <c r="F2892" i="10"/>
  <c r="E2893" i="10"/>
  <c r="F2893" i="10"/>
  <c r="E2894" i="10"/>
  <c r="F2894" i="10"/>
  <c r="E2895" i="10"/>
  <c r="F2895" i="10"/>
  <c r="E2896" i="10"/>
  <c r="F2896" i="10"/>
  <c r="E2897" i="10"/>
  <c r="F2897" i="10"/>
  <c r="E2898" i="10"/>
  <c r="F2898" i="10"/>
  <c r="E2899" i="10"/>
  <c r="F2899" i="10"/>
  <c r="E2900" i="10"/>
  <c r="F2900" i="10"/>
  <c r="E2901" i="10"/>
  <c r="F2901" i="10"/>
  <c r="E2902" i="10"/>
  <c r="F2902" i="10"/>
  <c r="E2903" i="10"/>
  <c r="F2903" i="10"/>
  <c r="E2904" i="10"/>
  <c r="F2904" i="10"/>
  <c r="E2905" i="10"/>
  <c r="F2905" i="10"/>
  <c r="E2906" i="10"/>
  <c r="F2906" i="10"/>
  <c r="E2907" i="10"/>
  <c r="F2907" i="10"/>
  <c r="E2908" i="10"/>
  <c r="F2908" i="10"/>
  <c r="E2909" i="10"/>
  <c r="F2909" i="10"/>
  <c r="E2910" i="10"/>
  <c r="F2910" i="10"/>
  <c r="E2911" i="10"/>
  <c r="F2911" i="10"/>
  <c r="E2912" i="10"/>
  <c r="F2912" i="10"/>
  <c r="E2913" i="10"/>
  <c r="F2913" i="10"/>
  <c r="E2914" i="10"/>
  <c r="F2914" i="10"/>
  <c r="E2915" i="10"/>
  <c r="F2915" i="10"/>
  <c r="E2916" i="10"/>
  <c r="F2916" i="10"/>
  <c r="E2917" i="10"/>
  <c r="F2917" i="10"/>
  <c r="E2918" i="10"/>
  <c r="F2918" i="10"/>
  <c r="E2919" i="10"/>
  <c r="F2919" i="10"/>
  <c r="E2920" i="10"/>
  <c r="F2920" i="10"/>
  <c r="E2921" i="10"/>
  <c r="F2921" i="10"/>
  <c r="E2922" i="10"/>
  <c r="F2922" i="10"/>
  <c r="E2923" i="10"/>
  <c r="F2923" i="10"/>
  <c r="E2924" i="10"/>
  <c r="F2924" i="10"/>
  <c r="E2925" i="10"/>
  <c r="F2925" i="10"/>
  <c r="E2926" i="10"/>
  <c r="F2926" i="10"/>
  <c r="E2927" i="10"/>
  <c r="F2927" i="10"/>
  <c r="E2928" i="10"/>
  <c r="F2928" i="10"/>
  <c r="E2929" i="10"/>
  <c r="F2929" i="10"/>
  <c r="E2930" i="10"/>
  <c r="F2930" i="10"/>
  <c r="E2931" i="10"/>
  <c r="F2931" i="10"/>
  <c r="E2932" i="10"/>
  <c r="F2932" i="10"/>
  <c r="E2933" i="10"/>
  <c r="F2933" i="10"/>
  <c r="E2934" i="10"/>
  <c r="F2934" i="10"/>
  <c r="E2935" i="10"/>
  <c r="F2935" i="10"/>
  <c r="E2936" i="10"/>
  <c r="F2936" i="10"/>
  <c r="E2937" i="10"/>
  <c r="F2937" i="10"/>
  <c r="E2938" i="10"/>
  <c r="F2938" i="10"/>
  <c r="E2939" i="10"/>
  <c r="F2939" i="10"/>
  <c r="E2940" i="10"/>
  <c r="F2940" i="10"/>
  <c r="E2941" i="10"/>
  <c r="F2941" i="10"/>
  <c r="E2942" i="10"/>
  <c r="F2942" i="10"/>
  <c r="E2943" i="10"/>
  <c r="F2943" i="10"/>
  <c r="E2944" i="10"/>
  <c r="F2944" i="10"/>
  <c r="E2945" i="10"/>
  <c r="F2945" i="10"/>
  <c r="E2946" i="10"/>
  <c r="F2946" i="10"/>
  <c r="E2947" i="10"/>
  <c r="F2947" i="10"/>
  <c r="E2948" i="10"/>
  <c r="F2948" i="10"/>
  <c r="E2949" i="10"/>
  <c r="F2949" i="10"/>
  <c r="E2950" i="10"/>
  <c r="F2950" i="10"/>
  <c r="E2951" i="10"/>
  <c r="F2951" i="10"/>
  <c r="E2952" i="10"/>
  <c r="F2952" i="10"/>
  <c r="E2953" i="10"/>
  <c r="F2953" i="10"/>
  <c r="E2954" i="10"/>
  <c r="F2954" i="10"/>
  <c r="E2955" i="10"/>
  <c r="F2955" i="10"/>
  <c r="E2956" i="10"/>
  <c r="F2956" i="10"/>
  <c r="E2957" i="10"/>
  <c r="F2957" i="10"/>
  <c r="E2958" i="10"/>
  <c r="F2958" i="10"/>
  <c r="E2959" i="10"/>
  <c r="F2959" i="10"/>
  <c r="E2960" i="10"/>
  <c r="F2960" i="10"/>
  <c r="E2961" i="10"/>
  <c r="F2961" i="10"/>
  <c r="E2962" i="10"/>
  <c r="F2962" i="10"/>
  <c r="E2963" i="10"/>
  <c r="F2963" i="10"/>
  <c r="E2964" i="10"/>
  <c r="F2964" i="10"/>
  <c r="E2965" i="10"/>
  <c r="F2965" i="10"/>
  <c r="E2966" i="10"/>
  <c r="F2966" i="10"/>
  <c r="E2967" i="10"/>
  <c r="F2967" i="10"/>
  <c r="E2968" i="10"/>
  <c r="F2968" i="10"/>
  <c r="E2969" i="10"/>
  <c r="F2969" i="10"/>
  <c r="E2970" i="10"/>
  <c r="F2970" i="10"/>
  <c r="E2971" i="10"/>
  <c r="F2971" i="10"/>
  <c r="E2972" i="10"/>
  <c r="F2972" i="10"/>
  <c r="E2973" i="10"/>
  <c r="F2973" i="10"/>
  <c r="E2974" i="10"/>
  <c r="F2974" i="10"/>
  <c r="E2975" i="10"/>
  <c r="F2975" i="10"/>
  <c r="E2976" i="10"/>
  <c r="F2976" i="10"/>
  <c r="E2977" i="10"/>
  <c r="F2977" i="10"/>
  <c r="E2978" i="10"/>
  <c r="F2978" i="10"/>
  <c r="E2979" i="10"/>
  <c r="F2979" i="10"/>
  <c r="E2980" i="10"/>
  <c r="F2980" i="10"/>
  <c r="E2981" i="10"/>
  <c r="F2981" i="10"/>
  <c r="E2982" i="10"/>
  <c r="F2982" i="10"/>
  <c r="E2983" i="10"/>
  <c r="F2983" i="10"/>
  <c r="E2984" i="10"/>
  <c r="F2984" i="10"/>
  <c r="E2985" i="10"/>
  <c r="F2985" i="10"/>
  <c r="E2986" i="10"/>
  <c r="F2986" i="10"/>
  <c r="E2987" i="10"/>
  <c r="F2987" i="10"/>
  <c r="E2988" i="10"/>
  <c r="F2988" i="10"/>
  <c r="E2989" i="10"/>
  <c r="F2989" i="10"/>
  <c r="E2990" i="10"/>
  <c r="F2990" i="10"/>
  <c r="E2991" i="10"/>
  <c r="F2991" i="10"/>
  <c r="E2992" i="10"/>
  <c r="F2992" i="10"/>
  <c r="E2993" i="10"/>
  <c r="F2993" i="10"/>
  <c r="E2994" i="10"/>
  <c r="F2994" i="10"/>
  <c r="E2995" i="10"/>
  <c r="F2995" i="10"/>
  <c r="E2996" i="10"/>
  <c r="F2996" i="10"/>
  <c r="E2997" i="10"/>
  <c r="F2997" i="10"/>
  <c r="E2998" i="10"/>
  <c r="F2998" i="10"/>
  <c r="E2999" i="10"/>
  <c r="F2999" i="10"/>
  <c r="E3000" i="10"/>
  <c r="F3000" i="10"/>
  <c r="E3001" i="10"/>
  <c r="F3001" i="10"/>
  <c r="E3002" i="10"/>
  <c r="F3002" i="10"/>
  <c r="E3003" i="10"/>
  <c r="F3003" i="10"/>
  <c r="E3004" i="10"/>
  <c r="F3004" i="10"/>
  <c r="E3005" i="10"/>
  <c r="F3005" i="10"/>
  <c r="E3006" i="10"/>
  <c r="F3006" i="10"/>
  <c r="E3007" i="10"/>
  <c r="F3007" i="10"/>
  <c r="E3008" i="10"/>
  <c r="F3008" i="10"/>
  <c r="E3009" i="10"/>
  <c r="F3009" i="10"/>
  <c r="E3010" i="10"/>
  <c r="F3010" i="10"/>
  <c r="E3011" i="10"/>
  <c r="F3011" i="10"/>
  <c r="E3012" i="10"/>
  <c r="F3012" i="10"/>
  <c r="E3013" i="10"/>
  <c r="F3013" i="10"/>
  <c r="E3014" i="10"/>
  <c r="F3014" i="10"/>
  <c r="E3015" i="10"/>
  <c r="F3015" i="10"/>
  <c r="E3016" i="10"/>
  <c r="F3016" i="10"/>
  <c r="E3017" i="10"/>
  <c r="F3017" i="10"/>
  <c r="E3018" i="10"/>
  <c r="F3018" i="10"/>
  <c r="E3019" i="10"/>
  <c r="F3019" i="10"/>
  <c r="E3020" i="10"/>
  <c r="F3020" i="10"/>
  <c r="E3021" i="10"/>
  <c r="F3021" i="10"/>
  <c r="E3022" i="10"/>
  <c r="F3022" i="10"/>
  <c r="E3023" i="10"/>
  <c r="F3023" i="10"/>
  <c r="E3024" i="10"/>
  <c r="F3024" i="10"/>
  <c r="E3025" i="10"/>
  <c r="F3025" i="10"/>
  <c r="E3026" i="10"/>
  <c r="F3026" i="10"/>
  <c r="E3027" i="10"/>
  <c r="F3027" i="10"/>
  <c r="E3028" i="10"/>
  <c r="F3028" i="10"/>
  <c r="E3029" i="10"/>
  <c r="F3029" i="10"/>
  <c r="E3030" i="10"/>
  <c r="F3030" i="10"/>
  <c r="E3031" i="10"/>
  <c r="F3031" i="10"/>
  <c r="E3032" i="10"/>
  <c r="F3032" i="10"/>
  <c r="E3033" i="10"/>
  <c r="F3033" i="10"/>
  <c r="E3034" i="10"/>
  <c r="F3034" i="10"/>
  <c r="E3035" i="10"/>
  <c r="F3035" i="10"/>
  <c r="E3036" i="10"/>
  <c r="F3036" i="10"/>
  <c r="E3037" i="10"/>
  <c r="F3037" i="10"/>
  <c r="E3038" i="10"/>
  <c r="F3038" i="10"/>
  <c r="E3039" i="10"/>
  <c r="F3039" i="10"/>
  <c r="E3040" i="10"/>
  <c r="F3040" i="10"/>
  <c r="E3041" i="10"/>
  <c r="F3041" i="10"/>
  <c r="E3042" i="10"/>
  <c r="F3042" i="10"/>
  <c r="E3043" i="10"/>
  <c r="F3043" i="10"/>
  <c r="E3044" i="10"/>
  <c r="F3044" i="10"/>
  <c r="E3045" i="10"/>
  <c r="F3045" i="10"/>
  <c r="E3046" i="10"/>
  <c r="F3046" i="10"/>
  <c r="E3047" i="10"/>
  <c r="F3047" i="10"/>
  <c r="E3048" i="10"/>
  <c r="F3048" i="10"/>
  <c r="E3049" i="10"/>
  <c r="F3049" i="10"/>
  <c r="E3050" i="10"/>
  <c r="F3050" i="10"/>
  <c r="E3051" i="10"/>
  <c r="F3051" i="10"/>
  <c r="E3052" i="10"/>
  <c r="F3052" i="10"/>
  <c r="E3053" i="10"/>
  <c r="F3053" i="10"/>
  <c r="E3054" i="10"/>
  <c r="F3054" i="10"/>
  <c r="E3055" i="10"/>
  <c r="F3055" i="10"/>
  <c r="E3056" i="10"/>
  <c r="F3056" i="10"/>
  <c r="E3057" i="10"/>
  <c r="F3057" i="10"/>
  <c r="E3058" i="10"/>
  <c r="F3058" i="10"/>
  <c r="E3059" i="10"/>
  <c r="F3059" i="10"/>
  <c r="E3060" i="10"/>
  <c r="F3060" i="10"/>
  <c r="E3061" i="10"/>
  <c r="F3061" i="10"/>
  <c r="E3062" i="10"/>
  <c r="F3062" i="10"/>
  <c r="E3063" i="10"/>
  <c r="F3063" i="10"/>
  <c r="E3064" i="10"/>
  <c r="F3064" i="10"/>
  <c r="E3065" i="10"/>
  <c r="F3065" i="10"/>
  <c r="E3066" i="10"/>
  <c r="F3066" i="10"/>
  <c r="E3067" i="10"/>
  <c r="F3067" i="10"/>
  <c r="E3068" i="10"/>
  <c r="F3068" i="10"/>
  <c r="E3069" i="10"/>
  <c r="F3069" i="10"/>
  <c r="E3070" i="10"/>
  <c r="F3070" i="10"/>
  <c r="E3071" i="10"/>
  <c r="F3071" i="10"/>
  <c r="E3072" i="10"/>
  <c r="F3072" i="10"/>
  <c r="E3073" i="10"/>
  <c r="F3073" i="10"/>
  <c r="E3074" i="10"/>
  <c r="F3074" i="10"/>
  <c r="E3075" i="10"/>
  <c r="F3075" i="10"/>
  <c r="E3076" i="10"/>
  <c r="F3076" i="10"/>
  <c r="E3077" i="10"/>
  <c r="F3077" i="10"/>
  <c r="E3078" i="10"/>
  <c r="F3078" i="10"/>
  <c r="E3079" i="10"/>
  <c r="F3079" i="10"/>
  <c r="E3080" i="10"/>
  <c r="F3080" i="10"/>
  <c r="E3081" i="10"/>
  <c r="F3081" i="10"/>
  <c r="E3082" i="10"/>
  <c r="F3082" i="10"/>
  <c r="E3083" i="10"/>
  <c r="F3083" i="10"/>
  <c r="E3084" i="10"/>
  <c r="F3084" i="10"/>
  <c r="E3085" i="10"/>
  <c r="F3085" i="10"/>
  <c r="E3086" i="10"/>
  <c r="F3086" i="10"/>
  <c r="E3087" i="10"/>
  <c r="F3087" i="10"/>
  <c r="E3088" i="10"/>
  <c r="F3088" i="10"/>
  <c r="E3089" i="10"/>
  <c r="F3089" i="10"/>
  <c r="E3090" i="10"/>
  <c r="F3090" i="10"/>
  <c r="E3091" i="10"/>
  <c r="F3091" i="10"/>
  <c r="E3092" i="10"/>
  <c r="F3092" i="10"/>
  <c r="E3093" i="10"/>
  <c r="F3093" i="10"/>
  <c r="E3094" i="10"/>
  <c r="F3094" i="10"/>
  <c r="E3095" i="10"/>
  <c r="F3095" i="10"/>
  <c r="E3096" i="10"/>
  <c r="F3096" i="10"/>
  <c r="E3097" i="10"/>
  <c r="F3097" i="10"/>
  <c r="E3098" i="10"/>
  <c r="F3098" i="10"/>
  <c r="E3099" i="10"/>
  <c r="F3099" i="10"/>
  <c r="E3100" i="10"/>
  <c r="F3100" i="10"/>
  <c r="E3101" i="10"/>
  <c r="F3101" i="10"/>
  <c r="E3102" i="10"/>
  <c r="F3102" i="10"/>
  <c r="E3103" i="10"/>
  <c r="F3103" i="10"/>
  <c r="E3104" i="10"/>
  <c r="F3104" i="10"/>
  <c r="E3105" i="10"/>
  <c r="F3105" i="10"/>
  <c r="E3106" i="10"/>
  <c r="F3106" i="10"/>
  <c r="E3107" i="10"/>
  <c r="F3107" i="10"/>
  <c r="E3108" i="10"/>
  <c r="F3108" i="10"/>
  <c r="E3109" i="10"/>
  <c r="F3109" i="10"/>
  <c r="E3110" i="10"/>
  <c r="F3110" i="10"/>
  <c r="E3111" i="10"/>
  <c r="F3111" i="10"/>
  <c r="E3112" i="10"/>
  <c r="F3112" i="10"/>
  <c r="E3113" i="10"/>
  <c r="F3113" i="10"/>
  <c r="E3114" i="10"/>
  <c r="F3114" i="10"/>
  <c r="E3115" i="10"/>
  <c r="F3115" i="10"/>
  <c r="E3116" i="10"/>
  <c r="F3116" i="10"/>
  <c r="E3117" i="10"/>
  <c r="F3117" i="10"/>
  <c r="E3118" i="10"/>
  <c r="F3118" i="10"/>
  <c r="E3119" i="10"/>
  <c r="F3119" i="10"/>
  <c r="E3120" i="10"/>
  <c r="F3120" i="10"/>
  <c r="E3121" i="10"/>
  <c r="F3121" i="10"/>
  <c r="E3122" i="10"/>
  <c r="F3122" i="10"/>
  <c r="E3123" i="10"/>
  <c r="F3123" i="10"/>
  <c r="E3124" i="10"/>
  <c r="F3124" i="10"/>
  <c r="E3125" i="10"/>
  <c r="F3125" i="10"/>
  <c r="E3126" i="10"/>
  <c r="F3126" i="10"/>
  <c r="E3127" i="10"/>
  <c r="F3127" i="10"/>
  <c r="E3128" i="10"/>
  <c r="F3128" i="10"/>
  <c r="E3129" i="10"/>
  <c r="F3129" i="10"/>
  <c r="E3130" i="10"/>
  <c r="F3130" i="10"/>
  <c r="E3131" i="10"/>
  <c r="F3131" i="10"/>
  <c r="E3132" i="10"/>
  <c r="F3132" i="10"/>
  <c r="E3133" i="10"/>
  <c r="F3133" i="10"/>
  <c r="E3134" i="10"/>
  <c r="F3134" i="10"/>
  <c r="E3135" i="10"/>
  <c r="F3135" i="10"/>
  <c r="E3136" i="10"/>
  <c r="F3136" i="10"/>
  <c r="E3137" i="10"/>
  <c r="F3137" i="10"/>
  <c r="E3138" i="10"/>
  <c r="F3138" i="10"/>
  <c r="E3139" i="10"/>
  <c r="F3139" i="10"/>
  <c r="E3140" i="10"/>
  <c r="F3140" i="10"/>
  <c r="E3141" i="10"/>
  <c r="F3141" i="10"/>
  <c r="E3142" i="10"/>
  <c r="F3142" i="10"/>
  <c r="E3143" i="10"/>
  <c r="F3143" i="10"/>
  <c r="E3144" i="10"/>
  <c r="F3144" i="10"/>
  <c r="E3145" i="10"/>
  <c r="F3145" i="10"/>
  <c r="E3146" i="10"/>
  <c r="F3146" i="10"/>
  <c r="E3147" i="10"/>
  <c r="F3147" i="10"/>
  <c r="E3148" i="10"/>
  <c r="F3148" i="10"/>
  <c r="E3149" i="10"/>
  <c r="F3149" i="10"/>
  <c r="E3150" i="10"/>
  <c r="F3150" i="10"/>
  <c r="E3151" i="10"/>
  <c r="F3151" i="10"/>
  <c r="E3152" i="10"/>
  <c r="F3152" i="10"/>
  <c r="E3153" i="10"/>
  <c r="F3153" i="10"/>
  <c r="E3154" i="10"/>
  <c r="F3154" i="10"/>
  <c r="E3155" i="10"/>
  <c r="F3155" i="10"/>
  <c r="E3156" i="10"/>
  <c r="F3156" i="10"/>
  <c r="E3157" i="10"/>
  <c r="F3157" i="10"/>
  <c r="E3158" i="10"/>
  <c r="F3158" i="10"/>
  <c r="E3159" i="10"/>
  <c r="F3159" i="10"/>
  <c r="E3160" i="10"/>
  <c r="F3160" i="10"/>
  <c r="E3161" i="10"/>
  <c r="F3161" i="10"/>
  <c r="E3162" i="10"/>
  <c r="F3162" i="10"/>
  <c r="E3163" i="10"/>
  <c r="F3163" i="10"/>
  <c r="E3164" i="10"/>
  <c r="F3164" i="10"/>
  <c r="E3165" i="10"/>
  <c r="F3165" i="10"/>
  <c r="E3166" i="10"/>
  <c r="F3166" i="10"/>
  <c r="E3167" i="10"/>
  <c r="F3167" i="10"/>
  <c r="E3168" i="10"/>
  <c r="F3168" i="10"/>
  <c r="E3169" i="10"/>
  <c r="F3169" i="10"/>
  <c r="E3170" i="10"/>
  <c r="F3170" i="10"/>
  <c r="E3171" i="10"/>
  <c r="F3171" i="10"/>
  <c r="E3172" i="10"/>
  <c r="F3172" i="10"/>
  <c r="E3173" i="10"/>
  <c r="F3173" i="10"/>
  <c r="E3174" i="10"/>
  <c r="F3174" i="10"/>
  <c r="E3175" i="10"/>
  <c r="F3175" i="10"/>
  <c r="E3176" i="10"/>
  <c r="F3176" i="10"/>
  <c r="E3177" i="10"/>
  <c r="F3177" i="10"/>
  <c r="E3178" i="10"/>
  <c r="F3178" i="10"/>
  <c r="E3179" i="10"/>
  <c r="F3179" i="10"/>
  <c r="E3180" i="10"/>
  <c r="F3180" i="10"/>
  <c r="E3181" i="10"/>
  <c r="F3181" i="10"/>
  <c r="E3182" i="10"/>
  <c r="F3182" i="10"/>
  <c r="E3183" i="10"/>
  <c r="F3183" i="10"/>
  <c r="E3184" i="10"/>
  <c r="F3184" i="10"/>
  <c r="E3185" i="10"/>
  <c r="F3185" i="10"/>
  <c r="E3186" i="10"/>
  <c r="F3186" i="10"/>
  <c r="E3187" i="10"/>
  <c r="F3187" i="10"/>
  <c r="E3188" i="10"/>
  <c r="F3188" i="10"/>
  <c r="E3189" i="10"/>
  <c r="F3189" i="10"/>
  <c r="E3190" i="10"/>
  <c r="F3190" i="10"/>
  <c r="E3191" i="10"/>
  <c r="F3191" i="10"/>
  <c r="E3192" i="10"/>
  <c r="F3192" i="10"/>
  <c r="E3193" i="10"/>
  <c r="F3193" i="10"/>
  <c r="E3194" i="10"/>
  <c r="F3194" i="10"/>
  <c r="E3195" i="10"/>
  <c r="F3195" i="10"/>
  <c r="E3196" i="10"/>
  <c r="F3196" i="10"/>
  <c r="E3197" i="10"/>
  <c r="F3197" i="10"/>
  <c r="E3198" i="10"/>
  <c r="F3198" i="10"/>
  <c r="E3199" i="10"/>
  <c r="F3199" i="10"/>
  <c r="E3200" i="10"/>
  <c r="F3200" i="10"/>
  <c r="E3201" i="10"/>
  <c r="F3201" i="10"/>
  <c r="E3202" i="10"/>
  <c r="F3202" i="10"/>
  <c r="E3203" i="10"/>
  <c r="F3203" i="10"/>
  <c r="E3204" i="10"/>
  <c r="F3204" i="10"/>
  <c r="E3205" i="10"/>
  <c r="F3205" i="10"/>
  <c r="E3206" i="10"/>
  <c r="F3206" i="10"/>
  <c r="E3207" i="10"/>
  <c r="F3207" i="10"/>
  <c r="E3208" i="10"/>
  <c r="F3208" i="10"/>
  <c r="E3209" i="10"/>
  <c r="F3209" i="10"/>
  <c r="E3210" i="10"/>
  <c r="F3210" i="10"/>
  <c r="E3211" i="10"/>
  <c r="F3211" i="10"/>
  <c r="E3212" i="10"/>
  <c r="F3212" i="10"/>
  <c r="E3213" i="10"/>
  <c r="F3213" i="10"/>
  <c r="E3214" i="10"/>
  <c r="F3214" i="10"/>
  <c r="E3215" i="10"/>
  <c r="F3215" i="10"/>
  <c r="E3216" i="10"/>
  <c r="F3216" i="10"/>
  <c r="E3217" i="10"/>
  <c r="F3217" i="10"/>
  <c r="E3218" i="10"/>
  <c r="F3218" i="10"/>
  <c r="E3219" i="10"/>
  <c r="F3219" i="10"/>
  <c r="E3220" i="10"/>
  <c r="F3220" i="10"/>
  <c r="E3221" i="10"/>
  <c r="F3221" i="10"/>
  <c r="E3222" i="10"/>
  <c r="F3222" i="10"/>
  <c r="E3223" i="10"/>
  <c r="F3223" i="10"/>
  <c r="E3224" i="10"/>
  <c r="F3224" i="10"/>
  <c r="E3225" i="10"/>
  <c r="F3225" i="10"/>
  <c r="E3226" i="10"/>
  <c r="F3226" i="10"/>
  <c r="E3227" i="10"/>
  <c r="F3227" i="10"/>
  <c r="E3228" i="10"/>
  <c r="F3228" i="10"/>
  <c r="E3229" i="10"/>
  <c r="F3229" i="10"/>
  <c r="E3230" i="10"/>
  <c r="F3230" i="10"/>
  <c r="E3231" i="10"/>
  <c r="F3231" i="10"/>
  <c r="E3232" i="10"/>
  <c r="F3232" i="10"/>
  <c r="E3233" i="10"/>
  <c r="F3233" i="10"/>
  <c r="E3234" i="10"/>
  <c r="F3234" i="10"/>
  <c r="E3235" i="10"/>
  <c r="F3235" i="10"/>
  <c r="E3236" i="10"/>
  <c r="F3236" i="10"/>
  <c r="E3237" i="10"/>
  <c r="F3237" i="10"/>
  <c r="E3238" i="10"/>
  <c r="F3238" i="10"/>
  <c r="E3239" i="10"/>
  <c r="F3239" i="10"/>
  <c r="E3240" i="10"/>
  <c r="F3240" i="10"/>
  <c r="E3241" i="10"/>
  <c r="F3241" i="10"/>
  <c r="E3242" i="10"/>
  <c r="F3242" i="10"/>
  <c r="E3243" i="10"/>
  <c r="F3243" i="10"/>
  <c r="E3244" i="10"/>
  <c r="F3244" i="10"/>
  <c r="E3245" i="10"/>
  <c r="F3245" i="10"/>
  <c r="E3246" i="10"/>
  <c r="F3246" i="10"/>
  <c r="E3247" i="10"/>
  <c r="F3247" i="10"/>
  <c r="E3248" i="10"/>
  <c r="F3248" i="10"/>
  <c r="E3249" i="10"/>
  <c r="F3249" i="10"/>
  <c r="E3250" i="10"/>
  <c r="F3250" i="10"/>
  <c r="E3251" i="10"/>
  <c r="F3251" i="10"/>
  <c r="E3252" i="10"/>
  <c r="F3252" i="10"/>
  <c r="E3253" i="10"/>
  <c r="F3253" i="10"/>
  <c r="E3254" i="10"/>
  <c r="F3254" i="10"/>
  <c r="E3255" i="10"/>
  <c r="F3255" i="10"/>
  <c r="E3256" i="10"/>
  <c r="F3256" i="10"/>
  <c r="E3257" i="10"/>
  <c r="F3257" i="10"/>
  <c r="E3258" i="10"/>
  <c r="F3258" i="10"/>
  <c r="E3259" i="10"/>
  <c r="F3259" i="10"/>
  <c r="E3260" i="10"/>
  <c r="F3260" i="10"/>
  <c r="E3261" i="10"/>
  <c r="F3261" i="10"/>
  <c r="E3262" i="10"/>
  <c r="F3262" i="10"/>
  <c r="E3263" i="10"/>
  <c r="F3263" i="10"/>
  <c r="E3264" i="10"/>
  <c r="F3264" i="10"/>
  <c r="E3265" i="10"/>
  <c r="F3265" i="10"/>
  <c r="E3266" i="10"/>
  <c r="F3266" i="10"/>
  <c r="E3267" i="10"/>
  <c r="F3267" i="10"/>
  <c r="E3268" i="10"/>
  <c r="F3268" i="10"/>
  <c r="E3269" i="10"/>
  <c r="F3269" i="10"/>
  <c r="E3270" i="10"/>
  <c r="F3270" i="10"/>
  <c r="E3271" i="10"/>
  <c r="F3271" i="10"/>
  <c r="E3272" i="10"/>
  <c r="F3272" i="10"/>
  <c r="E3273" i="10"/>
  <c r="F3273" i="10"/>
  <c r="E3274" i="10"/>
  <c r="F3274" i="10"/>
  <c r="E3275" i="10"/>
  <c r="F3275" i="10"/>
  <c r="E3276" i="10"/>
  <c r="F3276" i="10"/>
  <c r="E3277" i="10"/>
  <c r="F3277" i="10"/>
  <c r="E3278" i="10"/>
  <c r="F3278" i="10"/>
  <c r="E3279" i="10"/>
  <c r="F3279" i="10"/>
  <c r="E3280" i="10"/>
  <c r="F3280" i="10"/>
  <c r="E3281" i="10"/>
  <c r="F3281" i="10"/>
  <c r="E3282" i="10"/>
  <c r="F3282" i="10"/>
  <c r="E3283" i="10"/>
  <c r="F3283" i="10"/>
  <c r="E3284" i="10"/>
  <c r="F3284" i="10"/>
  <c r="E3285" i="10"/>
  <c r="F3285" i="10"/>
  <c r="E3286" i="10"/>
  <c r="F3286" i="10"/>
  <c r="E3287" i="10"/>
  <c r="F3287" i="10"/>
  <c r="E3288" i="10"/>
  <c r="F3288" i="10"/>
  <c r="E3289" i="10"/>
  <c r="F3289" i="10"/>
  <c r="E3290" i="10"/>
  <c r="F3290" i="10"/>
  <c r="E3291" i="10"/>
  <c r="F3291" i="10"/>
  <c r="E3292" i="10"/>
  <c r="F3292" i="10"/>
  <c r="E3293" i="10"/>
  <c r="F3293" i="10"/>
  <c r="E3294" i="10"/>
  <c r="F3294" i="10"/>
  <c r="E3295" i="10"/>
  <c r="F3295" i="10"/>
  <c r="E3296" i="10"/>
  <c r="F3296" i="10"/>
  <c r="E3297" i="10"/>
  <c r="F3297" i="10"/>
  <c r="E3298" i="10"/>
  <c r="F3298" i="10"/>
  <c r="E3299" i="10"/>
  <c r="F3299" i="10"/>
  <c r="E3300" i="10"/>
  <c r="F3300" i="10"/>
  <c r="E3301" i="10"/>
  <c r="F3301" i="10"/>
  <c r="E3302" i="10"/>
  <c r="F3302" i="10"/>
  <c r="E3303" i="10"/>
  <c r="F3303" i="10"/>
  <c r="E3304" i="10"/>
  <c r="F3304" i="10"/>
  <c r="E3305" i="10"/>
  <c r="F3305" i="10"/>
  <c r="E3306" i="10"/>
  <c r="F3306" i="10"/>
  <c r="E3307" i="10"/>
  <c r="F3307" i="10"/>
  <c r="E3308" i="10"/>
  <c r="F3308" i="10"/>
  <c r="E3309" i="10"/>
  <c r="F3309" i="10"/>
  <c r="E3310" i="10"/>
  <c r="F3310" i="10"/>
  <c r="E3311" i="10"/>
  <c r="F3311" i="10"/>
  <c r="E3312" i="10"/>
  <c r="F3312" i="10"/>
  <c r="E3313" i="10"/>
  <c r="F3313" i="10"/>
  <c r="E3314" i="10"/>
  <c r="F3314" i="10"/>
  <c r="E3315" i="10"/>
  <c r="F3315" i="10"/>
  <c r="E3316" i="10"/>
  <c r="F3316" i="10"/>
  <c r="E3317" i="10"/>
  <c r="F3317" i="10"/>
  <c r="E3318" i="10"/>
  <c r="F3318" i="10"/>
  <c r="E3319" i="10"/>
  <c r="F3319" i="10"/>
  <c r="E3320" i="10"/>
  <c r="F3320" i="10"/>
  <c r="E3321" i="10"/>
  <c r="F3321" i="10"/>
  <c r="E3322" i="10"/>
  <c r="F3322" i="10"/>
  <c r="E3323" i="10"/>
  <c r="F3323" i="10"/>
  <c r="E3324" i="10"/>
  <c r="F3324" i="10"/>
  <c r="E3325" i="10"/>
  <c r="F3325" i="10"/>
  <c r="E3326" i="10"/>
  <c r="F3326" i="10"/>
  <c r="E3327" i="10"/>
  <c r="F3327" i="10"/>
  <c r="E3328" i="10"/>
  <c r="F3328" i="10"/>
  <c r="E3329" i="10"/>
  <c r="F3329" i="10"/>
  <c r="E3330" i="10"/>
  <c r="F3330" i="10"/>
  <c r="E3331" i="10"/>
  <c r="F3331" i="10"/>
  <c r="E3332" i="10"/>
  <c r="F3332" i="10"/>
  <c r="E3333" i="10"/>
  <c r="F3333" i="10"/>
  <c r="E3334" i="10"/>
  <c r="F3334" i="10"/>
  <c r="E3335" i="10"/>
  <c r="F3335" i="10"/>
  <c r="E3336" i="10"/>
  <c r="F3336" i="10"/>
  <c r="E3337" i="10"/>
  <c r="F3337" i="10"/>
  <c r="E3338" i="10"/>
  <c r="F3338" i="10"/>
  <c r="E3339" i="10"/>
  <c r="F3339" i="10"/>
  <c r="E3340" i="10"/>
  <c r="F3340" i="10"/>
  <c r="E3341" i="10"/>
  <c r="F3341" i="10"/>
  <c r="E3342" i="10"/>
  <c r="F3342" i="10"/>
  <c r="E3343" i="10"/>
  <c r="F3343" i="10"/>
  <c r="E3344" i="10"/>
  <c r="F3344" i="10"/>
  <c r="E3345" i="10"/>
  <c r="F3345" i="10"/>
  <c r="E3346" i="10"/>
  <c r="F3346" i="10"/>
  <c r="E3347" i="10"/>
  <c r="F3347" i="10"/>
  <c r="E3348" i="10"/>
  <c r="F3348" i="10"/>
  <c r="E3349" i="10"/>
  <c r="F3349" i="10"/>
  <c r="E3350" i="10"/>
  <c r="F3350" i="10"/>
  <c r="E3351" i="10"/>
  <c r="F3351" i="10"/>
  <c r="E3352" i="10"/>
  <c r="F3352" i="10"/>
  <c r="E3353" i="10"/>
  <c r="F3353" i="10"/>
  <c r="E3354" i="10"/>
  <c r="F3354" i="10"/>
  <c r="E3355" i="10"/>
  <c r="F3355" i="10"/>
  <c r="E3356" i="10"/>
  <c r="F3356" i="10"/>
  <c r="E3357" i="10"/>
  <c r="F3357" i="10"/>
  <c r="E3358" i="10"/>
  <c r="F3358" i="10"/>
  <c r="E3359" i="10"/>
  <c r="F3359" i="10"/>
  <c r="E3360" i="10"/>
  <c r="F3360" i="10"/>
  <c r="E3361" i="10"/>
  <c r="F3361" i="10"/>
  <c r="E3362" i="10"/>
  <c r="F3362" i="10"/>
  <c r="E3363" i="10"/>
  <c r="F3363" i="10"/>
  <c r="E3364" i="10"/>
  <c r="F3364" i="10"/>
  <c r="E3365" i="10"/>
  <c r="F3365" i="10"/>
  <c r="E3366" i="10"/>
  <c r="F3366" i="10"/>
  <c r="E3367" i="10"/>
  <c r="F3367" i="10"/>
  <c r="E3368" i="10"/>
  <c r="F3368" i="10"/>
  <c r="E3369" i="10"/>
  <c r="F3369" i="10"/>
  <c r="E3370" i="10"/>
  <c r="F3370" i="10"/>
  <c r="E3371" i="10"/>
  <c r="F3371" i="10"/>
  <c r="E3372" i="10"/>
  <c r="F3372" i="10"/>
  <c r="E3373" i="10"/>
  <c r="F3373" i="10"/>
  <c r="E3374" i="10"/>
  <c r="F3374" i="10"/>
  <c r="E3375" i="10"/>
  <c r="F3375" i="10"/>
  <c r="E3376" i="10"/>
  <c r="F3376" i="10"/>
  <c r="E3377" i="10"/>
  <c r="F3377" i="10"/>
  <c r="E3378" i="10"/>
  <c r="F3378" i="10"/>
  <c r="E3379" i="10"/>
  <c r="F3379" i="10"/>
  <c r="E3380" i="10"/>
  <c r="F3380" i="10"/>
  <c r="E3381" i="10"/>
  <c r="F3381" i="10"/>
  <c r="E3382" i="10"/>
  <c r="F3382" i="10"/>
  <c r="E3383" i="10"/>
  <c r="F3383" i="10"/>
  <c r="E3384" i="10"/>
  <c r="F3384" i="10"/>
  <c r="E3385" i="10"/>
  <c r="F3385" i="10"/>
  <c r="E3386" i="10"/>
  <c r="F3386" i="10"/>
  <c r="E3387" i="10"/>
  <c r="F3387" i="10"/>
  <c r="E3388" i="10"/>
  <c r="F3388" i="10"/>
  <c r="E3389" i="10"/>
  <c r="F3389" i="10"/>
  <c r="E3390" i="10"/>
  <c r="F3390" i="10"/>
  <c r="E3391" i="10"/>
  <c r="F3391" i="10"/>
  <c r="E3392" i="10"/>
  <c r="F3392" i="10"/>
  <c r="E3393" i="10"/>
  <c r="F3393" i="10"/>
  <c r="E3394" i="10"/>
  <c r="F3394" i="10"/>
  <c r="E3395" i="10"/>
  <c r="F3395" i="10"/>
  <c r="E3396" i="10"/>
  <c r="F3396" i="10"/>
  <c r="E3397" i="10"/>
  <c r="F3397" i="10"/>
  <c r="E3398" i="10"/>
  <c r="F3398" i="10"/>
  <c r="E3399" i="10"/>
  <c r="F3399" i="10"/>
  <c r="E3400" i="10"/>
  <c r="F3400" i="10"/>
  <c r="E3401" i="10"/>
  <c r="F3401" i="10"/>
  <c r="E3402" i="10"/>
  <c r="F3402" i="10"/>
  <c r="E3403" i="10"/>
  <c r="F3403" i="10"/>
  <c r="E3404" i="10"/>
  <c r="F3404" i="10"/>
  <c r="E3405" i="10"/>
  <c r="F3405" i="10"/>
  <c r="E3406" i="10"/>
  <c r="F3406" i="10"/>
  <c r="E3407" i="10"/>
  <c r="F3407" i="10"/>
  <c r="E3408" i="10"/>
  <c r="F3408" i="10"/>
  <c r="E3409" i="10"/>
  <c r="F3409" i="10"/>
  <c r="E3410" i="10"/>
  <c r="F3410" i="10"/>
  <c r="E3411" i="10"/>
  <c r="F3411" i="10"/>
  <c r="E3412" i="10"/>
  <c r="F3412" i="10"/>
  <c r="E3413" i="10"/>
  <c r="F3413" i="10"/>
  <c r="E3414" i="10"/>
  <c r="F3414" i="10"/>
  <c r="E3415" i="10"/>
  <c r="F3415" i="10"/>
  <c r="E3416" i="10"/>
  <c r="F3416" i="10"/>
  <c r="E3417" i="10"/>
  <c r="F3417" i="10"/>
  <c r="E3418" i="10"/>
  <c r="F3418" i="10"/>
  <c r="E3419" i="10"/>
  <c r="F3419" i="10"/>
  <c r="E3420" i="10"/>
  <c r="F3420" i="10"/>
  <c r="E3421" i="10"/>
  <c r="F3421" i="10"/>
  <c r="E3422" i="10"/>
  <c r="F3422" i="10"/>
  <c r="E3423" i="10"/>
  <c r="F3423" i="10"/>
  <c r="E3424" i="10"/>
  <c r="F3424" i="10"/>
  <c r="E3425" i="10"/>
  <c r="F3425" i="10"/>
  <c r="E3426" i="10"/>
  <c r="F3426" i="10"/>
  <c r="E3427" i="10"/>
  <c r="F3427" i="10"/>
  <c r="E3428" i="10"/>
  <c r="F3428" i="10"/>
  <c r="E3429" i="10"/>
  <c r="F3429" i="10"/>
  <c r="E3430" i="10"/>
  <c r="F3430" i="10"/>
  <c r="E3431" i="10"/>
  <c r="F3431" i="10"/>
  <c r="E3432" i="10"/>
  <c r="F3432" i="10"/>
  <c r="E3433" i="10"/>
  <c r="F3433" i="10"/>
  <c r="E3434" i="10"/>
  <c r="F3434" i="10"/>
  <c r="E3435" i="10"/>
  <c r="F3435" i="10"/>
  <c r="E3436" i="10"/>
  <c r="F3436" i="10"/>
  <c r="E3437" i="10"/>
  <c r="F3437" i="10"/>
  <c r="E3438" i="10"/>
  <c r="F3438" i="10"/>
  <c r="E3439" i="10"/>
  <c r="F3439" i="10"/>
  <c r="E3440" i="10"/>
  <c r="F3440" i="10"/>
  <c r="E3441" i="10"/>
  <c r="F3441" i="10"/>
  <c r="E3442" i="10"/>
  <c r="F3442" i="10"/>
  <c r="E3443" i="10"/>
  <c r="F3443" i="10"/>
  <c r="E3444" i="10"/>
  <c r="F3444" i="10"/>
  <c r="E3445" i="10"/>
  <c r="F3445" i="10"/>
  <c r="E3446" i="10"/>
  <c r="F3446" i="10"/>
  <c r="E3447" i="10"/>
  <c r="F3447" i="10"/>
  <c r="E3448" i="10"/>
  <c r="F3448" i="10"/>
  <c r="E3449" i="10"/>
  <c r="F3449" i="10"/>
  <c r="E3450" i="10"/>
  <c r="F3450" i="10"/>
  <c r="E3451" i="10"/>
  <c r="F3451" i="10"/>
  <c r="E3452" i="10"/>
  <c r="F3452" i="10"/>
  <c r="E3453" i="10"/>
  <c r="F3453" i="10"/>
  <c r="E3454" i="10"/>
  <c r="F3454" i="10"/>
  <c r="E3455" i="10"/>
  <c r="F3455" i="10"/>
  <c r="E3456" i="10"/>
  <c r="F3456" i="10"/>
  <c r="E3457" i="10"/>
  <c r="F3457" i="10"/>
  <c r="E3458" i="10"/>
  <c r="F3458" i="10"/>
  <c r="E3459" i="10"/>
  <c r="F3459" i="10"/>
  <c r="E3460" i="10"/>
  <c r="F3460" i="10"/>
  <c r="E3461" i="10"/>
  <c r="F3461" i="10"/>
  <c r="E3462" i="10"/>
  <c r="F3462" i="10"/>
  <c r="E3463" i="10"/>
  <c r="F3463" i="10"/>
  <c r="E3464" i="10"/>
  <c r="F3464" i="10"/>
  <c r="E3465" i="10"/>
  <c r="F3465" i="10"/>
  <c r="E3466" i="10"/>
  <c r="F3466" i="10"/>
  <c r="E3467" i="10"/>
  <c r="F3467" i="10"/>
  <c r="E3468" i="10"/>
  <c r="F3468" i="10"/>
  <c r="E3469" i="10"/>
  <c r="F3469" i="10"/>
  <c r="E3470" i="10"/>
  <c r="F3470" i="10"/>
  <c r="E3471" i="10"/>
  <c r="F3471" i="10"/>
  <c r="E3472" i="10"/>
  <c r="F3472" i="10"/>
  <c r="E3473" i="10"/>
  <c r="F3473" i="10"/>
  <c r="E3474" i="10"/>
  <c r="F3474" i="10"/>
  <c r="E3475" i="10"/>
  <c r="F3475" i="10"/>
  <c r="E3476" i="10"/>
  <c r="F3476" i="10"/>
  <c r="E3477" i="10"/>
  <c r="F3477" i="10"/>
  <c r="E3478" i="10"/>
  <c r="F3478" i="10"/>
  <c r="E3479" i="10"/>
  <c r="F3479" i="10"/>
  <c r="E3480" i="10"/>
  <c r="F3480" i="10"/>
  <c r="E3481" i="10"/>
  <c r="F3481" i="10"/>
  <c r="E3482" i="10"/>
  <c r="F3482" i="10"/>
  <c r="E3483" i="10"/>
  <c r="F3483" i="10"/>
  <c r="E3484" i="10"/>
  <c r="F3484" i="10"/>
  <c r="E3485" i="10"/>
  <c r="F3485" i="10"/>
  <c r="E3486" i="10"/>
  <c r="F3486" i="10"/>
  <c r="E3487" i="10"/>
  <c r="F3487" i="10"/>
  <c r="E3488" i="10"/>
  <c r="F3488" i="10"/>
  <c r="E3489" i="10"/>
  <c r="F3489" i="10"/>
  <c r="E3490" i="10"/>
  <c r="F3490" i="10"/>
  <c r="E3491" i="10"/>
  <c r="F3491" i="10"/>
  <c r="E3492" i="10"/>
  <c r="F3492" i="10"/>
  <c r="E3493" i="10"/>
  <c r="F3493" i="10"/>
  <c r="E3494" i="10"/>
  <c r="F3494" i="10"/>
  <c r="E3495" i="10"/>
  <c r="F3495" i="10"/>
  <c r="E3496" i="10"/>
  <c r="F3496" i="10"/>
  <c r="E3497" i="10"/>
  <c r="F3497" i="10"/>
  <c r="E3498" i="10"/>
  <c r="F3498" i="10"/>
  <c r="E3499" i="10"/>
  <c r="F3499" i="10"/>
  <c r="E3500" i="10"/>
  <c r="F3500" i="10"/>
  <c r="E3501" i="10"/>
  <c r="F3501" i="10"/>
  <c r="E3502" i="10"/>
  <c r="F3502" i="10"/>
  <c r="E3503" i="10"/>
  <c r="F3503" i="10"/>
  <c r="E3504" i="10"/>
  <c r="F3504" i="10"/>
  <c r="E3505" i="10"/>
  <c r="F3505" i="10"/>
  <c r="E3506" i="10"/>
  <c r="F3506" i="10"/>
  <c r="E3507" i="10"/>
  <c r="F3507" i="10"/>
  <c r="E3508" i="10"/>
  <c r="F3508" i="10"/>
  <c r="E3509" i="10"/>
  <c r="F3509" i="10"/>
  <c r="E3510" i="10"/>
  <c r="F3510" i="10"/>
  <c r="E3511" i="10"/>
  <c r="F3511" i="10"/>
  <c r="E3512" i="10"/>
  <c r="F3512" i="10"/>
  <c r="E3513" i="10"/>
  <c r="F3513" i="10"/>
  <c r="E3514" i="10"/>
  <c r="F3514" i="10"/>
  <c r="E3515" i="10"/>
  <c r="F3515" i="10"/>
  <c r="E3516" i="10"/>
  <c r="F3516" i="10"/>
  <c r="E3517" i="10"/>
  <c r="F3517" i="10"/>
  <c r="E3518" i="10"/>
  <c r="F3518" i="10"/>
  <c r="E3519" i="10"/>
  <c r="F3519" i="10"/>
  <c r="E3520" i="10"/>
  <c r="F3520" i="10"/>
  <c r="E3521" i="10"/>
  <c r="F3521" i="10"/>
  <c r="E3522" i="10"/>
  <c r="F3522" i="10"/>
  <c r="E3523" i="10"/>
  <c r="F3523" i="10"/>
  <c r="E3524" i="10"/>
  <c r="F3524" i="10"/>
  <c r="E3525" i="10"/>
  <c r="F3525" i="10"/>
  <c r="E3526" i="10"/>
  <c r="F3526" i="10"/>
  <c r="E3527" i="10"/>
  <c r="F3527" i="10"/>
  <c r="E3528" i="10"/>
  <c r="F3528" i="10"/>
  <c r="E3529" i="10"/>
  <c r="F3529" i="10"/>
  <c r="E3530" i="10"/>
  <c r="F3530" i="10"/>
  <c r="E3531" i="10"/>
  <c r="F3531" i="10"/>
  <c r="E3532" i="10"/>
  <c r="F3532" i="10"/>
  <c r="E3533" i="10"/>
  <c r="F3533" i="10"/>
  <c r="E3534" i="10"/>
  <c r="F3534" i="10"/>
  <c r="E3535" i="10"/>
  <c r="F3535" i="10"/>
  <c r="E3536" i="10"/>
  <c r="F3536" i="10"/>
  <c r="E3537" i="10"/>
  <c r="F3537" i="10"/>
  <c r="E3538" i="10"/>
  <c r="F3538" i="10"/>
  <c r="E3539" i="10"/>
  <c r="F3539" i="10"/>
  <c r="E3540" i="10"/>
  <c r="F3540" i="10"/>
  <c r="E3541" i="10"/>
  <c r="F3541" i="10"/>
  <c r="E3542" i="10"/>
  <c r="F3542" i="10"/>
  <c r="E3543" i="10"/>
  <c r="F3543" i="10"/>
  <c r="E3544" i="10"/>
  <c r="F3544" i="10"/>
  <c r="E3545" i="10"/>
  <c r="F3545" i="10"/>
  <c r="E3546" i="10"/>
  <c r="F3546" i="10"/>
  <c r="E3547" i="10"/>
  <c r="F3547" i="10"/>
  <c r="E3548" i="10"/>
  <c r="F3548" i="10"/>
  <c r="E3549" i="10"/>
  <c r="F3549" i="10"/>
  <c r="E3550" i="10"/>
  <c r="F3550" i="10"/>
  <c r="E3551" i="10"/>
  <c r="F3551" i="10"/>
  <c r="E3552" i="10"/>
  <c r="F3552" i="10"/>
  <c r="E3553" i="10"/>
  <c r="F3553" i="10"/>
  <c r="E3554" i="10"/>
  <c r="F3554" i="10"/>
  <c r="E3555" i="10"/>
  <c r="F3555" i="10"/>
  <c r="E3556" i="10"/>
  <c r="F3556" i="10"/>
  <c r="E3557" i="10"/>
  <c r="F3557" i="10"/>
  <c r="E3558" i="10"/>
  <c r="F3558" i="10"/>
  <c r="E3559" i="10"/>
  <c r="F3559" i="10"/>
  <c r="E3560" i="10"/>
  <c r="F3560" i="10"/>
  <c r="E3561" i="10"/>
  <c r="F3561" i="10"/>
  <c r="E3562" i="10"/>
  <c r="F3562" i="10"/>
  <c r="E3563" i="10"/>
  <c r="F3563" i="10"/>
  <c r="E3564" i="10"/>
  <c r="F3564" i="10"/>
  <c r="E3565" i="10"/>
  <c r="F3565" i="10"/>
  <c r="E3566" i="10"/>
  <c r="F3566" i="10"/>
  <c r="E3567" i="10"/>
  <c r="F3567" i="10"/>
  <c r="E3568" i="10"/>
  <c r="F3568" i="10"/>
  <c r="E3569" i="10"/>
  <c r="F3569" i="10"/>
  <c r="E3570" i="10"/>
  <c r="F3570" i="10"/>
  <c r="E3571" i="10"/>
  <c r="F3571" i="10"/>
  <c r="E3572" i="10"/>
  <c r="F3572" i="10"/>
  <c r="E3573" i="10"/>
  <c r="F3573" i="10"/>
  <c r="E3574" i="10"/>
  <c r="F3574" i="10"/>
  <c r="E3575" i="10"/>
  <c r="F3575" i="10"/>
  <c r="E3576" i="10"/>
  <c r="F3576" i="10"/>
  <c r="E3577" i="10"/>
  <c r="F3577" i="10"/>
  <c r="E3578" i="10"/>
  <c r="F3578" i="10"/>
  <c r="E3579" i="10"/>
  <c r="F3579" i="10"/>
  <c r="E3580" i="10"/>
  <c r="F3580" i="10"/>
  <c r="E3581" i="10"/>
  <c r="F3581" i="10"/>
  <c r="E3582" i="10"/>
  <c r="F3582" i="10"/>
  <c r="E3583" i="10"/>
  <c r="F3583" i="10"/>
  <c r="E3584" i="10"/>
  <c r="F3584" i="10"/>
  <c r="E3585" i="10"/>
  <c r="F3585" i="10"/>
  <c r="E3586" i="10"/>
  <c r="F3586" i="10"/>
  <c r="E3587" i="10"/>
  <c r="F3587" i="10"/>
  <c r="E3588" i="10"/>
  <c r="F3588" i="10"/>
  <c r="E3589" i="10"/>
  <c r="F3589" i="10"/>
  <c r="E3590" i="10"/>
  <c r="F3590" i="10"/>
  <c r="E3591" i="10"/>
  <c r="F3591" i="10"/>
  <c r="E3592" i="10"/>
  <c r="F3592" i="10"/>
  <c r="E3593" i="10"/>
  <c r="F3593" i="10"/>
  <c r="E3594" i="10"/>
  <c r="F3594" i="10"/>
  <c r="E3595" i="10"/>
  <c r="F3595" i="10"/>
  <c r="E3596" i="10"/>
  <c r="F3596" i="10"/>
  <c r="E3597" i="10"/>
  <c r="F3597" i="10"/>
  <c r="E3598" i="10"/>
  <c r="F3598" i="10"/>
  <c r="E3599" i="10"/>
  <c r="F3599" i="10"/>
  <c r="E3600" i="10"/>
  <c r="F3600" i="10"/>
  <c r="E3601" i="10"/>
  <c r="F3601" i="10"/>
  <c r="E3602" i="10"/>
  <c r="F3602" i="10"/>
  <c r="E3603" i="10"/>
  <c r="F3603" i="10"/>
  <c r="E3604" i="10"/>
  <c r="F3604" i="10"/>
  <c r="E3605" i="10"/>
  <c r="F3605" i="10"/>
  <c r="E3606" i="10"/>
  <c r="F3606" i="10"/>
  <c r="E3607" i="10"/>
  <c r="F3607" i="10"/>
  <c r="E3608" i="10"/>
  <c r="F3608" i="10"/>
  <c r="E3609" i="10"/>
  <c r="F3609" i="10"/>
  <c r="E3610" i="10"/>
  <c r="F3610" i="10"/>
  <c r="E3611" i="10"/>
  <c r="F3611" i="10"/>
  <c r="E3612" i="10"/>
  <c r="F3612" i="10"/>
  <c r="E3613" i="10"/>
  <c r="F3613" i="10"/>
  <c r="E3614" i="10"/>
  <c r="F3614" i="10"/>
  <c r="E3615" i="10"/>
  <c r="F3615" i="10"/>
  <c r="E3616" i="10"/>
  <c r="F3616" i="10"/>
  <c r="E3617" i="10"/>
  <c r="F3617" i="10"/>
  <c r="E3618" i="10"/>
  <c r="F3618" i="10"/>
  <c r="E3619" i="10"/>
  <c r="F3619" i="10"/>
  <c r="E3620" i="10"/>
  <c r="F3620" i="10"/>
  <c r="E3621" i="10"/>
  <c r="F3621" i="10"/>
  <c r="E3622" i="10"/>
  <c r="F3622" i="10"/>
  <c r="E3623" i="10"/>
  <c r="F3623" i="10"/>
  <c r="E3624" i="10"/>
  <c r="F3624" i="10"/>
  <c r="E3625" i="10"/>
  <c r="F3625" i="10"/>
  <c r="E3626" i="10"/>
  <c r="F3626" i="10"/>
  <c r="E3627" i="10"/>
  <c r="F3627" i="10"/>
  <c r="E3628" i="10"/>
  <c r="F3628" i="10"/>
  <c r="E3629" i="10"/>
  <c r="F3629" i="10"/>
  <c r="E3630" i="10"/>
  <c r="F3630" i="10"/>
  <c r="E3631" i="10"/>
  <c r="F3631" i="10"/>
  <c r="E3632" i="10"/>
  <c r="F3632" i="10"/>
  <c r="E3633" i="10"/>
  <c r="F3633" i="10"/>
  <c r="E3634" i="10"/>
  <c r="F3634" i="10"/>
  <c r="E3635" i="10"/>
  <c r="F3635" i="10"/>
  <c r="E3636" i="10"/>
  <c r="F3636" i="10"/>
  <c r="E3637" i="10"/>
  <c r="F3637" i="10"/>
  <c r="E3638" i="10"/>
  <c r="F3638" i="10"/>
  <c r="E3639" i="10"/>
  <c r="F3639" i="10"/>
  <c r="E3640" i="10"/>
  <c r="F3640" i="10"/>
  <c r="E3641" i="10"/>
  <c r="F3641" i="10"/>
  <c r="E3642" i="10"/>
  <c r="F3642" i="10"/>
  <c r="E3643" i="10"/>
  <c r="F3643" i="10"/>
  <c r="E3644" i="10"/>
  <c r="F3644" i="10"/>
  <c r="E3645" i="10"/>
  <c r="F3645" i="10"/>
  <c r="E3646" i="10"/>
  <c r="F3646" i="10"/>
  <c r="E3647" i="10"/>
  <c r="F3647" i="10"/>
  <c r="E3648" i="10"/>
  <c r="F3648" i="10"/>
  <c r="E3649" i="10"/>
  <c r="F3649" i="10"/>
  <c r="E3650" i="10"/>
  <c r="F3650" i="10"/>
  <c r="E3651" i="10"/>
  <c r="F3651" i="10"/>
  <c r="E3652" i="10"/>
  <c r="F3652" i="10"/>
  <c r="E3653" i="10"/>
  <c r="F3653" i="10"/>
  <c r="E3654" i="10"/>
  <c r="F3654" i="10"/>
  <c r="E3655" i="10"/>
  <c r="F3655" i="10"/>
  <c r="E3656" i="10"/>
  <c r="F3656" i="10"/>
  <c r="E3657" i="10"/>
  <c r="F3657" i="10"/>
  <c r="E3658" i="10"/>
  <c r="F3658" i="10"/>
  <c r="E3659" i="10"/>
  <c r="F3659" i="10"/>
  <c r="E3660" i="10"/>
  <c r="F3660" i="10"/>
  <c r="E3661" i="10"/>
  <c r="F3661" i="10"/>
  <c r="E3662" i="10"/>
  <c r="F3662" i="10"/>
  <c r="E3663" i="10"/>
  <c r="F3663" i="10"/>
  <c r="E3664" i="10"/>
  <c r="F3664" i="10"/>
  <c r="E3665" i="10"/>
  <c r="F3665" i="10"/>
  <c r="E3666" i="10"/>
  <c r="F3666" i="10"/>
  <c r="E3667" i="10"/>
  <c r="F3667" i="10"/>
  <c r="E3668" i="10"/>
  <c r="F3668" i="10"/>
  <c r="E3669" i="10"/>
  <c r="F3669" i="10"/>
  <c r="E3670" i="10"/>
  <c r="F3670" i="10"/>
  <c r="E3671" i="10"/>
  <c r="F3671" i="10"/>
  <c r="E3672" i="10"/>
  <c r="F3672" i="10"/>
  <c r="E3673" i="10"/>
  <c r="F3673" i="10"/>
  <c r="E3674" i="10"/>
  <c r="F3674" i="10"/>
  <c r="E3675" i="10"/>
  <c r="F3675" i="10"/>
  <c r="E3676" i="10"/>
  <c r="F3676" i="10"/>
  <c r="E3677" i="10"/>
  <c r="F3677" i="10"/>
  <c r="E3678" i="10"/>
  <c r="F3678" i="10"/>
  <c r="E3679" i="10"/>
  <c r="F3679" i="10"/>
  <c r="E3680" i="10"/>
  <c r="F3680" i="10"/>
  <c r="E3681" i="10"/>
  <c r="F3681" i="10"/>
  <c r="E3682" i="10"/>
  <c r="F3682" i="10"/>
  <c r="E3683" i="10"/>
  <c r="F3683" i="10"/>
  <c r="E3684" i="10"/>
  <c r="F3684" i="10"/>
  <c r="E3685" i="10"/>
  <c r="F3685" i="10"/>
  <c r="E3686" i="10"/>
  <c r="F3686" i="10"/>
  <c r="E3687" i="10"/>
  <c r="F3687" i="10"/>
  <c r="E3688" i="10"/>
  <c r="F3688" i="10"/>
  <c r="E3689" i="10"/>
  <c r="F3689" i="10"/>
  <c r="E3690" i="10"/>
  <c r="F3690" i="10"/>
  <c r="E3691" i="10"/>
  <c r="F3691" i="10"/>
  <c r="E3692" i="10"/>
  <c r="F3692" i="10"/>
  <c r="E3693" i="10"/>
  <c r="F3693" i="10"/>
  <c r="E3694" i="10"/>
  <c r="F3694" i="10"/>
  <c r="E3695" i="10"/>
  <c r="F3695" i="10"/>
  <c r="E3696" i="10"/>
  <c r="F3696" i="10"/>
  <c r="E3697" i="10"/>
  <c r="F3697" i="10"/>
  <c r="E3698" i="10"/>
  <c r="F3698" i="10"/>
  <c r="E3699" i="10"/>
  <c r="F3699" i="10"/>
  <c r="E3700" i="10"/>
  <c r="F3700" i="10"/>
  <c r="E3701" i="10"/>
  <c r="F3701" i="10"/>
  <c r="E3702" i="10"/>
  <c r="F3702" i="10"/>
  <c r="E3703" i="10"/>
  <c r="F3703" i="10"/>
  <c r="E3704" i="10"/>
  <c r="F3704" i="10"/>
  <c r="E3705" i="10"/>
  <c r="F3705" i="10"/>
  <c r="E3706" i="10"/>
  <c r="F3706" i="10"/>
  <c r="E3707" i="10"/>
  <c r="F3707" i="10"/>
  <c r="E3708" i="10"/>
  <c r="F3708" i="10"/>
  <c r="E3709" i="10"/>
  <c r="F3709" i="10"/>
  <c r="E3710" i="10"/>
  <c r="F3710" i="10"/>
  <c r="E3711" i="10"/>
  <c r="F3711" i="10"/>
  <c r="E3712" i="10"/>
  <c r="F3712" i="10"/>
  <c r="E3713" i="10"/>
  <c r="F3713" i="10"/>
  <c r="E3714" i="10"/>
  <c r="F3714" i="10"/>
  <c r="E3715" i="10"/>
  <c r="F3715" i="10"/>
  <c r="E3716" i="10"/>
  <c r="F3716" i="10"/>
  <c r="E3717" i="10"/>
  <c r="F3717" i="10"/>
  <c r="E3718" i="10"/>
  <c r="F3718" i="10"/>
  <c r="E3719" i="10"/>
  <c r="F3719" i="10"/>
  <c r="E3720" i="10"/>
  <c r="F3720" i="10"/>
  <c r="E3721" i="10"/>
  <c r="F3721" i="10"/>
  <c r="E3722" i="10"/>
  <c r="F3722" i="10"/>
  <c r="E3723" i="10"/>
  <c r="F3723" i="10"/>
  <c r="E3724" i="10"/>
  <c r="F3724" i="10"/>
  <c r="E3725" i="10"/>
  <c r="F3725" i="10"/>
  <c r="E3726" i="10"/>
  <c r="F3726" i="10"/>
  <c r="E3727" i="10"/>
  <c r="F3727" i="10"/>
  <c r="E3728" i="10"/>
  <c r="F3728" i="10"/>
  <c r="E3729" i="10"/>
  <c r="F3729" i="10"/>
  <c r="E3730" i="10"/>
  <c r="F3730" i="10"/>
  <c r="E3731" i="10"/>
  <c r="F3731" i="10"/>
  <c r="E3732" i="10"/>
  <c r="F3732" i="10"/>
  <c r="E3733" i="10"/>
  <c r="F3733" i="10"/>
  <c r="E3734" i="10"/>
  <c r="F3734" i="10"/>
  <c r="E3735" i="10"/>
  <c r="F3735" i="10"/>
  <c r="E3736" i="10"/>
  <c r="F3736" i="10"/>
  <c r="E3737" i="10"/>
  <c r="F3737" i="10"/>
  <c r="E3738" i="10"/>
  <c r="F3738" i="10"/>
  <c r="E3739" i="10"/>
  <c r="F3739" i="10"/>
  <c r="E3740" i="10"/>
  <c r="F3740" i="10"/>
  <c r="E3741" i="10"/>
  <c r="F3741" i="10"/>
  <c r="E3742" i="10"/>
  <c r="F3742" i="10"/>
  <c r="E3743" i="10"/>
  <c r="F3743" i="10"/>
  <c r="E3744" i="10"/>
  <c r="F3744" i="10"/>
  <c r="E3745" i="10"/>
  <c r="F3745" i="10"/>
  <c r="E3746" i="10"/>
  <c r="F3746" i="10"/>
  <c r="E3747" i="10"/>
  <c r="F3747" i="10"/>
  <c r="E3748" i="10"/>
  <c r="F3748" i="10"/>
  <c r="E3749" i="10"/>
  <c r="F3749" i="10"/>
  <c r="E3750" i="10"/>
  <c r="F3750" i="10"/>
  <c r="E3751" i="10"/>
  <c r="F3751" i="10"/>
  <c r="E3752" i="10"/>
  <c r="F3752" i="10"/>
  <c r="E3753" i="10"/>
  <c r="F3753" i="10"/>
  <c r="E3754" i="10"/>
  <c r="F3754" i="10"/>
  <c r="E3755" i="10"/>
  <c r="F3755" i="10"/>
  <c r="E3756" i="10"/>
  <c r="F3756" i="10"/>
  <c r="E3757" i="10"/>
  <c r="F3757" i="10"/>
  <c r="E3758" i="10"/>
  <c r="F3758" i="10"/>
  <c r="E3759" i="10"/>
  <c r="F3759" i="10"/>
  <c r="E3760" i="10"/>
  <c r="F3760" i="10"/>
  <c r="E3761" i="10"/>
  <c r="F3761" i="10"/>
  <c r="E3762" i="10"/>
  <c r="F3762" i="10"/>
  <c r="E3763" i="10"/>
  <c r="F3763" i="10"/>
  <c r="E3764" i="10"/>
  <c r="F3764" i="10"/>
  <c r="E3765" i="10"/>
  <c r="F3765" i="10"/>
  <c r="E3766" i="10"/>
  <c r="F3766" i="10"/>
  <c r="E3767" i="10"/>
  <c r="F3767" i="10"/>
  <c r="E3768" i="10"/>
  <c r="F3768" i="10"/>
  <c r="E3769" i="10"/>
  <c r="F3769" i="10"/>
  <c r="E3770" i="10"/>
  <c r="F3770" i="10"/>
  <c r="E3771" i="10"/>
  <c r="F3771" i="10"/>
  <c r="E3772" i="10"/>
  <c r="F3772" i="10"/>
  <c r="E3773" i="10"/>
  <c r="F3773" i="10"/>
  <c r="E3774" i="10"/>
  <c r="F3774" i="10"/>
  <c r="E3775" i="10"/>
  <c r="F3775" i="10"/>
  <c r="E3776" i="10"/>
  <c r="F3776" i="10"/>
  <c r="E3777" i="10"/>
  <c r="F3777" i="10"/>
  <c r="E3778" i="10"/>
  <c r="F3778" i="10"/>
  <c r="E3779" i="10"/>
  <c r="F3779" i="10"/>
  <c r="E3780" i="10"/>
  <c r="F3780" i="10"/>
  <c r="E3781" i="10"/>
  <c r="F3781" i="10"/>
  <c r="E3782" i="10"/>
  <c r="F3782" i="10"/>
  <c r="E3783" i="10"/>
  <c r="F3783" i="10"/>
  <c r="E3784" i="10"/>
  <c r="F3784" i="10"/>
  <c r="E3785" i="10"/>
  <c r="F3785" i="10"/>
  <c r="E3786" i="10"/>
  <c r="F3786" i="10"/>
  <c r="E3787" i="10"/>
  <c r="F3787" i="10"/>
  <c r="E3788" i="10"/>
  <c r="F3788" i="10"/>
  <c r="E3789" i="10"/>
  <c r="F3789" i="10"/>
  <c r="E3790" i="10"/>
  <c r="F3790" i="10"/>
  <c r="E3791" i="10"/>
  <c r="F3791" i="10"/>
  <c r="E3792" i="10"/>
  <c r="F3792" i="10"/>
  <c r="E3793" i="10"/>
  <c r="F3793" i="10"/>
  <c r="E3794" i="10"/>
  <c r="F3794" i="10"/>
  <c r="E3795" i="10"/>
  <c r="F3795" i="10"/>
  <c r="E3796" i="10"/>
  <c r="F3796" i="10"/>
  <c r="E3797" i="10"/>
  <c r="F3797" i="10"/>
  <c r="E3798" i="10"/>
  <c r="F3798" i="10"/>
  <c r="E3799" i="10"/>
  <c r="F3799" i="10"/>
  <c r="E3800" i="10"/>
  <c r="F3800" i="10"/>
  <c r="E3801" i="10"/>
  <c r="F3801" i="10"/>
  <c r="E3802" i="10"/>
  <c r="F3802" i="10"/>
  <c r="E3803" i="10"/>
  <c r="F3803" i="10"/>
  <c r="E3804" i="10"/>
  <c r="F3804" i="10"/>
  <c r="E3805" i="10"/>
  <c r="F3805" i="10"/>
  <c r="E3806" i="10"/>
  <c r="F3806" i="10"/>
  <c r="E3807" i="10"/>
  <c r="F3807" i="10"/>
  <c r="E3808" i="10"/>
  <c r="F3808" i="10"/>
  <c r="E3809" i="10"/>
  <c r="F3809" i="10"/>
  <c r="E3810" i="10"/>
  <c r="F3810" i="10"/>
  <c r="E3811" i="10"/>
  <c r="F3811" i="10"/>
  <c r="E3812" i="10"/>
  <c r="F3812" i="10"/>
  <c r="E3813" i="10"/>
  <c r="F3813" i="10"/>
  <c r="E3814" i="10"/>
  <c r="F3814" i="10"/>
  <c r="E3815" i="10"/>
  <c r="F3815" i="10"/>
  <c r="E3816" i="10"/>
  <c r="F3816" i="10"/>
  <c r="E3817" i="10"/>
  <c r="F3817" i="10"/>
  <c r="E3818" i="10"/>
  <c r="F3818" i="10"/>
  <c r="E3819" i="10"/>
  <c r="F3819" i="10"/>
  <c r="E3820" i="10"/>
  <c r="F3820" i="10"/>
  <c r="E3821" i="10"/>
  <c r="F3821" i="10"/>
  <c r="E3822" i="10"/>
  <c r="F3822" i="10"/>
  <c r="E3823" i="10"/>
  <c r="F3823" i="10"/>
  <c r="E3824" i="10"/>
  <c r="F3824" i="10"/>
  <c r="E3825" i="10"/>
  <c r="F3825" i="10"/>
  <c r="E3826" i="10"/>
  <c r="F3826" i="10"/>
  <c r="E3827" i="10"/>
  <c r="F3827" i="10"/>
  <c r="E3828" i="10"/>
  <c r="F3828" i="10"/>
  <c r="E3829" i="10"/>
  <c r="F3829" i="10"/>
  <c r="E3830" i="10"/>
  <c r="F3830" i="10"/>
  <c r="E3831" i="10"/>
  <c r="F3831" i="10"/>
  <c r="E3832" i="10"/>
  <c r="F3832" i="10"/>
  <c r="E3833" i="10"/>
  <c r="F3833" i="10"/>
  <c r="E3834" i="10"/>
  <c r="F3834" i="10"/>
  <c r="E3835" i="10"/>
  <c r="F3835" i="10"/>
  <c r="E3836" i="10"/>
  <c r="F3836" i="10"/>
  <c r="E3837" i="10"/>
  <c r="F3837" i="10"/>
  <c r="E3838" i="10"/>
  <c r="F3838" i="10"/>
  <c r="E3839" i="10"/>
  <c r="F3839" i="10"/>
  <c r="E3840" i="10"/>
  <c r="F3840" i="10"/>
  <c r="E3841" i="10"/>
  <c r="F3841" i="10"/>
  <c r="E3842" i="10"/>
  <c r="F3842" i="10"/>
  <c r="E3843" i="10"/>
  <c r="F3843" i="10"/>
  <c r="E3844" i="10"/>
  <c r="F3844" i="10"/>
  <c r="E3845" i="10"/>
  <c r="F3845" i="10"/>
  <c r="E3846" i="10"/>
  <c r="F3846" i="10"/>
  <c r="E3847" i="10"/>
  <c r="F3847" i="10"/>
  <c r="E3848" i="10"/>
  <c r="F3848" i="10"/>
  <c r="E3849" i="10"/>
  <c r="F3849" i="10"/>
  <c r="E3850" i="10"/>
  <c r="F3850" i="10"/>
  <c r="E3851" i="10"/>
  <c r="F3851" i="10"/>
  <c r="E3852" i="10"/>
  <c r="F3852" i="10"/>
  <c r="E3853" i="10"/>
  <c r="F3853" i="10"/>
  <c r="E3854" i="10"/>
  <c r="F3854" i="10"/>
  <c r="E3855" i="10"/>
  <c r="F3855" i="10"/>
  <c r="E3856" i="10"/>
  <c r="F3856" i="10"/>
  <c r="E3857" i="10"/>
  <c r="F3857" i="10"/>
  <c r="E3858" i="10"/>
  <c r="F3858" i="10"/>
  <c r="E3859" i="10"/>
  <c r="F3859" i="10"/>
  <c r="E3860" i="10"/>
  <c r="F3860" i="10"/>
  <c r="E3861" i="10"/>
  <c r="F3861" i="10"/>
  <c r="E3862" i="10"/>
  <c r="F3862" i="10"/>
  <c r="E3863" i="10"/>
  <c r="F3863" i="10"/>
  <c r="E3864" i="10"/>
  <c r="F3864" i="10"/>
  <c r="E3865" i="10"/>
  <c r="F3865" i="10"/>
  <c r="E3866" i="10"/>
  <c r="F3866" i="10"/>
  <c r="E3867" i="10"/>
  <c r="F3867" i="10"/>
  <c r="E3868" i="10"/>
  <c r="F3868" i="10"/>
  <c r="E3869" i="10"/>
  <c r="F3869" i="10"/>
  <c r="E3870" i="10"/>
  <c r="F3870" i="10"/>
  <c r="E3871" i="10"/>
  <c r="F3871" i="10"/>
  <c r="E3872" i="10"/>
  <c r="F3872" i="10"/>
  <c r="E3873" i="10"/>
  <c r="F3873" i="10"/>
  <c r="E3874" i="10"/>
  <c r="F3874" i="10"/>
  <c r="E3875" i="10"/>
  <c r="F3875" i="10"/>
  <c r="E3876" i="10"/>
  <c r="F3876" i="10"/>
  <c r="E3877" i="10"/>
  <c r="F3877" i="10"/>
  <c r="E3878" i="10"/>
  <c r="F3878" i="10"/>
  <c r="E3879" i="10"/>
  <c r="F3879" i="10"/>
  <c r="E3880" i="10"/>
  <c r="F3880" i="10"/>
  <c r="E3881" i="10"/>
  <c r="F3881" i="10"/>
  <c r="E3882" i="10"/>
  <c r="F3882" i="10"/>
  <c r="E3883" i="10"/>
  <c r="F3883" i="10"/>
  <c r="E3884" i="10"/>
  <c r="F3884" i="10"/>
  <c r="E3885" i="10"/>
  <c r="F3885" i="10"/>
  <c r="E3886" i="10"/>
  <c r="F3886" i="10"/>
  <c r="E3887" i="10"/>
  <c r="F3887" i="10"/>
  <c r="E3888" i="10"/>
  <c r="F3888" i="10"/>
  <c r="E3889" i="10"/>
  <c r="F3889" i="10"/>
  <c r="E3890" i="10"/>
  <c r="F3890" i="10"/>
  <c r="E3891" i="10"/>
  <c r="F3891" i="10"/>
  <c r="E3892" i="10"/>
  <c r="F3892" i="10"/>
  <c r="E3893" i="10"/>
  <c r="F3893" i="10"/>
  <c r="E3894" i="10"/>
  <c r="F3894" i="10"/>
  <c r="E3895" i="10"/>
  <c r="F3895" i="10"/>
  <c r="E3896" i="10"/>
  <c r="F3896" i="10"/>
  <c r="E3897" i="10"/>
  <c r="F3897" i="10"/>
  <c r="E3898" i="10"/>
  <c r="F3898" i="10"/>
  <c r="E3899" i="10"/>
  <c r="F3899" i="10"/>
  <c r="E3900" i="10"/>
  <c r="F3900" i="10"/>
  <c r="E3901" i="10"/>
  <c r="F3901" i="10"/>
  <c r="E3902" i="10"/>
  <c r="F3902" i="10"/>
  <c r="E3903" i="10"/>
  <c r="F3903" i="10"/>
  <c r="E3904" i="10"/>
  <c r="F3904" i="10"/>
  <c r="E3905" i="10"/>
  <c r="F3905" i="10"/>
  <c r="E3906" i="10"/>
  <c r="F3906" i="10"/>
  <c r="E3907" i="10"/>
  <c r="F3907" i="10"/>
  <c r="E3908" i="10"/>
  <c r="F3908" i="10"/>
  <c r="E3909" i="10"/>
  <c r="F3909" i="10"/>
  <c r="E3910" i="10"/>
  <c r="F3910" i="10"/>
  <c r="E3911" i="10"/>
  <c r="F3911" i="10"/>
  <c r="E3912" i="10"/>
  <c r="F3912" i="10"/>
  <c r="E3913" i="10"/>
  <c r="F3913" i="10"/>
  <c r="E3914" i="10"/>
  <c r="F3914" i="10"/>
  <c r="E3915" i="10"/>
  <c r="F3915" i="10"/>
  <c r="E3916" i="10"/>
  <c r="F3916" i="10"/>
  <c r="E3917" i="10"/>
  <c r="F3917" i="10"/>
  <c r="E3918" i="10"/>
  <c r="F3918" i="10"/>
  <c r="E3919" i="10"/>
  <c r="F3919" i="10"/>
  <c r="E3920" i="10"/>
  <c r="F3920" i="10"/>
  <c r="E3921" i="10"/>
  <c r="F3921" i="10"/>
  <c r="E3922" i="10"/>
  <c r="F3922" i="10"/>
  <c r="E3923" i="10"/>
  <c r="F3923" i="10"/>
  <c r="E3924" i="10"/>
  <c r="F3924" i="10"/>
  <c r="E3925" i="10"/>
  <c r="F3925" i="10"/>
  <c r="E3926" i="10"/>
  <c r="F3926" i="10"/>
  <c r="E3927" i="10"/>
  <c r="F3927" i="10"/>
  <c r="E3928" i="10"/>
  <c r="F3928" i="10"/>
  <c r="E3929" i="10"/>
  <c r="F3929" i="10"/>
  <c r="E3930" i="10"/>
  <c r="F3930" i="10"/>
  <c r="E3931" i="10"/>
  <c r="F3931" i="10"/>
  <c r="E3932" i="10"/>
  <c r="F3932" i="10"/>
  <c r="E3933" i="10"/>
  <c r="F3933" i="10"/>
  <c r="E3934" i="10"/>
  <c r="F3934" i="10"/>
  <c r="E3935" i="10"/>
  <c r="F3935" i="10"/>
  <c r="E3936" i="10"/>
  <c r="F3936" i="10"/>
  <c r="E3937" i="10"/>
  <c r="F3937" i="10"/>
  <c r="E3938" i="10"/>
  <c r="F3938" i="10"/>
  <c r="E3939" i="10"/>
  <c r="F3939" i="10"/>
  <c r="E3940" i="10"/>
  <c r="F3940" i="10"/>
  <c r="E3941" i="10"/>
  <c r="F3941" i="10"/>
  <c r="E3942" i="10"/>
  <c r="F3942" i="10"/>
  <c r="E3943" i="10"/>
  <c r="F3943" i="10"/>
  <c r="E3944" i="10"/>
  <c r="F3944" i="10"/>
  <c r="E3945" i="10"/>
  <c r="F3945" i="10"/>
  <c r="E3946" i="10"/>
  <c r="F3946" i="10"/>
  <c r="E3947" i="10"/>
  <c r="F3947" i="10"/>
  <c r="E3948" i="10"/>
  <c r="F3948" i="10"/>
  <c r="E3949" i="10"/>
  <c r="F3949" i="10"/>
  <c r="E3950" i="10"/>
  <c r="F3950" i="10"/>
  <c r="E3951" i="10"/>
  <c r="F3951" i="10"/>
  <c r="E3952" i="10"/>
  <c r="F3952" i="10"/>
  <c r="E3953" i="10"/>
  <c r="F3953" i="10"/>
  <c r="E3954" i="10"/>
  <c r="F3954" i="10"/>
  <c r="E3955" i="10"/>
  <c r="F3955" i="10"/>
  <c r="E3956" i="10"/>
  <c r="F3956" i="10"/>
  <c r="E3957" i="10"/>
  <c r="F3957" i="10"/>
  <c r="E3958" i="10"/>
  <c r="F3958" i="10"/>
  <c r="E3959" i="10"/>
  <c r="F3959" i="10"/>
  <c r="E3960" i="10"/>
  <c r="F3960" i="10"/>
  <c r="E3961" i="10"/>
  <c r="F3961" i="10"/>
  <c r="E3962" i="10"/>
  <c r="F3962" i="10"/>
  <c r="E3963" i="10"/>
  <c r="F3963" i="10"/>
  <c r="E3964" i="10"/>
  <c r="F3964" i="10"/>
  <c r="E3965" i="10"/>
  <c r="F3965" i="10"/>
  <c r="E3966" i="10"/>
  <c r="F3966" i="10"/>
  <c r="E3967" i="10"/>
  <c r="F3967" i="10"/>
  <c r="E3968" i="10"/>
  <c r="F3968" i="10"/>
  <c r="E3969" i="10"/>
  <c r="F3969" i="10"/>
  <c r="E3970" i="10"/>
  <c r="F3970" i="10"/>
  <c r="E3971" i="10"/>
  <c r="F3971" i="10"/>
  <c r="E3972" i="10"/>
  <c r="F3972" i="10"/>
  <c r="E3973" i="10"/>
  <c r="F3973" i="10"/>
  <c r="E3974" i="10"/>
  <c r="F3974" i="10"/>
  <c r="E3975" i="10"/>
  <c r="F3975" i="10"/>
  <c r="E3976" i="10"/>
  <c r="F3976" i="10"/>
  <c r="E3977" i="10"/>
  <c r="F3977" i="10"/>
  <c r="E3978" i="10"/>
  <c r="F3978" i="10"/>
  <c r="E3979" i="10"/>
  <c r="F3979" i="10"/>
  <c r="E3980" i="10"/>
  <c r="F3980" i="10"/>
  <c r="E3981" i="10"/>
  <c r="F3981" i="10"/>
  <c r="E3982" i="10"/>
  <c r="F3982" i="10"/>
  <c r="E3983" i="10"/>
  <c r="F3983" i="10"/>
  <c r="E3984" i="10"/>
  <c r="F3984" i="10"/>
  <c r="E3985" i="10"/>
  <c r="F3985" i="10"/>
  <c r="E3986" i="10"/>
  <c r="F3986" i="10"/>
  <c r="E3987" i="10"/>
  <c r="F3987" i="10"/>
  <c r="E3988" i="10"/>
  <c r="F3988" i="10"/>
  <c r="E3989" i="10"/>
  <c r="F3989" i="10"/>
  <c r="E3990" i="10"/>
  <c r="F3990" i="10"/>
  <c r="E3991" i="10"/>
  <c r="F3991" i="10"/>
  <c r="E3992" i="10"/>
  <c r="F3992" i="10"/>
  <c r="E3993" i="10"/>
  <c r="F3993" i="10"/>
  <c r="E3994" i="10"/>
  <c r="F3994" i="10"/>
  <c r="E3995" i="10"/>
  <c r="F3995" i="10"/>
  <c r="E3996" i="10"/>
  <c r="F3996" i="10"/>
  <c r="E3997" i="10"/>
  <c r="F3997" i="10"/>
  <c r="E3998" i="10"/>
  <c r="F3998" i="10"/>
  <c r="E3999" i="10"/>
  <c r="F3999" i="10"/>
  <c r="E4000" i="10"/>
  <c r="F4000" i="10"/>
  <c r="E4001" i="10"/>
  <c r="F4001" i="10"/>
  <c r="E4002" i="10"/>
  <c r="F4002" i="10"/>
  <c r="E4003" i="10"/>
  <c r="F4003" i="10"/>
  <c r="E4004" i="10"/>
  <c r="F4004" i="10"/>
  <c r="E4005" i="10"/>
  <c r="F4005" i="10"/>
  <c r="E4006" i="10"/>
  <c r="F4006" i="10"/>
  <c r="E4007" i="10"/>
  <c r="F4007" i="10"/>
  <c r="E4008" i="10"/>
  <c r="F4008" i="10"/>
  <c r="E4009" i="10"/>
  <c r="F4009" i="10"/>
  <c r="E4010" i="10"/>
  <c r="F4010" i="10"/>
  <c r="E4011" i="10"/>
  <c r="F4011" i="10"/>
  <c r="E4012" i="10"/>
  <c r="F4012" i="10"/>
  <c r="E4013" i="10"/>
  <c r="F4013" i="10"/>
  <c r="E4014" i="10"/>
  <c r="F4014" i="10"/>
  <c r="E4015" i="10"/>
  <c r="F4015" i="10"/>
  <c r="E4016" i="10"/>
  <c r="F4016" i="10"/>
  <c r="E4017" i="10"/>
  <c r="F4017" i="10"/>
  <c r="E4018" i="10"/>
  <c r="F4018" i="10"/>
  <c r="E4019" i="10"/>
  <c r="F4019" i="10"/>
  <c r="E4020" i="10"/>
  <c r="F4020" i="10"/>
  <c r="E4021" i="10"/>
  <c r="F4021" i="10"/>
  <c r="E4022" i="10"/>
  <c r="F4022" i="10"/>
  <c r="E4023" i="10"/>
  <c r="F4023" i="10"/>
  <c r="E4024" i="10"/>
  <c r="F4024" i="10"/>
  <c r="E4025" i="10"/>
  <c r="F4025" i="10"/>
  <c r="E4026" i="10"/>
  <c r="F4026" i="10"/>
  <c r="E4027" i="10"/>
  <c r="F4027" i="10"/>
  <c r="E4028" i="10"/>
  <c r="F4028" i="10"/>
  <c r="E4029" i="10"/>
  <c r="F4029" i="10"/>
  <c r="E4030" i="10"/>
  <c r="F4030" i="10"/>
  <c r="E4031" i="10"/>
  <c r="F4031" i="10"/>
  <c r="E4032" i="10"/>
  <c r="F4032" i="10"/>
  <c r="E4033" i="10"/>
  <c r="F4033" i="10"/>
  <c r="E4034" i="10"/>
  <c r="F4034" i="10"/>
  <c r="E4035" i="10"/>
  <c r="F4035" i="10"/>
  <c r="E4036" i="10"/>
  <c r="F4036" i="10"/>
  <c r="E4037" i="10"/>
  <c r="F4037" i="10"/>
  <c r="E4038" i="10"/>
  <c r="F4038" i="10"/>
  <c r="E4039" i="10"/>
  <c r="F4039" i="10"/>
  <c r="E4040" i="10"/>
  <c r="F4040" i="10"/>
  <c r="E4041" i="10"/>
  <c r="F4041" i="10"/>
  <c r="E4042" i="10"/>
  <c r="F4042" i="10"/>
  <c r="E4043" i="10"/>
  <c r="F4043" i="10"/>
  <c r="E4044" i="10"/>
  <c r="F4044" i="10"/>
  <c r="E4045" i="10"/>
  <c r="F4045" i="10"/>
  <c r="E4046" i="10"/>
  <c r="F4046" i="10"/>
  <c r="E4047" i="10"/>
  <c r="F4047" i="10"/>
  <c r="E4048" i="10"/>
  <c r="F4048" i="10"/>
  <c r="E4049" i="10"/>
  <c r="F4049" i="10"/>
  <c r="E4050" i="10"/>
  <c r="F4050" i="10"/>
  <c r="E4051" i="10"/>
  <c r="F4051" i="10"/>
  <c r="E4052" i="10"/>
  <c r="F4052" i="10"/>
  <c r="E4053" i="10"/>
  <c r="F4053" i="10"/>
  <c r="E4054" i="10"/>
  <c r="F4054" i="10"/>
  <c r="E4055" i="10"/>
  <c r="F4055" i="10"/>
  <c r="E4056" i="10"/>
  <c r="F4056" i="10"/>
  <c r="E4057" i="10"/>
  <c r="F4057" i="10"/>
  <c r="E4058" i="10"/>
  <c r="F4058" i="10"/>
  <c r="E4059" i="10"/>
  <c r="F4059" i="10"/>
  <c r="E4060" i="10"/>
  <c r="F4060" i="10"/>
  <c r="E4061" i="10"/>
  <c r="F4061" i="10"/>
  <c r="E4062" i="10"/>
  <c r="F4062" i="10"/>
  <c r="E4063" i="10"/>
  <c r="F4063" i="10"/>
  <c r="E4064" i="10"/>
  <c r="F4064" i="10"/>
  <c r="E4065" i="10"/>
  <c r="F4065" i="10"/>
  <c r="E4066" i="10"/>
  <c r="F4066" i="10"/>
  <c r="E4067" i="10"/>
  <c r="F4067" i="10"/>
  <c r="E4068" i="10"/>
  <c r="F4068" i="10"/>
  <c r="E4069" i="10"/>
  <c r="F4069" i="10"/>
  <c r="E4070" i="10"/>
  <c r="F4070" i="10"/>
  <c r="E4071" i="10"/>
  <c r="F4071" i="10"/>
  <c r="E4072" i="10"/>
  <c r="F4072" i="10"/>
  <c r="E4073" i="10"/>
  <c r="F4073" i="10"/>
  <c r="E4074" i="10"/>
  <c r="F4074" i="10"/>
  <c r="E4075" i="10"/>
  <c r="F4075" i="10"/>
  <c r="E4076" i="10"/>
  <c r="F4076" i="10"/>
  <c r="E4077" i="10"/>
  <c r="F4077" i="10"/>
  <c r="E4078" i="10"/>
  <c r="F4078" i="10"/>
  <c r="E4079" i="10"/>
  <c r="F4079" i="10"/>
  <c r="E4080" i="10"/>
  <c r="F4080" i="10"/>
  <c r="E4081" i="10"/>
  <c r="F4081" i="10"/>
  <c r="E4082" i="10"/>
  <c r="F4082" i="10"/>
  <c r="E4083" i="10"/>
  <c r="F4083" i="10"/>
  <c r="E4084" i="10"/>
  <c r="F4084" i="10"/>
  <c r="E4085" i="10"/>
  <c r="F4085" i="10"/>
  <c r="E4086" i="10"/>
  <c r="F4086" i="10"/>
  <c r="E4087" i="10"/>
  <c r="F4087" i="10"/>
  <c r="E4088" i="10"/>
  <c r="F4088" i="10"/>
  <c r="E4089" i="10"/>
  <c r="F4089" i="10"/>
  <c r="E4090" i="10"/>
  <c r="F4090" i="10"/>
  <c r="E4091" i="10"/>
  <c r="F4091" i="10"/>
  <c r="E4092" i="10"/>
  <c r="F4092" i="10"/>
  <c r="E4093" i="10"/>
  <c r="F4093" i="10"/>
  <c r="E4094" i="10"/>
  <c r="F4094" i="10"/>
  <c r="E4095" i="10"/>
  <c r="F4095" i="10"/>
  <c r="E4096" i="10"/>
  <c r="F4096" i="10"/>
  <c r="E4097" i="10"/>
  <c r="F4097" i="10"/>
  <c r="E4098" i="10"/>
  <c r="F4098" i="10"/>
  <c r="E4099" i="10"/>
  <c r="F4099" i="10"/>
  <c r="E4100" i="10"/>
  <c r="F4100" i="10"/>
  <c r="E4101" i="10"/>
  <c r="F4101" i="10"/>
  <c r="E4102" i="10"/>
  <c r="F4102" i="10"/>
  <c r="E4103" i="10"/>
  <c r="F4103" i="10"/>
  <c r="E4104" i="10"/>
  <c r="F4104" i="10"/>
  <c r="E4105" i="10"/>
  <c r="F4105" i="10"/>
  <c r="E4106" i="10"/>
  <c r="F4106" i="10"/>
  <c r="E4107" i="10"/>
  <c r="F4107" i="10"/>
  <c r="E4108" i="10"/>
  <c r="F4108" i="10"/>
  <c r="E4109" i="10"/>
  <c r="F4109" i="10"/>
  <c r="E4110" i="10"/>
  <c r="F4110" i="10"/>
  <c r="E4111" i="10"/>
  <c r="F4111" i="10"/>
  <c r="E4112" i="10"/>
  <c r="F4112" i="10"/>
  <c r="E4113" i="10"/>
  <c r="F4113" i="10"/>
  <c r="E4114" i="10"/>
  <c r="F4114" i="10"/>
  <c r="E4115" i="10"/>
  <c r="F4115" i="10"/>
  <c r="E4116" i="10"/>
  <c r="F4116" i="10"/>
  <c r="E4117" i="10"/>
  <c r="F4117" i="10"/>
  <c r="E4118" i="10"/>
  <c r="F4118" i="10"/>
  <c r="E4119" i="10"/>
  <c r="F4119" i="10"/>
  <c r="E4120" i="10"/>
  <c r="F4120" i="10"/>
  <c r="E4121" i="10"/>
  <c r="F4121" i="10"/>
  <c r="E4122" i="10"/>
  <c r="F4122" i="10"/>
  <c r="E4123" i="10"/>
  <c r="F4123" i="10"/>
  <c r="E4124" i="10"/>
  <c r="F4124" i="10"/>
  <c r="E4125" i="10"/>
  <c r="F4125" i="10"/>
  <c r="E4126" i="10"/>
  <c r="F4126" i="10"/>
  <c r="E4127" i="10"/>
  <c r="F4127" i="10"/>
  <c r="E4128" i="10"/>
  <c r="F4128" i="10"/>
  <c r="E4129" i="10"/>
  <c r="F4129" i="10"/>
  <c r="E4130" i="10"/>
  <c r="F4130" i="10"/>
  <c r="E4131" i="10"/>
  <c r="F4131" i="10"/>
  <c r="E4132" i="10"/>
  <c r="F4132" i="10"/>
  <c r="E4133" i="10"/>
  <c r="F4133" i="10"/>
  <c r="E4134" i="10"/>
  <c r="F4134" i="10"/>
  <c r="E4135" i="10"/>
  <c r="F4135" i="10"/>
  <c r="E4136" i="10"/>
  <c r="F4136" i="10"/>
  <c r="E4137" i="10"/>
  <c r="F4137" i="10"/>
  <c r="E4138" i="10"/>
  <c r="F4138" i="10"/>
  <c r="E4139" i="10"/>
  <c r="F4139" i="10"/>
  <c r="E4140" i="10"/>
  <c r="F4140" i="10"/>
  <c r="E4141" i="10"/>
  <c r="F4141" i="10"/>
  <c r="E4142" i="10"/>
  <c r="F4142" i="10"/>
  <c r="E4143" i="10"/>
  <c r="F4143" i="10"/>
  <c r="E4144" i="10"/>
  <c r="F4144" i="10"/>
  <c r="E4145" i="10"/>
  <c r="F4145" i="10"/>
  <c r="E4146" i="10"/>
  <c r="F4146" i="10"/>
  <c r="E4147" i="10"/>
  <c r="F4147" i="10"/>
  <c r="E4148" i="10"/>
  <c r="F4148" i="10"/>
  <c r="E4149" i="10"/>
  <c r="F4149" i="10"/>
  <c r="E4150" i="10"/>
  <c r="F4150" i="10"/>
  <c r="E4151" i="10"/>
  <c r="F4151" i="10"/>
  <c r="E4152" i="10"/>
  <c r="F4152" i="10"/>
  <c r="E4153" i="10"/>
  <c r="F4153" i="10"/>
  <c r="E4154" i="10"/>
  <c r="F4154" i="10"/>
  <c r="E4155" i="10"/>
  <c r="F4155" i="10"/>
  <c r="E4156" i="10"/>
  <c r="F4156" i="10"/>
  <c r="E4157" i="10"/>
  <c r="F4157" i="10"/>
  <c r="E4158" i="10"/>
  <c r="F4158" i="10"/>
  <c r="E4159" i="10"/>
  <c r="F4159" i="10"/>
  <c r="E4160" i="10"/>
  <c r="F4160" i="10"/>
  <c r="E4161" i="10"/>
  <c r="F4161" i="10"/>
  <c r="E4162" i="10"/>
  <c r="F4162" i="10"/>
  <c r="E4163" i="10"/>
  <c r="F4163" i="10"/>
  <c r="E4164" i="10"/>
  <c r="F4164" i="10"/>
  <c r="E4165" i="10"/>
  <c r="F4165" i="10"/>
  <c r="E4166" i="10"/>
  <c r="F4166" i="10"/>
  <c r="E4167" i="10"/>
  <c r="F4167" i="10"/>
  <c r="E4168" i="10"/>
  <c r="F4168" i="10"/>
  <c r="E4169" i="10"/>
  <c r="F4169" i="10"/>
  <c r="E4170" i="10"/>
  <c r="F4170" i="10"/>
  <c r="E4171" i="10"/>
  <c r="F4171" i="10"/>
  <c r="E4172" i="10"/>
  <c r="F4172" i="10"/>
  <c r="E4173" i="10"/>
  <c r="F4173" i="10"/>
  <c r="E4174" i="10"/>
  <c r="F4174" i="10"/>
  <c r="E4175" i="10"/>
  <c r="F4175" i="10"/>
  <c r="E4176" i="10"/>
  <c r="F4176" i="10"/>
  <c r="E4177" i="10"/>
  <c r="F4177" i="10"/>
  <c r="E4178" i="10"/>
  <c r="F4178" i="10"/>
  <c r="E4179" i="10"/>
  <c r="F4179" i="10"/>
  <c r="E4180" i="10"/>
  <c r="F4180" i="10"/>
  <c r="E4181" i="10"/>
  <c r="F4181" i="10"/>
  <c r="E4182" i="10"/>
  <c r="F4182" i="10"/>
  <c r="E4183" i="10"/>
  <c r="F4183" i="10"/>
  <c r="E4184" i="10"/>
  <c r="F4184" i="10"/>
  <c r="E4185" i="10"/>
  <c r="F4185" i="10"/>
  <c r="E4186" i="10"/>
  <c r="F4186" i="10"/>
  <c r="E4187" i="10"/>
  <c r="F4187" i="10"/>
  <c r="E4188" i="10"/>
  <c r="F4188" i="10"/>
  <c r="E4189" i="10"/>
  <c r="F4189" i="10"/>
  <c r="E4190" i="10"/>
  <c r="F4190" i="10"/>
  <c r="E4191" i="10"/>
  <c r="F4191" i="10"/>
  <c r="E4192" i="10"/>
  <c r="F4192" i="10"/>
  <c r="E4193" i="10"/>
  <c r="F4193" i="10"/>
  <c r="E4194" i="10"/>
  <c r="F4194" i="10"/>
  <c r="E4195" i="10"/>
  <c r="F4195" i="10"/>
  <c r="E4196" i="10"/>
  <c r="F4196" i="10"/>
  <c r="E4197" i="10"/>
  <c r="F4197" i="10"/>
  <c r="E4198" i="10"/>
  <c r="F4198" i="10"/>
  <c r="E4199" i="10"/>
  <c r="F4199" i="10"/>
  <c r="E4200" i="10"/>
  <c r="F4200" i="10"/>
  <c r="E4201" i="10"/>
  <c r="F4201" i="10"/>
  <c r="E4202" i="10"/>
  <c r="F4202" i="10"/>
  <c r="E4203" i="10"/>
  <c r="F4203" i="10"/>
  <c r="E4204" i="10"/>
  <c r="F4204" i="10"/>
  <c r="E4205" i="10"/>
  <c r="F4205" i="10"/>
  <c r="E4206" i="10"/>
  <c r="F4206" i="10"/>
  <c r="E4207" i="10"/>
  <c r="F4207" i="10"/>
  <c r="E4208" i="10"/>
  <c r="F4208" i="10"/>
  <c r="E4209" i="10"/>
  <c r="F4209" i="10"/>
  <c r="E4210" i="10"/>
  <c r="F4210" i="10"/>
  <c r="E4211" i="10"/>
  <c r="F4211" i="10"/>
  <c r="E4212" i="10"/>
  <c r="F4212" i="10"/>
  <c r="E4213" i="10"/>
  <c r="F4213" i="10"/>
  <c r="E4214" i="10"/>
  <c r="F4214" i="10"/>
  <c r="E4215" i="10"/>
  <c r="F4215" i="10"/>
  <c r="E4216" i="10"/>
  <c r="F4216" i="10"/>
  <c r="E4217" i="10"/>
  <c r="F4217" i="10"/>
  <c r="E4218" i="10"/>
  <c r="F4218" i="10"/>
  <c r="E4219" i="10"/>
  <c r="F4219" i="10"/>
  <c r="E4220" i="10"/>
  <c r="F4220" i="10"/>
  <c r="E4221" i="10"/>
  <c r="F4221" i="10"/>
  <c r="E4222" i="10"/>
  <c r="F4222" i="10"/>
  <c r="E4223" i="10"/>
  <c r="F4223" i="10"/>
  <c r="E4224" i="10"/>
  <c r="F4224" i="10"/>
  <c r="E4225" i="10"/>
  <c r="F4225" i="10"/>
  <c r="E4226" i="10"/>
  <c r="F4226" i="10"/>
  <c r="E4227" i="10"/>
  <c r="F4227" i="10"/>
  <c r="E4228" i="10"/>
  <c r="F4228" i="10"/>
  <c r="E4229" i="10"/>
  <c r="F4229" i="10"/>
  <c r="E4230" i="10"/>
  <c r="F4230" i="10"/>
  <c r="E4231" i="10"/>
  <c r="F4231" i="10"/>
  <c r="E4232" i="10"/>
  <c r="F4232" i="10"/>
  <c r="E4233" i="10"/>
  <c r="F4233" i="10"/>
  <c r="E4234" i="10"/>
  <c r="F4234" i="10"/>
  <c r="E4235" i="10"/>
  <c r="F4235" i="10"/>
  <c r="E4236" i="10"/>
  <c r="F4236" i="10"/>
  <c r="E4237" i="10"/>
  <c r="F4237" i="10"/>
  <c r="E4238" i="10"/>
  <c r="F4238" i="10"/>
  <c r="E4239" i="10"/>
  <c r="F4239" i="10"/>
  <c r="E4240" i="10"/>
  <c r="F4240" i="10"/>
  <c r="E4241" i="10"/>
  <c r="F4241" i="10"/>
  <c r="E4242" i="10"/>
  <c r="F4242" i="10"/>
  <c r="E4243" i="10"/>
  <c r="F4243" i="10"/>
  <c r="E4244" i="10"/>
  <c r="F4244" i="10"/>
  <c r="E4245" i="10"/>
  <c r="F4245" i="10"/>
  <c r="E4246" i="10"/>
  <c r="F4246" i="10"/>
  <c r="E4247" i="10"/>
  <c r="F4247" i="10"/>
  <c r="E4248" i="10"/>
  <c r="F4248" i="10"/>
  <c r="E4249" i="10"/>
  <c r="F4249" i="10"/>
  <c r="E4250" i="10"/>
  <c r="F4250" i="10"/>
  <c r="E4251" i="10"/>
  <c r="F4251" i="10"/>
  <c r="E4252" i="10"/>
  <c r="F4252" i="10"/>
  <c r="E4253" i="10"/>
  <c r="F4253" i="10"/>
  <c r="E4254" i="10"/>
  <c r="F4254" i="10"/>
  <c r="E4255" i="10"/>
  <c r="F4255" i="10"/>
  <c r="E4256" i="10"/>
  <c r="F4256" i="10"/>
  <c r="E4257" i="10"/>
  <c r="F4257" i="10"/>
  <c r="E4258" i="10"/>
  <c r="F4258" i="10"/>
  <c r="E4259" i="10"/>
  <c r="F4259" i="10"/>
  <c r="E4260" i="10"/>
  <c r="F4260" i="10"/>
  <c r="E4261" i="10"/>
  <c r="F4261" i="10"/>
  <c r="E4262" i="10"/>
  <c r="F4262" i="10"/>
  <c r="E4263" i="10"/>
  <c r="F4263" i="10"/>
  <c r="E4264" i="10"/>
  <c r="F4264" i="10"/>
  <c r="E4265" i="10"/>
  <c r="F4265" i="10"/>
  <c r="E4266" i="10"/>
  <c r="F4266" i="10"/>
  <c r="E4267" i="10"/>
  <c r="F4267" i="10"/>
  <c r="E4268" i="10"/>
  <c r="F4268" i="10"/>
  <c r="E4269" i="10"/>
  <c r="F4269" i="10"/>
  <c r="E4270" i="10"/>
  <c r="F4270" i="10"/>
  <c r="E4271" i="10"/>
  <c r="F4271" i="10"/>
  <c r="E4272" i="10"/>
  <c r="F4272" i="10"/>
  <c r="E4273" i="10"/>
  <c r="F4273" i="10"/>
  <c r="E4274" i="10"/>
  <c r="F4274" i="10"/>
  <c r="E4275" i="10"/>
  <c r="F4275" i="10"/>
  <c r="E4276" i="10"/>
  <c r="F4276" i="10"/>
  <c r="E4277" i="10"/>
  <c r="F4277" i="10"/>
  <c r="E4278" i="10"/>
  <c r="F4278" i="10"/>
  <c r="E4279" i="10"/>
  <c r="F4279" i="10"/>
  <c r="E4280" i="10"/>
  <c r="F4280" i="10"/>
  <c r="E4281" i="10"/>
  <c r="F4281" i="10"/>
  <c r="E4282" i="10"/>
  <c r="F4282" i="10"/>
  <c r="E4283" i="10"/>
  <c r="F4283" i="10"/>
  <c r="E4284" i="10"/>
  <c r="F4284" i="10"/>
  <c r="E4285" i="10"/>
  <c r="F4285" i="10"/>
  <c r="E4286" i="10"/>
  <c r="F4286" i="10"/>
  <c r="E4287" i="10"/>
  <c r="F4287" i="10"/>
  <c r="E4288" i="10"/>
  <c r="F4288" i="10"/>
  <c r="E4289" i="10"/>
  <c r="F4289" i="10"/>
  <c r="E4290" i="10"/>
  <c r="F4290" i="10"/>
  <c r="E4291" i="10"/>
  <c r="F4291" i="10"/>
  <c r="E4292" i="10"/>
  <c r="F4292" i="10"/>
  <c r="E4293" i="10"/>
  <c r="F4293" i="10"/>
  <c r="E4294" i="10"/>
  <c r="F4294" i="10"/>
  <c r="E4295" i="10"/>
  <c r="F4295" i="10"/>
  <c r="E4296" i="10"/>
  <c r="F4296" i="10"/>
  <c r="E4297" i="10"/>
  <c r="F4297" i="10"/>
  <c r="E4298" i="10"/>
  <c r="F4298" i="10"/>
  <c r="E4299" i="10"/>
  <c r="F4299" i="10"/>
  <c r="E4300" i="10"/>
  <c r="F4300" i="10"/>
  <c r="E4301" i="10"/>
  <c r="F4301" i="10"/>
  <c r="E4302" i="10"/>
  <c r="F4302" i="10"/>
  <c r="E4303" i="10"/>
  <c r="F4303" i="10"/>
  <c r="E4304" i="10"/>
  <c r="F4304" i="10"/>
  <c r="E4305" i="10"/>
  <c r="F4305" i="10"/>
  <c r="E4306" i="10"/>
  <c r="F4306" i="10"/>
  <c r="E4307" i="10"/>
  <c r="F4307" i="10"/>
  <c r="E4308" i="10"/>
  <c r="F4308" i="10"/>
  <c r="E4309" i="10"/>
  <c r="F4309" i="10"/>
  <c r="E4310" i="10"/>
  <c r="F4310" i="10"/>
  <c r="E4311" i="10"/>
  <c r="F4311" i="10"/>
  <c r="E4312" i="10"/>
  <c r="F4312" i="10"/>
  <c r="E4313" i="10"/>
  <c r="F4313" i="10"/>
  <c r="E4314" i="10"/>
  <c r="F4314" i="10"/>
  <c r="E4315" i="10"/>
  <c r="F4315" i="10"/>
  <c r="E4316" i="10"/>
  <c r="F4316" i="10"/>
  <c r="E4317" i="10"/>
  <c r="F4317" i="10"/>
  <c r="E4318" i="10"/>
  <c r="F4318" i="10"/>
  <c r="E4319" i="10"/>
  <c r="F4319" i="10"/>
  <c r="E4320" i="10"/>
  <c r="F4320" i="10"/>
  <c r="E4321" i="10"/>
  <c r="F4321" i="10"/>
  <c r="E4322" i="10"/>
  <c r="F4322" i="10"/>
  <c r="E4323" i="10"/>
  <c r="F4323" i="10"/>
  <c r="E4324" i="10"/>
  <c r="F4324" i="10"/>
  <c r="E4325" i="10"/>
  <c r="F4325" i="10"/>
  <c r="E4326" i="10"/>
  <c r="F4326" i="10"/>
  <c r="E4327" i="10"/>
  <c r="F4327" i="10"/>
  <c r="E4328" i="10"/>
  <c r="F4328" i="10"/>
  <c r="E4329" i="10"/>
  <c r="F4329" i="10"/>
  <c r="E4330" i="10"/>
  <c r="F4330" i="10"/>
  <c r="E4331" i="10"/>
  <c r="F4331" i="10"/>
  <c r="E4332" i="10"/>
  <c r="F4332" i="10"/>
  <c r="E4333" i="10"/>
  <c r="F4333" i="10"/>
  <c r="E4334" i="10"/>
  <c r="F4334" i="10"/>
  <c r="E4335" i="10"/>
  <c r="F4335" i="10"/>
  <c r="E4336" i="10"/>
  <c r="F4336" i="10"/>
  <c r="E4337" i="10"/>
  <c r="F4337" i="10"/>
  <c r="E4338" i="10"/>
  <c r="F4338" i="10"/>
  <c r="E4339" i="10"/>
  <c r="F4339" i="10"/>
  <c r="E4340" i="10"/>
  <c r="F4340" i="10"/>
  <c r="E4341" i="10"/>
  <c r="F4341" i="10"/>
  <c r="E4342" i="10"/>
  <c r="F4342" i="10"/>
  <c r="E4343" i="10"/>
  <c r="F4343" i="10"/>
  <c r="E4344" i="10"/>
  <c r="F4344" i="10"/>
  <c r="E4345" i="10"/>
  <c r="F4345" i="10"/>
  <c r="E4346" i="10"/>
  <c r="F4346" i="10"/>
  <c r="E4347" i="10"/>
  <c r="F4347" i="10"/>
  <c r="E4348" i="10"/>
  <c r="F4348" i="10"/>
  <c r="E4349" i="10"/>
  <c r="F4349" i="10"/>
  <c r="E4350" i="10"/>
  <c r="F4350" i="10"/>
  <c r="E4351" i="10"/>
  <c r="F4351" i="10"/>
  <c r="E4352" i="10"/>
  <c r="F4352" i="10"/>
  <c r="E4353" i="10"/>
  <c r="F4353" i="10"/>
  <c r="E4354" i="10"/>
  <c r="F4354" i="10"/>
  <c r="E4355" i="10"/>
  <c r="F4355" i="10"/>
  <c r="E4356" i="10"/>
  <c r="F4356" i="10"/>
  <c r="E4357" i="10"/>
  <c r="F4357" i="10"/>
  <c r="E4358" i="10"/>
  <c r="F4358" i="10"/>
  <c r="E4359" i="10"/>
  <c r="F4359" i="10"/>
  <c r="E4360" i="10"/>
  <c r="F4360" i="10"/>
  <c r="E4361" i="10"/>
  <c r="F4361" i="10"/>
  <c r="E4362" i="10"/>
  <c r="F4362" i="10"/>
  <c r="E4363" i="10"/>
  <c r="F4363" i="10"/>
  <c r="E4364" i="10"/>
  <c r="F4364" i="10"/>
  <c r="E4365" i="10"/>
  <c r="F4365" i="10"/>
  <c r="E4366" i="10"/>
  <c r="F4366" i="10"/>
  <c r="E4367" i="10"/>
  <c r="F4367" i="10"/>
  <c r="E4368" i="10"/>
  <c r="F4368" i="10"/>
  <c r="E4369" i="10"/>
  <c r="F4369" i="10"/>
  <c r="E4370" i="10"/>
  <c r="F4370" i="10"/>
  <c r="E4371" i="10"/>
  <c r="F4371" i="10"/>
  <c r="E4372" i="10"/>
  <c r="F4372" i="10"/>
  <c r="E4373" i="10"/>
  <c r="F4373" i="10"/>
  <c r="E4374" i="10"/>
  <c r="F4374" i="10"/>
  <c r="E4375" i="10"/>
  <c r="F4375" i="10"/>
  <c r="E4376" i="10"/>
  <c r="F4376" i="10"/>
  <c r="E4377" i="10"/>
  <c r="F4377" i="10"/>
  <c r="E4378" i="10"/>
  <c r="F4378" i="10"/>
  <c r="E4379" i="10"/>
  <c r="F4379" i="10"/>
  <c r="E4380" i="10"/>
  <c r="F4380" i="10"/>
  <c r="E4381" i="10"/>
  <c r="F4381" i="10"/>
  <c r="E4382" i="10"/>
  <c r="F4382" i="10"/>
  <c r="E4383" i="10"/>
  <c r="F4383" i="10"/>
  <c r="E4384" i="10"/>
  <c r="F4384" i="10"/>
  <c r="E4385" i="10"/>
  <c r="F4385" i="10"/>
  <c r="E4386" i="10"/>
  <c r="F4386" i="10"/>
  <c r="E4387" i="10"/>
  <c r="F4387" i="10"/>
  <c r="E4388" i="10"/>
  <c r="F4388" i="10"/>
  <c r="E4389" i="10"/>
  <c r="F4389" i="10"/>
  <c r="E4390" i="10"/>
  <c r="F4390" i="10"/>
  <c r="E4391" i="10"/>
  <c r="F4391" i="10"/>
  <c r="E4392" i="10"/>
  <c r="F4392" i="10"/>
  <c r="E4393" i="10"/>
  <c r="F4393" i="10"/>
  <c r="E4394" i="10"/>
  <c r="F4394" i="10"/>
  <c r="E4395" i="10"/>
  <c r="F4395" i="10"/>
  <c r="E4396" i="10"/>
  <c r="F4396" i="10"/>
  <c r="E4397" i="10"/>
  <c r="F4397" i="10"/>
  <c r="E4398" i="10"/>
  <c r="F4398" i="10"/>
  <c r="E4399" i="10"/>
  <c r="F4399" i="10"/>
  <c r="E4400" i="10"/>
  <c r="F4400" i="10"/>
  <c r="E4401" i="10"/>
  <c r="F4401" i="10"/>
  <c r="E4402" i="10"/>
  <c r="F4402" i="10"/>
  <c r="E4403" i="10"/>
  <c r="F4403" i="10"/>
  <c r="E4404" i="10"/>
  <c r="F4404" i="10"/>
  <c r="E4405" i="10"/>
  <c r="F4405" i="10"/>
  <c r="E4406" i="10"/>
  <c r="F4406" i="10"/>
  <c r="E4407" i="10"/>
  <c r="F4407" i="10"/>
  <c r="E4408" i="10"/>
  <c r="F4408" i="10"/>
  <c r="E4409" i="10"/>
  <c r="F4409" i="10"/>
  <c r="E4410" i="10"/>
  <c r="F4410" i="10"/>
  <c r="E4411" i="10"/>
  <c r="F4411" i="10"/>
  <c r="E4412" i="10"/>
  <c r="F4412" i="10"/>
  <c r="E4413" i="10"/>
  <c r="F4413" i="10"/>
  <c r="E4414" i="10"/>
  <c r="F4414" i="10"/>
  <c r="E4415" i="10"/>
  <c r="F4415" i="10"/>
  <c r="E4416" i="10"/>
  <c r="F4416" i="10"/>
  <c r="E4417" i="10"/>
  <c r="F4417" i="10"/>
  <c r="E4418" i="10"/>
  <c r="F4418" i="10"/>
  <c r="E4419" i="10"/>
  <c r="F4419" i="10"/>
  <c r="E4420" i="10"/>
  <c r="F4420" i="10"/>
  <c r="E4421" i="10"/>
  <c r="F4421" i="10"/>
  <c r="E4422" i="10"/>
  <c r="F4422" i="10"/>
  <c r="E4423" i="10"/>
  <c r="F4423" i="10"/>
  <c r="E4424" i="10"/>
  <c r="F4424" i="10"/>
  <c r="E4425" i="10"/>
  <c r="F4425" i="10"/>
  <c r="E4426" i="10"/>
  <c r="F4426" i="10"/>
  <c r="E4427" i="10"/>
  <c r="F4427" i="10"/>
  <c r="E4428" i="10"/>
  <c r="F4428" i="10"/>
  <c r="E4429" i="10"/>
  <c r="F4429" i="10"/>
  <c r="E4430" i="10"/>
  <c r="F4430" i="10"/>
  <c r="E4431" i="10"/>
  <c r="F4431" i="10"/>
  <c r="E4432" i="10"/>
  <c r="F4432" i="10"/>
  <c r="E4433" i="10"/>
  <c r="F4433" i="10"/>
  <c r="E4434" i="10"/>
  <c r="F4434" i="10"/>
  <c r="E4435" i="10"/>
  <c r="F4435" i="10"/>
  <c r="E4436" i="10"/>
  <c r="F4436" i="10"/>
  <c r="E4437" i="10"/>
  <c r="F4437" i="10"/>
  <c r="E4438" i="10"/>
  <c r="F4438" i="10"/>
  <c r="E4439" i="10"/>
  <c r="F4439" i="10"/>
  <c r="E4440" i="10"/>
  <c r="F4440" i="10"/>
  <c r="E4441" i="10"/>
  <c r="F4441" i="10"/>
  <c r="E4442" i="10"/>
  <c r="F4442" i="10"/>
  <c r="E4443" i="10"/>
  <c r="F4443" i="10"/>
  <c r="E4444" i="10"/>
  <c r="F4444" i="10"/>
  <c r="E4445" i="10"/>
  <c r="F4445" i="10"/>
  <c r="E4446" i="10"/>
  <c r="F4446" i="10"/>
  <c r="E4447" i="10"/>
  <c r="F4447" i="10"/>
  <c r="E4448" i="10"/>
  <c r="F4448" i="10"/>
  <c r="E4449" i="10"/>
  <c r="F4449" i="10"/>
  <c r="E4450" i="10"/>
  <c r="F4450" i="10"/>
  <c r="E4451" i="10"/>
  <c r="F4451" i="10"/>
  <c r="E4452" i="10"/>
  <c r="F4452" i="10"/>
  <c r="E4453" i="10"/>
  <c r="F4453" i="10"/>
  <c r="E4454" i="10"/>
  <c r="F4454" i="10"/>
  <c r="E4455" i="10"/>
  <c r="F4455" i="10"/>
  <c r="E4456" i="10"/>
  <c r="F4456" i="10"/>
  <c r="E4457" i="10"/>
  <c r="F4457" i="10"/>
  <c r="E4458" i="10"/>
  <c r="F4458" i="10"/>
  <c r="E4459" i="10"/>
  <c r="F4459" i="10"/>
  <c r="E4460" i="10"/>
  <c r="F4460" i="10"/>
  <c r="E4461" i="10"/>
  <c r="F4461" i="10"/>
  <c r="E4462" i="10"/>
  <c r="F4462" i="10"/>
  <c r="E4463" i="10"/>
  <c r="F4463" i="10"/>
  <c r="E4464" i="10"/>
  <c r="F4464" i="10"/>
  <c r="E4465" i="10"/>
  <c r="F4465" i="10"/>
  <c r="E4466" i="10"/>
  <c r="F4466" i="10"/>
  <c r="E4467" i="10"/>
  <c r="F4467" i="10"/>
  <c r="E4468" i="10"/>
  <c r="F4468" i="10"/>
  <c r="E4469" i="10"/>
  <c r="F4469" i="10"/>
  <c r="E4470" i="10"/>
  <c r="F4470" i="10"/>
  <c r="E4471" i="10"/>
  <c r="F4471" i="10"/>
  <c r="E4472" i="10"/>
  <c r="F4472" i="10"/>
  <c r="E4473" i="10"/>
  <c r="F4473" i="10"/>
  <c r="E4474" i="10"/>
  <c r="F4474" i="10"/>
  <c r="E4475" i="10"/>
  <c r="F4475" i="10"/>
  <c r="E4476" i="10"/>
  <c r="F4476" i="10"/>
  <c r="E4477" i="10"/>
  <c r="F4477" i="10"/>
  <c r="E4478" i="10"/>
  <c r="F4478" i="10"/>
  <c r="E4479" i="10"/>
  <c r="F4479" i="10"/>
  <c r="E4480" i="10"/>
  <c r="F4480" i="10"/>
  <c r="E4481" i="10"/>
  <c r="F4481" i="10"/>
  <c r="E4482" i="10"/>
  <c r="F4482" i="10"/>
  <c r="E4483" i="10"/>
  <c r="F4483" i="10"/>
  <c r="E4484" i="10"/>
  <c r="F4484" i="10"/>
  <c r="E4485" i="10"/>
  <c r="F4485" i="10"/>
  <c r="E4486" i="10"/>
  <c r="F4486" i="10"/>
  <c r="E4487" i="10"/>
  <c r="F4487" i="10"/>
  <c r="E4488" i="10"/>
  <c r="F4488" i="10"/>
  <c r="E4489" i="10"/>
  <c r="F4489" i="10"/>
  <c r="E4490" i="10"/>
  <c r="F4490" i="10"/>
  <c r="E4491" i="10"/>
  <c r="F4491" i="10"/>
  <c r="E4492" i="10"/>
  <c r="F4492" i="10"/>
  <c r="E4493" i="10"/>
  <c r="F4493" i="10"/>
  <c r="E4494" i="10"/>
  <c r="F4494" i="10"/>
  <c r="E4495" i="10"/>
  <c r="F4495" i="10"/>
  <c r="E4496" i="10"/>
  <c r="F4496" i="10"/>
  <c r="E4497" i="10"/>
  <c r="F4497" i="10"/>
  <c r="E4498" i="10"/>
  <c r="F4498" i="10"/>
  <c r="E4499" i="10"/>
  <c r="F4499" i="10"/>
  <c r="E4500" i="10"/>
  <c r="F4500" i="10"/>
  <c r="E4501" i="10"/>
  <c r="F4501" i="10"/>
  <c r="E4502" i="10"/>
  <c r="F4502" i="10"/>
  <c r="E4503" i="10"/>
  <c r="F4503" i="10"/>
  <c r="E4504" i="10"/>
  <c r="F4504" i="10"/>
  <c r="E4505" i="10"/>
  <c r="F4505" i="10"/>
  <c r="E4506" i="10"/>
  <c r="F4506" i="10"/>
  <c r="E4507" i="10"/>
  <c r="F4507" i="10"/>
  <c r="E4508" i="10"/>
  <c r="F4508" i="10"/>
  <c r="E4509" i="10"/>
  <c r="F4509" i="10"/>
  <c r="E4510" i="10"/>
  <c r="F4510" i="10"/>
  <c r="E4511" i="10"/>
  <c r="F4511" i="10"/>
  <c r="E4512" i="10"/>
  <c r="F4512" i="10"/>
  <c r="E4513" i="10"/>
  <c r="F4513" i="10"/>
  <c r="E4514" i="10"/>
  <c r="F4514" i="10"/>
  <c r="E4515" i="10"/>
  <c r="F4515" i="10"/>
  <c r="E4516" i="10"/>
  <c r="F4516" i="10"/>
  <c r="E4517" i="10"/>
  <c r="F4517" i="10"/>
  <c r="E4518" i="10"/>
  <c r="F4518" i="10"/>
  <c r="E4519" i="10"/>
  <c r="F4519" i="10"/>
  <c r="E4520" i="10"/>
  <c r="F4520" i="10"/>
  <c r="E4521" i="10"/>
  <c r="F4521" i="10"/>
  <c r="E4522" i="10"/>
  <c r="F4522" i="10"/>
  <c r="E4523" i="10"/>
  <c r="F4523" i="10"/>
  <c r="E4524" i="10"/>
  <c r="F4524" i="10"/>
  <c r="E4525" i="10"/>
  <c r="F4525" i="10"/>
  <c r="E4526" i="10"/>
  <c r="F4526" i="10"/>
  <c r="E4527" i="10"/>
  <c r="F4527" i="10"/>
  <c r="E4528" i="10"/>
  <c r="F4528" i="10"/>
  <c r="E4529" i="10"/>
  <c r="F4529" i="10"/>
  <c r="E4530" i="10"/>
  <c r="F4530" i="10"/>
  <c r="E4531" i="10"/>
  <c r="F4531" i="10"/>
  <c r="E4532" i="10"/>
  <c r="F4532" i="10"/>
  <c r="E4533" i="10"/>
  <c r="F4533" i="10"/>
  <c r="E4534" i="10"/>
  <c r="F4534" i="10"/>
  <c r="E4535" i="10"/>
  <c r="F4535" i="10"/>
  <c r="E4536" i="10"/>
  <c r="F4536" i="10"/>
  <c r="E4537" i="10"/>
  <c r="F4537" i="10"/>
  <c r="E4538" i="10"/>
  <c r="F4538" i="10"/>
  <c r="E4539" i="10"/>
  <c r="F4539" i="10"/>
  <c r="E4540" i="10"/>
  <c r="F4540" i="10"/>
  <c r="E4541" i="10"/>
  <c r="F4541" i="10"/>
  <c r="E4542" i="10"/>
  <c r="F4542" i="10"/>
  <c r="E4543" i="10"/>
  <c r="F4543" i="10"/>
  <c r="E4544" i="10"/>
  <c r="F4544" i="10"/>
  <c r="E4545" i="10"/>
  <c r="F4545" i="10"/>
  <c r="E4546" i="10"/>
  <c r="F4546" i="10"/>
  <c r="E4547" i="10"/>
  <c r="F4547" i="10"/>
  <c r="E4548" i="10"/>
  <c r="F4548" i="10"/>
  <c r="E4549" i="10"/>
  <c r="F4549" i="10"/>
  <c r="E4550" i="10"/>
  <c r="F4550" i="10"/>
  <c r="E4551" i="10"/>
  <c r="F4551" i="10"/>
  <c r="E4552" i="10"/>
  <c r="F4552" i="10"/>
  <c r="E4553" i="10"/>
  <c r="F4553" i="10"/>
  <c r="E4554" i="10"/>
  <c r="F4554" i="10"/>
  <c r="E4555" i="10"/>
  <c r="F4555" i="10"/>
  <c r="E4556" i="10"/>
  <c r="F4556" i="10"/>
  <c r="E4557" i="10"/>
  <c r="F4557" i="10"/>
  <c r="E4558" i="10"/>
  <c r="F4558" i="10"/>
  <c r="E4559" i="10"/>
  <c r="F4559" i="10"/>
  <c r="E4560" i="10"/>
  <c r="F4560" i="10"/>
  <c r="E4561" i="10"/>
  <c r="F4561" i="10"/>
  <c r="E4562" i="10"/>
  <c r="F4562" i="10"/>
  <c r="E4563" i="10"/>
  <c r="F4563" i="10"/>
  <c r="E4564" i="10"/>
  <c r="F4564" i="10"/>
  <c r="E4565" i="10"/>
  <c r="F4565" i="10"/>
  <c r="E4566" i="10"/>
  <c r="F4566" i="10"/>
  <c r="E4567" i="10"/>
  <c r="F4567" i="10"/>
  <c r="E4568" i="10"/>
  <c r="F4568" i="10"/>
  <c r="E4569" i="10"/>
  <c r="F4569" i="10"/>
  <c r="E4570" i="10"/>
  <c r="F4570" i="10"/>
  <c r="E4571" i="10"/>
  <c r="F4571" i="10"/>
  <c r="E4572" i="10"/>
  <c r="F4572" i="10"/>
  <c r="E4573" i="10"/>
  <c r="F4573" i="10"/>
  <c r="E4574" i="10"/>
  <c r="F4574" i="10"/>
  <c r="E4575" i="10"/>
  <c r="F4575" i="10"/>
  <c r="E4576" i="10"/>
  <c r="F4576" i="10"/>
  <c r="E4577" i="10"/>
  <c r="F4577" i="10"/>
  <c r="E4578" i="10"/>
  <c r="F4578" i="10"/>
  <c r="E4579" i="10"/>
  <c r="F4579" i="10"/>
  <c r="E4580" i="10"/>
  <c r="F4580" i="10"/>
  <c r="E4581" i="10"/>
  <c r="F4581" i="10"/>
  <c r="E4582" i="10"/>
  <c r="F4582" i="10"/>
  <c r="E4583" i="10"/>
  <c r="F4583" i="10"/>
  <c r="E4584" i="10"/>
  <c r="F4584" i="10"/>
  <c r="E4585" i="10"/>
  <c r="F4585" i="10"/>
  <c r="E4586" i="10"/>
  <c r="F4586" i="10"/>
  <c r="E4587" i="10"/>
  <c r="F4587" i="10"/>
  <c r="E4588" i="10"/>
  <c r="F4588" i="10"/>
  <c r="E4589" i="10"/>
  <c r="F4589" i="10"/>
  <c r="E4590" i="10"/>
  <c r="F4590" i="10"/>
  <c r="E4591" i="10"/>
  <c r="F4591" i="10"/>
  <c r="E4592" i="10"/>
  <c r="F4592" i="10"/>
  <c r="E4593" i="10"/>
  <c r="F4593" i="10"/>
  <c r="E4594" i="10"/>
  <c r="F4594" i="10"/>
  <c r="E4595" i="10"/>
  <c r="F4595" i="10"/>
  <c r="E4596" i="10"/>
  <c r="F4596" i="10"/>
  <c r="E4597" i="10"/>
  <c r="F4597" i="10"/>
  <c r="E4598" i="10"/>
  <c r="F4598" i="10"/>
  <c r="E4599" i="10"/>
  <c r="F4599" i="10"/>
  <c r="E4600" i="10"/>
  <c r="F4600" i="10"/>
  <c r="E4601" i="10"/>
  <c r="F4601" i="10"/>
  <c r="E4602" i="10"/>
  <c r="F4602" i="10"/>
  <c r="E4603" i="10"/>
  <c r="F4603" i="10"/>
  <c r="E4604" i="10"/>
  <c r="F4604" i="10"/>
  <c r="E4605" i="10"/>
  <c r="F4605" i="10"/>
  <c r="E4606" i="10"/>
  <c r="F4606" i="10"/>
  <c r="E4607" i="10"/>
  <c r="F4607" i="10"/>
  <c r="E4608" i="10"/>
  <c r="F4608" i="10"/>
  <c r="E4609" i="10"/>
  <c r="F4609" i="10"/>
  <c r="E4610" i="10"/>
  <c r="F4610" i="10"/>
  <c r="E4611" i="10"/>
  <c r="F4611" i="10"/>
  <c r="E4612" i="10"/>
  <c r="F4612" i="10"/>
  <c r="E4613" i="10"/>
  <c r="F4613" i="10"/>
  <c r="E4614" i="10"/>
  <c r="F4614" i="10"/>
  <c r="E4615" i="10"/>
  <c r="F4615" i="10"/>
  <c r="E4616" i="10"/>
  <c r="F4616" i="10"/>
  <c r="E4617" i="10"/>
  <c r="F4617" i="10"/>
  <c r="E4618" i="10"/>
  <c r="F4618" i="10"/>
  <c r="E4619" i="10"/>
  <c r="F4619" i="10"/>
  <c r="E4620" i="10"/>
  <c r="F4620" i="10"/>
  <c r="E4621" i="10"/>
  <c r="F4621" i="10"/>
  <c r="E4622" i="10"/>
  <c r="F4622" i="10"/>
  <c r="E4623" i="10"/>
  <c r="F4623" i="10"/>
  <c r="E4624" i="10"/>
  <c r="F4624" i="10"/>
  <c r="E4625" i="10"/>
  <c r="F4625" i="10"/>
  <c r="E4626" i="10"/>
  <c r="F4626" i="10"/>
  <c r="E4627" i="10"/>
  <c r="F4627" i="10"/>
  <c r="E4628" i="10"/>
  <c r="F4628" i="10"/>
  <c r="E4629" i="10"/>
  <c r="F4629" i="10"/>
  <c r="E4630" i="10"/>
  <c r="F4630" i="10"/>
  <c r="E4631" i="10"/>
  <c r="F4631" i="10"/>
  <c r="E4632" i="10"/>
  <c r="F4632" i="10"/>
  <c r="E4633" i="10"/>
  <c r="F4633" i="10"/>
  <c r="E4634" i="10"/>
  <c r="F4634" i="10"/>
  <c r="E4635" i="10"/>
  <c r="F4635" i="10"/>
  <c r="E4636" i="10"/>
  <c r="F4636" i="10"/>
  <c r="E4637" i="10"/>
  <c r="F4637" i="10"/>
  <c r="E4638" i="10"/>
  <c r="F4638" i="10"/>
  <c r="E4639" i="10"/>
  <c r="F4639" i="10"/>
  <c r="E4640" i="10"/>
  <c r="F4640" i="10"/>
  <c r="E4641" i="10"/>
  <c r="F4641" i="10"/>
  <c r="E4642" i="10"/>
  <c r="F4642" i="10"/>
  <c r="E4643" i="10"/>
  <c r="F4643" i="10"/>
  <c r="E4644" i="10"/>
  <c r="F4644" i="10"/>
  <c r="E4645" i="10"/>
  <c r="F4645" i="10"/>
  <c r="E4646" i="10"/>
  <c r="F4646" i="10"/>
  <c r="E4647" i="10"/>
  <c r="F4647" i="10"/>
  <c r="E4648" i="10"/>
  <c r="F4648" i="10"/>
  <c r="E4649" i="10"/>
  <c r="F4649" i="10"/>
  <c r="E4650" i="10"/>
  <c r="F4650" i="10"/>
  <c r="E4651" i="10"/>
  <c r="F4651" i="10"/>
  <c r="E4652" i="10"/>
  <c r="F4652" i="10"/>
  <c r="E4653" i="10"/>
  <c r="F4653" i="10"/>
  <c r="E4654" i="10"/>
  <c r="F4654" i="10"/>
  <c r="E4655" i="10"/>
  <c r="F4655" i="10"/>
  <c r="E4656" i="10"/>
  <c r="F4656" i="10"/>
  <c r="E4657" i="10"/>
  <c r="F4657" i="10"/>
  <c r="E4658" i="10"/>
  <c r="F4658" i="10"/>
  <c r="E4659" i="10"/>
  <c r="F4659" i="10"/>
  <c r="E4660" i="10"/>
  <c r="F4660" i="10"/>
  <c r="E4661" i="10"/>
  <c r="F4661" i="10"/>
  <c r="E4662" i="10"/>
  <c r="F4662" i="10"/>
  <c r="E4663" i="10"/>
  <c r="F4663" i="10"/>
  <c r="E4664" i="10"/>
  <c r="F4664" i="10"/>
  <c r="E4665" i="10"/>
  <c r="F4665" i="10"/>
  <c r="E4666" i="10"/>
  <c r="F4666" i="10"/>
  <c r="E4667" i="10"/>
  <c r="F4667" i="10"/>
  <c r="E4668" i="10"/>
  <c r="F4668" i="10"/>
  <c r="E4669" i="10"/>
  <c r="F4669" i="10"/>
  <c r="E4670" i="10"/>
  <c r="F4670" i="10"/>
  <c r="E4671" i="10"/>
  <c r="F4671" i="10"/>
  <c r="E4672" i="10"/>
  <c r="F4672" i="10"/>
  <c r="E4673" i="10"/>
  <c r="F4673" i="10"/>
  <c r="E4674" i="10"/>
  <c r="F4674" i="10"/>
  <c r="E4675" i="10"/>
  <c r="F4675" i="10"/>
  <c r="E4676" i="10"/>
  <c r="F4676" i="10"/>
  <c r="E4677" i="10"/>
  <c r="F4677" i="10"/>
  <c r="E4678" i="10"/>
  <c r="F4678" i="10"/>
  <c r="E4679" i="10"/>
  <c r="F4679" i="10"/>
  <c r="E4680" i="10"/>
  <c r="F4680" i="10"/>
  <c r="E4681" i="10"/>
  <c r="F4681" i="10"/>
  <c r="E4682" i="10"/>
  <c r="F4682" i="10"/>
  <c r="E4683" i="10"/>
  <c r="F4683" i="10"/>
  <c r="E4684" i="10"/>
  <c r="F4684" i="10"/>
  <c r="E4685" i="10"/>
  <c r="F4685" i="10"/>
  <c r="E4686" i="10"/>
  <c r="F4686" i="10"/>
  <c r="E4687" i="10"/>
  <c r="F4687" i="10"/>
  <c r="E4688" i="10"/>
  <c r="F4688" i="10"/>
  <c r="E4689" i="10"/>
  <c r="F4689" i="10"/>
  <c r="E4690" i="10"/>
  <c r="F4690" i="10"/>
  <c r="E4691" i="10"/>
  <c r="F4691" i="10"/>
  <c r="E4692" i="10"/>
  <c r="F4692" i="10"/>
  <c r="E4693" i="10"/>
  <c r="F4693" i="10"/>
  <c r="E4694" i="10"/>
  <c r="F4694" i="10"/>
  <c r="E4695" i="10"/>
  <c r="F4695" i="10"/>
  <c r="E4696" i="10"/>
  <c r="F4696" i="10"/>
  <c r="E4697" i="10"/>
  <c r="F4697" i="10"/>
  <c r="E4698" i="10"/>
  <c r="F4698" i="10"/>
  <c r="E4699" i="10"/>
  <c r="F4699" i="10"/>
  <c r="E4700" i="10"/>
  <c r="F4700" i="10"/>
  <c r="E4701" i="10"/>
  <c r="F4701" i="10"/>
  <c r="E4702" i="10"/>
  <c r="F4702" i="10"/>
  <c r="E4703" i="10"/>
  <c r="F4703" i="10"/>
  <c r="E4704" i="10"/>
  <c r="F4704" i="10"/>
  <c r="E4705" i="10"/>
  <c r="F4705" i="10"/>
  <c r="E4706" i="10"/>
  <c r="F4706" i="10"/>
  <c r="E4707" i="10"/>
  <c r="F4707" i="10"/>
  <c r="E4708" i="10"/>
  <c r="F4708" i="10"/>
  <c r="E4709" i="10"/>
  <c r="F4709" i="10"/>
  <c r="E4710" i="10"/>
  <c r="F4710" i="10"/>
  <c r="E4711" i="10"/>
  <c r="F4711" i="10"/>
  <c r="E4712" i="10"/>
  <c r="F4712" i="10"/>
  <c r="E4713" i="10"/>
  <c r="F4713" i="10"/>
  <c r="E4714" i="10"/>
  <c r="F4714" i="10"/>
  <c r="E4715" i="10"/>
  <c r="F4715" i="10"/>
  <c r="E4716" i="10"/>
  <c r="F4716" i="10"/>
  <c r="E4717" i="10"/>
  <c r="F4717" i="10"/>
  <c r="E4718" i="10"/>
  <c r="F4718" i="10"/>
  <c r="E4719" i="10"/>
  <c r="F4719" i="10"/>
  <c r="E4720" i="10"/>
  <c r="F4720" i="10"/>
  <c r="E4721" i="10"/>
  <c r="F4721" i="10"/>
  <c r="E4722" i="10"/>
  <c r="F4722" i="10"/>
  <c r="E4723" i="10"/>
  <c r="F4723" i="10"/>
  <c r="E4724" i="10"/>
  <c r="F4724" i="10"/>
  <c r="E4725" i="10"/>
  <c r="F4725" i="10"/>
  <c r="E4726" i="10"/>
  <c r="F4726" i="10"/>
  <c r="E4727" i="10"/>
  <c r="F4727" i="10"/>
  <c r="E4728" i="10"/>
  <c r="F4728" i="10"/>
  <c r="E4729" i="10"/>
  <c r="F4729" i="10"/>
  <c r="E4730" i="10"/>
  <c r="F4730" i="10"/>
  <c r="E4731" i="10"/>
  <c r="F4731" i="10"/>
  <c r="E4732" i="10"/>
  <c r="F4732" i="10"/>
  <c r="E4733" i="10"/>
  <c r="F4733" i="10"/>
  <c r="E4734" i="10"/>
  <c r="F4734" i="10"/>
  <c r="E4735" i="10"/>
  <c r="F4735" i="10"/>
  <c r="E4736" i="10"/>
  <c r="F4736" i="10"/>
  <c r="E4737" i="10"/>
  <c r="F4737" i="10"/>
  <c r="E4738" i="10"/>
  <c r="F4738" i="10"/>
  <c r="E4739" i="10"/>
  <c r="F4739" i="10"/>
  <c r="E4740" i="10"/>
  <c r="F4740" i="10"/>
  <c r="E4741" i="10"/>
  <c r="F4741" i="10"/>
  <c r="E4742" i="10"/>
  <c r="F4742" i="10"/>
  <c r="E4743" i="10"/>
  <c r="F4743" i="10"/>
  <c r="E4744" i="10"/>
  <c r="F4744" i="10"/>
  <c r="E4745" i="10"/>
  <c r="F4745" i="10"/>
  <c r="E4746" i="10"/>
  <c r="F4746" i="10"/>
  <c r="E4747" i="10"/>
  <c r="F4747" i="10"/>
  <c r="E4748" i="10"/>
  <c r="F4748" i="10"/>
  <c r="E4749" i="10"/>
  <c r="F4749" i="10"/>
  <c r="E4750" i="10"/>
  <c r="F4750" i="10"/>
  <c r="E4751" i="10"/>
  <c r="F4751" i="10"/>
  <c r="E4752" i="10"/>
  <c r="F4752" i="10"/>
  <c r="E4753" i="10"/>
  <c r="F4753" i="10"/>
  <c r="E4754" i="10"/>
  <c r="F4754" i="10"/>
  <c r="E4755" i="10"/>
  <c r="F4755" i="10"/>
  <c r="E4756" i="10"/>
  <c r="F4756" i="10"/>
  <c r="E4757" i="10"/>
  <c r="F4757" i="10"/>
  <c r="E4758" i="10"/>
  <c r="F4758" i="10"/>
  <c r="E4759" i="10"/>
  <c r="F4759" i="10"/>
  <c r="E4760" i="10"/>
  <c r="F4760" i="10"/>
  <c r="E4761" i="10"/>
  <c r="F4761" i="10"/>
  <c r="E4762" i="10"/>
  <c r="F4762" i="10"/>
  <c r="E4763" i="10"/>
  <c r="F4763" i="10"/>
  <c r="E4764" i="10"/>
  <c r="F4764" i="10"/>
  <c r="E4765" i="10"/>
  <c r="F4765" i="10"/>
  <c r="E4766" i="10"/>
  <c r="F4766" i="10"/>
  <c r="E4767" i="10"/>
  <c r="F4767" i="10"/>
  <c r="E4768" i="10"/>
  <c r="F4768" i="10"/>
  <c r="E4769" i="10"/>
  <c r="F4769" i="10"/>
  <c r="E4770" i="10"/>
  <c r="F4770" i="10"/>
  <c r="E4771" i="10"/>
  <c r="F4771" i="10"/>
  <c r="E4772" i="10"/>
  <c r="F4772" i="10"/>
  <c r="E4773" i="10"/>
  <c r="F4773" i="10"/>
  <c r="E4774" i="10"/>
  <c r="F4774" i="10"/>
  <c r="E4775" i="10"/>
  <c r="F4775" i="10"/>
  <c r="E4776" i="10"/>
  <c r="F4776" i="10"/>
  <c r="E4777" i="10"/>
  <c r="F4777" i="10"/>
  <c r="E4778" i="10"/>
  <c r="F4778" i="10"/>
  <c r="E4779" i="10"/>
  <c r="F4779" i="10"/>
  <c r="E4780" i="10"/>
  <c r="F4780" i="10"/>
  <c r="E4781" i="10"/>
  <c r="F4781" i="10"/>
  <c r="E4782" i="10"/>
  <c r="F4782" i="10"/>
  <c r="E4783" i="10"/>
  <c r="F4783" i="10"/>
  <c r="E4784" i="10"/>
  <c r="F4784" i="10"/>
  <c r="E4785" i="10"/>
  <c r="F4785" i="10"/>
  <c r="E4786" i="10"/>
  <c r="F4786" i="10"/>
  <c r="E4787" i="10"/>
  <c r="F4787" i="10"/>
  <c r="E4788" i="10"/>
  <c r="F4788" i="10"/>
  <c r="E4789" i="10"/>
  <c r="F4789" i="10"/>
  <c r="E4790" i="10"/>
  <c r="F4790" i="10"/>
  <c r="E4791" i="10"/>
  <c r="F4791" i="10"/>
  <c r="E4792" i="10"/>
  <c r="F4792" i="10"/>
  <c r="E4793" i="10"/>
  <c r="F4793" i="10"/>
  <c r="E4794" i="10"/>
  <c r="F4794" i="10"/>
  <c r="E4795" i="10"/>
  <c r="F4795" i="10"/>
  <c r="E4796" i="10"/>
  <c r="F4796" i="10"/>
  <c r="E4797" i="10"/>
  <c r="F4797" i="10"/>
  <c r="E4798" i="10"/>
  <c r="F4798" i="10"/>
  <c r="E4799" i="10"/>
  <c r="F4799" i="10"/>
  <c r="E4800" i="10"/>
  <c r="F4800" i="10"/>
  <c r="E4801" i="10"/>
  <c r="F4801" i="10"/>
  <c r="E4802" i="10"/>
  <c r="F4802" i="10"/>
  <c r="E4803" i="10"/>
  <c r="F4803" i="10"/>
  <c r="E4804" i="10"/>
  <c r="F4804" i="10"/>
  <c r="E4805" i="10"/>
  <c r="F4805" i="10"/>
  <c r="E4806" i="10"/>
  <c r="F4806" i="10"/>
  <c r="E4807" i="10"/>
  <c r="F4807" i="10"/>
  <c r="E4808" i="10"/>
  <c r="F4808" i="10"/>
  <c r="E4809" i="10"/>
  <c r="F4809" i="10"/>
  <c r="E4810" i="10"/>
  <c r="F4810" i="10"/>
  <c r="E4811" i="10"/>
  <c r="F4811" i="10"/>
  <c r="E4812" i="10"/>
  <c r="F4812" i="10"/>
  <c r="E4813" i="10"/>
  <c r="F4813" i="10"/>
  <c r="E4814" i="10"/>
  <c r="F4814" i="10"/>
  <c r="E4815" i="10"/>
  <c r="F4815" i="10"/>
  <c r="E4816" i="10"/>
  <c r="F4816" i="10"/>
  <c r="E4817" i="10"/>
  <c r="F4817" i="10"/>
  <c r="E4818" i="10"/>
  <c r="F4818" i="10"/>
  <c r="E4819" i="10"/>
  <c r="F4819" i="10"/>
  <c r="E4820" i="10"/>
  <c r="F4820" i="10"/>
  <c r="E4821" i="10"/>
  <c r="F4821" i="10"/>
  <c r="E4822" i="10"/>
  <c r="F4822" i="10"/>
  <c r="E4823" i="10"/>
  <c r="F4823" i="10"/>
  <c r="E4824" i="10"/>
  <c r="F4824" i="10"/>
  <c r="E4825" i="10"/>
  <c r="F4825" i="10"/>
  <c r="E4826" i="10"/>
  <c r="F4826" i="10"/>
  <c r="E4827" i="10"/>
  <c r="F4827" i="10"/>
  <c r="E4828" i="10"/>
  <c r="F4828" i="10"/>
  <c r="E4829" i="10"/>
  <c r="F4829" i="10"/>
  <c r="E4830" i="10"/>
  <c r="F4830" i="10"/>
  <c r="E4831" i="10"/>
  <c r="F4831" i="10"/>
  <c r="E4832" i="10"/>
  <c r="F4832" i="10"/>
  <c r="E4833" i="10"/>
  <c r="F4833" i="10"/>
  <c r="E4834" i="10"/>
  <c r="F4834" i="10"/>
  <c r="E4835" i="10"/>
  <c r="F4835" i="10"/>
  <c r="E4836" i="10"/>
  <c r="F4836" i="10"/>
  <c r="E4837" i="10"/>
  <c r="F4837" i="10"/>
  <c r="E4838" i="10"/>
  <c r="F4838" i="10"/>
  <c r="E4839" i="10"/>
  <c r="F4839" i="10"/>
  <c r="E4840" i="10"/>
  <c r="F4840" i="10"/>
  <c r="E4841" i="10"/>
  <c r="F4841" i="10"/>
  <c r="E4842" i="10"/>
  <c r="F4842" i="10"/>
  <c r="E4843" i="10"/>
  <c r="F4843" i="10"/>
  <c r="E4844" i="10"/>
  <c r="F4844" i="10"/>
  <c r="E4845" i="10"/>
  <c r="F4845" i="10"/>
  <c r="E4846" i="10"/>
  <c r="F4846" i="10"/>
  <c r="E4847" i="10"/>
  <c r="F4847" i="10"/>
  <c r="E4848" i="10"/>
  <c r="F4848" i="10"/>
  <c r="E4849" i="10"/>
  <c r="F4849" i="10"/>
  <c r="E4850" i="10"/>
  <c r="F4850" i="10"/>
  <c r="E4851" i="10"/>
  <c r="F4851" i="10"/>
  <c r="E4852" i="10"/>
  <c r="F4852" i="10"/>
  <c r="E4853" i="10"/>
  <c r="F4853" i="10"/>
  <c r="E4854" i="10"/>
  <c r="F4854" i="10"/>
  <c r="E4855" i="10"/>
  <c r="F4855" i="10"/>
  <c r="E4856" i="10"/>
  <c r="F4856" i="10"/>
  <c r="E4857" i="10"/>
  <c r="F4857" i="10"/>
  <c r="E4858" i="10"/>
  <c r="F4858" i="10"/>
  <c r="E4859" i="10"/>
  <c r="F4859" i="10"/>
  <c r="E4860" i="10"/>
  <c r="F4860" i="10"/>
  <c r="E4861" i="10"/>
  <c r="F4861" i="10"/>
  <c r="E4862" i="10"/>
  <c r="F4862" i="10"/>
  <c r="E4863" i="10"/>
  <c r="F4863" i="10"/>
  <c r="E4864" i="10"/>
  <c r="F4864" i="10"/>
  <c r="E4865" i="10"/>
  <c r="F4865" i="10"/>
  <c r="E4866" i="10"/>
  <c r="F4866" i="10"/>
  <c r="E4867" i="10"/>
  <c r="F4867" i="10"/>
  <c r="E4868" i="10"/>
  <c r="F4868" i="10"/>
  <c r="E4869" i="10"/>
  <c r="F4869" i="10"/>
  <c r="E4870" i="10"/>
  <c r="F4870" i="10"/>
  <c r="E4871" i="10"/>
  <c r="F4871" i="10"/>
  <c r="E4872" i="10"/>
  <c r="F4872" i="10"/>
  <c r="E4873" i="10"/>
  <c r="F4873" i="10"/>
  <c r="E4874" i="10"/>
  <c r="F4874" i="10"/>
  <c r="E4875" i="10"/>
  <c r="F4875" i="10"/>
  <c r="E4876" i="10"/>
  <c r="F4876" i="10"/>
  <c r="E4877" i="10"/>
  <c r="F4877" i="10"/>
  <c r="E4878" i="10"/>
  <c r="F4878" i="10"/>
  <c r="E4879" i="10"/>
  <c r="F4879" i="10"/>
  <c r="E4880" i="10"/>
  <c r="F4880" i="10"/>
  <c r="E4881" i="10"/>
  <c r="F4881" i="10"/>
  <c r="E4882" i="10"/>
  <c r="F4882" i="10"/>
  <c r="E4883" i="10"/>
  <c r="F4883" i="10"/>
  <c r="E4884" i="10"/>
  <c r="F4884" i="10"/>
  <c r="E4885" i="10"/>
  <c r="F4885" i="10"/>
  <c r="E4886" i="10"/>
  <c r="F4886" i="10"/>
  <c r="E4887" i="10"/>
  <c r="F4887" i="10"/>
  <c r="E4888" i="10"/>
  <c r="F4888" i="10"/>
  <c r="E4889" i="10"/>
  <c r="F4889" i="10"/>
  <c r="E4890" i="10"/>
  <c r="F4890" i="10"/>
  <c r="E4891" i="10"/>
  <c r="F4891" i="10"/>
  <c r="E4892" i="10"/>
  <c r="F4892" i="10"/>
  <c r="E4893" i="10"/>
  <c r="F4893" i="10"/>
  <c r="E4894" i="10"/>
  <c r="F4894" i="10"/>
  <c r="E4895" i="10"/>
  <c r="F4895" i="10"/>
  <c r="E4896" i="10"/>
  <c r="F4896" i="10"/>
  <c r="E4897" i="10"/>
  <c r="F4897" i="10"/>
  <c r="E4898" i="10"/>
  <c r="F4898" i="10"/>
  <c r="E4899" i="10"/>
  <c r="F4899" i="10"/>
  <c r="E4900" i="10"/>
  <c r="F4900" i="10"/>
  <c r="E4901" i="10"/>
  <c r="F4901" i="10"/>
  <c r="E4902" i="10"/>
  <c r="F4902" i="10"/>
  <c r="E4903" i="10"/>
  <c r="F4903" i="10"/>
  <c r="E4904" i="10"/>
  <c r="F4904" i="10"/>
  <c r="E4905" i="10"/>
  <c r="F4905" i="10"/>
  <c r="E4906" i="10"/>
  <c r="F4906" i="10"/>
  <c r="E4907" i="10"/>
  <c r="F4907" i="10"/>
  <c r="E4908" i="10"/>
  <c r="F4908" i="10"/>
  <c r="E4909" i="10"/>
  <c r="F4909" i="10"/>
  <c r="E4910" i="10"/>
  <c r="F4910" i="10"/>
  <c r="E4911" i="10"/>
  <c r="F4911" i="10"/>
  <c r="E4912" i="10"/>
  <c r="F4912" i="10"/>
  <c r="E4913" i="10"/>
  <c r="F4913" i="10"/>
  <c r="E4914" i="10"/>
  <c r="F4914" i="10"/>
  <c r="E4915" i="10"/>
  <c r="F4915" i="10"/>
  <c r="E4916" i="10"/>
  <c r="F4916" i="10"/>
  <c r="E4917" i="10"/>
  <c r="F4917" i="10"/>
  <c r="E4918" i="10"/>
  <c r="F4918" i="10"/>
  <c r="E4919" i="10"/>
  <c r="F4919" i="10"/>
  <c r="E4920" i="10"/>
  <c r="F4920" i="10"/>
  <c r="E4921" i="10"/>
  <c r="F4921" i="10"/>
  <c r="E4922" i="10"/>
  <c r="F4922" i="10"/>
  <c r="E4923" i="10"/>
  <c r="F4923" i="10"/>
  <c r="E4924" i="10"/>
  <c r="F4924" i="10"/>
  <c r="E4925" i="10"/>
  <c r="F4925" i="10"/>
  <c r="E4926" i="10"/>
  <c r="F4926" i="10"/>
  <c r="E4927" i="10"/>
  <c r="F4927" i="10"/>
  <c r="E4928" i="10"/>
  <c r="F4928" i="10"/>
  <c r="E4929" i="10"/>
  <c r="F4929" i="10"/>
  <c r="E4930" i="10"/>
  <c r="F4930" i="10"/>
  <c r="E4931" i="10"/>
  <c r="F4931" i="10"/>
  <c r="E4932" i="10"/>
  <c r="F4932" i="10"/>
  <c r="E4933" i="10"/>
  <c r="F4933" i="10"/>
  <c r="E4934" i="10"/>
  <c r="F4934" i="10"/>
  <c r="E4935" i="10"/>
  <c r="F4935" i="10"/>
  <c r="E4936" i="10"/>
  <c r="F4936" i="10"/>
  <c r="E4937" i="10"/>
  <c r="F4937" i="10"/>
  <c r="E4938" i="10"/>
  <c r="F4938" i="10"/>
  <c r="E4939" i="10"/>
  <c r="F4939" i="10"/>
  <c r="E4940" i="10"/>
  <c r="F4940" i="10"/>
  <c r="E4941" i="10"/>
  <c r="F4941" i="10"/>
  <c r="E4942" i="10"/>
  <c r="F4942" i="10"/>
  <c r="E4943" i="10"/>
  <c r="F4943" i="10"/>
  <c r="E4944" i="10"/>
  <c r="F4944" i="10"/>
  <c r="E4945" i="10"/>
  <c r="F4945" i="10"/>
  <c r="E4946" i="10"/>
  <c r="F4946" i="10"/>
  <c r="E4947" i="10"/>
  <c r="F4947" i="10"/>
  <c r="E4948" i="10"/>
  <c r="F4948" i="10"/>
  <c r="E4949" i="10"/>
  <c r="F4949" i="10"/>
  <c r="E4950" i="10"/>
  <c r="F4950" i="10"/>
  <c r="E4951" i="10"/>
  <c r="F4951" i="10"/>
  <c r="E4952" i="10"/>
  <c r="F4952" i="10"/>
  <c r="E4953" i="10"/>
  <c r="F4953" i="10"/>
  <c r="E4954" i="10"/>
  <c r="F4954" i="10"/>
  <c r="E4955" i="10"/>
  <c r="F4955" i="10"/>
  <c r="E4956" i="10"/>
  <c r="F4956" i="10"/>
  <c r="E4957" i="10"/>
  <c r="F4957" i="10"/>
  <c r="E4958" i="10"/>
  <c r="F4958" i="10"/>
  <c r="E4959" i="10"/>
  <c r="F4959" i="10"/>
  <c r="E4960" i="10"/>
  <c r="F4960" i="10"/>
  <c r="E4961" i="10"/>
  <c r="F4961" i="10"/>
  <c r="E4962" i="10"/>
  <c r="F4962" i="10"/>
  <c r="E4963" i="10"/>
  <c r="F4963" i="10"/>
  <c r="E4964" i="10"/>
  <c r="F4964" i="10"/>
  <c r="E4965" i="10"/>
  <c r="F4965" i="10"/>
  <c r="E4966" i="10"/>
  <c r="F4966" i="10"/>
  <c r="E4967" i="10"/>
  <c r="F4967" i="10"/>
  <c r="E4968" i="10"/>
  <c r="F4968" i="10"/>
  <c r="E4969" i="10"/>
  <c r="F4969" i="10"/>
  <c r="E4970" i="10"/>
  <c r="F4970" i="10"/>
  <c r="E4971" i="10"/>
  <c r="F4971" i="10"/>
  <c r="E4972" i="10"/>
  <c r="F4972" i="10"/>
  <c r="E4973" i="10"/>
  <c r="F4973" i="10"/>
  <c r="E4974" i="10"/>
  <c r="F4974" i="10"/>
  <c r="E4975" i="10"/>
  <c r="F4975" i="10"/>
  <c r="E4976" i="10"/>
  <c r="F4976" i="10"/>
  <c r="E4977" i="10"/>
  <c r="F4977" i="10"/>
  <c r="E4978" i="10"/>
  <c r="F4978" i="10"/>
  <c r="E4979" i="10"/>
  <c r="F4979" i="10"/>
  <c r="E4980" i="10"/>
  <c r="F4980" i="10"/>
  <c r="E4981" i="10"/>
  <c r="F4981" i="10"/>
  <c r="E4982" i="10"/>
  <c r="F4982" i="10"/>
  <c r="E4983" i="10"/>
  <c r="F4983" i="10"/>
  <c r="E4984" i="10"/>
  <c r="F4984" i="10"/>
  <c r="E4985" i="10"/>
  <c r="F4985" i="10"/>
  <c r="E4986" i="10"/>
  <c r="F4986" i="10"/>
  <c r="E4987" i="10"/>
  <c r="F4987" i="10"/>
  <c r="E4988" i="10"/>
  <c r="F4988" i="10"/>
  <c r="E4989" i="10"/>
  <c r="F4989" i="10"/>
  <c r="E4990" i="10"/>
  <c r="F4990" i="10"/>
  <c r="E4991" i="10"/>
  <c r="F4991" i="10"/>
  <c r="E4992" i="10"/>
  <c r="F4992" i="10"/>
  <c r="E4993" i="10"/>
  <c r="F4993" i="10"/>
  <c r="E4994" i="10"/>
  <c r="F4994" i="10"/>
  <c r="E4995" i="10"/>
  <c r="F4995" i="10"/>
  <c r="E4996" i="10"/>
  <c r="F4996" i="10"/>
  <c r="E4997" i="10"/>
  <c r="F4997" i="10"/>
  <c r="E4998" i="10"/>
  <c r="F4998" i="10"/>
  <c r="E4999" i="10"/>
  <c r="F4999" i="10"/>
  <c r="E5000" i="10"/>
  <c r="F5000" i="10"/>
  <c r="E5001" i="10"/>
  <c r="F5001" i="10"/>
  <c r="E5002" i="10"/>
  <c r="F5002" i="10"/>
  <c r="E5003" i="10"/>
  <c r="F5003" i="10"/>
  <c r="E5004" i="10"/>
  <c r="F5004" i="10"/>
  <c r="E5005" i="10"/>
  <c r="F5005" i="10"/>
  <c r="E5006" i="10"/>
  <c r="F5006" i="10"/>
  <c r="E5007" i="10"/>
  <c r="F5007" i="10"/>
  <c r="E5008" i="10"/>
  <c r="F5008" i="10"/>
  <c r="E5009" i="10"/>
  <c r="F5009" i="10"/>
  <c r="E5010" i="10"/>
  <c r="F5010" i="10"/>
  <c r="E5011" i="10"/>
  <c r="F5011" i="10"/>
  <c r="E5012" i="10"/>
  <c r="F5012" i="10"/>
  <c r="E5013" i="10"/>
  <c r="F5013" i="10"/>
  <c r="E5014" i="10"/>
  <c r="F5014" i="10"/>
  <c r="E5015" i="10"/>
  <c r="F5015" i="10"/>
  <c r="E5016" i="10"/>
  <c r="F5016" i="10"/>
  <c r="E5017" i="10"/>
  <c r="F5017" i="10"/>
  <c r="E5018" i="10"/>
  <c r="F5018" i="10"/>
  <c r="E5019" i="10"/>
  <c r="F5019" i="10"/>
  <c r="E5020" i="10"/>
  <c r="F5020" i="10"/>
  <c r="E5021" i="10"/>
  <c r="F5021" i="10"/>
  <c r="E5022" i="10"/>
  <c r="F5022" i="10"/>
  <c r="E5023" i="10"/>
  <c r="F5023" i="10"/>
  <c r="E5024" i="10"/>
  <c r="F5024" i="10"/>
  <c r="E5025" i="10"/>
  <c r="F5025" i="10"/>
  <c r="E5026" i="10"/>
  <c r="F5026" i="10"/>
  <c r="E5027" i="10"/>
  <c r="F5027" i="10"/>
  <c r="E5028" i="10"/>
  <c r="F5028" i="10"/>
  <c r="E5029" i="10"/>
  <c r="F5029" i="10"/>
  <c r="E5030" i="10"/>
  <c r="F5030" i="10"/>
  <c r="E5031" i="10"/>
  <c r="F5031" i="10"/>
  <c r="E5032" i="10"/>
  <c r="F5032" i="10"/>
  <c r="E5033" i="10"/>
  <c r="F5033" i="10"/>
  <c r="E5034" i="10"/>
  <c r="F5034" i="10"/>
  <c r="E5035" i="10"/>
  <c r="F5035" i="10"/>
  <c r="E5036" i="10"/>
  <c r="F5036" i="10"/>
  <c r="E5037" i="10"/>
  <c r="F5037" i="10"/>
  <c r="E5038" i="10"/>
  <c r="F5038" i="10"/>
  <c r="E5039" i="10"/>
  <c r="F5039" i="10"/>
  <c r="E5040" i="10"/>
  <c r="F5040" i="10"/>
  <c r="E5041" i="10"/>
  <c r="F5041" i="10"/>
  <c r="E5042" i="10"/>
  <c r="F5042" i="10"/>
  <c r="E5043" i="10"/>
  <c r="F5043" i="10"/>
  <c r="E5044" i="10"/>
  <c r="F5044" i="10"/>
  <c r="E5045" i="10"/>
  <c r="F5045" i="10"/>
  <c r="E5046" i="10"/>
  <c r="F5046" i="10"/>
  <c r="E5047" i="10"/>
  <c r="F5047" i="10"/>
  <c r="E5048" i="10"/>
  <c r="F5048" i="10"/>
  <c r="E5049" i="10"/>
  <c r="F5049" i="10"/>
  <c r="E5050" i="10"/>
  <c r="F5050" i="10"/>
  <c r="E5051" i="10"/>
  <c r="F5051" i="10"/>
  <c r="E5052" i="10"/>
  <c r="F5052" i="10"/>
  <c r="E5053" i="10"/>
  <c r="F5053" i="10"/>
  <c r="E5054" i="10"/>
  <c r="F5054" i="10"/>
  <c r="E5055" i="10"/>
  <c r="F5055" i="10"/>
  <c r="E5056" i="10"/>
  <c r="F5056" i="10"/>
  <c r="E5057" i="10"/>
  <c r="F5057" i="10"/>
  <c r="E5058" i="10"/>
  <c r="F5058" i="10"/>
  <c r="E5059" i="10"/>
  <c r="F5059" i="10"/>
  <c r="E5060" i="10"/>
  <c r="F5060" i="10"/>
  <c r="E5061" i="10"/>
  <c r="F5061" i="10"/>
  <c r="E5062" i="10"/>
  <c r="F5062" i="10"/>
  <c r="E5063" i="10"/>
  <c r="F5063" i="10"/>
  <c r="E5064" i="10"/>
  <c r="F5064" i="10"/>
  <c r="E5065" i="10"/>
  <c r="F5065" i="10"/>
  <c r="E5066" i="10"/>
  <c r="F5066" i="10"/>
  <c r="E5067" i="10"/>
  <c r="F5067" i="10"/>
  <c r="E5068" i="10"/>
  <c r="F5068" i="10"/>
  <c r="E5069" i="10"/>
  <c r="F5069" i="10"/>
  <c r="E5070" i="10"/>
  <c r="F5070" i="10"/>
  <c r="E5071" i="10"/>
  <c r="F5071" i="10"/>
  <c r="E5072" i="10"/>
  <c r="F5072" i="10"/>
  <c r="E5073" i="10"/>
  <c r="F5073" i="10"/>
  <c r="E5074" i="10"/>
  <c r="F5074" i="10"/>
  <c r="E5075" i="10"/>
  <c r="F5075" i="10"/>
  <c r="E5076" i="10"/>
  <c r="F5076" i="10"/>
  <c r="E5077" i="10"/>
  <c r="F5077" i="10"/>
  <c r="E5078" i="10"/>
  <c r="F5078" i="10"/>
  <c r="E5079" i="10"/>
  <c r="F5079" i="10"/>
  <c r="E5080" i="10"/>
  <c r="F5080" i="10"/>
  <c r="E5081" i="10"/>
  <c r="F5081" i="10"/>
  <c r="E5082" i="10"/>
  <c r="F5082" i="10"/>
  <c r="E5083" i="10"/>
  <c r="F5083" i="10"/>
  <c r="E5084" i="10"/>
  <c r="F5084" i="10"/>
  <c r="E5085" i="10"/>
  <c r="F5085" i="10"/>
  <c r="E5086" i="10"/>
  <c r="F5086" i="10"/>
  <c r="E5087" i="10"/>
  <c r="F5087" i="10"/>
  <c r="E5088" i="10"/>
  <c r="F5088" i="10"/>
  <c r="E5089" i="10"/>
  <c r="F5089" i="10"/>
  <c r="E5090" i="10"/>
  <c r="F5090" i="10"/>
  <c r="E5091" i="10"/>
  <c r="F5091" i="10"/>
  <c r="E5092" i="10"/>
  <c r="F5092" i="10"/>
  <c r="E5093" i="10"/>
  <c r="F5093" i="10"/>
  <c r="E5094" i="10"/>
  <c r="F5094" i="10"/>
  <c r="E5095" i="10"/>
  <c r="F5095" i="10"/>
  <c r="E5096" i="10"/>
  <c r="F5096" i="10"/>
  <c r="E5097" i="10"/>
  <c r="F5097" i="10"/>
  <c r="E5098" i="10"/>
  <c r="F5098" i="10"/>
  <c r="E5099" i="10"/>
  <c r="F5099" i="10"/>
  <c r="E5100" i="10"/>
  <c r="F5100" i="10"/>
  <c r="E5101" i="10"/>
  <c r="F5101" i="10"/>
  <c r="E5102" i="10"/>
  <c r="F5102" i="10"/>
  <c r="E5103" i="10"/>
  <c r="F5103" i="10"/>
  <c r="E5104" i="10"/>
  <c r="F5104" i="10"/>
  <c r="E5105" i="10"/>
  <c r="F5105" i="10"/>
  <c r="E5106" i="10"/>
  <c r="F5106" i="10"/>
  <c r="E5107" i="10"/>
  <c r="F5107" i="10"/>
  <c r="E5108" i="10"/>
  <c r="F5108" i="10"/>
  <c r="E5109" i="10"/>
  <c r="F5109" i="10"/>
  <c r="E5110" i="10"/>
  <c r="F5110" i="10"/>
  <c r="E5111" i="10"/>
  <c r="F5111" i="10"/>
  <c r="E5112" i="10"/>
  <c r="F5112" i="10"/>
  <c r="E5113" i="10"/>
  <c r="F5113" i="10"/>
  <c r="E5114" i="10"/>
  <c r="F5114" i="10"/>
  <c r="E5115" i="10"/>
  <c r="F5115" i="10"/>
  <c r="E5116" i="10"/>
  <c r="F5116" i="10"/>
  <c r="E5117" i="10"/>
  <c r="F5117" i="10"/>
  <c r="E5118" i="10"/>
  <c r="F5118" i="10"/>
  <c r="E5119" i="10"/>
  <c r="F5119" i="10"/>
  <c r="E5120" i="10"/>
  <c r="F5120" i="10"/>
  <c r="E5121" i="10"/>
  <c r="F5121" i="10"/>
  <c r="E5122" i="10"/>
  <c r="F5122" i="10"/>
  <c r="E5123" i="10"/>
  <c r="F5123" i="10"/>
  <c r="E5124" i="10"/>
  <c r="F5124" i="10"/>
  <c r="E5125" i="10"/>
  <c r="F5125" i="10"/>
  <c r="E5126" i="10"/>
  <c r="F5126" i="10"/>
  <c r="E5127" i="10"/>
  <c r="F5127" i="10"/>
  <c r="E5128" i="10"/>
  <c r="F5128" i="10"/>
  <c r="E5129" i="10"/>
  <c r="F5129" i="10"/>
  <c r="E5130" i="10"/>
  <c r="F5130" i="10"/>
  <c r="E5131" i="10"/>
  <c r="F5131" i="10"/>
  <c r="E5132" i="10"/>
  <c r="F5132" i="10"/>
  <c r="E5133" i="10"/>
  <c r="F5133" i="10"/>
  <c r="E5134" i="10"/>
  <c r="F5134" i="10"/>
  <c r="E5135" i="10"/>
  <c r="F5135" i="10"/>
  <c r="E5136" i="10"/>
  <c r="F5136" i="10"/>
  <c r="E5137" i="10"/>
  <c r="F5137" i="10"/>
  <c r="E5138" i="10"/>
  <c r="F5138" i="10"/>
  <c r="E5139" i="10"/>
  <c r="F5139" i="10"/>
  <c r="E5140" i="10"/>
  <c r="F5140" i="10"/>
  <c r="E5141" i="10"/>
  <c r="F5141" i="10"/>
  <c r="E5142" i="10"/>
  <c r="F5142" i="10"/>
  <c r="E5143" i="10"/>
  <c r="F5143" i="10"/>
  <c r="E5144" i="10"/>
  <c r="F5144" i="10"/>
  <c r="E5145" i="10"/>
  <c r="F5145" i="10"/>
  <c r="E5146" i="10"/>
  <c r="F5146" i="10"/>
  <c r="E5147" i="10"/>
  <c r="F5147" i="10"/>
  <c r="E5148" i="10"/>
  <c r="F5148" i="10"/>
  <c r="E5149" i="10"/>
  <c r="F5149" i="10"/>
  <c r="E5150" i="10"/>
  <c r="F5150" i="10"/>
  <c r="E5151" i="10"/>
  <c r="F5151" i="10"/>
  <c r="E5152" i="10"/>
  <c r="F5152" i="10"/>
  <c r="E5153" i="10"/>
  <c r="F5153" i="10"/>
  <c r="E5154" i="10"/>
  <c r="F5154" i="10"/>
  <c r="E5155" i="10"/>
  <c r="F5155" i="10"/>
  <c r="E5156" i="10"/>
  <c r="F5156" i="10"/>
  <c r="E5157" i="10"/>
  <c r="F5157" i="10"/>
  <c r="E5158" i="10"/>
  <c r="F5158" i="10"/>
  <c r="E5159" i="10"/>
  <c r="F5159" i="10"/>
  <c r="E5160" i="10"/>
  <c r="F5160" i="10"/>
  <c r="E5161" i="10"/>
  <c r="F5161" i="10"/>
  <c r="E5162" i="10"/>
  <c r="F5162" i="10"/>
  <c r="E5163" i="10"/>
  <c r="F5163" i="10"/>
  <c r="E5164" i="10"/>
  <c r="F5164" i="10"/>
  <c r="E5165" i="10"/>
  <c r="F5165" i="10"/>
  <c r="E5166" i="10"/>
  <c r="F5166" i="10"/>
  <c r="E5167" i="10"/>
  <c r="F5167" i="10"/>
  <c r="E5168" i="10"/>
  <c r="F5168" i="10"/>
  <c r="E5169" i="10"/>
  <c r="F5169" i="10"/>
  <c r="E5170" i="10"/>
  <c r="F5170" i="10"/>
  <c r="E5171" i="10"/>
  <c r="F5171" i="10"/>
  <c r="E5172" i="10"/>
  <c r="F5172" i="10"/>
  <c r="E5173" i="10"/>
  <c r="F5173" i="10"/>
  <c r="E5174" i="10"/>
  <c r="F5174" i="10"/>
  <c r="E5175" i="10"/>
  <c r="F5175" i="10"/>
  <c r="E5176" i="10"/>
  <c r="F5176" i="10"/>
  <c r="E5177" i="10"/>
  <c r="F5177" i="10"/>
  <c r="E5178" i="10"/>
  <c r="F5178" i="10"/>
  <c r="E5179" i="10"/>
  <c r="F5179" i="10"/>
  <c r="E5180" i="10"/>
  <c r="F5180" i="10"/>
  <c r="E5181" i="10"/>
  <c r="F5181" i="10"/>
  <c r="E5182" i="10"/>
  <c r="F5182" i="10"/>
  <c r="E5183" i="10"/>
  <c r="F5183" i="10"/>
  <c r="E5184" i="10"/>
  <c r="F5184" i="10"/>
  <c r="E5185" i="10"/>
  <c r="F5185" i="10"/>
  <c r="E5186" i="10"/>
  <c r="F5186" i="10"/>
  <c r="E5187" i="10"/>
  <c r="F5187" i="10"/>
  <c r="E5188" i="10"/>
  <c r="F5188" i="10"/>
  <c r="E5189" i="10"/>
  <c r="F5189" i="10"/>
  <c r="E5190" i="10"/>
  <c r="F5190" i="10"/>
  <c r="E5191" i="10"/>
  <c r="F5191" i="10"/>
  <c r="E5192" i="10"/>
  <c r="F5192" i="10"/>
  <c r="E5193" i="10"/>
  <c r="F5193" i="10"/>
  <c r="E5194" i="10"/>
  <c r="F5194" i="10"/>
  <c r="E5195" i="10"/>
  <c r="F5195" i="10"/>
  <c r="E5196" i="10"/>
  <c r="F5196" i="10"/>
  <c r="E5197" i="10"/>
  <c r="F5197" i="10"/>
  <c r="E5198" i="10"/>
  <c r="F5198" i="10"/>
  <c r="E5199" i="10"/>
  <c r="F5199" i="10"/>
  <c r="E5200" i="10"/>
  <c r="F5200" i="10"/>
  <c r="E5201" i="10"/>
  <c r="F5201" i="10"/>
  <c r="E5202" i="10"/>
  <c r="F5202" i="10"/>
  <c r="E5203" i="10"/>
  <c r="F5203" i="10"/>
  <c r="E5204" i="10"/>
  <c r="F5204" i="10"/>
  <c r="E5205" i="10"/>
  <c r="F5205" i="10"/>
  <c r="E5206" i="10"/>
  <c r="F5206" i="10"/>
  <c r="E5207" i="10"/>
  <c r="F5207" i="10"/>
  <c r="E5208" i="10"/>
  <c r="F5208" i="10"/>
  <c r="E5209" i="10"/>
  <c r="F5209" i="10"/>
  <c r="E5210" i="10"/>
  <c r="F5210" i="10"/>
  <c r="E5211" i="10"/>
  <c r="F5211" i="10"/>
  <c r="E5212" i="10"/>
  <c r="F5212" i="10"/>
  <c r="E5213" i="10"/>
  <c r="F5213" i="10"/>
  <c r="E5214" i="10"/>
  <c r="F5214" i="10"/>
  <c r="E5215" i="10"/>
  <c r="F5215" i="10"/>
  <c r="E5216" i="10"/>
  <c r="F5216" i="10"/>
  <c r="E5217" i="10"/>
  <c r="F5217" i="10"/>
  <c r="E5218" i="10"/>
  <c r="F5218" i="10"/>
  <c r="E5219" i="10"/>
  <c r="F5219" i="10"/>
  <c r="E5220" i="10"/>
  <c r="F5220" i="10"/>
  <c r="E5221" i="10"/>
  <c r="F5221" i="10"/>
  <c r="E5222" i="10"/>
  <c r="F5222" i="10"/>
  <c r="E5223" i="10"/>
  <c r="F5223" i="10"/>
  <c r="E5224" i="10"/>
  <c r="F5224" i="10"/>
  <c r="E5225" i="10"/>
  <c r="F5225" i="10"/>
  <c r="E5226" i="10"/>
  <c r="F5226" i="10"/>
  <c r="E5227" i="10"/>
  <c r="F5227" i="10"/>
  <c r="E5228" i="10"/>
  <c r="F5228" i="10"/>
  <c r="E5229" i="10"/>
  <c r="F5229" i="10"/>
  <c r="E5230" i="10"/>
  <c r="F5230" i="10"/>
  <c r="E5231" i="10"/>
  <c r="F5231" i="10"/>
  <c r="E5232" i="10"/>
  <c r="F5232" i="10"/>
  <c r="E5233" i="10"/>
  <c r="F5233" i="10"/>
  <c r="E5234" i="10"/>
  <c r="F5234" i="10"/>
  <c r="E5235" i="10"/>
  <c r="F5235" i="10"/>
  <c r="E5236" i="10"/>
  <c r="F5236" i="10"/>
  <c r="E5237" i="10"/>
  <c r="F5237" i="10"/>
  <c r="E5238" i="10"/>
  <c r="F5238" i="10"/>
  <c r="E5239" i="10"/>
  <c r="F5239" i="10"/>
  <c r="E5240" i="10"/>
  <c r="F5240" i="10"/>
  <c r="E5241" i="10"/>
  <c r="F5241" i="10"/>
  <c r="E5242" i="10"/>
  <c r="F5242" i="10"/>
  <c r="E5243" i="10"/>
  <c r="F5243" i="10"/>
  <c r="E5244" i="10"/>
  <c r="F5244" i="10"/>
  <c r="E5245" i="10"/>
  <c r="F5245" i="10"/>
  <c r="E5246" i="10"/>
  <c r="F5246" i="10"/>
  <c r="E5247" i="10"/>
  <c r="F5247" i="10"/>
  <c r="E5248" i="10"/>
  <c r="F5248" i="10"/>
  <c r="E5249" i="10"/>
  <c r="F5249" i="10"/>
  <c r="E5250" i="10"/>
  <c r="F5250" i="10"/>
  <c r="E5251" i="10"/>
  <c r="F5251" i="10"/>
  <c r="E5252" i="10"/>
  <c r="F5252" i="10"/>
  <c r="E5253" i="10"/>
  <c r="F5253" i="10"/>
  <c r="E5254" i="10"/>
  <c r="F5254" i="10"/>
  <c r="E5255" i="10"/>
  <c r="F5255" i="10"/>
  <c r="E5256" i="10"/>
  <c r="F5256" i="10"/>
  <c r="E5257" i="10"/>
  <c r="F5257" i="10"/>
  <c r="E5258" i="10"/>
  <c r="F5258" i="10"/>
  <c r="E5259" i="10"/>
  <c r="F5259" i="10"/>
  <c r="E5260" i="10"/>
  <c r="F5260" i="10"/>
  <c r="E5261" i="10"/>
  <c r="F5261" i="10"/>
  <c r="E5262" i="10"/>
  <c r="F5262" i="10"/>
  <c r="E5263" i="10"/>
  <c r="F5263" i="10"/>
  <c r="E5264" i="10"/>
  <c r="F5264" i="10"/>
  <c r="E5265" i="10"/>
  <c r="F5265" i="10"/>
  <c r="E5266" i="10"/>
  <c r="F5266" i="10"/>
  <c r="E5267" i="10"/>
  <c r="F5267" i="10"/>
  <c r="E5268" i="10"/>
  <c r="F5268" i="10"/>
  <c r="E5269" i="10"/>
  <c r="F5269" i="10"/>
  <c r="E5270" i="10"/>
  <c r="F5270" i="10"/>
  <c r="E5271" i="10"/>
  <c r="F5271" i="10"/>
  <c r="E5272" i="10"/>
  <c r="F5272" i="10"/>
  <c r="E5273" i="10"/>
  <c r="F5273" i="10"/>
  <c r="E5274" i="10"/>
  <c r="F5274" i="10"/>
  <c r="E5275" i="10"/>
  <c r="F5275" i="10"/>
  <c r="E5276" i="10"/>
  <c r="F5276" i="10"/>
  <c r="E5277" i="10"/>
  <c r="F5277" i="10"/>
  <c r="E5278" i="10"/>
  <c r="F5278" i="10"/>
  <c r="E5279" i="10"/>
  <c r="F5279" i="10"/>
  <c r="E5280" i="10"/>
  <c r="F5280" i="10"/>
  <c r="E5281" i="10"/>
  <c r="F5281" i="10"/>
  <c r="E5282" i="10"/>
  <c r="F5282" i="10"/>
  <c r="E5283" i="10"/>
  <c r="F5283" i="10"/>
  <c r="E5284" i="10"/>
  <c r="F5284" i="10"/>
  <c r="E5285" i="10"/>
  <c r="F5285" i="10"/>
  <c r="E5286" i="10"/>
  <c r="F5286" i="10"/>
  <c r="E5287" i="10"/>
  <c r="F5287" i="10"/>
  <c r="E5288" i="10"/>
  <c r="F5288" i="10"/>
  <c r="E5289" i="10"/>
  <c r="F5289" i="10"/>
  <c r="E5290" i="10"/>
  <c r="F5290" i="10"/>
  <c r="E5291" i="10"/>
  <c r="F5291" i="10"/>
  <c r="E5292" i="10"/>
  <c r="F5292" i="10"/>
  <c r="E5293" i="10"/>
  <c r="F5293" i="10"/>
  <c r="E5294" i="10"/>
  <c r="F5294" i="10"/>
  <c r="E5295" i="10"/>
  <c r="F5295" i="10"/>
  <c r="E5296" i="10"/>
  <c r="F5296" i="10"/>
  <c r="E5297" i="10"/>
  <c r="F5297" i="10"/>
  <c r="E5298" i="10"/>
  <c r="F5298" i="10"/>
  <c r="E5299" i="10"/>
  <c r="F5299" i="10"/>
  <c r="E5300" i="10"/>
  <c r="F5300" i="10"/>
  <c r="E5301" i="10"/>
  <c r="F5301" i="10"/>
  <c r="E5302" i="10"/>
  <c r="F5302" i="10"/>
  <c r="E5303" i="10"/>
  <c r="F5303" i="10"/>
  <c r="E5304" i="10"/>
  <c r="F5304" i="10"/>
  <c r="E5305" i="10"/>
  <c r="F5305" i="10"/>
  <c r="E5306" i="10"/>
  <c r="F5306" i="10"/>
  <c r="E5307" i="10"/>
  <c r="F5307" i="10"/>
  <c r="E5308" i="10"/>
  <c r="F5308" i="10"/>
  <c r="E5309" i="10"/>
  <c r="F5309" i="10"/>
  <c r="E5310" i="10"/>
  <c r="F5310" i="10"/>
  <c r="E5311" i="10"/>
  <c r="F5311" i="10"/>
  <c r="E5312" i="10"/>
  <c r="F5312" i="10"/>
  <c r="E5313" i="10"/>
  <c r="F5313" i="10"/>
  <c r="E5314" i="10"/>
  <c r="F5314" i="10"/>
  <c r="E5315" i="10"/>
  <c r="F5315" i="10"/>
  <c r="E5316" i="10"/>
  <c r="F5316" i="10"/>
  <c r="E5317" i="10"/>
  <c r="F5317" i="10"/>
  <c r="E5318" i="10"/>
  <c r="F5318" i="10"/>
  <c r="E5319" i="10"/>
  <c r="F5319" i="10"/>
  <c r="E5320" i="10"/>
  <c r="F5320" i="10"/>
  <c r="E5321" i="10"/>
  <c r="F5321" i="10"/>
  <c r="E5322" i="10"/>
  <c r="F5322" i="10"/>
  <c r="E5323" i="10"/>
  <c r="F5323" i="10"/>
  <c r="E5324" i="10"/>
  <c r="F5324" i="10"/>
  <c r="E5325" i="10"/>
  <c r="F5325" i="10"/>
  <c r="E5326" i="10"/>
  <c r="F5326" i="10"/>
  <c r="E5327" i="10"/>
  <c r="F5327" i="10"/>
  <c r="E5328" i="10"/>
  <c r="F5328" i="10"/>
  <c r="E5329" i="10"/>
  <c r="F5329" i="10"/>
  <c r="E5330" i="10"/>
  <c r="F5330" i="10"/>
  <c r="E5331" i="10"/>
  <c r="F5331" i="10"/>
  <c r="E5332" i="10"/>
  <c r="F5332" i="10"/>
  <c r="E5333" i="10"/>
  <c r="F5333" i="10"/>
  <c r="E5334" i="10"/>
  <c r="F5334" i="10"/>
  <c r="E5335" i="10"/>
  <c r="F5335" i="10"/>
  <c r="E5336" i="10"/>
  <c r="F5336" i="10"/>
  <c r="E5337" i="10"/>
  <c r="F5337" i="10"/>
  <c r="E5338" i="10"/>
  <c r="F5338" i="10"/>
  <c r="E5339" i="10"/>
  <c r="F5339" i="10"/>
  <c r="E5340" i="10"/>
  <c r="F5340" i="10"/>
  <c r="E5341" i="10"/>
  <c r="F5341" i="10"/>
  <c r="E5342" i="10"/>
  <c r="F5342" i="10"/>
  <c r="E5343" i="10"/>
  <c r="F5343" i="10"/>
  <c r="E5344" i="10"/>
  <c r="F5344" i="10"/>
  <c r="E5345" i="10"/>
  <c r="F5345" i="10"/>
  <c r="E5346" i="10"/>
  <c r="F5346" i="10"/>
  <c r="E5347" i="10"/>
  <c r="F5347" i="10"/>
  <c r="E5348" i="10"/>
  <c r="F5348" i="10"/>
  <c r="E5349" i="10"/>
  <c r="F5349" i="10"/>
  <c r="E5350" i="10"/>
  <c r="F5350" i="10"/>
  <c r="E5351" i="10"/>
  <c r="F5351" i="10"/>
  <c r="E5352" i="10"/>
  <c r="F5352" i="10"/>
  <c r="E5353" i="10"/>
  <c r="F5353" i="10"/>
  <c r="E5354" i="10"/>
  <c r="F5354" i="10"/>
  <c r="E5355" i="10"/>
  <c r="F5355" i="10"/>
  <c r="E5356" i="10"/>
  <c r="F5356" i="10"/>
  <c r="E5357" i="10"/>
  <c r="F5357" i="10"/>
  <c r="E5358" i="10"/>
  <c r="F5358" i="10"/>
  <c r="E5359" i="10"/>
  <c r="F5359" i="10"/>
  <c r="E5360" i="10"/>
  <c r="F5360" i="10"/>
  <c r="E5361" i="10"/>
  <c r="F5361" i="10"/>
  <c r="E5362" i="10"/>
  <c r="F5362" i="10"/>
  <c r="E5363" i="10"/>
  <c r="F5363" i="10"/>
  <c r="E5364" i="10"/>
  <c r="F5364" i="10"/>
  <c r="E5365" i="10"/>
  <c r="F5365" i="10"/>
  <c r="E5366" i="10"/>
  <c r="F5366" i="10"/>
  <c r="E5367" i="10"/>
  <c r="F5367" i="10"/>
  <c r="E5368" i="10"/>
  <c r="F5368" i="10"/>
  <c r="E5369" i="10"/>
  <c r="F5369" i="10"/>
  <c r="E5370" i="10"/>
  <c r="F5370" i="10"/>
  <c r="E5371" i="10"/>
  <c r="F5371" i="10"/>
  <c r="E5372" i="10"/>
  <c r="F5372" i="10"/>
  <c r="E5373" i="10"/>
  <c r="F5373" i="10"/>
  <c r="E5374" i="10"/>
  <c r="F5374" i="10"/>
  <c r="E5375" i="10"/>
  <c r="F5375" i="10"/>
  <c r="E5376" i="10"/>
  <c r="F5376" i="10"/>
  <c r="E5377" i="10"/>
  <c r="F5377" i="10"/>
  <c r="E5378" i="10"/>
  <c r="F5378" i="10"/>
  <c r="E5379" i="10"/>
  <c r="F5379" i="10"/>
  <c r="E5380" i="10"/>
  <c r="F5380" i="10"/>
  <c r="E5381" i="10"/>
  <c r="F5381" i="10"/>
  <c r="E5382" i="10"/>
  <c r="F5382" i="10"/>
  <c r="E5383" i="10"/>
  <c r="F5383" i="10"/>
  <c r="E5384" i="10"/>
  <c r="F5384" i="10"/>
  <c r="E5385" i="10"/>
  <c r="F5385" i="10"/>
  <c r="E5386" i="10"/>
  <c r="F5386" i="10"/>
  <c r="E5387" i="10"/>
  <c r="F5387" i="10"/>
  <c r="E5388" i="10"/>
  <c r="F5388" i="10"/>
  <c r="E5389" i="10"/>
  <c r="F5389" i="10"/>
  <c r="E5390" i="10"/>
  <c r="F5390" i="10"/>
  <c r="E5391" i="10"/>
  <c r="F5391" i="10"/>
  <c r="E5392" i="10"/>
  <c r="F5392" i="10"/>
  <c r="E5393" i="10"/>
  <c r="F5393" i="10"/>
  <c r="E5394" i="10"/>
  <c r="F5394" i="10"/>
  <c r="E5395" i="10"/>
  <c r="F5395" i="10"/>
  <c r="E5396" i="10"/>
  <c r="F5396" i="10"/>
  <c r="E5397" i="10"/>
  <c r="F5397" i="10"/>
  <c r="E5398" i="10"/>
  <c r="F5398" i="10"/>
  <c r="E5399" i="10"/>
  <c r="F5399" i="10"/>
  <c r="E5400" i="10"/>
  <c r="F5400" i="10"/>
  <c r="E5401" i="10"/>
  <c r="F5401" i="10"/>
  <c r="E5402" i="10"/>
  <c r="F5402" i="10"/>
  <c r="E5403" i="10"/>
  <c r="F5403" i="10"/>
  <c r="E5404" i="10"/>
  <c r="F5404" i="10"/>
  <c r="E5405" i="10"/>
  <c r="F5405" i="10"/>
  <c r="E5406" i="10"/>
  <c r="F5406" i="10"/>
  <c r="E5407" i="10"/>
  <c r="F5407" i="10"/>
  <c r="E5408" i="10"/>
  <c r="F5408" i="10"/>
  <c r="E5409" i="10"/>
  <c r="F5409" i="10"/>
  <c r="E5410" i="10"/>
  <c r="F5410" i="10"/>
  <c r="E5411" i="10"/>
  <c r="F5411" i="10"/>
  <c r="E5412" i="10"/>
  <c r="F5412" i="10"/>
  <c r="E5413" i="10"/>
  <c r="F5413" i="10"/>
  <c r="E5414" i="10"/>
  <c r="F5414" i="10"/>
  <c r="E5415" i="10"/>
  <c r="F5415" i="10"/>
  <c r="E5416" i="10"/>
  <c r="F5416" i="10"/>
  <c r="E5417" i="10"/>
  <c r="F5417" i="10"/>
  <c r="E5418" i="10"/>
  <c r="F5418" i="10"/>
  <c r="E5419" i="10"/>
  <c r="F5419" i="10"/>
  <c r="E5420" i="10"/>
  <c r="F5420" i="10"/>
  <c r="E5421" i="10"/>
  <c r="F5421" i="10"/>
  <c r="E5422" i="10"/>
  <c r="F5422" i="10"/>
  <c r="E5423" i="10"/>
  <c r="F5423" i="10"/>
  <c r="E5424" i="10"/>
  <c r="F5424" i="10"/>
  <c r="E5425" i="10"/>
  <c r="F5425" i="10"/>
  <c r="E5426" i="10"/>
  <c r="F5426" i="10"/>
  <c r="E5427" i="10"/>
  <c r="F5427" i="10"/>
  <c r="E5428" i="10"/>
  <c r="F5428" i="10"/>
  <c r="E5429" i="10"/>
  <c r="F5429" i="10"/>
  <c r="E5430" i="10"/>
  <c r="F5430" i="10"/>
  <c r="E5431" i="10"/>
  <c r="F5431" i="10"/>
  <c r="E5432" i="10"/>
  <c r="F5432" i="10"/>
  <c r="E5433" i="10"/>
  <c r="F5433" i="10"/>
  <c r="E5434" i="10"/>
  <c r="F5434" i="10"/>
  <c r="E5435" i="10"/>
  <c r="F5435" i="10"/>
  <c r="E5436" i="10"/>
  <c r="F5436" i="10"/>
  <c r="E5437" i="10"/>
  <c r="F5437" i="10"/>
  <c r="E5438" i="10"/>
  <c r="F5438" i="10"/>
  <c r="E5439" i="10"/>
  <c r="F5439" i="10"/>
  <c r="E5440" i="10"/>
  <c r="F5440" i="10"/>
  <c r="E5441" i="10"/>
  <c r="F5441" i="10"/>
  <c r="E5442" i="10"/>
  <c r="F5442" i="10"/>
  <c r="E5443" i="10"/>
  <c r="F5443" i="10"/>
  <c r="E5444" i="10"/>
  <c r="F5444" i="10"/>
  <c r="E5445" i="10"/>
  <c r="F5445" i="10"/>
  <c r="E5446" i="10"/>
  <c r="F5446" i="10"/>
  <c r="E5447" i="10"/>
  <c r="F5447" i="10"/>
  <c r="E5448" i="10"/>
  <c r="F5448" i="10"/>
  <c r="E5449" i="10"/>
  <c r="F5449" i="10"/>
  <c r="E5450" i="10"/>
  <c r="F5450" i="10"/>
  <c r="E5451" i="10"/>
  <c r="F5451" i="10"/>
  <c r="E5452" i="10"/>
  <c r="F5452" i="10"/>
  <c r="E5453" i="10"/>
  <c r="F5453" i="10"/>
  <c r="E5454" i="10"/>
  <c r="F5454" i="10"/>
  <c r="E5455" i="10"/>
  <c r="F5455" i="10"/>
  <c r="E5456" i="10"/>
  <c r="F5456" i="10"/>
  <c r="E5457" i="10"/>
  <c r="F5457" i="10"/>
  <c r="E5458" i="10"/>
  <c r="F5458" i="10"/>
  <c r="E5459" i="10"/>
  <c r="F5459" i="10"/>
  <c r="E5460" i="10"/>
  <c r="F5460" i="10"/>
  <c r="E5461" i="10"/>
  <c r="F5461" i="10"/>
  <c r="E5462" i="10"/>
  <c r="F5462" i="10"/>
  <c r="E5463" i="10"/>
  <c r="F5463" i="10"/>
  <c r="E5464" i="10"/>
  <c r="F5464" i="10"/>
  <c r="E5465" i="10"/>
  <c r="F5465" i="10"/>
  <c r="E5466" i="10"/>
  <c r="F5466" i="10"/>
  <c r="E5467" i="10"/>
  <c r="F5467" i="10"/>
  <c r="E5468" i="10"/>
  <c r="F5468" i="10"/>
  <c r="E5469" i="10"/>
  <c r="F5469" i="10"/>
  <c r="E5470" i="10"/>
  <c r="F5470" i="10"/>
  <c r="E5471" i="10"/>
  <c r="F5471" i="10"/>
  <c r="E5472" i="10"/>
  <c r="F5472" i="10"/>
  <c r="E5473" i="10"/>
  <c r="F5473" i="10"/>
  <c r="E5474" i="10"/>
  <c r="F5474" i="10"/>
  <c r="E5475" i="10"/>
  <c r="F5475" i="10"/>
  <c r="E5476" i="10"/>
  <c r="F5476" i="10"/>
  <c r="E5477" i="10"/>
  <c r="F5477" i="10"/>
  <c r="E5478" i="10"/>
  <c r="F5478" i="10"/>
  <c r="E5479" i="10"/>
  <c r="F5479" i="10"/>
  <c r="E5480" i="10"/>
  <c r="F5480" i="10"/>
  <c r="E5481" i="10"/>
  <c r="F5481" i="10"/>
  <c r="E5482" i="10"/>
  <c r="F5482" i="10"/>
  <c r="E5483" i="10"/>
  <c r="F5483" i="10"/>
  <c r="E5484" i="10"/>
  <c r="F5484" i="10"/>
  <c r="E5485" i="10"/>
  <c r="F5485" i="10"/>
  <c r="E5486" i="10"/>
  <c r="F5486" i="10"/>
  <c r="E5487" i="10"/>
  <c r="F5487" i="10"/>
  <c r="E5488" i="10"/>
  <c r="F5488" i="10"/>
  <c r="E5489" i="10"/>
  <c r="F5489" i="10"/>
  <c r="E5490" i="10"/>
  <c r="F5490" i="10"/>
  <c r="E5491" i="10"/>
  <c r="F5491" i="10"/>
  <c r="E5492" i="10"/>
  <c r="F5492" i="10"/>
  <c r="E5493" i="10"/>
  <c r="F5493" i="10"/>
  <c r="E5494" i="10"/>
  <c r="F5494" i="10"/>
  <c r="E5495" i="10"/>
  <c r="F5495" i="10"/>
  <c r="E5496" i="10"/>
  <c r="F5496" i="10"/>
  <c r="E5497" i="10"/>
  <c r="F5497" i="10"/>
  <c r="E5498" i="10"/>
  <c r="F5498" i="10"/>
  <c r="E5499" i="10"/>
  <c r="F5499" i="10"/>
  <c r="E5500" i="10"/>
  <c r="F5500" i="10"/>
  <c r="E5501" i="10"/>
  <c r="F5501" i="10"/>
  <c r="E5502" i="10"/>
  <c r="F5502" i="10"/>
  <c r="E5503" i="10"/>
  <c r="F5503" i="10"/>
  <c r="E5504" i="10"/>
  <c r="F5504" i="10"/>
  <c r="E5505" i="10"/>
  <c r="F5505" i="10"/>
  <c r="E5506" i="10"/>
  <c r="F5506" i="10"/>
  <c r="E5507" i="10"/>
  <c r="F5507" i="10"/>
  <c r="E5508" i="10"/>
  <c r="F5508" i="10"/>
  <c r="E5509" i="10"/>
  <c r="F5509" i="10"/>
  <c r="E5510" i="10"/>
  <c r="F5510" i="10"/>
  <c r="E5511" i="10"/>
  <c r="F5511" i="10"/>
  <c r="E5512" i="10"/>
  <c r="F5512" i="10"/>
  <c r="E5513" i="10"/>
  <c r="F5513" i="10"/>
  <c r="E5514" i="10"/>
  <c r="F5514" i="10"/>
  <c r="E5515" i="10"/>
  <c r="F5515" i="10"/>
  <c r="E5516" i="10"/>
  <c r="F5516" i="10"/>
  <c r="E5517" i="10"/>
  <c r="F5517" i="10"/>
  <c r="E5518" i="10"/>
  <c r="F5518" i="10"/>
  <c r="E5519" i="10"/>
  <c r="F5519" i="10"/>
  <c r="E5520" i="10"/>
  <c r="F5520" i="10"/>
  <c r="E5521" i="10"/>
  <c r="F5521" i="10"/>
  <c r="E5522" i="10"/>
  <c r="F5522" i="10"/>
  <c r="E5523" i="10"/>
  <c r="F5523" i="10"/>
  <c r="E5524" i="10"/>
  <c r="F5524" i="10"/>
  <c r="E5525" i="10"/>
  <c r="F5525" i="10"/>
  <c r="E5526" i="10"/>
  <c r="F5526" i="10"/>
  <c r="E5527" i="10"/>
  <c r="F5527" i="10"/>
  <c r="E5528" i="10"/>
  <c r="F5528" i="10"/>
  <c r="E5529" i="10"/>
  <c r="F5529" i="10"/>
  <c r="E5530" i="10"/>
  <c r="F5530" i="10"/>
  <c r="E5531" i="10"/>
  <c r="F5531" i="10"/>
  <c r="E5532" i="10"/>
  <c r="F5532" i="10"/>
  <c r="E5533" i="10"/>
  <c r="F5533" i="10"/>
  <c r="E5534" i="10"/>
  <c r="F5534" i="10"/>
  <c r="E5535" i="10"/>
  <c r="F5535" i="10"/>
  <c r="E5536" i="10"/>
  <c r="F5536" i="10"/>
  <c r="E5537" i="10"/>
  <c r="F5537" i="10"/>
  <c r="E5538" i="10"/>
  <c r="F5538" i="10"/>
  <c r="E5539" i="10"/>
  <c r="F5539" i="10"/>
  <c r="E5540" i="10"/>
  <c r="F5540" i="10"/>
  <c r="E5541" i="10"/>
  <c r="F5541" i="10"/>
  <c r="E5542" i="10"/>
  <c r="F5542" i="10"/>
  <c r="E5543" i="10"/>
  <c r="F5543" i="10"/>
  <c r="E5544" i="10"/>
  <c r="F5544" i="10"/>
  <c r="E5545" i="10"/>
  <c r="F5545" i="10"/>
  <c r="E5546" i="10"/>
  <c r="F5546" i="10"/>
  <c r="E5547" i="10"/>
  <c r="F5547" i="10"/>
  <c r="E5548" i="10"/>
  <c r="F5548" i="10"/>
  <c r="E5549" i="10"/>
  <c r="F5549" i="10"/>
  <c r="E5550" i="10"/>
  <c r="F5550" i="10"/>
  <c r="E5551" i="10"/>
  <c r="F5551" i="10"/>
  <c r="E5552" i="10"/>
  <c r="F5552" i="10"/>
  <c r="E5553" i="10"/>
  <c r="F5553" i="10"/>
  <c r="E5554" i="10"/>
  <c r="F5554" i="10"/>
  <c r="E5555" i="10"/>
  <c r="F5555" i="10"/>
  <c r="E5556" i="10"/>
  <c r="F5556" i="10"/>
  <c r="E5557" i="10"/>
  <c r="F5557" i="10"/>
  <c r="E5558" i="10"/>
  <c r="F5558" i="10"/>
  <c r="E5559" i="10"/>
  <c r="F5559" i="10"/>
  <c r="E5560" i="10"/>
  <c r="F5560" i="10"/>
  <c r="E5561" i="10"/>
  <c r="F5561" i="10"/>
  <c r="E5562" i="10"/>
  <c r="F5562" i="10"/>
  <c r="E5563" i="10"/>
  <c r="F5563" i="10"/>
  <c r="E5564" i="10"/>
  <c r="F5564" i="10"/>
  <c r="E5565" i="10"/>
  <c r="F5565" i="10"/>
  <c r="E5566" i="10"/>
  <c r="F5566" i="10"/>
  <c r="E5567" i="10"/>
  <c r="F5567" i="10"/>
  <c r="E5568" i="10"/>
  <c r="F5568" i="10"/>
  <c r="E5569" i="10"/>
  <c r="F5569" i="10"/>
  <c r="E5570" i="10"/>
  <c r="F5570" i="10"/>
  <c r="E5571" i="10"/>
  <c r="F5571" i="10"/>
  <c r="E5572" i="10"/>
  <c r="F5572" i="10"/>
  <c r="E5573" i="10"/>
  <c r="F5573" i="10"/>
  <c r="E5574" i="10"/>
  <c r="F5574" i="10"/>
  <c r="E5575" i="10"/>
  <c r="F5575" i="10"/>
  <c r="E5576" i="10"/>
  <c r="F5576" i="10"/>
  <c r="E5577" i="10"/>
  <c r="F5577" i="10"/>
  <c r="E5578" i="10"/>
  <c r="F5578" i="10"/>
  <c r="E5579" i="10"/>
  <c r="F5579" i="10"/>
  <c r="E5580" i="10"/>
  <c r="F5580" i="10"/>
  <c r="E5581" i="10"/>
  <c r="F5581" i="10"/>
  <c r="E5582" i="10"/>
  <c r="F5582" i="10"/>
  <c r="E5583" i="10"/>
  <c r="F5583" i="10"/>
  <c r="E5584" i="10"/>
  <c r="F5584" i="10"/>
  <c r="E5585" i="10"/>
  <c r="F5585" i="10"/>
  <c r="E5586" i="10"/>
  <c r="F5586" i="10"/>
  <c r="E5587" i="10"/>
  <c r="F5587" i="10"/>
  <c r="E5588" i="10"/>
  <c r="F5588" i="10"/>
  <c r="E5589" i="10"/>
  <c r="F5589" i="10"/>
  <c r="E5590" i="10"/>
  <c r="F5590" i="10"/>
  <c r="E5591" i="10"/>
  <c r="F5591" i="10"/>
  <c r="E5592" i="10"/>
  <c r="F5592" i="10"/>
  <c r="E5593" i="10"/>
  <c r="F5593" i="10"/>
  <c r="E5594" i="10"/>
  <c r="F5594" i="10"/>
  <c r="E5595" i="10"/>
  <c r="F5595" i="10"/>
  <c r="E5596" i="10"/>
  <c r="F5596" i="10"/>
  <c r="E5597" i="10"/>
  <c r="F5597" i="10"/>
  <c r="E5598" i="10"/>
  <c r="F5598" i="10"/>
  <c r="E5599" i="10"/>
  <c r="F5599" i="10"/>
  <c r="E5600" i="10"/>
  <c r="F5600" i="10"/>
  <c r="E5601" i="10"/>
  <c r="F5601" i="10"/>
  <c r="E5602" i="10"/>
  <c r="F5602" i="10"/>
  <c r="E5603" i="10"/>
  <c r="F5603" i="10"/>
  <c r="E5604" i="10"/>
  <c r="F5604" i="10"/>
  <c r="E5605" i="10"/>
  <c r="F5605" i="10"/>
  <c r="E5606" i="10"/>
  <c r="F5606" i="10"/>
  <c r="E5607" i="10"/>
  <c r="F5607" i="10"/>
  <c r="E5608" i="10"/>
  <c r="F5608" i="10"/>
  <c r="E5609" i="10"/>
  <c r="F5609" i="10"/>
  <c r="E5610" i="10"/>
  <c r="F5610" i="10"/>
  <c r="E5611" i="10"/>
  <c r="F5611" i="10"/>
  <c r="E5612" i="10"/>
  <c r="F5612" i="10"/>
  <c r="E5613" i="10"/>
  <c r="F5613" i="10"/>
  <c r="E5614" i="10"/>
  <c r="F5614" i="10"/>
  <c r="E5615" i="10"/>
  <c r="F5615" i="10"/>
  <c r="E5616" i="10"/>
  <c r="F5616" i="10"/>
  <c r="E5617" i="10"/>
  <c r="F5617" i="10"/>
  <c r="E5618" i="10"/>
  <c r="F5618" i="10"/>
  <c r="E5619" i="10"/>
  <c r="F5619" i="10"/>
  <c r="E5620" i="10"/>
  <c r="F5620" i="10"/>
  <c r="E5621" i="10"/>
  <c r="F5621" i="10"/>
  <c r="E5622" i="10"/>
  <c r="F5622" i="10"/>
  <c r="E5623" i="10"/>
  <c r="F5623" i="10"/>
  <c r="E5624" i="10"/>
  <c r="F5624" i="10"/>
  <c r="E5625" i="10"/>
  <c r="F5625" i="10"/>
  <c r="E5626" i="10"/>
  <c r="F5626" i="10"/>
  <c r="E5627" i="10"/>
  <c r="F5627" i="10"/>
  <c r="E5628" i="10"/>
  <c r="F5628" i="10"/>
  <c r="E5629" i="10"/>
  <c r="F5629" i="10"/>
  <c r="E5630" i="10"/>
  <c r="F5630" i="10"/>
  <c r="E5631" i="10"/>
  <c r="F5631" i="10"/>
  <c r="E5632" i="10"/>
  <c r="F5632" i="10"/>
  <c r="E5633" i="10"/>
  <c r="F5633" i="10"/>
  <c r="E5634" i="10"/>
  <c r="F5634" i="10"/>
  <c r="E5635" i="10"/>
  <c r="F5635" i="10"/>
  <c r="E5636" i="10"/>
  <c r="F5636" i="10"/>
  <c r="E5637" i="10"/>
  <c r="F5637" i="10"/>
  <c r="E5638" i="10"/>
  <c r="F5638" i="10"/>
  <c r="E5639" i="10"/>
  <c r="F5639" i="10"/>
  <c r="E5640" i="10"/>
  <c r="F5640" i="10"/>
  <c r="E5641" i="10"/>
  <c r="F5641" i="10"/>
  <c r="E5642" i="10"/>
  <c r="F5642" i="10"/>
  <c r="E5643" i="10"/>
  <c r="F5643" i="10"/>
  <c r="E5644" i="10"/>
  <c r="F5644" i="10"/>
  <c r="E5645" i="10"/>
  <c r="F5645" i="10"/>
  <c r="E5646" i="10"/>
  <c r="F5646" i="10"/>
  <c r="E5647" i="10"/>
  <c r="F5647" i="10"/>
  <c r="E5648" i="10"/>
  <c r="F5648" i="10"/>
  <c r="E5649" i="10"/>
  <c r="F5649" i="10"/>
  <c r="E5650" i="10"/>
  <c r="F5650" i="10"/>
  <c r="E5651" i="10"/>
  <c r="F5651" i="10"/>
  <c r="E5652" i="10"/>
  <c r="F5652" i="10"/>
  <c r="E5653" i="10"/>
  <c r="F5653" i="10"/>
  <c r="E5654" i="10"/>
  <c r="F5654" i="10"/>
  <c r="E5655" i="10"/>
  <c r="F5655" i="10"/>
  <c r="E5656" i="10"/>
  <c r="F5656" i="10"/>
  <c r="E5657" i="10"/>
  <c r="F5657" i="10"/>
  <c r="E5658" i="10"/>
  <c r="F5658" i="10"/>
  <c r="E5659" i="10"/>
  <c r="F5659" i="10"/>
  <c r="E5660" i="10"/>
  <c r="F5660" i="10"/>
  <c r="E5661" i="10"/>
  <c r="F5661" i="10"/>
  <c r="E5662" i="10"/>
  <c r="F5662" i="10"/>
  <c r="E5663" i="10"/>
  <c r="F5663" i="10"/>
  <c r="E5664" i="10"/>
  <c r="F5664" i="10"/>
  <c r="E5665" i="10"/>
  <c r="F5665" i="10"/>
  <c r="E5666" i="10"/>
  <c r="F5666" i="10"/>
  <c r="E5667" i="10"/>
  <c r="F5667" i="10"/>
  <c r="E5668" i="10"/>
  <c r="F5668" i="10"/>
  <c r="E5669" i="10"/>
  <c r="F5669" i="10"/>
  <c r="E5670" i="10"/>
  <c r="F5670" i="10"/>
  <c r="E5671" i="10"/>
  <c r="F5671" i="10"/>
  <c r="E5672" i="10"/>
  <c r="F5672" i="10"/>
  <c r="E5673" i="10"/>
  <c r="F5673" i="10"/>
  <c r="E5674" i="10"/>
  <c r="F5674" i="10"/>
  <c r="E5675" i="10"/>
  <c r="F5675" i="10"/>
  <c r="E5676" i="10"/>
  <c r="F5676" i="10"/>
  <c r="E5677" i="10"/>
  <c r="F5677" i="10"/>
  <c r="E5678" i="10"/>
  <c r="F5678" i="10"/>
  <c r="E5679" i="10"/>
  <c r="F5679" i="10"/>
  <c r="E5680" i="10"/>
  <c r="F5680" i="10"/>
  <c r="E5681" i="10"/>
  <c r="F5681" i="10"/>
  <c r="E5682" i="10"/>
  <c r="F5682" i="10"/>
  <c r="E5683" i="10"/>
  <c r="F5683" i="10"/>
  <c r="E5684" i="10"/>
  <c r="F5684" i="10"/>
  <c r="E5685" i="10"/>
  <c r="F5685" i="10"/>
  <c r="E5686" i="10"/>
  <c r="F5686" i="10"/>
  <c r="E5687" i="10"/>
  <c r="F5687" i="10"/>
  <c r="E5688" i="10"/>
  <c r="F5688" i="10"/>
  <c r="E5689" i="10"/>
  <c r="F5689" i="10"/>
  <c r="E5690" i="10"/>
  <c r="F5690" i="10"/>
  <c r="E5691" i="10"/>
  <c r="F5691" i="10"/>
  <c r="E5692" i="10"/>
  <c r="F5692" i="10"/>
  <c r="E5693" i="10"/>
  <c r="F5693" i="10"/>
  <c r="E5694" i="10"/>
  <c r="F5694" i="10"/>
  <c r="E5695" i="10"/>
  <c r="F5695" i="10"/>
  <c r="E5696" i="10"/>
  <c r="F5696" i="10"/>
  <c r="E5697" i="10"/>
  <c r="F5697" i="10"/>
  <c r="E5698" i="10"/>
  <c r="F5698" i="10"/>
  <c r="E5699" i="10"/>
  <c r="F5699" i="10"/>
  <c r="E5700" i="10"/>
  <c r="F5700" i="10"/>
  <c r="E5701" i="10"/>
  <c r="F5701" i="10"/>
  <c r="E5702" i="10"/>
  <c r="F5702" i="10"/>
  <c r="E5703" i="10"/>
  <c r="F5703" i="10"/>
  <c r="E5704" i="10"/>
  <c r="F5704" i="10"/>
  <c r="E5705" i="10"/>
  <c r="F5705" i="10"/>
  <c r="E5706" i="10"/>
  <c r="F5706" i="10"/>
  <c r="E5707" i="10"/>
  <c r="F5707" i="10"/>
  <c r="E5708" i="10"/>
  <c r="F5708" i="10"/>
  <c r="E5709" i="10"/>
  <c r="F5709" i="10"/>
  <c r="E5710" i="10"/>
  <c r="F5710" i="10"/>
  <c r="E5711" i="10"/>
  <c r="F5711" i="10"/>
  <c r="E5712" i="10"/>
  <c r="F5712" i="10"/>
  <c r="E5713" i="10"/>
  <c r="F5713" i="10"/>
  <c r="E5714" i="10"/>
  <c r="F5714" i="10"/>
  <c r="E5715" i="10"/>
  <c r="F5715" i="10"/>
  <c r="E5716" i="10"/>
  <c r="F5716" i="10"/>
  <c r="E5717" i="10"/>
  <c r="F5717" i="10"/>
  <c r="E5718" i="10"/>
  <c r="F5718" i="10"/>
  <c r="E5719" i="10"/>
  <c r="F5719" i="10"/>
  <c r="E5720" i="10"/>
  <c r="F5720" i="10"/>
  <c r="E5721" i="10"/>
  <c r="F5721" i="10"/>
  <c r="E5722" i="10"/>
  <c r="F5722" i="10"/>
  <c r="E5723" i="10"/>
  <c r="F5723" i="10"/>
  <c r="E5724" i="10"/>
  <c r="F5724" i="10"/>
  <c r="E5725" i="10"/>
  <c r="F5725" i="10"/>
  <c r="E5726" i="10"/>
  <c r="F5726" i="10"/>
  <c r="E5727" i="10"/>
  <c r="F5727" i="10"/>
  <c r="E5728" i="10"/>
  <c r="F5728" i="10"/>
  <c r="E5729" i="10"/>
  <c r="F5729" i="10"/>
  <c r="E5730" i="10"/>
  <c r="F5730" i="10"/>
  <c r="E5731" i="10"/>
  <c r="F5731" i="10"/>
  <c r="E5732" i="10"/>
  <c r="F5732" i="10"/>
  <c r="E5733" i="10"/>
  <c r="F5733" i="10"/>
  <c r="E5734" i="10"/>
  <c r="F5734" i="10"/>
  <c r="E5735" i="10"/>
  <c r="F5735" i="10"/>
  <c r="E5736" i="10"/>
  <c r="F5736" i="10"/>
  <c r="E5737" i="10"/>
  <c r="F5737" i="10"/>
  <c r="E5738" i="10"/>
  <c r="F5738" i="10"/>
  <c r="E5739" i="10"/>
  <c r="F5739" i="10"/>
  <c r="E5740" i="10"/>
  <c r="F5740" i="10"/>
  <c r="E5741" i="10"/>
  <c r="F5741" i="10"/>
  <c r="E5742" i="10"/>
  <c r="F5742" i="10"/>
  <c r="E5743" i="10"/>
  <c r="F5743" i="10"/>
  <c r="E5744" i="10"/>
  <c r="F5744" i="10"/>
  <c r="E5745" i="10"/>
  <c r="F5745" i="10"/>
  <c r="E5746" i="10"/>
  <c r="F5746" i="10"/>
  <c r="E5747" i="10"/>
  <c r="F5747" i="10"/>
  <c r="E5748" i="10"/>
  <c r="F5748" i="10"/>
  <c r="E5749" i="10"/>
  <c r="F5749" i="10"/>
  <c r="E5750" i="10"/>
  <c r="F5750" i="10"/>
  <c r="E5751" i="10"/>
  <c r="F5751" i="10"/>
  <c r="E5752" i="10"/>
  <c r="F5752" i="10"/>
  <c r="E5753" i="10"/>
  <c r="F5753" i="10"/>
  <c r="E5754" i="10"/>
  <c r="F5754" i="10"/>
  <c r="E5755" i="10"/>
  <c r="F5755" i="10"/>
  <c r="E5756" i="10"/>
  <c r="F5756" i="10"/>
  <c r="E5757" i="10"/>
  <c r="F5757" i="10"/>
  <c r="E5758" i="10"/>
  <c r="F5758" i="10"/>
  <c r="E5759" i="10"/>
  <c r="F5759" i="10"/>
  <c r="E5760" i="10"/>
  <c r="F5760" i="10"/>
  <c r="E5761" i="10"/>
  <c r="F5761" i="10"/>
  <c r="E5762" i="10"/>
  <c r="F5762" i="10"/>
  <c r="E5763" i="10"/>
  <c r="F5763" i="10"/>
  <c r="E5764" i="10"/>
  <c r="F5764" i="10"/>
  <c r="E5765" i="10"/>
  <c r="F5765" i="10"/>
  <c r="E5766" i="10"/>
  <c r="F5766" i="10"/>
  <c r="E5767" i="10"/>
  <c r="F5767" i="10"/>
  <c r="E5768" i="10"/>
  <c r="F5768" i="10"/>
  <c r="E5769" i="10"/>
  <c r="F5769" i="10"/>
  <c r="E5770" i="10"/>
  <c r="F5770" i="10"/>
  <c r="E5771" i="10"/>
  <c r="F5771" i="10"/>
  <c r="E5772" i="10"/>
  <c r="F5772" i="10"/>
  <c r="E5773" i="10"/>
  <c r="F5773" i="10"/>
  <c r="E5774" i="10"/>
  <c r="F5774" i="10"/>
  <c r="E5775" i="10"/>
  <c r="F5775" i="10"/>
  <c r="E5776" i="10"/>
  <c r="F5776" i="10"/>
  <c r="E5777" i="10"/>
  <c r="F5777" i="10"/>
  <c r="E5778" i="10"/>
  <c r="F5778" i="10"/>
  <c r="E5779" i="10"/>
  <c r="F5779" i="10"/>
  <c r="E5780" i="10"/>
  <c r="F5780" i="10"/>
  <c r="E5781" i="10"/>
  <c r="F5781" i="10"/>
  <c r="E5782" i="10"/>
  <c r="F5782" i="10"/>
  <c r="E5783" i="10"/>
  <c r="F5783" i="10"/>
  <c r="E5784" i="10"/>
  <c r="F5784" i="10"/>
  <c r="E5785" i="10"/>
  <c r="F5785" i="10"/>
  <c r="E5786" i="10"/>
  <c r="F5786" i="10"/>
  <c r="E5787" i="10"/>
  <c r="F5787" i="10"/>
  <c r="E5788" i="10"/>
  <c r="F5788" i="10"/>
  <c r="E5789" i="10"/>
  <c r="F5789" i="10"/>
  <c r="E5790" i="10"/>
  <c r="F5790" i="10"/>
  <c r="E5791" i="10"/>
  <c r="F5791" i="10"/>
  <c r="E5792" i="10"/>
  <c r="F5792" i="10"/>
  <c r="E5793" i="10"/>
  <c r="F5793" i="10"/>
  <c r="E5794" i="10"/>
  <c r="F5794" i="10"/>
  <c r="E5795" i="10"/>
  <c r="F5795" i="10"/>
  <c r="E5796" i="10"/>
  <c r="F5796" i="10"/>
  <c r="E5797" i="10"/>
  <c r="F5797" i="10"/>
  <c r="E5798" i="10"/>
  <c r="F5798" i="10"/>
  <c r="E5799" i="10"/>
  <c r="F5799" i="10"/>
  <c r="E5800" i="10"/>
  <c r="F5800" i="10"/>
  <c r="E5801" i="10"/>
  <c r="F5801" i="10"/>
  <c r="E5802" i="10"/>
  <c r="F5802" i="10"/>
  <c r="E5803" i="10"/>
  <c r="F5803" i="10"/>
  <c r="E5804" i="10"/>
  <c r="F5804" i="10"/>
  <c r="E5805" i="10"/>
  <c r="F5805" i="10"/>
  <c r="E5806" i="10"/>
  <c r="F5806" i="10"/>
  <c r="E5807" i="10"/>
  <c r="F5807" i="10"/>
  <c r="E5808" i="10"/>
  <c r="F5808" i="10"/>
  <c r="E5809" i="10"/>
  <c r="F5809" i="10"/>
  <c r="E5810" i="10"/>
  <c r="F5810" i="10"/>
  <c r="E5811" i="10"/>
  <c r="F5811" i="10"/>
  <c r="E5812" i="10"/>
  <c r="F5812" i="10"/>
  <c r="E5813" i="10"/>
  <c r="F5813" i="10"/>
  <c r="E5814" i="10"/>
  <c r="F5814" i="10"/>
  <c r="E5815" i="10"/>
  <c r="F5815" i="10"/>
  <c r="E5816" i="10"/>
  <c r="F5816" i="10"/>
  <c r="E5817" i="10"/>
  <c r="F5817" i="10"/>
  <c r="E5818" i="10"/>
  <c r="F5818" i="10"/>
  <c r="E5819" i="10"/>
  <c r="F5819" i="10"/>
  <c r="E5820" i="10"/>
  <c r="F5820" i="10"/>
  <c r="E5821" i="10"/>
  <c r="F5821" i="10"/>
  <c r="E5822" i="10"/>
  <c r="F5822" i="10"/>
  <c r="E5823" i="10"/>
  <c r="F5823" i="10"/>
  <c r="E5824" i="10"/>
  <c r="F5824" i="10"/>
  <c r="E5825" i="10"/>
  <c r="F5825" i="10"/>
  <c r="E5826" i="10"/>
  <c r="F5826" i="10"/>
  <c r="E5827" i="10"/>
  <c r="F5827" i="10"/>
  <c r="E5828" i="10"/>
  <c r="F5828" i="10"/>
  <c r="E5829" i="10"/>
  <c r="F5829" i="10"/>
  <c r="E5830" i="10"/>
  <c r="F5830" i="10"/>
  <c r="E5831" i="10"/>
  <c r="F5831" i="10"/>
  <c r="E5832" i="10"/>
  <c r="F5832" i="10"/>
  <c r="E5833" i="10"/>
  <c r="F5833" i="10"/>
  <c r="E5834" i="10"/>
  <c r="F5834" i="10"/>
  <c r="E5835" i="10"/>
  <c r="F5835" i="10"/>
  <c r="E5836" i="10"/>
  <c r="F5836" i="10"/>
  <c r="E5837" i="10"/>
  <c r="F5837" i="10"/>
  <c r="E5838" i="10"/>
  <c r="F5838" i="10"/>
  <c r="E5839" i="10"/>
  <c r="F5839" i="10"/>
  <c r="E5840" i="10"/>
  <c r="F5840" i="10"/>
  <c r="E5841" i="10"/>
  <c r="F5841" i="10"/>
  <c r="E5842" i="10"/>
  <c r="F5842" i="10"/>
  <c r="E5843" i="10"/>
  <c r="F5843" i="10"/>
  <c r="E5844" i="10"/>
  <c r="F5844" i="10"/>
  <c r="E5845" i="10"/>
  <c r="F5845" i="10"/>
  <c r="E5846" i="10"/>
  <c r="F5846" i="10"/>
  <c r="E5847" i="10"/>
  <c r="F5847" i="10"/>
  <c r="E5848" i="10"/>
  <c r="F5848" i="10"/>
  <c r="E5849" i="10"/>
  <c r="F5849" i="10"/>
  <c r="E5850" i="10"/>
  <c r="F5850" i="10"/>
  <c r="E5851" i="10"/>
  <c r="F5851" i="10"/>
  <c r="E5852" i="10"/>
  <c r="F5852" i="10"/>
  <c r="E5853" i="10"/>
  <c r="F5853" i="10"/>
  <c r="E5854" i="10"/>
  <c r="F5854" i="10"/>
  <c r="E5855" i="10"/>
  <c r="F5855" i="10"/>
  <c r="E5856" i="10"/>
  <c r="F5856" i="10"/>
  <c r="E5857" i="10"/>
  <c r="F5857" i="10"/>
  <c r="E5858" i="10"/>
  <c r="F5858" i="10"/>
  <c r="E5859" i="10"/>
  <c r="F5859" i="10"/>
  <c r="E5860" i="10"/>
  <c r="F5860" i="10"/>
  <c r="E5861" i="10"/>
  <c r="F5861" i="10"/>
  <c r="E5862" i="10"/>
  <c r="F5862" i="10"/>
  <c r="E5863" i="10"/>
  <c r="F5863" i="10"/>
  <c r="E5864" i="10"/>
  <c r="F5864" i="10"/>
  <c r="E5865" i="10"/>
  <c r="F5865" i="10"/>
  <c r="E5866" i="10"/>
  <c r="F5866" i="10"/>
  <c r="E5867" i="10"/>
  <c r="F5867" i="10"/>
  <c r="E5868" i="10"/>
  <c r="F5868" i="10"/>
  <c r="E5869" i="10"/>
  <c r="F5869" i="10"/>
  <c r="E5870" i="10"/>
  <c r="F5870" i="10"/>
  <c r="E5871" i="10"/>
  <c r="F5871" i="10"/>
  <c r="E5872" i="10"/>
  <c r="F5872" i="10"/>
  <c r="E5873" i="10"/>
  <c r="F5873" i="10"/>
  <c r="E5874" i="10"/>
  <c r="F5874" i="10"/>
  <c r="E5875" i="10"/>
  <c r="F5875" i="10"/>
  <c r="E5876" i="10"/>
  <c r="F5876" i="10"/>
  <c r="E5877" i="10"/>
  <c r="F5877" i="10"/>
  <c r="E5878" i="10"/>
  <c r="F5878" i="10"/>
  <c r="E5879" i="10"/>
  <c r="F5879" i="10"/>
  <c r="E5880" i="10"/>
  <c r="F5880" i="10"/>
  <c r="E5881" i="10"/>
  <c r="F5881" i="10"/>
  <c r="E5882" i="10"/>
  <c r="F5882" i="10"/>
  <c r="E5883" i="10"/>
  <c r="F5883" i="10"/>
  <c r="E5884" i="10"/>
  <c r="F5884" i="10"/>
  <c r="E5885" i="10"/>
  <c r="F5885" i="10"/>
  <c r="E5886" i="10"/>
  <c r="F5886" i="10"/>
  <c r="E5887" i="10"/>
  <c r="F5887" i="10"/>
  <c r="E5888" i="10"/>
  <c r="F5888" i="10"/>
  <c r="E5889" i="10"/>
  <c r="F5889" i="10"/>
  <c r="E5890" i="10"/>
  <c r="F5890" i="10"/>
  <c r="E5891" i="10"/>
  <c r="F5891" i="10"/>
  <c r="E5892" i="10"/>
  <c r="F5892" i="10"/>
  <c r="E5893" i="10"/>
  <c r="F5893" i="10"/>
  <c r="E5894" i="10"/>
  <c r="F5894" i="10"/>
  <c r="E5895" i="10"/>
  <c r="F5895" i="10"/>
  <c r="E5896" i="10"/>
  <c r="F5896" i="10"/>
  <c r="E5897" i="10"/>
  <c r="F5897" i="10"/>
  <c r="E5898" i="10"/>
  <c r="F5898" i="10"/>
  <c r="E5899" i="10"/>
  <c r="F5899" i="10"/>
  <c r="E5900" i="10"/>
  <c r="F5900" i="10"/>
  <c r="E5901" i="10"/>
  <c r="F5901" i="10"/>
  <c r="E5902" i="10"/>
  <c r="F5902" i="10"/>
  <c r="E5903" i="10"/>
  <c r="F5903" i="10"/>
  <c r="E5904" i="10"/>
  <c r="F5904" i="10"/>
  <c r="E5905" i="10"/>
  <c r="F5905" i="10"/>
  <c r="E5906" i="10"/>
  <c r="F5906" i="10"/>
  <c r="E5907" i="10"/>
  <c r="F5907" i="10"/>
  <c r="E5908" i="10"/>
  <c r="F5908" i="10"/>
  <c r="E5909" i="10"/>
  <c r="F5909" i="10"/>
  <c r="E5910" i="10"/>
  <c r="F5910" i="10"/>
  <c r="E5911" i="10"/>
  <c r="F5911" i="10"/>
  <c r="E5912" i="10"/>
  <c r="F5912" i="10"/>
  <c r="E5913" i="10"/>
  <c r="F5913" i="10"/>
  <c r="E5914" i="10"/>
  <c r="F5914" i="10"/>
  <c r="E5915" i="10"/>
  <c r="F5915" i="10"/>
  <c r="E5916" i="10"/>
  <c r="F5916" i="10"/>
  <c r="E5917" i="10"/>
  <c r="F5917" i="10"/>
  <c r="E5918" i="10"/>
  <c r="F5918" i="10"/>
  <c r="E5919" i="10"/>
  <c r="F5919" i="10"/>
  <c r="E5920" i="10"/>
  <c r="F5920" i="10"/>
  <c r="E5921" i="10"/>
  <c r="F5921" i="10"/>
  <c r="E5922" i="10"/>
  <c r="F5922" i="10"/>
  <c r="E5923" i="10"/>
  <c r="F5923" i="10"/>
  <c r="E5924" i="10"/>
  <c r="F5924" i="10"/>
  <c r="E5925" i="10"/>
  <c r="F5925" i="10"/>
  <c r="E5926" i="10"/>
  <c r="F5926" i="10"/>
  <c r="E5927" i="10"/>
  <c r="F5927" i="10"/>
  <c r="E5928" i="10"/>
  <c r="F5928" i="10"/>
  <c r="E5929" i="10"/>
  <c r="F5929" i="10"/>
  <c r="E5930" i="10"/>
  <c r="F5930" i="10"/>
  <c r="E5931" i="10"/>
  <c r="F5931" i="10"/>
  <c r="E5932" i="10"/>
  <c r="F5932" i="10"/>
  <c r="E5933" i="10"/>
  <c r="F5933" i="10"/>
  <c r="E5934" i="10"/>
  <c r="F5934" i="10"/>
  <c r="E5935" i="10"/>
  <c r="F5935" i="10"/>
  <c r="E5936" i="10"/>
  <c r="F5936" i="10"/>
  <c r="E5937" i="10"/>
  <c r="F5937" i="10"/>
  <c r="E5938" i="10"/>
  <c r="F5938" i="10"/>
  <c r="E5939" i="10"/>
  <c r="F5939" i="10"/>
  <c r="E5940" i="10"/>
  <c r="F5940" i="10"/>
  <c r="E5941" i="10"/>
  <c r="F5941" i="10"/>
  <c r="E5942" i="10"/>
  <c r="F5942" i="10"/>
  <c r="E5943" i="10"/>
  <c r="F5943" i="10"/>
  <c r="E5944" i="10"/>
  <c r="F5944" i="10"/>
  <c r="E5945" i="10"/>
  <c r="F5945" i="10"/>
  <c r="E5946" i="10"/>
  <c r="F5946" i="10"/>
  <c r="E5947" i="10"/>
  <c r="F5947" i="10"/>
  <c r="E5948" i="10"/>
  <c r="F5948" i="10"/>
  <c r="E5949" i="10"/>
  <c r="F5949" i="10"/>
  <c r="E5950" i="10"/>
  <c r="F5950" i="10"/>
  <c r="E5951" i="10"/>
  <c r="F5951" i="10"/>
  <c r="E5952" i="10"/>
  <c r="F5952" i="10"/>
  <c r="E5953" i="10"/>
  <c r="F5953" i="10"/>
  <c r="E5954" i="10"/>
  <c r="F5954" i="10"/>
  <c r="E5955" i="10"/>
  <c r="F5955" i="10"/>
  <c r="E5956" i="10"/>
  <c r="F5956" i="10"/>
  <c r="E5957" i="10"/>
  <c r="F5957" i="10"/>
  <c r="E5958" i="10"/>
  <c r="F5958" i="10"/>
  <c r="E5959" i="10"/>
  <c r="F5959" i="10"/>
  <c r="E5960" i="10"/>
  <c r="F5960" i="10"/>
  <c r="E5961" i="10"/>
  <c r="F5961" i="10"/>
  <c r="E5962" i="10"/>
  <c r="F5962" i="10"/>
  <c r="E5963" i="10"/>
  <c r="F5963" i="10"/>
  <c r="E5964" i="10"/>
  <c r="F5964" i="10"/>
  <c r="E5965" i="10"/>
  <c r="F5965" i="10"/>
  <c r="E5966" i="10"/>
  <c r="F5966" i="10"/>
  <c r="E5967" i="10"/>
  <c r="F5967" i="10"/>
  <c r="E5968" i="10"/>
  <c r="F5968" i="10"/>
  <c r="E5969" i="10"/>
  <c r="F5969" i="10"/>
  <c r="E5970" i="10"/>
  <c r="F5970" i="10"/>
  <c r="E5971" i="10"/>
  <c r="F5971" i="10"/>
  <c r="E5972" i="10"/>
  <c r="F5972" i="10"/>
  <c r="E5973" i="10"/>
  <c r="F5973" i="10"/>
  <c r="E5974" i="10"/>
  <c r="F5974" i="10"/>
  <c r="E5975" i="10"/>
  <c r="F5975" i="10"/>
  <c r="E5976" i="10"/>
  <c r="F5976" i="10"/>
  <c r="E5977" i="10"/>
  <c r="F5977" i="10"/>
  <c r="E5978" i="10"/>
  <c r="F5978" i="10"/>
  <c r="E5979" i="10"/>
  <c r="F5979" i="10"/>
  <c r="E5980" i="10"/>
  <c r="F5980" i="10"/>
  <c r="E5981" i="10"/>
  <c r="F5981" i="10"/>
  <c r="E5982" i="10"/>
  <c r="F5982" i="10"/>
  <c r="E5983" i="10"/>
  <c r="F5983" i="10"/>
  <c r="E5984" i="10"/>
  <c r="F5984" i="10"/>
  <c r="E5985" i="10"/>
  <c r="F5985" i="10"/>
  <c r="E5986" i="10"/>
  <c r="F5986" i="10"/>
  <c r="E5987" i="10"/>
  <c r="F5987" i="10"/>
  <c r="E5988" i="10"/>
  <c r="F5988" i="10"/>
  <c r="E5989" i="10"/>
  <c r="F5989" i="10"/>
  <c r="E5990" i="10"/>
  <c r="F5990" i="10"/>
  <c r="E5991" i="10"/>
  <c r="F5991" i="10"/>
  <c r="E5992" i="10"/>
  <c r="F5992" i="10"/>
  <c r="E5993" i="10"/>
  <c r="F5993" i="10"/>
  <c r="E5994" i="10"/>
  <c r="F5994" i="10"/>
  <c r="E5995" i="10"/>
  <c r="F5995" i="10"/>
  <c r="E5996" i="10"/>
  <c r="F5996" i="10"/>
  <c r="E5997" i="10"/>
  <c r="F5997" i="10"/>
  <c r="E5998" i="10"/>
  <c r="F5998" i="10"/>
  <c r="E5999" i="10"/>
  <c r="F5999" i="10"/>
  <c r="E6000" i="10"/>
  <c r="F6000" i="10"/>
  <c r="E6001" i="10"/>
  <c r="F6001" i="10"/>
  <c r="E6002" i="10"/>
  <c r="F6002" i="10"/>
  <c r="E6003" i="10"/>
  <c r="F6003" i="10"/>
  <c r="E6004" i="10"/>
  <c r="F6004" i="10"/>
  <c r="E6005" i="10"/>
  <c r="F6005" i="10"/>
  <c r="E6006" i="10"/>
  <c r="F6006" i="10"/>
  <c r="E6007" i="10"/>
  <c r="F6007" i="10"/>
  <c r="E6008" i="10"/>
  <c r="F6008" i="10"/>
  <c r="E6009" i="10"/>
  <c r="F6009" i="10"/>
  <c r="E6010" i="10"/>
  <c r="F6010" i="10"/>
  <c r="E6011" i="10"/>
  <c r="F6011" i="10"/>
  <c r="E6012" i="10"/>
  <c r="F6012" i="10"/>
  <c r="E6013" i="10"/>
  <c r="F6013" i="10"/>
  <c r="E6014" i="10"/>
  <c r="F6014" i="10"/>
  <c r="E6015" i="10"/>
  <c r="F6015" i="10"/>
  <c r="E6016" i="10"/>
  <c r="F6016" i="10"/>
  <c r="E6017" i="10"/>
  <c r="F6017" i="10"/>
  <c r="E6018" i="10"/>
  <c r="F6018" i="10"/>
  <c r="E6019" i="10"/>
  <c r="F6019" i="10"/>
  <c r="E6020" i="10"/>
  <c r="F6020" i="10"/>
  <c r="E6021" i="10"/>
  <c r="F6021" i="10"/>
  <c r="E6022" i="10"/>
  <c r="F6022" i="10"/>
  <c r="E6023" i="10"/>
  <c r="F6023" i="10"/>
  <c r="E6024" i="10"/>
  <c r="F6024" i="10"/>
  <c r="E6025" i="10"/>
  <c r="F6025" i="10"/>
  <c r="E6026" i="10"/>
  <c r="F6026" i="10"/>
  <c r="E6027" i="10"/>
  <c r="F6027" i="10"/>
  <c r="E6028" i="10"/>
  <c r="F6028" i="10"/>
  <c r="E6029" i="10"/>
  <c r="F6029" i="10"/>
  <c r="E6030" i="10"/>
  <c r="F6030" i="10"/>
  <c r="E6031" i="10"/>
  <c r="F6031" i="10"/>
  <c r="E6032" i="10"/>
  <c r="F6032" i="10"/>
  <c r="E6033" i="10"/>
  <c r="F6033" i="10"/>
  <c r="E6034" i="10"/>
  <c r="F6034" i="10"/>
  <c r="E6035" i="10"/>
  <c r="F6035" i="10"/>
  <c r="E6036" i="10"/>
  <c r="F6036" i="10"/>
  <c r="E6037" i="10"/>
  <c r="F6037" i="10"/>
  <c r="E6038" i="10"/>
  <c r="F6038" i="10"/>
  <c r="E6039" i="10"/>
  <c r="F6039" i="10"/>
  <c r="E6040" i="10"/>
  <c r="F6040" i="10"/>
  <c r="E6041" i="10"/>
  <c r="F6041" i="10"/>
  <c r="E6042" i="10"/>
  <c r="F6042" i="10"/>
  <c r="E6043" i="10"/>
  <c r="F6043" i="10"/>
  <c r="E6044" i="10"/>
  <c r="F6044" i="10"/>
  <c r="E6045" i="10"/>
  <c r="F6045" i="10"/>
  <c r="E6046" i="10"/>
  <c r="F6046" i="10"/>
  <c r="E6047" i="10"/>
  <c r="F6047" i="10"/>
  <c r="E6048" i="10"/>
  <c r="F6048" i="10"/>
  <c r="E6049" i="10"/>
  <c r="F6049" i="10"/>
  <c r="E6050" i="10"/>
  <c r="F6050" i="10"/>
  <c r="E6051" i="10"/>
  <c r="F6051" i="10"/>
  <c r="E6052" i="10"/>
  <c r="F6052" i="10"/>
  <c r="E6053" i="10"/>
  <c r="F6053" i="10"/>
  <c r="E6054" i="10"/>
  <c r="F6054" i="10"/>
  <c r="E6055" i="10"/>
  <c r="F6055" i="10"/>
  <c r="E6056" i="10"/>
  <c r="F6056" i="10"/>
  <c r="E6057" i="10"/>
  <c r="F6057" i="10"/>
  <c r="E6058" i="10"/>
  <c r="F6058" i="10"/>
  <c r="E6059" i="10"/>
  <c r="F6059" i="10"/>
  <c r="E6060" i="10"/>
  <c r="F6060" i="10"/>
  <c r="E6061" i="10"/>
  <c r="F6061" i="10"/>
  <c r="E6062" i="10"/>
  <c r="F6062" i="10"/>
  <c r="E6063" i="10"/>
  <c r="F6063" i="10"/>
  <c r="E6064" i="10"/>
  <c r="F6064" i="10"/>
  <c r="E6065" i="10"/>
  <c r="F6065" i="10"/>
  <c r="E6066" i="10"/>
  <c r="F6066" i="10"/>
  <c r="E6067" i="10"/>
  <c r="F6067" i="10"/>
  <c r="E6068" i="10"/>
  <c r="F6068" i="10"/>
  <c r="E6069" i="10"/>
  <c r="F6069" i="10"/>
  <c r="E6070" i="10"/>
  <c r="F6070" i="10"/>
  <c r="E6071" i="10"/>
  <c r="F6071" i="10"/>
  <c r="E6072" i="10"/>
  <c r="F6072" i="10"/>
  <c r="E6073" i="10"/>
  <c r="F6073" i="10"/>
  <c r="E6074" i="10"/>
  <c r="F6074" i="10"/>
  <c r="E6075" i="10"/>
  <c r="F6075" i="10"/>
  <c r="E6076" i="10"/>
  <c r="F6076" i="10"/>
  <c r="E6077" i="10"/>
  <c r="F6077" i="10"/>
  <c r="E6078" i="10"/>
  <c r="F6078" i="10"/>
  <c r="E6079" i="10"/>
  <c r="F6079" i="10"/>
  <c r="E6080" i="10"/>
  <c r="F6080" i="10"/>
  <c r="E6081" i="10"/>
  <c r="F6081" i="10"/>
  <c r="E6082" i="10"/>
  <c r="F6082" i="10"/>
  <c r="E6083" i="10"/>
  <c r="F6083" i="10"/>
  <c r="E6084" i="10"/>
  <c r="F6084" i="10"/>
  <c r="E6085" i="10"/>
  <c r="F6085" i="10"/>
  <c r="E6086" i="10"/>
  <c r="F6086" i="10"/>
  <c r="E6087" i="10"/>
  <c r="F6087" i="10"/>
  <c r="E6088" i="10"/>
  <c r="F6088" i="10"/>
  <c r="E6089" i="10"/>
  <c r="F6089" i="10"/>
  <c r="E6090" i="10"/>
  <c r="F6090" i="10"/>
  <c r="E6091" i="10"/>
  <c r="F6091" i="10"/>
  <c r="E6092" i="10"/>
  <c r="F6092" i="10"/>
  <c r="E6093" i="10"/>
  <c r="F6093" i="10"/>
  <c r="E6094" i="10"/>
  <c r="F6094" i="10"/>
  <c r="E6095" i="10"/>
  <c r="F6095" i="10"/>
  <c r="E6096" i="10"/>
  <c r="F6096" i="10"/>
  <c r="E6097" i="10"/>
  <c r="F6097" i="10"/>
  <c r="E6098" i="10"/>
  <c r="F6098" i="10"/>
  <c r="E6099" i="10"/>
  <c r="F6099" i="10"/>
  <c r="E6100" i="10"/>
  <c r="F6100" i="10"/>
  <c r="E6101" i="10"/>
  <c r="F6101" i="10"/>
  <c r="E6102" i="10"/>
  <c r="F6102" i="10"/>
  <c r="E6103" i="10"/>
  <c r="F6103" i="10"/>
  <c r="E6104" i="10"/>
  <c r="F6104" i="10"/>
  <c r="E6105" i="10"/>
  <c r="F6105" i="10"/>
  <c r="E6106" i="10"/>
  <c r="F6106" i="10"/>
  <c r="E6107" i="10"/>
  <c r="F6107" i="10"/>
  <c r="E6108" i="10"/>
  <c r="F6108" i="10"/>
  <c r="E6109" i="10"/>
  <c r="F6109" i="10"/>
  <c r="E6110" i="10"/>
  <c r="F6110" i="10"/>
  <c r="E6111" i="10"/>
  <c r="F6111" i="10"/>
  <c r="E6112" i="10"/>
  <c r="F6112" i="10"/>
  <c r="E6113" i="10"/>
  <c r="F6113" i="10"/>
  <c r="E6114" i="10"/>
  <c r="F6114" i="10"/>
  <c r="E6115" i="10"/>
  <c r="F6115" i="10"/>
  <c r="E6116" i="10"/>
  <c r="F6116" i="10"/>
  <c r="E6117" i="10"/>
  <c r="F6117" i="10"/>
  <c r="E6118" i="10"/>
  <c r="F6118" i="10"/>
  <c r="E6119" i="10"/>
  <c r="F6119" i="10"/>
  <c r="E6120" i="10"/>
  <c r="F6120" i="10"/>
  <c r="E6121" i="10"/>
  <c r="F6121" i="10"/>
  <c r="E6122" i="10"/>
  <c r="F6122" i="10"/>
  <c r="E6123" i="10"/>
  <c r="F6123" i="10"/>
  <c r="E6124" i="10"/>
  <c r="F6124" i="10"/>
  <c r="E6125" i="10"/>
  <c r="F6125" i="10"/>
  <c r="E6126" i="10"/>
  <c r="F6126" i="10"/>
  <c r="E6127" i="10"/>
  <c r="F6127" i="10"/>
  <c r="E6128" i="10"/>
  <c r="F6128" i="10"/>
  <c r="E6129" i="10"/>
  <c r="F6129" i="10"/>
  <c r="E6130" i="10"/>
  <c r="F6130" i="10"/>
  <c r="E6131" i="10"/>
  <c r="F6131" i="10"/>
  <c r="E6132" i="10"/>
  <c r="F6132" i="10"/>
  <c r="E6133" i="10"/>
  <c r="F6133" i="10"/>
  <c r="E6134" i="10"/>
  <c r="F6134" i="10"/>
  <c r="E6135" i="10"/>
  <c r="F6135" i="10"/>
  <c r="E6136" i="10"/>
  <c r="F6136" i="10"/>
  <c r="E6137" i="10"/>
  <c r="F6137" i="10"/>
  <c r="E6138" i="10"/>
  <c r="F6138" i="10"/>
  <c r="E6139" i="10"/>
  <c r="F6139" i="10"/>
  <c r="E6140" i="10"/>
  <c r="F6140" i="10"/>
  <c r="E6141" i="10"/>
  <c r="F6141" i="10"/>
  <c r="E6142" i="10"/>
  <c r="F6142" i="10"/>
  <c r="E6143" i="10"/>
  <c r="F6143" i="10"/>
  <c r="E6144" i="10"/>
  <c r="F6144" i="10"/>
  <c r="E6145" i="10"/>
  <c r="F6145" i="10"/>
  <c r="E6146" i="10"/>
  <c r="F6146" i="10"/>
  <c r="E6147" i="10"/>
  <c r="F6147" i="10"/>
  <c r="E6148" i="10"/>
  <c r="F6148" i="10"/>
  <c r="E6149" i="10"/>
  <c r="F6149" i="10"/>
  <c r="E6150" i="10"/>
  <c r="F6150" i="10"/>
  <c r="E6151" i="10"/>
  <c r="F6151" i="10"/>
  <c r="E6152" i="10"/>
  <c r="F6152" i="10"/>
  <c r="E6153" i="10"/>
  <c r="F6153" i="10"/>
  <c r="E6154" i="10"/>
  <c r="F6154" i="10"/>
  <c r="E6155" i="10"/>
  <c r="F6155" i="10"/>
  <c r="E6156" i="10"/>
  <c r="F6156" i="10"/>
  <c r="E6157" i="10"/>
  <c r="F6157" i="10"/>
  <c r="E6158" i="10"/>
  <c r="F6158" i="10"/>
  <c r="E6159" i="10"/>
  <c r="F6159" i="10"/>
  <c r="E6160" i="10"/>
  <c r="F6160" i="10"/>
  <c r="E6161" i="10"/>
  <c r="F6161" i="10"/>
  <c r="E6162" i="10"/>
  <c r="F6162" i="10"/>
  <c r="E6163" i="10"/>
  <c r="F6163" i="10"/>
  <c r="E6164" i="10"/>
  <c r="F6164" i="10"/>
  <c r="E6165" i="10"/>
  <c r="F6165" i="10"/>
  <c r="E6166" i="10"/>
  <c r="F6166" i="10"/>
  <c r="E6167" i="10"/>
  <c r="F6167" i="10"/>
  <c r="E6168" i="10"/>
  <c r="F6168" i="10"/>
  <c r="E6169" i="10"/>
  <c r="F6169" i="10"/>
  <c r="E6170" i="10"/>
  <c r="F6170" i="10"/>
  <c r="E6171" i="10"/>
  <c r="F6171" i="10"/>
  <c r="E6172" i="10"/>
  <c r="F6172" i="10"/>
  <c r="E6173" i="10"/>
  <c r="F6173" i="10"/>
  <c r="E6174" i="10"/>
  <c r="F6174" i="10"/>
  <c r="E6175" i="10"/>
  <c r="F6175" i="10"/>
  <c r="E6176" i="10"/>
  <c r="F6176" i="10"/>
  <c r="E6177" i="10"/>
  <c r="F6177" i="10"/>
  <c r="E6178" i="10"/>
  <c r="F6178" i="10"/>
  <c r="E6179" i="10"/>
  <c r="F6179" i="10"/>
  <c r="E6180" i="10"/>
  <c r="F6180" i="10"/>
  <c r="E6181" i="10"/>
  <c r="F6181" i="10"/>
  <c r="E6182" i="10"/>
  <c r="F6182" i="10"/>
  <c r="E6183" i="10"/>
  <c r="F6183" i="10"/>
  <c r="E6184" i="10"/>
  <c r="F6184" i="10"/>
  <c r="E6185" i="10"/>
  <c r="F6185" i="10"/>
  <c r="E6186" i="10"/>
  <c r="F6186" i="10"/>
  <c r="E6187" i="10"/>
  <c r="F6187" i="10"/>
  <c r="E6188" i="10"/>
  <c r="F6188" i="10"/>
  <c r="E6189" i="10"/>
  <c r="F6189" i="10"/>
  <c r="E6190" i="10"/>
  <c r="F6190" i="10"/>
  <c r="E6191" i="10"/>
  <c r="F6191" i="10"/>
  <c r="E6192" i="10"/>
  <c r="F6192" i="10"/>
  <c r="E6193" i="10"/>
  <c r="F6193" i="10"/>
  <c r="E6194" i="10"/>
  <c r="F6194" i="10"/>
  <c r="E6195" i="10"/>
  <c r="F6195" i="10"/>
  <c r="E6196" i="10"/>
  <c r="F6196" i="10"/>
  <c r="E6197" i="10"/>
  <c r="F6197" i="10"/>
  <c r="E6198" i="10"/>
  <c r="F6198" i="10"/>
  <c r="E6199" i="10"/>
  <c r="F6199" i="10"/>
  <c r="E6200" i="10"/>
  <c r="F6200" i="10"/>
  <c r="E6201" i="10"/>
  <c r="F6201" i="10"/>
  <c r="E6202" i="10"/>
  <c r="F6202" i="10"/>
  <c r="E6203" i="10"/>
  <c r="F6203" i="10"/>
  <c r="E6204" i="10"/>
  <c r="F6204" i="10"/>
  <c r="E6205" i="10"/>
  <c r="F6205" i="10"/>
  <c r="E6206" i="10"/>
  <c r="F6206" i="10"/>
  <c r="E6207" i="10"/>
  <c r="F6207" i="10"/>
  <c r="E6208" i="10"/>
  <c r="F6208" i="10"/>
  <c r="E6209" i="10"/>
  <c r="F6209" i="10"/>
  <c r="E6210" i="10"/>
  <c r="F6210" i="10"/>
  <c r="E6211" i="10"/>
  <c r="F6211" i="10"/>
  <c r="E6212" i="10"/>
  <c r="F6212" i="10"/>
  <c r="E6213" i="10"/>
  <c r="F6213" i="10"/>
  <c r="E6214" i="10"/>
  <c r="F6214" i="10"/>
  <c r="E6215" i="10"/>
  <c r="F6215" i="10"/>
  <c r="E6216" i="10"/>
  <c r="F6216" i="10"/>
  <c r="E6217" i="10"/>
  <c r="F6217" i="10"/>
  <c r="E6218" i="10"/>
  <c r="F6218" i="10"/>
  <c r="E6219" i="10"/>
  <c r="F6219" i="10"/>
  <c r="E6220" i="10"/>
  <c r="F6220" i="10"/>
  <c r="E6221" i="10"/>
  <c r="F6221" i="10"/>
  <c r="E6222" i="10"/>
  <c r="F6222" i="10"/>
  <c r="E6223" i="10"/>
  <c r="F6223" i="10"/>
  <c r="E6224" i="10"/>
  <c r="F6224" i="10"/>
  <c r="E6225" i="10"/>
  <c r="F6225" i="10"/>
  <c r="E6226" i="10"/>
  <c r="F6226" i="10"/>
  <c r="E6227" i="10"/>
  <c r="F6227" i="10"/>
  <c r="E6228" i="10"/>
  <c r="F6228" i="10"/>
  <c r="E6229" i="10"/>
  <c r="F6229" i="10"/>
  <c r="E6230" i="10"/>
  <c r="F6230" i="10"/>
  <c r="E6231" i="10"/>
  <c r="F6231" i="10"/>
  <c r="E6232" i="10"/>
  <c r="F6232" i="10"/>
  <c r="E6233" i="10"/>
  <c r="F6233" i="10"/>
  <c r="E6234" i="10"/>
  <c r="F6234" i="10"/>
  <c r="E6235" i="10"/>
  <c r="F6235" i="10"/>
  <c r="E6236" i="10"/>
  <c r="F6236" i="10"/>
  <c r="E6237" i="10"/>
  <c r="F6237" i="10"/>
  <c r="E6238" i="10"/>
  <c r="F6238" i="10"/>
  <c r="E6239" i="10"/>
  <c r="F6239" i="10"/>
  <c r="E6240" i="10"/>
  <c r="F6240" i="10"/>
  <c r="E6241" i="10"/>
  <c r="F6241" i="10"/>
  <c r="E6242" i="10"/>
  <c r="F6242" i="10"/>
  <c r="E6243" i="10"/>
  <c r="F6243" i="10"/>
  <c r="E6244" i="10"/>
  <c r="F6244" i="10"/>
  <c r="E6245" i="10"/>
  <c r="F6245" i="10"/>
  <c r="E6246" i="10"/>
  <c r="F6246" i="10"/>
  <c r="E6247" i="10"/>
  <c r="F6247" i="10"/>
  <c r="E6248" i="10"/>
  <c r="F6248" i="10"/>
  <c r="E6249" i="10"/>
  <c r="F6249" i="10"/>
  <c r="E6250" i="10"/>
  <c r="F6250" i="10"/>
  <c r="E6251" i="10"/>
  <c r="F6251" i="10"/>
  <c r="E6252" i="10"/>
  <c r="F6252" i="10"/>
  <c r="E6253" i="10"/>
  <c r="F6253" i="10"/>
  <c r="E6254" i="10"/>
  <c r="F6254" i="10"/>
  <c r="E6255" i="10"/>
  <c r="F6255" i="10"/>
  <c r="E6256" i="10"/>
  <c r="F6256" i="10"/>
  <c r="E6257" i="10"/>
  <c r="F6257" i="10"/>
  <c r="E6258" i="10"/>
  <c r="F6258" i="10"/>
  <c r="E6259" i="10"/>
  <c r="F6259" i="10"/>
  <c r="E6260" i="10"/>
  <c r="F6260" i="10"/>
  <c r="E6261" i="10"/>
  <c r="F6261" i="10"/>
  <c r="E6262" i="10"/>
  <c r="F6262" i="10"/>
  <c r="E6263" i="10"/>
  <c r="F6263" i="10"/>
  <c r="E6264" i="10"/>
  <c r="F6264" i="10"/>
  <c r="E6265" i="10"/>
  <c r="F6265" i="10"/>
  <c r="E6266" i="10"/>
  <c r="F6266" i="10"/>
  <c r="E6267" i="10"/>
  <c r="F6267" i="10"/>
  <c r="E6268" i="10"/>
  <c r="F6268" i="10"/>
  <c r="E6269" i="10"/>
  <c r="F6269" i="10"/>
  <c r="E6270" i="10"/>
  <c r="F6270" i="10"/>
  <c r="E6271" i="10"/>
  <c r="F6271" i="10"/>
  <c r="E6272" i="10"/>
  <c r="F6272" i="10"/>
  <c r="E6273" i="10"/>
  <c r="F6273" i="10"/>
  <c r="E6274" i="10"/>
  <c r="F6274" i="10"/>
  <c r="E6275" i="10"/>
  <c r="F6275" i="10"/>
  <c r="E6276" i="10"/>
  <c r="F6276" i="10"/>
  <c r="E6277" i="10"/>
  <c r="F6277" i="10"/>
  <c r="E6278" i="10"/>
  <c r="F6278" i="10"/>
  <c r="E6279" i="10"/>
  <c r="F6279" i="10"/>
  <c r="E6280" i="10"/>
  <c r="F6280" i="10"/>
  <c r="E6281" i="10"/>
  <c r="F6281" i="10"/>
  <c r="E6282" i="10"/>
  <c r="F6282" i="10"/>
  <c r="E6283" i="10"/>
  <c r="F6283" i="10"/>
  <c r="E6284" i="10"/>
  <c r="F6284" i="10"/>
  <c r="E6285" i="10"/>
  <c r="F6285" i="10"/>
  <c r="E6286" i="10"/>
  <c r="F6286" i="10"/>
  <c r="E6287" i="10"/>
  <c r="F6287" i="10"/>
  <c r="E6288" i="10"/>
  <c r="F6288" i="10"/>
  <c r="E6289" i="10"/>
  <c r="F6289" i="10"/>
  <c r="E6290" i="10"/>
  <c r="F6290" i="10"/>
  <c r="E6291" i="10"/>
  <c r="F6291" i="10"/>
  <c r="E6292" i="10"/>
  <c r="F6292" i="10"/>
  <c r="E6293" i="10"/>
  <c r="F6293" i="10"/>
  <c r="E6294" i="10"/>
  <c r="F6294" i="10"/>
  <c r="E6295" i="10"/>
  <c r="F6295" i="10"/>
  <c r="E6296" i="10"/>
  <c r="F6296" i="10"/>
  <c r="E6297" i="10"/>
  <c r="F6297" i="10"/>
  <c r="E6298" i="10"/>
  <c r="F6298" i="10"/>
  <c r="E6299" i="10"/>
  <c r="F6299" i="10"/>
  <c r="E6300" i="10"/>
  <c r="F6300" i="10"/>
  <c r="E6301" i="10"/>
  <c r="F6301" i="10"/>
  <c r="E6302" i="10"/>
  <c r="F6302" i="10"/>
  <c r="E6303" i="10"/>
  <c r="F6303" i="10"/>
  <c r="E6304" i="10"/>
  <c r="F6304" i="10"/>
  <c r="E6305" i="10"/>
  <c r="F6305" i="10"/>
  <c r="E6306" i="10"/>
  <c r="F6306" i="10"/>
  <c r="E6307" i="10"/>
  <c r="F6307" i="10"/>
  <c r="E6308" i="10"/>
  <c r="F6308" i="10"/>
  <c r="E6309" i="10"/>
  <c r="F6309" i="10"/>
  <c r="E6310" i="10"/>
  <c r="F6310" i="10"/>
  <c r="E6311" i="10"/>
  <c r="F6311" i="10"/>
  <c r="E6312" i="10"/>
  <c r="F6312" i="10"/>
  <c r="E6313" i="10"/>
  <c r="F6313" i="10"/>
  <c r="E6314" i="10"/>
  <c r="F6314" i="10"/>
  <c r="E6315" i="10"/>
  <c r="F6315" i="10"/>
  <c r="E6316" i="10"/>
  <c r="F6316" i="10"/>
  <c r="E6317" i="10"/>
  <c r="F6317" i="10"/>
  <c r="E6318" i="10"/>
  <c r="F6318" i="10"/>
  <c r="E6319" i="10"/>
  <c r="F6319" i="10"/>
  <c r="E6320" i="10"/>
  <c r="F6320" i="10"/>
  <c r="E6321" i="10"/>
  <c r="F6321" i="10"/>
  <c r="E6322" i="10"/>
  <c r="F6322" i="10"/>
  <c r="E6323" i="10"/>
  <c r="F6323" i="10"/>
  <c r="E6324" i="10"/>
  <c r="F6324" i="10"/>
  <c r="E6325" i="10"/>
  <c r="F6325" i="10"/>
  <c r="E6326" i="10"/>
  <c r="F6326" i="10"/>
  <c r="E6327" i="10"/>
  <c r="F6327" i="10"/>
  <c r="E6328" i="10"/>
  <c r="F6328" i="10"/>
  <c r="E6329" i="10"/>
  <c r="F6329" i="10"/>
  <c r="E6330" i="10"/>
  <c r="F6330" i="10"/>
  <c r="E6331" i="10"/>
  <c r="F6331" i="10"/>
  <c r="E6332" i="10"/>
  <c r="F6332" i="10"/>
  <c r="E6333" i="10"/>
  <c r="F6333" i="10"/>
  <c r="E6334" i="10"/>
  <c r="F6334" i="10"/>
  <c r="E6335" i="10"/>
  <c r="F6335" i="10"/>
  <c r="E6336" i="10"/>
  <c r="F6336" i="10"/>
  <c r="E6337" i="10"/>
  <c r="F6337" i="10"/>
  <c r="E6338" i="10"/>
  <c r="F6338" i="10"/>
  <c r="E6339" i="10"/>
  <c r="F6339" i="10"/>
  <c r="E6340" i="10"/>
  <c r="F6340" i="10"/>
  <c r="E6341" i="10"/>
  <c r="F6341" i="10"/>
  <c r="E6342" i="10"/>
  <c r="F6342" i="10"/>
  <c r="E6343" i="10"/>
  <c r="F6343" i="10"/>
  <c r="E6344" i="10"/>
  <c r="F6344" i="10"/>
  <c r="E6345" i="10"/>
  <c r="F6345" i="10"/>
  <c r="E6346" i="10"/>
  <c r="F6346" i="10"/>
  <c r="E6347" i="10"/>
  <c r="F6347" i="10"/>
  <c r="E6348" i="10"/>
  <c r="F6348" i="10"/>
  <c r="E6349" i="10"/>
  <c r="F6349" i="10"/>
  <c r="E6350" i="10"/>
  <c r="F6350" i="10"/>
  <c r="E6351" i="10"/>
  <c r="F6351" i="10"/>
  <c r="E6352" i="10"/>
  <c r="F6352" i="10"/>
  <c r="E6353" i="10"/>
  <c r="F6353" i="10"/>
  <c r="E6354" i="10"/>
  <c r="F6354" i="10"/>
  <c r="E6355" i="10"/>
  <c r="F6355" i="10"/>
  <c r="E6356" i="10"/>
  <c r="F6356" i="10"/>
  <c r="E6357" i="10"/>
  <c r="F6357" i="10"/>
  <c r="E6358" i="10"/>
  <c r="F6358" i="10"/>
  <c r="E6359" i="10"/>
  <c r="F6359" i="10"/>
  <c r="E6360" i="10"/>
  <c r="F6360" i="10"/>
  <c r="E6361" i="10"/>
  <c r="F6361" i="10"/>
  <c r="E6362" i="10"/>
  <c r="F6362" i="10"/>
  <c r="E6363" i="10"/>
  <c r="F6363" i="10"/>
  <c r="E6364" i="10"/>
  <c r="F6364" i="10"/>
  <c r="E6365" i="10"/>
  <c r="F6365" i="10"/>
  <c r="E6366" i="10"/>
  <c r="F6366" i="10"/>
  <c r="E6367" i="10"/>
  <c r="F6367" i="10"/>
  <c r="E6368" i="10"/>
  <c r="F6368" i="10"/>
  <c r="E6369" i="10"/>
  <c r="F6369" i="10"/>
  <c r="E6370" i="10"/>
  <c r="F6370" i="10"/>
  <c r="E6371" i="10"/>
  <c r="F6371" i="10"/>
  <c r="E6372" i="10"/>
  <c r="F6372" i="10"/>
  <c r="E6373" i="10"/>
  <c r="F6373" i="10"/>
  <c r="E6374" i="10"/>
  <c r="F6374" i="10"/>
  <c r="E6375" i="10"/>
  <c r="F6375" i="10"/>
  <c r="E6376" i="10"/>
  <c r="F6376" i="10"/>
  <c r="E6377" i="10"/>
  <c r="F6377" i="10"/>
  <c r="E6378" i="10"/>
  <c r="F6378" i="10"/>
  <c r="E6379" i="10"/>
  <c r="F6379" i="10"/>
  <c r="E6380" i="10"/>
  <c r="F6380" i="10"/>
  <c r="E6381" i="10"/>
  <c r="F6381" i="10"/>
  <c r="E6382" i="10"/>
  <c r="F6382" i="10"/>
  <c r="E6383" i="10"/>
  <c r="F6383" i="10"/>
  <c r="E6384" i="10"/>
  <c r="F6384" i="10"/>
  <c r="E6385" i="10"/>
  <c r="F6385" i="10"/>
  <c r="E6386" i="10"/>
  <c r="F6386" i="10"/>
  <c r="E6387" i="10"/>
  <c r="F6387" i="10"/>
  <c r="E6388" i="10"/>
  <c r="F6388" i="10"/>
  <c r="E6389" i="10"/>
  <c r="F6389" i="10"/>
  <c r="E6390" i="10"/>
  <c r="F6390" i="10"/>
  <c r="E6391" i="10"/>
  <c r="F6391" i="10"/>
  <c r="E6392" i="10"/>
  <c r="F6392" i="10"/>
  <c r="E6393" i="10"/>
  <c r="F6393" i="10"/>
  <c r="E6394" i="10"/>
  <c r="F6394" i="10"/>
  <c r="E6395" i="10"/>
  <c r="F6395" i="10"/>
  <c r="E6396" i="10"/>
  <c r="F6396" i="10"/>
  <c r="E6397" i="10"/>
  <c r="F6397" i="10"/>
  <c r="E6398" i="10"/>
  <c r="F6398" i="10"/>
  <c r="E6399" i="10"/>
  <c r="F6399" i="10"/>
  <c r="E6400" i="10"/>
  <c r="F6400" i="10"/>
  <c r="E6401" i="10"/>
  <c r="F6401" i="10"/>
  <c r="E6402" i="10"/>
  <c r="F6402" i="10"/>
  <c r="E6403" i="10"/>
  <c r="F6403" i="10"/>
  <c r="E6404" i="10"/>
  <c r="F6404" i="10"/>
  <c r="E6405" i="10"/>
  <c r="F6405" i="10"/>
  <c r="E6406" i="10"/>
  <c r="F6406" i="10"/>
  <c r="E6407" i="10"/>
  <c r="F6407" i="10"/>
  <c r="E6408" i="10"/>
  <c r="F6408" i="10"/>
  <c r="E6409" i="10"/>
  <c r="F6409" i="10"/>
  <c r="E6410" i="10"/>
  <c r="F6410" i="10"/>
  <c r="E6411" i="10"/>
  <c r="F6411" i="10"/>
  <c r="E6412" i="10"/>
  <c r="F6412" i="10"/>
  <c r="E6413" i="10"/>
  <c r="F6413" i="10"/>
  <c r="E6414" i="10"/>
  <c r="F6414" i="10"/>
  <c r="E6415" i="10"/>
  <c r="F6415" i="10"/>
  <c r="E6416" i="10"/>
  <c r="F6416" i="10"/>
  <c r="E6417" i="10"/>
  <c r="F6417" i="10"/>
  <c r="E6418" i="10"/>
  <c r="F6418" i="10"/>
  <c r="E6419" i="10"/>
  <c r="F6419" i="10"/>
  <c r="E6420" i="10"/>
  <c r="F6420" i="10"/>
  <c r="E6421" i="10"/>
  <c r="F6421" i="10"/>
  <c r="E6422" i="10"/>
  <c r="F6422" i="10"/>
  <c r="E6423" i="10"/>
  <c r="F6423" i="10"/>
  <c r="E6424" i="10"/>
  <c r="F6424" i="10"/>
  <c r="E6425" i="10"/>
  <c r="F6425" i="10"/>
  <c r="E6426" i="10"/>
  <c r="F6426" i="10"/>
  <c r="E6427" i="10"/>
  <c r="F6427" i="10"/>
  <c r="E6428" i="10"/>
  <c r="F6428" i="10"/>
  <c r="E6429" i="10"/>
  <c r="F6429" i="10"/>
  <c r="E6430" i="10"/>
  <c r="F6430" i="10"/>
  <c r="E6431" i="10"/>
  <c r="F6431" i="10"/>
  <c r="E6432" i="10"/>
  <c r="F6432" i="10"/>
  <c r="E6433" i="10"/>
  <c r="F6433" i="10"/>
  <c r="E6434" i="10"/>
  <c r="F6434" i="10"/>
  <c r="E6435" i="10"/>
  <c r="F6435" i="10"/>
  <c r="E6436" i="10"/>
  <c r="F6436" i="10"/>
  <c r="E6437" i="10"/>
  <c r="F6437" i="10"/>
  <c r="E6438" i="10"/>
  <c r="F6438" i="10"/>
  <c r="E6439" i="10"/>
  <c r="F6439" i="10"/>
  <c r="E6440" i="10"/>
  <c r="F6440" i="10"/>
  <c r="E6441" i="10"/>
  <c r="F6441" i="10"/>
  <c r="E6442" i="10"/>
  <c r="F6442" i="10"/>
  <c r="E6443" i="10"/>
  <c r="F6443" i="10"/>
  <c r="E6444" i="10"/>
  <c r="F6444" i="10"/>
  <c r="E6445" i="10"/>
  <c r="F6445" i="10"/>
  <c r="E6446" i="10"/>
  <c r="F6446" i="10"/>
  <c r="E6447" i="10"/>
  <c r="F6447" i="10"/>
  <c r="E6448" i="10"/>
  <c r="F6448" i="10"/>
  <c r="E6449" i="10"/>
  <c r="F6449" i="10"/>
  <c r="E6450" i="10"/>
  <c r="F6450" i="10"/>
  <c r="E6451" i="10"/>
  <c r="F6451" i="10"/>
  <c r="E6452" i="10"/>
  <c r="F6452" i="10"/>
  <c r="E6453" i="10"/>
  <c r="F6453" i="10"/>
  <c r="E6454" i="10"/>
  <c r="F6454" i="10"/>
  <c r="E6455" i="10"/>
  <c r="F6455" i="10"/>
  <c r="E6456" i="10"/>
  <c r="F6456" i="10"/>
  <c r="E6457" i="10"/>
  <c r="F6457" i="10"/>
  <c r="E6458" i="10"/>
  <c r="F6458" i="10"/>
  <c r="E6459" i="10"/>
  <c r="F6459" i="10"/>
  <c r="E6460" i="10"/>
  <c r="F6460" i="10"/>
  <c r="E6461" i="10"/>
  <c r="F6461" i="10"/>
  <c r="E6462" i="10"/>
  <c r="F6462" i="10"/>
  <c r="E6463" i="10"/>
  <c r="F6463" i="10"/>
  <c r="E6464" i="10"/>
  <c r="F6464" i="10"/>
  <c r="E6465" i="10"/>
  <c r="F6465" i="10"/>
  <c r="E6466" i="10"/>
  <c r="F6466" i="10"/>
  <c r="E6467" i="10"/>
  <c r="F6467" i="10"/>
  <c r="E6468" i="10"/>
  <c r="F6468" i="10"/>
  <c r="E6469" i="10"/>
  <c r="F6469" i="10"/>
  <c r="E6470" i="10"/>
  <c r="F6470" i="10"/>
  <c r="E6471" i="10"/>
  <c r="F6471" i="10"/>
  <c r="E6472" i="10"/>
  <c r="F6472" i="10"/>
  <c r="E6473" i="10"/>
  <c r="F6473" i="10"/>
  <c r="E6474" i="10"/>
  <c r="F6474" i="10"/>
  <c r="E6475" i="10"/>
  <c r="F6475" i="10"/>
  <c r="E6476" i="10"/>
  <c r="F6476" i="10"/>
  <c r="E6477" i="10"/>
  <c r="F6477" i="10"/>
  <c r="E6478" i="10"/>
  <c r="F6478" i="10"/>
  <c r="E6479" i="10"/>
  <c r="F6479" i="10"/>
  <c r="E6480" i="10"/>
  <c r="F6480" i="10"/>
  <c r="E6481" i="10"/>
  <c r="F6481" i="10"/>
  <c r="E6482" i="10"/>
  <c r="F6482" i="10"/>
  <c r="E6483" i="10"/>
  <c r="F6483" i="10"/>
  <c r="E6484" i="10"/>
  <c r="F6484" i="10"/>
  <c r="E6485" i="10"/>
  <c r="F6485" i="10"/>
  <c r="E6486" i="10"/>
  <c r="F6486" i="10"/>
  <c r="E6487" i="10"/>
  <c r="F6487" i="10"/>
  <c r="E6488" i="10"/>
  <c r="F6488" i="10"/>
  <c r="E6489" i="10"/>
  <c r="F6489" i="10"/>
  <c r="E6490" i="10"/>
  <c r="F6490" i="10"/>
  <c r="E6491" i="10"/>
  <c r="F6491" i="10"/>
  <c r="E6492" i="10"/>
  <c r="F6492" i="10"/>
  <c r="E6493" i="10"/>
  <c r="F6493" i="10"/>
  <c r="E6494" i="10"/>
  <c r="F6494" i="10"/>
  <c r="E6495" i="10"/>
  <c r="F6495" i="10"/>
  <c r="E6496" i="10"/>
  <c r="F6496" i="10"/>
  <c r="E6497" i="10"/>
  <c r="F6497" i="10"/>
  <c r="E6498" i="10"/>
  <c r="F6498" i="10"/>
  <c r="E6499" i="10"/>
  <c r="F6499" i="10"/>
  <c r="E6500" i="10"/>
  <c r="F6500" i="10"/>
  <c r="E6501" i="10"/>
  <c r="F6501" i="10"/>
  <c r="E6502" i="10"/>
  <c r="F6502" i="10"/>
  <c r="E6503" i="10"/>
  <c r="F6503" i="10"/>
  <c r="E6504" i="10"/>
  <c r="F6504" i="10"/>
  <c r="E6505" i="10"/>
  <c r="F6505" i="10"/>
  <c r="E6506" i="10"/>
  <c r="F6506" i="10"/>
  <c r="E6507" i="10"/>
  <c r="F6507" i="10"/>
  <c r="E6508" i="10"/>
  <c r="F6508" i="10"/>
  <c r="E6509" i="10"/>
  <c r="F6509" i="10"/>
  <c r="E6510" i="10"/>
  <c r="F6510" i="10"/>
  <c r="E6511" i="10"/>
  <c r="F6511" i="10"/>
  <c r="E6512" i="10"/>
  <c r="F6512" i="10"/>
  <c r="E6513" i="10"/>
  <c r="F6513" i="10"/>
  <c r="E6514" i="10"/>
  <c r="F6514" i="10"/>
  <c r="E6515" i="10"/>
  <c r="F6515" i="10"/>
  <c r="E6516" i="10"/>
  <c r="F6516" i="10"/>
  <c r="E6517" i="10"/>
  <c r="F6517" i="10"/>
  <c r="E6518" i="10"/>
  <c r="F6518" i="10"/>
  <c r="E6519" i="10"/>
  <c r="F6519" i="10"/>
  <c r="E6520" i="10"/>
  <c r="F6520" i="10"/>
  <c r="E6521" i="10"/>
  <c r="F6521" i="10"/>
  <c r="E6522" i="10"/>
  <c r="F6522" i="10"/>
  <c r="E6523" i="10"/>
  <c r="F6523" i="10"/>
  <c r="E6524" i="10"/>
  <c r="F6524" i="10"/>
  <c r="E6525" i="10"/>
  <c r="F6525" i="10"/>
  <c r="E6526" i="10"/>
  <c r="F6526" i="10"/>
  <c r="E6527" i="10"/>
  <c r="F6527" i="10"/>
  <c r="E6528" i="10"/>
  <c r="F6528" i="10"/>
  <c r="E6529" i="10"/>
  <c r="F6529" i="10"/>
  <c r="E6530" i="10"/>
  <c r="F6530" i="10"/>
  <c r="E6531" i="10"/>
  <c r="F6531" i="10"/>
  <c r="E6532" i="10"/>
  <c r="F6532" i="10"/>
  <c r="E6533" i="10"/>
  <c r="F6533" i="10"/>
  <c r="E6534" i="10"/>
  <c r="F6534" i="10"/>
  <c r="E6535" i="10"/>
  <c r="F6535" i="10"/>
  <c r="E6536" i="10"/>
  <c r="F6536" i="10"/>
  <c r="E6537" i="10"/>
  <c r="F6537" i="10"/>
  <c r="E6538" i="10"/>
  <c r="F6538" i="10"/>
  <c r="E6539" i="10"/>
  <c r="F6539" i="10"/>
  <c r="E6540" i="10"/>
  <c r="F6540" i="10"/>
  <c r="E6541" i="10"/>
  <c r="F6541" i="10"/>
  <c r="E6542" i="10"/>
  <c r="F6542" i="10"/>
  <c r="E6543" i="10"/>
  <c r="F6543" i="10"/>
  <c r="E6544" i="10"/>
  <c r="F6544" i="10"/>
  <c r="E6545" i="10"/>
  <c r="F6545" i="10"/>
  <c r="E6546" i="10"/>
  <c r="F6546" i="10"/>
  <c r="E6547" i="10"/>
  <c r="F6547" i="10"/>
  <c r="E6548" i="10"/>
  <c r="F6548" i="10"/>
  <c r="E6549" i="10"/>
  <c r="F6549" i="10"/>
  <c r="E6550" i="10"/>
  <c r="F6550" i="10"/>
  <c r="E6551" i="10"/>
  <c r="F6551" i="10"/>
  <c r="E6552" i="10"/>
  <c r="F6552" i="10"/>
  <c r="E6553" i="10"/>
  <c r="F6553" i="10"/>
  <c r="E6554" i="10"/>
  <c r="F6554" i="10"/>
  <c r="E6555" i="10"/>
  <c r="F6555" i="10"/>
  <c r="E6556" i="10"/>
  <c r="F6556" i="10"/>
  <c r="E6557" i="10"/>
  <c r="F6557" i="10"/>
  <c r="E6558" i="10"/>
  <c r="F6558" i="10"/>
  <c r="E6559" i="10"/>
  <c r="F6559" i="10"/>
  <c r="E6560" i="10"/>
  <c r="F6560" i="10"/>
  <c r="E6561" i="10"/>
  <c r="F6561" i="10"/>
  <c r="E6562" i="10"/>
  <c r="F6562" i="10"/>
  <c r="E6563" i="10"/>
  <c r="F6563" i="10"/>
  <c r="E6564" i="10"/>
  <c r="F6564" i="10"/>
  <c r="E6565" i="10"/>
  <c r="F6565" i="10"/>
  <c r="E6566" i="10"/>
  <c r="F6566" i="10"/>
  <c r="E6567" i="10"/>
  <c r="F6567" i="10"/>
  <c r="E6568" i="10"/>
  <c r="F6568" i="10"/>
  <c r="E6569" i="10"/>
  <c r="F6569" i="10"/>
  <c r="E6570" i="10"/>
  <c r="F6570" i="10"/>
  <c r="E6571" i="10"/>
  <c r="F6571" i="10"/>
  <c r="E6572" i="10"/>
  <c r="F6572" i="10"/>
  <c r="E6573" i="10"/>
  <c r="F6573" i="10"/>
  <c r="E6574" i="10"/>
  <c r="F6574" i="10"/>
  <c r="E6575" i="10"/>
  <c r="F6575" i="10"/>
  <c r="E6576" i="10"/>
  <c r="F6576" i="10"/>
  <c r="E6577" i="10"/>
  <c r="F6577" i="10"/>
  <c r="E6578" i="10"/>
  <c r="F6578" i="10"/>
  <c r="E6579" i="10"/>
  <c r="F6579" i="10"/>
  <c r="E6580" i="10"/>
  <c r="F6580" i="10"/>
  <c r="E6581" i="10"/>
  <c r="F6581" i="10"/>
  <c r="E6582" i="10"/>
  <c r="F6582" i="10"/>
  <c r="E6583" i="10"/>
  <c r="F6583" i="10"/>
  <c r="E6584" i="10"/>
  <c r="F6584" i="10"/>
  <c r="E6585" i="10"/>
  <c r="F6585" i="10"/>
  <c r="E6586" i="10"/>
  <c r="F6586" i="10"/>
  <c r="E6587" i="10"/>
  <c r="F6587" i="10"/>
  <c r="E6588" i="10"/>
  <c r="F6588" i="10"/>
  <c r="E6589" i="10"/>
  <c r="F6589" i="10"/>
  <c r="E6590" i="10"/>
  <c r="F6590" i="10"/>
  <c r="E6591" i="10"/>
  <c r="F6591" i="10"/>
  <c r="E6592" i="10"/>
  <c r="F6592" i="10"/>
  <c r="E6593" i="10"/>
  <c r="F6593" i="10"/>
  <c r="E6594" i="10"/>
  <c r="F6594" i="10"/>
  <c r="E6595" i="10"/>
  <c r="F6595" i="10"/>
  <c r="E6596" i="10"/>
  <c r="F6596" i="10"/>
  <c r="E6597" i="10"/>
  <c r="F6597" i="10"/>
  <c r="E6598" i="10"/>
  <c r="F6598" i="10"/>
  <c r="E6599" i="10"/>
  <c r="F6599" i="10"/>
  <c r="E6600" i="10"/>
  <c r="F6600" i="10"/>
  <c r="E6601" i="10"/>
  <c r="F6601" i="10"/>
  <c r="E6602" i="10"/>
  <c r="F6602" i="10"/>
  <c r="E6603" i="10"/>
  <c r="F6603" i="10"/>
  <c r="E6604" i="10"/>
  <c r="F6604" i="10"/>
  <c r="E6605" i="10"/>
  <c r="F6605" i="10"/>
  <c r="E6606" i="10"/>
  <c r="F6606" i="10"/>
  <c r="E6607" i="10"/>
  <c r="F6607" i="10"/>
  <c r="E6608" i="10"/>
  <c r="F6608" i="10"/>
  <c r="E6609" i="10"/>
  <c r="F6609" i="10"/>
  <c r="E6610" i="10"/>
  <c r="F6610" i="10"/>
  <c r="E6611" i="10"/>
  <c r="F6611" i="10"/>
  <c r="E6612" i="10"/>
  <c r="F6612" i="10"/>
  <c r="E6613" i="10"/>
  <c r="F6613" i="10"/>
  <c r="E6614" i="10"/>
  <c r="F6614" i="10"/>
  <c r="E6615" i="10"/>
  <c r="F6615" i="10"/>
  <c r="E6616" i="10"/>
  <c r="F6616" i="10"/>
  <c r="E6617" i="10"/>
  <c r="F6617" i="10"/>
  <c r="E6618" i="10"/>
  <c r="F6618" i="10"/>
  <c r="E6619" i="10"/>
  <c r="F6619" i="10"/>
  <c r="E6620" i="10"/>
  <c r="F6620" i="10"/>
  <c r="E6621" i="10"/>
  <c r="F6621" i="10"/>
  <c r="E6622" i="10"/>
  <c r="F6622" i="10"/>
  <c r="E6623" i="10"/>
  <c r="F6623" i="10"/>
  <c r="E6624" i="10"/>
  <c r="F6624" i="10"/>
  <c r="E6625" i="10"/>
  <c r="F6625" i="10"/>
  <c r="E6626" i="10"/>
  <c r="F6626" i="10"/>
  <c r="E6627" i="10"/>
  <c r="F6627" i="10"/>
  <c r="E6628" i="10"/>
  <c r="F6628" i="10"/>
  <c r="E6629" i="10"/>
  <c r="F6629" i="10"/>
  <c r="E6630" i="10"/>
  <c r="F6630" i="10"/>
  <c r="E6631" i="10"/>
  <c r="F6631" i="10"/>
  <c r="E6632" i="10"/>
  <c r="F6632" i="10"/>
  <c r="E6633" i="10"/>
  <c r="F6633" i="10"/>
  <c r="E6634" i="10"/>
  <c r="F6634" i="10"/>
  <c r="E6635" i="10"/>
  <c r="F6635" i="10"/>
  <c r="E6636" i="10"/>
  <c r="F6636" i="10"/>
  <c r="E6637" i="10"/>
  <c r="F6637" i="10"/>
  <c r="E6638" i="10"/>
  <c r="F6638" i="10"/>
  <c r="E6639" i="10"/>
  <c r="F6639" i="10"/>
  <c r="E6640" i="10"/>
  <c r="F6640" i="10"/>
  <c r="E6641" i="10"/>
  <c r="F6641" i="10"/>
  <c r="E6642" i="10"/>
  <c r="F6642" i="10"/>
  <c r="E6643" i="10"/>
  <c r="F6643" i="10"/>
  <c r="E6644" i="10"/>
  <c r="F6644" i="10"/>
  <c r="E6645" i="10"/>
  <c r="F6645" i="10"/>
  <c r="E6646" i="10"/>
  <c r="F6646" i="10"/>
  <c r="E6647" i="10"/>
  <c r="F6647" i="10"/>
  <c r="E6648" i="10"/>
  <c r="F6648" i="10"/>
  <c r="E6649" i="10"/>
  <c r="F6649" i="10"/>
  <c r="E6650" i="10"/>
  <c r="F6650" i="10"/>
  <c r="E6651" i="10"/>
  <c r="F6651" i="10"/>
  <c r="E6652" i="10"/>
  <c r="F6652" i="10"/>
  <c r="E6653" i="10"/>
  <c r="F6653" i="10"/>
  <c r="E6654" i="10"/>
  <c r="F6654" i="10"/>
  <c r="E6655" i="10"/>
  <c r="F6655" i="10"/>
  <c r="E6656" i="10"/>
  <c r="F6656" i="10"/>
  <c r="E6657" i="10"/>
  <c r="F6657" i="10"/>
  <c r="E6658" i="10"/>
  <c r="F6658" i="10"/>
  <c r="E6659" i="10"/>
  <c r="F6659" i="10"/>
  <c r="E6660" i="10"/>
  <c r="F6660" i="10"/>
  <c r="E6661" i="10"/>
  <c r="F6661" i="10"/>
  <c r="E6662" i="10"/>
  <c r="F6662" i="10"/>
  <c r="E6663" i="10"/>
  <c r="F6663" i="10"/>
  <c r="E6664" i="10"/>
  <c r="F6664" i="10"/>
  <c r="E6665" i="10"/>
  <c r="F6665" i="10"/>
  <c r="E6666" i="10"/>
  <c r="F6666" i="10"/>
  <c r="E6667" i="10"/>
  <c r="F6667" i="10"/>
  <c r="E6668" i="10"/>
  <c r="F6668" i="10"/>
  <c r="E6669" i="10"/>
  <c r="F6669" i="10"/>
  <c r="E6670" i="10"/>
  <c r="F6670" i="10"/>
  <c r="E6671" i="10"/>
  <c r="F6671" i="10"/>
  <c r="E6672" i="10"/>
  <c r="F6672" i="10"/>
  <c r="E6673" i="10"/>
  <c r="F6673" i="10"/>
  <c r="E6674" i="10"/>
  <c r="F6674" i="10"/>
  <c r="E6675" i="10"/>
  <c r="F6675" i="10"/>
  <c r="E6676" i="10"/>
  <c r="F6676" i="10"/>
  <c r="E6677" i="10"/>
  <c r="F6677" i="10"/>
  <c r="E6678" i="10"/>
  <c r="F6678" i="10"/>
  <c r="E6679" i="10"/>
  <c r="F6679" i="10"/>
  <c r="E6680" i="10"/>
  <c r="F6680" i="10"/>
  <c r="E6681" i="10"/>
  <c r="F6681" i="10"/>
  <c r="E6682" i="10"/>
  <c r="F6682" i="10"/>
  <c r="E6683" i="10"/>
  <c r="F6683" i="10"/>
  <c r="E6684" i="10"/>
  <c r="F6684" i="10"/>
  <c r="E6685" i="10"/>
  <c r="F6685" i="10"/>
  <c r="E6686" i="10"/>
  <c r="F6686" i="10"/>
  <c r="E6687" i="10"/>
  <c r="F6687" i="10"/>
  <c r="E6688" i="10"/>
  <c r="F6688" i="10"/>
  <c r="E6689" i="10"/>
  <c r="F6689" i="10"/>
  <c r="E6690" i="10"/>
  <c r="F6690" i="10"/>
  <c r="E6691" i="10"/>
  <c r="F6691" i="10"/>
  <c r="E6692" i="10"/>
  <c r="F6692" i="10"/>
  <c r="E6693" i="10"/>
  <c r="F6693" i="10"/>
  <c r="E6694" i="10"/>
  <c r="F6694" i="10"/>
  <c r="E6695" i="10"/>
  <c r="F6695" i="10"/>
  <c r="E6696" i="10"/>
  <c r="F6696" i="10"/>
  <c r="E6697" i="10"/>
  <c r="F6697" i="10"/>
  <c r="E6698" i="10"/>
  <c r="F6698" i="10"/>
  <c r="E6699" i="10"/>
  <c r="F6699" i="10"/>
  <c r="E6700" i="10"/>
  <c r="F6700" i="10"/>
  <c r="E6701" i="10"/>
  <c r="F6701" i="10"/>
  <c r="E6702" i="10"/>
  <c r="F6702" i="10"/>
  <c r="E6703" i="10"/>
  <c r="F6703" i="10"/>
  <c r="E6704" i="10"/>
  <c r="F6704" i="10"/>
  <c r="E6705" i="10"/>
  <c r="F6705" i="10"/>
  <c r="E6706" i="10"/>
  <c r="F6706" i="10"/>
  <c r="E6707" i="10"/>
  <c r="F6707" i="10"/>
  <c r="E6708" i="10"/>
  <c r="F6708" i="10"/>
  <c r="E6709" i="10"/>
  <c r="F6709" i="10"/>
  <c r="E6710" i="10"/>
  <c r="F6710" i="10"/>
  <c r="E6711" i="10"/>
  <c r="F6711" i="10"/>
  <c r="E6712" i="10"/>
  <c r="F6712" i="10"/>
  <c r="E6713" i="10"/>
  <c r="F6713" i="10"/>
  <c r="E6714" i="10"/>
  <c r="F6714" i="10"/>
  <c r="E6715" i="10"/>
  <c r="F6715" i="10"/>
  <c r="E6716" i="10"/>
  <c r="F6716" i="10"/>
  <c r="E6717" i="10"/>
  <c r="F6717" i="10"/>
  <c r="E6718" i="10"/>
  <c r="F6718" i="10"/>
  <c r="E6719" i="10"/>
  <c r="F6719" i="10"/>
  <c r="E6720" i="10"/>
  <c r="F6720" i="10"/>
  <c r="E6721" i="10"/>
  <c r="F6721" i="10"/>
  <c r="E6722" i="10"/>
  <c r="F6722" i="10"/>
  <c r="E6723" i="10"/>
  <c r="F6723" i="10"/>
  <c r="E6724" i="10"/>
  <c r="F6724" i="10"/>
  <c r="E6725" i="10"/>
  <c r="F6725" i="10"/>
  <c r="E6726" i="10"/>
  <c r="F6726" i="10"/>
  <c r="E6727" i="10"/>
  <c r="F6727" i="10"/>
  <c r="E6728" i="10"/>
  <c r="F6728" i="10"/>
  <c r="E6729" i="10"/>
  <c r="F6729" i="10"/>
  <c r="E6730" i="10"/>
  <c r="F6730" i="10"/>
  <c r="E6731" i="10"/>
  <c r="F6731" i="10"/>
  <c r="E6732" i="10"/>
  <c r="F6732" i="10"/>
  <c r="E6733" i="10"/>
  <c r="F6733" i="10"/>
  <c r="E6734" i="10"/>
  <c r="F6734" i="10"/>
  <c r="E6735" i="10"/>
  <c r="F6735" i="10"/>
  <c r="E6736" i="10"/>
  <c r="F6736" i="10"/>
  <c r="E6737" i="10"/>
  <c r="F6737" i="10"/>
  <c r="E6738" i="10"/>
  <c r="F6738" i="10"/>
  <c r="E6739" i="10"/>
  <c r="F6739" i="10"/>
  <c r="E6740" i="10"/>
  <c r="F6740" i="10"/>
  <c r="E6741" i="10"/>
  <c r="F6741" i="10"/>
  <c r="E6742" i="10"/>
  <c r="F6742" i="10"/>
  <c r="E6743" i="10"/>
  <c r="F6743" i="10"/>
  <c r="E6744" i="10"/>
  <c r="F6744" i="10"/>
  <c r="E6745" i="10"/>
  <c r="F6745" i="10"/>
  <c r="E6746" i="10"/>
  <c r="F6746" i="10"/>
  <c r="E6747" i="10"/>
  <c r="F6747" i="10"/>
  <c r="E6748" i="10"/>
  <c r="F6748" i="10"/>
  <c r="E6749" i="10"/>
  <c r="F6749" i="10"/>
  <c r="E6750" i="10"/>
  <c r="F6750" i="10"/>
  <c r="E6751" i="10"/>
  <c r="F6751" i="10"/>
  <c r="E6752" i="10"/>
  <c r="F6752" i="10"/>
  <c r="E6753" i="10"/>
  <c r="F6753" i="10"/>
  <c r="E6754" i="10"/>
  <c r="F6754" i="10"/>
  <c r="E6755" i="10"/>
  <c r="F6755" i="10"/>
  <c r="E6756" i="10"/>
  <c r="F6756" i="10"/>
  <c r="E6757" i="10"/>
  <c r="F6757" i="10"/>
  <c r="E6758" i="10"/>
  <c r="F6758" i="10"/>
  <c r="E6759" i="10"/>
  <c r="F6759" i="10"/>
  <c r="E6760" i="10"/>
  <c r="F6760" i="10"/>
  <c r="E6761" i="10"/>
  <c r="F6761" i="10"/>
  <c r="E6762" i="10"/>
  <c r="F6762" i="10"/>
  <c r="E6763" i="10"/>
  <c r="F6763" i="10"/>
  <c r="E6764" i="10"/>
  <c r="F6764" i="10"/>
  <c r="E6765" i="10"/>
  <c r="F6765" i="10"/>
  <c r="E6766" i="10"/>
  <c r="F6766" i="10"/>
  <c r="E6767" i="10"/>
  <c r="F6767" i="10"/>
  <c r="E6768" i="10"/>
  <c r="F6768" i="10"/>
  <c r="E6769" i="10"/>
  <c r="F6769" i="10"/>
  <c r="E6770" i="10"/>
  <c r="F6770" i="10"/>
  <c r="E6771" i="10"/>
  <c r="F6771" i="10"/>
  <c r="E6772" i="10"/>
  <c r="F6772" i="10"/>
  <c r="E6773" i="10"/>
  <c r="F6773" i="10"/>
  <c r="E6774" i="10"/>
  <c r="F6774" i="10"/>
  <c r="E6775" i="10"/>
  <c r="F6775" i="10"/>
  <c r="E6776" i="10"/>
  <c r="F6776" i="10"/>
  <c r="E6777" i="10"/>
  <c r="F6777" i="10"/>
  <c r="E6778" i="10"/>
  <c r="F6778" i="10"/>
  <c r="E6779" i="10"/>
  <c r="F6779" i="10"/>
  <c r="E6780" i="10"/>
  <c r="F6780" i="10"/>
  <c r="E6781" i="10"/>
  <c r="F6781" i="10"/>
  <c r="E6782" i="10"/>
  <c r="F6782" i="10"/>
  <c r="E6783" i="10"/>
  <c r="F6783" i="10"/>
  <c r="E6784" i="10"/>
  <c r="F6784" i="10"/>
  <c r="E6785" i="10"/>
  <c r="F6785" i="10"/>
  <c r="E6786" i="10"/>
  <c r="F6786" i="10"/>
  <c r="E6787" i="10"/>
  <c r="F6787" i="10"/>
  <c r="E6788" i="10"/>
  <c r="F6788" i="10"/>
  <c r="E6789" i="10"/>
  <c r="F6789" i="10"/>
  <c r="E6790" i="10"/>
  <c r="F6790" i="10"/>
  <c r="E6791" i="10"/>
  <c r="F6791" i="10"/>
  <c r="E6792" i="10"/>
  <c r="F6792" i="10"/>
  <c r="E6793" i="10"/>
  <c r="F6793" i="10"/>
  <c r="E6794" i="10"/>
  <c r="F6794" i="10"/>
  <c r="E6795" i="10"/>
  <c r="F6795" i="10"/>
  <c r="E6796" i="10"/>
  <c r="F6796" i="10"/>
  <c r="E6797" i="10"/>
  <c r="F6797" i="10"/>
  <c r="E6798" i="10"/>
  <c r="F6798" i="10"/>
  <c r="E6799" i="10"/>
  <c r="F6799" i="10"/>
  <c r="E6800" i="10"/>
  <c r="F6800" i="10"/>
  <c r="E6801" i="10"/>
  <c r="F6801" i="10"/>
  <c r="E6802" i="10"/>
  <c r="F6802" i="10"/>
  <c r="E6803" i="10"/>
  <c r="F6803" i="10"/>
  <c r="E6804" i="10"/>
  <c r="F6804" i="10"/>
  <c r="E6805" i="10"/>
  <c r="F6805" i="10"/>
  <c r="E6806" i="10"/>
  <c r="F6806" i="10"/>
  <c r="E6807" i="10"/>
  <c r="F6807" i="10"/>
  <c r="E6808" i="10"/>
  <c r="F6808" i="10"/>
  <c r="E6809" i="10"/>
  <c r="F6809" i="10"/>
  <c r="E6810" i="10"/>
  <c r="F6810" i="10"/>
  <c r="E6811" i="10"/>
  <c r="F6811" i="10"/>
  <c r="E6812" i="10"/>
  <c r="F6812" i="10"/>
  <c r="E6813" i="10"/>
  <c r="F6813" i="10"/>
  <c r="E6814" i="10"/>
  <c r="F6814" i="10"/>
  <c r="E6815" i="10"/>
  <c r="F6815" i="10"/>
  <c r="E6816" i="10"/>
  <c r="F6816" i="10"/>
  <c r="E6817" i="10"/>
  <c r="F6817" i="10"/>
  <c r="E6818" i="10"/>
  <c r="F6818" i="10"/>
  <c r="E6819" i="10"/>
  <c r="F6819" i="10"/>
  <c r="E6820" i="10"/>
  <c r="F6820" i="10"/>
  <c r="E6821" i="10"/>
  <c r="F6821" i="10"/>
  <c r="E6822" i="10"/>
  <c r="F6822" i="10"/>
  <c r="E6823" i="10"/>
  <c r="F6823" i="10"/>
  <c r="E6824" i="10"/>
  <c r="F6824" i="10"/>
  <c r="E6825" i="10"/>
  <c r="F6825" i="10"/>
  <c r="E6826" i="10"/>
  <c r="F6826" i="10"/>
  <c r="E6827" i="10"/>
  <c r="F6827" i="10"/>
  <c r="E6828" i="10"/>
  <c r="F6828" i="10"/>
  <c r="E6829" i="10"/>
  <c r="F6829" i="10"/>
  <c r="E6830" i="10"/>
  <c r="F6830" i="10"/>
  <c r="E6831" i="10"/>
  <c r="F6831" i="10"/>
  <c r="E6832" i="10"/>
  <c r="F6832" i="10"/>
  <c r="E6833" i="10"/>
  <c r="F6833" i="10"/>
  <c r="E6834" i="10"/>
  <c r="F6834" i="10"/>
  <c r="E6835" i="10"/>
  <c r="F6835" i="10"/>
  <c r="E6836" i="10"/>
  <c r="F6836" i="10"/>
  <c r="E6837" i="10"/>
  <c r="F6837" i="10"/>
  <c r="E6838" i="10"/>
  <c r="F6838" i="10"/>
  <c r="E6839" i="10"/>
  <c r="F6839" i="10"/>
  <c r="E6840" i="10"/>
  <c r="F6840" i="10"/>
  <c r="E6841" i="10"/>
  <c r="F6841" i="10"/>
  <c r="E6842" i="10"/>
  <c r="F6842" i="10"/>
  <c r="E6843" i="10"/>
  <c r="F6843" i="10"/>
  <c r="E6844" i="10"/>
  <c r="F6844" i="10"/>
  <c r="E6845" i="10"/>
  <c r="F6845" i="10"/>
  <c r="E6846" i="10"/>
  <c r="F6846" i="10"/>
  <c r="E6847" i="10"/>
  <c r="F6847" i="10"/>
  <c r="E6848" i="10"/>
  <c r="F6848" i="10"/>
  <c r="E6849" i="10"/>
  <c r="F6849" i="10"/>
  <c r="E6850" i="10"/>
  <c r="F6850" i="10"/>
  <c r="E6851" i="10"/>
  <c r="F6851" i="10"/>
  <c r="E6852" i="10"/>
  <c r="F6852" i="10"/>
  <c r="E6853" i="10"/>
  <c r="F6853" i="10"/>
  <c r="E6854" i="10"/>
  <c r="F6854" i="10"/>
  <c r="E6855" i="10"/>
  <c r="F6855" i="10"/>
  <c r="E6856" i="10"/>
  <c r="F6856" i="10"/>
  <c r="E6857" i="10"/>
  <c r="F6857" i="10"/>
  <c r="E6858" i="10"/>
  <c r="F6858" i="10"/>
  <c r="E6859" i="10"/>
  <c r="F6859" i="10"/>
  <c r="E6860" i="10"/>
  <c r="F6860" i="10"/>
  <c r="E6861" i="10"/>
  <c r="F6861" i="10"/>
  <c r="E6862" i="10"/>
  <c r="F6862" i="10"/>
  <c r="E6863" i="10"/>
  <c r="F6863" i="10"/>
  <c r="E6864" i="10"/>
  <c r="F6864" i="10"/>
  <c r="E6865" i="10"/>
  <c r="F6865" i="10"/>
  <c r="E6866" i="10"/>
  <c r="F6866" i="10"/>
  <c r="E6867" i="10"/>
  <c r="F6867" i="10"/>
  <c r="E6868" i="10"/>
  <c r="F6868" i="10"/>
  <c r="E6869" i="10"/>
  <c r="F6869" i="10"/>
  <c r="E6870" i="10"/>
  <c r="F6870" i="10"/>
  <c r="E6871" i="10"/>
  <c r="F6871" i="10"/>
  <c r="E6872" i="10"/>
  <c r="F6872" i="10"/>
  <c r="E6873" i="10"/>
  <c r="F6873" i="10"/>
  <c r="E6874" i="10"/>
  <c r="F6874" i="10"/>
  <c r="E6875" i="10"/>
  <c r="F6875" i="10"/>
  <c r="E6876" i="10"/>
  <c r="F6876" i="10"/>
  <c r="E6877" i="10"/>
  <c r="F6877" i="10"/>
  <c r="E6878" i="10"/>
  <c r="F6878" i="10"/>
  <c r="E6879" i="10"/>
  <c r="F6879" i="10"/>
  <c r="E6880" i="10"/>
  <c r="F6880" i="10"/>
  <c r="E6881" i="10"/>
  <c r="F6881" i="10"/>
  <c r="E6882" i="10"/>
  <c r="F6882" i="10"/>
  <c r="E6883" i="10"/>
  <c r="F6883" i="10"/>
  <c r="E6884" i="10"/>
  <c r="F6884" i="10"/>
  <c r="E6885" i="10"/>
  <c r="F6885" i="10"/>
  <c r="E6886" i="10"/>
  <c r="F6886" i="10"/>
  <c r="E6887" i="10"/>
  <c r="F6887" i="10"/>
  <c r="E6888" i="10"/>
  <c r="F6888" i="10"/>
  <c r="E6889" i="10"/>
  <c r="F6889" i="10"/>
  <c r="E6890" i="10"/>
  <c r="F6890" i="10"/>
  <c r="E6891" i="10"/>
  <c r="F6891" i="10"/>
  <c r="E6892" i="10"/>
  <c r="F6892" i="10"/>
  <c r="E6893" i="10"/>
  <c r="F6893" i="10"/>
  <c r="E6894" i="10"/>
  <c r="F6894" i="10"/>
  <c r="E6895" i="10"/>
  <c r="F6895" i="10"/>
  <c r="E6896" i="10"/>
  <c r="F6896" i="10"/>
  <c r="E6897" i="10"/>
  <c r="F6897" i="10"/>
  <c r="E6898" i="10"/>
  <c r="F6898" i="10"/>
  <c r="E6899" i="10"/>
  <c r="F6899" i="10"/>
  <c r="E6900" i="10"/>
  <c r="F6900" i="10"/>
  <c r="E6901" i="10"/>
  <c r="F6901" i="10"/>
  <c r="E6902" i="10"/>
  <c r="F6902" i="10"/>
  <c r="E6903" i="10"/>
  <c r="F6903" i="10"/>
  <c r="E6904" i="10"/>
  <c r="F6904" i="10"/>
  <c r="E6905" i="10"/>
  <c r="F6905" i="10"/>
  <c r="E6906" i="10"/>
  <c r="F6906" i="10"/>
  <c r="E6907" i="10"/>
  <c r="F6907" i="10"/>
  <c r="E6908" i="10"/>
  <c r="F6908" i="10"/>
  <c r="E6909" i="10"/>
  <c r="F6909" i="10"/>
  <c r="E6910" i="10"/>
  <c r="F6910" i="10"/>
  <c r="E6911" i="10"/>
  <c r="F6911" i="10"/>
  <c r="E6912" i="10"/>
  <c r="F6912" i="10"/>
  <c r="E6913" i="10"/>
  <c r="F6913" i="10"/>
  <c r="E6914" i="10"/>
  <c r="F6914" i="10"/>
  <c r="E6915" i="10"/>
  <c r="F6915" i="10"/>
  <c r="E6916" i="10"/>
  <c r="F6916" i="10"/>
  <c r="E6917" i="10"/>
  <c r="F6917" i="10"/>
  <c r="E6918" i="10"/>
  <c r="F6918" i="10"/>
  <c r="E6919" i="10"/>
  <c r="F6919" i="10"/>
  <c r="E6920" i="10"/>
  <c r="F6920" i="10"/>
  <c r="E6921" i="10"/>
  <c r="F6921" i="10"/>
  <c r="E6922" i="10"/>
  <c r="F6922" i="10"/>
  <c r="E6923" i="10"/>
  <c r="F6923" i="10"/>
  <c r="E6924" i="10"/>
  <c r="F6924" i="10"/>
  <c r="E6925" i="10"/>
  <c r="F6925" i="10"/>
  <c r="E6926" i="10"/>
  <c r="F6926" i="10"/>
  <c r="E6927" i="10"/>
  <c r="F6927" i="10"/>
  <c r="E6928" i="10"/>
  <c r="F6928" i="10"/>
  <c r="E6929" i="10"/>
  <c r="F6929" i="10"/>
  <c r="E6930" i="10"/>
  <c r="F6930" i="10"/>
  <c r="E6931" i="10"/>
  <c r="F6931" i="10"/>
  <c r="E6932" i="10"/>
  <c r="F6932" i="10"/>
  <c r="E6933" i="10"/>
  <c r="F6933" i="10"/>
  <c r="E6934" i="10"/>
  <c r="F6934" i="10"/>
  <c r="E6935" i="10"/>
  <c r="F6935" i="10"/>
  <c r="E6936" i="10"/>
  <c r="F6936" i="10"/>
  <c r="E6937" i="10"/>
  <c r="F6937" i="10"/>
  <c r="E6938" i="10"/>
  <c r="F6938" i="10"/>
  <c r="E6939" i="10"/>
  <c r="F6939" i="10"/>
  <c r="E6940" i="10"/>
  <c r="F6940" i="10"/>
  <c r="E6941" i="10"/>
  <c r="F6941" i="10"/>
  <c r="E6942" i="10"/>
  <c r="F6942" i="10"/>
  <c r="E6943" i="10"/>
  <c r="F6943" i="10"/>
  <c r="E6944" i="10"/>
  <c r="F6944" i="10"/>
  <c r="E6945" i="10"/>
  <c r="F6945" i="10"/>
  <c r="E6946" i="10"/>
  <c r="F6946" i="10"/>
  <c r="E6947" i="10"/>
  <c r="F6947" i="10"/>
  <c r="E6948" i="10"/>
  <c r="F6948" i="10"/>
  <c r="E6949" i="10"/>
  <c r="F6949" i="10"/>
  <c r="E6950" i="10"/>
  <c r="F6950" i="10"/>
  <c r="E6951" i="10"/>
  <c r="F6951" i="10"/>
  <c r="E6952" i="10"/>
  <c r="F6952" i="10"/>
  <c r="E6953" i="10"/>
  <c r="F6953" i="10"/>
  <c r="E6954" i="10"/>
  <c r="F6954" i="10"/>
  <c r="E6955" i="10"/>
  <c r="F6955" i="10"/>
  <c r="E6956" i="10"/>
  <c r="F6956" i="10"/>
  <c r="E6957" i="10"/>
  <c r="F6957" i="10"/>
  <c r="E6958" i="10"/>
  <c r="F6958" i="10"/>
  <c r="E6959" i="10"/>
  <c r="F6959" i="10"/>
  <c r="E6960" i="10"/>
  <c r="F6960" i="10"/>
  <c r="E6961" i="10"/>
  <c r="F6961" i="10"/>
  <c r="E6962" i="10"/>
  <c r="F6962" i="10"/>
  <c r="E6963" i="10"/>
  <c r="F6963" i="10"/>
  <c r="E6964" i="10"/>
  <c r="F6964" i="10"/>
  <c r="E6965" i="10"/>
  <c r="F6965" i="10"/>
  <c r="E6966" i="10"/>
  <c r="F6966" i="10"/>
  <c r="E6967" i="10"/>
  <c r="F6967" i="10"/>
  <c r="E6968" i="10"/>
  <c r="F6968" i="10"/>
  <c r="E6969" i="10"/>
  <c r="F6969" i="10"/>
  <c r="E6970" i="10"/>
  <c r="F6970" i="10"/>
  <c r="E6971" i="10"/>
  <c r="F6971" i="10"/>
  <c r="E6972" i="10"/>
  <c r="F6972" i="10"/>
  <c r="E6973" i="10"/>
  <c r="F6973" i="10"/>
  <c r="E6974" i="10"/>
  <c r="F6974" i="10"/>
  <c r="E6975" i="10"/>
  <c r="F6975" i="10"/>
  <c r="E6976" i="10"/>
  <c r="F6976" i="10"/>
  <c r="E6977" i="10"/>
  <c r="F6977" i="10"/>
  <c r="E6978" i="10"/>
  <c r="F6978" i="10"/>
  <c r="E6979" i="10"/>
  <c r="F6979" i="10"/>
  <c r="E6980" i="10"/>
  <c r="F6980" i="10"/>
  <c r="E6981" i="10"/>
  <c r="F6981" i="10"/>
  <c r="E6982" i="10"/>
  <c r="F6982" i="10"/>
  <c r="E6983" i="10"/>
  <c r="F6983" i="10"/>
  <c r="E6984" i="10"/>
  <c r="F6984" i="10"/>
  <c r="E6985" i="10"/>
  <c r="F6985" i="10"/>
  <c r="E6986" i="10"/>
  <c r="F6986" i="10"/>
  <c r="E6987" i="10"/>
  <c r="F6987" i="10"/>
  <c r="E6988" i="10"/>
  <c r="F6988" i="10"/>
  <c r="E6989" i="10"/>
  <c r="F6989" i="10"/>
  <c r="E6990" i="10"/>
  <c r="F6990" i="10"/>
  <c r="E6991" i="10"/>
  <c r="F6991" i="10"/>
  <c r="E6992" i="10"/>
  <c r="F6992" i="10"/>
  <c r="E6993" i="10"/>
  <c r="F6993" i="10"/>
  <c r="E6994" i="10"/>
  <c r="F6994" i="10"/>
  <c r="E6995" i="10"/>
  <c r="F6995" i="10"/>
  <c r="E6996" i="10"/>
  <c r="F6996" i="10"/>
  <c r="E6997" i="10"/>
  <c r="F6997" i="10"/>
  <c r="E6998" i="10"/>
  <c r="F6998" i="10"/>
  <c r="E6999" i="10"/>
  <c r="F6999" i="10"/>
  <c r="E7000" i="10"/>
  <c r="F7000" i="10"/>
  <c r="E7001" i="10"/>
  <c r="F7001" i="10"/>
  <c r="E7002" i="10"/>
  <c r="F7002" i="10"/>
  <c r="E7003" i="10"/>
  <c r="F7003" i="10"/>
  <c r="E7004" i="10"/>
  <c r="F7004" i="10"/>
  <c r="E7005" i="10"/>
  <c r="F7005" i="10"/>
  <c r="E7006" i="10"/>
  <c r="F7006" i="10"/>
  <c r="E7007" i="10"/>
  <c r="F7007" i="10"/>
  <c r="E7008" i="10"/>
  <c r="F7008" i="10"/>
  <c r="E7009" i="10"/>
  <c r="F7009" i="10"/>
  <c r="E7010" i="10"/>
  <c r="F7010" i="10"/>
  <c r="E7011" i="10"/>
  <c r="F7011" i="10"/>
  <c r="E7012" i="10"/>
  <c r="F7012" i="10"/>
  <c r="E7013" i="10"/>
  <c r="F7013" i="10"/>
  <c r="E7014" i="10"/>
  <c r="F7014" i="10"/>
  <c r="E7015" i="10"/>
  <c r="F7015" i="10"/>
  <c r="E7016" i="10"/>
  <c r="F7016" i="10"/>
  <c r="E7017" i="10"/>
  <c r="F7017" i="10"/>
  <c r="E7018" i="10"/>
  <c r="F7018" i="10"/>
  <c r="E7019" i="10"/>
  <c r="F7019" i="10"/>
  <c r="E7020" i="10"/>
  <c r="F7020" i="10"/>
  <c r="E7021" i="10"/>
  <c r="F7021" i="10"/>
  <c r="E7022" i="10"/>
  <c r="F7022" i="10"/>
  <c r="E7023" i="10"/>
  <c r="F7023" i="10"/>
  <c r="E7024" i="10"/>
  <c r="F7024" i="10"/>
  <c r="E7025" i="10"/>
  <c r="F7025" i="10"/>
  <c r="E7026" i="10"/>
  <c r="F7026" i="10"/>
  <c r="E7027" i="10"/>
  <c r="F7027" i="10"/>
  <c r="E7028" i="10"/>
  <c r="F7028" i="10"/>
  <c r="E7029" i="10"/>
  <c r="F7029" i="10"/>
  <c r="E7030" i="10"/>
  <c r="F7030" i="10"/>
  <c r="E7031" i="10"/>
  <c r="F7031" i="10"/>
  <c r="E7032" i="10"/>
  <c r="F7032" i="10"/>
  <c r="E7033" i="10"/>
  <c r="F7033" i="10"/>
  <c r="E7034" i="10"/>
  <c r="F7034" i="10"/>
  <c r="E7035" i="10"/>
  <c r="F7035" i="10"/>
  <c r="E7036" i="10"/>
  <c r="F7036" i="10"/>
  <c r="E7037" i="10"/>
  <c r="F7037" i="10"/>
  <c r="E7038" i="10"/>
  <c r="F7038" i="10"/>
  <c r="E7039" i="10"/>
  <c r="F7039" i="10"/>
  <c r="E7040" i="10"/>
  <c r="F7040" i="10"/>
  <c r="E7041" i="10"/>
  <c r="F7041" i="10"/>
  <c r="E7042" i="10"/>
  <c r="F7042" i="10"/>
  <c r="E7043" i="10"/>
  <c r="F7043" i="10"/>
  <c r="E7044" i="10"/>
  <c r="F7044" i="10"/>
  <c r="E7045" i="10"/>
  <c r="F7045" i="10"/>
  <c r="E7046" i="10"/>
  <c r="F7046" i="10"/>
  <c r="E7047" i="10"/>
  <c r="F7047" i="10"/>
  <c r="E7048" i="10"/>
  <c r="F7048" i="10"/>
  <c r="E7049" i="10"/>
  <c r="F7049" i="10"/>
  <c r="E7050" i="10"/>
  <c r="F7050" i="10"/>
  <c r="E7051" i="10"/>
  <c r="F7051" i="10"/>
  <c r="E7052" i="10"/>
  <c r="F7052" i="10"/>
  <c r="E7053" i="10"/>
  <c r="F7053" i="10"/>
  <c r="E7054" i="10"/>
  <c r="F7054" i="10"/>
  <c r="E7055" i="10"/>
  <c r="F7055" i="10"/>
  <c r="E7056" i="10"/>
  <c r="F7056" i="10"/>
  <c r="E7057" i="10"/>
  <c r="F7057" i="10"/>
  <c r="E7058" i="10"/>
  <c r="F7058" i="10"/>
  <c r="E7059" i="10"/>
  <c r="F7059" i="10"/>
  <c r="E7060" i="10"/>
  <c r="F7060" i="10"/>
  <c r="E7061" i="10"/>
  <c r="F7061" i="10"/>
  <c r="E7062" i="10"/>
  <c r="F7062" i="10"/>
  <c r="E7063" i="10"/>
  <c r="F7063" i="10"/>
  <c r="E7064" i="10"/>
  <c r="F7064" i="10"/>
  <c r="E7065" i="10"/>
  <c r="F7065" i="10"/>
  <c r="E7066" i="10"/>
  <c r="F7066" i="10"/>
  <c r="E7067" i="10"/>
  <c r="F7067" i="10"/>
  <c r="E7068" i="10"/>
  <c r="F7068" i="10"/>
  <c r="E7069" i="10"/>
  <c r="F7069" i="10"/>
  <c r="E7070" i="10"/>
  <c r="F7070" i="10"/>
  <c r="E7071" i="10"/>
  <c r="F7071" i="10"/>
  <c r="E7072" i="10"/>
  <c r="F7072" i="10"/>
  <c r="E7073" i="10"/>
  <c r="F7073" i="10"/>
  <c r="E7074" i="10"/>
  <c r="F7074" i="10"/>
  <c r="E7075" i="10"/>
  <c r="F7075" i="10"/>
  <c r="E7076" i="10"/>
  <c r="F7076" i="10"/>
  <c r="E7077" i="10"/>
  <c r="F7077" i="10"/>
  <c r="E7078" i="10"/>
  <c r="F7078" i="10"/>
  <c r="E7079" i="10"/>
  <c r="F7079" i="10"/>
  <c r="E7080" i="10"/>
  <c r="F7080" i="10"/>
  <c r="E7081" i="10"/>
  <c r="F7081" i="10"/>
  <c r="E7082" i="10"/>
  <c r="F7082" i="10"/>
  <c r="E7083" i="10"/>
  <c r="F7083" i="10"/>
  <c r="E7084" i="10"/>
  <c r="F7084" i="10"/>
  <c r="E7085" i="10"/>
  <c r="F7085" i="10"/>
  <c r="E7086" i="10"/>
  <c r="F7086" i="10"/>
  <c r="E7087" i="10"/>
  <c r="F7087" i="10"/>
  <c r="E7088" i="10"/>
  <c r="F7088" i="10"/>
  <c r="E7089" i="10"/>
  <c r="F7089" i="10"/>
  <c r="E7090" i="10"/>
  <c r="F7090" i="10"/>
  <c r="E7091" i="10"/>
  <c r="F7091" i="10"/>
  <c r="E7092" i="10"/>
  <c r="F7092" i="10"/>
  <c r="E7093" i="10"/>
  <c r="F7093" i="10"/>
  <c r="E7094" i="10"/>
  <c r="F7094" i="10"/>
  <c r="E7095" i="10"/>
  <c r="F7095" i="10"/>
  <c r="E7096" i="10"/>
  <c r="F7096" i="10"/>
  <c r="E7097" i="10"/>
  <c r="F7097" i="10"/>
  <c r="E7098" i="10"/>
  <c r="F7098" i="10"/>
  <c r="E7099" i="10"/>
  <c r="F7099" i="10"/>
  <c r="E7100" i="10"/>
  <c r="F7100" i="10"/>
  <c r="E7101" i="10"/>
  <c r="F7101" i="10"/>
  <c r="E7102" i="10"/>
  <c r="F7102" i="10"/>
  <c r="E7103" i="10"/>
  <c r="F7103" i="10"/>
  <c r="E7104" i="10"/>
  <c r="F7104" i="10"/>
  <c r="E7105" i="10"/>
  <c r="F7105" i="10"/>
  <c r="E7106" i="10"/>
  <c r="F7106" i="10"/>
  <c r="E7107" i="10"/>
  <c r="F7107" i="10"/>
  <c r="E7108" i="10"/>
  <c r="F7108" i="10"/>
  <c r="E7109" i="10"/>
  <c r="F7109" i="10"/>
  <c r="E7110" i="10"/>
  <c r="F7110" i="10"/>
  <c r="E7111" i="10"/>
  <c r="F7111" i="10"/>
  <c r="E7112" i="10"/>
  <c r="F7112" i="10"/>
  <c r="E7113" i="10"/>
  <c r="F7113" i="10"/>
  <c r="E7114" i="10"/>
  <c r="F7114" i="10"/>
  <c r="E7115" i="10"/>
  <c r="F7115" i="10"/>
  <c r="E7116" i="10"/>
  <c r="F7116" i="10"/>
  <c r="E7117" i="10"/>
  <c r="F7117" i="10"/>
  <c r="E7118" i="10"/>
  <c r="F7118" i="10"/>
  <c r="E7119" i="10"/>
  <c r="F7119" i="10"/>
  <c r="E7120" i="10"/>
  <c r="F7120" i="10"/>
  <c r="E7121" i="10"/>
  <c r="F7121" i="10"/>
  <c r="E7122" i="10"/>
  <c r="F7122" i="10"/>
  <c r="E7123" i="10"/>
  <c r="F7123" i="10"/>
  <c r="E7124" i="10"/>
  <c r="F7124" i="10"/>
  <c r="E7125" i="10"/>
  <c r="F7125" i="10"/>
  <c r="E7126" i="10"/>
  <c r="F7126" i="10"/>
  <c r="E7127" i="10"/>
  <c r="F7127" i="10"/>
  <c r="E7128" i="10"/>
  <c r="F7128" i="10"/>
  <c r="E7129" i="10"/>
  <c r="F7129" i="10"/>
  <c r="E7130" i="10"/>
  <c r="F7130" i="10"/>
  <c r="E7131" i="10"/>
  <c r="F7131" i="10"/>
  <c r="E7132" i="10"/>
  <c r="F7132" i="10"/>
  <c r="E7133" i="10"/>
  <c r="F7133" i="10"/>
  <c r="E7134" i="10"/>
  <c r="F7134" i="10"/>
  <c r="E7135" i="10"/>
  <c r="F7135" i="10"/>
  <c r="E7136" i="10"/>
  <c r="F7136" i="10"/>
  <c r="E7137" i="10"/>
  <c r="F7137" i="10"/>
  <c r="E7138" i="10"/>
  <c r="F7138" i="10"/>
  <c r="E7139" i="10"/>
  <c r="F7139" i="10"/>
  <c r="E7140" i="10"/>
  <c r="F7140" i="10"/>
  <c r="E7141" i="10"/>
  <c r="F7141" i="10"/>
  <c r="E7142" i="10"/>
  <c r="F7142" i="10"/>
  <c r="E7143" i="10"/>
  <c r="F7143" i="10"/>
  <c r="E7144" i="10"/>
  <c r="F7144" i="10"/>
  <c r="E7145" i="10"/>
  <c r="F7145" i="10"/>
  <c r="E7146" i="10"/>
  <c r="F7146" i="10"/>
  <c r="E7147" i="10"/>
  <c r="F7147" i="10"/>
  <c r="E7148" i="10"/>
  <c r="F7148" i="10"/>
  <c r="E7149" i="10"/>
  <c r="F7149" i="10"/>
  <c r="E7150" i="10"/>
  <c r="F7150" i="10"/>
  <c r="E7151" i="10"/>
  <c r="F7151" i="10"/>
  <c r="E7152" i="10"/>
  <c r="F7152" i="10"/>
  <c r="E7153" i="10"/>
  <c r="F7153" i="10"/>
  <c r="E7154" i="10"/>
  <c r="F7154" i="10"/>
  <c r="E7155" i="10"/>
  <c r="F7155" i="10"/>
  <c r="E7156" i="10"/>
  <c r="F7156" i="10"/>
  <c r="E7157" i="10"/>
  <c r="F7157" i="10"/>
  <c r="E7158" i="10"/>
  <c r="F7158" i="10"/>
  <c r="E7159" i="10"/>
  <c r="F7159" i="10"/>
  <c r="E7160" i="10"/>
  <c r="F7160" i="10"/>
  <c r="E7161" i="10"/>
  <c r="F7161" i="10"/>
  <c r="E7162" i="10"/>
  <c r="F7162" i="10"/>
  <c r="E7163" i="10"/>
  <c r="F7163" i="10"/>
  <c r="E7164" i="10"/>
  <c r="F7164" i="10"/>
  <c r="E7165" i="10"/>
  <c r="F7165" i="10"/>
  <c r="E7166" i="10"/>
  <c r="F7166" i="10"/>
  <c r="E7167" i="10"/>
  <c r="F7167" i="10"/>
  <c r="E7168" i="10"/>
  <c r="F7168" i="10"/>
  <c r="E7169" i="10"/>
  <c r="F7169" i="10"/>
  <c r="E7170" i="10"/>
  <c r="F7170" i="10"/>
  <c r="E7171" i="10"/>
  <c r="F7171" i="10"/>
  <c r="E7172" i="10"/>
  <c r="F7172" i="10"/>
  <c r="E7173" i="10"/>
  <c r="F7173" i="10"/>
  <c r="E7174" i="10"/>
  <c r="F7174" i="10"/>
  <c r="E7175" i="10"/>
  <c r="F7175" i="10"/>
  <c r="E7176" i="10"/>
  <c r="F7176" i="10"/>
  <c r="E7177" i="10"/>
  <c r="F7177" i="10"/>
  <c r="E7178" i="10"/>
  <c r="F7178" i="10"/>
  <c r="E7179" i="10"/>
  <c r="F7179" i="10"/>
  <c r="E7180" i="10"/>
  <c r="F7180" i="10"/>
  <c r="E7181" i="10"/>
  <c r="F7181" i="10"/>
  <c r="E7182" i="10"/>
  <c r="F7182" i="10"/>
  <c r="E7183" i="10"/>
  <c r="F7183" i="10"/>
  <c r="E7184" i="10"/>
  <c r="F7184" i="10"/>
  <c r="E7185" i="10"/>
  <c r="F7185" i="10"/>
  <c r="E7186" i="10"/>
  <c r="F7186" i="10"/>
  <c r="E7187" i="10"/>
  <c r="F7187" i="10"/>
  <c r="E7188" i="10"/>
  <c r="F7188" i="10"/>
  <c r="E7189" i="10"/>
  <c r="F7189" i="10"/>
  <c r="E7190" i="10"/>
  <c r="F7190" i="10"/>
  <c r="E7191" i="10"/>
  <c r="F7191" i="10"/>
  <c r="E7192" i="10"/>
  <c r="F7192" i="10"/>
  <c r="E7193" i="10"/>
  <c r="F7193" i="10"/>
  <c r="E7194" i="10"/>
  <c r="F7194" i="10"/>
  <c r="E7195" i="10"/>
  <c r="F7195" i="10"/>
  <c r="E7196" i="10"/>
  <c r="F7196" i="10"/>
  <c r="E7197" i="10"/>
  <c r="F7197" i="10"/>
  <c r="E7198" i="10"/>
  <c r="F7198" i="10"/>
  <c r="E7199" i="10"/>
  <c r="F7199" i="10"/>
  <c r="E7200" i="10"/>
  <c r="F7200" i="10"/>
  <c r="E7201" i="10"/>
  <c r="F7201" i="10"/>
  <c r="E7202" i="10"/>
  <c r="F7202" i="10"/>
  <c r="E7203" i="10"/>
  <c r="F7203" i="10"/>
  <c r="E7204" i="10"/>
  <c r="F7204" i="10"/>
  <c r="E7205" i="10"/>
  <c r="F7205" i="10"/>
  <c r="E7206" i="10"/>
  <c r="F7206" i="10"/>
  <c r="E7207" i="10"/>
  <c r="F7207" i="10"/>
  <c r="E7208" i="10"/>
  <c r="F7208" i="10"/>
  <c r="E7209" i="10"/>
  <c r="F7209" i="10"/>
  <c r="E7210" i="10"/>
  <c r="F7210" i="10"/>
  <c r="E7211" i="10"/>
  <c r="F7211" i="10"/>
  <c r="E7212" i="10"/>
  <c r="F7212" i="10"/>
  <c r="E7213" i="10"/>
  <c r="F7213" i="10"/>
  <c r="E7214" i="10"/>
  <c r="F7214" i="10"/>
  <c r="E7215" i="10"/>
  <c r="F7215" i="10"/>
  <c r="E7216" i="10"/>
  <c r="F7216" i="10"/>
  <c r="E7217" i="10"/>
  <c r="F7217" i="10"/>
  <c r="E7218" i="10"/>
  <c r="F7218" i="10"/>
  <c r="E7219" i="10"/>
  <c r="F7219" i="10"/>
  <c r="E7220" i="10"/>
  <c r="F7220" i="10"/>
  <c r="E7221" i="10"/>
  <c r="F7221" i="10"/>
  <c r="E7222" i="10"/>
  <c r="F7222" i="10"/>
  <c r="E7223" i="10"/>
  <c r="F7223" i="10"/>
  <c r="E7224" i="10"/>
  <c r="F7224" i="10"/>
  <c r="E7225" i="10"/>
  <c r="F7225" i="10"/>
  <c r="E7226" i="10"/>
  <c r="F7226" i="10"/>
  <c r="E7227" i="10"/>
  <c r="F7227" i="10"/>
  <c r="E7228" i="10"/>
  <c r="F7228" i="10"/>
  <c r="E7229" i="10"/>
  <c r="F7229" i="10"/>
  <c r="E7230" i="10"/>
  <c r="F7230" i="10"/>
  <c r="E7231" i="10"/>
  <c r="F7231" i="10"/>
  <c r="E7232" i="10"/>
  <c r="F7232" i="10"/>
  <c r="E7233" i="10"/>
  <c r="F7233" i="10"/>
  <c r="E7234" i="10"/>
  <c r="F7234" i="10"/>
  <c r="E7235" i="10"/>
  <c r="F7235" i="10"/>
  <c r="E7236" i="10"/>
  <c r="F7236" i="10"/>
  <c r="E7237" i="10"/>
  <c r="F7237" i="10"/>
  <c r="E7238" i="10"/>
  <c r="F7238" i="10"/>
  <c r="E7239" i="10"/>
  <c r="F7239" i="10"/>
  <c r="E7240" i="10"/>
  <c r="F7240" i="10"/>
  <c r="E7241" i="10"/>
  <c r="F7241" i="10"/>
  <c r="E7242" i="10"/>
  <c r="F7242" i="10"/>
  <c r="E7243" i="10"/>
  <c r="F7243" i="10"/>
  <c r="E7244" i="10"/>
  <c r="F7244" i="10"/>
  <c r="E7245" i="10"/>
  <c r="F7245" i="10"/>
  <c r="E7246" i="10"/>
  <c r="F7246" i="10"/>
  <c r="E7247" i="10"/>
  <c r="F7247" i="10"/>
  <c r="E7248" i="10"/>
  <c r="F7248" i="10"/>
  <c r="E7249" i="10"/>
  <c r="F7249" i="10"/>
  <c r="E7250" i="10"/>
  <c r="F7250" i="10"/>
  <c r="E7251" i="10"/>
  <c r="F7251" i="10"/>
  <c r="E7252" i="10"/>
  <c r="F7252" i="10"/>
  <c r="E7253" i="10"/>
  <c r="F7253" i="10"/>
  <c r="E7254" i="10"/>
  <c r="F7254" i="10"/>
  <c r="E7255" i="10"/>
  <c r="F7255" i="10"/>
  <c r="E7256" i="10"/>
  <c r="F7256" i="10"/>
  <c r="E7257" i="10"/>
  <c r="F7257" i="10"/>
  <c r="E7258" i="10"/>
  <c r="F7258" i="10"/>
  <c r="E7259" i="10"/>
  <c r="F7259" i="10"/>
  <c r="E7260" i="10"/>
  <c r="F7260" i="10"/>
  <c r="E7261" i="10"/>
  <c r="F7261" i="10"/>
  <c r="E7262" i="10"/>
  <c r="F7262" i="10"/>
  <c r="E7263" i="10"/>
  <c r="F7263" i="10"/>
  <c r="E7264" i="10"/>
  <c r="F7264" i="10"/>
  <c r="E7265" i="10"/>
  <c r="F7265" i="10"/>
  <c r="E7266" i="10"/>
  <c r="F7266" i="10"/>
  <c r="E7267" i="10"/>
  <c r="F7267" i="10"/>
  <c r="E7268" i="10"/>
  <c r="F7268" i="10"/>
  <c r="E7269" i="10"/>
  <c r="F7269" i="10"/>
  <c r="E7270" i="10"/>
  <c r="F7270" i="10"/>
  <c r="E7271" i="10"/>
  <c r="F7271" i="10"/>
  <c r="E7272" i="10"/>
  <c r="F7272" i="10"/>
  <c r="E7273" i="10"/>
  <c r="F7273" i="10"/>
  <c r="E7274" i="10"/>
  <c r="F7274" i="10"/>
  <c r="E7275" i="10"/>
  <c r="F7275" i="10"/>
  <c r="E7276" i="10"/>
  <c r="F7276" i="10"/>
  <c r="E7277" i="10"/>
  <c r="F7277" i="10"/>
  <c r="E7278" i="10"/>
  <c r="F7278" i="10"/>
  <c r="E7279" i="10"/>
  <c r="F7279" i="10"/>
  <c r="E7280" i="10"/>
  <c r="F7280" i="10"/>
  <c r="E7281" i="10"/>
  <c r="F7281" i="10"/>
  <c r="E7282" i="10"/>
  <c r="F7282" i="10"/>
  <c r="E7283" i="10"/>
  <c r="F7283" i="10"/>
  <c r="E7284" i="10"/>
  <c r="F7284" i="10"/>
  <c r="E7285" i="10"/>
  <c r="F7285" i="10"/>
  <c r="E7286" i="10"/>
  <c r="F7286" i="10"/>
  <c r="E7287" i="10"/>
  <c r="F7287" i="10"/>
  <c r="E7288" i="10"/>
  <c r="F7288" i="10"/>
  <c r="E7289" i="10"/>
  <c r="F7289" i="10"/>
  <c r="E7290" i="10"/>
  <c r="F7290" i="10"/>
  <c r="E7291" i="10"/>
  <c r="F7291" i="10"/>
  <c r="E7292" i="10"/>
  <c r="F7292" i="10"/>
  <c r="E7293" i="10"/>
  <c r="F7293" i="10"/>
  <c r="E7294" i="10"/>
  <c r="F7294" i="10"/>
  <c r="E7295" i="10"/>
  <c r="F7295" i="10"/>
  <c r="E7296" i="10"/>
  <c r="F7296" i="10"/>
  <c r="E7297" i="10"/>
  <c r="F7297" i="10"/>
  <c r="E7298" i="10"/>
  <c r="F7298" i="10"/>
  <c r="E7299" i="10"/>
  <c r="F7299" i="10"/>
  <c r="E7300" i="10"/>
  <c r="F7300" i="10"/>
  <c r="E7301" i="10"/>
  <c r="F7301" i="10"/>
  <c r="E7302" i="10"/>
  <c r="F7302" i="10"/>
  <c r="E7303" i="10"/>
  <c r="F7303" i="10"/>
  <c r="E7304" i="10"/>
  <c r="F7304" i="10"/>
  <c r="E7305" i="10"/>
  <c r="F7305" i="10"/>
  <c r="E7306" i="10"/>
  <c r="F7306" i="10"/>
  <c r="E7307" i="10"/>
  <c r="F7307" i="10"/>
  <c r="E7308" i="10"/>
  <c r="F7308" i="10"/>
  <c r="E7309" i="10"/>
  <c r="F7309" i="10"/>
  <c r="E7310" i="10"/>
  <c r="F7310" i="10"/>
  <c r="E7311" i="10"/>
  <c r="F7311" i="10"/>
  <c r="E7312" i="10"/>
  <c r="F7312" i="10"/>
  <c r="E7313" i="10"/>
  <c r="F7313" i="10"/>
  <c r="E7314" i="10"/>
  <c r="F7314" i="10"/>
  <c r="E7315" i="10"/>
  <c r="F7315" i="10"/>
  <c r="E7316" i="10"/>
  <c r="F7316" i="10"/>
  <c r="E7317" i="10"/>
  <c r="F7317" i="10"/>
  <c r="E7318" i="10"/>
  <c r="F7318" i="10"/>
  <c r="E7319" i="10"/>
  <c r="F7319" i="10"/>
  <c r="E7320" i="10"/>
  <c r="F7320" i="10"/>
  <c r="E7321" i="10"/>
  <c r="F7321" i="10"/>
  <c r="E7322" i="10"/>
  <c r="F7322" i="10"/>
  <c r="E7323" i="10"/>
  <c r="F7323" i="10"/>
  <c r="E7324" i="10"/>
  <c r="F7324" i="10"/>
  <c r="E7325" i="10"/>
  <c r="F7325" i="10"/>
  <c r="E7326" i="10"/>
  <c r="F7326" i="10"/>
  <c r="E7327" i="10"/>
  <c r="F7327" i="10"/>
  <c r="E7328" i="10"/>
  <c r="F7328" i="10"/>
  <c r="E7329" i="10"/>
  <c r="F7329" i="10"/>
  <c r="E7330" i="10"/>
  <c r="F7330" i="10"/>
  <c r="E7331" i="10"/>
  <c r="F7331" i="10"/>
  <c r="E7332" i="10"/>
  <c r="F7332" i="10"/>
  <c r="E7333" i="10"/>
  <c r="F7333" i="10"/>
  <c r="E7334" i="10"/>
  <c r="F7334" i="10"/>
  <c r="E7335" i="10"/>
  <c r="F7335" i="10"/>
  <c r="E7336" i="10"/>
  <c r="F7336" i="10"/>
  <c r="E7337" i="10"/>
  <c r="F7337" i="10"/>
  <c r="E7338" i="10"/>
  <c r="F7338" i="10"/>
  <c r="E7339" i="10"/>
  <c r="F7339" i="10"/>
  <c r="E7340" i="10"/>
  <c r="F7340" i="10"/>
  <c r="E7341" i="10"/>
  <c r="F7341" i="10"/>
  <c r="E7342" i="10"/>
  <c r="F7342" i="10"/>
  <c r="E7343" i="10"/>
  <c r="F7343" i="10"/>
  <c r="E7344" i="10"/>
  <c r="F7344" i="10"/>
  <c r="E7345" i="10"/>
  <c r="F7345" i="10"/>
  <c r="E7346" i="10"/>
  <c r="F7346" i="10"/>
  <c r="E7347" i="10"/>
  <c r="F7347" i="10"/>
  <c r="E7348" i="10"/>
  <c r="F7348" i="10"/>
  <c r="E7349" i="10"/>
  <c r="F7349" i="10"/>
  <c r="E7350" i="10"/>
  <c r="F7350" i="10"/>
  <c r="E7351" i="10"/>
  <c r="F7351" i="10"/>
  <c r="E7352" i="10"/>
  <c r="F7352" i="10"/>
  <c r="E7353" i="10"/>
  <c r="F7353" i="10"/>
  <c r="E7354" i="10"/>
  <c r="F7354" i="10"/>
  <c r="E7355" i="10"/>
  <c r="F7355" i="10"/>
  <c r="E7356" i="10"/>
  <c r="F7356" i="10"/>
  <c r="E7357" i="10"/>
  <c r="F7357" i="10"/>
  <c r="E7358" i="10"/>
  <c r="F7358" i="10"/>
  <c r="E7359" i="10"/>
  <c r="F7359" i="10"/>
  <c r="E7360" i="10"/>
  <c r="F7360" i="10"/>
  <c r="E7361" i="10"/>
  <c r="F7361" i="10"/>
  <c r="E7362" i="10"/>
  <c r="F7362" i="10"/>
  <c r="E7363" i="10"/>
  <c r="F7363" i="10"/>
  <c r="E7364" i="10"/>
  <c r="F7364" i="10"/>
  <c r="E7365" i="10"/>
  <c r="F7365" i="10"/>
  <c r="E7366" i="10"/>
  <c r="F7366" i="10"/>
  <c r="E7367" i="10"/>
  <c r="F7367" i="10"/>
  <c r="E7368" i="10"/>
  <c r="F7368" i="10"/>
  <c r="E7369" i="10"/>
  <c r="F7369" i="10"/>
  <c r="E7370" i="10"/>
  <c r="F7370" i="10"/>
  <c r="E7371" i="10"/>
  <c r="F7371" i="10"/>
  <c r="E7372" i="10"/>
  <c r="F7372" i="10"/>
  <c r="E7373" i="10"/>
  <c r="F7373" i="10"/>
  <c r="E7374" i="10"/>
  <c r="F7374" i="10"/>
  <c r="E7375" i="10"/>
  <c r="F7375" i="10"/>
  <c r="E7376" i="10"/>
  <c r="F7376" i="10"/>
  <c r="E7377" i="10"/>
  <c r="F7377" i="10"/>
  <c r="E7378" i="10"/>
  <c r="F7378" i="10"/>
  <c r="E7379" i="10"/>
  <c r="F7379" i="10"/>
  <c r="E7380" i="10"/>
  <c r="F7380" i="10"/>
  <c r="E7381" i="10"/>
  <c r="F7381" i="10"/>
  <c r="E7382" i="10"/>
  <c r="F7382" i="10"/>
  <c r="E7383" i="10"/>
  <c r="F7383" i="10"/>
  <c r="E7384" i="10"/>
  <c r="F7384" i="10"/>
  <c r="E7385" i="10"/>
  <c r="F7385" i="10"/>
  <c r="E7386" i="10"/>
  <c r="F7386" i="10"/>
  <c r="E7387" i="10"/>
  <c r="F7387" i="10"/>
  <c r="E7388" i="10"/>
  <c r="F7388" i="10"/>
  <c r="E7389" i="10"/>
  <c r="F7389" i="10"/>
  <c r="E7390" i="10"/>
  <c r="F7390" i="10"/>
  <c r="E7391" i="10"/>
  <c r="F7391" i="10"/>
  <c r="E7392" i="10"/>
  <c r="F7392" i="10"/>
  <c r="E7393" i="10"/>
  <c r="F7393" i="10"/>
  <c r="E7394" i="10"/>
  <c r="F7394" i="10"/>
  <c r="E7395" i="10"/>
  <c r="F7395" i="10"/>
  <c r="E7396" i="10"/>
  <c r="F7396" i="10"/>
  <c r="E7397" i="10"/>
  <c r="F7397" i="10"/>
  <c r="E7398" i="10"/>
  <c r="F7398" i="10"/>
  <c r="E7399" i="10"/>
  <c r="F7399" i="10"/>
  <c r="E7400" i="10"/>
  <c r="F7400" i="10"/>
  <c r="E7401" i="10"/>
  <c r="F7401" i="10"/>
  <c r="E7402" i="10"/>
  <c r="F7402" i="10"/>
  <c r="E7403" i="10"/>
  <c r="F7403" i="10"/>
  <c r="E7404" i="10"/>
  <c r="F7404" i="10"/>
  <c r="E7405" i="10"/>
  <c r="F7405" i="10"/>
  <c r="E7406" i="10"/>
  <c r="F7406" i="10"/>
  <c r="E7407" i="10"/>
  <c r="F7407" i="10"/>
  <c r="E7408" i="10"/>
  <c r="F7408" i="10"/>
  <c r="E7409" i="10"/>
  <c r="F7409" i="10"/>
  <c r="E7410" i="10"/>
  <c r="F7410" i="10"/>
  <c r="E7411" i="10"/>
  <c r="F7411" i="10"/>
  <c r="E7412" i="10"/>
  <c r="F7412" i="10"/>
  <c r="E7413" i="10"/>
  <c r="F7413" i="10"/>
  <c r="E7414" i="10"/>
  <c r="F7414" i="10"/>
  <c r="E7415" i="10"/>
  <c r="F7415" i="10"/>
  <c r="E7416" i="10"/>
  <c r="F7416" i="10"/>
  <c r="E7417" i="10"/>
  <c r="F7417" i="10"/>
  <c r="E7418" i="10"/>
  <c r="F7418" i="10"/>
  <c r="E7419" i="10"/>
  <c r="F7419" i="10"/>
  <c r="E7420" i="10"/>
  <c r="F7420" i="10"/>
  <c r="E7421" i="10"/>
  <c r="F7421" i="10"/>
  <c r="E7422" i="10"/>
  <c r="F7422" i="10"/>
  <c r="E7423" i="10"/>
  <c r="F7423" i="10"/>
  <c r="E7424" i="10"/>
  <c r="F7424" i="10"/>
  <c r="E7425" i="10"/>
  <c r="F7425" i="10"/>
  <c r="E7426" i="10"/>
  <c r="F7426" i="10"/>
  <c r="E7427" i="10"/>
  <c r="F7427" i="10"/>
  <c r="E7428" i="10"/>
  <c r="F7428" i="10"/>
  <c r="E7429" i="10"/>
  <c r="F7429" i="10"/>
  <c r="E7430" i="10"/>
  <c r="F7430" i="10"/>
  <c r="E7431" i="10"/>
  <c r="F7431" i="10"/>
  <c r="E7432" i="10"/>
  <c r="F7432" i="10"/>
  <c r="E7433" i="10"/>
  <c r="F7433" i="10"/>
  <c r="E7434" i="10"/>
  <c r="F7434" i="10"/>
  <c r="E7435" i="10"/>
  <c r="F7435" i="10"/>
  <c r="E7436" i="10"/>
  <c r="F7436" i="10"/>
  <c r="E7437" i="10"/>
  <c r="F7437" i="10"/>
  <c r="E7438" i="10"/>
  <c r="F7438" i="10"/>
  <c r="E7439" i="10"/>
  <c r="F7439" i="10"/>
  <c r="E7440" i="10"/>
  <c r="F7440" i="10"/>
  <c r="E7441" i="10"/>
  <c r="F7441" i="10"/>
  <c r="E7442" i="10"/>
  <c r="F7442" i="10"/>
  <c r="E7443" i="10"/>
  <c r="F7443" i="10"/>
  <c r="E7444" i="10"/>
  <c r="F7444" i="10"/>
  <c r="E7445" i="10"/>
  <c r="F7445" i="10"/>
  <c r="E7446" i="10"/>
  <c r="F7446" i="10"/>
  <c r="E7447" i="10"/>
  <c r="F7447" i="10"/>
  <c r="E7448" i="10"/>
  <c r="F7448" i="10"/>
  <c r="E7449" i="10"/>
  <c r="F7449" i="10"/>
  <c r="E7450" i="10"/>
  <c r="F7450" i="10"/>
  <c r="E7451" i="10"/>
  <c r="F7451" i="10"/>
  <c r="E7452" i="10"/>
  <c r="F7452" i="10"/>
  <c r="E7453" i="10"/>
  <c r="F7453" i="10"/>
  <c r="E7454" i="10"/>
  <c r="F7454" i="10"/>
  <c r="E7455" i="10"/>
  <c r="F7455" i="10"/>
  <c r="E7456" i="10"/>
  <c r="F7456" i="10"/>
  <c r="E7457" i="10"/>
  <c r="F7457" i="10"/>
  <c r="E7458" i="10"/>
  <c r="F7458" i="10"/>
  <c r="E7459" i="10"/>
  <c r="F7459" i="10"/>
  <c r="E7460" i="10"/>
  <c r="F7460" i="10"/>
  <c r="E7461" i="10"/>
  <c r="F7461" i="10"/>
  <c r="E7462" i="10"/>
  <c r="F7462" i="10"/>
  <c r="E7463" i="10"/>
  <c r="F7463" i="10"/>
  <c r="E7464" i="10"/>
  <c r="F7464" i="10"/>
  <c r="E7465" i="10"/>
  <c r="F7465" i="10"/>
  <c r="E7466" i="10"/>
  <c r="F7466" i="10"/>
  <c r="E7467" i="10"/>
  <c r="F7467" i="10"/>
  <c r="E7468" i="10"/>
  <c r="F7468" i="10"/>
  <c r="E7469" i="10"/>
  <c r="F7469" i="10"/>
  <c r="E7470" i="10"/>
  <c r="F7470" i="10"/>
  <c r="E7471" i="10"/>
  <c r="F7471" i="10"/>
  <c r="E7472" i="10"/>
  <c r="F7472" i="10"/>
  <c r="E7473" i="10"/>
  <c r="F7473" i="10"/>
  <c r="E7474" i="10"/>
  <c r="F7474" i="10"/>
  <c r="E7475" i="10"/>
  <c r="F7475" i="10"/>
  <c r="E7476" i="10"/>
  <c r="F7476" i="10"/>
  <c r="E7477" i="10"/>
  <c r="F7477" i="10"/>
  <c r="E7478" i="10"/>
  <c r="F7478" i="10"/>
  <c r="E7479" i="10"/>
  <c r="F7479" i="10"/>
  <c r="E7480" i="10"/>
  <c r="F7480" i="10"/>
  <c r="E7481" i="10"/>
  <c r="F7481" i="10"/>
  <c r="E7482" i="10"/>
  <c r="F7482" i="10"/>
  <c r="E7483" i="10"/>
  <c r="F7483" i="10"/>
  <c r="E7484" i="10"/>
  <c r="F7484" i="10"/>
  <c r="E7485" i="10"/>
  <c r="F7485" i="10"/>
  <c r="E7486" i="10"/>
  <c r="F7486" i="10"/>
  <c r="E7487" i="10"/>
  <c r="F7487" i="10"/>
  <c r="E7488" i="10"/>
  <c r="F7488" i="10"/>
  <c r="E7489" i="10"/>
  <c r="F7489" i="10"/>
  <c r="E7490" i="10"/>
  <c r="F7490" i="10"/>
  <c r="E7491" i="10"/>
  <c r="F7491" i="10"/>
  <c r="E7492" i="10"/>
  <c r="F7492" i="10"/>
  <c r="E7493" i="10"/>
  <c r="F7493" i="10"/>
  <c r="E7494" i="10"/>
  <c r="F7494" i="10"/>
  <c r="E7495" i="10"/>
  <c r="F7495" i="10"/>
  <c r="E7496" i="10"/>
  <c r="F7496" i="10"/>
  <c r="E7497" i="10"/>
  <c r="F7497" i="10"/>
  <c r="E7498" i="10"/>
  <c r="F7498" i="10"/>
  <c r="E7499" i="10"/>
  <c r="F7499" i="10"/>
  <c r="E7500" i="10"/>
  <c r="F7500" i="10"/>
  <c r="E7501" i="10"/>
  <c r="F7501" i="10"/>
  <c r="E7502" i="10"/>
  <c r="F7502" i="10"/>
  <c r="E7503" i="10"/>
  <c r="F7503" i="10"/>
  <c r="E7504" i="10"/>
  <c r="F7504" i="10"/>
  <c r="E7505" i="10"/>
  <c r="F7505" i="10"/>
  <c r="E7506" i="10"/>
  <c r="F7506" i="10"/>
  <c r="E7507" i="10"/>
  <c r="F7507" i="10"/>
  <c r="E7508" i="10"/>
  <c r="F7508" i="10"/>
  <c r="E7509" i="10"/>
  <c r="F7509" i="10"/>
  <c r="E7510" i="10"/>
  <c r="F7510" i="10"/>
  <c r="E7511" i="10"/>
  <c r="F7511" i="10"/>
  <c r="E7512" i="10"/>
  <c r="F7512" i="10"/>
  <c r="E7513" i="10"/>
  <c r="F7513" i="10"/>
  <c r="E7514" i="10"/>
  <c r="F7514" i="10"/>
  <c r="E7515" i="10"/>
  <c r="F7515" i="10"/>
  <c r="E7516" i="10"/>
  <c r="F7516" i="10"/>
  <c r="E7517" i="10"/>
  <c r="F7517" i="10"/>
  <c r="E7518" i="10"/>
  <c r="F7518" i="10"/>
  <c r="E7519" i="10"/>
  <c r="F7519" i="10"/>
  <c r="E7520" i="10"/>
  <c r="F7520" i="10"/>
  <c r="E7521" i="10"/>
  <c r="F7521" i="10"/>
  <c r="E7522" i="10"/>
  <c r="F7522" i="10"/>
  <c r="E7523" i="10"/>
  <c r="F7523" i="10"/>
  <c r="E7524" i="10"/>
  <c r="F7524" i="10"/>
  <c r="E7525" i="10"/>
  <c r="F7525" i="10"/>
  <c r="E7526" i="10"/>
  <c r="F7526" i="10"/>
  <c r="E7527" i="10"/>
  <c r="F7527" i="10"/>
  <c r="E7528" i="10"/>
  <c r="F7528" i="10"/>
  <c r="E7529" i="10"/>
  <c r="F7529" i="10"/>
  <c r="E7530" i="10"/>
  <c r="F7530" i="10"/>
  <c r="E7531" i="10"/>
  <c r="F7531" i="10"/>
  <c r="E7532" i="10"/>
  <c r="F7532" i="10"/>
  <c r="E7533" i="10"/>
  <c r="F7533" i="10"/>
  <c r="E7534" i="10"/>
  <c r="F7534" i="10"/>
  <c r="E7535" i="10"/>
  <c r="F7535" i="10"/>
  <c r="E7536" i="10"/>
  <c r="F7536" i="10"/>
  <c r="E7537" i="10"/>
  <c r="F7537" i="10"/>
  <c r="E7538" i="10"/>
  <c r="F7538" i="10"/>
  <c r="E7539" i="10"/>
  <c r="F7539" i="10"/>
  <c r="E7540" i="10"/>
  <c r="F7540" i="10"/>
  <c r="E7541" i="10"/>
  <c r="F7541" i="10"/>
  <c r="E7542" i="10"/>
  <c r="F7542" i="10"/>
  <c r="E7543" i="10"/>
  <c r="F7543" i="10"/>
  <c r="E7544" i="10"/>
  <c r="F7544" i="10"/>
  <c r="E7545" i="10"/>
  <c r="F7545" i="10"/>
  <c r="E7546" i="10"/>
  <c r="F7546" i="10"/>
  <c r="E7547" i="10"/>
  <c r="F7547" i="10"/>
  <c r="E7548" i="10"/>
  <c r="F7548" i="10"/>
  <c r="E7549" i="10"/>
  <c r="F7549" i="10"/>
  <c r="E7550" i="10"/>
  <c r="F7550" i="10"/>
  <c r="E7551" i="10"/>
  <c r="F7551" i="10"/>
  <c r="E7552" i="10"/>
  <c r="F7552" i="10"/>
  <c r="E7553" i="10"/>
  <c r="F7553" i="10"/>
  <c r="E7554" i="10"/>
  <c r="F7554" i="10"/>
  <c r="E7555" i="10"/>
  <c r="F7555" i="10"/>
  <c r="E7556" i="10"/>
  <c r="F7556" i="10"/>
  <c r="E7557" i="10"/>
  <c r="F7557" i="10"/>
  <c r="E7558" i="10"/>
  <c r="F7558" i="10"/>
  <c r="E7559" i="10"/>
  <c r="F7559" i="10"/>
  <c r="E7560" i="10"/>
  <c r="F7560" i="10"/>
  <c r="E7561" i="10"/>
  <c r="F7561" i="10"/>
  <c r="E7562" i="10"/>
  <c r="F7562" i="10"/>
  <c r="E7563" i="10"/>
  <c r="F7563" i="10"/>
  <c r="E7564" i="10"/>
  <c r="F7564" i="10"/>
  <c r="E7565" i="10"/>
  <c r="F7565" i="10"/>
  <c r="E7566" i="10"/>
  <c r="F7566" i="10"/>
  <c r="E7567" i="10"/>
  <c r="F7567" i="10"/>
  <c r="E7568" i="10"/>
  <c r="F7568" i="10"/>
  <c r="E7569" i="10"/>
  <c r="F7569" i="10"/>
  <c r="E7570" i="10"/>
  <c r="F7570" i="10"/>
  <c r="E7571" i="10"/>
  <c r="F7571" i="10"/>
  <c r="E7572" i="10"/>
  <c r="F7572" i="10"/>
  <c r="E7573" i="10"/>
  <c r="F7573" i="10"/>
  <c r="E7574" i="10"/>
  <c r="F7574" i="10"/>
  <c r="E7575" i="10"/>
  <c r="F7575" i="10"/>
  <c r="E7576" i="10"/>
  <c r="F7576" i="10"/>
  <c r="E7577" i="10"/>
  <c r="F7577" i="10"/>
  <c r="E7578" i="10"/>
  <c r="F7578" i="10"/>
  <c r="E7579" i="10"/>
  <c r="F7579" i="10"/>
  <c r="E7580" i="10"/>
  <c r="F7580" i="10"/>
  <c r="E7581" i="10"/>
  <c r="F7581" i="10"/>
  <c r="E7582" i="10"/>
  <c r="F7582" i="10"/>
  <c r="E7583" i="10"/>
  <c r="F7583" i="10"/>
  <c r="E7584" i="10"/>
  <c r="F7584" i="10"/>
  <c r="E7585" i="10"/>
  <c r="F7585" i="10"/>
  <c r="E7586" i="10"/>
  <c r="F7586" i="10"/>
  <c r="E7587" i="10"/>
  <c r="F7587" i="10"/>
  <c r="E7588" i="10"/>
  <c r="F7588" i="10"/>
  <c r="E7589" i="10"/>
  <c r="F7589" i="10"/>
  <c r="E7590" i="10"/>
  <c r="F7590" i="10"/>
  <c r="E7591" i="10"/>
  <c r="F7591" i="10"/>
  <c r="E7592" i="10"/>
  <c r="F7592" i="10"/>
  <c r="E7593" i="10"/>
  <c r="F7593" i="10"/>
  <c r="E7594" i="10"/>
  <c r="F7594" i="10"/>
  <c r="E7595" i="10"/>
  <c r="F7595" i="10"/>
  <c r="E7596" i="10"/>
  <c r="F7596" i="10"/>
  <c r="E7597" i="10"/>
  <c r="F7597" i="10"/>
  <c r="E7598" i="10"/>
  <c r="F7598" i="10"/>
  <c r="E7599" i="10"/>
  <c r="F7599" i="10"/>
  <c r="E7600" i="10"/>
  <c r="F7600" i="10"/>
  <c r="E7601" i="10"/>
  <c r="F7601" i="10"/>
  <c r="E7602" i="10"/>
  <c r="F7602" i="10"/>
  <c r="E7603" i="10"/>
  <c r="F7603" i="10"/>
  <c r="E7604" i="10"/>
  <c r="F7604" i="10"/>
  <c r="E7605" i="10"/>
  <c r="F7605" i="10"/>
  <c r="E7606" i="10"/>
  <c r="F7606" i="10"/>
  <c r="E7607" i="10"/>
  <c r="F7607" i="10"/>
  <c r="E7608" i="10"/>
  <c r="F7608" i="10"/>
  <c r="E7609" i="10"/>
  <c r="F7609" i="10"/>
  <c r="E7610" i="10"/>
  <c r="F7610" i="10"/>
  <c r="E7611" i="10"/>
  <c r="F7611" i="10"/>
  <c r="E7612" i="10"/>
  <c r="F7612" i="10"/>
  <c r="E7613" i="10"/>
  <c r="F7613" i="10"/>
  <c r="E7614" i="10"/>
  <c r="F7614" i="10"/>
  <c r="E7615" i="10"/>
  <c r="F7615" i="10"/>
  <c r="E7616" i="10"/>
  <c r="F7616" i="10"/>
  <c r="E7617" i="10"/>
  <c r="F7617" i="10"/>
  <c r="E7618" i="10"/>
  <c r="F7618" i="10"/>
  <c r="E7619" i="10"/>
  <c r="F7619" i="10"/>
  <c r="E7620" i="10"/>
  <c r="F7620" i="10"/>
  <c r="E7621" i="10"/>
  <c r="F7621" i="10"/>
  <c r="E7622" i="10"/>
  <c r="F7622" i="10"/>
  <c r="E7623" i="10"/>
  <c r="F7623" i="10"/>
  <c r="E7624" i="10"/>
  <c r="F7624" i="10"/>
  <c r="E7625" i="10"/>
  <c r="F7625" i="10"/>
  <c r="E7626" i="10"/>
  <c r="F7626" i="10"/>
  <c r="E7627" i="10"/>
  <c r="F7627" i="10"/>
  <c r="E7628" i="10"/>
  <c r="F7628" i="10"/>
  <c r="E7629" i="10"/>
  <c r="F7629" i="10"/>
  <c r="E7630" i="10"/>
  <c r="F7630" i="10"/>
  <c r="E7631" i="10"/>
  <c r="F7631" i="10"/>
  <c r="E7632" i="10"/>
  <c r="F7632" i="10"/>
  <c r="E7633" i="10"/>
  <c r="F7633" i="10"/>
  <c r="E7634" i="10"/>
  <c r="F7634" i="10"/>
  <c r="E7635" i="10"/>
  <c r="F7635" i="10"/>
  <c r="E7636" i="10"/>
  <c r="F7636" i="10"/>
  <c r="E7637" i="10"/>
  <c r="F7637" i="10"/>
  <c r="E7638" i="10"/>
  <c r="F7638" i="10"/>
  <c r="E7639" i="10"/>
  <c r="F7639" i="10"/>
  <c r="E7640" i="10"/>
  <c r="F7640" i="10"/>
  <c r="E7641" i="10"/>
  <c r="F7641" i="10"/>
  <c r="E7642" i="10"/>
  <c r="F7642" i="10"/>
  <c r="E7643" i="10"/>
  <c r="F7643" i="10"/>
  <c r="E7644" i="10"/>
  <c r="F7644" i="10"/>
  <c r="E7645" i="10"/>
  <c r="F7645" i="10"/>
  <c r="E7646" i="10"/>
  <c r="F7646" i="10"/>
  <c r="E7647" i="10"/>
  <c r="F7647" i="10"/>
  <c r="E7648" i="10"/>
  <c r="F7648" i="10"/>
  <c r="E7649" i="10"/>
  <c r="F7649" i="10"/>
  <c r="E7650" i="10"/>
  <c r="F7650" i="10"/>
  <c r="E7651" i="10"/>
  <c r="F7651" i="10"/>
  <c r="E7652" i="10"/>
  <c r="F7652" i="10"/>
  <c r="E7653" i="10"/>
  <c r="F7653" i="10"/>
  <c r="E7654" i="10"/>
  <c r="F7654" i="10"/>
  <c r="E7655" i="10"/>
  <c r="F7655" i="10"/>
  <c r="E7656" i="10"/>
  <c r="F7656" i="10"/>
  <c r="E7657" i="10"/>
  <c r="F7657" i="10"/>
  <c r="E7658" i="10"/>
  <c r="F7658" i="10"/>
  <c r="E7659" i="10"/>
  <c r="F7659" i="10"/>
  <c r="E7660" i="10"/>
  <c r="F7660" i="10"/>
  <c r="E7661" i="10"/>
  <c r="F7661" i="10"/>
  <c r="E7662" i="10"/>
  <c r="F7662" i="10"/>
  <c r="E7663" i="10"/>
  <c r="F7663" i="10"/>
  <c r="E7664" i="10"/>
  <c r="F7664" i="10"/>
  <c r="E7665" i="10"/>
  <c r="F7665" i="10"/>
  <c r="E7666" i="10"/>
  <c r="F7666" i="10"/>
  <c r="E7667" i="10"/>
  <c r="F7667" i="10"/>
  <c r="E7668" i="10"/>
  <c r="F7668" i="10"/>
  <c r="E7669" i="10"/>
  <c r="F7669" i="10"/>
  <c r="E7670" i="10"/>
  <c r="F7670" i="10"/>
  <c r="E7671" i="10"/>
  <c r="F7671" i="10"/>
  <c r="E7672" i="10"/>
  <c r="F7672" i="10"/>
  <c r="E7673" i="10"/>
  <c r="F7673" i="10"/>
  <c r="E7674" i="10"/>
  <c r="F7674" i="10"/>
  <c r="E7675" i="10"/>
  <c r="F7675" i="10"/>
  <c r="E7676" i="10"/>
  <c r="F7676" i="10"/>
  <c r="E7677" i="10"/>
  <c r="F7677" i="10"/>
  <c r="E7678" i="10"/>
  <c r="F7678" i="10"/>
  <c r="E7679" i="10"/>
  <c r="F7679" i="10"/>
  <c r="E7680" i="10"/>
  <c r="F7680" i="10"/>
  <c r="E7681" i="10"/>
  <c r="F7681" i="10"/>
  <c r="E7682" i="10"/>
  <c r="F7682" i="10"/>
  <c r="E7683" i="10"/>
  <c r="F7683" i="10"/>
  <c r="E7684" i="10"/>
  <c r="F7684" i="10"/>
  <c r="E7685" i="10"/>
  <c r="F7685" i="10"/>
  <c r="E7686" i="10"/>
  <c r="F7686" i="10"/>
  <c r="E7687" i="10"/>
  <c r="F7687" i="10"/>
  <c r="E7688" i="10"/>
  <c r="F7688" i="10"/>
  <c r="E7689" i="10"/>
  <c r="F7689" i="10"/>
  <c r="E7690" i="10"/>
  <c r="F7690" i="10"/>
  <c r="E7691" i="10"/>
  <c r="F7691" i="10"/>
  <c r="E7692" i="10"/>
  <c r="F7692" i="10"/>
  <c r="E7693" i="10"/>
  <c r="F7693" i="10"/>
  <c r="E7694" i="10"/>
  <c r="F7694" i="10"/>
  <c r="E7695" i="10"/>
  <c r="F7695" i="10"/>
  <c r="E7696" i="10"/>
  <c r="F7696" i="10"/>
  <c r="E7697" i="10"/>
  <c r="F7697" i="10"/>
  <c r="E7698" i="10"/>
  <c r="F7698" i="10"/>
  <c r="E7699" i="10"/>
  <c r="F7699" i="10"/>
  <c r="E7700" i="10"/>
  <c r="F7700" i="10"/>
  <c r="E7701" i="10"/>
  <c r="F7701" i="10"/>
  <c r="E7702" i="10"/>
  <c r="F7702" i="10"/>
  <c r="E7703" i="10"/>
  <c r="F7703" i="10"/>
  <c r="E7704" i="10"/>
  <c r="F7704" i="10"/>
  <c r="E7705" i="10"/>
  <c r="F7705" i="10"/>
  <c r="E7706" i="10"/>
  <c r="F7706" i="10"/>
  <c r="E7707" i="10"/>
  <c r="F7707" i="10"/>
  <c r="E7708" i="10"/>
  <c r="F7708" i="10"/>
  <c r="E7709" i="10"/>
  <c r="F7709" i="10"/>
  <c r="E7710" i="10"/>
  <c r="F7710" i="10"/>
  <c r="E7711" i="10"/>
  <c r="F7711" i="10"/>
  <c r="E7712" i="10"/>
  <c r="F7712" i="10"/>
  <c r="E7713" i="10"/>
  <c r="F7713" i="10"/>
  <c r="E7714" i="10"/>
  <c r="F7714" i="10"/>
  <c r="E7715" i="10"/>
  <c r="F7715" i="10"/>
  <c r="E7716" i="10"/>
  <c r="F7716" i="10"/>
  <c r="E7717" i="10"/>
  <c r="F7717" i="10"/>
  <c r="E7718" i="10"/>
  <c r="F7718" i="10"/>
  <c r="E7719" i="10"/>
  <c r="F7719" i="10"/>
  <c r="E7720" i="10"/>
  <c r="F7720" i="10"/>
  <c r="E7721" i="10"/>
  <c r="F7721" i="10"/>
  <c r="E7722" i="10"/>
  <c r="F7722" i="10"/>
  <c r="E7723" i="10"/>
  <c r="F7723" i="10"/>
  <c r="E7724" i="10"/>
  <c r="F7724" i="10"/>
  <c r="E7725" i="10"/>
  <c r="F7725" i="10"/>
  <c r="E7726" i="10"/>
  <c r="F7726" i="10"/>
  <c r="E7727" i="10"/>
  <c r="F7727" i="10"/>
  <c r="E7728" i="10"/>
  <c r="F7728" i="10"/>
  <c r="E7729" i="10"/>
  <c r="F7729" i="10"/>
  <c r="E7730" i="10"/>
  <c r="F7730" i="10"/>
  <c r="E7731" i="10"/>
  <c r="F7731" i="10"/>
  <c r="E7732" i="10"/>
  <c r="F7732" i="10"/>
  <c r="E7733" i="10"/>
  <c r="F7733" i="10"/>
  <c r="E7734" i="10"/>
  <c r="F7734" i="10"/>
  <c r="E7735" i="10"/>
  <c r="F7735" i="10"/>
  <c r="E7736" i="10"/>
  <c r="F7736" i="10"/>
  <c r="E7737" i="10"/>
  <c r="F7737" i="10"/>
  <c r="E7738" i="10"/>
  <c r="F7738" i="10"/>
  <c r="E7739" i="10"/>
  <c r="F7739" i="10"/>
  <c r="E7740" i="10"/>
  <c r="F7740" i="10"/>
  <c r="E7741" i="10"/>
  <c r="F7741" i="10"/>
  <c r="E7742" i="10"/>
  <c r="F7742" i="10"/>
  <c r="E7743" i="10"/>
  <c r="F7743" i="10"/>
  <c r="E7744" i="10"/>
  <c r="F7744" i="10"/>
  <c r="E7745" i="10"/>
  <c r="F7745" i="10"/>
  <c r="E7746" i="10"/>
  <c r="F7746" i="10"/>
  <c r="E7747" i="10"/>
  <c r="F7747" i="10"/>
  <c r="E7748" i="10"/>
  <c r="F7748" i="10"/>
  <c r="E7749" i="10"/>
  <c r="F7749" i="10"/>
  <c r="E7750" i="10"/>
  <c r="F7750" i="10"/>
  <c r="E7751" i="10"/>
  <c r="F7751" i="10"/>
  <c r="E7752" i="10"/>
  <c r="F7752" i="10"/>
  <c r="E7753" i="10"/>
  <c r="F7753" i="10"/>
  <c r="E7754" i="10"/>
  <c r="F7754" i="10"/>
  <c r="E7755" i="10"/>
  <c r="F7755" i="10"/>
  <c r="E7756" i="10"/>
  <c r="F7756" i="10"/>
  <c r="E7757" i="10"/>
  <c r="F7757" i="10"/>
  <c r="E7758" i="10"/>
  <c r="F7758" i="10"/>
  <c r="E7759" i="10"/>
  <c r="F7759" i="10"/>
  <c r="E7760" i="10"/>
  <c r="F7760" i="10"/>
  <c r="E7761" i="10"/>
  <c r="F7761" i="10"/>
  <c r="E7762" i="10"/>
  <c r="F7762" i="10"/>
  <c r="E7763" i="10"/>
  <c r="F7763" i="10"/>
  <c r="E7764" i="10"/>
  <c r="F7764" i="10"/>
  <c r="E7765" i="10"/>
  <c r="F7765" i="10"/>
  <c r="E7766" i="10"/>
  <c r="F7766" i="10"/>
  <c r="E7767" i="10"/>
  <c r="F7767" i="10"/>
  <c r="E7768" i="10"/>
  <c r="F7768" i="10"/>
  <c r="E7769" i="10"/>
  <c r="F7769" i="10"/>
  <c r="E7770" i="10"/>
  <c r="F7770" i="10"/>
  <c r="E7771" i="10"/>
  <c r="F7771" i="10"/>
  <c r="E7772" i="10"/>
  <c r="F7772" i="10"/>
  <c r="E7773" i="10"/>
  <c r="F7773" i="10"/>
  <c r="E7774" i="10"/>
  <c r="F7774" i="10"/>
  <c r="E7775" i="10"/>
  <c r="F7775" i="10"/>
  <c r="E7776" i="10"/>
  <c r="F7776" i="10"/>
  <c r="E7777" i="10"/>
  <c r="F7777" i="10"/>
  <c r="E7778" i="10"/>
  <c r="F7778" i="10"/>
  <c r="E7779" i="10"/>
  <c r="F7779" i="10"/>
  <c r="E7780" i="10"/>
  <c r="F7780" i="10"/>
  <c r="E7781" i="10"/>
  <c r="F7781" i="10"/>
  <c r="E7782" i="10"/>
  <c r="F7782" i="10"/>
  <c r="E7783" i="10"/>
  <c r="F7783" i="10"/>
  <c r="E7784" i="10"/>
  <c r="F7784" i="10"/>
  <c r="E7785" i="10"/>
  <c r="F7785" i="10"/>
  <c r="E7786" i="10"/>
  <c r="F7786" i="10"/>
  <c r="E7787" i="10"/>
  <c r="F7787" i="10"/>
  <c r="E7788" i="10"/>
  <c r="F7788" i="10"/>
  <c r="E7789" i="10"/>
  <c r="F7789" i="10"/>
  <c r="E7790" i="10"/>
  <c r="F7790" i="10"/>
  <c r="E7791" i="10"/>
  <c r="F7791" i="10"/>
  <c r="E7792" i="10"/>
  <c r="F7792" i="10"/>
  <c r="E7793" i="10"/>
  <c r="F7793" i="10"/>
  <c r="E7794" i="10"/>
  <c r="F7794" i="10"/>
  <c r="E7795" i="10"/>
  <c r="F7795" i="10"/>
  <c r="E7796" i="10"/>
  <c r="F7796" i="10"/>
  <c r="E7797" i="10"/>
  <c r="F7797" i="10"/>
  <c r="E7798" i="10"/>
  <c r="F7798" i="10"/>
  <c r="E7799" i="10"/>
  <c r="F7799" i="10"/>
  <c r="E7800" i="10"/>
  <c r="F7800" i="10"/>
  <c r="E7801" i="10"/>
  <c r="F7801" i="10"/>
  <c r="E7802" i="10"/>
  <c r="F7802" i="10"/>
  <c r="E7803" i="10"/>
  <c r="F7803" i="10"/>
  <c r="E7804" i="10"/>
  <c r="F7804" i="10"/>
  <c r="E7805" i="10"/>
  <c r="F7805" i="10"/>
  <c r="E7806" i="10"/>
  <c r="F7806" i="10"/>
  <c r="E7807" i="10"/>
  <c r="F7807" i="10"/>
  <c r="E7808" i="10"/>
  <c r="F7808" i="10"/>
  <c r="E7809" i="10"/>
  <c r="F7809" i="10"/>
  <c r="E7810" i="10"/>
  <c r="F7810" i="10"/>
  <c r="E7811" i="10"/>
  <c r="F7811" i="10"/>
  <c r="E7812" i="10"/>
  <c r="F7812" i="10"/>
  <c r="E7813" i="10"/>
  <c r="F7813" i="10"/>
  <c r="E7814" i="10"/>
  <c r="F7814" i="10"/>
  <c r="E7815" i="10"/>
  <c r="F7815" i="10"/>
  <c r="E7816" i="10"/>
  <c r="F7816" i="10"/>
  <c r="E7817" i="10"/>
  <c r="F7817" i="10"/>
  <c r="E7818" i="10"/>
  <c r="F7818" i="10"/>
  <c r="E7819" i="10"/>
  <c r="F7819" i="10"/>
  <c r="E7820" i="10"/>
  <c r="F7820" i="10"/>
  <c r="E7821" i="10"/>
  <c r="F7821" i="10"/>
  <c r="E7822" i="10"/>
  <c r="F7822" i="10"/>
  <c r="E7823" i="10"/>
  <c r="F7823" i="10"/>
  <c r="E7824" i="10"/>
  <c r="F7824" i="10"/>
  <c r="E7825" i="10"/>
  <c r="F7825" i="10"/>
  <c r="E7826" i="10"/>
  <c r="F7826" i="10"/>
  <c r="E7827" i="10"/>
  <c r="F7827" i="10"/>
  <c r="E7828" i="10"/>
  <c r="F7828" i="10"/>
  <c r="E7829" i="10"/>
  <c r="F7829" i="10"/>
  <c r="E7830" i="10"/>
  <c r="F7830" i="10"/>
  <c r="E7831" i="10"/>
  <c r="F7831" i="10"/>
  <c r="E7832" i="10"/>
  <c r="F7832" i="10"/>
  <c r="E7833" i="10"/>
  <c r="F7833" i="10"/>
  <c r="E7834" i="10"/>
  <c r="F7834" i="10"/>
  <c r="E7835" i="10"/>
  <c r="F7835" i="10"/>
  <c r="E7836" i="10"/>
  <c r="F7836" i="10"/>
  <c r="E7837" i="10"/>
  <c r="F7837" i="10"/>
  <c r="E7838" i="10"/>
  <c r="F7838" i="10"/>
  <c r="E7839" i="10"/>
  <c r="F7839" i="10"/>
  <c r="E7840" i="10"/>
  <c r="F7840" i="10"/>
  <c r="E7841" i="10"/>
  <c r="F7841" i="10"/>
  <c r="E7842" i="10"/>
  <c r="F7842" i="10"/>
  <c r="E7843" i="10"/>
  <c r="F7843" i="10"/>
  <c r="E7844" i="10"/>
  <c r="F7844" i="10"/>
  <c r="E7845" i="10"/>
  <c r="F7845" i="10"/>
  <c r="E7846" i="10"/>
  <c r="F7846" i="10"/>
  <c r="E7847" i="10"/>
  <c r="F7847" i="10"/>
  <c r="E7848" i="10"/>
  <c r="F7848" i="10"/>
  <c r="E7849" i="10"/>
  <c r="F7849" i="10"/>
  <c r="E7850" i="10"/>
  <c r="F7850" i="10"/>
  <c r="E7851" i="10"/>
  <c r="F7851" i="10"/>
  <c r="E7852" i="10"/>
  <c r="F7852" i="10"/>
  <c r="E7853" i="10"/>
  <c r="F7853" i="10"/>
  <c r="E7854" i="10"/>
  <c r="F7854" i="10"/>
  <c r="E7855" i="10"/>
  <c r="F7855" i="10"/>
  <c r="E7856" i="10"/>
  <c r="F7856" i="10"/>
  <c r="E7857" i="10"/>
  <c r="F7857" i="10"/>
  <c r="E7858" i="10"/>
  <c r="F7858" i="10"/>
  <c r="E7859" i="10"/>
  <c r="F7859" i="10"/>
  <c r="E7860" i="10"/>
  <c r="F7860" i="10"/>
  <c r="E7861" i="10"/>
  <c r="F7861" i="10"/>
  <c r="E7862" i="10"/>
  <c r="F7862" i="10"/>
  <c r="E7863" i="10"/>
  <c r="F7863" i="10"/>
  <c r="E7864" i="10"/>
  <c r="F7864" i="10"/>
  <c r="E7865" i="10"/>
  <c r="F7865" i="10"/>
  <c r="E7866" i="10"/>
  <c r="F7866" i="10"/>
  <c r="E7867" i="10"/>
  <c r="F7867" i="10"/>
  <c r="E7868" i="10"/>
  <c r="F7868" i="10"/>
  <c r="E7869" i="10"/>
  <c r="F7869" i="10"/>
  <c r="E7870" i="10"/>
  <c r="F7870" i="10"/>
  <c r="E7871" i="10"/>
  <c r="F7871" i="10"/>
  <c r="E7872" i="10"/>
  <c r="F7872" i="10"/>
  <c r="E7873" i="10"/>
  <c r="F7873" i="10"/>
  <c r="E7874" i="10"/>
  <c r="F7874" i="10"/>
  <c r="E7875" i="10"/>
  <c r="F7875" i="10"/>
  <c r="E7876" i="10"/>
  <c r="F7876" i="10"/>
  <c r="E7877" i="10"/>
  <c r="F7877" i="10"/>
  <c r="E7878" i="10"/>
  <c r="F7878" i="10"/>
  <c r="E7879" i="10"/>
  <c r="F7879" i="10"/>
  <c r="E7880" i="10"/>
  <c r="F7880" i="10"/>
  <c r="E7881" i="10"/>
  <c r="F7881" i="10"/>
  <c r="E7882" i="10"/>
  <c r="F7882" i="10"/>
  <c r="E7883" i="10"/>
  <c r="F7883" i="10"/>
  <c r="E7884" i="10"/>
  <c r="F7884" i="10"/>
  <c r="E7885" i="10"/>
  <c r="F7885" i="10"/>
  <c r="E7886" i="10"/>
  <c r="F7886" i="10"/>
  <c r="E7887" i="10"/>
  <c r="F7887" i="10"/>
  <c r="E7888" i="10"/>
  <c r="F7888" i="10"/>
  <c r="E7889" i="10"/>
  <c r="F7889" i="10"/>
  <c r="E7890" i="10"/>
  <c r="F7890" i="10"/>
  <c r="E7891" i="10"/>
  <c r="F7891" i="10"/>
  <c r="E7892" i="10"/>
  <c r="F7892" i="10"/>
  <c r="E7893" i="10"/>
  <c r="F7893" i="10"/>
  <c r="E7894" i="10"/>
  <c r="F7894" i="10"/>
  <c r="E7895" i="10"/>
  <c r="F7895" i="10"/>
  <c r="E7896" i="10"/>
  <c r="F7896" i="10"/>
  <c r="E7897" i="10"/>
  <c r="F7897" i="10"/>
  <c r="E7898" i="10"/>
  <c r="F7898" i="10"/>
  <c r="E7899" i="10"/>
  <c r="F7899" i="10"/>
  <c r="E7900" i="10"/>
  <c r="F7900" i="10"/>
  <c r="E7901" i="10"/>
  <c r="F7901" i="10"/>
  <c r="E7902" i="10"/>
  <c r="F7902" i="10"/>
  <c r="E7903" i="10"/>
  <c r="F7903" i="10"/>
  <c r="E7904" i="10"/>
  <c r="F7904" i="10"/>
  <c r="E7905" i="10"/>
  <c r="F7905" i="10"/>
  <c r="E7906" i="10"/>
  <c r="F7906" i="10"/>
  <c r="E7907" i="10"/>
  <c r="F7907" i="10"/>
  <c r="E7908" i="10"/>
  <c r="F7908" i="10"/>
  <c r="E7909" i="10"/>
  <c r="F7909" i="10"/>
  <c r="E7910" i="10"/>
  <c r="F7910" i="10"/>
  <c r="E7911" i="10"/>
  <c r="F7911" i="10"/>
  <c r="E7912" i="10"/>
  <c r="F7912" i="10"/>
  <c r="E7913" i="10"/>
  <c r="F7913" i="10"/>
  <c r="E7914" i="10"/>
  <c r="F7914" i="10"/>
  <c r="E7915" i="10"/>
  <c r="F7915" i="10"/>
  <c r="E7916" i="10"/>
  <c r="F7916" i="10"/>
  <c r="E7917" i="10"/>
  <c r="F7917" i="10"/>
  <c r="E7918" i="10"/>
  <c r="F7918" i="10"/>
  <c r="E7919" i="10"/>
  <c r="F7919" i="10"/>
  <c r="E7920" i="10"/>
  <c r="F7920" i="10"/>
  <c r="E7921" i="10"/>
  <c r="F7921" i="10"/>
  <c r="E7922" i="10"/>
  <c r="F7922" i="10"/>
  <c r="E7923" i="10"/>
  <c r="F7923" i="10"/>
  <c r="E7924" i="10"/>
  <c r="F7924" i="10"/>
  <c r="E7925" i="10"/>
  <c r="F7925" i="10"/>
  <c r="E7926" i="10"/>
  <c r="F7926" i="10"/>
  <c r="E7927" i="10"/>
  <c r="F7927" i="10"/>
  <c r="E7928" i="10"/>
  <c r="F7928" i="10"/>
  <c r="E7929" i="10"/>
  <c r="F7929" i="10"/>
  <c r="E7930" i="10"/>
  <c r="F7930" i="10"/>
  <c r="E7931" i="10"/>
  <c r="F7931" i="10"/>
  <c r="E7932" i="10"/>
  <c r="F7932" i="10"/>
  <c r="E7933" i="10"/>
  <c r="F7933" i="10"/>
  <c r="E7934" i="10"/>
  <c r="F7934" i="10"/>
  <c r="E7935" i="10"/>
  <c r="F7935" i="10"/>
  <c r="E7936" i="10"/>
  <c r="F7936" i="10"/>
  <c r="E7937" i="10"/>
  <c r="F7937" i="10"/>
  <c r="E7938" i="10"/>
  <c r="F7938" i="10"/>
  <c r="E7939" i="10"/>
  <c r="F7939" i="10"/>
  <c r="E7940" i="10"/>
  <c r="F7940" i="10"/>
  <c r="E7941" i="10"/>
  <c r="F7941" i="10"/>
  <c r="E7942" i="10"/>
  <c r="F7942" i="10"/>
  <c r="E7943" i="10"/>
  <c r="F7943" i="10"/>
  <c r="E7944" i="10"/>
  <c r="F7944" i="10"/>
  <c r="E7945" i="10"/>
  <c r="F7945" i="10"/>
  <c r="E7946" i="10"/>
  <c r="F7946" i="10"/>
  <c r="E7947" i="10"/>
  <c r="F7947" i="10"/>
  <c r="E7948" i="10"/>
  <c r="F7948" i="10"/>
  <c r="E7949" i="10"/>
  <c r="F7949" i="10"/>
  <c r="E7950" i="10"/>
  <c r="F7950" i="10"/>
  <c r="E7951" i="10"/>
  <c r="F7951" i="10"/>
  <c r="E7952" i="10"/>
  <c r="F7952" i="10"/>
  <c r="E7953" i="10"/>
  <c r="F7953" i="10"/>
  <c r="E7954" i="10"/>
  <c r="F7954" i="10"/>
  <c r="E7955" i="10"/>
  <c r="F7955" i="10"/>
  <c r="E7956" i="10"/>
  <c r="F7956" i="10"/>
  <c r="E7957" i="10"/>
  <c r="F7957" i="10"/>
  <c r="E7958" i="10"/>
  <c r="F7958" i="10"/>
  <c r="E7959" i="10"/>
  <c r="F7959" i="10"/>
  <c r="E7960" i="10"/>
  <c r="F7960" i="10"/>
  <c r="E7961" i="10"/>
  <c r="F7961" i="10"/>
  <c r="E7962" i="10"/>
  <c r="F7962" i="10"/>
  <c r="E7963" i="10"/>
  <c r="F7963" i="10"/>
  <c r="E7964" i="10"/>
  <c r="F7964" i="10"/>
  <c r="E7965" i="10"/>
  <c r="F7965" i="10"/>
  <c r="E7966" i="10"/>
  <c r="F7966" i="10"/>
  <c r="E7967" i="10"/>
  <c r="F7967" i="10"/>
  <c r="E7968" i="10"/>
  <c r="F7968" i="10"/>
  <c r="E7969" i="10"/>
  <c r="F7969" i="10"/>
  <c r="E7970" i="10"/>
  <c r="F7970" i="10"/>
  <c r="E7971" i="10"/>
  <c r="F7971" i="10"/>
  <c r="E7972" i="10"/>
  <c r="F7972" i="10"/>
  <c r="E7973" i="10"/>
  <c r="F7973" i="10"/>
  <c r="E7974" i="10"/>
  <c r="F7974" i="10"/>
  <c r="E7975" i="10"/>
  <c r="F7975" i="10"/>
  <c r="E7976" i="10"/>
  <c r="F7976" i="10"/>
  <c r="E7977" i="10"/>
  <c r="F7977" i="10"/>
  <c r="E7978" i="10"/>
  <c r="F7978" i="10"/>
  <c r="E7979" i="10"/>
  <c r="F7979" i="10"/>
  <c r="E7980" i="10"/>
  <c r="F7980" i="10"/>
  <c r="E7981" i="10"/>
  <c r="F7981" i="10"/>
  <c r="E7982" i="10"/>
  <c r="F7982" i="10"/>
  <c r="E7983" i="10"/>
  <c r="F7983" i="10"/>
  <c r="E7984" i="10"/>
  <c r="F7984" i="10"/>
  <c r="E7985" i="10"/>
  <c r="F7985" i="10"/>
  <c r="E7986" i="10"/>
  <c r="F7986" i="10"/>
  <c r="E7987" i="10"/>
  <c r="F7987" i="10"/>
  <c r="E7988" i="10"/>
  <c r="F7988" i="10"/>
  <c r="E7989" i="10"/>
  <c r="F7989" i="10"/>
  <c r="E7990" i="10"/>
  <c r="F7990" i="10"/>
  <c r="E7991" i="10"/>
  <c r="F7991" i="10"/>
  <c r="E7992" i="10"/>
  <c r="F7992" i="10"/>
  <c r="E7993" i="10"/>
  <c r="F7993" i="10"/>
  <c r="E7994" i="10"/>
  <c r="F7994" i="10"/>
  <c r="E7995" i="10"/>
  <c r="F7995" i="10"/>
  <c r="E7996" i="10"/>
  <c r="F7996" i="10"/>
  <c r="E7997" i="10"/>
  <c r="F7997" i="10"/>
  <c r="E7998" i="10"/>
  <c r="F7998" i="10"/>
  <c r="E7999" i="10"/>
  <c r="F7999" i="10"/>
  <c r="E8000" i="10"/>
  <c r="F8000" i="10"/>
  <c r="E8001" i="10"/>
  <c r="F8001" i="10"/>
  <c r="E8002" i="10"/>
  <c r="F8002" i="10"/>
  <c r="E8003" i="10"/>
  <c r="F8003" i="10"/>
  <c r="E8004" i="10"/>
  <c r="F8004" i="10"/>
  <c r="E8005" i="10"/>
  <c r="F8005" i="10"/>
  <c r="E8006" i="10"/>
  <c r="F8006" i="10"/>
  <c r="E8007" i="10"/>
  <c r="F8007" i="10"/>
  <c r="E8008" i="10"/>
  <c r="F8008" i="10"/>
  <c r="E8009" i="10"/>
  <c r="F8009" i="10"/>
  <c r="E8010" i="10"/>
  <c r="F8010" i="10"/>
  <c r="E8011" i="10"/>
  <c r="F8011" i="10"/>
  <c r="E8012" i="10"/>
  <c r="F8012" i="10"/>
  <c r="E8013" i="10"/>
  <c r="F8013" i="10"/>
  <c r="E8014" i="10"/>
  <c r="F8014" i="10"/>
  <c r="E8015" i="10"/>
  <c r="F8015" i="10"/>
  <c r="E8016" i="10"/>
  <c r="F8016" i="10"/>
  <c r="E8017" i="10"/>
  <c r="F8017" i="10"/>
  <c r="E8018" i="10"/>
  <c r="F8018" i="10"/>
  <c r="E8019" i="10"/>
  <c r="F8019" i="10"/>
  <c r="E8020" i="10"/>
  <c r="F8020" i="10"/>
  <c r="E8021" i="10"/>
  <c r="F8021" i="10"/>
  <c r="E8022" i="10"/>
  <c r="F8022" i="10"/>
  <c r="E8023" i="10"/>
  <c r="F8023" i="10"/>
  <c r="E8024" i="10"/>
  <c r="F8024" i="10"/>
  <c r="E8025" i="10"/>
  <c r="F8025" i="10"/>
  <c r="E8026" i="10"/>
  <c r="F8026" i="10"/>
  <c r="E8027" i="10"/>
  <c r="F8027" i="10"/>
  <c r="E8028" i="10"/>
  <c r="F8028" i="10"/>
  <c r="E8029" i="10"/>
  <c r="F8029" i="10"/>
  <c r="E8030" i="10"/>
  <c r="F8030" i="10"/>
  <c r="E8031" i="10"/>
  <c r="F8031" i="10"/>
  <c r="E8032" i="10"/>
  <c r="F8032" i="10"/>
  <c r="E8033" i="10"/>
  <c r="F8033" i="10"/>
  <c r="E8034" i="10"/>
  <c r="F8034" i="10"/>
  <c r="E8035" i="10"/>
  <c r="F8035" i="10"/>
  <c r="E8036" i="10"/>
  <c r="F8036" i="10"/>
  <c r="E8037" i="10"/>
  <c r="F8037" i="10"/>
  <c r="E8038" i="10"/>
  <c r="F8038" i="10"/>
  <c r="E8039" i="10"/>
  <c r="F8039" i="10"/>
  <c r="E8040" i="10"/>
  <c r="F8040" i="10"/>
  <c r="E8041" i="10"/>
  <c r="F8041" i="10"/>
  <c r="E8042" i="10"/>
  <c r="F8042" i="10"/>
  <c r="E8043" i="10"/>
  <c r="F8043" i="10"/>
  <c r="E8044" i="10"/>
  <c r="F8044" i="10"/>
  <c r="E8045" i="10"/>
  <c r="F8045" i="10"/>
  <c r="E8046" i="10"/>
  <c r="F8046" i="10"/>
  <c r="E8047" i="10"/>
  <c r="F8047" i="10"/>
  <c r="E8048" i="10"/>
  <c r="F8048" i="10"/>
  <c r="E8049" i="10"/>
  <c r="F8049" i="10"/>
  <c r="E8050" i="10"/>
  <c r="F8050" i="10"/>
  <c r="E8051" i="10"/>
  <c r="F8051" i="10"/>
  <c r="E8052" i="10"/>
  <c r="F8052" i="10"/>
  <c r="E8053" i="10"/>
  <c r="F8053" i="10"/>
  <c r="E8054" i="10"/>
  <c r="F8054" i="10"/>
  <c r="E8055" i="10"/>
  <c r="F8055" i="10"/>
  <c r="E8056" i="10"/>
  <c r="F8056" i="10"/>
  <c r="E8057" i="10"/>
  <c r="F8057" i="10"/>
  <c r="E8058" i="10"/>
  <c r="F8058" i="10"/>
  <c r="E8059" i="10"/>
  <c r="F8059" i="10"/>
  <c r="E8060" i="10"/>
  <c r="F8060" i="10"/>
  <c r="E8061" i="10"/>
  <c r="F8061" i="10"/>
  <c r="E8062" i="10"/>
  <c r="F8062" i="10"/>
  <c r="E8063" i="10"/>
  <c r="F8063" i="10"/>
  <c r="E8064" i="10"/>
  <c r="F8064" i="10"/>
  <c r="E8065" i="10"/>
  <c r="F8065" i="10"/>
  <c r="E8066" i="10"/>
  <c r="F8066" i="10"/>
  <c r="E8067" i="10"/>
  <c r="F8067" i="10"/>
  <c r="E8068" i="10"/>
  <c r="F8068" i="10"/>
  <c r="E8069" i="10"/>
  <c r="F8069" i="10"/>
  <c r="E8070" i="10"/>
  <c r="F8070" i="10"/>
  <c r="E8071" i="10"/>
  <c r="F8071" i="10"/>
  <c r="E8072" i="10"/>
  <c r="F8072" i="10"/>
  <c r="E8073" i="10"/>
  <c r="F8073" i="10"/>
  <c r="E8074" i="10"/>
  <c r="F8074" i="10"/>
  <c r="E8075" i="10"/>
  <c r="F8075" i="10"/>
  <c r="E8076" i="10"/>
  <c r="F8076" i="10"/>
  <c r="E8077" i="10"/>
  <c r="F8077" i="10"/>
  <c r="E8078" i="10"/>
  <c r="F8078" i="10"/>
  <c r="E8079" i="10"/>
  <c r="F8079" i="10"/>
  <c r="E8080" i="10"/>
  <c r="F8080" i="10"/>
  <c r="E8081" i="10"/>
  <c r="F8081" i="10"/>
  <c r="E8082" i="10"/>
  <c r="F8082" i="10"/>
  <c r="E8083" i="10"/>
  <c r="F8083" i="10"/>
  <c r="E8084" i="10"/>
  <c r="F8084" i="10"/>
  <c r="E8085" i="10"/>
  <c r="F8085" i="10"/>
  <c r="E8086" i="10"/>
  <c r="F8086" i="10"/>
  <c r="E8087" i="10"/>
  <c r="F8087" i="10"/>
  <c r="E8088" i="10"/>
  <c r="F8088" i="10"/>
  <c r="E8089" i="10"/>
  <c r="F8089" i="10"/>
  <c r="E8090" i="10"/>
  <c r="F8090" i="10"/>
  <c r="E8091" i="10"/>
  <c r="F8091" i="10"/>
  <c r="E8092" i="10"/>
  <c r="F8092" i="10"/>
  <c r="E8093" i="10"/>
  <c r="F8093" i="10"/>
  <c r="E8094" i="10"/>
  <c r="F8094" i="10"/>
  <c r="E8095" i="10"/>
  <c r="F8095" i="10"/>
  <c r="E8096" i="10"/>
  <c r="F8096" i="10"/>
  <c r="E8097" i="10"/>
  <c r="F8097" i="10"/>
  <c r="E8098" i="10"/>
  <c r="F8098" i="10"/>
  <c r="E8099" i="10"/>
  <c r="F8099" i="10"/>
  <c r="E8100" i="10"/>
  <c r="F8100" i="10"/>
  <c r="E8101" i="10"/>
  <c r="F8101" i="10"/>
  <c r="E8102" i="10"/>
  <c r="F8102" i="10"/>
  <c r="E8103" i="10"/>
  <c r="F8103" i="10"/>
  <c r="E8104" i="10"/>
  <c r="F8104" i="10"/>
  <c r="E8105" i="10"/>
  <c r="F8105" i="10"/>
  <c r="E8106" i="10"/>
  <c r="F8106" i="10"/>
  <c r="E8107" i="10"/>
  <c r="F8107" i="10"/>
  <c r="E8108" i="10"/>
  <c r="F8108" i="10"/>
  <c r="E8109" i="10"/>
  <c r="F8109" i="10"/>
  <c r="E8110" i="10"/>
  <c r="F8110" i="10"/>
  <c r="E8111" i="10"/>
  <c r="F8111" i="10"/>
  <c r="E8112" i="10"/>
  <c r="F8112" i="10"/>
  <c r="E8113" i="10"/>
  <c r="F8113" i="10"/>
  <c r="E8114" i="10"/>
  <c r="F8114" i="10"/>
  <c r="E8115" i="10"/>
  <c r="F8115" i="10"/>
  <c r="E8116" i="10"/>
  <c r="F8116" i="10"/>
  <c r="E8117" i="10"/>
  <c r="F8117" i="10"/>
  <c r="E8118" i="10"/>
  <c r="F8118" i="10"/>
  <c r="E8119" i="10"/>
  <c r="F8119" i="10"/>
  <c r="E8120" i="10"/>
  <c r="F8120" i="10"/>
  <c r="E8121" i="10"/>
  <c r="F8121" i="10"/>
  <c r="E8122" i="10"/>
  <c r="F8122" i="10"/>
  <c r="E8123" i="10"/>
  <c r="F8123" i="10"/>
  <c r="E8124" i="10"/>
  <c r="F8124" i="10"/>
  <c r="E8125" i="10"/>
  <c r="F8125" i="10"/>
  <c r="E8126" i="10"/>
  <c r="F8126" i="10"/>
  <c r="E8127" i="10"/>
  <c r="F8127" i="10"/>
  <c r="E8128" i="10"/>
  <c r="F8128" i="10"/>
  <c r="E8129" i="10"/>
  <c r="F8129" i="10"/>
  <c r="E8130" i="10"/>
  <c r="F8130" i="10"/>
  <c r="E8131" i="10"/>
  <c r="F8131" i="10"/>
  <c r="E8132" i="10"/>
  <c r="F8132" i="10"/>
  <c r="E8133" i="10"/>
  <c r="F8133" i="10"/>
  <c r="E8134" i="10"/>
  <c r="F8134" i="10"/>
  <c r="E8135" i="10"/>
  <c r="F8135" i="10"/>
  <c r="E8136" i="10"/>
  <c r="F8136" i="10"/>
  <c r="E8137" i="10"/>
  <c r="F8137" i="10"/>
  <c r="E8138" i="10"/>
  <c r="F8138" i="10"/>
  <c r="E8139" i="10"/>
  <c r="F8139" i="10"/>
  <c r="E8140" i="10"/>
  <c r="F8140" i="10"/>
  <c r="E8141" i="10"/>
  <c r="F8141" i="10"/>
  <c r="E8142" i="10"/>
  <c r="F8142" i="10"/>
  <c r="E8143" i="10"/>
  <c r="F8143" i="10"/>
  <c r="E8144" i="10"/>
  <c r="F8144" i="10"/>
  <c r="E8145" i="10"/>
  <c r="F8145" i="10"/>
  <c r="E8146" i="10"/>
  <c r="F8146" i="10"/>
  <c r="E8147" i="10"/>
  <c r="F8147" i="10"/>
  <c r="E8148" i="10"/>
  <c r="F8148" i="10"/>
  <c r="E8149" i="10"/>
  <c r="F8149" i="10"/>
  <c r="E8150" i="10"/>
  <c r="F8150" i="10"/>
  <c r="E8151" i="10"/>
  <c r="F8151" i="10"/>
  <c r="E8152" i="10"/>
  <c r="F8152" i="10"/>
  <c r="E8153" i="10"/>
  <c r="F8153" i="10"/>
  <c r="E8154" i="10"/>
  <c r="F8154" i="10"/>
  <c r="E8155" i="10"/>
  <c r="F8155" i="10"/>
  <c r="E8156" i="10"/>
  <c r="F8156" i="10"/>
  <c r="E8157" i="10"/>
  <c r="F8157" i="10"/>
  <c r="E8158" i="10"/>
  <c r="F8158" i="10"/>
  <c r="E8159" i="10"/>
  <c r="F8159" i="10"/>
  <c r="E8160" i="10"/>
  <c r="F8160" i="10"/>
  <c r="E8161" i="10"/>
  <c r="F8161" i="10"/>
  <c r="E8162" i="10"/>
  <c r="F8162" i="10"/>
  <c r="E8163" i="10"/>
  <c r="F8163" i="10"/>
  <c r="E8164" i="10"/>
  <c r="F8164" i="10"/>
  <c r="E8165" i="10"/>
  <c r="F8165" i="10"/>
  <c r="E8166" i="10"/>
  <c r="F8166" i="10"/>
  <c r="E8167" i="10"/>
  <c r="F8167" i="10"/>
  <c r="E8168" i="10"/>
  <c r="F8168" i="10"/>
  <c r="E8169" i="10"/>
  <c r="F8169" i="10"/>
  <c r="E8170" i="10"/>
  <c r="F8170" i="10"/>
  <c r="E8171" i="10"/>
  <c r="F8171" i="10"/>
  <c r="E8172" i="10"/>
  <c r="F8172" i="10"/>
  <c r="E8173" i="10"/>
  <c r="F8173" i="10"/>
  <c r="E8174" i="10"/>
  <c r="F8174" i="10"/>
  <c r="E8175" i="10"/>
  <c r="F8175" i="10"/>
  <c r="E8176" i="10"/>
  <c r="F8176" i="10"/>
  <c r="E8177" i="10"/>
  <c r="F8177" i="10"/>
  <c r="E8178" i="10"/>
  <c r="F8178" i="10"/>
  <c r="E8179" i="10"/>
  <c r="F8179" i="10"/>
  <c r="E8180" i="10"/>
  <c r="F8180" i="10"/>
  <c r="E8181" i="10"/>
  <c r="F8181" i="10"/>
  <c r="E8182" i="10"/>
  <c r="F8182" i="10"/>
  <c r="E8183" i="10"/>
  <c r="F8183" i="10"/>
  <c r="E8184" i="10"/>
  <c r="F8184" i="10"/>
  <c r="E8185" i="10"/>
  <c r="F8185" i="10"/>
  <c r="E8186" i="10"/>
  <c r="F8186" i="10"/>
  <c r="E8187" i="10"/>
  <c r="F8187" i="10"/>
  <c r="E8188" i="10"/>
  <c r="F8188" i="10"/>
  <c r="E8189" i="10"/>
  <c r="F8189" i="10"/>
  <c r="E8190" i="10"/>
  <c r="F8190" i="10"/>
  <c r="E8191" i="10"/>
  <c r="F8191" i="10"/>
  <c r="E8192" i="10"/>
  <c r="F8192" i="10"/>
  <c r="E8193" i="10"/>
  <c r="F8193" i="10"/>
  <c r="E8194" i="10"/>
  <c r="F8194" i="10"/>
  <c r="E8195" i="10"/>
  <c r="F8195" i="10"/>
  <c r="E8196" i="10"/>
  <c r="F8196" i="10"/>
  <c r="E8197" i="10"/>
  <c r="F8197" i="10"/>
  <c r="E8198" i="10"/>
  <c r="F8198" i="10"/>
  <c r="E8199" i="10"/>
  <c r="F8199" i="10"/>
  <c r="E8200" i="10"/>
  <c r="F8200" i="10"/>
  <c r="E8201" i="10"/>
  <c r="F8201" i="10"/>
  <c r="E8202" i="10"/>
  <c r="F8202" i="10"/>
  <c r="E8203" i="10"/>
  <c r="F8203" i="10"/>
  <c r="E8204" i="10"/>
  <c r="F8204" i="10"/>
  <c r="E8205" i="10"/>
  <c r="F8205" i="10"/>
  <c r="E8206" i="10"/>
  <c r="F8206" i="10"/>
  <c r="E8207" i="10"/>
  <c r="F8207" i="10"/>
  <c r="E8208" i="10"/>
  <c r="F8208" i="10"/>
  <c r="E8209" i="10"/>
  <c r="F8209" i="10"/>
  <c r="E8210" i="10"/>
  <c r="F8210" i="10"/>
  <c r="E8211" i="10"/>
  <c r="F8211" i="10"/>
  <c r="E8212" i="10"/>
  <c r="F8212" i="10"/>
  <c r="E8213" i="10"/>
  <c r="F8213" i="10"/>
  <c r="E8214" i="10"/>
  <c r="F8214" i="10"/>
  <c r="E8215" i="10"/>
  <c r="F8215" i="10"/>
  <c r="E8216" i="10"/>
  <c r="F8216" i="10"/>
  <c r="E8217" i="10"/>
  <c r="F8217" i="10"/>
  <c r="E8218" i="10"/>
  <c r="F8218" i="10"/>
  <c r="E8219" i="10"/>
  <c r="F8219" i="10"/>
  <c r="E8220" i="10"/>
  <c r="F8220" i="10"/>
  <c r="E8221" i="10"/>
  <c r="F8221" i="10"/>
  <c r="E8222" i="10"/>
  <c r="F8222" i="10"/>
  <c r="E8223" i="10"/>
  <c r="F8223" i="10"/>
  <c r="E8224" i="10"/>
  <c r="F8224" i="10"/>
  <c r="E8225" i="10"/>
  <c r="F8225" i="10"/>
  <c r="E8226" i="10"/>
  <c r="F8226" i="10"/>
  <c r="E8227" i="10"/>
  <c r="F8227" i="10"/>
  <c r="E8228" i="10"/>
  <c r="F8228" i="10"/>
  <c r="E8229" i="10"/>
  <c r="F8229" i="10"/>
  <c r="E8230" i="10"/>
  <c r="F8230" i="10"/>
  <c r="E8231" i="10"/>
  <c r="F8231" i="10"/>
  <c r="E8232" i="10"/>
  <c r="F8232" i="10"/>
  <c r="E8233" i="10"/>
  <c r="F8233" i="10"/>
  <c r="E8234" i="10"/>
  <c r="F8234" i="10"/>
  <c r="E8235" i="10"/>
  <c r="F8235" i="10"/>
  <c r="E8236" i="10"/>
  <c r="F8236" i="10"/>
  <c r="E8237" i="10"/>
  <c r="F8237" i="10"/>
  <c r="E8238" i="10"/>
  <c r="F8238" i="10"/>
  <c r="E8239" i="10"/>
  <c r="F8239" i="10"/>
  <c r="E8240" i="10"/>
  <c r="F8240" i="10"/>
  <c r="E8241" i="10"/>
  <c r="F8241" i="10"/>
  <c r="E8242" i="10"/>
  <c r="F8242" i="10"/>
  <c r="E8243" i="10"/>
  <c r="F8243" i="10"/>
  <c r="E8244" i="10"/>
  <c r="F8244" i="10"/>
  <c r="E8245" i="10"/>
  <c r="F8245" i="10"/>
  <c r="E8246" i="10"/>
  <c r="F8246" i="10"/>
  <c r="E8247" i="10"/>
  <c r="F8247" i="10"/>
  <c r="E8248" i="10"/>
  <c r="F8248" i="10"/>
  <c r="E8249" i="10"/>
  <c r="F8249" i="10"/>
  <c r="E8250" i="10"/>
  <c r="F8250" i="10"/>
  <c r="E8251" i="10"/>
  <c r="F8251" i="10"/>
  <c r="E8252" i="10"/>
  <c r="F8252" i="10"/>
  <c r="E8253" i="10"/>
  <c r="F8253" i="10"/>
  <c r="E8254" i="10"/>
  <c r="F8254" i="10"/>
  <c r="E8255" i="10"/>
  <c r="F8255" i="10"/>
  <c r="E8256" i="10"/>
  <c r="F8256" i="10"/>
  <c r="E8257" i="10"/>
  <c r="F8257" i="10"/>
  <c r="E8258" i="10"/>
  <c r="F8258" i="10"/>
  <c r="E8259" i="10"/>
  <c r="F8259" i="10"/>
  <c r="E8260" i="10"/>
  <c r="F8260" i="10"/>
  <c r="E8261" i="10"/>
  <c r="F8261" i="10"/>
  <c r="E8262" i="10"/>
  <c r="F8262" i="10"/>
  <c r="E8263" i="10"/>
  <c r="F8263" i="10"/>
  <c r="E8264" i="10"/>
  <c r="F8264" i="10"/>
  <c r="E8265" i="10"/>
  <c r="F8265" i="10"/>
  <c r="E8266" i="10"/>
  <c r="F8266" i="10"/>
  <c r="E8267" i="10"/>
  <c r="F8267" i="10"/>
  <c r="E8268" i="10"/>
  <c r="F8268" i="10"/>
  <c r="E8269" i="10"/>
  <c r="F8269" i="10"/>
  <c r="E8270" i="10"/>
  <c r="F8270" i="10"/>
  <c r="E8271" i="10"/>
  <c r="F8271" i="10"/>
  <c r="E8272" i="10"/>
  <c r="F8272" i="10"/>
  <c r="E8273" i="10"/>
  <c r="F8273" i="10"/>
  <c r="E8274" i="10"/>
  <c r="F8274" i="10"/>
  <c r="E8275" i="10"/>
  <c r="F8275" i="10"/>
  <c r="E8276" i="10"/>
  <c r="F8276" i="10"/>
  <c r="E8277" i="10"/>
  <c r="F8277" i="10"/>
  <c r="E8278" i="10"/>
  <c r="F8278" i="10"/>
  <c r="E8279" i="10"/>
  <c r="F8279" i="10"/>
  <c r="E8280" i="10"/>
  <c r="F8280" i="10"/>
  <c r="E8281" i="10"/>
  <c r="F8281" i="10"/>
  <c r="E8282" i="10"/>
  <c r="F8282" i="10"/>
  <c r="E8283" i="10"/>
  <c r="F8283" i="10"/>
  <c r="E8284" i="10"/>
  <c r="F8284" i="10"/>
  <c r="E8285" i="10"/>
  <c r="F8285" i="10"/>
  <c r="E8286" i="10"/>
  <c r="F8286" i="10"/>
  <c r="E8287" i="10"/>
  <c r="F8287" i="10"/>
  <c r="E8288" i="10"/>
  <c r="F8288" i="10"/>
  <c r="E8289" i="10"/>
  <c r="F8289" i="10"/>
  <c r="E8290" i="10"/>
  <c r="F8290" i="10"/>
  <c r="E8291" i="10"/>
  <c r="F8291" i="10"/>
  <c r="E8292" i="10"/>
  <c r="F8292" i="10"/>
  <c r="E8293" i="10"/>
  <c r="F8293" i="10"/>
  <c r="E8294" i="10"/>
  <c r="F8294" i="10"/>
  <c r="E8295" i="10"/>
  <c r="F8295" i="10"/>
  <c r="E8296" i="10"/>
  <c r="F8296" i="10"/>
  <c r="E8297" i="10"/>
  <c r="F8297" i="10"/>
  <c r="E8298" i="10"/>
  <c r="F8298" i="10"/>
  <c r="E8299" i="10"/>
  <c r="F8299" i="10"/>
  <c r="E8300" i="10"/>
  <c r="F8300" i="10"/>
  <c r="E8301" i="10"/>
  <c r="F8301" i="10"/>
  <c r="E8302" i="10"/>
  <c r="F8302" i="10"/>
  <c r="E8303" i="10"/>
  <c r="F8303" i="10"/>
  <c r="E8304" i="10"/>
  <c r="F8304" i="10"/>
  <c r="E8305" i="10"/>
  <c r="F8305" i="10"/>
  <c r="E8306" i="10"/>
  <c r="F8306" i="10"/>
  <c r="E8307" i="10"/>
  <c r="F8307" i="10"/>
  <c r="E8308" i="10"/>
  <c r="F8308" i="10"/>
  <c r="E8309" i="10"/>
  <c r="F8309" i="10"/>
  <c r="E8310" i="10"/>
  <c r="F8310" i="10"/>
  <c r="E8311" i="10"/>
  <c r="F8311" i="10"/>
  <c r="E8312" i="10"/>
  <c r="F8312" i="10"/>
  <c r="E8313" i="10"/>
  <c r="F8313" i="10"/>
  <c r="E8314" i="10"/>
  <c r="F8314" i="10"/>
  <c r="E8315" i="10"/>
  <c r="F8315" i="10"/>
  <c r="E8316" i="10"/>
  <c r="F8316" i="10"/>
  <c r="E8317" i="10"/>
  <c r="F8317" i="10"/>
  <c r="E8318" i="10"/>
  <c r="F8318" i="10"/>
  <c r="E8319" i="10"/>
  <c r="F8319" i="10"/>
  <c r="E8320" i="10"/>
  <c r="F8320" i="10"/>
  <c r="E8321" i="10"/>
  <c r="F8321" i="10"/>
  <c r="E8322" i="10"/>
  <c r="F8322" i="10"/>
  <c r="E8323" i="10"/>
  <c r="F8323" i="10"/>
  <c r="E8324" i="10"/>
  <c r="F8324" i="10"/>
  <c r="E8325" i="10"/>
  <c r="F8325" i="10"/>
  <c r="E8326" i="10"/>
  <c r="F8326" i="10"/>
  <c r="E8327" i="10"/>
  <c r="F8327" i="10"/>
  <c r="E8328" i="10"/>
  <c r="F8328" i="10"/>
  <c r="E8329" i="10"/>
  <c r="F8329" i="10"/>
  <c r="E8330" i="10"/>
  <c r="F8330" i="10"/>
  <c r="E8331" i="10"/>
  <c r="F8331" i="10"/>
  <c r="E8332" i="10"/>
  <c r="F8332" i="10"/>
  <c r="E8333" i="10"/>
  <c r="F8333" i="10"/>
  <c r="E8334" i="10"/>
  <c r="F8334" i="10"/>
  <c r="E8335" i="10"/>
  <c r="F8335" i="10"/>
  <c r="E8336" i="10"/>
  <c r="F8336" i="10"/>
  <c r="E8337" i="10"/>
  <c r="F8337" i="10"/>
  <c r="E8338" i="10"/>
  <c r="F8338" i="10"/>
  <c r="E8339" i="10"/>
  <c r="F8339" i="10"/>
  <c r="E8340" i="10"/>
  <c r="F8340" i="10"/>
  <c r="E8341" i="10"/>
  <c r="F8341" i="10"/>
  <c r="E8342" i="10"/>
  <c r="F8342" i="10"/>
  <c r="E8343" i="10"/>
  <c r="F8343" i="10"/>
  <c r="E8344" i="10"/>
  <c r="F8344" i="10"/>
  <c r="E8345" i="10"/>
  <c r="F8345" i="10"/>
  <c r="E8346" i="10"/>
  <c r="F8346" i="10"/>
  <c r="E8347" i="10"/>
  <c r="F8347" i="10"/>
  <c r="E8348" i="10"/>
  <c r="F8348" i="10"/>
  <c r="E8349" i="10"/>
  <c r="F8349" i="10"/>
  <c r="E8350" i="10"/>
  <c r="F8350" i="10"/>
  <c r="E8351" i="10"/>
  <c r="F8351" i="10"/>
  <c r="E8352" i="10"/>
  <c r="F8352" i="10"/>
  <c r="E8353" i="10"/>
  <c r="F8353" i="10"/>
  <c r="E8354" i="10"/>
  <c r="F8354" i="10"/>
  <c r="E8355" i="10"/>
  <c r="F8355" i="10"/>
  <c r="E8356" i="10"/>
  <c r="F8356" i="10"/>
  <c r="E8357" i="10"/>
  <c r="F8357" i="10"/>
  <c r="E8358" i="10"/>
  <c r="F8358" i="10"/>
  <c r="E8359" i="10"/>
  <c r="F8359" i="10"/>
  <c r="E8360" i="10"/>
  <c r="F8360" i="10"/>
  <c r="E8361" i="10"/>
  <c r="F8361" i="10"/>
  <c r="E8362" i="10"/>
  <c r="F8362" i="10"/>
  <c r="E8363" i="10"/>
  <c r="F8363" i="10"/>
  <c r="E8364" i="10"/>
  <c r="F8364" i="10"/>
  <c r="E8365" i="10"/>
  <c r="F8365" i="10"/>
  <c r="E8366" i="10"/>
  <c r="F8366" i="10"/>
  <c r="E8367" i="10"/>
  <c r="F8367" i="10"/>
  <c r="E8368" i="10"/>
  <c r="F8368" i="10"/>
  <c r="E8369" i="10"/>
  <c r="F8369" i="10"/>
  <c r="E8370" i="10"/>
  <c r="F8370" i="10"/>
  <c r="E8371" i="10"/>
  <c r="F8371" i="10"/>
  <c r="E8372" i="10"/>
  <c r="F8372" i="10"/>
  <c r="E8373" i="10"/>
  <c r="F8373" i="10"/>
  <c r="E8374" i="10"/>
  <c r="F8374" i="10"/>
  <c r="E8375" i="10"/>
  <c r="F8375" i="10"/>
  <c r="E8376" i="10"/>
  <c r="F8376" i="10"/>
  <c r="E8377" i="10"/>
  <c r="F8377" i="10"/>
  <c r="E8378" i="10"/>
  <c r="F8378" i="10"/>
  <c r="E8379" i="10"/>
  <c r="F8379" i="10"/>
  <c r="E8380" i="10"/>
  <c r="F8380" i="10"/>
  <c r="E8381" i="10"/>
  <c r="F8381" i="10"/>
  <c r="E8382" i="10"/>
  <c r="F8382" i="10"/>
  <c r="E8383" i="10"/>
  <c r="F8383" i="10"/>
  <c r="E8384" i="10"/>
  <c r="F8384" i="10"/>
  <c r="E8385" i="10"/>
  <c r="F8385" i="10"/>
  <c r="E8386" i="10"/>
  <c r="F8386" i="10"/>
  <c r="E8387" i="10"/>
  <c r="F8387" i="10"/>
  <c r="E8388" i="10"/>
  <c r="F8388" i="10"/>
  <c r="E8389" i="10"/>
  <c r="F8389" i="10"/>
  <c r="E8390" i="10"/>
  <c r="F8390" i="10"/>
  <c r="E8391" i="10"/>
  <c r="F8391" i="10"/>
  <c r="E8392" i="10"/>
  <c r="F8392" i="10"/>
  <c r="E8393" i="10"/>
  <c r="F8393" i="10"/>
  <c r="E8394" i="10"/>
  <c r="F8394" i="10"/>
  <c r="E8395" i="10"/>
  <c r="F8395" i="10"/>
  <c r="E8396" i="10"/>
  <c r="F8396" i="10"/>
  <c r="E8397" i="10"/>
  <c r="F8397" i="10"/>
  <c r="E8398" i="10"/>
  <c r="F8398" i="10"/>
  <c r="E8399" i="10"/>
  <c r="F8399" i="10"/>
  <c r="E8400" i="10"/>
  <c r="F8400" i="10"/>
  <c r="E8401" i="10"/>
  <c r="F8401" i="10"/>
  <c r="E8402" i="10"/>
  <c r="F8402" i="10"/>
  <c r="E8403" i="10"/>
  <c r="F8403" i="10"/>
  <c r="E8404" i="10"/>
  <c r="F8404" i="10"/>
  <c r="E8405" i="10"/>
  <c r="F8405" i="10"/>
  <c r="E8406" i="10"/>
  <c r="F8406" i="10"/>
  <c r="E8407" i="10"/>
  <c r="F8407" i="10"/>
  <c r="E8408" i="10"/>
  <c r="F8408" i="10"/>
  <c r="E8409" i="10"/>
  <c r="F8409" i="10"/>
  <c r="E8410" i="10"/>
  <c r="F8410" i="10"/>
  <c r="E8411" i="10"/>
  <c r="F8411" i="10"/>
  <c r="E8412" i="10"/>
  <c r="F8412" i="10"/>
  <c r="E8413" i="10"/>
  <c r="F8413" i="10"/>
  <c r="E8414" i="10"/>
  <c r="F8414" i="10"/>
  <c r="E8415" i="10"/>
  <c r="F8415" i="10"/>
  <c r="E8416" i="10"/>
  <c r="F8416" i="10"/>
  <c r="E8417" i="10"/>
  <c r="F8417" i="10"/>
  <c r="E8418" i="10"/>
  <c r="F8418" i="10"/>
  <c r="E8419" i="10"/>
  <c r="F8419" i="10"/>
  <c r="E8420" i="10"/>
  <c r="F8420" i="10"/>
  <c r="E8421" i="10"/>
  <c r="F8421" i="10"/>
  <c r="E8422" i="10"/>
  <c r="F8422" i="10"/>
  <c r="E8423" i="10"/>
  <c r="F8423" i="10"/>
  <c r="E8424" i="10"/>
  <c r="F8424" i="10"/>
  <c r="E8425" i="10"/>
  <c r="F8425" i="10"/>
  <c r="E8426" i="10"/>
  <c r="F8426" i="10"/>
  <c r="E8427" i="10"/>
  <c r="F8427" i="10"/>
  <c r="E8428" i="10"/>
  <c r="F8428" i="10"/>
  <c r="E8429" i="10"/>
  <c r="F8429" i="10"/>
  <c r="E8430" i="10"/>
  <c r="F8430" i="10"/>
  <c r="E8431" i="10"/>
  <c r="F8431" i="10"/>
  <c r="E8432" i="10"/>
  <c r="F8432" i="10"/>
  <c r="E8433" i="10"/>
  <c r="F8433" i="10"/>
  <c r="E8434" i="10"/>
  <c r="F8434" i="10"/>
  <c r="E8435" i="10"/>
  <c r="F8435" i="10"/>
  <c r="E8436" i="10"/>
  <c r="F8436" i="10"/>
  <c r="E8437" i="10"/>
  <c r="F8437" i="10"/>
  <c r="E8438" i="10"/>
  <c r="F8438" i="10"/>
  <c r="E8439" i="10"/>
  <c r="F8439" i="10"/>
  <c r="E8440" i="10"/>
  <c r="F8440" i="10"/>
  <c r="E8441" i="10"/>
  <c r="F8441" i="10"/>
  <c r="E8442" i="10"/>
  <c r="F8442" i="10"/>
  <c r="E8443" i="10"/>
  <c r="F8443" i="10"/>
  <c r="E8444" i="10"/>
  <c r="F8444" i="10"/>
  <c r="E8445" i="10"/>
  <c r="F8445" i="10"/>
  <c r="E8446" i="10"/>
  <c r="F8446" i="10"/>
  <c r="E8447" i="10"/>
  <c r="F8447" i="10"/>
  <c r="E8448" i="10"/>
  <c r="F8448" i="10"/>
  <c r="E8449" i="10"/>
  <c r="F8449" i="10"/>
  <c r="E8450" i="10"/>
  <c r="F8450" i="10"/>
  <c r="E8451" i="10"/>
  <c r="F8451" i="10"/>
  <c r="E8452" i="10"/>
  <c r="F8452" i="10"/>
  <c r="E8453" i="10"/>
  <c r="F8453" i="10"/>
  <c r="E8454" i="10"/>
  <c r="F8454" i="10"/>
  <c r="E8455" i="10"/>
  <c r="F8455" i="10"/>
  <c r="E8456" i="10"/>
  <c r="F8456" i="10"/>
  <c r="E8457" i="10"/>
  <c r="F8457" i="10"/>
  <c r="E8458" i="10"/>
  <c r="F8458" i="10"/>
  <c r="E8459" i="10"/>
  <c r="F8459" i="10"/>
  <c r="E8460" i="10"/>
  <c r="F8460" i="10"/>
  <c r="E8461" i="10"/>
  <c r="F8461" i="10"/>
  <c r="E8462" i="10"/>
  <c r="F8462" i="10"/>
  <c r="E8463" i="10"/>
  <c r="F8463" i="10"/>
  <c r="E8464" i="10"/>
  <c r="F8464" i="10"/>
  <c r="E8465" i="10"/>
  <c r="F8465" i="10"/>
  <c r="E8466" i="10"/>
  <c r="F8466" i="10"/>
  <c r="E8467" i="10"/>
  <c r="F8467" i="10"/>
  <c r="E8468" i="10"/>
  <c r="F8468" i="10"/>
  <c r="E8469" i="10"/>
  <c r="F8469" i="10"/>
  <c r="E8470" i="10"/>
  <c r="F8470" i="10"/>
  <c r="E8471" i="10"/>
  <c r="F8471" i="10"/>
  <c r="E8472" i="10"/>
  <c r="F8472" i="10"/>
  <c r="E8473" i="10"/>
  <c r="F8473" i="10"/>
  <c r="E8474" i="10"/>
  <c r="F8474" i="10"/>
  <c r="E8475" i="10"/>
  <c r="F8475" i="10"/>
  <c r="E8476" i="10"/>
  <c r="F8476" i="10"/>
  <c r="E8477" i="10"/>
  <c r="F8477" i="10"/>
  <c r="E8478" i="10"/>
  <c r="F8478" i="10"/>
  <c r="E8479" i="10"/>
  <c r="F8479" i="10"/>
  <c r="E8480" i="10"/>
  <c r="F8480" i="10"/>
  <c r="E8481" i="10"/>
  <c r="F8481" i="10"/>
  <c r="E8482" i="10"/>
  <c r="F8482" i="10"/>
  <c r="E8483" i="10"/>
  <c r="F8483" i="10"/>
  <c r="E8484" i="10"/>
  <c r="F8484" i="10"/>
  <c r="E8485" i="10"/>
  <c r="F8485" i="10"/>
  <c r="E8486" i="10"/>
  <c r="F8486" i="10"/>
  <c r="E8487" i="10"/>
  <c r="F8487" i="10"/>
  <c r="E8488" i="10"/>
  <c r="F8488" i="10"/>
  <c r="E8489" i="10"/>
  <c r="F8489" i="10"/>
  <c r="E8490" i="10"/>
  <c r="F8490" i="10"/>
  <c r="E8491" i="10"/>
  <c r="F8491" i="10"/>
  <c r="E8492" i="10"/>
  <c r="F8492" i="10"/>
  <c r="E8493" i="10"/>
  <c r="F8493" i="10"/>
  <c r="E8494" i="10"/>
  <c r="F8494" i="10"/>
  <c r="E8495" i="10"/>
  <c r="F8495" i="10"/>
  <c r="E8496" i="10"/>
  <c r="F8496" i="10"/>
  <c r="E8497" i="10"/>
  <c r="F8497" i="10"/>
  <c r="E8498" i="10"/>
  <c r="F8498" i="10"/>
  <c r="E8499" i="10"/>
  <c r="F8499" i="10"/>
  <c r="E8500" i="10"/>
  <c r="F8500" i="10"/>
  <c r="E8501" i="10"/>
  <c r="F8501" i="10"/>
  <c r="E8502" i="10"/>
  <c r="F8502" i="10"/>
  <c r="E8503" i="10"/>
  <c r="F8503" i="10"/>
  <c r="E8504" i="10"/>
  <c r="F8504" i="10"/>
  <c r="E8505" i="10"/>
  <c r="F8505" i="10"/>
  <c r="E8506" i="10"/>
  <c r="F8506" i="10"/>
  <c r="E8507" i="10"/>
  <c r="F8507" i="10"/>
  <c r="E8508" i="10"/>
  <c r="F8508" i="10"/>
  <c r="E8509" i="10"/>
  <c r="F8509" i="10"/>
  <c r="E8510" i="10"/>
  <c r="F8510" i="10"/>
  <c r="E8511" i="10"/>
  <c r="F8511" i="10"/>
  <c r="E8512" i="10"/>
  <c r="F8512" i="10"/>
  <c r="E8513" i="10"/>
  <c r="F8513" i="10"/>
  <c r="E8514" i="10"/>
  <c r="F8514" i="10"/>
  <c r="E8515" i="10"/>
  <c r="F8515" i="10"/>
  <c r="E8516" i="10"/>
  <c r="F8516" i="10"/>
  <c r="E8517" i="10"/>
  <c r="F8517" i="10"/>
  <c r="E8518" i="10"/>
  <c r="F8518" i="10"/>
  <c r="E8519" i="10"/>
  <c r="F8519" i="10"/>
  <c r="E8520" i="10"/>
  <c r="F8520" i="10"/>
  <c r="E8521" i="10"/>
  <c r="F8521" i="10"/>
  <c r="E8522" i="10"/>
  <c r="F8522" i="10"/>
  <c r="E8523" i="10"/>
  <c r="F8523" i="10"/>
  <c r="E8524" i="10"/>
  <c r="F8524" i="10"/>
  <c r="E8525" i="10"/>
  <c r="F8525" i="10"/>
  <c r="E8526" i="10"/>
  <c r="F8526" i="10"/>
  <c r="E8527" i="10"/>
  <c r="F8527" i="10"/>
  <c r="E8528" i="10"/>
  <c r="F8528" i="10"/>
  <c r="E8529" i="10"/>
  <c r="F8529" i="10"/>
  <c r="E8530" i="10"/>
  <c r="F8530" i="10"/>
  <c r="E8531" i="10"/>
  <c r="F8531" i="10"/>
  <c r="E8532" i="10"/>
  <c r="F8532" i="10"/>
  <c r="E8533" i="10"/>
  <c r="F8533" i="10"/>
  <c r="E8534" i="10"/>
  <c r="F8534" i="10"/>
  <c r="E8535" i="10"/>
  <c r="F8535" i="10"/>
  <c r="E8536" i="10"/>
  <c r="F8536" i="10"/>
  <c r="E8537" i="10"/>
  <c r="F8537" i="10"/>
  <c r="E8538" i="10"/>
  <c r="F8538" i="10"/>
  <c r="E8539" i="10"/>
  <c r="F8539" i="10"/>
  <c r="E8540" i="10"/>
  <c r="F8540" i="10"/>
  <c r="E8541" i="10"/>
  <c r="F8541" i="10"/>
  <c r="E8542" i="10"/>
  <c r="F8542" i="10"/>
  <c r="E8543" i="10"/>
  <c r="F8543" i="10"/>
  <c r="E8544" i="10"/>
  <c r="F8544" i="10"/>
  <c r="E8545" i="10"/>
  <c r="F8545" i="10"/>
  <c r="E8546" i="10"/>
  <c r="F8546" i="10"/>
  <c r="E8547" i="10"/>
  <c r="F8547" i="10"/>
  <c r="E8548" i="10"/>
  <c r="F8548" i="10"/>
  <c r="E8549" i="10"/>
  <c r="F8549" i="10"/>
  <c r="E8550" i="10"/>
  <c r="F8550" i="10"/>
  <c r="E8551" i="10"/>
  <c r="F8551" i="10"/>
  <c r="E8552" i="10"/>
  <c r="F8552" i="10"/>
  <c r="E8553" i="10"/>
  <c r="F8553" i="10"/>
  <c r="E8554" i="10"/>
  <c r="F8554" i="10"/>
  <c r="E8555" i="10"/>
  <c r="F8555" i="10"/>
  <c r="E8556" i="10"/>
  <c r="F8556" i="10"/>
  <c r="E8557" i="10"/>
  <c r="F8557" i="10"/>
  <c r="E8558" i="10"/>
  <c r="F8558" i="10"/>
  <c r="E8559" i="10"/>
  <c r="F8559" i="10"/>
  <c r="E8560" i="10"/>
  <c r="F8560" i="10"/>
  <c r="E8561" i="10"/>
  <c r="F8561" i="10"/>
  <c r="E8562" i="10"/>
  <c r="F8562" i="10"/>
  <c r="E8563" i="10"/>
  <c r="F8563" i="10"/>
  <c r="E8564" i="10"/>
  <c r="F8564" i="10"/>
  <c r="E8565" i="10"/>
  <c r="F8565" i="10"/>
  <c r="E8566" i="10"/>
  <c r="F8566" i="10"/>
  <c r="E8567" i="10"/>
  <c r="F8567" i="10"/>
  <c r="E8568" i="10"/>
  <c r="F8568" i="10"/>
  <c r="E8569" i="10"/>
  <c r="F8569" i="10"/>
  <c r="E8570" i="10"/>
  <c r="F8570" i="10"/>
  <c r="E8571" i="10"/>
  <c r="F8571" i="10"/>
  <c r="E8572" i="10"/>
  <c r="F8572" i="10"/>
  <c r="E8573" i="10"/>
  <c r="F8573" i="10"/>
  <c r="E8574" i="10"/>
  <c r="F8574" i="10"/>
  <c r="E8575" i="10"/>
  <c r="F8575" i="10"/>
  <c r="E8576" i="10"/>
  <c r="F8576" i="10"/>
  <c r="E8577" i="10"/>
  <c r="F8577" i="10"/>
  <c r="E8578" i="10"/>
  <c r="F8578" i="10"/>
  <c r="E8579" i="10"/>
  <c r="F8579" i="10"/>
  <c r="E8580" i="10"/>
  <c r="F8580" i="10"/>
  <c r="E8581" i="10"/>
  <c r="F8581" i="10"/>
  <c r="E8582" i="10"/>
  <c r="F8582" i="10"/>
  <c r="E8583" i="10"/>
  <c r="F8583" i="10"/>
  <c r="E8584" i="10"/>
  <c r="F8584" i="10"/>
  <c r="E8585" i="10"/>
  <c r="F8585" i="10"/>
  <c r="E8586" i="10"/>
  <c r="F8586" i="10"/>
  <c r="E8587" i="10"/>
  <c r="F8587" i="10"/>
  <c r="E8588" i="10"/>
  <c r="F8588" i="10"/>
  <c r="E8589" i="10"/>
  <c r="F8589" i="10"/>
  <c r="E8590" i="10"/>
  <c r="F8590" i="10"/>
  <c r="E8591" i="10"/>
  <c r="F8591" i="10"/>
  <c r="E8592" i="10"/>
  <c r="F8592" i="10"/>
  <c r="E8593" i="10"/>
  <c r="F8593" i="10"/>
  <c r="E8594" i="10"/>
  <c r="F8594" i="10"/>
  <c r="E8595" i="10"/>
  <c r="F8595" i="10"/>
  <c r="E8596" i="10"/>
  <c r="F8596" i="10"/>
  <c r="E8597" i="10"/>
  <c r="F8597" i="10"/>
  <c r="E8598" i="10"/>
  <c r="F8598" i="10"/>
  <c r="E8599" i="10"/>
  <c r="F8599" i="10"/>
  <c r="E8600" i="10"/>
  <c r="F8600" i="10"/>
  <c r="E8601" i="10"/>
  <c r="F8601" i="10"/>
  <c r="E8602" i="10"/>
  <c r="F8602" i="10"/>
  <c r="E8603" i="10"/>
  <c r="F8603" i="10"/>
  <c r="E8604" i="10"/>
  <c r="F8604" i="10"/>
  <c r="E8605" i="10"/>
  <c r="F8605" i="10"/>
  <c r="E8606" i="10"/>
  <c r="F8606" i="10"/>
  <c r="E8607" i="10"/>
  <c r="F8607" i="10"/>
  <c r="E8608" i="10"/>
  <c r="F8608" i="10"/>
  <c r="E8609" i="10"/>
  <c r="F8609" i="10"/>
  <c r="E8610" i="10"/>
  <c r="F8610" i="10"/>
  <c r="E8611" i="10"/>
  <c r="F8611" i="10"/>
  <c r="E8612" i="10"/>
  <c r="F8612" i="10"/>
  <c r="E8613" i="10"/>
  <c r="F8613" i="10"/>
  <c r="E8614" i="10"/>
  <c r="F8614" i="10"/>
  <c r="E8615" i="10"/>
  <c r="F8615" i="10"/>
  <c r="E8616" i="10"/>
  <c r="F8616" i="10"/>
  <c r="E8617" i="10"/>
  <c r="F8617" i="10"/>
  <c r="E8618" i="10"/>
  <c r="F8618" i="10"/>
  <c r="E8619" i="10"/>
  <c r="F8619" i="10"/>
  <c r="E8620" i="10"/>
  <c r="F8620" i="10"/>
  <c r="E8621" i="10"/>
  <c r="F8621" i="10"/>
  <c r="E8622" i="10"/>
  <c r="F8622" i="10"/>
  <c r="E8623" i="10"/>
  <c r="F8623" i="10"/>
  <c r="E8624" i="10"/>
  <c r="F8624" i="10"/>
  <c r="E8625" i="10"/>
  <c r="F8625" i="10"/>
  <c r="E8626" i="10"/>
  <c r="F8626" i="10"/>
  <c r="E8627" i="10"/>
  <c r="F8627" i="10"/>
  <c r="E8628" i="10"/>
  <c r="F8628" i="10"/>
  <c r="E8629" i="10"/>
  <c r="F8629" i="10"/>
  <c r="E8630" i="10"/>
  <c r="F8630" i="10"/>
  <c r="E8631" i="10"/>
  <c r="F8631" i="10"/>
  <c r="E8632" i="10"/>
  <c r="F8632" i="10"/>
  <c r="E8633" i="10"/>
  <c r="F8633" i="10"/>
  <c r="E8634" i="10"/>
  <c r="F8634" i="10"/>
  <c r="E8635" i="10"/>
  <c r="F8635" i="10"/>
  <c r="E8636" i="10"/>
  <c r="F8636" i="10"/>
  <c r="E8637" i="10"/>
  <c r="F8637" i="10"/>
  <c r="E8638" i="10"/>
  <c r="F8638" i="10"/>
  <c r="E8639" i="10"/>
  <c r="F8639" i="10"/>
  <c r="E8640" i="10"/>
  <c r="F8640" i="10"/>
  <c r="E8641" i="10"/>
  <c r="F8641" i="10"/>
  <c r="E8642" i="10"/>
  <c r="F8642" i="10"/>
  <c r="E8643" i="10"/>
  <c r="F8643" i="10"/>
  <c r="E8644" i="10"/>
  <c r="F8644" i="10"/>
  <c r="E8645" i="10"/>
  <c r="F8645" i="10"/>
  <c r="E8646" i="10"/>
  <c r="F8646" i="10"/>
  <c r="E8647" i="10"/>
  <c r="F8647" i="10"/>
  <c r="E8648" i="10"/>
  <c r="F8648" i="10"/>
  <c r="E8649" i="10"/>
  <c r="F8649" i="10"/>
  <c r="E8650" i="10"/>
  <c r="F8650" i="10"/>
  <c r="E8651" i="10"/>
  <c r="F8651" i="10"/>
  <c r="E8652" i="10"/>
  <c r="F8652" i="10"/>
  <c r="E8653" i="10"/>
  <c r="F8653" i="10"/>
  <c r="E8654" i="10"/>
  <c r="F8654" i="10"/>
  <c r="E8655" i="10"/>
  <c r="F8655" i="10"/>
  <c r="E8656" i="10"/>
  <c r="F8656" i="10"/>
  <c r="E8657" i="10"/>
  <c r="F8657" i="10"/>
  <c r="E8658" i="10"/>
  <c r="F8658" i="10"/>
  <c r="E8659" i="10"/>
  <c r="F8659" i="10"/>
  <c r="E8660" i="10"/>
  <c r="F8660" i="10"/>
  <c r="E8661" i="10"/>
  <c r="F8661" i="10"/>
  <c r="E8662" i="10"/>
  <c r="F8662" i="10"/>
  <c r="E8663" i="10"/>
  <c r="F8663" i="10"/>
  <c r="E8664" i="10"/>
  <c r="F8664" i="10"/>
  <c r="E8665" i="10"/>
  <c r="F8665" i="10"/>
  <c r="E8666" i="10"/>
  <c r="F8666" i="10"/>
  <c r="E8667" i="10"/>
  <c r="F8667" i="10"/>
  <c r="E8668" i="10"/>
  <c r="F8668" i="10"/>
  <c r="E8669" i="10"/>
  <c r="F8669" i="10"/>
  <c r="E8670" i="10"/>
  <c r="F8670" i="10"/>
  <c r="E8671" i="10"/>
  <c r="F8671" i="10"/>
  <c r="E8672" i="10"/>
  <c r="F8672" i="10"/>
  <c r="E8673" i="10"/>
  <c r="F8673" i="10"/>
  <c r="E8674" i="10"/>
  <c r="F8674" i="10"/>
  <c r="E8675" i="10"/>
  <c r="F8675" i="10"/>
  <c r="E8676" i="10"/>
  <c r="F8676" i="10"/>
  <c r="E8677" i="10"/>
  <c r="F8677" i="10"/>
  <c r="E8678" i="10"/>
  <c r="F8678" i="10"/>
  <c r="E8679" i="10"/>
  <c r="F8679" i="10"/>
  <c r="E8680" i="10"/>
  <c r="F8680" i="10"/>
  <c r="E8681" i="10"/>
  <c r="F8681" i="10"/>
  <c r="E8682" i="10"/>
  <c r="F8682" i="10"/>
  <c r="E8683" i="10"/>
  <c r="F8683" i="10"/>
  <c r="E8684" i="10"/>
  <c r="F8684" i="10"/>
  <c r="E8685" i="10"/>
  <c r="F8685" i="10"/>
  <c r="E8686" i="10"/>
  <c r="F8686" i="10"/>
  <c r="E8687" i="10"/>
  <c r="F8687" i="10"/>
  <c r="E8688" i="10"/>
  <c r="F8688" i="10"/>
  <c r="E8689" i="10"/>
  <c r="F8689" i="10"/>
  <c r="E8690" i="10"/>
  <c r="F8690" i="10"/>
  <c r="E8691" i="10"/>
  <c r="F8691" i="10"/>
  <c r="E8692" i="10"/>
  <c r="F8692" i="10"/>
  <c r="E8693" i="10"/>
  <c r="F8693" i="10"/>
  <c r="E8694" i="10"/>
  <c r="F8694" i="10"/>
  <c r="E8695" i="10"/>
  <c r="F8695" i="10"/>
  <c r="E8696" i="10"/>
  <c r="F8696" i="10"/>
  <c r="E8697" i="10"/>
  <c r="F8697" i="10"/>
  <c r="E8698" i="10"/>
  <c r="F8698" i="10"/>
  <c r="E8699" i="10"/>
  <c r="F8699" i="10"/>
  <c r="E8700" i="10"/>
  <c r="F8700" i="10"/>
  <c r="E8701" i="10"/>
  <c r="F8701" i="10"/>
  <c r="E8702" i="10"/>
  <c r="F8702" i="10"/>
  <c r="E8703" i="10"/>
  <c r="F8703" i="10"/>
  <c r="E8704" i="10"/>
  <c r="F8704" i="10"/>
  <c r="E8705" i="10"/>
  <c r="F8705" i="10"/>
  <c r="E8706" i="10"/>
  <c r="F8706" i="10"/>
  <c r="E8707" i="10"/>
  <c r="F8707" i="10"/>
  <c r="E8708" i="10"/>
  <c r="F8708" i="10"/>
  <c r="E8709" i="10"/>
  <c r="F8709" i="10"/>
  <c r="E8710" i="10"/>
  <c r="F8710" i="10"/>
  <c r="E8711" i="10"/>
  <c r="F8711" i="10"/>
  <c r="E8712" i="10"/>
  <c r="F8712" i="10"/>
  <c r="E8713" i="10"/>
  <c r="F8713" i="10"/>
  <c r="E8714" i="10"/>
  <c r="F8714" i="10"/>
  <c r="E8715" i="10"/>
  <c r="F8715" i="10"/>
  <c r="E8716" i="10"/>
  <c r="F8716" i="10"/>
  <c r="E8717" i="10"/>
  <c r="F8717" i="10"/>
  <c r="E8718" i="10"/>
  <c r="F8718" i="10"/>
  <c r="E8719" i="10"/>
  <c r="F8719" i="10"/>
  <c r="E8720" i="10"/>
  <c r="F8720" i="10"/>
  <c r="E8721" i="10"/>
  <c r="F8721" i="10"/>
  <c r="E8722" i="10"/>
  <c r="F8722" i="10"/>
  <c r="E8723" i="10"/>
  <c r="F8723" i="10"/>
  <c r="E8724" i="10"/>
  <c r="F8724" i="10"/>
  <c r="E8725" i="10"/>
  <c r="F8725" i="10"/>
  <c r="E8726" i="10"/>
  <c r="F8726" i="10"/>
  <c r="E8727" i="10"/>
  <c r="F8727" i="10"/>
  <c r="E8728" i="10"/>
  <c r="F8728" i="10"/>
  <c r="E8729" i="10"/>
  <c r="F8729" i="10"/>
  <c r="E8730" i="10"/>
  <c r="F8730" i="10"/>
  <c r="E8731" i="10"/>
  <c r="F8731" i="10"/>
  <c r="E8732" i="10"/>
  <c r="F8732" i="10"/>
  <c r="E8733" i="10"/>
  <c r="F8733" i="10"/>
  <c r="E8734" i="10"/>
  <c r="F8734" i="10"/>
  <c r="E8735" i="10"/>
  <c r="F8735" i="10"/>
  <c r="E8736" i="10"/>
  <c r="F8736" i="10"/>
  <c r="E8737" i="10"/>
  <c r="F8737" i="10"/>
  <c r="E8738" i="10"/>
  <c r="F8738" i="10"/>
  <c r="E8739" i="10"/>
  <c r="F8739" i="10"/>
  <c r="E8740" i="10"/>
  <c r="F8740" i="10"/>
  <c r="E8741" i="10"/>
  <c r="F8741" i="10"/>
  <c r="E8742" i="10"/>
  <c r="F8742" i="10"/>
  <c r="E8743" i="10"/>
  <c r="F8743" i="10"/>
  <c r="E8744" i="10"/>
  <c r="F8744" i="10"/>
  <c r="E8745" i="10"/>
  <c r="F8745" i="10"/>
  <c r="E8746" i="10"/>
  <c r="F8746" i="10"/>
  <c r="E8747" i="10"/>
  <c r="F8747" i="10"/>
  <c r="E8748" i="10"/>
  <c r="F8748" i="10"/>
  <c r="E8749" i="10"/>
  <c r="F8749" i="10"/>
  <c r="E8750" i="10"/>
  <c r="F8750" i="10"/>
  <c r="E8751" i="10"/>
  <c r="F8751" i="10"/>
  <c r="E8752" i="10"/>
  <c r="F8752" i="10"/>
  <c r="E8753" i="10"/>
  <c r="F8753" i="10"/>
  <c r="E8754" i="10"/>
  <c r="F8754" i="10"/>
  <c r="E8755" i="10"/>
  <c r="F8755" i="10"/>
  <c r="E8756" i="10"/>
  <c r="F8756" i="10"/>
  <c r="E8757" i="10"/>
  <c r="F8757" i="10"/>
  <c r="E8758" i="10"/>
  <c r="F8758" i="10"/>
  <c r="E8759" i="10"/>
  <c r="F8759" i="10"/>
  <c r="E8760" i="10"/>
  <c r="F8760" i="10"/>
  <c r="E8761" i="10"/>
  <c r="F8761" i="10"/>
  <c r="E8762" i="10"/>
  <c r="F8762" i="10"/>
  <c r="E8763" i="10"/>
  <c r="F8763" i="10"/>
  <c r="E8764" i="10"/>
  <c r="F8764" i="10"/>
  <c r="E8765" i="10"/>
  <c r="F8765" i="10"/>
  <c r="E8766" i="10"/>
  <c r="F8766" i="10"/>
  <c r="E8767" i="10"/>
  <c r="F8767" i="10"/>
  <c r="E8768" i="10"/>
  <c r="F8768" i="10"/>
  <c r="E8769" i="10"/>
  <c r="F8769" i="10"/>
  <c r="E8770" i="10"/>
  <c r="F8770" i="10"/>
  <c r="E8771" i="10"/>
  <c r="F8771" i="10"/>
  <c r="E8772" i="10"/>
  <c r="F8772" i="10"/>
  <c r="E8773" i="10"/>
  <c r="F8773" i="10"/>
  <c r="E8774" i="10"/>
  <c r="F8774" i="10"/>
  <c r="E8775" i="10"/>
  <c r="F8775" i="10"/>
  <c r="E8776" i="10"/>
  <c r="F8776" i="10"/>
  <c r="E8777" i="10"/>
  <c r="F8777" i="10"/>
  <c r="E8778" i="10"/>
  <c r="F8778" i="10"/>
  <c r="E8779" i="10"/>
  <c r="F8779" i="10"/>
  <c r="E8780" i="10"/>
  <c r="F8780" i="10"/>
  <c r="E8781" i="10"/>
  <c r="F8781" i="10"/>
  <c r="E8782" i="10"/>
  <c r="F8782" i="10"/>
  <c r="E8783" i="10"/>
  <c r="F8783" i="10"/>
  <c r="E8784" i="10"/>
  <c r="F8784" i="10"/>
  <c r="E8785" i="10"/>
  <c r="F8785" i="10"/>
  <c r="E8786" i="10"/>
  <c r="F8786" i="10"/>
  <c r="E8787" i="10"/>
  <c r="F8787" i="10"/>
  <c r="E8788" i="10"/>
  <c r="F8788" i="10"/>
  <c r="E8789" i="10"/>
  <c r="F8789" i="10"/>
  <c r="E8790" i="10"/>
  <c r="F8790" i="10"/>
  <c r="E8791" i="10"/>
  <c r="F8791" i="10"/>
  <c r="E8792" i="10"/>
  <c r="F8792" i="10"/>
  <c r="E8793" i="10"/>
  <c r="F8793" i="10"/>
  <c r="E8794" i="10"/>
  <c r="F8794" i="10"/>
  <c r="E8795" i="10"/>
  <c r="F8795" i="10"/>
  <c r="E8796" i="10"/>
  <c r="F8796" i="10"/>
  <c r="E8797" i="10"/>
  <c r="F8797" i="10"/>
  <c r="E8798" i="10"/>
  <c r="F8798" i="10"/>
  <c r="E8799" i="10"/>
  <c r="F8799" i="10"/>
  <c r="E8800" i="10"/>
  <c r="F8800" i="10"/>
  <c r="E8801" i="10"/>
  <c r="F8801" i="10"/>
  <c r="E8802" i="10"/>
  <c r="F8802" i="10"/>
  <c r="E8803" i="10"/>
  <c r="F8803" i="10"/>
  <c r="E8804" i="10"/>
  <c r="F8804" i="10"/>
  <c r="E8805" i="10"/>
  <c r="F8805" i="10"/>
  <c r="E8806" i="10"/>
  <c r="F8806" i="10"/>
  <c r="E8807" i="10"/>
  <c r="F8807" i="10"/>
  <c r="E8808" i="10"/>
  <c r="F8808" i="10"/>
  <c r="E8809" i="10"/>
  <c r="F8809" i="10"/>
  <c r="E8810" i="10"/>
  <c r="F8810" i="10"/>
  <c r="E8811" i="10"/>
  <c r="F8811" i="10"/>
  <c r="E8812" i="10"/>
  <c r="F8812" i="10"/>
  <c r="E8813" i="10"/>
  <c r="F8813" i="10"/>
  <c r="E8814" i="10"/>
  <c r="F8814" i="10"/>
  <c r="E8815" i="10"/>
  <c r="F8815" i="10"/>
  <c r="E8816" i="10"/>
  <c r="F8816" i="10"/>
  <c r="E8817" i="10"/>
  <c r="F8817" i="10"/>
  <c r="E8818" i="10"/>
  <c r="F8818" i="10"/>
  <c r="E8819" i="10"/>
  <c r="F8819" i="10"/>
  <c r="E8820" i="10"/>
  <c r="F8820" i="10"/>
  <c r="E8821" i="10"/>
  <c r="F8821" i="10"/>
  <c r="E8822" i="10"/>
  <c r="F8822" i="10"/>
  <c r="E8823" i="10"/>
  <c r="F8823" i="10"/>
  <c r="E8824" i="10"/>
  <c r="F8824" i="10"/>
  <c r="E8825" i="10"/>
  <c r="F8825" i="10"/>
  <c r="E8826" i="10"/>
  <c r="F8826" i="10"/>
  <c r="E8827" i="10"/>
  <c r="F8827" i="10"/>
  <c r="E8828" i="10"/>
  <c r="F8828" i="10"/>
  <c r="E8829" i="10"/>
  <c r="F8829" i="10"/>
  <c r="E8830" i="10"/>
  <c r="F8830" i="10"/>
  <c r="E8831" i="10"/>
  <c r="F8831" i="10"/>
  <c r="E8832" i="10"/>
  <c r="F8832" i="10"/>
  <c r="E8833" i="10"/>
  <c r="F8833" i="10"/>
  <c r="E8834" i="10"/>
  <c r="F8834" i="10"/>
  <c r="E8835" i="10"/>
  <c r="F8835" i="10"/>
  <c r="E8836" i="10"/>
  <c r="F8836" i="10"/>
  <c r="E8837" i="10"/>
  <c r="F8837" i="10"/>
  <c r="E8838" i="10"/>
  <c r="F8838" i="10"/>
  <c r="E8839" i="10"/>
  <c r="F8839" i="10"/>
  <c r="E8840" i="10"/>
  <c r="F8840" i="10"/>
  <c r="E8841" i="10"/>
  <c r="F8841" i="10"/>
  <c r="E8842" i="10"/>
  <c r="F8842" i="10"/>
  <c r="E8843" i="10"/>
  <c r="F8843" i="10"/>
  <c r="E8844" i="10"/>
  <c r="F8844" i="10"/>
  <c r="E8845" i="10"/>
  <c r="F8845" i="10"/>
  <c r="E8846" i="10"/>
  <c r="F8846" i="10"/>
  <c r="E8847" i="10"/>
  <c r="F8847" i="10"/>
  <c r="E8848" i="10"/>
  <c r="F8848" i="10"/>
  <c r="E8849" i="10"/>
  <c r="F8849" i="10"/>
  <c r="E8850" i="10"/>
  <c r="F8850" i="10"/>
  <c r="E8851" i="10"/>
  <c r="F8851" i="10"/>
  <c r="E8852" i="10"/>
  <c r="F8852" i="10"/>
  <c r="E8853" i="10"/>
  <c r="F8853" i="10"/>
  <c r="E8854" i="10"/>
  <c r="F8854" i="10"/>
  <c r="E8855" i="10"/>
  <c r="F8855" i="10"/>
  <c r="E8856" i="10"/>
  <c r="F8856" i="10"/>
  <c r="E8857" i="10"/>
  <c r="F8857" i="10"/>
  <c r="E8858" i="10"/>
  <c r="F8858" i="10"/>
  <c r="E8859" i="10"/>
  <c r="F8859" i="10"/>
  <c r="E8860" i="10"/>
  <c r="F8860" i="10"/>
  <c r="E8861" i="10"/>
  <c r="F8861" i="10"/>
  <c r="E8862" i="10"/>
  <c r="F8862" i="10"/>
  <c r="E8863" i="10"/>
  <c r="F8863" i="10"/>
  <c r="E8864" i="10"/>
  <c r="F8864" i="10"/>
  <c r="E8865" i="10"/>
  <c r="F8865" i="10"/>
  <c r="E8866" i="10"/>
  <c r="F8866" i="10"/>
  <c r="E8867" i="10"/>
  <c r="F8867" i="10"/>
  <c r="E8868" i="10"/>
  <c r="F8868" i="10"/>
  <c r="E8869" i="10"/>
  <c r="F8869" i="10"/>
  <c r="E8870" i="10"/>
  <c r="F8870" i="10"/>
  <c r="E8871" i="10"/>
  <c r="F8871" i="10"/>
  <c r="E8872" i="10"/>
  <c r="F8872" i="10"/>
  <c r="E8873" i="10"/>
  <c r="F8873" i="10"/>
  <c r="E8874" i="10"/>
  <c r="F8874" i="10"/>
  <c r="E8875" i="10"/>
  <c r="F8875" i="10"/>
  <c r="E8876" i="10"/>
  <c r="F8876" i="10"/>
  <c r="E8877" i="10"/>
  <c r="F8877" i="10"/>
  <c r="E8878" i="10"/>
  <c r="F8878" i="10"/>
  <c r="E8879" i="10"/>
  <c r="F8879" i="10"/>
  <c r="E8880" i="10"/>
  <c r="F8880" i="10"/>
  <c r="E8881" i="10"/>
  <c r="F8881" i="10"/>
  <c r="E8882" i="10"/>
  <c r="F8882" i="10"/>
  <c r="E8883" i="10"/>
  <c r="F8883" i="10"/>
  <c r="E8884" i="10"/>
  <c r="F8884" i="10"/>
  <c r="E8885" i="10"/>
  <c r="F8885" i="10"/>
  <c r="E8886" i="10"/>
  <c r="F8886" i="10"/>
  <c r="E8887" i="10"/>
  <c r="F8887" i="10"/>
  <c r="E8888" i="10"/>
  <c r="F8888" i="10"/>
  <c r="E8889" i="10"/>
  <c r="F8889" i="10"/>
  <c r="E8890" i="10"/>
  <c r="F8890" i="10"/>
  <c r="E8891" i="10"/>
  <c r="F8891" i="10"/>
  <c r="E8892" i="10"/>
  <c r="F8892" i="10"/>
  <c r="E8893" i="10"/>
  <c r="F8893" i="10"/>
  <c r="E8894" i="10"/>
  <c r="F8894" i="10"/>
  <c r="E8895" i="10"/>
  <c r="F8895" i="10"/>
  <c r="E8896" i="10"/>
  <c r="F8896" i="10"/>
  <c r="E8897" i="10"/>
  <c r="F8897" i="10"/>
  <c r="E8898" i="10"/>
  <c r="F8898" i="10"/>
  <c r="E8899" i="10"/>
  <c r="F8899" i="10"/>
  <c r="E8900" i="10"/>
  <c r="F8900" i="10"/>
  <c r="E8901" i="10"/>
  <c r="F8901" i="10"/>
  <c r="E8902" i="10"/>
  <c r="F8902" i="10"/>
  <c r="E8903" i="10"/>
  <c r="F8903" i="10"/>
  <c r="E8904" i="10"/>
  <c r="F8904" i="10"/>
  <c r="E8905" i="10"/>
  <c r="F8905" i="10"/>
  <c r="E8906" i="10"/>
  <c r="F8906" i="10"/>
  <c r="E8907" i="10"/>
  <c r="F8907" i="10"/>
  <c r="E8908" i="10"/>
  <c r="F8908" i="10"/>
  <c r="E8909" i="10"/>
  <c r="F8909" i="10"/>
  <c r="E8910" i="10"/>
  <c r="F8910" i="10"/>
  <c r="E8911" i="10"/>
  <c r="F8911" i="10"/>
  <c r="E8912" i="10"/>
  <c r="F8912" i="10"/>
  <c r="E8913" i="10"/>
  <c r="F8913" i="10"/>
  <c r="E8914" i="10"/>
  <c r="F8914" i="10"/>
  <c r="E8915" i="10"/>
  <c r="F8915" i="10"/>
  <c r="E8916" i="10"/>
  <c r="F8916" i="10"/>
  <c r="E8917" i="10"/>
  <c r="F8917" i="10"/>
  <c r="E8918" i="10"/>
  <c r="F8918" i="10"/>
  <c r="E8919" i="10"/>
  <c r="F8919" i="10"/>
  <c r="E8920" i="10"/>
  <c r="F8920" i="10"/>
  <c r="E8921" i="10"/>
  <c r="F8921" i="10"/>
  <c r="E8922" i="10"/>
  <c r="F8922" i="10"/>
  <c r="E8923" i="10"/>
  <c r="F8923" i="10"/>
  <c r="E8924" i="10"/>
  <c r="F8924" i="10"/>
  <c r="E8925" i="10"/>
  <c r="F8925" i="10"/>
  <c r="E8926" i="10"/>
  <c r="F8926" i="10"/>
  <c r="E8927" i="10"/>
  <c r="F8927" i="10"/>
  <c r="E8928" i="10"/>
  <c r="F8928" i="10"/>
  <c r="E8929" i="10"/>
  <c r="F8929" i="10"/>
  <c r="E8930" i="10"/>
  <c r="F8930" i="10"/>
  <c r="E8931" i="10"/>
  <c r="F8931" i="10"/>
  <c r="E8932" i="10"/>
  <c r="F8932" i="10"/>
  <c r="E8933" i="10"/>
  <c r="F8933" i="10"/>
  <c r="E8934" i="10"/>
  <c r="F8934" i="10"/>
  <c r="E8935" i="10"/>
  <c r="F8935" i="10"/>
  <c r="E8936" i="10"/>
  <c r="F8936" i="10"/>
  <c r="E8937" i="10"/>
  <c r="F8937" i="10"/>
  <c r="E8938" i="10"/>
  <c r="F8938" i="10"/>
  <c r="E8939" i="10"/>
  <c r="F8939" i="10"/>
  <c r="E8940" i="10"/>
  <c r="F8940" i="10"/>
  <c r="E8941" i="10"/>
  <c r="F8941" i="10"/>
  <c r="E8942" i="10"/>
  <c r="F8942" i="10"/>
  <c r="E8943" i="10"/>
  <c r="F8943" i="10"/>
  <c r="E8944" i="10"/>
  <c r="F8944" i="10"/>
  <c r="E8945" i="10"/>
  <c r="F8945" i="10"/>
  <c r="E8946" i="10"/>
  <c r="F8946" i="10"/>
  <c r="E8947" i="10"/>
  <c r="F8947" i="10"/>
  <c r="E8948" i="10"/>
  <c r="F8948" i="10"/>
  <c r="E8949" i="10"/>
  <c r="F8949" i="10"/>
  <c r="E8950" i="10"/>
  <c r="F8950" i="10"/>
  <c r="E8951" i="10"/>
  <c r="F8951" i="10"/>
  <c r="E8952" i="10"/>
  <c r="F8952" i="10"/>
  <c r="E8953" i="10"/>
  <c r="F8953" i="10"/>
  <c r="E8954" i="10"/>
  <c r="F8954" i="10"/>
  <c r="E8955" i="10"/>
  <c r="F8955" i="10"/>
  <c r="E8956" i="10"/>
  <c r="F8956" i="10"/>
  <c r="E8957" i="10"/>
  <c r="F8957" i="10"/>
  <c r="E8958" i="10"/>
  <c r="F8958" i="10"/>
  <c r="E8959" i="10"/>
  <c r="F8959" i="10"/>
  <c r="E8960" i="10"/>
  <c r="F8960" i="10"/>
  <c r="E8961" i="10"/>
  <c r="F8961" i="10"/>
  <c r="E8962" i="10"/>
  <c r="F8962" i="10"/>
  <c r="E8963" i="10"/>
  <c r="F8963" i="10"/>
  <c r="E8964" i="10"/>
  <c r="F8964" i="10"/>
  <c r="E8965" i="10"/>
  <c r="F8965" i="10"/>
  <c r="E8966" i="10"/>
  <c r="F8966" i="10"/>
  <c r="E8967" i="10"/>
  <c r="F8967" i="10"/>
  <c r="E8968" i="10"/>
  <c r="F8968" i="10"/>
  <c r="E8969" i="10"/>
  <c r="F8969" i="10"/>
  <c r="E8970" i="10"/>
  <c r="F8970" i="10"/>
  <c r="E8971" i="10"/>
  <c r="F8971" i="10"/>
  <c r="E8972" i="10"/>
  <c r="F8972" i="10"/>
  <c r="E8973" i="10"/>
  <c r="F8973" i="10"/>
  <c r="E8974" i="10"/>
  <c r="F8974" i="10"/>
  <c r="E8975" i="10"/>
  <c r="F8975" i="10"/>
  <c r="E8976" i="10"/>
  <c r="F8976" i="10"/>
  <c r="E8977" i="10"/>
  <c r="F8977" i="10"/>
  <c r="E8978" i="10"/>
  <c r="F8978" i="10"/>
  <c r="E8979" i="10"/>
  <c r="F8979" i="10"/>
  <c r="E8980" i="10"/>
  <c r="F8980" i="10"/>
  <c r="E8981" i="10"/>
  <c r="F8981" i="10"/>
  <c r="E8982" i="10"/>
  <c r="F8982" i="10"/>
  <c r="E8983" i="10"/>
  <c r="F8983" i="10"/>
  <c r="E8984" i="10"/>
  <c r="F8984" i="10"/>
  <c r="E8985" i="10"/>
  <c r="F8985" i="10"/>
  <c r="E8986" i="10"/>
  <c r="F8986" i="10"/>
  <c r="E8987" i="10"/>
  <c r="F8987" i="10"/>
  <c r="E8988" i="10"/>
  <c r="F8988" i="10"/>
  <c r="E8989" i="10"/>
  <c r="F8989" i="10"/>
  <c r="E8990" i="10"/>
  <c r="F8990" i="10"/>
  <c r="E8991" i="10"/>
  <c r="F8991" i="10"/>
  <c r="E8992" i="10"/>
  <c r="F8992" i="10"/>
  <c r="E8993" i="10"/>
  <c r="F8993" i="10"/>
  <c r="E8994" i="10"/>
  <c r="F8994" i="10"/>
  <c r="E8995" i="10"/>
  <c r="F8995" i="10"/>
  <c r="E8996" i="10"/>
  <c r="F8996" i="10"/>
  <c r="E8997" i="10"/>
  <c r="F8997" i="10"/>
  <c r="E8998" i="10"/>
  <c r="F8998" i="10"/>
  <c r="E8999" i="10"/>
  <c r="F8999" i="10"/>
  <c r="E9000" i="10"/>
  <c r="F9000" i="10"/>
  <c r="E9001" i="10"/>
  <c r="F9001" i="10"/>
  <c r="E9002" i="10"/>
  <c r="F9002" i="10"/>
  <c r="E9003" i="10"/>
  <c r="F9003" i="10"/>
  <c r="E9004" i="10"/>
  <c r="F9004" i="10"/>
  <c r="E9005" i="10"/>
  <c r="F9005" i="10"/>
  <c r="E9006" i="10"/>
  <c r="F9006" i="10"/>
  <c r="E9007" i="10"/>
  <c r="F9007" i="10"/>
  <c r="E9008" i="10"/>
  <c r="F9008" i="10"/>
  <c r="E9009" i="10"/>
  <c r="F9009" i="10"/>
  <c r="E9010" i="10"/>
  <c r="F9010" i="10"/>
  <c r="E9011" i="10"/>
  <c r="F9011" i="10"/>
  <c r="E9012" i="10"/>
  <c r="F9012" i="10"/>
  <c r="E9013" i="10"/>
  <c r="F9013" i="10"/>
  <c r="E9014" i="10"/>
  <c r="F9014" i="10"/>
  <c r="E9015" i="10"/>
  <c r="F9015" i="10"/>
  <c r="E9016" i="10"/>
  <c r="F9016" i="10"/>
  <c r="E9017" i="10"/>
  <c r="F9017" i="10"/>
  <c r="E9018" i="10"/>
  <c r="F9018" i="10"/>
  <c r="E9019" i="10"/>
  <c r="F9019" i="10"/>
  <c r="E9020" i="10"/>
  <c r="F9020" i="10"/>
  <c r="E9021" i="10"/>
  <c r="F9021" i="10"/>
  <c r="E9022" i="10"/>
  <c r="F9022" i="10"/>
  <c r="E9023" i="10"/>
  <c r="F9023" i="10"/>
  <c r="E9024" i="10"/>
  <c r="F9024" i="10"/>
  <c r="E9025" i="10"/>
  <c r="F9025" i="10"/>
  <c r="E9026" i="10"/>
  <c r="F9026" i="10"/>
  <c r="E9027" i="10"/>
  <c r="F9027" i="10"/>
  <c r="E9028" i="10"/>
  <c r="F9028" i="10"/>
  <c r="E9029" i="10"/>
  <c r="F9029" i="10"/>
  <c r="E9030" i="10"/>
  <c r="F9030" i="10"/>
  <c r="E9031" i="10"/>
  <c r="F9031" i="10"/>
  <c r="E9032" i="10"/>
  <c r="F9032" i="10"/>
  <c r="E9033" i="10"/>
  <c r="F9033" i="10"/>
  <c r="E9034" i="10"/>
  <c r="F9034" i="10"/>
  <c r="E9035" i="10"/>
  <c r="F9035" i="10"/>
  <c r="E9036" i="10"/>
  <c r="F9036" i="10"/>
  <c r="E9037" i="10"/>
  <c r="F9037" i="10"/>
  <c r="E9038" i="10"/>
  <c r="F9038" i="10"/>
  <c r="E9039" i="10"/>
  <c r="F9039" i="10"/>
  <c r="E9040" i="10"/>
  <c r="F9040" i="10"/>
  <c r="E9041" i="10"/>
  <c r="F9041" i="10"/>
  <c r="E9042" i="10"/>
  <c r="F9042" i="10"/>
  <c r="E9043" i="10"/>
  <c r="F9043" i="10"/>
  <c r="E9044" i="10"/>
  <c r="F9044" i="10"/>
  <c r="E9045" i="10"/>
  <c r="F9045" i="10"/>
  <c r="E9046" i="10"/>
  <c r="F9046" i="10"/>
  <c r="E9047" i="10"/>
  <c r="F9047" i="10"/>
  <c r="E9048" i="10"/>
  <c r="F9048" i="10"/>
  <c r="E9049" i="10"/>
  <c r="F9049" i="10"/>
  <c r="E9050" i="10"/>
  <c r="F9050" i="10"/>
  <c r="E9051" i="10"/>
  <c r="F9051" i="10"/>
  <c r="E9052" i="10"/>
  <c r="F9052" i="10"/>
  <c r="E9053" i="10"/>
  <c r="F9053" i="10"/>
  <c r="E9054" i="10"/>
  <c r="F9054" i="10"/>
  <c r="E9055" i="10"/>
  <c r="F9055" i="10"/>
  <c r="E9056" i="10"/>
  <c r="F9056" i="10"/>
  <c r="E9057" i="10"/>
  <c r="F9057" i="10"/>
  <c r="E9058" i="10"/>
  <c r="F9058" i="10"/>
  <c r="E9059" i="10"/>
  <c r="F9059" i="10"/>
  <c r="E9060" i="10"/>
  <c r="F9060" i="10"/>
  <c r="E9061" i="10"/>
  <c r="F9061" i="10"/>
  <c r="E9062" i="10"/>
  <c r="F9062" i="10"/>
  <c r="E9063" i="10"/>
  <c r="F9063" i="10"/>
  <c r="E9064" i="10"/>
  <c r="F9064" i="10"/>
  <c r="E9065" i="10"/>
  <c r="F9065" i="10"/>
  <c r="E9066" i="10"/>
  <c r="F9066" i="10"/>
  <c r="E9067" i="10"/>
  <c r="F9067" i="10"/>
  <c r="E9068" i="10"/>
  <c r="F9068" i="10"/>
  <c r="E9069" i="10"/>
  <c r="F9069" i="10"/>
  <c r="E9070" i="10"/>
  <c r="F9070" i="10"/>
  <c r="E9071" i="10"/>
  <c r="F9071" i="10"/>
  <c r="E9072" i="10"/>
  <c r="F9072" i="10"/>
  <c r="E9073" i="10"/>
  <c r="F9073" i="10"/>
  <c r="E9074" i="10"/>
  <c r="F9074" i="10"/>
  <c r="E9075" i="10"/>
  <c r="F9075" i="10"/>
  <c r="E9076" i="10"/>
  <c r="F9076" i="10"/>
  <c r="E9077" i="10"/>
  <c r="F9077" i="10"/>
  <c r="E9078" i="10"/>
  <c r="F9078" i="10"/>
  <c r="E9079" i="10"/>
  <c r="F9079" i="10"/>
  <c r="E9080" i="10"/>
  <c r="F9080" i="10"/>
  <c r="E9081" i="10"/>
  <c r="F9081" i="10"/>
  <c r="E9082" i="10"/>
  <c r="F9082" i="10"/>
  <c r="E9083" i="10"/>
  <c r="F9083" i="10"/>
  <c r="E9084" i="10"/>
  <c r="F9084" i="10"/>
  <c r="E9085" i="10"/>
  <c r="F9085" i="10"/>
  <c r="E9086" i="10"/>
  <c r="F9086" i="10"/>
  <c r="E9087" i="10"/>
  <c r="F9087" i="10"/>
  <c r="E9088" i="10"/>
  <c r="F9088" i="10"/>
  <c r="E9089" i="10"/>
  <c r="F9089" i="10"/>
  <c r="E9090" i="10"/>
  <c r="F9090" i="10"/>
  <c r="E9091" i="10"/>
  <c r="F9091" i="10"/>
  <c r="E9092" i="10"/>
  <c r="F9092" i="10"/>
  <c r="E9093" i="10"/>
  <c r="F9093" i="10"/>
  <c r="E9094" i="10"/>
  <c r="F9094" i="10"/>
  <c r="E9095" i="10"/>
  <c r="F9095" i="10"/>
  <c r="E9096" i="10"/>
  <c r="F9096" i="10"/>
  <c r="E9097" i="10"/>
  <c r="F9097" i="10"/>
  <c r="E9098" i="10"/>
  <c r="F9098" i="10"/>
  <c r="E9099" i="10"/>
  <c r="F9099" i="10"/>
  <c r="E9100" i="10"/>
  <c r="F9100" i="10"/>
  <c r="E9101" i="10"/>
  <c r="F9101" i="10"/>
  <c r="E9102" i="10"/>
  <c r="F9102" i="10"/>
  <c r="E9103" i="10"/>
  <c r="F9103" i="10"/>
  <c r="E9104" i="10"/>
  <c r="F9104" i="10"/>
  <c r="E9105" i="10"/>
  <c r="F9105" i="10"/>
  <c r="E9106" i="10"/>
  <c r="F9106" i="10"/>
  <c r="E9107" i="10"/>
  <c r="F9107" i="10"/>
  <c r="E9108" i="10"/>
  <c r="F9108" i="10"/>
  <c r="E9109" i="10"/>
  <c r="F9109" i="10"/>
  <c r="E9110" i="10"/>
  <c r="F9110" i="10"/>
  <c r="E9111" i="10"/>
  <c r="F9111" i="10"/>
  <c r="E9112" i="10"/>
  <c r="F9112" i="10"/>
  <c r="E9113" i="10"/>
  <c r="F9113" i="10"/>
  <c r="E9114" i="10"/>
  <c r="F9114" i="10"/>
  <c r="E9115" i="10"/>
  <c r="F9115" i="10"/>
  <c r="E9116" i="10"/>
  <c r="F9116" i="10"/>
  <c r="E9117" i="10"/>
  <c r="F9117" i="10"/>
  <c r="E9118" i="10"/>
  <c r="F9118" i="10"/>
  <c r="E9119" i="10"/>
  <c r="F9119" i="10"/>
  <c r="E9120" i="10"/>
  <c r="F9120" i="10"/>
  <c r="E9121" i="10"/>
  <c r="F9121" i="10"/>
  <c r="E9122" i="10"/>
  <c r="F9122" i="10"/>
  <c r="E9123" i="10"/>
  <c r="F9123" i="10"/>
  <c r="E9124" i="10"/>
  <c r="F9124" i="10"/>
  <c r="E9125" i="10"/>
  <c r="F9125" i="10"/>
  <c r="E9126" i="10"/>
  <c r="F9126" i="10"/>
  <c r="E9127" i="10"/>
  <c r="F9127" i="10"/>
  <c r="E9128" i="10"/>
  <c r="F9128" i="10"/>
  <c r="E9129" i="10"/>
  <c r="F9129" i="10"/>
  <c r="E9130" i="10"/>
  <c r="F9130" i="10"/>
  <c r="E9131" i="10"/>
  <c r="F9131" i="10"/>
  <c r="E9132" i="10"/>
  <c r="F9132" i="10"/>
  <c r="E9133" i="10"/>
  <c r="F9133" i="10"/>
  <c r="E9134" i="10"/>
  <c r="F9134" i="10"/>
  <c r="E9135" i="10"/>
  <c r="F9135" i="10"/>
  <c r="E9136" i="10"/>
  <c r="F9136" i="10"/>
  <c r="E9137" i="10"/>
  <c r="F9137" i="10"/>
  <c r="E9138" i="10"/>
  <c r="F9138" i="10"/>
  <c r="E9139" i="10"/>
  <c r="F9139" i="10"/>
  <c r="E9140" i="10"/>
  <c r="F9140" i="10"/>
  <c r="E9141" i="10"/>
  <c r="F9141" i="10"/>
  <c r="E9142" i="10"/>
  <c r="F9142" i="10"/>
  <c r="E9143" i="10"/>
  <c r="F9143" i="10"/>
  <c r="E9144" i="10"/>
  <c r="F9144" i="10"/>
  <c r="E9145" i="10"/>
  <c r="F9145" i="10"/>
  <c r="E9146" i="10"/>
  <c r="F9146" i="10"/>
  <c r="E9147" i="10"/>
  <c r="F9147" i="10"/>
  <c r="E9148" i="10"/>
  <c r="F9148" i="10"/>
  <c r="E9149" i="10"/>
  <c r="F9149" i="10"/>
  <c r="E9150" i="10"/>
  <c r="F9150" i="10"/>
  <c r="E9151" i="10"/>
  <c r="F9151" i="10"/>
  <c r="E9152" i="10"/>
  <c r="F9152" i="10"/>
  <c r="E9153" i="10"/>
  <c r="F9153" i="10"/>
  <c r="E9154" i="10"/>
  <c r="F9154" i="10"/>
  <c r="E9155" i="10"/>
  <c r="F9155" i="10"/>
  <c r="E9156" i="10"/>
  <c r="F9156" i="10"/>
  <c r="E9157" i="10"/>
  <c r="F9157" i="10"/>
  <c r="E9158" i="10"/>
  <c r="F9158" i="10"/>
  <c r="E9159" i="10"/>
  <c r="F9159" i="10"/>
  <c r="E9160" i="10"/>
  <c r="F9160" i="10"/>
  <c r="E9161" i="10"/>
  <c r="F9161" i="10"/>
  <c r="E9162" i="10"/>
  <c r="F9162" i="10"/>
  <c r="E9163" i="10"/>
  <c r="F9163" i="10"/>
  <c r="E9164" i="10"/>
  <c r="F9164" i="10"/>
  <c r="E9165" i="10"/>
  <c r="F9165" i="10"/>
  <c r="E9166" i="10"/>
  <c r="F9166" i="10"/>
  <c r="E9167" i="10"/>
  <c r="F9167" i="10"/>
  <c r="E9168" i="10"/>
  <c r="F9168" i="10"/>
  <c r="E9169" i="10"/>
  <c r="F9169" i="10"/>
  <c r="E9170" i="10"/>
  <c r="F9170" i="10"/>
  <c r="E9171" i="10"/>
  <c r="F9171" i="10"/>
  <c r="E9172" i="10"/>
  <c r="F9172" i="10"/>
  <c r="E9173" i="10"/>
  <c r="F9173" i="10"/>
  <c r="E9174" i="10"/>
  <c r="F9174" i="10"/>
  <c r="E9175" i="10"/>
  <c r="F9175" i="10"/>
  <c r="E9176" i="10"/>
  <c r="F9176" i="10"/>
  <c r="E9177" i="10"/>
  <c r="F9177" i="10"/>
  <c r="E9178" i="10"/>
  <c r="F9178" i="10"/>
  <c r="E9179" i="10"/>
  <c r="F9179" i="10"/>
  <c r="E9180" i="10"/>
  <c r="F9180" i="10"/>
  <c r="E9181" i="10"/>
  <c r="F9181" i="10"/>
  <c r="E9182" i="10"/>
  <c r="F9182" i="10"/>
  <c r="E9183" i="10"/>
  <c r="F9183" i="10"/>
  <c r="E9184" i="10"/>
  <c r="F9184" i="10"/>
  <c r="E9185" i="10"/>
  <c r="F9185" i="10"/>
  <c r="E9186" i="10"/>
  <c r="F9186" i="10"/>
  <c r="E9187" i="10"/>
  <c r="F9187" i="10"/>
  <c r="E9188" i="10"/>
  <c r="F9188" i="10"/>
  <c r="E9189" i="10"/>
  <c r="F9189" i="10"/>
  <c r="E9190" i="10"/>
  <c r="F9190" i="10"/>
  <c r="E9191" i="10"/>
  <c r="F9191" i="10"/>
  <c r="E9192" i="10"/>
  <c r="F9192" i="10"/>
  <c r="E9193" i="10"/>
  <c r="F9193" i="10"/>
  <c r="E9194" i="10"/>
  <c r="F9194" i="10"/>
  <c r="E9195" i="10"/>
  <c r="F9195" i="10"/>
  <c r="E9196" i="10"/>
  <c r="F9196" i="10"/>
  <c r="E9197" i="10"/>
  <c r="F9197" i="10"/>
  <c r="E9198" i="10"/>
  <c r="F9198" i="10"/>
  <c r="E9199" i="10"/>
  <c r="F9199" i="10"/>
  <c r="E9200" i="10"/>
  <c r="F9200" i="10"/>
  <c r="E9201" i="10"/>
  <c r="F9201" i="10"/>
  <c r="E9202" i="10"/>
  <c r="F9202" i="10"/>
  <c r="E9203" i="10"/>
  <c r="F9203" i="10"/>
  <c r="E9204" i="10"/>
  <c r="F9204" i="10"/>
  <c r="E9205" i="10"/>
  <c r="F9205" i="10"/>
  <c r="E9206" i="10"/>
  <c r="F9206" i="10"/>
  <c r="E9207" i="10"/>
  <c r="F9207" i="10"/>
  <c r="E9208" i="10"/>
  <c r="F9208" i="10"/>
  <c r="E9209" i="10"/>
  <c r="F9209" i="10"/>
  <c r="E9210" i="10"/>
  <c r="F9210" i="10"/>
  <c r="E9211" i="10"/>
  <c r="F9211" i="10"/>
  <c r="E9212" i="10"/>
  <c r="F9212" i="10"/>
  <c r="E9213" i="10"/>
  <c r="F9213" i="10"/>
  <c r="E9214" i="10"/>
  <c r="F9214" i="10"/>
  <c r="E9215" i="10"/>
  <c r="F9215" i="10"/>
  <c r="E9216" i="10"/>
  <c r="F9216" i="10"/>
  <c r="E9217" i="10"/>
  <c r="F9217" i="10"/>
  <c r="E9218" i="10"/>
  <c r="F9218" i="10"/>
  <c r="E9219" i="10"/>
  <c r="F9219" i="10"/>
  <c r="E9220" i="10"/>
  <c r="F9220" i="10"/>
  <c r="E9221" i="10"/>
  <c r="F9221" i="10"/>
  <c r="E9222" i="10"/>
  <c r="F9222" i="10"/>
  <c r="E9223" i="10"/>
  <c r="F9223" i="10"/>
  <c r="E9224" i="10"/>
  <c r="F9224" i="10"/>
  <c r="E9225" i="10"/>
  <c r="F9225" i="10"/>
  <c r="E9226" i="10"/>
  <c r="F9226" i="10"/>
  <c r="E9227" i="10"/>
  <c r="F9227" i="10"/>
  <c r="E9228" i="10"/>
  <c r="F9228" i="10"/>
  <c r="E9229" i="10"/>
  <c r="F9229" i="10"/>
  <c r="E9230" i="10"/>
  <c r="F9230" i="10"/>
  <c r="E9231" i="10"/>
  <c r="F9231" i="10"/>
  <c r="E9232" i="10"/>
  <c r="F9232" i="10"/>
  <c r="E9233" i="10"/>
  <c r="F9233" i="10"/>
  <c r="E9234" i="10"/>
  <c r="F9234" i="10"/>
  <c r="E9235" i="10"/>
  <c r="F9235" i="10"/>
  <c r="E9236" i="10"/>
  <c r="F9236" i="10"/>
  <c r="E9237" i="10"/>
  <c r="F9237" i="10"/>
  <c r="E9238" i="10"/>
  <c r="F9238" i="10"/>
  <c r="E9239" i="10"/>
  <c r="F9239" i="10"/>
  <c r="E9240" i="10"/>
  <c r="F9240" i="10"/>
  <c r="E9241" i="10"/>
  <c r="F9241" i="10"/>
  <c r="E9242" i="10"/>
  <c r="F9242" i="10"/>
  <c r="E9243" i="10"/>
  <c r="F9243" i="10"/>
  <c r="E9244" i="10"/>
  <c r="F9244" i="10"/>
  <c r="E9245" i="10"/>
  <c r="F9245" i="10"/>
  <c r="E9246" i="10"/>
  <c r="F9246" i="10"/>
  <c r="E9247" i="10"/>
  <c r="F9247" i="10"/>
  <c r="E9248" i="10"/>
  <c r="F9248" i="10"/>
  <c r="E9249" i="10"/>
  <c r="F9249" i="10"/>
  <c r="E9250" i="10"/>
  <c r="F9250" i="10"/>
  <c r="E9251" i="10"/>
  <c r="F9251" i="10"/>
  <c r="E9252" i="10"/>
  <c r="F9252" i="10"/>
  <c r="E9253" i="10"/>
  <c r="F9253" i="10"/>
  <c r="E9254" i="10"/>
  <c r="F9254" i="10"/>
  <c r="E9255" i="10"/>
  <c r="F9255" i="10"/>
  <c r="E9256" i="10"/>
  <c r="F9256" i="10"/>
  <c r="E9257" i="10"/>
  <c r="F9257" i="10"/>
  <c r="E9258" i="10"/>
  <c r="F9258" i="10"/>
  <c r="E9259" i="10"/>
  <c r="F9259" i="10"/>
  <c r="E9260" i="10"/>
  <c r="F9260" i="10"/>
  <c r="E9261" i="10"/>
  <c r="F9261" i="10"/>
  <c r="E9262" i="10"/>
  <c r="F9262" i="10"/>
  <c r="E9263" i="10"/>
  <c r="F9263" i="10"/>
  <c r="E9264" i="10"/>
  <c r="F9264" i="10"/>
  <c r="E9265" i="10"/>
  <c r="F9265" i="10"/>
  <c r="E9266" i="10"/>
  <c r="F9266" i="10"/>
  <c r="E9267" i="10"/>
  <c r="F9267" i="10"/>
  <c r="E9268" i="10"/>
  <c r="F9268" i="10"/>
  <c r="E9269" i="10"/>
  <c r="F9269" i="10"/>
  <c r="E9270" i="10"/>
  <c r="F9270" i="10"/>
  <c r="E9271" i="10"/>
  <c r="F9271" i="10"/>
  <c r="E9272" i="10"/>
  <c r="F9272" i="10"/>
  <c r="E9273" i="10"/>
  <c r="F9273" i="10"/>
  <c r="E9274" i="10"/>
  <c r="F9274" i="10"/>
  <c r="E9275" i="10"/>
  <c r="F9275" i="10"/>
  <c r="E9276" i="10"/>
  <c r="F9276" i="10"/>
  <c r="E9277" i="10"/>
  <c r="F9277" i="10"/>
  <c r="E9278" i="10"/>
  <c r="F9278" i="10"/>
  <c r="E9279" i="10"/>
  <c r="F9279" i="10"/>
  <c r="E9280" i="10"/>
  <c r="F9280" i="10"/>
  <c r="E9281" i="10"/>
  <c r="F9281" i="10"/>
  <c r="E9282" i="10"/>
  <c r="F9282" i="10"/>
  <c r="E9283" i="10"/>
  <c r="F9283" i="10"/>
  <c r="E9284" i="10"/>
  <c r="F9284" i="10"/>
  <c r="E9285" i="10"/>
  <c r="F9285" i="10"/>
  <c r="E9286" i="10"/>
  <c r="F9286" i="10"/>
  <c r="E9287" i="10"/>
  <c r="F9287" i="10"/>
  <c r="E9288" i="10"/>
  <c r="F9288" i="10"/>
  <c r="E9289" i="10"/>
  <c r="F9289" i="10"/>
  <c r="E9290" i="10"/>
  <c r="F9290" i="10"/>
  <c r="E9291" i="10"/>
  <c r="F9291" i="10"/>
  <c r="E9292" i="10"/>
  <c r="F9292" i="10"/>
  <c r="E9293" i="10"/>
  <c r="F9293" i="10"/>
  <c r="E9294" i="10"/>
  <c r="F9294" i="10"/>
  <c r="E9295" i="10"/>
  <c r="F9295" i="10"/>
  <c r="E9296" i="10"/>
  <c r="F9296" i="10"/>
  <c r="E9297" i="10"/>
  <c r="F9297" i="10"/>
  <c r="E9298" i="10"/>
  <c r="F9298" i="10"/>
  <c r="E9299" i="10"/>
  <c r="F9299" i="10"/>
  <c r="E9300" i="10"/>
  <c r="F9300" i="10"/>
  <c r="E9301" i="10"/>
  <c r="F9301" i="10"/>
  <c r="E9302" i="10"/>
  <c r="F9302" i="10"/>
  <c r="E9303" i="10"/>
  <c r="F9303" i="10"/>
  <c r="E9304" i="10"/>
  <c r="F9304" i="10"/>
  <c r="E9305" i="10"/>
  <c r="F9305" i="10"/>
  <c r="E9306" i="10"/>
  <c r="F9306" i="10"/>
  <c r="E9307" i="10"/>
  <c r="F9307" i="10"/>
  <c r="E9308" i="10"/>
  <c r="F9308" i="10"/>
  <c r="E9309" i="10"/>
  <c r="F9309" i="10"/>
  <c r="E9310" i="10"/>
  <c r="F9310" i="10"/>
  <c r="E9311" i="10"/>
  <c r="F9311" i="10"/>
  <c r="E9312" i="10"/>
  <c r="F9312" i="10"/>
  <c r="E9313" i="10"/>
  <c r="F9313" i="10"/>
  <c r="E9314" i="10"/>
  <c r="F9314" i="10"/>
  <c r="E9315" i="10"/>
  <c r="F9315" i="10"/>
  <c r="E9316" i="10"/>
  <c r="F9316" i="10"/>
  <c r="E9317" i="10"/>
  <c r="F9317" i="10"/>
  <c r="E9318" i="10"/>
  <c r="F9318" i="10"/>
  <c r="E9319" i="10"/>
  <c r="F9319" i="10"/>
  <c r="E9320" i="10"/>
  <c r="F9320" i="10"/>
  <c r="E9321" i="10"/>
  <c r="F9321" i="10"/>
  <c r="E9322" i="10"/>
  <c r="F9322" i="10"/>
  <c r="E9323" i="10"/>
  <c r="F9323" i="10"/>
  <c r="E9324" i="10"/>
  <c r="F9324" i="10"/>
  <c r="E9325" i="10"/>
  <c r="F9325" i="10"/>
  <c r="E9326" i="10"/>
  <c r="F9326" i="10"/>
  <c r="E9327" i="10"/>
  <c r="F9327" i="10"/>
  <c r="E9328" i="10"/>
  <c r="F9328" i="10"/>
  <c r="E9329" i="10"/>
  <c r="F9329" i="10"/>
  <c r="E9330" i="10"/>
  <c r="F9330" i="10"/>
  <c r="E9331" i="10"/>
  <c r="F9331" i="10"/>
  <c r="E9332" i="10"/>
  <c r="F9332" i="10"/>
  <c r="E9333" i="10"/>
  <c r="F9333" i="10"/>
  <c r="E9334" i="10"/>
  <c r="F9334" i="10"/>
  <c r="E9335" i="10"/>
  <c r="F9335" i="10"/>
  <c r="E9336" i="10"/>
  <c r="F9336" i="10"/>
  <c r="E9337" i="10"/>
  <c r="F9337" i="10"/>
  <c r="E9338" i="10"/>
  <c r="F9338" i="10"/>
  <c r="E9339" i="10"/>
  <c r="F9339" i="10"/>
  <c r="E9340" i="10"/>
  <c r="F9340" i="10"/>
  <c r="E9341" i="10"/>
  <c r="F9341" i="10"/>
  <c r="E9342" i="10"/>
  <c r="F9342" i="10"/>
  <c r="E9343" i="10"/>
  <c r="F9343" i="10"/>
  <c r="E9344" i="10"/>
  <c r="F9344" i="10"/>
  <c r="E9345" i="10"/>
  <c r="F9345" i="10"/>
  <c r="E9346" i="10"/>
  <c r="F9346" i="10"/>
  <c r="E9347" i="10"/>
  <c r="F9347" i="10"/>
  <c r="E9348" i="10"/>
  <c r="F9348" i="10"/>
  <c r="E9349" i="10"/>
  <c r="F9349" i="10"/>
  <c r="E9350" i="10"/>
  <c r="F9350" i="10"/>
  <c r="E9351" i="10"/>
  <c r="F9351" i="10"/>
  <c r="E9352" i="10"/>
  <c r="F9352" i="10"/>
  <c r="E9353" i="10"/>
  <c r="F9353" i="10"/>
  <c r="E9354" i="10"/>
  <c r="F9354" i="10"/>
  <c r="E9355" i="10"/>
  <c r="F9355" i="10"/>
  <c r="E9356" i="10"/>
  <c r="F9356" i="10"/>
  <c r="E9357" i="10"/>
  <c r="F9357" i="10"/>
  <c r="E9358" i="10"/>
  <c r="F9358" i="10"/>
  <c r="E9359" i="10"/>
  <c r="F9359" i="10"/>
  <c r="E9360" i="10"/>
  <c r="F9360" i="10"/>
  <c r="E9361" i="10"/>
  <c r="F9361" i="10"/>
  <c r="E9362" i="10"/>
  <c r="F9362" i="10"/>
  <c r="E9363" i="10"/>
  <c r="F9363" i="10"/>
  <c r="E9364" i="10"/>
  <c r="F9364" i="10"/>
  <c r="E9365" i="10"/>
  <c r="F9365" i="10"/>
  <c r="E9366" i="10"/>
  <c r="F9366" i="10"/>
  <c r="E9367" i="10"/>
  <c r="F9367" i="10"/>
  <c r="E9368" i="10"/>
  <c r="F9368" i="10"/>
  <c r="E9369" i="10"/>
  <c r="F9369" i="10"/>
  <c r="E9370" i="10"/>
  <c r="F9370" i="10"/>
  <c r="E9371" i="10"/>
  <c r="F9371" i="10"/>
  <c r="E9372" i="10"/>
  <c r="F9372" i="10"/>
  <c r="E9373" i="10"/>
  <c r="F9373" i="10"/>
  <c r="E9374" i="10"/>
  <c r="F9374" i="10"/>
  <c r="E9375" i="10"/>
  <c r="F9375" i="10"/>
  <c r="E9376" i="10"/>
  <c r="F9376" i="10"/>
  <c r="E9377" i="10"/>
  <c r="F9377" i="10"/>
  <c r="E9378" i="10"/>
  <c r="F9378" i="10"/>
  <c r="E9379" i="10"/>
  <c r="F9379" i="10"/>
  <c r="E9380" i="10"/>
  <c r="F9380" i="10"/>
  <c r="E9381" i="10"/>
  <c r="F9381" i="10"/>
  <c r="E9382" i="10"/>
  <c r="F9382" i="10"/>
  <c r="E9383" i="10"/>
  <c r="F9383" i="10"/>
  <c r="E9384" i="10"/>
  <c r="F9384" i="10"/>
  <c r="E9385" i="10"/>
  <c r="F9385" i="10"/>
  <c r="E9386" i="10"/>
  <c r="F9386" i="10"/>
  <c r="E9387" i="10"/>
  <c r="F9387" i="10"/>
  <c r="E9388" i="10"/>
  <c r="F9388" i="10"/>
  <c r="E9389" i="10"/>
  <c r="F9389" i="10"/>
  <c r="E9390" i="10"/>
  <c r="F9390" i="10"/>
  <c r="E9391" i="10"/>
  <c r="F9391" i="10"/>
  <c r="E9392" i="10"/>
  <c r="F9392" i="10"/>
  <c r="E9393" i="10"/>
  <c r="F9393" i="10"/>
  <c r="E9394" i="10"/>
  <c r="F9394" i="10"/>
  <c r="E9395" i="10"/>
  <c r="F9395" i="10"/>
  <c r="E9396" i="10"/>
  <c r="F9396" i="10"/>
  <c r="E9397" i="10"/>
  <c r="F9397" i="10"/>
  <c r="E9398" i="10"/>
  <c r="F9398" i="10"/>
  <c r="E9399" i="10"/>
  <c r="F9399" i="10"/>
  <c r="E9400" i="10"/>
  <c r="F9400" i="10"/>
  <c r="E9401" i="10"/>
  <c r="F9401" i="10"/>
  <c r="E9402" i="10"/>
  <c r="F9402" i="10"/>
  <c r="E9403" i="10"/>
  <c r="F9403" i="10"/>
  <c r="E9404" i="10"/>
  <c r="F9404" i="10"/>
  <c r="E9405" i="10"/>
  <c r="F9405" i="10"/>
  <c r="E9406" i="10"/>
  <c r="F9406" i="10"/>
  <c r="E9407" i="10"/>
  <c r="F9407" i="10"/>
  <c r="E9408" i="10"/>
  <c r="F9408" i="10"/>
  <c r="E9409" i="10"/>
  <c r="F9409" i="10"/>
  <c r="E9410" i="10"/>
  <c r="F9410" i="10"/>
  <c r="E9411" i="10"/>
  <c r="F9411" i="10"/>
  <c r="E9412" i="10"/>
  <c r="F9412" i="10"/>
  <c r="E9413" i="10"/>
  <c r="F9413" i="10"/>
  <c r="E9414" i="10"/>
  <c r="F9414" i="10"/>
  <c r="E9415" i="10"/>
  <c r="F9415" i="10"/>
  <c r="E9416" i="10"/>
  <c r="F9416" i="10"/>
  <c r="E9417" i="10"/>
  <c r="F9417" i="10"/>
  <c r="E9418" i="10"/>
  <c r="F9418" i="10"/>
  <c r="E9419" i="10"/>
  <c r="F9419" i="10"/>
  <c r="E9420" i="10"/>
  <c r="F9420" i="10"/>
  <c r="E9421" i="10"/>
  <c r="F9421" i="10"/>
  <c r="E9422" i="10"/>
  <c r="F9422" i="10"/>
  <c r="E9423" i="10"/>
  <c r="F9423" i="10"/>
  <c r="E9424" i="10"/>
  <c r="F9424" i="10"/>
  <c r="E9425" i="10"/>
  <c r="F9425" i="10"/>
  <c r="E9426" i="10"/>
  <c r="F9426" i="10"/>
  <c r="E9427" i="10"/>
  <c r="F9427" i="10"/>
  <c r="E9428" i="10"/>
  <c r="F9428" i="10"/>
  <c r="E9429" i="10"/>
  <c r="F9429" i="10"/>
  <c r="E9430" i="10"/>
  <c r="F9430" i="10"/>
  <c r="E9431" i="10"/>
  <c r="F9431" i="10"/>
  <c r="E9432" i="10"/>
  <c r="F9432" i="10"/>
  <c r="E9433" i="10"/>
  <c r="F9433" i="10"/>
  <c r="E9434" i="10"/>
  <c r="F9434" i="10"/>
  <c r="E9435" i="10"/>
  <c r="F9435" i="10"/>
  <c r="E9436" i="10"/>
  <c r="F9436" i="10"/>
  <c r="E9437" i="10"/>
  <c r="F9437" i="10"/>
  <c r="E9438" i="10"/>
  <c r="F9438" i="10"/>
  <c r="E9439" i="10"/>
  <c r="F9439" i="10"/>
  <c r="E9440" i="10"/>
  <c r="F9440" i="10"/>
  <c r="E9441" i="10"/>
  <c r="F9441" i="10"/>
  <c r="E9442" i="10"/>
  <c r="F9442" i="10"/>
  <c r="E9443" i="10"/>
  <c r="F9443" i="10"/>
  <c r="E9444" i="10"/>
  <c r="F9444" i="10"/>
  <c r="E9445" i="10"/>
  <c r="F9445" i="10"/>
  <c r="E9446" i="10"/>
  <c r="F9446" i="10"/>
  <c r="E9447" i="10"/>
  <c r="F9447" i="10"/>
  <c r="E9448" i="10"/>
  <c r="F9448" i="10"/>
  <c r="E9449" i="10"/>
  <c r="F9449" i="10"/>
  <c r="E9450" i="10"/>
  <c r="F9450" i="10"/>
  <c r="E9451" i="10"/>
  <c r="F9451" i="10"/>
  <c r="E9452" i="10"/>
  <c r="F9452" i="10"/>
  <c r="E9453" i="10"/>
  <c r="F9453" i="10"/>
  <c r="E9454" i="10"/>
  <c r="F9454" i="10"/>
  <c r="E9455" i="10"/>
  <c r="F9455" i="10"/>
  <c r="E9456" i="10"/>
  <c r="F9456" i="10"/>
  <c r="E9457" i="10"/>
  <c r="F9457" i="10"/>
  <c r="E9458" i="10"/>
  <c r="F9458" i="10"/>
  <c r="E9459" i="10"/>
  <c r="F9459" i="10"/>
  <c r="E9460" i="10"/>
  <c r="F9460" i="10"/>
  <c r="E9461" i="10"/>
  <c r="F9461" i="10"/>
  <c r="E9462" i="10"/>
  <c r="F9462" i="10"/>
  <c r="E9463" i="10"/>
  <c r="F9463" i="10"/>
  <c r="E9464" i="10"/>
  <c r="F9464" i="10"/>
  <c r="E9465" i="10"/>
  <c r="F9465" i="10"/>
  <c r="E9466" i="10"/>
  <c r="F9466" i="10"/>
  <c r="E9467" i="10"/>
  <c r="F9467" i="10"/>
  <c r="E9468" i="10"/>
  <c r="F9468" i="10"/>
  <c r="E9469" i="10"/>
  <c r="F9469" i="10"/>
  <c r="E9470" i="10"/>
  <c r="F9470" i="10"/>
  <c r="E9471" i="10"/>
  <c r="F9471" i="10"/>
  <c r="E9472" i="10"/>
  <c r="F9472" i="10"/>
  <c r="E9473" i="10"/>
  <c r="F9473" i="10"/>
  <c r="E9474" i="10"/>
  <c r="F9474" i="10"/>
  <c r="E9475" i="10"/>
  <c r="F9475" i="10"/>
  <c r="E9476" i="10"/>
  <c r="F9476" i="10"/>
  <c r="E9477" i="10"/>
  <c r="F9477" i="10"/>
  <c r="E9478" i="10"/>
  <c r="F9478" i="10"/>
  <c r="E9479" i="10"/>
  <c r="F9479" i="10"/>
  <c r="E9480" i="10"/>
  <c r="F9480" i="10"/>
  <c r="E9481" i="10"/>
  <c r="F9481" i="10"/>
  <c r="E9482" i="10"/>
  <c r="F9482" i="10"/>
  <c r="E9483" i="10"/>
  <c r="F9483" i="10"/>
  <c r="E9484" i="10"/>
  <c r="F9484" i="10"/>
  <c r="E9485" i="10"/>
  <c r="F9485" i="10"/>
  <c r="E9486" i="10"/>
  <c r="F9486" i="10"/>
  <c r="E9487" i="10"/>
  <c r="F9487" i="10"/>
  <c r="E9488" i="10"/>
  <c r="F9488" i="10"/>
  <c r="E9489" i="10"/>
  <c r="F9489" i="10"/>
  <c r="E9490" i="10"/>
  <c r="F9490" i="10"/>
  <c r="E9491" i="10"/>
  <c r="F9491" i="10"/>
  <c r="E9492" i="10"/>
  <c r="F9492" i="10"/>
  <c r="E9493" i="10"/>
  <c r="F9493" i="10"/>
  <c r="E9494" i="10"/>
  <c r="F9494" i="10"/>
  <c r="E9495" i="10"/>
  <c r="F9495" i="10"/>
  <c r="E9496" i="10"/>
  <c r="F9496" i="10"/>
  <c r="E9497" i="10"/>
  <c r="F9497" i="10"/>
  <c r="E9498" i="10"/>
  <c r="F9498" i="10"/>
  <c r="E9499" i="10"/>
  <c r="F9499" i="10"/>
  <c r="E9500" i="10"/>
  <c r="F9500" i="10"/>
  <c r="E9501" i="10"/>
  <c r="F9501" i="10"/>
  <c r="E9502" i="10"/>
  <c r="F9502" i="10"/>
  <c r="E9503" i="10"/>
  <c r="F9503" i="10"/>
  <c r="E9504" i="10"/>
  <c r="F9504" i="10"/>
  <c r="E9505" i="10"/>
  <c r="F9505" i="10"/>
  <c r="E9506" i="10"/>
  <c r="F9506" i="10"/>
  <c r="E9507" i="10"/>
  <c r="F9507" i="10"/>
  <c r="E9508" i="10"/>
  <c r="F9508" i="10"/>
  <c r="E9509" i="10"/>
  <c r="F9509" i="10"/>
  <c r="E9510" i="10"/>
  <c r="F9510" i="10"/>
  <c r="E9511" i="10"/>
  <c r="F9511" i="10"/>
  <c r="E9512" i="10"/>
  <c r="F9512" i="10"/>
  <c r="E9513" i="10"/>
  <c r="F9513" i="10"/>
  <c r="E9514" i="10"/>
  <c r="F9514" i="10"/>
  <c r="E9515" i="10"/>
  <c r="F9515" i="10"/>
  <c r="E9516" i="10"/>
  <c r="F9516" i="10"/>
  <c r="E9517" i="10"/>
  <c r="F9517" i="10"/>
  <c r="E9518" i="10"/>
  <c r="F9518" i="10"/>
  <c r="E9519" i="10"/>
  <c r="F9519" i="10"/>
  <c r="E9520" i="10"/>
  <c r="F9520" i="10"/>
  <c r="E9521" i="10"/>
  <c r="F9521" i="10"/>
  <c r="E9522" i="10"/>
  <c r="F9522" i="10"/>
  <c r="E9523" i="10"/>
  <c r="F9523" i="10"/>
  <c r="E9524" i="10"/>
  <c r="F9524" i="10"/>
  <c r="E9525" i="10"/>
  <c r="F9525" i="10"/>
  <c r="E9526" i="10"/>
  <c r="F9526" i="10"/>
  <c r="E9527" i="10"/>
  <c r="F9527" i="10"/>
  <c r="E9528" i="10"/>
  <c r="F9528" i="10"/>
  <c r="E9529" i="10"/>
  <c r="F9529" i="10"/>
  <c r="E9530" i="10"/>
  <c r="F9530" i="10"/>
  <c r="E9531" i="10"/>
  <c r="F9531" i="10"/>
  <c r="E9532" i="10"/>
  <c r="F9532" i="10"/>
  <c r="E9533" i="10"/>
  <c r="F9533" i="10"/>
  <c r="E9534" i="10"/>
  <c r="F9534" i="10"/>
  <c r="E9535" i="10"/>
  <c r="F9535" i="10"/>
  <c r="E9536" i="10"/>
  <c r="F9536" i="10"/>
  <c r="E9537" i="10"/>
  <c r="F9537" i="10"/>
  <c r="E9538" i="10"/>
  <c r="F9538" i="10"/>
  <c r="E9539" i="10"/>
  <c r="F9539" i="10"/>
  <c r="E9540" i="10"/>
  <c r="F9540" i="10"/>
  <c r="E9541" i="10"/>
  <c r="F9541" i="10"/>
  <c r="E9542" i="10"/>
  <c r="F9542" i="10"/>
  <c r="E9543" i="10"/>
  <c r="F9543" i="10"/>
  <c r="E9544" i="10"/>
  <c r="F9544" i="10"/>
  <c r="E9545" i="10"/>
  <c r="F9545" i="10"/>
  <c r="E9546" i="10"/>
  <c r="F9546" i="10"/>
  <c r="E9547" i="10"/>
  <c r="F9547" i="10"/>
  <c r="E9548" i="10"/>
  <c r="F9548" i="10"/>
  <c r="E9549" i="10"/>
  <c r="F9549" i="10"/>
  <c r="E9550" i="10"/>
  <c r="F9550" i="10"/>
  <c r="E9551" i="10"/>
  <c r="F9551" i="10"/>
  <c r="E9552" i="10"/>
  <c r="F9552" i="10"/>
  <c r="E9553" i="10"/>
  <c r="F9553" i="10"/>
  <c r="E9554" i="10"/>
  <c r="F9554" i="10"/>
  <c r="E9555" i="10"/>
  <c r="F9555" i="10"/>
  <c r="E9556" i="10"/>
  <c r="F9556" i="10"/>
  <c r="E9557" i="10"/>
  <c r="F9557" i="10"/>
  <c r="E9558" i="10"/>
  <c r="F9558" i="10"/>
  <c r="E9559" i="10"/>
  <c r="F9559" i="10"/>
  <c r="E9560" i="10"/>
  <c r="F9560" i="10"/>
  <c r="E9561" i="10"/>
  <c r="F9561" i="10"/>
  <c r="E9562" i="10"/>
  <c r="F9562" i="10"/>
  <c r="E9563" i="10"/>
  <c r="F9563" i="10"/>
  <c r="E9564" i="10"/>
  <c r="F9564" i="10"/>
  <c r="E9565" i="10"/>
  <c r="F9565" i="10"/>
  <c r="E9566" i="10"/>
  <c r="F9566" i="10"/>
  <c r="E9567" i="10"/>
  <c r="F9567" i="10"/>
  <c r="E9568" i="10"/>
  <c r="F9568" i="10"/>
  <c r="E9569" i="10"/>
  <c r="F9569" i="10"/>
  <c r="E9570" i="10"/>
  <c r="F9570" i="10"/>
  <c r="E9571" i="10"/>
  <c r="F9571" i="10"/>
  <c r="E9572" i="10"/>
  <c r="F9572" i="10"/>
  <c r="E9573" i="10"/>
  <c r="F9573" i="10"/>
  <c r="E9574" i="10"/>
  <c r="F9574" i="10"/>
  <c r="E9575" i="10"/>
  <c r="F9575" i="10"/>
  <c r="E9576" i="10"/>
  <c r="F9576" i="10"/>
  <c r="E9577" i="10"/>
  <c r="F9577" i="10"/>
  <c r="E9578" i="10"/>
  <c r="F9578" i="10"/>
  <c r="E9579" i="10"/>
  <c r="F9579" i="10"/>
  <c r="E9580" i="10"/>
  <c r="F9580" i="10"/>
  <c r="E9581" i="10"/>
  <c r="F9581" i="10"/>
  <c r="E9582" i="10"/>
  <c r="F9582" i="10"/>
  <c r="E9583" i="10"/>
  <c r="F9583" i="10"/>
  <c r="E9584" i="10"/>
  <c r="F9584" i="10"/>
  <c r="E9585" i="10"/>
  <c r="F9585" i="10"/>
  <c r="E9586" i="10"/>
  <c r="F9586" i="10"/>
  <c r="E9587" i="10"/>
  <c r="F9587" i="10"/>
  <c r="E9588" i="10"/>
  <c r="F9588" i="10"/>
  <c r="E9589" i="10"/>
  <c r="F9589" i="10"/>
  <c r="E9590" i="10"/>
  <c r="F9590" i="10"/>
  <c r="E9591" i="10"/>
  <c r="F9591" i="10"/>
  <c r="E9592" i="10"/>
  <c r="F9592" i="10"/>
  <c r="E9593" i="10"/>
  <c r="F9593" i="10"/>
  <c r="E9594" i="10"/>
  <c r="F9594" i="10"/>
  <c r="E9595" i="10"/>
  <c r="F9595" i="10"/>
  <c r="E9596" i="10"/>
  <c r="F9596" i="10"/>
  <c r="E9597" i="10"/>
  <c r="F9597" i="10"/>
  <c r="E9598" i="10"/>
  <c r="F9598" i="10"/>
  <c r="E9599" i="10"/>
  <c r="F9599" i="10"/>
  <c r="E9600" i="10"/>
  <c r="F9600" i="10"/>
  <c r="E9601" i="10"/>
  <c r="F9601" i="10"/>
  <c r="E9602" i="10"/>
  <c r="F9602" i="10"/>
  <c r="E9603" i="10"/>
  <c r="F9603" i="10"/>
  <c r="E9604" i="10"/>
  <c r="F9604" i="10"/>
  <c r="E9605" i="10"/>
  <c r="F9605" i="10"/>
  <c r="E9606" i="10"/>
  <c r="F9606" i="10"/>
  <c r="E9607" i="10"/>
  <c r="F9607" i="10"/>
  <c r="E9608" i="10"/>
  <c r="F9608" i="10"/>
  <c r="E9609" i="10"/>
  <c r="F9609" i="10"/>
  <c r="E9610" i="10"/>
  <c r="F9610" i="10"/>
  <c r="E9611" i="10"/>
  <c r="F9611" i="10"/>
  <c r="E9612" i="10"/>
  <c r="F9612" i="10"/>
  <c r="E9613" i="10"/>
  <c r="F9613" i="10"/>
  <c r="E9614" i="10"/>
  <c r="F9614" i="10"/>
  <c r="E9615" i="10"/>
  <c r="F9615" i="10"/>
  <c r="E9616" i="10"/>
  <c r="F9616" i="10"/>
  <c r="E9617" i="10"/>
  <c r="F9617" i="10"/>
  <c r="E9618" i="10"/>
  <c r="F9618" i="10"/>
  <c r="E9619" i="10"/>
  <c r="F9619" i="10"/>
  <c r="E9620" i="10"/>
  <c r="F9620" i="10"/>
  <c r="E9621" i="10"/>
  <c r="F9621" i="10"/>
  <c r="E9622" i="10"/>
  <c r="F9622" i="10"/>
  <c r="E9623" i="10"/>
  <c r="F9623" i="10"/>
  <c r="E9624" i="10"/>
  <c r="F9624" i="10"/>
  <c r="E9625" i="10"/>
  <c r="F9625" i="10"/>
  <c r="E9626" i="10"/>
  <c r="F9626" i="10"/>
  <c r="E9627" i="10"/>
  <c r="F9627" i="10"/>
  <c r="E9628" i="10"/>
  <c r="F9628" i="10"/>
  <c r="E9629" i="10"/>
  <c r="F9629" i="10"/>
  <c r="E9630" i="10"/>
  <c r="F9630" i="10"/>
  <c r="E9631" i="10"/>
  <c r="F9631" i="10"/>
  <c r="E9632" i="10"/>
  <c r="F9632" i="10"/>
  <c r="E9633" i="10"/>
  <c r="F9633" i="10"/>
  <c r="E9634" i="10"/>
  <c r="F9634" i="10"/>
  <c r="E9635" i="10"/>
  <c r="F9635" i="10"/>
  <c r="E9636" i="10"/>
  <c r="F9636" i="10"/>
  <c r="E9637" i="10"/>
  <c r="F9637" i="10"/>
  <c r="E9638" i="10"/>
  <c r="F9638" i="10"/>
  <c r="E9639" i="10"/>
  <c r="F9639" i="10"/>
  <c r="E9640" i="10"/>
  <c r="F9640" i="10"/>
  <c r="E9641" i="10"/>
  <c r="F9641" i="10"/>
  <c r="E9642" i="10"/>
  <c r="F9642" i="10"/>
  <c r="E9643" i="10"/>
  <c r="F9643" i="10"/>
  <c r="E9644" i="10"/>
  <c r="F9644" i="10"/>
  <c r="E9645" i="10"/>
  <c r="F9645" i="10"/>
  <c r="E9646" i="10"/>
  <c r="F9646" i="10"/>
  <c r="E9647" i="10"/>
  <c r="F9647" i="10"/>
  <c r="E9648" i="10"/>
  <c r="F9648" i="10"/>
  <c r="E9649" i="10"/>
  <c r="F9649" i="10"/>
  <c r="E9650" i="10"/>
  <c r="F9650" i="10"/>
  <c r="E9651" i="10"/>
  <c r="F9651" i="10"/>
  <c r="E9652" i="10"/>
  <c r="F9652" i="10"/>
  <c r="E9653" i="10"/>
  <c r="F9653" i="10"/>
  <c r="E9654" i="10"/>
  <c r="F9654" i="10"/>
  <c r="E9655" i="10"/>
  <c r="F9655" i="10"/>
  <c r="E9656" i="10"/>
  <c r="F9656" i="10"/>
  <c r="E9657" i="10"/>
  <c r="F9657" i="10"/>
  <c r="E9658" i="10"/>
  <c r="F9658" i="10"/>
  <c r="E9659" i="10"/>
  <c r="F9659" i="10"/>
  <c r="E9660" i="10"/>
  <c r="F9660" i="10"/>
  <c r="E9661" i="10"/>
  <c r="F9661" i="10"/>
  <c r="E9662" i="10"/>
  <c r="F9662" i="10"/>
  <c r="E9663" i="10"/>
  <c r="F9663" i="10"/>
  <c r="E9664" i="10"/>
  <c r="F9664" i="10"/>
  <c r="E9665" i="10"/>
  <c r="F9665" i="10"/>
  <c r="E9666" i="10"/>
  <c r="F9666" i="10"/>
  <c r="E9667" i="10"/>
  <c r="F9667" i="10"/>
  <c r="E9668" i="10"/>
  <c r="F9668" i="10"/>
  <c r="E9669" i="10"/>
  <c r="F9669" i="10"/>
  <c r="E9670" i="10"/>
  <c r="F9670" i="10"/>
  <c r="E9671" i="10"/>
  <c r="F9671" i="10"/>
  <c r="E9672" i="10"/>
  <c r="F9672" i="10"/>
  <c r="E9673" i="10"/>
  <c r="F9673" i="10"/>
  <c r="E9674" i="10"/>
  <c r="F9674" i="10"/>
  <c r="E9675" i="10"/>
  <c r="F9675" i="10"/>
  <c r="E9676" i="10"/>
  <c r="F9676" i="10"/>
  <c r="E9677" i="10"/>
  <c r="F9677" i="10"/>
  <c r="E9678" i="10"/>
  <c r="F9678" i="10"/>
  <c r="E9679" i="10"/>
  <c r="F9679" i="10"/>
  <c r="E9680" i="10"/>
  <c r="F9680" i="10"/>
  <c r="E9681" i="10"/>
  <c r="F9681" i="10"/>
  <c r="E9682" i="10"/>
  <c r="F9682" i="10"/>
  <c r="E9683" i="10"/>
  <c r="F9683" i="10"/>
  <c r="E9684" i="10"/>
  <c r="F9684" i="10"/>
  <c r="E9685" i="10"/>
  <c r="F9685" i="10"/>
  <c r="E9686" i="10"/>
  <c r="F9686" i="10"/>
  <c r="E9687" i="10"/>
  <c r="F9687" i="10"/>
  <c r="E9688" i="10"/>
  <c r="F9688" i="10"/>
  <c r="E9689" i="10"/>
  <c r="F9689" i="10"/>
  <c r="E9690" i="10"/>
  <c r="F9690" i="10"/>
  <c r="E9691" i="10"/>
  <c r="F9691" i="10"/>
  <c r="E9692" i="10"/>
  <c r="F9692" i="10"/>
  <c r="E9693" i="10"/>
  <c r="F9693" i="10"/>
  <c r="E9694" i="10"/>
  <c r="F9694" i="10"/>
  <c r="E9695" i="10"/>
  <c r="F9695" i="10"/>
  <c r="E9696" i="10"/>
  <c r="F9696" i="10"/>
  <c r="E9697" i="10"/>
  <c r="F9697" i="10"/>
  <c r="E9698" i="10"/>
  <c r="F9698" i="10"/>
  <c r="E9699" i="10"/>
  <c r="F9699" i="10"/>
  <c r="E9700" i="10"/>
  <c r="F9700" i="10"/>
  <c r="E9701" i="10"/>
  <c r="F9701" i="10"/>
  <c r="E9702" i="10"/>
  <c r="F9702" i="10"/>
  <c r="E9703" i="10"/>
  <c r="F9703" i="10"/>
  <c r="E9704" i="10"/>
  <c r="F9704" i="10"/>
  <c r="E9705" i="10"/>
  <c r="F9705" i="10"/>
  <c r="E9706" i="10"/>
  <c r="F9706" i="10"/>
  <c r="E9707" i="10"/>
  <c r="F9707" i="10"/>
  <c r="E9708" i="10"/>
  <c r="F9708" i="10"/>
  <c r="E9709" i="10"/>
  <c r="F9709" i="10"/>
  <c r="E9710" i="10"/>
  <c r="F9710" i="10"/>
  <c r="E9711" i="10"/>
  <c r="F9711" i="10"/>
  <c r="E9712" i="10"/>
  <c r="F9712" i="10"/>
  <c r="E9713" i="10"/>
  <c r="F9713" i="10"/>
  <c r="E9714" i="10"/>
  <c r="F9714" i="10"/>
  <c r="E9715" i="10"/>
  <c r="F9715" i="10"/>
  <c r="E9716" i="10"/>
  <c r="F9716" i="10"/>
  <c r="E9717" i="10"/>
  <c r="F9717" i="10"/>
  <c r="E9718" i="10"/>
  <c r="F9718" i="10"/>
  <c r="E9719" i="10"/>
  <c r="F9719" i="10"/>
  <c r="E9720" i="10"/>
  <c r="F9720" i="10"/>
  <c r="E9721" i="10"/>
  <c r="F9721" i="10"/>
  <c r="E9722" i="10"/>
  <c r="F9722" i="10"/>
  <c r="E9723" i="10"/>
  <c r="F9723" i="10"/>
  <c r="E9724" i="10"/>
  <c r="F9724" i="10"/>
  <c r="E9725" i="10"/>
  <c r="F9725" i="10"/>
  <c r="E9726" i="10"/>
  <c r="F9726" i="10"/>
  <c r="E9727" i="10"/>
  <c r="F9727" i="10"/>
  <c r="E9728" i="10"/>
  <c r="F9728" i="10"/>
  <c r="E9729" i="10"/>
  <c r="F9729" i="10"/>
  <c r="E9730" i="10"/>
  <c r="F9730" i="10"/>
  <c r="E9731" i="10"/>
  <c r="F9731" i="10"/>
  <c r="E9732" i="10"/>
  <c r="F9732" i="10"/>
  <c r="E9733" i="10"/>
  <c r="F9733" i="10"/>
  <c r="E9734" i="10"/>
  <c r="F9734" i="10"/>
  <c r="E9735" i="10"/>
  <c r="F9735" i="10"/>
  <c r="E9736" i="10"/>
  <c r="F9736" i="10"/>
  <c r="E9737" i="10"/>
  <c r="F9737" i="10"/>
  <c r="E9738" i="10"/>
  <c r="F9738" i="10"/>
  <c r="E9739" i="10"/>
  <c r="F9739" i="10"/>
  <c r="E9740" i="10"/>
  <c r="F9740" i="10"/>
  <c r="E9741" i="10"/>
  <c r="F9741" i="10"/>
  <c r="E9742" i="10"/>
  <c r="F9742" i="10"/>
  <c r="E9743" i="10"/>
  <c r="F9743" i="10"/>
  <c r="E9744" i="10"/>
  <c r="F9744" i="10"/>
  <c r="E9745" i="10"/>
  <c r="F9745" i="10"/>
  <c r="E9746" i="10"/>
  <c r="F9746" i="10"/>
  <c r="E9747" i="10"/>
  <c r="F9747" i="10"/>
  <c r="E9748" i="10"/>
  <c r="F9748" i="10"/>
  <c r="E9749" i="10"/>
  <c r="F9749" i="10"/>
  <c r="E9750" i="10"/>
  <c r="F9750" i="10"/>
  <c r="E9751" i="10"/>
  <c r="F9751" i="10"/>
  <c r="E9752" i="10"/>
  <c r="F9752" i="10"/>
  <c r="E9753" i="10"/>
  <c r="F9753" i="10"/>
  <c r="E9754" i="10"/>
  <c r="F9754" i="10"/>
  <c r="E9755" i="10"/>
  <c r="F9755" i="10"/>
  <c r="E9756" i="10"/>
  <c r="F9756" i="10"/>
  <c r="E9757" i="10"/>
  <c r="F9757" i="10"/>
  <c r="E9758" i="10"/>
  <c r="F9758" i="10"/>
  <c r="E9759" i="10"/>
  <c r="F9759" i="10"/>
  <c r="E9760" i="10"/>
  <c r="F9760" i="10"/>
  <c r="E9761" i="10"/>
  <c r="F9761" i="10"/>
  <c r="E9762" i="10"/>
  <c r="F9762" i="10"/>
  <c r="E9763" i="10"/>
  <c r="F9763" i="10"/>
  <c r="E9764" i="10"/>
  <c r="F9764" i="10"/>
  <c r="E9765" i="10"/>
  <c r="F9765" i="10"/>
  <c r="E9766" i="10"/>
  <c r="F9766" i="10"/>
  <c r="E9767" i="10"/>
  <c r="F9767" i="10"/>
  <c r="E9768" i="10"/>
  <c r="F9768" i="10"/>
  <c r="E9769" i="10"/>
  <c r="F9769" i="10"/>
  <c r="E9770" i="10"/>
  <c r="F9770" i="10"/>
  <c r="E9771" i="10"/>
  <c r="F9771" i="10"/>
  <c r="E9772" i="10"/>
  <c r="F9772" i="10"/>
  <c r="E9773" i="10"/>
  <c r="F9773" i="10"/>
  <c r="E9774" i="10"/>
  <c r="F9774" i="10"/>
  <c r="E9775" i="10"/>
  <c r="F9775" i="10"/>
  <c r="E9776" i="10"/>
  <c r="F9776" i="10"/>
  <c r="E9777" i="10"/>
  <c r="F9777" i="10"/>
  <c r="E9778" i="10"/>
  <c r="F9778" i="10"/>
  <c r="E9779" i="10"/>
  <c r="F9779" i="10"/>
  <c r="E9780" i="10"/>
  <c r="F9780" i="10"/>
  <c r="E9781" i="10"/>
  <c r="F9781" i="10"/>
  <c r="E9782" i="10"/>
  <c r="F9782" i="10"/>
  <c r="E9783" i="10"/>
  <c r="F9783" i="10"/>
  <c r="E9784" i="10"/>
  <c r="F9784" i="10"/>
  <c r="E9785" i="10"/>
  <c r="F9785" i="10"/>
  <c r="E9786" i="10"/>
  <c r="F9786" i="10"/>
  <c r="E9787" i="10"/>
  <c r="F9787" i="10"/>
  <c r="E9788" i="10"/>
  <c r="F9788" i="10"/>
  <c r="E9789" i="10"/>
  <c r="F9789" i="10"/>
  <c r="E9790" i="10"/>
  <c r="F9790" i="10"/>
  <c r="E9791" i="10"/>
  <c r="F9791" i="10"/>
  <c r="E9792" i="10"/>
  <c r="F9792" i="10"/>
  <c r="E9793" i="10"/>
  <c r="F9793" i="10"/>
  <c r="E9794" i="10"/>
  <c r="F9794" i="10"/>
  <c r="E9795" i="10"/>
  <c r="F9795" i="10"/>
  <c r="E9796" i="10"/>
  <c r="F9796" i="10"/>
  <c r="E9797" i="10"/>
  <c r="F9797" i="10"/>
  <c r="E9798" i="10"/>
  <c r="F9798" i="10"/>
  <c r="E9799" i="10"/>
  <c r="F9799" i="10"/>
  <c r="E9800" i="10"/>
  <c r="F9800" i="10"/>
  <c r="E9801" i="10"/>
  <c r="F9801" i="10"/>
  <c r="E9802" i="10"/>
  <c r="F9802" i="10"/>
  <c r="E9803" i="10"/>
  <c r="F9803" i="10"/>
  <c r="E9804" i="10"/>
  <c r="F9804" i="10"/>
  <c r="E9805" i="10"/>
  <c r="F9805" i="10"/>
  <c r="E9806" i="10"/>
  <c r="F9806" i="10"/>
  <c r="E9807" i="10"/>
  <c r="F9807" i="10"/>
  <c r="E9808" i="10"/>
  <c r="F9808" i="10"/>
  <c r="E9809" i="10"/>
  <c r="F9809" i="10"/>
  <c r="E9810" i="10"/>
  <c r="F9810" i="10"/>
  <c r="E9811" i="10"/>
  <c r="F9811" i="10"/>
  <c r="E9812" i="10"/>
  <c r="F9812" i="10"/>
  <c r="E9813" i="10"/>
  <c r="F9813" i="10"/>
  <c r="E9814" i="10"/>
  <c r="F9814" i="10"/>
  <c r="E9815" i="10"/>
  <c r="F9815" i="10"/>
  <c r="E9816" i="10"/>
  <c r="F9816" i="10"/>
  <c r="E9817" i="10"/>
  <c r="F9817" i="10"/>
  <c r="E9818" i="10"/>
  <c r="F9818" i="10"/>
  <c r="E9819" i="10"/>
  <c r="F9819" i="10"/>
  <c r="E9820" i="10"/>
  <c r="F9820" i="10"/>
  <c r="E9821" i="10"/>
  <c r="F9821" i="10"/>
  <c r="E9822" i="10"/>
  <c r="F9822" i="10"/>
  <c r="E9823" i="10"/>
  <c r="F9823" i="10"/>
  <c r="E9824" i="10"/>
  <c r="F9824" i="10"/>
  <c r="E9825" i="10"/>
  <c r="F9825" i="10"/>
  <c r="E9826" i="10"/>
  <c r="F9826" i="10"/>
  <c r="E9827" i="10"/>
  <c r="F9827" i="10"/>
  <c r="E9828" i="10"/>
  <c r="F9828" i="10"/>
  <c r="E9829" i="10"/>
  <c r="F9829" i="10"/>
  <c r="E9830" i="10"/>
  <c r="F9830" i="10"/>
  <c r="E9831" i="10"/>
  <c r="F9831" i="10"/>
  <c r="E9832" i="10"/>
  <c r="F9832" i="10"/>
  <c r="E9833" i="10"/>
  <c r="F9833" i="10"/>
  <c r="E9834" i="10"/>
  <c r="F9834" i="10"/>
  <c r="E9835" i="10"/>
  <c r="F9835" i="10"/>
  <c r="E9836" i="10"/>
  <c r="F9836" i="10"/>
  <c r="E9837" i="10"/>
  <c r="F9837" i="10"/>
  <c r="E9838" i="10"/>
  <c r="F9838" i="10"/>
  <c r="E9839" i="10"/>
  <c r="F9839" i="10"/>
  <c r="E9840" i="10"/>
  <c r="F9840" i="10"/>
  <c r="E9841" i="10"/>
  <c r="F9841" i="10"/>
  <c r="E9842" i="10"/>
  <c r="F9842" i="10"/>
  <c r="E9843" i="10"/>
  <c r="F9843" i="10"/>
  <c r="E9844" i="10"/>
  <c r="F9844" i="10"/>
  <c r="E9845" i="10"/>
  <c r="F9845" i="10"/>
  <c r="E9846" i="10"/>
  <c r="F9846" i="10"/>
  <c r="E9847" i="10"/>
  <c r="F9847" i="10"/>
  <c r="E9848" i="10"/>
  <c r="F9848" i="10"/>
  <c r="E9849" i="10"/>
  <c r="F9849" i="10"/>
  <c r="E9850" i="10"/>
  <c r="F9850" i="10"/>
  <c r="E9851" i="10"/>
  <c r="F9851" i="10"/>
  <c r="E9852" i="10"/>
  <c r="F9852" i="10"/>
  <c r="E9853" i="10"/>
  <c r="F9853" i="10"/>
  <c r="E9854" i="10"/>
  <c r="F9854" i="10"/>
  <c r="E9855" i="10"/>
  <c r="F9855" i="10"/>
  <c r="E9856" i="10"/>
  <c r="F9856" i="10"/>
  <c r="E9857" i="10"/>
  <c r="F9857" i="10"/>
  <c r="E9858" i="10"/>
  <c r="F9858" i="10"/>
  <c r="E9859" i="10"/>
  <c r="F9859" i="10"/>
  <c r="E9860" i="10"/>
  <c r="F9860" i="10"/>
  <c r="E9861" i="10"/>
  <c r="F9861" i="10"/>
  <c r="E9862" i="10"/>
  <c r="F9862" i="10"/>
  <c r="E9863" i="10"/>
  <c r="F9863" i="10"/>
  <c r="E9864" i="10"/>
  <c r="F9864" i="10"/>
  <c r="E9865" i="10"/>
  <c r="F9865" i="10"/>
  <c r="E9866" i="10"/>
  <c r="F9866" i="10"/>
  <c r="E9867" i="10"/>
  <c r="F9867" i="10"/>
  <c r="E9868" i="10"/>
  <c r="F9868" i="10"/>
  <c r="E9869" i="10"/>
  <c r="F9869" i="10"/>
  <c r="E9870" i="10"/>
  <c r="F9870" i="10"/>
  <c r="E9871" i="10"/>
  <c r="F9871" i="10"/>
  <c r="E9872" i="10"/>
  <c r="F9872" i="10"/>
  <c r="E9873" i="10"/>
  <c r="F9873" i="10"/>
  <c r="E9874" i="10"/>
  <c r="F9874" i="10"/>
  <c r="E9875" i="10"/>
  <c r="F9875" i="10"/>
  <c r="E9876" i="10"/>
  <c r="F9876" i="10"/>
  <c r="E9877" i="10"/>
  <c r="F9877" i="10"/>
  <c r="E9878" i="10"/>
  <c r="F9878" i="10"/>
  <c r="E9879" i="10"/>
  <c r="F9879" i="10"/>
  <c r="E9880" i="10"/>
  <c r="F9880" i="10"/>
  <c r="E9881" i="10"/>
  <c r="F9881" i="10"/>
  <c r="E9882" i="10"/>
  <c r="F9882" i="10"/>
  <c r="E9883" i="10"/>
  <c r="F9883" i="10"/>
  <c r="E9884" i="10"/>
  <c r="F9884" i="10"/>
  <c r="E9885" i="10"/>
  <c r="F9885" i="10"/>
  <c r="E9886" i="10"/>
  <c r="F9886" i="10"/>
  <c r="E9887" i="10"/>
  <c r="F9887" i="10"/>
  <c r="E9888" i="10"/>
  <c r="F9888" i="10"/>
  <c r="E9889" i="10"/>
  <c r="F9889" i="10"/>
  <c r="E9890" i="10"/>
  <c r="F9890" i="10"/>
  <c r="E9891" i="10"/>
  <c r="F9891" i="10"/>
  <c r="E9892" i="10"/>
  <c r="F9892" i="10"/>
  <c r="E9893" i="10"/>
  <c r="F9893" i="10"/>
  <c r="E9894" i="10"/>
  <c r="F9894" i="10"/>
  <c r="E9895" i="10"/>
  <c r="F9895" i="10"/>
  <c r="E9896" i="10"/>
  <c r="F9896" i="10"/>
  <c r="E9897" i="10"/>
  <c r="F9897" i="10"/>
  <c r="E9898" i="10"/>
  <c r="F9898" i="10"/>
  <c r="E9899" i="10"/>
  <c r="F9899" i="10"/>
  <c r="E9900" i="10"/>
  <c r="F9900" i="10"/>
  <c r="E9901" i="10"/>
  <c r="F9901" i="10"/>
  <c r="E9902" i="10"/>
  <c r="F9902" i="10"/>
  <c r="E9903" i="10"/>
  <c r="F9903" i="10"/>
  <c r="E9904" i="10"/>
  <c r="F9904" i="10"/>
  <c r="E9905" i="10"/>
  <c r="F9905" i="10"/>
  <c r="E9906" i="10"/>
  <c r="F9906" i="10"/>
  <c r="E9907" i="10"/>
  <c r="F9907" i="10"/>
  <c r="E9908" i="10"/>
  <c r="F9908" i="10"/>
  <c r="E9909" i="10"/>
  <c r="F9909" i="10"/>
  <c r="E9910" i="10"/>
  <c r="F9910" i="10"/>
  <c r="E9911" i="10"/>
  <c r="F9911" i="10"/>
  <c r="E9912" i="10"/>
  <c r="F9912" i="10"/>
  <c r="E9913" i="10"/>
  <c r="F9913" i="10"/>
  <c r="E9914" i="10"/>
  <c r="F9914" i="10"/>
  <c r="E9915" i="10"/>
  <c r="F9915" i="10"/>
  <c r="E9916" i="10"/>
  <c r="F9916" i="10"/>
  <c r="E9917" i="10"/>
  <c r="F9917" i="10"/>
  <c r="E9918" i="10"/>
  <c r="F9918" i="10"/>
  <c r="E9919" i="10"/>
  <c r="F9919" i="10"/>
  <c r="E9920" i="10"/>
  <c r="F9920" i="10"/>
  <c r="E9921" i="10"/>
  <c r="F9921" i="10"/>
  <c r="E9922" i="10"/>
  <c r="F9922" i="10"/>
  <c r="E9923" i="10"/>
  <c r="F9923" i="10"/>
  <c r="E9924" i="10"/>
  <c r="F9924" i="10"/>
  <c r="E9925" i="10"/>
  <c r="F9925" i="10"/>
  <c r="E9926" i="10"/>
  <c r="F9926" i="10"/>
  <c r="E9927" i="10"/>
  <c r="F9927" i="10"/>
  <c r="E9928" i="10"/>
  <c r="F9928" i="10"/>
  <c r="E9929" i="10"/>
  <c r="F9929" i="10"/>
  <c r="E9930" i="10"/>
  <c r="F9930" i="10"/>
  <c r="E9931" i="10"/>
  <c r="F9931" i="10"/>
  <c r="E9932" i="10"/>
  <c r="F9932" i="10"/>
  <c r="E9933" i="10"/>
  <c r="F9933" i="10"/>
  <c r="E9934" i="10"/>
  <c r="F9934" i="10"/>
  <c r="E9935" i="10"/>
  <c r="F9935" i="10"/>
  <c r="E9936" i="10"/>
  <c r="F9936" i="10"/>
  <c r="E9937" i="10"/>
  <c r="F9937" i="10"/>
  <c r="E9938" i="10"/>
  <c r="F9938" i="10"/>
  <c r="E9939" i="10"/>
  <c r="F9939" i="10"/>
  <c r="E9940" i="10"/>
  <c r="F9940" i="10"/>
  <c r="E9941" i="10"/>
  <c r="F9941" i="10"/>
  <c r="E9942" i="10"/>
  <c r="F9942" i="10"/>
  <c r="E9943" i="10"/>
  <c r="F9943" i="10"/>
  <c r="E9944" i="10"/>
  <c r="F9944" i="10"/>
  <c r="E9945" i="10"/>
  <c r="F9945" i="10"/>
  <c r="E9946" i="10"/>
  <c r="F9946" i="10"/>
  <c r="E9947" i="10"/>
  <c r="F9947" i="10"/>
  <c r="E9948" i="10"/>
  <c r="F9948" i="10"/>
  <c r="E9949" i="10"/>
  <c r="F9949" i="10"/>
  <c r="E9950" i="10"/>
  <c r="F9950" i="10"/>
  <c r="E9951" i="10"/>
  <c r="F9951" i="10"/>
  <c r="E9952" i="10"/>
  <c r="F9952" i="10"/>
  <c r="E9953" i="10"/>
  <c r="F9953" i="10"/>
  <c r="E9954" i="10"/>
  <c r="F9954" i="10"/>
  <c r="E9955" i="10"/>
  <c r="F9955" i="10"/>
  <c r="E9956" i="10"/>
  <c r="F9956" i="10"/>
  <c r="E9957" i="10"/>
  <c r="F9957" i="10"/>
  <c r="E9958" i="10"/>
  <c r="F9958" i="10"/>
  <c r="E9959" i="10"/>
  <c r="F9959" i="10"/>
  <c r="E9960" i="10"/>
  <c r="F9960" i="10"/>
  <c r="E9961" i="10"/>
  <c r="F9961" i="10"/>
  <c r="E9962" i="10"/>
  <c r="F9962" i="10"/>
  <c r="E9963" i="10"/>
  <c r="F9963" i="10"/>
  <c r="E9964" i="10"/>
  <c r="F9964" i="10"/>
  <c r="E9965" i="10"/>
  <c r="F9965" i="10"/>
  <c r="E9966" i="10"/>
  <c r="F9966" i="10"/>
  <c r="E9967" i="10"/>
  <c r="F9967" i="10"/>
  <c r="E9968" i="10"/>
  <c r="F9968" i="10"/>
  <c r="E9969" i="10"/>
  <c r="F9969" i="10"/>
  <c r="E9970" i="10"/>
  <c r="F9970" i="10"/>
  <c r="E9971" i="10"/>
  <c r="F9971" i="10"/>
  <c r="E9972" i="10"/>
  <c r="F9972" i="10"/>
  <c r="E9973" i="10"/>
  <c r="F9973" i="10"/>
  <c r="E9974" i="10"/>
  <c r="F9974" i="10"/>
  <c r="E9975" i="10"/>
  <c r="F9975" i="10"/>
  <c r="E9976" i="10"/>
  <c r="F9976" i="10"/>
  <c r="E9977" i="10"/>
  <c r="F9977" i="10"/>
  <c r="E9978" i="10"/>
  <c r="F9978" i="10"/>
  <c r="E9979" i="10"/>
  <c r="F9979" i="10"/>
  <c r="E9980" i="10"/>
  <c r="F9980" i="10"/>
  <c r="E9981" i="10"/>
  <c r="F9981" i="10"/>
  <c r="E9982" i="10"/>
  <c r="F9982" i="10"/>
  <c r="E9983" i="10"/>
  <c r="F9983" i="10"/>
  <c r="E9984" i="10"/>
  <c r="F9984" i="10"/>
  <c r="E9985" i="10"/>
  <c r="F9985" i="10"/>
  <c r="E9986" i="10"/>
  <c r="F9986" i="10"/>
  <c r="E9987" i="10"/>
  <c r="F9987" i="10"/>
  <c r="E9988" i="10"/>
  <c r="F9988" i="10"/>
  <c r="E9989" i="10"/>
  <c r="F9989" i="10"/>
  <c r="E9990" i="10"/>
  <c r="F9990" i="10"/>
  <c r="E9991" i="10"/>
  <c r="F9991" i="10"/>
  <c r="E9992" i="10"/>
  <c r="F9992" i="10"/>
  <c r="E9993" i="10"/>
  <c r="F9993" i="10"/>
  <c r="E9994" i="10"/>
  <c r="F9994" i="10"/>
  <c r="E9995" i="10"/>
  <c r="F9995" i="10"/>
  <c r="E9996" i="10"/>
  <c r="F9996" i="10"/>
  <c r="E9997" i="10"/>
  <c r="F9997" i="10"/>
  <c r="E9998" i="10"/>
  <c r="F9998" i="10"/>
  <c r="E9999" i="10"/>
  <c r="F9999" i="10"/>
  <c r="E10000" i="10"/>
  <c r="F10000" i="10"/>
  <c r="F1" i="10"/>
  <c r="E1" i="10"/>
  <c r="A2" i="10"/>
  <c r="B2" i="10"/>
  <c r="A3" i="10"/>
  <c r="B3" i="10"/>
  <c r="A4" i="10"/>
  <c r="B4" i="10"/>
  <c r="A5" i="10"/>
  <c r="B5" i="10"/>
  <c r="A6" i="10"/>
  <c r="B6" i="10"/>
  <c r="A7" i="10"/>
  <c r="B7" i="10"/>
  <c r="A8" i="10"/>
  <c r="B8" i="10"/>
  <c r="A9" i="10"/>
  <c r="B9" i="10"/>
  <c r="A10" i="10"/>
  <c r="B10" i="10"/>
  <c r="A11" i="10"/>
  <c r="B11" i="10"/>
  <c r="A12" i="10"/>
  <c r="B12" i="10"/>
  <c r="A13" i="10"/>
  <c r="B13" i="10"/>
  <c r="A14" i="10"/>
  <c r="B14" i="10"/>
  <c r="A15" i="10"/>
  <c r="B15" i="10"/>
  <c r="A16" i="10"/>
  <c r="B16" i="10"/>
  <c r="A17" i="10"/>
  <c r="B17" i="10"/>
  <c r="A18" i="10"/>
  <c r="B18" i="10"/>
  <c r="A19" i="10"/>
  <c r="B19" i="10"/>
  <c r="A20" i="10"/>
  <c r="B20" i="10"/>
  <c r="A21" i="10"/>
  <c r="B21" i="10"/>
  <c r="A22" i="10"/>
  <c r="B22" i="10"/>
  <c r="A23" i="10"/>
  <c r="B23" i="10"/>
  <c r="A24" i="10"/>
  <c r="B24" i="10"/>
  <c r="A25" i="10"/>
  <c r="B25" i="10"/>
  <c r="A26" i="10"/>
  <c r="B26" i="10"/>
  <c r="A27" i="10"/>
  <c r="B27" i="10"/>
  <c r="A28" i="10"/>
  <c r="B28" i="10"/>
  <c r="A29" i="10"/>
  <c r="B29" i="10"/>
  <c r="A30" i="10"/>
  <c r="B30" i="10"/>
  <c r="A31" i="10"/>
  <c r="B31" i="10"/>
  <c r="A32" i="10"/>
  <c r="B32" i="10"/>
  <c r="A33" i="10"/>
  <c r="B33" i="10"/>
  <c r="A34" i="10"/>
  <c r="B34" i="10"/>
  <c r="A35" i="10"/>
  <c r="B35" i="10"/>
  <c r="A36" i="10"/>
  <c r="B36" i="10"/>
  <c r="A37" i="10"/>
  <c r="B37" i="10"/>
  <c r="A38" i="10"/>
  <c r="B38" i="10"/>
  <c r="A39" i="10"/>
  <c r="B39" i="10"/>
  <c r="A40" i="10"/>
  <c r="B40" i="10"/>
  <c r="A41" i="10"/>
  <c r="B41" i="10"/>
  <c r="A42" i="10"/>
  <c r="B42" i="10"/>
  <c r="A43" i="10"/>
  <c r="B43" i="10"/>
  <c r="A44" i="10"/>
  <c r="B44" i="10"/>
  <c r="A45" i="10"/>
  <c r="B45" i="10"/>
  <c r="A46" i="10"/>
  <c r="B46" i="10"/>
  <c r="A47" i="10"/>
  <c r="B47" i="10"/>
  <c r="A48" i="10"/>
  <c r="B48" i="10"/>
  <c r="A49" i="10"/>
  <c r="B49" i="10"/>
  <c r="A50" i="10"/>
  <c r="B50" i="10"/>
  <c r="A51" i="10"/>
  <c r="B51" i="10"/>
  <c r="A52" i="10"/>
  <c r="B52" i="10"/>
  <c r="A53" i="10"/>
  <c r="B53" i="10"/>
  <c r="A54" i="10"/>
  <c r="B54" i="10"/>
  <c r="A55" i="10"/>
  <c r="B55" i="10"/>
  <c r="A56" i="10"/>
  <c r="B56" i="10"/>
  <c r="A57" i="10"/>
  <c r="B57" i="10"/>
  <c r="A58" i="10"/>
  <c r="B58" i="10"/>
  <c r="A59" i="10"/>
  <c r="B59" i="10"/>
  <c r="A60" i="10"/>
  <c r="B60" i="10"/>
  <c r="A61" i="10"/>
  <c r="B61" i="10"/>
  <c r="A62" i="10"/>
  <c r="B62" i="10"/>
  <c r="A63" i="10"/>
  <c r="B63" i="10"/>
  <c r="A64" i="10"/>
  <c r="B64" i="10"/>
  <c r="A65" i="10"/>
  <c r="B65" i="10"/>
  <c r="A66" i="10"/>
  <c r="B66" i="10"/>
  <c r="A67" i="10"/>
  <c r="B67" i="10"/>
  <c r="A68" i="10"/>
  <c r="B68" i="10"/>
  <c r="A69" i="10"/>
  <c r="B69" i="10"/>
  <c r="A70" i="10"/>
  <c r="B70" i="10"/>
  <c r="A71" i="10"/>
  <c r="B71" i="10"/>
  <c r="A72" i="10"/>
  <c r="B72" i="10"/>
  <c r="A73" i="10"/>
  <c r="B73" i="10"/>
  <c r="A74" i="10"/>
  <c r="B74" i="10"/>
  <c r="A75" i="10"/>
  <c r="B75" i="10"/>
  <c r="A76" i="10"/>
  <c r="B76" i="10"/>
  <c r="A77" i="10"/>
  <c r="B77" i="10"/>
  <c r="A78" i="10"/>
  <c r="B78" i="10"/>
  <c r="A79" i="10"/>
  <c r="B79" i="10"/>
  <c r="A80" i="10"/>
  <c r="B80" i="10"/>
  <c r="A81" i="10"/>
  <c r="B81" i="10"/>
  <c r="A82" i="10"/>
  <c r="B82" i="10"/>
  <c r="A83" i="10"/>
  <c r="B83" i="10"/>
  <c r="A84" i="10"/>
  <c r="B84" i="10"/>
  <c r="A85" i="10"/>
  <c r="B85" i="10"/>
  <c r="A86" i="10"/>
  <c r="B86" i="10"/>
  <c r="A87" i="10"/>
  <c r="B87" i="10"/>
  <c r="A88" i="10"/>
  <c r="B88" i="10"/>
  <c r="A89" i="10"/>
  <c r="B89" i="10"/>
  <c r="A90" i="10"/>
  <c r="B90" i="10"/>
  <c r="A91" i="10"/>
  <c r="B91" i="10"/>
  <c r="A92" i="10"/>
  <c r="B92" i="10"/>
  <c r="A93" i="10"/>
  <c r="B93" i="10"/>
  <c r="A94" i="10"/>
  <c r="B94" i="10"/>
  <c r="A95" i="10"/>
  <c r="B95" i="10"/>
  <c r="A96" i="10"/>
  <c r="B96" i="10"/>
  <c r="A97" i="10"/>
  <c r="B97" i="10"/>
  <c r="A98" i="10"/>
  <c r="B98" i="10"/>
  <c r="A99" i="10"/>
  <c r="B99" i="10"/>
  <c r="A100" i="10"/>
  <c r="B100" i="10"/>
  <c r="A101" i="10"/>
  <c r="B101" i="10"/>
  <c r="A102" i="10"/>
  <c r="B102" i="10"/>
  <c r="A103" i="10"/>
  <c r="B103" i="10"/>
  <c r="A104" i="10"/>
  <c r="B104" i="10"/>
  <c r="A105" i="10"/>
  <c r="B105" i="10"/>
  <c r="A106" i="10"/>
  <c r="B106" i="10"/>
  <c r="A107" i="10"/>
  <c r="B107" i="10"/>
  <c r="A108" i="10"/>
  <c r="B108" i="10"/>
  <c r="A109" i="10"/>
  <c r="B109" i="10"/>
  <c r="A110" i="10"/>
  <c r="B110" i="10"/>
  <c r="A111" i="10"/>
  <c r="B111" i="10"/>
  <c r="A112" i="10"/>
  <c r="B112" i="10"/>
  <c r="A113" i="10"/>
  <c r="B113" i="10"/>
  <c r="A114" i="10"/>
  <c r="B114" i="10"/>
  <c r="A115" i="10"/>
  <c r="B115" i="10"/>
  <c r="A116" i="10"/>
  <c r="B116" i="10"/>
  <c r="A117" i="10"/>
  <c r="B117" i="10"/>
  <c r="A118" i="10"/>
  <c r="B118" i="10"/>
  <c r="A119" i="10"/>
  <c r="B119" i="10"/>
  <c r="A120" i="10"/>
  <c r="B120" i="10"/>
  <c r="A121" i="10"/>
  <c r="B121" i="10"/>
  <c r="A122" i="10"/>
  <c r="B122" i="10"/>
  <c r="A123" i="10"/>
  <c r="B123" i="10"/>
  <c r="A124" i="10"/>
  <c r="B124" i="10"/>
  <c r="A125" i="10"/>
  <c r="B125" i="10"/>
  <c r="A126" i="10"/>
  <c r="B126" i="10"/>
  <c r="A127" i="10"/>
  <c r="B127" i="10"/>
  <c r="A128" i="10"/>
  <c r="B128" i="10"/>
  <c r="A129" i="10"/>
  <c r="B129" i="10"/>
  <c r="A130" i="10"/>
  <c r="B130" i="10"/>
  <c r="A131" i="10"/>
  <c r="B131" i="10"/>
  <c r="A132" i="10"/>
  <c r="B132" i="10"/>
  <c r="A133" i="10"/>
  <c r="B133" i="10"/>
  <c r="A134" i="10"/>
  <c r="B134" i="10"/>
  <c r="A135" i="10"/>
  <c r="B135" i="10"/>
  <c r="A136" i="10"/>
  <c r="B136" i="10"/>
  <c r="A137" i="10"/>
  <c r="B137" i="10"/>
  <c r="A138" i="10"/>
  <c r="B138" i="10"/>
  <c r="A139" i="10"/>
  <c r="B139" i="10"/>
  <c r="A140" i="10"/>
  <c r="B140" i="10"/>
  <c r="A141" i="10"/>
  <c r="B141" i="10"/>
  <c r="A142" i="10"/>
  <c r="B142" i="10"/>
  <c r="A143" i="10"/>
  <c r="B143" i="10"/>
  <c r="A144" i="10"/>
  <c r="B144" i="10"/>
  <c r="A145" i="10"/>
  <c r="B145" i="10"/>
  <c r="A146" i="10"/>
  <c r="B146" i="10"/>
  <c r="A147" i="10"/>
  <c r="B147" i="10"/>
  <c r="A148" i="10"/>
  <c r="B148" i="10"/>
  <c r="A149" i="10"/>
  <c r="B149" i="10"/>
  <c r="A150" i="10"/>
  <c r="B150" i="10"/>
  <c r="A151" i="10"/>
  <c r="B151" i="10"/>
  <c r="A152" i="10"/>
  <c r="B152" i="10"/>
  <c r="A153" i="10"/>
  <c r="B153" i="10"/>
  <c r="A154" i="10"/>
  <c r="B154" i="10"/>
  <c r="A155" i="10"/>
  <c r="B155" i="10"/>
  <c r="A156" i="10"/>
  <c r="B156" i="10"/>
  <c r="A157" i="10"/>
  <c r="B157" i="10"/>
  <c r="A158" i="10"/>
  <c r="B158" i="10"/>
  <c r="A159" i="10"/>
  <c r="B159" i="10"/>
  <c r="A160" i="10"/>
  <c r="B160" i="10"/>
  <c r="A161" i="10"/>
  <c r="B161" i="10"/>
  <c r="A162" i="10"/>
  <c r="B162" i="10"/>
  <c r="A163" i="10"/>
  <c r="B163" i="10"/>
  <c r="A164" i="10"/>
  <c r="B164" i="10"/>
  <c r="A165" i="10"/>
  <c r="B165" i="10"/>
  <c r="A166" i="10"/>
  <c r="B166" i="10"/>
  <c r="A167" i="10"/>
  <c r="B167" i="10"/>
  <c r="A168" i="10"/>
  <c r="B168" i="10"/>
  <c r="A169" i="10"/>
  <c r="B169" i="10"/>
  <c r="A170" i="10"/>
  <c r="B170" i="10"/>
  <c r="A171" i="10"/>
  <c r="B171" i="10"/>
  <c r="A172" i="10"/>
  <c r="B172" i="10"/>
  <c r="A173" i="10"/>
  <c r="B173" i="10"/>
  <c r="A174" i="10"/>
  <c r="B174" i="10"/>
  <c r="A175" i="10"/>
  <c r="B175" i="10"/>
  <c r="A176" i="10"/>
  <c r="B176" i="10"/>
  <c r="A177" i="10"/>
  <c r="B177" i="10"/>
  <c r="A178" i="10"/>
  <c r="B178" i="10"/>
  <c r="A179" i="10"/>
  <c r="B179" i="10"/>
  <c r="A180" i="10"/>
  <c r="B180" i="10"/>
  <c r="A181" i="10"/>
  <c r="B181" i="10"/>
  <c r="A182" i="10"/>
  <c r="B182" i="10"/>
  <c r="A183" i="10"/>
  <c r="B183" i="10"/>
  <c r="A184" i="10"/>
  <c r="B184" i="10"/>
  <c r="A185" i="10"/>
  <c r="B185" i="10"/>
  <c r="A186" i="10"/>
  <c r="B186" i="10"/>
  <c r="A187" i="10"/>
  <c r="B187" i="10"/>
  <c r="A188" i="10"/>
  <c r="B188" i="10"/>
  <c r="A189" i="10"/>
  <c r="B189" i="10"/>
  <c r="A190" i="10"/>
  <c r="B190" i="10"/>
  <c r="A191" i="10"/>
  <c r="B191" i="10"/>
  <c r="A192" i="10"/>
  <c r="B192" i="10"/>
  <c r="A193" i="10"/>
  <c r="B193" i="10"/>
  <c r="A194" i="10"/>
  <c r="B194" i="10"/>
  <c r="A195" i="10"/>
  <c r="B195" i="10"/>
  <c r="A196" i="10"/>
  <c r="B196" i="10"/>
  <c r="A197" i="10"/>
  <c r="B197" i="10"/>
  <c r="A198" i="10"/>
  <c r="B198" i="10"/>
  <c r="A199" i="10"/>
  <c r="B199" i="10"/>
  <c r="A200" i="10"/>
  <c r="B200" i="10"/>
  <c r="A201" i="10"/>
  <c r="B201" i="10"/>
  <c r="A202" i="10"/>
  <c r="B202" i="10"/>
  <c r="A203" i="10"/>
  <c r="B203" i="10"/>
  <c r="A204" i="10"/>
  <c r="B204" i="10"/>
  <c r="A205" i="10"/>
  <c r="B205" i="10"/>
  <c r="A206" i="10"/>
  <c r="B206" i="10"/>
  <c r="A207" i="10"/>
  <c r="B207" i="10"/>
  <c r="A208" i="10"/>
  <c r="B208" i="10"/>
  <c r="A209" i="10"/>
  <c r="B209" i="10"/>
  <c r="A210" i="10"/>
  <c r="B210" i="10"/>
  <c r="A211" i="10"/>
  <c r="B211" i="10"/>
  <c r="A212" i="10"/>
  <c r="B212" i="10"/>
  <c r="A213" i="10"/>
  <c r="B213" i="10"/>
  <c r="A214" i="10"/>
  <c r="B214" i="10"/>
  <c r="A215" i="10"/>
  <c r="B215" i="10"/>
  <c r="A216" i="10"/>
  <c r="B216" i="10"/>
  <c r="A217" i="10"/>
  <c r="B217" i="10"/>
  <c r="A218" i="10"/>
  <c r="B218" i="10"/>
  <c r="A219" i="10"/>
  <c r="B219" i="10"/>
  <c r="A220" i="10"/>
  <c r="B220" i="10"/>
  <c r="A221" i="10"/>
  <c r="B221" i="10"/>
  <c r="A222" i="10"/>
  <c r="B222" i="10"/>
  <c r="A223" i="10"/>
  <c r="B223" i="10"/>
  <c r="A224" i="10"/>
  <c r="B224" i="10"/>
  <c r="A225" i="10"/>
  <c r="B225" i="10"/>
  <c r="A226" i="10"/>
  <c r="B226" i="10"/>
  <c r="A227" i="10"/>
  <c r="B227" i="10"/>
  <c r="A228" i="10"/>
  <c r="B228" i="10"/>
  <c r="A229" i="10"/>
  <c r="B229" i="10"/>
  <c r="A230" i="10"/>
  <c r="B230" i="10"/>
  <c r="A231" i="10"/>
  <c r="B231" i="10"/>
  <c r="A232" i="10"/>
  <c r="B232" i="10"/>
  <c r="A233" i="10"/>
  <c r="B233" i="10"/>
  <c r="A234" i="10"/>
  <c r="B234" i="10"/>
  <c r="A235" i="10"/>
  <c r="B235" i="10"/>
  <c r="A236" i="10"/>
  <c r="B236" i="10"/>
  <c r="A237" i="10"/>
  <c r="B237" i="10"/>
  <c r="A238" i="10"/>
  <c r="B238" i="10"/>
  <c r="A239" i="10"/>
  <c r="B239" i="10"/>
  <c r="A240" i="10"/>
  <c r="B240" i="10"/>
  <c r="A241" i="10"/>
  <c r="B241" i="10"/>
  <c r="A242" i="10"/>
  <c r="B242" i="10"/>
  <c r="A243" i="10"/>
  <c r="B243" i="10"/>
  <c r="A244" i="10"/>
  <c r="B244" i="10"/>
  <c r="A245" i="10"/>
  <c r="B245" i="10"/>
  <c r="A246" i="10"/>
  <c r="B246" i="10"/>
  <c r="A247" i="10"/>
  <c r="B247" i="10"/>
  <c r="A248" i="10"/>
  <c r="B248" i="10"/>
  <c r="A249" i="10"/>
  <c r="B249" i="10"/>
  <c r="A250" i="10"/>
  <c r="B250" i="10"/>
  <c r="A251" i="10"/>
  <c r="B251" i="10"/>
  <c r="A252" i="10"/>
  <c r="B252" i="10"/>
  <c r="A253" i="10"/>
  <c r="B253" i="10"/>
  <c r="A254" i="10"/>
  <c r="B254" i="10"/>
  <c r="A255" i="10"/>
  <c r="B255" i="10"/>
  <c r="A256" i="10"/>
  <c r="B256" i="10"/>
  <c r="A257" i="10"/>
  <c r="B257" i="10"/>
  <c r="A258" i="10"/>
  <c r="B258" i="10"/>
  <c r="A259" i="10"/>
  <c r="B259" i="10"/>
  <c r="A260" i="10"/>
  <c r="B260" i="10"/>
  <c r="A261" i="10"/>
  <c r="B261" i="10"/>
  <c r="A262" i="10"/>
  <c r="B262" i="10"/>
  <c r="A263" i="10"/>
  <c r="B263" i="10"/>
  <c r="A264" i="10"/>
  <c r="B264" i="10"/>
  <c r="A265" i="10"/>
  <c r="B265" i="10"/>
  <c r="A266" i="10"/>
  <c r="B266" i="10"/>
  <c r="A267" i="10"/>
  <c r="B267" i="10"/>
  <c r="A268" i="10"/>
  <c r="B268" i="10"/>
  <c r="A269" i="10"/>
  <c r="B269" i="10"/>
  <c r="A270" i="10"/>
  <c r="B270" i="10"/>
  <c r="A271" i="10"/>
  <c r="B271" i="10"/>
  <c r="A272" i="10"/>
  <c r="B272" i="10"/>
  <c r="A273" i="10"/>
  <c r="B273" i="10"/>
  <c r="A274" i="10"/>
  <c r="B274" i="10"/>
  <c r="A275" i="10"/>
  <c r="B275" i="10"/>
  <c r="A276" i="10"/>
  <c r="B276" i="10"/>
  <c r="A277" i="10"/>
  <c r="B277" i="10"/>
  <c r="A278" i="10"/>
  <c r="B278" i="10"/>
  <c r="A279" i="10"/>
  <c r="B279" i="10"/>
  <c r="A280" i="10"/>
  <c r="B280" i="10"/>
  <c r="A281" i="10"/>
  <c r="B281" i="10"/>
  <c r="A282" i="10"/>
  <c r="B282" i="10"/>
  <c r="A283" i="10"/>
  <c r="B283" i="10"/>
  <c r="A284" i="10"/>
  <c r="B284" i="10"/>
  <c r="A285" i="10"/>
  <c r="B285" i="10"/>
  <c r="A286" i="10"/>
  <c r="B286" i="10"/>
  <c r="A287" i="10"/>
  <c r="B287" i="10"/>
  <c r="A288" i="10"/>
  <c r="B288" i="10"/>
  <c r="A289" i="10"/>
  <c r="B289" i="10"/>
  <c r="A290" i="10"/>
  <c r="B290" i="10"/>
  <c r="A291" i="10"/>
  <c r="B291" i="10"/>
  <c r="A292" i="10"/>
  <c r="B292" i="10"/>
  <c r="A293" i="10"/>
  <c r="B293" i="10"/>
  <c r="A294" i="10"/>
  <c r="B294" i="10"/>
  <c r="A295" i="10"/>
  <c r="B295" i="10"/>
  <c r="A296" i="10"/>
  <c r="B296" i="10"/>
  <c r="A297" i="10"/>
  <c r="B297" i="10"/>
  <c r="A298" i="10"/>
  <c r="B298" i="10"/>
  <c r="A299" i="10"/>
  <c r="B299" i="10"/>
  <c r="A300" i="10"/>
  <c r="B300" i="10"/>
  <c r="A301" i="10"/>
  <c r="B301" i="10"/>
  <c r="A302" i="10"/>
  <c r="B302" i="10"/>
  <c r="A303" i="10"/>
  <c r="B303" i="10"/>
  <c r="A304" i="10"/>
  <c r="B304" i="10"/>
  <c r="A305" i="10"/>
  <c r="B305" i="10"/>
  <c r="A306" i="10"/>
  <c r="B306" i="10"/>
  <c r="A307" i="10"/>
  <c r="B307" i="10"/>
  <c r="A308" i="10"/>
  <c r="B308" i="10"/>
  <c r="A309" i="10"/>
  <c r="B309" i="10"/>
  <c r="A310" i="10"/>
  <c r="B310" i="10"/>
  <c r="A311" i="10"/>
  <c r="B311" i="10"/>
  <c r="A312" i="10"/>
  <c r="B312" i="10"/>
  <c r="A313" i="10"/>
  <c r="B313" i="10"/>
  <c r="A314" i="10"/>
  <c r="B314" i="10"/>
  <c r="A315" i="10"/>
  <c r="B315" i="10"/>
  <c r="A316" i="10"/>
  <c r="B316" i="10"/>
  <c r="A317" i="10"/>
  <c r="B317" i="10"/>
  <c r="A318" i="10"/>
  <c r="B318" i="10"/>
  <c r="A319" i="10"/>
  <c r="B319" i="10"/>
  <c r="A320" i="10"/>
  <c r="B320" i="10"/>
  <c r="A321" i="10"/>
  <c r="B321" i="10"/>
  <c r="A322" i="10"/>
  <c r="B322" i="10"/>
  <c r="A323" i="10"/>
  <c r="B323" i="10"/>
  <c r="A324" i="10"/>
  <c r="B324" i="10"/>
  <c r="A325" i="10"/>
  <c r="B325" i="10"/>
  <c r="A326" i="10"/>
  <c r="B326" i="10"/>
  <c r="A327" i="10"/>
  <c r="B327" i="10"/>
  <c r="A328" i="10"/>
  <c r="B328" i="10"/>
  <c r="A329" i="10"/>
  <c r="B329" i="10"/>
  <c r="A330" i="10"/>
  <c r="B330" i="10"/>
  <c r="A331" i="10"/>
  <c r="B331" i="10"/>
  <c r="A332" i="10"/>
  <c r="B332" i="10"/>
  <c r="A333" i="10"/>
  <c r="B333" i="10"/>
  <c r="A334" i="10"/>
  <c r="B334" i="10"/>
  <c r="A335" i="10"/>
  <c r="B335" i="10"/>
  <c r="A336" i="10"/>
  <c r="B336" i="10"/>
  <c r="A337" i="10"/>
  <c r="B337" i="10"/>
  <c r="A338" i="10"/>
  <c r="B338" i="10"/>
  <c r="A339" i="10"/>
  <c r="B339" i="10"/>
  <c r="A340" i="10"/>
  <c r="B340" i="10"/>
  <c r="A341" i="10"/>
  <c r="B341" i="10"/>
  <c r="A342" i="10"/>
  <c r="B342" i="10"/>
  <c r="A343" i="10"/>
  <c r="B343" i="10"/>
  <c r="A344" i="10"/>
  <c r="B344" i="10"/>
  <c r="A345" i="10"/>
  <c r="B345" i="10"/>
  <c r="A346" i="10"/>
  <c r="B346" i="10"/>
  <c r="A347" i="10"/>
  <c r="B347" i="10"/>
  <c r="A348" i="10"/>
  <c r="B348" i="10"/>
  <c r="A349" i="10"/>
  <c r="B349" i="10"/>
  <c r="A350" i="10"/>
  <c r="B350" i="10"/>
  <c r="A351" i="10"/>
  <c r="B351" i="10"/>
  <c r="A352" i="10"/>
  <c r="B352" i="10"/>
  <c r="A353" i="10"/>
  <c r="B353" i="10"/>
  <c r="A354" i="10"/>
  <c r="B354" i="10"/>
  <c r="A355" i="10"/>
  <c r="B355" i="10"/>
  <c r="A356" i="10"/>
  <c r="B356" i="10"/>
  <c r="A357" i="10"/>
  <c r="B357" i="10"/>
  <c r="A358" i="10"/>
  <c r="B358" i="10"/>
  <c r="A359" i="10"/>
  <c r="B359" i="10"/>
  <c r="A360" i="10"/>
  <c r="B360" i="10"/>
  <c r="A361" i="10"/>
  <c r="B361" i="10"/>
  <c r="A362" i="10"/>
  <c r="B362" i="10"/>
  <c r="A363" i="10"/>
  <c r="B363" i="10"/>
  <c r="A364" i="10"/>
  <c r="B364" i="10"/>
  <c r="A365" i="10"/>
  <c r="B365" i="10"/>
  <c r="A366" i="10"/>
  <c r="B366" i="10"/>
  <c r="A367" i="10"/>
  <c r="B367" i="10"/>
  <c r="A368" i="10"/>
  <c r="B368" i="10"/>
  <c r="A369" i="10"/>
  <c r="B369" i="10"/>
  <c r="A370" i="10"/>
  <c r="B370" i="10"/>
  <c r="A371" i="10"/>
  <c r="B371" i="10"/>
  <c r="A372" i="10"/>
  <c r="B372" i="10"/>
  <c r="A373" i="10"/>
  <c r="B373" i="10"/>
  <c r="A374" i="10"/>
  <c r="B374" i="10"/>
  <c r="A375" i="10"/>
  <c r="B375" i="10"/>
  <c r="A376" i="10"/>
  <c r="B376" i="10"/>
  <c r="A377" i="10"/>
  <c r="B377" i="10"/>
  <c r="A378" i="10"/>
  <c r="B378" i="10"/>
  <c r="A379" i="10"/>
  <c r="B379" i="10"/>
  <c r="A380" i="10"/>
  <c r="B380" i="10"/>
  <c r="A381" i="10"/>
  <c r="B381" i="10"/>
  <c r="A382" i="10"/>
  <c r="B382" i="10"/>
  <c r="A383" i="10"/>
  <c r="B383" i="10"/>
  <c r="A384" i="10"/>
  <c r="B384" i="10"/>
  <c r="A385" i="10"/>
  <c r="B385" i="10"/>
  <c r="A386" i="10"/>
  <c r="B386" i="10"/>
  <c r="A387" i="10"/>
  <c r="B387" i="10"/>
  <c r="A388" i="10"/>
  <c r="B388" i="10"/>
  <c r="A389" i="10"/>
  <c r="B389" i="10"/>
  <c r="A390" i="10"/>
  <c r="B390" i="10"/>
  <c r="A391" i="10"/>
  <c r="B391" i="10"/>
  <c r="A392" i="10"/>
  <c r="B392" i="10"/>
  <c r="A393" i="10"/>
  <c r="B393" i="10"/>
  <c r="A394" i="10"/>
  <c r="B394" i="10"/>
  <c r="A395" i="10"/>
  <c r="B395" i="10"/>
  <c r="A396" i="10"/>
  <c r="B396" i="10"/>
  <c r="A397" i="10"/>
  <c r="B397" i="10"/>
  <c r="A398" i="10"/>
  <c r="B398" i="10"/>
  <c r="A399" i="10"/>
  <c r="B399" i="10"/>
  <c r="A400" i="10"/>
  <c r="B400" i="10"/>
  <c r="A401" i="10"/>
  <c r="B401" i="10"/>
  <c r="A402" i="10"/>
  <c r="B402" i="10"/>
  <c r="A403" i="10"/>
  <c r="B403" i="10"/>
  <c r="A404" i="10"/>
  <c r="B404" i="10"/>
  <c r="A405" i="10"/>
  <c r="B405" i="10"/>
  <c r="A406" i="10"/>
  <c r="B406" i="10"/>
  <c r="A407" i="10"/>
  <c r="B407" i="10"/>
  <c r="A408" i="10"/>
  <c r="B408" i="10"/>
  <c r="A409" i="10"/>
  <c r="B409" i="10"/>
  <c r="A410" i="10"/>
  <c r="B410" i="10"/>
  <c r="A411" i="10"/>
  <c r="B411" i="10"/>
  <c r="A412" i="10"/>
  <c r="B412" i="10"/>
  <c r="A413" i="10"/>
  <c r="B413" i="10"/>
  <c r="A414" i="10"/>
  <c r="B414" i="10"/>
  <c r="A415" i="10"/>
  <c r="B415" i="10"/>
  <c r="A416" i="10"/>
  <c r="B416" i="10"/>
  <c r="A417" i="10"/>
  <c r="B417" i="10"/>
  <c r="A418" i="10"/>
  <c r="B418" i="10"/>
  <c r="A419" i="10"/>
  <c r="B419" i="10"/>
  <c r="A420" i="10"/>
  <c r="B420" i="10"/>
  <c r="A421" i="10"/>
  <c r="B421" i="10"/>
  <c r="A422" i="10"/>
  <c r="B422" i="10"/>
  <c r="A423" i="10"/>
  <c r="B423" i="10"/>
  <c r="A424" i="10"/>
  <c r="B424" i="10"/>
  <c r="A425" i="10"/>
  <c r="B425" i="10"/>
  <c r="A426" i="10"/>
  <c r="B426" i="10"/>
  <c r="A427" i="10"/>
  <c r="B427" i="10"/>
  <c r="A428" i="10"/>
  <c r="B428" i="10"/>
  <c r="A429" i="10"/>
  <c r="B429" i="10"/>
  <c r="A430" i="10"/>
  <c r="B430" i="10"/>
  <c r="A431" i="10"/>
  <c r="B431" i="10"/>
  <c r="A432" i="10"/>
  <c r="B432" i="10"/>
  <c r="A433" i="10"/>
  <c r="B433" i="10"/>
  <c r="A434" i="10"/>
  <c r="B434" i="10"/>
  <c r="A435" i="10"/>
  <c r="B435" i="10"/>
  <c r="A436" i="10"/>
  <c r="B436" i="10"/>
  <c r="A437" i="10"/>
  <c r="B437" i="10"/>
  <c r="A438" i="10"/>
  <c r="B438" i="10"/>
  <c r="A439" i="10"/>
  <c r="B439" i="10"/>
  <c r="A440" i="10"/>
  <c r="B440" i="10"/>
  <c r="A441" i="10"/>
  <c r="B441" i="10"/>
  <c r="A442" i="10"/>
  <c r="B442" i="10"/>
  <c r="A443" i="10"/>
  <c r="B443" i="10"/>
  <c r="A444" i="10"/>
  <c r="B444" i="10"/>
  <c r="A445" i="10"/>
  <c r="B445" i="10"/>
  <c r="A446" i="10"/>
  <c r="B446" i="10"/>
  <c r="A447" i="10"/>
  <c r="B447" i="10"/>
  <c r="A448" i="10"/>
  <c r="B448" i="10"/>
  <c r="A449" i="10"/>
  <c r="B449" i="10"/>
  <c r="A450" i="10"/>
  <c r="B450" i="10"/>
  <c r="A451" i="10"/>
  <c r="B451" i="10"/>
  <c r="A452" i="10"/>
  <c r="B452" i="10"/>
  <c r="A453" i="10"/>
  <c r="B453" i="10"/>
  <c r="A454" i="10"/>
  <c r="B454" i="10"/>
  <c r="A455" i="10"/>
  <c r="B455" i="10"/>
  <c r="A456" i="10"/>
  <c r="B456" i="10"/>
  <c r="A457" i="10"/>
  <c r="B457" i="10"/>
  <c r="A458" i="10"/>
  <c r="B458" i="10"/>
  <c r="A459" i="10"/>
  <c r="B459" i="10"/>
  <c r="A460" i="10"/>
  <c r="B460" i="10"/>
  <c r="A461" i="10"/>
  <c r="B461" i="10"/>
  <c r="A462" i="10"/>
  <c r="B462" i="10"/>
  <c r="A463" i="10"/>
  <c r="B463" i="10"/>
  <c r="A464" i="10"/>
  <c r="B464" i="10"/>
  <c r="A465" i="10"/>
  <c r="B465" i="10"/>
  <c r="A466" i="10"/>
  <c r="B466" i="10"/>
  <c r="A467" i="10"/>
  <c r="B467" i="10"/>
  <c r="A468" i="10"/>
  <c r="B468" i="10"/>
  <c r="A469" i="10"/>
  <c r="B469" i="10"/>
  <c r="A470" i="10"/>
  <c r="B470" i="10"/>
  <c r="A471" i="10"/>
  <c r="B471" i="10"/>
  <c r="A472" i="10"/>
  <c r="B472" i="10"/>
  <c r="A473" i="10"/>
  <c r="B473" i="10"/>
  <c r="A474" i="10"/>
  <c r="B474" i="10"/>
  <c r="A475" i="10"/>
  <c r="B475" i="10"/>
  <c r="A476" i="10"/>
  <c r="B476" i="10"/>
  <c r="A477" i="10"/>
  <c r="B477" i="10"/>
  <c r="A478" i="10"/>
  <c r="B478" i="10"/>
  <c r="A479" i="10"/>
  <c r="B479" i="10"/>
  <c r="A480" i="10"/>
  <c r="B480" i="10"/>
  <c r="A481" i="10"/>
  <c r="B481" i="10"/>
  <c r="A482" i="10"/>
  <c r="B482" i="10"/>
  <c r="A483" i="10"/>
  <c r="B483" i="10"/>
  <c r="A484" i="10"/>
  <c r="B484" i="10"/>
  <c r="A485" i="10"/>
  <c r="B485" i="10"/>
  <c r="A486" i="10"/>
  <c r="B486" i="10"/>
  <c r="A487" i="10"/>
  <c r="B487" i="10"/>
  <c r="A488" i="10"/>
  <c r="B488" i="10"/>
  <c r="A489" i="10"/>
  <c r="B489" i="10"/>
  <c r="A490" i="10"/>
  <c r="B490" i="10"/>
  <c r="A491" i="10"/>
  <c r="B491" i="10"/>
  <c r="A492" i="10"/>
  <c r="B492" i="10"/>
  <c r="A493" i="10"/>
  <c r="B493" i="10"/>
  <c r="A494" i="10"/>
  <c r="B494" i="10"/>
  <c r="A495" i="10"/>
  <c r="B495" i="10"/>
  <c r="A496" i="10"/>
  <c r="B496" i="10"/>
  <c r="A497" i="10"/>
  <c r="B497" i="10"/>
  <c r="A498" i="10"/>
  <c r="B498" i="10"/>
  <c r="A499" i="10"/>
  <c r="B499" i="10"/>
  <c r="A500" i="10"/>
  <c r="B500" i="10"/>
  <c r="A501" i="10"/>
  <c r="B501" i="10"/>
  <c r="A502" i="10"/>
  <c r="B502" i="10"/>
  <c r="A503" i="10"/>
  <c r="B503" i="10"/>
  <c r="A504" i="10"/>
  <c r="B504" i="10"/>
  <c r="A505" i="10"/>
  <c r="B505" i="10"/>
  <c r="A506" i="10"/>
  <c r="B506" i="10"/>
  <c r="A507" i="10"/>
  <c r="B507" i="10"/>
  <c r="A508" i="10"/>
  <c r="B508" i="10"/>
  <c r="A509" i="10"/>
  <c r="B509" i="10"/>
  <c r="A510" i="10"/>
  <c r="B510" i="10"/>
  <c r="A511" i="10"/>
  <c r="B511" i="10"/>
  <c r="A512" i="10"/>
  <c r="B512" i="10"/>
  <c r="A513" i="10"/>
  <c r="B513" i="10"/>
  <c r="A514" i="10"/>
  <c r="B514" i="10"/>
  <c r="A515" i="10"/>
  <c r="B515" i="10"/>
  <c r="A516" i="10"/>
  <c r="B516" i="10"/>
  <c r="A517" i="10"/>
  <c r="B517" i="10"/>
  <c r="A518" i="10"/>
  <c r="B518" i="10"/>
  <c r="A519" i="10"/>
  <c r="B519" i="10"/>
  <c r="A520" i="10"/>
  <c r="B520" i="10"/>
  <c r="A521" i="10"/>
  <c r="B521" i="10"/>
  <c r="A522" i="10"/>
  <c r="B522" i="10"/>
  <c r="A523" i="10"/>
  <c r="B523" i="10"/>
  <c r="A524" i="10"/>
  <c r="B524" i="10"/>
  <c r="A525" i="10"/>
  <c r="B525" i="10"/>
  <c r="A526" i="10"/>
  <c r="B526" i="10"/>
  <c r="A527" i="10"/>
  <c r="B527" i="10"/>
  <c r="A528" i="10"/>
  <c r="B528" i="10"/>
  <c r="A529" i="10"/>
  <c r="B529" i="10"/>
  <c r="A530" i="10"/>
  <c r="B530" i="10"/>
  <c r="A531" i="10"/>
  <c r="B531" i="10"/>
  <c r="A532" i="10"/>
  <c r="B532" i="10"/>
  <c r="A533" i="10"/>
  <c r="B533" i="10"/>
  <c r="A534" i="10"/>
  <c r="B534" i="10"/>
  <c r="A535" i="10"/>
  <c r="B535" i="10"/>
  <c r="A536" i="10"/>
  <c r="B536" i="10"/>
  <c r="A537" i="10"/>
  <c r="B537" i="10"/>
  <c r="A538" i="10"/>
  <c r="B538" i="10"/>
  <c r="A539" i="10"/>
  <c r="B539" i="10"/>
  <c r="A540" i="10"/>
  <c r="B540" i="10"/>
  <c r="A541" i="10"/>
  <c r="B541" i="10"/>
  <c r="A542" i="10"/>
  <c r="B542" i="10"/>
  <c r="A543" i="10"/>
  <c r="B543" i="10"/>
  <c r="A544" i="10"/>
  <c r="B544" i="10"/>
  <c r="A545" i="10"/>
  <c r="B545" i="10"/>
  <c r="A546" i="10"/>
  <c r="B546" i="10"/>
  <c r="A547" i="10"/>
  <c r="B547" i="10"/>
  <c r="A548" i="10"/>
  <c r="B548" i="10"/>
  <c r="A549" i="10"/>
  <c r="B549" i="10"/>
  <c r="A550" i="10"/>
  <c r="B550" i="10"/>
  <c r="A551" i="10"/>
  <c r="B551" i="10"/>
  <c r="A552" i="10"/>
  <c r="B552" i="10"/>
  <c r="A553" i="10"/>
  <c r="B553" i="10"/>
  <c r="A554" i="10"/>
  <c r="B554" i="10"/>
  <c r="A555" i="10"/>
  <c r="B555" i="10"/>
  <c r="A556" i="10"/>
  <c r="B556" i="10"/>
  <c r="A557" i="10"/>
  <c r="B557" i="10"/>
  <c r="A558" i="10"/>
  <c r="B558" i="10"/>
  <c r="A559" i="10"/>
  <c r="B559" i="10"/>
  <c r="A560" i="10"/>
  <c r="B560" i="10"/>
  <c r="A561" i="10"/>
  <c r="B561" i="10"/>
  <c r="A562" i="10"/>
  <c r="B562" i="10"/>
  <c r="A563" i="10"/>
  <c r="B563" i="10"/>
  <c r="A564" i="10"/>
  <c r="B564" i="10"/>
  <c r="A565" i="10"/>
  <c r="B565" i="10"/>
  <c r="A566" i="10"/>
  <c r="B566" i="10"/>
  <c r="A567" i="10"/>
  <c r="B567" i="10"/>
  <c r="A568" i="10"/>
  <c r="B568" i="10"/>
  <c r="A569" i="10"/>
  <c r="B569" i="10"/>
  <c r="A570" i="10"/>
  <c r="B570" i="10"/>
  <c r="A571" i="10"/>
  <c r="B571" i="10"/>
  <c r="A572" i="10"/>
  <c r="B572" i="10"/>
  <c r="A573" i="10"/>
  <c r="B573" i="10"/>
  <c r="A574" i="10"/>
  <c r="B574" i="10"/>
  <c r="A575" i="10"/>
  <c r="B575" i="10"/>
  <c r="A576" i="10"/>
  <c r="B576" i="10"/>
  <c r="A577" i="10"/>
  <c r="B577" i="10"/>
  <c r="A578" i="10"/>
  <c r="B578" i="10"/>
  <c r="A579" i="10"/>
  <c r="B579" i="10"/>
  <c r="A580" i="10"/>
  <c r="B580" i="10"/>
  <c r="A581" i="10"/>
  <c r="B581" i="10"/>
  <c r="A582" i="10"/>
  <c r="B582" i="10"/>
  <c r="A583" i="10"/>
  <c r="B583" i="10"/>
  <c r="A584" i="10"/>
  <c r="B584" i="10"/>
  <c r="A585" i="10"/>
  <c r="B585" i="10"/>
  <c r="A586" i="10"/>
  <c r="B586" i="10"/>
  <c r="A587" i="10"/>
  <c r="B587" i="10"/>
  <c r="A588" i="10"/>
  <c r="B588" i="10"/>
  <c r="A589" i="10"/>
  <c r="B589" i="10"/>
  <c r="A590" i="10"/>
  <c r="B590" i="10"/>
  <c r="A591" i="10"/>
  <c r="B591" i="10"/>
  <c r="A592" i="10"/>
  <c r="B592" i="10"/>
  <c r="A593" i="10"/>
  <c r="B593" i="10"/>
  <c r="A594" i="10"/>
  <c r="B594" i="10"/>
  <c r="A595" i="10"/>
  <c r="B595" i="10"/>
  <c r="A596" i="10"/>
  <c r="B596" i="10"/>
  <c r="A597" i="10"/>
  <c r="B597" i="10"/>
  <c r="A598" i="10"/>
  <c r="B598" i="10"/>
  <c r="A599" i="10"/>
  <c r="B599" i="10"/>
  <c r="A600" i="10"/>
  <c r="B600" i="10"/>
  <c r="A601" i="10"/>
  <c r="B601" i="10"/>
  <c r="A602" i="10"/>
  <c r="B602" i="10"/>
  <c r="A603" i="10"/>
  <c r="B603" i="10"/>
  <c r="A604" i="10"/>
  <c r="B604" i="10"/>
  <c r="A605" i="10"/>
  <c r="B605" i="10"/>
  <c r="A606" i="10"/>
  <c r="B606" i="10"/>
  <c r="A607" i="10"/>
  <c r="B607" i="10"/>
  <c r="A608" i="10"/>
  <c r="B608" i="10"/>
  <c r="A609" i="10"/>
  <c r="B609" i="10"/>
  <c r="A610" i="10"/>
  <c r="B610" i="10"/>
  <c r="A611" i="10"/>
  <c r="B611" i="10"/>
  <c r="A612" i="10"/>
  <c r="B612" i="10"/>
  <c r="A613" i="10"/>
  <c r="B613" i="10"/>
  <c r="A614" i="10"/>
  <c r="B614" i="10"/>
  <c r="A615" i="10"/>
  <c r="B615" i="10"/>
  <c r="A616" i="10"/>
  <c r="B616" i="10"/>
  <c r="A617" i="10"/>
  <c r="B617" i="10"/>
  <c r="A618" i="10"/>
  <c r="B618" i="10"/>
  <c r="A619" i="10"/>
  <c r="B619" i="10"/>
  <c r="A620" i="10"/>
  <c r="B620" i="10"/>
  <c r="A621" i="10"/>
  <c r="B621" i="10"/>
  <c r="A622" i="10"/>
  <c r="B622" i="10"/>
  <c r="A623" i="10"/>
  <c r="B623" i="10"/>
  <c r="A624" i="10"/>
  <c r="B624" i="10"/>
  <c r="A625" i="10"/>
  <c r="B625" i="10"/>
  <c r="A626" i="10"/>
  <c r="B626" i="10"/>
  <c r="A627" i="10"/>
  <c r="B627" i="10"/>
  <c r="A628" i="10"/>
  <c r="B628" i="10"/>
  <c r="A629" i="10"/>
  <c r="B629" i="10"/>
  <c r="A630" i="10"/>
  <c r="B630" i="10"/>
  <c r="A631" i="10"/>
  <c r="B631" i="10"/>
  <c r="A632" i="10"/>
  <c r="B632" i="10"/>
  <c r="A633" i="10"/>
  <c r="B633" i="10"/>
  <c r="A634" i="10"/>
  <c r="B634" i="10"/>
  <c r="A635" i="10"/>
  <c r="B635" i="10"/>
  <c r="A636" i="10"/>
  <c r="B636" i="10"/>
  <c r="A637" i="10"/>
  <c r="B637" i="10"/>
  <c r="A638" i="10"/>
  <c r="B638" i="10"/>
  <c r="A639" i="10"/>
  <c r="B639" i="10"/>
  <c r="A640" i="10"/>
  <c r="B640" i="10"/>
  <c r="A641" i="10"/>
  <c r="B641" i="10"/>
  <c r="A642" i="10"/>
  <c r="B642" i="10"/>
  <c r="A643" i="10"/>
  <c r="B643" i="10"/>
  <c r="A644" i="10"/>
  <c r="B644" i="10"/>
  <c r="A645" i="10"/>
  <c r="B645" i="10"/>
  <c r="A646" i="10"/>
  <c r="B646" i="10"/>
  <c r="A647" i="10"/>
  <c r="B647" i="10"/>
  <c r="A648" i="10"/>
  <c r="B648" i="10"/>
  <c r="A649" i="10"/>
  <c r="B649" i="10"/>
  <c r="A650" i="10"/>
  <c r="B650" i="10"/>
  <c r="A651" i="10"/>
  <c r="B651" i="10"/>
  <c r="A652" i="10"/>
  <c r="B652" i="10"/>
  <c r="A653" i="10"/>
  <c r="B653" i="10"/>
  <c r="A654" i="10"/>
  <c r="B654" i="10"/>
  <c r="A655" i="10"/>
  <c r="B655" i="10"/>
  <c r="A656" i="10"/>
  <c r="B656" i="10"/>
  <c r="A657" i="10"/>
  <c r="B657" i="10"/>
  <c r="A658" i="10"/>
  <c r="B658" i="10"/>
  <c r="A659" i="10"/>
  <c r="B659" i="10"/>
  <c r="A660" i="10"/>
  <c r="B660" i="10"/>
  <c r="A661" i="10"/>
  <c r="B661" i="10"/>
  <c r="A662" i="10"/>
  <c r="B662" i="10"/>
  <c r="A663" i="10"/>
  <c r="B663" i="10"/>
  <c r="A664" i="10"/>
  <c r="B664" i="10"/>
  <c r="A665" i="10"/>
  <c r="B665" i="10"/>
  <c r="A666" i="10"/>
  <c r="B666" i="10"/>
  <c r="A667" i="10"/>
  <c r="B667" i="10"/>
  <c r="A668" i="10"/>
  <c r="B668" i="10"/>
  <c r="A669" i="10"/>
  <c r="B669" i="10"/>
  <c r="A670" i="10"/>
  <c r="B670" i="10"/>
  <c r="A671" i="10"/>
  <c r="B671" i="10"/>
  <c r="A672" i="10"/>
  <c r="B672" i="10"/>
  <c r="A673" i="10"/>
  <c r="B673" i="10"/>
  <c r="A674" i="10"/>
  <c r="B674" i="10"/>
  <c r="A675" i="10"/>
  <c r="B675" i="10"/>
  <c r="A676" i="10"/>
  <c r="B676" i="10"/>
  <c r="A677" i="10"/>
  <c r="B677" i="10"/>
  <c r="A678" i="10"/>
  <c r="B678" i="10"/>
  <c r="A679" i="10"/>
  <c r="B679" i="10"/>
  <c r="A680" i="10"/>
  <c r="B680" i="10"/>
  <c r="A681" i="10"/>
  <c r="B681" i="10"/>
  <c r="A682" i="10"/>
  <c r="B682" i="10"/>
  <c r="A683" i="10"/>
  <c r="B683" i="10"/>
  <c r="A684" i="10"/>
  <c r="B684" i="10"/>
  <c r="A685" i="10"/>
  <c r="B685" i="10"/>
  <c r="A686" i="10"/>
  <c r="B686" i="10"/>
  <c r="A687" i="10"/>
  <c r="B687" i="10"/>
  <c r="A688" i="10"/>
  <c r="B688" i="10"/>
  <c r="A689" i="10"/>
  <c r="B689" i="10"/>
  <c r="A690" i="10"/>
  <c r="B690" i="10"/>
  <c r="A691" i="10"/>
  <c r="B691" i="10"/>
  <c r="A692" i="10"/>
  <c r="B692" i="10"/>
  <c r="A693" i="10"/>
  <c r="B693" i="10"/>
  <c r="A694" i="10"/>
  <c r="B694" i="10"/>
  <c r="A695" i="10"/>
  <c r="B695" i="10"/>
  <c r="A696" i="10"/>
  <c r="B696" i="10"/>
  <c r="A697" i="10"/>
  <c r="B697" i="10"/>
  <c r="A698" i="10"/>
  <c r="B698" i="10"/>
  <c r="A699" i="10"/>
  <c r="B699" i="10"/>
  <c r="A700" i="10"/>
  <c r="B700" i="10"/>
  <c r="A701" i="10"/>
  <c r="B701" i="10"/>
  <c r="A702" i="10"/>
  <c r="B702" i="10"/>
  <c r="A703" i="10"/>
  <c r="B703" i="10"/>
  <c r="A704" i="10"/>
  <c r="B704" i="10"/>
  <c r="A705" i="10"/>
  <c r="B705" i="10"/>
  <c r="A706" i="10"/>
  <c r="B706" i="10"/>
  <c r="A707" i="10"/>
  <c r="B707" i="10"/>
  <c r="A708" i="10"/>
  <c r="B708" i="10"/>
  <c r="A709" i="10"/>
  <c r="B709" i="10"/>
  <c r="A710" i="10"/>
  <c r="B710" i="10"/>
  <c r="A711" i="10"/>
  <c r="B711" i="10"/>
  <c r="A712" i="10"/>
  <c r="B712" i="10"/>
  <c r="A713" i="10"/>
  <c r="B713" i="10"/>
  <c r="A714" i="10"/>
  <c r="B714" i="10"/>
  <c r="A715" i="10"/>
  <c r="B715" i="10"/>
  <c r="A716" i="10"/>
  <c r="B716" i="10"/>
  <c r="A717" i="10"/>
  <c r="B717" i="10"/>
  <c r="A718" i="10"/>
  <c r="B718" i="10"/>
  <c r="A719" i="10"/>
  <c r="B719" i="10"/>
  <c r="A720" i="10"/>
  <c r="B720" i="10"/>
  <c r="A721" i="10"/>
  <c r="B721" i="10"/>
  <c r="A722" i="10"/>
  <c r="B722" i="10"/>
  <c r="A723" i="10"/>
  <c r="B723" i="10"/>
  <c r="A724" i="10"/>
  <c r="B724" i="10"/>
  <c r="A725" i="10"/>
  <c r="B725" i="10"/>
  <c r="A726" i="10"/>
  <c r="B726" i="10"/>
  <c r="A727" i="10"/>
  <c r="B727" i="10"/>
  <c r="A728" i="10"/>
  <c r="B728" i="10"/>
  <c r="A729" i="10"/>
  <c r="B729" i="10"/>
  <c r="A730" i="10"/>
  <c r="B730" i="10"/>
  <c r="A731" i="10"/>
  <c r="B731" i="10"/>
  <c r="A732" i="10"/>
  <c r="B732" i="10"/>
  <c r="A733" i="10"/>
  <c r="B733" i="10"/>
  <c r="A734" i="10"/>
  <c r="B734" i="10"/>
  <c r="A735" i="10"/>
  <c r="B735" i="10"/>
  <c r="A736" i="10"/>
  <c r="B736" i="10"/>
  <c r="A737" i="10"/>
  <c r="B737" i="10"/>
  <c r="A738" i="10"/>
  <c r="B738" i="10"/>
  <c r="A739" i="10"/>
  <c r="B739" i="10"/>
  <c r="A740" i="10"/>
  <c r="B740" i="10"/>
  <c r="A741" i="10"/>
  <c r="B741" i="10"/>
  <c r="A742" i="10"/>
  <c r="B742" i="10"/>
  <c r="A743" i="10"/>
  <c r="B743" i="10"/>
  <c r="A744" i="10"/>
  <c r="B744" i="10"/>
  <c r="A745" i="10"/>
  <c r="B745" i="10"/>
  <c r="A746" i="10"/>
  <c r="B746" i="10"/>
  <c r="A747" i="10"/>
  <c r="B747" i="10"/>
  <c r="A748" i="10"/>
  <c r="B748" i="10"/>
  <c r="A749" i="10"/>
  <c r="B749" i="10"/>
  <c r="A750" i="10"/>
  <c r="B750" i="10"/>
  <c r="A751" i="10"/>
  <c r="B751" i="10"/>
  <c r="A752" i="10"/>
  <c r="B752" i="10"/>
  <c r="A753" i="10"/>
  <c r="B753" i="10"/>
  <c r="A754" i="10"/>
  <c r="B754" i="10"/>
  <c r="A755" i="10"/>
  <c r="B755" i="10"/>
  <c r="A756" i="10"/>
  <c r="B756" i="10"/>
  <c r="A757" i="10"/>
  <c r="B757" i="10"/>
  <c r="A758" i="10"/>
  <c r="B758" i="10"/>
  <c r="A759" i="10"/>
  <c r="B759" i="10"/>
  <c r="A760" i="10"/>
  <c r="B760" i="10"/>
  <c r="A761" i="10"/>
  <c r="B761" i="10"/>
  <c r="A762" i="10"/>
  <c r="B762" i="10"/>
  <c r="A763" i="10"/>
  <c r="B763" i="10"/>
  <c r="A764" i="10"/>
  <c r="B764" i="10"/>
  <c r="A765" i="10"/>
  <c r="B765" i="10"/>
  <c r="A766" i="10"/>
  <c r="B766" i="10"/>
  <c r="A767" i="10"/>
  <c r="B767" i="10"/>
  <c r="A768" i="10"/>
  <c r="B768" i="10"/>
  <c r="A769" i="10"/>
  <c r="B769" i="10"/>
  <c r="A770" i="10"/>
  <c r="B770" i="10"/>
  <c r="A771" i="10"/>
  <c r="B771" i="10"/>
  <c r="A772" i="10"/>
  <c r="B772" i="10"/>
  <c r="A773" i="10"/>
  <c r="B773" i="10"/>
  <c r="A774" i="10"/>
  <c r="B774" i="10"/>
  <c r="A775" i="10"/>
  <c r="B775" i="10"/>
  <c r="A776" i="10"/>
  <c r="B776" i="10"/>
  <c r="A777" i="10"/>
  <c r="B777" i="10"/>
  <c r="A778" i="10"/>
  <c r="B778" i="10"/>
  <c r="A779" i="10"/>
  <c r="B779" i="10"/>
  <c r="A780" i="10"/>
  <c r="B780" i="10"/>
  <c r="A781" i="10"/>
  <c r="B781" i="10"/>
  <c r="A782" i="10"/>
  <c r="B782" i="10"/>
  <c r="A783" i="10"/>
  <c r="B783" i="10"/>
  <c r="A784" i="10"/>
  <c r="B784" i="10"/>
  <c r="A785" i="10"/>
  <c r="B785" i="10"/>
  <c r="A786" i="10"/>
  <c r="B786" i="10"/>
  <c r="A787" i="10"/>
  <c r="B787" i="10"/>
  <c r="A788" i="10"/>
  <c r="B788" i="10"/>
  <c r="A789" i="10"/>
  <c r="B789" i="10"/>
  <c r="A790" i="10"/>
  <c r="B790" i="10"/>
  <c r="A791" i="10"/>
  <c r="B791" i="10"/>
  <c r="A792" i="10"/>
  <c r="B792" i="10"/>
  <c r="A793" i="10"/>
  <c r="B793" i="10"/>
  <c r="A794" i="10"/>
  <c r="B794" i="10"/>
  <c r="A795" i="10"/>
  <c r="B795" i="10"/>
  <c r="A796" i="10"/>
  <c r="B796" i="10"/>
  <c r="A797" i="10"/>
  <c r="B797" i="10"/>
  <c r="A798" i="10"/>
  <c r="B798" i="10"/>
  <c r="A799" i="10"/>
  <c r="B799" i="10"/>
  <c r="A800" i="10"/>
  <c r="B800" i="10"/>
  <c r="A801" i="10"/>
  <c r="B801" i="10"/>
  <c r="A802" i="10"/>
  <c r="B802" i="10"/>
  <c r="A803" i="10"/>
  <c r="B803" i="10"/>
  <c r="A804" i="10"/>
  <c r="B804" i="10"/>
  <c r="A805" i="10"/>
  <c r="B805" i="10"/>
  <c r="A806" i="10"/>
  <c r="B806" i="10"/>
  <c r="A807" i="10"/>
  <c r="B807" i="10"/>
  <c r="A808" i="10"/>
  <c r="B808" i="10"/>
  <c r="A809" i="10"/>
  <c r="B809" i="10"/>
  <c r="A810" i="10"/>
  <c r="B810" i="10"/>
  <c r="A811" i="10"/>
  <c r="B811" i="10"/>
  <c r="A812" i="10"/>
  <c r="B812" i="10"/>
  <c r="A813" i="10"/>
  <c r="B813" i="10"/>
  <c r="A814" i="10"/>
  <c r="B814" i="10"/>
  <c r="A815" i="10"/>
  <c r="B815" i="10"/>
  <c r="A816" i="10"/>
  <c r="B816" i="10"/>
  <c r="A817" i="10"/>
  <c r="B817" i="10"/>
  <c r="A818" i="10"/>
  <c r="B818" i="10"/>
  <c r="A819" i="10"/>
  <c r="B819" i="10"/>
  <c r="A820" i="10"/>
  <c r="B820" i="10"/>
  <c r="A821" i="10"/>
  <c r="B821" i="10"/>
  <c r="A822" i="10"/>
  <c r="B822" i="10"/>
  <c r="A823" i="10"/>
  <c r="B823" i="10"/>
  <c r="A824" i="10"/>
  <c r="B824" i="10"/>
  <c r="A825" i="10"/>
  <c r="B825" i="10"/>
  <c r="A826" i="10"/>
  <c r="B826" i="10"/>
  <c r="A827" i="10"/>
  <c r="B827" i="10"/>
  <c r="A828" i="10"/>
  <c r="B828" i="10"/>
  <c r="A829" i="10"/>
  <c r="B829" i="10"/>
  <c r="A830" i="10"/>
  <c r="B830" i="10"/>
  <c r="A831" i="10"/>
  <c r="B831" i="10"/>
  <c r="A832" i="10"/>
  <c r="B832" i="10"/>
  <c r="A833" i="10"/>
  <c r="B833" i="10"/>
  <c r="A834" i="10"/>
  <c r="B834" i="10"/>
  <c r="A835" i="10"/>
  <c r="B835" i="10"/>
  <c r="A836" i="10"/>
  <c r="B836" i="10"/>
  <c r="A837" i="10"/>
  <c r="B837" i="10"/>
  <c r="A838" i="10"/>
  <c r="B838" i="10"/>
  <c r="A839" i="10"/>
  <c r="B839" i="10"/>
  <c r="A840" i="10"/>
  <c r="B840" i="10"/>
  <c r="A841" i="10"/>
  <c r="B841" i="10"/>
  <c r="A842" i="10"/>
  <c r="B842" i="10"/>
  <c r="A843" i="10"/>
  <c r="B843" i="10"/>
  <c r="A844" i="10"/>
  <c r="B844" i="10"/>
  <c r="A845" i="10"/>
  <c r="B845" i="10"/>
  <c r="A846" i="10"/>
  <c r="B846" i="10"/>
  <c r="A847" i="10"/>
  <c r="B847" i="10"/>
  <c r="A848" i="10"/>
  <c r="B848" i="10"/>
  <c r="A849" i="10"/>
  <c r="B849" i="10"/>
  <c r="A850" i="10"/>
  <c r="B850" i="10"/>
  <c r="A851" i="10"/>
  <c r="B851" i="10"/>
  <c r="A852" i="10"/>
  <c r="B852" i="10"/>
  <c r="A853" i="10"/>
  <c r="B853" i="10"/>
  <c r="A854" i="10"/>
  <c r="B854" i="10"/>
  <c r="A855" i="10"/>
  <c r="B855" i="10"/>
  <c r="A856" i="10"/>
  <c r="B856" i="10"/>
  <c r="A857" i="10"/>
  <c r="B857" i="10"/>
  <c r="A858" i="10"/>
  <c r="B858" i="10"/>
  <c r="A859" i="10"/>
  <c r="B859" i="10"/>
  <c r="A860" i="10"/>
  <c r="B860" i="10"/>
  <c r="A861" i="10"/>
  <c r="B861" i="10"/>
  <c r="A862" i="10"/>
  <c r="B862" i="10"/>
  <c r="A863" i="10"/>
  <c r="B863" i="10"/>
  <c r="A864" i="10"/>
  <c r="B864" i="10"/>
  <c r="A865" i="10"/>
  <c r="B865" i="10"/>
  <c r="A866" i="10"/>
  <c r="B866" i="10"/>
  <c r="A867" i="10"/>
  <c r="B867" i="10"/>
  <c r="A868" i="10"/>
  <c r="B868" i="10"/>
  <c r="A869" i="10"/>
  <c r="B869" i="10"/>
  <c r="A870" i="10"/>
  <c r="B870" i="10"/>
  <c r="A871" i="10"/>
  <c r="B871" i="10"/>
  <c r="A872" i="10"/>
  <c r="B872" i="10"/>
  <c r="A873" i="10"/>
  <c r="B873" i="10"/>
  <c r="A874" i="10"/>
  <c r="B874" i="10"/>
  <c r="A875" i="10"/>
  <c r="B875" i="10"/>
  <c r="A876" i="10"/>
  <c r="B876" i="10"/>
  <c r="A877" i="10"/>
  <c r="B877" i="10"/>
  <c r="A878" i="10"/>
  <c r="B878" i="10"/>
  <c r="A879" i="10"/>
  <c r="B879" i="10"/>
  <c r="A880" i="10"/>
  <c r="B880" i="10"/>
  <c r="A881" i="10"/>
  <c r="B881" i="10"/>
  <c r="A882" i="10"/>
  <c r="B882" i="10"/>
  <c r="A883" i="10"/>
  <c r="B883" i="10"/>
  <c r="A884" i="10"/>
  <c r="B884" i="10"/>
  <c r="A885" i="10"/>
  <c r="B885" i="10"/>
  <c r="A886" i="10"/>
  <c r="B886" i="10"/>
  <c r="A887" i="10"/>
  <c r="B887" i="10"/>
  <c r="A888" i="10"/>
  <c r="B888" i="10"/>
  <c r="A889" i="10"/>
  <c r="B889" i="10"/>
  <c r="A890" i="10"/>
  <c r="B890" i="10"/>
  <c r="A891" i="10"/>
  <c r="B891" i="10"/>
  <c r="A892" i="10"/>
  <c r="B892" i="10"/>
  <c r="A893" i="10"/>
  <c r="B893" i="10"/>
  <c r="A894" i="10"/>
  <c r="B894" i="10"/>
  <c r="A895" i="10"/>
  <c r="B895" i="10"/>
  <c r="A896" i="10"/>
  <c r="B896" i="10"/>
  <c r="A897" i="10"/>
  <c r="B897" i="10"/>
  <c r="A898" i="10"/>
  <c r="B898" i="10"/>
  <c r="A899" i="10"/>
  <c r="B899" i="10"/>
  <c r="A900" i="10"/>
  <c r="B900" i="10"/>
  <c r="A901" i="10"/>
  <c r="B901" i="10"/>
  <c r="A902" i="10"/>
  <c r="B902" i="10"/>
  <c r="A903" i="10"/>
  <c r="B903" i="10"/>
  <c r="A904" i="10"/>
  <c r="B904" i="10"/>
  <c r="A905" i="10"/>
  <c r="B905" i="10"/>
  <c r="A906" i="10"/>
  <c r="B906" i="10"/>
  <c r="A907" i="10"/>
  <c r="B907" i="10"/>
  <c r="A908" i="10"/>
  <c r="B908" i="10"/>
  <c r="A909" i="10"/>
  <c r="B909" i="10"/>
  <c r="A910" i="10"/>
  <c r="B910" i="10"/>
  <c r="A911" i="10"/>
  <c r="B911" i="10"/>
  <c r="A912" i="10"/>
  <c r="B912" i="10"/>
  <c r="A913" i="10"/>
  <c r="B913" i="10"/>
  <c r="A914" i="10"/>
  <c r="B914" i="10"/>
  <c r="A915" i="10"/>
  <c r="B915" i="10"/>
  <c r="A916" i="10"/>
  <c r="B916" i="10"/>
  <c r="A917" i="10"/>
  <c r="B917" i="10"/>
  <c r="A918" i="10"/>
  <c r="B918" i="10"/>
  <c r="A919" i="10"/>
  <c r="B919" i="10"/>
  <c r="A920" i="10"/>
  <c r="B920" i="10"/>
  <c r="A921" i="10"/>
  <c r="B921" i="10"/>
  <c r="A922" i="10"/>
  <c r="B922" i="10"/>
  <c r="A923" i="10"/>
  <c r="B923" i="10"/>
  <c r="A924" i="10"/>
  <c r="B924" i="10"/>
  <c r="A925" i="10"/>
  <c r="B925" i="10"/>
  <c r="A926" i="10"/>
  <c r="B926" i="10"/>
  <c r="A927" i="10"/>
  <c r="B927" i="10"/>
  <c r="A928" i="10"/>
  <c r="B928" i="10"/>
  <c r="A929" i="10"/>
  <c r="B929" i="10"/>
  <c r="A930" i="10"/>
  <c r="B930" i="10"/>
  <c r="A931" i="10"/>
  <c r="B931" i="10"/>
  <c r="A932" i="10"/>
  <c r="B932" i="10"/>
  <c r="A933" i="10"/>
  <c r="B933" i="10"/>
  <c r="A934" i="10"/>
  <c r="B934" i="10"/>
  <c r="A935" i="10"/>
  <c r="B935" i="10"/>
  <c r="A936" i="10"/>
  <c r="B936" i="10"/>
  <c r="A937" i="10"/>
  <c r="B937" i="10"/>
  <c r="A938" i="10"/>
  <c r="B938" i="10"/>
  <c r="A939" i="10"/>
  <c r="B939" i="10"/>
  <c r="A940" i="10"/>
  <c r="B940" i="10"/>
  <c r="A941" i="10"/>
  <c r="B941" i="10"/>
  <c r="A942" i="10"/>
  <c r="B942" i="10"/>
  <c r="A943" i="10"/>
  <c r="B943" i="10"/>
  <c r="A944" i="10"/>
  <c r="B944" i="10"/>
  <c r="A945" i="10"/>
  <c r="B945" i="10"/>
  <c r="A946" i="10"/>
  <c r="B946" i="10"/>
  <c r="A947" i="10"/>
  <c r="B947" i="10"/>
  <c r="A948" i="10"/>
  <c r="B948" i="10"/>
  <c r="A949" i="10"/>
  <c r="B949" i="10"/>
  <c r="A950" i="10"/>
  <c r="B950" i="10"/>
  <c r="A951" i="10"/>
  <c r="B951" i="10"/>
  <c r="A952" i="10"/>
  <c r="B952" i="10"/>
  <c r="A953" i="10"/>
  <c r="B953" i="10"/>
  <c r="A954" i="10"/>
  <c r="B954" i="10"/>
  <c r="A955" i="10"/>
  <c r="B955" i="10"/>
  <c r="A956" i="10"/>
  <c r="B956" i="10"/>
  <c r="A957" i="10"/>
  <c r="B957" i="10"/>
  <c r="A958" i="10"/>
  <c r="B958" i="10"/>
  <c r="A959" i="10"/>
  <c r="B959" i="10"/>
  <c r="A960" i="10"/>
  <c r="B960" i="10"/>
  <c r="A961" i="10"/>
  <c r="B961" i="10"/>
  <c r="A962" i="10"/>
  <c r="B962" i="10"/>
  <c r="A963" i="10"/>
  <c r="B963" i="10"/>
  <c r="A964" i="10"/>
  <c r="B964" i="10"/>
  <c r="A965" i="10"/>
  <c r="B965" i="10"/>
  <c r="A966" i="10"/>
  <c r="B966" i="10"/>
  <c r="A967" i="10"/>
  <c r="B967" i="10"/>
  <c r="A968" i="10"/>
  <c r="B968" i="10"/>
  <c r="A969" i="10"/>
  <c r="B969" i="10"/>
  <c r="A970" i="10"/>
  <c r="B970" i="10"/>
  <c r="A971" i="10"/>
  <c r="B971" i="10"/>
  <c r="A972" i="10"/>
  <c r="B972" i="10"/>
  <c r="A973" i="10"/>
  <c r="B973" i="10"/>
  <c r="A974" i="10"/>
  <c r="B974" i="10"/>
  <c r="A975" i="10"/>
  <c r="B975" i="10"/>
  <c r="A976" i="10"/>
  <c r="B976" i="10"/>
  <c r="A977" i="10"/>
  <c r="B977" i="10"/>
  <c r="A978" i="10"/>
  <c r="B978" i="10"/>
  <c r="A979" i="10"/>
  <c r="B979" i="10"/>
  <c r="A980" i="10"/>
  <c r="B980" i="10"/>
  <c r="A981" i="10"/>
  <c r="B981" i="10"/>
  <c r="A982" i="10"/>
  <c r="B982" i="10"/>
  <c r="A983" i="10"/>
  <c r="B983" i="10"/>
  <c r="A984" i="10"/>
  <c r="B984" i="10"/>
  <c r="A985" i="10"/>
  <c r="B985" i="10"/>
  <c r="A986" i="10"/>
  <c r="B986" i="10"/>
  <c r="A987" i="10"/>
  <c r="B987" i="10"/>
  <c r="A988" i="10"/>
  <c r="B988" i="10"/>
  <c r="A989" i="10"/>
  <c r="B989" i="10"/>
  <c r="A990" i="10"/>
  <c r="B990" i="10"/>
  <c r="A991" i="10"/>
  <c r="B991" i="10"/>
  <c r="A992" i="10"/>
  <c r="B992" i="10"/>
  <c r="A993" i="10"/>
  <c r="B993" i="10"/>
  <c r="A994" i="10"/>
  <c r="B994" i="10"/>
  <c r="A995" i="10"/>
  <c r="B995" i="10"/>
  <c r="A996" i="10"/>
  <c r="B996" i="10"/>
  <c r="A997" i="10"/>
  <c r="B997" i="10"/>
  <c r="A998" i="10"/>
  <c r="B998" i="10"/>
  <c r="A999" i="10"/>
  <c r="B999" i="10"/>
  <c r="A1000" i="10"/>
  <c r="B1000" i="10"/>
  <c r="A1001" i="10"/>
  <c r="B1001" i="10"/>
  <c r="A1002" i="10"/>
  <c r="B1002" i="10"/>
  <c r="A1003" i="10"/>
  <c r="B1003" i="10"/>
  <c r="A1004" i="10"/>
  <c r="B1004" i="10"/>
  <c r="A1005" i="10"/>
  <c r="B1005" i="10"/>
  <c r="A1006" i="10"/>
  <c r="B1006" i="10"/>
  <c r="A1007" i="10"/>
  <c r="B1007" i="10"/>
  <c r="A1008" i="10"/>
  <c r="B1008" i="10"/>
  <c r="A1009" i="10"/>
  <c r="B1009" i="10"/>
  <c r="A1010" i="10"/>
  <c r="B1010" i="10"/>
  <c r="A1011" i="10"/>
  <c r="B1011" i="10"/>
  <c r="A1012" i="10"/>
  <c r="B1012" i="10"/>
  <c r="A1013" i="10"/>
  <c r="B1013" i="10"/>
  <c r="A1014" i="10"/>
  <c r="B1014" i="10"/>
  <c r="A1015" i="10"/>
  <c r="B1015" i="10"/>
  <c r="A1016" i="10"/>
  <c r="B1016" i="10"/>
  <c r="A1017" i="10"/>
  <c r="B1017" i="10"/>
  <c r="A1018" i="10"/>
  <c r="B1018" i="10"/>
  <c r="A1019" i="10"/>
  <c r="B1019" i="10"/>
  <c r="A1020" i="10"/>
  <c r="B1020" i="10"/>
  <c r="A1021" i="10"/>
  <c r="B1021" i="10"/>
  <c r="A1022" i="10"/>
  <c r="B1022" i="10"/>
  <c r="A1023" i="10"/>
  <c r="B1023" i="10"/>
  <c r="A1024" i="10"/>
  <c r="B1024" i="10"/>
  <c r="A1025" i="10"/>
  <c r="B1025" i="10"/>
  <c r="A1026" i="10"/>
  <c r="B1026" i="10"/>
  <c r="A1027" i="10"/>
  <c r="B1027" i="10"/>
  <c r="A1028" i="10"/>
  <c r="B1028" i="10"/>
  <c r="A1029" i="10"/>
  <c r="B1029" i="10"/>
  <c r="A1030" i="10"/>
  <c r="B1030" i="10"/>
  <c r="A1031" i="10"/>
  <c r="B1031" i="10"/>
  <c r="A1032" i="10"/>
  <c r="B1032" i="10"/>
  <c r="A1033" i="10"/>
  <c r="B1033" i="10"/>
  <c r="A1034" i="10"/>
  <c r="B1034" i="10"/>
  <c r="A1035" i="10"/>
  <c r="B1035" i="10"/>
  <c r="A1036" i="10"/>
  <c r="B1036" i="10"/>
  <c r="A1037" i="10"/>
  <c r="B1037" i="10"/>
  <c r="A1038" i="10"/>
  <c r="B1038" i="10"/>
  <c r="A1039" i="10"/>
  <c r="B1039" i="10"/>
  <c r="A1040" i="10"/>
  <c r="B1040" i="10"/>
  <c r="A1041" i="10"/>
  <c r="B1041" i="10"/>
  <c r="A1042" i="10"/>
  <c r="B1042" i="10"/>
  <c r="A1043" i="10"/>
  <c r="B1043" i="10"/>
  <c r="A1044" i="10"/>
  <c r="B1044" i="10"/>
  <c r="A1045" i="10"/>
  <c r="B1045" i="10"/>
  <c r="A1046" i="10"/>
  <c r="B1046" i="10"/>
  <c r="A1047" i="10"/>
  <c r="B1047" i="10"/>
  <c r="A1048" i="10"/>
  <c r="B1048" i="10"/>
  <c r="A1049" i="10"/>
  <c r="B1049" i="10"/>
  <c r="A1050" i="10"/>
  <c r="B1050" i="10"/>
  <c r="A1051" i="10"/>
  <c r="B1051" i="10"/>
  <c r="A1052" i="10"/>
  <c r="B1052" i="10"/>
  <c r="A1053" i="10"/>
  <c r="B1053" i="10"/>
  <c r="A1054" i="10"/>
  <c r="B1054" i="10"/>
  <c r="A1055" i="10"/>
  <c r="B1055" i="10"/>
  <c r="A1056" i="10"/>
  <c r="B1056" i="10"/>
  <c r="A1057" i="10"/>
  <c r="B1057" i="10"/>
  <c r="A1058" i="10"/>
  <c r="B1058" i="10"/>
  <c r="A1059" i="10"/>
  <c r="B1059" i="10"/>
  <c r="A1060" i="10"/>
  <c r="B1060" i="10"/>
  <c r="A1061" i="10"/>
  <c r="B1061" i="10"/>
  <c r="A1062" i="10"/>
  <c r="B1062" i="10"/>
  <c r="A1063" i="10"/>
  <c r="B1063" i="10"/>
  <c r="A1064" i="10"/>
  <c r="B1064" i="10"/>
  <c r="A1065" i="10"/>
  <c r="B1065" i="10"/>
  <c r="A1066" i="10"/>
  <c r="B1066" i="10"/>
  <c r="A1067" i="10"/>
  <c r="B1067" i="10"/>
  <c r="A1068" i="10"/>
  <c r="B1068" i="10"/>
  <c r="A1069" i="10"/>
  <c r="B1069" i="10"/>
  <c r="A1070" i="10"/>
  <c r="B1070" i="10"/>
  <c r="A1071" i="10"/>
  <c r="B1071" i="10"/>
  <c r="A1072" i="10"/>
  <c r="B1072" i="10"/>
  <c r="A1073" i="10"/>
  <c r="B1073" i="10"/>
  <c r="A1074" i="10"/>
  <c r="B1074" i="10"/>
  <c r="A1075" i="10"/>
  <c r="B1075" i="10"/>
  <c r="A1076" i="10"/>
  <c r="B1076" i="10"/>
  <c r="A1077" i="10"/>
  <c r="B1077" i="10"/>
  <c r="A1078" i="10"/>
  <c r="B1078" i="10"/>
  <c r="A1079" i="10"/>
  <c r="B1079" i="10"/>
  <c r="A1080" i="10"/>
  <c r="B1080" i="10"/>
  <c r="A1081" i="10"/>
  <c r="B1081" i="10"/>
  <c r="A1082" i="10"/>
  <c r="B1082" i="10"/>
  <c r="A1083" i="10"/>
  <c r="B1083" i="10"/>
  <c r="A1084" i="10"/>
  <c r="B1084" i="10"/>
  <c r="A1085" i="10"/>
  <c r="B1085" i="10"/>
  <c r="A1086" i="10"/>
  <c r="B1086" i="10"/>
  <c r="A1087" i="10"/>
  <c r="B1087" i="10"/>
  <c r="A1088" i="10"/>
  <c r="B1088" i="10"/>
  <c r="A1089" i="10"/>
  <c r="B1089" i="10"/>
  <c r="A1090" i="10"/>
  <c r="B1090" i="10"/>
  <c r="A1091" i="10"/>
  <c r="B1091" i="10"/>
  <c r="A1092" i="10"/>
  <c r="B1092" i="10"/>
  <c r="A1093" i="10"/>
  <c r="B1093" i="10"/>
  <c r="A1094" i="10"/>
  <c r="B1094" i="10"/>
  <c r="A1095" i="10"/>
  <c r="B1095" i="10"/>
  <c r="A1096" i="10"/>
  <c r="B1096" i="10"/>
  <c r="A1097" i="10"/>
  <c r="B1097" i="10"/>
  <c r="A1098" i="10"/>
  <c r="B1098" i="10"/>
  <c r="A1099" i="10"/>
  <c r="B1099" i="10"/>
  <c r="A1100" i="10"/>
  <c r="B1100" i="10"/>
  <c r="A1101" i="10"/>
  <c r="B1101" i="10"/>
  <c r="A1102" i="10"/>
  <c r="B1102" i="10"/>
  <c r="A1103" i="10"/>
  <c r="B1103" i="10"/>
  <c r="A1104" i="10"/>
  <c r="B1104" i="10"/>
  <c r="A1105" i="10"/>
  <c r="B1105" i="10"/>
  <c r="A1106" i="10"/>
  <c r="B1106" i="10"/>
  <c r="A1107" i="10"/>
  <c r="B1107" i="10"/>
  <c r="A1108" i="10"/>
  <c r="B1108" i="10"/>
  <c r="A1109" i="10"/>
  <c r="B1109" i="10"/>
  <c r="A1110" i="10"/>
  <c r="B1110" i="10"/>
  <c r="A1111" i="10"/>
  <c r="B1111" i="10"/>
  <c r="A1112" i="10"/>
  <c r="B1112" i="10"/>
  <c r="A1113" i="10"/>
  <c r="B1113" i="10"/>
  <c r="A1114" i="10"/>
  <c r="B1114" i="10"/>
  <c r="A1115" i="10"/>
  <c r="B1115" i="10"/>
  <c r="A1116" i="10"/>
  <c r="B1116" i="10"/>
  <c r="A1117" i="10"/>
  <c r="B1117" i="10"/>
  <c r="A1118" i="10"/>
  <c r="B1118" i="10"/>
  <c r="A1119" i="10"/>
  <c r="B1119" i="10"/>
  <c r="A1120" i="10"/>
  <c r="B1120" i="10"/>
  <c r="A1121" i="10"/>
  <c r="B1121" i="10"/>
  <c r="A1122" i="10"/>
  <c r="B1122" i="10"/>
  <c r="A1123" i="10"/>
  <c r="B1123" i="10"/>
  <c r="A1124" i="10"/>
  <c r="B1124" i="10"/>
  <c r="A1125" i="10"/>
  <c r="B1125" i="10"/>
  <c r="A1126" i="10"/>
  <c r="B1126" i="10"/>
  <c r="A1127" i="10"/>
  <c r="B1127" i="10"/>
  <c r="A1128" i="10"/>
  <c r="B1128" i="10"/>
  <c r="A1129" i="10"/>
  <c r="B1129" i="10"/>
  <c r="A1130" i="10"/>
  <c r="B1130" i="10"/>
  <c r="A1131" i="10"/>
  <c r="B1131" i="10"/>
  <c r="A1132" i="10"/>
  <c r="B1132" i="10"/>
  <c r="A1133" i="10"/>
  <c r="B1133" i="10"/>
  <c r="A1134" i="10"/>
  <c r="B1134" i="10"/>
  <c r="A1135" i="10"/>
  <c r="B1135" i="10"/>
  <c r="A1136" i="10"/>
  <c r="B1136" i="10"/>
  <c r="A1137" i="10"/>
  <c r="B1137" i="10"/>
  <c r="A1138" i="10"/>
  <c r="B1138" i="10"/>
  <c r="A1139" i="10"/>
  <c r="B1139" i="10"/>
  <c r="A1140" i="10"/>
  <c r="B1140" i="10"/>
  <c r="A1141" i="10"/>
  <c r="B1141" i="10"/>
  <c r="A1142" i="10"/>
  <c r="B1142" i="10"/>
  <c r="A1143" i="10"/>
  <c r="B1143" i="10"/>
  <c r="A1144" i="10"/>
  <c r="B1144" i="10"/>
  <c r="A1145" i="10"/>
  <c r="B1145" i="10"/>
  <c r="A1146" i="10"/>
  <c r="B1146" i="10"/>
  <c r="A1147" i="10"/>
  <c r="B1147" i="10"/>
  <c r="A1148" i="10"/>
  <c r="B1148" i="10"/>
  <c r="A1149" i="10"/>
  <c r="B1149" i="10"/>
  <c r="A1150" i="10"/>
  <c r="B1150" i="10"/>
  <c r="A1151" i="10"/>
  <c r="B1151" i="10"/>
  <c r="A1152" i="10"/>
  <c r="B1152" i="10"/>
  <c r="A1153" i="10"/>
  <c r="B1153" i="10"/>
  <c r="A1154" i="10"/>
  <c r="B1154" i="10"/>
  <c r="A1155" i="10"/>
  <c r="B1155" i="10"/>
  <c r="A1156" i="10"/>
  <c r="B1156" i="10"/>
  <c r="A1157" i="10"/>
  <c r="B1157" i="10"/>
  <c r="A1158" i="10"/>
  <c r="B1158" i="10"/>
  <c r="A1159" i="10"/>
  <c r="B1159" i="10"/>
  <c r="A1160" i="10"/>
  <c r="B1160" i="10"/>
  <c r="A1161" i="10"/>
  <c r="B1161" i="10"/>
  <c r="A1162" i="10"/>
  <c r="B1162" i="10"/>
  <c r="A1163" i="10"/>
  <c r="B1163" i="10"/>
  <c r="A1164" i="10"/>
  <c r="B1164" i="10"/>
  <c r="A1165" i="10"/>
  <c r="B1165" i="10"/>
  <c r="A1166" i="10"/>
  <c r="B1166" i="10"/>
  <c r="A1167" i="10"/>
  <c r="B1167" i="10"/>
  <c r="A1168" i="10"/>
  <c r="B1168" i="10"/>
  <c r="A1169" i="10"/>
  <c r="B1169" i="10"/>
  <c r="A1170" i="10"/>
  <c r="B1170" i="10"/>
  <c r="A1171" i="10"/>
  <c r="B1171" i="10"/>
  <c r="A1172" i="10"/>
  <c r="B1172" i="10"/>
  <c r="A1173" i="10"/>
  <c r="B1173" i="10"/>
  <c r="A1174" i="10"/>
  <c r="B1174" i="10"/>
  <c r="A1175" i="10"/>
  <c r="B1175" i="10"/>
  <c r="A1176" i="10"/>
  <c r="B1176" i="10"/>
  <c r="A1177" i="10"/>
  <c r="B1177" i="10"/>
  <c r="A1178" i="10"/>
  <c r="B1178" i="10"/>
  <c r="A1179" i="10"/>
  <c r="B1179" i="10"/>
  <c r="A1180" i="10"/>
  <c r="B1180" i="10"/>
  <c r="A1181" i="10"/>
  <c r="B1181" i="10"/>
  <c r="A1182" i="10"/>
  <c r="B1182" i="10"/>
  <c r="A1183" i="10"/>
  <c r="B1183" i="10"/>
  <c r="A1184" i="10"/>
  <c r="B1184" i="10"/>
  <c r="A1185" i="10"/>
  <c r="B1185" i="10"/>
  <c r="A1186" i="10"/>
  <c r="B1186" i="10"/>
  <c r="A1187" i="10"/>
  <c r="B1187" i="10"/>
  <c r="A1188" i="10"/>
  <c r="B1188" i="10"/>
  <c r="A1189" i="10"/>
  <c r="B1189" i="10"/>
  <c r="A1190" i="10"/>
  <c r="B1190" i="10"/>
  <c r="A1191" i="10"/>
  <c r="B1191" i="10"/>
  <c r="A1192" i="10"/>
  <c r="B1192" i="10"/>
  <c r="A1193" i="10"/>
  <c r="B1193" i="10"/>
  <c r="A1194" i="10"/>
  <c r="B1194" i="10"/>
  <c r="A1195" i="10"/>
  <c r="B1195" i="10"/>
  <c r="A1196" i="10"/>
  <c r="B1196" i="10"/>
  <c r="A1197" i="10"/>
  <c r="B1197" i="10"/>
  <c r="A1198" i="10"/>
  <c r="B1198" i="10"/>
  <c r="A1199" i="10"/>
  <c r="B1199" i="10"/>
  <c r="A1200" i="10"/>
  <c r="B1200" i="10"/>
  <c r="A1201" i="10"/>
  <c r="B1201" i="10"/>
  <c r="A1202" i="10"/>
  <c r="B1202" i="10"/>
  <c r="A1203" i="10"/>
  <c r="B1203" i="10"/>
  <c r="A1204" i="10"/>
  <c r="B1204" i="10"/>
  <c r="A1205" i="10"/>
  <c r="B1205" i="10"/>
  <c r="A1206" i="10"/>
  <c r="B1206" i="10"/>
  <c r="A1207" i="10"/>
  <c r="B1207" i="10"/>
  <c r="A1208" i="10"/>
  <c r="B1208" i="10"/>
  <c r="A1209" i="10"/>
  <c r="B1209" i="10"/>
  <c r="A1210" i="10"/>
  <c r="B1210" i="10"/>
  <c r="A1211" i="10"/>
  <c r="B1211" i="10"/>
  <c r="A1212" i="10"/>
  <c r="B1212" i="10"/>
  <c r="A1213" i="10"/>
  <c r="B1213" i="10"/>
  <c r="A1214" i="10"/>
  <c r="B1214" i="10"/>
  <c r="A1215" i="10"/>
  <c r="B1215" i="10"/>
  <c r="A1216" i="10"/>
  <c r="B1216" i="10"/>
  <c r="A1217" i="10"/>
  <c r="B1217" i="10"/>
  <c r="A1218" i="10"/>
  <c r="B1218" i="10"/>
  <c r="A1219" i="10"/>
  <c r="B1219" i="10"/>
  <c r="A1220" i="10"/>
  <c r="B1220" i="10"/>
  <c r="A1221" i="10"/>
  <c r="B1221" i="10"/>
  <c r="A1222" i="10"/>
  <c r="B1222" i="10"/>
  <c r="A1223" i="10"/>
  <c r="B1223" i="10"/>
  <c r="A1224" i="10"/>
  <c r="B1224" i="10"/>
  <c r="A1225" i="10"/>
  <c r="B1225" i="10"/>
  <c r="A1226" i="10"/>
  <c r="B1226" i="10"/>
  <c r="A1227" i="10"/>
  <c r="B1227" i="10"/>
  <c r="A1228" i="10"/>
  <c r="B1228" i="10"/>
  <c r="A1229" i="10"/>
  <c r="B1229" i="10"/>
  <c r="A1230" i="10"/>
  <c r="B1230" i="10"/>
  <c r="A1231" i="10"/>
  <c r="B1231" i="10"/>
  <c r="A1232" i="10"/>
  <c r="B1232" i="10"/>
  <c r="A1233" i="10"/>
  <c r="B1233" i="10"/>
  <c r="A1234" i="10"/>
  <c r="B1234" i="10"/>
  <c r="A1235" i="10"/>
  <c r="B1235" i="10"/>
  <c r="A1236" i="10"/>
  <c r="B1236" i="10"/>
  <c r="A1237" i="10"/>
  <c r="B1237" i="10"/>
  <c r="A1238" i="10"/>
  <c r="B1238" i="10"/>
  <c r="A1239" i="10"/>
  <c r="B1239" i="10"/>
  <c r="A1240" i="10"/>
  <c r="B1240" i="10"/>
  <c r="A1241" i="10"/>
  <c r="B1241" i="10"/>
  <c r="A1242" i="10"/>
  <c r="B1242" i="10"/>
  <c r="A1243" i="10"/>
  <c r="B1243" i="10"/>
  <c r="A1244" i="10"/>
  <c r="B1244" i="10"/>
  <c r="A1245" i="10"/>
  <c r="B1245" i="10"/>
  <c r="A1246" i="10"/>
  <c r="B1246" i="10"/>
  <c r="A1247" i="10"/>
  <c r="B1247" i="10"/>
  <c r="A1248" i="10"/>
  <c r="B1248" i="10"/>
  <c r="A1249" i="10"/>
  <c r="B1249" i="10"/>
  <c r="A1250" i="10"/>
  <c r="B1250" i="10"/>
  <c r="A1251" i="10"/>
  <c r="B1251" i="10"/>
  <c r="A1252" i="10"/>
  <c r="B1252" i="10"/>
  <c r="A1253" i="10"/>
  <c r="B1253" i="10"/>
  <c r="A1254" i="10"/>
  <c r="B1254" i="10"/>
  <c r="A1255" i="10"/>
  <c r="B1255" i="10"/>
  <c r="A1256" i="10"/>
  <c r="B1256" i="10"/>
  <c r="A1257" i="10"/>
  <c r="B1257" i="10"/>
  <c r="A1258" i="10"/>
  <c r="B1258" i="10"/>
  <c r="A1259" i="10"/>
  <c r="B1259" i="10"/>
  <c r="A1260" i="10"/>
  <c r="B1260" i="10"/>
  <c r="A1261" i="10"/>
  <c r="B1261" i="10"/>
  <c r="A1262" i="10"/>
  <c r="B1262" i="10"/>
  <c r="A1263" i="10"/>
  <c r="B1263" i="10"/>
  <c r="A1264" i="10"/>
  <c r="B1264" i="10"/>
  <c r="A1265" i="10"/>
  <c r="B1265" i="10"/>
  <c r="A1266" i="10"/>
  <c r="B1266" i="10"/>
  <c r="A1267" i="10"/>
  <c r="B1267" i="10"/>
  <c r="A1268" i="10"/>
  <c r="B1268" i="10"/>
  <c r="A1269" i="10"/>
  <c r="B1269" i="10"/>
  <c r="A1270" i="10"/>
  <c r="B1270" i="10"/>
  <c r="A1271" i="10"/>
  <c r="B1271" i="10"/>
  <c r="A1272" i="10"/>
  <c r="B1272" i="10"/>
  <c r="A1273" i="10"/>
  <c r="B1273" i="10"/>
  <c r="A1274" i="10"/>
  <c r="B1274" i="10"/>
  <c r="A1275" i="10"/>
  <c r="B1275" i="10"/>
  <c r="A1276" i="10"/>
  <c r="B1276" i="10"/>
  <c r="A1277" i="10"/>
  <c r="B1277" i="10"/>
  <c r="A1278" i="10"/>
  <c r="B1278" i="10"/>
  <c r="A1279" i="10"/>
  <c r="B1279" i="10"/>
  <c r="A1280" i="10"/>
  <c r="B1280" i="10"/>
  <c r="A1281" i="10"/>
  <c r="B1281" i="10"/>
  <c r="A1282" i="10"/>
  <c r="B1282" i="10"/>
  <c r="A1283" i="10"/>
  <c r="B1283" i="10"/>
  <c r="A1284" i="10"/>
  <c r="B1284" i="10"/>
  <c r="A1285" i="10"/>
  <c r="B1285" i="10"/>
  <c r="A1286" i="10"/>
  <c r="B1286" i="10"/>
  <c r="A1287" i="10"/>
  <c r="B1287" i="10"/>
  <c r="A1288" i="10"/>
  <c r="B1288" i="10"/>
  <c r="A1289" i="10"/>
  <c r="B1289" i="10"/>
  <c r="A1290" i="10"/>
  <c r="B1290" i="10"/>
  <c r="A1291" i="10"/>
  <c r="B1291" i="10"/>
  <c r="A1292" i="10"/>
  <c r="B1292" i="10"/>
  <c r="A1293" i="10"/>
  <c r="B1293" i="10"/>
  <c r="A1294" i="10"/>
  <c r="B1294" i="10"/>
  <c r="A1295" i="10"/>
  <c r="B1295" i="10"/>
  <c r="A1296" i="10"/>
  <c r="B1296" i="10"/>
  <c r="A1297" i="10"/>
  <c r="B1297" i="10"/>
  <c r="A1298" i="10"/>
  <c r="B1298" i="10"/>
  <c r="A1299" i="10"/>
  <c r="B1299" i="10"/>
  <c r="A1300" i="10"/>
  <c r="B1300" i="10"/>
  <c r="A1301" i="10"/>
  <c r="B1301" i="10"/>
  <c r="A1302" i="10"/>
  <c r="B1302" i="10"/>
  <c r="A1303" i="10"/>
  <c r="B1303" i="10"/>
  <c r="A1304" i="10"/>
  <c r="B1304" i="10"/>
  <c r="A1305" i="10"/>
  <c r="B1305" i="10"/>
  <c r="A1306" i="10"/>
  <c r="B1306" i="10"/>
  <c r="A1307" i="10"/>
  <c r="B1307" i="10"/>
  <c r="A1308" i="10"/>
  <c r="B1308" i="10"/>
  <c r="A1309" i="10"/>
  <c r="B1309" i="10"/>
  <c r="A1310" i="10"/>
  <c r="B1310" i="10"/>
  <c r="A1311" i="10"/>
  <c r="B1311" i="10"/>
  <c r="A1312" i="10"/>
  <c r="B1312" i="10"/>
  <c r="A1313" i="10"/>
  <c r="B1313" i="10"/>
  <c r="A1314" i="10"/>
  <c r="B1314" i="10"/>
  <c r="A1315" i="10"/>
  <c r="B1315" i="10"/>
  <c r="A1316" i="10"/>
  <c r="B1316" i="10"/>
  <c r="A1317" i="10"/>
  <c r="B1317" i="10"/>
  <c r="A1318" i="10"/>
  <c r="B1318" i="10"/>
  <c r="A1319" i="10"/>
  <c r="B1319" i="10"/>
  <c r="A1320" i="10"/>
  <c r="B1320" i="10"/>
  <c r="A1321" i="10"/>
  <c r="B1321" i="10"/>
  <c r="A1322" i="10"/>
  <c r="B1322" i="10"/>
  <c r="A1323" i="10"/>
  <c r="B1323" i="10"/>
  <c r="A1324" i="10"/>
  <c r="B1324" i="10"/>
  <c r="A1325" i="10"/>
  <c r="B1325" i="10"/>
  <c r="A1326" i="10"/>
  <c r="B1326" i="10"/>
  <c r="A1327" i="10"/>
  <c r="B1327" i="10"/>
  <c r="A1328" i="10"/>
  <c r="B1328" i="10"/>
  <c r="A1329" i="10"/>
  <c r="B1329" i="10"/>
  <c r="A1330" i="10"/>
  <c r="B1330" i="10"/>
  <c r="A1331" i="10"/>
  <c r="B1331" i="10"/>
  <c r="A1332" i="10"/>
  <c r="B1332" i="10"/>
  <c r="A1333" i="10"/>
  <c r="B1333" i="10"/>
  <c r="A1334" i="10"/>
  <c r="B1334" i="10"/>
  <c r="A1335" i="10"/>
  <c r="B1335" i="10"/>
  <c r="A1336" i="10"/>
  <c r="B1336" i="10"/>
  <c r="A1337" i="10"/>
  <c r="B1337" i="10"/>
  <c r="A1338" i="10"/>
  <c r="B1338" i="10"/>
  <c r="A1339" i="10"/>
  <c r="B1339" i="10"/>
  <c r="A1340" i="10"/>
  <c r="B1340" i="10"/>
  <c r="A1341" i="10"/>
  <c r="B1341" i="10"/>
  <c r="A1342" i="10"/>
  <c r="B1342" i="10"/>
  <c r="A1343" i="10"/>
  <c r="B1343" i="10"/>
  <c r="A1344" i="10"/>
  <c r="B1344" i="10"/>
  <c r="A1345" i="10"/>
  <c r="B1345" i="10"/>
  <c r="A1346" i="10"/>
  <c r="B1346" i="10"/>
  <c r="A1347" i="10"/>
  <c r="B1347" i="10"/>
  <c r="A1348" i="10"/>
  <c r="B1348" i="10"/>
  <c r="A1349" i="10"/>
  <c r="B1349" i="10"/>
  <c r="A1350" i="10"/>
  <c r="B1350" i="10"/>
  <c r="A1351" i="10"/>
  <c r="B1351" i="10"/>
  <c r="A1352" i="10"/>
  <c r="B1352" i="10"/>
  <c r="A1353" i="10"/>
  <c r="B1353" i="10"/>
  <c r="A1354" i="10"/>
  <c r="B1354" i="10"/>
  <c r="A1355" i="10"/>
  <c r="B1355" i="10"/>
  <c r="A1356" i="10"/>
  <c r="B1356" i="10"/>
  <c r="A1357" i="10"/>
  <c r="B1357" i="10"/>
  <c r="A1358" i="10"/>
  <c r="B1358" i="10"/>
  <c r="A1359" i="10"/>
  <c r="B1359" i="10"/>
  <c r="A1360" i="10"/>
  <c r="B1360" i="10"/>
  <c r="A1361" i="10"/>
  <c r="B1361" i="10"/>
  <c r="A1362" i="10"/>
  <c r="B1362" i="10"/>
  <c r="A1363" i="10"/>
  <c r="B1363" i="10"/>
  <c r="A1364" i="10"/>
  <c r="B1364" i="10"/>
  <c r="A1365" i="10"/>
  <c r="B1365" i="10"/>
  <c r="A1366" i="10"/>
  <c r="B1366" i="10"/>
  <c r="A1367" i="10"/>
  <c r="B1367" i="10"/>
  <c r="A1368" i="10"/>
  <c r="B1368" i="10"/>
  <c r="A1369" i="10"/>
  <c r="B1369" i="10"/>
  <c r="A1370" i="10"/>
  <c r="B1370" i="10"/>
  <c r="A1371" i="10"/>
  <c r="B1371" i="10"/>
  <c r="A1372" i="10"/>
  <c r="B1372" i="10"/>
  <c r="A1373" i="10"/>
  <c r="B1373" i="10"/>
  <c r="A1374" i="10"/>
  <c r="B1374" i="10"/>
  <c r="A1375" i="10"/>
  <c r="B1375" i="10"/>
  <c r="A1376" i="10"/>
  <c r="B1376" i="10"/>
  <c r="A1377" i="10"/>
  <c r="B1377" i="10"/>
  <c r="A1378" i="10"/>
  <c r="B1378" i="10"/>
  <c r="A1379" i="10"/>
  <c r="B1379" i="10"/>
  <c r="A1380" i="10"/>
  <c r="B1380" i="10"/>
  <c r="A1381" i="10"/>
  <c r="B1381" i="10"/>
  <c r="A1382" i="10"/>
  <c r="B1382" i="10"/>
  <c r="A1383" i="10"/>
  <c r="B1383" i="10"/>
  <c r="A1384" i="10"/>
  <c r="B1384" i="10"/>
  <c r="A1385" i="10"/>
  <c r="B1385" i="10"/>
  <c r="A1386" i="10"/>
  <c r="B1386" i="10"/>
  <c r="A1387" i="10"/>
  <c r="B1387" i="10"/>
  <c r="A1388" i="10"/>
  <c r="B1388" i="10"/>
  <c r="A1389" i="10"/>
  <c r="B1389" i="10"/>
  <c r="A1390" i="10"/>
  <c r="B1390" i="10"/>
  <c r="A1391" i="10"/>
  <c r="B1391" i="10"/>
  <c r="A1392" i="10"/>
  <c r="B1392" i="10"/>
  <c r="A1393" i="10"/>
  <c r="B1393" i="10"/>
  <c r="A1394" i="10"/>
  <c r="B1394" i="10"/>
  <c r="A1395" i="10"/>
  <c r="B1395" i="10"/>
  <c r="A1396" i="10"/>
  <c r="B1396" i="10"/>
  <c r="A1397" i="10"/>
  <c r="B1397" i="10"/>
  <c r="A1398" i="10"/>
  <c r="B1398" i="10"/>
  <c r="A1399" i="10"/>
  <c r="B1399" i="10"/>
  <c r="A1400" i="10"/>
  <c r="B1400" i="10"/>
  <c r="A1401" i="10"/>
  <c r="B1401" i="10"/>
  <c r="A1402" i="10"/>
  <c r="B1402" i="10"/>
  <c r="A1403" i="10"/>
  <c r="B1403" i="10"/>
  <c r="A1404" i="10"/>
  <c r="B1404" i="10"/>
  <c r="A1405" i="10"/>
  <c r="B1405" i="10"/>
  <c r="A1406" i="10"/>
  <c r="B1406" i="10"/>
  <c r="A1407" i="10"/>
  <c r="B1407" i="10"/>
  <c r="A1408" i="10"/>
  <c r="B1408" i="10"/>
  <c r="A1409" i="10"/>
  <c r="B1409" i="10"/>
  <c r="A1410" i="10"/>
  <c r="B1410" i="10"/>
  <c r="A1411" i="10"/>
  <c r="B1411" i="10"/>
  <c r="A1412" i="10"/>
  <c r="B1412" i="10"/>
  <c r="A1413" i="10"/>
  <c r="B1413" i="10"/>
  <c r="A1414" i="10"/>
  <c r="B1414" i="10"/>
  <c r="A1415" i="10"/>
  <c r="B1415" i="10"/>
  <c r="A1416" i="10"/>
  <c r="B1416" i="10"/>
  <c r="A1417" i="10"/>
  <c r="B1417" i="10"/>
  <c r="A1418" i="10"/>
  <c r="B1418" i="10"/>
  <c r="A1419" i="10"/>
  <c r="B1419" i="10"/>
  <c r="A1420" i="10"/>
  <c r="B1420" i="10"/>
  <c r="A1421" i="10"/>
  <c r="B1421" i="10"/>
  <c r="A1422" i="10"/>
  <c r="B1422" i="10"/>
  <c r="A1423" i="10"/>
  <c r="B1423" i="10"/>
  <c r="A1424" i="10"/>
  <c r="B1424" i="10"/>
  <c r="A1425" i="10"/>
  <c r="B1425" i="10"/>
  <c r="A1426" i="10"/>
  <c r="B1426" i="10"/>
  <c r="A1427" i="10"/>
  <c r="B1427" i="10"/>
  <c r="A1428" i="10"/>
  <c r="B1428" i="10"/>
  <c r="A1429" i="10"/>
  <c r="B1429" i="10"/>
  <c r="A1430" i="10"/>
  <c r="B1430" i="10"/>
  <c r="A1431" i="10"/>
  <c r="B1431" i="10"/>
  <c r="A1432" i="10"/>
  <c r="B1432" i="10"/>
  <c r="A1433" i="10"/>
  <c r="B1433" i="10"/>
  <c r="A1434" i="10"/>
  <c r="B1434" i="10"/>
  <c r="A1435" i="10"/>
  <c r="B1435" i="10"/>
  <c r="A1436" i="10"/>
  <c r="B1436" i="10"/>
  <c r="A1437" i="10"/>
  <c r="B1437" i="10"/>
  <c r="A1438" i="10"/>
  <c r="B1438" i="10"/>
  <c r="A1439" i="10"/>
  <c r="B1439" i="10"/>
  <c r="A1440" i="10"/>
  <c r="B1440" i="10"/>
  <c r="A1441" i="10"/>
  <c r="B1441" i="10"/>
  <c r="A1442" i="10"/>
  <c r="B1442" i="10"/>
  <c r="A1443" i="10"/>
  <c r="B1443" i="10"/>
  <c r="A1444" i="10"/>
  <c r="B1444" i="10"/>
  <c r="A1445" i="10"/>
  <c r="B1445" i="10"/>
  <c r="A1446" i="10"/>
  <c r="B1446" i="10"/>
  <c r="A1447" i="10"/>
  <c r="B1447" i="10"/>
  <c r="A1448" i="10"/>
  <c r="B1448" i="10"/>
  <c r="A1449" i="10"/>
  <c r="B1449" i="10"/>
  <c r="A1450" i="10"/>
  <c r="B1450" i="10"/>
  <c r="A1451" i="10"/>
  <c r="B1451" i="10"/>
  <c r="A1452" i="10"/>
  <c r="B1452" i="10"/>
  <c r="A1453" i="10"/>
  <c r="B1453" i="10"/>
  <c r="A1454" i="10"/>
  <c r="B1454" i="10"/>
  <c r="A1455" i="10"/>
  <c r="B1455" i="10"/>
  <c r="A1456" i="10"/>
  <c r="B1456" i="10"/>
  <c r="A1457" i="10"/>
  <c r="B1457" i="10"/>
  <c r="A1458" i="10"/>
  <c r="B1458" i="10"/>
  <c r="A1459" i="10"/>
  <c r="B1459" i="10"/>
  <c r="A1460" i="10"/>
  <c r="B1460" i="10"/>
  <c r="A1461" i="10"/>
  <c r="B1461" i="10"/>
  <c r="A1462" i="10"/>
  <c r="B1462" i="10"/>
  <c r="A1463" i="10"/>
  <c r="B1463" i="10"/>
  <c r="A1464" i="10"/>
  <c r="B1464" i="10"/>
  <c r="A1465" i="10"/>
  <c r="B1465" i="10"/>
  <c r="A1466" i="10"/>
  <c r="B1466" i="10"/>
  <c r="A1467" i="10"/>
  <c r="B1467" i="10"/>
  <c r="A1468" i="10"/>
  <c r="B1468" i="10"/>
  <c r="A1469" i="10"/>
  <c r="B1469" i="10"/>
  <c r="A1470" i="10"/>
  <c r="B1470" i="10"/>
  <c r="A1471" i="10"/>
  <c r="B1471" i="10"/>
  <c r="A1472" i="10"/>
  <c r="B1472" i="10"/>
  <c r="A1473" i="10"/>
  <c r="B1473" i="10"/>
  <c r="A1474" i="10"/>
  <c r="B1474" i="10"/>
  <c r="A1475" i="10"/>
  <c r="B1475" i="10"/>
  <c r="A1476" i="10"/>
  <c r="B1476" i="10"/>
  <c r="A1477" i="10"/>
  <c r="B1477" i="10"/>
  <c r="A1478" i="10"/>
  <c r="B1478" i="10"/>
  <c r="A1479" i="10"/>
  <c r="B1479" i="10"/>
  <c r="A1480" i="10"/>
  <c r="B1480" i="10"/>
  <c r="A1481" i="10"/>
  <c r="B1481" i="10"/>
  <c r="A1482" i="10"/>
  <c r="B1482" i="10"/>
  <c r="A1483" i="10"/>
  <c r="B1483" i="10"/>
  <c r="A1484" i="10"/>
  <c r="B1484" i="10"/>
  <c r="A1485" i="10"/>
  <c r="B1485" i="10"/>
  <c r="A1486" i="10"/>
  <c r="B1486" i="10"/>
  <c r="A1487" i="10"/>
  <c r="B1487" i="10"/>
  <c r="A1488" i="10"/>
  <c r="B1488" i="10"/>
  <c r="A1489" i="10"/>
  <c r="B1489" i="10"/>
  <c r="A1490" i="10"/>
  <c r="B1490" i="10"/>
  <c r="A1491" i="10"/>
  <c r="B1491" i="10"/>
  <c r="A1492" i="10"/>
  <c r="B1492" i="10"/>
  <c r="A1493" i="10"/>
  <c r="B1493" i="10"/>
  <c r="A1494" i="10"/>
  <c r="B1494" i="10"/>
  <c r="A1495" i="10"/>
  <c r="B1495" i="10"/>
  <c r="A1496" i="10"/>
  <c r="B1496" i="10"/>
  <c r="A1497" i="10"/>
  <c r="B1497" i="10"/>
  <c r="A1498" i="10"/>
  <c r="B1498" i="10"/>
  <c r="A1499" i="10"/>
  <c r="B1499" i="10"/>
  <c r="A1500" i="10"/>
  <c r="B1500" i="10"/>
  <c r="A1501" i="10"/>
  <c r="B1501" i="10"/>
  <c r="A1502" i="10"/>
  <c r="B1502" i="10"/>
  <c r="A1503" i="10"/>
  <c r="B1503" i="10"/>
  <c r="A1504" i="10"/>
  <c r="B1504" i="10"/>
  <c r="A1505" i="10"/>
  <c r="B1505" i="10"/>
  <c r="A1506" i="10"/>
  <c r="B1506" i="10"/>
  <c r="A1507" i="10"/>
  <c r="B1507" i="10"/>
  <c r="A1508" i="10"/>
  <c r="B1508" i="10"/>
  <c r="A1509" i="10"/>
  <c r="B1509" i="10"/>
  <c r="A1510" i="10"/>
  <c r="B1510" i="10"/>
  <c r="A1511" i="10"/>
  <c r="B1511" i="10"/>
  <c r="A1512" i="10"/>
  <c r="B1512" i="10"/>
  <c r="A1513" i="10"/>
  <c r="B1513" i="10"/>
  <c r="A1514" i="10"/>
  <c r="B1514" i="10"/>
  <c r="A1515" i="10"/>
  <c r="B1515" i="10"/>
  <c r="A1516" i="10"/>
  <c r="B1516" i="10"/>
  <c r="A1517" i="10"/>
  <c r="B1517" i="10"/>
  <c r="A1518" i="10"/>
  <c r="B1518" i="10"/>
  <c r="A1519" i="10"/>
  <c r="B1519" i="10"/>
  <c r="A1520" i="10"/>
  <c r="B1520" i="10"/>
  <c r="A1521" i="10"/>
  <c r="B1521" i="10"/>
  <c r="A1522" i="10"/>
  <c r="B1522" i="10"/>
  <c r="A1523" i="10"/>
  <c r="B1523" i="10"/>
  <c r="A1524" i="10"/>
  <c r="B1524" i="10"/>
  <c r="A1525" i="10"/>
  <c r="B1525" i="10"/>
  <c r="A1526" i="10"/>
  <c r="B1526" i="10"/>
  <c r="A1527" i="10"/>
  <c r="B1527" i="10"/>
  <c r="A1528" i="10"/>
  <c r="B1528" i="10"/>
  <c r="A1529" i="10"/>
  <c r="B1529" i="10"/>
  <c r="A1530" i="10"/>
  <c r="B1530" i="10"/>
  <c r="A1531" i="10"/>
  <c r="B1531" i="10"/>
  <c r="A1532" i="10"/>
  <c r="B1532" i="10"/>
  <c r="A1533" i="10"/>
  <c r="B1533" i="10"/>
  <c r="A1534" i="10"/>
  <c r="B1534" i="10"/>
  <c r="A1535" i="10"/>
  <c r="B1535" i="10"/>
  <c r="A1536" i="10"/>
  <c r="B1536" i="10"/>
  <c r="A1537" i="10"/>
  <c r="B1537" i="10"/>
  <c r="A1538" i="10"/>
  <c r="B1538" i="10"/>
  <c r="A1539" i="10"/>
  <c r="B1539" i="10"/>
  <c r="A1540" i="10"/>
  <c r="B1540" i="10"/>
  <c r="A1541" i="10"/>
  <c r="B1541" i="10"/>
  <c r="A1542" i="10"/>
  <c r="B1542" i="10"/>
  <c r="A1543" i="10"/>
  <c r="B1543" i="10"/>
  <c r="A1544" i="10"/>
  <c r="B1544" i="10"/>
  <c r="A1545" i="10"/>
  <c r="B1545" i="10"/>
  <c r="A1546" i="10"/>
  <c r="B1546" i="10"/>
  <c r="A1547" i="10"/>
  <c r="B1547" i="10"/>
  <c r="A1548" i="10"/>
  <c r="B1548" i="10"/>
  <c r="A1549" i="10"/>
  <c r="B1549" i="10"/>
  <c r="A1550" i="10"/>
  <c r="B1550" i="10"/>
  <c r="A1551" i="10"/>
  <c r="B1551" i="10"/>
  <c r="A1552" i="10"/>
  <c r="B1552" i="10"/>
  <c r="A1553" i="10"/>
  <c r="B1553" i="10"/>
  <c r="A1554" i="10"/>
  <c r="B1554" i="10"/>
  <c r="A1555" i="10"/>
  <c r="B1555" i="10"/>
  <c r="A1556" i="10"/>
  <c r="B1556" i="10"/>
  <c r="A1557" i="10"/>
  <c r="B1557" i="10"/>
  <c r="A1558" i="10"/>
  <c r="B1558" i="10"/>
  <c r="A1559" i="10"/>
  <c r="B1559" i="10"/>
  <c r="A1560" i="10"/>
  <c r="B1560" i="10"/>
  <c r="A1561" i="10"/>
  <c r="B1561" i="10"/>
  <c r="A1562" i="10"/>
  <c r="B1562" i="10"/>
  <c r="A1563" i="10"/>
  <c r="B1563" i="10"/>
  <c r="A1564" i="10"/>
  <c r="B1564" i="10"/>
  <c r="A1565" i="10"/>
  <c r="B1565" i="10"/>
  <c r="A1566" i="10"/>
  <c r="B1566" i="10"/>
  <c r="A1567" i="10"/>
  <c r="B1567" i="10"/>
  <c r="A1568" i="10"/>
  <c r="B1568" i="10"/>
  <c r="A1569" i="10"/>
  <c r="B1569" i="10"/>
  <c r="A1570" i="10"/>
  <c r="B1570" i="10"/>
  <c r="A1571" i="10"/>
  <c r="B1571" i="10"/>
  <c r="A1572" i="10"/>
  <c r="B1572" i="10"/>
  <c r="A1573" i="10"/>
  <c r="B1573" i="10"/>
  <c r="A1574" i="10"/>
  <c r="B1574" i="10"/>
  <c r="A1575" i="10"/>
  <c r="B1575" i="10"/>
  <c r="A1576" i="10"/>
  <c r="B1576" i="10"/>
  <c r="A1577" i="10"/>
  <c r="B1577" i="10"/>
  <c r="A1578" i="10"/>
  <c r="B1578" i="10"/>
  <c r="A1579" i="10"/>
  <c r="B1579" i="10"/>
  <c r="A1580" i="10"/>
  <c r="B1580" i="10"/>
  <c r="A1581" i="10"/>
  <c r="B1581" i="10"/>
  <c r="A1582" i="10"/>
  <c r="B1582" i="10"/>
  <c r="A1583" i="10"/>
  <c r="B1583" i="10"/>
  <c r="A1584" i="10"/>
  <c r="B1584" i="10"/>
  <c r="A1585" i="10"/>
  <c r="B1585" i="10"/>
  <c r="A1586" i="10"/>
  <c r="B1586" i="10"/>
  <c r="A1587" i="10"/>
  <c r="B1587" i="10"/>
  <c r="A1588" i="10"/>
  <c r="B1588" i="10"/>
  <c r="A1589" i="10"/>
  <c r="B1589" i="10"/>
  <c r="A1590" i="10"/>
  <c r="B1590" i="10"/>
  <c r="A1591" i="10"/>
  <c r="B1591" i="10"/>
  <c r="A1592" i="10"/>
  <c r="B1592" i="10"/>
  <c r="A1593" i="10"/>
  <c r="B1593" i="10"/>
  <c r="A1594" i="10"/>
  <c r="B1594" i="10"/>
  <c r="A1595" i="10"/>
  <c r="B1595" i="10"/>
  <c r="A1596" i="10"/>
  <c r="B1596" i="10"/>
  <c r="A1597" i="10"/>
  <c r="B1597" i="10"/>
  <c r="A1598" i="10"/>
  <c r="B1598" i="10"/>
  <c r="A1599" i="10"/>
  <c r="B1599" i="10"/>
  <c r="A1600" i="10"/>
  <c r="B1600" i="10"/>
  <c r="A1601" i="10"/>
  <c r="B1601" i="10"/>
  <c r="A1602" i="10"/>
  <c r="B1602" i="10"/>
  <c r="A1603" i="10"/>
  <c r="B1603" i="10"/>
  <c r="A1604" i="10"/>
  <c r="B1604" i="10"/>
  <c r="A1605" i="10"/>
  <c r="B1605" i="10"/>
  <c r="A1606" i="10"/>
  <c r="B1606" i="10"/>
  <c r="A1607" i="10"/>
  <c r="B1607" i="10"/>
  <c r="A1608" i="10"/>
  <c r="B1608" i="10"/>
  <c r="A1609" i="10"/>
  <c r="B1609" i="10"/>
  <c r="A1610" i="10"/>
  <c r="B1610" i="10"/>
  <c r="A1611" i="10"/>
  <c r="B1611" i="10"/>
  <c r="A1612" i="10"/>
  <c r="B1612" i="10"/>
  <c r="A1613" i="10"/>
  <c r="B1613" i="10"/>
  <c r="A1614" i="10"/>
  <c r="B1614" i="10"/>
  <c r="A1615" i="10"/>
  <c r="B1615" i="10"/>
  <c r="A1616" i="10"/>
  <c r="B1616" i="10"/>
  <c r="A1617" i="10"/>
  <c r="B1617" i="10"/>
  <c r="A1618" i="10"/>
  <c r="B1618" i="10"/>
  <c r="A1619" i="10"/>
  <c r="B1619" i="10"/>
  <c r="A1620" i="10"/>
  <c r="B1620" i="10"/>
  <c r="A1621" i="10"/>
  <c r="B1621" i="10"/>
  <c r="A1622" i="10"/>
  <c r="B1622" i="10"/>
  <c r="A1623" i="10"/>
  <c r="B1623" i="10"/>
  <c r="A1624" i="10"/>
  <c r="B1624" i="10"/>
  <c r="A1625" i="10"/>
  <c r="B1625" i="10"/>
  <c r="A1626" i="10"/>
  <c r="B1626" i="10"/>
  <c r="A1627" i="10"/>
  <c r="B1627" i="10"/>
  <c r="A1628" i="10"/>
  <c r="B1628" i="10"/>
  <c r="A1629" i="10"/>
  <c r="B1629" i="10"/>
  <c r="A1630" i="10"/>
  <c r="B1630" i="10"/>
  <c r="A1631" i="10"/>
  <c r="B1631" i="10"/>
  <c r="A1632" i="10"/>
  <c r="B1632" i="10"/>
  <c r="A1633" i="10"/>
  <c r="B1633" i="10"/>
  <c r="A1634" i="10"/>
  <c r="B1634" i="10"/>
  <c r="A1635" i="10"/>
  <c r="B1635" i="10"/>
  <c r="A1636" i="10"/>
  <c r="B1636" i="10"/>
  <c r="A1637" i="10"/>
  <c r="B1637" i="10"/>
  <c r="A1638" i="10"/>
  <c r="B1638" i="10"/>
  <c r="A1639" i="10"/>
  <c r="B1639" i="10"/>
  <c r="A1640" i="10"/>
  <c r="B1640" i="10"/>
  <c r="A1641" i="10"/>
  <c r="B1641" i="10"/>
  <c r="A1642" i="10"/>
  <c r="B1642" i="10"/>
  <c r="A1643" i="10"/>
  <c r="B1643" i="10"/>
  <c r="A1644" i="10"/>
  <c r="B1644" i="10"/>
  <c r="A1645" i="10"/>
  <c r="B1645" i="10"/>
  <c r="A1646" i="10"/>
  <c r="B1646" i="10"/>
  <c r="A1647" i="10"/>
  <c r="B1647" i="10"/>
  <c r="A1648" i="10"/>
  <c r="B1648" i="10"/>
  <c r="A1649" i="10"/>
  <c r="B1649" i="10"/>
  <c r="A1650" i="10"/>
  <c r="B1650" i="10"/>
  <c r="A1651" i="10"/>
  <c r="B1651" i="10"/>
  <c r="A1652" i="10"/>
  <c r="B1652" i="10"/>
  <c r="A1653" i="10"/>
  <c r="B1653" i="10"/>
  <c r="A1654" i="10"/>
  <c r="B1654" i="10"/>
  <c r="A1655" i="10"/>
  <c r="B1655" i="10"/>
  <c r="A1656" i="10"/>
  <c r="B1656" i="10"/>
  <c r="A1657" i="10"/>
  <c r="B1657" i="10"/>
  <c r="A1658" i="10"/>
  <c r="B1658" i="10"/>
  <c r="A1659" i="10"/>
  <c r="B1659" i="10"/>
  <c r="A1660" i="10"/>
  <c r="B1660" i="10"/>
  <c r="A1661" i="10"/>
  <c r="B1661" i="10"/>
  <c r="A1662" i="10"/>
  <c r="B1662" i="10"/>
  <c r="A1663" i="10"/>
  <c r="B1663" i="10"/>
  <c r="A1664" i="10"/>
  <c r="B1664" i="10"/>
  <c r="A1665" i="10"/>
  <c r="B1665" i="10"/>
  <c r="A1666" i="10"/>
  <c r="B1666" i="10"/>
  <c r="A1667" i="10"/>
  <c r="B1667" i="10"/>
  <c r="A1668" i="10"/>
  <c r="B1668" i="10"/>
  <c r="A1669" i="10"/>
  <c r="B1669" i="10"/>
  <c r="A1670" i="10"/>
  <c r="B1670" i="10"/>
  <c r="A1671" i="10"/>
  <c r="B1671" i="10"/>
  <c r="A1672" i="10"/>
  <c r="B1672" i="10"/>
  <c r="A1673" i="10"/>
  <c r="B1673" i="10"/>
  <c r="A1674" i="10"/>
  <c r="B1674" i="10"/>
  <c r="A1675" i="10"/>
  <c r="B1675" i="10"/>
  <c r="A1676" i="10"/>
  <c r="B1676" i="10"/>
  <c r="A1677" i="10"/>
  <c r="B1677" i="10"/>
  <c r="A1678" i="10"/>
  <c r="B1678" i="10"/>
  <c r="A1679" i="10"/>
  <c r="B1679" i="10"/>
  <c r="A1680" i="10"/>
  <c r="B1680" i="10"/>
  <c r="A1681" i="10"/>
  <c r="B1681" i="10"/>
  <c r="A1682" i="10"/>
  <c r="B1682" i="10"/>
  <c r="A1683" i="10"/>
  <c r="B1683" i="10"/>
  <c r="A1684" i="10"/>
  <c r="B1684" i="10"/>
  <c r="A1685" i="10"/>
  <c r="B1685" i="10"/>
  <c r="A1686" i="10"/>
  <c r="B1686" i="10"/>
  <c r="A1687" i="10"/>
  <c r="B1687" i="10"/>
  <c r="A1688" i="10"/>
  <c r="B1688" i="10"/>
  <c r="A1689" i="10"/>
  <c r="B1689" i="10"/>
  <c r="A1690" i="10"/>
  <c r="B1690" i="10"/>
  <c r="A1691" i="10"/>
  <c r="B1691" i="10"/>
  <c r="A1692" i="10"/>
  <c r="B1692" i="10"/>
  <c r="A1693" i="10"/>
  <c r="B1693" i="10"/>
  <c r="A1694" i="10"/>
  <c r="B1694" i="10"/>
  <c r="A1695" i="10"/>
  <c r="B1695" i="10"/>
  <c r="A1696" i="10"/>
  <c r="B1696" i="10"/>
  <c r="A1697" i="10"/>
  <c r="B1697" i="10"/>
  <c r="A1698" i="10"/>
  <c r="B1698" i="10"/>
  <c r="A1699" i="10"/>
  <c r="B1699" i="10"/>
  <c r="A1700" i="10"/>
  <c r="B1700" i="10"/>
  <c r="A1701" i="10"/>
  <c r="B1701" i="10"/>
  <c r="A1702" i="10"/>
  <c r="B1702" i="10"/>
  <c r="A1703" i="10"/>
  <c r="B1703" i="10"/>
  <c r="A1704" i="10"/>
  <c r="B1704" i="10"/>
  <c r="A1705" i="10"/>
  <c r="B1705" i="10"/>
  <c r="A1706" i="10"/>
  <c r="B1706" i="10"/>
  <c r="A1707" i="10"/>
  <c r="B1707" i="10"/>
  <c r="A1708" i="10"/>
  <c r="B1708" i="10"/>
  <c r="A1709" i="10"/>
  <c r="B1709" i="10"/>
  <c r="A1710" i="10"/>
  <c r="B1710" i="10"/>
  <c r="A1711" i="10"/>
  <c r="B1711" i="10"/>
  <c r="A1712" i="10"/>
  <c r="B1712" i="10"/>
  <c r="A1713" i="10"/>
  <c r="B1713" i="10"/>
  <c r="A1714" i="10"/>
  <c r="B1714" i="10"/>
  <c r="A1715" i="10"/>
  <c r="B1715" i="10"/>
  <c r="A1716" i="10"/>
  <c r="B1716" i="10"/>
  <c r="A1717" i="10"/>
  <c r="B1717" i="10"/>
  <c r="A1718" i="10"/>
  <c r="B1718" i="10"/>
  <c r="A1719" i="10"/>
  <c r="B1719" i="10"/>
  <c r="A1720" i="10"/>
  <c r="B1720" i="10"/>
  <c r="A1721" i="10"/>
  <c r="B1721" i="10"/>
  <c r="A1722" i="10"/>
  <c r="B1722" i="10"/>
  <c r="A1723" i="10"/>
  <c r="B1723" i="10"/>
  <c r="A1724" i="10"/>
  <c r="B1724" i="10"/>
  <c r="A1725" i="10"/>
  <c r="B1725" i="10"/>
  <c r="A1726" i="10"/>
  <c r="B1726" i="10"/>
  <c r="A1727" i="10"/>
  <c r="B1727" i="10"/>
  <c r="A1728" i="10"/>
  <c r="B1728" i="10"/>
  <c r="A1729" i="10"/>
  <c r="B1729" i="10"/>
  <c r="A1730" i="10"/>
  <c r="B1730" i="10"/>
  <c r="A1731" i="10"/>
  <c r="B1731" i="10"/>
  <c r="A1732" i="10"/>
  <c r="B1732" i="10"/>
  <c r="A1733" i="10"/>
  <c r="B1733" i="10"/>
  <c r="A1734" i="10"/>
  <c r="B1734" i="10"/>
  <c r="A1735" i="10"/>
  <c r="B1735" i="10"/>
  <c r="A1736" i="10"/>
  <c r="B1736" i="10"/>
  <c r="A1737" i="10"/>
  <c r="B1737" i="10"/>
  <c r="A1738" i="10"/>
  <c r="B1738" i="10"/>
  <c r="A1739" i="10"/>
  <c r="B1739" i="10"/>
  <c r="A1740" i="10"/>
  <c r="B1740" i="10"/>
  <c r="A1741" i="10"/>
  <c r="B1741" i="10"/>
  <c r="A1742" i="10"/>
  <c r="B1742" i="10"/>
  <c r="A1743" i="10"/>
  <c r="B1743" i="10"/>
  <c r="A1744" i="10"/>
  <c r="B1744" i="10"/>
  <c r="A1745" i="10"/>
  <c r="B1745" i="10"/>
  <c r="A1746" i="10"/>
  <c r="B1746" i="10"/>
  <c r="A1747" i="10"/>
  <c r="B1747" i="10"/>
  <c r="A1748" i="10"/>
  <c r="B1748" i="10"/>
  <c r="A1749" i="10"/>
  <c r="B1749" i="10"/>
  <c r="A1750" i="10"/>
  <c r="B1750" i="10"/>
  <c r="A1751" i="10"/>
  <c r="B1751" i="10"/>
  <c r="A1752" i="10"/>
  <c r="B1752" i="10"/>
  <c r="A1753" i="10"/>
  <c r="B1753" i="10"/>
  <c r="A1754" i="10"/>
  <c r="B1754" i="10"/>
  <c r="A1755" i="10"/>
  <c r="B1755" i="10"/>
  <c r="A1756" i="10"/>
  <c r="B1756" i="10"/>
  <c r="A1757" i="10"/>
  <c r="B1757" i="10"/>
  <c r="A1758" i="10"/>
  <c r="B1758" i="10"/>
  <c r="A1759" i="10"/>
  <c r="B1759" i="10"/>
  <c r="A1760" i="10"/>
  <c r="B1760" i="10"/>
  <c r="A1761" i="10"/>
  <c r="B1761" i="10"/>
  <c r="A1762" i="10"/>
  <c r="B1762" i="10"/>
  <c r="A1763" i="10"/>
  <c r="B1763" i="10"/>
  <c r="A1764" i="10"/>
  <c r="B1764" i="10"/>
  <c r="A1765" i="10"/>
  <c r="B1765" i="10"/>
  <c r="A1766" i="10"/>
  <c r="B1766" i="10"/>
  <c r="A1767" i="10"/>
  <c r="B1767" i="10"/>
  <c r="A1768" i="10"/>
  <c r="B1768" i="10"/>
  <c r="A1769" i="10"/>
  <c r="B1769" i="10"/>
  <c r="A1770" i="10"/>
  <c r="B1770" i="10"/>
  <c r="A1771" i="10"/>
  <c r="B1771" i="10"/>
  <c r="A1772" i="10"/>
  <c r="B1772" i="10"/>
  <c r="A1773" i="10"/>
  <c r="B1773" i="10"/>
  <c r="A1774" i="10"/>
  <c r="B1774" i="10"/>
  <c r="A1775" i="10"/>
  <c r="B1775" i="10"/>
  <c r="A1776" i="10"/>
  <c r="B1776" i="10"/>
  <c r="A1777" i="10"/>
  <c r="B1777" i="10"/>
  <c r="A1778" i="10"/>
  <c r="B1778" i="10"/>
  <c r="A1779" i="10"/>
  <c r="B1779" i="10"/>
  <c r="A1780" i="10"/>
  <c r="B1780" i="10"/>
  <c r="A1781" i="10"/>
  <c r="B1781" i="10"/>
  <c r="A1782" i="10"/>
  <c r="B1782" i="10"/>
  <c r="A1783" i="10"/>
  <c r="B1783" i="10"/>
  <c r="A1784" i="10"/>
  <c r="B1784" i="10"/>
  <c r="A1785" i="10"/>
  <c r="B1785" i="10"/>
  <c r="A1786" i="10"/>
  <c r="B1786" i="10"/>
  <c r="A1787" i="10"/>
  <c r="B1787" i="10"/>
  <c r="A1788" i="10"/>
  <c r="B1788" i="10"/>
  <c r="A1789" i="10"/>
  <c r="B1789" i="10"/>
  <c r="A1790" i="10"/>
  <c r="B1790" i="10"/>
  <c r="A1791" i="10"/>
  <c r="B1791" i="10"/>
  <c r="A1792" i="10"/>
  <c r="B1792" i="10"/>
  <c r="A1793" i="10"/>
  <c r="B1793" i="10"/>
  <c r="A1794" i="10"/>
  <c r="B1794" i="10"/>
  <c r="A1795" i="10"/>
  <c r="B1795" i="10"/>
  <c r="A1796" i="10"/>
  <c r="B1796" i="10"/>
  <c r="A1797" i="10"/>
  <c r="B1797" i="10"/>
  <c r="A1798" i="10"/>
  <c r="B1798" i="10"/>
  <c r="A1799" i="10"/>
  <c r="B1799" i="10"/>
  <c r="A1800" i="10"/>
  <c r="B1800" i="10"/>
  <c r="A1801" i="10"/>
  <c r="B1801" i="10"/>
  <c r="A1802" i="10"/>
  <c r="B1802" i="10"/>
  <c r="A1803" i="10"/>
  <c r="B1803" i="10"/>
  <c r="A1804" i="10"/>
  <c r="B1804" i="10"/>
  <c r="A1805" i="10"/>
  <c r="B1805" i="10"/>
  <c r="A1806" i="10"/>
  <c r="B1806" i="10"/>
  <c r="A1807" i="10"/>
  <c r="B1807" i="10"/>
  <c r="A1808" i="10"/>
  <c r="B1808" i="10"/>
  <c r="A1809" i="10"/>
  <c r="B1809" i="10"/>
  <c r="A1810" i="10"/>
  <c r="B1810" i="10"/>
  <c r="A1811" i="10"/>
  <c r="B1811" i="10"/>
  <c r="A1812" i="10"/>
  <c r="B1812" i="10"/>
  <c r="A1813" i="10"/>
  <c r="B1813" i="10"/>
  <c r="A1814" i="10"/>
  <c r="B1814" i="10"/>
  <c r="A1815" i="10"/>
  <c r="B1815" i="10"/>
  <c r="A1816" i="10"/>
  <c r="B1816" i="10"/>
  <c r="A1817" i="10"/>
  <c r="B1817" i="10"/>
  <c r="A1818" i="10"/>
  <c r="B1818" i="10"/>
  <c r="A1819" i="10"/>
  <c r="B1819" i="10"/>
  <c r="A1820" i="10"/>
  <c r="B1820" i="10"/>
  <c r="A1821" i="10"/>
  <c r="B1821" i="10"/>
  <c r="A1822" i="10"/>
  <c r="B1822" i="10"/>
  <c r="A1823" i="10"/>
  <c r="B1823" i="10"/>
  <c r="A1824" i="10"/>
  <c r="B1824" i="10"/>
  <c r="A1825" i="10"/>
  <c r="B1825" i="10"/>
  <c r="A1826" i="10"/>
  <c r="B1826" i="10"/>
  <c r="A1827" i="10"/>
  <c r="B1827" i="10"/>
  <c r="A1828" i="10"/>
  <c r="B1828" i="10"/>
  <c r="A1829" i="10"/>
  <c r="B1829" i="10"/>
  <c r="A1830" i="10"/>
  <c r="B1830" i="10"/>
  <c r="A1831" i="10"/>
  <c r="B1831" i="10"/>
  <c r="A1832" i="10"/>
  <c r="B1832" i="10"/>
  <c r="A1833" i="10"/>
  <c r="B1833" i="10"/>
  <c r="A1834" i="10"/>
  <c r="B1834" i="10"/>
  <c r="A1835" i="10"/>
  <c r="B1835" i="10"/>
  <c r="A1836" i="10"/>
  <c r="B1836" i="10"/>
  <c r="A1837" i="10"/>
  <c r="B1837" i="10"/>
  <c r="A1838" i="10"/>
  <c r="B1838" i="10"/>
  <c r="A1839" i="10"/>
  <c r="B1839" i="10"/>
  <c r="A1840" i="10"/>
  <c r="B1840" i="10"/>
  <c r="A1841" i="10"/>
  <c r="B1841" i="10"/>
  <c r="A1842" i="10"/>
  <c r="B1842" i="10"/>
  <c r="A1843" i="10"/>
  <c r="B1843" i="10"/>
  <c r="A1844" i="10"/>
  <c r="B1844" i="10"/>
  <c r="A1845" i="10"/>
  <c r="B1845" i="10"/>
  <c r="A1846" i="10"/>
  <c r="B1846" i="10"/>
  <c r="A1847" i="10"/>
  <c r="B1847" i="10"/>
  <c r="A1848" i="10"/>
  <c r="B1848" i="10"/>
  <c r="A1849" i="10"/>
  <c r="B1849" i="10"/>
  <c r="A1850" i="10"/>
  <c r="B1850" i="10"/>
  <c r="A1851" i="10"/>
  <c r="B1851" i="10"/>
  <c r="A1852" i="10"/>
  <c r="B1852" i="10"/>
  <c r="A1853" i="10"/>
  <c r="B1853" i="10"/>
  <c r="A1854" i="10"/>
  <c r="B1854" i="10"/>
  <c r="A1855" i="10"/>
  <c r="B1855" i="10"/>
  <c r="A1856" i="10"/>
  <c r="B1856" i="10"/>
  <c r="A1857" i="10"/>
  <c r="B1857" i="10"/>
  <c r="A1858" i="10"/>
  <c r="B1858" i="10"/>
  <c r="A1859" i="10"/>
  <c r="B1859" i="10"/>
  <c r="A1860" i="10"/>
  <c r="B1860" i="10"/>
  <c r="A1861" i="10"/>
  <c r="B1861" i="10"/>
  <c r="A1862" i="10"/>
  <c r="B1862" i="10"/>
  <c r="A1863" i="10"/>
  <c r="B1863" i="10"/>
  <c r="A1864" i="10"/>
  <c r="B1864" i="10"/>
  <c r="A1865" i="10"/>
  <c r="B1865" i="10"/>
  <c r="A1866" i="10"/>
  <c r="B1866" i="10"/>
  <c r="A1867" i="10"/>
  <c r="B1867" i="10"/>
  <c r="A1868" i="10"/>
  <c r="B1868" i="10"/>
  <c r="A1869" i="10"/>
  <c r="B1869" i="10"/>
  <c r="A1870" i="10"/>
  <c r="B1870" i="10"/>
  <c r="A1871" i="10"/>
  <c r="B1871" i="10"/>
  <c r="A1872" i="10"/>
  <c r="B1872" i="10"/>
  <c r="A1873" i="10"/>
  <c r="B1873" i="10"/>
  <c r="A1874" i="10"/>
  <c r="B1874" i="10"/>
  <c r="A1875" i="10"/>
  <c r="B1875" i="10"/>
  <c r="A1876" i="10"/>
  <c r="B1876" i="10"/>
  <c r="A1877" i="10"/>
  <c r="B1877" i="10"/>
  <c r="A1878" i="10"/>
  <c r="B1878" i="10"/>
  <c r="A1879" i="10"/>
  <c r="B1879" i="10"/>
  <c r="A1880" i="10"/>
  <c r="B1880" i="10"/>
  <c r="A1881" i="10"/>
  <c r="B1881" i="10"/>
  <c r="A1882" i="10"/>
  <c r="B1882" i="10"/>
  <c r="A1883" i="10"/>
  <c r="B1883" i="10"/>
  <c r="A1884" i="10"/>
  <c r="B1884" i="10"/>
  <c r="A1885" i="10"/>
  <c r="B1885" i="10"/>
  <c r="A1886" i="10"/>
  <c r="B1886" i="10"/>
  <c r="A1887" i="10"/>
  <c r="B1887" i="10"/>
  <c r="A1888" i="10"/>
  <c r="B1888" i="10"/>
  <c r="A1889" i="10"/>
  <c r="B1889" i="10"/>
  <c r="A1890" i="10"/>
  <c r="B1890" i="10"/>
  <c r="A1891" i="10"/>
  <c r="B1891" i="10"/>
  <c r="A1892" i="10"/>
  <c r="B1892" i="10"/>
  <c r="A1893" i="10"/>
  <c r="B1893" i="10"/>
  <c r="A1894" i="10"/>
  <c r="B1894" i="10"/>
  <c r="A1895" i="10"/>
  <c r="B1895" i="10"/>
  <c r="A1896" i="10"/>
  <c r="B1896" i="10"/>
  <c r="A1897" i="10"/>
  <c r="B1897" i="10"/>
  <c r="A1898" i="10"/>
  <c r="B1898" i="10"/>
  <c r="A1899" i="10"/>
  <c r="B1899" i="10"/>
  <c r="A1900" i="10"/>
  <c r="B1900" i="10"/>
  <c r="A1901" i="10"/>
  <c r="B1901" i="10"/>
  <c r="A1902" i="10"/>
  <c r="B1902" i="10"/>
  <c r="A1903" i="10"/>
  <c r="B1903" i="10"/>
  <c r="A1904" i="10"/>
  <c r="B1904" i="10"/>
  <c r="A1905" i="10"/>
  <c r="B1905" i="10"/>
  <c r="A1906" i="10"/>
  <c r="B1906" i="10"/>
  <c r="A1907" i="10"/>
  <c r="B1907" i="10"/>
  <c r="A1908" i="10"/>
  <c r="B1908" i="10"/>
  <c r="A1909" i="10"/>
  <c r="B1909" i="10"/>
  <c r="A1910" i="10"/>
  <c r="B1910" i="10"/>
  <c r="A1911" i="10"/>
  <c r="B1911" i="10"/>
  <c r="A1912" i="10"/>
  <c r="B1912" i="10"/>
  <c r="A1913" i="10"/>
  <c r="B1913" i="10"/>
  <c r="A1914" i="10"/>
  <c r="B1914" i="10"/>
  <c r="A1915" i="10"/>
  <c r="B1915" i="10"/>
  <c r="A1916" i="10"/>
  <c r="B1916" i="10"/>
  <c r="A1917" i="10"/>
  <c r="B1917" i="10"/>
  <c r="A1918" i="10"/>
  <c r="B1918" i="10"/>
  <c r="A1919" i="10"/>
  <c r="B1919" i="10"/>
  <c r="A1920" i="10"/>
  <c r="B1920" i="10"/>
  <c r="A1921" i="10"/>
  <c r="B1921" i="10"/>
  <c r="A1922" i="10"/>
  <c r="B1922" i="10"/>
  <c r="A1923" i="10"/>
  <c r="B1923" i="10"/>
  <c r="A1924" i="10"/>
  <c r="B1924" i="10"/>
  <c r="A1925" i="10"/>
  <c r="B1925" i="10"/>
  <c r="A1926" i="10"/>
  <c r="B1926" i="10"/>
  <c r="A1927" i="10"/>
  <c r="B1927" i="10"/>
  <c r="A1928" i="10"/>
  <c r="B1928" i="10"/>
  <c r="A1929" i="10"/>
  <c r="B1929" i="10"/>
  <c r="A1930" i="10"/>
  <c r="B1930" i="10"/>
  <c r="A1931" i="10"/>
  <c r="B1931" i="10"/>
  <c r="A1932" i="10"/>
  <c r="B1932" i="10"/>
  <c r="A1933" i="10"/>
  <c r="B1933" i="10"/>
  <c r="A1934" i="10"/>
  <c r="B1934" i="10"/>
  <c r="A1935" i="10"/>
  <c r="B1935" i="10"/>
  <c r="A1936" i="10"/>
  <c r="B1936" i="10"/>
  <c r="A1937" i="10"/>
  <c r="B1937" i="10"/>
  <c r="A1938" i="10"/>
  <c r="B1938" i="10"/>
  <c r="A1939" i="10"/>
  <c r="B1939" i="10"/>
  <c r="A1940" i="10"/>
  <c r="B1940" i="10"/>
  <c r="A1941" i="10"/>
  <c r="B1941" i="10"/>
  <c r="A1942" i="10"/>
  <c r="B1942" i="10"/>
  <c r="A1943" i="10"/>
  <c r="B1943" i="10"/>
  <c r="A1944" i="10"/>
  <c r="B1944" i="10"/>
  <c r="A1945" i="10"/>
  <c r="B1945" i="10"/>
  <c r="A1946" i="10"/>
  <c r="B1946" i="10"/>
  <c r="A1947" i="10"/>
  <c r="B1947" i="10"/>
  <c r="A1948" i="10"/>
  <c r="B1948" i="10"/>
  <c r="A1949" i="10"/>
  <c r="B1949" i="10"/>
  <c r="A1950" i="10"/>
  <c r="B1950" i="10"/>
  <c r="A1951" i="10"/>
  <c r="B1951" i="10"/>
  <c r="A1952" i="10"/>
  <c r="B1952" i="10"/>
  <c r="A1953" i="10"/>
  <c r="B1953" i="10"/>
  <c r="A1954" i="10"/>
  <c r="B1954" i="10"/>
  <c r="A1955" i="10"/>
  <c r="B1955" i="10"/>
  <c r="A1956" i="10"/>
  <c r="B1956" i="10"/>
  <c r="A1957" i="10"/>
  <c r="B1957" i="10"/>
  <c r="A1958" i="10"/>
  <c r="B1958" i="10"/>
  <c r="A1959" i="10"/>
  <c r="B1959" i="10"/>
  <c r="A1960" i="10"/>
  <c r="B1960" i="10"/>
  <c r="A1961" i="10"/>
  <c r="B1961" i="10"/>
  <c r="A1962" i="10"/>
  <c r="B1962" i="10"/>
  <c r="A1963" i="10"/>
  <c r="B1963" i="10"/>
  <c r="A1964" i="10"/>
  <c r="B1964" i="10"/>
  <c r="A1965" i="10"/>
  <c r="B1965" i="10"/>
  <c r="A1966" i="10"/>
  <c r="B1966" i="10"/>
  <c r="A1967" i="10"/>
  <c r="B1967" i="10"/>
  <c r="A1968" i="10"/>
  <c r="B1968" i="10"/>
  <c r="A1969" i="10"/>
  <c r="B1969" i="10"/>
  <c r="A1970" i="10"/>
  <c r="B1970" i="10"/>
  <c r="A1971" i="10"/>
  <c r="B1971" i="10"/>
  <c r="A1972" i="10"/>
  <c r="B1972" i="10"/>
  <c r="A1973" i="10"/>
  <c r="B1973" i="10"/>
  <c r="A1974" i="10"/>
  <c r="B1974" i="10"/>
  <c r="A1975" i="10"/>
  <c r="B1975" i="10"/>
  <c r="A1976" i="10"/>
  <c r="B1976" i="10"/>
  <c r="A1977" i="10"/>
  <c r="B1977" i="10"/>
  <c r="A1978" i="10"/>
  <c r="B1978" i="10"/>
  <c r="A1979" i="10"/>
  <c r="B1979" i="10"/>
  <c r="A1980" i="10"/>
  <c r="B1980" i="10"/>
  <c r="A1981" i="10"/>
  <c r="B1981" i="10"/>
  <c r="A1982" i="10"/>
  <c r="B1982" i="10"/>
  <c r="A1983" i="10"/>
  <c r="B1983" i="10"/>
  <c r="A1984" i="10"/>
  <c r="B1984" i="10"/>
  <c r="A1985" i="10"/>
  <c r="B1985" i="10"/>
  <c r="A1986" i="10"/>
  <c r="B1986" i="10"/>
  <c r="A1987" i="10"/>
  <c r="B1987" i="10"/>
  <c r="A1988" i="10"/>
  <c r="B1988" i="10"/>
  <c r="A1989" i="10"/>
  <c r="B1989" i="10"/>
  <c r="A1990" i="10"/>
  <c r="B1990" i="10"/>
  <c r="A1991" i="10"/>
  <c r="B1991" i="10"/>
  <c r="A1992" i="10"/>
  <c r="B1992" i="10"/>
  <c r="A1993" i="10"/>
  <c r="B1993" i="10"/>
  <c r="A1994" i="10"/>
  <c r="B1994" i="10"/>
  <c r="A1995" i="10"/>
  <c r="B1995" i="10"/>
  <c r="A1996" i="10"/>
  <c r="B1996" i="10"/>
  <c r="A1997" i="10"/>
  <c r="B1997" i="10"/>
  <c r="A1998" i="10"/>
  <c r="B1998" i="10"/>
  <c r="A1999" i="10"/>
  <c r="B1999" i="10"/>
  <c r="A2000" i="10"/>
  <c r="B2000" i="10"/>
  <c r="A2001" i="10"/>
  <c r="B2001" i="10"/>
  <c r="A2002" i="10"/>
  <c r="B2002" i="10"/>
  <c r="A2003" i="10"/>
  <c r="B2003" i="10"/>
  <c r="A2004" i="10"/>
  <c r="B2004" i="10"/>
  <c r="A2005" i="10"/>
  <c r="B2005" i="10"/>
  <c r="A2006" i="10"/>
  <c r="B2006" i="10"/>
  <c r="A2007" i="10"/>
  <c r="B2007" i="10"/>
  <c r="A2008" i="10"/>
  <c r="B2008" i="10"/>
  <c r="A2009" i="10"/>
  <c r="B2009" i="10"/>
  <c r="A2010" i="10"/>
  <c r="B2010" i="10"/>
  <c r="A2011" i="10"/>
  <c r="B2011" i="10"/>
  <c r="A2012" i="10"/>
  <c r="B2012" i="10"/>
  <c r="A2013" i="10"/>
  <c r="B2013" i="10"/>
  <c r="A2014" i="10"/>
  <c r="B2014" i="10"/>
  <c r="A2015" i="10"/>
  <c r="B2015" i="10"/>
  <c r="A2016" i="10"/>
  <c r="B2016" i="10"/>
  <c r="A2017" i="10"/>
  <c r="B2017" i="10"/>
  <c r="A2018" i="10"/>
  <c r="B2018" i="10"/>
  <c r="A2019" i="10"/>
  <c r="B2019" i="10"/>
  <c r="A2020" i="10"/>
  <c r="B2020" i="10"/>
  <c r="A2021" i="10"/>
  <c r="B2021" i="10"/>
  <c r="A2022" i="10"/>
  <c r="B2022" i="10"/>
  <c r="A2023" i="10"/>
  <c r="B2023" i="10"/>
  <c r="A2024" i="10"/>
  <c r="B2024" i="10"/>
  <c r="A2025" i="10"/>
  <c r="B2025" i="10"/>
  <c r="A2026" i="10"/>
  <c r="B2026" i="10"/>
  <c r="A2027" i="10"/>
  <c r="B2027" i="10"/>
  <c r="A2028" i="10"/>
  <c r="B2028" i="10"/>
  <c r="A2029" i="10"/>
  <c r="B2029" i="10"/>
  <c r="A2030" i="10"/>
  <c r="B2030" i="10"/>
  <c r="A2031" i="10"/>
  <c r="B2031" i="10"/>
  <c r="A2032" i="10"/>
  <c r="B2032" i="10"/>
  <c r="A2033" i="10"/>
  <c r="B2033" i="10"/>
  <c r="A2034" i="10"/>
  <c r="B2034" i="10"/>
  <c r="A2035" i="10"/>
  <c r="B2035" i="10"/>
  <c r="A2036" i="10"/>
  <c r="B2036" i="10"/>
  <c r="A2037" i="10"/>
  <c r="B2037" i="10"/>
  <c r="A2038" i="10"/>
  <c r="B2038" i="10"/>
  <c r="A2039" i="10"/>
  <c r="B2039" i="10"/>
  <c r="A2040" i="10"/>
  <c r="B2040" i="10"/>
  <c r="A2041" i="10"/>
  <c r="B2041" i="10"/>
  <c r="A2042" i="10"/>
  <c r="B2042" i="10"/>
  <c r="A2043" i="10"/>
  <c r="B2043" i="10"/>
  <c r="A2044" i="10"/>
  <c r="B2044" i="10"/>
  <c r="A2045" i="10"/>
  <c r="B2045" i="10"/>
  <c r="A2046" i="10"/>
  <c r="B2046" i="10"/>
  <c r="A2047" i="10"/>
  <c r="B2047" i="10"/>
  <c r="A2048" i="10"/>
  <c r="B2048" i="10"/>
  <c r="A2049" i="10"/>
  <c r="B2049" i="10"/>
  <c r="A2050" i="10"/>
  <c r="B2050" i="10"/>
  <c r="A2051" i="10"/>
  <c r="B2051" i="10"/>
  <c r="A2052" i="10"/>
  <c r="B2052" i="10"/>
  <c r="A2053" i="10"/>
  <c r="B2053" i="10"/>
  <c r="A2054" i="10"/>
  <c r="B2054" i="10"/>
  <c r="A2055" i="10"/>
  <c r="B2055" i="10"/>
  <c r="A2056" i="10"/>
  <c r="B2056" i="10"/>
  <c r="A2057" i="10"/>
  <c r="B2057" i="10"/>
  <c r="A2058" i="10"/>
  <c r="B2058" i="10"/>
  <c r="A2059" i="10"/>
  <c r="B2059" i="10"/>
  <c r="A2060" i="10"/>
  <c r="B2060" i="10"/>
  <c r="A2061" i="10"/>
  <c r="B2061" i="10"/>
  <c r="A2062" i="10"/>
  <c r="B2062" i="10"/>
  <c r="A2063" i="10"/>
  <c r="B2063" i="10"/>
  <c r="A2064" i="10"/>
  <c r="B2064" i="10"/>
  <c r="A2065" i="10"/>
  <c r="B2065" i="10"/>
  <c r="A2066" i="10"/>
  <c r="B2066" i="10"/>
  <c r="A2067" i="10"/>
  <c r="B2067" i="10"/>
  <c r="A2068" i="10"/>
  <c r="B2068" i="10"/>
  <c r="A2069" i="10"/>
  <c r="B2069" i="10"/>
  <c r="A2070" i="10"/>
  <c r="B2070" i="10"/>
  <c r="A2071" i="10"/>
  <c r="B2071" i="10"/>
  <c r="A2072" i="10"/>
  <c r="B2072" i="10"/>
  <c r="A2073" i="10"/>
  <c r="B2073" i="10"/>
  <c r="A2074" i="10"/>
  <c r="B2074" i="10"/>
  <c r="A2075" i="10"/>
  <c r="B2075" i="10"/>
  <c r="A2076" i="10"/>
  <c r="B2076" i="10"/>
  <c r="A2077" i="10"/>
  <c r="B2077" i="10"/>
  <c r="A2078" i="10"/>
  <c r="B2078" i="10"/>
  <c r="A2079" i="10"/>
  <c r="B2079" i="10"/>
  <c r="A2080" i="10"/>
  <c r="B2080" i="10"/>
  <c r="A2081" i="10"/>
  <c r="B2081" i="10"/>
  <c r="A2082" i="10"/>
  <c r="B2082" i="10"/>
  <c r="A2083" i="10"/>
  <c r="B2083" i="10"/>
  <c r="A2084" i="10"/>
  <c r="B2084" i="10"/>
  <c r="A2085" i="10"/>
  <c r="B2085" i="10"/>
  <c r="A2086" i="10"/>
  <c r="B2086" i="10"/>
  <c r="A2087" i="10"/>
  <c r="B2087" i="10"/>
  <c r="A2088" i="10"/>
  <c r="B2088" i="10"/>
  <c r="A2089" i="10"/>
  <c r="B2089" i="10"/>
  <c r="A2090" i="10"/>
  <c r="B2090" i="10"/>
  <c r="A2091" i="10"/>
  <c r="B2091" i="10"/>
  <c r="A2092" i="10"/>
  <c r="B2092" i="10"/>
  <c r="A2093" i="10"/>
  <c r="B2093" i="10"/>
  <c r="A2094" i="10"/>
  <c r="B2094" i="10"/>
  <c r="A2095" i="10"/>
  <c r="B2095" i="10"/>
  <c r="A2096" i="10"/>
  <c r="B2096" i="10"/>
  <c r="A2097" i="10"/>
  <c r="B2097" i="10"/>
  <c r="A2098" i="10"/>
  <c r="B2098" i="10"/>
  <c r="A2099" i="10"/>
  <c r="B2099" i="10"/>
  <c r="A2100" i="10"/>
  <c r="B2100" i="10"/>
  <c r="A2101" i="10"/>
  <c r="B2101" i="10"/>
  <c r="A2102" i="10"/>
  <c r="B2102" i="10"/>
  <c r="A2103" i="10"/>
  <c r="B2103" i="10"/>
  <c r="A2104" i="10"/>
  <c r="B2104" i="10"/>
  <c r="A2105" i="10"/>
  <c r="B2105" i="10"/>
  <c r="A2106" i="10"/>
  <c r="B2106" i="10"/>
  <c r="A2107" i="10"/>
  <c r="B2107" i="10"/>
  <c r="A2108" i="10"/>
  <c r="B2108" i="10"/>
  <c r="A2109" i="10"/>
  <c r="B2109" i="10"/>
  <c r="A2110" i="10"/>
  <c r="B2110" i="10"/>
  <c r="A2111" i="10"/>
  <c r="B2111" i="10"/>
  <c r="A2112" i="10"/>
  <c r="B2112" i="10"/>
  <c r="A2113" i="10"/>
  <c r="B2113" i="10"/>
  <c r="A2114" i="10"/>
  <c r="B2114" i="10"/>
  <c r="A2115" i="10"/>
  <c r="B2115" i="10"/>
  <c r="A2116" i="10"/>
  <c r="B2116" i="10"/>
  <c r="A2117" i="10"/>
  <c r="B2117" i="10"/>
  <c r="A2118" i="10"/>
  <c r="B2118" i="10"/>
  <c r="A2119" i="10"/>
  <c r="B2119" i="10"/>
  <c r="A2120" i="10"/>
  <c r="B2120" i="10"/>
  <c r="A2121" i="10"/>
  <c r="B2121" i="10"/>
  <c r="A2122" i="10"/>
  <c r="B2122" i="10"/>
  <c r="A2123" i="10"/>
  <c r="B2123" i="10"/>
  <c r="A2124" i="10"/>
  <c r="B2124" i="10"/>
  <c r="A2125" i="10"/>
  <c r="B2125" i="10"/>
  <c r="A2126" i="10"/>
  <c r="B2126" i="10"/>
  <c r="A2127" i="10"/>
  <c r="B2127" i="10"/>
  <c r="A2128" i="10"/>
  <c r="B2128" i="10"/>
  <c r="A2129" i="10"/>
  <c r="B2129" i="10"/>
  <c r="A2130" i="10"/>
  <c r="B2130" i="10"/>
  <c r="A2131" i="10"/>
  <c r="B2131" i="10"/>
  <c r="A2132" i="10"/>
  <c r="B2132" i="10"/>
  <c r="A2133" i="10"/>
  <c r="B2133" i="10"/>
  <c r="A2134" i="10"/>
  <c r="B2134" i="10"/>
  <c r="A2135" i="10"/>
  <c r="B2135" i="10"/>
  <c r="A2136" i="10"/>
  <c r="B2136" i="10"/>
  <c r="A2137" i="10"/>
  <c r="B2137" i="10"/>
  <c r="A2138" i="10"/>
  <c r="B2138" i="10"/>
  <c r="A2139" i="10"/>
  <c r="B2139" i="10"/>
  <c r="A2140" i="10"/>
  <c r="B2140" i="10"/>
  <c r="A2141" i="10"/>
  <c r="B2141" i="10"/>
  <c r="A2142" i="10"/>
  <c r="B2142" i="10"/>
  <c r="A2143" i="10"/>
  <c r="B2143" i="10"/>
  <c r="A2144" i="10"/>
  <c r="B2144" i="10"/>
  <c r="A2145" i="10"/>
  <c r="B2145" i="10"/>
  <c r="A2146" i="10"/>
  <c r="B2146" i="10"/>
  <c r="A2147" i="10"/>
  <c r="B2147" i="10"/>
  <c r="A2148" i="10"/>
  <c r="B2148" i="10"/>
  <c r="A2149" i="10"/>
  <c r="B2149" i="10"/>
  <c r="A2150" i="10"/>
  <c r="B2150" i="10"/>
  <c r="A2151" i="10"/>
  <c r="B2151" i="10"/>
  <c r="A2152" i="10"/>
  <c r="B2152" i="10"/>
  <c r="A2153" i="10"/>
  <c r="B2153" i="10"/>
  <c r="A2154" i="10"/>
  <c r="B2154" i="10"/>
  <c r="A2155" i="10"/>
  <c r="B2155" i="10"/>
  <c r="A2156" i="10"/>
  <c r="B2156" i="10"/>
  <c r="A2157" i="10"/>
  <c r="B2157" i="10"/>
  <c r="A2158" i="10"/>
  <c r="B2158" i="10"/>
  <c r="A2159" i="10"/>
  <c r="B2159" i="10"/>
  <c r="A2160" i="10"/>
  <c r="B2160" i="10"/>
  <c r="A2161" i="10"/>
  <c r="B2161" i="10"/>
  <c r="A2162" i="10"/>
  <c r="B2162" i="10"/>
  <c r="A2163" i="10"/>
  <c r="B2163" i="10"/>
  <c r="A2164" i="10"/>
  <c r="B2164" i="10"/>
  <c r="A2165" i="10"/>
  <c r="B2165" i="10"/>
  <c r="A2166" i="10"/>
  <c r="B2166" i="10"/>
  <c r="A2167" i="10"/>
  <c r="B2167" i="10"/>
  <c r="A2168" i="10"/>
  <c r="B2168" i="10"/>
  <c r="A2169" i="10"/>
  <c r="B2169" i="10"/>
  <c r="A2170" i="10"/>
  <c r="B2170" i="10"/>
  <c r="A2171" i="10"/>
  <c r="B2171" i="10"/>
  <c r="A2172" i="10"/>
  <c r="B2172" i="10"/>
  <c r="A2173" i="10"/>
  <c r="B2173" i="10"/>
  <c r="A2174" i="10"/>
  <c r="B2174" i="10"/>
  <c r="A2175" i="10"/>
  <c r="B2175" i="10"/>
  <c r="A2176" i="10"/>
  <c r="B2176" i="10"/>
  <c r="A2177" i="10"/>
  <c r="B2177" i="10"/>
  <c r="A2178" i="10"/>
  <c r="B2178" i="10"/>
  <c r="A2179" i="10"/>
  <c r="B2179" i="10"/>
  <c r="A2180" i="10"/>
  <c r="B2180" i="10"/>
  <c r="A2181" i="10"/>
  <c r="B2181" i="10"/>
  <c r="A2182" i="10"/>
  <c r="B2182" i="10"/>
  <c r="A2183" i="10"/>
  <c r="B2183" i="10"/>
  <c r="A2184" i="10"/>
  <c r="B2184" i="10"/>
  <c r="A2185" i="10"/>
  <c r="B2185" i="10"/>
  <c r="A2186" i="10"/>
  <c r="B2186" i="10"/>
  <c r="A2187" i="10"/>
  <c r="B2187" i="10"/>
  <c r="A2188" i="10"/>
  <c r="B2188" i="10"/>
  <c r="A2189" i="10"/>
  <c r="B2189" i="10"/>
  <c r="A2190" i="10"/>
  <c r="B2190" i="10"/>
  <c r="A2191" i="10"/>
  <c r="B2191" i="10"/>
  <c r="A2192" i="10"/>
  <c r="B2192" i="10"/>
  <c r="A2193" i="10"/>
  <c r="B2193" i="10"/>
  <c r="A2194" i="10"/>
  <c r="B2194" i="10"/>
  <c r="A2195" i="10"/>
  <c r="B2195" i="10"/>
  <c r="A2196" i="10"/>
  <c r="B2196" i="10"/>
  <c r="A2197" i="10"/>
  <c r="B2197" i="10"/>
  <c r="A2198" i="10"/>
  <c r="B2198" i="10"/>
  <c r="A2199" i="10"/>
  <c r="B2199" i="10"/>
  <c r="A2200" i="10"/>
  <c r="B2200" i="10"/>
  <c r="A2201" i="10"/>
  <c r="B2201" i="10"/>
  <c r="A2202" i="10"/>
  <c r="B2202" i="10"/>
  <c r="A2203" i="10"/>
  <c r="B2203" i="10"/>
  <c r="A2204" i="10"/>
  <c r="B2204" i="10"/>
  <c r="A2205" i="10"/>
  <c r="B2205" i="10"/>
  <c r="A2206" i="10"/>
  <c r="B2206" i="10"/>
  <c r="A2207" i="10"/>
  <c r="B2207" i="10"/>
  <c r="A2208" i="10"/>
  <c r="B2208" i="10"/>
  <c r="A2209" i="10"/>
  <c r="B2209" i="10"/>
  <c r="A2210" i="10"/>
  <c r="B2210" i="10"/>
  <c r="A2211" i="10"/>
  <c r="B2211" i="10"/>
  <c r="A2212" i="10"/>
  <c r="B2212" i="10"/>
  <c r="A2213" i="10"/>
  <c r="B2213" i="10"/>
  <c r="A2214" i="10"/>
  <c r="B2214" i="10"/>
  <c r="A2215" i="10"/>
  <c r="B2215" i="10"/>
  <c r="A2216" i="10"/>
  <c r="B2216" i="10"/>
  <c r="A2217" i="10"/>
  <c r="B2217" i="10"/>
  <c r="A2218" i="10"/>
  <c r="B2218" i="10"/>
  <c r="A2219" i="10"/>
  <c r="B2219" i="10"/>
  <c r="A2220" i="10"/>
  <c r="B2220" i="10"/>
  <c r="A2221" i="10"/>
  <c r="B2221" i="10"/>
  <c r="A2222" i="10"/>
  <c r="B2222" i="10"/>
  <c r="A2223" i="10"/>
  <c r="B2223" i="10"/>
  <c r="A2224" i="10"/>
  <c r="B2224" i="10"/>
  <c r="A2225" i="10"/>
  <c r="B2225" i="10"/>
  <c r="A2226" i="10"/>
  <c r="B2226" i="10"/>
  <c r="A2227" i="10"/>
  <c r="B2227" i="10"/>
  <c r="A2228" i="10"/>
  <c r="B2228" i="10"/>
  <c r="A2229" i="10"/>
  <c r="B2229" i="10"/>
  <c r="A2230" i="10"/>
  <c r="B2230" i="10"/>
  <c r="A2231" i="10"/>
  <c r="B2231" i="10"/>
  <c r="A2232" i="10"/>
  <c r="B2232" i="10"/>
  <c r="A2233" i="10"/>
  <c r="B2233" i="10"/>
  <c r="A2234" i="10"/>
  <c r="B2234" i="10"/>
  <c r="A2235" i="10"/>
  <c r="B2235" i="10"/>
  <c r="A2236" i="10"/>
  <c r="B2236" i="10"/>
  <c r="A2237" i="10"/>
  <c r="B2237" i="10"/>
  <c r="A2238" i="10"/>
  <c r="B2238" i="10"/>
  <c r="A2239" i="10"/>
  <c r="B2239" i="10"/>
  <c r="A2240" i="10"/>
  <c r="B2240" i="10"/>
  <c r="A2241" i="10"/>
  <c r="B2241" i="10"/>
  <c r="A2242" i="10"/>
  <c r="B2242" i="10"/>
  <c r="A2243" i="10"/>
  <c r="B2243" i="10"/>
  <c r="A2244" i="10"/>
  <c r="B2244" i="10"/>
  <c r="A2245" i="10"/>
  <c r="B2245" i="10"/>
  <c r="A2246" i="10"/>
  <c r="B2246" i="10"/>
  <c r="A2247" i="10"/>
  <c r="B2247" i="10"/>
  <c r="A2248" i="10"/>
  <c r="B2248" i="10"/>
  <c r="A2249" i="10"/>
  <c r="B2249" i="10"/>
  <c r="A2250" i="10"/>
  <c r="B2250" i="10"/>
  <c r="A2251" i="10"/>
  <c r="B2251" i="10"/>
  <c r="A2252" i="10"/>
  <c r="B2252" i="10"/>
  <c r="A2253" i="10"/>
  <c r="B2253" i="10"/>
  <c r="A2254" i="10"/>
  <c r="B2254" i="10"/>
  <c r="A2255" i="10"/>
  <c r="B2255" i="10"/>
  <c r="A2256" i="10"/>
  <c r="B2256" i="10"/>
  <c r="A2257" i="10"/>
  <c r="B2257" i="10"/>
  <c r="A2258" i="10"/>
  <c r="B2258" i="10"/>
  <c r="A2259" i="10"/>
  <c r="B2259" i="10"/>
  <c r="A2260" i="10"/>
  <c r="B2260" i="10"/>
  <c r="A2261" i="10"/>
  <c r="B2261" i="10"/>
  <c r="A2262" i="10"/>
  <c r="B2262" i="10"/>
  <c r="A2263" i="10"/>
  <c r="B2263" i="10"/>
  <c r="A2264" i="10"/>
  <c r="B2264" i="10"/>
  <c r="A2265" i="10"/>
  <c r="B2265" i="10"/>
  <c r="A2266" i="10"/>
  <c r="B2266" i="10"/>
  <c r="A2267" i="10"/>
  <c r="B2267" i="10"/>
  <c r="A2268" i="10"/>
  <c r="B2268" i="10"/>
  <c r="A2269" i="10"/>
  <c r="B2269" i="10"/>
  <c r="A2270" i="10"/>
  <c r="B2270" i="10"/>
  <c r="A2271" i="10"/>
  <c r="B2271" i="10"/>
  <c r="A2272" i="10"/>
  <c r="B2272" i="10"/>
  <c r="A2273" i="10"/>
  <c r="B2273" i="10"/>
  <c r="A2274" i="10"/>
  <c r="B2274" i="10"/>
  <c r="A2275" i="10"/>
  <c r="B2275" i="10"/>
  <c r="A2276" i="10"/>
  <c r="B2276" i="10"/>
  <c r="A2277" i="10"/>
  <c r="B2277" i="10"/>
  <c r="A2278" i="10"/>
  <c r="B2278" i="10"/>
  <c r="A2279" i="10"/>
  <c r="B2279" i="10"/>
  <c r="A2280" i="10"/>
  <c r="B2280" i="10"/>
  <c r="A2281" i="10"/>
  <c r="B2281" i="10"/>
  <c r="A2282" i="10"/>
  <c r="B2282" i="10"/>
  <c r="A2283" i="10"/>
  <c r="B2283" i="10"/>
  <c r="A2284" i="10"/>
  <c r="B2284" i="10"/>
  <c r="A2285" i="10"/>
  <c r="B2285" i="10"/>
  <c r="A2286" i="10"/>
  <c r="B2286" i="10"/>
  <c r="A2287" i="10"/>
  <c r="B2287" i="10"/>
  <c r="A2288" i="10"/>
  <c r="B2288" i="10"/>
  <c r="A2289" i="10"/>
  <c r="B2289" i="10"/>
  <c r="A2290" i="10"/>
  <c r="B2290" i="10"/>
  <c r="A2291" i="10"/>
  <c r="B2291" i="10"/>
  <c r="A2292" i="10"/>
  <c r="B2292" i="10"/>
  <c r="A2293" i="10"/>
  <c r="B2293" i="10"/>
  <c r="A2294" i="10"/>
  <c r="B2294" i="10"/>
  <c r="A2295" i="10"/>
  <c r="B2295" i="10"/>
  <c r="A2296" i="10"/>
  <c r="B2296" i="10"/>
  <c r="A2297" i="10"/>
  <c r="B2297" i="10"/>
  <c r="A2298" i="10"/>
  <c r="B2298" i="10"/>
  <c r="A2299" i="10"/>
  <c r="B2299" i="10"/>
  <c r="A2300" i="10"/>
  <c r="B2300" i="10"/>
  <c r="A2301" i="10"/>
  <c r="B2301" i="10"/>
  <c r="A2302" i="10"/>
  <c r="B2302" i="10"/>
  <c r="A2303" i="10"/>
  <c r="B2303" i="10"/>
  <c r="A2304" i="10"/>
  <c r="B2304" i="10"/>
  <c r="A2305" i="10"/>
  <c r="B2305" i="10"/>
  <c r="A2306" i="10"/>
  <c r="B2306" i="10"/>
  <c r="A2307" i="10"/>
  <c r="B2307" i="10"/>
  <c r="A2308" i="10"/>
  <c r="B2308" i="10"/>
  <c r="A2309" i="10"/>
  <c r="B2309" i="10"/>
  <c r="A2310" i="10"/>
  <c r="B2310" i="10"/>
  <c r="A2311" i="10"/>
  <c r="B2311" i="10"/>
  <c r="A2312" i="10"/>
  <c r="B2312" i="10"/>
  <c r="A2313" i="10"/>
  <c r="B2313" i="10"/>
  <c r="A2314" i="10"/>
  <c r="B2314" i="10"/>
  <c r="A2315" i="10"/>
  <c r="B2315" i="10"/>
  <c r="A2316" i="10"/>
  <c r="B2316" i="10"/>
  <c r="A2317" i="10"/>
  <c r="B2317" i="10"/>
  <c r="A2318" i="10"/>
  <c r="B2318" i="10"/>
  <c r="A2319" i="10"/>
  <c r="B2319" i="10"/>
  <c r="A2320" i="10"/>
  <c r="B2320" i="10"/>
  <c r="A2321" i="10"/>
  <c r="B2321" i="10"/>
  <c r="A2322" i="10"/>
  <c r="B2322" i="10"/>
  <c r="A2323" i="10"/>
  <c r="B2323" i="10"/>
  <c r="A2324" i="10"/>
  <c r="B2324" i="10"/>
  <c r="A2325" i="10"/>
  <c r="B2325" i="10"/>
  <c r="A2326" i="10"/>
  <c r="B2326" i="10"/>
  <c r="A2327" i="10"/>
  <c r="B2327" i="10"/>
  <c r="A2328" i="10"/>
  <c r="B2328" i="10"/>
  <c r="A2329" i="10"/>
  <c r="B2329" i="10"/>
  <c r="A2330" i="10"/>
  <c r="B2330" i="10"/>
  <c r="A2331" i="10"/>
  <c r="B2331" i="10"/>
  <c r="A2332" i="10"/>
  <c r="B2332" i="10"/>
  <c r="A2333" i="10"/>
  <c r="B2333" i="10"/>
  <c r="A2334" i="10"/>
  <c r="B2334" i="10"/>
  <c r="A2335" i="10"/>
  <c r="B2335" i="10"/>
  <c r="A2336" i="10"/>
  <c r="B2336" i="10"/>
  <c r="A2337" i="10"/>
  <c r="B2337" i="10"/>
  <c r="A2338" i="10"/>
  <c r="B2338" i="10"/>
  <c r="A2339" i="10"/>
  <c r="B2339" i="10"/>
  <c r="A2340" i="10"/>
  <c r="B2340" i="10"/>
  <c r="A2341" i="10"/>
  <c r="B2341" i="10"/>
  <c r="A2342" i="10"/>
  <c r="B2342" i="10"/>
  <c r="A2343" i="10"/>
  <c r="B2343" i="10"/>
  <c r="A2344" i="10"/>
  <c r="B2344" i="10"/>
  <c r="A2345" i="10"/>
  <c r="B2345" i="10"/>
  <c r="A2346" i="10"/>
  <c r="B2346" i="10"/>
  <c r="A2347" i="10"/>
  <c r="B2347" i="10"/>
  <c r="A2348" i="10"/>
  <c r="B2348" i="10"/>
  <c r="A2349" i="10"/>
  <c r="B2349" i="10"/>
  <c r="A2350" i="10"/>
  <c r="B2350" i="10"/>
  <c r="A2351" i="10"/>
  <c r="B2351" i="10"/>
  <c r="A2352" i="10"/>
  <c r="B2352" i="10"/>
  <c r="A2353" i="10"/>
  <c r="B2353" i="10"/>
  <c r="A2354" i="10"/>
  <c r="B2354" i="10"/>
  <c r="A2355" i="10"/>
  <c r="B2355" i="10"/>
  <c r="A2356" i="10"/>
  <c r="B2356" i="10"/>
  <c r="A2357" i="10"/>
  <c r="B2357" i="10"/>
  <c r="A2358" i="10"/>
  <c r="B2358" i="10"/>
  <c r="A2359" i="10"/>
  <c r="B2359" i="10"/>
  <c r="A2360" i="10"/>
  <c r="B2360" i="10"/>
  <c r="A2361" i="10"/>
  <c r="B2361" i="10"/>
  <c r="A2362" i="10"/>
  <c r="B2362" i="10"/>
  <c r="A2363" i="10"/>
  <c r="B2363" i="10"/>
  <c r="A2364" i="10"/>
  <c r="B2364" i="10"/>
  <c r="A2365" i="10"/>
  <c r="B2365" i="10"/>
  <c r="A2366" i="10"/>
  <c r="B2366" i="10"/>
  <c r="A2367" i="10"/>
  <c r="B2367" i="10"/>
  <c r="A2368" i="10"/>
  <c r="B2368" i="10"/>
  <c r="A2369" i="10"/>
  <c r="B2369" i="10"/>
  <c r="A2370" i="10"/>
  <c r="B2370" i="10"/>
  <c r="A2371" i="10"/>
  <c r="B2371" i="10"/>
  <c r="A2372" i="10"/>
  <c r="B2372" i="10"/>
  <c r="A2373" i="10"/>
  <c r="B2373" i="10"/>
  <c r="A2374" i="10"/>
  <c r="B2374" i="10"/>
  <c r="A2375" i="10"/>
  <c r="B2375" i="10"/>
  <c r="A2376" i="10"/>
  <c r="B2376" i="10"/>
  <c r="A2377" i="10"/>
  <c r="B2377" i="10"/>
  <c r="A2378" i="10"/>
  <c r="B2378" i="10"/>
  <c r="A2379" i="10"/>
  <c r="B2379" i="10"/>
  <c r="A2380" i="10"/>
  <c r="B2380" i="10"/>
  <c r="A2381" i="10"/>
  <c r="B2381" i="10"/>
  <c r="A2382" i="10"/>
  <c r="B2382" i="10"/>
  <c r="A2383" i="10"/>
  <c r="B2383" i="10"/>
  <c r="A2384" i="10"/>
  <c r="B2384" i="10"/>
  <c r="A2385" i="10"/>
  <c r="B2385" i="10"/>
  <c r="A2386" i="10"/>
  <c r="B2386" i="10"/>
  <c r="A2387" i="10"/>
  <c r="B2387" i="10"/>
  <c r="A2388" i="10"/>
  <c r="B2388" i="10"/>
  <c r="A2389" i="10"/>
  <c r="B2389" i="10"/>
  <c r="A2390" i="10"/>
  <c r="B2390" i="10"/>
  <c r="A2391" i="10"/>
  <c r="B2391" i="10"/>
  <c r="A2392" i="10"/>
  <c r="B2392" i="10"/>
  <c r="A2393" i="10"/>
  <c r="B2393" i="10"/>
  <c r="A2394" i="10"/>
  <c r="B2394" i="10"/>
  <c r="A2395" i="10"/>
  <c r="B2395" i="10"/>
  <c r="A2396" i="10"/>
  <c r="B2396" i="10"/>
  <c r="A2397" i="10"/>
  <c r="B2397" i="10"/>
  <c r="A2398" i="10"/>
  <c r="B2398" i="10"/>
  <c r="A2399" i="10"/>
  <c r="B2399" i="10"/>
  <c r="A2400" i="10"/>
  <c r="B2400" i="10"/>
  <c r="A2401" i="10"/>
  <c r="B2401" i="10"/>
  <c r="A2402" i="10"/>
  <c r="B2402" i="10"/>
  <c r="A2403" i="10"/>
  <c r="B2403" i="10"/>
  <c r="A2404" i="10"/>
  <c r="B2404" i="10"/>
  <c r="A2405" i="10"/>
  <c r="B2405" i="10"/>
  <c r="A2406" i="10"/>
  <c r="B2406" i="10"/>
  <c r="A2407" i="10"/>
  <c r="B2407" i="10"/>
  <c r="A2408" i="10"/>
  <c r="B2408" i="10"/>
  <c r="A2409" i="10"/>
  <c r="B2409" i="10"/>
  <c r="A2410" i="10"/>
  <c r="B2410" i="10"/>
  <c r="A2411" i="10"/>
  <c r="B2411" i="10"/>
  <c r="A2412" i="10"/>
  <c r="B2412" i="10"/>
  <c r="A2413" i="10"/>
  <c r="B2413" i="10"/>
  <c r="A2414" i="10"/>
  <c r="B2414" i="10"/>
  <c r="A2415" i="10"/>
  <c r="B2415" i="10"/>
  <c r="A2416" i="10"/>
  <c r="B2416" i="10"/>
  <c r="A2417" i="10"/>
  <c r="B2417" i="10"/>
  <c r="A2418" i="10"/>
  <c r="B2418" i="10"/>
  <c r="A2419" i="10"/>
  <c r="B2419" i="10"/>
  <c r="A2420" i="10"/>
  <c r="B2420" i="10"/>
  <c r="A2421" i="10"/>
  <c r="B2421" i="10"/>
  <c r="A2422" i="10"/>
  <c r="B2422" i="10"/>
  <c r="A2423" i="10"/>
  <c r="B2423" i="10"/>
  <c r="A2424" i="10"/>
  <c r="B2424" i="10"/>
  <c r="A2425" i="10"/>
  <c r="B2425" i="10"/>
  <c r="A2426" i="10"/>
  <c r="B2426" i="10"/>
  <c r="A2427" i="10"/>
  <c r="B2427" i="10"/>
  <c r="A2428" i="10"/>
  <c r="B2428" i="10"/>
  <c r="A2429" i="10"/>
  <c r="B2429" i="10"/>
  <c r="A2430" i="10"/>
  <c r="B2430" i="10"/>
  <c r="A2431" i="10"/>
  <c r="B2431" i="10"/>
  <c r="A2432" i="10"/>
  <c r="B2432" i="10"/>
  <c r="A2433" i="10"/>
  <c r="B2433" i="10"/>
  <c r="A2434" i="10"/>
  <c r="B2434" i="10"/>
  <c r="A2435" i="10"/>
  <c r="B2435" i="10"/>
  <c r="A2436" i="10"/>
  <c r="B2436" i="10"/>
  <c r="A2437" i="10"/>
  <c r="B2437" i="10"/>
  <c r="A2438" i="10"/>
  <c r="B2438" i="10"/>
  <c r="A2439" i="10"/>
  <c r="B2439" i="10"/>
  <c r="A2440" i="10"/>
  <c r="B2440" i="10"/>
  <c r="A2441" i="10"/>
  <c r="B2441" i="10"/>
  <c r="A2442" i="10"/>
  <c r="B2442" i="10"/>
  <c r="A2443" i="10"/>
  <c r="B2443" i="10"/>
  <c r="A2444" i="10"/>
  <c r="B2444" i="10"/>
  <c r="A2445" i="10"/>
  <c r="B2445" i="10"/>
  <c r="A2446" i="10"/>
  <c r="B2446" i="10"/>
  <c r="A2447" i="10"/>
  <c r="B2447" i="10"/>
  <c r="A2448" i="10"/>
  <c r="B2448" i="10"/>
  <c r="A2449" i="10"/>
  <c r="B2449" i="10"/>
  <c r="A2450" i="10"/>
  <c r="B2450" i="10"/>
  <c r="A2451" i="10"/>
  <c r="B2451" i="10"/>
  <c r="A2452" i="10"/>
  <c r="B2452" i="10"/>
  <c r="A2453" i="10"/>
  <c r="B2453" i="10"/>
  <c r="A2454" i="10"/>
  <c r="B2454" i="10"/>
  <c r="A2455" i="10"/>
  <c r="B2455" i="10"/>
  <c r="A2456" i="10"/>
  <c r="B2456" i="10"/>
  <c r="A2457" i="10"/>
  <c r="B2457" i="10"/>
  <c r="A2458" i="10"/>
  <c r="B2458" i="10"/>
  <c r="A2459" i="10"/>
  <c r="B2459" i="10"/>
  <c r="A2460" i="10"/>
  <c r="B2460" i="10"/>
  <c r="A2461" i="10"/>
  <c r="B2461" i="10"/>
  <c r="A2462" i="10"/>
  <c r="B2462" i="10"/>
  <c r="A2463" i="10"/>
  <c r="B2463" i="10"/>
  <c r="A2464" i="10"/>
  <c r="B2464" i="10"/>
  <c r="A2465" i="10"/>
  <c r="B2465" i="10"/>
  <c r="A2466" i="10"/>
  <c r="B2466" i="10"/>
  <c r="A2467" i="10"/>
  <c r="B2467" i="10"/>
  <c r="A2468" i="10"/>
  <c r="B2468" i="10"/>
  <c r="A2469" i="10"/>
  <c r="B2469" i="10"/>
  <c r="A2470" i="10"/>
  <c r="B2470" i="10"/>
  <c r="A2471" i="10"/>
  <c r="B2471" i="10"/>
  <c r="A2472" i="10"/>
  <c r="B2472" i="10"/>
  <c r="A2473" i="10"/>
  <c r="B2473" i="10"/>
  <c r="A2474" i="10"/>
  <c r="B2474" i="10"/>
  <c r="A2475" i="10"/>
  <c r="B2475" i="10"/>
  <c r="A2476" i="10"/>
  <c r="B2476" i="10"/>
  <c r="A2477" i="10"/>
  <c r="B2477" i="10"/>
  <c r="A2478" i="10"/>
  <c r="B2478" i="10"/>
  <c r="A2479" i="10"/>
  <c r="B2479" i="10"/>
  <c r="A2480" i="10"/>
  <c r="B2480" i="10"/>
  <c r="A2481" i="10"/>
  <c r="B2481" i="10"/>
  <c r="A2482" i="10"/>
  <c r="B2482" i="10"/>
  <c r="A2483" i="10"/>
  <c r="B2483" i="10"/>
  <c r="A2484" i="10"/>
  <c r="B2484" i="10"/>
  <c r="A2485" i="10"/>
  <c r="B2485" i="10"/>
  <c r="A2486" i="10"/>
  <c r="B2486" i="10"/>
  <c r="A2487" i="10"/>
  <c r="B2487" i="10"/>
  <c r="A2488" i="10"/>
  <c r="B2488" i="10"/>
  <c r="A2489" i="10"/>
  <c r="B2489" i="10"/>
  <c r="A2490" i="10"/>
  <c r="B2490" i="10"/>
  <c r="A2491" i="10"/>
  <c r="B2491" i="10"/>
  <c r="A2492" i="10"/>
  <c r="B2492" i="10"/>
  <c r="A2493" i="10"/>
  <c r="B2493" i="10"/>
  <c r="A2494" i="10"/>
  <c r="B2494" i="10"/>
  <c r="A2495" i="10"/>
  <c r="B2495" i="10"/>
  <c r="A2496" i="10"/>
  <c r="B2496" i="10"/>
  <c r="A2497" i="10"/>
  <c r="B2497" i="10"/>
  <c r="A2498" i="10"/>
  <c r="B2498" i="10"/>
  <c r="A2499" i="10"/>
  <c r="B2499" i="10"/>
  <c r="A2500" i="10"/>
  <c r="B2500" i="10"/>
  <c r="A2501" i="10"/>
  <c r="B2501" i="10"/>
  <c r="A2502" i="10"/>
  <c r="B2502" i="10"/>
  <c r="A2503" i="10"/>
  <c r="B2503" i="10"/>
  <c r="A2504" i="10"/>
  <c r="B2504" i="10"/>
  <c r="A2505" i="10"/>
  <c r="B2505" i="10"/>
  <c r="A2506" i="10"/>
  <c r="B2506" i="10"/>
  <c r="A2507" i="10"/>
  <c r="B2507" i="10"/>
  <c r="A2508" i="10"/>
  <c r="B2508" i="10"/>
  <c r="A2509" i="10"/>
  <c r="B2509" i="10"/>
  <c r="A2510" i="10"/>
  <c r="B2510" i="10"/>
  <c r="A2511" i="10"/>
  <c r="B2511" i="10"/>
  <c r="A2512" i="10"/>
  <c r="B2512" i="10"/>
  <c r="A2513" i="10"/>
  <c r="B2513" i="10"/>
  <c r="A2514" i="10"/>
  <c r="B2514" i="10"/>
  <c r="A2515" i="10"/>
  <c r="B2515" i="10"/>
  <c r="A2516" i="10"/>
  <c r="B2516" i="10"/>
  <c r="A2517" i="10"/>
  <c r="B2517" i="10"/>
  <c r="A2518" i="10"/>
  <c r="B2518" i="10"/>
  <c r="A2519" i="10"/>
  <c r="B2519" i="10"/>
  <c r="A2520" i="10"/>
  <c r="B2520" i="10"/>
  <c r="A2521" i="10"/>
  <c r="B2521" i="10"/>
  <c r="A2522" i="10"/>
  <c r="B2522" i="10"/>
  <c r="A2523" i="10"/>
  <c r="B2523" i="10"/>
  <c r="A2524" i="10"/>
  <c r="B2524" i="10"/>
  <c r="A2525" i="10"/>
  <c r="B2525" i="10"/>
  <c r="A2526" i="10"/>
  <c r="B2526" i="10"/>
  <c r="A2527" i="10"/>
  <c r="B2527" i="10"/>
  <c r="A2528" i="10"/>
  <c r="B2528" i="10"/>
  <c r="A2529" i="10"/>
  <c r="B2529" i="10"/>
  <c r="A2530" i="10"/>
  <c r="B2530" i="10"/>
  <c r="A2531" i="10"/>
  <c r="B2531" i="10"/>
  <c r="A2532" i="10"/>
  <c r="B2532" i="10"/>
  <c r="A2533" i="10"/>
  <c r="B2533" i="10"/>
  <c r="A2534" i="10"/>
  <c r="B2534" i="10"/>
  <c r="A2535" i="10"/>
  <c r="B2535" i="10"/>
  <c r="A2536" i="10"/>
  <c r="B2536" i="10"/>
  <c r="A2537" i="10"/>
  <c r="B2537" i="10"/>
  <c r="A2538" i="10"/>
  <c r="B2538" i="10"/>
  <c r="A2539" i="10"/>
  <c r="B2539" i="10"/>
  <c r="A2540" i="10"/>
  <c r="B2540" i="10"/>
  <c r="A2541" i="10"/>
  <c r="B2541" i="10"/>
  <c r="A2542" i="10"/>
  <c r="B2542" i="10"/>
  <c r="A2543" i="10"/>
  <c r="B2543" i="10"/>
  <c r="A2544" i="10"/>
  <c r="B2544" i="10"/>
  <c r="A2545" i="10"/>
  <c r="B2545" i="10"/>
  <c r="A2546" i="10"/>
  <c r="B2546" i="10"/>
  <c r="A2547" i="10"/>
  <c r="B2547" i="10"/>
  <c r="A2548" i="10"/>
  <c r="B2548" i="10"/>
  <c r="A2549" i="10"/>
  <c r="B2549" i="10"/>
  <c r="A2550" i="10"/>
  <c r="B2550" i="10"/>
  <c r="A2551" i="10"/>
  <c r="B2551" i="10"/>
  <c r="A2552" i="10"/>
  <c r="B2552" i="10"/>
  <c r="A2553" i="10"/>
  <c r="B2553" i="10"/>
  <c r="A2554" i="10"/>
  <c r="B2554" i="10"/>
  <c r="A2555" i="10"/>
  <c r="B2555" i="10"/>
  <c r="A2556" i="10"/>
  <c r="B2556" i="10"/>
  <c r="A2557" i="10"/>
  <c r="B2557" i="10"/>
  <c r="A2558" i="10"/>
  <c r="B2558" i="10"/>
  <c r="A2559" i="10"/>
  <c r="B2559" i="10"/>
  <c r="A2560" i="10"/>
  <c r="B2560" i="10"/>
  <c r="A2561" i="10"/>
  <c r="B2561" i="10"/>
  <c r="A2562" i="10"/>
  <c r="B2562" i="10"/>
  <c r="A2563" i="10"/>
  <c r="B2563" i="10"/>
  <c r="A2564" i="10"/>
  <c r="B2564" i="10"/>
  <c r="A2565" i="10"/>
  <c r="B2565" i="10"/>
  <c r="A2566" i="10"/>
  <c r="B2566" i="10"/>
  <c r="A2567" i="10"/>
  <c r="B2567" i="10"/>
  <c r="A2568" i="10"/>
  <c r="B2568" i="10"/>
  <c r="A2569" i="10"/>
  <c r="B2569" i="10"/>
  <c r="A2570" i="10"/>
  <c r="B2570" i="10"/>
  <c r="A2571" i="10"/>
  <c r="B2571" i="10"/>
  <c r="A2572" i="10"/>
  <c r="B2572" i="10"/>
  <c r="A2573" i="10"/>
  <c r="B2573" i="10"/>
  <c r="A2574" i="10"/>
  <c r="B2574" i="10"/>
  <c r="A2575" i="10"/>
  <c r="B2575" i="10"/>
  <c r="A2576" i="10"/>
  <c r="B2576" i="10"/>
  <c r="A2577" i="10"/>
  <c r="B2577" i="10"/>
  <c r="A2578" i="10"/>
  <c r="B2578" i="10"/>
  <c r="A2579" i="10"/>
  <c r="B2579" i="10"/>
  <c r="A2580" i="10"/>
  <c r="B2580" i="10"/>
  <c r="A2581" i="10"/>
  <c r="B2581" i="10"/>
  <c r="A2582" i="10"/>
  <c r="B2582" i="10"/>
  <c r="A2583" i="10"/>
  <c r="B2583" i="10"/>
  <c r="A2584" i="10"/>
  <c r="B2584" i="10"/>
  <c r="A2585" i="10"/>
  <c r="B2585" i="10"/>
  <c r="A2586" i="10"/>
  <c r="B2586" i="10"/>
  <c r="A2587" i="10"/>
  <c r="B2587" i="10"/>
  <c r="A2588" i="10"/>
  <c r="B2588" i="10"/>
  <c r="A2589" i="10"/>
  <c r="B2589" i="10"/>
  <c r="A2590" i="10"/>
  <c r="B2590" i="10"/>
  <c r="A2591" i="10"/>
  <c r="B2591" i="10"/>
  <c r="A2592" i="10"/>
  <c r="B2592" i="10"/>
  <c r="A2593" i="10"/>
  <c r="B2593" i="10"/>
  <c r="A2594" i="10"/>
  <c r="B2594" i="10"/>
  <c r="A2595" i="10"/>
  <c r="B2595" i="10"/>
  <c r="A2596" i="10"/>
  <c r="B2596" i="10"/>
  <c r="A2597" i="10"/>
  <c r="B2597" i="10"/>
  <c r="A2598" i="10"/>
  <c r="B2598" i="10"/>
  <c r="A2599" i="10"/>
  <c r="B2599" i="10"/>
  <c r="A2600" i="10"/>
  <c r="B2600" i="10"/>
  <c r="A2601" i="10"/>
  <c r="B2601" i="10"/>
  <c r="A2602" i="10"/>
  <c r="B2602" i="10"/>
  <c r="A2603" i="10"/>
  <c r="B2603" i="10"/>
  <c r="A2604" i="10"/>
  <c r="B2604" i="10"/>
  <c r="A2605" i="10"/>
  <c r="B2605" i="10"/>
  <c r="A2606" i="10"/>
  <c r="B2606" i="10"/>
  <c r="A2607" i="10"/>
  <c r="B2607" i="10"/>
  <c r="A2608" i="10"/>
  <c r="B2608" i="10"/>
  <c r="A2609" i="10"/>
  <c r="B2609" i="10"/>
  <c r="A2610" i="10"/>
  <c r="B2610" i="10"/>
  <c r="A2611" i="10"/>
  <c r="B2611" i="10"/>
  <c r="A2612" i="10"/>
  <c r="B2612" i="10"/>
  <c r="A2613" i="10"/>
  <c r="B2613" i="10"/>
  <c r="A2614" i="10"/>
  <c r="B2614" i="10"/>
  <c r="A2615" i="10"/>
  <c r="B2615" i="10"/>
  <c r="A2616" i="10"/>
  <c r="B2616" i="10"/>
  <c r="A2617" i="10"/>
  <c r="B2617" i="10"/>
  <c r="A2618" i="10"/>
  <c r="B2618" i="10"/>
  <c r="A2619" i="10"/>
  <c r="B2619" i="10"/>
  <c r="A2620" i="10"/>
  <c r="B2620" i="10"/>
  <c r="A2621" i="10"/>
  <c r="B2621" i="10"/>
  <c r="A2622" i="10"/>
  <c r="B2622" i="10"/>
  <c r="A2623" i="10"/>
  <c r="B2623" i="10"/>
  <c r="A2624" i="10"/>
  <c r="B2624" i="10"/>
  <c r="A2625" i="10"/>
  <c r="B2625" i="10"/>
  <c r="A2626" i="10"/>
  <c r="B2626" i="10"/>
  <c r="A2627" i="10"/>
  <c r="B2627" i="10"/>
  <c r="A2628" i="10"/>
  <c r="B2628" i="10"/>
  <c r="A2629" i="10"/>
  <c r="B2629" i="10"/>
  <c r="A2630" i="10"/>
  <c r="B2630" i="10"/>
  <c r="A2631" i="10"/>
  <c r="B2631" i="10"/>
  <c r="A2632" i="10"/>
  <c r="B2632" i="10"/>
  <c r="A2633" i="10"/>
  <c r="B2633" i="10"/>
  <c r="A2634" i="10"/>
  <c r="B2634" i="10"/>
  <c r="A2635" i="10"/>
  <c r="B2635" i="10"/>
  <c r="A2636" i="10"/>
  <c r="B2636" i="10"/>
  <c r="A2637" i="10"/>
  <c r="B2637" i="10"/>
  <c r="A2638" i="10"/>
  <c r="B2638" i="10"/>
  <c r="A2639" i="10"/>
  <c r="B2639" i="10"/>
  <c r="A2640" i="10"/>
  <c r="B2640" i="10"/>
  <c r="A2641" i="10"/>
  <c r="B2641" i="10"/>
  <c r="A2642" i="10"/>
  <c r="B2642" i="10"/>
  <c r="A2643" i="10"/>
  <c r="B2643" i="10"/>
  <c r="A2644" i="10"/>
  <c r="B2644" i="10"/>
  <c r="A2645" i="10"/>
  <c r="B2645" i="10"/>
  <c r="A2646" i="10"/>
  <c r="B2646" i="10"/>
  <c r="A2647" i="10"/>
  <c r="B2647" i="10"/>
  <c r="A2648" i="10"/>
  <c r="B2648" i="10"/>
  <c r="A2649" i="10"/>
  <c r="B2649" i="10"/>
  <c r="A2650" i="10"/>
  <c r="B2650" i="10"/>
  <c r="A2651" i="10"/>
  <c r="B2651" i="10"/>
  <c r="A2652" i="10"/>
  <c r="B2652" i="10"/>
  <c r="A2653" i="10"/>
  <c r="B2653" i="10"/>
  <c r="A2654" i="10"/>
  <c r="B2654" i="10"/>
  <c r="A2655" i="10"/>
  <c r="B2655" i="10"/>
  <c r="A2656" i="10"/>
  <c r="B2656" i="10"/>
  <c r="A2657" i="10"/>
  <c r="B2657" i="10"/>
  <c r="A2658" i="10"/>
  <c r="B2658" i="10"/>
  <c r="A2659" i="10"/>
  <c r="B2659" i="10"/>
  <c r="A2660" i="10"/>
  <c r="B2660" i="10"/>
  <c r="A2661" i="10"/>
  <c r="B2661" i="10"/>
  <c r="A2662" i="10"/>
  <c r="B2662" i="10"/>
  <c r="A2663" i="10"/>
  <c r="B2663" i="10"/>
  <c r="A2664" i="10"/>
  <c r="B2664" i="10"/>
  <c r="A2665" i="10"/>
  <c r="B2665" i="10"/>
  <c r="A2666" i="10"/>
  <c r="B2666" i="10"/>
  <c r="A2667" i="10"/>
  <c r="B2667" i="10"/>
  <c r="A2668" i="10"/>
  <c r="B2668" i="10"/>
  <c r="A2669" i="10"/>
  <c r="B2669" i="10"/>
  <c r="A2670" i="10"/>
  <c r="B2670" i="10"/>
  <c r="A2671" i="10"/>
  <c r="B2671" i="10"/>
  <c r="A2672" i="10"/>
  <c r="B2672" i="10"/>
  <c r="A2673" i="10"/>
  <c r="B2673" i="10"/>
  <c r="A2674" i="10"/>
  <c r="B2674" i="10"/>
  <c r="A2675" i="10"/>
  <c r="B2675" i="10"/>
  <c r="A2676" i="10"/>
  <c r="B2676" i="10"/>
  <c r="A2677" i="10"/>
  <c r="B2677" i="10"/>
  <c r="A2678" i="10"/>
  <c r="B2678" i="10"/>
  <c r="A2679" i="10"/>
  <c r="B2679" i="10"/>
  <c r="A2680" i="10"/>
  <c r="B2680" i="10"/>
  <c r="A2681" i="10"/>
  <c r="B2681" i="10"/>
  <c r="A2682" i="10"/>
  <c r="B2682" i="10"/>
  <c r="A2683" i="10"/>
  <c r="B2683" i="10"/>
  <c r="A2684" i="10"/>
  <c r="B2684" i="10"/>
  <c r="A2685" i="10"/>
  <c r="B2685" i="10"/>
  <c r="A2686" i="10"/>
  <c r="B2686" i="10"/>
  <c r="A2687" i="10"/>
  <c r="B2687" i="10"/>
  <c r="A2688" i="10"/>
  <c r="B2688" i="10"/>
  <c r="A2689" i="10"/>
  <c r="B2689" i="10"/>
  <c r="A2690" i="10"/>
  <c r="B2690" i="10"/>
  <c r="A2691" i="10"/>
  <c r="B2691" i="10"/>
  <c r="A2692" i="10"/>
  <c r="B2692" i="10"/>
  <c r="A2693" i="10"/>
  <c r="B2693" i="10"/>
  <c r="A2694" i="10"/>
  <c r="B2694" i="10"/>
  <c r="A2695" i="10"/>
  <c r="B2695" i="10"/>
  <c r="A2696" i="10"/>
  <c r="B2696" i="10"/>
  <c r="A2697" i="10"/>
  <c r="B2697" i="10"/>
  <c r="A2698" i="10"/>
  <c r="B2698" i="10"/>
  <c r="A2699" i="10"/>
  <c r="B2699" i="10"/>
  <c r="A2700" i="10"/>
  <c r="B2700" i="10"/>
  <c r="A2701" i="10"/>
  <c r="B2701" i="10"/>
  <c r="A2702" i="10"/>
  <c r="B2702" i="10"/>
  <c r="A2703" i="10"/>
  <c r="B2703" i="10"/>
  <c r="A2704" i="10"/>
  <c r="B2704" i="10"/>
  <c r="A2705" i="10"/>
  <c r="B2705" i="10"/>
  <c r="A2706" i="10"/>
  <c r="B2706" i="10"/>
  <c r="A2707" i="10"/>
  <c r="B2707" i="10"/>
  <c r="A2708" i="10"/>
  <c r="B2708" i="10"/>
  <c r="A2709" i="10"/>
  <c r="B2709" i="10"/>
  <c r="A2710" i="10"/>
  <c r="B2710" i="10"/>
  <c r="A2711" i="10"/>
  <c r="B2711" i="10"/>
  <c r="A2712" i="10"/>
  <c r="B2712" i="10"/>
  <c r="A2713" i="10"/>
  <c r="B2713" i="10"/>
  <c r="A2714" i="10"/>
  <c r="B2714" i="10"/>
  <c r="A2715" i="10"/>
  <c r="B2715" i="10"/>
  <c r="A2716" i="10"/>
  <c r="B2716" i="10"/>
  <c r="A2717" i="10"/>
  <c r="B2717" i="10"/>
  <c r="A2718" i="10"/>
  <c r="B2718" i="10"/>
  <c r="A2719" i="10"/>
  <c r="B2719" i="10"/>
  <c r="A2720" i="10"/>
  <c r="B2720" i="10"/>
  <c r="A2721" i="10"/>
  <c r="B2721" i="10"/>
  <c r="A2722" i="10"/>
  <c r="B2722" i="10"/>
  <c r="A2723" i="10"/>
  <c r="B2723" i="10"/>
  <c r="A2724" i="10"/>
  <c r="B2724" i="10"/>
  <c r="A2725" i="10"/>
  <c r="B2725" i="10"/>
  <c r="A2726" i="10"/>
  <c r="B2726" i="10"/>
  <c r="A2727" i="10"/>
  <c r="B2727" i="10"/>
  <c r="A2728" i="10"/>
  <c r="B2728" i="10"/>
  <c r="A2729" i="10"/>
  <c r="B2729" i="10"/>
  <c r="A2730" i="10"/>
  <c r="B2730" i="10"/>
  <c r="A2731" i="10"/>
  <c r="B2731" i="10"/>
  <c r="A2732" i="10"/>
  <c r="B2732" i="10"/>
  <c r="A2733" i="10"/>
  <c r="B2733" i="10"/>
  <c r="A2734" i="10"/>
  <c r="B2734" i="10"/>
  <c r="A2735" i="10"/>
  <c r="B2735" i="10"/>
  <c r="A2736" i="10"/>
  <c r="B2736" i="10"/>
  <c r="A2737" i="10"/>
  <c r="B2737" i="10"/>
  <c r="A2738" i="10"/>
  <c r="B2738" i="10"/>
  <c r="A2739" i="10"/>
  <c r="B2739" i="10"/>
  <c r="A2740" i="10"/>
  <c r="B2740" i="10"/>
  <c r="A2741" i="10"/>
  <c r="B2741" i="10"/>
  <c r="A2742" i="10"/>
  <c r="B2742" i="10"/>
  <c r="A2743" i="10"/>
  <c r="B2743" i="10"/>
  <c r="A2744" i="10"/>
  <c r="B2744" i="10"/>
  <c r="A2745" i="10"/>
  <c r="B2745" i="10"/>
  <c r="A2746" i="10"/>
  <c r="B2746" i="10"/>
  <c r="A2747" i="10"/>
  <c r="B2747" i="10"/>
  <c r="A2748" i="10"/>
  <c r="B2748" i="10"/>
  <c r="A2749" i="10"/>
  <c r="B2749" i="10"/>
  <c r="A2750" i="10"/>
  <c r="B2750" i="10"/>
  <c r="A2751" i="10"/>
  <c r="B2751" i="10"/>
  <c r="A2752" i="10"/>
  <c r="B2752" i="10"/>
  <c r="A2753" i="10"/>
  <c r="B2753" i="10"/>
  <c r="A2754" i="10"/>
  <c r="B2754" i="10"/>
  <c r="A2755" i="10"/>
  <c r="B2755" i="10"/>
  <c r="A2756" i="10"/>
  <c r="B2756" i="10"/>
  <c r="A2757" i="10"/>
  <c r="B2757" i="10"/>
  <c r="A2758" i="10"/>
  <c r="B2758" i="10"/>
  <c r="A2759" i="10"/>
  <c r="B2759" i="10"/>
  <c r="A2760" i="10"/>
  <c r="B2760" i="10"/>
  <c r="A2761" i="10"/>
  <c r="B2761" i="10"/>
  <c r="A2762" i="10"/>
  <c r="B2762" i="10"/>
  <c r="A2763" i="10"/>
  <c r="B2763" i="10"/>
  <c r="A2764" i="10"/>
  <c r="B2764" i="10"/>
  <c r="A2765" i="10"/>
  <c r="B2765" i="10"/>
  <c r="A2766" i="10"/>
  <c r="B2766" i="10"/>
  <c r="A2767" i="10"/>
  <c r="B2767" i="10"/>
  <c r="A2768" i="10"/>
  <c r="B2768" i="10"/>
  <c r="A2769" i="10"/>
  <c r="B2769" i="10"/>
  <c r="A2770" i="10"/>
  <c r="B2770" i="10"/>
  <c r="A2771" i="10"/>
  <c r="B2771" i="10"/>
  <c r="A2772" i="10"/>
  <c r="B2772" i="10"/>
  <c r="A2773" i="10"/>
  <c r="B2773" i="10"/>
  <c r="A2774" i="10"/>
  <c r="B2774" i="10"/>
  <c r="A2775" i="10"/>
  <c r="B2775" i="10"/>
  <c r="A2776" i="10"/>
  <c r="B2776" i="10"/>
  <c r="A2777" i="10"/>
  <c r="B2777" i="10"/>
  <c r="A2778" i="10"/>
  <c r="B2778" i="10"/>
  <c r="A2779" i="10"/>
  <c r="B2779" i="10"/>
  <c r="A2780" i="10"/>
  <c r="B2780" i="10"/>
  <c r="A2781" i="10"/>
  <c r="B2781" i="10"/>
  <c r="A2782" i="10"/>
  <c r="B2782" i="10"/>
  <c r="A2783" i="10"/>
  <c r="B2783" i="10"/>
  <c r="A2784" i="10"/>
  <c r="B2784" i="10"/>
  <c r="A2785" i="10"/>
  <c r="B2785" i="10"/>
  <c r="A2786" i="10"/>
  <c r="B2786" i="10"/>
  <c r="A2787" i="10"/>
  <c r="B2787" i="10"/>
  <c r="A2788" i="10"/>
  <c r="B2788" i="10"/>
  <c r="A2789" i="10"/>
  <c r="B2789" i="10"/>
  <c r="A2790" i="10"/>
  <c r="B2790" i="10"/>
  <c r="A2791" i="10"/>
  <c r="B2791" i="10"/>
  <c r="A2792" i="10"/>
  <c r="B2792" i="10"/>
  <c r="A2793" i="10"/>
  <c r="B2793" i="10"/>
  <c r="A2794" i="10"/>
  <c r="B2794" i="10"/>
  <c r="A2795" i="10"/>
  <c r="B2795" i="10"/>
  <c r="A2796" i="10"/>
  <c r="B2796" i="10"/>
  <c r="A2797" i="10"/>
  <c r="B2797" i="10"/>
  <c r="A2798" i="10"/>
  <c r="B2798" i="10"/>
  <c r="A2799" i="10"/>
  <c r="B2799" i="10"/>
  <c r="A2800" i="10"/>
  <c r="B2800" i="10"/>
  <c r="A2801" i="10"/>
  <c r="B2801" i="10"/>
  <c r="A2802" i="10"/>
  <c r="B2802" i="10"/>
  <c r="A2803" i="10"/>
  <c r="B2803" i="10"/>
  <c r="A2804" i="10"/>
  <c r="B2804" i="10"/>
  <c r="A2805" i="10"/>
  <c r="B2805" i="10"/>
  <c r="A2806" i="10"/>
  <c r="B2806" i="10"/>
  <c r="A2807" i="10"/>
  <c r="B2807" i="10"/>
  <c r="A2808" i="10"/>
  <c r="B2808" i="10"/>
  <c r="A2809" i="10"/>
  <c r="B2809" i="10"/>
  <c r="A2810" i="10"/>
  <c r="B2810" i="10"/>
  <c r="A2811" i="10"/>
  <c r="B2811" i="10"/>
  <c r="A2812" i="10"/>
  <c r="B2812" i="10"/>
  <c r="A2813" i="10"/>
  <c r="B2813" i="10"/>
  <c r="A2814" i="10"/>
  <c r="B2814" i="10"/>
  <c r="A2815" i="10"/>
  <c r="B2815" i="10"/>
  <c r="A2816" i="10"/>
  <c r="B2816" i="10"/>
  <c r="A2817" i="10"/>
  <c r="B2817" i="10"/>
  <c r="A2818" i="10"/>
  <c r="B2818" i="10"/>
  <c r="A2819" i="10"/>
  <c r="B2819" i="10"/>
  <c r="A2820" i="10"/>
  <c r="B2820" i="10"/>
  <c r="A2821" i="10"/>
  <c r="B2821" i="10"/>
  <c r="A2822" i="10"/>
  <c r="B2822" i="10"/>
  <c r="A2823" i="10"/>
  <c r="B2823" i="10"/>
  <c r="A2824" i="10"/>
  <c r="B2824" i="10"/>
  <c r="A2825" i="10"/>
  <c r="B2825" i="10"/>
  <c r="A2826" i="10"/>
  <c r="B2826" i="10"/>
  <c r="A2827" i="10"/>
  <c r="B2827" i="10"/>
  <c r="A2828" i="10"/>
  <c r="B2828" i="10"/>
  <c r="A2829" i="10"/>
  <c r="B2829" i="10"/>
  <c r="A2830" i="10"/>
  <c r="B2830" i="10"/>
  <c r="A2831" i="10"/>
  <c r="B2831" i="10"/>
  <c r="A2832" i="10"/>
  <c r="B2832" i="10"/>
  <c r="A2833" i="10"/>
  <c r="B2833" i="10"/>
  <c r="A2834" i="10"/>
  <c r="B2834" i="10"/>
  <c r="A2835" i="10"/>
  <c r="B2835" i="10"/>
  <c r="A2836" i="10"/>
  <c r="B2836" i="10"/>
  <c r="A2837" i="10"/>
  <c r="B2837" i="10"/>
  <c r="A2838" i="10"/>
  <c r="B2838" i="10"/>
  <c r="A2839" i="10"/>
  <c r="B2839" i="10"/>
  <c r="A2840" i="10"/>
  <c r="B2840" i="10"/>
  <c r="A2841" i="10"/>
  <c r="B2841" i="10"/>
  <c r="A2842" i="10"/>
  <c r="B2842" i="10"/>
  <c r="A2843" i="10"/>
  <c r="B2843" i="10"/>
  <c r="A2844" i="10"/>
  <c r="B2844" i="10"/>
  <c r="A2845" i="10"/>
  <c r="B2845" i="10"/>
  <c r="A2846" i="10"/>
  <c r="B2846" i="10"/>
  <c r="A2847" i="10"/>
  <c r="B2847" i="10"/>
  <c r="A2848" i="10"/>
  <c r="B2848" i="10"/>
  <c r="A2849" i="10"/>
  <c r="B2849" i="10"/>
  <c r="A2850" i="10"/>
  <c r="B2850" i="10"/>
  <c r="A2851" i="10"/>
  <c r="B2851" i="10"/>
  <c r="A2852" i="10"/>
  <c r="B2852" i="10"/>
  <c r="A2853" i="10"/>
  <c r="B2853" i="10"/>
  <c r="A2854" i="10"/>
  <c r="B2854" i="10"/>
  <c r="A2855" i="10"/>
  <c r="B2855" i="10"/>
  <c r="A2856" i="10"/>
  <c r="B2856" i="10"/>
  <c r="A2857" i="10"/>
  <c r="B2857" i="10"/>
  <c r="A2858" i="10"/>
  <c r="B2858" i="10"/>
  <c r="A2859" i="10"/>
  <c r="B2859" i="10"/>
  <c r="A2860" i="10"/>
  <c r="B2860" i="10"/>
  <c r="A2861" i="10"/>
  <c r="B2861" i="10"/>
  <c r="A2862" i="10"/>
  <c r="B2862" i="10"/>
  <c r="A2863" i="10"/>
  <c r="B2863" i="10"/>
  <c r="A2864" i="10"/>
  <c r="B2864" i="10"/>
  <c r="A2865" i="10"/>
  <c r="B2865" i="10"/>
  <c r="A2866" i="10"/>
  <c r="B2866" i="10"/>
  <c r="A2867" i="10"/>
  <c r="B2867" i="10"/>
  <c r="A2868" i="10"/>
  <c r="B2868" i="10"/>
  <c r="A2869" i="10"/>
  <c r="B2869" i="10"/>
  <c r="A2870" i="10"/>
  <c r="B2870" i="10"/>
  <c r="A2871" i="10"/>
  <c r="B2871" i="10"/>
  <c r="A2872" i="10"/>
  <c r="B2872" i="10"/>
  <c r="A2873" i="10"/>
  <c r="B2873" i="10"/>
  <c r="A2874" i="10"/>
  <c r="B2874" i="10"/>
  <c r="A2875" i="10"/>
  <c r="B2875" i="10"/>
  <c r="A2876" i="10"/>
  <c r="B2876" i="10"/>
  <c r="A2877" i="10"/>
  <c r="B2877" i="10"/>
  <c r="A2878" i="10"/>
  <c r="B2878" i="10"/>
  <c r="A2879" i="10"/>
  <c r="B2879" i="10"/>
  <c r="A2880" i="10"/>
  <c r="B2880" i="10"/>
  <c r="A2881" i="10"/>
  <c r="B2881" i="10"/>
  <c r="A2882" i="10"/>
  <c r="B2882" i="10"/>
  <c r="A2883" i="10"/>
  <c r="B2883" i="10"/>
  <c r="A2884" i="10"/>
  <c r="B2884" i="10"/>
  <c r="A2885" i="10"/>
  <c r="B2885" i="10"/>
  <c r="A2886" i="10"/>
  <c r="B2886" i="10"/>
  <c r="A2887" i="10"/>
  <c r="B2887" i="10"/>
  <c r="A2888" i="10"/>
  <c r="B2888" i="10"/>
  <c r="A2889" i="10"/>
  <c r="B2889" i="10"/>
  <c r="A2890" i="10"/>
  <c r="B2890" i="10"/>
  <c r="A2891" i="10"/>
  <c r="B2891" i="10"/>
  <c r="A2892" i="10"/>
  <c r="B2892" i="10"/>
  <c r="A2893" i="10"/>
  <c r="B2893" i="10"/>
  <c r="A2894" i="10"/>
  <c r="B2894" i="10"/>
  <c r="A2895" i="10"/>
  <c r="B2895" i="10"/>
  <c r="A2896" i="10"/>
  <c r="B2896" i="10"/>
  <c r="A2897" i="10"/>
  <c r="B2897" i="10"/>
  <c r="A2898" i="10"/>
  <c r="B2898" i="10"/>
  <c r="A2899" i="10"/>
  <c r="B2899" i="10"/>
  <c r="A2900" i="10"/>
  <c r="B2900" i="10"/>
  <c r="A2901" i="10"/>
  <c r="B2901" i="10"/>
  <c r="A2902" i="10"/>
  <c r="B2902" i="10"/>
  <c r="A2903" i="10"/>
  <c r="B2903" i="10"/>
  <c r="A2904" i="10"/>
  <c r="B2904" i="10"/>
  <c r="A2905" i="10"/>
  <c r="B2905" i="10"/>
  <c r="A2906" i="10"/>
  <c r="B2906" i="10"/>
  <c r="A2907" i="10"/>
  <c r="B2907" i="10"/>
  <c r="A2908" i="10"/>
  <c r="B2908" i="10"/>
  <c r="A2909" i="10"/>
  <c r="B2909" i="10"/>
  <c r="A2910" i="10"/>
  <c r="B2910" i="10"/>
  <c r="A2911" i="10"/>
  <c r="B2911" i="10"/>
  <c r="A2912" i="10"/>
  <c r="B2912" i="10"/>
  <c r="A2913" i="10"/>
  <c r="B2913" i="10"/>
  <c r="A2914" i="10"/>
  <c r="B2914" i="10"/>
  <c r="A2915" i="10"/>
  <c r="B2915" i="10"/>
  <c r="A2916" i="10"/>
  <c r="B2916" i="10"/>
  <c r="A2917" i="10"/>
  <c r="B2917" i="10"/>
  <c r="A2918" i="10"/>
  <c r="B2918" i="10"/>
  <c r="A2919" i="10"/>
  <c r="B2919" i="10"/>
  <c r="A2920" i="10"/>
  <c r="B2920" i="10"/>
  <c r="A2921" i="10"/>
  <c r="B2921" i="10"/>
  <c r="A2922" i="10"/>
  <c r="B2922" i="10"/>
  <c r="A2923" i="10"/>
  <c r="B2923" i="10"/>
  <c r="A2924" i="10"/>
  <c r="B2924" i="10"/>
  <c r="A2925" i="10"/>
  <c r="B2925" i="10"/>
  <c r="A2926" i="10"/>
  <c r="B2926" i="10"/>
  <c r="A2927" i="10"/>
  <c r="B2927" i="10"/>
  <c r="A2928" i="10"/>
  <c r="B2928" i="10"/>
  <c r="A2929" i="10"/>
  <c r="B2929" i="10"/>
  <c r="A2930" i="10"/>
  <c r="B2930" i="10"/>
  <c r="A2931" i="10"/>
  <c r="B2931" i="10"/>
  <c r="A2932" i="10"/>
  <c r="B2932" i="10"/>
  <c r="A2933" i="10"/>
  <c r="B2933" i="10"/>
  <c r="A2934" i="10"/>
  <c r="B2934" i="10"/>
  <c r="A2935" i="10"/>
  <c r="B2935" i="10"/>
  <c r="A2936" i="10"/>
  <c r="B2936" i="10"/>
  <c r="A2937" i="10"/>
  <c r="B2937" i="10"/>
  <c r="A2938" i="10"/>
  <c r="B2938" i="10"/>
  <c r="A2939" i="10"/>
  <c r="B2939" i="10"/>
  <c r="A2940" i="10"/>
  <c r="B2940" i="10"/>
  <c r="A2941" i="10"/>
  <c r="B2941" i="10"/>
  <c r="A2942" i="10"/>
  <c r="B2942" i="10"/>
  <c r="A2943" i="10"/>
  <c r="B2943" i="10"/>
  <c r="A2944" i="10"/>
  <c r="B2944" i="10"/>
  <c r="A2945" i="10"/>
  <c r="B2945" i="10"/>
  <c r="A2946" i="10"/>
  <c r="B2946" i="10"/>
  <c r="A2947" i="10"/>
  <c r="B2947" i="10"/>
  <c r="A2948" i="10"/>
  <c r="B2948" i="10"/>
  <c r="A2949" i="10"/>
  <c r="B2949" i="10"/>
  <c r="A2950" i="10"/>
  <c r="B2950" i="10"/>
  <c r="A2951" i="10"/>
  <c r="B2951" i="10"/>
  <c r="A2952" i="10"/>
  <c r="B2952" i="10"/>
  <c r="A2953" i="10"/>
  <c r="B2953" i="10"/>
  <c r="A2954" i="10"/>
  <c r="B2954" i="10"/>
  <c r="A2955" i="10"/>
  <c r="B2955" i="10"/>
  <c r="A2956" i="10"/>
  <c r="B2956" i="10"/>
  <c r="A2957" i="10"/>
  <c r="B2957" i="10"/>
  <c r="A2958" i="10"/>
  <c r="B2958" i="10"/>
  <c r="A2959" i="10"/>
  <c r="B2959" i="10"/>
  <c r="A2960" i="10"/>
  <c r="B2960" i="10"/>
  <c r="A2961" i="10"/>
  <c r="B2961" i="10"/>
  <c r="A2962" i="10"/>
  <c r="B2962" i="10"/>
  <c r="A2963" i="10"/>
  <c r="B2963" i="10"/>
  <c r="A2964" i="10"/>
  <c r="B2964" i="10"/>
  <c r="A2965" i="10"/>
  <c r="B2965" i="10"/>
  <c r="A2966" i="10"/>
  <c r="B2966" i="10"/>
  <c r="A2967" i="10"/>
  <c r="B2967" i="10"/>
  <c r="A2968" i="10"/>
  <c r="B2968" i="10"/>
  <c r="A2969" i="10"/>
  <c r="B2969" i="10"/>
  <c r="A2970" i="10"/>
  <c r="B2970" i="10"/>
  <c r="A2971" i="10"/>
  <c r="B2971" i="10"/>
  <c r="A2972" i="10"/>
  <c r="B2972" i="10"/>
  <c r="A2973" i="10"/>
  <c r="B2973" i="10"/>
  <c r="A2974" i="10"/>
  <c r="B2974" i="10"/>
  <c r="A2975" i="10"/>
  <c r="B2975" i="10"/>
  <c r="A2976" i="10"/>
  <c r="B2976" i="10"/>
  <c r="A2977" i="10"/>
  <c r="B2977" i="10"/>
  <c r="A2978" i="10"/>
  <c r="B2978" i="10"/>
  <c r="A2979" i="10"/>
  <c r="B2979" i="10"/>
  <c r="A2980" i="10"/>
  <c r="B2980" i="10"/>
  <c r="A2981" i="10"/>
  <c r="B2981" i="10"/>
  <c r="A2982" i="10"/>
  <c r="B2982" i="10"/>
  <c r="A2983" i="10"/>
  <c r="B2983" i="10"/>
  <c r="A2984" i="10"/>
  <c r="B2984" i="10"/>
  <c r="A2985" i="10"/>
  <c r="B2985" i="10"/>
  <c r="A2986" i="10"/>
  <c r="B2986" i="10"/>
  <c r="A2987" i="10"/>
  <c r="B2987" i="10"/>
  <c r="A2988" i="10"/>
  <c r="B2988" i="10"/>
  <c r="A2989" i="10"/>
  <c r="B2989" i="10"/>
  <c r="A2990" i="10"/>
  <c r="B2990" i="10"/>
  <c r="A2991" i="10"/>
  <c r="B2991" i="10"/>
  <c r="A2992" i="10"/>
  <c r="B2992" i="10"/>
  <c r="A2993" i="10"/>
  <c r="B2993" i="10"/>
  <c r="A2994" i="10"/>
  <c r="B2994" i="10"/>
  <c r="A2995" i="10"/>
  <c r="B2995" i="10"/>
  <c r="A2996" i="10"/>
  <c r="B2996" i="10"/>
  <c r="A2997" i="10"/>
  <c r="B2997" i="10"/>
  <c r="A2998" i="10"/>
  <c r="B2998" i="10"/>
  <c r="A2999" i="10"/>
  <c r="B2999" i="10"/>
  <c r="A3000" i="10"/>
  <c r="B3000" i="10"/>
  <c r="A3001" i="10"/>
  <c r="B3001" i="10"/>
  <c r="A3002" i="10"/>
  <c r="B3002" i="10"/>
  <c r="A3003" i="10"/>
  <c r="B3003" i="10"/>
  <c r="A3004" i="10"/>
  <c r="B3004" i="10"/>
  <c r="A3005" i="10"/>
  <c r="B3005" i="10"/>
  <c r="A3006" i="10"/>
  <c r="B3006" i="10"/>
  <c r="A3007" i="10"/>
  <c r="B3007" i="10"/>
  <c r="A3008" i="10"/>
  <c r="B3008" i="10"/>
  <c r="A3009" i="10"/>
  <c r="B3009" i="10"/>
  <c r="A3010" i="10"/>
  <c r="B3010" i="10"/>
  <c r="A3011" i="10"/>
  <c r="B3011" i="10"/>
  <c r="A3012" i="10"/>
  <c r="B3012" i="10"/>
  <c r="A3013" i="10"/>
  <c r="B3013" i="10"/>
  <c r="A3014" i="10"/>
  <c r="B3014" i="10"/>
  <c r="A3015" i="10"/>
  <c r="B3015" i="10"/>
  <c r="A3016" i="10"/>
  <c r="B3016" i="10"/>
  <c r="A3017" i="10"/>
  <c r="B3017" i="10"/>
  <c r="A3018" i="10"/>
  <c r="B3018" i="10"/>
  <c r="A3019" i="10"/>
  <c r="B3019" i="10"/>
  <c r="A3020" i="10"/>
  <c r="B3020" i="10"/>
  <c r="A3021" i="10"/>
  <c r="B3021" i="10"/>
  <c r="A3022" i="10"/>
  <c r="B3022" i="10"/>
  <c r="A3023" i="10"/>
  <c r="B3023" i="10"/>
  <c r="A3024" i="10"/>
  <c r="B3024" i="10"/>
  <c r="A3025" i="10"/>
  <c r="B3025" i="10"/>
  <c r="A3026" i="10"/>
  <c r="B3026" i="10"/>
  <c r="A3027" i="10"/>
  <c r="B3027" i="10"/>
  <c r="A3028" i="10"/>
  <c r="B3028" i="10"/>
  <c r="A3029" i="10"/>
  <c r="B3029" i="10"/>
  <c r="A3030" i="10"/>
  <c r="B3030" i="10"/>
  <c r="A3031" i="10"/>
  <c r="B3031" i="10"/>
  <c r="A3032" i="10"/>
  <c r="B3032" i="10"/>
  <c r="A3033" i="10"/>
  <c r="B3033" i="10"/>
  <c r="A3034" i="10"/>
  <c r="B3034" i="10"/>
  <c r="A3035" i="10"/>
  <c r="B3035" i="10"/>
  <c r="A3036" i="10"/>
  <c r="B3036" i="10"/>
  <c r="A3037" i="10"/>
  <c r="B3037" i="10"/>
  <c r="A3038" i="10"/>
  <c r="B3038" i="10"/>
  <c r="A3039" i="10"/>
  <c r="B3039" i="10"/>
  <c r="A3040" i="10"/>
  <c r="B3040" i="10"/>
  <c r="A3041" i="10"/>
  <c r="B3041" i="10"/>
  <c r="A3042" i="10"/>
  <c r="B3042" i="10"/>
  <c r="A3043" i="10"/>
  <c r="B3043" i="10"/>
  <c r="A3044" i="10"/>
  <c r="B3044" i="10"/>
  <c r="A3045" i="10"/>
  <c r="B3045" i="10"/>
  <c r="A3046" i="10"/>
  <c r="B3046" i="10"/>
  <c r="A3047" i="10"/>
  <c r="B3047" i="10"/>
  <c r="A3048" i="10"/>
  <c r="B3048" i="10"/>
  <c r="A3049" i="10"/>
  <c r="B3049" i="10"/>
  <c r="A3050" i="10"/>
  <c r="B3050" i="10"/>
  <c r="A3051" i="10"/>
  <c r="B3051" i="10"/>
  <c r="A3052" i="10"/>
  <c r="B3052" i="10"/>
  <c r="A3053" i="10"/>
  <c r="B3053" i="10"/>
  <c r="A3054" i="10"/>
  <c r="B3054" i="10"/>
  <c r="A3055" i="10"/>
  <c r="B3055" i="10"/>
  <c r="A3056" i="10"/>
  <c r="B3056" i="10"/>
  <c r="A3057" i="10"/>
  <c r="B3057" i="10"/>
  <c r="A3058" i="10"/>
  <c r="B3058" i="10"/>
  <c r="A3059" i="10"/>
  <c r="B3059" i="10"/>
  <c r="A3060" i="10"/>
  <c r="B3060" i="10"/>
  <c r="A3061" i="10"/>
  <c r="B3061" i="10"/>
  <c r="A3062" i="10"/>
  <c r="B3062" i="10"/>
  <c r="A3063" i="10"/>
  <c r="B3063" i="10"/>
  <c r="A3064" i="10"/>
  <c r="B3064" i="10"/>
  <c r="A3065" i="10"/>
  <c r="B3065" i="10"/>
  <c r="A3066" i="10"/>
  <c r="B3066" i="10"/>
  <c r="A3067" i="10"/>
  <c r="B3067" i="10"/>
  <c r="A3068" i="10"/>
  <c r="B3068" i="10"/>
  <c r="A3069" i="10"/>
  <c r="B3069" i="10"/>
  <c r="A3070" i="10"/>
  <c r="B3070" i="10"/>
  <c r="A3071" i="10"/>
  <c r="B3071" i="10"/>
  <c r="A3072" i="10"/>
  <c r="B3072" i="10"/>
  <c r="A3073" i="10"/>
  <c r="B3073" i="10"/>
  <c r="A3074" i="10"/>
  <c r="B3074" i="10"/>
  <c r="A3075" i="10"/>
  <c r="B3075" i="10"/>
  <c r="A3076" i="10"/>
  <c r="B3076" i="10"/>
  <c r="A3077" i="10"/>
  <c r="B3077" i="10"/>
  <c r="A3078" i="10"/>
  <c r="B3078" i="10"/>
  <c r="A3079" i="10"/>
  <c r="B3079" i="10"/>
  <c r="A3080" i="10"/>
  <c r="B3080" i="10"/>
  <c r="A3081" i="10"/>
  <c r="B3081" i="10"/>
  <c r="A3082" i="10"/>
  <c r="B3082" i="10"/>
  <c r="A3083" i="10"/>
  <c r="B3083" i="10"/>
  <c r="A3084" i="10"/>
  <c r="B3084" i="10"/>
  <c r="A3085" i="10"/>
  <c r="B3085" i="10"/>
  <c r="A3086" i="10"/>
  <c r="B3086" i="10"/>
  <c r="A3087" i="10"/>
  <c r="B3087" i="10"/>
  <c r="A3088" i="10"/>
  <c r="B3088" i="10"/>
  <c r="A3089" i="10"/>
  <c r="B3089" i="10"/>
  <c r="A3090" i="10"/>
  <c r="B3090" i="10"/>
  <c r="A3091" i="10"/>
  <c r="B3091" i="10"/>
  <c r="A3092" i="10"/>
  <c r="B3092" i="10"/>
  <c r="A3093" i="10"/>
  <c r="B3093" i="10"/>
  <c r="A3094" i="10"/>
  <c r="B3094" i="10"/>
  <c r="A3095" i="10"/>
  <c r="B3095" i="10"/>
  <c r="A3096" i="10"/>
  <c r="B3096" i="10"/>
  <c r="A3097" i="10"/>
  <c r="B3097" i="10"/>
  <c r="A3098" i="10"/>
  <c r="B3098" i="10"/>
  <c r="A3099" i="10"/>
  <c r="B3099" i="10"/>
  <c r="A3100" i="10"/>
  <c r="B3100" i="10"/>
  <c r="A3101" i="10"/>
  <c r="B3101" i="10"/>
  <c r="A3102" i="10"/>
  <c r="B3102" i="10"/>
  <c r="A3103" i="10"/>
  <c r="B3103" i="10"/>
  <c r="A3104" i="10"/>
  <c r="B3104" i="10"/>
  <c r="A3105" i="10"/>
  <c r="B3105" i="10"/>
  <c r="A3106" i="10"/>
  <c r="B3106" i="10"/>
  <c r="A3107" i="10"/>
  <c r="B3107" i="10"/>
  <c r="A3108" i="10"/>
  <c r="B3108" i="10"/>
  <c r="A3109" i="10"/>
  <c r="B3109" i="10"/>
  <c r="A3110" i="10"/>
  <c r="B3110" i="10"/>
  <c r="A3111" i="10"/>
  <c r="B3111" i="10"/>
  <c r="A3112" i="10"/>
  <c r="B3112" i="10"/>
  <c r="A3113" i="10"/>
  <c r="B3113" i="10"/>
  <c r="A3114" i="10"/>
  <c r="B3114" i="10"/>
  <c r="A3115" i="10"/>
  <c r="B3115" i="10"/>
  <c r="A3116" i="10"/>
  <c r="B3116" i="10"/>
  <c r="A3117" i="10"/>
  <c r="B3117" i="10"/>
  <c r="A3118" i="10"/>
  <c r="B3118" i="10"/>
  <c r="A3119" i="10"/>
  <c r="B3119" i="10"/>
  <c r="A3120" i="10"/>
  <c r="B3120" i="10"/>
  <c r="A3121" i="10"/>
  <c r="B3121" i="10"/>
  <c r="A3122" i="10"/>
  <c r="B3122" i="10"/>
  <c r="A3123" i="10"/>
  <c r="B3123" i="10"/>
  <c r="A3124" i="10"/>
  <c r="B3124" i="10"/>
  <c r="A3125" i="10"/>
  <c r="B3125" i="10"/>
  <c r="A3126" i="10"/>
  <c r="B3126" i="10"/>
  <c r="A3127" i="10"/>
  <c r="B3127" i="10"/>
  <c r="A3128" i="10"/>
  <c r="B3128" i="10"/>
  <c r="A3129" i="10"/>
  <c r="B3129" i="10"/>
  <c r="A3130" i="10"/>
  <c r="B3130" i="10"/>
  <c r="A3131" i="10"/>
  <c r="B3131" i="10"/>
  <c r="A3132" i="10"/>
  <c r="B3132" i="10"/>
  <c r="A3133" i="10"/>
  <c r="B3133" i="10"/>
  <c r="A3134" i="10"/>
  <c r="B3134" i="10"/>
  <c r="A3135" i="10"/>
  <c r="B3135" i="10"/>
  <c r="A3136" i="10"/>
  <c r="B3136" i="10"/>
  <c r="A3137" i="10"/>
  <c r="B3137" i="10"/>
  <c r="A3138" i="10"/>
  <c r="B3138" i="10"/>
  <c r="A3139" i="10"/>
  <c r="B3139" i="10"/>
  <c r="A3140" i="10"/>
  <c r="B3140" i="10"/>
  <c r="A3141" i="10"/>
  <c r="B3141" i="10"/>
  <c r="A3142" i="10"/>
  <c r="B3142" i="10"/>
  <c r="A3143" i="10"/>
  <c r="B3143" i="10"/>
  <c r="A3144" i="10"/>
  <c r="B3144" i="10"/>
  <c r="A3145" i="10"/>
  <c r="B3145" i="10"/>
  <c r="A3146" i="10"/>
  <c r="B3146" i="10"/>
  <c r="A3147" i="10"/>
  <c r="B3147" i="10"/>
  <c r="A3148" i="10"/>
  <c r="B3148" i="10"/>
  <c r="A3149" i="10"/>
  <c r="B3149" i="10"/>
  <c r="A3150" i="10"/>
  <c r="B3150" i="10"/>
  <c r="A3151" i="10"/>
  <c r="B3151" i="10"/>
  <c r="A3152" i="10"/>
  <c r="B3152" i="10"/>
  <c r="A3153" i="10"/>
  <c r="B3153" i="10"/>
  <c r="A3154" i="10"/>
  <c r="B3154" i="10"/>
  <c r="A3155" i="10"/>
  <c r="B3155" i="10"/>
  <c r="A3156" i="10"/>
  <c r="B3156" i="10"/>
  <c r="A3157" i="10"/>
  <c r="B3157" i="10"/>
  <c r="A3158" i="10"/>
  <c r="B3158" i="10"/>
  <c r="A3159" i="10"/>
  <c r="B3159" i="10"/>
  <c r="A3160" i="10"/>
  <c r="B3160" i="10"/>
  <c r="A3161" i="10"/>
  <c r="B3161" i="10"/>
  <c r="A3162" i="10"/>
  <c r="B3162" i="10"/>
  <c r="A3163" i="10"/>
  <c r="B3163" i="10"/>
  <c r="A3164" i="10"/>
  <c r="B3164" i="10"/>
  <c r="A3165" i="10"/>
  <c r="B3165" i="10"/>
  <c r="A3166" i="10"/>
  <c r="B3166" i="10"/>
  <c r="A3167" i="10"/>
  <c r="B3167" i="10"/>
  <c r="A3168" i="10"/>
  <c r="B3168" i="10"/>
  <c r="A3169" i="10"/>
  <c r="B3169" i="10"/>
  <c r="A3170" i="10"/>
  <c r="B3170" i="10"/>
  <c r="A3171" i="10"/>
  <c r="B3171" i="10"/>
  <c r="A3172" i="10"/>
  <c r="B3172" i="10"/>
  <c r="A3173" i="10"/>
  <c r="B3173" i="10"/>
  <c r="A3174" i="10"/>
  <c r="B3174" i="10"/>
  <c r="A3175" i="10"/>
  <c r="B3175" i="10"/>
  <c r="A3176" i="10"/>
  <c r="B3176" i="10"/>
  <c r="A3177" i="10"/>
  <c r="B3177" i="10"/>
  <c r="A3178" i="10"/>
  <c r="B3178" i="10"/>
  <c r="A3179" i="10"/>
  <c r="B3179" i="10"/>
  <c r="A3180" i="10"/>
  <c r="B3180" i="10"/>
  <c r="A3181" i="10"/>
  <c r="B3181" i="10"/>
  <c r="A3182" i="10"/>
  <c r="B3182" i="10"/>
  <c r="A3183" i="10"/>
  <c r="B3183" i="10"/>
  <c r="A3184" i="10"/>
  <c r="B3184" i="10"/>
  <c r="A3185" i="10"/>
  <c r="B3185" i="10"/>
  <c r="A3186" i="10"/>
  <c r="B3186" i="10"/>
  <c r="A3187" i="10"/>
  <c r="B3187" i="10"/>
  <c r="A3188" i="10"/>
  <c r="B3188" i="10"/>
  <c r="A3189" i="10"/>
  <c r="B3189" i="10"/>
  <c r="A3190" i="10"/>
  <c r="B3190" i="10"/>
  <c r="A3191" i="10"/>
  <c r="B3191" i="10"/>
  <c r="A3192" i="10"/>
  <c r="B3192" i="10"/>
  <c r="A3193" i="10"/>
  <c r="B3193" i="10"/>
  <c r="A3194" i="10"/>
  <c r="B3194" i="10"/>
  <c r="A3195" i="10"/>
  <c r="B3195" i="10"/>
  <c r="A3196" i="10"/>
  <c r="B3196" i="10"/>
  <c r="A3197" i="10"/>
  <c r="B3197" i="10"/>
  <c r="A3198" i="10"/>
  <c r="B3198" i="10"/>
  <c r="A3199" i="10"/>
  <c r="B3199" i="10"/>
  <c r="A3200" i="10"/>
  <c r="B3200" i="10"/>
  <c r="A3201" i="10"/>
  <c r="B3201" i="10"/>
  <c r="A3202" i="10"/>
  <c r="B3202" i="10"/>
  <c r="A3203" i="10"/>
  <c r="B3203" i="10"/>
  <c r="A3204" i="10"/>
  <c r="B3204" i="10"/>
  <c r="A3205" i="10"/>
  <c r="B3205" i="10"/>
  <c r="A3206" i="10"/>
  <c r="B3206" i="10"/>
  <c r="A3207" i="10"/>
  <c r="B3207" i="10"/>
  <c r="A3208" i="10"/>
  <c r="B3208" i="10"/>
  <c r="A3209" i="10"/>
  <c r="B3209" i="10"/>
  <c r="A3210" i="10"/>
  <c r="B3210" i="10"/>
  <c r="A3211" i="10"/>
  <c r="B3211" i="10"/>
  <c r="A3212" i="10"/>
  <c r="B3212" i="10"/>
  <c r="A3213" i="10"/>
  <c r="B3213" i="10"/>
  <c r="A3214" i="10"/>
  <c r="B3214" i="10"/>
  <c r="A3215" i="10"/>
  <c r="B3215" i="10"/>
  <c r="A3216" i="10"/>
  <c r="B3216" i="10"/>
  <c r="A3217" i="10"/>
  <c r="B3217" i="10"/>
  <c r="A3218" i="10"/>
  <c r="B3218" i="10"/>
  <c r="A3219" i="10"/>
  <c r="B3219" i="10"/>
  <c r="A3220" i="10"/>
  <c r="B3220" i="10"/>
  <c r="A3221" i="10"/>
  <c r="B3221" i="10"/>
  <c r="A3222" i="10"/>
  <c r="B3222" i="10"/>
  <c r="A3223" i="10"/>
  <c r="B3223" i="10"/>
  <c r="A3224" i="10"/>
  <c r="B3224" i="10"/>
  <c r="A3225" i="10"/>
  <c r="B3225" i="10"/>
  <c r="A3226" i="10"/>
  <c r="B3226" i="10"/>
  <c r="A3227" i="10"/>
  <c r="B3227" i="10"/>
  <c r="A3228" i="10"/>
  <c r="B3228" i="10"/>
  <c r="A3229" i="10"/>
  <c r="B3229" i="10"/>
  <c r="A3230" i="10"/>
  <c r="B3230" i="10"/>
  <c r="A3231" i="10"/>
  <c r="B3231" i="10"/>
  <c r="A3232" i="10"/>
  <c r="B3232" i="10"/>
  <c r="A3233" i="10"/>
  <c r="B3233" i="10"/>
  <c r="A3234" i="10"/>
  <c r="B3234" i="10"/>
  <c r="A3235" i="10"/>
  <c r="B3235" i="10"/>
  <c r="A3236" i="10"/>
  <c r="B3236" i="10"/>
  <c r="A3237" i="10"/>
  <c r="B3237" i="10"/>
  <c r="A3238" i="10"/>
  <c r="B3238" i="10"/>
  <c r="A3239" i="10"/>
  <c r="B3239" i="10"/>
  <c r="A3240" i="10"/>
  <c r="B3240" i="10"/>
  <c r="A3241" i="10"/>
  <c r="B3241" i="10"/>
  <c r="A3242" i="10"/>
  <c r="B3242" i="10"/>
  <c r="A3243" i="10"/>
  <c r="B3243" i="10"/>
  <c r="A3244" i="10"/>
  <c r="B3244" i="10"/>
  <c r="A3245" i="10"/>
  <c r="B3245" i="10"/>
  <c r="A3246" i="10"/>
  <c r="B3246" i="10"/>
  <c r="A3247" i="10"/>
  <c r="B3247" i="10"/>
  <c r="A3248" i="10"/>
  <c r="B3248" i="10"/>
  <c r="A3249" i="10"/>
  <c r="B3249" i="10"/>
  <c r="A3250" i="10"/>
  <c r="B3250" i="10"/>
  <c r="A3251" i="10"/>
  <c r="B3251" i="10"/>
  <c r="A3252" i="10"/>
  <c r="B3252" i="10"/>
  <c r="A3253" i="10"/>
  <c r="B3253" i="10"/>
  <c r="A3254" i="10"/>
  <c r="B3254" i="10"/>
  <c r="A3255" i="10"/>
  <c r="B3255" i="10"/>
  <c r="A3256" i="10"/>
  <c r="B3256" i="10"/>
  <c r="A3257" i="10"/>
  <c r="B3257" i="10"/>
  <c r="A3258" i="10"/>
  <c r="B3258" i="10"/>
  <c r="A3259" i="10"/>
  <c r="B3259" i="10"/>
  <c r="A3260" i="10"/>
  <c r="B3260" i="10"/>
  <c r="A3261" i="10"/>
  <c r="B3261" i="10"/>
  <c r="A3262" i="10"/>
  <c r="B3262" i="10"/>
  <c r="A3263" i="10"/>
  <c r="B3263" i="10"/>
  <c r="A3264" i="10"/>
  <c r="B3264" i="10"/>
  <c r="A3265" i="10"/>
  <c r="B3265" i="10"/>
  <c r="A3266" i="10"/>
  <c r="B3266" i="10"/>
  <c r="A3267" i="10"/>
  <c r="B3267" i="10"/>
  <c r="A3268" i="10"/>
  <c r="B3268" i="10"/>
  <c r="A3269" i="10"/>
  <c r="B3269" i="10"/>
  <c r="A3270" i="10"/>
  <c r="B3270" i="10"/>
  <c r="A3271" i="10"/>
  <c r="B3271" i="10"/>
  <c r="A3272" i="10"/>
  <c r="B3272" i="10"/>
  <c r="A3273" i="10"/>
  <c r="B3273" i="10"/>
  <c r="A3274" i="10"/>
  <c r="B3274" i="10"/>
  <c r="A3275" i="10"/>
  <c r="B3275" i="10"/>
  <c r="A3276" i="10"/>
  <c r="B3276" i="10"/>
  <c r="A3277" i="10"/>
  <c r="B3277" i="10"/>
  <c r="A3278" i="10"/>
  <c r="B3278" i="10"/>
  <c r="A3279" i="10"/>
  <c r="B3279" i="10"/>
  <c r="A3280" i="10"/>
  <c r="B3280" i="10"/>
  <c r="A3281" i="10"/>
  <c r="B3281" i="10"/>
  <c r="A3282" i="10"/>
  <c r="B3282" i="10"/>
  <c r="A3283" i="10"/>
  <c r="B3283" i="10"/>
  <c r="A3284" i="10"/>
  <c r="B3284" i="10"/>
  <c r="A3285" i="10"/>
  <c r="B3285" i="10"/>
  <c r="A3286" i="10"/>
  <c r="B3286" i="10"/>
  <c r="A3287" i="10"/>
  <c r="B3287" i="10"/>
  <c r="A3288" i="10"/>
  <c r="B3288" i="10"/>
  <c r="A3289" i="10"/>
  <c r="B3289" i="10"/>
  <c r="A3290" i="10"/>
  <c r="B3290" i="10"/>
  <c r="A3291" i="10"/>
  <c r="B3291" i="10"/>
  <c r="A3292" i="10"/>
  <c r="B3292" i="10"/>
  <c r="A3293" i="10"/>
  <c r="B3293" i="10"/>
  <c r="A3294" i="10"/>
  <c r="B3294" i="10"/>
  <c r="A3295" i="10"/>
  <c r="B3295" i="10"/>
  <c r="A3296" i="10"/>
  <c r="B3296" i="10"/>
  <c r="A3297" i="10"/>
  <c r="B3297" i="10"/>
  <c r="A3298" i="10"/>
  <c r="B3298" i="10"/>
  <c r="A3299" i="10"/>
  <c r="B3299" i="10"/>
  <c r="A3300" i="10"/>
  <c r="B3300" i="10"/>
  <c r="A3301" i="10"/>
  <c r="B3301" i="10"/>
  <c r="A3302" i="10"/>
  <c r="B3302" i="10"/>
  <c r="A3303" i="10"/>
  <c r="B3303" i="10"/>
  <c r="A3304" i="10"/>
  <c r="B3304" i="10"/>
  <c r="A3305" i="10"/>
  <c r="B3305" i="10"/>
  <c r="A3306" i="10"/>
  <c r="B3306" i="10"/>
  <c r="A3307" i="10"/>
  <c r="B3307" i="10"/>
  <c r="A3308" i="10"/>
  <c r="B3308" i="10"/>
  <c r="A3309" i="10"/>
  <c r="B3309" i="10"/>
  <c r="A3310" i="10"/>
  <c r="B3310" i="10"/>
  <c r="A3311" i="10"/>
  <c r="B3311" i="10"/>
  <c r="A3312" i="10"/>
  <c r="B3312" i="10"/>
  <c r="A3313" i="10"/>
  <c r="B3313" i="10"/>
  <c r="A3314" i="10"/>
  <c r="B3314" i="10"/>
  <c r="A3315" i="10"/>
  <c r="B3315" i="10"/>
  <c r="A3316" i="10"/>
  <c r="B3316" i="10"/>
  <c r="A3317" i="10"/>
  <c r="B3317" i="10"/>
  <c r="A3318" i="10"/>
  <c r="B3318" i="10"/>
  <c r="A3319" i="10"/>
  <c r="B3319" i="10"/>
  <c r="A3320" i="10"/>
  <c r="B3320" i="10"/>
  <c r="A3321" i="10"/>
  <c r="B3321" i="10"/>
  <c r="A3322" i="10"/>
  <c r="B3322" i="10"/>
  <c r="A3323" i="10"/>
  <c r="B3323" i="10"/>
  <c r="A3324" i="10"/>
  <c r="B3324" i="10"/>
  <c r="A3325" i="10"/>
  <c r="B3325" i="10"/>
  <c r="A3326" i="10"/>
  <c r="B3326" i="10"/>
  <c r="A3327" i="10"/>
  <c r="B3327" i="10"/>
  <c r="A3328" i="10"/>
  <c r="B3328" i="10"/>
  <c r="A3329" i="10"/>
  <c r="B3329" i="10"/>
  <c r="A3330" i="10"/>
  <c r="B3330" i="10"/>
  <c r="A3331" i="10"/>
  <c r="B3331" i="10"/>
  <c r="A3332" i="10"/>
  <c r="B3332" i="10"/>
  <c r="A3333" i="10"/>
  <c r="B3333" i="10"/>
  <c r="A3334" i="10"/>
  <c r="B3334" i="10"/>
  <c r="A3335" i="10"/>
  <c r="B3335" i="10"/>
  <c r="A3336" i="10"/>
  <c r="B3336" i="10"/>
  <c r="A3337" i="10"/>
  <c r="B3337" i="10"/>
  <c r="A3338" i="10"/>
  <c r="B3338" i="10"/>
  <c r="A3339" i="10"/>
  <c r="B3339" i="10"/>
  <c r="A3340" i="10"/>
  <c r="B3340" i="10"/>
  <c r="A3341" i="10"/>
  <c r="B3341" i="10"/>
  <c r="A3342" i="10"/>
  <c r="B3342" i="10"/>
  <c r="A3343" i="10"/>
  <c r="B3343" i="10"/>
  <c r="A3344" i="10"/>
  <c r="B3344" i="10"/>
  <c r="A3345" i="10"/>
  <c r="B3345" i="10"/>
  <c r="A3346" i="10"/>
  <c r="B3346" i="10"/>
  <c r="A3347" i="10"/>
  <c r="B3347" i="10"/>
  <c r="A3348" i="10"/>
  <c r="B3348" i="10"/>
  <c r="A3349" i="10"/>
  <c r="B3349" i="10"/>
  <c r="A3350" i="10"/>
  <c r="B3350" i="10"/>
  <c r="A3351" i="10"/>
  <c r="B3351" i="10"/>
  <c r="A3352" i="10"/>
  <c r="B3352" i="10"/>
  <c r="A3353" i="10"/>
  <c r="B3353" i="10"/>
  <c r="A3354" i="10"/>
  <c r="B3354" i="10"/>
  <c r="A3355" i="10"/>
  <c r="B3355" i="10"/>
  <c r="A3356" i="10"/>
  <c r="B3356" i="10"/>
  <c r="A3357" i="10"/>
  <c r="B3357" i="10"/>
  <c r="A3358" i="10"/>
  <c r="B3358" i="10"/>
  <c r="A3359" i="10"/>
  <c r="B3359" i="10"/>
  <c r="A3360" i="10"/>
  <c r="B3360" i="10"/>
  <c r="A3361" i="10"/>
  <c r="B3361" i="10"/>
  <c r="A3362" i="10"/>
  <c r="B3362" i="10"/>
  <c r="A3363" i="10"/>
  <c r="B3363" i="10"/>
  <c r="A3364" i="10"/>
  <c r="B3364" i="10"/>
  <c r="A3365" i="10"/>
  <c r="B3365" i="10"/>
  <c r="A3366" i="10"/>
  <c r="B3366" i="10"/>
  <c r="A3367" i="10"/>
  <c r="B3367" i="10"/>
  <c r="A3368" i="10"/>
  <c r="B3368" i="10"/>
  <c r="A3369" i="10"/>
  <c r="B3369" i="10"/>
  <c r="A3370" i="10"/>
  <c r="B3370" i="10"/>
  <c r="A3371" i="10"/>
  <c r="B3371" i="10"/>
  <c r="A3372" i="10"/>
  <c r="B3372" i="10"/>
  <c r="A3373" i="10"/>
  <c r="B3373" i="10"/>
  <c r="A3374" i="10"/>
  <c r="B3374" i="10"/>
  <c r="A3375" i="10"/>
  <c r="B3375" i="10"/>
  <c r="A3376" i="10"/>
  <c r="B3376" i="10"/>
  <c r="A3377" i="10"/>
  <c r="B3377" i="10"/>
  <c r="A3378" i="10"/>
  <c r="B3378" i="10"/>
  <c r="A3379" i="10"/>
  <c r="B3379" i="10"/>
  <c r="A3380" i="10"/>
  <c r="B3380" i="10"/>
  <c r="A3381" i="10"/>
  <c r="B3381" i="10"/>
  <c r="A3382" i="10"/>
  <c r="B3382" i="10"/>
  <c r="A3383" i="10"/>
  <c r="B3383" i="10"/>
  <c r="A3384" i="10"/>
  <c r="B3384" i="10"/>
  <c r="A3385" i="10"/>
  <c r="B3385" i="10"/>
  <c r="A3386" i="10"/>
  <c r="B3386" i="10"/>
  <c r="A3387" i="10"/>
  <c r="B3387" i="10"/>
  <c r="A3388" i="10"/>
  <c r="B3388" i="10"/>
  <c r="A3389" i="10"/>
  <c r="B3389" i="10"/>
  <c r="A3390" i="10"/>
  <c r="B3390" i="10"/>
  <c r="A3391" i="10"/>
  <c r="B3391" i="10"/>
  <c r="A3392" i="10"/>
  <c r="B3392" i="10"/>
  <c r="A3393" i="10"/>
  <c r="B3393" i="10"/>
  <c r="A3394" i="10"/>
  <c r="B3394" i="10"/>
  <c r="A3395" i="10"/>
  <c r="B3395" i="10"/>
  <c r="A3396" i="10"/>
  <c r="B3396" i="10"/>
  <c r="A3397" i="10"/>
  <c r="B3397" i="10"/>
  <c r="A3398" i="10"/>
  <c r="B3398" i="10"/>
  <c r="A3399" i="10"/>
  <c r="B3399" i="10"/>
  <c r="A3400" i="10"/>
  <c r="B3400" i="10"/>
  <c r="A3401" i="10"/>
  <c r="B3401" i="10"/>
  <c r="A3402" i="10"/>
  <c r="B3402" i="10"/>
  <c r="A3403" i="10"/>
  <c r="B3403" i="10"/>
  <c r="A3404" i="10"/>
  <c r="B3404" i="10"/>
  <c r="A3405" i="10"/>
  <c r="B3405" i="10"/>
  <c r="A3406" i="10"/>
  <c r="B3406" i="10"/>
  <c r="A3407" i="10"/>
  <c r="B3407" i="10"/>
  <c r="A3408" i="10"/>
  <c r="B3408" i="10"/>
  <c r="A3409" i="10"/>
  <c r="B3409" i="10"/>
  <c r="A3410" i="10"/>
  <c r="B3410" i="10"/>
  <c r="A3411" i="10"/>
  <c r="B3411" i="10"/>
  <c r="A3412" i="10"/>
  <c r="B3412" i="10"/>
  <c r="A3413" i="10"/>
  <c r="B3413" i="10"/>
  <c r="A3414" i="10"/>
  <c r="B3414" i="10"/>
  <c r="A3415" i="10"/>
  <c r="B3415" i="10"/>
  <c r="A3416" i="10"/>
  <c r="B3416" i="10"/>
  <c r="A3417" i="10"/>
  <c r="B3417" i="10"/>
  <c r="A3418" i="10"/>
  <c r="B3418" i="10"/>
  <c r="A3419" i="10"/>
  <c r="B3419" i="10"/>
  <c r="A3420" i="10"/>
  <c r="B3420" i="10"/>
  <c r="A3421" i="10"/>
  <c r="B3421" i="10"/>
  <c r="A3422" i="10"/>
  <c r="B3422" i="10"/>
  <c r="A3423" i="10"/>
  <c r="B3423" i="10"/>
  <c r="A3424" i="10"/>
  <c r="B3424" i="10"/>
  <c r="A3425" i="10"/>
  <c r="B3425" i="10"/>
  <c r="A3426" i="10"/>
  <c r="B3426" i="10"/>
  <c r="A3427" i="10"/>
  <c r="B3427" i="10"/>
  <c r="A3428" i="10"/>
  <c r="B3428" i="10"/>
  <c r="A3429" i="10"/>
  <c r="B3429" i="10"/>
  <c r="A3430" i="10"/>
  <c r="B3430" i="10"/>
  <c r="A3431" i="10"/>
  <c r="B3431" i="10"/>
  <c r="A3432" i="10"/>
  <c r="B3432" i="10"/>
  <c r="A3433" i="10"/>
  <c r="B3433" i="10"/>
  <c r="A3434" i="10"/>
  <c r="B3434" i="10"/>
  <c r="A3435" i="10"/>
  <c r="B3435" i="10"/>
  <c r="A3436" i="10"/>
  <c r="B3436" i="10"/>
  <c r="A3437" i="10"/>
  <c r="B3437" i="10"/>
  <c r="A3438" i="10"/>
  <c r="B3438" i="10"/>
  <c r="A3439" i="10"/>
  <c r="B3439" i="10"/>
  <c r="A3440" i="10"/>
  <c r="B3440" i="10"/>
  <c r="A3441" i="10"/>
  <c r="B3441" i="10"/>
  <c r="A3442" i="10"/>
  <c r="B3442" i="10"/>
  <c r="A3443" i="10"/>
  <c r="B3443" i="10"/>
  <c r="A3444" i="10"/>
  <c r="B3444" i="10"/>
  <c r="A3445" i="10"/>
  <c r="B3445" i="10"/>
  <c r="A3446" i="10"/>
  <c r="B3446" i="10"/>
  <c r="A3447" i="10"/>
  <c r="B3447" i="10"/>
  <c r="A3448" i="10"/>
  <c r="B3448" i="10"/>
  <c r="A3449" i="10"/>
  <c r="B3449" i="10"/>
  <c r="A3450" i="10"/>
  <c r="B3450" i="10"/>
  <c r="A3451" i="10"/>
  <c r="B3451" i="10"/>
  <c r="A3452" i="10"/>
  <c r="B3452" i="10"/>
  <c r="A3453" i="10"/>
  <c r="B3453" i="10"/>
  <c r="A3454" i="10"/>
  <c r="B3454" i="10"/>
  <c r="A3455" i="10"/>
  <c r="B3455" i="10"/>
  <c r="A3456" i="10"/>
  <c r="B3456" i="10"/>
  <c r="A3457" i="10"/>
  <c r="B3457" i="10"/>
  <c r="A3458" i="10"/>
  <c r="B3458" i="10"/>
  <c r="A3459" i="10"/>
  <c r="B3459" i="10"/>
  <c r="A3460" i="10"/>
  <c r="B3460" i="10"/>
  <c r="A3461" i="10"/>
  <c r="B3461" i="10"/>
  <c r="A3462" i="10"/>
  <c r="B3462" i="10"/>
  <c r="A3463" i="10"/>
  <c r="B3463" i="10"/>
  <c r="A3464" i="10"/>
  <c r="B3464" i="10"/>
  <c r="A3465" i="10"/>
  <c r="B3465" i="10"/>
  <c r="A3466" i="10"/>
  <c r="B3466" i="10"/>
  <c r="A3467" i="10"/>
  <c r="B3467" i="10"/>
  <c r="A3468" i="10"/>
  <c r="B3468" i="10"/>
  <c r="A3469" i="10"/>
  <c r="B3469" i="10"/>
  <c r="A3470" i="10"/>
  <c r="B3470" i="10"/>
  <c r="A3471" i="10"/>
  <c r="B3471" i="10"/>
  <c r="A3472" i="10"/>
  <c r="B3472" i="10"/>
  <c r="A3473" i="10"/>
  <c r="B3473" i="10"/>
  <c r="A3474" i="10"/>
  <c r="B3474" i="10"/>
  <c r="A3475" i="10"/>
  <c r="B3475" i="10"/>
  <c r="A3476" i="10"/>
  <c r="B3476" i="10"/>
  <c r="A3477" i="10"/>
  <c r="B3477" i="10"/>
  <c r="A3478" i="10"/>
  <c r="B3478" i="10"/>
  <c r="A3479" i="10"/>
  <c r="B3479" i="10"/>
  <c r="A3480" i="10"/>
  <c r="B3480" i="10"/>
  <c r="A3481" i="10"/>
  <c r="B3481" i="10"/>
  <c r="A3482" i="10"/>
  <c r="B3482" i="10"/>
  <c r="A3483" i="10"/>
  <c r="B3483" i="10"/>
  <c r="A3484" i="10"/>
  <c r="B3484" i="10"/>
  <c r="A3485" i="10"/>
  <c r="B3485" i="10"/>
  <c r="A3486" i="10"/>
  <c r="B3486" i="10"/>
  <c r="A3487" i="10"/>
  <c r="B3487" i="10"/>
  <c r="A3488" i="10"/>
  <c r="B3488" i="10"/>
  <c r="A3489" i="10"/>
  <c r="B3489" i="10"/>
  <c r="A3490" i="10"/>
  <c r="B3490" i="10"/>
  <c r="A3491" i="10"/>
  <c r="B3491" i="10"/>
  <c r="A3492" i="10"/>
  <c r="B3492" i="10"/>
  <c r="A3493" i="10"/>
  <c r="B3493" i="10"/>
  <c r="A3494" i="10"/>
  <c r="B3494" i="10"/>
  <c r="A3495" i="10"/>
  <c r="B3495" i="10"/>
  <c r="A3496" i="10"/>
  <c r="B3496" i="10"/>
  <c r="A3497" i="10"/>
  <c r="B3497" i="10"/>
  <c r="A3498" i="10"/>
  <c r="B3498" i="10"/>
  <c r="A3499" i="10"/>
  <c r="B3499" i="10"/>
  <c r="A3500" i="10"/>
  <c r="B3500" i="10"/>
  <c r="A3501" i="10"/>
  <c r="B3501" i="10"/>
  <c r="A3502" i="10"/>
  <c r="B3502" i="10"/>
  <c r="A3503" i="10"/>
  <c r="B3503" i="10"/>
  <c r="A3504" i="10"/>
  <c r="B3504" i="10"/>
  <c r="A3505" i="10"/>
  <c r="B3505" i="10"/>
  <c r="A3506" i="10"/>
  <c r="B3506" i="10"/>
  <c r="A3507" i="10"/>
  <c r="B3507" i="10"/>
  <c r="A3508" i="10"/>
  <c r="B3508" i="10"/>
  <c r="A3509" i="10"/>
  <c r="B3509" i="10"/>
  <c r="A3510" i="10"/>
  <c r="B3510" i="10"/>
  <c r="A3511" i="10"/>
  <c r="B3511" i="10"/>
  <c r="A3512" i="10"/>
  <c r="B3512" i="10"/>
  <c r="A3513" i="10"/>
  <c r="B3513" i="10"/>
  <c r="A3514" i="10"/>
  <c r="B3514" i="10"/>
  <c r="A3515" i="10"/>
  <c r="B3515" i="10"/>
  <c r="A3516" i="10"/>
  <c r="B3516" i="10"/>
  <c r="A3517" i="10"/>
  <c r="B3517" i="10"/>
  <c r="A3518" i="10"/>
  <c r="B3518" i="10"/>
  <c r="A3519" i="10"/>
  <c r="B3519" i="10"/>
  <c r="A3520" i="10"/>
  <c r="B3520" i="10"/>
  <c r="A3521" i="10"/>
  <c r="B3521" i="10"/>
  <c r="A3522" i="10"/>
  <c r="B3522" i="10"/>
  <c r="A3523" i="10"/>
  <c r="B3523" i="10"/>
  <c r="A3524" i="10"/>
  <c r="B3524" i="10"/>
  <c r="A3525" i="10"/>
  <c r="B3525" i="10"/>
  <c r="A3526" i="10"/>
  <c r="B3526" i="10"/>
  <c r="A3527" i="10"/>
  <c r="B3527" i="10"/>
  <c r="A3528" i="10"/>
  <c r="B3528" i="10"/>
  <c r="A3529" i="10"/>
  <c r="B3529" i="10"/>
  <c r="A3530" i="10"/>
  <c r="B3530" i="10"/>
  <c r="A3531" i="10"/>
  <c r="B3531" i="10"/>
  <c r="A3532" i="10"/>
  <c r="B3532" i="10"/>
  <c r="A3533" i="10"/>
  <c r="B3533" i="10"/>
  <c r="A3534" i="10"/>
  <c r="B3534" i="10"/>
  <c r="A3535" i="10"/>
  <c r="B3535" i="10"/>
  <c r="A3536" i="10"/>
  <c r="B3536" i="10"/>
  <c r="A3537" i="10"/>
  <c r="B3537" i="10"/>
  <c r="A3538" i="10"/>
  <c r="B3538" i="10"/>
  <c r="A3539" i="10"/>
  <c r="B3539" i="10"/>
  <c r="A3540" i="10"/>
  <c r="B3540" i="10"/>
  <c r="A3541" i="10"/>
  <c r="B3541" i="10"/>
  <c r="A3542" i="10"/>
  <c r="B3542" i="10"/>
  <c r="A3543" i="10"/>
  <c r="B3543" i="10"/>
  <c r="A3544" i="10"/>
  <c r="B3544" i="10"/>
  <c r="A3545" i="10"/>
  <c r="B3545" i="10"/>
  <c r="A3546" i="10"/>
  <c r="B3546" i="10"/>
  <c r="A3547" i="10"/>
  <c r="B3547" i="10"/>
  <c r="A3548" i="10"/>
  <c r="B3548" i="10"/>
  <c r="A3549" i="10"/>
  <c r="B3549" i="10"/>
  <c r="A3550" i="10"/>
  <c r="B3550" i="10"/>
  <c r="A3551" i="10"/>
  <c r="B3551" i="10"/>
  <c r="A3552" i="10"/>
  <c r="B3552" i="10"/>
  <c r="A3553" i="10"/>
  <c r="B3553" i="10"/>
  <c r="A3554" i="10"/>
  <c r="B3554" i="10"/>
  <c r="A3555" i="10"/>
  <c r="B3555" i="10"/>
  <c r="A3556" i="10"/>
  <c r="B3556" i="10"/>
  <c r="A3557" i="10"/>
  <c r="B3557" i="10"/>
  <c r="A3558" i="10"/>
  <c r="B3558" i="10"/>
  <c r="A3559" i="10"/>
  <c r="B3559" i="10"/>
  <c r="A3560" i="10"/>
  <c r="B3560" i="10"/>
  <c r="A3561" i="10"/>
  <c r="B3561" i="10"/>
  <c r="A3562" i="10"/>
  <c r="B3562" i="10"/>
  <c r="A3563" i="10"/>
  <c r="B3563" i="10"/>
  <c r="A3564" i="10"/>
  <c r="B3564" i="10"/>
  <c r="A3565" i="10"/>
  <c r="B3565" i="10"/>
  <c r="A3566" i="10"/>
  <c r="B3566" i="10"/>
  <c r="A3567" i="10"/>
  <c r="B3567" i="10"/>
  <c r="A3568" i="10"/>
  <c r="B3568" i="10"/>
  <c r="A3569" i="10"/>
  <c r="B3569" i="10"/>
  <c r="A3570" i="10"/>
  <c r="B3570" i="10"/>
  <c r="A3571" i="10"/>
  <c r="B3571" i="10"/>
  <c r="A3572" i="10"/>
  <c r="B3572" i="10"/>
  <c r="A3573" i="10"/>
  <c r="B3573" i="10"/>
  <c r="A3574" i="10"/>
  <c r="B3574" i="10"/>
  <c r="A3575" i="10"/>
  <c r="B3575" i="10"/>
  <c r="A3576" i="10"/>
  <c r="B3576" i="10"/>
  <c r="A3577" i="10"/>
  <c r="B3577" i="10"/>
  <c r="A3578" i="10"/>
  <c r="B3578" i="10"/>
  <c r="A3579" i="10"/>
  <c r="B3579" i="10"/>
  <c r="A3580" i="10"/>
  <c r="B3580" i="10"/>
  <c r="A3581" i="10"/>
  <c r="B3581" i="10"/>
  <c r="A3582" i="10"/>
  <c r="B3582" i="10"/>
  <c r="A3583" i="10"/>
  <c r="B3583" i="10"/>
  <c r="A3584" i="10"/>
  <c r="B3584" i="10"/>
  <c r="A3585" i="10"/>
  <c r="B3585" i="10"/>
  <c r="A3586" i="10"/>
  <c r="B3586" i="10"/>
  <c r="A3587" i="10"/>
  <c r="B3587" i="10"/>
  <c r="A3588" i="10"/>
  <c r="B3588" i="10"/>
  <c r="A3589" i="10"/>
  <c r="B3589" i="10"/>
  <c r="A3590" i="10"/>
  <c r="B3590" i="10"/>
  <c r="A3591" i="10"/>
  <c r="B3591" i="10"/>
  <c r="A3592" i="10"/>
  <c r="B3592" i="10"/>
  <c r="A3593" i="10"/>
  <c r="B3593" i="10"/>
  <c r="A3594" i="10"/>
  <c r="B3594" i="10"/>
  <c r="A3595" i="10"/>
  <c r="B3595" i="10"/>
  <c r="A3596" i="10"/>
  <c r="B3596" i="10"/>
  <c r="A3597" i="10"/>
  <c r="B3597" i="10"/>
  <c r="A3598" i="10"/>
  <c r="B3598" i="10"/>
  <c r="A3599" i="10"/>
  <c r="B3599" i="10"/>
  <c r="A3600" i="10"/>
  <c r="B3600" i="10"/>
  <c r="A3601" i="10"/>
  <c r="B3601" i="10"/>
  <c r="A3602" i="10"/>
  <c r="B3602" i="10"/>
  <c r="A3603" i="10"/>
  <c r="B3603" i="10"/>
  <c r="A3604" i="10"/>
  <c r="B3604" i="10"/>
  <c r="A3605" i="10"/>
  <c r="B3605" i="10"/>
  <c r="A3606" i="10"/>
  <c r="B3606" i="10"/>
  <c r="A3607" i="10"/>
  <c r="B3607" i="10"/>
  <c r="A3608" i="10"/>
  <c r="B3608" i="10"/>
  <c r="A3609" i="10"/>
  <c r="B3609" i="10"/>
  <c r="A3610" i="10"/>
  <c r="B3610" i="10"/>
  <c r="A3611" i="10"/>
  <c r="B3611" i="10"/>
  <c r="A3612" i="10"/>
  <c r="B3612" i="10"/>
  <c r="A3613" i="10"/>
  <c r="B3613" i="10"/>
  <c r="A3614" i="10"/>
  <c r="B3614" i="10"/>
  <c r="A3615" i="10"/>
  <c r="B3615" i="10"/>
  <c r="A3616" i="10"/>
  <c r="B3616" i="10"/>
  <c r="A3617" i="10"/>
  <c r="B3617" i="10"/>
  <c r="A3618" i="10"/>
  <c r="B3618" i="10"/>
  <c r="A3619" i="10"/>
  <c r="B3619" i="10"/>
  <c r="A3620" i="10"/>
  <c r="B3620" i="10"/>
  <c r="A3621" i="10"/>
  <c r="B3621" i="10"/>
  <c r="A3622" i="10"/>
  <c r="B3622" i="10"/>
  <c r="A3623" i="10"/>
  <c r="B3623" i="10"/>
  <c r="A3624" i="10"/>
  <c r="B3624" i="10"/>
  <c r="A3625" i="10"/>
  <c r="B3625" i="10"/>
  <c r="A3626" i="10"/>
  <c r="B3626" i="10"/>
  <c r="A3627" i="10"/>
  <c r="B3627" i="10"/>
  <c r="A3628" i="10"/>
  <c r="B3628" i="10"/>
  <c r="A3629" i="10"/>
  <c r="B3629" i="10"/>
  <c r="A3630" i="10"/>
  <c r="B3630" i="10"/>
  <c r="A3631" i="10"/>
  <c r="B3631" i="10"/>
  <c r="A3632" i="10"/>
  <c r="B3632" i="10"/>
  <c r="A3633" i="10"/>
  <c r="B3633" i="10"/>
  <c r="A3634" i="10"/>
  <c r="B3634" i="10"/>
  <c r="A3635" i="10"/>
  <c r="B3635" i="10"/>
  <c r="A3636" i="10"/>
  <c r="B3636" i="10"/>
  <c r="A3637" i="10"/>
  <c r="B3637" i="10"/>
  <c r="A3638" i="10"/>
  <c r="B3638" i="10"/>
  <c r="A3639" i="10"/>
  <c r="B3639" i="10"/>
  <c r="A3640" i="10"/>
  <c r="B3640" i="10"/>
  <c r="A3641" i="10"/>
  <c r="B3641" i="10"/>
  <c r="A3642" i="10"/>
  <c r="B3642" i="10"/>
  <c r="A3643" i="10"/>
  <c r="B3643" i="10"/>
  <c r="A3644" i="10"/>
  <c r="B3644" i="10"/>
  <c r="A3645" i="10"/>
  <c r="B3645" i="10"/>
  <c r="A3646" i="10"/>
  <c r="B3646" i="10"/>
  <c r="A3647" i="10"/>
  <c r="B3647" i="10"/>
  <c r="A3648" i="10"/>
  <c r="B3648" i="10"/>
  <c r="A3649" i="10"/>
  <c r="B3649" i="10"/>
  <c r="A3650" i="10"/>
  <c r="B3650" i="10"/>
  <c r="A3651" i="10"/>
  <c r="B3651" i="10"/>
  <c r="A3652" i="10"/>
  <c r="B3652" i="10"/>
  <c r="A3653" i="10"/>
  <c r="B3653" i="10"/>
  <c r="A3654" i="10"/>
  <c r="B3654" i="10"/>
  <c r="A3655" i="10"/>
  <c r="B3655" i="10"/>
  <c r="A3656" i="10"/>
  <c r="B3656" i="10"/>
  <c r="A3657" i="10"/>
  <c r="B3657" i="10"/>
  <c r="A3658" i="10"/>
  <c r="B3658" i="10"/>
  <c r="A3659" i="10"/>
  <c r="B3659" i="10"/>
  <c r="A3660" i="10"/>
  <c r="B3660" i="10"/>
  <c r="A3661" i="10"/>
  <c r="B3661" i="10"/>
  <c r="A3662" i="10"/>
  <c r="B3662" i="10"/>
  <c r="A3663" i="10"/>
  <c r="B3663" i="10"/>
  <c r="A3664" i="10"/>
  <c r="B3664" i="10"/>
  <c r="A3665" i="10"/>
  <c r="B3665" i="10"/>
  <c r="A3666" i="10"/>
  <c r="B3666" i="10"/>
  <c r="A3667" i="10"/>
  <c r="B3667" i="10"/>
  <c r="A3668" i="10"/>
  <c r="B3668" i="10"/>
  <c r="A3669" i="10"/>
  <c r="B3669" i="10"/>
  <c r="A3670" i="10"/>
  <c r="B3670" i="10"/>
  <c r="A3671" i="10"/>
  <c r="B3671" i="10"/>
  <c r="A3672" i="10"/>
  <c r="B3672" i="10"/>
  <c r="A3673" i="10"/>
  <c r="B3673" i="10"/>
  <c r="A3674" i="10"/>
  <c r="B3674" i="10"/>
  <c r="A3675" i="10"/>
  <c r="B3675" i="10"/>
  <c r="A3676" i="10"/>
  <c r="B3676" i="10"/>
  <c r="A3677" i="10"/>
  <c r="B3677" i="10"/>
  <c r="A3678" i="10"/>
  <c r="B3678" i="10"/>
  <c r="A3679" i="10"/>
  <c r="B3679" i="10"/>
  <c r="A3680" i="10"/>
  <c r="B3680" i="10"/>
  <c r="A3681" i="10"/>
  <c r="B3681" i="10"/>
  <c r="A3682" i="10"/>
  <c r="B3682" i="10"/>
  <c r="A3683" i="10"/>
  <c r="B3683" i="10"/>
  <c r="A3684" i="10"/>
  <c r="B3684" i="10"/>
  <c r="A3685" i="10"/>
  <c r="B3685" i="10"/>
  <c r="A3686" i="10"/>
  <c r="B3686" i="10"/>
  <c r="A3687" i="10"/>
  <c r="B3687" i="10"/>
  <c r="A3688" i="10"/>
  <c r="B3688" i="10"/>
  <c r="A3689" i="10"/>
  <c r="B3689" i="10"/>
  <c r="A3690" i="10"/>
  <c r="B3690" i="10"/>
  <c r="A3691" i="10"/>
  <c r="B3691" i="10"/>
  <c r="A3692" i="10"/>
  <c r="B3692" i="10"/>
  <c r="A3693" i="10"/>
  <c r="B3693" i="10"/>
  <c r="A3694" i="10"/>
  <c r="B3694" i="10"/>
  <c r="A3695" i="10"/>
  <c r="B3695" i="10"/>
  <c r="A3696" i="10"/>
  <c r="B3696" i="10"/>
  <c r="A3697" i="10"/>
  <c r="B3697" i="10"/>
  <c r="A3698" i="10"/>
  <c r="B3698" i="10"/>
  <c r="A3699" i="10"/>
  <c r="B3699" i="10"/>
  <c r="A3700" i="10"/>
  <c r="B3700" i="10"/>
  <c r="A3701" i="10"/>
  <c r="B3701" i="10"/>
  <c r="A3702" i="10"/>
  <c r="B3702" i="10"/>
  <c r="A3703" i="10"/>
  <c r="B3703" i="10"/>
  <c r="A3704" i="10"/>
  <c r="B3704" i="10"/>
  <c r="A3705" i="10"/>
  <c r="B3705" i="10"/>
  <c r="A3706" i="10"/>
  <c r="B3706" i="10"/>
  <c r="A3707" i="10"/>
  <c r="B3707" i="10"/>
  <c r="A3708" i="10"/>
  <c r="B3708" i="10"/>
  <c r="A3709" i="10"/>
  <c r="B3709" i="10"/>
  <c r="A3710" i="10"/>
  <c r="B3710" i="10"/>
  <c r="A3711" i="10"/>
  <c r="B3711" i="10"/>
  <c r="A3712" i="10"/>
  <c r="B3712" i="10"/>
  <c r="A3713" i="10"/>
  <c r="B3713" i="10"/>
  <c r="A3714" i="10"/>
  <c r="B3714" i="10"/>
  <c r="A3715" i="10"/>
  <c r="B3715" i="10"/>
  <c r="A3716" i="10"/>
  <c r="B3716" i="10"/>
  <c r="A3717" i="10"/>
  <c r="B3717" i="10"/>
  <c r="A3718" i="10"/>
  <c r="B3718" i="10"/>
  <c r="A3719" i="10"/>
  <c r="B3719" i="10"/>
  <c r="A3720" i="10"/>
  <c r="B3720" i="10"/>
  <c r="A3721" i="10"/>
  <c r="B3721" i="10"/>
  <c r="A3722" i="10"/>
  <c r="B3722" i="10"/>
  <c r="A3723" i="10"/>
  <c r="B3723" i="10"/>
  <c r="A3724" i="10"/>
  <c r="B3724" i="10"/>
  <c r="A3725" i="10"/>
  <c r="B3725" i="10"/>
  <c r="A3726" i="10"/>
  <c r="B3726" i="10"/>
  <c r="A3727" i="10"/>
  <c r="B3727" i="10"/>
  <c r="A3728" i="10"/>
  <c r="B3728" i="10"/>
  <c r="A3729" i="10"/>
  <c r="B3729" i="10"/>
  <c r="A3730" i="10"/>
  <c r="B3730" i="10"/>
  <c r="A3731" i="10"/>
  <c r="B3731" i="10"/>
  <c r="A3732" i="10"/>
  <c r="B3732" i="10"/>
  <c r="A3733" i="10"/>
  <c r="B3733" i="10"/>
  <c r="A3734" i="10"/>
  <c r="B3734" i="10"/>
  <c r="A3735" i="10"/>
  <c r="B3735" i="10"/>
  <c r="A3736" i="10"/>
  <c r="B3736" i="10"/>
  <c r="A3737" i="10"/>
  <c r="B3737" i="10"/>
  <c r="A3738" i="10"/>
  <c r="B3738" i="10"/>
  <c r="A3739" i="10"/>
  <c r="B3739" i="10"/>
  <c r="A3740" i="10"/>
  <c r="B3740" i="10"/>
  <c r="A3741" i="10"/>
  <c r="B3741" i="10"/>
  <c r="A3742" i="10"/>
  <c r="B3742" i="10"/>
  <c r="A3743" i="10"/>
  <c r="B3743" i="10"/>
  <c r="A3744" i="10"/>
  <c r="B3744" i="10"/>
  <c r="A3745" i="10"/>
  <c r="B3745" i="10"/>
  <c r="A3746" i="10"/>
  <c r="B3746" i="10"/>
  <c r="A3747" i="10"/>
  <c r="B3747" i="10"/>
  <c r="A3748" i="10"/>
  <c r="B3748" i="10"/>
  <c r="A3749" i="10"/>
  <c r="B3749" i="10"/>
  <c r="A3750" i="10"/>
  <c r="B3750" i="10"/>
  <c r="A3751" i="10"/>
  <c r="B3751" i="10"/>
  <c r="A3752" i="10"/>
  <c r="B3752" i="10"/>
  <c r="A3753" i="10"/>
  <c r="B3753" i="10"/>
  <c r="A3754" i="10"/>
  <c r="B3754" i="10"/>
  <c r="A3755" i="10"/>
  <c r="B3755" i="10"/>
  <c r="A3756" i="10"/>
  <c r="B3756" i="10"/>
  <c r="A3757" i="10"/>
  <c r="B3757" i="10"/>
  <c r="A3758" i="10"/>
  <c r="B3758" i="10"/>
  <c r="A3759" i="10"/>
  <c r="B3759" i="10"/>
  <c r="A3760" i="10"/>
  <c r="B3760" i="10"/>
  <c r="A3761" i="10"/>
  <c r="B3761" i="10"/>
  <c r="A3762" i="10"/>
  <c r="B3762" i="10"/>
  <c r="A3763" i="10"/>
  <c r="B3763" i="10"/>
  <c r="A3764" i="10"/>
  <c r="B3764" i="10"/>
  <c r="A3765" i="10"/>
  <c r="B3765" i="10"/>
  <c r="A3766" i="10"/>
  <c r="B3766" i="10"/>
  <c r="A3767" i="10"/>
  <c r="B3767" i="10"/>
  <c r="A3768" i="10"/>
  <c r="B3768" i="10"/>
  <c r="A3769" i="10"/>
  <c r="B3769" i="10"/>
  <c r="A3770" i="10"/>
  <c r="B3770" i="10"/>
  <c r="A3771" i="10"/>
  <c r="B3771" i="10"/>
  <c r="A3772" i="10"/>
  <c r="B3772" i="10"/>
  <c r="A3773" i="10"/>
  <c r="B3773" i="10"/>
  <c r="A3774" i="10"/>
  <c r="B3774" i="10"/>
  <c r="A3775" i="10"/>
  <c r="B3775" i="10"/>
  <c r="A3776" i="10"/>
  <c r="B3776" i="10"/>
  <c r="A3777" i="10"/>
  <c r="B3777" i="10"/>
  <c r="A3778" i="10"/>
  <c r="B3778" i="10"/>
  <c r="A3779" i="10"/>
  <c r="B3779" i="10"/>
  <c r="A3780" i="10"/>
  <c r="B3780" i="10"/>
  <c r="A3781" i="10"/>
  <c r="B3781" i="10"/>
  <c r="A3782" i="10"/>
  <c r="B3782" i="10"/>
  <c r="A3783" i="10"/>
  <c r="B3783" i="10"/>
  <c r="A3784" i="10"/>
  <c r="B3784" i="10"/>
  <c r="A3785" i="10"/>
  <c r="B3785" i="10"/>
  <c r="A3786" i="10"/>
  <c r="B3786" i="10"/>
  <c r="A3787" i="10"/>
  <c r="B3787" i="10"/>
  <c r="A3788" i="10"/>
  <c r="B3788" i="10"/>
  <c r="A3789" i="10"/>
  <c r="B3789" i="10"/>
  <c r="A3790" i="10"/>
  <c r="B3790" i="10"/>
  <c r="A3791" i="10"/>
  <c r="B3791" i="10"/>
  <c r="A3792" i="10"/>
  <c r="B3792" i="10"/>
  <c r="A3793" i="10"/>
  <c r="B3793" i="10"/>
  <c r="A3794" i="10"/>
  <c r="B3794" i="10"/>
  <c r="A3795" i="10"/>
  <c r="B3795" i="10"/>
  <c r="A3796" i="10"/>
  <c r="B3796" i="10"/>
  <c r="A3797" i="10"/>
  <c r="B3797" i="10"/>
  <c r="A3798" i="10"/>
  <c r="B3798" i="10"/>
  <c r="A3799" i="10"/>
  <c r="B3799" i="10"/>
  <c r="A3800" i="10"/>
  <c r="B3800" i="10"/>
  <c r="A3801" i="10"/>
  <c r="B3801" i="10"/>
  <c r="A3802" i="10"/>
  <c r="B3802" i="10"/>
  <c r="A3803" i="10"/>
  <c r="B3803" i="10"/>
  <c r="A3804" i="10"/>
  <c r="B3804" i="10"/>
  <c r="A3805" i="10"/>
  <c r="B3805" i="10"/>
  <c r="A3806" i="10"/>
  <c r="B3806" i="10"/>
  <c r="A3807" i="10"/>
  <c r="B3807" i="10"/>
  <c r="A3808" i="10"/>
  <c r="B3808" i="10"/>
  <c r="A3809" i="10"/>
  <c r="B3809" i="10"/>
  <c r="A3810" i="10"/>
  <c r="B3810" i="10"/>
  <c r="A3811" i="10"/>
  <c r="B3811" i="10"/>
  <c r="A3812" i="10"/>
  <c r="B3812" i="10"/>
  <c r="A3813" i="10"/>
  <c r="B3813" i="10"/>
  <c r="A3814" i="10"/>
  <c r="B3814" i="10"/>
  <c r="A3815" i="10"/>
  <c r="B3815" i="10"/>
  <c r="A3816" i="10"/>
  <c r="B3816" i="10"/>
  <c r="A3817" i="10"/>
  <c r="B3817" i="10"/>
  <c r="A3818" i="10"/>
  <c r="B3818" i="10"/>
  <c r="A3819" i="10"/>
  <c r="B3819" i="10"/>
  <c r="A3820" i="10"/>
  <c r="B3820" i="10"/>
  <c r="A3821" i="10"/>
  <c r="B3821" i="10"/>
  <c r="A3822" i="10"/>
  <c r="B3822" i="10"/>
  <c r="A3823" i="10"/>
  <c r="B3823" i="10"/>
  <c r="A3824" i="10"/>
  <c r="B3824" i="10"/>
  <c r="A3825" i="10"/>
  <c r="B3825" i="10"/>
  <c r="A3826" i="10"/>
  <c r="B3826" i="10"/>
  <c r="A3827" i="10"/>
  <c r="B3827" i="10"/>
  <c r="A3828" i="10"/>
  <c r="B3828" i="10"/>
  <c r="A3829" i="10"/>
  <c r="B3829" i="10"/>
  <c r="A3830" i="10"/>
  <c r="B3830" i="10"/>
  <c r="A3831" i="10"/>
  <c r="B3831" i="10"/>
  <c r="A3832" i="10"/>
  <c r="B3832" i="10"/>
  <c r="A3833" i="10"/>
  <c r="B3833" i="10"/>
  <c r="A3834" i="10"/>
  <c r="B3834" i="10"/>
  <c r="A3835" i="10"/>
  <c r="B3835" i="10"/>
  <c r="A3836" i="10"/>
  <c r="B3836" i="10"/>
  <c r="A3837" i="10"/>
  <c r="B3837" i="10"/>
  <c r="A3838" i="10"/>
  <c r="B3838" i="10"/>
  <c r="A3839" i="10"/>
  <c r="B3839" i="10"/>
  <c r="A3840" i="10"/>
  <c r="B3840" i="10"/>
  <c r="A3841" i="10"/>
  <c r="B3841" i="10"/>
  <c r="A3842" i="10"/>
  <c r="B3842" i="10"/>
  <c r="A3843" i="10"/>
  <c r="B3843" i="10"/>
  <c r="A3844" i="10"/>
  <c r="B3844" i="10"/>
  <c r="A3845" i="10"/>
  <c r="B3845" i="10"/>
  <c r="A3846" i="10"/>
  <c r="B3846" i="10"/>
  <c r="A3847" i="10"/>
  <c r="B3847" i="10"/>
  <c r="A3848" i="10"/>
  <c r="B3848" i="10"/>
  <c r="A3849" i="10"/>
  <c r="B3849" i="10"/>
  <c r="A3850" i="10"/>
  <c r="B3850" i="10"/>
  <c r="A3851" i="10"/>
  <c r="B3851" i="10"/>
  <c r="A3852" i="10"/>
  <c r="B3852" i="10"/>
  <c r="A3853" i="10"/>
  <c r="B3853" i="10"/>
  <c r="A3854" i="10"/>
  <c r="B3854" i="10"/>
  <c r="A3855" i="10"/>
  <c r="B3855" i="10"/>
  <c r="A3856" i="10"/>
  <c r="B3856" i="10"/>
  <c r="A3857" i="10"/>
  <c r="B3857" i="10"/>
  <c r="A3858" i="10"/>
  <c r="B3858" i="10"/>
  <c r="A3859" i="10"/>
  <c r="B3859" i="10"/>
  <c r="A3860" i="10"/>
  <c r="B3860" i="10"/>
  <c r="A3861" i="10"/>
  <c r="B3861" i="10"/>
  <c r="A3862" i="10"/>
  <c r="B3862" i="10"/>
  <c r="A3863" i="10"/>
  <c r="B3863" i="10"/>
  <c r="A3864" i="10"/>
  <c r="B3864" i="10"/>
  <c r="A3865" i="10"/>
  <c r="B3865" i="10"/>
  <c r="A3866" i="10"/>
  <c r="B3866" i="10"/>
  <c r="A3867" i="10"/>
  <c r="B3867" i="10"/>
  <c r="A3868" i="10"/>
  <c r="B3868" i="10"/>
  <c r="A3869" i="10"/>
  <c r="B3869" i="10"/>
  <c r="A3870" i="10"/>
  <c r="B3870" i="10"/>
  <c r="A3871" i="10"/>
  <c r="B3871" i="10"/>
  <c r="A3872" i="10"/>
  <c r="B3872" i="10"/>
  <c r="A3873" i="10"/>
  <c r="B3873" i="10"/>
  <c r="A3874" i="10"/>
  <c r="B3874" i="10"/>
  <c r="A3875" i="10"/>
  <c r="B3875" i="10"/>
  <c r="A3876" i="10"/>
  <c r="B3876" i="10"/>
  <c r="A3877" i="10"/>
  <c r="B3877" i="10"/>
  <c r="A3878" i="10"/>
  <c r="B3878" i="10"/>
  <c r="A3879" i="10"/>
  <c r="B3879" i="10"/>
  <c r="A3880" i="10"/>
  <c r="B3880" i="10"/>
  <c r="A3881" i="10"/>
  <c r="B3881" i="10"/>
  <c r="A3882" i="10"/>
  <c r="B3882" i="10"/>
  <c r="A3883" i="10"/>
  <c r="B3883" i="10"/>
  <c r="A3884" i="10"/>
  <c r="B3884" i="10"/>
  <c r="A3885" i="10"/>
  <c r="B3885" i="10"/>
  <c r="A3886" i="10"/>
  <c r="B3886" i="10"/>
  <c r="A3887" i="10"/>
  <c r="B3887" i="10"/>
  <c r="A3888" i="10"/>
  <c r="B3888" i="10"/>
  <c r="A3889" i="10"/>
  <c r="B3889" i="10"/>
  <c r="A3890" i="10"/>
  <c r="B3890" i="10"/>
  <c r="A3891" i="10"/>
  <c r="B3891" i="10"/>
  <c r="A3892" i="10"/>
  <c r="B3892" i="10"/>
  <c r="A3893" i="10"/>
  <c r="B3893" i="10"/>
  <c r="A3894" i="10"/>
  <c r="B3894" i="10"/>
  <c r="A3895" i="10"/>
  <c r="B3895" i="10"/>
  <c r="A3896" i="10"/>
  <c r="B3896" i="10"/>
  <c r="A3897" i="10"/>
  <c r="B3897" i="10"/>
  <c r="A3898" i="10"/>
  <c r="B3898" i="10"/>
  <c r="A3899" i="10"/>
  <c r="B3899" i="10"/>
  <c r="A3900" i="10"/>
  <c r="B3900" i="10"/>
  <c r="A3901" i="10"/>
  <c r="B3901" i="10"/>
  <c r="A3902" i="10"/>
  <c r="B3902" i="10"/>
  <c r="A3903" i="10"/>
  <c r="B3903" i="10"/>
  <c r="A3904" i="10"/>
  <c r="B3904" i="10"/>
  <c r="A3905" i="10"/>
  <c r="B3905" i="10"/>
  <c r="A3906" i="10"/>
  <c r="B3906" i="10"/>
  <c r="A3907" i="10"/>
  <c r="B3907" i="10"/>
  <c r="A3908" i="10"/>
  <c r="B3908" i="10"/>
  <c r="A3909" i="10"/>
  <c r="B3909" i="10"/>
  <c r="A3910" i="10"/>
  <c r="B3910" i="10"/>
  <c r="A3911" i="10"/>
  <c r="B3911" i="10"/>
  <c r="A3912" i="10"/>
  <c r="B3912" i="10"/>
  <c r="A3913" i="10"/>
  <c r="B3913" i="10"/>
  <c r="A3914" i="10"/>
  <c r="B3914" i="10"/>
  <c r="A3915" i="10"/>
  <c r="B3915" i="10"/>
  <c r="A3916" i="10"/>
  <c r="B3916" i="10"/>
  <c r="A3917" i="10"/>
  <c r="B3917" i="10"/>
  <c r="A3918" i="10"/>
  <c r="B3918" i="10"/>
  <c r="A3919" i="10"/>
  <c r="B3919" i="10"/>
  <c r="A3920" i="10"/>
  <c r="B3920" i="10"/>
  <c r="A3921" i="10"/>
  <c r="B3921" i="10"/>
  <c r="A3922" i="10"/>
  <c r="B3922" i="10"/>
  <c r="A3923" i="10"/>
  <c r="B3923" i="10"/>
  <c r="A3924" i="10"/>
  <c r="B3924" i="10"/>
  <c r="A3925" i="10"/>
  <c r="B3925" i="10"/>
  <c r="A3926" i="10"/>
  <c r="B3926" i="10"/>
  <c r="A3927" i="10"/>
  <c r="B3927" i="10"/>
  <c r="A3928" i="10"/>
  <c r="B3928" i="10"/>
  <c r="A3929" i="10"/>
  <c r="B3929" i="10"/>
  <c r="A3930" i="10"/>
  <c r="B3930" i="10"/>
  <c r="A3931" i="10"/>
  <c r="B3931" i="10"/>
  <c r="A3932" i="10"/>
  <c r="B3932" i="10"/>
  <c r="A3933" i="10"/>
  <c r="B3933" i="10"/>
  <c r="A3934" i="10"/>
  <c r="B3934" i="10"/>
  <c r="A3935" i="10"/>
  <c r="B3935" i="10"/>
  <c r="A3936" i="10"/>
  <c r="B3936" i="10"/>
  <c r="A3937" i="10"/>
  <c r="B3937" i="10"/>
  <c r="A3938" i="10"/>
  <c r="B3938" i="10"/>
  <c r="A3939" i="10"/>
  <c r="B3939" i="10"/>
  <c r="A3940" i="10"/>
  <c r="B3940" i="10"/>
  <c r="A3941" i="10"/>
  <c r="B3941" i="10"/>
  <c r="A3942" i="10"/>
  <c r="B3942" i="10"/>
  <c r="A3943" i="10"/>
  <c r="B3943" i="10"/>
  <c r="A3944" i="10"/>
  <c r="B3944" i="10"/>
  <c r="A3945" i="10"/>
  <c r="B3945" i="10"/>
  <c r="A3946" i="10"/>
  <c r="B3946" i="10"/>
  <c r="A3947" i="10"/>
  <c r="B3947" i="10"/>
  <c r="A3948" i="10"/>
  <c r="B3948" i="10"/>
  <c r="A3949" i="10"/>
  <c r="B3949" i="10"/>
  <c r="A3950" i="10"/>
  <c r="B3950" i="10"/>
  <c r="A3951" i="10"/>
  <c r="B3951" i="10"/>
  <c r="A3952" i="10"/>
  <c r="B3952" i="10"/>
  <c r="A3953" i="10"/>
  <c r="B3953" i="10"/>
  <c r="A3954" i="10"/>
  <c r="B3954" i="10"/>
  <c r="A3955" i="10"/>
  <c r="B3955" i="10"/>
  <c r="A3956" i="10"/>
  <c r="B3956" i="10"/>
  <c r="A3957" i="10"/>
  <c r="B3957" i="10"/>
  <c r="A3958" i="10"/>
  <c r="B3958" i="10"/>
  <c r="A3959" i="10"/>
  <c r="B3959" i="10"/>
  <c r="A3960" i="10"/>
  <c r="B3960" i="10"/>
  <c r="A3961" i="10"/>
  <c r="B3961" i="10"/>
  <c r="A3962" i="10"/>
  <c r="B3962" i="10"/>
  <c r="A3963" i="10"/>
  <c r="B3963" i="10"/>
  <c r="A3964" i="10"/>
  <c r="B3964" i="10"/>
  <c r="A3965" i="10"/>
  <c r="B3965" i="10"/>
  <c r="A3966" i="10"/>
  <c r="B3966" i="10"/>
  <c r="A3967" i="10"/>
  <c r="B3967" i="10"/>
  <c r="A3968" i="10"/>
  <c r="B3968" i="10"/>
  <c r="A3969" i="10"/>
  <c r="B3969" i="10"/>
  <c r="A3970" i="10"/>
  <c r="B3970" i="10"/>
  <c r="A3971" i="10"/>
  <c r="B3971" i="10"/>
  <c r="A3972" i="10"/>
  <c r="B3972" i="10"/>
  <c r="A3973" i="10"/>
  <c r="B3973" i="10"/>
  <c r="A3974" i="10"/>
  <c r="B3974" i="10"/>
  <c r="A3975" i="10"/>
  <c r="B3975" i="10"/>
  <c r="A3976" i="10"/>
  <c r="B3976" i="10"/>
  <c r="A3977" i="10"/>
  <c r="B3977" i="10"/>
  <c r="A3978" i="10"/>
  <c r="B3978" i="10"/>
  <c r="A3979" i="10"/>
  <c r="B3979" i="10"/>
  <c r="A3980" i="10"/>
  <c r="B3980" i="10"/>
  <c r="A3981" i="10"/>
  <c r="B3981" i="10"/>
  <c r="A3982" i="10"/>
  <c r="B3982" i="10"/>
  <c r="A3983" i="10"/>
  <c r="B3983" i="10"/>
  <c r="A3984" i="10"/>
  <c r="B3984" i="10"/>
  <c r="A3985" i="10"/>
  <c r="B3985" i="10"/>
  <c r="A3986" i="10"/>
  <c r="B3986" i="10"/>
  <c r="A3987" i="10"/>
  <c r="B3987" i="10"/>
  <c r="A3988" i="10"/>
  <c r="B3988" i="10"/>
  <c r="A3989" i="10"/>
  <c r="B3989" i="10"/>
  <c r="A3990" i="10"/>
  <c r="B3990" i="10"/>
  <c r="A3991" i="10"/>
  <c r="B3991" i="10"/>
  <c r="A3992" i="10"/>
  <c r="B3992" i="10"/>
  <c r="A3993" i="10"/>
  <c r="B3993" i="10"/>
  <c r="A3994" i="10"/>
  <c r="B3994" i="10"/>
  <c r="A3995" i="10"/>
  <c r="B3995" i="10"/>
  <c r="A3996" i="10"/>
  <c r="B3996" i="10"/>
  <c r="A3997" i="10"/>
  <c r="B3997" i="10"/>
  <c r="A3998" i="10"/>
  <c r="B3998" i="10"/>
  <c r="A3999" i="10"/>
  <c r="B3999" i="10"/>
  <c r="A4000" i="10"/>
  <c r="B4000" i="10"/>
  <c r="A4001" i="10"/>
  <c r="B4001" i="10"/>
  <c r="A4002" i="10"/>
  <c r="B4002" i="10"/>
  <c r="A4003" i="10"/>
  <c r="B4003" i="10"/>
  <c r="A4004" i="10"/>
  <c r="B4004" i="10"/>
  <c r="A4005" i="10"/>
  <c r="B4005" i="10"/>
  <c r="A4006" i="10"/>
  <c r="B4006" i="10"/>
  <c r="A4007" i="10"/>
  <c r="B4007" i="10"/>
  <c r="A4008" i="10"/>
  <c r="B4008" i="10"/>
  <c r="A4009" i="10"/>
  <c r="B4009" i="10"/>
  <c r="A4010" i="10"/>
  <c r="B4010" i="10"/>
  <c r="A4011" i="10"/>
  <c r="B4011" i="10"/>
  <c r="A4012" i="10"/>
  <c r="B4012" i="10"/>
  <c r="A4013" i="10"/>
  <c r="B4013" i="10"/>
  <c r="A4014" i="10"/>
  <c r="B4014" i="10"/>
  <c r="A4015" i="10"/>
  <c r="B4015" i="10"/>
  <c r="A4016" i="10"/>
  <c r="B4016" i="10"/>
  <c r="A4017" i="10"/>
  <c r="B4017" i="10"/>
  <c r="A4018" i="10"/>
  <c r="B4018" i="10"/>
  <c r="A4019" i="10"/>
  <c r="B4019" i="10"/>
  <c r="A4020" i="10"/>
  <c r="B4020" i="10"/>
  <c r="A4021" i="10"/>
  <c r="B4021" i="10"/>
  <c r="A4022" i="10"/>
  <c r="B4022" i="10"/>
  <c r="A4023" i="10"/>
  <c r="B4023" i="10"/>
  <c r="A4024" i="10"/>
  <c r="B4024" i="10"/>
  <c r="A4025" i="10"/>
  <c r="B4025" i="10"/>
  <c r="A4026" i="10"/>
  <c r="B4026" i="10"/>
  <c r="A4027" i="10"/>
  <c r="B4027" i="10"/>
  <c r="A4028" i="10"/>
  <c r="B4028" i="10"/>
  <c r="A4029" i="10"/>
  <c r="B4029" i="10"/>
  <c r="A4030" i="10"/>
  <c r="B4030" i="10"/>
  <c r="A4031" i="10"/>
  <c r="B4031" i="10"/>
  <c r="A4032" i="10"/>
  <c r="B4032" i="10"/>
  <c r="A4033" i="10"/>
  <c r="B4033" i="10"/>
  <c r="A4034" i="10"/>
  <c r="B4034" i="10"/>
  <c r="A4035" i="10"/>
  <c r="B4035" i="10"/>
  <c r="A4036" i="10"/>
  <c r="B4036" i="10"/>
  <c r="A4037" i="10"/>
  <c r="B4037" i="10"/>
  <c r="A4038" i="10"/>
  <c r="B4038" i="10"/>
  <c r="A4039" i="10"/>
  <c r="B4039" i="10"/>
  <c r="A4040" i="10"/>
  <c r="B4040" i="10"/>
  <c r="A4041" i="10"/>
  <c r="B4041" i="10"/>
  <c r="A4042" i="10"/>
  <c r="B4042" i="10"/>
  <c r="A4043" i="10"/>
  <c r="B4043" i="10"/>
  <c r="A4044" i="10"/>
  <c r="B4044" i="10"/>
  <c r="A4045" i="10"/>
  <c r="B4045" i="10"/>
  <c r="A4046" i="10"/>
  <c r="B4046" i="10"/>
  <c r="A4047" i="10"/>
  <c r="B4047" i="10"/>
  <c r="A4048" i="10"/>
  <c r="B4048" i="10"/>
  <c r="A4049" i="10"/>
  <c r="B4049" i="10"/>
  <c r="A4050" i="10"/>
  <c r="B4050" i="10"/>
  <c r="A4051" i="10"/>
  <c r="B4051" i="10"/>
  <c r="A4052" i="10"/>
  <c r="B4052" i="10"/>
  <c r="A4053" i="10"/>
  <c r="B4053" i="10"/>
  <c r="A4054" i="10"/>
  <c r="B4054" i="10"/>
  <c r="A4055" i="10"/>
  <c r="B4055" i="10"/>
  <c r="A4056" i="10"/>
  <c r="B4056" i="10"/>
  <c r="A4057" i="10"/>
  <c r="B4057" i="10"/>
  <c r="A4058" i="10"/>
  <c r="B4058" i="10"/>
  <c r="A4059" i="10"/>
  <c r="B4059" i="10"/>
  <c r="A4060" i="10"/>
  <c r="B4060" i="10"/>
  <c r="A4061" i="10"/>
  <c r="B4061" i="10"/>
  <c r="A4062" i="10"/>
  <c r="B4062" i="10"/>
  <c r="A4063" i="10"/>
  <c r="B4063" i="10"/>
  <c r="A4064" i="10"/>
  <c r="B4064" i="10"/>
  <c r="A4065" i="10"/>
  <c r="B4065" i="10"/>
  <c r="A4066" i="10"/>
  <c r="B4066" i="10"/>
  <c r="A4067" i="10"/>
  <c r="B4067" i="10"/>
  <c r="A4068" i="10"/>
  <c r="B4068" i="10"/>
  <c r="A4069" i="10"/>
  <c r="B4069" i="10"/>
  <c r="A4070" i="10"/>
  <c r="B4070" i="10"/>
  <c r="A4071" i="10"/>
  <c r="B4071" i="10"/>
  <c r="A4072" i="10"/>
  <c r="B4072" i="10"/>
  <c r="A4073" i="10"/>
  <c r="B4073" i="10"/>
  <c r="A4074" i="10"/>
  <c r="B4074" i="10"/>
  <c r="A4075" i="10"/>
  <c r="B4075" i="10"/>
  <c r="A4076" i="10"/>
  <c r="B4076" i="10"/>
  <c r="A4077" i="10"/>
  <c r="B4077" i="10"/>
  <c r="A4078" i="10"/>
  <c r="B4078" i="10"/>
  <c r="A4079" i="10"/>
  <c r="B4079" i="10"/>
  <c r="A4080" i="10"/>
  <c r="B4080" i="10"/>
  <c r="A4081" i="10"/>
  <c r="B4081" i="10"/>
  <c r="A4082" i="10"/>
  <c r="B4082" i="10"/>
  <c r="A4083" i="10"/>
  <c r="B4083" i="10"/>
  <c r="A4084" i="10"/>
  <c r="B4084" i="10"/>
  <c r="A4085" i="10"/>
  <c r="B4085" i="10"/>
  <c r="A4086" i="10"/>
  <c r="B4086" i="10"/>
  <c r="A4087" i="10"/>
  <c r="B4087" i="10"/>
  <c r="A4088" i="10"/>
  <c r="B4088" i="10"/>
  <c r="A4089" i="10"/>
  <c r="B4089" i="10"/>
  <c r="A4090" i="10"/>
  <c r="B4090" i="10"/>
  <c r="A4091" i="10"/>
  <c r="B4091" i="10"/>
  <c r="A4092" i="10"/>
  <c r="B4092" i="10"/>
  <c r="A4093" i="10"/>
  <c r="B4093" i="10"/>
  <c r="A4094" i="10"/>
  <c r="B4094" i="10"/>
  <c r="A4095" i="10"/>
  <c r="B4095" i="10"/>
  <c r="A4096" i="10"/>
  <c r="B4096" i="10"/>
  <c r="A4097" i="10"/>
  <c r="B4097" i="10"/>
  <c r="A4098" i="10"/>
  <c r="B4098" i="10"/>
  <c r="A4099" i="10"/>
  <c r="B4099" i="10"/>
  <c r="A4100" i="10"/>
  <c r="B4100" i="10"/>
  <c r="A4101" i="10"/>
  <c r="B4101" i="10"/>
  <c r="A4102" i="10"/>
  <c r="B4102" i="10"/>
  <c r="A4103" i="10"/>
  <c r="B4103" i="10"/>
  <c r="A4104" i="10"/>
  <c r="B4104" i="10"/>
  <c r="A4105" i="10"/>
  <c r="B4105" i="10"/>
  <c r="A4106" i="10"/>
  <c r="B4106" i="10"/>
  <c r="A4107" i="10"/>
  <c r="B4107" i="10"/>
  <c r="A4108" i="10"/>
  <c r="B4108" i="10"/>
  <c r="A4109" i="10"/>
  <c r="B4109" i="10"/>
  <c r="A4110" i="10"/>
  <c r="B4110" i="10"/>
  <c r="A4111" i="10"/>
  <c r="B4111" i="10"/>
  <c r="A4112" i="10"/>
  <c r="B4112" i="10"/>
  <c r="A4113" i="10"/>
  <c r="B4113" i="10"/>
  <c r="A4114" i="10"/>
  <c r="B4114" i="10"/>
  <c r="A4115" i="10"/>
  <c r="B4115" i="10"/>
  <c r="A4116" i="10"/>
  <c r="B4116" i="10"/>
  <c r="A4117" i="10"/>
  <c r="B4117" i="10"/>
  <c r="A4118" i="10"/>
  <c r="B4118" i="10"/>
  <c r="A4119" i="10"/>
  <c r="B4119" i="10"/>
  <c r="A4120" i="10"/>
  <c r="B4120" i="10"/>
  <c r="A4121" i="10"/>
  <c r="B4121" i="10"/>
  <c r="A4122" i="10"/>
  <c r="B4122" i="10"/>
  <c r="A4123" i="10"/>
  <c r="B4123" i="10"/>
  <c r="A4124" i="10"/>
  <c r="B4124" i="10"/>
  <c r="A4125" i="10"/>
  <c r="B4125" i="10"/>
  <c r="A4126" i="10"/>
  <c r="B4126" i="10"/>
  <c r="A4127" i="10"/>
  <c r="B4127" i="10"/>
  <c r="A4128" i="10"/>
  <c r="B4128" i="10"/>
  <c r="A4129" i="10"/>
  <c r="B4129" i="10"/>
  <c r="A4130" i="10"/>
  <c r="B4130" i="10"/>
  <c r="A4131" i="10"/>
  <c r="B4131" i="10"/>
  <c r="A4132" i="10"/>
  <c r="B4132" i="10"/>
  <c r="A4133" i="10"/>
  <c r="B4133" i="10"/>
  <c r="A4134" i="10"/>
  <c r="B4134" i="10"/>
  <c r="A4135" i="10"/>
  <c r="B4135" i="10"/>
  <c r="A4136" i="10"/>
  <c r="B4136" i="10"/>
  <c r="A4137" i="10"/>
  <c r="B4137" i="10"/>
  <c r="A4138" i="10"/>
  <c r="B4138" i="10"/>
  <c r="A4139" i="10"/>
  <c r="B4139" i="10"/>
  <c r="A4140" i="10"/>
  <c r="B4140" i="10"/>
  <c r="A4141" i="10"/>
  <c r="B4141" i="10"/>
  <c r="A4142" i="10"/>
  <c r="B4142" i="10"/>
  <c r="A4143" i="10"/>
  <c r="B4143" i="10"/>
  <c r="A4144" i="10"/>
  <c r="B4144" i="10"/>
  <c r="A4145" i="10"/>
  <c r="B4145" i="10"/>
  <c r="A4146" i="10"/>
  <c r="B4146" i="10"/>
  <c r="A4147" i="10"/>
  <c r="B4147" i="10"/>
  <c r="A4148" i="10"/>
  <c r="B4148" i="10"/>
  <c r="A4149" i="10"/>
  <c r="B4149" i="10"/>
  <c r="A4150" i="10"/>
  <c r="B4150" i="10"/>
  <c r="A4151" i="10"/>
  <c r="B4151" i="10"/>
  <c r="A4152" i="10"/>
  <c r="B4152" i="10"/>
  <c r="A4153" i="10"/>
  <c r="B4153" i="10"/>
  <c r="A4154" i="10"/>
  <c r="B4154" i="10"/>
  <c r="A4155" i="10"/>
  <c r="B4155" i="10"/>
  <c r="A4156" i="10"/>
  <c r="B4156" i="10"/>
  <c r="A4157" i="10"/>
  <c r="B4157" i="10"/>
  <c r="A4158" i="10"/>
  <c r="B4158" i="10"/>
  <c r="A4159" i="10"/>
  <c r="B4159" i="10"/>
  <c r="A4160" i="10"/>
  <c r="B4160" i="10"/>
  <c r="A4161" i="10"/>
  <c r="B4161" i="10"/>
  <c r="A4162" i="10"/>
  <c r="B4162" i="10"/>
  <c r="A4163" i="10"/>
  <c r="B4163" i="10"/>
  <c r="A4164" i="10"/>
  <c r="B4164" i="10"/>
  <c r="A4165" i="10"/>
  <c r="B4165" i="10"/>
  <c r="A4166" i="10"/>
  <c r="B4166" i="10"/>
  <c r="A4167" i="10"/>
  <c r="B4167" i="10"/>
  <c r="A4168" i="10"/>
  <c r="B4168" i="10"/>
  <c r="A4169" i="10"/>
  <c r="B4169" i="10"/>
  <c r="A4170" i="10"/>
  <c r="B4170" i="10"/>
  <c r="A4171" i="10"/>
  <c r="B4171" i="10"/>
  <c r="A4172" i="10"/>
  <c r="B4172" i="10"/>
  <c r="A4173" i="10"/>
  <c r="B4173" i="10"/>
  <c r="A4174" i="10"/>
  <c r="B4174" i="10"/>
  <c r="A4175" i="10"/>
  <c r="B4175" i="10"/>
  <c r="A4176" i="10"/>
  <c r="B4176" i="10"/>
  <c r="A4177" i="10"/>
  <c r="B4177" i="10"/>
  <c r="A4178" i="10"/>
  <c r="B4178" i="10"/>
  <c r="A4179" i="10"/>
  <c r="B4179" i="10"/>
  <c r="A4180" i="10"/>
  <c r="B4180" i="10"/>
  <c r="A4181" i="10"/>
  <c r="B4181" i="10"/>
  <c r="A4182" i="10"/>
  <c r="B4182" i="10"/>
  <c r="A4183" i="10"/>
  <c r="B4183" i="10"/>
  <c r="A4184" i="10"/>
  <c r="B4184" i="10"/>
  <c r="A4185" i="10"/>
  <c r="B4185" i="10"/>
  <c r="A4186" i="10"/>
  <c r="B4186" i="10"/>
  <c r="A4187" i="10"/>
  <c r="B4187" i="10"/>
  <c r="A4188" i="10"/>
  <c r="B4188" i="10"/>
  <c r="A4189" i="10"/>
  <c r="B4189" i="10"/>
  <c r="A4190" i="10"/>
  <c r="B4190" i="10"/>
  <c r="A4191" i="10"/>
  <c r="B4191" i="10"/>
  <c r="A4192" i="10"/>
  <c r="B4192" i="10"/>
  <c r="A4193" i="10"/>
  <c r="B4193" i="10"/>
  <c r="A4194" i="10"/>
  <c r="B4194" i="10"/>
  <c r="A4195" i="10"/>
  <c r="B4195" i="10"/>
  <c r="A4196" i="10"/>
  <c r="B4196" i="10"/>
  <c r="A4197" i="10"/>
  <c r="B4197" i="10"/>
  <c r="A4198" i="10"/>
  <c r="B4198" i="10"/>
  <c r="A4199" i="10"/>
  <c r="B4199" i="10"/>
  <c r="A4200" i="10"/>
  <c r="B4200" i="10"/>
  <c r="A4201" i="10"/>
  <c r="B4201" i="10"/>
  <c r="A4202" i="10"/>
  <c r="B4202" i="10"/>
  <c r="A4203" i="10"/>
  <c r="B4203" i="10"/>
  <c r="A4204" i="10"/>
  <c r="B4204" i="10"/>
  <c r="A4205" i="10"/>
  <c r="B4205" i="10"/>
  <c r="A4206" i="10"/>
  <c r="B4206" i="10"/>
  <c r="A4207" i="10"/>
  <c r="B4207" i="10"/>
  <c r="A4208" i="10"/>
  <c r="B4208" i="10"/>
  <c r="A4209" i="10"/>
  <c r="B4209" i="10"/>
  <c r="A4210" i="10"/>
  <c r="B4210" i="10"/>
  <c r="A4211" i="10"/>
  <c r="B4211" i="10"/>
  <c r="A4212" i="10"/>
  <c r="B4212" i="10"/>
  <c r="A4213" i="10"/>
  <c r="B4213" i="10"/>
  <c r="A4214" i="10"/>
  <c r="B4214" i="10"/>
  <c r="A4215" i="10"/>
  <c r="B4215" i="10"/>
  <c r="A4216" i="10"/>
  <c r="B4216" i="10"/>
  <c r="A4217" i="10"/>
  <c r="B4217" i="10"/>
  <c r="A4218" i="10"/>
  <c r="B4218" i="10"/>
  <c r="A4219" i="10"/>
  <c r="B4219" i="10"/>
  <c r="A4220" i="10"/>
  <c r="B4220" i="10"/>
  <c r="A4221" i="10"/>
  <c r="B4221" i="10"/>
  <c r="A4222" i="10"/>
  <c r="B4222" i="10"/>
  <c r="A4223" i="10"/>
  <c r="B4223" i="10"/>
  <c r="A4224" i="10"/>
  <c r="B4224" i="10"/>
  <c r="A4225" i="10"/>
  <c r="B4225" i="10"/>
  <c r="A4226" i="10"/>
  <c r="B4226" i="10"/>
  <c r="A4227" i="10"/>
  <c r="B4227" i="10"/>
  <c r="A4228" i="10"/>
  <c r="B4228" i="10"/>
  <c r="A4229" i="10"/>
  <c r="B4229" i="10"/>
  <c r="A4230" i="10"/>
  <c r="B4230" i="10"/>
  <c r="A4231" i="10"/>
  <c r="B4231" i="10"/>
  <c r="A4232" i="10"/>
  <c r="B4232" i="10"/>
  <c r="A4233" i="10"/>
  <c r="B4233" i="10"/>
  <c r="A4234" i="10"/>
  <c r="B4234" i="10"/>
  <c r="A4235" i="10"/>
  <c r="B4235" i="10"/>
  <c r="A4236" i="10"/>
  <c r="B4236" i="10"/>
  <c r="A4237" i="10"/>
  <c r="B4237" i="10"/>
  <c r="A4238" i="10"/>
  <c r="B4238" i="10"/>
  <c r="A4239" i="10"/>
  <c r="B4239" i="10"/>
  <c r="A4240" i="10"/>
  <c r="B4240" i="10"/>
  <c r="A4241" i="10"/>
  <c r="B4241" i="10"/>
  <c r="A4242" i="10"/>
  <c r="B4242" i="10"/>
  <c r="A4243" i="10"/>
  <c r="B4243" i="10"/>
  <c r="A4244" i="10"/>
  <c r="B4244" i="10"/>
  <c r="A4245" i="10"/>
  <c r="B4245" i="10"/>
  <c r="A4246" i="10"/>
  <c r="B4246" i="10"/>
  <c r="A4247" i="10"/>
  <c r="B4247" i="10"/>
  <c r="A4248" i="10"/>
  <c r="B4248" i="10"/>
  <c r="A4249" i="10"/>
  <c r="B4249" i="10"/>
  <c r="A4250" i="10"/>
  <c r="B4250" i="10"/>
  <c r="A4251" i="10"/>
  <c r="B4251" i="10"/>
  <c r="A4252" i="10"/>
  <c r="B4252" i="10"/>
  <c r="A4253" i="10"/>
  <c r="B4253" i="10"/>
  <c r="A4254" i="10"/>
  <c r="B4254" i="10"/>
  <c r="A4255" i="10"/>
  <c r="B4255" i="10"/>
  <c r="A4256" i="10"/>
  <c r="B4256" i="10"/>
  <c r="A4257" i="10"/>
  <c r="B4257" i="10"/>
  <c r="A4258" i="10"/>
  <c r="B4258" i="10"/>
  <c r="A4259" i="10"/>
  <c r="B4259" i="10"/>
  <c r="A4260" i="10"/>
  <c r="B4260" i="10"/>
  <c r="A4261" i="10"/>
  <c r="B4261" i="10"/>
  <c r="A4262" i="10"/>
  <c r="B4262" i="10"/>
  <c r="A4263" i="10"/>
  <c r="B4263" i="10"/>
  <c r="A4264" i="10"/>
  <c r="B4264" i="10"/>
  <c r="A4265" i="10"/>
  <c r="B4265" i="10"/>
  <c r="A4266" i="10"/>
  <c r="B4266" i="10"/>
  <c r="A4267" i="10"/>
  <c r="B4267" i="10"/>
  <c r="A4268" i="10"/>
  <c r="B4268" i="10"/>
  <c r="A4269" i="10"/>
  <c r="B4269" i="10"/>
  <c r="A4270" i="10"/>
  <c r="B4270" i="10"/>
  <c r="A4271" i="10"/>
  <c r="B4271" i="10"/>
  <c r="A4272" i="10"/>
  <c r="B4272" i="10"/>
  <c r="A4273" i="10"/>
  <c r="B4273" i="10"/>
  <c r="A4274" i="10"/>
  <c r="B4274" i="10"/>
  <c r="A4275" i="10"/>
  <c r="B4275" i="10"/>
  <c r="A4276" i="10"/>
  <c r="B4276" i="10"/>
  <c r="A4277" i="10"/>
  <c r="B4277" i="10"/>
  <c r="A4278" i="10"/>
  <c r="B4278" i="10"/>
  <c r="A4279" i="10"/>
  <c r="B4279" i="10"/>
  <c r="A4280" i="10"/>
  <c r="B4280" i="10"/>
  <c r="A4281" i="10"/>
  <c r="B4281" i="10"/>
  <c r="A4282" i="10"/>
  <c r="B4282" i="10"/>
  <c r="A4283" i="10"/>
  <c r="B4283" i="10"/>
  <c r="A4284" i="10"/>
  <c r="B4284" i="10"/>
  <c r="A4285" i="10"/>
  <c r="B4285" i="10"/>
  <c r="A4286" i="10"/>
  <c r="B4286" i="10"/>
  <c r="A4287" i="10"/>
  <c r="B4287" i="10"/>
  <c r="A4288" i="10"/>
  <c r="B4288" i="10"/>
  <c r="A4289" i="10"/>
  <c r="B4289" i="10"/>
  <c r="A4290" i="10"/>
  <c r="B4290" i="10"/>
  <c r="A4291" i="10"/>
  <c r="B4291" i="10"/>
  <c r="A4292" i="10"/>
  <c r="B4292" i="10"/>
  <c r="A4293" i="10"/>
  <c r="B4293" i="10"/>
  <c r="A4294" i="10"/>
  <c r="B4294" i="10"/>
  <c r="A4295" i="10"/>
  <c r="B4295" i="10"/>
  <c r="A4296" i="10"/>
  <c r="B4296" i="10"/>
  <c r="A4297" i="10"/>
  <c r="B4297" i="10"/>
  <c r="A4298" i="10"/>
  <c r="B4298" i="10"/>
  <c r="A4299" i="10"/>
  <c r="B4299" i="10"/>
  <c r="A4300" i="10"/>
  <c r="B4300" i="10"/>
  <c r="A4301" i="10"/>
  <c r="B4301" i="10"/>
  <c r="A4302" i="10"/>
  <c r="B4302" i="10"/>
  <c r="A4303" i="10"/>
  <c r="B4303" i="10"/>
  <c r="A4304" i="10"/>
  <c r="B4304" i="10"/>
  <c r="A4305" i="10"/>
  <c r="B4305" i="10"/>
  <c r="A4306" i="10"/>
  <c r="B4306" i="10"/>
  <c r="A4307" i="10"/>
  <c r="B4307" i="10"/>
  <c r="A4308" i="10"/>
  <c r="B4308" i="10"/>
  <c r="A4309" i="10"/>
  <c r="B4309" i="10"/>
  <c r="A4310" i="10"/>
  <c r="B4310" i="10"/>
  <c r="A4311" i="10"/>
  <c r="B4311" i="10"/>
  <c r="A4312" i="10"/>
  <c r="B4312" i="10"/>
  <c r="A4313" i="10"/>
  <c r="B4313" i="10"/>
  <c r="A4314" i="10"/>
  <c r="B4314" i="10"/>
  <c r="A4315" i="10"/>
  <c r="B4315" i="10"/>
  <c r="A4316" i="10"/>
  <c r="B4316" i="10"/>
  <c r="A4317" i="10"/>
  <c r="B4317" i="10"/>
  <c r="A4318" i="10"/>
  <c r="B4318" i="10"/>
  <c r="A4319" i="10"/>
  <c r="B4319" i="10"/>
  <c r="A4320" i="10"/>
  <c r="B4320" i="10"/>
  <c r="A4321" i="10"/>
  <c r="B4321" i="10"/>
  <c r="A4322" i="10"/>
  <c r="B4322" i="10"/>
  <c r="A4323" i="10"/>
  <c r="B4323" i="10"/>
  <c r="A4324" i="10"/>
  <c r="B4324" i="10"/>
  <c r="A4325" i="10"/>
  <c r="B4325" i="10"/>
  <c r="A4326" i="10"/>
  <c r="B4326" i="10"/>
  <c r="A4327" i="10"/>
  <c r="B4327" i="10"/>
  <c r="A4328" i="10"/>
  <c r="B4328" i="10"/>
  <c r="A4329" i="10"/>
  <c r="B4329" i="10"/>
  <c r="A4330" i="10"/>
  <c r="B4330" i="10"/>
  <c r="A4331" i="10"/>
  <c r="B4331" i="10"/>
  <c r="A4332" i="10"/>
  <c r="B4332" i="10"/>
  <c r="A4333" i="10"/>
  <c r="B4333" i="10"/>
  <c r="A4334" i="10"/>
  <c r="B4334" i="10"/>
  <c r="A4335" i="10"/>
  <c r="B4335" i="10"/>
  <c r="A4336" i="10"/>
  <c r="B4336" i="10"/>
  <c r="A4337" i="10"/>
  <c r="B4337" i="10"/>
  <c r="A4338" i="10"/>
  <c r="B4338" i="10"/>
  <c r="A4339" i="10"/>
  <c r="B4339" i="10"/>
  <c r="A4340" i="10"/>
  <c r="B4340" i="10"/>
  <c r="A4341" i="10"/>
  <c r="B4341" i="10"/>
  <c r="A4342" i="10"/>
  <c r="B4342" i="10"/>
  <c r="A4343" i="10"/>
  <c r="B4343" i="10"/>
  <c r="A4344" i="10"/>
  <c r="B4344" i="10"/>
  <c r="A4345" i="10"/>
  <c r="B4345" i="10"/>
  <c r="A4346" i="10"/>
  <c r="B4346" i="10"/>
  <c r="A4347" i="10"/>
  <c r="B4347" i="10"/>
  <c r="A4348" i="10"/>
  <c r="B4348" i="10"/>
  <c r="A4349" i="10"/>
  <c r="B4349" i="10"/>
  <c r="A4350" i="10"/>
  <c r="B4350" i="10"/>
  <c r="A4351" i="10"/>
  <c r="B4351" i="10"/>
  <c r="A4352" i="10"/>
  <c r="B4352" i="10"/>
  <c r="A4353" i="10"/>
  <c r="B4353" i="10"/>
  <c r="A4354" i="10"/>
  <c r="B4354" i="10"/>
  <c r="A4355" i="10"/>
  <c r="B4355" i="10"/>
  <c r="A4356" i="10"/>
  <c r="B4356" i="10"/>
  <c r="A4357" i="10"/>
  <c r="B4357" i="10"/>
  <c r="A4358" i="10"/>
  <c r="B4358" i="10"/>
  <c r="A4359" i="10"/>
  <c r="B4359" i="10"/>
  <c r="A4360" i="10"/>
  <c r="B4360" i="10"/>
  <c r="A4361" i="10"/>
  <c r="B4361" i="10"/>
  <c r="A4362" i="10"/>
  <c r="B4362" i="10"/>
  <c r="A4363" i="10"/>
  <c r="B4363" i="10"/>
  <c r="A4364" i="10"/>
  <c r="B4364" i="10"/>
  <c r="A4365" i="10"/>
  <c r="B4365" i="10"/>
  <c r="A4366" i="10"/>
  <c r="B4366" i="10"/>
  <c r="A4367" i="10"/>
  <c r="B4367" i="10"/>
  <c r="A4368" i="10"/>
  <c r="B4368" i="10"/>
  <c r="A4369" i="10"/>
  <c r="B4369" i="10"/>
  <c r="A4370" i="10"/>
  <c r="B4370" i="10"/>
  <c r="A4371" i="10"/>
  <c r="B4371" i="10"/>
  <c r="A4372" i="10"/>
  <c r="B4372" i="10"/>
  <c r="A4373" i="10"/>
  <c r="B4373" i="10"/>
  <c r="A4374" i="10"/>
  <c r="B4374" i="10"/>
  <c r="A4375" i="10"/>
  <c r="B4375" i="10"/>
  <c r="A4376" i="10"/>
  <c r="B4376" i="10"/>
  <c r="A4377" i="10"/>
  <c r="B4377" i="10"/>
  <c r="A4378" i="10"/>
  <c r="B4378" i="10"/>
  <c r="A4379" i="10"/>
  <c r="B4379" i="10"/>
  <c r="A4380" i="10"/>
  <c r="B4380" i="10"/>
  <c r="A4381" i="10"/>
  <c r="B4381" i="10"/>
  <c r="A4382" i="10"/>
  <c r="B4382" i="10"/>
  <c r="A4383" i="10"/>
  <c r="B4383" i="10"/>
  <c r="A4384" i="10"/>
  <c r="B4384" i="10"/>
  <c r="A4385" i="10"/>
  <c r="B4385" i="10"/>
  <c r="A4386" i="10"/>
  <c r="B4386" i="10"/>
  <c r="A4387" i="10"/>
  <c r="B4387" i="10"/>
  <c r="A4388" i="10"/>
  <c r="B4388" i="10"/>
  <c r="A4389" i="10"/>
  <c r="B4389" i="10"/>
  <c r="A4390" i="10"/>
  <c r="B4390" i="10"/>
  <c r="A4391" i="10"/>
  <c r="B4391" i="10"/>
  <c r="A4392" i="10"/>
  <c r="B4392" i="10"/>
  <c r="A4393" i="10"/>
  <c r="B4393" i="10"/>
  <c r="A4394" i="10"/>
  <c r="B4394" i="10"/>
  <c r="A4395" i="10"/>
  <c r="B4395" i="10"/>
  <c r="A4396" i="10"/>
  <c r="B4396" i="10"/>
  <c r="A4397" i="10"/>
  <c r="B4397" i="10"/>
  <c r="A4398" i="10"/>
  <c r="B4398" i="10"/>
  <c r="A4399" i="10"/>
  <c r="B4399" i="10"/>
  <c r="A4400" i="10"/>
  <c r="B4400" i="10"/>
  <c r="A4401" i="10"/>
  <c r="B4401" i="10"/>
  <c r="A4402" i="10"/>
  <c r="B4402" i="10"/>
  <c r="A4403" i="10"/>
  <c r="B4403" i="10"/>
  <c r="A4404" i="10"/>
  <c r="B4404" i="10"/>
  <c r="A4405" i="10"/>
  <c r="B4405" i="10"/>
  <c r="A4406" i="10"/>
  <c r="B4406" i="10"/>
  <c r="A4407" i="10"/>
  <c r="B4407" i="10"/>
  <c r="A4408" i="10"/>
  <c r="B4408" i="10"/>
  <c r="A4409" i="10"/>
  <c r="B4409" i="10"/>
  <c r="A4410" i="10"/>
  <c r="B4410" i="10"/>
  <c r="A4411" i="10"/>
  <c r="B4411" i="10"/>
  <c r="A4412" i="10"/>
  <c r="B4412" i="10"/>
  <c r="A4413" i="10"/>
  <c r="B4413" i="10"/>
  <c r="A4414" i="10"/>
  <c r="B4414" i="10"/>
  <c r="A4415" i="10"/>
  <c r="B4415" i="10"/>
  <c r="A4416" i="10"/>
  <c r="B4416" i="10"/>
  <c r="A4417" i="10"/>
  <c r="B4417" i="10"/>
  <c r="A4418" i="10"/>
  <c r="B4418" i="10"/>
  <c r="A4419" i="10"/>
  <c r="B4419" i="10"/>
  <c r="A4420" i="10"/>
  <c r="B4420" i="10"/>
  <c r="A4421" i="10"/>
  <c r="B4421" i="10"/>
  <c r="A4422" i="10"/>
  <c r="B4422" i="10"/>
  <c r="A4423" i="10"/>
  <c r="B4423" i="10"/>
  <c r="A4424" i="10"/>
  <c r="B4424" i="10"/>
  <c r="A4425" i="10"/>
  <c r="B4425" i="10"/>
  <c r="A4426" i="10"/>
  <c r="B4426" i="10"/>
  <c r="A4427" i="10"/>
  <c r="B4427" i="10"/>
  <c r="A4428" i="10"/>
  <c r="B4428" i="10"/>
  <c r="A4429" i="10"/>
  <c r="B4429" i="10"/>
  <c r="A4430" i="10"/>
  <c r="B4430" i="10"/>
  <c r="A4431" i="10"/>
  <c r="B4431" i="10"/>
  <c r="A4432" i="10"/>
  <c r="B4432" i="10"/>
  <c r="A4433" i="10"/>
  <c r="B4433" i="10"/>
  <c r="A4434" i="10"/>
  <c r="B4434" i="10"/>
  <c r="A4435" i="10"/>
  <c r="B4435" i="10"/>
  <c r="A4436" i="10"/>
  <c r="B4436" i="10"/>
  <c r="A4437" i="10"/>
  <c r="B4437" i="10"/>
  <c r="A4438" i="10"/>
  <c r="B4438" i="10"/>
  <c r="A4439" i="10"/>
  <c r="B4439" i="10"/>
  <c r="A4440" i="10"/>
  <c r="B4440" i="10"/>
  <c r="A4441" i="10"/>
  <c r="B4441" i="10"/>
  <c r="A4442" i="10"/>
  <c r="B4442" i="10"/>
  <c r="A4443" i="10"/>
  <c r="B4443" i="10"/>
  <c r="A4444" i="10"/>
  <c r="B4444" i="10"/>
  <c r="A4445" i="10"/>
  <c r="B4445" i="10"/>
  <c r="A4446" i="10"/>
  <c r="B4446" i="10"/>
  <c r="A4447" i="10"/>
  <c r="B4447" i="10"/>
  <c r="A4448" i="10"/>
  <c r="B4448" i="10"/>
  <c r="A4449" i="10"/>
  <c r="B4449" i="10"/>
  <c r="A4450" i="10"/>
  <c r="B4450" i="10"/>
  <c r="A4451" i="10"/>
  <c r="B4451" i="10"/>
  <c r="A4452" i="10"/>
  <c r="B4452" i="10"/>
  <c r="A4453" i="10"/>
  <c r="B4453" i="10"/>
  <c r="A4454" i="10"/>
  <c r="B4454" i="10"/>
  <c r="A4455" i="10"/>
  <c r="B4455" i="10"/>
  <c r="A4456" i="10"/>
  <c r="B4456" i="10"/>
  <c r="A4457" i="10"/>
  <c r="B4457" i="10"/>
  <c r="A4458" i="10"/>
  <c r="B4458" i="10"/>
  <c r="A4459" i="10"/>
  <c r="B4459" i="10"/>
  <c r="A4460" i="10"/>
  <c r="B4460" i="10"/>
  <c r="A4461" i="10"/>
  <c r="B4461" i="10"/>
  <c r="A4462" i="10"/>
  <c r="B4462" i="10"/>
  <c r="A4463" i="10"/>
  <c r="B4463" i="10"/>
  <c r="A4464" i="10"/>
  <c r="B4464" i="10"/>
  <c r="A4465" i="10"/>
  <c r="B4465" i="10"/>
  <c r="A4466" i="10"/>
  <c r="B4466" i="10"/>
  <c r="A4467" i="10"/>
  <c r="B4467" i="10"/>
  <c r="A4468" i="10"/>
  <c r="B4468" i="10"/>
  <c r="A4469" i="10"/>
  <c r="B4469" i="10"/>
  <c r="A4470" i="10"/>
  <c r="B4470" i="10"/>
  <c r="A4471" i="10"/>
  <c r="B4471" i="10"/>
  <c r="A4472" i="10"/>
  <c r="B4472" i="10"/>
  <c r="A4473" i="10"/>
  <c r="B4473" i="10"/>
  <c r="A4474" i="10"/>
  <c r="B4474" i="10"/>
  <c r="A4475" i="10"/>
  <c r="B4475" i="10"/>
  <c r="A4476" i="10"/>
  <c r="B4476" i="10"/>
  <c r="A4477" i="10"/>
  <c r="B4477" i="10"/>
  <c r="A4478" i="10"/>
  <c r="B4478" i="10"/>
  <c r="A4479" i="10"/>
  <c r="B4479" i="10"/>
  <c r="A4480" i="10"/>
  <c r="B4480" i="10"/>
  <c r="A4481" i="10"/>
  <c r="B4481" i="10"/>
  <c r="A4482" i="10"/>
  <c r="B4482" i="10"/>
  <c r="A4483" i="10"/>
  <c r="B4483" i="10"/>
  <c r="A4484" i="10"/>
  <c r="B4484" i="10"/>
  <c r="A4485" i="10"/>
  <c r="B4485" i="10"/>
  <c r="A4486" i="10"/>
  <c r="B4486" i="10"/>
  <c r="A4487" i="10"/>
  <c r="B4487" i="10"/>
  <c r="A4488" i="10"/>
  <c r="B4488" i="10"/>
  <c r="A4489" i="10"/>
  <c r="B4489" i="10"/>
  <c r="A4490" i="10"/>
  <c r="B4490" i="10"/>
  <c r="A4491" i="10"/>
  <c r="B4491" i="10"/>
  <c r="A4492" i="10"/>
  <c r="B4492" i="10"/>
  <c r="A4493" i="10"/>
  <c r="B4493" i="10"/>
  <c r="A4494" i="10"/>
  <c r="B4494" i="10"/>
  <c r="A4495" i="10"/>
  <c r="B4495" i="10"/>
  <c r="A4496" i="10"/>
  <c r="B4496" i="10"/>
  <c r="A4497" i="10"/>
  <c r="B4497" i="10"/>
  <c r="A4498" i="10"/>
  <c r="B4498" i="10"/>
  <c r="A4499" i="10"/>
  <c r="B4499" i="10"/>
  <c r="A4500" i="10"/>
  <c r="B4500" i="10"/>
  <c r="A4501" i="10"/>
  <c r="B4501" i="10"/>
  <c r="A4502" i="10"/>
  <c r="B4502" i="10"/>
  <c r="A4503" i="10"/>
  <c r="B4503" i="10"/>
  <c r="A4504" i="10"/>
  <c r="B4504" i="10"/>
  <c r="A4505" i="10"/>
  <c r="B4505" i="10"/>
  <c r="A4506" i="10"/>
  <c r="B4506" i="10"/>
  <c r="A4507" i="10"/>
  <c r="B4507" i="10"/>
  <c r="A4508" i="10"/>
  <c r="B4508" i="10"/>
  <c r="A4509" i="10"/>
  <c r="B4509" i="10"/>
  <c r="A4510" i="10"/>
  <c r="B4510" i="10"/>
  <c r="A4511" i="10"/>
  <c r="B4511" i="10"/>
  <c r="A4512" i="10"/>
  <c r="B4512" i="10"/>
  <c r="A4513" i="10"/>
  <c r="B4513" i="10"/>
  <c r="A4514" i="10"/>
  <c r="B4514" i="10"/>
  <c r="A4515" i="10"/>
  <c r="B4515" i="10"/>
  <c r="A4516" i="10"/>
  <c r="B4516" i="10"/>
  <c r="A4517" i="10"/>
  <c r="B4517" i="10"/>
  <c r="A4518" i="10"/>
  <c r="B4518" i="10"/>
  <c r="A4519" i="10"/>
  <c r="B4519" i="10"/>
  <c r="A4520" i="10"/>
  <c r="B4520" i="10"/>
  <c r="A4521" i="10"/>
  <c r="B4521" i="10"/>
  <c r="A4522" i="10"/>
  <c r="B4522" i="10"/>
  <c r="A4523" i="10"/>
  <c r="B4523" i="10"/>
  <c r="A4524" i="10"/>
  <c r="B4524" i="10"/>
  <c r="A4525" i="10"/>
  <c r="B4525" i="10"/>
  <c r="A4526" i="10"/>
  <c r="B4526" i="10"/>
  <c r="A4527" i="10"/>
  <c r="B4527" i="10"/>
  <c r="A4528" i="10"/>
  <c r="B4528" i="10"/>
  <c r="A4529" i="10"/>
  <c r="B4529" i="10"/>
  <c r="A4530" i="10"/>
  <c r="B4530" i="10"/>
  <c r="A4531" i="10"/>
  <c r="B4531" i="10"/>
  <c r="A4532" i="10"/>
  <c r="B4532" i="10"/>
  <c r="A4533" i="10"/>
  <c r="B4533" i="10"/>
  <c r="A4534" i="10"/>
  <c r="B4534" i="10"/>
  <c r="A4535" i="10"/>
  <c r="B4535" i="10"/>
  <c r="A4536" i="10"/>
  <c r="B4536" i="10"/>
  <c r="A4537" i="10"/>
  <c r="B4537" i="10"/>
  <c r="A4538" i="10"/>
  <c r="B4538" i="10"/>
  <c r="A4539" i="10"/>
  <c r="B4539" i="10"/>
  <c r="A4540" i="10"/>
  <c r="B4540" i="10"/>
  <c r="A4541" i="10"/>
  <c r="B4541" i="10"/>
  <c r="A4542" i="10"/>
  <c r="B4542" i="10"/>
  <c r="A4543" i="10"/>
  <c r="B4543" i="10"/>
  <c r="A4544" i="10"/>
  <c r="B4544" i="10"/>
  <c r="A4545" i="10"/>
  <c r="B4545" i="10"/>
  <c r="A4546" i="10"/>
  <c r="B4546" i="10"/>
  <c r="A4547" i="10"/>
  <c r="B4547" i="10"/>
  <c r="A4548" i="10"/>
  <c r="B4548" i="10"/>
  <c r="A4549" i="10"/>
  <c r="B4549" i="10"/>
  <c r="A4550" i="10"/>
  <c r="B4550" i="10"/>
  <c r="A4551" i="10"/>
  <c r="B4551" i="10"/>
  <c r="A4552" i="10"/>
  <c r="B4552" i="10"/>
  <c r="A4553" i="10"/>
  <c r="B4553" i="10"/>
  <c r="A4554" i="10"/>
  <c r="B4554" i="10"/>
  <c r="A4555" i="10"/>
  <c r="B4555" i="10"/>
  <c r="A4556" i="10"/>
  <c r="B4556" i="10"/>
  <c r="A4557" i="10"/>
  <c r="B4557" i="10"/>
  <c r="A4558" i="10"/>
  <c r="B4558" i="10"/>
  <c r="A4559" i="10"/>
  <c r="B4559" i="10"/>
  <c r="A4560" i="10"/>
  <c r="B4560" i="10"/>
  <c r="A4561" i="10"/>
  <c r="B4561" i="10"/>
  <c r="A4562" i="10"/>
  <c r="B4562" i="10"/>
  <c r="A4563" i="10"/>
  <c r="B4563" i="10"/>
  <c r="A4564" i="10"/>
  <c r="B4564" i="10"/>
  <c r="A4565" i="10"/>
  <c r="B4565" i="10"/>
  <c r="A4566" i="10"/>
  <c r="B4566" i="10"/>
  <c r="A4567" i="10"/>
  <c r="B4567" i="10"/>
  <c r="A4568" i="10"/>
  <c r="B4568" i="10"/>
  <c r="A4569" i="10"/>
  <c r="B4569" i="10"/>
  <c r="A4570" i="10"/>
  <c r="B4570" i="10"/>
  <c r="A4571" i="10"/>
  <c r="B4571" i="10"/>
  <c r="A4572" i="10"/>
  <c r="B4572" i="10"/>
  <c r="A4573" i="10"/>
  <c r="B4573" i="10"/>
  <c r="A4574" i="10"/>
  <c r="B4574" i="10"/>
  <c r="A4575" i="10"/>
  <c r="B4575" i="10"/>
  <c r="A4576" i="10"/>
  <c r="B4576" i="10"/>
  <c r="A4577" i="10"/>
  <c r="B4577" i="10"/>
  <c r="A4578" i="10"/>
  <c r="B4578" i="10"/>
  <c r="A4579" i="10"/>
  <c r="B4579" i="10"/>
  <c r="A4580" i="10"/>
  <c r="B4580" i="10"/>
  <c r="A4581" i="10"/>
  <c r="B4581" i="10"/>
  <c r="A4582" i="10"/>
  <c r="B4582" i="10"/>
  <c r="A4583" i="10"/>
  <c r="B4583" i="10"/>
  <c r="A4584" i="10"/>
  <c r="B4584" i="10"/>
  <c r="A4585" i="10"/>
  <c r="B4585" i="10"/>
  <c r="A4586" i="10"/>
  <c r="B4586" i="10"/>
  <c r="A4587" i="10"/>
  <c r="B4587" i="10"/>
  <c r="A4588" i="10"/>
  <c r="B4588" i="10"/>
  <c r="A4589" i="10"/>
  <c r="B4589" i="10"/>
  <c r="A4590" i="10"/>
  <c r="B4590" i="10"/>
  <c r="A4591" i="10"/>
  <c r="B4591" i="10"/>
  <c r="A4592" i="10"/>
  <c r="B4592" i="10"/>
  <c r="A4593" i="10"/>
  <c r="B4593" i="10"/>
  <c r="A4594" i="10"/>
  <c r="B4594" i="10"/>
  <c r="A4595" i="10"/>
  <c r="B4595" i="10"/>
  <c r="A4596" i="10"/>
  <c r="B4596" i="10"/>
  <c r="A4597" i="10"/>
  <c r="B4597" i="10"/>
  <c r="A4598" i="10"/>
  <c r="B4598" i="10"/>
  <c r="A4599" i="10"/>
  <c r="B4599" i="10"/>
  <c r="A4600" i="10"/>
  <c r="B4600" i="10"/>
  <c r="A4601" i="10"/>
  <c r="B4601" i="10"/>
  <c r="A4602" i="10"/>
  <c r="B4602" i="10"/>
  <c r="A4603" i="10"/>
  <c r="B4603" i="10"/>
  <c r="A4604" i="10"/>
  <c r="B4604" i="10"/>
  <c r="A4605" i="10"/>
  <c r="B4605" i="10"/>
  <c r="A4606" i="10"/>
  <c r="B4606" i="10"/>
  <c r="A4607" i="10"/>
  <c r="B4607" i="10"/>
  <c r="A4608" i="10"/>
  <c r="B4608" i="10"/>
  <c r="A4609" i="10"/>
  <c r="B4609" i="10"/>
  <c r="A4610" i="10"/>
  <c r="B4610" i="10"/>
  <c r="A4611" i="10"/>
  <c r="B4611" i="10"/>
  <c r="A4612" i="10"/>
  <c r="B4612" i="10"/>
  <c r="A4613" i="10"/>
  <c r="B4613" i="10"/>
  <c r="A4614" i="10"/>
  <c r="B4614" i="10"/>
  <c r="A4615" i="10"/>
  <c r="B4615" i="10"/>
  <c r="A4616" i="10"/>
  <c r="B4616" i="10"/>
  <c r="A4617" i="10"/>
  <c r="B4617" i="10"/>
  <c r="A4618" i="10"/>
  <c r="B4618" i="10"/>
  <c r="A4619" i="10"/>
  <c r="B4619" i="10"/>
  <c r="A4620" i="10"/>
  <c r="B4620" i="10"/>
  <c r="A4621" i="10"/>
  <c r="B4621" i="10"/>
  <c r="A4622" i="10"/>
  <c r="B4622" i="10"/>
  <c r="A4623" i="10"/>
  <c r="B4623" i="10"/>
  <c r="A4624" i="10"/>
  <c r="B4624" i="10"/>
  <c r="A4625" i="10"/>
  <c r="B4625" i="10"/>
  <c r="A4626" i="10"/>
  <c r="B4626" i="10"/>
  <c r="A4627" i="10"/>
  <c r="B4627" i="10"/>
  <c r="A4628" i="10"/>
  <c r="B4628" i="10"/>
  <c r="A4629" i="10"/>
  <c r="B4629" i="10"/>
  <c r="A4630" i="10"/>
  <c r="B4630" i="10"/>
  <c r="A4631" i="10"/>
  <c r="B4631" i="10"/>
  <c r="A4632" i="10"/>
  <c r="B4632" i="10"/>
  <c r="A4633" i="10"/>
  <c r="B4633" i="10"/>
  <c r="A4634" i="10"/>
  <c r="B4634" i="10"/>
  <c r="A4635" i="10"/>
  <c r="B4635" i="10"/>
  <c r="A4636" i="10"/>
  <c r="B4636" i="10"/>
  <c r="A4637" i="10"/>
  <c r="B4637" i="10"/>
  <c r="A4638" i="10"/>
  <c r="B4638" i="10"/>
  <c r="A4639" i="10"/>
  <c r="B4639" i="10"/>
  <c r="A4640" i="10"/>
  <c r="B4640" i="10"/>
  <c r="A4641" i="10"/>
  <c r="B4641" i="10"/>
  <c r="A4642" i="10"/>
  <c r="B4642" i="10"/>
  <c r="A4643" i="10"/>
  <c r="B4643" i="10"/>
  <c r="A4644" i="10"/>
  <c r="B4644" i="10"/>
  <c r="A4645" i="10"/>
  <c r="B4645" i="10"/>
  <c r="A4646" i="10"/>
  <c r="B4646" i="10"/>
  <c r="A4647" i="10"/>
  <c r="B4647" i="10"/>
  <c r="A4648" i="10"/>
  <c r="B4648" i="10"/>
  <c r="A4649" i="10"/>
  <c r="B4649" i="10"/>
  <c r="A4650" i="10"/>
  <c r="B4650" i="10"/>
  <c r="A4651" i="10"/>
  <c r="B4651" i="10"/>
  <c r="A4652" i="10"/>
  <c r="B4652" i="10"/>
  <c r="A4653" i="10"/>
  <c r="B4653" i="10"/>
  <c r="A4654" i="10"/>
  <c r="B4654" i="10"/>
  <c r="A4655" i="10"/>
  <c r="B4655" i="10"/>
  <c r="A4656" i="10"/>
  <c r="B4656" i="10"/>
  <c r="A4657" i="10"/>
  <c r="B4657" i="10"/>
  <c r="A4658" i="10"/>
  <c r="B4658" i="10"/>
  <c r="A4659" i="10"/>
  <c r="B4659" i="10"/>
  <c r="A4660" i="10"/>
  <c r="B4660" i="10"/>
  <c r="A4661" i="10"/>
  <c r="B4661" i="10"/>
  <c r="A4662" i="10"/>
  <c r="B4662" i="10"/>
  <c r="A4663" i="10"/>
  <c r="B4663" i="10"/>
  <c r="A4664" i="10"/>
  <c r="B4664" i="10"/>
  <c r="A4665" i="10"/>
  <c r="B4665" i="10"/>
  <c r="A4666" i="10"/>
  <c r="B4666" i="10"/>
  <c r="A4667" i="10"/>
  <c r="B4667" i="10"/>
  <c r="A4668" i="10"/>
  <c r="B4668" i="10"/>
  <c r="A4669" i="10"/>
  <c r="B4669" i="10"/>
  <c r="A4670" i="10"/>
  <c r="B4670" i="10"/>
  <c r="A4671" i="10"/>
  <c r="B4671" i="10"/>
  <c r="A4672" i="10"/>
  <c r="B4672" i="10"/>
  <c r="A4673" i="10"/>
  <c r="B4673" i="10"/>
  <c r="A4674" i="10"/>
  <c r="B4674" i="10"/>
  <c r="A4675" i="10"/>
  <c r="B4675" i="10"/>
  <c r="A4676" i="10"/>
  <c r="B4676" i="10"/>
  <c r="A4677" i="10"/>
  <c r="B4677" i="10"/>
  <c r="A4678" i="10"/>
  <c r="B4678" i="10"/>
  <c r="A4679" i="10"/>
  <c r="B4679" i="10"/>
  <c r="A4680" i="10"/>
  <c r="B4680" i="10"/>
  <c r="A4681" i="10"/>
  <c r="B4681" i="10"/>
  <c r="A4682" i="10"/>
  <c r="B4682" i="10"/>
  <c r="A4683" i="10"/>
  <c r="B4683" i="10"/>
  <c r="A4684" i="10"/>
  <c r="B4684" i="10"/>
  <c r="A4685" i="10"/>
  <c r="B4685" i="10"/>
  <c r="A4686" i="10"/>
  <c r="B4686" i="10"/>
  <c r="A4687" i="10"/>
  <c r="B4687" i="10"/>
  <c r="A4688" i="10"/>
  <c r="B4688" i="10"/>
  <c r="A4689" i="10"/>
  <c r="B4689" i="10"/>
  <c r="A4690" i="10"/>
  <c r="B4690" i="10"/>
  <c r="A4691" i="10"/>
  <c r="B4691" i="10"/>
  <c r="A4692" i="10"/>
  <c r="B4692" i="10"/>
  <c r="A4693" i="10"/>
  <c r="B4693" i="10"/>
  <c r="A4694" i="10"/>
  <c r="B4694" i="10"/>
  <c r="A4695" i="10"/>
  <c r="B4695" i="10"/>
  <c r="A4696" i="10"/>
  <c r="B4696" i="10"/>
  <c r="A4697" i="10"/>
  <c r="B4697" i="10"/>
  <c r="A4698" i="10"/>
  <c r="B4698" i="10"/>
  <c r="A4699" i="10"/>
  <c r="B4699" i="10"/>
  <c r="A4700" i="10"/>
  <c r="B4700" i="10"/>
  <c r="A4701" i="10"/>
  <c r="B4701" i="10"/>
  <c r="A4702" i="10"/>
  <c r="B4702" i="10"/>
  <c r="A4703" i="10"/>
  <c r="B4703" i="10"/>
  <c r="A4704" i="10"/>
  <c r="B4704" i="10"/>
  <c r="A4705" i="10"/>
  <c r="B4705" i="10"/>
  <c r="A4706" i="10"/>
  <c r="B4706" i="10"/>
  <c r="A4707" i="10"/>
  <c r="B4707" i="10"/>
  <c r="A4708" i="10"/>
  <c r="B4708" i="10"/>
  <c r="A4709" i="10"/>
  <c r="B4709" i="10"/>
  <c r="A4710" i="10"/>
  <c r="B4710" i="10"/>
  <c r="A4711" i="10"/>
  <c r="B4711" i="10"/>
  <c r="A4712" i="10"/>
  <c r="B4712" i="10"/>
  <c r="A4713" i="10"/>
  <c r="B4713" i="10"/>
  <c r="A4714" i="10"/>
  <c r="B4714" i="10"/>
  <c r="A4715" i="10"/>
  <c r="B4715" i="10"/>
  <c r="A4716" i="10"/>
  <c r="B4716" i="10"/>
  <c r="A4717" i="10"/>
  <c r="B4717" i="10"/>
  <c r="A4718" i="10"/>
  <c r="B4718" i="10"/>
  <c r="A4719" i="10"/>
  <c r="B4719" i="10"/>
  <c r="A4720" i="10"/>
  <c r="B4720" i="10"/>
  <c r="A4721" i="10"/>
  <c r="B4721" i="10"/>
  <c r="A4722" i="10"/>
  <c r="B4722" i="10"/>
  <c r="A4723" i="10"/>
  <c r="B4723" i="10"/>
  <c r="A4724" i="10"/>
  <c r="B4724" i="10"/>
  <c r="A4725" i="10"/>
  <c r="B4725" i="10"/>
  <c r="A4726" i="10"/>
  <c r="B4726" i="10"/>
  <c r="A4727" i="10"/>
  <c r="B4727" i="10"/>
  <c r="A4728" i="10"/>
  <c r="B4728" i="10"/>
  <c r="A4729" i="10"/>
  <c r="B4729" i="10"/>
  <c r="A4730" i="10"/>
  <c r="B4730" i="10"/>
  <c r="A4731" i="10"/>
  <c r="B4731" i="10"/>
  <c r="A4732" i="10"/>
  <c r="B4732" i="10"/>
  <c r="A4733" i="10"/>
  <c r="B4733" i="10"/>
  <c r="A4734" i="10"/>
  <c r="B4734" i="10"/>
  <c r="A4735" i="10"/>
  <c r="B4735" i="10"/>
  <c r="A4736" i="10"/>
  <c r="B4736" i="10"/>
  <c r="A4737" i="10"/>
  <c r="B4737" i="10"/>
  <c r="A4738" i="10"/>
  <c r="B4738" i="10"/>
  <c r="A4739" i="10"/>
  <c r="B4739" i="10"/>
  <c r="A4740" i="10"/>
  <c r="B4740" i="10"/>
  <c r="A4741" i="10"/>
  <c r="B4741" i="10"/>
  <c r="A4742" i="10"/>
  <c r="B4742" i="10"/>
  <c r="A4743" i="10"/>
  <c r="B4743" i="10"/>
  <c r="A4744" i="10"/>
  <c r="B4744" i="10"/>
  <c r="A4745" i="10"/>
  <c r="B4745" i="10"/>
  <c r="A4746" i="10"/>
  <c r="B4746" i="10"/>
  <c r="A4747" i="10"/>
  <c r="B4747" i="10"/>
  <c r="A4748" i="10"/>
  <c r="B4748" i="10"/>
  <c r="A4749" i="10"/>
  <c r="B4749" i="10"/>
  <c r="A4750" i="10"/>
  <c r="B4750" i="10"/>
  <c r="A4751" i="10"/>
  <c r="B4751" i="10"/>
  <c r="A4752" i="10"/>
  <c r="B4752" i="10"/>
  <c r="A4753" i="10"/>
  <c r="B4753" i="10"/>
  <c r="A4754" i="10"/>
  <c r="B4754" i="10"/>
  <c r="A4755" i="10"/>
  <c r="B4755" i="10"/>
  <c r="A4756" i="10"/>
  <c r="B4756" i="10"/>
  <c r="A4757" i="10"/>
  <c r="B4757" i="10"/>
  <c r="A4758" i="10"/>
  <c r="B4758" i="10"/>
  <c r="A4759" i="10"/>
  <c r="B4759" i="10"/>
  <c r="A4760" i="10"/>
  <c r="B4760" i="10"/>
  <c r="A4761" i="10"/>
  <c r="B4761" i="10"/>
  <c r="A4762" i="10"/>
  <c r="B4762" i="10"/>
  <c r="A4763" i="10"/>
  <c r="B4763" i="10"/>
  <c r="A4764" i="10"/>
  <c r="B4764" i="10"/>
  <c r="A4765" i="10"/>
  <c r="B4765" i="10"/>
  <c r="A4766" i="10"/>
  <c r="B4766" i="10"/>
  <c r="A4767" i="10"/>
  <c r="B4767" i="10"/>
  <c r="A4768" i="10"/>
  <c r="B4768" i="10"/>
  <c r="A4769" i="10"/>
  <c r="B4769" i="10"/>
  <c r="A4770" i="10"/>
  <c r="B4770" i="10"/>
  <c r="A4771" i="10"/>
  <c r="B4771" i="10"/>
  <c r="A4772" i="10"/>
  <c r="B4772" i="10"/>
  <c r="A4773" i="10"/>
  <c r="B4773" i="10"/>
  <c r="A4774" i="10"/>
  <c r="B4774" i="10"/>
  <c r="A4775" i="10"/>
  <c r="B4775" i="10"/>
  <c r="A4776" i="10"/>
  <c r="B4776" i="10"/>
  <c r="A4777" i="10"/>
  <c r="B4777" i="10"/>
  <c r="A4778" i="10"/>
  <c r="B4778" i="10"/>
  <c r="A4779" i="10"/>
  <c r="B4779" i="10"/>
  <c r="A4780" i="10"/>
  <c r="B4780" i="10"/>
  <c r="A4781" i="10"/>
  <c r="B4781" i="10"/>
  <c r="A4782" i="10"/>
  <c r="B4782" i="10"/>
  <c r="A4783" i="10"/>
  <c r="B4783" i="10"/>
  <c r="A4784" i="10"/>
  <c r="B4784" i="10"/>
  <c r="A4785" i="10"/>
  <c r="B4785" i="10"/>
  <c r="A4786" i="10"/>
  <c r="B4786" i="10"/>
  <c r="A4787" i="10"/>
  <c r="B4787" i="10"/>
  <c r="A4788" i="10"/>
  <c r="B4788" i="10"/>
  <c r="A4789" i="10"/>
  <c r="B4789" i="10"/>
  <c r="A4790" i="10"/>
  <c r="B4790" i="10"/>
  <c r="A4791" i="10"/>
  <c r="B4791" i="10"/>
  <c r="A4792" i="10"/>
  <c r="B4792" i="10"/>
  <c r="A4793" i="10"/>
  <c r="B4793" i="10"/>
  <c r="A4794" i="10"/>
  <c r="B4794" i="10"/>
  <c r="A4795" i="10"/>
  <c r="B4795" i="10"/>
  <c r="A4796" i="10"/>
  <c r="B4796" i="10"/>
  <c r="A4797" i="10"/>
  <c r="B4797" i="10"/>
  <c r="A4798" i="10"/>
  <c r="B4798" i="10"/>
  <c r="A4799" i="10"/>
  <c r="B4799" i="10"/>
  <c r="A4800" i="10"/>
  <c r="B4800" i="10"/>
  <c r="A4801" i="10"/>
  <c r="B4801" i="10"/>
  <c r="A4802" i="10"/>
  <c r="B4802" i="10"/>
  <c r="A4803" i="10"/>
  <c r="B4803" i="10"/>
  <c r="A4804" i="10"/>
  <c r="B4804" i="10"/>
  <c r="A4805" i="10"/>
  <c r="B4805" i="10"/>
  <c r="A4806" i="10"/>
  <c r="B4806" i="10"/>
  <c r="A4807" i="10"/>
  <c r="B4807" i="10"/>
  <c r="A4808" i="10"/>
  <c r="B4808" i="10"/>
  <c r="A4809" i="10"/>
  <c r="B4809" i="10"/>
  <c r="A4810" i="10"/>
  <c r="B4810" i="10"/>
  <c r="A4811" i="10"/>
  <c r="B4811" i="10"/>
  <c r="A4812" i="10"/>
  <c r="B4812" i="10"/>
  <c r="A4813" i="10"/>
  <c r="B4813" i="10"/>
  <c r="A4814" i="10"/>
  <c r="B4814" i="10"/>
  <c r="A4815" i="10"/>
  <c r="B4815" i="10"/>
  <c r="A4816" i="10"/>
  <c r="B4816" i="10"/>
  <c r="A4817" i="10"/>
  <c r="B4817" i="10"/>
  <c r="A4818" i="10"/>
  <c r="B4818" i="10"/>
  <c r="A4819" i="10"/>
  <c r="B4819" i="10"/>
  <c r="A4820" i="10"/>
  <c r="B4820" i="10"/>
  <c r="A4821" i="10"/>
  <c r="B4821" i="10"/>
  <c r="A4822" i="10"/>
  <c r="B4822" i="10"/>
  <c r="A4823" i="10"/>
  <c r="B4823" i="10"/>
  <c r="A4824" i="10"/>
  <c r="B4824" i="10"/>
  <c r="A4825" i="10"/>
  <c r="B4825" i="10"/>
  <c r="A4826" i="10"/>
  <c r="B4826" i="10"/>
  <c r="A4827" i="10"/>
  <c r="B4827" i="10"/>
  <c r="A4828" i="10"/>
  <c r="B4828" i="10"/>
  <c r="A4829" i="10"/>
  <c r="B4829" i="10"/>
  <c r="A4830" i="10"/>
  <c r="B4830" i="10"/>
  <c r="A4831" i="10"/>
  <c r="B4831" i="10"/>
  <c r="A4832" i="10"/>
  <c r="B4832" i="10"/>
  <c r="A4833" i="10"/>
  <c r="B4833" i="10"/>
  <c r="A4834" i="10"/>
  <c r="B4834" i="10"/>
  <c r="A4835" i="10"/>
  <c r="B4835" i="10"/>
  <c r="A4836" i="10"/>
  <c r="B4836" i="10"/>
  <c r="A4837" i="10"/>
  <c r="B4837" i="10"/>
  <c r="A4838" i="10"/>
  <c r="B4838" i="10"/>
  <c r="A4839" i="10"/>
  <c r="B4839" i="10"/>
  <c r="A4840" i="10"/>
  <c r="B4840" i="10"/>
  <c r="A4841" i="10"/>
  <c r="B4841" i="10"/>
  <c r="A4842" i="10"/>
  <c r="B4842" i="10"/>
  <c r="A4843" i="10"/>
  <c r="B4843" i="10"/>
  <c r="A4844" i="10"/>
  <c r="B4844" i="10"/>
  <c r="A4845" i="10"/>
  <c r="B4845" i="10"/>
  <c r="A4846" i="10"/>
  <c r="B4846" i="10"/>
  <c r="A4847" i="10"/>
  <c r="B4847" i="10"/>
  <c r="A4848" i="10"/>
  <c r="B4848" i="10"/>
  <c r="A4849" i="10"/>
  <c r="B4849" i="10"/>
  <c r="A4850" i="10"/>
  <c r="B4850" i="10"/>
  <c r="A4851" i="10"/>
  <c r="B4851" i="10"/>
  <c r="A4852" i="10"/>
  <c r="B4852" i="10"/>
  <c r="A4853" i="10"/>
  <c r="B4853" i="10"/>
  <c r="A4854" i="10"/>
  <c r="B4854" i="10"/>
  <c r="A4855" i="10"/>
  <c r="B4855" i="10"/>
  <c r="A4856" i="10"/>
  <c r="B4856" i="10"/>
  <c r="A4857" i="10"/>
  <c r="B4857" i="10"/>
  <c r="A4858" i="10"/>
  <c r="B4858" i="10"/>
  <c r="A4859" i="10"/>
  <c r="B4859" i="10"/>
  <c r="A4860" i="10"/>
  <c r="B4860" i="10"/>
  <c r="A4861" i="10"/>
  <c r="B4861" i="10"/>
  <c r="A4862" i="10"/>
  <c r="B4862" i="10"/>
  <c r="A4863" i="10"/>
  <c r="B4863" i="10"/>
  <c r="A4864" i="10"/>
  <c r="B4864" i="10"/>
  <c r="A4865" i="10"/>
  <c r="B4865" i="10"/>
  <c r="A4866" i="10"/>
  <c r="B4866" i="10"/>
  <c r="A4867" i="10"/>
  <c r="B4867" i="10"/>
  <c r="A4868" i="10"/>
  <c r="B4868" i="10"/>
  <c r="A4869" i="10"/>
  <c r="B4869" i="10"/>
  <c r="A4870" i="10"/>
  <c r="B4870" i="10"/>
  <c r="A4871" i="10"/>
  <c r="B4871" i="10"/>
  <c r="A4872" i="10"/>
  <c r="B4872" i="10"/>
  <c r="A4873" i="10"/>
  <c r="B4873" i="10"/>
  <c r="A4874" i="10"/>
  <c r="B4874" i="10"/>
  <c r="A4875" i="10"/>
  <c r="B4875" i="10"/>
  <c r="A4876" i="10"/>
  <c r="B4876" i="10"/>
  <c r="A4877" i="10"/>
  <c r="B4877" i="10"/>
  <c r="A4878" i="10"/>
  <c r="B4878" i="10"/>
  <c r="A4879" i="10"/>
  <c r="B4879" i="10"/>
  <c r="A4880" i="10"/>
  <c r="B4880" i="10"/>
  <c r="A4881" i="10"/>
  <c r="B4881" i="10"/>
  <c r="A4882" i="10"/>
  <c r="B4882" i="10"/>
  <c r="A4883" i="10"/>
  <c r="B4883" i="10"/>
  <c r="A4884" i="10"/>
  <c r="B4884" i="10"/>
  <c r="A4885" i="10"/>
  <c r="B4885" i="10"/>
  <c r="A4886" i="10"/>
  <c r="B4886" i="10"/>
  <c r="A4887" i="10"/>
  <c r="B4887" i="10"/>
  <c r="A4888" i="10"/>
  <c r="B4888" i="10"/>
  <c r="A4889" i="10"/>
  <c r="B4889" i="10"/>
  <c r="A4890" i="10"/>
  <c r="B4890" i="10"/>
  <c r="A4891" i="10"/>
  <c r="B4891" i="10"/>
  <c r="A4892" i="10"/>
  <c r="B4892" i="10"/>
  <c r="A4893" i="10"/>
  <c r="B4893" i="10"/>
  <c r="A4894" i="10"/>
  <c r="B4894" i="10"/>
  <c r="A4895" i="10"/>
  <c r="B4895" i="10"/>
  <c r="A4896" i="10"/>
  <c r="B4896" i="10"/>
  <c r="A4897" i="10"/>
  <c r="B4897" i="10"/>
  <c r="A4898" i="10"/>
  <c r="B4898" i="10"/>
  <c r="A4899" i="10"/>
  <c r="B4899" i="10"/>
  <c r="A4900" i="10"/>
  <c r="B4900" i="10"/>
  <c r="A4901" i="10"/>
  <c r="B4901" i="10"/>
  <c r="A4902" i="10"/>
  <c r="B4902" i="10"/>
  <c r="A4903" i="10"/>
  <c r="B4903" i="10"/>
  <c r="A4904" i="10"/>
  <c r="B4904" i="10"/>
  <c r="A4905" i="10"/>
  <c r="B4905" i="10"/>
  <c r="A4906" i="10"/>
  <c r="B4906" i="10"/>
  <c r="A4907" i="10"/>
  <c r="B4907" i="10"/>
  <c r="A4908" i="10"/>
  <c r="B4908" i="10"/>
  <c r="A4909" i="10"/>
  <c r="B4909" i="10"/>
  <c r="A4910" i="10"/>
  <c r="B4910" i="10"/>
  <c r="A4911" i="10"/>
  <c r="B4911" i="10"/>
  <c r="A4912" i="10"/>
  <c r="B4912" i="10"/>
  <c r="A4913" i="10"/>
  <c r="B4913" i="10"/>
  <c r="A4914" i="10"/>
  <c r="B4914" i="10"/>
  <c r="A4915" i="10"/>
  <c r="B4915" i="10"/>
  <c r="A4916" i="10"/>
  <c r="B4916" i="10"/>
  <c r="A4917" i="10"/>
  <c r="B4917" i="10"/>
  <c r="A4918" i="10"/>
  <c r="B4918" i="10"/>
  <c r="A4919" i="10"/>
  <c r="B4919" i="10"/>
  <c r="A4920" i="10"/>
  <c r="B4920" i="10"/>
  <c r="A4921" i="10"/>
  <c r="B4921" i="10"/>
  <c r="A4922" i="10"/>
  <c r="B4922" i="10"/>
  <c r="A4923" i="10"/>
  <c r="B4923" i="10"/>
  <c r="A4924" i="10"/>
  <c r="B4924" i="10"/>
  <c r="A4925" i="10"/>
  <c r="B4925" i="10"/>
  <c r="A4926" i="10"/>
  <c r="B4926" i="10"/>
  <c r="A4927" i="10"/>
  <c r="B4927" i="10"/>
  <c r="A4928" i="10"/>
  <c r="B4928" i="10"/>
  <c r="A4929" i="10"/>
  <c r="B4929" i="10"/>
  <c r="A4930" i="10"/>
  <c r="B4930" i="10"/>
  <c r="A4931" i="10"/>
  <c r="B4931" i="10"/>
  <c r="A4932" i="10"/>
  <c r="B4932" i="10"/>
  <c r="A4933" i="10"/>
  <c r="B4933" i="10"/>
  <c r="A4934" i="10"/>
  <c r="B4934" i="10"/>
  <c r="A4935" i="10"/>
  <c r="B4935" i="10"/>
  <c r="A4936" i="10"/>
  <c r="B4936" i="10"/>
  <c r="A4937" i="10"/>
  <c r="B4937" i="10"/>
  <c r="A4938" i="10"/>
  <c r="B4938" i="10"/>
  <c r="A4939" i="10"/>
  <c r="B4939" i="10"/>
  <c r="A4940" i="10"/>
  <c r="B4940" i="10"/>
  <c r="A4941" i="10"/>
  <c r="B4941" i="10"/>
  <c r="A4942" i="10"/>
  <c r="B4942" i="10"/>
  <c r="A4943" i="10"/>
  <c r="B4943" i="10"/>
  <c r="A4944" i="10"/>
  <c r="B4944" i="10"/>
  <c r="A4945" i="10"/>
  <c r="B4945" i="10"/>
  <c r="A4946" i="10"/>
  <c r="B4946" i="10"/>
  <c r="A4947" i="10"/>
  <c r="B4947" i="10"/>
  <c r="A4948" i="10"/>
  <c r="B4948" i="10"/>
  <c r="A4949" i="10"/>
  <c r="B4949" i="10"/>
  <c r="A4950" i="10"/>
  <c r="B4950" i="10"/>
  <c r="A4951" i="10"/>
  <c r="B4951" i="10"/>
  <c r="A4952" i="10"/>
  <c r="B4952" i="10"/>
  <c r="A4953" i="10"/>
  <c r="B4953" i="10"/>
  <c r="A4954" i="10"/>
  <c r="B4954" i="10"/>
  <c r="A4955" i="10"/>
  <c r="B4955" i="10"/>
  <c r="A4956" i="10"/>
  <c r="B4956" i="10"/>
  <c r="A4957" i="10"/>
  <c r="B4957" i="10"/>
  <c r="A4958" i="10"/>
  <c r="B4958" i="10"/>
  <c r="A4959" i="10"/>
  <c r="B4959" i="10"/>
  <c r="A4960" i="10"/>
  <c r="B4960" i="10"/>
  <c r="A4961" i="10"/>
  <c r="B4961" i="10"/>
  <c r="A4962" i="10"/>
  <c r="B4962" i="10"/>
  <c r="A4963" i="10"/>
  <c r="B4963" i="10"/>
  <c r="A4964" i="10"/>
  <c r="B4964" i="10"/>
  <c r="A4965" i="10"/>
  <c r="B4965" i="10"/>
  <c r="A4966" i="10"/>
  <c r="B4966" i="10"/>
  <c r="A4967" i="10"/>
  <c r="B4967" i="10"/>
  <c r="A4968" i="10"/>
  <c r="B4968" i="10"/>
  <c r="A4969" i="10"/>
  <c r="B4969" i="10"/>
  <c r="A4970" i="10"/>
  <c r="B4970" i="10"/>
  <c r="A4971" i="10"/>
  <c r="B4971" i="10"/>
  <c r="A4972" i="10"/>
  <c r="B4972" i="10"/>
  <c r="A4973" i="10"/>
  <c r="B4973" i="10"/>
  <c r="A4974" i="10"/>
  <c r="B4974" i="10"/>
  <c r="A4975" i="10"/>
  <c r="B4975" i="10"/>
  <c r="A4976" i="10"/>
  <c r="B4976" i="10"/>
  <c r="A4977" i="10"/>
  <c r="B4977" i="10"/>
  <c r="A4978" i="10"/>
  <c r="B4978" i="10"/>
  <c r="A4979" i="10"/>
  <c r="B4979" i="10"/>
  <c r="A4980" i="10"/>
  <c r="B4980" i="10"/>
  <c r="A4981" i="10"/>
  <c r="B4981" i="10"/>
  <c r="A4982" i="10"/>
  <c r="B4982" i="10"/>
  <c r="A4983" i="10"/>
  <c r="B4983" i="10"/>
  <c r="A4984" i="10"/>
  <c r="B4984" i="10"/>
  <c r="A4985" i="10"/>
  <c r="B4985" i="10"/>
  <c r="A4986" i="10"/>
  <c r="B4986" i="10"/>
  <c r="A4987" i="10"/>
  <c r="B4987" i="10"/>
  <c r="A4988" i="10"/>
  <c r="B4988" i="10"/>
  <c r="A4989" i="10"/>
  <c r="B4989" i="10"/>
  <c r="A4990" i="10"/>
  <c r="B4990" i="10"/>
  <c r="A4991" i="10"/>
  <c r="B4991" i="10"/>
  <c r="A4992" i="10"/>
  <c r="B4992" i="10"/>
  <c r="A4993" i="10"/>
  <c r="B4993" i="10"/>
  <c r="A4994" i="10"/>
  <c r="B4994" i="10"/>
  <c r="A4995" i="10"/>
  <c r="B4995" i="10"/>
  <c r="A4996" i="10"/>
  <c r="B4996" i="10"/>
  <c r="A4997" i="10"/>
  <c r="B4997" i="10"/>
  <c r="A4998" i="10"/>
  <c r="B4998" i="10"/>
  <c r="A4999" i="10"/>
  <c r="B4999" i="10"/>
  <c r="A5000" i="10"/>
  <c r="B5000" i="10"/>
  <c r="A5001" i="10"/>
  <c r="B5001" i="10"/>
  <c r="A5002" i="10"/>
  <c r="B5002" i="10"/>
  <c r="A5003" i="10"/>
  <c r="B5003" i="10"/>
  <c r="A5004" i="10"/>
  <c r="B5004" i="10"/>
  <c r="A5005" i="10"/>
  <c r="B5005" i="10"/>
  <c r="A5006" i="10"/>
  <c r="B5006" i="10"/>
  <c r="A5007" i="10"/>
  <c r="B5007" i="10"/>
  <c r="A5008" i="10"/>
  <c r="B5008" i="10"/>
  <c r="A5009" i="10"/>
  <c r="B5009" i="10"/>
  <c r="A5010" i="10"/>
  <c r="B5010" i="10"/>
  <c r="A5011" i="10"/>
  <c r="B5011" i="10"/>
  <c r="A5012" i="10"/>
  <c r="B5012" i="10"/>
  <c r="A5013" i="10"/>
  <c r="B5013" i="10"/>
  <c r="A5014" i="10"/>
  <c r="B5014" i="10"/>
  <c r="A5015" i="10"/>
  <c r="B5015" i="10"/>
  <c r="A5016" i="10"/>
  <c r="B5016" i="10"/>
  <c r="A5017" i="10"/>
  <c r="B5017" i="10"/>
  <c r="A5018" i="10"/>
  <c r="B5018" i="10"/>
  <c r="A5019" i="10"/>
  <c r="B5019" i="10"/>
  <c r="A5020" i="10"/>
  <c r="B5020" i="10"/>
  <c r="A5021" i="10"/>
  <c r="B5021" i="10"/>
  <c r="A5022" i="10"/>
  <c r="B5022" i="10"/>
  <c r="A5023" i="10"/>
  <c r="B5023" i="10"/>
  <c r="A5024" i="10"/>
  <c r="B5024" i="10"/>
  <c r="A5025" i="10"/>
  <c r="B5025" i="10"/>
  <c r="A5026" i="10"/>
  <c r="B5026" i="10"/>
  <c r="A5027" i="10"/>
  <c r="B5027" i="10"/>
  <c r="A5028" i="10"/>
  <c r="B5028" i="10"/>
  <c r="A5029" i="10"/>
  <c r="B5029" i="10"/>
  <c r="A5030" i="10"/>
  <c r="B5030" i="10"/>
  <c r="A5031" i="10"/>
  <c r="B5031" i="10"/>
  <c r="A5032" i="10"/>
  <c r="B5032" i="10"/>
  <c r="A5033" i="10"/>
  <c r="B5033" i="10"/>
  <c r="A5034" i="10"/>
  <c r="B5034" i="10"/>
  <c r="A5035" i="10"/>
  <c r="B5035" i="10"/>
  <c r="A5036" i="10"/>
  <c r="B5036" i="10"/>
  <c r="A5037" i="10"/>
  <c r="B5037" i="10"/>
  <c r="A5038" i="10"/>
  <c r="B5038" i="10"/>
  <c r="A5039" i="10"/>
  <c r="B5039" i="10"/>
  <c r="A5040" i="10"/>
  <c r="B5040" i="10"/>
  <c r="A5041" i="10"/>
  <c r="B5041" i="10"/>
  <c r="A5042" i="10"/>
  <c r="B5042" i="10"/>
  <c r="A5043" i="10"/>
  <c r="B5043" i="10"/>
  <c r="A5044" i="10"/>
  <c r="B5044" i="10"/>
  <c r="A5045" i="10"/>
  <c r="B5045" i="10"/>
  <c r="A5046" i="10"/>
  <c r="B5046" i="10"/>
  <c r="A5047" i="10"/>
  <c r="B5047" i="10"/>
  <c r="A5048" i="10"/>
  <c r="B5048" i="10"/>
  <c r="A5049" i="10"/>
  <c r="B5049" i="10"/>
  <c r="A5050" i="10"/>
  <c r="B5050" i="10"/>
  <c r="A5051" i="10"/>
  <c r="B5051" i="10"/>
  <c r="A5052" i="10"/>
  <c r="B5052" i="10"/>
  <c r="A5053" i="10"/>
  <c r="B5053" i="10"/>
  <c r="A5054" i="10"/>
  <c r="B5054" i="10"/>
  <c r="A5055" i="10"/>
  <c r="B5055" i="10"/>
  <c r="A5056" i="10"/>
  <c r="B5056" i="10"/>
  <c r="A5057" i="10"/>
  <c r="B5057" i="10"/>
  <c r="A5058" i="10"/>
  <c r="B5058" i="10"/>
  <c r="A5059" i="10"/>
  <c r="B5059" i="10"/>
  <c r="A5060" i="10"/>
  <c r="B5060" i="10"/>
  <c r="A5061" i="10"/>
  <c r="B5061" i="10"/>
  <c r="A5062" i="10"/>
  <c r="B5062" i="10"/>
  <c r="A5063" i="10"/>
  <c r="B5063" i="10"/>
  <c r="A5064" i="10"/>
  <c r="B5064" i="10"/>
  <c r="A5065" i="10"/>
  <c r="B5065" i="10"/>
  <c r="A5066" i="10"/>
  <c r="B5066" i="10"/>
  <c r="A5067" i="10"/>
  <c r="B5067" i="10"/>
  <c r="A5068" i="10"/>
  <c r="B5068" i="10"/>
  <c r="A5069" i="10"/>
  <c r="B5069" i="10"/>
  <c r="A5070" i="10"/>
  <c r="B5070" i="10"/>
  <c r="A5071" i="10"/>
  <c r="B5071" i="10"/>
  <c r="A5072" i="10"/>
  <c r="B5072" i="10"/>
  <c r="A5073" i="10"/>
  <c r="B5073" i="10"/>
  <c r="A5074" i="10"/>
  <c r="B5074" i="10"/>
  <c r="A5075" i="10"/>
  <c r="B5075" i="10"/>
  <c r="A5076" i="10"/>
  <c r="B5076" i="10"/>
  <c r="A5077" i="10"/>
  <c r="B5077" i="10"/>
  <c r="A5078" i="10"/>
  <c r="B5078" i="10"/>
  <c r="A5079" i="10"/>
  <c r="B5079" i="10"/>
  <c r="A5080" i="10"/>
  <c r="B5080" i="10"/>
  <c r="A5081" i="10"/>
  <c r="B5081" i="10"/>
  <c r="A5082" i="10"/>
  <c r="B5082" i="10"/>
  <c r="A5083" i="10"/>
  <c r="B5083" i="10"/>
  <c r="A5084" i="10"/>
  <c r="B5084" i="10"/>
  <c r="A5085" i="10"/>
  <c r="B5085" i="10"/>
  <c r="A5086" i="10"/>
  <c r="B5086" i="10"/>
  <c r="A5087" i="10"/>
  <c r="B5087" i="10"/>
  <c r="A5088" i="10"/>
  <c r="B5088" i="10"/>
  <c r="A5089" i="10"/>
  <c r="B5089" i="10"/>
  <c r="A5090" i="10"/>
  <c r="B5090" i="10"/>
  <c r="A5091" i="10"/>
  <c r="B5091" i="10"/>
  <c r="A5092" i="10"/>
  <c r="B5092" i="10"/>
  <c r="A5093" i="10"/>
  <c r="B5093" i="10"/>
  <c r="A5094" i="10"/>
  <c r="B5094" i="10"/>
  <c r="A5095" i="10"/>
  <c r="B5095" i="10"/>
  <c r="A5096" i="10"/>
  <c r="B5096" i="10"/>
  <c r="A5097" i="10"/>
  <c r="B5097" i="10"/>
  <c r="A5098" i="10"/>
  <c r="B5098" i="10"/>
  <c r="A5099" i="10"/>
  <c r="B5099" i="10"/>
  <c r="A5100" i="10"/>
  <c r="B5100" i="10"/>
  <c r="A5101" i="10"/>
  <c r="B5101" i="10"/>
  <c r="A5102" i="10"/>
  <c r="B5102" i="10"/>
  <c r="A5103" i="10"/>
  <c r="B5103" i="10"/>
  <c r="A5104" i="10"/>
  <c r="B5104" i="10"/>
  <c r="A5105" i="10"/>
  <c r="B5105" i="10"/>
  <c r="A5106" i="10"/>
  <c r="B5106" i="10"/>
  <c r="A5107" i="10"/>
  <c r="B5107" i="10"/>
  <c r="A5108" i="10"/>
  <c r="B5108" i="10"/>
  <c r="A5109" i="10"/>
  <c r="B5109" i="10"/>
  <c r="A5110" i="10"/>
  <c r="B5110" i="10"/>
  <c r="A5111" i="10"/>
  <c r="B5111" i="10"/>
  <c r="A5112" i="10"/>
  <c r="B5112" i="10"/>
  <c r="A5113" i="10"/>
  <c r="B5113" i="10"/>
  <c r="A5114" i="10"/>
  <c r="B5114" i="10"/>
  <c r="A5115" i="10"/>
  <c r="B5115" i="10"/>
  <c r="A5116" i="10"/>
  <c r="B5116" i="10"/>
  <c r="A5117" i="10"/>
  <c r="B5117" i="10"/>
  <c r="A5118" i="10"/>
  <c r="B5118" i="10"/>
  <c r="A5119" i="10"/>
  <c r="B5119" i="10"/>
  <c r="A5120" i="10"/>
  <c r="B5120" i="10"/>
  <c r="A5121" i="10"/>
  <c r="B5121" i="10"/>
  <c r="A5122" i="10"/>
  <c r="B5122" i="10"/>
  <c r="A5123" i="10"/>
  <c r="B5123" i="10"/>
  <c r="A5124" i="10"/>
  <c r="B5124" i="10"/>
  <c r="A5125" i="10"/>
  <c r="B5125" i="10"/>
  <c r="A5126" i="10"/>
  <c r="B5126" i="10"/>
  <c r="A5127" i="10"/>
  <c r="B5127" i="10"/>
  <c r="A5128" i="10"/>
  <c r="B5128" i="10"/>
  <c r="A5129" i="10"/>
  <c r="B5129" i="10"/>
  <c r="A5130" i="10"/>
  <c r="B5130" i="10"/>
  <c r="A5131" i="10"/>
  <c r="B5131" i="10"/>
  <c r="A5132" i="10"/>
  <c r="B5132" i="10"/>
  <c r="A5133" i="10"/>
  <c r="B5133" i="10"/>
  <c r="A5134" i="10"/>
  <c r="B5134" i="10"/>
  <c r="A5135" i="10"/>
  <c r="B5135" i="10"/>
  <c r="A5136" i="10"/>
  <c r="B5136" i="10"/>
  <c r="A5137" i="10"/>
  <c r="B5137" i="10"/>
  <c r="A5138" i="10"/>
  <c r="B5138" i="10"/>
  <c r="A5139" i="10"/>
  <c r="B5139" i="10"/>
  <c r="A5140" i="10"/>
  <c r="B5140" i="10"/>
  <c r="A5141" i="10"/>
  <c r="B5141" i="10"/>
  <c r="A5142" i="10"/>
  <c r="B5142" i="10"/>
  <c r="A5143" i="10"/>
  <c r="B5143" i="10"/>
  <c r="A5144" i="10"/>
  <c r="B5144" i="10"/>
  <c r="A5145" i="10"/>
  <c r="B5145" i="10"/>
  <c r="A5146" i="10"/>
  <c r="B5146" i="10"/>
  <c r="A5147" i="10"/>
  <c r="B5147" i="10"/>
  <c r="A5148" i="10"/>
  <c r="B5148" i="10"/>
  <c r="A5149" i="10"/>
  <c r="B5149" i="10"/>
  <c r="A5150" i="10"/>
  <c r="B5150" i="10"/>
  <c r="A5151" i="10"/>
  <c r="B5151" i="10"/>
  <c r="A5152" i="10"/>
  <c r="B5152" i="10"/>
  <c r="A5153" i="10"/>
  <c r="B5153" i="10"/>
  <c r="A5154" i="10"/>
  <c r="B5154" i="10"/>
  <c r="A5155" i="10"/>
  <c r="B5155" i="10"/>
  <c r="A5156" i="10"/>
  <c r="B5156" i="10"/>
  <c r="A5157" i="10"/>
  <c r="B5157" i="10"/>
  <c r="A5158" i="10"/>
  <c r="B5158" i="10"/>
  <c r="A5159" i="10"/>
  <c r="B5159" i="10"/>
  <c r="A5160" i="10"/>
  <c r="B5160" i="10"/>
  <c r="A5161" i="10"/>
  <c r="B5161" i="10"/>
  <c r="A5162" i="10"/>
  <c r="B5162" i="10"/>
  <c r="A5163" i="10"/>
  <c r="B5163" i="10"/>
  <c r="A5164" i="10"/>
  <c r="B5164" i="10"/>
  <c r="A5165" i="10"/>
  <c r="B5165" i="10"/>
  <c r="A5166" i="10"/>
  <c r="B5166" i="10"/>
  <c r="A5167" i="10"/>
  <c r="B5167" i="10"/>
  <c r="A5168" i="10"/>
  <c r="B5168" i="10"/>
  <c r="A5169" i="10"/>
  <c r="B5169" i="10"/>
  <c r="A5170" i="10"/>
  <c r="B5170" i="10"/>
  <c r="A5171" i="10"/>
  <c r="B5171" i="10"/>
  <c r="A5172" i="10"/>
  <c r="B5172" i="10"/>
  <c r="A5173" i="10"/>
  <c r="B5173" i="10"/>
  <c r="A5174" i="10"/>
  <c r="B5174" i="10"/>
  <c r="A5175" i="10"/>
  <c r="B5175" i="10"/>
  <c r="A5176" i="10"/>
  <c r="B5176" i="10"/>
  <c r="A5177" i="10"/>
  <c r="B5177" i="10"/>
  <c r="A5178" i="10"/>
  <c r="B5178" i="10"/>
  <c r="A5179" i="10"/>
  <c r="B5179" i="10"/>
  <c r="A5180" i="10"/>
  <c r="B5180" i="10"/>
  <c r="A5181" i="10"/>
  <c r="B5181" i="10"/>
  <c r="A5182" i="10"/>
  <c r="B5182" i="10"/>
  <c r="A5183" i="10"/>
  <c r="B5183" i="10"/>
  <c r="A5184" i="10"/>
  <c r="B5184" i="10"/>
  <c r="A5185" i="10"/>
  <c r="B5185" i="10"/>
  <c r="A5186" i="10"/>
  <c r="B5186" i="10"/>
  <c r="A5187" i="10"/>
  <c r="B5187" i="10"/>
  <c r="A5188" i="10"/>
  <c r="B5188" i="10"/>
  <c r="A5189" i="10"/>
  <c r="B5189" i="10"/>
  <c r="A5190" i="10"/>
  <c r="B5190" i="10"/>
  <c r="A5191" i="10"/>
  <c r="B5191" i="10"/>
  <c r="A5192" i="10"/>
  <c r="B5192" i="10"/>
  <c r="A5193" i="10"/>
  <c r="B5193" i="10"/>
  <c r="A5194" i="10"/>
  <c r="B5194" i="10"/>
  <c r="A5195" i="10"/>
  <c r="B5195" i="10"/>
  <c r="A5196" i="10"/>
  <c r="B5196" i="10"/>
  <c r="A5197" i="10"/>
  <c r="B5197" i="10"/>
  <c r="A5198" i="10"/>
  <c r="B5198" i="10"/>
  <c r="A5199" i="10"/>
  <c r="B5199" i="10"/>
  <c r="A5200" i="10"/>
  <c r="B5200" i="10"/>
  <c r="A5201" i="10"/>
  <c r="B5201" i="10"/>
  <c r="A5202" i="10"/>
  <c r="B5202" i="10"/>
  <c r="A5203" i="10"/>
  <c r="B5203" i="10"/>
  <c r="A5204" i="10"/>
  <c r="B5204" i="10"/>
  <c r="A5205" i="10"/>
  <c r="B5205" i="10"/>
  <c r="A5206" i="10"/>
  <c r="B5206" i="10"/>
  <c r="A5207" i="10"/>
  <c r="B5207" i="10"/>
  <c r="A5208" i="10"/>
  <c r="B5208" i="10"/>
  <c r="A5209" i="10"/>
  <c r="B5209" i="10"/>
  <c r="A5210" i="10"/>
  <c r="B5210" i="10"/>
  <c r="A5211" i="10"/>
  <c r="B5211" i="10"/>
  <c r="A5212" i="10"/>
  <c r="B5212" i="10"/>
  <c r="A5213" i="10"/>
  <c r="B5213" i="10"/>
  <c r="A5214" i="10"/>
  <c r="B5214" i="10"/>
  <c r="A5215" i="10"/>
  <c r="B5215" i="10"/>
  <c r="A5216" i="10"/>
  <c r="B5216" i="10"/>
  <c r="A5217" i="10"/>
  <c r="B5217" i="10"/>
  <c r="A5218" i="10"/>
  <c r="B5218" i="10"/>
  <c r="A5219" i="10"/>
  <c r="B5219" i="10"/>
  <c r="A5220" i="10"/>
  <c r="B5220" i="10"/>
  <c r="A5221" i="10"/>
  <c r="B5221" i="10"/>
  <c r="A5222" i="10"/>
  <c r="B5222" i="10"/>
  <c r="A5223" i="10"/>
  <c r="B5223" i="10"/>
  <c r="A5224" i="10"/>
  <c r="B5224" i="10"/>
  <c r="A5225" i="10"/>
  <c r="B5225" i="10"/>
  <c r="A5226" i="10"/>
  <c r="B5226" i="10"/>
  <c r="A5227" i="10"/>
  <c r="B5227" i="10"/>
  <c r="A5228" i="10"/>
  <c r="B5228" i="10"/>
  <c r="A5229" i="10"/>
  <c r="B5229" i="10"/>
  <c r="A5230" i="10"/>
  <c r="B5230" i="10"/>
  <c r="A5231" i="10"/>
  <c r="B5231" i="10"/>
  <c r="A5232" i="10"/>
  <c r="B5232" i="10"/>
  <c r="A5233" i="10"/>
  <c r="B5233" i="10"/>
  <c r="A5234" i="10"/>
  <c r="B5234" i="10"/>
  <c r="A5235" i="10"/>
  <c r="B5235" i="10"/>
  <c r="A5236" i="10"/>
  <c r="B5236" i="10"/>
  <c r="A5237" i="10"/>
  <c r="B5237" i="10"/>
  <c r="A5238" i="10"/>
  <c r="B5238" i="10"/>
  <c r="A5239" i="10"/>
  <c r="B5239" i="10"/>
  <c r="A5240" i="10"/>
  <c r="B5240" i="10"/>
  <c r="A5241" i="10"/>
  <c r="B5241" i="10"/>
  <c r="A5242" i="10"/>
  <c r="B5242" i="10"/>
  <c r="A5243" i="10"/>
  <c r="B5243" i="10"/>
  <c r="A5244" i="10"/>
  <c r="B5244" i="10"/>
  <c r="A5245" i="10"/>
  <c r="B5245" i="10"/>
  <c r="A5246" i="10"/>
  <c r="B5246" i="10"/>
  <c r="A5247" i="10"/>
  <c r="B5247" i="10"/>
  <c r="A5248" i="10"/>
  <c r="B5248" i="10"/>
  <c r="A5249" i="10"/>
  <c r="B5249" i="10"/>
  <c r="A5250" i="10"/>
  <c r="B5250" i="10"/>
  <c r="A5251" i="10"/>
  <c r="B5251" i="10"/>
  <c r="A5252" i="10"/>
  <c r="B5252" i="10"/>
  <c r="A5253" i="10"/>
  <c r="B5253" i="10"/>
  <c r="A5254" i="10"/>
  <c r="B5254" i="10"/>
  <c r="A5255" i="10"/>
  <c r="B5255" i="10"/>
  <c r="A5256" i="10"/>
  <c r="B5256" i="10"/>
  <c r="A5257" i="10"/>
  <c r="B5257" i="10"/>
  <c r="A5258" i="10"/>
  <c r="B5258" i="10"/>
  <c r="A5259" i="10"/>
  <c r="B5259" i="10"/>
  <c r="A5260" i="10"/>
  <c r="B5260" i="10"/>
  <c r="A5261" i="10"/>
  <c r="B5261" i="10"/>
  <c r="A5262" i="10"/>
  <c r="B5262" i="10"/>
  <c r="A5263" i="10"/>
  <c r="B5263" i="10"/>
  <c r="A5264" i="10"/>
  <c r="B5264" i="10"/>
  <c r="A5265" i="10"/>
  <c r="B5265" i="10"/>
  <c r="A5266" i="10"/>
  <c r="B5266" i="10"/>
  <c r="A5267" i="10"/>
  <c r="B5267" i="10"/>
  <c r="A5268" i="10"/>
  <c r="B5268" i="10"/>
  <c r="A5269" i="10"/>
  <c r="B5269" i="10"/>
  <c r="A5270" i="10"/>
  <c r="B5270" i="10"/>
  <c r="A5271" i="10"/>
  <c r="B5271" i="10"/>
  <c r="A5272" i="10"/>
  <c r="B5272" i="10"/>
  <c r="A5273" i="10"/>
  <c r="B5273" i="10"/>
  <c r="A5274" i="10"/>
  <c r="B5274" i="10"/>
  <c r="A5275" i="10"/>
  <c r="B5275" i="10"/>
  <c r="A5276" i="10"/>
  <c r="B5276" i="10"/>
  <c r="A5277" i="10"/>
  <c r="B5277" i="10"/>
  <c r="A5278" i="10"/>
  <c r="B5278" i="10"/>
  <c r="A5279" i="10"/>
  <c r="B5279" i="10"/>
  <c r="A5280" i="10"/>
  <c r="B5280" i="10"/>
  <c r="A5281" i="10"/>
  <c r="B5281" i="10"/>
  <c r="A5282" i="10"/>
  <c r="B5282" i="10"/>
  <c r="A5283" i="10"/>
  <c r="B5283" i="10"/>
  <c r="A5284" i="10"/>
  <c r="B5284" i="10"/>
  <c r="A5285" i="10"/>
  <c r="B5285" i="10"/>
  <c r="A5286" i="10"/>
  <c r="B5286" i="10"/>
  <c r="A5287" i="10"/>
  <c r="B5287" i="10"/>
  <c r="A5288" i="10"/>
  <c r="B5288" i="10"/>
  <c r="A5289" i="10"/>
  <c r="B5289" i="10"/>
  <c r="A5290" i="10"/>
  <c r="B5290" i="10"/>
  <c r="A5291" i="10"/>
  <c r="B5291" i="10"/>
  <c r="A5292" i="10"/>
  <c r="B5292" i="10"/>
  <c r="A5293" i="10"/>
  <c r="B5293" i="10"/>
  <c r="A5294" i="10"/>
  <c r="B5294" i="10"/>
  <c r="A5295" i="10"/>
  <c r="B5295" i="10"/>
  <c r="A5296" i="10"/>
  <c r="B5296" i="10"/>
  <c r="A5297" i="10"/>
  <c r="B5297" i="10"/>
  <c r="A5298" i="10"/>
  <c r="B5298" i="10"/>
  <c r="A5299" i="10"/>
  <c r="B5299" i="10"/>
  <c r="A5300" i="10"/>
  <c r="B5300" i="10"/>
  <c r="A5301" i="10"/>
  <c r="B5301" i="10"/>
  <c r="A5302" i="10"/>
  <c r="B5302" i="10"/>
  <c r="A5303" i="10"/>
  <c r="B5303" i="10"/>
  <c r="A5304" i="10"/>
  <c r="B5304" i="10"/>
  <c r="A5305" i="10"/>
  <c r="B5305" i="10"/>
  <c r="A5306" i="10"/>
  <c r="B5306" i="10"/>
  <c r="A5307" i="10"/>
  <c r="B5307" i="10"/>
  <c r="A5308" i="10"/>
  <c r="B5308" i="10"/>
  <c r="A5309" i="10"/>
  <c r="B5309" i="10"/>
  <c r="A5310" i="10"/>
  <c r="B5310" i="10"/>
  <c r="A5311" i="10"/>
  <c r="B5311" i="10"/>
  <c r="A5312" i="10"/>
  <c r="B5312" i="10"/>
  <c r="A5313" i="10"/>
  <c r="B5313" i="10"/>
  <c r="A5314" i="10"/>
  <c r="B5314" i="10"/>
  <c r="A5315" i="10"/>
  <c r="B5315" i="10"/>
  <c r="A5316" i="10"/>
  <c r="B5316" i="10"/>
  <c r="A5317" i="10"/>
  <c r="B5317" i="10"/>
  <c r="A5318" i="10"/>
  <c r="B5318" i="10"/>
  <c r="A5319" i="10"/>
  <c r="B5319" i="10"/>
  <c r="A5320" i="10"/>
  <c r="B5320" i="10"/>
  <c r="A5321" i="10"/>
  <c r="B5321" i="10"/>
  <c r="A5322" i="10"/>
  <c r="B5322" i="10"/>
  <c r="A5323" i="10"/>
  <c r="B5323" i="10"/>
  <c r="A5324" i="10"/>
  <c r="B5324" i="10"/>
  <c r="A5325" i="10"/>
  <c r="B5325" i="10"/>
  <c r="A5326" i="10"/>
  <c r="B5326" i="10"/>
  <c r="A5327" i="10"/>
  <c r="B5327" i="10"/>
  <c r="A5328" i="10"/>
  <c r="B5328" i="10"/>
  <c r="A5329" i="10"/>
  <c r="B5329" i="10"/>
  <c r="A5330" i="10"/>
  <c r="B5330" i="10"/>
  <c r="A5331" i="10"/>
  <c r="B5331" i="10"/>
  <c r="A5332" i="10"/>
  <c r="B5332" i="10"/>
  <c r="A5333" i="10"/>
  <c r="B5333" i="10"/>
  <c r="A5334" i="10"/>
  <c r="B5334" i="10"/>
  <c r="A5335" i="10"/>
  <c r="B5335" i="10"/>
  <c r="A5336" i="10"/>
  <c r="B5336" i="10"/>
  <c r="A5337" i="10"/>
  <c r="B5337" i="10"/>
  <c r="A5338" i="10"/>
  <c r="B5338" i="10"/>
  <c r="A5339" i="10"/>
  <c r="B5339" i="10"/>
  <c r="A5340" i="10"/>
  <c r="B5340" i="10"/>
  <c r="A5341" i="10"/>
  <c r="B5341" i="10"/>
  <c r="A5342" i="10"/>
  <c r="B5342" i="10"/>
  <c r="A5343" i="10"/>
  <c r="B5343" i="10"/>
  <c r="A5344" i="10"/>
  <c r="B5344" i="10"/>
  <c r="A5345" i="10"/>
  <c r="B5345" i="10"/>
  <c r="A5346" i="10"/>
  <c r="B5346" i="10"/>
  <c r="A5347" i="10"/>
  <c r="B5347" i="10"/>
  <c r="A5348" i="10"/>
  <c r="B5348" i="10"/>
  <c r="A5349" i="10"/>
  <c r="B5349" i="10"/>
  <c r="A5350" i="10"/>
  <c r="B5350" i="10"/>
  <c r="A5351" i="10"/>
  <c r="B5351" i="10"/>
  <c r="A5352" i="10"/>
  <c r="B5352" i="10"/>
  <c r="A5353" i="10"/>
  <c r="B5353" i="10"/>
  <c r="A5354" i="10"/>
  <c r="B5354" i="10"/>
  <c r="A5355" i="10"/>
  <c r="B5355" i="10"/>
  <c r="A5356" i="10"/>
  <c r="B5356" i="10"/>
  <c r="A5357" i="10"/>
  <c r="B5357" i="10"/>
  <c r="A5358" i="10"/>
  <c r="B5358" i="10"/>
  <c r="A5359" i="10"/>
  <c r="B5359" i="10"/>
  <c r="A5360" i="10"/>
  <c r="B5360" i="10"/>
  <c r="A5361" i="10"/>
  <c r="B5361" i="10"/>
  <c r="A5362" i="10"/>
  <c r="B5362" i="10"/>
  <c r="A5363" i="10"/>
  <c r="B5363" i="10"/>
  <c r="A5364" i="10"/>
  <c r="B5364" i="10"/>
  <c r="A5365" i="10"/>
  <c r="B5365" i="10"/>
  <c r="A5366" i="10"/>
  <c r="B5366" i="10"/>
  <c r="A5367" i="10"/>
  <c r="B5367" i="10"/>
  <c r="A5368" i="10"/>
  <c r="B5368" i="10"/>
  <c r="A5369" i="10"/>
  <c r="B5369" i="10"/>
  <c r="A5370" i="10"/>
  <c r="B5370" i="10"/>
  <c r="A5371" i="10"/>
  <c r="B5371" i="10"/>
  <c r="A5372" i="10"/>
  <c r="B5372" i="10"/>
  <c r="A5373" i="10"/>
  <c r="B5373" i="10"/>
  <c r="A5374" i="10"/>
  <c r="B5374" i="10"/>
  <c r="A5375" i="10"/>
  <c r="B5375" i="10"/>
  <c r="A5376" i="10"/>
  <c r="B5376" i="10"/>
  <c r="A5377" i="10"/>
  <c r="B5377" i="10"/>
  <c r="A5378" i="10"/>
  <c r="B5378" i="10"/>
  <c r="A5379" i="10"/>
  <c r="B5379" i="10"/>
  <c r="A5380" i="10"/>
  <c r="B5380" i="10"/>
  <c r="A5381" i="10"/>
  <c r="B5381" i="10"/>
  <c r="A5382" i="10"/>
  <c r="B5382" i="10"/>
  <c r="A5383" i="10"/>
  <c r="B5383" i="10"/>
  <c r="A5384" i="10"/>
  <c r="B5384" i="10"/>
  <c r="A5385" i="10"/>
  <c r="B5385" i="10"/>
  <c r="A5386" i="10"/>
  <c r="B5386" i="10"/>
  <c r="A5387" i="10"/>
  <c r="B5387" i="10"/>
  <c r="A5388" i="10"/>
  <c r="B5388" i="10"/>
  <c r="A5389" i="10"/>
  <c r="B5389" i="10"/>
  <c r="A5390" i="10"/>
  <c r="B5390" i="10"/>
  <c r="A5391" i="10"/>
  <c r="B5391" i="10"/>
  <c r="A5392" i="10"/>
  <c r="B5392" i="10"/>
  <c r="A5393" i="10"/>
  <c r="B5393" i="10"/>
  <c r="A5394" i="10"/>
  <c r="B5394" i="10"/>
  <c r="A5395" i="10"/>
  <c r="B5395" i="10"/>
  <c r="A5396" i="10"/>
  <c r="B5396" i="10"/>
  <c r="A5397" i="10"/>
  <c r="B5397" i="10"/>
  <c r="A5398" i="10"/>
  <c r="B5398" i="10"/>
  <c r="A5399" i="10"/>
  <c r="B5399" i="10"/>
  <c r="A5400" i="10"/>
  <c r="B5400" i="10"/>
  <c r="A5401" i="10"/>
  <c r="B5401" i="10"/>
  <c r="A5402" i="10"/>
  <c r="B5402" i="10"/>
  <c r="A5403" i="10"/>
  <c r="B5403" i="10"/>
  <c r="A5404" i="10"/>
  <c r="B5404" i="10"/>
  <c r="A5405" i="10"/>
  <c r="B5405" i="10"/>
  <c r="A5406" i="10"/>
  <c r="B5406" i="10"/>
  <c r="A5407" i="10"/>
  <c r="B5407" i="10"/>
  <c r="A5408" i="10"/>
  <c r="B5408" i="10"/>
  <c r="A5409" i="10"/>
  <c r="B5409" i="10"/>
  <c r="A5410" i="10"/>
  <c r="B5410" i="10"/>
  <c r="A5411" i="10"/>
  <c r="B5411" i="10"/>
  <c r="A5412" i="10"/>
  <c r="B5412" i="10"/>
  <c r="A5413" i="10"/>
  <c r="B5413" i="10"/>
  <c r="A5414" i="10"/>
  <c r="B5414" i="10"/>
  <c r="A5415" i="10"/>
  <c r="B5415" i="10"/>
  <c r="A5416" i="10"/>
  <c r="B5416" i="10"/>
  <c r="A5417" i="10"/>
  <c r="B5417" i="10"/>
  <c r="A5418" i="10"/>
  <c r="B5418" i="10"/>
  <c r="A5419" i="10"/>
  <c r="B5419" i="10"/>
  <c r="A5420" i="10"/>
  <c r="B5420" i="10"/>
  <c r="A5421" i="10"/>
  <c r="B5421" i="10"/>
  <c r="A5422" i="10"/>
  <c r="B5422" i="10"/>
  <c r="A5423" i="10"/>
  <c r="B5423" i="10"/>
  <c r="A5424" i="10"/>
  <c r="B5424" i="10"/>
  <c r="A5425" i="10"/>
  <c r="B5425" i="10"/>
  <c r="A5426" i="10"/>
  <c r="B5426" i="10"/>
  <c r="A5427" i="10"/>
  <c r="B5427" i="10"/>
  <c r="A5428" i="10"/>
  <c r="B5428" i="10"/>
  <c r="A5429" i="10"/>
  <c r="B5429" i="10"/>
  <c r="A5430" i="10"/>
  <c r="B5430" i="10"/>
  <c r="A5431" i="10"/>
  <c r="B5431" i="10"/>
  <c r="A5432" i="10"/>
  <c r="B5432" i="10"/>
  <c r="A5433" i="10"/>
  <c r="B5433" i="10"/>
  <c r="A5434" i="10"/>
  <c r="B5434" i="10"/>
  <c r="A5435" i="10"/>
  <c r="B5435" i="10"/>
  <c r="A5436" i="10"/>
  <c r="B5436" i="10"/>
  <c r="A5437" i="10"/>
  <c r="B5437" i="10"/>
  <c r="A5438" i="10"/>
  <c r="B5438" i="10"/>
  <c r="A5439" i="10"/>
  <c r="B5439" i="10"/>
  <c r="A5440" i="10"/>
  <c r="B5440" i="10"/>
  <c r="A5441" i="10"/>
  <c r="B5441" i="10"/>
  <c r="A5442" i="10"/>
  <c r="B5442" i="10"/>
  <c r="A5443" i="10"/>
  <c r="B5443" i="10"/>
  <c r="A5444" i="10"/>
  <c r="B5444" i="10"/>
  <c r="A5445" i="10"/>
  <c r="B5445" i="10"/>
  <c r="A5446" i="10"/>
  <c r="B5446" i="10"/>
  <c r="A5447" i="10"/>
  <c r="B5447" i="10"/>
  <c r="A5448" i="10"/>
  <c r="B5448" i="10"/>
  <c r="A5449" i="10"/>
  <c r="B5449" i="10"/>
  <c r="A5450" i="10"/>
  <c r="B5450" i="10"/>
  <c r="A5451" i="10"/>
  <c r="B5451" i="10"/>
  <c r="A5452" i="10"/>
  <c r="B5452" i="10"/>
  <c r="A5453" i="10"/>
  <c r="B5453" i="10"/>
  <c r="A5454" i="10"/>
  <c r="B5454" i="10"/>
  <c r="A5455" i="10"/>
  <c r="B5455" i="10"/>
  <c r="A5456" i="10"/>
  <c r="B5456" i="10"/>
  <c r="A5457" i="10"/>
  <c r="B5457" i="10"/>
  <c r="A5458" i="10"/>
  <c r="B5458" i="10"/>
  <c r="A5459" i="10"/>
  <c r="B5459" i="10"/>
  <c r="A5460" i="10"/>
  <c r="B5460" i="10"/>
  <c r="A5461" i="10"/>
  <c r="B5461" i="10"/>
  <c r="A5462" i="10"/>
  <c r="B5462" i="10"/>
  <c r="A5463" i="10"/>
  <c r="B5463" i="10"/>
  <c r="A5464" i="10"/>
  <c r="B5464" i="10"/>
  <c r="A5465" i="10"/>
  <c r="B5465" i="10"/>
  <c r="A5466" i="10"/>
  <c r="B5466" i="10"/>
  <c r="A5467" i="10"/>
  <c r="B5467" i="10"/>
  <c r="A5468" i="10"/>
  <c r="B5468" i="10"/>
  <c r="A5469" i="10"/>
  <c r="B5469" i="10"/>
  <c r="A5470" i="10"/>
  <c r="B5470" i="10"/>
  <c r="A5471" i="10"/>
  <c r="B5471" i="10"/>
  <c r="A5472" i="10"/>
  <c r="B5472" i="10"/>
  <c r="A5473" i="10"/>
  <c r="B5473" i="10"/>
  <c r="A5474" i="10"/>
  <c r="B5474" i="10"/>
  <c r="A5475" i="10"/>
  <c r="B5475" i="10"/>
  <c r="A5476" i="10"/>
  <c r="B5476" i="10"/>
  <c r="A5477" i="10"/>
  <c r="B5477" i="10"/>
  <c r="A5478" i="10"/>
  <c r="B5478" i="10"/>
  <c r="A5479" i="10"/>
  <c r="B5479" i="10"/>
  <c r="A5480" i="10"/>
  <c r="B5480" i="10"/>
  <c r="A5481" i="10"/>
  <c r="B5481" i="10"/>
  <c r="A5482" i="10"/>
  <c r="B5482" i="10"/>
  <c r="A5483" i="10"/>
  <c r="B5483" i="10"/>
  <c r="A5484" i="10"/>
  <c r="B5484" i="10"/>
  <c r="A5485" i="10"/>
  <c r="B5485" i="10"/>
  <c r="A5486" i="10"/>
  <c r="B5486" i="10"/>
  <c r="A5487" i="10"/>
  <c r="B5487" i="10"/>
  <c r="A5488" i="10"/>
  <c r="B5488" i="10"/>
  <c r="A5489" i="10"/>
  <c r="B5489" i="10"/>
  <c r="A5490" i="10"/>
  <c r="B5490" i="10"/>
  <c r="A5491" i="10"/>
  <c r="B5491" i="10"/>
  <c r="A5492" i="10"/>
  <c r="B5492" i="10"/>
  <c r="A5493" i="10"/>
  <c r="B5493" i="10"/>
  <c r="A5494" i="10"/>
  <c r="B5494" i="10"/>
  <c r="A5495" i="10"/>
  <c r="B5495" i="10"/>
  <c r="A5496" i="10"/>
  <c r="B5496" i="10"/>
  <c r="A5497" i="10"/>
  <c r="B5497" i="10"/>
  <c r="A5498" i="10"/>
  <c r="B5498" i="10"/>
  <c r="A5499" i="10"/>
  <c r="B5499" i="10"/>
  <c r="A5500" i="10"/>
  <c r="B5500" i="10"/>
  <c r="A5501" i="10"/>
  <c r="B5501" i="10"/>
  <c r="A5502" i="10"/>
  <c r="B5502" i="10"/>
  <c r="A5503" i="10"/>
  <c r="B5503" i="10"/>
  <c r="A5504" i="10"/>
  <c r="B5504" i="10"/>
  <c r="A5505" i="10"/>
  <c r="B5505" i="10"/>
  <c r="A5506" i="10"/>
  <c r="B5506" i="10"/>
  <c r="A5507" i="10"/>
  <c r="B5507" i="10"/>
  <c r="A5508" i="10"/>
  <c r="B5508" i="10"/>
  <c r="A5509" i="10"/>
  <c r="B5509" i="10"/>
  <c r="A5510" i="10"/>
  <c r="B5510" i="10"/>
  <c r="A5511" i="10"/>
  <c r="B5511" i="10"/>
  <c r="A5512" i="10"/>
  <c r="B5512" i="10"/>
  <c r="A5513" i="10"/>
  <c r="B5513" i="10"/>
  <c r="A5514" i="10"/>
  <c r="B5514" i="10"/>
  <c r="A5515" i="10"/>
  <c r="B5515" i="10"/>
  <c r="A5516" i="10"/>
  <c r="B5516" i="10"/>
  <c r="A5517" i="10"/>
  <c r="B5517" i="10"/>
  <c r="A5518" i="10"/>
  <c r="B5518" i="10"/>
  <c r="A5519" i="10"/>
  <c r="B5519" i="10"/>
  <c r="A5520" i="10"/>
  <c r="B5520" i="10"/>
  <c r="A5521" i="10"/>
  <c r="B5521" i="10"/>
  <c r="A5522" i="10"/>
  <c r="B5522" i="10"/>
  <c r="A5523" i="10"/>
  <c r="B5523" i="10"/>
  <c r="A5524" i="10"/>
  <c r="B5524" i="10"/>
  <c r="A5525" i="10"/>
  <c r="B5525" i="10"/>
  <c r="A5526" i="10"/>
  <c r="B5526" i="10"/>
  <c r="A5527" i="10"/>
  <c r="B5527" i="10"/>
  <c r="A5528" i="10"/>
  <c r="B5528" i="10"/>
  <c r="A5529" i="10"/>
  <c r="B5529" i="10"/>
  <c r="A5530" i="10"/>
  <c r="B5530" i="10"/>
  <c r="A5531" i="10"/>
  <c r="B5531" i="10"/>
  <c r="A5532" i="10"/>
  <c r="B5532" i="10"/>
  <c r="A5533" i="10"/>
  <c r="B5533" i="10"/>
  <c r="A5534" i="10"/>
  <c r="B5534" i="10"/>
  <c r="A5535" i="10"/>
  <c r="B5535" i="10"/>
  <c r="A5536" i="10"/>
  <c r="B5536" i="10"/>
  <c r="A5537" i="10"/>
  <c r="B5537" i="10"/>
  <c r="A5538" i="10"/>
  <c r="B5538" i="10"/>
  <c r="A5539" i="10"/>
  <c r="B5539" i="10"/>
  <c r="A5540" i="10"/>
  <c r="B5540" i="10"/>
  <c r="A5541" i="10"/>
  <c r="B5541" i="10"/>
  <c r="A5542" i="10"/>
  <c r="B5542" i="10"/>
  <c r="A5543" i="10"/>
  <c r="B5543" i="10"/>
  <c r="A5544" i="10"/>
  <c r="B5544" i="10"/>
  <c r="A5545" i="10"/>
  <c r="B5545" i="10"/>
  <c r="A5546" i="10"/>
  <c r="B5546" i="10"/>
  <c r="A5547" i="10"/>
  <c r="B5547" i="10"/>
  <c r="A5548" i="10"/>
  <c r="B5548" i="10"/>
  <c r="A5549" i="10"/>
  <c r="B5549" i="10"/>
  <c r="A5550" i="10"/>
  <c r="B5550" i="10"/>
  <c r="A5551" i="10"/>
  <c r="B5551" i="10"/>
  <c r="A5552" i="10"/>
  <c r="B5552" i="10"/>
  <c r="A5553" i="10"/>
  <c r="B5553" i="10"/>
  <c r="A5554" i="10"/>
  <c r="B5554" i="10"/>
  <c r="A5555" i="10"/>
  <c r="B5555" i="10"/>
  <c r="A5556" i="10"/>
  <c r="B5556" i="10"/>
  <c r="A5557" i="10"/>
  <c r="B5557" i="10"/>
  <c r="A5558" i="10"/>
  <c r="B5558" i="10"/>
  <c r="A5559" i="10"/>
  <c r="B5559" i="10"/>
  <c r="A5560" i="10"/>
  <c r="B5560" i="10"/>
  <c r="A5561" i="10"/>
  <c r="B5561" i="10"/>
  <c r="A5562" i="10"/>
  <c r="B5562" i="10"/>
  <c r="A5563" i="10"/>
  <c r="B5563" i="10"/>
  <c r="A5564" i="10"/>
  <c r="B5564" i="10"/>
  <c r="A5565" i="10"/>
  <c r="B5565" i="10"/>
  <c r="A5566" i="10"/>
  <c r="B5566" i="10"/>
  <c r="A5567" i="10"/>
  <c r="B5567" i="10"/>
  <c r="A5568" i="10"/>
  <c r="B5568" i="10"/>
  <c r="A5569" i="10"/>
  <c r="B5569" i="10"/>
  <c r="A5570" i="10"/>
  <c r="B5570" i="10"/>
  <c r="A5571" i="10"/>
  <c r="B5571" i="10"/>
  <c r="A5572" i="10"/>
  <c r="B5572" i="10"/>
  <c r="A5573" i="10"/>
  <c r="B5573" i="10"/>
  <c r="A5574" i="10"/>
  <c r="B5574" i="10"/>
  <c r="A5575" i="10"/>
  <c r="B5575" i="10"/>
  <c r="A5576" i="10"/>
  <c r="B5576" i="10"/>
  <c r="A5577" i="10"/>
  <c r="B5577" i="10"/>
  <c r="A5578" i="10"/>
  <c r="B5578" i="10"/>
  <c r="A5579" i="10"/>
  <c r="B5579" i="10"/>
  <c r="A5580" i="10"/>
  <c r="B5580" i="10"/>
  <c r="A5581" i="10"/>
  <c r="B5581" i="10"/>
  <c r="A5582" i="10"/>
  <c r="B5582" i="10"/>
  <c r="A5583" i="10"/>
  <c r="B5583" i="10"/>
  <c r="A5584" i="10"/>
  <c r="B5584" i="10"/>
  <c r="A5585" i="10"/>
  <c r="B5585" i="10"/>
  <c r="A5586" i="10"/>
  <c r="B5586" i="10"/>
  <c r="A5587" i="10"/>
  <c r="B5587" i="10"/>
  <c r="A5588" i="10"/>
  <c r="B5588" i="10"/>
  <c r="A5589" i="10"/>
  <c r="B5589" i="10"/>
  <c r="A5590" i="10"/>
  <c r="B5590" i="10"/>
  <c r="A5591" i="10"/>
  <c r="B5591" i="10"/>
  <c r="A5592" i="10"/>
  <c r="B5592" i="10"/>
  <c r="A5593" i="10"/>
  <c r="B5593" i="10"/>
  <c r="A5594" i="10"/>
  <c r="B5594" i="10"/>
  <c r="A5595" i="10"/>
  <c r="B5595" i="10"/>
  <c r="A5596" i="10"/>
  <c r="B5596" i="10"/>
  <c r="A5597" i="10"/>
  <c r="B5597" i="10"/>
  <c r="A5598" i="10"/>
  <c r="B5598" i="10"/>
  <c r="A5599" i="10"/>
  <c r="B5599" i="10"/>
  <c r="A5600" i="10"/>
  <c r="B5600" i="10"/>
  <c r="A5601" i="10"/>
  <c r="B5601" i="10"/>
  <c r="A5602" i="10"/>
  <c r="B5602" i="10"/>
  <c r="A5603" i="10"/>
  <c r="B5603" i="10"/>
  <c r="A5604" i="10"/>
  <c r="B5604" i="10"/>
  <c r="A5605" i="10"/>
  <c r="B5605" i="10"/>
  <c r="A5606" i="10"/>
  <c r="B5606" i="10"/>
  <c r="A5607" i="10"/>
  <c r="B5607" i="10"/>
  <c r="A5608" i="10"/>
  <c r="B5608" i="10"/>
  <c r="A5609" i="10"/>
  <c r="B5609" i="10"/>
  <c r="A5610" i="10"/>
  <c r="B5610" i="10"/>
  <c r="A5611" i="10"/>
  <c r="B5611" i="10"/>
  <c r="A5612" i="10"/>
  <c r="B5612" i="10"/>
  <c r="A5613" i="10"/>
  <c r="B5613" i="10"/>
  <c r="A5614" i="10"/>
  <c r="B5614" i="10"/>
  <c r="A5615" i="10"/>
  <c r="B5615" i="10"/>
  <c r="A5616" i="10"/>
  <c r="B5616" i="10"/>
  <c r="A5617" i="10"/>
  <c r="B5617" i="10"/>
  <c r="A5618" i="10"/>
  <c r="B5618" i="10"/>
  <c r="A5619" i="10"/>
  <c r="B5619" i="10"/>
  <c r="A5620" i="10"/>
  <c r="B5620" i="10"/>
  <c r="A5621" i="10"/>
  <c r="B5621" i="10"/>
  <c r="A5622" i="10"/>
  <c r="B5622" i="10"/>
  <c r="A5623" i="10"/>
  <c r="B5623" i="10"/>
  <c r="A5624" i="10"/>
  <c r="B5624" i="10"/>
  <c r="A5625" i="10"/>
  <c r="B5625" i="10"/>
  <c r="A5626" i="10"/>
  <c r="B5626" i="10"/>
  <c r="A5627" i="10"/>
  <c r="B5627" i="10"/>
  <c r="A5628" i="10"/>
  <c r="B5628" i="10"/>
  <c r="A5629" i="10"/>
  <c r="B5629" i="10"/>
  <c r="A5630" i="10"/>
  <c r="B5630" i="10"/>
  <c r="A5631" i="10"/>
  <c r="B5631" i="10"/>
  <c r="A5632" i="10"/>
  <c r="B5632" i="10"/>
  <c r="A5633" i="10"/>
  <c r="B5633" i="10"/>
  <c r="A5634" i="10"/>
  <c r="B5634" i="10"/>
  <c r="A5635" i="10"/>
  <c r="B5635" i="10"/>
  <c r="A5636" i="10"/>
  <c r="B5636" i="10"/>
  <c r="A5637" i="10"/>
  <c r="B5637" i="10"/>
  <c r="A5638" i="10"/>
  <c r="B5638" i="10"/>
  <c r="A5639" i="10"/>
  <c r="B5639" i="10"/>
  <c r="A5640" i="10"/>
  <c r="B5640" i="10"/>
  <c r="A5641" i="10"/>
  <c r="B5641" i="10"/>
  <c r="A5642" i="10"/>
  <c r="B5642" i="10"/>
  <c r="A5643" i="10"/>
  <c r="B5643" i="10"/>
  <c r="A5644" i="10"/>
  <c r="B5644" i="10"/>
  <c r="A5645" i="10"/>
  <c r="B5645" i="10"/>
  <c r="A5646" i="10"/>
  <c r="B5646" i="10"/>
  <c r="A5647" i="10"/>
  <c r="B5647" i="10"/>
  <c r="A5648" i="10"/>
  <c r="B5648" i="10"/>
  <c r="A5649" i="10"/>
  <c r="B5649" i="10"/>
  <c r="A5650" i="10"/>
  <c r="B5650" i="10"/>
  <c r="A5651" i="10"/>
  <c r="B5651" i="10"/>
  <c r="A5652" i="10"/>
  <c r="B5652" i="10"/>
  <c r="A5653" i="10"/>
  <c r="B5653" i="10"/>
  <c r="A5654" i="10"/>
  <c r="B5654" i="10"/>
  <c r="A5655" i="10"/>
  <c r="B5655" i="10"/>
  <c r="A5656" i="10"/>
  <c r="B5656" i="10"/>
  <c r="A5657" i="10"/>
  <c r="B5657" i="10"/>
  <c r="A5658" i="10"/>
  <c r="B5658" i="10"/>
  <c r="A5659" i="10"/>
  <c r="B5659" i="10"/>
  <c r="A5660" i="10"/>
  <c r="B5660" i="10"/>
  <c r="A5661" i="10"/>
  <c r="B5661" i="10"/>
  <c r="A5662" i="10"/>
  <c r="B5662" i="10"/>
  <c r="A5663" i="10"/>
  <c r="B5663" i="10"/>
  <c r="A5664" i="10"/>
  <c r="B5664" i="10"/>
  <c r="A5665" i="10"/>
  <c r="B5665" i="10"/>
  <c r="A5666" i="10"/>
  <c r="B5666" i="10"/>
  <c r="A5667" i="10"/>
  <c r="B5667" i="10"/>
  <c r="A5668" i="10"/>
  <c r="B5668" i="10"/>
  <c r="A5669" i="10"/>
  <c r="B5669" i="10"/>
  <c r="A5670" i="10"/>
  <c r="B5670" i="10"/>
  <c r="A5671" i="10"/>
  <c r="B5671" i="10"/>
  <c r="A5672" i="10"/>
  <c r="B5672" i="10"/>
  <c r="A5673" i="10"/>
  <c r="B5673" i="10"/>
  <c r="A5674" i="10"/>
  <c r="B5674" i="10"/>
  <c r="A5675" i="10"/>
  <c r="B5675" i="10"/>
  <c r="A5676" i="10"/>
  <c r="B5676" i="10"/>
  <c r="A5677" i="10"/>
  <c r="B5677" i="10"/>
  <c r="A5678" i="10"/>
  <c r="B5678" i="10"/>
  <c r="A5679" i="10"/>
  <c r="B5679" i="10"/>
  <c r="A5680" i="10"/>
  <c r="B5680" i="10"/>
  <c r="A5681" i="10"/>
  <c r="B5681" i="10"/>
  <c r="A5682" i="10"/>
  <c r="B5682" i="10"/>
  <c r="A5683" i="10"/>
  <c r="B5683" i="10"/>
  <c r="A5684" i="10"/>
  <c r="B5684" i="10"/>
  <c r="A5685" i="10"/>
  <c r="B5685" i="10"/>
  <c r="A5686" i="10"/>
  <c r="B5686" i="10"/>
  <c r="A5687" i="10"/>
  <c r="B5687" i="10"/>
  <c r="A5688" i="10"/>
  <c r="B5688" i="10"/>
  <c r="A5689" i="10"/>
  <c r="B5689" i="10"/>
  <c r="A5690" i="10"/>
  <c r="B5690" i="10"/>
  <c r="A5691" i="10"/>
  <c r="B5691" i="10"/>
  <c r="A5692" i="10"/>
  <c r="B5692" i="10"/>
  <c r="A5693" i="10"/>
  <c r="B5693" i="10"/>
  <c r="A5694" i="10"/>
  <c r="B5694" i="10"/>
  <c r="A5695" i="10"/>
  <c r="B5695" i="10"/>
  <c r="A5696" i="10"/>
  <c r="B5696" i="10"/>
  <c r="A5697" i="10"/>
  <c r="B5697" i="10"/>
  <c r="A5698" i="10"/>
  <c r="B5698" i="10"/>
  <c r="A5699" i="10"/>
  <c r="B5699" i="10"/>
  <c r="A5700" i="10"/>
  <c r="B5700" i="10"/>
  <c r="A5701" i="10"/>
  <c r="B5701" i="10"/>
  <c r="A5702" i="10"/>
  <c r="B5702" i="10"/>
  <c r="A5703" i="10"/>
  <c r="B5703" i="10"/>
  <c r="A5704" i="10"/>
  <c r="B5704" i="10"/>
  <c r="A5705" i="10"/>
  <c r="B5705" i="10"/>
  <c r="A5706" i="10"/>
  <c r="B5706" i="10"/>
  <c r="A5707" i="10"/>
  <c r="B5707" i="10"/>
  <c r="A5708" i="10"/>
  <c r="B5708" i="10"/>
  <c r="A5709" i="10"/>
  <c r="B5709" i="10"/>
  <c r="A5710" i="10"/>
  <c r="B5710" i="10"/>
  <c r="A5711" i="10"/>
  <c r="B5711" i="10"/>
  <c r="A5712" i="10"/>
  <c r="B5712" i="10"/>
  <c r="A5713" i="10"/>
  <c r="B5713" i="10"/>
  <c r="A5714" i="10"/>
  <c r="B5714" i="10"/>
  <c r="A5715" i="10"/>
  <c r="B5715" i="10"/>
  <c r="A5716" i="10"/>
  <c r="B5716" i="10"/>
  <c r="A5717" i="10"/>
  <c r="B5717" i="10"/>
  <c r="A5718" i="10"/>
  <c r="B5718" i="10"/>
  <c r="A5719" i="10"/>
  <c r="B5719" i="10"/>
  <c r="A5720" i="10"/>
  <c r="B5720" i="10"/>
  <c r="A5721" i="10"/>
  <c r="B5721" i="10"/>
  <c r="A5722" i="10"/>
  <c r="B5722" i="10"/>
  <c r="A5723" i="10"/>
  <c r="B5723" i="10"/>
  <c r="A5724" i="10"/>
  <c r="B5724" i="10"/>
  <c r="A5725" i="10"/>
  <c r="B5725" i="10"/>
  <c r="A5726" i="10"/>
  <c r="B5726" i="10"/>
  <c r="A5727" i="10"/>
  <c r="B5727" i="10"/>
  <c r="A5728" i="10"/>
  <c r="B5728" i="10"/>
  <c r="A5729" i="10"/>
  <c r="B5729" i="10"/>
  <c r="A5730" i="10"/>
  <c r="B5730" i="10"/>
  <c r="A5731" i="10"/>
  <c r="B5731" i="10"/>
  <c r="A5732" i="10"/>
  <c r="B5732" i="10"/>
  <c r="A5733" i="10"/>
  <c r="B5733" i="10"/>
  <c r="A5734" i="10"/>
  <c r="B5734" i="10"/>
  <c r="A5735" i="10"/>
  <c r="B5735" i="10"/>
  <c r="A5736" i="10"/>
  <c r="B5736" i="10"/>
  <c r="A5737" i="10"/>
  <c r="B5737" i="10"/>
  <c r="A5738" i="10"/>
  <c r="B5738" i="10"/>
  <c r="A5739" i="10"/>
  <c r="B5739" i="10"/>
  <c r="A5740" i="10"/>
  <c r="B5740" i="10"/>
  <c r="A5741" i="10"/>
  <c r="B5741" i="10"/>
  <c r="A5742" i="10"/>
  <c r="B5742" i="10"/>
  <c r="A5743" i="10"/>
  <c r="B5743" i="10"/>
  <c r="A5744" i="10"/>
  <c r="B5744" i="10"/>
  <c r="A5745" i="10"/>
  <c r="B5745" i="10"/>
  <c r="A5746" i="10"/>
  <c r="B5746" i="10"/>
  <c r="A5747" i="10"/>
  <c r="B5747" i="10"/>
  <c r="A5748" i="10"/>
  <c r="B5748" i="10"/>
  <c r="A5749" i="10"/>
  <c r="B5749" i="10"/>
  <c r="A5750" i="10"/>
  <c r="B5750" i="10"/>
  <c r="A5751" i="10"/>
  <c r="B5751" i="10"/>
  <c r="A5752" i="10"/>
  <c r="B5752" i="10"/>
  <c r="A5753" i="10"/>
  <c r="B5753" i="10"/>
  <c r="A5754" i="10"/>
  <c r="B5754" i="10"/>
  <c r="A5755" i="10"/>
  <c r="B5755" i="10"/>
  <c r="A5756" i="10"/>
  <c r="B5756" i="10"/>
  <c r="A5757" i="10"/>
  <c r="B5757" i="10"/>
  <c r="A5758" i="10"/>
  <c r="B5758" i="10"/>
  <c r="A5759" i="10"/>
  <c r="B5759" i="10"/>
  <c r="A5760" i="10"/>
  <c r="B5760" i="10"/>
  <c r="A5761" i="10"/>
  <c r="B5761" i="10"/>
  <c r="A5762" i="10"/>
  <c r="B5762" i="10"/>
  <c r="A5763" i="10"/>
  <c r="B5763" i="10"/>
  <c r="A5764" i="10"/>
  <c r="B5764" i="10"/>
  <c r="A5765" i="10"/>
  <c r="B5765" i="10"/>
  <c r="A5766" i="10"/>
  <c r="B5766" i="10"/>
  <c r="A5767" i="10"/>
  <c r="B5767" i="10"/>
  <c r="A5768" i="10"/>
  <c r="B5768" i="10"/>
  <c r="A5769" i="10"/>
  <c r="B5769" i="10"/>
  <c r="A5770" i="10"/>
  <c r="B5770" i="10"/>
  <c r="A5771" i="10"/>
  <c r="B5771" i="10"/>
  <c r="A5772" i="10"/>
  <c r="B5772" i="10"/>
  <c r="A5773" i="10"/>
  <c r="B5773" i="10"/>
  <c r="A5774" i="10"/>
  <c r="B5774" i="10"/>
  <c r="A5775" i="10"/>
  <c r="B5775" i="10"/>
  <c r="A5776" i="10"/>
  <c r="B5776" i="10"/>
  <c r="A5777" i="10"/>
  <c r="B5777" i="10"/>
  <c r="A5778" i="10"/>
  <c r="B5778" i="10"/>
  <c r="A5779" i="10"/>
  <c r="B5779" i="10"/>
  <c r="A5780" i="10"/>
  <c r="B5780" i="10"/>
  <c r="A5781" i="10"/>
  <c r="B5781" i="10"/>
  <c r="A5782" i="10"/>
  <c r="B5782" i="10"/>
  <c r="A5783" i="10"/>
  <c r="B5783" i="10"/>
  <c r="A5784" i="10"/>
  <c r="B5784" i="10"/>
  <c r="A5785" i="10"/>
  <c r="B5785" i="10"/>
  <c r="A5786" i="10"/>
  <c r="B5786" i="10"/>
  <c r="A5787" i="10"/>
  <c r="B5787" i="10"/>
  <c r="A5788" i="10"/>
  <c r="B5788" i="10"/>
  <c r="A5789" i="10"/>
  <c r="B5789" i="10"/>
  <c r="A5790" i="10"/>
  <c r="B5790" i="10"/>
  <c r="A5791" i="10"/>
  <c r="B5791" i="10"/>
  <c r="A5792" i="10"/>
  <c r="B5792" i="10"/>
  <c r="A5793" i="10"/>
  <c r="B5793" i="10"/>
  <c r="A5794" i="10"/>
  <c r="B5794" i="10"/>
  <c r="A5795" i="10"/>
  <c r="B5795" i="10"/>
  <c r="A5796" i="10"/>
  <c r="B5796" i="10"/>
  <c r="A5797" i="10"/>
  <c r="B5797" i="10"/>
  <c r="A5798" i="10"/>
  <c r="B5798" i="10"/>
  <c r="A5799" i="10"/>
  <c r="B5799" i="10"/>
  <c r="A5800" i="10"/>
  <c r="B5800" i="10"/>
  <c r="A5801" i="10"/>
  <c r="B5801" i="10"/>
  <c r="A5802" i="10"/>
  <c r="B5802" i="10"/>
  <c r="A5803" i="10"/>
  <c r="B5803" i="10"/>
  <c r="A5804" i="10"/>
  <c r="B5804" i="10"/>
  <c r="A5805" i="10"/>
  <c r="B5805" i="10"/>
  <c r="A5806" i="10"/>
  <c r="B5806" i="10"/>
  <c r="A5807" i="10"/>
  <c r="B5807" i="10"/>
  <c r="A5808" i="10"/>
  <c r="B5808" i="10"/>
  <c r="A5809" i="10"/>
  <c r="B5809" i="10"/>
  <c r="A5810" i="10"/>
  <c r="B5810" i="10"/>
  <c r="A5811" i="10"/>
  <c r="B5811" i="10"/>
  <c r="A5812" i="10"/>
  <c r="B5812" i="10"/>
  <c r="A5813" i="10"/>
  <c r="B5813" i="10"/>
  <c r="A5814" i="10"/>
  <c r="B5814" i="10"/>
  <c r="A5815" i="10"/>
  <c r="B5815" i="10"/>
  <c r="A5816" i="10"/>
  <c r="B5816" i="10"/>
  <c r="A5817" i="10"/>
  <c r="B5817" i="10"/>
  <c r="A5818" i="10"/>
  <c r="B5818" i="10"/>
  <c r="A5819" i="10"/>
  <c r="B5819" i="10"/>
  <c r="A5820" i="10"/>
  <c r="B5820" i="10"/>
  <c r="A5821" i="10"/>
  <c r="B5821" i="10"/>
  <c r="A5822" i="10"/>
  <c r="B5822" i="10"/>
  <c r="A5823" i="10"/>
  <c r="B5823" i="10"/>
  <c r="A5824" i="10"/>
  <c r="B5824" i="10"/>
  <c r="A5825" i="10"/>
  <c r="B5825" i="10"/>
  <c r="A5826" i="10"/>
  <c r="B5826" i="10"/>
  <c r="A5827" i="10"/>
  <c r="B5827" i="10"/>
  <c r="A5828" i="10"/>
  <c r="B5828" i="10"/>
  <c r="A5829" i="10"/>
  <c r="B5829" i="10"/>
  <c r="A5830" i="10"/>
  <c r="B5830" i="10"/>
  <c r="A5831" i="10"/>
  <c r="B5831" i="10"/>
  <c r="A5832" i="10"/>
  <c r="B5832" i="10"/>
  <c r="A5833" i="10"/>
  <c r="B5833" i="10"/>
  <c r="A5834" i="10"/>
  <c r="B5834" i="10"/>
  <c r="A5835" i="10"/>
  <c r="B5835" i="10"/>
  <c r="A5836" i="10"/>
  <c r="B5836" i="10"/>
  <c r="A5837" i="10"/>
  <c r="B5837" i="10"/>
  <c r="A5838" i="10"/>
  <c r="B5838" i="10"/>
  <c r="A5839" i="10"/>
  <c r="B5839" i="10"/>
  <c r="A5840" i="10"/>
  <c r="B5840" i="10"/>
  <c r="A5841" i="10"/>
  <c r="B5841" i="10"/>
  <c r="A5842" i="10"/>
  <c r="B5842" i="10"/>
  <c r="A5843" i="10"/>
  <c r="B5843" i="10"/>
  <c r="A5844" i="10"/>
  <c r="B5844" i="10"/>
  <c r="A5845" i="10"/>
  <c r="B5845" i="10"/>
  <c r="A5846" i="10"/>
  <c r="B5846" i="10"/>
  <c r="A5847" i="10"/>
  <c r="B5847" i="10"/>
  <c r="A5848" i="10"/>
  <c r="B5848" i="10"/>
  <c r="A5849" i="10"/>
  <c r="B5849" i="10"/>
  <c r="A5850" i="10"/>
  <c r="B5850" i="10"/>
  <c r="A5851" i="10"/>
  <c r="B5851" i="10"/>
  <c r="A5852" i="10"/>
  <c r="B5852" i="10"/>
  <c r="A5853" i="10"/>
  <c r="B5853" i="10"/>
  <c r="A5854" i="10"/>
  <c r="B5854" i="10"/>
  <c r="A5855" i="10"/>
  <c r="B5855" i="10"/>
  <c r="A5856" i="10"/>
  <c r="B5856" i="10"/>
  <c r="A5857" i="10"/>
  <c r="B5857" i="10"/>
  <c r="A5858" i="10"/>
  <c r="B5858" i="10"/>
  <c r="A5859" i="10"/>
  <c r="B5859" i="10"/>
  <c r="A5860" i="10"/>
  <c r="B5860" i="10"/>
  <c r="A5861" i="10"/>
  <c r="B5861" i="10"/>
  <c r="A5862" i="10"/>
  <c r="B5862" i="10"/>
  <c r="A5863" i="10"/>
  <c r="B5863" i="10"/>
  <c r="A5864" i="10"/>
  <c r="B5864" i="10"/>
  <c r="A5865" i="10"/>
  <c r="B5865" i="10"/>
  <c r="A5866" i="10"/>
  <c r="B5866" i="10"/>
  <c r="A5867" i="10"/>
  <c r="B5867" i="10"/>
  <c r="A5868" i="10"/>
  <c r="B5868" i="10"/>
  <c r="A5869" i="10"/>
  <c r="B5869" i="10"/>
  <c r="A5870" i="10"/>
  <c r="B5870" i="10"/>
  <c r="A5871" i="10"/>
  <c r="B5871" i="10"/>
  <c r="A5872" i="10"/>
  <c r="B5872" i="10"/>
  <c r="A5873" i="10"/>
  <c r="B5873" i="10"/>
  <c r="A5874" i="10"/>
  <c r="B5874" i="10"/>
  <c r="A5875" i="10"/>
  <c r="B5875" i="10"/>
  <c r="A5876" i="10"/>
  <c r="B5876" i="10"/>
  <c r="A5877" i="10"/>
  <c r="B5877" i="10"/>
  <c r="A5878" i="10"/>
  <c r="B5878" i="10"/>
  <c r="A5879" i="10"/>
  <c r="B5879" i="10"/>
  <c r="A5880" i="10"/>
  <c r="B5880" i="10"/>
  <c r="A5881" i="10"/>
  <c r="B5881" i="10"/>
  <c r="A5882" i="10"/>
  <c r="B5882" i="10"/>
  <c r="A5883" i="10"/>
  <c r="B5883" i="10"/>
  <c r="A5884" i="10"/>
  <c r="B5884" i="10"/>
  <c r="A5885" i="10"/>
  <c r="B5885" i="10"/>
  <c r="A5886" i="10"/>
  <c r="B5886" i="10"/>
  <c r="A5887" i="10"/>
  <c r="B5887" i="10"/>
  <c r="A5888" i="10"/>
  <c r="B5888" i="10"/>
  <c r="A5889" i="10"/>
  <c r="B5889" i="10"/>
  <c r="A5890" i="10"/>
  <c r="B5890" i="10"/>
  <c r="A5891" i="10"/>
  <c r="B5891" i="10"/>
  <c r="A5892" i="10"/>
  <c r="B5892" i="10"/>
  <c r="A5893" i="10"/>
  <c r="B5893" i="10"/>
  <c r="A5894" i="10"/>
  <c r="B5894" i="10"/>
  <c r="A5895" i="10"/>
  <c r="B5895" i="10"/>
  <c r="A5896" i="10"/>
  <c r="B5896" i="10"/>
  <c r="A5897" i="10"/>
  <c r="B5897" i="10"/>
  <c r="A5898" i="10"/>
  <c r="B5898" i="10"/>
  <c r="A5899" i="10"/>
  <c r="B5899" i="10"/>
  <c r="A5900" i="10"/>
  <c r="B5900" i="10"/>
  <c r="A5901" i="10"/>
  <c r="B5901" i="10"/>
  <c r="A5902" i="10"/>
  <c r="B5902" i="10"/>
  <c r="A5903" i="10"/>
  <c r="B5903" i="10"/>
  <c r="A5904" i="10"/>
  <c r="B5904" i="10"/>
  <c r="A5905" i="10"/>
  <c r="B5905" i="10"/>
  <c r="A5906" i="10"/>
  <c r="B5906" i="10"/>
  <c r="A5907" i="10"/>
  <c r="B5907" i="10"/>
  <c r="A5908" i="10"/>
  <c r="B5908" i="10"/>
  <c r="A5909" i="10"/>
  <c r="B5909" i="10"/>
  <c r="A5910" i="10"/>
  <c r="B5910" i="10"/>
  <c r="A5911" i="10"/>
  <c r="B5911" i="10"/>
  <c r="A5912" i="10"/>
  <c r="B5912" i="10"/>
  <c r="A5913" i="10"/>
  <c r="B5913" i="10"/>
  <c r="A5914" i="10"/>
  <c r="B5914" i="10"/>
  <c r="A5915" i="10"/>
  <c r="B5915" i="10"/>
  <c r="A5916" i="10"/>
  <c r="B5916" i="10"/>
  <c r="A5917" i="10"/>
  <c r="B5917" i="10"/>
  <c r="A5918" i="10"/>
  <c r="B5918" i="10"/>
  <c r="A5919" i="10"/>
  <c r="B5919" i="10"/>
  <c r="A5920" i="10"/>
  <c r="B5920" i="10"/>
  <c r="A5921" i="10"/>
  <c r="B5921" i="10"/>
  <c r="A5922" i="10"/>
  <c r="B5922" i="10"/>
  <c r="A5923" i="10"/>
  <c r="B5923" i="10"/>
  <c r="A5924" i="10"/>
  <c r="B5924" i="10"/>
  <c r="A5925" i="10"/>
  <c r="B5925" i="10"/>
  <c r="A5926" i="10"/>
  <c r="B5926" i="10"/>
  <c r="A5927" i="10"/>
  <c r="B5927" i="10"/>
  <c r="A5928" i="10"/>
  <c r="B5928" i="10"/>
  <c r="A5929" i="10"/>
  <c r="B5929" i="10"/>
  <c r="A5930" i="10"/>
  <c r="B5930" i="10"/>
  <c r="A5931" i="10"/>
  <c r="B5931" i="10"/>
  <c r="A5932" i="10"/>
  <c r="B5932" i="10"/>
  <c r="A5933" i="10"/>
  <c r="B5933" i="10"/>
  <c r="A5934" i="10"/>
  <c r="B5934" i="10"/>
  <c r="A5935" i="10"/>
  <c r="B5935" i="10"/>
  <c r="A5936" i="10"/>
  <c r="B5936" i="10"/>
  <c r="A5937" i="10"/>
  <c r="B5937" i="10"/>
  <c r="A5938" i="10"/>
  <c r="B5938" i="10"/>
  <c r="A5939" i="10"/>
  <c r="B5939" i="10"/>
  <c r="A5940" i="10"/>
  <c r="B5940" i="10"/>
  <c r="A5941" i="10"/>
  <c r="B5941" i="10"/>
  <c r="A5942" i="10"/>
  <c r="B5942" i="10"/>
  <c r="A5943" i="10"/>
  <c r="B5943" i="10"/>
  <c r="A5944" i="10"/>
  <c r="B5944" i="10"/>
  <c r="A5945" i="10"/>
  <c r="B5945" i="10"/>
  <c r="A5946" i="10"/>
  <c r="B5946" i="10"/>
  <c r="A5947" i="10"/>
  <c r="B5947" i="10"/>
  <c r="A5948" i="10"/>
  <c r="B5948" i="10"/>
  <c r="A5949" i="10"/>
  <c r="B5949" i="10"/>
  <c r="A5950" i="10"/>
  <c r="B5950" i="10"/>
  <c r="A5951" i="10"/>
  <c r="B5951" i="10"/>
  <c r="A5952" i="10"/>
  <c r="B5952" i="10"/>
  <c r="A5953" i="10"/>
  <c r="B5953" i="10"/>
  <c r="A5954" i="10"/>
  <c r="B5954" i="10"/>
  <c r="A5955" i="10"/>
  <c r="B5955" i="10"/>
  <c r="A5956" i="10"/>
  <c r="B5956" i="10"/>
  <c r="A5957" i="10"/>
  <c r="B5957" i="10"/>
  <c r="A5958" i="10"/>
  <c r="B5958" i="10"/>
  <c r="A5959" i="10"/>
  <c r="B5959" i="10"/>
  <c r="A5960" i="10"/>
  <c r="B5960" i="10"/>
  <c r="A5961" i="10"/>
  <c r="B5961" i="10"/>
  <c r="A5962" i="10"/>
  <c r="B5962" i="10"/>
  <c r="A5963" i="10"/>
  <c r="B5963" i="10"/>
  <c r="A5964" i="10"/>
  <c r="B5964" i="10"/>
  <c r="A5965" i="10"/>
  <c r="B5965" i="10"/>
  <c r="A5966" i="10"/>
  <c r="B5966" i="10"/>
  <c r="A5967" i="10"/>
  <c r="B5967" i="10"/>
  <c r="A5968" i="10"/>
  <c r="B5968" i="10"/>
  <c r="A5969" i="10"/>
  <c r="B5969" i="10"/>
  <c r="A5970" i="10"/>
  <c r="B5970" i="10"/>
  <c r="A5971" i="10"/>
  <c r="B5971" i="10"/>
  <c r="A5972" i="10"/>
  <c r="B5972" i="10"/>
  <c r="A5973" i="10"/>
  <c r="B5973" i="10"/>
  <c r="A5974" i="10"/>
  <c r="B5974" i="10"/>
  <c r="A5975" i="10"/>
  <c r="B5975" i="10"/>
  <c r="A5976" i="10"/>
  <c r="B5976" i="10"/>
  <c r="A5977" i="10"/>
  <c r="B5977" i="10"/>
  <c r="A5978" i="10"/>
  <c r="B5978" i="10"/>
  <c r="A5979" i="10"/>
  <c r="B5979" i="10"/>
  <c r="A5980" i="10"/>
  <c r="B5980" i="10"/>
  <c r="A5981" i="10"/>
  <c r="B5981" i="10"/>
  <c r="A5982" i="10"/>
  <c r="B5982" i="10"/>
  <c r="A5983" i="10"/>
  <c r="B5983" i="10"/>
  <c r="A5984" i="10"/>
  <c r="B5984" i="10"/>
  <c r="A5985" i="10"/>
  <c r="B5985" i="10"/>
  <c r="A5986" i="10"/>
  <c r="B5986" i="10"/>
  <c r="A5987" i="10"/>
  <c r="B5987" i="10"/>
  <c r="A5988" i="10"/>
  <c r="B5988" i="10"/>
  <c r="A5989" i="10"/>
  <c r="B5989" i="10"/>
  <c r="A5990" i="10"/>
  <c r="B5990" i="10"/>
  <c r="A5991" i="10"/>
  <c r="B5991" i="10"/>
  <c r="A5992" i="10"/>
  <c r="B5992" i="10"/>
  <c r="A5993" i="10"/>
  <c r="B5993" i="10"/>
  <c r="A5994" i="10"/>
  <c r="B5994" i="10"/>
  <c r="A5995" i="10"/>
  <c r="B5995" i="10"/>
  <c r="A5996" i="10"/>
  <c r="B5996" i="10"/>
  <c r="A5997" i="10"/>
  <c r="B5997" i="10"/>
  <c r="A5998" i="10"/>
  <c r="B5998" i="10"/>
  <c r="A5999" i="10"/>
  <c r="B5999" i="10"/>
  <c r="A6000" i="10"/>
  <c r="B6000" i="10"/>
  <c r="A6001" i="10"/>
  <c r="B6001" i="10"/>
  <c r="A6002" i="10"/>
  <c r="B6002" i="10"/>
  <c r="A6003" i="10"/>
  <c r="B6003" i="10"/>
  <c r="A6004" i="10"/>
  <c r="B6004" i="10"/>
  <c r="A6005" i="10"/>
  <c r="B6005" i="10"/>
  <c r="A6006" i="10"/>
  <c r="B6006" i="10"/>
  <c r="A6007" i="10"/>
  <c r="B6007" i="10"/>
  <c r="A6008" i="10"/>
  <c r="B6008" i="10"/>
  <c r="A6009" i="10"/>
  <c r="B6009" i="10"/>
  <c r="A6010" i="10"/>
  <c r="B6010" i="10"/>
  <c r="A6011" i="10"/>
  <c r="B6011" i="10"/>
  <c r="A6012" i="10"/>
  <c r="B6012" i="10"/>
  <c r="A6013" i="10"/>
  <c r="B6013" i="10"/>
  <c r="A6014" i="10"/>
  <c r="B6014" i="10"/>
  <c r="A6015" i="10"/>
  <c r="B6015" i="10"/>
  <c r="A6016" i="10"/>
  <c r="B6016" i="10"/>
  <c r="A6017" i="10"/>
  <c r="B6017" i="10"/>
  <c r="A6018" i="10"/>
  <c r="B6018" i="10"/>
  <c r="A6019" i="10"/>
  <c r="B6019" i="10"/>
  <c r="A6020" i="10"/>
  <c r="B6020" i="10"/>
  <c r="A6021" i="10"/>
  <c r="B6021" i="10"/>
  <c r="A6022" i="10"/>
  <c r="B6022" i="10"/>
  <c r="A6023" i="10"/>
  <c r="B6023" i="10"/>
  <c r="A6024" i="10"/>
  <c r="B6024" i="10"/>
  <c r="A6025" i="10"/>
  <c r="B6025" i="10"/>
  <c r="A6026" i="10"/>
  <c r="B6026" i="10"/>
  <c r="A6027" i="10"/>
  <c r="B6027" i="10"/>
  <c r="A6028" i="10"/>
  <c r="B6028" i="10"/>
  <c r="A6029" i="10"/>
  <c r="B6029" i="10"/>
  <c r="A6030" i="10"/>
  <c r="B6030" i="10"/>
  <c r="A6031" i="10"/>
  <c r="B6031" i="10"/>
  <c r="A6032" i="10"/>
  <c r="B6032" i="10"/>
  <c r="A6033" i="10"/>
  <c r="B6033" i="10"/>
  <c r="A6034" i="10"/>
  <c r="B6034" i="10"/>
  <c r="A6035" i="10"/>
  <c r="B6035" i="10"/>
  <c r="A6036" i="10"/>
  <c r="B6036" i="10"/>
  <c r="A6037" i="10"/>
  <c r="B6037" i="10"/>
  <c r="A6038" i="10"/>
  <c r="B6038" i="10"/>
  <c r="A6039" i="10"/>
  <c r="B6039" i="10"/>
  <c r="A6040" i="10"/>
  <c r="B6040" i="10"/>
  <c r="A6041" i="10"/>
  <c r="B6041" i="10"/>
  <c r="A6042" i="10"/>
  <c r="B6042" i="10"/>
  <c r="A6043" i="10"/>
  <c r="B6043" i="10"/>
  <c r="A6044" i="10"/>
  <c r="B6044" i="10"/>
  <c r="A6045" i="10"/>
  <c r="B6045" i="10"/>
  <c r="A6046" i="10"/>
  <c r="B6046" i="10"/>
  <c r="A6047" i="10"/>
  <c r="B6047" i="10"/>
  <c r="A6048" i="10"/>
  <c r="B6048" i="10"/>
  <c r="A6049" i="10"/>
  <c r="B6049" i="10"/>
  <c r="A6050" i="10"/>
  <c r="B6050" i="10"/>
  <c r="A6051" i="10"/>
  <c r="B6051" i="10"/>
  <c r="A6052" i="10"/>
  <c r="B6052" i="10"/>
  <c r="A6053" i="10"/>
  <c r="B6053" i="10"/>
  <c r="A6054" i="10"/>
  <c r="B6054" i="10"/>
  <c r="A6055" i="10"/>
  <c r="B6055" i="10"/>
  <c r="A6056" i="10"/>
  <c r="B6056" i="10"/>
  <c r="A6057" i="10"/>
  <c r="B6057" i="10"/>
  <c r="A6058" i="10"/>
  <c r="B6058" i="10"/>
  <c r="A6059" i="10"/>
  <c r="B6059" i="10"/>
  <c r="A6060" i="10"/>
  <c r="B6060" i="10"/>
  <c r="A6061" i="10"/>
  <c r="B6061" i="10"/>
  <c r="A6062" i="10"/>
  <c r="B6062" i="10"/>
  <c r="A6063" i="10"/>
  <c r="B6063" i="10"/>
  <c r="A6064" i="10"/>
  <c r="B6064" i="10"/>
  <c r="A6065" i="10"/>
  <c r="B6065" i="10"/>
  <c r="A6066" i="10"/>
  <c r="B6066" i="10"/>
  <c r="A6067" i="10"/>
  <c r="B6067" i="10"/>
  <c r="A6068" i="10"/>
  <c r="B6068" i="10"/>
  <c r="A6069" i="10"/>
  <c r="B6069" i="10"/>
  <c r="A6070" i="10"/>
  <c r="B6070" i="10"/>
  <c r="A6071" i="10"/>
  <c r="B6071" i="10"/>
  <c r="A6072" i="10"/>
  <c r="B6072" i="10"/>
  <c r="A6073" i="10"/>
  <c r="B6073" i="10"/>
  <c r="A6074" i="10"/>
  <c r="B6074" i="10"/>
  <c r="A6075" i="10"/>
  <c r="B6075" i="10"/>
  <c r="A6076" i="10"/>
  <c r="B6076" i="10"/>
  <c r="A6077" i="10"/>
  <c r="B6077" i="10"/>
  <c r="A6078" i="10"/>
  <c r="B6078" i="10"/>
  <c r="A6079" i="10"/>
  <c r="B6079" i="10"/>
  <c r="A6080" i="10"/>
  <c r="B6080" i="10"/>
  <c r="A6081" i="10"/>
  <c r="B6081" i="10"/>
  <c r="A6082" i="10"/>
  <c r="B6082" i="10"/>
  <c r="A6083" i="10"/>
  <c r="B6083" i="10"/>
  <c r="A6084" i="10"/>
  <c r="B6084" i="10"/>
  <c r="A6085" i="10"/>
  <c r="B6085" i="10"/>
  <c r="A6086" i="10"/>
  <c r="B6086" i="10"/>
  <c r="A6087" i="10"/>
  <c r="B6087" i="10"/>
  <c r="A6088" i="10"/>
  <c r="B6088" i="10"/>
  <c r="A6089" i="10"/>
  <c r="B6089" i="10"/>
  <c r="A6090" i="10"/>
  <c r="B6090" i="10"/>
  <c r="A6091" i="10"/>
  <c r="B6091" i="10"/>
  <c r="A6092" i="10"/>
  <c r="B6092" i="10"/>
  <c r="A6093" i="10"/>
  <c r="B6093" i="10"/>
  <c r="A6094" i="10"/>
  <c r="B6094" i="10"/>
  <c r="A6095" i="10"/>
  <c r="B6095" i="10"/>
  <c r="A6096" i="10"/>
  <c r="B6096" i="10"/>
  <c r="A6097" i="10"/>
  <c r="B6097" i="10"/>
  <c r="A6098" i="10"/>
  <c r="B6098" i="10"/>
  <c r="A6099" i="10"/>
  <c r="B6099" i="10"/>
  <c r="A6100" i="10"/>
  <c r="B6100" i="10"/>
  <c r="A6101" i="10"/>
  <c r="B6101" i="10"/>
  <c r="A6102" i="10"/>
  <c r="B6102" i="10"/>
  <c r="A6103" i="10"/>
  <c r="B6103" i="10"/>
  <c r="A6104" i="10"/>
  <c r="B6104" i="10"/>
  <c r="A6105" i="10"/>
  <c r="B6105" i="10"/>
  <c r="A6106" i="10"/>
  <c r="B6106" i="10"/>
  <c r="A6107" i="10"/>
  <c r="B6107" i="10"/>
  <c r="A6108" i="10"/>
  <c r="B6108" i="10"/>
  <c r="A6109" i="10"/>
  <c r="B6109" i="10"/>
  <c r="A6110" i="10"/>
  <c r="B6110" i="10"/>
  <c r="A6111" i="10"/>
  <c r="B6111" i="10"/>
  <c r="A6112" i="10"/>
  <c r="B6112" i="10"/>
  <c r="A6113" i="10"/>
  <c r="B6113" i="10"/>
  <c r="A6114" i="10"/>
  <c r="B6114" i="10"/>
  <c r="A6115" i="10"/>
  <c r="B6115" i="10"/>
  <c r="A6116" i="10"/>
  <c r="B6116" i="10"/>
  <c r="A6117" i="10"/>
  <c r="B6117" i="10"/>
  <c r="A6118" i="10"/>
  <c r="B6118" i="10"/>
  <c r="A6119" i="10"/>
  <c r="B6119" i="10"/>
  <c r="A6120" i="10"/>
  <c r="B6120" i="10"/>
  <c r="A6121" i="10"/>
  <c r="B6121" i="10"/>
  <c r="A6122" i="10"/>
  <c r="B6122" i="10"/>
  <c r="A6123" i="10"/>
  <c r="B6123" i="10"/>
  <c r="A6124" i="10"/>
  <c r="B6124" i="10"/>
  <c r="A6125" i="10"/>
  <c r="B6125" i="10"/>
  <c r="A6126" i="10"/>
  <c r="B6126" i="10"/>
  <c r="A6127" i="10"/>
  <c r="B6127" i="10"/>
  <c r="A6128" i="10"/>
  <c r="B6128" i="10"/>
  <c r="A6129" i="10"/>
  <c r="B6129" i="10"/>
  <c r="A6130" i="10"/>
  <c r="B6130" i="10"/>
  <c r="A6131" i="10"/>
  <c r="B6131" i="10"/>
  <c r="A6132" i="10"/>
  <c r="B6132" i="10"/>
  <c r="A6133" i="10"/>
  <c r="B6133" i="10"/>
  <c r="A6134" i="10"/>
  <c r="B6134" i="10"/>
  <c r="A6135" i="10"/>
  <c r="B6135" i="10"/>
  <c r="A6136" i="10"/>
  <c r="B6136" i="10"/>
  <c r="A6137" i="10"/>
  <c r="B6137" i="10"/>
  <c r="A6138" i="10"/>
  <c r="B6138" i="10"/>
  <c r="A6139" i="10"/>
  <c r="B6139" i="10"/>
  <c r="A6140" i="10"/>
  <c r="B6140" i="10"/>
  <c r="A6141" i="10"/>
  <c r="B6141" i="10"/>
  <c r="A6142" i="10"/>
  <c r="B6142" i="10"/>
  <c r="A6143" i="10"/>
  <c r="B6143" i="10"/>
  <c r="A6144" i="10"/>
  <c r="B6144" i="10"/>
  <c r="A6145" i="10"/>
  <c r="B6145" i="10"/>
  <c r="A6146" i="10"/>
  <c r="B6146" i="10"/>
  <c r="A6147" i="10"/>
  <c r="B6147" i="10"/>
  <c r="A6148" i="10"/>
  <c r="B6148" i="10"/>
  <c r="A6149" i="10"/>
  <c r="B6149" i="10"/>
  <c r="A6150" i="10"/>
  <c r="B6150" i="10"/>
  <c r="A6151" i="10"/>
  <c r="B6151" i="10"/>
  <c r="A6152" i="10"/>
  <c r="B6152" i="10"/>
  <c r="A6153" i="10"/>
  <c r="B6153" i="10"/>
  <c r="A6154" i="10"/>
  <c r="B6154" i="10"/>
  <c r="A6155" i="10"/>
  <c r="B6155" i="10"/>
  <c r="A6156" i="10"/>
  <c r="B6156" i="10"/>
  <c r="A6157" i="10"/>
  <c r="B6157" i="10"/>
  <c r="A6158" i="10"/>
  <c r="B6158" i="10"/>
  <c r="A6159" i="10"/>
  <c r="B6159" i="10"/>
  <c r="A6160" i="10"/>
  <c r="B6160" i="10"/>
  <c r="A6161" i="10"/>
  <c r="B6161" i="10"/>
  <c r="A6162" i="10"/>
  <c r="B6162" i="10"/>
  <c r="A6163" i="10"/>
  <c r="B6163" i="10"/>
  <c r="A6164" i="10"/>
  <c r="B6164" i="10"/>
  <c r="A6165" i="10"/>
  <c r="B6165" i="10"/>
  <c r="A6166" i="10"/>
  <c r="B6166" i="10"/>
  <c r="A6167" i="10"/>
  <c r="B6167" i="10"/>
  <c r="A6168" i="10"/>
  <c r="B6168" i="10"/>
  <c r="A6169" i="10"/>
  <c r="B6169" i="10"/>
  <c r="A6170" i="10"/>
  <c r="B6170" i="10"/>
  <c r="A6171" i="10"/>
  <c r="B6171" i="10"/>
  <c r="A6172" i="10"/>
  <c r="B6172" i="10"/>
  <c r="A6173" i="10"/>
  <c r="B6173" i="10"/>
  <c r="A6174" i="10"/>
  <c r="B6174" i="10"/>
  <c r="A6175" i="10"/>
  <c r="B6175" i="10"/>
  <c r="A6176" i="10"/>
  <c r="B6176" i="10"/>
  <c r="A6177" i="10"/>
  <c r="B6177" i="10"/>
  <c r="A6178" i="10"/>
  <c r="B6178" i="10"/>
  <c r="A6179" i="10"/>
  <c r="B6179" i="10"/>
  <c r="A6180" i="10"/>
  <c r="B6180" i="10"/>
  <c r="A6181" i="10"/>
  <c r="B6181" i="10"/>
  <c r="A6182" i="10"/>
  <c r="B6182" i="10"/>
  <c r="A6183" i="10"/>
  <c r="B6183" i="10"/>
  <c r="A6184" i="10"/>
  <c r="B6184" i="10"/>
  <c r="A6185" i="10"/>
  <c r="B6185" i="10"/>
  <c r="A6186" i="10"/>
  <c r="B6186" i="10"/>
  <c r="A6187" i="10"/>
  <c r="B6187" i="10"/>
  <c r="A6188" i="10"/>
  <c r="B6188" i="10"/>
  <c r="A6189" i="10"/>
  <c r="B6189" i="10"/>
  <c r="A6190" i="10"/>
  <c r="B6190" i="10"/>
  <c r="A6191" i="10"/>
  <c r="B6191" i="10"/>
  <c r="A6192" i="10"/>
  <c r="B6192" i="10"/>
  <c r="A6193" i="10"/>
  <c r="B6193" i="10"/>
  <c r="A6194" i="10"/>
  <c r="B6194" i="10"/>
  <c r="A6195" i="10"/>
  <c r="B6195" i="10"/>
  <c r="A6196" i="10"/>
  <c r="B6196" i="10"/>
  <c r="A6197" i="10"/>
  <c r="B6197" i="10"/>
  <c r="A6198" i="10"/>
  <c r="B6198" i="10"/>
  <c r="A6199" i="10"/>
  <c r="B6199" i="10"/>
  <c r="A6200" i="10"/>
  <c r="B6200" i="10"/>
  <c r="A6201" i="10"/>
  <c r="B6201" i="10"/>
  <c r="A6202" i="10"/>
  <c r="B6202" i="10"/>
  <c r="A6203" i="10"/>
  <c r="B6203" i="10"/>
  <c r="A6204" i="10"/>
  <c r="B6204" i="10"/>
  <c r="A6205" i="10"/>
  <c r="B6205" i="10"/>
  <c r="A6206" i="10"/>
  <c r="B6206" i="10"/>
  <c r="A6207" i="10"/>
  <c r="B6207" i="10"/>
  <c r="A6208" i="10"/>
  <c r="B6208" i="10"/>
  <c r="A6209" i="10"/>
  <c r="B6209" i="10"/>
  <c r="A6210" i="10"/>
  <c r="B6210" i="10"/>
  <c r="A6211" i="10"/>
  <c r="B6211" i="10"/>
  <c r="A6212" i="10"/>
  <c r="B6212" i="10"/>
  <c r="A6213" i="10"/>
  <c r="B6213" i="10"/>
  <c r="A6214" i="10"/>
  <c r="B6214" i="10"/>
  <c r="A6215" i="10"/>
  <c r="B6215" i="10"/>
  <c r="A6216" i="10"/>
  <c r="B6216" i="10"/>
  <c r="A6217" i="10"/>
  <c r="B6217" i="10"/>
  <c r="A6218" i="10"/>
  <c r="B6218" i="10"/>
  <c r="A6219" i="10"/>
  <c r="B6219" i="10"/>
  <c r="A6220" i="10"/>
  <c r="B6220" i="10"/>
  <c r="A6221" i="10"/>
  <c r="B6221" i="10"/>
  <c r="A6222" i="10"/>
  <c r="B6222" i="10"/>
  <c r="A6223" i="10"/>
  <c r="B6223" i="10"/>
  <c r="A6224" i="10"/>
  <c r="B6224" i="10"/>
  <c r="A6225" i="10"/>
  <c r="B6225" i="10"/>
  <c r="A6226" i="10"/>
  <c r="B6226" i="10"/>
  <c r="A6227" i="10"/>
  <c r="B6227" i="10"/>
  <c r="A6228" i="10"/>
  <c r="B6228" i="10"/>
  <c r="A6229" i="10"/>
  <c r="B6229" i="10"/>
  <c r="A6230" i="10"/>
  <c r="B6230" i="10"/>
  <c r="A6231" i="10"/>
  <c r="B6231" i="10"/>
  <c r="A6232" i="10"/>
  <c r="B6232" i="10"/>
  <c r="A6233" i="10"/>
  <c r="B6233" i="10"/>
  <c r="A6234" i="10"/>
  <c r="B6234" i="10"/>
  <c r="A6235" i="10"/>
  <c r="B6235" i="10"/>
  <c r="A6236" i="10"/>
  <c r="B6236" i="10"/>
  <c r="A6237" i="10"/>
  <c r="B6237" i="10"/>
  <c r="A6238" i="10"/>
  <c r="B6238" i="10"/>
  <c r="A6239" i="10"/>
  <c r="B6239" i="10"/>
  <c r="A6240" i="10"/>
  <c r="B6240" i="10"/>
  <c r="A6241" i="10"/>
  <c r="B6241" i="10"/>
  <c r="A6242" i="10"/>
  <c r="B6242" i="10"/>
  <c r="A6243" i="10"/>
  <c r="B6243" i="10"/>
  <c r="A6244" i="10"/>
  <c r="B6244" i="10"/>
  <c r="A6245" i="10"/>
  <c r="B6245" i="10"/>
  <c r="A6246" i="10"/>
  <c r="B6246" i="10"/>
  <c r="A6247" i="10"/>
  <c r="B6247" i="10"/>
  <c r="A6248" i="10"/>
  <c r="B6248" i="10"/>
  <c r="A6249" i="10"/>
  <c r="B6249" i="10"/>
  <c r="A6250" i="10"/>
  <c r="B6250" i="10"/>
  <c r="A6251" i="10"/>
  <c r="B6251" i="10"/>
  <c r="A6252" i="10"/>
  <c r="B6252" i="10"/>
  <c r="A6253" i="10"/>
  <c r="B6253" i="10"/>
  <c r="A6254" i="10"/>
  <c r="B6254" i="10"/>
  <c r="A6255" i="10"/>
  <c r="B6255" i="10"/>
  <c r="A6256" i="10"/>
  <c r="B6256" i="10"/>
  <c r="A6257" i="10"/>
  <c r="B6257" i="10"/>
  <c r="A6258" i="10"/>
  <c r="B6258" i="10"/>
  <c r="A6259" i="10"/>
  <c r="B6259" i="10"/>
  <c r="A6260" i="10"/>
  <c r="B6260" i="10"/>
  <c r="A6261" i="10"/>
  <c r="B6261" i="10"/>
  <c r="A6262" i="10"/>
  <c r="B6262" i="10"/>
  <c r="A6263" i="10"/>
  <c r="B6263" i="10"/>
  <c r="A6264" i="10"/>
  <c r="B6264" i="10"/>
  <c r="A6265" i="10"/>
  <c r="B6265" i="10"/>
  <c r="A6266" i="10"/>
  <c r="B6266" i="10"/>
  <c r="A6267" i="10"/>
  <c r="B6267" i="10"/>
  <c r="A6268" i="10"/>
  <c r="B6268" i="10"/>
  <c r="A6269" i="10"/>
  <c r="B6269" i="10"/>
  <c r="A6270" i="10"/>
  <c r="B6270" i="10"/>
  <c r="A6271" i="10"/>
  <c r="B6271" i="10"/>
  <c r="A6272" i="10"/>
  <c r="B6272" i="10"/>
  <c r="A6273" i="10"/>
  <c r="B6273" i="10"/>
  <c r="A6274" i="10"/>
  <c r="B6274" i="10"/>
  <c r="A6275" i="10"/>
  <c r="B6275" i="10"/>
  <c r="A6276" i="10"/>
  <c r="B6276" i="10"/>
  <c r="A6277" i="10"/>
  <c r="B6277" i="10"/>
  <c r="A6278" i="10"/>
  <c r="B6278" i="10"/>
  <c r="A6279" i="10"/>
  <c r="B6279" i="10"/>
  <c r="A6280" i="10"/>
  <c r="B6280" i="10"/>
  <c r="A6281" i="10"/>
  <c r="B6281" i="10"/>
  <c r="A6282" i="10"/>
  <c r="B6282" i="10"/>
  <c r="A6283" i="10"/>
  <c r="B6283" i="10"/>
  <c r="A6284" i="10"/>
  <c r="B6284" i="10"/>
  <c r="A6285" i="10"/>
  <c r="B6285" i="10"/>
  <c r="A6286" i="10"/>
  <c r="B6286" i="10"/>
  <c r="A6287" i="10"/>
  <c r="B6287" i="10"/>
  <c r="A6288" i="10"/>
  <c r="B6288" i="10"/>
  <c r="A6289" i="10"/>
  <c r="B6289" i="10"/>
  <c r="A6290" i="10"/>
  <c r="B6290" i="10"/>
  <c r="A6291" i="10"/>
  <c r="B6291" i="10"/>
  <c r="A6292" i="10"/>
  <c r="B6292" i="10"/>
  <c r="A6293" i="10"/>
  <c r="B6293" i="10"/>
  <c r="A6294" i="10"/>
  <c r="B6294" i="10"/>
  <c r="A6295" i="10"/>
  <c r="B6295" i="10"/>
  <c r="A6296" i="10"/>
  <c r="B6296" i="10"/>
  <c r="A6297" i="10"/>
  <c r="B6297" i="10"/>
  <c r="A6298" i="10"/>
  <c r="B6298" i="10"/>
  <c r="A6299" i="10"/>
  <c r="B6299" i="10"/>
  <c r="A6300" i="10"/>
  <c r="B6300" i="10"/>
  <c r="A6301" i="10"/>
  <c r="B6301" i="10"/>
  <c r="A6302" i="10"/>
  <c r="B6302" i="10"/>
  <c r="A6303" i="10"/>
  <c r="B6303" i="10"/>
  <c r="A6304" i="10"/>
  <c r="B6304" i="10"/>
  <c r="A6305" i="10"/>
  <c r="B6305" i="10"/>
  <c r="A6306" i="10"/>
  <c r="B6306" i="10"/>
  <c r="A6307" i="10"/>
  <c r="B6307" i="10"/>
  <c r="A6308" i="10"/>
  <c r="B6308" i="10"/>
  <c r="A6309" i="10"/>
  <c r="B6309" i="10"/>
  <c r="A6310" i="10"/>
  <c r="B6310" i="10"/>
  <c r="A6311" i="10"/>
  <c r="B6311" i="10"/>
  <c r="A6312" i="10"/>
  <c r="B6312" i="10"/>
  <c r="A6313" i="10"/>
  <c r="B6313" i="10"/>
  <c r="A6314" i="10"/>
  <c r="B6314" i="10"/>
  <c r="A6315" i="10"/>
  <c r="B6315" i="10"/>
  <c r="A6316" i="10"/>
  <c r="B6316" i="10"/>
  <c r="A6317" i="10"/>
  <c r="B6317" i="10"/>
  <c r="A6318" i="10"/>
  <c r="B6318" i="10"/>
  <c r="A6319" i="10"/>
  <c r="B6319" i="10"/>
  <c r="A6320" i="10"/>
  <c r="B6320" i="10"/>
  <c r="A6321" i="10"/>
  <c r="B6321" i="10"/>
  <c r="A6322" i="10"/>
  <c r="B6322" i="10"/>
  <c r="A6323" i="10"/>
  <c r="B6323" i="10"/>
  <c r="A6324" i="10"/>
  <c r="B6324" i="10"/>
  <c r="A6325" i="10"/>
  <c r="B6325" i="10"/>
  <c r="A6326" i="10"/>
  <c r="B6326" i="10"/>
  <c r="A6327" i="10"/>
  <c r="B6327" i="10"/>
  <c r="A6328" i="10"/>
  <c r="B6328" i="10"/>
  <c r="A6329" i="10"/>
  <c r="B6329" i="10"/>
  <c r="A6330" i="10"/>
  <c r="B6330" i="10"/>
  <c r="A6331" i="10"/>
  <c r="B6331" i="10"/>
  <c r="A6332" i="10"/>
  <c r="B6332" i="10"/>
  <c r="A6333" i="10"/>
  <c r="B6333" i="10"/>
  <c r="A6334" i="10"/>
  <c r="B6334" i="10"/>
  <c r="A6335" i="10"/>
  <c r="B6335" i="10"/>
  <c r="A6336" i="10"/>
  <c r="B6336" i="10"/>
  <c r="A6337" i="10"/>
  <c r="B6337" i="10"/>
  <c r="A6338" i="10"/>
  <c r="B6338" i="10"/>
  <c r="A6339" i="10"/>
  <c r="B6339" i="10"/>
  <c r="A6340" i="10"/>
  <c r="B6340" i="10"/>
  <c r="A6341" i="10"/>
  <c r="B6341" i="10"/>
  <c r="A6342" i="10"/>
  <c r="B6342" i="10"/>
  <c r="A6343" i="10"/>
  <c r="B6343" i="10"/>
  <c r="A6344" i="10"/>
  <c r="B6344" i="10"/>
  <c r="A6345" i="10"/>
  <c r="B6345" i="10"/>
  <c r="A6346" i="10"/>
  <c r="B6346" i="10"/>
  <c r="A6347" i="10"/>
  <c r="B6347" i="10"/>
  <c r="A6348" i="10"/>
  <c r="B6348" i="10"/>
  <c r="A6349" i="10"/>
  <c r="B6349" i="10"/>
  <c r="A6350" i="10"/>
  <c r="B6350" i="10"/>
  <c r="A6351" i="10"/>
  <c r="B6351" i="10"/>
  <c r="A6352" i="10"/>
  <c r="B6352" i="10"/>
  <c r="A6353" i="10"/>
  <c r="B6353" i="10"/>
  <c r="A6354" i="10"/>
  <c r="B6354" i="10"/>
  <c r="A6355" i="10"/>
  <c r="B6355" i="10"/>
  <c r="A6356" i="10"/>
  <c r="B6356" i="10"/>
  <c r="A6357" i="10"/>
  <c r="B6357" i="10"/>
  <c r="A6358" i="10"/>
  <c r="B6358" i="10"/>
  <c r="A6359" i="10"/>
  <c r="B6359" i="10"/>
  <c r="A6360" i="10"/>
  <c r="B6360" i="10"/>
  <c r="A6361" i="10"/>
  <c r="B6361" i="10"/>
  <c r="A6362" i="10"/>
  <c r="B6362" i="10"/>
  <c r="A6363" i="10"/>
  <c r="B6363" i="10"/>
  <c r="A6364" i="10"/>
  <c r="B6364" i="10"/>
  <c r="A6365" i="10"/>
  <c r="B6365" i="10"/>
  <c r="A6366" i="10"/>
  <c r="B6366" i="10"/>
  <c r="A6367" i="10"/>
  <c r="B6367" i="10"/>
  <c r="A6368" i="10"/>
  <c r="B6368" i="10"/>
  <c r="A6369" i="10"/>
  <c r="B6369" i="10"/>
  <c r="A6370" i="10"/>
  <c r="B6370" i="10"/>
  <c r="A6371" i="10"/>
  <c r="B6371" i="10"/>
  <c r="A6372" i="10"/>
  <c r="B6372" i="10"/>
  <c r="A6373" i="10"/>
  <c r="B6373" i="10"/>
  <c r="A6374" i="10"/>
  <c r="B6374" i="10"/>
  <c r="A6375" i="10"/>
  <c r="B6375" i="10"/>
  <c r="A6376" i="10"/>
  <c r="B6376" i="10"/>
  <c r="A6377" i="10"/>
  <c r="B6377" i="10"/>
  <c r="A6378" i="10"/>
  <c r="B6378" i="10"/>
  <c r="A6379" i="10"/>
  <c r="B6379" i="10"/>
  <c r="A6380" i="10"/>
  <c r="B6380" i="10"/>
  <c r="A6381" i="10"/>
  <c r="B6381" i="10"/>
  <c r="A6382" i="10"/>
  <c r="B6382" i="10"/>
  <c r="A6383" i="10"/>
  <c r="B6383" i="10"/>
  <c r="A6384" i="10"/>
  <c r="B6384" i="10"/>
  <c r="A6385" i="10"/>
  <c r="B6385" i="10"/>
  <c r="A6386" i="10"/>
  <c r="B6386" i="10"/>
  <c r="A6387" i="10"/>
  <c r="B6387" i="10"/>
  <c r="A6388" i="10"/>
  <c r="B6388" i="10"/>
  <c r="A6389" i="10"/>
  <c r="B6389" i="10"/>
  <c r="A6390" i="10"/>
  <c r="B6390" i="10"/>
  <c r="A6391" i="10"/>
  <c r="B6391" i="10"/>
  <c r="A6392" i="10"/>
  <c r="B6392" i="10"/>
  <c r="A6393" i="10"/>
  <c r="B6393" i="10"/>
  <c r="A6394" i="10"/>
  <c r="B6394" i="10"/>
  <c r="A6395" i="10"/>
  <c r="B6395" i="10"/>
  <c r="A6396" i="10"/>
  <c r="B6396" i="10"/>
  <c r="A6397" i="10"/>
  <c r="B6397" i="10"/>
  <c r="A6398" i="10"/>
  <c r="B6398" i="10"/>
  <c r="A6399" i="10"/>
  <c r="B6399" i="10"/>
  <c r="A6400" i="10"/>
  <c r="B6400" i="10"/>
  <c r="A6401" i="10"/>
  <c r="B6401" i="10"/>
  <c r="A6402" i="10"/>
  <c r="B6402" i="10"/>
  <c r="A6403" i="10"/>
  <c r="B6403" i="10"/>
  <c r="A6404" i="10"/>
  <c r="B6404" i="10"/>
  <c r="A6405" i="10"/>
  <c r="B6405" i="10"/>
  <c r="A6406" i="10"/>
  <c r="B6406" i="10"/>
  <c r="A6407" i="10"/>
  <c r="B6407" i="10"/>
  <c r="A6408" i="10"/>
  <c r="B6408" i="10"/>
  <c r="A6409" i="10"/>
  <c r="B6409" i="10"/>
  <c r="A6410" i="10"/>
  <c r="B6410" i="10"/>
  <c r="A6411" i="10"/>
  <c r="B6411" i="10"/>
  <c r="A6412" i="10"/>
  <c r="B6412" i="10"/>
  <c r="A6413" i="10"/>
  <c r="B6413" i="10"/>
  <c r="A6414" i="10"/>
  <c r="B6414" i="10"/>
  <c r="A6415" i="10"/>
  <c r="B6415" i="10"/>
  <c r="A6416" i="10"/>
  <c r="B6416" i="10"/>
  <c r="A6417" i="10"/>
  <c r="B6417" i="10"/>
  <c r="A6418" i="10"/>
  <c r="B6418" i="10"/>
  <c r="A6419" i="10"/>
  <c r="B6419" i="10"/>
  <c r="A6420" i="10"/>
  <c r="B6420" i="10"/>
  <c r="A6421" i="10"/>
  <c r="B6421" i="10"/>
  <c r="A6422" i="10"/>
  <c r="B6422" i="10"/>
  <c r="A6423" i="10"/>
  <c r="B6423" i="10"/>
  <c r="A6424" i="10"/>
  <c r="B6424" i="10"/>
  <c r="A6425" i="10"/>
  <c r="B6425" i="10"/>
  <c r="A6426" i="10"/>
  <c r="B6426" i="10"/>
  <c r="A6427" i="10"/>
  <c r="B6427" i="10"/>
  <c r="A6428" i="10"/>
  <c r="B6428" i="10"/>
  <c r="A6429" i="10"/>
  <c r="B6429" i="10"/>
  <c r="A6430" i="10"/>
  <c r="B6430" i="10"/>
  <c r="A6431" i="10"/>
  <c r="B6431" i="10"/>
  <c r="A6432" i="10"/>
  <c r="B6432" i="10"/>
  <c r="A6433" i="10"/>
  <c r="B6433" i="10"/>
  <c r="A6434" i="10"/>
  <c r="B6434" i="10"/>
  <c r="A6435" i="10"/>
  <c r="B6435" i="10"/>
  <c r="A6436" i="10"/>
  <c r="B6436" i="10"/>
  <c r="A6437" i="10"/>
  <c r="B6437" i="10"/>
  <c r="A6438" i="10"/>
  <c r="B6438" i="10"/>
  <c r="A6439" i="10"/>
  <c r="B6439" i="10"/>
  <c r="A6440" i="10"/>
  <c r="B6440" i="10"/>
  <c r="A6441" i="10"/>
  <c r="B6441" i="10"/>
  <c r="A6442" i="10"/>
  <c r="B6442" i="10"/>
  <c r="A6443" i="10"/>
  <c r="B6443" i="10"/>
  <c r="A6444" i="10"/>
  <c r="B6444" i="10"/>
  <c r="A6445" i="10"/>
  <c r="B6445" i="10"/>
  <c r="A6446" i="10"/>
  <c r="B6446" i="10"/>
  <c r="A6447" i="10"/>
  <c r="B6447" i="10"/>
  <c r="A6448" i="10"/>
  <c r="B6448" i="10"/>
  <c r="A6449" i="10"/>
  <c r="B6449" i="10"/>
  <c r="A6450" i="10"/>
  <c r="B6450" i="10"/>
  <c r="A6451" i="10"/>
  <c r="B6451" i="10"/>
  <c r="A6452" i="10"/>
  <c r="B6452" i="10"/>
  <c r="A6453" i="10"/>
  <c r="B6453" i="10"/>
  <c r="A6454" i="10"/>
  <c r="B6454" i="10"/>
  <c r="A6455" i="10"/>
  <c r="B6455" i="10"/>
  <c r="A6456" i="10"/>
  <c r="B6456" i="10"/>
  <c r="A6457" i="10"/>
  <c r="B6457" i="10"/>
  <c r="A6458" i="10"/>
  <c r="B6458" i="10"/>
  <c r="A6459" i="10"/>
  <c r="B6459" i="10"/>
  <c r="A6460" i="10"/>
  <c r="B6460" i="10"/>
  <c r="A6461" i="10"/>
  <c r="B6461" i="10"/>
  <c r="A6462" i="10"/>
  <c r="B6462" i="10"/>
  <c r="A6463" i="10"/>
  <c r="B6463" i="10"/>
  <c r="A6464" i="10"/>
  <c r="B6464" i="10"/>
  <c r="A6465" i="10"/>
  <c r="B6465" i="10"/>
  <c r="A6466" i="10"/>
  <c r="B6466" i="10"/>
  <c r="A6467" i="10"/>
  <c r="B6467" i="10"/>
  <c r="A6468" i="10"/>
  <c r="B6468" i="10"/>
  <c r="A6469" i="10"/>
  <c r="B6469" i="10"/>
  <c r="A6470" i="10"/>
  <c r="B6470" i="10"/>
  <c r="A6471" i="10"/>
  <c r="B6471" i="10"/>
  <c r="A6472" i="10"/>
  <c r="B6472" i="10"/>
  <c r="A6473" i="10"/>
  <c r="B6473" i="10"/>
  <c r="A6474" i="10"/>
  <c r="B6474" i="10"/>
  <c r="A6475" i="10"/>
  <c r="B6475" i="10"/>
  <c r="A6476" i="10"/>
  <c r="B6476" i="10"/>
  <c r="A6477" i="10"/>
  <c r="B6477" i="10"/>
  <c r="A6478" i="10"/>
  <c r="B6478" i="10"/>
  <c r="A6479" i="10"/>
  <c r="B6479" i="10"/>
  <c r="A6480" i="10"/>
  <c r="B6480" i="10"/>
  <c r="A6481" i="10"/>
  <c r="B6481" i="10"/>
  <c r="A6482" i="10"/>
  <c r="B6482" i="10"/>
  <c r="A6483" i="10"/>
  <c r="B6483" i="10"/>
  <c r="A6484" i="10"/>
  <c r="B6484" i="10"/>
  <c r="A6485" i="10"/>
  <c r="B6485" i="10"/>
  <c r="A6486" i="10"/>
  <c r="B6486" i="10"/>
  <c r="A6487" i="10"/>
  <c r="B6487" i="10"/>
  <c r="A6488" i="10"/>
  <c r="B6488" i="10"/>
  <c r="A6489" i="10"/>
  <c r="B6489" i="10"/>
  <c r="A6490" i="10"/>
  <c r="B6490" i="10"/>
  <c r="A6491" i="10"/>
  <c r="B6491" i="10"/>
  <c r="A6492" i="10"/>
  <c r="B6492" i="10"/>
  <c r="A6493" i="10"/>
  <c r="B6493" i="10"/>
  <c r="A6494" i="10"/>
  <c r="B6494" i="10"/>
  <c r="A6495" i="10"/>
  <c r="B6495" i="10"/>
  <c r="A6496" i="10"/>
  <c r="B6496" i="10"/>
  <c r="A6497" i="10"/>
  <c r="B6497" i="10"/>
  <c r="A6498" i="10"/>
  <c r="B6498" i="10"/>
  <c r="A6499" i="10"/>
  <c r="B6499" i="10"/>
  <c r="A6500" i="10"/>
  <c r="B6500" i="10"/>
  <c r="A6501" i="10"/>
  <c r="B6501" i="10"/>
  <c r="A6502" i="10"/>
  <c r="B6502" i="10"/>
  <c r="A6503" i="10"/>
  <c r="B6503" i="10"/>
  <c r="A6504" i="10"/>
  <c r="B6504" i="10"/>
  <c r="A6505" i="10"/>
  <c r="B6505" i="10"/>
  <c r="A6506" i="10"/>
  <c r="B6506" i="10"/>
  <c r="A6507" i="10"/>
  <c r="B6507" i="10"/>
  <c r="A6508" i="10"/>
  <c r="B6508" i="10"/>
  <c r="A6509" i="10"/>
  <c r="B6509" i="10"/>
  <c r="A6510" i="10"/>
  <c r="B6510" i="10"/>
  <c r="A6511" i="10"/>
  <c r="B6511" i="10"/>
  <c r="A6512" i="10"/>
  <c r="B6512" i="10"/>
  <c r="A6513" i="10"/>
  <c r="B6513" i="10"/>
  <c r="A6514" i="10"/>
  <c r="B6514" i="10"/>
  <c r="A6515" i="10"/>
  <c r="B6515" i="10"/>
  <c r="A6516" i="10"/>
  <c r="B6516" i="10"/>
  <c r="A6517" i="10"/>
  <c r="B6517" i="10"/>
  <c r="A6518" i="10"/>
  <c r="B6518" i="10"/>
  <c r="A6519" i="10"/>
  <c r="B6519" i="10"/>
  <c r="A6520" i="10"/>
  <c r="B6520" i="10"/>
  <c r="A6521" i="10"/>
  <c r="B6521" i="10"/>
  <c r="A6522" i="10"/>
  <c r="B6522" i="10"/>
  <c r="A6523" i="10"/>
  <c r="B6523" i="10"/>
  <c r="A6524" i="10"/>
  <c r="B6524" i="10"/>
  <c r="A6525" i="10"/>
  <c r="B6525" i="10"/>
  <c r="A6526" i="10"/>
  <c r="B6526" i="10"/>
  <c r="A6527" i="10"/>
  <c r="B6527" i="10"/>
  <c r="A6528" i="10"/>
  <c r="B6528" i="10"/>
  <c r="A6529" i="10"/>
  <c r="B6529" i="10"/>
  <c r="A6530" i="10"/>
  <c r="B6530" i="10"/>
  <c r="A6531" i="10"/>
  <c r="B6531" i="10"/>
  <c r="A6532" i="10"/>
  <c r="B6532" i="10"/>
  <c r="A6533" i="10"/>
  <c r="B6533" i="10"/>
  <c r="A6534" i="10"/>
  <c r="B6534" i="10"/>
  <c r="A6535" i="10"/>
  <c r="B6535" i="10"/>
  <c r="A6536" i="10"/>
  <c r="B6536" i="10"/>
  <c r="A6537" i="10"/>
  <c r="B6537" i="10"/>
  <c r="A6538" i="10"/>
  <c r="B6538" i="10"/>
  <c r="A6539" i="10"/>
  <c r="B6539" i="10"/>
  <c r="A6540" i="10"/>
  <c r="B6540" i="10"/>
  <c r="A6541" i="10"/>
  <c r="B6541" i="10"/>
  <c r="A6542" i="10"/>
  <c r="B6542" i="10"/>
  <c r="A6543" i="10"/>
  <c r="B6543" i="10"/>
  <c r="A6544" i="10"/>
  <c r="B6544" i="10"/>
  <c r="A6545" i="10"/>
  <c r="B6545" i="10"/>
  <c r="A6546" i="10"/>
  <c r="B6546" i="10"/>
  <c r="A6547" i="10"/>
  <c r="B6547" i="10"/>
  <c r="A6548" i="10"/>
  <c r="B6548" i="10"/>
  <c r="A6549" i="10"/>
  <c r="B6549" i="10"/>
  <c r="A6550" i="10"/>
  <c r="B6550" i="10"/>
  <c r="A6551" i="10"/>
  <c r="B6551" i="10"/>
  <c r="A6552" i="10"/>
  <c r="B6552" i="10"/>
  <c r="A6553" i="10"/>
  <c r="B6553" i="10"/>
  <c r="A6554" i="10"/>
  <c r="B6554" i="10"/>
  <c r="A6555" i="10"/>
  <c r="B6555" i="10"/>
  <c r="A6556" i="10"/>
  <c r="B6556" i="10"/>
  <c r="A6557" i="10"/>
  <c r="B6557" i="10"/>
  <c r="A6558" i="10"/>
  <c r="B6558" i="10"/>
  <c r="A6559" i="10"/>
  <c r="B6559" i="10"/>
  <c r="A6560" i="10"/>
  <c r="B6560" i="10"/>
  <c r="A6561" i="10"/>
  <c r="B6561" i="10"/>
  <c r="A6562" i="10"/>
  <c r="B6562" i="10"/>
  <c r="A6563" i="10"/>
  <c r="B6563" i="10"/>
  <c r="A6564" i="10"/>
  <c r="B6564" i="10"/>
  <c r="A6565" i="10"/>
  <c r="B6565" i="10"/>
  <c r="A6566" i="10"/>
  <c r="B6566" i="10"/>
  <c r="A6567" i="10"/>
  <c r="B6567" i="10"/>
  <c r="A6568" i="10"/>
  <c r="B6568" i="10"/>
  <c r="A6569" i="10"/>
  <c r="B6569" i="10"/>
  <c r="A6570" i="10"/>
  <c r="B6570" i="10"/>
  <c r="A6571" i="10"/>
  <c r="B6571" i="10"/>
  <c r="A6572" i="10"/>
  <c r="B6572" i="10"/>
  <c r="A6573" i="10"/>
  <c r="B6573" i="10"/>
  <c r="A6574" i="10"/>
  <c r="B6574" i="10"/>
  <c r="A6575" i="10"/>
  <c r="B6575" i="10"/>
  <c r="A6576" i="10"/>
  <c r="B6576" i="10"/>
  <c r="A6577" i="10"/>
  <c r="B6577" i="10"/>
  <c r="A6578" i="10"/>
  <c r="B6578" i="10"/>
  <c r="A6579" i="10"/>
  <c r="B6579" i="10"/>
  <c r="A6580" i="10"/>
  <c r="B6580" i="10"/>
  <c r="A6581" i="10"/>
  <c r="B6581" i="10"/>
  <c r="A6582" i="10"/>
  <c r="B6582" i="10"/>
  <c r="A6583" i="10"/>
  <c r="B6583" i="10"/>
  <c r="A6584" i="10"/>
  <c r="B6584" i="10"/>
  <c r="A6585" i="10"/>
  <c r="B6585" i="10"/>
  <c r="A6586" i="10"/>
  <c r="B6586" i="10"/>
  <c r="A6587" i="10"/>
  <c r="B6587" i="10"/>
  <c r="A6588" i="10"/>
  <c r="B6588" i="10"/>
  <c r="A6589" i="10"/>
  <c r="B6589" i="10"/>
  <c r="A6590" i="10"/>
  <c r="B6590" i="10"/>
  <c r="A6591" i="10"/>
  <c r="B6591" i="10"/>
  <c r="A6592" i="10"/>
  <c r="B6592" i="10"/>
  <c r="A6593" i="10"/>
  <c r="B6593" i="10"/>
  <c r="A6594" i="10"/>
  <c r="B6594" i="10"/>
  <c r="A6595" i="10"/>
  <c r="B6595" i="10"/>
  <c r="A6596" i="10"/>
  <c r="B6596" i="10"/>
  <c r="A6597" i="10"/>
  <c r="B6597" i="10"/>
  <c r="A6598" i="10"/>
  <c r="B6598" i="10"/>
  <c r="A6599" i="10"/>
  <c r="B6599" i="10"/>
  <c r="A6600" i="10"/>
  <c r="B6600" i="10"/>
  <c r="A6601" i="10"/>
  <c r="B6601" i="10"/>
  <c r="A6602" i="10"/>
  <c r="B6602" i="10"/>
  <c r="A6603" i="10"/>
  <c r="B6603" i="10"/>
  <c r="A6604" i="10"/>
  <c r="B6604" i="10"/>
  <c r="A6605" i="10"/>
  <c r="B6605" i="10"/>
  <c r="A6606" i="10"/>
  <c r="B6606" i="10"/>
  <c r="A6607" i="10"/>
  <c r="B6607" i="10"/>
  <c r="A6608" i="10"/>
  <c r="B6608" i="10"/>
  <c r="A6609" i="10"/>
  <c r="B6609" i="10"/>
  <c r="A6610" i="10"/>
  <c r="B6610" i="10"/>
  <c r="A6611" i="10"/>
  <c r="B6611" i="10"/>
  <c r="A6612" i="10"/>
  <c r="B6612" i="10"/>
  <c r="A6613" i="10"/>
  <c r="B6613" i="10"/>
  <c r="A6614" i="10"/>
  <c r="B6614" i="10"/>
  <c r="A6615" i="10"/>
  <c r="B6615" i="10"/>
  <c r="A6616" i="10"/>
  <c r="B6616" i="10"/>
  <c r="A6617" i="10"/>
  <c r="B6617" i="10"/>
  <c r="A6618" i="10"/>
  <c r="B6618" i="10"/>
  <c r="A6619" i="10"/>
  <c r="B6619" i="10"/>
  <c r="A6620" i="10"/>
  <c r="B6620" i="10"/>
  <c r="A6621" i="10"/>
  <c r="B6621" i="10"/>
  <c r="A6622" i="10"/>
  <c r="B6622" i="10"/>
  <c r="A6623" i="10"/>
  <c r="B6623" i="10"/>
  <c r="A6624" i="10"/>
  <c r="B6624" i="10"/>
  <c r="A6625" i="10"/>
  <c r="B6625" i="10"/>
  <c r="A6626" i="10"/>
  <c r="B6626" i="10"/>
  <c r="A6627" i="10"/>
  <c r="B6627" i="10"/>
  <c r="A6628" i="10"/>
  <c r="B6628" i="10"/>
  <c r="A6629" i="10"/>
  <c r="B6629" i="10"/>
  <c r="A6630" i="10"/>
  <c r="B6630" i="10"/>
  <c r="A6631" i="10"/>
  <c r="B6631" i="10"/>
  <c r="A6632" i="10"/>
  <c r="B6632" i="10"/>
  <c r="A6633" i="10"/>
  <c r="B6633" i="10"/>
  <c r="A6634" i="10"/>
  <c r="B6634" i="10"/>
  <c r="A6635" i="10"/>
  <c r="B6635" i="10"/>
  <c r="A6636" i="10"/>
  <c r="B6636" i="10"/>
  <c r="A6637" i="10"/>
  <c r="B6637" i="10"/>
  <c r="A6638" i="10"/>
  <c r="B6638" i="10"/>
  <c r="A6639" i="10"/>
  <c r="B6639" i="10"/>
  <c r="A6640" i="10"/>
  <c r="B6640" i="10"/>
  <c r="A6641" i="10"/>
  <c r="B6641" i="10"/>
  <c r="A6642" i="10"/>
  <c r="B6642" i="10"/>
  <c r="A6643" i="10"/>
  <c r="B6643" i="10"/>
  <c r="A6644" i="10"/>
  <c r="B6644" i="10"/>
  <c r="A6645" i="10"/>
  <c r="B6645" i="10"/>
  <c r="A6646" i="10"/>
  <c r="B6646" i="10"/>
  <c r="A6647" i="10"/>
  <c r="B6647" i="10"/>
  <c r="A6648" i="10"/>
  <c r="B6648" i="10"/>
  <c r="A6649" i="10"/>
  <c r="B6649" i="10"/>
  <c r="A6650" i="10"/>
  <c r="B6650" i="10"/>
  <c r="A6651" i="10"/>
  <c r="B6651" i="10"/>
  <c r="A6652" i="10"/>
  <c r="B6652" i="10"/>
  <c r="A6653" i="10"/>
  <c r="B6653" i="10"/>
  <c r="A6654" i="10"/>
  <c r="B6654" i="10"/>
  <c r="A6655" i="10"/>
  <c r="B6655" i="10"/>
  <c r="A6656" i="10"/>
  <c r="B6656" i="10"/>
  <c r="A6657" i="10"/>
  <c r="B6657" i="10"/>
  <c r="A6658" i="10"/>
  <c r="B6658" i="10"/>
  <c r="A6659" i="10"/>
  <c r="B6659" i="10"/>
  <c r="A6660" i="10"/>
  <c r="B6660" i="10"/>
  <c r="A6661" i="10"/>
  <c r="B6661" i="10"/>
  <c r="A6662" i="10"/>
  <c r="B6662" i="10"/>
  <c r="A6663" i="10"/>
  <c r="B6663" i="10"/>
  <c r="A6664" i="10"/>
  <c r="B6664" i="10"/>
  <c r="A6665" i="10"/>
  <c r="B6665" i="10"/>
  <c r="A6666" i="10"/>
  <c r="B6666" i="10"/>
  <c r="A6667" i="10"/>
  <c r="B6667" i="10"/>
  <c r="A6668" i="10"/>
  <c r="B6668" i="10"/>
  <c r="A6669" i="10"/>
  <c r="B6669" i="10"/>
  <c r="A6670" i="10"/>
  <c r="B6670" i="10"/>
  <c r="A6671" i="10"/>
  <c r="B6671" i="10"/>
  <c r="A6672" i="10"/>
  <c r="B6672" i="10"/>
  <c r="A6673" i="10"/>
  <c r="B6673" i="10"/>
  <c r="A6674" i="10"/>
  <c r="B6674" i="10"/>
  <c r="A6675" i="10"/>
  <c r="B6675" i="10"/>
  <c r="A6676" i="10"/>
  <c r="B6676" i="10"/>
  <c r="A6677" i="10"/>
  <c r="B6677" i="10"/>
  <c r="A6678" i="10"/>
  <c r="B6678" i="10"/>
  <c r="A6679" i="10"/>
  <c r="B6679" i="10"/>
  <c r="A6680" i="10"/>
  <c r="B6680" i="10"/>
  <c r="A6681" i="10"/>
  <c r="B6681" i="10"/>
  <c r="A6682" i="10"/>
  <c r="B6682" i="10"/>
  <c r="A6683" i="10"/>
  <c r="B6683" i="10"/>
  <c r="A6684" i="10"/>
  <c r="B6684" i="10"/>
  <c r="A6685" i="10"/>
  <c r="B6685" i="10"/>
  <c r="A6686" i="10"/>
  <c r="B6686" i="10"/>
  <c r="A6687" i="10"/>
  <c r="B6687" i="10"/>
  <c r="A6688" i="10"/>
  <c r="B6688" i="10"/>
  <c r="A6689" i="10"/>
  <c r="B6689" i="10"/>
  <c r="A6690" i="10"/>
  <c r="B6690" i="10"/>
  <c r="A6691" i="10"/>
  <c r="B6691" i="10"/>
  <c r="A6692" i="10"/>
  <c r="B6692" i="10"/>
  <c r="A6693" i="10"/>
  <c r="B6693" i="10"/>
  <c r="A6694" i="10"/>
  <c r="B6694" i="10"/>
  <c r="A6695" i="10"/>
  <c r="B6695" i="10"/>
  <c r="A6696" i="10"/>
  <c r="B6696" i="10"/>
  <c r="A6697" i="10"/>
  <c r="B6697" i="10"/>
  <c r="A6698" i="10"/>
  <c r="B6698" i="10"/>
  <c r="A6699" i="10"/>
  <c r="B6699" i="10"/>
  <c r="A6700" i="10"/>
  <c r="B6700" i="10"/>
  <c r="A6701" i="10"/>
  <c r="B6701" i="10"/>
  <c r="A6702" i="10"/>
  <c r="B6702" i="10"/>
  <c r="A6703" i="10"/>
  <c r="B6703" i="10"/>
  <c r="A6704" i="10"/>
  <c r="B6704" i="10"/>
  <c r="A6705" i="10"/>
  <c r="B6705" i="10"/>
  <c r="A6706" i="10"/>
  <c r="B6706" i="10"/>
  <c r="A6707" i="10"/>
  <c r="B6707" i="10"/>
  <c r="A6708" i="10"/>
  <c r="B6708" i="10"/>
  <c r="A6709" i="10"/>
  <c r="B6709" i="10"/>
  <c r="A6710" i="10"/>
  <c r="B6710" i="10"/>
  <c r="A6711" i="10"/>
  <c r="B6711" i="10"/>
  <c r="A6712" i="10"/>
  <c r="B6712" i="10"/>
  <c r="A6713" i="10"/>
  <c r="B6713" i="10"/>
  <c r="A6714" i="10"/>
  <c r="B6714" i="10"/>
  <c r="A6715" i="10"/>
  <c r="B6715" i="10"/>
  <c r="A6716" i="10"/>
  <c r="B6716" i="10"/>
  <c r="A6717" i="10"/>
  <c r="B6717" i="10"/>
  <c r="A6718" i="10"/>
  <c r="B6718" i="10"/>
  <c r="A6719" i="10"/>
  <c r="B6719" i="10"/>
  <c r="A6720" i="10"/>
  <c r="B6720" i="10"/>
  <c r="A6721" i="10"/>
  <c r="B6721" i="10"/>
  <c r="A6722" i="10"/>
  <c r="B6722" i="10"/>
  <c r="A6723" i="10"/>
  <c r="B6723" i="10"/>
  <c r="A6724" i="10"/>
  <c r="B6724" i="10"/>
  <c r="A6725" i="10"/>
  <c r="B6725" i="10"/>
  <c r="A6726" i="10"/>
  <c r="B6726" i="10"/>
  <c r="A6727" i="10"/>
  <c r="B6727" i="10"/>
  <c r="A6728" i="10"/>
  <c r="B6728" i="10"/>
  <c r="A6729" i="10"/>
  <c r="B6729" i="10"/>
  <c r="A6730" i="10"/>
  <c r="B6730" i="10"/>
  <c r="A6731" i="10"/>
  <c r="B6731" i="10"/>
  <c r="A6732" i="10"/>
  <c r="B6732" i="10"/>
  <c r="A6733" i="10"/>
  <c r="B6733" i="10"/>
  <c r="A6734" i="10"/>
  <c r="B6734" i="10"/>
  <c r="A6735" i="10"/>
  <c r="B6735" i="10"/>
  <c r="A6736" i="10"/>
  <c r="B6736" i="10"/>
  <c r="A6737" i="10"/>
  <c r="B6737" i="10"/>
  <c r="A6738" i="10"/>
  <c r="B6738" i="10"/>
  <c r="A6739" i="10"/>
  <c r="B6739" i="10"/>
  <c r="A6740" i="10"/>
  <c r="B6740" i="10"/>
  <c r="A6741" i="10"/>
  <c r="B6741" i="10"/>
  <c r="A6742" i="10"/>
  <c r="B6742" i="10"/>
  <c r="A6743" i="10"/>
  <c r="B6743" i="10"/>
  <c r="A6744" i="10"/>
  <c r="B6744" i="10"/>
  <c r="A6745" i="10"/>
  <c r="B6745" i="10"/>
  <c r="A6746" i="10"/>
  <c r="B6746" i="10"/>
  <c r="A6747" i="10"/>
  <c r="B6747" i="10"/>
  <c r="A6748" i="10"/>
  <c r="B6748" i="10"/>
  <c r="A6749" i="10"/>
  <c r="B6749" i="10"/>
  <c r="A6750" i="10"/>
  <c r="B6750" i="10"/>
  <c r="A6751" i="10"/>
  <c r="B6751" i="10"/>
  <c r="A6752" i="10"/>
  <c r="B6752" i="10"/>
  <c r="A6753" i="10"/>
  <c r="B6753" i="10"/>
  <c r="A6754" i="10"/>
  <c r="B6754" i="10"/>
  <c r="A6755" i="10"/>
  <c r="B6755" i="10"/>
  <c r="A6756" i="10"/>
  <c r="B6756" i="10"/>
  <c r="A6757" i="10"/>
  <c r="B6757" i="10"/>
  <c r="A6758" i="10"/>
  <c r="B6758" i="10"/>
  <c r="A6759" i="10"/>
  <c r="B6759" i="10"/>
  <c r="A6760" i="10"/>
  <c r="B6760" i="10"/>
  <c r="A6761" i="10"/>
  <c r="B6761" i="10"/>
  <c r="A6762" i="10"/>
  <c r="B6762" i="10"/>
  <c r="A6763" i="10"/>
  <c r="B6763" i="10"/>
  <c r="A6764" i="10"/>
  <c r="B6764" i="10"/>
  <c r="A6765" i="10"/>
  <c r="B6765" i="10"/>
  <c r="A6766" i="10"/>
  <c r="B6766" i="10"/>
  <c r="A6767" i="10"/>
  <c r="B6767" i="10"/>
  <c r="A6768" i="10"/>
  <c r="B6768" i="10"/>
  <c r="A6769" i="10"/>
  <c r="B6769" i="10"/>
  <c r="A6770" i="10"/>
  <c r="B6770" i="10"/>
  <c r="A6771" i="10"/>
  <c r="B6771" i="10"/>
  <c r="A6772" i="10"/>
  <c r="B6772" i="10"/>
  <c r="A6773" i="10"/>
  <c r="B6773" i="10"/>
  <c r="A6774" i="10"/>
  <c r="B6774" i="10"/>
  <c r="A6775" i="10"/>
  <c r="B6775" i="10"/>
  <c r="A6776" i="10"/>
  <c r="B6776" i="10"/>
  <c r="A6777" i="10"/>
  <c r="B6777" i="10"/>
  <c r="A6778" i="10"/>
  <c r="B6778" i="10"/>
  <c r="A6779" i="10"/>
  <c r="B6779" i="10"/>
  <c r="A6780" i="10"/>
  <c r="B6780" i="10"/>
  <c r="A6781" i="10"/>
  <c r="B6781" i="10"/>
  <c r="A6782" i="10"/>
  <c r="B6782" i="10"/>
  <c r="A6783" i="10"/>
  <c r="B6783" i="10"/>
  <c r="A6784" i="10"/>
  <c r="B6784" i="10"/>
  <c r="A6785" i="10"/>
  <c r="B6785" i="10"/>
  <c r="A6786" i="10"/>
  <c r="B6786" i="10"/>
  <c r="A6787" i="10"/>
  <c r="B6787" i="10"/>
  <c r="A6788" i="10"/>
  <c r="B6788" i="10"/>
  <c r="A6789" i="10"/>
  <c r="B6789" i="10"/>
  <c r="A6790" i="10"/>
  <c r="B6790" i="10"/>
  <c r="A6791" i="10"/>
  <c r="B6791" i="10"/>
  <c r="A6792" i="10"/>
  <c r="B6792" i="10"/>
  <c r="A6793" i="10"/>
  <c r="B6793" i="10"/>
  <c r="A6794" i="10"/>
  <c r="B6794" i="10"/>
  <c r="A6795" i="10"/>
  <c r="B6795" i="10"/>
  <c r="A6796" i="10"/>
  <c r="B6796" i="10"/>
  <c r="A6797" i="10"/>
  <c r="B6797" i="10"/>
  <c r="A6798" i="10"/>
  <c r="B6798" i="10"/>
  <c r="A6799" i="10"/>
  <c r="B6799" i="10"/>
  <c r="A6800" i="10"/>
  <c r="B6800" i="10"/>
  <c r="A6801" i="10"/>
  <c r="B6801" i="10"/>
  <c r="A6802" i="10"/>
  <c r="B6802" i="10"/>
  <c r="A6803" i="10"/>
  <c r="B6803" i="10"/>
  <c r="A6804" i="10"/>
  <c r="B6804" i="10"/>
  <c r="A6805" i="10"/>
  <c r="B6805" i="10"/>
  <c r="A6806" i="10"/>
  <c r="B6806" i="10"/>
  <c r="A6807" i="10"/>
  <c r="B6807" i="10"/>
  <c r="A6808" i="10"/>
  <c r="B6808" i="10"/>
  <c r="A6809" i="10"/>
  <c r="B6809" i="10"/>
  <c r="A6810" i="10"/>
  <c r="B6810" i="10"/>
  <c r="A6811" i="10"/>
  <c r="B6811" i="10"/>
  <c r="A6812" i="10"/>
  <c r="B6812" i="10"/>
  <c r="A6813" i="10"/>
  <c r="B6813" i="10"/>
  <c r="A6814" i="10"/>
  <c r="B6814" i="10"/>
  <c r="A6815" i="10"/>
  <c r="B6815" i="10"/>
  <c r="A6816" i="10"/>
  <c r="B6816" i="10"/>
  <c r="A6817" i="10"/>
  <c r="B6817" i="10"/>
  <c r="A6818" i="10"/>
  <c r="B6818" i="10"/>
  <c r="A6819" i="10"/>
  <c r="B6819" i="10"/>
  <c r="A6820" i="10"/>
  <c r="B6820" i="10"/>
  <c r="A6821" i="10"/>
  <c r="B6821" i="10"/>
  <c r="A6822" i="10"/>
  <c r="B6822" i="10"/>
  <c r="A6823" i="10"/>
  <c r="B6823" i="10"/>
  <c r="A6824" i="10"/>
  <c r="B6824" i="10"/>
  <c r="A6825" i="10"/>
  <c r="B6825" i="10"/>
  <c r="A6826" i="10"/>
  <c r="B6826" i="10"/>
  <c r="A6827" i="10"/>
  <c r="B6827" i="10"/>
  <c r="A6828" i="10"/>
  <c r="B6828" i="10"/>
  <c r="A6829" i="10"/>
  <c r="B6829" i="10"/>
  <c r="A6830" i="10"/>
  <c r="B6830" i="10"/>
  <c r="A6831" i="10"/>
  <c r="B6831" i="10"/>
  <c r="A6832" i="10"/>
  <c r="B6832" i="10"/>
  <c r="A6833" i="10"/>
  <c r="B6833" i="10"/>
  <c r="A6834" i="10"/>
  <c r="B6834" i="10"/>
  <c r="A6835" i="10"/>
  <c r="B6835" i="10"/>
  <c r="A6836" i="10"/>
  <c r="B6836" i="10"/>
  <c r="A6837" i="10"/>
  <c r="B6837" i="10"/>
  <c r="A6838" i="10"/>
  <c r="B6838" i="10"/>
  <c r="A6839" i="10"/>
  <c r="B6839" i="10"/>
  <c r="A6840" i="10"/>
  <c r="B6840" i="10"/>
  <c r="A6841" i="10"/>
  <c r="B6841" i="10"/>
  <c r="A6842" i="10"/>
  <c r="B6842" i="10"/>
  <c r="A6843" i="10"/>
  <c r="B6843" i="10"/>
  <c r="A6844" i="10"/>
  <c r="B6844" i="10"/>
  <c r="A6845" i="10"/>
  <c r="B6845" i="10"/>
  <c r="A6846" i="10"/>
  <c r="B6846" i="10"/>
  <c r="A6847" i="10"/>
  <c r="B6847" i="10"/>
  <c r="A6848" i="10"/>
  <c r="B6848" i="10"/>
  <c r="A6849" i="10"/>
  <c r="B6849" i="10"/>
  <c r="A6850" i="10"/>
  <c r="B6850" i="10"/>
  <c r="A6851" i="10"/>
  <c r="B6851" i="10"/>
  <c r="A6852" i="10"/>
  <c r="B6852" i="10"/>
  <c r="A6853" i="10"/>
  <c r="B6853" i="10"/>
  <c r="A6854" i="10"/>
  <c r="B6854" i="10"/>
  <c r="A6855" i="10"/>
  <c r="B6855" i="10"/>
  <c r="A6856" i="10"/>
  <c r="B6856" i="10"/>
  <c r="A6857" i="10"/>
  <c r="B6857" i="10"/>
  <c r="A6858" i="10"/>
  <c r="B6858" i="10"/>
  <c r="A6859" i="10"/>
  <c r="B6859" i="10"/>
  <c r="A6860" i="10"/>
  <c r="B6860" i="10"/>
  <c r="A6861" i="10"/>
  <c r="B6861" i="10"/>
  <c r="A6862" i="10"/>
  <c r="B6862" i="10"/>
  <c r="A6863" i="10"/>
  <c r="B6863" i="10"/>
  <c r="A6864" i="10"/>
  <c r="B6864" i="10"/>
  <c r="A6865" i="10"/>
  <c r="B6865" i="10"/>
  <c r="A6866" i="10"/>
  <c r="B6866" i="10"/>
  <c r="A6867" i="10"/>
  <c r="B6867" i="10"/>
  <c r="A6868" i="10"/>
  <c r="B6868" i="10"/>
  <c r="A6869" i="10"/>
  <c r="B6869" i="10"/>
  <c r="A6870" i="10"/>
  <c r="B6870" i="10"/>
  <c r="A6871" i="10"/>
  <c r="B6871" i="10"/>
  <c r="A6872" i="10"/>
  <c r="B6872" i="10"/>
  <c r="A6873" i="10"/>
  <c r="B6873" i="10"/>
  <c r="A6874" i="10"/>
  <c r="B6874" i="10"/>
  <c r="A6875" i="10"/>
  <c r="B6875" i="10"/>
  <c r="A6876" i="10"/>
  <c r="B6876" i="10"/>
  <c r="A6877" i="10"/>
  <c r="B6877" i="10"/>
  <c r="A6878" i="10"/>
  <c r="B6878" i="10"/>
  <c r="A6879" i="10"/>
  <c r="B6879" i="10"/>
  <c r="A6880" i="10"/>
  <c r="B6880" i="10"/>
  <c r="A6881" i="10"/>
  <c r="B6881" i="10"/>
  <c r="A6882" i="10"/>
  <c r="B6882" i="10"/>
  <c r="A6883" i="10"/>
  <c r="B6883" i="10"/>
  <c r="A6884" i="10"/>
  <c r="B6884" i="10"/>
  <c r="A6885" i="10"/>
  <c r="B6885" i="10"/>
  <c r="A6886" i="10"/>
  <c r="B6886" i="10"/>
  <c r="A6887" i="10"/>
  <c r="B6887" i="10"/>
  <c r="A6888" i="10"/>
  <c r="B6888" i="10"/>
  <c r="A6889" i="10"/>
  <c r="B6889" i="10"/>
  <c r="A6890" i="10"/>
  <c r="B6890" i="10"/>
  <c r="A6891" i="10"/>
  <c r="B6891" i="10"/>
  <c r="A6892" i="10"/>
  <c r="B6892" i="10"/>
  <c r="A6893" i="10"/>
  <c r="B6893" i="10"/>
  <c r="A6894" i="10"/>
  <c r="B6894" i="10"/>
  <c r="A6895" i="10"/>
  <c r="B6895" i="10"/>
  <c r="A6896" i="10"/>
  <c r="B6896" i="10"/>
  <c r="A6897" i="10"/>
  <c r="B6897" i="10"/>
  <c r="A6898" i="10"/>
  <c r="B6898" i="10"/>
  <c r="A6899" i="10"/>
  <c r="B6899" i="10"/>
  <c r="A6900" i="10"/>
  <c r="B6900" i="10"/>
  <c r="A6901" i="10"/>
  <c r="B6901" i="10"/>
  <c r="A6902" i="10"/>
  <c r="B6902" i="10"/>
  <c r="A6903" i="10"/>
  <c r="B6903" i="10"/>
  <c r="A6904" i="10"/>
  <c r="B6904" i="10"/>
  <c r="A6905" i="10"/>
  <c r="B6905" i="10"/>
  <c r="A6906" i="10"/>
  <c r="B6906" i="10"/>
  <c r="A6907" i="10"/>
  <c r="B6907" i="10"/>
  <c r="A6908" i="10"/>
  <c r="B6908" i="10"/>
  <c r="A6909" i="10"/>
  <c r="B6909" i="10"/>
  <c r="A6910" i="10"/>
  <c r="B6910" i="10"/>
  <c r="A6911" i="10"/>
  <c r="B6911" i="10"/>
  <c r="A6912" i="10"/>
  <c r="B6912" i="10"/>
  <c r="A6913" i="10"/>
  <c r="B6913" i="10"/>
  <c r="A6914" i="10"/>
  <c r="B6914" i="10"/>
  <c r="A6915" i="10"/>
  <c r="B6915" i="10"/>
  <c r="A6916" i="10"/>
  <c r="B6916" i="10"/>
  <c r="A6917" i="10"/>
  <c r="B6917" i="10"/>
  <c r="A6918" i="10"/>
  <c r="B6918" i="10"/>
  <c r="A6919" i="10"/>
  <c r="B6919" i="10"/>
  <c r="A6920" i="10"/>
  <c r="B6920" i="10"/>
  <c r="A6921" i="10"/>
  <c r="B6921" i="10"/>
  <c r="A6922" i="10"/>
  <c r="B6922" i="10"/>
  <c r="A6923" i="10"/>
  <c r="B6923" i="10"/>
  <c r="A6924" i="10"/>
  <c r="B6924" i="10"/>
  <c r="A6925" i="10"/>
  <c r="B6925" i="10"/>
  <c r="A6926" i="10"/>
  <c r="B6926" i="10"/>
  <c r="A6927" i="10"/>
  <c r="B6927" i="10"/>
  <c r="A6928" i="10"/>
  <c r="B6928" i="10"/>
  <c r="A6929" i="10"/>
  <c r="B6929" i="10"/>
  <c r="A6930" i="10"/>
  <c r="B6930" i="10"/>
  <c r="A6931" i="10"/>
  <c r="B6931" i="10"/>
  <c r="A6932" i="10"/>
  <c r="B6932" i="10"/>
  <c r="A6933" i="10"/>
  <c r="B6933" i="10"/>
  <c r="A6934" i="10"/>
  <c r="B6934" i="10"/>
  <c r="A6935" i="10"/>
  <c r="B6935" i="10"/>
  <c r="A6936" i="10"/>
  <c r="B6936" i="10"/>
  <c r="A6937" i="10"/>
  <c r="B6937" i="10"/>
  <c r="A6938" i="10"/>
  <c r="B6938" i="10"/>
  <c r="A6939" i="10"/>
  <c r="B6939" i="10"/>
  <c r="A6940" i="10"/>
  <c r="B6940" i="10"/>
  <c r="A6941" i="10"/>
  <c r="B6941" i="10"/>
  <c r="A6942" i="10"/>
  <c r="B6942" i="10"/>
  <c r="A6943" i="10"/>
  <c r="B6943" i="10"/>
  <c r="A6944" i="10"/>
  <c r="B6944" i="10"/>
  <c r="A6945" i="10"/>
  <c r="B6945" i="10"/>
  <c r="A6946" i="10"/>
  <c r="B6946" i="10"/>
  <c r="A6947" i="10"/>
  <c r="B6947" i="10"/>
  <c r="A6948" i="10"/>
  <c r="B6948" i="10"/>
  <c r="A6949" i="10"/>
  <c r="B6949" i="10"/>
  <c r="A6950" i="10"/>
  <c r="B6950" i="10"/>
  <c r="A6951" i="10"/>
  <c r="B6951" i="10"/>
  <c r="A6952" i="10"/>
  <c r="B6952" i="10"/>
  <c r="A6953" i="10"/>
  <c r="B6953" i="10"/>
  <c r="A6954" i="10"/>
  <c r="B6954" i="10"/>
  <c r="A6955" i="10"/>
  <c r="B6955" i="10"/>
  <c r="A6956" i="10"/>
  <c r="B6956" i="10"/>
  <c r="A6957" i="10"/>
  <c r="B6957" i="10"/>
  <c r="A6958" i="10"/>
  <c r="B6958" i="10"/>
  <c r="A6959" i="10"/>
  <c r="B6959" i="10"/>
  <c r="A6960" i="10"/>
  <c r="B6960" i="10"/>
  <c r="A6961" i="10"/>
  <c r="B6961" i="10"/>
  <c r="A6962" i="10"/>
  <c r="B6962" i="10"/>
  <c r="A6963" i="10"/>
  <c r="B6963" i="10"/>
  <c r="A6964" i="10"/>
  <c r="B6964" i="10"/>
  <c r="A6965" i="10"/>
  <c r="B6965" i="10"/>
  <c r="A6966" i="10"/>
  <c r="B6966" i="10"/>
  <c r="A6967" i="10"/>
  <c r="B6967" i="10"/>
  <c r="A6968" i="10"/>
  <c r="B6968" i="10"/>
  <c r="A6969" i="10"/>
  <c r="B6969" i="10"/>
  <c r="A6970" i="10"/>
  <c r="B6970" i="10"/>
  <c r="A6971" i="10"/>
  <c r="B6971" i="10"/>
  <c r="A6972" i="10"/>
  <c r="B6972" i="10"/>
  <c r="A6973" i="10"/>
  <c r="B6973" i="10"/>
  <c r="A6974" i="10"/>
  <c r="B6974" i="10"/>
  <c r="A6975" i="10"/>
  <c r="B6975" i="10"/>
  <c r="A6976" i="10"/>
  <c r="B6976" i="10"/>
  <c r="A6977" i="10"/>
  <c r="B6977" i="10"/>
  <c r="A6978" i="10"/>
  <c r="B6978" i="10"/>
  <c r="A6979" i="10"/>
  <c r="B6979" i="10"/>
  <c r="A6980" i="10"/>
  <c r="B6980" i="10"/>
  <c r="A6981" i="10"/>
  <c r="B6981" i="10"/>
  <c r="A6982" i="10"/>
  <c r="B6982" i="10"/>
  <c r="A6983" i="10"/>
  <c r="B6983" i="10"/>
  <c r="A6984" i="10"/>
  <c r="B6984" i="10"/>
  <c r="A6985" i="10"/>
  <c r="B6985" i="10"/>
  <c r="A6986" i="10"/>
  <c r="B6986" i="10"/>
  <c r="A6987" i="10"/>
  <c r="B6987" i="10"/>
  <c r="A6988" i="10"/>
  <c r="B6988" i="10"/>
  <c r="A6989" i="10"/>
  <c r="B6989" i="10"/>
  <c r="A6990" i="10"/>
  <c r="B6990" i="10"/>
  <c r="A6991" i="10"/>
  <c r="B6991" i="10"/>
  <c r="A6992" i="10"/>
  <c r="B6992" i="10"/>
  <c r="A6993" i="10"/>
  <c r="B6993" i="10"/>
  <c r="A6994" i="10"/>
  <c r="B6994" i="10"/>
  <c r="A6995" i="10"/>
  <c r="B6995" i="10"/>
  <c r="A6996" i="10"/>
  <c r="B6996" i="10"/>
  <c r="A6997" i="10"/>
  <c r="B6997" i="10"/>
  <c r="A6998" i="10"/>
  <c r="B6998" i="10"/>
  <c r="A6999" i="10"/>
  <c r="B6999" i="10"/>
  <c r="A7000" i="10"/>
  <c r="B7000" i="10"/>
  <c r="A7001" i="10"/>
  <c r="B7001" i="10"/>
  <c r="A7002" i="10"/>
  <c r="B7002" i="10"/>
  <c r="A7003" i="10"/>
  <c r="B7003" i="10"/>
  <c r="A7004" i="10"/>
  <c r="B7004" i="10"/>
  <c r="A7005" i="10"/>
  <c r="B7005" i="10"/>
  <c r="A7006" i="10"/>
  <c r="B7006" i="10"/>
  <c r="A7007" i="10"/>
  <c r="B7007" i="10"/>
  <c r="A7008" i="10"/>
  <c r="B7008" i="10"/>
  <c r="A7009" i="10"/>
  <c r="B7009" i="10"/>
  <c r="A7010" i="10"/>
  <c r="B7010" i="10"/>
  <c r="A7011" i="10"/>
  <c r="B7011" i="10"/>
  <c r="A7012" i="10"/>
  <c r="B7012" i="10"/>
  <c r="A7013" i="10"/>
  <c r="B7013" i="10"/>
  <c r="A7014" i="10"/>
  <c r="B7014" i="10"/>
  <c r="A7015" i="10"/>
  <c r="B7015" i="10"/>
  <c r="A7016" i="10"/>
  <c r="B7016" i="10"/>
  <c r="A7017" i="10"/>
  <c r="B7017" i="10"/>
  <c r="A7018" i="10"/>
  <c r="B7018" i="10"/>
  <c r="A7019" i="10"/>
  <c r="B7019" i="10"/>
  <c r="A7020" i="10"/>
  <c r="B7020" i="10"/>
  <c r="A7021" i="10"/>
  <c r="B7021" i="10"/>
  <c r="A7022" i="10"/>
  <c r="B7022" i="10"/>
  <c r="A7023" i="10"/>
  <c r="B7023" i="10"/>
  <c r="A7024" i="10"/>
  <c r="B7024" i="10"/>
  <c r="A7025" i="10"/>
  <c r="B7025" i="10"/>
  <c r="A7026" i="10"/>
  <c r="B7026" i="10"/>
  <c r="A7027" i="10"/>
  <c r="B7027" i="10"/>
  <c r="A7028" i="10"/>
  <c r="B7028" i="10"/>
  <c r="A7029" i="10"/>
  <c r="B7029" i="10"/>
  <c r="A7030" i="10"/>
  <c r="B7030" i="10"/>
  <c r="A7031" i="10"/>
  <c r="B7031" i="10"/>
  <c r="A7032" i="10"/>
  <c r="B7032" i="10"/>
  <c r="A7033" i="10"/>
  <c r="B7033" i="10"/>
  <c r="A7034" i="10"/>
  <c r="B7034" i="10"/>
  <c r="A7035" i="10"/>
  <c r="B7035" i="10"/>
  <c r="A7036" i="10"/>
  <c r="B7036" i="10"/>
  <c r="A7037" i="10"/>
  <c r="B7037" i="10"/>
  <c r="A7038" i="10"/>
  <c r="B7038" i="10"/>
  <c r="A7039" i="10"/>
  <c r="B7039" i="10"/>
  <c r="A7040" i="10"/>
  <c r="B7040" i="10"/>
  <c r="A7041" i="10"/>
  <c r="B7041" i="10"/>
  <c r="A7042" i="10"/>
  <c r="B7042" i="10"/>
  <c r="A7043" i="10"/>
  <c r="B7043" i="10"/>
  <c r="A7044" i="10"/>
  <c r="B7044" i="10"/>
  <c r="A7045" i="10"/>
  <c r="B7045" i="10"/>
  <c r="A7046" i="10"/>
  <c r="B7046" i="10"/>
  <c r="A7047" i="10"/>
  <c r="B7047" i="10"/>
  <c r="A7048" i="10"/>
  <c r="B7048" i="10"/>
  <c r="A7049" i="10"/>
  <c r="B7049" i="10"/>
  <c r="A7050" i="10"/>
  <c r="B7050" i="10"/>
  <c r="A7051" i="10"/>
  <c r="B7051" i="10"/>
  <c r="A7052" i="10"/>
  <c r="B7052" i="10"/>
  <c r="A7053" i="10"/>
  <c r="B7053" i="10"/>
  <c r="A7054" i="10"/>
  <c r="B7054" i="10"/>
  <c r="A7055" i="10"/>
  <c r="B7055" i="10"/>
  <c r="A7056" i="10"/>
  <c r="B7056" i="10"/>
  <c r="A7057" i="10"/>
  <c r="B7057" i="10"/>
  <c r="A7058" i="10"/>
  <c r="B7058" i="10"/>
  <c r="A7059" i="10"/>
  <c r="B7059" i="10"/>
  <c r="A7060" i="10"/>
  <c r="B7060" i="10"/>
  <c r="A7061" i="10"/>
  <c r="B7061" i="10"/>
  <c r="A7062" i="10"/>
  <c r="B7062" i="10"/>
  <c r="A7063" i="10"/>
  <c r="B7063" i="10"/>
  <c r="A7064" i="10"/>
  <c r="B7064" i="10"/>
  <c r="A7065" i="10"/>
  <c r="B7065" i="10"/>
  <c r="A7066" i="10"/>
  <c r="B7066" i="10"/>
  <c r="A7067" i="10"/>
  <c r="B7067" i="10"/>
  <c r="A7068" i="10"/>
  <c r="B7068" i="10"/>
  <c r="A7069" i="10"/>
  <c r="B7069" i="10"/>
  <c r="A7070" i="10"/>
  <c r="B7070" i="10"/>
  <c r="A7071" i="10"/>
  <c r="B7071" i="10"/>
  <c r="A7072" i="10"/>
  <c r="B7072" i="10"/>
  <c r="A7073" i="10"/>
  <c r="B7073" i="10"/>
  <c r="A7074" i="10"/>
  <c r="B7074" i="10"/>
  <c r="A7075" i="10"/>
  <c r="B7075" i="10"/>
  <c r="A7076" i="10"/>
  <c r="B7076" i="10"/>
  <c r="A7077" i="10"/>
  <c r="B7077" i="10"/>
  <c r="A7078" i="10"/>
  <c r="B7078" i="10"/>
  <c r="A7079" i="10"/>
  <c r="B7079" i="10"/>
  <c r="A7080" i="10"/>
  <c r="B7080" i="10"/>
  <c r="A7081" i="10"/>
  <c r="B7081" i="10"/>
  <c r="A7082" i="10"/>
  <c r="B7082" i="10"/>
  <c r="A7083" i="10"/>
  <c r="B7083" i="10"/>
  <c r="A7084" i="10"/>
  <c r="B7084" i="10"/>
  <c r="A7085" i="10"/>
  <c r="B7085" i="10"/>
  <c r="A7086" i="10"/>
  <c r="B7086" i="10"/>
  <c r="A7087" i="10"/>
  <c r="B7087" i="10"/>
  <c r="A7088" i="10"/>
  <c r="B7088" i="10"/>
  <c r="A7089" i="10"/>
  <c r="B7089" i="10"/>
  <c r="A7090" i="10"/>
  <c r="B7090" i="10"/>
  <c r="A7091" i="10"/>
  <c r="B7091" i="10"/>
  <c r="A7092" i="10"/>
  <c r="B7092" i="10"/>
  <c r="A7093" i="10"/>
  <c r="B7093" i="10"/>
  <c r="A7094" i="10"/>
  <c r="B7094" i="10"/>
  <c r="A7095" i="10"/>
  <c r="B7095" i="10"/>
  <c r="A7096" i="10"/>
  <c r="B7096" i="10"/>
  <c r="A7097" i="10"/>
  <c r="B7097" i="10"/>
  <c r="A7098" i="10"/>
  <c r="B7098" i="10"/>
  <c r="A7099" i="10"/>
  <c r="B7099" i="10"/>
  <c r="A7100" i="10"/>
  <c r="B7100" i="10"/>
  <c r="A7101" i="10"/>
  <c r="B7101" i="10"/>
  <c r="A7102" i="10"/>
  <c r="B7102" i="10"/>
  <c r="A7103" i="10"/>
  <c r="B7103" i="10"/>
  <c r="A7104" i="10"/>
  <c r="B7104" i="10"/>
  <c r="A7105" i="10"/>
  <c r="B7105" i="10"/>
  <c r="A7106" i="10"/>
  <c r="B7106" i="10"/>
  <c r="A7107" i="10"/>
  <c r="B7107" i="10"/>
  <c r="A7108" i="10"/>
  <c r="B7108" i="10"/>
  <c r="A7109" i="10"/>
  <c r="B7109" i="10"/>
  <c r="A7110" i="10"/>
  <c r="B7110" i="10"/>
  <c r="A7111" i="10"/>
  <c r="B7111" i="10"/>
  <c r="A7112" i="10"/>
  <c r="B7112" i="10"/>
  <c r="A7113" i="10"/>
  <c r="B7113" i="10"/>
  <c r="A7114" i="10"/>
  <c r="B7114" i="10"/>
  <c r="A7115" i="10"/>
  <c r="B7115" i="10"/>
  <c r="A7116" i="10"/>
  <c r="B7116" i="10"/>
  <c r="A7117" i="10"/>
  <c r="B7117" i="10"/>
  <c r="A7118" i="10"/>
  <c r="B7118" i="10"/>
  <c r="A7119" i="10"/>
  <c r="B7119" i="10"/>
  <c r="A7120" i="10"/>
  <c r="B7120" i="10"/>
  <c r="A7121" i="10"/>
  <c r="B7121" i="10"/>
  <c r="A7122" i="10"/>
  <c r="B7122" i="10"/>
  <c r="A7123" i="10"/>
  <c r="B7123" i="10"/>
  <c r="A7124" i="10"/>
  <c r="B7124" i="10"/>
  <c r="A7125" i="10"/>
  <c r="B7125" i="10"/>
  <c r="A7126" i="10"/>
  <c r="B7126" i="10"/>
  <c r="A7127" i="10"/>
  <c r="B7127" i="10"/>
  <c r="A7128" i="10"/>
  <c r="B7128" i="10"/>
  <c r="A7129" i="10"/>
  <c r="B7129" i="10"/>
  <c r="A7130" i="10"/>
  <c r="B7130" i="10"/>
  <c r="A7131" i="10"/>
  <c r="B7131" i="10"/>
  <c r="A7132" i="10"/>
  <c r="B7132" i="10"/>
  <c r="A7133" i="10"/>
  <c r="B7133" i="10"/>
  <c r="A7134" i="10"/>
  <c r="B7134" i="10"/>
  <c r="A7135" i="10"/>
  <c r="B7135" i="10"/>
  <c r="A7136" i="10"/>
  <c r="B7136" i="10"/>
  <c r="A7137" i="10"/>
  <c r="B7137" i="10"/>
  <c r="A7138" i="10"/>
  <c r="B7138" i="10"/>
  <c r="A7139" i="10"/>
  <c r="B7139" i="10"/>
  <c r="A7140" i="10"/>
  <c r="B7140" i="10"/>
  <c r="A7141" i="10"/>
  <c r="B7141" i="10"/>
  <c r="A7142" i="10"/>
  <c r="B7142" i="10"/>
  <c r="A7143" i="10"/>
  <c r="B7143" i="10"/>
  <c r="A7144" i="10"/>
  <c r="B7144" i="10"/>
  <c r="A7145" i="10"/>
  <c r="B7145" i="10"/>
  <c r="A7146" i="10"/>
  <c r="B7146" i="10"/>
  <c r="A7147" i="10"/>
  <c r="B7147" i="10"/>
  <c r="A7148" i="10"/>
  <c r="B7148" i="10"/>
  <c r="A7149" i="10"/>
  <c r="B7149" i="10"/>
  <c r="A7150" i="10"/>
  <c r="B7150" i="10"/>
  <c r="A7151" i="10"/>
  <c r="B7151" i="10"/>
  <c r="A7152" i="10"/>
  <c r="B7152" i="10"/>
  <c r="A7153" i="10"/>
  <c r="B7153" i="10"/>
  <c r="A7154" i="10"/>
  <c r="B7154" i="10"/>
  <c r="A7155" i="10"/>
  <c r="B7155" i="10"/>
  <c r="A7156" i="10"/>
  <c r="B7156" i="10"/>
  <c r="A7157" i="10"/>
  <c r="B7157" i="10"/>
  <c r="A7158" i="10"/>
  <c r="B7158" i="10"/>
  <c r="A7159" i="10"/>
  <c r="B7159" i="10"/>
  <c r="A7160" i="10"/>
  <c r="B7160" i="10"/>
  <c r="A7161" i="10"/>
  <c r="B7161" i="10"/>
  <c r="A7162" i="10"/>
  <c r="B7162" i="10"/>
  <c r="A7163" i="10"/>
  <c r="B7163" i="10"/>
  <c r="A7164" i="10"/>
  <c r="B7164" i="10"/>
  <c r="A7165" i="10"/>
  <c r="B7165" i="10"/>
  <c r="A7166" i="10"/>
  <c r="B7166" i="10"/>
  <c r="A7167" i="10"/>
  <c r="B7167" i="10"/>
  <c r="A7168" i="10"/>
  <c r="B7168" i="10"/>
  <c r="A7169" i="10"/>
  <c r="B7169" i="10"/>
  <c r="A7170" i="10"/>
  <c r="B7170" i="10"/>
  <c r="A7171" i="10"/>
  <c r="B7171" i="10"/>
  <c r="A7172" i="10"/>
  <c r="B7172" i="10"/>
  <c r="A7173" i="10"/>
  <c r="B7173" i="10"/>
  <c r="A7174" i="10"/>
  <c r="B7174" i="10"/>
  <c r="A7175" i="10"/>
  <c r="B7175" i="10"/>
  <c r="A7176" i="10"/>
  <c r="B7176" i="10"/>
  <c r="A7177" i="10"/>
  <c r="B7177" i="10"/>
  <c r="A7178" i="10"/>
  <c r="B7178" i="10"/>
  <c r="A7179" i="10"/>
  <c r="B7179" i="10"/>
  <c r="A7180" i="10"/>
  <c r="B7180" i="10"/>
  <c r="A7181" i="10"/>
  <c r="B7181" i="10"/>
  <c r="A7182" i="10"/>
  <c r="B7182" i="10"/>
  <c r="A7183" i="10"/>
  <c r="B7183" i="10"/>
  <c r="A7184" i="10"/>
  <c r="B7184" i="10"/>
  <c r="A7185" i="10"/>
  <c r="B7185" i="10"/>
  <c r="A7186" i="10"/>
  <c r="B7186" i="10"/>
  <c r="A7187" i="10"/>
  <c r="B7187" i="10"/>
  <c r="A7188" i="10"/>
  <c r="B7188" i="10"/>
  <c r="A7189" i="10"/>
  <c r="B7189" i="10"/>
  <c r="A7190" i="10"/>
  <c r="B7190" i="10"/>
  <c r="A7191" i="10"/>
  <c r="B7191" i="10"/>
  <c r="A7192" i="10"/>
  <c r="B7192" i="10"/>
  <c r="A7193" i="10"/>
  <c r="B7193" i="10"/>
  <c r="A7194" i="10"/>
  <c r="B7194" i="10"/>
  <c r="A7195" i="10"/>
  <c r="B7195" i="10"/>
  <c r="A7196" i="10"/>
  <c r="B7196" i="10"/>
  <c r="A7197" i="10"/>
  <c r="B7197" i="10"/>
  <c r="A7198" i="10"/>
  <c r="B7198" i="10"/>
  <c r="A7199" i="10"/>
  <c r="B7199" i="10"/>
  <c r="A7200" i="10"/>
  <c r="B7200" i="10"/>
  <c r="A7201" i="10"/>
  <c r="B7201" i="10"/>
  <c r="A7202" i="10"/>
  <c r="B7202" i="10"/>
  <c r="A7203" i="10"/>
  <c r="B7203" i="10"/>
  <c r="A7204" i="10"/>
  <c r="B7204" i="10"/>
  <c r="A7205" i="10"/>
  <c r="B7205" i="10"/>
  <c r="A7206" i="10"/>
  <c r="B7206" i="10"/>
  <c r="A7207" i="10"/>
  <c r="B7207" i="10"/>
  <c r="A7208" i="10"/>
  <c r="B7208" i="10"/>
  <c r="A7209" i="10"/>
  <c r="B7209" i="10"/>
  <c r="A7210" i="10"/>
  <c r="B7210" i="10"/>
  <c r="A7211" i="10"/>
  <c r="B7211" i="10"/>
  <c r="A7212" i="10"/>
  <c r="B7212" i="10"/>
  <c r="A7213" i="10"/>
  <c r="B7213" i="10"/>
  <c r="A7214" i="10"/>
  <c r="B7214" i="10"/>
  <c r="A7215" i="10"/>
  <c r="B7215" i="10"/>
  <c r="A7216" i="10"/>
  <c r="B7216" i="10"/>
  <c r="A7217" i="10"/>
  <c r="B7217" i="10"/>
  <c r="A7218" i="10"/>
  <c r="B7218" i="10"/>
  <c r="A7219" i="10"/>
  <c r="B7219" i="10"/>
  <c r="A7220" i="10"/>
  <c r="B7220" i="10"/>
  <c r="A7221" i="10"/>
  <c r="B7221" i="10"/>
  <c r="A7222" i="10"/>
  <c r="B7222" i="10"/>
  <c r="A7223" i="10"/>
  <c r="B7223" i="10"/>
  <c r="A7224" i="10"/>
  <c r="B7224" i="10"/>
  <c r="A7225" i="10"/>
  <c r="B7225" i="10"/>
  <c r="A7226" i="10"/>
  <c r="B7226" i="10"/>
  <c r="A7227" i="10"/>
  <c r="B7227" i="10"/>
  <c r="A7228" i="10"/>
  <c r="B7228" i="10"/>
  <c r="A7229" i="10"/>
  <c r="B7229" i="10"/>
  <c r="A7230" i="10"/>
  <c r="B7230" i="10"/>
  <c r="A7231" i="10"/>
  <c r="B7231" i="10"/>
  <c r="A7232" i="10"/>
  <c r="B7232" i="10"/>
  <c r="A7233" i="10"/>
  <c r="B7233" i="10"/>
  <c r="A7234" i="10"/>
  <c r="B7234" i="10"/>
  <c r="A7235" i="10"/>
  <c r="B7235" i="10"/>
  <c r="A7236" i="10"/>
  <c r="B7236" i="10"/>
  <c r="A7237" i="10"/>
  <c r="B7237" i="10"/>
  <c r="A7238" i="10"/>
  <c r="B7238" i="10"/>
  <c r="A7239" i="10"/>
  <c r="B7239" i="10"/>
  <c r="A7240" i="10"/>
  <c r="B7240" i="10"/>
  <c r="A7241" i="10"/>
  <c r="B7241" i="10"/>
  <c r="A7242" i="10"/>
  <c r="B7242" i="10"/>
  <c r="A7243" i="10"/>
  <c r="B7243" i="10"/>
  <c r="A7244" i="10"/>
  <c r="B7244" i="10"/>
  <c r="A7245" i="10"/>
  <c r="B7245" i="10"/>
  <c r="A7246" i="10"/>
  <c r="B7246" i="10"/>
  <c r="A7247" i="10"/>
  <c r="B7247" i="10"/>
  <c r="A7248" i="10"/>
  <c r="B7248" i="10"/>
  <c r="A7249" i="10"/>
  <c r="B7249" i="10"/>
  <c r="A7250" i="10"/>
  <c r="B7250" i="10"/>
  <c r="A7251" i="10"/>
  <c r="B7251" i="10"/>
  <c r="A7252" i="10"/>
  <c r="B7252" i="10"/>
  <c r="A7253" i="10"/>
  <c r="B7253" i="10"/>
  <c r="A7254" i="10"/>
  <c r="B7254" i="10"/>
  <c r="A7255" i="10"/>
  <c r="B7255" i="10"/>
  <c r="A7256" i="10"/>
  <c r="B7256" i="10"/>
  <c r="A7257" i="10"/>
  <c r="B7257" i="10"/>
  <c r="A7258" i="10"/>
  <c r="B7258" i="10"/>
  <c r="A7259" i="10"/>
  <c r="B7259" i="10"/>
  <c r="A7260" i="10"/>
  <c r="B7260" i="10"/>
  <c r="A7261" i="10"/>
  <c r="B7261" i="10"/>
  <c r="A7262" i="10"/>
  <c r="B7262" i="10"/>
  <c r="A7263" i="10"/>
  <c r="B7263" i="10"/>
  <c r="A7264" i="10"/>
  <c r="B7264" i="10"/>
  <c r="A7265" i="10"/>
  <c r="B7265" i="10"/>
  <c r="A7266" i="10"/>
  <c r="B7266" i="10"/>
  <c r="A7267" i="10"/>
  <c r="B7267" i="10"/>
  <c r="A7268" i="10"/>
  <c r="B7268" i="10"/>
  <c r="A7269" i="10"/>
  <c r="B7269" i="10"/>
  <c r="A7270" i="10"/>
  <c r="B7270" i="10"/>
  <c r="A7271" i="10"/>
  <c r="B7271" i="10"/>
  <c r="A7272" i="10"/>
  <c r="B7272" i="10"/>
  <c r="A7273" i="10"/>
  <c r="B7273" i="10"/>
  <c r="A7274" i="10"/>
  <c r="B7274" i="10"/>
  <c r="A7275" i="10"/>
  <c r="B7275" i="10"/>
  <c r="A7276" i="10"/>
  <c r="B7276" i="10"/>
  <c r="A7277" i="10"/>
  <c r="B7277" i="10"/>
  <c r="A7278" i="10"/>
  <c r="B7278" i="10"/>
  <c r="A7279" i="10"/>
  <c r="B7279" i="10"/>
  <c r="A7280" i="10"/>
  <c r="B7280" i="10"/>
  <c r="A7281" i="10"/>
  <c r="B7281" i="10"/>
  <c r="A7282" i="10"/>
  <c r="B7282" i="10"/>
  <c r="A7283" i="10"/>
  <c r="B7283" i="10"/>
  <c r="A7284" i="10"/>
  <c r="B7284" i="10"/>
  <c r="A7285" i="10"/>
  <c r="B7285" i="10"/>
  <c r="A7286" i="10"/>
  <c r="B7286" i="10"/>
  <c r="A7287" i="10"/>
  <c r="B7287" i="10"/>
  <c r="A7288" i="10"/>
  <c r="B7288" i="10"/>
  <c r="A7289" i="10"/>
  <c r="B7289" i="10"/>
  <c r="A7290" i="10"/>
  <c r="B7290" i="10"/>
  <c r="A7291" i="10"/>
  <c r="B7291" i="10"/>
  <c r="A7292" i="10"/>
  <c r="B7292" i="10"/>
  <c r="A7293" i="10"/>
  <c r="B7293" i="10"/>
  <c r="A7294" i="10"/>
  <c r="B7294" i="10"/>
  <c r="A7295" i="10"/>
  <c r="B7295" i="10"/>
  <c r="A7296" i="10"/>
  <c r="B7296" i="10"/>
  <c r="A7297" i="10"/>
  <c r="B7297" i="10"/>
  <c r="A7298" i="10"/>
  <c r="B7298" i="10"/>
  <c r="A7299" i="10"/>
  <c r="B7299" i="10"/>
  <c r="A7300" i="10"/>
  <c r="B7300" i="10"/>
  <c r="A7301" i="10"/>
  <c r="B7301" i="10"/>
  <c r="A7302" i="10"/>
  <c r="B7302" i="10"/>
  <c r="A7303" i="10"/>
  <c r="B7303" i="10"/>
  <c r="A7304" i="10"/>
  <c r="B7304" i="10"/>
  <c r="A7305" i="10"/>
  <c r="B7305" i="10"/>
  <c r="A7306" i="10"/>
  <c r="B7306" i="10"/>
  <c r="A7307" i="10"/>
  <c r="B7307" i="10"/>
  <c r="A7308" i="10"/>
  <c r="B7308" i="10"/>
  <c r="A7309" i="10"/>
  <c r="B7309" i="10"/>
  <c r="A7310" i="10"/>
  <c r="B7310" i="10"/>
  <c r="A7311" i="10"/>
  <c r="B7311" i="10"/>
  <c r="A7312" i="10"/>
  <c r="B7312" i="10"/>
  <c r="A7313" i="10"/>
  <c r="B7313" i="10"/>
  <c r="A7314" i="10"/>
  <c r="B7314" i="10"/>
  <c r="A7315" i="10"/>
  <c r="B7315" i="10"/>
  <c r="A7316" i="10"/>
  <c r="B7316" i="10"/>
  <c r="A7317" i="10"/>
  <c r="B7317" i="10"/>
  <c r="A7318" i="10"/>
  <c r="B7318" i="10"/>
  <c r="A7319" i="10"/>
  <c r="B7319" i="10"/>
  <c r="A7320" i="10"/>
  <c r="B7320" i="10"/>
  <c r="A7321" i="10"/>
  <c r="B7321" i="10"/>
  <c r="A7322" i="10"/>
  <c r="B7322" i="10"/>
  <c r="A7323" i="10"/>
  <c r="B7323" i="10"/>
  <c r="A7324" i="10"/>
  <c r="B7324" i="10"/>
  <c r="A7325" i="10"/>
  <c r="B7325" i="10"/>
  <c r="A7326" i="10"/>
  <c r="B7326" i="10"/>
  <c r="A7327" i="10"/>
  <c r="B7327" i="10"/>
  <c r="A7328" i="10"/>
  <c r="B7328" i="10"/>
  <c r="A7329" i="10"/>
  <c r="B7329" i="10"/>
  <c r="A7330" i="10"/>
  <c r="B7330" i="10"/>
  <c r="A7331" i="10"/>
  <c r="B7331" i="10"/>
  <c r="A7332" i="10"/>
  <c r="B7332" i="10"/>
  <c r="A7333" i="10"/>
  <c r="B7333" i="10"/>
  <c r="A7334" i="10"/>
  <c r="B7334" i="10"/>
  <c r="A7335" i="10"/>
  <c r="B7335" i="10"/>
  <c r="A7336" i="10"/>
  <c r="B7336" i="10"/>
  <c r="A7337" i="10"/>
  <c r="B7337" i="10"/>
  <c r="A7338" i="10"/>
  <c r="B7338" i="10"/>
  <c r="A7339" i="10"/>
  <c r="B7339" i="10"/>
  <c r="A7340" i="10"/>
  <c r="B7340" i="10"/>
  <c r="A7341" i="10"/>
  <c r="B7341" i="10"/>
  <c r="A7342" i="10"/>
  <c r="B7342" i="10"/>
  <c r="A7343" i="10"/>
  <c r="B7343" i="10"/>
  <c r="A7344" i="10"/>
  <c r="B7344" i="10"/>
  <c r="A7345" i="10"/>
  <c r="B7345" i="10"/>
  <c r="A7346" i="10"/>
  <c r="B7346" i="10"/>
  <c r="A7347" i="10"/>
  <c r="B7347" i="10"/>
  <c r="A7348" i="10"/>
  <c r="B7348" i="10"/>
  <c r="A7349" i="10"/>
  <c r="B7349" i="10"/>
  <c r="A7350" i="10"/>
  <c r="B7350" i="10"/>
  <c r="A7351" i="10"/>
  <c r="B7351" i="10"/>
  <c r="A7352" i="10"/>
  <c r="B7352" i="10"/>
  <c r="A7353" i="10"/>
  <c r="B7353" i="10"/>
  <c r="A7354" i="10"/>
  <c r="B7354" i="10"/>
  <c r="A7355" i="10"/>
  <c r="B7355" i="10"/>
  <c r="A7356" i="10"/>
  <c r="B7356" i="10"/>
  <c r="A7357" i="10"/>
  <c r="B7357" i="10"/>
  <c r="A7358" i="10"/>
  <c r="B7358" i="10"/>
  <c r="A7359" i="10"/>
  <c r="B7359" i="10"/>
  <c r="A7360" i="10"/>
  <c r="B7360" i="10"/>
  <c r="A7361" i="10"/>
  <c r="B7361" i="10"/>
  <c r="A7362" i="10"/>
  <c r="B7362" i="10"/>
  <c r="A7363" i="10"/>
  <c r="B7363" i="10"/>
  <c r="A7364" i="10"/>
  <c r="B7364" i="10"/>
  <c r="A7365" i="10"/>
  <c r="B7365" i="10"/>
  <c r="A7366" i="10"/>
  <c r="B7366" i="10"/>
  <c r="A7367" i="10"/>
  <c r="B7367" i="10"/>
  <c r="A7368" i="10"/>
  <c r="B7368" i="10"/>
  <c r="A7369" i="10"/>
  <c r="B7369" i="10"/>
  <c r="A7370" i="10"/>
  <c r="B7370" i="10"/>
  <c r="A7371" i="10"/>
  <c r="B7371" i="10"/>
  <c r="A7372" i="10"/>
  <c r="B7372" i="10"/>
  <c r="A7373" i="10"/>
  <c r="B7373" i="10"/>
  <c r="A7374" i="10"/>
  <c r="B7374" i="10"/>
  <c r="A7375" i="10"/>
  <c r="B7375" i="10"/>
  <c r="A7376" i="10"/>
  <c r="B7376" i="10"/>
  <c r="A7377" i="10"/>
  <c r="B7377" i="10"/>
  <c r="A7378" i="10"/>
  <c r="B7378" i="10"/>
  <c r="A7379" i="10"/>
  <c r="B7379" i="10"/>
  <c r="A7380" i="10"/>
  <c r="B7380" i="10"/>
  <c r="A7381" i="10"/>
  <c r="B7381" i="10"/>
  <c r="A7382" i="10"/>
  <c r="B7382" i="10"/>
  <c r="A7383" i="10"/>
  <c r="B7383" i="10"/>
  <c r="A7384" i="10"/>
  <c r="B7384" i="10"/>
  <c r="A7385" i="10"/>
  <c r="B7385" i="10"/>
  <c r="A7386" i="10"/>
  <c r="B7386" i="10"/>
  <c r="A7387" i="10"/>
  <c r="B7387" i="10"/>
  <c r="A7388" i="10"/>
  <c r="B7388" i="10"/>
  <c r="A7389" i="10"/>
  <c r="B7389" i="10"/>
  <c r="A7390" i="10"/>
  <c r="B7390" i="10"/>
  <c r="A7391" i="10"/>
  <c r="B7391" i="10"/>
  <c r="A7392" i="10"/>
  <c r="B7392" i="10"/>
  <c r="A7393" i="10"/>
  <c r="B7393" i="10"/>
  <c r="A7394" i="10"/>
  <c r="B7394" i="10"/>
  <c r="A7395" i="10"/>
  <c r="B7395" i="10"/>
  <c r="A7396" i="10"/>
  <c r="B7396" i="10"/>
  <c r="A7397" i="10"/>
  <c r="B7397" i="10"/>
  <c r="A7398" i="10"/>
  <c r="B7398" i="10"/>
  <c r="A7399" i="10"/>
  <c r="B7399" i="10"/>
  <c r="A7400" i="10"/>
  <c r="B7400" i="10"/>
  <c r="A7401" i="10"/>
  <c r="B7401" i="10"/>
  <c r="A7402" i="10"/>
  <c r="B7402" i="10"/>
  <c r="A7403" i="10"/>
  <c r="B7403" i="10"/>
  <c r="A7404" i="10"/>
  <c r="B7404" i="10"/>
  <c r="A7405" i="10"/>
  <c r="B7405" i="10"/>
  <c r="A7406" i="10"/>
  <c r="B7406" i="10"/>
  <c r="A7407" i="10"/>
  <c r="B7407" i="10"/>
  <c r="A7408" i="10"/>
  <c r="B7408" i="10"/>
  <c r="A7409" i="10"/>
  <c r="B7409" i="10"/>
  <c r="A7410" i="10"/>
  <c r="B7410" i="10"/>
  <c r="A7411" i="10"/>
  <c r="B7411" i="10"/>
  <c r="A7412" i="10"/>
  <c r="B7412" i="10"/>
  <c r="A7413" i="10"/>
  <c r="B7413" i="10"/>
  <c r="A7414" i="10"/>
  <c r="B7414" i="10"/>
  <c r="A7415" i="10"/>
  <c r="B7415" i="10"/>
  <c r="A7416" i="10"/>
  <c r="B7416" i="10"/>
  <c r="A7417" i="10"/>
  <c r="B7417" i="10"/>
  <c r="A7418" i="10"/>
  <c r="B7418" i="10"/>
  <c r="A7419" i="10"/>
  <c r="B7419" i="10"/>
  <c r="A7420" i="10"/>
  <c r="B7420" i="10"/>
  <c r="A7421" i="10"/>
  <c r="B7421" i="10"/>
  <c r="A7422" i="10"/>
  <c r="B7422" i="10"/>
  <c r="A7423" i="10"/>
  <c r="B7423" i="10"/>
  <c r="A7424" i="10"/>
  <c r="B7424" i="10"/>
  <c r="A7425" i="10"/>
  <c r="B7425" i="10"/>
  <c r="A7426" i="10"/>
  <c r="B7426" i="10"/>
  <c r="A7427" i="10"/>
  <c r="B7427" i="10"/>
  <c r="A7428" i="10"/>
  <c r="B7428" i="10"/>
  <c r="A7429" i="10"/>
  <c r="B7429" i="10"/>
  <c r="A7430" i="10"/>
  <c r="B7430" i="10"/>
  <c r="A7431" i="10"/>
  <c r="B7431" i="10"/>
  <c r="A7432" i="10"/>
  <c r="B7432" i="10"/>
  <c r="A7433" i="10"/>
  <c r="B7433" i="10"/>
  <c r="A7434" i="10"/>
  <c r="B7434" i="10"/>
  <c r="A7435" i="10"/>
  <c r="B7435" i="10"/>
  <c r="A7436" i="10"/>
  <c r="B7436" i="10"/>
  <c r="A7437" i="10"/>
  <c r="B7437" i="10"/>
  <c r="A7438" i="10"/>
  <c r="B7438" i="10"/>
  <c r="A7439" i="10"/>
  <c r="B7439" i="10"/>
  <c r="A7440" i="10"/>
  <c r="B7440" i="10"/>
  <c r="A7441" i="10"/>
  <c r="B7441" i="10"/>
  <c r="A7442" i="10"/>
  <c r="B7442" i="10"/>
  <c r="A7443" i="10"/>
  <c r="B7443" i="10"/>
  <c r="A7444" i="10"/>
  <c r="B7444" i="10"/>
  <c r="A7445" i="10"/>
  <c r="B7445" i="10"/>
  <c r="A7446" i="10"/>
  <c r="B7446" i="10"/>
  <c r="A7447" i="10"/>
  <c r="B7447" i="10"/>
  <c r="A7448" i="10"/>
  <c r="B7448" i="10"/>
  <c r="A7449" i="10"/>
  <c r="B7449" i="10"/>
  <c r="A7450" i="10"/>
  <c r="B7450" i="10"/>
  <c r="A7451" i="10"/>
  <c r="B7451" i="10"/>
  <c r="A7452" i="10"/>
  <c r="B7452" i="10"/>
  <c r="A7453" i="10"/>
  <c r="B7453" i="10"/>
  <c r="A7454" i="10"/>
  <c r="B7454" i="10"/>
  <c r="A7455" i="10"/>
  <c r="B7455" i="10"/>
  <c r="A7456" i="10"/>
  <c r="B7456" i="10"/>
  <c r="A7457" i="10"/>
  <c r="B7457" i="10"/>
  <c r="A7458" i="10"/>
  <c r="B7458" i="10"/>
  <c r="A7459" i="10"/>
  <c r="B7459" i="10"/>
  <c r="A7460" i="10"/>
  <c r="B7460" i="10"/>
  <c r="A7461" i="10"/>
  <c r="B7461" i="10"/>
  <c r="A7462" i="10"/>
  <c r="B7462" i="10"/>
  <c r="A7463" i="10"/>
  <c r="B7463" i="10"/>
  <c r="A7464" i="10"/>
  <c r="B7464" i="10"/>
  <c r="A7465" i="10"/>
  <c r="B7465" i="10"/>
  <c r="A7466" i="10"/>
  <c r="B7466" i="10"/>
  <c r="A7467" i="10"/>
  <c r="B7467" i="10"/>
  <c r="A7468" i="10"/>
  <c r="B7468" i="10"/>
  <c r="A7469" i="10"/>
  <c r="B7469" i="10"/>
  <c r="A7470" i="10"/>
  <c r="B7470" i="10"/>
  <c r="A7471" i="10"/>
  <c r="B7471" i="10"/>
  <c r="A7472" i="10"/>
  <c r="B7472" i="10"/>
  <c r="A7473" i="10"/>
  <c r="B7473" i="10"/>
  <c r="A7474" i="10"/>
  <c r="B7474" i="10"/>
  <c r="A7475" i="10"/>
  <c r="B7475" i="10"/>
  <c r="A7476" i="10"/>
  <c r="B7476" i="10"/>
  <c r="A7477" i="10"/>
  <c r="B7477" i="10"/>
  <c r="A7478" i="10"/>
  <c r="B7478" i="10"/>
  <c r="A7479" i="10"/>
  <c r="B7479" i="10"/>
  <c r="A7480" i="10"/>
  <c r="B7480" i="10"/>
  <c r="A7481" i="10"/>
  <c r="B7481" i="10"/>
  <c r="A7482" i="10"/>
  <c r="B7482" i="10"/>
  <c r="A7483" i="10"/>
  <c r="B7483" i="10"/>
  <c r="A7484" i="10"/>
  <c r="B7484" i="10"/>
  <c r="A7485" i="10"/>
  <c r="B7485" i="10"/>
  <c r="A7486" i="10"/>
  <c r="B7486" i="10"/>
  <c r="A7487" i="10"/>
  <c r="B7487" i="10"/>
  <c r="A7488" i="10"/>
  <c r="B7488" i="10"/>
  <c r="A7489" i="10"/>
  <c r="B7489" i="10"/>
  <c r="A7490" i="10"/>
  <c r="B7490" i="10"/>
  <c r="A7491" i="10"/>
  <c r="B7491" i="10"/>
  <c r="A7492" i="10"/>
  <c r="B7492" i="10"/>
  <c r="A7493" i="10"/>
  <c r="B7493" i="10"/>
  <c r="A7494" i="10"/>
  <c r="B7494" i="10"/>
  <c r="A7495" i="10"/>
  <c r="B7495" i="10"/>
  <c r="A7496" i="10"/>
  <c r="B7496" i="10"/>
  <c r="A7497" i="10"/>
  <c r="B7497" i="10"/>
  <c r="A7498" i="10"/>
  <c r="B7498" i="10"/>
  <c r="A7499" i="10"/>
  <c r="B7499" i="10"/>
  <c r="A7500" i="10"/>
  <c r="B7500" i="10"/>
  <c r="A7501" i="10"/>
  <c r="B7501" i="10"/>
  <c r="A7502" i="10"/>
  <c r="B7502" i="10"/>
  <c r="A7503" i="10"/>
  <c r="B7503" i="10"/>
  <c r="A7504" i="10"/>
  <c r="B7504" i="10"/>
  <c r="A7505" i="10"/>
  <c r="B7505" i="10"/>
  <c r="A7506" i="10"/>
  <c r="B7506" i="10"/>
  <c r="A7507" i="10"/>
  <c r="B7507" i="10"/>
  <c r="A7508" i="10"/>
  <c r="B7508" i="10"/>
  <c r="A7509" i="10"/>
  <c r="B7509" i="10"/>
  <c r="A7510" i="10"/>
  <c r="B7510" i="10"/>
  <c r="A7511" i="10"/>
  <c r="B7511" i="10"/>
  <c r="A7512" i="10"/>
  <c r="B7512" i="10"/>
  <c r="A7513" i="10"/>
  <c r="B7513" i="10"/>
  <c r="A7514" i="10"/>
  <c r="B7514" i="10"/>
  <c r="A7515" i="10"/>
  <c r="B7515" i="10"/>
  <c r="A7516" i="10"/>
  <c r="B7516" i="10"/>
  <c r="A7517" i="10"/>
  <c r="B7517" i="10"/>
  <c r="A7518" i="10"/>
  <c r="B7518" i="10"/>
  <c r="A7519" i="10"/>
  <c r="B7519" i="10"/>
  <c r="A7520" i="10"/>
  <c r="B7520" i="10"/>
  <c r="A7521" i="10"/>
  <c r="B7521" i="10"/>
  <c r="A7522" i="10"/>
  <c r="B7522" i="10"/>
  <c r="A7523" i="10"/>
  <c r="B7523" i="10"/>
  <c r="A7524" i="10"/>
  <c r="B7524" i="10"/>
  <c r="A7525" i="10"/>
  <c r="B7525" i="10"/>
  <c r="A7526" i="10"/>
  <c r="B7526" i="10"/>
  <c r="A7527" i="10"/>
  <c r="B7527" i="10"/>
  <c r="A7528" i="10"/>
  <c r="B7528" i="10"/>
  <c r="A7529" i="10"/>
  <c r="B7529" i="10"/>
  <c r="A7530" i="10"/>
  <c r="B7530" i="10"/>
  <c r="A7531" i="10"/>
  <c r="B7531" i="10"/>
  <c r="A7532" i="10"/>
  <c r="B7532" i="10"/>
  <c r="A7533" i="10"/>
  <c r="B7533" i="10"/>
  <c r="A7534" i="10"/>
  <c r="B7534" i="10"/>
  <c r="A7535" i="10"/>
  <c r="B7535" i="10"/>
  <c r="A7536" i="10"/>
  <c r="B7536" i="10"/>
  <c r="A7537" i="10"/>
  <c r="B7537" i="10"/>
  <c r="A7538" i="10"/>
  <c r="B7538" i="10"/>
  <c r="A7539" i="10"/>
  <c r="B7539" i="10"/>
  <c r="A7540" i="10"/>
  <c r="B7540" i="10"/>
  <c r="A7541" i="10"/>
  <c r="B7541" i="10"/>
  <c r="A7542" i="10"/>
  <c r="B7542" i="10"/>
  <c r="A7543" i="10"/>
  <c r="B7543" i="10"/>
  <c r="A7544" i="10"/>
  <c r="B7544" i="10"/>
  <c r="A7545" i="10"/>
  <c r="B7545" i="10"/>
  <c r="A7546" i="10"/>
  <c r="B7546" i="10"/>
  <c r="A7547" i="10"/>
  <c r="B7547" i="10"/>
  <c r="A7548" i="10"/>
  <c r="B7548" i="10"/>
  <c r="A7549" i="10"/>
  <c r="B7549" i="10"/>
  <c r="A7550" i="10"/>
  <c r="B7550" i="10"/>
  <c r="A7551" i="10"/>
  <c r="B7551" i="10"/>
  <c r="A7552" i="10"/>
  <c r="B7552" i="10"/>
  <c r="A7553" i="10"/>
  <c r="B7553" i="10"/>
  <c r="A7554" i="10"/>
  <c r="B7554" i="10"/>
  <c r="A7555" i="10"/>
  <c r="B7555" i="10"/>
  <c r="A7556" i="10"/>
  <c r="B7556" i="10"/>
  <c r="A7557" i="10"/>
  <c r="B7557" i="10"/>
  <c r="A7558" i="10"/>
  <c r="B7558" i="10"/>
  <c r="A7559" i="10"/>
  <c r="B7559" i="10"/>
  <c r="A7560" i="10"/>
  <c r="B7560" i="10"/>
  <c r="A7561" i="10"/>
  <c r="B7561" i="10"/>
  <c r="A7562" i="10"/>
  <c r="B7562" i="10"/>
  <c r="A7563" i="10"/>
  <c r="B7563" i="10"/>
  <c r="A7564" i="10"/>
  <c r="B7564" i="10"/>
  <c r="A7565" i="10"/>
  <c r="B7565" i="10"/>
  <c r="A7566" i="10"/>
  <c r="B7566" i="10"/>
  <c r="A7567" i="10"/>
  <c r="B7567" i="10"/>
  <c r="A7568" i="10"/>
  <c r="B7568" i="10"/>
  <c r="A7569" i="10"/>
  <c r="B7569" i="10"/>
  <c r="A7570" i="10"/>
  <c r="B7570" i="10"/>
  <c r="A7571" i="10"/>
  <c r="B7571" i="10"/>
  <c r="A7572" i="10"/>
  <c r="B7572" i="10"/>
  <c r="A7573" i="10"/>
  <c r="B7573" i="10"/>
  <c r="A7574" i="10"/>
  <c r="B7574" i="10"/>
  <c r="A7575" i="10"/>
  <c r="B7575" i="10"/>
  <c r="A7576" i="10"/>
  <c r="B7576" i="10"/>
  <c r="A7577" i="10"/>
  <c r="B7577" i="10"/>
  <c r="A7578" i="10"/>
  <c r="B7578" i="10"/>
  <c r="A7579" i="10"/>
  <c r="B7579" i="10"/>
  <c r="A7580" i="10"/>
  <c r="B7580" i="10"/>
  <c r="A7581" i="10"/>
  <c r="B7581" i="10"/>
  <c r="A7582" i="10"/>
  <c r="B7582" i="10"/>
  <c r="A7583" i="10"/>
  <c r="B7583" i="10"/>
  <c r="A7584" i="10"/>
  <c r="B7584" i="10"/>
  <c r="A7585" i="10"/>
  <c r="B7585" i="10"/>
  <c r="A7586" i="10"/>
  <c r="B7586" i="10"/>
  <c r="A7587" i="10"/>
  <c r="B7587" i="10"/>
  <c r="A7588" i="10"/>
  <c r="B7588" i="10"/>
  <c r="A7589" i="10"/>
  <c r="B7589" i="10"/>
  <c r="A7590" i="10"/>
  <c r="B7590" i="10"/>
  <c r="A7591" i="10"/>
  <c r="B7591" i="10"/>
  <c r="A7592" i="10"/>
  <c r="B7592" i="10"/>
  <c r="A7593" i="10"/>
  <c r="B7593" i="10"/>
  <c r="A7594" i="10"/>
  <c r="B7594" i="10"/>
  <c r="A7595" i="10"/>
  <c r="B7595" i="10"/>
  <c r="A7596" i="10"/>
  <c r="B7596" i="10"/>
  <c r="A7597" i="10"/>
  <c r="B7597" i="10"/>
  <c r="A7598" i="10"/>
  <c r="B7598" i="10"/>
  <c r="A7599" i="10"/>
  <c r="B7599" i="10"/>
  <c r="A7600" i="10"/>
  <c r="B7600" i="10"/>
  <c r="A7601" i="10"/>
  <c r="B7601" i="10"/>
  <c r="A7602" i="10"/>
  <c r="B7602" i="10"/>
  <c r="A7603" i="10"/>
  <c r="B7603" i="10"/>
  <c r="A7604" i="10"/>
  <c r="B7604" i="10"/>
  <c r="A7605" i="10"/>
  <c r="B7605" i="10"/>
  <c r="A7606" i="10"/>
  <c r="B7606" i="10"/>
  <c r="A7607" i="10"/>
  <c r="B7607" i="10"/>
  <c r="A7608" i="10"/>
  <c r="B7608" i="10"/>
  <c r="A7609" i="10"/>
  <c r="B7609" i="10"/>
  <c r="A7610" i="10"/>
  <c r="B7610" i="10"/>
  <c r="A7611" i="10"/>
  <c r="B7611" i="10"/>
  <c r="A7612" i="10"/>
  <c r="B7612" i="10"/>
  <c r="A7613" i="10"/>
  <c r="B7613" i="10"/>
  <c r="A7614" i="10"/>
  <c r="B7614" i="10"/>
  <c r="A7615" i="10"/>
  <c r="B7615" i="10"/>
  <c r="A7616" i="10"/>
  <c r="B7616" i="10"/>
  <c r="A7617" i="10"/>
  <c r="B7617" i="10"/>
  <c r="A7618" i="10"/>
  <c r="B7618" i="10"/>
  <c r="A7619" i="10"/>
  <c r="B7619" i="10"/>
  <c r="A7620" i="10"/>
  <c r="B7620" i="10"/>
  <c r="A7621" i="10"/>
  <c r="B7621" i="10"/>
  <c r="A7622" i="10"/>
  <c r="B7622" i="10"/>
  <c r="A7623" i="10"/>
  <c r="B7623" i="10"/>
  <c r="A7624" i="10"/>
  <c r="B7624" i="10"/>
  <c r="A7625" i="10"/>
  <c r="B7625" i="10"/>
  <c r="A7626" i="10"/>
  <c r="B7626" i="10"/>
  <c r="A7627" i="10"/>
  <c r="B7627" i="10"/>
  <c r="A7628" i="10"/>
  <c r="B7628" i="10"/>
  <c r="A7629" i="10"/>
  <c r="B7629" i="10"/>
  <c r="A7630" i="10"/>
  <c r="B7630" i="10"/>
  <c r="A7631" i="10"/>
  <c r="B7631" i="10"/>
  <c r="A7632" i="10"/>
  <c r="B7632" i="10"/>
  <c r="A7633" i="10"/>
  <c r="B7633" i="10"/>
  <c r="A7634" i="10"/>
  <c r="B7634" i="10"/>
  <c r="A7635" i="10"/>
  <c r="B7635" i="10"/>
  <c r="A7636" i="10"/>
  <c r="B7636" i="10"/>
  <c r="A7637" i="10"/>
  <c r="B7637" i="10"/>
  <c r="A7638" i="10"/>
  <c r="B7638" i="10"/>
  <c r="A7639" i="10"/>
  <c r="B7639" i="10"/>
  <c r="A7640" i="10"/>
  <c r="B7640" i="10"/>
  <c r="A7641" i="10"/>
  <c r="B7641" i="10"/>
  <c r="A7642" i="10"/>
  <c r="B7642" i="10"/>
  <c r="A7643" i="10"/>
  <c r="B7643" i="10"/>
  <c r="A7644" i="10"/>
  <c r="B7644" i="10"/>
  <c r="A7645" i="10"/>
  <c r="B7645" i="10"/>
  <c r="A7646" i="10"/>
  <c r="B7646" i="10"/>
  <c r="A7647" i="10"/>
  <c r="B7647" i="10"/>
  <c r="A7648" i="10"/>
  <c r="B7648" i="10"/>
  <c r="A7649" i="10"/>
  <c r="B7649" i="10"/>
  <c r="A7650" i="10"/>
  <c r="B7650" i="10"/>
  <c r="A7651" i="10"/>
  <c r="B7651" i="10"/>
  <c r="A7652" i="10"/>
  <c r="B7652" i="10"/>
  <c r="A7653" i="10"/>
  <c r="B7653" i="10"/>
  <c r="A7654" i="10"/>
  <c r="B7654" i="10"/>
  <c r="A7655" i="10"/>
  <c r="B7655" i="10"/>
  <c r="A7656" i="10"/>
  <c r="B7656" i="10"/>
  <c r="A7657" i="10"/>
  <c r="B7657" i="10"/>
  <c r="A7658" i="10"/>
  <c r="B7658" i="10"/>
  <c r="A7659" i="10"/>
  <c r="B7659" i="10"/>
  <c r="A7660" i="10"/>
  <c r="B7660" i="10"/>
  <c r="A7661" i="10"/>
  <c r="B7661" i="10"/>
  <c r="A7662" i="10"/>
  <c r="B7662" i="10"/>
  <c r="A7663" i="10"/>
  <c r="B7663" i="10"/>
  <c r="A7664" i="10"/>
  <c r="B7664" i="10"/>
  <c r="A7665" i="10"/>
  <c r="B7665" i="10"/>
  <c r="A7666" i="10"/>
  <c r="B7666" i="10"/>
  <c r="A7667" i="10"/>
  <c r="B7667" i="10"/>
  <c r="A7668" i="10"/>
  <c r="B7668" i="10"/>
  <c r="A7669" i="10"/>
  <c r="B7669" i="10"/>
  <c r="A7670" i="10"/>
  <c r="B7670" i="10"/>
  <c r="A7671" i="10"/>
  <c r="B7671" i="10"/>
  <c r="A7672" i="10"/>
  <c r="B7672" i="10"/>
  <c r="A7673" i="10"/>
  <c r="B7673" i="10"/>
  <c r="A7674" i="10"/>
  <c r="B7674" i="10"/>
  <c r="A7675" i="10"/>
  <c r="B7675" i="10"/>
  <c r="A7676" i="10"/>
  <c r="B7676" i="10"/>
  <c r="A7677" i="10"/>
  <c r="B7677" i="10"/>
  <c r="A7678" i="10"/>
  <c r="B7678" i="10"/>
  <c r="A7679" i="10"/>
  <c r="B7679" i="10"/>
  <c r="A7680" i="10"/>
  <c r="B7680" i="10"/>
  <c r="A7681" i="10"/>
  <c r="B7681" i="10"/>
  <c r="A7682" i="10"/>
  <c r="B7682" i="10"/>
  <c r="A7683" i="10"/>
  <c r="B7683" i="10"/>
  <c r="A7684" i="10"/>
  <c r="B7684" i="10"/>
  <c r="A7685" i="10"/>
  <c r="B7685" i="10"/>
  <c r="A7686" i="10"/>
  <c r="B7686" i="10"/>
  <c r="A7687" i="10"/>
  <c r="B7687" i="10"/>
  <c r="A7688" i="10"/>
  <c r="B7688" i="10"/>
  <c r="A7689" i="10"/>
  <c r="B7689" i="10"/>
  <c r="A7690" i="10"/>
  <c r="B7690" i="10"/>
  <c r="A7691" i="10"/>
  <c r="B7691" i="10"/>
  <c r="A7692" i="10"/>
  <c r="B7692" i="10"/>
  <c r="A7693" i="10"/>
  <c r="B7693" i="10"/>
  <c r="A7694" i="10"/>
  <c r="B7694" i="10"/>
  <c r="A7695" i="10"/>
  <c r="B7695" i="10"/>
  <c r="A7696" i="10"/>
  <c r="B7696" i="10"/>
  <c r="A7697" i="10"/>
  <c r="B7697" i="10"/>
  <c r="A7698" i="10"/>
  <c r="B7698" i="10"/>
  <c r="A7699" i="10"/>
  <c r="B7699" i="10"/>
  <c r="A7700" i="10"/>
  <c r="B7700" i="10"/>
  <c r="A7701" i="10"/>
  <c r="B7701" i="10"/>
  <c r="A7702" i="10"/>
  <c r="B7702" i="10"/>
  <c r="A7703" i="10"/>
  <c r="B7703" i="10"/>
  <c r="A7704" i="10"/>
  <c r="B7704" i="10"/>
  <c r="A7705" i="10"/>
  <c r="B7705" i="10"/>
  <c r="A7706" i="10"/>
  <c r="B7706" i="10"/>
  <c r="A7707" i="10"/>
  <c r="B7707" i="10"/>
  <c r="A7708" i="10"/>
  <c r="B7708" i="10"/>
  <c r="A7709" i="10"/>
  <c r="B7709" i="10"/>
  <c r="A7710" i="10"/>
  <c r="B7710" i="10"/>
  <c r="A7711" i="10"/>
  <c r="B7711" i="10"/>
  <c r="A7712" i="10"/>
  <c r="B7712" i="10"/>
  <c r="A7713" i="10"/>
  <c r="B7713" i="10"/>
  <c r="A7714" i="10"/>
  <c r="B7714" i="10"/>
  <c r="A7715" i="10"/>
  <c r="B7715" i="10"/>
  <c r="A7716" i="10"/>
  <c r="B7716" i="10"/>
  <c r="A7717" i="10"/>
  <c r="B7717" i="10"/>
  <c r="A7718" i="10"/>
  <c r="B7718" i="10"/>
  <c r="A7719" i="10"/>
  <c r="B7719" i="10"/>
  <c r="A7720" i="10"/>
  <c r="B7720" i="10"/>
  <c r="A7721" i="10"/>
  <c r="B7721" i="10"/>
  <c r="A7722" i="10"/>
  <c r="B7722" i="10"/>
  <c r="A7723" i="10"/>
  <c r="B7723" i="10"/>
  <c r="A7724" i="10"/>
  <c r="B7724" i="10"/>
  <c r="A7725" i="10"/>
  <c r="B7725" i="10"/>
  <c r="A7726" i="10"/>
  <c r="B7726" i="10"/>
  <c r="A7727" i="10"/>
  <c r="B7727" i="10"/>
  <c r="A7728" i="10"/>
  <c r="B7728" i="10"/>
  <c r="A7729" i="10"/>
  <c r="B7729" i="10"/>
  <c r="A7730" i="10"/>
  <c r="B7730" i="10"/>
  <c r="A7731" i="10"/>
  <c r="B7731" i="10"/>
  <c r="A7732" i="10"/>
  <c r="B7732" i="10"/>
  <c r="A7733" i="10"/>
  <c r="B7733" i="10"/>
  <c r="A7734" i="10"/>
  <c r="B7734" i="10"/>
  <c r="A7735" i="10"/>
  <c r="B7735" i="10"/>
  <c r="A7736" i="10"/>
  <c r="B7736" i="10"/>
  <c r="A7737" i="10"/>
  <c r="B7737" i="10"/>
  <c r="A7738" i="10"/>
  <c r="B7738" i="10"/>
  <c r="A7739" i="10"/>
  <c r="B7739" i="10"/>
  <c r="A7740" i="10"/>
  <c r="B7740" i="10"/>
  <c r="A7741" i="10"/>
  <c r="B7741" i="10"/>
  <c r="A7742" i="10"/>
  <c r="B7742" i="10"/>
  <c r="A7743" i="10"/>
  <c r="B7743" i="10"/>
  <c r="A7744" i="10"/>
  <c r="B7744" i="10"/>
  <c r="A7745" i="10"/>
  <c r="B7745" i="10"/>
  <c r="A7746" i="10"/>
  <c r="B7746" i="10"/>
  <c r="A7747" i="10"/>
  <c r="B7747" i="10"/>
  <c r="A7748" i="10"/>
  <c r="B7748" i="10"/>
  <c r="A7749" i="10"/>
  <c r="B7749" i="10"/>
  <c r="A7750" i="10"/>
  <c r="B7750" i="10"/>
  <c r="A7751" i="10"/>
  <c r="B7751" i="10"/>
  <c r="A7752" i="10"/>
  <c r="B7752" i="10"/>
  <c r="A7753" i="10"/>
  <c r="B7753" i="10"/>
  <c r="A7754" i="10"/>
  <c r="B7754" i="10"/>
  <c r="A7755" i="10"/>
  <c r="B7755" i="10"/>
  <c r="A7756" i="10"/>
  <c r="B7756" i="10"/>
  <c r="A7757" i="10"/>
  <c r="B7757" i="10"/>
  <c r="A7758" i="10"/>
  <c r="B7758" i="10"/>
  <c r="A7759" i="10"/>
  <c r="B7759" i="10"/>
  <c r="A7760" i="10"/>
  <c r="B7760" i="10"/>
  <c r="A7761" i="10"/>
  <c r="B7761" i="10"/>
  <c r="A7762" i="10"/>
  <c r="B7762" i="10"/>
  <c r="A7763" i="10"/>
  <c r="B7763" i="10"/>
  <c r="A7764" i="10"/>
  <c r="B7764" i="10"/>
  <c r="A7765" i="10"/>
  <c r="B7765" i="10"/>
  <c r="A7766" i="10"/>
  <c r="B7766" i="10"/>
  <c r="A7767" i="10"/>
  <c r="B7767" i="10"/>
  <c r="A7768" i="10"/>
  <c r="B7768" i="10"/>
  <c r="A7769" i="10"/>
  <c r="B7769" i="10"/>
  <c r="A7770" i="10"/>
  <c r="B7770" i="10"/>
  <c r="A7771" i="10"/>
  <c r="B7771" i="10"/>
  <c r="A7772" i="10"/>
  <c r="B7772" i="10"/>
  <c r="A7773" i="10"/>
  <c r="B7773" i="10"/>
  <c r="A7774" i="10"/>
  <c r="B7774" i="10"/>
  <c r="A7775" i="10"/>
  <c r="B7775" i="10"/>
  <c r="A7776" i="10"/>
  <c r="B7776" i="10"/>
  <c r="A7777" i="10"/>
  <c r="B7777" i="10"/>
  <c r="A7778" i="10"/>
  <c r="B7778" i="10"/>
  <c r="A7779" i="10"/>
  <c r="B7779" i="10"/>
  <c r="A7780" i="10"/>
  <c r="B7780" i="10"/>
  <c r="A7781" i="10"/>
  <c r="B7781" i="10"/>
  <c r="A7782" i="10"/>
  <c r="B7782" i="10"/>
  <c r="A7783" i="10"/>
  <c r="B7783" i="10"/>
  <c r="A7784" i="10"/>
  <c r="B7784" i="10"/>
  <c r="A7785" i="10"/>
  <c r="B7785" i="10"/>
  <c r="A7786" i="10"/>
  <c r="B7786" i="10"/>
  <c r="A7787" i="10"/>
  <c r="B7787" i="10"/>
  <c r="A7788" i="10"/>
  <c r="B7788" i="10"/>
  <c r="A7789" i="10"/>
  <c r="B7789" i="10"/>
  <c r="A7790" i="10"/>
  <c r="B7790" i="10"/>
  <c r="A7791" i="10"/>
  <c r="B7791" i="10"/>
  <c r="A7792" i="10"/>
  <c r="B7792" i="10"/>
  <c r="A7793" i="10"/>
  <c r="B7793" i="10"/>
  <c r="A7794" i="10"/>
  <c r="B7794" i="10"/>
  <c r="A7795" i="10"/>
  <c r="B7795" i="10"/>
  <c r="A7796" i="10"/>
  <c r="B7796" i="10"/>
  <c r="A7797" i="10"/>
  <c r="B7797" i="10"/>
  <c r="A7798" i="10"/>
  <c r="B7798" i="10"/>
  <c r="A7799" i="10"/>
  <c r="B7799" i="10"/>
  <c r="A7800" i="10"/>
  <c r="B7800" i="10"/>
  <c r="A7801" i="10"/>
  <c r="B7801" i="10"/>
  <c r="A7802" i="10"/>
  <c r="B7802" i="10"/>
  <c r="A7803" i="10"/>
  <c r="B7803" i="10"/>
  <c r="A7804" i="10"/>
  <c r="B7804" i="10"/>
  <c r="A7805" i="10"/>
  <c r="B7805" i="10"/>
  <c r="A7806" i="10"/>
  <c r="B7806" i="10"/>
  <c r="A7807" i="10"/>
  <c r="B7807" i="10"/>
  <c r="A7808" i="10"/>
  <c r="B7808" i="10"/>
  <c r="A7809" i="10"/>
  <c r="B7809" i="10"/>
  <c r="A7810" i="10"/>
  <c r="B7810" i="10"/>
  <c r="A7811" i="10"/>
  <c r="B7811" i="10"/>
  <c r="A7812" i="10"/>
  <c r="B7812" i="10"/>
  <c r="A7813" i="10"/>
  <c r="B7813" i="10"/>
  <c r="A7814" i="10"/>
  <c r="B7814" i="10"/>
  <c r="A7815" i="10"/>
  <c r="B7815" i="10"/>
  <c r="A7816" i="10"/>
  <c r="B7816" i="10"/>
  <c r="A7817" i="10"/>
  <c r="B7817" i="10"/>
  <c r="A7818" i="10"/>
  <c r="B7818" i="10"/>
  <c r="A7819" i="10"/>
  <c r="B7819" i="10"/>
  <c r="A7820" i="10"/>
  <c r="B7820" i="10"/>
  <c r="A7821" i="10"/>
  <c r="B7821" i="10"/>
  <c r="A7822" i="10"/>
  <c r="B7822" i="10"/>
  <c r="A7823" i="10"/>
  <c r="B7823" i="10"/>
  <c r="A7824" i="10"/>
  <c r="B7824" i="10"/>
  <c r="A7825" i="10"/>
  <c r="B7825" i="10"/>
  <c r="A7826" i="10"/>
  <c r="B7826" i="10"/>
  <c r="A7827" i="10"/>
  <c r="B7827" i="10"/>
  <c r="A7828" i="10"/>
  <c r="B7828" i="10"/>
  <c r="A7829" i="10"/>
  <c r="B7829" i="10"/>
  <c r="A7830" i="10"/>
  <c r="B7830" i="10"/>
  <c r="A7831" i="10"/>
  <c r="B7831" i="10"/>
  <c r="A7832" i="10"/>
  <c r="B7832" i="10"/>
  <c r="A7833" i="10"/>
  <c r="B7833" i="10"/>
  <c r="A7834" i="10"/>
  <c r="B7834" i="10"/>
  <c r="A7835" i="10"/>
  <c r="B7835" i="10"/>
  <c r="A7836" i="10"/>
  <c r="B7836" i="10"/>
  <c r="A7837" i="10"/>
  <c r="B7837" i="10"/>
  <c r="A7838" i="10"/>
  <c r="B7838" i="10"/>
  <c r="A7839" i="10"/>
  <c r="B7839" i="10"/>
  <c r="A7840" i="10"/>
  <c r="B7840" i="10"/>
  <c r="A7841" i="10"/>
  <c r="B7841" i="10"/>
  <c r="A7842" i="10"/>
  <c r="B7842" i="10"/>
  <c r="A7843" i="10"/>
  <c r="B7843" i="10"/>
  <c r="A7844" i="10"/>
  <c r="B7844" i="10"/>
  <c r="A7845" i="10"/>
  <c r="B7845" i="10"/>
  <c r="A7846" i="10"/>
  <c r="B7846" i="10"/>
  <c r="A7847" i="10"/>
  <c r="B7847" i="10"/>
  <c r="A7848" i="10"/>
  <c r="B7848" i="10"/>
  <c r="A7849" i="10"/>
  <c r="B7849" i="10"/>
  <c r="A7850" i="10"/>
  <c r="B7850" i="10"/>
  <c r="A7851" i="10"/>
  <c r="B7851" i="10"/>
  <c r="A7852" i="10"/>
  <c r="B7852" i="10"/>
  <c r="A7853" i="10"/>
  <c r="B7853" i="10"/>
  <c r="A7854" i="10"/>
  <c r="B7854" i="10"/>
  <c r="A7855" i="10"/>
  <c r="B7855" i="10"/>
  <c r="A7856" i="10"/>
  <c r="B7856" i="10"/>
  <c r="A7857" i="10"/>
  <c r="B7857" i="10"/>
  <c r="A7858" i="10"/>
  <c r="B7858" i="10"/>
  <c r="A7859" i="10"/>
  <c r="B7859" i="10"/>
  <c r="A7860" i="10"/>
  <c r="B7860" i="10"/>
  <c r="A7861" i="10"/>
  <c r="B7861" i="10"/>
  <c r="A7862" i="10"/>
  <c r="B7862" i="10"/>
  <c r="A7863" i="10"/>
  <c r="B7863" i="10"/>
  <c r="A7864" i="10"/>
  <c r="B7864" i="10"/>
  <c r="A7865" i="10"/>
  <c r="B7865" i="10"/>
  <c r="A7866" i="10"/>
  <c r="B7866" i="10"/>
  <c r="A7867" i="10"/>
  <c r="B7867" i="10"/>
  <c r="A7868" i="10"/>
  <c r="B7868" i="10"/>
  <c r="A7869" i="10"/>
  <c r="B7869" i="10"/>
  <c r="A7870" i="10"/>
  <c r="B7870" i="10"/>
  <c r="A7871" i="10"/>
  <c r="B7871" i="10"/>
  <c r="A7872" i="10"/>
  <c r="B7872" i="10"/>
  <c r="A7873" i="10"/>
  <c r="B7873" i="10"/>
  <c r="A7874" i="10"/>
  <c r="B7874" i="10"/>
  <c r="A7875" i="10"/>
  <c r="B7875" i="10"/>
  <c r="A7876" i="10"/>
  <c r="B7876" i="10"/>
  <c r="A7877" i="10"/>
  <c r="B7877" i="10"/>
  <c r="A7878" i="10"/>
  <c r="B7878" i="10"/>
  <c r="A7879" i="10"/>
  <c r="B7879" i="10"/>
  <c r="A7880" i="10"/>
  <c r="B7880" i="10"/>
  <c r="A7881" i="10"/>
  <c r="B7881" i="10"/>
  <c r="A7882" i="10"/>
  <c r="B7882" i="10"/>
  <c r="A7883" i="10"/>
  <c r="B7883" i="10"/>
  <c r="A7884" i="10"/>
  <c r="B7884" i="10"/>
  <c r="A7885" i="10"/>
  <c r="B7885" i="10"/>
  <c r="A7886" i="10"/>
  <c r="B7886" i="10"/>
  <c r="A7887" i="10"/>
  <c r="B7887" i="10"/>
  <c r="A7888" i="10"/>
  <c r="B7888" i="10"/>
  <c r="A7889" i="10"/>
  <c r="B7889" i="10"/>
  <c r="A7890" i="10"/>
  <c r="B7890" i="10"/>
  <c r="A7891" i="10"/>
  <c r="B7891" i="10"/>
  <c r="A7892" i="10"/>
  <c r="B7892" i="10"/>
  <c r="A7893" i="10"/>
  <c r="B7893" i="10"/>
  <c r="A7894" i="10"/>
  <c r="B7894" i="10"/>
  <c r="A7895" i="10"/>
  <c r="B7895" i="10"/>
  <c r="A7896" i="10"/>
  <c r="B7896" i="10"/>
  <c r="A7897" i="10"/>
  <c r="B7897" i="10"/>
  <c r="A7898" i="10"/>
  <c r="B7898" i="10"/>
  <c r="A7899" i="10"/>
  <c r="B7899" i="10"/>
  <c r="A7900" i="10"/>
  <c r="B7900" i="10"/>
  <c r="A7901" i="10"/>
  <c r="B7901" i="10"/>
  <c r="A7902" i="10"/>
  <c r="B7902" i="10"/>
  <c r="A7903" i="10"/>
  <c r="B7903" i="10"/>
  <c r="A7904" i="10"/>
  <c r="B7904" i="10"/>
  <c r="A7905" i="10"/>
  <c r="B7905" i="10"/>
  <c r="A7906" i="10"/>
  <c r="B7906" i="10"/>
  <c r="A7907" i="10"/>
  <c r="B7907" i="10"/>
  <c r="A7908" i="10"/>
  <c r="B7908" i="10"/>
  <c r="A7909" i="10"/>
  <c r="B7909" i="10"/>
  <c r="A7910" i="10"/>
  <c r="B7910" i="10"/>
  <c r="A7911" i="10"/>
  <c r="B7911" i="10"/>
  <c r="A7912" i="10"/>
  <c r="B7912" i="10"/>
  <c r="A7913" i="10"/>
  <c r="B7913" i="10"/>
  <c r="A7914" i="10"/>
  <c r="B7914" i="10"/>
  <c r="A7915" i="10"/>
  <c r="B7915" i="10"/>
  <c r="A7916" i="10"/>
  <c r="B7916" i="10"/>
  <c r="A7917" i="10"/>
  <c r="B7917" i="10"/>
  <c r="A7918" i="10"/>
  <c r="B7918" i="10"/>
  <c r="A7919" i="10"/>
  <c r="B7919" i="10"/>
  <c r="A7920" i="10"/>
  <c r="B7920" i="10"/>
  <c r="A7921" i="10"/>
  <c r="B7921" i="10"/>
  <c r="A7922" i="10"/>
  <c r="B7922" i="10"/>
  <c r="A7923" i="10"/>
  <c r="B7923" i="10"/>
  <c r="A7924" i="10"/>
  <c r="B7924" i="10"/>
  <c r="A7925" i="10"/>
  <c r="B7925" i="10"/>
  <c r="A7926" i="10"/>
  <c r="B7926" i="10"/>
  <c r="A7927" i="10"/>
  <c r="B7927" i="10"/>
  <c r="A7928" i="10"/>
  <c r="B7928" i="10"/>
  <c r="A7929" i="10"/>
  <c r="B7929" i="10"/>
  <c r="A7930" i="10"/>
  <c r="B7930" i="10"/>
  <c r="A7931" i="10"/>
  <c r="B7931" i="10"/>
  <c r="A7932" i="10"/>
  <c r="B7932" i="10"/>
  <c r="A7933" i="10"/>
  <c r="B7933" i="10"/>
  <c r="A7934" i="10"/>
  <c r="B7934" i="10"/>
  <c r="A7935" i="10"/>
  <c r="B7935" i="10"/>
  <c r="A7936" i="10"/>
  <c r="B7936" i="10"/>
  <c r="A7937" i="10"/>
  <c r="B7937" i="10"/>
  <c r="A7938" i="10"/>
  <c r="B7938" i="10"/>
  <c r="A7939" i="10"/>
  <c r="B7939" i="10"/>
  <c r="A7940" i="10"/>
  <c r="B7940" i="10"/>
  <c r="A7941" i="10"/>
  <c r="B7941" i="10"/>
  <c r="A7942" i="10"/>
  <c r="B7942" i="10"/>
  <c r="A7943" i="10"/>
  <c r="B7943" i="10"/>
  <c r="A7944" i="10"/>
  <c r="B7944" i="10"/>
  <c r="A7945" i="10"/>
  <c r="B7945" i="10"/>
  <c r="A7946" i="10"/>
  <c r="B7946" i="10"/>
  <c r="A7947" i="10"/>
  <c r="B7947" i="10"/>
  <c r="A7948" i="10"/>
  <c r="B7948" i="10"/>
  <c r="A7949" i="10"/>
  <c r="B7949" i="10"/>
  <c r="A7950" i="10"/>
  <c r="B7950" i="10"/>
  <c r="A7951" i="10"/>
  <c r="B7951" i="10"/>
  <c r="A7952" i="10"/>
  <c r="B7952" i="10"/>
  <c r="A7953" i="10"/>
  <c r="B7953" i="10"/>
  <c r="A7954" i="10"/>
  <c r="B7954" i="10"/>
  <c r="A7955" i="10"/>
  <c r="B7955" i="10"/>
  <c r="A7956" i="10"/>
  <c r="B7956" i="10"/>
  <c r="A7957" i="10"/>
  <c r="B7957" i="10"/>
  <c r="A7958" i="10"/>
  <c r="B7958" i="10"/>
  <c r="A7959" i="10"/>
  <c r="B7959" i="10"/>
  <c r="A7960" i="10"/>
  <c r="B7960" i="10"/>
  <c r="A7961" i="10"/>
  <c r="B7961" i="10"/>
  <c r="A7962" i="10"/>
  <c r="B7962" i="10"/>
  <c r="A7963" i="10"/>
  <c r="B7963" i="10"/>
  <c r="A7964" i="10"/>
  <c r="B7964" i="10"/>
  <c r="A7965" i="10"/>
  <c r="B7965" i="10"/>
  <c r="A7966" i="10"/>
  <c r="B7966" i="10"/>
  <c r="A7967" i="10"/>
  <c r="B7967" i="10"/>
  <c r="A7968" i="10"/>
  <c r="B7968" i="10"/>
  <c r="A7969" i="10"/>
  <c r="B7969" i="10"/>
  <c r="A7970" i="10"/>
  <c r="B7970" i="10"/>
  <c r="A7971" i="10"/>
  <c r="B7971" i="10"/>
  <c r="A7972" i="10"/>
  <c r="B7972" i="10"/>
  <c r="A7973" i="10"/>
  <c r="B7973" i="10"/>
  <c r="A7974" i="10"/>
  <c r="B7974" i="10"/>
  <c r="A7975" i="10"/>
  <c r="B7975" i="10"/>
  <c r="A7976" i="10"/>
  <c r="B7976" i="10"/>
  <c r="A7977" i="10"/>
  <c r="B7977" i="10"/>
  <c r="A7978" i="10"/>
  <c r="B7978" i="10"/>
  <c r="A7979" i="10"/>
  <c r="B7979" i="10"/>
  <c r="A7980" i="10"/>
  <c r="B7980" i="10"/>
  <c r="A7981" i="10"/>
  <c r="B7981" i="10"/>
  <c r="A7982" i="10"/>
  <c r="B7982" i="10"/>
  <c r="A7983" i="10"/>
  <c r="B7983" i="10"/>
  <c r="A7984" i="10"/>
  <c r="B7984" i="10"/>
  <c r="A7985" i="10"/>
  <c r="B7985" i="10"/>
  <c r="A7986" i="10"/>
  <c r="B7986" i="10"/>
  <c r="A7987" i="10"/>
  <c r="B7987" i="10"/>
  <c r="A7988" i="10"/>
  <c r="B7988" i="10"/>
  <c r="A7989" i="10"/>
  <c r="B7989" i="10"/>
  <c r="A7990" i="10"/>
  <c r="B7990" i="10"/>
  <c r="A7991" i="10"/>
  <c r="B7991" i="10"/>
  <c r="A7992" i="10"/>
  <c r="B7992" i="10"/>
  <c r="A7993" i="10"/>
  <c r="B7993" i="10"/>
  <c r="A7994" i="10"/>
  <c r="B7994" i="10"/>
  <c r="A7995" i="10"/>
  <c r="B7995" i="10"/>
  <c r="A7996" i="10"/>
  <c r="B7996" i="10"/>
  <c r="A7997" i="10"/>
  <c r="B7997" i="10"/>
  <c r="A7998" i="10"/>
  <c r="B7998" i="10"/>
  <c r="A7999" i="10"/>
  <c r="B7999" i="10"/>
  <c r="A8000" i="10"/>
  <c r="B8000" i="10"/>
  <c r="A8001" i="10"/>
  <c r="B8001" i="10"/>
  <c r="A8002" i="10"/>
  <c r="B8002" i="10"/>
  <c r="A8003" i="10"/>
  <c r="B8003" i="10"/>
  <c r="A8004" i="10"/>
  <c r="B8004" i="10"/>
  <c r="A8005" i="10"/>
  <c r="B8005" i="10"/>
  <c r="A8006" i="10"/>
  <c r="B8006" i="10"/>
  <c r="A8007" i="10"/>
  <c r="B8007" i="10"/>
  <c r="A8008" i="10"/>
  <c r="B8008" i="10"/>
  <c r="A8009" i="10"/>
  <c r="B8009" i="10"/>
  <c r="A8010" i="10"/>
  <c r="B8010" i="10"/>
  <c r="A8011" i="10"/>
  <c r="B8011" i="10"/>
  <c r="A8012" i="10"/>
  <c r="B8012" i="10"/>
  <c r="A8013" i="10"/>
  <c r="B8013" i="10"/>
  <c r="A8014" i="10"/>
  <c r="B8014" i="10"/>
  <c r="A8015" i="10"/>
  <c r="B8015" i="10"/>
  <c r="A8016" i="10"/>
  <c r="B8016" i="10"/>
  <c r="A8017" i="10"/>
  <c r="B8017" i="10"/>
  <c r="A8018" i="10"/>
  <c r="B8018" i="10"/>
  <c r="A8019" i="10"/>
  <c r="B8019" i="10"/>
  <c r="A8020" i="10"/>
  <c r="B8020" i="10"/>
  <c r="A8021" i="10"/>
  <c r="B8021" i="10"/>
  <c r="A8022" i="10"/>
  <c r="B8022" i="10"/>
  <c r="A8023" i="10"/>
  <c r="B8023" i="10"/>
  <c r="A8024" i="10"/>
  <c r="B8024" i="10"/>
  <c r="A8025" i="10"/>
  <c r="B8025" i="10"/>
  <c r="A8026" i="10"/>
  <c r="B8026" i="10"/>
  <c r="A8027" i="10"/>
  <c r="B8027" i="10"/>
  <c r="A8028" i="10"/>
  <c r="B8028" i="10"/>
  <c r="A8029" i="10"/>
  <c r="B8029" i="10"/>
  <c r="A8030" i="10"/>
  <c r="B8030" i="10"/>
  <c r="A8031" i="10"/>
  <c r="B8031" i="10"/>
  <c r="A8032" i="10"/>
  <c r="B8032" i="10"/>
  <c r="A8033" i="10"/>
  <c r="B8033" i="10"/>
  <c r="A8034" i="10"/>
  <c r="B8034" i="10"/>
  <c r="A8035" i="10"/>
  <c r="B8035" i="10"/>
  <c r="A8036" i="10"/>
  <c r="B8036" i="10"/>
  <c r="A8037" i="10"/>
  <c r="B8037" i="10"/>
  <c r="A8038" i="10"/>
  <c r="B8038" i="10"/>
  <c r="A8039" i="10"/>
  <c r="B8039" i="10"/>
  <c r="A8040" i="10"/>
  <c r="B8040" i="10"/>
  <c r="A8041" i="10"/>
  <c r="B8041" i="10"/>
  <c r="A8042" i="10"/>
  <c r="B8042" i="10"/>
  <c r="A8043" i="10"/>
  <c r="B8043" i="10"/>
  <c r="A8044" i="10"/>
  <c r="B8044" i="10"/>
  <c r="A8045" i="10"/>
  <c r="B8045" i="10"/>
  <c r="A8046" i="10"/>
  <c r="B8046" i="10"/>
  <c r="A8047" i="10"/>
  <c r="B8047" i="10"/>
  <c r="A8048" i="10"/>
  <c r="B8048" i="10"/>
  <c r="A8049" i="10"/>
  <c r="B8049" i="10"/>
  <c r="A8050" i="10"/>
  <c r="B8050" i="10"/>
  <c r="A8051" i="10"/>
  <c r="B8051" i="10"/>
  <c r="A8052" i="10"/>
  <c r="B8052" i="10"/>
  <c r="A8053" i="10"/>
  <c r="B8053" i="10"/>
  <c r="A8054" i="10"/>
  <c r="B8054" i="10"/>
  <c r="A8055" i="10"/>
  <c r="B8055" i="10"/>
  <c r="A8056" i="10"/>
  <c r="B8056" i="10"/>
  <c r="A8057" i="10"/>
  <c r="B8057" i="10"/>
  <c r="A8058" i="10"/>
  <c r="B8058" i="10"/>
  <c r="A8059" i="10"/>
  <c r="B8059" i="10"/>
  <c r="A8060" i="10"/>
  <c r="B8060" i="10"/>
  <c r="A8061" i="10"/>
  <c r="B8061" i="10"/>
  <c r="A8062" i="10"/>
  <c r="B8062" i="10"/>
  <c r="A8063" i="10"/>
  <c r="B8063" i="10"/>
  <c r="A8064" i="10"/>
  <c r="B8064" i="10"/>
  <c r="A8065" i="10"/>
  <c r="B8065" i="10"/>
  <c r="A8066" i="10"/>
  <c r="B8066" i="10"/>
  <c r="A8067" i="10"/>
  <c r="B8067" i="10"/>
  <c r="A8068" i="10"/>
  <c r="B8068" i="10"/>
  <c r="A8069" i="10"/>
  <c r="B8069" i="10"/>
  <c r="A8070" i="10"/>
  <c r="B8070" i="10"/>
  <c r="A8071" i="10"/>
  <c r="B8071" i="10"/>
  <c r="A8072" i="10"/>
  <c r="B8072" i="10"/>
  <c r="A8073" i="10"/>
  <c r="B8073" i="10"/>
  <c r="A8074" i="10"/>
  <c r="B8074" i="10"/>
  <c r="A8075" i="10"/>
  <c r="B8075" i="10"/>
  <c r="A8076" i="10"/>
  <c r="B8076" i="10"/>
  <c r="A8077" i="10"/>
  <c r="B8077" i="10"/>
  <c r="A8078" i="10"/>
  <c r="B8078" i="10"/>
  <c r="A8079" i="10"/>
  <c r="B8079" i="10"/>
  <c r="A8080" i="10"/>
  <c r="B8080" i="10"/>
  <c r="A8081" i="10"/>
  <c r="B8081" i="10"/>
  <c r="A8082" i="10"/>
  <c r="B8082" i="10"/>
  <c r="A8083" i="10"/>
  <c r="B8083" i="10"/>
  <c r="A8084" i="10"/>
  <c r="B8084" i="10"/>
  <c r="A8085" i="10"/>
  <c r="B8085" i="10"/>
  <c r="A8086" i="10"/>
  <c r="B8086" i="10"/>
  <c r="A8087" i="10"/>
  <c r="B8087" i="10"/>
  <c r="A8088" i="10"/>
  <c r="B8088" i="10"/>
  <c r="A8089" i="10"/>
  <c r="B8089" i="10"/>
  <c r="A8090" i="10"/>
  <c r="B8090" i="10"/>
  <c r="A8091" i="10"/>
  <c r="B8091" i="10"/>
  <c r="A8092" i="10"/>
  <c r="B8092" i="10"/>
  <c r="A8093" i="10"/>
  <c r="B8093" i="10"/>
  <c r="A8094" i="10"/>
  <c r="B8094" i="10"/>
  <c r="A8095" i="10"/>
  <c r="B8095" i="10"/>
  <c r="A8096" i="10"/>
  <c r="B8096" i="10"/>
  <c r="A8097" i="10"/>
  <c r="B8097" i="10"/>
  <c r="A8098" i="10"/>
  <c r="B8098" i="10"/>
  <c r="A8099" i="10"/>
  <c r="B8099" i="10"/>
  <c r="A8100" i="10"/>
  <c r="B8100" i="10"/>
  <c r="A8101" i="10"/>
  <c r="B8101" i="10"/>
  <c r="A8102" i="10"/>
  <c r="B8102" i="10"/>
  <c r="A8103" i="10"/>
  <c r="B8103" i="10"/>
  <c r="A8104" i="10"/>
  <c r="B8104" i="10"/>
  <c r="A8105" i="10"/>
  <c r="B8105" i="10"/>
  <c r="A8106" i="10"/>
  <c r="B8106" i="10"/>
  <c r="A8107" i="10"/>
  <c r="B8107" i="10"/>
  <c r="A8108" i="10"/>
  <c r="B8108" i="10"/>
  <c r="A8109" i="10"/>
  <c r="B8109" i="10"/>
  <c r="A8110" i="10"/>
  <c r="B8110" i="10"/>
  <c r="A8111" i="10"/>
  <c r="B8111" i="10"/>
  <c r="A8112" i="10"/>
  <c r="B8112" i="10"/>
  <c r="A8113" i="10"/>
  <c r="B8113" i="10"/>
  <c r="A8114" i="10"/>
  <c r="B8114" i="10"/>
  <c r="A8115" i="10"/>
  <c r="B8115" i="10"/>
  <c r="A8116" i="10"/>
  <c r="B8116" i="10"/>
  <c r="A8117" i="10"/>
  <c r="B8117" i="10"/>
  <c r="A8118" i="10"/>
  <c r="B8118" i="10"/>
  <c r="A8119" i="10"/>
  <c r="B8119" i="10"/>
  <c r="A8120" i="10"/>
  <c r="B8120" i="10"/>
  <c r="A8121" i="10"/>
  <c r="B8121" i="10"/>
  <c r="A8122" i="10"/>
  <c r="B8122" i="10"/>
  <c r="A8123" i="10"/>
  <c r="B8123" i="10"/>
  <c r="A8124" i="10"/>
  <c r="B8124" i="10"/>
  <c r="A8125" i="10"/>
  <c r="B8125" i="10"/>
  <c r="A8126" i="10"/>
  <c r="B8126" i="10"/>
  <c r="A8127" i="10"/>
  <c r="B8127" i="10"/>
  <c r="A8128" i="10"/>
  <c r="B8128" i="10"/>
  <c r="A8129" i="10"/>
  <c r="B8129" i="10"/>
  <c r="A8130" i="10"/>
  <c r="B8130" i="10"/>
  <c r="A8131" i="10"/>
  <c r="B8131" i="10"/>
  <c r="A8132" i="10"/>
  <c r="B8132" i="10"/>
  <c r="A8133" i="10"/>
  <c r="B8133" i="10"/>
  <c r="A8134" i="10"/>
  <c r="B8134" i="10"/>
  <c r="A8135" i="10"/>
  <c r="B8135" i="10"/>
  <c r="A8136" i="10"/>
  <c r="B8136" i="10"/>
  <c r="A8137" i="10"/>
  <c r="B8137" i="10"/>
  <c r="A8138" i="10"/>
  <c r="B8138" i="10"/>
  <c r="A8139" i="10"/>
  <c r="B8139" i="10"/>
  <c r="A8140" i="10"/>
  <c r="B8140" i="10"/>
  <c r="A8141" i="10"/>
  <c r="B8141" i="10"/>
  <c r="A8142" i="10"/>
  <c r="B8142" i="10"/>
  <c r="A8143" i="10"/>
  <c r="B8143" i="10"/>
  <c r="A8144" i="10"/>
  <c r="B8144" i="10"/>
  <c r="A8145" i="10"/>
  <c r="B8145" i="10"/>
  <c r="A8146" i="10"/>
  <c r="B8146" i="10"/>
  <c r="A8147" i="10"/>
  <c r="B8147" i="10"/>
  <c r="A8148" i="10"/>
  <c r="B8148" i="10"/>
  <c r="A8149" i="10"/>
  <c r="B8149" i="10"/>
  <c r="A8150" i="10"/>
  <c r="B8150" i="10"/>
  <c r="A8151" i="10"/>
  <c r="B8151" i="10"/>
  <c r="A8152" i="10"/>
  <c r="B8152" i="10"/>
  <c r="A8153" i="10"/>
  <c r="B8153" i="10"/>
  <c r="A8154" i="10"/>
  <c r="B8154" i="10"/>
  <c r="A8155" i="10"/>
  <c r="B8155" i="10"/>
  <c r="A8156" i="10"/>
  <c r="B8156" i="10"/>
  <c r="A8157" i="10"/>
  <c r="B8157" i="10"/>
  <c r="A8158" i="10"/>
  <c r="B8158" i="10"/>
  <c r="A8159" i="10"/>
  <c r="B8159" i="10"/>
  <c r="A8160" i="10"/>
  <c r="B8160" i="10"/>
  <c r="A8161" i="10"/>
  <c r="B8161" i="10"/>
  <c r="A8162" i="10"/>
  <c r="B8162" i="10"/>
  <c r="A8163" i="10"/>
  <c r="B8163" i="10"/>
  <c r="A8164" i="10"/>
  <c r="B8164" i="10"/>
  <c r="A8165" i="10"/>
  <c r="B8165" i="10"/>
  <c r="A8166" i="10"/>
  <c r="B8166" i="10"/>
  <c r="A8167" i="10"/>
  <c r="B8167" i="10"/>
  <c r="A8168" i="10"/>
  <c r="B8168" i="10"/>
  <c r="A8169" i="10"/>
  <c r="B8169" i="10"/>
  <c r="A8170" i="10"/>
  <c r="B8170" i="10"/>
  <c r="A8171" i="10"/>
  <c r="B8171" i="10"/>
  <c r="A8172" i="10"/>
  <c r="B8172" i="10"/>
  <c r="A8173" i="10"/>
  <c r="B8173" i="10"/>
  <c r="A8174" i="10"/>
  <c r="B8174" i="10"/>
  <c r="A8175" i="10"/>
  <c r="B8175" i="10"/>
  <c r="A8176" i="10"/>
  <c r="B8176" i="10"/>
  <c r="A8177" i="10"/>
  <c r="B8177" i="10"/>
  <c r="A8178" i="10"/>
  <c r="B8178" i="10"/>
  <c r="A8179" i="10"/>
  <c r="B8179" i="10"/>
  <c r="A8180" i="10"/>
  <c r="B8180" i="10"/>
  <c r="A8181" i="10"/>
  <c r="B8181" i="10"/>
  <c r="A8182" i="10"/>
  <c r="B8182" i="10"/>
  <c r="A8183" i="10"/>
  <c r="B8183" i="10"/>
  <c r="A8184" i="10"/>
  <c r="B8184" i="10"/>
  <c r="A8185" i="10"/>
  <c r="B8185" i="10"/>
  <c r="A8186" i="10"/>
  <c r="B8186" i="10"/>
  <c r="A8187" i="10"/>
  <c r="B8187" i="10"/>
  <c r="A8188" i="10"/>
  <c r="B8188" i="10"/>
  <c r="A8189" i="10"/>
  <c r="B8189" i="10"/>
  <c r="A8190" i="10"/>
  <c r="B8190" i="10"/>
  <c r="A8191" i="10"/>
  <c r="B8191" i="10"/>
  <c r="A8192" i="10"/>
  <c r="B8192" i="10"/>
  <c r="A8193" i="10"/>
  <c r="B8193" i="10"/>
  <c r="A8194" i="10"/>
  <c r="B8194" i="10"/>
  <c r="A8195" i="10"/>
  <c r="B8195" i="10"/>
  <c r="A8196" i="10"/>
  <c r="B8196" i="10"/>
  <c r="A8197" i="10"/>
  <c r="B8197" i="10"/>
  <c r="A8198" i="10"/>
  <c r="B8198" i="10"/>
  <c r="A8199" i="10"/>
  <c r="B8199" i="10"/>
  <c r="A8200" i="10"/>
  <c r="B8200" i="10"/>
  <c r="A8201" i="10"/>
  <c r="B8201" i="10"/>
  <c r="A8202" i="10"/>
  <c r="B8202" i="10"/>
  <c r="A8203" i="10"/>
  <c r="B8203" i="10"/>
  <c r="A8204" i="10"/>
  <c r="B8204" i="10"/>
  <c r="A8205" i="10"/>
  <c r="B8205" i="10"/>
  <c r="A8206" i="10"/>
  <c r="B8206" i="10"/>
  <c r="A8207" i="10"/>
  <c r="B8207" i="10"/>
  <c r="A8208" i="10"/>
  <c r="B8208" i="10"/>
  <c r="A8209" i="10"/>
  <c r="B8209" i="10"/>
  <c r="A8210" i="10"/>
  <c r="B8210" i="10"/>
  <c r="A8211" i="10"/>
  <c r="B8211" i="10"/>
  <c r="A8212" i="10"/>
  <c r="B8212" i="10"/>
  <c r="A8213" i="10"/>
  <c r="B8213" i="10"/>
  <c r="A8214" i="10"/>
  <c r="B8214" i="10"/>
  <c r="A8215" i="10"/>
  <c r="B8215" i="10"/>
  <c r="A8216" i="10"/>
  <c r="B8216" i="10"/>
  <c r="A8217" i="10"/>
  <c r="B8217" i="10"/>
  <c r="A8218" i="10"/>
  <c r="B8218" i="10"/>
  <c r="A8219" i="10"/>
  <c r="B8219" i="10"/>
  <c r="A8220" i="10"/>
  <c r="B8220" i="10"/>
  <c r="A8221" i="10"/>
  <c r="B8221" i="10"/>
  <c r="A8222" i="10"/>
  <c r="B8222" i="10"/>
  <c r="A8223" i="10"/>
  <c r="B8223" i="10"/>
  <c r="A8224" i="10"/>
  <c r="B8224" i="10"/>
  <c r="A8225" i="10"/>
  <c r="B8225" i="10"/>
  <c r="A8226" i="10"/>
  <c r="B8226" i="10"/>
  <c r="A8227" i="10"/>
  <c r="B8227" i="10"/>
  <c r="A8228" i="10"/>
  <c r="B8228" i="10"/>
  <c r="A8229" i="10"/>
  <c r="B8229" i="10"/>
  <c r="A8230" i="10"/>
  <c r="B8230" i="10"/>
  <c r="A8231" i="10"/>
  <c r="B8231" i="10"/>
  <c r="A8232" i="10"/>
  <c r="B8232" i="10"/>
  <c r="A8233" i="10"/>
  <c r="B8233" i="10"/>
  <c r="A8234" i="10"/>
  <c r="B8234" i="10"/>
  <c r="A8235" i="10"/>
  <c r="B8235" i="10"/>
  <c r="A8236" i="10"/>
  <c r="B8236" i="10"/>
  <c r="A8237" i="10"/>
  <c r="B8237" i="10"/>
  <c r="A8238" i="10"/>
  <c r="B8238" i="10"/>
  <c r="A8239" i="10"/>
  <c r="B8239" i="10"/>
  <c r="A8240" i="10"/>
  <c r="B8240" i="10"/>
  <c r="A8241" i="10"/>
  <c r="B8241" i="10"/>
  <c r="A8242" i="10"/>
  <c r="B8242" i="10"/>
  <c r="A8243" i="10"/>
  <c r="B8243" i="10"/>
  <c r="A8244" i="10"/>
  <c r="B8244" i="10"/>
  <c r="A8245" i="10"/>
  <c r="B8245" i="10"/>
  <c r="A8246" i="10"/>
  <c r="B8246" i="10"/>
  <c r="A8247" i="10"/>
  <c r="B8247" i="10"/>
  <c r="A8248" i="10"/>
  <c r="B8248" i="10"/>
  <c r="A8249" i="10"/>
  <c r="B8249" i="10"/>
  <c r="A8250" i="10"/>
  <c r="B8250" i="10"/>
  <c r="A8251" i="10"/>
  <c r="B8251" i="10"/>
  <c r="A8252" i="10"/>
  <c r="B8252" i="10"/>
  <c r="A8253" i="10"/>
  <c r="B8253" i="10"/>
  <c r="A8254" i="10"/>
  <c r="B8254" i="10"/>
  <c r="A8255" i="10"/>
  <c r="B8255" i="10"/>
  <c r="A8256" i="10"/>
  <c r="B8256" i="10"/>
  <c r="A8257" i="10"/>
  <c r="B8257" i="10"/>
  <c r="A8258" i="10"/>
  <c r="B8258" i="10"/>
  <c r="A8259" i="10"/>
  <c r="B8259" i="10"/>
  <c r="A8260" i="10"/>
  <c r="B8260" i="10"/>
  <c r="A8261" i="10"/>
  <c r="B8261" i="10"/>
  <c r="A8262" i="10"/>
  <c r="B8262" i="10"/>
  <c r="A8263" i="10"/>
  <c r="B8263" i="10"/>
  <c r="A8264" i="10"/>
  <c r="B8264" i="10"/>
  <c r="A8265" i="10"/>
  <c r="B8265" i="10"/>
  <c r="A8266" i="10"/>
  <c r="B8266" i="10"/>
  <c r="A8267" i="10"/>
  <c r="B8267" i="10"/>
  <c r="A8268" i="10"/>
  <c r="B8268" i="10"/>
  <c r="A8269" i="10"/>
  <c r="B8269" i="10"/>
  <c r="A8270" i="10"/>
  <c r="B8270" i="10"/>
  <c r="A8271" i="10"/>
  <c r="B8271" i="10"/>
  <c r="A8272" i="10"/>
  <c r="B8272" i="10"/>
  <c r="A8273" i="10"/>
  <c r="B8273" i="10"/>
  <c r="A8274" i="10"/>
  <c r="B8274" i="10"/>
  <c r="A8275" i="10"/>
  <c r="B8275" i="10"/>
  <c r="A8276" i="10"/>
  <c r="B8276" i="10"/>
  <c r="A8277" i="10"/>
  <c r="B8277" i="10"/>
  <c r="A8278" i="10"/>
  <c r="B8278" i="10"/>
  <c r="A8279" i="10"/>
  <c r="B8279" i="10"/>
  <c r="A8280" i="10"/>
  <c r="B8280" i="10"/>
  <c r="A8281" i="10"/>
  <c r="B8281" i="10"/>
  <c r="A8282" i="10"/>
  <c r="B8282" i="10"/>
  <c r="A8283" i="10"/>
  <c r="B8283" i="10"/>
  <c r="A8284" i="10"/>
  <c r="B8284" i="10"/>
  <c r="A8285" i="10"/>
  <c r="B8285" i="10"/>
  <c r="A8286" i="10"/>
  <c r="B8286" i="10"/>
  <c r="A8287" i="10"/>
  <c r="B8287" i="10"/>
  <c r="A8288" i="10"/>
  <c r="B8288" i="10"/>
  <c r="A8289" i="10"/>
  <c r="B8289" i="10"/>
  <c r="A8290" i="10"/>
  <c r="B8290" i="10"/>
  <c r="A8291" i="10"/>
  <c r="B8291" i="10"/>
  <c r="A8292" i="10"/>
  <c r="B8292" i="10"/>
  <c r="A8293" i="10"/>
  <c r="B8293" i="10"/>
  <c r="A8294" i="10"/>
  <c r="B8294" i="10"/>
  <c r="A8295" i="10"/>
  <c r="B8295" i="10"/>
  <c r="A8296" i="10"/>
  <c r="B8296" i="10"/>
  <c r="A8297" i="10"/>
  <c r="B8297" i="10"/>
  <c r="A8298" i="10"/>
  <c r="B8298" i="10"/>
  <c r="A8299" i="10"/>
  <c r="B8299" i="10"/>
  <c r="A8300" i="10"/>
  <c r="B8300" i="10"/>
  <c r="A8301" i="10"/>
  <c r="B8301" i="10"/>
  <c r="A8302" i="10"/>
  <c r="B8302" i="10"/>
  <c r="A8303" i="10"/>
  <c r="B8303" i="10"/>
  <c r="A8304" i="10"/>
  <c r="B8304" i="10"/>
  <c r="A8305" i="10"/>
  <c r="B8305" i="10"/>
  <c r="A8306" i="10"/>
  <c r="B8306" i="10"/>
  <c r="A8307" i="10"/>
  <c r="B8307" i="10"/>
  <c r="A8308" i="10"/>
  <c r="B8308" i="10"/>
  <c r="A8309" i="10"/>
  <c r="B8309" i="10"/>
  <c r="A8310" i="10"/>
  <c r="B8310" i="10"/>
  <c r="A8311" i="10"/>
  <c r="B8311" i="10"/>
  <c r="A8312" i="10"/>
  <c r="B8312" i="10"/>
  <c r="A8313" i="10"/>
  <c r="B8313" i="10"/>
  <c r="A8314" i="10"/>
  <c r="B8314" i="10"/>
  <c r="A8315" i="10"/>
  <c r="B8315" i="10"/>
  <c r="A8316" i="10"/>
  <c r="B8316" i="10"/>
  <c r="A8317" i="10"/>
  <c r="B8317" i="10"/>
  <c r="A8318" i="10"/>
  <c r="B8318" i="10"/>
  <c r="A8319" i="10"/>
  <c r="B8319" i="10"/>
  <c r="A8320" i="10"/>
  <c r="B8320" i="10"/>
  <c r="A8321" i="10"/>
  <c r="B8321" i="10"/>
  <c r="A8322" i="10"/>
  <c r="B8322" i="10"/>
  <c r="A8323" i="10"/>
  <c r="B8323" i="10"/>
  <c r="A8324" i="10"/>
  <c r="B8324" i="10"/>
  <c r="A8325" i="10"/>
  <c r="B8325" i="10"/>
  <c r="A8326" i="10"/>
  <c r="B8326" i="10"/>
  <c r="A8327" i="10"/>
  <c r="B8327" i="10"/>
  <c r="A8328" i="10"/>
  <c r="B8328" i="10"/>
  <c r="A8329" i="10"/>
  <c r="B8329" i="10"/>
  <c r="A8330" i="10"/>
  <c r="B8330" i="10"/>
  <c r="A8331" i="10"/>
  <c r="B8331" i="10"/>
  <c r="A8332" i="10"/>
  <c r="B8332" i="10"/>
  <c r="A8333" i="10"/>
  <c r="B8333" i="10"/>
  <c r="A8334" i="10"/>
  <c r="B8334" i="10"/>
  <c r="A8335" i="10"/>
  <c r="B8335" i="10"/>
  <c r="A8336" i="10"/>
  <c r="B8336" i="10"/>
  <c r="A8337" i="10"/>
  <c r="B8337" i="10"/>
  <c r="A8338" i="10"/>
  <c r="B8338" i="10"/>
  <c r="A8339" i="10"/>
  <c r="B8339" i="10"/>
  <c r="A8340" i="10"/>
  <c r="B8340" i="10"/>
  <c r="A8341" i="10"/>
  <c r="B8341" i="10"/>
  <c r="A8342" i="10"/>
  <c r="B8342" i="10"/>
  <c r="A8343" i="10"/>
  <c r="B8343" i="10"/>
  <c r="A8344" i="10"/>
  <c r="B8344" i="10"/>
  <c r="A8345" i="10"/>
  <c r="B8345" i="10"/>
  <c r="A8346" i="10"/>
  <c r="B8346" i="10"/>
  <c r="A8347" i="10"/>
  <c r="B8347" i="10"/>
  <c r="A8348" i="10"/>
  <c r="B8348" i="10"/>
  <c r="A8349" i="10"/>
  <c r="B8349" i="10"/>
  <c r="A8350" i="10"/>
  <c r="B8350" i="10"/>
  <c r="A8351" i="10"/>
  <c r="B8351" i="10"/>
  <c r="A8352" i="10"/>
  <c r="B8352" i="10"/>
  <c r="A8353" i="10"/>
  <c r="B8353" i="10"/>
  <c r="A8354" i="10"/>
  <c r="B8354" i="10"/>
  <c r="A8355" i="10"/>
  <c r="B8355" i="10"/>
  <c r="A8356" i="10"/>
  <c r="B8356" i="10"/>
  <c r="A8357" i="10"/>
  <c r="B8357" i="10"/>
  <c r="A8358" i="10"/>
  <c r="B8358" i="10"/>
  <c r="A8359" i="10"/>
  <c r="B8359" i="10"/>
  <c r="A8360" i="10"/>
  <c r="B8360" i="10"/>
  <c r="A8361" i="10"/>
  <c r="B8361" i="10"/>
  <c r="A8362" i="10"/>
  <c r="B8362" i="10"/>
  <c r="A8363" i="10"/>
  <c r="B8363" i="10"/>
  <c r="A8364" i="10"/>
  <c r="B8364" i="10"/>
  <c r="A8365" i="10"/>
  <c r="B8365" i="10"/>
  <c r="A8366" i="10"/>
  <c r="B8366" i="10"/>
  <c r="A8367" i="10"/>
  <c r="B8367" i="10"/>
  <c r="A8368" i="10"/>
  <c r="B8368" i="10"/>
  <c r="A8369" i="10"/>
  <c r="B8369" i="10"/>
  <c r="A8370" i="10"/>
  <c r="B8370" i="10"/>
  <c r="A8371" i="10"/>
  <c r="B8371" i="10"/>
  <c r="A8372" i="10"/>
  <c r="B8372" i="10"/>
  <c r="A8373" i="10"/>
  <c r="B8373" i="10"/>
  <c r="A8374" i="10"/>
  <c r="B8374" i="10"/>
  <c r="A8375" i="10"/>
  <c r="B8375" i="10"/>
  <c r="A8376" i="10"/>
  <c r="B8376" i="10"/>
  <c r="A8377" i="10"/>
  <c r="B8377" i="10"/>
  <c r="A8378" i="10"/>
  <c r="B8378" i="10"/>
  <c r="A8379" i="10"/>
  <c r="B8379" i="10"/>
  <c r="A8380" i="10"/>
  <c r="B8380" i="10"/>
  <c r="A8381" i="10"/>
  <c r="B8381" i="10"/>
  <c r="A8382" i="10"/>
  <c r="B8382" i="10"/>
  <c r="A8383" i="10"/>
  <c r="B8383" i="10"/>
  <c r="A8384" i="10"/>
  <c r="B8384" i="10"/>
  <c r="A8385" i="10"/>
  <c r="B8385" i="10"/>
  <c r="A8386" i="10"/>
  <c r="B8386" i="10"/>
  <c r="A8387" i="10"/>
  <c r="B8387" i="10"/>
  <c r="A8388" i="10"/>
  <c r="B8388" i="10"/>
  <c r="A8389" i="10"/>
  <c r="B8389" i="10"/>
  <c r="A8390" i="10"/>
  <c r="B8390" i="10"/>
  <c r="A8391" i="10"/>
  <c r="B8391" i="10"/>
  <c r="A8392" i="10"/>
  <c r="B8392" i="10"/>
  <c r="A8393" i="10"/>
  <c r="B8393" i="10"/>
  <c r="A8394" i="10"/>
  <c r="B8394" i="10"/>
  <c r="A8395" i="10"/>
  <c r="B8395" i="10"/>
  <c r="A8396" i="10"/>
  <c r="B8396" i="10"/>
  <c r="A8397" i="10"/>
  <c r="B8397" i="10"/>
  <c r="A8398" i="10"/>
  <c r="B8398" i="10"/>
  <c r="A8399" i="10"/>
  <c r="B8399" i="10"/>
  <c r="A8400" i="10"/>
  <c r="B8400" i="10"/>
  <c r="A8401" i="10"/>
  <c r="B8401" i="10"/>
  <c r="A8402" i="10"/>
  <c r="B8402" i="10"/>
  <c r="A8403" i="10"/>
  <c r="B8403" i="10"/>
  <c r="A8404" i="10"/>
  <c r="B8404" i="10"/>
  <c r="A8405" i="10"/>
  <c r="B8405" i="10"/>
  <c r="A8406" i="10"/>
  <c r="B8406" i="10"/>
  <c r="A8407" i="10"/>
  <c r="B8407" i="10"/>
  <c r="A8408" i="10"/>
  <c r="B8408" i="10"/>
  <c r="A8409" i="10"/>
  <c r="B8409" i="10"/>
  <c r="A8410" i="10"/>
  <c r="B8410" i="10"/>
  <c r="A8411" i="10"/>
  <c r="B8411" i="10"/>
  <c r="A8412" i="10"/>
  <c r="B8412" i="10"/>
  <c r="A8413" i="10"/>
  <c r="B8413" i="10"/>
  <c r="A8414" i="10"/>
  <c r="B8414" i="10"/>
  <c r="A8415" i="10"/>
  <c r="B8415" i="10"/>
  <c r="A8416" i="10"/>
  <c r="B8416" i="10"/>
  <c r="A8417" i="10"/>
  <c r="B8417" i="10"/>
  <c r="A8418" i="10"/>
  <c r="B8418" i="10"/>
  <c r="A8419" i="10"/>
  <c r="B8419" i="10"/>
  <c r="A8420" i="10"/>
  <c r="B8420" i="10"/>
  <c r="A8421" i="10"/>
  <c r="B8421" i="10"/>
  <c r="A8422" i="10"/>
  <c r="B8422" i="10"/>
  <c r="A8423" i="10"/>
  <c r="B8423" i="10"/>
  <c r="A8424" i="10"/>
  <c r="B8424" i="10"/>
  <c r="A8425" i="10"/>
  <c r="B8425" i="10"/>
  <c r="A8426" i="10"/>
  <c r="B8426" i="10"/>
  <c r="A8427" i="10"/>
  <c r="B8427" i="10"/>
  <c r="A8428" i="10"/>
  <c r="B8428" i="10"/>
  <c r="A8429" i="10"/>
  <c r="B8429" i="10"/>
  <c r="A8430" i="10"/>
  <c r="B8430" i="10"/>
  <c r="A8431" i="10"/>
  <c r="B8431" i="10"/>
  <c r="A8432" i="10"/>
  <c r="B8432" i="10"/>
  <c r="A8433" i="10"/>
  <c r="B8433" i="10"/>
  <c r="A8434" i="10"/>
  <c r="B8434" i="10"/>
  <c r="A8435" i="10"/>
  <c r="B8435" i="10"/>
  <c r="A8436" i="10"/>
  <c r="B8436" i="10"/>
  <c r="A8437" i="10"/>
  <c r="B8437" i="10"/>
  <c r="A8438" i="10"/>
  <c r="B8438" i="10"/>
  <c r="A8439" i="10"/>
  <c r="B8439" i="10"/>
  <c r="A8440" i="10"/>
  <c r="B8440" i="10"/>
  <c r="A8441" i="10"/>
  <c r="B8441" i="10"/>
  <c r="A8442" i="10"/>
  <c r="B8442" i="10"/>
  <c r="A8443" i="10"/>
  <c r="B8443" i="10"/>
  <c r="A8444" i="10"/>
  <c r="B8444" i="10"/>
  <c r="A8445" i="10"/>
  <c r="B8445" i="10"/>
  <c r="A8446" i="10"/>
  <c r="B8446" i="10"/>
  <c r="A8447" i="10"/>
  <c r="B8447" i="10"/>
  <c r="A8448" i="10"/>
  <c r="B8448" i="10"/>
  <c r="A8449" i="10"/>
  <c r="B8449" i="10"/>
  <c r="A8450" i="10"/>
  <c r="B8450" i="10"/>
  <c r="A8451" i="10"/>
  <c r="B8451" i="10"/>
  <c r="A8452" i="10"/>
  <c r="B8452" i="10"/>
  <c r="A8453" i="10"/>
  <c r="B8453" i="10"/>
  <c r="A8454" i="10"/>
  <c r="B8454" i="10"/>
  <c r="A8455" i="10"/>
  <c r="B8455" i="10"/>
  <c r="A8456" i="10"/>
  <c r="B8456" i="10"/>
  <c r="A8457" i="10"/>
  <c r="B8457" i="10"/>
  <c r="A8458" i="10"/>
  <c r="B8458" i="10"/>
  <c r="A8459" i="10"/>
  <c r="B8459" i="10"/>
  <c r="A8460" i="10"/>
  <c r="B8460" i="10"/>
  <c r="A8461" i="10"/>
  <c r="B8461" i="10"/>
  <c r="A8462" i="10"/>
  <c r="B8462" i="10"/>
  <c r="A8463" i="10"/>
  <c r="B8463" i="10"/>
  <c r="A8464" i="10"/>
  <c r="B8464" i="10"/>
  <c r="A8465" i="10"/>
  <c r="B8465" i="10"/>
  <c r="A8466" i="10"/>
  <c r="B8466" i="10"/>
  <c r="A8467" i="10"/>
  <c r="B8467" i="10"/>
  <c r="A8468" i="10"/>
  <c r="B8468" i="10"/>
  <c r="A8469" i="10"/>
  <c r="B8469" i="10"/>
  <c r="A8470" i="10"/>
  <c r="B8470" i="10"/>
  <c r="A8471" i="10"/>
  <c r="B8471" i="10"/>
  <c r="A8472" i="10"/>
  <c r="B8472" i="10"/>
  <c r="A8473" i="10"/>
  <c r="B8473" i="10"/>
  <c r="A8474" i="10"/>
  <c r="B8474" i="10"/>
  <c r="A8475" i="10"/>
  <c r="B8475" i="10"/>
  <c r="A8476" i="10"/>
  <c r="B8476" i="10"/>
  <c r="A8477" i="10"/>
  <c r="B8477" i="10"/>
  <c r="A8478" i="10"/>
  <c r="B8478" i="10"/>
  <c r="A8479" i="10"/>
  <c r="B8479" i="10"/>
  <c r="A8480" i="10"/>
  <c r="B8480" i="10"/>
  <c r="A8481" i="10"/>
  <c r="B8481" i="10"/>
  <c r="A8482" i="10"/>
  <c r="B8482" i="10"/>
  <c r="A8483" i="10"/>
  <c r="B8483" i="10"/>
  <c r="A8484" i="10"/>
  <c r="B8484" i="10"/>
  <c r="A8485" i="10"/>
  <c r="B8485" i="10"/>
  <c r="A8486" i="10"/>
  <c r="B8486" i="10"/>
  <c r="A8487" i="10"/>
  <c r="B8487" i="10"/>
  <c r="A8488" i="10"/>
  <c r="B8488" i="10"/>
  <c r="A8489" i="10"/>
  <c r="B8489" i="10"/>
  <c r="A8490" i="10"/>
  <c r="B8490" i="10"/>
  <c r="A8491" i="10"/>
  <c r="B8491" i="10"/>
  <c r="A8492" i="10"/>
  <c r="B8492" i="10"/>
  <c r="A8493" i="10"/>
  <c r="B8493" i="10"/>
  <c r="A8494" i="10"/>
  <c r="B8494" i="10"/>
  <c r="A8495" i="10"/>
  <c r="B8495" i="10"/>
  <c r="A8496" i="10"/>
  <c r="B8496" i="10"/>
  <c r="A8497" i="10"/>
  <c r="B8497" i="10"/>
  <c r="A8498" i="10"/>
  <c r="B8498" i="10"/>
  <c r="A8499" i="10"/>
  <c r="B8499" i="10"/>
  <c r="A8500" i="10"/>
  <c r="B8500" i="10"/>
  <c r="A8501" i="10"/>
  <c r="B8501" i="10"/>
  <c r="A8502" i="10"/>
  <c r="B8502" i="10"/>
  <c r="A8503" i="10"/>
  <c r="B8503" i="10"/>
  <c r="A8504" i="10"/>
  <c r="B8504" i="10"/>
  <c r="A8505" i="10"/>
  <c r="B8505" i="10"/>
  <c r="A8506" i="10"/>
  <c r="B8506" i="10"/>
  <c r="A8507" i="10"/>
  <c r="B8507" i="10"/>
  <c r="A8508" i="10"/>
  <c r="B8508" i="10"/>
  <c r="A8509" i="10"/>
  <c r="B8509" i="10"/>
  <c r="A8510" i="10"/>
  <c r="B8510" i="10"/>
  <c r="A8511" i="10"/>
  <c r="B8511" i="10"/>
  <c r="A8512" i="10"/>
  <c r="B8512" i="10"/>
  <c r="A8513" i="10"/>
  <c r="B8513" i="10"/>
  <c r="A8514" i="10"/>
  <c r="B8514" i="10"/>
  <c r="A8515" i="10"/>
  <c r="B8515" i="10"/>
  <c r="A8516" i="10"/>
  <c r="B8516" i="10"/>
  <c r="A8517" i="10"/>
  <c r="B8517" i="10"/>
  <c r="A8518" i="10"/>
  <c r="B8518" i="10"/>
  <c r="A8519" i="10"/>
  <c r="B8519" i="10"/>
  <c r="A8520" i="10"/>
  <c r="B8520" i="10"/>
  <c r="A8521" i="10"/>
  <c r="B8521" i="10"/>
  <c r="A8522" i="10"/>
  <c r="B8522" i="10"/>
  <c r="A8523" i="10"/>
  <c r="B8523" i="10"/>
  <c r="A8524" i="10"/>
  <c r="B8524" i="10"/>
  <c r="A8525" i="10"/>
  <c r="B8525" i="10"/>
  <c r="A8526" i="10"/>
  <c r="B8526" i="10"/>
  <c r="A8527" i="10"/>
  <c r="B8527" i="10"/>
  <c r="A8528" i="10"/>
  <c r="B8528" i="10"/>
  <c r="A8529" i="10"/>
  <c r="B8529" i="10"/>
  <c r="A8530" i="10"/>
  <c r="B8530" i="10"/>
  <c r="A8531" i="10"/>
  <c r="B8531" i="10"/>
  <c r="A8532" i="10"/>
  <c r="B8532" i="10"/>
  <c r="A8533" i="10"/>
  <c r="B8533" i="10"/>
  <c r="A8534" i="10"/>
  <c r="B8534" i="10"/>
  <c r="A8535" i="10"/>
  <c r="B8535" i="10"/>
  <c r="A8536" i="10"/>
  <c r="B8536" i="10"/>
  <c r="A8537" i="10"/>
  <c r="B8537" i="10"/>
  <c r="A8538" i="10"/>
  <c r="B8538" i="10"/>
  <c r="A8539" i="10"/>
  <c r="B8539" i="10"/>
  <c r="A8540" i="10"/>
  <c r="B8540" i="10"/>
  <c r="A8541" i="10"/>
  <c r="B8541" i="10"/>
  <c r="A8542" i="10"/>
  <c r="B8542" i="10"/>
  <c r="A8543" i="10"/>
  <c r="B8543" i="10"/>
  <c r="A8544" i="10"/>
  <c r="B8544" i="10"/>
  <c r="A8545" i="10"/>
  <c r="B8545" i="10"/>
  <c r="A8546" i="10"/>
  <c r="B8546" i="10"/>
  <c r="A8547" i="10"/>
  <c r="B8547" i="10"/>
  <c r="A8548" i="10"/>
  <c r="B8548" i="10"/>
  <c r="A8549" i="10"/>
  <c r="B8549" i="10"/>
  <c r="A8550" i="10"/>
  <c r="B8550" i="10"/>
  <c r="A8551" i="10"/>
  <c r="B8551" i="10"/>
  <c r="A8552" i="10"/>
  <c r="B8552" i="10"/>
  <c r="A8553" i="10"/>
  <c r="B8553" i="10"/>
  <c r="A8554" i="10"/>
  <c r="B8554" i="10"/>
  <c r="A8555" i="10"/>
  <c r="B8555" i="10"/>
  <c r="A8556" i="10"/>
  <c r="B8556" i="10"/>
  <c r="A8557" i="10"/>
  <c r="B8557" i="10"/>
  <c r="A8558" i="10"/>
  <c r="B8558" i="10"/>
  <c r="A8559" i="10"/>
  <c r="B8559" i="10"/>
  <c r="A8560" i="10"/>
  <c r="B8560" i="10"/>
  <c r="A8561" i="10"/>
  <c r="B8561" i="10"/>
  <c r="A8562" i="10"/>
  <c r="B8562" i="10"/>
  <c r="A8563" i="10"/>
  <c r="B8563" i="10"/>
  <c r="A8564" i="10"/>
  <c r="B8564" i="10"/>
  <c r="A8565" i="10"/>
  <c r="B8565" i="10"/>
  <c r="A8566" i="10"/>
  <c r="B8566" i="10"/>
  <c r="A8567" i="10"/>
  <c r="B8567" i="10"/>
  <c r="A8568" i="10"/>
  <c r="B8568" i="10"/>
  <c r="A8569" i="10"/>
  <c r="B8569" i="10"/>
  <c r="A8570" i="10"/>
  <c r="B8570" i="10"/>
  <c r="A8571" i="10"/>
  <c r="B8571" i="10"/>
  <c r="A8572" i="10"/>
  <c r="B8572" i="10"/>
  <c r="A8573" i="10"/>
  <c r="B8573" i="10"/>
  <c r="A8574" i="10"/>
  <c r="B8574" i="10"/>
  <c r="A8575" i="10"/>
  <c r="B8575" i="10"/>
  <c r="A8576" i="10"/>
  <c r="B8576" i="10"/>
  <c r="A8577" i="10"/>
  <c r="B8577" i="10"/>
  <c r="A8578" i="10"/>
  <c r="B8578" i="10"/>
  <c r="A8579" i="10"/>
  <c r="B8579" i="10"/>
  <c r="A8580" i="10"/>
  <c r="B8580" i="10"/>
  <c r="A8581" i="10"/>
  <c r="B8581" i="10"/>
  <c r="A8582" i="10"/>
  <c r="B8582" i="10"/>
  <c r="A8583" i="10"/>
  <c r="B8583" i="10"/>
  <c r="A8584" i="10"/>
  <c r="B8584" i="10"/>
  <c r="A8585" i="10"/>
  <c r="B8585" i="10"/>
  <c r="A8586" i="10"/>
  <c r="B8586" i="10"/>
  <c r="A8587" i="10"/>
  <c r="B8587" i="10"/>
  <c r="A8588" i="10"/>
  <c r="B8588" i="10"/>
  <c r="A8589" i="10"/>
  <c r="B8589" i="10"/>
  <c r="A8590" i="10"/>
  <c r="B8590" i="10"/>
  <c r="A8591" i="10"/>
  <c r="B8591" i="10"/>
  <c r="A8592" i="10"/>
  <c r="B8592" i="10"/>
  <c r="A8593" i="10"/>
  <c r="B8593" i="10"/>
  <c r="A8594" i="10"/>
  <c r="B8594" i="10"/>
  <c r="A8595" i="10"/>
  <c r="B8595" i="10"/>
  <c r="A8596" i="10"/>
  <c r="B8596" i="10"/>
  <c r="A8597" i="10"/>
  <c r="B8597" i="10"/>
  <c r="A8598" i="10"/>
  <c r="B8598" i="10"/>
  <c r="A8599" i="10"/>
  <c r="B8599" i="10"/>
  <c r="A8600" i="10"/>
  <c r="B8600" i="10"/>
  <c r="A8601" i="10"/>
  <c r="B8601" i="10"/>
  <c r="A8602" i="10"/>
  <c r="B8602" i="10"/>
  <c r="A8603" i="10"/>
  <c r="B8603" i="10"/>
  <c r="A8604" i="10"/>
  <c r="B8604" i="10"/>
  <c r="A8605" i="10"/>
  <c r="B8605" i="10"/>
  <c r="A8606" i="10"/>
  <c r="B8606" i="10"/>
  <c r="A8607" i="10"/>
  <c r="B8607" i="10"/>
  <c r="A8608" i="10"/>
  <c r="B8608" i="10"/>
  <c r="A8609" i="10"/>
  <c r="B8609" i="10"/>
  <c r="A8610" i="10"/>
  <c r="B8610" i="10"/>
  <c r="A8611" i="10"/>
  <c r="B8611" i="10"/>
  <c r="A8612" i="10"/>
  <c r="B8612" i="10"/>
  <c r="A8613" i="10"/>
  <c r="B8613" i="10"/>
  <c r="A8614" i="10"/>
  <c r="B8614" i="10"/>
  <c r="A8615" i="10"/>
  <c r="B8615" i="10"/>
  <c r="A8616" i="10"/>
  <c r="B8616" i="10"/>
  <c r="A8617" i="10"/>
  <c r="B8617" i="10"/>
  <c r="A8618" i="10"/>
  <c r="B8618" i="10"/>
  <c r="A8619" i="10"/>
  <c r="B8619" i="10"/>
  <c r="A8620" i="10"/>
  <c r="B8620" i="10"/>
  <c r="A8621" i="10"/>
  <c r="B8621" i="10"/>
  <c r="A8622" i="10"/>
  <c r="B8622" i="10"/>
  <c r="A8623" i="10"/>
  <c r="B8623" i="10"/>
  <c r="A8624" i="10"/>
  <c r="B8624" i="10"/>
  <c r="A8625" i="10"/>
  <c r="B8625" i="10"/>
  <c r="A8626" i="10"/>
  <c r="B8626" i="10"/>
  <c r="A8627" i="10"/>
  <c r="B8627" i="10"/>
  <c r="A8628" i="10"/>
  <c r="B8628" i="10"/>
  <c r="A8629" i="10"/>
  <c r="B8629" i="10"/>
  <c r="A8630" i="10"/>
  <c r="B8630" i="10"/>
  <c r="A8631" i="10"/>
  <c r="B8631" i="10"/>
  <c r="A8632" i="10"/>
  <c r="B8632" i="10"/>
  <c r="A8633" i="10"/>
  <c r="B8633" i="10"/>
  <c r="A8634" i="10"/>
  <c r="B8634" i="10"/>
  <c r="A8635" i="10"/>
  <c r="B8635" i="10"/>
  <c r="A8636" i="10"/>
  <c r="B8636" i="10"/>
  <c r="A8637" i="10"/>
  <c r="B8637" i="10"/>
  <c r="A8638" i="10"/>
  <c r="B8638" i="10"/>
  <c r="A8639" i="10"/>
  <c r="B8639" i="10"/>
  <c r="A8640" i="10"/>
  <c r="B8640" i="10"/>
  <c r="A8641" i="10"/>
  <c r="B8641" i="10"/>
  <c r="A8642" i="10"/>
  <c r="B8642" i="10"/>
  <c r="A8643" i="10"/>
  <c r="B8643" i="10"/>
  <c r="A8644" i="10"/>
  <c r="B8644" i="10"/>
  <c r="A8645" i="10"/>
  <c r="B8645" i="10"/>
  <c r="A8646" i="10"/>
  <c r="B8646" i="10"/>
  <c r="A8647" i="10"/>
  <c r="B8647" i="10"/>
  <c r="A8648" i="10"/>
  <c r="B8648" i="10"/>
  <c r="A8649" i="10"/>
  <c r="B8649" i="10"/>
  <c r="A8650" i="10"/>
  <c r="B8650" i="10"/>
  <c r="A8651" i="10"/>
  <c r="B8651" i="10"/>
  <c r="A8652" i="10"/>
  <c r="B8652" i="10"/>
  <c r="A8653" i="10"/>
  <c r="B8653" i="10"/>
  <c r="A8654" i="10"/>
  <c r="B8654" i="10"/>
  <c r="A8655" i="10"/>
  <c r="B8655" i="10"/>
  <c r="A8656" i="10"/>
  <c r="B8656" i="10"/>
  <c r="A8657" i="10"/>
  <c r="B8657" i="10"/>
  <c r="A8658" i="10"/>
  <c r="B8658" i="10"/>
  <c r="A8659" i="10"/>
  <c r="B8659" i="10"/>
  <c r="A8660" i="10"/>
  <c r="B8660" i="10"/>
  <c r="A8661" i="10"/>
  <c r="B8661" i="10"/>
  <c r="A8662" i="10"/>
  <c r="B8662" i="10"/>
  <c r="A8663" i="10"/>
  <c r="B8663" i="10"/>
  <c r="A8664" i="10"/>
  <c r="B8664" i="10"/>
  <c r="A8665" i="10"/>
  <c r="B8665" i="10"/>
  <c r="A8666" i="10"/>
  <c r="B8666" i="10"/>
  <c r="A8667" i="10"/>
  <c r="B8667" i="10"/>
  <c r="A8668" i="10"/>
  <c r="B8668" i="10"/>
  <c r="A8669" i="10"/>
  <c r="B8669" i="10"/>
  <c r="A8670" i="10"/>
  <c r="B8670" i="10"/>
  <c r="A8671" i="10"/>
  <c r="B8671" i="10"/>
  <c r="A8672" i="10"/>
  <c r="B8672" i="10"/>
  <c r="A8673" i="10"/>
  <c r="B8673" i="10"/>
  <c r="A8674" i="10"/>
  <c r="B8674" i="10"/>
  <c r="A8675" i="10"/>
  <c r="B8675" i="10"/>
  <c r="A8676" i="10"/>
  <c r="B8676" i="10"/>
  <c r="A8677" i="10"/>
  <c r="B8677" i="10"/>
  <c r="A8678" i="10"/>
  <c r="B8678" i="10"/>
  <c r="A8679" i="10"/>
  <c r="B8679" i="10"/>
  <c r="A8680" i="10"/>
  <c r="B8680" i="10"/>
  <c r="A8681" i="10"/>
  <c r="B8681" i="10"/>
  <c r="A8682" i="10"/>
  <c r="B8682" i="10"/>
  <c r="A8683" i="10"/>
  <c r="B8683" i="10"/>
  <c r="A8684" i="10"/>
  <c r="B8684" i="10"/>
  <c r="A8685" i="10"/>
  <c r="B8685" i="10"/>
  <c r="A8686" i="10"/>
  <c r="B8686" i="10"/>
  <c r="A8687" i="10"/>
  <c r="B8687" i="10"/>
  <c r="A8688" i="10"/>
  <c r="B8688" i="10"/>
  <c r="A8689" i="10"/>
  <c r="B8689" i="10"/>
  <c r="A8690" i="10"/>
  <c r="B8690" i="10"/>
  <c r="A8691" i="10"/>
  <c r="B8691" i="10"/>
  <c r="A8692" i="10"/>
  <c r="B8692" i="10"/>
  <c r="A8693" i="10"/>
  <c r="B8693" i="10"/>
  <c r="A8694" i="10"/>
  <c r="B8694" i="10"/>
  <c r="A8695" i="10"/>
  <c r="B8695" i="10"/>
  <c r="A8696" i="10"/>
  <c r="B8696" i="10"/>
  <c r="A8697" i="10"/>
  <c r="B8697" i="10"/>
  <c r="A8698" i="10"/>
  <c r="B8698" i="10"/>
  <c r="A8699" i="10"/>
  <c r="B8699" i="10"/>
  <c r="A8700" i="10"/>
  <c r="B8700" i="10"/>
  <c r="A8701" i="10"/>
  <c r="B8701" i="10"/>
  <c r="A8702" i="10"/>
  <c r="B8702" i="10"/>
  <c r="A8703" i="10"/>
  <c r="B8703" i="10"/>
  <c r="A8704" i="10"/>
  <c r="B8704" i="10"/>
  <c r="A8705" i="10"/>
  <c r="B8705" i="10"/>
  <c r="A8706" i="10"/>
  <c r="B8706" i="10"/>
  <c r="A8707" i="10"/>
  <c r="B8707" i="10"/>
  <c r="A8708" i="10"/>
  <c r="B8708" i="10"/>
  <c r="A8709" i="10"/>
  <c r="B8709" i="10"/>
  <c r="A8710" i="10"/>
  <c r="B8710" i="10"/>
  <c r="A8711" i="10"/>
  <c r="B8711" i="10"/>
  <c r="A8712" i="10"/>
  <c r="B8712" i="10"/>
  <c r="A8713" i="10"/>
  <c r="B8713" i="10"/>
  <c r="A8714" i="10"/>
  <c r="B8714" i="10"/>
  <c r="A8715" i="10"/>
  <c r="B8715" i="10"/>
  <c r="A8716" i="10"/>
  <c r="B8716" i="10"/>
  <c r="A8717" i="10"/>
  <c r="B8717" i="10"/>
  <c r="A8718" i="10"/>
  <c r="B8718" i="10"/>
  <c r="A8719" i="10"/>
  <c r="B8719" i="10"/>
  <c r="A8720" i="10"/>
  <c r="B8720" i="10"/>
  <c r="A8721" i="10"/>
  <c r="B8721" i="10"/>
  <c r="A8722" i="10"/>
  <c r="B8722" i="10"/>
  <c r="A8723" i="10"/>
  <c r="B8723" i="10"/>
  <c r="A8724" i="10"/>
  <c r="B8724" i="10"/>
  <c r="A8725" i="10"/>
  <c r="B8725" i="10"/>
  <c r="A8726" i="10"/>
  <c r="B8726" i="10"/>
  <c r="A8727" i="10"/>
  <c r="B8727" i="10"/>
  <c r="A8728" i="10"/>
  <c r="B8728" i="10"/>
  <c r="A8729" i="10"/>
  <c r="B8729" i="10"/>
  <c r="A8730" i="10"/>
  <c r="B8730" i="10"/>
  <c r="A8731" i="10"/>
  <c r="B8731" i="10"/>
  <c r="A8732" i="10"/>
  <c r="B8732" i="10"/>
  <c r="A8733" i="10"/>
  <c r="B8733" i="10"/>
  <c r="A8734" i="10"/>
  <c r="B8734" i="10"/>
  <c r="A8735" i="10"/>
  <c r="B8735" i="10"/>
  <c r="A8736" i="10"/>
  <c r="B8736" i="10"/>
  <c r="A8737" i="10"/>
  <c r="B8737" i="10"/>
  <c r="A8738" i="10"/>
  <c r="B8738" i="10"/>
  <c r="A8739" i="10"/>
  <c r="B8739" i="10"/>
  <c r="A8740" i="10"/>
  <c r="B8740" i="10"/>
  <c r="A8741" i="10"/>
  <c r="B8741" i="10"/>
  <c r="A8742" i="10"/>
  <c r="B8742" i="10"/>
  <c r="A8743" i="10"/>
  <c r="B8743" i="10"/>
  <c r="A8744" i="10"/>
  <c r="B8744" i="10"/>
  <c r="A8745" i="10"/>
  <c r="B8745" i="10"/>
  <c r="A8746" i="10"/>
  <c r="B8746" i="10"/>
  <c r="A8747" i="10"/>
  <c r="B8747" i="10"/>
  <c r="A8748" i="10"/>
  <c r="B8748" i="10"/>
  <c r="A8749" i="10"/>
  <c r="B8749" i="10"/>
  <c r="A8750" i="10"/>
  <c r="B8750" i="10"/>
  <c r="A8751" i="10"/>
  <c r="B8751" i="10"/>
  <c r="A8752" i="10"/>
  <c r="B8752" i="10"/>
  <c r="A8753" i="10"/>
  <c r="B8753" i="10"/>
  <c r="A8754" i="10"/>
  <c r="B8754" i="10"/>
  <c r="A8755" i="10"/>
  <c r="B8755" i="10"/>
  <c r="A8756" i="10"/>
  <c r="B8756" i="10"/>
  <c r="A8757" i="10"/>
  <c r="B8757" i="10"/>
  <c r="A8758" i="10"/>
  <c r="B8758" i="10"/>
  <c r="A8759" i="10"/>
  <c r="B8759" i="10"/>
  <c r="A8760" i="10"/>
  <c r="B8760" i="10"/>
  <c r="A8761" i="10"/>
  <c r="B8761" i="10"/>
  <c r="A8762" i="10"/>
  <c r="B8762" i="10"/>
  <c r="A8763" i="10"/>
  <c r="B8763" i="10"/>
  <c r="A8764" i="10"/>
  <c r="B8764" i="10"/>
  <c r="A8765" i="10"/>
  <c r="B8765" i="10"/>
  <c r="A8766" i="10"/>
  <c r="B8766" i="10"/>
  <c r="A8767" i="10"/>
  <c r="B8767" i="10"/>
  <c r="A8768" i="10"/>
  <c r="B8768" i="10"/>
  <c r="A8769" i="10"/>
  <c r="B8769" i="10"/>
  <c r="A8770" i="10"/>
  <c r="B8770" i="10"/>
  <c r="A8771" i="10"/>
  <c r="B8771" i="10"/>
  <c r="A8772" i="10"/>
  <c r="B8772" i="10"/>
  <c r="A8773" i="10"/>
  <c r="B8773" i="10"/>
  <c r="A8774" i="10"/>
  <c r="B8774" i="10"/>
  <c r="A8775" i="10"/>
  <c r="B8775" i="10"/>
  <c r="A8776" i="10"/>
  <c r="B8776" i="10"/>
  <c r="A8777" i="10"/>
  <c r="B8777" i="10"/>
  <c r="A8778" i="10"/>
  <c r="B8778" i="10"/>
  <c r="A8779" i="10"/>
  <c r="B8779" i="10"/>
  <c r="A8780" i="10"/>
  <c r="B8780" i="10"/>
  <c r="A8781" i="10"/>
  <c r="B8781" i="10"/>
  <c r="A8782" i="10"/>
  <c r="B8782" i="10"/>
  <c r="A8783" i="10"/>
  <c r="B8783" i="10"/>
  <c r="A8784" i="10"/>
  <c r="B8784" i="10"/>
  <c r="A8785" i="10"/>
  <c r="B8785" i="10"/>
  <c r="A8786" i="10"/>
  <c r="B8786" i="10"/>
  <c r="A8787" i="10"/>
  <c r="B8787" i="10"/>
  <c r="A8788" i="10"/>
  <c r="B8788" i="10"/>
  <c r="A8789" i="10"/>
  <c r="B8789" i="10"/>
  <c r="A8790" i="10"/>
  <c r="B8790" i="10"/>
  <c r="A8791" i="10"/>
  <c r="B8791" i="10"/>
  <c r="A8792" i="10"/>
  <c r="B8792" i="10"/>
  <c r="A8793" i="10"/>
  <c r="B8793" i="10"/>
  <c r="A8794" i="10"/>
  <c r="B8794" i="10"/>
  <c r="A8795" i="10"/>
  <c r="B8795" i="10"/>
  <c r="A8796" i="10"/>
  <c r="B8796" i="10"/>
  <c r="A8797" i="10"/>
  <c r="B8797" i="10"/>
  <c r="A8798" i="10"/>
  <c r="B8798" i="10"/>
  <c r="A8799" i="10"/>
  <c r="B8799" i="10"/>
  <c r="A8800" i="10"/>
  <c r="B8800" i="10"/>
  <c r="A8801" i="10"/>
  <c r="B8801" i="10"/>
  <c r="A8802" i="10"/>
  <c r="B8802" i="10"/>
  <c r="A8803" i="10"/>
  <c r="B8803" i="10"/>
  <c r="A8804" i="10"/>
  <c r="B8804" i="10"/>
  <c r="A8805" i="10"/>
  <c r="B8805" i="10"/>
  <c r="A8806" i="10"/>
  <c r="B8806" i="10"/>
  <c r="A8807" i="10"/>
  <c r="B8807" i="10"/>
  <c r="A8808" i="10"/>
  <c r="B8808" i="10"/>
  <c r="A8809" i="10"/>
  <c r="B8809" i="10"/>
  <c r="A8810" i="10"/>
  <c r="B8810" i="10"/>
  <c r="A8811" i="10"/>
  <c r="B8811" i="10"/>
  <c r="A8812" i="10"/>
  <c r="B8812" i="10"/>
  <c r="A8813" i="10"/>
  <c r="B8813" i="10"/>
  <c r="A8814" i="10"/>
  <c r="B8814" i="10"/>
  <c r="A8815" i="10"/>
  <c r="B8815" i="10"/>
  <c r="A8816" i="10"/>
  <c r="B8816" i="10"/>
  <c r="A8817" i="10"/>
  <c r="B8817" i="10"/>
  <c r="A8818" i="10"/>
  <c r="B8818" i="10"/>
  <c r="A8819" i="10"/>
  <c r="B8819" i="10"/>
  <c r="A8820" i="10"/>
  <c r="B8820" i="10"/>
  <c r="A8821" i="10"/>
  <c r="B8821" i="10"/>
  <c r="A8822" i="10"/>
  <c r="B8822" i="10"/>
  <c r="A8823" i="10"/>
  <c r="B8823" i="10"/>
  <c r="A8824" i="10"/>
  <c r="B8824" i="10"/>
  <c r="A8825" i="10"/>
  <c r="B8825" i="10"/>
  <c r="A8826" i="10"/>
  <c r="B8826" i="10"/>
  <c r="A8827" i="10"/>
  <c r="B8827" i="10"/>
  <c r="A8828" i="10"/>
  <c r="B8828" i="10"/>
  <c r="A8829" i="10"/>
  <c r="B8829" i="10"/>
  <c r="A8830" i="10"/>
  <c r="B8830" i="10"/>
  <c r="A8831" i="10"/>
  <c r="B8831" i="10"/>
  <c r="A8832" i="10"/>
  <c r="B8832" i="10"/>
  <c r="A8833" i="10"/>
  <c r="B8833" i="10"/>
  <c r="A8834" i="10"/>
  <c r="B8834" i="10"/>
  <c r="A8835" i="10"/>
  <c r="B8835" i="10"/>
  <c r="A8836" i="10"/>
  <c r="B8836" i="10"/>
  <c r="A8837" i="10"/>
  <c r="B8837" i="10"/>
  <c r="A8838" i="10"/>
  <c r="B8838" i="10"/>
  <c r="A8839" i="10"/>
  <c r="B8839" i="10"/>
  <c r="A8840" i="10"/>
  <c r="B8840" i="10"/>
  <c r="A8841" i="10"/>
  <c r="B8841" i="10"/>
  <c r="A8842" i="10"/>
  <c r="B8842" i="10"/>
  <c r="A8843" i="10"/>
  <c r="B8843" i="10"/>
  <c r="A8844" i="10"/>
  <c r="B8844" i="10"/>
  <c r="A8845" i="10"/>
  <c r="B8845" i="10"/>
  <c r="A8846" i="10"/>
  <c r="B8846" i="10"/>
  <c r="A8847" i="10"/>
  <c r="B8847" i="10"/>
  <c r="A8848" i="10"/>
  <c r="B8848" i="10"/>
  <c r="A8849" i="10"/>
  <c r="B8849" i="10"/>
  <c r="A8850" i="10"/>
  <c r="B8850" i="10"/>
  <c r="A8851" i="10"/>
  <c r="B8851" i="10"/>
  <c r="A8852" i="10"/>
  <c r="B8852" i="10"/>
  <c r="A8853" i="10"/>
  <c r="B8853" i="10"/>
  <c r="A8854" i="10"/>
  <c r="B8854" i="10"/>
  <c r="A8855" i="10"/>
  <c r="B8855" i="10"/>
  <c r="A8856" i="10"/>
  <c r="B8856" i="10"/>
  <c r="A8857" i="10"/>
  <c r="B8857" i="10"/>
  <c r="A8858" i="10"/>
  <c r="B8858" i="10"/>
  <c r="A8859" i="10"/>
  <c r="B8859" i="10"/>
  <c r="A8860" i="10"/>
  <c r="B8860" i="10"/>
  <c r="A8861" i="10"/>
  <c r="B8861" i="10"/>
  <c r="A8862" i="10"/>
  <c r="B8862" i="10"/>
  <c r="A8863" i="10"/>
  <c r="B8863" i="10"/>
  <c r="A8864" i="10"/>
  <c r="B8864" i="10"/>
  <c r="A8865" i="10"/>
  <c r="B8865" i="10"/>
  <c r="A8866" i="10"/>
  <c r="B8866" i="10"/>
  <c r="A8867" i="10"/>
  <c r="B8867" i="10"/>
  <c r="A8868" i="10"/>
  <c r="B8868" i="10"/>
  <c r="A8869" i="10"/>
  <c r="B8869" i="10"/>
  <c r="A8870" i="10"/>
  <c r="B8870" i="10"/>
  <c r="A8871" i="10"/>
  <c r="B8871" i="10"/>
  <c r="A8872" i="10"/>
  <c r="B8872" i="10"/>
  <c r="A8873" i="10"/>
  <c r="B8873" i="10"/>
  <c r="A8874" i="10"/>
  <c r="B8874" i="10"/>
  <c r="A8875" i="10"/>
  <c r="B8875" i="10"/>
  <c r="A8876" i="10"/>
  <c r="B8876" i="10"/>
  <c r="A8877" i="10"/>
  <c r="B8877" i="10"/>
  <c r="A8878" i="10"/>
  <c r="B8878" i="10"/>
  <c r="A8879" i="10"/>
  <c r="B8879" i="10"/>
  <c r="A8880" i="10"/>
  <c r="B8880" i="10"/>
  <c r="A8881" i="10"/>
  <c r="B8881" i="10"/>
  <c r="A8882" i="10"/>
  <c r="B8882" i="10"/>
  <c r="A8883" i="10"/>
  <c r="B8883" i="10"/>
  <c r="A8884" i="10"/>
  <c r="B8884" i="10"/>
  <c r="A8885" i="10"/>
  <c r="B8885" i="10"/>
  <c r="A8886" i="10"/>
  <c r="B8886" i="10"/>
  <c r="A8887" i="10"/>
  <c r="B8887" i="10"/>
  <c r="A8888" i="10"/>
  <c r="B8888" i="10"/>
  <c r="A8889" i="10"/>
  <c r="B8889" i="10"/>
  <c r="A8890" i="10"/>
  <c r="B8890" i="10"/>
  <c r="A8891" i="10"/>
  <c r="B8891" i="10"/>
  <c r="A8892" i="10"/>
  <c r="B8892" i="10"/>
  <c r="A8893" i="10"/>
  <c r="B8893" i="10"/>
  <c r="A8894" i="10"/>
  <c r="B8894" i="10"/>
  <c r="A8895" i="10"/>
  <c r="B8895" i="10"/>
  <c r="A8896" i="10"/>
  <c r="B8896" i="10"/>
  <c r="A8897" i="10"/>
  <c r="B8897" i="10"/>
  <c r="A8898" i="10"/>
  <c r="B8898" i="10"/>
  <c r="A8899" i="10"/>
  <c r="B8899" i="10"/>
  <c r="A8900" i="10"/>
  <c r="B8900" i="10"/>
  <c r="A8901" i="10"/>
  <c r="B8901" i="10"/>
  <c r="A8902" i="10"/>
  <c r="B8902" i="10"/>
  <c r="A8903" i="10"/>
  <c r="B8903" i="10"/>
  <c r="A8904" i="10"/>
  <c r="B8904" i="10"/>
  <c r="A8905" i="10"/>
  <c r="B8905" i="10"/>
  <c r="A8906" i="10"/>
  <c r="B8906" i="10"/>
  <c r="A8907" i="10"/>
  <c r="B8907" i="10"/>
  <c r="A8908" i="10"/>
  <c r="B8908" i="10"/>
  <c r="A8909" i="10"/>
  <c r="B8909" i="10"/>
  <c r="A8910" i="10"/>
  <c r="B8910" i="10"/>
  <c r="A8911" i="10"/>
  <c r="B8911" i="10"/>
  <c r="A8912" i="10"/>
  <c r="B8912" i="10"/>
  <c r="A8913" i="10"/>
  <c r="B8913" i="10"/>
  <c r="A8914" i="10"/>
  <c r="B8914" i="10"/>
  <c r="A8915" i="10"/>
  <c r="B8915" i="10"/>
  <c r="A8916" i="10"/>
  <c r="B8916" i="10"/>
  <c r="A8917" i="10"/>
  <c r="B8917" i="10"/>
  <c r="A8918" i="10"/>
  <c r="B8918" i="10"/>
  <c r="A8919" i="10"/>
  <c r="B8919" i="10"/>
  <c r="A8920" i="10"/>
  <c r="B8920" i="10"/>
  <c r="A8921" i="10"/>
  <c r="B8921" i="10"/>
  <c r="A8922" i="10"/>
  <c r="B8922" i="10"/>
  <c r="A8923" i="10"/>
  <c r="B8923" i="10"/>
  <c r="A8924" i="10"/>
  <c r="B8924" i="10"/>
  <c r="A8925" i="10"/>
  <c r="B8925" i="10"/>
  <c r="A8926" i="10"/>
  <c r="B8926" i="10"/>
  <c r="A8927" i="10"/>
  <c r="B8927" i="10"/>
  <c r="A8928" i="10"/>
  <c r="B8928" i="10"/>
  <c r="A8929" i="10"/>
  <c r="B8929" i="10"/>
  <c r="A8930" i="10"/>
  <c r="B8930" i="10"/>
  <c r="A8931" i="10"/>
  <c r="B8931" i="10"/>
  <c r="A8932" i="10"/>
  <c r="B8932" i="10"/>
  <c r="A8933" i="10"/>
  <c r="B8933" i="10"/>
  <c r="A8934" i="10"/>
  <c r="B8934" i="10"/>
  <c r="A8935" i="10"/>
  <c r="B8935" i="10"/>
  <c r="A8936" i="10"/>
  <c r="B8936" i="10"/>
  <c r="A8937" i="10"/>
  <c r="B8937" i="10"/>
  <c r="A8938" i="10"/>
  <c r="B8938" i="10"/>
  <c r="A8939" i="10"/>
  <c r="B8939" i="10"/>
  <c r="A8940" i="10"/>
  <c r="B8940" i="10"/>
  <c r="A8941" i="10"/>
  <c r="B8941" i="10"/>
  <c r="A8942" i="10"/>
  <c r="B8942" i="10"/>
  <c r="A8943" i="10"/>
  <c r="B8943" i="10"/>
  <c r="A8944" i="10"/>
  <c r="B8944" i="10"/>
  <c r="A8945" i="10"/>
  <c r="B8945" i="10"/>
  <c r="A8946" i="10"/>
  <c r="B8946" i="10"/>
  <c r="A8947" i="10"/>
  <c r="B8947" i="10"/>
  <c r="A8948" i="10"/>
  <c r="B8948" i="10"/>
  <c r="A8949" i="10"/>
  <c r="B8949" i="10"/>
  <c r="A8950" i="10"/>
  <c r="B8950" i="10"/>
  <c r="A8951" i="10"/>
  <c r="B8951" i="10"/>
  <c r="A8952" i="10"/>
  <c r="B8952" i="10"/>
  <c r="A8953" i="10"/>
  <c r="B8953" i="10"/>
  <c r="A8954" i="10"/>
  <c r="B8954" i="10"/>
  <c r="A8955" i="10"/>
  <c r="B8955" i="10"/>
  <c r="A8956" i="10"/>
  <c r="B8956" i="10"/>
  <c r="A8957" i="10"/>
  <c r="B8957" i="10"/>
  <c r="A8958" i="10"/>
  <c r="B8958" i="10"/>
  <c r="A8959" i="10"/>
  <c r="B8959" i="10"/>
  <c r="A8960" i="10"/>
  <c r="B8960" i="10"/>
  <c r="A8961" i="10"/>
  <c r="B8961" i="10"/>
  <c r="A8962" i="10"/>
  <c r="B8962" i="10"/>
  <c r="A8963" i="10"/>
  <c r="B8963" i="10"/>
  <c r="A8964" i="10"/>
  <c r="B8964" i="10"/>
  <c r="A8965" i="10"/>
  <c r="B8965" i="10"/>
  <c r="A8966" i="10"/>
  <c r="B8966" i="10"/>
  <c r="A8967" i="10"/>
  <c r="B8967" i="10"/>
  <c r="A8968" i="10"/>
  <c r="B8968" i="10"/>
  <c r="A8969" i="10"/>
  <c r="B8969" i="10"/>
  <c r="A8970" i="10"/>
  <c r="B8970" i="10"/>
  <c r="A8971" i="10"/>
  <c r="B8971" i="10"/>
  <c r="A8972" i="10"/>
  <c r="B8972" i="10"/>
  <c r="A8973" i="10"/>
  <c r="B8973" i="10"/>
  <c r="A8974" i="10"/>
  <c r="B8974" i="10"/>
  <c r="A8975" i="10"/>
  <c r="B8975" i="10"/>
  <c r="A8976" i="10"/>
  <c r="B8976" i="10"/>
  <c r="A8977" i="10"/>
  <c r="B8977" i="10"/>
  <c r="A8978" i="10"/>
  <c r="B8978" i="10"/>
  <c r="A8979" i="10"/>
  <c r="B8979" i="10"/>
  <c r="A8980" i="10"/>
  <c r="B8980" i="10"/>
  <c r="A8981" i="10"/>
  <c r="B8981" i="10"/>
  <c r="A8982" i="10"/>
  <c r="B8982" i="10"/>
  <c r="A8983" i="10"/>
  <c r="B8983" i="10"/>
  <c r="A8984" i="10"/>
  <c r="B8984" i="10"/>
  <c r="A8985" i="10"/>
  <c r="B8985" i="10"/>
  <c r="A8986" i="10"/>
  <c r="B8986" i="10"/>
  <c r="A8987" i="10"/>
  <c r="B8987" i="10"/>
  <c r="A8988" i="10"/>
  <c r="B8988" i="10"/>
  <c r="A8989" i="10"/>
  <c r="B8989" i="10"/>
  <c r="A8990" i="10"/>
  <c r="B8990" i="10"/>
  <c r="A8991" i="10"/>
  <c r="B8991" i="10"/>
  <c r="A8992" i="10"/>
  <c r="B8992" i="10"/>
  <c r="A8993" i="10"/>
  <c r="B8993" i="10"/>
  <c r="A8994" i="10"/>
  <c r="B8994" i="10"/>
  <c r="A8995" i="10"/>
  <c r="B8995" i="10"/>
  <c r="A8996" i="10"/>
  <c r="B8996" i="10"/>
  <c r="A8997" i="10"/>
  <c r="B8997" i="10"/>
  <c r="A8998" i="10"/>
  <c r="B8998" i="10"/>
  <c r="A8999" i="10"/>
  <c r="B8999" i="10"/>
  <c r="A9000" i="10"/>
  <c r="B9000" i="10"/>
  <c r="A9001" i="10"/>
  <c r="B9001" i="10"/>
  <c r="A9002" i="10"/>
  <c r="B9002" i="10"/>
  <c r="A9003" i="10"/>
  <c r="B9003" i="10"/>
  <c r="A9004" i="10"/>
  <c r="B9004" i="10"/>
  <c r="A9005" i="10"/>
  <c r="B9005" i="10"/>
  <c r="A9006" i="10"/>
  <c r="B9006" i="10"/>
  <c r="A9007" i="10"/>
  <c r="B9007" i="10"/>
  <c r="A9008" i="10"/>
  <c r="B9008" i="10"/>
  <c r="A9009" i="10"/>
  <c r="B9009" i="10"/>
  <c r="A9010" i="10"/>
  <c r="B9010" i="10"/>
  <c r="A9011" i="10"/>
  <c r="B9011" i="10"/>
  <c r="A9012" i="10"/>
  <c r="B9012" i="10"/>
  <c r="A9013" i="10"/>
  <c r="B9013" i="10"/>
  <c r="A9014" i="10"/>
  <c r="B9014" i="10"/>
  <c r="A9015" i="10"/>
  <c r="B9015" i="10"/>
  <c r="A9016" i="10"/>
  <c r="B9016" i="10"/>
  <c r="A9017" i="10"/>
  <c r="B9017" i="10"/>
  <c r="A9018" i="10"/>
  <c r="B9018" i="10"/>
  <c r="A9019" i="10"/>
  <c r="B9019" i="10"/>
  <c r="A9020" i="10"/>
  <c r="B9020" i="10"/>
  <c r="A9021" i="10"/>
  <c r="B9021" i="10"/>
  <c r="A9022" i="10"/>
  <c r="B9022" i="10"/>
  <c r="A9023" i="10"/>
  <c r="B9023" i="10"/>
  <c r="A9024" i="10"/>
  <c r="B9024" i="10"/>
  <c r="A9025" i="10"/>
  <c r="B9025" i="10"/>
  <c r="A9026" i="10"/>
  <c r="B9026" i="10"/>
  <c r="A9027" i="10"/>
  <c r="B9027" i="10"/>
  <c r="A9028" i="10"/>
  <c r="B9028" i="10"/>
  <c r="A9029" i="10"/>
  <c r="B9029" i="10"/>
  <c r="A9030" i="10"/>
  <c r="B9030" i="10"/>
  <c r="A9031" i="10"/>
  <c r="B9031" i="10"/>
  <c r="A9032" i="10"/>
  <c r="B9032" i="10"/>
  <c r="A9033" i="10"/>
  <c r="B9033" i="10"/>
  <c r="A9034" i="10"/>
  <c r="B9034" i="10"/>
  <c r="A9035" i="10"/>
  <c r="B9035" i="10"/>
  <c r="A9036" i="10"/>
  <c r="B9036" i="10"/>
  <c r="A9037" i="10"/>
  <c r="B9037" i="10"/>
  <c r="A9038" i="10"/>
  <c r="B9038" i="10"/>
  <c r="A9039" i="10"/>
  <c r="B9039" i="10"/>
  <c r="A9040" i="10"/>
  <c r="B9040" i="10"/>
  <c r="A9041" i="10"/>
  <c r="B9041" i="10"/>
  <c r="A9042" i="10"/>
  <c r="B9042" i="10"/>
  <c r="A9043" i="10"/>
  <c r="B9043" i="10"/>
  <c r="A9044" i="10"/>
  <c r="B9044" i="10"/>
  <c r="A9045" i="10"/>
  <c r="B9045" i="10"/>
  <c r="A9046" i="10"/>
  <c r="B9046" i="10"/>
  <c r="A9047" i="10"/>
  <c r="B9047" i="10"/>
  <c r="A9048" i="10"/>
  <c r="B9048" i="10"/>
  <c r="A9049" i="10"/>
  <c r="B9049" i="10"/>
  <c r="A9050" i="10"/>
  <c r="B9050" i="10"/>
  <c r="A9051" i="10"/>
  <c r="B9051" i="10"/>
  <c r="A9052" i="10"/>
  <c r="B9052" i="10"/>
  <c r="A9053" i="10"/>
  <c r="B9053" i="10"/>
  <c r="A9054" i="10"/>
  <c r="B9054" i="10"/>
  <c r="A9055" i="10"/>
  <c r="B9055" i="10"/>
  <c r="A9056" i="10"/>
  <c r="B9056" i="10"/>
  <c r="A9057" i="10"/>
  <c r="B9057" i="10"/>
  <c r="A9058" i="10"/>
  <c r="B9058" i="10"/>
  <c r="A9059" i="10"/>
  <c r="B9059" i="10"/>
  <c r="A9060" i="10"/>
  <c r="B9060" i="10"/>
  <c r="A9061" i="10"/>
  <c r="B9061" i="10"/>
  <c r="A9062" i="10"/>
  <c r="B9062" i="10"/>
  <c r="A9063" i="10"/>
  <c r="B9063" i="10"/>
  <c r="A9064" i="10"/>
  <c r="B9064" i="10"/>
  <c r="A9065" i="10"/>
  <c r="B9065" i="10"/>
  <c r="A9066" i="10"/>
  <c r="B9066" i="10"/>
  <c r="A9067" i="10"/>
  <c r="B9067" i="10"/>
  <c r="A9068" i="10"/>
  <c r="B9068" i="10"/>
  <c r="A9069" i="10"/>
  <c r="B9069" i="10"/>
  <c r="A9070" i="10"/>
  <c r="B9070" i="10"/>
  <c r="A9071" i="10"/>
  <c r="B9071" i="10"/>
  <c r="A9072" i="10"/>
  <c r="B9072" i="10"/>
  <c r="A9073" i="10"/>
  <c r="B9073" i="10"/>
  <c r="A9074" i="10"/>
  <c r="B9074" i="10"/>
  <c r="A9075" i="10"/>
  <c r="B9075" i="10"/>
  <c r="A9076" i="10"/>
  <c r="B9076" i="10"/>
  <c r="A9077" i="10"/>
  <c r="B9077" i="10"/>
  <c r="A9078" i="10"/>
  <c r="B9078" i="10"/>
  <c r="A9079" i="10"/>
  <c r="B9079" i="10"/>
  <c r="A9080" i="10"/>
  <c r="B9080" i="10"/>
  <c r="A9081" i="10"/>
  <c r="B9081" i="10"/>
  <c r="A9082" i="10"/>
  <c r="B9082" i="10"/>
  <c r="A9083" i="10"/>
  <c r="B9083" i="10"/>
  <c r="A9084" i="10"/>
  <c r="B9084" i="10"/>
  <c r="A9085" i="10"/>
  <c r="B9085" i="10"/>
  <c r="A9086" i="10"/>
  <c r="B9086" i="10"/>
  <c r="A9087" i="10"/>
  <c r="B9087" i="10"/>
  <c r="A9088" i="10"/>
  <c r="B9088" i="10"/>
  <c r="A9089" i="10"/>
  <c r="B9089" i="10"/>
  <c r="A9090" i="10"/>
  <c r="B9090" i="10"/>
  <c r="A9091" i="10"/>
  <c r="B9091" i="10"/>
  <c r="A9092" i="10"/>
  <c r="B9092" i="10"/>
  <c r="A9093" i="10"/>
  <c r="B9093" i="10"/>
  <c r="A9094" i="10"/>
  <c r="B9094" i="10"/>
  <c r="A9095" i="10"/>
  <c r="B9095" i="10"/>
  <c r="A9096" i="10"/>
  <c r="B9096" i="10"/>
  <c r="A9097" i="10"/>
  <c r="B9097" i="10"/>
  <c r="A9098" i="10"/>
  <c r="B9098" i="10"/>
  <c r="A9099" i="10"/>
  <c r="B9099" i="10"/>
  <c r="A9100" i="10"/>
  <c r="B9100" i="10"/>
  <c r="A9101" i="10"/>
  <c r="B9101" i="10"/>
  <c r="A9102" i="10"/>
  <c r="B9102" i="10"/>
  <c r="A9103" i="10"/>
  <c r="B9103" i="10"/>
  <c r="A9104" i="10"/>
  <c r="B9104" i="10"/>
  <c r="A9105" i="10"/>
  <c r="B9105" i="10"/>
  <c r="A9106" i="10"/>
  <c r="B9106" i="10"/>
  <c r="A9107" i="10"/>
  <c r="B9107" i="10"/>
  <c r="A9108" i="10"/>
  <c r="B9108" i="10"/>
  <c r="A9109" i="10"/>
  <c r="B9109" i="10"/>
  <c r="A9110" i="10"/>
  <c r="B9110" i="10"/>
  <c r="A9111" i="10"/>
  <c r="B9111" i="10"/>
  <c r="A9112" i="10"/>
  <c r="B9112" i="10"/>
  <c r="A9113" i="10"/>
  <c r="B9113" i="10"/>
  <c r="A9114" i="10"/>
  <c r="B9114" i="10"/>
  <c r="A9115" i="10"/>
  <c r="B9115" i="10"/>
  <c r="A9116" i="10"/>
  <c r="B9116" i="10"/>
  <c r="A9117" i="10"/>
  <c r="B9117" i="10"/>
  <c r="A9118" i="10"/>
  <c r="B9118" i="10"/>
  <c r="A9119" i="10"/>
  <c r="B9119" i="10"/>
  <c r="A9120" i="10"/>
  <c r="B9120" i="10"/>
  <c r="A9121" i="10"/>
  <c r="B9121" i="10"/>
  <c r="A9122" i="10"/>
  <c r="B9122" i="10"/>
  <c r="A9123" i="10"/>
  <c r="B9123" i="10"/>
  <c r="A9124" i="10"/>
  <c r="B9124" i="10"/>
  <c r="A9125" i="10"/>
  <c r="B9125" i="10"/>
  <c r="A9126" i="10"/>
  <c r="B9126" i="10"/>
  <c r="A9127" i="10"/>
  <c r="B9127" i="10"/>
  <c r="A9128" i="10"/>
  <c r="B9128" i="10"/>
  <c r="A9129" i="10"/>
  <c r="B9129" i="10"/>
  <c r="A9130" i="10"/>
  <c r="B9130" i="10"/>
  <c r="A9131" i="10"/>
  <c r="B9131" i="10"/>
  <c r="A9132" i="10"/>
  <c r="B9132" i="10"/>
  <c r="A9133" i="10"/>
  <c r="B9133" i="10"/>
  <c r="A9134" i="10"/>
  <c r="B9134" i="10"/>
  <c r="A9135" i="10"/>
  <c r="B9135" i="10"/>
  <c r="A9136" i="10"/>
  <c r="B9136" i="10"/>
  <c r="A9137" i="10"/>
  <c r="B9137" i="10"/>
  <c r="A9138" i="10"/>
  <c r="B9138" i="10"/>
  <c r="A9139" i="10"/>
  <c r="B9139" i="10"/>
  <c r="A9140" i="10"/>
  <c r="B9140" i="10"/>
  <c r="A9141" i="10"/>
  <c r="B9141" i="10"/>
  <c r="A9142" i="10"/>
  <c r="B9142" i="10"/>
  <c r="A9143" i="10"/>
  <c r="B9143" i="10"/>
  <c r="A9144" i="10"/>
  <c r="B9144" i="10"/>
  <c r="A9145" i="10"/>
  <c r="B9145" i="10"/>
  <c r="A9146" i="10"/>
  <c r="B9146" i="10"/>
  <c r="A9147" i="10"/>
  <c r="B9147" i="10"/>
  <c r="A9148" i="10"/>
  <c r="B9148" i="10"/>
  <c r="A9149" i="10"/>
  <c r="B9149" i="10"/>
  <c r="A9150" i="10"/>
  <c r="B9150" i="10"/>
  <c r="A9151" i="10"/>
  <c r="B9151" i="10"/>
  <c r="A9152" i="10"/>
  <c r="B9152" i="10"/>
  <c r="A9153" i="10"/>
  <c r="B9153" i="10"/>
  <c r="A9154" i="10"/>
  <c r="B9154" i="10"/>
  <c r="A9155" i="10"/>
  <c r="B9155" i="10"/>
  <c r="A9156" i="10"/>
  <c r="B9156" i="10"/>
  <c r="A9157" i="10"/>
  <c r="B9157" i="10"/>
  <c r="A9158" i="10"/>
  <c r="B9158" i="10"/>
  <c r="A9159" i="10"/>
  <c r="B9159" i="10"/>
  <c r="A9160" i="10"/>
  <c r="B9160" i="10"/>
  <c r="A9161" i="10"/>
  <c r="B9161" i="10"/>
  <c r="A9162" i="10"/>
  <c r="B9162" i="10"/>
  <c r="A9163" i="10"/>
  <c r="B9163" i="10"/>
  <c r="A9164" i="10"/>
  <c r="B9164" i="10"/>
  <c r="A9165" i="10"/>
  <c r="B9165" i="10"/>
  <c r="A9166" i="10"/>
  <c r="B9166" i="10"/>
  <c r="A9167" i="10"/>
  <c r="B9167" i="10"/>
  <c r="A9168" i="10"/>
  <c r="B9168" i="10"/>
  <c r="A9169" i="10"/>
  <c r="B9169" i="10"/>
  <c r="A9170" i="10"/>
  <c r="B9170" i="10"/>
  <c r="A9171" i="10"/>
  <c r="B9171" i="10"/>
  <c r="A9172" i="10"/>
  <c r="B9172" i="10"/>
  <c r="A9173" i="10"/>
  <c r="B9173" i="10"/>
  <c r="A9174" i="10"/>
  <c r="B9174" i="10"/>
  <c r="A9175" i="10"/>
  <c r="B9175" i="10"/>
  <c r="A9176" i="10"/>
  <c r="B9176" i="10"/>
  <c r="A9177" i="10"/>
  <c r="B9177" i="10"/>
  <c r="A9178" i="10"/>
  <c r="B9178" i="10"/>
  <c r="A9179" i="10"/>
  <c r="B9179" i="10"/>
  <c r="A9180" i="10"/>
  <c r="B9180" i="10"/>
  <c r="A9181" i="10"/>
  <c r="B9181" i="10"/>
  <c r="A9182" i="10"/>
  <c r="B9182" i="10"/>
  <c r="A9183" i="10"/>
  <c r="B9183" i="10"/>
  <c r="A9184" i="10"/>
  <c r="B9184" i="10"/>
  <c r="A9185" i="10"/>
  <c r="B9185" i="10"/>
  <c r="A9186" i="10"/>
  <c r="B9186" i="10"/>
  <c r="A9187" i="10"/>
  <c r="B9187" i="10"/>
  <c r="A9188" i="10"/>
  <c r="B9188" i="10"/>
  <c r="A9189" i="10"/>
  <c r="B9189" i="10"/>
  <c r="A9190" i="10"/>
  <c r="B9190" i="10"/>
  <c r="A9191" i="10"/>
  <c r="B9191" i="10"/>
  <c r="A9192" i="10"/>
  <c r="B9192" i="10"/>
  <c r="A9193" i="10"/>
  <c r="B9193" i="10"/>
  <c r="A9194" i="10"/>
  <c r="B9194" i="10"/>
  <c r="A9195" i="10"/>
  <c r="B9195" i="10"/>
  <c r="A9196" i="10"/>
  <c r="B9196" i="10"/>
  <c r="A9197" i="10"/>
  <c r="B9197" i="10"/>
  <c r="A9198" i="10"/>
  <c r="B9198" i="10"/>
  <c r="A9199" i="10"/>
  <c r="B9199" i="10"/>
  <c r="A9200" i="10"/>
  <c r="B9200" i="10"/>
  <c r="A9201" i="10"/>
  <c r="B9201" i="10"/>
  <c r="A9202" i="10"/>
  <c r="B9202" i="10"/>
  <c r="A9203" i="10"/>
  <c r="B9203" i="10"/>
  <c r="A9204" i="10"/>
  <c r="B9204" i="10"/>
  <c r="A9205" i="10"/>
  <c r="B9205" i="10"/>
  <c r="A9206" i="10"/>
  <c r="B9206" i="10"/>
  <c r="A9207" i="10"/>
  <c r="B9207" i="10"/>
  <c r="A9208" i="10"/>
  <c r="B9208" i="10"/>
  <c r="A9209" i="10"/>
  <c r="B9209" i="10"/>
  <c r="A9210" i="10"/>
  <c r="B9210" i="10"/>
  <c r="A9211" i="10"/>
  <c r="B9211" i="10"/>
  <c r="A9212" i="10"/>
  <c r="B9212" i="10"/>
  <c r="A9213" i="10"/>
  <c r="B9213" i="10"/>
  <c r="A9214" i="10"/>
  <c r="B9214" i="10"/>
  <c r="A9215" i="10"/>
  <c r="B9215" i="10"/>
  <c r="A9216" i="10"/>
  <c r="B9216" i="10"/>
  <c r="A9217" i="10"/>
  <c r="B9217" i="10"/>
  <c r="A9218" i="10"/>
  <c r="B9218" i="10"/>
  <c r="A9219" i="10"/>
  <c r="B9219" i="10"/>
  <c r="A9220" i="10"/>
  <c r="B9220" i="10"/>
  <c r="A9221" i="10"/>
  <c r="B9221" i="10"/>
  <c r="A9222" i="10"/>
  <c r="B9222" i="10"/>
  <c r="A9223" i="10"/>
  <c r="B9223" i="10"/>
  <c r="A9224" i="10"/>
  <c r="B9224" i="10"/>
  <c r="A9225" i="10"/>
  <c r="B9225" i="10"/>
  <c r="A9226" i="10"/>
  <c r="B9226" i="10"/>
  <c r="A9227" i="10"/>
  <c r="B9227" i="10"/>
  <c r="A9228" i="10"/>
  <c r="B9228" i="10"/>
  <c r="A9229" i="10"/>
  <c r="B9229" i="10"/>
  <c r="A9230" i="10"/>
  <c r="B9230" i="10"/>
  <c r="A9231" i="10"/>
  <c r="B9231" i="10"/>
  <c r="A9232" i="10"/>
  <c r="B9232" i="10"/>
  <c r="A9233" i="10"/>
  <c r="B9233" i="10"/>
  <c r="A9234" i="10"/>
  <c r="B9234" i="10"/>
  <c r="A9235" i="10"/>
  <c r="B9235" i="10"/>
  <c r="A9236" i="10"/>
  <c r="B9236" i="10"/>
  <c r="A9237" i="10"/>
  <c r="B9237" i="10"/>
  <c r="A9238" i="10"/>
  <c r="B9238" i="10"/>
  <c r="A9239" i="10"/>
  <c r="B9239" i="10"/>
  <c r="A9240" i="10"/>
  <c r="B9240" i="10"/>
  <c r="A9241" i="10"/>
  <c r="B9241" i="10"/>
  <c r="A9242" i="10"/>
  <c r="B9242" i="10"/>
  <c r="A9243" i="10"/>
  <c r="B9243" i="10"/>
  <c r="A9244" i="10"/>
  <c r="B9244" i="10"/>
  <c r="A9245" i="10"/>
  <c r="B9245" i="10"/>
  <c r="A9246" i="10"/>
  <c r="B9246" i="10"/>
  <c r="A9247" i="10"/>
  <c r="B9247" i="10"/>
  <c r="A9248" i="10"/>
  <c r="B9248" i="10"/>
  <c r="A9249" i="10"/>
  <c r="B9249" i="10"/>
  <c r="A9250" i="10"/>
  <c r="B9250" i="10"/>
  <c r="A9251" i="10"/>
  <c r="B9251" i="10"/>
  <c r="A9252" i="10"/>
  <c r="B9252" i="10"/>
  <c r="A9253" i="10"/>
  <c r="B9253" i="10"/>
  <c r="A9254" i="10"/>
  <c r="B9254" i="10"/>
  <c r="A9255" i="10"/>
  <c r="B9255" i="10"/>
  <c r="A9256" i="10"/>
  <c r="B9256" i="10"/>
  <c r="A9257" i="10"/>
  <c r="B9257" i="10"/>
  <c r="A9258" i="10"/>
  <c r="B9258" i="10"/>
  <c r="A9259" i="10"/>
  <c r="B9259" i="10"/>
  <c r="A9260" i="10"/>
  <c r="B9260" i="10"/>
  <c r="A9261" i="10"/>
  <c r="B9261" i="10"/>
  <c r="A9262" i="10"/>
  <c r="B9262" i="10"/>
  <c r="A9263" i="10"/>
  <c r="B9263" i="10"/>
  <c r="A9264" i="10"/>
  <c r="B9264" i="10"/>
  <c r="A9265" i="10"/>
  <c r="B9265" i="10"/>
  <c r="A9266" i="10"/>
  <c r="B9266" i="10"/>
  <c r="A9267" i="10"/>
  <c r="B9267" i="10"/>
  <c r="A9268" i="10"/>
  <c r="B9268" i="10"/>
  <c r="A9269" i="10"/>
  <c r="B9269" i="10"/>
  <c r="A9270" i="10"/>
  <c r="B9270" i="10"/>
  <c r="A9271" i="10"/>
  <c r="B9271" i="10"/>
  <c r="A9272" i="10"/>
  <c r="B9272" i="10"/>
  <c r="A9273" i="10"/>
  <c r="B9273" i="10"/>
  <c r="A9274" i="10"/>
  <c r="B9274" i="10"/>
  <c r="A9275" i="10"/>
  <c r="B9275" i="10"/>
  <c r="A9276" i="10"/>
  <c r="B9276" i="10"/>
  <c r="A9277" i="10"/>
  <c r="B9277" i="10"/>
  <c r="A9278" i="10"/>
  <c r="B9278" i="10"/>
  <c r="A9279" i="10"/>
  <c r="B9279" i="10"/>
  <c r="A9280" i="10"/>
  <c r="B9280" i="10"/>
  <c r="A9281" i="10"/>
  <c r="B9281" i="10"/>
  <c r="A9282" i="10"/>
  <c r="B9282" i="10"/>
  <c r="A9283" i="10"/>
  <c r="B9283" i="10"/>
  <c r="A9284" i="10"/>
  <c r="B9284" i="10"/>
  <c r="A9285" i="10"/>
  <c r="B9285" i="10"/>
  <c r="A9286" i="10"/>
  <c r="B9286" i="10"/>
  <c r="A9287" i="10"/>
  <c r="B9287" i="10"/>
  <c r="A9288" i="10"/>
  <c r="B9288" i="10"/>
  <c r="A9289" i="10"/>
  <c r="B9289" i="10"/>
  <c r="A9290" i="10"/>
  <c r="B9290" i="10"/>
  <c r="A9291" i="10"/>
  <c r="B9291" i="10"/>
  <c r="A9292" i="10"/>
  <c r="B9292" i="10"/>
  <c r="A9293" i="10"/>
  <c r="B9293" i="10"/>
  <c r="A9294" i="10"/>
  <c r="B9294" i="10"/>
  <c r="A9295" i="10"/>
  <c r="B9295" i="10"/>
  <c r="A9296" i="10"/>
  <c r="B9296" i="10"/>
  <c r="A9297" i="10"/>
  <c r="B9297" i="10"/>
  <c r="A9298" i="10"/>
  <c r="B9298" i="10"/>
  <c r="A9299" i="10"/>
  <c r="B9299" i="10"/>
  <c r="A9300" i="10"/>
  <c r="B9300" i="10"/>
  <c r="A9301" i="10"/>
  <c r="B9301" i="10"/>
  <c r="A9302" i="10"/>
  <c r="B9302" i="10"/>
  <c r="A9303" i="10"/>
  <c r="B9303" i="10"/>
  <c r="A9304" i="10"/>
  <c r="B9304" i="10"/>
  <c r="A9305" i="10"/>
  <c r="B9305" i="10"/>
  <c r="A9306" i="10"/>
  <c r="B9306" i="10"/>
  <c r="A9307" i="10"/>
  <c r="B9307" i="10"/>
  <c r="A9308" i="10"/>
  <c r="B9308" i="10"/>
  <c r="A9309" i="10"/>
  <c r="B9309" i="10"/>
  <c r="A9310" i="10"/>
  <c r="B9310" i="10"/>
  <c r="A9311" i="10"/>
  <c r="B9311" i="10"/>
  <c r="A9312" i="10"/>
  <c r="B9312" i="10"/>
  <c r="A9313" i="10"/>
  <c r="B9313" i="10"/>
  <c r="A9314" i="10"/>
  <c r="B9314" i="10"/>
  <c r="A9315" i="10"/>
  <c r="B9315" i="10"/>
  <c r="A9316" i="10"/>
  <c r="B9316" i="10"/>
  <c r="A9317" i="10"/>
  <c r="B9317" i="10"/>
  <c r="A9318" i="10"/>
  <c r="B9318" i="10"/>
  <c r="A9319" i="10"/>
  <c r="B9319" i="10"/>
  <c r="A9320" i="10"/>
  <c r="B9320" i="10"/>
  <c r="A9321" i="10"/>
  <c r="B9321" i="10"/>
  <c r="A9322" i="10"/>
  <c r="B9322" i="10"/>
  <c r="A9323" i="10"/>
  <c r="B9323" i="10"/>
  <c r="A9324" i="10"/>
  <c r="B9324" i="10"/>
  <c r="A9325" i="10"/>
  <c r="B9325" i="10"/>
  <c r="A9326" i="10"/>
  <c r="B9326" i="10"/>
  <c r="A9327" i="10"/>
  <c r="B9327" i="10"/>
  <c r="A9328" i="10"/>
  <c r="B9328" i="10"/>
  <c r="A9329" i="10"/>
  <c r="B9329" i="10"/>
  <c r="A9330" i="10"/>
  <c r="B9330" i="10"/>
  <c r="A9331" i="10"/>
  <c r="B9331" i="10"/>
  <c r="A9332" i="10"/>
  <c r="B9332" i="10"/>
  <c r="A9333" i="10"/>
  <c r="B9333" i="10"/>
  <c r="A9334" i="10"/>
  <c r="B9334" i="10"/>
  <c r="A9335" i="10"/>
  <c r="B9335" i="10"/>
  <c r="A9336" i="10"/>
  <c r="B9336" i="10"/>
  <c r="A9337" i="10"/>
  <c r="B9337" i="10"/>
  <c r="A9338" i="10"/>
  <c r="B9338" i="10"/>
  <c r="A9339" i="10"/>
  <c r="B9339" i="10"/>
  <c r="A9340" i="10"/>
  <c r="B9340" i="10"/>
  <c r="A9341" i="10"/>
  <c r="B9341" i="10"/>
  <c r="A9342" i="10"/>
  <c r="B9342" i="10"/>
  <c r="A9343" i="10"/>
  <c r="B9343" i="10"/>
  <c r="A9344" i="10"/>
  <c r="B9344" i="10"/>
  <c r="A9345" i="10"/>
  <c r="B9345" i="10"/>
  <c r="A9346" i="10"/>
  <c r="B9346" i="10"/>
  <c r="A9347" i="10"/>
  <c r="B9347" i="10"/>
  <c r="A9348" i="10"/>
  <c r="B9348" i="10"/>
  <c r="A9349" i="10"/>
  <c r="B9349" i="10"/>
  <c r="A9350" i="10"/>
  <c r="B9350" i="10"/>
  <c r="A9351" i="10"/>
  <c r="B9351" i="10"/>
  <c r="A9352" i="10"/>
  <c r="B9352" i="10"/>
  <c r="A9353" i="10"/>
  <c r="B9353" i="10"/>
  <c r="A9354" i="10"/>
  <c r="B9354" i="10"/>
  <c r="A9355" i="10"/>
  <c r="B9355" i="10"/>
  <c r="A9356" i="10"/>
  <c r="B9356" i="10"/>
  <c r="A9357" i="10"/>
  <c r="B9357" i="10"/>
  <c r="A9358" i="10"/>
  <c r="B9358" i="10"/>
  <c r="A9359" i="10"/>
  <c r="B9359" i="10"/>
  <c r="A9360" i="10"/>
  <c r="B9360" i="10"/>
  <c r="A9361" i="10"/>
  <c r="B9361" i="10"/>
  <c r="A9362" i="10"/>
  <c r="B9362" i="10"/>
  <c r="A9363" i="10"/>
  <c r="B9363" i="10"/>
  <c r="A9364" i="10"/>
  <c r="B9364" i="10"/>
  <c r="A9365" i="10"/>
  <c r="B9365" i="10"/>
  <c r="A9366" i="10"/>
  <c r="B9366" i="10"/>
  <c r="A9367" i="10"/>
  <c r="B9367" i="10"/>
  <c r="A9368" i="10"/>
  <c r="B9368" i="10"/>
  <c r="A9369" i="10"/>
  <c r="B9369" i="10"/>
  <c r="A9370" i="10"/>
  <c r="B9370" i="10"/>
  <c r="A9371" i="10"/>
  <c r="B9371" i="10"/>
  <c r="A9372" i="10"/>
  <c r="B9372" i="10"/>
  <c r="A9373" i="10"/>
  <c r="B9373" i="10"/>
  <c r="A9374" i="10"/>
  <c r="B9374" i="10"/>
  <c r="A9375" i="10"/>
  <c r="B9375" i="10"/>
  <c r="A9376" i="10"/>
  <c r="B9376" i="10"/>
  <c r="A9377" i="10"/>
  <c r="B9377" i="10"/>
  <c r="A9378" i="10"/>
  <c r="B9378" i="10"/>
  <c r="A9379" i="10"/>
  <c r="B9379" i="10"/>
  <c r="A9380" i="10"/>
  <c r="B9380" i="10"/>
  <c r="A9381" i="10"/>
  <c r="B9381" i="10"/>
  <c r="A9382" i="10"/>
  <c r="B9382" i="10"/>
  <c r="A9383" i="10"/>
  <c r="B9383" i="10"/>
  <c r="A9384" i="10"/>
  <c r="B9384" i="10"/>
  <c r="A9385" i="10"/>
  <c r="B9385" i="10"/>
  <c r="A9386" i="10"/>
  <c r="B9386" i="10"/>
  <c r="A9387" i="10"/>
  <c r="B9387" i="10"/>
  <c r="A9388" i="10"/>
  <c r="B9388" i="10"/>
  <c r="A9389" i="10"/>
  <c r="B9389" i="10"/>
  <c r="A9390" i="10"/>
  <c r="B9390" i="10"/>
  <c r="A9391" i="10"/>
  <c r="B9391" i="10"/>
  <c r="A9392" i="10"/>
  <c r="B9392" i="10"/>
  <c r="A9393" i="10"/>
  <c r="B9393" i="10"/>
  <c r="A9394" i="10"/>
  <c r="B9394" i="10"/>
  <c r="A9395" i="10"/>
  <c r="B9395" i="10"/>
  <c r="A9396" i="10"/>
  <c r="B9396" i="10"/>
  <c r="A9397" i="10"/>
  <c r="B9397" i="10"/>
  <c r="A9398" i="10"/>
  <c r="B9398" i="10"/>
  <c r="A9399" i="10"/>
  <c r="B9399" i="10"/>
  <c r="A9400" i="10"/>
  <c r="B9400" i="10"/>
  <c r="A9401" i="10"/>
  <c r="B9401" i="10"/>
  <c r="A9402" i="10"/>
  <c r="B9402" i="10"/>
  <c r="A9403" i="10"/>
  <c r="B9403" i="10"/>
  <c r="A9404" i="10"/>
  <c r="B9404" i="10"/>
  <c r="A9405" i="10"/>
  <c r="B9405" i="10"/>
  <c r="A9406" i="10"/>
  <c r="B9406" i="10"/>
  <c r="A9407" i="10"/>
  <c r="B9407" i="10"/>
  <c r="A9408" i="10"/>
  <c r="B9408" i="10"/>
  <c r="A9409" i="10"/>
  <c r="B9409" i="10"/>
  <c r="A9410" i="10"/>
  <c r="B9410" i="10"/>
  <c r="A9411" i="10"/>
  <c r="B9411" i="10"/>
  <c r="A9412" i="10"/>
  <c r="B9412" i="10"/>
  <c r="A9413" i="10"/>
  <c r="B9413" i="10"/>
  <c r="A9414" i="10"/>
  <c r="B9414" i="10"/>
  <c r="A9415" i="10"/>
  <c r="B9415" i="10"/>
  <c r="A9416" i="10"/>
  <c r="B9416" i="10"/>
  <c r="A9417" i="10"/>
  <c r="B9417" i="10"/>
  <c r="A9418" i="10"/>
  <c r="B9418" i="10"/>
  <c r="A9419" i="10"/>
  <c r="B9419" i="10"/>
  <c r="A9420" i="10"/>
  <c r="B9420" i="10"/>
  <c r="A9421" i="10"/>
  <c r="B9421" i="10"/>
  <c r="A9422" i="10"/>
  <c r="B9422" i="10"/>
  <c r="A9423" i="10"/>
  <c r="B9423" i="10"/>
  <c r="A9424" i="10"/>
  <c r="B9424" i="10"/>
  <c r="A9425" i="10"/>
  <c r="B9425" i="10"/>
  <c r="A9426" i="10"/>
  <c r="B9426" i="10"/>
  <c r="A9427" i="10"/>
  <c r="B9427" i="10"/>
  <c r="A9428" i="10"/>
  <c r="B9428" i="10"/>
  <c r="A9429" i="10"/>
  <c r="B9429" i="10"/>
  <c r="A9430" i="10"/>
  <c r="B9430" i="10"/>
  <c r="A9431" i="10"/>
  <c r="B9431" i="10"/>
  <c r="A9432" i="10"/>
  <c r="B9432" i="10"/>
  <c r="A9433" i="10"/>
  <c r="B9433" i="10"/>
  <c r="A9434" i="10"/>
  <c r="B9434" i="10"/>
  <c r="A9435" i="10"/>
  <c r="B9435" i="10"/>
  <c r="A9436" i="10"/>
  <c r="B9436" i="10"/>
  <c r="A9437" i="10"/>
  <c r="B9437" i="10"/>
  <c r="A9438" i="10"/>
  <c r="B9438" i="10"/>
  <c r="A9439" i="10"/>
  <c r="B9439" i="10"/>
  <c r="A9440" i="10"/>
  <c r="B9440" i="10"/>
  <c r="A9441" i="10"/>
  <c r="B9441" i="10"/>
  <c r="A9442" i="10"/>
  <c r="B9442" i="10"/>
  <c r="A9443" i="10"/>
  <c r="B9443" i="10"/>
  <c r="A9444" i="10"/>
  <c r="B9444" i="10"/>
  <c r="A9445" i="10"/>
  <c r="B9445" i="10"/>
  <c r="A9446" i="10"/>
  <c r="B9446" i="10"/>
  <c r="A9447" i="10"/>
  <c r="B9447" i="10"/>
  <c r="A9448" i="10"/>
  <c r="B9448" i="10"/>
  <c r="A9449" i="10"/>
  <c r="B9449" i="10"/>
  <c r="A9450" i="10"/>
  <c r="B9450" i="10"/>
  <c r="A9451" i="10"/>
  <c r="B9451" i="10"/>
  <c r="A9452" i="10"/>
  <c r="B9452" i="10"/>
  <c r="A9453" i="10"/>
  <c r="B9453" i="10"/>
  <c r="A9454" i="10"/>
  <c r="B9454" i="10"/>
  <c r="A9455" i="10"/>
  <c r="B9455" i="10"/>
  <c r="A9456" i="10"/>
  <c r="B9456" i="10"/>
  <c r="A9457" i="10"/>
  <c r="B9457" i="10"/>
  <c r="A9458" i="10"/>
  <c r="B9458" i="10"/>
  <c r="A9459" i="10"/>
  <c r="B9459" i="10"/>
  <c r="A9460" i="10"/>
  <c r="B9460" i="10"/>
  <c r="A9461" i="10"/>
  <c r="B9461" i="10"/>
  <c r="A9462" i="10"/>
  <c r="B9462" i="10"/>
  <c r="A9463" i="10"/>
  <c r="B9463" i="10"/>
  <c r="A9464" i="10"/>
  <c r="B9464" i="10"/>
  <c r="A9465" i="10"/>
  <c r="B9465" i="10"/>
  <c r="A9466" i="10"/>
  <c r="B9466" i="10"/>
  <c r="A9467" i="10"/>
  <c r="B9467" i="10"/>
  <c r="A9468" i="10"/>
  <c r="B9468" i="10"/>
  <c r="A9469" i="10"/>
  <c r="B9469" i="10"/>
  <c r="A9470" i="10"/>
  <c r="B9470" i="10"/>
  <c r="A9471" i="10"/>
  <c r="B9471" i="10"/>
  <c r="A9472" i="10"/>
  <c r="B9472" i="10"/>
  <c r="A9473" i="10"/>
  <c r="B9473" i="10"/>
  <c r="A9474" i="10"/>
  <c r="B9474" i="10"/>
  <c r="A9475" i="10"/>
  <c r="B9475" i="10"/>
  <c r="A9476" i="10"/>
  <c r="B9476" i="10"/>
  <c r="A9477" i="10"/>
  <c r="B9477" i="10"/>
  <c r="A9478" i="10"/>
  <c r="B9478" i="10"/>
  <c r="A9479" i="10"/>
  <c r="B9479" i="10"/>
  <c r="A9480" i="10"/>
  <c r="B9480" i="10"/>
  <c r="A9481" i="10"/>
  <c r="B9481" i="10"/>
  <c r="A9482" i="10"/>
  <c r="B9482" i="10"/>
  <c r="A9483" i="10"/>
  <c r="B9483" i="10"/>
  <c r="A9484" i="10"/>
  <c r="B9484" i="10"/>
  <c r="A9485" i="10"/>
  <c r="B9485" i="10"/>
  <c r="A9486" i="10"/>
  <c r="B9486" i="10"/>
  <c r="A9487" i="10"/>
  <c r="B9487" i="10"/>
  <c r="A9488" i="10"/>
  <c r="B9488" i="10"/>
  <c r="A9489" i="10"/>
  <c r="B9489" i="10"/>
  <c r="A9490" i="10"/>
  <c r="B9490" i="10"/>
  <c r="A9491" i="10"/>
  <c r="B9491" i="10"/>
  <c r="A9492" i="10"/>
  <c r="B9492" i="10"/>
  <c r="A9493" i="10"/>
  <c r="B9493" i="10"/>
  <c r="A9494" i="10"/>
  <c r="B9494" i="10"/>
  <c r="A9495" i="10"/>
  <c r="B9495" i="10"/>
  <c r="A9496" i="10"/>
  <c r="B9496" i="10"/>
  <c r="A9497" i="10"/>
  <c r="B9497" i="10"/>
  <c r="A9498" i="10"/>
  <c r="B9498" i="10"/>
  <c r="A9499" i="10"/>
  <c r="B9499" i="10"/>
  <c r="A9500" i="10"/>
  <c r="B9500" i="10"/>
  <c r="A9501" i="10"/>
  <c r="B9501" i="10"/>
  <c r="A9502" i="10"/>
  <c r="B9502" i="10"/>
  <c r="A9503" i="10"/>
  <c r="B9503" i="10"/>
  <c r="A9504" i="10"/>
  <c r="B9504" i="10"/>
  <c r="A9505" i="10"/>
  <c r="B9505" i="10"/>
  <c r="A9506" i="10"/>
  <c r="B9506" i="10"/>
  <c r="A9507" i="10"/>
  <c r="B9507" i="10"/>
  <c r="A9508" i="10"/>
  <c r="B9508" i="10"/>
  <c r="A9509" i="10"/>
  <c r="B9509" i="10"/>
  <c r="A9510" i="10"/>
  <c r="B9510" i="10"/>
  <c r="A9511" i="10"/>
  <c r="B9511" i="10"/>
  <c r="A9512" i="10"/>
  <c r="B9512" i="10"/>
  <c r="A9513" i="10"/>
  <c r="B9513" i="10"/>
  <c r="A9514" i="10"/>
  <c r="B9514" i="10"/>
  <c r="A9515" i="10"/>
  <c r="B9515" i="10"/>
  <c r="A9516" i="10"/>
  <c r="B9516" i="10"/>
  <c r="A9517" i="10"/>
  <c r="B9517" i="10"/>
  <c r="A9518" i="10"/>
  <c r="B9518" i="10"/>
  <c r="A9519" i="10"/>
  <c r="B9519" i="10"/>
  <c r="A9520" i="10"/>
  <c r="B9520" i="10"/>
  <c r="A9521" i="10"/>
  <c r="B9521" i="10"/>
  <c r="A9522" i="10"/>
  <c r="B9522" i="10"/>
  <c r="A9523" i="10"/>
  <c r="B9523" i="10"/>
  <c r="A9524" i="10"/>
  <c r="B9524" i="10"/>
  <c r="A9525" i="10"/>
  <c r="B9525" i="10"/>
  <c r="A9526" i="10"/>
  <c r="B9526" i="10"/>
  <c r="A9527" i="10"/>
  <c r="B9527" i="10"/>
  <c r="A9528" i="10"/>
  <c r="B9528" i="10"/>
  <c r="A9529" i="10"/>
  <c r="B9529" i="10"/>
  <c r="A9530" i="10"/>
  <c r="B9530" i="10"/>
  <c r="A9531" i="10"/>
  <c r="B9531" i="10"/>
  <c r="A9532" i="10"/>
  <c r="B9532" i="10"/>
  <c r="A9533" i="10"/>
  <c r="B9533" i="10"/>
  <c r="A9534" i="10"/>
  <c r="B9534" i="10"/>
  <c r="A9535" i="10"/>
  <c r="B9535" i="10"/>
  <c r="A9536" i="10"/>
  <c r="B9536" i="10"/>
  <c r="A9537" i="10"/>
  <c r="B9537" i="10"/>
  <c r="A9538" i="10"/>
  <c r="B9538" i="10"/>
  <c r="A9539" i="10"/>
  <c r="B9539" i="10"/>
  <c r="A9540" i="10"/>
  <c r="B9540" i="10"/>
  <c r="A9541" i="10"/>
  <c r="B9541" i="10"/>
  <c r="A9542" i="10"/>
  <c r="B9542" i="10"/>
  <c r="A9543" i="10"/>
  <c r="B9543" i="10"/>
  <c r="A9544" i="10"/>
  <c r="B9544" i="10"/>
  <c r="A9545" i="10"/>
  <c r="B9545" i="10"/>
  <c r="A9546" i="10"/>
  <c r="B9546" i="10"/>
  <c r="A9547" i="10"/>
  <c r="B9547" i="10"/>
  <c r="A9548" i="10"/>
  <c r="B9548" i="10"/>
  <c r="A9549" i="10"/>
  <c r="B9549" i="10"/>
  <c r="A9550" i="10"/>
  <c r="B9550" i="10"/>
  <c r="A9551" i="10"/>
  <c r="B9551" i="10"/>
  <c r="A9552" i="10"/>
  <c r="B9552" i="10"/>
  <c r="A9553" i="10"/>
  <c r="B9553" i="10"/>
  <c r="A9554" i="10"/>
  <c r="B9554" i="10"/>
  <c r="A9555" i="10"/>
  <c r="B9555" i="10"/>
  <c r="A9556" i="10"/>
  <c r="B9556" i="10"/>
  <c r="A9557" i="10"/>
  <c r="B9557" i="10"/>
  <c r="A9558" i="10"/>
  <c r="B9558" i="10"/>
  <c r="A9559" i="10"/>
  <c r="B9559" i="10"/>
  <c r="A9560" i="10"/>
  <c r="B9560" i="10"/>
  <c r="A9561" i="10"/>
  <c r="B9561" i="10"/>
  <c r="A9562" i="10"/>
  <c r="B9562" i="10"/>
  <c r="A9563" i="10"/>
  <c r="B9563" i="10"/>
  <c r="A9564" i="10"/>
  <c r="B9564" i="10"/>
  <c r="A9565" i="10"/>
  <c r="B9565" i="10"/>
  <c r="A9566" i="10"/>
  <c r="B9566" i="10"/>
  <c r="A9567" i="10"/>
  <c r="B9567" i="10"/>
  <c r="A9568" i="10"/>
  <c r="B9568" i="10"/>
  <c r="A9569" i="10"/>
  <c r="B9569" i="10"/>
  <c r="A9570" i="10"/>
  <c r="B9570" i="10"/>
  <c r="A9571" i="10"/>
  <c r="B9571" i="10"/>
  <c r="A9572" i="10"/>
  <c r="B9572" i="10"/>
  <c r="A9573" i="10"/>
  <c r="B9573" i="10"/>
  <c r="A9574" i="10"/>
  <c r="B9574" i="10"/>
  <c r="A9575" i="10"/>
  <c r="B9575" i="10"/>
  <c r="A9576" i="10"/>
  <c r="B9576" i="10"/>
  <c r="A9577" i="10"/>
  <c r="B9577" i="10"/>
  <c r="A9578" i="10"/>
  <c r="B9578" i="10"/>
  <c r="A9579" i="10"/>
  <c r="B9579" i="10"/>
  <c r="A9580" i="10"/>
  <c r="B9580" i="10"/>
  <c r="A9581" i="10"/>
  <c r="B9581" i="10"/>
  <c r="A9582" i="10"/>
  <c r="B9582" i="10"/>
  <c r="A9583" i="10"/>
  <c r="B9583" i="10"/>
  <c r="A9584" i="10"/>
  <c r="B9584" i="10"/>
  <c r="A9585" i="10"/>
  <c r="B9585" i="10"/>
  <c r="A9586" i="10"/>
  <c r="B9586" i="10"/>
  <c r="A9587" i="10"/>
  <c r="B9587" i="10"/>
  <c r="A9588" i="10"/>
  <c r="B9588" i="10"/>
  <c r="A9589" i="10"/>
  <c r="B9589" i="10"/>
  <c r="A9590" i="10"/>
  <c r="B9590" i="10"/>
  <c r="A9591" i="10"/>
  <c r="B9591" i="10"/>
  <c r="A9592" i="10"/>
  <c r="B9592" i="10"/>
  <c r="A9593" i="10"/>
  <c r="B9593" i="10"/>
  <c r="A9594" i="10"/>
  <c r="B9594" i="10"/>
  <c r="A9595" i="10"/>
  <c r="B9595" i="10"/>
  <c r="A9596" i="10"/>
  <c r="B9596" i="10"/>
  <c r="A9597" i="10"/>
  <c r="B9597" i="10"/>
  <c r="A9598" i="10"/>
  <c r="B9598" i="10"/>
  <c r="A9599" i="10"/>
  <c r="B9599" i="10"/>
  <c r="A9600" i="10"/>
  <c r="B9600" i="10"/>
  <c r="A9601" i="10"/>
  <c r="B9601" i="10"/>
  <c r="A9602" i="10"/>
  <c r="B9602" i="10"/>
  <c r="A9603" i="10"/>
  <c r="B9603" i="10"/>
  <c r="A9604" i="10"/>
  <c r="B9604" i="10"/>
  <c r="A9605" i="10"/>
  <c r="B9605" i="10"/>
  <c r="A9606" i="10"/>
  <c r="B9606" i="10"/>
  <c r="A9607" i="10"/>
  <c r="B9607" i="10"/>
  <c r="A9608" i="10"/>
  <c r="B9608" i="10"/>
  <c r="A9609" i="10"/>
  <c r="B9609" i="10"/>
  <c r="A9610" i="10"/>
  <c r="B9610" i="10"/>
  <c r="A9611" i="10"/>
  <c r="B9611" i="10"/>
  <c r="A9612" i="10"/>
  <c r="B9612" i="10"/>
  <c r="A9613" i="10"/>
  <c r="B9613" i="10"/>
  <c r="A9614" i="10"/>
  <c r="B9614" i="10"/>
  <c r="A9615" i="10"/>
  <c r="B9615" i="10"/>
  <c r="A9616" i="10"/>
  <c r="B9616" i="10"/>
  <c r="A9617" i="10"/>
  <c r="B9617" i="10"/>
  <c r="A9618" i="10"/>
  <c r="B9618" i="10"/>
  <c r="A9619" i="10"/>
  <c r="B9619" i="10"/>
  <c r="A9620" i="10"/>
  <c r="B9620" i="10"/>
  <c r="A9621" i="10"/>
  <c r="B9621" i="10"/>
  <c r="A9622" i="10"/>
  <c r="B9622" i="10"/>
  <c r="A9623" i="10"/>
  <c r="B9623" i="10"/>
  <c r="A9624" i="10"/>
  <c r="B9624" i="10"/>
  <c r="A9625" i="10"/>
  <c r="B9625" i="10"/>
  <c r="A9626" i="10"/>
  <c r="B9626" i="10"/>
  <c r="A9627" i="10"/>
  <c r="B9627" i="10"/>
  <c r="A9628" i="10"/>
  <c r="B9628" i="10"/>
  <c r="A9629" i="10"/>
  <c r="B9629" i="10"/>
  <c r="A9630" i="10"/>
  <c r="B9630" i="10"/>
  <c r="A9631" i="10"/>
  <c r="B9631" i="10"/>
  <c r="A9632" i="10"/>
  <c r="B9632" i="10"/>
  <c r="A9633" i="10"/>
  <c r="B9633" i="10"/>
  <c r="A9634" i="10"/>
  <c r="B9634" i="10"/>
  <c r="A9635" i="10"/>
  <c r="B9635" i="10"/>
  <c r="A9636" i="10"/>
  <c r="B9636" i="10"/>
  <c r="A9637" i="10"/>
  <c r="B9637" i="10"/>
  <c r="A9638" i="10"/>
  <c r="B9638" i="10"/>
  <c r="A9639" i="10"/>
  <c r="B9639" i="10"/>
  <c r="A9640" i="10"/>
  <c r="B9640" i="10"/>
  <c r="A9641" i="10"/>
  <c r="B9641" i="10"/>
  <c r="A9642" i="10"/>
  <c r="B9642" i="10"/>
  <c r="A9643" i="10"/>
  <c r="B9643" i="10"/>
  <c r="A9644" i="10"/>
  <c r="B9644" i="10"/>
  <c r="A9645" i="10"/>
  <c r="B9645" i="10"/>
  <c r="A9646" i="10"/>
  <c r="B9646" i="10"/>
  <c r="A9647" i="10"/>
  <c r="B9647" i="10"/>
  <c r="A9648" i="10"/>
  <c r="B9648" i="10"/>
  <c r="A9649" i="10"/>
  <c r="B9649" i="10"/>
  <c r="A9650" i="10"/>
  <c r="B9650" i="10"/>
  <c r="A9651" i="10"/>
  <c r="B9651" i="10"/>
  <c r="A9652" i="10"/>
  <c r="B9652" i="10"/>
  <c r="A9653" i="10"/>
  <c r="B9653" i="10"/>
  <c r="A9654" i="10"/>
  <c r="B9654" i="10"/>
  <c r="A9655" i="10"/>
  <c r="B9655" i="10"/>
  <c r="A9656" i="10"/>
  <c r="B9656" i="10"/>
  <c r="A9657" i="10"/>
  <c r="B9657" i="10"/>
  <c r="A9658" i="10"/>
  <c r="B9658" i="10"/>
  <c r="A9659" i="10"/>
  <c r="B9659" i="10"/>
  <c r="A9660" i="10"/>
  <c r="B9660" i="10"/>
  <c r="A9661" i="10"/>
  <c r="B9661" i="10"/>
  <c r="A9662" i="10"/>
  <c r="B9662" i="10"/>
  <c r="A9663" i="10"/>
  <c r="B9663" i="10"/>
  <c r="A9664" i="10"/>
  <c r="B9664" i="10"/>
  <c r="A9665" i="10"/>
  <c r="B9665" i="10"/>
  <c r="A9666" i="10"/>
  <c r="B9666" i="10"/>
  <c r="A9667" i="10"/>
  <c r="B9667" i="10"/>
  <c r="A9668" i="10"/>
  <c r="B9668" i="10"/>
  <c r="A9669" i="10"/>
  <c r="B9669" i="10"/>
  <c r="A9670" i="10"/>
  <c r="B9670" i="10"/>
  <c r="A9671" i="10"/>
  <c r="B9671" i="10"/>
  <c r="A9672" i="10"/>
  <c r="B9672" i="10"/>
  <c r="A9673" i="10"/>
  <c r="B9673" i="10"/>
  <c r="A9674" i="10"/>
  <c r="B9674" i="10"/>
  <c r="A9675" i="10"/>
  <c r="B9675" i="10"/>
  <c r="A9676" i="10"/>
  <c r="B9676" i="10"/>
  <c r="A9677" i="10"/>
  <c r="B9677" i="10"/>
  <c r="A9678" i="10"/>
  <c r="B9678" i="10"/>
  <c r="A9679" i="10"/>
  <c r="B9679" i="10"/>
  <c r="A9680" i="10"/>
  <c r="B9680" i="10"/>
  <c r="A9681" i="10"/>
  <c r="B9681" i="10"/>
  <c r="A9682" i="10"/>
  <c r="B9682" i="10"/>
  <c r="A9683" i="10"/>
  <c r="B9683" i="10"/>
  <c r="A9684" i="10"/>
  <c r="B9684" i="10"/>
  <c r="A9685" i="10"/>
  <c r="B9685" i="10"/>
  <c r="A9686" i="10"/>
  <c r="B9686" i="10"/>
  <c r="A9687" i="10"/>
  <c r="B9687" i="10"/>
  <c r="A9688" i="10"/>
  <c r="B9688" i="10"/>
  <c r="A9689" i="10"/>
  <c r="B9689" i="10"/>
  <c r="A9690" i="10"/>
  <c r="B9690" i="10"/>
  <c r="A9691" i="10"/>
  <c r="B9691" i="10"/>
  <c r="A9692" i="10"/>
  <c r="B9692" i="10"/>
  <c r="A9693" i="10"/>
  <c r="B9693" i="10"/>
  <c r="A9694" i="10"/>
  <c r="B9694" i="10"/>
  <c r="A9695" i="10"/>
  <c r="B9695" i="10"/>
  <c r="A9696" i="10"/>
  <c r="B9696" i="10"/>
  <c r="A9697" i="10"/>
  <c r="B9697" i="10"/>
  <c r="A9698" i="10"/>
  <c r="B9698" i="10"/>
  <c r="A9699" i="10"/>
  <c r="B9699" i="10"/>
  <c r="A9700" i="10"/>
  <c r="B9700" i="10"/>
  <c r="A9701" i="10"/>
  <c r="B9701" i="10"/>
  <c r="A9702" i="10"/>
  <c r="B9702" i="10"/>
  <c r="A9703" i="10"/>
  <c r="B9703" i="10"/>
  <c r="A9704" i="10"/>
  <c r="B9704" i="10"/>
  <c r="A9705" i="10"/>
  <c r="B9705" i="10"/>
  <c r="A9706" i="10"/>
  <c r="B9706" i="10"/>
  <c r="A9707" i="10"/>
  <c r="B9707" i="10"/>
  <c r="A9708" i="10"/>
  <c r="B9708" i="10"/>
  <c r="A9709" i="10"/>
  <c r="B9709" i="10"/>
  <c r="A9710" i="10"/>
  <c r="B9710" i="10"/>
  <c r="A9711" i="10"/>
  <c r="B9711" i="10"/>
  <c r="A9712" i="10"/>
  <c r="B9712" i="10"/>
  <c r="A9713" i="10"/>
  <c r="B9713" i="10"/>
  <c r="A9714" i="10"/>
  <c r="B9714" i="10"/>
  <c r="A9715" i="10"/>
  <c r="B9715" i="10"/>
  <c r="A9716" i="10"/>
  <c r="B9716" i="10"/>
  <c r="A9717" i="10"/>
  <c r="B9717" i="10"/>
  <c r="A9718" i="10"/>
  <c r="B9718" i="10"/>
  <c r="A9719" i="10"/>
  <c r="B9719" i="10"/>
  <c r="A9720" i="10"/>
  <c r="B9720" i="10"/>
  <c r="A9721" i="10"/>
  <c r="B9721" i="10"/>
  <c r="A9722" i="10"/>
  <c r="B9722" i="10"/>
  <c r="A9723" i="10"/>
  <c r="B9723" i="10"/>
  <c r="A9724" i="10"/>
  <c r="B9724" i="10"/>
  <c r="A9725" i="10"/>
  <c r="B9725" i="10"/>
  <c r="A9726" i="10"/>
  <c r="B9726" i="10"/>
  <c r="A9727" i="10"/>
  <c r="B9727" i="10"/>
  <c r="A9728" i="10"/>
  <c r="B9728" i="10"/>
  <c r="A9729" i="10"/>
  <c r="B9729" i="10"/>
  <c r="A9730" i="10"/>
  <c r="B9730" i="10"/>
  <c r="A9731" i="10"/>
  <c r="B9731" i="10"/>
  <c r="A9732" i="10"/>
  <c r="B9732" i="10"/>
  <c r="A9733" i="10"/>
  <c r="B9733" i="10"/>
  <c r="A9734" i="10"/>
  <c r="B9734" i="10"/>
  <c r="A9735" i="10"/>
  <c r="B9735" i="10"/>
  <c r="A9736" i="10"/>
  <c r="B9736" i="10"/>
  <c r="A9737" i="10"/>
  <c r="B9737" i="10"/>
  <c r="A9738" i="10"/>
  <c r="B9738" i="10"/>
  <c r="A9739" i="10"/>
  <c r="B9739" i="10"/>
  <c r="A9740" i="10"/>
  <c r="B9740" i="10"/>
  <c r="A9741" i="10"/>
  <c r="B9741" i="10"/>
  <c r="A9742" i="10"/>
  <c r="B9742" i="10"/>
  <c r="A9743" i="10"/>
  <c r="B9743" i="10"/>
  <c r="A9744" i="10"/>
  <c r="B9744" i="10"/>
  <c r="A9745" i="10"/>
  <c r="B9745" i="10"/>
  <c r="A9746" i="10"/>
  <c r="B9746" i="10"/>
  <c r="A9747" i="10"/>
  <c r="B9747" i="10"/>
  <c r="A9748" i="10"/>
  <c r="B9748" i="10"/>
  <c r="A9749" i="10"/>
  <c r="B9749" i="10"/>
  <c r="A9750" i="10"/>
  <c r="B9750" i="10"/>
  <c r="A9751" i="10"/>
  <c r="B9751" i="10"/>
  <c r="A9752" i="10"/>
  <c r="B9752" i="10"/>
  <c r="A9753" i="10"/>
  <c r="B9753" i="10"/>
  <c r="A9754" i="10"/>
  <c r="B9754" i="10"/>
  <c r="A9755" i="10"/>
  <c r="B9755" i="10"/>
  <c r="A9756" i="10"/>
  <c r="B9756" i="10"/>
  <c r="A9757" i="10"/>
  <c r="B9757" i="10"/>
  <c r="A9758" i="10"/>
  <c r="B9758" i="10"/>
  <c r="A9759" i="10"/>
  <c r="B9759" i="10"/>
  <c r="A9760" i="10"/>
  <c r="B9760" i="10"/>
  <c r="A9761" i="10"/>
  <c r="B9761" i="10"/>
  <c r="A9762" i="10"/>
  <c r="B9762" i="10"/>
  <c r="A9763" i="10"/>
  <c r="B9763" i="10"/>
  <c r="A9764" i="10"/>
  <c r="B9764" i="10"/>
  <c r="A9765" i="10"/>
  <c r="B9765" i="10"/>
  <c r="A9766" i="10"/>
  <c r="B9766" i="10"/>
  <c r="A9767" i="10"/>
  <c r="B9767" i="10"/>
  <c r="A9768" i="10"/>
  <c r="B9768" i="10"/>
  <c r="A9769" i="10"/>
  <c r="B9769" i="10"/>
  <c r="A9770" i="10"/>
  <c r="B9770" i="10"/>
  <c r="A9771" i="10"/>
  <c r="B9771" i="10"/>
  <c r="A9772" i="10"/>
  <c r="B9772" i="10"/>
  <c r="A9773" i="10"/>
  <c r="B9773" i="10"/>
  <c r="A9774" i="10"/>
  <c r="B9774" i="10"/>
  <c r="A9775" i="10"/>
  <c r="B9775" i="10"/>
  <c r="A9776" i="10"/>
  <c r="B9776" i="10"/>
  <c r="A9777" i="10"/>
  <c r="B9777" i="10"/>
  <c r="A9778" i="10"/>
  <c r="B9778" i="10"/>
  <c r="A9779" i="10"/>
  <c r="B9779" i="10"/>
  <c r="A9780" i="10"/>
  <c r="B9780" i="10"/>
  <c r="A9781" i="10"/>
  <c r="B9781" i="10"/>
  <c r="A9782" i="10"/>
  <c r="B9782" i="10"/>
  <c r="A9783" i="10"/>
  <c r="B9783" i="10"/>
  <c r="A9784" i="10"/>
  <c r="B9784" i="10"/>
  <c r="A9785" i="10"/>
  <c r="B9785" i="10"/>
  <c r="A9786" i="10"/>
  <c r="B9786" i="10"/>
  <c r="A9787" i="10"/>
  <c r="B9787" i="10"/>
  <c r="A9788" i="10"/>
  <c r="B9788" i="10"/>
  <c r="A9789" i="10"/>
  <c r="B9789" i="10"/>
  <c r="A9790" i="10"/>
  <c r="B9790" i="10"/>
  <c r="A9791" i="10"/>
  <c r="B9791" i="10"/>
  <c r="A9792" i="10"/>
  <c r="B9792" i="10"/>
  <c r="A9793" i="10"/>
  <c r="B9793" i="10"/>
  <c r="A9794" i="10"/>
  <c r="B9794" i="10"/>
  <c r="A9795" i="10"/>
  <c r="B9795" i="10"/>
  <c r="A9796" i="10"/>
  <c r="B9796" i="10"/>
  <c r="A9797" i="10"/>
  <c r="B9797" i="10"/>
  <c r="A9798" i="10"/>
  <c r="B9798" i="10"/>
  <c r="A9799" i="10"/>
  <c r="B9799" i="10"/>
  <c r="A9800" i="10"/>
  <c r="B9800" i="10"/>
  <c r="A9801" i="10"/>
  <c r="B9801" i="10"/>
  <c r="A9802" i="10"/>
  <c r="B9802" i="10"/>
  <c r="A9803" i="10"/>
  <c r="B9803" i="10"/>
  <c r="A9804" i="10"/>
  <c r="B9804" i="10"/>
  <c r="A9805" i="10"/>
  <c r="B9805" i="10"/>
  <c r="A9806" i="10"/>
  <c r="B9806" i="10"/>
  <c r="A9807" i="10"/>
  <c r="B9807" i="10"/>
  <c r="A9808" i="10"/>
  <c r="B9808" i="10"/>
  <c r="A9809" i="10"/>
  <c r="B9809" i="10"/>
  <c r="A9810" i="10"/>
  <c r="B9810" i="10"/>
  <c r="A9811" i="10"/>
  <c r="B9811" i="10"/>
  <c r="A9812" i="10"/>
  <c r="B9812" i="10"/>
  <c r="A9813" i="10"/>
  <c r="B9813" i="10"/>
  <c r="A9814" i="10"/>
  <c r="B9814" i="10"/>
  <c r="A9815" i="10"/>
  <c r="B9815" i="10"/>
  <c r="A9816" i="10"/>
  <c r="B9816" i="10"/>
  <c r="A9817" i="10"/>
  <c r="B9817" i="10"/>
  <c r="A9818" i="10"/>
  <c r="B9818" i="10"/>
  <c r="A9819" i="10"/>
  <c r="B9819" i="10"/>
  <c r="A9820" i="10"/>
  <c r="B9820" i="10"/>
  <c r="A9821" i="10"/>
  <c r="B9821" i="10"/>
  <c r="A9822" i="10"/>
  <c r="B9822" i="10"/>
  <c r="A9823" i="10"/>
  <c r="B9823" i="10"/>
  <c r="A9824" i="10"/>
  <c r="B9824" i="10"/>
  <c r="A9825" i="10"/>
  <c r="B9825" i="10"/>
  <c r="A9826" i="10"/>
  <c r="B9826" i="10"/>
  <c r="A9827" i="10"/>
  <c r="B9827" i="10"/>
  <c r="A9828" i="10"/>
  <c r="B9828" i="10"/>
  <c r="A9829" i="10"/>
  <c r="B9829" i="10"/>
  <c r="A9830" i="10"/>
  <c r="B9830" i="10"/>
  <c r="A9831" i="10"/>
  <c r="B9831" i="10"/>
  <c r="A9832" i="10"/>
  <c r="B9832" i="10"/>
  <c r="A9833" i="10"/>
  <c r="B9833" i="10"/>
  <c r="A9834" i="10"/>
  <c r="B9834" i="10"/>
  <c r="A9835" i="10"/>
  <c r="B9835" i="10"/>
  <c r="A9836" i="10"/>
  <c r="B9836" i="10"/>
  <c r="A9837" i="10"/>
  <c r="B9837" i="10"/>
  <c r="A9838" i="10"/>
  <c r="B9838" i="10"/>
  <c r="A9839" i="10"/>
  <c r="B9839" i="10"/>
  <c r="A9840" i="10"/>
  <c r="B9840" i="10"/>
  <c r="A9841" i="10"/>
  <c r="B9841" i="10"/>
  <c r="A9842" i="10"/>
  <c r="B9842" i="10"/>
  <c r="A9843" i="10"/>
  <c r="B9843" i="10"/>
  <c r="A9844" i="10"/>
  <c r="B9844" i="10"/>
  <c r="A9845" i="10"/>
  <c r="B9845" i="10"/>
  <c r="A9846" i="10"/>
  <c r="B9846" i="10"/>
  <c r="A9847" i="10"/>
  <c r="B9847" i="10"/>
  <c r="A9848" i="10"/>
  <c r="B9848" i="10"/>
  <c r="A9849" i="10"/>
  <c r="B9849" i="10"/>
  <c r="A9850" i="10"/>
  <c r="B9850" i="10"/>
  <c r="A9851" i="10"/>
  <c r="B9851" i="10"/>
  <c r="A9852" i="10"/>
  <c r="B9852" i="10"/>
  <c r="A9853" i="10"/>
  <c r="B9853" i="10"/>
  <c r="A9854" i="10"/>
  <c r="B9854" i="10"/>
  <c r="A9855" i="10"/>
  <c r="B9855" i="10"/>
  <c r="A9856" i="10"/>
  <c r="B9856" i="10"/>
  <c r="A9857" i="10"/>
  <c r="B9857" i="10"/>
  <c r="A9858" i="10"/>
  <c r="B9858" i="10"/>
  <c r="A9859" i="10"/>
  <c r="B9859" i="10"/>
  <c r="A9860" i="10"/>
  <c r="B9860" i="10"/>
  <c r="A9861" i="10"/>
  <c r="B9861" i="10"/>
  <c r="A9862" i="10"/>
  <c r="B9862" i="10"/>
  <c r="A9863" i="10"/>
  <c r="B9863" i="10"/>
  <c r="A9864" i="10"/>
  <c r="B9864" i="10"/>
  <c r="A9865" i="10"/>
  <c r="B9865" i="10"/>
  <c r="A9866" i="10"/>
  <c r="B9866" i="10"/>
  <c r="A9867" i="10"/>
  <c r="B9867" i="10"/>
  <c r="A9868" i="10"/>
  <c r="B9868" i="10"/>
  <c r="A9869" i="10"/>
  <c r="B9869" i="10"/>
  <c r="A9870" i="10"/>
  <c r="B9870" i="10"/>
  <c r="A9871" i="10"/>
  <c r="B9871" i="10"/>
  <c r="A9872" i="10"/>
  <c r="B9872" i="10"/>
  <c r="A9873" i="10"/>
  <c r="B9873" i="10"/>
  <c r="A9874" i="10"/>
  <c r="B9874" i="10"/>
  <c r="A9875" i="10"/>
  <c r="B9875" i="10"/>
  <c r="A9876" i="10"/>
  <c r="B9876" i="10"/>
  <c r="A9877" i="10"/>
  <c r="B9877" i="10"/>
  <c r="A9878" i="10"/>
  <c r="B9878" i="10"/>
  <c r="A9879" i="10"/>
  <c r="B9879" i="10"/>
  <c r="A9880" i="10"/>
  <c r="B9880" i="10"/>
  <c r="A9881" i="10"/>
  <c r="B9881" i="10"/>
  <c r="A9882" i="10"/>
  <c r="B9882" i="10"/>
  <c r="A9883" i="10"/>
  <c r="B9883" i="10"/>
  <c r="A9884" i="10"/>
  <c r="B9884" i="10"/>
  <c r="A9885" i="10"/>
  <c r="B9885" i="10"/>
  <c r="A9886" i="10"/>
  <c r="B9886" i="10"/>
  <c r="A9887" i="10"/>
  <c r="B9887" i="10"/>
  <c r="A9888" i="10"/>
  <c r="B9888" i="10"/>
  <c r="A9889" i="10"/>
  <c r="B9889" i="10"/>
  <c r="A9890" i="10"/>
  <c r="B9890" i="10"/>
  <c r="A9891" i="10"/>
  <c r="B9891" i="10"/>
  <c r="A9892" i="10"/>
  <c r="B9892" i="10"/>
  <c r="A9893" i="10"/>
  <c r="B9893" i="10"/>
  <c r="A9894" i="10"/>
  <c r="B9894" i="10"/>
  <c r="A9895" i="10"/>
  <c r="B9895" i="10"/>
  <c r="A9896" i="10"/>
  <c r="B9896" i="10"/>
  <c r="A9897" i="10"/>
  <c r="B9897" i="10"/>
  <c r="A9898" i="10"/>
  <c r="B9898" i="10"/>
  <c r="A9899" i="10"/>
  <c r="B9899" i="10"/>
  <c r="A9900" i="10"/>
  <c r="B9900" i="10"/>
  <c r="A9901" i="10"/>
  <c r="B9901" i="10"/>
  <c r="A9902" i="10"/>
  <c r="B9902" i="10"/>
  <c r="A9903" i="10"/>
  <c r="B9903" i="10"/>
  <c r="A9904" i="10"/>
  <c r="B9904" i="10"/>
  <c r="A9905" i="10"/>
  <c r="B9905" i="10"/>
  <c r="A9906" i="10"/>
  <c r="B9906" i="10"/>
  <c r="A9907" i="10"/>
  <c r="B9907" i="10"/>
  <c r="A9908" i="10"/>
  <c r="B9908" i="10"/>
  <c r="A9909" i="10"/>
  <c r="B9909" i="10"/>
  <c r="A9910" i="10"/>
  <c r="B9910" i="10"/>
  <c r="A9911" i="10"/>
  <c r="B9911" i="10"/>
  <c r="A9912" i="10"/>
  <c r="B9912" i="10"/>
  <c r="A9913" i="10"/>
  <c r="B9913" i="10"/>
  <c r="A9914" i="10"/>
  <c r="B9914" i="10"/>
  <c r="A9915" i="10"/>
  <c r="B9915" i="10"/>
  <c r="A9916" i="10"/>
  <c r="B9916" i="10"/>
  <c r="A9917" i="10"/>
  <c r="B9917" i="10"/>
  <c r="A9918" i="10"/>
  <c r="B9918" i="10"/>
  <c r="A9919" i="10"/>
  <c r="B9919" i="10"/>
  <c r="A9920" i="10"/>
  <c r="B9920" i="10"/>
  <c r="A9921" i="10"/>
  <c r="B9921" i="10"/>
  <c r="A9922" i="10"/>
  <c r="B9922" i="10"/>
  <c r="A9923" i="10"/>
  <c r="B9923" i="10"/>
  <c r="A9924" i="10"/>
  <c r="B9924" i="10"/>
  <c r="A9925" i="10"/>
  <c r="B9925" i="10"/>
  <c r="A9926" i="10"/>
  <c r="B9926" i="10"/>
  <c r="A9927" i="10"/>
  <c r="B9927" i="10"/>
  <c r="A9928" i="10"/>
  <c r="B9928" i="10"/>
  <c r="A9929" i="10"/>
  <c r="B9929" i="10"/>
  <c r="A9930" i="10"/>
  <c r="B9930" i="10"/>
  <c r="A9931" i="10"/>
  <c r="B9931" i="10"/>
  <c r="A9932" i="10"/>
  <c r="B9932" i="10"/>
  <c r="A9933" i="10"/>
  <c r="B9933" i="10"/>
  <c r="A9934" i="10"/>
  <c r="B9934" i="10"/>
  <c r="A9935" i="10"/>
  <c r="B9935" i="10"/>
  <c r="A9936" i="10"/>
  <c r="B9936" i="10"/>
  <c r="A9937" i="10"/>
  <c r="B9937" i="10"/>
  <c r="A9938" i="10"/>
  <c r="B9938" i="10"/>
  <c r="A9939" i="10"/>
  <c r="B9939" i="10"/>
  <c r="A9940" i="10"/>
  <c r="B9940" i="10"/>
  <c r="A9941" i="10"/>
  <c r="B9941" i="10"/>
  <c r="A9942" i="10"/>
  <c r="B9942" i="10"/>
  <c r="A9943" i="10"/>
  <c r="B9943" i="10"/>
  <c r="A9944" i="10"/>
  <c r="B9944" i="10"/>
  <c r="A9945" i="10"/>
  <c r="B9945" i="10"/>
  <c r="A9946" i="10"/>
  <c r="B9946" i="10"/>
  <c r="A9947" i="10"/>
  <c r="B9947" i="10"/>
  <c r="A9948" i="10"/>
  <c r="B9948" i="10"/>
  <c r="A9949" i="10"/>
  <c r="B9949" i="10"/>
  <c r="A9950" i="10"/>
  <c r="B9950" i="10"/>
  <c r="A9951" i="10"/>
  <c r="B9951" i="10"/>
  <c r="A9952" i="10"/>
  <c r="B9952" i="10"/>
  <c r="A9953" i="10"/>
  <c r="B9953" i="10"/>
  <c r="A9954" i="10"/>
  <c r="B9954" i="10"/>
  <c r="A9955" i="10"/>
  <c r="B9955" i="10"/>
  <c r="A9956" i="10"/>
  <c r="B9956" i="10"/>
  <c r="A9957" i="10"/>
  <c r="B9957" i="10"/>
  <c r="A9958" i="10"/>
  <c r="B9958" i="10"/>
  <c r="A9959" i="10"/>
  <c r="B9959" i="10"/>
  <c r="A9960" i="10"/>
  <c r="B9960" i="10"/>
  <c r="A9961" i="10"/>
  <c r="B9961" i="10"/>
  <c r="A9962" i="10"/>
  <c r="B9962" i="10"/>
  <c r="A9963" i="10"/>
  <c r="B9963" i="10"/>
  <c r="A9964" i="10"/>
  <c r="B9964" i="10"/>
  <c r="A9965" i="10"/>
  <c r="B9965" i="10"/>
  <c r="A9966" i="10"/>
  <c r="B9966" i="10"/>
  <c r="A9967" i="10"/>
  <c r="B9967" i="10"/>
  <c r="A9968" i="10"/>
  <c r="B9968" i="10"/>
  <c r="A9969" i="10"/>
  <c r="B9969" i="10"/>
  <c r="A9970" i="10"/>
  <c r="B9970" i="10"/>
  <c r="A9971" i="10"/>
  <c r="B9971" i="10"/>
  <c r="A9972" i="10"/>
  <c r="B9972" i="10"/>
  <c r="A9973" i="10"/>
  <c r="B9973" i="10"/>
  <c r="A9974" i="10"/>
  <c r="B9974" i="10"/>
  <c r="A9975" i="10"/>
  <c r="B9975" i="10"/>
  <c r="A9976" i="10"/>
  <c r="B9976" i="10"/>
  <c r="A9977" i="10"/>
  <c r="B9977" i="10"/>
  <c r="A9978" i="10"/>
  <c r="B9978" i="10"/>
  <c r="A9979" i="10"/>
  <c r="B9979" i="10"/>
  <c r="A9980" i="10"/>
  <c r="B9980" i="10"/>
  <c r="A9981" i="10"/>
  <c r="B9981" i="10"/>
  <c r="A9982" i="10"/>
  <c r="B9982" i="10"/>
  <c r="A9983" i="10"/>
  <c r="B9983" i="10"/>
  <c r="A9984" i="10"/>
  <c r="B9984" i="10"/>
  <c r="A9985" i="10"/>
  <c r="B9985" i="10"/>
  <c r="A9986" i="10"/>
  <c r="B9986" i="10"/>
  <c r="A9987" i="10"/>
  <c r="B9987" i="10"/>
  <c r="A9988" i="10"/>
  <c r="B9988" i="10"/>
  <c r="A9989" i="10"/>
  <c r="B9989" i="10"/>
  <c r="A9990" i="10"/>
  <c r="B9990" i="10"/>
  <c r="A9991" i="10"/>
  <c r="B9991" i="10"/>
  <c r="A9992" i="10"/>
  <c r="B9992" i="10"/>
  <c r="A9993" i="10"/>
  <c r="B9993" i="10"/>
  <c r="A9994" i="10"/>
  <c r="B9994" i="10"/>
  <c r="A9995" i="10"/>
  <c r="B9995" i="10"/>
  <c r="A9996" i="10"/>
  <c r="B9996" i="10"/>
  <c r="A9997" i="10"/>
  <c r="B9997" i="10"/>
  <c r="A9998" i="10"/>
  <c r="B9998" i="10"/>
  <c r="A9999" i="10"/>
  <c r="B9999" i="10"/>
  <c r="A10000" i="10"/>
  <c r="B10000" i="10"/>
  <c r="B1" i="10"/>
  <c r="A1" i="10"/>
  <c r="B13" i="9" l="1"/>
  <c r="B33" i="9" s="1"/>
  <c r="D13" i="9"/>
  <c r="B21" i="9"/>
  <c r="B22" i="9" s="1"/>
  <c r="D22" i="9"/>
  <c r="D32" i="9"/>
  <c r="A46" i="9"/>
  <c r="A45" i="9"/>
  <c r="B28" i="9" l="1"/>
  <c r="D28" i="9" s="1"/>
  <c r="E11" i="9"/>
  <c r="H5" i="4"/>
  <c r="G5" i="4"/>
  <c r="F5" i="4"/>
  <c r="E5" i="4"/>
  <c r="D5" i="4"/>
  <c r="A1094" i="4"/>
  <c r="B1094" i="4"/>
  <c r="D1094" i="4"/>
  <c r="E1094" i="4"/>
  <c r="A1095" i="4"/>
  <c r="B1095" i="4"/>
  <c r="D1095" i="4"/>
  <c r="E1095" i="4"/>
  <c r="A1096" i="4"/>
  <c r="B1096" i="4"/>
  <c r="D1096" i="4"/>
  <c r="E1096" i="4"/>
  <c r="A1097" i="4"/>
  <c r="B1097" i="4"/>
  <c r="D1097" i="4"/>
  <c r="E1097" i="4"/>
  <c r="A1098" i="4"/>
  <c r="B1098" i="4"/>
  <c r="D1098" i="4"/>
  <c r="E1098" i="4"/>
  <c r="A1099" i="4"/>
  <c r="B1099" i="4"/>
  <c r="D1099" i="4"/>
  <c r="E1099" i="4"/>
  <c r="A1100" i="4"/>
  <c r="B1100" i="4"/>
  <c r="D1100" i="4"/>
  <c r="E1100" i="4"/>
  <c r="A1101" i="4"/>
  <c r="B1101" i="4"/>
  <c r="D1101" i="4"/>
  <c r="E1101" i="4"/>
  <c r="A1102" i="4"/>
  <c r="B1102" i="4"/>
  <c r="D1102" i="4"/>
  <c r="E1102" i="4"/>
  <c r="A1103" i="4"/>
  <c r="B1103" i="4"/>
  <c r="D1103" i="4"/>
  <c r="E1103" i="4"/>
  <c r="A1104" i="4"/>
  <c r="B1104" i="4"/>
  <c r="D1104" i="4"/>
  <c r="E1104" i="4"/>
  <c r="A1105" i="4"/>
  <c r="B1105" i="4"/>
  <c r="D1105" i="4"/>
  <c r="E1105" i="4"/>
  <c r="A1106" i="4"/>
  <c r="B1106" i="4"/>
  <c r="D1106" i="4"/>
  <c r="E1106" i="4"/>
  <c r="A1107" i="4"/>
  <c r="B1107" i="4"/>
  <c r="D1107" i="4"/>
  <c r="E1107" i="4"/>
  <c r="A1108" i="4"/>
  <c r="B1108" i="4"/>
  <c r="D1108" i="4"/>
  <c r="E1108" i="4"/>
  <c r="A1109" i="4"/>
  <c r="B1109" i="4"/>
  <c r="D1109" i="4"/>
  <c r="E1109" i="4"/>
  <c r="A1110" i="4"/>
  <c r="B1110" i="4"/>
  <c r="D1110" i="4"/>
  <c r="E1110" i="4"/>
  <c r="A1111" i="4"/>
  <c r="B1111" i="4"/>
  <c r="D1111" i="4"/>
  <c r="E1111" i="4"/>
  <c r="A1112" i="4"/>
  <c r="B1112" i="4"/>
  <c r="D1112" i="4"/>
  <c r="E1112" i="4"/>
  <c r="A1113" i="4"/>
  <c r="B1113" i="4"/>
  <c r="D1113" i="4"/>
  <c r="E1113" i="4"/>
  <c r="A1114" i="4"/>
  <c r="B1114" i="4"/>
  <c r="D1114" i="4"/>
  <c r="E1114" i="4"/>
  <c r="A1115" i="4"/>
  <c r="B1115" i="4"/>
  <c r="D1115" i="4"/>
  <c r="E1115" i="4"/>
  <c r="A1116" i="4"/>
  <c r="B1116" i="4"/>
  <c r="D1116" i="4"/>
  <c r="E1116" i="4"/>
  <c r="A1117" i="4"/>
  <c r="B1117" i="4"/>
  <c r="D1117" i="4"/>
  <c r="E1117" i="4"/>
  <c r="A1118" i="4"/>
  <c r="B1118" i="4"/>
  <c r="D1118" i="4"/>
  <c r="E1118" i="4"/>
  <c r="A1119" i="4"/>
  <c r="B1119" i="4"/>
  <c r="D1119" i="4"/>
  <c r="E1119" i="4"/>
  <c r="A1120" i="4"/>
  <c r="B1120" i="4"/>
  <c r="D1120" i="4"/>
  <c r="E1120" i="4"/>
  <c r="A1121" i="4"/>
  <c r="B1121" i="4"/>
  <c r="D1121" i="4"/>
  <c r="E1121" i="4"/>
  <c r="A1122" i="4"/>
  <c r="B1122" i="4"/>
  <c r="D1122" i="4"/>
  <c r="E1122" i="4"/>
  <c r="A1123" i="4"/>
  <c r="B1123" i="4"/>
  <c r="D1123" i="4"/>
  <c r="E1123" i="4"/>
  <c r="A1124" i="4"/>
  <c r="B1124" i="4"/>
  <c r="D1124" i="4"/>
  <c r="E1124" i="4"/>
  <c r="A1125" i="4"/>
  <c r="B1125" i="4"/>
  <c r="D1125" i="4"/>
  <c r="E1125" i="4"/>
  <c r="A1126" i="4"/>
  <c r="B1126" i="4"/>
  <c r="D1126" i="4"/>
  <c r="E1126" i="4"/>
  <c r="A1127" i="4"/>
  <c r="B1127" i="4"/>
  <c r="D1127" i="4"/>
  <c r="E1127" i="4"/>
  <c r="A1128" i="4"/>
  <c r="B1128" i="4"/>
  <c r="D1128" i="4"/>
  <c r="E1128" i="4"/>
  <c r="A1129" i="4"/>
  <c r="B1129" i="4"/>
  <c r="D1129" i="4"/>
  <c r="E1129" i="4"/>
  <c r="A1130" i="4"/>
  <c r="B1130" i="4"/>
  <c r="D1130" i="4"/>
  <c r="E1130" i="4"/>
  <c r="A1131" i="4"/>
  <c r="B1131" i="4"/>
  <c r="D1131" i="4"/>
  <c r="E1131" i="4"/>
  <c r="A1132" i="4"/>
  <c r="B1132" i="4"/>
  <c r="D1132" i="4"/>
  <c r="E1132" i="4"/>
  <c r="A1133" i="4"/>
  <c r="B1133" i="4"/>
  <c r="D1133" i="4"/>
  <c r="E1133" i="4"/>
  <c r="A1134" i="4"/>
  <c r="B1134" i="4"/>
  <c r="D1134" i="4"/>
  <c r="E1134" i="4"/>
  <c r="A1135" i="4"/>
  <c r="B1135" i="4"/>
  <c r="D1135" i="4"/>
  <c r="E1135" i="4"/>
  <c r="A1136" i="4"/>
  <c r="B1136" i="4"/>
  <c r="D1136" i="4"/>
  <c r="E1136" i="4"/>
  <c r="A1137" i="4"/>
  <c r="B1137" i="4"/>
  <c r="D1137" i="4"/>
  <c r="E1137" i="4"/>
  <c r="A1138" i="4"/>
  <c r="B1138" i="4"/>
  <c r="D1138" i="4"/>
  <c r="E1138" i="4"/>
  <c r="A1139" i="4"/>
  <c r="B1139" i="4"/>
  <c r="D1139" i="4"/>
  <c r="E1139" i="4"/>
  <c r="A1140" i="4"/>
  <c r="B1140" i="4"/>
  <c r="D1140" i="4"/>
  <c r="E1140" i="4"/>
  <c r="A1141" i="4"/>
  <c r="B1141" i="4"/>
  <c r="D1141" i="4"/>
  <c r="E1141" i="4"/>
  <c r="A1142" i="4"/>
  <c r="B1142" i="4"/>
  <c r="D1142" i="4"/>
  <c r="E1142" i="4"/>
  <c r="A1143" i="4"/>
  <c r="B1143" i="4"/>
  <c r="D1143" i="4"/>
  <c r="E1143" i="4"/>
  <c r="A1144" i="4"/>
  <c r="B1144" i="4"/>
  <c r="D1144" i="4"/>
  <c r="E1144" i="4"/>
  <c r="A1145" i="4"/>
  <c r="B1145" i="4"/>
  <c r="D1145" i="4"/>
  <c r="E1145" i="4"/>
  <c r="A1146" i="4"/>
  <c r="B1146" i="4"/>
  <c r="D1146" i="4"/>
  <c r="E1146" i="4"/>
  <c r="A1147" i="4"/>
  <c r="B1147" i="4"/>
  <c r="D1147" i="4"/>
  <c r="E1147" i="4"/>
  <c r="A1148" i="4"/>
  <c r="B1148" i="4"/>
  <c r="D1148" i="4"/>
  <c r="E1148" i="4"/>
  <c r="A1149" i="4"/>
  <c r="B1149" i="4"/>
  <c r="D1149" i="4"/>
  <c r="E1149" i="4"/>
  <c r="A1150" i="4"/>
  <c r="B1150" i="4"/>
  <c r="D1150" i="4"/>
  <c r="E1150" i="4"/>
  <c r="A1151" i="4"/>
  <c r="B1151" i="4"/>
  <c r="D1151" i="4"/>
  <c r="E1151" i="4"/>
  <c r="A1152" i="4"/>
  <c r="B1152" i="4"/>
  <c r="D1152" i="4"/>
  <c r="E1152" i="4"/>
  <c r="A1153" i="4"/>
  <c r="B1153" i="4"/>
  <c r="D1153" i="4"/>
  <c r="E1153" i="4"/>
  <c r="A1154" i="4"/>
  <c r="B1154" i="4"/>
  <c r="D1154" i="4"/>
  <c r="E1154" i="4"/>
  <c r="A1155" i="4"/>
  <c r="B1155" i="4"/>
  <c r="D1155" i="4"/>
  <c r="E1155" i="4"/>
  <c r="A1156" i="4"/>
  <c r="B1156" i="4"/>
  <c r="D1156" i="4"/>
  <c r="E1156" i="4"/>
  <c r="A1157" i="4"/>
  <c r="B1157" i="4"/>
  <c r="D1157" i="4"/>
  <c r="E1157" i="4"/>
  <c r="A1158" i="4"/>
  <c r="B1158" i="4"/>
  <c r="D1158" i="4"/>
  <c r="E1158" i="4"/>
  <c r="A1159" i="4"/>
  <c r="B1159" i="4"/>
  <c r="D1159" i="4"/>
  <c r="E1159" i="4"/>
  <c r="A1160" i="4"/>
  <c r="B1160" i="4"/>
  <c r="D1160" i="4"/>
  <c r="E1160" i="4"/>
  <c r="A1161" i="4"/>
  <c r="B1161" i="4"/>
  <c r="D1161" i="4"/>
  <c r="E1161" i="4"/>
  <c r="A1162" i="4"/>
  <c r="B1162" i="4"/>
  <c r="D1162" i="4"/>
  <c r="E1162" i="4"/>
  <c r="A1163" i="4"/>
  <c r="B1163" i="4"/>
  <c r="D1163" i="4"/>
  <c r="E1163" i="4"/>
  <c r="A1164" i="4"/>
  <c r="B1164" i="4"/>
  <c r="D1164" i="4"/>
  <c r="E1164" i="4"/>
  <c r="A1165" i="4"/>
  <c r="B1165" i="4"/>
  <c r="D1165" i="4"/>
  <c r="E1165" i="4"/>
  <c r="A1166" i="4"/>
  <c r="B1166" i="4"/>
  <c r="D1166" i="4"/>
  <c r="E1166" i="4"/>
  <c r="A1167" i="4"/>
  <c r="B1167" i="4"/>
  <c r="D1167" i="4"/>
  <c r="E1167" i="4"/>
  <c r="A1168" i="4"/>
  <c r="B1168" i="4"/>
  <c r="D1168" i="4"/>
  <c r="E1168" i="4"/>
  <c r="A1169" i="4"/>
  <c r="B1169" i="4"/>
  <c r="D1169" i="4"/>
  <c r="E1169" i="4"/>
  <c r="A1170" i="4"/>
  <c r="B1170" i="4"/>
  <c r="D1170" i="4"/>
  <c r="E1170" i="4"/>
  <c r="A1171" i="4"/>
  <c r="B1171" i="4"/>
  <c r="D1171" i="4"/>
  <c r="E1171" i="4"/>
  <c r="A1172" i="4"/>
  <c r="B1172" i="4"/>
  <c r="D1172" i="4"/>
  <c r="E1172" i="4"/>
  <c r="A1173" i="4"/>
  <c r="B1173" i="4"/>
  <c r="D1173" i="4"/>
  <c r="E1173" i="4"/>
  <c r="A1174" i="4"/>
  <c r="B1174" i="4"/>
  <c r="D1174" i="4"/>
  <c r="E1174" i="4"/>
  <c r="A1175" i="4"/>
  <c r="B1175" i="4"/>
  <c r="D1175" i="4"/>
  <c r="E1175" i="4"/>
  <c r="A1176" i="4"/>
  <c r="B1176" i="4"/>
  <c r="D1176" i="4"/>
  <c r="E1176" i="4"/>
  <c r="A1177" i="4"/>
  <c r="B1177" i="4"/>
  <c r="D1177" i="4"/>
  <c r="E1177" i="4"/>
  <c r="A1178" i="4"/>
  <c r="B1178" i="4"/>
  <c r="D1178" i="4"/>
  <c r="E1178" i="4"/>
  <c r="A1179" i="4"/>
  <c r="B1179" i="4"/>
  <c r="D1179" i="4"/>
  <c r="E1179" i="4"/>
  <c r="A1180" i="4"/>
  <c r="B1180" i="4"/>
  <c r="D1180" i="4"/>
  <c r="E1180" i="4"/>
  <c r="A1181" i="4"/>
  <c r="B1181" i="4"/>
  <c r="D1181" i="4"/>
  <c r="E1181" i="4"/>
  <c r="A1182" i="4"/>
  <c r="B1182" i="4"/>
  <c r="D1182" i="4"/>
  <c r="E1182" i="4"/>
  <c r="A1183" i="4"/>
  <c r="B1183" i="4"/>
  <c r="D1183" i="4"/>
  <c r="E1183" i="4"/>
  <c r="A1184" i="4"/>
  <c r="B1184" i="4"/>
  <c r="D1184" i="4"/>
  <c r="E1184" i="4"/>
  <c r="A1185" i="4"/>
  <c r="B1185" i="4"/>
  <c r="D1185" i="4"/>
  <c r="E1185" i="4"/>
  <c r="A1186" i="4"/>
  <c r="B1186" i="4"/>
  <c r="D1186" i="4"/>
  <c r="E1186" i="4"/>
  <c r="A1187" i="4"/>
  <c r="B1187" i="4"/>
  <c r="D1187" i="4"/>
  <c r="E1187" i="4"/>
  <c r="A1188" i="4"/>
  <c r="B1188" i="4"/>
  <c r="D1188" i="4"/>
  <c r="E1188" i="4"/>
  <c r="A1189" i="4"/>
  <c r="B1189" i="4"/>
  <c r="D1189" i="4"/>
  <c r="E1189" i="4"/>
  <c r="A1190" i="4"/>
  <c r="B1190" i="4"/>
  <c r="D1190" i="4"/>
  <c r="E1190" i="4"/>
  <c r="A1191" i="4"/>
  <c r="B1191" i="4"/>
  <c r="D1191" i="4"/>
  <c r="E1191" i="4"/>
  <c r="A1192" i="4"/>
  <c r="B1192" i="4"/>
  <c r="D1192" i="4"/>
  <c r="E1192" i="4"/>
  <c r="A1193" i="4"/>
  <c r="B1193" i="4"/>
  <c r="D1193" i="4"/>
  <c r="E1193" i="4"/>
  <c r="A1194" i="4"/>
  <c r="B1194" i="4"/>
  <c r="D1194" i="4"/>
  <c r="E1194" i="4"/>
  <c r="A1195" i="4"/>
  <c r="B1195" i="4"/>
  <c r="D1195" i="4"/>
  <c r="E1195" i="4"/>
  <c r="A1196" i="4"/>
  <c r="B1196" i="4"/>
  <c r="D1196" i="4"/>
  <c r="E1196" i="4"/>
  <c r="A1197" i="4"/>
  <c r="B1197" i="4"/>
  <c r="D1197" i="4"/>
  <c r="E1197" i="4"/>
  <c r="A1198" i="4"/>
  <c r="B1198" i="4"/>
  <c r="D1198" i="4"/>
  <c r="E1198" i="4"/>
  <c r="A1199" i="4"/>
  <c r="B1199" i="4"/>
  <c r="D1199" i="4"/>
  <c r="E1199" i="4"/>
  <c r="A1200" i="4"/>
  <c r="B1200" i="4"/>
  <c r="D1200" i="4"/>
  <c r="E1200" i="4"/>
  <c r="A1201" i="4"/>
  <c r="B1201" i="4"/>
  <c r="D1201" i="4"/>
  <c r="E1201" i="4"/>
  <c r="A1202" i="4"/>
  <c r="B1202" i="4"/>
  <c r="D1202" i="4"/>
  <c r="E1202" i="4"/>
  <c r="A1203" i="4"/>
  <c r="B1203" i="4"/>
  <c r="D1203" i="4"/>
  <c r="E1203" i="4"/>
  <c r="A1204" i="4"/>
  <c r="B1204" i="4"/>
  <c r="D1204" i="4"/>
  <c r="E1204" i="4"/>
  <c r="A1205" i="4"/>
  <c r="B1205" i="4"/>
  <c r="D1205" i="4"/>
  <c r="E1205" i="4"/>
  <c r="A1206" i="4"/>
  <c r="B1206" i="4"/>
  <c r="D1206" i="4"/>
  <c r="E1206" i="4"/>
  <c r="A1207" i="4"/>
  <c r="B1207" i="4"/>
  <c r="D1207" i="4"/>
  <c r="E1207" i="4"/>
  <c r="A1208" i="4"/>
  <c r="B1208" i="4"/>
  <c r="D1208" i="4"/>
  <c r="E1208" i="4"/>
  <c r="A1209" i="4"/>
  <c r="B1209" i="4"/>
  <c r="D1209" i="4"/>
  <c r="E1209" i="4"/>
  <c r="A1210" i="4"/>
  <c r="B1210" i="4"/>
  <c r="D1210" i="4"/>
  <c r="E1210" i="4"/>
  <c r="A1211" i="4"/>
  <c r="B1211" i="4"/>
  <c r="D1211" i="4"/>
  <c r="E1211" i="4"/>
  <c r="A1212" i="4"/>
  <c r="B1212" i="4"/>
  <c r="D1212" i="4"/>
  <c r="E1212" i="4"/>
  <c r="A1213" i="4"/>
  <c r="B1213" i="4"/>
  <c r="D1213" i="4"/>
  <c r="E1213" i="4"/>
  <c r="A1214" i="4"/>
  <c r="B1214" i="4"/>
  <c r="D1214" i="4"/>
  <c r="E1214" i="4"/>
  <c r="A1215" i="4"/>
  <c r="B1215" i="4"/>
  <c r="D1215" i="4"/>
  <c r="E1215" i="4"/>
  <c r="A1216" i="4"/>
  <c r="B1216" i="4"/>
  <c r="D1216" i="4"/>
  <c r="E1216" i="4"/>
  <c r="A1217" i="4"/>
  <c r="B1217" i="4"/>
  <c r="D1217" i="4"/>
  <c r="E1217" i="4"/>
  <c r="A1218" i="4"/>
  <c r="B1218" i="4"/>
  <c r="D1218" i="4"/>
  <c r="E1218" i="4"/>
  <c r="A1219" i="4"/>
  <c r="B1219" i="4"/>
  <c r="D1219" i="4"/>
  <c r="E1219" i="4"/>
  <c r="A1220" i="4"/>
  <c r="B1220" i="4"/>
  <c r="D1220" i="4"/>
  <c r="E1220" i="4"/>
  <c r="A1221" i="4"/>
  <c r="B1221" i="4"/>
  <c r="D1221" i="4"/>
  <c r="E1221" i="4"/>
  <c r="A1222" i="4"/>
  <c r="B1222" i="4"/>
  <c r="D1222" i="4"/>
  <c r="E1222" i="4"/>
  <c r="A1223" i="4"/>
  <c r="B1223" i="4"/>
  <c r="D1223" i="4"/>
  <c r="E1223" i="4"/>
  <c r="A1224" i="4"/>
  <c r="B1224" i="4"/>
  <c r="D1224" i="4"/>
  <c r="E1224" i="4"/>
  <c r="A1225" i="4"/>
  <c r="B1225" i="4"/>
  <c r="D1225" i="4"/>
  <c r="E1225" i="4"/>
  <c r="A1226" i="4"/>
  <c r="B1226" i="4"/>
  <c r="D1226" i="4"/>
  <c r="E1226" i="4"/>
  <c r="A1227" i="4"/>
  <c r="B1227" i="4"/>
  <c r="D1227" i="4"/>
  <c r="E1227" i="4"/>
  <c r="A1228" i="4"/>
  <c r="B1228" i="4"/>
  <c r="D1228" i="4"/>
  <c r="E1228" i="4"/>
  <c r="A1229" i="4"/>
  <c r="B1229" i="4"/>
  <c r="D1229" i="4"/>
  <c r="E1229" i="4"/>
  <c r="A1230" i="4"/>
  <c r="B1230" i="4"/>
  <c r="D1230" i="4"/>
  <c r="E1230" i="4"/>
  <c r="A1231" i="4"/>
  <c r="B1231" i="4"/>
  <c r="D1231" i="4"/>
  <c r="E1231" i="4"/>
  <c r="A1232" i="4"/>
  <c r="B1232" i="4"/>
  <c r="D1232" i="4"/>
  <c r="E1232" i="4"/>
  <c r="A1233" i="4"/>
  <c r="B1233" i="4"/>
  <c r="D1233" i="4"/>
  <c r="E1233" i="4"/>
  <c r="A1234" i="4"/>
  <c r="B1234" i="4"/>
  <c r="D1234" i="4"/>
  <c r="E1234" i="4"/>
  <c r="A1235" i="4"/>
  <c r="B1235" i="4"/>
  <c r="D1235" i="4"/>
  <c r="E1235" i="4"/>
  <c r="A1236" i="4"/>
  <c r="B1236" i="4"/>
  <c r="D1236" i="4"/>
  <c r="E1236" i="4"/>
  <c r="A1237" i="4"/>
  <c r="B1237" i="4"/>
  <c r="D1237" i="4"/>
  <c r="E1237" i="4"/>
  <c r="A1238" i="4"/>
  <c r="B1238" i="4"/>
  <c r="D1238" i="4"/>
  <c r="E1238" i="4"/>
  <c r="A1239" i="4"/>
  <c r="B1239" i="4"/>
  <c r="D1239" i="4"/>
  <c r="E1239" i="4"/>
  <c r="A1240" i="4"/>
  <c r="B1240" i="4"/>
  <c r="D1240" i="4"/>
  <c r="E1240" i="4"/>
  <c r="A1241" i="4"/>
  <c r="B1241" i="4"/>
  <c r="D1241" i="4"/>
  <c r="E1241" i="4"/>
  <c r="A1242" i="4"/>
  <c r="B1242" i="4"/>
  <c r="D1242" i="4"/>
  <c r="E1242" i="4"/>
  <c r="A1243" i="4"/>
  <c r="B1243" i="4"/>
  <c r="D1243" i="4"/>
  <c r="E1243" i="4"/>
  <c r="A1244" i="4"/>
  <c r="B1244" i="4"/>
  <c r="D1244" i="4"/>
  <c r="E1244" i="4"/>
  <c r="A1245" i="4"/>
  <c r="B1245" i="4"/>
  <c r="D1245" i="4"/>
  <c r="E1245" i="4"/>
  <c r="A1246" i="4"/>
  <c r="B1246" i="4"/>
  <c r="D1246" i="4"/>
  <c r="E1246" i="4"/>
  <c r="A1247" i="4"/>
  <c r="B1247" i="4"/>
  <c r="D1247" i="4"/>
  <c r="E1247" i="4"/>
  <c r="A1248" i="4"/>
  <c r="B1248" i="4"/>
  <c r="D1248" i="4"/>
  <c r="E1248" i="4"/>
  <c r="A1249" i="4"/>
  <c r="B1249" i="4"/>
  <c r="D1249" i="4"/>
  <c r="E1249" i="4"/>
  <c r="A1250" i="4"/>
  <c r="B1250" i="4"/>
  <c r="D1250" i="4"/>
  <c r="E1250" i="4"/>
  <c r="A1251" i="4"/>
  <c r="B1251" i="4"/>
  <c r="D1251" i="4"/>
  <c r="E1251" i="4"/>
  <c r="A1252" i="4"/>
  <c r="B1252" i="4"/>
  <c r="D1252" i="4"/>
  <c r="E1252" i="4"/>
  <c r="A1253" i="4"/>
  <c r="B1253" i="4"/>
  <c r="D1253" i="4"/>
  <c r="E1253" i="4"/>
  <c r="A1254" i="4"/>
  <c r="B1254" i="4"/>
  <c r="D1254" i="4"/>
  <c r="E1254" i="4"/>
  <c r="A1255" i="4"/>
  <c r="B1255" i="4"/>
  <c r="D1255" i="4"/>
  <c r="E1255" i="4"/>
  <c r="A1256" i="4"/>
  <c r="B1256" i="4"/>
  <c r="D1256" i="4"/>
  <c r="E1256" i="4"/>
  <c r="A1257" i="4"/>
  <c r="B1257" i="4"/>
  <c r="D1257" i="4"/>
  <c r="E1257" i="4"/>
  <c r="A1258" i="4"/>
  <c r="B1258" i="4"/>
  <c r="D1258" i="4"/>
  <c r="E1258" i="4"/>
  <c r="A1259" i="4"/>
  <c r="B1259" i="4"/>
  <c r="D1259" i="4"/>
  <c r="E1259" i="4"/>
  <c r="A1260" i="4"/>
  <c r="B1260" i="4"/>
  <c r="D1260" i="4"/>
  <c r="E1260" i="4"/>
  <c r="A1261" i="4"/>
  <c r="B1261" i="4"/>
  <c r="D1261" i="4"/>
  <c r="E1261" i="4"/>
  <c r="A1262" i="4"/>
  <c r="B1262" i="4"/>
  <c r="D1262" i="4"/>
  <c r="E1262" i="4"/>
  <c r="A1263" i="4"/>
  <c r="B1263" i="4"/>
  <c r="D1263" i="4"/>
  <c r="E1263" i="4"/>
  <c r="A1264" i="4"/>
  <c r="B1264" i="4"/>
  <c r="D1264" i="4"/>
  <c r="E1264" i="4"/>
  <c r="A1265" i="4"/>
  <c r="B1265" i="4"/>
  <c r="D1265" i="4"/>
  <c r="E1265" i="4"/>
  <c r="A1266" i="4"/>
  <c r="B1266" i="4"/>
  <c r="D1266" i="4"/>
  <c r="E1266" i="4"/>
  <c r="A1267" i="4"/>
  <c r="B1267" i="4"/>
  <c r="D1267" i="4"/>
  <c r="E1267" i="4"/>
  <c r="A1268" i="4"/>
  <c r="B1268" i="4"/>
  <c r="D1268" i="4"/>
  <c r="E1268" i="4"/>
  <c r="A1269" i="4"/>
  <c r="B1269" i="4"/>
  <c r="D1269" i="4"/>
  <c r="E1269" i="4"/>
  <c r="A1270" i="4"/>
  <c r="B1270" i="4"/>
  <c r="D1270" i="4"/>
  <c r="E1270" i="4"/>
  <c r="A1271" i="4"/>
  <c r="B1271" i="4"/>
  <c r="D1271" i="4"/>
  <c r="E1271" i="4"/>
  <c r="A1272" i="4"/>
  <c r="B1272" i="4"/>
  <c r="D1272" i="4"/>
  <c r="E1272" i="4"/>
  <c r="A1273" i="4"/>
  <c r="B1273" i="4"/>
  <c r="D1273" i="4"/>
  <c r="E1273" i="4"/>
  <c r="A1274" i="4"/>
  <c r="B1274" i="4"/>
  <c r="D1274" i="4"/>
  <c r="E1274" i="4"/>
  <c r="A1275" i="4"/>
  <c r="B1275" i="4"/>
  <c r="D1275" i="4"/>
  <c r="E1275" i="4"/>
  <c r="A1276" i="4"/>
  <c r="B1276" i="4"/>
  <c r="D1276" i="4"/>
  <c r="E1276" i="4"/>
  <c r="A1277" i="4"/>
  <c r="B1277" i="4"/>
  <c r="D1277" i="4"/>
  <c r="E1277" i="4"/>
  <c r="A1278" i="4"/>
  <c r="B1278" i="4"/>
  <c r="D1278" i="4"/>
  <c r="E1278" i="4"/>
  <c r="A1279" i="4"/>
  <c r="B1279" i="4"/>
  <c r="D1279" i="4"/>
  <c r="E1279" i="4"/>
  <c r="A1280" i="4"/>
  <c r="B1280" i="4"/>
  <c r="D1280" i="4"/>
  <c r="E1280" i="4"/>
  <c r="A1281" i="4"/>
  <c r="B1281" i="4"/>
  <c r="D1281" i="4"/>
  <c r="E1281" i="4"/>
  <c r="A1282" i="4"/>
  <c r="B1282" i="4"/>
  <c r="D1282" i="4"/>
  <c r="E1282" i="4"/>
  <c r="A1283" i="4"/>
  <c r="B1283" i="4"/>
  <c r="D1283" i="4"/>
  <c r="E1283" i="4"/>
  <c r="A1284" i="4"/>
  <c r="B1284" i="4"/>
  <c r="D1284" i="4"/>
  <c r="E1284" i="4"/>
  <c r="A1285" i="4"/>
  <c r="B1285" i="4"/>
  <c r="D1285" i="4"/>
  <c r="E1285" i="4"/>
  <c r="A1286" i="4"/>
  <c r="B1286" i="4"/>
  <c r="D1286" i="4"/>
  <c r="E1286" i="4"/>
  <c r="A1287" i="4"/>
  <c r="B1287" i="4"/>
  <c r="D1287" i="4"/>
  <c r="E1287" i="4"/>
  <c r="A1288" i="4"/>
  <c r="B1288" i="4"/>
  <c r="D1288" i="4"/>
  <c r="E1288" i="4"/>
  <c r="A1289" i="4"/>
  <c r="B1289" i="4"/>
  <c r="D1289" i="4"/>
  <c r="E1289" i="4"/>
  <c r="A1290" i="4"/>
  <c r="B1290" i="4"/>
  <c r="D1290" i="4"/>
  <c r="E1290" i="4"/>
  <c r="A1291" i="4"/>
  <c r="B1291" i="4"/>
  <c r="D1291" i="4"/>
  <c r="E1291" i="4"/>
  <c r="A1292" i="4"/>
  <c r="B1292" i="4"/>
  <c r="D1292" i="4"/>
  <c r="E1292" i="4"/>
  <c r="A1293" i="4"/>
  <c r="B1293" i="4"/>
  <c r="D1293" i="4"/>
  <c r="E1293" i="4"/>
  <c r="A1294" i="4"/>
  <c r="B1294" i="4"/>
  <c r="D1294" i="4"/>
  <c r="E1294" i="4"/>
  <c r="A1295" i="4"/>
  <c r="B1295" i="4"/>
  <c r="D1295" i="4"/>
  <c r="E1295" i="4"/>
  <c r="A1296" i="4"/>
  <c r="B1296" i="4"/>
  <c r="D1296" i="4"/>
  <c r="E1296" i="4"/>
  <c r="A1297" i="4"/>
  <c r="B1297" i="4"/>
  <c r="D1297" i="4"/>
  <c r="E1297" i="4"/>
  <c r="A1298" i="4"/>
  <c r="B1298" i="4"/>
  <c r="D1298" i="4"/>
  <c r="E1298" i="4"/>
  <c r="A1299" i="4"/>
  <c r="B1299" i="4"/>
  <c r="D1299" i="4"/>
  <c r="E1299" i="4"/>
  <c r="A1300" i="4"/>
  <c r="B1300" i="4"/>
  <c r="D1300" i="4"/>
  <c r="E1300" i="4"/>
  <c r="A1301" i="4"/>
  <c r="B1301" i="4"/>
  <c r="D1301" i="4"/>
  <c r="E1301" i="4"/>
  <c r="A1302" i="4"/>
  <c r="B1302" i="4"/>
  <c r="D1302" i="4"/>
  <c r="E1302" i="4"/>
  <c r="A1303" i="4"/>
  <c r="B1303" i="4"/>
  <c r="D1303" i="4"/>
  <c r="E1303" i="4"/>
  <c r="A1304" i="4"/>
  <c r="B1304" i="4"/>
  <c r="D1304" i="4"/>
  <c r="E1304" i="4"/>
  <c r="A1305" i="4"/>
  <c r="B1305" i="4"/>
  <c r="D1305" i="4"/>
  <c r="E1305" i="4"/>
  <c r="A1306" i="4"/>
  <c r="B1306" i="4"/>
  <c r="D1306" i="4"/>
  <c r="E1306" i="4"/>
  <c r="A1307" i="4"/>
  <c r="B1307" i="4"/>
  <c r="D1307" i="4"/>
  <c r="E1307" i="4"/>
  <c r="A1308" i="4"/>
  <c r="B1308" i="4"/>
  <c r="D1308" i="4"/>
  <c r="E1308" i="4"/>
  <c r="A1309" i="4"/>
  <c r="B1309" i="4"/>
  <c r="D1309" i="4"/>
  <c r="E1309" i="4"/>
  <c r="A1310" i="4"/>
  <c r="B1310" i="4"/>
  <c r="D1310" i="4"/>
  <c r="E1310" i="4"/>
  <c r="A1311" i="4"/>
  <c r="B1311" i="4"/>
  <c r="D1311" i="4"/>
  <c r="E1311" i="4"/>
  <c r="A1312" i="4"/>
  <c r="B1312" i="4"/>
  <c r="D1312" i="4"/>
  <c r="E1312" i="4"/>
  <c r="A1313" i="4"/>
  <c r="B1313" i="4"/>
  <c r="D1313" i="4"/>
  <c r="E1313" i="4"/>
  <c r="A1314" i="4"/>
  <c r="B1314" i="4"/>
  <c r="D1314" i="4"/>
  <c r="E1314" i="4"/>
  <c r="A1315" i="4"/>
  <c r="B1315" i="4"/>
  <c r="D1315" i="4"/>
  <c r="E1315" i="4"/>
  <c r="A1316" i="4"/>
  <c r="B1316" i="4"/>
  <c r="D1316" i="4"/>
  <c r="E1316" i="4"/>
  <c r="A1317" i="4"/>
  <c r="B1317" i="4"/>
  <c r="D1317" i="4"/>
  <c r="E1317" i="4"/>
  <c r="A1318" i="4"/>
  <c r="B1318" i="4"/>
  <c r="D1318" i="4"/>
  <c r="E1318" i="4"/>
  <c r="A1319" i="4"/>
  <c r="B1319" i="4"/>
  <c r="D1319" i="4"/>
  <c r="E1319" i="4"/>
  <c r="A1320" i="4"/>
  <c r="B1320" i="4"/>
  <c r="D1320" i="4"/>
  <c r="E1320" i="4"/>
  <c r="A1321" i="4"/>
  <c r="B1321" i="4"/>
  <c r="D1321" i="4"/>
  <c r="E1321" i="4"/>
  <c r="A1322" i="4"/>
  <c r="B1322" i="4"/>
  <c r="D1322" i="4"/>
  <c r="E1322" i="4"/>
  <c r="A1323" i="4"/>
  <c r="B1323" i="4"/>
  <c r="D1323" i="4"/>
  <c r="E1323" i="4"/>
  <c r="A1324" i="4"/>
  <c r="B1324" i="4"/>
  <c r="D1324" i="4"/>
  <c r="E1324" i="4"/>
  <c r="A1325" i="4"/>
  <c r="B1325" i="4"/>
  <c r="D1325" i="4"/>
  <c r="E1325" i="4"/>
  <c r="A1326" i="4"/>
  <c r="B1326" i="4"/>
  <c r="D1326" i="4"/>
  <c r="E1326" i="4"/>
  <c r="A1327" i="4"/>
  <c r="B1327" i="4"/>
  <c r="D1327" i="4"/>
  <c r="E1327" i="4"/>
  <c r="A1328" i="4"/>
  <c r="B1328" i="4"/>
  <c r="D1328" i="4"/>
  <c r="E1328" i="4"/>
  <c r="A1329" i="4"/>
  <c r="B1329" i="4"/>
  <c r="D1329" i="4"/>
  <c r="E1329" i="4"/>
  <c r="A1330" i="4"/>
  <c r="B1330" i="4"/>
  <c r="D1330" i="4"/>
  <c r="E1330" i="4"/>
  <c r="A1331" i="4"/>
  <c r="B1331" i="4"/>
  <c r="D1331" i="4"/>
  <c r="E1331" i="4"/>
  <c r="A1332" i="4"/>
  <c r="B1332" i="4"/>
  <c r="D1332" i="4"/>
  <c r="E1332" i="4"/>
  <c r="A1333" i="4"/>
  <c r="B1333" i="4"/>
  <c r="D1333" i="4"/>
  <c r="E1333" i="4"/>
  <c r="A1334" i="4"/>
  <c r="B1334" i="4"/>
  <c r="D1334" i="4"/>
  <c r="E1334" i="4"/>
  <c r="A1335" i="4"/>
  <c r="B1335" i="4"/>
  <c r="D1335" i="4"/>
  <c r="E1335" i="4"/>
  <c r="A1336" i="4"/>
  <c r="B1336" i="4"/>
  <c r="D1336" i="4"/>
  <c r="E1336" i="4"/>
  <c r="A1337" i="4"/>
  <c r="B1337" i="4"/>
  <c r="D1337" i="4"/>
  <c r="E1337" i="4"/>
  <c r="A1338" i="4"/>
  <c r="B1338" i="4"/>
  <c r="D1338" i="4"/>
  <c r="E1338" i="4"/>
  <c r="A1339" i="4"/>
  <c r="B1339" i="4"/>
  <c r="D1339" i="4"/>
  <c r="E1339" i="4"/>
  <c r="A1340" i="4"/>
  <c r="B1340" i="4"/>
  <c r="D1340" i="4"/>
  <c r="E1340" i="4"/>
  <c r="A1341" i="4"/>
  <c r="B1341" i="4"/>
  <c r="D1341" i="4"/>
  <c r="E1341" i="4"/>
  <c r="A1342" i="4"/>
  <c r="B1342" i="4"/>
  <c r="D1342" i="4"/>
  <c r="E1342" i="4"/>
  <c r="A1343" i="4"/>
  <c r="B1343" i="4"/>
  <c r="D1343" i="4"/>
  <c r="E1343" i="4"/>
  <c r="A1344" i="4"/>
  <c r="B1344" i="4"/>
  <c r="D1344" i="4"/>
  <c r="E1344" i="4"/>
  <c r="A1345" i="4"/>
  <c r="B1345" i="4"/>
  <c r="D1345" i="4"/>
  <c r="E1345" i="4"/>
  <c r="A1346" i="4"/>
  <c r="B1346" i="4"/>
  <c r="D1346" i="4"/>
  <c r="E1346" i="4"/>
  <c r="A1347" i="4"/>
  <c r="B1347" i="4"/>
  <c r="D1347" i="4"/>
  <c r="E1347" i="4"/>
  <c r="A1348" i="4"/>
  <c r="B1348" i="4"/>
  <c r="D1348" i="4"/>
  <c r="E1348" i="4"/>
  <c r="A1349" i="4"/>
  <c r="B1349" i="4"/>
  <c r="D1349" i="4"/>
  <c r="E1349" i="4"/>
  <c r="A1350" i="4"/>
  <c r="B1350" i="4"/>
  <c r="D1350" i="4"/>
  <c r="E1350" i="4"/>
  <c r="A1351" i="4"/>
  <c r="B1351" i="4"/>
  <c r="D1351" i="4"/>
  <c r="E1351" i="4"/>
  <c r="A1352" i="4"/>
  <c r="B1352" i="4"/>
  <c r="D1352" i="4"/>
  <c r="E1352" i="4"/>
  <c r="A1353" i="4"/>
  <c r="B1353" i="4"/>
  <c r="D1353" i="4"/>
  <c r="E1353" i="4"/>
  <c r="A1354" i="4"/>
  <c r="B1354" i="4"/>
  <c r="D1354" i="4"/>
  <c r="E1354" i="4"/>
  <c r="A1355" i="4"/>
  <c r="B1355" i="4"/>
  <c r="D1355" i="4"/>
  <c r="E1355" i="4"/>
  <c r="A1356" i="4"/>
  <c r="B1356" i="4"/>
  <c r="D1356" i="4"/>
  <c r="E1356" i="4"/>
  <c r="A1357" i="4"/>
  <c r="B1357" i="4"/>
  <c r="D1357" i="4"/>
  <c r="E1357" i="4"/>
  <c r="A1358" i="4"/>
  <c r="B1358" i="4"/>
  <c r="D1358" i="4"/>
  <c r="E1358" i="4"/>
  <c r="A1359" i="4"/>
  <c r="B1359" i="4"/>
  <c r="D1359" i="4"/>
  <c r="E1359" i="4"/>
  <c r="A1360" i="4"/>
  <c r="B1360" i="4"/>
  <c r="D1360" i="4"/>
  <c r="E1360" i="4"/>
  <c r="A1361" i="4"/>
  <c r="B1361" i="4"/>
  <c r="D1361" i="4"/>
  <c r="E1361" i="4"/>
  <c r="A1362" i="4"/>
  <c r="B1362" i="4"/>
  <c r="D1362" i="4"/>
  <c r="E1362" i="4"/>
  <c r="A1363" i="4"/>
  <c r="B1363" i="4"/>
  <c r="D1363" i="4"/>
  <c r="E1363" i="4"/>
  <c r="A1364" i="4"/>
  <c r="B1364" i="4"/>
  <c r="D1364" i="4"/>
  <c r="E1364" i="4"/>
  <c r="A1365" i="4"/>
  <c r="B1365" i="4"/>
  <c r="D1365" i="4"/>
  <c r="E1365" i="4"/>
  <c r="A1366" i="4"/>
  <c r="B1366" i="4"/>
  <c r="D1366" i="4"/>
  <c r="E1366" i="4"/>
  <c r="A1367" i="4"/>
  <c r="B1367" i="4"/>
  <c r="D1367" i="4"/>
  <c r="E1367" i="4"/>
  <c r="A1368" i="4"/>
  <c r="B1368" i="4"/>
  <c r="D1368" i="4"/>
  <c r="E1368" i="4"/>
  <c r="A1369" i="4"/>
  <c r="B1369" i="4"/>
  <c r="D1369" i="4"/>
  <c r="E1369" i="4"/>
  <c r="A1370" i="4"/>
  <c r="B1370" i="4"/>
  <c r="D1370" i="4"/>
  <c r="E1370" i="4"/>
  <c r="A1371" i="4"/>
  <c r="B1371" i="4"/>
  <c r="D1371" i="4"/>
  <c r="E1371" i="4"/>
  <c r="A1372" i="4"/>
  <c r="B1372" i="4"/>
  <c r="D1372" i="4"/>
  <c r="E1372" i="4"/>
  <c r="A1373" i="4"/>
  <c r="B1373" i="4"/>
  <c r="D1373" i="4"/>
  <c r="E1373" i="4"/>
  <c r="A1374" i="4"/>
  <c r="B1374" i="4"/>
  <c r="D1374" i="4"/>
  <c r="E1374" i="4"/>
  <c r="A1375" i="4"/>
  <c r="B1375" i="4"/>
  <c r="D1375" i="4"/>
  <c r="E1375" i="4"/>
  <c r="A1376" i="4"/>
  <c r="B1376" i="4"/>
  <c r="D1376" i="4"/>
  <c r="E1376" i="4"/>
  <c r="A1377" i="4"/>
  <c r="B1377" i="4"/>
  <c r="D1377" i="4"/>
  <c r="E1377" i="4"/>
  <c r="A1378" i="4"/>
  <c r="B1378" i="4"/>
  <c r="D1378" i="4"/>
  <c r="E1378" i="4"/>
  <c r="A1379" i="4"/>
  <c r="B1379" i="4"/>
  <c r="D1379" i="4"/>
  <c r="E1379" i="4"/>
  <c r="A1380" i="4"/>
  <c r="B1380" i="4"/>
  <c r="D1380" i="4"/>
  <c r="E1380" i="4"/>
  <c r="A1381" i="4"/>
  <c r="B1381" i="4"/>
  <c r="D1381" i="4"/>
  <c r="E1381" i="4"/>
  <c r="A1382" i="4"/>
  <c r="B1382" i="4"/>
  <c r="D1382" i="4"/>
  <c r="E1382" i="4"/>
  <c r="A1383" i="4"/>
  <c r="B1383" i="4"/>
  <c r="D1383" i="4"/>
  <c r="E1383" i="4"/>
  <c r="A1384" i="4"/>
  <c r="B1384" i="4"/>
  <c r="D1384" i="4"/>
  <c r="E1384" i="4"/>
  <c r="A1385" i="4"/>
  <c r="B1385" i="4"/>
  <c r="D1385" i="4"/>
  <c r="E1385" i="4"/>
  <c r="A1386" i="4"/>
  <c r="B1386" i="4"/>
  <c r="D1386" i="4"/>
  <c r="E1386" i="4"/>
  <c r="A1387" i="4"/>
  <c r="B1387" i="4"/>
  <c r="D1387" i="4"/>
  <c r="E1387" i="4"/>
  <c r="A1388" i="4"/>
  <c r="B1388" i="4"/>
  <c r="D1388" i="4"/>
  <c r="E1388" i="4"/>
  <c r="A1389" i="4"/>
  <c r="B1389" i="4"/>
  <c r="D1389" i="4"/>
  <c r="E1389" i="4"/>
  <c r="A1390" i="4"/>
  <c r="B1390" i="4"/>
  <c r="D1390" i="4"/>
  <c r="E1390" i="4"/>
  <c r="A1391" i="4"/>
  <c r="B1391" i="4"/>
  <c r="D1391" i="4"/>
  <c r="E1391" i="4"/>
  <c r="A1392" i="4"/>
  <c r="B1392" i="4"/>
  <c r="D1392" i="4"/>
  <c r="E1392" i="4"/>
  <c r="A1393" i="4"/>
  <c r="B1393" i="4"/>
  <c r="D1393" i="4"/>
  <c r="E1393" i="4"/>
  <c r="A1394" i="4"/>
  <c r="B1394" i="4"/>
  <c r="D1394" i="4"/>
  <c r="E1394" i="4"/>
  <c r="A1395" i="4"/>
  <c r="B1395" i="4"/>
  <c r="D1395" i="4"/>
  <c r="E1395" i="4"/>
  <c r="A1396" i="4"/>
  <c r="B1396" i="4"/>
  <c r="D1396" i="4"/>
  <c r="E1396" i="4"/>
  <c r="A1397" i="4"/>
  <c r="B1397" i="4"/>
  <c r="D1397" i="4"/>
  <c r="E1397" i="4"/>
  <c r="A1398" i="4"/>
  <c r="B1398" i="4"/>
  <c r="D1398" i="4"/>
  <c r="E1398" i="4"/>
  <c r="A1399" i="4"/>
  <c r="B1399" i="4"/>
  <c r="D1399" i="4"/>
  <c r="E1399" i="4"/>
  <c r="A1400" i="4"/>
  <c r="B1400" i="4"/>
  <c r="D1400" i="4"/>
  <c r="E1400" i="4"/>
  <c r="A1401" i="4"/>
  <c r="B1401" i="4"/>
  <c r="D1401" i="4"/>
  <c r="E1401" i="4"/>
  <c r="A1402" i="4"/>
  <c r="B1402" i="4"/>
  <c r="D1402" i="4"/>
  <c r="E1402" i="4"/>
  <c r="A1403" i="4"/>
  <c r="B1403" i="4"/>
  <c r="D1403" i="4"/>
  <c r="E1403" i="4"/>
  <c r="A1404" i="4"/>
  <c r="B1404" i="4"/>
  <c r="D1404" i="4"/>
  <c r="E1404" i="4"/>
  <c r="A1405" i="4"/>
  <c r="B1405" i="4"/>
  <c r="D1405" i="4"/>
  <c r="E1405" i="4"/>
  <c r="A1406" i="4"/>
  <c r="B1406" i="4"/>
  <c r="D1406" i="4"/>
  <c r="E1406" i="4"/>
  <c r="A1407" i="4"/>
  <c r="B1407" i="4"/>
  <c r="D1407" i="4"/>
  <c r="E1407" i="4"/>
  <c r="A1408" i="4"/>
  <c r="B1408" i="4"/>
  <c r="D1408" i="4"/>
  <c r="E1408" i="4"/>
  <c r="A1409" i="4"/>
  <c r="B1409" i="4"/>
  <c r="D1409" i="4"/>
  <c r="E1409" i="4"/>
  <c r="A1410" i="4"/>
  <c r="B1410" i="4"/>
  <c r="D1410" i="4"/>
  <c r="E1410" i="4"/>
  <c r="A1411" i="4"/>
  <c r="B1411" i="4"/>
  <c r="D1411" i="4"/>
  <c r="E1411" i="4"/>
  <c r="A1412" i="4"/>
  <c r="B1412" i="4"/>
  <c r="D1412" i="4"/>
  <c r="E1412" i="4"/>
  <c r="A1413" i="4"/>
  <c r="B1413" i="4"/>
  <c r="D1413" i="4"/>
  <c r="E1413" i="4"/>
  <c r="A1414" i="4"/>
  <c r="B1414" i="4"/>
  <c r="D1414" i="4"/>
  <c r="E1414" i="4"/>
  <c r="A1415" i="4"/>
  <c r="B1415" i="4"/>
  <c r="D1415" i="4"/>
  <c r="E1415" i="4"/>
  <c r="A1416" i="4"/>
  <c r="B1416" i="4"/>
  <c r="D1416" i="4"/>
  <c r="E1416" i="4"/>
  <c r="A1417" i="4"/>
  <c r="B1417" i="4"/>
  <c r="D1417" i="4"/>
  <c r="E1417" i="4"/>
  <c r="A1418" i="4"/>
  <c r="B1418" i="4"/>
  <c r="D1418" i="4"/>
  <c r="E1418" i="4"/>
  <c r="A1419" i="4"/>
  <c r="B1419" i="4"/>
  <c r="D1419" i="4"/>
  <c r="E1419" i="4"/>
  <c r="A1420" i="4"/>
  <c r="B1420" i="4"/>
  <c r="D1420" i="4"/>
  <c r="E1420" i="4"/>
  <c r="A1421" i="4"/>
  <c r="B1421" i="4"/>
  <c r="D1421" i="4"/>
  <c r="E1421" i="4"/>
  <c r="A1422" i="4"/>
  <c r="B1422" i="4"/>
  <c r="D1422" i="4"/>
  <c r="E1422" i="4"/>
  <c r="A1423" i="4"/>
  <c r="B1423" i="4"/>
  <c r="D1423" i="4"/>
  <c r="E1423" i="4"/>
  <c r="A1424" i="4"/>
  <c r="B1424" i="4"/>
  <c r="D1424" i="4"/>
  <c r="E1424" i="4"/>
  <c r="A1425" i="4"/>
  <c r="B1425" i="4"/>
  <c r="D1425" i="4"/>
  <c r="E1425" i="4"/>
  <c r="A1426" i="4"/>
  <c r="B1426" i="4"/>
  <c r="D1426" i="4"/>
  <c r="E1426" i="4"/>
  <c r="A1427" i="4"/>
  <c r="B1427" i="4"/>
  <c r="D1427" i="4"/>
  <c r="E1427" i="4"/>
  <c r="A1428" i="4"/>
  <c r="B1428" i="4"/>
  <c r="D1428" i="4"/>
  <c r="E1428" i="4"/>
  <c r="A1429" i="4"/>
  <c r="B1429" i="4"/>
  <c r="D1429" i="4"/>
  <c r="E1429" i="4"/>
  <c r="A1430" i="4"/>
  <c r="B1430" i="4"/>
  <c r="D1430" i="4"/>
  <c r="E1430" i="4"/>
  <c r="A1431" i="4"/>
  <c r="B1431" i="4"/>
  <c r="D1431" i="4"/>
  <c r="E1431" i="4"/>
  <c r="A1432" i="4"/>
  <c r="B1432" i="4"/>
  <c r="D1432" i="4"/>
  <c r="E1432" i="4"/>
  <c r="A1433" i="4"/>
  <c r="B1433" i="4"/>
  <c r="D1433" i="4"/>
  <c r="E1433" i="4"/>
  <c r="A1434" i="4"/>
  <c r="B1434" i="4"/>
  <c r="D1434" i="4"/>
  <c r="E1434" i="4"/>
  <c r="A1435" i="4"/>
  <c r="B1435" i="4"/>
  <c r="D1435" i="4"/>
  <c r="E1435" i="4"/>
  <c r="A1436" i="4"/>
  <c r="B1436" i="4"/>
  <c r="D1436" i="4"/>
  <c r="E1436" i="4"/>
  <c r="A1437" i="4"/>
  <c r="B1437" i="4"/>
  <c r="D1437" i="4"/>
  <c r="E1437" i="4"/>
  <c r="A1438" i="4"/>
  <c r="B1438" i="4"/>
  <c r="D1438" i="4"/>
  <c r="E1438" i="4"/>
  <c r="A1439" i="4"/>
  <c r="B1439" i="4"/>
  <c r="D1439" i="4"/>
  <c r="E1439" i="4"/>
  <c r="A1440" i="4"/>
  <c r="B1440" i="4"/>
  <c r="D1440" i="4"/>
  <c r="E1440" i="4"/>
  <c r="A1441" i="4"/>
  <c r="B1441" i="4"/>
  <c r="D1441" i="4"/>
  <c r="E1441" i="4"/>
  <c r="A1442" i="4"/>
  <c r="B1442" i="4"/>
  <c r="D1442" i="4"/>
  <c r="E1442" i="4"/>
  <c r="A1443" i="4"/>
  <c r="B1443" i="4"/>
  <c r="D1443" i="4"/>
  <c r="E1443" i="4"/>
  <c r="A1444" i="4"/>
  <c r="B1444" i="4"/>
  <c r="D1444" i="4"/>
  <c r="E1444" i="4"/>
  <c r="A1445" i="4"/>
  <c r="B1445" i="4"/>
  <c r="D1445" i="4"/>
  <c r="E1445" i="4"/>
  <c r="A1446" i="4"/>
  <c r="B1446" i="4"/>
  <c r="D1446" i="4"/>
  <c r="E1446" i="4"/>
  <c r="A1447" i="4"/>
  <c r="B1447" i="4"/>
  <c r="D1447" i="4"/>
  <c r="E1447" i="4"/>
  <c r="A1448" i="4"/>
  <c r="B1448" i="4"/>
  <c r="D1448" i="4"/>
  <c r="E1448" i="4"/>
  <c r="A1449" i="4"/>
  <c r="B1449" i="4"/>
  <c r="D1449" i="4"/>
  <c r="E1449" i="4"/>
  <c r="A1450" i="4"/>
  <c r="B1450" i="4"/>
  <c r="D1450" i="4"/>
  <c r="E1450" i="4"/>
  <c r="A1451" i="4"/>
  <c r="B1451" i="4"/>
  <c r="D1451" i="4"/>
  <c r="E1451" i="4"/>
  <c r="A1452" i="4"/>
  <c r="B1452" i="4"/>
  <c r="D1452" i="4"/>
  <c r="E1452" i="4"/>
  <c r="A1453" i="4"/>
  <c r="B1453" i="4"/>
  <c r="D1453" i="4"/>
  <c r="E1453" i="4"/>
  <c r="A1454" i="4"/>
  <c r="B1454" i="4"/>
  <c r="D1454" i="4"/>
  <c r="E1454" i="4"/>
  <c r="A1455" i="4"/>
  <c r="B1455" i="4"/>
  <c r="D1455" i="4"/>
  <c r="E1455" i="4"/>
  <c r="A1456" i="4"/>
  <c r="B1456" i="4"/>
  <c r="D1456" i="4"/>
  <c r="E1456" i="4"/>
  <c r="A1457" i="4"/>
  <c r="B1457" i="4"/>
  <c r="D1457" i="4"/>
  <c r="E1457" i="4"/>
  <c r="A1458" i="4"/>
  <c r="B1458" i="4"/>
  <c r="D1458" i="4"/>
  <c r="E1458" i="4"/>
  <c r="A1459" i="4"/>
  <c r="B1459" i="4"/>
  <c r="D1459" i="4"/>
  <c r="E1459" i="4"/>
  <c r="A1460" i="4"/>
  <c r="B1460" i="4"/>
  <c r="D1460" i="4"/>
  <c r="E1460" i="4"/>
  <c r="A1461" i="4"/>
  <c r="B1461" i="4"/>
  <c r="D1461" i="4"/>
  <c r="E1461" i="4"/>
  <c r="A1462" i="4"/>
  <c r="B1462" i="4"/>
  <c r="D1462" i="4"/>
  <c r="E1462" i="4"/>
  <c r="A1463" i="4"/>
  <c r="B1463" i="4"/>
  <c r="D1463" i="4"/>
  <c r="E1463" i="4"/>
  <c r="A1464" i="4"/>
  <c r="B1464" i="4"/>
  <c r="D1464" i="4"/>
  <c r="E1464" i="4"/>
  <c r="A1465" i="4"/>
  <c r="B1465" i="4"/>
  <c r="D1465" i="4"/>
  <c r="E1465" i="4"/>
  <c r="A1466" i="4"/>
  <c r="B1466" i="4"/>
  <c r="D1466" i="4"/>
  <c r="E1466" i="4"/>
  <c r="A1467" i="4"/>
  <c r="B1467" i="4"/>
  <c r="D1467" i="4"/>
  <c r="E1467" i="4"/>
  <c r="A1468" i="4"/>
  <c r="B1468" i="4"/>
  <c r="D1468" i="4"/>
  <c r="E1468" i="4"/>
  <c r="A1469" i="4"/>
  <c r="B1469" i="4"/>
  <c r="D1469" i="4"/>
  <c r="E1469" i="4"/>
  <c r="A1470" i="4"/>
  <c r="B1470" i="4"/>
  <c r="D1470" i="4"/>
  <c r="E1470" i="4"/>
  <c r="A1471" i="4"/>
  <c r="B1471" i="4"/>
  <c r="D1471" i="4"/>
  <c r="E1471" i="4"/>
  <c r="A1472" i="4"/>
  <c r="B1472" i="4"/>
  <c r="D1472" i="4"/>
  <c r="E1472" i="4"/>
  <c r="A1473" i="4"/>
  <c r="B1473" i="4"/>
  <c r="D1473" i="4"/>
  <c r="E1473" i="4"/>
  <c r="A1474" i="4"/>
  <c r="B1474" i="4"/>
  <c r="D1474" i="4"/>
  <c r="E1474" i="4"/>
  <c r="A1475" i="4"/>
  <c r="B1475" i="4"/>
  <c r="D1475" i="4"/>
  <c r="E1475" i="4"/>
  <c r="A1476" i="4"/>
  <c r="B1476" i="4"/>
  <c r="D1476" i="4"/>
  <c r="E1476" i="4"/>
  <c r="A1477" i="4"/>
  <c r="B1477" i="4"/>
  <c r="D1477" i="4"/>
  <c r="E1477" i="4"/>
  <c r="A1478" i="4"/>
  <c r="B1478" i="4"/>
  <c r="D1478" i="4"/>
  <c r="E1478" i="4"/>
  <c r="A1479" i="4"/>
  <c r="B1479" i="4"/>
  <c r="D1479" i="4"/>
  <c r="E1479" i="4"/>
  <c r="A1480" i="4"/>
  <c r="B1480" i="4"/>
  <c r="D1480" i="4"/>
  <c r="E1480" i="4"/>
  <c r="A1481" i="4"/>
  <c r="B1481" i="4"/>
  <c r="D1481" i="4"/>
  <c r="E1481" i="4"/>
  <c r="A1482" i="4"/>
  <c r="B1482" i="4"/>
  <c r="D1482" i="4"/>
  <c r="E1482" i="4"/>
  <c r="A1483" i="4"/>
  <c r="B1483" i="4"/>
  <c r="D1483" i="4"/>
  <c r="E1483" i="4"/>
  <c r="A1484" i="4"/>
  <c r="B1484" i="4"/>
  <c r="D1484" i="4"/>
  <c r="E1484" i="4"/>
  <c r="A1485" i="4"/>
  <c r="B1485" i="4"/>
  <c r="D1485" i="4"/>
  <c r="E1485" i="4"/>
  <c r="A1486" i="4"/>
  <c r="B1486" i="4"/>
  <c r="D1486" i="4"/>
  <c r="E1486" i="4"/>
  <c r="A1487" i="4"/>
  <c r="B1487" i="4"/>
  <c r="D1487" i="4"/>
  <c r="E1487" i="4"/>
  <c r="A1488" i="4"/>
  <c r="B1488" i="4"/>
  <c r="D1488" i="4"/>
  <c r="E1488" i="4"/>
  <c r="A1489" i="4"/>
  <c r="B1489" i="4"/>
  <c r="D1489" i="4"/>
  <c r="E1489" i="4"/>
  <c r="A1490" i="4"/>
  <c r="B1490" i="4"/>
  <c r="D1490" i="4"/>
  <c r="E1490" i="4"/>
  <c r="A1491" i="4"/>
  <c r="B1491" i="4"/>
  <c r="D1491" i="4"/>
  <c r="E1491" i="4"/>
  <c r="A1492" i="4"/>
  <c r="B1492" i="4"/>
  <c r="D1492" i="4"/>
  <c r="E1492" i="4"/>
  <c r="A1493" i="4"/>
  <c r="B1493" i="4"/>
  <c r="D1493" i="4"/>
  <c r="E1493" i="4"/>
  <c r="A1494" i="4"/>
  <c r="B1494" i="4"/>
  <c r="D1494" i="4"/>
  <c r="E1494" i="4"/>
  <c r="A1495" i="4"/>
  <c r="B1495" i="4"/>
  <c r="D1495" i="4"/>
  <c r="E1495" i="4"/>
  <c r="A1496" i="4"/>
  <c r="B1496" i="4"/>
  <c r="D1496" i="4"/>
  <c r="E1496" i="4"/>
  <c r="A1497" i="4"/>
  <c r="B1497" i="4"/>
  <c r="D1497" i="4"/>
  <c r="E1497" i="4"/>
  <c r="A1498" i="4"/>
  <c r="B1498" i="4"/>
  <c r="D1498" i="4"/>
  <c r="E1498" i="4"/>
  <c r="A1499" i="4"/>
  <c r="B1499" i="4"/>
  <c r="D1499" i="4"/>
  <c r="E1499" i="4"/>
  <c r="A1500" i="4"/>
  <c r="B1500" i="4"/>
  <c r="D1500" i="4"/>
  <c r="E1500" i="4"/>
  <c r="A1501" i="4"/>
  <c r="B1501" i="4"/>
  <c r="D1501" i="4"/>
  <c r="E1501" i="4"/>
  <c r="A1502" i="4"/>
  <c r="B1502" i="4"/>
  <c r="D1502" i="4"/>
  <c r="E1502" i="4"/>
  <c r="A1503" i="4"/>
  <c r="B1503" i="4"/>
  <c r="D1503" i="4"/>
  <c r="E1503" i="4"/>
  <c r="A1504" i="4"/>
  <c r="B1504" i="4"/>
  <c r="D1504" i="4"/>
  <c r="E1504" i="4"/>
  <c r="A1505" i="4"/>
  <c r="B1505" i="4"/>
  <c r="D1505" i="4"/>
  <c r="E1505" i="4"/>
  <c r="A1506" i="4"/>
  <c r="B1506" i="4"/>
  <c r="D1506" i="4"/>
  <c r="E1506" i="4"/>
  <c r="A1507" i="4"/>
  <c r="B1507" i="4"/>
  <c r="D1507" i="4"/>
  <c r="E1507" i="4"/>
  <c r="A1508" i="4"/>
  <c r="B1508" i="4"/>
  <c r="D1508" i="4"/>
  <c r="E1508" i="4"/>
  <c r="A1509" i="4"/>
  <c r="B1509" i="4"/>
  <c r="D1509" i="4"/>
  <c r="E1509" i="4"/>
  <c r="A1510" i="4"/>
  <c r="B1510" i="4"/>
  <c r="D1510" i="4"/>
  <c r="E1510" i="4"/>
  <c r="A1511" i="4"/>
  <c r="B1511" i="4"/>
  <c r="D1511" i="4"/>
  <c r="E1511" i="4"/>
  <c r="A1512" i="4"/>
  <c r="B1512" i="4"/>
  <c r="D1512" i="4"/>
  <c r="E1512" i="4"/>
  <c r="A1513" i="4"/>
  <c r="B1513" i="4"/>
  <c r="D1513" i="4"/>
  <c r="E1513" i="4"/>
  <c r="A1514" i="4"/>
  <c r="B1514" i="4"/>
  <c r="D1514" i="4"/>
  <c r="E1514" i="4"/>
  <c r="A1515" i="4"/>
  <c r="B1515" i="4"/>
  <c r="D1515" i="4"/>
  <c r="E1515" i="4"/>
  <c r="A1516" i="4"/>
  <c r="B1516" i="4"/>
  <c r="D1516" i="4"/>
  <c r="E1516" i="4"/>
  <c r="A1517" i="4"/>
  <c r="B1517" i="4"/>
  <c r="D1517" i="4"/>
  <c r="E1517" i="4"/>
  <c r="A1518" i="4"/>
  <c r="B1518" i="4"/>
  <c r="D1518" i="4"/>
  <c r="E1518" i="4"/>
  <c r="A1519" i="4"/>
  <c r="B1519" i="4"/>
  <c r="D1519" i="4"/>
  <c r="E1519" i="4"/>
  <c r="A1520" i="4"/>
  <c r="B1520" i="4"/>
  <c r="D1520" i="4"/>
  <c r="E1520" i="4"/>
  <c r="A1521" i="4"/>
  <c r="B1521" i="4"/>
  <c r="D1521" i="4"/>
  <c r="E1521" i="4"/>
  <c r="A1522" i="4"/>
  <c r="B1522" i="4"/>
  <c r="D1522" i="4"/>
  <c r="E1522" i="4"/>
  <c r="A1523" i="4"/>
  <c r="B1523" i="4"/>
  <c r="D1523" i="4"/>
  <c r="E1523" i="4"/>
  <c r="A1524" i="4"/>
  <c r="B1524" i="4"/>
  <c r="D1524" i="4"/>
  <c r="E1524" i="4"/>
  <c r="A1525" i="4"/>
  <c r="B1525" i="4"/>
  <c r="D1525" i="4"/>
  <c r="E1525" i="4"/>
  <c r="A1526" i="4"/>
  <c r="B1526" i="4"/>
  <c r="D1526" i="4"/>
  <c r="E1526" i="4"/>
  <c r="A1527" i="4"/>
  <c r="B1527" i="4"/>
  <c r="D1527" i="4"/>
  <c r="E1527" i="4"/>
  <c r="A1528" i="4"/>
  <c r="B1528" i="4"/>
  <c r="D1528" i="4"/>
  <c r="E1528" i="4"/>
  <c r="A1529" i="4"/>
  <c r="B1529" i="4"/>
  <c r="D1529" i="4"/>
  <c r="E1529" i="4"/>
  <c r="A1530" i="4"/>
  <c r="B1530" i="4"/>
  <c r="D1530" i="4"/>
  <c r="E1530" i="4"/>
  <c r="A1531" i="4"/>
  <c r="B1531" i="4"/>
  <c r="D1531" i="4"/>
  <c r="E1531" i="4"/>
  <c r="A1532" i="4"/>
  <c r="B1532" i="4"/>
  <c r="D1532" i="4"/>
  <c r="E1532" i="4"/>
  <c r="A1533" i="4"/>
  <c r="B1533" i="4"/>
  <c r="D1533" i="4"/>
  <c r="E1533" i="4"/>
  <c r="A1534" i="4"/>
  <c r="B1534" i="4"/>
  <c r="D1534" i="4"/>
  <c r="E1534" i="4"/>
  <c r="A1535" i="4"/>
  <c r="B1535" i="4"/>
  <c r="D1535" i="4"/>
  <c r="E1535" i="4"/>
  <c r="A1536" i="4"/>
  <c r="B1536" i="4"/>
  <c r="D1536" i="4"/>
  <c r="E1536" i="4"/>
  <c r="A1537" i="4"/>
  <c r="B1537" i="4"/>
  <c r="D1537" i="4"/>
  <c r="E1537" i="4"/>
  <c r="A1538" i="4"/>
  <c r="B1538" i="4"/>
  <c r="D1538" i="4"/>
  <c r="E1538" i="4"/>
  <c r="A1539" i="4"/>
  <c r="B1539" i="4"/>
  <c r="D1539" i="4"/>
  <c r="E1539" i="4"/>
  <c r="A1540" i="4"/>
  <c r="B1540" i="4"/>
  <c r="D1540" i="4"/>
  <c r="E1540" i="4"/>
  <c r="A1541" i="4"/>
  <c r="B1541" i="4"/>
  <c r="D1541" i="4"/>
  <c r="E1541" i="4"/>
  <c r="A1542" i="4"/>
  <c r="B1542" i="4"/>
  <c r="D1542" i="4"/>
  <c r="E1542" i="4"/>
  <c r="A1543" i="4"/>
  <c r="B1543" i="4"/>
  <c r="D1543" i="4"/>
  <c r="E1543" i="4"/>
  <c r="A1544" i="4"/>
  <c r="B1544" i="4"/>
  <c r="D1544" i="4"/>
  <c r="E1544" i="4"/>
  <c r="A1545" i="4"/>
  <c r="B1545" i="4"/>
  <c r="D1545" i="4"/>
  <c r="E1545" i="4"/>
  <c r="A1546" i="4"/>
  <c r="B1546" i="4"/>
  <c r="D1546" i="4"/>
  <c r="E1546" i="4"/>
  <c r="A1547" i="4"/>
  <c r="B1547" i="4"/>
  <c r="D1547" i="4"/>
  <c r="E1547" i="4"/>
  <c r="A1548" i="4"/>
  <c r="B1548" i="4"/>
  <c r="D1548" i="4"/>
  <c r="E1548" i="4"/>
  <c r="A1549" i="4"/>
  <c r="B1549" i="4"/>
  <c r="D1549" i="4"/>
  <c r="E1549" i="4"/>
  <c r="A1550" i="4"/>
  <c r="B1550" i="4"/>
  <c r="D1550" i="4"/>
  <c r="E1550" i="4"/>
  <c r="A1551" i="4"/>
  <c r="B1551" i="4"/>
  <c r="D1551" i="4"/>
  <c r="E1551" i="4"/>
  <c r="A1552" i="4"/>
  <c r="B1552" i="4"/>
  <c r="D1552" i="4"/>
  <c r="E1552" i="4"/>
  <c r="A1553" i="4"/>
  <c r="B1553" i="4"/>
  <c r="D1553" i="4"/>
  <c r="E1553" i="4"/>
  <c r="A1554" i="4"/>
  <c r="B1554" i="4"/>
  <c r="D1554" i="4"/>
  <c r="E1554" i="4"/>
  <c r="A1555" i="4"/>
  <c r="B1555" i="4"/>
  <c r="D1555" i="4"/>
  <c r="E1555" i="4"/>
  <c r="A1556" i="4"/>
  <c r="B1556" i="4"/>
  <c r="D1556" i="4"/>
  <c r="E1556" i="4"/>
  <c r="A1557" i="4"/>
  <c r="B1557" i="4"/>
  <c r="D1557" i="4"/>
  <c r="E1557" i="4"/>
  <c r="A1558" i="4"/>
  <c r="B1558" i="4"/>
  <c r="D1558" i="4"/>
  <c r="E1558" i="4"/>
  <c r="A1559" i="4"/>
  <c r="B1559" i="4"/>
  <c r="D1559" i="4"/>
  <c r="E1559" i="4"/>
  <c r="A1560" i="4"/>
  <c r="B1560" i="4"/>
  <c r="D1560" i="4"/>
  <c r="E1560" i="4"/>
  <c r="A1561" i="4"/>
  <c r="B1561" i="4"/>
  <c r="D1561" i="4"/>
  <c r="E1561" i="4"/>
  <c r="A1562" i="4"/>
  <c r="B1562" i="4"/>
  <c r="D1562" i="4"/>
  <c r="E1562" i="4"/>
  <c r="A1563" i="4"/>
  <c r="B1563" i="4"/>
  <c r="D1563" i="4"/>
  <c r="E1563" i="4"/>
  <c r="A1564" i="4"/>
  <c r="B1564" i="4"/>
  <c r="D1564" i="4"/>
  <c r="E1564" i="4"/>
  <c r="A1565" i="4"/>
  <c r="B1565" i="4"/>
  <c r="D1565" i="4"/>
  <c r="E1565" i="4"/>
  <c r="A1566" i="4"/>
  <c r="B1566" i="4"/>
  <c r="D1566" i="4"/>
  <c r="E1566" i="4"/>
  <c r="A1567" i="4"/>
  <c r="B1567" i="4"/>
  <c r="D1567" i="4"/>
  <c r="E1567" i="4"/>
  <c r="A1568" i="4"/>
  <c r="B1568" i="4"/>
  <c r="D1568" i="4"/>
  <c r="E1568" i="4"/>
  <c r="A1569" i="4"/>
  <c r="B1569" i="4"/>
  <c r="D1569" i="4"/>
  <c r="E1569" i="4"/>
  <c r="A1570" i="4"/>
  <c r="B1570" i="4"/>
  <c r="D1570" i="4"/>
  <c r="E1570" i="4"/>
  <c r="A1571" i="4"/>
  <c r="B1571" i="4"/>
  <c r="D1571" i="4"/>
  <c r="E1571" i="4"/>
  <c r="A1572" i="4"/>
  <c r="B1572" i="4"/>
  <c r="D1572" i="4"/>
  <c r="E1572" i="4"/>
  <c r="A1573" i="4"/>
  <c r="B1573" i="4"/>
  <c r="D1573" i="4"/>
  <c r="E1573" i="4"/>
  <c r="A1574" i="4"/>
  <c r="B1574" i="4"/>
  <c r="D1574" i="4"/>
  <c r="E1574" i="4"/>
  <c r="A1575" i="4"/>
  <c r="B1575" i="4"/>
  <c r="D1575" i="4"/>
  <c r="E1575" i="4"/>
  <c r="A1576" i="4"/>
  <c r="B1576" i="4"/>
  <c r="D1576" i="4"/>
  <c r="E1576" i="4"/>
  <c r="A1577" i="4"/>
  <c r="B1577" i="4"/>
  <c r="D1577" i="4"/>
  <c r="E1577" i="4"/>
  <c r="A1578" i="4"/>
  <c r="B1578" i="4"/>
  <c r="D1578" i="4"/>
  <c r="E1578" i="4"/>
  <c r="A1579" i="4"/>
  <c r="B1579" i="4"/>
  <c r="D1579" i="4"/>
  <c r="E1579" i="4"/>
  <c r="A1580" i="4"/>
  <c r="B1580" i="4"/>
  <c r="D1580" i="4"/>
  <c r="E1580" i="4"/>
  <c r="A1581" i="4"/>
  <c r="B1581" i="4"/>
  <c r="D1581" i="4"/>
  <c r="E1581" i="4"/>
  <c r="A1582" i="4"/>
  <c r="B1582" i="4"/>
  <c r="D1582" i="4"/>
  <c r="E1582" i="4"/>
  <c r="A1583" i="4"/>
  <c r="B1583" i="4"/>
  <c r="D1583" i="4"/>
  <c r="E1583" i="4"/>
  <c r="A1584" i="4"/>
  <c r="B1584" i="4"/>
  <c r="D1584" i="4"/>
  <c r="E1584" i="4"/>
  <c r="A1585" i="4"/>
  <c r="B1585" i="4"/>
  <c r="D1585" i="4"/>
  <c r="E1585" i="4"/>
  <c r="A1586" i="4"/>
  <c r="B1586" i="4"/>
  <c r="D1586" i="4"/>
  <c r="E1586" i="4"/>
  <c r="A1587" i="4"/>
  <c r="B1587" i="4"/>
  <c r="D1587" i="4"/>
  <c r="E1587" i="4"/>
  <c r="A1588" i="4"/>
  <c r="B1588" i="4"/>
  <c r="D1588" i="4"/>
  <c r="E1588" i="4"/>
  <c r="A1589" i="4"/>
  <c r="B1589" i="4"/>
  <c r="D1589" i="4"/>
  <c r="E1589" i="4"/>
  <c r="A1590" i="4"/>
  <c r="B1590" i="4"/>
  <c r="D1590" i="4"/>
  <c r="E1590" i="4"/>
  <c r="A1591" i="4"/>
  <c r="B1591" i="4"/>
  <c r="D1591" i="4"/>
  <c r="E1591" i="4"/>
  <c r="A1592" i="4"/>
  <c r="B1592" i="4"/>
  <c r="D1592" i="4"/>
  <c r="E1592" i="4"/>
  <c r="A1593" i="4"/>
  <c r="B1593" i="4"/>
  <c r="D1593" i="4"/>
  <c r="E1593" i="4"/>
  <c r="A1594" i="4"/>
  <c r="B1594" i="4"/>
  <c r="D1594" i="4"/>
  <c r="E1594" i="4"/>
  <c r="A1595" i="4"/>
  <c r="B1595" i="4"/>
  <c r="D1595" i="4"/>
  <c r="E1595" i="4"/>
  <c r="A1596" i="4"/>
  <c r="B1596" i="4"/>
  <c r="D1596" i="4"/>
  <c r="E1596" i="4"/>
  <c r="A1597" i="4"/>
  <c r="B1597" i="4"/>
  <c r="D1597" i="4"/>
  <c r="E1597" i="4"/>
  <c r="A1598" i="4"/>
  <c r="B1598" i="4"/>
  <c r="D1598" i="4"/>
  <c r="E1598" i="4"/>
  <c r="A1599" i="4"/>
  <c r="B1599" i="4"/>
  <c r="D1599" i="4"/>
  <c r="E1599" i="4"/>
  <c r="A1600" i="4"/>
  <c r="B1600" i="4"/>
  <c r="D1600" i="4"/>
  <c r="E1600" i="4"/>
  <c r="A1601" i="4"/>
  <c r="B1601" i="4"/>
  <c r="D1601" i="4"/>
  <c r="E1601" i="4"/>
  <c r="A1602" i="4"/>
  <c r="B1602" i="4"/>
  <c r="D1602" i="4"/>
  <c r="E1602" i="4"/>
  <c r="A1603" i="4"/>
  <c r="B1603" i="4"/>
  <c r="D1603" i="4"/>
  <c r="E1603" i="4"/>
  <c r="A1604" i="4"/>
  <c r="B1604" i="4"/>
  <c r="D1604" i="4"/>
  <c r="E1604" i="4"/>
  <c r="A1605" i="4"/>
  <c r="B1605" i="4"/>
  <c r="D1605" i="4"/>
  <c r="E1605" i="4"/>
  <c r="A1606" i="4"/>
  <c r="B1606" i="4"/>
  <c r="D1606" i="4"/>
  <c r="E1606" i="4"/>
  <c r="A1607" i="4"/>
  <c r="B1607" i="4"/>
  <c r="D1607" i="4"/>
  <c r="E1607" i="4"/>
  <c r="A1608" i="4"/>
  <c r="B1608" i="4"/>
  <c r="D1608" i="4"/>
  <c r="E1608" i="4"/>
  <c r="A1609" i="4"/>
  <c r="B1609" i="4"/>
  <c r="D1609" i="4"/>
  <c r="E1609" i="4"/>
  <c r="A1610" i="4"/>
  <c r="B1610" i="4"/>
  <c r="D1610" i="4"/>
  <c r="E1610" i="4"/>
  <c r="A1611" i="4"/>
  <c r="B1611" i="4"/>
  <c r="D1611" i="4"/>
  <c r="E1611" i="4"/>
  <c r="A1612" i="4"/>
  <c r="B1612" i="4"/>
  <c r="D1612" i="4"/>
  <c r="E1612" i="4"/>
  <c r="A1613" i="4"/>
  <c r="B1613" i="4"/>
  <c r="D1613" i="4"/>
  <c r="E1613" i="4"/>
  <c r="A1614" i="4"/>
  <c r="B1614" i="4"/>
  <c r="D1614" i="4"/>
  <c r="E1614" i="4"/>
  <c r="A1615" i="4"/>
  <c r="B1615" i="4"/>
  <c r="D1615" i="4"/>
  <c r="E1615" i="4"/>
  <c r="A1616" i="4"/>
  <c r="B1616" i="4"/>
  <c r="D1616" i="4"/>
  <c r="E1616" i="4"/>
  <c r="A1617" i="4"/>
  <c r="B1617" i="4"/>
  <c r="D1617" i="4"/>
  <c r="E1617" i="4"/>
  <c r="A1618" i="4"/>
  <c r="B1618" i="4"/>
  <c r="D1618" i="4"/>
  <c r="E1618" i="4"/>
  <c r="A1619" i="4"/>
  <c r="B1619" i="4"/>
  <c r="D1619" i="4"/>
  <c r="E1619" i="4"/>
  <c r="A1620" i="4"/>
  <c r="B1620" i="4"/>
  <c r="D1620" i="4"/>
  <c r="E1620" i="4"/>
  <c r="A1621" i="4"/>
  <c r="B1621" i="4"/>
  <c r="D1621" i="4"/>
  <c r="E1621" i="4"/>
  <c r="A1622" i="4"/>
  <c r="B1622" i="4"/>
  <c r="D1622" i="4"/>
  <c r="E1622" i="4"/>
  <c r="A1623" i="4"/>
  <c r="B1623" i="4"/>
  <c r="D1623" i="4"/>
  <c r="E1623" i="4"/>
  <c r="A1624" i="4"/>
  <c r="B1624" i="4"/>
  <c r="D1624" i="4"/>
  <c r="E1624" i="4"/>
  <c r="A1625" i="4"/>
  <c r="B1625" i="4"/>
  <c r="D1625" i="4"/>
  <c r="E1625" i="4"/>
  <c r="A1626" i="4"/>
  <c r="B1626" i="4"/>
  <c r="D1626" i="4"/>
  <c r="E1626" i="4"/>
  <c r="A1627" i="4"/>
  <c r="B1627" i="4"/>
  <c r="D1627" i="4"/>
  <c r="E1627" i="4"/>
  <c r="A1628" i="4"/>
  <c r="B1628" i="4"/>
  <c r="D1628" i="4"/>
  <c r="E1628" i="4"/>
  <c r="A1629" i="4"/>
  <c r="B1629" i="4"/>
  <c r="D1629" i="4"/>
  <c r="E1629" i="4"/>
  <c r="A1630" i="4"/>
  <c r="B1630" i="4"/>
  <c r="D1630" i="4"/>
  <c r="E1630" i="4"/>
  <c r="A1631" i="4"/>
  <c r="B1631" i="4"/>
  <c r="D1631" i="4"/>
  <c r="E1631" i="4"/>
  <c r="A1632" i="4"/>
  <c r="B1632" i="4"/>
  <c r="D1632" i="4"/>
  <c r="E1632" i="4"/>
  <c r="A1633" i="4"/>
  <c r="B1633" i="4"/>
  <c r="D1633" i="4"/>
  <c r="E1633" i="4"/>
  <c r="A1634" i="4"/>
  <c r="B1634" i="4"/>
  <c r="D1634" i="4"/>
  <c r="E1634" i="4"/>
  <c r="A1635" i="4"/>
  <c r="B1635" i="4"/>
  <c r="D1635" i="4"/>
  <c r="E1635" i="4"/>
  <c r="A1636" i="4"/>
  <c r="B1636" i="4"/>
  <c r="D1636" i="4"/>
  <c r="E1636" i="4"/>
  <c r="A1637" i="4"/>
  <c r="B1637" i="4"/>
  <c r="D1637" i="4"/>
  <c r="E1637" i="4"/>
  <c r="A1638" i="4"/>
  <c r="B1638" i="4"/>
  <c r="D1638" i="4"/>
  <c r="E1638" i="4"/>
  <c r="A1639" i="4"/>
  <c r="B1639" i="4"/>
  <c r="D1639" i="4"/>
  <c r="E1639" i="4"/>
  <c r="A1640" i="4"/>
  <c r="B1640" i="4"/>
  <c r="D1640" i="4"/>
  <c r="E1640" i="4"/>
  <c r="A1641" i="4"/>
  <c r="B1641" i="4"/>
  <c r="D1641" i="4"/>
  <c r="E1641" i="4"/>
  <c r="A1642" i="4"/>
  <c r="B1642" i="4"/>
  <c r="D1642" i="4"/>
  <c r="E1642" i="4"/>
  <c r="A1643" i="4"/>
  <c r="B1643" i="4"/>
  <c r="D1643" i="4"/>
  <c r="E1643" i="4"/>
  <c r="A1644" i="4"/>
  <c r="B1644" i="4"/>
  <c r="D1644" i="4"/>
  <c r="E1644" i="4"/>
  <c r="A1645" i="4"/>
  <c r="B1645" i="4"/>
  <c r="D1645" i="4"/>
  <c r="E1645" i="4"/>
  <c r="A1646" i="4"/>
  <c r="B1646" i="4"/>
  <c r="D1646" i="4"/>
  <c r="E1646" i="4"/>
  <c r="A1647" i="4"/>
  <c r="B1647" i="4"/>
  <c r="D1647" i="4"/>
  <c r="E1647" i="4"/>
  <c r="A1648" i="4"/>
  <c r="B1648" i="4"/>
  <c r="D1648" i="4"/>
  <c r="E1648" i="4"/>
  <c r="A1649" i="4"/>
  <c r="B1649" i="4"/>
  <c r="D1649" i="4"/>
  <c r="E1649" i="4"/>
  <c r="A1650" i="4"/>
  <c r="B1650" i="4"/>
  <c r="D1650" i="4"/>
  <c r="E1650" i="4"/>
  <c r="A1651" i="4"/>
  <c r="B1651" i="4"/>
  <c r="D1651" i="4"/>
  <c r="E1651" i="4"/>
  <c r="A1652" i="4"/>
  <c r="B1652" i="4"/>
  <c r="D1652" i="4"/>
  <c r="E1652" i="4"/>
  <c r="A1653" i="4"/>
  <c r="B1653" i="4"/>
  <c r="D1653" i="4"/>
  <c r="E1653" i="4"/>
  <c r="A1654" i="4"/>
  <c r="B1654" i="4"/>
  <c r="D1654" i="4"/>
  <c r="E1654" i="4"/>
  <c r="A1655" i="4"/>
  <c r="B1655" i="4"/>
  <c r="D1655" i="4"/>
  <c r="E1655" i="4"/>
  <c r="A1656" i="4"/>
  <c r="B1656" i="4"/>
  <c r="D1656" i="4"/>
  <c r="E1656" i="4"/>
  <c r="A1657" i="4"/>
  <c r="B1657" i="4"/>
  <c r="D1657" i="4"/>
  <c r="E1657" i="4"/>
  <c r="A1658" i="4"/>
  <c r="B1658" i="4"/>
  <c r="D1658" i="4"/>
  <c r="E1658" i="4"/>
  <c r="A1659" i="4"/>
  <c r="B1659" i="4"/>
  <c r="D1659" i="4"/>
  <c r="E1659" i="4"/>
  <c r="A1660" i="4"/>
  <c r="B1660" i="4"/>
  <c r="D1660" i="4"/>
  <c r="E1660" i="4"/>
  <c r="A1661" i="4"/>
  <c r="B1661" i="4"/>
  <c r="D1661" i="4"/>
  <c r="E1661" i="4"/>
  <c r="A1662" i="4"/>
  <c r="B1662" i="4"/>
  <c r="D1662" i="4"/>
  <c r="E1662" i="4"/>
  <c r="A1663" i="4"/>
  <c r="B1663" i="4"/>
  <c r="D1663" i="4"/>
  <c r="E1663" i="4"/>
  <c r="A1664" i="4"/>
  <c r="B1664" i="4"/>
  <c r="D1664" i="4"/>
  <c r="E1664" i="4"/>
  <c r="A1665" i="4"/>
  <c r="B1665" i="4"/>
  <c r="D1665" i="4"/>
  <c r="E1665" i="4"/>
  <c r="A1666" i="4"/>
  <c r="B1666" i="4"/>
  <c r="D1666" i="4"/>
  <c r="E1666" i="4"/>
  <c r="A1667" i="4"/>
  <c r="B1667" i="4"/>
  <c r="D1667" i="4"/>
  <c r="E1667" i="4"/>
  <c r="A1668" i="4"/>
  <c r="B1668" i="4"/>
  <c r="D1668" i="4"/>
  <c r="E1668" i="4"/>
  <c r="A1669" i="4"/>
  <c r="B1669" i="4"/>
  <c r="D1669" i="4"/>
  <c r="E1669" i="4"/>
  <c r="A1670" i="4"/>
  <c r="B1670" i="4"/>
  <c r="D1670" i="4"/>
  <c r="E1670" i="4"/>
  <c r="A1671" i="4"/>
  <c r="B1671" i="4"/>
  <c r="D1671" i="4"/>
  <c r="E1671" i="4"/>
  <c r="A1672" i="4"/>
  <c r="B1672" i="4"/>
  <c r="D1672" i="4"/>
  <c r="E1672" i="4"/>
  <c r="A1673" i="4"/>
  <c r="B1673" i="4"/>
  <c r="D1673" i="4"/>
  <c r="E1673" i="4"/>
  <c r="A1674" i="4"/>
  <c r="B1674" i="4"/>
  <c r="D1674" i="4"/>
  <c r="E1674" i="4"/>
  <c r="A1675" i="4"/>
  <c r="B1675" i="4"/>
  <c r="D1675" i="4"/>
  <c r="E1675" i="4"/>
  <c r="A1676" i="4"/>
  <c r="B1676" i="4"/>
  <c r="D1676" i="4"/>
  <c r="E1676" i="4"/>
  <c r="A1677" i="4"/>
  <c r="B1677" i="4"/>
  <c r="D1677" i="4"/>
  <c r="E1677" i="4"/>
  <c r="A1678" i="4"/>
  <c r="B1678" i="4"/>
  <c r="D1678" i="4"/>
  <c r="E1678" i="4"/>
  <c r="A1679" i="4"/>
  <c r="B1679" i="4"/>
  <c r="D1679" i="4"/>
  <c r="E1679" i="4"/>
  <c r="A1680" i="4"/>
  <c r="B1680" i="4"/>
  <c r="D1680" i="4"/>
  <c r="E1680" i="4"/>
  <c r="A1681" i="4"/>
  <c r="B1681" i="4"/>
  <c r="D1681" i="4"/>
  <c r="E1681" i="4"/>
  <c r="A1682" i="4"/>
  <c r="B1682" i="4"/>
  <c r="D1682" i="4"/>
  <c r="E1682" i="4"/>
  <c r="A1683" i="4"/>
  <c r="B1683" i="4"/>
  <c r="D1683" i="4"/>
  <c r="E1683" i="4"/>
  <c r="A1684" i="4"/>
  <c r="B1684" i="4"/>
  <c r="D1684" i="4"/>
  <c r="E1684" i="4"/>
  <c r="A1685" i="4"/>
  <c r="B1685" i="4"/>
  <c r="D1685" i="4"/>
  <c r="E1685" i="4"/>
  <c r="A1686" i="4"/>
  <c r="B1686" i="4"/>
  <c r="D1686" i="4"/>
  <c r="E1686" i="4"/>
  <c r="A1687" i="4"/>
  <c r="B1687" i="4"/>
  <c r="D1687" i="4"/>
  <c r="E1687" i="4"/>
  <c r="A1688" i="4"/>
  <c r="B1688" i="4"/>
  <c r="D1688" i="4"/>
  <c r="E1688" i="4"/>
  <c r="A1689" i="4"/>
  <c r="B1689" i="4"/>
  <c r="D1689" i="4"/>
  <c r="E1689" i="4"/>
  <c r="A1690" i="4"/>
  <c r="B1690" i="4"/>
  <c r="D1690" i="4"/>
  <c r="E1690" i="4"/>
  <c r="A1691" i="4"/>
  <c r="B1691" i="4"/>
  <c r="D1691" i="4"/>
  <c r="E1691" i="4"/>
  <c r="A1692" i="4"/>
  <c r="B1692" i="4"/>
  <c r="D1692" i="4"/>
  <c r="E1692" i="4"/>
  <c r="A1693" i="4"/>
  <c r="B1693" i="4"/>
  <c r="D1693" i="4"/>
  <c r="E1693" i="4"/>
  <c r="A1694" i="4"/>
  <c r="B1694" i="4"/>
  <c r="D1694" i="4"/>
  <c r="E1694" i="4"/>
  <c r="A1695" i="4"/>
  <c r="B1695" i="4"/>
  <c r="D1695" i="4"/>
  <c r="E1695" i="4"/>
  <c r="A1696" i="4"/>
  <c r="B1696" i="4"/>
  <c r="D1696" i="4"/>
  <c r="E1696" i="4"/>
  <c r="A1697" i="4"/>
  <c r="B1697" i="4"/>
  <c r="D1697" i="4"/>
  <c r="E1697" i="4"/>
  <c r="A1698" i="4"/>
  <c r="B1698" i="4"/>
  <c r="D1698" i="4"/>
  <c r="E1698" i="4"/>
  <c r="A1699" i="4"/>
  <c r="B1699" i="4"/>
  <c r="D1699" i="4"/>
  <c r="E1699" i="4"/>
  <c r="A1700" i="4"/>
  <c r="B1700" i="4"/>
  <c r="D1700" i="4"/>
  <c r="E1700" i="4"/>
  <c r="A1701" i="4"/>
  <c r="B1701" i="4"/>
  <c r="D1701" i="4"/>
  <c r="E1701" i="4"/>
  <c r="A1702" i="4"/>
  <c r="B1702" i="4"/>
  <c r="D1702" i="4"/>
  <c r="E1702" i="4"/>
  <c r="A1703" i="4"/>
  <c r="B1703" i="4"/>
  <c r="D1703" i="4"/>
  <c r="E1703" i="4"/>
  <c r="A1704" i="4"/>
  <c r="B1704" i="4"/>
  <c r="D1704" i="4"/>
  <c r="E1704" i="4"/>
  <c r="A1705" i="4"/>
  <c r="B1705" i="4"/>
  <c r="D1705" i="4"/>
  <c r="E1705" i="4"/>
  <c r="A1706" i="4"/>
  <c r="B1706" i="4"/>
  <c r="D1706" i="4"/>
  <c r="E1706" i="4"/>
  <c r="A1707" i="4"/>
  <c r="B1707" i="4"/>
  <c r="D1707" i="4"/>
  <c r="E1707" i="4"/>
  <c r="A1708" i="4"/>
  <c r="B1708" i="4"/>
  <c r="D1708" i="4"/>
  <c r="E1708" i="4"/>
  <c r="A1709" i="4"/>
  <c r="B1709" i="4"/>
  <c r="D1709" i="4"/>
  <c r="E1709" i="4"/>
  <c r="A1710" i="4"/>
  <c r="B1710" i="4"/>
  <c r="D1710" i="4"/>
  <c r="E1710" i="4"/>
  <c r="A1711" i="4"/>
  <c r="B1711" i="4"/>
  <c r="D1711" i="4"/>
  <c r="E1711" i="4"/>
  <c r="A1712" i="4"/>
  <c r="B1712" i="4"/>
  <c r="D1712" i="4"/>
  <c r="E1712" i="4"/>
  <c r="A1713" i="4"/>
  <c r="B1713" i="4"/>
  <c r="D1713" i="4"/>
  <c r="E1713" i="4"/>
  <c r="A1714" i="4"/>
  <c r="B1714" i="4"/>
  <c r="D1714" i="4"/>
  <c r="E1714" i="4"/>
  <c r="A1715" i="4"/>
  <c r="B1715" i="4"/>
  <c r="D1715" i="4"/>
  <c r="E1715" i="4"/>
  <c r="A1716" i="4"/>
  <c r="B1716" i="4"/>
  <c r="D1716" i="4"/>
  <c r="E1716" i="4"/>
  <c r="A1717" i="4"/>
  <c r="B1717" i="4"/>
  <c r="D1717" i="4"/>
  <c r="E1717" i="4"/>
  <c r="A1718" i="4"/>
  <c r="B1718" i="4"/>
  <c r="D1718" i="4"/>
  <c r="E1718" i="4"/>
  <c r="A1719" i="4"/>
  <c r="B1719" i="4"/>
  <c r="D1719" i="4"/>
  <c r="E1719" i="4"/>
  <c r="A1720" i="4"/>
  <c r="B1720" i="4"/>
  <c r="D1720" i="4"/>
  <c r="E1720" i="4"/>
  <c r="A1721" i="4"/>
  <c r="B1721" i="4"/>
  <c r="D1721" i="4"/>
  <c r="E1721" i="4"/>
  <c r="A1722" i="4"/>
  <c r="B1722" i="4"/>
  <c r="D1722" i="4"/>
  <c r="E1722" i="4"/>
  <c r="A1723" i="4"/>
  <c r="B1723" i="4"/>
  <c r="D1723" i="4"/>
  <c r="E1723" i="4"/>
  <c r="A1724" i="4"/>
  <c r="B1724" i="4"/>
  <c r="D1724" i="4"/>
  <c r="E1724" i="4"/>
  <c r="A1725" i="4"/>
  <c r="B1725" i="4"/>
  <c r="D1725" i="4"/>
  <c r="E1725" i="4"/>
  <c r="A1726" i="4"/>
  <c r="B1726" i="4"/>
  <c r="D1726" i="4"/>
  <c r="E1726" i="4"/>
  <c r="A1727" i="4"/>
  <c r="B1727" i="4"/>
  <c r="D1727" i="4"/>
  <c r="E1727" i="4"/>
  <c r="A1728" i="4"/>
  <c r="B1728" i="4"/>
  <c r="D1728" i="4"/>
  <c r="E1728" i="4"/>
  <c r="A1729" i="4"/>
  <c r="B1729" i="4"/>
  <c r="D1729" i="4"/>
  <c r="E1729" i="4"/>
  <c r="A1730" i="4"/>
  <c r="B1730" i="4"/>
  <c r="D1730" i="4"/>
  <c r="E1730" i="4"/>
  <c r="A1731" i="4"/>
  <c r="B1731" i="4"/>
  <c r="D1731" i="4"/>
  <c r="E1731" i="4"/>
  <c r="A1732" i="4"/>
  <c r="B1732" i="4"/>
  <c r="D1732" i="4"/>
  <c r="E1732" i="4"/>
  <c r="A1733" i="4"/>
  <c r="B1733" i="4"/>
  <c r="D1733" i="4"/>
  <c r="E1733" i="4"/>
  <c r="A1734" i="4"/>
  <c r="B1734" i="4"/>
  <c r="D1734" i="4"/>
  <c r="E1734" i="4"/>
  <c r="A1735" i="4"/>
  <c r="B1735" i="4"/>
  <c r="D1735" i="4"/>
  <c r="E1735" i="4"/>
  <c r="A1736" i="4"/>
  <c r="B1736" i="4"/>
  <c r="D1736" i="4"/>
  <c r="E1736" i="4"/>
  <c r="A1737" i="4"/>
  <c r="B1737" i="4"/>
  <c r="D1737" i="4"/>
  <c r="E1737" i="4"/>
  <c r="A1738" i="4"/>
  <c r="B1738" i="4"/>
  <c r="D1738" i="4"/>
  <c r="E1738" i="4"/>
  <c r="A1739" i="4"/>
  <c r="B1739" i="4"/>
  <c r="D1739" i="4"/>
  <c r="E1739" i="4"/>
  <c r="A1740" i="4"/>
  <c r="B1740" i="4"/>
  <c r="D1740" i="4"/>
  <c r="E1740" i="4"/>
  <c r="A1741" i="4"/>
  <c r="B1741" i="4"/>
  <c r="D1741" i="4"/>
  <c r="E1741" i="4"/>
  <c r="A1742" i="4"/>
  <c r="B1742" i="4"/>
  <c r="D1742" i="4"/>
  <c r="E1742" i="4"/>
  <c r="A1743" i="4"/>
  <c r="B1743" i="4"/>
  <c r="D1743" i="4"/>
  <c r="E1743" i="4"/>
  <c r="A1744" i="4"/>
  <c r="B1744" i="4"/>
  <c r="D1744" i="4"/>
  <c r="E1744" i="4"/>
  <c r="A1745" i="4"/>
  <c r="B1745" i="4"/>
  <c r="D1745" i="4"/>
  <c r="E1745" i="4"/>
  <c r="A1746" i="4"/>
  <c r="B1746" i="4"/>
  <c r="D1746" i="4"/>
  <c r="E1746" i="4"/>
  <c r="A1747" i="4"/>
  <c r="B1747" i="4"/>
  <c r="D1747" i="4"/>
  <c r="E1747" i="4"/>
  <c r="A1748" i="4"/>
  <c r="B1748" i="4"/>
  <c r="D1748" i="4"/>
  <c r="E1748" i="4"/>
  <c r="A1749" i="4"/>
  <c r="B1749" i="4"/>
  <c r="D1749" i="4"/>
  <c r="E1749" i="4"/>
  <c r="A1750" i="4"/>
  <c r="B1750" i="4"/>
  <c r="D1750" i="4"/>
  <c r="E1750" i="4"/>
  <c r="A1751" i="4"/>
  <c r="B1751" i="4"/>
  <c r="D1751" i="4"/>
  <c r="E1751" i="4"/>
  <c r="A1752" i="4"/>
  <c r="B1752" i="4"/>
  <c r="D1752" i="4"/>
  <c r="E1752" i="4"/>
  <c r="A1753" i="4"/>
  <c r="B1753" i="4"/>
  <c r="D1753" i="4"/>
  <c r="E1753" i="4"/>
  <c r="A1754" i="4"/>
  <c r="B1754" i="4"/>
  <c r="D1754" i="4"/>
  <c r="E1754" i="4"/>
  <c r="A1755" i="4"/>
  <c r="B1755" i="4"/>
  <c r="D1755" i="4"/>
  <c r="E1755" i="4"/>
  <c r="A1756" i="4"/>
  <c r="B1756" i="4"/>
  <c r="D1756" i="4"/>
  <c r="E1756" i="4"/>
  <c r="A1757" i="4"/>
  <c r="B1757" i="4"/>
  <c r="D1757" i="4"/>
  <c r="E1757" i="4"/>
  <c r="A1758" i="4"/>
  <c r="B1758" i="4"/>
  <c r="D1758" i="4"/>
  <c r="E1758" i="4"/>
  <c r="A1759" i="4"/>
  <c r="B1759" i="4"/>
  <c r="D1759" i="4"/>
  <c r="E1759" i="4"/>
  <c r="A1760" i="4"/>
  <c r="B1760" i="4"/>
  <c r="D1760" i="4"/>
  <c r="E1760" i="4"/>
  <c r="A1761" i="4"/>
  <c r="B1761" i="4"/>
  <c r="D1761" i="4"/>
  <c r="E1761" i="4"/>
  <c r="A1762" i="4"/>
  <c r="B1762" i="4"/>
  <c r="D1762" i="4"/>
  <c r="E1762" i="4"/>
  <c r="A1763" i="4"/>
  <c r="B1763" i="4"/>
  <c r="D1763" i="4"/>
  <c r="E1763" i="4"/>
  <c r="A1764" i="4"/>
  <c r="B1764" i="4"/>
  <c r="D1764" i="4"/>
  <c r="E1764" i="4"/>
  <c r="A1765" i="4"/>
  <c r="B1765" i="4"/>
  <c r="D1765" i="4"/>
  <c r="E1765" i="4"/>
  <c r="A1766" i="4"/>
  <c r="B1766" i="4"/>
  <c r="D1766" i="4"/>
  <c r="E1766" i="4"/>
  <c r="A1767" i="4"/>
  <c r="B1767" i="4"/>
  <c r="D1767" i="4"/>
  <c r="E1767" i="4"/>
  <c r="A1768" i="4"/>
  <c r="B1768" i="4"/>
  <c r="D1768" i="4"/>
  <c r="E1768" i="4"/>
  <c r="A1769" i="4"/>
  <c r="B1769" i="4"/>
  <c r="D1769" i="4"/>
  <c r="E1769" i="4"/>
  <c r="A1770" i="4"/>
  <c r="B1770" i="4"/>
  <c r="D1770" i="4"/>
  <c r="E1770" i="4"/>
  <c r="A1771" i="4"/>
  <c r="B1771" i="4"/>
  <c r="D1771" i="4"/>
  <c r="E1771" i="4"/>
  <c r="A1772" i="4"/>
  <c r="B1772" i="4"/>
  <c r="D1772" i="4"/>
  <c r="E1772" i="4"/>
  <c r="A1773" i="4"/>
  <c r="B1773" i="4"/>
  <c r="D1773" i="4"/>
  <c r="E1773" i="4"/>
  <c r="A1774" i="4"/>
  <c r="B1774" i="4"/>
  <c r="D1774" i="4"/>
  <c r="E1774" i="4"/>
  <c r="A1775" i="4"/>
  <c r="B1775" i="4"/>
  <c r="D1775" i="4"/>
  <c r="E1775" i="4"/>
  <c r="A1776" i="4"/>
  <c r="B1776" i="4"/>
  <c r="D1776" i="4"/>
  <c r="E1776" i="4"/>
  <c r="A1777" i="4"/>
  <c r="B1777" i="4"/>
  <c r="D1777" i="4"/>
  <c r="E1777" i="4"/>
  <c r="A1778" i="4"/>
  <c r="B1778" i="4"/>
  <c r="D1778" i="4"/>
  <c r="E1778" i="4"/>
  <c r="A1779" i="4"/>
  <c r="B1779" i="4"/>
  <c r="D1779" i="4"/>
  <c r="E1779" i="4"/>
  <c r="A1780" i="4"/>
  <c r="B1780" i="4"/>
  <c r="D1780" i="4"/>
  <c r="E1780" i="4"/>
  <c r="A1781" i="4"/>
  <c r="B1781" i="4"/>
  <c r="D1781" i="4"/>
  <c r="E1781" i="4"/>
  <c r="A1782" i="4"/>
  <c r="B1782" i="4"/>
  <c r="D1782" i="4"/>
  <c r="E1782" i="4"/>
  <c r="A1783" i="4"/>
  <c r="B1783" i="4"/>
  <c r="D1783" i="4"/>
  <c r="E1783" i="4"/>
  <c r="A1784" i="4"/>
  <c r="B1784" i="4"/>
  <c r="D1784" i="4"/>
  <c r="E1784" i="4"/>
  <c r="A1785" i="4"/>
  <c r="B1785" i="4"/>
  <c r="D1785" i="4"/>
  <c r="E1785" i="4"/>
  <c r="A1786" i="4"/>
  <c r="B1786" i="4"/>
  <c r="D1786" i="4"/>
  <c r="E1786" i="4"/>
  <c r="A1787" i="4"/>
  <c r="B1787" i="4"/>
  <c r="D1787" i="4"/>
  <c r="E1787" i="4"/>
  <c r="A1788" i="4"/>
  <c r="B1788" i="4"/>
  <c r="D1788" i="4"/>
  <c r="E1788" i="4"/>
  <c r="A1789" i="4"/>
  <c r="B1789" i="4"/>
  <c r="D1789" i="4"/>
  <c r="E1789" i="4"/>
  <c r="A1790" i="4"/>
  <c r="B1790" i="4"/>
  <c r="D1790" i="4"/>
  <c r="E1790" i="4"/>
  <c r="A1791" i="4"/>
  <c r="B1791" i="4"/>
  <c r="D1791" i="4"/>
  <c r="E1791" i="4"/>
  <c r="A1792" i="4"/>
  <c r="B1792" i="4"/>
  <c r="D1792" i="4"/>
  <c r="E1792" i="4"/>
  <c r="A1793" i="4"/>
  <c r="B1793" i="4"/>
  <c r="D1793" i="4"/>
  <c r="E1793" i="4"/>
  <c r="A1794" i="4"/>
  <c r="B1794" i="4"/>
  <c r="D1794" i="4"/>
  <c r="E1794" i="4"/>
  <c r="A1795" i="4"/>
  <c r="B1795" i="4"/>
  <c r="D1795" i="4"/>
  <c r="E1795" i="4"/>
  <c r="A1796" i="4"/>
  <c r="B1796" i="4"/>
  <c r="D1796" i="4"/>
  <c r="E1796" i="4"/>
  <c r="A1797" i="4"/>
  <c r="B1797" i="4"/>
  <c r="D1797" i="4"/>
  <c r="E1797" i="4"/>
  <c r="A1798" i="4"/>
  <c r="B1798" i="4"/>
  <c r="D1798" i="4"/>
  <c r="E1798" i="4"/>
  <c r="A1799" i="4"/>
  <c r="B1799" i="4"/>
  <c r="D1799" i="4"/>
  <c r="E1799" i="4"/>
  <c r="A1800" i="4"/>
  <c r="B1800" i="4"/>
  <c r="D1800" i="4"/>
  <c r="E1800" i="4"/>
  <c r="A1801" i="4"/>
  <c r="B1801" i="4"/>
  <c r="D1801" i="4"/>
  <c r="E1801" i="4"/>
  <c r="A1802" i="4"/>
  <c r="B1802" i="4"/>
  <c r="D1802" i="4"/>
  <c r="E1802" i="4"/>
  <c r="A1803" i="4"/>
  <c r="B1803" i="4"/>
  <c r="D1803" i="4"/>
  <c r="E1803" i="4"/>
  <c r="A1804" i="4"/>
  <c r="B1804" i="4"/>
  <c r="D1804" i="4"/>
  <c r="E1804" i="4"/>
  <c r="A1805" i="4"/>
  <c r="B1805" i="4"/>
  <c r="D1805" i="4"/>
  <c r="E1805" i="4"/>
  <c r="A1806" i="4"/>
  <c r="B1806" i="4"/>
  <c r="D1806" i="4"/>
  <c r="E1806" i="4"/>
  <c r="A1807" i="4"/>
  <c r="B1807" i="4"/>
  <c r="D1807" i="4"/>
  <c r="E1807" i="4"/>
  <c r="A1808" i="4"/>
  <c r="B1808" i="4"/>
  <c r="D1808" i="4"/>
  <c r="E1808" i="4"/>
  <c r="A1809" i="4"/>
  <c r="B1809" i="4"/>
  <c r="D1809" i="4"/>
  <c r="E1809" i="4"/>
  <c r="A1810" i="4"/>
  <c r="B1810" i="4"/>
  <c r="D1810" i="4"/>
  <c r="E1810" i="4"/>
  <c r="A1811" i="4"/>
  <c r="B1811" i="4"/>
  <c r="D1811" i="4"/>
  <c r="E1811" i="4"/>
  <c r="A1812" i="4"/>
  <c r="B1812" i="4"/>
  <c r="D1812" i="4"/>
  <c r="E1812" i="4"/>
  <c r="A1813" i="4"/>
  <c r="B1813" i="4"/>
  <c r="D1813" i="4"/>
  <c r="E1813" i="4"/>
  <c r="A1814" i="4"/>
  <c r="B1814" i="4"/>
  <c r="D1814" i="4"/>
  <c r="E1814" i="4"/>
  <c r="A1815" i="4"/>
  <c r="B1815" i="4"/>
  <c r="D1815" i="4"/>
  <c r="E1815" i="4"/>
  <c r="A1816" i="4"/>
  <c r="B1816" i="4"/>
  <c r="D1816" i="4"/>
  <c r="E1816" i="4"/>
  <c r="A1817" i="4"/>
  <c r="B1817" i="4"/>
  <c r="D1817" i="4"/>
  <c r="E1817" i="4"/>
  <c r="A1818" i="4"/>
  <c r="B1818" i="4"/>
  <c r="D1818" i="4"/>
  <c r="E1818" i="4"/>
  <c r="A1819" i="4"/>
  <c r="B1819" i="4"/>
  <c r="D1819" i="4"/>
  <c r="E1819" i="4"/>
  <c r="A1820" i="4"/>
  <c r="B1820" i="4"/>
  <c r="D1820" i="4"/>
  <c r="E1820" i="4"/>
  <c r="A1821" i="4"/>
  <c r="B1821" i="4"/>
  <c r="D1821" i="4"/>
  <c r="E1821" i="4"/>
  <c r="A1822" i="4"/>
  <c r="B1822" i="4"/>
  <c r="D1822" i="4"/>
  <c r="E1822" i="4"/>
  <c r="A1823" i="4"/>
  <c r="B1823" i="4"/>
  <c r="D1823" i="4"/>
  <c r="E1823" i="4"/>
  <c r="A1824" i="4"/>
  <c r="B1824" i="4"/>
  <c r="D1824" i="4"/>
  <c r="E1824" i="4"/>
  <c r="A1825" i="4"/>
  <c r="B1825" i="4"/>
  <c r="D1825" i="4"/>
  <c r="E1825" i="4"/>
  <c r="A1826" i="4"/>
  <c r="B1826" i="4"/>
  <c r="D1826" i="4"/>
  <c r="E1826" i="4"/>
  <c r="A1827" i="4"/>
  <c r="B1827" i="4"/>
  <c r="D1827" i="4"/>
  <c r="E1827" i="4"/>
  <c r="A1828" i="4"/>
  <c r="B1828" i="4"/>
  <c r="D1828" i="4"/>
  <c r="E1828" i="4"/>
  <c r="A1829" i="4"/>
  <c r="B1829" i="4"/>
  <c r="D1829" i="4"/>
  <c r="E1829" i="4"/>
  <c r="A1830" i="4"/>
  <c r="B1830" i="4"/>
  <c r="D1830" i="4"/>
  <c r="E1830" i="4"/>
  <c r="A1831" i="4"/>
  <c r="B1831" i="4"/>
  <c r="D1831" i="4"/>
  <c r="E1831" i="4"/>
  <c r="A1832" i="4"/>
  <c r="B1832" i="4"/>
  <c r="D1832" i="4"/>
  <c r="E1832" i="4"/>
  <c r="A1833" i="4"/>
  <c r="B1833" i="4"/>
  <c r="D1833" i="4"/>
  <c r="E1833" i="4"/>
  <c r="A1834" i="4"/>
  <c r="B1834" i="4"/>
  <c r="D1834" i="4"/>
  <c r="E1834" i="4"/>
  <c r="A1835" i="4"/>
  <c r="B1835" i="4"/>
  <c r="D1835" i="4"/>
  <c r="E1835" i="4"/>
  <c r="A1836" i="4"/>
  <c r="B1836" i="4"/>
  <c r="D1836" i="4"/>
  <c r="E1836" i="4"/>
  <c r="A1837" i="4"/>
  <c r="B1837" i="4"/>
  <c r="D1837" i="4"/>
  <c r="E1837" i="4"/>
  <c r="A1838" i="4"/>
  <c r="B1838" i="4"/>
  <c r="D1838" i="4"/>
  <c r="E1838" i="4"/>
  <c r="A1839" i="4"/>
  <c r="B1839" i="4"/>
  <c r="D1839" i="4"/>
  <c r="E1839" i="4"/>
  <c r="A1840" i="4"/>
  <c r="B1840" i="4"/>
  <c r="D1840" i="4"/>
  <c r="E1840" i="4"/>
  <c r="A1841" i="4"/>
  <c r="B1841" i="4"/>
  <c r="D1841" i="4"/>
  <c r="E1841" i="4"/>
  <c r="A1842" i="4"/>
  <c r="B1842" i="4"/>
  <c r="D1842" i="4"/>
  <c r="E1842" i="4"/>
  <c r="A1843" i="4"/>
  <c r="B1843" i="4"/>
  <c r="D1843" i="4"/>
  <c r="E1843" i="4"/>
  <c r="A1844" i="4"/>
  <c r="B1844" i="4"/>
  <c r="D1844" i="4"/>
  <c r="E1844" i="4"/>
  <c r="A1845" i="4"/>
  <c r="B1845" i="4"/>
  <c r="D1845" i="4"/>
  <c r="E1845" i="4"/>
  <c r="A1846" i="4"/>
  <c r="B1846" i="4"/>
  <c r="D1846" i="4"/>
  <c r="E1846" i="4"/>
  <c r="A1847" i="4"/>
  <c r="B1847" i="4"/>
  <c r="D1847" i="4"/>
  <c r="E1847" i="4"/>
  <c r="A1848" i="4"/>
  <c r="B1848" i="4"/>
  <c r="D1848" i="4"/>
  <c r="E1848" i="4"/>
  <c r="A1849" i="4"/>
  <c r="B1849" i="4"/>
  <c r="D1849" i="4"/>
  <c r="E1849" i="4"/>
  <c r="A1850" i="4"/>
  <c r="B1850" i="4"/>
  <c r="D1850" i="4"/>
  <c r="E1850" i="4"/>
  <c r="A1851" i="4"/>
  <c r="B1851" i="4"/>
  <c r="D1851" i="4"/>
  <c r="E1851" i="4"/>
  <c r="A1852" i="4"/>
  <c r="B1852" i="4"/>
  <c r="D1852" i="4"/>
  <c r="E1852" i="4"/>
  <c r="A1853" i="4"/>
  <c r="B1853" i="4"/>
  <c r="D1853" i="4"/>
  <c r="E1853" i="4"/>
  <c r="A1854" i="4"/>
  <c r="B1854" i="4"/>
  <c r="D1854" i="4"/>
  <c r="E1854" i="4"/>
  <c r="A1855" i="4"/>
  <c r="B1855" i="4"/>
  <c r="D1855" i="4"/>
  <c r="E1855" i="4"/>
  <c r="A1856" i="4"/>
  <c r="B1856" i="4"/>
  <c r="D1856" i="4"/>
  <c r="E1856" i="4"/>
  <c r="A1857" i="4"/>
  <c r="B1857" i="4"/>
  <c r="D1857" i="4"/>
  <c r="E1857" i="4"/>
  <c r="A1858" i="4"/>
  <c r="B1858" i="4"/>
  <c r="D1858" i="4"/>
  <c r="E1858" i="4"/>
  <c r="A1859" i="4"/>
  <c r="B1859" i="4"/>
  <c r="D1859" i="4"/>
  <c r="E1859" i="4"/>
  <c r="A1860" i="4"/>
  <c r="B1860" i="4"/>
  <c r="D1860" i="4"/>
  <c r="E1860" i="4"/>
  <c r="A1861" i="4"/>
  <c r="B1861" i="4"/>
  <c r="D1861" i="4"/>
  <c r="E1861" i="4"/>
  <c r="A1862" i="4"/>
  <c r="B1862" i="4"/>
  <c r="D1862" i="4"/>
  <c r="E1862" i="4"/>
  <c r="A1863" i="4"/>
  <c r="B1863" i="4"/>
  <c r="D1863" i="4"/>
  <c r="E1863" i="4"/>
  <c r="A1864" i="4"/>
  <c r="B1864" i="4"/>
  <c r="D1864" i="4"/>
  <c r="E1864" i="4"/>
  <c r="A1865" i="4"/>
  <c r="B1865" i="4"/>
  <c r="D1865" i="4"/>
  <c r="E1865" i="4"/>
  <c r="A1866" i="4"/>
  <c r="B1866" i="4"/>
  <c r="D1866" i="4"/>
  <c r="E1866" i="4"/>
  <c r="A1867" i="4"/>
  <c r="B1867" i="4"/>
  <c r="D1867" i="4"/>
  <c r="E1867" i="4"/>
  <c r="A1868" i="4"/>
  <c r="B1868" i="4"/>
  <c r="D1868" i="4"/>
  <c r="E1868" i="4"/>
  <c r="A1869" i="4"/>
  <c r="B1869" i="4"/>
  <c r="D1869" i="4"/>
  <c r="E1869" i="4"/>
  <c r="A1870" i="4"/>
  <c r="B1870" i="4"/>
  <c r="D1870" i="4"/>
  <c r="E1870" i="4"/>
  <c r="A1871" i="4"/>
  <c r="B1871" i="4"/>
  <c r="D1871" i="4"/>
  <c r="E1871" i="4"/>
  <c r="A1872" i="4"/>
  <c r="B1872" i="4"/>
  <c r="D1872" i="4"/>
  <c r="E1872" i="4"/>
  <c r="A1873" i="4"/>
  <c r="B1873" i="4"/>
  <c r="D1873" i="4"/>
  <c r="E1873" i="4"/>
  <c r="A1874" i="4"/>
  <c r="B1874" i="4"/>
  <c r="D1874" i="4"/>
  <c r="E1874" i="4"/>
  <c r="A1875" i="4"/>
  <c r="B1875" i="4"/>
  <c r="D1875" i="4"/>
  <c r="E1875" i="4"/>
  <c r="A1876" i="4"/>
  <c r="B1876" i="4"/>
  <c r="D1876" i="4"/>
  <c r="E1876" i="4"/>
  <c r="A1877" i="4"/>
  <c r="B1877" i="4"/>
  <c r="D1877" i="4"/>
  <c r="E1877" i="4"/>
  <c r="A1878" i="4"/>
  <c r="B1878" i="4"/>
  <c r="D1878" i="4"/>
  <c r="E1878" i="4"/>
  <c r="A1879" i="4"/>
  <c r="B1879" i="4"/>
  <c r="D1879" i="4"/>
  <c r="E1879" i="4"/>
  <c r="A1880" i="4"/>
  <c r="B1880" i="4"/>
  <c r="D1880" i="4"/>
  <c r="E1880" i="4"/>
  <c r="A1881" i="4"/>
  <c r="B1881" i="4"/>
  <c r="D1881" i="4"/>
  <c r="E1881" i="4"/>
  <c r="A1882" i="4"/>
  <c r="B1882" i="4"/>
  <c r="D1882" i="4"/>
  <c r="E1882" i="4"/>
  <c r="A1883" i="4"/>
  <c r="B1883" i="4"/>
  <c r="D1883" i="4"/>
  <c r="E1883" i="4"/>
  <c r="A1884" i="4"/>
  <c r="B1884" i="4"/>
  <c r="D1884" i="4"/>
  <c r="E1884" i="4"/>
  <c r="A1885" i="4"/>
  <c r="B1885" i="4"/>
  <c r="D1885" i="4"/>
  <c r="E1885" i="4"/>
  <c r="A1886" i="4"/>
  <c r="B1886" i="4"/>
  <c r="D1886" i="4"/>
  <c r="E1886" i="4"/>
  <c r="A1887" i="4"/>
  <c r="B1887" i="4"/>
  <c r="D1887" i="4"/>
  <c r="E1887" i="4"/>
  <c r="A1888" i="4"/>
  <c r="B1888" i="4"/>
  <c r="D1888" i="4"/>
  <c r="E1888" i="4"/>
  <c r="A1889" i="4"/>
  <c r="B1889" i="4"/>
  <c r="D1889" i="4"/>
  <c r="E1889" i="4"/>
  <c r="A1890" i="4"/>
  <c r="B1890" i="4"/>
  <c r="D1890" i="4"/>
  <c r="E1890" i="4"/>
  <c r="A1891" i="4"/>
  <c r="B1891" i="4"/>
  <c r="D1891" i="4"/>
  <c r="E1891" i="4"/>
  <c r="A1892" i="4"/>
  <c r="B1892" i="4"/>
  <c r="D1892" i="4"/>
  <c r="E1892" i="4"/>
  <c r="A1893" i="4"/>
  <c r="B1893" i="4"/>
  <c r="D1893" i="4"/>
  <c r="E1893" i="4"/>
  <c r="A1894" i="4"/>
  <c r="B1894" i="4"/>
  <c r="D1894" i="4"/>
  <c r="E1894" i="4"/>
  <c r="A1895" i="4"/>
  <c r="B1895" i="4"/>
  <c r="D1895" i="4"/>
  <c r="E1895" i="4"/>
  <c r="A1896" i="4"/>
  <c r="B1896" i="4"/>
  <c r="D1896" i="4"/>
  <c r="E1896" i="4"/>
  <c r="A1897" i="4"/>
  <c r="B1897" i="4"/>
  <c r="D1897" i="4"/>
  <c r="E1897" i="4"/>
  <c r="A1898" i="4"/>
  <c r="B1898" i="4"/>
  <c r="D1898" i="4"/>
  <c r="E1898" i="4"/>
  <c r="A1899" i="4"/>
  <c r="B1899" i="4"/>
  <c r="D1899" i="4"/>
  <c r="E1899" i="4"/>
  <c r="A1900" i="4"/>
  <c r="B1900" i="4"/>
  <c r="D1900" i="4"/>
  <c r="E1900" i="4"/>
  <c r="A1901" i="4"/>
  <c r="B1901" i="4"/>
  <c r="D1901" i="4"/>
  <c r="E1901" i="4"/>
  <c r="A1902" i="4"/>
  <c r="B1902" i="4"/>
  <c r="D1902" i="4"/>
  <c r="E1902" i="4"/>
  <c r="A1903" i="4"/>
  <c r="B1903" i="4"/>
  <c r="D1903" i="4"/>
  <c r="E1903" i="4"/>
  <c r="A1904" i="4"/>
  <c r="B1904" i="4"/>
  <c r="D1904" i="4"/>
  <c r="E1904" i="4"/>
  <c r="A1905" i="4"/>
  <c r="B1905" i="4"/>
  <c r="D1905" i="4"/>
  <c r="E1905" i="4"/>
  <c r="A1906" i="4"/>
  <c r="B1906" i="4"/>
  <c r="D1906" i="4"/>
  <c r="E1906" i="4"/>
  <c r="A1907" i="4"/>
  <c r="B1907" i="4"/>
  <c r="D1907" i="4"/>
  <c r="E1907" i="4"/>
  <c r="A1908" i="4"/>
  <c r="B1908" i="4"/>
  <c r="D1908" i="4"/>
  <c r="E1908" i="4"/>
  <c r="A1909" i="4"/>
  <c r="B1909" i="4"/>
  <c r="D1909" i="4"/>
  <c r="E1909" i="4"/>
  <c r="A1910" i="4"/>
  <c r="B1910" i="4"/>
  <c r="D1910" i="4"/>
  <c r="E1910" i="4"/>
  <c r="A1911" i="4"/>
  <c r="B1911" i="4"/>
  <c r="D1911" i="4"/>
  <c r="E1911" i="4"/>
  <c r="A1912" i="4"/>
  <c r="B1912" i="4"/>
  <c r="D1912" i="4"/>
  <c r="E1912" i="4"/>
  <c r="A1913" i="4"/>
  <c r="B1913" i="4"/>
  <c r="D1913" i="4"/>
  <c r="E1913" i="4"/>
  <c r="A1914" i="4"/>
  <c r="B1914" i="4"/>
  <c r="D1914" i="4"/>
  <c r="E1914" i="4"/>
  <c r="A1915" i="4"/>
  <c r="B1915" i="4"/>
  <c r="D1915" i="4"/>
  <c r="E1915" i="4"/>
  <c r="A1916" i="4"/>
  <c r="B1916" i="4"/>
  <c r="D1916" i="4"/>
  <c r="E1916" i="4"/>
  <c r="A1917" i="4"/>
  <c r="B1917" i="4"/>
  <c r="D1917" i="4"/>
  <c r="E1917" i="4"/>
  <c r="A1918" i="4"/>
  <c r="B1918" i="4"/>
  <c r="D1918" i="4"/>
  <c r="E1918" i="4"/>
  <c r="A1919" i="4"/>
  <c r="B1919" i="4"/>
  <c r="D1919" i="4"/>
  <c r="E1919" i="4"/>
  <c r="A1920" i="4"/>
  <c r="B1920" i="4"/>
  <c r="D1920" i="4"/>
  <c r="E1920" i="4"/>
  <c r="A1921" i="4"/>
  <c r="B1921" i="4"/>
  <c r="D1921" i="4"/>
  <c r="E1921" i="4"/>
  <c r="A1922" i="4"/>
  <c r="B1922" i="4"/>
  <c r="D1922" i="4"/>
  <c r="E1922" i="4"/>
  <c r="A1923" i="4"/>
  <c r="B1923" i="4"/>
  <c r="D1923" i="4"/>
  <c r="E1923" i="4"/>
  <c r="A1924" i="4"/>
  <c r="B1924" i="4"/>
  <c r="D1924" i="4"/>
  <c r="E1924" i="4"/>
  <c r="A1925" i="4"/>
  <c r="B1925" i="4"/>
  <c r="D1925" i="4"/>
  <c r="E1925" i="4"/>
  <c r="A1926" i="4"/>
  <c r="B1926" i="4"/>
  <c r="D1926" i="4"/>
  <c r="E1926" i="4"/>
  <c r="A1927" i="4"/>
  <c r="B1927" i="4"/>
  <c r="D1927" i="4"/>
  <c r="E1927" i="4"/>
  <c r="A1928" i="4"/>
  <c r="B1928" i="4"/>
  <c r="D1928" i="4"/>
  <c r="E1928" i="4"/>
  <c r="A1929" i="4"/>
  <c r="B1929" i="4"/>
  <c r="D1929" i="4"/>
  <c r="E1929" i="4"/>
  <c r="A1930" i="4"/>
  <c r="B1930" i="4"/>
  <c r="D1930" i="4"/>
  <c r="E1930" i="4"/>
  <c r="A1931" i="4"/>
  <c r="B1931" i="4"/>
  <c r="D1931" i="4"/>
  <c r="E1931" i="4"/>
  <c r="A1932" i="4"/>
  <c r="B1932" i="4"/>
  <c r="D1932" i="4"/>
  <c r="E1932" i="4"/>
  <c r="A1933" i="4"/>
  <c r="B1933" i="4"/>
  <c r="D1933" i="4"/>
  <c r="E1933" i="4"/>
  <c r="A1934" i="4"/>
  <c r="B1934" i="4"/>
  <c r="D1934" i="4"/>
  <c r="E1934" i="4"/>
  <c r="A1935" i="4"/>
  <c r="B1935" i="4"/>
  <c r="D1935" i="4"/>
  <c r="E1935" i="4"/>
  <c r="A1936" i="4"/>
  <c r="B1936" i="4"/>
  <c r="D1936" i="4"/>
  <c r="E1936" i="4"/>
  <c r="A1937" i="4"/>
  <c r="B1937" i="4"/>
  <c r="D1937" i="4"/>
  <c r="E1937" i="4"/>
  <c r="A1938" i="4"/>
  <c r="B1938" i="4"/>
  <c r="D1938" i="4"/>
  <c r="E1938" i="4"/>
  <c r="A1939" i="4"/>
  <c r="B1939" i="4"/>
  <c r="D1939" i="4"/>
  <c r="E1939" i="4"/>
  <c r="A1940" i="4"/>
  <c r="B1940" i="4"/>
  <c r="D1940" i="4"/>
  <c r="E1940" i="4"/>
  <c r="A1941" i="4"/>
  <c r="B1941" i="4"/>
  <c r="D1941" i="4"/>
  <c r="E1941" i="4"/>
  <c r="A1942" i="4"/>
  <c r="B1942" i="4"/>
  <c r="D1942" i="4"/>
  <c r="E1942" i="4"/>
  <c r="A1943" i="4"/>
  <c r="B1943" i="4"/>
  <c r="D1943" i="4"/>
  <c r="E1943" i="4"/>
  <c r="A1944" i="4"/>
  <c r="B1944" i="4"/>
  <c r="D1944" i="4"/>
  <c r="E1944" i="4"/>
  <c r="A1945" i="4"/>
  <c r="B1945" i="4"/>
  <c r="D1945" i="4"/>
  <c r="E1945" i="4"/>
  <c r="A1946" i="4"/>
  <c r="B1946" i="4"/>
  <c r="D1946" i="4"/>
  <c r="E1946" i="4"/>
  <c r="A1947" i="4"/>
  <c r="B1947" i="4"/>
  <c r="D1947" i="4"/>
  <c r="E1947" i="4"/>
  <c r="A1948" i="4"/>
  <c r="B1948" i="4"/>
  <c r="D1948" i="4"/>
  <c r="E1948" i="4"/>
  <c r="A1949" i="4"/>
  <c r="B1949" i="4"/>
  <c r="D1949" i="4"/>
  <c r="E1949" i="4"/>
  <c r="A1950" i="4"/>
  <c r="B1950" i="4"/>
  <c r="D1950" i="4"/>
  <c r="E1950" i="4"/>
  <c r="A1951" i="4"/>
  <c r="B1951" i="4"/>
  <c r="D1951" i="4"/>
  <c r="E1951" i="4"/>
  <c r="A1952" i="4"/>
  <c r="B1952" i="4"/>
  <c r="D1952" i="4"/>
  <c r="E1952" i="4"/>
  <c r="A1953" i="4"/>
  <c r="B1953" i="4"/>
  <c r="D1953" i="4"/>
  <c r="E1953" i="4"/>
  <c r="A1954" i="4"/>
  <c r="B1954" i="4"/>
  <c r="D1954" i="4"/>
  <c r="E1954" i="4"/>
  <c r="A1955" i="4"/>
  <c r="B1955" i="4"/>
  <c r="D1955" i="4"/>
  <c r="E1955" i="4"/>
  <c r="A1956" i="4"/>
  <c r="B1956" i="4"/>
  <c r="D1956" i="4"/>
  <c r="E1956" i="4"/>
  <c r="A1957" i="4"/>
  <c r="B1957" i="4"/>
  <c r="D1957" i="4"/>
  <c r="E1957" i="4"/>
  <c r="A1958" i="4"/>
  <c r="B1958" i="4"/>
  <c r="D1958" i="4"/>
  <c r="E1958" i="4"/>
  <c r="A1959" i="4"/>
  <c r="B1959" i="4"/>
  <c r="D1959" i="4"/>
  <c r="E1959" i="4"/>
  <c r="A1960" i="4"/>
  <c r="B1960" i="4"/>
  <c r="D1960" i="4"/>
  <c r="E1960" i="4"/>
  <c r="A1961" i="4"/>
  <c r="B1961" i="4"/>
  <c r="D1961" i="4"/>
  <c r="E1961" i="4"/>
  <c r="A1962" i="4"/>
  <c r="B1962" i="4"/>
  <c r="D1962" i="4"/>
  <c r="E1962" i="4"/>
  <c r="A1963" i="4"/>
  <c r="B1963" i="4"/>
  <c r="D1963" i="4"/>
  <c r="E1963" i="4"/>
  <c r="A1964" i="4"/>
  <c r="B1964" i="4"/>
  <c r="D1964" i="4"/>
  <c r="E1964" i="4"/>
  <c r="A1965" i="4"/>
  <c r="B1965" i="4"/>
  <c r="D1965" i="4"/>
  <c r="E1965" i="4"/>
  <c r="A1966" i="4"/>
  <c r="B1966" i="4"/>
  <c r="D1966" i="4"/>
  <c r="E1966" i="4"/>
  <c r="A1967" i="4"/>
  <c r="B1967" i="4"/>
  <c r="D1967" i="4"/>
  <c r="E1967" i="4"/>
  <c r="A1968" i="4"/>
  <c r="B1968" i="4"/>
  <c r="D1968" i="4"/>
  <c r="E1968" i="4"/>
  <c r="A1969" i="4"/>
  <c r="B1969" i="4"/>
  <c r="D1969" i="4"/>
  <c r="E1969" i="4"/>
  <c r="A1970" i="4"/>
  <c r="B1970" i="4"/>
  <c r="D1970" i="4"/>
  <c r="E1970" i="4"/>
  <c r="A1971" i="4"/>
  <c r="B1971" i="4"/>
  <c r="D1971" i="4"/>
  <c r="E1971" i="4"/>
  <c r="A1972" i="4"/>
  <c r="B1972" i="4"/>
  <c r="D1972" i="4"/>
  <c r="E1972" i="4"/>
  <c r="A1973" i="4"/>
  <c r="B1973" i="4"/>
  <c r="D1973" i="4"/>
  <c r="E1973" i="4"/>
  <c r="A1974" i="4"/>
  <c r="B1974" i="4"/>
  <c r="D1974" i="4"/>
  <c r="E1974" i="4"/>
  <c r="A1975" i="4"/>
  <c r="B1975" i="4"/>
  <c r="D1975" i="4"/>
  <c r="E1975" i="4"/>
  <c r="A1976" i="4"/>
  <c r="B1976" i="4"/>
  <c r="D1976" i="4"/>
  <c r="E1976" i="4"/>
  <c r="A1977" i="4"/>
  <c r="B1977" i="4"/>
  <c r="D1977" i="4"/>
  <c r="E1977" i="4"/>
  <c r="A1978" i="4"/>
  <c r="B1978" i="4"/>
  <c r="D1978" i="4"/>
  <c r="E1978" i="4"/>
  <c r="A1979" i="4"/>
  <c r="B1979" i="4"/>
  <c r="D1979" i="4"/>
  <c r="E1979" i="4"/>
  <c r="A1980" i="4"/>
  <c r="B1980" i="4"/>
  <c r="D1980" i="4"/>
  <c r="E1980" i="4"/>
  <c r="A1981" i="4"/>
  <c r="B1981" i="4"/>
  <c r="D1981" i="4"/>
  <c r="E1981" i="4"/>
  <c r="A1982" i="4"/>
  <c r="B1982" i="4"/>
  <c r="D1982" i="4"/>
  <c r="E1982" i="4"/>
  <c r="A1983" i="4"/>
  <c r="B1983" i="4"/>
  <c r="D1983" i="4"/>
  <c r="E1983" i="4"/>
  <c r="A1984" i="4"/>
  <c r="B1984" i="4"/>
  <c r="D1984" i="4"/>
  <c r="E1984" i="4"/>
  <c r="A1985" i="4"/>
  <c r="B1985" i="4"/>
  <c r="D1985" i="4"/>
  <c r="E1985" i="4"/>
  <c r="A1986" i="4"/>
  <c r="B1986" i="4"/>
  <c r="D1986" i="4"/>
  <c r="E1986" i="4"/>
  <c r="A1987" i="4"/>
  <c r="B1987" i="4"/>
  <c r="D1987" i="4"/>
  <c r="E1987" i="4"/>
  <c r="A1988" i="4"/>
  <c r="B1988" i="4"/>
  <c r="D1988" i="4"/>
  <c r="E1988" i="4"/>
  <c r="A1989" i="4"/>
  <c r="B1989" i="4"/>
  <c r="D1989" i="4"/>
  <c r="E1989" i="4"/>
  <c r="A1990" i="4"/>
  <c r="B1990" i="4"/>
  <c r="D1990" i="4"/>
  <c r="E1990" i="4"/>
  <c r="A1991" i="4"/>
  <c r="B1991" i="4"/>
  <c r="D1991" i="4"/>
  <c r="E1991" i="4"/>
  <c r="A1992" i="4"/>
  <c r="B1992" i="4"/>
  <c r="D1992" i="4"/>
  <c r="E1992" i="4"/>
  <c r="A1993" i="4"/>
  <c r="B1993" i="4"/>
  <c r="D1993" i="4"/>
  <c r="E1993" i="4"/>
  <c r="A1994" i="4"/>
  <c r="B1994" i="4"/>
  <c r="D1994" i="4"/>
  <c r="E1994" i="4"/>
  <c r="A1995" i="4"/>
  <c r="B1995" i="4"/>
  <c r="D1995" i="4"/>
  <c r="E1995" i="4"/>
  <c r="A1996" i="4"/>
  <c r="B1996" i="4"/>
  <c r="D1996" i="4"/>
  <c r="E1996" i="4"/>
  <c r="A1997" i="4"/>
  <c r="B1997" i="4"/>
  <c r="D1997" i="4"/>
  <c r="E1997" i="4"/>
  <c r="A1998" i="4"/>
  <c r="B1998" i="4"/>
  <c r="D1998" i="4"/>
  <c r="E1998" i="4"/>
  <c r="A1999" i="4"/>
  <c r="B1999" i="4"/>
  <c r="D1999" i="4"/>
  <c r="E1999" i="4"/>
  <c r="A2000" i="4"/>
  <c r="B2000" i="4"/>
  <c r="D2000" i="4"/>
  <c r="E2000" i="4"/>
  <c r="A2001" i="4"/>
  <c r="B2001" i="4"/>
  <c r="D2001" i="4"/>
  <c r="E2001" i="4"/>
  <c r="A2002" i="4"/>
  <c r="B2002" i="4"/>
  <c r="D2002" i="4"/>
  <c r="E2002" i="4"/>
  <c r="A2003" i="4"/>
  <c r="B2003" i="4"/>
  <c r="D2003" i="4"/>
  <c r="E2003" i="4"/>
  <c r="A2004" i="4"/>
  <c r="B2004" i="4"/>
  <c r="D2004" i="4"/>
  <c r="E2004" i="4"/>
  <c r="A2005" i="4"/>
  <c r="B2005" i="4"/>
  <c r="D2005" i="4"/>
  <c r="E2005" i="4"/>
  <c r="A2006" i="4"/>
  <c r="B2006" i="4"/>
  <c r="D2006" i="4"/>
  <c r="E2006" i="4"/>
  <c r="A2007" i="4"/>
  <c r="B2007" i="4"/>
  <c r="D2007" i="4"/>
  <c r="E2007" i="4"/>
  <c r="A2008" i="4"/>
  <c r="B2008" i="4"/>
  <c r="D2008" i="4"/>
  <c r="E2008" i="4"/>
  <c r="A2009" i="4"/>
  <c r="B2009" i="4"/>
  <c r="D2009" i="4"/>
  <c r="E2009" i="4"/>
  <c r="A2010" i="4"/>
  <c r="B2010" i="4"/>
  <c r="D2010" i="4"/>
  <c r="E2010" i="4"/>
  <c r="A2011" i="4"/>
  <c r="B2011" i="4"/>
  <c r="D2011" i="4"/>
  <c r="E2011" i="4"/>
  <c r="A2012" i="4"/>
  <c r="B2012" i="4"/>
  <c r="D2012" i="4"/>
  <c r="E2012" i="4"/>
  <c r="A2013" i="4"/>
  <c r="B2013" i="4"/>
  <c r="D2013" i="4"/>
  <c r="E2013" i="4"/>
  <c r="A2014" i="4"/>
  <c r="B2014" i="4"/>
  <c r="D2014" i="4"/>
  <c r="E2014" i="4"/>
  <c r="A2015" i="4"/>
  <c r="B2015" i="4"/>
  <c r="D2015" i="4"/>
  <c r="E2015" i="4"/>
  <c r="A2016" i="4"/>
  <c r="B2016" i="4"/>
  <c r="D2016" i="4"/>
  <c r="E2016" i="4"/>
  <c r="A2017" i="4"/>
  <c r="B2017" i="4"/>
  <c r="D2017" i="4"/>
  <c r="E2017" i="4"/>
  <c r="A2018" i="4"/>
  <c r="B2018" i="4"/>
  <c r="D2018" i="4"/>
  <c r="E2018" i="4"/>
  <c r="A2019" i="4"/>
  <c r="B2019" i="4"/>
  <c r="D2019" i="4"/>
  <c r="E2019" i="4"/>
  <c r="A2020" i="4"/>
  <c r="B2020" i="4"/>
  <c r="D2020" i="4"/>
  <c r="E2020" i="4"/>
  <c r="A2021" i="4"/>
  <c r="B2021" i="4"/>
  <c r="D2021" i="4"/>
  <c r="E2021" i="4"/>
  <c r="A2022" i="4"/>
  <c r="B2022" i="4"/>
  <c r="D2022" i="4"/>
  <c r="E2022" i="4"/>
  <c r="A2023" i="4"/>
  <c r="B2023" i="4"/>
  <c r="D2023" i="4"/>
  <c r="E2023" i="4"/>
  <c r="A2024" i="4"/>
  <c r="B2024" i="4"/>
  <c r="D2024" i="4"/>
  <c r="E2024" i="4"/>
  <c r="A2025" i="4"/>
  <c r="B2025" i="4"/>
  <c r="D2025" i="4"/>
  <c r="E2025" i="4"/>
  <c r="A2026" i="4"/>
  <c r="B2026" i="4"/>
  <c r="D2026" i="4"/>
  <c r="E2026" i="4"/>
  <c r="A2027" i="4"/>
  <c r="B2027" i="4"/>
  <c r="D2027" i="4"/>
  <c r="E2027" i="4"/>
  <c r="A2028" i="4"/>
  <c r="B2028" i="4"/>
  <c r="D2028" i="4"/>
  <c r="E2028" i="4"/>
  <c r="A2029" i="4"/>
  <c r="B2029" i="4"/>
  <c r="D2029" i="4"/>
  <c r="E2029" i="4"/>
  <c r="A2030" i="4"/>
  <c r="B2030" i="4"/>
  <c r="D2030" i="4"/>
  <c r="E2030" i="4"/>
  <c r="A2031" i="4"/>
  <c r="B2031" i="4"/>
  <c r="D2031" i="4"/>
  <c r="E2031" i="4"/>
  <c r="A2032" i="4"/>
  <c r="B2032" i="4"/>
  <c r="D2032" i="4"/>
  <c r="E2032" i="4"/>
  <c r="A2033" i="4"/>
  <c r="B2033" i="4"/>
  <c r="D2033" i="4"/>
  <c r="E2033" i="4"/>
  <c r="A2034" i="4"/>
  <c r="B2034" i="4"/>
  <c r="D2034" i="4"/>
  <c r="E2034" i="4"/>
  <c r="A2035" i="4"/>
  <c r="B2035" i="4"/>
  <c r="D2035" i="4"/>
  <c r="E2035" i="4"/>
  <c r="A2036" i="4"/>
  <c r="B2036" i="4"/>
  <c r="D2036" i="4"/>
  <c r="E2036" i="4"/>
  <c r="A2037" i="4"/>
  <c r="B2037" i="4"/>
  <c r="D2037" i="4"/>
  <c r="E2037" i="4"/>
  <c r="A2038" i="4"/>
  <c r="B2038" i="4"/>
  <c r="D2038" i="4"/>
  <c r="E2038" i="4"/>
  <c r="A2039" i="4"/>
  <c r="B2039" i="4"/>
  <c r="D2039" i="4"/>
  <c r="E2039" i="4"/>
  <c r="A2040" i="4"/>
  <c r="B2040" i="4"/>
  <c r="D2040" i="4"/>
  <c r="E2040" i="4"/>
  <c r="A2041" i="4"/>
  <c r="B2041" i="4"/>
  <c r="D2041" i="4"/>
  <c r="E2041" i="4"/>
  <c r="A2042" i="4"/>
  <c r="B2042" i="4"/>
  <c r="D2042" i="4"/>
  <c r="E2042" i="4"/>
  <c r="A2043" i="4"/>
  <c r="B2043" i="4"/>
  <c r="D2043" i="4"/>
  <c r="E2043" i="4"/>
  <c r="A2044" i="4"/>
  <c r="B2044" i="4"/>
  <c r="D2044" i="4"/>
  <c r="E2044" i="4"/>
  <c r="A2045" i="4"/>
  <c r="B2045" i="4"/>
  <c r="D2045" i="4"/>
  <c r="E2045" i="4"/>
  <c r="A2046" i="4"/>
  <c r="B2046" i="4"/>
  <c r="D2046" i="4"/>
  <c r="E2046" i="4"/>
  <c r="A2047" i="4"/>
  <c r="B2047" i="4"/>
  <c r="D2047" i="4"/>
  <c r="E2047" i="4"/>
  <c r="A2048" i="4"/>
  <c r="B2048" i="4"/>
  <c r="D2048" i="4"/>
  <c r="E2048" i="4"/>
  <c r="A2049" i="4"/>
  <c r="B2049" i="4"/>
  <c r="D2049" i="4"/>
  <c r="E2049" i="4"/>
  <c r="A2050" i="4"/>
  <c r="B2050" i="4"/>
  <c r="D2050" i="4"/>
  <c r="E2050" i="4"/>
  <c r="A2051" i="4"/>
  <c r="B2051" i="4"/>
  <c r="D2051" i="4"/>
  <c r="E2051" i="4"/>
  <c r="A2052" i="4"/>
  <c r="B2052" i="4"/>
  <c r="D2052" i="4"/>
  <c r="E2052" i="4"/>
  <c r="A2053" i="4"/>
  <c r="B2053" i="4"/>
  <c r="D2053" i="4"/>
  <c r="E2053" i="4"/>
  <c r="A2054" i="4"/>
  <c r="B2054" i="4"/>
  <c r="D2054" i="4"/>
  <c r="E2054" i="4"/>
  <c r="A2055" i="4"/>
  <c r="B2055" i="4"/>
  <c r="D2055" i="4"/>
  <c r="E2055" i="4"/>
  <c r="A2056" i="4"/>
  <c r="B2056" i="4"/>
  <c r="D2056" i="4"/>
  <c r="E2056" i="4"/>
  <c r="A2057" i="4"/>
  <c r="B2057" i="4"/>
  <c r="D2057" i="4"/>
  <c r="E2057" i="4"/>
  <c r="A2058" i="4"/>
  <c r="B2058" i="4"/>
  <c r="D2058" i="4"/>
  <c r="E2058" i="4"/>
  <c r="A2059" i="4"/>
  <c r="B2059" i="4"/>
  <c r="D2059" i="4"/>
  <c r="E2059" i="4"/>
  <c r="A2060" i="4"/>
  <c r="B2060" i="4"/>
  <c r="D2060" i="4"/>
  <c r="E2060" i="4"/>
  <c r="A2061" i="4"/>
  <c r="B2061" i="4"/>
  <c r="D2061" i="4"/>
  <c r="E2061" i="4"/>
  <c r="A2062" i="4"/>
  <c r="B2062" i="4"/>
  <c r="D2062" i="4"/>
  <c r="E2062" i="4"/>
  <c r="A2063" i="4"/>
  <c r="B2063" i="4"/>
  <c r="D2063" i="4"/>
  <c r="E2063" i="4"/>
  <c r="A2064" i="4"/>
  <c r="B2064" i="4"/>
  <c r="D2064" i="4"/>
  <c r="E2064" i="4"/>
  <c r="A2065" i="4"/>
  <c r="B2065" i="4"/>
  <c r="D2065" i="4"/>
  <c r="E2065" i="4"/>
  <c r="A2066" i="4"/>
  <c r="B2066" i="4"/>
  <c r="D2066" i="4"/>
  <c r="E2066" i="4"/>
  <c r="A2067" i="4"/>
  <c r="B2067" i="4"/>
  <c r="D2067" i="4"/>
  <c r="E2067" i="4"/>
  <c r="A2068" i="4"/>
  <c r="B2068" i="4"/>
  <c r="D2068" i="4"/>
  <c r="E2068" i="4"/>
  <c r="A2069" i="4"/>
  <c r="B2069" i="4"/>
  <c r="D2069" i="4"/>
  <c r="E2069" i="4"/>
  <c r="A2070" i="4"/>
  <c r="B2070" i="4"/>
  <c r="D2070" i="4"/>
  <c r="E2070" i="4"/>
  <c r="A2071" i="4"/>
  <c r="B2071" i="4"/>
  <c r="D2071" i="4"/>
  <c r="E2071" i="4"/>
  <c r="A2072" i="4"/>
  <c r="B2072" i="4"/>
  <c r="D2072" i="4"/>
  <c r="E2072" i="4"/>
  <c r="A2073" i="4"/>
  <c r="B2073" i="4"/>
  <c r="D2073" i="4"/>
  <c r="E2073" i="4"/>
  <c r="A2074" i="4"/>
  <c r="B2074" i="4"/>
  <c r="D2074" i="4"/>
  <c r="E2074" i="4"/>
  <c r="A2075" i="4"/>
  <c r="B2075" i="4"/>
  <c r="D2075" i="4"/>
  <c r="E2075" i="4"/>
  <c r="A2076" i="4"/>
  <c r="B2076" i="4"/>
  <c r="D2076" i="4"/>
  <c r="E2076" i="4"/>
  <c r="A2077" i="4"/>
  <c r="B2077" i="4"/>
  <c r="D2077" i="4"/>
  <c r="E2077" i="4"/>
  <c r="A2078" i="4"/>
  <c r="B2078" i="4"/>
  <c r="D2078" i="4"/>
  <c r="E2078" i="4"/>
  <c r="A2079" i="4"/>
  <c r="B2079" i="4"/>
  <c r="D2079" i="4"/>
  <c r="E2079" i="4"/>
  <c r="A2080" i="4"/>
  <c r="B2080" i="4"/>
  <c r="D2080" i="4"/>
  <c r="E2080" i="4"/>
  <c r="A2081" i="4"/>
  <c r="B2081" i="4"/>
  <c r="D2081" i="4"/>
  <c r="E2081" i="4"/>
  <c r="A2082" i="4"/>
  <c r="B2082" i="4"/>
  <c r="D2082" i="4"/>
  <c r="E2082" i="4"/>
  <c r="A2083" i="4"/>
  <c r="B2083" i="4"/>
  <c r="D2083" i="4"/>
  <c r="E2083" i="4"/>
  <c r="A2084" i="4"/>
  <c r="B2084" i="4"/>
  <c r="D2084" i="4"/>
  <c r="E2084" i="4"/>
  <c r="A2085" i="4"/>
  <c r="B2085" i="4"/>
  <c r="D2085" i="4"/>
  <c r="E2085" i="4"/>
  <c r="A2086" i="4"/>
  <c r="B2086" i="4"/>
  <c r="D2086" i="4"/>
  <c r="E2086" i="4"/>
  <c r="A2087" i="4"/>
  <c r="B2087" i="4"/>
  <c r="D2087" i="4"/>
  <c r="E2087" i="4"/>
  <c r="A2088" i="4"/>
  <c r="B2088" i="4"/>
  <c r="D2088" i="4"/>
  <c r="E2088" i="4"/>
  <c r="A2089" i="4"/>
  <c r="B2089" i="4"/>
  <c r="D2089" i="4"/>
  <c r="E2089" i="4"/>
  <c r="A2090" i="4"/>
  <c r="B2090" i="4"/>
  <c r="D2090" i="4"/>
  <c r="E2090" i="4"/>
  <c r="A2091" i="4"/>
  <c r="B2091" i="4"/>
  <c r="D2091" i="4"/>
  <c r="E2091" i="4"/>
  <c r="A2092" i="4"/>
  <c r="B2092" i="4"/>
  <c r="D2092" i="4"/>
  <c r="E2092" i="4"/>
  <c r="A2093" i="4"/>
  <c r="B2093" i="4"/>
  <c r="D2093" i="4"/>
  <c r="E2093" i="4"/>
  <c r="A2094" i="4"/>
  <c r="B2094" i="4"/>
  <c r="D2094" i="4"/>
  <c r="E2094" i="4"/>
  <c r="A2095" i="4"/>
  <c r="B2095" i="4"/>
  <c r="D2095" i="4"/>
  <c r="E2095" i="4"/>
  <c r="A2096" i="4"/>
  <c r="B2096" i="4"/>
  <c r="D2096" i="4"/>
  <c r="E2096" i="4"/>
  <c r="A2097" i="4"/>
  <c r="B2097" i="4"/>
  <c r="D2097" i="4"/>
  <c r="E2097" i="4"/>
  <c r="A2098" i="4"/>
  <c r="B2098" i="4"/>
  <c r="D2098" i="4"/>
  <c r="E2098" i="4"/>
  <c r="A2099" i="4"/>
  <c r="B2099" i="4"/>
  <c r="D2099" i="4"/>
  <c r="E2099" i="4"/>
  <c r="A2100" i="4"/>
  <c r="B2100" i="4"/>
  <c r="D2100" i="4"/>
  <c r="E2100" i="4"/>
  <c r="A2101" i="4"/>
  <c r="B2101" i="4"/>
  <c r="D2101" i="4"/>
  <c r="E2101" i="4"/>
  <c r="A2102" i="4"/>
  <c r="B2102" i="4"/>
  <c r="D2102" i="4"/>
  <c r="E2102" i="4"/>
  <c r="A2103" i="4"/>
  <c r="B2103" i="4"/>
  <c r="D2103" i="4"/>
  <c r="E2103" i="4"/>
  <c r="A2104" i="4"/>
  <c r="B2104" i="4"/>
  <c r="D2104" i="4"/>
  <c r="E2104" i="4"/>
  <c r="A2105" i="4"/>
  <c r="B2105" i="4"/>
  <c r="D2105" i="4"/>
  <c r="E2105" i="4"/>
  <c r="A2106" i="4"/>
  <c r="B2106" i="4"/>
  <c r="D2106" i="4"/>
  <c r="E2106" i="4"/>
  <c r="A2107" i="4"/>
  <c r="B2107" i="4"/>
  <c r="D2107" i="4"/>
  <c r="E2107" i="4"/>
  <c r="A2108" i="4"/>
  <c r="B2108" i="4"/>
  <c r="D2108" i="4"/>
  <c r="E2108" i="4"/>
  <c r="A2109" i="4"/>
  <c r="B2109" i="4"/>
  <c r="D2109" i="4"/>
  <c r="E2109" i="4"/>
  <c r="A2110" i="4"/>
  <c r="B2110" i="4"/>
  <c r="D2110" i="4"/>
  <c r="E2110" i="4"/>
  <c r="A2111" i="4"/>
  <c r="B2111" i="4"/>
  <c r="D2111" i="4"/>
  <c r="E2111" i="4"/>
  <c r="A2112" i="4"/>
  <c r="B2112" i="4"/>
  <c r="D2112" i="4"/>
  <c r="E2112" i="4"/>
  <c r="A2113" i="4"/>
  <c r="B2113" i="4"/>
  <c r="D2113" i="4"/>
  <c r="E2113" i="4"/>
  <c r="A2114" i="4"/>
  <c r="B2114" i="4"/>
  <c r="D2114" i="4"/>
  <c r="E2114" i="4"/>
  <c r="A2115" i="4"/>
  <c r="B2115" i="4"/>
  <c r="D2115" i="4"/>
  <c r="E2115" i="4"/>
  <c r="A2116" i="4"/>
  <c r="B2116" i="4"/>
  <c r="D2116" i="4"/>
  <c r="E2116" i="4"/>
  <c r="A2117" i="4"/>
  <c r="B2117" i="4"/>
  <c r="D2117" i="4"/>
  <c r="E2117" i="4"/>
  <c r="A2118" i="4"/>
  <c r="B2118" i="4"/>
  <c r="D2118" i="4"/>
  <c r="E2118" i="4"/>
  <c r="A2119" i="4"/>
  <c r="B2119" i="4"/>
  <c r="D2119" i="4"/>
  <c r="E2119" i="4"/>
  <c r="A2120" i="4"/>
  <c r="B2120" i="4"/>
  <c r="D2120" i="4"/>
  <c r="E2120" i="4"/>
  <c r="A2121" i="4"/>
  <c r="B2121" i="4"/>
  <c r="D2121" i="4"/>
  <c r="E2121" i="4"/>
  <c r="A2122" i="4"/>
  <c r="B2122" i="4"/>
  <c r="D2122" i="4"/>
  <c r="E2122" i="4"/>
  <c r="A2123" i="4"/>
  <c r="B2123" i="4"/>
  <c r="D2123" i="4"/>
  <c r="E2123" i="4"/>
  <c r="A2124" i="4"/>
  <c r="B2124" i="4"/>
  <c r="D2124" i="4"/>
  <c r="E2124" i="4"/>
  <c r="A2125" i="4"/>
  <c r="B2125" i="4"/>
  <c r="D2125" i="4"/>
  <c r="E2125" i="4"/>
  <c r="A2126" i="4"/>
  <c r="B2126" i="4"/>
  <c r="D2126" i="4"/>
  <c r="E2126" i="4"/>
  <c r="A2127" i="4"/>
  <c r="B2127" i="4"/>
  <c r="D2127" i="4"/>
  <c r="E2127" i="4"/>
  <c r="A2128" i="4"/>
  <c r="B2128" i="4"/>
  <c r="D2128" i="4"/>
  <c r="E2128" i="4"/>
  <c r="A2129" i="4"/>
  <c r="B2129" i="4"/>
  <c r="D2129" i="4"/>
  <c r="E2129" i="4"/>
  <c r="A2130" i="4"/>
  <c r="B2130" i="4"/>
  <c r="D2130" i="4"/>
  <c r="E2130" i="4"/>
  <c r="A2131" i="4"/>
  <c r="B2131" i="4"/>
  <c r="D2131" i="4"/>
  <c r="E2131" i="4"/>
  <c r="A2132" i="4"/>
  <c r="B2132" i="4"/>
  <c r="D2132" i="4"/>
  <c r="E2132" i="4"/>
  <c r="A2133" i="4"/>
  <c r="B2133" i="4"/>
  <c r="D2133" i="4"/>
  <c r="E2133" i="4"/>
  <c r="A2134" i="4"/>
  <c r="B2134" i="4"/>
  <c r="D2134" i="4"/>
  <c r="E2134" i="4"/>
  <c r="A2135" i="4"/>
  <c r="B2135" i="4"/>
  <c r="D2135" i="4"/>
  <c r="E2135" i="4"/>
  <c r="A2136" i="4"/>
  <c r="B2136" i="4"/>
  <c r="D2136" i="4"/>
  <c r="E2136" i="4"/>
  <c r="A2137" i="4"/>
  <c r="B2137" i="4"/>
  <c r="D2137" i="4"/>
  <c r="E2137" i="4"/>
  <c r="A2138" i="4"/>
  <c r="B2138" i="4"/>
  <c r="D2138" i="4"/>
  <c r="E2138" i="4"/>
  <c r="A2139" i="4"/>
  <c r="B2139" i="4"/>
  <c r="D2139" i="4"/>
  <c r="E2139" i="4"/>
  <c r="A2140" i="4"/>
  <c r="B2140" i="4"/>
  <c r="D2140" i="4"/>
  <c r="E2140" i="4"/>
  <c r="A2141" i="4"/>
  <c r="B2141" i="4"/>
  <c r="D2141" i="4"/>
  <c r="E2141" i="4"/>
  <c r="A2142" i="4"/>
  <c r="B2142" i="4"/>
  <c r="D2142" i="4"/>
  <c r="E2142" i="4"/>
  <c r="A2143" i="4"/>
  <c r="B2143" i="4"/>
  <c r="D2143" i="4"/>
  <c r="E2143" i="4"/>
  <c r="A2144" i="4"/>
  <c r="B2144" i="4"/>
  <c r="D2144" i="4"/>
  <c r="E2144" i="4"/>
  <c r="A2145" i="4"/>
  <c r="B2145" i="4"/>
  <c r="D2145" i="4"/>
  <c r="E2145" i="4"/>
  <c r="A2146" i="4"/>
  <c r="B2146" i="4"/>
  <c r="D2146" i="4"/>
  <c r="E2146" i="4"/>
  <c r="A2147" i="4"/>
  <c r="B2147" i="4"/>
  <c r="D2147" i="4"/>
  <c r="E2147" i="4"/>
  <c r="A2148" i="4"/>
  <c r="B2148" i="4"/>
  <c r="D2148" i="4"/>
  <c r="E2148" i="4"/>
  <c r="A2149" i="4"/>
  <c r="B2149" i="4"/>
  <c r="D2149" i="4"/>
  <c r="E2149" i="4"/>
  <c r="A2150" i="4"/>
  <c r="B2150" i="4"/>
  <c r="D2150" i="4"/>
  <c r="E2150" i="4"/>
  <c r="A2151" i="4"/>
  <c r="B2151" i="4"/>
  <c r="D2151" i="4"/>
  <c r="E2151" i="4"/>
  <c r="A2152" i="4"/>
  <c r="B2152" i="4"/>
  <c r="D2152" i="4"/>
  <c r="E2152" i="4"/>
  <c r="A2153" i="4"/>
  <c r="B2153" i="4"/>
  <c r="D2153" i="4"/>
  <c r="E2153" i="4"/>
  <c r="A2154" i="4"/>
  <c r="B2154" i="4"/>
  <c r="D2154" i="4"/>
  <c r="E2154" i="4"/>
  <c r="A2155" i="4"/>
  <c r="B2155" i="4"/>
  <c r="D2155" i="4"/>
  <c r="E2155" i="4"/>
  <c r="A2156" i="4"/>
  <c r="B2156" i="4"/>
  <c r="D2156" i="4"/>
  <c r="E2156" i="4"/>
  <c r="A2157" i="4"/>
  <c r="B2157" i="4"/>
  <c r="D2157" i="4"/>
  <c r="E2157" i="4"/>
  <c r="A2158" i="4"/>
  <c r="B2158" i="4"/>
  <c r="D2158" i="4"/>
  <c r="E2158" i="4"/>
  <c r="A2159" i="4"/>
  <c r="B2159" i="4"/>
  <c r="D2159" i="4"/>
  <c r="E2159" i="4"/>
  <c r="A2160" i="4"/>
  <c r="B2160" i="4"/>
  <c r="D2160" i="4"/>
  <c r="E2160" i="4"/>
  <c r="A2161" i="4"/>
  <c r="B2161" i="4"/>
  <c r="D2161" i="4"/>
  <c r="E2161" i="4"/>
  <c r="A2162" i="4"/>
  <c r="B2162" i="4"/>
  <c r="D2162" i="4"/>
  <c r="E2162" i="4"/>
  <c r="A2163" i="4"/>
  <c r="B2163" i="4"/>
  <c r="D2163" i="4"/>
  <c r="E2163" i="4"/>
  <c r="A2164" i="4"/>
  <c r="B2164" i="4"/>
  <c r="D2164" i="4"/>
  <c r="E2164" i="4"/>
  <c r="A2165" i="4"/>
  <c r="B2165" i="4"/>
  <c r="D2165" i="4"/>
  <c r="E2165" i="4"/>
  <c r="A2166" i="4"/>
  <c r="B2166" i="4"/>
  <c r="D2166" i="4"/>
  <c r="E2166" i="4"/>
  <c r="A2167" i="4"/>
  <c r="B2167" i="4"/>
  <c r="D2167" i="4"/>
  <c r="E2167" i="4"/>
  <c r="A2168" i="4"/>
  <c r="B2168" i="4"/>
  <c r="D2168" i="4"/>
  <c r="E2168" i="4"/>
  <c r="A2169" i="4"/>
  <c r="B2169" i="4"/>
  <c r="D2169" i="4"/>
  <c r="E2169" i="4"/>
  <c r="A2170" i="4"/>
  <c r="B2170" i="4"/>
  <c r="D2170" i="4"/>
  <c r="E2170" i="4"/>
  <c r="A2171" i="4"/>
  <c r="B2171" i="4"/>
  <c r="D2171" i="4"/>
  <c r="E2171" i="4"/>
  <c r="A2172" i="4"/>
  <c r="B2172" i="4"/>
  <c r="D2172" i="4"/>
  <c r="E2172" i="4"/>
  <c r="A2173" i="4"/>
  <c r="B2173" i="4"/>
  <c r="D2173" i="4"/>
  <c r="E2173" i="4"/>
  <c r="A2174" i="4"/>
  <c r="B2174" i="4"/>
  <c r="D2174" i="4"/>
  <c r="E2174" i="4"/>
  <c r="A2175" i="4"/>
  <c r="B2175" i="4"/>
  <c r="D2175" i="4"/>
  <c r="E2175" i="4"/>
  <c r="A2176" i="4"/>
  <c r="B2176" i="4"/>
  <c r="D2176" i="4"/>
  <c r="E2176" i="4"/>
  <c r="A2177" i="4"/>
  <c r="B2177" i="4"/>
  <c r="D2177" i="4"/>
  <c r="E2177" i="4"/>
  <c r="A2178" i="4"/>
  <c r="B2178" i="4"/>
  <c r="D2178" i="4"/>
  <c r="E2178" i="4"/>
  <c r="A2179" i="4"/>
  <c r="B2179" i="4"/>
  <c r="D2179" i="4"/>
  <c r="E2179" i="4"/>
  <c r="A2180" i="4"/>
  <c r="B2180" i="4"/>
  <c r="D2180" i="4"/>
  <c r="E2180" i="4"/>
  <c r="A2181" i="4"/>
  <c r="B2181" i="4"/>
  <c r="D2181" i="4"/>
  <c r="E2181" i="4"/>
  <c r="A2182" i="4"/>
  <c r="B2182" i="4"/>
  <c r="D2182" i="4"/>
  <c r="E2182" i="4"/>
  <c r="A2183" i="4"/>
  <c r="B2183" i="4"/>
  <c r="D2183" i="4"/>
  <c r="E2183" i="4"/>
  <c r="A2184" i="4"/>
  <c r="B2184" i="4"/>
  <c r="D2184" i="4"/>
  <c r="E2184" i="4"/>
  <c r="A2185" i="4"/>
  <c r="B2185" i="4"/>
  <c r="D2185" i="4"/>
  <c r="E2185" i="4"/>
  <c r="A2186" i="4"/>
  <c r="B2186" i="4"/>
  <c r="D2186" i="4"/>
  <c r="E2186" i="4"/>
  <c r="A2187" i="4"/>
  <c r="B2187" i="4"/>
  <c r="D2187" i="4"/>
  <c r="E2187" i="4"/>
  <c r="A2188" i="4"/>
  <c r="B2188" i="4"/>
  <c r="D2188" i="4"/>
  <c r="E2188" i="4"/>
  <c r="A2189" i="4"/>
  <c r="B2189" i="4"/>
  <c r="D2189" i="4"/>
  <c r="E2189" i="4"/>
  <c r="A2190" i="4"/>
  <c r="B2190" i="4"/>
  <c r="D2190" i="4"/>
  <c r="E2190" i="4"/>
  <c r="A2191" i="4"/>
  <c r="B2191" i="4"/>
  <c r="D2191" i="4"/>
  <c r="E2191" i="4"/>
  <c r="A2192" i="4"/>
  <c r="B2192" i="4"/>
  <c r="D2192" i="4"/>
  <c r="E2192" i="4"/>
  <c r="A2193" i="4"/>
  <c r="B2193" i="4"/>
  <c r="D2193" i="4"/>
  <c r="E2193" i="4"/>
  <c r="A2194" i="4"/>
  <c r="B2194" i="4"/>
  <c r="D2194" i="4"/>
  <c r="E2194" i="4"/>
  <c r="A2195" i="4"/>
  <c r="B2195" i="4"/>
  <c r="D2195" i="4"/>
  <c r="E2195" i="4"/>
  <c r="A2196" i="4"/>
  <c r="B2196" i="4"/>
  <c r="D2196" i="4"/>
  <c r="E2196" i="4"/>
  <c r="A2197" i="4"/>
  <c r="B2197" i="4"/>
  <c r="D2197" i="4"/>
  <c r="E2197" i="4"/>
  <c r="A2198" i="4"/>
  <c r="B2198" i="4"/>
  <c r="D2198" i="4"/>
  <c r="E2198" i="4"/>
  <c r="A2199" i="4"/>
  <c r="B2199" i="4"/>
  <c r="D2199" i="4"/>
  <c r="E2199" i="4"/>
  <c r="A2200" i="4"/>
  <c r="B2200" i="4"/>
  <c r="D2200" i="4"/>
  <c r="E2200" i="4"/>
  <c r="A2201" i="4"/>
  <c r="B2201" i="4"/>
  <c r="D2201" i="4"/>
  <c r="E2201" i="4"/>
  <c r="A2202" i="4"/>
  <c r="B2202" i="4"/>
  <c r="D2202" i="4"/>
  <c r="E2202" i="4"/>
  <c r="A2203" i="4"/>
  <c r="B2203" i="4"/>
  <c r="D2203" i="4"/>
  <c r="E2203" i="4"/>
  <c r="A2204" i="4"/>
  <c r="B2204" i="4"/>
  <c r="D2204" i="4"/>
  <c r="E2204" i="4"/>
  <c r="A2205" i="4"/>
  <c r="B2205" i="4"/>
  <c r="D2205" i="4"/>
  <c r="E2205" i="4"/>
  <c r="A2206" i="4"/>
  <c r="B2206" i="4"/>
  <c r="D2206" i="4"/>
  <c r="E2206" i="4"/>
  <c r="A2207" i="4"/>
  <c r="B2207" i="4"/>
  <c r="D2207" i="4"/>
  <c r="E2207" i="4"/>
  <c r="A2208" i="4"/>
  <c r="B2208" i="4"/>
  <c r="D2208" i="4"/>
  <c r="E2208" i="4"/>
  <c r="A2209" i="4"/>
  <c r="B2209" i="4"/>
  <c r="D2209" i="4"/>
  <c r="E2209" i="4"/>
  <c r="A2210" i="4"/>
  <c r="B2210" i="4"/>
  <c r="D2210" i="4"/>
  <c r="E2210" i="4"/>
  <c r="A2211" i="4"/>
  <c r="B2211" i="4"/>
  <c r="D2211" i="4"/>
  <c r="E2211" i="4"/>
  <c r="A2212" i="4"/>
  <c r="B2212" i="4"/>
  <c r="D2212" i="4"/>
  <c r="E2212" i="4"/>
  <c r="A2213" i="4"/>
  <c r="B2213" i="4"/>
  <c r="D2213" i="4"/>
  <c r="E2213" i="4"/>
  <c r="A2214" i="4"/>
  <c r="B2214" i="4"/>
  <c r="D2214" i="4"/>
  <c r="E2214" i="4"/>
  <c r="A2215" i="4"/>
  <c r="B2215" i="4"/>
  <c r="D2215" i="4"/>
  <c r="E2215" i="4"/>
  <c r="A2216" i="4"/>
  <c r="B2216" i="4"/>
  <c r="D2216" i="4"/>
  <c r="E2216" i="4"/>
  <c r="A2217" i="4"/>
  <c r="B2217" i="4"/>
  <c r="D2217" i="4"/>
  <c r="E2217" i="4"/>
  <c r="A2218" i="4"/>
  <c r="B2218" i="4"/>
  <c r="D2218" i="4"/>
  <c r="E2218" i="4"/>
  <c r="A2219" i="4"/>
  <c r="B2219" i="4"/>
  <c r="D2219" i="4"/>
  <c r="E2219" i="4"/>
  <c r="A2220" i="4"/>
  <c r="B2220" i="4"/>
  <c r="D2220" i="4"/>
  <c r="E2220" i="4"/>
  <c r="A2221" i="4"/>
  <c r="B2221" i="4"/>
  <c r="D2221" i="4"/>
  <c r="E2221" i="4"/>
  <c r="A2222" i="4"/>
  <c r="B2222" i="4"/>
  <c r="D2222" i="4"/>
  <c r="E2222" i="4"/>
  <c r="A2223" i="4"/>
  <c r="B2223" i="4"/>
  <c r="D2223" i="4"/>
  <c r="E2223" i="4"/>
  <c r="A2224" i="4"/>
  <c r="B2224" i="4"/>
  <c r="D2224" i="4"/>
  <c r="E2224" i="4"/>
  <c r="A2225" i="4"/>
  <c r="B2225" i="4"/>
  <c r="D2225" i="4"/>
  <c r="E2225" i="4"/>
  <c r="A2226" i="4"/>
  <c r="B2226" i="4"/>
  <c r="D2226" i="4"/>
  <c r="E2226" i="4"/>
  <c r="A2227" i="4"/>
  <c r="B2227" i="4"/>
  <c r="D2227" i="4"/>
  <c r="E2227" i="4"/>
  <c r="A2228" i="4"/>
  <c r="B2228" i="4"/>
  <c r="D2228" i="4"/>
  <c r="E2228" i="4"/>
  <c r="A2229" i="4"/>
  <c r="B2229" i="4"/>
  <c r="D2229" i="4"/>
  <c r="E2229" i="4"/>
  <c r="A2230" i="4"/>
  <c r="B2230" i="4"/>
  <c r="D2230" i="4"/>
  <c r="E2230" i="4"/>
  <c r="A2231" i="4"/>
  <c r="B2231" i="4"/>
  <c r="D2231" i="4"/>
  <c r="E2231" i="4"/>
  <c r="A2232" i="4"/>
  <c r="B2232" i="4"/>
  <c r="D2232" i="4"/>
  <c r="E2232" i="4"/>
  <c r="A2233" i="4"/>
  <c r="B2233" i="4"/>
  <c r="D2233" i="4"/>
  <c r="E2233" i="4"/>
  <c r="A2234" i="4"/>
  <c r="B2234" i="4"/>
  <c r="D2234" i="4"/>
  <c r="E2234" i="4"/>
  <c r="A2235" i="4"/>
  <c r="B2235" i="4"/>
  <c r="D2235" i="4"/>
  <c r="E2235" i="4"/>
  <c r="A2236" i="4"/>
  <c r="B2236" i="4"/>
  <c r="D2236" i="4"/>
  <c r="E2236" i="4"/>
  <c r="A2237" i="4"/>
  <c r="B2237" i="4"/>
  <c r="D2237" i="4"/>
  <c r="E2237" i="4"/>
  <c r="A2238" i="4"/>
  <c r="B2238" i="4"/>
  <c r="D2238" i="4"/>
  <c r="E2238" i="4"/>
  <c r="A2239" i="4"/>
  <c r="B2239" i="4"/>
  <c r="D2239" i="4"/>
  <c r="E2239" i="4"/>
  <c r="A2240" i="4"/>
  <c r="B2240" i="4"/>
  <c r="D2240" i="4"/>
  <c r="E2240" i="4"/>
  <c r="A2241" i="4"/>
  <c r="B2241" i="4"/>
  <c r="D2241" i="4"/>
  <c r="E2241" i="4"/>
  <c r="A2242" i="4"/>
  <c r="B2242" i="4"/>
  <c r="D2242" i="4"/>
  <c r="E2242" i="4"/>
  <c r="A2243" i="4"/>
  <c r="B2243" i="4"/>
  <c r="D2243" i="4"/>
  <c r="E2243" i="4"/>
  <c r="A2244" i="4"/>
  <c r="B2244" i="4"/>
  <c r="D2244" i="4"/>
  <c r="E2244" i="4"/>
  <c r="A2245" i="4"/>
  <c r="B2245" i="4"/>
  <c r="D2245" i="4"/>
  <c r="E2245" i="4"/>
  <c r="A2246" i="4"/>
  <c r="B2246" i="4"/>
  <c r="D2246" i="4"/>
  <c r="E2246" i="4"/>
  <c r="A2247" i="4"/>
  <c r="B2247" i="4"/>
  <c r="D2247" i="4"/>
  <c r="E2247" i="4"/>
  <c r="A2248" i="4"/>
  <c r="B2248" i="4"/>
  <c r="D2248" i="4"/>
  <c r="E2248" i="4"/>
  <c r="A2249" i="4"/>
  <c r="B2249" i="4"/>
  <c r="D2249" i="4"/>
  <c r="E2249" i="4"/>
  <c r="A2250" i="4"/>
  <c r="B2250" i="4"/>
  <c r="D2250" i="4"/>
  <c r="E2250" i="4"/>
  <c r="A2251" i="4"/>
  <c r="B2251" i="4"/>
  <c r="D2251" i="4"/>
  <c r="E2251" i="4"/>
  <c r="A2252" i="4"/>
  <c r="B2252" i="4"/>
  <c r="D2252" i="4"/>
  <c r="E2252" i="4"/>
  <c r="A2253" i="4"/>
  <c r="B2253" i="4"/>
  <c r="D2253" i="4"/>
  <c r="E2253" i="4"/>
  <c r="A2254" i="4"/>
  <c r="B2254" i="4"/>
  <c r="D2254" i="4"/>
  <c r="E2254" i="4"/>
  <c r="A2255" i="4"/>
  <c r="B2255" i="4"/>
  <c r="D2255" i="4"/>
  <c r="E2255" i="4"/>
  <c r="A2256" i="4"/>
  <c r="B2256" i="4"/>
  <c r="D2256" i="4"/>
  <c r="E2256" i="4"/>
  <c r="A2257" i="4"/>
  <c r="B2257" i="4"/>
  <c r="D2257" i="4"/>
  <c r="E2257" i="4"/>
  <c r="A2258" i="4"/>
  <c r="B2258" i="4"/>
  <c r="D2258" i="4"/>
  <c r="E2258" i="4"/>
  <c r="A2259" i="4"/>
  <c r="B2259" i="4"/>
  <c r="D2259" i="4"/>
  <c r="E2259" i="4"/>
  <c r="A2260" i="4"/>
  <c r="B2260" i="4"/>
  <c r="D2260" i="4"/>
  <c r="E2260" i="4"/>
  <c r="A2261" i="4"/>
  <c r="B2261" i="4"/>
  <c r="D2261" i="4"/>
  <c r="E2261" i="4"/>
  <c r="A2262" i="4"/>
  <c r="B2262" i="4"/>
  <c r="D2262" i="4"/>
  <c r="E2262" i="4"/>
  <c r="A2263" i="4"/>
  <c r="B2263" i="4"/>
  <c r="D2263" i="4"/>
  <c r="E2263" i="4"/>
  <c r="A2264" i="4"/>
  <c r="B2264" i="4"/>
  <c r="D2264" i="4"/>
  <c r="E2264" i="4"/>
  <c r="A2265" i="4"/>
  <c r="B2265" i="4"/>
  <c r="D2265" i="4"/>
  <c r="E2265" i="4"/>
  <c r="A2266" i="4"/>
  <c r="B2266" i="4"/>
  <c r="D2266" i="4"/>
  <c r="E2266" i="4"/>
  <c r="A2267" i="4"/>
  <c r="B2267" i="4"/>
  <c r="D2267" i="4"/>
  <c r="E2267" i="4"/>
  <c r="A2268" i="4"/>
  <c r="B2268" i="4"/>
  <c r="D2268" i="4"/>
  <c r="E2268" i="4"/>
  <c r="A2269" i="4"/>
  <c r="B2269" i="4"/>
  <c r="D2269" i="4"/>
  <c r="E2269" i="4"/>
  <c r="A2270" i="4"/>
  <c r="B2270" i="4"/>
  <c r="D2270" i="4"/>
  <c r="E2270" i="4"/>
  <c r="A2271" i="4"/>
  <c r="B2271" i="4"/>
  <c r="D2271" i="4"/>
  <c r="E2271" i="4"/>
  <c r="A2272" i="4"/>
  <c r="B2272" i="4"/>
  <c r="D2272" i="4"/>
  <c r="E2272" i="4"/>
  <c r="A2273" i="4"/>
  <c r="B2273" i="4"/>
  <c r="D2273" i="4"/>
  <c r="E2273" i="4"/>
  <c r="A2274" i="4"/>
  <c r="B2274" i="4"/>
  <c r="D2274" i="4"/>
  <c r="E2274" i="4"/>
  <c r="A2275" i="4"/>
  <c r="B2275" i="4"/>
  <c r="D2275" i="4"/>
  <c r="E2275" i="4"/>
  <c r="A2276" i="4"/>
  <c r="B2276" i="4"/>
  <c r="D2276" i="4"/>
  <c r="E2276" i="4"/>
  <c r="A2277" i="4"/>
  <c r="B2277" i="4"/>
  <c r="D2277" i="4"/>
  <c r="E2277" i="4"/>
  <c r="A2278" i="4"/>
  <c r="B2278" i="4"/>
  <c r="D2278" i="4"/>
  <c r="E2278" i="4"/>
  <c r="A2279" i="4"/>
  <c r="B2279" i="4"/>
  <c r="D2279" i="4"/>
  <c r="E2279" i="4"/>
  <c r="A2280" i="4"/>
  <c r="B2280" i="4"/>
  <c r="D2280" i="4"/>
  <c r="E2280" i="4"/>
  <c r="A2281" i="4"/>
  <c r="B2281" i="4"/>
  <c r="D2281" i="4"/>
  <c r="E2281" i="4"/>
  <c r="A2282" i="4"/>
  <c r="B2282" i="4"/>
  <c r="D2282" i="4"/>
  <c r="E2282" i="4"/>
  <c r="A2283" i="4"/>
  <c r="B2283" i="4"/>
  <c r="D2283" i="4"/>
  <c r="E2283" i="4"/>
  <c r="A2284" i="4"/>
  <c r="B2284" i="4"/>
  <c r="D2284" i="4"/>
  <c r="E2284" i="4"/>
  <c r="A2285" i="4"/>
  <c r="B2285" i="4"/>
  <c r="D2285" i="4"/>
  <c r="E2285" i="4"/>
  <c r="A2286" i="4"/>
  <c r="B2286" i="4"/>
  <c r="D2286" i="4"/>
  <c r="E2286" i="4"/>
  <c r="A2287" i="4"/>
  <c r="B2287" i="4"/>
  <c r="D2287" i="4"/>
  <c r="E2287" i="4"/>
  <c r="A2288" i="4"/>
  <c r="B2288" i="4"/>
  <c r="D2288" i="4"/>
  <c r="E2288" i="4"/>
  <c r="A2289" i="4"/>
  <c r="B2289" i="4"/>
  <c r="D2289" i="4"/>
  <c r="E2289" i="4"/>
  <c r="A2290" i="4"/>
  <c r="B2290" i="4"/>
  <c r="D2290" i="4"/>
  <c r="E2290" i="4"/>
  <c r="A2291" i="4"/>
  <c r="B2291" i="4"/>
  <c r="D2291" i="4"/>
  <c r="E2291" i="4"/>
  <c r="A2292" i="4"/>
  <c r="B2292" i="4"/>
  <c r="D2292" i="4"/>
  <c r="E2292" i="4"/>
  <c r="A2293" i="4"/>
  <c r="B2293" i="4"/>
  <c r="D2293" i="4"/>
  <c r="E2293" i="4"/>
  <c r="A2294" i="4"/>
  <c r="B2294" i="4"/>
  <c r="D2294" i="4"/>
  <c r="E2294" i="4"/>
  <c r="A2295" i="4"/>
  <c r="B2295" i="4"/>
  <c r="D2295" i="4"/>
  <c r="E2295" i="4"/>
  <c r="A2296" i="4"/>
  <c r="B2296" i="4"/>
  <c r="D2296" i="4"/>
  <c r="E2296" i="4"/>
  <c r="A2297" i="4"/>
  <c r="B2297" i="4"/>
  <c r="D2297" i="4"/>
  <c r="E2297" i="4"/>
  <c r="A2298" i="4"/>
  <c r="B2298" i="4"/>
  <c r="D2298" i="4"/>
  <c r="E2298" i="4"/>
  <c r="A2299" i="4"/>
  <c r="B2299" i="4"/>
  <c r="D2299" i="4"/>
  <c r="E2299" i="4"/>
  <c r="A2300" i="4"/>
  <c r="B2300" i="4"/>
  <c r="D2300" i="4"/>
  <c r="E2300" i="4"/>
  <c r="A2301" i="4"/>
  <c r="B2301" i="4"/>
  <c r="D2301" i="4"/>
  <c r="E2301" i="4"/>
  <c r="A2302" i="4"/>
  <c r="B2302" i="4"/>
  <c r="D2302" i="4"/>
  <c r="E2302" i="4"/>
  <c r="A2303" i="4"/>
  <c r="B2303" i="4"/>
  <c r="D2303" i="4"/>
  <c r="E2303" i="4"/>
  <c r="A2304" i="4"/>
  <c r="B2304" i="4"/>
  <c r="D2304" i="4"/>
  <c r="E2304" i="4"/>
  <c r="A2305" i="4"/>
  <c r="B2305" i="4"/>
  <c r="D2305" i="4"/>
  <c r="E2305" i="4"/>
  <c r="A2306" i="4"/>
  <c r="B2306" i="4"/>
  <c r="D2306" i="4"/>
  <c r="E2306" i="4"/>
  <c r="A2307" i="4"/>
  <c r="B2307" i="4"/>
  <c r="D2307" i="4"/>
  <c r="E2307" i="4"/>
  <c r="A2308" i="4"/>
  <c r="B2308" i="4"/>
  <c r="D2308" i="4"/>
  <c r="E2308" i="4"/>
  <c r="A2309" i="4"/>
  <c r="B2309" i="4"/>
  <c r="D2309" i="4"/>
  <c r="E2309" i="4"/>
  <c r="A2310" i="4"/>
  <c r="B2310" i="4"/>
  <c r="D2310" i="4"/>
  <c r="E2310" i="4"/>
  <c r="A2311" i="4"/>
  <c r="B2311" i="4"/>
  <c r="D2311" i="4"/>
  <c r="E2311" i="4"/>
  <c r="A2312" i="4"/>
  <c r="B2312" i="4"/>
  <c r="D2312" i="4"/>
  <c r="E2312" i="4"/>
  <c r="A2313" i="4"/>
  <c r="B2313" i="4"/>
  <c r="D2313" i="4"/>
  <c r="E2313" i="4"/>
  <c r="A2314" i="4"/>
  <c r="B2314" i="4"/>
  <c r="D2314" i="4"/>
  <c r="E2314" i="4"/>
  <c r="A2315" i="4"/>
  <c r="B2315" i="4"/>
  <c r="D2315" i="4"/>
  <c r="E2315" i="4"/>
  <c r="A2316" i="4"/>
  <c r="B2316" i="4"/>
  <c r="D2316" i="4"/>
  <c r="E2316" i="4"/>
  <c r="A2317" i="4"/>
  <c r="B2317" i="4"/>
  <c r="D2317" i="4"/>
  <c r="E2317" i="4"/>
  <c r="A2318" i="4"/>
  <c r="B2318" i="4"/>
  <c r="D2318" i="4"/>
  <c r="E2318" i="4"/>
  <c r="A2319" i="4"/>
  <c r="B2319" i="4"/>
  <c r="D2319" i="4"/>
  <c r="E2319" i="4"/>
  <c r="A2320" i="4"/>
  <c r="B2320" i="4"/>
  <c r="D2320" i="4"/>
  <c r="E2320" i="4"/>
  <c r="A2321" i="4"/>
  <c r="B2321" i="4"/>
  <c r="D2321" i="4"/>
  <c r="E2321" i="4"/>
  <c r="A2322" i="4"/>
  <c r="B2322" i="4"/>
  <c r="D2322" i="4"/>
  <c r="E2322" i="4"/>
  <c r="A2323" i="4"/>
  <c r="B2323" i="4"/>
  <c r="D2323" i="4"/>
  <c r="E2323" i="4"/>
  <c r="A2324" i="4"/>
  <c r="B2324" i="4"/>
  <c r="D2324" i="4"/>
  <c r="E2324" i="4"/>
  <c r="A2325" i="4"/>
  <c r="B2325" i="4"/>
  <c r="D2325" i="4"/>
  <c r="E2325" i="4"/>
  <c r="A2326" i="4"/>
  <c r="B2326" i="4"/>
  <c r="D2326" i="4"/>
  <c r="E2326" i="4"/>
  <c r="A2327" i="4"/>
  <c r="B2327" i="4"/>
  <c r="D2327" i="4"/>
  <c r="E2327" i="4"/>
  <c r="A2328" i="4"/>
  <c r="B2328" i="4"/>
  <c r="D2328" i="4"/>
  <c r="E2328" i="4"/>
  <c r="A2329" i="4"/>
  <c r="B2329" i="4"/>
  <c r="D2329" i="4"/>
  <c r="E2329" i="4"/>
  <c r="A2330" i="4"/>
  <c r="B2330" i="4"/>
  <c r="D2330" i="4"/>
  <c r="E2330" i="4"/>
  <c r="A2331" i="4"/>
  <c r="B2331" i="4"/>
  <c r="D2331" i="4"/>
  <c r="E2331" i="4"/>
  <c r="A2332" i="4"/>
  <c r="B2332" i="4"/>
  <c r="D2332" i="4"/>
  <c r="E2332" i="4"/>
  <c r="A2333" i="4"/>
  <c r="B2333" i="4"/>
  <c r="D2333" i="4"/>
  <c r="E2333" i="4"/>
  <c r="A2334" i="4"/>
  <c r="B2334" i="4"/>
  <c r="D2334" i="4"/>
  <c r="E2334" i="4"/>
  <c r="A2335" i="4"/>
  <c r="B2335" i="4"/>
  <c r="D2335" i="4"/>
  <c r="E2335" i="4"/>
  <c r="A2336" i="4"/>
  <c r="B2336" i="4"/>
  <c r="D2336" i="4"/>
  <c r="E2336" i="4"/>
  <c r="A2337" i="4"/>
  <c r="B2337" i="4"/>
  <c r="D2337" i="4"/>
  <c r="E2337" i="4"/>
  <c r="A2338" i="4"/>
  <c r="B2338" i="4"/>
  <c r="D2338" i="4"/>
  <c r="E2338" i="4"/>
  <c r="A2339" i="4"/>
  <c r="B2339" i="4"/>
  <c r="D2339" i="4"/>
  <c r="E2339" i="4"/>
  <c r="A2340" i="4"/>
  <c r="B2340" i="4"/>
  <c r="D2340" i="4"/>
  <c r="E2340" i="4"/>
  <c r="A2341" i="4"/>
  <c r="B2341" i="4"/>
  <c r="D2341" i="4"/>
  <c r="E2341" i="4"/>
  <c r="A2342" i="4"/>
  <c r="B2342" i="4"/>
  <c r="D2342" i="4"/>
  <c r="E2342" i="4"/>
  <c r="A2343" i="4"/>
  <c r="B2343" i="4"/>
  <c r="D2343" i="4"/>
  <c r="E2343" i="4"/>
  <c r="A2344" i="4"/>
  <c r="B2344" i="4"/>
  <c r="D2344" i="4"/>
  <c r="E2344" i="4"/>
  <c r="A2345" i="4"/>
  <c r="B2345" i="4"/>
  <c r="D2345" i="4"/>
  <c r="E2345" i="4"/>
  <c r="A2346" i="4"/>
  <c r="B2346" i="4"/>
  <c r="D2346" i="4"/>
  <c r="E2346" i="4"/>
  <c r="A2347" i="4"/>
  <c r="B2347" i="4"/>
  <c r="D2347" i="4"/>
  <c r="E2347" i="4"/>
  <c r="A2348" i="4"/>
  <c r="B2348" i="4"/>
  <c r="D2348" i="4"/>
  <c r="E2348" i="4"/>
  <c r="A2349" i="4"/>
  <c r="B2349" i="4"/>
  <c r="D2349" i="4"/>
  <c r="E2349" i="4"/>
  <c r="A2350" i="4"/>
  <c r="B2350" i="4"/>
  <c r="D2350" i="4"/>
  <c r="E2350" i="4"/>
  <c r="A2351" i="4"/>
  <c r="B2351" i="4"/>
  <c r="D2351" i="4"/>
  <c r="E2351" i="4"/>
  <c r="A2352" i="4"/>
  <c r="B2352" i="4"/>
  <c r="D2352" i="4"/>
  <c r="E2352" i="4"/>
  <c r="A2353" i="4"/>
  <c r="B2353" i="4"/>
  <c r="D2353" i="4"/>
  <c r="E2353" i="4"/>
  <c r="A2354" i="4"/>
  <c r="B2354" i="4"/>
  <c r="D2354" i="4"/>
  <c r="E2354" i="4"/>
  <c r="A2355" i="4"/>
  <c r="B2355" i="4"/>
  <c r="D2355" i="4"/>
  <c r="E2355" i="4"/>
  <c r="A2356" i="4"/>
  <c r="B2356" i="4"/>
  <c r="D2356" i="4"/>
  <c r="E2356" i="4"/>
  <c r="A2357" i="4"/>
  <c r="B2357" i="4"/>
  <c r="D2357" i="4"/>
  <c r="E2357" i="4"/>
  <c r="A2358" i="4"/>
  <c r="B2358" i="4"/>
  <c r="D2358" i="4"/>
  <c r="E2358" i="4"/>
  <c r="A2359" i="4"/>
  <c r="B2359" i="4"/>
  <c r="D2359" i="4"/>
  <c r="E2359" i="4"/>
  <c r="A2360" i="4"/>
  <c r="B2360" i="4"/>
  <c r="D2360" i="4"/>
  <c r="E2360" i="4"/>
  <c r="A2361" i="4"/>
  <c r="B2361" i="4"/>
  <c r="D2361" i="4"/>
  <c r="E2361" i="4"/>
  <c r="A2362" i="4"/>
  <c r="B2362" i="4"/>
  <c r="D2362" i="4"/>
  <c r="E2362" i="4"/>
  <c r="A2363" i="4"/>
  <c r="B2363" i="4"/>
  <c r="D2363" i="4"/>
  <c r="E2363" i="4"/>
  <c r="A2364" i="4"/>
  <c r="B2364" i="4"/>
  <c r="D2364" i="4"/>
  <c r="E2364" i="4"/>
  <c r="A2365" i="4"/>
  <c r="B2365" i="4"/>
  <c r="D2365" i="4"/>
  <c r="E2365" i="4"/>
  <c r="A2366" i="4"/>
  <c r="B2366" i="4"/>
  <c r="D2366" i="4"/>
  <c r="E2366" i="4"/>
  <c r="A2367" i="4"/>
  <c r="B2367" i="4"/>
  <c r="D2367" i="4"/>
  <c r="E2367" i="4"/>
  <c r="A2368" i="4"/>
  <c r="B2368" i="4"/>
  <c r="D2368" i="4"/>
  <c r="E2368" i="4"/>
  <c r="A2369" i="4"/>
  <c r="B2369" i="4"/>
  <c r="D2369" i="4"/>
  <c r="E2369" i="4"/>
  <c r="A2370" i="4"/>
  <c r="B2370" i="4"/>
  <c r="D2370" i="4"/>
  <c r="E2370" i="4"/>
  <c r="A2371" i="4"/>
  <c r="B2371" i="4"/>
  <c r="D2371" i="4"/>
  <c r="E2371" i="4"/>
  <c r="A2372" i="4"/>
  <c r="B2372" i="4"/>
  <c r="D2372" i="4"/>
  <c r="E2372" i="4"/>
  <c r="A2373" i="4"/>
  <c r="B2373" i="4"/>
  <c r="D2373" i="4"/>
  <c r="E2373" i="4"/>
  <c r="A2374" i="4"/>
  <c r="B2374" i="4"/>
  <c r="D2374" i="4"/>
  <c r="E2374" i="4"/>
  <c r="A2375" i="4"/>
  <c r="B2375" i="4"/>
  <c r="D2375" i="4"/>
  <c r="E2375" i="4"/>
  <c r="A2376" i="4"/>
  <c r="B2376" i="4"/>
  <c r="D2376" i="4"/>
  <c r="E2376" i="4"/>
  <c r="A2377" i="4"/>
  <c r="B2377" i="4"/>
  <c r="D2377" i="4"/>
  <c r="E2377" i="4"/>
  <c r="A2378" i="4"/>
  <c r="B2378" i="4"/>
  <c r="D2378" i="4"/>
  <c r="E2378" i="4"/>
  <c r="A2379" i="4"/>
  <c r="B2379" i="4"/>
  <c r="D2379" i="4"/>
  <c r="E2379" i="4"/>
  <c r="A2380" i="4"/>
  <c r="B2380" i="4"/>
  <c r="D2380" i="4"/>
  <c r="E2380" i="4"/>
  <c r="A2381" i="4"/>
  <c r="B2381" i="4"/>
  <c r="D2381" i="4"/>
  <c r="E2381" i="4"/>
  <c r="A2382" i="4"/>
  <c r="B2382" i="4"/>
  <c r="D2382" i="4"/>
  <c r="E2382" i="4"/>
  <c r="A2383" i="4"/>
  <c r="B2383" i="4"/>
  <c r="D2383" i="4"/>
  <c r="E2383" i="4"/>
  <c r="A2384" i="4"/>
  <c r="B2384" i="4"/>
  <c r="D2384" i="4"/>
  <c r="E2384" i="4"/>
  <c r="A2385" i="4"/>
  <c r="B2385" i="4"/>
  <c r="D2385" i="4"/>
  <c r="E2385" i="4"/>
  <c r="A2386" i="4"/>
  <c r="B2386" i="4"/>
  <c r="D2386" i="4"/>
  <c r="E2386" i="4"/>
  <c r="A2387" i="4"/>
  <c r="B2387" i="4"/>
  <c r="D2387" i="4"/>
  <c r="E2387" i="4"/>
  <c r="A2388" i="4"/>
  <c r="B2388" i="4"/>
  <c r="D2388" i="4"/>
  <c r="E2388" i="4"/>
  <c r="A2389" i="4"/>
  <c r="B2389" i="4"/>
  <c r="D2389" i="4"/>
  <c r="E2389" i="4"/>
  <c r="A2390" i="4"/>
  <c r="B2390" i="4"/>
  <c r="D2390" i="4"/>
  <c r="E2390" i="4"/>
  <c r="A2391" i="4"/>
  <c r="B2391" i="4"/>
  <c r="D2391" i="4"/>
  <c r="E2391" i="4"/>
  <c r="A2392" i="4"/>
  <c r="B2392" i="4"/>
  <c r="D2392" i="4"/>
  <c r="E2392" i="4"/>
  <c r="A2393" i="4"/>
  <c r="B2393" i="4"/>
  <c r="D2393" i="4"/>
  <c r="E2393" i="4"/>
  <c r="A2394" i="4"/>
  <c r="B2394" i="4"/>
  <c r="D2394" i="4"/>
  <c r="E2394" i="4"/>
  <c r="A2395" i="4"/>
  <c r="B2395" i="4"/>
  <c r="D2395" i="4"/>
  <c r="E2395" i="4"/>
  <c r="A2396" i="4"/>
  <c r="B2396" i="4"/>
  <c r="D2396" i="4"/>
  <c r="E2396" i="4"/>
  <c r="A2397" i="4"/>
  <c r="B2397" i="4"/>
  <c r="D2397" i="4"/>
  <c r="E2397" i="4"/>
  <c r="A2398" i="4"/>
  <c r="B2398" i="4"/>
  <c r="D2398" i="4"/>
  <c r="E2398" i="4"/>
  <c r="A2399" i="4"/>
  <c r="B2399" i="4"/>
  <c r="D2399" i="4"/>
  <c r="E2399" i="4"/>
  <c r="A2400" i="4"/>
  <c r="B2400" i="4"/>
  <c r="D2400" i="4"/>
  <c r="E2400" i="4"/>
  <c r="A2401" i="4"/>
  <c r="B2401" i="4"/>
  <c r="D2401" i="4"/>
  <c r="E2401" i="4"/>
  <c r="A2402" i="4"/>
  <c r="B2402" i="4"/>
  <c r="D2402" i="4"/>
  <c r="E2402" i="4"/>
  <c r="A2403" i="4"/>
  <c r="B2403" i="4"/>
  <c r="D2403" i="4"/>
  <c r="E2403" i="4"/>
  <c r="A2404" i="4"/>
  <c r="B2404" i="4"/>
  <c r="D2404" i="4"/>
  <c r="E2404" i="4"/>
  <c r="A2405" i="4"/>
  <c r="B2405" i="4"/>
  <c r="D2405" i="4"/>
  <c r="E2405" i="4"/>
  <c r="A2406" i="4"/>
  <c r="B2406" i="4"/>
  <c r="D2406" i="4"/>
  <c r="E2406" i="4"/>
  <c r="A2407" i="4"/>
  <c r="B2407" i="4"/>
  <c r="D2407" i="4"/>
  <c r="E2407" i="4"/>
  <c r="A2408" i="4"/>
  <c r="B2408" i="4"/>
  <c r="D2408" i="4"/>
  <c r="E2408" i="4"/>
  <c r="A2409" i="4"/>
  <c r="B2409" i="4"/>
  <c r="D2409" i="4"/>
  <c r="E2409" i="4"/>
  <c r="A2410" i="4"/>
  <c r="B2410" i="4"/>
  <c r="D2410" i="4"/>
  <c r="E2410" i="4"/>
  <c r="A2411" i="4"/>
  <c r="B2411" i="4"/>
  <c r="D2411" i="4"/>
  <c r="E2411" i="4"/>
  <c r="A2412" i="4"/>
  <c r="B2412" i="4"/>
  <c r="D2412" i="4"/>
  <c r="E2412" i="4"/>
  <c r="A2413" i="4"/>
  <c r="B2413" i="4"/>
  <c r="D2413" i="4"/>
  <c r="E2413" i="4"/>
  <c r="A2414" i="4"/>
  <c r="B2414" i="4"/>
  <c r="D2414" i="4"/>
  <c r="E2414" i="4"/>
  <c r="A2415" i="4"/>
  <c r="B2415" i="4"/>
  <c r="D2415" i="4"/>
  <c r="E2415" i="4"/>
  <c r="A2416" i="4"/>
  <c r="B2416" i="4"/>
  <c r="D2416" i="4"/>
  <c r="E2416" i="4"/>
  <c r="A2417" i="4"/>
  <c r="B2417" i="4"/>
  <c r="D2417" i="4"/>
  <c r="E2417" i="4"/>
  <c r="A2418" i="4"/>
  <c r="B2418" i="4"/>
  <c r="D2418" i="4"/>
  <c r="E2418" i="4"/>
  <c r="A2419" i="4"/>
  <c r="B2419" i="4"/>
  <c r="D2419" i="4"/>
  <c r="E2419" i="4"/>
  <c r="A2420" i="4"/>
  <c r="B2420" i="4"/>
  <c r="D2420" i="4"/>
  <c r="E2420" i="4"/>
  <c r="A2421" i="4"/>
  <c r="B2421" i="4"/>
  <c r="D2421" i="4"/>
  <c r="E2421" i="4"/>
  <c r="A2422" i="4"/>
  <c r="B2422" i="4"/>
  <c r="D2422" i="4"/>
  <c r="E2422" i="4"/>
  <c r="A2423" i="4"/>
  <c r="B2423" i="4"/>
  <c r="D2423" i="4"/>
  <c r="E2423" i="4"/>
  <c r="A2424" i="4"/>
  <c r="B2424" i="4"/>
  <c r="D2424" i="4"/>
  <c r="E2424" i="4"/>
  <c r="A2425" i="4"/>
  <c r="B2425" i="4"/>
  <c r="D2425" i="4"/>
  <c r="E2425" i="4"/>
  <c r="A2426" i="4"/>
  <c r="B2426" i="4"/>
  <c r="D2426" i="4"/>
  <c r="E2426" i="4"/>
  <c r="A2427" i="4"/>
  <c r="B2427" i="4"/>
  <c r="D2427" i="4"/>
  <c r="E2427" i="4"/>
  <c r="A2428" i="4"/>
  <c r="B2428" i="4"/>
  <c r="D2428" i="4"/>
  <c r="E2428" i="4"/>
  <c r="A2429" i="4"/>
  <c r="B2429" i="4"/>
  <c r="D2429" i="4"/>
  <c r="E2429" i="4"/>
  <c r="A2430" i="4"/>
  <c r="B2430" i="4"/>
  <c r="D2430" i="4"/>
  <c r="E2430" i="4"/>
  <c r="A2431" i="4"/>
  <c r="B2431" i="4"/>
  <c r="D2431" i="4"/>
  <c r="E2431" i="4"/>
  <c r="A2432" i="4"/>
  <c r="B2432" i="4"/>
  <c r="D2432" i="4"/>
  <c r="E2432" i="4"/>
  <c r="A2433" i="4"/>
  <c r="B2433" i="4"/>
  <c r="D2433" i="4"/>
  <c r="E2433" i="4"/>
  <c r="A2434" i="4"/>
  <c r="B2434" i="4"/>
  <c r="D2434" i="4"/>
  <c r="E2434" i="4"/>
  <c r="A2435" i="4"/>
  <c r="B2435" i="4"/>
  <c r="D2435" i="4"/>
  <c r="E2435" i="4"/>
  <c r="A2436" i="4"/>
  <c r="B2436" i="4"/>
  <c r="D2436" i="4"/>
  <c r="E2436" i="4"/>
  <c r="A2437" i="4"/>
  <c r="B2437" i="4"/>
  <c r="D2437" i="4"/>
  <c r="E2437" i="4"/>
  <c r="A2438" i="4"/>
  <c r="B2438" i="4"/>
  <c r="D2438" i="4"/>
  <c r="E2438" i="4"/>
  <c r="A2439" i="4"/>
  <c r="B2439" i="4"/>
  <c r="D2439" i="4"/>
  <c r="E2439" i="4"/>
  <c r="A2440" i="4"/>
  <c r="B2440" i="4"/>
  <c r="D2440" i="4"/>
  <c r="E2440" i="4"/>
  <c r="A2441" i="4"/>
  <c r="B2441" i="4"/>
  <c r="D2441" i="4"/>
  <c r="E2441" i="4"/>
  <c r="A2442" i="4"/>
  <c r="B2442" i="4"/>
  <c r="D2442" i="4"/>
  <c r="E2442" i="4"/>
  <c r="A2443" i="4"/>
  <c r="B2443" i="4"/>
  <c r="D2443" i="4"/>
  <c r="E2443" i="4"/>
  <c r="A2444" i="4"/>
  <c r="B2444" i="4"/>
  <c r="D2444" i="4"/>
  <c r="E2444" i="4"/>
  <c r="A2445" i="4"/>
  <c r="B2445" i="4"/>
  <c r="D2445" i="4"/>
  <c r="E2445" i="4"/>
  <c r="A2446" i="4"/>
  <c r="B2446" i="4"/>
  <c r="D2446" i="4"/>
  <c r="E2446" i="4"/>
  <c r="A2447" i="4"/>
  <c r="B2447" i="4"/>
  <c r="D2447" i="4"/>
  <c r="E2447" i="4"/>
  <c r="A2448" i="4"/>
  <c r="B2448" i="4"/>
  <c r="D2448" i="4"/>
  <c r="E2448" i="4"/>
  <c r="A2449" i="4"/>
  <c r="B2449" i="4"/>
  <c r="D2449" i="4"/>
  <c r="E2449" i="4"/>
  <c r="A2450" i="4"/>
  <c r="B2450" i="4"/>
  <c r="D2450" i="4"/>
  <c r="E2450" i="4"/>
  <c r="A2451" i="4"/>
  <c r="B2451" i="4"/>
  <c r="D2451" i="4"/>
  <c r="E2451" i="4"/>
  <c r="A2452" i="4"/>
  <c r="B2452" i="4"/>
  <c r="D2452" i="4"/>
  <c r="E2452" i="4"/>
  <c r="A2453" i="4"/>
  <c r="B2453" i="4"/>
  <c r="D2453" i="4"/>
  <c r="E2453" i="4"/>
  <c r="A2454" i="4"/>
  <c r="B2454" i="4"/>
  <c r="D2454" i="4"/>
  <c r="E2454" i="4"/>
  <c r="A2455" i="4"/>
  <c r="B2455" i="4"/>
  <c r="D2455" i="4"/>
  <c r="E2455" i="4"/>
  <c r="A2456" i="4"/>
  <c r="B2456" i="4"/>
  <c r="D2456" i="4"/>
  <c r="E2456" i="4"/>
  <c r="A2457" i="4"/>
  <c r="B2457" i="4"/>
  <c r="D2457" i="4"/>
  <c r="E2457" i="4"/>
  <c r="A2458" i="4"/>
  <c r="B2458" i="4"/>
  <c r="D2458" i="4"/>
  <c r="E2458" i="4"/>
  <c r="A2459" i="4"/>
  <c r="B2459" i="4"/>
  <c r="D2459" i="4"/>
  <c r="E2459" i="4"/>
  <c r="A2460" i="4"/>
  <c r="B2460" i="4"/>
  <c r="D2460" i="4"/>
  <c r="E2460" i="4"/>
  <c r="A2461" i="4"/>
  <c r="B2461" i="4"/>
  <c r="D2461" i="4"/>
  <c r="E2461" i="4"/>
  <c r="A2462" i="4"/>
  <c r="B2462" i="4"/>
  <c r="D2462" i="4"/>
  <c r="E2462" i="4"/>
  <c r="A2463" i="4"/>
  <c r="B2463" i="4"/>
  <c r="D2463" i="4"/>
  <c r="E2463" i="4"/>
  <c r="A2464" i="4"/>
  <c r="B2464" i="4"/>
  <c r="D2464" i="4"/>
  <c r="E2464" i="4"/>
  <c r="A2465" i="4"/>
  <c r="B2465" i="4"/>
  <c r="D2465" i="4"/>
  <c r="E2465" i="4"/>
  <c r="A2466" i="4"/>
  <c r="B2466" i="4"/>
  <c r="D2466" i="4"/>
  <c r="E2466" i="4"/>
  <c r="A2467" i="4"/>
  <c r="B2467" i="4"/>
  <c r="D2467" i="4"/>
  <c r="E2467" i="4"/>
  <c r="A2468" i="4"/>
  <c r="B2468" i="4"/>
  <c r="D2468" i="4"/>
  <c r="E2468" i="4"/>
  <c r="A2469" i="4"/>
  <c r="B2469" i="4"/>
  <c r="D2469" i="4"/>
  <c r="E2469" i="4"/>
  <c r="A2470" i="4"/>
  <c r="B2470" i="4"/>
  <c r="D2470" i="4"/>
  <c r="E2470" i="4"/>
  <c r="A2471" i="4"/>
  <c r="B2471" i="4"/>
  <c r="D2471" i="4"/>
  <c r="E2471" i="4"/>
  <c r="A2472" i="4"/>
  <c r="B2472" i="4"/>
  <c r="D2472" i="4"/>
  <c r="E2472" i="4"/>
  <c r="A2473" i="4"/>
  <c r="B2473" i="4"/>
  <c r="D2473" i="4"/>
  <c r="E2473" i="4"/>
  <c r="A2474" i="4"/>
  <c r="B2474" i="4"/>
  <c r="D2474" i="4"/>
  <c r="E2474" i="4"/>
  <c r="A2475" i="4"/>
  <c r="B2475" i="4"/>
  <c r="D2475" i="4"/>
  <c r="E2475" i="4"/>
  <c r="A2476" i="4"/>
  <c r="B2476" i="4"/>
  <c r="D2476" i="4"/>
  <c r="E2476" i="4"/>
  <c r="A2477" i="4"/>
  <c r="B2477" i="4"/>
  <c r="D2477" i="4"/>
  <c r="E2477" i="4"/>
  <c r="A2478" i="4"/>
  <c r="B2478" i="4"/>
  <c r="D2478" i="4"/>
  <c r="E2478" i="4"/>
  <c r="A2479" i="4"/>
  <c r="B2479" i="4"/>
  <c r="D2479" i="4"/>
  <c r="E2479" i="4"/>
  <c r="A2480" i="4"/>
  <c r="B2480" i="4"/>
  <c r="D2480" i="4"/>
  <c r="E2480" i="4"/>
  <c r="A2481" i="4"/>
  <c r="B2481" i="4"/>
  <c r="D2481" i="4"/>
  <c r="E2481" i="4"/>
  <c r="A2482" i="4"/>
  <c r="B2482" i="4"/>
  <c r="D2482" i="4"/>
  <c r="E2482" i="4"/>
  <c r="A2483" i="4"/>
  <c r="B2483" i="4"/>
  <c r="D2483" i="4"/>
  <c r="E2483" i="4"/>
  <c r="A2484" i="4"/>
  <c r="B2484" i="4"/>
  <c r="D2484" i="4"/>
  <c r="E2484" i="4"/>
  <c r="A2485" i="4"/>
  <c r="B2485" i="4"/>
  <c r="D2485" i="4"/>
  <c r="E2485" i="4"/>
  <c r="A2486" i="4"/>
  <c r="B2486" i="4"/>
  <c r="D2486" i="4"/>
  <c r="E2486" i="4"/>
  <c r="A2487" i="4"/>
  <c r="B2487" i="4"/>
  <c r="D2487" i="4"/>
  <c r="E2487" i="4"/>
  <c r="A2488" i="4"/>
  <c r="B2488" i="4"/>
  <c r="D2488" i="4"/>
  <c r="E2488" i="4"/>
  <c r="A2489" i="4"/>
  <c r="B2489" i="4"/>
  <c r="D2489" i="4"/>
  <c r="E2489" i="4"/>
  <c r="A2490" i="4"/>
  <c r="B2490" i="4"/>
  <c r="D2490" i="4"/>
  <c r="E2490" i="4"/>
  <c r="A2491" i="4"/>
  <c r="B2491" i="4"/>
  <c r="D2491" i="4"/>
  <c r="E2491" i="4"/>
  <c r="A2492" i="4"/>
  <c r="B2492" i="4"/>
  <c r="D2492" i="4"/>
  <c r="E2492" i="4"/>
  <c r="A2493" i="4"/>
  <c r="B2493" i="4"/>
  <c r="D2493" i="4"/>
  <c r="E2493" i="4"/>
  <c r="A2494" i="4"/>
  <c r="B2494" i="4"/>
  <c r="D2494" i="4"/>
  <c r="E2494" i="4"/>
  <c r="A2495" i="4"/>
  <c r="B2495" i="4"/>
  <c r="D2495" i="4"/>
  <c r="E2495" i="4"/>
  <c r="A2496" i="4"/>
  <c r="B2496" i="4"/>
  <c r="D2496" i="4"/>
  <c r="E2496" i="4"/>
  <c r="A2497" i="4"/>
  <c r="B2497" i="4"/>
  <c r="D2497" i="4"/>
  <c r="E2497" i="4"/>
  <c r="A2498" i="4"/>
  <c r="B2498" i="4"/>
  <c r="D2498" i="4"/>
  <c r="E2498" i="4"/>
  <c r="A2499" i="4"/>
  <c r="B2499" i="4"/>
  <c r="D2499" i="4"/>
  <c r="E2499" i="4"/>
  <c r="A2500" i="4"/>
  <c r="B2500" i="4"/>
  <c r="D2500" i="4"/>
  <c r="E2500" i="4"/>
  <c r="A2501" i="4"/>
  <c r="B2501" i="4"/>
  <c r="D2501" i="4"/>
  <c r="E2501" i="4"/>
  <c r="A2502" i="4"/>
  <c r="B2502" i="4"/>
  <c r="D2502" i="4"/>
  <c r="E2502" i="4"/>
  <c r="A2503" i="4"/>
  <c r="B2503" i="4"/>
  <c r="D2503" i="4"/>
  <c r="E2503" i="4"/>
  <c r="A2504" i="4"/>
  <c r="B2504" i="4"/>
  <c r="D2504" i="4"/>
  <c r="E2504" i="4"/>
  <c r="A2505" i="4"/>
  <c r="B2505" i="4"/>
  <c r="D2505" i="4"/>
  <c r="E2505" i="4"/>
  <c r="A2506" i="4"/>
  <c r="B2506" i="4"/>
  <c r="D2506" i="4"/>
  <c r="E2506" i="4"/>
  <c r="A2507" i="4"/>
  <c r="B2507" i="4"/>
  <c r="D2507" i="4"/>
  <c r="E2507" i="4"/>
  <c r="A2508" i="4"/>
  <c r="B2508" i="4"/>
  <c r="D2508" i="4"/>
  <c r="E2508" i="4"/>
  <c r="A2509" i="4"/>
  <c r="B2509" i="4"/>
  <c r="D2509" i="4"/>
  <c r="E2509" i="4"/>
  <c r="A2510" i="4"/>
  <c r="B2510" i="4"/>
  <c r="D2510" i="4"/>
  <c r="E2510" i="4"/>
  <c r="A2511" i="4"/>
  <c r="B2511" i="4"/>
  <c r="D2511" i="4"/>
  <c r="E2511" i="4"/>
  <c r="A2512" i="4"/>
  <c r="B2512" i="4"/>
  <c r="D2512" i="4"/>
  <c r="E2512" i="4"/>
  <c r="A2513" i="4"/>
  <c r="B2513" i="4"/>
  <c r="D2513" i="4"/>
  <c r="E2513" i="4"/>
  <c r="A2514" i="4"/>
  <c r="B2514" i="4"/>
  <c r="D2514" i="4"/>
  <c r="E2514" i="4"/>
  <c r="A2515" i="4"/>
  <c r="B2515" i="4"/>
  <c r="D2515" i="4"/>
  <c r="E2515" i="4"/>
  <c r="A2516" i="4"/>
  <c r="B2516" i="4"/>
  <c r="D2516" i="4"/>
  <c r="E2516" i="4"/>
  <c r="A2517" i="4"/>
  <c r="B2517" i="4"/>
  <c r="D2517" i="4"/>
  <c r="E2517" i="4"/>
  <c r="A2518" i="4"/>
  <c r="B2518" i="4"/>
  <c r="D2518" i="4"/>
  <c r="E2518" i="4"/>
  <c r="A2519" i="4"/>
  <c r="B2519" i="4"/>
  <c r="D2519" i="4"/>
  <c r="E2519" i="4"/>
  <c r="A2520" i="4"/>
  <c r="B2520" i="4"/>
  <c r="D2520" i="4"/>
  <c r="E2520" i="4"/>
  <c r="A2521" i="4"/>
  <c r="B2521" i="4"/>
  <c r="D2521" i="4"/>
  <c r="E2521" i="4"/>
  <c r="A2522" i="4"/>
  <c r="B2522" i="4"/>
  <c r="D2522" i="4"/>
  <c r="E2522" i="4"/>
  <c r="A2523" i="4"/>
  <c r="B2523" i="4"/>
  <c r="D2523" i="4"/>
  <c r="E2523" i="4"/>
  <c r="A2524" i="4"/>
  <c r="B2524" i="4"/>
  <c r="D2524" i="4"/>
  <c r="E2524" i="4"/>
  <c r="A2525" i="4"/>
  <c r="B2525" i="4"/>
  <c r="D2525" i="4"/>
  <c r="E2525" i="4"/>
  <c r="A2526" i="4"/>
  <c r="B2526" i="4"/>
  <c r="D2526" i="4"/>
  <c r="E2526" i="4"/>
  <c r="A2527" i="4"/>
  <c r="B2527" i="4"/>
  <c r="D2527" i="4"/>
  <c r="E2527" i="4"/>
  <c r="A2528" i="4"/>
  <c r="B2528" i="4"/>
  <c r="D2528" i="4"/>
  <c r="E2528" i="4"/>
  <c r="A2529" i="4"/>
  <c r="B2529" i="4"/>
  <c r="D2529" i="4"/>
  <c r="E2529" i="4"/>
  <c r="A2530" i="4"/>
  <c r="B2530" i="4"/>
  <c r="D2530" i="4"/>
  <c r="E2530" i="4"/>
  <c r="A2531" i="4"/>
  <c r="B2531" i="4"/>
  <c r="D2531" i="4"/>
  <c r="E2531" i="4"/>
  <c r="A2532" i="4"/>
  <c r="B2532" i="4"/>
  <c r="D2532" i="4"/>
  <c r="E2532" i="4"/>
  <c r="A2533" i="4"/>
  <c r="B2533" i="4"/>
  <c r="D2533" i="4"/>
  <c r="E2533" i="4"/>
  <c r="A2534" i="4"/>
  <c r="B2534" i="4"/>
  <c r="D2534" i="4"/>
  <c r="E2534" i="4"/>
  <c r="A2535" i="4"/>
  <c r="B2535" i="4"/>
  <c r="D2535" i="4"/>
  <c r="E2535" i="4"/>
  <c r="A2536" i="4"/>
  <c r="B2536" i="4"/>
  <c r="D2536" i="4"/>
  <c r="E2536" i="4"/>
  <c r="A2537" i="4"/>
  <c r="B2537" i="4"/>
  <c r="D2537" i="4"/>
  <c r="E2537" i="4"/>
  <c r="A2538" i="4"/>
  <c r="B2538" i="4"/>
  <c r="D2538" i="4"/>
  <c r="E2538" i="4"/>
  <c r="A2539" i="4"/>
  <c r="B2539" i="4"/>
  <c r="D2539" i="4"/>
  <c r="E2539" i="4"/>
  <c r="A2540" i="4"/>
  <c r="B2540" i="4"/>
  <c r="D2540" i="4"/>
  <c r="E2540" i="4"/>
  <c r="A2541" i="4"/>
  <c r="B2541" i="4"/>
  <c r="D2541" i="4"/>
  <c r="E2541" i="4"/>
  <c r="A2542" i="4"/>
  <c r="B2542" i="4"/>
  <c r="D2542" i="4"/>
  <c r="E2542" i="4"/>
  <c r="A2543" i="4"/>
  <c r="B2543" i="4"/>
  <c r="D2543" i="4"/>
  <c r="E2543" i="4"/>
  <c r="A2544" i="4"/>
  <c r="B2544" i="4"/>
  <c r="D2544" i="4"/>
  <c r="E2544" i="4"/>
  <c r="A2545" i="4"/>
  <c r="B2545" i="4"/>
  <c r="D2545" i="4"/>
  <c r="E2545" i="4"/>
  <c r="A2546" i="4"/>
  <c r="B2546" i="4"/>
  <c r="D2546" i="4"/>
  <c r="E2546" i="4"/>
  <c r="A2547" i="4"/>
  <c r="B2547" i="4"/>
  <c r="D2547" i="4"/>
  <c r="E2547" i="4"/>
  <c r="A2548" i="4"/>
  <c r="B2548" i="4"/>
  <c r="D2548" i="4"/>
  <c r="E2548" i="4"/>
  <c r="A2549" i="4"/>
  <c r="B2549" i="4"/>
  <c r="D2549" i="4"/>
  <c r="E2549" i="4"/>
  <c r="A2550" i="4"/>
  <c r="B2550" i="4"/>
  <c r="D2550" i="4"/>
  <c r="E2550" i="4"/>
  <c r="A2551" i="4"/>
  <c r="B2551" i="4"/>
  <c r="D2551" i="4"/>
  <c r="E2551" i="4"/>
  <c r="A2552" i="4"/>
  <c r="B2552" i="4"/>
  <c r="D2552" i="4"/>
  <c r="E2552" i="4"/>
  <c r="A2553" i="4"/>
  <c r="B2553" i="4"/>
  <c r="D2553" i="4"/>
  <c r="E2553" i="4"/>
  <c r="A2554" i="4"/>
  <c r="B2554" i="4"/>
  <c r="D2554" i="4"/>
  <c r="E2554" i="4"/>
  <c r="A2555" i="4"/>
  <c r="B2555" i="4"/>
  <c r="D2555" i="4"/>
  <c r="E2555" i="4"/>
  <c r="A2556" i="4"/>
  <c r="B2556" i="4"/>
  <c r="D2556" i="4"/>
  <c r="E2556" i="4"/>
  <c r="A2557" i="4"/>
  <c r="B2557" i="4"/>
  <c r="D2557" i="4"/>
  <c r="E2557" i="4"/>
  <c r="A2558" i="4"/>
  <c r="B2558" i="4"/>
  <c r="D2558" i="4"/>
  <c r="E2558" i="4"/>
  <c r="A2559" i="4"/>
  <c r="B2559" i="4"/>
  <c r="D2559" i="4"/>
  <c r="E2559" i="4"/>
  <c r="A2560" i="4"/>
  <c r="B2560" i="4"/>
  <c r="D2560" i="4"/>
  <c r="E2560" i="4"/>
  <c r="A2561" i="4"/>
  <c r="B2561" i="4"/>
  <c r="D2561" i="4"/>
  <c r="E2561" i="4"/>
  <c r="A2562" i="4"/>
  <c r="B2562" i="4"/>
  <c r="D2562" i="4"/>
  <c r="E2562" i="4"/>
  <c r="A2563" i="4"/>
  <c r="B2563" i="4"/>
  <c r="D2563" i="4"/>
  <c r="E2563" i="4"/>
  <c r="A2564" i="4"/>
  <c r="B2564" i="4"/>
  <c r="D2564" i="4"/>
  <c r="E2564" i="4"/>
  <c r="A2565" i="4"/>
  <c r="B2565" i="4"/>
  <c r="D2565" i="4"/>
  <c r="E2565" i="4"/>
  <c r="A2566" i="4"/>
  <c r="B2566" i="4"/>
  <c r="D2566" i="4"/>
  <c r="E2566" i="4"/>
  <c r="A2567" i="4"/>
  <c r="B2567" i="4"/>
  <c r="D2567" i="4"/>
  <c r="E2567" i="4"/>
  <c r="A2568" i="4"/>
  <c r="B2568" i="4"/>
  <c r="D2568" i="4"/>
  <c r="E2568" i="4"/>
  <c r="A2569" i="4"/>
  <c r="B2569" i="4"/>
  <c r="D2569" i="4"/>
  <c r="E2569" i="4"/>
  <c r="A2570" i="4"/>
  <c r="B2570" i="4"/>
  <c r="D2570" i="4"/>
  <c r="E2570" i="4"/>
  <c r="A2571" i="4"/>
  <c r="B2571" i="4"/>
  <c r="D2571" i="4"/>
  <c r="E2571" i="4"/>
  <c r="A2572" i="4"/>
  <c r="B2572" i="4"/>
  <c r="D2572" i="4"/>
  <c r="E2572" i="4"/>
  <c r="A2573" i="4"/>
  <c r="B2573" i="4"/>
  <c r="D2573" i="4"/>
  <c r="E2573" i="4"/>
  <c r="A2574" i="4"/>
  <c r="B2574" i="4"/>
  <c r="D2574" i="4"/>
  <c r="E2574" i="4"/>
  <c r="A2575" i="4"/>
  <c r="B2575" i="4"/>
  <c r="D2575" i="4"/>
  <c r="E2575" i="4"/>
  <c r="A2576" i="4"/>
  <c r="B2576" i="4"/>
  <c r="D2576" i="4"/>
  <c r="E2576" i="4"/>
  <c r="A2577" i="4"/>
  <c r="B2577" i="4"/>
  <c r="D2577" i="4"/>
  <c r="E2577" i="4"/>
  <c r="A2578" i="4"/>
  <c r="B2578" i="4"/>
  <c r="D2578" i="4"/>
  <c r="E2578" i="4"/>
  <c r="A2579" i="4"/>
  <c r="B2579" i="4"/>
  <c r="D2579" i="4"/>
  <c r="E2579" i="4"/>
  <c r="A2580" i="4"/>
  <c r="B2580" i="4"/>
  <c r="D2580" i="4"/>
  <c r="E2580" i="4"/>
  <c r="A2581" i="4"/>
  <c r="B2581" i="4"/>
  <c r="D2581" i="4"/>
  <c r="E2581" i="4"/>
  <c r="A2582" i="4"/>
  <c r="B2582" i="4"/>
  <c r="D2582" i="4"/>
  <c r="E2582" i="4"/>
  <c r="A2583" i="4"/>
  <c r="B2583" i="4"/>
  <c r="D2583" i="4"/>
  <c r="E2583" i="4"/>
  <c r="A2584" i="4"/>
  <c r="B2584" i="4"/>
  <c r="D2584" i="4"/>
  <c r="E2584" i="4"/>
  <c r="A2585" i="4"/>
  <c r="B2585" i="4"/>
  <c r="D2585" i="4"/>
  <c r="E2585" i="4"/>
  <c r="A2586" i="4"/>
  <c r="B2586" i="4"/>
  <c r="D2586" i="4"/>
  <c r="E2586" i="4"/>
  <c r="A2587" i="4"/>
  <c r="B2587" i="4"/>
  <c r="D2587" i="4"/>
  <c r="E2587" i="4"/>
  <c r="A2588" i="4"/>
  <c r="B2588" i="4"/>
  <c r="D2588" i="4"/>
  <c r="E2588" i="4"/>
  <c r="A2589" i="4"/>
  <c r="B2589" i="4"/>
  <c r="D2589" i="4"/>
  <c r="E2589" i="4"/>
  <c r="A2590" i="4"/>
  <c r="B2590" i="4"/>
  <c r="D2590" i="4"/>
  <c r="E2590" i="4"/>
  <c r="A2591" i="4"/>
  <c r="B2591" i="4"/>
  <c r="D2591" i="4"/>
  <c r="E2591" i="4"/>
  <c r="A2592" i="4"/>
  <c r="B2592" i="4"/>
  <c r="D2592" i="4"/>
  <c r="E2592" i="4"/>
  <c r="A2593" i="4"/>
  <c r="B2593" i="4"/>
  <c r="D2593" i="4"/>
  <c r="E2593" i="4"/>
  <c r="A2594" i="4"/>
  <c r="B2594" i="4"/>
  <c r="D2594" i="4"/>
  <c r="E2594" i="4"/>
  <c r="A2595" i="4"/>
  <c r="B2595" i="4"/>
  <c r="D2595" i="4"/>
  <c r="E2595" i="4"/>
  <c r="A2596" i="4"/>
  <c r="B2596" i="4"/>
  <c r="D2596" i="4"/>
  <c r="E2596" i="4"/>
  <c r="A2597" i="4"/>
  <c r="B2597" i="4"/>
  <c r="D2597" i="4"/>
  <c r="E2597" i="4"/>
  <c r="A2598" i="4"/>
  <c r="B2598" i="4"/>
  <c r="D2598" i="4"/>
  <c r="E2598" i="4"/>
  <c r="A2599" i="4"/>
  <c r="B2599" i="4"/>
  <c r="D2599" i="4"/>
  <c r="E2599" i="4"/>
  <c r="A2600" i="4"/>
  <c r="B2600" i="4"/>
  <c r="D2600" i="4"/>
  <c r="E2600" i="4"/>
  <c r="A2601" i="4"/>
  <c r="B2601" i="4"/>
  <c r="D2601" i="4"/>
  <c r="E2601" i="4"/>
  <c r="A2602" i="4"/>
  <c r="B2602" i="4"/>
  <c r="D2602" i="4"/>
  <c r="E2602" i="4"/>
  <c r="A2603" i="4"/>
  <c r="B2603" i="4"/>
  <c r="D2603" i="4"/>
  <c r="E2603" i="4"/>
  <c r="A2604" i="4"/>
  <c r="B2604" i="4"/>
  <c r="D2604" i="4"/>
  <c r="E2604" i="4"/>
  <c r="A2605" i="4"/>
  <c r="B2605" i="4"/>
  <c r="D2605" i="4"/>
  <c r="E2605" i="4"/>
  <c r="A2606" i="4"/>
  <c r="B2606" i="4"/>
  <c r="D2606" i="4"/>
  <c r="E2606" i="4"/>
  <c r="A2607" i="4"/>
  <c r="B2607" i="4"/>
  <c r="D2607" i="4"/>
  <c r="E2607" i="4"/>
  <c r="A2608" i="4"/>
  <c r="B2608" i="4"/>
  <c r="D2608" i="4"/>
  <c r="E2608" i="4"/>
  <c r="A2609" i="4"/>
  <c r="B2609" i="4"/>
  <c r="D2609" i="4"/>
  <c r="E2609" i="4"/>
  <c r="A2610" i="4"/>
  <c r="B2610" i="4"/>
  <c r="D2610" i="4"/>
  <c r="E2610" i="4"/>
  <c r="A2611" i="4"/>
  <c r="B2611" i="4"/>
  <c r="D2611" i="4"/>
  <c r="E2611" i="4"/>
  <c r="A2612" i="4"/>
  <c r="B2612" i="4"/>
  <c r="D2612" i="4"/>
  <c r="E2612" i="4"/>
  <c r="A2613" i="4"/>
  <c r="B2613" i="4"/>
  <c r="D2613" i="4"/>
  <c r="E2613" i="4"/>
  <c r="A2614" i="4"/>
  <c r="B2614" i="4"/>
  <c r="D2614" i="4"/>
  <c r="E2614" i="4"/>
  <c r="A2615" i="4"/>
  <c r="B2615" i="4"/>
  <c r="D2615" i="4"/>
  <c r="E2615" i="4"/>
  <c r="A2616" i="4"/>
  <c r="B2616" i="4"/>
  <c r="D2616" i="4"/>
  <c r="E2616" i="4"/>
  <c r="A2617" i="4"/>
  <c r="B2617" i="4"/>
  <c r="D2617" i="4"/>
  <c r="E2617" i="4"/>
  <c r="A2618" i="4"/>
  <c r="B2618" i="4"/>
  <c r="D2618" i="4"/>
  <c r="E2618" i="4"/>
  <c r="A2619" i="4"/>
  <c r="B2619" i="4"/>
  <c r="D2619" i="4"/>
  <c r="E2619" i="4"/>
  <c r="A2620" i="4"/>
  <c r="B2620" i="4"/>
  <c r="D2620" i="4"/>
  <c r="E2620" i="4"/>
  <c r="A2621" i="4"/>
  <c r="B2621" i="4"/>
  <c r="D2621" i="4"/>
  <c r="E2621" i="4"/>
  <c r="A2622" i="4"/>
  <c r="B2622" i="4"/>
  <c r="D2622" i="4"/>
  <c r="E2622" i="4"/>
  <c r="A2623" i="4"/>
  <c r="B2623" i="4"/>
  <c r="D2623" i="4"/>
  <c r="E2623" i="4"/>
  <c r="A2624" i="4"/>
  <c r="B2624" i="4"/>
  <c r="D2624" i="4"/>
  <c r="E2624" i="4"/>
  <c r="A2625" i="4"/>
  <c r="B2625" i="4"/>
  <c r="D2625" i="4"/>
  <c r="E2625" i="4"/>
  <c r="A2626" i="4"/>
  <c r="B2626" i="4"/>
  <c r="D2626" i="4"/>
  <c r="E2626" i="4"/>
  <c r="A2627" i="4"/>
  <c r="B2627" i="4"/>
  <c r="D2627" i="4"/>
  <c r="E2627" i="4"/>
  <c r="A2628" i="4"/>
  <c r="B2628" i="4"/>
  <c r="D2628" i="4"/>
  <c r="E2628" i="4"/>
  <c r="A2629" i="4"/>
  <c r="B2629" i="4"/>
  <c r="D2629" i="4"/>
  <c r="E2629" i="4"/>
  <c r="A2630" i="4"/>
  <c r="B2630" i="4"/>
  <c r="D2630" i="4"/>
  <c r="E2630" i="4"/>
  <c r="A2631" i="4"/>
  <c r="B2631" i="4"/>
  <c r="D2631" i="4"/>
  <c r="E2631" i="4"/>
  <c r="A2632" i="4"/>
  <c r="B2632" i="4"/>
  <c r="D2632" i="4"/>
  <c r="E2632" i="4"/>
  <c r="A2633" i="4"/>
  <c r="B2633" i="4"/>
  <c r="D2633" i="4"/>
  <c r="E2633" i="4"/>
  <c r="A2634" i="4"/>
  <c r="B2634" i="4"/>
  <c r="D2634" i="4"/>
  <c r="E2634" i="4"/>
  <c r="A2635" i="4"/>
  <c r="B2635" i="4"/>
  <c r="D2635" i="4"/>
  <c r="E2635" i="4"/>
  <c r="A2636" i="4"/>
  <c r="B2636" i="4"/>
  <c r="D2636" i="4"/>
  <c r="E2636" i="4"/>
  <c r="A2637" i="4"/>
  <c r="B2637" i="4"/>
  <c r="D2637" i="4"/>
  <c r="E2637" i="4"/>
  <c r="A2638" i="4"/>
  <c r="B2638" i="4"/>
  <c r="D2638" i="4"/>
  <c r="E2638" i="4"/>
  <c r="A2639" i="4"/>
  <c r="B2639" i="4"/>
  <c r="D2639" i="4"/>
  <c r="E2639" i="4"/>
  <c r="A2640" i="4"/>
  <c r="B2640" i="4"/>
  <c r="D2640" i="4"/>
  <c r="E2640" i="4"/>
  <c r="A2641" i="4"/>
  <c r="B2641" i="4"/>
  <c r="D2641" i="4"/>
  <c r="E2641" i="4"/>
  <c r="A2642" i="4"/>
  <c r="B2642" i="4"/>
  <c r="D2642" i="4"/>
  <c r="E2642" i="4"/>
  <c r="A2643" i="4"/>
  <c r="B2643" i="4"/>
  <c r="D2643" i="4"/>
  <c r="E2643" i="4"/>
  <c r="A2644" i="4"/>
  <c r="B2644" i="4"/>
  <c r="D2644" i="4"/>
  <c r="E2644" i="4"/>
  <c r="A2645" i="4"/>
  <c r="B2645" i="4"/>
  <c r="D2645" i="4"/>
  <c r="E2645" i="4"/>
  <c r="A2646" i="4"/>
  <c r="B2646" i="4"/>
  <c r="D2646" i="4"/>
  <c r="E2646" i="4"/>
  <c r="A2647" i="4"/>
  <c r="B2647" i="4"/>
  <c r="D2647" i="4"/>
  <c r="E2647" i="4"/>
  <c r="A2648" i="4"/>
  <c r="B2648" i="4"/>
  <c r="D2648" i="4"/>
  <c r="E2648" i="4"/>
  <c r="A2649" i="4"/>
  <c r="B2649" i="4"/>
  <c r="D2649" i="4"/>
  <c r="E2649" i="4"/>
  <c r="A2650" i="4"/>
  <c r="B2650" i="4"/>
  <c r="D2650" i="4"/>
  <c r="E2650" i="4"/>
  <c r="A2651" i="4"/>
  <c r="B2651" i="4"/>
  <c r="D2651" i="4"/>
  <c r="E2651" i="4"/>
  <c r="A2652" i="4"/>
  <c r="B2652" i="4"/>
  <c r="D2652" i="4"/>
  <c r="E2652" i="4"/>
  <c r="A2653" i="4"/>
  <c r="B2653" i="4"/>
  <c r="D2653" i="4"/>
  <c r="E2653" i="4"/>
  <c r="A2654" i="4"/>
  <c r="B2654" i="4"/>
  <c r="D2654" i="4"/>
  <c r="E2654" i="4"/>
  <c r="A2655" i="4"/>
  <c r="B2655" i="4"/>
  <c r="D2655" i="4"/>
  <c r="E2655" i="4"/>
  <c r="A2656" i="4"/>
  <c r="B2656" i="4"/>
  <c r="D2656" i="4"/>
  <c r="E2656" i="4"/>
  <c r="A2657" i="4"/>
  <c r="B2657" i="4"/>
  <c r="D2657" i="4"/>
  <c r="E2657" i="4"/>
  <c r="A2658" i="4"/>
  <c r="B2658" i="4"/>
  <c r="D2658" i="4"/>
  <c r="E2658" i="4"/>
  <c r="A2659" i="4"/>
  <c r="B2659" i="4"/>
  <c r="D2659" i="4"/>
  <c r="E2659" i="4"/>
  <c r="A2660" i="4"/>
  <c r="B2660" i="4"/>
  <c r="D2660" i="4"/>
  <c r="E2660" i="4"/>
  <c r="A2661" i="4"/>
  <c r="B2661" i="4"/>
  <c r="D2661" i="4"/>
  <c r="E2661" i="4"/>
  <c r="A2662" i="4"/>
  <c r="B2662" i="4"/>
  <c r="D2662" i="4"/>
  <c r="E2662" i="4"/>
  <c r="A2663" i="4"/>
  <c r="B2663" i="4"/>
  <c r="D2663" i="4"/>
  <c r="E2663" i="4"/>
  <c r="A2664" i="4"/>
  <c r="B2664" i="4"/>
  <c r="D2664" i="4"/>
  <c r="E2664" i="4"/>
  <c r="A2665" i="4"/>
  <c r="B2665" i="4"/>
  <c r="D2665" i="4"/>
  <c r="E2665" i="4"/>
  <c r="A2666" i="4"/>
  <c r="B2666" i="4"/>
  <c r="D2666" i="4"/>
  <c r="E2666" i="4"/>
  <c r="A2667" i="4"/>
  <c r="B2667" i="4"/>
  <c r="D2667" i="4"/>
  <c r="E2667" i="4"/>
  <c r="A2668" i="4"/>
  <c r="B2668" i="4"/>
  <c r="D2668" i="4"/>
  <c r="E2668" i="4"/>
  <c r="A2669" i="4"/>
  <c r="B2669" i="4"/>
  <c r="D2669" i="4"/>
  <c r="E2669" i="4"/>
  <c r="A2670" i="4"/>
  <c r="B2670" i="4"/>
  <c r="D2670" i="4"/>
  <c r="E2670" i="4"/>
  <c r="A2671" i="4"/>
  <c r="B2671" i="4"/>
  <c r="D2671" i="4"/>
  <c r="E2671" i="4"/>
  <c r="A2672" i="4"/>
  <c r="B2672" i="4"/>
  <c r="D2672" i="4"/>
  <c r="E2672" i="4"/>
  <c r="A2673" i="4"/>
  <c r="B2673" i="4"/>
  <c r="D2673" i="4"/>
  <c r="E2673" i="4"/>
  <c r="A2674" i="4"/>
  <c r="B2674" i="4"/>
  <c r="D2674" i="4"/>
  <c r="E2674" i="4"/>
  <c r="A2675" i="4"/>
  <c r="B2675" i="4"/>
  <c r="D2675" i="4"/>
  <c r="E2675" i="4"/>
  <c r="A2676" i="4"/>
  <c r="B2676" i="4"/>
  <c r="D2676" i="4"/>
  <c r="E2676" i="4"/>
  <c r="A2677" i="4"/>
  <c r="B2677" i="4"/>
  <c r="D2677" i="4"/>
  <c r="E2677" i="4"/>
  <c r="A2678" i="4"/>
  <c r="B2678" i="4"/>
  <c r="D2678" i="4"/>
  <c r="E2678" i="4"/>
  <c r="A2679" i="4"/>
  <c r="B2679" i="4"/>
  <c r="D2679" i="4"/>
  <c r="E2679" i="4"/>
  <c r="A2680" i="4"/>
  <c r="B2680" i="4"/>
  <c r="D2680" i="4"/>
  <c r="E2680" i="4"/>
  <c r="A2681" i="4"/>
  <c r="B2681" i="4"/>
  <c r="D2681" i="4"/>
  <c r="E2681" i="4"/>
  <c r="A2682" i="4"/>
  <c r="B2682" i="4"/>
  <c r="D2682" i="4"/>
  <c r="E2682" i="4"/>
  <c r="A2683" i="4"/>
  <c r="B2683" i="4"/>
  <c r="D2683" i="4"/>
  <c r="E2683" i="4"/>
  <c r="A2684" i="4"/>
  <c r="B2684" i="4"/>
  <c r="D2684" i="4"/>
  <c r="E2684" i="4"/>
  <c r="A2685" i="4"/>
  <c r="B2685" i="4"/>
  <c r="D2685" i="4"/>
  <c r="E2685" i="4"/>
  <c r="A2686" i="4"/>
  <c r="B2686" i="4"/>
  <c r="D2686" i="4"/>
  <c r="E2686" i="4"/>
  <c r="A2687" i="4"/>
  <c r="B2687" i="4"/>
  <c r="D2687" i="4"/>
  <c r="E2687" i="4"/>
  <c r="A2688" i="4"/>
  <c r="B2688" i="4"/>
  <c r="D2688" i="4"/>
  <c r="E2688" i="4"/>
  <c r="A2689" i="4"/>
  <c r="B2689" i="4"/>
  <c r="D2689" i="4"/>
  <c r="E2689" i="4"/>
  <c r="A2690" i="4"/>
  <c r="B2690" i="4"/>
  <c r="D2690" i="4"/>
  <c r="E2690" i="4"/>
  <c r="A2691" i="4"/>
  <c r="B2691" i="4"/>
  <c r="D2691" i="4"/>
  <c r="E2691" i="4"/>
  <c r="A2692" i="4"/>
  <c r="B2692" i="4"/>
  <c r="D2692" i="4"/>
  <c r="E2692" i="4"/>
  <c r="A2693" i="4"/>
  <c r="B2693" i="4"/>
  <c r="D2693" i="4"/>
  <c r="E2693" i="4"/>
  <c r="A2694" i="4"/>
  <c r="B2694" i="4"/>
  <c r="D2694" i="4"/>
  <c r="E2694" i="4"/>
  <c r="A2695" i="4"/>
  <c r="B2695" i="4"/>
  <c r="D2695" i="4"/>
  <c r="E2695" i="4"/>
  <c r="A2696" i="4"/>
  <c r="B2696" i="4"/>
  <c r="D2696" i="4"/>
  <c r="E2696" i="4"/>
  <c r="A2697" i="4"/>
  <c r="B2697" i="4"/>
  <c r="D2697" i="4"/>
  <c r="E2697" i="4"/>
  <c r="A2698" i="4"/>
  <c r="B2698" i="4"/>
  <c r="D2698" i="4"/>
  <c r="E2698" i="4"/>
  <c r="A2699" i="4"/>
  <c r="B2699" i="4"/>
  <c r="D2699" i="4"/>
  <c r="E2699" i="4"/>
  <c r="A2700" i="4"/>
  <c r="B2700" i="4"/>
  <c r="D2700" i="4"/>
  <c r="E2700" i="4"/>
  <c r="A2701" i="4"/>
  <c r="B2701" i="4"/>
  <c r="D2701" i="4"/>
  <c r="E2701" i="4"/>
  <c r="A2702" i="4"/>
  <c r="B2702" i="4"/>
  <c r="D2702" i="4"/>
  <c r="E2702" i="4"/>
  <c r="A2703" i="4"/>
  <c r="B2703" i="4"/>
  <c r="D2703" i="4"/>
  <c r="E2703" i="4"/>
  <c r="A2704" i="4"/>
  <c r="B2704" i="4"/>
  <c r="D2704" i="4"/>
  <c r="E2704" i="4"/>
  <c r="A2705" i="4"/>
  <c r="B2705" i="4"/>
  <c r="D2705" i="4"/>
  <c r="E2705" i="4"/>
  <c r="A2706" i="4"/>
  <c r="B2706" i="4"/>
  <c r="D2706" i="4"/>
  <c r="E2706" i="4"/>
  <c r="A2707" i="4"/>
  <c r="B2707" i="4"/>
  <c r="D2707" i="4"/>
  <c r="E2707" i="4"/>
  <c r="A2708" i="4"/>
  <c r="B2708" i="4"/>
  <c r="D2708" i="4"/>
  <c r="E2708" i="4"/>
  <c r="A2709" i="4"/>
  <c r="B2709" i="4"/>
  <c r="D2709" i="4"/>
  <c r="E2709" i="4"/>
  <c r="A2710" i="4"/>
  <c r="B2710" i="4"/>
  <c r="D2710" i="4"/>
  <c r="E2710" i="4"/>
  <c r="A2711" i="4"/>
  <c r="B2711" i="4"/>
  <c r="D2711" i="4"/>
  <c r="E2711" i="4"/>
  <c r="A2712" i="4"/>
  <c r="B2712" i="4"/>
  <c r="D2712" i="4"/>
  <c r="E2712" i="4"/>
  <c r="A2713" i="4"/>
  <c r="B2713" i="4"/>
  <c r="D2713" i="4"/>
  <c r="E2713" i="4"/>
  <c r="A2714" i="4"/>
  <c r="B2714" i="4"/>
  <c r="D2714" i="4"/>
  <c r="E2714" i="4"/>
  <c r="A2715" i="4"/>
  <c r="B2715" i="4"/>
  <c r="D2715" i="4"/>
  <c r="E2715" i="4"/>
  <c r="A2716" i="4"/>
  <c r="B2716" i="4"/>
  <c r="D2716" i="4"/>
  <c r="E2716" i="4"/>
  <c r="A2717" i="4"/>
  <c r="B2717" i="4"/>
  <c r="D2717" i="4"/>
  <c r="E2717" i="4"/>
  <c r="A2718" i="4"/>
  <c r="B2718" i="4"/>
  <c r="D2718" i="4"/>
  <c r="E2718" i="4"/>
  <c r="A2719" i="4"/>
  <c r="B2719" i="4"/>
  <c r="D2719" i="4"/>
  <c r="E2719" i="4"/>
  <c r="A2720" i="4"/>
  <c r="B2720" i="4"/>
  <c r="D2720" i="4"/>
  <c r="E2720" i="4"/>
  <c r="A2721" i="4"/>
  <c r="B2721" i="4"/>
  <c r="D2721" i="4"/>
  <c r="E2721" i="4"/>
  <c r="A2722" i="4"/>
  <c r="B2722" i="4"/>
  <c r="D2722" i="4"/>
  <c r="E2722" i="4"/>
  <c r="A2723" i="4"/>
  <c r="B2723" i="4"/>
  <c r="D2723" i="4"/>
  <c r="E2723" i="4"/>
  <c r="A2724" i="4"/>
  <c r="B2724" i="4"/>
  <c r="D2724" i="4"/>
  <c r="E2724" i="4"/>
  <c r="A2725" i="4"/>
  <c r="B2725" i="4"/>
  <c r="D2725" i="4"/>
  <c r="E2725" i="4"/>
  <c r="A2726" i="4"/>
  <c r="B2726" i="4"/>
  <c r="D2726" i="4"/>
  <c r="E2726" i="4"/>
  <c r="A2727" i="4"/>
  <c r="B2727" i="4"/>
  <c r="D2727" i="4"/>
  <c r="E2727" i="4"/>
  <c r="A2728" i="4"/>
  <c r="B2728" i="4"/>
  <c r="D2728" i="4"/>
  <c r="E2728" i="4"/>
  <c r="A2729" i="4"/>
  <c r="B2729" i="4"/>
  <c r="D2729" i="4"/>
  <c r="E2729" i="4"/>
  <c r="A2730" i="4"/>
  <c r="B2730" i="4"/>
  <c r="D2730" i="4"/>
  <c r="E2730" i="4"/>
  <c r="A2731" i="4"/>
  <c r="B2731" i="4"/>
  <c r="D2731" i="4"/>
  <c r="E2731" i="4"/>
  <c r="A2732" i="4"/>
  <c r="B2732" i="4"/>
  <c r="D2732" i="4"/>
  <c r="E2732" i="4"/>
  <c r="A2733" i="4"/>
  <c r="B2733" i="4"/>
  <c r="D2733" i="4"/>
  <c r="E2733" i="4"/>
  <c r="A2734" i="4"/>
  <c r="B2734" i="4"/>
  <c r="D2734" i="4"/>
  <c r="E2734" i="4"/>
  <c r="A2735" i="4"/>
  <c r="B2735" i="4"/>
  <c r="D2735" i="4"/>
  <c r="E2735" i="4"/>
  <c r="A2736" i="4"/>
  <c r="B2736" i="4"/>
  <c r="D2736" i="4"/>
  <c r="E2736" i="4"/>
  <c r="A2737" i="4"/>
  <c r="B2737" i="4"/>
  <c r="D2737" i="4"/>
  <c r="E2737" i="4"/>
  <c r="A2738" i="4"/>
  <c r="B2738" i="4"/>
  <c r="D2738" i="4"/>
  <c r="E2738" i="4"/>
  <c r="A2739" i="4"/>
  <c r="B2739" i="4"/>
  <c r="D2739" i="4"/>
  <c r="E2739" i="4"/>
  <c r="A2740" i="4"/>
  <c r="B2740" i="4"/>
  <c r="D2740" i="4"/>
  <c r="E2740" i="4"/>
  <c r="A2741" i="4"/>
  <c r="B2741" i="4"/>
  <c r="D2741" i="4"/>
  <c r="E2741" i="4"/>
  <c r="A2742" i="4"/>
  <c r="B2742" i="4"/>
  <c r="D2742" i="4"/>
  <c r="E2742" i="4"/>
  <c r="A2743" i="4"/>
  <c r="B2743" i="4"/>
  <c r="D2743" i="4"/>
  <c r="E2743" i="4"/>
  <c r="A2744" i="4"/>
  <c r="B2744" i="4"/>
  <c r="D2744" i="4"/>
  <c r="E2744" i="4"/>
  <c r="A2745" i="4"/>
  <c r="B2745" i="4"/>
  <c r="D2745" i="4"/>
  <c r="E2745" i="4"/>
  <c r="A2746" i="4"/>
  <c r="B2746" i="4"/>
  <c r="D2746" i="4"/>
  <c r="E2746" i="4"/>
  <c r="A2747" i="4"/>
  <c r="B2747" i="4"/>
  <c r="D2747" i="4"/>
  <c r="E2747" i="4"/>
  <c r="A2748" i="4"/>
  <c r="B2748" i="4"/>
  <c r="D2748" i="4"/>
  <c r="E2748" i="4"/>
  <c r="A2749" i="4"/>
  <c r="B2749" i="4"/>
  <c r="D2749" i="4"/>
  <c r="E2749" i="4"/>
  <c r="A2750" i="4"/>
  <c r="B2750" i="4"/>
  <c r="D2750" i="4"/>
  <c r="E2750" i="4"/>
  <c r="A2751" i="4"/>
  <c r="B2751" i="4"/>
  <c r="D2751" i="4"/>
  <c r="E2751" i="4"/>
  <c r="A2752" i="4"/>
  <c r="B2752" i="4"/>
  <c r="D2752" i="4"/>
  <c r="E2752" i="4"/>
  <c r="A2753" i="4"/>
  <c r="B2753" i="4"/>
  <c r="D2753" i="4"/>
  <c r="E2753" i="4"/>
  <c r="A2754" i="4"/>
  <c r="B2754" i="4"/>
  <c r="D2754" i="4"/>
  <c r="E2754" i="4"/>
  <c r="A2755" i="4"/>
  <c r="B2755" i="4"/>
  <c r="D2755" i="4"/>
  <c r="E2755" i="4"/>
  <c r="A2756" i="4"/>
  <c r="B2756" i="4"/>
  <c r="D2756" i="4"/>
  <c r="E2756" i="4"/>
  <c r="A2757" i="4"/>
  <c r="B2757" i="4"/>
  <c r="D2757" i="4"/>
  <c r="E2757" i="4"/>
  <c r="A2758" i="4"/>
  <c r="B2758" i="4"/>
  <c r="D2758" i="4"/>
  <c r="E2758" i="4"/>
  <c r="A2759" i="4"/>
  <c r="B2759" i="4"/>
  <c r="D2759" i="4"/>
  <c r="E2759" i="4"/>
  <c r="A2760" i="4"/>
  <c r="B2760" i="4"/>
  <c r="D2760" i="4"/>
  <c r="E2760" i="4"/>
  <c r="A2761" i="4"/>
  <c r="B2761" i="4"/>
  <c r="D2761" i="4"/>
  <c r="E2761" i="4"/>
  <c r="A2762" i="4"/>
  <c r="B2762" i="4"/>
  <c r="D2762" i="4"/>
  <c r="E2762" i="4"/>
  <c r="A2763" i="4"/>
  <c r="B2763" i="4"/>
  <c r="D2763" i="4"/>
  <c r="E2763" i="4"/>
  <c r="A2764" i="4"/>
  <c r="B2764" i="4"/>
  <c r="D2764" i="4"/>
  <c r="E2764" i="4"/>
  <c r="A2765" i="4"/>
  <c r="B2765" i="4"/>
  <c r="D2765" i="4"/>
  <c r="E2765" i="4"/>
  <c r="A2766" i="4"/>
  <c r="B2766" i="4"/>
  <c r="D2766" i="4"/>
  <c r="E2766" i="4"/>
  <c r="A2767" i="4"/>
  <c r="B2767" i="4"/>
  <c r="D2767" i="4"/>
  <c r="E2767" i="4"/>
  <c r="A2768" i="4"/>
  <c r="B2768" i="4"/>
  <c r="D2768" i="4"/>
  <c r="E2768" i="4"/>
  <c r="A2769" i="4"/>
  <c r="B2769" i="4"/>
  <c r="D2769" i="4"/>
  <c r="E2769" i="4"/>
  <c r="A2770" i="4"/>
  <c r="B2770" i="4"/>
  <c r="D2770" i="4"/>
  <c r="E2770" i="4"/>
  <c r="A2771" i="4"/>
  <c r="B2771" i="4"/>
  <c r="D2771" i="4"/>
  <c r="E2771" i="4"/>
  <c r="A2772" i="4"/>
  <c r="B2772" i="4"/>
  <c r="D2772" i="4"/>
  <c r="E2772" i="4"/>
  <c r="A2773" i="4"/>
  <c r="B2773" i="4"/>
  <c r="D2773" i="4"/>
  <c r="E2773" i="4"/>
  <c r="A2774" i="4"/>
  <c r="B2774" i="4"/>
  <c r="D2774" i="4"/>
  <c r="E2774" i="4"/>
  <c r="A2775" i="4"/>
  <c r="B2775" i="4"/>
  <c r="D2775" i="4"/>
  <c r="E2775" i="4"/>
  <c r="A2776" i="4"/>
  <c r="B2776" i="4"/>
  <c r="D2776" i="4"/>
  <c r="E2776" i="4"/>
  <c r="A2777" i="4"/>
  <c r="B2777" i="4"/>
  <c r="D2777" i="4"/>
  <c r="E2777" i="4"/>
  <c r="A2778" i="4"/>
  <c r="B2778" i="4"/>
  <c r="D2778" i="4"/>
  <c r="E2778" i="4"/>
  <c r="A2779" i="4"/>
  <c r="B2779" i="4"/>
  <c r="D2779" i="4"/>
  <c r="E2779" i="4"/>
  <c r="A2780" i="4"/>
  <c r="B2780" i="4"/>
  <c r="D2780" i="4"/>
  <c r="E2780" i="4"/>
  <c r="A2781" i="4"/>
  <c r="B2781" i="4"/>
  <c r="D2781" i="4"/>
  <c r="E2781" i="4"/>
  <c r="A2782" i="4"/>
  <c r="B2782" i="4"/>
  <c r="D2782" i="4"/>
  <c r="E2782" i="4"/>
  <c r="A2783" i="4"/>
  <c r="B2783" i="4"/>
  <c r="D2783" i="4"/>
  <c r="E2783" i="4"/>
  <c r="A2784" i="4"/>
  <c r="B2784" i="4"/>
  <c r="D2784" i="4"/>
  <c r="E2784" i="4"/>
  <c r="A2785" i="4"/>
  <c r="B2785" i="4"/>
  <c r="D2785" i="4"/>
  <c r="E2785" i="4"/>
  <c r="A2786" i="4"/>
  <c r="B2786" i="4"/>
  <c r="D2786" i="4"/>
  <c r="E2786" i="4"/>
  <c r="A2787" i="4"/>
  <c r="B2787" i="4"/>
  <c r="D2787" i="4"/>
  <c r="E2787" i="4"/>
  <c r="A2788" i="4"/>
  <c r="B2788" i="4"/>
  <c r="D2788" i="4"/>
  <c r="E2788" i="4"/>
  <c r="A2789" i="4"/>
  <c r="B2789" i="4"/>
  <c r="D2789" i="4"/>
  <c r="E2789" i="4"/>
  <c r="A2790" i="4"/>
  <c r="B2790" i="4"/>
  <c r="D2790" i="4"/>
  <c r="E2790" i="4"/>
  <c r="A2791" i="4"/>
  <c r="B2791" i="4"/>
  <c r="D2791" i="4"/>
  <c r="E2791" i="4"/>
  <c r="A2792" i="4"/>
  <c r="B2792" i="4"/>
  <c r="D2792" i="4"/>
  <c r="E2792" i="4"/>
  <c r="A2793" i="4"/>
  <c r="B2793" i="4"/>
  <c r="D2793" i="4"/>
  <c r="E2793" i="4"/>
  <c r="A2794" i="4"/>
  <c r="B2794" i="4"/>
  <c r="D2794" i="4"/>
  <c r="E2794" i="4"/>
  <c r="A2795" i="4"/>
  <c r="B2795" i="4"/>
  <c r="D2795" i="4"/>
  <c r="E2795" i="4"/>
  <c r="A2796" i="4"/>
  <c r="B2796" i="4"/>
  <c r="D2796" i="4"/>
  <c r="E2796" i="4"/>
  <c r="A2797" i="4"/>
  <c r="B2797" i="4"/>
  <c r="D2797" i="4"/>
  <c r="E2797" i="4"/>
  <c r="A2798" i="4"/>
  <c r="B2798" i="4"/>
  <c r="D2798" i="4"/>
  <c r="E2798" i="4"/>
  <c r="A2799" i="4"/>
  <c r="B2799" i="4"/>
  <c r="D2799" i="4"/>
  <c r="E2799" i="4"/>
  <c r="A2800" i="4"/>
  <c r="B2800" i="4"/>
  <c r="D2800" i="4"/>
  <c r="E2800" i="4"/>
  <c r="A2801" i="4"/>
  <c r="B2801" i="4"/>
  <c r="D2801" i="4"/>
  <c r="E2801" i="4"/>
  <c r="A2802" i="4"/>
  <c r="B2802" i="4"/>
  <c r="D2802" i="4"/>
  <c r="E2802" i="4"/>
  <c r="A2803" i="4"/>
  <c r="B2803" i="4"/>
  <c r="D2803" i="4"/>
  <c r="E2803" i="4"/>
  <c r="A2804" i="4"/>
  <c r="B2804" i="4"/>
  <c r="D2804" i="4"/>
  <c r="E2804" i="4"/>
  <c r="A2805" i="4"/>
  <c r="B2805" i="4"/>
  <c r="D2805" i="4"/>
  <c r="E2805" i="4"/>
  <c r="A2806" i="4"/>
  <c r="B2806" i="4"/>
  <c r="D2806" i="4"/>
  <c r="E2806" i="4"/>
  <c r="A2807" i="4"/>
  <c r="B2807" i="4"/>
  <c r="D2807" i="4"/>
  <c r="E2807" i="4"/>
  <c r="A2808" i="4"/>
  <c r="B2808" i="4"/>
  <c r="D2808" i="4"/>
  <c r="E2808" i="4"/>
  <c r="A2809" i="4"/>
  <c r="B2809" i="4"/>
  <c r="D2809" i="4"/>
  <c r="E2809" i="4"/>
  <c r="A2810" i="4"/>
  <c r="B2810" i="4"/>
  <c r="D2810" i="4"/>
  <c r="E2810" i="4"/>
  <c r="A2811" i="4"/>
  <c r="B2811" i="4"/>
  <c r="D2811" i="4"/>
  <c r="E2811" i="4"/>
  <c r="A2812" i="4"/>
  <c r="B2812" i="4"/>
  <c r="D2812" i="4"/>
  <c r="E2812" i="4"/>
  <c r="A2813" i="4"/>
  <c r="B2813" i="4"/>
  <c r="D2813" i="4"/>
  <c r="E2813" i="4"/>
  <c r="A2814" i="4"/>
  <c r="B2814" i="4"/>
  <c r="D2814" i="4"/>
  <c r="E2814" i="4"/>
  <c r="A2815" i="4"/>
  <c r="B2815" i="4"/>
  <c r="D2815" i="4"/>
  <c r="E2815" i="4"/>
  <c r="A2816" i="4"/>
  <c r="B2816" i="4"/>
  <c r="D2816" i="4"/>
  <c r="E2816" i="4"/>
  <c r="A2817" i="4"/>
  <c r="B2817" i="4"/>
  <c r="D2817" i="4"/>
  <c r="E2817" i="4"/>
  <c r="A2818" i="4"/>
  <c r="B2818" i="4"/>
  <c r="D2818" i="4"/>
  <c r="E2818" i="4"/>
  <c r="A2819" i="4"/>
  <c r="B2819" i="4"/>
  <c r="D2819" i="4"/>
  <c r="E2819" i="4"/>
  <c r="A2820" i="4"/>
  <c r="B2820" i="4"/>
  <c r="D2820" i="4"/>
  <c r="E2820" i="4"/>
  <c r="A2821" i="4"/>
  <c r="B2821" i="4"/>
  <c r="D2821" i="4"/>
  <c r="E2821" i="4"/>
  <c r="A2822" i="4"/>
  <c r="B2822" i="4"/>
  <c r="D2822" i="4"/>
  <c r="E2822" i="4"/>
  <c r="A2823" i="4"/>
  <c r="B2823" i="4"/>
  <c r="D2823" i="4"/>
  <c r="E2823" i="4"/>
  <c r="A2824" i="4"/>
  <c r="B2824" i="4"/>
  <c r="D2824" i="4"/>
  <c r="E2824" i="4"/>
  <c r="A2825" i="4"/>
  <c r="B2825" i="4"/>
  <c r="D2825" i="4"/>
  <c r="E2825" i="4"/>
  <c r="A2826" i="4"/>
  <c r="B2826" i="4"/>
  <c r="D2826" i="4"/>
  <c r="E2826" i="4"/>
  <c r="A2827" i="4"/>
  <c r="B2827" i="4"/>
  <c r="D2827" i="4"/>
  <c r="E2827" i="4"/>
  <c r="A2828" i="4"/>
  <c r="B2828" i="4"/>
  <c r="D2828" i="4"/>
  <c r="E2828" i="4"/>
  <c r="A2829" i="4"/>
  <c r="B2829" i="4"/>
  <c r="D2829" i="4"/>
  <c r="E2829" i="4"/>
  <c r="A2830" i="4"/>
  <c r="B2830" i="4"/>
  <c r="D2830" i="4"/>
  <c r="E2830" i="4"/>
  <c r="A2831" i="4"/>
  <c r="B2831" i="4"/>
  <c r="D2831" i="4"/>
  <c r="E2831" i="4"/>
  <c r="A2832" i="4"/>
  <c r="B2832" i="4"/>
  <c r="D2832" i="4"/>
  <c r="E2832" i="4"/>
  <c r="A2833" i="4"/>
  <c r="B2833" i="4"/>
  <c r="D2833" i="4"/>
  <c r="E2833" i="4"/>
  <c r="A2834" i="4"/>
  <c r="B2834" i="4"/>
  <c r="D2834" i="4"/>
  <c r="E2834" i="4"/>
  <c r="A2835" i="4"/>
  <c r="B2835" i="4"/>
  <c r="D2835" i="4"/>
  <c r="E2835" i="4"/>
  <c r="A2836" i="4"/>
  <c r="B2836" i="4"/>
  <c r="D2836" i="4"/>
  <c r="E2836" i="4"/>
  <c r="A2837" i="4"/>
  <c r="B2837" i="4"/>
  <c r="D2837" i="4"/>
  <c r="E2837" i="4"/>
  <c r="A2838" i="4"/>
  <c r="B2838" i="4"/>
  <c r="D2838" i="4"/>
  <c r="E2838" i="4"/>
  <c r="A2839" i="4"/>
  <c r="B2839" i="4"/>
  <c r="D2839" i="4"/>
  <c r="E2839" i="4"/>
  <c r="A2840" i="4"/>
  <c r="B2840" i="4"/>
  <c r="D2840" i="4"/>
  <c r="E2840" i="4"/>
  <c r="A2841" i="4"/>
  <c r="B2841" i="4"/>
  <c r="D2841" i="4"/>
  <c r="E2841" i="4"/>
  <c r="A2842" i="4"/>
  <c r="B2842" i="4"/>
  <c r="D2842" i="4"/>
  <c r="E2842" i="4"/>
  <c r="A2843" i="4"/>
  <c r="B2843" i="4"/>
  <c r="D2843" i="4"/>
  <c r="E2843" i="4"/>
  <c r="A2844" i="4"/>
  <c r="B2844" i="4"/>
  <c r="D2844" i="4"/>
  <c r="E2844" i="4"/>
  <c r="A2845" i="4"/>
  <c r="B2845" i="4"/>
  <c r="D2845" i="4"/>
  <c r="E2845" i="4"/>
  <c r="A2846" i="4"/>
  <c r="B2846" i="4"/>
  <c r="D2846" i="4"/>
  <c r="E2846" i="4"/>
  <c r="A2847" i="4"/>
  <c r="B2847" i="4"/>
  <c r="D2847" i="4"/>
  <c r="E2847" i="4"/>
  <c r="A2848" i="4"/>
  <c r="B2848" i="4"/>
  <c r="D2848" i="4"/>
  <c r="E2848" i="4"/>
  <c r="A2849" i="4"/>
  <c r="B2849" i="4"/>
  <c r="D2849" i="4"/>
  <c r="E2849" i="4"/>
  <c r="A2850" i="4"/>
  <c r="B2850" i="4"/>
  <c r="D2850" i="4"/>
  <c r="E2850" i="4"/>
  <c r="A2851" i="4"/>
  <c r="B2851" i="4"/>
  <c r="D2851" i="4"/>
  <c r="E2851" i="4"/>
  <c r="A2852" i="4"/>
  <c r="B2852" i="4"/>
  <c r="D2852" i="4"/>
  <c r="E2852" i="4"/>
  <c r="A2853" i="4"/>
  <c r="B2853" i="4"/>
  <c r="D2853" i="4"/>
  <c r="E2853" i="4"/>
  <c r="A2854" i="4"/>
  <c r="B2854" i="4"/>
  <c r="D2854" i="4"/>
  <c r="E2854" i="4"/>
  <c r="A2855" i="4"/>
  <c r="B2855" i="4"/>
  <c r="D2855" i="4"/>
  <c r="E2855" i="4"/>
  <c r="A2856" i="4"/>
  <c r="B2856" i="4"/>
  <c r="D2856" i="4"/>
  <c r="E2856" i="4"/>
  <c r="A2857" i="4"/>
  <c r="B2857" i="4"/>
  <c r="D2857" i="4"/>
  <c r="E2857" i="4"/>
  <c r="A2858" i="4"/>
  <c r="B2858" i="4"/>
  <c r="D2858" i="4"/>
  <c r="E2858" i="4"/>
  <c r="A2859" i="4"/>
  <c r="B2859" i="4"/>
  <c r="D2859" i="4"/>
  <c r="E2859" i="4"/>
  <c r="A2860" i="4"/>
  <c r="B2860" i="4"/>
  <c r="D2860" i="4"/>
  <c r="E2860" i="4"/>
  <c r="A2861" i="4"/>
  <c r="B2861" i="4"/>
  <c r="D2861" i="4"/>
  <c r="E2861" i="4"/>
  <c r="A2862" i="4"/>
  <c r="B2862" i="4"/>
  <c r="D2862" i="4"/>
  <c r="E2862" i="4"/>
  <c r="A2863" i="4"/>
  <c r="B2863" i="4"/>
  <c r="D2863" i="4"/>
  <c r="E2863" i="4"/>
  <c r="A2864" i="4"/>
  <c r="B2864" i="4"/>
  <c r="D2864" i="4"/>
  <c r="E2864" i="4"/>
  <c r="A2865" i="4"/>
  <c r="B2865" i="4"/>
  <c r="D2865" i="4"/>
  <c r="E2865" i="4"/>
  <c r="A2866" i="4"/>
  <c r="B2866" i="4"/>
  <c r="D2866" i="4"/>
  <c r="E2866" i="4"/>
  <c r="A2867" i="4"/>
  <c r="B2867" i="4"/>
  <c r="D2867" i="4"/>
  <c r="E2867" i="4"/>
  <c r="A2868" i="4"/>
  <c r="B2868" i="4"/>
  <c r="D2868" i="4"/>
  <c r="E2868" i="4"/>
  <c r="A2869" i="4"/>
  <c r="B2869" i="4"/>
  <c r="D2869" i="4"/>
  <c r="E2869" i="4"/>
  <c r="A2870" i="4"/>
  <c r="B2870" i="4"/>
  <c r="D2870" i="4"/>
  <c r="E2870" i="4"/>
  <c r="A2871" i="4"/>
  <c r="B2871" i="4"/>
  <c r="D2871" i="4"/>
  <c r="E2871" i="4"/>
  <c r="A2872" i="4"/>
  <c r="B2872" i="4"/>
  <c r="D2872" i="4"/>
  <c r="E2872" i="4"/>
  <c r="A2873" i="4"/>
  <c r="B2873" i="4"/>
  <c r="D2873" i="4"/>
  <c r="E2873" i="4"/>
  <c r="A2874" i="4"/>
  <c r="B2874" i="4"/>
  <c r="D2874" i="4"/>
  <c r="E2874" i="4"/>
  <c r="A2875" i="4"/>
  <c r="B2875" i="4"/>
  <c r="D2875" i="4"/>
  <c r="E2875" i="4"/>
  <c r="A2876" i="4"/>
  <c r="B2876" i="4"/>
  <c r="D2876" i="4"/>
  <c r="E2876" i="4"/>
  <c r="A2877" i="4"/>
  <c r="B2877" i="4"/>
  <c r="D2877" i="4"/>
  <c r="E2877" i="4"/>
  <c r="A2878" i="4"/>
  <c r="B2878" i="4"/>
  <c r="D2878" i="4"/>
  <c r="E2878" i="4"/>
  <c r="A2879" i="4"/>
  <c r="B2879" i="4"/>
  <c r="D2879" i="4"/>
  <c r="E2879" i="4"/>
  <c r="A2880" i="4"/>
  <c r="B2880" i="4"/>
  <c r="D2880" i="4"/>
  <c r="E2880" i="4"/>
  <c r="A2881" i="4"/>
  <c r="B2881" i="4"/>
  <c r="D2881" i="4"/>
  <c r="E2881" i="4"/>
  <c r="A2882" i="4"/>
  <c r="B2882" i="4"/>
  <c r="D2882" i="4"/>
  <c r="E2882" i="4"/>
  <c r="A2883" i="4"/>
  <c r="B2883" i="4"/>
  <c r="D2883" i="4"/>
  <c r="E2883" i="4"/>
  <c r="A2884" i="4"/>
  <c r="B2884" i="4"/>
  <c r="D2884" i="4"/>
  <c r="E2884" i="4"/>
  <c r="A2885" i="4"/>
  <c r="B2885" i="4"/>
  <c r="D2885" i="4"/>
  <c r="E2885" i="4"/>
  <c r="A2886" i="4"/>
  <c r="B2886" i="4"/>
  <c r="D2886" i="4"/>
  <c r="E2886" i="4"/>
  <c r="A2887" i="4"/>
  <c r="B2887" i="4"/>
  <c r="D2887" i="4"/>
  <c r="E2887" i="4"/>
  <c r="A2888" i="4"/>
  <c r="B2888" i="4"/>
  <c r="D2888" i="4"/>
  <c r="E2888" i="4"/>
  <c r="A2889" i="4"/>
  <c r="B2889" i="4"/>
  <c r="D2889" i="4"/>
  <c r="E2889" i="4"/>
  <c r="A2890" i="4"/>
  <c r="B2890" i="4"/>
  <c r="D2890" i="4"/>
  <c r="E2890" i="4"/>
  <c r="A2891" i="4"/>
  <c r="B2891" i="4"/>
  <c r="D2891" i="4"/>
  <c r="E2891" i="4"/>
  <c r="A2892" i="4"/>
  <c r="B2892" i="4"/>
  <c r="D2892" i="4"/>
  <c r="E2892" i="4"/>
  <c r="A2893" i="4"/>
  <c r="B2893" i="4"/>
  <c r="D2893" i="4"/>
  <c r="E2893" i="4"/>
  <c r="A2894" i="4"/>
  <c r="B2894" i="4"/>
  <c r="D2894" i="4"/>
  <c r="E2894" i="4"/>
  <c r="A2895" i="4"/>
  <c r="B2895" i="4"/>
  <c r="D2895" i="4"/>
  <c r="E2895" i="4"/>
  <c r="A2896" i="4"/>
  <c r="B2896" i="4"/>
  <c r="D2896" i="4"/>
  <c r="E2896" i="4"/>
  <c r="A2897" i="4"/>
  <c r="B2897" i="4"/>
  <c r="D2897" i="4"/>
  <c r="E2897" i="4"/>
  <c r="A2898" i="4"/>
  <c r="B2898" i="4"/>
  <c r="D2898" i="4"/>
  <c r="E2898" i="4"/>
  <c r="A2899" i="4"/>
  <c r="B2899" i="4"/>
  <c r="D2899" i="4"/>
  <c r="E2899" i="4"/>
  <c r="A2900" i="4"/>
  <c r="B2900" i="4"/>
  <c r="D2900" i="4"/>
  <c r="E2900" i="4"/>
  <c r="A2901" i="4"/>
  <c r="B2901" i="4"/>
  <c r="D2901" i="4"/>
  <c r="E2901" i="4"/>
  <c r="A2902" i="4"/>
  <c r="B2902" i="4"/>
  <c r="D2902" i="4"/>
  <c r="E2902" i="4"/>
  <c r="A2903" i="4"/>
  <c r="B2903" i="4"/>
  <c r="D2903" i="4"/>
  <c r="E2903" i="4"/>
  <c r="A2904" i="4"/>
  <c r="B2904" i="4"/>
  <c r="D2904" i="4"/>
  <c r="E2904" i="4"/>
  <c r="A2905" i="4"/>
  <c r="B2905" i="4"/>
  <c r="D2905" i="4"/>
  <c r="E2905" i="4"/>
  <c r="A2906" i="4"/>
  <c r="B2906" i="4"/>
  <c r="D2906" i="4"/>
  <c r="E2906" i="4"/>
  <c r="A2907" i="4"/>
  <c r="B2907" i="4"/>
  <c r="D2907" i="4"/>
  <c r="E2907" i="4"/>
  <c r="A2908" i="4"/>
  <c r="B2908" i="4"/>
  <c r="D2908" i="4"/>
  <c r="E2908" i="4"/>
  <c r="A2909" i="4"/>
  <c r="B2909" i="4"/>
  <c r="D2909" i="4"/>
  <c r="E2909" i="4"/>
  <c r="A2910" i="4"/>
  <c r="B2910" i="4"/>
  <c r="D2910" i="4"/>
  <c r="E2910" i="4"/>
  <c r="A2911" i="4"/>
  <c r="B2911" i="4"/>
  <c r="D2911" i="4"/>
  <c r="E2911" i="4"/>
  <c r="A2912" i="4"/>
  <c r="B2912" i="4"/>
  <c r="D2912" i="4"/>
  <c r="E2912" i="4"/>
  <c r="A2913" i="4"/>
  <c r="B2913" i="4"/>
  <c r="D2913" i="4"/>
  <c r="E2913" i="4"/>
  <c r="A2914" i="4"/>
  <c r="B2914" i="4"/>
  <c r="D2914" i="4"/>
  <c r="E2914" i="4"/>
  <c r="A2915" i="4"/>
  <c r="B2915" i="4"/>
  <c r="D2915" i="4"/>
  <c r="E2915" i="4"/>
  <c r="A2916" i="4"/>
  <c r="B2916" i="4"/>
  <c r="D2916" i="4"/>
  <c r="E2916" i="4"/>
  <c r="A2917" i="4"/>
  <c r="B2917" i="4"/>
  <c r="D2917" i="4"/>
  <c r="E2917" i="4"/>
  <c r="A2918" i="4"/>
  <c r="B2918" i="4"/>
  <c r="D2918" i="4"/>
  <c r="E2918" i="4"/>
  <c r="A2919" i="4"/>
  <c r="B2919" i="4"/>
  <c r="D2919" i="4"/>
  <c r="E2919" i="4"/>
  <c r="A2920" i="4"/>
  <c r="B2920" i="4"/>
  <c r="D2920" i="4"/>
  <c r="E2920" i="4"/>
  <c r="A2921" i="4"/>
  <c r="B2921" i="4"/>
  <c r="D2921" i="4"/>
  <c r="E2921" i="4"/>
  <c r="A2922" i="4"/>
  <c r="B2922" i="4"/>
  <c r="D2922" i="4"/>
  <c r="E2922" i="4"/>
  <c r="A2923" i="4"/>
  <c r="B2923" i="4"/>
  <c r="D2923" i="4"/>
  <c r="E2923" i="4"/>
  <c r="A2924" i="4"/>
  <c r="B2924" i="4"/>
  <c r="D2924" i="4"/>
  <c r="E2924" i="4"/>
  <c r="A2925" i="4"/>
  <c r="B2925" i="4"/>
  <c r="D2925" i="4"/>
  <c r="E2925" i="4"/>
  <c r="A2926" i="4"/>
  <c r="B2926" i="4"/>
  <c r="D2926" i="4"/>
  <c r="E2926" i="4"/>
  <c r="A2927" i="4"/>
  <c r="B2927" i="4"/>
  <c r="D2927" i="4"/>
  <c r="E2927" i="4"/>
  <c r="A2928" i="4"/>
  <c r="B2928" i="4"/>
  <c r="D2928" i="4"/>
  <c r="E2928" i="4"/>
  <c r="A2929" i="4"/>
  <c r="B2929" i="4"/>
  <c r="D2929" i="4"/>
  <c r="E2929" i="4"/>
  <c r="A2930" i="4"/>
  <c r="B2930" i="4"/>
  <c r="D2930" i="4"/>
  <c r="E2930" i="4"/>
  <c r="A2931" i="4"/>
  <c r="B2931" i="4"/>
  <c r="D2931" i="4"/>
  <c r="E2931" i="4"/>
  <c r="A2932" i="4"/>
  <c r="B2932" i="4"/>
  <c r="D2932" i="4"/>
  <c r="E2932" i="4"/>
  <c r="A2933" i="4"/>
  <c r="B2933" i="4"/>
  <c r="D2933" i="4"/>
  <c r="E2933" i="4"/>
  <c r="A2934" i="4"/>
  <c r="B2934" i="4"/>
  <c r="D2934" i="4"/>
  <c r="E2934" i="4"/>
  <c r="A2935" i="4"/>
  <c r="B2935" i="4"/>
  <c r="D2935" i="4"/>
  <c r="E2935" i="4"/>
  <c r="A2936" i="4"/>
  <c r="B2936" i="4"/>
  <c r="D2936" i="4"/>
  <c r="E2936" i="4"/>
  <c r="A2937" i="4"/>
  <c r="B2937" i="4"/>
  <c r="D2937" i="4"/>
  <c r="E2937" i="4"/>
  <c r="A2938" i="4"/>
  <c r="B2938" i="4"/>
  <c r="D2938" i="4"/>
  <c r="E2938" i="4"/>
  <c r="A2939" i="4"/>
  <c r="B2939" i="4"/>
  <c r="D2939" i="4"/>
  <c r="E2939" i="4"/>
  <c r="A2940" i="4"/>
  <c r="B2940" i="4"/>
  <c r="D2940" i="4"/>
  <c r="E2940" i="4"/>
  <c r="A2941" i="4"/>
  <c r="B2941" i="4"/>
  <c r="D2941" i="4"/>
  <c r="E2941" i="4"/>
  <c r="A2942" i="4"/>
  <c r="B2942" i="4"/>
  <c r="D2942" i="4"/>
  <c r="E2942" i="4"/>
  <c r="A2943" i="4"/>
  <c r="B2943" i="4"/>
  <c r="D2943" i="4"/>
  <c r="E2943" i="4"/>
  <c r="A2944" i="4"/>
  <c r="B2944" i="4"/>
  <c r="D2944" i="4"/>
  <c r="E2944" i="4"/>
  <c r="A2945" i="4"/>
  <c r="B2945" i="4"/>
  <c r="D2945" i="4"/>
  <c r="E2945" i="4"/>
  <c r="A2946" i="4"/>
  <c r="B2946" i="4"/>
  <c r="D2946" i="4"/>
  <c r="E2946" i="4"/>
  <c r="A2947" i="4"/>
  <c r="B2947" i="4"/>
  <c r="D2947" i="4"/>
  <c r="E2947" i="4"/>
  <c r="A2948" i="4"/>
  <c r="B2948" i="4"/>
  <c r="D2948" i="4"/>
  <c r="E2948" i="4"/>
  <c r="A2949" i="4"/>
  <c r="B2949" i="4"/>
  <c r="D2949" i="4"/>
  <c r="E2949" i="4"/>
  <c r="A2950" i="4"/>
  <c r="B2950" i="4"/>
  <c r="D2950" i="4"/>
  <c r="E2950" i="4"/>
  <c r="A2951" i="4"/>
  <c r="B2951" i="4"/>
  <c r="D2951" i="4"/>
  <c r="E2951" i="4"/>
  <c r="A2952" i="4"/>
  <c r="B2952" i="4"/>
  <c r="D2952" i="4"/>
  <c r="E2952" i="4"/>
  <c r="A2953" i="4"/>
  <c r="B2953" i="4"/>
  <c r="D2953" i="4"/>
  <c r="E2953" i="4"/>
  <c r="A2954" i="4"/>
  <c r="B2954" i="4"/>
  <c r="D2954" i="4"/>
  <c r="E2954" i="4"/>
  <c r="A2955" i="4"/>
  <c r="B2955" i="4"/>
  <c r="D2955" i="4"/>
  <c r="E2955" i="4"/>
  <c r="A2956" i="4"/>
  <c r="B2956" i="4"/>
  <c r="D2956" i="4"/>
  <c r="E2956" i="4"/>
  <c r="A2957" i="4"/>
  <c r="B2957" i="4"/>
  <c r="D2957" i="4"/>
  <c r="E2957" i="4"/>
  <c r="A2958" i="4"/>
  <c r="B2958" i="4"/>
  <c r="D2958" i="4"/>
  <c r="E2958" i="4"/>
  <c r="A2959" i="4"/>
  <c r="B2959" i="4"/>
  <c r="D2959" i="4"/>
  <c r="E2959" i="4"/>
  <c r="A2960" i="4"/>
  <c r="B2960" i="4"/>
  <c r="D2960" i="4"/>
  <c r="E2960" i="4"/>
  <c r="A2961" i="4"/>
  <c r="B2961" i="4"/>
  <c r="D2961" i="4"/>
  <c r="E2961" i="4"/>
  <c r="A2962" i="4"/>
  <c r="B2962" i="4"/>
  <c r="D2962" i="4"/>
  <c r="E2962" i="4"/>
  <c r="A2963" i="4"/>
  <c r="B2963" i="4"/>
  <c r="D2963" i="4"/>
  <c r="E2963" i="4"/>
  <c r="A2964" i="4"/>
  <c r="B2964" i="4"/>
  <c r="D2964" i="4"/>
  <c r="E2964" i="4"/>
  <c r="A2965" i="4"/>
  <c r="B2965" i="4"/>
  <c r="D2965" i="4"/>
  <c r="E2965" i="4"/>
  <c r="A2966" i="4"/>
  <c r="B2966" i="4"/>
  <c r="D2966" i="4"/>
  <c r="E2966" i="4"/>
  <c r="A2967" i="4"/>
  <c r="B2967" i="4"/>
  <c r="D2967" i="4"/>
  <c r="E2967" i="4"/>
  <c r="A2968" i="4"/>
  <c r="B2968" i="4"/>
  <c r="D2968" i="4"/>
  <c r="E2968" i="4"/>
  <c r="A2969" i="4"/>
  <c r="B2969" i="4"/>
  <c r="D2969" i="4"/>
  <c r="E2969" i="4"/>
  <c r="A2970" i="4"/>
  <c r="B2970" i="4"/>
  <c r="D2970" i="4"/>
  <c r="E2970" i="4"/>
  <c r="A2971" i="4"/>
  <c r="B2971" i="4"/>
  <c r="D2971" i="4"/>
  <c r="E2971" i="4"/>
  <c r="A2972" i="4"/>
  <c r="B2972" i="4"/>
  <c r="D2972" i="4"/>
  <c r="E2972" i="4"/>
  <c r="A2973" i="4"/>
  <c r="B2973" i="4"/>
  <c r="D2973" i="4"/>
  <c r="E2973" i="4"/>
  <c r="A2974" i="4"/>
  <c r="B2974" i="4"/>
  <c r="D2974" i="4"/>
  <c r="E2974" i="4"/>
  <c r="A2975" i="4"/>
  <c r="B2975" i="4"/>
  <c r="D2975" i="4"/>
  <c r="E2975" i="4"/>
  <c r="A2976" i="4"/>
  <c r="B2976" i="4"/>
  <c r="D2976" i="4"/>
  <c r="E2976" i="4"/>
  <c r="A2977" i="4"/>
  <c r="B2977" i="4"/>
  <c r="D2977" i="4"/>
  <c r="E2977" i="4"/>
  <c r="A2978" i="4"/>
  <c r="B2978" i="4"/>
  <c r="D2978" i="4"/>
  <c r="E2978" i="4"/>
  <c r="A2979" i="4"/>
  <c r="B2979" i="4"/>
  <c r="D2979" i="4"/>
  <c r="E2979" i="4"/>
  <c r="A2980" i="4"/>
  <c r="B2980" i="4"/>
  <c r="D2980" i="4"/>
  <c r="E2980" i="4"/>
  <c r="A2981" i="4"/>
  <c r="B2981" i="4"/>
  <c r="D2981" i="4"/>
  <c r="E2981" i="4"/>
  <c r="A2982" i="4"/>
  <c r="B2982" i="4"/>
  <c r="D2982" i="4"/>
  <c r="E2982" i="4"/>
  <c r="A2983" i="4"/>
  <c r="B2983" i="4"/>
  <c r="D2983" i="4"/>
  <c r="E2983" i="4"/>
  <c r="A2984" i="4"/>
  <c r="B2984" i="4"/>
  <c r="D2984" i="4"/>
  <c r="E2984" i="4"/>
  <c r="A2985" i="4"/>
  <c r="B2985" i="4"/>
  <c r="D2985" i="4"/>
  <c r="E2985" i="4"/>
  <c r="A2986" i="4"/>
  <c r="B2986" i="4"/>
  <c r="D2986" i="4"/>
  <c r="E2986" i="4"/>
  <c r="A2987" i="4"/>
  <c r="B2987" i="4"/>
  <c r="D2987" i="4"/>
  <c r="E2987" i="4"/>
  <c r="A2988" i="4"/>
  <c r="B2988" i="4"/>
  <c r="D2988" i="4"/>
  <c r="E2988" i="4"/>
  <c r="A2989" i="4"/>
  <c r="B2989" i="4"/>
  <c r="D2989" i="4"/>
  <c r="E2989" i="4"/>
  <c r="A2990" i="4"/>
  <c r="B2990" i="4"/>
  <c r="D2990" i="4"/>
  <c r="E2990" i="4"/>
  <c r="A2991" i="4"/>
  <c r="B2991" i="4"/>
  <c r="D2991" i="4"/>
  <c r="E2991" i="4"/>
  <c r="A2992" i="4"/>
  <c r="B2992" i="4"/>
  <c r="D2992" i="4"/>
  <c r="E2992" i="4"/>
  <c r="A2993" i="4"/>
  <c r="B2993" i="4"/>
  <c r="D2993" i="4"/>
  <c r="E2993" i="4"/>
  <c r="A2994" i="4"/>
  <c r="B2994" i="4"/>
  <c r="D2994" i="4"/>
  <c r="E2994" i="4"/>
  <c r="A2995" i="4"/>
  <c r="B2995" i="4"/>
  <c r="D2995" i="4"/>
  <c r="E2995" i="4"/>
  <c r="A2996" i="4"/>
  <c r="B2996" i="4"/>
  <c r="D2996" i="4"/>
  <c r="E2996" i="4"/>
  <c r="A2997" i="4"/>
  <c r="B2997" i="4"/>
  <c r="D2997" i="4"/>
  <c r="E2997" i="4"/>
  <c r="A2998" i="4"/>
  <c r="B2998" i="4"/>
  <c r="D2998" i="4"/>
  <c r="E2998" i="4"/>
  <c r="A2999" i="4"/>
  <c r="B2999" i="4"/>
  <c r="D2999" i="4"/>
  <c r="E2999" i="4"/>
  <c r="A3000" i="4"/>
  <c r="B3000" i="4"/>
  <c r="D3000" i="4"/>
  <c r="E3000" i="4"/>
  <c r="A3001" i="4"/>
  <c r="B3001" i="4"/>
  <c r="D3001" i="4"/>
  <c r="E3001" i="4"/>
  <c r="A3002" i="4"/>
  <c r="B3002" i="4"/>
  <c r="D3002" i="4"/>
  <c r="E3002" i="4"/>
  <c r="A3003" i="4"/>
  <c r="B3003" i="4"/>
  <c r="D3003" i="4"/>
  <c r="E3003" i="4"/>
  <c r="A3004" i="4"/>
  <c r="B3004" i="4"/>
  <c r="D3004" i="4"/>
  <c r="E3004" i="4"/>
  <c r="A3005" i="4"/>
  <c r="B3005" i="4"/>
  <c r="D3005" i="4"/>
  <c r="E3005" i="4"/>
  <c r="A3006" i="4"/>
  <c r="B3006" i="4"/>
  <c r="D3006" i="4"/>
  <c r="E3006" i="4"/>
  <c r="A3007" i="4"/>
  <c r="B3007" i="4"/>
  <c r="D3007" i="4"/>
  <c r="E3007" i="4"/>
  <c r="A3008" i="4"/>
  <c r="B3008" i="4"/>
  <c r="D3008" i="4"/>
  <c r="E3008" i="4"/>
  <c r="A3009" i="4"/>
  <c r="B3009" i="4"/>
  <c r="D3009" i="4"/>
  <c r="E3009" i="4"/>
  <c r="A3010" i="4"/>
  <c r="B3010" i="4"/>
  <c r="D3010" i="4"/>
  <c r="E3010" i="4"/>
  <c r="A3011" i="4"/>
  <c r="B3011" i="4"/>
  <c r="D3011" i="4"/>
  <c r="E3011" i="4"/>
  <c r="A3012" i="4"/>
  <c r="B3012" i="4"/>
  <c r="D3012" i="4"/>
  <c r="E3012" i="4"/>
  <c r="A3013" i="4"/>
  <c r="B3013" i="4"/>
  <c r="D3013" i="4"/>
  <c r="E3013" i="4"/>
  <c r="A3014" i="4"/>
  <c r="B3014" i="4"/>
  <c r="D3014" i="4"/>
  <c r="E3014" i="4"/>
  <c r="A3015" i="4"/>
  <c r="B3015" i="4"/>
  <c r="D3015" i="4"/>
  <c r="E3015" i="4"/>
  <c r="A3016" i="4"/>
  <c r="B3016" i="4"/>
  <c r="D3016" i="4"/>
  <c r="E3016" i="4"/>
  <c r="A3017" i="4"/>
  <c r="B3017" i="4"/>
  <c r="D3017" i="4"/>
  <c r="E3017" i="4"/>
  <c r="A3018" i="4"/>
  <c r="B3018" i="4"/>
  <c r="D3018" i="4"/>
  <c r="E3018" i="4"/>
  <c r="A3019" i="4"/>
  <c r="B3019" i="4"/>
  <c r="D3019" i="4"/>
  <c r="E3019" i="4"/>
  <c r="A3020" i="4"/>
  <c r="B3020" i="4"/>
  <c r="D3020" i="4"/>
  <c r="E3020" i="4"/>
  <c r="A3021" i="4"/>
  <c r="B3021" i="4"/>
  <c r="D3021" i="4"/>
  <c r="E3021" i="4"/>
  <c r="A3022" i="4"/>
  <c r="B3022" i="4"/>
  <c r="D3022" i="4"/>
  <c r="E3022" i="4"/>
  <c r="A3023" i="4"/>
  <c r="B3023" i="4"/>
  <c r="D3023" i="4"/>
  <c r="E3023" i="4"/>
  <c r="A3024" i="4"/>
  <c r="B3024" i="4"/>
  <c r="D3024" i="4"/>
  <c r="E3024" i="4"/>
  <c r="A3025" i="4"/>
  <c r="B3025" i="4"/>
  <c r="D3025" i="4"/>
  <c r="E3025" i="4"/>
  <c r="A3026" i="4"/>
  <c r="B3026" i="4"/>
  <c r="D3026" i="4"/>
  <c r="E3026" i="4"/>
  <c r="A3027" i="4"/>
  <c r="B3027" i="4"/>
  <c r="D3027" i="4"/>
  <c r="E3027" i="4"/>
  <c r="A3028" i="4"/>
  <c r="B3028" i="4"/>
  <c r="D3028" i="4"/>
  <c r="E3028" i="4"/>
  <c r="A3029" i="4"/>
  <c r="B3029" i="4"/>
  <c r="D3029" i="4"/>
  <c r="E3029" i="4"/>
  <c r="A3030" i="4"/>
  <c r="B3030" i="4"/>
  <c r="D3030" i="4"/>
  <c r="E3030" i="4"/>
  <c r="A3031" i="4"/>
  <c r="B3031" i="4"/>
  <c r="D3031" i="4"/>
  <c r="E3031" i="4"/>
  <c r="A3032" i="4"/>
  <c r="B3032" i="4"/>
  <c r="D3032" i="4"/>
  <c r="E3032" i="4"/>
  <c r="A3033" i="4"/>
  <c r="B3033" i="4"/>
  <c r="D3033" i="4"/>
  <c r="E3033" i="4"/>
  <c r="A3034" i="4"/>
  <c r="B3034" i="4"/>
  <c r="D3034" i="4"/>
  <c r="E3034" i="4"/>
  <c r="A3035" i="4"/>
  <c r="B3035" i="4"/>
  <c r="D3035" i="4"/>
  <c r="E3035" i="4"/>
  <c r="A3036" i="4"/>
  <c r="B3036" i="4"/>
  <c r="D3036" i="4"/>
  <c r="E3036" i="4"/>
  <c r="A3037" i="4"/>
  <c r="B3037" i="4"/>
  <c r="D3037" i="4"/>
  <c r="E3037" i="4"/>
  <c r="A3038" i="4"/>
  <c r="B3038" i="4"/>
  <c r="D3038" i="4"/>
  <c r="E3038" i="4"/>
  <c r="A3039" i="4"/>
  <c r="B3039" i="4"/>
  <c r="D3039" i="4"/>
  <c r="E3039" i="4"/>
  <c r="A3040" i="4"/>
  <c r="B3040" i="4"/>
  <c r="D3040" i="4"/>
  <c r="E3040" i="4"/>
  <c r="A3041" i="4"/>
  <c r="B3041" i="4"/>
  <c r="D3041" i="4"/>
  <c r="E3041" i="4"/>
  <c r="A3042" i="4"/>
  <c r="B3042" i="4"/>
  <c r="D3042" i="4"/>
  <c r="E3042" i="4"/>
  <c r="A3043" i="4"/>
  <c r="B3043" i="4"/>
  <c r="D3043" i="4"/>
  <c r="E3043" i="4"/>
  <c r="A3044" i="4"/>
  <c r="B3044" i="4"/>
  <c r="D3044" i="4"/>
  <c r="E3044" i="4"/>
  <c r="A3045" i="4"/>
  <c r="B3045" i="4"/>
  <c r="D3045" i="4"/>
  <c r="E3045" i="4"/>
  <c r="A3046" i="4"/>
  <c r="B3046" i="4"/>
  <c r="D3046" i="4"/>
  <c r="E3046" i="4"/>
  <c r="A3047" i="4"/>
  <c r="B3047" i="4"/>
  <c r="D3047" i="4"/>
  <c r="E3047" i="4"/>
  <c r="A3048" i="4"/>
  <c r="B3048" i="4"/>
  <c r="D3048" i="4"/>
  <c r="E3048" i="4"/>
  <c r="A3049" i="4"/>
  <c r="B3049" i="4"/>
  <c r="D3049" i="4"/>
  <c r="E3049" i="4"/>
  <c r="A3050" i="4"/>
  <c r="B3050" i="4"/>
  <c r="D3050" i="4"/>
  <c r="E3050" i="4"/>
  <c r="A3051" i="4"/>
  <c r="B3051" i="4"/>
  <c r="D3051" i="4"/>
  <c r="E3051" i="4"/>
  <c r="A3052" i="4"/>
  <c r="B3052" i="4"/>
  <c r="D3052" i="4"/>
  <c r="E3052" i="4"/>
  <c r="A3053" i="4"/>
  <c r="B3053" i="4"/>
  <c r="D3053" i="4"/>
  <c r="E3053" i="4"/>
  <c r="A3054" i="4"/>
  <c r="B3054" i="4"/>
  <c r="D3054" i="4"/>
  <c r="E3054" i="4"/>
  <c r="A3055" i="4"/>
  <c r="B3055" i="4"/>
  <c r="D3055" i="4"/>
  <c r="E3055" i="4"/>
  <c r="A3056" i="4"/>
  <c r="B3056" i="4"/>
  <c r="D3056" i="4"/>
  <c r="E3056" i="4"/>
  <c r="A3057" i="4"/>
  <c r="B3057" i="4"/>
  <c r="D3057" i="4"/>
  <c r="E3057" i="4"/>
  <c r="A3058" i="4"/>
  <c r="B3058" i="4"/>
  <c r="D3058" i="4"/>
  <c r="E3058" i="4"/>
  <c r="A3059" i="4"/>
  <c r="B3059" i="4"/>
  <c r="D3059" i="4"/>
  <c r="E3059" i="4"/>
  <c r="A3060" i="4"/>
  <c r="B3060" i="4"/>
  <c r="D3060" i="4"/>
  <c r="E3060" i="4"/>
  <c r="A3061" i="4"/>
  <c r="B3061" i="4"/>
  <c r="D3061" i="4"/>
  <c r="E3061" i="4"/>
  <c r="A3062" i="4"/>
  <c r="B3062" i="4"/>
  <c r="D3062" i="4"/>
  <c r="E3062" i="4"/>
  <c r="A3063" i="4"/>
  <c r="B3063" i="4"/>
  <c r="D3063" i="4"/>
  <c r="E3063" i="4"/>
  <c r="A3064" i="4"/>
  <c r="B3064" i="4"/>
  <c r="D3064" i="4"/>
  <c r="E3064" i="4"/>
  <c r="A3065" i="4"/>
  <c r="B3065" i="4"/>
  <c r="D3065" i="4"/>
  <c r="E3065" i="4"/>
  <c r="A3066" i="4"/>
  <c r="B3066" i="4"/>
  <c r="D3066" i="4"/>
  <c r="E3066" i="4"/>
  <c r="A3067" i="4"/>
  <c r="B3067" i="4"/>
  <c r="D3067" i="4"/>
  <c r="E3067" i="4"/>
  <c r="A3068" i="4"/>
  <c r="B3068" i="4"/>
  <c r="D3068" i="4"/>
  <c r="E3068" i="4"/>
  <c r="A3069" i="4"/>
  <c r="B3069" i="4"/>
  <c r="D3069" i="4"/>
  <c r="E3069" i="4"/>
  <c r="A3070" i="4"/>
  <c r="B3070" i="4"/>
  <c r="D3070" i="4"/>
  <c r="E3070" i="4"/>
  <c r="A3071" i="4"/>
  <c r="B3071" i="4"/>
  <c r="D3071" i="4"/>
  <c r="E3071" i="4"/>
  <c r="A3072" i="4"/>
  <c r="B3072" i="4"/>
  <c r="D3072" i="4"/>
  <c r="E3072" i="4"/>
  <c r="A3073" i="4"/>
  <c r="B3073" i="4"/>
  <c r="D3073" i="4"/>
  <c r="E3073" i="4"/>
  <c r="A3074" i="4"/>
  <c r="B3074" i="4"/>
  <c r="D3074" i="4"/>
  <c r="E3074" i="4"/>
  <c r="A3075" i="4"/>
  <c r="B3075" i="4"/>
  <c r="D3075" i="4"/>
  <c r="E3075" i="4"/>
  <c r="A3076" i="4"/>
  <c r="B3076" i="4"/>
  <c r="D3076" i="4"/>
  <c r="E3076" i="4"/>
  <c r="A3077" i="4"/>
  <c r="B3077" i="4"/>
  <c r="D3077" i="4"/>
  <c r="E3077" i="4"/>
  <c r="A3078" i="4"/>
  <c r="B3078" i="4"/>
  <c r="D3078" i="4"/>
  <c r="E3078" i="4"/>
  <c r="A3079" i="4"/>
  <c r="B3079" i="4"/>
  <c r="D3079" i="4"/>
  <c r="E3079" i="4"/>
  <c r="A3080" i="4"/>
  <c r="B3080" i="4"/>
  <c r="D3080" i="4"/>
  <c r="E3080" i="4"/>
  <c r="A3081" i="4"/>
  <c r="B3081" i="4"/>
  <c r="D3081" i="4"/>
  <c r="E3081" i="4"/>
  <c r="A3082" i="4"/>
  <c r="B3082" i="4"/>
  <c r="D3082" i="4"/>
  <c r="E3082" i="4"/>
  <c r="A3083" i="4"/>
  <c r="B3083" i="4"/>
  <c r="D3083" i="4"/>
  <c r="E3083" i="4"/>
  <c r="A3084" i="4"/>
  <c r="B3084" i="4"/>
  <c r="D3084" i="4"/>
  <c r="E3084" i="4"/>
  <c r="A3085" i="4"/>
  <c r="B3085" i="4"/>
  <c r="D3085" i="4"/>
  <c r="E3085" i="4"/>
  <c r="A3086" i="4"/>
  <c r="B3086" i="4"/>
  <c r="D3086" i="4"/>
  <c r="E3086" i="4"/>
  <c r="A3087" i="4"/>
  <c r="B3087" i="4"/>
  <c r="D3087" i="4"/>
  <c r="E3087" i="4"/>
  <c r="A3088" i="4"/>
  <c r="B3088" i="4"/>
  <c r="D3088" i="4"/>
  <c r="E3088" i="4"/>
  <c r="A3089" i="4"/>
  <c r="B3089" i="4"/>
  <c r="D3089" i="4"/>
  <c r="E3089" i="4"/>
  <c r="A3090" i="4"/>
  <c r="B3090" i="4"/>
  <c r="D3090" i="4"/>
  <c r="E3090" i="4"/>
  <c r="A3091" i="4"/>
  <c r="B3091" i="4"/>
  <c r="D3091" i="4"/>
  <c r="E3091" i="4"/>
  <c r="A3092" i="4"/>
  <c r="B3092" i="4"/>
  <c r="D3092" i="4"/>
  <c r="E3092" i="4"/>
  <c r="A3093" i="4"/>
  <c r="B3093" i="4"/>
  <c r="D3093" i="4"/>
  <c r="E3093" i="4"/>
  <c r="A3094" i="4"/>
  <c r="B3094" i="4"/>
  <c r="D3094" i="4"/>
  <c r="E3094" i="4"/>
  <c r="A3095" i="4"/>
  <c r="B3095" i="4"/>
  <c r="D3095" i="4"/>
  <c r="E3095" i="4"/>
  <c r="A3096" i="4"/>
  <c r="B3096" i="4"/>
  <c r="D3096" i="4"/>
  <c r="E3096" i="4"/>
  <c r="A3097" i="4"/>
  <c r="B3097" i="4"/>
  <c r="D3097" i="4"/>
  <c r="E3097" i="4"/>
  <c r="A3098" i="4"/>
  <c r="B3098" i="4"/>
  <c r="D3098" i="4"/>
  <c r="E3098" i="4"/>
  <c r="A3099" i="4"/>
  <c r="B3099" i="4"/>
  <c r="D3099" i="4"/>
  <c r="E3099" i="4"/>
  <c r="A3100" i="4"/>
  <c r="B3100" i="4"/>
  <c r="D3100" i="4"/>
  <c r="E3100" i="4"/>
  <c r="A3101" i="4"/>
  <c r="B3101" i="4"/>
  <c r="D3101" i="4"/>
  <c r="E3101" i="4"/>
  <c r="A3102" i="4"/>
  <c r="B3102" i="4"/>
  <c r="D3102" i="4"/>
  <c r="E3102" i="4"/>
  <c r="A3103" i="4"/>
  <c r="B3103" i="4"/>
  <c r="D3103" i="4"/>
  <c r="E3103" i="4"/>
  <c r="A3104" i="4"/>
  <c r="B3104" i="4"/>
  <c r="D3104" i="4"/>
  <c r="E3104" i="4"/>
  <c r="A3105" i="4"/>
  <c r="B3105" i="4"/>
  <c r="D3105" i="4"/>
  <c r="E3105" i="4"/>
  <c r="A3106" i="4"/>
  <c r="B3106" i="4"/>
  <c r="D3106" i="4"/>
  <c r="E3106" i="4"/>
  <c r="A3107" i="4"/>
  <c r="B3107" i="4"/>
  <c r="D3107" i="4"/>
  <c r="E3107" i="4"/>
  <c r="A3108" i="4"/>
  <c r="B3108" i="4"/>
  <c r="D3108" i="4"/>
  <c r="E3108" i="4"/>
  <c r="A3109" i="4"/>
  <c r="B3109" i="4"/>
  <c r="D3109" i="4"/>
  <c r="E3109" i="4"/>
  <c r="A3110" i="4"/>
  <c r="B3110" i="4"/>
  <c r="D3110" i="4"/>
  <c r="E3110" i="4"/>
  <c r="A3111" i="4"/>
  <c r="B3111" i="4"/>
  <c r="D3111" i="4"/>
  <c r="E3111" i="4"/>
  <c r="A3112" i="4"/>
  <c r="B3112" i="4"/>
  <c r="D3112" i="4"/>
  <c r="E3112" i="4"/>
  <c r="A3113" i="4"/>
  <c r="B3113" i="4"/>
  <c r="D3113" i="4"/>
  <c r="E3113" i="4"/>
  <c r="A3114" i="4"/>
  <c r="B3114" i="4"/>
  <c r="D3114" i="4"/>
  <c r="E3114" i="4"/>
  <c r="A3115" i="4"/>
  <c r="B3115" i="4"/>
  <c r="D3115" i="4"/>
  <c r="E3115" i="4"/>
  <c r="A3116" i="4"/>
  <c r="B3116" i="4"/>
  <c r="D3116" i="4"/>
  <c r="E3116" i="4"/>
  <c r="A3117" i="4"/>
  <c r="B3117" i="4"/>
  <c r="D3117" i="4"/>
  <c r="E3117" i="4"/>
  <c r="A3118" i="4"/>
  <c r="B3118" i="4"/>
  <c r="D3118" i="4"/>
  <c r="E3118" i="4"/>
  <c r="A3119" i="4"/>
  <c r="B3119" i="4"/>
  <c r="D3119" i="4"/>
  <c r="E3119" i="4"/>
  <c r="A3120" i="4"/>
  <c r="B3120" i="4"/>
  <c r="D3120" i="4"/>
  <c r="E3120" i="4"/>
  <c r="A3121" i="4"/>
  <c r="B3121" i="4"/>
  <c r="D3121" i="4"/>
  <c r="E3121" i="4"/>
  <c r="A3122" i="4"/>
  <c r="B3122" i="4"/>
  <c r="D3122" i="4"/>
  <c r="E3122" i="4"/>
  <c r="A3123" i="4"/>
  <c r="B3123" i="4"/>
  <c r="D3123" i="4"/>
  <c r="E3123" i="4"/>
  <c r="A3124" i="4"/>
  <c r="B3124" i="4"/>
  <c r="D3124" i="4"/>
  <c r="E3124" i="4"/>
  <c r="A3125" i="4"/>
  <c r="B3125" i="4"/>
  <c r="D3125" i="4"/>
  <c r="E3125" i="4"/>
  <c r="A3126" i="4"/>
  <c r="B3126" i="4"/>
  <c r="D3126" i="4"/>
  <c r="E3126" i="4"/>
  <c r="A3127" i="4"/>
  <c r="B3127" i="4"/>
  <c r="D3127" i="4"/>
  <c r="E3127" i="4"/>
  <c r="A3128" i="4"/>
  <c r="B3128" i="4"/>
  <c r="D3128" i="4"/>
  <c r="E3128" i="4"/>
  <c r="A3129" i="4"/>
  <c r="B3129" i="4"/>
  <c r="D3129" i="4"/>
  <c r="E3129" i="4"/>
  <c r="A3130" i="4"/>
  <c r="B3130" i="4"/>
  <c r="D3130" i="4"/>
  <c r="E3130" i="4"/>
  <c r="A3131" i="4"/>
  <c r="B3131" i="4"/>
  <c r="D3131" i="4"/>
  <c r="E3131" i="4"/>
  <c r="A3132" i="4"/>
  <c r="B3132" i="4"/>
  <c r="D3132" i="4"/>
  <c r="E3132" i="4"/>
  <c r="A3133" i="4"/>
  <c r="B3133" i="4"/>
  <c r="D3133" i="4"/>
  <c r="E3133" i="4"/>
  <c r="A3134" i="4"/>
  <c r="B3134" i="4"/>
  <c r="D3134" i="4"/>
  <c r="E3134" i="4"/>
  <c r="A3135" i="4"/>
  <c r="B3135" i="4"/>
  <c r="D3135" i="4"/>
  <c r="E3135" i="4"/>
  <c r="A3136" i="4"/>
  <c r="B3136" i="4"/>
  <c r="D3136" i="4"/>
  <c r="E3136" i="4"/>
  <c r="A3137" i="4"/>
  <c r="B3137" i="4"/>
  <c r="D3137" i="4"/>
  <c r="E3137" i="4"/>
  <c r="A3138" i="4"/>
  <c r="B3138" i="4"/>
  <c r="D3138" i="4"/>
  <c r="E3138" i="4"/>
  <c r="A3139" i="4"/>
  <c r="B3139" i="4"/>
  <c r="D3139" i="4"/>
  <c r="E3139" i="4"/>
  <c r="A3140" i="4"/>
  <c r="B3140" i="4"/>
  <c r="D3140" i="4"/>
  <c r="E3140" i="4"/>
  <c r="A3141" i="4"/>
  <c r="B3141" i="4"/>
  <c r="D3141" i="4"/>
  <c r="E3141" i="4"/>
  <c r="A3142" i="4"/>
  <c r="B3142" i="4"/>
  <c r="D3142" i="4"/>
  <c r="E3142" i="4"/>
  <c r="A3143" i="4"/>
  <c r="B3143" i="4"/>
  <c r="D3143" i="4"/>
  <c r="E3143" i="4"/>
  <c r="A3144" i="4"/>
  <c r="B3144" i="4"/>
  <c r="D3144" i="4"/>
  <c r="E3144" i="4"/>
  <c r="A3145" i="4"/>
  <c r="B3145" i="4"/>
  <c r="D3145" i="4"/>
  <c r="E3145" i="4"/>
  <c r="A3146" i="4"/>
  <c r="B3146" i="4"/>
  <c r="D3146" i="4"/>
  <c r="E3146" i="4"/>
  <c r="A3147" i="4"/>
  <c r="B3147" i="4"/>
  <c r="D3147" i="4"/>
  <c r="E3147" i="4"/>
  <c r="A3148" i="4"/>
  <c r="B3148" i="4"/>
  <c r="D3148" i="4"/>
  <c r="E3148" i="4"/>
  <c r="A3149" i="4"/>
  <c r="B3149" i="4"/>
  <c r="D3149" i="4"/>
  <c r="E3149" i="4"/>
  <c r="A3150" i="4"/>
  <c r="B3150" i="4"/>
  <c r="D3150" i="4"/>
  <c r="E3150" i="4"/>
  <c r="A3151" i="4"/>
  <c r="B3151" i="4"/>
  <c r="D3151" i="4"/>
  <c r="E3151" i="4"/>
  <c r="A3152" i="4"/>
  <c r="B3152" i="4"/>
  <c r="D3152" i="4"/>
  <c r="E3152" i="4"/>
  <c r="A3153" i="4"/>
  <c r="B3153" i="4"/>
  <c r="D3153" i="4"/>
  <c r="E3153" i="4"/>
  <c r="A3154" i="4"/>
  <c r="B3154" i="4"/>
  <c r="D3154" i="4"/>
  <c r="E3154" i="4"/>
  <c r="A3155" i="4"/>
  <c r="B3155" i="4"/>
  <c r="D3155" i="4"/>
  <c r="E3155" i="4"/>
  <c r="A3156" i="4"/>
  <c r="B3156" i="4"/>
  <c r="D3156" i="4"/>
  <c r="E3156" i="4"/>
  <c r="A3157" i="4"/>
  <c r="B3157" i="4"/>
  <c r="D3157" i="4"/>
  <c r="E3157" i="4"/>
  <c r="A3158" i="4"/>
  <c r="B3158" i="4"/>
  <c r="D3158" i="4"/>
  <c r="E3158" i="4"/>
  <c r="A3159" i="4"/>
  <c r="B3159" i="4"/>
  <c r="D3159" i="4"/>
  <c r="E3159" i="4"/>
  <c r="A3160" i="4"/>
  <c r="B3160" i="4"/>
  <c r="D3160" i="4"/>
  <c r="E3160" i="4"/>
  <c r="A3161" i="4"/>
  <c r="B3161" i="4"/>
  <c r="D3161" i="4"/>
  <c r="E3161" i="4"/>
  <c r="A3162" i="4"/>
  <c r="B3162" i="4"/>
  <c r="D3162" i="4"/>
  <c r="E3162" i="4"/>
  <c r="A3163" i="4"/>
  <c r="B3163" i="4"/>
  <c r="D3163" i="4"/>
  <c r="E3163" i="4"/>
  <c r="A3164" i="4"/>
  <c r="B3164" i="4"/>
  <c r="D3164" i="4"/>
  <c r="E3164" i="4"/>
  <c r="A3165" i="4"/>
  <c r="B3165" i="4"/>
  <c r="D3165" i="4"/>
  <c r="E3165" i="4"/>
  <c r="A3166" i="4"/>
  <c r="B3166" i="4"/>
  <c r="D3166" i="4"/>
  <c r="E3166" i="4"/>
  <c r="A3167" i="4"/>
  <c r="B3167" i="4"/>
  <c r="D3167" i="4"/>
  <c r="E3167" i="4"/>
  <c r="A3168" i="4"/>
  <c r="B3168" i="4"/>
  <c r="D3168" i="4"/>
  <c r="E3168" i="4"/>
  <c r="A3169" i="4"/>
  <c r="B3169" i="4"/>
  <c r="D3169" i="4"/>
  <c r="E3169" i="4"/>
  <c r="A3170" i="4"/>
  <c r="B3170" i="4"/>
  <c r="D3170" i="4"/>
  <c r="E3170" i="4"/>
  <c r="A3171" i="4"/>
  <c r="B3171" i="4"/>
  <c r="D3171" i="4"/>
  <c r="E3171" i="4"/>
  <c r="A3172" i="4"/>
  <c r="B3172" i="4"/>
  <c r="D3172" i="4"/>
  <c r="E3172" i="4"/>
  <c r="A3173" i="4"/>
  <c r="B3173" i="4"/>
  <c r="D3173" i="4"/>
  <c r="E3173" i="4"/>
  <c r="A3174" i="4"/>
  <c r="B3174" i="4"/>
  <c r="D3174" i="4"/>
  <c r="E3174" i="4"/>
  <c r="A3175" i="4"/>
  <c r="B3175" i="4"/>
  <c r="D3175" i="4"/>
  <c r="E3175" i="4"/>
  <c r="A3176" i="4"/>
  <c r="B3176" i="4"/>
  <c r="D3176" i="4"/>
  <c r="E3176" i="4"/>
  <c r="A3177" i="4"/>
  <c r="B3177" i="4"/>
  <c r="D3177" i="4"/>
  <c r="E3177" i="4"/>
  <c r="A3178" i="4"/>
  <c r="B3178" i="4"/>
  <c r="D3178" i="4"/>
  <c r="E3178" i="4"/>
  <c r="A3179" i="4"/>
  <c r="B3179" i="4"/>
  <c r="D3179" i="4"/>
  <c r="E3179" i="4"/>
  <c r="A3180" i="4"/>
  <c r="B3180" i="4"/>
  <c r="D3180" i="4"/>
  <c r="E3180" i="4"/>
  <c r="A3181" i="4"/>
  <c r="B3181" i="4"/>
  <c r="D3181" i="4"/>
  <c r="E3181" i="4"/>
  <c r="A3182" i="4"/>
  <c r="B3182" i="4"/>
  <c r="D3182" i="4"/>
  <c r="E3182" i="4"/>
  <c r="A3183" i="4"/>
  <c r="B3183" i="4"/>
  <c r="D3183" i="4"/>
  <c r="E3183" i="4"/>
  <c r="A3184" i="4"/>
  <c r="B3184" i="4"/>
  <c r="D3184" i="4"/>
  <c r="E3184" i="4"/>
  <c r="A3185" i="4"/>
  <c r="B3185" i="4"/>
  <c r="D3185" i="4"/>
  <c r="E3185" i="4"/>
  <c r="A3186" i="4"/>
  <c r="B3186" i="4"/>
  <c r="D3186" i="4"/>
  <c r="E3186" i="4"/>
  <c r="A3187" i="4"/>
  <c r="B3187" i="4"/>
  <c r="D3187" i="4"/>
  <c r="E3187" i="4"/>
  <c r="A3188" i="4"/>
  <c r="B3188" i="4"/>
  <c r="D3188" i="4"/>
  <c r="E3188" i="4"/>
  <c r="A3189" i="4"/>
  <c r="B3189" i="4"/>
  <c r="D3189" i="4"/>
  <c r="E3189" i="4"/>
  <c r="A3190" i="4"/>
  <c r="B3190" i="4"/>
  <c r="D3190" i="4"/>
  <c r="E3190" i="4"/>
  <c r="A3191" i="4"/>
  <c r="B3191" i="4"/>
  <c r="D3191" i="4"/>
  <c r="E3191" i="4"/>
  <c r="A3192" i="4"/>
  <c r="B3192" i="4"/>
  <c r="D3192" i="4"/>
  <c r="E3192" i="4"/>
  <c r="A3193" i="4"/>
  <c r="B3193" i="4"/>
  <c r="D3193" i="4"/>
  <c r="E3193" i="4"/>
  <c r="A3194" i="4"/>
  <c r="B3194" i="4"/>
  <c r="D3194" i="4"/>
  <c r="E3194" i="4"/>
  <c r="A3195" i="4"/>
  <c r="B3195" i="4"/>
  <c r="D3195" i="4"/>
  <c r="E3195" i="4"/>
  <c r="A3196" i="4"/>
  <c r="B3196" i="4"/>
  <c r="D3196" i="4"/>
  <c r="E3196" i="4"/>
  <c r="A3197" i="4"/>
  <c r="B3197" i="4"/>
  <c r="D3197" i="4"/>
  <c r="E3197" i="4"/>
  <c r="A3198" i="4"/>
  <c r="B3198" i="4"/>
  <c r="D3198" i="4"/>
  <c r="E3198" i="4"/>
  <c r="A3199" i="4"/>
  <c r="B3199" i="4"/>
  <c r="D3199" i="4"/>
  <c r="E3199" i="4"/>
  <c r="A3200" i="4"/>
  <c r="B3200" i="4"/>
  <c r="D3200" i="4"/>
  <c r="E3200" i="4"/>
  <c r="A3201" i="4"/>
  <c r="B3201" i="4"/>
  <c r="D3201" i="4"/>
  <c r="E3201" i="4"/>
  <c r="A3202" i="4"/>
  <c r="B3202" i="4"/>
  <c r="D3202" i="4"/>
  <c r="E3202" i="4"/>
  <c r="A3203" i="4"/>
  <c r="B3203" i="4"/>
  <c r="D3203" i="4"/>
  <c r="E3203" i="4"/>
  <c r="A3204" i="4"/>
  <c r="B3204" i="4"/>
  <c r="D3204" i="4"/>
  <c r="E3204" i="4"/>
  <c r="A3205" i="4"/>
  <c r="B3205" i="4"/>
  <c r="D3205" i="4"/>
  <c r="E3205" i="4"/>
  <c r="A3206" i="4"/>
  <c r="B3206" i="4"/>
  <c r="D3206" i="4"/>
  <c r="E3206" i="4"/>
  <c r="A3207" i="4"/>
  <c r="B3207" i="4"/>
  <c r="D3207" i="4"/>
  <c r="E3207" i="4"/>
  <c r="A3208" i="4"/>
  <c r="B3208" i="4"/>
  <c r="D3208" i="4"/>
  <c r="E3208" i="4"/>
  <c r="A3209" i="4"/>
  <c r="B3209" i="4"/>
  <c r="D3209" i="4"/>
  <c r="E3209" i="4"/>
  <c r="A3210" i="4"/>
  <c r="B3210" i="4"/>
  <c r="D3210" i="4"/>
  <c r="E3210" i="4"/>
  <c r="A3211" i="4"/>
  <c r="B3211" i="4"/>
  <c r="D3211" i="4"/>
  <c r="E3211" i="4"/>
  <c r="A3212" i="4"/>
  <c r="B3212" i="4"/>
  <c r="D3212" i="4"/>
  <c r="E3212" i="4"/>
  <c r="A3213" i="4"/>
  <c r="B3213" i="4"/>
  <c r="D3213" i="4"/>
  <c r="E3213" i="4"/>
  <c r="A3214" i="4"/>
  <c r="B3214" i="4"/>
  <c r="D3214" i="4"/>
  <c r="E3214" i="4"/>
  <c r="A3215" i="4"/>
  <c r="B3215" i="4"/>
  <c r="D3215" i="4"/>
  <c r="E3215" i="4"/>
  <c r="A3216" i="4"/>
  <c r="B3216" i="4"/>
  <c r="D3216" i="4"/>
  <c r="E3216" i="4"/>
  <c r="A3217" i="4"/>
  <c r="B3217" i="4"/>
  <c r="D3217" i="4"/>
  <c r="E3217" i="4"/>
  <c r="A3218" i="4"/>
  <c r="B3218" i="4"/>
  <c r="D3218" i="4"/>
  <c r="E3218" i="4"/>
  <c r="A3219" i="4"/>
  <c r="B3219" i="4"/>
  <c r="D3219" i="4"/>
  <c r="E3219" i="4"/>
  <c r="A3220" i="4"/>
  <c r="B3220" i="4"/>
  <c r="D3220" i="4"/>
  <c r="E3220" i="4"/>
  <c r="A3221" i="4"/>
  <c r="B3221" i="4"/>
  <c r="D3221" i="4"/>
  <c r="E3221" i="4"/>
  <c r="A3222" i="4"/>
  <c r="B3222" i="4"/>
  <c r="D3222" i="4"/>
  <c r="E3222" i="4"/>
  <c r="A3223" i="4"/>
  <c r="B3223" i="4"/>
  <c r="D3223" i="4"/>
  <c r="E3223" i="4"/>
  <c r="A3224" i="4"/>
  <c r="B3224" i="4"/>
  <c r="D3224" i="4"/>
  <c r="E3224" i="4"/>
  <c r="A3225" i="4"/>
  <c r="B3225" i="4"/>
  <c r="D3225" i="4"/>
  <c r="E3225" i="4"/>
  <c r="A3226" i="4"/>
  <c r="B3226" i="4"/>
  <c r="D3226" i="4"/>
  <c r="E3226" i="4"/>
  <c r="A3227" i="4"/>
  <c r="B3227" i="4"/>
  <c r="D3227" i="4"/>
  <c r="E3227" i="4"/>
  <c r="A3228" i="4"/>
  <c r="B3228" i="4"/>
  <c r="D3228" i="4"/>
  <c r="E3228" i="4"/>
  <c r="A3229" i="4"/>
  <c r="B3229" i="4"/>
  <c r="D3229" i="4"/>
  <c r="E3229" i="4"/>
  <c r="A3230" i="4"/>
  <c r="B3230" i="4"/>
  <c r="D3230" i="4"/>
  <c r="E3230" i="4"/>
  <c r="A3231" i="4"/>
  <c r="B3231" i="4"/>
  <c r="D3231" i="4"/>
  <c r="E3231" i="4"/>
  <c r="A3232" i="4"/>
  <c r="B3232" i="4"/>
  <c r="D3232" i="4"/>
  <c r="E3232" i="4"/>
  <c r="A3233" i="4"/>
  <c r="B3233" i="4"/>
  <c r="D3233" i="4"/>
  <c r="E3233" i="4"/>
  <c r="A3234" i="4"/>
  <c r="B3234" i="4"/>
  <c r="D3234" i="4"/>
  <c r="E3234" i="4"/>
  <c r="A3235" i="4"/>
  <c r="B3235" i="4"/>
  <c r="D3235" i="4"/>
  <c r="E3235" i="4"/>
  <c r="A3236" i="4"/>
  <c r="B3236" i="4"/>
  <c r="D3236" i="4"/>
  <c r="E3236" i="4"/>
  <c r="A3237" i="4"/>
  <c r="B3237" i="4"/>
  <c r="D3237" i="4"/>
  <c r="E3237" i="4"/>
  <c r="A3238" i="4"/>
  <c r="B3238" i="4"/>
  <c r="D3238" i="4"/>
  <c r="E3238" i="4"/>
  <c r="A3239" i="4"/>
  <c r="B3239" i="4"/>
  <c r="D3239" i="4"/>
  <c r="E3239" i="4"/>
  <c r="A3240" i="4"/>
  <c r="B3240" i="4"/>
  <c r="D3240" i="4"/>
  <c r="E3240" i="4"/>
  <c r="A3241" i="4"/>
  <c r="B3241" i="4"/>
  <c r="D3241" i="4"/>
  <c r="E3241" i="4"/>
  <c r="A3242" i="4"/>
  <c r="B3242" i="4"/>
  <c r="D3242" i="4"/>
  <c r="E3242" i="4"/>
  <c r="A3243" i="4"/>
  <c r="B3243" i="4"/>
  <c r="D3243" i="4"/>
  <c r="E3243" i="4"/>
  <c r="A3244" i="4"/>
  <c r="B3244" i="4"/>
  <c r="D3244" i="4"/>
  <c r="E3244" i="4"/>
  <c r="A3245" i="4"/>
  <c r="B3245" i="4"/>
  <c r="D3245" i="4"/>
  <c r="E3245" i="4"/>
  <c r="A3246" i="4"/>
  <c r="B3246" i="4"/>
  <c r="D3246" i="4"/>
  <c r="E3246" i="4"/>
  <c r="A3247" i="4"/>
  <c r="B3247" i="4"/>
  <c r="D3247" i="4"/>
  <c r="E3247" i="4"/>
  <c r="A3248" i="4"/>
  <c r="B3248" i="4"/>
  <c r="D3248" i="4"/>
  <c r="E3248" i="4"/>
  <c r="A3249" i="4"/>
  <c r="B3249" i="4"/>
  <c r="D3249" i="4"/>
  <c r="E3249" i="4"/>
  <c r="A3250" i="4"/>
  <c r="B3250" i="4"/>
  <c r="D3250" i="4"/>
  <c r="E3250" i="4"/>
  <c r="A3251" i="4"/>
  <c r="B3251" i="4"/>
  <c r="D3251" i="4"/>
  <c r="E3251" i="4"/>
  <c r="A3252" i="4"/>
  <c r="B3252" i="4"/>
  <c r="D3252" i="4"/>
  <c r="E3252" i="4"/>
  <c r="A3253" i="4"/>
  <c r="B3253" i="4"/>
  <c r="D3253" i="4"/>
  <c r="E3253" i="4"/>
  <c r="A3254" i="4"/>
  <c r="B3254" i="4"/>
  <c r="D3254" i="4"/>
  <c r="E3254" i="4"/>
  <c r="A3255" i="4"/>
  <c r="B3255" i="4"/>
  <c r="D3255" i="4"/>
  <c r="E3255" i="4"/>
  <c r="A3256" i="4"/>
  <c r="B3256" i="4"/>
  <c r="D3256" i="4"/>
  <c r="E3256" i="4"/>
  <c r="A3257" i="4"/>
  <c r="B3257" i="4"/>
  <c r="D3257" i="4"/>
  <c r="E3257" i="4"/>
  <c r="A3258" i="4"/>
  <c r="B3258" i="4"/>
  <c r="D3258" i="4"/>
  <c r="E3258" i="4"/>
  <c r="A3259" i="4"/>
  <c r="B3259" i="4"/>
  <c r="D3259" i="4"/>
  <c r="E3259" i="4"/>
  <c r="A3260" i="4"/>
  <c r="B3260" i="4"/>
  <c r="D3260" i="4"/>
  <c r="E3260" i="4"/>
  <c r="A3261" i="4"/>
  <c r="B3261" i="4"/>
  <c r="D3261" i="4"/>
  <c r="E3261" i="4"/>
  <c r="A3262" i="4"/>
  <c r="B3262" i="4"/>
  <c r="D3262" i="4"/>
  <c r="E3262" i="4"/>
  <c r="A3263" i="4"/>
  <c r="B3263" i="4"/>
  <c r="D3263" i="4"/>
  <c r="E3263" i="4"/>
  <c r="A3264" i="4"/>
  <c r="B3264" i="4"/>
  <c r="D3264" i="4"/>
  <c r="E3264" i="4"/>
  <c r="A3265" i="4"/>
  <c r="B3265" i="4"/>
  <c r="D3265" i="4"/>
  <c r="E3265" i="4"/>
  <c r="A3266" i="4"/>
  <c r="B3266" i="4"/>
  <c r="D3266" i="4"/>
  <c r="E3266" i="4"/>
  <c r="A3267" i="4"/>
  <c r="B3267" i="4"/>
  <c r="D3267" i="4"/>
  <c r="E3267" i="4"/>
  <c r="A3268" i="4"/>
  <c r="B3268" i="4"/>
  <c r="D3268" i="4"/>
  <c r="E3268" i="4"/>
  <c r="A3269" i="4"/>
  <c r="B3269" i="4"/>
  <c r="D3269" i="4"/>
  <c r="E3269" i="4"/>
  <c r="A3270" i="4"/>
  <c r="B3270" i="4"/>
  <c r="D3270" i="4"/>
  <c r="E3270" i="4"/>
  <c r="A3271" i="4"/>
  <c r="B3271" i="4"/>
  <c r="D3271" i="4"/>
  <c r="E3271" i="4"/>
  <c r="A3272" i="4"/>
  <c r="B3272" i="4"/>
  <c r="D3272" i="4"/>
  <c r="E3272" i="4"/>
  <c r="A3273" i="4"/>
  <c r="B3273" i="4"/>
  <c r="D3273" i="4"/>
  <c r="E3273" i="4"/>
  <c r="A3274" i="4"/>
  <c r="B3274" i="4"/>
  <c r="D3274" i="4"/>
  <c r="E3274" i="4"/>
  <c r="A3275" i="4"/>
  <c r="B3275" i="4"/>
  <c r="D3275" i="4"/>
  <c r="E3275" i="4"/>
  <c r="A3276" i="4"/>
  <c r="B3276" i="4"/>
  <c r="D3276" i="4"/>
  <c r="E3276" i="4"/>
  <c r="A3277" i="4"/>
  <c r="B3277" i="4"/>
  <c r="D3277" i="4"/>
  <c r="E3277" i="4"/>
  <c r="A3278" i="4"/>
  <c r="B3278" i="4"/>
  <c r="D3278" i="4"/>
  <c r="E3278" i="4"/>
  <c r="A3279" i="4"/>
  <c r="B3279" i="4"/>
  <c r="D3279" i="4"/>
  <c r="E3279" i="4"/>
  <c r="A3280" i="4"/>
  <c r="B3280" i="4"/>
  <c r="D3280" i="4"/>
  <c r="E3280" i="4"/>
  <c r="A3281" i="4"/>
  <c r="B3281" i="4"/>
  <c r="D3281" i="4"/>
  <c r="E3281" i="4"/>
  <c r="A3282" i="4"/>
  <c r="B3282" i="4"/>
  <c r="D3282" i="4"/>
  <c r="E3282" i="4"/>
  <c r="A3283" i="4"/>
  <c r="B3283" i="4"/>
  <c r="D3283" i="4"/>
  <c r="E3283" i="4"/>
  <c r="A3284" i="4"/>
  <c r="B3284" i="4"/>
  <c r="D3284" i="4"/>
  <c r="E3284" i="4"/>
  <c r="A3285" i="4"/>
  <c r="B3285" i="4"/>
  <c r="D3285" i="4"/>
  <c r="E3285" i="4"/>
  <c r="A3286" i="4"/>
  <c r="B3286" i="4"/>
  <c r="D3286" i="4"/>
  <c r="E3286" i="4"/>
  <c r="A3287" i="4"/>
  <c r="B3287" i="4"/>
  <c r="D3287" i="4"/>
  <c r="E3287" i="4"/>
  <c r="A3288" i="4"/>
  <c r="B3288" i="4"/>
  <c r="D3288" i="4"/>
  <c r="E3288" i="4"/>
  <c r="A3289" i="4"/>
  <c r="B3289" i="4"/>
  <c r="D3289" i="4"/>
  <c r="E3289" i="4"/>
  <c r="A3290" i="4"/>
  <c r="B3290" i="4"/>
  <c r="D3290" i="4"/>
  <c r="E3290" i="4"/>
  <c r="A3291" i="4"/>
  <c r="B3291" i="4"/>
  <c r="D3291" i="4"/>
  <c r="E3291" i="4"/>
  <c r="A3292" i="4"/>
  <c r="B3292" i="4"/>
  <c r="D3292" i="4"/>
  <c r="E3292" i="4"/>
  <c r="A3293" i="4"/>
  <c r="B3293" i="4"/>
  <c r="D3293" i="4"/>
  <c r="E3293" i="4"/>
  <c r="A3294" i="4"/>
  <c r="B3294" i="4"/>
  <c r="D3294" i="4"/>
  <c r="E3294" i="4"/>
  <c r="A3295" i="4"/>
  <c r="B3295" i="4"/>
  <c r="D3295" i="4"/>
  <c r="E3295" i="4"/>
  <c r="A3296" i="4"/>
  <c r="B3296" i="4"/>
  <c r="D3296" i="4"/>
  <c r="E3296" i="4"/>
  <c r="A3297" i="4"/>
  <c r="B3297" i="4"/>
  <c r="D3297" i="4"/>
  <c r="E3297" i="4"/>
  <c r="A3298" i="4"/>
  <c r="B3298" i="4"/>
  <c r="D3298" i="4"/>
  <c r="E3298" i="4"/>
  <c r="A3299" i="4"/>
  <c r="B3299" i="4"/>
  <c r="D3299" i="4"/>
  <c r="E3299" i="4"/>
  <c r="A3300" i="4"/>
  <c r="B3300" i="4"/>
  <c r="D3300" i="4"/>
  <c r="E3300" i="4"/>
  <c r="A3301" i="4"/>
  <c r="B3301" i="4"/>
  <c r="D3301" i="4"/>
  <c r="E3301" i="4"/>
  <c r="A3302" i="4"/>
  <c r="B3302" i="4"/>
  <c r="D3302" i="4"/>
  <c r="E3302" i="4"/>
  <c r="A3303" i="4"/>
  <c r="B3303" i="4"/>
  <c r="D3303" i="4"/>
  <c r="E3303" i="4"/>
  <c r="A3304" i="4"/>
  <c r="B3304" i="4"/>
  <c r="D3304" i="4"/>
  <c r="E3304" i="4"/>
  <c r="A3305" i="4"/>
  <c r="B3305" i="4"/>
  <c r="D3305" i="4"/>
  <c r="E3305" i="4"/>
  <c r="A3306" i="4"/>
  <c r="B3306" i="4"/>
  <c r="D3306" i="4"/>
  <c r="E3306" i="4"/>
  <c r="A3307" i="4"/>
  <c r="B3307" i="4"/>
  <c r="D3307" i="4"/>
  <c r="E3307" i="4"/>
  <c r="A3308" i="4"/>
  <c r="B3308" i="4"/>
  <c r="D3308" i="4"/>
  <c r="E3308" i="4"/>
  <c r="A3309" i="4"/>
  <c r="B3309" i="4"/>
  <c r="D3309" i="4"/>
  <c r="E3309" i="4"/>
  <c r="A3310" i="4"/>
  <c r="B3310" i="4"/>
  <c r="D3310" i="4"/>
  <c r="E3310" i="4"/>
  <c r="A3311" i="4"/>
  <c r="B3311" i="4"/>
  <c r="D3311" i="4"/>
  <c r="E3311" i="4"/>
  <c r="A3312" i="4"/>
  <c r="B3312" i="4"/>
  <c r="D3312" i="4"/>
  <c r="E3312" i="4"/>
  <c r="A3313" i="4"/>
  <c r="B3313" i="4"/>
  <c r="D3313" i="4"/>
  <c r="E3313" i="4"/>
  <c r="A3314" i="4"/>
  <c r="B3314" i="4"/>
  <c r="D3314" i="4"/>
  <c r="E3314" i="4"/>
  <c r="A3315" i="4"/>
  <c r="B3315" i="4"/>
  <c r="D3315" i="4"/>
  <c r="E3315" i="4"/>
  <c r="A3316" i="4"/>
  <c r="B3316" i="4"/>
  <c r="D3316" i="4"/>
  <c r="E3316" i="4"/>
  <c r="A3317" i="4"/>
  <c r="B3317" i="4"/>
  <c r="D3317" i="4"/>
  <c r="E3317" i="4"/>
  <c r="A3318" i="4"/>
  <c r="B3318" i="4"/>
  <c r="D3318" i="4"/>
  <c r="E3318" i="4"/>
  <c r="A3319" i="4"/>
  <c r="B3319" i="4"/>
  <c r="D3319" i="4"/>
  <c r="E3319" i="4"/>
  <c r="A3320" i="4"/>
  <c r="B3320" i="4"/>
  <c r="D3320" i="4"/>
  <c r="E3320" i="4"/>
  <c r="A3321" i="4"/>
  <c r="B3321" i="4"/>
  <c r="D3321" i="4"/>
  <c r="E3321" i="4"/>
  <c r="A3322" i="4"/>
  <c r="B3322" i="4"/>
  <c r="D3322" i="4"/>
  <c r="E3322" i="4"/>
  <c r="A3323" i="4"/>
  <c r="B3323" i="4"/>
  <c r="D3323" i="4"/>
  <c r="E3323" i="4"/>
  <c r="A3324" i="4"/>
  <c r="B3324" i="4"/>
  <c r="D3324" i="4"/>
  <c r="E3324" i="4"/>
  <c r="A3325" i="4"/>
  <c r="B3325" i="4"/>
  <c r="D3325" i="4"/>
  <c r="E3325" i="4"/>
  <c r="A3326" i="4"/>
  <c r="B3326" i="4"/>
  <c r="D3326" i="4"/>
  <c r="E3326" i="4"/>
  <c r="A3327" i="4"/>
  <c r="B3327" i="4"/>
  <c r="D3327" i="4"/>
  <c r="E3327" i="4"/>
  <c r="A3328" i="4"/>
  <c r="B3328" i="4"/>
  <c r="D3328" i="4"/>
  <c r="E3328" i="4"/>
  <c r="A3329" i="4"/>
  <c r="B3329" i="4"/>
  <c r="D3329" i="4"/>
  <c r="E3329" i="4"/>
  <c r="A3330" i="4"/>
  <c r="B3330" i="4"/>
  <c r="D3330" i="4"/>
  <c r="E3330" i="4"/>
  <c r="A3331" i="4"/>
  <c r="B3331" i="4"/>
  <c r="D3331" i="4"/>
  <c r="E3331" i="4"/>
  <c r="A3332" i="4"/>
  <c r="B3332" i="4"/>
  <c r="D3332" i="4"/>
  <c r="E3332" i="4"/>
  <c r="A3333" i="4"/>
  <c r="B3333" i="4"/>
  <c r="D3333" i="4"/>
  <c r="E3333" i="4"/>
  <c r="A3334" i="4"/>
  <c r="B3334" i="4"/>
  <c r="D3334" i="4"/>
  <c r="E3334" i="4"/>
  <c r="A3335" i="4"/>
  <c r="B3335" i="4"/>
  <c r="D3335" i="4"/>
  <c r="E3335" i="4"/>
  <c r="A3336" i="4"/>
  <c r="B3336" i="4"/>
  <c r="D3336" i="4"/>
  <c r="E3336" i="4"/>
  <c r="A3337" i="4"/>
  <c r="B3337" i="4"/>
  <c r="D3337" i="4"/>
  <c r="E3337" i="4"/>
  <c r="A3338" i="4"/>
  <c r="B3338" i="4"/>
  <c r="D3338" i="4"/>
  <c r="E3338" i="4"/>
  <c r="A3339" i="4"/>
  <c r="B3339" i="4"/>
  <c r="D3339" i="4"/>
  <c r="E3339" i="4"/>
  <c r="A3340" i="4"/>
  <c r="B3340" i="4"/>
  <c r="D3340" i="4"/>
  <c r="E3340" i="4"/>
  <c r="A3341" i="4"/>
  <c r="B3341" i="4"/>
  <c r="D3341" i="4"/>
  <c r="E3341" i="4"/>
  <c r="A3342" i="4"/>
  <c r="B3342" i="4"/>
  <c r="D3342" i="4"/>
  <c r="E3342" i="4"/>
  <c r="A3343" i="4"/>
  <c r="B3343" i="4"/>
  <c r="D3343" i="4"/>
  <c r="E3343" i="4"/>
  <c r="A3344" i="4"/>
  <c r="B3344" i="4"/>
  <c r="D3344" i="4"/>
  <c r="E3344" i="4"/>
  <c r="A3345" i="4"/>
  <c r="B3345" i="4"/>
  <c r="D3345" i="4"/>
  <c r="E3345" i="4"/>
  <c r="A3346" i="4"/>
  <c r="B3346" i="4"/>
  <c r="D3346" i="4"/>
  <c r="E3346" i="4"/>
  <c r="A3347" i="4"/>
  <c r="B3347" i="4"/>
  <c r="D3347" i="4"/>
  <c r="E3347" i="4"/>
  <c r="A3348" i="4"/>
  <c r="B3348" i="4"/>
  <c r="D3348" i="4"/>
  <c r="E3348" i="4"/>
  <c r="A3349" i="4"/>
  <c r="B3349" i="4"/>
  <c r="D3349" i="4"/>
  <c r="E3349" i="4"/>
  <c r="A3350" i="4"/>
  <c r="B3350" i="4"/>
  <c r="D3350" i="4"/>
  <c r="E3350" i="4"/>
  <c r="A3351" i="4"/>
  <c r="B3351" i="4"/>
  <c r="D3351" i="4"/>
  <c r="E3351" i="4"/>
  <c r="A3352" i="4"/>
  <c r="B3352" i="4"/>
  <c r="D3352" i="4"/>
  <c r="E3352" i="4"/>
  <c r="A3353" i="4"/>
  <c r="B3353" i="4"/>
  <c r="D3353" i="4"/>
  <c r="E3353" i="4"/>
  <c r="A3354" i="4"/>
  <c r="B3354" i="4"/>
  <c r="D3354" i="4"/>
  <c r="E3354" i="4"/>
  <c r="A3355" i="4"/>
  <c r="B3355" i="4"/>
  <c r="D3355" i="4"/>
  <c r="E3355" i="4"/>
  <c r="A3356" i="4"/>
  <c r="B3356" i="4"/>
  <c r="D3356" i="4"/>
  <c r="E3356" i="4"/>
  <c r="A3357" i="4"/>
  <c r="B3357" i="4"/>
  <c r="D3357" i="4"/>
  <c r="E3357" i="4"/>
  <c r="A3358" i="4"/>
  <c r="B3358" i="4"/>
  <c r="D3358" i="4"/>
  <c r="E3358" i="4"/>
  <c r="A3359" i="4"/>
  <c r="B3359" i="4"/>
  <c r="D3359" i="4"/>
  <c r="E3359" i="4"/>
  <c r="A3360" i="4"/>
  <c r="B3360" i="4"/>
  <c r="D3360" i="4"/>
  <c r="E3360" i="4"/>
  <c r="A3361" i="4"/>
  <c r="B3361" i="4"/>
  <c r="D3361" i="4"/>
  <c r="E3361" i="4"/>
  <c r="A3362" i="4"/>
  <c r="B3362" i="4"/>
  <c r="D3362" i="4"/>
  <c r="E3362" i="4"/>
  <c r="A3363" i="4"/>
  <c r="B3363" i="4"/>
  <c r="D3363" i="4"/>
  <c r="E3363" i="4"/>
  <c r="A3364" i="4"/>
  <c r="B3364" i="4"/>
  <c r="D3364" i="4"/>
  <c r="E3364" i="4"/>
  <c r="A3365" i="4"/>
  <c r="B3365" i="4"/>
  <c r="D3365" i="4"/>
  <c r="E3365" i="4"/>
  <c r="A3366" i="4"/>
  <c r="B3366" i="4"/>
  <c r="D3366" i="4"/>
  <c r="E3366" i="4"/>
  <c r="A3367" i="4"/>
  <c r="B3367" i="4"/>
  <c r="D3367" i="4"/>
  <c r="E3367" i="4"/>
  <c r="A3368" i="4"/>
  <c r="B3368" i="4"/>
  <c r="D3368" i="4"/>
  <c r="E3368" i="4"/>
  <c r="A3369" i="4"/>
  <c r="B3369" i="4"/>
  <c r="D3369" i="4"/>
  <c r="E3369" i="4"/>
  <c r="A3370" i="4"/>
  <c r="B3370" i="4"/>
  <c r="D3370" i="4"/>
  <c r="E3370" i="4"/>
  <c r="A3371" i="4"/>
  <c r="B3371" i="4"/>
  <c r="D3371" i="4"/>
  <c r="E3371" i="4"/>
  <c r="A3372" i="4"/>
  <c r="B3372" i="4"/>
  <c r="D3372" i="4"/>
  <c r="E3372" i="4"/>
  <c r="A3373" i="4"/>
  <c r="B3373" i="4"/>
  <c r="D3373" i="4"/>
  <c r="E3373" i="4"/>
  <c r="A3374" i="4"/>
  <c r="B3374" i="4"/>
  <c r="D3374" i="4"/>
  <c r="E3374" i="4"/>
  <c r="A3375" i="4"/>
  <c r="B3375" i="4"/>
  <c r="D3375" i="4"/>
  <c r="E3375" i="4"/>
  <c r="A3376" i="4"/>
  <c r="B3376" i="4"/>
  <c r="D3376" i="4"/>
  <c r="E3376" i="4"/>
  <c r="A3377" i="4"/>
  <c r="B3377" i="4"/>
  <c r="D3377" i="4"/>
  <c r="E3377" i="4"/>
  <c r="A3378" i="4"/>
  <c r="B3378" i="4"/>
  <c r="D3378" i="4"/>
  <c r="E3378" i="4"/>
  <c r="A3379" i="4"/>
  <c r="B3379" i="4"/>
  <c r="D3379" i="4"/>
  <c r="E3379" i="4"/>
  <c r="A3380" i="4"/>
  <c r="B3380" i="4"/>
  <c r="D3380" i="4"/>
  <c r="E3380" i="4"/>
  <c r="A3381" i="4"/>
  <c r="B3381" i="4"/>
  <c r="D3381" i="4"/>
  <c r="E3381" i="4"/>
  <c r="A3382" i="4"/>
  <c r="B3382" i="4"/>
  <c r="D3382" i="4"/>
  <c r="E3382" i="4"/>
  <c r="A3383" i="4"/>
  <c r="B3383" i="4"/>
  <c r="D3383" i="4"/>
  <c r="E3383" i="4"/>
  <c r="A3384" i="4"/>
  <c r="B3384" i="4"/>
  <c r="D3384" i="4"/>
  <c r="E3384" i="4"/>
  <c r="A3385" i="4"/>
  <c r="B3385" i="4"/>
  <c r="D3385" i="4"/>
  <c r="E3385" i="4"/>
  <c r="A3386" i="4"/>
  <c r="B3386" i="4"/>
  <c r="D3386" i="4"/>
  <c r="E3386" i="4"/>
  <c r="A3387" i="4"/>
  <c r="B3387" i="4"/>
  <c r="D3387" i="4"/>
  <c r="E3387" i="4"/>
  <c r="A3388" i="4"/>
  <c r="B3388" i="4"/>
  <c r="D3388" i="4"/>
  <c r="E3388" i="4"/>
  <c r="A3389" i="4"/>
  <c r="B3389" i="4"/>
  <c r="D3389" i="4"/>
  <c r="E3389" i="4"/>
  <c r="A3390" i="4"/>
  <c r="B3390" i="4"/>
  <c r="D3390" i="4"/>
  <c r="E3390" i="4"/>
  <c r="A3391" i="4"/>
  <c r="B3391" i="4"/>
  <c r="D3391" i="4"/>
  <c r="E3391" i="4"/>
  <c r="A3392" i="4"/>
  <c r="B3392" i="4"/>
  <c r="D3392" i="4"/>
  <c r="E3392" i="4"/>
  <c r="A3393" i="4"/>
  <c r="B3393" i="4"/>
  <c r="D3393" i="4"/>
  <c r="E3393" i="4"/>
  <c r="A3394" i="4"/>
  <c r="B3394" i="4"/>
  <c r="D3394" i="4"/>
  <c r="E3394" i="4"/>
  <c r="A3395" i="4"/>
  <c r="B3395" i="4"/>
  <c r="D3395" i="4"/>
  <c r="E3395" i="4"/>
  <c r="A3396" i="4"/>
  <c r="B3396" i="4"/>
  <c r="D3396" i="4"/>
  <c r="E3396" i="4"/>
  <c r="A3397" i="4"/>
  <c r="B3397" i="4"/>
  <c r="D3397" i="4"/>
  <c r="E3397" i="4"/>
  <c r="A3398" i="4"/>
  <c r="B3398" i="4"/>
  <c r="D3398" i="4"/>
  <c r="E3398" i="4"/>
  <c r="A3399" i="4"/>
  <c r="B3399" i="4"/>
  <c r="D3399" i="4"/>
  <c r="E3399" i="4"/>
  <c r="A3400" i="4"/>
  <c r="B3400" i="4"/>
  <c r="D3400" i="4"/>
  <c r="E3400" i="4"/>
  <c r="A3401" i="4"/>
  <c r="B3401" i="4"/>
  <c r="D3401" i="4"/>
  <c r="E3401" i="4"/>
  <c r="A3402" i="4"/>
  <c r="B3402" i="4"/>
  <c r="D3402" i="4"/>
  <c r="E3402" i="4"/>
  <c r="A3403" i="4"/>
  <c r="B3403" i="4"/>
  <c r="D3403" i="4"/>
  <c r="E3403" i="4"/>
  <c r="A3404" i="4"/>
  <c r="B3404" i="4"/>
  <c r="D3404" i="4"/>
  <c r="E3404" i="4"/>
  <c r="A3405" i="4"/>
  <c r="B3405" i="4"/>
  <c r="D3405" i="4"/>
  <c r="E3405" i="4"/>
  <c r="A3406" i="4"/>
  <c r="B3406" i="4"/>
  <c r="D3406" i="4"/>
  <c r="E3406" i="4"/>
  <c r="A3407" i="4"/>
  <c r="B3407" i="4"/>
  <c r="D3407" i="4"/>
  <c r="E3407" i="4"/>
  <c r="A3408" i="4"/>
  <c r="B3408" i="4"/>
  <c r="D3408" i="4"/>
  <c r="E3408" i="4"/>
  <c r="A3409" i="4"/>
  <c r="B3409" i="4"/>
  <c r="D3409" i="4"/>
  <c r="E3409" i="4"/>
  <c r="A3410" i="4"/>
  <c r="B3410" i="4"/>
  <c r="D3410" i="4"/>
  <c r="E3410" i="4"/>
  <c r="A3411" i="4"/>
  <c r="B3411" i="4"/>
  <c r="D3411" i="4"/>
  <c r="E3411" i="4"/>
  <c r="A3412" i="4"/>
  <c r="B3412" i="4"/>
  <c r="D3412" i="4"/>
  <c r="E3412" i="4"/>
  <c r="A3413" i="4"/>
  <c r="B3413" i="4"/>
  <c r="D3413" i="4"/>
  <c r="E3413" i="4"/>
  <c r="A3414" i="4"/>
  <c r="B3414" i="4"/>
  <c r="D3414" i="4"/>
  <c r="E3414" i="4"/>
  <c r="A3415" i="4"/>
  <c r="B3415" i="4"/>
  <c r="D3415" i="4"/>
  <c r="E3415" i="4"/>
  <c r="A3416" i="4"/>
  <c r="B3416" i="4"/>
  <c r="D3416" i="4"/>
  <c r="E3416" i="4"/>
  <c r="A3417" i="4"/>
  <c r="B3417" i="4"/>
  <c r="D3417" i="4"/>
  <c r="E3417" i="4"/>
  <c r="A3418" i="4"/>
  <c r="B3418" i="4"/>
  <c r="D3418" i="4"/>
  <c r="E3418" i="4"/>
  <c r="A3419" i="4"/>
  <c r="B3419" i="4"/>
  <c r="D3419" i="4"/>
  <c r="E3419" i="4"/>
  <c r="A3420" i="4"/>
  <c r="B3420" i="4"/>
  <c r="D3420" i="4"/>
  <c r="E3420" i="4"/>
  <c r="A3421" i="4"/>
  <c r="B3421" i="4"/>
  <c r="D3421" i="4"/>
  <c r="E3421" i="4"/>
  <c r="A3422" i="4"/>
  <c r="B3422" i="4"/>
  <c r="D3422" i="4"/>
  <c r="E3422" i="4"/>
  <c r="A3423" i="4"/>
  <c r="B3423" i="4"/>
  <c r="D3423" i="4"/>
  <c r="E3423" i="4"/>
  <c r="A3424" i="4"/>
  <c r="B3424" i="4"/>
  <c r="D3424" i="4"/>
  <c r="E3424" i="4"/>
  <c r="A3425" i="4"/>
  <c r="B3425" i="4"/>
  <c r="D3425" i="4"/>
  <c r="E3425" i="4"/>
  <c r="A3426" i="4"/>
  <c r="B3426" i="4"/>
  <c r="D3426" i="4"/>
  <c r="E3426" i="4"/>
  <c r="A3427" i="4"/>
  <c r="B3427" i="4"/>
  <c r="D3427" i="4"/>
  <c r="E3427" i="4"/>
  <c r="A3428" i="4"/>
  <c r="B3428" i="4"/>
  <c r="D3428" i="4"/>
  <c r="E3428" i="4"/>
  <c r="A3429" i="4"/>
  <c r="B3429" i="4"/>
  <c r="D3429" i="4"/>
  <c r="E3429" i="4"/>
  <c r="A3430" i="4"/>
  <c r="B3430" i="4"/>
  <c r="D3430" i="4"/>
  <c r="E3430" i="4"/>
  <c r="A3431" i="4"/>
  <c r="B3431" i="4"/>
  <c r="D3431" i="4"/>
  <c r="E3431" i="4"/>
  <c r="A3432" i="4"/>
  <c r="B3432" i="4"/>
  <c r="D3432" i="4"/>
  <c r="E3432" i="4"/>
  <c r="A3433" i="4"/>
  <c r="B3433" i="4"/>
  <c r="D3433" i="4"/>
  <c r="E3433" i="4"/>
  <c r="A3434" i="4"/>
  <c r="B3434" i="4"/>
  <c r="D3434" i="4"/>
  <c r="E3434" i="4"/>
  <c r="A3435" i="4"/>
  <c r="B3435" i="4"/>
  <c r="D3435" i="4"/>
  <c r="E3435" i="4"/>
  <c r="A3436" i="4"/>
  <c r="B3436" i="4"/>
  <c r="D3436" i="4"/>
  <c r="E3436" i="4"/>
  <c r="A3437" i="4"/>
  <c r="B3437" i="4"/>
  <c r="D3437" i="4"/>
  <c r="E3437" i="4"/>
  <c r="A3438" i="4"/>
  <c r="B3438" i="4"/>
  <c r="D3438" i="4"/>
  <c r="E3438" i="4"/>
  <c r="A3439" i="4"/>
  <c r="B3439" i="4"/>
  <c r="D3439" i="4"/>
  <c r="E3439" i="4"/>
  <c r="A3440" i="4"/>
  <c r="B3440" i="4"/>
  <c r="D3440" i="4"/>
  <c r="E3440" i="4"/>
  <c r="A3441" i="4"/>
  <c r="B3441" i="4"/>
  <c r="D3441" i="4"/>
  <c r="E3441" i="4"/>
  <c r="A3442" i="4"/>
  <c r="B3442" i="4"/>
  <c r="D3442" i="4"/>
  <c r="E3442" i="4"/>
  <c r="A3443" i="4"/>
  <c r="B3443" i="4"/>
  <c r="D3443" i="4"/>
  <c r="E3443" i="4"/>
  <c r="A3444" i="4"/>
  <c r="B3444" i="4"/>
  <c r="D3444" i="4"/>
  <c r="E3444" i="4"/>
  <c r="A3445" i="4"/>
  <c r="B3445" i="4"/>
  <c r="D3445" i="4"/>
  <c r="E3445" i="4"/>
  <c r="A3446" i="4"/>
  <c r="B3446" i="4"/>
  <c r="D3446" i="4"/>
  <c r="E3446" i="4"/>
  <c r="A3447" i="4"/>
  <c r="B3447" i="4"/>
  <c r="D3447" i="4"/>
  <c r="E3447" i="4"/>
  <c r="A3448" i="4"/>
  <c r="B3448" i="4"/>
  <c r="D3448" i="4"/>
  <c r="E3448" i="4"/>
  <c r="A3449" i="4"/>
  <c r="B3449" i="4"/>
  <c r="D3449" i="4"/>
  <c r="E3449" i="4"/>
  <c r="A3450" i="4"/>
  <c r="B3450" i="4"/>
  <c r="D3450" i="4"/>
  <c r="E3450" i="4"/>
  <c r="A3451" i="4"/>
  <c r="B3451" i="4"/>
  <c r="D3451" i="4"/>
  <c r="E3451" i="4"/>
  <c r="A3452" i="4"/>
  <c r="B3452" i="4"/>
  <c r="D3452" i="4"/>
  <c r="E3452" i="4"/>
  <c r="A3453" i="4"/>
  <c r="B3453" i="4"/>
  <c r="D3453" i="4"/>
  <c r="E3453" i="4"/>
  <c r="A3454" i="4"/>
  <c r="B3454" i="4"/>
  <c r="D3454" i="4"/>
  <c r="E3454" i="4"/>
  <c r="A3455" i="4"/>
  <c r="B3455" i="4"/>
  <c r="D3455" i="4"/>
  <c r="E3455" i="4"/>
  <c r="A3456" i="4"/>
  <c r="B3456" i="4"/>
  <c r="D3456" i="4"/>
  <c r="E3456" i="4"/>
  <c r="A3457" i="4"/>
  <c r="B3457" i="4"/>
  <c r="D3457" i="4"/>
  <c r="E3457" i="4"/>
  <c r="A3458" i="4"/>
  <c r="B3458" i="4"/>
  <c r="D3458" i="4"/>
  <c r="E3458" i="4"/>
  <c r="A3459" i="4"/>
  <c r="B3459" i="4"/>
  <c r="D3459" i="4"/>
  <c r="E3459" i="4"/>
  <c r="A3460" i="4"/>
  <c r="B3460" i="4"/>
  <c r="D3460" i="4"/>
  <c r="E3460" i="4"/>
  <c r="A3461" i="4"/>
  <c r="B3461" i="4"/>
  <c r="D3461" i="4"/>
  <c r="E3461" i="4"/>
  <c r="A3462" i="4"/>
  <c r="B3462" i="4"/>
  <c r="D3462" i="4"/>
  <c r="E3462" i="4"/>
  <c r="A3463" i="4"/>
  <c r="B3463" i="4"/>
  <c r="D3463" i="4"/>
  <c r="E3463" i="4"/>
  <c r="A3464" i="4"/>
  <c r="B3464" i="4"/>
  <c r="D3464" i="4"/>
  <c r="E3464" i="4"/>
  <c r="A3465" i="4"/>
  <c r="B3465" i="4"/>
  <c r="D3465" i="4"/>
  <c r="E3465" i="4"/>
  <c r="A3466" i="4"/>
  <c r="B3466" i="4"/>
  <c r="D3466" i="4"/>
  <c r="E3466" i="4"/>
  <c r="A3467" i="4"/>
  <c r="B3467" i="4"/>
  <c r="D3467" i="4"/>
  <c r="E3467" i="4"/>
  <c r="A3468" i="4"/>
  <c r="B3468" i="4"/>
  <c r="D3468" i="4"/>
  <c r="E3468" i="4"/>
  <c r="A3469" i="4"/>
  <c r="B3469" i="4"/>
  <c r="D3469" i="4"/>
  <c r="E3469" i="4"/>
  <c r="A3470" i="4"/>
  <c r="B3470" i="4"/>
  <c r="D3470" i="4"/>
  <c r="E3470" i="4"/>
  <c r="A3471" i="4"/>
  <c r="B3471" i="4"/>
  <c r="D3471" i="4"/>
  <c r="E3471" i="4"/>
  <c r="A3472" i="4"/>
  <c r="B3472" i="4"/>
  <c r="D3472" i="4"/>
  <c r="E3472" i="4"/>
  <c r="A3473" i="4"/>
  <c r="B3473" i="4"/>
  <c r="D3473" i="4"/>
  <c r="E3473" i="4"/>
  <c r="A3474" i="4"/>
  <c r="B3474" i="4"/>
  <c r="D3474" i="4"/>
  <c r="E3474" i="4"/>
  <c r="A3475" i="4"/>
  <c r="B3475" i="4"/>
  <c r="D3475" i="4"/>
  <c r="E3475" i="4"/>
  <c r="A3476" i="4"/>
  <c r="B3476" i="4"/>
  <c r="D3476" i="4"/>
  <c r="E3476" i="4"/>
  <c r="A3477" i="4"/>
  <c r="B3477" i="4"/>
  <c r="D3477" i="4"/>
  <c r="E3477" i="4"/>
  <c r="A3478" i="4"/>
  <c r="B3478" i="4"/>
  <c r="D3478" i="4"/>
  <c r="E3478" i="4"/>
  <c r="A3479" i="4"/>
  <c r="B3479" i="4"/>
  <c r="D3479" i="4"/>
  <c r="E3479" i="4"/>
  <c r="A3480" i="4"/>
  <c r="B3480" i="4"/>
  <c r="D3480" i="4"/>
  <c r="E3480" i="4"/>
  <c r="A3481" i="4"/>
  <c r="B3481" i="4"/>
  <c r="D3481" i="4"/>
  <c r="E3481" i="4"/>
  <c r="A3482" i="4"/>
  <c r="B3482" i="4"/>
  <c r="D3482" i="4"/>
  <c r="E3482" i="4"/>
  <c r="A3483" i="4"/>
  <c r="B3483" i="4"/>
  <c r="D3483" i="4"/>
  <c r="E3483" i="4"/>
  <c r="A3484" i="4"/>
  <c r="B3484" i="4"/>
  <c r="D3484" i="4"/>
  <c r="E3484" i="4"/>
  <c r="A3485" i="4"/>
  <c r="B3485" i="4"/>
  <c r="D3485" i="4"/>
  <c r="E3485" i="4"/>
  <c r="A3486" i="4"/>
  <c r="B3486" i="4"/>
  <c r="D3486" i="4"/>
  <c r="E3486" i="4"/>
  <c r="A3487" i="4"/>
  <c r="B3487" i="4"/>
  <c r="D3487" i="4"/>
  <c r="E3487" i="4"/>
  <c r="A3488" i="4"/>
  <c r="B3488" i="4"/>
  <c r="D3488" i="4"/>
  <c r="E3488" i="4"/>
  <c r="A3489" i="4"/>
  <c r="B3489" i="4"/>
  <c r="D3489" i="4"/>
  <c r="E3489" i="4"/>
  <c r="A3490" i="4"/>
  <c r="B3490" i="4"/>
  <c r="D3490" i="4"/>
  <c r="E3490" i="4"/>
  <c r="A3491" i="4"/>
  <c r="B3491" i="4"/>
  <c r="D3491" i="4"/>
  <c r="E3491" i="4"/>
  <c r="A3492" i="4"/>
  <c r="B3492" i="4"/>
  <c r="D3492" i="4"/>
  <c r="E3492" i="4"/>
  <c r="A3493" i="4"/>
  <c r="B3493" i="4"/>
  <c r="D3493" i="4"/>
  <c r="E3493" i="4"/>
  <c r="A3494" i="4"/>
  <c r="B3494" i="4"/>
  <c r="D3494" i="4"/>
  <c r="E3494" i="4"/>
  <c r="A3495" i="4"/>
  <c r="B3495" i="4"/>
  <c r="D3495" i="4"/>
  <c r="E3495" i="4"/>
  <c r="A3496" i="4"/>
  <c r="B3496" i="4"/>
  <c r="D3496" i="4"/>
  <c r="E3496" i="4"/>
  <c r="A3497" i="4"/>
  <c r="B3497" i="4"/>
  <c r="D3497" i="4"/>
  <c r="E3497" i="4"/>
  <c r="A3498" i="4"/>
  <c r="B3498" i="4"/>
  <c r="D3498" i="4"/>
  <c r="E3498" i="4"/>
  <c r="A3499" i="4"/>
  <c r="B3499" i="4"/>
  <c r="D3499" i="4"/>
  <c r="E3499" i="4"/>
  <c r="A3500" i="4"/>
  <c r="B3500" i="4"/>
  <c r="D3500" i="4"/>
  <c r="E3500" i="4"/>
  <c r="A3501" i="4"/>
  <c r="B3501" i="4"/>
  <c r="D3501" i="4"/>
  <c r="E3501" i="4"/>
  <c r="A3502" i="4"/>
  <c r="B3502" i="4"/>
  <c r="D3502" i="4"/>
  <c r="E3502" i="4"/>
  <c r="A3503" i="4"/>
  <c r="B3503" i="4"/>
  <c r="D3503" i="4"/>
  <c r="E3503" i="4"/>
  <c r="A3504" i="4"/>
  <c r="B3504" i="4"/>
  <c r="D3504" i="4"/>
  <c r="E3504" i="4"/>
  <c r="A3505" i="4"/>
  <c r="B3505" i="4"/>
  <c r="D3505" i="4"/>
  <c r="E3505" i="4"/>
  <c r="A3506" i="4"/>
  <c r="B3506" i="4"/>
  <c r="D3506" i="4"/>
  <c r="E3506" i="4"/>
  <c r="A3507" i="4"/>
  <c r="B3507" i="4"/>
  <c r="D3507" i="4"/>
  <c r="E3507" i="4"/>
  <c r="A3508" i="4"/>
  <c r="B3508" i="4"/>
  <c r="D3508" i="4"/>
  <c r="E3508" i="4"/>
  <c r="A3509" i="4"/>
  <c r="B3509" i="4"/>
  <c r="D3509" i="4"/>
  <c r="E3509" i="4"/>
  <c r="A3510" i="4"/>
  <c r="B3510" i="4"/>
  <c r="D3510" i="4"/>
  <c r="E3510" i="4"/>
  <c r="A3511" i="4"/>
  <c r="B3511" i="4"/>
  <c r="D3511" i="4"/>
  <c r="E3511" i="4"/>
  <c r="A3512" i="4"/>
  <c r="B3512" i="4"/>
  <c r="D3512" i="4"/>
  <c r="E3512" i="4"/>
  <c r="A3513" i="4"/>
  <c r="B3513" i="4"/>
  <c r="D3513" i="4"/>
  <c r="E3513" i="4"/>
  <c r="A3514" i="4"/>
  <c r="B3514" i="4"/>
  <c r="D3514" i="4"/>
  <c r="E3514" i="4"/>
  <c r="A3515" i="4"/>
  <c r="B3515" i="4"/>
  <c r="D3515" i="4"/>
  <c r="E3515" i="4"/>
  <c r="A3516" i="4"/>
  <c r="B3516" i="4"/>
  <c r="D3516" i="4"/>
  <c r="E3516" i="4"/>
  <c r="A3517" i="4"/>
  <c r="B3517" i="4"/>
  <c r="D3517" i="4"/>
  <c r="E3517" i="4"/>
  <c r="A3518" i="4"/>
  <c r="B3518" i="4"/>
  <c r="D3518" i="4"/>
  <c r="E3518" i="4"/>
  <c r="A3519" i="4"/>
  <c r="B3519" i="4"/>
  <c r="D3519" i="4"/>
  <c r="E3519" i="4"/>
  <c r="A3520" i="4"/>
  <c r="B3520" i="4"/>
  <c r="D3520" i="4"/>
  <c r="E3520" i="4"/>
  <c r="A3521" i="4"/>
  <c r="B3521" i="4"/>
  <c r="D3521" i="4"/>
  <c r="E3521" i="4"/>
  <c r="A3522" i="4"/>
  <c r="B3522" i="4"/>
  <c r="D3522" i="4"/>
  <c r="E3522" i="4"/>
  <c r="A3523" i="4"/>
  <c r="B3523" i="4"/>
  <c r="D3523" i="4"/>
  <c r="E3523" i="4"/>
  <c r="A3524" i="4"/>
  <c r="B3524" i="4"/>
  <c r="D3524" i="4"/>
  <c r="E3524" i="4"/>
  <c r="A3525" i="4"/>
  <c r="B3525" i="4"/>
  <c r="D3525" i="4"/>
  <c r="E3525" i="4"/>
  <c r="A3526" i="4"/>
  <c r="B3526" i="4"/>
  <c r="D3526" i="4"/>
  <c r="E3526" i="4"/>
  <c r="A3527" i="4"/>
  <c r="B3527" i="4"/>
  <c r="D3527" i="4"/>
  <c r="E3527" i="4"/>
  <c r="A3528" i="4"/>
  <c r="B3528" i="4"/>
  <c r="D3528" i="4"/>
  <c r="E3528" i="4"/>
  <c r="A3529" i="4"/>
  <c r="B3529" i="4"/>
  <c r="D3529" i="4"/>
  <c r="E3529" i="4"/>
  <c r="A3530" i="4"/>
  <c r="B3530" i="4"/>
  <c r="D3530" i="4"/>
  <c r="E3530" i="4"/>
  <c r="A3531" i="4"/>
  <c r="B3531" i="4"/>
  <c r="D3531" i="4"/>
  <c r="E3531" i="4"/>
  <c r="A3532" i="4"/>
  <c r="B3532" i="4"/>
  <c r="D3532" i="4"/>
  <c r="E3532" i="4"/>
  <c r="A3533" i="4"/>
  <c r="B3533" i="4"/>
  <c r="D3533" i="4"/>
  <c r="E3533" i="4"/>
  <c r="A3534" i="4"/>
  <c r="B3534" i="4"/>
  <c r="D3534" i="4"/>
  <c r="E3534" i="4"/>
  <c r="A3535" i="4"/>
  <c r="B3535" i="4"/>
  <c r="D3535" i="4"/>
  <c r="E3535" i="4"/>
  <c r="A3536" i="4"/>
  <c r="B3536" i="4"/>
  <c r="D3536" i="4"/>
  <c r="E3536" i="4"/>
  <c r="A3537" i="4"/>
  <c r="B3537" i="4"/>
  <c r="D3537" i="4"/>
  <c r="E3537" i="4"/>
  <c r="A3538" i="4"/>
  <c r="B3538" i="4"/>
  <c r="D3538" i="4"/>
  <c r="E3538" i="4"/>
  <c r="A3539" i="4"/>
  <c r="B3539" i="4"/>
  <c r="D3539" i="4"/>
  <c r="E3539" i="4"/>
  <c r="A3540" i="4"/>
  <c r="B3540" i="4"/>
  <c r="D3540" i="4"/>
  <c r="E3540" i="4"/>
  <c r="A3541" i="4"/>
  <c r="B3541" i="4"/>
  <c r="D3541" i="4"/>
  <c r="E3541" i="4"/>
  <c r="A3542" i="4"/>
  <c r="B3542" i="4"/>
  <c r="D3542" i="4"/>
  <c r="E3542" i="4"/>
  <c r="A3543" i="4"/>
  <c r="B3543" i="4"/>
  <c r="D3543" i="4"/>
  <c r="E3543" i="4"/>
  <c r="A3544" i="4"/>
  <c r="B3544" i="4"/>
  <c r="D3544" i="4"/>
  <c r="E3544" i="4"/>
  <c r="A3545" i="4"/>
  <c r="B3545" i="4"/>
  <c r="D3545" i="4"/>
  <c r="E3545" i="4"/>
  <c r="A3546" i="4"/>
  <c r="B3546" i="4"/>
  <c r="D3546" i="4"/>
  <c r="E3546" i="4"/>
  <c r="A3547" i="4"/>
  <c r="B3547" i="4"/>
  <c r="D3547" i="4"/>
  <c r="E3547" i="4"/>
  <c r="A3548" i="4"/>
  <c r="B3548" i="4"/>
  <c r="D3548" i="4"/>
  <c r="E3548" i="4"/>
  <c r="A3549" i="4"/>
  <c r="B3549" i="4"/>
  <c r="D3549" i="4"/>
  <c r="E3549" i="4"/>
  <c r="A3550" i="4"/>
  <c r="B3550" i="4"/>
  <c r="D3550" i="4"/>
  <c r="E3550" i="4"/>
  <c r="A3551" i="4"/>
  <c r="B3551" i="4"/>
  <c r="D3551" i="4"/>
  <c r="E3551" i="4"/>
  <c r="A3552" i="4"/>
  <c r="B3552" i="4"/>
  <c r="D3552" i="4"/>
  <c r="E3552" i="4"/>
  <c r="A3553" i="4"/>
  <c r="B3553" i="4"/>
  <c r="D3553" i="4"/>
  <c r="E3553" i="4"/>
  <c r="A3554" i="4"/>
  <c r="B3554" i="4"/>
  <c r="D3554" i="4"/>
  <c r="E3554" i="4"/>
  <c r="A3555" i="4"/>
  <c r="B3555" i="4"/>
  <c r="D3555" i="4"/>
  <c r="E3555" i="4"/>
  <c r="A3556" i="4"/>
  <c r="B3556" i="4"/>
  <c r="D3556" i="4"/>
  <c r="E3556" i="4"/>
  <c r="A3557" i="4"/>
  <c r="B3557" i="4"/>
  <c r="D3557" i="4"/>
  <c r="E3557" i="4"/>
  <c r="A3558" i="4"/>
  <c r="B3558" i="4"/>
  <c r="D3558" i="4"/>
  <c r="E3558" i="4"/>
  <c r="A3559" i="4"/>
  <c r="B3559" i="4"/>
  <c r="D3559" i="4"/>
  <c r="E3559" i="4"/>
  <c r="A3560" i="4"/>
  <c r="B3560" i="4"/>
  <c r="D3560" i="4"/>
  <c r="E3560" i="4"/>
  <c r="A3561" i="4"/>
  <c r="B3561" i="4"/>
  <c r="D3561" i="4"/>
  <c r="E3561" i="4"/>
  <c r="A3562" i="4"/>
  <c r="B3562" i="4"/>
  <c r="D3562" i="4"/>
  <c r="E3562" i="4"/>
  <c r="A3563" i="4"/>
  <c r="B3563" i="4"/>
  <c r="D3563" i="4"/>
  <c r="E3563" i="4"/>
  <c r="A3564" i="4"/>
  <c r="B3564" i="4"/>
  <c r="D3564" i="4"/>
  <c r="E3564" i="4"/>
  <c r="A3565" i="4"/>
  <c r="B3565" i="4"/>
  <c r="D3565" i="4"/>
  <c r="E3565" i="4"/>
  <c r="A3566" i="4"/>
  <c r="B3566" i="4"/>
  <c r="D3566" i="4"/>
  <c r="E3566" i="4"/>
  <c r="A3567" i="4"/>
  <c r="B3567" i="4"/>
  <c r="D3567" i="4"/>
  <c r="E3567" i="4"/>
  <c r="A3568" i="4"/>
  <c r="B3568" i="4"/>
  <c r="D3568" i="4"/>
  <c r="E3568" i="4"/>
  <c r="A3569" i="4"/>
  <c r="B3569" i="4"/>
  <c r="D3569" i="4"/>
  <c r="E3569" i="4"/>
  <c r="A3570" i="4"/>
  <c r="B3570" i="4"/>
  <c r="D3570" i="4"/>
  <c r="E3570" i="4"/>
  <c r="A3571" i="4"/>
  <c r="B3571" i="4"/>
  <c r="D3571" i="4"/>
  <c r="E3571" i="4"/>
  <c r="A3572" i="4"/>
  <c r="B3572" i="4"/>
  <c r="D3572" i="4"/>
  <c r="E3572" i="4"/>
  <c r="A3573" i="4"/>
  <c r="B3573" i="4"/>
  <c r="D3573" i="4"/>
  <c r="E3573" i="4"/>
  <c r="A3574" i="4"/>
  <c r="B3574" i="4"/>
  <c r="D3574" i="4"/>
  <c r="E3574" i="4"/>
  <c r="A3575" i="4"/>
  <c r="B3575" i="4"/>
  <c r="D3575" i="4"/>
  <c r="E3575" i="4"/>
  <c r="A3576" i="4"/>
  <c r="B3576" i="4"/>
  <c r="D3576" i="4"/>
  <c r="E3576" i="4"/>
  <c r="A3577" i="4"/>
  <c r="B3577" i="4"/>
  <c r="D3577" i="4"/>
  <c r="E3577" i="4"/>
  <c r="A3578" i="4"/>
  <c r="B3578" i="4"/>
  <c r="D3578" i="4"/>
  <c r="E3578" i="4"/>
  <c r="A3579" i="4"/>
  <c r="B3579" i="4"/>
  <c r="D3579" i="4"/>
  <c r="E3579" i="4"/>
  <c r="A3580" i="4"/>
  <c r="B3580" i="4"/>
  <c r="D3580" i="4"/>
  <c r="E3580" i="4"/>
  <c r="A3581" i="4"/>
  <c r="B3581" i="4"/>
  <c r="D3581" i="4"/>
  <c r="E3581" i="4"/>
  <c r="A3582" i="4"/>
  <c r="B3582" i="4"/>
  <c r="D3582" i="4"/>
  <c r="E3582" i="4"/>
  <c r="A3583" i="4"/>
  <c r="B3583" i="4"/>
  <c r="D3583" i="4"/>
  <c r="E3583" i="4"/>
  <c r="A3584" i="4"/>
  <c r="B3584" i="4"/>
  <c r="D3584" i="4"/>
  <c r="E3584" i="4"/>
  <c r="A3585" i="4"/>
  <c r="B3585" i="4"/>
  <c r="D3585" i="4"/>
  <c r="E3585" i="4"/>
  <c r="A3586" i="4"/>
  <c r="B3586" i="4"/>
  <c r="D3586" i="4"/>
  <c r="E3586" i="4"/>
  <c r="A3587" i="4"/>
  <c r="B3587" i="4"/>
  <c r="D3587" i="4"/>
  <c r="E3587" i="4"/>
  <c r="A3588" i="4"/>
  <c r="B3588" i="4"/>
  <c r="D3588" i="4"/>
  <c r="E3588" i="4"/>
  <c r="A3589" i="4"/>
  <c r="B3589" i="4"/>
  <c r="D3589" i="4"/>
  <c r="E3589" i="4"/>
  <c r="A3590" i="4"/>
  <c r="B3590" i="4"/>
  <c r="D3590" i="4"/>
  <c r="E3590" i="4"/>
  <c r="A3591" i="4"/>
  <c r="B3591" i="4"/>
  <c r="D3591" i="4"/>
  <c r="E3591" i="4"/>
  <c r="A3592" i="4"/>
  <c r="B3592" i="4"/>
  <c r="D3592" i="4"/>
  <c r="E3592" i="4"/>
  <c r="A3593" i="4"/>
  <c r="B3593" i="4"/>
  <c r="D3593" i="4"/>
  <c r="E3593" i="4"/>
  <c r="A3594" i="4"/>
  <c r="B3594" i="4"/>
  <c r="D3594" i="4"/>
  <c r="E3594" i="4"/>
  <c r="A3595" i="4"/>
  <c r="B3595" i="4"/>
  <c r="D3595" i="4"/>
  <c r="E3595" i="4"/>
  <c r="A3596" i="4"/>
  <c r="B3596" i="4"/>
  <c r="D3596" i="4"/>
  <c r="E3596" i="4"/>
  <c r="A3597" i="4"/>
  <c r="B3597" i="4"/>
  <c r="D3597" i="4"/>
  <c r="E3597" i="4"/>
  <c r="A3598" i="4"/>
  <c r="B3598" i="4"/>
  <c r="D3598" i="4"/>
  <c r="E3598" i="4"/>
  <c r="A3599" i="4"/>
  <c r="B3599" i="4"/>
  <c r="D3599" i="4"/>
  <c r="E3599" i="4"/>
  <c r="A3600" i="4"/>
  <c r="B3600" i="4"/>
  <c r="D3600" i="4"/>
  <c r="E3600" i="4"/>
  <c r="A3601" i="4"/>
  <c r="B3601" i="4"/>
  <c r="D3601" i="4"/>
  <c r="E3601" i="4"/>
  <c r="A3602" i="4"/>
  <c r="B3602" i="4"/>
  <c r="D3602" i="4"/>
  <c r="E3602" i="4"/>
  <c r="A3603" i="4"/>
  <c r="B3603" i="4"/>
  <c r="D3603" i="4"/>
  <c r="E3603" i="4"/>
  <c r="A3604" i="4"/>
  <c r="B3604" i="4"/>
  <c r="D3604" i="4"/>
  <c r="E3604" i="4"/>
  <c r="A3605" i="4"/>
  <c r="B3605" i="4"/>
  <c r="D3605" i="4"/>
  <c r="E3605" i="4"/>
  <c r="A3606" i="4"/>
  <c r="B3606" i="4"/>
  <c r="D3606" i="4"/>
  <c r="E3606" i="4"/>
  <c r="A3607" i="4"/>
  <c r="B3607" i="4"/>
  <c r="D3607" i="4"/>
  <c r="E3607" i="4"/>
  <c r="A3608" i="4"/>
  <c r="B3608" i="4"/>
  <c r="D3608" i="4"/>
  <c r="E3608" i="4"/>
  <c r="A3609" i="4"/>
  <c r="B3609" i="4"/>
  <c r="D3609" i="4"/>
  <c r="E3609" i="4"/>
  <c r="A3610" i="4"/>
  <c r="B3610" i="4"/>
  <c r="D3610" i="4"/>
  <c r="E3610" i="4"/>
  <c r="A3611" i="4"/>
  <c r="B3611" i="4"/>
  <c r="D3611" i="4"/>
  <c r="E3611" i="4"/>
  <c r="A3612" i="4"/>
  <c r="B3612" i="4"/>
  <c r="D3612" i="4"/>
  <c r="E3612" i="4"/>
  <c r="A3613" i="4"/>
  <c r="B3613" i="4"/>
  <c r="D3613" i="4"/>
  <c r="E3613" i="4"/>
  <c r="A3614" i="4"/>
  <c r="B3614" i="4"/>
  <c r="D3614" i="4"/>
  <c r="E3614" i="4"/>
  <c r="A3615" i="4"/>
  <c r="B3615" i="4"/>
  <c r="D3615" i="4"/>
  <c r="E3615" i="4"/>
  <c r="A3616" i="4"/>
  <c r="B3616" i="4"/>
  <c r="D3616" i="4"/>
  <c r="E3616" i="4"/>
  <c r="A3617" i="4"/>
  <c r="B3617" i="4"/>
  <c r="D3617" i="4"/>
  <c r="E3617" i="4"/>
  <c r="A3618" i="4"/>
  <c r="B3618" i="4"/>
  <c r="D3618" i="4"/>
  <c r="E3618" i="4"/>
  <c r="A3619" i="4"/>
  <c r="B3619" i="4"/>
  <c r="D3619" i="4"/>
  <c r="E3619" i="4"/>
  <c r="A3620" i="4"/>
  <c r="B3620" i="4"/>
  <c r="D3620" i="4"/>
  <c r="E3620" i="4"/>
  <c r="A3621" i="4"/>
  <c r="B3621" i="4"/>
  <c r="D3621" i="4"/>
  <c r="E3621" i="4"/>
  <c r="A3622" i="4"/>
  <c r="B3622" i="4"/>
  <c r="D3622" i="4"/>
  <c r="E3622" i="4"/>
  <c r="A3623" i="4"/>
  <c r="B3623" i="4"/>
  <c r="D3623" i="4"/>
  <c r="E3623" i="4"/>
  <c r="A3624" i="4"/>
  <c r="B3624" i="4"/>
  <c r="D3624" i="4"/>
  <c r="E3624" i="4"/>
  <c r="A3625" i="4"/>
  <c r="B3625" i="4"/>
  <c r="D3625" i="4"/>
  <c r="E3625" i="4"/>
  <c r="A3626" i="4"/>
  <c r="B3626" i="4"/>
  <c r="D3626" i="4"/>
  <c r="E3626" i="4"/>
  <c r="A3627" i="4"/>
  <c r="B3627" i="4"/>
  <c r="D3627" i="4"/>
  <c r="E3627" i="4"/>
  <c r="A3628" i="4"/>
  <c r="B3628" i="4"/>
  <c r="D3628" i="4"/>
  <c r="E3628" i="4"/>
  <c r="A3629" i="4"/>
  <c r="B3629" i="4"/>
  <c r="D3629" i="4"/>
  <c r="E3629" i="4"/>
  <c r="A3630" i="4"/>
  <c r="B3630" i="4"/>
  <c r="D3630" i="4"/>
  <c r="E3630" i="4"/>
  <c r="A3631" i="4"/>
  <c r="B3631" i="4"/>
  <c r="D3631" i="4"/>
  <c r="E3631" i="4"/>
  <c r="A3632" i="4"/>
  <c r="B3632" i="4"/>
  <c r="D3632" i="4"/>
  <c r="E3632" i="4"/>
  <c r="A3633" i="4"/>
  <c r="B3633" i="4"/>
  <c r="D3633" i="4"/>
  <c r="E3633" i="4"/>
  <c r="A3634" i="4"/>
  <c r="B3634" i="4"/>
  <c r="D3634" i="4"/>
  <c r="E3634" i="4"/>
  <c r="A3635" i="4"/>
  <c r="B3635" i="4"/>
  <c r="D3635" i="4"/>
  <c r="E3635" i="4"/>
  <c r="A3636" i="4"/>
  <c r="B3636" i="4"/>
  <c r="D3636" i="4"/>
  <c r="E3636" i="4"/>
  <c r="A3637" i="4"/>
  <c r="B3637" i="4"/>
  <c r="D3637" i="4"/>
  <c r="E3637" i="4"/>
  <c r="A3638" i="4"/>
  <c r="B3638" i="4"/>
  <c r="D3638" i="4"/>
  <c r="E3638" i="4"/>
  <c r="A3639" i="4"/>
  <c r="B3639" i="4"/>
  <c r="D3639" i="4"/>
  <c r="E3639" i="4"/>
  <c r="A3640" i="4"/>
  <c r="B3640" i="4"/>
  <c r="D3640" i="4"/>
  <c r="E3640" i="4"/>
  <c r="A3641" i="4"/>
  <c r="B3641" i="4"/>
  <c r="D3641" i="4"/>
  <c r="E3641" i="4"/>
  <c r="A3642" i="4"/>
  <c r="B3642" i="4"/>
  <c r="D3642" i="4"/>
  <c r="E3642" i="4"/>
  <c r="A3643" i="4"/>
  <c r="B3643" i="4"/>
  <c r="D3643" i="4"/>
  <c r="E3643" i="4"/>
  <c r="A3644" i="4"/>
  <c r="B3644" i="4"/>
  <c r="D3644" i="4"/>
  <c r="E3644" i="4"/>
  <c r="A3645" i="4"/>
  <c r="B3645" i="4"/>
  <c r="D3645" i="4"/>
  <c r="E3645" i="4"/>
  <c r="A3646" i="4"/>
  <c r="B3646" i="4"/>
  <c r="D3646" i="4"/>
  <c r="E3646" i="4"/>
  <c r="A3647" i="4"/>
  <c r="B3647" i="4"/>
  <c r="D3647" i="4"/>
  <c r="E3647" i="4"/>
  <c r="A3648" i="4"/>
  <c r="B3648" i="4"/>
  <c r="D3648" i="4"/>
  <c r="E3648" i="4"/>
  <c r="A3649" i="4"/>
  <c r="B3649" i="4"/>
  <c r="D3649" i="4"/>
  <c r="E3649" i="4"/>
  <c r="A3650" i="4"/>
  <c r="B3650" i="4"/>
  <c r="D3650" i="4"/>
  <c r="E3650" i="4"/>
  <c r="A3651" i="4"/>
  <c r="B3651" i="4"/>
  <c r="D3651" i="4"/>
  <c r="E3651" i="4"/>
  <c r="A3652" i="4"/>
  <c r="B3652" i="4"/>
  <c r="D3652" i="4"/>
  <c r="E3652" i="4"/>
  <c r="A3653" i="4"/>
  <c r="B3653" i="4"/>
  <c r="D3653" i="4"/>
  <c r="E3653" i="4"/>
  <c r="A3654" i="4"/>
  <c r="B3654" i="4"/>
  <c r="D3654" i="4"/>
  <c r="E3654" i="4"/>
  <c r="A3655" i="4"/>
  <c r="B3655" i="4"/>
  <c r="D3655" i="4"/>
  <c r="E3655" i="4"/>
  <c r="A3656" i="4"/>
  <c r="B3656" i="4"/>
  <c r="D3656" i="4"/>
  <c r="E3656" i="4"/>
  <c r="A3657" i="4"/>
  <c r="B3657" i="4"/>
  <c r="D3657" i="4"/>
  <c r="E3657" i="4"/>
  <c r="A3658" i="4"/>
  <c r="B3658" i="4"/>
  <c r="D3658" i="4"/>
  <c r="E3658" i="4"/>
  <c r="A3659" i="4"/>
  <c r="B3659" i="4"/>
  <c r="D3659" i="4"/>
  <c r="E3659" i="4"/>
  <c r="A3660" i="4"/>
  <c r="B3660" i="4"/>
  <c r="D3660" i="4"/>
  <c r="E3660" i="4"/>
  <c r="A3661" i="4"/>
  <c r="B3661" i="4"/>
  <c r="D3661" i="4"/>
  <c r="E3661" i="4"/>
  <c r="A3662" i="4"/>
  <c r="B3662" i="4"/>
  <c r="D3662" i="4"/>
  <c r="E3662" i="4"/>
  <c r="A3663" i="4"/>
  <c r="B3663" i="4"/>
  <c r="D3663" i="4"/>
  <c r="E3663" i="4"/>
  <c r="A3664" i="4"/>
  <c r="B3664" i="4"/>
  <c r="D3664" i="4"/>
  <c r="E3664" i="4"/>
  <c r="A3665" i="4"/>
  <c r="B3665" i="4"/>
  <c r="D3665" i="4"/>
  <c r="E3665" i="4"/>
  <c r="A3666" i="4"/>
  <c r="B3666" i="4"/>
  <c r="D3666" i="4"/>
  <c r="E3666" i="4"/>
  <c r="A3667" i="4"/>
  <c r="B3667" i="4"/>
  <c r="D3667" i="4"/>
  <c r="E3667" i="4"/>
  <c r="A3668" i="4"/>
  <c r="B3668" i="4"/>
  <c r="D3668" i="4"/>
  <c r="E3668" i="4"/>
  <c r="A3669" i="4"/>
  <c r="B3669" i="4"/>
  <c r="D3669" i="4"/>
  <c r="E3669" i="4"/>
  <c r="A3670" i="4"/>
  <c r="B3670" i="4"/>
  <c r="D3670" i="4"/>
  <c r="E3670" i="4"/>
  <c r="A3671" i="4"/>
  <c r="B3671" i="4"/>
  <c r="D3671" i="4"/>
  <c r="E3671" i="4"/>
  <c r="A3672" i="4"/>
  <c r="B3672" i="4"/>
  <c r="D3672" i="4"/>
  <c r="E3672" i="4"/>
  <c r="A3673" i="4"/>
  <c r="B3673" i="4"/>
  <c r="D3673" i="4"/>
  <c r="E3673" i="4"/>
  <c r="A3674" i="4"/>
  <c r="B3674" i="4"/>
  <c r="D3674" i="4"/>
  <c r="E3674" i="4"/>
  <c r="A3675" i="4"/>
  <c r="B3675" i="4"/>
  <c r="D3675" i="4"/>
  <c r="E3675" i="4"/>
  <c r="A3676" i="4"/>
  <c r="B3676" i="4"/>
  <c r="D3676" i="4"/>
  <c r="E3676" i="4"/>
  <c r="A3677" i="4"/>
  <c r="B3677" i="4"/>
  <c r="D3677" i="4"/>
  <c r="E3677" i="4"/>
  <c r="A3678" i="4"/>
  <c r="B3678" i="4"/>
  <c r="D3678" i="4"/>
  <c r="E3678" i="4"/>
  <c r="A3679" i="4"/>
  <c r="B3679" i="4"/>
  <c r="D3679" i="4"/>
  <c r="E3679" i="4"/>
  <c r="A3680" i="4"/>
  <c r="B3680" i="4"/>
  <c r="D3680" i="4"/>
  <c r="E3680" i="4"/>
  <c r="A3681" i="4"/>
  <c r="B3681" i="4"/>
  <c r="D3681" i="4"/>
  <c r="E3681" i="4"/>
  <c r="A3682" i="4"/>
  <c r="B3682" i="4"/>
  <c r="D3682" i="4"/>
  <c r="E3682" i="4"/>
  <c r="A3683" i="4"/>
  <c r="B3683" i="4"/>
  <c r="D3683" i="4"/>
  <c r="E3683" i="4"/>
  <c r="A3684" i="4"/>
  <c r="B3684" i="4"/>
  <c r="D3684" i="4"/>
  <c r="E3684" i="4"/>
  <c r="A3685" i="4"/>
  <c r="B3685" i="4"/>
  <c r="D3685" i="4"/>
  <c r="E3685" i="4"/>
  <c r="A3686" i="4"/>
  <c r="B3686" i="4"/>
  <c r="D3686" i="4"/>
  <c r="E3686" i="4"/>
  <c r="A3687" i="4"/>
  <c r="B3687" i="4"/>
  <c r="D3687" i="4"/>
  <c r="E3687" i="4"/>
  <c r="A3688" i="4"/>
  <c r="B3688" i="4"/>
  <c r="D3688" i="4"/>
  <c r="E3688" i="4"/>
  <c r="A3689" i="4"/>
  <c r="B3689" i="4"/>
  <c r="D3689" i="4"/>
  <c r="E3689" i="4"/>
  <c r="A3690" i="4"/>
  <c r="B3690" i="4"/>
  <c r="D3690" i="4"/>
  <c r="E3690" i="4"/>
  <c r="A3691" i="4"/>
  <c r="B3691" i="4"/>
  <c r="D3691" i="4"/>
  <c r="E3691" i="4"/>
  <c r="A3692" i="4"/>
  <c r="B3692" i="4"/>
  <c r="D3692" i="4"/>
  <c r="E3692" i="4"/>
  <c r="A3693" i="4"/>
  <c r="B3693" i="4"/>
  <c r="D3693" i="4"/>
  <c r="E3693" i="4"/>
  <c r="A3694" i="4"/>
  <c r="B3694" i="4"/>
  <c r="D3694" i="4"/>
  <c r="E3694" i="4"/>
  <c r="A3695" i="4"/>
  <c r="B3695" i="4"/>
  <c r="D3695" i="4"/>
  <c r="E3695" i="4"/>
  <c r="A3696" i="4"/>
  <c r="B3696" i="4"/>
  <c r="D3696" i="4"/>
  <c r="E3696" i="4"/>
  <c r="A3697" i="4"/>
  <c r="B3697" i="4"/>
  <c r="D3697" i="4"/>
  <c r="E3697" i="4"/>
  <c r="A3698" i="4"/>
  <c r="B3698" i="4"/>
  <c r="D3698" i="4"/>
  <c r="E3698" i="4"/>
  <c r="A3699" i="4"/>
  <c r="B3699" i="4"/>
  <c r="D3699" i="4"/>
  <c r="E3699" i="4"/>
  <c r="A3700" i="4"/>
  <c r="B3700" i="4"/>
  <c r="D3700" i="4"/>
  <c r="E3700" i="4"/>
  <c r="A3701" i="4"/>
  <c r="B3701" i="4"/>
  <c r="D3701" i="4"/>
  <c r="E3701" i="4"/>
  <c r="A3702" i="4"/>
  <c r="B3702" i="4"/>
  <c r="D3702" i="4"/>
  <c r="E3702" i="4"/>
  <c r="A3703" i="4"/>
  <c r="B3703" i="4"/>
  <c r="D3703" i="4"/>
  <c r="E3703" i="4"/>
  <c r="A3704" i="4"/>
  <c r="B3704" i="4"/>
  <c r="D3704" i="4"/>
  <c r="E3704" i="4"/>
  <c r="A3705" i="4"/>
  <c r="B3705" i="4"/>
  <c r="D3705" i="4"/>
  <c r="E3705" i="4"/>
  <c r="A3706" i="4"/>
  <c r="B3706" i="4"/>
  <c r="D3706" i="4"/>
  <c r="E3706" i="4"/>
  <c r="A3707" i="4"/>
  <c r="B3707" i="4"/>
  <c r="D3707" i="4"/>
  <c r="E3707" i="4"/>
  <c r="A3708" i="4"/>
  <c r="B3708" i="4"/>
  <c r="D3708" i="4"/>
  <c r="E3708" i="4"/>
  <c r="A3709" i="4"/>
  <c r="B3709" i="4"/>
  <c r="D3709" i="4"/>
  <c r="E3709" i="4"/>
  <c r="A3710" i="4"/>
  <c r="B3710" i="4"/>
  <c r="D3710" i="4"/>
  <c r="E3710" i="4"/>
  <c r="A3711" i="4"/>
  <c r="B3711" i="4"/>
  <c r="D3711" i="4"/>
  <c r="E3711" i="4"/>
  <c r="A3712" i="4"/>
  <c r="B3712" i="4"/>
  <c r="D3712" i="4"/>
  <c r="E3712" i="4"/>
  <c r="A3713" i="4"/>
  <c r="B3713" i="4"/>
  <c r="D3713" i="4"/>
  <c r="E3713" i="4"/>
  <c r="A3714" i="4"/>
  <c r="B3714" i="4"/>
  <c r="D3714" i="4"/>
  <c r="E3714" i="4"/>
  <c r="A3715" i="4"/>
  <c r="B3715" i="4"/>
  <c r="D3715" i="4"/>
  <c r="E3715" i="4"/>
  <c r="A3716" i="4"/>
  <c r="B3716" i="4"/>
  <c r="D3716" i="4"/>
  <c r="E3716" i="4"/>
  <c r="A3717" i="4"/>
  <c r="B3717" i="4"/>
  <c r="D3717" i="4"/>
  <c r="E3717" i="4"/>
  <c r="A3718" i="4"/>
  <c r="B3718" i="4"/>
  <c r="D3718" i="4"/>
  <c r="E3718" i="4"/>
  <c r="A3719" i="4"/>
  <c r="B3719" i="4"/>
  <c r="D3719" i="4"/>
  <c r="E3719" i="4"/>
  <c r="A3720" i="4"/>
  <c r="B3720" i="4"/>
  <c r="D3720" i="4"/>
  <c r="E3720" i="4"/>
  <c r="A3721" i="4"/>
  <c r="B3721" i="4"/>
  <c r="D3721" i="4"/>
  <c r="E3721" i="4"/>
  <c r="A3722" i="4"/>
  <c r="B3722" i="4"/>
  <c r="D3722" i="4"/>
  <c r="E3722" i="4"/>
  <c r="A3723" i="4"/>
  <c r="B3723" i="4"/>
  <c r="D3723" i="4"/>
  <c r="E3723" i="4"/>
  <c r="A3724" i="4"/>
  <c r="B3724" i="4"/>
  <c r="D3724" i="4"/>
  <c r="E3724" i="4"/>
  <c r="A3725" i="4"/>
  <c r="B3725" i="4"/>
  <c r="D3725" i="4"/>
  <c r="E3725" i="4"/>
  <c r="A3726" i="4"/>
  <c r="B3726" i="4"/>
  <c r="D3726" i="4"/>
  <c r="E3726" i="4"/>
  <c r="A3727" i="4"/>
  <c r="B3727" i="4"/>
  <c r="D3727" i="4"/>
  <c r="E3727" i="4"/>
  <c r="A3728" i="4"/>
  <c r="B3728" i="4"/>
  <c r="D3728" i="4"/>
  <c r="E3728" i="4"/>
  <c r="A3729" i="4"/>
  <c r="B3729" i="4"/>
  <c r="D3729" i="4"/>
  <c r="E3729" i="4"/>
  <c r="A3730" i="4"/>
  <c r="B3730" i="4"/>
  <c r="D3730" i="4"/>
  <c r="E3730" i="4"/>
  <c r="A3731" i="4"/>
  <c r="B3731" i="4"/>
  <c r="D3731" i="4"/>
  <c r="E3731" i="4"/>
  <c r="A3732" i="4"/>
  <c r="B3732" i="4"/>
  <c r="D3732" i="4"/>
  <c r="E3732" i="4"/>
  <c r="A3733" i="4"/>
  <c r="B3733" i="4"/>
  <c r="D3733" i="4"/>
  <c r="E3733" i="4"/>
  <c r="A3734" i="4"/>
  <c r="B3734" i="4"/>
  <c r="D3734" i="4"/>
  <c r="E3734" i="4"/>
  <c r="A3735" i="4"/>
  <c r="B3735" i="4"/>
  <c r="D3735" i="4"/>
  <c r="E3735" i="4"/>
  <c r="A3736" i="4"/>
  <c r="B3736" i="4"/>
  <c r="D3736" i="4"/>
  <c r="E3736" i="4"/>
  <c r="A3737" i="4"/>
  <c r="B3737" i="4"/>
  <c r="D3737" i="4"/>
  <c r="E3737" i="4"/>
  <c r="A3738" i="4"/>
  <c r="B3738" i="4"/>
  <c r="D3738" i="4"/>
  <c r="E3738" i="4"/>
  <c r="A3739" i="4"/>
  <c r="B3739" i="4"/>
  <c r="D3739" i="4"/>
  <c r="E3739" i="4"/>
  <c r="A3740" i="4"/>
  <c r="B3740" i="4"/>
  <c r="D3740" i="4"/>
  <c r="E3740" i="4"/>
  <c r="A3741" i="4"/>
  <c r="B3741" i="4"/>
  <c r="D3741" i="4"/>
  <c r="E3741" i="4"/>
  <c r="A3742" i="4"/>
  <c r="B3742" i="4"/>
  <c r="D3742" i="4"/>
  <c r="E3742" i="4"/>
  <c r="A3743" i="4"/>
  <c r="B3743" i="4"/>
  <c r="D3743" i="4"/>
  <c r="E3743" i="4"/>
  <c r="A3744" i="4"/>
  <c r="B3744" i="4"/>
  <c r="D3744" i="4"/>
  <c r="E3744" i="4"/>
  <c r="A3745" i="4"/>
  <c r="B3745" i="4"/>
  <c r="D3745" i="4"/>
  <c r="E3745" i="4"/>
  <c r="A3746" i="4"/>
  <c r="B3746" i="4"/>
  <c r="D3746" i="4"/>
  <c r="E3746" i="4"/>
  <c r="A3747" i="4"/>
  <c r="B3747" i="4"/>
  <c r="D3747" i="4"/>
  <c r="E3747" i="4"/>
  <c r="A3748" i="4"/>
  <c r="B3748" i="4"/>
  <c r="D3748" i="4"/>
  <c r="E3748" i="4"/>
  <c r="A3749" i="4"/>
  <c r="B3749" i="4"/>
  <c r="D3749" i="4"/>
  <c r="E3749" i="4"/>
  <c r="A3750" i="4"/>
  <c r="B3750" i="4"/>
  <c r="D3750" i="4"/>
  <c r="E3750" i="4"/>
  <c r="A3751" i="4"/>
  <c r="B3751" i="4"/>
  <c r="D3751" i="4"/>
  <c r="E3751" i="4"/>
  <c r="A3752" i="4"/>
  <c r="B3752" i="4"/>
  <c r="D3752" i="4"/>
  <c r="E3752" i="4"/>
  <c r="A3753" i="4"/>
  <c r="B3753" i="4"/>
  <c r="D3753" i="4"/>
  <c r="E3753" i="4"/>
  <c r="A3754" i="4"/>
  <c r="B3754" i="4"/>
  <c r="D3754" i="4"/>
  <c r="E3754" i="4"/>
  <c r="A3755" i="4"/>
  <c r="B3755" i="4"/>
  <c r="D3755" i="4"/>
  <c r="E3755" i="4"/>
  <c r="A3756" i="4"/>
  <c r="B3756" i="4"/>
  <c r="D3756" i="4"/>
  <c r="E3756" i="4"/>
  <c r="A3757" i="4"/>
  <c r="B3757" i="4"/>
  <c r="D3757" i="4"/>
  <c r="E3757" i="4"/>
  <c r="A3758" i="4"/>
  <c r="B3758" i="4"/>
  <c r="D3758" i="4"/>
  <c r="E3758" i="4"/>
  <c r="A3759" i="4"/>
  <c r="B3759" i="4"/>
  <c r="D3759" i="4"/>
  <c r="E3759" i="4"/>
  <c r="A3760" i="4"/>
  <c r="B3760" i="4"/>
  <c r="D3760" i="4"/>
  <c r="E3760" i="4"/>
  <c r="A3761" i="4"/>
  <c r="B3761" i="4"/>
  <c r="D3761" i="4"/>
  <c r="E3761" i="4"/>
  <c r="A3762" i="4"/>
  <c r="B3762" i="4"/>
  <c r="D3762" i="4"/>
  <c r="E3762" i="4"/>
  <c r="A3763" i="4"/>
  <c r="B3763" i="4"/>
  <c r="D3763" i="4"/>
  <c r="E3763" i="4"/>
  <c r="A3764" i="4"/>
  <c r="B3764" i="4"/>
  <c r="D3764" i="4"/>
  <c r="E3764" i="4"/>
  <c r="A3765" i="4"/>
  <c r="B3765" i="4"/>
  <c r="D3765" i="4"/>
  <c r="E3765" i="4"/>
  <c r="A3766" i="4"/>
  <c r="B3766" i="4"/>
  <c r="D3766" i="4"/>
  <c r="E3766" i="4"/>
  <c r="A3767" i="4"/>
  <c r="B3767" i="4"/>
  <c r="D3767" i="4"/>
  <c r="E3767" i="4"/>
  <c r="A3768" i="4"/>
  <c r="B3768" i="4"/>
  <c r="D3768" i="4"/>
  <c r="E3768" i="4"/>
  <c r="A3769" i="4"/>
  <c r="B3769" i="4"/>
  <c r="D3769" i="4"/>
  <c r="E3769" i="4"/>
  <c r="A3770" i="4"/>
  <c r="B3770" i="4"/>
  <c r="D3770" i="4"/>
  <c r="E3770" i="4"/>
  <c r="A3771" i="4"/>
  <c r="B3771" i="4"/>
  <c r="D3771" i="4"/>
  <c r="E3771" i="4"/>
  <c r="A3772" i="4"/>
  <c r="B3772" i="4"/>
  <c r="D3772" i="4"/>
  <c r="E3772" i="4"/>
  <c r="A3773" i="4"/>
  <c r="B3773" i="4"/>
  <c r="D3773" i="4"/>
  <c r="E3773" i="4"/>
  <c r="A3774" i="4"/>
  <c r="B3774" i="4"/>
  <c r="D3774" i="4"/>
  <c r="E3774" i="4"/>
  <c r="A3775" i="4"/>
  <c r="B3775" i="4"/>
  <c r="D3775" i="4"/>
  <c r="E3775" i="4"/>
  <c r="A3776" i="4"/>
  <c r="B3776" i="4"/>
  <c r="D3776" i="4"/>
  <c r="E3776" i="4"/>
  <c r="A3777" i="4"/>
  <c r="B3777" i="4"/>
  <c r="D3777" i="4"/>
  <c r="E3777" i="4"/>
  <c r="A3778" i="4"/>
  <c r="B3778" i="4"/>
  <c r="D3778" i="4"/>
  <c r="E3778" i="4"/>
  <c r="A3779" i="4"/>
  <c r="B3779" i="4"/>
  <c r="D3779" i="4"/>
  <c r="E3779" i="4"/>
  <c r="A3780" i="4"/>
  <c r="B3780" i="4"/>
  <c r="D3780" i="4"/>
  <c r="E3780" i="4"/>
  <c r="A3781" i="4"/>
  <c r="B3781" i="4"/>
  <c r="D3781" i="4"/>
  <c r="E3781" i="4"/>
  <c r="A3782" i="4"/>
  <c r="B3782" i="4"/>
  <c r="D3782" i="4"/>
  <c r="E3782" i="4"/>
  <c r="A3783" i="4"/>
  <c r="B3783" i="4"/>
  <c r="D3783" i="4"/>
  <c r="E3783" i="4"/>
  <c r="A3784" i="4"/>
  <c r="B3784" i="4"/>
  <c r="D3784" i="4"/>
  <c r="E3784" i="4"/>
  <c r="A3785" i="4"/>
  <c r="B3785" i="4"/>
  <c r="D3785" i="4"/>
  <c r="E3785" i="4"/>
  <c r="A3786" i="4"/>
  <c r="B3786" i="4"/>
  <c r="D3786" i="4"/>
  <c r="E3786" i="4"/>
  <c r="A3787" i="4"/>
  <c r="B3787" i="4"/>
  <c r="D3787" i="4"/>
  <c r="E3787" i="4"/>
  <c r="A3788" i="4"/>
  <c r="B3788" i="4"/>
  <c r="D3788" i="4"/>
  <c r="E3788" i="4"/>
  <c r="A3789" i="4"/>
  <c r="B3789" i="4"/>
  <c r="D3789" i="4"/>
  <c r="E3789" i="4"/>
  <c r="A3790" i="4"/>
  <c r="B3790" i="4"/>
  <c r="D3790" i="4"/>
  <c r="E3790" i="4"/>
  <c r="A3791" i="4"/>
  <c r="B3791" i="4"/>
  <c r="D3791" i="4"/>
  <c r="E3791" i="4"/>
  <c r="A3792" i="4"/>
  <c r="B3792" i="4"/>
  <c r="D3792" i="4"/>
  <c r="E3792" i="4"/>
  <c r="A3793" i="4"/>
  <c r="B3793" i="4"/>
  <c r="D3793" i="4"/>
  <c r="E3793" i="4"/>
  <c r="A3794" i="4"/>
  <c r="B3794" i="4"/>
  <c r="D3794" i="4"/>
  <c r="E3794" i="4"/>
  <c r="A3795" i="4"/>
  <c r="B3795" i="4"/>
  <c r="D3795" i="4"/>
  <c r="E3795" i="4"/>
  <c r="A3796" i="4"/>
  <c r="B3796" i="4"/>
  <c r="D3796" i="4"/>
  <c r="E3796" i="4"/>
  <c r="A3797" i="4"/>
  <c r="B3797" i="4"/>
  <c r="D3797" i="4"/>
  <c r="E3797" i="4"/>
  <c r="A3798" i="4"/>
  <c r="B3798" i="4"/>
  <c r="D3798" i="4"/>
  <c r="E3798" i="4"/>
  <c r="A3799" i="4"/>
  <c r="B3799" i="4"/>
  <c r="D3799" i="4"/>
  <c r="E3799" i="4"/>
  <c r="A3800" i="4"/>
  <c r="B3800" i="4"/>
  <c r="D3800" i="4"/>
  <c r="E3800" i="4"/>
  <c r="A3801" i="4"/>
  <c r="B3801" i="4"/>
  <c r="D3801" i="4"/>
  <c r="E3801" i="4"/>
  <c r="A3802" i="4"/>
  <c r="B3802" i="4"/>
  <c r="D3802" i="4"/>
  <c r="E3802" i="4"/>
  <c r="A3803" i="4"/>
  <c r="B3803" i="4"/>
  <c r="D3803" i="4"/>
  <c r="E3803" i="4"/>
  <c r="A3804" i="4"/>
  <c r="B3804" i="4"/>
  <c r="D3804" i="4"/>
  <c r="E3804" i="4"/>
  <c r="A3805" i="4"/>
  <c r="B3805" i="4"/>
  <c r="D3805" i="4"/>
  <c r="E3805" i="4"/>
  <c r="A3806" i="4"/>
  <c r="B3806" i="4"/>
  <c r="D3806" i="4"/>
  <c r="E3806" i="4"/>
  <c r="A3807" i="4"/>
  <c r="B3807" i="4"/>
  <c r="D3807" i="4"/>
  <c r="E3807" i="4"/>
  <c r="A3808" i="4"/>
  <c r="B3808" i="4"/>
  <c r="D3808" i="4"/>
  <c r="E3808" i="4"/>
  <c r="A3809" i="4"/>
  <c r="B3809" i="4"/>
  <c r="D3809" i="4"/>
  <c r="E3809" i="4"/>
  <c r="A3810" i="4"/>
  <c r="B3810" i="4"/>
  <c r="D3810" i="4"/>
  <c r="E3810" i="4"/>
  <c r="A3811" i="4"/>
  <c r="B3811" i="4"/>
  <c r="D3811" i="4"/>
  <c r="E3811" i="4"/>
  <c r="A3812" i="4"/>
  <c r="B3812" i="4"/>
  <c r="D3812" i="4"/>
  <c r="E3812" i="4"/>
  <c r="A3813" i="4"/>
  <c r="B3813" i="4"/>
  <c r="D3813" i="4"/>
  <c r="E3813" i="4"/>
  <c r="A3814" i="4"/>
  <c r="B3814" i="4"/>
  <c r="D3814" i="4"/>
  <c r="E3814" i="4"/>
  <c r="A3815" i="4"/>
  <c r="B3815" i="4"/>
  <c r="D3815" i="4"/>
  <c r="E3815" i="4"/>
  <c r="A3816" i="4"/>
  <c r="B3816" i="4"/>
  <c r="D3816" i="4"/>
  <c r="E3816" i="4"/>
  <c r="A3817" i="4"/>
  <c r="B3817" i="4"/>
  <c r="D3817" i="4"/>
  <c r="E3817" i="4"/>
  <c r="A3818" i="4"/>
  <c r="B3818" i="4"/>
  <c r="D3818" i="4"/>
  <c r="E3818" i="4"/>
  <c r="A3819" i="4"/>
  <c r="B3819" i="4"/>
  <c r="D3819" i="4"/>
  <c r="E3819" i="4"/>
  <c r="A3820" i="4"/>
  <c r="B3820" i="4"/>
  <c r="D3820" i="4"/>
  <c r="E3820" i="4"/>
  <c r="A3821" i="4"/>
  <c r="B3821" i="4"/>
  <c r="D3821" i="4"/>
  <c r="E3821" i="4"/>
  <c r="A3822" i="4"/>
  <c r="B3822" i="4"/>
  <c r="D3822" i="4"/>
  <c r="E3822" i="4"/>
  <c r="A3823" i="4"/>
  <c r="B3823" i="4"/>
  <c r="D3823" i="4"/>
  <c r="E3823" i="4"/>
  <c r="A3824" i="4"/>
  <c r="B3824" i="4"/>
  <c r="D3824" i="4"/>
  <c r="E3824" i="4"/>
  <c r="A3825" i="4"/>
  <c r="B3825" i="4"/>
  <c r="D3825" i="4"/>
  <c r="E3825" i="4"/>
  <c r="A3826" i="4"/>
  <c r="B3826" i="4"/>
  <c r="D3826" i="4"/>
  <c r="E3826" i="4"/>
  <c r="A3827" i="4"/>
  <c r="B3827" i="4"/>
  <c r="D3827" i="4"/>
  <c r="E3827" i="4"/>
  <c r="A3828" i="4"/>
  <c r="B3828" i="4"/>
  <c r="D3828" i="4"/>
  <c r="E3828" i="4"/>
  <c r="A3829" i="4"/>
  <c r="B3829" i="4"/>
  <c r="D3829" i="4"/>
  <c r="E3829" i="4"/>
  <c r="A3830" i="4"/>
  <c r="B3830" i="4"/>
  <c r="D3830" i="4"/>
  <c r="E3830" i="4"/>
  <c r="A3831" i="4"/>
  <c r="B3831" i="4"/>
  <c r="D3831" i="4"/>
  <c r="E3831" i="4"/>
  <c r="A3832" i="4"/>
  <c r="B3832" i="4"/>
  <c r="D3832" i="4"/>
  <c r="E3832" i="4"/>
  <c r="A3833" i="4"/>
  <c r="B3833" i="4"/>
  <c r="D3833" i="4"/>
  <c r="E3833" i="4"/>
  <c r="A3834" i="4"/>
  <c r="B3834" i="4"/>
  <c r="D3834" i="4"/>
  <c r="E3834" i="4"/>
  <c r="A3835" i="4"/>
  <c r="B3835" i="4"/>
  <c r="D3835" i="4"/>
  <c r="E3835" i="4"/>
  <c r="A3836" i="4"/>
  <c r="B3836" i="4"/>
  <c r="D3836" i="4"/>
  <c r="E3836" i="4"/>
  <c r="A3837" i="4"/>
  <c r="B3837" i="4"/>
  <c r="D3837" i="4"/>
  <c r="E3837" i="4"/>
  <c r="A3838" i="4"/>
  <c r="B3838" i="4"/>
  <c r="D3838" i="4"/>
  <c r="E3838" i="4"/>
  <c r="A3839" i="4"/>
  <c r="B3839" i="4"/>
  <c r="D3839" i="4"/>
  <c r="E3839" i="4"/>
  <c r="A3840" i="4"/>
  <c r="B3840" i="4"/>
  <c r="D3840" i="4"/>
  <c r="E3840" i="4"/>
  <c r="A3841" i="4"/>
  <c r="B3841" i="4"/>
  <c r="D3841" i="4"/>
  <c r="E3841" i="4"/>
  <c r="A3842" i="4"/>
  <c r="B3842" i="4"/>
  <c r="D3842" i="4"/>
  <c r="E3842" i="4"/>
  <c r="A3843" i="4"/>
  <c r="B3843" i="4"/>
  <c r="D3843" i="4"/>
  <c r="E3843" i="4"/>
  <c r="A3844" i="4"/>
  <c r="B3844" i="4"/>
  <c r="D3844" i="4"/>
  <c r="E3844" i="4"/>
  <c r="A3845" i="4"/>
  <c r="B3845" i="4"/>
  <c r="D3845" i="4"/>
  <c r="E3845" i="4"/>
  <c r="A3846" i="4"/>
  <c r="B3846" i="4"/>
  <c r="D3846" i="4"/>
  <c r="E3846" i="4"/>
  <c r="A3847" i="4"/>
  <c r="B3847" i="4"/>
  <c r="D3847" i="4"/>
  <c r="E3847" i="4"/>
  <c r="A3848" i="4"/>
  <c r="B3848" i="4"/>
  <c r="D3848" i="4"/>
  <c r="E3848" i="4"/>
  <c r="A3849" i="4"/>
  <c r="B3849" i="4"/>
  <c r="D3849" i="4"/>
  <c r="E3849" i="4"/>
  <c r="A3850" i="4"/>
  <c r="B3850" i="4"/>
  <c r="D3850" i="4"/>
  <c r="E3850" i="4"/>
  <c r="A3851" i="4"/>
  <c r="B3851" i="4"/>
  <c r="D3851" i="4"/>
  <c r="E3851" i="4"/>
  <c r="A3852" i="4"/>
  <c r="B3852" i="4"/>
  <c r="D3852" i="4"/>
  <c r="E3852" i="4"/>
  <c r="A3853" i="4"/>
  <c r="B3853" i="4"/>
  <c r="D3853" i="4"/>
  <c r="E3853" i="4"/>
  <c r="A3854" i="4"/>
  <c r="B3854" i="4"/>
  <c r="D3854" i="4"/>
  <c r="E3854" i="4"/>
  <c r="A3855" i="4"/>
  <c r="B3855" i="4"/>
  <c r="D3855" i="4"/>
  <c r="E3855" i="4"/>
  <c r="A3856" i="4"/>
  <c r="B3856" i="4"/>
  <c r="D3856" i="4"/>
  <c r="E3856" i="4"/>
  <c r="A3857" i="4"/>
  <c r="B3857" i="4"/>
  <c r="D3857" i="4"/>
  <c r="E3857" i="4"/>
  <c r="A3858" i="4"/>
  <c r="B3858" i="4"/>
  <c r="D3858" i="4"/>
  <c r="E3858" i="4"/>
  <c r="A3859" i="4"/>
  <c r="B3859" i="4"/>
  <c r="D3859" i="4"/>
  <c r="E3859" i="4"/>
  <c r="A3860" i="4"/>
  <c r="B3860" i="4"/>
  <c r="D3860" i="4"/>
  <c r="E3860" i="4"/>
  <c r="A3861" i="4"/>
  <c r="B3861" i="4"/>
  <c r="D3861" i="4"/>
  <c r="E3861" i="4"/>
  <c r="A3862" i="4"/>
  <c r="B3862" i="4"/>
  <c r="D3862" i="4"/>
  <c r="E3862" i="4"/>
  <c r="A3863" i="4"/>
  <c r="B3863" i="4"/>
  <c r="D3863" i="4"/>
  <c r="E3863" i="4"/>
  <c r="A3864" i="4"/>
  <c r="B3864" i="4"/>
  <c r="D3864" i="4"/>
  <c r="E3864" i="4"/>
  <c r="A3865" i="4"/>
  <c r="B3865" i="4"/>
  <c r="D3865" i="4"/>
  <c r="E3865" i="4"/>
  <c r="A3866" i="4"/>
  <c r="B3866" i="4"/>
  <c r="D3866" i="4"/>
  <c r="E3866" i="4"/>
  <c r="A3867" i="4"/>
  <c r="B3867" i="4"/>
  <c r="D3867" i="4"/>
  <c r="E3867" i="4"/>
  <c r="A3868" i="4"/>
  <c r="B3868" i="4"/>
  <c r="D3868" i="4"/>
  <c r="E3868" i="4"/>
  <c r="A3869" i="4"/>
  <c r="B3869" i="4"/>
  <c r="D3869" i="4"/>
  <c r="E3869" i="4"/>
  <c r="A3870" i="4"/>
  <c r="B3870" i="4"/>
  <c r="D3870" i="4"/>
  <c r="E3870" i="4"/>
  <c r="A3871" i="4"/>
  <c r="B3871" i="4"/>
  <c r="D3871" i="4"/>
  <c r="E3871" i="4"/>
  <c r="A3872" i="4"/>
  <c r="B3872" i="4"/>
  <c r="D3872" i="4"/>
  <c r="E3872" i="4"/>
  <c r="A3873" i="4"/>
  <c r="B3873" i="4"/>
  <c r="D3873" i="4"/>
  <c r="E3873" i="4"/>
  <c r="A3874" i="4"/>
  <c r="B3874" i="4"/>
  <c r="D3874" i="4"/>
  <c r="E3874" i="4"/>
  <c r="A3875" i="4"/>
  <c r="B3875" i="4"/>
  <c r="D3875" i="4"/>
  <c r="E3875" i="4"/>
  <c r="A3876" i="4"/>
  <c r="B3876" i="4"/>
  <c r="D3876" i="4"/>
  <c r="E3876" i="4"/>
  <c r="A3877" i="4"/>
  <c r="B3877" i="4"/>
  <c r="D3877" i="4"/>
  <c r="E3877" i="4"/>
  <c r="A3878" i="4"/>
  <c r="B3878" i="4"/>
  <c r="D3878" i="4"/>
  <c r="E3878" i="4"/>
  <c r="A3879" i="4"/>
  <c r="B3879" i="4"/>
  <c r="D3879" i="4"/>
  <c r="E3879" i="4"/>
  <c r="A3880" i="4"/>
  <c r="B3880" i="4"/>
  <c r="D3880" i="4"/>
  <c r="E3880" i="4"/>
  <c r="A3881" i="4"/>
  <c r="B3881" i="4"/>
  <c r="D3881" i="4"/>
  <c r="E3881" i="4"/>
  <c r="A3882" i="4"/>
  <c r="B3882" i="4"/>
  <c r="D3882" i="4"/>
  <c r="E3882" i="4"/>
  <c r="A3883" i="4"/>
  <c r="B3883" i="4"/>
  <c r="D3883" i="4"/>
  <c r="E3883" i="4"/>
  <c r="A3884" i="4"/>
  <c r="B3884" i="4"/>
  <c r="D3884" i="4"/>
  <c r="E3884" i="4"/>
  <c r="A3885" i="4"/>
  <c r="B3885" i="4"/>
  <c r="D3885" i="4"/>
  <c r="E3885" i="4"/>
  <c r="A3886" i="4"/>
  <c r="B3886" i="4"/>
  <c r="D3886" i="4"/>
  <c r="E3886" i="4"/>
  <c r="A3887" i="4"/>
  <c r="B3887" i="4"/>
  <c r="D3887" i="4"/>
  <c r="E3887" i="4"/>
  <c r="A3888" i="4"/>
  <c r="B3888" i="4"/>
  <c r="D3888" i="4"/>
  <c r="E3888" i="4"/>
  <c r="A3889" i="4"/>
  <c r="B3889" i="4"/>
  <c r="D3889" i="4"/>
  <c r="E3889" i="4"/>
  <c r="A3890" i="4"/>
  <c r="B3890" i="4"/>
  <c r="D3890" i="4"/>
  <c r="E3890" i="4"/>
  <c r="A3891" i="4"/>
  <c r="B3891" i="4"/>
  <c r="D3891" i="4"/>
  <c r="E3891" i="4"/>
  <c r="A3892" i="4"/>
  <c r="B3892" i="4"/>
  <c r="D3892" i="4"/>
  <c r="E3892" i="4"/>
  <c r="A3893" i="4"/>
  <c r="B3893" i="4"/>
  <c r="D3893" i="4"/>
  <c r="E3893" i="4"/>
  <c r="A3894" i="4"/>
  <c r="B3894" i="4"/>
  <c r="D3894" i="4"/>
  <c r="E3894" i="4"/>
  <c r="A3895" i="4"/>
  <c r="B3895" i="4"/>
  <c r="D3895" i="4"/>
  <c r="E3895" i="4"/>
  <c r="A3896" i="4"/>
  <c r="B3896" i="4"/>
  <c r="D3896" i="4"/>
  <c r="E3896" i="4"/>
  <c r="A3897" i="4"/>
  <c r="B3897" i="4"/>
  <c r="D3897" i="4"/>
  <c r="E3897" i="4"/>
  <c r="A3898" i="4"/>
  <c r="B3898" i="4"/>
  <c r="D3898" i="4"/>
  <c r="E3898" i="4"/>
  <c r="A3899" i="4"/>
  <c r="B3899" i="4"/>
  <c r="D3899" i="4"/>
  <c r="E3899" i="4"/>
  <c r="A3900" i="4"/>
  <c r="B3900" i="4"/>
  <c r="D3900" i="4"/>
  <c r="E3900" i="4"/>
  <c r="A3901" i="4"/>
  <c r="B3901" i="4"/>
  <c r="D3901" i="4"/>
  <c r="E3901" i="4"/>
  <c r="A3902" i="4"/>
  <c r="B3902" i="4"/>
  <c r="D3902" i="4"/>
  <c r="E3902" i="4"/>
  <c r="A3903" i="4"/>
  <c r="B3903" i="4"/>
  <c r="D3903" i="4"/>
  <c r="E3903" i="4"/>
  <c r="A3904" i="4"/>
  <c r="B3904" i="4"/>
  <c r="D3904" i="4"/>
  <c r="E3904" i="4"/>
  <c r="A3905" i="4"/>
  <c r="B3905" i="4"/>
  <c r="D3905" i="4"/>
  <c r="E3905" i="4"/>
  <c r="A3906" i="4"/>
  <c r="B3906" i="4"/>
  <c r="D3906" i="4"/>
  <c r="E3906" i="4"/>
  <c r="A3907" i="4"/>
  <c r="B3907" i="4"/>
  <c r="D3907" i="4"/>
  <c r="E3907" i="4"/>
  <c r="A3908" i="4"/>
  <c r="B3908" i="4"/>
  <c r="D3908" i="4"/>
  <c r="E3908" i="4"/>
  <c r="A3909" i="4"/>
  <c r="B3909" i="4"/>
  <c r="D3909" i="4"/>
  <c r="E3909" i="4"/>
  <c r="A3910" i="4"/>
  <c r="B3910" i="4"/>
  <c r="D3910" i="4"/>
  <c r="E3910" i="4"/>
  <c r="A3911" i="4"/>
  <c r="B3911" i="4"/>
  <c r="D3911" i="4"/>
  <c r="E3911" i="4"/>
  <c r="A3912" i="4"/>
  <c r="B3912" i="4"/>
  <c r="D3912" i="4"/>
  <c r="E3912" i="4"/>
  <c r="A3913" i="4"/>
  <c r="B3913" i="4"/>
  <c r="D3913" i="4"/>
  <c r="E3913" i="4"/>
  <c r="A3914" i="4"/>
  <c r="B3914" i="4"/>
  <c r="D3914" i="4"/>
  <c r="E3914" i="4"/>
  <c r="A3915" i="4"/>
  <c r="B3915" i="4"/>
  <c r="D3915" i="4"/>
  <c r="E3915" i="4"/>
  <c r="A3916" i="4"/>
  <c r="B3916" i="4"/>
  <c r="D3916" i="4"/>
  <c r="E3916" i="4"/>
  <c r="A3917" i="4"/>
  <c r="B3917" i="4"/>
  <c r="D3917" i="4"/>
  <c r="E3917" i="4"/>
  <c r="A3918" i="4"/>
  <c r="B3918" i="4"/>
  <c r="D3918" i="4"/>
  <c r="E3918" i="4"/>
  <c r="A3919" i="4"/>
  <c r="B3919" i="4"/>
  <c r="D3919" i="4"/>
  <c r="E3919" i="4"/>
  <c r="A3920" i="4"/>
  <c r="B3920" i="4"/>
  <c r="D3920" i="4"/>
  <c r="E3920" i="4"/>
  <c r="A3921" i="4"/>
  <c r="B3921" i="4"/>
  <c r="D3921" i="4"/>
  <c r="E3921" i="4"/>
  <c r="A3922" i="4"/>
  <c r="B3922" i="4"/>
  <c r="D3922" i="4"/>
  <c r="E3922" i="4"/>
  <c r="A3923" i="4"/>
  <c r="B3923" i="4"/>
  <c r="D3923" i="4"/>
  <c r="E3923" i="4"/>
  <c r="A3924" i="4"/>
  <c r="B3924" i="4"/>
  <c r="D3924" i="4"/>
  <c r="E3924" i="4"/>
  <c r="A3925" i="4"/>
  <c r="B3925" i="4"/>
  <c r="D3925" i="4"/>
  <c r="E3925" i="4"/>
  <c r="A3926" i="4"/>
  <c r="B3926" i="4"/>
  <c r="D3926" i="4"/>
  <c r="E3926" i="4"/>
  <c r="A3927" i="4"/>
  <c r="B3927" i="4"/>
  <c r="D3927" i="4"/>
  <c r="E3927" i="4"/>
  <c r="A3928" i="4"/>
  <c r="B3928" i="4"/>
  <c r="D3928" i="4"/>
  <c r="E3928" i="4"/>
  <c r="A3929" i="4"/>
  <c r="B3929" i="4"/>
  <c r="D3929" i="4"/>
  <c r="E3929" i="4"/>
  <c r="A3930" i="4"/>
  <c r="B3930" i="4"/>
  <c r="D3930" i="4"/>
  <c r="E3930" i="4"/>
  <c r="A3931" i="4"/>
  <c r="B3931" i="4"/>
  <c r="D3931" i="4"/>
  <c r="E3931" i="4"/>
  <c r="A3932" i="4"/>
  <c r="B3932" i="4"/>
  <c r="D3932" i="4"/>
  <c r="E3932" i="4"/>
  <c r="A3933" i="4"/>
  <c r="B3933" i="4"/>
  <c r="D3933" i="4"/>
  <c r="E3933" i="4"/>
  <c r="A3934" i="4"/>
  <c r="B3934" i="4"/>
  <c r="D3934" i="4"/>
  <c r="E3934" i="4"/>
  <c r="A3935" i="4"/>
  <c r="B3935" i="4"/>
  <c r="D3935" i="4"/>
  <c r="E3935" i="4"/>
  <c r="A3936" i="4"/>
  <c r="B3936" i="4"/>
  <c r="D3936" i="4"/>
  <c r="E3936" i="4"/>
  <c r="A3937" i="4"/>
  <c r="B3937" i="4"/>
  <c r="D3937" i="4"/>
  <c r="E3937" i="4"/>
  <c r="A3938" i="4"/>
  <c r="B3938" i="4"/>
  <c r="D3938" i="4"/>
  <c r="E3938" i="4"/>
  <c r="A3939" i="4"/>
  <c r="B3939" i="4"/>
  <c r="D3939" i="4"/>
  <c r="E3939" i="4"/>
  <c r="A3940" i="4"/>
  <c r="B3940" i="4"/>
  <c r="D3940" i="4"/>
  <c r="E3940" i="4"/>
  <c r="A3941" i="4"/>
  <c r="B3941" i="4"/>
  <c r="D3941" i="4"/>
  <c r="E3941" i="4"/>
  <c r="A3942" i="4"/>
  <c r="B3942" i="4"/>
  <c r="D3942" i="4"/>
  <c r="E3942" i="4"/>
  <c r="A3943" i="4"/>
  <c r="B3943" i="4"/>
  <c r="D3943" i="4"/>
  <c r="E3943" i="4"/>
  <c r="A3944" i="4"/>
  <c r="B3944" i="4"/>
  <c r="D3944" i="4"/>
  <c r="E3944" i="4"/>
  <c r="A3945" i="4"/>
  <c r="B3945" i="4"/>
  <c r="D3945" i="4"/>
  <c r="E3945" i="4"/>
  <c r="A3946" i="4"/>
  <c r="B3946" i="4"/>
  <c r="D3946" i="4"/>
  <c r="E3946" i="4"/>
  <c r="A3947" i="4"/>
  <c r="B3947" i="4"/>
  <c r="D3947" i="4"/>
  <c r="E3947" i="4"/>
  <c r="A3948" i="4"/>
  <c r="B3948" i="4"/>
  <c r="D3948" i="4"/>
  <c r="E3948" i="4"/>
  <c r="A3949" i="4"/>
  <c r="B3949" i="4"/>
  <c r="D3949" i="4"/>
  <c r="E3949" i="4"/>
  <c r="A3950" i="4"/>
  <c r="B3950" i="4"/>
  <c r="D3950" i="4"/>
  <c r="E3950" i="4"/>
  <c r="A3951" i="4"/>
  <c r="B3951" i="4"/>
  <c r="D3951" i="4"/>
  <c r="E3951" i="4"/>
  <c r="A3952" i="4"/>
  <c r="B3952" i="4"/>
  <c r="D3952" i="4"/>
  <c r="E3952" i="4"/>
  <c r="A3953" i="4"/>
  <c r="B3953" i="4"/>
  <c r="D3953" i="4"/>
  <c r="E3953" i="4"/>
  <c r="A3954" i="4"/>
  <c r="B3954" i="4"/>
  <c r="D3954" i="4"/>
  <c r="E3954" i="4"/>
  <c r="A3955" i="4"/>
  <c r="B3955" i="4"/>
  <c r="D3955" i="4"/>
  <c r="E3955" i="4"/>
  <c r="A3956" i="4"/>
  <c r="B3956" i="4"/>
  <c r="D3956" i="4"/>
  <c r="E3956" i="4"/>
  <c r="A3957" i="4"/>
  <c r="B3957" i="4"/>
  <c r="D3957" i="4"/>
  <c r="E3957" i="4"/>
  <c r="A3958" i="4"/>
  <c r="B3958" i="4"/>
  <c r="D3958" i="4"/>
  <c r="E3958" i="4"/>
  <c r="A3959" i="4"/>
  <c r="B3959" i="4"/>
  <c r="D3959" i="4"/>
  <c r="E3959" i="4"/>
  <c r="A3960" i="4"/>
  <c r="B3960" i="4"/>
  <c r="D3960" i="4"/>
  <c r="E3960" i="4"/>
  <c r="A3961" i="4"/>
  <c r="B3961" i="4"/>
  <c r="D3961" i="4"/>
  <c r="E3961" i="4"/>
  <c r="A3962" i="4"/>
  <c r="B3962" i="4"/>
  <c r="D3962" i="4"/>
  <c r="E3962" i="4"/>
  <c r="A3963" i="4"/>
  <c r="B3963" i="4"/>
  <c r="D3963" i="4"/>
  <c r="E3963" i="4"/>
  <c r="A3964" i="4"/>
  <c r="B3964" i="4"/>
  <c r="D3964" i="4"/>
  <c r="E3964" i="4"/>
  <c r="A3965" i="4"/>
  <c r="B3965" i="4"/>
  <c r="D3965" i="4"/>
  <c r="E3965" i="4"/>
  <c r="A3966" i="4"/>
  <c r="B3966" i="4"/>
  <c r="D3966" i="4"/>
  <c r="E3966" i="4"/>
  <c r="A3967" i="4"/>
  <c r="B3967" i="4"/>
  <c r="D3967" i="4"/>
  <c r="E3967" i="4"/>
  <c r="A3968" i="4"/>
  <c r="B3968" i="4"/>
  <c r="D3968" i="4"/>
  <c r="E3968" i="4"/>
  <c r="A3969" i="4"/>
  <c r="B3969" i="4"/>
  <c r="D3969" i="4"/>
  <c r="E3969" i="4"/>
  <c r="A3970" i="4"/>
  <c r="B3970" i="4"/>
  <c r="D3970" i="4"/>
  <c r="E3970" i="4"/>
  <c r="A3971" i="4"/>
  <c r="B3971" i="4"/>
  <c r="D3971" i="4"/>
  <c r="E3971" i="4"/>
  <c r="A3972" i="4"/>
  <c r="B3972" i="4"/>
  <c r="D3972" i="4"/>
  <c r="E3972" i="4"/>
  <c r="A3973" i="4"/>
  <c r="B3973" i="4"/>
  <c r="D3973" i="4"/>
  <c r="E3973" i="4"/>
  <c r="A3974" i="4"/>
  <c r="B3974" i="4"/>
  <c r="D3974" i="4"/>
  <c r="E3974" i="4"/>
  <c r="A3975" i="4"/>
  <c r="B3975" i="4"/>
  <c r="D3975" i="4"/>
  <c r="E3975" i="4"/>
  <c r="A3976" i="4"/>
  <c r="B3976" i="4"/>
  <c r="D3976" i="4"/>
  <c r="E3976" i="4"/>
  <c r="A3977" i="4"/>
  <c r="B3977" i="4"/>
  <c r="D3977" i="4"/>
  <c r="E3977" i="4"/>
  <c r="A3978" i="4"/>
  <c r="B3978" i="4"/>
  <c r="D3978" i="4"/>
  <c r="E3978" i="4"/>
  <c r="A3979" i="4"/>
  <c r="B3979" i="4"/>
  <c r="D3979" i="4"/>
  <c r="E3979" i="4"/>
  <c r="A3980" i="4"/>
  <c r="B3980" i="4"/>
  <c r="D3980" i="4"/>
  <c r="E3980" i="4"/>
  <c r="A3981" i="4"/>
  <c r="B3981" i="4"/>
  <c r="D3981" i="4"/>
  <c r="E3981" i="4"/>
  <c r="A3982" i="4"/>
  <c r="B3982" i="4"/>
  <c r="D3982" i="4"/>
  <c r="E3982" i="4"/>
  <c r="A3983" i="4"/>
  <c r="B3983" i="4"/>
  <c r="D3983" i="4"/>
  <c r="E3983" i="4"/>
  <c r="A3984" i="4"/>
  <c r="B3984" i="4"/>
  <c r="D3984" i="4"/>
  <c r="E3984" i="4"/>
  <c r="A3985" i="4"/>
  <c r="B3985" i="4"/>
  <c r="D3985" i="4"/>
  <c r="E3985" i="4"/>
  <c r="A3986" i="4"/>
  <c r="B3986" i="4"/>
  <c r="D3986" i="4"/>
  <c r="E3986" i="4"/>
  <c r="A3987" i="4"/>
  <c r="B3987" i="4"/>
  <c r="D3987" i="4"/>
  <c r="E3987" i="4"/>
  <c r="A3988" i="4"/>
  <c r="B3988" i="4"/>
  <c r="D3988" i="4"/>
  <c r="E3988" i="4"/>
  <c r="A3989" i="4"/>
  <c r="B3989" i="4"/>
  <c r="D3989" i="4"/>
  <c r="E3989" i="4"/>
  <c r="A3990" i="4"/>
  <c r="B3990" i="4"/>
  <c r="D3990" i="4"/>
  <c r="E3990" i="4"/>
  <c r="A3991" i="4"/>
  <c r="B3991" i="4"/>
  <c r="D3991" i="4"/>
  <c r="E3991" i="4"/>
  <c r="A3992" i="4"/>
  <c r="B3992" i="4"/>
  <c r="D3992" i="4"/>
  <c r="E3992" i="4"/>
  <c r="A3993" i="4"/>
  <c r="B3993" i="4"/>
  <c r="D3993" i="4"/>
  <c r="E3993" i="4"/>
  <c r="A3994" i="4"/>
  <c r="B3994" i="4"/>
  <c r="D3994" i="4"/>
  <c r="E3994" i="4"/>
  <c r="A3995" i="4"/>
  <c r="B3995" i="4"/>
  <c r="D3995" i="4"/>
  <c r="E3995" i="4"/>
  <c r="A3996" i="4"/>
  <c r="B3996" i="4"/>
  <c r="D3996" i="4"/>
  <c r="E3996" i="4"/>
  <c r="A3997" i="4"/>
  <c r="B3997" i="4"/>
  <c r="D3997" i="4"/>
  <c r="E3997" i="4"/>
  <c r="A3998" i="4"/>
  <c r="B3998" i="4"/>
  <c r="D3998" i="4"/>
  <c r="E3998" i="4"/>
  <c r="A3999" i="4"/>
  <c r="B3999" i="4"/>
  <c r="D3999" i="4"/>
  <c r="E3999" i="4"/>
  <c r="A4000" i="4"/>
  <c r="B4000" i="4"/>
  <c r="D4000" i="4"/>
  <c r="E4000" i="4"/>
  <c r="A4001" i="4"/>
  <c r="B4001" i="4"/>
  <c r="D4001" i="4"/>
  <c r="E4001" i="4"/>
  <c r="A4002" i="4"/>
  <c r="B4002" i="4"/>
  <c r="D4002" i="4"/>
  <c r="E4002" i="4"/>
  <c r="A4003" i="4"/>
  <c r="B4003" i="4"/>
  <c r="D4003" i="4"/>
  <c r="E4003" i="4"/>
  <c r="A4004" i="4"/>
  <c r="B4004" i="4"/>
  <c r="D4004" i="4"/>
  <c r="E4004" i="4"/>
  <c r="A4005" i="4"/>
  <c r="B4005" i="4"/>
  <c r="D4005" i="4"/>
  <c r="E4005" i="4"/>
  <c r="A4006" i="4"/>
  <c r="B4006" i="4"/>
  <c r="D4006" i="4"/>
  <c r="E4006" i="4"/>
  <c r="A4007" i="4"/>
  <c r="B4007" i="4"/>
  <c r="D4007" i="4"/>
  <c r="E4007" i="4"/>
  <c r="A4008" i="4"/>
  <c r="B4008" i="4"/>
  <c r="D4008" i="4"/>
  <c r="E4008" i="4"/>
  <c r="A4009" i="4"/>
  <c r="B4009" i="4"/>
  <c r="D4009" i="4"/>
  <c r="E4009" i="4"/>
  <c r="A4010" i="4"/>
  <c r="B4010" i="4"/>
  <c r="D4010" i="4"/>
  <c r="E4010" i="4"/>
  <c r="A4011" i="4"/>
  <c r="B4011" i="4"/>
  <c r="D4011" i="4"/>
  <c r="E4011" i="4"/>
  <c r="A4012" i="4"/>
  <c r="B4012" i="4"/>
  <c r="D4012" i="4"/>
  <c r="E4012" i="4"/>
  <c r="A4013" i="4"/>
  <c r="B4013" i="4"/>
  <c r="D4013" i="4"/>
  <c r="E4013" i="4"/>
  <c r="A4014" i="4"/>
  <c r="B4014" i="4"/>
  <c r="D4014" i="4"/>
  <c r="E4014" i="4"/>
  <c r="A4015" i="4"/>
  <c r="B4015" i="4"/>
  <c r="D4015" i="4"/>
  <c r="E4015" i="4"/>
  <c r="A4016" i="4"/>
  <c r="B4016" i="4"/>
  <c r="D4016" i="4"/>
  <c r="E4016" i="4"/>
  <c r="A4017" i="4"/>
  <c r="B4017" i="4"/>
  <c r="D4017" i="4"/>
  <c r="E4017" i="4"/>
  <c r="A4018" i="4"/>
  <c r="B4018" i="4"/>
  <c r="D4018" i="4"/>
  <c r="E4018" i="4"/>
  <c r="A4019" i="4"/>
  <c r="B4019" i="4"/>
  <c r="D4019" i="4"/>
  <c r="E4019" i="4"/>
  <c r="A4020" i="4"/>
  <c r="B4020" i="4"/>
  <c r="D4020" i="4"/>
  <c r="E4020" i="4"/>
  <c r="A4021" i="4"/>
  <c r="B4021" i="4"/>
  <c r="D4021" i="4"/>
  <c r="E4021" i="4"/>
  <c r="A4022" i="4"/>
  <c r="B4022" i="4"/>
  <c r="D4022" i="4"/>
  <c r="E4022" i="4"/>
  <c r="A4023" i="4"/>
  <c r="B4023" i="4"/>
  <c r="D4023" i="4"/>
  <c r="E4023" i="4"/>
  <c r="A4024" i="4"/>
  <c r="B4024" i="4"/>
  <c r="D4024" i="4"/>
  <c r="E4024" i="4"/>
  <c r="A4025" i="4"/>
  <c r="B4025" i="4"/>
  <c r="D4025" i="4"/>
  <c r="E4025" i="4"/>
  <c r="A4026" i="4"/>
  <c r="B4026" i="4"/>
  <c r="D4026" i="4"/>
  <c r="E4026" i="4"/>
  <c r="A4027" i="4"/>
  <c r="B4027" i="4"/>
  <c r="D4027" i="4"/>
  <c r="E4027" i="4"/>
  <c r="A4028" i="4"/>
  <c r="B4028" i="4"/>
  <c r="D4028" i="4"/>
  <c r="E4028" i="4"/>
  <c r="A4029" i="4"/>
  <c r="B4029" i="4"/>
  <c r="D4029" i="4"/>
  <c r="E4029" i="4"/>
  <c r="A4030" i="4"/>
  <c r="B4030" i="4"/>
  <c r="D4030" i="4"/>
  <c r="E4030" i="4"/>
  <c r="A4031" i="4"/>
  <c r="B4031" i="4"/>
  <c r="D4031" i="4"/>
  <c r="E4031" i="4"/>
  <c r="A4032" i="4"/>
  <c r="B4032" i="4"/>
  <c r="D4032" i="4"/>
  <c r="E4032" i="4"/>
  <c r="A4033" i="4"/>
  <c r="B4033" i="4"/>
  <c r="D4033" i="4"/>
  <c r="E4033" i="4"/>
  <c r="A4034" i="4"/>
  <c r="B4034" i="4"/>
  <c r="D4034" i="4"/>
  <c r="E4034" i="4"/>
  <c r="A4035" i="4"/>
  <c r="B4035" i="4"/>
  <c r="D4035" i="4"/>
  <c r="E4035" i="4"/>
  <c r="A4036" i="4"/>
  <c r="B4036" i="4"/>
  <c r="D4036" i="4"/>
  <c r="E4036" i="4"/>
  <c r="A4037" i="4"/>
  <c r="B4037" i="4"/>
  <c r="D4037" i="4"/>
  <c r="E4037" i="4"/>
  <c r="A4038" i="4"/>
  <c r="B4038" i="4"/>
  <c r="D4038" i="4"/>
  <c r="E4038" i="4"/>
  <c r="A4039" i="4"/>
  <c r="B4039" i="4"/>
  <c r="D4039" i="4"/>
  <c r="E4039" i="4"/>
  <c r="A4040" i="4"/>
  <c r="B4040" i="4"/>
  <c r="D4040" i="4"/>
  <c r="E4040" i="4"/>
  <c r="A4041" i="4"/>
  <c r="B4041" i="4"/>
  <c r="D4041" i="4"/>
  <c r="E4041" i="4"/>
  <c r="A4042" i="4"/>
  <c r="B4042" i="4"/>
  <c r="D4042" i="4"/>
  <c r="E4042" i="4"/>
  <c r="A4043" i="4"/>
  <c r="B4043" i="4"/>
  <c r="D4043" i="4"/>
  <c r="E4043" i="4"/>
  <c r="A4044" i="4"/>
  <c r="B4044" i="4"/>
  <c r="D4044" i="4"/>
  <c r="E4044" i="4"/>
  <c r="A4045" i="4"/>
  <c r="B4045" i="4"/>
  <c r="D4045" i="4"/>
  <c r="E4045" i="4"/>
  <c r="A4046" i="4"/>
  <c r="B4046" i="4"/>
  <c r="D4046" i="4"/>
  <c r="E4046" i="4"/>
  <c r="A4047" i="4"/>
  <c r="B4047" i="4"/>
  <c r="D4047" i="4"/>
  <c r="E4047" i="4"/>
  <c r="A4048" i="4"/>
  <c r="B4048" i="4"/>
  <c r="D4048" i="4"/>
  <c r="E4048" i="4"/>
  <c r="A4049" i="4"/>
  <c r="B4049" i="4"/>
  <c r="D4049" i="4"/>
  <c r="E4049" i="4"/>
  <c r="A4050" i="4"/>
  <c r="B4050" i="4"/>
  <c r="D4050" i="4"/>
  <c r="E4050" i="4"/>
  <c r="A4051" i="4"/>
  <c r="B4051" i="4"/>
  <c r="D4051" i="4"/>
  <c r="E4051" i="4"/>
  <c r="A4052" i="4"/>
  <c r="B4052" i="4"/>
  <c r="D4052" i="4"/>
  <c r="E4052" i="4"/>
  <c r="A4053" i="4"/>
  <c r="B4053" i="4"/>
  <c r="D4053" i="4"/>
  <c r="E4053" i="4"/>
  <c r="A4054" i="4"/>
  <c r="B4054" i="4"/>
  <c r="D4054" i="4"/>
  <c r="E4054" i="4"/>
  <c r="A4055" i="4"/>
  <c r="B4055" i="4"/>
  <c r="D4055" i="4"/>
  <c r="E4055" i="4"/>
  <c r="A4056" i="4"/>
  <c r="B4056" i="4"/>
  <c r="D4056" i="4"/>
  <c r="E4056" i="4"/>
  <c r="A4057" i="4"/>
  <c r="B4057" i="4"/>
  <c r="D4057" i="4"/>
  <c r="E4057" i="4"/>
  <c r="A4058" i="4"/>
  <c r="B4058" i="4"/>
  <c r="D4058" i="4"/>
  <c r="E4058" i="4"/>
  <c r="A4059" i="4"/>
  <c r="B4059" i="4"/>
  <c r="D4059" i="4"/>
  <c r="E4059" i="4"/>
  <c r="A4060" i="4"/>
  <c r="B4060" i="4"/>
  <c r="D4060" i="4"/>
  <c r="E4060" i="4"/>
  <c r="A4061" i="4"/>
  <c r="B4061" i="4"/>
  <c r="D4061" i="4"/>
  <c r="E4061" i="4"/>
  <c r="A4062" i="4"/>
  <c r="B4062" i="4"/>
  <c r="D4062" i="4"/>
  <c r="E4062" i="4"/>
  <c r="A4063" i="4"/>
  <c r="B4063" i="4"/>
  <c r="D4063" i="4"/>
  <c r="E4063" i="4"/>
  <c r="A4064" i="4"/>
  <c r="B4064" i="4"/>
  <c r="D4064" i="4"/>
  <c r="E4064" i="4"/>
  <c r="A4065" i="4"/>
  <c r="B4065" i="4"/>
  <c r="D4065" i="4"/>
  <c r="E4065" i="4"/>
  <c r="A4066" i="4"/>
  <c r="B4066" i="4"/>
  <c r="D4066" i="4"/>
  <c r="E4066" i="4"/>
  <c r="A4067" i="4"/>
  <c r="B4067" i="4"/>
  <c r="D4067" i="4"/>
  <c r="E4067" i="4"/>
  <c r="A4068" i="4"/>
  <c r="B4068" i="4"/>
  <c r="D4068" i="4"/>
  <c r="E4068" i="4"/>
  <c r="A4069" i="4"/>
  <c r="B4069" i="4"/>
  <c r="D4069" i="4"/>
  <c r="E4069" i="4"/>
  <c r="A4070" i="4"/>
  <c r="B4070" i="4"/>
  <c r="D4070" i="4"/>
  <c r="E4070" i="4"/>
  <c r="A4071" i="4"/>
  <c r="B4071" i="4"/>
  <c r="D4071" i="4"/>
  <c r="E4071" i="4"/>
  <c r="A4072" i="4"/>
  <c r="B4072" i="4"/>
  <c r="D4072" i="4"/>
  <c r="E4072" i="4"/>
  <c r="A4073" i="4"/>
  <c r="B4073" i="4"/>
  <c r="D4073" i="4"/>
  <c r="E4073" i="4"/>
  <c r="A4074" i="4"/>
  <c r="B4074" i="4"/>
  <c r="D4074" i="4"/>
  <c r="E4074" i="4"/>
  <c r="A4075" i="4"/>
  <c r="B4075" i="4"/>
  <c r="D4075" i="4"/>
  <c r="E4075" i="4"/>
  <c r="A4076" i="4"/>
  <c r="B4076" i="4"/>
  <c r="D4076" i="4"/>
  <c r="E4076" i="4"/>
  <c r="A4077" i="4"/>
  <c r="B4077" i="4"/>
  <c r="D4077" i="4"/>
  <c r="E4077" i="4"/>
  <c r="A4078" i="4"/>
  <c r="B4078" i="4"/>
  <c r="D4078" i="4"/>
  <c r="E4078" i="4"/>
  <c r="A4079" i="4"/>
  <c r="B4079" i="4"/>
  <c r="D4079" i="4"/>
  <c r="E4079" i="4"/>
  <c r="A4080" i="4"/>
  <c r="B4080" i="4"/>
  <c r="D4080" i="4"/>
  <c r="E4080" i="4"/>
  <c r="A4081" i="4"/>
  <c r="B4081" i="4"/>
  <c r="D4081" i="4"/>
  <c r="E4081" i="4"/>
  <c r="A4082" i="4"/>
  <c r="B4082" i="4"/>
  <c r="D4082" i="4"/>
  <c r="E4082" i="4"/>
  <c r="A4083" i="4"/>
  <c r="B4083" i="4"/>
  <c r="D4083" i="4"/>
  <c r="E4083" i="4"/>
  <c r="A4084" i="4"/>
  <c r="B4084" i="4"/>
  <c r="D4084" i="4"/>
  <c r="E4084" i="4"/>
  <c r="A4085" i="4"/>
  <c r="B4085" i="4"/>
  <c r="D4085" i="4"/>
  <c r="E4085" i="4"/>
  <c r="A4086" i="4"/>
  <c r="B4086" i="4"/>
  <c r="D4086" i="4"/>
  <c r="E4086" i="4"/>
  <c r="A4087" i="4"/>
  <c r="B4087" i="4"/>
  <c r="D4087" i="4"/>
  <c r="E4087" i="4"/>
  <c r="A4088" i="4"/>
  <c r="B4088" i="4"/>
  <c r="D4088" i="4"/>
  <c r="E4088" i="4"/>
  <c r="A4089" i="4"/>
  <c r="B4089" i="4"/>
  <c r="D4089" i="4"/>
  <c r="E4089" i="4"/>
  <c r="A4090" i="4"/>
  <c r="B4090" i="4"/>
  <c r="D4090" i="4"/>
  <c r="E4090" i="4"/>
  <c r="A4091" i="4"/>
  <c r="B4091" i="4"/>
  <c r="D4091" i="4"/>
  <c r="E4091" i="4"/>
  <c r="A4092" i="4"/>
  <c r="B4092" i="4"/>
  <c r="D4092" i="4"/>
  <c r="E4092" i="4"/>
  <c r="A4093" i="4"/>
  <c r="B4093" i="4"/>
  <c r="D4093" i="4"/>
  <c r="E4093" i="4"/>
  <c r="A4094" i="4"/>
  <c r="B4094" i="4"/>
  <c r="D4094" i="4"/>
  <c r="E4094" i="4"/>
  <c r="A4095" i="4"/>
  <c r="B4095" i="4"/>
  <c r="D4095" i="4"/>
  <c r="E4095" i="4"/>
  <c r="A4096" i="4"/>
  <c r="B4096" i="4"/>
  <c r="D4096" i="4"/>
  <c r="E4096" i="4"/>
  <c r="A4097" i="4"/>
  <c r="B4097" i="4"/>
  <c r="D4097" i="4"/>
  <c r="E4097" i="4"/>
  <c r="A4098" i="4"/>
  <c r="B4098" i="4"/>
  <c r="D4098" i="4"/>
  <c r="E4098" i="4"/>
  <c r="A4099" i="4"/>
  <c r="B4099" i="4"/>
  <c r="D4099" i="4"/>
  <c r="E4099" i="4"/>
  <c r="A4100" i="4"/>
  <c r="B4100" i="4"/>
  <c r="D4100" i="4"/>
  <c r="E4100" i="4"/>
  <c r="A4101" i="4"/>
  <c r="B4101" i="4"/>
  <c r="D4101" i="4"/>
  <c r="E4101" i="4"/>
  <c r="A4102" i="4"/>
  <c r="B4102" i="4"/>
  <c r="D4102" i="4"/>
  <c r="E4102" i="4"/>
  <c r="A4103" i="4"/>
  <c r="B4103" i="4"/>
  <c r="D4103" i="4"/>
  <c r="E4103" i="4"/>
  <c r="A4104" i="4"/>
  <c r="B4104" i="4"/>
  <c r="D4104" i="4"/>
  <c r="E4104" i="4"/>
  <c r="A4105" i="4"/>
  <c r="B4105" i="4"/>
  <c r="D4105" i="4"/>
  <c r="E4105" i="4"/>
  <c r="A4106" i="4"/>
  <c r="B4106" i="4"/>
  <c r="D4106" i="4"/>
  <c r="E4106" i="4"/>
  <c r="A4107" i="4"/>
  <c r="B4107" i="4"/>
  <c r="D4107" i="4"/>
  <c r="E4107" i="4"/>
  <c r="A4108" i="4"/>
  <c r="B4108" i="4"/>
  <c r="D4108" i="4"/>
  <c r="E4108" i="4"/>
  <c r="A4109" i="4"/>
  <c r="B4109" i="4"/>
  <c r="D4109" i="4"/>
  <c r="E4109" i="4"/>
  <c r="A4110" i="4"/>
  <c r="B4110" i="4"/>
  <c r="D4110" i="4"/>
  <c r="E4110" i="4"/>
  <c r="A4111" i="4"/>
  <c r="B4111" i="4"/>
  <c r="D4111" i="4"/>
  <c r="E4111" i="4"/>
  <c r="A4112" i="4"/>
  <c r="B4112" i="4"/>
  <c r="D4112" i="4"/>
  <c r="E4112" i="4"/>
  <c r="A4113" i="4"/>
  <c r="B4113" i="4"/>
  <c r="D4113" i="4"/>
  <c r="E4113" i="4"/>
  <c r="A4114" i="4"/>
  <c r="B4114" i="4"/>
  <c r="D4114" i="4"/>
  <c r="E4114" i="4"/>
  <c r="A4115" i="4"/>
  <c r="B4115" i="4"/>
  <c r="D4115" i="4"/>
  <c r="E4115" i="4"/>
  <c r="A4116" i="4"/>
  <c r="B4116" i="4"/>
  <c r="D4116" i="4"/>
  <c r="E4116" i="4"/>
  <c r="A4117" i="4"/>
  <c r="B4117" i="4"/>
  <c r="D4117" i="4"/>
  <c r="E4117" i="4"/>
  <c r="A4118" i="4"/>
  <c r="B4118" i="4"/>
  <c r="D4118" i="4"/>
  <c r="E4118" i="4"/>
  <c r="A4119" i="4"/>
  <c r="B4119" i="4"/>
  <c r="D4119" i="4"/>
  <c r="E4119" i="4"/>
  <c r="A4120" i="4"/>
  <c r="B4120" i="4"/>
  <c r="D4120" i="4"/>
  <c r="E4120" i="4"/>
  <c r="A4121" i="4"/>
  <c r="B4121" i="4"/>
  <c r="D4121" i="4"/>
  <c r="E4121" i="4"/>
  <c r="A4122" i="4"/>
  <c r="B4122" i="4"/>
  <c r="D4122" i="4"/>
  <c r="E4122" i="4"/>
  <c r="A4123" i="4"/>
  <c r="B4123" i="4"/>
  <c r="D4123" i="4"/>
  <c r="E4123" i="4"/>
  <c r="A4124" i="4"/>
  <c r="B4124" i="4"/>
  <c r="D4124" i="4"/>
  <c r="E4124" i="4"/>
  <c r="A4125" i="4"/>
  <c r="B4125" i="4"/>
  <c r="D4125" i="4"/>
  <c r="E4125" i="4"/>
  <c r="A4126" i="4"/>
  <c r="B4126" i="4"/>
  <c r="D4126" i="4"/>
  <c r="E4126" i="4"/>
  <c r="A4127" i="4"/>
  <c r="B4127" i="4"/>
  <c r="D4127" i="4"/>
  <c r="E4127" i="4"/>
  <c r="A4128" i="4"/>
  <c r="B4128" i="4"/>
  <c r="D4128" i="4"/>
  <c r="E4128" i="4"/>
  <c r="A4129" i="4"/>
  <c r="B4129" i="4"/>
  <c r="D4129" i="4"/>
  <c r="E4129" i="4"/>
  <c r="A4130" i="4"/>
  <c r="B4130" i="4"/>
  <c r="D4130" i="4"/>
  <c r="E4130" i="4"/>
  <c r="A4131" i="4"/>
  <c r="B4131" i="4"/>
  <c r="D4131" i="4"/>
  <c r="E4131" i="4"/>
  <c r="A4132" i="4"/>
  <c r="B4132" i="4"/>
  <c r="D4132" i="4"/>
  <c r="E4132" i="4"/>
  <c r="A4133" i="4"/>
  <c r="B4133" i="4"/>
  <c r="D4133" i="4"/>
  <c r="E4133" i="4"/>
  <c r="A4134" i="4"/>
  <c r="B4134" i="4"/>
  <c r="D4134" i="4"/>
  <c r="E4134" i="4"/>
  <c r="A4135" i="4"/>
  <c r="B4135" i="4"/>
  <c r="D4135" i="4"/>
  <c r="E4135" i="4"/>
  <c r="A4136" i="4"/>
  <c r="B4136" i="4"/>
  <c r="D4136" i="4"/>
  <c r="E4136" i="4"/>
  <c r="A4137" i="4"/>
  <c r="B4137" i="4"/>
  <c r="D4137" i="4"/>
  <c r="E4137" i="4"/>
  <c r="A4138" i="4"/>
  <c r="B4138" i="4"/>
  <c r="D4138" i="4"/>
  <c r="E4138" i="4"/>
  <c r="A4139" i="4"/>
  <c r="B4139" i="4"/>
  <c r="D4139" i="4"/>
  <c r="E4139" i="4"/>
  <c r="A4140" i="4"/>
  <c r="B4140" i="4"/>
  <c r="D4140" i="4"/>
  <c r="E4140" i="4"/>
  <c r="A4141" i="4"/>
  <c r="B4141" i="4"/>
  <c r="D4141" i="4"/>
  <c r="E4141" i="4"/>
  <c r="A4142" i="4"/>
  <c r="B4142" i="4"/>
  <c r="D4142" i="4"/>
  <c r="E4142" i="4"/>
  <c r="A4143" i="4"/>
  <c r="B4143" i="4"/>
  <c r="D4143" i="4"/>
  <c r="E4143" i="4"/>
  <c r="A4144" i="4"/>
  <c r="B4144" i="4"/>
  <c r="D4144" i="4"/>
  <c r="E4144" i="4"/>
  <c r="A4145" i="4"/>
  <c r="B4145" i="4"/>
  <c r="D4145" i="4"/>
  <c r="E4145" i="4"/>
  <c r="A4146" i="4"/>
  <c r="B4146" i="4"/>
  <c r="D4146" i="4"/>
  <c r="E4146" i="4"/>
  <c r="A4147" i="4"/>
  <c r="B4147" i="4"/>
  <c r="D4147" i="4"/>
  <c r="E4147" i="4"/>
  <c r="A4148" i="4"/>
  <c r="B4148" i="4"/>
  <c r="D4148" i="4"/>
  <c r="E4148" i="4"/>
  <c r="A4149" i="4"/>
  <c r="B4149" i="4"/>
  <c r="D4149" i="4"/>
  <c r="E4149" i="4"/>
  <c r="A4150" i="4"/>
  <c r="B4150" i="4"/>
  <c r="D4150" i="4"/>
  <c r="E4150" i="4"/>
  <c r="A4151" i="4"/>
  <c r="B4151" i="4"/>
  <c r="D4151" i="4"/>
  <c r="E4151" i="4"/>
  <c r="A4152" i="4"/>
  <c r="B4152" i="4"/>
  <c r="D4152" i="4"/>
  <c r="E4152" i="4"/>
  <c r="A4153" i="4"/>
  <c r="B4153" i="4"/>
  <c r="D4153" i="4"/>
  <c r="E4153" i="4"/>
  <c r="A4154" i="4"/>
  <c r="B4154" i="4"/>
  <c r="D4154" i="4"/>
  <c r="E4154" i="4"/>
  <c r="A4155" i="4"/>
  <c r="B4155" i="4"/>
  <c r="D4155" i="4"/>
  <c r="E4155" i="4"/>
  <c r="A4156" i="4"/>
  <c r="B4156" i="4"/>
  <c r="D4156" i="4"/>
  <c r="E4156" i="4"/>
  <c r="A4157" i="4"/>
  <c r="B4157" i="4"/>
  <c r="D4157" i="4"/>
  <c r="E4157" i="4"/>
  <c r="A4158" i="4"/>
  <c r="B4158" i="4"/>
  <c r="D4158" i="4"/>
  <c r="E4158" i="4"/>
  <c r="A4159" i="4"/>
  <c r="B4159" i="4"/>
  <c r="D4159" i="4"/>
  <c r="E4159" i="4"/>
  <c r="A4160" i="4"/>
  <c r="B4160" i="4"/>
  <c r="D4160" i="4"/>
  <c r="E4160" i="4"/>
  <c r="A4161" i="4"/>
  <c r="B4161" i="4"/>
  <c r="D4161" i="4"/>
  <c r="E4161" i="4"/>
  <c r="A4162" i="4"/>
  <c r="B4162" i="4"/>
  <c r="D4162" i="4"/>
  <c r="E4162" i="4"/>
  <c r="A4163" i="4"/>
  <c r="B4163" i="4"/>
  <c r="D4163" i="4"/>
  <c r="E4163" i="4"/>
  <c r="A4164" i="4"/>
  <c r="B4164" i="4"/>
  <c r="D4164" i="4"/>
  <c r="E4164" i="4"/>
  <c r="A4165" i="4"/>
  <c r="B4165" i="4"/>
  <c r="D4165" i="4"/>
  <c r="E4165" i="4"/>
  <c r="A4166" i="4"/>
  <c r="B4166" i="4"/>
  <c r="D4166" i="4"/>
  <c r="E4166" i="4"/>
  <c r="A4167" i="4"/>
  <c r="B4167" i="4"/>
  <c r="D4167" i="4"/>
  <c r="E4167" i="4"/>
  <c r="A4168" i="4"/>
  <c r="B4168" i="4"/>
  <c r="D4168" i="4"/>
  <c r="E4168" i="4"/>
  <c r="A4169" i="4"/>
  <c r="B4169" i="4"/>
  <c r="D4169" i="4"/>
  <c r="E4169" i="4"/>
  <c r="A4170" i="4"/>
  <c r="B4170" i="4"/>
  <c r="D4170" i="4"/>
  <c r="E4170" i="4"/>
  <c r="A4171" i="4"/>
  <c r="B4171" i="4"/>
  <c r="D4171" i="4"/>
  <c r="E4171" i="4"/>
  <c r="A4172" i="4"/>
  <c r="B4172" i="4"/>
  <c r="D4172" i="4"/>
  <c r="E4172" i="4"/>
  <c r="A4173" i="4"/>
  <c r="B4173" i="4"/>
  <c r="D4173" i="4"/>
  <c r="E4173" i="4"/>
  <c r="A4174" i="4"/>
  <c r="B4174" i="4"/>
  <c r="D4174" i="4"/>
  <c r="E4174" i="4"/>
  <c r="A4175" i="4"/>
  <c r="B4175" i="4"/>
  <c r="D4175" i="4"/>
  <c r="E4175" i="4"/>
  <c r="A4176" i="4"/>
  <c r="B4176" i="4"/>
  <c r="D4176" i="4"/>
  <c r="E4176" i="4"/>
  <c r="A4177" i="4"/>
  <c r="B4177" i="4"/>
  <c r="D4177" i="4"/>
  <c r="E4177" i="4"/>
  <c r="A4178" i="4"/>
  <c r="B4178" i="4"/>
  <c r="D4178" i="4"/>
  <c r="E4178" i="4"/>
  <c r="A4179" i="4"/>
  <c r="B4179" i="4"/>
  <c r="D4179" i="4"/>
  <c r="E4179" i="4"/>
  <c r="A4180" i="4"/>
  <c r="B4180" i="4"/>
  <c r="D4180" i="4"/>
  <c r="E4180" i="4"/>
  <c r="A4181" i="4"/>
  <c r="B4181" i="4"/>
  <c r="D4181" i="4"/>
  <c r="E4181" i="4"/>
  <c r="A4182" i="4"/>
  <c r="B4182" i="4"/>
  <c r="D4182" i="4"/>
  <c r="E4182" i="4"/>
  <c r="A4183" i="4"/>
  <c r="B4183" i="4"/>
  <c r="D4183" i="4"/>
  <c r="E4183" i="4"/>
  <c r="A4184" i="4"/>
  <c r="B4184" i="4"/>
  <c r="D4184" i="4"/>
  <c r="E4184" i="4"/>
  <c r="A4185" i="4"/>
  <c r="B4185" i="4"/>
  <c r="D4185" i="4"/>
  <c r="E4185" i="4"/>
  <c r="A4186" i="4"/>
  <c r="B4186" i="4"/>
  <c r="D4186" i="4"/>
  <c r="E4186" i="4"/>
  <c r="A4187" i="4"/>
  <c r="B4187" i="4"/>
  <c r="D4187" i="4"/>
  <c r="E4187" i="4"/>
  <c r="A4188" i="4"/>
  <c r="B4188" i="4"/>
  <c r="D4188" i="4"/>
  <c r="E4188" i="4"/>
  <c r="A4189" i="4"/>
  <c r="B4189" i="4"/>
  <c r="D4189" i="4"/>
  <c r="E4189" i="4"/>
  <c r="A4190" i="4"/>
  <c r="B4190" i="4"/>
  <c r="D4190" i="4"/>
  <c r="E4190" i="4"/>
  <c r="A4191" i="4"/>
  <c r="B4191" i="4"/>
  <c r="D4191" i="4"/>
  <c r="E4191" i="4"/>
  <c r="A4192" i="4"/>
  <c r="B4192" i="4"/>
  <c r="D4192" i="4"/>
  <c r="E4192" i="4"/>
  <c r="A4193" i="4"/>
  <c r="B4193" i="4"/>
  <c r="D4193" i="4"/>
  <c r="E4193" i="4"/>
  <c r="A4194" i="4"/>
  <c r="B4194" i="4"/>
  <c r="D4194" i="4"/>
  <c r="E4194" i="4"/>
  <c r="A4195" i="4"/>
  <c r="B4195" i="4"/>
  <c r="D4195" i="4"/>
  <c r="E4195" i="4"/>
  <c r="A4196" i="4"/>
  <c r="B4196" i="4"/>
  <c r="D4196" i="4"/>
  <c r="E4196" i="4"/>
  <c r="A4197" i="4"/>
  <c r="B4197" i="4"/>
  <c r="D4197" i="4"/>
  <c r="E4197" i="4"/>
  <c r="A4198" i="4"/>
  <c r="B4198" i="4"/>
  <c r="D4198" i="4"/>
  <c r="E4198" i="4"/>
  <c r="A4199" i="4"/>
  <c r="B4199" i="4"/>
  <c r="D4199" i="4"/>
  <c r="E4199" i="4"/>
  <c r="A4200" i="4"/>
  <c r="B4200" i="4"/>
  <c r="D4200" i="4"/>
  <c r="E4200" i="4"/>
  <c r="A4201" i="4"/>
  <c r="B4201" i="4"/>
  <c r="D4201" i="4"/>
  <c r="E4201" i="4"/>
  <c r="A4202" i="4"/>
  <c r="B4202" i="4"/>
  <c r="D4202" i="4"/>
  <c r="E4202" i="4"/>
  <c r="A4203" i="4"/>
  <c r="B4203" i="4"/>
  <c r="D4203" i="4"/>
  <c r="E4203" i="4"/>
  <c r="A4204" i="4"/>
  <c r="B4204" i="4"/>
  <c r="D4204" i="4"/>
  <c r="E4204" i="4"/>
  <c r="A4205" i="4"/>
  <c r="B4205" i="4"/>
  <c r="D4205" i="4"/>
  <c r="E4205" i="4"/>
  <c r="A4206" i="4"/>
  <c r="B4206" i="4"/>
  <c r="D4206" i="4"/>
  <c r="E4206" i="4"/>
  <c r="A4207" i="4"/>
  <c r="B4207" i="4"/>
  <c r="D4207" i="4"/>
  <c r="E4207" i="4"/>
  <c r="A4208" i="4"/>
  <c r="B4208" i="4"/>
  <c r="D4208" i="4"/>
  <c r="E4208" i="4"/>
  <c r="A4209" i="4"/>
  <c r="B4209" i="4"/>
  <c r="D4209" i="4"/>
  <c r="E4209" i="4"/>
  <c r="A4210" i="4"/>
  <c r="B4210" i="4"/>
  <c r="D4210" i="4"/>
  <c r="E4210" i="4"/>
  <c r="A4211" i="4"/>
  <c r="B4211" i="4"/>
  <c r="D4211" i="4"/>
  <c r="E4211" i="4"/>
  <c r="A4212" i="4"/>
  <c r="B4212" i="4"/>
  <c r="D4212" i="4"/>
  <c r="E4212" i="4"/>
  <c r="A4213" i="4"/>
  <c r="B4213" i="4"/>
  <c r="D4213" i="4"/>
  <c r="E4213" i="4"/>
  <c r="A4214" i="4"/>
  <c r="B4214" i="4"/>
  <c r="D4214" i="4"/>
  <c r="E4214" i="4"/>
  <c r="A4215" i="4"/>
  <c r="B4215" i="4"/>
  <c r="D4215" i="4"/>
  <c r="E4215" i="4"/>
  <c r="A4216" i="4"/>
  <c r="B4216" i="4"/>
  <c r="D4216" i="4"/>
  <c r="E4216" i="4"/>
  <c r="A4217" i="4"/>
  <c r="B4217" i="4"/>
  <c r="D4217" i="4"/>
  <c r="E4217" i="4"/>
  <c r="A4218" i="4"/>
  <c r="B4218" i="4"/>
  <c r="D4218" i="4"/>
  <c r="E4218" i="4"/>
  <c r="A4219" i="4"/>
  <c r="B4219" i="4"/>
  <c r="D4219" i="4"/>
  <c r="E4219" i="4"/>
  <c r="A4220" i="4"/>
  <c r="B4220" i="4"/>
  <c r="D4220" i="4"/>
  <c r="E4220" i="4"/>
  <c r="A4221" i="4"/>
  <c r="B4221" i="4"/>
  <c r="D4221" i="4"/>
  <c r="E4221" i="4"/>
  <c r="A4222" i="4"/>
  <c r="B4222" i="4"/>
  <c r="D4222" i="4"/>
  <c r="E4222" i="4"/>
  <c r="A4223" i="4"/>
  <c r="B4223" i="4"/>
  <c r="D4223" i="4"/>
  <c r="E4223" i="4"/>
  <c r="A4224" i="4"/>
  <c r="B4224" i="4"/>
  <c r="D4224" i="4"/>
  <c r="E4224" i="4"/>
  <c r="A4225" i="4"/>
  <c r="B4225" i="4"/>
  <c r="D4225" i="4"/>
  <c r="E4225" i="4"/>
  <c r="A4226" i="4"/>
  <c r="B4226" i="4"/>
  <c r="D4226" i="4"/>
  <c r="E4226" i="4"/>
  <c r="A4227" i="4"/>
  <c r="B4227" i="4"/>
  <c r="D4227" i="4"/>
  <c r="E4227" i="4"/>
  <c r="A4228" i="4"/>
  <c r="B4228" i="4"/>
  <c r="D4228" i="4"/>
  <c r="E4228" i="4"/>
  <c r="A4229" i="4"/>
  <c r="B4229" i="4"/>
  <c r="D4229" i="4"/>
  <c r="E4229" i="4"/>
  <c r="A4230" i="4"/>
  <c r="B4230" i="4"/>
  <c r="D4230" i="4"/>
  <c r="E4230" i="4"/>
  <c r="A4231" i="4"/>
  <c r="B4231" i="4"/>
  <c r="D4231" i="4"/>
  <c r="E4231" i="4"/>
  <c r="A4232" i="4"/>
  <c r="B4232" i="4"/>
  <c r="D4232" i="4"/>
  <c r="E4232" i="4"/>
  <c r="A4233" i="4"/>
  <c r="B4233" i="4"/>
  <c r="D4233" i="4"/>
  <c r="E4233" i="4"/>
  <c r="A4234" i="4"/>
  <c r="B4234" i="4"/>
  <c r="D4234" i="4"/>
  <c r="E4234" i="4"/>
  <c r="A4235" i="4"/>
  <c r="B4235" i="4"/>
  <c r="D4235" i="4"/>
  <c r="E4235" i="4"/>
  <c r="A4236" i="4"/>
  <c r="B4236" i="4"/>
  <c r="D4236" i="4"/>
  <c r="E4236" i="4"/>
  <c r="A4237" i="4"/>
  <c r="B4237" i="4"/>
  <c r="D4237" i="4"/>
  <c r="E4237" i="4"/>
  <c r="A4238" i="4"/>
  <c r="B4238" i="4"/>
  <c r="D4238" i="4"/>
  <c r="E4238" i="4"/>
  <c r="A4239" i="4"/>
  <c r="B4239" i="4"/>
  <c r="D4239" i="4"/>
  <c r="E4239" i="4"/>
  <c r="A4240" i="4"/>
  <c r="B4240" i="4"/>
  <c r="D4240" i="4"/>
  <c r="E4240" i="4"/>
  <c r="A4241" i="4"/>
  <c r="B4241" i="4"/>
  <c r="D4241" i="4"/>
  <c r="E4241" i="4"/>
  <c r="A4242" i="4"/>
  <c r="B4242" i="4"/>
  <c r="D4242" i="4"/>
  <c r="E4242" i="4"/>
  <c r="A4243" i="4"/>
  <c r="B4243" i="4"/>
  <c r="D4243" i="4"/>
  <c r="E4243" i="4"/>
  <c r="A4244" i="4"/>
  <c r="B4244" i="4"/>
  <c r="D4244" i="4"/>
  <c r="E4244" i="4"/>
  <c r="A4245" i="4"/>
  <c r="B4245" i="4"/>
  <c r="D4245" i="4"/>
  <c r="E4245" i="4"/>
  <c r="A4246" i="4"/>
  <c r="B4246" i="4"/>
  <c r="D4246" i="4"/>
  <c r="E4246" i="4"/>
  <c r="A4247" i="4"/>
  <c r="B4247" i="4"/>
  <c r="D4247" i="4"/>
  <c r="E4247" i="4"/>
  <c r="A4248" i="4"/>
  <c r="B4248" i="4"/>
  <c r="D4248" i="4"/>
  <c r="E4248" i="4"/>
  <c r="A4249" i="4"/>
  <c r="B4249" i="4"/>
  <c r="D4249" i="4"/>
  <c r="E4249" i="4"/>
  <c r="A4250" i="4"/>
  <c r="B4250" i="4"/>
  <c r="D4250" i="4"/>
  <c r="E4250" i="4"/>
  <c r="A4251" i="4"/>
  <c r="B4251" i="4"/>
  <c r="D4251" i="4"/>
  <c r="E4251" i="4"/>
  <c r="A4252" i="4"/>
  <c r="B4252" i="4"/>
  <c r="D4252" i="4"/>
  <c r="E4252" i="4"/>
  <c r="A4253" i="4"/>
  <c r="B4253" i="4"/>
  <c r="D4253" i="4"/>
  <c r="E4253" i="4"/>
  <c r="A4254" i="4"/>
  <c r="B4254" i="4"/>
  <c r="D4254" i="4"/>
  <c r="E4254" i="4"/>
  <c r="A4255" i="4"/>
  <c r="B4255" i="4"/>
  <c r="D4255" i="4"/>
  <c r="E4255" i="4"/>
  <c r="A4256" i="4"/>
  <c r="B4256" i="4"/>
  <c r="D4256" i="4"/>
  <c r="E4256" i="4"/>
  <c r="A4257" i="4"/>
  <c r="B4257" i="4"/>
  <c r="D4257" i="4"/>
  <c r="E4257" i="4"/>
  <c r="A4258" i="4"/>
  <c r="B4258" i="4"/>
  <c r="D4258" i="4"/>
  <c r="E4258" i="4"/>
  <c r="A4259" i="4"/>
  <c r="B4259" i="4"/>
  <c r="D4259" i="4"/>
  <c r="E4259" i="4"/>
  <c r="A4260" i="4"/>
  <c r="B4260" i="4"/>
  <c r="D4260" i="4"/>
  <c r="E4260" i="4"/>
  <c r="A4261" i="4"/>
  <c r="B4261" i="4"/>
  <c r="D4261" i="4"/>
  <c r="E4261" i="4"/>
  <c r="A4262" i="4"/>
  <c r="B4262" i="4"/>
  <c r="D4262" i="4"/>
  <c r="E4262" i="4"/>
  <c r="A4263" i="4"/>
  <c r="B4263" i="4"/>
  <c r="D4263" i="4"/>
  <c r="E4263" i="4"/>
  <c r="A4264" i="4"/>
  <c r="B4264" i="4"/>
  <c r="D4264" i="4"/>
  <c r="E4264" i="4"/>
  <c r="A4265" i="4"/>
  <c r="B4265" i="4"/>
  <c r="D4265" i="4"/>
  <c r="E4265" i="4"/>
  <c r="A4266" i="4"/>
  <c r="B4266" i="4"/>
  <c r="D4266" i="4"/>
  <c r="E4266" i="4"/>
  <c r="A4267" i="4"/>
  <c r="B4267" i="4"/>
  <c r="D4267" i="4"/>
  <c r="E4267" i="4"/>
  <c r="A4268" i="4"/>
  <c r="B4268" i="4"/>
  <c r="D4268" i="4"/>
  <c r="E4268" i="4"/>
  <c r="A4269" i="4"/>
  <c r="B4269" i="4"/>
  <c r="D4269" i="4"/>
  <c r="E4269" i="4"/>
  <c r="A4270" i="4"/>
  <c r="B4270" i="4"/>
  <c r="D4270" i="4"/>
  <c r="E4270" i="4"/>
  <c r="A4271" i="4"/>
  <c r="B4271" i="4"/>
  <c r="D4271" i="4"/>
  <c r="E4271" i="4"/>
  <c r="A4272" i="4"/>
  <c r="B4272" i="4"/>
  <c r="D4272" i="4"/>
  <c r="E4272" i="4"/>
  <c r="A4273" i="4"/>
  <c r="B4273" i="4"/>
  <c r="D4273" i="4"/>
  <c r="E4273" i="4"/>
  <c r="A4274" i="4"/>
  <c r="B4274" i="4"/>
  <c r="D4274" i="4"/>
  <c r="E4274" i="4"/>
  <c r="A4275" i="4"/>
  <c r="B4275" i="4"/>
  <c r="D4275" i="4"/>
  <c r="E4275" i="4"/>
  <c r="A4276" i="4"/>
  <c r="B4276" i="4"/>
  <c r="D4276" i="4"/>
  <c r="E4276" i="4"/>
  <c r="A4277" i="4"/>
  <c r="B4277" i="4"/>
  <c r="D4277" i="4"/>
  <c r="E4277" i="4"/>
  <c r="A4278" i="4"/>
  <c r="B4278" i="4"/>
  <c r="D4278" i="4"/>
  <c r="E4278" i="4"/>
  <c r="A4279" i="4"/>
  <c r="B4279" i="4"/>
  <c r="D4279" i="4"/>
  <c r="E4279" i="4"/>
  <c r="A4280" i="4"/>
  <c r="B4280" i="4"/>
  <c r="D4280" i="4"/>
  <c r="E4280" i="4"/>
  <c r="A4281" i="4"/>
  <c r="B4281" i="4"/>
  <c r="D4281" i="4"/>
  <c r="E4281" i="4"/>
  <c r="A4282" i="4"/>
  <c r="B4282" i="4"/>
  <c r="D4282" i="4"/>
  <c r="E4282" i="4"/>
  <c r="A4283" i="4"/>
  <c r="B4283" i="4"/>
  <c r="D4283" i="4"/>
  <c r="E4283" i="4"/>
  <c r="A4284" i="4"/>
  <c r="B4284" i="4"/>
  <c r="D4284" i="4"/>
  <c r="E4284" i="4"/>
  <c r="A4285" i="4"/>
  <c r="B4285" i="4"/>
  <c r="D4285" i="4"/>
  <c r="E4285" i="4"/>
  <c r="A4286" i="4"/>
  <c r="B4286" i="4"/>
  <c r="D4286" i="4"/>
  <c r="E4286" i="4"/>
  <c r="A4287" i="4"/>
  <c r="B4287" i="4"/>
  <c r="D4287" i="4"/>
  <c r="E4287" i="4"/>
  <c r="A4288" i="4"/>
  <c r="B4288" i="4"/>
  <c r="D4288" i="4"/>
  <c r="E4288" i="4"/>
  <c r="A4289" i="4"/>
  <c r="B4289" i="4"/>
  <c r="D4289" i="4"/>
  <c r="E4289" i="4"/>
  <c r="A4290" i="4"/>
  <c r="B4290" i="4"/>
  <c r="D4290" i="4"/>
  <c r="E4290" i="4"/>
  <c r="A4291" i="4"/>
  <c r="B4291" i="4"/>
  <c r="D4291" i="4"/>
  <c r="E4291" i="4"/>
  <c r="A4292" i="4"/>
  <c r="B4292" i="4"/>
  <c r="D4292" i="4"/>
  <c r="E4292" i="4"/>
  <c r="A4293" i="4"/>
  <c r="B4293" i="4"/>
  <c r="D4293" i="4"/>
  <c r="E4293" i="4"/>
  <c r="A4294" i="4"/>
  <c r="B4294" i="4"/>
  <c r="D4294" i="4"/>
  <c r="E4294" i="4"/>
  <c r="A4295" i="4"/>
  <c r="B4295" i="4"/>
  <c r="D4295" i="4"/>
  <c r="E4295" i="4"/>
  <c r="A4296" i="4"/>
  <c r="B4296" i="4"/>
  <c r="D4296" i="4"/>
  <c r="E4296" i="4"/>
  <c r="A4297" i="4"/>
  <c r="B4297" i="4"/>
  <c r="D4297" i="4"/>
  <c r="E4297" i="4"/>
  <c r="A4298" i="4"/>
  <c r="B4298" i="4"/>
  <c r="D4298" i="4"/>
  <c r="E4298" i="4"/>
  <c r="A4299" i="4"/>
  <c r="B4299" i="4"/>
  <c r="D4299" i="4"/>
  <c r="E4299" i="4"/>
  <c r="A4300" i="4"/>
  <c r="B4300" i="4"/>
  <c r="D4300" i="4"/>
  <c r="E4300" i="4"/>
  <c r="A4301" i="4"/>
  <c r="B4301" i="4"/>
  <c r="D4301" i="4"/>
  <c r="E4301" i="4"/>
  <c r="A4302" i="4"/>
  <c r="B4302" i="4"/>
  <c r="D4302" i="4"/>
  <c r="E4302" i="4"/>
  <c r="A4303" i="4"/>
  <c r="B4303" i="4"/>
  <c r="D4303" i="4"/>
  <c r="E4303" i="4"/>
  <c r="A4304" i="4"/>
  <c r="B4304" i="4"/>
  <c r="D4304" i="4"/>
  <c r="E4304" i="4"/>
  <c r="A4305" i="4"/>
  <c r="B4305" i="4"/>
  <c r="D4305" i="4"/>
  <c r="E4305" i="4"/>
  <c r="A4306" i="4"/>
  <c r="B4306" i="4"/>
  <c r="D4306" i="4"/>
  <c r="E4306" i="4"/>
  <c r="A4307" i="4"/>
  <c r="B4307" i="4"/>
  <c r="D4307" i="4"/>
  <c r="E4307" i="4"/>
  <c r="A4308" i="4"/>
  <c r="B4308" i="4"/>
  <c r="D4308" i="4"/>
  <c r="E4308" i="4"/>
  <c r="A4309" i="4"/>
  <c r="B4309" i="4"/>
  <c r="D4309" i="4"/>
  <c r="E4309" i="4"/>
  <c r="A4310" i="4"/>
  <c r="B4310" i="4"/>
  <c r="D4310" i="4"/>
  <c r="E4310" i="4"/>
  <c r="A4311" i="4"/>
  <c r="B4311" i="4"/>
  <c r="D4311" i="4"/>
  <c r="E4311" i="4"/>
  <c r="A4312" i="4"/>
  <c r="B4312" i="4"/>
  <c r="D4312" i="4"/>
  <c r="E4312" i="4"/>
  <c r="A4313" i="4"/>
  <c r="B4313" i="4"/>
  <c r="D4313" i="4"/>
  <c r="E4313" i="4"/>
  <c r="A4314" i="4"/>
  <c r="B4314" i="4"/>
  <c r="D4314" i="4"/>
  <c r="E4314" i="4"/>
  <c r="A4315" i="4"/>
  <c r="B4315" i="4"/>
  <c r="D4315" i="4"/>
  <c r="E4315" i="4"/>
  <c r="A4316" i="4"/>
  <c r="B4316" i="4"/>
  <c r="D4316" i="4"/>
  <c r="E4316" i="4"/>
  <c r="A4317" i="4"/>
  <c r="B4317" i="4"/>
  <c r="D4317" i="4"/>
  <c r="E4317" i="4"/>
  <c r="A4318" i="4"/>
  <c r="B4318" i="4"/>
  <c r="D4318" i="4"/>
  <c r="E4318" i="4"/>
  <c r="A4319" i="4"/>
  <c r="B4319" i="4"/>
  <c r="D4319" i="4"/>
  <c r="E4319" i="4"/>
  <c r="A4320" i="4"/>
  <c r="B4320" i="4"/>
  <c r="D4320" i="4"/>
  <c r="E4320" i="4"/>
  <c r="A4321" i="4"/>
  <c r="B4321" i="4"/>
  <c r="D4321" i="4"/>
  <c r="E4321" i="4"/>
  <c r="A4322" i="4"/>
  <c r="B4322" i="4"/>
  <c r="D4322" i="4"/>
  <c r="E4322" i="4"/>
  <c r="A4323" i="4"/>
  <c r="B4323" i="4"/>
  <c r="D4323" i="4"/>
  <c r="E4323" i="4"/>
  <c r="A4324" i="4"/>
  <c r="B4324" i="4"/>
  <c r="D4324" i="4"/>
  <c r="E4324" i="4"/>
  <c r="A4325" i="4"/>
  <c r="B4325" i="4"/>
  <c r="D4325" i="4"/>
  <c r="E4325" i="4"/>
  <c r="A4326" i="4"/>
  <c r="B4326" i="4"/>
  <c r="D4326" i="4"/>
  <c r="E4326" i="4"/>
  <c r="A4327" i="4"/>
  <c r="B4327" i="4"/>
  <c r="D4327" i="4"/>
  <c r="E4327" i="4"/>
  <c r="A4328" i="4"/>
  <c r="B4328" i="4"/>
  <c r="D4328" i="4"/>
  <c r="E4328" i="4"/>
  <c r="A4329" i="4"/>
  <c r="B4329" i="4"/>
  <c r="D4329" i="4"/>
  <c r="E4329" i="4"/>
  <c r="A4330" i="4"/>
  <c r="B4330" i="4"/>
  <c r="D4330" i="4"/>
  <c r="E4330" i="4"/>
  <c r="A4331" i="4"/>
  <c r="B4331" i="4"/>
  <c r="D4331" i="4"/>
  <c r="E4331" i="4"/>
  <c r="A4332" i="4"/>
  <c r="B4332" i="4"/>
  <c r="D4332" i="4"/>
  <c r="E4332" i="4"/>
  <c r="A4333" i="4"/>
  <c r="B4333" i="4"/>
  <c r="D4333" i="4"/>
  <c r="E4333" i="4"/>
  <c r="A4334" i="4"/>
  <c r="B4334" i="4"/>
  <c r="D4334" i="4"/>
  <c r="E4334" i="4"/>
  <c r="A4335" i="4"/>
  <c r="B4335" i="4"/>
  <c r="D4335" i="4"/>
  <c r="E4335" i="4"/>
  <c r="A4336" i="4"/>
  <c r="B4336" i="4"/>
  <c r="D4336" i="4"/>
  <c r="E4336" i="4"/>
  <c r="A4337" i="4"/>
  <c r="B4337" i="4"/>
  <c r="D4337" i="4"/>
  <c r="E4337" i="4"/>
  <c r="A4338" i="4"/>
  <c r="B4338" i="4"/>
  <c r="D4338" i="4"/>
  <c r="E4338" i="4"/>
  <c r="A4339" i="4"/>
  <c r="B4339" i="4"/>
  <c r="D4339" i="4"/>
  <c r="E4339" i="4"/>
  <c r="A4340" i="4"/>
  <c r="B4340" i="4"/>
  <c r="D4340" i="4"/>
  <c r="E4340" i="4"/>
  <c r="A4341" i="4"/>
  <c r="B4341" i="4"/>
  <c r="D4341" i="4"/>
  <c r="E4341" i="4"/>
  <c r="A4342" i="4"/>
  <c r="B4342" i="4"/>
  <c r="D4342" i="4"/>
  <c r="E4342" i="4"/>
  <c r="A4343" i="4"/>
  <c r="B4343" i="4"/>
  <c r="D4343" i="4"/>
  <c r="E4343" i="4"/>
  <c r="A4344" i="4"/>
  <c r="B4344" i="4"/>
  <c r="D4344" i="4"/>
  <c r="E4344" i="4"/>
  <c r="A4345" i="4"/>
  <c r="B4345" i="4"/>
  <c r="D4345" i="4"/>
  <c r="E4345" i="4"/>
  <c r="A4346" i="4"/>
  <c r="B4346" i="4"/>
  <c r="D4346" i="4"/>
  <c r="E4346" i="4"/>
  <c r="A4347" i="4"/>
  <c r="B4347" i="4"/>
  <c r="D4347" i="4"/>
  <c r="E4347" i="4"/>
  <c r="A4348" i="4"/>
  <c r="B4348" i="4"/>
  <c r="D4348" i="4"/>
  <c r="E4348" i="4"/>
  <c r="A4349" i="4"/>
  <c r="B4349" i="4"/>
  <c r="D4349" i="4"/>
  <c r="E4349" i="4"/>
  <c r="A4350" i="4"/>
  <c r="B4350" i="4"/>
  <c r="D4350" i="4"/>
  <c r="E4350" i="4"/>
  <c r="A4351" i="4"/>
  <c r="B4351" i="4"/>
  <c r="D4351" i="4"/>
  <c r="E4351" i="4"/>
  <c r="A4352" i="4"/>
  <c r="B4352" i="4"/>
  <c r="D4352" i="4"/>
  <c r="E4352" i="4"/>
  <c r="A4353" i="4"/>
  <c r="B4353" i="4"/>
  <c r="D4353" i="4"/>
  <c r="E4353" i="4"/>
  <c r="A4354" i="4"/>
  <c r="B4354" i="4"/>
  <c r="D4354" i="4"/>
  <c r="E4354" i="4"/>
  <c r="A4355" i="4"/>
  <c r="B4355" i="4"/>
  <c r="D4355" i="4"/>
  <c r="E4355" i="4"/>
  <c r="A4356" i="4"/>
  <c r="B4356" i="4"/>
  <c r="D4356" i="4"/>
  <c r="E4356" i="4"/>
  <c r="A4357" i="4"/>
  <c r="B4357" i="4"/>
  <c r="D4357" i="4"/>
  <c r="E4357" i="4"/>
  <c r="A4358" i="4"/>
  <c r="B4358" i="4"/>
  <c r="D4358" i="4"/>
  <c r="E4358" i="4"/>
  <c r="A4359" i="4"/>
  <c r="B4359" i="4"/>
  <c r="D4359" i="4"/>
  <c r="E4359" i="4"/>
  <c r="A4360" i="4"/>
  <c r="B4360" i="4"/>
  <c r="D4360" i="4"/>
  <c r="E4360" i="4"/>
  <c r="A4361" i="4"/>
  <c r="B4361" i="4"/>
  <c r="D4361" i="4"/>
  <c r="E4361" i="4"/>
  <c r="A4362" i="4"/>
  <c r="B4362" i="4"/>
  <c r="D4362" i="4"/>
  <c r="E4362" i="4"/>
  <c r="A4363" i="4"/>
  <c r="B4363" i="4"/>
  <c r="D4363" i="4"/>
  <c r="E4363" i="4"/>
  <c r="A4364" i="4"/>
  <c r="B4364" i="4"/>
  <c r="D4364" i="4"/>
  <c r="E4364" i="4"/>
  <c r="A4365" i="4"/>
  <c r="B4365" i="4"/>
  <c r="D4365" i="4"/>
  <c r="E4365" i="4"/>
  <c r="A4366" i="4"/>
  <c r="B4366" i="4"/>
  <c r="D4366" i="4"/>
  <c r="E4366" i="4"/>
  <c r="A4367" i="4"/>
  <c r="B4367" i="4"/>
  <c r="D4367" i="4"/>
  <c r="E4367" i="4"/>
  <c r="A4368" i="4"/>
  <c r="B4368" i="4"/>
  <c r="D4368" i="4"/>
  <c r="E4368" i="4"/>
  <c r="A4369" i="4"/>
  <c r="B4369" i="4"/>
  <c r="D4369" i="4"/>
  <c r="E4369" i="4"/>
  <c r="A4370" i="4"/>
  <c r="B4370" i="4"/>
  <c r="D4370" i="4"/>
  <c r="E4370" i="4"/>
  <c r="A4371" i="4"/>
  <c r="B4371" i="4"/>
  <c r="D4371" i="4"/>
  <c r="E4371" i="4"/>
  <c r="A4372" i="4"/>
  <c r="B4372" i="4"/>
  <c r="D4372" i="4"/>
  <c r="E4372" i="4"/>
  <c r="A4373" i="4"/>
  <c r="B4373" i="4"/>
  <c r="D4373" i="4"/>
  <c r="E4373" i="4"/>
  <c r="A4374" i="4"/>
  <c r="B4374" i="4"/>
  <c r="D4374" i="4"/>
  <c r="E4374" i="4"/>
  <c r="A4375" i="4"/>
  <c r="B4375" i="4"/>
  <c r="D4375" i="4"/>
  <c r="E4375" i="4"/>
  <c r="A4376" i="4"/>
  <c r="B4376" i="4"/>
  <c r="D4376" i="4"/>
  <c r="E4376" i="4"/>
  <c r="A4377" i="4"/>
  <c r="B4377" i="4"/>
  <c r="D4377" i="4"/>
  <c r="E4377" i="4"/>
  <c r="A4378" i="4"/>
  <c r="B4378" i="4"/>
  <c r="D4378" i="4"/>
  <c r="E4378" i="4"/>
  <c r="A4379" i="4"/>
  <c r="B4379" i="4"/>
  <c r="D4379" i="4"/>
  <c r="E4379" i="4"/>
  <c r="A4380" i="4"/>
  <c r="B4380" i="4"/>
  <c r="D4380" i="4"/>
  <c r="E4380" i="4"/>
  <c r="A4381" i="4"/>
  <c r="B4381" i="4"/>
  <c r="D4381" i="4"/>
  <c r="E4381" i="4"/>
  <c r="A4382" i="4"/>
  <c r="B4382" i="4"/>
  <c r="D4382" i="4"/>
  <c r="E4382" i="4"/>
  <c r="A4383" i="4"/>
  <c r="B4383" i="4"/>
  <c r="D4383" i="4"/>
  <c r="E4383" i="4"/>
  <c r="A4384" i="4"/>
  <c r="B4384" i="4"/>
  <c r="D4384" i="4"/>
  <c r="E4384" i="4"/>
  <c r="A4385" i="4"/>
  <c r="B4385" i="4"/>
  <c r="D4385" i="4"/>
  <c r="E4385" i="4"/>
  <c r="A4386" i="4"/>
  <c r="B4386" i="4"/>
  <c r="D4386" i="4"/>
  <c r="E4386" i="4"/>
  <c r="A4387" i="4"/>
  <c r="B4387" i="4"/>
  <c r="D4387" i="4"/>
  <c r="E4387" i="4"/>
  <c r="A4388" i="4"/>
  <c r="B4388" i="4"/>
  <c r="D4388" i="4"/>
  <c r="E4388" i="4"/>
  <c r="A4389" i="4"/>
  <c r="B4389" i="4"/>
  <c r="D4389" i="4"/>
  <c r="E4389" i="4"/>
  <c r="A4390" i="4"/>
  <c r="B4390" i="4"/>
  <c r="D4390" i="4"/>
  <c r="E4390" i="4"/>
  <c r="A4391" i="4"/>
  <c r="B4391" i="4"/>
  <c r="D4391" i="4"/>
  <c r="E4391" i="4"/>
  <c r="A4392" i="4"/>
  <c r="B4392" i="4"/>
  <c r="D4392" i="4"/>
  <c r="E4392" i="4"/>
  <c r="A4393" i="4"/>
  <c r="B4393" i="4"/>
  <c r="D4393" i="4"/>
  <c r="E4393" i="4"/>
  <c r="A4394" i="4"/>
  <c r="B4394" i="4"/>
  <c r="D4394" i="4"/>
  <c r="E4394" i="4"/>
  <c r="A4395" i="4"/>
  <c r="B4395" i="4"/>
  <c r="D4395" i="4"/>
  <c r="E4395" i="4"/>
  <c r="A4396" i="4"/>
  <c r="B4396" i="4"/>
  <c r="D4396" i="4"/>
  <c r="E4396" i="4"/>
  <c r="A4397" i="4"/>
  <c r="B4397" i="4"/>
  <c r="D4397" i="4"/>
  <c r="E4397" i="4"/>
  <c r="A4398" i="4"/>
  <c r="B4398" i="4"/>
  <c r="D4398" i="4"/>
  <c r="E4398" i="4"/>
  <c r="A4399" i="4"/>
  <c r="B4399" i="4"/>
  <c r="D4399" i="4"/>
  <c r="E4399" i="4"/>
  <c r="A4400" i="4"/>
  <c r="B4400" i="4"/>
  <c r="D4400" i="4"/>
  <c r="E4400" i="4"/>
  <c r="A4401" i="4"/>
  <c r="B4401" i="4"/>
  <c r="D4401" i="4"/>
  <c r="E4401" i="4"/>
  <c r="A4402" i="4"/>
  <c r="B4402" i="4"/>
  <c r="D4402" i="4"/>
  <c r="E4402" i="4"/>
  <c r="A4403" i="4"/>
  <c r="B4403" i="4"/>
  <c r="D4403" i="4"/>
  <c r="E4403" i="4"/>
  <c r="A4404" i="4"/>
  <c r="B4404" i="4"/>
  <c r="D4404" i="4"/>
  <c r="E4404" i="4"/>
  <c r="A4405" i="4"/>
  <c r="B4405" i="4"/>
  <c r="D4405" i="4"/>
  <c r="E4405" i="4"/>
  <c r="A4406" i="4"/>
  <c r="B4406" i="4"/>
  <c r="D4406" i="4"/>
  <c r="E4406" i="4"/>
  <c r="A4407" i="4"/>
  <c r="B4407" i="4"/>
  <c r="D4407" i="4"/>
  <c r="E4407" i="4"/>
  <c r="A4408" i="4"/>
  <c r="B4408" i="4"/>
  <c r="D4408" i="4"/>
  <c r="E4408" i="4"/>
  <c r="A4409" i="4"/>
  <c r="B4409" i="4"/>
  <c r="D4409" i="4"/>
  <c r="E4409" i="4"/>
  <c r="A4410" i="4"/>
  <c r="B4410" i="4"/>
  <c r="D4410" i="4"/>
  <c r="E4410" i="4"/>
  <c r="A4411" i="4"/>
  <c r="B4411" i="4"/>
  <c r="D4411" i="4"/>
  <c r="E4411" i="4"/>
  <c r="A4412" i="4"/>
  <c r="B4412" i="4"/>
  <c r="D4412" i="4"/>
  <c r="E4412" i="4"/>
  <c r="A4413" i="4"/>
  <c r="B4413" i="4"/>
  <c r="D4413" i="4"/>
  <c r="E4413" i="4"/>
  <c r="A4414" i="4"/>
  <c r="B4414" i="4"/>
  <c r="D4414" i="4"/>
  <c r="E4414" i="4"/>
  <c r="A4415" i="4"/>
  <c r="B4415" i="4"/>
  <c r="D4415" i="4"/>
  <c r="E4415" i="4"/>
  <c r="A4416" i="4"/>
  <c r="B4416" i="4"/>
  <c r="D4416" i="4"/>
  <c r="E4416" i="4"/>
  <c r="A4417" i="4"/>
  <c r="B4417" i="4"/>
  <c r="D4417" i="4"/>
  <c r="E4417" i="4"/>
  <c r="A4418" i="4"/>
  <c r="B4418" i="4"/>
  <c r="D4418" i="4"/>
  <c r="E4418" i="4"/>
  <c r="A4419" i="4"/>
  <c r="B4419" i="4"/>
  <c r="D4419" i="4"/>
  <c r="E4419" i="4"/>
  <c r="A4420" i="4"/>
  <c r="B4420" i="4"/>
  <c r="D4420" i="4"/>
  <c r="E4420" i="4"/>
  <c r="A4421" i="4"/>
  <c r="B4421" i="4"/>
  <c r="D4421" i="4"/>
  <c r="E4421" i="4"/>
  <c r="A4422" i="4"/>
  <c r="B4422" i="4"/>
  <c r="D4422" i="4"/>
  <c r="E4422" i="4"/>
  <c r="A4423" i="4"/>
  <c r="B4423" i="4"/>
  <c r="D4423" i="4"/>
  <c r="E4423" i="4"/>
  <c r="A4424" i="4"/>
  <c r="B4424" i="4"/>
  <c r="D4424" i="4"/>
  <c r="E4424" i="4"/>
  <c r="A4425" i="4"/>
  <c r="B4425" i="4"/>
  <c r="D4425" i="4"/>
  <c r="E4425" i="4"/>
  <c r="A4426" i="4"/>
  <c r="B4426" i="4"/>
  <c r="D4426" i="4"/>
  <c r="E4426" i="4"/>
  <c r="A4427" i="4"/>
  <c r="B4427" i="4"/>
  <c r="D4427" i="4"/>
  <c r="E4427" i="4"/>
  <c r="A4428" i="4"/>
  <c r="B4428" i="4"/>
  <c r="D4428" i="4"/>
  <c r="E4428" i="4"/>
  <c r="A4429" i="4"/>
  <c r="B4429" i="4"/>
  <c r="D4429" i="4"/>
  <c r="E4429" i="4"/>
  <c r="A4430" i="4"/>
  <c r="B4430" i="4"/>
  <c r="D4430" i="4"/>
  <c r="E4430" i="4"/>
  <c r="A4431" i="4"/>
  <c r="B4431" i="4"/>
  <c r="D4431" i="4"/>
  <c r="E4431" i="4"/>
  <c r="A4432" i="4"/>
  <c r="B4432" i="4"/>
  <c r="D4432" i="4"/>
  <c r="E4432" i="4"/>
  <c r="A4433" i="4"/>
  <c r="B4433" i="4"/>
  <c r="D4433" i="4"/>
  <c r="E4433" i="4"/>
  <c r="A4434" i="4"/>
  <c r="B4434" i="4"/>
  <c r="D4434" i="4"/>
  <c r="E4434" i="4"/>
  <c r="A4435" i="4"/>
  <c r="B4435" i="4"/>
  <c r="D4435" i="4"/>
  <c r="E4435" i="4"/>
  <c r="A4436" i="4"/>
  <c r="B4436" i="4"/>
  <c r="D4436" i="4"/>
  <c r="E4436" i="4"/>
  <c r="A4437" i="4"/>
  <c r="B4437" i="4"/>
  <c r="D4437" i="4"/>
  <c r="E4437" i="4"/>
  <c r="A4438" i="4"/>
  <c r="B4438" i="4"/>
  <c r="D4438" i="4"/>
  <c r="E4438" i="4"/>
  <c r="A4439" i="4"/>
  <c r="B4439" i="4"/>
  <c r="D4439" i="4"/>
  <c r="E4439" i="4"/>
  <c r="A4440" i="4"/>
  <c r="B4440" i="4"/>
  <c r="D4440" i="4"/>
  <c r="E4440" i="4"/>
  <c r="A4441" i="4"/>
  <c r="B4441" i="4"/>
  <c r="D4441" i="4"/>
  <c r="E4441" i="4"/>
  <c r="A4442" i="4"/>
  <c r="B4442" i="4"/>
  <c r="D4442" i="4"/>
  <c r="E4442" i="4"/>
  <c r="A4443" i="4"/>
  <c r="B4443" i="4"/>
  <c r="D4443" i="4"/>
  <c r="E4443" i="4"/>
  <c r="A4444" i="4"/>
  <c r="B4444" i="4"/>
  <c r="D4444" i="4"/>
  <c r="E4444" i="4"/>
  <c r="A4445" i="4"/>
  <c r="B4445" i="4"/>
  <c r="D4445" i="4"/>
  <c r="E4445" i="4"/>
  <c r="A4446" i="4"/>
  <c r="B4446" i="4"/>
  <c r="D4446" i="4"/>
  <c r="E4446" i="4"/>
  <c r="A4447" i="4"/>
  <c r="B4447" i="4"/>
  <c r="D4447" i="4"/>
  <c r="E4447" i="4"/>
  <c r="A4448" i="4"/>
  <c r="B4448" i="4"/>
  <c r="D4448" i="4"/>
  <c r="E4448" i="4"/>
  <c r="A4449" i="4"/>
  <c r="B4449" i="4"/>
  <c r="D4449" i="4"/>
  <c r="E4449" i="4"/>
  <c r="A4450" i="4"/>
  <c r="B4450" i="4"/>
  <c r="D4450" i="4"/>
  <c r="E4450" i="4"/>
  <c r="A4451" i="4"/>
  <c r="B4451" i="4"/>
  <c r="D4451" i="4"/>
  <c r="E4451" i="4"/>
  <c r="A4452" i="4"/>
  <c r="B4452" i="4"/>
  <c r="D4452" i="4"/>
  <c r="E4452" i="4"/>
  <c r="A4453" i="4"/>
  <c r="B4453" i="4"/>
  <c r="D4453" i="4"/>
  <c r="E4453" i="4"/>
  <c r="A4454" i="4"/>
  <c r="B4454" i="4"/>
  <c r="D4454" i="4"/>
  <c r="E4454" i="4"/>
  <c r="A4455" i="4"/>
  <c r="B4455" i="4"/>
  <c r="D4455" i="4"/>
  <c r="E4455" i="4"/>
  <c r="A4456" i="4"/>
  <c r="B4456" i="4"/>
  <c r="D4456" i="4"/>
  <c r="E4456" i="4"/>
  <c r="A4457" i="4"/>
  <c r="B4457" i="4"/>
  <c r="D4457" i="4"/>
  <c r="E4457" i="4"/>
  <c r="A4458" i="4"/>
  <c r="B4458" i="4"/>
  <c r="D4458" i="4"/>
  <c r="E4458" i="4"/>
  <c r="A4459" i="4"/>
  <c r="B4459" i="4"/>
  <c r="D4459" i="4"/>
  <c r="E4459" i="4"/>
  <c r="A4460" i="4"/>
  <c r="B4460" i="4"/>
  <c r="D4460" i="4"/>
  <c r="E4460" i="4"/>
  <c r="A4461" i="4"/>
  <c r="B4461" i="4"/>
  <c r="D4461" i="4"/>
  <c r="E4461" i="4"/>
  <c r="A4462" i="4"/>
  <c r="B4462" i="4"/>
  <c r="D4462" i="4"/>
  <c r="E4462" i="4"/>
  <c r="A4463" i="4"/>
  <c r="B4463" i="4"/>
  <c r="D4463" i="4"/>
  <c r="E4463" i="4"/>
  <c r="A4464" i="4"/>
  <c r="B4464" i="4"/>
  <c r="D4464" i="4"/>
  <c r="E4464" i="4"/>
  <c r="A4465" i="4"/>
  <c r="B4465" i="4"/>
  <c r="D4465" i="4"/>
  <c r="E4465" i="4"/>
  <c r="A4466" i="4"/>
  <c r="B4466" i="4"/>
  <c r="D4466" i="4"/>
  <c r="E4466" i="4"/>
  <c r="A4467" i="4"/>
  <c r="B4467" i="4"/>
  <c r="D4467" i="4"/>
  <c r="E4467" i="4"/>
  <c r="A4468" i="4"/>
  <c r="B4468" i="4"/>
  <c r="D4468" i="4"/>
  <c r="E4468" i="4"/>
  <c r="A4469" i="4"/>
  <c r="B4469" i="4"/>
  <c r="D4469" i="4"/>
  <c r="E4469" i="4"/>
  <c r="A4470" i="4"/>
  <c r="B4470" i="4"/>
  <c r="D4470" i="4"/>
  <c r="E4470" i="4"/>
  <c r="A4471" i="4"/>
  <c r="B4471" i="4"/>
  <c r="D4471" i="4"/>
  <c r="E4471" i="4"/>
  <c r="A4472" i="4"/>
  <c r="B4472" i="4"/>
  <c r="D4472" i="4"/>
  <c r="E4472" i="4"/>
  <c r="A4473" i="4"/>
  <c r="B4473" i="4"/>
  <c r="D4473" i="4"/>
  <c r="E4473" i="4"/>
  <c r="A4474" i="4"/>
  <c r="B4474" i="4"/>
  <c r="D4474" i="4"/>
  <c r="E4474" i="4"/>
  <c r="A4475" i="4"/>
  <c r="B4475" i="4"/>
  <c r="D4475" i="4"/>
  <c r="E4475" i="4"/>
  <c r="A4476" i="4"/>
  <c r="B4476" i="4"/>
  <c r="D4476" i="4"/>
  <c r="E4476" i="4"/>
  <c r="A4477" i="4"/>
  <c r="B4477" i="4"/>
  <c r="D4477" i="4"/>
  <c r="E4477" i="4"/>
  <c r="A4478" i="4"/>
  <c r="B4478" i="4"/>
  <c r="D4478" i="4"/>
  <c r="E4478" i="4"/>
  <c r="A4479" i="4"/>
  <c r="B4479" i="4"/>
  <c r="D4479" i="4"/>
  <c r="E4479" i="4"/>
  <c r="A4480" i="4"/>
  <c r="B4480" i="4"/>
  <c r="D4480" i="4"/>
  <c r="E4480" i="4"/>
  <c r="A4481" i="4"/>
  <c r="B4481" i="4"/>
  <c r="D4481" i="4"/>
  <c r="E4481" i="4"/>
  <c r="A4482" i="4"/>
  <c r="B4482" i="4"/>
  <c r="D4482" i="4"/>
  <c r="E4482" i="4"/>
  <c r="A4483" i="4"/>
  <c r="B4483" i="4"/>
  <c r="D4483" i="4"/>
  <c r="E4483" i="4"/>
  <c r="A4484" i="4"/>
  <c r="B4484" i="4"/>
  <c r="D4484" i="4"/>
  <c r="E4484" i="4"/>
  <c r="A4485" i="4"/>
  <c r="B4485" i="4"/>
  <c r="D4485" i="4"/>
  <c r="E4485" i="4"/>
  <c r="A4486" i="4"/>
  <c r="B4486" i="4"/>
  <c r="D4486" i="4"/>
  <c r="E4486" i="4"/>
  <c r="A4487" i="4"/>
  <c r="B4487" i="4"/>
  <c r="D4487" i="4"/>
  <c r="E4487" i="4"/>
  <c r="A4488" i="4"/>
  <c r="B4488" i="4"/>
  <c r="D4488" i="4"/>
  <c r="E4488" i="4"/>
  <c r="A4489" i="4"/>
  <c r="B4489" i="4"/>
  <c r="D4489" i="4"/>
  <c r="E4489" i="4"/>
  <c r="A4490" i="4"/>
  <c r="B4490" i="4"/>
  <c r="D4490" i="4"/>
  <c r="E4490" i="4"/>
  <c r="A4491" i="4"/>
  <c r="B4491" i="4"/>
  <c r="D4491" i="4"/>
  <c r="E4491" i="4"/>
  <c r="A4492" i="4"/>
  <c r="B4492" i="4"/>
  <c r="D4492" i="4"/>
  <c r="E4492" i="4"/>
  <c r="A4493" i="4"/>
  <c r="B4493" i="4"/>
  <c r="D4493" i="4"/>
  <c r="E4493" i="4"/>
  <c r="A4494" i="4"/>
  <c r="B4494" i="4"/>
  <c r="D4494" i="4"/>
  <c r="E4494" i="4"/>
  <c r="A4495" i="4"/>
  <c r="B4495" i="4"/>
  <c r="D4495" i="4"/>
  <c r="E4495" i="4"/>
  <c r="A4496" i="4"/>
  <c r="B4496" i="4"/>
  <c r="D4496" i="4"/>
  <c r="E4496" i="4"/>
  <c r="A4497" i="4"/>
  <c r="B4497" i="4"/>
  <c r="D4497" i="4"/>
  <c r="E4497" i="4"/>
  <c r="A4498" i="4"/>
  <c r="B4498" i="4"/>
  <c r="D4498" i="4"/>
  <c r="E4498" i="4"/>
  <c r="A4499" i="4"/>
  <c r="B4499" i="4"/>
  <c r="D4499" i="4"/>
  <c r="E4499" i="4"/>
  <c r="A4500" i="4"/>
  <c r="B4500" i="4"/>
  <c r="D4500" i="4"/>
  <c r="E4500" i="4"/>
  <c r="A4501" i="4"/>
  <c r="B4501" i="4"/>
  <c r="D4501" i="4"/>
  <c r="E4501" i="4"/>
  <c r="A4502" i="4"/>
  <c r="B4502" i="4"/>
  <c r="D4502" i="4"/>
  <c r="E4502" i="4"/>
  <c r="A4503" i="4"/>
  <c r="B4503" i="4"/>
  <c r="D4503" i="4"/>
  <c r="E4503" i="4"/>
  <c r="A4504" i="4"/>
  <c r="B4504" i="4"/>
  <c r="D4504" i="4"/>
  <c r="E4504" i="4"/>
  <c r="A4505" i="4"/>
  <c r="B4505" i="4"/>
  <c r="D4505" i="4"/>
  <c r="E4505" i="4"/>
  <c r="A4506" i="4"/>
  <c r="B4506" i="4"/>
  <c r="D4506" i="4"/>
  <c r="E4506" i="4"/>
  <c r="A4507" i="4"/>
  <c r="B4507" i="4"/>
  <c r="D4507" i="4"/>
  <c r="E4507" i="4"/>
  <c r="A4508" i="4"/>
  <c r="B4508" i="4"/>
  <c r="D4508" i="4"/>
  <c r="E4508" i="4"/>
  <c r="A4509" i="4"/>
  <c r="B4509" i="4"/>
  <c r="D4509" i="4"/>
  <c r="E4509" i="4"/>
  <c r="A4510" i="4"/>
  <c r="B4510" i="4"/>
  <c r="D4510" i="4"/>
  <c r="E4510" i="4"/>
  <c r="A4511" i="4"/>
  <c r="B4511" i="4"/>
  <c r="D4511" i="4"/>
  <c r="E4511" i="4"/>
  <c r="A4512" i="4"/>
  <c r="B4512" i="4"/>
  <c r="D4512" i="4"/>
  <c r="E4512" i="4"/>
  <c r="A4513" i="4"/>
  <c r="B4513" i="4"/>
  <c r="D4513" i="4"/>
  <c r="E4513" i="4"/>
  <c r="A4514" i="4"/>
  <c r="B4514" i="4"/>
  <c r="D4514" i="4"/>
  <c r="E4514" i="4"/>
  <c r="A4515" i="4"/>
  <c r="B4515" i="4"/>
  <c r="D4515" i="4"/>
  <c r="E4515" i="4"/>
  <c r="A4516" i="4"/>
  <c r="B4516" i="4"/>
  <c r="D4516" i="4"/>
  <c r="E4516" i="4"/>
  <c r="A4517" i="4"/>
  <c r="B4517" i="4"/>
  <c r="D4517" i="4"/>
  <c r="E4517" i="4"/>
  <c r="A4518" i="4"/>
  <c r="B4518" i="4"/>
  <c r="D4518" i="4"/>
  <c r="E4518" i="4"/>
  <c r="A4519" i="4"/>
  <c r="B4519" i="4"/>
  <c r="D4519" i="4"/>
  <c r="E4519" i="4"/>
  <c r="A4520" i="4"/>
  <c r="B4520" i="4"/>
  <c r="D4520" i="4"/>
  <c r="E4520" i="4"/>
  <c r="A4521" i="4"/>
  <c r="B4521" i="4"/>
  <c r="D4521" i="4"/>
  <c r="E4521" i="4"/>
  <c r="A4522" i="4"/>
  <c r="B4522" i="4"/>
  <c r="D4522" i="4"/>
  <c r="E4522" i="4"/>
  <c r="A4523" i="4"/>
  <c r="B4523" i="4"/>
  <c r="D4523" i="4"/>
  <c r="E4523" i="4"/>
  <c r="A4524" i="4"/>
  <c r="B4524" i="4"/>
  <c r="D4524" i="4"/>
  <c r="E4524" i="4"/>
  <c r="A4525" i="4"/>
  <c r="B4525" i="4"/>
  <c r="D4525" i="4"/>
  <c r="E4525" i="4"/>
  <c r="A4526" i="4"/>
  <c r="B4526" i="4"/>
  <c r="D4526" i="4"/>
  <c r="E4526" i="4"/>
  <c r="A4527" i="4"/>
  <c r="B4527" i="4"/>
  <c r="D4527" i="4"/>
  <c r="E4527" i="4"/>
  <c r="A4528" i="4"/>
  <c r="B4528" i="4"/>
  <c r="D4528" i="4"/>
  <c r="E4528" i="4"/>
  <c r="A4529" i="4"/>
  <c r="B4529" i="4"/>
  <c r="D4529" i="4"/>
  <c r="E4529" i="4"/>
  <c r="A4530" i="4"/>
  <c r="B4530" i="4"/>
  <c r="D4530" i="4"/>
  <c r="E4530" i="4"/>
  <c r="A4531" i="4"/>
  <c r="B4531" i="4"/>
  <c r="D4531" i="4"/>
  <c r="E4531" i="4"/>
  <c r="A4532" i="4"/>
  <c r="B4532" i="4"/>
  <c r="D4532" i="4"/>
  <c r="E4532" i="4"/>
  <c r="A4533" i="4"/>
  <c r="B4533" i="4"/>
  <c r="D4533" i="4"/>
  <c r="E4533" i="4"/>
  <c r="A4534" i="4"/>
  <c r="B4534" i="4"/>
  <c r="D4534" i="4"/>
  <c r="E4534" i="4"/>
  <c r="A4535" i="4"/>
  <c r="B4535" i="4"/>
  <c r="D4535" i="4"/>
  <c r="E4535" i="4"/>
  <c r="A4536" i="4"/>
  <c r="B4536" i="4"/>
  <c r="D4536" i="4"/>
  <c r="E4536" i="4"/>
  <c r="A4537" i="4"/>
  <c r="B4537" i="4"/>
  <c r="D4537" i="4"/>
  <c r="E4537" i="4"/>
  <c r="A4538" i="4"/>
  <c r="B4538" i="4"/>
  <c r="D4538" i="4"/>
  <c r="E4538" i="4"/>
  <c r="A4539" i="4"/>
  <c r="B4539" i="4"/>
  <c r="D4539" i="4"/>
  <c r="E4539" i="4"/>
  <c r="A4540" i="4"/>
  <c r="B4540" i="4"/>
  <c r="D4540" i="4"/>
  <c r="E4540" i="4"/>
  <c r="A4541" i="4"/>
  <c r="B4541" i="4"/>
  <c r="D4541" i="4"/>
  <c r="E4541" i="4"/>
  <c r="A4542" i="4"/>
  <c r="B4542" i="4"/>
  <c r="D4542" i="4"/>
  <c r="E4542" i="4"/>
  <c r="A4543" i="4"/>
  <c r="B4543" i="4"/>
  <c r="D4543" i="4"/>
  <c r="E4543" i="4"/>
  <c r="A4544" i="4"/>
  <c r="B4544" i="4"/>
  <c r="D4544" i="4"/>
  <c r="E4544" i="4"/>
  <c r="A4545" i="4"/>
  <c r="B4545" i="4"/>
  <c r="D4545" i="4"/>
  <c r="E4545" i="4"/>
  <c r="A4546" i="4"/>
  <c r="B4546" i="4"/>
  <c r="D4546" i="4"/>
  <c r="E4546" i="4"/>
  <c r="A4547" i="4"/>
  <c r="B4547" i="4"/>
  <c r="D4547" i="4"/>
  <c r="E4547" i="4"/>
  <c r="A4548" i="4"/>
  <c r="B4548" i="4"/>
  <c r="D4548" i="4"/>
  <c r="E4548" i="4"/>
  <c r="A4549" i="4"/>
  <c r="B4549" i="4"/>
  <c r="D4549" i="4"/>
  <c r="E4549" i="4"/>
  <c r="A4550" i="4"/>
  <c r="B4550" i="4"/>
  <c r="D4550" i="4"/>
  <c r="E4550" i="4"/>
  <c r="A4551" i="4"/>
  <c r="B4551" i="4"/>
  <c r="D4551" i="4"/>
  <c r="E4551" i="4"/>
  <c r="A4552" i="4"/>
  <c r="B4552" i="4"/>
  <c r="D4552" i="4"/>
  <c r="E4552" i="4"/>
  <c r="A4553" i="4"/>
  <c r="B4553" i="4"/>
  <c r="D4553" i="4"/>
  <c r="E4553" i="4"/>
  <c r="A4554" i="4"/>
  <c r="B4554" i="4"/>
  <c r="D4554" i="4"/>
  <c r="E4554" i="4"/>
  <c r="A4555" i="4"/>
  <c r="B4555" i="4"/>
  <c r="D4555" i="4"/>
  <c r="E4555" i="4"/>
  <c r="A4556" i="4"/>
  <c r="B4556" i="4"/>
  <c r="D4556" i="4"/>
  <c r="E4556" i="4"/>
  <c r="A4557" i="4"/>
  <c r="B4557" i="4"/>
  <c r="D4557" i="4"/>
  <c r="E4557" i="4"/>
  <c r="A4558" i="4"/>
  <c r="B4558" i="4"/>
  <c r="D4558" i="4"/>
  <c r="E4558" i="4"/>
  <c r="A4559" i="4"/>
  <c r="B4559" i="4"/>
  <c r="D4559" i="4"/>
  <c r="E4559" i="4"/>
  <c r="A4560" i="4"/>
  <c r="B4560" i="4"/>
  <c r="D4560" i="4"/>
  <c r="E4560" i="4"/>
  <c r="A4561" i="4"/>
  <c r="B4561" i="4"/>
  <c r="D4561" i="4"/>
  <c r="E4561" i="4"/>
  <c r="A4562" i="4"/>
  <c r="B4562" i="4"/>
  <c r="D4562" i="4"/>
  <c r="E4562" i="4"/>
  <c r="A4563" i="4"/>
  <c r="B4563" i="4"/>
  <c r="D4563" i="4"/>
  <c r="E4563" i="4"/>
  <c r="A4564" i="4"/>
  <c r="B4564" i="4"/>
  <c r="D4564" i="4"/>
  <c r="E4564" i="4"/>
  <c r="A4565" i="4"/>
  <c r="B4565" i="4"/>
  <c r="D4565" i="4"/>
  <c r="E4565" i="4"/>
  <c r="A4566" i="4"/>
  <c r="B4566" i="4"/>
  <c r="D4566" i="4"/>
  <c r="E4566" i="4"/>
  <c r="A4567" i="4"/>
  <c r="B4567" i="4"/>
  <c r="D4567" i="4"/>
  <c r="E4567" i="4"/>
  <c r="A4568" i="4"/>
  <c r="B4568" i="4"/>
  <c r="D4568" i="4"/>
  <c r="E4568" i="4"/>
  <c r="A4569" i="4"/>
  <c r="B4569" i="4"/>
  <c r="D4569" i="4"/>
  <c r="E4569" i="4"/>
  <c r="A4570" i="4"/>
  <c r="B4570" i="4"/>
  <c r="D4570" i="4"/>
  <c r="E4570" i="4"/>
  <c r="A4571" i="4"/>
  <c r="B4571" i="4"/>
  <c r="D4571" i="4"/>
  <c r="E4571" i="4"/>
  <c r="A4572" i="4"/>
  <c r="B4572" i="4"/>
  <c r="D4572" i="4"/>
  <c r="E4572" i="4"/>
  <c r="A4573" i="4"/>
  <c r="B4573" i="4"/>
  <c r="D4573" i="4"/>
  <c r="E4573" i="4"/>
  <c r="A4574" i="4"/>
  <c r="B4574" i="4"/>
  <c r="D4574" i="4"/>
  <c r="E4574" i="4"/>
  <c r="A4575" i="4"/>
  <c r="B4575" i="4"/>
  <c r="D4575" i="4"/>
  <c r="E4575" i="4"/>
  <c r="A4576" i="4"/>
  <c r="B4576" i="4"/>
  <c r="D4576" i="4"/>
  <c r="E4576" i="4"/>
  <c r="A4577" i="4"/>
  <c r="B4577" i="4"/>
  <c r="D4577" i="4"/>
  <c r="E4577" i="4"/>
  <c r="A4578" i="4"/>
  <c r="B4578" i="4"/>
  <c r="D4578" i="4"/>
  <c r="E4578" i="4"/>
  <c r="A4579" i="4"/>
  <c r="B4579" i="4"/>
  <c r="D4579" i="4"/>
  <c r="E4579" i="4"/>
  <c r="A4580" i="4"/>
  <c r="B4580" i="4"/>
  <c r="D4580" i="4"/>
  <c r="E4580" i="4"/>
  <c r="A4581" i="4"/>
  <c r="B4581" i="4"/>
  <c r="D4581" i="4"/>
  <c r="E4581" i="4"/>
  <c r="A4582" i="4"/>
  <c r="B4582" i="4"/>
  <c r="D4582" i="4"/>
  <c r="E4582" i="4"/>
  <c r="A4583" i="4"/>
  <c r="B4583" i="4"/>
  <c r="D4583" i="4"/>
  <c r="E4583" i="4"/>
  <c r="A4584" i="4"/>
  <c r="B4584" i="4"/>
  <c r="D4584" i="4"/>
  <c r="E4584" i="4"/>
  <c r="A4585" i="4"/>
  <c r="B4585" i="4"/>
  <c r="D4585" i="4"/>
  <c r="E4585" i="4"/>
  <c r="A4586" i="4"/>
  <c r="B4586" i="4"/>
  <c r="D4586" i="4"/>
  <c r="E4586" i="4"/>
  <c r="A4587" i="4"/>
  <c r="B4587" i="4"/>
  <c r="D4587" i="4"/>
  <c r="E4587" i="4"/>
  <c r="A4588" i="4"/>
  <c r="B4588" i="4"/>
  <c r="D4588" i="4"/>
  <c r="E4588" i="4"/>
  <c r="A4589" i="4"/>
  <c r="B4589" i="4"/>
  <c r="D4589" i="4"/>
  <c r="E4589" i="4"/>
  <c r="A4590" i="4"/>
  <c r="B4590" i="4"/>
  <c r="D4590" i="4"/>
  <c r="E4590" i="4"/>
  <c r="A4591" i="4"/>
  <c r="B4591" i="4"/>
  <c r="D4591" i="4"/>
  <c r="E4591" i="4"/>
  <c r="A4592" i="4"/>
  <c r="B4592" i="4"/>
  <c r="D4592" i="4"/>
  <c r="E4592" i="4"/>
  <c r="A4593" i="4"/>
  <c r="B4593" i="4"/>
  <c r="D4593" i="4"/>
  <c r="E4593" i="4"/>
  <c r="A4594" i="4"/>
  <c r="B4594" i="4"/>
  <c r="D4594" i="4"/>
  <c r="E4594" i="4"/>
  <c r="A4595" i="4"/>
  <c r="B4595" i="4"/>
  <c r="D4595" i="4"/>
  <c r="E4595" i="4"/>
  <c r="A4596" i="4"/>
  <c r="B4596" i="4"/>
  <c r="D4596" i="4"/>
  <c r="E4596" i="4"/>
  <c r="A4597" i="4"/>
  <c r="B4597" i="4"/>
  <c r="D4597" i="4"/>
  <c r="E4597" i="4"/>
  <c r="A4598" i="4"/>
  <c r="B4598" i="4"/>
  <c r="D4598" i="4"/>
  <c r="E4598" i="4"/>
  <c r="A4599" i="4"/>
  <c r="B4599" i="4"/>
  <c r="D4599" i="4"/>
  <c r="E4599" i="4"/>
  <c r="A4600" i="4"/>
  <c r="B4600" i="4"/>
  <c r="D4600" i="4"/>
  <c r="E4600" i="4"/>
  <c r="A4601" i="4"/>
  <c r="B4601" i="4"/>
  <c r="D4601" i="4"/>
  <c r="E4601" i="4"/>
  <c r="A4602" i="4"/>
  <c r="B4602" i="4"/>
  <c r="D4602" i="4"/>
  <c r="E4602" i="4"/>
  <c r="A4603" i="4"/>
  <c r="B4603" i="4"/>
  <c r="D4603" i="4"/>
  <c r="E4603" i="4"/>
  <c r="A4604" i="4"/>
  <c r="B4604" i="4"/>
  <c r="D4604" i="4"/>
  <c r="E4604" i="4"/>
  <c r="A4605" i="4"/>
  <c r="B4605" i="4"/>
  <c r="D4605" i="4"/>
  <c r="E4605" i="4"/>
  <c r="A4606" i="4"/>
  <c r="B4606" i="4"/>
  <c r="D4606" i="4"/>
  <c r="E4606" i="4"/>
  <c r="A4607" i="4"/>
  <c r="B4607" i="4"/>
  <c r="D4607" i="4"/>
  <c r="E4607" i="4"/>
  <c r="A4608" i="4"/>
  <c r="B4608" i="4"/>
  <c r="D4608" i="4"/>
  <c r="E4608" i="4"/>
  <c r="A4609" i="4"/>
  <c r="B4609" i="4"/>
  <c r="D4609" i="4"/>
  <c r="E4609" i="4"/>
  <c r="A4610" i="4"/>
  <c r="B4610" i="4"/>
  <c r="D4610" i="4"/>
  <c r="E4610" i="4"/>
  <c r="A4611" i="4"/>
  <c r="B4611" i="4"/>
  <c r="D4611" i="4"/>
  <c r="E4611" i="4"/>
  <c r="A4612" i="4"/>
  <c r="B4612" i="4"/>
  <c r="D4612" i="4"/>
  <c r="E4612" i="4"/>
  <c r="A4613" i="4"/>
  <c r="B4613" i="4"/>
  <c r="D4613" i="4"/>
  <c r="E4613" i="4"/>
  <c r="A4614" i="4"/>
  <c r="B4614" i="4"/>
  <c r="D4614" i="4"/>
  <c r="E4614" i="4"/>
  <c r="A4615" i="4"/>
  <c r="B4615" i="4"/>
  <c r="D4615" i="4"/>
  <c r="E4615" i="4"/>
  <c r="A4616" i="4"/>
  <c r="B4616" i="4"/>
  <c r="D4616" i="4"/>
  <c r="E4616" i="4"/>
  <c r="A4617" i="4"/>
  <c r="B4617" i="4"/>
  <c r="D4617" i="4"/>
  <c r="E4617" i="4"/>
  <c r="A4618" i="4"/>
  <c r="B4618" i="4"/>
  <c r="D4618" i="4"/>
  <c r="E4618" i="4"/>
  <c r="A4619" i="4"/>
  <c r="B4619" i="4"/>
  <c r="D4619" i="4"/>
  <c r="E4619" i="4"/>
  <c r="A4620" i="4"/>
  <c r="B4620" i="4"/>
  <c r="D4620" i="4"/>
  <c r="E4620" i="4"/>
  <c r="A4621" i="4"/>
  <c r="B4621" i="4"/>
  <c r="D4621" i="4"/>
  <c r="E4621" i="4"/>
  <c r="A4622" i="4"/>
  <c r="B4622" i="4"/>
  <c r="D4622" i="4"/>
  <c r="E4622" i="4"/>
  <c r="A4623" i="4"/>
  <c r="B4623" i="4"/>
  <c r="D4623" i="4"/>
  <c r="E4623" i="4"/>
  <c r="A4624" i="4"/>
  <c r="B4624" i="4"/>
  <c r="D4624" i="4"/>
  <c r="E4624" i="4"/>
  <c r="A4625" i="4"/>
  <c r="B4625" i="4"/>
  <c r="D4625" i="4"/>
  <c r="E4625" i="4"/>
  <c r="A4626" i="4"/>
  <c r="B4626" i="4"/>
  <c r="D4626" i="4"/>
  <c r="E4626" i="4"/>
  <c r="A4627" i="4"/>
  <c r="B4627" i="4"/>
  <c r="D4627" i="4"/>
  <c r="E4627" i="4"/>
  <c r="A4628" i="4"/>
  <c r="B4628" i="4"/>
  <c r="D4628" i="4"/>
  <c r="E4628" i="4"/>
  <c r="A4629" i="4"/>
  <c r="B4629" i="4"/>
  <c r="D4629" i="4"/>
  <c r="E4629" i="4"/>
  <c r="A4630" i="4"/>
  <c r="B4630" i="4"/>
  <c r="D4630" i="4"/>
  <c r="E4630" i="4"/>
  <c r="A4631" i="4"/>
  <c r="B4631" i="4"/>
  <c r="D4631" i="4"/>
  <c r="E4631" i="4"/>
  <c r="A4632" i="4"/>
  <c r="B4632" i="4"/>
  <c r="D4632" i="4"/>
  <c r="E4632" i="4"/>
  <c r="A4633" i="4"/>
  <c r="B4633" i="4"/>
  <c r="D4633" i="4"/>
  <c r="E4633" i="4"/>
  <c r="A4634" i="4"/>
  <c r="B4634" i="4"/>
  <c r="D4634" i="4"/>
  <c r="E4634" i="4"/>
  <c r="A4635" i="4"/>
  <c r="B4635" i="4"/>
  <c r="D4635" i="4"/>
  <c r="E4635" i="4"/>
  <c r="A4636" i="4"/>
  <c r="B4636" i="4"/>
  <c r="D4636" i="4"/>
  <c r="E4636" i="4"/>
  <c r="A4637" i="4"/>
  <c r="B4637" i="4"/>
  <c r="D4637" i="4"/>
  <c r="E4637" i="4"/>
  <c r="A4638" i="4"/>
  <c r="B4638" i="4"/>
  <c r="D4638" i="4"/>
  <c r="E4638" i="4"/>
  <c r="A4639" i="4"/>
  <c r="B4639" i="4"/>
  <c r="D4639" i="4"/>
  <c r="E4639" i="4"/>
  <c r="A4640" i="4"/>
  <c r="B4640" i="4"/>
  <c r="D4640" i="4"/>
  <c r="E4640" i="4"/>
  <c r="A4641" i="4"/>
  <c r="B4641" i="4"/>
  <c r="D4641" i="4"/>
  <c r="E4641" i="4"/>
  <c r="A4642" i="4"/>
  <c r="B4642" i="4"/>
  <c r="D4642" i="4"/>
  <c r="E4642" i="4"/>
  <c r="A4643" i="4"/>
  <c r="B4643" i="4"/>
  <c r="D4643" i="4"/>
  <c r="E4643" i="4"/>
  <c r="A4644" i="4"/>
  <c r="B4644" i="4"/>
  <c r="D4644" i="4"/>
  <c r="E4644" i="4"/>
  <c r="A4645" i="4"/>
  <c r="B4645" i="4"/>
  <c r="D4645" i="4"/>
  <c r="E4645" i="4"/>
  <c r="A4646" i="4"/>
  <c r="B4646" i="4"/>
  <c r="D4646" i="4"/>
  <c r="E4646" i="4"/>
  <c r="A4647" i="4"/>
  <c r="B4647" i="4"/>
  <c r="D4647" i="4"/>
  <c r="E4647" i="4"/>
  <c r="A4648" i="4"/>
  <c r="B4648" i="4"/>
  <c r="D4648" i="4"/>
  <c r="E4648" i="4"/>
  <c r="A4649" i="4"/>
  <c r="B4649" i="4"/>
  <c r="D4649" i="4"/>
  <c r="E4649" i="4"/>
  <c r="A4650" i="4"/>
  <c r="B4650" i="4"/>
  <c r="D4650" i="4"/>
  <c r="E4650" i="4"/>
  <c r="A4651" i="4"/>
  <c r="B4651" i="4"/>
  <c r="D4651" i="4"/>
  <c r="E4651" i="4"/>
  <c r="A4652" i="4"/>
  <c r="B4652" i="4"/>
  <c r="D4652" i="4"/>
  <c r="E4652" i="4"/>
  <c r="A4653" i="4"/>
  <c r="B4653" i="4"/>
  <c r="D4653" i="4"/>
  <c r="E4653" i="4"/>
  <c r="A4654" i="4"/>
  <c r="B4654" i="4"/>
  <c r="D4654" i="4"/>
  <c r="E4654" i="4"/>
  <c r="A4655" i="4"/>
  <c r="B4655" i="4"/>
  <c r="D4655" i="4"/>
  <c r="E4655" i="4"/>
  <c r="A4656" i="4"/>
  <c r="B4656" i="4"/>
  <c r="D4656" i="4"/>
  <c r="E4656" i="4"/>
  <c r="A4657" i="4"/>
  <c r="B4657" i="4"/>
  <c r="D4657" i="4"/>
  <c r="E4657" i="4"/>
  <c r="A4658" i="4"/>
  <c r="B4658" i="4"/>
  <c r="D4658" i="4"/>
  <c r="E4658" i="4"/>
  <c r="A4659" i="4"/>
  <c r="B4659" i="4"/>
  <c r="D4659" i="4"/>
  <c r="E4659" i="4"/>
  <c r="A4660" i="4"/>
  <c r="B4660" i="4"/>
  <c r="D4660" i="4"/>
  <c r="E4660" i="4"/>
  <c r="A4661" i="4"/>
  <c r="B4661" i="4"/>
  <c r="D4661" i="4"/>
  <c r="E4661" i="4"/>
  <c r="A4662" i="4"/>
  <c r="B4662" i="4"/>
  <c r="D4662" i="4"/>
  <c r="E4662" i="4"/>
  <c r="A4663" i="4"/>
  <c r="B4663" i="4"/>
  <c r="D4663" i="4"/>
  <c r="E4663" i="4"/>
  <c r="A4664" i="4"/>
  <c r="B4664" i="4"/>
  <c r="D4664" i="4"/>
  <c r="E4664" i="4"/>
  <c r="A4665" i="4"/>
  <c r="B4665" i="4"/>
  <c r="D4665" i="4"/>
  <c r="E4665" i="4"/>
  <c r="A4666" i="4"/>
  <c r="B4666" i="4"/>
  <c r="D4666" i="4"/>
  <c r="E4666" i="4"/>
  <c r="A4667" i="4"/>
  <c r="B4667" i="4"/>
  <c r="D4667" i="4"/>
  <c r="E4667" i="4"/>
  <c r="A4668" i="4"/>
  <c r="B4668" i="4"/>
  <c r="D4668" i="4"/>
  <c r="E4668" i="4"/>
  <c r="A4669" i="4"/>
  <c r="B4669" i="4"/>
  <c r="D4669" i="4"/>
  <c r="E4669" i="4"/>
  <c r="A4670" i="4"/>
  <c r="B4670" i="4"/>
  <c r="D4670" i="4"/>
  <c r="E4670" i="4"/>
  <c r="A4671" i="4"/>
  <c r="B4671" i="4"/>
  <c r="D4671" i="4"/>
  <c r="E4671" i="4"/>
  <c r="A4672" i="4"/>
  <c r="B4672" i="4"/>
  <c r="D4672" i="4"/>
  <c r="E4672" i="4"/>
  <c r="A4673" i="4"/>
  <c r="B4673" i="4"/>
  <c r="D4673" i="4"/>
  <c r="E4673" i="4"/>
  <c r="A4674" i="4"/>
  <c r="B4674" i="4"/>
  <c r="D4674" i="4"/>
  <c r="E4674" i="4"/>
  <c r="A4675" i="4"/>
  <c r="B4675" i="4"/>
  <c r="D4675" i="4"/>
  <c r="E4675" i="4"/>
  <c r="A4676" i="4"/>
  <c r="B4676" i="4"/>
  <c r="D4676" i="4"/>
  <c r="E4676" i="4"/>
  <c r="A4677" i="4"/>
  <c r="B4677" i="4"/>
  <c r="D4677" i="4"/>
  <c r="E4677" i="4"/>
  <c r="A4678" i="4"/>
  <c r="B4678" i="4"/>
  <c r="D4678" i="4"/>
  <c r="E4678" i="4"/>
  <c r="A4679" i="4"/>
  <c r="B4679" i="4"/>
  <c r="D4679" i="4"/>
  <c r="E4679" i="4"/>
  <c r="A4680" i="4"/>
  <c r="B4680" i="4"/>
  <c r="D4680" i="4"/>
  <c r="E4680" i="4"/>
  <c r="A4681" i="4"/>
  <c r="B4681" i="4"/>
  <c r="D4681" i="4"/>
  <c r="E4681" i="4"/>
  <c r="A4682" i="4"/>
  <c r="B4682" i="4"/>
  <c r="D4682" i="4"/>
  <c r="E4682" i="4"/>
  <c r="A4683" i="4"/>
  <c r="B4683" i="4"/>
  <c r="D4683" i="4"/>
  <c r="E4683" i="4"/>
  <c r="A4684" i="4"/>
  <c r="B4684" i="4"/>
  <c r="D4684" i="4"/>
  <c r="E4684" i="4"/>
  <c r="A4685" i="4"/>
  <c r="B4685" i="4"/>
  <c r="D4685" i="4"/>
  <c r="E4685" i="4"/>
  <c r="A4686" i="4"/>
  <c r="B4686" i="4"/>
  <c r="D4686" i="4"/>
  <c r="E4686" i="4"/>
  <c r="A4687" i="4"/>
  <c r="B4687" i="4"/>
  <c r="D4687" i="4"/>
  <c r="E4687" i="4"/>
  <c r="A4688" i="4"/>
  <c r="B4688" i="4"/>
  <c r="D4688" i="4"/>
  <c r="E4688" i="4"/>
  <c r="A4689" i="4"/>
  <c r="B4689" i="4"/>
  <c r="D4689" i="4"/>
  <c r="E4689" i="4"/>
  <c r="A4690" i="4"/>
  <c r="B4690" i="4"/>
  <c r="D4690" i="4"/>
  <c r="E4690" i="4"/>
  <c r="A4691" i="4"/>
  <c r="B4691" i="4"/>
  <c r="D4691" i="4"/>
  <c r="E4691" i="4"/>
  <c r="A4692" i="4"/>
  <c r="B4692" i="4"/>
  <c r="D4692" i="4"/>
  <c r="E4692" i="4"/>
  <c r="A4693" i="4"/>
  <c r="B4693" i="4"/>
  <c r="D4693" i="4"/>
  <c r="E4693" i="4"/>
  <c r="A4694" i="4"/>
  <c r="B4694" i="4"/>
  <c r="D4694" i="4"/>
  <c r="E4694" i="4"/>
  <c r="A4695" i="4"/>
  <c r="B4695" i="4"/>
  <c r="D4695" i="4"/>
  <c r="E4695" i="4"/>
  <c r="A4696" i="4"/>
  <c r="B4696" i="4"/>
  <c r="D4696" i="4"/>
  <c r="E4696" i="4"/>
  <c r="A4697" i="4"/>
  <c r="B4697" i="4"/>
  <c r="D4697" i="4"/>
  <c r="E4697" i="4"/>
  <c r="A4698" i="4"/>
  <c r="B4698" i="4"/>
  <c r="D4698" i="4"/>
  <c r="E4698" i="4"/>
  <c r="A4699" i="4"/>
  <c r="B4699" i="4"/>
  <c r="D4699" i="4"/>
  <c r="E4699" i="4"/>
  <c r="A4700" i="4"/>
  <c r="B4700" i="4"/>
  <c r="D4700" i="4"/>
  <c r="E4700" i="4"/>
  <c r="A4701" i="4"/>
  <c r="B4701" i="4"/>
  <c r="D4701" i="4"/>
  <c r="E4701" i="4"/>
  <c r="A4702" i="4"/>
  <c r="B4702" i="4"/>
  <c r="D4702" i="4"/>
  <c r="E4702" i="4"/>
  <c r="A4703" i="4"/>
  <c r="B4703" i="4"/>
  <c r="D4703" i="4"/>
  <c r="E4703" i="4"/>
  <c r="A4704" i="4"/>
  <c r="B4704" i="4"/>
  <c r="D4704" i="4"/>
  <c r="E4704" i="4"/>
  <c r="A4705" i="4"/>
  <c r="B4705" i="4"/>
  <c r="D4705" i="4"/>
  <c r="E4705" i="4"/>
  <c r="A4706" i="4"/>
  <c r="B4706" i="4"/>
  <c r="D4706" i="4"/>
  <c r="E4706" i="4"/>
  <c r="A4707" i="4"/>
  <c r="B4707" i="4"/>
  <c r="D4707" i="4"/>
  <c r="E4707" i="4"/>
  <c r="A4708" i="4"/>
  <c r="B4708" i="4"/>
  <c r="D4708" i="4"/>
  <c r="E4708" i="4"/>
  <c r="A4709" i="4"/>
  <c r="B4709" i="4"/>
  <c r="D4709" i="4"/>
  <c r="E4709" i="4"/>
  <c r="A4710" i="4"/>
  <c r="B4710" i="4"/>
  <c r="D4710" i="4"/>
  <c r="E4710" i="4"/>
  <c r="A4711" i="4"/>
  <c r="B4711" i="4"/>
  <c r="D4711" i="4"/>
  <c r="E4711" i="4"/>
  <c r="A4712" i="4"/>
  <c r="B4712" i="4"/>
  <c r="D4712" i="4"/>
  <c r="E4712" i="4"/>
  <c r="A4713" i="4"/>
  <c r="B4713" i="4"/>
  <c r="D4713" i="4"/>
  <c r="E4713" i="4"/>
  <c r="A4714" i="4"/>
  <c r="B4714" i="4"/>
  <c r="D4714" i="4"/>
  <c r="E4714" i="4"/>
  <c r="A4715" i="4"/>
  <c r="B4715" i="4"/>
  <c r="D4715" i="4"/>
  <c r="E4715" i="4"/>
  <c r="A4716" i="4"/>
  <c r="B4716" i="4"/>
  <c r="D4716" i="4"/>
  <c r="E4716" i="4"/>
  <c r="A4717" i="4"/>
  <c r="B4717" i="4"/>
  <c r="D4717" i="4"/>
  <c r="E4717" i="4"/>
  <c r="A4718" i="4"/>
  <c r="B4718" i="4"/>
  <c r="D4718" i="4"/>
  <c r="E4718" i="4"/>
  <c r="A4719" i="4"/>
  <c r="B4719" i="4"/>
  <c r="D4719" i="4"/>
  <c r="E4719" i="4"/>
  <c r="A4720" i="4"/>
  <c r="B4720" i="4"/>
  <c r="D4720" i="4"/>
  <c r="E4720" i="4"/>
  <c r="A4721" i="4"/>
  <c r="B4721" i="4"/>
  <c r="D4721" i="4"/>
  <c r="E4721" i="4"/>
  <c r="A4722" i="4"/>
  <c r="B4722" i="4"/>
  <c r="D4722" i="4"/>
  <c r="E4722" i="4"/>
  <c r="A4723" i="4"/>
  <c r="B4723" i="4"/>
  <c r="D4723" i="4"/>
  <c r="E4723" i="4"/>
  <c r="A4724" i="4"/>
  <c r="B4724" i="4"/>
  <c r="D4724" i="4"/>
  <c r="E4724" i="4"/>
  <c r="A4725" i="4"/>
  <c r="B4725" i="4"/>
  <c r="D4725" i="4"/>
  <c r="E4725" i="4"/>
  <c r="A4726" i="4"/>
  <c r="B4726" i="4"/>
  <c r="D4726" i="4"/>
  <c r="E4726" i="4"/>
  <c r="A4727" i="4"/>
  <c r="B4727" i="4"/>
  <c r="D4727" i="4"/>
  <c r="E4727" i="4"/>
  <c r="A4728" i="4"/>
  <c r="B4728" i="4"/>
  <c r="D4728" i="4"/>
  <c r="E4728" i="4"/>
  <c r="A4729" i="4"/>
  <c r="B4729" i="4"/>
  <c r="D4729" i="4"/>
  <c r="E4729" i="4"/>
  <c r="A4730" i="4"/>
  <c r="B4730" i="4"/>
  <c r="D4730" i="4"/>
  <c r="E4730" i="4"/>
  <c r="A4731" i="4"/>
  <c r="B4731" i="4"/>
  <c r="D4731" i="4"/>
  <c r="E4731" i="4"/>
  <c r="A4732" i="4"/>
  <c r="B4732" i="4"/>
  <c r="D4732" i="4"/>
  <c r="E4732" i="4"/>
  <c r="A4733" i="4"/>
  <c r="B4733" i="4"/>
  <c r="D4733" i="4"/>
  <c r="E4733" i="4"/>
  <c r="A4734" i="4"/>
  <c r="B4734" i="4"/>
  <c r="D4734" i="4"/>
  <c r="E4734" i="4"/>
  <c r="A4735" i="4"/>
  <c r="B4735" i="4"/>
  <c r="D4735" i="4"/>
  <c r="E4735" i="4"/>
  <c r="A4736" i="4"/>
  <c r="B4736" i="4"/>
  <c r="D4736" i="4"/>
  <c r="E4736" i="4"/>
  <c r="A4737" i="4"/>
  <c r="B4737" i="4"/>
  <c r="D4737" i="4"/>
  <c r="E4737" i="4"/>
  <c r="A4738" i="4"/>
  <c r="B4738" i="4"/>
  <c r="D4738" i="4"/>
  <c r="E4738" i="4"/>
  <c r="A4739" i="4"/>
  <c r="B4739" i="4"/>
  <c r="D4739" i="4"/>
  <c r="E4739" i="4"/>
  <c r="A4740" i="4"/>
  <c r="B4740" i="4"/>
  <c r="D4740" i="4"/>
  <c r="E4740" i="4"/>
  <c r="A4741" i="4"/>
  <c r="B4741" i="4"/>
  <c r="D4741" i="4"/>
  <c r="E4741" i="4"/>
  <c r="A4742" i="4"/>
  <c r="B4742" i="4"/>
  <c r="D4742" i="4"/>
  <c r="E4742" i="4"/>
  <c r="A4743" i="4"/>
  <c r="B4743" i="4"/>
  <c r="D4743" i="4"/>
  <c r="E4743" i="4"/>
  <c r="A4744" i="4"/>
  <c r="B4744" i="4"/>
  <c r="D4744" i="4"/>
  <c r="E4744" i="4"/>
  <c r="A4745" i="4"/>
  <c r="B4745" i="4"/>
  <c r="D4745" i="4"/>
  <c r="E4745" i="4"/>
  <c r="A4746" i="4"/>
  <c r="B4746" i="4"/>
  <c r="D4746" i="4"/>
  <c r="E4746" i="4"/>
  <c r="A4747" i="4"/>
  <c r="B4747" i="4"/>
  <c r="D4747" i="4"/>
  <c r="E4747" i="4"/>
  <c r="A4748" i="4"/>
  <c r="B4748" i="4"/>
  <c r="D4748" i="4"/>
  <c r="E4748" i="4"/>
  <c r="A4749" i="4"/>
  <c r="B4749" i="4"/>
  <c r="D4749" i="4"/>
  <c r="E4749" i="4"/>
  <c r="A4750" i="4"/>
  <c r="B4750" i="4"/>
  <c r="D4750" i="4"/>
  <c r="E4750" i="4"/>
  <c r="A4751" i="4"/>
  <c r="B4751" i="4"/>
  <c r="D4751" i="4"/>
  <c r="E4751" i="4"/>
  <c r="A4752" i="4"/>
  <c r="B4752" i="4"/>
  <c r="D4752" i="4"/>
  <c r="E4752" i="4"/>
  <c r="A4753" i="4"/>
  <c r="B4753" i="4"/>
  <c r="D4753" i="4"/>
  <c r="E4753" i="4"/>
  <c r="A4754" i="4"/>
  <c r="B4754" i="4"/>
  <c r="D4754" i="4"/>
  <c r="E4754" i="4"/>
  <c r="A4755" i="4"/>
  <c r="B4755" i="4"/>
  <c r="D4755" i="4"/>
  <c r="E4755" i="4"/>
  <c r="A4756" i="4"/>
  <c r="B4756" i="4"/>
  <c r="D4756" i="4"/>
  <c r="E4756" i="4"/>
  <c r="A4757" i="4"/>
  <c r="B4757" i="4"/>
  <c r="D4757" i="4"/>
  <c r="E4757" i="4"/>
  <c r="A4758" i="4"/>
  <c r="B4758" i="4"/>
  <c r="D4758" i="4"/>
  <c r="E4758" i="4"/>
  <c r="A4759" i="4"/>
  <c r="B4759" i="4"/>
  <c r="D4759" i="4"/>
  <c r="E4759" i="4"/>
  <c r="A4760" i="4"/>
  <c r="B4760" i="4"/>
  <c r="D4760" i="4"/>
  <c r="E4760" i="4"/>
  <c r="A4761" i="4"/>
  <c r="B4761" i="4"/>
  <c r="D4761" i="4"/>
  <c r="E4761" i="4"/>
  <c r="A4762" i="4"/>
  <c r="B4762" i="4"/>
  <c r="D4762" i="4"/>
  <c r="E4762" i="4"/>
  <c r="A4763" i="4"/>
  <c r="B4763" i="4"/>
  <c r="D4763" i="4"/>
  <c r="E4763" i="4"/>
  <c r="A4764" i="4"/>
  <c r="B4764" i="4"/>
  <c r="D4764" i="4"/>
  <c r="E4764" i="4"/>
  <c r="A4765" i="4"/>
  <c r="B4765" i="4"/>
  <c r="D4765" i="4"/>
  <c r="E4765" i="4"/>
  <c r="A4766" i="4"/>
  <c r="B4766" i="4"/>
  <c r="D4766" i="4"/>
  <c r="E4766" i="4"/>
  <c r="A4767" i="4"/>
  <c r="B4767" i="4"/>
  <c r="D4767" i="4"/>
  <c r="E4767" i="4"/>
  <c r="A4768" i="4"/>
  <c r="B4768" i="4"/>
  <c r="D4768" i="4"/>
  <c r="E4768" i="4"/>
  <c r="A4769" i="4"/>
  <c r="B4769" i="4"/>
  <c r="D4769" i="4"/>
  <c r="E4769" i="4"/>
  <c r="A4770" i="4"/>
  <c r="B4770" i="4"/>
  <c r="D4770" i="4"/>
  <c r="E4770" i="4"/>
  <c r="A4771" i="4"/>
  <c r="B4771" i="4"/>
  <c r="D4771" i="4"/>
  <c r="E4771" i="4"/>
  <c r="A4772" i="4"/>
  <c r="B4772" i="4"/>
  <c r="D4772" i="4"/>
  <c r="E4772" i="4"/>
  <c r="A4773" i="4"/>
  <c r="B4773" i="4"/>
  <c r="D4773" i="4"/>
  <c r="E4773" i="4"/>
  <c r="A4774" i="4"/>
  <c r="B4774" i="4"/>
  <c r="D4774" i="4"/>
  <c r="E4774" i="4"/>
  <c r="A4775" i="4"/>
  <c r="B4775" i="4"/>
  <c r="D4775" i="4"/>
  <c r="E4775" i="4"/>
  <c r="A4776" i="4"/>
  <c r="B4776" i="4"/>
  <c r="D4776" i="4"/>
  <c r="E4776" i="4"/>
  <c r="A4777" i="4"/>
  <c r="B4777" i="4"/>
  <c r="D4777" i="4"/>
  <c r="E4777" i="4"/>
  <c r="A4778" i="4"/>
  <c r="B4778" i="4"/>
  <c r="D4778" i="4"/>
  <c r="E4778" i="4"/>
  <c r="A4779" i="4"/>
  <c r="B4779" i="4"/>
  <c r="D4779" i="4"/>
  <c r="E4779" i="4"/>
  <c r="A4780" i="4"/>
  <c r="B4780" i="4"/>
  <c r="D4780" i="4"/>
  <c r="E4780" i="4"/>
  <c r="A4781" i="4"/>
  <c r="B4781" i="4"/>
  <c r="D4781" i="4"/>
  <c r="E4781" i="4"/>
  <c r="A4782" i="4"/>
  <c r="B4782" i="4"/>
  <c r="D4782" i="4"/>
  <c r="E4782" i="4"/>
  <c r="A4783" i="4"/>
  <c r="B4783" i="4"/>
  <c r="D4783" i="4"/>
  <c r="E4783" i="4"/>
  <c r="A4784" i="4"/>
  <c r="B4784" i="4"/>
  <c r="D4784" i="4"/>
  <c r="E4784" i="4"/>
  <c r="A4785" i="4"/>
  <c r="B4785" i="4"/>
  <c r="D4785" i="4"/>
  <c r="E4785" i="4"/>
  <c r="A4786" i="4"/>
  <c r="B4786" i="4"/>
  <c r="D4786" i="4"/>
  <c r="E4786" i="4"/>
  <c r="A4787" i="4"/>
  <c r="B4787" i="4"/>
  <c r="D4787" i="4"/>
  <c r="E4787" i="4"/>
  <c r="A4788" i="4"/>
  <c r="B4788" i="4"/>
  <c r="D4788" i="4"/>
  <c r="E4788" i="4"/>
  <c r="A4789" i="4"/>
  <c r="B4789" i="4"/>
  <c r="D4789" i="4"/>
  <c r="E4789" i="4"/>
  <c r="A4790" i="4"/>
  <c r="B4790" i="4"/>
  <c r="D4790" i="4"/>
  <c r="E4790" i="4"/>
  <c r="A4791" i="4"/>
  <c r="B4791" i="4"/>
  <c r="D4791" i="4"/>
  <c r="E4791" i="4"/>
  <c r="A4792" i="4"/>
  <c r="B4792" i="4"/>
  <c r="D4792" i="4"/>
  <c r="E4792" i="4"/>
  <c r="A4793" i="4"/>
  <c r="B4793" i="4"/>
  <c r="D4793" i="4"/>
  <c r="E4793" i="4"/>
  <c r="A4794" i="4"/>
  <c r="B4794" i="4"/>
  <c r="D4794" i="4"/>
  <c r="E4794" i="4"/>
  <c r="A4795" i="4"/>
  <c r="B4795" i="4"/>
  <c r="D4795" i="4"/>
  <c r="E4795" i="4"/>
  <c r="A4796" i="4"/>
  <c r="B4796" i="4"/>
  <c r="D4796" i="4"/>
  <c r="E4796" i="4"/>
  <c r="A4797" i="4"/>
  <c r="B4797" i="4"/>
  <c r="D4797" i="4"/>
  <c r="E4797" i="4"/>
  <c r="A4798" i="4"/>
  <c r="B4798" i="4"/>
  <c r="D4798" i="4"/>
  <c r="E4798" i="4"/>
  <c r="A4799" i="4"/>
  <c r="B4799" i="4"/>
  <c r="D4799" i="4"/>
  <c r="E4799" i="4"/>
  <c r="A4800" i="4"/>
  <c r="B4800" i="4"/>
  <c r="D4800" i="4"/>
  <c r="E4800" i="4"/>
  <c r="A4801" i="4"/>
  <c r="B4801" i="4"/>
  <c r="D4801" i="4"/>
  <c r="E4801" i="4"/>
  <c r="A4802" i="4"/>
  <c r="B4802" i="4"/>
  <c r="D4802" i="4"/>
  <c r="E4802" i="4"/>
  <c r="A4803" i="4"/>
  <c r="B4803" i="4"/>
  <c r="D4803" i="4"/>
  <c r="E4803" i="4"/>
  <c r="A4804" i="4"/>
  <c r="B4804" i="4"/>
  <c r="D4804" i="4"/>
  <c r="E4804" i="4"/>
  <c r="A4805" i="4"/>
  <c r="B4805" i="4"/>
  <c r="D4805" i="4"/>
  <c r="E4805" i="4"/>
  <c r="A4806" i="4"/>
  <c r="B4806" i="4"/>
  <c r="D4806" i="4"/>
  <c r="E4806" i="4"/>
  <c r="A4807" i="4"/>
  <c r="B4807" i="4"/>
  <c r="D4807" i="4"/>
  <c r="E4807" i="4"/>
  <c r="A4808" i="4"/>
  <c r="B4808" i="4"/>
  <c r="D4808" i="4"/>
  <c r="E4808" i="4"/>
  <c r="A4809" i="4"/>
  <c r="B4809" i="4"/>
  <c r="D4809" i="4"/>
  <c r="E4809" i="4"/>
  <c r="A4810" i="4"/>
  <c r="B4810" i="4"/>
  <c r="D4810" i="4"/>
  <c r="E4810" i="4"/>
  <c r="A4811" i="4"/>
  <c r="B4811" i="4"/>
  <c r="D4811" i="4"/>
  <c r="E4811" i="4"/>
  <c r="A4812" i="4"/>
  <c r="B4812" i="4"/>
  <c r="D4812" i="4"/>
  <c r="E4812" i="4"/>
  <c r="A4813" i="4"/>
  <c r="B4813" i="4"/>
  <c r="D4813" i="4"/>
  <c r="E4813" i="4"/>
  <c r="A4814" i="4"/>
  <c r="B4814" i="4"/>
  <c r="D4814" i="4"/>
  <c r="E4814" i="4"/>
  <c r="A4815" i="4"/>
  <c r="B4815" i="4"/>
  <c r="D4815" i="4"/>
  <c r="E4815" i="4"/>
  <c r="A4816" i="4"/>
  <c r="B4816" i="4"/>
  <c r="D4816" i="4"/>
  <c r="E4816" i="4"/>
  <c r="A4817" i="4"/>
  <c r="B4817" i="4"/>
  <c r="D4817" i="4"/>
  <c r="E4817" i="4"/>
  <c r="A4818" i="4"/>
  <c r="B4818" i="4"/>
  <c r="D4818" i="4"/>
  <c r="E4818" i="4"/>
  <c r="A4819" i="4"/>
  <c r="B4819" i="4"/>
  <c r="D4819" i="4"/>
  <c r="E4819" i="4"/>
  <c r="A4820" i="4"/>
  <c r="B4820" i="4"/>
  <c r="D4820" i="4"/>
  <c r="E4820" i="4"/>
  <c r="A4821" i="4"/>
  <c r="B4821" i="4"/>
  <c r="D4821" i="4"/>
  <c r="E4821" i="4"/>
  <c r="A4822" i="4"/>
  <c r="B4822" i="4"/>
  <c r="D4822" i="4"/>
  <c r="E4822" i="4"/>
  <c r="A4823" i="4"/>
  <c r="B4823" i="4"/>
  <c r="D4823" i="4"/>
  <c r="E4823" i="4"/>
  <c r="A4824" i="4"/>
  <c r="B4824" i="4"/>
  <c r="D4824" i="4"/>
  <c r="E4824" i="4"/>
  <c r="A4825" i="4"/>
  <c r="B4825" i="4"/>
  <c r="D4825" i="4"/>
  <c r="E4825" i="4"/>
  <c r="A4826" i="4"/>
  <c r="B4826" i="4"/>
  <c r="D4826" i="4"/>
  <c r="E4826" i="4"/>
  <c r="A4827" i="4"/>
  <c r="B4827" i="4"/>
  <c r="D4827" i="4"/>
  <c r="E4827" i="4"/>
  <c r="A4828" i="4"/>
  <c r="B4828" i="4"/>
  <c r="D4828" i="4"/>
  <c r="E4828" i="4"/>
  <c r="A4829" i="4"/>
  <c r="B4829" i="4"/>
  <c r="D4829" i="4"/>
  <c r="E4829" i="4"/>
  <c r="A4830" i="4"/>
  <c r="B4830" i="4"/>
  <c r="D4830" i="4"/>
  <c r="E4830" i="4"/>
  <c r="A4831" i="4"/>
  <c r="B4831" i="4"/>
  <c r="D4831" i="4"/>
  <c r="E4831" i="4"/>
  <c r="A4832" i="4"/>
  <c r="B4832" i="4"/>
  <c r="D4832" i="4"/>
  <c r="E4832" i="4"/>
  <c r="A4833" i="4"/>
  <c r="B4833" i="4"/>
  <c r="D4833" i="4"/>
  <c r="E4833" i="4"/>
  <c r="A4834" i="4"/>
  <c r="B4834" i="4"/>
  <c r="D4834" i="4"/>
  <c r="E4834" i="4"/>
  <c r="A4835" i="4"/>
  <c r="B4835" i="4"/>
  <c r="D4835" i="4"/>
  <c r="E4835" i="4"/>
  <c r="A4836" i="4"/>
  <c r="B4836" i="4"/>
  <c r="D4836" i="4"/>
  <c r="E4836" i="4"/>
  <c r="A4837" i="4"/>
  <c r="B4837" i="4"/>
  <c r="D4837" i="4"/>
  <c r="E4837" i="4"/>
  <c r="A4838" i="4"/>
  <c r="B4838" i="4"/>
  <c r="D4838" i="4"/>
  <c r="E4838" i="4"/>
  <c r="A4839" i="4"/>
  <c r="B4839" i="4"/>
  <c r="D4839" i="4"/>
  <c r="E4839" i="4"/>
  <c r="A4840" i="4"/>
  <c r="B4840" i="4"/>
  <c r="D4840" i="4"/>
  <c r="E4840" i="4"/>
  <c r="A4841" i="4"/>
  <c r="B4841" i="4"/>
  <c r="D4841" i="4"/>
  <c r="E4841" i="4"/>
  <c r="A4842" i="4"/>
  <c r="B4842" i="4"/>
  <c r="D4842" i="4"/>
  <c r="E4842" i="4"/>
  <c r="A4843" i="4"/>
  <c r="B4843" i="4"/>
  <c r="D4843" i="4"/>
  <c r="E4843" i="4"/>
  <c r="A4844" i="4"/>
  <c r="B4844" i="4"/>
  <c r="D4844" i="4"/>
  <c r="E4844" i="4"/>
  <c r="A4845" i="4"/>
  <c r="B4845" i="4"/>
  <c r="D4845" i="4"/>
  <c r="E4845" i="4"/>
  <c r="A4846" i="4"/>
  <c r="B4846" i="4"/>
  <c r="D4846" i="4"/>
  <c r="E4846" i="4"/>
  <c r="A4847" i="4"/>
  <c r="B4847" i="4"/>
  <c r="D4847" i="4"/>
  <c r="E4847" i="4"/>
  <c r="A4848" i="4"/>
  <c r="B4848" i="4"/>
  <c r="D4848" i="4"/>
  <c r="E4848" i="4"/>
  <c r="A4849" i="4"/>
  <c r="B4849" i="4"/>
  <c r="D4849" i="4"/>
  <c r="E4849" i="4"/>
  <c r="A4850" i="4"/>
  <c r="B4850" i="4"/>
  <c r="D4850" i="4"/>
  <c r="E4850" i="4"/>
  <c r="A4851" i="4"/>
  <c r="B4851" i="4"/>
  <c r="D4851" i="4"/>
  <c r="E4851" i="4"/>
  <c r="A4852" i="4"/>
  <c r="B4852" i="4"/>
  <c r="D4852" i="4"/>
  <c r="E4852" i="4"/>
  <c r="A4853" i="4"/>
  <c r="B4853" i="4"/>
  <c r="D4853" i="4"/>
  <c r="E4853" i="4"/>
  <c r="A4854" i="4"/>
  <c r="B4854" i="4"/>
  <c r="D4854" i="4"/>
  <c r="E4854" i="4"/>
  <c r="A4855" i="4"/>
  <c r="B4855" i="4"/>
  <c r="D4855" i="4"/>
  <c r="E4855" i="4"/>
  <c r="A4856" i="4"/>
  <c r="B4856" i="4"/>
  <c r="D4856" i="4"/>
  <c r="E4856" i="4"/>
  <c r="A4857" i="4"/>
  <c r="B4857" i="4"/>
  <c r="D4857" i="4"/>
  <c r="E4857" i="4"/>
  <c r="A4858" i="4"/>
  <c r="B4858" i="4"/>
  <c r="D4858" i="4"/>
  <c r="E4858" i="4"/>
  <c r="A4859" i="4"/>
  <c r="B4859" i="4"/>
  <c r="D4859" i="4"/>
  <c r="E4859" i="4"/>
  <c r="A4860" i="4"/>
  <c r="B4860" i="4"/>
  <c r="D4860" i="4"/>
  <c r="E4860" i="4"/>
  <c r="A4861" i="4"/>
  <c r="B4861" i="4"/>
  <c r="D4861" i="4"/>
  <c r="E4861" i="4"/>
  <c r="A4862" i="4"/>
  <c r="B4862" i="4"/>
  <c r="D4862" i="4"/>
  <c r="E4862" i="4"/>
  <c r="A4863" i="4"/>
  <c r="B4863" i="4"/>
  <c r="D4863" i="4"/>
  <c r="E4863" i="4"/>
  <c r="A4864" i="4"/>
  <c r="B4864" i="4"/>
  <c r="D4864" i="4"/>
  <c r="E4864" i="4"/>
  <c r="A4865" i="4"/>
  <c r="B4865" i="4"/>
  <c r="D4865" i="4"/>
  <c r="E4865" i="4"/>
  <c r="A4866" i="4"/>
  <c r="B4866" i="4"/>
  <c r="D4866" i="4"/>
  <c r="E4866" i="4"/>
  <c r="A4867" i="4"/>
  <c r="B4867" i="4"/>
  <c r="D4867" i="4"/>
  <c r="E4867" i="4"/>
  <c r="A4868" i="4"/>
  <c r="B4868" i="4"/>
  <c r="D4868" i="4"/>
  <c r="E4868" i="4"/>
  <c r="A4869" i="4"/>
  <c r="B4869" i="4"/>
  <c r="D4869" i="4"/>
  <c r="E4869" i="4"/>
  <c r="A4870" i="4"/>
  <c r="B4870" i="4"/>
  <c r="D4870" i="4"/>
  <c r="E4870" i="4"/>
  <c r="A4871" i="4"/>
  <c r="B4871" i="4"/>
  <c r="D4871" i="4"/>
  <c r="E4871" i="4"/>
  <c r="A4872" i="4"/>
  <c r="B4872" i="4"/>
  <c r="D4872" i="4"/>
  <c r="E4872" i="4"/>
  <c r="A4873" i="4"/>
  <c r="B4873" i="4"/>
  <c r="D4873" i="4"/>
  <c r="E4873" i="4"/>
  <c r="A4874" i="4"/>
  <c r="B4874" i="4"/>
  <c r="D4874" i="4"/>
  <c r="E4874" i="4"/>
  <c r="A4875" i="4"/>
  <c r="B4875" i="4"/>
  <c r="D4875" i="4"/>
  <c r="E4875" i="4"/>
  <c r="A4876" i="4"/>
  <c r="B4876" i="4"/>
  <c r="D4876" i="4"/>
  <c r="E4876" i="4"/>
  <c r="A4877" i="4"/>
  <c r="B4877" i="4"/>
  <c r="D4877" i="4"/>
  <c r="E4877" i="4"/>
  <c r="A4878" i="4"/>
  <c r="B4878" i="4"/>
  <c r="D4878" i="4"/>
  <c r="E4878" i="4"/>
  <c r="A4879" i="4"/>
  <c r="B4879" i="4"/>
  <c r="D4879" i="4"/>
  <c r="E4879" i="4"/>
  <c r="A4880" i="4"/>
  <c r="B4880" i="4"/>
  <c r="D4880" i="4"/>
  <c r="E4880" i="4"/>
  <c r="A4881" i="4"/>
  <c r="B4881" i="4"/>
  <c r="D4881" i="4"/>
  <c r="E4881" i="4"/>
  <c r="A4882" i="4"/>
  <c r="B4882" i="4"/>
  <c r="D4882" i="4"/>
  <c r="E4882" i="4"/>
  <c r="A4883" i="4"/>
  <c r="B4883" i="4"/>
  <c r="D4883" i="4"/>
  <c r="E4883" i="4"/>
  <c r="A4884" i="4"/>
  <c r="B4884" i="4"/>
  <c r="D4884" i="4"/>
  <c r="E4884" i="4"/>
  <c r="A4885" i="4"/>
  <c r="B4885" i="4"/>
  <c r="D4885" i="4"/>
  <c r="E4885" i="4"/>
  <c r="A4886" i="4"/>
  <c r="B4886" i="4"/>
  <c r="D4886" i="4"/>
  <c r="E4886" i="4"/>
  <c r="A4887" i="4"/>
  <c r="B4887" i="4"/>
  <c r="D4887" i="4"/>
  <c r="E4887" i="4"/>
  <c r="A4888" i="4"/>
  <c r="B4888" i="4"/>
  <c r="D4888" i="4"/>
  <c r="E4888" i="4"/>
  <c r="A4889" i="4"/>
  <c r="B4889" i="4"/>
  <c r="D4889" i="4"/>
  <c r="E4889" i="4"/>
  <c r="A4890" i="4"/>
  <c r="B4890" i="4"/>
  <c r="D4890" i="4"/>
  <c r="E4890" i="4"/>
  <c r="A4891" i="4"/>
  <c r="B4891" i="4"/>
  <c r="D4891" i="4"/>
  <c r="E4891" i="4"/>
  <c r="A4892" i="4"/>
  <c r="B4892" i="4"/>
  <c r="D4892" i="4"/>
  <c r="E4892" i="4"/>
  <c r="A4893" i="4"/>
  <c r="B4893" i="4"/>
  <c r="D4893" i="4"/>
  <c r="E4893" i="4"/>
  <c r="A4894" i="4"/>
  <c r="B4894" i="4"/>
  <c r="D4894" i="4"/>
  <c r="E4894" i="4"/>
  <c r="A4895" i="4"/>
  <c r="B4895" i="4"/>
  <c r="D4895" i="4"/>
  <c r="E4895" i="4"/>
  <c r="A4896" i="4"/>
  <c r="B4896" i="4"/>
  <c r="D4896" i="4"/>
  <c r="E4896" i="4"/>
  <c r="A4897" i="4"/>
  <c r="B4897" i="4"/>
  <c r="D4897" i="4"/>
  <c r="E4897" i="4"/>
  <c r="A4898" i="4"/>
  <c r="B4898" i="4"/>
  <c r="D4898" i="4"/>
  <c r="E4898" i="4"/>
  <c r="A4899" i="4"/>
  <c r="B4899" i="4"/>
  <c r="D4899" i="4"/>
  <c r="E4899" i="4"/>
  <c r="A4900" i="4"/>
  <c r="B4900" i="4"/>
  <c r="D4900" i="4"/>
  <c r="E4900" i="4"/>
  <c r="A4901" i="4"/>
  <c r="B4901" i="4"/>
  <c r="D4901" i="4"/>
  <c r="E4901" i="4"/>
  <c r="A4902" i="4"/>
  <c r="B4902" i="4"/>
  <c r="D4902" i="4"/>
  <c r="E4902" i="4"/>
  <c r="A4903" i="4"/>
  <c r="B4903" i="4"/>
  <c r="D4903" i="4"/>
  <c r="E4903" i="4"/>
  <c r="A4904" i="4"/>
  <c r="B4904" i="4"/>
  <c r="D4904" i="4"/>
  <c r="E4904" i="4"/>
  <c r="A4905" i="4"/>
  <c r="B4905" i="4"/>
  <c r="D4905" i="4"/>
  <c r="E4905" i="4"/>
  <c r="A4906" i="4"/>
  <c r="B4906" i="4"/>
  <c r="D4906" i="4"/>
  <c r="E4906" i="4"/>
  <c r="A4907" i="4"/>
  <c r="B4907" i="4"/>
  <c r="D4907" i="4"/>
  <c r="E4907" i="4"/>
  <c r="A4908" i="4"/>
  <c r="B4908" i="4"/>
  <c r="D4908" i="4"/>
  <c r="E4908" i="4"/>
  <c r="A4909" i="4"/>
  <c r="B4909" i="4"/>
  <c r="D4909" i="4"/>
  <c r="E4909" i="4"/>
  <c r="A4910" i="4"/>
  <c r="B4910" i="4"/>
  <c r="D4910" i="4"/>
  <c r="E4910" i="4"/>
  <c r="A4911" i="4"/>
  <c r="B4911" i="4"/>
  <c r="D4911" i="4"/>
  <c r="E4911" i="4"/>
  <c r="A4912" i="4"/>
  <c r="B4912" i="4"/>
  <c r="D4912" i="4"/>
  <c r="E4912" i="4"/>
  <c r="A4913" i="4"/>
  <c r="B4913" i="4"/>
  <c r="D4913" i="4"/>
  <c r="E4913" i="4"/>
  <c r="A4914" i="4"/>
  <c r="B4914" i="4"/>
  <c r="D4914" i="4"/>
  <c r="E4914" i="4"/>
  <c r="A4915" i="4"/>
  <c r="B4915" i="4"/>
  <c r="D4915" i="4"/>
  <c r="E4915" i="4"/>
  <c r="A4916" i="4"/>
  <c r="B4916" i="4"/>
  <c r="D4916" i="4"/>
  <c r="E4916" i="4"/>
  <c r="A4917" i="4"/>
  <c r="B4917" i="4"/>
  <c r="D4917" i="4"/>
  <c r="E4917" i="4"/>
  <c r="A4918" i="4"/>
  <c r="B4918" i="4"/>
  <c r="D4918" i="4"/>
  <c r="E4918" i="4"/>
  <c r="A4919" i="4"/>
  <c r="B4919" i="4"/>
  <c r="D4919" i="4"/>
  <c r="E4919" i="4"/>
  <c r="A4920" i="4"/>
  <c r="B4920" i="4"/>
  <c r="D4920" i="4"/>
  <c r="E4920" i="4"/>
  <c r="A4921" i="4"/>
  <c r="B4921" i="4"/>
  <c r="D4921" i="4"/>
  <c r="E4921" i="4"/>
  <c r="A4922" i="4"/>
  <c r="B4922" i="4"/>
  <c r="D4922" i="4"/>
  <c r="E4922" i="4"/>
  <c r="A4923" i="4"/>
  <c r="B4923" i="4"/>
  <c r="D4923" i="4"/>
  <c r="E4923" i="4"/>
  <c r="A4924" i="4"/>
  <c r="B4924" i="4"/>
  <c r="D4924" i="4"/>
  <c r="E4924" i="4"/>
  <c r="A4925" i="4"/>
  <c r="B4925" i="4"/>
  <c r="D4925" i="4"/>
  <c r="E4925" i="4"/>
  <c r="A4926" i="4"/>
  <c r="B4926" i="4"/>
  <c r="D4926" i="4"/>
  <c r="E4926" i="4"/>
  <c r="A4927" i="4"/>
  <c r="B4927" i="4"/>
  <c r="D4927" i="4"/>
  <c r="E4927" i="4"/>
  <c r="A4928" i="4"/>
  <c r="B4928" i="4"/>
  <c r="D4928" i="4"/>
  <c r="E4928" i="4"/>
  <c r="A4929" i="4"/>
  <c r="B4929" i="4"/>
  <c r="D4929" i="4"/>
  <c r="E4929" i="4"/>
  <c r="A4930" i="4"/>
  <c r="B4930" i="4"/>
  <c r="D4930" i="4"/>
  <c r="E4930" i="4"/>
  <c r="A4931" i="4"/>
  <c r="B4931" i="4"/>
  <c r="D4931" i="4"/>
  <c r="E4931" i="4"/>
  <c r="A4932" i="4"/>
  <c r="B4932" i="4"/>
  <c r="D4932" i="4"/>
  <c r="E4932" i="4"/>
  <c r="A4933" i="4"/>
  <c r="B4933" i="4"/>
  <c r="D4933" i="4"/>
  <c r="E4933" i="4"/>
  <c r="A4934" i="4"/>
  <c r="B4934" i="4"/>
  <c r="D4934" i="4"/>
  <c r="E4934" i="4"/>
  <c r="A4935" i="4"/>
  <c r="B4935" i="4"/>
  <c r="D4935" i="4"/>
  <c r="E4935" i="4"/>
  <c r="A4936" i="4"/>
  <c r="B4936" i="4"/>
  <c r="D4936" i="4"/>
  <c r="E4936" i="4"/>
  <c r="A4937" i="4"/>
  <c r="B4937" i="4"/>
  <c r="D4937" i="4"/>
  <c r="E4937" i="4"/>
  <c r="A4938" i="4"/>
  <c r="B4938" i="4"/>
  <c r="D4938" i="4"/>
  <c r="E4938" i="4"/>
  <c r="A4939" i="4"/>
  <c r="B4939" i="4"/>
  <c r="D4939" i="4"/>
  <c r="E4939" i="4"/>
  <c r="A4940" i="4"/>
  <c r="B4940" i="4"/>
  <c r="D4940" i="4"/>
  <c r="E4940" i="4"/>
  <c r="A4941" i="4"/>
  <c r="B4941" i="4"/>
  <c r="D4941" i="4"/>
  <c r="E4941" i="4"/>
  <c r="A4942" i="4"/>
  <c r="B4942" i="4"/>
  <c r="D4942" i="4"/>
  <c r="E4942" i="4"/>
  <c r="A4943" i="4"/>
  <c r="B4943" i="4"/>
  <c r="D4943" i="4"/>
  <c r="E4943" i="4"/>
  <c r="A4944" i="4"/>
  <c r="B4944" i="4"/>
  <c r="D4944" i="4"/>
  <c r="E4944" i="4"/>
  <c r="A4945" i="4"/>
  <c r="B4945" i="4"/>
  <c r="D4945" i="4"/>
  <c r="E4945" i="4"/>
  <c r="A4946" i="4"/>
  <c r="B4946" i="4"/>
  <c r="D4946" i="4"/>
  <c r="E4946" i="4"/>
  <c r="A4947" i="4"/>
  <c r="B4947" i="4"/>
  <c r="D4947" i="4"/>
  <c r="E4947" i="4"/>
  <c r="A4948" i="4"/>
  <c r="B4948" i="4"/>
  <c r="D4948" i="4"/>
  <c r="E4948" i="4"/>
  <c r="A4949" i="4"/>
  <c r="B4949" i="4"/>
  <c r="D4949" i="4"/>
  <c r="E4949" i="4"/>
  <c r="A4950" i="4"/>
  <c r="B4950" i="4"/>
  <c r="D4950" i="4"/>
  <c r="E4950" i="4"/>
  <c r="A4951" i="4"/>
  <c r="B4951" i="4"/>
  <c r="D4951" i="4"/>
  <c r="E4951" i="4"/>
  <c r="A4952" i="4"/>
  <c r="B4952" i="4"/>
  <c r="D4952" i="4"/>
  <c r="E4952" i="4"/>
  <c r="A4953" i="4"/>
  <c r="B4953" i="4"/>
  <c r="D4953" i="4"/>
  <c r="E4953" i="4"/>
  <c r="A4954" i="4"/>
  <c r="B4954" i="4"/>
  <c r="D4954" i="4"/>
  <c r="E4954" i="4"/>
  <c r="A4955" i="4"/>
  <c r="B4955" i="4"/>
  <c r="D4955" i="4"/>
  <c r="E4955" i="4"/>
  <c r="A4956" i="4"/>
  <c r="B4956" i="4"/>
  <c r="D4956" i="4"/>
  <c r="E4956" i="4"/>
  <c r="A4957" i="4"/>
  <c r="B4957" i="4"/>
  <c r="D4957" i="4"/>
  <c r="E4957" i="4"/>
  <c r="A4958" i="4"/>
  <c r="B4958" i="4"/>
  <c r="D4958" i="4"/>
  <c r="E4958" i="4"/>
  <c r="A4959" i="4"/>
  <c r="B4959" i="4"/>
  <c r="D4959" i="4"/>
  <c r="E4959" i="4"/>
  <c r="A4960" i="4"/>
  <c r="B4960" i="4"/>
  <c r="D4960" i="4"/>
  <c r="E4960" i="4"/>
  <c r="A4961" i="4"/>
  <c r="B4961" i="4"/>
  <c r="D4961" i="4"/>
  <c r="E4961" i="4"/>
  <c r="A4962" i="4"/>
  <c r="B4962" i="4"/>
  <c r="D4962" i="4"/>
  <c r="E4962" i="4"/>
  <c r="A4963" i="4"/>
  <c r="B4963" i="4"/>
  <c r="D4963" i="4"/>
  <c r="E4963" i="4"/>
  <c r="A4964" i="4"/>
  <c r="B4964" i="4"/>
  <c r="D4964" i="4"/>
  <c r="E4964" i="4"/>
  <c r="A4965" i="4"/>
  <c r="B4965" i="4"/>
  <c r="D4965" i="4"/>
  <c r="E4965" i="4"/>
  <c r="A4966" i="4"/>
  <c r="B4966" i="4"/>
  <c r="D4966" i="4"/>
  <c r="E4966" i="4"/>
  <c r="A4967" i="4"/>
  <c r="B4967" i="4"/>
  <c r="D4967" i="4"/>
  <c r="E4967" i="4"/>
  <c r="A4968" i="4"/>
  <c r="B4968" i="4"/>
  <c r="D4968" i="4"/>
  <c r="E4968" i="4"/>
  <c r="A4969" i="4"/>
  <c r="B4969" i="4"/>
  <c r="D4969" i="4"/>
  <c r="E4969" i="4"/>
  <c r="A4970" i="4"/>
  <c r="B4970" i="4"/>
  <c r="D4970" i="4"/>
  <c r="E4970" i="4"/>
  <c r="A4971" i="4"/>
  <c r="B4971" i="4"/>
  <c r="D4971" i="4"/>
  <c r="E4971" i="4"/>
  <c r="A4972" i="4"/>
  <c r="B4972" i="4"/>
  <c r="D4972" i="4"/>
  <c r="E4972" i="4"/>
  <c r="A4973" i="4"/>
  <c r="B4973" i="4"/>
  <c r="D4973" i="4"/>
  <c r="E4973" i="4"/>
  <c r="A4974" i="4"/>
  <c r="B4974" i="4"/>
  <c r="D4974" i="4"/>
  <c r="E4974" i="4"/>
  <c r="A4975" i="4"/>
  <c r="B4975" i="4"/>
  <c r="D4975" i="4"/>
  <c r="E4975" i="4"/>
  <c r="A4976" i="4"/>
  <c r="B4976" i="4"/>
  <c r="D4976" i="4"/>
  <c r="E4976" i="4"/>
  <c r="A4977" i="4"/>
  <c r="B4977" i="4"/>
  <c r="D4977" i="4"/>
  <c r="E4977" i="4"/>
  <c r="A4978" i="4"/>
  <c r="B4978" i="4"/>
  <c r="D4978" i="4"/>
  <c r="E4978" i="4"/>
  <c r="A4979" i="4"/>
  <c r="B4979" i="4"/>
  <c r="D4979" i="4"/>
  <c r="E4979" i="4"/>
  <c r="A4980" i="4"/>
  <c r="B4980" i="4"/>
  <c r="D4980" i="4"/>
  <c r="E4980" i="4"/>
  <c r="A4981" i="4"/>
  <c r="B4981" i="4"/>
  <c r="D4981" i="4"/>
  <c r="E4981" i="4"/>
  <c r="A4982" i="4"/>
  <c r="B4982" i="4"/>
  <c r="D4982" i="4"/>
  <c r="E4982" i="4"/>
  <c r="A4983" i="4"/>
  <c r="B4983" i="4"/>
  <c r="D4983" i="4"/>
  <c r="E4983" i="4"/>
  <c r="A4984" i="4"/>
  <c r="B4984" i="4"/>
  <c r="D4984" i="4"/>
  <c r="E4984" i="4"/>
  <c r="A4985" i="4"/>
  <c r="B4985" i="4"/>
  <c r="D4985" i="4"/>
  <c r="E4985" i="4"/>
  <c r="A4986" i="4"/>
  <c r="B4986" i="4"/>
  <c r="D4986" i="4"/>
  <c r="E4986" i="4"/>
  <c r="A4987" i="4"/>
  <c r="B4987" i="4"/>
  <c r="D4987" i="4"/>
  <c r="E4987" i="4"/>
  <c r="A4988" i="4"/>
  <c r="B4988" i="4"/>
  <c r="D4988" i="4"/>
  <c r="E4988" i="4"/>
  <c r="A4989" i="4"/>
  <c r="B4989" i="4"/>
  <c r="D4989" i="4"/>
  <c r="E4989" i="4"/>
  <c r="A4990" i="4"/>
  <c r="B4990" i="4"/>
  <c r="D4990" i="4"/>
  <c r="E4990" i="4"/>
  <c r="A4991" i="4"/>
  <c r="B4991" i="4"/>
  <c r="D4991" i="4"/>
  <c r="E4991" i="4"/>
  <c r="A4992" i="4"/>
  <c r="B4992" i="4"/>
  <c r="D4992" i="4"/>
  <c r="E4992" i="4"/>
  <c r="A4993" i="4"/>
  <c r="B4993" i="4"/>
  <c r="D4993" i="4"/>
  <c r="E4993" i="4"/>
  <c r="A4994" i="4"/>
  <c r="B4994" i="4"/>
  <c r="D4994" i="4"/>
  <c r="E4994" i="4"/>
  <c r="A4995" i="4"/>
  <c r="B4995" i="4"/>
  <c r="D4995" i="4"/>
  <c r="E4995" i="4"/>
  <c r="A4996" i="4"/>
  <c r="B4996" i="4"/>
  <c r="D4996" i="4"/>
  <c r="E4996" i="4"/>
  <c r="A4997" i="4"/>
  <c r="B4997" i="4"/>
  <c r="D4997" i="4"/>
  <c r="E4997" i="4"/>
  <c r="A4998" i="4"/>
  <c r="B4998" i="4"/>
  <c r="D4998" i="4"/>
  <c r="E4998" i="4"/>
  <c r="A4999" i="4"/>
  <c r="B4999" i="4"/>
  <c r="D4999" i="4"/>
  <c r="E4999" i="4"/>
  <c r="A5000" i="4"/>
  <c r="B5000" i="4"/>
  <c r="D5000" i="4"/>
  <c r="E5000" i="4"/>
  <c r="A5001" i="4"/>
  <c r="B5001" i="4"/>
  <c r="D5001" i="4"/>
  <c r="E5001" i="4"/>
  <c r="A5002" i="4"/>
  <c r="B5002" i="4"/>
  <c r="D5002" i="4"/>
  <c r="E5002" i="4"/>
  <c r="A5003" i="4"/>
  <c r="B5003" i="4"/>
  <c r="D5003" i="4"/>
  <c r="E5003" i="4"/>
  <c r="A5004" i="4"/>
  <c r="B5004" i="4"/>
  <c r="D5004" i="4"/>
  <c r="E5004" i="4"/>
  <c r="A5005" i="4"/>
  <c r="B5005" i="4"/>
  <c r="D5005" i="4"/>
  <c r="E5005" i="4"/>
  <c r="A5006" i="4"/>
  <c r="B5006" i="4"/>
  <c r="D5006" i="4"/>
  <c r="E5006" i="4"/>
  <c r="A5007" i="4"/>
  <c r="B5007" i="4"/>
  <c r="D5007" i="4"/>
  <c r="E5007" i="4"/>
  <c r="A5008" i="4"/>
  <c r="B5008" i="4"/>
  <c r="D5008" i="4"/>
  <c r="E5008" i="4"/>
  <c r="A5009" i="4"/>
  <c r="B5009" i="4"/>
  <c r="D5009" i="4"/>
  <c r="E5009" i="4"/>
  <c r="A5010" i="4"/>
  <c r="B5010" i="4"/>
  <c r="D5010" i="4"/>
  <c r="E5010" i="4"/>
  <c r="A5011" i="4"/>
  <c r="B5011" i="4"/>
  <c r="D5011" i="4"/>
  <c r="E5011" i="4"/>
  <c r="A5012" i="4"/>
  <c r="B5012" i="4"/>
  <c r="D5012" i="4"/>
  <c r="E5012" i="4"/>
  <c r="A5013" i="4"/>
  <c r="B5013" i="4"/>
  <c r="D5013" i="4"/>
  <c r="E5013" i="4"/>
  <c r="A5014" i="4"/>
  <c r="B5014" i="4"/>
  <c r="D5014" i="4"/>
  <c r="E5014" i="4"/>
  <c r="A5015" i="4"/>
  <c r="B5015" i="4"/>
  <c r="D5015" i="4"/>
  <c r="E5015" i="4"/>
  <c r="A5016" i="4"/>
  <c r="B5016" i="4"/>
  <c r="D5016" i="4"/>
  <c r="E5016" i="4"/>
  <c r="A5017" i="4"/>
  <c r="B5017" i="4"/>
  <c r="D5017" i="4"/>
  <c r="E5017" i="4"/>
  <c r="A5018" i="4"/>
  <c r="B5018" i="4"/>
  <c r="D5018" i="4"/>
  <c r="E5018" i="4"/>
  <c r="A5019" i="4"/>
  <c r="B5019" i="4"/>
  <c r="D5019" i="4"/>
  <c r="E5019" i="4"/>
  <c r="A5020" i="4"/>
  <c r="B5020" i="4"/>
  <c r="D5020" i="4"/>
  <c r="E5020" i="4"/>
  <c r="A5021" i="4"/>
  <c r="B5021" i="4"/>
  <c r="D5021" i="4"/>
  <c r="E5021" i="4"/>
  <c r="A5022" i="4"/>
  <c r="B5022" i="4"/>
  <c r="D5022" i="4"/>
  <c r="E5022" i="4"/>
  <c r="A5023" i="4"/>
  <c r="B5023" i="4"/>
  <c r="D5023" i="4"/>
  <c r="E5023" i="4"/>
  <c r="A5024" i="4"/>
  <c r="B5024" i="4"/>
  <c r="D5024" i="4"/>
  <c r="E5024" i="4"/>
  <c r="A5025" i="4"/>
  <c r="B5025" i="4"/>
  <c r="D5025" i="4"/>
  <c r="E5025" i="4"/>
  <c r="A5026" i="4"/>
  <c r="B5026" i="4"/>
  <c r="D5026" i="4"/>
  <c r="E5026" i="4"/>
  <c r="A5027" i="4"/>
  <c r="B5027" i="4"/>
  <c r="D5027" i="4"/>
  <c r="E5027" i="4"/>
  <c r="A5028" i="4"/>
  <c r="B5028" i="4"/>
  <c r="D5028" i="4"/>
  <c r="E5028" i="4"/>
  <c r="A5029" i="4"/>
  <c r="B5029" i="4"/>
  <c r="D5029" i="4"/>
  <c r="E5029" i="4"/>
  <c r="A5030" i="4"/>
  <c r="B5030" i="4"/>
  <c r="D5030" i="4"/>
  <c r="E5030" i="4"/>
  <c r="A5031" i="4"/>
  <c r="B5031" i="4"/>
  <c r="D5031" i="4"/>
  <c r="E5031" i="4"/>
  <c r="A5032" i="4"/>
  <c r="B5032" i="4"/>
  <c r="D5032" i="4"/>
  <c r="E5032" i="4"/>
  <c r="A5033" i="4"/>
  <c r="B5033" i="4"/>
  <c r="D5033" i="4"/>
  <c r="E5033" i="4"/>
  <c r="A5034" i="4"/>
  <c r="B5034" i="4"/>
  <c r="D5034" i="4"/>
  <c r="E5034" i="4"/>
  <c r="A5035" i="4"/>
  <c r="B5035" i="4"/>
  <c r="D5035" i="4"/>
  <c r="E5035" i="4"/>
  <c r="A5036" i="4"/>
  <c r="B5036" i="4"/>
  <c r="D5036" i="4"/>
  <c r="E5036" i="4"/>
  <c r="A5037" i="4"/>
  <c r="B5037" i="4"/>
  <c r="D5037" i="4"/>
  <c r="E5037" i="4"/>
  <c r="A5038" i="4"/>
  <c r="B5038" i="4"/>
  <c r="D5038" i="4"/>
  <c r="E5038" i="4"/>
  <c r="A5039" i="4"/>
  <c r="B5039" i="4"/>
  <c r="D5039" i="4"/>
  <c r="E5039" i="4"/>
  <c r="A5040" i="4"/>
  <c r="B5040" i="4"/>
  <c r="D5040" i="4"/>
  <c r="E5040" i="4"/>
  <c r="A5041" i="4"/>
  <c r="B5041" i="4"/>
  <c r="D5041" i="4"/>
  <c r="E5041" i="4"/>
  <c r="A5042" i="4"/>
  <c r="B5042" i="4"/>
  <c r="D5042" i="4"/>
  <c r="E5042" i="4"/>
  <c r="A5043" i="4"/>
  <c r="B5043" i="4"/>
  <c r="D5043" i="4"/>
  <c r="E5043" i="4"/>
  <c r="A5044" i="4"/>
  <c r="B5044" i="4"/>
  <c r="D5044" i="4"/>
  <c r="E5044" i="4"/>
  <c r="A5045" i="4"/>
  <c r="B5045" i="4"/>
  <c r="D5045" i="4"/>
  <c r="E5045" i="4"/>
  <c r="A5046" i="4"/>
  <c r="B5046" i="4"/>
  <c r="D5046" i="4"/>
  <c r="E5046" i="4"/>
  <c r="A5047" i="4"/>
  <c r="B5047" i="4"/>
  <c r="D5047" i="4"/>
  <c r="E5047" i="4"/>
  <c r="A5048" i="4"/>
  <c r="B5048" i="4"/>
  <c r="D5048" i="4"/>
  <c r="E5048" i="4"/>
  <c r="A5049" i="4"/>
  <c r="B5049" i="4"/>
  <c r="D5049" i="4"/>
  <c r="E5049" i="4"/>
  <c r="A5050" i="4"/>
  <c r="B5050" i="4"/>
  <c r="D5050" i="4"/>
  <c r="E5050" i="4"/>
  <c r="A5051" i="4"/>
  <c r="B5051" i="4"/>
  <c r="D5051" i="4"/>
  <c r="E5051" i="4"/>
  <c r="A5052" i="4"/>
  <c r="B5052" i="4"/>
  <c r="D5052" i="4"/>
  <c r="E5052" i="4"/>
  <c r="A5053" i="4"/>
  <c r="B5053" i="4"/>
  <c r="D5053" i="4"/>
  <c r="E5053" i="4"/>
  <c r="A5054" i="4"/>
  <c r="B5054" i="4"/>
  <c r="D5054" i="4"/>
  <c r="E5054" i="4"/>
  <c r="A5055" i="4"/>
  <c r="B5055" i="4"/>
  <c r="D5055" i="4"/>
  <c r="E5055" i="4"/>
  <c r="A5056" i="4"/>
  <c r="B5056" i="4"/>
  <c r="D5056" i="4"/>
  <c r="E5056" i="4"/>
  <c r="A5057" i="4"/>
  <c r="B5057" i="4"/>
  <c r="D5057" i="4"/>
  <c r="E5057" i="4"/>
  <c r="A5058" i="4"/>
  <c r="B5058" i="4"/>
  <c r="D5058" i="4"/>
  <c r="E5058" i="4"/>
  <c r="A5059" i="4"/>
  <c r="B5059" i="4"/>
  <c r="D5059" i="4"/>
  <c r="E5059" i="4"/>
  <c r="A5060" i="4"/>
  <c r="B5060" i="4"/>
  <c r="D5060" i="4"/>
  <c r="E5060" i="4"/>
  <c r="A5061" i="4"/>
  <c r="B5061" i="4"/>
  <c r="D5061" i="4"/>
  <c r="E5061" i="4"/>
  <c r="A5062" i="4"/>
  <c r="B5062" i="4"/>
  <c r="D5062" i="4"/>
  <c r="E5062" i="4"/>
  <c r="A5063" i="4"/>
  <c r="B5063" i="4"/>
  <c r="D5063" i="4"/>
  <c r="E5063" i="4"/>
  <c r="A5064" i="4"/>
  <c r="B5064" i="4"/>
  <c r="D5064" i="4"/>
  <c r="E5064" i="4"/>
  <c r="A5065" i="4"/>
  <c r="B5065" i="4"/>
  <c r="D5065" i="4"/>
  <c r="E5065" i="4"/>
  <c r="A5066" i="4"/>
  <c r="B5066" i="4"/>
  <c r="D5066" i="4"/>
  <c r="E5066" i="4"/>
  <c r="A5067" i="4"/>
  <c r="B5067" i="4"/>
  <c r="D5067" i="4"/>
  <c r="E5067" i="4"/>
  <c r="A5068" i="4"/>
  <c r="B5068" i="4"/>
  <c r="D5068" i="4"/>
  <c r="E5068" i="4"/>
  <c r="A5069" i="4"/>
  <c r="B5069" i="4"/>
  <c r="D5069" i="4"/>
  <c r="E5069" i="4"/>
  <c r="A5070" i="4"/>
  <c r="B5070" i="4"/>
  <c r="D5070" i="4"/>
  <c r="E5070" i="4"/>
  <c r="A5071" i="4"/>
  <c r="B5071" i="4"/>
  <c r="D5071" i="4"/>
  <c r="E5071" i="4"/>
  <c r="A5072" i="4"/>
  <c r="B5072" i="4"/>
  <c r="D5072" i="4"/>
  <c r="E5072" i="4"/>
  <c r="A5073" i="4"/>
  <c r="B5073" i="4"/>
  <c r="D5073" i="4"/>
  <c r="E5073" i="4"/>
  <c r="A5074" i="4"/>
  <c r="B5074" i="4"/>
  <c r="D5074" i="4"/>
  <c r="E5074" i="4"/>
  <c r="A5075" i="4"/>
  <c r="B5075" i="4"/>
  <c r="D5075" i="4"/>
  <c r="E5075" i="4"/>
  <c r="A5076" i="4"/>
  <c r="B5076" i="4"/>
  <c r="D5076" i="4"/>
  <c r="E5076" i="4"/>
  <c r="A5077" i="4"/>
  <c r="B5077" i="4"/>
  <c r="D5077" i="4"/>
  <c r="E5077" i="4"/>
  <c r="A5078" i="4"/>
  <c r="B5078" i="4"/>
  <c r="D5078" i="4"/>
  <c r="E5078" i="4"/>
  <c r="A5079" i="4"/>
  <c r="B5079" i="4"/>
  <c r="D5079" i="4"/>
  <c r="E5079" i="4"/>
  <c r="A5080" i="4"/>
  <c r="B5080" i="4"/>
  <c r="D5080" i="4"/>
  <c r="E5080" i="4"/>
  <c r="A5081" i="4"/>
  <c r="B5081" i="4"/>
  <c r="D5081" i="4"/>
  <c r="E5081" i="4"/>
  <c r="A5082" i="4"/>
  <c r="B5082" i="4"/>
  <c r="D5082" i="4"/>
  <c r="E5082" i="4"/>
  <c r="A5083" i="4"/>
  <c r="B5083" i="4"/>
  <c r="D5083" i="4"/>
  <c r="E5083" i="4"/>
  <c r="A5084" i="4"/>
  <c r="B5084" i="4"/>
  <c r="D5084" i="4"/>
  <c r="E5084" i="4"/>
  <c r="A5085" i="4"/>
  <c r="B5085" i="4"/>
  <c r="D5085" i="4"/>
  <c r="E5085" i="4"/>
  <c r="A5086" i="4"/>
  <c r="B5086" i="4"/>
  <c r="D5086" i="4"/>
  <c r="E5086" i="4"/>
  <c r="A5087" i="4"/>
  <c r="B5087" i="4"/>
  <c r="D5087" i="4"/>
  <c r="E5087" i="4"/>
  <c r="A5088" i="4"/>
  <c r="B5088" i="4"/>
  <c r="D5088" i="4"/>
  <c r="E5088" i="4"/>
  <c r="A5089" i="4"/>
  <c r="B5089" i="4"/>
  <c r="D5089" i="4"/>
  <c r="E5089" i="4"/>
  <c r="A5090" i="4"/>
  <c r="B5090" i="4"/>
  <c r="D5090" i="4"/>
  <c r="E5090" i="4"/>
  <c r="A5091" i="4"/>
  <c r="B5091" i="4"/>
  <c r="D5091" i="4"/>
  <c r="E5091" i="4"/>
  <c r="A5092" i="4"/>
  <c r="B5092" i="4"/>
  <c r="D5092" i="4"/>
  <c r="E5092" i="4"/>
  <c r="A5093" i="4"/>
  <c r="B5093" i="4"/>
  <c r="D5093" i="4"/>
  <c r="E5093" i="4"/>
  <c r="A5094" i="4"/>
  <c r="B5094" i="4"/>
  <c r="D5094" i="4"/>
  <c r="E5094" i="4"/>
  <c r="A5095" i="4"/>
  <c r="B5095" i="4"/>
  <c r="D5095" i="4"/>
  <c r="E5095" i="4"/>
  <c r="A5096" i="4"/>
  <c r="B5096" i="4"/>
  <c r="D5096" i="4"/>
  <c r="E5096" i="4"/>
  <c r="A5097" i="4"/>
  <c r="B5097" i="4"/>
  <c r="D5097" i="4"/>
  <c r="E5097" i="4"/>
  <c r="A5098" i="4"/>
  <c r="B5098" i="4"/>
  <c r="D5098" i="4"/>
  <c r="E5098" i="4"/>
  <c r="A5099" i="4"/>
  <c r="B5099" i="4"/>
  <c r="D5099" i="4"/>
  <c r="E5099" i="4"/>
  <c r="A5100" i="4"/>
  <c r="B5100" i="4"/>
  <c r="D5100" i="4"/>
  <c r="E5100" i="4"/>
  <c r="A5101" i="4"/>
  <c r="B5101" i="4"/>
  <c r="D5101" i="4"/>
  <c r="E5101" i="4"/>
  <c r="A5102" i="4"/>
  <c r="B5102" i="4"/>
  <c r="D5102" i="4"/>
  <c r="E5102" i="4"/>
  <c r="A5103" i="4"/>
  <c r="B5103" i="4"/>
  <c r="D5103" i="4"/>
  <c r="E5103" i="4"/>
  <c r="A5104" i="4"/>
  <c r="B5104" i="4"/>
  <c r="D5104" i="4"/>
  <c r="E5104" i="4"/>
  <c r="A5105" i="4"/>
  <c r="B5105" i="4"/>
  <c r="D5105" i="4"/>
  <c r="E5105" i="4"/>
  <c r="A5106" i="4"/>
  <c r="B5106" i="4"/>
  <c r="D5106" i="4"/>
  <c r="E5106" i="4"/>
  <c r="A5107" i="4"/>
  <c r="B5107" i="4"/>
  <c r="D5107" i="4"/>
  <c r="E5107" i="4"/>
  <c r="A5108" i="4"/>
  <c r="B5108" i="4"/>
  <c r="D5108" i="4"/>
  <c r="E5108" i="4"/>
  <c r="A5109" i="4"/>
  <c r="B5109" i="4"/>
  <c r="D5109" i="4"/>
  <c r="E5109" i="4"/>
  <c r="A5110" i="4"/>
  <c r="B5110" i="4"/>
  <c r="D5110" i="4"/>
  <c r="E5110" i="4"/>
  <c r="A5111" i="4"/>
  <c r="B5111" i="4"/>
  <c r="D5111" i="4"/>
  <c r="E5111" i="4"/>
  <c r="A5112" i="4"/>
  <c r="B5112" i="4"/>
  <c r="D5112" i="4"/>
  <c r="E5112" i="4"/>
  <c r="A5113" i="4"/>
  <c r="B5113" i="4"/>
  <c r="D5113" i="4"/>
  <c r="E5113" i="4"/>
  <c r="A5114" i="4"/>
  <c r="B5114" i="4"/>
  <c r="D5114" i="4"/>
  <c r="E5114" i="4"/>
  <c r="A5115" i="4"/>
  <c r="B5115" i="4"/>
  <c r="D5115" i="4"/>
  <c r="E5115" i="4"/>
  <c r="A5116" i="4"/>
  <c r="B5116" i="4"/>
  <c r="D5116" i="4"/>
  <c r="E5116" i="4"/>
  <c r="A5117" i="4"/>
  <c r="B5117" i="4"/>
  <c r="D5117" i="4"/>
  <c r="E5117" i="4"/>
  <c r="A5118" i="4"/>
  <c r="B5118" i="4"/>
  <c r="D5118" i="4"/>
  <c r="E5118" i="4"/>
  <c r="A5119" i="4"/>
  <c r="B5119" i="4"/>
  <c r="D5119" i="4"/>
  <c r="E5119" i="4"/>
  <c r="A5120" i="4"/>
  <c r="B5120" i="4"/>
  <c r="D5120" i="4"/>
  <c r="E5120" i="4"/>
  <c r="A5121" i="4"/>
  <c r="B5121" i="4"/>
  <c r="D5121" i="4"/>
  <c r="E5121" i="4"/>
  <c r="A5122" i="4"/>
  <c r="B5122" i="4"/>
  <c r="D5122" i="4"/>
  <c r="E5122" i="4"/>
  <c r="A5123" i="4"/>
  <c r="B5123" i="4"/>
  <c r="D5123" i="4"/>
  <c r="E5123" i="4"/>
  <c r="A5124" i="4"/>
  <c r="B5124" i="4"/>
  <c r="D5124" i="4"/>
  <c r="E5124" i="4"/>
  <c r="A5125" i="4"/>
  <c r="B5125" i="4"/>
  <c r="D5125" i="4"/>
  <c r="E5125" i="4"/>
  <c r="A5126" i="4"/>
  <c r="B5126" i="4"/>
  <c r="D5126" i="4"/>
  <c r="E5126" i="4"/>
  <c r="A5127" i="4"/>
  <c r="B5127" i="4"/>
  <c r="D5127" i="4"/>
  <c r="E5127" i="4"/>
  <c r="A5128" i="4"/>
  <c r="B5128" i="4"/>
  <c r="D5128" i="4"/>
  <c r="E5128" i="4"/>
  <c r="A5129" i="4"/>
  <c r="B5129" i="4"/>
  <c r="D5129" i="4"/>
  <c r="E5129" i="4"/>
  <c r="A5130" i="4"/>
  <c r="B5130" i="4"/>
  <c r="D5130" i="4"/>
  <c r="E5130" i="4"/>
  <c r="A5131" i="4"/>
  <c r="B5131" i="4"/>
  <c r="D5131" i="4"/>
  <c r="E5131" i="4"/>
  <c r="A5132" i="4"/>
  <c r="B5132" i="4"/>
  <c r="D5132" i="4"/>
  <c r="E5132" i="4"/>
  <c r="A5133" i="4"/>
  <c r="B5133" i="4"/>
  <c r="D5133" i="4"/>
  <c r="E5133" i="4"/>
  <c r="A5134" i="4"/>
  <c r="B5134" i="4"/>
  <c r="D5134" i="4"/>
  <c r="E5134" i="4"/>
  <c r="A5135" i="4"/>
  <c r="B5135" i="4"/>
  <c r="D5135" i="4"/>
  <c r="E5135" i="4"/>
  <c r="A5136" i="4"/>
  <c r="B5136" i="4"/>
  <c r="D5136" i="4"/>
  <c r="E5136" i="4"/>
  <c r="A5137" i="4"/>
  <c r="B5137" i="4"/>
  <c r="D5137" i="4"/>
  <c r="E5137" i="4"/>
  <c r="A5138" i="4"/>
  <c r="B5138" i="4"/>
  <c r="D5138" i="4"/>
  <c r="E5138" i="4"/>
  <c r="A5139" i="4"/>
  <c r="B5139" i="4"/>
  <c r="D5139" i="4"/>
  <c r="E5139" i="4"/>
  <c r="A5140" i="4"/>
  <c r="B5140" i="4"/>
  <c r="D5140" i="4"/>
  <c r="E5140" i="4"/>
  <c r="A5141" i="4"/>
  <c r="B5141" i="4"/>
  <c r="D5141" i="4"/>
  <c r="E5141" i="4"/>
  <c r="A5142" i="4"/>
  <c r="B5142" i="4"/>
  <c r="D5142" i="4"/>
  <c r="E5142" i="4"/>
  <c r="A5143" i="4"/>
  <c r="B5143" i="4"/>
  <c r="D5143" i="4"/>
  <c r="E5143" i="4"/>
  <c r="A5144" i="4"/>
  <c r="B5144" i="4"/>
  <c r="D5144" i="4"/>
  <c r="E5144" i="4"/>
  <c r="A5145" i="4"/>
  <c r="B5145" i="4"/>
  <c r="D5145" i="4"/>
  <c r="E5145" i="4"/>
  <c r="A5146" i="4"/>
  <c r="B5146" i="4"/>
  <c r="D5146" i="4"/>
  <c r="E5146" i="4"/>
  <c r="A5147" i="4"/>
  <c r="B5147" i="4"/>
  <c r="D5147" i="4"/>
  <c r="E5147" i="4"/>
  <c r="A5148" i="4"/>
  <c r="B5148" i="4"/>
  <c r="D5148" i="4"/>
  <c r="E5148" i="4"/>
  <c r="A5149" i="4"/>
  <c r="B5149" i="4"/>
  <c r="D5149" i="4"/>
  <c r="E5149" i="4"/>
  <c r="A5150" i="4"/>
  <c r="B5150" i="4"/>
  <c r="D5150" i="4"/>
  <c r="E5150" i="4"/>
  <c r="A5151" i="4"/>
  <c r="B5151" i="4"/>
  <c r="D5151" i="4"/>
  <c r="E5151" i="4"/>
  <c r="A5152" i="4"/>
  <c r="B5152" i="4"/>
  <c r="D5152" i="4"/>
  <c r="E5152" i="4"/>
  <c r="A5153" i="4"/>
  <c r="B5153" i="4"/>
  <c r="D5153" i="4"/>
  <c r="E5153" i="4"/>
  <c r="A5154" i="4"/>
  <c r="B5154" i="4"/>
  <c r="D5154" i="4"/>
  <c r="E5154" i="4"/>
  <c r="A5155" i="4"/>
  <c r="B5155" i="4"/>
  <c r="D5155" i="4"/>
  <c r="E5155" i="4"/>
  <c r="A5156" i="4"/>
  <c r="B5156" i="4"/>
  <c r="D5156" i="4"/>
  <c r="E5156" i="4"/>
  <c r="A5157" i="4"/>
  <c r="B5157" i="4"/>
  <c r="D5157" i="4"/>
  <c r="E5157" i="4"/>
  <c r="A5158" i="4"/>
  <c r="B5158" i="4"/>
  <c r="D5158" i="4"/>
  <c r="E5158" i="4"/>
  <c r="A5159" i="4"/>
  <c r="B5159" i="4"/>
  <c r="D5159" i="4"/>
  <c r="E5159" i="4"/>
  <c r="A5160" i="4"/>
  <c r="B5160" i="4"/>
  <c r="D5160" i="4"/>
  <c r="E5160" i="4"/>
  <c r="A5161" i="4"/>
  <c r="B5161" i="4"/>
  <c r="D5161" i="4"/>
  <c r="E5161" i="4"/>
  <c r="A5162" i="4"/>
  <c r="B5162" i="4"/>
  <c r="D5162" i="4"/>
  <c r="E5162" i="4"/>
  <c r="A5163" i="4"/>
  <c r="B5163" i="4"/>
  <c r="D5163" i="4"/>
  <c r="E5163" i="4"/>
  <c r="A5164" i="4"/>
  <c r="B5164" i="4"/>
  <c r="D5164" i="4"/>
  <c r="E5164" i="4"/>
  <c r="A5165" i="4"/>
  <c r="B5165" i="4"/>
  <c r="D5165" i="4"/>
  <c r="E5165" i="4"/>
  <c r="A5166" i="4"/>
  <c r="B5166" i="4"/>
  <c r="D5166" i="4"/>
  <c r="E5166" i="4"/>
  <c r="A5167" i="4"/>
  <c r="B5167" i="4"/>
  <c r="D5167" i="4"/>
  <c r="E5167" i="4"/>
  <c r="A5168" i="4"/>
  <c r="B5168" i="4"/>
  <c r="D5168" i="4"/>
  <c r="E5168" i="4"/>
  <c r="A5169" i="4"/>
  <c r="B5169" i="4"/>
  <c r="D5169" i="4"/>
  <c r="E5169" i="4"/>
  <c r="A5170" i="4"/>
  <c r="B5170" i="4"/>
  <c r="D5170" i="4"/>
  <c r="E5170" i="4"/>
  <c r="A5171" i="4"/>
  <c r="B5171" i="4"/>
  <c r="D5171" i="4"/>
  <c r="E5171" i="4"/>
  <c r="A5172" i="4"/>
  <c r="B5172" i="4"/>
  <c r="D5172" i="4"/>
  <c r="E5172" i="4"/>
  <c r="A5173" i="4"/>
  <c r="B5173" i="4"/>
  <c r="D5173" i="4"/>
  <c r="E5173" i="4"/>
  <c r="A5174" i="4"/>
  <c r="B5174" i="4"/>
  <c r="D5174" i="4"/>
  <c r="E5174" i="4"/>
  <c r="A5175" i="4"/>
  <c r="B5175" i="4"/>
  <c r="D5175" i="4"/>
  <c r="E5175" i="4"/>
  <c r="A5176" i="4"/>
  <c r="B5176" i="4"/>
  <c r="D5176" i="4"/>
  <c r="E5176" i="4"/>
  <c r="A5177" i="4"/>
  <c r="B5177" i="4"/>
  <c r="D5177" i="4"/>
  <c r="E5177" i="4"/>
  <c r="A5178" i="4"/>
  <c r="B5178" i="4"/>
  <c r="D5178" i="4"/>
  <c r="E5178" i="4"/>
  <c r="A5179" i="4"/>
  <c r="B5179" i="4"/>
  <c r="D5179" i="4"/>
  <c r="E5179" i="4"/>
  <c r="A5180" i="4"/>
  <c r="B5180" i="4"/>
  <c r="D5180" i="4"/>
  <c r="E5180" i="4"/>
  <c r="A5181" i="4"/>
  <c r="B5181" i="4"/>
  <c r="D5181" i="4"/>
  <c r="E5181" i="4"/>
  <c r="A5182" i="4"/>
  <c r="B5182" i="4"/>
  <c r="D5182" i="4"/>
  <c r="E5182" i="4"/>
  <c r="A5183" i="4"/>
  <c r="B5183" i="4"/>
  <c r="D5183" i="4"/>
  <c r="E5183" i="4"/>
  <c r="A5184" i="4"/>
  <c r="B5184" i="4"/>
  <c r="D5184" i="4"/>
  <c r="E5184" i="4"/>
  <c r="A5185" i="4"/>
  <c r="B5185" i="4"/>
  <c r="D5185" i="4"/>
  <c r="E5185" i="4"/>
  <c r="A5186" i="4"/>
  <c r="B5186" i="4"/>
  <c r="D5186" i="4"/>
  <c r="E5186" i="4"/>
  <c r="A5187" i="4"/>
  <c r="B5187" i="4"/>
  <c r="D5187" i="4"/>
  <c r="E5187" i="4"/>
  <c r="A5188" i="4"/>
  <c r="B5188" i="4"/>
  <c r="D5188" i="4"/>
  <c r="E5188" i="4"/>
  <c r="A5189" i="4"/>
  <c r="B5189" i="4"/>
  <c r="D5189" i="4"/>
  <c r="E5189" i="4"/>
  <c r="A5190" i="4"/>
  <c r="B5190" i="4"/>
  <c r="D5190" i="4"/>
  <c r="E5190" i="4"/>
  <c r="A5191" i="4"/>
  <c r="B5191" i="4"/>
  <c r="D5191" i="4"/>
  <c r="E5191" i="4"/>
  <c r="A5192" i="4"/>
  <c r="B5192" i="4"/>
  <c r="D5192" i="4"/>
  <c r="E5192" i="4"/>
  <c r="A5193" i="4"/>
  <c r="B5193" i="4"/>
  <c r="D5193" i="4"/>
  <c r="E5193" i="4"/>
  <c r="A5194" i="4"/>
  <c r="B5194" i="4"/>
  <c r="D5194" i="4"/>
  <c r="E5194" i="4"/>
  <c r="A5195" i="4"/>
  <c r="B5195" i="4"/>
  <c r="D5195" i="4"/>
  <c r="E5195" i="4"/>
  <c r="A5196" i="4"/>
  <c r="B5196" i="4"/>
  <c r="D5196" i="4"/>
  <c r="E5196" i="4"/>
  <c r="A5197" i="4"/>
  <c r="B5197" i="4"/>
  <c r="D5197" i="4"/>
  <c r="E5197" i="4"/>
  <c r="A5198" i="4"/>
  <c r="B5198" i="4"/>
  <c r="D5198" i="4"/>
  <c r="E5198" i="4"/>
  <c r="A5199" i="4"/>
  <c r="B5199" i="4"/>
  <c r="D5199" i="4"/>
  <c r="E5199" i="4"/>
  <c r="A5200" i="4"/>
  <c r="B5200" i="4"/>
  <c r="D5200" i="4"/>
  <c r="E5200" i="4"/>
  <c r="A5201" i="4"/>
  <c r="B5201" i="4"/>
  <c r="D5201" i="4"/>
  <c r="E5201" i="4"/>
  <c r="A5202" i="4"/>
  <c r="B5202" i="4"/>
  <c r="D5202" i="4"/>
  <c r="E5202" i="4"/>
  <c r="A5203" i="4"/>
  <c r="B5203" i="4"/>
  <c r="D5203" i="4"/>
  <c r="E5203" i="4"/>
  <c r="A5204" i="4"/>
  <c r="B5204" i="4"/>
  <c r="D5204" i="4"/>
  <c r="E5204" i="4"/>
  <c r="A5205" i="4"/>
  <c r="B5205" i="4"/>
  <c r="D5205" i="4"/>
  <c r="E5205" i="4"/>
  <c r="A5206" i="4"/>
  <c r="B5206" i="4"/>
  <c r="D5206" i="4"/>
  <c r="E5206" i="4"/>
  <c r="A5207" i="4"/>
  <c r="B5207" i="4"/>
  <c r="D5207" i="4"/>
  <c r="E5207" i="4"/>
  <c r="A5208" i="4"/>
  <c r="B5208" i="4"/>
  <c r="D5208" i="4"/>
  <c r="E5208" i="4"/>
  <c r="A5209" i="4"/>
  <c r="B5209" i="4"/>
  <c r="D5209" i="4"/>
  <c r="E5209" i="4"/>
  <c r="A5210" i="4"/>
  <c r="B5210" i="4"/>
  <c r="D5210" i="4"/>
  <c r="E5210" i="4"/>
  <c r="A5211" i="4"/>
  <c r="B5211" i="4"/>
  <c r="D5211" i="4"/>
  <c r="E5211" i="4"/>
  <c r="A5212" i="4"/>
  <c r="B5212" i="4"/>
  <c r="D5212" i="4"/>
  <c r="E5212" i="4"/>
  <c r="A5213" i="4"/>
  <c r="B5213" i="4"/>
  <c r="D5213" i="4"/>
  <c r="E5213" i="4"/>
  <c r="A5214" i="4"/>
  <c r="B5214" i="4"/>
  <c r="D5214" i="4"/>
  <c r="E5214" i="4"/>
  <c r="A5215" i="4"/>
  <c r="B5215" i="4"/>
  <c r="D5215" i="4"/>
  <c r="E5215" i="4"/>
  <c r="A5216" i="4"/>
  <c r="B5216" i="4"/>
  <c r="D5216" i="4"/>
  <c r="E5216" i="4"/>
  <c r="A5217" i="4"/>
  <c r="B5217" i="4"/>
  <c r="D5217" i="4"/>
  <c r="E5217" i="4"/>
  <c r="A5218" i="4"/>
  <c r="B5218" i="4"/>
  <c r="D5218" i="4"/>
  <c r="E5218" i="4"/>
  <c r="A5219" i="4"/>
  <c r="B5219" i="4"/>
  <c r="D5219" i="4"/>
  <c r="E5219" i="4"/>
  <c r="A5220" i="4"/>
  <c r="B5220" i="4"/>
  <c r="D5220" i="4"/>
  <c r="E5220" i="4"/>
  <c r="A5221" i="4"/>
  <c r="B5221" i="4"/>
  <c r="D5221" i="4"/>
  <c r="E5221" i="4"/>
  <c r="A5222" i="4"/>
  <c r="B5222" i="4"/>
  <c r="D5222" i="4"/>
  <c r="E5222" i="4"/>
  <c r="A5223" i="4"/>
  <c r="B5223" i="4"/>
  <c r="D5223" i="4"/>
  <c r="E5223" i="4"/>
  <c r="A5224" i="4"/>
  <c r="B5224" i="4"/>
  <c r="D5224" i="4"/>
  <c r="E5224" i="4"/>
  <c r="A5225" i="4"/>
  <c r="B5225" i="4"/>
  <c r="D5225" i="4"/>
  <c r="E5225" i="4"/>
  <c r="A5226" i="4"/>
  <c r="B5226" i="4"/>
  <c r="D5226" i="4"/>
  <c r="E5226" i="4"/>
  <c r="A5227" i="4"/>
  <c r="B5227" i="4"/>
  <c r="D5227" i="4"/>
  <c r="E5227" i="4"/>
  <c r="A5228" i="4"/>
  <c r="B5228" i="4"/>
  <c r="D5228" i="4"/>
  <c r="E5228" i="4"/>
  <c r="A5229" i="4"/>
  <c r="B5229" i="4"/>
  <c r="D5229" i="4"/>
  <c r="E5229" i="4"/>
  <c r="A5230" i="4"/>
  <c r="B5230" i="4"/>
  <c r="D5230" i="4"/>
  <c r="E5230" i="4"/>
  <c r="A5231" i="4"/>
  <c r="B5231" i="4"/>
  <c r="D5231" i="4"/>
  <c r="E5231" i="4"/>
  <c r="A5232" i="4"/>
  <c r="B5232" i="4"/>
  <c r="D5232" i="4"/>
  <c r="E5232" i="4"/>
  <c r="A5233" i="4"/>
  <c r="B5233" i="4"/>
  <c r="D5233" i="4"/>
  <c r="E5233" i="4"/>
  <c r="A5234" i="4"/>
  <c r="B5234" i="4"/>
  <c r="D5234" i="4"/>
  <c r="E5234" i="4"/>
  <c r="A5235" i="4"/>
  <c r="B5235" i="4"/>
  <c r="D5235" i="4"/>
  <c r="E5235" i="4"/>
  <c r="A5236" i="4"/>
  <c r="B5236" i="4"/>
  <c r="D5236" i="4"/>
  <c r="E5236" i="4"/>
  <c r="A5237" i="4"/>
  <c r="B5237" i="4"/>
  <c r="D5237" i="4"/>
  <c r="E5237" i="4"/>
  <c r="A5238" i="4"/>
  <c r="B5238" i="4"/>
  <c r="D5238" i="4"/>
  <c r="E5238" i="4"/>
  <c r="A5239" i="4"/>
  <c r="B5239" i="4"/>
  <c r="D5239" i="4"/>
  <c r="E5239" i="4"/>
  <c r="A5240" i="4"/>
  <c r="B5240" i="4"/>
  <c r="D5240" i="4"/>
  <c r="E5240" i="4"/>
  <c r="A5241" i="4"/>
  <c r="B5241" i="4"/>
  <c r="D5241" i="4"/>
  <c r="E5241" i="4"/>
  <c r="A5242" i="4"/>
  <c r="B5242" i="4"/>
  <c r="D5242" i="4"/>
  <c r="E5242" i="4"/>
  <c r="A5243" i="4"/>
  <c r="B5243" i="4"/>
  <c r="D5243" i="4"/>
  <c r="E5243" i="4"/>
  <c r="A5244" i="4"/>
  <c r="B5244" i="4"/>
  <c r="D5244" i="4"/>
  <c r="E5244" i="4"/>
  <c r="A5245" i="4"/>
  <c r="B5245" i="4"/>
  <c r="D5245" i="4"/>
  <c r="E5245" i="4"/>
  <c r="A5246" i="4"/>
  <c r="B5246" i="4"/>
  <c r="D5246" i="4"/>
  <c r="E5246" i="4"/>
  <c r="A5247" i="4"/>
  <c r="B5247" i="4"/>
  <c r="D5247" i="4"/>
  <c r="E5247" i="4"/>
  <c r="A5248" i="4"/>
  <c r="B5248" i="4"/>
  <c r="D5248" i="4"/>
  <c r="E5248" i="4"/>
  <c r="A5249" i="4"/>
  <c r="B5249" i="4"/>
  <c r="D5249" i="4"/>
  <c r="E5249" i="4"/>
  <c r="A5250" i="4"/>
  <c r="B5250" i="4"/>
  <c r="D5250" i="4"/>
  <c r="E5250" i="4"/>
  <c r="A5251" i="4"/>
  <c r="B5251" i="4"/>
  <c r="D5251" i="4"/>
  <c r="E5251" i="4"/>
  <c r="A5252" i="4"/>
  <c r="B5252" i="4"/>
  <c r="D5252" i="4"/>
  <c r="E5252" i="4"/>
  <c r="A5253" i="4"/>
  <c r="B5253" i="4"/>
  <c r="D5253" i="4"/>
  <c r="E5253" i="4"/>
  <c r="A5254" i="4"/>
  <c r="B5254" i="4"/>
  <c r="D5254" i="4"/>
  <c r="E5254" i="4"/>
  <c r="A5255" i="4"/>
  <c r="B5255" i="4"/>
  <c r="D5255" i="4"/>
  <c r="E5255" i="4"/>
  <c r="A5256" i="4"/>
  <c r="B5256" i="4"/>
  <c r="D5256" i="4"/>
  <c r="E5256" i="4"/>
  <c r="A5257" i="4"/>
  <c r="B5257" i="4"/>
  <c r="D5257" i="4"/>
  <c r="E5257" i="4"/>
  <c r="A5258" i="4"/>
  <c r="B5258" i="4"/>
  <c r="D5258" i="4"/>
  <c r="E5258" i="4"/>
  <c r="A5259" i="4"/>
  <c r="B5259" i="4"/>
  <c r="D5259" i="4"/>
  <c r="E5259" i="4"/>
  <c r="A5260" i="4"/>
  <c r="B5260" i="4"/>
  <c r="D5260" i="4"/>
  <c r="E5260" i="4"/>
  <c r="A5261" i="4"/>
  <c r="B5261" i="4"/>
  <c r="D5261" i="4"/>
  <c r="E5261" i="4"/>
  <c r="A5262" i="4"/>
  <c r="B5262" i="4"/>
  <c r="D5262" i="4"/>
  <c r="E5262" i="4"/>
  <c r="A5263" i="4"/>
  <c r="B5263" i="4"/>
  <c r="D5263" i="4"/>
  <c r="E5263" i="4"/>
  <c r="A5264" i="4"/>
  <c r="B5264" i="4"/>
  <c r="D5264" i="4"/>
  <c r="E5264" i="4"/>
  <c r="A5265" i="4"/>
  <c r="B5265" i="4"/>
  <c r="D5265" i="4"/>
  <c r="E5265" i="4"/>
  <c r="A5266" i="4"/>
  <c r="B5266" i="4"/>
  <c r="D5266" i="4"/>
  <c r="E5266" i="4"/>
  <c r="A5267" i="4"/>
  <c r="B5267" i="4"/>
  <c r="D5267" i="4"/>
  <c r="E5267" i="4"/>
  <c r="A5268" i="4"/>
  <c r="B5268" i="4"/>
  <c r="D5268" i="4"/>
  <c r="E5268" i="4"/>
  <c r="A5269" i="4"/>
  <c r="B5269" i="4"/>
  <c r="D5269" i="4"/>
  <c r="E5269" i="4"/>
  <c r="A5270" i="4"/>
  <c r="B5270" i="4"/>
  <c r="D5270" i="4"/>
  <c r="E5270" i="4"/>
  <c r="A5271" i="4"/>
  <c r="B5271" i="4"/>
  <c r="D5271" i="4"/>
  <c r="E5271" i="4"/>
  <c r="A5272" i="4"/>
  <c r="B5272" i="4"/>
  <c r="D5272" i="4"/>
  <c r="E5272" i="4"/>
  <c r="A5273" i="4"/>
  <c r="B5273" i="4"/>
  <c r="D5273" i="4"/>
  <c r="E5273" i="4"/>
  <c r="A5274" i="4"/>
  <c r="B5274" i="4"/>
  <c r="D5274" i="4"/>
  <c r="E5274" i="4"/>
  <c r="A5275" i="4"/>
  <c r="B5275" i="4"/>
  <c r="D5275" i="4"/>
  <c r="E5275" i="4"/>
  <c r="A5276" i="4"/>
  <c r="B5276" i="4"/>
  <c r="D5276" i="4"/>
  <c r="E5276" i="4"/>
  <c r="A5277" i="4"/>
  <c r="B5277" i="4"/>
  <c r="D5277" i="4"/>
  <c r="E5277" i="4"/>
  <c r="A5278" i="4"/>
  <c r="B5278" i="4"/>
  <c r="D5278" i="4"/>
  <c r="E5278" i="4"/>
  <c r="A5279" i="4"/>
  <c r="B5279" i="4"/>
  <c r="D5279" i="4"/>
  <c r="E5279" i="4"/>
  <c r="A5280" i="4"/>
  <c r="B5280" i="4"/>
  <c r="D5280" i="4"/>
  <c r="E5280" i="4"/>
  <c r="A5281" i="4"/>
  <c r="B5281" i="4"/>
  <c r="D5281" i="4"/>
  <c r="E5281" i="4"/>
  <c r="A5282" i="4"/>
  <c r="B5282" i="4"/>
  <c r="D5282" i="4"/>
  <c r="E5282" i="4"/>
  <c r="A5283" i="4"/>
  <c r="B5283" i="4"/>
  <c r="D5283" i="4"/>
  <c r="E5283" i="4"/>
  <c r="A5284" i="4"/>
  <c r="B5284" i="4"/>
  <c r="D5284" i="4"/>
  <c r="E5284" i="4"/>
  <c r="A5285" i="4"/>
  <c r="B5285" i="4"/>
  <c r="D5285" i="4"/>
  <c r="E5285" i="4"/>
  <c r="A5286" i="4"/>
  <c r="B5286" i="4"/>
  <c r="D5286" i="4"/>
  <c r="E5286" i="4"/>
  <c r="A5287" i="4"/>
  <c r="B5287" i="4"/>
  <c r="D5287" i="4"/>
  <c r="E5287" i="4"/>
  <c r="A5288" i="4"/>
  <c r="B5288" i="4"/>
  <c r="D5288" i="4"/>
  <c r="E5288" i="4"/>
  <c r="A5289" i="4"/>
  <c r="B5289" i="4"/>
  <c r="D5289" i="4"/>
  <c r="E5289" i="4"/>
  <c r="A5290" i="4"/>
  <c r="B5290" i="4"/>
  <c r="D5290" i="4"/>
  <c r="E5290" i="4"/>
  <c r="A5291" i="4"/>
  <c r="B5291" i="4"/>
  <c r="D5291" i="4"/>
  <c r="E5291" i="4"/>
  <c r="A5292" i="4"/>
  <c r="B5292" i="4"/>
  <c r="D5292" i="4"/>
  <c r="E5292" i="4"/>
  <c r="A5293" i="4"/>
  <c r="B5293" i="4"/>
  <c r="D5293" i="4"/>
  <c r="E5293" i="4"/>
  <c r="A5294" i="4"/>
  <c r="B5294" i="4"/>
  <c r="D5294" i="4"/>
  <c r="E5294" i="4"/>
  <c r="A5295" i="4"/>
  <c r="B5295" i="4"/>
  <c r="D5295" i="4"/>
  <c r="E5295" i="4"/>
  <c r="A5296" i="4"/>
  <c r="B5296" i="4"/>
  <c r="D5296" i="4"/>
  <c r="E5296" i="4"/>
  <c r="A5297" i="4"/>
  <c r="B5297" i="4"/>
  <c r="D5297" i="4"/>
  <c r="E5297" i="4"/>
  <c r="A5298" i="4"/>
  <c r="B5298" i="4"/>
  <c r="D5298" i="4"/>
  <c r="E5298" i="4"/>
  <c r="A5299" i="4"/>
  <c r="B5299" i="4"/>
  <c r="D5299" i="4"/>
  <c r="E5299" i="4"/>
  <c r="A5300" i="4"/>
  <c r="B5300" i="4"/>
  <c r="D5300" i="4"/>
  <c r="E5300" i="4"/>
  <c r="A5301" i="4"/>
  <c r="B5301" i="4"/>
  <c r="D5301" i="4"/>
  <c r="E5301" i="4"/>
  <c r="A5302" i="4"/>
  <c r="B5302" i="4"/>
  <c r="D5302" i="4"/>
  <c r="E5302" i="4"/>
  <c r="A5303" i="4"/>
  <c r="B5303" i="4"/>
  <c r="D5303" i="4"/>
  <c r="E5303" i="4"/>
  <c r="A5304" i="4"/>
  <c r="B5304" i="4"/>
  <c r="D5304" i="4"/>
  <c r="E5304" i="4"/>
  <c r="A5305" i="4"/>
  <c r="B5305" i="4"/>
  <c r="D5305" i="4"/>
  <c r="E5305" i="4"/>
  <c r="A5306" i="4"/>
  <c r="B5306" i="4"/>
  <c r="D5306" i="4"/>
  <c r="E5306" i="4"/>
  <c r="A5307" i="4"/>
  <c r="B5307" i="4"/>
  <c r="D5307" i="4"/>
  <c r="E5307" i="4"/>
  <c r="A5308" i="4"/>
  <c r="B5308" i="4"/>
  <c r="D5308" i="4"/>
  <c r="E5308" i="4"/>
  <c r="A5309" i="4"/>
  <c r="B5309" i="4"/>
  <c r="D5309" i="4"/>
  <c r="E5309" i="4"/>
  <c r="A5310" i="4"/>
  <c r="B5310" i="4"/>
  <c r="D5310" i="4"/>
  <c r="E5310" i="4"/>
  <c r="A5311" i="4"/>
  <c r="B5311" i="4"/>
  <c r="D5311" i="4"/>
  <c r="E5311" i="4"/>
  <c r="A5312" i="4"/>
  <c r="B5312" i="4"/>
  <c r="D5312" i="4"/>
  <c r="E5312" i="4"/>
  <c r="A5313" i="4"/>
  <c r="B5313" i="4"/>
  <c r="D5313" i="4"/>
  <c r="E5313" i="4"/>
  <c r="A5314" i="4"/>
  <c r="B5314" i="4"/>
  <c r="D5314" i="4"/>
  <c r="E5314" i="4"/>
  <c r="A5315" i="4"/>
  <c r="B5315" i="4"/>
  <c r="D5315" i="4"/>
  <c r="E5315" i="4"/>
  <c r="A5316" i="4"/>
  <c r="B5316" i="4"/>
  <c r="D5316" i="4"/>
  <c r="E5316" i="4"/>
  <c r="A5317" i="4"/>
  <c r="B5317" i="4"/>
  <c r="D5317" i="4"/>
  <c r="E5317" i="4"/>
  <c r="A5318" i="4"/>
  <c r="B5318" i="4"/>
  <c r="D5318" i="4"/>
  <c r="E5318" i="4"/>
  <c r="A5319" i="4"/>
  <c r="B5319" i="4"/>
  <c r="D5319" i="4"/>
  <c r="E5319" i="4"/>
  <c r="A5320" i="4"/>
  <c r="B5320" i="4"/>
  <c r="D5320" i="4"/>
  <c r="E5320" i="4"/>
  <c r="A5321" i="4"/>
  <c r="B5321" i="4"/>
  <c r="D5321" i="4"/>
  <c r="E5321" i="4"/>
  <c r="A5322" i="4"/>
  <c r="B5322" i="4"/>
  <c r="D5322" i="4"/>
  <c r="E5322" i="4"/>
  <c r="A5323" i="4"/>
  <c r="B5323" i="4"/>
  <c r="D5323" i="4"/>
  <c r="E5323" i="4"/>
  <c r="A5324" i="4"/>
  <c r="B5324" i="4"/>
  <c r="D5324" i="4"/>
  <c r="E5324" i="4"/>
  <c r="A5325" i="4"/>
  <c r="B5325" i="4"/>
  <c r="D5325" i="4"/>
  <c r="E5325" i="4"/>
  <c r="A5326" i="4"/>
  <c r="B5326" i="4"/>
  <c r="D5326" i="4"/>
  <c r="E5326" i="4"/>
  <c r="A5327" i="4"/>
  <c r="B5327" i="4"/>
  <c r="D5327" i="4"/>
  <c r="E5327" i="4"/>
  <c r="A5328" i="4"/>
  <c r="B5328" i="4"/>
  <c r="D5328" i="4"/>
  <c r="E5328" i="4"/>
  <c r="A5329" i="4"/>
  <c r="B5329" i="4"/>
  <c r="D5329" i="4"/>
  <c r="E5329" i="4"/>
  <c r="A5330" i="4"/>
  <c r="B5330" i="4"/>
  <c r="D5330" i="4"/>
  <c r="E5330" i="4"/>
  <c r="A5331" i="4"/>
  <c r="B5331" i="4"/>
  <c r="D5331" i="4"/>
  <c r="E5331" i="4"/>
  <c r="A5332" i="4"/>
  <c r="B5332" i="4"/>
  <c r="D5332" i="4"/>
  <c r="E5332" i="4"/>
  <c r="A5333" i="4"/>
  <c r="B5333" i="4"/>
  <c r="D5333" i="4"/>
  <c r="E5333" i="4"/>
  <c r="A5334" i="4"/>
  <c r="B5334" i="4"/>
  <c r="D5334" i="4"/>
  <c r="E5334" i="4"/>
  <c r="A5335" i="4"/>
  <c r="B5335" i="4"/>
  <c r="D5335" i="4"/>
  <c r="E5335" i="4"/>
  <c r="A5336" i="4"/>
  <c r="B5336" i="4"/>
  <c r="D5336" i="4"/>
  <c r="E5336" i="4"/>
  <c r="A5337" i="4"/>
  <c r="B5337" i="4"/>
  <c r="D5337" i="4"/>
  <c r="E5337" i="4"/>
  <c r="A5338" i="4"/>
  <c r="B5338" i="4"/>
  <c r="D5338" i="4"/>
  <c r="E5338" i="4"/>
  <c r="A5339" i="4"/>
  <c r="B5339" i="4"/>
  <c r="D5339" i="4"/>
  <c r="E5339" i="4"/>
  <c r="A5340" i="4"/>
  <c r="B5340" i="4"/>
  <c r="D5340" i="4"/>
  <c r="E5340" i="4"/>
  <c r="A5341" i="4"/>
  <c r="B5341" i="4"/>
  <c r="D5341" i="4"/>
  <c r="E5341" i="4"/>
  <c r="A5342" i="4"/>
  <c r="B5342" i="4"/>
  <c r="D5342" i="4"/>
  <c r="E5342" i="4"/>
  <c r="A5343" i="4"/>
  <c r="B5343" i="4"/>
  <c r="D5343" i="4"/>
  <c r="E5343" i="4"/>
  <c r="A5344" i="4"/>
  <c r="B5344" i="4"/>
  <c r="D5344" i="4"/>
  <c r="E5344" i="4"/>
  <c r="A5345" i="4"/>
  <c r="B5345" i="4"/>
  <c r="D5345" i="4"/>
  <c r="E5345" i="4"/>
  <c r="A5346" i="4"/>
  <c r="B5346" i="4"/>
  <c r="D5346" i="4"/>
  <c r="E5346" i="4"/>
  <c r="A5347" i="4"/>
  <c r="B5347" i="4"/>
  <c r="D5347" i="4"/>
  <c r="E5347" i="4"/>
  <c r="A5348" i="4"/>
  <c r="B5348" i="4"/>
  <c r="D5348" i="4"/>
  <c r="E5348" i="4"/>
  <c r="A5349" i="4"/>
  <c r="B5349" i="4"/>
  <c r="D5349" i="4"/>
  <c r="E5349" i="4"/>
  <c r="A5350" i="4"/>
  <c r="B5350" i="4"/>
  <c r="D5350" i="4"/>
  <c r="E5350" i="4"/>
  <c r="A5351" i="4"/>
  <c r="B5351" i="4"/>
  <c r="D5351" i="4"/>
  <c r="E5351" i="4"/>
  <c r="A5352" i="4"/>
  <c r="B5352" i="4"/>
  <c r="D5352" i="4"/>
  <c r="E5352" i="4"/>
  <c r="A5353" i="4"/>
  <c r="B5353" i="4"/>
  <c r="D5353" i="4"/>
  <c r="E5353" i="4"/>
  <c r="A5354" i="4"/>
  <c r="B5354" i="4"/>
  <c r="D5354" i="4"/>
  <c r="E5354" i="4"/>
  <c r="A5355" i="4"/>
  <c r="B5355" i="4"/>
  <c r="D5355" i="4"/>
  <c r="E5355" i="4"/>
  <c r="A5356" i="4"/>
  <c r="B5356" i="4"/>
  <c r="D5356" i="4"/>
  <c r="E5356" i="4"/>
  <c r="A5357" i="4"/>
  <c r="B5357" i="4"/>
  <c r="D5357" i="4"/>
  <c r="E5357" i="4"/>
  <c r="A5358" i="4"/>
  <c r="B5358" i="4"/>
  <c r="D5358" i="4"/>
  <c r="E5358" i="4"/>
  <c r="A5359" i="4"/>
  <c r="B5359" i="4"/>
  <c r="D5359" i="4"/>
  <c r="E5359" i="4"/>
  <c r="A5360" i="4"/>
  <c r="B5360" i="4"/>
  <c r="D5360" i="4"/>
  <c r="E5360" i="4"/>
  <c r="A5361" i="4"/>
  <c r="B5361" i="4"/>
  <c r="D5361" i="4"/>
  <c r="E5361" i="4"/>
  <c r="A5362" i="4"/>
  <c r="B5362" i="4"/>
  <c r="D5362" i="4"/>
  <c r="E5362" i="4"/>
  <c r="A5363" i="4"/>
  <c r="B5363" i="4"/>
  <c r="D5363" i="4"/>
  <c r="E5363" i="4"/>
  <c r="A5364" i="4"/>
  <c r="B5364" i="4"/>
  <c r="D5364" i="4"/>
  <c r="E5364" i="4"/>
  <c r="A5365" i="4"/>
  <c r="B5365" i="4"/>
  <c r="D5365" i="4"/>
  <c r="E5365" i="4"/>
  <c r="A5366" i="4"/>
  <c r="B5366" i="4"/>
  <c r="D5366" i="4"/>
  <c r="E5366" i="4"/>
  <c r="A5367" i="4"/>
  <c r="B5367" i="4"/>
  <c r="D5367" i="4"/>
  <c r="E5367" i="4"/>
  <c r="A5368" i="4"/>
  <c r="B5368" i="4"/>
  <c r="D5368" i="4"/>
  <c r="E5368" i="4"/>
  <c r="A5369" i="4"/>
  <c r="B5369" i="4"/>
  <c r="D5369" i="4"/>
  <c r="E5369" i="4"/>
  <c r="A5370" i="4"/>
  <c r="B5370" i="4"/>
  <c r="D5370" i="4"/>
  <c r="E5370" i="4"/>
  <c r="A5371" i="4"/>
  <c r="B5371" i="4"/>
  <c r="D5371" i="4"/>
  <c r="E5371" i="4"/>
  <c r="A5372" i="4"/>
  <c r="B5372" i="4"/>
  <c r="D5372" i="4"/>
  <c r="E5372" i="4"/>
  <c r="A5373" i="4"/>
  <c r="B5373" i="4"/>
  <c r="D5373" i="4"/>
  <c r="E5373" i="4"/>
  <c r="A5374" i="4"/>
  <c r="B5374" i="4"/>
  <c r="D5374" i="4"/>
  <c r="E5374" i="4"/>
  <c r="A5375" i="4"/>
  <c r="B5375" i="4"/>
  <c r="D5375" i="4"/>
  <c r="E5375" i="4"/>
  <c r="A5376" i="4"/>
  <c r="B5376" i="4"/>
  <c r="D5376" i="4"/>
  <c r="E5376" i="4"/>
  <c r="A5377" i="4"/>
  <c r="B5377" i="4"/>
  <c r="D5377" i="4"/>
  <c r="E5377" i="4"/>
  <c r="A5378" i="4"/>
  <c r="B5378" i="4"/>
  <c r="D5378" i="4"/>
  <c r="E5378" i="4"/>
  <c r="A5379" i="4"/>
  <c r="B5379" i="4"/>
  <c r="D5379" i="4"/>
  <c r="E5379" i="4"/>
  <c r="A5380" i="4"/>
  <c r="B5380" i="4"/>
  <c r="D5380" i="4"/>
  <c r="E5380" i="4"/>
  <c r="A5381" i="4"/>
  <c r="B5381" i="4"/>
  <c r="D5381" i="4"/>
  <c r="E5381" i="4"/>
  <c r="A5382" i="4"/>
  <c r="B5382" i="4"/>
  <c r="D5382" i="4"/>
  <c r="E5382" i="4"/>
  <c r="A5383" i="4"/>
  <c r="B5383" i="4"/>
  <c r="D5383" i="4"/>
  <c r="E5383" i="4"/>
  <c r="A5384" i="4"/>
  <c r="B5384" i="4"/>
  <c r="D5384" i="4"/>
  <c r="E5384" i="4"/>
  <c r="A5385" i="4"/>
  <c r="B5385" i="4"/>
  <c r="D5385" i="4"/>
  <c r="E5385" i="4"/>
  <c r="A5386" i="4"/>
  <c r="B5386" i="4"/>
  <c r="D5386" i="4"/>
  <c r="E5386" i="4"/>
  <c r="A5387" i="4"/>
  <c r="B5387" i="4"/>
  <c r="D5387" i="4"/>
  <c r="E5387" i="4"/>
  <c r="A5388" i="4"/>
  <c r="B5388" i="4"/>
  <c r="D5388" i="4"/>
  <c r="E5388" i="4"/>
  <c r="A5389" i="4"/>
  <c r="B5389" i="4"/>
  <c r="D5389" i="4"/>
  <c r="E5389" i="4"/>
  <c r="A5390" i="4"/>
  <c r="B5390" i="4"/>
  <c r="D5390" i="4"/>
  <c r="E5390" i="4"/>
  <c r="A5391" i="4"/>
  <c r="B5391" i="4"/>
  <c r="D5391" i="4"/>
  <c r="E5391" i="4"/>
  <c r="A5392" i="4"/>
  <c r="B5392" i="4"/>
  <c r="D5392" i="4"/>
  <c r="E5392" i="4"/>
  <c r="A5393" i="4"/>
  <c r="B5393" i="4"/>
  <c r="D5393" i="4"/>
  <c r="E5393" i="4"/>
  <c r="A5394" i="4"/>
  <c r="B5394" i="4"/>
  <c r="D5394" i="4"/>
  <c r="E5394" i="4"/>
  <c r="A5395" i="4"/>
  <c r="B5395" i="4"/>
  <c r="D5395" i="4"/>
  <c r="E5395" i="4"/>
  <c r="A5396" i="4"/>
  <c r="B5396" i="4"/>
  <c r="D5396" i="4"/>
  <c r="E5396" i="4"/>
  <c r="A5397" i="4"/>
  <c r="B5397" i="4"/>
  <c r="D5397" i="4"/>
  <c r="E5397" i="4"/>
  <c r="A5398" i="4"/>
  <c r="B5398" i="4"/>
  <c r="D5398" i="4"/>
  <c r="E5398" i="4"/>
  <c r="A5399" i="4"/>
  <c r="B5399" i="4"/>
  <c r="D5399" i="4"/>
  <c r="E5399" i="4"/>
  <c r="A5400" i="4"/>
  <c r="B5400" i="4"/>
  <c r="D5400" i="4"/>
  <c r="E5400" i="4"/>
  <c r="A5401" i="4"/>
  <c r="B5401" i="4"/>
  <c r="D5401" i="4"/>
  <c r="E5401" i="4"/>
  <c r="A5402" i="4"/>
  <c r="B5402" i="4"/>
  <c r="D5402" i="4"/>
  <c r="E5402" i="4"/>
  <c r="A5403" i="4"/>
  <c r="B5403" i="4"/>
  <c r="D5403" i="4"/>
  <c r="E5403" i="4"/>
  <c r="A5404" i="4"/>
  <c r="B5404" i="4"/>
  <c r="D5404" i="4"/>
  <c r="E5404" i="4"/>
  <c r="A5405" i="4"/>
  <c r="B5405" i="4"/>
  <c r="D5405" i="4"/>
  <c r="E5405" i="4"/>
  <c r="A5406" i="4"/>
  <c r="B5406" i="4"/>
  <c r="D5406" i="4"/>
  <c r="E5406" i="4"/>
  <c r="A5407" i="4"/>
  <c r="B5407" i="4"/>
  <c r="D5407" i="4"/>
  <c r="E5407" i="4"/>
  <c r="A5408" i="4"/>
  <c r="B5408" i="4"/>
  <c r="D5408" i="4"/>
  <c r="E5408" i="4"/>
  <c r="A5409" i="4"/>
  <c r="B5409" i="4"/>
  <c r="D5409" i="4"/>
  <c r="E5409" i="4"/>
  <c r="A5410" i="4"/>
  <c r="B5410" i="4"/>
  <c r="D5410" i="4"/>
  <c r="E5410" i="4"/>
  <c r="A5411" i="4"/>
  <c r="B5411" i="4"/>
  <c r="D5411" i="4"/>
  <c r="E5411" i="4"/>
  <c r="A5412" i="4"/>
  <c r="B5412" i="4"/>
  <c r="D5412" i="4"/>
  <c r="E5412" i="4"/>
  <c r="A5413" i="4"/>
  <c r="B5413" i="4"/>
  <c r="D5413" i="4"/>
  <c r="E5413" i="4"/>
  <c r="A5414" i="4"/>
  <c r="B5414" i="4"/>
  <c r="D5414" i="4"/>
  <c r="E5414" i="4"/>
  <c r="A5415" i="4"/>
  <c r="B5415" i="4"/>
  <c r="D5415" i="4"/>
  <c r="E5415" i="4"/>
  <c r="A5416" i="4"/>
  <c r="B5416" i="4"/>
  <c r="D5416" i="4"/>
  <c r="E5416" i="4"/>
  <c r="A5417" i="4"/>
  <c r="B5417" i="4"/>
  <c r="D5417" i="4"/>
  <c r="E5417" i="4"/>
  <c r="A5418" i="4"/>
  <c r="B5418" i="4"/>
  <c r="D5418" i="4"/>
  <c r="E5418" i="4"/>
  <c r="A5419" i="4"/>
  <c r="B5419" i="4"/>
  <c r="D5419" i="4"/>
  <c r="E5419" i="4"/>
  <c r="A5420" i="4"/>
  <c r="B5420" i="4"/>
  <c r="D5420" i="4"/>
  <c r="E5420" i="4"/>
  <c r="A5421" i="4"/>
  <c r="B5421" i="4"/>
  <c r="D5421" i="4"/>
  <c r="E5421" i="4"/>
  <c r="A5422" i="4"/>
  <c r="B5422" i="4"/>
  <c r="D5422" i="4"/>
  <c r="E5422" i="4"/>
  <c r="A5423" i="4"/>
  <c r="B5423" i="4"/>
  <c r="D5423" i="4"/>
  <c r="E5423" i="4"/>
  <c r="A5424" i="4"/>
  <c r="B5424" i="4"/>
  <c r="D5424" i="4"/>
  <c r="E5424" i="4"/>
  <c r="A5425" i="4"/>
  <c r="B5425" i="4"/>
  <c r="D5425" i="4"/>
  <c r="E5425" i="4"/>
  <c r="A5426" i="4"/>
  <c r="B5426" i="4"/>
  <c r="D5426" i="4"/>
  <c r="E5426" i="4"/>
  <c r="A5427" i="4"/>
  <c r="B5427" i="4"/>
  <c r="D5427" i="4"/>
  <c r="E5427" i="4"/>
  <c r="A5428" i="4"/>
  <c r="B5428" i="4"/>
  <c r="D5428" i="4"/>
  <c r="E5428" i="4"/>
  <c r="A5429" i="4"/>
  <c r="B5429" i="4"/>
  <c r="D5429" i="4"/>
  <c r="E5429" i="4"/>
  <c r="A5430" i="4"/>
  <c r="B5430" i="4"/>
  <c r="D5430" i="4"/>
  <c r="E5430" i="4"/>
  <c r="A5431" i="4"/>
  <c r="B5431" i="4"/>
  <c r="D5431" i="4"/>
  <c r="E5431" i="4"/>
  <c r="A5432" i="4"/>
  <c r="B5432" i="4"/>
  <c r="D5432" i="4"/>
  <c r="E5432" i="4"/>
  <c r="A5433" i="4"/>
  <c r="B5433" i="4"/>
  <c r="D5433" i="4"/>
  <c r="E5433" i="4"/>
  <c r="A5434" i="4"/>
  <c r="B5434" i="4"/>
  <c r="D5434" i="4"/>
  <c r="E5434" i="4"/>
  <c r="A5435" i="4"/>
  <c r="B5435" i="4"/>
  <c r="D5435" i="4"/>
  <c r="E5435" i="4"/>
  <c r="A5436" i="4"/>
  <c r="B5436" i="4"/>
  <c r="D5436" i="4"/>
  <c r="E5436" i="4"/>
  <c r="A5437" i="4"/>
  <c r="B5437" i="4"/>
  <c r="D5437" i="4"/>
  <c r="E5437" i="4"/>
  <c r="A5438" i="4"/>
  <c r="B5438" i="4"/>
  <c r="D5438" i="4"/>
  <c r="E5438" i="4"/>
  <c r="A5439" i="4"/>
  <c r="B5439" i="4"/>
  <c r="D5439" i="4"/>
  <c r="E5439" i="4"/>
  <c r="A5440" i="4"/>
  <c r="B5440" i="4"/>
  <c r="D5440" i="4"/>
  <c r="E5440" i="4"/>
  <c r="A5441" i="4"/>
  <c r="B5441" i="4"/>
  <c r="D5441" i="4"/>
  <c r="E5441" i="4"/>
  <c r="A5442" i="4"/>
  <c r="B5442" i="4"/>
  <c r="D5442" i="4"/>
  <c r="E5442" i="4"/>
  <c r="A5443" i="4"/>
  <c r="B5443" i="4"/>
  <c r="D5443" i="4"/>
  <c r="E5443" i="4"/>
  <c r="A5444" i="4"/>
  <c r="B5444" i="4"/>
  <c r="D5444" i="4"/>
  <c r="E5444" i="4"/>
  <c r="A5445" i="4"/>
  <c r="B5445" i="4"/>
  <c r="D5445" i="4"/>
  <c r="E5445" i="4"/>
  <c r="A5446" i="4"/>
  <c r="B5446" i="4"/>
  <c r="D5446" i="4"/>
  <c r="E5446" i="4"/>
  <c r="A5447" i="4"/>
  <c r="B5447" i="4"/>
  <c r="D5447" i="4"/>
  <c r="E5447" i="4"/>
  <c r="A5448" i="4"/>
  <c r="B5448" i="4"/>
  <c r="D5448" i="4"/>
  <c r="E5448" i="4"/>
  <c r="A5449" i="4"/>
  <c r="B5449" i="4"/>
  <c r="D5449" i="4"/>
  <c r="E5449" i="4"/>
  <c r="A5450" i="4"/>
  <c r="B5450" i="4"/>
  <c r="D5450" i="4"/>
  <c r="E5450" i="4"/>
  <c r="A5451" i="4"/>
  <c r="B5451" i="4"/>
  <c r="D5451" i="4"/>
  <c r="E5451" i="4"/>
  <c r="A5452" i="4"/>
  <c r="B5452" i="4"/>
  <c r="D5452" i="4"/>
  <c r="E5452" i="4"/>
  <c r="A5453" i="4"/>
  <c r="B5453" i="4"/>
  <c r="D5453" i="4"/>
  <c r="E5453" i="4"/>
  <c r="A5454" i="4"/>
  <c r="B5454" i="4"/>
  <c r="D5454" i="4"/>
  <c r="E5454" i="4"/>
  <c r="A5455" i="4"/>
  <c r="B5455" i="4"/>
  <c r="D5455" i="4"/>
  <c r="E5455" i="4"/>
  <c r="A5456" i="4"/>
  <c r="B5456" i="4"/>
  <c r="D5456" i="4"/>
  <c r="E5456" i="4"/>
  <c r="A5457" i="4"/>
  <c r="B5457" i="4"/>
  <c r="D5457" i="4"/>
  <c r="E5457" i="4"/>
  <c r="A5458" i="4"/>
  <c r="B5458" i="4"/>
  <c r="D5458" i="4"/>
  <c r="E5458" i="4"/>
  <c r="A5459" i="4"/>
  <c r="B5459" i="4"/>
  <c r="D5459" i="4"/>
  <c r="E5459" i="4"/>
  <c r="A5460" i="4"/>
  <c r="B5460" i="4"/>
  <c r="D5460" i="4"/>
  <c r="E5460" i="4"/>
  <c r="A5461" i="4"/>
  <c r="B5461" i="4"/>
  <c r="D5461" i="4"/>
  <c r="E5461" i="4"/>
  <c r="A5462" i="4"/>
  <c r="B5462" i="4"/>
  <c r="D5462" i="4"/>
  <c r="E5462" i="4"/>
  <c r="A5463" i="4"/>
  <c r="B5463" i="4"/>
  <c r="D5463" i="4"/>
  <c r="E5463" i="4"/>
  <c r="A5464" i="4"/>
  <c r="B5464" i="4"/>
  <c r="D5464" i="4"/>
  <c r="E5464" i="4"/>
  <c r="A5465" i="4"/>
  <c r="B5465" i="4"/>
  <c r="D5465" i="4"/>
  <c r="E5465" i="4"/>
  <c r="A5466" i="4"/>
  <c r="B5466" i="4"/>
  <c r="D5466" i="4"/>
  <c r="E5466" i="4"/>
  <c r="A5467" i="4"/>
  <c r="B5467" i="4"/>
  <c r="D5467" i="4"/>
  <c r="E5467" i="4"/>
  <c r="A5468" i="4"/>
  <c r="B5468" i="4"/>
  <c r="D5468" i="4"/>
  <c r="E5468" i="4"/>
  <c r="A5469" i="4"/>
  <c r="B5469" i="4"/>
  <c r="D5469" i="4"/>
  <c r="E5469" i="4"/>
  <c r="A5470" i="4"/>
  <c r="B5470" i="4"/>
  <c r="D5470" i="4"/>
  <c r="E5470" i="4"/>
  <c r="A5471" i="4"/>
  <c r="B5471" i="4"/>
  <c r="D5471" i="4"/>
  <c r="E5471" i="4"/>
  <c r="A5472" i="4"/>
  <c r="B5472" i="4"/>
  <c r="D5472" i="4"/>
  <c r="E5472" i="4"/>
  <c r="A5473" i="4"/>
  <c r="B5473" i="4"/>
  <c r="D5473" i="4"/>
  <c r="E5473" i="4"/>
  <c r="A5474" i="4"/>
  <c r="B5474" i="4"/>
  <c r="D5474" i="4"/>
  <c r="E5474" i="4"/>
  <c r="A5475" i="4"/>
  <c r="B5475" i="4"/>
  <c r="D5475" i="4"/>
  <c r="E5475" i="4"/>
  <c r="A5476" i="4"/>
  <c r="B5476" i="4"/>
  <c r="D5476" i="4"/>
  <c r="E5476" i="4"/>
  <c r="A5477" i="4"/>
  <c r="B5477" i="4"/>
  <c r="D5477" i="4"/>
  <c r="E5477" i="4"/>
  <c r="A5478" i="4"/>
  <c r="B5478" i="4"/>
  <c r="D5478" i="4"/>
  <c r="E5478" i="4"/>
  <c r="A5479" i="4"/>
  <c r="B5479" i="4"/>
  <c r="D5479" i="4"/>
  <c r="E5479" i="4"/>
  <c r="A5480" i="4"/>
  <c r="B5480" i="4"/>
  <c r="D5480" i="4"/>
  <c r="E5480" i="4"/>
  <c r="A5481" i="4"/>
  <c r="B5481" i="4"/>
  <c r="D5481" i="4"/>
  <c r="E5481" i="4"/>
  <c r="A5482" i="4"/>
  <c r="B5482" i="4"/>
  <c r="D5482" i="4"/>
  <c r="E5482" i="4"/>
  <c r="A5483" i="4"/>
  <c r="B5483" i="4"/>
  <c r="D5483" i="4"/>
  <c r="E5483" i="4"/>
  <c r="A5484" i="4"/>
  <c r="B5484" i="4"/>
  <c r="D5484" i="4"/>
  <c r="E5484" i="4"/>
  <c r="A5485" i="4"/>
  <c r="B5485" i="4"/>
  <c r="D5485" i="4"/>
  <c r="E5485" i="4"/>
  <c r="A5486" i="4"/>
  <c r="B5486" i="4"/>
  <c r="D5486" i="4"/>
  <c r="E5486" i="4"/>
  <c r="A5487" i="4"/>
  <c r="B5487" i="4"/>
  <c r="D5487" i="4"/>
  <c r="E5487" i="4"/>
  <c r="A5488" i="4"/>
  <c r="B5488" i="4"/>
  <c r="D5488" i="4"/>
  <c r="E5488" i="4"/>
  <c r="A5489" i="4"/>
  <c r="B5489" i="4"/>
  <c r="D5489" i="4"/>
  <c r="E5489" i="4"/>
  <c r="A5490" i="4"/>
  <c r="B5490" i="4"/>
  <c r="D5490" i="4"/>
  <c r="E5490" i="4"/>
  <c r="A5491" i="4"/>
  <c r="B5491" i="4"/>
  <c r="D5491" i="4"/>
  <c r="E5491" i="4"/>
  <c r="A5492" i="4"/>
  <c r="B5492" i="4"/>
  <c r="D5492" i="4"/>
  <c r="E5492" i="4"/>
  <c r="A5493" i="4"/>
  <c r="B5493" i="4"/>
  <c r="D5493" i="4"/>
  <c r="E5493" i="4"/>
  <c r="A5494" i="4"/>
  <c r="B5494" i="4"/>
  <c r="D5494" i="4"/>
  <c r="E5494" i="4"/>
  <c r="A5495" i="4"/>
  <c r="B5495" i="4"/>
  <c r="D5495" i="4"/>
  <c r="E5495" i="4"/>
  <c r="A5496" i="4"/>
  <c r="B5496" i="4"/>
  <c r="D5496" i="4"/>
  <c r="E5496" i="4"/>
  <c r="A5497" i="4"/>
  <c r="B5497" i="4"/>
  <c r="D5497" i="4"/>
  <c r="E5497" i="4"/>
  <c r="A5498" i="4"/>
  <c r="B5498" i="4"/>
  <c r="D5498" i="4"/>
  <c r="E5498" i="4"/>
  <c r="A5499" i="4"/>
  <c r="B5499" i="4"/>
  <c r="D5499" i="4"/>
  <c r="E5499" i="4"/>
  <c r="A5500" i="4"/>
  <c r="B5500" i="4"/>
  <c r="D5500" i="4"/>
  <c r="E5500" i="4"/>
  <c r="A5501" i="4"/>
  <c r="B5501" i="4"/>
  <c r="D5501" i="4"/>
  <c r="E5501" i="4"/>
  <c r="A5502" i="4"/>
  <c r="B5502" i="4"/>
  <c r="D5502" i="4"/>
  <c r="E5502" i="4"/>
  <c r="A5503" i="4"/>
  <c r="B5503" i="4"/>
  <c r="D5503" i="4"/>
  <c r="E5503" i="4"/>
  <c r="A5504" i="4"/>
  <c r="B5504" i="4"/>
  <c r="D5504" i="4"/>
  <c r="E5504" i="4"/>
  <c r="A5505" i="4"/>
  <c r="B5505" i="4"/>
  <c r="D5505" i="4"/>
  <c r="E5505" i="4"/>
  <c r="A5506" i="4"/>
  <c r="B5506" i="4"/>
  <c r="D5506" i="4"/>
  <c r="E5506" i="4"/>
  <c r="A5507" i="4"/>
  <c r="B5507" i="4"/>
  <c r="D5507" i="4"/>
  <c r="E5507" i="4"/>
  <c r="A5508" i="4"/>
  <c r="B5508" i="4"/>
  <c r="D5508" i="4"/>
  <c r="E5508" i="4"/>
  <c r="A5509" i="4"/>
  <c r="B5509" i="4"/>
  <c r="D5509" i="4"/>
  <c r="E5509" i="4"/>
  <c r="A5510" i="4"/>
  <c r="B5510" i="4"/>
  <c r="D5510" i="4"/>
  <c r="E5510" i="4"/>
  <c r="A5511" i="4"/>
  <c r="B5511" i="4"/>
  <c r="D5511" i="4"/>
  <c r="E5511" i="4"/>
  <c r="A5512" i="4"/>
  <c r="B5512" i="4"/>
  <c r="D5512" i="4"/>
  <c r="E5512" i="4"/>
  <c r="A5513" i="4"/>
  <c r="B5513" i="4"/>
  <c r="D5513" i="4"/>
  <c r="E5513" i="4"/>
  <c r="A5514" i="4"/>
  <c r="B5514" i="4"/>
  <c r="D5514" i="4"/>
  <c r="E5514" i="4"/>
  <c r="A5515" i="4"/>
  <c r="B5515" i="4"/>
  <c r="D5515" i="4"/>
  <c r="E5515" i="4"/>
  <c r="A5516" i="4"/>
  <c r="B5516" i="4"/>
  <c r="D5516" i="4"/>
  <c r="E5516" i="4"/>
  <c r="A5517" i="4"/>
  <c r="B5517" i="4"/>
  <c r="D5517" i="4"/>
  <c r="E5517" i="4"/>
  <c r="A5518" i="4"/>
  <c r="B5518" i="4"/>
  <c r="D5518" i="4"/>
  <c r="E5518" i="4"/>
  <c r="A5519" i="4"/>
  <c r="B5519" i="4"/>
  <c r="D5519" i="4"/>
  <c r="E5519" i="4"/>
  <c r="A5520" i="4"/>
  <c r="B5520" i="4"/>
  <c r="D5520" i="4"/>
  <c r="E5520" i="4"/>
  <c r="A5521" i="4"/>
  <c r="B5521" i="4"/>
  <c r="D5521" i="4"/>
  <c r="E5521" i="4"/>
  <c r="A5522" i="4"/>
  <c r="B5522" i="4"/>
  <c r="D5522" i="4"/>
  <c r="E5522" i="4"/>
  <c r="A5523" i="4"/>
  <c r="B5523" i="4"/>
  <c r="D5523" i="4"/>
  <c r="E5523" i="4"/>
  <c r="A5524" i="4"/>
  <c r="B5524" i="4"/>
  <c r="D5524" i="4"/>
  <c r="E5524" i="4"/>
  <c r="A5525" i="4"/>
  <c r="B5525" i="4"/>
  <c r="D5525" i="4"/>
  <c r="E5525" i="4"/>
  <c r="A5526" i="4"/>
  <c r="B5526" i="4"/>
  <c r="D5526" i="4"/>
  <c r="E5526" i="4"/>
  <c r="A5527" i="4"/>
  <c r="B5527" i="4"/>
  <c r="D5527" i="4"/>
  <c r="E5527" i="4"/>
  <c r="A5528" i="4"/>
  <c r="B5528" i="4"/>
  <c r="D5528" i="4"/>
  <c r="E5528" i="4"/>
  <c r="A5529" i="4"/>
  <c r="B5529" i="4"/>
  <c r="D5529" i="4"/>
  <c r="E5529" i="4"/>
  <c r="A5530" i="4"/>
  <c r="B5530" i="4"/>
  <c r="D5530" i="4"/>
  <c r="E5530" i="4"/>
  <c r="A5531" i="4"/>
  <c r="B5531" i="4"/>
  <c r="D5531" i="4"/>
  <c r="E5531" i="4"/>
  <c r="A5532" i="4"/>
  <c r="B5532" i="4"/>
  <c r="D5532" i="4"/>
  <c r="E5532" i="4"/>
  <c r="A5533" i="4"/>
  <c r="B5533" i="4"/>
  <c r="D5533" i="4"/>
  <c r="E5533" i="4"/>
  <c r="A5534" i="4"/>
  <c r="B5534" i="4"/>
  <c r="D5534" i="4"/>
  <c r="E5534" i="4"/>
  <c r="A5535" i="4"/>
  <c r="B5535" i="4"/>
  <c r="D5535" i="4"/>
  <c r="E5535" i="4"/>
  <c r="A5536" i="4"/>
  <c r="B5536" i="4"/>
  <c r="D5536" i="4"/>
  <c r="E5536" i="4"/>
  <c r="A5537" i="4"/>
  <c r="B5537" i="4"/>
  <c r="D5537" i="4"/>
  <c r="E5537" i="4"/>
  <c r="A5538" i="4"/>
  <c r="B5538" i="4"/>
  <c r="D5538" i="4"/>
  <c r="E5538" i="4"/>
  <c r="A5539" i="4"/>
  <c r="B5539" i="4"/>
  <c r="D5539" i="4"/>
  <c r="E5539" i="4"/>
  <c r="A5540" i="4"/>
  <c r="B5540" i="4"/>
  <c r="D5540" i="4"/>
  <c r="E5540" i="4"/>
  <c r="A5541" i="4"/>
  <c r="B5541" i="4"/>
  <c r="D5541" i="4"/>
  <c r="E5541" i="4"/>
  <c r="A5542" i="4"/>
  <c r="B5542" i="4"/>
  <c r="D5542" i="4"/>
  <c r="E5542" i="4"/>
  <c r="A5543" i="4"/>
  <c r="B5543" i="4"/>
  <c r="D5543" i="4"/>
  <c r="E5543" i="4"/>
  <c r="A5544" i="4"/>
  <c r="B5544" i="4"/>
  <c r="D5544" i="4"/>
  <c r="E5544" i="4"/>
  <c r="A5545" i="4"/>
  <c r="B5545" i="4"/>
  <c r="D5545" i="4"/>
  <c r="E5545" i="4"/>
  <c r="A5546" i="4"/>
  <c r="B5546" i="4"/>
  <c r="D5546" i="4"/>
  <c r="E5546" i="4"/>
  <c r="A5547" i="4"/>
  <c r="B5547" i="4"/>
  <c r="D5547" i="4"/>
  <c r="E5547" i="4"/>
  <c r="A5548" i="4"/>
  <c r="B5548" i="4"/>
  <c r="D5548" i="4"/>
  <c r="E5548" i="4"/>
  <c r="A5549" i="4"/>
  <c r="B5549" i="4"/>
  <c r="D5549" i="4"/>
  <c r="E5549" i="4"/>
  <c r="A5550" i="4"/>
  <c r="B5550" i="4"/>
  <c r="D5550" i="4"/>
  <c r="E5550" i="4"/>
  <c r="A5551" i="4"/>
  <c r="B5551" i="4"/>
  <c r="D5551" i="4"/>
  <c r="E5551" i="4"/>
  <c r="A5552" i="4"/>
  <c r="B5552" i="4"/>
  <c r="D5552" i="4"/>
  <c r="E5552" i="4"/>
  <c r="A5553" i="4"/>
  <c r="B5553" i="4"/>
  <c r="D5553" i="4"/>
  <c r="E5553" i="4"/>
  <c r="A5554" i="4"/>
  <c r="B5554" i="4"/>
  <c r="D5554" i="4"/>
  <c r="E5554" i="4"/>
  <c r="A5555" i="4"/>
  <c r="B5555" i="4"/>
  <c r="D5555" i="4"/>
  <c r="E5555" i="4"/>
  <c r="A5556" i="4"/>
  <c r="B5556" i="4"/>
  <c r="D5556" i="4"/>
  <c r="E5556" i="4"/>
  <c r="A5557" i="4"/>
  <c r="B5557" i="4"/>
  <c r="D5557" i="4"/>
  <c r="E5557" i="4"/>
  <c r="A5558" i="4"/>
  <c r="B5558" i="4"/>
  <c r="D5558" i="4"/>
  <c r="E5558" i="4"/>
  <c r="A5559" i="4"/>
  <c r="B5559" i="4"/>
  <c r="D5559" i="4"/>
  <c r="E5559" i="4"/>
  <c r="A5560" i="4"/>
  <c r="B5560" i="4"/>
  <c r="D5560" i="4"/>
  <c r="E5560" i="4"/>
  <c r="A5561" i="4"/>
  <c r="B5561" i="4"/>
  <c r="D5561" i="4"/>
  <c r="E5561" i="4"/>
  <c r="A5562" i="4"/>
  <c r="B5562" i="4"/>
  <c r="D5562" i="4"/>
  <c r="E5562" i="4"/>
  <c r="A5563" i="4"/>
  <c r="B5563" i="4"/>
  <c r="D5563" i="4"/>
  <c r="E5563" i="4"/>
  <c r="A5564" i="4"/>
  <c r="B5564" i="4"/>
  <c r="D5564" i="4"/>
  <c r="E5564" i="4"/>
  <c r="A5565" i="4"/>
  <c r="B5565" i="4"/>
  <c r="D5565" i="4"/>
  <c r="E5565" i="4"/>
  <c r="A5566" i="4"/>
  <c r="B5566" i="4"/>
  <c r="D5566" i="4"/>
  <c r="E5566" i="4"/>
  <c r="A5567" i="4"/>
  <c r="B5567" i="4"/>
  <c r="D5567" i="4"/>
  <c r="E5567" i="4"/>
  <c r="A5568" i="4"/>
  <c r="B5568" i="4"/>
  <c r="D5568" i="4"/>
  <c r="E5568" i="4"/>
  <c r="A5569" i="4"/>
  <c r="B5569" i="4"/>
  <c r="D5569" i="4"/>
  <c r="E5569" i="4"/>
  <c r="A5570" i="4"/>
  <c r="B5570" i="4"/>
  <c r="D5570" i="4"/>
  <c r="E5570" i="4"/>
  <c r="A5571" i="4"/>
  <c r="B5571" i="4"/>
  <c r="D5571" i="4"/>
  <c r="E5571" i="4"/>
  <c r="A5572" i="4"/>
  <c r="B5572" i="4"/>
  <c r="D5572" i="4"/>
  <c r="E5572" i="4"/>
  <c r="A5573" i="4"/>
  <c r="B5573" i="4"/>
  <c r="D5573" i="4"/>
  <c r="E5573" i="4"/>
  <c r="A5574" i="4"/>
  <c r="B5574" i="4"/>
  <c r="D5574" i="4"/>
  <c r="E5574" i="4"/>
  <c r="A5575" i="4"/>
  <c r="B5575" i="4"/>
  <c r="D5575" i="4"/>
  <c r="E5575" i="4"/>
  <c r="A5576" i="4"/>
  <c r="B5576" i="4"/>
  <c r="D5576" i="4"/>
  <c r="E5576" i="4"/>
  <c r="A5577" i="4"/>
  <c r="B5577" i="4"/>
  <c r="D5577" i="4"/>
  <c r="E5577" i="4"/>
  <c r="A5578" i="4"/>
  <c r="B5578" i="4"/>
  <c r="D5578" i="4"/>
  <c r="E5578" i="4"/>
  <c r="A5579" i="4"/>
  <c r="B5579" i="4"/>
  <c r="D5579" i="4"/>
  <c r="E5579" i="4"/>
  <c r="A5580" i="4"/>
  <c r="B5580" i="4"/>
  <c r="D5580" i="4"/>
  <c r="E5580" i="4"/>
  <c r="A5581" i="4"/>
  <c r="B5581" i="4"/>
  <c r="D5581" i="4"/>
  <c r="E5581" i="4"/>
  <c r="A5582" i="4"/>
  <c r="B5582" i="4"/>
  <c r="D5582" i="4"/>
  <c r="E5582" i="4"/>
  <c r="A5583" i="4"/>
  <c r="B5583" i="4"/>
  <c r="D5583" i="4"/>
  <c r="E5583" i="4"/>
  <c r="A5584" i="4"/>
  <c r="B5584" i="4"/>
  <c r="D5584" i="4"/>
  <c r="E5584" i="4"/>
  <c r="A5585" i="4"/>
  <c r="B5585" i="4"/>
  <c r="D5585" i="4"/>
  <c r="E5585" i="4"/>
  <c r="A5586" i="4"/>
  <c r="B5586" i="4"/>
  <c r="D5586" i="4"/>
  <c r="E5586" i="4"/>
  <c r="A5587" i="4"/>
  <c r="B5587" i="4"/>
  <c r="D5587" i="4"/>
  <c r="E5587" i="4"/>
  <c r="A5588" i="4"/>
  <c r="B5588" i="4"/>
  <c r="D5588" i="4"/>
  <c r="E5588" i="4"/>
  <c r="A5589" i="4"/>
  <c r="B5589" i="4"/>
  <c r="D5589" i="4"/>
  <c r="E5589" i="4"/>
  <c r="A5590" i="4"/>
  <c r="B5590" i="4"/>
  <c r="D5590" i="4"/>
  <c r="E5590" i="4"/>
  <c r="A5591" i="4"/>
  <c r="B5591" i="4"/>
  <c r="D5591" i="4"/>
  <c r="E5591" i="4"/>
  <c r="A5592" i="4"/>
  <c r="B5592" i="4"/>
  <c r="D5592" i="4"/>
  <c r="E5592" i="4"/>
  <c r="A5593" i="4"/>
  <c r="B5593" i="4"/>
  <c r="D5593" i="4"/>
  <c r="E5593" i="4"/>
  <c r="A5594" i="4"/>
  <c r="B5594" i="4"/>
  <c r="D5594" i="4"/>
  <c r="E5594" i="4"/>
  <c r="A5595" i="4"/>
  <c r="B5595" i="4"/>
  <c r="D5595" i="4"/>
  <c r="E5595" i="4"/>
  <c r="A5596" i="4"/>
  <c r="B5596" i="4"/>
  <c r="D5596" i="4"/>
  <c r="E5596" i="4"/>
  <c r="A5597" i="4"/>
  <c r="B5597" i="4"/>
  <c r="D5597" i="4"/>
  <c r="E5597" i="4"/>
  <c r="A5598" i="4"/>
  <c r="B5598" i="4"/>
  <c r="D5598" i="4"/>
  <c r="E5598" i="4"/>
  <c r="A5599" i="4"/>
  <c r="B5599" i="4"/>
  <c r="D5599" i="4"/>
  <c r="E5599" i="4"/>
  <c r="A5600" i="4"/>
  <c r="B5600" i="4"/>
  <c r="D5600" i="4"/>
  <c r="E5600" i="4"/>
  <c r="A5601" i="4"/>
  <c r="B5601" i="4"/>
  <c r="D5601" i="4"/>
  <c r="E5601" i="4"/>
  <c r="A5602" i="4"/>
  <c r="B5602" i="4"/>
  <c r="D5602" i="4"/>
  <c r="E5602" i="4"/>
  <c r="A5603" i="4"/>
  <c r="B5603" i="4"/>
  <c r="D5603" i="4"/>
  <c r="E5603" i="4"/>
  <c r="A5604" i="4"/>
  <c r="B5604" i="4"/>
  <c r="D5604" i="4"/>
  <c r="E5604" i="4"/>
  <c r="A5605" i="4"/>
  <c r="B5605" i="4"/>
  <c r="D5605" i="4"/>
  <c r="E5605" i="4"/>
  <c r="A5606" i="4"/>
  <c r="B5606" i="4"/>
  <c r="D5606" i="4"/>
  <c r="E5606" i="4"/>
  <c r="A5607" i="4"/>
  <c r="B5607" i="4"/>
  <c r="D5607" i="4"/>
  <c r="E5607" i="4"/>
  <c r="A5608" i="4"/>
  <c r="B5608" i="4"/>
  <c r="D5608" i="4"/>
  <c r="E5608" i="4"/>
  <c r="A5609" i="4"/>
  <c r="B5609" i="4"/>
  <c r="D5609" i="4"/>
  <c r="E5609" i="4"/>
  <c r="A5610" i="4"/>
  <c r="B5610" i="4"/>
  <c r="D5610" i="4"/>
  <c r="E5610" i="4"/>
  <c r="A5611" i="4"/>
  <c r="B5611" i="4"/>
  <c r="D5611" i="4"/>
  <c r="E5611" i="4"/>
  <c r="A5612" i="4"/>
  <c r="B5612" i="4"/>
  <c r="D5612" i="4"/>
  <c r="E5612" i="4"/>
  <c r="A5613" i="4"/>
  <c r="B5613" i="4"/>
  <c r="D5613" i="4"/>
  <c r="E5613" i="4"/>
  <c r="A5614" i="4"/>
  <c r="B5614" i="4"/>
  <c r="D5614" i="4"/>
  <c r="E5614" i="4"/>
  <c r="A5615" i="4"/>
  <c r="B5615" i="4"/>
  <c r="D5615" i="4"/>
  <c r="E5615" i="4"/>
  <c r="A5616" i="4"/>
  <c r="B5616" i="4"/>
  <c r="D5616" i="4"/>
  <c r="E5616" i="4"/>
  <c r="A5617" i="4"/>
  <c r="B5617" i="4"/>
  <c r="D5617" i="4"/>
  <c r="E5617" i="4"/>
  <c r="A5618" i="4"/>
  <c r="B5618" i="4"/>
  <c r="D5618" i="4"/>
  <c r="E5618" i="4"/>
  <c r="A5619" i="4"/>
  <c r="B5619" i="4"/>
  <c r="D5619" i="4"/>
  <c r="E5619" i="4"/>
  <c r="A5620" i="4"/>
  <c r="B5620" i="4"/>
  <c r="D5620" i="4"/>
  <c r="E5620" i="4"/>
  <c r="A5621" i="4"/>
  <c r="B5621" i="4"/>
  <c r="D5621" i="4"/>
  <c r="E5621" i="4"/>
  <c r="A5622" i="4"/>
  <c r="B5622" i="4"/>
  <c r="D5622" i="4"/>
  <c r="E5622" i="4"/>
  <c r="A5623" i="4"/>
  <c r="B5623" i="4"/>
  <c r="D5623" i="4"/>
  <c r="E5623" i="4"/>
  <c r="A5624" i="4"/>
  <c r="B5624" i="4"/>
  <c r="D5624" i="4"/>
  <c r="E5624" i="4"/>
  <c r="A5625" i="4"/>
  <c r="B5625" i="4"/>
  <c r="D5625" i="4"/>
  <c r="E5625" i="4"/>
  <c r="A5626" i="4"/>
  <c r="B5626" i="4"/>
  <c r="D5626" i="4"/>
  <c r="E5626" i="4"/>
  <c r="A5627" i="4"/>
  <c r="B5627" i="4"/>
  <c r="D5627" i="4"/>
  <c r="E5627" i="4"/>
  <c r="A5628" i="4"/>
  <c r="B5628" i="4"/>
  <c r="D5628" i="4"/>
  <c r="E5628" i="4"/>
  <c r="A5629" i="4"/>
  <c r="B5629" i="4"/>
  <c r="D5629" i="4"/>
  <c r="E5629" i="4"/>
  <c r="A5630" i="4"/>
  <c r="B5630" i="4"/>
  <c r="D5630" i="4"/>
  <c r="E5630" i="4"/>
  <c r="A5631" i="4"/>
  <c r="B5631" i="4"/>
  <c r="D5631" i="4"/>
  <c r="E5631" i="4"/>
  <c r="A5632" i="4"/>
  <c r="B5632" i="4"/>
  <c r="D5632" i="4"/>
  <c r="E5632" i="4"/>
  <c r="A5633" i="4"/>
  <c r="B5633" i="4"/>
  <c r="D5633" i="4"/>
  <c r="E5633" i="4"/>
  <c r="A5634" i="4"/>
  <c r="B5634" i="4"/>
  <c r="D5634" i="4"/>
  <c r="E5634" i="4"/>
  <c r="A5635" i="4"/>
  <c r="B5635" i="4"/>
  <c r="D5635" i="4"/>
  <c r="E5635" i="4"/>
  <c r="A5636" i="4"/>
  <c r="B5636" i="4"/>
  <c r="D5636" i="4"/>
  <c r="E5636" i="4"/>
  <c r="A5637" i="4"/>
  <c r="B5637" i="4"/>
  <c r="D5637" i="4"/>
  <c r="E5637" i="4"/>
  <c r="A5638" i="4"/>
  <c r="B5638" i="4"/>
  <c r="D5638" i="4"/>
  <c r="E5638" i="4"/>
  <c r="A5639" i="4"/>
  <c r="B5639" i="4"/>
  <c r="D5639" i="4"/>
  <c r="E5639" i="4"/>
  <c r="A5640" i="4"/>
  <c r="B5640" i="4"/>
  <c r="D5640" i="4"/>
  <c r="E5640" i="4"/>
  <c r="A5641" i="4"/>
  <c r="B5641" i="4"/>
  <c r="D5641" i="4"/>
  <c r="E5641" i="4"/>
  <c r="A5642" i="4"/>
  <c r="B5642" i="4"/>
  <c r="D5642" i="4"/>
  <c r="E5642" i="4"/>
  <c r="A5643" i="4"/>
  <c r="B5643" i="4"/>
  <c r="D5643" i="4"/>
  <c r="E5643" i="4"/>
  <c r="A5644" i="4"/>
  <c r="B5644" i="4"/>
  <c r="D5644" i="4"/>
  <c r="E5644" i="4"/>
  <c r="A5645" i="4"/>
  <c r="B5645" i="4"/>
  <c r="D5645" i="4"/>
  <c r="E5645" i="4"/>
  <c r="A5646" i="4"/>
  <c r="B5646" i="4"/>
  <c r="D5646" i="4"/>
  <c r="E5646" i="4"/>
  <c r="A5647" i="4"/>
  <c r="B5647" i="4"/>
  <c r="D5647" i="4"/>
  <c r="E5647" i="4"/>
  <c r="A5648" i="4"/>
  <c r="B5648" i="4"/>
  <c r="D5648" i="4"/>
  <c r="E5648" i="4"/>
  <c r="A5649" i="4"/>
  <c r="B5649" i="4"/>
  <c r="D5649" i="4"/>
  <c r="E5649" i="4"/>
  <c r="A5650" i="4"/>
  <c r="B5650" i="4"/>
  <c r="D5650" i="4"/>
  <c r="E5650" i="4"/>
  <c r="A5651" i="4"/>
  <c r="B5651" i="4"/>
  <c r="D5651" i="4"/>
  <c r="E5651" i="4"/>
  <c r="A5652" i="4"/>
  <c r="B5652" i="4"/>
  <c r="D5652" i="4"/>
  <c r="E5652" i="4"/>
  <c r="A5653" i="4"/>
  <c r="B5653" i="4"/>
  <c r="D5653" i="4"/>
  <c r="E5653" i="4"/>
  <c r="A5654" i="4"/>
  <c r="B5654" i="4"/>
  <c r="D5654" i="4"/>
  <c r="E5654" i="4"/>
  <c r="A5655" i="4"/>
  <c r="B5655" i="4"/>
  <c r="D5655" i="4"/>
  <c r="E5655" i="4"/>
  <c r="A5656" i="4"/>
  <c r="B5656" i="4"/>
  <c r="D5656" i="4"/>
  <c r="E5656" i="4"/>
  <c r="A5657" i="4"/>
  <c r="B5657" i="4"/>
  <c r="D5657" i="4"/>
  <c r="E5657" i="4"/>
  <c r="A5658" i="4"/>
  <c r="B5658" i="4"/>
  <c r="D5658" i="4"/>
  <c r="E5658" i="4"/>
  <c r="A5659" i="4"/>
  <c r="B5659" i="4"/>
  <c r="D5659" i="4"/>
  <c r="E5659" i="4"/>
  <c r="A5660" i="4"/>
  <c r="B5660" i="4"/>
  <c r="D5660" i="4"/>
  <c r="E5660" i="4"/>
  <c r="A5661" i="4"/>
  <c r="B5661" i="4"/>
  <c r="D5661" i="4"/>
  <c r="E5661" i="4"/>
  <c r="A5662" i="4"/>
  <c r="B5662" i="4"/>
  <c r="D5662" i="4"/>
  <c r="E5662" i="4"/>
  <c r="A5663" i="4"/>
  <c r="B5663" i="4"/>
  <c r="D5663" i="4"/>
  <c r="E5663" i="4"/>
  <c r="A5664" i="4"/>
  <c r="B5664" i="4"/>
  <c r="D5664" i="4"/>
  <c r="E5664" i="4"/>
  <c r="A5665" i="4"/>
  <c r="B5665" i="4"/>
  <c r="D5665" i="4"/>
  <c r="E5665" i="4"/>
  <c r="A5666" i="4"/>
  <c r="B5666" i="4"/>
  <c r="D5666" i="4"/>
  <c r="E5666" i="4"/>
  <c r="A5667" i="4"/>
  <c r="B5667" i="4"/>
  <c r="D5667" i="4"/>
  <c r="E5667" i="4"/>
  <c r="A5668" i="4"/>
  <c r="B5668" i="4"/>
  <c r="D5668" i="4"/>
  <c r="E5668" i="4"/>
  <c r="A5669" i="4"/>
  <c r="B5669" i="4"/>
  <c r="D5669" i="4"/>
  <c r="E5669" i="4"/>
  <c r="A5670" i="4"/>
  <c r="B5670" i="4"/>
  <c r="D5670" i="4"/>
  <c r="E5670" i="4"/>
  <c r="A5671" i="4"/>
  <c r="B5671" i="4"/>
  <c r="D5671" i="4"/>
  <c r="E5671" i="4"/>
  <c r="A5672" i="4"/>
  <c r="B5672" i="4"/>
  <c r="D5672" i="4"/>
  <c r="E5672" i="4"/>
  <c r="A5673" i="4"/>
  <c r="B5673" i="4"/>
  <c r="D5673" i="4"/>
  <c r="E5673" i="4"/>
  <c r="A5674" i="4"/>
  <c r="B5674" i="4"/>
  <c r="D5674" i="4"/>
  <c r="E5674" i="4"/>
  <c r="A5675" i="4"/>
  <c r="B5675" i="4"/>
  <c r="D5675" i="4"/>
  <c r="E5675" i="4"/>
  <c r="A5676" i="4"/>
  <c r="B5676" i="4"/>
  <c r="D5676" i="4"/>
  <c r="E5676" i="4"/>
  <c r="A5677" i="4"/>
  <c r="B5677" i="4"/>
  <c r="D5677" i="4"/>
  <c r="E5677" i="4"/>
  <c r="A5678" i="4"/>
  <c r="B5678" i="4"/>
  <c r="D5678" i="4"/>
  <c r="E5678" i="4"/>
  <c r="A5679" i="4"/>
  <c r="B5679" i="4"/>
  <c r="D5679" i="4"/>
  <c r="E5679" i="4"/>
  <c r="A5680" i="4"/>
  <c r="B5680" i="4"/>
  <c r="D5680" i="4"/>
  <c r="E5680" i="4"/>
  <c r="A5681" i="4"/>
  <c r="B5681" i="4"/>
  <c r="D5681" i="4"/>
  <c r="E5681" i="4"/>
  <c r="A5682" i="4"/>
  <c r="B5682" i="4"/>
  <c r="D5682" i="4"/>
  <c r="E5682" i="4"/>
  <c r="A5683" i="4"/>
  <c r="B5683" i="4"/>
  <c r="D5683" i="4"/>
  <c r="E5683" i="4"/>
  <c r="A5684" i="4"/>
  <c r="B5684" i="4"/>
  <c r="D5684" i="4"/>
  <c r="E5684" i="4"/>
  <c r="A5685" i="4"/>
  <c r="B5685" i="4"/>
  <c r="D5685" i="4"/>
  <c r="E5685" i="4"/>
  <c r="A5686" i="4"/>
  <c r="B5686" i="4"/>
  <c r="D5686" i="4"/>
  <c r="E5686" i="4"/>
  <c r="A5687" i="4"/>
  <c r="B5687" i="4"/>
  <c r="D5687" i="4"/>
  <c r="E5687" i="4"/>
  <c r="A5688" i="4"/>
  <c r="B5688" i="4"/>
  <c r="D5688" i="4"/>
  <c r="E5688" i="4"/>
  <c r="A5689" i="4"/>
  <c r="B5689" i="4"/>
  <c r="D5689" i="4"/>
  <c r="E5689" i="4"/>
  <c r="A5690" i="4"/>
  <c r="B5690" i="4"/>
  <c r="D5690" i="4"/>
  <c r="E5690" i="4"/>
  <c r="A5691" i="4"/>
  <c r="B5691" i="4"/>
  <c r="D5691" i="4"/>
  <c r="E5691" i="4"/>
  <c r="A5692" i="4"/>
  <c r="B5692" i="4"/>
  <c r="D5692" i="4"/>
  <c r="E5692" i="4"/>
  <c r="A5693" i="4"/>
  <c r="B5693" i="4"/>
  <c r="D5693" i="4"/>
  <c r="E5693" i="4"/>
  <c r="A5694" i="4"/>
  <c r="B5694" i="4"/>
  <c r="D5694" i="4"/>
  <c r="E5694" i="4"/>
  <c r="A5695" i="4"/>
  <c r="B5695" i="4"/>
  <c r="D5695" i="4"/>
  <c r="E5695" i="4"/>
  <c r="A5696" i="4"/>
  <c r="B5696" i="4"/>
  <c r="D5696" i="4"/>
  <c r="E5696" i="4"/>
  <c r="A5697" i="4"/>
  <c r="B5697" i="4"/>
  <c r="D5697" i="4"/>
  <c r="E5697" i="4"/>
  <c r="A5698" i="4"/>
  <c r="B5698" i="4"/>
  <c r="D5698" i="4"/>
  <c r="E5698" i="4"/>
  <c r="A5699" i="4"/>
  <c r="B5699" i="4"/>
  <c r="D5699" i="4"/>
  <c r="E5699" i="4"/>
  <c r="A5700" i="4"/>
  <c r="B5700" i="4"/>
  <c r="D5700" i="4"/>
  <c r="E5700" i="4"/>
  <c r="A5701" i="4"/>
  <c r="B5701" i="4"/>
  <c r="D5701" i="4"/>
  <c r="E5701" i="4"/>
  <c r="A5702" i="4"/>
  <c r="B5702" i="4"/>
  <c r="D5702" i="4"/>
  <c r="E5702" i="4"/>
  <c r="A5703" i="4"/>
  <c r="B5703" i="4"/>
  <c r="D5703" i="4"/>
  <c r="E5703" i="4"/>
  <c r="A5704" i="4"/>
  <c r="B5704" i="4"/>
  <c r="D5704" i="4"/>
  <c r="E5704" i="4"/>
  <c r="A5705" i="4"/>
  <c r="B5705" i="4"/>
  <c r="D5705" i="4"/>
  <c r="E5705" i="4"/>
  <c r="A5706" i="4"/>
  <c r="B5706" i="4"/>
  <c r="D5706" i="4"/>
  <c r="E5706" i="4"/>
  <c r="A5707" i="4"/>
  <c r="B5707" i="4"/>
  <c r="D5707" i="4"/>
  <c r="E5707" i="4"/>
  <c r="A5708" i="4"/>
  <c r="B5708" i="4"/>
  <c r="D5708" i="4"/>
  <c r="E5708" i="4"/>
  <c r="A5709" i="4"/>
  <c r="B5709" i="4"/>
  <c r="D5709" i="4"/>
  <c r="E5709" i="4"/>
  <c r="A5710" i="4"/>
  <c r="B5710" i="4"/>
  <c r="D5710" i="4"/>
  <c r="E5710" i="4"/>
  <c r="A5711" i="4"/>
  <c r="B5711" i="4"/>
  <c r="D5711" i="4"/>
  <c r="E5711" i="4"/>
  <c r="A5712" i="4"/>
  <c r="B5712" i="4"/>
  <c r="D5712" i="4"/>
  <c r="E5712" i="4"/>
  <c r="A5713" i="4"/>
  <c r="B5713" i="4"/>
  <c r="D5713" i="4"/>
  <c r="E5713" i="4"/>
  <c r="A5714" i="4"/>
  <c r="B5714" i="4"/>
  <c r="D5714" i="4"/>
  <c r="E5714" i="4"/>
  <c r="A5715" i="4"/>
  <c r="B5715" i="4"/>
  <c r="D5715" i="4"/>
  <c r="E5715" i="4"/>
  <c r="A5716" i="4"/>
  <c r="B5716" i="4"/>
  <c r="D5716" i="4"/>
  <c r="E5716" i="4"/>
  <c r="A5717" i="4"/>
  <c r="B5717" i="4"/>
  <c r="D5717" i="4"/>
  <c r="E5717" i="4"/>
  <c r="A5718" i="4"/>
  <c r="B5718" i="4"/>
  <c r="D5718" i="4"/>
  <c r="E5718" i="4"/>
  <c r="A5719" i="4"/>
  <c r="B5719" i="4"/>
  <c r="D5719" i="4"/>
  <c r="E5719" i="4"/>
  <c r="A5720" i="4"/>
  <c r="B5720" i="4"/>
  <c r="D5720" i="4"/>
  <c r="E5720" i="4"/>
  <c r="A5721" i="4"/>
  <c r="B5721" i="4"/>
  <c r="D5721" i="4"/>
  <c r="E5721" i="4"/>
  <c r="A5722" i="4"/>
  <c r="B5722" i="4"/>
  <c r="D5722" i="4"/>
  <c r="E5722" i="4"/>
  <c r="A5723" i="4"/>
  <c r="B5723" i="4"/>
  <c r="D5723" i="4"/>
  <c r="E5723" i="4"/>
  <c r="A5724" i="4"/>
  <c r="B5724" i="4"/>
  <c r="D5724" i="4"/>
  <c r="E5724" i="4"/>
  <c r="A5725" i="4"/>
  <c r="B5725" i="4"/>
  <c r="D5725" i="4"/>
  <c r="E5725" i="4"/>
  <c r="A5726" i="4"/>
  <c r="B5726" i="4"/>
  <c r="D5726" i="4"/>
  <c r="E5726" i="4"/>
  <c r="A5727" i="4"/>
  <c r="B5727" i="4"/>
  <c r="D5727" i="4"/>
  <c r="E5727" i="4"/>
  <c r="A5728" i="4"/>
  <c r="B5728" i="4"/>
  <c r="D5728" i="4"/>
  <c r="E5728" i="4"/>
  <c r="A5729" i="4"/>
  <c r="B5729" i="4"/>
  <c r="D5729" i="4"/>
  <c r="E5729" i="4"/>
  <c r="A5730" i="4"/>
  <c r="B5730" i="4"/>
  <c r="D5730" i="4"/>
  <c r="E5730" i="4"/>
  <c r="A5731" i="4"/>
  <c r="B5731" i="4"/>
  <c r="D5731" i="4"/>
  <c r="E5731" i="4"/>
  <c r="A5732" i="4"/>
  <c r="B5732" i="4"/>
  <c r="D5732" i="4"/>
  <c r="E5732" i="4"/>
  <c r="A5733" i="4"/>
  <c r="B5733" i="4"/>
  <c r="D5733" i="4"/>
  <c r="E5733" i="4"/>
  <c r="A5734" i="4"/>
  <c r="B5734" i="4"/>
  <c r="D5734" i="4"/>
  <c r="E5734" i="4"/>
  <c r="A5735" i="4"/>
  <c r="B5735" i="4"/>
  <c r="D5735" i="4"/>
  <c r="E5735" i="4"/>
  <c r="A5736" i="4"/>
  <c r="B5736" i="4"/>
  <c r="D5736" i="4"/>
  <c r="E5736" i="4"/>
  <c r="A5737" i="4"/>
  <c r="B5737" i="4"/>
  <c r="D5737" i="4"/>
  <c r="E5737" i="4"/>
  <c r="A5738" i="4"/>
  <c r="B5738" i="4"/>
  <c r="D5738" i="4"/>
  <c r="E5738" i="4"/>
  <c r="A5739" i="4"/>
  <c r="B5739" i="4"/>
  <c r="D5739" i="4"/>
  <c r="E5739" i="4"/>
  <c r="A5740" i="4"/>
  <c r="B5740" i="4"/>
  <c r="D5740" i="4"/>
  <c r="E5740" i="4"/>
  <c r="A5741" i="4"/>
  <c r="B5741" i="4"/>
  <c r="D5741" i="4"/>
  <c r="E5741" i="4"/>
  <c r="A5742" i="4"/>
  <c r="B5742" i="4"/>
  <c r="D5742" i="4"/>
  <c r="E5742" i="4"/>
  <c r="A5743" i="4"/>
  <c r="B5743" i="4"/>
  <c r="D5743" i="4"/>
  <c r="E5743" i="4"/>
  <c r="A5744" i="4"/>
  <c r="B5744" i="4"/>
  <c r="D5744" i="4"/>
  <c r="E5744" i="4"/>
  <c r="A5745" i="4"/>
  <c r="B5745" i="4"/>
  <c r="D5745" i="4"/>
  <c r="E5745" i="4"/>
  <c r="A5746" i="4"/>
  <c r="B5746" i="4"/>
  <c r="D5746" i="4"/>
  <c r="E5746" i="4"/>
  <c r="A5747" i="4"/>
  <c r="B5747" i="4"/>
  <c r="D5747" i="4"/>
  <c r="E5747" i="4"/>
  <c r="A5748" i="4"/>
  <c r="B5748" i="4"/>
  <c r="D5748" i="4"/>
  <c r="E5748" i="4"/>
  <c r="A5749" i="4"/>
  <c r="B5749" i="4"/>
  <c r="D5749" i="4"/>
  <c r="E5749" i="4"/>
  <c r="A5750" i="4"/>
  <c r="B5750" i="4"/>
  <c r="D5750" i="4"/>
  <c r="E5750" i="4"/>
  <c r="A5751" i="4"/>
  <c r="B5751" i="4"/>
  <c r="D5751" i="4"/>
  <c r="E5751" i="4"/>
  <c r="A5752" i="4"/>
  <c r="B5752" i="4"/>
  <c r="D5752" i="4"/>
  <c r="E5752" i="4"/>
  <c r="A5753" i="4"/>
  <c r="B5753" i="4"/>
  <c r="D5753" i="4"/>
  <c r="E5753" i="4"/>
  <c r="A5754" i="4"/>
  <c r="B5754" i="4"/>
  <c r="D5754" i="4"/>
  <c r="E5754" i="4"/>
  <c r="A5755" i="4"/>
  <c r="B5755" i="4"/>
  <c r="D5755" i="4"/>
  <c r="E5755" i="4"/>
  <c r="A5756" i="4"/>
  <c r="B5756" i="4"/>
  <c r="D5756" i="4"/>
  <c r="E5756" i="4"/>
  <c r="A5757" i="4"/>
  <c r="B5757" i="4"/>
  <c r="D5757" i="4"/>
  <c r="E5757" i="4"/>
  <c r="A5758" i="4"/>
  <c r="B5758" i="4"/>
  <c r="D5758" i="4"/>
  <c r="E5758" i="4"/>
  <c r="A5759" i="4"/>
  <c r="B5759" i="4"/>
  <c r="D5759" i="4"/>
  <c r="E5759" i="4"/>
  <c r="A5760" i="4"/>
  <c r="B5760" i="4"/>
  <c r="D5760" i="4"/>
  <c r="E5760" i="4"/>
  <c r="A5761" i="4"/>
  <c r="B5761" i="4"/>
  <c r="D5761" i="4"/>
  <c r="E5761" i="4"/>
  <c r="A5762" i="4"/>
  <c r="B5762" i="4"/>
  <c r="D5762" i="4"/>
  <c r="E5762" i="4"/>
  <c r="A5763" i="4"/>
  <c r="B5763" i="4"/>
  <c r="D5763" i="4"/>
  <c r="E5763" i="4"/>
  <c r="A5764" i="4"/>
  <c r="B5764" i="4"/>
  <c r="D5764" i="4"/>
  <c r="E5764" i="4"/>
  <c r="A5765" i="4"/>
  <c r="B5765" i="4"/>
  <c r="D5765" i="4"/>
  <c r="E5765" i="4"/>
  <c r="A5766" i="4"/>
  <c r="B5766" i="4"/>
  <c r="D5766" i="4"/>
  <c r="E5766" i="4"/>
  <c r="A5767" i="4"/>
  <c r="B5767" i="4"/>
  <c r="D5767" i="4"/>
  <c r="E5767" i="4"/>
  <c r="A5768" i="4"/>
  <c r="B5768" i="4"/>
  <c r="D5768" i="4"/>
  <c r="E5768" i="4"/>
  <c r="A5769" i="4"/>
  <c r="B5769" i="4"/>
  <c r="D5769" i="4"/>
  <c r="E5769" i="4"/>
  <c r="A5770" i="4"/>
  <c r="B5770" i="4"/>
  <c r="D5770" i="4"/>
  <c r="E5770" i="4"/>
  <c r="A5771" i="4"/>
  <c r="B5771" i="4"/>
  <c r="D5771" i="4"/>
  <c r="E5771" i="4"/>
  <c r="A5772" i="4"/>
  <c r="B5772" i="4"/>
  <c r="D5772" i="4"/>
  <c r="E5772" i="4"/>
  <c r="A5773" i="4"/>
  <c r="B5773" i="4"/>
  <c r="D5773" i="4"/>
  <c r="E5773" i="4"/>
  <c r="A5774" i="4"/>
  <c r="B5774" i="4"/>
  <c r="D5774" i="4"/>
  <c r="E5774" i="4"/>
  <c r="A5775" i="4"/>
  <c r="B5775" i="4"/>
  <c r="D5775" i="4"/>
  <c r="E5775" i="4"/>
  <c r="A5776" i="4"/>
  <c r="B5776" i="4"/>
  <c r="D5776" i="4"/>
  <c r="E5776" i="4"/>
  <c r="A5777" i="4"/>
  <c r="B5777" i="4"/>
  <c r="D5777" i="4"/>
  <c r="E5777" i="4"/>
  <c r="A5778" i="4"/>
  <c r="B5778" i="4"/>
  <c r="D5778" i="4"/>
  <c r="E5778" i="4"/>
  <c r="A5779" i="4"/>
  <c r="B5779" i="4"/>
  <c r="D5779" i="4"/>
  <c r="E5779" i="4"/>
  <c r="A5780" i="4"/>
  <c r="B5780" i="4"/>
  <c r="D5780" i="4"/>
  <c r="E5780" i="4"/>
  <c r="A5781" i="4"/>
  <c r="B5781" i="4"/>
  <c r="D5781" i="4"/>
  <c r="E5781" i="4"/>
  <c r="A5782" i="4"/>
  <c r="B5782" i="4"/>
  <c r="D5782" i="4"/>
  <c r="E5782" i="4"/>
  <c r="A5783" i="4"/>
  <c r="B5783" i="4"/>
  <c r="D5783" i="4"/>
  <c r="E5783" i="4"/>
  <c r="A5784" i="4"/>
  <c r="B5784" i="4"/>
  <c r="D5784" i="4"/>
  <c r="E5784" i="4"/>
  <c r="A5785" i="4"/>
  <c r="B5785" i="4"/>
  <c r="D5785" i="4"/>
  <c r="E5785" i="4"/>
  <c r="A5786" i="4"/>
  <c r="B5786" i="4"/>
  <c r="D5786" i="4"/>
  <c r="E5786" i="4"/>
  <c r="A5787" i="4"/>
  <c r="B5787" i="4"/>
  <c r="D5787" i="4"/>
  <c r="E5787" i="4"/>
  <c r="A5788" i="4"/>
  <c r="B5788" i="4"/>
  <c r="D5788" i="4"/>
  <c r="E5788" i="4"/>
  <c r="A5789" i="4"/>
  <c r="B5789" i="4"/>
  <c r="D5789" i="4"/>
  <c r="E5789" i="4"/>
  <c r="A5790" i="4"/>
  <c r="B5790" i="4"/>
  <c r="D5790" i="4"/>
  <c r="E5790" i="4"/>
  <c r="A5791" i="4"/>
  <c r="B5791" i="4"/>
  <c r="D5791" i="4"/>
  <c r="E5791" i="4"/>
  <c r="A5792" i="4"/>
  <c r="B5792" i="4"/>
  <c r="D5792" i="4"/>
  <c r="E5792" i="4"/>
  <c r="A5793" i="4"/>
  <c r="B5793" i="4"/>
  <c r="D5793" i="4"/>
  <c r="E5793" i="4"/>
  <c r="A5794" i="4"/>
  <c r="B5794" i="4"/>
  <c r="D5794" i="4"/>
  <c r="E5794" i="4"/>
  <c r="A5795" i="4"/>
  <c r="B5795" i="4"/>
  <c r="D5795" i="4"/>
  <c r="E5795" i="4"/>
  <c r="A5796" i="4"/>
  <c r="B5796" i="4"/>
  <c r="D5796" i="4"/>
  <c r="E5796" i="4"/>
  <c r="A5797" i="4"/>
  <c r="B5797" i="4"/>
  <c r="D5797" i="4"/>
  <c r="E5797" i="4"/>
  <c r="A5798" i="4"/>
  <c r="B5798" i="4"/>
  <c r="D5798" i="4"/>
  <c r="E5798" i="4"/>
  <c r="A5799" i="4"/>
  <c r="B5799" i="4"/>
  <c r="D5799" i="4"/>
  <c r="E5799" i="4"/>
  <c r="A5800" i="4"/>
  <c r="B5800" i="4"/>
  <c r="D5800" i="4"/>
  <c r="E5800" i="4"/>
  <c r="A5801" i="4"/>
  <c r="B5801" i="4"/>
  <c r="D5801" i="4"/>
  <c r="E5801" i="4"/>
  <c r="A5802" i="4"/>
  <c r="B5802" i="4"/>
  <c r="D5802" i="4"/>
  <c r="E5802" i="4"/>
  <c r="A5803" i="4"/>
  <c r="B5803" i="4"/>
  <c r="D5803" i="4"/>
  <c r="E5803" i="4"/>
  <c r="A5804" i="4"/>
  <c r="B5804" i="4"/>
  <c r="D5804" i="4"/>
  <c r="E5804" i="4"/>
  <c r="A5805" i="4"/>
  <c r="B5805" i="4"/>
  <c r="D5805" i="4"/>
  <c r="E5805" i="4"/>
  <c r="A5806" i="4"/>
  <c r="B5806" i="4"/>
  <c r="D5806" i="4"/>
  <c r="E5806" i="4"/>
  <c r="A5807" i="4"/>
  <c r="B5807" i="4"/>
  <c r="D5807" i="4"/>
  <c r="E5807" i="4"/>
  <c r="A5808" i="4"/>
  <c r="B5808" i="4"/>
  <c r="D5808" i="4"/>
  <c r="E5808" i="4"/>
  <c r="A5809" i="4"/>
  <c r="B5809" i="4"/>
  <c r="D5809" i="4"/>
  <c r="E5809" i="4"/>
  <c r="A5810" i="4"/>
  <c r="B5810" i="4"/>
  <c r="D5810" i="4"/>
  <c r="E5810" i="4"/>
  <c r="A5811" i="4"/>
  <c r="B5811" i="4"/>
  <c r="D5811" i="4"/>
  <c r="E5811" i="4"/>
  <c r="A5812" i="4"/>
  <c r="B5812" i="4"/>
  <c r="D5812" i="4"/>
  <c r="E5812" i="4"/>
  <c r="A5813" i="4"/>
  <c r="B5813" i="4"/>
  <c r="D5813" i="4"/>
  <c r="E5813" i="4"/>
  <c r="A5814" i="4"/>
  <c r="B5814" i="4"/>
  <c r="D5814" i="4"/>
  <c r="E5814" i="4"/>
  <c r="A5815" i="4"/>
  <c r="B5815" i="4"/>
  <c r="D5815" i="4"/>
  <c r="E5815" i="4"/>
  <c r="A5816" i="4"/>
  <c r="B5816" i="4"/>
  <c r="D5816" i="4"/>
  <c r="E5816" i="4"/>
  <c r="A5817" i="4"/>
  <c r="B5817" i="4"/>
  <c r="D5817" i="4"/>
  <c r="E5817" i="4"/>
  <c r="A5818" i="4"/>
  <c r="B5818" i="4"/>
  <c r="D5818" i="4"/>
  <c r="E5818" i="4"/>
  <c r="A5819" i="4"/>
  <c r="B5819" i="4"/>
  <c r="D5819" i="4"/>
  <c r="E5819" i="4"/>
  <c r="A5820" i="4"/>
  <c r="B5820" i="4"/>
  <c r="D5820" i="4"/>
  <c r="E5820" i="4"/>
  <c r="A5821" i="4"/>
  <c r="B5821" i="4"/>
  <c r="D5821" i="4"/>
  <c r="E5821" i="4"/>
  <c r="A5822" i="4"/>
  <c r="B5822" i="4"/>
  <c r="D5822" i="4"/>
  <c r="E5822" i="4"/>
  <c r="A5823" i="4"/>
  <c r="B5823" i="4"/>
  <c r="D5823" i="4"/>
  <c r="E5823" i="4"/>
  <c r="A5824" i="4"/>
  <c r="B5824" i="4"/>
  <c r="D5824" i="4"/>
  <c r="E5824" i="4"/>
  <c r="A5825" i="4"/>
  <c r="B5825" i="4"/>
  <c r="D5825" i="4"/>
  <c r="E5825" i="4"/>
  <c r="A5826" i="4"/>
  <c r="B5826" i="4"/>
  <c r="D5826" i="4"/>
  <c r="E5826" i="4"/>
  <c r="A5827" i="4"/>
  <c r="B5827" i="4"/>
  <c r="D5827" i="4"/>
  <c r="E5827" i="4"/>
  <c r="A5828" i="4"/>
  <c r="B5828" i="4"/>
  <c r="D5828" i="4"/>
  <c r="E5828" i="4"/>
  <c r="A5829" i="4"/>
  <c r="B5829" i="4"/>
  <c r="D5829" i="4"/>
  <c r="E5829" i="4"/>
  <c r="A5830" i="4"/>
  <c r="B5830" i="4"/>
  <c r="D5830" i="4"/>
  <c r="E5830" i="4"/>
  <c r="A5831" i="4"/>
  <c r="B5831" i="4"/>
  <c r="D5831" i="4"/>
  <c r="E5831" i="4"/>
  <c r="A5832" i="4"/>
  <c r="B5832" i="4"/>
  <c r="D5832" i="4"/>
  <c r="E5832" i="4"/>
  <c r="A5833" i="4"/>
  <c r="B5833" i="4"/>
  <c r="D5833" i="4"/>
  <c r="E5833" i="4"/>
  <c r="A5834" i="4"/>
  <c r="B5834" i="4"/>
  <c r="D5834" i="4"/>
  <c r="E5834" i="4"/>
  <c r="A5835" i="4"/>
  <c r="B5835" i="4"/>
  <c r="D5835" i="4"/>
  <c r="E5835" i="4"/>
  <c r="A5836" i="4"/>
  <c r="B5836" i="4"/>
  <c r="D5836" i="4"/>
  <c r="E5836" i="4"/>
  <c r="A5837" i="4"/>
  <c r="B5837" i="4"/>
  <c r="D5837" i="4"/>
  <c r="E5837" i="4"/>
  <c r="A5838" i="4"/>
  <c r="B5838" i="4"/>
  <c r="D5838" i="4"/>
  <c r="E5838" i="4"/>
  <c r="A5839" i="4"/>
  <c r="B5839" i="4"/>
  <c r="D5839" i="4"/>
  <c r="E5839" i="4"/>
  <c r="A5840" i="4"/>
  <c r="B5840" i="4"/>
  <c r="D5840" i="4"/>
  <c r="E5840" i="4"/>
  <c r="A5841" i="4"/>
  <c r="B5841" i="4"/>
  <c r="D5841" i="4"/>
  <c r="E5841" i="4"/>
  <c r="A5842" i="4"/>
  <c r="B5842" i="4"/>
  <c r="D5842" i="4"/>
  <c r="E5842" i="4"/>
  <c r="A5843" i="4"/>
  <c r="B5843" i="4"/>
  <c r="D5843" i="4"/>
  <c r="E5843" i="4"/>
  <c r="A5844" i="4"/>
  <c r="B5844" i="4"/>
  <c r="D5844" i="4"/>
  <c r="E5844" i="4"/>
  <c r="A5845" i="4"/>
  <c r="B5845" i="4"/>
  <c r="D5845" i="4"/>
  <c r="E5845" i="4"/>
  <c r="A5846" i="4"/>
  <c r="B5846" i="4"/>
  <c r="D5846" i="4"/>
  <c r="E5846" i="4"/>
  <c r="A5847" i="4"/>
  <c r="B5847" i="4"/>
  <c r="D5847" i="4"/>
  <c r="E5847" i="4"/>
  <c r="A5848" i="4"/>
  <c r="B5848" i="4"/>
  <c r="D5848" i="4"/>
  <c r="E5848" i="4"/>
  <c r="A5849" i="4"/>
  <c r="B5849" i="4"/>
  <c r="D5849" i="4"/>
  <c r="E5849" i="4"/>
  <c r="A5850" i="4"/>
  <c r="B5850" i="4"/>
  <c r="D5850" i="4"/>
  <c r="E5850" i="4"/>
  <c r="A5851" i="4"/>
  <c r="B5851" i="4"/>
  <c r="D5851" i="4"/>
  <c r="E5851" i="4"/>
  <c r="A5852" i="4"/>
  <c r="B5852" i="4"/>
  <c r="D5852" i="4"/>
  <c r="E5852" i="4"/>
  <c r="A5853" i="4"/>
  <c r="B5853" i="4"/>
  <c r="D5853" i="4"/>
  <c r="E5853" i="4"/>
  <c r="A5854" i="4"/>
  <c r="B5854" i="4"/>
  <c r="D5854" i="4"/>
  <c r="E5854" i="4"/>
  <c r="A5855" i="4"/>
  <c r="B5855" i="4"/>
  <c r="D5855" i="4"/>
  <c r="E5855" i="4"/>
  <c r="A5856" i="4"/>
  <c r="B5856" i="4"/>
  <c r="D5856" i="4"/>
  <c r="E5856" i="4"/>
  <c r="A5857" i="4"/>
  <c r="B5857" i="4"/>
  <c r="D5857" i="4"/>
  <c r="E5857" i="4"/>
  <c r="A5858" i="4"/>
  <c r="B5858" i="4"/>
  <c r="D5858" i="4"/>
  <c r="E5858" i="4"/>
  <c r="A5859" i="4"/>
  <c r="B5859" i="4"/>
  <c r="D5859" i="4"/>
  <c r="E5859" i="4"/>
  <c r="A5860" i="4"/>
  <c r="B5860" i="4"/>
  <c r="D5860" i="4"/>
  <c r="E5860" i="4"/>
  <c r="A5861" i="4"/>
  <c r="B5861" i="4"/>
  <c r="D5861" i="4"/>
  <c r="E5861" i="4"/>
  <c r="A5862" i="4"/>
  <c r="B5862" i="4"/>
  <c r="D5862" i="4"/>
  <c r="E5862" i="4"/>
  <c r="A5863" i="4"/>
  <c r="B5863" i="4"/>
  <c r="D5863" i="4"/>
  <c r="E5863" i="4"/>
  <c r="A5864" i="4"/>
  <c r="B5864" i="4"/>
  <c r="D5864" i="4"/>
  <c r="E5864" i="4"/>
  <c r="A5865" i="4"/>
  <c r="B5865" i="4"/>
  <c r="D5865" i="4"/>
  <c r="E5865" i="4"/>
  <c r="A5866" i="4"/>
  <c r="B5866" i="4"/>
  <c r="D5866" i="4"/>
  <c r="E5866" i="4"/>
  <c r="A5867" i="4"/>
  <c r="B5867" i="4"/>
  <c r="D5867" i="4"/>
  <c r="E5867" i="4"/>
  <c r="A5868" i="4"/>
  <c r="B5868" i="4"/>
  <c r="D5868" i="4"/>
  <c r="E5868" i="4"/>
  <c r="A5869" i="4"/>
  <c r="B5869" i="4"/>
  <c r="D5869" i="4"/>
  <c r="E5869" i="4"/>
  <c r="A5870" i="4"/>
  <c r="B5870" i="4"/>
  <c r="D5870" i="4"/>
  <c r="E5870" i="4"/>
  <c r="A5871" i="4"/>
  <c r="B5871" i="4"/>
  <c r="D5871" i="4"/>
  <c r="E5871" i="4"/>
  <c r="A5872" i="4"/>
  <c r="B5872" i="4"/>
  <c r="D5872" i="4"/>
  <c r="E5872" i="4"/>
  <c r="A5873" i="4"/>
  <c r="B5873" i="4"/>
  <c r="D5873" i="4"/>
  <c r="E5873" i="4"/>
  <c r="A5874" i="4"/>
  <c r="B5874" i="4"/>
  <c r="D5874" i="4"/>
  <c r="E5874" i="4"/>
  <c r="A5875" i="4"/>
  <c r="B5875" i="4"/>
  <c r="D5875" i="4"/>
  <c r="E5875" i="4"/>
  <c r="A5876" i="4"/>
  <c r="B5876" i="4"/>
  <c r="D5876" i="4"/>
  <c r="E5876" i="4"/>
  <c r="A5877" i="4"/>
  <c r="B5877" i="4"/>
  <c r="D5877" i="4"/>
  <c r="E5877" i="4"/>
  <c r="A5878" i="4"/>
  <c r="B5878" i="4"/>
  <c r="D5878" i="4"/>
  <c r="E5878" i="4"/>
  <c r="A5879" i="4"/>
  <c r="B5879" i="4"/>
  <c r="D5879" i="4"/>
  <c r="E5879" i="4"/>
  <c r="A5880" i="4"/>
  <c r="B5880" i="4"/>
  <c r="D5880" i="4"/>
  <c r="E5880" i="4"/>
  <c r="A5881" i="4"/>
  <c r="B5881" i="4"/>
  <c r="D5881" i="4"/>
  <c r="E5881" i="4"/>
  <c r="A5882" i="4"/>
  <c r="B5882" i="4"/>
  <c r="D5882" i="4"/>
  <c r="E5882" i="4"/>
  <c r="A5883" i="4"/>
  <c r="B5883" i="4"/>
  <c r="D5883" i="4"/>
  <c r="E5883" i="4"/>
  <c r="A5884" i="4"/>
  <c r="B5884" i="4"/>
  <c r="D5884" i="4"/>
  <c r="E5884" i="4"/>
  <c r="A5885" i="4"/>
  <c r="B5885" i="4"/>
  <c r="D5885" i="4"/>
  <c r="E5885" i="4"/>
  <c r="A5886" i="4"/>
  <c r="B5886" i="4"/>
  <c r="D5886" i="4"/>
  <c r="E5886" i="4"/>
  <c r="A5887" i="4"/>
  <c r="B5887" i="4"/>
  <c r="D5887" i="4"/>
  <c r="E5887" i="4"/>
  <c r="A5888" i="4"/>
  <c r="B5888" i="4"/>
  <c r="D5888" i="4"/>
  <c r="E5888" i="4"/>
  <c r="A5889" i="4"/>
  <c r="B5889" i="4"/>
  <c r="D5889" i="4"/>
  <c r="E5889" i="4"/>
  <c r="A5890" i="4"/>
  <c r="B5890" i="4"/>
  <c r="D5890" i="4"/>
  <c r="E5890" i="4"/>
  <c r="A5891" i="4"/>
  <c r="B5891" i="4"/>
  <c r="D5891" i="4"/>
  <c r="E5891" i="4"/>
  <c r="A5892" i="4"/>
  <c r="B5892" i="4"/>
  <c r="D5892" i="4"/>
  <c r="E5892" i="4"/>
  <c r="A5893" i="4"/>
  <c r="B5893" i="4"/>
  <c r="D5893" i="4"/>
  <c r="E5893" i="4"/>
  <c r="A5894" i="4"/>
  <c r="B5894" i="4"/>
  <c r="D5894" i="4"/>
  <c r="E5894" i="4"/>
  <c r="A5895" i="4"/>
  <c r="B5895" i="4"/>
  <c r="D5895" i="4"/>
  <c r="E5895" i="4"/>
  <c r="A5896" i="4"/>
  <c r="B5896" i="4"/>
  <c r="D5896" i="4"/>
  <c r="E5896" i="4"/>
  <c r="A5897" i="4"/>
  <c r="B5897" i="4"/>
  <c r="D5897" i="4"/>
  <c r="E5897" i="4"/>
  <c r="A5898" i="4"/>
  <c r="B5898" i="4"/>
  <c r="D5898" i="4"/>
  <c r="E5898" i="4"/>
  <c r="A5899" i="4"/>
  <c r="B5899" i="4"/>
  <c r="D5899" i="4"/>
  <c r="E5899" i="4"/>
  <c r="A5900" i="4"/>
  <c r="B5900" i="4"/>
  <c r="D5900" i="4"/>
  <c r="E5900" i="4"/>
  <c r="A5901" i="4"/>
  <c r="B5901" i="4"/>
  <c r="D5901" i="4"/>
  <c r="E5901" i="4"/>
  <c r="A5902" i="4"/>
  <c r="B5902" i="4"/>
  <c r="D5902" i="4"/>
  <c r="E5902" i="4"/>
  <c r="A5903" i="4"/>
  <c r="B5903" i="4"/>
  <c r="D5903" i="4"/>
  <c r="E5903" i="4"/>
  <c r="A5904" i="4"/>
  <c r="B5904" i="4"/>
  <c r="D5904" i="4"/>
  <c r="E5904" i="4"/>
  <c r="A5905" i="4"/>
  <c r="B5905" i="4"/>
  <c r="D5905" i="4"/>
  <c r="E5905" i="4"/>
  <c r="A5906" i="4"/>
  <c r="B5906" i="4"/>
  <c r="D5906" i="4"/>
  <c r="E5906" i="4"/>
  <c r="A5907" i="4"/>
  <c r="B5907" i="4"/>
  <c r="D5907" i="4"/>
  <c r="E5907" i="4"/>
  <c r="A5908" i="4"/>
  <c r="B5908" i="4"/>
  <c r="D5908" i="4"/>
  <c r="E5908" i="4"/>
  <c r="A5909" i="4"/>
  <c r="B5909" i="4"/>
  <c r="D5909" i="4"/>
  <c r="E5909" i="4"/>
  <c r="A5910" i="4"/>
  <c r="B5910" i="4"/>
  <c r="D5910" i="4"/>
  <c r="E5910" i="4"/>
  <c r="A5911" i="4"/>
  <c r="B5911" i="4"/>
  <c r="D5911" i="4"/>
  <c r="E5911" i="4"/>
  <c r="A5912" i="4"/>
  <c r="B5912" i="4"/>
  <c r="D5912" i="4"/>
  <c r="E5912" i="4"/>
  <c r="A5913" i="4"/>
  <c r="B5913" i="4"/>
  <c r="D5913" i="4"/>
  <c r="E5913" i="4"/>
  <c r="A5914" i="4"/>
  <c r="B5914" i="4"/>
  <c r="D5914" i="4"/>
  <c r="E5914" i="4"/>
  <c r="A5915" i="4"/>
  <c r="B5915" i="4"/>
  <c r="D5915" i="4"/>
  <c r="E5915" i="4"/>
  <c r="A5916" i="4"/>
  <c r="B5916" i="4"/>
  <c r="D5916" i="4"/>
  <c r="E5916" i="4"/>
  <c r="A5917" i="4"/>
  <c r="B5917" i="4"/>
  <c r="D5917" i="4"/>
  <c r="E5917" i="4"/>
  <c r="A5918" i="4"/>
  <c r="B5918" i="4"/>
  <c r="D5918" i="4"/>
  <c r="E5918" i="4"/>
  <c r="A5919" i="4"/>
  <c r="B5919" i="4"/>
  <c r="D5919" i="4"/>
  <c r="E5919" i="4"/>
  <c r="A5920" i="4"/>
  <c r="B5920" i="4"/>
  <c r="D5920" i="4"/>
  <c r="E5920" i="4"/>
  <c r="A5921" i="4"/>
  <c r="B5921" i="4"/>
  <c r="D5921" i="4"/>
  <c r="E5921" i="4"/>
  <c r="A5922" i="4"/>
  <c r="B5922" i="4"/>
  <c r="D5922" i="4"/>
  <c r="E5922" i="4"/>
  <c r="A5923" i="4"/>
  <c r="B5923" i="4"/>
  <c r="D5923" i="4"/>
  <c r="E5923" i="4"/>
  <c r="A5924" i="4"/>
  <c r="B5924" i="4"/>
  <c r="D5924" i="4"/>
  <c r="E5924" i="4"/>
  <c r="A5925" i="4"/>
  <c r="B5925" i="4"/>
  <c r="D5925" i="4"/>
  <c r="E5925" i="4"/>
  <c r="A5926" i="4"/>
  <c r="B5926" i="4"/>
  <c r="D5926" i="4"/>
  <c r="E5926" i="4"/>
  <c r="A5927" i="4"/>
  <c r="B5927" i="4"/>
  <c r="D5927" i="4"/>
  <c r="E5927" i="4"/>
  <c r="A5928" i="4"/>
  <c r="B5928" i="4"/>
  <c r="D5928" i="4"/>
  <c r="E5928" i="4"/>
  <c r="A5929" i="4"/>
  <c r="B5929" i="4"/>
  <c r="D5929" i="4"/>
  <c r="E5929" i="4"/>
  <c r="A5930" i="4"/>
  <c r="B5930" i="4"/>
  <c r="D5930" i="4"/>
  <c r="E5930" i="4"/>
  <c r="A5931" i="4"/>
  <c r="B5931" i="4"/>
  <c r="D5931" i="4"/>
  <c r="E5931" i="4"/>
  <c r="A5932" i="4"/>
  <c r="B5932" i="4"/>
  <c r="D5932" i="4"/>
  <c r="E5932" i="4"/>
  <c r="A5933" i="4"/>
  <c r="B5933" i="4"/>
  <c r="D5933" i="4"/>
  <c r="E5933" i="4"/>
  <c r="A5934" i="4"/>
  <c r="B5934" i="4"/>
  <c r="D5934" i="4"/>
  <c r="E5934" i="4"/>
  <c r="A5935" i="4"/>
  <c r="B5935" i="4"/>
  <c r="D5935" i="4"/>
  <c r="E5935" i="4"/>
  <c r="A5936" i="4"/>
  <c r="B5936" i="4"/>
  <c r="D5936" i="4"/>
  <c r="E5936" i="4"/>
  <c r="A5937" i="4"/>
  <c r="B5937" i="4"/>
  <c r="D5937" i="4"/>
  <c r="E5937" i="4"/>
  <c r="A5938" i="4"/>
  <c r="B5938" i="4"/>
  <c r="D5938" i="4"/>
  <c r="E5938" i="4"/>
  <c r="A5939" i="4"/>
  <c r="B5939" i="4"/>
  <c r="D5939" i="4"/>
  <c r="E5939" i="4"/>
  <c r="A5940" i="4"/>
  <c r="B5940" i="4"/>
  <c r="D5940" i="4"/>
  <c r="E5940" i="4"/>
  <c r="A5941" i="4"/>
  <c r="B5941" i="4"/>
  <c r="D5941" i="4"/>
  <c r="E5941" i="4"/>
  <c r="A5942" i="4"/>
  <c r="B5942" i="4"/>
  <c r="D5942" i="4"/>
  <c r="E5942" i="4"/>
  <c r="A5943" i="4"/>
  <c r="B5943" i="4"/>
  <c r="D5943" i="4"/>
  <c r="E5943" i="4"/>
  <c r="A5944" i="4"/>
  <c r="B5944" i="4"/>
  <c r="D5944" i="4"/>
  <c r="E5944" i="4"/>
  <c r="A5945" i="4"/>
  <c r="B5945" i="4"/>
  <c r="D5945" i="4"/>
  <c r="E5945" i="4"/>
  <c r="A5946" i="4"/>
  <c r="B5946" i="4"/>
  <c r="D5946" i="4"/>
  <c r="E5946" i="4"/>
  <c r="A5947" i="4"/>
  <c r="B5947" i="4"/>
  <c r="D5947" i="4"/>
  <c r="E5947" i="4"/>
  <c r="A5948" i="4"/>
  <c r="B5948" i="4"/>
  <c r="D5948" i="4"/>
  <c r="E5948" i="4"/>
  <c r="A5949" i="4"/>
  <c r="B5949" i="4"/>
  <c r="D5949" i="4"/>
  <c r="E5949" i="4"/>
  <c r="A5950" i="4"/>
  <c r="B5950" i="4"/>
  <c r="D5950" i="4"/>
  <c r="E5950" i="4"/>
  <c r="A5951" i="4"/>
  <c r="B5951" i="4"/>
  <c r="D5951" i="4"/>
  <c r="E5951" i="4"/>
  <c r="A5952" i="4"/>
  <c r="B5952" i="4"/>
  <c r="D5952" i="4"/>
  <c r="E5952" i="4"/>
  <c r="A5953" i="4"/>
  <c r="B5953" i="4"/>
  <c r="D5953" i="4"/>
  <c r="E5953" i="4"/>
  <c r="A5954" i="4"/>
  <c r="B5954" i="4"/>
  <c r="D5954" i="4"/>
  <c r="E5954" i="4"/>
  <c r="A5955" i="4"/>
  <c r="B5955" i="4"/>
  <c r="D5955" i="4"/>
  <c r="E5955" i="4"/>
  <c r="A5956" i="4"/>
  <c r="B5956" i="4"/>
  <c r="D5956" i="4"/>
  <c r="E5956" i="4"/>
  <c r="A5957" i="4"/>
  <c r="B5957" i="4"/>
  <c r="D5957" i="4"/>
  <c r="E5957" i="4"/>
  <c r="A5958" i="4"/>
  <c r="B5958" i="4"/>
  <c r="D5958" i="4"/>
  <c r="E5958" i="4"/>
  <c r="A5959" i="4"/>
  <c r="B5959" i="4"/>
  <c r="D5959" i="4"/>
  <c r="E5959" i="4"/>
  <c r="A5960" i="4"/>
  <c r="B5960" i="4"/>
  <c r="D5960" i="4"/>
  <c r="E5960" i="4"/>
  <c r="A5961" i="4"/>
  <c r="B5961" i="4"/>
  <c r="D5961" i="4"/>
  <c r="E5961" i="4"/>
  <c r="A5962" i="4"/>
  <c r="B5962" i="4"/>
  <c r="D5962" i="4"/>
  <c r="E5962" i="4"/>
  <c r="A5963" i="4"/>
  <c r="B5963" i="4"/>
  <c r="D5963" i="4"/>
  <c r="E5963" i="4"/>
  <c r="A5964" i="4"/>
  <c r="B5964" i="4"/>
  <c r="D5964" i="4"/>
  <c r="E5964" i="4"/>
  <c r="A5965" i="4"/>
  <c r="B5965" i="4"/>
  <c r="D5965" i="4"/>
  <c r="E5965" i="4"/>
  <c r="A5966" i="4"/>
  <c r="B5966" i="4"/>
  <c r="D5966" i="4"/>
  <c r="E5966" i="4"/>
  <c r="A5967" i="4"/>
  <c r="B5967" i="4"/>
  <c r="D5967" i="4"/>
  <c r="E5967" i="4"/>
  <c r="A5968" i="4"/>
  <c r="B5968" i="4"/>
  <c r="D5968" i="4"/>
  <c r="E5968" i="4"/>
  <c r="A5969" i="4"/>
  <c r="B5969" i="4"/>
  <c r="D5969" i="4"/>
  <c r="E5969" i="4"/>
  <c r="A5970" i="4"/>
  <c r="B5970" i="4"/>
  <c r="D5970" i="4"/>
  <c r="E5970" i="4"/>
  <c r="A5971" i="4"/>
  <c r="B5971" i="4"/>
  <c r="D5971" i="4"/>
  <c r="E5971" i="4"/>
  <c r="A5972" i="4"/>
  <c r="B5972" i="4"/>
  <c r="D5972" i="4"/>
  <c r="E5972" i="4"/>
  <c r="A5973" i="4"/>
  <c r="B5973" i="4"/>
  <c r="D5973" i="4"/>
  <c r="E5973" i="4"/>
  <c r="A5974" i="4"/>
  <c r="B5974" i="4"/>
  <c r="D5974" i="4"/>
  <c r="E5974" i="4"/>
  <c r="A5975" i="4"/>
  <c r="B5975" i="4"/>
  <c r="D5975" i="4"/>
  <c r="E5975" i="4"/>
  <c r="A5976" i="4"/>
  <c r="B5976" i="4"/>
  <c r="D5976" i="4"/>
  <c r="E5976" i="4"/>
  <c r="A5977" i="4"/>
  <c r="B5977" i="4"/>
  <c r="D5977" i="4"/>
  <c r="E5977" i="4"/>
  <c r="A5978" i="4"/>
  <c r="B5978" i="4"/>
  <c r="D5978" i="4"/>
  <c r="E5978" i="4"/>
  <c r="A5979" i="4"/>
  <c r="B5979" i="4"/>
  <c r="D5979" i="4"/>
  <c r="E5979" i="4"/>
  <c r="A5980" i="4"/>
  <c r="B5980" i="4"/>
  <c r="D5980" i="4"/>
  <c r="E5980" i="4"/>
  <c r="A5981" i="4"/>
  <c r="B5981" i="4"/>
  <c r="D5981" i="4"/>
  <c r="E5981" i="4"/>
  <c r="A5982" i="4"/>
  <c r="B5982" i="4"/>
  <c r="D5982" i="4"/>
  <c r="E5982" i="4"/>
  <c r="A5983" i="4"/>
  <c r="B5983" i="4"/>
  <c r="D5983" i="4"/>
  <c r="E5983" i="4"/>
  <c r="A5984" i="4"/>
  <c r="B5984" i="4"/>
  <c r="D5984" i="4"/>
  <c r="E5984" i="4"/>
  <c r="A5985" i="4"/>
  <c r="B5985" i="4"/>
  <c r="D5985" i="4"/>
  <c r="E5985" i="4"/>
  <c r="A5986" i="4"/>
  <c r="B5986" i="4"/>
  <c r="D5986" i="4"/>
  <c r="E5986" i="4"/>
  <c r="A5987" i="4"/>
  <c r="B5987" i="4"/>
  <c r="D5987" i="4"/>
  <c r="E5987" i="4"/>
  <c r="A5988" i="4"/>
  <c r="B5988" i="4"/>
  <c r="D5988" i="4"/>
  <c r="E5988" i="4"/>
  <c r="A5989" i="4"/>
  <c r="B5989" i="4"/>
  <c r="D5989" i="4"/>
  <c r="E5989" i="4"/>
  <c r="A5990" i="4"/>
  <c r="B5990" i="4"/>
  <c r="D5990" i="4"/>
  <c r="E5990" i="4"/>
  <c r="A5991" i="4"/>
  <c r="B5991" i="4"/>
  <c r="D5991" i="4"/>
  <c r="E5991" i="4"/>
  <c r="A5992" i="4"/>
  <c r="B5992" i="4"/>
  <c r="D5992" i="4"/>
  <c r="E5992" i="4"/>
  <c r="A5993" i="4"/>
  <c r="B5993" i="4"/>
  <c r="D5993" i="4"/>
  <c r="E5993" i="4"/>
  <c r="A5994" i="4"/>
  <c r="B5994" i="4"/>
  <c r="D5994" i="4"/>
  <c r="E5994" i="4"/>
  <c r="A5995" i="4"/>
  <c r="B5995" i="4"/>
  <c r="D5995" i="4"/>
  <c r="E5995" i="4"/>
  <c r="A5996" i="4"/>
  <c r="B5996" i="4"/>
  <c r="D5996" i="4"/>
  <c r="E5996" i="4"/>
  <c r="A5997" i="4"/>
  <c r="B5997" i="4"/>
  <c r="D5997" i="4"/>
  <c r="E5997" i="4"/>
  <c r="A5998" i="4"/>
  <c r="B5998" i="4"/>
  <c r="D5998" i="4"/>
  <c r="E5998" i="4"/>
  <c r="A5999" i="4"/>
  <c r="B5999" i="4"/>
  <c r="D5999" i="4"/>
  <c r="E5999" i="4"/>
  <c r="A6000" i="4"/>
  <c r="B6000" i="4"/>
  <c r="D6000" i="4"/>
  <c r="E6000" i="4"/>
  <c r="A6001" i="4"/>
  <c r="B6001" i="4"/>
  <c r="D6001" i="4"/>
  <c r="E6001" i="4"/>
  <c r="A6002" i="4"/>
  <c r="B6002" i="4"/>
  <c r="D6002" i="4"/>
  <c r="E6002" i="4"/>
  <c r="A6003" i="4"/>
  <c r="B6003" i="4"/>
  <c r="D6003" i="4"/>
  <c r="E6003" i="4"/>
  <c r="A6004" i="4"/>
  <c r="B6004" i="4"/>
  <c r="D6004" i="4"/>
  <c r="E6004" i="4"/>
  <c r="A6005" i="4"/>
  <c r="B6005" i="4"/>
  <c r="D6005" i="4"/>
  <c r="E6005" i="4"/>
  <c r="A6006" i="4"/>
  <c r="B6006" i="4"/>
  <c r="D6006" i="4"/>
  <c r="E6006" i="4"/>
  <c r="A6007" i="4"/>
  <c r="B6007" i="4"/>
  <c r="D6007" i="4"/>
  <c r="E6007" i="4"/>
  <c r="A6008" i="4"/>
  <c r="B6008" i="4"/>
  <c r="D6008" i="4"/>
  <c r="E6008" i="4"/>
  <c r="A6009" i="4"/>
  <c r="B6009" i="4"/>
  <c r="D6009" i="4"/>
  <c r="E6009" i="4"/>
  <c r="A6010" i="4"/>
  <c r="B6010" i="4"/>
  <c r="D6010" i="4"/>
  <c r="E6010" i="4"/>
  <c r="A6011" i="4"/>
  <c r="B6011" i="4"/>
  <c r="D6011" i="4"/>
  <c r="E6011" i="4"/>
  <c r="A6012" i="4"/>
  <c r="B6012" i="4"/>
  <c r="D6012" i="4"/>
  <c r="E6012" i="4"/>
  <c r="A6013" i="4"/>
  <c r="B6013" i="4"/>
  <c r="D6013" i="4"/>
  <c r="E6013" i="4"/>
  <c r="A6014" i="4"/>
  <c r="B6014" i="4"/>
  <c r="D6014" i="4"/>
  <c r="E6014" i="4"/>
  <c r="A6015" i="4"/>
  <c r="B6015" i="4"/>
  <c r="D6015" i="4"/>
  <c r="E6015" i="4"/>
  <c r="A6016" i="4"/>
  <c r="B6016" i="4"/>
  <c r="D6016" i="4"/>
  <c r="E6016" i="4"/>
  <c r="A6017" i="4"/>
  <c r="B6017" i="4"/>
  <c r="D6017" i="4"/>
  <c r="E6017" i="4"/>
  <c r="A6018" i="4"/>
  <c r="B6018" i="4"/>
  <c r="D6018" i="4"/>
  <c r="E6018" i="4"/>
  <c r="A6019" i="4"/>
  <c r="B6019" i="4"/>
  <c r="D6019" i="4"/>
  <c r="E6019" i="4"/>
  <c r="A6020" i="4"/>
  <c r="B6020" i="4"/>
  <c r="D6020" i="4"/>
  <c r="E6020" i="4"/>
  <c r="A6021" i="4"/>
  <c r="B6021" i="4"/>
  <c r="D6021" i="4"/>
  <c r="E6021" i="4"/>
  <c r="A6022" i="4"/>
  <c r="B6022" i="4"/>
  <c r="D6022" i="4"/>
  <c r="E6022" i="4"/>
  <c r="A6023" i="4"/>
  <c r="B6023" i="4"/>
  <c r="D6023" i="4"/>
  <c r="E6023" i="4"/>
  <c r="A6024" i="4"/>
  <c r="B6024" i="4"/>
  <c r="D6024" i="4"/>
  <c r="E6024" i="4"/>
  <c r="A6025" i="4"/>
  <c r="B6025" i="4"/>
  <c r="D6025" i="4"/>
  <c r="E6025" i="4"/>
  <c r="A6026" i="4"/>
  <c r="B6026" i="4"/>
  <c r="D6026" i="4"/>
  <c r="E6026" i="4"/>
  <c r="A6027" i="4"/>
  <c r="B6027" i="4"/>
  <c r="D6027" i="4"/>
  <c r="E6027" i="4"/>
  <c r="A6028" i="4"/>
  <c r="B6028" i="4"/>
  <c r="D6028" i="4"/>
  <c r="E6028" i="4"/>
  <c r="A6029" i="4"/>
  <c r="B6029" i="4"/>
  <c r="D6029" i="4"/>
  <c r="E6029" i="4"/>
  <c r="A6030" i="4"/>
  <c r="B6030" i="4"/>
  <c r="D6030" i="4"/>
  <c r="E6030" i="4"/>
  <c r="A6031" i="4"/>
  <c r="B6031" i="4"/>
  <c r="D6031" i="4"/>
  <c r="E6031" i="4"/>
  <c r="A6032" i="4"/>
  <c r="B6032" i="4"/>
  <c r="D6032" i="4"/>
  <c r="E6032" i="4"/>
  <c r="A6033" i="4"/>
  <c r="B6033" i="4"/>
  <c r="D6033" i="4"/>
  <c r="E6033" i="4"/>
  <c r="A6034" i="4"/>
  <c r="B6034" i="4"/>
  <c r="D6034" i="4"/>
  <c r="E6034" i="4"/>
  <c r="A6035" i="4"/>
  <c r="B6035" i="4"/>
  <c r="D6035" i="4"/>
  <c r="E6035" i="4"/>
  <c r="A6036" i="4"/>
  <c r="B6036" i="4"/>
  <c r="D6036" i="4"/>
  <c r="E6036" i="4"/>
  <c r="A6037" i="4"/>
  <c r="B6037" i="4"/>
  <c r="D6037" i="4"/>
  <c r="E6037" i="4"/>
  <c r="A6038" i="4"/>
  <c r="B6038" i="4"/>
  <c r="D6038" i="4"/>
  <c r="E6038" i="4"/>
  <c r="A6039" i="4"/>
  <c r="B6039" i="4"/>
  <c r="D6039" i="4"/>
  <c r="E6039" i="4"/>
  <c r="A6040" i="4"/>
  <c r="B6040" i="4"/>
  <c r="D6040" i="4"/>
  <c r="E6040" i="4"/>
  <c r="A6041" i="4"/>
  <c r="B6041" i="4"/>
  <c r="D6041" i="4"/>
  <c r="E6041" i="4"/>
  <c r="A6042" i="4"/>
  <c r="B6042" i="4"/>
  <c r="D6042" i="4"/>
  <c r="E6042" i="4"/>
  <c r="A6043" i="4"/>
  <c r="B6043" i="4"/>
  <c r="D6043" i="4"/>
  <c r="E6043" i="4"/>
  <c r="A6044" i="4"/>
  <c r="B6044" i="4"/>
  <c r="D6044" i="4"/>
  <c r="E6044" i="4"/>
  <c r="A6045" i="4"/>
  <c r="B6045" i="4"/>
  <c r="D6045" i="4"/>
  <c r="E6045" i="4"/>
  <c r="A6046" i="4"/>
  <c r="B6046" i="4"/>
  <c r="D6046" i="4"/>
  <c r="E6046" i="4"/>
  <c r="A6047" i="4"/>
  <c r="B6047" i="4"/>
  <c r="D6047" i="4"/>
  <c r="E6047" i="4"/>
  <c r="A6048" i="4"/>
  <c r="B6048" i="4"/>
  <c r="D6048" i="4"/>
  <c r="E6048" i="4"/>
  <c r="A6049" i="4"/>
  <c r="B6049" i="4"/>
  <c r="D6049" i="4"/>
  <c r="E6049" i="4"/>
  <c r="A6050" i="4"/>
  <c r="B6050" i="4"/>
  <c r="D6050" i="4"/>
  <c r="E6050" i="4"/>
  <c r="A6051" i="4"/>
  <c r="B6051" i="4"/>
  <c r="D6051" i="4"/>
  <c r="E6051" i="4"/>
  <c r="A6052" i="4"/>
  <c r="B6052" i="4"/>
  <c r="D6052" i="4"/>
  <c r="E6052" i="4"/>
  <c r="A6053" i="4"/>
  <c r="B6053" i="4"/>
  <c r="D6053" i="4"/>
  <c r="E6053" i="4"/>
  <c r="A6054" i="4"/>
  <c r="B6054" i="4"/>
  <c r="D6054" i="4"/>
  <c r="E6054" i="4"/>
  <c r="A6055" i="4"/>
  <c r="B6055" i="4"/>
  <c r="D6055" i="4"/>
  <c r="E6055" i="4"/>
  <c r="A6056" i="4"/>
  <c r="B6056" i="4"/>
  <c r="D6056" i="4"/>
  <c r="E6056" i="4"/>
  <c r="A6057" i="4"/>
  <c r="B6057" i="4"/>
  <c r="D6057" i="4"/>
  <c r="E6057" i="4"/>
  <c r="A6058" i="4"/>
  <c r="B6058" i="4"/>
  <c r="D6058" i="4"/>
  <c r="E6058" i="4"/>
  <c r="A6059" i="4"/>
  <c r="B6059" i="4"/>
  <c r="D6059" i="4"/>
  <c r="E6059" i="4"/>
  <c r="A6060" i="4"/>
  <c r="B6060" i="4"/>
  <c r="D6060" i="4"/>
  <c r="E6060" i="4"/>
  <c r="A6061" i="4"/>
  <c r="B6061" i="4"/>
  <c r="D6061" i="4"/>
  <c r="E6061" i="4"/>
  <c r="A6062" i="4"/>
  <c r="B6062" i="4"/>
  <c r="D6062" i="4"/>
  <c r="E6062" i="4"/>
  <c r="A6063" i="4"/>
  <c r="B6063" i="4"/>
  <c r="D6063" i="4"/>
  <c r="E6063" i="4"/>
  <c r="A6064" i="4"/>
  <c r="B6064" i="4"/>
  <c r="D6064" i="4"/>
  <c r="E6064" i="4"/>
  <c r="A6065" i="4"/>
  <c r="B6065" i="4"/>
  <c r="D6065" i="4"/>
  <c r="E6065" i="4"/>
  <c r="A6066" i="4"/>
  <c r="B6066" i="4"/>
  <c r="D6066" i="4"/>
  <c r="E6066" i="4"/>
  <c r="A6067" i="4"/>
  <c r="B6067" i="4"/>
  <c r="D6067" i="4"/>
  <c r="E6067" i="4"/>
  <c r="A6068" i="4"/>
  <c r="B6068" i="4"/>
  <c r="D6068" i="4"/>
  <c r="E6068" i="4"/>
  <c r="A6069" i="4"/>
  <c r="B6069" i="4"/>
  <c r="D6069" i="4"/>
  <c r="E6069" i="4"/>
  <c r="A6070" i="4"/>
  <c r="B6070" i="4"/>
  <c r="D6070" i="4"/>
  <c r="E6070" i="4"/>
  <c r="A6071" i="4"/>
  <c r="B6071" i="4"/>
  <c r="D6071" i="4"/>
  <c r="E6071" i="4"/>
  <c r="A6072" i="4"/>
  <c r="B6072" i="4"/>
  <c r="D6072" i="4"/>
  <c r="E6072" i="4"/>
  <c r="A6073" i="4"/>
  <c r="B6073" i="4"/>
  <c r="D6073" i="4"/>
  <c r="E6073" i="4"/>
  <c r="A6074" i="4"/>
  <c r="B6074" i="4"/>
  <c r="D6074" i="4"/>
  <c r="E6074" i="4"/>
  <c r="A6075" i="4"/>
  <c r="B6075" i="4"/>
  <c r="D6075" i="4"/>
  <c r="E6075" i="4"/>
  <c r="A6076" i="4"/>
  <c r="B6076" i="4"/>
  <c r="D6076" i="4"/>
  <c r="E6076" i="4"/>
  <c r="A6077" i="4"/>
  <c r="B6077" i="4"/>
  <c r="D6077" i="4"/>
  <c r="E6077" i="4"/>
  <c r="A6078" i="4"/>
  <c r="B6078" i="4"/>
  <c r="D6078" i="4"/>
  <c r="E6078" i="4"/>
  <c r="A6079" i="4"/>
  <c r="B6079" i="4"/>
  <c r="D6079" i="4"/>
  <c r="E6079" i="4"/>
  <c r="A6080" i="4"/>
  <c r="B6080" i="4"/>
  <c r="D6080" i="4"/>
  <c r="E6080" i="4"/>
  <c r="A6081" i="4"/>
  <c r="B6081" i="4"/>
  <c r="D6081" i="4"/>
  <c r="E6081" i="4"/>
  <c r="A6082" i="4"/>
  <c r="B6082" i="4"/>
  <c r="D6082" i="4"/>
  <c r="E6082" i="4"/>
  <c r="A6083" i="4"/>
  <c r="B6083" i="4"/>
  <c r="D6083" i="4"/>
  <c r="E6083" i="4"/>
  <c r="A6084" i="4"/>
  <c r="B6084" i="4"/>
  <c r="D6084" i="4"/>
  <c r="E6084" i="4"/>
  <c r="A6085" i="4"/>
  <c r="B6085" i="4"/>
  <c r="D6085" i="4"/>
  <c r="E6085" i="4"/>
  <c r="A6086" i="4"/>
  <c r="B6086" i="4"/>
  <c r="D6086" i="4"/>
  <c r="E6086" i="4"/>
  <c r="A6087" i="4"/>
  <c r="B6087" i="4"/>
  <c r="D6087" i="4"/>
  <c r="E6087" i="4"/>
  <c r="A6088" i="4"/>
  <c r="B6088" i="4"/>
  <c r="D6088" i="4"/>
  <c r="E6088" i="4"/>
  <c r="A6089" i="4"/>
  <c r="B6089" i="4"/>
  <c r="D6089" i="4"/>
  <c r="E6089" i="4"/>
  <c r="A6090" i="4"/>
  <c r="B6090" i="4"/>
  <c r="D6090" i="4"/>
  <c r="E6090" i="4"/>
  <c r="A6091" i="4"/>
  <c r="B6091" i="4"/>
  <c r="D6091" i="4"/>
  <c r="E6091" i="4"/>
  <c r="A6092" i="4"/>
  <c r="B6092" i="4"/>
  <c r="D6092" i="4"/>
  <c r="E6092" i="4"/>
  <c r="A6093" i="4"/>
  <c r="B6093" i="4"/>
  <c r="D6093" i="4"/>
  <c r="E6093" i="4"/>
  <c r="A6094" i="4"/>
  <c r="B6094" i="4"/>
  <c r="D6094" i="4"/>
  <c r="E6094" i="4"/>
  <c r="A6095" i="4"/>
  <c r="B6095" i="4"/>
  <c r="D6095" i="4"/>
  <c r="E6095" i="4"/>
  <c r="A6096" i="4"/>
  <c r="B6096" i="4"/>
  <c r="D6096" i="4"/>
  <c r="E6096" i="4"/>
  <c r="A6097" i="4"/>
  <c r="B6097" i="4"/>
  <c r="D6097" i="4"/>
  <c r="E6097" i="4"/>
  <c r="A6098" i="4"/>
  <c r="B6098" i="4"/>
  <c r="D6098" i="4"/>
  <c r="E6098" i="4"/>
  <c r="A6099" i="4"/>
  <c r="B6099" i="4"/>
  <c r="D6099" i="4"/>
  <c r="E6099" i="4"/>
  <c r="A6100" i="4"/>
  <c r="B6100" i="4"/>
  <c r="D6100" i="4"/>
  <c r="E6100" i="4"/>
  <c r="A6101" i="4"/>
  <c r="B6101" i="4"/>
  <c r="D6101" i="4"/>
  <c r="E6101" i="4"/>
  <c r="A6102" i="4"/>
  <c r="B6102" i="4"/>
  <c r="D6102" i="4"/>
  <c r="E6102" i="4"/>
  <c r="A6103" i="4"/>
  <c r="B6103" i="4"/>
  <c r="D6103" i="4"/>
  <c r="E6103" i="4"/>
  <c r="A6104" i="4"/>
  <c r="B6104" i="4"/>
  <c r="D6104" i="4"/>
  <c r="E6104" i="4"/>
  <c r="A6105" i="4"/>
  <c r="B6105" i="4"/>
  <c r="D6105" i="4"/>
  <c r="E6105" i="4"/>
  <c r="A6106" i="4"/>
  <c r="B6106" i="4"/>
  <c r="D6106" i="4"/>
  <c r="E6106" i="4"/>
  <c r="A6107" i="4"/>
  <c r="B6107" i="4"/>
  <c r="D6107" i="4"/>
  <c r="E6107" i="4"/>
  <c r="A6108" i="4"/>
  <c r="B6108" i="4"/>
  <c r="D6108" i="4"/>
  <c r="E6108" i="4"/>
  <c r="A6109" i="4"/>
  <c r="B6109" i="4"/>
  <c r="D6109" i="4"/>
  <c r="E6109" i="4"/>
  <c r="A6110" i="4"/>
  <c r="B6110" i="4"/>
  <c r="D6110" i="4"/>
  <c r="E6110" i="4"/>
  <c r="A6111" i="4"/>
  <c r="B6111" i="4"/>
  <c r="D6111" i="4"/>
  <c r="E6111" i="4"/>
  <c r="A6112" i="4"/>
  <c r="B6112" i="4"/>
  <c r="D6112" i="4"/>
  <c r="E6112" i="4"/>
  <c r="A6113" i="4"/>
  <c r="B6113" i="4"/>
  <c r="D6113" i="4"/>
  <c r="E6113" i="4"/>
  <c r="A6114" i="4"/>
  <c r="B6114" i="4"/>
  <c r="D6114" i="4"/>
  <c r="E6114" i="4"/>
  <c r="A6115" i="4"/>
  <c r="B6115" i="4"/>
  <c r="D6115" i="4"/>
  <c r="E6115" i="4"/>
  <c r="A6116" i="4"/>
  <c r="B6116" i="4"/>
  <c r="D6116" i="4"/>
  <c r="E6116" i="4"/>
  <c r="A6117" i="4"/>
  <c r="B6117" i="4"/>
  <c r="D6117" i="4"/>
  <c r="E6117" i="4"/>
  <c r="A6118" i="4"/>
  <c r="B6118" i="4"/>
  <c r="D6118" i="4"/>
  <c r="E6118" i="4"/>
  <c r="A6119" i="4"/>
  <c r="B6119" i="4"/>
  <c r="D6119" i="4"/>
  <c r="E6119" i="4"/>
  <c r="A6120" i="4"/>
  <c r="B6120" i="4"/>
  <c r="D6120" i="4"/>
  <c r="E6120" i="4"/>
  <c r="A6121" i="4"/>
  <c r="B6121" i="4"/>
  <c r="D6121" i="4"/>
  <c r="E6121" i="4"/>
  <c r="A6122" i="4"/>
  <c r="B6122" i="4"/>
  <c r="D6122" i="4"/>
  <c r="E6122" i="4"/>
  <c r="A6123" i="4"/>
  <c r="B6123" i="4"/>
  <c r="D6123" i="4"/>
  <c r="E6123" i="4"/>
  <c r="A6124" i="4"/>
  <c r="B6124" i="4"/>
  <c r="D6124" i="4"/>
  <c r="E6124" i="4"/>
  <c r="A6125" i="4"/>
  <c r="B6125" i="4"/>
  <c r="D6125" i="4"/>
  <c r="E6125" i="4"/>
  <c r="A6126" i="4"/>
  <c r="B6126" i="4"/>
  <c r="D6126" i="4"/>
  <c r="E6126" i="4"/>
  <c r="A6127" i="4"/>
  <c r="B6127" i="4"/>
  <c r="D6127" i="4"/>
  <c r="E6127" i="4"/>
  <c r="A6128" i="4"/>
  <c r="B6128" i="4"/>
  <c r="D6128" i="4"/>
  <c r="E6128" i="4"/>
  <c r="A6129" i="4"/>
  <c r="B6129" i="4"/>
  <c r="D6129" i="4"/>
  <c r="E6129" i="4"/>
  <c r="A6130" i="4"/>
  <c r="B6130" i="4"/>
  <c r="D6130" i="4"/>
  <c r="E6130" i="4"/>
  <c r="A6131" i="4"/>
  <c r="B6131" i="4"/>
  <c r="D6131" i="4"/>
  <c r="E6131" i="4"/>
  <c r="A6132" i="4"/>
  <c r="B6132" i="4"/>
  <c r="D6132" i="4"/>
  <c r="E6132" i="4"/>
  <c r="A6133" i="4"/>
  <c r="B6133" i="4"/>
  <c r="D6133" i="4"/>
  <c r="E6133" i="4"/>
  <c r="A6134" i="4"/>
  <c r="B6134" i="4"/>
  <c r="D6134" i="4"/>
  <c r="E6134" i="4"/>
  <c r="A6135" i="4"/>
  <c r="B6135" i="4"/>
  <c r="D6135" i="4"/>
  <c r="E6135" i="4"/>
  <c r="A6136" i="4"/>
  <c r="B6136" i="4"/>
  <c r="D6136" i="4"/>
  <c r="E6136" i="4"/>
  <c r="A6137" i="4"/>
  <c r="B6137" i="4"/>
  <c r="D6137" i="4"/>
  <c r="E6137" i="4"/>
  <c r="A6138" i="4"/>
  <c r="B6138" i="4"/>
  <c r="D6138" i="4"/>
  <c r="E6138" i="4"/>
  <c r="A6139" i="4"/>
  <c r="B6139" i="4"/>
  <c r="D6139" i="4"/>
  <c r="E6139" i="4"/>
  <c r="A6140" i="4"/>
  <c r="B6140" i="4"/>
  <c r="D6140" i="4"/>
  <c r="E6140" i="4"/>
  <c r="A6141" i="4"/>
  <c r="B6141" i="4"/>
  <c r="D6141" i="4"/>
  <c r="E6141" i="4"/>
  <c r="A6142" i="4"/>
  <c r="B6142" i="4"/>
  <c r="D6142" i="4"/>
  <c r="E6142" i="4"/>
  <c r="A6143" i="4"/>
  <c r="B6143" i="4"/>
  <c r="D6143" i="4"/>
  <c r="E6143" i="4"/>
  <c r="A6144" i="4"/>
  <c r="B6144" i="4"/>
  <c r="D6144" i="4"/>
  <c r="E6144" i="4"/>
  <c r="A6145" i="4"/>
  <c r="B6145" i="4"/>
  <c r="D6145" i="4"/>
  <c r="E6145" i="4"/>
  <c r="A6146" i="4"/>
  <c r="B6146" i="4"/>
  <c r="D6146" i="4"/>
  <c r="E6146" i="4"/>
  <c r="A6147" i="4"/>
  <c r="B6147" i="4"/>
  <c r="D6147" i="4"/>
  <c r="E6147" i="4"/>
  <c r="A6148" i="4"/>
  <c r="B6148" i="4"/>
  <c r="D6148" i="4"/>
  <c r="E6148" i="4"/>
  <c r="A6149" i="4"/>
  <c r="B6149" i="4"/>
  <c r="D6149" i="4"/>
  <c r="E6149" i="4"/>
  <c r="A6150" i="4"/>
  <c r="B6150" i="4"/>
  <c r="D6150" i="4"/>
  <c r="E6150" i="4"/>
  <c r="A6151" i="4"/>
  <c r="B6151" i="4"/>
  <c r="D6151" i="4"/>
  <c r="E6151" i="4"/>
  <c r="A6152" i="4"/>
  <c r="B6152" i="4"/>
  <c r="D6152" i="4"/>
  <c r="E6152" i="4"/>
  <c r="A6153" i="4"/>
  <c r="B6153" i="4"/>
  <c r="D6153" i="4"/>
  <c r="E6153" i="4"/>
  <c r="A6154" i="4"/>
  <c r="B6154" i="4"/>
  <c r="D6154" i="4"/>
  <c r="E6154" i="4"/>
  <c r="A6155" i="4"/>
  <c r="B6155" i="4"/>
  <c r="D6155" i="4"/>
  <c r="E6155" i="4"/>
  <c r="A6156" i="4"/>
  <c r="B6156" i="4"/>
  <c r="D6156" i="4"/>
  <c r="E6156" i="4"/>
  <c r="A6157" i="4"/>
  <c r="B6157" i="4"/>
  <c r="D6157" i="4"/>
  <c r="E6157" i="4"/>
  <c r="A6158" i="4"/>
  <c r="B6158" i="4"/>
  <c r="D6158" i="4"/>
  <c r="E6158" i="4"/>
  <c r="A6159" i="4"/>
  <c r="B6159" i="4"/>
  <c r="D6159" i="4"/>
  <c r="E6159" i="4"/>
  <c r="A6160" i="4"/>
  <c r="B6160" i="4"/>
  <c r="D6160" i="4"/>
  <c r="E6160" i="4"/>
  <c r="A6161" i="4"/>
  <c r="B6161" i="4"/>
  <c r="D6161" i="4"/>
  <c r="E6161" i="4"/>
  <c r="A6162" i="4"/>
  <c r="B6162" i="4"/>
  <c r="D6162" i="4"/>
  <c r="E6162" i="4"/>
  <c r="A6163" i="4"/>
  <c r="B6163" i="4"/>
  <c r="D6163" i="4"/>
  <c r="E6163" i="4"/>
  <c r="A6164" i="4"/>
  <c r="B6164" i="4"/>
  <c r="D6164" i="4"/>
  <c r="E6164" i="4"/>
  <c r="A6165" i="4"/>
  <c r="B6165" i="4"/>
  <c r="D6165" i="4"/>
  <c r="E6165" i="4"/>
  <c r="A6166" i="4"/>
  <c r="B6166" i="4"/>
  <c r="D6166" i="4"/>
  <c r="E6166" i="4"/>
  <c r="A6167" i="4"/>
  <c r="B6167" i="4"/>
  <c r="D6167" i="4"/>
  <c r="E6167" i="4"/>
  <c r="A6168" i="4"/>
  <c r="B6168" i="4"/>
  <c r="D6168" i="4"/>
  <c r="E6168" i="4"/>
  <c r="A6169" i="4"/>
  <c r="B6169" i="4"/>
  <c r="D6169" i="4"/>
  <c r="E6169" i="4"/>
  <c r="A6170" i="4"/>
  <c r="B6170" i="4"/>
  <c r="D6170" i="4"/>
  <c r="E6170" i="4"/>
  <c r="A6171" i="4"/>
  <c r="B6171" i="4"/>
  <c r="D6171" i="4"/>
  <c r="E6171" i="4"/>
  <c r="A6172" i="4"/>
  <c r="B6172" i="4"/>
  <c r="D6172" i="4"/>
  <c r="E6172" i="4"/>
  <c r="A6173" i="4"/>
  <c r="B6173" i="4"/>
  <c r="D6173" i="4"/>
  <c r="E6173" i="4"/>
  <c r="A6174" i="4"/>
  <c r="B6174" i="4"/>
  <c r="D6174" i="4"/>
  <c r="E6174" i="4"/>
  <c r="A6175" i="4"/>
  <c r="B6175" i="4"/>
  <c r="D6175" i="4"/>
  <c r="E6175" i="4"/>
  <c r="A6176" i="4"/>
  <c r="B6176" i="4"/>
  <c r="D6176" i="4"/>
  <c r="E6176" i="4"/>
  <c r="A6177" i="4"/>
  <c r="B6177" i="4"/>
  <c r="D6177" i="4"/>
  <c r="E6177" i="4"/>
  <c r="A6178" i="4"/>
  <c r="B6178" i="4"/>
  <c r="D6178" i="4"/>
  <c r="E6178" i="4"/>
  <c r="A6179" i="4"/>
  <c r="B6179" i="4"/>
  <c r="D6179" i="4"/>
  <c r="E6179" i="4"/>
  <c r="A6180" i="4"/>
  <c r="B6180" i="4"/>
  <c r="D6180" i="4"/>
  <c r="E6180" i="4"/>
  <c r="A6181" i="4"/>
  <c r="B6181" i="4"/>
  <c r="D6181" i="4"/>
  <c r="E6181" i="4"/>
  <c r="A6182" i="4"/>
  <c r="B6182" i="4"/>
  <c r="D6182" i="4"/>
  <c r="E6182" i="4"/>
  <c r="A6183" i="4"/>
  <c r="B6183" i="4"/>
  <c r="D6183" i="4"/>
  <c r="E6183" i="4"/>
  <c r="A6184" i="4"/>
  <c r="B6184" i="4"/>
  <c r="D6184" i="4"/>
  <c r="E6184" i="4"/>
  <c r="A6185" i="4"/>
  <c r="B6185" i="4"/>
  <c r="D6185" i="4"/>
  <c r="E6185" i="4"/>
  <c r="A6186" i="4"/>
  <c r="B6186" i="4"/>
  <c r="D6186" i="4"/>
  <c r="E6186" i="4"/>
  <c r="A6187" i="4"/>
  <c r="B6187" i="4"/>
  <c r="D6187" i="4"/>
  <c r="E6187" i="4"/>
  <c r="A6188" i="4"/>
  <c r="B6188" i="4"/>
  <c r="D6188" i="4"/>
  <c r="E6188" i="4"/>
  <c r="A6189" i="4"/>
  <c r="B6189" i="4"/>
  <c r="D6189" i="4"/>
  <c r="E6189" i="4"/>
  <c r="A6190" i="4"/>
  <c r="B6190" i="4"/>
  <c r="D6190" i="4"/>
  <c r="E6190" i="4"/>
  <c r="A6191" i="4"/>
  <c r="B6191" i="4"/>
  <c r="D6191" i="4"/>
  <c r="E6191" i="4"/>
  <c r="A6192" i="4"/>
  <c r="B6192" i="4"/>
  <c r="D6192" i="4"/>
  <c r="E6192" i="4"/>
  <c r="A6193" i="4"/>
  <c r="B6193" i="4"/>
  <c r="D6193" i="4"/>
  <c r="E6193" i="4"/>
  <c r="A6194" i="4"/>
  <c r="B6194" i="4"/>
  <c r="D6194" i="4"/>
  <c r="E6194" i="4"/>
  <c r="A6195" i="4"/>
  <c r="B6195" i="4"/>
  <c r="D6195" i="4"/>
  <c r="E6195" i="4"/>
  <c r="A6196" i="4"/>
  <c r="B6196" i="4"/>
  <c r="D6196" i="4"/>
  <c r="E6196" i="4"/>
  <c r="A6197" i="4"/>
  <c r="B6197" i="4"/>
  <c r="D6197" i="4"/>
  <c r="E6197" i="4"/>
  <c r="A6198" i="4"/>
  <c r="B6198" i="4"/>
  <c r="D6198" i="4"/>
  <c r="E6198" i="4"/>
  <c r="A6199" i="4"/>
  <c r="B6199" i="4"/>
  <c r="D6199" i="4"/>
  <c r="E6199" i="4"/>
  <c r="A6200" i="4"/>
  <c r="B6200" i="4"/>
  <c r="D6200" i="4"/>
  <c r="E6200" i="4"/>
  <c r="A6201" i="4"/>
  <c r="B6201" i="4"/>
  <c r="D6201" i="4"/>
  <c r="E6201" i="4"/>
  <c r="A6202" i="4"/>
  <c r="B6202" i="4"/>
  <c r="D6202" i="4"/>
  <c r="E6202" i="4"/>
  <c r="A6203" i="4"/>
  <c r="B6203" i="4"/>
  <c r="D6203" i="4"/>
  <c r="E6203" i="4"/>
  <c r="A6204" i="4"/>
  <c r="B6204" i="4"/>
  <c r="D6204" i="4"/>
  <c r="E6204" i="4"/>
  <c r="A6205" i="4"/>
  <c r="B6205" i="4"/>
  <c r="D6205" i="4"/>
  <c r="E6205" i="4"/>
  <c r="A6206" i="4"/>
  <c r="B6206" i="4"/>
  <c r="D6206" i="4"/>
  <c r="E6206" i="4"/>
  <c r="A6207" i="4"/>
  <c r="B6207" i="4"/>
  <c r="D6207" i="4"/>
  <c r="E6207" i="4"/>
  <c r="A6208" i="4"/>
  <c r="B6208" i="4"/>
  <c r="D6208" i="4"/>
  <c r="E6208" i="4"/>
  <c r="A6209" i="4"/>
  <c r="B6209" i="4"/>
  <c r="D6209" i="4"/>
  <c r="E6209" i="4"/>
  <c r="A6210" i="4"/>
  <c r="B6210" i="4"/>
  <c r="D6210" i="4"/>
  <c r="E6210" i="4"/>
  <c r="A6211" i="4"/>
  <c r="B6211" i="4"/>
  <c r="D6211" i="4"/>
  <c r="E6211" i="4"/>
  <c r="A6212" i="4"/>
  <c r="B6212" i="4"/>
  <c r="D6212" i="4"/>
  <c r="E6212" i="4"/>
  <c r="A6213" i="4"/>
  <c r="B6213" i="4"/>
  <c r="D6213" i="4"/>
  <c r="E6213" i="4"/>
  <c r="A6214" i="4"/>
  <c r="B6214" i="4"/>
  <c r="D6214" i="4"/>
  <c r="E6214" i="4"/>
  <c r="A6215" i="4"/>
  <c r="B6215" i="4"/>
  <c r="D6215" i="4"/>
  <c r="E6215" i="4"/>
  <c r="A6216" i="4"/>
  <c r="B6216" i="4"/>
  <c r="D6216" i="4"/>
  <c r="E6216" i="4"/>
  <c r="A6217" i="4"/>
  <c r="B6217" i="4"/>
  <c r="D6217" i="4"/>
  <c r="E6217" i="4"/>
  <c r="A6218" i="4"/>
  <c r="B6218" i="4"/>
  <c r="D6218" i="4"/>
  <c r="E6218" i="4"/>
  <c r="A6219" i="4"/>
  <c r="B6219" i="4"/>
  <c r="D6219" i="4"/>
  <c r="E6219" i="4"/>
  <c r="A6220" i="4"/>
  <c r="B6220" i="4"/>
  <c r="D6220" i="4"/>
  <c r="E6220" i="4"/>
  <c r="A6221" i="4"/>
  <c r="B6221" i="4"/>
  <c r="D6221" i="4"/>
  <c r="E6221" i="4"/>
  <c r="A6222" i="4"/>
  <c r="B6222" i="4"/>
  <c r="D6222" i="4"/>
  <c r="E6222" i="4"/>
  <c r="A6223" i="4"/>
  <c r="B6223" i="4"/>
  <c r="D6223" i="4"/>
  <c r="E6223" i="4"/>
  <c r="A6224" i="4"/>
  <c r="B6224" i="4"/>
  <c r="D6224" i="4"/>
  <c r="E6224" i="4"/>
  <c r="A6225" i="4"/>
  <c r="B6225" i="4"/>
  <c r="D6225" i="4"/>
  <c r="E6225" i="4"/>
  <c r="A6226" i="4"/>
  <c r="B6226" i="4"/>
  <c r="D6226" i="4"/>
  <c r="E6226" i="4"/>
  <c r="A6227" i="4"/>
  <c r="B6227" i="4"/>
  <c r="D6227" i="4"/>
  <c r="E6227" i="4"/>
  <c r="A6228" i="4"/>
  <c r="B6228" i="4"/>
  <c r="D6228" i="4"/>
  <c r="E6228" i="4"/>
  <c r="A6229" i="4"/>
  <c r="B6229" i="4"/>
  <c r="D6229" i="4"/>
  <c r="E6229" i="4"/>
  <c r="A6230" i="4"/>
  <c r="B6230" i="4"/>
  <c r="D6230" i="4"/>
  <c r="E6230" i="4"/>
  <c r="A6231" i="4"/>
  <c r="B6231" i="4"/>
  <c r="D6231" i="4"/>
  <c r="E6231" i="4"/>
  <c r="A6232" i="4"/>
  <c r="B6232" i="4"/>
  <c r="D6232" i="4"/>
  <c r="E6232" i="4"/>
  <c r="A6233" i="4"/>
  <c r="B6233" i="4"/>
  <c r="D6233" i="4"/>
  <c r="E6233" i="4"/>
  <c r="A6234" i="4"/>
  <c r="B6234" i="4"/>
  <c r="D6234" i="4"/>
  <c r="E6234" i="4"/>
  <c r="A6235" i="4"/>
  <c r="B6235" i="4"/>
  <c r="D6235" i="4"/>
  <c r="E6235" i="4"/>
  <c r="A6236" i="4"/>
  <c r="B6236" i="4"/>
  <c r="D6236" i="4"/>
  <c r="E6236" i="4"/>
  <c r="A6237" i="4"/>
  <c r="B6237" i="4"/>
  <c r="D6237" i="4"/>
  <c r="E6237" i="4"/>
  <c r="A6238" i="4"/>
  <c r="B6238" i="4"/>
  <c r="D6238" i="4"/>
  <c r="E6238" i="4"/>
  <c r="A6239" i="4"/>
  <c r="B6239" i="4"/>
  <c r="D6239" i="4"/>
  <c r="E6239" i="4"/>
  <c r="A6240" i="4"/>
  <c r="B6240" i="4"/>
  <c r="D6240" i="4"/>
  <c r="E6240" i="4"/>
  <c r="A6241" i="4"/>
  <c r="B6241" i="4"/>
  <c r="D6241" i="4"/>
  <c r="E6241" i="4"/>
  <c r="A6242" i="4"/>
  <c r="B6242" i="4"/>
  <c r="D6242" i="4"/>
  <c r="E6242" i="4"/>
  <c r="A6243" i="4"/>
  <c r="B6243" i="4"/>
  <c r="D6243" i="4"/>
  <c r="E6243" i="4"/>
  <c r="A6244" i="4"/>
  <c r="B6244" i="4"/>
  <c r="D6244" i="4"/>
  <c r="E6244" i="4"/>
  <c r="A6245" i="4"/>
  <c r="B6245" i="4"/>
  <c r="D6245" i="4"/>
  <c r="E6245" i="4"/>
  <c r="A6246" i="4"/>
  <c r="B6246" i="4"/>
  <c r="D6246" i="4"/>
  <c r="E6246" i="4"/>
  <c r="A6247" i="4"/>
  <c r="B6247" i="4"/>
  <c r="D6247" i="4"/>
  <c r="E6247" i="4"/>
  <c r="A6248" i="4"/>
  <c r="B6248" i="4"/>
  <c r="D6248" i="4"/>
  <c r="E6248" i="4"/>
  <c r="A6249" i="4"/>
  <c r="B6249" i="4"/>
  <c r="D6249" i="4"/>
  <c r="E6249" i="4"/>
  <c r="A6250" i="4"/>
  <c r="B6250" i="4"/>
  <c r="D6250" i="4"/>
  <c r="E6250" i="4"/>
  <c r="A6251" i="4"/>
  <c r="B6251" i="4"/>
  <c r="D6251" i="4"/>
  <c r="E6251" i="4"/>
  <c r="A6252" i="4"/>
  <c r="B6252" i="4"/>
  <c r="D6252" i="4"/>
  <c r="E6252" i="4"/>
  <c r="A6253" i="4"/>
  <c r="B6253" i="4"/>
  <c r="D6253" i="4"/>
  <c r="E6253" i="4"/>
  <c r="A6254" i="4"/>
  <c r="B6254" i="4"/>
  <c r="D6254" i="4"/>
  <c r="E6254" i="4"/>
  <c r="A6255" i="4"/>
  <c r="B6255" i="4"/>
  <c r="D6255" i="4"/>
  <c r="E6255" i="4"/>
  <c r="A6256" i="4"/>
  <c r="B6256" i="4"/>
  <c r="D6256" i="4"/>
  <c r="E6256" i="4"/>
  <c r="A6257" i="4"/>
  <c r="B6257" i="4"/>
  <c r="D6257" i="4"/>
  <c r="E6257" i="4"/>
  <c r="A6258" i="4"/>
  <c r="B6258" i="4"/>
  <c r="D6258" i="4"/>
  <c r="E6258" i="4"/>
  <c r="A6259" i="4"/>
  <c r="B6259" i="4"/>
  <c r="D6259" i="4"/>
  <c r="E6259" i="4"/>
  <c r="A6260" i="4"/>
  <c r="B6260" i="4"/>
  <c r="D6260" i="4"/>
  <c r="E6260" i="4"/>
  <c r="A6261" i="4"/>
  <c r="B6261" i="4"/>
  <c r="D6261" i="4"/>
  <c r="E6261" i="4"/>
  <c r="A6262" i="4"/>
  <c r="B6262" i="4"/>
  <c r="D6262" i="4"/>
  <c r="E6262" i="4"/>
  <c r="A6263" i="4"/>
  <c r="B6263" i="4"/>
  <c r="D6263" i="4"/>
  <c r="E6263" i="4"/>
  <c r="A6264" i="4"/>
  <c r="B6264" i="4"/>
  <c r="D6264" i="4"/>
  <c r="E6264" i="4"/>
  <c r="A6265" i="4"/>
  <c r="B6265" i="4"/>
  <c r="D6265" i="4"/>
  <c r="E6265" i="4"/>
  <c r="A6266" i="4"/>
  <c r="B6266" i="4"/>
  <c r="D6266" i="4"/>
  <c r="E6266" i="4"/>
  <c r="A6267" i="4"/>
  <c r="B6267" i="4"/>
  <c r="D6267" i="4"/>
  <c r="E6267" i="4"/>
  <c r="A6268" i="4"/>
  <c r="B6268" i="4"/>
  <c r="D6268" i="4"/>
  <c r="E6268" i="4"/>
  <c r="A6269" i="4"/>
  <c r="B6269" i="4"/>
  <c r="D6269" i="4"/>
  <c r="E6269" i="4"/>
  <c r="A6270" i="4"/>
  <c r="B6270" i="4"/>
  <c r="D6270" i="4"/>
  <c r="E6270" i="4"/>
  <c r="A6271" i="4"/>
  <c r="B6271" i="4"/>
  <c r="D6271" i="4"/>
  <c r="E6271" i="4"/>
  <c r="A6272" i="4"/>
  <c r="B6272" i="4"/>
  <c r="D6272" i="4"/>
  <c r="E6272" i="4"/>
  <c r="A6273" i="4"/>
  <c r="B6273" i="4"/>
  <c r="D6273" i="4"/>
  <c r="E6273" i="4"/>
  <c r="A6274" i="4"/>
  <c r="B6274" i="4"/>
  <c r="D6274" i="4"/>
  <c r="E6274" i="4"/>
  <c r="A6275" i="4"/>
  <c r="B6275" i="4"/>
  <c r="D6275" i="4"/>
  <c r="E6275" i="4"/>
  <c r="A6276" i="4"/>
  <c r="B6276" i="4"/>
  <c r="D6276" i="4"/>
  <c r="E6276" i="4"/>
  <c r="A6277" i="4"/>
  <c r="B6277" i="4"/>
  <c r="D6277" i="4"/>
  <c r="E6277" i="4"/>
  <c r="A6278" i="4"/>
  <c r="B6278" i="4"/>
  <c r="D6278" i="4"/>
  <c r="E6278" i="4"/>
  <c r="A6279" i="4"/>
  <c r="B6279" i="4"/>
  <c r="D6279" i="4"/>
  <c r="E6279" i="4"/>
  <c r="A6280" i="4"/>
  <c r="B6280" i="4"/>
  <c r="D6280" i="4"/>
  <c r="E6280" i="4"/>
  <c r="A6281" i="4"/>
  <c r="B6281" i="4"/>
  <c r="D6281" i="4"/>
  <c r="E6281" i="4"/>
  <c r="A6282" i="4"/>
  <c r="B6282" i="4"/>
  <c r="D6282" i="4"/>
  <c r="E6282" i="4"/>
  <c r="A6283" i="4"/>
  <c r="B6283" i="4"/>
  <c r="D6283" i="4"/>
  <c r="E6283" i="4"/>
  <c r="A6284" i="4"/>
  <c r="B6284" i="4"/>
  <c r="D6284" i="4"/>
  <c r="E6284" i="4"/>
  <c r="A6285" i="4"/>
  <c r="B6285" i="4"/>
  <c r="D6285" i="4"/>
  <c r="E6285" i="4"/>
  <c r="A6286" i="4"/>
  <c r="B6286" i="4"/>
  <c r="D6286" i="4"/>
  <c r="E6286" i="4"/>
  <c r="A6287" i="4"/>
  <c r="B6287" i="4"/>
  <c r="D6287" i="4"/>
  <c r="E6287" i="4"/>
  <c r="A6288" i="4"/>
  <c r="B6288" i="4"/>
  <c r="D6288" i="4"/>
  <c r="E6288" i="4"/>
  <c r="A6289" i="4"/>
  <c r="B6289" i="4"/>
  <c r="D6289" i="4"/>
  <c r="E6289" i="4"/>
  <c r="A6290" i="4"/>
  <c r="B6290" i="4"/>
  <c r="D6290" i="4"/>
  <c r="E6290" i="4"/>
  <c r="A6291" i="4"/>
  <c r="B6291" i="4"/>
  <c r="D6291" i="4"/>
  <c r="E6291" i="4"/>
  <c r="A6292" i="4"/>
  <c r="B6292" i="4"/>
  <c r="D6292" i="4"/>
  <c r="E6292" i="4"/>
  <c r="A6293" i="4"/>
  <c r="B6293" i="4"/>
  <c r="D6293" i="4"/>
  <c r="E6293" i="4"/>
  <c r="A6294" i="4"/>
  <c r="B6294" i="4"/>
  <c r="D6294" i="4"/>
  <c r="E6294" i="4"/>
  <c r="A6295" i="4"/>
  <c r="B6295" i="4"/>
  <c r="D6295" i="4"/>
  <c r="E6295" i="4"/>
  <c r="A6296" i="4"/>
  <c r="B6296" i="4"/>
  <c r="D6296" i="4"/>
  <c r="E6296" i="4"/>
  <c r="A6297" i="4"/>
  <c r="B6297" i="4"/>
  <c r="D6297" i="4"/>
  <c r="E6297" i="4"/>
  <c r="A6298" i="4"/>
  <c r="B6298" i="4"/>
  <c r="D6298" i="4"/>
  <c r="E6298" i="4"/>
  <c r="A6299" i="4"/>
  <c r="B6299" i="4"/>
  <c r="D6299" i="4"/>
  <c r="E6299" i="4"/>
  <c r="A6300" i="4"/>
  <c r="B6300" i="4"/>
  <c r="D6300" i="4"/>
  <c r="E6300" i="4"/>
  <c r="A6301" i="4"/>
  <c r="B6301" i="4"/>
  <c r="D6301" i="4"/>
  <c r="E6301" i="4"/>
  <c r="A6302" i="4"/>
  <c r="B6302" i="4"/>
  <c r="D6302" i="4"/>
  <c r="E6302" i="4"/>
  <c r="A6303" i="4"/>
  <c r="B6303" i="4"/>
  <c r="D6303" i="4"/>
  <c r="E6303" i="4"/>
  <c r="A6304" i="4"/>
  <c r="B6304" i="4"/>
  <c r="D6304" i="4"/>
  <c r="E6304" i="4"/>
  <c r="A6305" i="4"/>
  <c r="B6305" i="4"/>
  <c r="D6305" i="4"/>
  <c r="E6305" i="4"/>
  <c r="A6306" i="4"/>
  <c r="B6306" i="4"/>
  <c r="D6306" i="4"/>
  <c r="E6306" i="4"/>
  <c r="A6307" i="4"/>
  <c r="B6307" i="4"/>
  <c r="D6307" i="4"/>
  <c r="E6307" i="4"/>
  <c r="A6308" i="4"/>
  <c r="B6308" i="4"/>
  <c r="D6308" i="4"/>
  <c r="E6308" i="4"/>
  <c r="A6309" i="4"/>
  <c r="B6309" i="4"/>
  <c r="D6309" i="4"/>
  <c r="E6309" i="4"/>
  <c r="A6310" i="4"/>
  <c r="B6310" i="4"/>
  <c r="D6310" i="4"/>
  <c r="E6310" i="4"/>
  <c r="A6311" i="4"/>
  <c r="B6311" i="4"/>
  <c r="D6311" i="4"/>
  <c r="E6311" i="4"/>
  <c r="A6312" i="4"/>
  <c r="B6312" i="4"/>
  <c r="D6312" i="4"/>
  <c r="E6312" i="4"/>
  <c r="A6313" i="4"/>
  <c r="B6313" i="4"/>
  <c r="D6313" i="4"/>
  <c r="E6313" i="4"/>
  <c r="A6314" i="4"/>
  <c r="B6314" i="4"/>
  <c r="D6314" i="4"/>
  <c r="E6314" i="4"/>
  <c r="A6315" i="4"/>
  <c r="B6315" i="4"/>
  <c r="D6315" i="4"/>
  <c r="E6315" i="4"/>
  <c r="A6316" i="4"/>
  <c r="B6316" i="4"/>
  <c r="D6316" i="4"/>
  <c r="E6316" i="4"/>
  <c r="A6317" i="4"/>
  <c r="B6317" i="4"/>
  <c r="D6317" i="4"/>
  <c r="E6317" i="4"/>
  <c r="A6318" i="4"/>
  <c r="B6318" i="4"/>
  <c r="D6318" i="4"/>
  <c r="E6318" i="4"/>
  <c r="A6319" i="4"/>
  <c r="B6319" i="4"/>
  <c r="D6319" i="4"/>
  <c r="E6319" i="4"/>
  <c r="A6320" i="4"/>
  <c r="B6320" i="4"/>
  <c r="D6320" i="4"/>
  <c r="E6320" i="4"/>
  <c r="A6321" i="4"/>
  <c r="B6321" i="4"/>
  <c r="D6321" i="4"/>
  <c r="E6321" i="4"/>
  <c r="A6322" i="4"/>
  <c r="B6322" i="4"/>
  <c r="D6322" i="4"/>
  <c r="E6322" i="4"/>
  <c r="A6323" i="4"/>
  <c r="B6323" i="4"/>
  <c r="D6323" i="4"/>
  <c r="E6323" i="4"/>
  <c r="A6324" i="4"/>
  <c r="B6324" i="4"/>
  <c r="D6324" i="4"/>
  <c r="E6324" i="4"/>
  <c r="A6325" i="4"/>
  <c r="B6325" i="4"/>
  <c r="D6325" i="4"/>
  <c r="E6325" i="4"/>
  <c r="A6326" i="4"/>
  <c r="B6326" i="4"/>
  <c r="D6326" i="4"/>
  <c r="E6326" i="4"/>
  <c r="A6327" i="4"/>
  <c r="B6327" i="4"/>
  <c r="D6327" i="4"/>
  <c r="E6327" i="4"/>
  <c r="A6328" i="4"/>
  <c r="B6328" i="4"/>
  <c r="D6328" i="4"/>
  <c r="E6328" i="4"/>
  <c r="A6329" i="4"/>
  <c r="B6329" i="4"/>
  <c r="D6329" i="4"/>
  <c r="E6329" i="4"/>
  <c r="A6330" i="4"/>
  <c r="B6330" i="4"/>
  <c r="D6330" i="4"/>
  <c r="E6330" i="4"/>
  <c r="A6331" i="4"/>
  <c r="B6331" i="4"/>
  <c r="D6331" i="4"/>
  <c r="E6331" i="4"/>
  <c r="A6332" i="4"/>
  <c r="B6332" i="4"/>
  <c r="D6332" i="4"/>
  <c r="E6332" i="4"/>
  <c r="A6333" i="4"/>
  <c r="B6333" i="4"/>
  <c r="D6333" i="4"/>
  <c r="E6333" i="4"/>
  <c r="A6334" i="4"/>
  <c r="B6334" i="4"/>
  <c r="D6334" i="4"/>
  <c r="E6334" i="4"/>
  <c r="A6335" i="4"/>
  <c r="B6335" i="4"/>
  <c r="D6335" i="4"/>
  <c r="E6335" i="4"/>
  <c r="A6336" i="4"/>
  <c r="B6336" i="4"/>
  <c r="D6336" i="4"/>
  <c r="E6336" i="4"/>
  <c r="A6337" i="4"/>
  <c r="B6337" i="4"/>
  <c r="D6337" i="4"/>
  <c r="E6337" i="4"/>
  <c r="A6338" i="4"/>
  <c r="B6338" i="4"/>
  <c r="D6338" i="4"/>
  <c r="E6338" i="4"/>
  <c r="A6339" i="4"/>
  <c r="B6339" i="4"/>
  <c r="D6339" i="4"/>
  <c r="E6339" i="4"/>
  <c r="A6340" i="4"/>
  <c r="B6340" i="4"/>
  <c r="D6340" i="4"/>
  <c r="E6340" i="4"/>
  <c r="A6341" i="4"/>
  <c r="B6341" i="4"/>
  <c r="D6341" i="4"/>
  <c r="E6341" i="4"/>
  <c r="A6342" i="4"/>
  <c r="B6342" i="4"/>
  <c r="D6342" i="4"/>
  <c r="E6342" i="4"/>
  <c r="A6343" i="4"/>
  <c r="B6343" i="4"/>
  <c r="D6343" i="4"/>
  <c r="E6343" i="4"/>
  <c r="A6344" i="4"/>
  <c r="B6344" i="4"/>
  <c r="D6344" i="4"/>
  <c r="E6344" i="4"/>
  <c r="A6345" i="4"/>
  <c r="B6345" i="4"/>
  <c r="D6345" i="4"/>
  <c r="E6345" i="4"/>
  <c r="A6346" i="4"/>
  <c r="B6346" i="4"/>
  <c r="D6346" i="4"/>
  <c r="E6346" i="4"/>
  <c r="A6347" i="4"/>
  <c r="B6347" i="4"/>
  <c r="D6347" i="4"/>
  <c r="E6347" i="4"/>
  <c r="A6348" i="4"/>
  <c r="B6348" i="4"/>
  <c r="D6348" i="4"/>
  <c r="E6348" i="4"/>
  <c r="A6349" i="4"/>
  <c r="B6349" i="4"/>
  <c r="D6349" i="4"/>
  <c r="E6349" i="4"/>
  <c r="A6350" i="4"/>
  <c r="B6350" i="4"/>
  <c r="D6350" i="4"/>
  <c r="E6350" i="4"/>
  <c r="A6351" i="4"/>
  <c r="B6351" i="4"/>
  <c r="D6351" i="4"/>
  <c r="E6351" i="4"/>
  <c r="A6352" i="4"/>
  <c r="B6352" i="4"/>
  <c r="D6352" i="4"/>
  <c r="E6352" i="4"/>
  <c r="A6353" i="4"/>
  <c r="B6353" i="4"/>
  <c r="D6353" i="4"/>
  <c r="E6353" i="4"/>
  <c r="A6354" i="4"/>
  <c r="B6354" i="4"/>
  <c r="D6354" i="4"/>
  <c r="E6354" i="4"/>
  <c r="A6355" i="4"/>
  <c r="B6355" i="4"/>
  <c r="D6355" i="4"/>
  <c r="E6355" i="4"/>
  <c r="A6356" i="4"/>
  <c r="B6356" i="4"/>
  <c r="D6356" i="4"/>
  <c r="E6356" i="4"/>
  <c r="A6357" i="4"/>
  <c r="B6357" i="4"/>
  <c r="D6357" i="4"/>
  <c r="E6357" i="4"/>
  <c r="A6358" i="4"/>
  <c r="B6358" i="4"/>
  <c r="D6358" i="4"/>
  <c r="E6358" i="4"/>
  <c r="A6359" i="4"/>
  <c r="B6359" i="4"/>
  <c r="D6359" i="4"/>
  <c r="E6359" i="4"/>
  <c r="A6360" i="4"/>
  <c r="B6360" i="4"/>
  <c r="D6360" i="4"/>
  <c r="E6360" i="4"/>
  <c r="A6361" i="4"/>
  <c r="B6361" i="4"/>
  <c r="D6361" i="4"/>
  <c r="E6361" i="4"/>
  <c r="A6362" i="4"/>
  <c r="B6362" i="4"/>
  <c r="D6362" i="4"/>
  <c r="E6362" i="4"/>
  <c r="A6363" i="4"/>
  <c r="B6363" i="4"/>
  <c r="D6363" i="4"/>
  <c r="E6363" i="4"/>
  <c r="A6364" i="4"/>
  <c r="B6364" i="4"/>
  <c r="D6364" i="4"/>
  <c r="E6364" i="4"/>
  <c r="A6365" i="4"/>
  <c r="B6365" i="4"/>
  <c r="D6365" i="4"/>
  <c r="E6365" i="4"/>
  <c r="A6366" i="4"/>
  <c r="B6366" i="4"/>
  <c r="D6366" i="4"/>
  <c r="E6366" i="4"/>
  <c r="A6367" i="4"/>
  <c r="B6367" i="4"/>
  <c r="D6367" i="4"/>
  <c r="E6367" i="4"/>
  <c r="A6368" i="4"/>
  <c r="B6368" i="4"/>
  <c r="D6368" i="4"/>
  <c r="E6368" i="4"/>
  <c r="A6369" i="4"/>
  <c r="B6369" i="4"/>
  <c r="D6369" i="4"/>
  <c r="E6369" i="4"/>
  <c r="A6370" i="4"/>
  <c r="B6370" i="4"/>
  <c r="D6370" i="4"/>
  <c r="E6370" i="4"/>
  <c r="A6371" i="4"/>
  <c r="B6371" i="4"/>
  <c r="D6371" i="4"/>
  <c r="E6371" i="4"/>
  <c r="A6372" i="4"/>
  <c r="B6372" i="4"/>
  <c r="D6372" i="4"/>
  <c r="E6372" i="4"/>
  <c r="A6373" i="4"/>
  <c r="B6373" i="4"/>
  <c r="D6373" i="4"/>
  <c r="E6373" i="4"/>
  <c r="A6374" i="4"/>
  <c r="B6374" i="4"/>
  <c r="D6374" i="4"/>
  <c r="E6374" i="4"/>
  <c r="A6375" i="4"/>
  <c r="B6375" i="4"/>
  <c r="D6375" i="4"/>
  <c r="E6375" i="4"/>
  <c r="A6376" i="4"/>
  <c r="B6376" i="4"/>
  <c r="D6376" i="4"/>
  <c r="E6376" i="4"/>
  <c r="A6377" i="4"/>
  <c r="B6377" i="4"/>
  <c r="D6377" i="4"/>
  <c r="E6377" i="4"/>
  <c r="A6378" i="4"/>
  <c r="B6378" i="4"/>
  <c r="D6378" i="4"/>
  <c r="E6378" i="4"/>
  <c r="A6379" i="4"/>
  <c r="B6379" i="4"/>
  <c r="D6379" i="4"/>
  <c r="E6379" i="4"/>
  <c r="A6380" i="4"/>
  <c r="B6380" i="4"/>
  <c r="D6380" i="4"/>
  <c r="E6380" i="4"/>
  <c r="A6381" i="4"/>
  <c r="B6381" i="4"/>
  <c r="D6381" i="4"/>
  <c r="E6381" i="4"/>
  <c r="A6382" i="4"/>
  <c r="B6382" i="4"/>
  <c r="D6382" i="4"/>
  <c r="E6382" i="4"/>
  <c r="A6383" i="4"/>
  <c r="B6383" i="4"/>
  <c r="D6383" i="4"/>
  <c r="E6383" i="4"/>
  <c r="A6384" i="4"/>
  <c r="B6384" i="4"/>
  <c r="D6384" i="4"/>
  <c r="E6384" i="4"/>
  <c r="A6385" i="4"/>
  <c r="B6385" i="4"/>
  <c r="D6385" i="4"/>
  <c r="E6385" i="4"/>
  <c r="A6386" i="4"/>
  <c r="B6386" i="4"/>
  <c r="D6386" i="4"/>
  <c r="E6386" i="4"/>
  <c r="A6387" i="4"/>
  <c r="B6387" i="4"/>
  <c r="D6387" i="4"/>
  <c r="E6387" i="4"/>
  <c r="A6388" i="4"/>
  <c r="B6388" i="4"/>
  <c r="D6388" i="4"/>
  <c r="E6388" i="4"/>
  <c r="A6389" i="4"/>
  <c r="B6389" i="4"/>
  <c r="D6389" i="4"/>
  <c r="E6389" i="4"/>
  <c r="A6390" i="4"/>
  <c r="B6390" i="4"/>
  <c r="D6390" i="4"/>
  <c r="E6390" i="4"/>
  <c r="A6391" i="4"/>
  <c r="B6391" i="4"/>
  <c r="D6391" i="4"/>
  <c r="E6391" i="4"/>
  <c r="A6392" i="4"/>
  <c r="B6392" i="4"/>
  <c r="D6392" i="4"/>
  <c r="E6392" i="4"/>
  <c r="A6393" i="4"/>
  <c r="B6393" i="4"/>
  <c r="D6393" i="4"/>
  <c r="E6393" i="4"/>
  <c r="A6394" i="4"/>
  <c r="B6394" i="4"/>
  <c r="D6394" i="4"/>
  <c r="E6394" i="4"/>
  <c r="A6395" i="4"/>
  <c r="B6395" i="4"/>
  <c r="D6395" i="4"/>
  <c r="E6395" i="4"/>
  <c r="A6396" i="4"/>
  <c r="B6396" i="4"/>
  <c r="D6396" i="4"/>
  <c r="E6396" i="4"/>
  <c r="A6397" i="4"/>
  <c r="B6397" i="4"/>
  <c r="D6397" i="4"/>
  <c r="E6397" i="4"/>
  <c r="A6398" i="4"/>
  <c r="B6398" i="4"/>
  <c r="D6398" i="4"/>
  <c r="E6398" i="4"/>
  <c r="A6399" i="4"/>
  <c r="B6399" i="4"/>
  <c r="D6399" i="4"/>
  <c r="E6399" i="4"/>
  <c r="A6400" i="4"/>
  <c r="B6400" i="4"/>
  <c r="D6400" i="4"/>
  <c r="E6400" i="4"/>
  <c r="A6401" i="4"/>
  <c r="B6401" i="4"/>
  <c r="D6401" i="4"/>
  <c r="E6401" i="4"/>
  <c r="A6402" i="4"/>
  <c r="B6402" i="4"/>
  <c r="D6402" i="4"/>
  <c r="E6402" i="4"/>
  <c r="A6403" i="4"/>
  <c r="B6403" i="4"/>
  <c r="D6403" i="4"/>
  <c r="E6403" i="4"/>
  <c r="A6404" i="4"/>
  <c r="B6404" i="4"/>
  <c r="D6404" i="4"/>
  <c r="E6404" i="4"/>
  <c r="A6405" i="4"/>
  <c r="B6405" i="4"/>
  <c r="D6405" i="4"/>
  <c r="E6405" i="4"/>
  <c r="A6406" i="4"/>
  <c r="B6406" i="4"/>
  <c r="D6406" i="4"/>
  <c r="E6406" i="4"/>
  <c r="A6407" i="4"/>
  <c r="B6407" i="4"/>
  <c r="D6407" i="4"/>
  <c r="E6407" i="4"/>
  <c r="A6408" i="4"/>
  <c r="B6408" i="4"/>
  <c r="D6408" i="4"/>
  <c r="E6408" i="4"/>
  <c r="A6409" i="4"/>
  <c r="B6409" i="4"/>
  <c r="D6409" i="4"/>
  <c r="E6409" i="4"/>
  <c r="A6410" i="4"/>
  <c r="B6410" i="4"/>
  <c r="D6410" i="4"/>
  <c r="E6410" i="4"/>
  <c r="A6411" i="4"/>
  <c r="B6411" i="4"/>
  <c r="D6411" i="4"/>
  <c r="E6411" i="4"/>
  <c r="A6412" i="4"/>
  <c r="B6412" i="4"/>
  <c r="D6412" i="4"/>
  <c r="E6412" i="4"/>
  <c r="A6413" i="4"/>
  <c r="B6413" i="4"/>
  <c r="D6413" i="4"/>
  <c r="E6413" i="4"/>
  <c r="A6414" i="4"/>
  <c r="B6414" i="4"/>
  <c r="D6414" i="4"/>
  <c r="E6414" i="4"/>
  <c r="A6415" i="4"/>
  <c r="B6415" i="4"/>
  <c r="D6415" i="4"/>
  <c r="E6415" i="4"/>
  <c r="A6416" i="4"/>
  <c r="B6416" i="4"/>
  <c r="D6416" i="4"/>
  <c r="E6416" i="4"/>
  <c r="A6417" i="4"/>
  <c r="B6417" i="4"/>
  <c r="D6417" i="4"/>
  <c r="E6417" i="4"/>
  <c r="A6418" i="4"/>
  <c r="B6418" i="4"/>
  <c r="D6418" i="4"/>
  <c r="E6418" i="4"/>
  <c r="A6419" i="4"/>
  <c r="B6419" i="4"/>
  <c r="D6419" i="4"/>
  <c r="E6419" i="4"/>
  <c r="A6420" i="4"/>
  <c r="B6420" i="4"/>
  <c r="D6420" i="4"/>
  <c r="E6420" i="4"/>
  <c r="A6421" i="4"/>
  <c r="B6421" i="4"/>
  <c r="D6421" i="4"/>
  <c r="E6421" i="4"/>
  <c r="A6422" i="4"/>
  <c r="B6422" i="4"/>
  <c r="D6422" i="4"/>
  <c r="E6422" i="4"/>
  <c r="A6423" i="4"/>
  <c r="B6423" i="4"/>
  <c r="D6423" i="4"/>
  <c r="E6423" i="4"/>
  <c r="A6424" i="4"/>
  <c r="B6424" i="4"/>
  <c r="D6424" i="4"/>
  <c r="E6424" i="4"/>
  <c r="A6425" i="4"/>
  <c r="B6425" i="4"/>
  <c r="D6425" i="4"/>
  <c r="E6425" i="4"/>
  <c r="A6426" i="4"/>
  <c r="B6426" i="4"/>
  <c r="D6426" i="4"/>
  <c r="E6426" i="4"/>
  <c r="A6427" i="4"/>
  <c r="B6427" i="4"/>
  <c r="D6427" i="4"/>
  <c r="E6427" i="4"/>
  <c r="A6428" i="4"/>
  <c r="B6428" i="4"/>
  <c r="D6428" i="4"/>
  <c r="E6428" i="4"/>
  <c r="A6429" i="4"/>
  <c r="B6429" i="4"/>
  <c r="D6429" i="4"/>
  <c r="E6429" i="4"/>
  <c r="A6430" i="4"/>
  <c r="B6430" i="4"/>
  <c r="D6430" i="4"/>
  <c r="E6430" i="4"/>
  <c r="A6431" i="4"/>
  <c r="B6431" i="4"/>
  <c r="D6431" i="4"/>
  <c r="E6431" i="4"/>
  <c r="A6432" i="4"/>
  <c r="B6432" i="4"/>
  <c r="D6432" i="4"/>
  <c r="E6432" i="4"/>
  <c r="A6433" i="4"/>
  <c r="B6433" i="4"/>
  <c r="D6433" i="4"/>
  <c r="E6433" i="4"/>
  <c r="A6434" i="4"/>
  <c r="B6434" i="4"/>
  <c r="D6434" i="4"/>
  <c r="E6434" i="4"/>
  <c r="A6435" i="4"/>
  <c r="B6435" i="4"/>
  <c r="D6435" i="4"/>
  <c r="E6435" i="4"/>
  <c r="A6436" i="4"/>
  <c r="B6436" i="4"/>
  <c r="D6436" i="4"/>
  <c r="E6436" i="4"/>
  <c r="A6437" i="4"/>
  <c r="B6437" i="4"/>
  <c r="D6437" i="4"/>
  <c r="E6437" i="4"/>
  <c r="A6438" i="4"/>
  <c r="B6438" i="4"/>
  <c r="D6438" i="4"/>
  <c r="E6438" i="4"/>
  <c r="A6439" i="4"/>
  <c r="B6439" i="4"/>
  <c r="D6439" i="4"/>
  <c r="E6439" i="4"/>
  <c r="A6440" i="4"/>
  <c r="B6440" i="4"/>
  <c r="D6440" i="4"/>
  <c r="E6440" i="4"/>
  <c r="A6441" i="4"/>
  <c r="B6441" i="4"/>
  <c r="D6441" i="4"/>
  <c r="E6441" i="4"/>
  <c r="A6442" i="4"/>
  <c r="B6442" i="4"/>
  <c r="D6442" i="4"/>
  <c r="E6442" i="4"/>
  <c r="A6443" i="4"/>
  <c r="B6443" i="4"/>
  <c r="D6443" i="4"/>
  <c r="E6443" i="4"/>
  <c r="A6444" i="4"/>
  <c r="B6444" i="4"/>
  <c r="D6444" i="4"/>
  <c r="E6444" i="4"/>
  <c r="A6445" i="4"/>
  <c r="B6445" i="4"/>
  <c r="D6445" i="4"/>
  <c r="E6445" i="4"/>
  <c r="A6446" i="4"/>
  <c r="B6446" i="4"/>
  <c r="D6446" i="4"/>
  <c r="E6446" i="4"/>
  <c r="A6447" i="4"/>
  <c r="B6447" i="4"/>
  <c r="D6447" i="4"/>
  <c r="E6447" i="4"/>
  <c r="A6448" i="4"/>
  <c r="B6448" i="4"/>
  <c r="D6448" i="4"/>
  <c r="E6448" i="4"/>
  <c r="A6449" i="4"/>
  <c r="B6449" i="4"/>
  <c r="D6449" i="4"/>
  <c r="E6449" i="4"/>
  <c r="A6450" i="4"/>
  <c r="B6450" i="4"/>
  <c r="D6450" i="4"/>
  <c r="E6450" i="4"/>
  <c r="A6451" i="4"/>
  <c r="B6451" i="4"/>
  <c r="D6451" i="4"/>
  <c r="E6451" i="4"/>
  <c r="A6452" i="4"/>
  <c r="B6452" i="4"/>
  <c r="D6452" i="4"/>
  <c r="E6452" i="4"/>
  <c r="A6453" i="4"/>
  <c r="B6453" i="4"/>
  <c r="D6453" i="4"/>
  <c r="E6453" i="4"/>
  <c r="A6454" i="4"/>
  <c r="B6454" i="4"/>
  <c r="D6454" i="4"/>
  <c r="E6454" i="4"/>
  <c r="A6455" i="4"/>
  <c r="B6455" i="4"/>
  <c r="D6455" i="4"/>
  <c r="E6455" i="4"/>
  <c r="A6456" i="4"/>
  <c r="B6456" i="4"/>
  <c r="D6456" i="4"/>
  <c r="E6456" i="4"/>
  <c r="A6457" i="4"/>
  <c r="B6457" i="4"/>
  <c r="D6457" i="4"/>
  <c r="E6457" i="4"/>
  <c r="A6458" i="4"/>
  <c r="B6458" i="4"/>
  <c r="D6458" i="4"/>
  <c r="E6458" i="4"/>
  <c r="A6459" i="4"/>
  <c r="B6459" i="4"/>
  <c r="D6459" i="4"/>
  <c r="E6459" i="4"/>
  <c r="A6460" i="4"/>
  <c r="B6460" i="4"/>
  <c r="D6460" i="4"/>
  <c r="E6460" i="4"/>
  <c r="A6461" i="4"/>
  <c r="B6461" i="4"/>
  <c r="D6461" i="4"/>
  <c r="E6461" i="4"/>
  <c r="A6462" i="4"/>
  <c r="B6462" i="4"/>
  <c r="D6462" i="4"/>
  <c r="E6462" i="4"/>
  <c r="A6463" i="4"/>
  <c r="B6463" i="4"/>
  <c r="D6463" i="4"/>
  <c r="E6463" i="4"/>
  <c r="A6464" i="4"/>
  <c r="B6464" i="4"/>
  <c r="D6464" i="4"/>
  <c r="E6464" i="4"/>
  <c r="A6465" i="4"/>
  <c r="B6465" i="4"/>
  <c r="D6465" i="4"/>
  <c r="E6465" i="4"/>
  <c r="A6466" i="4"/>
  <c r="B6466" i="4"/>
  <c r="D6466" i="4"/>
  <c r="E6466" i="4"/>
  <c r="A6467" i="4"/>
  <c r="B6467" i="4"/>
  <c r="D6467" i="4"/>
  <c r="E6467" i="4"/>
  <c r="A6468" i="4"/>
  <c r="B6468" i="4"/>
  <c r="D6468" i="4"/>
  <c r="E6468" i="4"/>
  <c r="A6469" i="4"/>
  <c r="B6469" i="4"/>
  <c r="D6469" i="4"/>
  <c r="E6469" i="4"/>
  <c r="A6470" i="4"/>
  <c r="B6470" i="4"/>
  <c r="D6470" i="4"/>
  <c r="E6470" i="4"/>
  <c r="A6471" i="4"/>
  <c r="B6471" i="4"/>
  <c r="D6471" i="4"/>
  <c r="E6471" i="4"/>
  <c r="A6472" i="4"/>
  <c r="B6472" i="4"/>
  <c r="D6472" i="4"/>
  <c r="E6472" i="4"/>
  <c r="A6473" i="4"/>
  <c r="B6473" i="4"/>
  <c r="D6473" i="4"/>
  <c r="E6473" i="4"/>
  <c r="A6474" i="4"/>
  <c r="B6474" i="4"/>
  <c r="D6474" i="4"/>
  <c r="E6474" i="4"/>
  <c r="A6475" i="4"/>
  <c r="B6475" i="4"/>
  <c r="D6475" i="4"/>
  <c r="E6475" i="4"/>
  <c r="A6476" i="4"/>
  <c r="B6476" i="4"/>
  <c r="D6476" i="4"/>
  <c r="E6476" i="4"/>
  <c r="A6477" i="4"/>
  <c r="B6477" i="4"/>
  <c r="D6477" i="4"/>
  <c r="E6477" i="4"/>
  <c r="A6478" i="4"/>
  <c r="B6478" i="4"/>
  <c r="D6478" i="4"/>
  <c r="E6478" i="4"/>
  <c r="A6479" i="4"/>
  <c r="B6479" i="4"/>
  <c r="D6479" i="4"/>
  <c r="E6479" i="4"/>
  <c r="A6480" i="4"/>
  <c r="B6480" i="4"/>
  <c r="D6480" i="4"/>
  <c r="E6480" i="4"/>
  <c r="A6481" i="4"/>
  <c r="B6481" i="4"/>
  <c r="D6481" i="4"/>
  <c r="E6481" i="4"/>
  <c r="A6482" i="4"/>
  <c r="B6482" i="4"/>
  <c r="D6482" i="4"/>
  <c r="E6482" i="4"/>
  <c r="A6483" i="4"/>
  <c r="B6483" i="4"/>
  <c r="D6483" i="4"/>
  <c r="E6483" i="4"/>
  <c r="A6484" i="4"/>
  <c r="B6484" i="4"/>
  <c r="D6484" i="4"/>
  <c r="E6484" i="4"/>
  <c r="A6485" i="4"/>
  <c r="B6485" i="4"/>
  <c r="D6485" i="4"/>
  <c r="E6485" i="4"/>
  <c r="A6486" i="4"/>
  <c r="B6486" i="4"/>
  <c r="D6486" i="4"/>
  <c r="E6486" i="4"/>
  <c r="A6487" i="4"/>
  <c r="B6487" i="4"/>
  <c r="D6487" i="4"/>
  <c r="E6487" i="4"/>
  <c r="A6488" i="4"/>
  <c r="B6488" i="4"/>
  <c r="D6488" i="4"/>
  <c r="E6488" i="4"/>
  <c r="A6489" i="4"/>
  <c r="B6489" i="4"/>
  <c r="D6489" i="4"/>
  <c r="E6489" i="4"/>
  <c r="A6490" i="4"/>
  <c r="B6490" i="4"/>
  <c r="D6490" i="4"/>
  <c r="E6490" i="4"/>
  <c r="A6491" i="4"/>
  <c r="B6491" i="4"/>
  <c r="D6491" i="4"/>
  <c r="E6491" i="4"/>
  <c r="A6492" i="4"/>
  <c r="B6492" i="4"/>
  <c r="D6492" i="4"/>
  <c r="E6492" i="4"/>
  <c r="A6493" i="4"/>
  <c r="B6493" i="4"/>
  <c r="D6493" i="4"/>
  <c r="E6493" i="4"/>
  <c r="A6494" i="4"/>
  <c r="B6494" i="4"/>
  <c r="D6494" i="4"/>
  <c r="E6494" i="4"/>
  <c r="A6495" i="4"/>
  <c r="B6495" i="4"/>
  <c r="D6495" i="4"/>
  <c r="E6495" i="4"/>
  <c r="A6496" i="4"/>
  <c r="B6496" i="4"/>
  <c r="D6496" i="4"/>
  <c r="E6496" i="4"/>
  <c r="A6497" i="4"/>
  <c r="B6497" i="4"/>
  <c r="D6497" i="4"/>
  <c r="E6497" i="4"/>
  <c r="A6498" i="4"/>
  <c r="B6498" i="4"/>
  <c r="D6498" i="4"/>
  <c r="E6498" i="4"/>
  <c r="A6499" i="4"/>
  <c r="B6499" i="4"/>
  <c r="D6499" i="4"/>
  <c r="E6499" i="4"/>
  <c r="A6500" i="4"/>
  <c r="B6500" i="4"/>
  <c r="D6500" i="4"/>
  <c r="E6500" i="4"/>
  <c r="A6501" i="4"/>
  <c r="B6501" i="4"/>
  <c r="D6501" i="4"/>
  <c r="E6501" i="4"/>
  <c r="A6502" i="4"/>
  <c r="B6502" i="4"/>
  <c r="D6502" i="4"/>
  <c r="E6502" i="4"/>
  <c r="A6503" i="4"/>
  <c r="B6503" i="4"/>
  <c r="D6503" i="4"/>
  <c r="E6503" i="4"/>
  <c r="A6504" i="4"/>
  <c r="B6504" i="4"/>
  <c r="D6504" i="4"/>
  <c r="E6504" i="4"/>
  <c r="A6505" i="4"/>
  <c r="B6505" i="4"/>
  <c r="D6505" i="4"/>
  <c r="E6505" i="4"/>
  <c r="A6506" i="4"/>
  <c r="B6506" i="4"/>
  <c r="D6506" i="4"/>
  <c r="E6506" i="4"/>
  <c r="A6507" i="4"/>
  <c r="B6507" i="4"/>
  <c r="D6507" i="4"/>
  <c r="E6507" i="4"/>
  <c r="A6508" i="4"/>
  <c r="B6508" i="4"/>
  <c r="D6508" i="4"/>
  <c r="E6508" i="4"/>
  <c r="A6509" i="4"/>
  <c r="B6509" i="4"/>
  <c r="D6509" i="4"/>
  <c r="E6509" i="4"/>
  <c r="A6510" i="4"/>
  <c r="B6510" i="4"/>
  <c r="D6510" i="4"/>
  <c r="E6510" i="4"/>
  <c r="A6511" i="4"/>
  <c r="B6511" i="4"/>
  <c r="D6511" i="4"/>
  <c r="E6511" i="4"/>
  <c r="A6512" i="4"/>
  <c r="B6512" i="4"/>
  <c r="D6512" i="4"/>
  <c r="E6512" i="4"/>
  <c r="A6513" i="4"/>
  <c r="B6513" i="4"/>
  <c r="D6513" i="4"/>
  <c r="E6513" i="4"/>
  <c r="A6514" i="4"/>
  <c r="B6514" i="4"/>
  <c r="D6514" i="4"/>
  <c r="E6514" i="4"/>
  <c r="A6515" i="4"/>
  <c r="B6515" i="4"/>
  <c r="D6515" i="4"/>
  <c r="E6515" i="4"/>
  <c r="A6516" i="4"/>
  <c r="B6516" i="4"/>
  <c r="D6516" i="4"/>
  <c r="E6516" i="4"/>
  <c r="A6517" i="4"/>
  <c r="B6517" i="4"/>
  <c r="D6517" i="4"/>
  <c r="E6517" i="4"/>
  <c r="A6518" i="4"/>
  <c r="B6518" i="4"/>
  <c r="D6518" i="4"/>
  <c r="E6518" i="4"/>
  <c r="A6519" i="4"/>
  <c r="B6519" i="4"/>
  <c r="D6519" i="4"/>
  <c r="E6519" i="4"/>
  <c r="A6520" i="4"/>
  <c r="B6520" i="4"/>
  <c r="D6520" i="4"/>
  <c r="E6520" i="4"/>
  <c r="A6521" i="4"/>
  <c r="B6521" i="4"/>
  <c r="D6521" i="4"/>
  <c r="E6521" i="4"/>
  <c r="A6522" i="4"/>
  <c r="B6522" i="4"/>
  <c r="D6522" i="4"/>
  <c r="E6522" i="4"/>
  <c r="A6523" i="4"/>
  <c r="B6523" i="4"/>
  <c r="D6523" i="4"/>
  <c r="E6523" i="4"/>
  <c r="A6524" i="4"/>
  <c r="B6524" i="4"/>
  <c r="D6524" i="4"/>
  <c r="E6524" i="4"/>
  <c r="A6525" i="4"/>
  <c r="B6525" i="4"/>
  <c r="D6525" i="4"/>
  <c r="E6525" i="4"/>
  <c r="A6526" i="4"/>
  <c r="B6526" i="4"/>
  <c r="D6526" i="4"/>
  <c r="E6526" i="4"/>
  <c r="A6527" i="4"/>
  <c r="B6527" i="4"/>
  <c r="D6527" i="4"/>
  <c r="E6527" i="4"/>
  <c r="A6528" i="4"/>
  <c r="B6528" i="4"/>
  <c r="D6528" i="4"/>
  <c r="E6528" i="4"/>
  <c r="A6529" i="4"/>
  <c r="B6529" i="4"/>
  <c r="D6529" i="4"/>
  <c r="E6529" i="4"/>
  <c r="A6530" i="4"/>
  <c r="B6530" i="4"/>
  <c r="D6530" i="4"/>
  <c r="E6530" i="4"/>
  <c r="A6531" i="4"/>
  <c r="B6531" i="4"/>
  <c r="D6531" i="4"/>
  <c r="E6531" i="4"/>
  <c r="A6532" i="4"/>
  <c r="B6532" i="4"/>
  <c r="D6532" i="4"/>
  <c r="E6532" i="4"/>
  <c r="A6533" i="4"/>
  <c r="B6533" i="4"/>
  <c r="D6533" i="4"/>
  <c r="E6533" i="4"/>
  <c r="A6534" i="4"/>
  <c r="B6534" i="4"/>
  <c r="D6534" i="4"/>
  <c r="E6534" i="4"/>
  <c r="A6535" i="4"/>
  <c r="B6535" i="4"/>
  <c r="D6535" i="4"/>
  <c r="E6535" i="4"/>
  <c r="A6536" i="4"/>
  <c r="B6536" i="4"/>
  <c r="D6536" i="4"/>
  <c r="E6536" i="4"/>
  <c r="A6537" i="4"/>
  <c r="B6537" i="4"/>
  <c r="D6537" i="4"/>
  <c r="E6537" i="4"/>
  <c r="A6538" i="4"/>
  <c r="B6538" i="4"/>
  <c r="D6538" i="4"/>
  <c r="E6538" i="4"/>
  <c r="A6539" i="4"/>
  <c r="B6539" i="4"/>
  <c r="D6539" i="4"/>
  <c r="E6539" i="4"/>
  <c r="A6540" i="4"/>
  <c r="B6540" i="4"/>
  <c r="D6540" i="4"/>
  <c r="E6540" i="4"/>
  <c r="A6541" i="4"/>
  <c r="B6541" i="4"/>
  <c r="D6541" i="4"/>
  <c r="E6541" i="4"/>
  <c r="A6542" i="4"/>
  <c r="B6542" i="4"/>
  <c r="D6542" i="4"/>
  <c r="E6542" i="4"/>
  <c r="A6543" i="4"/>
  <c r="B6543" i="4"/>
  <c r="D6543" i="4"/>
  <c r="E6543" i="4"/>
  <c r="A6544" i="4"/>
  <c r="B6544" i="4"/>
  <c r="D6544" i="4"/>
  <c r="E6544" i="4"/>
  <c r="A6545" i="4"/>
  <c r="B6545" i="4"/>
  <c r="D6545" i="4"/>
  <c r="E6545" i="4"/>
  <c r="A6546" i="4"/>
  <c r="B6546" i="4"/>
  <c r="D6546" i="4"/>
  <c r="E6546" i="4"/>
  <c r="A6547" i="4"/>
  <c r="B6547" i="4"/>
  <c r="D6547" i="4"/>
  <c r="E6547" i="4"/>
  <c r="A6548" i="4"/>
  <c r="B6548" i="4"/>
  <c r="D6548" i="4"/>
  <c r="E6548" i="4"/>
  <c r="A6549" i="4"/>
  <c r="B6549" i="4"/>
  <c r="D6549" i="4"/>
  <c r="E6549" i="4"/>
  <c r="A6550" i="4"/>
  <c r="B6550" i="4"/>
  <c r="D6550" i="4"/>
  <c r="E6550" i="4"/>
  <c r="A6551" i="4"/>
  <c r="B6551" i="4"/>
  <c r="D6551" i="4"/>
  <c r="E6551" i="4"/>
  <c r="A6552" i="4"/>
  <c r="B6552" i="4"/>
  <c r="D6552" i="4"/>
  <c r="E6552" i="4"/>
  <c r="A6553" i="4"/>
  <c r="B6553" i="4"/>
  <c r="D6553" i="4"/>
  <c r="E6553" i="4"/>
  <c r="A6554" i="4"/>
  <c r="B6554" i="4"/>
  <c r="D6554" i="4"/>
  <c r="E6554" i="4"/>
  <c r="A6555" i="4"/>
  <c r="B6555" i="4"/>
  <c r="D6555" i="4"/>
  <c r="E6555" i="4"/>
  <c r="A6556" i="4"/>
  <c r="B6556" i="4"/>
  <c r="D6556" i="4"/>
  <c r="E6556" i="4"/>
  <c r="A6557" i="4"/>
  <c r="B6557" i="4"/>
  <c r="D6557" i="4"/>
  <c r="E6557" i="4"/>
  <c r="A6558" i="4"/>
  <c r="B6558" i="4"/>
  <c r="D6558" i="4"/>
  <c r="E6558" i="4"/>
  <c r="A6559" i="4"/>
  <c r="B6559" i="4"/>
  <c r="D6559" i="4"/>
  <c r="E6559" i="4"/>
  <c r="A6560" i="4"/>
  <c r="B6560" i="4"/>
  <c r="D6560" i="4"/>
  <c r="E6560" i="4"/>
  <c r="A6561" i="4"/>
  <c r="B6561" i="4"/>
  <c r="D6561" i="4"/>
  <c r="E6561" i="4"/>
  <c r="A6562" i="4"/>
  <c r="B6562" i="4"/>
  <c r="D6562" i="4"/>
  <c r="E6562" i="4"/>
  <c r="A6563" i="4"/>
  <c r="B6563" i="4"/>
  <c r="D6563" i="4"/>
  <c r="E6563" i="4"/>
  <c r="A6564" i="4"/>
  <c r="B6564" i="4"/>
  <c r="D6564" i="4"/>
  <c r="E6564" i="4"/>
  <c r="A6565" i="4"/>
  <c r="B6565" i="4"/>
  <c r="D6565" i="4"/>
  <c r="E6565" i="4"/>
  <c r="A6566" i="4"/>
  <c r="B6566" i="4"/>
  <c r="D6566" i="4"/>
  <c r="E6566" i="4"/>
  <c r="A6567" i="4"/>
  <c r="B6567" i="4"/>
  <c r="D6567" i="4"/>
  <c r="E6567" i="4"/>
  <c r="A6568" i="4"/>
  <c r="B6568" i="4"/>
  <c r="D6568" i="4"/>
  <c r="E6568" i="4"/>
  <c r="A6569" i="4"/>
  <c r="B6569" i="4"/>
  <c r="D6569" i="4"/>
  <c r="E6569" i="4"/>
  <c r="A6570" i="4"/>
  <c r="B6570" i="4"/>
  <c r="D6570" i="4"/>
  <c r="E6570" i="4"/>
  <c r="A6571" i="4"/>
  <c r="B6571" i="4"/>
  <c r="D6571" i="4"/>
  <c r="E6571" i="4"/>
  <c r="A6572" i="4"/>
  <c r="B6572" i="4"/>
  <c r="D6572" i="4"/>
  <c r="E6572" i="4"/>
  <c r="A6573" i="4"/>
  <c r="B6573" i="4"/>
  <c r="D6573" i="4"/>
  <c r="E6573" i="4"/>
  <c r="A6574" i="4"/>
  <c r="B6574" i="4"/>
  <c r="D6574" i="4"/>
  <c r="E6574" i="4"/>
  <c r="A6575" i="4"/>
  <c r="B6575" i="4"/>
  <c r="D6575" i="4"/>
  <c r="E6575" i="4"/>
  <c r="A6576" i="4"/>
  <c r="B6576" i="4"/>
  <c r="D6576" i="4"/>
  <c r="E6576" i="4"/>
  <c r="A6577" i="4"/>
  <c r="B6577" i="4"/>
  <c r="D6577" i="4"/>
  <c r="E6577" i="4"/>
  <c r="A6578" i="4"/>
  <c r="B6578" i="4"/>
  <c r="D6578" i="4"/>
  <c r="E6578" i="4"/>
  <c r="A6579" i="4"/>
  <c r="B6579" i="4"/>
  <c r="D6579" i="4"/>
  <c r="E6579" i="4"/>
  <c r="A6580" i="4"/>
  <c r="B6580" i="4"/>
  <c r="D6580" i="4"/>
  <c r="E6580" i="4"/>
  <c r="A6581" i="4"/>
  <c r="B6581" i="4"/>
  <c r="D6581" i="4"/>
  <c r="E6581" i="4"/>
  <c r="A6582" i="4"/>
  <c r="B6582" i="4"/>
  <c r="D6582" i="4"/>
  <c r="E6582" i="4"/>
  <c r="A6583" i="4"/>
  <c r="B6583" i="4"/>
  <c r="D6583" i="4"/>
  <c r="E6583" i="4"/>
  <c r="A6584" i="4"/>
  <c r="B6584" i="4"/>
  <c r="D6584" i="4"/>
  <c r="E6584" i="4"/>
  <c r="A6585" i="4"/>
  <c r="B6585" i="4"/>
  <c r="D6585" i="4"/>
  <c r="E6585" i="4"/>
  <c r="A6586" i="4"/>
  <c r="B6586" i="4"/>
  <c r="D6586" i="4"/>
  <c r="E6586" i="4"/>
  <c r="A6587" i="4"/>
  <c r="B6587" i="4"/>
  <c r="D6587" i="4"/>
  <c r="E6587" i="4"/>
  <c r="A6588" i="4"/>
  <c r="B6588" i="4"/>
  <c r="D6588" i="4"/>
  <c r="E6588" i="4"/>
  <c r="A6589" i="4"/>
  <c r="B6589" i="4"/>
  <c r="D6589" i="4"/>
  <c r="E6589" i="4"/>
  <c r="A6590" i="4"/>
  <c r="B6590" i="4"/>
  <c r="D6590" i="4"/>
  <c r="E6590" i="4"/>
  <c r="A6591" i="4"/>
  <c r="B6591" i="4"/>
  <c r="D6591" i="4"/>
  <c r="E6591" i="4"/>
  <c r="A6592" i="4"/>
  <c r="B6592" i="4"/>
  <c r="D6592" i="4"/>
  <c r="E6592" i="4"/>
  <c r="A6593" i="4"/>
  <c r="B6593" i="4"/>
  <c r="D6593" i="4"/>
  <c r="E6593" i="4"/>
  <c r="A6594" i="4"/>
  <c r="B6594" i="4"/>
  <c r="D6594" i="4"/>
  <c r="E6594" i="4"/>
  <c r="A6595" i="4"/>
  <c r="B6595" i="4"/>
  <c r="D6595" i="4"/>
  <c r="E6595" i="4"/>
  <c r="A6596" i="4"/>
  <c r="B6596" i="4"/>
  <c r="D6596" i="4"/>
  <c r="E6596" i="4"/>
  <c r="A6597" i="4"/>
  <c r="B6597" i="4"/>
  <c r="D6597" i="4"/>
  <c r="E6597" i="4"/>
  <c r="A6598" i="4"/>
  <c r="B6598" i="4"/>
  <c r="D6598" i="4"/>
  <c r="E6598" i="4"/>
  <c r="A6599" i="4"/>
  <c r="B6599" i="4"/>
  <c r="D6599" i="4"/>
  <c r="E6599" i="4"/>
  <c r="A6600" i="4"/>
  <c r="B6600" i="4"/>
  <c r="D6600" i="4"/>
  <c r="E6600" i="4"/>
  <c r="A6601" i="4"/>
  <c r="B6601" i="4"/>
  <c r="D6601" i="4"/>
  <c r="E6601" i="4"/>
  <c r="A6602" i="4"/>
  <c r="B6602" i="4"/>
  <c r="D6602" i="4"/>
  <c r="E6602" i="4"/>
  <c r="A6603" i="4"/>
  <c r="B6603" i="4"/>
  <c r="D6603" i="4"/>
  <c r="E6603" i="4"/>
  <c r="A6604" i="4"/>
  <c r="B6604" i="4"/>
  <c r="D6604" i="4"/>
  <c r="E6604" i="4"/>
  <c r="A6605" i="4"/>
  <c r="B6605" i="4"/>
  <c r="D6605" i="4"/>
  <c r="E6605" i="4"/>
  <c r="A6606" i="4"/>
  <c r="B6606" i="4"/>
  <c r="D6606" i="4"/>
  <c r="E6606" i="4"/>
  <c r="A6607" i="4"/>
  <c r="B6607" i="4"/>
  <c r="D6607" i="4"/>
  <c r="E6607" i="4"/>
  <c r="A6608" i="4"/>
  <c r="B6608" i="4"/>
  <c r="D6608" i="4"/>
  <c r="E6608" i="4"/>
  <c r="A6609" i="4"/>
  <c r="B6609" i="4"/>
  <c r="D6609" i="4"/>
  <c r="E6609" i="4"/>
  <c r="A6610" i="4"/>
  <c r="B6610" i="4"/>
  <c r="D6610" i="4"/>
  <c r="E6610" i="4"/>
  <c r="A6611" i="4"/>
  <c r="B6611" i="4"/>
  <c r="D6611" i="4"/>
  <c r="E6611" i="4"/>
  <c r="A6612" i="4"/>
  <c r="B6612" i="4"/>
  <c r="D6612" i="4"/>
  <c r="E6612" i="4"/>
  <c r="A6613" i="4"/>
  <c r="B6613" i="4"/>
  <c r="D6613" i="4"/>
  <c r="E6613" i="4"/>
  <c r="A6614" i="4"/>
  <c r="B6614" i="4"/>
  <c r="D6614" i="4"/>
  <c r="E6614" i="4"/>
  <c r="A6615" i="4"/>
  <c r="B6615" i="4"/>
  <c r="D6615" i="4"/>
  <c r="E6615" i="4"/>
  <c r="A6616" i="4"/>
  <c r="B6616" i="4"/>
  <c r="D6616" i="4"/>
  <c r="E6616" i="4"/>
  <c r="A6617" i="4"/>
  <c r="B6617" i="4"/>
  <c r="D6617" i="4"/>
  <c r="E6617" i="4"/>
  <c r="A6618" i="4"/>
  <c r="B6618" i="4"/>
  <c r="D6618" i="4"/>
  <c r="E6618" i="4"/>
  <c r="A6619" i="4"/>
  <c r="B6619" i="4"/>
  <c r="D6619" i="4"/>
  <c r="E6619" i="4"/>
  <c r="A6620" i="4"/>
  <c r="B6620" i="4"/>
  <c r="D6620" i="4"/>
  <c r="E6620" i="4"/>
  <c r="A6621" i="4"/>
  <c r="B6621" i="4"/>
  <c r="D6621" i="4"/>
  <c r="E6621" i="4"/>
  <c r="A6622" i="4"/>
  <c r="B6622" i="4"/>
  <c r="D6622" i="4"/>
  <c r="E6622" i="4"/>
  <c r="A6623" i="4"/>
  <c r="B6623" i="4"/>
  <c r="D6623" i="4"/>
  <c r="E6623" i="4"/>
  <c r="A6624" i="4"/>
  <c r="B6624" i="4"/>
  <c r="D6624" i="4"/>
  <c r="E6624" i="4"/>
  <c r="A6625" i="4"/>
  <c r="B6625" i="4"/>
  <c r="D6625" i="4"/>
  <c r="E6625" i="4"/>
  <c r="A6626" i="4"/>
  <c r="B6626" i="4"/>
  <c r="D6626" i="4"/>
  <c r="E6626" i="4"/>
  <c r="A6627" i="4"/>
  <c r="B6627" i="4"/>
  <c r="D6627" i="4"/>
  <c r="E6627" i="4"/>
  <c r="A6628" i="4"/>
  <c r="B6628" i="4"/>
  <c r="D6628" i="4"/>
  <c r="E6628" i="4"/>
  <c r="A6629" i="4"/>
  <c r="B6629" i="4"/>
  <c r="D6629" i="4"/>
  <c r="E6629" i="4"/>
  <c r="A6630" i="4"/>
  <c r="B6630" i="4"/>
  <c r="D6630" i="4"/>
  <c r="E6630" i="4"/>
  <c r="A6631" i="4"/>
  <c r="B6631" i="4"/>
  <c r="D6631" i="4"/>
  <c r="E6631" i="4"/>
  <c r="A6632" i="4"/>
  <c r="B6632" i="4"/>
  <c r="D6632" i="4"/>
  <c r="E6632" i="4"/>
  <c r="A6633" i="4"/>
  <c r="B6633" i="4"/>
  <c r="D6633" i="4"/>
  <c r="E6633" i="4"/>
  <c r="A6634" i="4"/>
  <c r="B6634" i="4"/>
  <c r="D6634" i="4"/>
  <c r="E6634" i="4"/>
  <c r="A6635" i="4"/>
  <c r="B6635" i="4"/>
  <c r="D6635" i="4"/>
  <c r="E6635" i="4"/>
  <c r="A6636" i="4"/>
  <c r="B6636" i="4"/>
  <c r="D6636" i="4"/>
  <c r="E6636" i="4"/>
  <c r="A6637" i="4"/>
  <c r="B6637" i="4"/>
  <c r="D6637" i="4"/>
  <c r="E6637" i="4"/>
  <c r="A6638" i="4"/>
  <c r="B6638" i="4"/>
  <c r="D6638" i="4"/>
  <c r="E6638" i="4"/>
  <c r="A6639" i="4"/>
  <c r="B6639" i="4"/>
  <c r="D6639" i="4"/>
  <c r="E6639" i="4"/>
  <c r="A6640" i="4"/>
  <c r="B6640" i="4"/>
  <c r="D6640" i="4"/>
  <c r="E6640" i="4"/>
  <c r="A6641" i="4"/>
  <c r="B6641" i="4"/>
  <c r="D6641" i="4"/>
  <c r="E6641" i="4"/>
  <c r="A6642" i="4"/>
  <c r="B6642" i="4"/>
  <c r="D6642" i="4"/>
  <c r="E6642" i="4"/>
  <c r="A6643" i="4"/>
  <c r="B6643" i="4"/>
  <c r="D6643" i="4"/>
  <c r="E6643" i="4"/>
  <c r="A6644" i="4"/>
  <c r="B6644" i="4"/>
  <c r="D6644" i="4"/>
  <c r="E6644" i="4"/>
  <c r="A6645" i="4"/>
  <c r="B6645" i="4"/>
  <c r="D6645" i="4"/>
  <c r="E6645" i="4"/>
  <c r="A6646" i="4"/>
  <c r="B6646" i="4"/>
  <c r="D6646" i="4"/>
  <c r="E6646" i="4"/>
  <c r="A6647" i="4"/>
  <c r="B6647" i="4"/>
  <c r="D6647" i="4"/>
  <c r="E6647" i="4"/>
  <c r="A6648" i="4"/>
  <c r="B6648" i="4"/>
  <c r="D6648" i="4"/>
  <c r="E6648" i="4"/>
  <c r="A6649" i="4"/>
  <c r="B6649" i="4"/>
  <c r="D6649" i="4"/>
  <c r="E6649" i="4"/>
  <c r="A6650" i="4"/>
  <c r="B6650" i="4"/>
  <c r="D6650" i="4"/>
  <c r="E6650" i="4"/>
  <c r="A6651" i="4"/>
  <c r="B6651" i="4"/>
  <c r="D6651" i="4"/>
  <c r="E6651" i="4"/>
  <c r="A6652" i="4"/>
  <c r="B6652" i="4"/>
  <c r="D6652" i="4"/>
  <c r="E6652" i="4"/>
  <c r="A6653" i="4"/>
  <c r="B6653" i="4"/>
  <c r="D6653" i="4"/>
  <c r="E6653" i="4"/>
  <c r="A6654" i="4"/>
  <c r="B6654" i="4"/>
  <c r="D6654" i="4"/>
  <c r="E6654" i="4"/>
  <c r="A6655" i="4"/>
  <c r="B6655" i="4"/>
  <c r="D6655" i="4"/>
  <c r="E6655" i="4"/>
  <c r="A6656" i="4"/>
  <c r="B6656" i="4"/>
  <c r="D6656" i="4"/>
  <c r="E6656" i="4"/>
  <c r="A6657" i="4"/>
  <c r="B6657" i="4"/>
  <c r="D6657" i="4"/>
  <c r="E6657" i="4"/>
  <c r="A6658" i="4"/>
  <c r="B6658" i="4"/>
  <c r="D6658" i="4"/>
  <c r="E6658" i="4"/>
  <c r="A6659" i="4"/>
  <c r="B6659" i="4"/>
  <c r="D6659" i="4"/>
  <c r="E6659" i="4"/>
  <c r="A6660" i="4"/>
  <c r="B6660" i="4"/>
  <c r="D6660" i="4"/>
  <c r="E6660" i="4"/>
  <c r="A6661" i="4"/>
  <c r="B6661" i="4"/>
  <c r="D6661" i="4"/>
  <c r="E6661" i="4"/>
  <c r="A6662" i="4"/>
  <c r="B6662" i="4"/>
  <c r="D6662" i="4"/>
  <c r="E6662" i="4"/>
  <c r="A6663" i="4"/>
  <c r="B6663" i="4"/>
  <c r="D6663" i="4"/>
  <c r="E6663" i="4"/>
  <c r="A6664" i="4"/>
  <c r="B6664" i="4"/>
  <c r="D6664" i="4"/>
  <c r="E6664" i="4"/>
  <c r="A6665" i="4"/>
  <c r="B6665" i="4"/>
  <c r="D6665" i="4"/>
  <c r="E6665" i="4"/>
  <c r="A6666" i="4"/>
  <c r="B6666" i="4"/>
  <c r="D6666" i="4"/>
  <c r="E6666" i="4"/>
  <c r="A6667" i="4"/>
  <c r="B6667" i="4"/>
  <c r="D6667" i="4"/>
  <c r="E6667" i="4"/>
  <c r="A6668" i="4"/>
  <c r="B6668" i="4"/>
  <c r="D6668" i="4"/>
  <c r="E6668" i="4"/>
  <c r="A6669" i="4"/>
  <c r="B6669" i="4"/>
  <c r="D6669" i="4"/>
  <c r="E6669" i="4"/>
  <c r="A6670" i="4"/>
  <c r="B6670" i="4"/>
  <c r="D6670" i="4"/>
  <c r="E6670" i="4"/>
  <c r="A6671" i="4"/>
  <c r="B6671" i="4"/>
  <c r="D6671" i="4"/>
  <c r="E6671" i="4"/>
  <c r="A6672" i="4"/>
  <c r="B6672" i="4"/>
  <c r="D6672" i="4"/>
  <c r="E6672" i="4"/>
  <c r="A6673" i="4"/>
  <c r="B6673" i="4"/>
  <c r="D6673" i="4"/>
  <c r="E6673" i="4"/>
  <c r="A6674" i="4"/>
  <c r="B6674" i="4"/>
  <c r="D6674" i="4"/>
  <c r="E6674" i="4"/>
  <c r="A6675" i="4"/>
  <c r="B6675" i="4"/>
  <c r="D6675" i="4"/>
  <c r="E6675" i="4"/>
  <c r="A6676" i="4"/>
  <c r="B6676" i="4"/>
  <c r="D6676" i="4"/>
  <c r="E6676" i="4"/>
  <c r="A6677" i="4"/>
  <c r="B6677" i="4"/>
  <c r="D6677" i="4"/>
  <c r="E6677" i="4"/>
  <c r="A6678" i="4"/>
  <c r="B6678" i="4"/>
  <c r="D6678" i="4"/>
  <c r="E6678" i="4"/>
  <c r="A6679" i="4"/>
  <c r="B6679" i="4"/>
  <c r="D6679" i="4"/>
  <c r="E6679" i="4"/>
  <c r="A6680" i="4"/>
  <c r="B6680" i="4"/>
  <c r="D6680" i="4"/>
  <c r="E6680" i="4"/>
  <c r="A6681" i="4"/>
  <c r="B6681" i="4"/>
  <c r="D6681" i="4"/>
  <c r="E6681" i="4"/>
  <c r="A6682" i="4"/>
  <c r="B6682" i="4"/>
  <c r="D6682" i="4"/>
  <c r="E6682" i="4"/>
  <c r="A6683" i="4"/>
  <c r="B6683" i="4"/>
  <c r="D6683" i="4"/>
  <c r="E6683" i="4"/>
  <c r="A6684" i="4"/>
  <c r="B6684" i="4"/>
  <c r="D6684" i="4"/>
  <c r="E6684" i="4"/>
  <c r="A6685" i="4"/>
  <c r="B6685" i="4"/>
  <c r="D6685" i="4"/>
  <c r="E6685" i="4"/>
  <c r="A6686" i="4"/>
  <c r="B6686" i="4"/>
  <c r="D6686" i="4"/>
  <c r="E6686" i="4"/>
  <c r="A6687" i="4"/>
  <c r="B6687" i="4"/>
  <c r="D6687" i="4"/>
  <c r="E6687" i="4"/>
  <c r="A6688" i="4"/>
  <c r="B6688" i="4"/>
  <c r="D6688" i="4"/>
  <c r="E6688" i="4"/>
  <c r="A6689" i="4"/>
  <c r="B6689" i="4"/>
  <c r="D6689" i="4"/>
  <c r="E6689" i="4"/>
  <c r="A6690" i="4"/>
  <c r="B6690" i="4"/>
  <c r="D6690" i="4"/>
  <c r="E6690" i="4"/>
  <c r="A6691" i="4"/>
  <c r="B6691" i="4"/>
  <c r="D6691" i="4"/>
  <c r="E6691" i="4"/>
  <c r="A6692" i="4"/>
  <c r="B6692" i="4"/>
  <c r="D6692" i="4"/>
  <c r="E6692" i="4"/>
  <c r="A6693" i="4"/>
  <c r="B6693" i="4"/>
  <c r="D6693" i="4"/>
  <c r="E6693" i="4"/>
  <c r="A6694" i="4"/>
  <c r="B6694" i="4"/>
  <c r="D6694" i="4"/>
  <c r="E6694" i="4"/>
  <c r="A6695" i="4"/>
  <c r="B6695" i="4"/>
  <c r="D6695" i="4"/>
  <c r="E6695" i="4"/>
  <c r="A6696" i="4"/>
  <c r="B6696" i="4"/>
  <c r="D6696" i="4"/>
  <c r="E6696" i="4"/>
  <c r="A6697" i="4"/>
  <c r="B6697" i="4"/>
  <c r="D6697" i="4"/>
  <c r="E6697" i="4"/>
  <c r="A6698" i="4"/>
  <c r="B6698" i="4"/>
  <c r="D6698" i="4"/>
  <c r="E6698" i="4"/>
  <c r="A6699" i="4"/>
  <c r="B6699" i="4"/>
  <c r="D6699" i="4"/>
  <c r="E6699" i="4"/>
  <c r="A6700" i="4"/>
  <c r="B6700" i="4"/>
  <c r="D6700" i="4"/>
  <c r="E6700" i="4"/>
  <c r="A6701" i="4"/>
  <c r="B6701" i="4"/>
  <c r="D6701" i="4"/>
  <c r="E6701" i="4"/>
  <c r="A6702" i="4"/>
  <c r="B6702" i="4"/>
  <c r="D6702" i="4"/>
  <c r="E6702" i="4"/>
  <c r="A6703" i="4"/>
  <c r="B6703" i="4"/>
  <c r="D6703" i="4"/>
  <c r="E6703" i="4"/>
  <c r="A6704" i="4"/>
  <c r="B6704" i="4"/>
  <c r="D6704" i="4"/>
  <c r="E6704" i="4"/>
  <c r="A6705" i="4"/>
  <c r="B6705" i="4"/>
  <c r="D6705" i="4"/>
  <c r="E6705" i="4"/>
  <c r="A6706" i="4"/>
  <c r="B6706" i="4"/>
  <c r="D6706" i="4"/>
  <c r="E6706" i="4"/>
  <c r="A6707" i="4"/>
  <c r="B6707" i="4"/>
  <c r="D6707" i="4"/>
  <c r="E6707" i="4"/>
  <c r="A6708" i="4"/>
  <c r="B6708" i="4"/>
  <c r="D6708" i="4"/>
  <c r="E6708" i="4"/>
  <c r="A6709" i="4"/>
  <c r="B6709" i="4"/>
  <c r="D6709" i="4"/>
  <c r="E6709" i="4"/>
  <c r="A6710" i="4"/>
  <c r="B6710" i="4"/>
  <c r="D6710" i="4"/>
  <c r="E6710" i="4"/>
  <c r="A6711" i="4"/>
  <c r="B6711" i="4"/>
  <c r="D6711" i="4"/>
  <c r="E6711" i="4"/>
  <c r="A6712" i="4"/>
  <c r="B6712" i="4"/>
  <c r="D6712" i="4"/>
  <c r="E6712" i="4"/>
  <c r="A6713" i="4"/>
  <c r="B6713" i="4"/>
  <c r="D6713" i="4"/>
  <c r="E6713" i="4"/>
  <c r="A6714" i="4"/>
  <c r="B6714" i="4"/>
  <c r="D6714" i="4"/>
  <c r="E6714" i="4"/>
  <c r="A6715" i="4"/>
  <c r="B6715" i="4"/>
  <c r="D6715" i="4"/>
  <c r="E6715" i="4"/>
  <c r="A6716" i="4"/>
  <c r="B6716" i="4"/>
  <c r="D6716" i="4"/>
  <c r="E6716" i="4"/>
  <c r="A6717" i="4"/>
  <c r="B6717" i="4"/>
  <c r="D6717" i="4"/>
  <c r="E6717" i="4"/>
  <c r="A6718" i="4"/>
  <c r="B6718" i="4"/>
  <c r="D6718" i="4"/>
  <c r="E6718" i="4"/>
  <c r="A6719" i="4"/>
  <c r="B6719" i="4"/>
  <c r="D6719" i="4"/>
  <c r="E6719" i="4"/>
  <c r="A6720" i="4"/>
  <c r="B6720" i="4"/>
  <c r="D6720" i="4"/>
  <c r="E6720" i="4"/>
  <c r="A6721" i="4"/>
  <c r="B6721" i="4"/>
  <c r="D6721" i="4"/>
  <c r="E6721" i="4"/>
  <c r="A6722" i="4"/>
  <c r="B6722" i="4"/>
  <c r="D6722" i="4"/>
  <c r="E6722" i="4"/>
  <c r="A6723" i="4"/>
  <c r="B6723" i="4"/>
  <c r="D6723" i="4"/>
  <c r="E6723" i="4"/>
  <c r="A6724" i="4"/>
  <c r="B6724" i="4"/>
  <c r="D6724" i="4"/>
  <c r="E6724" i="4"/>
  <c r="A6725" i="4"/>
  <c r="B6725" i="4"/>
  <c r="D6725" i="4"/>
  <c r="E6725" i="4"/>
  <c r="A6726" i="4"/>
  <c r="B6726" i="4"/>
  <c r="D6726" i="4"/>
  <c r="E6726" i="4"/>
  <c r="A6727" i="4"/>
  <c r="B6727" i="4"/>
  <c r="D6727" i="4"/>
  <c r="E6727" i="4"/>
  <c r="A6728" i="4"/>
  <c r="B6728" i="4"/>
  <c r="D6728" i="4"/>
  <c r="E6728" i="4"/>
  <c r="A6729" i="4"/>
  <c r="B6729" i="4"/>
  <c r="D6729" i="4"/>
  <c r="E6729" i="4"/>
  <c r="A6730" i="4"/>
  <c r="B6730" i="4"/>
  <c r="D6730" i="4"/>
  <c r="E6730" i="4"/>
  <c r="A6731" i="4"/>
  <c r="B6731" i="4"/>
  <c r="D6731" i="4"/>
  <c r="E6731" i="4"/>
  <c r="A6732" i="4"/>
  <c r="B6732" i="4"/>
  <c r="D6732" i="4"/>
  <c r="E6732" i="4"/>
  <c r="A6733" i="4"/>
  <c r="B6733" i="4"/>
  <c r="D6733" i="4"/>
  <c r="E6733" i="4"/>
  <c r="A6734" i="4"/>
  <c r="B6734" i="4"/>
  <c r="D6734" i="4"/>
  <c r="E6734" i="4"/>
  <c r="A6735" i="4"/>
  <c r="B6735" i="4"/>
  <c r="D6735" i="4"/>
  <c r="E6735" i="4"/>
  <c r="A6736" i="4"/>
  <c r="B6736" i="4"/>
  <c r="D6736" i="4"/>
  <c r="E6736" i="4"/>
  <c r="A6737" i="4"/>
  <c r="B6737" i="4"/>
  <c r="D6737" i="4"/>
  <c r="E6737" i="4"/>
  <c r="A6738" i="4"/>
  <c r="B6738" i="4"/>
  <c r="D6738" i="4"/>
  <c r="E6738" i="4"/>
  <c r="A6739" i="4"/>
  <c r="B6739" i="4"/>
  <c r="D6739" i="4"/>
  <c r="E6739" i="4"/>
  <c r="A6740" i="4"/>
  <c r="B6740" i="4"/>
  <c r="D6740" i="4"/>
  <c r="E6740" i="4"/>
  <c r="A6741" i="4"/>
  <c r="B6741" i="4"/>
  <c r="D6741" i="4"/>
  <c r="E6741" i="4"/>
  <c r="A6742" i="4"/>
  <c r="B6742" i="4"/>
  <c r="D6742" i="4"/>
  <c r="E6742" i="4"/>
  <c r="A6743" i="4"/>
  <c r="B6743" i="4"/>
  <c r="D6743" i="4"/>
  <c r="E6743" i="4"/>
  <c r="A6744" i="4"/>
  <c r="B6744" i="4"/>
  <c r="D6744" i="4"/>
  <c r="E6744" i="4"/>
  <c r="A6745" i="4"/>
  <c r="B6745" i="4"/>
  <c r="D6745" i="4"/>
  <c r="E6745" i="4"/>
  <c r="A6746" i="4"/>
  <c r="B6746" i="4"/>
  <c r="D6746" i="4"/>
  <c r="E6746" i="4"/>
  <c r="A6747" i="4"/>
  <c r="B6747" i="4"/>
  <c r="D6747" i="4"/>
  <c r="E6747" i="4"/>
  <c r="A6748" i="4"/>
  <c r="B6748" i="4"/>
  <c r="D6748" i="4"/>
  <c r="E6748" i="4"/>
  <c r="A6749" i="4"/>
  <c r="B6749" i="4"/>
  <c r="D6749" i="4"/>
  <c r="E6749" i="4"/>
  <c r="A6750" i="4"/>
  <c r="B6750" i="4"/>
  <c r="D6750" i="4"/>
  <c r="E6750" i="4"/>
  <c r="A6751" i="4"/>
  <c r="B6751" i="4"/>
  <c r="D6751" i="4"/>
  <c r="E6751" i="4"/>
  <c r="A6752" i="4"/>
  <c r="B6752" i="4"/>
  <c r="D6752" i="4"/>
  <c r="E6752" i="4"/>
  <c r="A6753" i="4"/>
  <c r="B6753" i="4"/>
  <c r="D6753" i="4"/>
  <c r="E6753" i="4"/>
  <c r="A6754" i="4"/>
  <c r="B6754" i="4"/>
  <c r="D6754" i="4"/>
  <c r="E6754" i="4"/>
  <c r="A6755" i="4"/>
  <c r="B6755" i="4"/>
  <c r="D6755" i="4"/>
  <c r="E6755" i="4"/>
  <c r="A6756" i="4"/>
  <c r="B6756" i="4"/>
  <c r="D6756" i="4"/>
  <c r="E6756" i="4"/>
  <c r="A6757" i="4"/>
  <c r="B6757" i="4"/>
  <c r="D6757" i="4"/>
  <c r="E6757" i="4"/>
  <c r="A6758" i="4"/>
  <c r="B6758" i="4"/>
  <c r="D6758" i="4"/>
  <c r="E6758" i="4"/>
  <c r="A6759" i="4"/>
  <c r="B6759" i="4"/>
  <c r="D6759" i="4"/>
  <c r="E6759" i="4"/>
  <c r="A6760" i="4"/>
  <c r="B6760" i="4"/>
  <c r="D6760" i="4"/>
  <c r="E6760" i="4"/>
  <c r="A6761" i="4"/>
  <c r="B6761" i="4"/>
  <c r="D6761" i="4"/>
  <c r="E6761" i="4"/>
  <c r="A6762" i="4"/>
  <c r="B6762" i="4"/>
  <c r="D6762" i="4"/>
  <c r="E6762" i="4"/>
  <c r="A6763" i="4"/>
  <c r="B6763" i="4"/>
  <c r="D6763" i="4"/>
  <c r="E6763" i="4"/>
  <c r="A6764" i="4"/>
  <c r="B6764" i="4"/>
  <c r="D6764" i="4"/>
  <c r="E6764" i="4"/>
  <c r="A6765" i="4"/>
  <c r="B6765" i="4"/>
  <c r="D6765" i="4"/>
  <c r="E6765" i="4"/>
  <c r="A6766" i="4"/>
  <c r="B6766" i="4"/>
  <c r="D6766" i="4"/>
  <c r="E6766" i="4"/>
  <c r="A6767" i="4"/>
  <c r="B6767" i="4"/>
  <c r="D6767" i="4"/>
  <c r="E6767" i="4"/>
  <c r="A6768" i="4"/>
  <c r="B6768" i="4"/>
  <c r="D6768" i="4"/>
  <c r="E6768" i="4"/>
  <c r="A6769" i="4"/>
  <c r="B6769" i="4"/>
  <c r="D6769" i="4"/>
  <c r="E6769" i="4"/>
  <c r="A6770" i="4"/>
  <c r="B6770" i="4"/>
  <c r="D6770" i="4"/>
  <c r="E6770" i="4"/>
  <c r="A6771" i="4"/>
  <c r="B6771" i="4"/>
  <c r="D6771" i="4"/>
  <c r="E6771" i="4"/>
  <c r="A6772" i="4"/>
  <c r="B6772" i="4"/>
  <c r="D6772" i="4"/>
  <c r="E6772" i="4"/>
  <c r="A6773" i="4"/>
  <c r="B6773" i="4"/>
  <c r="D6773" i="4"/>
  <c r="E6773" i="4"/>
  <c r="A6774" i="4"/>
  <c r="B6774" i="4"/>
  <c r="D6774" i="4"/>
  <c r="E6774" i="4"/>
  <c r="A6775" i="4"/>
  <c r="B6775" i="4"/>
  <c r="D6775" i="4"/>
  <c r="E6775" i="4"/>
  <c r="A6776" i="4"/>
  <c r="B6776" i="4"/>
  <c r="D6776" i="4"/>
  <c r="E6776" i="4"/>
  <c r="A6777" i="4"/>
  <c r="B6777" i="4"/>
  <c r="D6777" i="4"/>
  <c r="E6777" i="4"/>
  <c r="A6778" i="4"/>
  <c r="B6778" i="4"/>
  <c r="D6778" i="4"/>
  <c r="E6778" i="4"/>
  <c r="A6779" i="4"/>
  <c r="B6779" i="4"/>
  <c r="D6779" i="4"/>
  <c r="E6779" i="4"/>
  <c r="A6780" i="4"/>
  <c r="B6780" i="4"/>
  <c r="D6780" i="4"/>
  <c r="E6780" i="4"/>
  <c r="A6781" i="4"/>
  <c r="B6781" i="4"/>
  <c r="D6781" i="4"/>
  <c r="E6781" i="4"/>
  <c r="A6782" i="4"/>
  <c r="B6782" i="4"/>
  <c r="D6782" i="4"/>
  <c r="E6782" i="4"/>
  <c r="A6783" i="4"/>
  <c r="B6783" i="4"/>
  <c r="D6783" i="4"/>
  <c r="E6783" i="4"/>
  <c r="A6784" i="4"/>
  <c r="B6784" i="4"/>
  <c r="D6784" i="4"/>
  <c r="E6784" i="4"/>
  <c r="A6785" i="4"/>
  <c r="B6785" i="4"/>
  <c r="D6785" i="4"/>
  <c r="E6785" i="4"/>
  <c r="A6786" i="4"/>
  <c r="B6786" i="4"/>
  <c r="D6786" i="4"/>
  <c r="E6786" i="4"/>
  <c r="A6787" i="4"/>
  <c r="B6787" i="4"/>
  <c r="D6787" i="4"/>
  <c r="E6787" i="4"/>
  <c r="A6788" i="4"/>
  <c r="B6788" i="4"/>
  <c r="D6788" i="4"/>
  <c r="E6788" i="4"/>
  <c r="A6789" i="4"/>
  <c r="B6789" i="4"/>
  <c r="D6789" i="4"/>
  <c r="E6789" i="4"/>
  <c r="A6790" i="4"/>
  <c r="B6790" i="4"/>
  <c r="D6790" i="4"/>
  <c r="E6790" i="4"/>
  <c r="A6791" i="4"/>
  <c r="B6791" i="4"/>
  <c r="D6791" i="4"/>
  <c r="E6791" i="4"/>
  <c r="A6792" i="4"/>
  <c r="B6792" i="4"/>
  <c r="D6792" i="4"/>
  <c r="E6792" i="4"/>
  <c r="A6793" i="4"/>
  <c r="B6793" i="4"/>
  <c r="D6793" i="4"/>
  <c r="E6793" i="4"/>
  <c r="A6794" i="4"/>
  <c r="B6794" i="4"/>
  <c r="D6794" i="4"/>
  <c r="E6794" i="4"/>
  <c r="A6795" i="4"/>
  <c r="B6795" i="4"/>
  <c r="D6795" i="4"/>
  <c r="E6795" i="4"/>
  <c r="A6796" i="4"/>
  <c r="B6796" i="4"/>
  <c r="D6796" i="4"/>
  <c r="E6796" i="4"/>
  <c r="A6797" i="4"/>
  <c r="B6797" i="4"/>
  <c r="D6797" i="4"/>
  <c r="E6797" i="4"/>
  <c r="A6798" i="4"/>
  <c r="B6798" i="4"/>
  <c r="D6798" i="4"/>
  <c r="E6798" i="4"/>
  <c r="A6799" i="4"/>
  <c r="B6799" i="4"/>
  <c r="D6799" i="4"/>
  <c r="E6799" i="4"/>
  <c r="A6800" i="4"/>
  <c r="B6800" i="4"/>
  <c r="D6800" i="4"/>
  <c r="E6800" i="4"/>
  <c r="A6801" i="4"/>
  <c r="B6801" i="4"/>
  <c r="D6801" i="4"/>
  <c r="E6801" i="4"/>
  <c r="A6802" i="4"/>
  <c r="B6802" i="4"/>
  <c r="D6802" i="4"/>
  <c r="E6802" i="4"/>
  <c r="A6803" i="4"/>
  <c r="B6803" i="4"/>
  <c r="D6803" i="4"/>
  <c r="E6803" i="4"/>
  <c r="A6804" i="4"/>
  <c r="B6804" i="4"/>
  <c r="D6804" i="4"/>
  <c r="E6804" i="4"/>
  <c r="A6805" i="4"/>
  <c r="B6805" i="4"/>
  <c r="D6805" i="4"/>
  <c r="E6805" i="4"/>
  <c r="A6806" i="4"/>
  <c r="B6806" i="4"/>
  <c r="D6806" i="4"/>
  <c r="E6806" i="4"/>
  <c r="A6807" i="4"/>
  <c r="B6807" i="4"/>
  <c r="D6807" i="4"/>
  <c r="E6807" i="4"/>
  <c r="A6808" i="4"/>
  <c r="B6808" i="4"/>
  <c r="D6808" i="4"/>
  <c r="E6808" i="4"/>
  <c r="A6809" i="4"/>
  <c r="B6809" i="4"/>
  <c r="D6809" i="4"/>
  <c r="E6809" i="4"/>
  <c r="A6810" i="4"/>
  <c r="B6810" i="4"/>
  <c r="D6810" i="4"/>
  <c r="E6810" i="4"/>
  <c r="A6811" i="4"/>
  <c r="B6811" i="4"/>
  <c r="D6811" i="4"/>
  <c r="E6811" i="4"/>
  <c r="A6812" i="4"/>
  <c r="B6812" i="4"/>
  <c r="D6812" i="4"/>
  <c r="E6812" i="4"/>
  <c r="A6813" i="4"/>
  <c r="B6813" i="4"/>
  <c r="D6813" i="4"/>
  <c r="E6813" i="4"/>
  <c r="A6814" i="4"/>
  <c r="B6814" i="4"/>
  <c r="D6814" i="4"/>
  <c r="E6814" i="4"/>
  <c r="A6815" i="4"/>
  <c r="B6815" i="4"/>
  <c r="D6815" i="4"/>
  <c r="E6815" i="4"/>
  <c r="A6816" i="4"/>
  <c r="B6816" i="4"/>
  <c r="D6816" i="4"/>
  <c r="E6816" i="4"/>
  <c r="A6817" i="4"/>
  <c r="B6817" i="4"/>
  <c r="D6817" i="4"/>
  <c r="E6817" i="4"/>
  <c r="A6818" i="4"/>
  <c r="B6818" i="4"/>
  <c r="D6818" i="4"/>
  <c r="E6818" i="4"/>
  <c r="A6819" i="4"/>
  <c r="B6819" i="4"/>
  <c r="D6819" i="4"/>
  <c r="E6819" i="4"/>
  <c r="A6820" i="4"/>
  <c r="B6820" i="4"/>
  <c r="D6820" i="4"/>
  <c r="E6820" i="4"/>
  <c r="A6821" i="4"/>
  <c r="B6821" i="4"/>
  <c r="D6821" i="4"/>
  <c r="E6821" i="4"/>
  <c r="A6822" i="4"/>
  <c r="B6822" i="4"/>
  <c r="D6822" i="4"/>
  <c r="E6822" i="4"/>
  <c r="A6823" i="4"/>
  <c r="B6823" i="4"/>
  <c r="D6823" i="4"/>
  <c r="E6823" i="4"/>
  <c r="A6824" i="4"/>
  <c r="B6824" i="4"/>
  <c r="D6824" i="4"/>
  <c r="E6824" i="4"/>
  <c r="A6825" i="4"/>
  <c r="B6825" i="4"/>
  <c r="D6825" i="4"/>
  <c r="E6825" i="4"/>
  <c r="A6826" i="4"/>
  <c r="B6826" i="4"/>
  <c r="D6826" i="4"/>
  <c r="E6826" i="4"/>
  <c r="A6827" i="4"/>
  <c r="B6827" i="4"/>
  <c r="D6827" i="4"/>
  <c r="E6827" i="4"/>
  <c r="A6828" i="4"/>
  <c r="B6828" i="4"/>
  <c r="D6828" i="4"/>
  <c r="E6828" i="4"/>
  <c r="A6829" i="4"/>
  <c r="B6829" i="4"/>
  <c r="D6829" i="4"/>
  <c r="E6829" i="4"/>
  <c r="A6830" i="4"/>
  <c r="B6830" i="4"/>
  <c r="D6830" i="4"/>
  <c r="E6830" i="4"/>
  <c r="A6831" i="4"/>
  <c r="B6831" i="4"/>
  <c r="D6831" i="4"/>
  <c r="E6831" i="4"/>
  <c r="A6832" i="4"/>
  <c r="B6832" i="4"/>
  <c r="D6832" i="4"/>
  <c r="E6832" i="4"/>
  <c r="A6833" i="4"/>
  <c r="B6833" i="4"/>
  <c r="D6833" i="4"/>
  <c r="E6833" i="4"/>
  <c r="A6834" i="4"/>
  <c r="B6834" i="4"/>
  <c r="D6834" i="4"/>
  <c r="E6834" i="4"/>
  <c r="A6835" i="4"/>
  <c r="B6835" i="4"/>
  <c r="D6835" i="4"/>
  <c r="E6835" i="4"/>
  <c r="A6836" i="4"/>
  <c r="B6836" i="4"/>
  <c r="D6836" i="4"/>
  <c r="E6836" i="4"/>
  <c r="A6837" i="4"/>
  <c r="B6837" i="4"/>
  <c r="D6837" i="4"/>
  <c r="E6837" i="4"/>
  <c r="A6838" i="4"/>
  <c r="B6838" i="4"/>
  <c r="D6838" i="4"/>
  <c r="E6838" i="4"/>
  <c r="A6839" i="4"/>
  <c r="B6839" i="4"/>
  <c r="D6839" i="4"/>
  <c r="E6839" i="4"/>
  <c r="A6840" i="4"/>
  <c r="B6840" i="4"/>
  <c r="D6840" i="4"/>
  <c r="E6840" i="4"/>
  <c r="A6841" i="4"/>
  <c r="B6841" i="4"/>
  <c r="D6841" i="4"/>
  <c r="E6841" i="4"/>
  <c r="A6842" i="4"/>
  <c r="B6842" i="4"/>
  <c r="D6842" i="4"/>
  <c r="E6842" i="4"/>
  <c r="A6843" i="4"/>
  <c r="B6843" i="4"/>
  <c r="D6843" i="4"/>
  <c r="E6843" i="4"/>
  <c r="A6844" i="4"/>
  <c r="B6844" i="4"/>
  <c r="D6844" i="4"/>
  <c r="E6844" i="4"/>
  <c r="A6845" i="4"/>
  <c r="B6845" i="4"/>
  <c r="D6845" i="4"/>
  <c r="E6845" i="4"/>
  <c r="A6846" i="4"/>
  <c r="B6846" i="4"/>
  <c r="D6846" i="4"/>
  <c r="E6846" i="4"/>
  <c r="A6847" i="4"/>
  <c r="B6847" i="4"/>
  <c r="D6847" i="4"/>
  <c r="E6847" i="4"/>
  <c r="A6848" i="4"/>
  <c r="B6848" i="4"/>
  <c r="D6848" i="4"/>
  <c r="E6848" i="4"/>
  <c r="A6849" i="4"/>
  <c r="B6849" i="4"/>
  <c r="D6849" i="4"/>
  <c r="E6849" i="4"/>
  <c r="A6850" i="4"/>
  <c r="B6850" i="4"/>
  <c r="D6850" i="4"/>
  <c r="E6850" i="4"/>
  <c r="A6851" i="4"/>
  <c r="B6851" i="4"/>
  <c r="D6851" i="4"/>
  <c r="E6851" i="4"/>
  <c r="A6852" i="4"/>
  <c r="B6852" i="4"/>
  <c r="D6852" i="4"/>
  <c r="E6852" i="4"/>
  <c r="A6853" i="4"/>
  <c r="B6853" i="4"/>
  <c r="D6853" i="4"/>
  <c r="E6853" i="4"/>
  <c r="A6854" i="4"/>
  <c r="B6854" i="4"/>
  <c r="D6854" i="4"/>
  <c r="E6854" i="4"/>
  <c r="A6855" i="4"/>
  <c r="B6855" i="4"/>
  <c r="D6855" i="4"/>
  <c r="E6855" i="4"/>
  <c r="A6856" i="4"/>
  <c r="B6856" i="4"/>
  <c r="D6856" i="4"/>
  <c r="E6856" i="4"/>
  <c r="A6857" i="4"/>
  <c r="B6857" i="4"/>
  <c r="D6857" i="4"/>
  <c r="E6857" i="4"/>
  <c r="A6858" i="4"/>
  <c r="B6858" i="4"/>
  <c r="D6858" i="4"/>
  <c r="E6858" i="4"/>
  <c r="A6859" i="4"/>
  <c r="B6859" i="4"/>
  <c r="D6859" i="4"/>
  <c r="E6859" i="4"/>
  <c r="A6860" i="4"/>
  <c r="B6860" i="4"/>
  <c r="D6860" i="4"/>
  <c r="E6860" i="4"/>
  <c r="A6861" i="4"/>
  <c r="B6861" i="4"/>
  <c r="D6861" i="4"/>
  <c r="E6861" i="4"/>
  <c r="A6862" i="4"/>
  <c r="B6862" i="4"/>
  <c r="D6862" i="4"/>
  <c r="E6862" i="4"/>
  <c r="A6863" i="4"/>
  <c r="B6863" i="4"/>
  <c r="D6863" i="4"/>
  <c r="E6863" i="4"/>
  <c r="A6864" i="4"/>
  <c r="B6864" i="4"/>
  <c r="D6864" i="4"/>
  <c r="E6864" i="4"/>
  <c r="A6865" i="4"/>
  <c r="B6865" i="4"/>
  <c r="D6865" i="4"/>
  <c r="E6865" i="4"/>
  <c r="A6866" i="4"/>
  <c r="B6866" i="4"/>
  <c r="D6866" i="4"/>
  <c r="E6866" i="4"/>
  <c r="A6867" i="4"/>
  <c r="B6867" i="4"/>
  <c r="D6867" i="4"/>
  <c r="E6867" i="4"/>
  <c r="A6868" i="4"/>
  <c r="B6868" i="4"/>
  <c r="D6868" i="4"/>
  <c r="E6868" i="4"/>
  <c r="A6869" i="4"/>
  <c r="B6869" i="4"/>
  <c r="D6869" i="4"/>
  <c r="E6869" i="4"/>
  <c r="A6870" i="4"/>
  <c r="B6870" i="4"/>
  <c r="D6870" i="4"/>
  <c r="E6870" i="4"/>
  <c r="A6871" i="4"/>
  <c r="B6871" i="4"/>
  <c r="D6871" i="4"/>
  <c r="E6871" i="4"/>
  <c r="A6872" i="4"/>
  <c r="B6872" i="4"/>
  <c r="D6872" i="4"/>
  <c r="E6872" i="4"/>
  <c r="A6873" i="4"/>
  <c r="B6873" i="4"/>
  <c r="D6873" i="4"/>
  <c r="E6873" i="4"/>
  <c r="A6874" i="4"/>
  <c r="B6874" i="4"/>
  <c r="D6874" i="4"/>
  <c r="E6874" i="4"/>
  <c r="A6875" i="4"/>
  <c r="B6875" i="4"/>
  <c r="D6875" i="4"/>
  <c r="E6875" i="4"/>
  <c r="A6876" i="4"/>
  <c r="B6876" i="4"/>
  <c r="D6876" i="4"/>
  <c r="E6876" i="4"/>
  <c r="A6877" i="4"/>
  <c r="B6877" i="4"/>
  <c r="D6877" i="4"/>
  <c r="E6877" i="4"/>
  <c r="A6878" i="4"/>
  <c r="B6878" i="4"/>
  <c r="D6878" i="4"/>
  <c r="E6878" i="4"/>
  <c r="A6879" i="4"/>
  <c r="B6879" i="4"/>
  <c r="D6879" i="4"/>
  <c r="E6879" i="4"/>
  <c r="A6880" i="4"/>
  <c r="B6880" i="4"/>
  <c r="D6880" i="4"/>
  <c r="E6880" i="4"/>
  <c r="A6881" i="4"/>
  <c r="B6881" i="4"/>
  <c r="D6881" i="4"/>
  <c r="E6881" i="4"/>
  <c r="A6882" i="4"/>
  <c r="B6882" i="4"/>
  <c r="D6882" i="4"/>
  <c r="E6882" i="4"/>
  <c r="A6883" i="4"/>
  <c r="B6883" i="4"/>
  <c r="D6883" i="4"/>
  <c r="E6883" i="4"/>
  <c r="A6884" i="4"/>
  <c r="B6884" i="4"/>
  <c r="D6884" i="4"/>
  <c r="E6884" i="4"/>
  <c r="A6885" i="4"/>
  <c r="B6885" i="4"/>
  <c r="D6885" i="4"/>
  <c r="E6885" i="4"/>
  <c r="A6886" i="4"/>
  <c r="B6886" i="4"/>
  <c r="D6886" i="4"/>
  <c r="E6886" i="4"/>
  <c r="A6887" i="4"/>
  <c r="B6887" i="4"/>
  <c r="D6887" i="4"/>
  <c r="E6887" i="4"/>
  <c r="A6888" i="4"/>
  <c r="B6888" i="4"/>
  <c r="D6888" i="4"/>
  <c r="E6888" i="4"/>
  <c r="A6889" i="4"/>
  <c r="B6889" i="4"/>
  <c r="D6889" i="4"/>
  <c r="E6889" i="4"/>
  <c r="A6890" i="4"/>
  <c r="B6890" i="4"/>
  <c r="D6890" i="4"/>
  <c r="E6890" i="4"/>
  <c r="A6891" i="4"/>
  <c r="B6891" i="4"/>
  <c r="D6891" i="4"/>
  <c r="E6891" i="4"/>
  <c r="A6892" i="4"/>
  <c r="B6892" i="4"/>
  <c r="D6892" i="4"/>
  <c r="E6892" i="4"/>
  <c r="A6893" i="4"/>
  <c r="B6893" i="4"/>
  <c r="D6893" i="4"/>
  <c r="E6893" i="4"/>
  <c r="A6894" i="4"/>
  <c r="B6894" i="4"/>
  <c r="D6894" i="4"/>
  <c r="E6894" i="4"/>
  <c r="A6895" i="4"/>
  <c r="B6895" i="4"/>
  <c r="D6895" i="4"/>
  <c r="E6895" i="4"/>
  <c r="A6896" i="4"/>
  <c r="B6896" i="4"/>
  <c r="D6896" i="4"/>
  <c r="E6896" i="4"/>
  <c r="A6897" i="4"/>
  <c r="B6897" i="4"/>
  <c r="D6897" i="4"/>
  <c r="E6897" i="4"/>
  <c r="A6898" i="4"/>
  <c r="B6898" i="4"/>
  <c r="D6898" i="4"/>
  <c r="E6898" i="4"/>
  <c r="A6899" i="4"/>
  <c r="B6899" i="4"/>
  <c r="D6899" i="4"/>
  <c r="E6899" i="4"/>
  <c r="A6900" i="4"/>
  <c r="B6900" i="4"/>
  <c r="D6900" i="4"/>
  <c r="E6900" i="4"/>
  <c r="A6901" i="4"/>
  <c r="B6901" i="4"/>
  <c r="D6901" i="4"/>
  <c r="E6901" i="4"/>
  <c r="A6902" i="4"/>
  <c r="B6902" i="4"/>
  <c r="D6902" i="4"/>
  <c r="E6902" i="4"/>
  <c r="A6903" i="4"/>
  <c r="B6903" i="4"/>
  <c r="D6903" i="4"/>
  <c r="E6903" i="4"/>
  <c r="A6904" i="4"/>
  <c r="B6904" i="4"/>
  <c r="D6904" i="4"/>
  <c r="E6904" i="4"/>
  <c r="A6905" i="4"/>
  <c r="B6905" i="4"/>
  <c r="D6905" i="4"/>
  <c r="E6905" i="4"/>
  <c r="A6906" i="4"/>
  <c r="B6906" i="4"/>
  <c r="D6906" i="4"/>
  <c r="E6906" i="4"/>
  <c r="A6907" i="4"/>
  <c r="B6907" i="4"/>
  <c r="D6907" i="4"/>
  <c r="E6907" i="4"/>
  <c r="A6908" i="4"/>
  <c r="B6908" i="4"/>
  <c r="D6908" i="4"/>
  <c r="E6908" i="4"/>
  <c r="A6909" i="4"/>
  <c r="B6909" i="4"/>
  <c r="D6909" i="4"/>
  <c r="E6909" i="4"/>
  <c r="A6910" i="4"/>
  <c r="B6910" i="4"/>
  <c r="D6910" i="4"/>
  <c r="E6910" i="4"/>
  <c r="A6911" i="4"/>
  <c r="B6911" i="4"/>
  <c r="D6911" i="4"/>
  <c r="E6911" i="4"/>
  <c r="A6912" i="4"/>
  <c r="B6912" i="4"/>
  <c r="D6912" i="4"/>
  <c r="E6912" i="4"/>
  <c r="A6913" i="4"/>
  <c r="B6913" i="4"/>
  <c r="D6913" i="4"/>
  <c r="E6913" i="4"/>
  <c r="A6914" i="4"/>
  <c r="B6914" i="4"/>
  <c r="D6914" i="4"/>
  <c r="E6914" i="4"/>
  <c r="A6915" i="4"/>
  <c r="B6915" i="4"/>
  <c r="D6915" i="4"/>
  <c r="E6915" i="4"/>
  <c r="A6916" i="4"/>
  <c r="B6916" i="4"/>
  <c r="D6916" i="4"/>
  <c r="E6916" i="4"/>
  <c r="A6917" i="4"/>
  <c r="B6917" i="4"/>
  <c r="D6917" i="4"/>
  <c r="E6917" i="4"/>
  <c r="A6918" i="4"/>
  <c r="B6918" i="4"/>
  <c r="D6918" i="4"/>
  <c r="E6918" i="4"/>
  <c r="A6919" i="4"/>
  <c r="B6919" i="4"/>
  <c r="D6919" i="4"/>
  <c r="E6919" i="4"/>
  <c r="A6920" i="4"/>
  <c r="B6920" i="4"/>
  <c r="D6920" i="4"/>
  <c r="E6920" i="4"/>
  <c r="A6921" i="4"/>
  <c r="B6921" i="4"/>
  <c r="D6921" i="4"/>
  <c r="E6921" i="4"/>
  <c r="A6922" i="4"/>
  <c r="B6922" i="4"/>
  <c r="D6922" i="4"/>
  <c r="E6922" i="4"/>
  <c r="A6923" i="4"/>
  <c r="B6923" i="4"/>
  <c r="D6923" i="4"/>
  <c r="E6923" i="4"/>
  <c r="A6924" i="4"/>
  <c r="B6924" i="4"/>
  <c r="D6924" i="4"/>
  <c r="E6924" i="4"/>
  <c r="A6925" i="4"/>
  <c r="B6925" i="4"/>
  <c r="D6925" i="4"/>
  <c r="E6925" i="4"/>
  <c r="A6926" i="4"/>
  <c r="B6926" i="4"/>
  <c r="D6926" i="4"/>
  <c r="E6926" i="4"/>
  <c r="A6927" i="4"/>
  <c r="B6927" i="4"/>
  <c r="D6927" i="4"/>
  <c r="E6927" i="4"/>
  <c r="A6928" i="4"/>
  <c r="B6928" i="4"/>
  <c r="D6928" i="4"/>
  <c r="E6928" i="4"/>
  <c r="A6929" i="4"/>
  <c r="B6929" i="4"/>
  <c r="D6929" i="4"/>
  <c r="E6929" i="4"/>
  <c r="A6930" i="4"/>
  <c r="B6930" i="4"/>
  <c r="D6930" i="4"/>
  <c r="E6930" i="4"/>
  <c r="A6931" i="4"/>
  <c r="B6931" i="4"/>
  <c r="D6931" i="4"/>
  <c r="E6931" i="4"/>
  <c r="A6932" i="4"/>
  <c r="B6932" i="4"/>
  <c r="D6932" i="4"/>
  <c r="E6932" i="4"/>
  <c r="A6933" i="4"/>
  <c r="B6933" i="4"/>
  <c r="D6933" i="4"/>
  <c r="E6933" i="4"/>
  <c r="A6934" i="4"/>
  <c r="B6934" i="4"/>
  <c r="D6934" i="4"/>
  <c r="E6934" i="4"/>
  <c r="A6935" i="4"/>
  <c r="B6935" i="4"/>
  <c r="D6935" i="4"/>
  <c r="E6935" i="4"/>
  <c r="A6936" i="4"/>
  <c r="B6936" i="4"/>
  <c r="D6936" i="4"/>
  <c r="E6936" i="4"/>
  <c r="A6937" i="4"/>
  <c r="B6937" i="4"/>
  <c r="D6937" i="4"/>
  <c r="E6937" i="4"/>
  <c r="A6938" i="4"/>
  <c r="B6938" i="4"/>
  <c r="D6938" i="4"/>
  <c r="E6938" i="4"/>
  <c r="A6939" i="4"/>
  <c r="B6939" i="4"/>
  <c r="D6939" i="4"/>
  <c r="E6939" i="4"/>
  <c r="A6940" i="4"/>
  <c r="B6940" i="4"/>
  <c r="D6940" i="4"/>
  <c r="E6940" i="4"/>
  <c r="A6941" i="4"/>
  <c r="B6941" i="4"/>
  <c r="D6941" i="4"/>
  <c r="E6941" i="4"/>
  <c r="A6942" i="4"/>
  <c r="B6942" i="4"/>
  <c r="D6942" i="4"/>
  <c r="E6942" i="4"/>
  <c r="A6943" i="4"/>
  <c r="B6943" i="4"/>
  <c r="D6943" i="4"/>
  <c r="E6943" i="4"/>
  <c r="A6944" i="4"/>
  <c r="B6944" i="4"/>
  <c r="D6944" i="4"/>
  <c r="E6944" i="4"/>
  <c r="A6945" i="4"/>
  <c r="B6945" i="4"/>
  <c r="D6945" i="4"/>
  <c r="E6945" i="4"/>
  <c r="A6946" i="4"/>
  <c r="B6946" i="4"/>
  <c r="D6946" i="4"/>
  <c r="E6946" i="4"/>
  <c r="A6947" i="4"/>
  <c r="B6947" i="4"/>
  <c r="D6947" i="4"/>
  <c r="E6947" i="4"/>
  <c r="A6948" i="4"/>
  <c r="B6948" i="4"/>
  <c r="D6948" i="4"/>
  <c r="E6948" i="4"/>
  <c r="A6949" i="4"/>
  <c r="B6949" i="4"/>
  <c r="D6949" i="4"/>
  <c r="E6949" i="4"/>
  <c r="A6950" i="4"/>
  <c r="B6950" i="4"/>
  <c r="D6950" i="4"/>
  <c r="E6950" i="4"/>
  <c r="A6951" i="4"/>
  <c r="B6951" i="4"/>
  <c r="D6951" i="4"/>
  <c r="E6951" i="4"/>
  <c r="A6952" i="4"/>
  <c r="B6952" i="4"/>
  <c r="D6952" i="4"/>
  <c r="E6952" i="4"/>
  <c r="A6953" i="4"/>
  <c r="B6953" i="4"/>
  <c r="D6953" i="4"/>
  <c r="E6953" i="4"/>
  <c r="A6954" i="4"/>
  <c r="B6954" i="4"/>
  <c r="D6954" i="4"/>
  <c r="E6954" i="4"/>
  <c r="A6955" i="4"/>
  <c r="B6955" i="4"/>
  <c r="D6955" i="4"/>
  <c r="E6955" i="4"/>
  <c r="A6956" i="4"/>
  <c r="B6956" i="4"/>
  <c r="D6956" i="4"/>
  <c r="E6956" i="4"/>
  <c r="A6957" i="4"/>
  <c r="B6957" i="4"/>
  <c r="D6957" i="4"/>
  <c r="E6957" i="4"/>
  <c r="A6958" i="4"/>
  <c r="B6958" i="4"/>
  <c r="D6958" i="4"/>
  <c r="E6958" i="4"/>
  <c r="A6959" i="4"/>
  <c r="B6959" i="4"/>
  <c r="D6959" i="4"/>
  <c r="E6959" i="4"/>
  <c r="A6960" i="4"/>
  <c r="B6960" i="4"/>
  <c r="D6960" i="4"/>
  <c r="E6960" i="4"/>
  <c r="A6961" i="4"/>
  <c r="B6961" i="4"/>
  <c r="D6961" i="4"/>
  <c r="E6961" i="4"/>
  <c r="A6962" i="4"/>
  <c r="B6962" i="4"/>
  <c r="D6962" i="4"/>
  <c r="E6962" i="4"/>
  <c r="A6963" i="4"/>
  <c r="B6963" i="4"/>
  <c r="D6963" i="4"/>
  <c r="E6963" i="4"/>
  <c r="A6964" i="4"/>
  <c r="B6964" i="4"/>
  <c r="D6964" i="4"/>
  <c r="E6964" i="4"/>
  <c r="A6965" i="4"/>
  <c r="B6965" i="4"/>
  <c r="D6965" i="4"/>
  <c r="E6965" i="4"/>
  <c r="A6966" i="4"/>
  <c r="B6966" i="4"/>
  <c r="D6966" i="4"/>
  <c r="E6966" i="4"/>
  <c r="A6967" i="4"/>
  <c r="B6967" i="4"/>
  <c r="D6967" i="4"/>
  <c r="E6967" i="4"/>
  <c r="A6968" i="4"/>
  <c r="B6968" i="4"/>
  <c r="D6968" i="4"/>
  <c r="E6968" i="4"/>
  <c r="A6969" i="4"/>
  <c r="B6969" i="4"/>
  <c r="D6969" i="4"/>
  <c r="E6969" i="4"/>
  <c r="A6970" i="4"/>
  <c r="B6970" i="4"/>
  <c r="D6970" i="4"/>
  <c r="E6970" i="4"/>
  <c r="A6971" i="4"/>
  <c r="B6971" i="4"/>
  <c r="D6971" i="4"/>
  <c r="E6971" i="4"/>
  <c r="A6972" i="4"/>
  <c r="B6972" i="4"/>
  <c r="D6972" i="4"/>
  <c r="E6972" i="4"/>
  <c r="A6973" i="4"/>
  <c r="B6973" i="4"/>
  <c r="D6973" i="4"/>
  <c r="E6973" i="4"/>
  <c r="A6974" i="4"/>
  <c r="B6974" i="4"/>
  <c r="D6974" i="4"/>
  <c r="E6974" i="4"/>
  <c r="A6975" i="4"/>
  <c r="B6975" i="4"/>
  <c r="D6975" i="4"/>
  <c r="E6975" i="4"/>
  <c r="A6976" i="4"/>
  <c r="B6976" i="4"/>
  <c r="D6976" i="4"/>
  <c r="E6976" i="4"/>
  <c r="A6977" i="4"/>
  <c r="B6977" i="4"/>
  <c r="D6977" i="4"/>
  <c r="E6977" i="4"/>
  <c r="A6978" i="4"/>
  <c r="B6978" i="4"/>
  <c r="D6978" i="4"/>
  <c r="E6978" i="4"/>
  <c r="A6979" i="4"/>
  <c r="B6979" i="4"/>
  <c r="D6979" i="4"/>
  <c r="E6979" i="4"/>
  <c r="A6980" i="4"/>
  <c r="B6980" i="4"/>
  <c r="D6980" i="4"/>
  <c r="E6980" i="4"/>
  <c r="A6981" i="4"/>
  <c r="B6981" i="4"/>
  <c r="D6981" i="4"/>
  <c r="E6981" i="4"/>
  <c r="A6982" i="4"/>
  <c r="B6982" i="4"/>
  <c r="D6982" i="4"/>
  <c r="E6982" i="4"/>
  <c r="A6983" i="4"/>
  <c r="B6983" i="4"/>
  <c r="D6983" i="4"/>
  <c r="E6983" i="4"/>
  <c r="A6984" i="4"/>
  <c r="B6984" i="4"/>
  <c r="D6984" i="4"/>
  <c r="E6984" i="4"/>
  <c r="A6985" i="4"/>
  <c r="B6985" i="4"/>
  <c r="D6985" i="4"/>
  <c r="E6985" i="4"/>
  <c r="A6986" i="4"/>
  <c r="B6986" i="4"/>
  <c r="D6986" i="4"/>
  <c r="E6986" i="4"/>
  <c r="A6987" i="4"/>
  <c r="B6987" i="4"/>
  <c r="D6987" i="4"/>
  <c r="E6987" i="4"/>
  <c r="A6988" i="4"/>
  <c r="B6988" i="4"/>
  <c r="D6988" i="4"/>
  <c r="E6988" i="4"/>
  <c r="A6989" i="4"/>
  <c r="B6989" i="4"/>
  <c r="D6989" i="4"/>
  <c r="E6989" i="4"/>
  <c r="A6990" i="4"/>
  <c r="B6990" i="4"/>
  <c r="D6990" i="4"/>
  <c r="E6990" i="4"/>
  <c r="A6991" i="4"/>
  <c r="B6991" i="4"/>
  <c r="D6991" i="4"/>
  <c r="E6991" i="4"/>
  <c r="A6992" i="4"/>
  <c r="B6992" i="4"/>
  <c r="D6992" i="4"/>
  <c r="E6992" i="4"/>
  <c r="A6993" i="4"/>
  <c r="B6993" i="4"/>
  <c r="D6993" i="4"/>
  <c r="E6993" i="4"/>
  <c r="A6994" i="4"/>
  <c r="B6994" i="4"/>
  <c r="D6994" i="4"/>
  <c r="E6994" i="4"/>
  <c r="A6995" i="4"/>
  <c r="B6995" i="4"/>
  <c r="D6995" i="4"/>
  <c r="E6995" i="4"/>
  <c r="A6996" i="4"/>
  <c r="B6996" i="4"/>
  <c r="D6996" i="4"/>
  <c r="E6996" i="4"/>
  <c r="A6997" i="4"/>
  <c r="B6997" i="4"/>
  <c r="D6997" i="4"/>
  <c r="E6997" i="4"/>
  <c r="A6998" i="4"/>
  <c r="B6998" i="4"/>
  <c r="D6998" i="4"/>
  <c r="E6998" i="4"/>
  <c r="A6999" i="4"/>
  <c r="B6999" i="4"/>
  <c r="D6999" i="4"/>
  <c r="E6999" i="4"/>
  <c r="A7000" i="4"/>
  <c r="B7000" i="4"/>
  <c r="D7000" i="4"/>
  <c r="E7000" i="4"/>
  <c r="A7001" i="4"/>
  <c r="B7001" i="4"/>
  <c r="D7001" i="4"/>
  <c r="E7001" i="4"/>
  <c r="A7002" i="4"/>
  <c r="B7002" i="4"/>
  <c r="D7002" i="4"/>
  <c r="E7002" i="4"/>
  <c r="A7003" i="4"/>
  <c r="B7003" i="4"/>
  <c r="D7003" i="4"/>
  <c r="E7003" i="4"/>
  <c r="A7004" i="4"/>
  <c r="B7004" i="4"/>
  <c r="D7004" i="4"/>
  <c r="E7004" i="4"/>
  <c r="A7005" i="4"/>
  <c r="B7005" i="4"/>
  <c r="D7005" i="4"/>
  <c r="E7005" i="4"/>
  <c r="A7006" i="4"/>
  <c r="B7006" i="4"/>
  <c r="D7006" i="4"/>
  <c r="E7006" i="4"/>
  <c r="A7007" i="4"/>
  <c r="B7007" i="4"/>
  <c r="D7007" i="4"/>
  <c r="E7007" i="4"/>
  <c r="A7008" i="4"/>
  <c r="B7008" i="4"/>
  <c r="D7008" i="4"/>
  <c r="E7008" i="4"/>
  <c r="A7009" i="4"/>
  <c r="B7009" i="4"/>
  <c r="D7009" i="4"/>
  <c r="E7009" i="4"/>
  <c r="A7010" i="4"/>
  <c r="B7010" i="4"/>
  <c r="D7010" i="4"/>
  <c r="E7010" i="4"/>
  <c r="A7011" i="4"/>
  <c r="B7011" i="4"/>
  <c r="D7011" i="4"/>
  <c r="E7011" i="4"/>
  <c r="A7012" i="4"/>
  <c r="B7012" i="4"/>
  <c r="D7012" i="4"/>
  <c r="E7012" i="4"/>
  <c r="A7013" i="4"/>
  <c r="B7013" i="4"/>
  <c r="D7013" i="4"/>
  <c r="E7013" i="4"/>
  <c r="A7014" i="4"/>
  <c r="B7014" i="4"/>
  <c r="D7014" i="4"/>
  <c r="E7014" i="4"/>
  <c r="A7015" i="4"/>
  <c r="B7015" i="4"/>
  <c r="D7015" i="4"/>
  <c r="E7015" i="4"/>
  <c r="A7016" i="4"/>
  <c r="B7016" i="4"/>
  <c r="D7016" i="4"/>
  <c r="E7016" i="4"/>
  <c r="A7017" i="4"/>
  <c r="B7017" i="4"/>
  <c r="D7017" i="4"/>
  <c r="E7017" i="4"/>
  <c r="A7018" i="4"/>
  <c r="B7018" i="4"/>
  <c r="D7018" i="4"/>
  <c r="E7018" i="4"/>
  <c r="A7019" i="4"/>
  <c r="B7019" i="4"/>
  <c r="D7019" i="4"/>
  <c r="E7019" i="4"/>
  <c r="A7020" i="4"/>
  <c r="B7020" i="4"/>
  <c r="D7020" i="4"/>
  <c r="E7020" i="4"/>
  <c r="A7021" i="4"/>
  <c r="B7021" i="4"/>
  <c r="D7021" i="4"/>
  <c r="E7021" i="4"/>
  <c r="A7022" i="4"/>
  <c r="B7022" i="4"/>
  <c r="D7022" i="4"/>
  <c r="E7022" i="4"/>
  <c r="A7023" i="4"/>
  <c r="B7023" i="4"/>
  <c r="D7023" i="4"/>
  <c r="E7023" i="4"/>
  <c r="A7024" i="4"/>
  <c r="B7024" i="4"/>
  <c r="D7024" i="4"/>
  <c r="E7024" i="4"/>
  <c r="A7025" i="4"/>
  <c r="B7025" i="4"/>
  <c r="D7025" i="4"/>
  <c r="E7025" i="4"/>
  <c r="A7026" i="4"/>
  <c r="B7026" i="4"/>
  <c r="D7026" i="4"/>
  <c r="E7026" i="4"/>
  <c r="A7027" i="4"/>
  <c r="B7027" i="4"/>
  <c r="D7027" i="4"/>
  <c r="E7027" i="4"/>
  <c r="A7028" i="4"/>
  <c r="B7028" i="4"/>
  <c r="D7028" i="4"/>
  <c r="E7028" i="4"/>
  <c r="A7029" i="4"/>
  <c r="B7029" i="4"/>
  <c r="D7029" i="4"/>
  <c r="E7029" i="4"/>
  <c r="A7030" i="4"/>
  <c r="B7030" i="4"/>
  <c r="D7030" i="4"/>
  <c r="E7030" i="4"/>
  <c r="A7031" i="4"/>
  <c r="B7031" i="4"/>
  <c r="D7031" i="4"/>
  <c r="E7031" i="4"/>
  <c r="A7032" i="4"/>
  <c r="B7032" i="4"/>
  <c r="D7032" i="4"/>
  <c r="E7032" i="4"/>
  <c r="A7033" i="4"/>
  <c r="B7033" i="4"/>
  <c r="D7033" i="4"/>
  <c r="E7033" i="4"/>
  <c r="A7034" i="4"/>
  <c r="B7034" i="4"/>
  <c r="D7034" i="4"/>
  <c r="E7034" i="4"/>
  <c r="A7035" i="4"/>
  <c r="B7035" i="4"/>
  <c r="D7035" i="4"/>
  <c r="E7035" i="4"/>
  <c r="A7036" i="4"/>
  <c r="B7036" i="4"/>
  <c r="D7036" i="4"/>
  <c r="E7036" i="4"/>
  <c r="A7037" i="4"/>
  <c r="B7037" i="4"/>
  <c r="D7037" i="4"/>
  <c r="E7037" i="4"/>
  <c r="A7038" i="4"/>
  <c r="B7038" i="4"/>
  <c r="D7038" i="4"/>
  <c r="E7038" i="4"/>
  <c r="A7039" i="4"/>
  <c r="B7039" i="4"/>
  <c r="D7039" i="4"/>
  <c r="E7039" i="4"/>
  <c r="A7040" i="4"/>
  <c r="B7040" i="4"/>
  <c r="D7040" i="4"/>
  <c r="E7040" i="4"/>
  <c r="A7041" i="4"/>
  <c r="B7041" i="4"/>
  <c r="D7041" i="4"/>
  <c r="E7041" i="4"/>
  <c r="A7042" i="4"/>
  <c r="B7042" i="4"/>
  <c r="D7042" i="4"/>
  <c r="E7042" i="4"/>
  <c r="A7043" i="4"/>
  <c r="B7043" i="4"/>
  <c r="D7043" i="4"/>
  <c r="E7043" i="4"/>
  <c r="A7044" i="4"/>
  <c r="B7044" i="4"/>
  <c r="D7044" i="4"/>
  <c r="E7044" i="4"/>
  <c r="A7045" i="4"/>
  <c r="B7045" i="4"/>
  <c r="D7045" i="4"/>
  <c r="E7045" i="4"/>
  <c r="A7046" i="4"/>
  <c r="B7046" i="4"/>
  <c r="D7046" i="4"/>
  <c r="E7046" i="4"/>
  <c r="A7047" i="4"/>
  <c r="B7047" i="4"/>
  <c r="D7047" i="4"/>
  <c r="E7047" i="4"/>
  <c r="A7048" i="4"/>
  <c r="B7048" i="4"/>
  <c r="D7048" i="4"/>
  <c r="E7048" i="4"/>
  <c r="A7049" i="4"/>
  <c r="B7049" i="4"/>
  <c r="D7049" i="4"/>
  <c r="E7049" i="4"/>
  <c r="A7050" i="4"/>
  <c r="B7050" i="4"/>
  <c r="D7050" i="4"/>
  <c r="E7050" i="4"/>
  <c r="A7051" i="4"/>
  <c r="B7051" i="4"/>
  <c r="D7051" i="4"/>
  <c r="E7051" i="4"/>
  <c r="A7052" i="4"/>
  <c r="B7052" i="4"/>
  <c r="D7052" i="4"/>
  <c r="E7052" i="4"/>
  <c r="A7053" i="4"/>
  <c r="B7053" i="4"/>
  <c r="D7053" i="4"/>
  <c r="E7053" i="4"/>
  <c r="A7054" i="4"/>
  <c r="B7054" i="4"/>
  <c r="D7054" i="4"/>
  <c r="E7054" i="4"/>
  <c r="A7055" i="4"/>
  <c r="B7055" i="4"/>
  <c r="D7055" i="4"/>
  <c r="E7055" i="4"/>
  <c r="A7056" i="4"/>
  <c r="B7056" i="4"/>
  <c r="D7056" i="4"/>
  <c r="E7056" i="4"/>
  <c r="A7057" i="4"/>
  <c r="B7057" i="4"/>
  <c r="D7057" i="4"/>
  <c r="E7057" i="4"/>
  <c r="A7058" i="4"/>
  <c r="B7058" i="4"/>
  <c r="D7058" i="4"/>
  <c r="E7058" i="4"/>
  <c r="A7059" i="4"/>
  <c r="B7059" i="4"/>
  <c r="D7059" i="4"/>
  <c r="E7059" i="4"/>
  <c r="A7060" i="4"/>
  <c r="B7060" i="4"/>
  <c r="D7060" i="4"/>
  <c r="E7060" i="4"/>
  <c r="A7061" i="4"/>
  <c r="B7061" i="4"/>
  <c r="D7061" i="4"/>
  <c r="E7061" i="4"/>
  <c r="A7062" i="4"/>
  <c r="B7062" i="4"/>
  <c r="D7062" i="4"/>
  <c r="E7062" i="4"/>
  <c r="A7063" i="4"/>
  <c r="B7063" i="4"/>
  <c r="D7063" i="4"/>
  <c r="E7063" i="4"/>
  <c r="A7064" i="4"/>
  <c r="B7064" i="4"/>
  <c r="D7064" i="4"/>
  <c r="E7064" i="4"/>
  <c r="A7065" i="4"/>
  <c r="B7065" i="4"/>
  <c r="D7065" i="4"/>
  <c r="E7065" i="4"/>
  <c r="A7066" i="4"/>
  <c r="B7066" i="4"/>
  <c r="D7066" i="4"/>
  <c r="E7066" i="4"/>
  <c r="A7067" i="4"/>
  <c r="B7067" i="4"/>
  <c r="D7067" i="4"/>
  <c r="E7067" i="4"/>
  <c r="A7068" i="4"/>
  <c r="B7068" i="4"/>
  <c r="D7068" i="4"/>
  <c r="E7068" i="4"/>
  <c r="A7069" i="4"/>
  <c r="B7069" i="4"/>
  <c r="D7069" i="4"/>
  <c r="E7069" i="4"/>
  <c r="A7070" i="4"/>
  <c r="B7070" i="4"/>
  <c r="D7070" i="4"/>
  <c r="E7070" i="4"/>
  <c r="A7071" i="4"/>
  <c r="B7071" i="4"/>
  <c r="D7071" i="4"/>
  <c r="E7071" i="4"/>
  <c r="A7072" i="4"/>
  <c r="B7072" i="4"/>
  <c r="D7072" i="4"/>
  <c r="E7072" i="4"/>
  <c r="A7073" i="4"/>
  <c r="B7073" i="4"/>
  <c r="D7073" i="4"/>
  <c r="E7073" i="4"/>
  <c r="A7074" i="4"/>
  <c r="B7074" i="4"/>
  <c r="D7074" i="4"/>
  <c r="E7074" i="4"/>
  <c r="A7075" i="4"/>
  <c r="B7075" i="4"/>
  <c r="D7075" i="4"/>
  <c r="E7075" i="4"/>
  <c r="A7076" i="4"/>
  <c r="B7076" i="4"/>
  <c r="D7076" i="4"/>
  <c r="E7076" i="4"/>
  <c r="A7077" i="4"/>
  <c r="B7077" i="4"/>
  <c r="D7077" i="4"/>
  <c r="E7077" i="4"/>
  <c r="A7078" i="4"/>
  <c r="B7078" i="4"/>
  <c r="D7078" i="4"/>
  <c r="E7078" i="4"/>
  <c r="A7079" i="4"/>
  <c r="B7079" i="4"/>
  <c r="D7079" i="4"/>
  <c r="E7079" i="4"/>
  <c r="A7080" i="4"/>
  <c r="B7080" i="4"/>
  <c r="D7080" i="4"/>
  <c r="E7080" i="4"/>
  <c r="A7081" i="4"/>
  <c r="B7081" i="4"/>
  <c r="D7081" i="4"/>
  <c r="E7081" i="4"/>
  <c r="A7082" i="4"/>
  <c r="B7082" i="4"/>
  <c r="D7082" i="4"/>
  <c r="E7082" i="4"/>
  <c r="A7083" i="4"/>
  <c r="B7083" i="4"/>
  <c r="D7083" i="4"/>
  <c r="E7083" i="4"/>
  <c r="A7084" i="4"/>
  <c r="B7084" i="4"/>
  <c r="D7084" i="4"/>
  <c r="E7084" i="4"/>
  <c r="A7085" i="4"/>
  <c r="B7085" i="4"/>
  <c r="D7085" i="4"/>
  <c r="E7085" i="4"/>
  <c r="A7086" i="4"/>
  <c r="B7086" i="4"/>
  <c r="D7086" i="4"/>
  <c r="E7086" i="4"/>
  <c r="A7087" i="4"/>
  <c r="B7087" i="4"/>
  <c r="D7087" i="4"/>
  <c r="E7087" i="4"/>
  <c r="A7088" i="4"/>
  <c r="B7088" i="4"/>
  <c r="D7088" i="4"/>
  <c r="E7088" i="4"/>
  <c r="A7089" i="4"/>
  <c r="B7089" i="4"/>
  <c r="D7089" i="4"/>
  <c r="E7089" i="4"/>
  <c r="A7090" i="4"/>
  <c r="B7090" i="4"/>
  <c r="D7090" i="4"/>
  <c r="E7090" i="4"/>
  <c r="A7091" i="4"/>
  <c r="B7091" i="4"/>
  <c r="D7091" i="4"/>
  <c r="E7091" i="4"/>
  <c r="A7092" i="4"/>
  <c r="B7092" i="4"/>
  <c r="D7092" i="4"/>
  <c r="E7092" i="4"/>
  <c r="A7093" i="4"/>
  <c r="B7093" i="4"/>
  <c r="D7093" i="4"/>
  <c r="E7093" i="4"/>
  <c r="A7094" i="4"/>
  <c r="B7094" i="4"/>
  <c r="D7094" i="4"/>
  <c r="E7094" i="4"/>
  <c r="A7095" i="4"/>
  <c r="B7095" i="4"/>
  <c r="D7095" i="4"/>
  <c r="E7095" i="4"/>
  <c r="A7096" i="4"/>
  <c r="B7096" i="4"/>
  <c r="D7096" i="4"/>
  <c r="E7096" i="4"/>
  <c r="A7097" i="4"/>
  <c r="B7097" i="4"/>
  <c r="D7097" i="4"/>
  <c r="E7097" i="4"/>
  <c r="A7098" i="4"/>
  <c r="B7098" i="4"/>
  <c r="D7098" i="4"/>
  <c r="E7098" i="4"/>
  <c r="A7099" i="4"/>
  <c r="B7099" i="4"/>
  <c r="D7099" i="4"/>
  <c r="E7099" i="4"/>
  <c r="A7100" i="4"/>
  <c r="B7100" i="4"/>
  <c r="D7100" i="4"/>
  <c r="E7100" i="4"/>
  <c r="A7101" i="4"/>
  <c r="B7101" i="4"/>
  <c r="D7101" i="4"/>
  <c r="E7101" i="4"/>
  <c r="A7102" i="4"/>
  <c r="B7102" i="4"/>
  <c r="D7102" i="4"/>
  <c r="E7102" i="4"/>
  <c r="A7103" i="4"/>
  <c r="B7103" i="4"/>
  <c r="D7103" i="4"/>
  <c r="E7103" i="4"/>
  <c r="A7104" i="4"/>
  <c r="B7104" i="4"/>
  <c r="D7104" i="4"/>
  <c r="E7104" i="4"/>
  <c r="A7105" i="4"/>
  <c r="B7105" i="4"/>
  <c r="D7105" i="4"/>
  <c r="E7105" i="4"/>
  <c r="A7106" i="4"/>
  <c r="B7106" i="4"/>
  <c r="D7106" i="4"/>
  <c r="E7106" i="4"/>
  <c r="A7107" i="4"/>
  <c r="B7107" i="4"/>
  <c r="D7107" i="4"/>
  <c r="E7107" i="4"/>
  <c r="A7108" i="4"/>
  <c r="B7108" i="4"/>
  <c r="D7108" i="4"/>
  <c r="E7108" i="4"/>
  <c r="A7109" i="4"/>
  <c r="B7109" i="4"/>
  <c r="D7109" i="4"/>
  <c r="E7109" i="4"/>
  <c r="A7110" i="4"/>
  <c r="B7110" i="4"/>
  <c r="D7110" i="4"/>
  <c r="E7110" i="4"/>
  <c r="A7111" i="4"/>
  <c r="B7111" i="4"/>
  <c r="D7111" i="4"/>
  <c r="E7111" i="4"/>
  <c r="A7112" i="4"/>
  <c r="B7112" i="4"/>
  <c r="D7112" i="4"/>
  <c r="E7112" i="4"/>
  <c r="A7113" i="4"/>
  <c r="B7113" i="4"/>
  <c r="D7113" i="4"/>
  <c r="E7113" i="4"/>
  <c r="A7114" i="4"/>
  <c r="B7114" i="4"/>
  <c r="D7114" i="4"/>
  <c r="E7114" i="4"/>
  <c r="A7115" i="4"/>
  <c r="B7115" i="4"/>
  <c r="D7115" i="4"/>
  <c r="E7115" i="4"/>
  <c r="A7116" i="4"/>
  <c r="B7116" i="4"/>
  <c r="D7116" i="4"/>
  <c r="E7116" i="4"/>
  <c r="A7117" i="4"/>
  <c r="B7117" i="4"/>
  <c r="D7117" i="4"/>
  <c r="E7117" i="4"/>
  <c r="A7118" i="4"/>
  <c r="B7118" i="4"/>
  <c r="D7118" i="4"/>
  <c r="E7118" i="4"/>
  <c r="A7119" i="4"/>
  <c r="B7119" i="4"/>
  <c r="D7119" i="4"/>
  <c r="E7119" i="4"/>
  <c r="A7120" i="4"/>
  <c r="B7120" i="4"/>
  <c r="D7120" i="4"/>
  <c r="E7120" i="4"/>
  <c r="A7121" i="4"/>
  <c r="B7121" i="4"/>
  <c r="D7121" i="4"/>
  <c r="E7121" i="4"/>
  <c r="A7122" i="4"/>
  <c r="B7122" i="4"/>
  <c r="D7122" i="4"/>
  <c r="E7122" i="4"/>
  <c r="A7123" i="4"/>
  <c r="B7123" i="4"/>
  <c r="D7123" i="4"/>
  <c r="E7123" i="4"/>
  <c r="A7124" i="4"/>
  <c r="B7124" i="4"/>
  <c r="D7124" i="4"/>
  <c r="E7124" i="4"/>
  <c r="A7125" i="4"/>
  <c r="B7125" i="4"/>
  <c r="D7125" i="4"/>
  <c r="E7125" i="4"/>
  <c r="A7126" i="4"/>
  <c r="B7126" i="4"/>
  <c r="D7126" i="4"/>
  <c r="E7126" i="4"/>
  <c r="A7127" i="4"/>
  <c r="B7127" i="4"/>
  <c r="D7127" i="4"/>
  <c r="E7127" i="4"/>
  <c r="A7128" i="4"/>
  <c r="B7128" i="4"/>
  <c r="D7128" i="4"/>
  <c r="E7128" i="4"/>
  <c r="A7129" i="4"/>
  <c r="B7129" i="4"/>
  <c r="D7129" i="4"/>
  <c r="E7129" i="4"/>
  <c r="A7130" i="4"/>
  <c r="B7130" i="4"/>
  <c r="D7130" i="4"/>
  <c r="E7130" i="4"/>
  <c r="A7131" i="4"/>
  <c r="B7131" i="4"/>
  <c r="D7131" i="4"/>
  <c r="E7131" i="4"/>
  <c r="A7132" i="4"/>
  <c r="B7132" i="4"/>
  <c r="D7132" i="4"/>
  <c r="E7132" i="4"/>
  <c r="A7133" i="4"/>
  <c r="B7133" i="4"/>
  <c r="D7133" i="4"/>
  <c r="E7133" i="4"/>
  <c r="A7134" i="4"/>
  <c r="B7134" i="4"/>
  <c r="D7134" i="4"/>
  <c r="E7134" i="4"/>
  <c r="A7135" i="4"/>
  <c r="B7135" i="4"/>
  <c r="D7135" i="4"/>
  <c r="E7135" i="4"/>
  <c r="A7136" i="4"/>
  <c r="B7136" i="4"/>
  <c r="D7136" i="4"/>
  <c r="E7136" i="4"/>
  <c r="A7137" i="4"/>
  <c r="B7137" i="4"/>
  <c r="D7137" i="4"/>
  <c r="E7137" i="4"/>
  <c r="A7138" i="4"/>
  <c r="B7138" i="4"/>
  <c r="D7138" i="4"/>
  <c r="E7138" i="4"/>
  <c r="A7139" i="4"/>
  <c r="B7139" i="4"/>
  <c r="D7139" i="4"/>
  <c r="E7139" i="4"/>
  <c r="A7140" i="4"/>
  <c r="B7140" i="4"/>
  <c r="D7140" i="4"/>
  <c r="E7140" i="4"/>
  <c r="A7141" i="4"/>
  <c r="B7141" i="4"/>
  <c r="D7141" i="4"/>
  <c r="E7141" i="4"/>
  <c r="A7142" i="4"/>
  <c r="B7142" i="4"/>
  <c r="D7142" i="4"/>
  <c r="E7142" i="4"/>
  <c r="A7143" i="4"/>
  <c r="B7143" i="4"/>
  <c r="D7143" i="4"/>
  <c r="E7143" i="4"/>
  <c r="A7144" i="4"/>
  <c r="B7144" i="4"/>
  <c r="D7144" i="4"/>
  <c r="E7144" i="4"/>
  <c r="A7145" i="4"/>
  <c r="B7145" i="4"/>
  <c r="D7145" i="4"/>
  <c r="E7145" i="4"/>
  <c r="A7146" i="4"/>
  <c r="B7146" i="4"/>
  <c r="D7146" i="4"/>
  <c r="E7146" i="4"/>
  <c r="A7147" i="4"/>
  <c r="B7147" i="4"/>
  <c r="D7147" i="4"/>
  <c r="E7147" i="4"/>
  <c r="A7148" i="4"/>
  <c r="B7148" i="4"/>
  <c r="D7148" i="4"/>
  <c r="E7148" i="4"/>
  <c r="A7149" i="4"/>
  <c r="B7149" i="4"/>
  <c r="D7149" i="4"/>
  <c r="E7149" i="4"/>
  <c r="A7150" i="4"/>
  <c r="B7150" i="4"/>
  <c r="D7150" i="4"/>
  <c r="E7150" i="4"/>
  <c r="A7151" i="4"/>
  <c r="B7151" i="4"/>
  <c r="D7151" i="4"/>
  <c r="E7151" i="4"/>
  <c r="A7152" i="4"/>
  <c r="B7152" i="4"/>
  <c r="D7152" i="4"/>
  <c r="E7152" i="4"/>
  <c r="A7153" i="4"/>
  <c r="B7153" i="4"/>
  <c r="D7153" i="4"/>
  <c r="E7153" i="4"/>
  <c r="A7154" i="4"/>
  <c r="B7154" i="4"/>
  <c r="D7154" i="4"/>
  <c r="E7154" i="4"/>
  <c r="A7155" i="4"/>
  <c r="B7155" i="4"/>
  <c r="D7155" i="4"/>
  <c r="E7155" i="4"/>
  <c r="A7156" i="4"/>
  <c r="B7156" i="4"/>
  <c r="D7156" i="4"/>
  <c r="E7156" i="4"/>
  <c r="A7157" i="4"/>
  <c r="B7157" i="4"/>
  <c r="D7157" i="4"/>
  <c r="E7157" i="4"/>
  <c r="A7158" i="4"/>
  <c r="B7158" i="4"/>
  <c r="D7158" i="4"/>
  <c r="E7158" i="4"/>
  <c r="A7159" i="4"/>
  <c r="B7159" i="4"/>
  <c r="D7159" i="4"/>
  <c r="E7159" i="4"/>
  <c r="A7160" i="4"/>
  <c r="B7160" i="4"/>
  <c r="D7160" i="4"/>
  <c r="E7160" i="4"/>
  <c r="A7161" i="4"/>
  <c r="B7161" i="4"/>
  <c r="D7161" i="4"/>
  <c r="E7161" i="4"/>
  <c r="A7162" i="4"/>
  <c r="B7162" i="4"/>
  <c r="D7162" i="4"/>
  <c r="E7162" i="4"/>
  <c r="A7163" i="4"/>
  <c r="B7163" i="4"/>
  <c r="D7163" i="4"/>
  <c r="E7163" i="4"/>
  <c r="A7164" i="4"/>
  <c r="B7164" i="4"/>
  <c r="D7164" i="4"/>
  <c r="E7164" i="4"/>
  <c r="A7165" i="4"/>
  <c r="B7165" i="4"/>
  <c r="D7165" i="4"/>
  <c r="E7165" i="4"/>
  <c r="A7166" i="4"/>
  <c r="B7166" i="4"/>
  <c r="D7166" i="4"/>
  <c r="E7166" i="4"/>
  <c r="A7167" i="4"/>
  <c r="B7167" i="4"/>
  <c r="D7167" i="4"/>
  <c r="E7167" i="4"/>
  <c r="A7168" i="4"/>
  <c r="B7168" i="4"/>
  <c r="D7168" i="4"/>
  <c r="E7168" i="4"/>
  <c r="A7169" i="4"/>
  <c r="B7169" i="4"/>
  <c r="D7169" i="4"/>
  <c r="E7169" i="4"/>
  <c r="A7170" i="4"/>
  <c r="B7170" i="4"/>
  <c r="D7170" i="4"/>
  <c r="E7170" i="4"/>
  <c r="A7171" i="4"/>
  <c r="B7171" i="4"/>
  <c r="D7171" i="4"/>
  <c r="E7171" i="4"/>
  <c r="A7172" i="4"/>
  <c r="B7172" i="4"/>
  <c r="D7172" i="4"/>
  <c r="E7172" i="4"/>
  <c r="A7173" i="4"/>
  <c r="B7173" i="4"/>
  <c r="D7173" i="4"/>
  <c r="E7173" i="4"/>
  <c r="A7174" i="4"/>
  <c r="B7174" i="4"/>
  <c r="D7174" i="4"/>
  <c r="E7174" i="4"/>
  <c r="A7175" i="4"/>
  <c r="B7175" i="4"/>
  <c r="D7175" i="4"/>
  <c r="E7175" i="4"/>
  <c r="A7176" i="4"/>
  <c r="B7176" i="4"/>
  <c r="D7176" i="4"/>
  <c r="E7176" i="4"/>
  <c r="A7177" i="4"/>
  <c r="B7177" i="4"/>
  <c r="D7177" i="4"/>
  <c r="E7177" i="4"/>
  <c r="A7178" i="4"/>
  <c r="B7178" i="4"/>
  <c r="D7178" i="4"/>
  <c r="E7178" i="4"/>
  <c r="A7179" i="4"/>
  <c r="B7179" i="4"/>
  <c r="D7179" i="4"/>
  <c r="E7179" i="4"/>
  <c r="A7180" i="4"/>
  <c r="B7180" i="4"/>
  <c r="D7180" i="4"/>
  <c r="E7180" i="4"/>
  <c r="A7181" i="4"/>
  <c r="B7181" i="4"/>
  <c r="D7181" i="4"/>
  <c r="E7181" i="4"/>
  <c r="A7182" i="4"/>
  <c r="B7182" i="4"/>
  <c r="D7182" i="4"/>
  <c r="E7182" i="4"/>
  <c r="A7183" i="4"/>
  <c r="B7183" i="4"/>
  <c r="D7183" i="4"/>
  <c r="E7183" i="4"/>
  <c r="A7184" i="4"/>
  <c r="B7184" i="4"/>
  <c r="D7184" i="4"/>
  <c r="E7184" i="4"/>
  <c r="A7185" i="4"/>
  <c r="B7185" i="4"/>
  <c r="D7185" i="4"/>
  <c r="E7185" i="4"/>
  <c r="A7186" i="4"/>
  <c r="B7186" i="4"/>
  <c r="D7186" i="4"/>
  <c r="E7186" i="4"/>
  <c r="A7187" i="4"/>
  <c r="B7187" i="4"/>
  <c r="D7187" i="4"/>
  <c r="E7187" i="4"/>
  <c r="A7188" i="4"/>
  <c r="B7188" i="4"/>
  <c r="D7188" i="4"/>
  <c r="E7188" i="4"/>
  <c r="A7189" i="4"/>
  <c r="B7189" i="4"/>
  <c r="D7189" i="4"/>
  <c r="E7189" i="4"/>
  <c r="A7190" i="4"/>
  <c r="B7190" i="4"/>
  <c r="D7190" i="4"/>
  <c r="E7190" i="4"/>
  <c r="A7191" i="4"/>
  <c r="B7191" i="4"/>
  <c r="D7191" i="4"/>
  <c r="E7191" i="4"/>
  <c r="A7192" i="4"/>
  <c r="B7192" i="4"/>
  <c r="D7192" i="4"/>
  <c r="E7192" i="4"/>
  <c r="A7193" i="4"/>
  <c r="B7193" i="4"/>
  <c r="D7193" i="4"/>
  <c r="E7193" i="4"/>
  <c r="A7194" i="4"/>
  <c r="B7194" i="4"/>
  <c r="D7194" i="4"/>
  <c r="E7194" i="4"/>
  <c r="A7195" i="4"/>
  <c r="B7195" i="4"/>
  <c r="D7195" i="4"/>
  <c r="E7195" i="4"/>
  <c r="A7196" i="4"/>
  <c r="B7196" i="4"/>
  <c r="D7196" i="4"/>
  <c r="E7196" i="4"/>
  <c r="A7197" i="4"/>
  <c r="B7197" i="4"/>
  <c r="D7197" i="4"/>
  <c r="E7197" i="4"/>
  <c r="A7198" i="4"/>
  <c r="B7198" i="4"/>
  <c r="D7198" i="4"/>
  <c r="E7198" i="4"/>
  <c r="A7199" i="4"/>
  <c r="B7199" i="4"/>
  <c r="D7199" i="4"/>
  <c r="E7199" i="4"/>
  <c r="A7200" i="4"/>
  <c r="B7200" i="4"/>
  <c r="D7200" i="4"/>
  <c r="E7200" i="4"/>
  <c r="A7201" i="4"/>
  <c r="B7201" i="4"/>
  <c r="D7201" i="4"/>
  <c r="E7201" i="4"/>
  <c r="A7202" i="4"/>
  <c r="B7202" i="4"/>
  <c r="D7202" i="4"/>
  <c r="E7202" i="4"/>
  <c r="A7203" i="4"/>
  <c r="B7203" i="4"/>
  <c r="D7203" i="4"/>
  <c r="E7203" i="4"/>
  <c r="A7204" i="4"/>
  <c r="B7204" i="4"/>
  <c r="D7204" i="4"/>
  <c r="E7204" i="4"/>
  <c r="A7205" i="4"/>
  <c r="B7205" i="4"/>
  <c r="D7205" i="4"/>
  <c r="E7205" i="4"/>
  <c r="A7206" i="4"/>
  <c r="B7206" i="4"/>
  <c r="D7206" i="4"/>
  <c r="E7206" i="4"/>
  <c r="A7207" i="4"/>
  <c r="B7207" i="4"/>
  <c r="D7207" i="4"/>
  <c r="E7207" i="4"/>
  <c r="A7208" i="4"/>
  <c r="B7208" i="4"/>
  <c r="D7208" i="4"/>
  <c r="E7208" i="4"/>
  <c r="A7209" i="4"/>
  <c r="B7209" i="4"/>
  <c r="D7209" i="4"/>
  <c r="E7209" i="4"/>
  <c r="A7210" i="4"/>
  <c r="B7210" i="4"/>
  <c r="D7210" i="4"/>
  <c r="E7210" i="4"/>
  <c r="A7211" i="4"/>
  <c r="B7211" i="4"/>
  <c r="D7211" i="4"/>
  <c r="E7211" i="4"/>
  <c r="A7212" i="4"/>
  <c r="B7212" i="4"/>
  <c r="D7212" i="4"/>
  <c r="E7212" i="4"/>
  <c r="A7213" i="4"/>
  <c r="B7213" i="4"/>
  <c r="D7213" i="4"/>
  <c r="E7213" i="4"/>
  <c r="A7214" i="4"/>
  <c r="B7214" i="4"/>
  <c r="D7214" i="4"/>
  <c r="E7214" i="4"/>
  <c r="A7215" i="4"/>
  <c r="B7215" i="4"/>
  <c r="D7215" i="4"/>
  <c r="E7215" i="4"/>
  <c r="A7216" i="4"/>
  <c r="B7216" i="4"/>
  <c r="D7216" i="4"/>
  <c r="E7216" i="4"/>
  <c r="A7217" i="4"/>
  <c r="B7217" i="4"/>
  <c r="D7217" i="4"/>
  <c r="E7217" i="4"/>
  <c r="A7218" i="4"/>
  <c r="B7218" i="4"/>
  <c r="D7218" i="4"/>
  <c r="E7218" i="4"/>
  <c r="A7219" i="4"/>
  <c r="B7219" i="4"/>
  <c r="D7219" i="4"/>
  <c r="E7219" i="4"/>
  <c r="A7220" i="4"/>
  <c r="B7220" i="4"/>
  <c r="D7220" i="4"/>
  <c r="E7220" i="4"/>
  <c r="A7221" i="4"/>
  <c r="B7221" i="4"/>
  <c r="D7221" i="4"/>
  <c r="E7221" i="4"/>
  <c r="A7222" i="4"/>
  <c r="B7222" i="4"/>
  <c r="D7222" i="4"/>
  <c r="E7222" i="4"/>
  <c r="A7223" i="4"/>
  <c r="B7223" i="4"/>
  <c r="D7223" i="4"/>
  <c r="E7223" i="4"/>
  <c r="A7224" i="4"/>
  <c r="B7224" i="4"/>
  <c r="D7224" i="4"/>
  <c r="E7224" i="4"/>
  <c r="A7225" i="4"/>
  <c r="B7225" i="4"/>
  <c r="D7225" i="4"/>
  <c r="E7225" i="4"/>
  <c r="A7226" i="4"/>
  <c r="B7226" i="4"/>
  <c r="D7226" i="4"/>
  <c r="E7226" i="4"/>
  <c r="A7227" i="4"/>
  <c r="B7227" i="4"/>
  <c r="D7227" i="4"/>
  <c r="E7227" i="4"/>
  <c r="A7228" i="4"/>
  <c r="B7228" i="4"/>
  <c r="D7228" i="4"/>
  <c r="E7228" i="4"/>
  <c r="A7229" i="4"/>
  <c r="B7229" i="4"/>
  <c r="D7229" i="4"/>
  <c r="E7229" i="4"/>
  <c r="A7230" i="4"/>
  <c r="B7230" i="4"/>
  <c r="D7230" i="4"/>
  <c r="E7230" i="4"/>
  <c r="A7231" i="4"/>
  <c r="B7231" i="4"/>
  <c r="D7231" i="4"/>
  <c r="E7231" i="4"/>
  <c r="A7232" i="4"/>
  <c r="B7232" i="4"/>
  <c r="D7232" i="4"/>
  <c r="E7232" i="4"/>
  <c r="A7233" i="4"/>
  <c r="B7233" i="4"/>
  <c r="D7233" i="4"/>
  <c r="E7233" i="4"/>
  <c r="A7234" i="4"/>
  <c r="B7234" i="4"/>
  <c r="D7234" i="4"/>
  <c r="E7234" i="4"/>
  <c r="A7235" i="4"/>
  <c r="B7235" i="4"/>
  <c r="D7235" i="4"/>
  <c r="E7235" i="4"/>
  <c r="A7236" i="4"/>
  <c r="B7236" i="4"/>
  <c r="D7236" i="4"/>
  <c r="E7236" i="4"/>
  <c r="A7237" i="4"/>
  <c r="B7237" i="4"/>
  <c r="D7237" i="4"/>
  <c r="E7237" i="4"/>
  <c r="A7238" i="4"/>
  <c r="B7238" i="4"/>
  <c r="D7238" i="4"/>
  <c r="E7238" i="4"/>
  <c r="A7239" i="4"/>
  <c r="B7239" i="4"/>
  <c r="D7239" i="4"/>
  <c r="E7239" i="4"/>
  <c r="A7240" i="4"/>
  <c r="B7240" i="4"/>
  <c r="D7240" i="4"/>
  <c r="E7240" i="4"/>
  <c r="A7241" i="4"/>
  <c r="B7241" i="4"/>
  <c r="D7241" i="4"/>
  <c r="E7241" i="4"/>
  <c r="A7242" i="4"/>
  <c r="B7242" i="4"/>
  <c r="D7242" i="4"/>
  <c r="E7242" i="4"/>
  <c r="A7243" i="4"/>
  <c r="B7243" i="4"/>
  <c r="D7243" i="4"/>
  <c r="E7243" i="4"/>
  <c r="A7244" i="4"/>
  <c r="B7244" i="4"/>
  <c r="D7244" i="4"/>
  <c r="E7244" i="4"/>
  <c r="A7245" i="4"/>
  <c r="B7245" i="4"/>
  <c r="D7245" i="4"/>
  <c r="E7245" i="4"/>
  <c r="A7246" i="4"/>
  <c r="B7246" i="4"/>
  <c r="D7246" i="4"/>
  <c r="E7246" i="4"/>
  <c r="A7247" i="4"/>
  <c r="B7247" i="4"/>
  <c r="D7247" i="4"/>
  <c r="E7247" i="4"/>
  <c r="A7248" i="4"/>
  <c r="B7248" i="4"/>
  <c r="D7248" i="4"/>
  <c r="E7248" i="4"/>
  <c r="A7249" i="4"/>
  <c r="B7249" i="4"/>
  <c r="D7249" i="4"/>
  <c r="E7249" i="4"/>
  <c r="A7250" i="4"/>
  <c r="B7250" i="4"/>
  <c r="D7250" i="4"/>
  <c r="E7250" i="4"/>
  <c r="A7251" i="4"/>
  <c r="B7251" i="4"/>
  <c r="D7251" i="4"/>
  <c r="E7251" i="4"/>
  <c r="A7252" i="4"/>
  <c r="B7252" i="4"/>
  <c r="D7252" i="4"/>
  <c r="E7252" i="4"/>
  <c r="A7253" i="4"/>
  <c r="B7253" i="4"/>
  <c r="D7253" i="4"/>
  <c r="E7253" i="4"/>
  <c r="A7254" i="4"/>
  <c r="B7254" i="4"/>
  <c r="D7254" i="4"/>
  <c r="E7254" i="4"/>
  <c r="A7255" i="4"/>
  <c r="B7255" i="4"/>
  <c r="D7255" i="4"/>
  <c r="E7255" i="4"/>
  <c r="A7256" i="4"/>
  <c r="B7256" i="4"/>
  <c r="D7256" i="4"/>
  <c r="E7256" i="4"/>
  <c r="A7257" i="4"/>
  <c r="B7257" i="4"/>
  <c r="D7257" i="4"/>
  <c r="E7257" i="4"/>
  <c r="A7258" i="4"/>
  <c r="B7258" i="4"/>
  <c r="D7258" i="4"/>
  <c r="E7258" i="4"/>
  <c r="A7259" i="4"/>
  <c r="B7259" i="4"/>
  <c r="D7259" i="4"/>
  <c r="E7259" i="4"/>
  <c r="A7260" i="4"/>
  <c r="B7260" i="4"/>
  <c r="D7260" i="4"/>
  <c r="E7260" i="4"/>
  <c r="A7261" i="4"/>
  <c r="B7261" i="4"/>
  <c r="D7261" i="4"/>
  <c r="E7261" i="4"/>
  <c r="A7262" i="4"/>
  <c r="B7262" i="4"/>
  <c r="D7262" i="4"/>
  <c r="E7262" i="4"/>
  <c r="A7263" i="4"/>
  <c r="B7263" i="4"/>
  <c r="D7263" i="4"/>
  <c r="E7263" i="4"/>
  <c r="A7264" i="4"/>
  <c r="B7264" i="4"/>
  <c r="D7264" i="4"/>
  <c r="E7264" i="4"/>
  <c r="A7265" i="4"/>
  <c r="B7265" i="4"/>
  <c r="D7265" i="4"/>
  <c r="E7265" i="4"/>
  <c r="A7266" i="4"/>
  <c r="B7266" i="4"/>
  <c r="D7266" i="4"/>
  <c r="E7266" i="4"/>
  <c r="A7267" i="4"/>
  <c r="B7267" i="4"/>
  <c r="D7267" i="4"/>
  <c r="E7267" i="4"/>
  <c r="A7268" i="4"/>
  <c r="B7268" i="4"/>
  <c r="D7268" i="4"/>
  <c r="E7268" i="4"/>
  <c r="A7269" i="4"/>
  <c r="B7269" i="4"/>
  <c r="D7269" i="4"/>
  <c r="E7269" i="4"/>
  <c r="A7270" i="4"/>
  <c r="B7270" i="4"/>
  <c r="D7270" i="4"/>
  <c r="E7270" i="4"/>
  <c r="A7271" i="4"/>
  <c r="B7271" i="4"/>
  <c r="D7271" i="4"/>
  <c r="E7271" i="4"/>
  <c r="A7272" i="4"/>
  <c r="B7272" i="4"/>
  <c r="D7272" i="4"/>
  <c r="E7272" i="4"/>
  <c r="A7273" i="4"/>
  <c r="B7273" i="4"/>
  <c r="D7273" i="4"/>
  <c r="E7273" i="4"/>
  <c r="A7274" i="4"/>
  <c r="B7274" i="4"/>
  <c r="D7274" i="4"/>
  <c r="E7274" i="4"/>
  <c r="A7275" i="4"/>
  <c r="B7275" i="4"/>
  <c r="D7275" i="4"/>
  <c r="E7275" i="4"/>
  <c r="A7276" i="4"/>
  <c r="B7276" i="4"/>
  <c r="D7276" i="4"/>
  <c r="E7276" i="4"/>
  <c r="A7277" i="4"/>
  <c r="B7277" i="4"/>
  <c r="D7277" i="4"/>
  <c r="E7277" i="4"/>
  <c r="A7278" i="4"/>
  <c r="B7278" i="4"/>
  <c r="D7278" i="4"/>
  <c r="E7278" i="4"/>
  <c r="A7279" i="4"/>
  <c r="B7279" i="4"/>
  <c r="D7279" i="4"/>
  <c r="E7279" i="4"/>
  <c r="A7280" i="4"/>
  <c r="B7280" i="4"/>
  <c r="D7280" i="4"/>
  <c r="E7280" i="4"/>
  <c r="A7281" i="4"/>
  <c r="B7281" i="4"/>
  <c r="D7281" i="4"/>
  <c r="E7281" i="4"/>
  <c r="A7282" i="4"/>
  <c r="B7282" i="4"/>
  <c r="D7282" i="4"/>
  <c r="E7282" i="4"/>
  <c r="A7283" i="4"/>
  <c r="B7283" i="4"/>
  <c r="D7283" i="4"/>
  <c r="E7283" i="4"/>
  <c r="A7284" i="4"/>
  <c r="B7284" i="4"/>
  <c r="D7284" i="4"/>
  <c r="E7284" i="4"/>
  <c r="A7285" i="4"/>
  <c r="B7285" i="4"/>
  <c r="D7285" i="4"/>
  <c r="E7285" i="4"/>
  <c r="A7286" i="4"/>
  <c r="B7286" i="4"/>
  <c r="D7286" i="4"/>
  <c r="E7286" i="4"/>
  <c r="A7287" i="4"/>
  <c r="B7287" i="4"/>
  <c r="D7287" i="4"/>
  <c r="E7287" i="4"/>
  <c r="A7288" i="4"/>
  <c r="B7288" i="4"/>
  <c r="D7288" i="4"/>
  <c r="E7288" i="4"/>
  <c r="A7289" i="4"/>
  <c r="B7289" i="4"/>
  <c r="D7289" i="4"/>
  <c r="E7289" i="4"/>
  <c r="A7290" i="4"/>
  <c r="B7290" i="4"/>
  <c r="D7290" i="4"/>
  <c r="E7290" i="4"/>
  <c r="A7291" i="4"/>
  <c r="B7291" i="4"/>
  <c r="D7291" i="4"/>
  <c r="E7291" i="4"/>
  <c r="A7292" i="4"/>
  <c r="B7292" i="4"/>
  <c r="D7292" i="4"/>
  <c r="E7292" i="4"/>
  <c r="A7293" i="4"/>
  <c r="B7293" i="4"/>
  <c r="D7293" i="4"/>
  <c r="E7293" i="4"/>
  <c r="A7294" i="4"/>
  <c r="B7294" i="4"/>
  <c r="D7294" i="4"/>
  <c r="E7294" i="4"/>
  <c r="A7295" i="4"/>
  <c r="B7295" i="4"/>
  <c r="D7295" i="4"/>
  <c r="E7295" i="4"/>
  <c r="A7296" i="4"/>
  <c r="B7296" i="4"/>
  <c r="D7296" i="4"/>
  <c r="E7296" i="4"/>
  <c r="A7297" i="4"/>
  <c r="B7297" i="4"/>
  <c r="D7297" i="4"/>
  <c r="E7297" i="4"/>
  <c r="A7298" i="4"/>
  <c r="B7298" i="4"/>
  <c r="D7298" i="4"/>
  <c r="E7298" i="4"/>
  <c r="A7299" i="4"/>
  <c r="B7299" i="4"/>
  <c r="D7299" i="4"/>
  <c r="E7299" i="4"/>
  <c r="A7300" i="4"/>
  <c r="B7300" i="4"/>
  <c r="D7300" i="4"/>
  <c r="E7300" i="4"/>
  <c r="A7301" i="4"/>
  <c r="B7301" i="4"/>
  <c r="D7301" i="4"/>
  <c r="E7301" i="4"/>
  <c r="A7302" i="4"/>
  <c r="B7302" i="4"/>
  <c r="D7302" i="4"/>
  <c r="E7302" i="4"/>
  <c r="A7303" i="4"/>
  <c r="B7303" i="4"/>
  <c r="D7303" i="4"/>
  <c r="E7303" i="4"/>
  <c r="A7304" i="4"/>
  <c r="B7304" i="4"/>
  <c r="D7304" i="4"/>
  <c r="E7304" i="4"/>
  <c r="A7305" i="4"/>
  <c r="B7305" i="4"/>
  <c r="D7305" i="4"/>
  <c r="E7305" i="4"/>
  <c r="A7306" i="4"/>
  <c r="B7306" i="4"/>
  <c r="D7306" i="4"/>
  <c r="E7306" i="4"/>
  <c r="A7307" i="4"/>
  <c r="B7307" i="4"/>
  <c r="D7307" i="4"/>
  <c r="E7307" i="4"/>
  <c r="A7308" i="4"/>
  <c r="B7308" i="4"/>
  <c r="D7308" i="4"/>
  <c r="E7308" i="4"/>
  <c r="A7309" i="4"/>
  <c r="B7309" i="4"/>
  <c r="D7309" i="4"/>
  <c r="E7309" i="4"/>
  <c r="A7310" i="4"/>
  <c r="B7310" i="4"/>
  <c r="D7310" i="4"/>
  <c r="E7310" i="4"/>
  <c r="A7311" i="4"/>
  <c r="B7311" i="4"/>
  <c r="D7311" i="4"/>
  <c r="E7311" i="4"/>
  <c r="A7312" i="4"/>
  <c r="B7312" i="4"/>
  <c r="D7312" i="4"/>
  <c r="E7312" i="4"/>
  <c r="A7313" i="4"/>
  <c r="B7313" i="4"/>
  <c r="D7313" i="4"/>
  <c r="E7313" i="4"/>
  <c r="A7314" i="4"/>
  <c r="B7314" i="4"/>
  <c r="D7314" i="4"/>
  <c r="E7314" i="4"/>
  <c r="A7315" i="4"/>
  <c r="B7315" i="4"/>
  <c r="D7315" i="4"/>
  <c r="E7315" i="4"/>
  <c r="A7316" i="4"/>
  <c r="B7316" i="4"/>
  <c r="D7316" i="4"/>
  <c r="E7316" i="4"/>
  <c r="A7317" i="4"/>
  <c r="B7317" i="4"/>
  <c r="D7317" i="4"/>
  <c r="E7317" i="4"/>
  <c r="A7318" i="4"/>
  <c r="B7318" i="4"/>
  <c r="D7318" i="4"/>
  <c r="E7318" i="4"/>
  <c r="A7319" i="4"/>
  <c r="B7319" i="4"/>
  <c r="D7319" i="4"/>
  <c r="E7319" i="4"/>
  <c r="A7320" i="4"/>
  <c r="B7320" i="4"/>
  <c r="D7320" i="4"/>
  <c r="E7320" i="4"/>
  <c r="A7321" i="4"/>
  <c r="B7321" i="4"/>
  <c r="D7321" i="4"/>
  <c r="E7321" i="4"/>
  <c r="A7322" i="4"/>
  <c r="B7322" i="4"/>
  <c r="D7322" i="4"/>
  <c r="E7322" i="4"/>
  <c r="A7323" i="4"/>
  <c r="B7323" i="4"/>
  <c r="D7323" i="4"/>
  <c r="E7323" i="4"/>
  <c r="A7324" i="4"/>
  <c r="B7324" i="4"/>
  <c r="D7324" i="4"/>
  <c r="E7324" i="4"/>
  <c r="A7325" i="4"/>
  <c r="B7325" i="4"/>
  <c r="D7325" i="4"/>
  <c r="E7325" i="4"/>
  <c r="A7326" i="4"/>
  <c r="B7326" i="4"/>
  <c r="D7326" i="4"/>
  <c r="E7326" i="4"/>
  <c r="A7327" i="4"/>
  <c r="B7327" i="4"/>
  <c r="D7327" i="4"/>
  <c r="E7327" i="4"/>
  <c r="A7328" i="4"/>
  <c r="B7328" i="4"/>
  <c r="D7328" i="4"/>
  <c r="E7328" i="4"/>
  <c r="A7329" i="4"/>
  <c r="B7329" i="4"/>
  <c r="D7329" i="4"/>
  <c r="E7329" i="4"/>
  <c r="A7330" i="4"/>
  <c r="B7330" i="4"/>
  <c r="D7330" i="4"/>
  <c r="E7330" i="4"/>
  <c r="A7331" i="4"/>
  <c r="B7331" i="4"/>
  <c r="D7331" i="4"/>
  <c r="E7331" i="4"/>
  <c r="A7332" i="4"/>
  <c r="B7332" i="4"/>
  <c r="D7332" i="4"/>
  <c r="E7332" i="4"/>
  <c r="A7333" i="4"/>
  <c r="B7333" i="4"/>
  <c r="D7333" i="4"/>
  <c r="E7333" i="4"/>
  <c r="A7334" i="4"/>
  <c r="B7334" i="4"/>
  <c r="D7334" i="4"/>
  <c r="E7334" i="4"/>
  <c r="A7335" i="4"/>
  <c r="B7335" i="4"/>
  <c r="D7335" i="4"/>
  <c r="E7335" i="4"/>
  <c r="A7336" i="4"/>
  <c r="B7336" i="4"/>
  <c r="D7336" i="4"/>
  <c r="E7336" i="4"/>
  <c r="A7337" i="4"/>
  <c r="B7337" i="4"/>
  <c r="D7337" i="4"/>
  <c r="E7337" i="4"/>
  <c r="A7338" i="4"/>
  <c r="B7338" i="4"/>
  <c r="D7338" i="4"/>
  <c r="E7338" i="4"/>
  <c r="A7339" i="4"/>
  <c r="B7339" i="4"/>
  <c r="D7339" i="4"/>
  <c r="E7339" i="4"/>
  <c r="A7340" i="4"/>
  <c r="B7340" i="4"/>
  <c r="D7340" i="4"/>
  <c r="E7340" i="4"/>
  <c r="A7341" i="4"/>
  <c r="B7341" i="4"/>
  <c r="D7341" i="4"/>
  <c r="E7341" i="4"/>
  <c r="A7342" i="4"/>
  <c r="B7342" i="4"/>
  <c r="D7342" i="4"/>
  <c r="E7342" i="4"/>
  <c r="A7343" i="4"/>
  <c r="B7343" i="4"/>
  <c r="D7343" i="4"/>
  <c r="E7343" i="4"/>
  <c r="A7344" i="4"/>
  <c r="B7344" i="4"/>
  <c r="D7344" i="4"/>
  <c r="E7344" i="4"/>
  <c r="A7345" i="4"/>
  <c r="B7345" i="4"/>
  <c r="D7345" i="4"/>
  <c r="E7345" i="4"/>
  <c r="A7346" i="4"/>
  <c r="B7346" i="4"/>
  <c r="D7346" i="4"/>
  <c r="E7346" i="4"/>
  <c r="A7347" i="4"/>
  <c r="B7347" i="4"/>
  <c r="D7347" i="4"/>
  <c r="E7347" i="4"/>
  <c r="A7348" i="4"/>
  <c r="B7348" i="4"/>
  <c r="D7348" i="4"/>
  <c r="E7348" i="4"/>
  <c r="A7349" i="4"/>
  <c r="B7349" i="4"/>
  <c r="D7349" i="4"/>
  <c r="E7349" i="4"/>
  <c r="A7350" i="4"/>
  <c r="B7350" i="4"/>
  <c r="D7350" i="4"/>
  <c r="E7350" i="4"/>
  <c r="A7351" i="4"/>
  <c r="B7351" i="4"/>
  <c r="D7351" i="4"/>
  <c r="E7351" i="4"/>
  <c r="A7352" i="4"/>
  <c r="B7352" i="4"/>
  <c r="D7352" i="4"/>
  <c r="E7352" i="4"/>
  <c r="A7353" i="4"/>
  <c r="B7353" i="4"/>
  <c r="D7353" i="4"/>
  <c r="E7353" i="4"/>
  <c r="A7354" i="4"/>
  <c r="B7354" i="4"/>
  <c r="D7354" i="4"/>
  <c r="E7354" i="4"/>
  <c r="A7355" i="4"/>
  <c r="B7355" i="4"/>
  <c r="D7355" i="4"/>
  <c r="E7355" i="4"/>
  <c r="A7356" i="4"/>
  <c r="B7356" i="4"/>
  <c r="D7356" i="4"/>
  <c r="E7356" i="4"/>
  <c r="A7357" i="4"/>
  <c r="B7357" i="4"/>
  <c r="D7357" i="4"/>
  <c r="E7357" i="4"/>
  <c r="A7358" i="4"/>
  <c r="B7358" i="4"/>
  <c r="D7358" i="4"/>
  <c r="E7358" i="4"/>
  <c r="A7359" i="4"/>
  <c r="B7359" i="4"/>
  <c r="D7359" i="4"/>
  <c r="E7359" i="4"/>
  <c r="A7360" i="4"/>
  <c r="B7360" i="4"/>
  <c r="D7360" i="4"/>
  <c r="E7360" i="4"/>
  <c r="A7361" i="4"/>
  <c r="B7361" i="4"/>
  <c r="D7361" i="4"/>
  <c r="E7361" i="4"/>
  <c r="A7362" i="4"/>
  <c r="B7362" i="4"/>
  <c r="D7362" i="4"/>
  <c r="E7362" i="4"/>
  <c r="A7363" i="4"/>
  <c r="B7363" i="4"/>
  <c r="D7363" i="4"/>
  <c r="E7363" i="4"/>
  <c r="A7364" i="4"/>
  <c r="B7364" i="4"/>
  <c r="D7364" i="4"/>
  <c r="E7364" i="4"/>
  <c r="A7365" i="4"/>
  <c r="B7365" i="4"/>
  <c r="D7365" i="4"/>
  <c r="E7365" i="4"/>
  <c r="A7366" i="4"/>
  <c r="B7366" i="4"/>
  <c r="D7366" i="4"/>
  <c r="E7366" i="4"/>
  <c r="A7367" i="4"/>
  <c r="B7367" i="4"/>
  <c r="D7367" i="4"/>
  <c r="E7367" i="4"/>
  <c r="A7368" i="4"/>
  <c r="B7368" i="4"/>
  <c r="D7368" i="4"/>
  <c r="E7368" i="4"/>
  <c r="A7369" i="4"/>
  <c r="B7369" i="4"/>
  <c r="D7369" i="4"/>
  <c r="E7369" i="4"/>
  <c r="A7370" i="4"/>
  <c r="B7370" i="4"/>
  <c r="D7370" i="4"/>
  <c r="E7370" i="4"/>
  <c r="A7371" i="4"/>
  <c r="B7371" i="4"/>
  <c r="D7371" i="4"/>
  <c r="E7371" i="4"/>
  <c r="A7372" i="4"/>
  <c r="B7372" i="4"/>
  <c r="D7372" i="4"/>
  <c r="E7372" i="4"/>
  <c r="A7373" i="4"/>
  <c r="B7373" i="4"/>
  <c r="D7373" i="4"/>
  <c r="E7373" i="4"/>
  <c r="A7374" i="4"/>
  <c r="B7374" i="4"/>
  <c r="D7374" i="4"/>
  <c r="E7374" i="4"/>
  <c r="A7375" i="4"/>
  <c r="B7375" i="4"/>
  <c r="D7375" i="4"/>
  <c r="E7375" i="4"/>
  <c r="A7376" i="4"/>
  <c r="B7376" i="4"/>
  <c r="D7376" i="4"/>
  <c r="E7376" i="4"/>
  <c r="A7377" i="4"/>
  <c r="B7377" i="4"/>
  <c r="D7377" i="4"/>
  <c r="E7377" i="4"/>
  <c r="A7378" i="4"/>
  <c r="B7378" i="4"/>
  <c r="D7378" i="4"/>
  <c r="E7378" i="4"/>
  <c r="A7379" i="4"/>
  <c r="B7379" i="4"/>
  <c r="D7379" i="4"/>
  <c r="E7379" i="4"/>
  <c r="A7380" i="4"/>
  <c r="B7380" i="4"/>
  <c r="D7380" i="4"/>
  <c r="E7380" i="4"/>
  <c r="A7381" i="4"/>
  <c r="B7381" i="4"/>
  <c r="D7381" i="4"/>
  <c r="E7381" i="4"/>
  <c r="A7382" i="4"/>
  <c r="B7382" i="4"/>
  <c r="D7382" i="4"/>
  <c r="E7382" i="4"/>
  <c r="A7383" i="4"/>
  <c r="B7383" i="4"/>
  <c r="D7383" i="4"/>
  <c r="E7383" i="4"/>
  <c r="A7384" i="4"/>
  <c r="B7384" i="4"/>
  <c r="D7384" i="4"/>
  <c r="E7384" i="4"/>
  <c r="A7385" i="4"/>
  <c r="B7385" i="4"/>
  <c r="D7385" i="4"/>
  <c r="E7385" i="4"/>
  <c r="A7386" i="4"/>
  <c r="B7386" i="4"/>
  <c r="D7386" i="4"/>
  <c r="E7386" i="4"/>
  <c r="A7387" i="4"/>
  <c r="B7387" i="4"/>
  <c r="D7387" i="4"/>
  <c r="E7387" i="4"/>
  <c r="A7388" i="4"/>
  <c r="B7388" i="4"/>
  <c r="D7388" i="4"/>
  <c r="E7388" i="4"/>
  <c r="A7389" i="4"/>
  <c r="B7389" i="4"/>
  <c r="D7389" i="4"/>
  <c r="E7389" i="4"/>
  <c r="A7390" i="4"/>
  <c r="B7390" i="4"/>
  <c r="D7390" i="4"/>
  <c r="E7390" i="4"/>
  <c r="A7391" i="4"/>
  <c r="B7391" i="4"/>
  <c r="D7391" i="4"/>
  <c r="E7391" i="4"/>
  <c r="A7392" i="4"/>
  <c r="B7392" i="4"/>
  <c r="D7392" i="4"/>
  <c r="E7392" i="4"/>
  <c r="A7393" i="4"/>
  <c r="B7393" i="4"/>
  <c r="D7393" i="4"/>
  <c r="E7393" i="4"/>
  <c r="A7394" i="4"/>
  <c r="B7394" i="4"/>
  <c r="D7394" i="4"/>
  <c r="E7394" i="4"/>
  <c r="A7395" i="4"/>
  <c r="B7395" i="4"/>
  <c r="D7395" i="4"/>
  <c r="E7395" i="4"/>
  <c r="A7396" i="4"/>
  <c r="B7396" i="4"/>
  <c r="D7396" i="4"/>
  <c r="E7396" i="4"/>
  <c r="A7397" i="4"/>
  <c r="B7397" i="4"/>
  <c r="D7397" i="4"/>
  <c r="E7397" i="4"/>
  <c r="A7398" i="4"/>
  <c r="B7398" i="4"/>
  <c r="D7398" i="4"/>
  <c r="E7398" i="4"/>
  <c r="A7399" i="4"/>
  <c r="B7399" i="4"/>
  <c r="D7399" i="4"/>
  <c r="E7399" i="4"/>
  <c r="A7400" i="4"/>
  <c r="B7400" i="4"/>
  <c r="D7400" i="4"/>
  <c r="E7400" i="4"/>
  <c r="A7401" i="4"/>
  <c r="B7401" i="4"/>
  <c r="D7401" i="4"/>
  <c r="E7401" i="4"/>
  <c r="A7402" i="4"/>
  <c r="B7402" i="4"/>
  <c r="D7402" i="4"/>
  <c r="E7402" i="4"/>
  <c r="A7403" i="4"/>
  <c r="B7403" i="4"/>
  <c r="D7403" i="4"/>
  <c r="E7403" i="4"/>
  <c r="A7404" i="4"/>
  <c r="B7404" i="4"/>
  <c r="D7404" i="4"/>
  <c r="E7404" i="4"/>
  <c r="A7405" i="4"/>
  <c r="B7405" i="4"/>
  <c r="D7405" i="4"/>
  <c r="E7405" i="4"/>
  <c r="A7406" i="4"/>
  <c r="B7406" i="4"/>
  <c r="D7406" i="4"/>
  <c r="E7406" i="4"/>
  <c r="A7407" i="4"/>
  <c r="B7407" i="4"/>
  <c r="D7407" i="4"/>
  <c r="E7407" i="4"/>
  <c r="A7408" i="4"/>
  <c r="B7408" i="4"/>
  <c r="D7408" i="4"/>
  <c r="E7408" i="4"/>
  <c r="A7409" i="4"/>
  <c r="B7409" i="4"/>
  <c r="D7409" i="4"/>
  <c r="E7409" i="4"/>
  <c r="A7410" i="4"/>
  <c r="B7410" i="4"/>
  <c r="D7410" i="4"/>
  <c r="E7410" i="4"/>
  <c r="A7411" i="4"/>
  <c r="B7411" i="4"/>
  <c r="D7411" i="4"/>
  <c r="E7411" i="4"/>
  <c r="A7412" i="4"/>
  <c r="B7412" i="4"/>
  <c r="D7412" i="4"/>
  <c r="E7412" i="4"/>
  <c r="A7413" i="4"/>
  <c r="B7413" i="4"/>
  <c r="D7413" i="4"/>
  <c r="E7413" i="4"/>
  <c r="A7414" i="4"/>
  <c r="B7414" i="4"/>
  <c r="D7414" i="4"/>
  <c r="E7414" i="4"/>
  <c r="A7415" i="4"/>
  <c r="B7415" i="4"/>
  <c r="D7415" i="4"/>
  <c r="E7415" i="4"/>
  <c r="A7416" i="4"/>
  <c r="B7416" i="4"/>
  <c r="D7416" i="4"/>
  <c r="E7416" i="4"/>
  <c r="A7417" i="4"/>
  <c r="B7417" i="4"/>
  <c r="D7417" i="4"/>
  <c r="E7417" i="4"/>
  <c r="A7418" i="4"/>
  <c r="B7418" i="4"/>
  <c r="D7418" i="4"/>
  <c r="E7418" i="4"/>
  <c r="A7419" i="4"/>
  <c r="B7419" i="4"/>
  <c r="D7419" i="4"/>
  <c r="E7419" i="4"/>
  <c r="A7420" i="4"/>
  <c r="B7420" i="4"/>
  <c r="D7420" i="4"/>
  <c r="E7420" i="4"/>
  <c r="A7421" i="4"/>
  <c r="B7421" i="4"/>
  <c r="D7421" i="4"/>
  <c r="E7421" i="4"/>
  <c r="A7422" i="4"/>
  <c r="B7422" i="4"/>
  <c r="D7422" i="4"/>
  <c r="E7422" i="4"/>
  <c r="A7423" i="4"/>
  <c r="B7423" i="4"/>
  <c r="D7423" i="4"/>
  <c r="E7423" i="4"/>
  <c r="A7424" i="4"/>
  <c r="B7424" i="4"/>
  <c r="D7424" i="4"/>
  <c r="E7424" i="4"/>
  <c r="A7425" i="4"/>
  <c r="B7425" i="4"/>
  <c r="D7425" i="4"/>
  <c r="E7425" i="4"/>
  <c r="A7426" i="4"/>
  <c r="B7426" i="4"/>
  <c r="D7426" i="4"/>
  <c r="E7426" i="4"/>
  <c r="A7427" i="4"/>
  <c r="B7427" i="4"/>
  <c r="D7427" i="4"/>
  <c r="E7427" i="4"/>
  <c r="A7428" i="4"/>
  <c r="B7428" i="4"/>
  <c r="D7428" i="4"/>
  <c r="E7428" i="4"/>
  <c r="A7429" i="4"/>
  <c r="B7429" i="4"/>
  <c r="D7429" i="4"/>
  <c r="E7429" i="4"/>
  <c r="A7430" i="4"/>
  <c r="B7430" i="4"/>
  <c r="D7430" i="4"/>
  <c r="E7430" i="4"/>
  <c r="A7431" i="4"/>
  <c r="B7431" i="4"/>
  <c r="D7431" i="4"/>
  <c r="E7431" i="4"/>
  <c r="A7432" i="4"/>
  <c r="B7432" i="4"/>
  <c r="D7432" i="4"/>
  <c r="E7432" i="4"/>
  <c r="A7433" i="4"/>
  <c r="B7433" i="4"/>
  <c r="D7433" i="4"/>
  <c r="E7433" i="4"/>
  <c r="A7434" i="4"/>
  <c r="B7434" i="4"/>
  <c r="D7434" i="4"/>
  <c r="E7434" i="4"/>
  <c r="A7435" i="4"/>
  <c r="B7435" i="4"/>
  <c r="D7435" i="4"/>
  <c r="E7435" i="4"/>
  <c r="A7436" i="4"/>
  <c r="B7436" i="4"/>
  <c r="D7436" i="4"/>
  <c r="E7436" i="4"/>
  <c r="A7437" i="4"/>
  <c r="B7437" i="4"/>
  <c r="D7437" i="4"/>
  <c r="E7437" i="4"/>
  <c r="A7438" i="4"/>
  <c r="B7438" i="4"/>
  <c r="D7438" i="4"/>
  <c r="E7438" i="4"/>
  <c r="A7439" i="4"/>
  <c r="B7439" i="4"/>
  <c r="D7439" i="4"/>
  <c r="E7439" i="4"/>
  <c r="A7440" i="4"/>
  <c r="B7440" i="4"/>
  <c r="D7440" i="4"/>
  <c r="E7440" i="4"/>
  <c r="A7441" i="4"/>
  <c r="B7441" i="4"/>
  <c r="D7441" i="4"/>
  <c r="E7441" i="4"/>
  <c r="A7442" i="4"/>
  <c r="B7442" i="4"/>
  <c r="D7442" i="4"/>
  <c r="E7442" i="4"/>
  <c r="A7443" i="4"/>
  <c r="B7443" i="4"/>
  <c r="D7443" i="4"/>
  <c r="E7443" i="4"/>
  <c r="A7444" i="4"/>
  <c r="B7444" i="4"/>
  <c r="D7444" i="4"/>
  <c r="E7444" i="4"/>
  <c r="A7445" i="4"/>
  <c r="B7445" i="4"/>
  <c r="D7445" i="4"/>
  <c r="E7445" i="4"/>
  <c r="A7446" i="4"/>
  <c r="B7446" i="4"/>
  <c r="D7446" i="4"/>
  <c r="E7446" i="4"/>
  <c r="A7447" i="4"/>
  <c r="B7447" i="4"/>
  <c r="D7447" i="4"/>
  <c r="E7447" i="4"/>
  <c r="A7448" i="4"/>
  <c r="B7448" i="4"/>
  <c r="D7448" i="4"/>
  <c r="E7448" i="4"/>
  <c r="A7449" i="4"/>
  <c r="B7449" i="4"/>
  <c r="D7449" i="4"/>
  <c r="E7449" i="4"/>
  <c r="A7450" i="4"/>
  <c r="B7450" i="4"/>
  <c r="D7450" i="4"/>
  <c r="E7450" i="4"/>
  <c r="A7451" i="4"/>
  <c r="B7451" i="4"/>
  <c r="D7451" i="4"/>
  <c r="E7451" i="4"/>
  <c r="A7452" i="4"/>
  <c r="B7452" i="4"/>
  <c r="D7452" i="4"/>
  <c r="E7452" i="4"/>
  <c r="A7453" i="4"/>
  <c r="B7453" i="4"/>
  <c r="D7453" i="4"/>
  <c r="E7453" i="4"/>
  <c r="A7454" i="4"/>
  <c r="B7454" i="4"/>
  <c r="D7454" i="4"/>
  <c r="E7454" i="4"/>
  <c r="A7455" i="4"/>
  <c r="B7455" i="4"/>
  <c r="D7455" i="4"/>
  <c r="E7455" i="4"/>
  <c r="A7456" i="4"/>
  <c r="B7456" i="4"/>
  <c r="D7456" i="4"/>
  <c r="E7456" i="4"/>
  <c r="A7457" i="4"/>
  <c r="B7457" i="4"/>
  <c r="D7457" i="4"/>
  <c r="E7457" i="4"/>
  <c r="A7458" i="4"/>
  <c r="B7458" i="4"/>
  <c r="D7458" i="4"/>
  <c r="E7458" i="4"/>
  <c r="A7459" i="4"/>
  <c r="B7459" i="4"/>
  <c r="D7459" i="4"/>
  <c r="E7459" i="4"/>
  <c r="A7460" i="4"/>
  <c r="B7460" i="4"/>
  <c r="D7460" i="4"/>
  <c r="E7460" i="4"/>
  <c r="A7461" i="4"/>
  <c r="B7461" i="4"/>
  <c r="D7461" i="4"/>
  <c r="E7461" i="4"/>
  <c r="A7462" i="4"/>
  <c r="B7462" i="4"/>
  <c r="D7462" i="4"/>
  <c r="E7462" i="4"/>
  <c r="A7463" i="4"/>
  <c r="B7463" i="4"/>
  <c r="D7463" i="4"/>
  <c r="E7463" i="4"/>
  <c r="A7464" i="4"/>
  <c r="B7464" i="4"/>
  <c r="D7464" i="4"/>
  <c r="E7464" i="4"/>
  <c r="A7465" i="4"/>
  <c r="B7465" i="4"/>
  <c r="D7465" i="4"/>
  <c r="E7465" i="4"/>
  <c r="A7466" i="4"/>
  <c r="B7466" i="4"/>
  <c r="D7466" i="4"/>
  <c r="E7466" i="4"/>
  <c r="A7467" i="4"/>
  <c r="B7467" i="4"/>
  <c r="D7467" i="4"/>
  <c r="E7467" i="4"/>
  <c r="A7468" i="4"/>
  <c r="B7468" i="4"/>
  <c r="D7468" i="4"/>
  <c r="E7468" i="4"/>
  <c r="A7469" i="4"/>
  <c r="B7469" i="4"/>
  <c r="D7469" i="4"/>
  <c r="E7469" i="4"/>
  <c r="A7470" i="4"/>
  <c r="B7470" i="4"/>
  <c r="D7470" i="4"/>
  <c r="E7470" i="4"/>
  <c r="A7471" i="4"/>
  <c r="B7471" i="4"/>
  <c r="D7471" i="4"/>
  <c r="E7471" i="4"/>
  <c r="A7472" i="4"/>
  <c r="B7472" i="4"/>
  <c r="D7472" i="4"/>
  <c r="E7472" i="4"/>
  <c r="A7473" i="4"/>
  <c r="B7473" i="4"/>
  <c r="D7473" i="4"/>
  <c r="E7473" i="4"/>
  <c r="A7474" i="4"/>
  <c r="B7474" i="4"/>
  <c r="D7474" i="4"/>
  <c r="E7474" i="4"/>
  <c r="A7475" i="4"/>
  <c r="B7475" i="4"/>
  <c r="D7475" i="4"/>
  <c r="E7475" i="4"/>
  <c r="A7476" i="4"/>
  <c r="B7476" i="4"/>
  <c r="D7476" i="4"/>
  <c r="E7476" i="4"/>
  <c r="A7477" i="4"/>
  <c r="B7477" i="4"/>
  <c r="D7477" i="4"/>
  <c r="E7477" i="4"/>
  <c r="A7478" i="4"/>
  <c r="B7478" i="4"/>
  <c r="D7478" i="4"/>
  <c r="E7478" i="4"/>
  <c r="A7479" i="4"/>
  <c r="B7479" i="4"/>
  <c r="D7479" i="4"/>
  <c r="E7479" i="4"/>
  <c r="A7480" i="4"/>
  <c r="B7480" i="4"/>
  <c r="D7480" i="4"/>
  <c r="E7480" i="4"/>
  <c r="A7481" i="4"/>
  <c r="B7481" i="4"/>
  <c r="D7481" i="4"/>
  <c r="E7481" i="4"/>
  <c r="A7482" i="4"/>
  <c r="B7482" i="4"/>
  <c r="D7482" i="4"/>
  <c r="E7482" i="4"/>
  <c r="A7483" i="4"/>
  <c r="B7483" i="4"/>
  <c r="D7483" i="4"/>
  <c r="E7483" i="4"/>
  <c r="A7484" i="4"/>
  <c r="B7484" i="4"/>
  <c r="D7484" i="4"/>
  <c r="E7484" i="4"/>
  <c r="A7485" i="4"/>
  <c r="B7485" i="4"/>
  <c r="D7485" i="4"/>
  <c r="E7485" i="4"/>
  <c r="A7486" i="4"/>
  <c r="B7486" i="4"/>
  <c r="D7486" i="4"/>
  <c r="E7486" i="4"/>
  <c r="A7487" i="4"/>
  <c r="B7487" i="4"/>
  <c r="D7487" i="4"/>
  <c r="E7487" i="4"/>
  <c r="A7488" i="4"/>
  <c r="B7488" i="4"/>
  <c r="D7488" i="4"/>
  <c r="E7488" i="4"/>
  <c r="A7489" i="4"/>
  <c r="B7489" i="4"/>
  <c r="D7489" i="4"/>
  <c r="E7489" i="4"/>
  <c r="A7490" i="4"/>
  <c r="B7490" i="4"/>
  <c r="D7490" i="4"/>
  <c r="E7490" i="4"/>
  <c r="A7491" i="4"/>
  <c r="B7491" i="4"/>
  <c r="D7491" i="4"/>
  <c r="E7491" i="4"/>
  <c r="A7492" i="4"/>
  <c r="B7492" i="4"/>
  <c r="D7492" i="4"/>
  <c r="E7492" i="4"/>
  <c r="A7493" i="4"/>
  <c r="B7493" i="4"/>
  <c r="D7493" i="4"/>
  <c r="E7493" i="4"/>
  <c r="A7494" i="4"/>
  <c r="B7494" i="4"/>
  <c r="D7494" i="4"/>
  <c r="E7494" i="4"/>
  <c r="A7495" i="4"/>
  <c r="B7495" i="4"/>
  <c r="D7495" i="4"/>
  <c r="E7495" i="4"/>
  <c r="A7496" i="4"/>
  <c r="B7496" i="4"/>
  <c r="D7496" i="4"/>
  <c r="E7496" i="4"/>
  <c r="A7497" i="4"/>
  <c r="B7497" i="4"/>
  <c r="D7497" i="4"/>
  <c r="E7497" i="4"/>
  <c r="A7498" i="4"/>
  <c r="B7498" i="4"/>
  <c r="D7498" i="4"/>
  <c r="E7498" i="4"/>
  <c r="A7499" i="4"/>
  <c r="B7499" i="4"/>
  <c r="D7499" i="4"/>
  <c r="E7499" i="4"/>
  <c r="A7500" i="4"/>
  <c r="B7500" i="4"/>
  <c r="D7500" i="4"/>
  <c r="E7500" i="4"/>
  <c r="A7501" i="4"/>
  <c r="B7501" i="4"/>
  <c r="D7501" i="4"/>
  <c r="E7501" i="4"/>
  <c r="A7502" i="4"/>
  <c r="B7502" i="4"/>
  <c r="D7502" i="4"/>
  <c r="E7502" i="4"/>
  <c r="A7503" i="4"/>
  <c r="B7503" i="4"/>
  <c r="D7503" i="4"/>
  <c r="E7503" i="4"/>
  <c r="A7504" i="4"/>
  <c r="B7504" i="4"/>
  <c r="D7504" i="4"/>
  <c r="E7504" i="4"/>
  <c r="A7505" i="4"/>
  <c r="B7505" i="4"/>
  <c r="D7505" i="4"/>
  <c r="E7505" i="4"/>
  <c r="A7506" i="4"/>
  <c r="B7506" i="4"/>
  <c r="D7506" i="4"/>
  <c r="E7506" i="4"/>
  <c r="A7507" i="4"/>
  <c r="B7507" i="4"/>
  <c r="D7507" i="4"/>
  <c r="E7507" i="4"/>
  <c r="A7508" i="4"/>
  <c r="B7508" i="4"/>
  <c r="D7508" i="4"/>
  <c r="E7508" i="4"/>
  <c r="A7509" i="4"/>
  <c r="B7509" i="4"/>
  <c r="D7509" i="4"/>
  <c r="E7509" i="4"/>
  <c r="A7510" i="4"/>
  <c r="B7510" i="4"/>
  <c r="D7510" i="4"/>
  <c r="E7510" i="4"/>
  <c r="A7511" i="4"/>
  <c r="B7511" i="4"/>
  <c r="D7511" i="4"/>
  <c r="E7511" i="4"/>
  <c r="A7512" i="4"/>
  <c r="B7512" i="4"/>
  <c r="D7512" i="4"/>
  <c r="E7512" i="4"/>
  <c r="A7513" i="4"/>
  <c r="B7513" i="4"/>
  <c r="D7513" i="4"/>
  <c r="E7513" i="4"/>
  <c r="A7514" i="4"/>
  <c r="B7514" i="4"/>
  <c r="D7514" i="4"/>
  <c r="E7514" i="4"/>
  <c r="A7515" i="4"/>
  <c r="B7515" i="4"/>
  <c r="D7515" i="4"/>
  <c r="E7515" i="4"/>
  <c r="A7516" i="4"/>
  <c r="B7516" i="4"/>
  <c r="D7516" i="4"/>
  <c r="E7516" i="4"/>
  <c r="A7517" i="4"/>
  <c r="B7517" i="4"/>
  <c r="D7517" i="4"/>
  <c r="E7517" i="4"/>
  <c r="A7518" i="4"/>
  <c r="B7518" i="4"/>
  <c r="D7518" i="4"/>
  <c r="E7518" i="4"/>
  <c r="A7519" i="4"/>
  <c r="B7519" i="4"/>
  <c r="D7519" i="4"/>
  <c r="E7519" i="4"/>
  <c r="A7520" i="4"/>
  <c r="B7520" i="4"/>
  <c r="D7520" i="4"/>
  <c r="E7520" i="4"/>
  <c r="A7521" i="4"/>
  <c r="B7521" i="4"/>
  <c r="D7521" i="4"/>
  <c r="E7521" i="4"/>
  <c r="A7522" i="4"/>
  <c r="B7522" i="4"/>
  <c r="D7522" i="4"/>
  <c r="E7522" i="4"/>
  <c r="A7523" i="4"/>
  <c r="B7523" i="4"/>
  <c r="D7523" i="4"/>
  <c r="E7523" i="4"/>
  <c r="A7524" i="4"/>
  <c r="B7524" i="4"/>
  <c r="D7524" i="4"/>
  <c r="E7524" i="4"/>
  <c r="A7525" i="4"/>
  <c r="B7525" i="4"/>
  <c r="D7525" i="4"/>
  <c r="E7525" i="4"/>
  <c r="A7526" i="4"/>
  <c r="B7526" i="4"/>
  <c r="D7526" i="4"/>
  <c r="E7526" i="4"/>
  <c r="A7527" i="4"/>
  <c r="B7527" i="4"/>
  <c r="D7527" i="4"/>
  <c r="E7527" i="4"/>
  <c r="A7528" i="4"/>
  <c r="B7528" i="4"/>
  <c r="D7528" i="4"/>
  <c r="E7528" i="4"/>
  <c r="A7529" i="4"/>
  <c r="B7529" i="4"/>
  <c r="D7529" i="4"/>
  <c r="E7529" i="4"/>
  <c r="A7530" i="4"/>
  <c r="B7530" i="4"/>
  <c r="D7530" i="4"/>
  <c r="E7530" i="4"/>
  <c r="A7531" i="4"/>
  <c r="B7531" i="4"/>
  <c r="D7531" i="4"/>
  <c r="E7531" i="4"/>
  <c r="A7532" i="4"/>
  <c r="B7532" i="4"/>
  <c r="D7532" i="4"/>
  <c r="E7532" i="4"/>
  <c r="A7533" i="4"/>
  <c r="B7533" i="4"/>
  <c r="D7533" i="4"/>
  <c r="E7533" i="4"/>
  <c r="A7534" i="4"/>
  <c r="B7534" i="4"/>
  <c r="D7534" i="4"/>
  <c r="E7534" i="4"/>
  <c r="A7535" i="4"/>
  <c r="B7535" i="4"/>
  <c r="D7535" i="4"/>
  <c r="E7535" i="4"/>
  <c r="A7536" i="4"/>
  <c r="B7536" i="4"/>
  <c r="D7536" i="4"/>
  <c r="E7536" i="4"/>
  <c r="A7537" i="4"/>
  <c r="B7537" i="4"/>
  <c r="D7537" i="4"/>
  <c r="E7537" i="4"/>
  <c r="A7538" i="4"/>
  <c r="B7538" i="4"/>
  <c r="D7538" i="4"/>
  <c r="E7538" i="4"/>
  <c r="A7539" i="4"/>
  <c r="B7539" i="4"/>
  <c r="D7539" i="4"/>
  <c r="E7539" i="4"/>
  <c r="A7540" i="4"/>
  <c r="B7540" i="4"/>
  <c r="D7540" i="4"/>
  <c r="E7540" i="4"/>
  <c r="A7541" i="4"/>
  <c r="B7541" i="4"/>
  <c r="D7541" i="4"/>
  <c r="E7541" i="4"/>
  <c r="A7542" i="4"/>
  <c r="B7542" i="4"/>
  <c r="D7542" i="4"/>
  <c r="E7542" i="4"/>
  <c r="A7543" i="4"/>
  <c r="B7543" i="4"/>
  <c r="D7543" i="4"/>
  <c r="E7543" i="4"/>
  <c r="A7544" i="4"/>
  <c r="B7544" i="4"/>
  <c r="D7544" i="4"/>
  <c r="E7544" i="4"/>
  <c r="A7545" i="4"/>
  <c r="B7545" i="4"/>
  <c r="D7545" i="4"/>
  <c r="E7545" i="4"/>
  <c r="A7546" i="4"/>
  <c r="B7546" i="4"/>
  <c r="D7546" i="4"/>
  <c r="E7546" i="4"/>
  <c r="A7547" i="4"/>
  <c r="B7547" i="4"/>
  <c r="D7547" i="4"/>
  <c r="E7547" i="4"/>
  <c r="A7548" i="4"/>
  <c r="B7548" i="4"/>
  <c r="D7548" i="4"/>
  <c r="E7548" i="4"/>
  <c r="A7549" i="4"/>
  <c r="B7549" i="4"/>
  <c r="D7549" i="4"/>
  <c r="E7549" i="4"/>
  <c r="A7550" i="4"/>
  <c r="B7550" i="4"/>
  <c r="D7550" i="4"/>
  <c r="E7550" i="4"/>
  <c r="A7551" i="4"/>
  <c r="B7551" i="4"/>
  <c r="D7551" i="4"/>
  <c r="E7551" i="4"/>
  <c r="A7552" i="4"/>
  <c r="B7552" i="4"/>
  <c r="D7552" i="4"/>
  <c r="E7552" i="4"/>
  <c r="A7553" i="4"/>
  <c r="B7553" i="4"/>
  <c r="D7553" i="4"/>
  <c r="E7553" i="4"/>
  <c r="A7554" i="4"/>
  <c r="B7554" i="4"/>
  <c r="D7554" i="4"/>
  <c r="E7554" i="4"/>
  <c r="A7555" i="4"/>
  <c r="B7555" i="4"/>
  <c r="D7555" i="4"/>
  <c r="E7555" i="4"/>
  <c r="A7556" i="4"/>
  <c r="B7556" i="4"/>
  <c r="D7556" i="4"/>
  <c r="E7556" i="4"/>
  <c r="A7557" i="4"/>
  <c r="B7557" i="4"/>
  <c r="D7557" i="4"/>
  <c r="E7557" i="4"/>
  <c r="A7558" i="4"/>
  <c r="B7558" i="4"/>
  <c r="D7558" i="4"/>
  <c r="E7558" i="4"/>
  <c r="A7559" i="4"/>
  <c r="B7559" i="4"/>
  <c r="D7559" i="4"/>
  <c r="E7559" i="4"/>
  <c r="A7560" i="4"/>
  <c r="B7560" i="4"/>
  <c r="D7560" i="4"/>
  <c r="E7560" i="4"/>
  <c r="A7561" i="4"/>
  <c r="B7561" i="4"/>
  <c r="D7561" i="4"/>
  <c r="E7561" i="4"/>
  <c r="A7562" i="4"/>
  <c r="B7562" i="4"/>
  <c r="D7562" i="4"/>
  <c r="E7562" i="4"/>
  <c r="A7563" i="4"/>
  <c r="B7563" i="4"/>
  <c r="D7563" i="4"/>
  <c r="E7563" i="4"/>
  <c r="A7564" i="4"/>
  <c r="B7564" i="4"/>
  <c r="D7564" i="4"/>
  <c r="E7564" i="4"/>
  <c r="A7565" i="4"/>
  <c r="B7565" i="4"/>
  <c r="D7565" i="4"/>
  <c r="E7565" i="4"/>
  <c r="A7566" i="4"/>
  <c r="B7566" i="4"/>
  <c r="D7566" i="4"/>
  <c r="E7566" i="4"/>
  <c r="A7567" i="4"/>
  <c r="B7567" i="4"/>
  <c r="D7567" i="4"/>
  <c r="E7567" i="4"/>
  <c r="A7568" i="4"/>
  <c r="B7568" i="4"/>
  <c r="D7568" i="4"/>
  <c r="E7568" i="4"/>
  <c r="A7569" i="4"/>
  <c r="B7569" i="4"/>
  <c r="D7569" i="4"/>
  <c r="E7569" i="4"/>
  <c r="A7570" i="4"/>
  <c r="B7570" i="4"/>
  <c r="D7570" i="4"/>
  <c r="E7570" i="4"/>
  <c r="A7571" i="4"/>
  <c r="B7571" i="4"/>
  <c r="D7571" i="4"/>
  <c r="E7571" i="4"/>
  <c r="A7572" i="4"/>
  <c r="B7572" i="4"/>
  <c r="D7572" i="4"/>
  <c r="E7572" i="4"/>
  <c r="A7573" i="4"/>
  <c r="B7573" i="4"/>
  <c r="D7573" i="4"/>
  <c r="E7573" i="4"/>
  <c r="A7574" i="4"/>
  <c r="B7574" i="4"/>
  <c r="D7574" i="4"/>
  <c r="E7574" i="4"/>
  <c r="A7575" i="4"/>
  <c r="B7575" i="4"/>
  <c r="D7575" i="4"/>
  <c r="E7575" i="4"/>
  <c r="A7576" i="4"/>
  <c r="B7576" i="4"/>
  <c r="D7576" i="4"/>
  <c r="E7576" i="4"/>
  <c r="A7577" i="4"/>
  <c r="B7577" i="4"/>
  <c r="D7577" i="4"/>
  <c r="E7577" i="4"/>
  <c r="A7578" i="4"/>
  <c r="B7578" i="4"/>
  <c r="D7578" i="4"/>
  <c r="E7578" i="4"/>
  <c r="A7579" i="4"/>
  <c r="B7579" i="4"/>
  <c r="D7579" i="4"/>
  <c r="E7579" i="4"/>
  <c r="A7580" i="4"/>
  <c r="B7580" i="4"/>
  <c r="D7580" i="4"/>
  <c r="E7580" i="4"/>
  <c r="A7581" i="4"/>
  <c r="B7581" i="4"/>
  <c r="D7581" i="4"/>
  <c r="E7581" i="4"/>
  <c r="A7582" i="4"/>
  <c r="B7582" i="4"/>
  <c r="D7582" i="4"/>
  <c r="E7582" i="4"/>
  <c r="A7583" i="4"/>
  <c r="B7583" i="4"/>
  <c r="D7583" i="4"/>
  <c r="E7583" i="4"/>
  <c r="A7584" i="4"/>
  <c r="B7584" i="4"/>
  <c r="D7584" i="4"/>
  <c r="E7584" i="4"/>
  <c r="A7585" i="4"/>
  <c r="B7585" i="4"/>
  <c r="D7585" i="4"/>
  <c r="E7585" i="4"/>
  <c r="A7586" i="4"/>
  <c r="B7586" i="4"/>
  <c r="D7586" i="4"/>
  <c r="E7586" i="4"/>
  <c r="A7587" i="4"/>
  <c r="B7587" i="4"/>
  <c r="D7587" i="4"/>
  <c r="E7587" i="4"/>
  <c r="A7588" i="4"/>
  <c r="B7588" i="4"/>
  <c r="D7588" i="4"/>
  <c r="E7588" i="4"/>
  <c r="A7589" i="4"/>
  <c r="B7589" i="4"/>
  <c r="D7589" i="4"/>
  <c r="E7589" i="4"/>
  <c r="A7590" i="4"/>
  <c r="B7590" i="4"/>
  <c r="D7590" i="4"/>
  <c r="E7590" i="4"/>
  <c r="A7591" i="4"/>
  <c r="B7591" i="4"/>
  <c r="D7591" i="4"/>
  <c r="E7591" i="4"/>
  <c r="A7592" i="4"/>
  <c r="B7592" i="4"/>
  <c r="D7592" i="4"/>
  <c r="E7592" i="4"/>
  <c r="A7593" i="4"/>
  <c r="B7593" i="4"/>
  <c r="D7593" i="4"/>
  <c r="E7593" i="4"/>
  <c r="A7594" i="4"/>
  <c r="B7594" i="4"/>
  <c r="D7594" i="4"/>
  <c r="E7594" i="4"/>
  <c r="A7595" i="4"/>
  <c r="B7595" i="4"/>
  <c r="D7595" i="4"/>
  <c r="E7595" i="4"/>
  <c r="A7596" i="4"/>
  <c r="B7596" i="4"/>
  <c r="D7596" i="4"/>
  <c r="E7596" i="4"/>
  <c r="A7597" i="4"/>
  <c r="B7597" i="4"/>
  <c r="D7597" i="4"/>
  <c r="E7597" i="4"/>
  <c r="A7598" i="4"/>
  <c r="B7598" i="4"/>
  <c r="D7598" i="4"/>
  <c r="E7598" i="4"/>
  <c r="A7599" i="4"/>
  <c r="B7599" i="4"/>
  <c r="D7599" i="4"/>
  <c r="E7599" i="4"/>
  <c r="A7600" i="4"/>
  <c r="B7600" i="4"/>
  <c r="D7600" i="4"/>
  <c r="E7600" i="4"/>
  <c r="A7601" i="4"/>
  <c r="B7601" i="4"/>
  <c r="D7601" i="4"/>
  <c r="E7601" i="4"/>
  <c r="A7602" i="4"/>
  <c r="B7602" i="4"/>
  <c r="D7602" i="4"/>
  <c r="E7602" i="4"/>
  <c r="A7603" i="4"/>
  <c r="B7603" i="4"/>
  <c r="D7603" i="4"/>
  <c r="E7603" i="4"/>
  <c r="A7604" i="4"/>
  <c r="B7604" i="4"/>
  <c r="D7604" i="4"/>
  <c r="E7604" i="4"/>
  <c r="A7605" i="4"/>
  <c r="B7605" i="4"/>
  <c r="D7605" i="4"/>
  <c r="E7605" i="4"/>
  <c r="A7606" i="4"/>
  <c r="B7606" i="4"/>
  <c r="D7606" i="4"/>
  <c r="E7606" i="4"/>
  <c r="A7607" i="4"/>
  <c r="B7607" i="4"/>
  <c r="D7607" i="4"/>
  <c r="E7607" i="4"/>
  <c r="A7608" i="4"/>
  <c r="B7608" i="4"/>
  <c r="D7608" i="4"/>
  <c r="E7608" i="4"/>
  <c r="A7609" i="4"/>
  <c r="B7609" i="4"/>
  <c r="D7609" i="4"/>
  <c r="E7609" i="4"/>
  <c r="A7610" i="4"/>
  <c r="B7610" i="4"/>
  <c r="D7610" i="4"/>
  <c r="E7610" i="4"/>
  <c r="A7611" i="4"/>
  <c r="B7611" i="4"/>
  <c r="D7611" i="4"/>
  <c r="E7611" i="4"/>
  <c r="A7612" i="4"/>
  <c r="B7612" i="4"/>
  <c r="D7612" i="4"/>
  <c r="E7612" i="4"/>
  <c r="A7613" i="4"/>
  <c r="B7613" i="4"/>
  <c r="D7613" i="4"/>
  <c r="E7613" i="4"/>
  <c r="A7614" i="4"/>
  <c r="B7614" i="4"/>
  <c r="D7614" i="4"/>
  <c r="E7614" i="4"/>
  <c r="A7615" i="4"/>
  <c r="B7615" i="4"/>
  <c r="D7615" i="4"/>
  <c r="E7615" i="4"/>
  <c r="A7616" i="4"/>
  <c r="B7616" i="4"/>
  <c r="D7616" i="4"/>
  <c r="E7616" i="4"/>
  <c r="A7617" i="4"/>
  <c r="B7617" i="4"/>
  <c r="D7617" i="4"/>
  <c r="E7617" i="4"/>
  <c r="A7618" i="4"/>
  <c r="B7618" i="4"/>
  <c r="D7618" i="4"/>
  <c r="E7618" i="4"/>
  <c r="A7619" i="4"/>
  <c r="B7619" i="4"/>
  <c r="D7619" i="4"/>
  <c r="E7619" i="4"/>
  <c r="A7620" i="4"/>
  <c r="B7620" i="4"/>
  <c r="D7620" i="4"/>
  <c r="E7620" i="4"/>
  <c r="A7621" i="4"/>
  <c r="B7621" i="4"/>
  <c r="D7621" i="4"/>
  <c r="E7621" i="4"/>
  <c r="A7622" i="4"/>
  <c r="B7622" i="4"/>
  <c r="D7622" i="4"/>
  <c r="E7622" i="4"/>
  <c r="A7623" i="4"/>
  <c r="B7623" i="4"/>
  <c r="D7623" i="4"/>
  <c r="E7623" i="4"/>
  <c r="A7624" i="4"/>
  <c r="B7624" i="4"/>
  <c r="D7624" i="4"/>
  <c r="E7624" i="4"/>
  <c r="A7625" i="4"/>
  <c r="B7625" i="4"/>
  <c r="D7625" i="4"/>
  <c r="E7625" i="4"/>
  <c r="A7626" i="4"/>
  <c r="B7626" i="4"/>
  <c r="D7626" i="4"/>
  <c r="E7626" i="4"/>
  <c r="A7627" i="4"/>
  <c r="B7627" i="4"/>
  <c r="D7627" i="4"/>
  <c r="E7627" i="4"/>
  <c r="A7628" i="4"/>
  <c r="B7628" i="4"/>
  <c r="D7628" i="4"/>
  <c r="E7628" i="4"/>
  <c r="A7629" i="4"/>
  <c r="B7629" i="4"/>
  <c r="D7629" i="4"/>
  <c r="E7629" i="4"/>
  <c r="A7630" i="4"/>
  <c r="B7630" i="4"/>
  <c r="D7630" i="4"/>
  <c r="E7630" i="4"/>
  <c r="A7631" i="4"/>
  <c r="B7631" i="4"/>
  <c r="D7631" i="4"/>
  <c r="E7631" i="4"/>
  <c r="A7632" i="4"/>
  <c r="B7632" i="4"/>
  <c r="D7632" i="4"/>
  <c r="E7632" i="4"/>
  <c r="A7633" i="4"/>
  <c r="B7633" i="4"/>
  <c r="D7633" i="4"/>
  <c r="E7633" i="4"/>
  <c r="A7634" i="4"/>
  <c r="B7634" i="4"/>
  <c r="D7634" i="4"/>
  <c r="E7634" i="4"/>
  <c r="A7635" i="4"/>
  <c r="B7635" i="4"/>
  <c r="D7635" i="4"/>
  <c r="E7635" i="4"/>
  <c r="A7636" i="4"/>
  <c r="B7636" i="4"/>
  <c r="D7636" i="4"/>
  <c r="E7636" i="4"/>
  <c r="A7637" i="4"/>
  <c r="B7637" i="4"/>
  <c r="D7637" i="4"/>
  <c r="E7637" i="4"/>
  <c r="A7638" i="4"/>
  <c r="B7638" i="4"/>
  <c r="D7638" i="4"/>
  <c r="E7638" i="4"/>
  <c r="A7639" i="4"/>
  <c r="B7639" i="4"/>
  <c r="D7639" i="4"/>
  <c r="E7639" i="4"/>
  <c r="A7640" i="4"/>
  <c r="B7640" i="4"/>
  <c r="D7640" i="4"/>
  <c r="E7640" i="4"/>
  <c r="A7641" i="4"/>
  <c r="B7641" i="4"/>
  <c r="D7641" i="4"/>
  <c r="E7641" i="4"/>
  <c r="A7642" i="4"/>
  <c r="B7642" i="4"/>
  <c r="D7642" i="4"/>
  <c r="E7642" i="4"/>
  <c r="A7643" i="4"/>
  <c r="B7643" i="4"/>
  <c r="D7643" i="4"/>
  <c r="E7643" i="4"/>
  <c r="A7644" i="4"/>
  <c r="B7644" i="4"/>
  <c r="D7644" i="4"/>
  <c r="E7644" i="4"/>
  <c r="A7645" i="4"/>
  <c r="B7645" i="4"/>
  <c r="D7645" i="4"/>
  <c r="E7645" i="4"/>
  <c r="A7646" i="4"/>
  <c r="B7646" i="4"/>
  <c r="D7646" i="4"/>
  <c r="E7646" i="4"/>
  <c r="A7647" i="4"/>
  <c r="B7647" i="4"/>
  <c r="D7647" i="4"/>
  <c r="E7647" i="4"/>
  <c r="A7648" i="4"/>
  <c r="B7648" i="4"/>
  <c r="D7648" i="4"/>
  <c r="E7648" i="4"/>
  <c r="A7649" i="4"/>
  <c r="B7649" i="4"/>
  <c r="D7649" i="4"/>
  <c r="E7649" i="4"/>
  <c r="A7650" i="4"/>
  <c r="B7650" i="4"/>
  <c r="D7650" i="4"/>
  <c r="E7650" i="4"/>
  <c r="A7651" i="4"/>
  <c r="B7651" i="4"/>
  <c r="D7651" i="4"/>
  <c r="E7651" i="4"/>
  <c r="A7652" i="4"/>
  <c r="B7652" i="4"/>
  <c r="D7652" i="4"/>
  <c r="E7652" i="4"/>
  <c r="A7653" i="4"/>
  <c r="B7653" i="4"/>
  <c r="D7653" i="4"/>
  <c r="E7653" i="4"/>
  <c r="A7654" i="4"/>
  <c r="B7654" i="4"/>
  <c r="D7654" i="4"/>
  <c r="E7654" i="4"/>
  <c r="A7655" i="4"/>
  <c r="B7655" i="4"/>
  <c r="D7655" i="4"/>
  <c r="E7655" i="4"/>
  <c r="A7656" i="4"/>
  <c r="B7656" i="4"/>
  <c r="D7656" i="4"/>
  <c r="E7656" i="4"/>
  <c r="A7657" i="4"/>
  <c r="B7657" i="4"/>
  <c r="D7657" i="4"/>
  <c r="E7657" i="4"/>
  <c r="A7658" i="4"/>
  <c r="B7658" i="4"/>
  <c r="D7658" i="4"/>
  <c r="E7658" i="4"/>
  <c r="A7659" i="4"/>
  <c r="B7659" i="4"/>
  <c r="D7659" i="4"/>
  <c r="E7659" i="4"/>
  <c r="A7660" i="4"/>
  <c r="B7660" i="4"/>
  <c r="D7660" i="4"/>
  <c r="E7660" i="4"/>
  <c r="A7661" i="4"/>
  <c r="B7661" i="4"/>
  <c r="D7661" i="4"/>
  <c r="E7661" i="4"/>
  <c r="A7662" i="4"/>
  <c r="B7662" i="4"/>
  <c r="D7662" i="4"/>
  <c r="E7662" i="4"/>
  <c r="A7663" i="4"/>
  <c r="B7663" i="4"/>
  <c r="D7663" i="4"/>
  <c r="E7663" i="4"/>
  <c r="A7664" i="4"/>
  <c r="B7664" i="4"/>
  <c r="D7664" i="4"/>
  <c r="E7664" i="4"/>
  <c r="A7665" i="4"/>
  <c r="B7665" i="4"/>
  <c r="D7665" i="4"/>
  <c r="E7665" i="4"/>
  <c r="A7666" i="4"/>
  <c r="B7666" i="4"/>
  <c r="D7666" i="4"/>
  <c r="E7666" i="4"/>
  <c r="A7667" i="4"/>
  <c r="B7667" i="4"/>
  <c r="D7667" i="4"/>
  <c r="E7667" i="4"/>
  <c r="A7668" i="4"/>
  <c r="B7668" i="4"/>
  <c r="D7668" i="4"/>
  <c r="E7668" i="4"/>
  <c r="A7669" i="4"/>
  <c r="B7669" i="4"/>
  <c r="D7669" i="4"/>
  <c r="E7669" i="4"/>
  <c r="A7670" i="4"/>
  <c r="B7670" i="4"/>
  <c r="D7670" i="4"/>
  <c r="E7670" i="4"/>
  <c r="A7671" i="4"/>
  <c r="B7671" i="4"/>
  <c r="D7671" i="4"/>
  <c r="E7671" i="4"/>
  <c r="A7672" i="4"/>
  <c r="B7672" i="4"/>
  <c r="D7672" i="4"/>
  <c r="E7672" i="4"/>
  <c r="A7673" i="4"/>
  <c r="B7673" i="4"/>
  <c r="D7673" i="4"/>
  <c r="E7673" i="4"/>
  <c r="A7674" i="4"/>
  <c r="B7674" i="4"/>
  <c r="D7674" i="4"/>
  <c r="E7674" i="4"/>
  <c r="A7675" i="4"/>
  <c r="B7675" i="4"/>
  <c r="D7675" i="4"/>
  <c r="E7675" i="4"/>
  <c r="A7676" i="4"/>
  <c r="B7676" i="4"/>
  <c r="D7676" i="4"/>
  <c r="E7676" i="4"/>
  <c r="A7677" i="4"/>
  <c r="B7677" i="4"/>
  <c r="D7677" i="4"/>
  <c r="E7677" i="4"/>
  <c r="A7678" i="4"/>
  <c r="B7678" i="4"/>
  <c r="D7678" i="4"/>
  <c r="E7678" i="4"/>
  <c r="A7679" i="4"/>
  <c r="B7679" i="4"/>
  <c r="D7679" i="4"/>
  <c r="E7679" i="4"/>
  <c r="A7680" i="4"/>
  <c r="B7680" i="4"/>
  <c r="D7680" i="4"/>
  <c r="E7680" i="4"/>
  <c r="A7681" i="4"/>
  <c r="B7681" i="4"/>
  <c r="D7681" i="4"/>
  <c r="E7681" i="4"/>
  <c r="A7682" i="4"/>
  <c r="B7682" i="4"/>
  <c r="D7682" i="4"/>
  <c r="E7682" i="4"/>
  <c r="A7683" i="4"/>
  <c r="B7683" i="4"/>
  <c r="D7683" i="4"/>
  <c r="E7683" i="4"/>
  <c r="A7684" i="4"/>
  <c r="B7684" i="4"/>
  <c r="D7684" i="4"/>
  <c r="E7684" i="4"/>
  <c r="A7685" i="4"/>
  <c r="B7685" i="4"/>
  <c r="D7685" i="4"/>
  <c r="E7685" i="4"/>
  <c r="A7686" i="4"/>
  <c r="B7686" i="4"/>
  <c r="D7686" i="4"/>
  <c r="E7686" i="4"/>
  <c r="A7687" i="4"/>
  <c r="B7687" i="4"/>
  <c r="D7687" i="4"/>
  <c r="E7687" i="4"/>
  <c r="A7688" i="4"/>
  <c r="B7688" i="4"/>
  <c r="D7688" i="4"/>
  <c r="E7688" i="4"/>
  <c r="A7689" i="4"/>
  <c r="B7689" i="4"/>
  <c r="D7689" i="4"/>
  <c r="E7689" i="4"/>
  <c r="A7690" i="4"/>
  <c r="B7690" i="4"/>
  <c r="D7690" i="4"/>
  <c r="E7690" i="4"/>
  <c r="A7691" i="4"/>
  <c r="B7691" i="4"/>
  <c r="D7691" i="4"/>
  <c r="E7691" i="4"/>
  <c r="A7692" i="4"/>
  <c r="B7692" i="4"/>
  <c r="D7692" i="4"/>
  <c r="E7692" i="4"/>
  <c r="A7693" i="4"/>
  <c r="B7693" i="4"/>
  <c r="D7693" i="4"/>
  <c r="E7693" i="4"/>
  <c r="A7694" i="4"/>
  <c r="B7694" i="4"/>
  <c r="D7694" i="4"/>
  <c r="E7694" i="4"/>
  <c r="A7695" i="4"/>
  <c r="B7695" i="4"/>
  <c r="D7695" i="4"/>
  <c r="E7695" i="4"/>
  <c r="A7696" i="4"/>
  <c r="B7696" i="4"/>
  <c r="D7696" i="4"/>
  <c r="E7696" i="4"/>
  <c r="A7697" i="4"/>
  <c r="B7697" i="4"/>
  <c r="D7697" i="4"/>
  <c r="E7697" i="4"/>
  <c r="A7698" i="4"/>
  <c r="B7698" i="4"/>
  <c r="D7698" i="4"/>
  <c r="E7698" i="4"/>
  <c r="A7699" i="4"/>
  <c r="B7699" i="4"/>
  <c r="D7699" i="4"/>
  <c r="E7699" i="4"/>
  <c r="A7700" i="4"/>
  <c r="B7700" i="4"/>
  <c r="D7700" i="4"/>
  <c r="E7700" i="4"/>
  <c r="A7701" i="4"/>
  <c r="B7701" i="4"/>
  <c r="D7701" i="4"/>
  <c r="E7701" i="4"/>
  <c r="A7702" i="4"/>
  <c r="B7702" i="4"/>
  <c r="D7702" i="4"/>
  <c r="E7702" i="4"/>
  <c r="A7703" i="4"/>
  <c r="B7703" i="4"/>
  <c r="D7703" i="4"/>
  <c r="E7703" i="4"/>
  <c r="A7704" i="4"/>
  <c r="B7704" i="4"/>
  <c r="D7704" i="4"/>
  <c r="E7704" i="4"/>
  <c r="A7705" i="4"/>
  <c r="B7705" i="4"/>
  <c r="D7705" i="4"/>
  <c r="E7705" i="4"/>
  <c r="A7706" i="4"/>
  <c r="B7706" i="4"/>
  <c r="D7706" i="4"/>
  <c r="E7706" i="4"/>
  <c r="A7707" i="4"/>
  <c r="B7707" i="4"/>
  <c r="D7707" i="4"/>
  <c r="E7707" i="4"/>
  <c r="A7708" i="4"/>
  <c r="B7708" i="4"/>
  <c r="D7708" i="4"/>
  <c r="E7708" i="4"/>
  <c r="A7709" i="4"/>
  <c r="B7709" i="4"/>
  <c r="D7709" i="4"/>
  <c r="E7709" i="4"/>
  <c r="A7710" i="4"/>
  <c r="B7710" i="4"/>
  <c r="D7710" i="4"/>
  <c r="E7710" i="4"/>
  <c r="A7711" i="4"/>
  <c r="B7711" i="4"/>
  <c r="D7711" i="4"/>
  <c r="E7711" i="4"/>
  <c r="A7712" i="4"/>
  <c r="B7712" i="4"/>
  <c r="D7712" i="4"/>
  <c r="E7712" i="4"/>
  <c r="A7713" i="4"/>
  <c r="B7713" i="4"/>
  <c r="D7713" i="4"/>
  <c r="E7713" i="4"/>
  <c r="A7714" i="4"/>
  <c r="B7714" i="4"/>
  <c r="D7714" i="4"/>
  <c r="E7714" i="4"/>
  <c r="A7715" i="4"/>
  <c r="B7715" i="4"/>
  <c r="D7715" i="4"/>
  <c r="E7715" i="4"/>
  <c r="A7716" i="4"/>
  <c r="B7716" i="4"/>
  <c r="D7716" i="4"/>
  <c r="E7716" i="4"/>
  <c r="A7717" i="4"/>
  <c r="B7717" i="4"/>
  <c r="D7717" i="4"/>
  <c r="E7717" i="4"/>
  <c r="A7718" i="4"/>
  <c r="B7718" i="4"/>
  <c r="D7718" i="4"/>
  <c r="E7718" i="4"/>
  <c r="A7719" i="4"/>
  <c r="B7719" i="4"/>
  <c r="D7719" i="4"/>
  <c r="E7719" i="4"/>
  <c r="A7720" i="4"/>
  <c r="B7720" i="4"/>
  <c r="D7720" i="4"/>
  <c r="E7720" i="4"/>
  <c r="A7721" i="4"/>
  <c r="B7721" i="4"/>
  <c r="D7721" i="4"/>
  <c r="E7721" i="4"/>
  <c r="A7722" i="4"/>
  <c r="B7722" i="4"/>
  <c r="D7722" i="4"/>
  <c r="E7722" i="4"/>
  <c r="A7723" i="4"/>
  <c r="B7723" i="4"/>
  <c r="D7723" i="4"/>
  <c r="E7723" i="4"/>
  <c r="A7724" i="4"/>
  <c r="B7724" i="4"/>
  <c r="D7724" i="4"/>
  <c r="E7724" i="4"/>
  <c r="A7725" i="4"/>
  <c r="B7725" i="4"/>
  <c r="D7725" i="4"/>
  <c r="E7725" i="4"/>
  <c r="A7726" i="4"/>
  <c r="B7726" i="4"/>
  <c r="D7726" i="4"/>
  <c r="E7726" i="4"/>
  <c r="A7727" i="4"/>
  <c r="B7727" i="4"/>
  <c r="D7727" i="4"/>
  <c r="E7727" i="4"/>
  <c r="A7728" i="4"/>
  <c r="B7728" i="4"/>
  <c r="D7728" i="4"/>
  <c r="E7728" i="4"/>
  <c r="A7729" i="4"/>
  <c r="B7729" i="4"/>
  <c r="D7729" i="4"/>
  <c r="E7729" i="4"/>
  <c r="A7730" i="4"/>
  <c r="B7730" i="4"/>
  <c r="D7730" i="4"/>
  <c r="E7730" i="4"/>
  <c r="A7731" i="4"/>
  <c r="B7731" i="4"/>
  <c r="D7731" i="4"/>
  <c r="E7731" i="4"/>
  <c r="A7732" i="4"/>
  <c r="B7732" i="4"/>
  <c r="D7732" i="4"/>
  <c r="E7732" i="4"/>
  <c r="A7733" i="4"/>
  <c r="B7733" i="4"/>
  <c r="D7733" i="4"/>
  <c r="E7733" i="4"/>
  <c r="A7734" i="4"/>
  <c r="B7734" i="4"/>
  <c r="D7734" i="4"/>
  <c r="E7734" i="4"/>
  <c r="A7735" i="4"/>
  <c r="B7735" i="4"/>
  <c r="D7735" i="4"/>
  <c r="E7735" i="4"/>
  <c r="A7736" i="4"/>
  <c r="B7736" i="4"/>
  <c r="D7736" i="4"/>
  <c r="E7736" i="4"/>
  <c r="A7737" i="4"/>
  <c r="B7737" i="4"/>
  <c r="D7737" i="4"/>
  <c r="E7737" i="4"/>
  <c r="A7738" i="4"/>
  <c r="B7738" i="4"/>
  <c r="D7738" i="4"/>
  <c r="E7738" i="4"/>
  <c r="A7739" i="4"/>
  <c r="B7739" i="4"/>
  <c r="D7739" i="4"/>
  <c r="E7739" i="4"/>
  <c r="A7740" i="4"/>
  <c r="B7740" i="4"/>
  <c r="D7740" i="4"/>
  <c r="E7740" i="4"/>
  <c r="A7741" i="4"/>
  <c r="B7741" i="4"/>
  <c r="D7741" i="4"/>
  <c r="E7741" i="4"/>
  <c r="A7742" i="4"/>
  <c r="B7742" i="4"/>
  <c r="D7742" i="4"/>
  <c r="E7742" i="4"/>
  <c r="A7743" i="4"/>
  <c r="B7743" i="4"/>
  <c r="D7743" i="4"/>
  <c r="E7743" i="4"/>
  <c r="A7744" i="4"/>
  <c r="B7744" i="4"/>
  <c r="D7744" i="4"/>
  <c r="E7744" i="4"/>
  <c r="A7745" i="4"/>
  <c r="B7745" i="4"/>
  <c r="D7745" i="4"/>
  <c r="E7745" i="4"/>
  <c r="A7746" i="4"/>
  <c r="B7746" i="4"/>
  <c r="D7746" i="4"/>
  <c r="E7746" i="4"/>
  <c r="A7747" i="4"/>
  <c r="B7747" i="4"/>
  <c r="D7747" i="4"/>
  <c r="E7747" i="4"/>
  <c r="A7748" i="4"/>
  <c r="B7748" i="4"/>
  <c r="D7748" i="4"/>
  <c r="E7748" i="4"/>
  <c r="A7749" i="4"/>
  <c r="B7749" i="4"/>
  <c r="D7749" i="4"/>
  <c r="E7749" i="4"/>
  <c r="A7750" i="4"/>
  <c r="B7750" i="4"/>
  <c r="D7750" i="4"/>
  <c r="E7750" i="4"/>
  <c r="A7751" i="4"/>
  <c r="B7751" i="4"/>
  <c r="D7751" i="4"/>
  <c r="E7751" i="4"/>
  <c r="A7752" i="4"/>
  <c r="B7752" i="4"/>
  <c r="D7752" i="4"/>
  <c r="E7752" i="4"/>
  <c r="A7753" i="4"/>
  <c r="B7753" i="4"/>
  <c r="D7753" i="4"/>
  <c r="E7753" i="4"/>
  <c r="A7754" i="4"/>
  <c r="B7754" i="4"/>
  <c r="D7754" i="4"/>
  <c r="E7754" i="4"/>
  <c r="A7755" i="4"/>
  <c r="B7755" i="4"/>
  <c r="D7755" i="4"/>
  <c r="E7755" i="4"/>
  <c r="A7756" i="4"/>
  <c r="B7756" i="4"/>
  <c r="D7756" i="4"/>
  <c r="E7756" i="4"/>
  <c r="A7757" i="4"/>
  <c r="B7757" i="4"/>
  <c r="D7757" i="4"/>
  <c r="E7757" i="4"/>
  <c r="A7758" i="4"/>
  <c r="B7758" i="4"/>
  <c r="D7758" i="4"/>
  <c r="E7758" i="4"/>
  <c r="A7759" i="4"/>
  <c r="B7759" i="4"/>
  <c r="D7759" i="4"/>
  <c r="E7759" i="4"/>
  <c r="A7760" i="4"/>
  <c r="B7760" i="4"/>
  <c r="D7760" i="4"/>
  <c r="E7760" i="4"/>
  <c r="A7761" i="4"/>
  <c r="B7761" i="4"/>
  <c r="D7761" i="4"/>
  <c r="E7761" i="4"/>
  <c r="A7762" i="4"/>
  <c r="B7762" i="4"/>
  <c r="D7762" i="4"/>
  <c r="E7762" i="4"/>
  <c r="A7763" i="4"/>
  <c r="B7763" i="4"/>
  <c r="D7763" i="4"/>
  <c r="E7763" i="4"/>
  <c r="A7764" i="4"/>
  <c r="B7764" i="4"/>
  <c r="D7764" i="4"/>
  <c r="E7764" i="4"/>
  <c r="A7765" i="4"/>
  <c r="B7765" i="4"/>
  <c r="D7765" i="4"/>
  <c r="E7765" i="4"/>
  <c r="A7766" i="4"/>
  <c r="B7766" i="4"/>
  <c r="D7766" i="4"/>
  <c r="E7766" i="4"/>
  <c r="A7767" i="4"/>
  <c r="B7767" i="4"/>
  <c r="D7767" i="4"/>
  <c r="E7767" i="4"/>
  <c r="A7768" i="4"/>
  <c r="B7768" i="4"/>
  <c r="D7768" i="4"/>
  <c r="E7768" i="4"/>
  <c r="A7769" i="4"/>
  <c r="B7769" i="4"/>
  <c r="D7769" i="4"/>
  <c r="E7769" i="4"/>
  <c r="A7770" i="4"/>
  <c r="B7770" i="4"/>
  <c r="D7770" i="4"/>
  <c r="E7770" i="4"/>
  <c r="A7771" i="4"/>
  <c r="B7771" i="4"/>
  <c r="D7771" i="4"/>
  <c r="E7771" i="4"/>
  <c r="A7772" i="4"/>
  <c r="B7772" i="4"/>
  <c r="D7772" i="4"/>
  <c r="E7772" i="4"/>
  <c r="A7773" i="4"/>
  <c r="B7773" i="4"/>
  <c r="D7773" i="4"/>
  <c r="E7773" i="4"/>
  <c r="A7774" i="4"/>
  <c r="B7774" i="4"/>
  <c r="D7774" i="4"/>
  <c r="E7774" i="4"/>
  <c r="A7775" i="4"/>
  <c r="B7775" i="4"/>
  <c r="D7775" i="4"/>
  <c r="E7775" i="4"/>
  <c r="A7776" i="4"/>
  <c r="B7776" i="4"/>
  <c r="D7776" i="4"/>
  <c r="E7776" i="4"/>
  <c r="A7777" i="4"/>
  <c r="B7777" i="4"/>
  <c r="D7777" i="4"/>
  <c r="E7777" i="4"/>
  <c r="A7778" i="4"/>
  <c r="B7778" i="4"/>
  <c r="D7778" i="4"/>
  <c r="E7778" i="4"/>
  <c r="A7779" i="4"/>
  <c r="B7779" i="4"/>
  <c r="D7779" i="4"/>
  <c r="E7779" i="4"/>
  <c r="A7780" i="4"/>
  <c r="B7780" i="4"/>
  <c r="D7780" i="4"/>
  <c r="E7780" i="4"/>
  <c r="A7781" i="4"/>
  <c r="B7781" i="4"/>
  <c r="D7781" i="4"/>
  <c r="E7781" i="4"/>
  <c r="A7782" i="4"/>
  <c r="B7782" i="4"/>
  <c r="D7782" i="4"/>
  <c r="E7782" i="4"/>
  <c r="A7783" i="4"/>
  <c r="B7783" i="4"/>
  <c r="D7783" i="4"/>
  <c r="E7783" i="4"/>
  <c r="A7784" i="4"/>
  <c r="B7784" i="4"/>
  <c r="D7784" i="4"/>
  <c r="E7784" i="4"/>
  <c r="A7785" i="4"/>
  <c r="B7785" i="4"/>
  <c r="D7785" i="4"/>
  <c r="E7785" i="4"/>
  <c r="A7786" i="4"/>
  <c r="B7786" i="4"/>
  <c r="D7786" i="4"/>
  <c r="E7786" i="4"/>
  <c r="A7787" i="4"/>
  <c r="B7787" i="4"/>
  <c r="D7787" i="4"/>
  <c r="E7787" i="4"/>
  <c r="A7788" i="4"/>
  <c r="B7788" i="4"/>
  <c r="D7788" i="4"/>
  <c r="E7788" i="4"/>
  <c r="A7789" i="4"/>
  <c r="B7789" i="4"/>
  <c r="D7789" i="4"/>
  <c r="E7789" i="4"/>
  <c r="A7790" i="4"/>
  <c r="B7790" i="4"/>
  <c r="D7790" i="4"/>
  <c r="E7790" i="4"/>
  <c r="A7791" i="4"/>
  <c r="B7791" i="4"/>
  <c r="D7791" i="4"/>
  <c r="E7791" i="4"/>
  <c r="A7792" i="4"/>
  <c r="B7792" i="4"/>
  <c r="D7792" i="4"/>
  <c r="E7792" i="4"/>
  <c r="A7793" i="4"/>
  <c r="B7793" i="4"/>
  <c r="D7793" i="4"/>
  <c r="E7793" i="4"/>
  <c r="A7794" i="4"/>
  <c r="B7794" i="4"/>
  <c r="D7794" i="4"/>
  <c r="E7794" i="4"/>
  <c r="A7795" i="4"/>
  <c r="B7795" i="4"/>
  <c r="D7795" i="4"/>
  <c r="E7795" i="4"/>
  <c r="A7796" i="4"/>
  <c r="B7796" i="4"/>
  <c r="D7796" i="4"/>
  <c r="E7796" i="4"/>
  <c r="A7797" i="4"/>
  <c r="B7797" i="4"/>
  <c r="D7797" i="4"/>
  <c r="E7797" i="4"/>
  <c r="A7798" i="4"/>
  <c r="B7798" i="4"/>
  <c r="D7798" i="4"/>
  <c r="E7798" i="4"/>
  <c r="A7799" i="4"/>
  <c r="B7799" i="4"/>
  <c r="D7799" i="4"/>
  <c r="E7799" i="4"/>
  <c r="A7800" i="4"/>
  <c r="B7800" i="4"/>
  <c r="D7800" i="4"/>
  <c r="E7800" i="4"/>
  <c r="A7801" i="4"/>
  <c r="B7801" i="4"/>
  <c r="D7801" i="4"/>
  <c r="E7801" i="4"/>
  <c r="A7802" i="4"/>
  <c r="B7802" i="4"/>
  <c r="D7802" i="4"/>
  <c r="E7802" i="4"/>
  <c r="A7803" i="4"/>
  <c r="B7803" i="4"/>
  <c r="D7803" i="4"/>
  <c r="E7803" i="4"/>
  <c r="A7804" i="4"/>
  <c r="B7804" i="4"/>
  <c r="D7804" i="4"/>
  <c r="E7804" i="4"/>
  <c r="A7805" i="4"/>
  <c r="B7805" i="4"/>
  <c r="D7805" i="4"/>
  <c r="E7805" i="4"/>
  <c r="A7806" i="4"/>
  <c r="B7806" i="4"/>
  <c r="D7806" i="4"/>
  <c r="E7806" i="4"/>
  <c r="A7807" i="4"/>
  <c r="B7807" i="4"/>
  <c r="D7807" i="4"/>
  <c r="E7807" i="4"/>
  <c r="A7808" i="4"/>
  <c r="B7808" i="4"/>
  <c r="D7808" i="4"/>
  <c r="E7808" i="4"/>
  <c r="A7809" i="4"/>
  <c r="B7809" i="4"/>
  <c r="D7809" i="4"/>
  <c r="E7809" i="4"/>
  <c r="A7810" i="4"/>
  <c r="B7810" i="4"/>
  <c r="D7810" i="4"/>
  <c r="E7810" i="4"/>
  <c r="A7811" i="4"/>
  <c r="B7811" i="4"/>
  <c r="D7811" i="4"/>
  <c r="E7811" i="4"/>
  <c r="A7812" i="4"/>
  <c r="B7812" i="4"/>
  <c r="D7812" i="4"/>
  <c r="E7812" i="4"/>
  <c r="A7813" i="4"/>
  <c r="B7813" i="4"/>
  <c r="D7813" i="4"/>
  <c r="E7813" i="4"/>
  <c r="A7814" i="4"/>
  <c r="B7814" i="4"/>
  <c r="D7814" i="4"/>
  <c r="E7814" i="4"/>
  <c r="A7815" i="4"/>
  <c r="B7815" i="4"/>
  <c r="D7815" i="4"/>
  <c r="E7815" i="4"/>
  <c r="A7816" i="4"/>
  <c r="B7816" i="4"/>
  <c r="D7816" i="4"/>
  <c r="E7816" i="4"/>
  <c r="A7817" i="4"/>
  <c r="B7817" i="4"/>
  <c r="D7817" i="4"/>
  <c r="E7817" i="4"/>
  <c r="A7818" i="4"/>
  <c r="B7818" i="4"/>
  <c r="D7818" i="4"/>
  <c r="E7818" i="4"/>
  <c r="A7819" i="4"/>
  <c r="B7819" i="4"/>
  <c r="D7819" i="4"/>
  <c r="E7819" i="4"/>
  <c r="A7820" i="4"/>
  <c r="B7820" i="4"/>
  <c r="D7820" i="4"/>
  <c r="E7820" i="4"/>
  <c r="A7821" i="4"/>
  <c r="B7821" i="4"/>
  <c r="D7821" i="4"/>
  <c r="E7821" i="4"/>
  <c r="A7822" i="4"/>
  <c r="B7822" i="4"/>
  <c r="D7822" i="4"/>
  <c r="E7822" i="4"/>
  <c r="A7823" i="4"/>
  <c r="B7823" i="4"/>
  <c r="D7823" i="4"/>
  <c r="E7823" i="4"/>
  <c r="A7824" i="4"/>
  <c r="B7824" i="4"/>
  <c r="D7824" i="4"/>
  <c r="E7824" i="4"/>
  <c r="A7825" i="4"/>
  <c r="B7825" i="4"/>
  <c r="D7825" i="4"/>
  <c r="E7825" i="4"/>
  <c r="A7826" i="4"/>
  <c r="B7826" i="4"/>
  <c r="D7826" i="4"/>
  <c r="E7826" i="4"/>
  <c r="A7827" i="4"/>
  <c r="B7827" i="4"/>
  <c r="D7827" i="4"/>
  <c r="E7827" i="4"/>
  <c r="A7828" i="4"/>
  <c r="B7828" i="4"/>
  <c r="D7828" i="4"/>
  <c r="E7828" i="4"/>
  <c r="A7829" i="4"/>
  <c r="B7829" i="4"/>
  <c r="D7829" i="4"/>
  <c r="E7829" i="4"/>
  <c r="A7830" i="4"/>
  <c r="B7830" i="4"/>
  <c r="D7830" i="4"/>
  <c r="E7830" i="4"/>
  <c r="A7831" i="4"/>
  <c r="B7831" i="4"/>
  <c r="D7831" i="4"/>
  <c r="E7831" i="4"/>
  <c r="A7832" i="4"/>
  <c r="B7832" i="4"/>
  <c r="D7832" i="4"/>
  <c r="E7832" i="4"/>
  <c r="A7833" i="4"/>
  <c r="B7833" i="4"/>
  <c r="D7833" i="4"/>
  <c r="E7833" i="4"/>
  <c r="A7834" i="4"/>
  <c r="B7834" i="4"/>
  <c r="D7834" i="4"/>
  <c r="E7834" i="4"/>
  <c r="A7835" i="4"/>
  <c r="B7835" i="4"/>
  <c r="D7835" i="4"/>
  <c r="E7835" i="4"/>
  <c r="A7836" i="4"/>
  <c r="B7836" i="4"/>
  <c r="D7836" i="4"/>
  <c r="E7836" i="4"/>
  <c r="A7837" i="4"/>
  <c r="B7837" i="4"/>
  <c r="D7837" i="4"/>
  <c r="E7837" i="4"/>
  <c r="A7838" i="4"/>
  <c r="B7838" i="4"/>
  <c r="D7838" i="4"/>
  <c r="E7838" i="4"/>
  <c r="A7839" i="4"/>
  <c r="B7839" i="4"/>
  <c r="D7839" i="4"/>
  <c r="E7839" i="4"/>
  <c r="A7840" i="4"/>
  <c r="B7840" i="4"/>
  <c r="D7840" i="4"/>
  <c r="E7840" i="4"/>
  <c r="A7841" i="4"/>
  <c r="B7841" i="4"/>
  <c r="D7841" i="4"/>
  <c r="E7841" i="4"/>
  <c r="A7842" i="4"/>
  <c r="B7842" i="4"/>
  <c r="D7842" i="4"/>
  <c r="E7842" i="4"/>
  <c r="A7843" i="4"/>
  <c r="B7843" i="4"/>
  <c r="D7843" i="4"/>
  <c r="E7843" i="4"/>
  <c r="A7844" i="4"/>
  <c r="B7844" i="4"/>
  <c r="D7844" i="4"/>
  <c r="E7844" i="4"/>
  <c r="A7845" i="4"/>
  <c r="B7845" i="4"/>
  <c r="D7845" i="4"/>
  <c r="E7845" i="4"/>
  <c r="A7846" i="4"/>
  <c r="B7846" i="4"/>
  <c r="D7846" i="4"/>
  <c r="E7846" i="4"/>
  <c r="A7847" i="4"/>
  <c r="B7847" i="4"/>
  <c r="D7847" i="4"/>
  <c r="E7847" i="4"/>
  <c r="A7848" i="4"/>
  <c r="B7848" i="4"/>
  <c r="D7848" i="4"/>
  <c r="E7848" i="4"/>
  <c r="A7849" i="4"/>
  <c r="B7849" i="4"/>
  <c r="D7849" i="4"/>
  <c r="E7849" i="4"/>
  <c r="A7850" i="4"/>
  <c r="B7850" i="4"/>
  <c r="D7850" i="4"/>
  <c r="E7850" i="4"/>
  <c r="A7851" i="4"/>
  <c r="B7851" i="4"/>
  <c r="D7851" i="4"/>
  <c r="E7851" i="4"/>
  <c r="A7852" i="4"/>
  <c r="B7852" i="4"/>
  <c r="D7852" i="4"/>
  <c r="E7852" i="4"/>
  <c r="A7853" i="4"/>
  <c r="B7853" i="4"/>
  <c r="D7853" i="4"/>
  <c r="E7853" i="4"/>
  <c r="A7854" i="4"/>
  <c r="B7854" i="4"/>
  <c r="D7854" i="4"/>
  <c r="E7854" i="4"/>
  <c r="A7855" i="4"/>
  <c r="B7855" i="4"/>
  <c r="D7855" i="4"/>
  <c r="E7855" i="4"/>
  <c r="A7856" i="4"/>
  <c r="B7856" i="4"/>
  <c r="D7856" i="4"/>
  <c r="E7856" i="4"/>
  <c r="A7857" i="4"/>
  <c r="B7857" i="4"/>
  <c r="D7857" i="4"/>
  <c r="E7857" i="4"/>
  <c r="A7858" i="4"/>
  <c r="B7858" i="4"/>
  <c r="D7858" i="4"/>
  <c r="E7858" i="4"/>
  <c r="A7859" i="4"/>
  <c r="B7859" i="4"/>
  <c r="D7859" i="4"/>
  <c r="E7859" i="4"/>
  <c r="A7860" i="4"/>
  <c r="B7860" i="4"/>
  <c r="D7860" i="4"/>
  <c r="E7860" i="4"/>
  <c r="A7861" i="4"/>
  <c r="B7861" i="4"/>
  <c r="D7861" i="4"/>
  <c r="E7861" i="4"/>
  <c r="A7862" i="4"/>
  <c r="B7862" i="4"/>
  <c r="D7862" i="4"/>
  <c r="E7862" i="4"/>
  <c r="A7863" i="4"/>
  <c r="B7863" i="4"/>
  <c r="D7863" i="4"/>
  <c r="E7863" i="4"/>
  <c r="A7864" i="4"/>
  <c r="B7864" i="4"/>
  <c r="D7864" i="4"/>
  <c r="E7864" i="4"/>
  <c r="A7865" i="4"/>
  <c r="B7865" i="4"/>
  <c r="D7865" i="4"/>
  <c r="E7865" i="4"/>
  <c r="A7866" i="4"/>
  <c r="B7866" i="4"/>
  <c r="D7866" i="4"/>
  <c r="E7866" i="4"/>
  <c r="A7867" i="4"/>
  <c r="B7867" i="4"/>
  <c r="D7867" i="4"/>
  <c r="E7867" i="4"/>
  <c r="A7868" i="4"/>
  <c r="B7868" i="4"/>
  <c r="D7868" i="4"/>
  <c r="E7868" i="4"/>
  <c r="A7869" i="4"/>
  <c r="B7869" i="4"/>
  <c r="D7869" i="4"/>
  <c r="E7869" i="4"/>
  <c r="A7870" i="4"/>
  <c r="B7870" i="4"/>
  <c r="D7870" i="4"/>
  <c r="E7870" i="4"/>
  <c r="A7871" i="4"/>
  <c r="B7871" i="4"/>
  <c r="D7871" i="4"/>
  <c r="E7871" i="4"/>
  <c r="A7872" i="4"/>
  <c r="B7872" i="4"/>
  <c r="D7872" i="4"/>
  <c r="E7872" i="4"/>
  <c r="A7873" i="4"/>
  <c r="B7873" i="4"/>
  <c r="D7873" i="4"/>
  <c r="E7873" i="4"/>
  <c r="A7874" i="4"/>
  <c r="B7874" i="4"/>
  <c r="D7874" i="4"/>
  <c r="E7874" i="4"/>
  <c r="A7875" i="4"/>
  <c r="B7875" i="4"/>
  <c r="D7875" i="4"/>
  <c r="E7875" i="4"/>
  <c r="A7876" i="4"/>
  <c r="B7876" i="4"/>
  <c r="D7876" i="4"/>
  <c r="E7876" i="4"/>
  <c r="A7877" i="4"/>
  <c r="B7877" i="4"/>
  <c r="D7877" i="4"/>
  <c r="E7877" i="4"/>
  <c r="A7878" i="4"/>
  <c r="B7878" i="4"/>
  <c r="D7878" i="4"/>
  <c r="E7878" i="4"/>
  <c r="A7879" i="4"/>
  <c r="B7879" i="4"/>
  <c r="D7879" i="4"/>
  <c r="E7879" i="4"/>
  <c r="A7880" i="4"/>
  <c r="B7880" i="4"/>
  <c r="D7880" i="4"/>
  <c r="E7880" i="4"/>
  <c r="A7881" i="4"/>
  <c r="B7881" i="4"/>
  <c r="D7881" i="4"/>
  <c r="E7881" i="4"/>
  <c r="A7882" i="4"/>
  <c r="B7882" i="4"/>
  <c r="D7882" i="4"/>
  <c r="E7882" i="4"/>
  <c r="A7883" i="4"/>
  <c r="B7883" i="4"/>
  <c r="D7883" i="4"/>
  <c r="E7883" i="4"/>
  <c r="A7884" i="4"/>
  <c r="B7884" i="4"/>
  <c r="D7884" i="4"/>
  <c r="E7884" i="4"/>
  <c r="A7885" i="4"/>
  <c r="B7885" i="4"/>
  <c r="D7885" i="4"/>
  <c r="E7885" i="4"/>
  <c r="A7886" i="4"/>
  <c r="B7886" i="4"/>
  <c r="D7886" i="4"/>
  <c r="E7886" i="4"/>
  <c r="A7887" i="4"/>
  <c r="B7887" i="4"/>
  <c r="D7887" i="4"/>
  <c r="E7887" i="4"/>
  <c r="A7888" i="4"/>
  <c r="B7888" i="4"/>
  <c r="D7888" i="4"/>
  <c r="E7888" i="4"/>
  <c r="A7889" i="4"/>
  <c r="B7889" i="4"/>
  <c r="D7889" i="4"/>
  <c r="E7889" i="4"/>
  <c r="A7890" i="4"/>
  <c r="B7890" i="4"/>
  <c r="D7890" i="4"/>
  <c r="E7890" i="4"/>
  <c r="A7891" i="4"/>
  <c r="B7891" i="4"/>
  <c r="D7891" i="4"/>
  <c r="E7891" i="4"/>
  <c r="A7892" i="4"/>
  <c r="B7892" i="4"/>
  <c r="D7892" i="4"/>
  <c r="E7892" i="4"/>
  <c r="A7893" i="4"/>
  <c r="B7893" i="4"/>
  <c r="D7893" i="4"/>
  <c r="E7893" i="4"/>
  <c r="A7894" i="4"/>
  <c r="B7894" i="4"/>
  <c r="D7894" i="4"/>
  <c r="E7894" i="4"/>
  <c r="A7895" i="4"/>
  <c r="B7895" i="4"/>
  <c r="D7895" i="4"/>
  <c r="E7895" i="4"/>
  <c r="A7896" i="4"/>
  <c r="B7896" i="4"/>
  <c r="D7896" i="4"/>
  <c r="E7896" i="4"/>
  <c r="A7897" i="4"/>
  <c r="B7897" i="4"/>
  <c r="D7897" i="4"/>
  <c r="E7897" i="4"/>
  <c r="A7898" i="4"/>
  <c r="B7898" i="4"/>
  <c r="D7898" i="4"/>
  <c r="E7898" i="4"/>
  <c r="A7899" i="4"/>
  <c r="B7899" i="4"/>
  <c r="D7899" i="4"/>
  <c r="E7899" i="4"/>
  <c r="A7900" i="4"/>
  <c r="B7900" i="4"/>
  <c r="D7900" i="4"/>
  <c r="E7900" i="4"/>
  <c r="A7901" i="4"/>
  <c r="B7901" i="4"/>
  <c r="D7901" i="4"/>
  <c r="E7901" i="4"/>
  <c r="A7902" i="4"/>
  <c r="B7902" i="4"/>
  <c r="D7902" i="4"/>
  <c r="E7902" i="4"/>
  <c r="A7903" i="4"/>
  <c r="B7903" i="4"/>
  <c r="D7903" i="4"/>
  <c r="E7903" i="4"/>
  <c r="A7904" i="4"/>
  <c r="B7904" i="4"/>
  <c r="D7904" i="4"/>
  <c r="E7904" i="4"/>
  <c r="A7905" i="4"/>
  <c r="B7905" i="4"/>
  <c r="D7905" i="4"/>
  <c r="E7905" i="4"/>
  <c r="A7906" i="4"/>
  <c r="B7906" i="4"/>
  <c r="D7906" i="4"/>
  <c r="E7906" i="4"/>
  <c r="A7907" i="4"/>
  <c r="B7907" i="4"/>
  <c r="D7907" i="4"/>
  <c r="E7907" i="4"/>
  <c r="A7908" i="4"/>
  <c r="B7908" i="4"/>
  <c r="D7908" i="4"/>
  <c r="E7908" i="4"/>
  <c r="A7909" i="4"/>
  <c r="B7909" i="4"/>
  <c r="D7909" i="4"/>
  <c r="E7909" i="4"/>
  <c r="A7910" i="4"/>
  <c r="B7910" i="4"/>
  <c r="D7910" i="4"/>
  <c r="E7910" i="4"/>
  <c r="A7911" i="4"/>
  <c r="B7911" i="4"/>
  <c r="D7911" i="4"/>
  <c r="E7911" i="4"/>
  <c r="A7912" i="4"/>
  <c r="B7912" i="4"/>
  <c r="D7912" i="4"/>
  <c r="E7912" i="4"/>
  <c r="A7913" i="4"/>
  <c r="B7913" i="4"/>
  <c r="D7913" i="4"/>
  <c r="E7913" i="4"/>
  <c r="A7914" i="4"/>
  <c r="B7914" i="4"/>
  <c r="D7914" i="4"/>
  <c r="E7914" i="4"/>
  <c r="A7915" i="4"/>
  <c r="B7915" i="4"/>
  <c r="D7915" i="4"/>
  <c r="E7915" i="4"/>
  <c r="A7916" i="4"/>
  <c r="B7916" i="4"/>
  <c r="D7916" i="4"/>
  <c r="E7916" i="4"/>
  <c r="A7917" i="4"/>
  <c r="B7917" i="4"/>
  <c r="D7917" i="4"/>
  <c r="E7917" i="4"/>
  <c r="A7918" i="4"/>
  <c r="B7918" i="4"/>
  <c r="D7918" i="4"/>
  <c r="E7918" i="4"/>
  <c r="A7919" i="4"/>
  <c r="B7919" i="4"/>
  <c r="D7919" i="4"/>
  <c r="E7919" i="4"/>
  <c r="A7920" i="4"/>
  <c r="B7920" i="4"/>
  <c r="D7920" i="4"/>
  <c r="E7920" i="4"/>
  <c r="A7921" i="4"/>
  <c r="B7921" i="4"/>
  <c r="D7921" i="4"/>
  <c r="E7921" i="4"/>
  <c r="A7922" i="4"/>
  <c r="B7922" i="4"/>
  <c r="D7922" i="4"/>
  <c r="E7922" i="4"/>
  <c r="A7923" i="4"/>
  <c r="B7923" i="4"/>
  <c r="D7923" i="4"/>
  <c r="E7923" i="4"/>
  <c r="A7924" i="4"/>
  <c r="B7924" i="4"/>
  <c r="D7924" i="4"/>
  <c r="E7924" i="4"/>
  <c r="A7925" i="4"/>
  <c r="B7925" i="4"/>
  <c r="D7925" i="4"/>
  <c r="E7925" i="4"/>
  <c r="A7926" i="4"/>
  <c r="B7926" i="4"/>
  <c r="D7926" i="4"/>
  <c r="E7926" i="4"/>
  <c r="A7927" i="4"/>
  <c r="B7927" i="4"/>
  <c r="D7927" i="4"/>
  <c r="E7927" i="4"/>
  <c r="A7928" i="4"/>
  <c r="B7928" i="4"/>
  <c r="D7928" i="4"/>
  <c r="E7928" i="4"/>
  <c r="A7929" i="4"/>
  <c r="B7929" i="4"/>
  <c r="D7929" i="4"/>
  <c r="E7929" i="4"/>
  <c r="A7930" i="4"/>
  <c r="B7930" i="4"/>
  <c r="D7930" i="4"/>
  <c r="E7930" i="4"/>
  <c r="A7931" i="4"/>
  <c r="B7931" i="4"/>
  <c r="D7931" i="4"/>
  <c r="E7931" i="4"/>
  <c r="A7932" i="4"/>
  <c r="B7932" i="4"/>
  <c r="D7932" i="4"/>
  <c r="E7932" i="4"/>
  <c r="A7933" i="4"/>
  <c r="B7933" i="4"/>
  <c r="D7933" i="4"/>
  <c r="E7933" i="4"/>
  <c r="A7934" i="4"/>
  <c r="B7934" i="4"/>
  <c r="D7934" i="4"/>
  <c r="E7934" i="4"/>
  <c r="A7935" i="4"/>
  <c r="B7935" i="4"/>
  <c r="D7935" i="4"/>
  <c r="E7935" i="4"/>
  <c r="A7936" i="4"/>
  <c r="B7936" i="4"/>
  <c r="D7936" i="4"/>
  <c r="E7936" i="4"/>
  <c r="A7937" i="4"/>
  <c r="B7937" i="4"/>
  <c r="D7937" i="4"/>
  <c r="E7937" i="4"/>
  <c r="A7938" i="4"/>
  <c r="B7938" i="4"/>
  <c r="D7938" i="4"/>
  <c r="E7938" i="4"/>
  <c r="A7939" i="4"/>
  <c r="B7939" i="4"/>
  <c r="D7939" i="4"/>
  <c r="E7939" i="4"/>
  <c r="A7940" i="4"/>
  <c r="B7940" i="4"/>
  <c r="D7940" i="4"/>
  <c r="E7940" i="4"/>
  <c r="A7941" i="4"/>
  <c r="B7941" i="4"/>
  <c r="D7941" i="4"/>
  <c r="E7941" i="4"/>
  <c r="A7942" i="4"/>
  <c r="B7942" i="4"/>
  <c r="D7942" i="4"/>
  <c r="E7942" i="4"/>
  <c r="A7943" i="4"/>
  <c r="B7943" i="4"/>
  <c r="D7943" i="4"/>
  <c r="E7943" i="4"/>
  <c r="A7944" i="4"/>
  <c r="B7944" i="4"/>
  <c r="D7944" i="4"/>
  <c r="E7944" i="4"/>
  <c r="A7945" i="4"/>
  <c r="B7945" i="4"/>
  <c r="D7945" i="4"/>
  <c r="E7945" i="4"/>
  <c r="A7946" i="4"/>
  <c r="B7946" i="4"/>
  <c r="D7946" i="4"/>
  <c r="E7946" i="4"/>
  <c r="A7947" i="4"/>
  <c r="B7947" i="4"/>
  <c r="D7947" i="4"/>
  <c r="E7947" i="4"/>
  <c r="A7948" i="4"/>
  <c r="B7948" i="4"/>
  <c r="D7948" i="4"/>
  <c r="E7948" i="4"/>
  <c r="A7949" i="4"/>
  <c r="B7949" i="4"/>
  <c r="D7949" i="4"/>
  <c r="E7949" i="4"/>
  <c r="A7950" i="4"/>
  <c r="B7950" i="4"/>
  <c r="D7950" i="4"/>
  <c r="E7950" i="4"/>
  <c r="A7951" i="4"/>
  <c r="B7951" i="4"/>
  <c r="D7951" i="4"/>
  <c r="E7951" i="4"/>
  <c r="A7952" i="4"/>
  <c r="B7952" i="4"/>
  <c r="D7952" i="4"/>
  <c r="E7952" i="4"/>
  <c r="A7953" i="4"/>
  <c r="B7953" i="4"/>
  <c r="D7953" i="4"/>
  <c r="E7953" i="4"/>
  <c r="A7954" i="4"/>
  <c r="B7954" i="4"/>
  <c r="D7954" i="4"/>
  <c r="E7954" i="4"/>
  <c r="A7955" i="4"/>
  <c r="B7955" i="4"/>
  <c r="D7955" i="4"/>
  <c r="E7955" i="4"/>
  <c r="A7956" i="4"/>
  <c r="B7956" i="4"/>
  <c r="D7956" i="4"/>
  <c r="E7956" i="4"/>
  <c r="A7957" i="4"/>
  <c r="B7957" i="4"/>
  <c r="D7957" i="4"/>
  <c r="E7957" i="4"/>
  <c r="A7958" i="4"/>
  <c r="B7958" i="4"/>
  <c r="D7958" i="4"/>
  <c r="E7958" i="4"/>
  <c r="A7959" i="4"/>
  <c r="B7959" i="4"/>
  <c r="D7959" i="4"/>
  <c r="E7959" i="4"/>
  <c r="A7960" i="4"/>
  <c r="B7960" i="4"/>
  <c r="D7960" i="4"/>
  <c r="E7960" i="4"/>
  <c r="A7961" i="4"/>
  <c r="B7961" i="4"/>
  <c r="D7961" i="4"/>
  <c r="E7961" i="4"/>
  <c r="A7962" i="4"/>
  <c r="B7962" i="4"/>
  <c r="D7962" i="4"/>
  <c r="E7962" i="4"/>
  <c r="A7963" i="4"/>
  <c r="B7963" i="4"/>
  <c r="D7963" i="4"/>
  <c r="E7963" i="4"/>
  <c r="A7964" i="4"/>
  <c r="B7964" i="4"/>
  <c r="D7964" i="4"/>
  <c r="E7964" i="4"/>
  <c r="A7965" i="4"/>
  <c r="B7965" i="4"/>
  <c r="D7965" i="4"/>
  <c r="E7965" i="4"/>
  <c r="A7966" i="4"/>
  <c r="B7966" i="4"/>
  <c r="D7966" i="4"/>
  <c r="E7966" i="4"/>
  <c r="A7967" i="4"/>
  <c r="B7967" i="4"/>
  <c r="D7967" i="4"/>
  <c r="E7967" i="4"/>
  <c r="A7968" i="4"/>
  <c r="B7968" i="4"/>
  <c r="D7968" i="4"/>
  <c r="E7968" i="4"/>
  <c r="A7969" i="4"/>
  <c r="B7969" i="4"/>
  <c r="D7969" i="4"/>
  <c r="E7969" i="4"/>
  <c r="A7970" i="4"/>
  <c r="B7970" i="4"/>
  <c r="D7970" i="4"/>
  <c r="E7970" i="4"/>
  <c r="A7971" i="4"/>
  <c r="B7971" i="4"/>
  <c r="D7971" i="4"/>
  <c r="E7971" i="4"/>
  <c r="A7972" i="4"/>
  <c r="B7972" i="4"/>
  <c r="D7972" i="4"/>
  <c r="E7972" i="4"/>
  <c r="A7973" i="4"/>
  <c r="B7973" i="4"/>
  <c r="D7973" i="4"/>
  <c r="E7973" i="4"/>
  <c r="A7974" i="4"/>
  <c r="B7974" i="4"/>
  <c r="D7974" i="4"/>
  <c r="E7974" i="4"/>
  <c r="A7975" i="4"/>
  <c r="B7975" i="4"/>
  <c r="D7975" i="4"/>
  <c r="E7975" i="4"/>
  <c r="A7976" i="4"/>
  <c r="B7976" i="4"/>
  <c r="D7976" i="4"/>
  <c r="E7976" i="4"/>
  <c r="A7977" i="4"/>
  <c r="B7977" i="4"/>
  <c r="D7977" i="4"/>
  <c r="E7977" i="4"/>
  <c r="A7978" i="4"/>
  <c r="B7978" i="4"/>
  <c r="D7978" i="4"/>
  <c r="E7978" i="4"/>
  <c r="A7979" i="4"/>
  <c r="B7979" i="4"/>
  <c r="D7979" i="4"/>
  <c r="E7979" i="4"/>
  <c r="A7980" i="4"/>
  <c r="B7980" i="4"/>
  <c r="D7980" i="4"/>
  <c r="E7980" i="4"/>
  <c r="A7981" i="4"/>
  <c r="B7981" i="4"/>
  <c r="D7981" i="4"/>
  <c r="E7981" i="4"/>
  <c r="A7982" i="4"/>
  <c r="B7982" i="4"/>
  <c r="D7982" i="4"/>
  <c r="E7982" i="4"/>
  <c r="A7983" i="4"/>
  <c r="B7983" i="4"/>
  <c r="D7983" i="4"/>
  <c r="E7983" i="4"/>
  <c r="A7984" i="4"/>
  <c r="B7984" i="4"/>
  <c r="D7984" i="4"/>
  <c r="E7984" i="4"/>
  <c r="A7985" i="4"/>
  <c r="B7985" i="4"/>
  <c r="D7985" i="4"/>
  <c r="E7985" i="4"/>
  <c r="A7986" i="4"/>
  <c r="B7986" i="4"/>
  <c r="D7986" i="4"/>
  <c r="E7986" i="4"/>
  <c r="A7987" i="4"/>
  <c r="B7987" i="4"/>
  <c r="D7987" i="4"/>
  <c r="E7987" i="4"/>
  <c r="A7988" i="4"/>
  <c r="B7988" i="4"/>
  <c r="D7988" i="4"/>
  <c r="E7988" i="4"/>
  <c r="A7989" i="4"/>
  <c r="B7989" i="4"/>
  <c r="D7989" i="4"/>
  <c r="E7989" i="4"/>
  <c r="A7990" i="4"/>
  <c r="B7990" i="4"/>
  <c r="D7990" i="4"/>
  <c r="E7990" i="4"/>
  <c r="A7991" i="4"/>
  <c r="B7991" i="4"/>
  <c r="D7991" i="4"/>
  <c r="E7991" i="4"/>
  <c r="A7992" i="4"/>
  <c r="B7992" i="4"/>
  <c r="D7992" i="4"/>
  <c r="E7992" i="4"/>
  <c r="A7993" i="4"/>
  <c r="B7993" i="4"/>
  <c r="D7993" i="4"/>
  <c r="E7993" i="4"/>
  <c r="A7994" i="4"/>
  <c r="B7994" i="4"/>
  <c r="D7994" i="4"/>
  <c r="E7994" i="4"/>
  <c r="A7995" i="4"/>
  <c r="B7995" i="4"/>
  <c r="D7995" i="4"/>
  <c r="E7995" i="4"/>
  <c r="A7996" i="4"/>
  <c r="B7996" i="4"/>
  <c r="D7996" i="4"/>
  <c r="E7996" i="4"/>
  <c r="A7997" i="4"/>
  <c r="B7997" i="4"/>
  <c r="D7997" i="4"/>
  <c r="E7997" i="4"/>
  <c r="A7998" i="4"/>
  <c r="B7998" i="4"/>
  <c r="D7998" i="4"/>
  <c r="E7998" i="4"/>
  <c r="A7999" i="4"/>
  <c r="B7999" i="4"/>
  <c r="D7999" i="4"/>
  <c r="E7999" i="4"/>
  <c r="A8000" i="4"/>
  <c r="B8000" i="4"/>
  <c r="D8000" i="4"/>
  <c r="E8000" i="4"/>
  <c r="A8001" i="4"/>
  <c r="B8001" i="4"/>
  <c r="D8001" i="4"/>
  <c r="E8001" i="4"/>
  <c r="A8002" i="4"/>
  <c r="B8002" i="4"/>
  <c r="D8002" i="4"/>
  <c r="E8002" i="4"/>
  <c r="A8003" i="4"/>
  <c r="B8003" i="4"/>
  <c r="D8003" i="4"/>
  <c r="E8003" i="4"/>
  <c r="A8004" i="4"/>
  <c r="B8004" i="4"/>
  <c r="D8004" i="4"/>
  <c r="E8004" i="4"/>
  <c r="A8005" i="4"/>
  <c r="B8005" i="4"/>
  <c r="D8005" i="4"/>
  <c r="E8005" i="4"/>
  <c r="A8006" i="4"/>
  <c r="B8006" i="4"/>
  <c r="D8006" i="4"/>
  <c r="E8006" i="4"/>
  <c r="A8007" i="4"/>
  <c r="B8007" i="4"/>
  <c r="D8007" i="4"/>
  <c r="E8007" i="4"/>
  <c r="A8008" i="4"/>
  <c r="B8008" i="4"/>
  <c r="D8008" i="4"/>
  <c r="E8008" i="4"/>
  <c r="A8009" i="4"/>
  <c r="B8009" i="4"/>
  <c r="D8009" i="4"/>
  <c r="E8009" i="4"/>
  <c r="A8010" i="4"/>
  <c r="B8010" i="4"/>
  <c r="D8010" i="4"/>
  <c r="E8010" i="4"/>
  <c r="A8011" i="4"/>
  <c r="B8011" i="4"/>
  <c r="D8011" i="4"/>
  <c r="E8011" i="4"/>
  <c r="A8012" i="4"/>
  <c r="B8012" i="4"/>
  <c r="D8012" i="4"/>
  <c r="E8012" i="4"/>
  <c r="A8013" i="4"/>
  <c r="B8013" i="4"/>
  <c r="D8013" i="4"/>
  <c r="E8013" i="4"/>
  <c r="A8014" i="4"/>
  <c r="B8014" i="4"/>
  <c r="D8014" i="4"/>
  <c r="E8014" i="4"/>
  <c r="A8015" i="4"/>
  <c r="B8015" i="4"/>
  <c r="D8015" i="4"/>
  <c r="E8015" i="4"/>
  <c r="A8016" i="4"/>
  <c r="B8016" i="4"/>
  <c r="D8016" i="4"/>
  <c r="E8016" i="4"/>
  <c r="A8017" i="4"/>
  <c r="B8017" i="4"/>
  <c r="D8017" i="4"/>
  <c r="E8017" i="4"/>
  <c r="A8018" i="4"/>
  <c r="B8018" i="4"/>
  <c r="D8018" i="4"/>
  <c r="E8018" i="4"/>
  <c r="A8019" i="4"/>
  <c r="B8019" i="4"/>
  <c r="D8019" i="4"/>
  <c r="E8019" i="4"/>
  <c r="A8020" i="4"/>
  <c r="B8020" i="4"/>
  <c r="D8020" i="4"/>
  <c r="E8020" i="4"/>
  <c r="A8021" i="4"/>
  <c r="B8021" i="4"/>
  <c r="D8021" i="4"/>
  <c r="E8021" i="4"/>
  <c r="A8022" i="4"/>
  <c r="B8022" i="4"/>
  <c r="D8022" i="4"/>
  <c r="E8022" i="4"/>
  <c r="A8023" i="4"/>
  <c r="B8023" i="4"/>
  <c r="D8023" i="4"/>
  <c r="E8023" i="4"/>
  <c r="A8024" i="4"/>
  <c r="B8024" i="4"/>
  <c r="D8024" i="4"/>
  <c r="E8024" i="4"/>
  <c r="A8025" i="4"/>
  <c r="B8025" i="4"/>
  <c r="D8025" i="4"/>
  <c r="E8025" i="4"/>
  <c r="A8026" i="4"/>
  <c r="B8026" i="4"/>
  <c r="D8026" i="4"/>
  <c r="E8026" i="4"/>
  <c r="A8027" i="4"/>
  <c r="B8027" i="4"/>
  <c r="D8027" i="4"/>
  <c r="E8027" i="4"/>
  <c r="A8028" i="4"/>
  <c r="B8028" i="4"/>
  <c r="D8028" i="4"/>
  <c r="E8028" i="4"/>
  <c r="A8029" i="4"/>
  <c r="B8029" i="4"/>
  <c r="D8029" i="4"/>
  <c r="E8029" i="4"/>
  <c r="A8030" i="4"/>
  <c r="B8030" i="4"/>
  <c r="D8030" i="4"/>
  <c r="E8030" i="4"/>
  <c r="A8031" i="4"/>
  <c r="B8031" i="4"/>
  <c r="D8031" i="4"/>
  <c r="E8031" i="4"/>
  <c r="A8032" i="4"/>
  <c r="B8032" i="4"/>
  <c r="D8032" i="4"/>
  <c r="E8032" i="4"/>
  <c r="A8033" i="4"/>
  <c r="B8033" i="4"/>
  <c r="D8033" i="4"/>
  <c r="E8033" i="4"/>
  <c r="A8034" i="4"/>
  <c r="B8034" i="4"/>
  <c r="D8034" i="4"/>
  <c r="E8034" i="4"/>
  <c r="A8035" i="4"/>
  <c r="B8035" i="4"/>
  <c r="D8035" i="4"/>
  <c r="E8035" i="4"/>
  <c r="A8036" i="4"/>
  <c r="B8036" i="4"/>
  <c r="D8036" i="4"/>
  <c r="E8036" i="4"/>
  <c r="A8037" i="4"/>
  <c r="B8037" i="4"/>
  <c r="D8037" i="4"/>
  <c r="E8037" i="4"/>
  <c r="A8038" i="4"/>
  <c r="B8038" i="4"/>
  <c r="D8038" i="4"/>
  <c r="E8038" i="4"/>
  <c r="A8039" i="4"/>
  <c r="B8039" i="4"/>
  <c r="D8039" i="4"/>
  <c r="E8039" i="4"/>
  <c r="A8040" i="4"/>
  <c r="B8040" i="4"/>
  <c r="D8040" i="4"/>
  <c r="E8040" i="4"/>
  <c r="A8041" i="4"/>
  <c r="B8041" i="4"/>
  <c r="D8041" i="4"/>
  <c r="E8041" i="4"/>
  <c r="A8042" i="4"/>
  <c r="B8042" i="4"/>
  <c r="D8042" i="4"/>
  <c r="E8042" i="4"/>
  <c r="A8043" i="4"/>
  <c r="B8043" i="4"/>
  <c r="D8043" i="4"/>
  <c r="E8043" i="4"/>
  <c r="A8044" i="4"/>
  <c r="B8044" i="4"/>
  <c r="D8044" i="4"/>
  <c r="E8044" i="4"/>
  <c r="A8045" i="4"/>
  <c r="B8045" i="4"/>
  <c r="D8045" i="4"/>
  <c r="E8045" i="4"/>
  <c r="A8046" i="4"/>
  <c r="B8046" i="4"/>
  <c r="D8046" i="4"/>
  <c r="E8046" i="4"/>
  <c r="A8047" i="4"/>
  <c r="B8047" i="4"/>
  <c r="D8047" i="4"/>
  <c r="E8047" i="4"/>
  <c r="A8048" i="4"/>
  <c r="B8048" i="4"/>
  <c r="D8048" i="4"/>
  <c r="E8048" i="4"/>
  <c r="A8049" i="4"/>
  <c r="B8049" i="4"/>
  <c r="D8049" i="4"/>
  <c r="E8049" i="4"/>
  <c r="A8050" i="4"/>
  <c r="B8050" i="4"/>
  <c r="D8050" i="4"/>
  <c r="E8050" i="4"/>
  <c r="A8051" i="4"/>
  <c r="B8051" i="4"/>
  <c r="D8051" i="4"/>
  <c r="E8051" i="4"/>
  <c r="A8052" i="4"/>
  <c r="B8052" i="4"/>
  <c r="D8052" i="4"/>
  <c r="E8052" i="4"/>
  <c r="A8053" i="4"/>
  <c r="B8053" i="4"/>
  <c r="D8053" i="4"/>
  <c r="E8053" i="4"/>
  <c r="A8054" i="4"/>
  <c r="B8054" i="4"/>
  <c r="D8054" i="4"/>
  <c r="E8054" i="4"/>
  <c r="A8055" i="4"/>
  <c r="B8055" i="4"/>
  <c r="D8055" i="4"/>
  <c r="E8055" i="4"/>
  <c r="A8056" i="4"/>
  <c r="B8056" i="4"/>
  <c r="D8056" i="4"/>
  <c r="E8056" i="4"/>
  <c r="A8057" i="4"/>
  <c r="B8057" i="4"/>
  <c r="D8057" i="4"/>
  <c r="E8057" i="4"/>
  <c r="A8058" i="4"/>
  <c r="B8058" i="4"/>
  <c r="D8058" i="4"/>
  <c r="E8058" i="4"/>
  <c r="A8059" i="4"/>
  <c r="B8059" i="4"/>
  <c r="D8059" i="4"/>
  <c r="E8059" i="4"/>
  <c r="A8060" i="4"/>
  <c r="B8060" i="4"/>
  <c r="D8060" i="4"/>
  <c r="E8060" i="4"/>
  <c r="A8061" i="4"/>
  <c r="B8061" i="4"/>
  <c r="D8061" i="4"/>
  <c r="E8061" i="4"/>
  <c r="A8062" i="4"/>
  <c r="B8062" i="4"/>
  <c r="D8062" i="4"/>
  <c r="E8062" i="4"/>
  <c r="A8063" i="4"/>
  <c r="B8063" i="4"/>
  <c r="D8063" i="4"/>
  <c r="E8063" i="4"/>
  <c r="A8064" i="4"/>
  <c r="B8064" i="4"/>
  <c r="D8064" i="4"/>
  <c r="E8064" i="4"/>
  <c r="A8065" i="4"/>
  <c r="B8065" i="4"/>
  <c r="D8065" i="4"/>
  <c r="E8065" i="4"/>
  <c r="A8066" i="4"/>
  <c r="B8066" i="4"/>
  <c r="D8066" i="4"/>
  <c r="E8066" i="4"/>
  <c r="A8067" i="4"/>
  <c r="B8067" i="4"/>
  <c r="D8067" i="4"/>
  <c r="E8067" i="4"/>
  <c r="A8068" i="4"/>
  <c r="B8068" i="4"/>
  <c r="D8068" i="4"/>
  <c r="E8068" i="4"/>
  <c r="A8069" i="4"/>
  <c r="B8069" i="4"/>
  <c r="D8069" i="4"/>
  <c r="E8069" i="4"/>
  <c r="A8070" i="4"/>
  <c r="B8070" i="4"/>
  <c r="D8070" i="4"/>
  <c r="E8070" i="4"/>
  <c r="A8071" i="4"/>
  <c r="B8071" i="4"/>
  <c r="D8071" i="4"/>
  <c r="E8071" i="4"/>
  <c r="A8072" i="4"/>
  <c r="B8072" i="4"/>
  <c r="D8072" i="4"/>
  <c r="E8072" i="4"/>
  <c r="A8073" i="4"/>
  <c r="B8073" i="4"/>
  <c r="D8073" i="4"/>
  <c r="E8073" i="4"/>
  <c r="A8074" i="4"/>
  <c r="B8074" i="4"/>
  <c r="D8074" i="4"/>
  <c r="E8074" i="4"/>
  <c r="A8075" i="4"/>
  <c r="B8075" i="4"/>
  <c r="D8075" i="4"/>
  <c r="E8075" i="4"/>
  <c r="A8076" i="4"/>
  <c r="B8076" i="4"/>
  <c r="D8076" i="4"/>
  <c r="E8076" i="4"/>
  <c r="A8077" i="4"/>
  <c r="B8077" i="4"/>
  <c r="D8077" i="4"/>
  <c r="E8077" i="4"/>
  <c r="A8078" i="4"/>
  <c r="B8078" i="4"/>
  <c r="D8078" i="4"/>
  <c r="E8078" i="4"/>
  <c r="A8079" i="4"/>
  <c r="B8079" i="4"/>
  <c r="D8079" i="4"/>
  <c r="E8079" i="4"/>
  <c r="A8080" i="4"/>
  <c r="B8080" i="4"/>
  <c r="D8080" i="4"/>
  <c r="E8080" i="4"/>
  <c r="A8081" i="4"/>
  <c r="B8081" i="4"/>
  <c r="D8081" i="4"/>
  <c r="E8081" i="4"/>
  <c r="A8082" i="4"/>
  <c r="B8082" i="4"/>
  <c r="D8082" i="4"/>
  <c r="E8082" i="4"/>
  <c r="A8083" i="4"/>
  <c r="B8083" i="4"/>
  <c r="D8083" i="4"/>
  <c r="E8083" i="4"/>
  <c r="A8084" i="4"/>
  <c r="B8084" i="4"/>
  <c r="D8084" i="4"/>
  <c r="E8084" i="4"/>
  <c r="A8085" i="4"/>
  <c r="B8085" i="4"/>
  <c r="D8085" i="4"/>
  <c r="E8085" i="4"/>
  <c r="A8086" i="4"/>
  <c r="B8086" i="4"/>
  <c r="D8086" i="4"/>
  <c r="E8086" i="4"/>
  <c r="A8087" i="4"/>
  <c r="B8087" i="4"/>
  <c r="D8087" i="4"/>
  <c r="E8087" i="4"/>
  <c r="A8088" i="4"/>
  <c r="B8088" i="4"/>
  <c r="D8088" i="4"/>
  <c r="E8088" i="4"/>
  <c r="A8089" i="4"/>
  <c r="B8089" i="4"/>
  <c r="D8089" i="4"/>
  <c r="E8089" i="4"/>
  <c r="A8090" i="4"/>
  <c r="B8090" i="4"/>
  <c r="D8090" i="4"/>
  <c r="E8090" i="4"/>
  <c r="A8091" i="4"/>
  <c r="B8091" i="4"/>
  <c r="D8091" i="4"/>
  <c r="E8091" i="4"/>
  <c r="A8092" i="4"/>
  <c r="B8092" i="4"/>
  <c r="D8092" i="4"/>
  <c r="E8092" i="4"/>
  <c r="A8093" i="4"/>
  <c r="B8093" i="4"/>
  <c r="D8093" i="4"/>
  <c r="E8093" i="4"/>
  <c r="A8094" i="4"/>
  <c r="B8094" i="4"/>
  <c r="D8094" i="4"/>
  <c r="E8094" i="4"/>
  <c r="A8095" i="4"/>
  <c r="B8095" i="4"/>
  <c r="D8095" i="4"/>
  <c r="E8095" i="4"/>
  <c r="A8096" i="4"/>
  <c r="B8096" i="4"/>
  <c r="D8096" i="4"/>
  <c r="E8096" i="4"/>
  <c r="A8097" i="4"/>
  <c r="B8097" i="4"/>
  <c r="D8097" i="4"/>
  <c r="E8097" i="4"/>
  <c r="A8098" i="4"/>
  <c r="B8098" i="4"/>
  <c r="D8098" i="4"/>
  <c r="E8098" i="4"/>
  <c r="A8099" i="4"/>
  <c r="B8099" i="4"/>
  <c r="D8099" i="4"/>
  <c r="E8099" i="4"/>
  <c r="A8100" i="4"/>
  <c r="B8100" i="4"/>
  <c r="D8100" i="4"/>
  <c r="E8100" i="4"/>
  <c r="A8101" i="4"/>
  <c r="B8101" i="4"/>
  <c r="D8101" i="4"/>
  <c r="E8101" i="4"/>
  <c r="A8102" i="4"/>
  <c r="B8102" i="4"/>
  <c r="D8102" i="4"/>
  <c r="E8102" i="4"/>
  <c r="A8103" i="4"/>
  <c r="B8103" i="4"/>
  <c r="D8103" i="4"/>
  <c r="E8103" i="4"/>
  <c r="A8104" i="4"/>
  <c r="B8104" i="4"/>
  <c r="D8104" i="4"/>
  <c r="E8104" i="4"/>
  <c r="A8105" i="4"/>
  <c r="B8105" i="4"/>
  <c r="D8105" i="4"/>
  <c r="E8105" i="4"/>
  <c r="A8106" i="4"/>
  <c r="B8106" i="4"/>
  <c r="D8106" i="4"/>
  <c r="E8106" i="4"/>
  <c r="A8107" i="4"/>
  <c r="B8107" i="4"/>
  <c r="D8107" i="4"/>
  <c r="E8107" i="4"/>
  <c r="A8108" i="4"/>
  <c r="B8108" i="4"/>
  <c r="D8108" i="4"/>
  <c r="E8108" i="4"/>
  <c r="A8109" i="4"/>
  <c r="B8109" i="4"/>
  <c r="D8109" i="4"/>
  <c r="E8109" i="4"/>
  <c r="A8110" i="4"/>
  <c r="B8110" i="4"/>
  <c r="D8110" i="4"/>
  <c r="E8110" i="4"/>
  <c r="A8111" i="4"/>
  <c r="B8111" i="4"/>
  <c r="D8111" i="4"/>
  <c r="E8111" i="4"/>
  <c r="A8112" i="4"/>
  <c r="B8112" i="4"/>
  <c r="D8112" i="4"/>
  <c r="E8112" i="4"/>
  <c r="A8113" i="4"/>
  <c r="B8113" i="4"/>
  <c r="D8113" i="4"/>
  <c r="E8113" i="4"/>
  <c r="A8114" i="4"/>
  <c r="B8114" i="4"/>
  <c r="D8114" i="4"/>
  <c r="E8114" i="4"/>
  <c r="A8115" i="4"/>
  <c r="B8115" i="4"/>
  <c r="D8115" i="4"/>
  <c r="E8115" i="4"/>
  <c r="A8116" i="4"/>
  <c r="B8116" i="4"/>
  <c r="D8116" i="4"/>
  <c r="E8116" i="4"/>
  <c r="A8117" i="4"/>
  <c r="B8117" i="4"/>
  <c r="D8117" i="4"/>
  <c r="E8117" i="4"/>
  <c r="A8118" i="4"/>
  <c r="B8118" i="4"/>
  <c r="D8118" i="4"/>
  <c r="E8118" i="4"/>
  <c r="A8119" i="4"/>
  <c r="B8119" i="4"/>
  <c r="D8119" i="4"/>
  <c r="E8119" i="4"/>
  <c r="A8120" i="4"/>
  <c r="B8120" i="4"/>
  <c r="D8120" i="4"/>
  <c r="E8120" i="4"/>
  <c r="A8121" i="4"/>
  <c r="B8121" i="4"/>
  <c r="D8121" i="4"/>
  <c r="E8121" i="4"/>
  <c r="A8122" i="4"/>
  <c r="B8122" i="4"/>
  <c r="D8122" i="4"/>
  <c r="E8122" i="4"/>
  <c r="A8123" i="4"/>
  <c r="B8123" i="4"/>
  <c r="D8123" i="4"/>
  <c r="E8123" i="4"/>
  <c r="A8124" i="4"/>
  <c r="B8124" i="4"/>
  <c r="D8124" i="4"/>
  <c r="E8124" i="4"/>
  <c r="A8125" i="4"/>
  <c r="B8125" i="4"/>
  <c r="D8125" i="4"/>
  <c r="E8125" i="4"/>
  <c r="A8126" i="4"/>
  <c r="B8126" i="4"/>
  <c r="D8126" i="4"/>
  <c r="E8126" i="4"/>
  <c r="A8127" i="4"/>
  <c r="B8127" i="4"/>
  <c r="D8127" i="4"/>
  <c r="E8127" i="4"/>
  <c r="A8128" i="4"/>
  <c r="B8128" i="4"/>
  <c r="D8128" i="4"/>
  <c r="E8128" i="4"/>
  <c r="A8129" i="4"/>
  <c r="B8129" i="4"/>
  <c r="D8129" i="4"/>
  <c r="E8129" i="4"/>
  <c r="A8130" i="4"/>
  <c r="B8130" i="4"/>
  <c r="D8130" i="4"/>
  <c r="E8130" i="4"/>
  <c r="A8131" i="4"/>
  <c r="B8131" i="4"/>
  <c r="D8131" i="4"/>
  <c r="E8131" i="4"/>
  <c r="A8132" i="4"/>
  <c r="B8132" i="4"/>
  <c r="D8132" i="4"/>
  <c r="E8132" i="4"/>
  <c r="A8133" i="4"/>
  <c r="B8133" i="4"/>
  <c r="D8133" i="4"/>
  <c r="E8133" i="4"/>
  <c r="A8134" i="4"/>
  <c r="B8134" i="4"/>
  <c r="D8134" i="4"/>
  <c r="E8134" i="4"/>
  <c r="A8135" i="4"/>
  <c r="B8135" i="4"/>
  <c r="D8135" i="4"/>
  <c r="E8135" i="4"/>
  <c r="A8136" i="4"/>
  <c r="B8136" i="4"/>
  <c r="D8136" i="4"/>
  <c r="E8136" i="4"/>
  <c r="A8137" i="4"/>
  <c r="B8137" i="4"/>
  <c r="D8137" i="4"/>
  <c r="E8137" i="4"/>
  <c r="A8138" i="4"/>
  <c r="B8138" i="4"/>
  <c r="D8138" i="4"/>
  <c r="E8138" i="4"/>
  <c r="A8139" i="4"/>
  <c r="B8139" i="4"/>
  <c r="D8139" i="4"/>
  <c r="E8139" i="4"/>
  <c r="A8140" i="4"/>
  <c r="B8140" i="4"/>
  <c r="D8140" i="4"/>
  <c r="E8140" i="4"/>
  <c r="A8141" i="4"/>
  <c r="B8141" i="4"/>
  <c r="D8141" i="4"/>
  <c r="E8141" i="4"/>
  <c r="A8142" i="4"/>
  <c r="B8142" i="4"/>
  <c r="D8142" i="4"/>
  <c r="E8142" i="4"/>
  <c r="A8143" i="4"/>
  <c r="B8143" i="4"/>
  <c r="D8143" i="4"/>
  <c r="E8143" i="4"/>
  <c r="A8144" i="4"/>
  <c r="B8144" i="4"/>
  <c r="D8144" i="4"/>
  <c r="E8144" i="4"/>
  <c r="A8145" i="4"/>
  <c r="B8145" i="4"/>
  <c r="D8145" i="4"/>
  <c r="E8145" i="4"/>
  <c r="A8146" i="4"/>
  <c r="B8146" i="4"/>
  <c r="D8146" i="4"/>
  <c r="E8146" i="4"/>
  <c r="A8147" i="4"/>
  <c r="B8147" i="4"/>
  <c r="D8147" i="4"/>
  <c r="E8147" i="4"/>
  <c r="A8148" i="4"/>
  <c r="B8148" i="4"/>
  <c r="D8148" i="4"/>
  <c r="E8148" i="4"/>
  <c r="A8149" i="4"/>
  <c r="B8149" i="4"/>
  <c r="D8149" i="4"/>
  <c r="E8149" i="4"/>
  <c r="A8150" i="4"/>
  <c r="B8150" i="4"/>
  <c r="D8150" i="4"/>
  <c r="E8150" i="4"/>
  <c r="A8151" i="4"/>
  <c r="B8151" i="4"/>
  <c r="D8151" i="4"/>
  <c r="E8151" i="4"/>
  <c r="A8152" i="4"/>
  <c r="B8152" i="4"/>
  <c r="D8152" i="4"/>
  <c r="E8152" i="4"/>
  <c r="A8153" i="4"/>
  <c r="B8153" i="4"/>
  <c r="D8153" i="4"/>
  <c r="E8153" i="4"/>
  <c r="A8154" i="4"/>
  <c r="B8154" i="4"/>
  <c r="D8154" i="4"/>
  <c r="E8154" i="4"/>
  <c r="A8155" i="4"/>
  <c r="B8155" i="4"/>
  <c r="D8155" i="4"/>
  <c r="E8155" i="4"/>
  <c r="A8156" i="4"/>
  <c r="B8156" i="4"/>
  <c r="D8156" i="4"/>
  <c r="E8156" i="4"/>
  <c r="A8157" i="4"/>
  <c r="B8157" i="4"/>
  <c r="D8157" i="4"/>
  <c r="E8157" i="4"/>
  <c r="A8158" i="4"/>
  <c r="B8158" i="4"/>
  <c r="D8158" i="4"/>
  <c r="E8158" i="4"/>
  <c r="A8159" i="4"/>
  <c r="B8159" i="4"/>
  <c r="D8159" i="4"/>
  <c r="E8159" i="4"/>
  <c r="A8160" i="4"/>
  <c r="B8160" i="4"/>
  <c r="D8160" i="4"/>
  <c r="E8160" i="4"/>
  <c r="A8161" i="4"/>
  <c r="B8161" i="4"/>
  <c r="D8161" i="4"/>
  <c r="E8161" i="4"/>
  <c r="A8162" i="4"/>
  <c r="B8162" i="4"/>
  <c r="D8162" i="4"/>
  <c r="E8162" i="4"/>
  <c r="A8163" i="4"/>
  <c r="B8163" i="4"/>
  <c r="D8163" i="4"/>
  <c r="E8163" i="4"/>
  <c r="A8164" i="4"/>
  <c r="B8164" i="4"/>
  <c r="D8164" i="4"/>
  <c r="E8164" i="4"/>
  <c r="A8165" i="4"/>
  <c r="B8165" i="4"/>
  <c r="D8165" i="4"/>
  <c r="E8165" i="4"/>
  <c r="A8166" i="4"/>
  <c r="B8166" i="4"/>
  <c r="D8166" i="4"/>
  <c r="E8166" i="4"/>
  <c r="A8167" i="4"/>
  <c r="B8167" i="4"/>
  <c r="D8167" i="4"/>
  <c r="E8167" i="4"/>
  <c r="A8168" i="4"/>
  <c r="B8168" i="4"/>
  <c r="D8168" i="4"/>
  <c r="E8168" i="4"/>
  <c r="A8169" i="4"/>
  <c r="B8169" i="4"/>
  <c r="D8169" i="4"/>
  <c r="E8169" i="4"/>
  <c r="A8170" i="4"/>
  <c r="B8170" i="4"/>
  <c r="D8170" i="4"/>
  <c r="E8170" i="4"/>
  <c r="A8171" i="4"/>
  <c r="B8171" i="4"/>
  <c r="D8171" i="4"/>
  <c r="E8171" i="4"/>
  <c r="A8172" i="4"/>
  <c r="B8172" i="4"/>
  <c r="D8172" i="4"/>
  <c r="E8172" i="4"/>
  <c r="A8173" i="4"/>
  <c r="B8173" i="4"/>
  <c r="D8173" i="4"/>
  <c r="E8173" i="4"/>
  <c r="A8174" i="4"/>
  <c r="B8174" i="4"/>
  <c r="D8174" i="4"/>
  <c r="E8174" i="4"/>
  <c r="A8175" i="4"/>
  <c r="B8175" i="4"/>
  <c r="D8175" i="4"/>
  <c r="E8175" i="4"/>
  <c r="A8176" i="4"/>
  <c r="B8176" i="4"/>
  <c r="D8176" i="4"/>
  <c r="E8176" i="4"/>
  <c r="A8177" i="4"/>
  <c r="B8177" i="4"/>
  <c r="D8177" i="4"/>
  <c r="E8177" i="4"/>
  <c r="A8178" i="4"/>
  <c r="B8178" i="4"/>
  <c r="D8178" i="4"/>
  <c r="E8178" i="4"/>
  <c r="A8179" i="4"/>
  <c r="B8179" i="4"/>
  <c r="D8179" i="4"/>
  <c r="E8179" i="4"/>
  <c r="A8180" i="4"/>
  <c r="B8180" i="4"/>
  <c r="D8180" i="4"/>
  <c r="E8180" i="4"/>
  <c r="A8181" i="4"/>
  <c r="B8181" i="4"/>
  <c r="D8181" i="4"/>
  <c r="E8181" i="4"/>
  <c r="A8182" i="4"/>
  <c r="B8182" i="4"/>
  <c r="D8182" i="4"/>
  <c r="E8182" i="4"/>
  <c r="A8183" i="4"/>
  <c r="B8183" i="4"/>
  <c r="D8183" i="4"/>
  <c r="E8183" i="4"/>
  <c r="A8184" i="4"/>
  <c r="B8184" i="4"/>
  <c r="D8184" i="4"/>
  <c r="E8184" i="4"/>
  <c r="A8185" i="4"/>
  <c r="B8185" i="4"/>
  <c r="D8185" i="4"/>
  <c r="E8185" i="4"/>
  <c r="A8186" i="4"/>
  <c r="B8186" i="4"/>
  <c r="D8186" i="4"/>
  <c r="E8186" i="4"/>
  <c r="A8187" i="4"/>
  <c r="B8187" i="4"/>
  <c r="D8187" i="4"/>
  <c r="E8187" i="4"/>
  <c r="A8188" i="4"/>
  <c r="B8188" i="4"/>
  <c r="D8188" i="4"/>
  <c r="E8188" i="4"/>
  <c r="A8189" i="4"/>
  <c r="B8189" i="4"/>
  <c r="D8189" i="4"/>
  <c r="E8189" i="4"/>
  <c r="A8190" i="4"/>
  <c r="B8190" i="4"/>
  <c r="D8190" i="4"/>
  <c r="E8190" i="4"/>
  <c r="A8191" i="4"/>
  <c r="B8191" i="4"/>
  <c r="D8191" i="4"/>
  <c r="E8191" i="4"/>
  <c r="A8192" i="4"/>
  <c r="B8192" i="4"/>
  <c r="D8192" i="4"/>
  <c r="E8192" i="4"/>
  <c r="A8193" i="4"/>
  <c r="B8193" i="4"/>
  <c r="D8193" i="4"/>
  <c r="E8193" i="4"/>
  <c r="A8194" i="4"/>
  <c r="B8194" i="4"/>
  <c r="D8194" i="4"/>
  <c r="E8194" i="4"/>
  <c r="A8195" i="4"/>
  <c r="B8195" i="4"/>
  <c r="D8195" i="4"/>
  <c r="E8195" i="4"/>
  <c r="A8196" i="4"/>
  <c r="B8196" i="4"/>
  <c r="D8196" i="4"/>
  <c r="E8196" i="4"/>
  <c r="A8197" i="4"/>
  <c r="B8197" i="4"/>
  <c r="D8197" i="4"/>
  <c r="E8197" i="4"/>
  <c r="A8198" i="4"/>
  <c r="B8198" i="4"/>
  <c r="D8198" i="4"/>
  <c r="E8198" i="4"/>
  <c r="A8199" i="4"/>
  <c r="B8199" i="4"/>
  <c r="D8199" i="4"/>
  <c r="E8199" i="4"/>
  <c r="A8200" i="4"/>
  <c r="B8200" i="4"/>
  <c r="D8200" i="4"/>
  <c r="E8200" i="4"/>
  <c r="A8201" i="4"/>
  <c r="B8201" i="4"/>
  <c r="D8201" i="4"/>
  <c r="E8201" i="4"/>
  <c r="A8202" i="4"/>
  <c r="B8202" i="4"/>
  <c r="D8202" i="4"/>
  <c r="E8202" i="4"/>
  <c r="A8203" i="4"/>
  <c r="B8203" i="4"/>
  <c r="D8203" i="4"/>
  <c r="E8203" i="4"/>
  <c r="A8204" i="4"/>
  <c r="B8204" i="4"/>
  <c r="D8204" i="4"/>
  <c r="E8204" i="4"/>
  <c r="A8205" i="4"/>
  <c r="B8205" i="4"/>
  <c r="D8205" i="4"/>
  <c r="E8205" i="4"/>
  <c r="A8206" i="4"/>
  <c r="B8206" i="4"/>
  <c r="D8206" i="4"/>
  <c r="E8206" i="4"/>
  <c r="A8207" i="4"/>
  <c r="B8207" i="4"/>
  <c r="D8207" i="4"/>
  <c r="E8207" i="4"/>
  <c r="A8208" i="4"/>
  <c r="B8208" i="4"/>
  <c r="D8208" i="4"/>
  <c r="E8208" i="4"/>
  <c r="A8209" i="4"/>
  <c r="B8209" i="4"/>
  <c r="D8209" i="4"/>
  <c r="E8209" i="4"/>
  <c r="A8210" i="4"/>
  <c r="B8210" i="4"/>
  <c r="D8210" i="4"/>
  <c r="E8210" i="4"/>
  <c r="A8211" i="4"/>
  <c r="B8211" i="4"/>
  <c r="D8211" i="4"/>
  <c r="E8211" i="4"/>
  <c r="A8212" i="4"/>
  <c r="B8212" i="4"/>
  <c r="D8212" i="4"/>
  <c r="E8212" i="4"/>
  <c r="A8213" i="4"/>
  <c r="B8213" i="4"/>
  <c r="D8213" i="4"/>
  <c r="E8213" i="4"/>
  <c r="A8214" i="4"/>
  <c r="B8214" i="4"/>
  <c r="D8214" i="4"/>
  <c r="E8214" i="4"/>
  <c r="A8215" i="4"/>
  <c r="B8215" i="4"/>
  <c r="D8215" i="4"/>
  <c r="E8215" i="4"/>
  <c r="A8216" i="4"/>
  <c r="B8216" i="4"/>
  <c r="D8216" i="4"/>
  <c r="E8216" i="4"/>
  <c r="A8217" i="4"/>
  <c r="B8217" i="4"/>
  <c r="D8217" i="4"/>
  <c r="E8217" i="4"/>
  <c r="A8218" i="4"/>
  <c r="B8218" i="4"/>
  <c r="D8218" i="4"/>
  <c r="E8218" i="4"/>
  <c r="A8219" i="4"/>
  <c r="B8219" i="4"/>
  <c r="D8219" i="4"/>
  <c r="E8219" i="4"/>
  <c r="A8220" i="4"/>
  <c r="B8220" i="4"/>
  <c r="D8220" i="4"/>
  <c r="E8220" i="4"/>
  <c r="A8221" i="4"/>
  <c r="B8221" i="4"/>
  <c r="D8221" i="4"/>
  <c r="E8221" i="4"/>
  <c r="A8222" i="4"/>
  <c r="B8222" i="4"/>
  <c r="D8222" i="4"/>
  <c r="E8222" i="4"/>
  <c r="A8223" i="4"/>
  <c r="B8223" i="4"/>
  <c r="D8223" i="4"/>
  <c r="E8223" i="4"/>
  <c r="A8224" i="4"/>
  <c r="B8224" i="4"/>
  <c r="D8224" i="4"/>
  <c r="E8224" i="4"/>
  <c r="A8225" i="4"/>
  <c r="B8225" i="4"/>
  <c r="D8225" i="4"/>
  <c r="E8225" i="4"/>
  <c r="A8226" i="4"/>
  <c r="B8226" i="4"/>
  <c r="D8226" i="4"/>
  <c r="E8226" i="4"/>
  <c r="A8227" i="4"/>
  <c r="B8227" i="4"/>
  <c r="D8227" i="4"/>
  <c r="E8227" i="4"/>
  <c r="A8228" i="4"/>
  <c r="B8228" i="4"/>
  <c r="D8228" i="4"/>
  <c r="E8228" i="4"/>
  <c r="A8229" i="4"/>
  <c r="B8229" i="4"/>
  <c r="D8229" i="4"/>
  <c r="E8229" i="4"/>
  <c r="A8230" i="4"/>
  <c r="B8230" i="4"/>
  <c r="D8230" i="4"/>
  <c r="E8230" i="4"/>
  <c r="A8231" i="4"/>
  <c r="B8231" i="4"/>
  <c r="D8231" i="4"/>
  <c r="E8231" i="4"/>
  <c r="A8232" i="4"/>
  <c r="B8232" i="4"/>
  <c r="D8232" i="4"/>
  <c r="E8232" i="4"/>
  <c r="A8233" i="4"/>
  <c r="B8233" i="4"/>
  <c r="D8233" i="4"/>
  <c r="E8233" i="4"/>
  <c r="A8234" i="4"/>
  <c r="B8234" i="4"/>
  <c r="D8234" i="4"/>
  <c r="E8234" i="4"/>
  <c r="A8235" i="4"/>
  <c r="B8235" i="4"/>
  <c r="D8235" i="4"/>
  <c r="E8235" i="4"/>
  <c r="A8236" i="4"/>
  <c r="B8236" i="4"/>
  <c r="D8236" i="4"/>
  <c r="E8236" i="4"/>
  <c r="A8237" i="4"/>
  <c r="B8237" i="4"/>
  <c r="D8237" i="4"/>
  <c r="E8237" i="4"/>
  <c r="A8238" i="4"/>
  <c r="B8238" i="4"/>
  <c r="D8238" i="4"/>
  <c r="E8238" i="4"/>
  <c r="A8239" i="4"/>
  <c r="B8239" i="4"/>
  <c r="D8239" i="4"/>
  <c r="E8239" i="4"/>
  <c r="A8240" i="4"/>
  <c r="B8240" i="4"/>
  <c r="D8240" i="4"/>
  <c r="E8240" i="4"/>
  <c r="A8241" i="4"/>
  <c r="B8241" i="4"/>
  <c r="D8241" i="4"/>
  <c r="E8241" i="4"/>
  <c r="A8242" i="4"/>
  <c r="B8242" i="4"/>
  <c r="D8242" i="4"/>
  <c r="E8242" i="4"/>
  <c r="A8243" i="4"/>
  <c r="B8243" i="4"/>
  <c r="D8243" i="4"/>
  <c r="E8243" i="4"/>
  <c r="A8244" i="4"/>
  <c r="B8244" i="4"/>
  <c r="D8244" i="4"/>
  <c r="E8244" i="4"/>
  <c r="A8245" i="4"/>
  <c r="B8245" i="4"/>
  <c r="D8245" i="4"/>
  <c r="E8245" i="4"/>
  <c r="A8246" i="4"/>
  <c r="B8246" i="4"/>
  <c r="D8246" i="4"/>
  <c r="E8246" i="4"/>
  <c r="A8247" i="4"/>
  <c r="B8247" i="4"/>
  <c r="D8247" i="4"/>
  <c r="E8247" i="4"/>
  <c r="A8248" i="4"/>
  <c r="B8248" i="4"/>
  <c r="D8248" i="4"/>
  <c r="E8248" i="4"/>
  <c r="A8249" i="4"/>
  <c r="B8249" i="4"/>
  <c r="D8249" i="4"/>
  <c r="E8249" i="4"/>
  <c r="A8250" i="4"/>
  <c r="B8250" i="4"/>
  <c r="D8250" i="4"/>
  <c r="E8250" i="4"/>
  <c r="A8251" i="4"/>
  <c r="B8251" i="4"/>
  <c r="D8251" i="4"/>
  <c r="E8251" i="4"/>
  <c r="A8252" i="4"/>
  <c r="B8252" i="4"/>
  <c r="D8252" i="4"/>
  <c r="E8252" i="4"/>
  <c r="A8253" i="4"/>
  <c r="B8253" i="4"/>
  <c r="D8253" i="4"/>
  <c r="E8253" i="4"/>
  <c r="A8254" i="4"/>
  <c r="B8254" i="4"/>
  <c r="D8254" i="4"/>
  <c r="E8254" i="4"/>
  <c r="A8255" i="4"/>
  <c r="B8255" i="4"/>
  <c r="D8255" i="4"/>
  <c r="E8255" i="4"/>
  <c r="A8256" i="4"/>
  <c r="B8256" i="4"/>
  <c r="D8256" i="4"/>
  <c r="E8256" i="4"/>
  <c r="A8257" i="4"/>
  <c r="B8257" i="4"/>
  <c r="D8257" i="4"/>
  <c r="E8257" i="4"/>
  <c r="A8258" i="4"/>
  <c r="B8258" i="4"/>
  <c r="D8258" i="4"/>
  <c r="E8258" i="4"/>
  <c r="A8259" i="4"/>
  <c r="B8259" i="4"/>
  <c r="D8259" i="4"/>
  <c r="E8259" i="4"/>
  <c r="A8260" i="4"/>
  <c r="B8260" i="4"/>
  <c r="D8260" i="4"/>
  <c r="E8260" i="4"/>
  <c r="A8261" i="4"/>
  <c r="B8261" i="4"/>
  <c r="D8261" i="4"/>
  <c r="E8261" i="4"/>
  <c r="A8262" i="4"/>
  <c r="B8262" i="4"/>
  <c r="D8262" i="4"/>
  <c r="E8262" i="4"/>
  <c r="A8263" i="4"/>
  <c r="B8263" i="4"/>
  <c r="D8263" i="4"/>
  <c r="E8263" i="4"/>
  <c r="A8264" i="4"/>
  <c r="B8264" i="4"/>
  <c r="D8264" i="4"/>
  <c r="E8264" i="4"/>
  <c r="A8265" i="4"/>
  <c r="B8265" i="4"/>
  <c r="D8265" i="4"/>
  <c r="E8265" i="4"/>
  <c r="A8266" i="4"/>
  <c r="B8266" i="4"/>
  <c r="D8266" i="4"/>
  <c r="E8266" i="4"/>
  <c r="A8267" i="4"/>
  <c r="B8267" i="4"/>
  <c r="D8267" i="4"/>
  <c r="E8267" i="4"/>
  <c r="A8268" i="4"/>
  <c r="B8268" i="4"/>
  <c r="D8268" i="4"/>
  <c r="E8268" i="4"/>
  <c r="A8269" i="4"/>
  <c r="B8269" i="4"/>
  <c r="D8269" i="4"/>
  <c r="E8269" i="4"/>
  <c r="A8270" i="4"/>
  <c r="B8270" i="4"/>
  <c r="D8270" i="4"/>
  <c r="E8270" i="4"/>
  <c r="A8271" i="4"/>
  <c r="B8271" i="4"/>
  <c r="D8271" i="4"/>
  <c r="E8271" i="4"/>
  <c r="A8272" i="4"/>
  <c r="B8272" i="4"/>
  <c r="D8272" i="4"/>
  <c r="E8272" i="4"/>
  <c r="A8273" i="4"/>
  <c r="B8273" i="4"/>
  <c r="D8273" i="4"/>
  <c r="E8273" i="4"/>
  <c r="A8274" i="4"/>
  <c r="B8274" i="4"/>
  <c r="D8274" i="4"/>
  <c r="E8274" i="4"/>
  <c r="A8275" i="4"/>
  <c r="B8275" i="4"/>
  <c r="D8275" i="4"/>
  <c r="E8275" i="4"/>
  <c r="A8276" i="4"/>
  <c r="B8276" i="4"/>
  <c r="D8276" i="4"/>
  <c r="E8276" i="4"/>
  <c r="A8277" i="4"/>
  <c r="B8277" i="4"/>
  <c r="D8277" i="4"/>
  <c r="E8277" i="4"/>
  <c r="A8278" i="4"/>
  <c r="B8278" i="4"/>
  <c r="D8278" i="4"/>
  <c r="E8278" i="4"/>
  <c r="A8279" i="4"/>
  <c r="B8279" i="4"/>
  <c r="D8279" i="4"/>
  <c r="E8279" i="4"/>
  <c r="A8280" i="4"/>
  <c r="B8280" i="4"/>
  <c r="D8280" i="4"/>
  <c r="E8280" i="4"/>
  <c r="A8281" i="4"/>
  <c r="B8281" i="4"/>
  <c r="D8281" i="4"/>
  <c r="E8281" i="4"/>
  <c r="A8282" i="4"/>
  <c r="B8282" i="4"/>
  <c r="D8282" i="4"/>
  <c r="E8282" i="4"/>
  <c r="A8283" i="4"/>
  <c r="B8283" i="4"/>
  <c r="D8283" i="4"/>
  <c r="E8283" i="4"/>
  <c r="A8284" i="4"/>
  <c r="B8284" i="4"/>
  <c r="D8284" i="4"/>
  <c r="E8284" i="4"/>
  <c r="A8285" i="4"/>
  <c r="B8285" i="4"/>
  <c r="D8285" i="4"/>
  <c r="E8285" i="4"/>
  <c r="A8286" i="4"/>
  <c r="B8286" i="4"/>
  <c r="D8286" i="4"/>
  <c r="E8286" i="4"/>
  <c r="A8287" i="4"/>
  <c r="B8287" i="4"/>
  <c r="D8287" i="4"/>
  <c r="E8287" i="4"/>
  <c r="A8288" i="4"/>
  <c r="B8288" i="4"/>
  <c r="D8288" i="4"/>
  <c r="E8288" i="4"/>
  <c r="A8289" i="4"/>
  <c r="B8289" i="4"/>
  <c r="D8289" i="4"/>
  <c r="E8289" i="4"/>
  <c r="A8290" i="4"/>
  <c r="B8290" i="4"/>
  <c r="D8290" i="4"/>
  <c r="E8290" i="4"/>
  <c r="A8291" i="4"/>
  <c r="B8291" i="4"/>
  <c r="D8291" i="4"/>
  <c r="E8291" i="4"/>
  <c r="A8292" i="4"/>
  <c r="B8292" i="4"/>
  <c r="D8292" i="4"/>
  <c r="E8292" i="4"/>
  <c r="A8293" i="4"/>
  <c r="B8293" i="4"/>
  <c r="D8293" i="4"/>
  <c r="E8293" i="4"/>
  <c r="A8294" i="4"/>
  <c r="B8294" i="4"/>
  <c r="D8294" i="4"/>
  <c r="E8294" i="4"/>
  <c r="A8295" i="4"/>
  <c r="B8295" i="4"/>
  <c r="D8295" i="4"/>
  <c r="E8295" i="4"/>
  <c r="A8296" i="4"/>
  <c r="B8296" i="4"/>
  <c r="D8296" i="4"/>
  <c r="E8296" i="4"/>
  <c r="A8297" i="4"/>
  <c r="B8297" i="4"/>
  <c r="D8297" i="4"/>
  <c r="E8297" i="4"/>
  <c r="A8298" i="4"/>
  <c r="B8298" i="4"/>
  <c r="D8298" i="4"/>
  <c r="E8298" i="4"/>
  <c r="A8299" i="4"/>
  <c r="B8299" i="4"/>
  <c r="D8299" i="4"/>
  <c r="E8299" i="4"/>
  <c r="A8300" i="4"/>
  <c r="B8300" i="4"/>
  <c r="D8300" i="4"/>
  <c r="E8300" i="4"/>
  <c r="A8301" i="4"/>
  <c r="B8301" i="4"/>
  <c r="D8301" i="4"/>
  <c r="E8301" i="4"/>
  <c r="A8302" i="4"/>
  <c r="B8302" i="4"/>
  <c r="D8302" i="4"/>
  <c r="E8302" i="4"/>
  <c r="A8303" i="4"/>
  <c r="B8303" i="4"/>
  <c r="D8303" i="4"/>
  <c r="E8303" i="4"/>
  <c r="A8304" i="4"/>
  <c r="B8304" i="4"/>
  <c r="D8304" i="4"/>
  <c r="E8304" i="4"/>
  <c r="A8305" i="4"/>
  <c r="B8305" i="4"/>
  <c r="D8305" i="4"/>
  <c r="E8305" i="4"/>
  <c r="A8306" i="4"/>
  <c r="B8306" i="4"/>
  <c r="D8306" i="4"/>
  <c r="E8306" i="4"/>
  <c r="A8307" i="4"/>
  <c r="B8307" i="4"/>
  <c r="D8307" i="4"/>
  <c r="E8307" i="4"/>
  <c r="A8308" i="4"/>
  <c r="B8308" i="4"/>
  <c r="D8308" i="4"/>
  <c r="E8308" i="4"/>
  <c r="A8309" i="4"/>
  <c r="B8309" i="4"/>
  <c r="D8309" i="4"/>
  <c r="E8309" i="4"/>
  <c r="A8310" i="4"/>
  <c r="B8310" i="4"/>
  <c r="D8310" i="4"/>
  <c r="E8310" i="4"/>
  <c r="A8311" i="4"/>
  <c r="B8311" i="4"/>
  <c r="D8311" i="4"/>
  <c r="E8311" i="4"/>
  <c r="A8312" i="4"/>
  <c r="B8312" i="4"/>
  <c r="D8312" i="4"/>
  <c r="E8312" i="4"/>
  <c r="A8313" i="4"/>
  <c r="B8313" i="4"/>
  <c r="D8313" i="4"/>
  <c r="E8313" i="4"/>
  <c r="A8314" i="4"/>
  <c r="B8314" i="4"/>
  <c r="D8314" i="4"/>
  <c r="E8314" i="4"/>
  <c r="A8315" i="4"/>
  <c r="B8315" i="4"/>
  <c r="D8315" i="4"/>
  <c r="E8315" i="4"/>
  <c r="A8316" i="4"/>
  <c r="B8316" i="4"/>
  <c r="D8316" i="4"/>
  <c r="E8316" i="4"/>
  <c r="A8317" i="4"/>
  <c r="B8317" i="4"/>
  <c r="D8317" i="4"/>
  <c r="E8317" i="4"/>
  <c r="A8318" i="4"/>
  <c r="B8318" i="4"/>
  <c r="D8318" i="4"/>
  <c r="E8318" i="4"/>
  <c r="A8319" i="4"/>
  <c r="B8319" i="4"/>
  <c r="D8319" i="4"/>
  <c r="E8319" i="4"/>
  <c r="A8320" i="4"/>
  <c r="B8320" i="4"/>
  <c r="D8320" i="4"/>
  <c r="E8320" i="4"/>
  <c r="A8321" i="4"/>
  <c r="B8321" i="4"/>
  <c r="D8321" i="4"/>
  <c r="E8321" i="4"/>
  <c r="A8322" i="4"/>
  <c r="B8322" i="4"/>
  <c r="D8322" i="4"/>
  <c r="E8322" i="4"/>
  <c r="A8323" i="4"/>
  <c r="B8323" i="4"/>
  <c r="D8323" i="4"/>
  <c r="E8323" i="4"/>
  <c r="A8324" i="4"/>
  <c r="B8324" i="4"/>
  <c r="D8324" i="4"/>
  <c r="E8324" i="4"/>
  <c r="A8325" i="4"/>
  <c r="B8325" i="4"/>
  <c r="D8325" i="4"/>
  <c r="E8325" i="4"/>
  <c r="A8326" i="4"/>
  <c r="B8326" i="4"/>
  <c r="D8326" i="4"/>
  <c r="E8326" i="4"/>
  <c r="A8327" i="4"/>
  <c r="B8327" i="4"/>
  <c r="D8327" i="4"/>
  <c r="E8327" i="4"/>
  <c r="A8328" i="4"/>
  <c r="B8328" i="4"/>
  <c r="D8328" i="4"/>
  <c r="E8328" i="4"/>
  <c r="A8329" i="4"/>
  <c r="B8329" i="4"/>
  <c r="D8329" i="4"/>
  <c r="E8329" i="4"/>
  <c r="A8330" i="4"/>
  <c r="B8330" i="4"/>
  <c r="D8330" i="4"/>
  <c r="E8330" i="4"/>
  <c r="A8331" i="4"/>
  <c r="B8331" i="4"/>
  <c r="D8331" i="4"/>
  <c r="E8331" i="4"/>
  <c r="A8332" i="4"/>
  <c r="B8332" i="4"/>
  <c r="D8332" i="4"/>
  <c r="E8332" i="4"/>
  <c r="A8333" i="4"/>
  <c r="B8333" i="4"/>
  <c r="D8333" i="4"/>
  <c r="E8333" i="4"/>
  <c r="A8334" i="4"/>
  <c r="B8334" i="4"/>
  <c r="D8334" i="4"/>
  <c r="E8334" i="4"/>
  <c r="A8335" i="4"/>
  <c r="B8335" i="4"/>
  <c r="D8335" i="4"/>
  <c r="E8335" i="4"/>
  <c r="A8336" i="4"/>
  <c r="B8336" i="4"/>
  <c r="D8336" i="4"/>
  <c r="E8336" i="4"/>
  <c r="A8337" i="4"/>
  <c r="B8337" i="4"/>
  <c r="D8337" i="4"/>
  <c r="E8337" i="4"/>
  <c r="A8338" i="4"/>
  <c r="B8338" i="4"/>
  <c r="D8338" i="4"/>
  <c r="E8338" i="4"/>
  <c r="A8339" i="4"/>
  <c r="B8339" i="4"/>
  <c r="D8339" i="4"/>
  <c r="E8339" i="4"/>
  <c r="A8340" i="4"/>
  <c r="B8340" i="4"/>
  <c r="D8340" i="4"/>
  <c r="E8340" i="4"/>
  <c r="A8341" i="4"/>
  <c r="B8341" i="4"/>
  <c r="D8341" i="4"/>
  <c r="E8341" i="4"/>
  <c r="A8342" i="4"/>
  <c r="B8342" i="4"/>
  <c r="D8342" i="4"/>
  <c r="E8342" i="4"/>
  <c r="A8343" i="4"/>
  <c r="B8343" i="4"/>
  <c r="D8343" i="4"/>
  <c r="E8343" i="4"/>
  <c r="A8344" i="4"/>
  <c r="B8344" i="4"/>
  <c r="D8344" i="4"/>
  <c r="E8344" i="4"/>
  <c r="A8345" i="4"/>
  <c r="B8345" i="4"/>
  <c r="D8345" i="4"/>
  <c r="E8345" i="4"/>
  <c r="A8346" i="4"/>
  <c r="B8346" i="4"/>
  <c r="D8346" i="4"/>
  <c r="E8346" i="4"/>
  <c r="A8347" i="4"/>
  <c r="B8347" i="4"/>
  <c r="D8347" i="4"/>
  <c r="E8347" i="4"/>
  <c r="A8348" i="4"/>
  <c r="B8348" i="4"/>
  <c r="D8348" i="4"/>
  <c r="E8348" i="4"/>
  <c r="A8349" i="4"/>
  <c r="B8349" i="4"/>
  <c r="D8349" i="4"/>
  <c r="E8349" i="4"/>
  <c r="A8350" i="4"/>
  <c r="B8350" i="4"/>
  <c r="D8350" i="4"/>
  <c r="E8350" i="4"/>
  <c r="A8351" i="4"/>
  <c r="B8351" i="4"/>
  <c r="D8351" i="4"/>
  <c r="E8351" i="4"/>
  <c r="A8352" i="4"/>
  <c r="B8352" i="4"/>
  <c r="D8352" i="4"/>
  <c r="E8352" i="4"/>
  <c r="A8353" i="4"/>
  <c r="B8353" i="4"/>
  <c r="D8353" i="4"/>
  <c r="E8353" i="4"/>
  <c r="A8354" i="4"/>
  <c r="B8354" i="4"/>
  <c r="D8354" i="4"/>
  <c r="E8354" i="4"/>
  <c r="A8355" i="4"/>
  <c r="B8355" i="4"/>
  <c r="D8355" i="4"/>
  <c r="E8355" i="4"/>
  <c r="A8356" i="4"/>
  <c r="B8356" i="4"/>
  <c r="D8356" i="4"/>
  <c r="E8356" i="4"/>
  <c r="A8357" i="4"/>
  <c r="B8357" i="4"/>
  <c r="D8357" i="4"/>
  <c r="E8357" i="4"/>
  <c r="A8358" i="4"/>
  <c r="B8358" i="4"/>
  <c r="D8358" i="4"/>
  <c r="E8358" i="4"/>
  <c r="A8359" i="4"/>
  <c r="B8359" i="4"/>
  <c r="D8359" i="4"/>
  <c r="E8359" i="4"/>
  <c r="A8360" i="4"/>
  <c r="B8360" i="4"/>
  <c r="D8360" i="4"/>
  <c r="E8360" i="4"/>
  <c r="A8361" i="4"/>
  <c r="B8361" i="4"/>
  <c r="D8361" i="4"/>
  <c r="E8361" i="4"/>
  <c r="A8362" i="4"/>
  <c r="B8362" i="4"/>
  <c r="D8362" i="4"/>
  <c r="E8362" i="4"/>
  <c r="A8363" i="4"/>
  <c r="B8363" i="4"/>
  <c r="D8363" i="4"/>
  <c r="E8363" i="4"/>
  <c r="A8364" i="4"/>
  <c r="B8364" i="4"/>
  <c r="D8364" i="4"/>
  <c r="E8364" i="4"/>
  <c r="A8365" i="4"/>
  <c r="B8365" i="4"/>
  <c r="D8365" i="4"/>
  <c r="E8365" i="4"/>
  <c r="A8366" i="4"/>
  <c r="B8366" i="4"/>
  <c r="D8366" i="4"/>
  <c r="E8366" i="4"/>
  <c r="A8367" i="4"/>
  <c r="B8367" i="4"/>
  <c r="D8367" i="4"/>
  <c r="E8367" i="4"/>
  <c r="A8368" i="4"/>
  <c r="B8368" i="4"/>
  <c r="D8368" i="4"/>
  <c r="E8368" i="4"/>
  <c r="A8369" i="4"/>
  <c r="B8369" i="4"/>
  <c r="D8369" i="4"/>
  <c r="E8369" i="4"/>
  <c r="A8370" i="4"/>
  <c r="B8370" i="4"/>
  <c r="D8370" i="4"/>
  <c r="E8370" i="4"/>
  <c r="A8371" i="4"/>
  <c r="B8371" i="4"/>
  <c r="D8371" i="4"/>
  <c r="E8371" i="4"/>
  <c r="A8372" i="4"/>
  <c r="B8372" i="4"/>
  <c r="D8372" i="4"/>
  <c r="E8372" i="4"/>
  <c r="A8373" i="4"/>
  <c r="B8373" i="4"/>
  <c r="D8373" i="4"/>
  <c r="E8373" i="4"/>
  <c r="A8374" i="4"/>
  <c r="B8374" i="4"/>
  <c r="D8374" i="4"/>
  <c r="E8374" i="4"/>
  <c r="A8375" i="4"/>
  <c r="B8375" i="4"/>
  <c r="D8375" i="4"/>
  <c r="E8375" i="4"/>
  <c r="A8376" i="4"/>
  <c r="B8376" i="4"/>
  <c r="D8376" i="4"/>
  <c r="E8376" i="4"/>
  <c r="A8377" i="4"/>
  <c r="B8377" i="4"/>
  <c r="D8377" i="4"/>
  <c r="E8377" i="4"/>
  <c r="A8378" i="4"/>
  <c r="B8378" i="4"/>
  <c r="D8378" i="4"/>
  <c r="E8378" i="4"/>
  <c r="A8379" i="4"/>
  <c r="B8379" i="4"/>
  <c r="D8379" i="4"/>
  <c r="E8379" i="4"/>
  <c r="A8380" i="4"/>
  <c r="B8380" i="4"/>
  <c r="D8380" i="4"/>
  <c r="E8380" i="4"/>
  <c r="A8381" i="4"/>
  <c r="B8381" i="4"/>
  <c r="D8381" i="4"/>
  <c r="E8381" i="4"/>
  <c r="A8382" i="4"/>
  <c r="B8382" i="4"/>
  <c r="D8382" i="4"/>
  <c r="E8382" i="4"/>
  <c r="A8383" i="4"/>
  <c r="B8383" i="4"/>
  <c r="D8383" i="4"/>
  <c r="E8383" i="4"/>
  <c r="A8384" i="4"/>
  <c r="B8384" i="4"/>
  <c r="D8384" i="4"/>
  <c r="E8384" i="4"/>
  <c r="A8385" i="4"/>
  <c r="B8385" i="4"/>
  <c r="D8385" i="4"/>
  <c r="E8385" i="4"/>
  <c r="A8386" i="4"/>
  <c r="B8386" i="4"/>
  <c r="D8386" i="4"/>
  <c r="E8386" i="4"/>
  <c r="A8387" i="4"/>
  <c r="B8387" i="4"/>
  <c r="D8387" i="4"/>
  <c r="E8387" i="4"/>
  <c r="A8388" i="4"/>
  <c r="B8388" i="4"/>
  <c r="D8388" i="4"/>
  <c r="E8388" i="4"/>
  <c r="A8389" i="4"/>
  <c r="B8389" i="4"/>
  <c r="D8389" i="4"/>
  <c r="E8389" i="4"/>
  <c r="A8390" i="4"/>
  <c r="B8390" i="4"/>
  <c r="D8390" i="4"/>
  <c r="E8390" i="4"/>
  <c r="A8391" i="4"/>
  <c r="B8391" i="4"/>
  <c r="D8391" i="4"/>
  <c r="E8391" i="4"/>
  <c r="A8392" i="4"/>
  <c r="B8392" i="4"/>
  <c r="D8392" i="4"/>
  <c r="E8392" i="4"/>
  <c r="A8393" i="4"/>
  <c r="B8393" i="4"/>
  <c r="D8393" i="4"/>
  <c r="E8393" i="4"/>
  <c r="A8394" i="4"/>
  <c r="B8394" i="4"/>
  <c r="D8394" i="4"/>
  <c r="E8394" i="4"/>
  <c r="A8395" i="4"/>
  <c r="B8395" i="4"/>
  <c r="D8395" i="4"/>
  <c r="E8395" i="4"/>
  <c r="A8396" i="4"/>
  <c r="B8396" i="4"/>
  <c r="D8396" i="4"/>
  <c r="E8396" i="4"/>
  <c r="A8397" i="4"/>
  <c r="B8397" i="4"/>
  <c r="D8397" i="4"/>
  <c r="E8397" i="4"/>
  <c r="A8398" i="4"/>
  <c r="B8398" i="4"/>
  <c r="D8398" i="4"/>
  <c r="E8398" i="4"/>
  <c r="A8399" i="4"/>
  <c r="B8399" i="4"/>
  <c r="D8399" i="4"/>
  <c r="E8399" i="4"/>
  <c r="A8400" i="4"/>
  <c r="B8400" i="4"/>
  <c r="D8400" i="4"/>
  <c r="E8400" i="4"/>
  <c r="A8401" i="4"/>
  <c r="B8401" i="4"/>
  <c r="D8401" i="4"/>
  <c r="E8401" i="4"/>
  <c r="A8402" i="4"/>
  <c r="B8402" i="4"/>
  <c r="D8402" i="4"/>
  <c r="E8402" i="4"/>
  <c r="A8403" i="4"/>
  <c r="B8403" i="4"/>
  <c r="D8403" i="4"/>
  <c r="E8403" i="4"/>
  <c r="A8404" i="4"/>
  <c r="B8404" i="4"/>
  <c r="D8404" i="4"/>
  <c r="E8404" i="4"/>
  <c r="A8405" i="4"/>
  <c r="B8405" i="4"/>
  <c r="D8405" i="4"/>
  <c r="E8405" i="4"/>
  <c r="A8406" i="4"/>
  <c r="B8406" i="4"/>
  <c r="D8406" i="4"/>
  <c r="E8406" i="4"/>
  <c r="A8407" i="4"/>
  <c r="B8407" i="4"/>
  <c r="D8407" i="4"/>
  <c r="E8407" i="4"/>
  <c r="A8408" i="4"/>
  <c r="B8408" i="4"/>
  <c r="D8408" i="4"/>
  <c r="E8408" i="4"/>
  <c r="A8409" i="4"/>
  <c r="B8409" i="4"/>
  <c r="D8409" i="4"/>
  <c r="E8409" i="4"/>
  <c r="A8410" i="4"/>
  <c r="B8410" i="4"/>
  <c r="D8410" i="4"/>
  <c r="E8410" i="4"/>
  <c r="A8411" i="4"/>
  <c r="B8411" i="4"/>
  <c r="D8411" i="4"/>
  <c r="E8411" i="4"/>
  <c r="A8412" i="4"/>
  <c r="B8412" i="4"/>
  <c r="D8412" i="4"/>
  <c r="E8412" i="4"/>
  <c r="A8413" i="4"/>
  <c r="B8413" i="4"/>
  <c r="D8413" i="4"/>
  <c r="E8413" i="4"/>
  <c r="A8414" i="4"/>
  <c r="B8414" i="4"/>
  <c r="D8414" i="4"/>
  <c r="E8414" i="4"/>
  <c r="A8415" i="4"/>
  <c r="B8415" i="4"/>
  <c r="D8415" i="4"/>
  <c r="E8415" i="4"/>
  <c r="A8416" i="4"/>
  <c r="B8416" i="4"/>
  <c r="D8416" i="4"/>
  <c r="E8416" i="4"/>
  <c r="A8417" i="4"/>
  <c r="B8417" i="4"/>
  <c r="D8417" i="4"/>
  <c r="E8417" i="4"/>
  <c r="A8418" i="4"/>
  <c r="B8418" i="4"/>
  <c r="D8418" i="4"/>
  <c r="E8418" i="4"/>
  <c r="A8419" i="4"/>
  <c r="B8419" i="4"/>
  <c r="D8419" i="4"/>
  <c r="E8419" i="4"/>
  <c r="A8420" i="4"/>
  <c r="B8420" i="4"/>
  <c r="D8420" i="4"/>
  <c r="E8420" i="4"/>
  <c r="A8421" i="4"/>
  <c r="B8421" i="4"/>
  <c r="D8421" i="4"/>
  <c r="E8421" i="4"/>
  <c r="A8422" i="4"/>
  <c r="B8422" i="4"/>
  <c r="D8422" i="4"/>
  <c r="E8422" i="4"/>
  <c r="A8423" i="4"/>
  <c r="B8423" i="4"/>
  <c r="D8423" i="4"/>
  <c r="E8423" i="4"/>
  <c r="A8424" i="4"/>
  <c r="B8424" i="4"/>
  <c r="D8424" i="4"/>
  <c r="E8424" i="4"/>
  <c r="A8425" i="4"/>
  <c r="B8425" i="4"/>
  <c r="D8425" i="4"/>
  <c r="E8425" i="4"/>
  <c r="A8426" i="4"/>
  <c r="B8426" i="4"/>
  <c r="D8426" i="4"/>
  <c r="E8426" i="4"/>
  <c r="A8427" i="4"/>
  <c r="B8427" i="4"/>
  <c r="D8427" i="4"/>
  <c r="E8427" i="4"/>
  <c r="A8428" i="4"/>
  <c r="B8428" i="4"/>
  <c r="D8428" i="4"/>
  <c r="E8428" i="4"/>
  <c r="A8429" i="4"/>
  <c r="B8429" i="4"/>
  <c r="D8429" i="4"/>
  <c r="E8429" i="4"/>
  <c r="A8430" i="4"/>
  <c r="B8430" i="4"/>
  <c r="D8430" i="4"/>
  <c r="E8430" i="4"/>
  <c r="A8431" i="4"/>
  <c r="B8431" i="4"/>
  <c r="D8431" i="4"/>
  <c r="E8431" i="4"/>
  <c r="A8432" i="4"/>
  <c r="B8432" i="4"/>
  <c r="D8432" i="4"/>
  <c r="E8432" i="4"/>
  <c r="A8433" i="4"/>
  <c r="B8433" i="4"/>
  <c r="D8433" i="4"/>
  <c r="E8433" i="4"/>
  <c r="A8434" i="4"/>
  <c r="B8434" i="4"/>
  <c r="D8434" i="4"/>
  <c r="E8434" i="4"/>
  <c r="A8435" i="4"/>
  <c r="B8435" i="4"/>
  <c r="D8435" i="4"/>
  <c r="E8435" i="4"/>
  <c r="A8436" i="4"/>
  <c r="B8436" i="4"/>
  <c r="D8436" i="4"/>
  <c r="E8436" i="4"/>
  <c r="A8437" i="4"/>
  <c r="B8437" i="4"/>
  <c r="D8437" i="4"/>
  <c r="E8437" i="4"/>
  <c r="A8438" i="4"/>
  <c r="B8438" i="4"/>
  <c r="D8438" i="4"/>
  <c r="E8438" i="4"/>
  <c r="A8439" i="4"/>
  <c r="B8439" i="4"/>
  <c r="D8439" i="4"/>
  <c r="E8439" i="4"/>
  <c r="A8440" i="4"/>
  <c r="B8440" i="4"/>
  <c r="D8440" i="4"/>
  <c r="E8440" i="4"/>
  <c r="A8441" i="4"/>
  <c r="B8441" i="4"/>
  <c r="D8441" i="4"/>
  <c r="E8441" i="4"/>
  <c r="A8442" i="4"/>
  <c r="B8442" i="4"/>
  <c r="D8442" i="4"/>
  <c r="E8442" i="4"/>
  <c r="A8443" i="4"/>
  <c r="B8443" i="4"/>
  <c r="D8443" i="4"/>
  <c r="E8443" i="4"/>
  <c r="A8444" i="4"/>
  <c r="B8444" i="4"/>
  <c r="D8444" i="4"/>
  <c r="E8444" i="4"/>
  <c r="A8445" i="4"/>
  <c r="B8445" i="4"/>
  <c r="D8445" i="4"/>
  <c r="E8445" i="4"/>
  <c r="A8446" i="4"/>
  <c r="B8446" i="4"/>
  <c r="D8446" i="4"/>
  <c r="E8446" i="4"/>
  <c r="A8447" i="4"/>
  <c r="B8447" i="4"/>
  <c r="D8447" i="4"/>
  <c r="E8447" i="4"/>
  <c r="A8448" i="4"/>
  <c r="B8448" i="4"/>
  <c r="D8448" i="4"/>
  <c r="E8448" i="4"/>
  <c r="A8449" i="4"/>
  <c r="B8449" i="4"/>
  <c r="D8449" i="4"/>
  <c r="E8449" i="4"/>
  <c r="A8450" i="4"/>
  <c r="B8450" i="4"/>
  <c r="D8450" i="4"/>
  <c r="E8450" i="4"/>
  <c r="A8451" i="4"/>
  <c r="B8451" i="4"/>
  <c r="D8451" i="4"/>
  <c r="E8451" i="4"/>
  <c r="A8452" i="4"/>
  <c r="B8452" i="4"/>
  <c r="D8452" i="4"/>
  <c r="E8452" i="4"/>
  <c r="A8453" i="4"/>
  <c r="B8453" i="4"/>
  <c r="D8453" i="4"/>
  <c r="E8453" i="4"/>
  <c r="A8454" i="4"/>
  <c r="B8454" i="4"/>
  <c r="D8454" i="4"/>
  <c r="E8454" i="4"/>
  <c r="A8455" i="4"/>
  <c r="B8455" i="4"/>
  <c r="D8455" i="4"/>
  <c r="E8455" i="4"/>
  <c r="A8456" i="4"/>
  <c r="B8456" i="4"/>
  <c r="D8456" i="4"/>
  <c r="E8456" i="4"/>
  <c r="A8457" i="4"/>
  <c r="B8457" i="4"/>
  <c r="D8457" i="4"/>
  <c r="E8457" i="4"/>
  <c r="A8458" i="4"/>
  <c r="B8458" i="4"/>
  <c r="D8458" i="4"/>
  <c r="E8458" i="4"/>
  <c r="A8459" i="4"/>
  <c r="B8459" i="4"/>
  <c r="D8459" i="4"/>
  <c r="E8459" i="4"/>
  <c r="A8460" i="4"/>
  <c r="B8460" i="4"/>
  <c r="D8460" i="4"/>
  <c r="E8460" i="4"/>
  <c r="A8461" i="4"/>
  <c r="B8461" i="4"/>
  <c r="D8461" i="4"/>
  <c r="E8461" i="4"/>
  <c r="A8462" i="4"/>
  <c r="B8462" i="4"/>
  <c r="D8462" i="4"/>
  <c r="E8462" i="4"/>
  <c r="A8463" i="4"/>
  <c r="B8463" i="4"/>
  <c r="D8463" i="4"/>
  <c r="E8463" i="4"/>
  <c r="A8464" i="4"/>
  <c r="B8464" i="4"/>
  <c r="D8464" i="4"/>
  <c r="E8464" i="4"/>
  <c r="A8465" i="4"/>
  <c r="B8465" i="4"/>
  <c r="D8465" i="4"/>
  <c r="E8465" i="4"/>
  <c r="A8466" i="4"/>
  <c r="B8466" i="4"/>
  <c r="D8466" i="4"/>
  <c r="E8466" i="4"/>
  <c r="A8467" i="4"/>
  <c r="B8467" i="4"/>
  <c r="D8467" i="4"/>
  <c r="E8467" i="4"/>
  <c r="A8468" i="4"/>
  <c r="B8468" i="4"/>
  <c r="D8468" i="4"/>
  <c r="E8468" i="4"/>
  <c r="A8469" i="4"/>
  <c r="B8469" i="4"/>
  <c r="D8469" i="4"/>
  <c r="E8469" i="4"/>
  <c r="A8470" i="4"/>
  <c r="B8470" i="4"/>
  <c r="D8470" i="4"/>
  <c r="E8470" i="4"/>
  <c r="A8471" i="4"/>
  <c r="B8471" i="4"/>
  <c r="D8471" i="4"/>
  <c r="E8471" i="4"/>
  <c r="A8472" i="4"/>
  <c r="B8472" i="4"/>
  <c r="D8472" i="4"/>
  <c r="E8472" i="4"/>
  <c r="A8473" i="4"/>
  <c r="B8473" i="4"/>
  <c r="D8473" i="4"/>
  <c r="E8473" i="4"/>
  <c r="A8474" i="4"/>
  <c r="B8474" i="4"/>
  <c r="D8474" i="4"/>
  <c r="E8474" i="4"/>
  <c r="A8475" i="4"/>
  <c r="B8475" i="4"/>
  <c r="D8475" i="4"/>
  <c r="E8475" i="4"/>
  <c r="A8476" i="4"/>
  <c r="B8476" i="4"/>
  <c r="D8476" i="4"/>
  <c r="E8476" i="4"/>
  <c r="A8477" i="4"/>
  <c r="B8477" i="4"/>
  <c r="D8477" i="4"/>
  <c r="E8477" i="4"/>
  <c r="A8478" i="4"/>
  <c r="B8478" i="4"/>
  <c r="D8478" i="4"/>
  <c r="E8478" i="4"/>
  <c r="A8479" i="4"/>
  <c r="B8479" i="4"/>
  <c r="D8479" i="4"/>
  <c r="E8479" i="4"/>
  <c r="A8480" i="4"/>
  <c r="B8480" i="4"/>
  <c r="D8480" i="4"/>
  <c r="E8480" i="4"/>
  <c r="A8481" i="4"/>
  <c r="B8481" i="4"/>
  <c r="D8481" i="4"/>
  <c r="E8481" i="4"/>
  <c r="A8482" i="4"/>
  <c r="B8482" i="4"/>
  <c r="D8482" i="4"/>
  <c r="E8482" i="4"/>
  <c r="A8483" i="4"/>
  <c r="B8483" i="4"/>
  <c r="D8483" i="4"/>
  <c r="E8483" i="4"/>
  <c r="A8484" i="4"/>
  <c r="B8484" i="4"/>
  <c r="D8484" i="4"/>
  <c r="E8484" i="4"/>
  <c r="A8485" i="4"/>
  <c r="B8485" i="4"/>
  <c r="D8485" i="4"/>
  <c r="E8485" i="4"/>
  <c r="A8486" i="4"/>
  <c r="B8486" i="4"/>
  <c r="D8486" i="4"/>
  <c r="E8486" i="4"/>
  <c r="A8487" i="4"/>
  <c r="B8487" i="4"/>
  <c r="D8487" i="4"/>
  <c r="E8487" i="4"/>
  <c r="A8488" i="4"/>
  <c r="B8488" i="4"/>
  <c r="D8488" i="4"/>
  <c r="E8488" i="4"/>
  <c r="A8489" i="4"/>
  <c r="B8489" i="4"/>
  <c r="D8489" i="4"/>
  <c r="E8489" i="4"/>
  <c r="A8490" i="4"/>
  <c r="B8490" i="4"/>
  <c r="D8490" i="4"/>
  <c r="E8490" i="4"/>
  <c r="A8491" i="4"/>
  <c r="B8491" i="4"/>
  <c r="D8491" i="4"/>
  <c r="E8491" i="4"/>
  <c r="A8492" i="4"/>
  <c r="B8492" i="4"/>
  <c r="D8492" i="4"/>
  <c r="E8492" i="4"/>
  <c r="A8493" i="4"/>
  <c r="B8493" i="4"/>
  <c r="D8493" i="4"/>
  <c r="E8493" i="4"/>
  <c r="A8494" i="4"/>
  <c r="B8494" i="4"/>
  <c r="D8494" i="4"/>
  <c r="E8494" i="4"/>
  <c r="A8495" i="4"/>
  <c r="B8495" i="4"/>
  <c r="D8495" i="4"/>
  <c r="E8495" i="4"/>
  <c r="A8496" i="4"/>
  <c r="B8496" i="4"/>
  <c r="D8496" i="4"/>
  <c r="E8496" i="4"/>
  <c r="A8497" i="4"/>
  <c r="B8497" i="4"/>
  <c r="D8497" i="4"/>
  <c r="E8497" i="4"/>
  <c r="A8498" i="4"/>
  <c r="B8498" i="4"/>
  <c r="D8498" i="4"/>
  <c r="E8498" i="4"/>
  <c r="A8499" i="4"/>
  <c r="B8499" i="4"/>
  <c r="D8499" i="4"/>
  <c r="E8499" i="4"/>
  <c r="A8500" i="4"/>
  <c r="B8500" i="4"/>
  <c r="D8500" i="4"/>
  <c r="E8500" i="4"/>
  <c r="A8501" i="4"/>
  <c r="B8501" i="4"/>
  <c r="D8501" i="4"/>
  <c r="E8501" i="4"/>
  <c r="A8502" i="4"/>
  <c r="B8502" i="4"/>
  <c r="D8502" i="4"/>
  <c r="E8502" i="4"/>
  <c r="A8503" i="4"/>
  <c r="B8503" i="4"/>
  <c r="D8503" i="4"/>
  <c r="E8503" i="4"/>
  <c r="A8504" i="4"/>
  <c r="B8504" i="4"/>
  <c r="D8504" i="4"/>
  <c r="E8504" i="4"/>
  <c r="A8505" i="4"/>
  <c r="B8505" i="4"/>
  <c r="D8505" i="4"/>
  <c r="E8505" i="4"/>
  <c r="A8506" i="4"/>
  <c r="B8506" i="4"/>
  <c r="D8506" i="4"/>
  <c r="E8506" i="4"/>
  <c r="A8507" i="4"/>
  <c r="B8507" i="4"/>
  <c r="D8507" i="4"/>
  <c r="E8507" i="4"/>
  <c r="A8508" i="4"/>
  <c r="B8508" i="4"/>
  <c r="D8508" i="4"/>
  <c r="E8508" i="4"/>
  <c r="A8509" i="4"/>
  <c r="B8509" i="4"/>
  <c r="D8509" i="4"/>
  <c r="E8509" i="4"/>
  <c r="A8510" i="4"/>
  <c r="B8510" i="4"/>
  <c r="D8510" i="4"/>
  <c r="E8510" i="4"/>
  <c r="A8511" i="4"/>
  <c r="B8511" i="4"/>
  <c r="D8511" i="4"/>
  <c r="E8511" i="4"/>
  <c r="A8512" i="4"/>
  <c r="B8512" i="4"/>
  <c r="D8512" i="4"/>
  <c r="E8512" i="4"/>
  <c r="A8513" i="4"/>
  <c r="B8513" i="4"/>
  <c r="D8513" i="4"/>
  <c r="E8513" i="4"/>
  <c r="A8514" i="4"/>
  <c r="B8514" i="4"/>
  <c r="D8514" i="4"/>
  <c r="E8514" i="4"/>
  <c r="A8515" i="4"/>
  <c r="B8515" i="4"/>
  <c r="D8515" i="4"/>
  <c r="E8515" i="4"/>
  <c r="A8516" i="4"/>
  <c r="B8516" i="4"/>
  <c r="D8516" i="4"/>
  <c r="E8516" i="4"/>
  <c r="A8517" i="4"/>
  <c r="B8517" i="4"/>
  <c r="D8517" i="4"/>
  <c r="E8517" i="4"/>
  <c r="A8518" i="4"/>
  <c r="B8518" i="4"/>
  <c r="D8518" i="4"/>
  <c r="E8518" i="4"/>
  <c r="A8519" i="4"/>
  <c r="B8519" i="4"/>
  <c r="D8519" i="4"/>
  <c r="E8519" i="4"/>
  <c r="A8520" i="4"/>
  <c r="B8520" i="4"/>
  <c r="D8520" i="4"/>
  <c r="E8520" i="4"/>
  <c r="A8521" i="4"/>
  <c r="B8521" i="4"/>
  <c r="D8521" i="4"/>
  <c r="E8521" i="4"/>
  <c r="A8522" i="4"/>
  <c r="B8522" i="4"/>
  <c r="D8522" i="4"/>
  <c r="E8522" i="4"/>
  <c r="A8523" i="4"/>
  <c r="B8523" i="4"/>
  <c r="D8523" i="4"/>
  <c r="E8523" i="4"/>
  <c r="A8524" i="4"/>
  <c r="B8524" i="4"/>
  <c r="D8524" i="4"/>
  <c r="E8524" i="4"/>
  <c r="A8525" i="4"/>
  <c r="B8525" i="4"/>
  <c r="D8525" i="4"/>
  <c r="E8525" i="4"/>
  <c r="A8526" i="4"/>
  <c r="B8526" i="4"/>
  <c r="D8526" i="4"/>
  <c r="E8526" i="4"/>
  <c r="A8527" i="4"/>
  <c r="B8527" i="4"/>
  <c r="D8527" i="4"/>
  <c r="E8527" i="4"/>
  <c r="A8528" i="4"/>
  <c r="B8528" i="4"/>
  <c r="D8528" i="4"/>
  <c r="E8528" i="4"/>
  <c r="A8529" i="4"/>
  <c r="B8529" i="4"/>
  <c r="D8529" i="4"/>
  <c r="E8529" i="4"/>
  <c r="A8530" i="4"/>
  <c r="B8530" i="4"/>
  <c r="D8530" i="4"/>
  <c r="E8530" i="4"/>
  <c r="A8531" i="4"/>
  <c r="B8531" i="4"/>
  <c r="D8531" i="4"/>
  <c r="E8531" i="4"/>
  <c r="A8532" i="4"/>
  <c r="B8532" i="4"/>
  <c r="D8532" i="4"/>
  <c r="E8532" i="4"/>
  <c r="A8533" i="4"/>
  <c r="B8533" i="4"/>
  <c r="D8533" i="4"/>
  <c r="E8533" i="4"/>
  <c r="A8534" i="4"/>
  <c r="B8534" i="4"/>
  <c r="D8534" i="4"/>
  <c r="E8534" i="4"/>
  <c r="A8535" i="4"/>
  <c r="B8535" i="4"/>
  <c r="D8535" i="4"/>
  <c r="E8535" i="4"/>
  <c r="A8536" i="4"/>
  <c r="B8536" i="4"/>
  <c r="D8536" i="4"/>
  <c r="E8536" i="4"/>
  <c r="A8537" i="4"/>
  <c r="B8537" i="4"/>
  <c r="D8537" i="4"/>
  <c r="E8537" i="4"/>
  <c r="A8538" i="4"/>
  <c r="B8538" i="4"/>
  <c r="D8538" i="4"/>
  <c r="E8538" i="4"/>
  <c r="A8539" i="4"/>
  <c r="B8539" i="4"/>
  <c r="D8539" i="4"/>
  <c r="E8539" i="4"/>
  <c r="A8540" i="4"/>
  <c r="B8540" i="4"/>
  <c r="D8540" i="4"/>
  <c r="E8540" i="4"/>
  <c r="A8541" i="4"/>
  <c r="B8541" i="4"/>
  <c r="D8541" i="4"/>
  <c r="E8541" i="4"/>
  <c r="A8542" i="4"/>
  <c r="B8542" i="4"/>
  <c r="D8542" i="4"/>
  <c r="E8542" i="4"/>
  <c r="A8543" i="4"/>
  <c r="B8543" i="4"/>
  <c r="D8543" i="4"/>
  <c r="E8543" i="4"/>
  <c r="A8544" i="4"/>
  <c r="B8544" i="4"/>
  <c r="D8544" i="4"/>
  <c r="E8544" i="4"/>
  <c r="A8545" i="4"/>
  <c r="B8545" i="4"/>
  <c r="D8545" i="4"/>
  <c r="E8545" i="4"/>
  <c r="A8546" i="4"/>
  <c r="B8546" i="4"/>
  <c r="D8546" i="4"/>
  <c r="E8546" i="4"/>
  <c r="A8547" i="4"/>
  <c r="B8547" i="4"/>
  <c r="D8547" i="4"/>
  <c r="E8547" i="4"/>
  <c r="A8548" i="4"/>
  <c r="B8548" i="4"/>
  <c r="D8548" i="4"/>
  <c r="E8548" i="4"/>
  <c r="A8549" i="4"/>
  <c r="B8549" i="4"/>
  <c r="D8549" i="4"/>
  <c r="E8549" i="4"/>
  <c r="A8550" i="4"/>
  <c r="B8550" i="4"/>
  <c r="D8550" i="4"/>
  <c r="E8550" i="4"/>
  <c r="A8551" i="4"/>
  <c r="B8551" i="4"/>
  <c r="D8551" i="4"/>
  <c r="E8551" i="4"/>
  <c r="A8552" i="4"/>
  <c r="B8552" i="4"/>
  <c r="D8552" i="4"/>
  <c r="E8552" i="4"/>
  <c r="A8553" i="4"/>
  <c r="B8553" i="4"/>
  <c r="D8553" i="4"/>
  <c r="E8553" i="4"/>
  <c r="A8554" i="4"/>
  <c r="B8554" i="4"/>
  <c r="D8554" i="4"/>
  <c r="E8554" i="4"/>
  <c r="A8555" i="4"/>
  <c r="B8555" i="4"/>
  <c r="D8555" i="4"/>
  <c r="E8555" i="4"/>
  <c r="A8556" i="4"/>
  <c r="B8556" i="4"/>
  <c r="D8556" i="4"/>
  <c r="E8556" i="4"/>
  <c r="A8557" i="4"/>
  <c r="B8557" i="4"/>
  <c r="D8557" i="4"/>
  <c r="E8557" i="4"/>
  <c r="A8558" i="4"/>
  <c r="B8558" i="4"/>
  <c r="D8558" i="4"/>
  <c r="E8558" i="4"/>
  <c r="A8559" i="4"/>
  <c r="B8559" i="4"/>
  <c r="D8559" i="4"/>
  <c r="E8559" i="4"/>
  <c r="A8560" i="4"/>
  <c r="B8560" i="4"/>
  <c r="D8560" i="4"/>
  <c r="E8560" i="4"/>
  <c r="A8561" i="4"/>
  <c r="B8561" i="4"/>
  <c r="D8561" i="4"/>
  <c r="E8561" i="4"/>
  <c r="A8562" i="4"/>
  <c r="B8562" i="4"/>
  <c r="D8562" i="4"/>
  <c r="E8562" i="4"/>
  <c r="A8563" i="4"/>
  <c r="B8563" i="4"/>
  <c r="D8563" i="4"/>
  <c r="E8563" i="4"/>
  <c r="A8564" i="4"/>
  <c r="B8564" i="4"/>
  <c r="D8564" i="4"/>
  <c r="E8564" i="4"/>
  <c r="A8565" i="4"/>
  <c r="B8565" i="4"/>
  <c r="D8565" i="4"/>
  <c r="E8565" i="4"/>
  <c r="A8566" i="4"/>
  <c r="B8566" i="4"/>
  <c r="D8566" i="4"/>
  <c r="E8566" i="4"/>
  <c r="A8567" i="4"/>
  <c r="B8567" i="4"/>
  <c r="D8567" i="4"/>
  <c r="E8567" i="4"/>
  <c r="A8568" i="4"/>
  <c r="B8568" i="4"/>
  <c r="D8568" i="4"/>
  <c r="E8568" i="4"/>
  <c r="A8569" i="4"/>
  <c r="B8569" i="4"/>
  <c r="D8569" i="4"/>
  <c r="E8569" i="4"/>
  <c r="A8570" i="4"/>
  <c r="B8570" i="4"/>
  <c r="D8570" i="4"/>
  <c r="E8570" i="4"/>
  <c r="A8571" i="4"/>
  <c r="B8571" i="4"/>
  <c r="D8571" i="4"/>
  <c r="E8571" i="4"/>
  <c r="A8572" i="4"/>
  <c r="B8572" i="4"/>
  <c r="D8572" i="4"/>
  <c r="E8572" i="4"/>
  <c r="A8573" i="4"/>
  <c r="B8573" i="4"/>
  <c r="D8573" i="4"/>
  <c r="E8573" i="4"/>
  <c r="A8574" i="4"/>
  <c r="B8574" i="4"/>
  <c r="D8574" i="4"/>
  <c r="E8574" i="4"/>
  <c r="A8575" i="4"/>
  <c r="B8575" i="4"/>
  <c r="D8575" i="4"/>
  <c r="E8575" i="4"/>
  <c r="A8576" i="4"/>
  <c r="B8576" i="4"/>
  <c r="D8576" i="4"/>
  <c r="E8576" i="4"/>
  <c r="A8577" i="4"/>
  <c r="B8577" i="4"/>
  <c r="D8577" i="4"/>
  <c r="E8577" i="4"/>
  <c r="A8578" i="4"/>
  <c r="B8578" i="4"/>
  <c r="D8578" i="4"/>
  <c r="E8578" i="4"/>
  <c r="A8579" i="4"/>
  <c r="B8579" i="4"/>
  <c r="D8579" i="4"/>
  <c r="E8579" i="4"/>
  <c r="A8580" i="4"/>
  <c r="B8580" i="4"/>
  <c r="D8580" i="4"/>
  <c r="E8580" i="4"/>
  <c r="A8581" i="4"/>
  <c r="B8581" i="4"/>
  <c r="D8581" i="4"/>
  <c r="E8581" i="4"/>
  <c r="A8582" i="4"/>
  <c r="B8582" i="4"/>
  <c r="D8582" i="4"/>
  <c r="E8582" i="4"/>
  <c r="A8583" i="4"/>
  <c r="B8583" i="4"/>
  <c r="D8583" i="4"/>
  <c r="E8583" i="4"/>
  <c r="A8584" i="4"/>
  <c r="B8584" i="4"/>
  <c r="D8584" i="4"/>
  <c r="E8584" i="4"/>
  <c r="A8585" i="4"/>
  <c r="B8585" i="4"/>
  <c r="D8585" i="4"/>
  <c r="E8585" i="4"/>
  <c r="A8586" i="4"/>
  <c r="B8586" i="4"/>
  <c r="D8586" i="4"/>
  <c r="E8586" i="4"/>
  <c r="A8587" i="4"/>
  <c r="B8587" i="4"/>
  <c r="D8587" i="4"/>
  <c r="E8587" i="4"/>
  <c r="A8588" i="4"/>
  <c r="B8588" i="4"/>
  <c r="D8588" i="4"/>
  <c r="E8588" i="4"/>
  <c r="A8589" i="4"/>
  <c r="B8589" i="4"/>
  <c r="D8589" i="4"/>
  <c r="E8589" i="4"/>
  <c r="A8590" i="4"/>
  <c r="B8590" i="4"/>
  <c r="D8590" i="4"/>
  <c r="E8590" i="4"/>
  <c r="A8591" i="4"/>
  <c r="B8591" i="4"/>
  <c r="D8591" i="4"/>
  <c r="E8591" i="4"/>
  <c r="A8592" i="4"/>
  <c r="B8592" i="4"/>
  <c r="D8592" i="4"/>
  <c r="E8592" i="4"/>
  <c r="A8593" i="4"/>
  <c r="B8593" i="4"/>
  <c r="D8593" i="4"/>
  <c r="E8593" i="4"/>
  <c r="A8594" i="4"/>
  <c r="B8594" i="4"/>
  <c r="D8594" i="4"/>
  <c r="E8594" i="4"/>
  <c r="A8595" i="4"/>
  <c r="B8595" i="4"/>
  <c r="D8595" i="4"/>
  <c r="E8595" i="4"/>
  <c r="A8596" i="4"/>
  <c r="B8596" i="4"/>
  <c r="D8596" i="4"/>
  <c r="E8596" i="4"/>
  <c r="A8597" i="4"/>
  <c r="B8597" i="4"/>
  <c r="D8597" i="4"/>
  <c r="E8597" i="4"/>
  <c r="A8598" i="4"/>
  <c r="B8598" i="4"/>
  <c r="D8598" i="4"/>
  <c r="E8598" i="4"/>
  <c r="A8599" i="4"/>
  <c r="B8599" i="4"/>
  <c r="D8599" i="4"/>
  <c r="E8599" i="4"/>
  <c r="A8600" i="4"/>
  <c r="B8600" i="4"/>
  <c r="D8600" i="4"/>
  <c r="E8600" i="4"/>
  <c r="A8601" i="4"/>
  <c r="B8601" i="4"/>
  <c r="D8601" i="4"/>
  <c r="E8601" i="4"/>
  <c r="A8602" i="4"/>
  <c r="B8602" i="4"/>
  <c r="D8602" i="4"/>
  <c r="E8602" i="4"/>
  <c r="A8603" i="4"/>
  <c r="B8603" i="4"/>
  <c r="D8603" i="4"/>
  <c r="E8603" i="4"/>
  <c r="A8604" i="4"/>
  <c r="B8604" i="4"/>
  <c r="D8604" i="4"/>
  <c r="E8604" i="4"/>
  <c r="A8605" i="4"/>
  <c r="B8605" i="4"/>
  <c r="D8605" i="4"/>
  <c r="E8605" i="4"/>
  <c r="A8606" i="4"/>
  <c r="B8606" i="4"/>
  <c r="D8606" i="4"/>
  <c r="E8606" i="4"/>
  <c r="A8607" i="4"/>
  <c r="B8607" i="4"/>
  <c r="D8607" i="4"/>
  <c r="E8607" i="4"/>
  <c r="A8608" i="4"/>
  <c r="B8608" i="4"/>
  <c r="D8608" i="4"/>
  <c r="E8608" i="4"/>
  <c r="A8609" i="4"/>
  <c r="B8609" i="4"/>
  <c r="D8609" i="4"/>
  <c r="E8609" i="4"/>
  <c r="A8610" i="4"/>
  <c r="B8610" i="4"/>
  <c r="D8610" i="4"/>
  <c r="E8610" i="4"/>
  <c r="A8611" i="4"/>
  <c r="B8611" i="4"/>
  <c r="D8611" i="4"/>
  <c r="E8611" i="4"/>
  <c r="A8612" i="4"/>
  <c r="B8612" i="4"/>
  <c r="D8612" i="4"/>
  <c r="E8612" i="4"/>
  <c r="A8613" i="4"/>
  <c r="B8613" i="4"/>
  <c r="D8613" i="4"/>
  <c r="E8613" i="4"/>
  <c r="A8614" i="4"/>
  <c r="B8614" i="4"/>
  <c r="D8614" i="4"/>
  <c r="E8614" i="4"/>
  <c r="A8615" i="4"/>
  <c r="B8615" i="4"/>
  <c r="D8615" i="4"/>
  <c r="E8615" i="4"/>
  <c r="A8616" i="4"/>
  <c r="B8616" i="4"/>
  <c r="D8616" i="4"/>
  <c r="E8616" i="4"/>
  <c r="A8617" i="4"/>
  <c r="B8617" i="4"/>
  <c r="D8617" i="4"/>
  <c r="E8617" i="4"/>
  <c r="A8618" i="4"/>
  <c r="B8618" i="4"/>
  <c r="D8618" i="4"/>
  <c r="E8618" i="4"/>
  <c r="A8619" i="4"/>
  <c r="B8619" i="4"/>
  <c r="D8619" i="4"/>
  <c r="E8619" i="4"/>
  <c r="A8620" i="4"/>
  <c r="B8620" i="4"/>
  <c r="D8620" i="4"/>
  <c r="E8620" i="4"/>
  <c r="A8621" i="4"/>
  <c r="B8621" i="4"/>
  <c r="D8621" i="4"/>
  <c r="E8621" i="4"/>
  <c r="A8622" i="4"/>
  <c r="B8622" i="4"/>
  <c r="D8622" i="4"/>
  <c r="E8622" i="4"/>
  <c r="A8623" i="4"/>
  <c r="B8623" i="4"/>
  <c r="D8623" i="4"/>
  <c r="E8623" i="4"/>
  <c r="A8624" i="4"/>
  <c r="B8624" i="4"/>
  <c r="D8624" i="4"/>
  <c r="E8624" i="4"/>
  <c r="A8625" i="4"/>
  <c r="B8625" i="4"/>
  <c r="D8625" i="4"/>
  <c r="E8625" i="4"/>
  <c r="A8626" i="4"/>
  <c r="B8626" i="4"/>
  <c r="D8626" i="4"/>
  <c r="E8626" i="4"/>
  <c r="A8627" i="4"/>
  <c r="B8627" i="4"/>
  <c r="D8627" i="4"/>
  <c r="E8627" i="4"/>
  <c r="A8628" i="4"/>
  <c r="B8628" i="4"/>
  <c r="D8628" i="4"/>
  <c r="E8628" i="4"/>
  <c r="A8629" i="4"/>
  <c r="B8629" i="4"/>
  <c r="D8629" i="4"/>
  <c r="E8629" i="4"/>
  <c r="A8630" i="4"/>
  <c r="B8630" i="4"/>
  <c r="D8630" i="4"/>
  <c r="E8630" i="4"/>
  <c r="A8631" i="4"/>
  <c r="B8631" i="4"/>
  <c r="D8631" i="4"/>
  <c r="E8631" i="4"/>
  <c r="A8632" i="4"/>
  <c r="B8632" i="4"/>
  <c r="D8632" i="4"/>
  <c r="E8632" i="4"/>
  <c r="A8633" i="4"/>
  <c r="B8633" i="4"/>
  <c r="D8633" i="4"/>
  <c r="E8633" i="4"/>
  <c r="A8634" i="4"/>
  <c r="B8634" i="4"/>
  <c r="D8634" i="4"/>
  <c r="E8634" i="4"/>
  <c r="A8635" i="4"/>
  <c r="B8635" i="4"/>
  <c r="D8635" i="4"/>
  <c r="E8635" i="4"/>
  <c r="A8636" i="4"/>
  <c r="B8636" i="4"/>
  <c r="D8636" i="4"/>
  <c r="E8636" i="4"/>
  <c r="A8637" i="4"/>
  <c r="B8637" i="4"/>
  <c r="D8637" i="4"/>
  <c r="E8637" i="4"/>
  <c r="A8638" i="4"/>
  <c r="B8638" i="4"/>
  <c r="D8638" i="4"/>
  <c r="E8638" i="4"/>
  <c r="A8639" i="4"/>
  <c r="B8639" i="4"/>
  <c r="D8639" i="4"/>
  <c r="E8639" i="4"/>
  <c r="A8640" i="4"/>
  <c r="B8640" i="4"/>
  <c r="D8640" i="4"/>
  <c r="E8640" i="4"/>
  <c r="A8641" i="4"/>
  <c r="B8641" i="4"/>
  <c r="D8641" i="4"/>
  <c r="E8641" i="4"/>
  <c r="A8642" i="4"/>
  <c r="B8642" i="4"/>
  <c r="D8642" i="4"/>
  <c r="E8642" i="4"/>
  <c r="A8643" i="4"/>
  <c r="B8643" i="4"/>
  <c r="D8643" i="4"/>
  <c r="E8643" i="4"/>
  <c r="A8644" i="4"/>
  <c r="B8644" i="4"/>
  <c r="D8644" i="4"/>
  <c r="E8644" i="4"/>
  <c r="A8645" i="4"/>
  <c r="B8645" i="4"/>
  <c r="D8645" i="4"/>
  <c r="E8645" i="4"/>
  <c r="A8646" i="4"/>
  <c r="B8646" i="4"/>
  <c r="D8646" i="4"/>
  <c r="E8646" i="4"/>
  <c r="A8647" i="4"/>
  <c r="B8647" i="4"/>
  <c r="D8647" i="4"/>
  <c r="E8647" i="4"/>
  <c r="A8648" i="4"/>
  <c r="B8648" i="4"/>
  <c r="D8648" i="4"/>
  <c r="E8648" i="4"/>
  <c r="A8649" i="4"/>
  <c r="B8649" i="4"/>
  <c r="D8649" i="4"/>
  <c r="E8649" i="4"/>
  <c r="A8650" i="4"/>
  <c r="B8650" i="4"/>
  <c r="D8650" i="4"/>
  <c r="E8650" i="4"/>
  <c r="A8651" i="4"/>
  <c r="B8651" i="4"/>
  <c r="D8651" i="4"/>
  <c r="E8651" i="4"/>
  <c r="A8652" i="4"/>
  <c r="B8652" i="4"/>
  <c r="D8652" i="4"/>
  <c r="E8652" i="4"/>
  <c r="A8653" i="4"/>
  <c r="B8653" i="4"/>
  <c r="D8653" i="4"/>
  <c r="E8653" i="4"/>
  <c r="A8654" i="4"/>
  <c r="B8654" i="4"/>
  <c r="D8654" i="4"/>
  <c r="E8654" i="4"/>
  <c r="A8655" i="4"/>
  <c r="B8655" i="4"/>
  <c r="D8655" i="4"/>
  <c r="E8655" i="4"/>
  <c r="A8656" i="4"/>
  <c r="B8656" i="4"/>
  <c r="D8656" i="4"/>
  <c r="E8656" i="4"/>
  <c r="A8657" i="4"/>
  <c r="B8657" i="4"/>
  <c r="D8657" i="4"/>
  <c r="E8657" i="4"/>
  <c r="A8658" i="4"/>
  <c r="B8658" i="4"/>
  <c r="D8658" i="4"/>
  <c r="E8658" i="4"/>
  <c r="A8659" i="4"/>
  <c r="B8659" i="4"/>
  <c r="D8659" i="4"/>
  <c r="E8659" i="4"/>
  <c r="A8660" i="4"/>
  <c r="B8660" i="4"/>
  <c r="D8660" i="4"/>
  <c r="E8660" i="4"/>
  <c r="A8661" i="4"/>
  <c r="B8661" i="4"/>
  <c r="D8661" i="4"/>
  <c r="E8661" i="4"/>
  <c r="A8662" i="4"/>
  <c r="B8662" i="4"/>
  <c r="D8662" i="4"/>
  <c r="E8662" i="4"/>
  <c r="A8663" i="4"/>
  <c r="B8663" i="4"/>
  <c r="D8663" i="4"/>
  <c r="E8663" i="4"/>
  <c r="A8664" i="4"/>
  <c r="B8664" i="4"/>
  <c r="D8664" i="4"/>
  <c r="E8664" i="4"/>
  <c r="A8665" i="4"/>
  <c r="B8665" i="4"/>
  <c r="D8665" i="4"/>
  <c r="E8665" i="4"/>
  <c r="A8666" i="4"/>
  <c r="B8666" i="4"/>
  <c r="D8666" i="4"/>
  <c r="E8666" i="4"/>
  <c r="A8667" i="4"/>
  <c r="B8667" i="4"/>
  <c r="D8667" i="4"/>
  <c r="E8667" i="4"/>
  <c r="A8668" i="4"/>
  <c r="B8668" i="4"/>
  <c r="D8668" i="4"/>
  <c r="E8668" i="4"/>
  <c r="A8669" i="4"/>
  <c r="B8669" i="4"/>
  <c r="D8669" i="4"/>
  <c r="E8669" i="4"/>
  <c r="A8670" i="4"/>
  <c r="B8670" i="4"/>
  <c r="D8670" i="4"/>
  <c r="E8670" i="4"/>
  <c r="A8671" i="4"/>
  <c r="B8671" i="4"/>
  <c r="D8671" i="4"/>
  <c r="E8671" i="4"/>
  <c r="A8672" i="4"/>
  <c r="B8672" i="4"/>
  <c r="D8672" i="4"/>
  <c r="E8672" i="4"/>
  <c r="A8673" i="4"/>
  <c r="B8673" i="4"/>
  <c r="D8673" i="4"/>
  <c r="E8673" i="4"/>
  <c r="A8674" i="4"/>
  <c r="B8674" i="4"/>
  <c r="D8674" i="4"/>
  <c r="E8674" i="4"/>
  <c r="A8675" i="4"/>
  <c r="B8675" i="4"/>
  <c r="D8675" i="4"/>
  <c r="E8675" i="4"/>
  <c r="A8676" i="4"/>
  <c r="B8676" i="4"/>
  <c r="D8676" i="4"/>
  <c r="E8676" i="4"/>
  <c r="A8677" i="4"/>
  <c r="B8677" i="4"/>
  <c r="D8677" i="4"/>
  <c r="E8677" i="4"/>
  <c r="A8678" i="4"/>
  <c r="B8678" i="4"/>
  <c r="D8678" i="4"/>
  <c r="E8678" i="4"/>
  <c r="A8679" i="4"/>
  <c r="B8679" i="4"/>
  <c r="D8679" i="4"/>
  <c r="E8679" i="4"/>
  <c r="A8680" i="4"/>
  <c r="B8680" i="4"/>
  <c r="D8680" i="4"/>
  <c r="E8680" i="4"/>
  <c r="A8681" i="4"/>
  <c r="B8681" i="4"/>
  <c r="D8681" i="4"/>
  <c r="E8681" i="4"/>
  <c r="A8682" i="4"/>
  <c r="B8682" i="4"/>
  <c r="D8682" i="4"/>
  <c r="E8682" i="4"/>
  <c r="A8683" i="4"/>
  <c r="B8683" i="4"/>
  <c r="D8683" i="4"/>
  <c r="E8683" i="4"/>
  <c r="A8684" i="4"/>
  <c r="B8684" i="4"/>
  <c r="D8684" i="4"/>
  <c r="E8684" i="4"/>
  <c r="A8685" i="4"/>
  <c r="B8685" i="4"/>
  <c r="D8685" i="4"/>
  <c r="E8685" i="4"/>
  <c r="A8686" i="4"/>
  <c r="B8686" i="4"/>
  <c r="D8686" i="4"/>
  <c r="E8686" i="4"/>
  <c r="A8687" i="4"/>
  <c r="B8687" i="4"/>
  <c r="D8687" i="4"/>
  <c r="E8687" i="4"/>
  <c r="A8688" i="4"/>
  <c r="B8688" i="4"/>
  <c r="D8688" i="4"/>
  <c r="E8688" i="4"/>
  <c r="A8689" i="4"/>
  <c r="B8689" i="4"/>
  <c r="D8689" i="4"/>
  <c r="E8689" i="4"/>
  <c r="A8690" i="4"/>
  <c r="B8690" i="4"/>
  <c r="D8690" i="4"/>
  <c r="E8690" i="4"/>
  <c r="A8691" i="4"/>
  <c r="B8691" i="4"/>
  <c r="D8691" i="4"/>
  <c r="E8691" i="4"/>
  <c r="A8692" i="4"/>
  <c r="B8692" i="4"/>
  <c r="D8692" i="4"/>
  <c r="E8692" i="4"/>
  <c r="A8693" i="4"/>
  <c r="B8693" i="4"/>
  <c r="D8693" i="4"/>
  <c r="E8693" i="4"/>
  <c r="A8694" i="4"/>
  <c r="B8694" i="4"/>
  <c r="D8694" i="4"/>
  <c r="E8694" i="4"/>
  <c r="A8695" i="4"/>
  <c r="B8695" i="4"/>
  <c r="D8695" i="4"/>
  <c r="E8695" i="4"/>
  <c r="A8696" i="4"/>
  <c r="B8696" i="4"/>
  <c r="D8696" i="4"/>
  <c r="E8696" i="4"/>
  <c r="A8697" i="4"/>
  <c r="B8697" i="4"/>
  <c r="D8697" i="4"/>
  <c r="E8697" i="4"/>
  <c r="A8698" i="4"/>
  <c r="B8698" i="4"/>
  <c r="D8698" i="4"/>
  <c r="E8698" i="4"/>
  <c r="A8699" i="4"/>
  <c r="B8699" i="4"/>
  <c r="D8699" i="4"/>
  <c r="E8699" i="4"/>
  <c r="A8700" i="4"/>
  <c r="B8700" i="4"/>
  <c r="D8700" i="4"/>
  <c r="E8700" i="4"/>
  <c r="A8701" i="4"/>
  <c r="B8701" i="4"/>
  <c r="D8701" i="4"/>
  <c r="E8701" i="4"/>
  <c r="A8702" i="4"/>
  <c r="B8702" i="4"/>
  <c r="D8702" i="4"/>
  <c r="E8702" i="4"/>
  <c r="A8703" i="4"/>
  <c r="B8703" i="4"/>
  <c r="D8703" i="4"/>
  <c r="E8703" i="4"/>
  <c r="A8704" i="4"/>
  <c r="B8704" i="4"/>
  <c r="D8704" i="4"/>
  <c r="E8704" i="4"/>
  <c r="A8705" i="4"/>
  <c r="B8705" i="4"/>
  <c r="D8705" i="4"/>
  <c r="E8705" i="4"/>
  <c r="A8706" i="4"/>
  <c r="B8706" i="4"/>
  <c r="D8706" i="4"/>
  <c r="E8706" i="4"/>
  <c r="A8707" i="4"/>
  <c r="B8707" i="4"/>
  <c r="D8707" i="4"/>
  <c r="E8707" i="4"/>
  <c r="A8708" i="4"/>
  <c r="B8708" i="4"/>
  <c r="D8708" i="4"/>
  <c r="E8708" i="4"/>
  <c r="A8709" i="4"/>
  <c r="B8709" i="4"/>
  <c r="D8709" i="4"/>
  <c r="E8709" i="4"/>
  <c r="A8710" i="4"/>
  <c r="B8710" i="4"/>
  <c r="D8710" i="4"/>
  <c r="E8710" i="4"/>
  <c r="A8711" i="4"/>
  <c r="B8711" i="4"/>
  <c r="D8711" i="4"/>
  <c r="E8711" i="4"/>
  <c r="A8712" i="4"/>
  <c r="B8712" i="4"/>
  <c r="D8712" i="4"/>
  <c r="E8712" i="4"/>
  <c r="A8713" i="4"/>
  <c r="B8713" i="4"/>
  <c r="D8713" i="4"/>
  <c r="E8713" i="4"/>
  <c r="A8714" i="4"/>
  <c r="B8714" i="4"/>
  <c r="D8714" i="4"/>
  <c r="E8714" i="4"/>
  <c r="A8715" i="4"/>
  <c r="B8715" i="4"/>
  <c r="D8715" i="4"/>
  <c r="E8715" i="4"/>
  <c r="A8716" i="4"/>
  <c r="B8716" i="4"/>
  <c r="D8716" i="4"/>
  <c r="E8716" i="4"/>
  <c r="A8717" i="4"/>
  <c r="B8717" i="4"/>
  <c r="D8717" i="4"/>
  <c r="E8717" i="4"/>
  <c r="A8718" i="4"/>
  <c r="B8718" i="4"/>
  <c r="D8718" i="4"/>
  <c r="E8718" i="4"/>
  <c r="A8719" i="4"/>
  <c r="B8719" i="4"/>
  <c r="D8719" i="4"/>
  <c r="E8719" i="4"/>
  <c r="A8720" i="4"/>
  <c r="B8720" i="4"/>
  <c r="D8720" i="4"/>
  <c r="E8720" i="4"/>
  <c r="A8721" i="4"/>
  <c r="B8721" i="4"/>
  <c r="D8721" i="4"/>
  <c r="E8721" i="4"/>
  <c r="A8722" i="4"/>
  <c r="B8722" i="4"/>
  <c r="D8722" i="4"/>
  <c r="E8722" i="4"/>
  <c r="A8723" i="4"/>
  <c r="B8723" i="4"/>
  <c r="D8723" i="4"/>
  <c r="E8723" i="4"/>
  <c r="A8724" i="4"/>
  <c r="B8724" i="4"/>
  <c r="D8724" i="4"/>
  <c r="E8724" i="4"/>
  <c r="A8725" i="4"/>
  <c r="B8725" i="4"/>
  <c r="D8725" i="4"/>
  <c r="E8725" i="4"/>
  <c r="A8726" i="4"/>
  <c r="B8726" i="4"/>
  <c r="D8726" i="4"/>
  <c r="E8726" i="4"/>
  <c r="A8727" i="4"/>
  <c r="B8727" i="4"/>
  <c r="D8727" i="4"/>
  <c r="E8727" i="4"/>
  <c r="A8728" i="4"/>
  <c r="B8728" i="4"/>
  <c r="D8728" i="4"/>
  <c r="E8728" i="4"/>
  <c r="A8729" i="4"/>
  <c r="B8729" i="4"/>
  <c r="D8729" i="4"/>
  <c r="E8729" i="4"/>
  <c r="A8730" i="4"/>
  <c r="B8730" i="4"/>
  <c r="D8730" i="4"/>
  <c r="E8730" i="4"/>
  <c r="A8731" i="4"/>
  <c r="B8731" i="4"/>
  <c r="D8731" i="4"/>
  <c r="E8731" i="4"/>
  <c r="A8732" i="4"/>
  <c r="B8732" i="4"/>
  <c r="D8732" i="4"/>
  <c r="E8732" i="4"/>
  <c r="A8733" i="4"/>
  <c r="B8733" i="4"/>
  <c r="D8733" i="4"/>
  <c r="E8733" i="4"/>
  <c r="A8734" i="4"/>
  <c r="B8734" i="4"/>
  <c r="D8734" i="4"/>
  <c r="E8734" i="4"/>
  <c r="A8735" i="4"/>
  <c r="B8735" i="4"/>
  <c r="D8735" i="4"/>
  <c r="E8735" i="4"/>
  <c r="A8736" i="4"/>
  <c r="B8736" i="4"/>
  <c r="D8736" i="4"/>
  <c r="E8736" i="4"/>
  <c r="A8737" i="4"/>
  <c r="B8737" i="4"/>
  <c r="D8737" i="4"/>
  <c r="E8737" i="4"/>
  <c r="A8738" i="4"/>
  <c r="B8738" i="4"/>
  <c r="D8738" i="4"/>
  <c r="E8738" i="4"/>
  <c r="A8739" i="4"/>
  <c r="B8739" i="4"/>
  <c r="D8739" i="4"/>
  <c r="E8739" i="4"/>
  <c r="A8740" i="4"/>
  <c r="B8740" i="4"/>
  <c r="D8740" i="4"/>
  <c r="E8740" i="4"/>
  <c r="A8741" i="4"/>
  <c r="B8741" i="4"/>
  <c r="D8741" i="4"/>
  <c r="E8741" i="4"/>
  <c r="A8742" i="4"/>
  <c r="B8742" i="4"/>
  <c r="D8742" i="4"/>
  <c r="E8742" i="4"/>
  <c r="A8743" i="4"/>
  <c r="B8743" i="4"/>
  <c r="D8743" i="4"/>
  <c r="E8743" i="4"/>
  <c r="A8744" i="4"/>
  <c r="B8744" i="4"/>
  <c r="D8744" i="4"/>
  <c r="E8744" i="4"/>
  <c r="A8745" i="4"/>
  <c r="B8745" i="4"/>
  <c r="D8745" i="4"/>
  <c r="E8745" i="4"/>
  <c r="A8746" i="4"/>
  <c r="B8746" i="4"/>
  <c r="D8746" i="4"/>
  <c r="E8746" i="4"/>
  <c r="A8747" i="4"/>
  <c r="B8747" i="4"/>
  <c r="D8747" i="4"/>
  <c r="E8747" i="4"/>
  <c r="A8748" i="4"/>
  <c r="B8748" i="4"/>
  <c r="D8748" i="4"/>
  <c r="E8748" i="4"/>
  <c r="A8749" i="4"/>
  <c r="B8749" i="4"/>
  <c r="D8749" i="4"/>
  <c r="E8749" i="4"/>
  <c r="A8750" i="4"/>
  <c r="B8750" i="4"/>
  <c r="D8750" i="4"/>
  <c r="E8750" i="4"/>
  <c r="A8751" i="4"/>
  <c r="B8751" i="4"/>
  <c r="D8751" i="4"/>
  <c r="E8751" i="4"/>
  <c r="A8752" i="4"/>
  <c r="B8752" i="4"/>
  <c r="D8752" i="4"/>
  <c r="E8752" i="4"/>
  <c r="A8753" i="4"/>
  <c r="B8753" i="4"/>
  <c r="D8753" i="4"/>
  <c r="E8753" i="4"/>
  <c r="A8754" i="4"/>
  <c r="B8754" i="4"/>
  <c r="D8754" i="4"/>
  <c r="E8754" i="4"/>
  <c r="A8755" i="4"/>
  <c r="B8755" i="4"/>
  <c r="D8755" i="4"/>
  <c r="E8755" i="4"/>
  <c r="A8756" i="4"/>
  <c r="B8756" i="4"/>
  <c r="D8756" i="4"/>
  <c r="E8756" i="4"/>
  <c r="A8757" i="4"/>
  <c r="B8757" i="4"/>
  <c r="D8757" i="4"/>
  <c r="E8757" i="4"/>
  <c r="A8758" i="4"/>
  <c r="B8758" i="4"/>
  <c r="D8758" i="4"/>
  <c r="E8758" i="4"/>
  <c r="A8759" i="4"/>
  <c r="B8759" i="4"/>
  <c r="D8759" i="4"/>
  <c r="E8759" i="4"/>
  <c r="A8760" i="4"/>
  <c r="B8760" i="4"/>
  <c r="D8760" i="4"/>
  <c r="E8760" i="4"/>
  <c r="A8761" i="4"/>
  <c r="B8761" i="4"/>
  <c r="D8761" i="4"/>
  <c r="E8761" i="4"/>
  <c r="A8762" i="4"/>
  <c r="B8762" i="4"/>
  <c r="D8762" i="4"/>
  <c r="E8762" i="4"/>
  <c r="A8763" i="4"/>
  <c r="B8763" i="4"/>
  <c r="D8763" i="4"/>
  <c r="E8763" i="4"/>
  <c r="A8764" i="4"/>
  <c r="B8764" i="4"/>
  <c r="D8764" i="4"/>
  <c r="E8764" i="4"/>
  <c r="A8765" i="4"/>
  <c r="B8765" i="4"/>
  <c r="D8765" i="4"/>
  <c r="E8765" i="4"/>
  <c r="A8766" i="4"/>
  <c r="B8766" i="4"/>
  <c r="D8766" i="4"/>
  <c r="E8766" i="4"/>
  <c r="A8767" i="4"/>
  <c r="B8767" i="4"/>
  <c r="D8767" i="4"/>
  <c r="E8767" i="4"/>
  <c r="A8768" i="4"/>
  <c r="B8768" i="4"/>
  <c r="D8768" i="4"/>
  <c r="E8768" i="4"/>
  <c r="A8769" i="4"/>
  <c r="B8769" i="4"/>
  <c r="D8769" i="4"/>
  <c r="E8769" i="4"/>
  <c r="A8770" i="4"/>
  <c r="B8770" i="4"/>
  <c r="D8770" i="4"/>
  <c r="E8770" i="4"/>
  <c r="A8771" i="4"/>
  <c r="B8771" i="4"/>
  <c r="D8771" i="4"/>
  <c r="E8771" i="4"/>
  <c r="A8772" i="4"/>
  <c r="B8772" i="4"/>
  <c r="D8772" i="4"/>
  <c r="E8772" i="4"/>
  <c r="A8773" i="4"/>
  <c r="B8773" i="4"/>
  <c r="D8773" i="4"/>
  <c r="E8773" i="4"/>
  <c r="A8774" i="4"/>
  <c r="B8774" i="4"/>
  <c r="D8774" i="4"/>
  <c r="E8774" i="4"/>
  <c r="A8775" i="4"/>
  <c r="B8775" i="4"/>
  <c r="D8775" i="4"/>
  <c r="E8775" i="4"/>
  <c r="A8776" i="4"/>
  <c r="B8776" i="4"/>
  <c r="D8776" i="4"/>
  <c r="E8776" i="4"/>
  <c r="A8777" i="4"/>
  <c r="B8777" i="4"/>
  <c r="D8777" i="4"/>
  <c r="E8777" i="4"/>
  <c r="A8778" i="4"/>
  <c r="B8778" i="4"/>
  <c r="D8778" i="4"/>
  <c r="E8778" i="4"/>
  <c r="A8779" i="4"/>
  <c r="B8779" i="4"/>
  <c r="D8779" i="4"/>
  <c r="E8779" i="4"/>
  <c r="A8780" i="4"/>
  <c r="B8780" i="4"/>
  <c r="D8780" i="4"/>
  <c r="E8780" i="4"/>
  <c r="A8781" i="4"/>
  <c r="B8781" i="4"/>
  <c r="D8781" i="4"/>
  <c r="E8781" i="4"/>
  <c r="A8782" i="4"/>
  <c r="B8782" i="4"/>
  <c r="D8782" i="4"/>
  <c r="E8782" i="4"/>
  <c r="A8783" i="4"/>
  <c r="B8783" i="4"/>
  <c r="D8783" i="4"/>
  <c r="E8783" i="4"/>
  <c r="A8784" i="4"/>
  <c r="B8784" i="4"/>
  <c r="D8784" i="4"/>
  <c r="E8784" i="4"/>
  <c r="A8785" i="4"/>
  <c r="B8785" i="4"/>
  <c r="D8785" i="4"/>
  <c r="E8785" i="4"/>
  <c r="A8786" i="4"/>
  <c r="B8786" i="4"/>
  <c r="D8786" i="4"/>
  <c r="E8786" i="4"/>
  <c r="A8787" i="4"/>
  <c r="B8787" i="4"/>
  <c r="D8787" i="4"/>
  <c r="E8787" i="4"/>
  <c r="A8788" i="4"/>
  <c r="B8788" i="4"/>
  <c r="D8788" i="4"/>
  <c r="E8788" i="4"/>
  <c r="A8789" i="4"/>
  <c r="B8789" i="4"/>
  <c r="D8789" i="4"/>
  <c r="E8789" i="4"/>
  <c r="A8790" i="4"/>
  <c r="B8790" i="4"/>
  <c r="D8790" i="4"/>
  <c r="E8790" i="4"/>
  <c r="A8791" i="4"/>
  <c r="B8791" i="4"/>
  <c r="D8791" i="4"/>
  <c r="E8791" i="4"/>
  <c r="A8792" i="4"/>
  <c r="B8792" i="4"/>
  <c r="D8792" i="4"/>
  <c r="E8792" i="4"/>
  <c r="A8793" i="4"/>
  <c r="B8793" i="4"/>
  <c r="D8793" i="4"/>
  <c r="E8793" i="4"/>
  <c r="A8794" i="4"/>
  <c r="B8794" i="4"/>
  <c r="D8794" i="4"/>
  <c r="E8794" i="4"/>
  <c r="A8795" i="4"/>
  <c r="B8795" i="4"/>
  <c r="D8795" i="4"/>
  <c r="E8795" i="4"/>
  <c r="A8796" i="4"/>
  <c r="B8796" i="4"/>
  <c r="D8796" i="4"/>
  <c r="E8796" i="4"/>
  <c r="A8797" i="4"/>
  <c r="B8797" i="4"/>
  <c r="D8797" i="4"/>
  <c r="E8797" i="4"/>
  <c r="A8798" i="4"/>
  <c r="B8798" i="4"/>
  <c r="D8798" i="4"/>
  <c r="E8798" i="4"/>
  <c r="A8799" i="4"/>
  <c r="B8799" i="4"/>
  <c r="D8799" i="4"/>
  <c r="E8799" i="4"/>
  <c r="A8800" i="4"/>
  <c r="B8800" i="4"/>
  <c r="D8800" i="4"/>
  <c r="E8800" i="4"/>
  <c r="A8801" i="4"/>
  <c r="B8801" i="4"/>
  <c r="D8801" i="4"/>
  <c r="E8801" i="4"/>
  <c r="A8802" i="4"/>
  <c r="B8802" i="4"/>
  <c r="D8802" i="4"/>
  <c r="E8802" i="4"/>
  <c r="A8803" i="4"/>
  <c r="B8803" i="4"/>
  <c r="D8803" i="4"/>
  <c r="E8803" i="4"/>
  <c r="A8804" i="4"/>
  <c r="B8804" i="4"/>
  <c r="D8804" i="4"/>
  <c r="E8804" i="4"/>
  <c r="A8805" i="4"/>
  <c r="B8805" i="4"/>
  <c r="D8805" i="4"/>
  <c r="E8805" i="4"/>
  <c r="A8806" i="4"/>
  <c r="B8806" i="4"/>
  <c r="D8806" i="4"/>
  <c r="E8806" i="4"/>
  <c r="A8807" i="4"/>
  <c r="B8807" i="4"/>
  <c r="D8807" i="4"/>
  <c r="E8807" i="4"/>
  <c r="A8808" i="4"/>
  <c r="B8808" i="4"/>
  <c r="D8808" i="4"/>
  <c r="E8808" i="4"/>
  <c r="A8809" i="4"/>
  <c r="B8809" i="4"/>
  <c r="D8809" i="4"/>
  <c r="E8809" i="4"/>
  <c r="A8810" i="4"/>
  <c r="B8810" i="4"/>
  <c r="D8810" i="4"/>
  <c r="E8810" i="4"/>
  <c r="A8811" i="4"/>
  <c r="B8811" i="4"/>
  <c r="D8811" i="4"/>
  <c r="E8811" i="4"/>
  <c r="A8812" i="4"/>
  <c r="B8812" i="4"/>
  <c r="D8812" i="4"/>
  <c r="E8812" i="4"/>
  <c r="A8813" i="4"/>
  <c r="B8813" i="4"/>
  <c r="D8813" i="4"/>
  <c r="E8813" i="4"/>
  <c r="A8814" i="4"/>
  <c r="B8814" i="4"/>
  <c r="D8814" i="4"/>
  <c r="E8814" i="4"/>
  <c r="A8815" i="4"/>
  <c r="B8815" i="4"/>
  <c r="D8815" i="4"/>
  <c r="E8815" i="4"/>
  <c r="A8816" i="4"/>
  <c r="B8816" i="4"/>
  <c r="D8816" i="4"/>
  <c r="E8816" i="4"/>
  <c r="A8817" i="4"/>
  <c r="B8817" i="4"/>
  <c r="D8817" i="4"/>
  <c r="E8817" i="4"/>
  <c r="A8818" i="4"/>
  <c r="B8818" i="4"/>
  <c r="D8818" i="4"/>
  <c r="E8818" i="4"/>
  <c r="A8819" i="4"/>
  <c r="B8819" i="4"/>
  <c r="D8819" i="4"/>
  <c r="E8819" i="4"/>
  <c r="A8820" i="4"/>
  <c r="B8820" i="4"/>
  <c r="D8820" i="4"/>
  <c r="E8820" i="4"/>
  <c r="A8821" i="4"/>
  <c r="B8821" i="4"/>
  <c r="D8821" i="4"/>
  <c r="E8821" i="4"/>
  <c r="A8822" i="4"/>
  <c r="B8822" i="4"/>
  <c r="D8822" i="4"/>
  <c r="E8822" i="4"/>
  <c r="A8823" i="4"/>
  <c r="B8823" i="4"/>
  <c r="D8823" i="4"/>
  <c r="E8823" i="4"/>
  <c r="A8824" i="4"/>
  <c r="B8824" i="4"/>
  <c r="D8824" i="4"/>
  <c r="E8824" i="4"/>
  <c r="A8825" i="4"/>
  <c r="B8825" i="4"/>
  <c r="D8825" i="4"/>
  <c r="E8825" i="4"/>
  <c r="A8826" i="4"/>
  <c r="B8826" i="4"/>
  <c r="D8826" i="4"/>
  <c r="E8826" i="4"/>
  <c r="A8827" i="4"/>
  <c r="B8827" i="4"/>
  <c r="D8827" i="4"/>
  <c r="E8827" i="4"/>
  <c r="A8828" i="4"/>
  <c r="B8828" i="4"/>
  <c r="D8828" i="4"/>
  <c r="E8828" i="4"/>
  <c r="A8829" i="4"/>
  <c r="B8829" i="4"/>
  <c r="D8829" i="4"/>
  <c r="E8829" i="4"/>
  <c r="A8830" i="4"/>
  <c r="B8830" i="4"/>
  <c r="D8830" i="4"/>
  <c r="E8830" i="4"/>
  <c r="A8831" i="4"/>
  <c r="B8831" i="4"/>
  <c r="D8831" i="4"/>
  <c r="E8831" i="4"/>
  <c r="A8832" i="4"/>
  <c r="B8832" i="4"/>
  <c r="D8832" i="4"/>
  <c r="E8832" i="4"/>
  <c r="A8833" i="4"/>
  <c r="B8833" i="4"/>
  <c r="D8833" i="4"/>
  <c r="E8833" i="4"/>
  <c r="A8834" i="4"/>
  <c r="B8834" i="4"/>
  <c r="D8834" i="4"/>
  <c r="E8834" i="4"/>
  <c r="A8835" i="4"/>
  <c r="B8835" i="4"/>
  <c r="D8835" i="4"/>
  <c r="E8835" i="4"/>
  <c r="A8836" i="4"/>
  <c r="B8836" i="4"/>
  <c r="D8836" i="4"/>
  <c r="E8836" i="4"/>
  <c r="A8837" i="4"/>
  <c r="B8837" i="4"/>
  <c r="D8837" i="4"/>
  <c r="E8837" i="4"/>
  <c r="A8838" i="4"/>
  <c r="B8838" i="4"/>
  <c r="D8838" i="4"/>
  <c r="E8838" i="4"/>
  <c r="A8839" i="4"/>
  <c r="B8839" i="4"/>
  <c r="D8839" i="4"/>
  <c r="E8839" i="4"/>
  <c r="A8840" i="4"/>
  <c r="B8840" i="4"/>
  <c r="D8840" i="4"/>
  <c r="E8840" i="4"/>
  <c r="A8841" i="4"/>
  <c r="B8841" i="4"/>
  <c r="D8841" i="4"/>
  <c r="E8841" i="4"/>
  <c r="A8842" i="4"/>
  <c r="B8842" i="4"/>
  <c r="D8842" i="4"/>
  <c r="E8842" i="4"/>
  <c r="A8843" i="4"/>
  <c r="B8843" i="4"/>
  <c r="D8843" i="4"/>
  <c r="E8843" i="4"/>
  <c r="A8844" i="4"/>
  <c r="B8844" i="4"/>
  <c r="D8844" i="4"/>
  <c r="E8844" i="4"/>
  <c r="A8845" i="4"/>
  <c r="B8845" i="4"/>
  <c r="D8845" i="4"/>
  <c r="E8845" i="4"/>
  <c r="A8846" i="4"/>
  <c r="B8846" i="4"/>
  <c r="D8846" i="4"/>
  <c r="E8846" i="4"/>
  <c r="A8847" i="4"/>
  <c r="B8847" i="4"/>
  <c r="D8847" i="4"/>
  <c r="E8847" i="4"/>
  <c r="A8848" i="4"/>
  <c r="B8848" i="4"/>
  <c r="D8848" i="4"/>
  <c r="E8848" i="4"/>
  <c r="A8849" i="4"/>
  <c r="B8849" i="4"/>
  <c r="D8849" i="4"/>
  <c r="E8849" i="4"/>
  <c r="A8850" i="4"/>
  <c r="B8850" i="4"/>
  <c r="D8850" i="4"/>
  <c r="E8850" i="4"/>
  <c r="A8851" i="4"/>
  <c r="B8851" i="4"/>
  <c r="D8851" i="4"/>
  <c r="E8851" i="4"/>
  <c r="A8852" i="4"/>
  <c r="B8852" i="4"/>
  <c r="D8852" i="4"/>
  <c r="E8852" i="4"/>
  <c r="A8853" i="4"/>
  <c r="B8853" i="4"/>
  <c r="D8853" i="4"/>
  <c r="E8853" i="4"/>
  <c r="A8854" i="4"/>
  <c r="B8854" i="4"/>
  <c r="D8854" i="4"/>
  <c r="E8854" i="4"/>
  <c r="A8855" i="4"/>
  <c r="B8855" i="4"/>
  <c r="D8855" i="4"/>
  <c r="E8855" i="4"/>
  <c r="A8856" i="4"/>
  <c r="B8856" i="4"/>
  <c r="D8856" i="4"/>
  <c r="E8856" i="4"/>
  <c r="A8857" i="4"/>
  <c r="B8857" i="4"/>
  <c r="D8857" i="4"/>
  <c r="E8857" i="4"/>
  <c r="A8858" i="4"/>
  <c r="B8858" i="4"/>
  <c r="D8858" i="4"/>
  <c r="E8858" i="4"/>
  <c r="A8859" i="4"/>
  <c r="B8859" i="4"/>
  <c r="D8859" i="4"/>
  <c r="E8859" i="4"/>
  <c r="A8860" i="4"/>
  <c r="B8860" i="4"/>
  <c r="D8860" i="4"/>
  <c r="E8860" i="4"/>
  <c r="A8861" i="4"/>
  <c r="B8861" i="4"/>
  <c r="D8861" i="4"/>
  <c r="E8861" i="4"/>
  <c r="A8862" i="4"/>
  <c r="B8862" i="4"/>
  <c r="D8862" i="4"/>
  <c r="E8862" i="4"/>
  <c r="A8863" i="4"/>
  <c r="B8863" i="4"/>
  <c r="D8863" i="4"/>
  <c r="E8863" i="4"/>
  <c r="A8864" i="4"/>
  <c r="B8864" i="4"/>
  <c r="D8864" i="4"/>
  <c r="E8864" i="4"/>
  <c r="A8865" i="4"/>
  <c r="B8865" i="4"/>
  <c r="D8865" i="4"/>
  <c r="E8865" i="4"/>
  <c r="A8866" i="4"/>
  <c r="B8866" i="4"/>
  <c r="D8866" i="4"/>
  <c r="E8866" i="4"/>
  <c r="A8867" i="4"/>
  <c r="B8867" i="4"/>
  <c r="D8867" i="4"/>
  <c r="E8867" i="4"/>
  <c r="A8868" i="4"/>
  <c r="B8868" i="4"/>
  <c r="D8868" i="4"/>
  <c r="E8868" i="4"/>
  <c r="A8869" i="4"/>
  <c r="B8869" i="4"/>
  <c r="D8869" i="4"/>
  <c r="E8869" i="4"/>
  <c r="A8870" i="4"/>
  <c r="B8870" i="4"/>
  <c r="D8870" i="4"/>
  <c r="E8870" i="4"/>
  <c r="A8871" i="4"/>
  <c r="B8871" i="4"/>
  <c r="D8871" i="4"/>
  <c r="E8871" i="4"/>
  <c r="A8872" i="4"/>
  <c r="B8872" i="4"/>
  <c r="D8872" i="4"/>
  <c r="E8872" i="4"/>
  <c r="A8873" i="4"/>
  <c r="B8873" i="4"/>
  <c r="D8873" i="4"/>
  <c r="E8873" i="4"/>
  <c r="A8874" i="4"/>
  <c r="B8874" i="4"/>
  <c r="D8874" i="4"/>
  <c r="E8874" i="4"/>
  <c r="A8875" i="4"/>
  <c r="B8875" i="4"/>
  <c r="D8875" i="4"/>
  <c r="E8875" i="4"/>
  <c r="A8876" i="4"/>
  <c r="B8876" i="4"/>
  <c r="D8876" i="4"/>
  <c r="E8876" i="4"/>
  <c r="A8877" i="4"/>
  <c r="B8877" i="4"/>
  <c r="D8877" i="4"/>
  <c r="E8877" i="4"/>
  <c r="A8878" i="4"/>
  <c r="B8878" i="4"/>
  <c r="D8878" i="4"/>
  <c r="E8878" i="4"/>
  <c r="A8879" i="4"/>
  <c r="B8879" i="4"/>
  <c r="D8879" i="4"/>
  <c r="E8879" i="4"/>
  <c r="A8880" i="4"/>
  <c r="B8880" i="4"/>
  <c r="D8880" i="4"/>
  <c r="E8880" i="4"/>
  <c r="A8881" i="4"/>
  <c r="B8881" i="4"/>
  <c r="D8881" i="4"/>
  <c r="E8881" i="4"/>
  <c r="A8882" i="4"/>
  <c r="B8882" i="4"/>
  <c r="D8882" i="4"/>
  <c r="E8882" i="4"/>
  <c r="A8883" i="4"/>
  <c r="B8883" i="4"/>
  <c r="D8883" i="4"/>
  <c r="E8883" i="4"/>
  <c r="A8884" i="4"/>
  <c r="B8884" i="4"/>
  <c r="D8884" i="4"/>
  <c r="E8884" i="4"/>
  <c r="A8885" i="4"/>
  <c r="B8885" i="4"/>
  <c r="D8885" i="4"/>
  <c r="E8885" i="4"/>
  <c r="A8886" i="4"/>
  <c r="B8886" i="4"/>
  <c r="D8886" i="4"/>
  <c r="E8886" i="4"/>
  <c r="A8887" i="4"/>
  <c r="B8887" i="4"/>
  <c r="D8887" i="4"/>
  <c r="E8887" i="4"/>
  <c r="A8888" i="4"/>
  <c r="B8888" i="4"/>
  <c r="D8888" i="4"/>
  <c r="E8888" i="4"/>
  <c r="A8889" i="4"/>
  <c r="B8889" i="4"/>
  <c r="D8889" i="4"/>
  <c r="E8889" i="4"/>
  <c r="A8890" i="4"/>
  <c r="B8890" i="4"/>
  <c r="D8890" i="4"/>
  <c r="E8890" i="4"/>
  <c r="A8891" i="4"/>
  <c r="B8891" i="4"/>
  <c r="D8891" i="4"/>
  <c r="E8891" i="4"/>
  <c r="A8892" i="4"/>
  <c r="B8892" i="4"/>
  <c r="D8892" i="4"/>
  <c r="E8892" i="4"/>
  <c r="A8893" i="4"/>
  <c r="B8893" i="4"/>
  <c r="D8893" i="4"/>
  <c r="E8893" i="4"/>
  <c r="A8894" i="4"/>
  <c r="B8894" i="4"/>
  <c r="D8894" i="4"/>
  <c r="E8894" i="4"/>
  <c r="A8895" i="4"/>
  <c r="B8895" i="4"/>
  <c r="D8895" i="4"/>
  <c r="E8895" i="4"/>
  <c r="A8896" i="4"/>
  <c r="B8896" i="4"/>
  <c r="D8896" i="4"/>
  <c r="E8896" i="4"/>
  <c r="A8897" i="4"/>
  <c r="B8897" i="4"/>
  <c r="D8897" i="4"/>
  <c r="E8897" i="4"/>
  <c r="A8898" i="4"/>
  <c r="B8898" i="4"/>
  <c r="D8898" i="4"/>
  <c r="E8898" i="4"/>
  <c r="A8899" i="4"/>
  <c r="B8899" i="4"/>
  <c r="D8899" i="4"/>
  <c r="E8899" i="4"/>
  <c r="A8900" i="4"/>
  <c r="B8900" i="4"/>
  <c r="D8900" i="4"/>
  <c r="E8900" i="4"/>
  <c r="A8901" i="4"/>
  <c r="B8901" i="4"/>
  <c r="D8901" i="4"/>
  <c r="E8901" i="4"/>
  <c r="A8902" i="4"/>
  <c r="B8902" i="4"/>
  <c r="D8902" i="4"/>
  <c r="E8902" i="4"/>
  <c r="A8903" i="4"/>
  <c r="B8903" i="4"/>
  <c r="D8903" i="4"/>
  <c r="E8903" i="4"/>
  <c r="A8904" i="4"/>
  <c r="B8904" i="4"/>
  <c r="D8904" i="4"/>
  <c r="E8904" i="4"/>
  <c r="A8905" i="4"/>
  <c r="B8905" i="4"/>
  <c r="D8905" i="4"/>
  <c r="E8905" i="4"/>
  <c r="A8906" i="4"/>
  <c r="B8906" i="4"/>
  <c r="D8906" i="4"/>
  <c r="E8906" i="4"/>
  <c r="A8907" i="4"/>
  <c r="B8907" i="4"/>
  <c r="D8907" i="4"/>
  <c r="E8907" i="4"/>
  <c r="A8908" i="4"/>
  <c r="B8908" i="4"/>
  <c r="D8908" i="4"/>
  <c r="E8908" i="4"/>
  <c r="A8909" i="4"/>
  <c r="B8909" i="4"/>
  <c r="D8909" i="4"/>
  <c r="E8909" i="4"/>
  <c r="A8910" i="4"/>
  <c r="B8910" i="4"/>
  <c r="D8910" i="4"/>
  <c r="E8910" i="4"/>
  <c r="A8911" i="4"/>
  <c r="B8911" i="4"/>
  <c r="D8911" i="4"/>
  <c r="E8911" i="4"/>
  <c r="A8912" i="4"/>
  <c r="B8912" i="4"/>
  <c r="D8912" i="4"/>
  <c r="E8912" i="4"/>
  <c r="A8913" i="4"/>
  <c r="B8913" i="4"/>
  <c r="D8913" i="4"/>
  <c r="E8913" i="4"/>
  <c r="A8914" i="4"/>
  <c r="B8914" i="4"/>
  <c r="D8914" i="4"/>
  <c r="E8914" i="4"/>
  <c r="A8915" i="4"/>
  <c r="B8915" i="4"/>
  <c r="D8915" i="4"/>
  <c r="E8915" i="4"/>
  <c r="A8916" i="4"/>
  <c r="B8916" i="4"/>
  <c r="D8916" i="4"/>
  <c r="E8916" i="4"/>
  <c r="A8917" i="4"/>
  <c r="B8917" i="4"/>
  <c r="D8917" i="4"/>
  <c r="E8917" i="4"/>
  <c r="A8918" i="4"/>
  <c r="B8918" i="4"/>
  <c r="D8918" i="4"/>
  <c r="E8918" i="4"/>
  <c r="A8919" i="4"/>
  <c r="B8919" i="4"/>
  <c r="D8919" i="4"/>
  <c r="E8919" i="4"/>
  <c r="A8920" i="4"/>
  <c r="B8920" i="4"/>
  <c r="D8920" i="4"/>
  <c r="E8920" i="4"/>
  <c r="A8921" i="4"/>
  <c r="B8921" i="4"/>
  <c r="D8921" i="4"/>
  <c r="E8921" i="4"/>
  <c r="A8922" i="4"/>
  <c r="B8922" i="4"/>
  <c r="D8922" i="4"/>
  <c r="E8922" i="4"/>
  <c r="A8923" i="4"/>
  <c r="B8923" i="4"/>
  <c r="D8923" i="4"/>
  <c r="E8923" i="4"/>
  <c r="A8924" i="4"/>
  <c r="B8924" i="4"/>
  <c r="D8924" i="4"/>
  <c r="E8924" i="4"/>
  <c r="A8925" i="4"/>
  <c r="B8925" i="4"/>
  <c r="D8925" i="4"/>
  <c r="E8925" i="4"/>
  <c r="A8926" i="4"/>
  <c r="B8926" i="4"/>
  <c r="D8926" i="4"/>
  <c r="E8926" i="4"/>
  <c r="A8927" i="4"/>
  <c r="B8927" i="4"/>
  <c r="D8927" i="4"/>
  <c r="E8927" i="4"/>
  <c r="A8928" i="4"/>
  <c r="B8928" i="4"/>
  <c r="D8928" i="4"/>
  <c r="E8928" i="4"/>
  <c r="A8929" i="4"/>
  <c r="B8929" i="4"/>
  <c r="D8929" i="4"/>
  <c r="E8929" i="4"/>
  <c r="A8930" i="4"/>
  <c r="B8930" i="4"/>
  <c r="D8930" i="4"/>
  <c r="E8930" i="4"/>
  <c r="A8931" i="4"/>
  <c r="B8931" i="4"/>
  <c r="D8931" i="4"/>
  <c r="E8931" i="4"/>
  <c r="A8932" i="4"/>
  <c r="B8932" i="4"/>
  <c r="D8932" i="4"/>
  <c r="E8932" i="4"/>
  <c r="A8933" i="4"/>
  <c r="B8933" i="4"/>
  <c r="D8933" i="4"/>
  <c r="E8933" i="4"/>
  <c r="A8934" i="4"/>
  <c r="B8934" i="4"/>
  <c r="D8934" i="4"/>
  <c r="E8934" i="4"/>
  <c r="A8935" i="4"/>
  <c r="B8935" i="4"/>
  <c r="D8935" i="4"/>
  <c r="E8935" i="4"/>
  <c r="A8936" i="4"/>
  <c r="B8936" i="4"/>
  <c r="D8936" i="4"/>
  <c r="E8936" i="4"/>
  <c r="A8937" i="4"/>
  <c r="B8937" i="4"/>
  <c r="D8937" i="4"/>
  <c r="E8937" i="4"/>
  <c r="A8938" i="4"/>
  <c r="B8938" i="4"/>
  <c r="D8938" i="4"/>
  <c r="E8938" i="4"/>
  <c r="A8939" i="4"/>
  <c r="B8939" i="4"/>
  <c r="D8939" i="4"/>
  <c r="E8939" i="4"/>
  <c r="A8940" i="4"/>
  <c r="B8940" i="4"/>
  <c r="D8940" i="4"/>
  <c r="E8940" i="4"/>
  <c r="A8941" i="4"/>
  <c r="B8941" i="4"/>
  <c r="D8941" i="4"/>
  <c r="E8941" i="4"/>
  <c r="A8942" i="4"/>
  <c r="B8942" i="4"/>
  <c r="D8942" i="4"/>
  <c r="E8942" i="4"/>
  <c r="A8943" i="4"/>
  <c r="B8943" i="4"/>
  <c r="D8943" i="4"/>
  <c r="E8943" i="4"/>
  <c r="A8944" i="4"/>
  <c r="B8944" i="4"/>
  <c r="D8944" i="4"/>
  <c r="E8944" i="4"/>
  <c r="A8945" i="4"/>
  <c r="B8945" i="4"/>
  <c r="D8945" i="4"/>
  <c r="E8945" i="4"/>
  <c r="A8946" i="4"/>
  <c r="B8946" i="4"/>
  <c r="D8946" i="4"/>
  <c r="E8946" i="4"/>
  <c r="A8947" i="4"/>
  <c r="B8947" i="4"/>
  <c r="D8947" i="4"/>
  <c r="E8947" i="4"/>
  <c r="A8948" i="4"/>
  <c r="B8948" i="4"/>
  <c r="D8948" i="4"/>
  <c r="E8948" i="4"/>
  <c r="A8949" i="4"/>
  <c r="B8949" i="4"/>
  <c r="D8949" i="4"/>
  <c r="E8949" i="4"/>
  <c r="A8950" i="4"/>
  <c r="B8950" i="4"/>
  <c r="D8950" i="4"/>
  <c r="E8950" i="4"/>
  <c r="A8951" i="4"/>
  <c r="B8951" i="4"/>
  <c r="D8951" i="4"/>
  <c r="E8951" i="4"/>
  <c r="A8952" i="4"/>
  <c r="B8952" i="4"/>
  <c r="D8952" i="4"/>
  <c r="E8952" i="4"/>
  <c r="A8953" i="4"/>
  <c r="B8953" i="4"/>
  <c r="D8953" i="4"/>
  <c r="E8953" i="4"/>
  <c r="A8954" i="4"/>
  <c r="B8954" i="4"/>
  <c r="D8954" i="4"/>
  <c r="E8954" i="4"/>
  <c r="A8955" i="4"/>
  <c r="B8955" i="4"/>
  <c r="D8955" i="4"/>
  <c r="E8955" i="4"/>
  <c r="A8956" i="4"/>
  <c r="B8956" i="4"/>
  <c r="D8956" i="4"/>
  <c r="E8956" i="4"/>
  <c r="A8957" i="4"/>
  <c r="B8957" i="4"/>
  <c r="D8957" i="4"/>
  <c r="E8957" i="4"/>
  <c r="A8958" i="4"/>
  <c r="B8958" i="4"/>
  <c r="D8958" i="4"/>
  <c r="E8958" i="4"/>
  <c r="A8959" i="4"/>
  <c r="B8959" i="4"/>
  <c r="D8959" i="4"/>
  <c r="E8959" i="4"/>
  <c r="A8960" i="4"/>
  <c r="B8960" i="4"/>
  <c r="D8960" i="4"/>
  <c r="E8960" i="4"/>
  <c r="A8961" i="4"/>
  <c r="B8961" i="4"/>
  <c r="D8961" i="4"/>
  <c r="E8961" i="4"/>
  <c r="A8962" i="4"/>
  <c r="B8962" i="4"/>
  <c r="D8962" i="4"/>
  <c r="E8962" i="4"/>
  <c r="A8963" i="4"/>
  <c r="B8963" i="4"/>
  <c r="D8963" i="4"/>
  <c r="E8963" i="4"/>
  <c r="A8964" i="4"/>
  <c r="B8964" i="4"/>
  <c r="D8964" i="4"/>
  <c r="E8964" i="4"/>
  <c r="A8965" i="4"/>
  <c r="B8965" i="4"/>
  <c r="D8965" i="4"/>
  <c r="E8965" i="4"/>
  <c r="A8966" i="4"/>
  <c r="B8966" i="4"/>
  <c r="D8966" i="4"/>
  <c r="E8966" i="4"/>
  <c r="A8967" i="4"/>
  <c r="B8967" i="4"/>
  <c r="D8967" i="4"/>
  <c r="E8967" i="4"/>
  <c r="A8968" i="4"/>
  <c r="B8968" i="4"/>
  <c r="D8968" i="4"/>
  <c r="E8968" i="4"/>
  <c r="A8969" i="4"/>
  <c r="B8969" i="4"/>
  <c r="D8969" i="4"/>
  <c r="E8969" i="4"/>
  <c r="A8970" i="4"/>
  <c r="B8970" i="4"/>
  <c r="D8970" i="4"/>
  <c r="E8970" i="4"/>
  <c r="A8971" i="4"/>
  <c r="B8971" i="4"/>
  <c r="D8971" i="4"/>
  <c r="E8971" i="4"/>
  <c r="A8972" i="4"/>
  <c r="B8972" i="4"/>
  <c r="D8972" i="4"/>
  <c r="E8972" i="4"/>
  <c r="A8973" i="4"/>
  <c r="B8973" i="4"/>
  <c r="D8973" i="4"/>
  <c r="E8973" i="4"/>
  <c r="A8974" i="4"/>
  <c r="B8974" i="4"/>
  <c r="D8974" i="4"/>
  <c r="E8974" i="4"/>
  <c r="A8975" i="4"/>
  <c r="B8975" i="4"/>
  <c r="D8975" i="4"/>
  <c r="E8975" i="4"/>
  <c r="A8976" i="4"/>
  <c r="B8976" i="4"/>
  <c r="D8976" i="4"/>
  <c r="E8976" i="4"/>
  <c r="A8977" i="4"/>
  <c r="B8977" i="4"/>
  <c r="D8977" i="4"/>
  <c r="E8977" i="4"/>
  <c r="A8978" i="4"/>
  <c r="B8978" i="4"/>
  <c r="D8978" i="4"/>
  <c r="E8978" i="4"/>
  <c r="A8979" i="4"/>
  <c r="B8979" i="4"/>
  <c r="D8979" i="4"/>
  <c r="E8979" i="4"/>
  <c r="A8980" i="4"/>
  <c r="B8980" i="4"/>
  <c r="D8980" i="4"/>
  <c r="E8980" i="4"/>
  <c r="A8981" i="4"/>
  <c r="B8981" i="4"/>
  <c r="D8981" i="4"/>
  <c r="E8981" i="4"/>
  <c r="A8982" i="4"/>
  <c r="B8982" i="4"/>
  <c r="D8982" i="4"/>
  <c r="E8982" i="4"/>
  <c r="A8983" i="4"/>
  <c r="B8983" i="4"/>
  <c r="D8983" i="4"/>
  <c r="E8983" i="4"/>
  <c r="A8984" i="4"/>
  <c r="B8984" i="4"/>
  <c r="D8984" i="4"/>
  <c r="E8984" i="4"/>
  <c r="A8985" i="4"/>
  <c r="B8985" i="4"/>
  <c r="D8985" i="4"/>
  <c r="E8985" i="4"/>
  <c r="A8986" i="4"/>
  <c r="B8986" i="4"/>
  <c r="D8986" i="4"/>
  <c r="E8986" i="4"/>
  <c r="A8987" i="4"/>
  <c r="B8987" i="4"/>
  <c r="D8987" i="4"/>
  <c r="E8987" i="4"/>
  <c r="A8988" i="4"/>
  <c r="B8988" i="4"/>
  <c r="D8988" i="4"/>
  <c r="E8988" i="4"/>
  <c r="A8989" i="4"/>
  <c r="B8989" i="4"/>
  <c r="D8989" i="4"/>
  <c r="E8989" i="4"/>
  <c r="A8990" i="4"/>
  <c r="B8990" i="4"/>
  <c r="D8990" i="4"/>
  <c r="E8990" i="4"/>
  <c r="A8991" i="4"/>
  <c r="B8991" i="4"/>
  <c r="D8991" i="4"/>
  <c r="E8991" i="4"/>
  <c r="A8992" i="4"/>
  <c r="B8992" i="4"/>
  <c r="D8992" i="4"/>
  <c r="E8992" i="4"/>
  <c r="A8993" i="4"/>
  <c r="B8993" i="4"/>
  <c r="D8993" i="4"/>
  <c r="E8993" i="4"/>
  <c r="A8994" i="4"/>
  <c r="B8994" i="4"/>
  <c r="D8994" i="4"/>
  <c r="E8994" i="4"/>
  <c r="A8995" i="4"/>
  <c r="B8995" i="4"/>
  <c r="D8995" i="4"/>
  <c r="E8995" i="4"/>
  <c r="A8996" i="4"/>
  <c r="B8996" i="4"/>
  <c r="D8996" i="4"/>
  <c r="E8996" i="4"/>
  <c r="A8997" i="4"/>
  <c r="B8997" i="4"/>
  <c r="D8997" i="4"/>
  <c r="E8997" i="4"/>
  <c r="A8998" i="4"/>
  <c r="B8998" i="4"/>
  <c r="D8998" i="4"/>
  <c r="E8998" i="4"/>
  <c r="A8999" i="4"/>
  <c r="B8999" i="4"/>
  <c r="D8999" i="4"/>
  <c r="E8999" i="4"/>
  <c r="A9000" i="4"/>
  <c r="B9000" i="4"/>
  <c r="D9000" i="4"/>
  <c r="E9000" i="4"/>
  <c r="A9001" i="4"/>
  <c r="B9001" i="4"/>
  <c r="D9001" i="4"/>
  <c r="E9001" i="4"/>
  <c r="A9002" i="4"/>
  <c r="B9002" i="4"/>
  <c r="D9002" i="4"/>
  <c r="E9002" i="4"/>
  <c r="A9003" i="4"/>
  <c r="B9003" i="4"/>
  <c r="D9003" i="4"/>
  <c r="E9003" i="4"/>
  <c r="A9004" i="4"/>
  <c r="B9004" i="4"/>
  <c r="D9004" i="4"/>
  <c r="E9004" i="4"/>
  <c r="A9005" i="4"/>
  <c r="B9005" i="4"/>
  <c r="D9005" i="4"/>
  <c r="E9005" i="4"/>
  <c r="A9006" i="4"/>
  <c r="B9006" i="4"/>
  <c r="D9006" i="4"/>
  <c r="E9006" i="4"/>
  <c r="A9007" i="4"/>
  <c r="B9007" i="4"/>
  <c r="D9007" i="4"/>
  <c r="E9007" i="4"/>
  <c r="A9008" i="4"/>
  <c r="B9008" i="4"/>
  <c r="D9008" i="4"/>
  <c r="E9008" i="4"/>
  <c r="A9009" i="4"/>
  <c r="B9009" i="4"/>
  <c r="D9009" i="4"/>
  <c r="E9009" i="4"/>
  <c r="A9010" i="4"/>
  <c r="B9010" i="4"/>
  <c r="D9010" i="4"/>
  <c r="E9010" i="4"/>
  <c r="A9011" i="4"/>
  <c r="B9011" i="4"/>
  <c r="D9011" i="4"/>
  <c r="E9011" i="4"/>
  <c r="A9012" i="4"/>
  <c r="B9012" i="4"/>
  <c r="D9012" i="4"/>
  <c r="E9012" i="4"/>
  <c r="A9013" i="4"/>
  <c r="B9013" i="4"/>
  <c r="D9013" i="4"/>
  <c r="E9013" i="4"/>
  <c r="A9014" i="4"/>
  <c r="B9014" i="4"/>
  <c r="D9014" i="4"/>
  <c r="E9014" i="4"/>
  <c r="A9015" i="4"/>
  <c r="B9015" i="4"/>
  <c r="D9015" i="4"/>
  <c r="E9015" i="4"/>
  <c r="A9016" i="4"/>
  <c r="B9016" i="4"/>
  <c r="D9016" i="4"/>
  <c r="E9016" i="4"/>
  <c r="A9017" i="4"/>
  <c r="B9017" i="4"/>
  <c r="D9017" i="4"/>
  <c r="E9017" i="4"/>
  <c r="A9018" i="4"/>
  <c r="B9018" i="4"/>
  <c r="D9018" i="4"/>
  <c r="E9018" i="4"/>
  <c r="A9019" i="4"/>
  <c r="B9019" i="4"/>
  <c r="D9019" i="4"/>
  <c r="E9019" i="4"/>
  <c r="A9020" i="4"/>
  <c r="B9020" i="4"/>
  <c r="D9020" i="4"/>
  <c r="E9020" i="4"/>
  <c r="A9021" i="4"/>
  <c r="B9021" i="4"/>
  <c r="D9021" i="4"/>
  <c r="E9021" i="4"/>
  <c r="A9022" i="4"/>
  <c r="B9022" i="4"/>
  <c r="D9022" i="4"/>
  <c r="E9022" i="4"/>
  <c r="A9023" i="4"/>
  <c r="B9023" i="4"/>
  <c r="D9023" i="4"/>
  <c r="E9023" i="4"/>
  <c r="A9024" i="4"/>
  <c r="B9024" i="4"/>
  <c r="D9024" i="4"/>
  <c r="E9024" i="4"/>
  <c r="A9025" i="4"/>
  <c r="B9025" i="4"/>
  <c r="D9025" i="4"/>
  <c r="E9025" i="4"/>
  <c r="A9026" i="4"/>
  <c r="B9026" i="4"/>
  <c r="D9026" i="4"/>
  <c r="E9026" i="4"/>
  <c r="A9027" i="4"/>
  <c r="B9027" i="4"/>
  <c r="D9027" i="4"/>
  <c r="E9027" i="4"/>
  <c r="A9028" i="4"/>
  <c r="B9028" i="4"/>
  <c r="D9028" i="4"/>
  <c r="E9028" i="4"/>
  <c r="A9029" i="4"/>
  <c r="B9029" i="4"/>
  <c r="D9029" i="4"/>
  <c r="E9029" i="4"/>
  <c r="A9030" i="4"/>
  <c r="B9030" i="4"/>
  <c r="D9030" i="4"/>
  <c r="E9030" i="4"/>
  <c r="A9031" i="4"/>
  <c r="B9031" i="4"/>
  <c r="D9031" i="4"/>
  <c r="E9031" i="4"/>
  <c r="A9032" i="4"/>
  <c r="B9032" i="4"/>
  <c r="D9032" i="4"/>
  <c r="E9032" i="4"/>
  <c r="A9033" i="4"/>
  <c r="B9033" i="4"/>
  <c r="D9033" i="4"/>
  <c r="E9033" i="4"/>
  <c r="A9034" i="4"/>
  <c r="B9034" i="4"/>
  <c r="D9034" i="4"/>
  <c r="E9034" i="4"/>
  <c r="A9035" i="4"/>
  <c r="B9035" i="4"/>
  <c r="D9035" i="4"/>
  <c r="E9035" i="4"/>
  <c r="A9036" i="4"/>
  <c r="B9036" i="4"/>
  <c r="D9036" i="4"/>
  <c r="E9036" i="4"/>
  <c r="A9037" i="4"/>
  <c r="B9037" i="4"/>
  <c r="D9037" i="4"/>
  <c r="E9037" i="4"/>
  <c r="A9038" i="4"/>
  <c r="B9038" i="4"/>
  <c r="D9038" i="4"/>
  <c r="E9038" i="4"/>
  <c r="A9039" i="4"/>
  <c r="B9039" i="4"/>
  <c r="D9039" i="4"/>
  <c r="E9039" i="4"/>
  <c r="A9040" i="4"/>
  <c r="B9040" i="4"/>
  <c r="D9040" i="4"/>
  <c r="E9040" i="4"/>
  <c r="A9041" i="4"/>
  <c r="B9041" i="4"/>
  <c r="D9041" i="4"/>
  <c r="E9041" i="4"/>
  <c r="A9042" i="4"/>
  <c r="B9042" i="4"/>
  <c r="D9042" i="4"/>
  <c r="E9042" i="4"/>
  <c r="A9043" i="4"/>
  <c r="B9043" i="4"/>
  <c r="D9043" i="4"/>
  <c r="E9043" i="4"/>
  <c r="A9044" i="4"/>
  <c r="B9044" i="4"/>
  <c r="D9044" i="4"/>
  <c r="E9044" i="4"/>
  <c r="A9045" i="4"/>
  <c r="B9045" i="4"/>
  <c r="D9045" i="4"/>
  <c r="E9045" i="4"/>
  <c r="A9046" i="4"/>
  <c r="B9046" i="4"/>
  <c r="D9046" i="4"/>
  <c r="E9046" i="4"/>
  <c r="A9047" i="4"/>
  <c r="B9047" i="4"/>
  <c r="D9047" i="4"/>
  <c r="E9047" i="4"/>
  <c r="A9048" i="4"/>
  <c r="B9048" i="4"/>
  <c r="D9048" i="4"/>
  <c r="E9048" i="4"/>
  <c r="A9049" i="4"/>
  <c r="B9049" i="4"/>
  <c r="D9049" i="4"/>
  <c r="E9049" i="4"/>
  <c r="A9050" i="4"/>
  <c r="B9050" i="4"/>
  <c r="D9050" i="4"/>
  <c r="E9050" i="4"/>
  <c r="A9051" i="4"/>
  <c r="B9051" i="4"/>
  <c r="D9051" i="4"/>
  <c r="E9051" i="4"/>
  <c r="A9052" i="4"/>
  <c r="B9052" i="4"/>
  <c r="D9052" i="4"/>
  <c r="E9052" i="4"/>
  <c r="A9053" i="4"/>
  <c r="B9053" i="4"/>
  <c r="D9053" i="4"/>
  <c r="E9053" i="4"/>
  <c r="A9054" i="4"/>
  <c r="B9054" i="4"/>
  <c r="D9054" i="4"/>
  <c r="E9054" i="4"/>
  <c r="A9055" i="4"/>
  <c r="B9055" i="4"/>
  <c r="D9055" i="4"/>
  <c r="E9055" i="4"/>
  <c r="A9056" i="4"/>
  <c r="B9056" i="4"/>
  <c r="D9056" i="4"/>
  <c r="E9056" i="4"/>
  <c r="A9057" i="4"/>
  <c r="B9057" i="4"/>
  <c r="D9057" i="4"/>
  <c r="E9057" i="4"/>
  <c r="A9058" i="4"/>
  <c r="B9058" i="4"/>
  <c r="D9058" i="4"/>
  <c r="E9058" i="4"/>
  <c r="A9059" i="4"/>
  <c r="B9059" i="4"/>
  <c r="D9059" i="4"/>
  <c r="E9059" i="4"/>
  <c r="A9060" i="4"/>
  <c r="B9060" i="4"/>
  <c r="D9060" i="4"/>
  <c r="E9060" i="4"/>
  <c r="A9061" i="4"/>
  <c r="B9061" i="4"/>
  <c r="D9061" i="4"/>
  <c r="E9061" i="4"/>
  <c r="A9062" i="4"/>
  <c r="B9062" i="4"/>
  <c r="D9062" i="4"/>
  <c r="E9062" i="4"/>
  <c r="A9063" i="4"/>
  <c r="B9063" i="4"/>
  <c r="D9063" i="4"/>
  <c r="E9063" i="4"/>
  <c r="A9064" i="4"/>
  <c r="B9064" i="4"/>
  <c r="D9064" i="4"/>
  <c r="E9064" i="4"/>
  <c r="A9065" i="4"/>
  <c r="B9065" i="4"/>
  <c r="D9065" i="4"/>
  <c r="E9065" i="4"/>
  <c r="A9066" i="4"/>
  <c r="B9066" i="4"/>
  <c r="D9066" i="4"/>
  <c r="E9066" i="4"/>
  <c r="A9067" i="4"/>
  <c r="B9067" i="4"/>
  <c r="D9067" i="4"/>
  <c r="E9067" i="4"/>
  <c r="A9068" i="4"/>
  <c r="B9068" i="4"/>
  <c r="D9068" i="4"/>
  <c r="E9068" i="4"/>
  <c r="A9069" i="4"/>
  <c r="B9069" i="4"/>
  <c r="D9069" i="4"/>
  <c r="E9069" i="4"/>
  <c r="A9070" i="4"/>
  <c r="B9070" i="4"/>
  <c r="D9070" i="4"/>
  <c r="E9070" i="4"/>
  <c r="A9071" i="4"/>
  <c r="B9071" i="4"/>
  <c r="D9071" i="4"/>
  <c r="E9071" i="4"/>
  <c r="A9072" i="4"/>
  <c r="B9072" i="4"/>
  <c r="D9072" i="4"/>
  <c r="E9072" i="4"/>
  <c r="A9073" i="4"/>
  <c r="B9073" i="4"/>
  <c r="D9073" i="4"/>
  <c r="E9073" i="4"/>
  <c r="A9074" i="4"/>
  <c r="B9074" i="4"/>
  <c r="D9074" i="4"/>
  <c r="E9074" i="4"/>
  <c r="A9075" i="4"/>
  <c r="B9075" i="4"/>
  <c r="D9075" i="4"/>
  <c r="E9075" i="4"/>
  <c r="A9076" i="4"/>
  <c r="B9076" i="4"/>
  <c r="D9076" i="4"/>
  <c r="E9076" i="4"/>
  <c r="A9077" i="4"/>
  <c r="B9077" i="4"/>
  <c r="D9077" i="4"/>
  <c r="E9077" i="4"/>
  <c r="A9078" i="4"/>
  <c r="B9078" i="4"/>
  <c r="D9078" i="4"/>
  <c r="E9078" i="4"/>
  <c r="A9079" i="4"/>
  <c r="B9079" i="4"/>
  <c r="D9079" i="4"/>
  <c r="E9079" i="4"/>
  <c r="A9080" i="4"/>
  <c r="B9080" i="4"/>
  <c r="D9080" i="4"/>
  <c r="E9080" i="4"/>
  <c r="A9081" i="4"/>
  <c r="B9081" i="4"/>
  <c r="D9081" i="4"/>
  <c r="E9081" i="4"/>
  <c r="A9082" i="4"/>
  <c r="B9082" i="4"/>
  <c r="D9082" i="4"/>
  <c r="E9082" i="4"/>
  <c r="A9083" i="4"/>
  <c r="B9083" i="4"/>
  <c r="D9083" i="4"/>
  <c r="E9083" i="4"/>
  <c r="A9084" i="4"/>
  <c r="B9084" i="4"/>
  <c r="D9084" i="4"/>
  <c r="E9084" i="4"/>
  <c r="A9085" i="4"/>
  <c r="B9085" i="4"/>
  <c r="D9085" i="4"/>
  <c r="E9085" i="4"/>
  <c r="A9086" i="4"/>
  <c r="B9086" i="4"/>
  <c r="D9086" i="4"/>
  <c r="E9086" i="4"/>
  <c r="A9087" i="4"/>
  <c r="B9087" i="4"/>
  <c r="D9087" i="4"/>
  <c r="E9087" i="4"/>
  <c r="A9088" i="4"/>
  <c r="B9088" i="4"/>
  <c r="D9088" i="4"/>
  <c r="E9088" i="4"/>
  <c r="A9089" i="4"/>
  <c r="B9089" i="4"/>
  <c r="D9089" i="4"/>
  <c r="E9089" i="4"/>
  <c r="A9090" i="4"/>
  <c r="B9090" i="4"/>
  <c r="D9090" i="4"/>
  <c r="E9090" i="4"/>
  <c r="A9091" i="4"/>
  <c r="B9091" i="4"/>
  <c r="D9091" i="4"/>
  <c r="E9091" i="4"/>
  <c r="A9092" i="4"/>
  <c r="B9092" i="4"/>
  <c r="D9092" i="4"/>
  <c r="E9092" i="4"/>
  <c r="A9093" i="4"/>
  <c r="B9093" i="4"/>
  <c r="D9093" i="4"/>
  <c r="E9093" i="4"/>
  <c r="A9094" i="4"/>
  <c r="B9094" i="4"/>
  <c r="D9094" i="4"/>
  <c r="E9094" i="4"/>
  <c r="A9095" i="4"/>
  <c r="B9095" i="4"/>
  <c r="D9095" i="4"/>
  <c r="E9095" i="4"/>
  <c r="A9096" i="4"/>
  <c r="B9096" i="4"/>
  <c r="D9096" i="4"/>
  <c r="E9096" i="4"/>
  <c r="A9097" i="4"/>
  <c r="B9097" i="4"/>
  <c r="D9097" i="4"/>
  <c r="E9097" i="4"/>
  <c r="A9098" i="4"/>
  <c r="B9098" i="4"/>
  <c r="D9098" i="4"/>
  <c r="E9098" i="4"/>
  <c r="A9099" i="4"/>
  <c r="B9099" i="4"/>
  <c r="D9099" i="4"/>
  <c r="E9099" i="4"/>
  <c r="A9100" i="4"/>
  <c r="B9100" i="4"/>
  <c r="D9100" i="4"/>
  <c r="E9100" i="4"/>
  <c r="A9101" i="4"/>
  <c r="B9101" i="4"/>
  <c r="D9101" i="4"/>
  <c r="E9101" i="4"/>
  <c r="A9102" i="4"/>
  <c r="B9102" i="4"/>
  <c r="D9102" i="4"/>
  <c r="E9102" i="4"/>
  <c r="A9103" i="4"/>
  <c r="B9103" i="4"/>
  <c r="D9103" i="4"/>
  <c r="E9103" i="4"/>
  <c r="A9104" i="4"/>
  <c r="B9104" i="4"/>
  <c r="D9104" i="4"/>
  <c r="E9104" i="4"/>
  <c r="A9105" i="4"/>
  <c r="B9105" i="4"/>
  <c r="D9105" i="4"/>
  <c r="E9105" i="4"/>
  <c r="A9106" i="4"/>
  <c r="B9106" i="4"/>
  <c r="D9106" i="4"/>
  <c r="E9106" i="4"/>
  <c r="A9107" i="4"/>
  <c r="B9107" i="4"/>
  <c r="D9107" i="4"/>
  <c r="E9107" i="4"/>
  <c r="A9108" i="4"/>
  <c r="B9108" i="4"/>
  <c r="D9108" i="4"/>
  <c r="E9108" i="4"/>
  <c r="A9109" i="4"/>
  <c r="B9109" i="4"/>
  <c r="D9109" i="4"/>
  <c r="E9109" i="4"/>
  <c r="A9110" i="4"/>
  <c r="B9110" i="4"/>
  <c r="D9110" i="4"/>
  <c r="E9110" i="4"/>
  <c r="A9111" i="4"/>
  <c r="B9111" i="4"/>
  <c r="D9111" i="4"/>
  <c r="E9111" i="4"/>
  <c r="A9112" i="4"/>
  <c r="B9112" i="4"/>
  <c r="D9112" i="4"/>
  <c r="E9112" i="4"/>
  <c r="A9113" i="4"/>
  <c r="B9113" i="4"/>
  <c r="D9113" i="4"/>
  <c r="E9113" i="4"/>
  <c r="A9114" i="4"/>
  <c r="B9114" i="4"/>
  <c r="D9114" i="4"/>
  <c r="E9114" i="4"/>
  <c r="A9115" i="4"/>
  <c r="B9115" i="4"/>
  <c r="D9115" i="4"/>
  <c r="E9115" i="4"/>
  <c r="A9116" i="4"/>
  <c r="B9116" i="4"/>
  <c r="D9116" i="4"/>
  <c r="E9116" i="4"/>
  <c r="A9117" i="4"/>
  <c r="B9117" i="4"/>
  <c r="D9117" i="4"/>
  <c r="E9117" i="4"/>
  <c r="A9118" i="4"/>
  <c r="B9118" i="4"/>
  <c r="D9118" i="4"/>
  <c r="E9118" i="4"/>
  <c r="A9119" i="4"/>
  <c r="B9119" i="4"/>
  <c r="D9119" i="4"/>
  <c r="E9119" i="4"/>
  <c r="A9120" i="4"/>
  <c r="B9120" i="4"/>
  <c r="D9120" i="4"/>
  <c r="E9120" i="4"/>
  <c r="A9121" i="4"/>
  <c r="B9121" i="4"/>
  <c r="D9121" i="4"/>
  <c r="E9121" i="4"/>
  <c r="A9122" i="4"/>
  <c r="B9122" i="4"/>
  <c r="D9122" i="4"/>
  <c r="E9122" i="4"/>
  <c r="A9123" i="4"/>
  <c r="B9123" i="4"/>
  <c r="D9123" i="4"/>
  <c r="E9123" i="4"/>
  <c r="A9124" i="4"/>
  <c r="B9124" i="4"/>
  <c r="D9124" i="4"/>
  <c r="E9124" i="4"/>
  <c r="A9125" i="4"/>
  <c r="B9125" i="4"/>
  <c r="D9125" i="4"/>
  <c r="E9125" i="4"/>
  <c r="A9126" i="4"/>
  <c r="B9126" i="4"/>
  <c r="D9126" i="4"/>
  <c r="E9126" i="4"/>
  <c r="A9127" i="4"/>
  <c r="B9127" i="4"/>
  <c r="D9127" i="4"/>
  <c r="E9127" i="4"/>
  <c r="A9128" i="4"/>
  <c r="B9128" i="4"/>
  <c r="D9128" i="4"/>
  <c r="E9128" i="4"/>
  <c r="A9129" i="4"/>
  <c r="B9129" i="4"/>
  <c r="D9129" i="4"/>
  <c r="E9129" i="4"/>
  <c r="A9130" i="4"/>
  <c r="B9130" i="4"/>
  <c r="D9130" i="4"/>
  <c r="E9130" i="4"/>
  <c r="A9131" i="4"/>
  <c r="B9131" i="4"/>
  <c r="D9131" i="4"/>
  <c r="E9131" i="4"/>
  <c r="A9132" i="4"/>
  <c r="B9132" i="4"/>
  <c r="D9132" i="4"/>
  <c r="E9132" i="4"/>
  <c r="A9133" i="4"/>
  <c r="B9133" i="4"/>
  <c r="D9133" i="4"/>
  <c r="E9133" i="4"/>
  <c r="A9134" i="4"/>
  <c r="B9134" i="4"/>
  <c r="D9134" i="4"/>
  <c r="E9134" i="4"/>
  <c r="A9135" i="4"/>
  <c r="B9135" i="4"/>
  <c r="D9135" i="4"/>
  <c r="E9135" i="4"/>
  <c r="A9136" i="4"/>
  <c r="B9136" i="4"/>
  <c r="D9136" i="4"/>
  <c r="E9136" i="4"/>
  <c r="A9137" i="4"/>
  <c r="B9137" i="4"/>
  <c r="D9137" i="4"/>
  <c r="E9137" i="4"/>
  <c r="A9138" i="4"/>
  <c r="B9138" i="4"/>
  <c r="D9138" i="4"/>
  <c r="E9138" i="4"/>
  <c r="A9139" i="4"/>
  <c r="B9139" i="4"/>
  <c r="D9139" i="4"/>
  <c r="E9139" i="4"/>
  <c r="A9140" i="4"/>
  <c r="B9140" i="4"/>
  <c r="D9140" i="4"/>
  <c r="E9140" i="4"/>
  <c r="A9141" i="4"/>
  <c r="B9141" i="4"/>
  <c r="D9141" i="4"/>
  <c r="E9141" i="4"/>
  <c r="A9142" i="4"/>
  <c r="B9142" i="4"/>
  <c r="D9142" i="4"/>
  <c r="E9142" i="4"/>
  <c r="A9143" i="4"/>
  <c r="B9143" i="4"/>
  <c r="D9143" i="4"/>
  <c r="E9143" i="4"/>
  <c r="A9144" i="4"/>
  <c r="B9144" i="4"/>
  <c r="D9144" i="4"/>
  <c r="E9144" i="4"/>
  <c r="A9145" i="4"/>
  <c r="B9145" i="4"/>
  <c r="D9145" i="4"/>
  <c r="E9145" i="4"/>
  <c r="A9146" i="4"/>
  <c r="B9146" i="4"/>
  <c r="D9146" i="4"/>
  <c r="E9146" i="4"/>
  <c r="A9147" i="4"/>
  <c r="B9147" i="4"/>
  <c r="D9147" i="4"/>
  <c r="E9147" i="4"/>
  <c r="A9148" i="4"/>
  <c r="B9148" i="4"/>
  <c r="D9148" i="4"/>
  <c r="E9148" i="4"/>
  <c r="A9149" i="4"/>
  <c r="B9149" i="4"/>
  <c r="D9149" i="4"/>
  <c r="E9149" i="4"/>
  <c r="A9150" i="4"/>
  <c r="B9150" i="4"/>
  <c r="D9150" i="4"/>
  <c r="E9150" i="4"/>
  <c r="A9151" i="4"/>
  <c r="B9151" i="4"/>
  <c r="D9151" i="4"/>
  <c r="E9151" i="4"/>
  <c r="A9152" i="4"/>
  <c r="B9152" i="4"/>
  <c r="D9152" i="4"/>
  <c r="E9152" i="4"/>
  <c r="A9153" i="4"/>
  <c r="B9153" i="4"/>
  <c r="D9153" i="4"/>
  <c r="E9153" i="4"/>
  <c r="A9154" i="4"/>
  <c r="B9154" i="4"/>
  <c r="D9154" i="4"/>
  <c r="E9154" i="4"/>
  <c r="A9155" i="4"/>
  <c r="B9155" i="4"/>
  <c r="D9155" i="4"/>
  <c r="E9155" i="4"/>
  <c r="A9156" i="4"/>
  <c r="B9156" i="4"/>
  <c r="D9156" i="4"/>
  <c r="E9156" i="4"/>
  <c r="A9157" i="4"/>
  <c r="B9157" i="4"/>
  <c r="D9157" i="4"/>
  <c r="E9157" i="4"/>
  <c r="A9158" i="4"/>
  <c r="B9158" i="4"/>
  <c r="D9158" i="4"/>
  <c r="E9158" i="4"/>
  <c r="A9159" i="4"/>
  <c r="B9159" i="4"/>
  <c r="D9159" i="4"/>
  <c r="E9159" i="4"/>
  <c r="A9160" i="4"/>
  <c r="B9160" i="4"/>
  <c r="D9160" i="4"/>
  <c r="E9160" i="4"/>
  <c r="A9161" i="4"/>
  <c r="B9161" i="4"/>
  <c r="D9161" i="4"/>
  <c r="E9161" i="4"/>
  <c r="A9162" i="4"/>
  <c r="B9162" i="4"/>
  <c r="D9162" i="4"/>
  <c r="E9162" i="4"/>
  <c r="A9163" i="4"/>
  <c r="B9163" i="4"/>
  <c r="D9163" i="4"/>
  <c r="E9163" i="4"/>
  <c r="A9164" i="4"/>
  <c r="B9164" i="4"/>
  <c r="D9164" i="4"/>
  <c r="E9164" i="4"/>
  <c r="A9165" i="4"/>
  <c r="B9165" i="4"/>
  <c r="D9165" i="4"/>
  <c r="E9165" i="4"/>
  <c r="A9166" i="4"/>
  <c r="B9166" i="4"/>
  <c r="D9166" i="4"/>
  <c r="E9166" i="4"/>
  <c r="A9167" i="4"/>
  <c r="B9167" i="4"/>
  <c r="D9167" i="4"/>
  <c r="E9167" i="4"/>
  <c r="A9168" i="4"/>
  <c r="B9168" i="4"/>
  <c r="D9168" i="4"/>
  <c r="E9168" i="4"/>
  <c r="A9169" i="4"/>
  <c r="B9169" i="4"/>
  <c r="D9169" i="4"/>
  <c r="E9169" i="4"/>
  <c r="A9170" i="4"/>
  <c r="B9170" i="4"/>
  <c r="D9170" i="4"/>
  <c r="E9170" i="4"/>
  <c r="A9171" i="4"/>
  <c r="B9171" i="4"/>
  <c r="D9171" i="4"/>
  <c r="E9171" i="4"/>
  <c r="A9172" i="4"/>
  <c r="B9172" i="4"/>
  <c r="D9172" i="4"/>
  <c r="E9172" i="4"/>
  <c r="A9173" i="4"/>
  <c r="B9173" i="4"/>
  <c r="D9173" i="4"/>
  <c r="E9173" i="4"/>
  <c r="A9174" i="4"/>
  <c r="B9174" i="4"/>
  <c r="D9174" i="4"/>
  <c r="E9174" i="4"/>
  <c r="A9175" i="4"/>
  <c r="B9175" i="4"/>
  <c r="D9175" i="4"/>
  <c r="E9175" i="4"/>
  <c r="A9176" i="4"/>
  <c r="B9176" i="4"/>
  <c r="D9176" i="4"/>
  <c r="E9176" i="4"/>
  <c r="A9177" i="4"/>
  <c r="B9177" i="4"/>
  <c r="D9177" i="4"/>
  <c r="E9177" i="4"/>
  <c r="A9178" i="4"/>
  <c r="B9178" i="4"/>
  <c r="D9178" i="4"/>
  <c r="E9178" i="4"/>
  <c r="A9179" i="4"/>
  <c r="B9179" i="4"/>
  <c r="D9179" i="4"/>
  <c r="E9179" i="4"/>
  <c r="A9180" i="4"/>
  <c r="B9180" i="4"/>
  <c r="D9180" i="4"/>
  <c r="E9180" i="4"/>
  <c r="A9181" i="4"/>
  <c r="B9181" i="4"/>
  <c r="D9181" i="4"/>
  <c r="E9181" i="4"/>
  <c r="A9182" i="4"/>
  <c r="B9182" i="4"/>
  <c r="D9182" i="4"/>
  <c r="E9182" i="4"/>
  <c r="A9183" i="4"/>
  <c r="B9183" i="4"/>
  <c r="D9183" i="4"/>
  <c r="E9183" i="4"/>
  <c r="A9184" i="4"/>
  <c r="B9184" i="4"/>
  <c r="D9184" i="4"/>
  <c r="E9184" i="4"/>
  <c r="A9185" i="4"/>
  <c r="B9185" i="4"/>
  <c r="D9185" i="4"/>
  <c r="E9185" i="4"/>
  <c r="A9186" i="4"/>
  <c r="B9186" i="4"/>
  <c r="D9186" i="4"/>
  <c r="E9186" i="4"/>
  <c r="A9187" i="4"/>
  <c r="B9187" i="4"/>
  <c r="D9187" i="4"/>
  <c r="E9187" i="4"/>
  <c r="A9188" i="4"/>
  <c r="B9188" i="4"/>
  <c r="D9188" i="4"/>
  <c r="E9188" i="4"/>
  <c r="A9189" i="4"/>
  <c r="B9189" i="4"/>
  <c r="D9189" i="4"/>
  <c r="E9189" i="4"/>
  <c r="A9190" i="4"/>
  <c r="B9190" i="4"/>
  <c r="D9190" i="4"/>
  <c r="E9190" i="4"/>
  <c r="A9191" i="4"/>
  <c r="B9191" i="4"/>
  <c r="D9191" i="4"/>
  <c r="E9191" i="4"/>
  <c r="A9192" i="4"/>
  <c r="B9192" i="4"/>
  <c r="D9192" i="4"/>
  <c r="E9192" i="4"/>
  <c r="A9193" i="4"/>
  <c r="B9193" i="4"/>
  <c r="D9193" i="4"/>
  <c r="E9193" i="4"/>
  <c r="A9194" i="4"/>
  <c r="B9194" i="4"/>
  <c r="D9194" i="4"/>
  <c r="E9194" i="4"/>
  <c r="A9195" i="4"/>
  <c r="B9195" i="4"/>
  <c r="D9195" i="4"/>
  <c r="E9195" i="4"/>
  <c r="A9196" i="4"/>
  <c r="B9196" i="4"/>
  <c r="D9196" i="4"/>
  <c r="E9196" i="4"/>
  <c r="A9197" i="4"/>
  <c r="B9197" i="4"/>
  <c r="D9197" i="4"/>
  <c r="E9197" i="4"/>
  <c r="A9198" i="4"/>
  <c r="B9198" i="4"/>
  <c r="D9198" i="4"/>
  <c r="E9198" i="4"/>
  <c r="A9199" i="4"/>
  <c r="B9199" i="4"/>
  <c r="D9199" i="4"/>
  <c r="E9199" i="4"/>
  <c r="A9200" i="4"/>
  <c r="B9200" i="4"/>
  <c r="D9200" i="4"/>
  <c r="E9200" i="4"/>
  <c r="A9201" i="4"/>
  <c r="B9201" i="4"/>
  <c r="D9201" i="4"/>
  <c r="E9201" i="4"/>
  <c r="A9202" i="4"/>
  <c r="B9202" i="4"/>
  <c r="D9202" i="4"/>
  <c r="E9202" i="4"/>
  <c r="A9203" i="4"/>
  <c r="B9203" i="4"/>
  <c r="D9203" i="4"/>
  <c r="E9203" i="4"/>
  <c r="A9204" i="4"/>
  <c r="B9204" i="4"/>
  <c r="D9204" i="4"/>
  <c r="E9204" i="4"/>
  <c r="A9205" i="4"/>
  <c r="B9205" i="4"/>
  <c r="D9205" i="4"/>
  <c r="E9205" i="4"/>
  <c r="A9206" i="4"/>
  <c r="B9206" i="4"/>
  <c r="D9206" i="4"/>
  <c r="E9206" i="4"/>
  <c r="A9207" i="4"/>
  <c r="B9207" i="4"/>
  <c r="D9207" i="4"/>
  <c r="E9207" i="4"/>
  <c r="A9208" i="4"/>
  <c r="B9208" i="4"/>
  <c r="D9208" i="4"/>
  <c r="E9208" i="4"/>
  <c r="A9209" i="4"/>
  <c r="B9209" i="4"/>
  <c r="D9209" i="4"/>
  <c r="E9209" i="4"/>
  <c r="A9210" i="4"/>
  <c r="B9210" i="4"/>
  <c r="D9210" i="4"/>
  <c r="E9210" i="4"/>
  <c r="A9211" i="4"/>
  <c r="B9211" i="4"/>
  <c r="D9211" i="4"/>
  <c r="E9211" i="4"/>
  <c r="A9212" i="4"/>
  <c r="B9212" i="4"/>
  <c r="D9212" i="4"/>
  <c r="E9212" i="4"/>
  <c r="A9213" i="4"/>
  <c r="B9213" i="4"/>
  <c r="D9213" i="4"/>
  <c r="E9213" i="4"/>
  <c r="A9214" i="4"/>
  <c r="B9214" i="4"/>
  <c r="D9214" i="4"/>
  <c r="E9214" i="4"/>
  <c r="A9215" i="4"/>
  <c r="B9215" i="4"/>
  <c r="D9215" i="4"/>
  <c r="E9215" i="4"/>
  <c r="A9216" i="4"/>
  <c r="B9216" i="4"/>
  <c r="D9216" i="4"/>
  <c r="E9216" i="4"/>
  <c r="A9217" i="4"/>
  <c r="B9217" i="4"/>
  <c r="D9217" i="4"/>
  <c r="E9217" i="4"/>
  <c r="A9218" i="4"/>
  <c r="B9218" i="4"/>
  <c r="D9218" i="4"/>
  <c r="E9218" i="4"/>
  <c r="A9219" i="4"/>
  <c r="B9219" i="4"/>
  <c r="D9219" i="4"/>
  <c r="E9219" i="4"/>
  <c r="A9220" i="4"/>
  <c r="B9220" i="4"/>
  <c r="D9220" i="4"/>
  <c r="E9220" i="4"/>
  <c r="A9221" i="4"/>
  <c r="B9221" i="4"/>
  <c r="D9221" i="4"/>
  <c r="E9221" i="4"/>
  <c r="A9222" i="4"/>
  <c r="B9222" i="4"/>
  <c r="D9222" i="4"/>
  <c r="E9222" i="4"/>
  <c r="A9223" i="4"/>
  <c r="B9223" i="4"/>
  <c r="D9223" i="4"/>
  <c r="E9223" i="4"/>
  <c r="A9224" i="4"/>
  <c r="B9224" i="4"/>
  <c r="D9224" i="4"/>
  <c r="E9224" i="4"/>
  <c r="A9225" i="4"/>
  <c r="B9225" i="4"/>
  <c r="D9225" i="4"/>
  <c r="E9225" i="4"/>
  <c r="A9226" i="4"/>
  <c r="B9226" i="4"/>
  <c r="D9226" i="4"/>
  <c r="E9226" i="4"/>
  <c r="A9227" i="4"/>
  <c r="B9227" i="4"/>
  <c r="D9227" i="4"/>
  <c r="E9227" i="4"/>
  <c r="A9228" i="4"/>
  <c r="B9228" i="4"/>
  <c r="D9228" i="4"/>
  <c r="E9228" i="4"/>
  <c r="A9229" i="4"/>
  <c r="B9229" i="4"/>
  <c r="D9229" i="4"/>
  <c r="E9229" i="4"/>
  <c r="A9230" i="4"/>
  <c r="B9230" i="4"/>
  <c r="D9230" i="4"/>
  <c r="E9230" i="4"/>
  <c r="A9231" i="4"/>
  <c r="B9231" i="4"/>
  <c r="D9231" i="4"/>
  <c r="E9231" i="4"/>
  <c r="A9232" i="4"/>
  <c r="B9232" i="4"/>
  <c r="D9232" i="4"/>
  <c r="E9232" i="4"/>
  <c r="A9233" i="4"/>
  <c r="B9233" i="4"/>
  <c r="D9233" i="4"/>
  <c r="E9233" i="4"/>
  <c r="A9234" i="4"/>
  <c r="B9234" i="4"/>
  <c r="D9234" i="4"/>
  <c r="E9234" i="4"/>
  <c r="A9235" i="4"/>
  <c r="B9235" i="4"/>
  <c r="D9235" i="4"/>
  <c r="E9235" i="4"/>
  <c r="A9236" i="4"/>
  <c r="B9236" i="4"/>
  <c r="D9236" i="4"/>
  <c r="E9236" i="4"/>
  <c r="A9237" i="4"/>
  <c r="B9237" i="4"/>
  <c r="D9237" i="4"/>
  <c r="E9237" i="4"/>
  <c r="A9238" i="4"/>
  <c r="B9238" i="4"/>
  <c r="D9238" i="4"/>
  <c r="E9238" i="4"/>
  <c r="A9239" i="4"/>
  <c r="B9239" i="4"/>
  <c r="D9239" i="4"/>
  <c r="E9239" i="4"/>
  <c r="A9240" i="4"/>
  <c r="B9240" i="4"/>
  <c r="D9240" i="4"/>
  <c r="E9240" i="4"/>
  <c r="A9241" i="4"/>
  <c r="B9241" i="4"/>
  <c r="D9241" i="4"/>
  <c r="E9241" i="4"/>
  <c r="A9242" i="4"/>
  <c r="B9242" i="4"/>
  <c r="D9242" i="4"/>
  <c r="E9242" i="4"/>
  <c r="A9243" i="4"/>
  <c r="B9243" i="4"/>
  <c r="D9243" i="4"/>
  <c r="E9243" i="4"/>
  <c r="A9244" i="4"/>
  <c r="B9244" i="4"/>
  <c r="D9244" i="4"/>
  <c r="E9244" i="4"/>
  <c r="A9245" i="4"/>
  <c r="B9245" i="4"/>
  <c r="D9245" i="4"/>
  <c r="E9245" i="4"/>
  <c r="A9246" i="4"/>
  <c r="B9246" i="4"/>
  <c r="D9246" i="4"/>
  <c r="E9246" i="4"/>
  <c r="A9247" i="4"/>
  <c r="B9247" i="4"/>
  <c r="D9247" i="4"/>
  <c r="E9247" i="4"/>
  <c r="A9248" i="4"/>
  <c r="B9248" i="4"/>
  <c r="D9248" i="4"/>
  <c r="E9248" i="4"/>
  <c r="A9249" i="4"/>
  <c r="B9249" i="4"/>
  <c r="D9249" i="4"/>
  <c r="E9249" i="4"/>
  <c r="A9250" i="4"/>
  <c r="B9250" i="4"/>
  <c r="D9250" i="4"/>
  <c r="E9250" i="4"/>
  <c r="A9251" i="4"/>
  <c r="B9251" i="4"/>
  <c r="D9251" i="4"/>
  <c r="E9251" i="4"/>
  <c r="A9252" i="4"/>
  <c r="B9252" i="4"/>
  <c r="D9252" i="4"/>
  <c r="E9252" i="4"/>
  <c r="A9253" i="4"/>
  <c r="B9253" i="4"/>
  <c r="D9253" i="4"/>
  <c r="E9253" i="4"/>
  <c r="A9254" i="4"/>
  <c r="B9254" i="4"/>
  <c r="D9254" i="4"/>
  <c r="E9254" i="4"/>
  <c r="A9255" i="4"/>
  <c r="B9255" i="4"/>
  <c r="D9255" i="4"/>
  <c r="E9255" i="4"/>
  <c r="A9256" i="4"/>
  <c r="B9256" i="4"/>
  <c r="D9256" i="4"/>
  <c r="E9256" i="4"/>
  <c r="A9257" i="4"/>
  <c r="B9257" i="4"/>
  <c r="D9257" i="4"/>
  <c r="E9257" i="4"/>
  <c r="A9258" i="4"/>
  <c r="B9258" i="4"/>
  <c r="D9258" i="4"/>
  <c r="E9258" i="4"/>
  <c r="A9259" i="4"/>
  <c r="B9259" i="4"/>
  <c r="D9259" i="4"/>
  <c r="E9259" i="4"/>
  <c r="A9260" i="4"/>
  <c r="B9260" i="4"/>
  <c r="D9260" i="4"/>
  <c r="E9260" i="4"/>
  <c r="A9261" i="4"/>
  <c r="B9261" i="4"/>
  <c r="D9261" i="4"/>
  <c r="E9261" i="4"/>
  <c r="A9262" i="4"/>
  <c r="B9262" i="4"/>
  <c r="D9262" i="4"/>
  <c r="E9262" i="4"/>
  <c r="A9263" i="4"/>
  <c r="B9263" i="4"/>
  <c r="D9263" i="4"/>
  <c r="E9263" i="4"/>
  <c r="A9264" i="4"/>
  <c r="B9264" i="4"/>
  <c r="D9264" i="4"/>
  <c r="E9264" i="4"/>
  <c r="A9265" i="4"/>
  <c r="B9265" i="4"/>
  <c r="D9265" i="4"/>
  <c r="E9265" i="4"/>
  <c r="A9266" i="4"/>
  <c r="B9266" i="4"/>
  <c r="D9266" i="4"/>
  <c r="E9266" i="4"/>
  <c r="A9267" i="4"/>
  <c r="B9267" i="4"/>
  <c r="D9267" i="4"/>
  <c r="E9267" i="4"/>
  <c r="A9268" i="4"/>
  <c r="B9268" i="4"/>
  <c r="D9268" i="4"/>
  <c r="E9268" i="4"/>
  <c r="A9269" i="4"/>
  <c r="B9269" i="4"/>
  <c r="D9269" i="4"/>
  <c r="E9269" i="4"/>
  <c r="A9270" i="4"/>
  <c r="B9270" i="4"/>
  <c r="D9270" i="4"/>
  <c r="E9270" i="4"/>
  <c r="A9271" i="4"/>
  <c r="B9271" i="4"/>
  <c r="D9271" i="4"/>
  <c r="E9271" i="4"/>
  <c r="A9272" i="4"/>
  <c r="B9272" i="4"/>
  <c r="D9272" i="4"/>
  <c r="E9272" i="4"/>
  <c r="A9273" i="4"/>
  <c r="B9273" i="4"/>
  <c r="D9273" i="4"/>
  <c r="E9273" i="4"/>
  <c r="A9274" i="4"/>
  <c r="B9274" i="4"/>
  <c r="D9274" i="4"/>
  <c r="E9274" i="4"/>
  <c r="A9275" i="4"/>
  <c r="B9275" i="4"/>
  <c r="D9275" i="4"/>
  <c r="E9275" i="4"/>
  <c r="A9276" i="4"/>
  <c r="B9276" i="4"/>
  <c r="D9276" i="4"/>
  <c r="E9276" i="4"/>
  <c r="A9277" i="4"/>
  <c r="B9277" i="4"/>
  <c r="D9277" i="4"/>
  <c r="E9277" i="4"/>
  <c r="A9278" i="4"/>
  <c r="B9278" i="4"/>
  <c r="D9278" i="4"/>
  <c r="E9278" i="4"/>
  <c r="A9279" i="4"/>
  <c r="B9279" i="4"/>
  <c r="D9279" i="4"/>
  <c r="E9279" i="4"/>
  <c r="A9280" i="4"/>
  <c r="B9280" i="4"/>
  <c r="D9280" i="4"/>
  <c r="E9280" i="4"/>
  <c r="A9281" i="4"/>
  <c r="B9281" i="4"/>
  <c r="D9281" i="4"/>
  <c r="E9281" i="4"/>
  <c r="A9282" i="4"/>
  <c r="B9282" i="4"/>
  <c r="D9282" i="4"/>
  <c r="E9282" i="4"/>
  <c r="A9283" i="4"/>
  <c r="B9283" i="4"/>
  <c r="D9283" i="4"/>
  <c r="E9283" i="4"/>
  <c r="A9284" i="4"/>
  <c r="B9284" i="4"/>
  <c r="D9284" i="4"/>
  <c r="E9284" i="4"/>
  <c r="A9285" i="4"/>
  <c r="B9285" i="4"/>
  <c r="D9285" i="4"/>
  <c r="E9285" i="4"/>
  <c r="A9286" i="4"/>
  <c r="B9286" i="4"/>
  <c r="D9286" i="4"/>
  <c r="E9286" i="4"/>
  <c r="A9287" i="4"/>
  <c r="B9287" i="4"/>
  <c r="D9287" i="4"/>
  <c r="E9287" i="4"/>
  <c r="A9288" i="4"/>
  <c r="B9288" i="4"/>
  <c r="D9288" i="4"/>
  <c r="E9288" i="4"/>
  <c r="A9289" i="4"/>
  <c r="B9289" i="4"/>
  <c r="D9289" i="4"/>
  <c r="E9289" i="4"/>
  <c r="A9290" i="4"/>
  <c r="B9290" i="4"/>
  <c r="D9290" i="4"/>
  <c r="E9290" i="4"/>
  <c r="A9291" i="4"/>
  <c r="B9291" i="4"/>
  <c r="D9291" i="4"/>
  <c r="E9291" i="4"/>
  <c r="A9292" i="4"/>
  <c r="B9292" i="4"/>
  <c r="D9292" i="4"/>
  <c r="E9292" i="4"/>
  <c r="A9293" i="4"/>
  <c r="B9293" i="4"/>
  <c r="D9293" i="4"/>
  <c r="E9293" i="4"/>
  <c r="A9294" i="4"/>
  <c r="B9294" i="4"/>
  <c r="D9294" i="4"/>
  <c r="E9294" i="4"/>
  <c r="A9295" i="4"/>
  <c r="B9295" i="4"/>
  <c r="D9295" i="4"/>
  <c r="E9295" i="4"/>
  <c r="A9296" i="4"/>
  <c r="B9296" i="4"/>
  <c r="D9296" i="4"/>
  <c r="E9296" i="4"/>
  <c r="A9297" i="4"/>
  <c r="B9297" i="4"/>
  <c r="D9297" i="4"/>
  <c r="E9297" i="4"/>
  <c r="A9298" i="4"/>
  <c r="B9298" i="4"/>
  <c r="D9298" i="4"/>
  <c r="E9298" i="4"/>
  <c r="A9299" i="4"/>
  <c r="B9299" i="4"/>
  <c r="D9299" i="4"/>
  <c r="E9299" i="4"/>
  <c r="A9300" i="4"/>
  <c r="B9300" i="4"/>
  <c r="D9300" i="4"/>
  <c r="E9300" i="4"/>
  <c r="A9301" i="4"/>
  <c r="B9301" i="4"/>
  <c r="D9301" i="4"/>
  <c r="E9301" i="4"/>
  <c r="A9302" i="4"/>
  <c r="B9302" i="4"/>
  <c r="D9302" i="4"/>
  <c r="E9302" i="4"/>
  <c r="A9303" i="4"/>
  <c r="B9303" i="4"/>
  <c r="D9303" i="4"/>
  <c r="E9303" i="4"/>
  <c r="A9304" i="4"/>
  <c r="B9304" i="4"/>
  <c r="D9304" i="4"/>
  <c r="E9304" i="4"/>
  <c r="A9305" i="4"/>
  <c r="B9305" i="4"/>
  <c r="D9305" i="4"/>
  <c r="E9305" i="4"/>
  <c r="A9306" i="4"/>
  <c r="B9306" i="4"/>
  <c r="D9306" i="4"/>
  <c r="E9306" i="4"/>
  <c r="A9307" i="4"/>
  <c r="B9307" i="4"/>
  <c r="D9307" i="4"/>
  <c r="E9307" i="4"/>
  <c r="A9308" i="4"/>
  <c r="B9308" i="4"/>
  <c r="D9308" i="4"/>
  <c r="E9308" i="4"/>
  <c r="A9309" i="4"/>
  <c r="B9309" i="4"/>
  <c r="D9309" i="4"/>
  <c r="E9309" i="4"/>
  <c r="A9310" i="4"/>
  <c r="B9310" i="4"/>
  <c r="D9310" i="4"/>
  <c r="E9310" i="4"/>
  <c r="A9311" i="4"/>
  <c r="B9311" i="4"/>
  <c r="D9311" i="4"/>
  <c r="E9311" i="4"/>
  <c r="A9312" i="4"/>
  <c r="B9312" i="4"/>
  <c r="D9312" i="4"/>
  <c r="E9312" i="4"/>
  <c r="A9313" i="4"/>
  <c r="B9313" i="4"/>
  <c r="D9313" i="4"/>
  <c r="E9313" i="4"/>
  <c r="A9314" i="4"/>
  <c r="B9314" i="4"/>
  <c r="D9314" i="4"/>
  <c r="E9314" i="4"/>
  <c r="A9315" i="4"/>
  <c r="B9315" i="4"/>
  <c r="D9315" i="4"/>
  <c r="E9315" i="4"/>
  <c r="A9316" i="4"/>
  <c r="B9316" i="4"/>
  <c r="D9316" i="4"/>
  <c r="E9316" i="4"/>
  <c r="A9317" i="4"/>
  <c r="B9317" i="4"/>
  <c r="D9317" i="4"/>
  <c r="E9317" i="4"/>
  <c r="A9318" i="4"/>
  <c r="B9318" i="4"/>
  <c r="D9318" i="4"/>
  <c r="E9318" i="4"/>
  <c r="A9319" i="4"/>
  <c r="B9319" i="4"/>
  <c r="D9319" i="4"/>
  <c r="E9319" i="4"/>
  <c r="A9320" i="4"/>
  <c r="B9320" i="4"/>
  <c r="D9320" i="4"/>
  <c r="E9320" i="4"/>
  <c r="A9321" i="4"/>
  <c r="B9321" i="4"/>
  <c r="D9321" i="4"/>
  <c r="E9321" i="4"/>
  <c r="A9322" i="4"/>
  <c r="B9322" i="4"/>
  <c r="D9322" i="4"/>
  <c r="E9322" i="4"/>
  <c r="A9323" i="4"/>
  <c r="B9323" i="4"/>
  <c r="D9323" i="4"/>
  <c r="E9323" i="4"/>
  <c r="A9324" i="4"/>
  <c r="B9324" i="4"/>
  <c r="D9324" i="4"/>
  <c r="E9324" i="4"/>
  <c r="A9325" i="4"/>
  <c r="B9325" i="4"/>
  <c r="D9325" i="4"/>
  <c r="E9325" i="4"/>
  <c r="A9326" i="4"/>
  <c r="B9326" i="4"/>
  <c r="D9326" i="4"/>
  <c r="E9326" i="4"/>
  <c r="A9327" i="4"/>
  <c r="B9327" i="4"/>
  <c r="D9327" i="4"/>
  <c r="E9327" i="4"/>
  <c r="A9328" i="4"/>
  <c r="B9328" i="4"/>
  <c r="D9328" i="4"/>
  <c r="E9328" i="4"/>
  <c r="A9329" i="4"/>
  <c r="B9329" i="4"/>
  <c r="D9329" i="4"/>
  <c r="E9329" i="4"/>
  <c r="A9330" i="4"/>
  <c r="B9330" i="4"/>
  <c r="D9330" i="4"/>
  <c r="E9330" i="4"/>
  <c r="A9331" i="4"/>
  <c r="B9331" i="4"/>
  <c r="D9331" i="4"/>
  <c r="E9331" i="4"/>
  <c r="A9332" i="4"/>
  <c r="B9332" i="4"/>
  <c r="D9332" i="4"/>
  <c r="E9332" i="4"/>
  <c r="A9333" i="4"/>
  <c r="B9333" i="4"/>
  <c r="D9333" i="4"/>
  <c r="E9333" i="4"/>
  <c r="A9334" i="4"/>
  <c r="B9334" i="4"/>
  <c r="D9334" i="4"/>
  <c r="E9334" i="4"/>
  <c r="A9335" i="4"/>
  <c r="B9335" i="4"/>
  <c r="D9335" i="4"/>
  <c r="E9335" i="4"/>
  <c r="A9336" i="4"/>
  <c r="B9336" i="4"/>
  <c r="D9336" i="4"/>
  <c r="E9336" i="4"/>
  <c r="A9337" i="4"/>
  <c r="B9337" i="4"/>
  <c r="D9337" i="4"/>
  <c r="E9337" i="4"/>
  <c r="A9338" i="4"/>
  <c r="B9338" i="4"/>
  <c r="D9338" i="4"/>
  <c r="E9338" i="4"/>
  <c r="A9339" i="4"/>
  <c r="B9339" i="4"/>
  <c r="D9339" i="4"/>
  <c r="E9339" i="4"/>
  <c r="A9340" i="4"/>
  <c r="B9340" i="4"/>
  <c r="D9340" i="4"/>
  <c r="E9340" i="4"/>
  <c r="A9341" i="4"/>
  <c r="B9341" i="4"/>
  <c r="D9341" i="4"/>
  <c r="E9341" i="4"/>
  <c r="A9342" i="4"/>
  <c r="B9342" i="4"/>
  <c r="D9342" i="4"/>
  <c r="E9342" i="4"/>
  <c r="A9343" i="4"/>
  <c r="B9343" i="4"/>
  <c r="D9343" i="4"/>
  <c r="E9343" i="4"/>
  <c r="A9344" i="4"/>
  <c r="B9344" i="4"/>
  <c r="D9344" i="4"/>
  <c r="E9344" i="4"/>
  <c r="A9345" i="4"/>
  <c r="B9345" i="4"/>
  <c r="D9345" i="4"/>
  <c r="E9345" i="4"/>
  <c r="A9346" i="4"/>
  <c r="B9346" i="4"/>
  <c r="D9346" i="4"/>
  <c r="E9346" i="4"/>
  <c r="A9347" i="4"/>
  <c r="B9347" i="4"/>
  <c r="D9347" i="4"/>
  <c r="E9347" i="4"/>
  <c r="A9348" i="4"/>
  <c r="B9348" i="4"/>
  <c r="D9348" i="4"/>
  <c r="E9348" i="4"/>
  <c r="A9349" i="4"/>
  <c r="B9349" i="4"/>
  <c r="D9349" i="4"/>
  <c r="E9349" i="4"/>
  <c r="A9350" i="4"/>
  <c r="B9350" i="4"/>
  <c r="D9350" i="4"/>
  <c r="E9350" i="4"/>
  <c r="A9351" i="4"/>
  <c r="B9351" i="4"/>
  <c r="D9351" i="4"/>
  <c r="E9351" i="4"/>
  <c r="A9352" i="4"/>
  <c r="B9352" i="4"/>
  <c r="D9352" i="4"/>
  <c r="E9352" i="4"/>
  <c r="A9353" i="4"/>
  <c r="B9353" i="4"/>
  <c r="D9353" i="4"/>
  <c r="E9353" i="4"/>
  <c r="A9354" i="4"/>
  <c r="B9354" i="4"/>
  <c r="D9354" i="4"/>
  <c r="E9354" i="4"/>
  <c r="A9355" i="4"/>
  <c r="B9355" i="4"/>
  <c r="D9355" i="4"/>
  <c r="E9355" i="4"/>
  <c r="A9356" i="4"/>
  <c r="B9356" i="4"/>
  <c r="D9356" i="4"/>
  <c r="E9356" i="4"/>
  <c r="A9357" i="4"/>
  <c r="B9357" i="4"/>
  <c r="D9357" i="4"/>
  <c r="E9357" i="4"/>
  <c r="A9358" i="4"/>
  <c r="B9358" i="4"/>
  <c r="D9358" i="4"/>
  <c r="E9358" i="4"/>
  <c r="A9359" i="4"/>
  <c r="B9359" i="4"/>
  <c r="D9359" i="4"/>
  <c r="E9359" i="4"/>
  <c r="A9360" i="4"/>
  <c r="B9360" i="4"/>
  <c r="D9360" i="4"/>
  <c r="E9360" i="4"/>
  <c r="A9361" i="4"/>
  <c r="B9361" i="4"/>
  <c r="D9361" i="4"/>
  <c r="E9361" i="4"/>
  <c r="A9362" i="4"/>
  <c r="B9362" i="4"/>
  <c r="D9362" i="4"/>
  <c r="E9362" i="4"/>
  <c r="A9363" i="4"/>
  <c r="B9363" i="4"/>
  <c r="D9363" i="4"/>
  <c r="E9363" i="4"/>
  <c r="A9364" i="4"/>
  <c r="B9364" i="4"/>
  <c r="D9364" i="4"/>
  <c r="E9364" i="4"/>
  <c r="A9365" i="4"/>
  <c r="B9365" i="4"/>
  <c r="D9365" i="4"/>
  <c r="E9365" i="4"/>
  <c r="A9366" i="4"/>
  <c r="B9366" i="4"/>
  <c r="D9366" i="4"/>
  <c r="E9366" i="4"/>
  <c r="A9367" i="4"/>
  <c r="B9367" i="4"/>
  <c r="D9367" i="4"/>
  <c r="E9367" i="4"/>
  <c r="A9368" i="4"/>
  <c r="B9368" i="4"/>
  <c r="D9368" i="4"/>
  <c r="E9368" i="4"/>
  <c r="A9369" i="4"/>
  <c r="B9369" i="4"/>
  <c r="D9369" i="4"/>
  <c r="E9369" i="4"/>
  <c r="A9370" i="4"/>
  <c r="B9370" i="4"/>
  <c r="D9370" i="4"/>
  <c r="E9370" i="4"/>
  <c r="A9371" i="4"/>
  <c r="B9371" i="4"/>
  <c r="D9371" i="4"/>
  <c r="E9371" i="4"/>
  <c r="A9372" i="4"/>
  <c r="B9372" i="4"/>
  <c r="D9372" i="4"/>
  <c r="E9372" i="4"/>
  <c r="A9373" i="4"/>
  <c r="B9373" i="4"/>
  <c r="D9373" i="4"/>
  <c r="E9373" i="4"/>
  <c r="A9374" i="4"/>
  <c r="B9374" i="4"/>
  <c r="D9374" i="4"/>
  <c r="E9374" i="4"/>
  <c r="A9375" i="4"/>
  <c r="B9375" i="4"/>
  <c r="D9375" i="4"/>
  <c r="E9375" i="4"/>
  <c r="A9376" i="4"/>
  <c r="B9376" i="4"/>
  <c r="D9376" i="4"/>
  <c r="E9376" i="4"/>
  <c r="A9377" i="4"/>
  <c r="B9377" i="4"/>
  <c r="D9377" i="4"/>
  <c r="E9377" i="4"/>
  <c r="A9378" i="4"/>
  <c r="B9378" i="4"/>
  <c r="D9378" i="4"/>
  <c r="E9378" i="4"/>
  <c r="A9379" i="4"/>
  <c r="B9379" i="4"/>
  <c r="D9379" i="4"/>
  <c r="E9379" i="4"/>
  <c r="A9380" i="4"/>
  <c r="B9380" i="4"/>
  <c r="D9380" i="4"/>
  <c r="E9380" i="4"/>
  <c r="A9381" i="4"/>
  <c r="B9381" i="4"/>
  <c r="D9381" i="4"/>
  <c r="E9381" i="4"/>
  <c r="A9382" i="4"/>
  <c r="B9382" i="4"/>
  <c r="D9382" i="4"/>
  <c r="E9382" i="4"/>
  <c r="A9383" i="4"/>
  <c r="B9383" i="4"/>
  <c r="D9383" i="4"/>
  <c r="E9383" i="4"/>
  <c r="A9384" i="4"/>
  <c r="B9384" i="4"/>
  <c r="D9384" i="4"/>
  <c r="E9384" i="4"/>
  <c r="A9385" i="4"/>
  <c r="B9385" i="4"/>
  <c r="D9385" i="4"/>
  <c r="E9385" i="4"/>
  <c r="A9386" i="4"/>
  <c r="B9386" i="4"/>
  <c r="D9386" i="4"/>
  <c r="E9386" i="4"/>
  <c r="A9387" i="4"/>
  <c r="B9387" i="4"/>
  <c r="D9387" i="4"/>
  <c r="E9387" i="4"/>
  <c r="A9388" i="4"/>
  <c r="B9388" i="4"/>
  <c r="D9388" i="4"/>
  <c r="E9388" i="4"/>
  <c r="A9389" i="4"/>
  <c r="B9389" i="4"/>
  <c r="D9389" i="4"/>
  <c r="E9389" i="4"/>
  <c r="A9390" i="4"/>
  <c r="B9390" i="4"/>
  <c r="D9390" i="4"/>
  <c r="E9390" i="4"/>
  <c r="A9391" i="4"/>
  <c r="B9391" i="4"/>
  <c r="D9391" i="4"/>
  <c r="E9391" i="4"/>
  <c r="A9392" i="4"/>
  <c r="B9392" i="4"/>
  <c r="D9392" i="4"/>
  <c r="E9392" i="4"/>
  <c r="A9393" i="4"/>
  <c r="B9393" i="4"/>
  <c r="D9393" i="4"/>
  <c r="E9393" i="4"/>
  <c r="A9394" i="4"/>
  <c r="B9394" i="4"/>
  <c r="D9394" i="4"/>
  <c r="E9394" i="4"/>
  <c r="A9395" i="4"/>
  <c r="B9395" i="4"/>
  <c r="D9395" i="4"/>
  <c r="E9395" i="4"/>
  <c r="A9396" i="4"/>
  <c r="B9396" i="4"/>
  <c r="D9396" i="4"/>
  <c r="E9396" i="4"/>
  <c r="A9397" i="4"/>
  <c r="B9397" i="4"/>
  <c r="D9397" i="4"/>
  <c r="E9397" i="4"/>
  <c r="A9398" i="4"/>
  <c r="B9398" i="4"/>
  <c r="D9398" i="4"/>
  <c r="E9398" i="4"/>
  <c r="A9399" i="4"/>
  <c r="B9399" i="4"/>
  <c r="D9399" i="4"/>
  <c r="E9399" i="4"/>
  <c r="A9400" i="4"/>
  <c r="B9400" i="4"/>
  <c r="D9400" i="4"/>
  <c r="E9400" i="4"/>
  <c r="A9401" i="4"/>
  <c r="B9401" i="4"/>
  <c r="D9401" i="4"/>
  <c r="E9401" i="4"/>
  <c r="A9402" i="4"/>
  <c r="B9402" i="4"/>
  <c r="D9402" i="4"/>
  <c r="E9402" i="4"/>
  <c r="A9403" i="4"/>
  <c r="B9403" i="4"/>
  <c r="D9403" i="4"/>
  <c r="E9403" i="4"/>
  <c r="A9404" i="4"/>
  <c r="B9404" i="4"/>
  <c r="D9404" i="4"/>
  <c r="E9404" i="4"/>
  <c r="A9405" i="4"/>
  <c r="B9405" i="4"/>
  <c r="D9405" i="4"/>
  <c r="E9405" i="4"/>
  <c r="A9406" i="4"/>
  <c r="B9406" i="4"/>
  <c r="D9406" i="4"/>
  <c r="E9406" i="4"/>
  <c r="A9407" i="4"/>
  <c r="B9407" i="4"/>
  <c r="D9407" i="4"/>
  <c r="E9407" i="4"/>
  <c r="A9408" i="4"/>
  <c r="B9408" i="4"/>
  <c r="D9408" i="4"/>
  <c r="E9408" i="4"/>
  <c r="A9409" i="4"/>
  <c r="B9409" i="4"/>
  <c r="D9409" i="4"/>
  <c r="E9409" i="4"/>
  <c r="A9410" i="4"/>
  <c r="B9410" i="4"/>
  <c r="D9410" i="4"/>
  <c r="E9410" i="4"/>
  <c r="A9411" i="4"/>
  <c r="B9411" i="4"/>
  <c r="D9411" i="4"/>
  <c r="E9411" i="4"/>
  <c r="A9412" i="4"/>
  <c r="B9412" i="4"/>
  <c r="D9412" i="4"/>
  <c r="E9412" i="4"/>
  <c r="A9413" i="4"/>
  <c r="B9413" i="4"/>
  <c r="D9413" i="4"/>
  <c r="E9413" i="4"/>
  <c r="A9414" i="4"/>
  <c r="B9414" i="4"/>
  <c r="D9414" i="4"/>
  <c r="E9414" i="4"/>
  <c r="A9415" i="4"/>
  <c r="B9415" i="4"/>
  <c r="D9415" i="4"/>
  <c r="E9415" i="4"/>
  <c r="A9416" i="4"/>
  <c r="B9416" i="4"/>
  <c r="D9416" i="4"/>
  <c r="E9416" i="4"/>
  <c r="A9417" i="4"/>
  <c r="B9417" i="4"/>
  <c r="D9417" i="4"/>
  <c r="E9417" i="4"/>
  <c r="A9418" i="4"/>
  <c r="B9418" i="4"/>
  <c r="D9418" i="4"/>
  <c r="E9418" i="4"/>
  <c r="A9419" i="4"/>
  <c r="B9419" i="4"/>
  <c r="D9419" i="4"/>
  <c r="E9419" i="4"/>
  <c r="A9420" i="4"/>
  <c r="B9420" i="4"/>
  <c r="D9420" i="4"/>
  <c r="E9420" i="4"/>
  <c r="A9421" i="4"/>
  <c r="B9421" i="4"/>
  <c r="D9421" i="4"/>
  <c r="E9421" i="4"/>
  <c r="A9422" i="4"/>
  <c r="B9422" i="4"/>
  <c r="D9422" i="4"/>
  <c r="E9422" i="4"/>
  <c r="A9423" i="4"/>
  <c r="B9423" i="4"/>
  <c r="D9423" i="4"/>
  <c r="E9423" i="4"/>
  <c r="A9424" i="4"/>
  <c r="B9424" i="4"/>
  <c r="D9424" i="4"/>
  <c r="E9424" i="4"/>
  <c r="A9425" i="4"/>
  <c r="B9425" i="4"/>
  <c r="D9425" i="4"/>
  <c r="E9425" i="4"/>
  <c r="A9426" i="4"/>
  <c r="B9426" i="4"/>
  <c r="D9426" i="4"/>
  <c r="E9426" i="4"/>
  <c r="A9427" i="4"/>
  <c r="B9427" i="4"/>
  <c r="D9427" i="4"/>
  <c r="E9427" i="4"/>
  <c r="A9428" i="4"/>
  <c r="B9428" i="4"/>
  <c r="D9428" i="4"/>
  <c r="E9428" i="4"/>
  <c r="A9429" i="4"/>
  <c r="B9429" i="4"/>
  <c r="D9429" i="4"/>
  <c r="E9429" i="4"/>
  <c r="A9430" i="4"/>
  <c r="B9430" i="4"/>
  <c r="D9430" i="4"/>
  <c r="E9430" i="4"/>
  <c r="A9431" i="4"/>
  <c r="B9431" i="4"/>
  <c r="D9431" i="4"/>
  <c r="E9431" i="4"/>
  <c r="A9432" i="4"/>
  <c r="B9432" i="4"/>
  <c r="D9432" i="4"/>
  <c r="E9432" i="4"/>
  <c r="A9433" i="4"/>
  <c r="B9433" i="4"/>
  <c r="D9433" i="4"/>
  <c r="E9433" i="4"/>
  <c r="A9434" i="4"/>
  <c r="B9434" i="4"/>
  <c r="D9434" i="4"/>
  <c r="E9434" i="4"/>
  <c r="A9435" i="4"/>
  <c r="B9435" i="4"/>
  <c r="D9435" i="4"/>
  <c r="E9435" i="4"/>
  <c r="A9436" i="4"/>
  <c r="B9436" i="4"/>
  <c r="D9436" i="4"/>
  <c r="E9436" i="4"/>
  <c r="A9437" i="4"/>
  <c r="B9437" i="4"/>
  <c r="D9437" i="4"/>
  <c r="E9437" i="4"/>
  <c r="A9438" i="4"/>
  <c r="B9438" i="4"/>
  <c r="D9438" i="4"/>
  <c r="E9438" i="4"/>
  <c r="A9439" i="4"/>
  <c r="B9439" i="4"/>
  <c r="D9439" i="4"/>
  <c r="E9439" i="4"/>
  <c r="A9440" i="4"/>
  <c r="B9440" i="4"/>
  <c r="D9440" i="4"/>
  <c r="E9440" i="4"/>
  <c r="A9441" i="4"/>
  <c r="B9441" i="4"/>
  <c r="D9441" i="4"/>
  <c r="E9441" i="4"/>
  <c r="A9442" i="4"/>
  <c r="B9442" i="4"/>
  <c r="D9442" i="4"/>
  <c r="E9442" i="4"/>
  <c r="A9443" i="4"/>
  <c r="B9443" i="4"/>
  <c r="D9443" i="4"/>
  <c r="E9443" i="4"/>
  <c r="A9444" i="4"/>
  <c r="B9444" i="4"/>
  <c r="D9444" i="4"/>
  <c r="E9444" i="4"/>
  <c r="A9445" i="4"/>
  <c r="B9445" i="4"/>
  <c r="D9445" i="4"/>
  <c r="E9445" i="4"/>
  <c r="A9446" i="4"/>
  <c r="B9446" i="4"/>
  <c r="D9446" i="4"/>
  <c r="E9446" i="4"/>
  <c r="A9447" i="4"/>
  <c r="B9447" i="4"/>
  <c r="D9447" i="4"/>
  <c r="E9447" i="4"/>
  <c r="A9448" i="4"/>
  <c r="B9448" i="4"/>
  <c r="D9448" i="4"/>
  <c r="E9448" i="4"/>
  <c r="A9449" i="4"/>
  <c r="B9449" i="4"/>
  <c r="D9449" i="4"/>
  <c r="E9449" i="4"/>
  <c r="A9450" i="4"/>
  <c r="B9450" i="4"/>
  <c r="D9450" i="4"/>
  <c r="E9450" i="4"/>
  <c r="A9451" i="4"/>
  <c r="B9451" i="4"/>
  <c r="D9451" i="4"/>
  <c r="E9451" i="4"/>
  <c r="A9452" i="4"/>
  <c r="B9452" i="4"/>
  <c r="D9452" i="4"/>
  <c r="E9452" i="4"/>
  <c r="A9453" i="4"/>
  <c r="B9453" i="4"/>
  <c r="D9453" i="4"/>
  <c r="E9453" i="4"/>
  <c r="A9454" i="4"/>
  <c r="B9454" i="4"/>
  <c r="D9454" i="4"/>
  <c r="E9454" i="4"/>
  <c r="A9455" i="4"/>
  <c r="B9455" i="4"/>
  <c r="D9455" i="4"/>
  <c r="E9455" i="4"/>
  <c r="A9456" i="4"/>
  <c r="B9456" i="4"/>
  <c r="D9456" i="4"/>
  <c r="E9456" i="4"/>
  <c r="A9457" i="4"/>
  <c r="B9457" i="4"/>
  <c r="D9457" i="4"/>
  <c r="E9457" i="4"/>
  <c r="A9458" i="4"/>
  <c r="B9458" i="4"/>
  <c r="D9458" i="4"/>
  <c r="E9458" i="4"/>
  <c r="A9459" i="4"/>
  <c r="B9459" i="4"/>
  <c r="D9459" i="4"/>
  <c r="E9459" i="4"/>
  <c r="A9460" i="4"/>
  <c r="B9460" i="4"/>
  <c r="D9460" i="4"/>
  <c r="E9460" i="4"/>
  <c r="A9461" i="4"/>
  <c r="B9461" i="4"/>
  <c r="D9461" i="4"/>
  <c r="E9461" i="4"/>
  <c r="A9462" i="4"/>
  <c r="B9462" i="4"/>
  <c r="D9462" i="4"/>
  <c r="E9462" i="4"/>
  <c r="A9463" i="4"/>
  <c r="B9463" i="4"/>
  <c r="D9463" i="4"/>
  <c r="E9463" i="4"/>
  <c r="A9464" i="4"/>
  <c r="B9464" i="4"/>
  <c r="D9464" i="4"/>
  <c r="E9464" i="4"/>
  <c r="A9465" i="4"/>
  <c r="B9465" i="4"/>
  <c r="D9465" i="4"/>
  <c r="E9465" i="4"/>
  <c r="A9466" i="4"/>
  <c r="B9466" i="4"/>
  <c r="D9466" i="4"/>
  <c r="E9466" i="4"/>
  <c r="A9467" i="4"/>
  <c r="B9467" i="4"/>
  <c r="D9467" i="4"/>
  <c r="E9467" i="4"/>
  <c r="A9468" i="4"/>
  <c r="B9468" i="4"/>
  <c r="D9468" i="4"/>
  <c r="E9468" i="4"/>
  <c r="A9469" i="4"/>
  <c r="B9469" i="4"/>
  <c r="D9469" i="4"/>
  <c r="E9469" i="4"/>
  <c r="A9470" i="4"/>
  <c r="B9470" i="4"/>
  <c r="D9470" i="4"/>
  <c r="E9470" i="4"/>
  <c r="A9471" i="4"/>
  <c r="B9471" i="4"/>
  <c r="D9471" i="4"/>
  <c r="E9471" i="4"/>
  <c r="A9472" i="4"/>
  <c r="B9472" i="4"/>
  <c r="D9472" i="4"/>
  <c r="E9472" i="4"/>
  <c r="A9473" i="4"/>
  <c r="B9473" i="4"/>
  <c r="D9473" i="4"/>
  <c r="E9473" i="4"/>
  <c r="A9474" i="4"/>
  <c r="B9474" i="4"/>
  <c r="D9474" i="4"/>
  <c r="E9474" i="4"/>
  <c r="A9475" i="4"/>
  <c r="B9475" i="4"/>
  <c r="D9475" i="4"/>
  <c r="E9475" i="4"/>
  <c r="A9476" i="4"/>
  <c r="B9476" i="4"/>
  <c r="D9476" i="4"/>
  <c r="E9476" i="4"/>
  <c r="A9477" i="4"/>
  <c r="B9477" i="4"/>
  <c r="D9477" i="4"/>
  <c r="E9477" i="4"/>
  <c r="A9478" i="4"/>
  <c r="B9478" i="4"/>
  <c r="D9478" i="4"/>
  <c r="E9478" i="4"/>
  <c r="A9479" i="4"/>
  <c r="B9479" i="4"/>
  <c r="D9479" i="4"/>
  <c r="E9479" i="4"/>
  <c r="A9480" i="4"/>
  <c r="B9480" i="4"/>
  <c r="D9480" i="4"/>
  <c r="E9480" i="4"/>
  <c r="A9481" i="4"/>
  <c r="B9481" i="4"/>
  <c r="D9481" i="4"/>
  <c r="E9481" i="4"/>
  <c r="A9482" i="4"/>
  <c r="B9482" i="4"/>
  <c r="D9482" i="4"/>
  <c r="E9482" i="4"/>
  <c r="A9483" i="4"/>
  <c r="B9483" i="4"/>
  <c r="D9483" i="4"/>
  <c r="E9483" i="4"/>
  <c r="A9484" i="4"/>
  <c r="B9484" i="4"/>
  <c r="D9484" i="4"/>
  <c r="E9484" i="4"/>
  <c r="A9485" i="4"/>
  <c r="B9485" i="4"/>
  <c r="D9485" i="4"/>
  <c r="E9485" i="4"/>
  <c r="A9486" i="4"/>
  <c r="B9486" i="4"/>
  <c r="D9486" i="4"/>
  <c r="E9486" i="4"/>
  <c r="A9487" i="4"/>
  <c r="B9487" i="4"/>
  <c r="D9487" i="4"/>
  <c r="E9487" i="4"/>
  <c r="A9488" i="4"/>
  <c r="B9488" i="4"/>
  <c r="D9488" i="4"/>
  <c r="E9488" i="4"/>
  <c r="A9489" i="4"/>
  <c r="B9489" i="4"/>
  <c r="D9489" i="4"/>
  <c r="E9489" i="4"/>
  <c r="A9490" i="4"/>
  <c r="B9490" i="4"/>
  <c r="D9490" i="4"/>
  <c r="E9490" i="4"/>
  <c r="A9491" i="4"/>
  <c r="B9491" i="4"/>
  <c r="D9491" i="4"/>
  <c r="E9491" i="4"/>
  <c r="A9492" i="4"/>
  <c r="B9492" i="4"/>
  <c r="D9492" i="4"/>
  <c r="E9492" i="4"/>
  <c r="A9493" i="4"/>
  <c r="B9493" i="4"/>
  <c r="D9493" i="4"/>
  <c r="E9493" i="4"/>
  <c r="A9494" i="4"/>
  <c r="B9494" i="4"/>
  <c r="D9494" i="4"/>
  <c r="E9494" i="4"/>
  <c r="A9495" i="4"/>
  <c r="B9495" i="4"/>
  <c r="D9495" i="4"/>
  <c r="E9495" i="4"/>
  <c r="A9496" i="4"/>
  <c r="B9496" i="4"/>
  <c r="D9496" i="4"/>
  <c r="E9496" i="4"/>
  <c r="A9497" i="4"/>
  <c r="B9497" i="4"/>
  <c r="D9497" i="4"/>
  <c r="E9497" i="4"/>
  <c r="A9498" i="4"/>
  <c r="B9498" i="4"/>
  <c r="D9498" i="4"/>
  <c r="E9498" i="4"/>
  <c r="A9499" i="4"/>
  <c r="B9499" i="4"/>
  <c r="D9499" i="4"/>
  <c r="E9499" i="4"/>
  <c r="A9500" i="4"/>
  <c r="B9500" i="4"/>
  <c r="D9500" i="4"/>
  <c r="E9500" i="4"/>
  <c r="A9501" i="4"/>
  <c r="B9501" i="4"/>
  <c r="D9501" i="4"/>
  <c r="E9501" i="4"/>
  <c r="A9502" i="4"/>
  <c r="B9502" i="4"/>
  <c r="D9502" i="4"/>
  <c r="E9502" i="4"/>
  <c r="A9503" i="4"/>
  <c r="B9503" i="4"/>
  <c r="D9503" i="4"/>
  <c r="E9503" i="4"/>
  <c r="A9504" i="4"/>
  <c r="B9504" i="4"/>
  <c r="D9504" i="4"/>
  <c r="E9504" i="4"/>
  <c r="A9505" i="4"/>
  <c r="B9505" i="4"/>
  <c r="D9505" i="4"/>
  <c r="E9505" i="4"/>
  <c r="A9506" i="4"/>
  <c r="B9506" i="4"/>
  <c r="D9506" i="4"/>
  <c r="E9506" i="4"/>
  <c r="A9507" i="4"/>
  <c r="B9507" i="4"/>
  <c r="D9507" i="4"/>
  <c r="E9507" i="4"/>
  <c r="A9508" i="4"/>
  <c r="B9508" i="4"/>
  <c r="D9508" i="4"/>
  <c r="E9508" i="4"/>
  <c r="A9509" i="4"/>
  <c r="B9509" i="4"/>
  <c r="D9509" i="4"/>
  <c r="E9509" i="4"/>
  <c r="A9510" i="4"/>
  <c r="B9510" i="4"/>
  <c r="D9510" i="4"/>
  <c r="E9510" i="4"/>
  <c r="A9511" i="4"/>
  <c r="B9511" i="4"/>
  <c r="D9511" i="4"/>
  <c r="E9511" i="4"/>
  <c r="A9512" i="4"/>
  <c r="B9512" i="4"/>
  <c r="D9512" i="4"/>
  <c r="E9512" i="4"/>
  <c r="A9513" i="4"/>
  <c r="B9513" i="4"/>
  <c r="D9513" i="4"/>
  <c r="E9513" i="4"/>
  <c r="A9514" i="4"/>
  <c r="B9514" i="4"/>
  <c r="D9514" i="4"/>
  <c r="E9514" i="4"/>
  <c r="A9515" i="4"/>
  <c r="B9515" i="4"/>
  <c r="D9515" i="4"/>
  <c r="E9515" i="4"/>
  <c r="A9516" i="4"/>
  <c r="B9516" i="4"/>
  <c r="D9516" i="4"/>
  <c r="E9516" i="4"/>
  <c r="A9517" i="4"/>
  <c r="B9517" i="4"/>
  <c r="D9517" i="4"/>
  <c r="E9517" i="4"/>
  <c r="A9518" i="4"/>
  <c r="B9518" i="4"/>
  <c r="D9518" i="4"/>
  <c r="E9518" i="4"/>
  <c r="A9519" i="4"/>
  <c r="B9519" i="4"/>
  <c r="D9519" i="4"/>
  <c r="E9519" i="4"/>
  <c r="A9520" i="4"/>
  <c r="B9520" i="4"/>
  <c r="D9520" i="4"/>
  <c r="E9520" i="4"/>
  <c r="A9521" i="4"/>
  <c r="B9521" i="4"/>
  <c r="D9521" i="4"/>
  <c r="E9521" i="4"/>
  <c r="A9522" i="4"/>
  <c r="B9522" i="4"/>
  <c r="D9522" i="4"/>
  <c r="E9522" i="4"/>
  <c r="A9523" i="4"/>
  <c r="B9523" i="4"/>
  <c r="D9523" i="4"/>
  <c r="E9523" i="4"/>
  <c r="A9524" i="4"/>
  <c r="B9524" i="4"/>
  <c r="D9524" i="4"/>
  <c r="E9524" i="4"/>
  <c r="A9525" i="4"/>
  <c r="B9525" i="4"/>
  <c r="D9525" i="4"/>
  <c r="E9525" i="4"/>
  <c r="A9526" i="4"/>
  <c r="B9526" i="4"/>
  <c r="D9526" i="4"/>
  <c r="E9526" i="4"/>
  <c r="A9527" i="4"/>
  <c r="B9527" i="4"/>
  <c r="D9527" i="4"/>
  <c r="E9527" i="4"/>
  <c r="A9528" i="4"/>
  <c r="B9528" i="4"/>
  <c r="D9528" i="4"/>
  <c r="E9528" i="4"/>
  <c r="A9529" i="4"/>
  <c r="B9529" i="4"/>
  <c r="D9529" i="4"/>
  <c r="E9529" i="4"/>
  <c r="A9530" i="4"/>
  <c r="B9530" i="4"/>
  <c r="D9530" i="4"/>
  <c r="E9530" i="4"/>
  <c r="A9531" i="4"/>
  <c r="B9531" i="4"/>
  <c r="D9531" i="4"/>
  <c r="E9531" i="4"/>
  <c r="A9532" i="4"/>
  <c r="B9532" i="4"/>
  <c r="D9532" i="4"/>
  <c r="E9532" i="4"/>
  <c r="A9533" i="4"/>
  <c r="B9533" i="4"/>
  <c r="D9533" i="4"/>
  <c r="E9533" i="4"/>
  <c r="A9534" i="4"/>
  <c r="B9534" i="4"/>
  <c r="D9534" i="4"/>
  <c r="E9534" i="4"/>
  <c r="A9535" i="4"/>
  <c r="B9535" i="4"/>
  <c r="D9535" i="4"/>
  <c r="E9535" i="4"/>
  <c r="A9536" i="4"/>
  <c r="B9536" i="4"/>
  <c r="D9536" i="4"/>
  <c r="E9536" i="4"/>
  <c r="A9537" i="4"/>
  <c r="B9537" i="4"/>
  <c r="D9537" i="4"/>
  <c r="E9537" i="4"/>
  <c r="A9538" i="4"/>
  <c r="B9538" i="4"/>
  <c r="D9538" i="4"/>
  <c r="E9538" i="4"/>
  <c r="A9539" i="4"/>
  <c r="B9539" i="4"/>
  <c r="D9539" i="4"/>
  <c r="E9539" i="4"/>
  <c r="A9540" i="4"/>
  <c r="B9540" i="4"/>
  <c r="D9540" i="4"/>
  <c r="E9540" i="4"/>
  <c r="A9541" i="4"/>
  <c r="B9541" i="4"/>
  <c r="D9541" i="4"/>
  <c r="E9541" i="4"/>
  <c r="A9542" i="4"/>
  <c r="B9542" i="4"/>
  <c r="D9542" i="4"/>
  <c r="E9542" i="4"/>
  <c r="A9543" i="4"/>
  <c r="B9543" i="4"/>
  <c r="D9543" i="4"/>
  <c r="E9543" i="4"/>
  <c r="A9544" i="4"/>
  <c r="B9544" i="4"/>
  <c r="D9544" i="4"/>
  <c r="E9544" i="4"/>
  <c r="A9545" i="4"/>
  <c r="B9545" i="4"/>
  <c r="D9545" i="4"/>
  <c r="E9545" i="4"/>
  <c r="A9546" i="4"/>
  <c r="B9546" i="4"/>
  <c r="D9546" i="4"/>
  <c r="E9546" i="4"/>
  <c r="A9547" i="4"/>
  <c r="B9547" i="4"/>
  <c r="D9547" i="4"/>
  <c r="E9547" i="4"/>
  <c r="A9548" i="4"/>
  <c r="B9548" i="4"/>
  <c r="D9548" i="4"/>
  <c r="E9548" i="4"/>
  <c r="A9549" i="4"/>
  <c r="B9549" i="4"/>
  <c r="D9549" i="4"/>
  <c r="E9549" i="4"/>
  <c r="A9550" i="4"/>
  <c r="B9550" i="4"/>
  <c r="D9550" i="4"/>
  <c r="E9550" i="4"/>
  <c r="A9551" i="4"/>
  <c r="B9551" i="4"/>
  <c r="D9551" i="4"/>
  <c r="E9551" i="4"/>
  <c r="A9552" i="4"/>
  <c r="B9552" i="4"/>
  <c r="D9552" i="4"/>
  <c r="E9552" i="4"/>
  <c r="A9553" i="4"/>
  <c r="B9553" i="4"/>
  <c r="D9553" i="4"/>
  <c r="E9553" i="4"/>
  <c r="A9554" i="4"/>
  <c r="B9554" i="4"/>
  <c r="D9554" i="4"/>
  <c r="E9554" i="4"/>
  <c r="A9555" i="4"/>
  <c r="B9555" i="4"/>
  <c r="D9555" i="4"/>
  <c r="E9555" i="4"/>
  <c r="A9556" i="4"/>
  <c r="B9556" i="4"/>
  <c r="D9556" i="4"/>
  <c r="E9556" i="4"/>
  <c r="A9557" i="4"/>
  <c r="B9557" i="4"/>
  <c r="D9557" i="4"/>
  <c r="E9557" i="4"/>
  <c r="A9558" i="4"/>
  <c r="B9558" i="4"/>
  <c r="D9558" i="4"/>
  <c r="E9558" i="4"/>
  <c r="A9559" i="4"/>
  <c r="B9559" i="4"/>
  <c r="D9559" i="4"/>
  <c r="E9559" i="4"/>
  <c r="A9560" i="4"/>
  <c r="B9560" i="4"/>
  <c r="D9560" i="4"/>
  <c r="E9560" i="4"/>
  <c r="A9561" i="4"/>
  <c r="B9561" i="4"/>
  <c r="D9561" i="4"/>
  <c r="E9561" i="4"/>
  <c r="A9562" i="4"/>
  <c r="B9562" i="4"/>
  <c r="D9562" i="4"/>
  <c r="E9562" i="4"/>
  <c r="A9563" i="4"/>
  <c r="B9563" i="4"/>
  <c r="D9563" i="4"/>
  <c r="E9563" i="4"/>
  <c r="A9564" i="4"/>
  <c r="B9564" i="4"/>
  <c r="D9564" i="4"/>
  <c r="E9564" i="4"/>
  <c r="A9565" i="4"/>
  <c r="B9565" i="4"/>
  <c r="D9565" i="4"/>
  <c r="E9565" i="4"/>
  <c r="A9566" i="4"/>
  <c r="B9566" i="4"/>
  <c r="D9566" i="4"/>
  <c r="E9566" i="4"/>
  <c r="A9567" i="4"/>
  <c r="B9567" i="4"/>
  <c r="D9567" i="4"/>
  <c r="E9567" i="4"/>
  <c r="A9568" i="4"/>
  <c r="B9568" i="4"/>
  <c r="D9568" i="4"/>
  <c r="E9568" i="4"/>
  <c r="A9569" i="4"/>
  <c r="B9569" i="4"/>
  <c r="D9569" i="4"/>
  <c r="E9569" i="4"/>
  <c r="A9570" i="4"/>
  <c r="B9570" i="4"/>
  <c r="D9570" i="4"/>
  <c r="E9570" i="4"/>
  <c r="A9571" i="4"/>
  <c r="B9571" i="4"/>
  <c r="D9571" i="4"/>
  <c r="E9571" i="4"/>
  <c r="A9572" i="4"/>
  <c r="B9572" i="4"/>
  <c r="D9572" i="4"/>
  <c r="E9572" i="4"/>
  <c r="A9573" i="4"/>
  <c r="B9573" i="4"/>
  <c r="D9573" i="4"/>
  <c r="E9573" i="4"/>
  <c r="A9574" i="4"/>
  <c r="B9574" i="4"/>
  <c r="D9574" i="4"/>
  <c r="E9574" i="4"/>
  <c r="A9575" i="4"/>
  <c r="B9575" i="4"/>
  <c r="D9575" i="4"/>
  <c r="E9575" i="4"/>
  <c r="A9576" i="4"/>
  <c r="B9576" i="4"/>
  <c r="D9576" i="4"/>
  <c r="E9576" i="4"/>
  <c r="A9577" i="4"/>
  <c r="B9577" i="4"/>
  <c r="D9577" i="4"/>
  <c r="E9577" i="4"/>
  <c r="A9578" i="4"/>
  <c r="B9578" i="4"/>
  <c r="D9578" i="4"/>
  <c r="E9578" i="4"/>
  <c r="A9579" i="4"/>
  <c r="B9579" i="4"/>
  <c r="D9579" i="4"/>
  <c r="E9579" i="4"/>
  <c r="A9580" i="4"/>
  <c r="B9580" i="4"/>
  <c r="D9580" i="4"/>
  <c r="E9580" i="4"/>
  <c r="A9581" i="4"/>
  <c r="B9581" i="4"/>
  <c r="D9581" i="4"/>
  <c r="E9581" i="4"/>
  <c r="A9582" i="4"/>
  <c r="B9582" i="4"/>
  <c r="D9582" i="4"/>
  <c r="E9582" i="4"/>
  <c r="A9583" i="4"/>
  <c r="B9583" i="4"/>
  <c r="D9583" i="4"/>
  <c r="E9583" i="4"/>
  <c r="A9584" i="4"/>
  <c r="B9584" i="4"/>
  <c r="D9584" i="4"/>
  <c r="E9584" i="4"/>
  <c r="A9585" i="4"/>
  <c r="B9585" i="4"/>
  <c r="D9585" i="4"/>
  <c r="E9585" i="4"/>
  <c r="A9586" i="4"/>
  <c r="B9586" i="4"/>
  <c r="D9586" i="4"/>
  <c r="E9586" i="4"/>
  <c r="A9587" i="4"/>
  <c r="B9587" i="4"/>
  <c r="D9587" i="4"/>
  <c r="E9587" i="4"/>
  <c r="A9588" i="4"/>
  <c r="B9588" i="4"/>
  <c r="D9588" i="4"/>
  <c r="E9588" i="4"/>
  <c r="A9589" i="4"/>
  <c r="B9589" i="4"/>
  <c r="D9589" i="4"/>
  <c r="E9589" i="4"/>
  <c r="A9590" i="4"/>
  <c r="B9590" i="4"/>
  <c r="D9590" i="4"/>
  <c r="E9590" i="4"/>
  <c r="A9591" i="4"/>
  <c r="B9591" i="4"/>
  <c r="D9591" i="4"/>
  <c r="E9591" i="4"/>
  <c r="A9592" i="4"/>
  <c r="B9592" i="4"/>
  <c r="D9592" i="4"/>
  <c r="E9592" i="4"/>
  <c r="A9593" i="4"/>
  <c r="B9593" i="4"/>
  <c r="D9593" i="4"/>
  <c r="E9593" i="4"/>
  <c r="A9594" i="4"/>
  <c r="B9594" i="4"/>
  <c r="D9594" i="4"/>
  <c r="E9594" i="4"/>
  <c r="A9595" i="4"/>
  <c r="B9595" i="4"/>
  <c r="D9595" i="4"/>
  <c r="E9595" i="4"/>
  <c r="A9596" i="4"/>
  <c r="B9596" i="4"/>
  <c r="D9596" i="4"/>
  <c r="E9596" i="4"/>
  <c r="A9597" i="4"/>
  <c r="B9597" i="4"/>
  <c r="D9597" i="4"/>
  <c r="E9597" i="4"/>
  <c r="A9598" i="4"/>
  <c r="B9598" i="4"/>
  <c r="D9598" i="4"/>
  <c r="E9598" i="4"/>
  <c r="A9599" i="4"/>
  <c r="B9599" i="4"/>
  <c r="D9599" i="4"/>
  <c r="E9599" i="4"/>
  <c r="A9600" i="4"/>
  <c r="B9600" i="4"/>
  <c r="D9600" i="4"/>
  <c r="E9600" i="4"/>
  <c r="A9601" i="4"/>
  <c r="B9601" i="4"/>
  <c r="D9601" i="4"/>
  <c r="E9601" i="4"/>
  <c r="A9602" i="4"/>
  <c r="B9602" i="4"/>
  <c r="D9602" i="4"/>
  <c r="E9602" i="4"/>
  <c r="A9603" i="4"/>
  <c r="B9603" i="4"/>
  <c r="D9603" i="4"/>
  <c r="E9603" i="4"/>
  <c r="A9604" i="4"/>
  <c r="B9604" i="4"/>
  <c r="D9604" i="4"/>
  <c r="E9604" i="4"/>
  <c r="A9605" i="4"/>
  <c r="B9605" i="4"/>
  <c r="D9605" i="4"/>
  <c r="E9605" i="4"/>
  <c r="A9606" i="4"/>
  <c r="B9606" i="4"/>
  <c r="D9606" i="4"/>
  <c r="E9606" i="4"/>
  <c r="A9607" i="4"/>
  <c r="B9607" i="4"/>
  <c r="D9607" i="4"/>
  <c r="E9607" i="4"/>
  <c r="A9608" i="4"/>
  <c r="B9608" i="4"/>
  <c r="D9608" i="4"/>
  <c r="E9608" i="4"/>
  <c r="A9609" i="4"/>
  <c r="B9609" i="4"/>
  <c r="D9609" i="4"/>
  <c r="E9609" i="4"/>
  <c r="A9610" i="4"/>
  <c r="B9610" i="4"/>
  <c r="D9610" i="4"/>
  <c r="E9610" i="4"/>
  <c r="A9611" i="4"/>
  <c r="B9611" i="4"/>
  <c r="D9611" i="4"/>
  <c r="E9611" i="4"/>
  <c r="A9612" i="4"/>
  <c r="B9612" i="4"/>
  <c r="D9612" i="4"/>
  <c r="E9612" i="4"/>
  <c r="A9613" i="4"/>
  <c r="B9613" i="4"/>
  <c r="D9613" i="4"/>
  <c r="E9613" i="4"/>
  <c r="A9614" i="4"/>
  <c r="B9614" i="4"/>
  <c r="D9614" i="4"/>
  <c r="E9614" i="4"/>
  <c r="A9615" i="4"/>
  <c r="B9615" i="4"/>
  <c r="D9615" i="4"/>
  <c r="E9615" i="4"/>
  <c r="A9616" i="4"/>
  <c r="B9616" i="4"/>
  <c r="D9616" i="4"/>
  <c r="E9616" i="4"/>
  <c r="A9617" i="4"/>
  <c r="B9617" i="4"/>
  <c r="D9617" i="4"/>
  <c r="E9617" i="4"/>
  <c r="A9618" i="4"/>
  <c r="B9618" i="4"/>
  <c r="D9618" i="4"/>
  <c r="E9618" i="4"/>
  <c r="A9619" i="4"/>
  <c r="B9619" i="4"/>
  <c r="D9619" i="4"/>
  <c r="E9619" i="4"/>
  <c r="A9620" i="4"/>
  <c r="B9620" i="4"/>
  <c r="D9620" i="4"/>
  <c r="E9620" i="4"/>
  <c r="A9621" i="4"/>
  <c r="B9621" i="4"/>
  <c r="D9621" i="4"/>
  <c r="E9621" i="4"/>
  <c r="A9622" i="4"/>
  <c r="B9622" i="4"/>
  <c r="D9622" i="4"/>
  <c r="E9622" i="4"/>
  <c r="A9623" i="4"/>
  <c r="B9623" i="4"/>
  <c r="D9623" i="4"/>
  <c r="E9623" i="4"/>
  <c r="A9624" i="4"/>
  <c r="B9624" i="4"/>
  <c r="D9624" i="4"/>
  <c r="E9624" i="4"/>
  <c r="A9625" i="4"/>
  <c r="B9625" i="4"/>
  <c r="D9625" i="4"/>
  <c r="E9625" i="4"/>
  <c r="A9626" i="4"/>
  <c r="B9626" i="4"/>
  <c r="D9626" i="4"/>
  <c r="E9626" i="4"/>
  <c r="A9627" i="4"/>
  <c r="B9627" i="4"/>
  <c r="D9627" i="4"/>
  <c r="E9627" i="4"/>
  <c r="A9628" i="4"/>
  <c r="B9628" i="4"/>
  <c r="D9628" i="4"/>
  <c r="E9628" i="4"/>
  <c r="A9629" i="4"/>
  <c r="B9629" i="4"/>
  <c r="D9629" i="4"/>
  <c r="E9629" i="4"/>
  <c r="A9630" i="4"/>
  <c r="B9630" i="4"/>
  <c r="D9630" i="4"/>
  <c r="E9630" i="4"/>
  <c r="A9631" i="4"/>
  <c r="B9631" i="4"/>
  <c r="D9631" i="4"/>
  <c r="E9631" i="4"/>
  <c r="A9632" i="4"/>
  <c r="B9632" i="4"/>
  <c r="D9632" i="4"/>
  <c r="E9632" i="4"/>
  <c r="A9633" i="4"/>
  <c r="B9633" i="4"/>
  <c r="D9633" i="4"/>
  <c r="E9633" i="4"/>
  <c r="A9634" i="4"/>
  <c r="B9634" i="4"/>
  <c r="D9634" i="4"/>
  <c r="E9634" i="4"/>
  <c r="A9635" i="4"/>
  <c r="B9635" i="4"/>
  <c r="D9635" i="4"/>
  <c r="E9635" i="4"/>
  <c r="A9636" i="4"/>
  <c r="B9636" i="4"/>
  <c r="D9636" i="4"/>
  <c r="E9636" i="4"/>
  <c r="A9637" i="4"/>
  <c r="B9637" i="4"/>
  <c r="D9637" i="4"/>
  <c r="E9637" i="4"/>
  <c r="A9638" i="4"/>
  <c r="B9638" i="4"/>
  <c r="D9638" i="4"/>
  <c r="E9638" i="4"/>
  <c r="A9639" i="4"/>
  <c r="B9639" i="4"/>
  <c r="D9639" i="4"/>
  <c r="E9639" i="4"/>
  <c r="A9640" i="4"/>
  <c r="B9640" i="4"/>
  <c r="D9640" i="4"/>
  <c r="E9640" i="4"/>
  <c r="A9641" i="4"/>
  <c r="B9641" i="4"/>
  <c r="D9641" i="4"/>
  <c r="E9641" i="4"/>
  <c r="A9642" i="4"/>
  <c r="B9642" i="4"/>
  <c r="D9642" i="4"/>
  <c r="E9642" i="4"/>
  <c r="A9643" i="4"/>
  <c r="B9643" i="4"/>
  <c r="D9643" i="4"/>
  <c r="E9643" i="4"/>
  <c r="A9644" i="4"/>
  <c r="B9644" i="4"/>
  <c r="D9644" i="4"/>
  <c r="E9644" i="4"/>
  <c r="A9645" i="4"/>
  <c r="B9645" i="4"/>
  <c r="D9645" i="4"/>
  <c r="E9645" i="4"/>
  <c r="A9646" i="4"/>
  <c r="B9646" i="4"/>
  <c r="D9646" i="4"/>
  <c r="E9646" i="4"/>
  <c r="A9647" i="4"/>
  <c r="B9647" i="4"/>
  <c r="D9647" i="4"/>
  <c r="E9647" i="4"/>
  <c r="A9648" i="4"/>
  <c r="B9648" i="4"/>
  <c r="D9648" i="4"/>
  <c r="E9648" i="4"/>
  <c r="A9649" i="4"/>
  <c r="B9649" i="4"/>
  <c r="D9649" i="4"/>
  <c r="E9649" i="4"/>
  <c r="A9650" i="4"/>
  <c r="B9650" i="4"/>
  <c r="D9650" i="4"/>
  <c r="E9650" i="4"/>
  <c r="A9651" i="4"/>
  <c r="B9651" i="4"/>
  <c r="D9651" i="4"/>
  <c r="E9651" i="4"/>
  <c r="A9652" i="4"/>
  <c r="B9652" i="4"/>
  <c r="D9652" i="4"/>
  <c r="E9652" i="4"/>
  <c r="A9653" i="4"/>
  <c r="B9653" i="4"/>
  <c r="D9653" i="4"/>
  <c r="E9653" i="4"/>
  <c r="A9654" i="4"/>
  <c r="B9654" i="4"/>
  <c r="D9654" i="4"/>
  <c r="E9654" i="4"/>
  <c r="A9655" i="4"/>
  <c r="B9655" i="4"/>
  <c r="D9655" i="4"/>
  <c r="E9655" i="4"/>
  <c r="A9656" i="4"/>
  <c r="B9656" i="4"/>
  <c r="D9656" i="4"/>
  <c r="E9656" i="4"/>
  <c r="A9657" i="4"/>
  <c r="B9657" i="4"/>
  <c r="D9657" i="4"/>
  <c r="E9657" i="4"/>
  <c r="A9658" i="4"/>
  <c r="B9658" i="4"/>
  <c r="D9658" i="4"/>
  <c r="E9658" i="4"/>
  <c r="A9659" i="4"/>
  <c r="B9659" i="4"/>
  <c r="D9659" i="4"/>
  <c r="E9659" i="4"/>
  <c r="A9660" i="4"/>
  <c r="B9660" i="4"/>
  <c r="D9660" i="4"/>
  <c r="E9660" i="4"/>
  <c r="A9661" i="4"/>
  <c r="B9661" i="4"/>
  <c r="D9661" i="4"/>
  <c r="E9661" i="4"/>
  <c r="A9662" i="4"/>
  <c r="B9662" i="4"/>
  <c r="D9662" i="4"/>
  <c r="E9662" i="4"/>
  <c r="A9663" i="4"/>
  <c r="B9663" i="4"/>
  <c r="D9663" i="4"/>
  <c r="E9663" i="4"/>
  <c r="A9664" i="4"/>
  <c r="B9664" i="4"/>
  <c r="D9664" i="4"/>
  <c r="E9664" i="4"/>
  <c r="A9665" i="4"/>
  <c r="B9665" i="4"/>
  <c r="D9665" i="4"/>
  <c r="E9665" i="4"/>
  <c r="A9666" i="4"/>
  <c r="B9666" i="4"/>
  <c r="D9666" i="4"/>
  <c r="E9666" i="4"/>
  <c r="A9667" i="4"/>
  <c r="B9667" i="4"/>
  <c r="D9667" i="4"/>
  <c r="E9667" i="4"/>
  <c r="A9668" i="4"/>
  <c r="B9668" i="4"/>
  <c r="D9668" i="4"/>
  <c r="E9668" i="4"/>
  <c r="A9669" i="4"/>
  <c r="B9669" i="4"/>
  <c r="D9669" i="4"/>
  <c r="E9669" i="4"/>
  <c r="A9670" i="4"/>
  <c r="B9670" i="4"/>
  <c r="D9670" i="4"/>
  <c r="E9670" i="4"/>
  <c r="A9671" i="4"/>
  <c r="B9671" i="4"/>
  <c r="D9671" i="4"/>
  <c r="E9671" i="4"/>
  <c r="A9672" i="4"/>
  <c r="B9672" i="4"/>
  <c r="D9672" i="4"/>
  <c r="E9672" i="4"/>
  <c r="A9673" i="4"/>
  <c r="B9673" i="4"/>
  <c r="D9673" i="4"/>
  <c r="E9673" i="4"/>
  <c r="A9674" i="4"/>
  <c r="B9674" i="4"/>
  <c r="D9674" i="4"/>
  <c r="E9674" i="4"/>
  <c r="A9675" i="4"/>
  <c r="B9675" i="4"/>
  <c r="D9675" i="4"/>
  <c r="E9675" i="4"/>
  <c r="A9676" i="4"/>
  <c r="B9676" i="4"/>
  <c r="D9676" i="4"/>
  <c r="E9676" i="4"/>
  <c r="A9677" i="4"/>
  <c r="B9677" i="4"/>
  <c r="D9677" i="4"/>
  <c r="E9677" i="4"/>
  <c r="A9678" i="4"/>
  <c r="B9678" i="4"/>
  <c r="D9678" i="4"/>
  <c r="E9678" i="4"/>
  <c r="A9679" i="4"/>
  <c r="B9679" i="4"/>
  <c r="D9679" i="4"/>
  <c r="E9679" i="4"/>
  <c r="A9680" i="4"/>
  <c r="B9680" i="4"/>
  <c r="D9680" i="4"/>
  <c r="E9680" i="4"/>
  <c r="A9681" i="4"/>
  <c r="B9681" i="4"/>
  <c r="D9681" i="4"/>
  <c r="E9681" i="4"/>
  <c r="A9682" i="4"/>
  <c r="B9682" i="4"/>
  <c r="D9682" i="4"/>
  <c r="E9682" i="4"/>
  <c r="A9683" i="4"/>
  <c r="B9683" i="4"/>
  <c r="D9683" i="4"/>
  <c r="E9683" i="4"/>
  <c r="A9684" i="4"/>
  <c r="B9684" i="4"/>
  <c r="D9684" i="4"/>
  <c r="E9684" i="4"/>
  <c r="A9685" i="4"/>
  <c r="B9685" i="4"/>
  <c r="D9685" i="4"/>
  <c r="E9685" i="4"/>
  <c r="A9686" i="4"/>
  <c r="B9686" i="4"/>
  <c r="D9686" i="4"/>
  <c r="E9686" i="4"/>
  <c r="A9687" i="4"/>
  <c r="B9687" i="4"/>
  <c r="D9687" i="4"/>
  <c r="E9687" i="4"/>
  <c r="A9688" i="4"/>
  <c r="B9688" i="4"/>
  <c r="D9688" i="4"/>
  <c r="E9688" i="4"/>
  <c r="A9689" i="4"/>
  <c r="B9689" i="4"/>
  <c r="D9689" i="4"/>
  <c r="E9689" i="4"/>
  <c r="A9690" i="4"/>
  <c r="B9690" i="4"/>
  <c r="D9690" i="4"/>
  <c r="E9690" i="4"/>
  <c r="A9691" i="4"/>
  <c r="B9691" i="4"/>
  <c r="D9691" i="4"/>
  <c r="E9691" i="4"/>
  <c r="A9692" i="4"/>
  <c r="B9692" i="4"/>
  <c r="D9692" i="4"/>
  <c r="E9692" i="4"/>
  <c r="A9693" i="4"/>
  <c r="B9693" i="4"/>
  <c r="D9693" i="4"/>
  <c r="E9693" i="4"/>
  <c r="A9694" i="4"/>
  <c r="B9694" i="4"/>
  <c r="D9694" i="4"/>
  <c r="E9694" i="4"/>
  <c r="A9695" i="4"/>
  <c r="B9695" i="4"/>
  <c r="D9695" i="4"/>
  <c r="E9695" i="4"/>
  <c r="A9696" i="4"/>
  <c r="B9696" i="4"/>
  <c r="D9696" i="4"/>
  <c r="E9696" i="4"/>
  <c r="A9697" i="4"/>
  <c r="B9697" i="4"/>
  <c r="D9697" i="4"/>
  <c r="E9697" i="4"/>
  <c r="A9698" i="4"/>
  <c r="B9698" i="4"/>
  <c r="D9698" i="4"/>
  <c r="E9698" i="4"/>
  <c r="A9699" i="4"/>
  <c r="B9699" i="4"/>
  <c r="D9699" i="4"/>
  <c r="E9699" i="4"/>
  <c r="A9700" i="4"/>
  <c r="B9700" i="4"/>
  <c r="D9700" i="4"/>
  <c r="E9700" i="4"/>
  <c r="A9701" i="4"/>
  <c r="B9701" i="4"/>
  <c r="D9701" i="4"/>
  <c r="E9701" i="4"/>
  <c r="A9702" i="4"/>
  <c r="B9702" i="4"/>
  <c r="D9702" i="4"/>
  <c r="E9702" i="4"/>
  <c r="A9703" i="4"/>
  <c r="B9703" i="4"/>
  <c r="D9703" i="4"/>
  <c r="E9703" i="4"/>
  <c r="A9704" i="4"/>
  <c r="B9704" i="4"/>
  <c r="D9704" i="4"/>
  <c r="E9704" i="4"/>
  <c r="A9705" i="4"/>
  <c r="B9705" i="4"/>
  <c r="D9705" i="4"/>
  <c r="E9705" i="4"/>
  <c r="A9706" i="4"/>
  <c r="B9706" i="4"/>
  <c r="D9706" i="4"/>
  <c r="E9706" i="4"/>
  <c r="A9707" i="4"/>
  <c r="B9707" i="4"/>
  <c r="D9707" i="4"/>
  <c r="E9707" i="4"/>
  <c r="A9708" i="4"/>
  <c r="B9708" i="4"/>
  <c r="D9708" i="4"/>
  <c r="E9708" i="4"/>
  <c r="A9709" i="4"/>
  <c r="B9709" i="4"/>
  <c r="D9709" i="4"/>
  <c r="E9709" i="4"/>
  <c r="A9710" i="4"/>
  <c r="B9710" i="4"/>
  <c r="D9710" i="4"/>
  <c r="E9710" i="4"/>
  <c r="A9711" i="4"/>
  <c r="B9711" i="4"/>
  <c r="D9711" i="4"/>
  <c r="E9711" i="4"/>
  <c r="A9712" i="4"/>
  <c r="B9712" i="4"/>
  <c r="D9712" i="4"/>
  <c r="E9712" i="4"/>
  <c r="A9713" i="4"/>
  <c r="B9713" i="4"/>
  <c r="D9713" i="4"/>
  <c r="E9713" i="4"/>
  <c r="A9714" i="4"/>
  <c r="B9714" i="4"/>
  <c r="D9714" i="4"/>
  <c r="E9714" i="4"/>
  <c r="A9715" i="4"/>
  <c r="B9715" i="4"/>
  <c r="D9715" i="4"/>
  <c r="E9715" i="4"/>
  <c r="A9716" i="4"/>
  <c r="B9716" i="4"/>
  <c r="D9716" i="4"/>
  <c r="E9716" i="4"/>
  <c r="A9717" i="4"/>
  <c r="B9717" i="4"/>
  <c r="D9717" i="4"/>
  <c r="E9717" i="4"/>
  <c r="A9718" i="4"/>
  <c r="B9718" i="4"/>
  <c r="D9718" i="4"/>
  <c r="E9718" i="4"/>
  <c r="A9719" i="4"/>
  <c r="B9719" i="4"/>
  <c r="D9719" i="4"/>
  <c r="E9719" i="4"/>
  <c r="A9720" i="4"/>
  <c r="B9720" i="4"/>
  <c r="D9720" i="4"/>
  <c r="E9720" i="4"/>
  <c r="A9721" i="4"/>
  <c r="B9721" i="4"/>
  <c r="D9721" i="4"/>
  <c r="E9721" i="4"/>
  <c r="A9722" i="4"/>
  <c r="B9722" i="4"/>
  <c r="D9722" i="4"/>
  <c r="E9722" i="4"/>
  <c r="A9723" i="4"/>
  <c r="B9723" i="4"/>
  <c r="D9723" i="4"/>
  <c r="E9723" i="4"/>
  <c r="A9724" i="4"/>
  <c r="B9724" i="4"/>
  <c r="D9724" i="4"/>
  <c r="E9724" i="4"/>
  <c r="A9725" i="4"/>
  <c r="B9725" i="4"/>
  <c r="D9725" i="4"/>
  <c r="E9725" i="4"/>
  <c r="A9726" i="4"/>
  <c r="B9726" i="4"/>
  <c r="D9726" i="4"/>
  <c r="E9726" i="4"/>
  <c r="A9727" i="4"/>
  <c r="B9727" i="4"/>
  <c r="D9727" i="4"/>
  <c r="E9727" i="4"/>
  <c r="A9728" i="4"/>
  <c r="B9728" i="4"/>
  <c r="D9728" i="4"/>
  <c r="E9728" i="4"/>
  <c r="A9729" i="4"/>
  <c r="B9729" i="4"/>
  <c r="D9729" i="4"/>
  <c r="E9729" i="4"/>
  <c r="A9730" i="4"/>
  <c r="B9730" i="4"/>
  <c r="D9730" i="4"/>
  <c r="E9730" i="4"/>
  <c r="A9731" i="4"/>
  <c r="B9731" i="4"/>
  <c r="D9731" i="4"/>
  <c r="E9731" i="4"/>
  <c r="A9732" i="4"/>
  <c r="B9732" i="4"/>
  <c r="D9732" i="4"/>
  <c r="E9732" i="4"/>
  <c r="A9733" i="4"/>
  <c r="B9733" i="4"/>
  <c r="D9733" i="4"/>
  <c r="E9733" i="4"/>
  <c r="A9734" i="4"/>
  <c r="B9734" i="4"/>
  <c r="D9734" i="4"/>
  <c r="E9734" i="4"/>
  <c r="A9735" i="4"/>
  <c r="B9735" i="4"/>
  <c r="D9735" i="4"/>
  <c r="E9735" i="4"/>
  <c r="A9736" i="4"/>
  <c r="B9736" i="4"/>
  <c r="D9736" i="4"/>
  <c r="E9736" i="4"/>
  <c r="A9737" i="4"/>
  <c r="B9737" i="4"/>
  <c r="D9737" i="4"/>
  <c r="E9737" i="4"/>
  <c r="A9738" i="4"/>
  <c r="B9738" i="4"/>
  <c r="D9738" i="4"/>
  <c r="E9738" i="4"/>
  <c r="A9739" i="4"/>
  <c r="B9739" i="4"/>
  <c r="D9739" i="4"/>
  <c r="E9739" i="4"/>
  <c r="A9740" i="4"/>
  <c r="B9740" i="4"/>
  <c r="D9740" i="4"/>
  <c r="E9740" i="4"/>
  <c r="A9741" i="4"/>
  <c r="B9741" i="4"/>
  <c r="D9741" i="4"/>
  <c r="E9741" i="4"/>
  <c r="A9742" i="4"/>
  <c r="B9742" i="4"/>
  <c r="D9742" i="4"/>
  <c r="E9742" i="4"/>
  <c r="A9743" i="4"/>
  <c r="B9743" i="4"/>
  <c r="D9743" i="4"/>
  <c r="E9743" i="4"/>
  <c r="A9744" i="4"/>
  <c r="B9744" i="4"/>
  <c r="D9744" i="4"/>
  <c r="E9744" i="4"/>
  <c r="A9745" i="4"/>
  <c r="B9745" i="4"/>
  <c r="D9745" i="4"/>
  <c r="E9745" i="4"/>
  <c r="A9746" i="4"/>
  <c r="B9746" i="4"/>
  <c r="D9746" i="4"/>
  <c r="E9746" i="4"/>
  <c r="A9747" i="4"/>
  <c r="B9747" i="4"/>
  <c r="D9747" i="4"/>
  <c r="E9747" i="4"/>
  <c r="A9748" i="4"/>
  <c r="B9748" i="4"/>
  <c r="D9748" i="4"/>
  <c r="E9748" i="4"/>
  <c r="A9749" i="4"/>
  <c r="B9749" i="4"/>
  <c r="D9749" i="4"/>
  <c r="E9749" i="4"/>
  <c r="A9750" i="4"/>
  <c r="B9750" i="4"/>
  <c r="D9750" i="4"/>
  <c r="E9750" i="4"/>
  <c r="A9751" i="4"/>
  <c r="B9751" i="4"/>
  <c r="D9751" i="4"/>
  <c r="E9751" i="4"/>
  <c r="A9752" i="4"/>
  <c r="B9752" i="4"/>
  <c r="D9752" i="4"/>
  <c r="E9752" i="4"/>
  <c r="A9753" i="4"/>
  <c r="B9753" i="4"/>
  <c r="D9753" i="4"/>
  <c r="E9753" i="4"/>
  <c r="A9754" i="4"/>
  <c r="B9754" i="4"/>
  <c r="D9754" i="4"/>
  <c r="E9754" i="4"/>
  <c r="A9755" i="4"/>
  <c r="B9755" i="4"/>
  <c r="D9755" i="4"/>
  <c r="E9755" i="4"/>
  <c r="A9756" i="4"/>
  <c r="B9756" i="4"/>
  <c r="D9756" i="4"/>
  <c r="E9756" i="4"/>
  <c r="A9757" i="4"/>
  <c r="B9757" i="4"/>
  <c r="D9757" i="4"/>
  <c r="E9757" i="4"/>
  <c r="A9758" i="4"/>
  <c r="B9758" i="4"/>
  <c r="D9758" i="4"/>
  <c r="E9758" i="4"/>
  <c r="A9759" i="4"/>
  <c r="B9759" i="4"/>
  <c r="D9759" i="4"/>
  <c r="E9759" i="4"/>
  <c r="A9760" i="4"/>
  <c r="B9760" i="4"/>
  <c r="D9760" i="4"/>
  <c r="E9760" i="4"/>
  <c r="A9761" i="4"/>
  <c r="B9761" i="4"/>
  <c r="D9761" i="4"/>
  <c r="E9761" i="4"/>
  <c r="A9762" i="4"/>
  <c r="B9762" i="4"/>
  <c r="D9762" i="4"/>
  <c r="E9762" i="4"/>
  <c r="A9763" i="4"/>
  <c r="B9763" i="4"/>
  <c r="D9763" i="4"/>
  <c r="E9763" i="4"/>
  <c r="A9764" i="4"/>
  <c r="B9764" i="4"/>
  <c r="D9764" i="4"/>
  <c r="E9764" i="4"/>
  <c r="A9765" i="4"/>
  <c r="B9765" i="4"/>
  <c r="D9765" i="4"/>
  <c r="E9765" i="4"/>
  <c r="A9766" i="4"/>
  <c r="B9766" i="4"/>
  <c r="D9766" i="4"/>
  <c r="E9766" i="4"/>
  <c r="A9767" i="4"/>
  <c r="B9767" i="4"/>
  <c r="D9767" i="4"/>
  <c r="E9767" i="4"/>
  <c r="A9768" i="4"/>
  <c r="B9768" i="4"/>
  <c r="D9768" i="4"/>
  <c r="E9768" i="4"/>
  <c r="A9769" i="4"/>
  <c r="B9769" i="4"/>
  <c r="D9769" i="4"/>
  <c r="E9769" i="4"/>
  <c r="A9770" i="4"/>
  <c r="B9770" i="4"/>
  <c r="D9770" i="4"/>
  <c r="E9770" i="4"/>
  <c r="A9771" i="4"/>
  <c r="B9771" i="4"/>
  <c r="D9771" i="4"/>
  <c r="E9771" i="4"/>
  <c r="A9772" i="4"/>
  <c r="B9772" i="4"/>
  <c r="D9772" i="4"/>
  <c r="E9772" i="4"/>
  <c r="A9773" i="4"/>
  <c r="B9773" i="4"/>
  <c r="D9773" i="4"/>
  <c r="E9773" i="4"/>
  <c r="A9774" i="4"/>
  <c r="B9774" i="4"/>
  <c r="D9774" i="4"/>
  <c r="E9774" i="4"/>
  <c r="A9775" i="4"/>
  <c r="B9775" i="4"/>
  <c r="D9775" i="4"/>
  <c r="E9775" i="4"/>
  <c r="A9776" i="4"/>
  <c r="B9776" i="4"/>
  <c r="D9776" i="4"/>
  <c r="E9776" i="4"/>
  <c r="A9777" i="4"/>
  <c r="B9777" i="4"/>
  <c r="D9777" i="4"/>
  <c r="E9777" i="4"/>
  <c r="A9778" i="4"/>
  <c r="B9778" i="4"/>
  <c r="D9778" i="4"/>
  <c r="E9778" i="4"/>
  <c r="A9779" i="4"/>
  <c r="B9779" i="4"/>
  <c r="D9779" i="4"/>
  <c r="E9779" i="4"/>
  <c r="A9780" i="4"/>
  <c r="B9780" i="4"/>
  <c r="D9780" i="4"/>
  <c r="E9780" i="4"/>
  <c r="A9781" i="4"/>
  <c r="B9781" i="4"/>
  <c r="D9781" i="4"/>
  <c r="E9781" i="4"/>
  <c r="A9782" i="4"/>
  <c r="B9782" i="4"/>
  <c r="D9782" i="4"/>
  <c r="E9782" i="4"/>
  <c r="A9783" i="4"/>
  <c r="B9783" i="4"/>
  <c r="D9783" i="4"/>
  <c r="E9783" i="4"/>
  <c r="A9784" i="4"/>
  <c r="B9784" i="4"/>
  <c r="D9784" i="4"/>
  <c r="E9784" i="4"/>
  <c r="A9785" i="4"/>
  <c r="B9785" i="4"/>
  <c r="D9785" i="4"/>
  <c r="E9785" i="4"/>
  <c r="A9786" i="4"/>
  <c r="B9786" i="4"/>
  <c r="D9786" i="4"/>
  <c r="E9786" i="4"/>
  <c r="A9787" i="4"/>
  <c r="B9787" i="4"/>
  <c r="D9787" i="4"/>
  <c r="E9787" i="4"/>
  <c r="A9788" i="4"/>
  <c r="B9788" i="4"/>
  <c r="D9788" i="4"/>
  <c r="E9788" i="4"/>
  <c r="A9789" i="4"/>
  <c r="B9789" i="4"/>
  <c r="D9789" i="4"/>
  <c r="E9789" i="4"/>
  <c r="A9790" i="4"/>
  <c r="B9790" i="4"/>
  <c r="D9790" i="4"/>
  <c r="E9790" i="4"/>
  <c r="A9791" i="4"/>
  <c r="B9791" i="4"/>
  <c r="D9791" i="4"/>
  <c r="E9791" i="4"/>
  <c r="A9792" i="4"/>
  <c r="B9792" i="4"/>
  <c r="D9792" i="4"/>
  <c r="E9792" i="4"/>
  <c r="A9793" i="4"/>
  <c r="B9793" i="4"/>
  <c r="D9793" i="4"/>
  <c r="E9793" i="4"/>
  <c r="A9794" i="4"/>
  <c r="B9794" i="4"/>
  <c r="D9794" i="4"/>
  <c r="E9794" i="4"/>
  <c r="A9795" i="4"/>
  <c r="B9795" i="4"/>
  <c r="D9795" i="4"/>
  <c r="E9795" i="4"/>
  <c r="A9796" i="4"/>
  <c r="B9796" i="4"/>
  <c r="D9796" i="4"/>
  <c r="E9796" i="4"/>
  <c r="A9797" i="4"/>
  <c r="B9797" i="4"/>
  <c r="D9797" i="4"/>
  <c r="E9797" i="4"/>
  <c r="A9798" i="4"/>
  <c r="B9798" i="4"/>
  <c r="D9798" i="4"/>
  <c r="E9798" i="4"/>
  <c r="A9799" i="4"/>
  <c r="B9799" i="4"/>
  <c r="D9799" i="4"/>
  <c r="E9799" i="4"/>
  <c r="A9800" i="4"/>
  <c r="B9800" i="4"/>
  <c r="D9800" i="4"/>
  <c r="E9800" i="4"/>
  <c r="A9801" i="4"/>
  <c r="B9801" i="4"/>
  <c r="D9801" i="4"/>
  <c r="E9801" i="4"/>
  <c r="A9802" i="4"/>
  <c r="B9802" i="4"/>
  <c r="D9802" i="4"/>
  <c r="E9802" i="4"/>
  <c r="A9803" i="4"/>
  <c r="B9803" i="4"/>
  <c r="D9803" i="4"/>
  <c r="E9803" i="4"/>
  <c r="A9804" i="4"/>
  <c r="B9804" i="4"/>
  <c r="D9804" i="4"/>
  <c r="E9804" i="4"/>
  <c r="A9805" i="4"/>
  <c r="B9805" i="4"/>
  <c r="D9805" i="4"/>
  <c r="E9805" i="4"/>
  <c r="A9806" i="4"/>
  <c r="B9806" i="4"/>
  <c r="D9806" i="4"/>
  <c r="E9806" i="4"/>
  <c r="A9807" i="4"/>
  <c r="B9807" i="4"/>
  <c r="D9807" i="4"/>
  <c r="E9807" i="4"/>
  <c r="A9808" i="4"/>
  <c r="B9808" i="4"/>
  <c r="D9808" i="4"/>
  <c r="E9808" i="4"/>
  <c r="A9809" i="4"/>
  <c r="B9809" i="4"/>
  <c r="D9809" i="4"/>
  <c r="E9809" i="4"/>
  <c r="A9810" i="4"/>
  <c r="B9810" i="4"/>
  <c r="D9810" i="4"/>
  <c r="E9810" i="4"/>
  <c r="A9811" i="4"/>
  <c r="B9811" i="4"/>
  <c r="D9811" i="4"/>
  <c r="E9811" i="4"/>
  <c r="A9812" i="4"/>
  <c r="B9812" i="4"/>
  <c r="D9812" i="4"/>
  <c r="E9812" i="4"/>
  <c r="A9813" i="4"/>
  <c r="B9813" i="4"/>
  <c r="D9813" i="4"/>
  <c r="E9813" i="4"/>
  <c r="A9814" i="4"/>
  <c r="B9814" i="4"/>
  <c r="D9814" i="4"/>
  <c r="E9814" i="4"/>
  <c r="A9815" i="4"/>
  <c r="B9815" i="4"/>
  <c r="D9815" i="4"/>
  <c r="E9815" i="4"/>
  <c r="A9816" i="4"/>
  <c r="B9816" i="4"/>
  <c r="D9816" i="4"/>
  <c r="E9816" i="4"/>
  <c r="A9817" i="4"/>
  <c r="B9817" i="4"/>
  <c r="D9817" i="4"/>
  <c r="E9817" i="4"/>
  <c r="A9818" i="4"/>
  <c r="B9818" i="4"/>
  <c r="D9818" i="4"/>
  <c r="E9818" i="4"/>
  <c r="A9819" i="4"/>
  <c r="B9819" i="4"/>
  <c r="D9819" i="4"/>
  <c r="E9819" i="4"/>
  <c r="A9820" i="4"/>
  <c r="B9820" i="4"/>
  <c r="D9820" i="4"/>
  <c r="E9820" i="4"/>
  <c r="A9821" i="4"/>
  <c r="B9821" i="4"/>
  <c r="D9821" i="4"/>
  <c r="E9821" i="4"/>
  <c r="A9822" i="4"/>
  <c r="B9822" i="4"/>
  <c r="D9822" i="4"/>
  <c r="E9822" i="4"/>
  <c r="A9823" i="4"/>
  <c r="B9823" i="4"/>
  <c r="D9823" i="4"/>
  <c r="E9823" i="4"/>
  <c r="A9824" i="4"/>
  <c r="B9824" i="4"/>
  <c r="D9824" i="4"/>
  <c r="E9824" i="4"/>
  <c r="A9825" i="4"/>
  <c r="B9825" i="4"/>
  <c r="D9825" i="4"/>
  <c r="E9825" i="4"/>
  <c r="A9826" i="4"/>
  <c r="B9826" i="4"/>
  <c r="D9826" i="4"/>
  <c r="E9826" i="4"/>
  <c r="A9827" i="4"/>
  <c r="B9827" i="4"/>
  <c r="D9827" i="4"/>
  <c r="E9827" i="4"/>
  <c r="A9828" i="4"/>
  <c r="B9828" i="4"/>
  <c r="D9828" i="4"/>
  <c r="E9828" i="4"/>
  <c r="A9829" i="4"/>
  <c r="B9829" i="4"/>
  <c r="D9829" i="4"/>
  <c r="E9829" i="4"/>
  <c r="A9830" i="4"/>
  <c r="B9830" i="4"/>
  <c r="D9830" i="4"/>
  <c r="E9830" i="4"/>
  <c r="A9831" i="4"/>
  <c r="B9831" i="4"/>
  <c r="D9831" i="4"/>
  <c r="E9831" i="4"/>
  <c r="A9832" i="4"/>
  <c r="B9832" i="4"/>
  <c r="D9832" i="4"/>
  <c r="E9832" i="4"/>
  <c r="A9833" i="4"/>
  <c r="B9833" i="4"/>
  <c r="D9833" i="4"/>
  <c r="E9833" i="4"/>
  <c r="A9834" i="4"/>
  <c r="B9834" i="4"/>
  <c r="D9834" i="4"/>
  <c r="E9834" i="4"/>
  <c r="A9835" i="4"/>
  <c r="B9835" i="4"/>
  <c r="D9835" i="4"/>
  <c r="E9835" i="4"/>
  <c r="A9836" i="4"/>
  <c r="B9836" i="4"/>
  <c r="D9836" i="4"/>
  <c r="E9836" i="4"/>
  <c r="A9837" i="4"/>
  <c r="B9837" i="4"/>
  <c r="D9837" i="4"/>
  <c r="E9837" i="4"/>
  <c r="A9838" i="4"/>
  <c r="B9838" i="4"/>
  <c r="D9838" i="4"/>
  <c r="E9838" i="4"/>
  <c r="A9839" i="4"/>
  <c r="B9839" i="4"/>
  <c r="D9839" i="4"/>
  <c r="E9839" i="4"/>
  <c r="A9840" i="4"/>
  <c r="B9840" i="4"/>
  <c r="D9840" i="4"/>
  <c r="E9840" i="4"/>
  <c r="A9841" i="4"/>
  <c r="B9841" i="4"/>
  <c r="D9841" i="4"/>
  <c r="E9841" i="4"/>
  <c r="A9842" i="4"/>
  <c r="B9842" i="4"/>
  <c r="D9842" i="4"/>
  <c r="E9842" i="4"/>
  <c r="A9843" i="4"/>
  <c r="B9843" i="4"/>
  <c r="D9843" i="4"/>
  <c r="E9843" i="4"/>
  <c r="A9844" i="4"/>
  <c r="B9844" i="4"/>
  <c r="D9844" i="4"/>
  <c r="E9844" i="4"/>
  <c r="A9845" i="4"/>
  <c r="B9845" i="4"/>
  <c r="D9845" i="4"/>
  <c r="E9845" i="4"/>
  <c r="A9846" i="4"/>
  <c r="B9846" i="4"/>
  <c r="D9846" i="4"/>
  <c r="E9846" i="4"/>
  <c r="A9847" i="4"/>
  <c r="B9847" i="4"/>
  <c r="D9847" i="4"/>
  <c r="E9847" i="4"/>
  <c r="A9848" i="4"/>
  <c r="B9848" i="4"/>
  <c r="D9848" i="4"/>
  <c r="E9848" i="4"/>
  <c r="A9849" i="4"/>
  <c r="B9849" i="4"/>
  <c r="D9849" i="4"/>
  <c r="E9849" i="4"/>
  <c r="A9850" i="4"/>
  <c r="B9850" i="4"/>
  <c r="D9850" i="4"/>
  <c r="E9850" i="4"/>
  <c r="A9851" i="4"/>
  <c r="B9851" i="4"/>
  <c r="D9851" i="4"/>
  <c r="E9851" i="4"/>
  <c r="A9852" i="4"/>
  <c r="B9852" i="4"/>
  <c r="D9852" i="4"/>
  <c r="E9852" i="4"/>
  <c r="A9853" i="4"/>
  <c r="B9853" i="4"/>
  <c r="D9853" i="4"/>
  <c r="E9853" i="4"/>
  <c r="A9854" i="4"/>
  <c r="B9854" i="4"/>
  <c r="D9854" i="4"/>
  <c r="E9854" i="4"/>
  <c r="A9855" i="4"/>
  <c r="B9855" i="4"/>
  <c r="D9855" i="4"/>
  <c r="E9855" i="4"/>
  <c r="A9856" i="4"/>
  <c r="B9856" i="4"/>
  <c r="D9856" i="4"/>
  <c r="E9856" i="4"/>
  <c r="A9857" i="4"/>
  <c r="B9857" i="4"/>
  <c r="D9857" i="4"/>
  <c r="E9857" i="4"/>
  <c r="A9858" i="4"/>
  <c r="B9858" i="4"/>
  <c r="D9858" i="4"/>
  <c r="E9858" i="4"/>
  <c r="A9859" i="4"/>
  <c r="B9859" i="4"/>
  <c r="D9859" i="4"/>
  <c r="E9859" i="4"/>
  <c r="A9860" i="4"/>
  <c r="B9860" i="4"/>
  <c r="D9860" i="4"/>
  <c r="E9860" i="4"/>
  <c r="A9861" i="4"/>
  <c r="B9861" i="4"/>
  <c r="D9861" i="4"/>
  <c r="E9861" i="4"/>
  <c r="A9862" i="4"/>
  <c r="B9862" i="4"/>
  <c r="D9862" i="4"/>
  <c r="E9862" i="4"/>
  <c r="A9863" i="4"/>
  <c r="B9863" i="4"/>
  <c r="D9863" i="4"/>
  <c r="E9863" i="4"/>
  <c r="A9864" i="4"/>
  <c r="B9864" i="4"/>
  <c r="D9864" i="4"/>
  <c r="E9864" i="4"/>
  <c r="A9865" i="4"/>
  <c r="B9865" i="4"/>
  <c r="D9865" i="4"/>
  <c r="E9865" i="4"/>
  <c r="A9866" i="4"/>
  <c r="B9866" i="4"/>
  <c r="D9866" i="4"/>
  <c r="E9866" i="4"/>
  <c r="A9867" i="4"/>
  <c r="B9867" i="4"/>
  <c r="D9867" i="4"/>
  <c r="E9867" i="4"/>
  <c r="A9868" i="4"/>
  <c r="B9868" i="4"/>
  <c r="D9868" i="4"/>
  <c r="E9868" i="4"/>
  <c r="A9869" i="4"/>
  <c r="B9869" i="4"/>
  <c r="D9869" i="4"/>
  <c r="E9869" i="4"/>
  <c r="A9870" i="4"/>
  <c r="B9870" i="4"/>
  <c r="D9870" i="4"/>
  <c r="E9870" i="4"/>
  <c r="A9871" i="4"/>
  <c r="B9871" i="4"/>
  <c r="D9871" i="4"/>
  <c r="E9871" i="4"/>
  <c r="A9872" i="4"/>
  <c r="B9872" i="4"/>
  <c r="D9872" i="4"/>
  <c r="E9872" i="4"/>
  <c r="A9873" i="4"/>
  <c r="B9873" i="4"/>
  <c r="D9873" i="4"/>
  <c r="E9873" i="4"/>
  <c r="A9874" i="4"/>
  <c r="B9874" i="4"/>
  <c r="D9874" i="4"/>
  <c r="E9874" i="4"/>
  <c r="A9875" i="4"/>
  <c r="B9875" i="4"/>
  <c r="D9875" i="4"/>
  <c r="E9875" i="4"/>
  <c r="A9876" i="4"/>
  <c r="B9876" i="4"/>
  <c r="D9876" i="4"/>
  <c r="E9876" i="4"/>
  <c r="A9877" i="4"/>
  <c r="B9877" i="4"/>
  <c r="D9877" i="4"/>
  <c r="E9877" i="4"/>
  <c r="A9878" i="4"/>
  <c r="B9878" i="4"/>
  <c r="D9878" i="4"/>
  <c r="E9878" i="4"/>
  <c r="A9879" i="4"/>
  <c r="B9879" i="4"/>
  <c r="D9879" i="4"/>
  <c r="E9879" i="4"/>
  <c r="A9880" i="4"/>
  <c r="B9880" i="4"/>
  <c r="D9880" i="4"/>
  <c r="E9880" i="4"/>
  <c r="A9881" i="4"/>
  <c r="B9881" i="4"/>
  <c r="D9881" i="4"/>
  <c r="E9881" i="4"/>
  <c r="A9882" i="4"/>
  <c r="B9882" i="4"/>
  <c r="D9882" i="4"/>
  <c r="E9882" i="4"/>
  <c r="A9883" i="4"/>
  <c r="B9883" i="4"/>
  <c r="D9883" i="4"/>
  <c r="E9883" i="4"/>
  <c r="A9884" i="4"/>
  <c r="B9884" i="4"/>
  <c r="D9884" i="4"/>
  <c r="E9884" i="4"/>
  <c r="A9885" i="4"/>
  <c r="B9885" i="4"/>
  <c r="D9885" i="4"/>
  <c r="E9885" i="4"/>
  <c r="A9886" i="4"/>
  <c r="B9886" i="4"/>
  <c r="D9886" i="4"/>
  <c r="E9886" i="4"/>
  <c r="A9887" i="4"/>
  <c r="B9887" i="4"/>
  <c r="D9887" i="4"/>
  <c r="E9887" i="4"/>
  <c r="A9888" i="4"/>
  <c r="B9888" i="4"/>
  <c r="D9888" i="4"/>
  <c r="E9888" i="4"/>
  <c r="A9889" i="4"/>
  <c r="B9889" i="4"/>
  <c r="D9889" i="4"/>
  <c r="E9889" i="4"/>
  <c r="A9890" i="4"/>
  <c r="B9890" i="4"/>
  <c r="D9890" i="4"/>
  <c r="E9890" i="4"/>
  <c r="A9891" i="4"/>
  <c r="B9891" i="4"/>
  <c r="D9891" i="4"/>
  <c r="E9891" i="4"/>
  <c r="A9892" i="4"/>
  <c r="B9892" i="4"/>
  <c r="D9892" i="4"/>
  <c r="E9892" i="4"/>
  <c r="A9893" i="4"/>
  <c r="B9893" i="4"/>
  <c r="D9893" i="4"/>
  <c r="E9893" i="4"/>
  <c r="A9894" i="4"/>
  <c r="B9894" i="4"/>
  <c r="D9894" i="4"/>
  <c r="E9894" i="4"/>
  <c r="A9895" i="4"/>
  <c r="B9895" i="4"/>
  <c r="D9895" i="4"/>
  <c r="E9895" i="4"/>
  <c r="A9896" i="4"/>
  <c r="B9896" i="4"/>
  <c r="D9896" i="4"/>
  <c r="E9896" i="4"/>
  <c r="A9897" i="4"/>
  <c r="B9897" i="4"/>
  <c r="D9897" i="4"/>
  <c r="E9897" i="4"/>
  <c r="A9898" i="4"/>
  <c r="B9898" i="4"/>
  <c r="D9898" i="4"/>
  <c r="E9898" i="4"/>
  <c r="A9899" i="4"/>
  <c r="B9899" i="4"/>
  <c r="D9899" i="4"/>
  <c r="E9899" i="4"/>
  <c r="A9900" i="4"/>
  <c r="B9900" i="4"/>
  <c r="D9900" i="4"/>
  <c r="E9900" i="4"/>
  <c r="A9901" i="4"/>
  <c r="B9901" i="4"/>
  <c r="D9901" i="4"/>
  <c r="E9901" i="4"/>
  <c r="A9902" i="4"/>
  <c r="B9902" i="4"/>
  <c r="D9902" i="4"/>
  <c r="E9902" i="4"/>
  <c r="A9903" i="4"/>
  <c r="B9903" i="4"/>
  <c r="D9903" i="4"/>
  <c r="E9903" i="4"/>
  <c r="A9904" i="4"/>
  <c r="B9904" i="4"/>
  <c r="D9904" i="4"/>
  <c r="E9904" i="4"/>
  <c r="A9905" i="4"/>
  <c r="B9905" i="4"/>
  <c r="D9905" i="4"/>
  <c r="E9905" i="4"/>
  <c r="A9906" i="4"/>
  <c r="B9906" i="4"/>
  <c r="D9906" i="4"/>
  <c r="E9906" i="4"/>
  <c r="A9907" i="4"/>
  <c r="B9907" i="4"/>
  <c r="D9907" i="4"/>
  <c r="E9907" i="4"/>
  <c r="A9908" i="4"/>
  <c r="B9908" i="4"/>
  <c r="D9908" i="4"/>
  <c r="E9908" i="4"/>
  <c r="A9909" i="4"/>
  <c r="B9909" i="4"/>
  <c r="D9909" i="4"/>
  <c r="E9909" i="4"/>
  <c r="A9910" i="4"/>
  <c r="B9910" i="4"/>
  <c r="D9910" i="4"/>
  <c r="E9910" i="4"/>
  <c r="A9911" i="4"/>
  <c r="B9911" i="4"/>
  <c r="D9911" i="4"/>
  <c r="E9911" i="4"/>
  <c r="A9912" i="4"/>
  <c r="B9912" i="4"/>
  <c r="D9912" i="4"/>
  <c r="E9912" i="4"/>
  <c r="A9913" i="4"/>
  <c r="B9913" i="4"/>
  <c r="D9913" i="4"/>
  <c r="E9913" i="4"/>
  <c r="A9914" i="4"/>
  <c r="B9914" i="4"/>
  <c r="D9914" i="4"/>
  <c r="E9914" i="4"/>
  <c r="A9915" i="4"/>
  <c r="B9915" i="4"/>
  <c r="D9915" i="4"/>
  <c r="E9915" i="4"/>
  <c r="A9916" i="4"/>
  <c r="B9916" i="4"/>
  <c r="D9916" i="4"/>
  <c r="E9916" i="4"/>
  <c r="A9917" i="4"/>
  <c r="B9917" i="4"/>
  <c r="D9917" i="4"/>
  <c r="E9917" i="4"/>
  <c r="A9918" i="4"/>
  <c r="B9918" i="4"/>
  <c r="D9918" i="4"/>
  <c r="E9918" i="4"/>
  <c r="A9919" i="4"/>
  <c r="B9919" i="4"/>
  <c r="D9919" i="4"/>
  <c r="E9919" i="4"/>
  <c r="A9920" i="4"/>
  <c r="B9920" i="4"/>
  <c r="D9920" i="4"/>
  <c r="E9920" i="4"/>
  <c r="A9921" i="4"/>
  <c r="B9921" i="4"/>
  <c r="D9921" i="4"/>
  <c r="E9921" i="4"/>
  <c r="A9922" i="4"/>
  <c r="B9922" i="4"/>
  <c r="D9922" i="4"/>
  <c r="E9922" i="4"/>
  <c r="A9923" i="4"/>
  <c r="B9923" i="4"/>
  <c r="D9923" i="4"/>
  <c r="E9923" i="4"/>
  <c r="A9924" i="4"/>
  <c r="B9924" i="4"/>
  <c r="D9924" i="4"/>
  <c r="E9924" i="4"/>
  <c r="A9925" i="4"/>
  <c r="B9925" i="4"/>
  <c r="D9925" i="4"/>
  <c r="E9925" i="4"/>
  <c r="A9926" i="4"/>
  <c r="B9926" i="4"/>
  <c r="D9926" i="4"/>
  <c r="E9926" i="4"/>
  <c r="A9927" i="4"/>
  <c r="B9927" i="4"/>
  <c r="D9927" i="4"/>
  <c r="E9927" i="4"/>
  <c r="A9928" i="4"/>
  <c r="B9928" i="4"/>
  <c r="D9928" i="4"/>
  <c r="E9928" i="4"/>
  <c r="A9929" i="4"/>
  <c r="B9929" i="4"/>
  <c r="D9929" i="4"/>
  <c r="E9929" i="4"/>
  <c r="A9930" i="4"/>
  <c r="B9930" i="4"/>
  <c r="D9930" i="4"/>
  <c r="E9930" i="4"/>
  <c r="A9931" i="4"/>
  <c r="B9931" i="4"/>
  <c r="D9931" i="4"/>
  <c r="E9931" i="4"/>
  <c r="A9932" i="4"/>
  <c r="B9932" i="4"/>
  <c r="D9932" i="4"/>
  <c r="E9932" i="4"/>
  <c r="A9933" i="4"/>
  <c r="B9933" i="4"/>
  <c r="D9933" i="4"/>
  <c r="E9933" i="4"/>
  <c r="A9934" i="4"/>
  <c r="B9934" i="4"/>
  <c r="D9934" i="4"/>
  <c r="E9934" i="4"/>
  <c r="A9935" i="4"/>
  <c r="B9935" i="4"/>
  <c r="D9935" i="4"/>
  <c r="E9935" i="4"/>
  <c r="A9936" i="4"/>
  <c r="B9936" i="4"/>
  <c r="D9936" i="4"/>
  <c r="E9936" i="4"/>
  <c r="A9937" i="4"/>
  <c r="B9937" i="4"/>
  <c r="D9937" i="4"/>
  <c r="E9937" i="4"/>
  <c r="A9938" i="4"/>
  <c r="B9938" i="4"/>
  <c r="D9938" i="4"/>
  <c r="E9938" i="4"/>
  <c r="A9939" i="4"/>
  <c r="B9939" i="4"/>
  <c r="D9939" i="4"/>
  <c r="E9939" i="4"/>
  <c r="A9940" i="4"/>
  <c r="B9940" i="4"/>
  <c r="D9940" i="4"/>
  <c r="E9940" i="4"/>
  <c r="A9941" i="4"/>
  <c r="B9941" i="4"/>
  <c r="D9941" i="4"/>
  <c r="E9941" i="4"/>
  <c r="A9942" i="4"/>
  <c r="B9942" i="4"/>
  <c r="D9942" i="4"/>
  <c r="E9942" i="4"/>
  <c r="A9943" i="4"/>
  <c r="B9943" i="4"/>
  <c r="D9943" i="4"/>
  <c r="E9943" i="4"/>
  <c r="A9944" i="4"/>
  <c r="B9944" i="4"/>
  <c r="D9944" i="4"/>
  <c r="E9944" i="4"/>
  <c r="A9945" i="4"/>
  <c r="B9945" i="4"/>
  <c r="D9945" i="4"/>
  <c r="E9945" i="4"/>
  <c r="A9946" i="4"/>
  <c r="B9946" i="4"/>
  <c r="D9946" i="4"/>
  <c r="E9946" i="4"/>
  <c r="A9947" i="4"/>
  <c r="B9947" i="4"/>
  <c r="D9947" i="4"/>
  <c r="E9947" i="4"/>
  <c r="A9948" i="4"/>
  <c r="B9948" i="4"/>
  <c r="D9948" i="4"/>
  <c r="E9948" i="4"/>
  <c r="A9949" i="4"/>
  <c r="B9949" i="4"/>
  <c r="D9949" i="4"/>
  <c r="E9949" i="4"/>
  <c r="A9950" i="4"/>
  <c r="B9950" i="4"/>
  <c r="D9950" i="4"/>
  <c r="E9950" i="4"/>
  <c r="A9951" i="4"/>
  <c r="B9951" i="4"/>
  <c r="D9951" i="4"/>
  <c r="E9951" i="4"/>
  <c r="A9952" i="4"/>
  <c r="B9952" i="4"/>
  <c r="D9952" i="4"/>
  <c r="E9952" i="4"/>
  <c r="A9953" i="4"/>
  <c r="B9953" i="4"/>
  <c r="D9953" i="4"/>
  <c r="E9953" i="4"/>
  <c r="A9954" i="4"/>
  <c r="B9954" i="4"/>
  <c r="D9954" i="4"/>
  <c r="E9954" i="4"/>
  <c r="A9955" i="4"/>
  <c r="B9955" i="4"/>
  <c r="D9955" i="4"/>
  <c r="E9955" i="4"/>
  <c r="A9956" i="4"/>
  <c r="B9956" i="4"/>
  <c r="D9956" i="4"/>
  <c r="E9956" i="4"/>
  <c r="A9957" i="4"/>
  <c r="B9957" i="4"/>
  <c r="D9957" i="4"/>
  <c r="E9957" i="4"/>
  <c r="A9958" i="4"/>
  <c r="B9958" i="4"/>
  <c r="D9958" i="4"/>
  <c r="E9958" i="4"/>
  <c r="A9959" i="4"/>
  <c r="B9959" i="4"/>
  <c r="D9959" i="4"/>
  <c r="E9959" i="4"/>
  <c r="A9960" i="4"/>
  <c r="B9960" i="4"/>
  <c r="D9960" i="4"/>
  <c r="E9960" i="4"/>
  <c r="A9961" i="4"/>
  <c r="B9961" i="4"/>
  <c r="D9961" i="4"/>
  <c r="E9961" i="4"/>
  <c r="A9962" i="4"/>
  <c r="B9962" i="4"/>
  <c r="D9962" i="4"/>
  <c r="E9962" i="4"/>
  <c r="A9963" i="4"/>
  <c r="B9963" i="4"/>
  <c r="D9963" i="4"/>
  <c r="E9963" i="4"/>
  <c r="A9964" i="4"/>
  <c r="B9964" i="4"/>
  <c r="D9964" i="4"/>
  <c r="E9964" i="4"/>
  <c r="A9965" i="4"/>
  <c r="B9965" i="4"/>
  <c r="D9965" i="4"/>
  <c r="E9965" i="4"/>
  <c r="A9966" i="4"/>
  <c r="B9966" i="4"/>
  <c r="D9966" i="4"/>
  <c r="E9966" i="4"/>
  <c r="A9967" i="4"/>
  <c r="B9967" i="4"/>
  <c r="D9967" i="4"/>
  <c r="E9967" i="4"/>
  <c r="A9968" i="4"/>
  <c r="B9968" i="4"/>
  <c r="D9968" i="4"/>
  <c r="E9968" i="4"/>
  <c r="A9969" i="4"/>
  <c r="B9969" i="4"/>
  <c r="D9969" i="4"/>
  <c r="E9969" i="4"/>
  <c r="A9970" i="4"/>
  <c r="B9970" i="4"/>
  <c r="D9970" i="4"/>
  <c r="E9970" i="4"/>
  <c r="A9971" i="4"/>
  <c r="B9971" i="4"/>
  <c r="D9971" i="4"/>
  <c r="E9971" i="4"/>
  <c r="A9972" i="4"/>
  <c r="B9972" i="4"/>
  <c r="D9972" i="4"/>
  <c r="E9972" i="4"/>
  <c r="A9973" i="4"/>
  <c r="B9973" i="4"/>
  <c r="D9973" i="4"/>
  <c r="E9973" i="4"/>
  <c r="A9974" i="4"/>
  <c r="B9974" i="4"/>
  <c r="D9974" i="4"/>
  <c r="E9974" i="4"/>
  <c r="A9975" i="4"/>
  <c r="B9975" i="4"/>
  <c r="D9975" i="4"/>
  <c r="E9975" i="4"/>
  <c r="A9976" i="4"/>
  <c r="B9976" i="4"/>
  <c r="D9976" i="4"/>
  <c r="E9976" i="4"/>
  <c r="A9977" i="4"/>
  <c r="B9977" i="4"/>
  <c r="D9977" i="4"/>
  <c r="E9977" i="4"/>
  <c r="A9978" i="4"/>
  <c r="B9978" i="4"/>
  <c r="D9978" i="4"/>
  <c r="E9978" i="4"/>
  <c r="A9979" i="4"/>
  <c r="B9979" i="4"/>
  <c r="D9979" i="4"/>
  <c r="E9979" i="4"/>
  <c r="A9980" i="4"/>
  <c r="B9980" i="4"/>
  <c r="D9980" i="4"/>
  <c r="E9980" i="4"/>
  <c r="A9981" i="4"/>
  <c r="B9981" i="4"/>
  <c r="D9981" i="4"/>
  <c r="E9981" i="4"/>
  <c r="A9982" i="4"/>
  <c r="B9982" i="4"/>
  <c r="D9982" i="4"/>
  <c r="E9982" i="4"/>
  <c r="A9983" i="4"/>
  <c r="B9983" i="4"/>
  <c r="D9983" i="4"/>
  <c r="E9983" i="4"/>
  <c r="A9984" i="4"/>
  <c r="B9984" i="4"/>
  <c r="D9984" i="4"/>
  <c r="E9984" i="4"/>
  <c r="A9985" i="4"/>
  <c r="B9985" i="4"/>
  <c r="D9985" i="4"/>
  <c r="E9985" i="4"/>
  <c r="A9986" i="4"/>
  <c r="B9986" i="4"/>
  <c r="D9986" i="4"/>
  <c r="E9986" i="4"/>
  <c r="A9987" i="4"/>
  <c r="B9987" i="4"/>
  <c r="D9987" i="4"/>
  <c r="E9987" i="4"/>
  <c r="A9988" i="4"/>
  <c r="B9988" i="4"/>
  <c r="D9988" i="4"/>
  <c r="E9988" i="4"/>
  <c r="A9989" i="4"/>
  <c r="B9989" i="4"/>
  <c r="D9989" i="4"/>
  <c r="E9989" i="4"/>
  <c r="A9990" i="4"/>
  <c r="B9990" i="4"/>
  <c r="D9990" i="4"/>
  <c r="E9990" i="4"/>
  <c r="A9991" i="4"/>
  <c r="B9991" i="4"/>
  <c r="D9991" i="4"/>
  <c r="E9991" i="4"/>
  <c r="A9992" i="4"/>
  <c r="B9992" i="4"/>
  <c r="D9992" i="4"/>
  <c r="E9992" i="4"/>
  <c r="A9993" i="4"/>
  <c r="B9993" i="4"/>
  <c r="D9993" i="4"/>
  <c r="E9993" i="4"/>
  <c r="A9994" i="4"/>
  <c r="B9994" i="4"/>
  <c r="D9994" i="4"/>
  <c r="E9994" i="4"/>
  <c r="A9995" i="4"/>
  <c r="B9995" i="4"/>
  <c r="D9995" i="4"/>
  <c r="E9995" i="4"/>
  <c r="A9996" i="4"/>
  <c r="B9996" i="4"/>
  <c r="D9996" i="4"/>
  <c r="E9996" i="4"/>
  <c r="A9997" i="4"/>
  <c r="B9997" i="4"/>
  <c r="D9997" i="4"/>
  <c r="E9997" i="4"/>
  <c r="A9998" i="4"/>
  <c r="B9998" i="4"/>
  <c r="D9998" i="4"/>
  <c r="E9998" i="4"/>
  <c r="A9999" i="4"/>
  <c r="B9999" i="4"/>
  <c r="D9999" i="4"/>
  <c r="E9999" i="4"/>
  <c r="A10000" i="4"/>
  <c r="B10000" i="4"/>
  <c r="D10000" i="4"/>
  <c r="E10000" i="4"/>
  <c r="A10001" i="4"/>
  <c r="B10001" i="4"/>
  <c r="D10001" i="4"/>
  <c r="E10001" i="4"/>
  <c r="A10002" i="4"/>
  <c r="B10002" i="4"/>
  <c r="D10002" i="4"/>
  <c r="E10002" i="4"/>
  <c r="A10003" i="4"/>
  <c r="B10003" i="4"/>
  <c r="D10003" i="4"/>
  <c r="E10003" i="4"/>
  <c r="A10004" i="4"/>
  <c r="B10004" i="4"/>
  <c r="D10004" i="4"/>
  <c r="E10004" i="4"/>
  <c r="A10005" i="4"/>
  <c r="B10005" i="4"/>
  <c r="D10005" i="4"/>
  <c r="E10005" i="4"/>
  <c r="A10006" i="4"/>
  <c r="B10006" i="4"/>
  <c r="D10006" i="4"/>
  <c r="E10006" i="4"/>
  <c r="A10007" i="4"/>
  <c r="B10007" i="4"/>
  <c r="D10007" i="4"/>
  <c r="E10007" i="4"/>
  <c r="A10008" i="4"/>
  <c r="B10008" i="4"/>
  <c r="D10008" i="4"/>
  <c r="E10008" i="4"/>
  <c r="A10009" i="4"/>
  <c r="B10009" i="4"/>
  <c r="D10009" i="4"/>
  <c r="E10009" i="4"/>
  <c r="A10010" i="4"/>
  <c r="B10010" i="4"/>
  <c r="D10010" i="4"/>
  <c r="E10010" i="4"/>
  <c r="A10011" i="4"/>
  <c r="B10011" i="4"/>
  <c r="D10011" i="4"/>
  <c r="E10011" i="4"/>
  <c r="A10012" i="4"/>
  <c r="B10012" i="4"/>
  <c r="D10012" i="4"/>
  <c r="E10012" i="4"/>
  <c r="A10013" i="4"/>
  <c r="B10013" i="4"/>
  <c r="D10013" i="4"/>
  <c r="E10013" i="4"/>
  <c r="A10014" i="4"/>
  <c r="B10014" i="4"/>
  <c r="D10014" i="4"/>
  <c r="E10014" i="4"/>
  <c r="A10015" i="4"/>
  <c r="B10015" i="4"/>
  <c r="D10015" i="4"/>
  <c r="E10015" i="4"/>
  <c r="A10016" i="4"/>
  <c r="B10016" i="4"/>
  <c r="D10016" i="4"/>
  <c r="E10016" i="4"/>
  <c r="A10017" i="4"/>
  <c r="B10017" i="4"/>
  <c r="D10017" i="4"/>
  <c r="E10017" i="4"/>
  <c r="A10018" i="4"/>
  <c r="B10018" i="4"/>
  <c r="D10018" i="4"/>
  <c r="E10018" i="4"/>
  <c r="A10019" i="4"/>
  <c r="B10019" i="4"/>
  <c r="D10019" i="4"/>
  <c r="E10019" i="4"/>
  <c r="A10020" i="4"/>
  <c r="B10020" i="4"/>
  <c r="D10020" i="4"/>
  <c r="E10020" i="4"/>
  <c r="A10021" i="4"/>
  <c r="B10021" i="4"/>
  <c r="D10021" i="4"/>
  <c r="E10021" i="4"/>
  <c r="A10022" i="4"/>
  <c r="B10022" i="4"/>
  <c r="D10022" i="4"/>
  <c r="E10022" i="4"/>
  <c r="A10023" i="4"/>
  <c r="B10023" i="4"/>
  <c r="D10023" i="4"/>
  <c r="E10023" i="4"/>
  <c r="A10024" i="4"/>
  <c r="B10024" i="4"/>
  <c r="D10024" i="4"/>
  <c r="E10024" i="4"/>
  <c r="A10025" i="4"/>
  <c r="B10025" i="4"/>
  <c r="D10025" i="4"/>
  <c r="E10025" i="4"/>
  <c r="A10026" i="4"/>
  <c r="B10026" i="4"/>
  <c r="D10026" i="4"/>
  <c r="E10026" i="4"/>
  <c r="A10027" i="4"/>
  <c r="B10027" i="4"/>
  <c r="D10027" i="4"/>
  <c r="E10027" i="4"/>
  <c r="A10028" i="4"/>
  <c r="B10028" i="4"/>
  <c r="D10028" i="4"/>
  <c r="E10028" i="4"/>
  <c r="A10029" i="4"/>
  <c r="B10029" i="4"/>
  <c r="D10029" i="4"/>
  <c r="E10029" i="4"/>
  <c r="A10030" i="4"/>
  <c r="B10030" i="4"/>
  <c r="D10030" i="4"/>
  <c r="E10030" i="4"/>
  <c r="A10031" i="4"/>
  <c r="B10031" i="4"/>
  <c r="D10031" i="4"/>
  <c r="E10031" i="4"/>
  <c r="A10032" i="4"/>
  <c r="B10032" i="4"/>
  <c r="D10032" i="4"/>
  <c r="E10032" i="4"/>
  <c r="A10033" i="4"/>
  <c r="B10033" i="4"/>
  <c r="D10033" i="4"/>
  <c r="E10033" i="4"/>
  <c r="A10034" i="4"/>
  <c r="B10034" i="4"/>
  <c r="D10034" i="4"/>
  <c r="E10034" i="4"/>
  <c r="A10035" i="4"/>
  <c r="B10035" i="4"/>
  <c r="D10035" i="4"/>
  <c r="E10035" i="4"/>
  <c r="A10036" i="4"/>
  <c r="B10036" i="4"/>
  <c r="D10036" i="4"/>
  <c r="E10036" i="4"/>
  <c r="A10037" i="4"/>
  <c r="B10037" i="4"/>
  <c r="D10037" i="4"/>
  <c r="E10037" i="4"/>
  <c r="A10038" i="4"/>
  <c r="B10038" i="4"/>
  <c r="D10038" i="4"/>
  <c r="E10038" i="4"/>
  <c r="A10039" i="4"/>
  <c r="B10039" i="4"/>
  <c r="D10039" i="4"/>
  <c r="E10039" i="4"/>
  <c r="A10040" i="4"/>
  <c r="B10040" i="4"/>
  <c r="D10040" i="4"/>
  <c r="E10040" i="4"/>
  <c r="A10041" i="4"/>
  <c r="B10041" i="4"/>
  <c r="D10041" i="4"/>
  <c r="E10041" i="4"/>
  <c r="A10042" i="4"/>
  <c r="B10042" i="4"/>
  <c r="D10042" i="4"/>
  <c r="E10042" i="4"/>
  <c r="A10043" i="4"/>
  <c r="B10043" i="4"/>
  <c r="D10043" i="4"/>
  <c r="E10043" i="4"/>
  <c r="A10044" i="4"/>
  <c r="B10044" i="4"/>
  <c r="D10044" i="4"/>
  <c r="E10044" i="4"/>
  <c r="A10045" i="4"/>
  <c r="B10045" i="4"/>
  <c r="D10045" i="4"/>
  <c r="E10045" i="4"/>
  <c r="A10046" i="4"/>
  <c r="B10046" i="4"/>
  <c r="D10046" i="4"/>
  <c r="E10046" i="4"/>
  <c r="A10047" i="4"/>
  <c r="B10047" i="4"/>
  <c r="D10047" i="4"/>
  <c r="E10047" i="4"/>
  <c r="A10048" i="4"/>
  <c r="B10048" i="4"/>
  <c r="D10048" i="4"/>
  <c r="E10048" i="4"/>
  <c r="A10049" i="4"/>
  <c r="B10049" i="4"/>
  <c r="D10049" i="4"/>
  <c r="E10049" i="4"/>
  <c r="A10050" i="4"/>
  <c r="B10050" i="4"/>
  <c r="D10050" i="4"/>
  <c r="E10050" i="4"/>
  <c r="A10051" i="4"/>
  <c r="B10051" i="4"/>
  <c r="D10051" i="4"/>
  <c r="E10051" i="4"/>
  <c r="A10052" i="4"/>
  <c r="B10052" i="4"/>
  <c r="D10052" i="4"/>
  <c r="E10052" i="4"/>
  <c r="A10053" i="4"/>
  <c r="B10053" i="4"/>
  <c r="D10053" i="4"/>
  <c r="E10053" i="4"/>
  <c r="A10054" i="4"/>
  <c r="B10054" i="4"/>
  <c r="D10054" i="4"/>
  <c r="E10054" i="4"/>
  <c r="A10055" i="4"/>
  <c r="B10055" i="4"/>
  <c r="D10055" i="4"/>
  <c r="E10055" i="4"/>
  <c r="A10056" i="4"/>
  <c r="B10056" i="4"/>
  <c r="D10056" i="4"/>
  <c r="E10056" i="4"/>
  <c r="A10057" i="4"/>
  <c r="B10057" i="4"/>
  <c r="D10057" i="4"/>
  <c r="E10057" i="4"/>
  <c r="A10058" i="4"/>
  <c r="B10058" i="4"/>
  <c r="D10058" i="4"/>
  <c r="E10058" i="4"/>
  <c r="A10059" i="4"/>
  <c r="B10059" i="4"/>
  <c r="D10059" i="4"/>
  <c r="E10059" i="4"/>
  <c r="A10060" i="4"/>
  <c r="B10060" i="4"/>
  <c r="D10060" i="4"/>
  <c r="E10060" i="4"/>
  <c r="A10061" i="4"/>
  <c r="B10061" i="4"/>
  <c r="D10061" i="4"/>
  <c r="E10061" i="4"/>
  <c r="A10062" i="4"/>
  <c r="B10062" i="4"/>
  <c r="D10062" i="4"/>
  <c r="E10062" i="4"/>
  <c r="A10063" i="4"/>
  <c r="B10063" i="4"/>
  <c r="D10063" i="4"/>
  <c r="E10063" i="4"/>
  <c r="A10064" i="4"/>
  <c r="B10064" i="4"/>
  <c r="D10064" i="4"/>
  <c r="E10064" i="4"/>
  <c r="A10065" i="4"/>
  <c r="B10065" i="4"/>
  <c r="D10065" i="4"/>
  <c r="E10065" i="4"/>
  <c r="A10066" i="4"/>
  <c r="B10066" i="4"/>
  <c r="D10066" i="4"/>
  <c r="E10066" i="4"/>
  <c r="A10067" i="4"/>
  <c r="B10067" i="4"/>
  <c r="D10067" i="4"/>
  <c r="E10067" i="4"/>
  <c r="A10068" i="4"/>
  <c r="B10068" i="4"/>
  <c r="D10068" i="4"/>
  <c r="E10068" i="4"/>
  <c r="A10069" i="4"/>
  <c r="B10069" i="4"/>
  <c r="D10069" i="4"/>
  <c r="E10069" i="4"/>
  <c r="A10070" i="4"/>
  <c r="B10070" i="4"/>
  <c r="D10070" i="4"/>
  <c r="E10070" i="4"/>
  <c r="A10071" i="4"/>
  <c r="B10071" i="4"/>
  <c r="D10071" i="4"/>
  <c r="E10071" i="4"/>
  <c r="A10072" i="4"/>
  <c r="B10072" i="4"/>
  <c r="D10072" i="4"/>
  <c r="E10072" i="4"/>
  <c r="A10073" i="4"/>
  <c r="B10073" i="4"/>
  <c r="D10073" i="4"/>
  <c r="E10073" i="4"/>
  <c r="A10074" i="4"/>
  <c r="B10074" i="4"/>
  <c r="D10074" i="4"/>
  <c r="E10074" i="4"/>
  <c r="A10075" i="4"/>
  <c r="B10075" i="4"/>
  <c r="D10075" i="4"/>
  <c r="E10075" i="4"/>
  <c r="A10076" i="4"/>
  <c r="B10076" i="4"/>
  <c r="D10076" i="4"/>
  <c r="E10076" i="4"/>
  <c r="A10077" i="4"/>
  <c r="B10077" i="4"/>
  <c r="D10077" i="4"/>
  <c r="E10077" i="4"/>
  <c r="A10078" i="4"/>
  <c r="B10078" i="4"/>
  <c r="D10078" i="4"/>
  <c r="E10078" i="4"/>
  <c r="A10079" i="4"/>
  <c r="B10079" i="4"/>
  <c r="D10079" i="4"/>
  <c r="E10079" i="4"/>
  <c r="A10080" i="4"/>
  <c r="B10080" i="4"/>
  <c r="D10080" i="4"/>
  <c r="E10080" i="4"/>
  <c r="A10081" i="4"/>
  <c r="B10081" i="4"/>
  <c r="D10081" i="4"/>
  <c r="E10081" i="4"/>
  <c r="A10082" i="4"/>
  <c r="B10082" i="4"/>
  <c r="D10082" i="4"/>
  <c r="E10082" i="4"/>
  <c r="A10083" i="4"/>
  <c r="B10083" i="4"/>
  <c r="D10083" i="4"/>
  <c r="E10083" i="4"/>
  <c r="A10084" i="4"/>
  <c r="B10084" i="4"/>
  <c r="D10084" i="4"/>
  <c r="E10084" i="4"/>
  <c r="A10085" i="4"/>
  <c r="B10085" i="4"/>
  <c r="D10085" i="4"/>
  <c r="E10085" i="4"/>
  <c r="A10086" i="4"/>
  <c r="B10086" i="4"/>
  <c r="D10086" i="4"/>
  <c r="E10086" i="4"/>
  <c r="A10087" i="4"/>
  <c r="B10087" i="4"/>
  <c r="D10087" i="4"/>
  <c r="E10087" i="4"/>
  <c r="A10088" i="4"/>
  <c r="B10088" i="4"/>
  <c r="D10088" i="4"/>
  <c r="E10088" i="4"/>
  <c r="A10089" i="4"/>
  <c r="B10089" i="4"/>
  <c r="D10089" i="4"/>
  <c r="E10089" i="4"/>
  <c r="A10090" i="4"/>
  <c r="B10090" i="4"/>
  <c r="D10090" i="4"/>
  <c r="E10090" i="4"/>
  <c r="A10091" i="4"/>
  <c r="B10091" i="4"/>
  <c r="D10091" i="4"/>
  <c r="E10091" i="4"/>
  <c r="A10092" i="4"/>
  <c r="B10092" i="4"/>
  <c r="D10092" i="4"/>
  <c r="E10092" i="4"/>
  <c r="A10093" i="4"/>
  <c r="B10093" i="4"/>
  <c r="D10093" i="4"/>
  <c r="E10093" i="4"/>
  <c r="H80" i="4"/>
  <c r="H79" i="4"/>
  <c r="A95" i="4"/>
  <c r="B95" i="4"/>
  <c r="D95" i="4"/>
  <c r="E95" i="4"/>
  <c r="A96" i="4"/>
  <c r="B96" i="4"/>
  <c r="D96" i="4"/>
  <c r="E96" i="4"/>
  <c r="A97" i="4"/>
  <c r="B97" i="4"/>
  <c r="D97" i="4"/>
  <c r="E97" i="4"/>
  <c r="A98" i="4"/>
  <c r="B98" i="4"/>
  <c r="D98" i="4"/>
  <c r="E98" i="4"/>
  <c r="A99" i="4"/>
  <c r="B99" i="4"/>
  <c r="D99" i="4"/>
  <c r="E99" i="4"/>
  <c r="A100" i="4"/>
  <c r="B100" i="4"/>
  <c r="D100" i="4"/>
  <c r="E100" i="4"/>
  <c r="A101" i="4"/>
  <c r="B101" i="4"/>
  <c r="D101" i="4"/>
  <c r="E101" i="4"/>
  <c r="A102" i="4"/>
  <c r="B102" i="4"/>
  <c r="D102" i="4"/>
  <c r="E102" i="4"/>
  <c r="A103" i="4"/>
  <c r="B103" i="4"/>
  <c r="D103" i="4"/>
  <c r="E103" i="4"/>
  <c r="A104" i="4"/>
  <c r="B104" i="4"/>
  <c r="D104" i="4"/>
  <c r="E104" i="4"/>
  <c r="A105" i="4"/>
  <c r="B105" i="4"/>
  <c r="D105" i="4"/>
  <c r="E105" i="4"/>
  <c r="A106" i="4"/>
  <c r="B106" i="4"/>
  <c r="D106" i="4"/>
  <c r="E106" i="4"/>
  <c r="A107" i="4"/>
  <c r="B107" i="4"/>
  <c r="D107" i="4"/>
  <c r="E107" i="4"/>
  <c r="A108" i="4"/>
  <c r="B108" i="4"/>
  <c r="D108" i="4"/>
  <c r="E108" i="4"/>
  <c r="A109" i="4"/>
  <c r="B109" i="4"/>
  <c r="D109" i="4"/>
  <c r="E109" i="4"/>
  <c r="A110" i="4"/>
  <c r="B110" i="4"/>
  <c r="D110" i="4"/>
  <c r="E110" i="4"/>
  <c r="A111" i="4"/>
  <c r="B111" i="4"/>
  <c r="D111" i="4"/>
  <c r="E111" i="4"/>
  <c r="A112" i="4"/>
  <c r="B112" i="4"/>
  <c r="D112" i="4"/>
  <c r="E112" i="4"/>
  <c r="A113" i="4"/>
  <c r="B113" i="4"/>
  <c r="D113" i="4"/>
  <c r="E113" i="4"/>
  <c r="A114" i="4"/>
  <c r="B114" i="4"/>
  <c r="D114" i="4"/>
  <c r="E114" i="4"/>
  <c r="A115" i="4"/>
  <c r="B115" i="4"/>
  <c r="D115" i="4"/>
  <c r="E115" i="4"/>
  <c r="A116" i="4"/>
  <c r="B116" i="4"/>
  <c r="D116" i="4"/>
  <c r="E116" i="4"/>
  <c r="A117" i="4"/>
  <c r="B117" i="4"/>
  <c r="D117" i="4"/>
  <c r="E117" i="4"/>
  <c r="A118" i="4"/>
  <c r="B118" i="4"/>
  <c r="D118" i="4"/>
  <c r="E118" i="4"/>
  <c r="A119" i="4"/>
  <c r="B119" i="4"/>
  <c r="D119" i="4"/>
  <c r="E119" i="4"/>
  <c r="A120" i="4"/>
  <c r="B120" i="4"/>
  <c r="D120" i="4"/>
  <c r="E120" i="4"/>
  <c r="A121" i="4"/>
  <c r="B121" i="4"/>
  <c r="D121" i="4"/>
  <c r="E121" i="4"/>
  <c r="A122" i="4"/>
  <c r="B122" i="4"/>
  <c r="D122" i="4"/>
  <c r="E122" i="4"/>
  <c r="A123" i="4"/>
  <c r="B123" i="4"/>
  <c r="D123" i="4"/>
  <c r="E123" i="4"/>
  <c r="A124" i="4"/>
  <c r="B124" i="4"/>
  <c r="D124" i="4"/>
  <c r="E124" i="4"/>
  <c r="A125" i="4"/>
  <c r="B125" i="4"/>
  <c r="D125" i="4"/>
  <c r="E125" i="4"/>
  <c r="A126" i="4"/>
  <c r="B126" i="4"/>
  <c r="D126" i="4"/>
  <c r="E126" i="4"/>
  <c r="A127" i="4"/>
  <c r="B127" i="4"/>
  <c r="D127" i="4"/>
  <c r="E127" i="4"/>
  <c r="A128" i="4"/>
  <c r="B128" i="4"/>
  <c r="D128" i="4"/>
  <c r="E128" i="4"/>
  <c r="A129" i="4"/>
  <c r="B129" i="4"/>
  <c r="D129" i="4"/>
  <c r="E129" i="4"/>
  <c r="A130" i="4"/>
  <c r="B130" i="4"/>
  <c r="D130" i="4"/>
  <c r="E130" i="4"/>
  <c r="A131" i="4"/>
  <c r="B131" i="4"/>
  <c r="D131" i="4"/>
  <c r="E131" i="4"/>
  <c r="A132" i="4"/>
  <c r="B132" i="4"/>
  <c r="D132" i="4"/>
  <c r="E132" i="4"/>
  <c r="A133" i="4"/>
  <c r="B133" i="4"/>
  <c r="D133" i="4"/>
  <c r="E133" i="4"/>
  <c r="A134" i="4"/>
  <c r="B134" i="4"/>
  <c r="D134" i="4"/>
  <c r="E134" i="4"/>
  <c r="A135" i="4"/>
  <c r="B135" i="4"/>
  <c r="D135" i="4"/>
  <c r="E135" i="4"/>
  <c r="A136" i="4"/>
  <c r="B136" i="4"/>
  <c r="D136" i="4"/>
  <c r="E136" i="4"/>
  <c r="A137" i="4"/>
  <c r="B137" i="4"/>
  <c r="D137" i="4"/>
  <c r="E137" i="4"/>
  <c r="A138" i="4"/>
  <c r="B138" i="4"/>
  <c r="D138" i="4"/>
  <c r="E138" i="4"/>
  <c r="A139" i="4"/>
  <c r="B139" i="4"/>
  <c r="D139" i="4"/>
  <c r="E139" i="4"/>
  <c r="A140" i="4"/>
  <c r="B140" i="4"/>
  <c r="D140" i="4"/>
  <c r="E140" i="4"/>
  <c r="A141" i="4"/>
  <c r="B141" i="4"/>
  <c r="D141" i="4"/>
  <c r="E141" i="4"/>
  <c r="A142" i="4"/>
  <c r="B142" i="4"/>
  <c r="D142" i="4"/>
  <c r="E142" i="4"/>
  <c r="A143" i="4"/>
  <c r="B143" i="4"/>
  <c r="D143" i="4"/>
  <c r="E143" i="4"/>
  <c r="A144" i="4"/>
  <c r="B144" i="4"/>
  <c r="D144" i="4"/>
  <c r="E144" i="4"/>
  <c r="A145" i="4"/>
  <c r="B145" i="4"/>
  <c r="D145" i="4"/>
  <c r="E145" i="4"/>
  <c r="A146" i="4"/>
  <c r="B146" i="4"/>
  <c r="D146" i="4"/>
  <c r="E146" i="4"/>
  <c r="A147" i="4"/>
  <c r="B147" i="4"/>
  <c r="D147" i="4"/>
  <c r="E147" i="4"/>
  <c r="A148" i="4"/>
  <c r="B148" i="4"/>
  <c r="D148" i="4"/>
  <c r="E148" i="4"/>
  <c r="A149" i="4"/>
  <c r="B149" i="4"/>
  <c r="D149" i="4"/>
  <c r="E149" i="4"/>
  <c r="A150" i="4"/>
  <c r="B150" i="4"/>
  <c r="D150" i="4"/>
  <c r="E150" i="4"/>
  <c r="A151" i="4"/>
  <c r="B151" i="4"/>
  <c r="D151" i="4"/>
  <c r="E151" i="4"/>
  <c r="A152" i="4"/>
  <c r="B152" i="4"/>
  <c r="D152" i="4"/>
  <c r="E152" i="4"/>
  <c r="A153" i="4"/>
  <c r="B153" i="4"/>
  <c r="D153" i="4"/>
  <c r="E153" i="4"/>
  <c r="A154" i="4"/>
  <c r="B154" i="4"/>
  <c r="D154" i="4"/>
  <c r="E154" i="4"/>
  <c r="A155" i="4"/>
  <c r="B155" i="4"/>
  <c r="D155" i="4"/>
  <c r="E155" i="4"/>
  <c r="A156" i="4"/>
  <c r="B156" i="4"/>
  <c r="D156" i="4"/>
  <c r="E156" i="4"/>
  <c r="A157" i="4"/>
  <c r="B157" i="4"/>
  <c r="D157" i="4"/>
  <c r="E157" i="4"/>
  <c r="A158" i="4"/>
  <c r="B158" i="4"/>
  <c r="D158" i="4"/>
  <c r="E158" i="4"/>
  <c r="A159" i="4"/>
  <c r="B159" i="4"/>
  <c r="D159" i="4"/>
  <c r="E159" i="4"/>
  <c r="A160" i="4"/>
  <c r="B160" i="4"/>
  <c r="D160" i="4"/>
  <c r="E160" i="4"/>
  <c r="A161" i="4"/>
  <c r="B161" i="4"/>
  <c r="D161" i="4"/>
  <c r="E161" i="4"/>
  <c r="A162" i="4"/>
  <c r="B162" i="4"/>
  <c r="D162" i="4"/>
  <c r="E162" i="4"/>
  <c r="A163" i="4"/>
  <c r="B163" i="4"/>
  <c r="D163" i="4"/>
  <c r="E163" i="4"/>
  <c r="A164" i="4"/>
  <c r="B164" i="4"/>
  <c r="D164" i="4"/>
  <c r="E164" i="4"/>
  <c r="A165" i="4"/>
  <c r="B165" i="4"/>
  <c r="D165" i="4"/>
  <c r="E165" i="4"/>
  <c r="A166" i="4"/>
  <c r="B166" i="4"/>
  <c r="D166" i="4"/>
  <c r="E166" i="4"/>
  <c r="A167" i="4"/>
  <c r="B167" i="4"/>
  <c r="D167" i="4"/>
  <c r="E167" i="4"/>
  <c r="A168" i="4"/>
  <c r="B168" i="4"/>
  <c r="D168" i="4"/>
  <c r="E168" i="4"/>
  <c r="A169" i="4"/>
  <c r="B169" i="4"/>
  <c r="D169" i="4"/>
  <c r="E169" i="4"/>
  <c r="A170" i="4"/>
  <c r="B170" i="4"/>
  <c r="D170" i="4"/>
  <c r="E170" i="4"/>
  <c r="A171" i="4"/>
  <c r="B171" i="4"/>
  <c r="D171" i="4"/>
  <c r="E171" i="4"/>
  <c r="A172" i="4"/>
  <c r="B172" i="4"/>
  <c r="D172" i="4"/>
  <c r="E172" i="4"/>
  <c r="A173" i="4"/>
  <c r="B173" i="4"/>
  <c r="D173" i="4"/>
  <c r="E173" i="4"/>
  <c r="A174" i="4"/>
  <c r="B174" i="4"/>
  <c r="D174" i="4"/>
  <c r="E174" i="4"/>
  <c r="A175" i="4"/>
  <c r="B175" i="4"/>
  <c r="D175" i="4"/>
  <c r="E175" i="4"/>
  <c r="A176" i="4"/>
  <c r="B176" i="4"/>
  <c r="D176" i="4"/>
  <c r="E176" i="4"/>
  <c r="A177" i="4"/>
  <c r="B177" i="4"/>
  <c r="D177" i="4"/>
  <c r="E177" i="4"/>
  <c r="A178" i="4"/>
  <c r="B178" i="4"/>
  <c r="D178" i="4"/>
  <c r="E178" i="4"/>
  <c r="A179" i="4"/>
  <c r="B179" i="4"/>
  <c r="D179" i="4"/>
  <c r="E179" i="4"/>
  <c r="A180" i="4"/>
  <c r="B180" i="4"/>
  <c r="D180" i="4"/>
  <c r="E180" i="4"/>
  <c r="A181" i="4"/>
  <c r="B181" i="4"/>
  <c r="D181" i="4"/>
  <c r="E181" i="4"/>
  <c r="A182" i="4"/>
  <c r="B182" i="4"/>
  <c r="D182" i="4"/>
  <c r="E182" i="4"/>
  <c r="A183" i="4"/>
  <c r="B183" i="4"/>
  <c r="D183" i="4"/>
  <c r="E183" i="4"/>
  <c r="A184" i="4"/>
  <c r="B184" i="4"/>
  <c r="D184" i="4"/>
  <c r="E184" i="4"/>
  <c r="A185" i="4"/>
  <c r="B185" i="4"/>
  <c r="D185" i="4"/>
  <c r="E185" i="4"/>
  <c r="A186" i="4"/>
  <c r="B186" i="4"/>
  <c r="D186" i="4"/>
  <c r="E186" i="4"/>
  <c r="A187" i="4"/>
  <c r="B187" i="4"/>
  <c r="D187" i="4"/>
  <c r="E187" i="4"/>
  <c r="A188" i="4"/>
  <c r="B188" i="4"/>
  <c r="D188" i="4"/>
  <c r="E188" i="4"/>
  <c r="A189" i="4"/>
  <c r="B189" i="4"/>
  <c r="D189" i="4"/>
  <c r="E189" i="4"/>
  <c r="A190" i="4"/>
  <c r="B190" i="4"/>
  <c r="D190" i="4"/>
  <c r="E190" i="4"/>
  <c r="A191" i="4"/>
  <c r="B191" i="4"/>
  <c r="D191" i="4"/>
  <c r="E191" i="4"/>
  <c r="A192" i="4"/>
  <c r="B192" i="4"/>
  <c r="D192" i="4"/>
  <c r="E192" i="4"/>
  <c r="A193" i="4"/>
  <c r="B193" i="4"/>
  <c r="D193" i="4"/>
  <c r="E193" i="4"/>
  <c r="A194" i="4"/>
  <c r="B194" i="4"/>
  <c r="D194" i="4"/>
  <c r="E194" i="4"/>
  <c r="A195" i="4"/>
  <c r="B195" i="4"/>
  <c r="D195" i="4"/>
  <c r="E195" i="4"/>
  <c r="A196" i="4"/>
  <c r="B196" i="4"/>
  <c r="D196" i="4"/>
  <c r="E196" i="4"/>
  <c r="A197" i="4"/>
  <c r="B197" i="4"/>
  <c r="D197" i="4"/>
  <c r="E197" i="4"/>
  <c r="A198" i="4"/>
  <c r="B198" i="4"/>
  <c r="D198" i="4"/>
  <c r="E198" i="4"/>
  <c r="A199" i="4"/>
  <c r="B199" i="4"/>
  <c r="D199" i="4"/>
  <c r="E199" i="4"/>
  <c r="A200" i="4"/>
  <c r="B200" i="4"/>
  <c r="D200" i="4"/>
  <c r="E200" i="4"/>
  <c r="A201" i="4"/>
  <c r="B201" i="4"/>
  <c r="D201" i="4"/>
  <c r="E201" i="4"/>
  <c r="A202" i="4"/>
  <c r="B202" i="4"/>
  <c r="D202" i="4"/>
  <c r="E202" i="4"/>
  <c r="A203" i="4"/>
  <c r="B203" i="4"/>
  <c r="D203" i="4"/>
  <c r="E203" i="4"/>
  <c r="A204" i="4"/>
  <c r="B204" i="4"/>
  <c r="D204" i="4"/>
  <c r="E204" i="4"/>
  <c r="A205" i="4"/>
  <c r="B205" i="4"/>
  <c r="D205" i="4"/>
  <c r="E205" i="4"/>
  <c r="A206" i="4"/>
  <c r="B206" i="4"/>
  <c r="D206" i="4"/>
  <c r="E206" i="4"/>
  <c r="A207" i="4"/>
  <c r="B207" i="4"/>
  <c r="D207" i="4"/>
  <c r="E207" i="4"/>
  <c r="A208" i="4"/>
  <c r="B208" i="4"/>
  <c r="D208" i="4"/>
  <c r="E208" i="4"/>
  <c r="A209" i="4"/>
  <c r="B209" i="4"/>
  <c r="D209" i="4"/>
  <c r="E209" i="4"/>
  <c r="A210" i="4"/>
  <c r="B210" i="4"/>
  <c r="D210" i="4"/>
  <c r="E210" i="4"/>
  <c r="A211" i="4"/>
  <c r="B211" i="4"/>
  <c r="D211" i="4"/>
  <c r="E211" i="4"/>
  <c r="A212" i="4"/>
  <c r="B212" i="4"/>
  <c r="D212" i="4"/>
  <c r="E212" i="4"/>
  <c r="A213" i="4"/>
  <c r="B213" i="4"/>
  <c r="D213" i="4"/>
  <c r="E213" i="4"/>
  <c r="A214" i="4"/>
  <c r="B214" i="4"/>
  <c r="D214" i="4"/>
  <c r="E214" i="4"/>
  <c r="A215" i="4"/>
  <c r="B215" i="4"/>
  <c r="D215" i="4"/>
  <c r="E215" i="4"/>
  <c r="A216" i="4"/>
  <c r="B216" i="4"/>
  <c r="D216" i="4"/>
  <c r="E216" i="4"/>
  <c r="A217" i="4"/>
  <c r="B217" i="4"/>
  <c r="D217" i="4"/>
  <c r="E217" i="4"/>
  <c r="A218" i="4"/>
  <c r="B218" i="4"/>
  <c r="D218" i="4"/>
  <c r="E218" i="4"/>
  <c r="A219" i="4"/>
  <c r="B219" i="4"/>
  <c r="D219" i="4"/>
  <c r="E219" i="4"/>
  <c r="A220" i="4"/>
  <c r="B220" i="4"/>
  <c r="D220" i="4"/>
  <c r="E220" i="4"/>
  <c r="A221" i="4"/>
  <c r="B221" i="4"/>
  <c r="D221" i="4"/>
  <c r="E221" i="4"/>
  <c r="A222" i="4"/>
  <c r="B222" i="4"/>
  <c r="D222" i="4"/>
  <c r="E222" i="4"/>
  <c r="A223" i="4"/>
  <c r="B223" i="4"/>
  <c r="D223" i="4"/>
  <c r="E223" i="4"/>
  <c r="A224" i="4"/>
  <c r="B224" i="4"/>
  <c r="D224" i="4"/>
  <c r="E224" i="4"/>
  <c r="A225" i="4"/>
  <c r="B225" i="4"/>
  <c r="D225" i="4"/>
  <c r="E225" i="4"/>
  <c r="A226" i="4"/>
  <c r="B226" i="4"/>
  <c r="D226" i="4"/>
  <c r="E226" i="4"/>
  <c r="A227" i="4"/>
  <c r="B227" i="4"/>
  <c r="D227" i="4"/>
  <c r="E227" i="4"/>
  <c r="A228" i="4"/>
  <c r="B228" i="4"/>
  <c r="D228" i="4"/>
  <c r="E228" i="4"/>
  <c r="A229" i="4"/>
  <c r="B229" i="4"/>
  <c r="D229" i="4"/>
  <c r="E229" i="4"/>
  <c r="A230" i="4"/>
  <c r="B230" i="4"/>
  <c r="D230" i="4"/>
  <c r="E230" i="4"/>
  <c r="A231" i="4"/>
  <c r="B231" i="4"/>
  <c r="D231" i="4"/>
  <c r="E231" i="4"/>
  <c r="A232" i="4"/>
  <c r="B232" i="4"/>
  <c r="D232" i="4"/>
  <c r="E232" i="4"/>
  <c r="A233" i="4"/>
  <c r="B233" i="4"/>
  <c r="D233" i="4"/>
  <c r="E233" i="4"/>
  <c r="A234" i="4"/>
  <c r="B234" i="4"/>
  <c r="D234" i="4"/>
  <c r="E234" i="4"/>
  <c r="A235" i="4"/>
  <c r="B235" i="4"/>
  <c r="D235" i="4"/>
  <c r="E235" i="4"/>
  <c r="A236" i="4"/>
  <c r="B236" i="4"/>
  <c r="D236" i="4"/>
  <c r="E236" i="4"/>
  <c r="A237" i="4"/>
  <c r="B237" i="4"/>
  <c r="D237" i="4"/>
  <c r="E237" i="4"/>
  <c r="A238" i="4"/>
  <c r="B238" i="4"/>
  <c r="D238" i="4"/>
  <c r="E238" i="4"/>
  <c r="A239" i="4"/>
  <c r="B239" i="4"/>
  <c r="D239" i="4"/>
  <c r="E239" i="4"/>
  <c r="A240" i="4"/>
  <c r="B240" i="4"/>
  <c r="D240" i="4"/>
  <c r="E240" i="4"/>
  <c r="A241" i="4"/>
  <c r="B241" i="4"/>
  <c r="D241" i="4"/>
  <c r="E241" i="4"/>
  <c r="A242" i="4"/>
  <c r="B242" i="4"/>
  <c r="D242" i="4"/>
  <c r="E242" i="4"/>
  <c r="A243" i="4"/>
  <c r="B243" i="4"/>
  <c r="D243" i="4"/>
  <c r="E243" i="4"/>
  <c r="A244" i="4"/>
  <c r="B244" i="4"/>
  <c r="D244" i="4"/>
  <c r="E244" i="4"/>
  <c r="A245" i="4"/>
  <c r="B245" i="4"/>
  <c r="D245" i="4"/>
  <c r="E245" i="4"/>
  <c r="A246" i="4"/>
  <c r="B246" i="4"/>
  <c r="D246" i="4"/>
  <c r="E246" i="4"/>
  <c r="A247" i="4"/>
  <c r="B247" i="4"/>
  <c r="D247" i="4"/>
  <c r="E247" i="4"/>
  <c r="A248" i="4"/>
  <c r="B248" i="4"/>
  <c r="D248" i="4"/>
  <c r="E248" i="4"/>
  <c r="A249" i="4"/>
  <c r="B249" i="4"/>
  <c r="D249" i="4"/>
  <c r="E249" i="4"/>
  <c r="A250" i="4"/>
  <c r="B250" i="4"/>
  <c r="D250" i="4"/>
  <c r="E250" i="4"/>
  <c r="A251" i="4"/>
  <c r="B251" i="4"/>
  <c r="D251" i="4"/>
  <c r="E251" i="4"/>
  <c r="A252" i="4"/>
  <c r="B252" i="4"/>
  <c r="D252" i="4"/>
  <c r="E252" i="4"/>
  <c r="A253" i="4"/>
  <c r="B253" i="4"/>
  <c r="D253" i="4"/>
  <c r="E253" i="4"/>
  <c r="A254" i="4"/>
  <c r="B254" i="4"/>
  <c r="D254" i="4"/>
  <c r="E254" i="4"/>
  <c r="A255" i="4"/>
  <c r="B255" i="4"/>
  <c r="D255" i="4"/>
  <c r="E255" i="4"/>
  <c r="A256" i="4"/>
  <c r="B256" i="4"/>
  <c r="D256" i="4"/>
  <c r="E256" i="4"/>
  <c r="A257" i="4"/>
  <c r="B257" i="4"/>
  <c r="D257" i="4"/>
  <c r="E257" i="4"/>
  <c r="A258" i="4"/>
  <c r="B258" i="4"/>
  <c r="D258" i="4"/>
  <c r="E258" i="4"/>
  <c r="A259" i="4"/>
  <c r="B259" i="4"/>
  <c r="D259" i="4"/>
  <c r="E259" i="4"/>
  <c r="A260" i="4"/>
  <c r="B260" i="4"/>
  <c r="D260" i="4"/>
  <c r="E260" i="4"/>
  <c r="A261" i="4"/>
  <c r="B261" i="4"/>
  <c r="D261" i="4"/>
  <c r="E261" i="4"/>
  <c r="A262" i="4"/>
  <c r="B262" i="4"/>
  <c r="D262" i="4"/>
  <c r="E262" i="4"/>
  <c r="A263" i="4"/>
  <c r="B263" i="4"/>
  <c r="D263" i="4"/>
  <c r="E263" i="4"/>
  <c r="A264" i="4"/>
  <c r="B264" i="4"/>
  <c r="D264" i="4"/>
  <c r="E264" i="4"/>
  <c r="A265" i="4"/>
  <c r="B265" i="4"/>
  <c r="D265" i="4"/>
  <c r="E265" i="4"/>
  <c r="A266" i="4"/>
  <c r="B266" i="4"/>
  <c r="D266" i="4"/>
  <c r="E266" i="4"/>
  <c r="A267" i="4"/>
  <c r="B267" i="4"/>
  <c r="D267" i="4"/>
  <c r="E267" i="4"/>
  <c r="A268" i="4"/>
  <c r="B268" i="4"/>
  <c r="D268" i="4"/>
  <c r="E268" i="4"/>
  <c r="A269" i="4"/>
  <c r="B269" i="4"/>
  <c r="D269" i="4"/>
  <c r="E269" i="4"/>
  <c r="A270" i="4"/>
  <c r="B270" i="4"/>
  <c r="D270" i="4"/>
  <c r="E270" i="4"/>
  <c r="A271" i="4"/>
  <c r="B271" i="4"/>
  <c r="D271" i="4"/>
  <c r="E271" i="4"/>
  <c r="A272" i="4"/>
  <c r="B272" i="4"/>
  <c r="D272" i="4"/>
  <c r="E272" i="4"/>
  <c r="A273" i="4"/>
  <c r="B273" i="4"/>
  <c r="D273" i="4"/>
  <c r="E273" i="4"/>
  <c r="A274" i="4"/>
  <c r="B274" i="4"/>
  <c r="D274" i="4"/>
  <c r="E274" i="4"/>
  <c r="A275" i="4"/>
  <c r="B275" i="4"/>
  <c r="D275" i="4"/>
  <c r="E275" i="4"/>
  <c r="A276" i="4"/>
  <c r="B276" i="4"/>
  <c r="D276" i="4"/>
  <c r="E276" i="4"/>
  <c r="A277" i="4"/>
  <c r="B277" i="4"/>
  <c r="D277" i="4"/>
  <c r="E277" i="4"/>
  <c r="A278" i="4"/>
  <c r="B278" i="4"/>
  <c r="D278" i="4"/>
  <c r="E278" i="4"/>
  <c r="A279" i="4"/>
  <c r="B279" i="4"/>
  <c r="D279" i="4"/>
  <c r="E279" i="4"/>
  <c r="A280" i="4"/>
  <c r="B280" i="4"/>
  <c r="D280" i="4"/>
  <c r="E280" i="4"/>
  <c r="A281" i="4"/>
  <c r="B281" i="4"/>
  <c r="D281" i="4"/>
  <c r="E281" i="4"/>
  <c r="A282" i="4"/>
  <c r="B282" i="4"/>
  <c r="D282" i="4"/>
  <c r="E282" i="4"/>
  <c r="A283" i="4"/>
  <c r="B283" i="4"/>
  <c r="D283" i="4"/>
  <c r="E283" i="4"/>
  <c r="A284" i="4"/>
  <c r="B284" i="4"/>
  <c r="D284" i="4"/>
  <c r="E284" i="4"/>
  <c r="A285" i="4"/>
  <c r="B285" i="4"/>
  <c r="D285" i="4"/>
  <c r="E285" i="4"/>
  <c r="A286" i="4"/>
  <c r="B286" i="4"/>
  <c r="D286" i="4"/>
  <c r="E286" i="4"/>
  <c r="A287" i="4"/>
  <c r="B287" i="4"/>
  <c r="D287" i="4"/>
  <c r="E287" i="4"/>
  <c r="A288" i="4"/>
  <c r="B288" i="4"/>
  <c r="D288" i="4"/>
  <c r="E288" i="4"/>
  <c r="A289" i="4"/>
  <c r="B289" i="4"/>
  <c r="D289" i="4"/>
  <c r="E289" i="4"/>
  <c r="A290" i="4"/>
  <c r="B290" i="4"/>
  <c r="D290" i="4"/>
  <c r="E290" i="4"/>
  <c r="A291" i="4"/>
  <c r="B291" i="4"/>
  <c r="D291" i="4"/>
  <c r="E291" i="4"/>
  <c r="A292" i="4"/>
  <c r="B292" i="4"/>
  <c r="D292" i="4"/>
  <c r="E292" i="4"/>
  <c r="A293" i="4"/>
  <c r="B293" i="4"/>
  <c r="D293" i="4"/>
  <c r="E293" i="4"/>
  <c r="A294" i="4"/>
  <c r="B294" i="4"/>
  <c r="D294" i="4"/>
  <c r="E294" i="4"/>
  <c r="A295" i="4"/>
  <c r="B295" i="4"/>
  <c r="D295" i="4"/>
  <c r="E295" i="4"/>
  <c r="A296" i="4"/>
  <c r="B296" i="4"/>
  <c r="D296" i="4"/>
  <c r="E296" i="4"/>
  <c r="A297" i="4"/>
  <c r="B297" i="4"/>
  <c r="D297" i="4"/>
  <c r="E297" i="4"/>
  <c r="A298" i="4"/>
  <c r="B298" i="4"/>
  <c r="D298" i="4"/>
  <c r="E298" i="4"/>
  <c r="A299" i="4"/>
  <c r="B299" i="4"/>
  <c r="D299" i="4"/>
  <c r="E299" i="4"/>
  <c r="A300" i="4"/>
  <c r="B300" i="4"/>
  <c r="D300" i="4"/>
  <c r="E300" i="4"/>
  <c r="A301" i="4"/>
  <c r="B301" i="4"/>
  <c r="D301" i="4"/>
  <c r="E301" i="4"/>
  <c r="A302" i="4"/>
  <c r="B302" i="4"/>
  <c r="D302" i="4"/>
  <c r="E302" i="4"/>
  <c r="A303" i="4"/>
  <c r="B303" i="4"/>
  <c r="D303" i="4"/>
  <c r="E303" i="4"/>
  <c r="A304" i="4"/>
  <c r="B304" i="4"/>
  <c r="D304" i="4"/>
  <c r="E304" i="4"/>
  <c r="A305" i="4"/>
  <c r="B305" i="4"/>
  <c r="D305" i="4"/>
  <c r="E305" i="4"/>
  <c r="A306" i="4"/>
  <c r="B306" i="4"/>
  <c r="D306" i="4"/>
  <c r="E306" i="4"/>
  <c r="A307" i="4"/>
  <c r="B307" i="4"/>
  <c r="D307" i="4"/>
  <c r="E307" i="4"/>
  <c r="A308" i="4"/>
  <c r="B308" i="4"/>
  <c r="D308" i="4"/>
  <c r="E308" i="4"/>
  <c r="A309" i="4"/>
  <c r="B309" i="4"/>
  <c r="D309" i="4"/>
  <c r="E309" i="4"/>
  <c r="A310" i="4"/>
  <c r="B310" i="4"/>
  <c r="D310" i="4"/>
  <c r="E310" i="4"/>
  <c r="A311" i="4"/>
  <c r="B311" i="4"/>
  <c r="D311" i="4"/>
  <c r="E311" i="4"/>
  <c r="A312" i="4"/>
  <c r="B312" i="4"/>
  <c r="D312" i="4"/>
  <c r="E312" i="4"/>
  <c r="A313" i="4"/>
  <c r="B313" i="4"/>
  <c r="D313" i="4"/>
  <c r="E313" i="4"/>
  <c r="A314" i="4"/>
  <c r="B314" i="4"/>
  <c r="D314" i="4"/>
  <c r="E314" i="4"/>
  <c r="A315" i="4"/>
  <c r="B315" i="4"/>
  <c r="D315" i="4"/>
  <c r="E315" i="4"/>
  <c r="A316" i="4"/>
  <c r="B316" i="4"/>
  <c r="D316" i="4"/>
  <c r="E316" i="4"/>
  <c r="A317" i="4"/>
  <c r="B317" i="4"/>
  <c r="D317" i="4"/>
  <c r="E317" i="4"/>
  <c r="A318" i="4"/>
  <c r="B318" i="4"/>
  <c r="D318" i="4"/>
  <c r="E318" i="4"/>
  <c r="A319" i="4"/>
  <c r="B319" i="4"/>
  <c r="D319" i="4"/>
  <c r="E319" i="4"/>
  <c r="A320" i="4"/>
  <c r="B320" i="4"/>
  <c r="D320" i="4"/>
  <c r="E320" i="4"/>
  <c r="A321" i="4"/>
  <c r="B321" i="4"/>
  <c r="D321" i="4"/>
  <c r="E321" i="4"/>
  <c r="A322" i="4"/>
  <c r="B322" i="4"/>
  <c r="D322" i="4"/>
  <c r="E322" i="4"/>
  <c r="A323" i="4"/>
  <c r="B323" i="4"/>
  <c r="D323" i="4"/>
  <c r="E323" i="4"/>
  <c r="A324" i="4"/>
  <c r="B324" i="4"/>
  <c r="D324" i="4"/>
  <c r="E324" i="4"/>
  <c r="A325" i="4"/>
  <c r="B325" i="4"/>
  <c r="D325" i="4"/>
  <c r="E325" i="4"/>
  <c r="A326" i="4"/>
  <c r="B326" i="4"/>
  <c r="D326" i="4"/>
  <c r="E326" i="4"/>
  <c r="A327" i="4"/>
  <c r="B327" i="4"/>
  <c r="D327" i="4"/>
  <c r="E327" i="4"/>
  <c r="A328" i="4"/>
  <c r="B328" i="4"/>
  <c r="D328" i="4"/>
  <c r="E328" i="4"/>
  <c r="A329" i="4"/>
  <c r="B329" i="4"/>
  <c r="D329" i="4"/>
  <c r="E329" i="4"/>
  <c r="A330" i="4"/>
  <c r="B330" i="4"/>
  <c r="D330" i="4"/>
  <c r="E330" i="4"/>
  <c r="A331" i="4"/>
  <c r="B331" i="4"/>
  <c r="D331" i="4"/>
  <c r="E331" i="4"/>
  <c r="A332" i="4"/>
  <c r="B332" i="4"/>
  <c r="D332" i="4"/>
  <c r="E332" i="4"/>
  <c r="A333" i="4"/>
  <c r="B333" i="4"/>
  <c r="D333" i="4"/>
  <c r="E333" i="4"/>
  <c r="A334" i="4"/>
  <c r="B334" i="4"/>
  <c r="D334" i="4"/>
  <c r="E334" i="4"/>
  <c r="A335" i="4"/>
  <c r="B335" i="4"/>
  <c r="D335" i="4"/>
  <c r="E335" i="4"/>
  <c r="A336" i="4"/>
  <c r="B336" i="4"/>
  <c r="D336" i="4"/>
  <c r="E336" i="4"/>
  <c r="A337" i="4"/>
  <c r="B337" i="4"/>
  <c r="D337" i="4"/>
  <c r="E337" i="4"/>
  <c r="A338" i="4"/>
  <c r="B338" i="4"/>
  <c r="D338" i="4"/>
  <c r="E338" i="4"/>
  <c r="A339" i="4"/>
  <c r="B339" i="4"/>
  <c r="D339" i="4"/>
  <c r="E339" i="4"/>
  <c r="A340" i="4"/>
  <c r="B340" i="4"/>
  <c r="D340" i="4"/>
  <c r="E340" i="4"/>
  <c r="A341" i="4"/>
  <c r="B341" i="4"/>
  <c r="D341" i="4"/>
  <c r="E341" i="4"/>
  <c r="A342" i="4"/>
  <c r="B342" i="4"/>
  <c r="D342" i="4"/>
  <c r="E342" i="4"/>
  <c r="A343" i="4"/>
  <c r="B343" i="4"/>
  <c r="D343" i="4"/>
  <c r="E343" i="4"/>
  <c r="A344" i="4"/>
  <c r="B344" i="4"/>
  <c r="D344" i="4"/>
  <c r="E344" i="4"/>
  <c r="A345" i="4"/>
  <c r="B345" i="4"/>
  <c r="D345" i="4"/>
  <c r="E345" i="4"/>
  <c r="A346" i="4"/>
  <c r="B346" i="4"/>
  <c r="D346" i="4"/>
  <c r="E346" i="4"/>
  <c r="A347" i="4"/>
  <c r="B347" i="4"/>
  <c r="D347" i="4"/>
  <c r="E347" i="4"/>
  <c r="A348" i="4"/>
  <c r="B348" i="4"/>
  <c r="D348" i="4"/>
  <c r="E348" i="4"/>
  <c r="A349" i="4"/>
  <c r="B349" i="4"/>
  <c r="D349" i="4"/>
  <c r="E349" i="4"/>
  <c r="A350" i="4"/>
  <c r="B350" i="4"/>
  <c r="D350" i="4"/>
  <c r="E350" i="4"/>
  <c r="A351" i="4"/>
  <c r="B351" i="4"/>
  <c r="D351" i="4"/>
  <c r="E351" i="4"/>
  <c r="A352" i="4"/>
  <c r="B352" i="4"/>
  <c r="D352" i="4"/>
  <c r="E352" i="4"/>
  <c r="A353" i="4"/>
  <c r="B353" i="4"/>
  <c r="D353" i="4"/>
  <c r="E353" i="4"/>
  <c r="A354" i="4"/>
  <c r="B354" i="4"/>
  <c r="D354" i="4"/>
  <c r="E354" i="4"/>
  <c r="A355" i="4"/>
  <c r="B355" i="4"/>
  <c r="D355" i="4"/>
  <c r="E355" i="4"/>
  <c r="A356" i="4"/>
  <c r="B356" i="4"/>
  <c r="D356" i="4"/>
  <c r="E356" i="4"/>
  <c r="A357" i="4"/>
  <c r="B357" i="4"/>
  <c r="D357" i="4"/>
  <c r="E357" i="4"/>
  <c r="A358" i="4"/>
  <c r="B358" i="4"/>
  <c r="D358" i="4"/>
  <c r="E358" i="4"/>
  <c r="A359" i="4"/>
  <c r="B359" i="4"/>
  <c r="D359" i="4"/>
  <c r="E359" i="4"/>
  <c r="A360" i="4"/>
  <c r="B360" i="4"/>
  <c r="D360" i="4"/>
  <c r="E360" i="4"/>
  <c r="A361" i="4"/>
  <c r="B361" i="4"/>
  <c r="D361" i="4"/>
  <c r="E361" i="4"/>
  <c r="A362" i="4"/>
  <c r="B362" i="4"/>
  <c r="D362" i="4"/>
  <c r="E362" i="4"/>
  <c r="A363" i="4"/>
  <c r="B363" i="4"/>
  <c r="D363" i="4"/>
  <c r="E363" i="4"/>
  <c r="A364" i="4"/>
  <c r="B364" i="4"/>
  <c r="D364" i="4"/>
  <c r="E364" i="4"/>
  <c r="A365" i="4"/>
  <c r="B365" i="4"/>
  <c r="D365" i="4"/>
  <c r="E365" i="4"/>
  <c r="A366" i="4"/>
  <c r="B366" i="4"/>
  <c r="D366" i="4"/>
  <c r="E366" i="4"/>
  <c r="A367" i="4"/>
  <c r="B367" i="4"/>
  <c r="D367" i="4"/>
  <c r="E367" i="4"/>
  <c r="A368" i="4"/>
  <c r="B368" i="4"/>
  <c r="D368" i="4"/>
  <c r="E368" i="4"/>
  <c r="A369" i="4"/>
  <c r="B369" i="4"/>
  <c r="D369" i="4"/>
  <c r="E369" i="4"/>
  <c r="A370" i="4"/>
  <c r="B370" i="4"/>
  <c r="D370" i="4"/>
  <c r="E370" i="4"/>
  <c r="A371" i="4"/>
  <c r="B371" i="4"/>
  <c r="D371" i="4"/>
  <c r="E371" i="4"/>
  <c r="A372" i="4"/>
  <c r="B372" i="4"/>
  <c r="D372" i="4"/>
  <c r="E372" i="4"/>
  <c r="A373" i="4"/>
  <c r="B373" i="4"/>
  <c r="D373" i="4"/>
  <c r="E373" i="4"/>
  <c r="A374" i="4"/>
  <c r="B374" i="4"/>
  <c r="D374" i="4"/>
  <c r="E374" i="4"/>
  <c r="A375" i="4"/>
  <c r="B375" i="4"/>
  <c r="D375" i="4"/>
  <c r="E375" i="4"/>
  <c r="A376" i="4"/>
  <c r="B376" i="4"/>
  <c r="D376" i="4"/>
  <c r="E376" i="4"/>
  <c r="A377" i="4"/>
  <c r="B377" i="4"/>
  <c r="D377" i="4"/>
  <c r="E377" i="4"/>
  <c r="A378" i="4"/>
  <c r="B378" i="4"/>
  <c r="D378" i="4"/>
  <c r="E378" i="4"/>
  <c r="A379" i="4"/>
  <c r="B379" i="4"/>
  <c r="D379" i="4"/>
  <c r="E379" i="4"/>
  <c r="A380" i="4"/>
  <c r="B380" i="4"/>
  <c r="D380" i="4"/>
  <c r="E380" i="4"/>
  <c r="A381" i="4"/>
  <c r="B381" i="4"/>
  <c r="D381" i="4"/>
  <c r="E381" i="4"/>
  <c r="A382" i="4"/>
  <c r="B382" i="4"/>
  <c r="D382" i="4"/>
  <c r="E382" i="4"/>
  <c r="A383" i="4"/>
  <c r="B383" i="4"/>
  <c r="D383" i="4"/>
  <c r="E383" i="4"/>
  <c r="A384" i="4"/>
  <c r="B384" i="4"/>
  <c r="D384" i="4"/>
  <c r="E384" i="4"/>
  <c r="A385" i="4"/>
  <c r="B385" i="4"/>
  <c r="D385" i="4"/>
  <c r="E385" i="4"/>
  <c r="A386" i="4"/>
  <c r="B386" i="4"/>
  <c r="D386" i="4"/>
  <c r="E386" i="4"/>
  <c r="A387" i="4"/>
  <c r="B387" i="4"/>
  <c r="D387" i="4"/>
  <c r="E387" i="4"/>
  <c r="A388" i="4"/>
  <c r="B388" i="4"/>
  <c r="D388" i="4"/>
  <c r="E388" i="4"/>
  <c r="A389" i="4"/>
  <c r="B389" i="4"/>
  <c r="D389" i="4"/>
  <c r="E389" i="4"/>
  <c r="A390" i="4"/>
  <c r="B390" i="4"/>
  <c r="D390" i="4"/>
  <c r="E390" i="4"/>
  <c r="A391" i="4"/>
  <c r="B391" i="4"/>
  <c r="D391" i="4"/>
  <c r="E391" i="4"/>
  <c r="A392" i="4"/>
  <c r="B392" i="4"/>
  <c r="D392" i="4"/>
  <c r="E392" i="4"/>
  <c r="A393" i="4"/>
  <c r="B393" i="4"/>
  <c r="D393" i="4"/>
  <c r="E393" i="4"/>
  <c r="A394" i="4"/>
  <c r="B394" i="4"/>
  <c r="D394" i="4"/>
  <c r="E394" i="4"/>
  <c r="A395" i="4"/>
  <c r="B395" i="4"/>
  <c r="D395" i="4"/>
  <c r="E395" i="4"/>
  <c r="A396" i="4"/>
  <c r="B396" i="4"/>
  <c r="D396" i="4"/>
  <c r="E396" i="4"/>
  <c r="A397" i="4"/>
  <c r="B397" i="4"/>
  <c r="D397" i="4"/>
  <c r="E397" i="4"/>
  <c r="A398" i="4"/>
  <c r="B398" i="4"/>
  <c r="D398" i="4"/>
  <c r="E398" i="4"/>
  <c r="A399" i="4"/>
  <c r="B399" i="4"/>
  <c r="D399" i="4"/>
  <c r="E399" i="4"/>
  <c r="A400" i="4"/>
  <c r="B400" i="4"/>
  <c r="D400" i="4"/>
  <c r="E400" i="4"/>
  <c r="A401" i="4"/>
  <c r="B401" i="4"/>
  <c r="D401" i="4"/>
  <c r="E401" i="4"/>
  <c r="A402" i="4"/>
  <c r="B402" i="4"/>
  <c r="D402" i="4"/>
  <c r="E402" i="4"/>
  <c r="A403" i="4"/>
  <c r="B403" i="4"/>
  <c r="D403" i="4"/>
  <c r="E403" i="4"/>
  <c r="A404" i="4"/>
  <c r="B404" i="4"/>
  <c r="D404" i="4"/>
  <c r="E404" i="4"/>
  <c r="A405" i="4"/>
  <c r="B405" i="4"/>
  <c r="D405" i="4"/>
  <c r="E405" i="4"/>
  <c r="A406" i="4"/>
  <c r="B406" i="4"/>
  <c r="D406" i="4"/>
  <c r="E406" i="4"/>
  <c r="A407" i="4"/>
  <c r="B407" i="4"/>
  <c r="D407" i="4"/>
  <c r="E407" i="4"/>
  <c r="A408" i="4"/>
  <c r="B408" i="4"/>
  <c r="D408" i="4"/>
  <c r="E408" i="4"/>
  <c r="A409" i="4"/>
  <c r="B409" i="4"/>
  <c r="D409" i="4"/>
  <c r="E409" i="4"/>
  <c r="A410" i="4"/>
  <c r="B410" i="4"/>
  <c r="D410" i="4"/>
  <c r="E410" i="4"/>
  <c r="A411" i="4"/>
  <c r="B411" i="4"/>
  <c r="D411" i="4"/>
  <c r="E411" i="4"/>
  <c r="A412" i="4"/>
  <c r="B412" i="4"/>
  <c r="D412" i="4"/>
  <c r="E412" i="4"/>
  <c r="A413" i="4"/>
  <c r="B413" i="4"/>
  <c r="D413" i="4"/>
  <c r="E413" i="4"/>
  <c r="A414" i="4"/>
  <c r="B414" i="4"/>
  <c r="D414" i="4"/>
  <c r="E414" i="4"/>
  <c r="A415" i="4"/>
  <c r="B415" i="4"/>
  <c r="D415" i="4"/>
  <c r="E415" i="4"/>
  <c r="A416" i="4"/>
  <c r="B416" i="4"/>
  <c r="D416" i="4"/>
  <c r="E416" i="4"/>
  <c r="A417" i="4"/>
  <c r="B417" i="4"/>
  <c r="D417" i="4"/>
  <c r="E417" i="4"/>
  <c r="A418" i="4"/>
  <c r="B418" i="4"/>
  <c r="D418" i="4"/>
  <c r="E418" i="4"/>
  <c r="A419" i="4"/>
  <c r="B419" i="4"/>
  <c r="D419" i="4"/>
  <c r="E419" i="4"/>
  <c r="A420" i="4"/>
  <c r="B420" i="4"/>
  <c r="D420" i="4"/>
  <c r="E420" i="4"/>
  <c r="A421" i="4"/>
  <c r="B421" i="4"/>
  <c r="D421" i="4"/>
  <c r="E421" i="4"/>
  <c r="A422" i="4"/>
  <c r="B422" i="4"/>
  <c r="D422" i="4"/>
  <c r="E422" i="4"/>
  <c r="A423" i="4"/>
  <c r="B423" i="4"/>
  <c r="D423" i="4"/>
  <c r="E423" i="4"/>
  <c r="A424" i="4"/>
  <c r="B424" i="4"/>
  <c r="D424" i="4"/>
  <c r="E424" i="4"/>
  <c r="A425" i="4"/>
  <c r="B425" i="4"/>
  <c r="D425" i="4"/>
  <c r="E425" i="4"/>
  <c r="A426" i="4"/>
  <c r="B426" i="4"/>
  <c r="D426" i="4"/>
  <c r="E426" i="4"/>
  <c r="A427" i="4"/>
  <c r="B427" i="4"/>
  <c r="D427" i="4"/>
  <c r="E427" i="4"/>
  <c r="A428" i="4"/>
  <c r="B428" i="4"/>
  <c r="D428" i="4"/>
  <c r="E428" i="4"/>
  <c r="A429" i="4"/>
  <c r="B429" i="4"/>
  <c r="D429" i="4"/>
  <c r="E429" i="4"/>
  <c r="A430" i="4"/>
  <c r="B430" i="4"/>
  <c r="D430" i="4"/>
  <c r="E430" i="4"/>
  <c r="A431" i="4"/>
  <c r="B431" i="4"/>
  <c r="D431" i="4"/>
  <c r="E431" i="4"/>
  <c r="A432" i="4"/>
  <c r="B432" i="4"/>
  <c r="D432" i="4"/>
  <c r="E432" i="4"/>
  <c r="A433" i="4"/>
  <c r="B433" i="4"/>
  <c r="D433" i="4"/>
  <c r="E433" i="4"/>
  <c r="A434" i="4"/>
  <c r="B434" i="4"/>
  <c r="D434" i="4"/>
  <c r="E434" i="4"/>
  <c r="A435" i="4"/>
  <c r="B435" i="4"/>
  <c r="D435" i="4"/>
  <c r="E435" i="4"/>
  <c r="A436" i="4"/>
  <c r="B436" i="4"/>
  <c r="D436" i="4"/>
  <c r="E436" i="4"/>
  <c r="A437" i="4"/>
  <c r="B437" i="4"/>
  <c r="D437" i="4"/>
  <c r="E437" i="4"/>
  <c r="A438" i="4"/>
  <c r="B438" i="4"/>
  <c r="D438" i="4"/>
  <c r="E438" i="4"/>
  <c r="A439" i="4"/>
  <c r="B439" i="4"/>
  <c r="D439" i="4"/>
  <c r="E439" i="4"/>
  <c r="A440" i="4"/>
  <c r="B440" i="4"/>
  <c r="D440" i="4"/>
  <c r="E440" i="4"/>
  <c r="A441" i="4"/>
  <c r="B441" i="4"/>
  <c r="D441" i="4"/>
  <c r="E441" i="4"/>
  <c r="A442" i="4"/>
  <c r="B442" i="4"/>
  <c r="D442" i="4"/>
  <c r="E442" i="4"/>
  <c r="A443" i="4"/>
  <c r="B443" i="4"/>
  <c r="D443" i="4"/>
  <c r="E443" i="4"/>
  <c r="A444" i="4"/>
  <c r="B444" i="4"/>
  <c r="D444" i="4"/>
  <c r="E444" i="4"/>
  <c r="A445" i="4"/>
  <c r="B445" i="4"/>
  <c r="D445" i="4"/>
  <c r="E445" i="4"/>
  <c r="A446" i="4"/>
  <c r="B446" i="4"/>
  <c r="D446" i="4"/>
  <c r="E446" i="4"/>
  <c r="A447" i="4"/>
  <c r="B447" i="4"/>
  <c r="D447" i="4"/>
  <c r="E447" i="4"/>
  <c r="A448" i="4"/>
  <c r="B448" i="4"/>
  <c r="D448" i="4"/>
  <c r="E448" i="4"/>
  <c r="A449" i="4"/>
  <c r="B449" i="4"/>
  <c r="D449" i="4"/>
  <c r="E449" i="4"/>
  <c r="A450" i="4"/>
  <c r="B450" i="4"/>
  <c r="D450" i="4"/>
  <c r="E450" i="4"/>
  <c r="A451" i="4"/>
  <c r="B451" i="4"/>
  <c r="D451" i="4"/>
  <c r="E451" i="4"/>
  <c r="A452" i="4"/>
  <c r="B452" i="4"/>
  <c r="D452" i="4"/>
  <c r="E452" i="4"/>
  <c r="A453" i="4"/>
  <c r="B453" i="4"/>
  <c r="D453" i="4"/>
  <c r="E453" i="4"/>
  <c r="A454" i="4"/>
  <c r="B454" i="4"/>
  <c r="D454" i="4"/>
  <c r="E454" i="4"/>
  <c r="A455" i="4"/>
  <c r="B455" i="4"/>
  <c r="D455" i="4"/>
  <c r="E455" i="4"/>
  <c r="A456" i="4"/>
  <c r="B456" i="4"/>
  <c r="D456" i="4"/>
  <c r="E456" i="4"/>
  <c r="A457" i="4"/>
  <c r="B457" i="4"/>
  <c r="D457" i="4"/>
  <c r="E457" i="4"/>
  <c r="A458" i="4"/>
  <c r="B458" i="4"/>
  <c r="D458" i="4"/>
  <c r="E458" i="4"/>
  <c r="A459" i="4"/>
  <c r="B459" i="4"/>
  <c r="D459" i="4"/>
  <c r="E459" i="4"/>
  <c r="A460" i="4"/>
  <c r="B460" i="4"/>
  <c r="D460" i="4"/>
  <c r="E460" i="4"/>
  <c r="A461" i="4"/>
  <c r="B461" i="4"/>
  <c r="D461" i="4"/>
  <c r="E461" i="4"/>
  <c r="A462" i="4"/>
  <c r="B462" i="4"/>
  <c r="D462" i="4"/>
  <c r="E462" i="4"/>
  <c r="A463" i="4"/>
  <c r="B463" i="4"/>
  <c r="D463" i="4"/>
  <c r="E463" i="4"/>
  <c r="A464" i="4"/>
  <c r="B464" i="4"/>
  <c r="D464" i="4"/>
  <c r="E464" i="4"/>
  <c r="A465" i="4"/>
  <c r="B465" i="4"/>
  <c r="D465" i="4"/>
  <c r="E465" i="4"/>
  <c r="A466" i="4"/>
  <c r="B466" i="4"/>
  <c r="D466" i="4"/>
  <c r="E466" i="4"/>
  <c r="A467" i="4"/>
  <c r="B467" i="4"/>
  <c r="D467" i="4"/>
  <c r="E467" i="4"/>
  <c r="A468" i="4"/>
  <c r="B468" i="4"/>
  <c r="D468" i="4"/>
  <c r="E468" i="4"/>
  <c r="A469" i="4"/>
  <c r="B469" i="4"/>
  <c r="D469" i="4"/>
  <c r="E469" i="4"/>
  <c r="A470" i="4"/>
  <c r="B470" i="4"/>
  <c r="D470" i="4"/>
  <c r="E470" i="4"/>
  <c r="A471" i="4"/>
  <c r="B471" i="4"/>
  <c r="D471" i="4"/>
  <c r="E471" i="4"/>
  <c r="A472" i="4"/>
  <c r="B472" i="4"/>
  <c r="D472" i="4"/>
  <c r="E472" i="4"/>
  <c r="A473" i="4"/>
  <c r="B473" i="4"/>
  <c r="D473" i="4"/>
  <c r="E473" i="4"/>
  <c r="A474" i="4"/>
  <c r="B474" i="4"/>
  <c r="D474" i="4"/>
  <c r="E474" i="4"/>
  <c r="A475" i="4"/>
  <c r="B475" i="4"/>
  <c r="D475" i="4"/>
  <c r="E475" i="4"/>
  <c r="A476" i="4"/>
  <c r="B476" i="4"/>
  <c r="D476" i="4"/>
  <c r="E476" i="4"/>
  <c r="A477" i="4"/>
  <c r="B477" i="4"/>
  <c r="D477" i="4"/>
  <c r="E477" i="4"/>
  <c r="A478" i="4"/>
  <c r="B478" i="4"/>
  <c r="D478" i="4"/>
  <c r="E478" i="4"/>
  <c r="A479" i="4"/>
  <c r="B479" i="4"/>
  <c r="D479" i="4"/>
  <c r="E479" i="4"/>
  <c r="A480" i="4"/>
  <c r="B480" i="4"/>
  <c r="D480" i="4"/>
  <c r="E480" i="4"/>
  <c r="A481" i="4"/>
  <c r="B481" i="4"/>
  <c r="D481" i="4"/>
  <c r="E481" i="4"/>
  <c r="A482" i="4"/>
  <c r="B482" i="4"/>
  <c r="D482" i="4"/>
  <c r="E482" i="4"/>
  <c r="A483" i="4"/>
  <c r="B483" i="4"/>
  <c r="D483" i="4"/>
  <c r="E483" i="4"/>
  <c r="A484" i="4"/>
  <c r="B484" i="4"/>
  <c r="D484" i="4"/>
  <c r="E484" i="4"/>
  <c r="A485" i="4"/>
  <c r="B485" i="4"/>
  <c r="D485" i="4"/>
  <c r="E485" i="4"/>
  <c r="A486" i="4"/>
  <c r="B486" i="4"/>
  <c r="D486" i="4"/>
  <c r="E486" i="4"/>
  <c r="A487" i="4"/>
  <c r="B487" i="4"/>
  <c r="D487" i="4"/>
  <c r="E487" i="4"/>
  <c r="A488" i="4"/>
  <c r="B488" i="4"/>
  <c r="D488" i="4"/>
  <c r="E488" i="4"/>
  <c r="A489" i="4"/>
  <c r="B489" i="4"/>
  <c r="D489" i="4"/>
  <c r="E489" i="4"/>
  <c r="A490" i="4"/>
  <c r="B490" i="4"/>
  <c r="D490" i="4"/>
  <c r="E490" i="4"/>
  <c r="A491" i="4"/>
  <c r="B491" i="4"/>
  <c r="D491" i="4"/>
  <c r="E491" i="4"/>
  <c r="A492" i="4"/>
  <c r="B492" i="4"/>
  <c r="D492" i="4"/>
  <c r="E492" i="4"/>
  <c r="A493" i="4"/>
  <c r="B493" i="4"/>
  <c r="D493" i="4"/>
  <c r="E493" i="4"/>
  <c r="A494" i="4"/>
  <c r="B494" i="4"/>
  <c r="D494" i="4"/>
  <c r="E494" i="4"/>
  <c r="A495" i="4"/>
  <c r="B495" i="4"/>
  <c r="D495" i="4"/>
  <c r="E495" i="4"/>
  <c r="A496" i="4"/>
  <c r="B496" i="4"/>
  <c r="D496" i="4"/>
  <c r="E496" i="4"/>
  <c r="A497" i="4"/>
  <c r="B497" i="4"/>
  <c r="D497" i="4"/>
  <c r="E497" i="4"/>
  <c r="A498" i="4"/>
  <c r="B498" i="4"/>
  <c r="D498" i="4"/>
  <c r="E498" i="4"/>
  <c r="A499" i="4"/>
  <c r="B499" i="4"/>
  <c r="D499" i="4"/>
  <c r="E499" i="4"/>
  <c r="A500" i="4"/>
  <c r="B500" i="4"/>
  <c r="D500" i="4"/>
  <c r="E500" i="4"/>
  <c r="A501" i="4"/>
  <c r="B501" i="4"/>
  <c r="D501" i="4"/>
  <c r="E501" i="4"/>
  <c r="A502" i="4"/>
  <c r="B502" i="4"/>
  <c r="D502" i="4"/>
  <c r="E502" i="4"/>
  <c r="A503" i="4"/>
  <c r="B503" i="4"/>
  <c r="D503" i="4"/>
  <c r="E503" i="4"/>
  <c r="A504" i="4"/>
  <c r="B504" i="4"/>
  <c r="D504" i="4"/>
  <c r="E504" i="4"/>
  <c r="A505" i="4"/>
  <c r="B505" i="4"/>
  <c r="D505" i="4"/>
  <c r="E505" i="4"/>
  <c r="A506" i="4"/>
  <c r="B506" i="4"/>
  <c r="D506" i="4"/>
  <c r="E506" i="4"/>
  <c r="A507" i="4"/>
  <c r="B507" i="4"/>
  <c r="D507" i="4"/>
  <c r="E507" i="4"/>
  <c r="A508" i="4"/>
  <c r="B508" i="4"/>
  <c r="D508" i="4"/>
  <c r="E508" i="4"/>
  <c r="A509" i="4"/>
  <c r="B509" i="4"/>
  <c r="D509" i="4"/>
  <c r="E509" i="4"/>
  <c r="A510" i="4"/>
  <c r="B510" i="4"/>
  <c r="D510" i="4"/>
  <c r="E510" i="4"/>
  <c r="A511" i="4"/>
  <c r="B511" i="4"/>
  <c r="D511" i="4"/>
  <c r="E511" i="4"/>
  <c r="A512" i="4"/>
  <c r="B512" i="4"/>
  <c r="D512" i="4"/>
  <c r="E512" i="4"/>
  <c r="A513" i="4"/>
  <c r="B513" i="4"/>
  <c r="D513" i="4"/>
  <c r="E513" i="4"/>
  <c r="A514" i="4"/>
  <c r="B514" i="4"/>
  <c r="D514" i="4"/>
  <c r="E514" i="4"/>
  <c r="A515" i="4"/>
  <c r="B515" i="4"/>
  <c r="D515" i="4"/>
  <c r="E515" i="4"/>
  <c r="A516" i="4"/>
  <c r="B516" i="4"/>
  <c r="D516" i="4"/>
  <c r="E516" i="4"/>
  <c r="A517" i="4"/>
  <c r="B517" i="4"/>
  <c r="D517" i="4"/>
  <c r="E517" i="4"/>
  <c r="A518" i="4"/>
  <c r="B518" i="4"/>
  <c r="D518" i="4"/>
  <c r="E518" i="4"/>
  <c r="A519" i="4"/>
  <c r="B519" i="4"/>
  <c r="D519" i="4"/>
  <c r="E519" i="4"/>
  <c r="A520" i="4"/>
  <c r="B520" i="4"/>
  <c r="D520" i="4"/>
  <c r="E520" i="4"/>
  <c r="A521" i="4"/>
  <c r="B521" i="4"/>
  <c r="D521" i="4"/>
  <c r="E521" i="4"/>
  <c r="A522" i="4"/>
  <c r="B522" i="4"/>
  <c r="D522" i="4"/>
  <c r="E522" i="4"/>
  <c r="A523" i="4"/>
  <c r="B523" i="4"/>
  <c r="D523" i="4"/>
  <c r="E523" i="4"/>
  <c r="A524" i="4"/>
  <c r="B524" i="4"/>
  <c r="D524" i="4"/>
  <c r="E524" i="4"/>
  <c r="A525" i="4"/>
  <c r="B525" i="4"/>
  <c r="D525" i="4"/>
  <c r="E525" i="4"/>
  <c r="A526" i="4"/>
  <c r="B526" i="4"/>
  <c r="D526" i="4"/>
  <c r="E526" i="4"/>
  <c r="A527" i="4"/>
  <c r="B527" i="4"/>
  <c r="D527" i="4"/>
  <c r="E527" i="4"/>
  <c r="A528" i="4"/>
  <c r="B528" i="4"/>
  <c r="D528" i="4"/>
  <c r="E528" i="4"/>
  <c r="A529" i="4"/>
  <c r="B529" i="4"/>
  <c r="D529" i="4"/>
  <c r="E529" i="4"/>
  <c r="A530" i="4"/>
  <c r="B530" i="4"/>
  <c r="D530" i="4"/>
  <c r="E530" i="4"/>
  <c r="A531" i="4"/>
  <c r="B531" i="4"/>
  <c r="D531" i="4"/>
  <c r="E531" i="4"/>
  <c r="A532" i="4"/>
  <c r="B532" i="4"/>
  <c r="D532" i="4"/>
  <c r="E532" i="4"/>
  <c r="A533" i="4"/>
  <c r="B533" i="4"/>
  <c r="D533" i="4"/>
  <c r="E533" i="4"/>
  <c r="A534" i="4"/>
  <c r="B534" i="4"/>
  <c r="D534" i="4"/>
  <c r="E534" i="4"/>
  <c r="A535" i="4"/>
  <c r="B535" i="4"/>
  <c r="D535" i="4"/>
  <c r="E535" i="4"/>
  <c r="A536" i="4"/>
  <c r="B536" i="4"/>
  <c r="D536" i="4"/>
  <c r="E536" i="4"/>
  <c r="A537" i="4"/>
  <c r="B537" i="4"/>
  <c r="D537" i="4"/>
  <c r="E537" i="4"/>
  <c r="A538" i="4"/>
  <c r="B538" i="4"/>
  <c r="D538" i="4"/>
  <c r="E538" i="4"/>
  <c r="A539" i="4"/>
  <c r="B539" i="4"/>
  <c r="D539" i="4"/>
  <c r="E539" i="4"/>
  <c r="A540" i="4"/>
  <c r="B540" i="4"/>
  <c r="D540" i="4"/>
  <c r="E540" i="4"/>
  <c r="A541" i="4"/>
  <c r="B541" i="4"/>
  <c r="D541" i="4"/>
  <c r="E541" i="4"/>
  <c r="A542" i="4"/>
  <c r="B542" i="4"/>
  <c r="D542" i="4"/>
  <c r="E542" i="4"/>
  <c r="A543" i="4"/>
  <c r="B543" i="4"/>
  <c r="D543" i="4"/>
  <c r="E543" i="4"/>
  <c r="A544" i="4"/>
  <c r="B544" i="4"/>
  <c r="D544" i="4"/>
  <c r="E544" i="4"/>
  <c r="A545" i="4"/>
  <c r="B545" i="4"/>
  <c r="D545" i="4"/>
  <c r="E545" i="4"/>
  <c r="A546" i="4"/>
  <c r="B546" i="4"/>
  <c r="D546" i="4"/>
  <c r="E546" i="4"/>
  <c r="A547" i="4"/>
  <c r="B547" i="4"/>
  <c r="D547" i="4"/>
  <c r="E547" i="4"/>
  <c r="A548" i="4"/>
  <c r="B548" i="4"/>
  <c r="D548" i="4"/>
  <c r="E548" i="4"/>
  <c r="A549" i="4"/>
  <c r="B549" i="4"/>
  <c r="D549" i="4"/>
  <c r="E549" i="4"/>
  <c r="A550" i="4"/>
  <c r="B550" i="4"/>
  <c r="D550" i="4"/>
  <c r="E550" i="4"/>
  <c r="A551" i="4"/>
  <c r="B551" i="4"/>
  <c r="D551" i="4"/>
  <c r="E551" i="4"/>
  <c r="A552" i="4"/>
  <c r="B552" i="4"/>
  <c r="D552" i="4"/>
  <c r="E552" i="4"/>
  <c r="A553" i="4"/>
  <c r="B553" i="4"/>
  <c r="D553" i="4"/>
  <c r="E553" i="4"/>
  <c r="A554" i="4"/>
  <c r="B554" i="4"/>
  <c r="D554" i="4"/>
  <c r="E554" i="4"/>
  <c r="A555" i="4"/>
  <c r="B555" i="4"/>
  <c r="D555" i="4"/>
  <c r="E555" i="4"/>
  <c r="A556" i="4"/>
  <c r="B556" i="4"/>
  <c r="D556" i="4"/>
  <c r="E556" i="4"/>
  <c r="A557" i="4"/>
  <c r="B557" i="4"/>
  <c r="D557" i="4"/>
  <c r="E557" i="4"/>
  <c r="A558" i="4"/>
  <c r="B558" i="4"/>
  <c r="D558" i="4"/>
  <c r="E558" i="4"/>
  <c r="A559" i="4"/>
  <c r="B559" i="4"/>
  <c r="D559" i="4"/>
  <c r="E559" i="4"/>
  <c r="A560" i="4"/>
  <c r="B560" i="4"/>
  <c r="D560" i="4"/>
  <c r="E560" i="4"/>
  <c r="A561" i="4"/>
  <c r="B561" i="4"/>
  <c r="D561" i="4"/>
  <c r="E561" i="4"/>
  <c r="A562" i="4"/>
  <c r="B562" i="4"/>
  <c r="D562" i="4"/>
  <c r="E562" i="4"/>
  <c r="A563" i="4"/>
  <c r="B563" i="4"/>
  <c r="D563" i="4"/>
  <c r="E563" i="4"/>
  <c r="A564" i="4"/>
  <c r="B564" i="4"/>
  <c r="D564" i="4"/>
  <c r="E564" i="4"/>
  <c r="A565" i="4"/>
  <c r="B565" i="4"/>
  <c r="D565" i="4"/>
  <c r="E565" i="4"/>
  <c r="A566" i="4"/>
  <c r="B566" i="4"/>
  <c r="D566" i="4"/>
  <c r="E566" i="4"/>
  <c r="A567" i="4"/>
  <c r="B567" i="4"/>
  <c r="D567" i="4"/>
  <c r="E567" i="4"/>
  <c r="A568" i="4"/>
  <c r="B568" i="4"/>
  <c r="D568" i="4"/>
  <c r="E568" i="4"/>
  <c r="A569" i="4"/>
  <c r="B569" i="4"/>
  <c r="D569" i="4"/>
  <c r="E569" i="4"/>
  <c r="A570" i="4"/>
  <c r="B570" i="4"/>
  <c r="D570" i="4"/>
  <c r="E570" i="4"/>
  <c r="A571" i="4"/>
  <c r="B571" i="4"/>
  <c r="D571" i="4"/>
  <c r="E571" i="4"/>
  <c r="A572" i="4"/>
  <c r="B572" i="4"/>
  <c r="D572" i="4"/>
  <c r="E572" i="4"/>
  <c r="A573" i="4"/>
  <c r="B573" i="4"/>
  <c r="D573" i="4"/>
  <c r="E573" i="4"/>
  <c r="A574" i="4"/>
  <c r="B574" i="4"/>
  <c r="D574" i="4"/>
  <c r="E574" i="4"/>
  <c r="A575" i="4"/>
  <c r="B575" i="4"/>
  <c r="D575" i="4"/>
  <c r="E575" i="4"/>
  <c r="A576" i="4"/>
  <c r="B576" i="4"/>
  <c r="D576" i="4"/>
  <c r="E576" i="4"/>
  <c r="A577" i="4"/>
  <c r="B577" i="4"/>
  <c r="D577" i="4"/>
  <c r="E577" i="4"/>
  <c r="A578" i="4"/>
  <c r="B578" i="4"/>
  <c r="D578" i="4"/>
  <c r="E578" i="4"/>
  <c r="A579" i="4"/>
  <c r="B579" i="4"/>
  <c r="D579" i="4"/>
  <c r="E579" i="4"/>
  <c r="A580" i="4"/>
  <c r="B580" i="4"/>
  <c r="D580" i="4"/>
  <c r="E580" i="4"/>
  <c r="A581" i="4"/>
  <c r="B581" i="4"/>
  <c r="D581" i="4"/>
  <c r="E581" i="4"/>
  <c r="A582" i="4"/>
  <c r="B582" i="4"/>
  <c r="D582" i="4"/>
  <c r="E582" i="4"/>
  <c r="A583" i="4"/>
  <c r="B583" i="4"/>
  <c r="D583" i="4"/>
  <c r="E583" i="4"/>
  <c r="A584" i="4"/>
  <c r="B584" i="4"/>
  <c r="D584" i="4"/>
  <c r="E584" i="4"/>
  <c r="A585" i="4"/>
  <c r="B585" i="4"/>
  <c r="D585" i="4"/>
  <c r="E585" i="4"/>
  <c r="A586" i="4"/>
  <c r="B586" i="4"/>
  <c r="D586" i="4"/>
  <c r="E586" i="4"/>
  <c r="A587" i="4"/>
  <c r="B587" i="4"/>
  <c r="D587" i="4"/>
  <c r="E587" i="4"/>
  <c r="A588" i="4"/>
  <c r="B588" i="4"/>
  <c r="D588" i="4"/>
  <c r="E588" i="4"/>
  <c r="A589" i="4"/>
  <c r="B589" i="4"/>
  <c r="D589" i="4"/>
  <c r="E589" i="4"/>
  <c r="A590" i="4"/>
  <c r="B590" i="4"/>
  <c r="D590" i="4"/>
  <c r="E590" i="4"/>
  <c r="A591" i="4"/>
  <c r="B591" i="4"/>
  <c r="D591" i="4"/>
  <c r="E591" i="4"/>
  <c r="A592" i="4"/>
  <c r="B592" i="4"/>
  <c r="D592" i="4"/>
  <c r="E592" i="4"/>
  <c r="A593" i="4"/>
  <c r="B593" i="4"/>
  <c r="D593" i="4"/>
  <c r="E593" i="4"/>
  <c r="A594" i="4"/>
  <c r="B594" i="4"/>
  <c r="D594" i="4"/>
  <c r="E594" i="4"/>
  <c r="A595" i="4"/>
  <c r="B595" i="4"/>
  <c r="D595" i="4"/>
  <c r="E595" i="4"/>
  <c r="A596" i="4"/>
  <c r="B596" i="4"/>
  <c r="D596" i="4"/>
  <c r="E596" i="4"/>
  <c r="A597" i="4"/>
  <c r="B597" i="4"/>
  <c r="D597" i="4"/>
  <c r="E597" i="4"/>
  <c r="A598" i="4"/>
  <c r="B598" i="4"/>
  <c r="D598" i="4"/>
  <c r="E598" i="4"/>
  <c r="A599" i="4"/>
  <c r="B599" i="4"/>
  <c r="D599" i="4"/>
  <c r="E599" i="4"/>
  <c r="A600" i="4"/>
  <c r="B600" i="4"/>
  <c r="D600" i="4"/>
  <c r="E600" i="4"/>
  <c r="A601" i="4"/>
  <c r="B601" i="4"/>
  <c r="D601" i="4"/>
  <c r="E601" i="4"/>
  <c r="A602" i="4"/>
  <c r="B602" i="4"/>
  <c r="D602" i="4"/>
  <c r="E602" i="4"/>
  <c r="A603" i="4"/>
  <c r="B603" i="4"/>
  <c r="D603" i="4"/>
  <c r="E603" i="4"/>
  <c r="A604" i="4"/>
  <c r="B604" i="4"/>
  <c r="D604" i="4"/>
  <c r="E604" i="4"/>
  <c r="A605" i="4"/>
  <c r="B605" i="4"/>
  <c r="D605" i="4"/>
  <c r="E605" i="4"/>
  <c r="A606" i="4"/>
  <c r="B606" i="4"/>
  <c r="D606" i="4"/>
  <c r="E606" i="4"/>
  <c r="A607" i="4"/>
  <c r="B607" i="4"/>
  <c r="D607" i="4"/>
  <c r="E607" i="4"/>
  <c r="A608" i="4"/>
  <c r="B608" i="4"/>
  <c r="D608" i="4"/>
  <c r="E608" i="4"/>
  <c r="A609" i="4"/>
  <c r="B609" i="4"/>
  <c r="D609" i="4"/>
  <c r="E609" i="4"/>
  <c r="A610" i="4"/>
  <c r="B610" i="4"/>
  <c r="D610" i="4"/>
  <c r="E610" i="4"/>
  <c r="A611" i="4"/>
  <c r="B611" i="4"/>
  <c r="D611" i="4"/>
  <c r="E611" i="4"/>
  <c r="A612" i="4"/>
  <c r="B612" i="4"/>
  <c r="D612" i="4"/>
  <c r="E612" i="4"/>
  <c r="A613" i="4"/>
  <c r="B613" i="4"/>
  <c r="D613" i="4"/>
  <c r="E613" i="4"/>
  <c r="A614" i="4"/>
  <c r="B614" i="4"/>
  <c r="D614" i="4"/>
  <c r="E614" i="4"/>
  <c r="A615" i="4"/>
  <c r="B615" i="4"/>
  <c r="D615" i="4"/>
  <c r="E615" i="4"/>
  <c r="A616" i="4"/>
  <c r="B616" i="4"/>
  <c r="D616" i="4"/>
  <c r="E616" i="4"/>
  <c r="A617" i="4"/>
  <c r="B617" i="4"/>
  <c r="D617" i="4"/>
  <c r="E617" i="4"/>
  <c r="A618" i="4"/>
  <c r="B618" i="4"/>
  <c r="D618" i="4"/>
  <c r="E618" i="4"/>
  <c r="A619" i="4"/>
  <c r="B619" i="4"/>
  <c r="D619" i="4"/>
  <c r="E619" i="4"/>
  <c r="A620" i="4"/>
  <c r="B620" i="4"/>
  <c r="D620" i="4"/>
  <c r="E620" i="4"/>
  <c r="A621" i="4"/>
  <c r="B621" i="4"/>
  <c r="D621" i="4"/>
  <c r="E621" i="4"/>
  <c r="A622" i="4"/>
  <c r="B622" i="4"/>
  <c r="D622" i="4"/>
  <c r="E622" i="4"/>
  <c r="A623" i="4"/>
  <c r="B623" i="4"/>
  <c r="D623" i="4"/>
  <c r="E623" i="4"/>
  <c r="A624" i="4"/>
  <c r="B624" i="4"/>
  <c r="D624" i="4"/>
  <c r="E624" i="4"/>
  <c r="A625" i="4"/>
  <c r="B625" i="4"/>
  <c r="D625" i="4"/>
  <c r="E625" i="4"/>
  <c r="A626" i="4"/>
  <c r="B626" i="4"/>
  <c r="D626" i="4"/>
  <c r="E626" i="4"/>
  <c r="A627" i="4"/>
  <c r="B627" i="4"/>
  <c r="D627" i="4"/>
  <c r="E627" i="4"/>
  <c r="A628" i="4"/>
  <c r="B628" i="4"/>
  <c r="D628" i="4"/>
  <c r="E628" i="4"/>
  <c r="A629" i="4"/>
  <c r="B629" i="4"/>
  <c r="D629" i="4"/>
  <c r="E629" i="4"/>
  <c r="A630" i="4"/>
  <c r="B630" i="4"/>
  <c r="D630" i="4"/>
  <c r="E630" i="4"/>
  <c r="A631" i="4"/>
  <c r="B631" i="4"/>
  <c r="D631" i="4"/>
  <c r="E631" i="4"/>
  <c r="A632" i="4"/>
  <c r="B632" i="4"/>
  <c r="D632" i="4"/>
  <c r="E632" i="4"/>
  <c r="A633" i="4"/>
  <c r="B633" i="4"/>
  <c r="D633" i="4"/>
  <c r="E633" i="4"/>
  <c r="A634" i="4"/>
  <c r="B634" i="4"/>
  <c r="D634" i="4"/>
  <c r="E634" i="4"/>
  <c r="A635" i="4"/>
  <c r="B635" i="4"/>
  <c r="D635" i="4"/>
  <c r="E635" i="4"/>
  <c r="A636" i="4"/>
  <c r="B636" i="4"/>
  <c r="D636" i="4"/>
  <c r="E636" i="4"/>
  <c r="A637" i="4"/>
  <c r="B637" i="4"/>
  <c r="D637" i="4"/>
  <c r="E637" i="4"/>
  <c r="A638" i="4"/>
  <c r="B638" i="4"/>
  <c r="D638" i="4"/>
  <c r="E638" i="4"/>
  <c r="A639" i="4"/>
  <c r="B639" i="4"/>
  <c r="D639" i="4"/>
  <c r="E639" i="4"/>
  <c r="A640" i="4"/>
  <c r="B640" i="4"/>
  <c r="D640" i="4"/>
  <c r="E640" i="4"/>
  <c r="A641" i="4"/>
  <c r="B641" i="4"/>
  <c r="D641" i="4"/>
  <c r="E641" i="4"/>
  <c r="A642" i="4"/>
  <c r="B642" i="4"/>
  <c r="D642" i="4"/>
  <c r="E642" i="4"/>
  <c r="A643" i="4"/>
  <c r="B643" i="4"/>
  <c r="D643" i="4"/>
  <c r="E643" i="4"/>
  <c r="A644" i="4"/>
  <c r="B644" i="4"/>
  <c r="D644" i="4"/>
  <c r="E644" i="4"/>
  <c r="A645" i="4"/>
  <c r="B645" i="4"/>
  <c r="D645" i="4"/>
  <c r="E645" i="4"/>
  <c r="A646" i="4"/>
  <c r="B646" i="4"/>
  <c r="D646" i="4"/>
  <c r="E646" i="4"/>
  <c r="A647" i="4"/>
  <c r="B647" i="4"/>
  <c r="D647" i="4"/>
  <c r="E647" i="4"/>
  <c r="A648" i="4"/>
  <c r="B648" i="4"/>
  <c r="D648" i="4"/>
  <c r="E648" i="4"/>
  <c r="A649" i="4"/>
  <c r="B649" i="4"/>
  <c r="D649" i="4"/>
  <c r="E649" i="4"/>
  <c r="A650" i="4"/>
  <c r="B650" i="4"/>
  <c r="D650" i="4"/>
  <c r="E650" i="4"/>
  <c r="A651" i="4"/>
  <c r="B651" i="4"/>
  <c r="D651" i="4"/>
  <c r="E651" i="4"/>
  <c r="A652" i="4"/>
  <c r="B652" i="4"/>
  <c r="D652" i="4"/>
  <c r="E652" i="4"/>
  <c r="A653" i="4"/>
  <c r="B653" i="4"/>
  <c r="D653" i="4"/>
  <c r="E653" i="4"/>
  <c r="A654" i="4"/>
  <c r="B654" i="4"/>
  <c r="D654" i="4"/>
  <c r="E654" i="4"/>
  <c r="A655" i="4"/>
  <c r="B655" i="4"/>
  <c r="D655" i="4"/>
  <c r="E655" i="4"/>
  <c r="A656" i="4"/>
  <c r="B656" i="4"/>
  <c r="D656" i="4"/>
  <c r="E656" i="4"/>
  <c r="A657" i="4"/>
  <c r="B657" i="4"/>
  <c r="D657" i="4"/>
  <c r="E657" i="4"/>
  <c r="A658" i="4"/>
  <c r="B658" i="4"/>
  <c r="D658" i="4"/>
  <c r="E658" i="4"/>
  <c r="A659" i="4"/>
  <c r="B659" i="4"/>
  <c r="D659" i="4"/>
  <c r="E659" i="4"/>
  <c r="A660" i="4"/>
  <c r="B660" i="4"/>
  <c r="D660" i="4"/>
  <c r="E660" i="4"/>
  <c r="A661" i="4"/>
  <c r="B661" i="4"/>
  <c r="D661" i="4"/>
  <c r="E661" i="4"/>
  <c r="A662" i="4"/>
  <c r="B662" i="4"/>
  <c r="D662" i="4"/>
  <c r="E662" i="4"/>
  <c r="A663" i="4"/>
  <c r="B663" i="4"/>
  <c r="D663" i="4"/>
  <c r="E663" i="4"/>
  <c r="A664" i="4"/>
  <c r="B664" i="4"/>
  <c r="D664" i="4"/>
  <c r="E664" i="4"/>
  <c r="A665" i="4"/>
  <c r="B665" i="4"/>
  <c r="D665" i="4"/>
  <c r="E665" i="4"/>
  <c r="A666" i="4"/>
  <c r="B666" i="4"/>
  <c r="D666" i="4"/>
  <c r="E666" i="4"/>
  <c r="A667" i="4"/>
  <c r="B667" i="4"/>
  <c r="D667" i="4"/>
  <c r="E667" i="4"/>
  <c r="A668" i="4"/>
  <c r="B668" i="4"/>
  <c r="D668" i="4"/>
  <c r="E668" i="4"/>
  <c r="A669" i="4"/>
  <c r="B669" i="4"/>
  <c r="D669" i="4"/>
  <c r="E669" i="4"/>
  <c r="A670" i="4"/>
  <c r="B670" i="4"/>
  <c r="D670" i="4"/>
  <c r="E670" i="4"/>
  <c r="A671" i="4"/>
  <c r="B671" i="4"/>
  <c r="D671" i="4"/>
  <c r="E671" i="4"/>
  <c r="A672" i="4"/>
  <c r="B672" i="4"/>
  <c r="D672" i="4"/>
  <c r="E672" i="4"/>
  <c r="A673" i="4"/>
  <c r="B673" i="4"/>
  <c r="D673" i="4"/>
  <c r="E673" i="4"/>
  <c r="A674" i="4"/>
  <c r="B674" i="4"/>
  <c r="D674" i="4"/>
  <c r="E674" i="4"/>
  <c r="A675" i="4"/>
  <c r="B675" i="4"/>
  <c r="D675" i="4"/>
  <c r="E675" i="4"/>
  <c r="A676" i="4"/>
  <c r="B676" i="4"/>
  <c r="D676" i="4"/>
  <c r="E676" i="4"/>
  <c r="A677" i="4"/>
  <c r="B677" i="4"/>
  <c r="D677" i="4"/>
  <c r="E677" i="4"/>
  <c r="A678" i="4"/>
  <c r="B678" i="4"/>
  <c r="D678" i="4"/>
  <c r="E678" i="4"/>
  <c r="A679" i="4"/>
  <c r="B679" i="4"/>
  <c r="D679" i="4"/>
  <c r="E679" i="4"/>
  <c r="A680" i="4"/>
  <c r="B680" i="4"/>
  <c r="D680" i="4"/>
  <c r="E680" i="4"/>
  <c r="A681" i="4"/>
  <c r="B681" i="4"/>
  <c r="D681" i="4"/>
  <c r="E681" i="4"/>
  <c r="A682" i="4"/>
  <c r="B682" i="4"/>
  <c r="D682" i="4"/>
  <c r="E682" i="4"/>
  <c r="A683" i="4"/>
  <c r="B683" i="4"/>
  <c r="D683" i="4"/>
  <c r="E683" i="4"/>
  <c r="A684" i="4"/>
  <c r="B684" i="4"/>
  <c r="D684" i="4"/>
  <c r="E684" i="4"/>
  <c r="A685" i="4"/>
  <c r="B685" i="4"/>
  <c r="D685" i="4"/>
  <c r="E685" i="4"/>
  <c r="A686" i="4"/>
  <c r="B686" i="4"/>
  <c r="D686" i="4"/>
  <c r="E686" i="4"/>
  <c r="A687" i="4"/>
  <c r="B687" i="4"/>
  <c r="D687" i="4"/>
  <c r="E687" i="4"/>
  <c r="A688" i="4"/>
  <c r="B688" i="4"/>
  <c r="D688" i="4"/>
  <c r="E688" i="4"/>
  <c r="A689" i="4"/>
  <c r="B689" i="4"/>
  <c r="D689" i="4"/>
  <c r="E689" i="4"/>
  <c r="A690" i="4"/>
  <c r="B690" i="4"/>
  <c r="D690" i="4"/>
  <c r="E690" i="4"/>
  <c r="A691" i="4"/>
  <c r="B691" i="4"/>
  <c r="D691" i="4"/>
  <c r="E691" i="4"/>
  <c r="A692" i="4"/>
  <c r="B692" i="4"/>
  <c r="D692" i="4"/>
  <c r="E692" i="4"/>
  <c r="A693" i="4"/>
  <c r="B693" i="4"/>
  <c r="D693" i="4"/>
  <c r="E693" i="4"/>
  <c r="A694" i="4"/>
  <c r="B694" i="4"/>
  <c r="D694" i="4"/>
  <c r="E694" i="4"/>
  <c r="A695" i="4"/>
  <c r="B695" i="4"/>
  <c r="D695" i="4"/>
  <c r="E695" i="4"/>
  <c r="A696" i="4"/>
  <c r="B696" i="4"/>
  <c r="D696" i="4"/>
  <c r="E696" i="4"/>
  <c r="A697" i="4"/>
  <c r="B697" i="4"/>
  <c r="D697" i="4"/>
  <c r="E697" i="4"/>
  <c r="A698" i="4"/>
  <c r="B698" i="4"/>
  <c r="D698" i="4"/>
  <c r="E698" i="4"/>
  <c r="A699" i="4"/>
  <c r="B699" i="4"/>
  <c r="D699" i="4"/>
  <c r="E699" i="4"/>
  <c r="A700" i="4"/>
  <c r="B700" i="4"/>
  <c r="D700" i="4"/>
  <c r="E700" i="4"/>
  <c r="A701" i="4"/>
  <c r="B701" i="4"/>
  <c r="D701" i="4"/>
  <c r="E701" i="4"/>
  <c r="A702" i="4"/>
  <c r="B702" i="4"/>
  <c r="D702" i="4"/>
  <c r="E702" i="4"/>
  <c r="A703" i="4"/>
  <c r="B703" i="4"/>
  <c r="D703" i="4"/>
  <c r="E703" i="4"/>
  <c r="A704" i="4"/>
  <c r="B704" i="4"/>
  <c r="D704" i="4"/>
  <c r="E704" i="4"/>
  <c r="A705" i="4"/>
  <c r="B705" i="4"/>
  <c r="D705" i="4"/>
  <c r="E705" i="4"/>
  <c r="A706" i="4"/>
  <c r="B706" i="4"/>
  <c r="D706" i="4"/>
  <c r="E706" i="4"/>
  <c r="A707" i="4"/>
  <c r="B707" i="4"/>
  <c r="D707" i="4"/>
  <c r="E707" i="4"/>
  <c r="A708" i="4"/>
  <c r="B708" i="4"/>
  <c r="D708" i="4"/>
  <c r="E708" i="4"/>
  <c r="A709" i="4"/>
  <c r="B709" i="4"/>
  <c r="D709" i="4"/>
  <c r="E709" i="4"/>
  <c r="A710" i="4"/>
  <c r="B710" i="4"/>
  <c r="D710" i="4"/>
  <c r="E710" i="4"/>
  <c r="A711" i="4"/>
  <c r="B711" i="4"/>
  <c r="D711" i="4"/>
  <c r="E711" i="4"/>
  <c r="A712" i="4"/>
  <c r="B712" i="4"/>
  <c r="D712" i="4"/>
  <c r="E712" i="4"/>
  <c r="A713" i="4"/>
  <c r="B713" i="4"/>
  <c r="D713" i="4"/>
  <c r="E713" i="4"/>
  <c r="A714" i="4"/>
  <c r="B714" i="4"/>
  <c r="D714" i="4"/>
  <c r="E714" i="4"/>
  <c r="A715" i="4"/>
  <c r="B715" i="4"/>
  <c r="D715" i="4"/>
  <c r="E715" i="4"/>
  <c r="A716" i="4"/>
  <c r="B716" i="4"/>
  <c r="D716" i="4"/>
  <c r="E716" i="4"/>
  <c r="A717" i="4"/>
  <c r="B717" i="4"/>
  <c r="D717" i="4"/>
  <c r="E717" i="4"/>
  <c r="A718" i="4"/>
  <c r="B718" i="4"/>
  <c r="D718" i="4"/>
  <c r="E718" i="4"/>
  <c r="A719" i="4"/>
  <c r="B719" i="4"/>
  <c r="D719" i="4"/>
  <c r="E719" i="4"/>
  <c r="A720" i="4"/>
  <c r="B720" i="4"/>
  <c r="D720" i="4"/>
  <c r="E720" i="4"/>
  <c r="A721" i="4"/>
  <c r="B721" i="4"/>
  <c r="D721" i="4"/>
  <c r="E721" i="4"/>
  <c r="A722" i="4"/>
  <c r="B722" i="4"/>
  <c r="D722" i="4"/>
  <c r="E722" i="4"/>
  <c r="A723" i="4"/>
  <c r="B723" i="4"/>
  <c r="D723" i="4"/>
  <c r="E723" i="4"/>
  <c r="A724" i="4"/>
  <c r="B724" i="4"/>
  <c r="D724" i="4"/>
  <c r="E724" i="4"/>
  <c r="A725" i="4"/>
  <c r="B725" i="4"/>
  <c r="D725" i="4"/>
  <c r="E725" i="4"/>
  <c r="A726" i="4"/>
  <c r="B726" i="4"/>
  <c r="D726" i="4"/>
  <c r="E726" i="4"/>
  <c r="A727" i="4"/>
  <c r="B727" i="4"/>
  <c r="D727" i="4"/>
  <c r="E727" i="4"/>
  <c r="A728" i="4"/>
  <c r="B728" i="4"/>
  <c r="D728" i="4"/>
  <c r="E728" i="4"/>
  <c r="A729" i="4"/>
  <c r="B729" i="4"/>
  <c r="D729" i="4"/>
  <c r="E729" i="4"/>
  <c r="A730" i="4"/>
  <c r="B730" i="4"/>
  <c r="D730" i="4"/>
  <c r="E730" i="4"/>
  <c r="A731" i="4"/>
  <c r="B731" i="4"/>
  <c r="D731" i="4"/>
  <c r="E731" i="4"/>
  <c r="A732" i="4"/>
  <c r="B732" i="4"/>
  <c r="D732" i="4"/>
  <c r="E732" i="4"/>
  <c r="A733" i="4"/>
  <c r="B733" i="4"/>
  <c r="D733" i="4"/>
  <c r="E733" i="4"/>
  <c r="A734" i="4"/>
  <c r="B734" i="4"/>
  <c r="D734" i="4"/>
  <c r="E734" i="4"/>
  <c r="A735" i="4"/>
  <c r="B735" i="4"/>
  <c r="D735" i="4"/>
  <c r="E735" i="4"/>
  <c r="A736" i="4"/>
  <c r="B736" i="4"/>
  <c r="D736" i="4"/>
  <c r="E736" i="4"/>
  <c r="A737" i="4"/>
  <c r="B737" i="4"/>
  <c r="D737" i="4"/>
  <c r="E737" i="4"/>
  <c r="A738" i="4"/>
  <c r="B738" i="4"/>
  <c r="D738" i="4"/>
  <c r="E738" i="4"/>
  <c r="A739" i="4"/>
  <c r="B739" i="4"/>
  <c r="D739" i="4"/>
  <c r="E739" i="4"/>
  <c r="A740" i="4"/>
  <c r="B740" i="4"/>
  <c r="D740" i="4"/>
  <c r="E740" i="4"/>
  <c r="A741" i="4"/>
  <c r="B741" i="4"/>
  <c r="D741" i="4"/>
  <c r="E741" i="4"/>
  <c r="A742" i="4"/>
  <c r="B742" i="4"/>
  <c r="D742" i="4"/>
  <c r="E742" i="4"/>
  <c r="A743" i="4"/>
  <c r="B743" i="4"/>
  <c r="D743" i="4"/>
  <c r="E743" i="4"/>
  <c r="A744" i="4"/>
  <c r="B744" i="4"/>
  <c r="D744" i="4"/>
  <c r="E744" i="4"/>
  <c r="A745" i="4"/>
  <c r="B745" i="4"/>
  <c r="D745" i="4"/>
  <c r="E745" i="4"/>
  <c r="A746" i="4"/>
  <c r="B746" i="4"/>
  <c r="D746" i="4"/>
  <c r="E746" i="4"/>
  <c r="A747" i="4"/>
  <c r="B747" i="4"/>
  <c r="D747" i="4"/>
  <c r="E747" i="4"/>
  <c r="A748" i="4"/>
  <c r="B748" i="4"/>
  <c r="D748" i="4"/>
  <c r="E748" i="4"/>
  <c r="A749" i="4"/>
  <c r="B749" i="4"/>
  <c r="D749" i="4"/>
  <c r="E749" i="4"/>
  <c r="A750" i="4"/>
  <c r="B750" i="4"/>
  <c r="D750" i="4"/>
  <c r="E750" i="4"/>
  <c r="A751" i="4"/>
  <c r="B751" i="4"/>
  <c r="D751" i="4"/>
  <c r="E751" i="4"/>
  <c r="A752" i="4"/>
  <c r="B752" i="4"/>
  <c r="D752" i="4"/>
  <c r="E752" i="4"/>
  <c r="A753" i="4"/>
  <c r="B753" i="4"/>
  <c r="D753" i="4"/>
  <c r="E753" i="4"/>
  <c r="A754" i="4"/>
  <c r="B754" i="4"/>
  <c r="D754" i="4"/>
  <c r="E754" i="4"/>
  <c r="A755" i="4"/>
  <c r="B755" i="4"/>
  <c r="D755" i="4"/>
  <c r="E755" i="4"/>
  <c r="A756" i="4"/>
  <c r="B756" i="4"/>
  <c r="D756" i="4"/>
  <c r="E756" i="4"/>
  <c r="A757" i="4"/>
  <c r="B757" i="4"/>
  <c r="D757" i="4"/>
  <c r="E757" i="4"/>
  <c r="A758" i="4"/>
  <c r="B758" i="4"/>
  <c r="D758" i="4"/>
  <c r="E758" i="4"/>
  <c r="A759" i="4"/>
  <c r="B759" i="4"/>
  <c r="D759" i="4"/>
  <c r="E759" i="4"/>
  <c r="A760" i="4"/>
  <c r="B760" i="4"/>
  <c r="D760" i="4"/>
  <c r="E760" i="4"/>
  <c r="A761" i="4"/>
  <c r="B761" i="4"/>
  <c r="D761" i="4"/>
  <c r="E761" i="4"/>
  <c r="A762" i="4"/>
  <c r="B762" i="4"/>
  <c r="D762" i="4"/>
  <c r="E762" i="4"/>
  <c r="A763" i="4"/>
  <c r="B763" i="4"/>
  <c r="D763" i="4"/>
  <c r="E763" i="4"/>
  <c r="A764" i="4"/>
  <c r="B764" i="4"/>
  <c r="D764" i="4"/>
  <c r="E764" i="4"/>
  <c r="A765" i="4"/>
  <c r="B765" i="4"/>
  <c r="D765" i="4"/>
  <c r="E765" i="4"/>
  <c r="A766" i="4"/>
  <c r="B766" i="4"/>
  <c r="D766" i="4"/>
  <c r="E766" i="4"/>
  <c r="A767" i="4"/>
  <c r="B767" i="4"/>
  <c r="D767" i="4"/>
  <c r="E767" i="4"/>
  <c r="A768" i="4"/>
  <c r="B768" i="4"/>
  <c r="D768" i="4"/>
  <c r="E768" i="4"/>
  <c r="A769" i="4"/>
  <c r="B769" i="4"/>
  <c r="D769" i="4"/>
  <c r="E769" i="4"/>
  <c r="A770" i="4"/>
  <c r="B770" i="4"/>
  <c r="D770" i="4"/>
  <c r="E770" i="4"/>
  <c r="A771" i="4"/>
  <c r="B771" i="4"/>
  <c r="D771" i="4"/>
  <c r="E771" i="4"/>
  <c r="A772" i="4"/>
  <c r="B772" i="4"/>
  <c r="D772" i="4"/>
  <c r="E772" i="4"/>
  <c r="A773" i="4"/>
  <c r="B773" i="4"/>
  <c r="D773" i="4"/>
  <c r="E773" i="4"/>
  <c r="A774" i="4"/>
  <c r="B774" i="4"/>
  <c r="D774" i="4"/>
  <c r="E774" i="4"/>
  <c r="A775" i="4"/>
  <c r="B775" i="4"/>
  <c r="D775" i="4"/>
  <c r="E775" i="4"/>
  <c r="A776" i="4"/>
  <c r="B776" i="4"/>
  <c r="D776" i="4"/>
  <c r="E776" i="4"/>
  <c r="A777" i="4"/>
  <c r="B777" i="4"/>
  <c r="D777" i="4"/>
  <c r="E777" i="4"/>
  <c r="A778" i="4"/>
  <c r="B778" i="4"/>
  <c r="D778" i="4"/>
  <c r="E778" i="4"/>
  <c r="A779" i="4"/>
  <c r="B779" i="4"/>
  <c r="D779" i="4"/>
  <c r="E779" i="4"/>
  <c r="A780" i="4"/>
  <c r="B780" i="4"/>
  <c r="D780" i="4"/>
  <c r="E780" i="4"/>
  <c r="A781" i="4"/>
  <c r="B781" i="4"/>
  <c r="D781" i="4"/>
  <c r="E781" i="4"/>
  <c r="A782" i="4"/>
  <c r="B782" i="4"/>
  <c r="D782" i="4"/>
  <c r="E782" i="4"/>
  <c r="A783" i="4"/>
  <c r="B783" i="4"/>
  <c r="D783" i="4"/>
  <c r="E783" i="4"/>
  <c r="A784" i="4"/>
  <c r="B784" i="4"/>
  <c r="D784" i="4"/>
  <c r="E784" i="4"/>
  <c r="A785" i="4"/>
  <c r="B785" i="4"/>
  <c r="D785" i="4"/>
  <c r="E785" i="4"/>
  <c r="A786" i="4"/>
  <c r="B786" i="4"/>
  <c r="D786" i="4"/>
  <c r="E786" i="4"/>
  <c r="A787" i="4"/>
  <c r="B787" i="4"/>
  <c r="D787" i="4"/>
  <c r="E787" i="4"/>
  <c r="A788" i="4"/>
  <c r="B788" i="4"/>
  <c r="D788" i="4"/>
  <c r="E788" i="4"/>
  <c r="A789" i="4"/>
  <c r="B789" i="4"/>
  <c r="D789" i="4"/>
  <c r="E789" i="4"/>
  <c r="A790" i="4"/>
  <c r="B790" i="4"/>
  <c r="D790" i="4"/>
  <c r="E790" i="4"/>
  <c r="A791" i="4"/>
  <c r="B791" i="4"/>
  <c r="D791" i="4"/>
  <c r="E791" i="4"/>
  <c r="A792" i="4"/>
  <c r="B792" i="4"/>
  <c r="D792" i="4"/>
  <c r="E792" i="4"/>
  <c r="A793" i="4"/>
  <c r="B793" i="4"/>
  <c r="D793" i="4"/>
  <c r="E793" i="4"/>
  <c r="A794" i="4"/>
  <c r="B794" i="4"/>
  <c r="D794" i="4"/>
  <c r="E794" i="4"/>
  <c r="A795" i="4"/>
  <c r="B795" i="4"/>
  <c r="D795" i="4"/>
  <c r="E795" i="4"/>
  <c r="A796" i="4"/>
  <c r="B796" i="4"/>
  <c r="D796" i="4"/>
  <c r="E796" i="4"/>
  <c r="A797" i="4"/>
  <c r="B797" i="4"/>
  <c r="D797" i="4"/>
  <c r="E797" i="4"/>
  <c r="A798" i="4"/>
  <c r="B798" i="4"/>
  <c r="D798" i="4"/>
  <c r="E798" i="4"/>
  <c r="A799" i="4"/>
  <c r="B799" i="4"/>
  <c r="D799" i="4"/>
  <c r="E799" i="4"/>
  <c r="A800" i="4"/>
  <c r="B800" i="4"/>
  <c r="D800" i="4"/>
  <c r="E800" i="4"/>
  <c r="A801" i="4"/>
  <c r="B801" i="4"/>
  <c r="D801" i="4"/>
  <c r="E801" i="4"/>
  <c r="A802" i="4"/>
  <c r="B802" i="4"/>
  <c r="D802" i="4"/>
  <c r="E802" i="4"/>
  <c r="A803" i="4"/>
  <c r="B803" i="4"/>
  <c r="D803" i="4"/>
  <c r="E803" i="4"/>
  <c r="A804" i="4"/>
  <c r="B804" i="4"/>
  <c r="D804" i="4"/>
  <c r="E804" i="4"/>
  <c r="A805" i="4"/>
  <c r="B805" i="4"/>
  <c r="D805" i="4"/>
  <c r="E805" i="4"/>
  <c r="A806" i="4"/>
  <c r="B806" i="4"/>
  <c r="D806" i="4"/>
  <c r="E806" i="4"/>
  <c r="A807" i="4"/>
  <c r="B807" i="4"/>
  <c r="D807" i="4"/>
  <c r="E807" i="4"/>
  <c r="A808" i="4"/>
  <c r="B808" i="4"/>
  <c r="D808" i="4"/>
  <c r="E808" i="4"/>
  <c r="A809" i="4"/>
  <c r="B809" i="4"/>
  <c r="D809" i="4"/>
  <c r="E809" i="4"/>
  <c r="A810" i="4"/>
  <c r="B810" i="4"/>
  <c r="D810" i="4"/>
  <c r="E810" i="4"/>
  <c r="A811" i="4"/>
  <c r="B811" i="4"/>
  <c r="D811" i="4"/>
  <c r="E811" i="4"/>
  <c r="A812" i="4"/>
  <c r="B812" i="4"/>
  <c r="D812" i="4"/>
  <c r="E812" i="4"/>
  <c r="A813" i="4"/>
  <c r="B813" i="4"/>
  <c r="D813" i="4"/>
  <c r="E813" i="4"/>
  <c r="A814" i="4"/>
  <c r="B814" i="4"/>
  <c r="D814" i="4"/>
  <c r="E814" i="4"/>
  <c r="A815" i="4"/>
  <c r="B815" i="4"/>
  <c r="D815" i="4"/>
  <c r="E815" i="4"/>
  <c r="A816" i="4"/>
  <c r="B816" i="4"/>
  <c r="D816" i="4"/>
  <c r="E816" i="4"/>
  <c r="A817" i="4"/>
  <c r="B817" i="4"/>
  <c r="D817" i="4"/>
  <c r="E817" i="4"/>
  <c r="A818" i="4"/>
  <c r="B818" i="4"/>
  <c r="D818" i="4"/>
  <c r="E818" i="4"/>
  <c r="A819" i="4"/>
  <c r="B819" i="4"/>
  <c r="D819" i="4"/>
  <c r="E819" i="4"/>
  <c r="A820" i="4"/>
  <c r="B820" i="4"/>
  <c r="D820" i="4"/>
  <c r="E820" i="4"/>
  <c r="A821" i="4"/>
  <c r="B821" i="4"/>
  <c r="D821" i="4"/>
  <c r="E821" i="4"/>
  <c r="A822" i="4"/>
  <c r="B822" i="4"/>
  <c r="D822" i="4"/>
  <c r="E822" i="4"/>
  <c r="A823" i="4"/>
  <c r="B823" i="4"/>
  <c r="D823" i="4"/>
  <c r="E823" i="4"/>
  <c r="A824" i="4"/>
  <c r="B824" i="4"/>
  <c r="D824" i="4"/>
  <c r="E824" i="4"/>
  <c r="A825" i="4"/>
  <c r="B825" i="4"/>
  <c r="D825" i="4"/>
  <c r="E825" i="4"/>
  <c r="A826" i="4"/>
  <c r="B826" i="4"/>
  <c r="D826" i="4"/>
  <c r="E826" i="4"/>
  <c r="A827" i="4"/>
  <c r="B827" i="4"/>
  <c r="D827" i="4"/>
  <c r="E827" i="4"/>
  <c r="A828" i="4"/>
  <c r="B828" i="4"/>
  <c r="D828" i="4"/>
  <c r="E828" i="4"/>
  <c r="A829" i="4"/>
  <c r="B829" i="4"/>
  <c r="D829" i="4"/>
  <c r="E829" i="4"/>
  <c r="A830" i="4"/>
  <c r="B830" i="4"/>
  <c r="D830" i="4"/>
  <c r="E830" i="4"/>
  <c r="A831" i="4"/>
  <c r="B831" i="4"/>
  <c r="D831" i="4"/>
  <c r="E831" i="4"/>
  <c r="A832" i="4"/>
  <c r="B832" i="4"/>
  <c r="D832" i="4"/>
  <c r="E832" i="4"/>
  <c r="A833" i="4"/>
  <c r="B833" i="4"/>
  <c r="D833" i="4"/>
  <c r="E833" i="4"/>
  <c r="A834" i="4"/>
  <c r="B834" i="4"/>
  <c r="D834" i="4"/>
  <c r="E834" i="4"/>
  <c r="A835" i="4"/>
  <c r="B835" i="4"/>
  <c r="D835" i="4"/>
  <c r="E835" i="4"/>
  <c r="A836" i="4"/>
  <c r="B836" i="4"/>
  <c r="D836" i="4"/>
  <c r="E836" i="4"/>
  <c r="A837" i="4"/>
  <c r="B837" i="4"/>
  <c r="D837" i="4"/>
  <c r="E837" i="4"/>
  <c r="A838" i="4"/>
  <c r="B838" i="4"/>
  <c r="D838" i="4"/>
  <c r="E838" i="4"/>
  <c r="A839" i="4"/>
  <c r="B839" i="4"/>
  <c r="D839" i="4"/>
  <c r="E839" i="4"/>
  <c r="A840" i="4"/>
  <c r="B840" i="4"/>
  <c r="D840" i="4"/>
  <c r="E840" i="4"/>
  <c r="A841" i="4"/>
  <c r="B841" i="4"/>
  <c r="D841" i="4"/>
  <c r="E841" i="4"/>
  <c r="A842" i="4"/>
  <c r="B842" i="4"/>
  <c r="D842" i="4"/>
  <c r="E842" i="4"/>
  <c r="A843" i="4"/>
  <c r="B843" i="4"/>
  <c r="D843" i="4"/>
  <c r="E843" i="4"/>
  <c r="A844" i="4"/>
  <c r="B844" i="4"/>
  <c r="D844" i="4"/>
  <c r="E844" i="4"/>
  <c r="A845" i="4"/>
  <c r="B845" i="4"/>
  <c r="D845" i="4"/>
  <c r="E845" i="4"/>
  <c r="A846" i="4"/>
  <c r="B846" i="4"/>
  <c r="D846" i="4"/>
  <c r="E846" i="4"/>
  <c r="A847" i="4"/>
  <c r="B847" i="4"/>
  <c r="D847" i="4"/>
  <c r="E847" i="4"/>
  <c r="A848" i="4"/>
  <c r="B848" i="4"/>
  <c r="D848" i="4"/>
  <c r="E848" i="4"/>
  <c r="A849" i="4"/>
  <c r="B849" i="4"/>
  <c r="D849" i="4"/>
  <c r="E849" i="4"/>
  <c r="A850" i="4"/>
  <c r="B850" i="4"/>
  <c r="D850" i="4"/>
  <c r="E850" i="4"/>
  <c r="A851" i="4"/>
  <c r="B851" i="4"/>
  <c r="D851" i="4"/>
  <c r="E851" i="4"/>
  <c r="A852" i="4"/>
  <c r="B852" i="4"/>
  <c r="D852" i="4"/>
  <c r="E852" i="4"/>
  <c r="A853" i="4"/>
  <c r="B853" i="4"/>
  <c r="D853" i="4"/>
  <c r="E853" i="4"/>
  <c r="A854" i="4"/>
  <c r="B854" i="4"/>
  <c r="D854" i="4"/>
  <c r="E854" i="4"/>
  <c r="A855" i="4"/>
  <c r="B855" i="4"/>
  <c r="D855" i="4"/>
  <c r="E855" i="4"/>
  <c r="A856" i="4"/>
  <c r="B856" i="4"/>
  <c r="D856" i="4"/>
  <c r="E856" i="4"/>
  <c r="A857" i="4"/>
  <c r="B857" i="4"/>
  <c r="D857" i="4"/>
  <c r="E857" i="4"/>
  <c r="A858" i="4"/>
  <c r="B858" i="4"/>
  <c r="D858" i="4"/>
  <c r="E858" i="4"/>
  <c r="A859" i="4"/>
  <c r="B859" i="4"/>
  <c r="D859" i="4"/>
  <c r="E859" i="4"/>
  <c r="A860" i="4"/>
  <c r="B860" i="4"/>
  <c r="D860" i="4"/>
  <c r="E860" i="4"/>
  <c r="A861" i="4"/>
  <c r="B861" i="4"/>
  <c r="D861" i="4"/>
  <c r="E861" i="4"/>
  <c r="A862" i="4"/>
  <c r="B862" i="4"/>
  <c r="D862" i="4"/>
  <c r="E862" i="4"/>
  <c r="A863" i="4"/>
  <c r="B863" i="4"/>
  <c r="D863" i="4"/>
  <c r="E863" i="4"/>
  <c r="A864" i="4"/>
  <c r="B864" i="4"/>
  <c r="D864" i="4"/>
  <c r="E864" i="4"/>
  <c r="A865" i="4"/>
  <c r="B865" i="4"/>
  <c r="D865" i="4"/>
  <c r="E865" i="4"/>
  <c r="A866" i="4"/>
  <c r="B866" i="4"/>
  <c r="D866" i="4"/>
  <c r="E866" i="4"/>
  <c r="A867" i="4"/>
  <c r="B867" i="4"/>
  <c r="D867" i="4"/>
  <c r="E867" i="4"/>
  <c r="A868" i="4"/>
  <c r="B868" i="4"/>
  <c r="D868" i="4"/>
  <c r="E868" i="4"/>
  <c r="A869" i="4"/>
  <c r="B869" i="4"/>
  <c r="D869" i="4"/>
  <c r="E869" i="4"/>
  <c r="A870" i="4"/>
  <c r="B870" i="4"/>
  <c r="D870" i="4"/>
  <c r="E870" i="4"/>
  <c r="A871" i="4"/>
  <c r="B871" i="4"/>
  <c r="D871" i="4"/>
  <c r="E871" i="4"/>
  <c r="A872" i="4"/>
  <c r="B872" i="4"/>
  <c r="D872" i="4"/>
  <c r="E872" i="4"/>
  <c r="A873" i="4"/>
  <c r="B873" i="4"/>
  <c r="D873" i="4"/>
  <c r="E873" i="4"/>
  <c r="A874" i="4"/>
  <c r="B874" i="4"/>
  <c r="D874" i="4"/>
  <c r="E874" i="4"/>
  <c r="A875" i="4"/>
  <c r="B875" i="4"/>
  <c r="D875" i="4"/>
  <c r="E875" i="4"/>
  <c r="A876" i="4"/>
  <c r="B876" i="4"/>
  <c r="D876" i="4"/>
  <c r="E876" i="4"/>
  <c r="A877" i="4"/>
  <c r="B877" i="4"/>
  <c r="D877" i="4"/>
  <c r="E877" i="4"/>
  <c r="A878" i="4"/>
  <c r="B878" i="4"/>
  <c r="D878" i="4"/>
  <c r="E878" i="4"/>
  <c r="A879" i="4"/>
  <c r="B879" i="4"/>
  <c r="D879" i="4"/>
  <c r="E879" i="4"/>
  <c r="A880" i="4"/>
  <c r="B880" i="4"/>
  <c r="D880" i="4"/>
  <c r="E880" i="4"/>
  <c r="A881" i="4"/>
  <c r="B881" i="4"/>
  <c r="D881" i="4"/>
  <c r="E881" i="4"/>
  <c r="A882" i="4"/>
  <c r="B882" i="4"/>
  <c r="D882" i="4"/>
  <c r="E882" i="4"/>
  <c r="A883" i="4"/>
  <c r="B883" i="4"/>
  <c r="D883" i="4"/>
  <c r="E883" i="4"/>
  <c r="A884" i="4"/>
  <c r="B884" i="4"/>
  <c r="D884" i="4"/>
  <c r="E884" i="4"/>
  <c r="A885" i="4"/>
  <c r="B885" i="4"/>
  <c r="D885" i="4"/>
  <c r="E885" i="4"/>
  <c r="A886" i="4"/>
  <c r="B886" i="4"/>
  <c r="D886" i="4"/>
  <c r="E886" i="4"/>
  <c r="A887" i="4"/>
  <c r="B887" i="4"/>
  <c r="D887" i="4"/>
  <c r="E887" i="4"/>
  <c r="A888" i="4"/>
  <c r="B888" i="4"/>
  <c r="D888" i="4"/>
  <c r="E888" i="4"/>
  <c r="A889" i="4"/>
  <c r="B889" i="4"/>
  <c r="D889" i="4"/>
  <c r="E889" i="4"/>
  <c r="A890" i="4"/>
  <c r="B890" i="4"/>
  <c r="D890" i="4"/>
  <c r="E890" i="4"/>
  <c r="A891" i="4"/>
  <c r="B891" i="4"/>
  <c r="D891" i="4"/>
  <c r="E891" i="4"/>
  <c r="A892" i="4"/>
  <c r="B892" i="4"/>
  <c r="D892" i="4"/>
  <c r="E892" i="4"/>
  <c r="A893" i="4"/>
  <c r="B893" i="4"/>
  <c r="D893" i="4"/>
  <c r="E893" i="4"/>
  <c r="A894" i="4"/>
  <c r="B894" i="4"/>
  <c r="D894" i="4"/>
  <c r="E894" i="4"/>
  <c r="A895" i="4"/>
  <c r="B895" i="4"/>
  <c r="D895" i="4"/>
  <c r="E895" i="4"/>
  <c r="A896" i="4"/>
  <c r="B896" i="4"/>
  <c r="D896" i="4"/>
  <c r="E896" i="4"/>
  <c r="A897" i="4"/>
  <c r="B897" i="4"/>
  <c r="D897" i="4"/>
  <c r="E897" i="4"/>
  <c r="A898" i="4"/>
  <c r="B898" i="4"/>
  <c r="D898" i="4"/>
  <c r="E898" i="4"/>
  <c r="A899" i="4"/>
  <c r="B899" i="4"/>
  <c r="D899" i="4"/>
  <c r="E899" i="4"/>
  <c r="A900" i="4"/>
  <c r="B900" i="4"/>
  <c r="D900" i="4"/>
  <c r="E900" i="4"/>
  <c r="A901" i="4"/>
  <c r="B901" i="4"/>
  <c r="D901" i="4"/>
  <c r="E901" i="4"/>
  <c r="A902" i="4"/>
  <c r="B902" i="4"/>
  <c r="D902" i="4"/>
  <c r="E902" i="4"/>
  <c r="A903" i="4"/>
  <c r="B903" i="4"/>
  <c r="D903" i="4"/>
  <c r="E903" i="4"/>
  <c r="A904" i="4"/>
  <c r="B904" i="4"/>
  <c r="D904" i="4"/>
  <c r="E904" i="4"/>
  <c r="A905" i="4"/>
  <c r="B905" i="4"/>
  <c r="D905" i="4"/>
  <c r="E905" i="4"/>
  <c r="A906" i="4"/>
  <c r="B906" i="4"/>
  <c r="D906" i="4"/>
  <c r="E906" i="4"/>
  <c r="A907" i="4"/>
  <c r="B907" i="4"/>
  <c r="D907" i="4"/>
  <c r="E907" i="4"/>
  <c r="A908" i="4"/>
  <c r="B908" i="4"/>
  <c r="D908" i="4"/>
  <c r="E908" i="4"/>
  <c r="A909" i="4"/>
  <c r="B909" i="4"/>
  <c r="D909" i="4"/>
  <c r="E909" i="4"/>
  <c r="A910" i="4"/>
  <c r="B910" i="4"/>
  <c r="D910" i="4"/>
  <c r="E910" i="4"/>
  <c r="A911" i="4"/>
  <c r="B911" i="4"/>
  <c r="D911" i="4"/>
  <c r="E911" i="4"/>
  <c r="A912" i="4"/>
  <c r="B912" i="4"/>
  <c r="D912" i="4"/>
  <c r="E912" i="4"/>
  <c r="A913" i="4"/>
  <c r="B913" i="4"/>
  <c r="D913" i="4"/>
  <c r="E913" i="4"/>
  <c r="A914" i="4"/>
  <c r="B914" i="4"/>
  <c r="D914" i="4"/>
  <c r="E914" i="4"/>
  <c r="A915" i="4"/>
  <c r="B915" i="4"/>
  <c r="D915" i="4"/>
  <c r="E915" i="4"/>
  <c r="A916" i="4"/>
  <c r="B916" i="4"/>
  <c r="D916" i="4"/>
  <c r="E916" i="4"/>
  <c r="A917" i="4"/>
  <c r="B917" i="4"/>
  <c r="D917" i="4"/>
  <c r="E917" i="4"/>
  <c r="A918" i="4"/>
  <c r="B918" i="4"/>
  <c r="D918" i="4"/>
  <c r="E918" i="4"/>
  <c r="A919" i="4"/>
  <c r="B919" i="4"/>
  <c r="D919" i="4"/>
  <c r="E919" i="4"/>
  <c r="A920" i="4"/>
  <c r="B920" i="4"/>
  <c r="D920" i="4"/>
  <c r="E920" i="4"/>
  <c r="A921" i="4"/>
  <c r="B921" i="4"/>
  <c r="D921" i="4"/>
  <c r="E921" i="4"/>
  <c r="A922" i="4"/>
  <c r="B922" i="4"/>
  <c r="D922" i="4"/>
  <c r="E922" i="4"/>
  <c r="A923" i="4"/>
  <c r="B923" i="4"/>
  <c r="D923" i="4"/>
  <c r="E923" i="4"/>
  <c r="A924" i="4"/>
  <c r="B924" i="4"/>
  <c r="D924" i="4"/>
  <c r="E924" i="4"/>
  <c r="A925" i="4"/>
  <c r="B925" i="4"/>
  <c r="D925" i="4"/>
  <c r="E925" i="4"/>
  <c r="A926" i="4"/>
  <c r="B926" i="4"/>
  <c r="D926" i="4"/>
  <c r="E926" i="4"/>
  <c r="A927" i="4"/>
  <c r="B927" i="4"/>
  <c r="D927" i="4"/>
  <c r="E927" i="4"/>
  <c r="A928" i="4"/>
  <c r="B928" i="4"/>
  <c r="D928" i="4"/>
  <c r="E928" i="4"/>
  <c r="A929" i="4"/>
  <c r="B929" i="4"/>
  <c r="D929" i="4"/>
  <c r="E929" i="4"/>
  <c r="A930" i="4"/>
  <c r="B930" i="4"/>
  <c r="D930" i="4"/>
  <c r="E930" i="4"/>
  <c r="A931" i="4"/>
  <c r="B931" i="4"/>
  <c r="D931" i="4"/>
  <c r="E931" i="4"/>
  <c r="A932" i="4"/>
  <c r="B932" i="4"/>
  <c r="D932" i="4"/>
  <c r="E932" i="4"/>
  <c r="A933" i="4"/>
  <c r="B933" i="4"/>
  <c r="D933" i="4"/>
  <c r="E933" i="4"/>
  <c r="A934" i="4"/>
  <c r="B934" i="4"/>
  <c r="D934" i="4"/>
  <c r="E934" i="4"/>
  <c r="A935" i="4"/>
  <c r="B935" i="4"/>
  <c r="D935" i="4"/>
  <c r="E935" i="4"/>
  <c r="A936" i="4"/>
  <c r="B936" i="4"/>
  <c r="D936" i="4"/>
  <c r="E936" i="4"/>
  <c r="A937" i="4"/>
  <c r="B937" i="4"/>
  <c r="D937" i="4"/>
  <c r="E937" i="4"/>
  <c r="A938" i="4"/>
  <c r="B938" i="4"/>
  <c r="D938" i="4"/>
  <c r="E938" i="4"/>
  <c r="A939" i="4"/>
  <c r="B939" i="4"/>
  <c r="D939" i="4"/>
  <c r="E939" i="4"/>
  <c r="A940" i="4"/>
  <c r="B940" i="4"/>
  <c r="D940" i="4"/>
  <c r="E940" i="4"/>
  <c r="A941" i="4"/>
  <c r="B941" i="4"/>
  <c r="D941" i="4"/>
  <c r="E941" i="4"/>
  <c r="A942" i="4"/>
  <c r="B942" i="4"/>
  <c r="D942" i="4"/>
  <c r="E942" i="4"/>
  <c r="A943" i="4"/>
  <c r="B943" i="4"/>
  <c r="D943" i="4"/>
  <c r="E943" i="4"/>
  <c r="A944" i="4"/>
  <c r="B944" i="4"/>
  <c r="D944" i="4"/>
  <c r="E944" i="4"/>
  <c r="A945" i="4"/>
  <c r="B945" i="4"/>
  <c r="D945" i="4"/>
  <c r="E945" i="4"/>
  <c r="A946" i="4"/>
  <c r="B946" i="4"/>
  <c r="D946" i="4"/>
  <c r="E946" i="4"/>
  <c r="A947" i="4"/>
  <c r="B947" i="4"/>
  <c r="D947" i="4"/>
  <c r="E947" i="4"/>
  <c r="A948" i="4"/>
  <c r="B948" i="4"/>
  <c r="D948" i="4"/>
  <c r="E948" i="4"/>
  <c r="A949" i="4"/>
  <c r="B949" i="4"/>
  <c r="D949" i="4"/>
  <c r="E949" i="4"/>
  <c r="A950" i="4"/>
  <c r="B950" i="4"/>
  <c r="D950" i="4"/>
  <c r="E950" i="4"/>
  <c r="A951" i="4"/>
  <c r="B951" i="4"/>
  <c r="D951" i="4"/>
  <c r="E951" i="4"/>
  <c r="A952" i="4"/>
  <c r="B952" i="4"/>
  <c r="D952" i="4"/>
  <c r="E952" i="4"/>
  <c r="A953" i="4"/>
  <c r="B953" i="4"/>
  <c r="D953" i="4"/>
  <c r="E953" i="4"/>
  <c r="A954" i="4"/>
  <c r="B954" i="4"/>
  <c r="D954" i="4"/>
  <c r="E954" i="4"/>
  <c r="A955" i="4"/>
  <c r="B955" i="4"/>
  <c r="D955" i="4"/>
  <c r="E955" i="4"/>
  <c r="A956" i="4"/>
  <c r="B956" i="4"/>
  <c r="D956" i="4"/>
  <c r="E956" i="4"/>
  <c r="A957" i="4"/>
  <c r="B957" i="4"/>
  <c r="D957" i="4"/>
  <c r="E957" i="4"/>
  <c r="A958" i="4"/>
  <c r="B958" i="4"/>
  <c r="D958" i="4"/>
  <c r="E958" i="4"/>
  <c r="A959" i="4"/>
  <c r="B959" i="4"/>
  <c r="D959" i="4"/>
  <c r="E959" i="4"/>
  <c r="A960" i="4"/>
  <c r="B960" i="4"/>
  <c r="D960" i="4"/>
  <c r="E960" i="4"/>
  <c r="A961" i="4"/>
  <c r="B961" i="4"/>
  <c r="D961" i="4"/>
  <c r="E961" i="4"/>
  <c r="A962" i="4"/>
  <c r="B962" i="4"/>
  <c r="D962" i="4"/>
  <c r="E962" i="4"/>
  <c r="A963" i="4"/>
  <c r="B963" i="4"/>
  <c r="D963" i="4"/>
  <c r="E963" i="4"/>
  <c r="A964" i="4"/>
  <c r="B964" i="4"/>
  <c r="D964" i="4"/>
  <c r="E964" i="4"/>
  <c r="A965" i="4"/>
  <c r="B965" i="4"/>
  <c r="D965" i="4"/>
  <c r="E965" i="4"/>
  <c r="A966" i="4"/>
  <c r="B966" i="4"/>
  <c r="D966" i="4"/>
  <c r="E966" i="4"/>
  <c r="A967" i="4"/>
  <c r="B967" i="4"/>
  <c r="D967" i="4"/>
  <c r="E967" i="4"/>
  <c r="A968" i="4"/>
  <c r="B968" i="4"/>
  <c r="D968" i="4"/>
  <c r="E968" i="4"/>
  <c r="A969" i="4"/>
  <c r="B969" i="4"/>
  <c r="D969" i="4"/>
  <c r="E969" i="4"/>
  <c r="A970" i="4"/>
  <c r="B970" i="4"/>
  <c r="D970" i="4"/>
  <c r="E970" i="4"/>
  <c r="A971" i="4"/>
  <c r="B971" i="4"/>
  <c r="D971" i="4"/>
  <c r="E971" i="4"/>
  <c r="A972" i="4"/>
  <c r="B972" i="4"/>
  <c r="D972" i="4"/>
  <c r="E972" i="4"/>
  <c r="A973" i="4"/>
  <c r="B973" i="4"/>
  <c r="D973" i="4"/>
  <c r="E973" i="4"/>
  <c r="A974" i="4"/>
  <c r="B974" i="4"/>
  <c r="D974" i="4"/>
  <c r="E974" i="4"/>
  <c r="A975" i="4"/>
  <c r="B975" i="4"/>
  <c r="D975" i="4"/>
  <c r="E975" i="4"/>
  <c r="A976" i="4"/>
  <c r="B976" i="4"/>
  <c r="D976" i="4"/>
  <c r="E976" i="4"/>
  <c r="A977" i="4"/>
  <c r="B977" i="4"/>
  <c r="D977" i="4"/>
  <c r="E977" i="4"/>
  <c r="A978" i="4"/>
  <c r="B978" i="4"/>
  <c r="D978" i="4"/>
  <c r="E978" i="4"/>
  <c r="A979" i="4"/>
  <c r="B979" i="4"/>
  <c r="D979" i="4"/>
  <c r="E979" i="4"/>
  <c r="A980" i="4"/>
  <c r="B980" i="4"/>
  <c r="D980" i="4"/>
  <c r="E980" i="4"/>
  <c r="A981" i="4"/>
  <c r="B981" i="4"/>
  <c r="D981" i="4"/>
  <c r="E981" i="4"/>
  <c r="A982" i="4"/>
  <c r="B982" i="4"/>
  <c r="D982" i="4"/>
  <c r="E982" i="4"/>
  <c r="A983" i="4"/>
  <c r="B983" i="4"/>
  <c r="D983" i="4"/>
  <c r="E983" i="4"/>
  <c r="A984" i="4"/>
  <c r="B984" i="4"/>
  <c r="D984" i="4"/>
  <c r="E984" i="4"/>
  <c r="A985" i="4"/>
  <c r="B985" i="4"/>
  <c r="D985" i="4"/>
  <c r="E985" i="4"/>
  <c r="A986" i="4"/>
  <c r="B986" i="4"/>
  <c r="D986" i="4"/>
  <c r="E986" i="4"/>
  <c r="A987" i="4"/>
  <c r="B987" i="4"/>
  <c r="D987" i="4"/>
  <c r="E987" i="4"/>
  <c r="A988" i="4"/>
  <c r="B988" i="4"/>
  <c r="D988" i="4"/>
  <c r="E988" i="4"/>
  <c r="A989" i="4"/>
  <c r="B989" i="4"/>
  <c r="D989" i="4"/>
  <c r="E989" i="4"/>
  <c r="A990" i="4"/>
  <c r="B990" i="4"/>
  <c r="D990" i="4"/>
  <c r="E990" i="4"/>
  <c r="A991" i="4"/>
  <c r="B991" i="4"/>
  <c r="D991" i="4"/>
  <c r="E991" i="4"/>
  <c r="A992" i="4"/>
  <c r="B992" i="4"/>
  <c r="D992" i="4"/>
  <c r="E992" i="4"/>
  <c r="A993" i="4"/>
  <c r="B993" i="4"/>
  <c r="D993" i="4"/>
  <c r="E993" i="4"/>
  <c r="A994" i="4"/>
  <c r="B994" i="4"/>
  <c r="D994" i="4"/>
  <c r="E994" i="4"/>
  <c r="A995" i="4"/>
  <c r="B995" i="4"/>
  <c r="D995" i="4"/>
  <c r="E995" i="4"/>
  <c r="A996" i="4"/>
  <c r="B996" i="4"/>
  <c r="D996" i="4"/>
  <c r="E996" i="4"/>
  <c r="A997" i="4"/>
  <c r="B997" i="4"/>
  <c r="D997" i="4"/>
  <c r="E997" i="4"/>
  <c r="A998" i="4"/>
  <c r="B998" i="4"/>
  <c r="D998" i="4"/>
  <c r="E998" i="4"/>
  <c r="A999" i="4"/>
  <c r="B999" i="4"/>
  <c r="D999" i="4"/>
  <c r="E999" i="4"/>
  <c r="A1000" i="4"/>
  <c r="B1000" i="4"/>
  <c r="D1000" i="4"/>
  <c r="E1000" i="4"/>
  <c r="A1001" i="4"/>
  <c r="B1001" i="4"/>
  <c r="D1001" i="4"/>
  <c r="E1001" i="4"/>
  <c r="A1002" i="4"/>
  <c r="B1002" i="4"/>
  <c r="D1002" i="4"/>
  <c r="E1002" i="4"/>
  <c r="A1003" i="4"/>
  <c r="B1003" i="4"/>
  <c r="D1003" i="4"/>
  <c r="E1003" i="4"/>
  <c r="A1004" i="4"/>
  <c r="B1004" i="4"/>
  <c r="D1004" i="4"/>
  <c r="E1004" i="4"/>
  <c r="A1005" i="4"/>
  <c r="B1005" i="4"/>
  <c r="D1005" i="4"/>
  <c r="E1005" i="4"/>
  <c r="A1006" i="4"/>
  <c r="B1006" i="4"/>
  <c r="D1006" i="4"/>
  <c r="E1006" i="4"/>
  <c r="A1007" i="4"/>
  <c r="B1007" i="4"/>
  <c r="D1007" i="4"/>
  <c r="E1007" i="4"/>
  <c r="A1008" i="4"/>
  <c r="B1008" i="4"/>
  <c r="D1008" i="4"/>
  <c r="E1008" i="4"/>
  <c r="A1009" i="4"/>
  <c r="B1009" i="4"/>
  <c r="D1009" i="4"/>
  <c r="E1009" i="4"/>
  <c r="A1010" i="4"/>
  <c r="B1010" i="4"/>
  <c r="D1010" i="4"/>
  <c r="E1010" i="4"/>
  <c r="A1011" i="4"/>
  <c r="B1011" i="4"/>
  <c r="D1011" i="4"/>
  <c r="E1011" i="4"/>
  <c r="A1012" i="4"/>
  <c r="B1012" i="4"/>
  <c r="D1012" i="4"/>
  <c r="E1012" i="4"/>
  <c r="A1013" i="4"/>
  <c r="B1013" i="4"/>
  <c r="D1013" i="4"/>
  <c r="E1013" i="4"/>
  <c r="A1014" i="4"/>
  <c r="B1014" i="4"/>
  <c r="D1014" i="4"/>
  <c r="E1014" i="4"/>
  <c r="A1015" i="4"/>
  <c r="B1015" i="4"/>
  <c r="D1015" i="4"/>
  <c r="E1015" i="4"/>
  <c r="A1016" i="4"/>
  <c r="B1016" i="4"/>
  <c r="D1016" i="4"/>
  <c r="E1016" i="4"/>
  <c r="A1017" i="4"/>
  <c r="B1017" i="4"/>
  <c r="D1017" i="4"/>
  <c r="E1017" i="4"/>
  <c r="A1018" i="4"/>
  <c r="B1018" i="4"/>
  <c r="D1018" i="4"/>
  <c r="E1018" i="4"/>
  <c r="A1019" i="4"/>
  <c r="B1019" i="4"/>
  <c r="D1019" i="4"/>
  <c r="E1019" i="4"/>
  <c r="A1020" i="4"/>
  <c r="B1020" i="4"/>
  <c r="D1020" i="4"/>
  <c r="E1020" i="4"/>
  <c r="A1021" i="4"/>
  <c r="B1021" i="4"/>
  <c r="D1021" i="4"/>
  <c r="E1021" i="4"/>
  <c r="A1022" i="4"/>
  <c r="B1022" i="4"/>
  <c r="D1022" i="4"/>
  <c r="E1022" i="4"/>
  <c r="A1023" i="4"/>
  <c r="B1023" i="4"/>
  <c r="D1023" i="4"/>
  <c r="E1023" i="4"/>
  <c r="A1024" i="4"/>
  <c r="B1024" i="4"/>
  <c r="D1024" i="4"/>
  <c r="E1024" i="4"/>
  <c r="A1025" i="4"/>
  <c r="B1025" i="4"/>
  <c r="D1025" i="4"/>
  <c r="E1025" i="4"/>
  <c r="A1026" i="4"/>
  <c r="B1026" i="4"/>
  <c r="D1026" i="4"/>
  <c r="E1026" i="4"/>
  <c r="A1027" i="4"/>
  <c r="B1027" i="4"/>
  <c r="D1027" i="4"/>
  <c r="E1027" i="4"/>
  <c r="A1028" i="4"/>
  <c r="B1028" i="4"/>
  <c r="D1028" i="4"/>
  <c r="E1028" i="4"/>
  <c r="A1029" i="4"/>
  <c r="B1029" i="4"/>
  <c r="D1029" i="4"/>
  <c r="E1029" i="4"/>
  <c r="A1030" i="4"/>
  <c r="B1030" i="4"/>
  <c r="D1030" i="4"/>
  <c r="E1030" i="4"/>
  <c r="A1031" i="4"/>
  <c r="B1031" i="4"/>
  <c r="D1031" i="4"/>
  <c r="E1031" i="4"/>
  <c r="A1032" i="4"/>
  <c r="B1032" i="4"/>
  <c r="D1032" i="4"/>
  <c r="E1032" i="4"/>
  <c r="A1033" i="4"/>
  <c r="B1033" i="4"/>
  <c r="D1033" i="4"/>
  <c r="E1033" i="4"/>
  <c r="A1034" i="4"/>
  <c r="B1034" i="4"/>
  <c r="D1034" i="4"/>
  <c r="E1034" i="4"/>
  <c r="A1035" i="4"/>
  <c r="B1035" i="4"/>
  <c r="D1035" i="4"/>
  <c r="E1035" i="4"/>
  <c r="A1036" i="4"/>
  <c r="B1036" i="4"/>
  <c r="D1036" i="4"/>
  <c r="E1036" i="4"/>
  <c r="A1037" i="4"/>
  <c r="B1037" i="4"/>
  <c r="D1037" i="4"/>
  <c r="E1037" i="4"/>
  <c r="A1038" i="4"/>
  <c r="B1038" i="4"/>
  <c r="D1038" i="4"/>
  <c r="E1038" i="4"/>
  <c r="A1039" i="4"/>
  <c r="B1039" i="4"/>
  <c r="D1039" i="4"/>
  <c r="E1039" i="4"/>
  <c r="A1040" i="4"/>
  <c r="B1040" i="4"/>
  <c r="D1040" i="4"/>
  <c r="E1040" i="4"/>
  <c r="A1041" i="4"/>
  <c r="B1041" i="4"/>
  <c r="D1041" i="4"/>
  <c r="E1041" i="4"/>
  <c r="A1042" i="4"/>
  <c r="B1042" i="4"/>
  <c r="D1042" i="4"/>
  <c r="E1042" i="4"/>
  <c r="A1043" i="4"/>
  <c r="B1043" i="4"/>
  <c r="D1043" i="4"/>
  <c r="E1043" i="4"/>
  <c r="A1044" i="4"/>
  <c r="B1044" i="4"/>
  <c r="D1044" i="4"/>
  <c r="E1044" i="4"/>
  <c r="A1045" i="4"/>
  <c r="B1045" i="4"/>
  <c r="D1045" i="4"/>
  <c r="E1045" i="4"/>
  <c r="A1046" i="4"/>
  <c r="B1046" i="4"/>
  <c r="D1046" i="4"/>
  <c r="E1046" i="4"/>
  <c r="A1047" i="4"/>
  <c r="B1047" i="4"/>
  <c r="D1047" i="4"/>
  <c r="E1047" i="4"/>
  <c r="A1048" i="4"/>
  <c r="B1048" i="4"/>
  <c r="D1048" i="4"/>
  <c r="E1048" i="4"/>
  <c r="A1049" i="4"/>
  <c r="B1049" i="4"/>
  <c r="D1049" i="4"/>
  <c r="E1049" i="4"/>
  <c r="A1050" i="4"/>
  <c r="B1050" i="4"/>
  <c r="D1050" i="4"/>
  <c r="E1050" i="4"/>
  <c r="A1051" i="4"/>
  <c r="B1051" i="4"/>
  <c r="D1051" i="4"/>
  <c r="E1051" i="4"/>
  <c r="A1052" i="4"/>
  <c r="B1052" i="4"/>
  <c r="D1052" i="4"/>
  <c r="E1052" i="4"/>
  <c r="A1053" i="4"/>
  <c r="B1053" i="4"/>
  <c r="D1053" i="4"/>
  <c r="E1053" i="4"/>
  <c r="A1054" i="4"/>
  <c r="B1054" i="4"/>
  <c r="D1054" i="4"/>
  <c r="E1054" i="4"/>
  <c r="A1055" i="4"/>
  <c r="B1055" i="4"/>
  <c r="D1055" i="4"/>
  <c r="E1055" i="4"/>
  <c r="A1056" i="4"/>
  <c r="B1056" i="4"/>
  <c r="D1056" i="4"/>
  <c r="E1056" i="4"/>
  <c r="A1057" i="4"/>
  <c r="B1057" i="4"/>
  <c r="D1057" i="4"/>
  <c r="E1057" i="4"/>
  <c r="A1058" i="4"/>
  <c r="B1058" i="4"/>
  <c r="D1058" i="4"/>
  <c r="E1058" i="4"/>
  <c r="A1059" i="4"/>
  <c r="B1059" i="4"/>
  <c r="D1059" i="4"/>
  <c r="E1059" i="4"/>
  <c r="A1060" i="4"/>
  <c r="B1060" i="4"/>
  <c r="D1060" i="4"/>
  <c r="E1060" i="4"/>
  <c r="A1061" i="4"/>
  <c r="B1061" i="4"/>
  <c r="D1061" i="4"/>
  <c r="E1061" i="4"/>
  <c r="A1062" i="4"/>
  <c r="B1062" i="4"/>
  <c r="D1062" i="4"/>
  <c r="E1062" i="4"/>
  <c r="A1063" i="4"/>
  <c r="B1063" i="4"/>
  <c r="D1063" i="4"/>
  <c r="E1063" i="4"/>
  <c r="A1064" i="4"/>
  <c r="B1064" i="4"/>
  <c r="D1064" i="4"/>
  <c r="E1064" i="4"/>
  <c r="A1065" i="4"/>
  <c r="B1065" i="4"/>
  <c r="D1065" i="4"/>
  <c r="E1065" i="4"/>
  <c r="A1066" i="4"/>
  <c r="B1066" i="4"/>
  <c r="D1066" i="4"/>
  <c r="E1066" i="4"/>
  <c r="A1067" i="4"/>
  <c r="B1067" i="4"/>
  <c r="D1067" i="4"/>
  <c r="E1067" i="4"/>
  <c r="A1068" i="4"/>
  <c r="B1068" i="4"/>
  <c r="D1068" i="4"/>
  <c r="E1068" i="4"/>
  <c r="A1069" i="4"/>
  <c r="B1069" i="4"/>
  <c r="D1069" i="4"/>
  <c r="E1069" i="4"/>
  <c r="A1070" i="4"/>
  <c r="B1070" i="4"/>
  <c r="D1070" i="4"/>
  <c r="E1070" i="4"/>
  <c r="A1071" i="4"/>
  <c r="B1071" i="4"/>
  <c r="D1071" i="4"/>
  <c r="E1071" i="4"/>
  <c r="A1072" i="4"/>
  <c r="B1072" i="4"/>
  <c r="D1072" i="4"/>
  <c r="E1072" i="4"/>
  <c r="A1073" i="4"/>
  <c r="B1073" i="4"/>
  <c r="D1073" i="4"/>
  <c r="E1073" i="4"/>
  <c r="A1074" i="4"/>
  <c r="B1074" i="4"/>
  <c r="D1074" i="4"/>
  <c r="E1074" i="4"/>
  <c r="A1075" i="4"/>
  <c r="B1075" i="4"/>
  <c r="D1075" i="4"/>
  <c r="E1075" i="4"/>
  <c r="A1076" i="4"/>
  <c r="B1076" i="4"/>
  <c r="D1076" i="4"/>
  <c r="E1076" i="4"/>
  <c r="A1077" i="4"/>
  <c r="B1077" i="4"/>
  <c r="D1077" i="4"/>
  <c r="E1077" i="4"/>
  <c r="A1078" i="4"/>
  <c r="B1078" i="4"/>
  <c r="D1078" i="4"/>
  <c r="E1078" i="4"/>
  <c r="A1079" i="4"/>
  <c r="B1079" i="4"/>
  <c r="D1079" i="4"/>
  <c r="E1079" i="4"/>
  <c r="A1080" i="4"/>
  <c r="B1080" i="4"/>
  <c r="D1080" i="4"/>
  <c r="E1080" i="4"/>
  <c r="A1081" i="4"/>
  <c r="B1081" i="4"/>
  <c r="D1081" i="4"/>
  <c r="E1081" i="4"/>
  <c r="A1082" i="4"/>
  <c r="B1082" i="4"/>
  <c r="D1082" i="4"/>
  <c r="E1082" i="4"/>
  <c r="A1083" i="4"/>
  <c r="B1083" i="4"/>
  <c r="D1083" i="4"/>
  <c r="E1083" i="4"/>
  <c r="A1084" i="4"/>
  <c r="B1084" i="4"/>
  <c r="D1084" i="4"/>
  <c r="E1084" i="4"/>
  <c r="A1085" i="4"/>
  <c r="B1085" i="4"/>
  <c r="D1085" i="4"/>
  <c r="E1085" i="4"/>
  <c r="A1086" i="4"/>
  <c r="B1086" i="4"/>
  <c r="D1086" i="4"/>
  <c r="E1086" i="4"/>
  <c r="A1087" i="4"/>
  <c r="B1087" i="4"/>
  <c r="D1087" i="4"/>
  <c r="E1087" i="4"/>
  <c r="A1088" i="4"/>
  <c r="B1088" i="4"/>
  <c r="D1088" i="4"/>
  <c r="E1088" i="4"/>
  <c r="A1089" i="4"/>
  <c r="B1089" i="4"/>
  <c r="D1089" i="4"/>
  <c r="E1089" i="4"/>
  <c r="A1090" i="4"/>
  <c r="B1090" i="4"/>
  <c r="D1090" i="4"/>
  <c r="E1090" i="4"/>
  <c r="A1091" i="4"/>
  <c r="B1091" i="4"/>
  <c r="D1091" i="4"/>
  <c r="E1091" i="4"/>
  <c r="A1092" i="4"/>
  <c r="B1092" i="4"/>
  <c r="D1092" i="4"/>
  <c r="E1092" i="4"/>
  <c r="A1093" i="4"/>
  <c r="B1093" i="4"/>
  <c r="D1093" i="4"/>
  <c r="E1093" i="4"/>
  <c r="E94" i="4"/>
  <c r="D94" i="4"/>
  <c r="B94" i="4"/>
  <c r="A94" i="4"/>
  <c r="D39" i="4"/>
  <c r="D41" i="9" l="1"/>
  <c r="G3334" i="4"/>
  <c r="G3332" i="4"/>
  <c r="G3330" i="4"/>
  <c r="G3326" i="4"/>
  <c r="G3324" i="4"/>
  <c r="G3320" i="4"/>
  <c r="G3316" i="4"/>
  <c r="G3312" i="4"/>
  <c r="G3308" i="4"/>
  <c r="G3306" i="4"/>
  <c r="G3302" i="4"/>
  <c r="G3300" i="4"/>
  <c r="G3298" i="4"/>
  <c r="G3054" i="4"/>
  <c r="G3050" i="4"/>
  <c r="G3046" i="4"/>
  <c r="G3044" i="4"/>
  <c r="G3042" i="4"/>
  <c r="G3002" i="4"/>
  <c r="G2994" i="4"/>
  <c r="G2990" i="4"/>
  <c r="H7630" i="4"/>
  <c r="G1774" i="4"/>
  <c r="G1770" i="4"/>
  <c r="G1768" i="4"/>
  <c r="G1704" i="4"/>
  <c r="G1688" i="4"/>
  <c r="G1672" i="4"/>
  <c r="G1408" i="4"/>
  <c r="G1372" i="4"/>
  <c r="H1322" i="4"/>
  <c r="G10074" i="4"/>
  <c r="G10066" i="4"/>
  <c r="H3736" i="4"/>
  <c r="H2958" i="4"/>
  <c r="H2670" i="4"/>
  <c r="H2650" i="4"/>
  <c r="H2644" i="4"/>
  <c r="H2642" i="4"/>
  <c r="H2636" i="4"/>
  <c r="H2632" i="4"/>
  <c r="H2626" i="4"/>
  <c r="H2616" i="4"/>
  <c r="H2610" i="4"/>
  <c r="H2562" i="4"/>
  <c r="H1320" i="4"/>
  <c r="H1288" i="4"/>
  <c r="H1246" i="4"/>
  <c r="H1244" i="4"/>
  <c r="H1242" i="4"/>
  <c r="H1240" i="4"/>
  <c r="H1230" i="4"/>
  <c r="G1150" i="4"/>
  <c r="G1148" i="4"/>
  <c r="H1150" i="4"/>
  <c r="G1146" i="4"/>
  <c r="G1144" i="4"/>
  <c r="G1142" i="4"/>
  <c r="G1132" i="4"/>
  <c r="G1124" i="4"/>
  <c r="G1122" i="4"/>
  <c r="G1118" i="4"/>
  <c r="G1116" i="4"/>
  <c r="G1114" i="4"/>
  <c r="G1108" i="4"/>
  <c r="G1100" i="4"/>
  <c r="G1098" i="4"/>
  <c r="G1096" i="4"/>
  <c r="G4646" i="4"/>
  <c r="G4644" i="4"/>
  <c r="G1094" i="4"/>
  <c r="G4647" i="4"/>
  <c r="G3699" i="4"/>
  <c r="G3645" i="4"/>
  <c r="G3641" i="4"/>
  <c r="G3639" i="4"/>
  <c r="G3631" i="4"/>
  <c r="H81" i="4"/>
  <c r="H2166" i="4"/>
  <c r="G8763" i="4"/>
  <c r="H7191" i="4"/>
  <c r="H7187" i="4"/>
  <c r="H7185" i="4"/>
  <c r="H7183" i="4"/>
  <c r="H7173" i="4"/>
  <c r="H7167" i="4"/>
  <c r="H6949" i="4"/>
  <c r="H6085" i="4"/>
  <c r="H6037" i="4"/>
  <c r="H6025" i="4"/>
  <c r="H5995" i="4"/>
  <c r="H5915" i="4"/>
  <c r="H5897" i="4"/>
  <c r="H5891" i="4"/>
  <c r="H5887" i="4"/>
  <c r="H5885" i="4"/>
  <c r="G3037" i="4"/>
  <c r="G3029" i="4"/>
  <c r="G3025" i="4"/>
  <c r="G3017" i="4"/>
  <c r="G2981" i="4"/>
  <c r="G2817" i="4"/>
  <c r="G2815" i="4"/>
  <c r="G2811" i="4"/>
  <c r="G2807" i="4"/>
  <c r="G2801" i="4"/>
  <c r="G2799" i="4"/>
  <c r="G2787" i="4"/>
  <c r="G2777" i="4"/>
  <c r="G2561" i="4"/>
  <c r="G2557" i="4"/>
  <c r="G8010" i="4"/>
  <c r="G8002" i="4"/>
  <c r="G7978" i="4"/>
  <c r="G7954" i="4"/>
  <c r="G7858" i="4"/>
  <c r="G7850" i="4"/>
  <c r="G7644" i="4"/>
  <c r="H7482" i="4"/>
  <c r="H7476" i="4"/>
  <c r="H7434" i="4"/>
  <c r="H7428" i="4"/>
  <c r="H5232" i="4"/>
  <c r="H5224" i="4"/>
  <c r="H4512" i="4"/>
  <c r="H4334" i="4"/>
  <c r="H4270" i="4"/>
  <c r="H3904" i="4"/>
  <c r="H3886" i="4"/>
  <c r="H3870" i="4"/>
  <c r="H3742" i="4"/>
  <c r="G4720" i="4"/>
  <c r="H8254" i="4"/>
  <c r="H8212" i="4"/>
  <c r="H7948" i="4"/>
  <c r="G7629" i="4"/>
  <c r="G7563" i="4"/>
  <c r="G7543" i="4"/>
  <c r="G7527" i="4"/>
  <c r="G7521" i="4"/>
  <c r="G7513" i="4"/>
  <c r="G6547" i="4"/>
  <c r="G6539" i="4"/>
  <c r="G6533" i="4"/>
  <c r="G6501" i="4"/>
  <c r="G6493" i="4"/>
  <c r="G6487" i="4"/>
  <c r="G6485" i="4"/>
  <c r="H4465" i="4"/>
  <c r="H4463" i="4"/>
  <c r="H3937" i="4"/>
  <c r="H3817" i="4"/>
  <c r="H3803" i="4"/>
  <c r="H3793" i="4"/>
  <c r="H3785" i="4"/>
  <c r="H3775" i="4"/>
  <c r="H3771" i="4"/>
  <c r="H3769" i="4"/>
  <c r="H3761" i="4"/>
  <c r="H3751" i="4"/>
  <c r="H3743" i="4"/>
  <c r="H3739" i="4"/>
  <c r="H3737" i="4"/>
  <c r="H9268" i="4"/>
  <c r="H8892" i="4"/>
  <c r="G4641" i="4"/>
  <c r="G4625" i="4"/>
  <c r="G4607" i="4"/>
  <c r="G4583" i="4"/>
  <c r="G4581" i="4"/>
  <c r="G4579" i="4"/>
  <c r="G4577" i="4"/>
  <c r="G4575" i="4"/>
  <c r="G4573" i="4"/>
  <c r="G4571" i="4"/>
  <c r="G4569" i="4"/>
  <c r="G4547" i="4"/>
  <c r="G4541" i="4"/>
  <c r="G4533" i="4"/>
  <c r="H3337" i="4"/>
  <c r="H2111" i="4"/>
  <c r="H1999" i="4"/>
  <c r="H1987" i="4"/>
  <c r="H1985" i="4"/>
  <c r="H1927" i="4"/>
  <c r="H1919" i="4"/>
  <c r="H1913" i="4"/>
  <c r="H1879" i="4"/>
  <c r="H1537" i="4"/>
  <c r="H1409" i="4"/>
  <c r="H8867" i="4"/>
  <c r="H8865" i="4"/>
  <c r="H8795" i="4"/>
  <c r="G8762" i="4"/>
  <c r="G8652" i="4"/>
  <c r="G8540" i="4"/>
  <c r="G8532" i="4"/>
  <c r="H4664" i="4"/>
  <c r="G4624" i="4"/>
  <c r="G4622" i="4"/>
  <c r="G4600" i="4"/>
  <c r="G4530" i="4"/>
  <c r="G4378" i="4"/>
  <c r="G3966" i="4"/>
  <c r="H3620" i="4"/>
  <c r="G10005" i="4"/>
  <c r="G9997" i="4"/>
  <c r="G9917" i="4"/>
  <c r="G9909" i="4"/>
  <c r="G9889" i="4"/>
  <c r="G9089" i="4"/>
  <c r="G9083" i="4"/>
  <c r="G8973" i="4"/>
  <c r="G8963" i="4"/>
  <c r="G8957" i="4"/>
  <c r="G8933" i="4"/>
  <c r="G8925" i="4"/>
  <c r="G6700" i="4"/>
  <c r="G6696" i="4"/>
  <c r="G6676" i="4"/>
  <c r="G6672" i="4"/>
  <c r="G6668" i="4"/>
  <c r="G6666" i="4"/>
  <c r="G6642" i="4"/>
  <c r="G6590" i="4"/>
  <c r="G6516" i="4"/>
  <c r="G6500" i="4"/>
  <c r="G6480" i="4"/>
  <c r="G6414" i="4"/>
  <c r="G6404" i="4"/>
  <c r="H4640" i="4"/>
  <c r="H4628" i="4"/>
  <c r="H4616" i="4"/>
  <c r="H4614" i="4"/>
  <c r="H4612" i="4"/>
  <c r="H4610" i="4"/>
  <c r="H4568" i="4"/>
  <c r="G8741" i="4"/>
  <c r="G8739" i="4"/>
  <c r="G8645" i="4"/>
  <c r="G8555" i="4"/>
  <c r="H9905" i="4"/>
  <c r="H9891" i="4"/>
  <c r="G8364" i="4"/>
  <c r="G8356" i="4"/>
  <c r="G8354" i="4"/>
  <c r="G8258" i="4"/>
  <c r="G8170" i="4"/>
  <c r="G8806" i="4"/>
  <c r="G8796" i="4"/>
  <c r="G8794" i="4"/>
  <c r="G8792" i="4"/>
  <c r="G8768" i="4"/>
  <c r="H8714" i="4"/>
  <c r="H8712" i="4"/>
  <c r="H8710" i="4"/>
  <c r="H8604" i="4"/>
  <c r="H8518" i="4"/>
  <c r="H8512" i="4"/>
  <c r="H8382" i="4"/>
  <c r="H9833" i="4"/>
  <c r="H9373" i="4"/>
  <c r="H9207" i="4"/>
  <c r="H9199" i="4"/>
  <c r="H9195" i="4"/>
  <c r="H9191" i="4"/>
  <c r="H9181" i="4"/>
  <c r="H9179" i="4"/>
  <c r="H9175" i="4"/>
  <c r="H9173" i="4"/>
  <c r="H9165" i="4"/>
  <c r="H9163" i="4"/>
  <c r="H9087" i="4"/>
  <c r="H9083" i="4"/>
  <c r="H9075" i="4"/>
  <c r="H8977" i="4"/>
  <c r="H8975" i="4"/>
  <c r="H8897" i="4"/>
  <c r="G8835" i="4"/>
  <c r="G8813" i="4"/>
  <c r="H8693" i="4"/>
  <c r="H8685" i="4"/>
  <c r="H8675" i="4"/>
  <c r="H8669" i="4"/>
  <c r="H8637" i="4"/>
  <c r="H8635" i="4"/>
  <c r="H8605" i="4"/>
  <c r="H8485" i="4"/>
  <c r="H8411" i="4"/>
  <c r="G7628" i="4"/>
  <c r="H5810" i="4"/>
  <c r="G9337" i="4"/>
  <c r="G9335" i="4"/>
  <c r="G9285" i="4"/>
  <c r="H8809" i="4"/>
  <c r="G6084" i="4"/>
  <c r="H9308" i="4"/>
  <c r="H9250" i="4"/>
  <c r="H9214" i="4"/>
  <c r="H9160" i="4"/>
  <c r="H9156" i="4"/>
  <c r="H8980" i="4"/>
  <c r="H8940" i="4"/>
  <c r="H8924" i="4"/>
  <c r="H8908" i="4"/>
  <c r="H10064" i="4"/>
  <c r="H10062" i="4"/>
  <c r="H10028" i="4"/>
  <c r="H10004" i="4"/>
  <c r="H10002" i="4"/>
  <c r="H9960" i="4"/>
  <c r="H9958" i="4"/>
  <c r="H9908" i="4"/>
  <c r="G9420" i="4"/>
  <c r="G8343" i="4"/>
  <c r="G8341" i="4"/>
  <c r="G8317" i="4"/>
  <c r="G8311" i="4"/>
  <c r="G8307" i="4"/>
  <c r="G8237" i="4"/>
  <c r="G8235" i="4"/>
  <c r="G8231" i="4"/>
  <c r="G8229" i="4"/>
  <c r="G8221" i="4"/>
  <c r="G8195" i="4"/>
  <c r="G8165" i="4"/>
  <c r="G8131" i="4"/>
  <c r="G8033" i="4"/>
  <c r="G8031" i="4"/>
  <c r="G8029" i="4"/>
  <c r="G8025" i="4"/>
  <c r="G8023" i="4"/>
  <c r="G8021" i="4"/>
  <c r="G8013" i="4"/>
  <c r="G8003" i="4"/>
  <c r="G8001" i="4"/>
  <c r="G7999" i="4"/>
  <c r="G7997" i="4"/>
  <c r="G7993" i="4"/>
  <c r="G7991" i="4"/>
  <c r="G7971" i="4"/>
  <c r="G7811" i="4"/>
  <c r="G7809" i="4"/>
  <c r="G7807" i="4"/>
  <c r="G7805" i="4"/>
  <c r="H7625" i="4"/>
  <c r="H7623" i="4"/>
  <c r="H7621" i="4"/>
  <c r="H7505" i="4"/>
  <c r="H7501" i="4"/>
  <c r="G6831" i="4"/>
  <c r="G6823" i="4"/>
  <c r="G6701" i="4"/>
  <c r="G6685" i="4"/>
  <c r="G6635" i="4"/>
  <c r="G6631" i="4"/>
  <c r="G6627" i="4"/>
  <c r="G6081" i="4"/>
  <c r="G6079" i="4"/>
  <c r="G6077" i="4"/>
  <c r="G6049" i="4"/>
  <c r="G5999" i="4"/>
  <c r="H5603" i="4"/>
  <c r="H5587" i="4"/>
  <c r="H5511" i="4"/>
  <c r="H5509" i="4"/>
  <c r="H5489" i="4"/>
  <c r="H5487" i="4"/>
  <c r="H5457" i="4"/>
  <c r="H5451" i="4"/>
  <c r="H5447" i="4"/>
  <c r="H4947" i="4"/>
  <c r="H4665" i="4"/>
  <c r="H4647" i="4"/>
  <c r="G4632" i="4"/>
  <c r="G3720" i="4"/>
  <c r="H3254" i="4"/>
  <c r="H3192" i="4"/>
  <c r="H3190" i="4"/>
  <c r="H3080" i="4"/>
  <c r="G2135" i="4"/>
  <c r="G1793" i="4"/>
  <c r="G1765" i="4"/>
  <c r="G1763" i="4"/>
  <c r="G1721" i="4"/>
  <c r="G1705" i="4"/>
  <c r="G1641" i="4"/>
  <c r="G1637" i="4"/>
  <c r="G1541" i="4"/>
  <c r="G7622" i="4"/>
  <c r="G7620" i="4"/>
  <c r="G7606" i="4"/>
  <c r="G7582" i="4"/>
  <c r="G7580" i="4"/>
  <c r="G7572" i="4"/>
  <c r="G7564" i="4"/>
  <c r="H7222" i="4"/>
  <c r="H7220" i="4"/>
  <c r="H6446" i="4"/>
  <c r="H6374" i="4"/>
  <c r="H6270" i="4"/>
  <c r="H6174" i="4"/>
  <c r="H6158" i="4"/>
  <c r="H6146" i="4"/>
  <c r="H6144" i="4"/>
  <c r="H6142" i="4"/>
  <c r="H6084" i="4"/>
  <c r="H6050" i="4"/>
  <c r="H6048" i="4"/>
  <c r="H6034" i="4"/>
  <c r="H6032" i="4"/>
  <c r="G5713" i="4"/>
  <c r="G5655" i="4"/>
  <c r="G5641" i="4"/>
  <c r="G5611" i="4"/>
  <c r="G5609" i="4"/>
  <c r="G5599" i="4"/>
  <c r="G5593" i="4"/>
  <c r="G5591" i="4"/>
  <c r="G5587" i="4"/>
  <c r="G5569" i="4"/>
  <c r="G5367" i="4"/>
  <c r="G5203" i="4"/>
  <c r="G5179" i="4"/>
  <c r="G5177" i="4"/>
  <c r="G5167" i="4"/>
  <c r="G5139" i="4"/>
  <c r="G5135" i="4"/>
  <c r="G5131" i="4"/>
  <c r="G5079" i="4"/>
  <c r="G5051" i="4"/>
  <c r="G5035" i="4"/>
  <c r="G5033" i="4"/>
  <c r="G5027" i="4"/>
  <c r="G5021" i="4"/>
  <c r="G5015" i="4"/>
  <c r="G5013" i="4"/>
  <c r="G5009" i="4"/>
  <c r="G5003" i="4"/>
  <c r="G5001" i="4"/>
  <c r="G4997" i="4"/>
  <c r="G4975" i="4"/>
  <c r="G4953" i="4"/>
  <c r="G4845" i="4"/>
  <c r="G4841" i="4"/>
  <c r="G4833" i="4"/>
  <c r="G4825" i="4"/>
  <c r="G4813" i="4"/>
  <c r="G4811" i="4"/>
  <c r="G4801" i="4"/>
  <c r="G4791" i="4"/>
  <c r="G4777" i="4"/>
  <c r="G4769" i="4"/>
  <c r="G4767" i="4"/>
  <c r="G4761" i="4"/>
  <c r="G4757" i="4"/>
  <c r="G4755" i="4"/>
  <c r="G4753" i="4"/>
  <c r="G4751" i="4"/>
  <c r="G4735" i="4"/>
  <c r="G4727" i="4"/>
  <c r="H4631" i="4"/>
  <c r="H4601" i="4"/>
  <c r="H4585" i="4"/>
  <c r="H4583" i="4"/>
  <c r="G2198" i="4"/>
  <c r="G2196" i="4"/>
  <c r="H2160" i="4"/>
  <c r="H2158" i="4"/>
  <c r="H2128" i="4"/>
  <c r="H2126" i="4"/>
  <c r="H1778" i="4"/>
  <c r="H4930" i="4"/>
  <c r="H4904" i="4"/>
  <c r="H4898" i="4"/>
  <c r="H4864" i="4"/>
  <c r="H4698" i="4"/>
  <c r="H4680" i="4"/>
  <c r="H3973" i="4"/>
  <c r="H3969" i="4"/>
  <c r="H2550" i="4"/>
  <c r="H2482" i="4"/>
  <c r="H2384" i="4"/>
  <c r="H2348" i="4"/>
  <c r="H2322" i="4"/>
  <c r="H2288" i="4"/>
  <c r="H2256" i="4"/>
  <c r="H2254" i="4"/>
  <c r="H2248" i="4"/>
  <c r="G1480" i="4"/>
  <c r="G1432" i="4"/>
  <c r="G1422" i="4"/>
  <c r="H1176" i="4"/>
  <c r="H1158" i="4"/>
  <c r="H6319" i="4"/>
  <c r="H6287" i="4"/>
  <c r="H6277" i="4"/>
  <c r="H6271" i="4"/>
  <c r="H6245" i="4"/>
  <c r="G5626" i="4"/>
  <c r="G5616" i="4"/>
  <c r="G5472" i="4"/>
  <c r="G5454" i="4"/>
  <c r="G5438" i="4"/>
  <c r="G5432" i="4"/>
  <c r="G4968" i="4"/>
  <c r="G4960" i="4"/>
  <c r="G4922" i="4"/>
  <c r="G6331" i="4"/>
  <c r="G6299" i="4"/>
  <c r="G6291" i="4"/>
  <c r="G6283" i="4"/>
  <c r="G6277" i="4"/>
  <c r="I6277" i="4" s="1"/>
  <c r="G5994" i="4"/>
  <c r="G5992" i="4"/>
  <c r="G5914" i="4"/>
  <c r="G5912" i="4"/>
  <c r="G5910" i="4"/>
  <c r="G5908" i="4"/>
  <c r="G5904" i="4"/>
  <c r="G5900" i="4"/>
  <c r="G5888" i="4"/>
  <c r="G5818" i="4"/>
  <c r="H5802" i="4"/>
  <c r="H5752" i="4"/>
  <c r="H5706" i="4"/>
  <c r="H5696" i="4"/>
  <c r="H5694" i="4"/>
  <c r="H5682" i="4"/>
  <c r="H5680" i="4"/>
  <c r="H5674" i="4"/>
  <c r="G3379" i="4"/>
  <c r="G3339" i="4"/>
  <c r="H3321" i="4"/>
  <c r="H3241" i="4"/>
  <c r="H3235" i="4"/>
  <c r="H3233" i="4"/>
  <c r="H3225" i="4"/>
  <c r="H3219" i="4"/>
  <c r="H3145" i="4"/>
  <c r="H3129" i="4"/>
  <c r="H3121" i="4"/>
  <c r="H3105" i="4"/>
  <c r="H3079" i="4"/>
  <c r="H3077" i="4"/>
  <c r="H3061" i="4"/>
  <c r="H2437" i="4"/>
  <c r="H2421" i="4"/>
  <c r="H2375" i="4"/>
  <c r="H2239" i="4"/>
  <c r="H4650" i="4"/>
  <c r="G4471" i="4"/>
  <c r="G4469" i="4"/>
  <c r="G4467" i="4"/>
  <c r="G3885" i="4"/>
  <c r="G3879" i="4"/>
  <c r="G3877" i="4"/>
  <c r="G3875" i="4"/>
  <c r="G3873" i="4"/>
  <c r="G3861" i="4"/>
  <c r="G3859" i="4"/>
  <c r="G3831" i="4"/>
  <c r="G3825" i="4"/>
  <c r="H3679" i="4"/>
  <c r="H3657" i="4"/>
  <c r="H3617" i="4"/>
  <c r="H3609" i="4"/>
  <c r="H3593" i="4"/>
  <c r="G2441" i="4"/>
  <c r="G2279" i="4"/>
  <c r="H1421" i="4"/>
  <c r="G9906" i="4"/>
  <c r="G9898" i="4"/>
  <c r="H9870" i="4"/>
  <c r="H9866" i="4"/>
  <c r="H9856" i="4"/>
  <c r="H9854" i="4"/>
  <c r="H9846" i="4"/>
  <c r="H9844" i="4"/>
  <c r="G9259" i="4"/>
  <c r="G9239" i="4"/>
  <c r="G9235" i="4"/>
  <c r="G9221" i="4"/>
  <c r="G9097" i="4"/>
  <c r="H10077" i="4"/>
  <c r="G9882" i="4"/>
  <c r="G9878" i="4"/>
  <c r="G9846" i="4"/>
  <c r="H9806" i="4"/>
  <c r="H9792" i="4"/>
  <c r="H9654" i="4"/>
  <c r="H9646" i="4"/>
  <c r="H9644" i="4"/>
  <c r="H9640" i="4"/>
  <c r="H9636" i="4"/>
  <c r="H9632" i="4"/>
  <c r="H9608" i="4"/>
  <c r="H9606" i="4"/>
  <c r="H9590" i="4"/>
  <c r="H9444" i="4"/>
  <c r="G9880" i="4"/>
  <c r="G9872" i="4"/>
  <c r="G9860" i="4"/>
  <c r="H9804" i="4"/>
  <c r="H9790" i="4"/>
  <c r="H9668" i="4"/>
  <c r="H9652" i="4"/>
  <c r="H9414" i="4"/>
  <c r="G10077" i="4"/>
  <c r="G10075" i="4"/>
  <c r="G10067" i="4"/>
  <c r="H10065" i="4"/>
  <c r="H10063" i="4"/>
  <c r="H10061" i="4"/>
  <c r="H10059" i="4"/>
  <c r="H10053" i="4"/>
  <c r="H10045" i="4"/>
  <c r="H10043" i="4"/>
  <c r="H10041" i="4"/>
  <c r="H10039" i="4"/>
  <c r="H10037" i="4"/>
  <c r="H10013" i="4"/>
  <c r="H9963" i="4"/>
  <c r="H9961" i="4"/>
  <c r="H9959" i="4"/>
  <c r="H9947" i="4"/>
  <c r="H9941" i="4"/>
  <c r="H9923" i="4"/>
  <c r="H9915" i="4"/>
  <c r="H9913" i="4"/>
  <c r="G9832" i="4"/>
  <c r="G9828" i="4"/>
  <c r="G9824" i="4"/>
  <c r="G9820" i="4"/>
  <c r="G9818" i="4"/>
  <c r="G9816" i="4"/>
  <c r="G9814" i="4"/>
  <c r="G9810" i="4"/>
  <c r="G9808" i="4"/>
  <c r="G9718" i="4"/>
  <c r="G9254" i="4"/>
  <c r="G9246" i="4"/>
  <c r="G9190" i="4"/>
  <c r="G9178" i="4"/>
  <c r="G9170" i="4"/>
  <c r="G9012" i="4"/>
  <c r="H10076" i="4"/>
  <c r="H9581" i="4"/>
  <c r="H9445" i="4"/>
  <c r="G8477" i="4"/>
  <c r="H7989" i="4"/>
  <c r="H7981" i="4"/>
  <c r="H7969" i="4"/>
  <c r="H7967" i="4"/>
  <c r="H7965" i="4"/>
  <c r="H7957" i="4"/>
  <c r="H7949" i="4"/>
  <c r="G9669" i="4"/>
  <c r="G9651" i="4"/>
  <c r="G9605" i="4"/>
  <c r="G9479" i="4"/>
  <c r="G9473" i="4"/>
  <c r="G9409" i="4"/>
  <c r="G9405" i="4"/>
  <c r="H9355" i="4"/>
  <c r="G9952" i="4"/>
  <c r="G9946" i="4"/>
  <c r="H8348" i="4"/>
  <c r="H6952" i="4"/>
  <c r="H6591" i="4"/>
  <c r="H6325" i="4"/>
  <c r="G6286" i="4"/>
  <c r="G6282" i="4"/>
  <c r="G6058" i="4"/>
  <c r="G6052" i="4"/>
  <c r="G6010" i="4"/>
  <c r="H5658" i="4"/>
  <c r="H4426" i="4"/>
  <c r="H4424" i="4"/>
  <c r="H4422" i="4"/>
  <c r="H4418" i="4"/>
  <c r="H4406" i="4"/>
  <c r="H4400" i="4"/>
  <c r="H4396" i="4"/>
  <c r="H4390" i="4"/>
  <c r="H4386" i="4"/>
  <c r="H4382" i="4"/>
  <c r="H4380" i="4"/>
  <c r="H4362" i="4"/>
  <c r="H4348" i="4"/>
  <c r="H4254" i="4"/>
  <c r="H4250" i="4"/>
  <c r="H4242" i="4"/>
  <c r="H4238" i="4"/>
  <c r="H4234" i="4"/>
  <c r="H4210" i="4"/>
  <c r="H4150" i="4"/>
  <c r="H4040" i="4"/>
  <c r="H4020" i="4"/>
  <c r="H3994" i="4"/>
  <c r="H3988" i="4"/>
  <c r="H3980" i="4"/>
  <c r="H3976" i="4"/>
  <c r="H3972" i="4"/>
  <c r="H3970" i="4"/>
  <c r="H3644" i="4"/>
  <c r="H3642" i="4"/>
  <c r="H3630" i="4"/>
  <c r="H3626" i="4"/>
  <c r="G3619" i="4"/>
  <c r="G3601" i="4"/>
  <c r="G3597" i="4"/>
  <c r="G3593" i="4"/>
  <c r="G3403" i="4"/>
  <c r="G2300" i="4"/>
  <c r="G1966" i="4"/>
  <c r="G1964" i="4"/>
  <c r="G1950" i="4"/>
  <c r="G1862" i="4"/>
  <c r="G1814" i="4"/>
  <c r="G1812" i="4"/>
  <c r="H1317" i="4"/>
  <c r="H1315" i="4"/>
  <c r="H1313" i="4"/>
  <c r="H1311" i="4"/>
  <c r="H1303" i="4"/>
  <c r="H1293" i="4"/>
  <c r="H1291" i="4"/>
  <c r="H1213" i="4"/>
  <c r="G6623" i="4"/>
  <c r="H6583" i="4"/>
  <c r="H6577" i="4"/>
  <c r="H6555" i="4"/>
  <c r="H6531" i="4"/>
  <c r="G4440" i="4"/>
  <c r="G4432" i="4"/>
  <c r="G4430" i="4"/>
  <c r="G4402" i="4"/>
  <c r="G4310" i="4"/>
  <c r="G4306" i="4"/>
  <c r="G4304" i="4"/>
  <c r="G4302" i="4"/>
  <c r="G4266" i="4"/>
  <c r="G4250" i="4"/>
  <c r="G4248" i="4"/>
  <c r="G4246" i="4"/>
  <c r="G4242" i="4"/>
  <c r="G4166" i="4"/>
  <c r="G4146" i="4"/>
  <c r="G4144" i="4"/>
  <c r="H3840" i="4"/>
  <c r="G3205" i="4"/>
  <c r="G3203" i="4"/>
  <c r="G3201" i="4"/>
  <c r="G3197" i="4"/>
  <c r="G3195" i="4"/>
  <c r="G3183" i="4"/>
  <c r="G3173" i="4"/>
  <c r="G3171" i="4"/>
  <c r="H3027" i="4"/>
  <c r="H2977" i="4"/>
  <c r="H2975" i="4"/>
  <c r="H2963" i="4"/>
  <c r="H2885" i="4"/>
  <c r="H2811" i="4"/>
  <c r="H2805" i="4"/>
  <c r="H2793" i="4"/>
  <c r="H2785" i="4"/>
  <c r="H2781" i="4"/>
  <c r="H2769" i="4"/>
  <c r="H2765" i="4"/>
  <c r="H2761" i="4"/>
  <c r="H2737" i="4"/>
  <c r="H2733" i="4"/>
  <c r="H2731" i="4"/>
  <c r="H2537" i="4"/>
  <c r="H1762" i="4"/>
  <c r="H1760" i="4"/>
  <c r="H1702" i="4"/>
  <c r="H1700" i="4"/>
  <c r="H1698" i="4"/>
  <c r="H1674" i="4"/>
  <c r="H1664" i="4"/>
  <c r="H1656" i="4"/>
  <c r="H1652" i="4"/>
  <c r="H1650" i="4"/>
  <c r="H1646" i="4"/>
  <c r="H1582" i="4"/>
  <c r="G1371" i="4"/>
  <c r="G1367" i="4"/>
  <c r="G1295" i="4"/>
  <c r="G1269" i="4"/>
  <c r="G1223" i="4"/>
  <c r="G1221" i="4"/>
  <c r="H4335" i="4"/>
  <c r="H4305" i="4"/>
  <c r="H4303" i="4"/>
  <c r="G7122" i="4"/>
  <c r="G6962" i="4"/>
  <c r="H6916" i="4"/>
  <c r="H6912" i="4"/>
  <c r="H6892" i="4"/>
  <c r="H6890" i="4"/>
  <c r="H6888" i="4"/>
  <c r="H6844" i="4"/>
  <c r="H6840" i="4"/>
  <c r="H6832" i="4"/>
  <c r="H6804" i="4"/>
  <c r="H6588" i="4"/>
  <c r="H6584" i="4"/>
  <c r="H6564" i="4"/>
  <c r="H6494" i="4"/>
  <c r="H6139" i="4"/>
  <c r="H4535" i="4"/>
  <c r="H4529" i="4"/>
  <c r="H4523" i="4"/>
  <c r="H4519" i="4"/>
  <c r="H4513" i="4"/>
  <c r="G4361" i="4"/>
  <c r="G4277" i="4"/>
  <c r="G4275" i="4"/>
  <c r="G4213" i="4"/>
  <c r="G4209" i="4"/>
  <c r="G4155" i="4"/>
  <c r="H3849" i="4"/>
  <c r="H3590" i="4"/>
  <c r="H3506" i="4"/>
  <c r="H3390" i="4"/>
  <c r="G3094" i="4"/>
  <c r="H1711" i="4"/>
  <c r="H1645" i="4"/>
  <c r="G1292" i="4"/>
  <c r="G1284" i="4"/>
  <c r="G1196" i="4"/>
  <c r="G1190" i="4"/>
  <c r="H7873" i="4"/>
  <c r="H7871" i="4"/>
  <c r="H7869" i="4"/>
  <c r="H7845" i="4"/>
  <c r="H7797" i="4"/>
  <c r="H7793" i="4"/>
  <c r="H7791" i="4"/>
  <c r="H7789" i="4"/>
  <c r="H7657" i="4"/>
  <c r="H7655" i="4"/>
  <c r="H6957" i="4"/>
  <c r="G6940" i="4"/>
  <c r="G6926" i="4"/>
  <c r="G6918" i="4"/>
  <c r="G6904" i="4"/>
  <c r="G6902" i="4"/>
  <c r="G6880" i="4"/>
  <c r="G6876" i="4"/>
  <c r="G6872" i="4"/>
  <c r="G6870" i="4"/>
  <c r="G6802" i="4"/>
  <c r="G6786" i="4"/>
  <c r="G6772" i="4"/>
  <c r="G6760" i="4"/>
  <c r="G6750" i="4"/>
  <c r="H6624" i="4"/>
  <c r="G6271" i="4"/>
  <c r="G6253" i="4"/>
  <c r="G5953" i="4"/>
  <c r="G5951" i="4"/>
  <c r="G5879" i="4"/>
  <c r="H5763" i="4"/>
  <c r="H5731" i="4"/>
  <c r="H5721" i="4"/>
  <c r="H5667" i="4"/>
  <c r="H4245" i="4"/>
  <c r="H4243" i="4"/>
  <c r="H4225" i="4"/>
  <c r="H4057" i="4"/>
  <c r="H4055" i="4"/>
  <c r="H4053" i="4"/>
  <c r="H4049" i="4"/>
  <c r="G3414" i="4"/>
  <c r="G3410" i="4"/>
  <c r="G2940" i="4"/>
  <c r="G2934" i="4"/>
  <c r="G2868" i="4"/>
  <c r="G2838" i="4"/>
  <c r="G2824" i="4"/>
  <c r="G2806" i="4"/>
  <c r="G2782" i="4"/>
  <c r="G2780" i="4"/>
  <c r="G2756" i="4"/>
  <c r="G2728" i="4"/>
  <c r="G2630" i="4"/>
  <c r="G2606" i="4"/>
  <c r="G2582" i="4"/>
  <c r="G2566" i="4"/>
  <c r="G2502" i="4"/>
  <c r="G2494" i="4"/>
  <c r="H2478" i="4"/>
  <c r="G2383" i="4"/>
  <c r="G2371" i="4"/>
  <c r="G2363" i="4"/>
  <c r="G2359" i="4"/>
  <c r="G2263" i="4"/>
  <c r="G2221" i="4"/>
  <c r="G2219" i="4"/>
  <c r="G2205" i="4"/>
  <c r="G2203" i="4"/>
  <c r="G2201" i="4"/>
  <c r="G2197" i="4"/>
  <c r="G2095" i="4"/>
  <c r="G1991" i="4"/>
  <c r="G1983" i="4"/>
  <c r="G1957" i="4"/>
  <c r="G1943" i="4"/>
  <c r="G1935" i="4"/>
  <c r="G1901" i="4"/>
  <c r="G1895" i="4"/>
  <c r="G1887" i="4"/>
  <c r="G1815" i="4"/>
  <c r="G1807" i="4"/>
  <c r="G7075" i="4"/>
  <c r="G7071" i="4"/>
  <c r="G7025" i="4"/>
  <c r="G7001" i="4"/>
  <c r="G6993" i="4"/>
  <c r="G6967" i="4"/>
  <c r="H6885" i="4"/>
  <c r="H6883" i="4"/>
  <c r="H6847" i="4"/>
  <c r="H6715" i="4"/>
  <c r="H6711" i="4"/>
  <c r="H6709" i="4"/>
  <c r="G5791" i="4"/>
  <c r="H4552" i="4"/>
  <c r="G3657" i="4"/>
  <c r="G3651" i="4"/>
  <c r="H2224" i="4"/>
  <c r="G9784" i="4"/>
  <c r="G9728" i="4"/>
  <c r="G9720" i="4"/>
  <c r="H9702" i="4"/>
  <c r="H9518" i="4"/>
  <c r="G9161" i="4"/>
  <c r="G9147" i="4"/>
  <c r="H9011" i="4"/>
  <c r="G8706" i="4"/>
  <c r="G8620" i="4"/>
  <c r="G8612" i="4"/>
  <c r="G7483" i="4"/>
  <c r="H7309" i="4"/>
  <c r="H7299" i="4"/>
  <c r="H7271" i="4"/>
  <c r="G6531" i="4"/>
  <c r="G10063" i="4"/>
  <c r="G10059" i="4"/>
  <c r="G10045" i="4"/>
  <c r="G9672" i="4"/>
  <c r="G9670" i="4"/>
  <c r="G9668" i="4"/>
  <c r="G9650" i="4"/>
  <c r="G9562" i="4"/>
  <c r="G9558" i="4"/>
  <c r="G9552" i="4"/>
  <c r="G9550" i="4"/>
  <c r="G9548" i="4"/>
  <c r="G9506" i="4"/>
  <c r="G9502" i="4"/>
  <c r="G9500" i="4"/>
  <c r="G9482" i="4"/>
  <c r="H9338" i="4"/>
  <c r="H9334" i="4"/>
  <c r="H9332" i="4"/>
  <c r="H9322" i="4"/>
  <c r="H9276" i="4"/>
  <c r="H9274" i="4"/>
  <c r="G9043" i="4"/>
  <c r="G9011" i="4"/>
  <c r="G9009" i="4"/>
  <c r="G9005" i="4"/>
  <c r="G8997" i="4"/>
  <c r="G8993" i="4"/>
  <c r="G8991" i="4"/>
  <c r="G8981" i="4"/>
  <c r="G8979" i="4"/>
  <c r="H8831" i="4"/>
  <c r="H8829" i="4"/>
  <c r="G8522" i="4"/>
  <c r="G8520" i="4"/>
  <c r="G8500" i="4"/>
  <c r="H8446" i="4"/>
  <c r="H8414" i="4"/>
  <c r="G7245" i="4"/>
  <c r="G7225" i="4"/>
  <c r="G7217" i="4"/>
  <c r="G7215" i="4"/>
  <c r="G7213" i="4"/>
  <c r="G7203" i="4"/>
  <c r="G7201" i="4"/>
  <c r="G7195" i="4"/>
  <c r="G7179" i="4"/>
  <c r="G7177" i="4"/>
  <c r="G7175" i="4"/>
  <c r="G7173" i="4"/>
  <c r="G7165" i="4"/>
  <c r="G7163" i="4"/>
  <c r="H7077" i="4"/>
  <c r="H7063" i="4"/>
  <c r="H7059" i="4"/>
  <c r="H7053" i="4"/>
  <c r="H7051" i="4"/>
  <c r="H7039" i="4"/>
  <c r="H5664" i="4"/>
  <c r="G10084" i="4"/>
  <c r="H10036" i="4"/>
  <c r="G9789" i="4"/>
  <c r="G9372" i="4"/>
  <c r="G9364" i="4"/>
  <c r="G9362" i="4"/>
  <c r="G9318" i="4"/>
  <c r="G9314" i="4"/>
  <c r="G9312" i="4"/>
  <c r="G9308" i="4"/>
  <c r="G9300" i="4"/>
  <c r="G9298" i="4"/>
  <c r="H9244" i="4"/>
  <c r="H9234" i="4"/>
  <c r="H9232" i="4"/>
  <c r="H9222" i="4"/>
  <c r="G8476" i="4"/>
  <c r="G8454" i="4"/>
  <c r="G8442" i="4"/>
  <c r="H8118" i="4"/>
  <c r="H8116" i="4"/>
  <c r="H8110" i="4"/>
  <c r="H8108" i="4"/>
  <c r="H8098" i="4"/>
  <c r="H8096" i="4"/>
  <c r="H8094" i="4"/>
  <c r="H8092" i="4"/>
  <c r="H8086" i="4"/>
  <c r="H8084" i="4"/>
  <c r="H8078" i="4"/>
  <c r="H8076" i="4"/>
  <c r="H8044" i="4"/>
  <c r="H8038" i="4"/>
  <c r="H8036" i="4"/>
  <c r="H8022" i="4"/>
  <c r="H8012" i="4"/>
  <c r="H8006" i="4"/>
  <c r="H7830" i="4"/>
  <c r="H7798" i="4"/>
  <c r="H7774" i="4"/>
  <c r="H7772" i="4"/>
  <c r="H7740" i="4"/>
  <c r="H7734" i="4"/>
  <c r="H7726" i="4"/>
  <c r="H7722" i="4"/>
  <c r="H7720" i="4"/>
  <c r="H7698" i="4"/>
  <c r="H7696" i="4"/>
  <c r="H7694" i="4"/>
  <c r="H7692" i="4"/>
  <c r="H7686" i="4"/>
  <c r="H7682" i="4"/>
  <c r="H7680" i="4"/>
  <c r="H7678" i="4"/>
  <c r="H7676" i="4"/>
  <c r="G7528" i="4"/>
  <c r="G7476" i="4"/>
  <c r="G7474" i="4"/>
  <c r="G7456" i="4"/>
  <c r="G7450" i="4"/>
  <c r="G7434" i="4"/>
  <c r="H7130" i="4"/>
  <c r="H6831" i="4"/>
  <c r="H6829" i="4"/>
  <c r="H6825" i="4"/>
  <c r="H6787" i="4"/>
  <c r="H6737" i="4"/>
  <c r="H6723" i="4"/>
  <c r="H6721" i="4"/>
  <c r="H6570" i="4"/>
  <c r="H6568" i="4"/>
  <c r="G9887" i="4"/>
  <c r="H9737" i="4"/>
  <c r="H9731" i="4"/>
  <c r="H9729" i="4"/>
  <c r="H9723" i="4"/>
  <c r="G9244" i="4"/>
  <c r="H9114" i="4"/>
  <c r="G8765" i="4"/>
  <c r="H8759" i="4"/>
  <c r="H8757" i="4"/>
  <c r="H8749" i="4"/>
  <c r="H8743" i="4"/>
  <c r="H8741" i="4"/>
  <c r="H8725" i="4"/>
  <c r="H8659" i="4"/>
  <c r="H8643" i="4"/>
  <c r="H8581" i="4"/>
  <c r="H8579" i="4"/>
  <c r="H8573" i="4"/>
  <c r="H8557" i="4"/>
  <c r="G8162" i="4"/>
  <c r="G8154" i="4"/>
  <c r="G8152" i="4"/>
  <c r="G8150" i="4"/>
  <c r="G8148" i="4"/>
  <c r="G8142" i="4"/>
  <c r="G8140" i="4"/>
  <c r="G8134" i="4"/>
  <c r="G7970" i="4"/>
  <c r="G7842" i="4"/>
  <c r="G7788" i="4"/>
  <c r="G7784" i="4"/>
  <c r="G7776" i="4"/>
  <c r="G7766" i="4"/>
  <c r="G7748" i="4"/>
  <c r="G7744" i="4"/>
  <c r="H7628" i="4"/>
  <c r="H7612" i="4"/>
  <c r="H7606" i="4"/>
  <c r="H7604" i="4"/>
  <c r="H7602" i="4"/>
  <c r="H7600" i="4"/>
  <c r="H7582" i="4"/>
  <c r="H7580" i="4"/>
  <c r="H7578" i="4"/>
  <c r="H7576" i="4"/>
  <c r="H7574" i="4"/>
  <c r="H7560" i="4"/>
  <c r="H7556" i="4"/>
  <c r="H7538" i="4"/>
  <c r="H7532" i="4"/>
  <c r="H7528" i="4"/>
  <c r="H7522" i="4"/>
  <c r="H7506" i="4"/>
  <c r="G6949" i="4"/>
  <c r="G6921" i="4"/>
  <c r="G6919" i="4"/>
  <c r="H4431" i="4"/>
  <c r="H9679" i="4"/>
  <c r="H9663" i="4"/>
  <c r="H9657" i="4"/>
  <c r="H9647" i="4"/>
  <c r="H9493" i="4"/>
  <c r="H9491" i="4"/>
  <c r="H9485" i="4"/>
  <c r="H9483" i="4"/>
  <c r="G9297" i="4"/>
  <c r="G9287" i="4"/>
  <c r="G9142" i="4"/>
  <c r="G9134" i="4"/>
  <c r="G9132" i="4"/>
  <c r="G9130" i="4"/>
  <c r="H9042" i="4"/>
  <c r="H9034" i="4"/>
  <c r="H9022" i="4"/>
  <c r="H9020" i="4"/>
  <c r="H9018" i="4"/>
  <c r="G8874" i="4"/>
  <c r="G8826" i="4"/>
  <c r="G8818" i="4"/>
  <c r="H8782" i="4"/>
  <c r="H8766" i="4"/>
  <c r="G8699" i="4"/>
  <c r="G8685" i="4"/>
  <c r="G8683" i="4"/>
  <c r="G8667" i="4"/>
  <c r="G8635" i="4"/>
  <c r="G8625" i="4"/>
  <c r="G8623" i="4"/>
  <c r="G8621" i="4"/>
  <c r="G8419" i="4"/>
  <c r="H8349" i="4"/>
  <c r="H8347" i="4"/>
  <c r="H8317" i="4"/>
  <c r="H8251" i="4"/>
  <c r="H8243" i="4"/>
  <c r="H8235" i="4"/>
  <c r="H8211" i="4"/>
  <c r="H8203" i="4"/>
  <c r="H6549" i="4"/>
  <c r="H6316" i="4"/>
  <c r="H6300" i="4"/>
  <c r="H6294" i="4"/>
  <c r="H6292" i="4"/>
  <c r="H5835" i="4"/>
  <c r="G4443" i="4"/>
  <c r="H9782" i="4"/>
  <c r="G9561" i="4"/>
  <c r="G9559" i="4"/>
  <c r="G9557" i="4"/>
  <c r="G9553" i="4"/>
  <c r="G9551" i="4"/>
  <c r="G9547" i="4"/>
  <c r="G9545" i="4"/>
  <c r="G9541" i="4"/>
  <c r="H9303" i="4"/>
  <c r="H9301" i="4"/>
  <c r="H9293" i="4"/>
  <c r="H9099" i="4"/>
  <c r="G9078" i="4"/>
  <c r="G9076" i="4"/>
  <c r="G9070" i="4"/>
  <c r="G9066" i="4"/>
  <c r="G8978" i="4"/>
  <c r="G8920" i="4"/>
  <c r="G8906" i="4"/>
  <c r="G8904" i="4"/>
  <c r="G8902" i="4"/>
  <c r="G8900" i="4"/>
  <c r="G8898" i="4"/>
  <c r="H8890" i="4"/>
  <c r="H8888" i="4"/>
  <c r="H8862" i="4"/>
  <c r="H8582" i="4"/>
  <c r="G8525" i="4"/>
  <c r="H8461" i="4"/>
  <c r="H8455" i="4"/>
  <c r="H8453" i="4"/>
  <c r="H8445" i="4"/>
  <c r="G7939" i="4"/>
  <c r="G7931" i="4"/>
  <c r="G7899" i="4"/>
  <c r="G7795" i="4"/>
  <c r="G7773" i="4"/>
  <c r="G7741" i="4"/>
  <c r="G7733" i="4"/>
  <c r="H7435" i="4"/>
  <c r="G7424" i="4"/>
  <c r="G6800" i="4"/>
  <c r="G6718" i="4"/>
  <c r="G6708" i="4"/>
  <c r="G6563" i="4"/>
  <c r="H6387" i="4"/>
  <c r="H6383" i="4"/>
  <c r="H6377" i="4"/>
  <c r="G6270" i="4"/>
  <c r="G6238" i="4"/>
  <c r="G6228" i="4"/>
  <c r="G6222" i="4"/>
  <c r="G6198" i="4"/>
  <c r="G6194" i="4"/>
  <c r="G6192" i="4"/>
  <c r="G6190" i="4"/>
  <c r="H5552" i="4"/>
  <c r="H5514" i="4"/>
  <c r="H5512" i="4"/>
  <c r="H5496" i="4"/>
  <c r="H5486" i="4"/>
  <c r="H5484" i="4"/>
  <c r="H5480" i="4"/>
  <c r="H5478" i="4"/>
  <c r="H5458" i="4"/>
  <c r="H5456" i="4"/>
  <c r="H5454" i="4"/>
  <c r="H5448" i="4"/>
  <c r="G4689" i="4"/>
  <c r="G4671" i="4"/>
  <c r="G4665" i="4"/>
  <c r="H4663" i="4"/>
  <c r="H4657" i="4"/>
  <c r="H4540" i="4"/>
  <c r="H4536" i="4"/>
  <c r="G4441" i="4"/>
  <c r="G4439" i="4"/>
  <c r="G4437" i="4"/>
  <c r="H4427" i="4"/>
  <c r="H4403" i="4"/>
  <c r="H4383" i="4"/>
  <c r="H4379" i="4"/>
  <c r="H4375" i="4"/>
  <c r="H4373" i="4"/>
  <c r="H4367" i="4"/>
  <c r="H4363" i="4"/>
  <c r="G3920" i="4"/>
  <c r="G3846" i="4"/>
  <c r="G3844" i="4"/>
  <c r="G3842" i="4"/>
  <c r="H3824" i="4"/>
  <c r="H3796" i="4"/>
  <c r="H3794" i="4"/>
  <c r="H3788" i="4"/>
  <c r="H3786" i="4"/>
  <c r="G6397" i="4"/>
  <c r="H6367" i="4"/>
  <c r="H5803" i="4"/>
  <c r="H5797" i="4"/>
  <c r="H5795" i="4"/>
  <c r="H5220" i="4"/>
  <c r="H5204" i="4"/>
  <c r="H5164" i="4"/>
  <c r="H5156" i="4"/>
  <c r="H5152" i="4"/>
  <c r="H5148" i="4"/>
  <c r="H5144" i="4"/>
  <c r="H5120" i="4"/>
  <c r="H5116" i="4"/>
  <c r="H5114" i="4"/>
  <c r="H5112" i="4"/>
  <c r="H5084" i="4"/>
  <c r="H5074" i="4"/>
  <c r="H5072" i="4"/>
  <c r="H5068" i="4"/>
  <c r="H5056" i="4"/>
  <c r="H5052" i="4"/>
  <c r="H5050" i="4"/>
  <c r="H5048" i="4"/>
  <c r="H4986" i="4"/>
  <c r="H4938" i="4"/>
  <c r="H4850" i="4"/>
  <c r="H4826" i="4"/>
  <c r="H4810" i="4"/>
  <c r="H4802" i="4"/>
  <c r="H4800" i="4"/>
  <c r="H4798" i="4"/>
  <c r="H4796" i="4"/>
  <c r="H4794" i="4"/>
  <c r="H4766" i="4"/>
  <c r="H4764" i="4"/>
  <c r="H4762" i="4"/>
  <c r="G4546" i="4"/>
  <c r="G4538" i="4"/>
  <c r="G4534" i="4"/>
  <c r="G4429" i="4"/>
  <c r="G4413" i="4"/>
  <c r="G4411" i="4"/>
  <c r="G4407" i="4"/>
  <c r="G4401" i="4"/>
  <c r="G7100" i="4"/>
  <c r="G7098" i="4"/>
  <c r="G7022" i="4"/>
  <c r="G6990" i="4"/>
  <c r="G6966" i="4"/>
  <c r="G6605" i="4"/>
  <c r="H6542" i="4"/>
  <c r="H6540" i="4"/>
  <c r="H6534" i="4"/>
  <c r="G6526" i="4"/>
  <c r="H6404" i="4"/>
  <c r="H6380" i="4"/>
  <c r="G6171" i="4"/>
  <c r="G6155" i="4"/>
  <c r="H6117" i="4"/>
  <c r="H6115" i="4"/>
  <c r="H5832" i="4"/>
  <c r="G5807" i="4"/>
  <c r="G5805" i="4"/>
  <c r="G5705" i="4"/>
  <c r="G5689" i="4"/>
  <c r="H5657" i="4"/>
  <c r="H5611" i="4"/>
  <c r="G5364" i="4"/>
  <c r="G5362" i="4"/>
  <c r="G5356" i="4"/>
  <c r="G5336" i="4"/>
  <c r="G5326" i="4"/>
  <c r="G5314" i="4"/>
  <c r="G5312" i="4"/>
  <c r="G5224" i="4"/>
  <c r="G5212" i="4"/>
  <c r="G5164" i="4"/>
  <c r="G5160" i="4"/>
  <c r="G5076" i="4"/>
  <c r="G5074" i="4"/>
  <c r="G5072" i="4"/>
  <c r="G5028" i="4"/>
  <c r="G5026" i="4"/>
  <c r="G5024" i="4"/>
  <c r="G5018" i="4"/>
  <c r="G5016" i="4"/>
  <c r="G5014" i="4"/>
  <c r="G5010" i="4"/>
  <c r="G5002" i="4"/>
  <c r="G5000" i="4"/>
  <c r="G4998" i="4"/>
  <c r="G4996" i="4"/>
  <c r="G4986" i="4"/>
  <c r="G4898" i="4"/>
  <c r="G4882" i="4"/>
  <c r="G4870" i="4"/>
  <c r="G4866" i="4"/>
  <c r="G4864" i="4"/>
  <c r="G4858" i="4"/>
  <c r="G4830" i="4"/>
  <c r="G4828" i="4"/>
  <c r="G4810" i="4"/>
  <c r="G4806" i="4"/>
  <c r="G4792" i="4"/>
  <c r="G4786" i="4"/>
  <c r="G4784" i="4"/>
  <c r="G4782" i="4"/>
  <c r="G4774" i="4"/>
  <c r="G4772" i="4"/>
  <c r="G4770" i="4"/>
  <c r="G4768" i="4"/>
  <c r="G4766" i="4"/>
  <c r="G4764" i="4"/>
  <c r="G4750" i="4"/>
  <c r="G4736" i="4"/>
  <c r="G4734" i="4"/>
  <c r="G4732" i="4"/>
  <c r="H4551" i="4"/>
  <c r="G4504" i="4"/>
  <c r="G4496" i="4"/>
  <c r="G4494" i="4"/>
  <c r="G4478" i="4"/>
  <c r="G4289" i="4"/>
  <c r="G4285" i="4"/>
  <c r="H4023" i="4"/>
  <c r="G3282" i="4"/>
  <c r="G7416" i="4"/>
  <c r="G7408" i="4"/>
  <c r="G7404" i="4"/>
  <c r="G7242" i="4"/>
  <c r="G7230" i="4"/>
  <c r="G7218" i="4"/>
  <c r="G7204" i="4"/>
  <c r="H7080" i="4"/>
  <c r="H7062" i="4"/>
  <c r="H7060" i="4"/>
  <c r="H7052" i="4"/>
  <c r="H7036" i="4"/>
  <c r="H7018" i="4"/>
  <c r="G6828" i="4"/>
  <c r="H6760" i="4"/>
  <c r="H6720" i="4"/>
  <c r="H6710" i="4"/>
  <c r="H6702" i="4"/>
  <c r="H6559" i="4"/>
  <c r="H6557" i="4"/>
  <c r="G6554" i="4"/>
  <c r="G6552" i="4"/>
  <c r="G6550" i="4"/>
  <c r="G6548" i="4"/>
  <c r="G6380" i="4"/>
  <c r="H6372" i="4"/>
  <c r="H6348" i="4"/>
  <c r="G6139" i="4"/>
  <c r="H5938" i="4"/>
  <c r="H5922" i="4"/>
  <c r="H5882" i="4"/>
  <c r="H5874" i="4"/>
  <c r="H5868" i="4"/>
  <c r="H5866" i="4"/>
  <c r="H5848" i="4"/>
  <c r="H5760" i="4"/>
  <c r="G5715" i="4"/>
  <c r="H5707" i="4"/>
  <c r="H5699" i="4"/>
  <c r="G5477" i="4"/>
  <c r="G5459" i="4"/>
  <c r="G5421" i="4"/>
  <c r="G5371" i="4"/>
  <c r="H5197" i="4"/>
  <c r="H5181" i="4"/>
  <c r="H5101" i="4"/>
  <c r="H5085" i="4"/>
  <c r="H5053" i="4"/>
  <c r="H5045" i="4"/>
  <c r="H4971" i="4"/>
  <c r="H4839" i="4"/>
  <c r="H4815" i="4"/>
  <c r="H4777" i="4"/>
  <c r="H4737" i="4"/>
  <c r="H4729" i="4"/>
  <c r="G4633" i="4"/>
  <c r="H4625" i="4"/>
  <c r="H4623" i="4"/>
  <c r="H4471" i="4"/>
  <c r="G4338" i="4"/>
  <c r="G4336" i="4"/>
  <c r="G5770" i="4"/>
  <c r="G5283" i="4"/>
  <c r="G5267" i="4"/>
  <c r="G5261" i="4"/>
  <c r="G4929" i="4"/>
  <c r="G4919" i="4"/>
  <c r="G4881" i="4"/>
  <c r="G4493" i="4"/>
  <c r="H4457" i="4"/>
  <c r="H4447" i="4"/>
  <c r="G6023" i="4"/>
  <c r="G6017" i="4"/>
  <c r="G6015" i="4"/>
  <c r="H5931" i="4"/>
  <c r="H5929" i="4"/>
  <c r="H5873" i="4"/>
  <c r="H5867" i="4"/>
  <c r="H4592" i="4"/>
  <c r="H4576" i="4"/>
  <c r="G4182" i="4"/>
  <c r="G4054" i="4"/>
  <c r="H4619" i="4"/>
  <c r="H4617" i="4"/>
  <c r="H4507" i="4"/>
  <c r="G4470" i="4"/>
  <c r="H4464" i="4"/>
  <c r="G4331" i="4"/>
  <c r="G4329" i="4"/>
  <c r="G4325" i="4"/>
  <c r="H4299" i="4"/>
  <c r="H4281" i="4"/>
  <c r="H4279" i="4"/>
  <c r="H4137" i="4"/>
  <c r="H4031" i="4"/>
  <c r="G4008" i="4"/>
  <c r="G4006" i="4"/>
  <c r="G3816" i="4"/>
  <c r="G3798" i="4"/>
  <c r="G3760" i="4"/>
  <c r="H3728" i="4"/>
  <c r="G3587" i="4"/>
  <c r="G3555" i="4"/>
  <c r="G3402" i="4"/>
  <c r="G3398" i="4"/>
  <c r="G3396" i="4"/>
  <c r="G3394" i="4"/>
  <c r="G3386" i="4"/>
  <c r="H3170" i="4"/>
  <c r="H3152" i="4"/>
  <c r="H3126" i="4"/>
  <c r="H3124" i="4"/>
  <c r="H3120" i="4"/>
  <c r="H3118" i="4"/>
  <c r="H3116" i="4"/>
  <c r="H3106" i="4"/>
  <c r="H3102" i="4"/>
  <c r="H3098" i="4"/>
  <c r="G3032" i="4"/>
  <c r="G3030" i="4"/>
  <c r="H2926" i="4"/>
  <c r="H2918" i="4"/>
  <c r="H2602" i="4"/>
  <c r="H2600" i="4"/>
  <c r="H2584" i="4"/>
  <c r="G2164" i="4"/>
  <c r="G2132" i="4"/>
  <c r="G2039" i="4"/>
  <c r="G2029" i="4"/>
  <c r="G2027" i="4"/>
  <c r="G2025" i="4"/>
  <c r="G1999" i="4"/>
  <c r="G1929" i="4"/>
  <c r="H1532" i="4"/>
  <c r="H1530" i="4"/>
  <c r="H1528" i="4"/>
  <c r="H1520" i="4"/>
  <c r="H1496" i="4"/>
  <c r="H1470" i="4"/>
  <c r="H1468" i="4"/>
  <c r="H1466" i="4"/>
  <c r="H1456" i="4"/>
  <c r="H1430" i="4"/>
  <c r="H1428" i="4"/>
  <c r="H1424" i="4"/>
  <c r="H1422" i="4"/>
  <c r="H1192" i="4"/>
  <c r="H1182" i="4"/>
  <c r="G1175" i="4"/>
  <c r="G1165" i="4"/>
  <c r="G1163" i="4"/>
  <c r="G1161" i="4"/>
  <c r="G1159" i="4"/>
  <c r="H1143" i="4"/>
  <c r="H1141" i="4"/>
  <c r="H1133" i="4"/>
  <c r="H1105" i="4"/>
  <c r="H1103" i="4"/>
  <c r="H1101" i="4"/>
  <c r="G3210" i="4"/>
  <c r="H3018" i="4"/>
  <c r="G1769" i="4"/>
  <c r="H1641" i="4"/>
  <c r="H1619" i="4"/>
  <c r="H1609" i="4"/>
  <c r="H1605" i="4"/>
  <c r="H1599" i="4"/>
  <c r="H1595" i="4"/>
  <c r="H1593" i="4"/>
  <c r="G1532" i="4"/>
  <c r="G1530" i="4"/>
  <c r="G1147" i="4"/>
  <c r="G1145" i="4"/>
  <c r="G1133" i="4"/>
  <c r="G4137" i="4"/>
  <c r="G4135" i="4"/>
  <c r="G4133" i="4"/>
  <c r="G4071" i="4"/>
  <c r="G4069" i="4"/>
  <c r="G4063" i="4"/>
  <c r="G4039" i="4"/>
  <c r="H3997" i="4"/>
  <c r="H3993" i="4"/>
  <c r="H3991" i="4"/>
  <c r="G3696" i="4"/>
  <c r="G3688" i="4"/>
  <c r="G3680" i="4"/>
  <c r="H3678" i="4"/>
  <c r="H3676" i="4"/>
  <c r="H3670" i="4"/>
  <c r="H3668" i="4"/>
  <c r="H3656" i="4"/>
  <c r="H3646" i="4"/>
  <c r="H3548" i="4"/>
  <c r="G3245" i="4"/>
  <c r="G3239" i="4"/>
  <c r="G3231" i="4"/>
  <c r="G3149" i="4"/>
  <c r="G3137" i="4"/>
  <c r="G3119" i="4"/>
  <c r="G3117" i="4"/>
  <c r="G3087" i="4"/>
  <c r="H3055" i="4"/>
  <c r="H3053" i="4"/>
  <c r="H3049" i="4"/>
  <c r="H3009" i="4"/>
  <c r="H2993" i="4"/>
  <c r="G2912" i="4"/>
  <c r="G2906" i="4"/>
  <c r="G2904" i="4"/>
  <c r="G2902" i="4"/>
  <c r="G2680" i="4"/>
  <c r="H2510" i="4"/>
  <c r="H2506" i="4"/>
  <c r="H2502" i="4"/>
  <c r="H2432" i="4"/>
  <c r="H2386" i="4"/>
  <c r="G2311" i="4"/>
  <c r="G2124" i="4"/>
  <c r="G2118" i="4"/>
  <c r="G2112" i="4"/>
  <c r="H2102" i="4"/>
  <c r="H2080" i="4"/>
  <c r="H2040" i="4"/>
  <c r="H2024" i="4"/>
  <c r="H2022" i="4"/>
  <c r="H2016" i="4"/>
  <c r="H2012" i="4"/>
  <c r="H2010" i="4"/>
  <c r="H2008" i="4"/>
  <c r="H1922" i="4"/>
  <c r="H1822" i="4"/>
  <c r="H1806" i="4"/>
  <c r="H1804" i="4"/>
  <c r="G1453" i="4"/>
  <c r="G1427" i="4"/>
  <c r="G1360" i="4"/>
  <c r="G1340" i="4"/>
  <c r="G1336" i="4"/>
  <c r="G1328" i="4"/>
  <c r="G1324" i="4"/>
  <c r="G1318" i="4"/>
  <c r="H4298" i="4"/>
  <c r="H4168" i="4"/>
  <c r="H3711" i="4"/>
  <c r="G3664" i="4"/>
  <c r="G3518" i="4"/>
  <c r="H3500" i="4"/>
  <c r="H3484" i="4"/>
  <c r="H3452" i="4"/>
  <c r="H3412" i="4"/>
  <c r="G3371" i="4"/>
  <c r="H3283" i="4"/>
  <c r="H3265" i="4"/>
  <c r="H3255" i="4"/>
  <c r="H3159" i="4"/>
  <c r="H2915" i="4"/>
  <c r="H2887" i="4"/>
  <c r="H2466" i="4"/>
  <c r="H2450" i="4"/>
  <c r="H2442" i="4"/>
  <c r="H2440" i="4"/>
  <c r="H2438" i="4"/>
  <c r="H2302" i="4"/>
  <c r="G2261" i="4"/>
  <c r="H2171" i="4"/>
  <c r="H2169" i="4"/>
  <c r="G2068" i="4"/>
  <c r="G2030" i="4"/>
  <c r="G1924" i="4"/>
  <c r="G1586" i="4"/>
  <c r="G1584" i="4"/>
  <c r="H1519" i="4"/>
  <c r="H1505" i="4"/>
  <c r="H1503" i="4"/>
  <c r="G1381" i="4"/>
  <c r="G1375" i="4"/>
  <c r="H1094" i="4"/>
  <c r="H3647" i="4"/>
  <c r="H3346" i="4"/>
  <c r="G2673" i="4"/>
  <c r="G2631" i="4"/>
  <c r="G2565" i="4"/>
  <c r="G2276" i="4"/>
  <c r="H2031" i="4"/>
  <c r="H1861" i="4"/>
  <c r="H1845" i="4"/>
  <c r="H1839" i="4"/>
  <c r="H1829" i="4"/>
  <c r="G1550" i="4"/>
  <c r="G1189" i="4"/>
  <c r="G1181" i="4"/>
  <c r="H1167" i="4"/>
  <c r="H10092" i="4"/>
  <c r="G9991" i="4"/>
  <c r="G9989" i="4"/>
  <c r="G9983" i="4"/>
  <c r="G9981" i="4"/>
  <c r="G9963" i="4"/>
  <c r="G9961" i="4"/>
  <c r="G9947" i="4"/>
  <c r="G9931" i="4"/>
  <c r="G9929" i="4"/>
  <c r="G9869" i="4"/>
  <c r="G9853" i="4"/>
  <c r="G9843" i="4"/>
  <c r="G9837" i="4"/>
  <c r="G9835" i="4"/>
  <c r="H9815" i="4"/>
  <c r="G9782" i="4"/>
  <c r="G9768" i="4"/>
  <c r="G9764" i="4"/>
  <c r="G9760" i="4"/>
  <c r="G9736" i="4"/>
  <c r="G9734" i="4"/>
  <c r="G9581" i="4"/>
  <c r="G9573" i="4"/>
  <c r="H9555" i="4"/>
  <c r="H9551" i="4"/>
  <c r="H9549" i="4"/>
  <c r="H9547" i="4"/>
  <c r="H9543" i="4"/>
  <c r="H9539" i="4"/>
  <c r="H9535" i="4"/>
  <c r="H9533" i="4"/>
  <c r="H9531" i="4"/>
  <c r="H9527" i="4"/>
  <c r="H9519" i="4"/>
  <c r="H9515" i="4"/>
  <c r="H9511" i="4"/>
  <c r="H9403" i="4"/>
  <c r="G10058" i="4"/>
  <c r="G10050" i="4"/>
  <c r="G10042" i="4"/>
  <c r="H10020" i="4"/>
  <c r="H10018" i="4"/>
  <c r="H9964" i="4"/>
  <c r="H9952" i="4"/>
  <c r="H9934" i="4"/>
  <c r="G9905" i="4"/>
  <c r="H9867" i="4"/>
  <c r="H9865" i="4"/>
  <c r="H9855" i="4"/>
  <c r="H9841" i="4"/>
  <c r="G9797" i="4"/>
  <c r="H9785" i="4"/>
  <c r="H9783" i="4"/>
  <c r="H9743" i="4"/>
  <c r="G9638" i="4"/>
  <c r="G9630" i="4"/>
  <c r="G9592" i="4"/>
  <c r="G9471" i="4"/>
  <c r="G9467" i="4"/>
  <c r="G9453" i="4"/>
  <c r="G9451" i="4"/>
  <c r="G9449" i="4"/>
  <c r="G9435" i="4"/>
  <c r="G9431" i="4"/>
  <c r="G9427" i="4"/>
  <c r="G9425" i="4"/>
  <c r="G9423" i="4"/>
  <c r="G9421" i="4"/>
  <c r="G9417" i="4"/>
  <c r="H10060" i="4"/>
  <c r="H10052" i="4"/>
  <c r="H9604" i="4"/>
  <c r="H9600" i="4"/>
  <c r="H9598" i="4"/>
  <c r="H9596" i="4"/>
  <c r="G10091" i="4"/>
  <c r="G10083" i="4"/>
  <c r="G10081" i="4"/>
  <c r="G9709" i="4"/>
  <c r="G9707" i="4"/>
  <c r="G9699" i="4"/>
  <c r="G9518" i="4"/>
  <c r="G9508" i="4"/>
  <c r="G10020" i="4"/>
  <c r="G10010" i="4"/>
  <c r="G10002" i="4"/>
  <c r="H9506" i="4"/>
  <c r="H9492" i="4"/>
  <c r="H9490" i="4"/>
  <c r="G10043" i="4"/>
  <c r="G10041" i="4"/>
  <c r="H9993" i="4"/>
  <c r="G9992" i="4"/>
  <c r="G9990" i="4"/>
  <c r="G9986" i="4"/>
  <c r="G9982" i="4"/>
  <c r="G9974" i="4"/>
  <c r="G9779" i="4"/>
  <c r="G9777" i="4"/>
  <c r="G9775" i="4"/>
  <c r="G9735" i="4"/>
  <c r="G9725" i="4"/>
  <c r="H9713" i="4"/>
  <c r="H9711" i="4"/>
  <c r="H9705" i="4"/>
  <c r="G9590" i="4"/>
  <c r="G9586" i="4"/>
  <c r="G9582" i="4"/>
  <c r="H9544" i="4"/>
  <c r="H9542" i="4"/>
  <c r="H9458" i="4"/>
  <c r="G9403" i="4"/>
  <c r="G9401" i="4"/>
  <c r="G9397" i="4"/>
  <c r="G9395" i="4"/>
  <c r="G9389" i="4"/>
  <c r="H9349" i="4"/>
  <c r="H9347" i="4"/>
  <c r="H9343" i="4"/>
  <c r="H9341" i="4"/>
  <c r="H9266" i="4"/>
  <c r="H9258" i="4"/>
  <c r="G9209" i="4"/>
  <c r="G9207" i="4"/>
  <c r="G9199" i="4"/>
  <c r="G9181" i="4"/>
  <c r="G9175" i="4"/>
  <c r="G9153" i="4"/>
  <c r="H9133" i="4"/>
  <c r="H9131" i="4"/>
  <c r="H9127" i="4"/>
  <c r="H9119" i="4"/>
  <c r="H9045" i="4"/>
  <c r="H9010" i="4"/>
  <c r="G8861" i="4"/>
  <c r="G8853" i="4"/>
  <c r="G8841" i="4"/>
  <c r="G8839" i="4"/>
  <c r="H8779" i="4"/>
  <c r="H8773" i="4"/>
  <c r="H8771" i="4"/>
  <c r="G8724" i="4"/>
  <c r="G8722" i="4"/>
  <c r="G8718" i="4"/>
  <c r="G8716" i="4"/>
  <c r="G8710" i="4"/>
  <c r="H8668" i="4"/>
  <c r="H8662" i="4"/>
  <c r="H8606" i="4"/>
  <c r="G8577" i="4"/>
  <c r="G8575" i="4"/>
  <c r="G8573" i="4"/>
  <c r="G8541" i="4"/>
  <c r="G8483" i="4"/>
  <c r="H8467" i="4"/>
  <c r="H8435" i="4"/>
  <c r="G8412" i="4"/>
  <c r="G8410" i="4"/>
  <c r="G8408" i="4"/>
  <c r="H8374" i="4"/>
  <c r="H8368" i="4"/>
  <c r="H8280" i="4"/>
  <c r="H8196" i="4"/>
  <c r="H8194" i="4"/>
  <c r="H8192" i="4"/>
  <c r="H8190" i="4"/>
  <c r="H8188" i="4"/>
  <c r="H8182" i="4"/>
  <c r="H8180" i="4"/>
  <c r="H8174" i="4"/>
  <c r="G7969" i="4"/>
  <c r="H9480" i="4"/>
  <c r="H9478" i="4"/>
  <c r="H9472" i="4"/>
  <c r="G9363" i="4"/>
  <c r="G9349" i="4"/>
  <c r="G9345" i="4"/>
  <c r="G9341" i="4"/>
  <c r="H9327" i="4"/>
  <c r="G9123" i="4"/>
  <c r="G9121" i="4"/>
  <c r="G9002" i="4"/>
  <c r="G9000" i="4"/>
  <c r="G8998" i="4"/>
  <c r="H8974" i="4"/>
  <c r="H8902" i="4"/>
  <c r="H8896" i="4"/>
  <c r="G8805" i="4"/>
  <c r="G8698" i="4"/>
  <c r="G8696" i="4"/>
  <c r="G8692" i="4"/>
  <c r="G8690" i="4"/>
  <c r="G8686" i="4"/>
  <c r="G8684" i="4"/>
  <c r="G8682" i="4"/>
  <c r="G8680" i="4"/>
  <c r="G8678" i="4"/>
  <c r="G8670" i="4"/>
  <c r="G8668" i="4"/>
  <c r="G8666" i="4"/>
  <c r="G8664" i="4"/>
  <c r="G8662" i="4"/>
  <c r="G8535" i="4"/>
  <c r="G8533" i="4"/>
  <c r="H8517" i="4"/>
  <c r="H8509" i="4"/>
  <c r="H8503" i="4"/>
  <c r="H8501" i="4"/>
  <c r="G8346" i="4"/>
  <c r="G8340" i="4"/>
  <c r="G8332" i="4"/>
  <c r="G8330" i="4"/>
  <c r="G8326" i="4"/>
  <c r="G8324" i="4"/>
  <c r="G8310" i="4"/>
  <c r="G8308" i="4"/>
  <c r="G8300" i="4"/>
  <c r="G8292" i="4"/>
  <c r="G8288" i="4"/>
  <c r="G8222" i="4"/>
  <c r="G8210" i="4"/>
  <c r="G8208" i="4"/>
  <c r="G8206" i="4"/>
  <c r="G8204" i="4"/>
  <c r="G8198" i="4"/>
  <c r="H8150" i="4"/>
  <c r="H8148" i="4"/>
  <c r="H8142" i="4"/>
  <c r="H8140" i="4"/>
  <c r="H8134" i="4"/>
  <c r="H8132" i="4"/>
  <c r="G7841" i="4"/>
  <c r="G7839" i="4"/>
  <c r="G7837" i="4"/>
  <c r="G7833" i="4"/>
  <c r="G7831" i="4"/>
  <c r="H7829" i="4"/>
  <c r="H7821" i="4"/>
  <c r="H7809" i="4"/>
  <c r="H7807" i="4"/>
  <c r="I7807" i="4" s="1"/>
  <c r="H7805" i="4"/>
  <c r="I7805" i="4" s="1"/>
  <c r="G9796" i="4"/>
  <c r="G9792" i="4"/>
  <c r="H9788" i="4"/>
  <c r="H9736" i="4"/>
  <c r="H9734" i="4"/>
  <c r="H9732" i="4"/>
  <c r="G9712" i="4"/>
  <c r="G9702" i="4"/>
  <c r="G9667" i="4"/>
  <c r="G9515" i="4"/>
  <c r="H9495" i="4"/>
  <c r="G9470" i="4"/>
  <c r="G9468" i="4"/>
  <c r="G9438" i="4"/>
  <c r="G9436" i="4"/>
  <c r="H9388" i="4"/>
  <c r="H9386" i="4"/>
  <c r="H9382" i="4"/>
  <c r="H9380" i="4"/>
  <c r="H9378" i="4"/>
  <c r="G9366" i="4"/>
  <c r="G9303" i="4"/>
  <c r="H9277" i="4"/>
  <c r="H9275" i="4"/>
  <c r="H9271" i="4"/>
  <c r="G9251" i="4"/>
  <c r="G9236" i="4"/>
  <c r="G9234" i="4"/>
  <c r="H9210" i="4"/>
  <c r="H9208" i="4"/>
  <c r="H9206" i="4"/>
  <c r="H9196" i="4"/>
  <c r="H9194" i="4"/>
  <c r="H9192" i="4"/>
  <c r="H9180" i="4"/>
  <c r="G9138" i="4"/>
  <c r="G9116" i="4"/>
  <c r="H9039" i="4"/>
  <c r="H9035" i="4"/>
  <c r="H9033" i="4"/>
  <c r="H9031" i="4"/>
  <c r="H8907" i="4"/>
  <c r="H8860" i="4"/>
  <c r="H8854" i="4"/>
  <c r="H8840" i="4"/>
  <c r="H8838" i="4"/>
  <c r="H8832" i="4"/>
  <c r="H8828" i="4"/>
  <c r="H8822" i="4"/>
  <c r="G8778" i="4"/>
  <c r="H8717" i="4"/>
  <c r="H8711" i="4"/>
  <c r="H8709" i="4"/>
  <c r="G8638" i="4"/>
  <c r="G8636" i="4"/>
  <c r="G8634" i="4"/>
  <c r="G8632" i="4"/>
  <c r="G8630" i="4"/>
  <c r="G8610" i="4"/>
  <c r="H8564" i="4"/>
  <c r="H8550" i="4"/>
  <c r="H8484" i="4"/>
  <c r="G8469" i="4"/>
  <c r="G8465" i="4"/>
  <c r="G8463" i="4"/>
  <c r="G8461" i="4"/>
  <c r="G8453" i="4"/>
  <c r="H8397" i="4"/>
  <c r="H8391" i="4"/>
  <c r="H8389" i="4"/>
  <c r="G8379" i="4"/>
  <c r="G8355" i="4"/>
  <c r="G8285" i="4"/>
  <c r="G8275" i="4"/>
  <c r="G8269" i="4"/>
  <c r="G8243" i="4"/>
  <c r="H8147" i="4"/>
  <c r="G8130" i="4"/>
  <c r="G8124" i="4"/>
  <c r="G8122" i="4"/>
  <c r="G8120" i="4"/>
  <c r="G8100" i="4"/>
  <c r="G8098" i="4"/>
  <c r="G8092" i="4"/>
  <c r="G8090" i="4"/>
  <c r="G8088" i="4"/>
  <c r="G8068" i="4"/>
  <c r="G8054" i="4"/>
  <c r="G8052" i="4"/>
  <c r="G8046" i="4"/>
  <c r="H7938" i="4"/>
  <c r="H7936" i="4"/>
  <c r="H7934" i="4"/>
  <c r="H7932" i="4"/>
  <c r="H7926" i="4"/>
  <c r="H7916" i="4"/>
  <c r="H7908" i="4"/>
  <c r="H7894" i="4"/>
  <c r="H7892" i="4"/>
  <c r="H7886" i="4"/>
  <c r="H7884" i="4"/>
  <c r="H7878" i="4"/>
  <c r="H7876" i="4"/>
  <c r="G6846" i="4"/>
  <c r="G9402" i="4"/>
  <c r="G9390" i="4"/>
  <c r="H9370" i="4"/>
  <c r="H9348" i="4"/>
  <c r="H9344" i="4"/>
  <c r="H9342" i="4"/>
  <c r="G9277" i="4"/>
  <c r="I9277" i="4" s="1"/>
  <c r="H9267" i="4"/>
  <c r="H9263" i="4"/>
  <c r="H9259" i="4"/>
  <c r="H9255" i="4"/>
  <c r="G9220" i="4"/>
  <c r="G9210" i="4"/>
  <c r="H9146" i="4"/>
  <c r="H9128" i="4"/>
  <c r="H9124" i="4"/>
  <c r="H8997" i="4"/>
  <c r="I8997" i="4" s="1"/>
  <c r="H8995" i="4"/>
  <c r="H8993" i="4"/>
  <c r="H8989" i="4"/>
  <c r="G8860" i="4"/>
  <c r="G8858" i="4"/>
  <c r="G8856" i="4"/>
  <c r="G8842" i="4"/>
  <c r="G8838" i="4"/>
  <c r="H8776" i="4"/>
  <c r="H8774" i="4"/>
  <c r="G8725" i="4"/>
  <c r="G8715" i="4"/>
  <c r="H8661" i="4"/>
  <c r="G8604" i="4"/>
  <c r="G8596" i="4"/>
  <c r="G8594" i="4"/>
  <c r="G8580" i="4"/>
  <c r="G8574" i="4"/>
  <c r="G8564" i="4"/>
  <c r="H8462" i="4"/>
  <c r="G8399" i="4"/>
  <c r="G8397" i="4"/>
  <c r="H8381" i="4"/>
  <c r="H8373" i="4"/>
  <c r="H8365" i="4"/>
  <c r="H8285" i="4"/>
  <c r="H8281" i="4"/>
  <c r="H8279" i="4"/>
  <c r="H8277" i="4"/>
  <c r="H8193" i="4"/>
  <c r="H8191" i="4"/>
  <c r="H8181" i="4"/>
  <c r="G8155" i="4"/>
  <c r="G8139" i="4"/>
  <c r="H8131" i="4"/>
  <c r="H8099" i="4"/>
  <c r="H8083" i="4"/>
  <c r="H8075" i="4"/>
  <c r="H8051" i="4"/>
  <c r="H8043" i="4"/>
  <c r="H8035" i="4"/>
  <c r="H8027" i="4"/>
  <c r="H8003" i="4"/>
  <c r="G7940" i="4"/>
  <c r="G7938" i="4"/>
  <c r="G7916" i="4"/>
  <c r="G7910" i="4"/>
  <c r="G7906" i="4"/>
  <c r="G6583" i="4"/>
  <c r="H9211" i="4"/>
  <c r="G8883" i="4"/>
  <c r="G8877" i="4"/>
  <c r="H8724" i="4"/>
  <c r="H8702" i="4"/>
  <c r="H8700" i="4"/>
  <c r="G8466" i="4"/>
  <c r="G8428" i="4"/>
  <c r="G8107" i="4"/>
  <c r="G8091" i="4"/>
  <c r="G8083" i="4"/>
  <c r="G8059" i="4"/>
  <c r="G8051" i="4"/>
  <c r="H7931" i="4"/>
  <c r="H7923" i="4"/>
  <c r="H7899" i="4"/>
  <c r="H7891" i="4"/>
  <c r="G7706" i="4"/>
  <c r="H7622" i="4"/>
  <c r="G6043" i="4"/>
  <c r="G9493" i="4"/>
  <c r="G9491" i="4"/>
  <c r="I9491" i="4" s="1"/>
  <c r="G9487" i="4"/>
  <c r="H9443" i="4"/>
  <c r="H9439" i="4"/>
  <c r="H9421" i="4"/>
  <c r="H9419" i="4"/>
  <c r="H9411" i="4"/>
  <c r="H9302" i="4"/>
  <c r="H9288" i="4"/>
  <c r="H9286" i="4"/>
  <c r="H9239" i="4"/>
  <c r="H9233" i="4"/>
  <c r="H9229" i="4"/>
  <c r="G9110" i="4"/>
  <c r="G9108" i="4"/>
  <c r="H9084" i="4"/>
  <c r="H9064" i="4"/>
  <c r="H9060" i="4"/>
  <c r="H9058" i="4"/>
  <c r="H9054" i="4"/>
  <c r="H9052" i="4"/>
  <c r="H9048" i="4"/>
  <c r="G8977" i="4"/>
  <c r="G8923" i="4"/>
  <c r="G8919" i="4"/>
  <c r="G8915" i="4"/>
  <c r="G8913" i="4"/>
  <c r="G8903" i="4"/>
  <c r="G8897" i="4"/>
  <c r="G8895" i="4"/>
  <c r="H8889" i="4"/>
  <c r="G8764" i="4"/>
  <c r="H8748" i="4"/>
  <c r="H8742" i="4"/>
  <c r="H8740" i="4"/>
  <c r="H8627" i="4"/>
  <c r="H8613" i="4"/>
  <c r="H8611" i="4"/>
  <c r="H6126" i="4"/>
  <c r="G7723" i="4"/>
  <c r="G7721" i="4"/>
  <c r="G7719" i="4"/>
  <c r="G7717" i="4"/>
  <c r="G7715" i="4"/>
  <c r="G7713" i="4"/>
  <c r="G7711" i="4"/>
  <c r="G7709" i="4"/>
  <c r="G7701" i="4"/>
  <c r="G7683" i="4"/>
  <c r="G7681" i="4"/>
  <c r="G7679" i="4"/>
  <c r="G7677" i="4"/>
  <c r="G7661" i="4"/>
  <c r="H7637" i="4"/>
  <c r="H7613" i="4"/>
  <c r="H7611" i="4"/>
  <c r="H7605" i="4"/>
  <c r="H7587" i="4"/>
  <c r="H7573" i="4"/>
  <c r="H7565" i="4"/>
  <c r="G7548" i="4"/>
  <c r="H7504" i="4"/>
  <c r="H7500" i="4"/>
  <c r="H7490" i="4"/>
  <c r="H7488" i="4"/>
  <c r="H7486" i="4"/>
  <c r="G7396" i="4"/>
  <c r="G7386" i="4"/>
  <c r="G7338" i="4"/>
  <c r="G7274" i="4"/>
  <c r="H7236" i="4"/>
  <c r="G7119" i="4"/>
  <c r="G7099" i="4"/>
  <c r="G7093" i="4"/>
  <c r="G7091" i="4"/>
  <c r="G7083" i="4"/>
  <c r="H6983" i="4"/>
  <c r="H6981" i="4"/>
  <c r="H6967" i="4"/>
  <c r="G6842" i="4"/>
  <c r="G6840" i="4"/>
  <c r="G6838" i="4"/>
  <c r="G6735" i="4"/>
  <c r="G6727" i="4"/>
  <c r="G6618" i="4"/>
  <c r="H6602" i="4"/>
  <c r="G6579" i="4"/>
  <c r="G6577" i="4"/>
  <c r="G6573" i="4"/>
  <c r="G6555" i="4"/>
  <c r="G6369" i="4"/>
  <c r="H6359" i="4"/>
  <c r="H6351" i="4"/>
  <c r="H6343" i="4"/>
  <c r="G6275" i="4"/>
  <c r="G6134" i="4"/>
  <c r="H6102" i="4"/>
  <c r="H6086" i="4"/>
  <c r="G6033" i="4"/>
  <c r="G7900" i="4"/>
  <c r="G7898" i="4"/>
  <c r="G7896" i="4"/>
  <c r="H7796" i="4"/>
  <c r="H7790" i="4"/>
  <c r="H7788" i="4"/>
  <c r="H7668" i="4"/>
  <c r="H7662" i="4"/>
  <c r="H7660" i="4"/>
  <c r="G7643" i="4"/>
  <c r="G7637" i="4"/>
  <c r="G7635" i="4"/>
  <c r="G7619" i="4"/>
  <c r="G7613" i="4"/>
  <c r="G7579" i="4"/>
  <c r="G7573" i="4"/>
  <c r="H7563" i="4"/>
  <c r="H7539" i="4"/>
  <c r="H7529" i="4"/>
  <c r="H7517" i="4"/>
  <c r="H7515" i="4"/>
  <c r="H7507" i="4"/>
  <c r="H7416" i="4"/>
  <c r="H7414" i="4"/>
  <c r="H7408" i="4"/>
  <c r="H7406" i="4"/>
  <c r="H7404" i="4"/>
  <c r="H7400" i="4"/>
  <c r="H7356" i="4"/>
  <c r="H7346" i="4"/>
  <c r="H7344" i="4"/>
  <c r="H7340" i="4"/>
  <c r="H7320" i="4"/>
  <c r="H7298" i="4"/>
  <c r="H7296" i="4"/>
  <c r="H7292" i="4"/>
  <c r="H7286" i="4"/>
  <c r="H7260" i="4"/>
  <c r="H7258" i="4"/>
  <c r="H7252" i="4"/>
  <c r="H7248" i="4"/>
  <c r="H7246" i="4"/>
  <c r="G7150" i="4"/>
  <c r="H6994" i="4"/>
  <c r="H6992" i="4"/>
  <c r="G6985" i="4"/>
  <c r="G6973" i="4"/>
  <c r="G6867" i="4"/>
  <c r="G6857" i="4"/>
  <c r="G6849" i="4"/>
  <c r="H6843" i="4"/>
  <c r="H6798" i="4"/>
  <c r="G6719" i="4"/>
  <c r="H6701" i="4"/>
  <c r="H6693" i="4"/>
  <c r="H6665" i="4"/>
  <c r="H6663" i="4"/>
  <c r="H6657" i="4"/>
  <c r="H6653" i="4"/>
  <c r="H6647" i="4"/>
  <c r="H6641" i="4"/>
  <c r="H6637" i="4"/>
  <c r="H6631" i="4"/>
  <c r="H6629" i="4"/>
  <c r="H6627" i="4"/>
  <c r="G6588" i="4"/>
  <c r="H6478" i="4"/>
  <c r="H6470" i="4"/>
  <c r="H6466" i="4"/>
  <c r="H6464" i="4"/>
  <c r="H6450" i="4"/>
  <c r="H6448" i="4"/>
  <c r="G6418" i="4"/>
  <c r="G6349" i="4"/>
  <c r="G6345" i="4"/>
  <c r="G6343" i="4"/>
  <c r="G6325" i="4"/>
  <c r="G6259" i="4"/>
  <c r="G6108" i="4"/>
  <c r="H5989" i="4"/>
  <c r="H5987" i="4"/>
  <c r="G7674" i="4"/>
  <c r="G7666" i="4"/>
  <c r="H7214" i="4"/>
  <c r="H7196" i="4"/>
  <c r="H7194" i="4"/>
  <c r="H7176" i="4"/>
  <c r="H7172" i="4"/>
  <c r="H7162" i="4"/>
  <c r="H7160" i="4"/>
  <c r="G6959" i="4"/>
  <c r="G6955" i="4"/>
  <c r="G6953" i="4"/>
  <c r="H6943" i="4"/>
  <c r="H6915" i="4"/>
  <c r="H6913" i="4"/>
  <c r="H6911" i="4"/>
  <c r="H6893" i="4"/>
  <c r="G6476" i="4"/>
  <c r="G6472" i="4"/>
  <c r="G6468" i="4"/>
  <c r="H6430" i="4"/>
  <c r="H6426" i="4"/>
  <c r="H6414" i="4"/>
  <c r="H6394" i="4"/>
  <c r="H6390" i="4"/>
  <c r="H6259" i="4"/>
  <c r="H6233" i="4"/>
  <c r="H6207" i="4"/>
  <c r="H6177" i="4"/>
  <c r="H6173" i="4"/>
  <c r="G5985" i="4"/>
  <c r="G5961" i="4"/>
  <c r="H6736" i="4"/>
  <c r="H6734" i="4"/>
  <c r="H6730" i="4"/>
  <c r="H6724" i="4"/>
  <c r="H6527" i="4"/>
  <c r="H6517" i="4"/>
  <c r="G6402" i="4"/>
  <c r="G6398" i="4"/>
  <c r="G6388" i="4"/>
  <c r="G6386" i="4"/>
  <c r="G6237" i="4"/>
  <c r="G6223" i="4"/>
  <c r="G6213" i="4"/>
  <c r="G6209" i="4"/>
  <c r="G6207" i="4"/>
  <c r="G6193" i="4"/>
  <c r="G6181" i="4"/>
  <c r="G6165" i="4"/>
  <c r="H6026" i="4"/>
  <c r="H6020" i="4"/>
  <c r="G4951" i="4"/>
  <c r="H7469" i="4"/>
  <c r="H7461" i="4"/>
  <c r="G7401" i="4"/>
  <c r="G7351" i="4"/>
  <c r="G7347" i="4"/>
  <c r="G7311" i="4"/>
  <c r="G7259" i="4"/>
  <c r="G7247" i="4"/>
  <c r="H7235" i="4"/>
  <c r="G7094" i="4"/>
  <c r="G7084" i="4"/>
  <c r="G7078" i="4"/>
  <c r="G7068" i="4"/>
  <c r="G7018" i="4"/>
  <c r="H6984" i="4"/>
  <c r="H6982" i="4"/>
  <c r="H6980" i="4"/>
  <c r="H6972" i="4"/>
  <c r="H6928" i="4"/>
  <c r="H6848" i="4"/>
  <c r="G6841" i="4"/>
  <c r="G6821" i="4"/>
  <c r="G6819" i="4"/>
  <c r="G6815" i="4"/>
  <c r="G6811" i="4"/>
  <c r="G6789" i="4"/>
  <c r="H6783" i="4"/>
  <c r="H6775" i="4"/>
  <c r="H6773" i="4"/>
  <c r="H6753" i="4"/>
  <c r="H6745" i="4"/>
  <c r="G6736" i="4"/>
  <c r="G6730" i="4"/>
  <c r="G6726" i="4"/>
  <c r="G6722" i="4"/>
  <c r="G6619" i="4"/>
  <c r="G6615" i="4"/>
  <c r="G6611" i="4"/>
  <c r="H6587" i="4"/>
  <c r="G6582" i="4"/>
  <c r="G6477" i="4"/>
  <c r="G6467" i="4"/>
  <c r="H6445" i="4"/>
  <c r="H6443" i="4"/>
  <c r="H6437" i="4"/>
  <c r="H6431" i="4"/>
  <c r="H6421" i="4"/>
  <c r="H6389" i="4"/>
  <c r="H6342" i="4"/>
  <c r="H6338" i="4"/>
  <c r="H6336" i="4"/>
  <c r="H6322" i="4"/>
  <c r="H6320" i="4"/>
  <c r="H6260" i="4"/>
  <c r="H6238" i="4"/>
  <c r="H6230" i="4"/>
  <c r="H6214" i="4"/>
  <c r="H6206" i="4"/>
  <c r="H6204" i="4"/>
  <c r="H6198" i="4"/>
  <c r="H6196" i="4"/>
  <c r="H6180" i="4"/>
  <c r="H6101" i="4"/>
  <c r="H6097" i="4"/>
  <c r="H6095" i="4"/>
  <c r="H6093" i="4"/>
  <c r="H6075" i="4"/>
  <c r="H6063" i="4"/>
  <c r="H6059" i="4"/>
  <c r="H6045" i="4"/>
  <c r="G6040" i="4"/>
  <c r="G6038" i="4"/>
  <c r="G6036" i="4"/>
  <c r="G6032" i="4"/>
  <c r="G6030" i="4"/>
  <c r="G6028" i="4"/>
  <c r="G6024" i="4"/>
  <c r="G7967" i="4"/>
  <c r="G7965" i="4"/>
  <c r="G7961" i="4"/>
  <c r="G7959" i="4"/>
  <c r="G7893" i="4"/>
  <c r="G7875" i="4"/>
  <c r="G7873" i="4"/>
  <c r="G7871" i="4"/>
  <c r="G7869" i="4"/>
  <c r="G7865" i="4"/>
  <c r="G7861" i="4"/>
  <c r="H7781" i="4"/>
  <c r="H7773" i="4"/>
  <c r="H7771" i="4"/>
  <c r="H7741" i="4"/>
  <c r="H7739" i="4"/>
  <c r="H7733" i="4"/>
  <c r="H7715" i="4"/>
  <c r="H7707" i="4"/>
  <c r="H7693" i="4"/>
  <c r="H7691" i="4"/>
  <c r="G7461" i="4"/>
  <c r="G7457" i="4"/>
  <c r="G7455" i="4"/>
  <c r="G7449" i="4"/>
  <c r="G7447" i="4"/>
  <c r="G7443" i="4"/>
  <c r="G7441" i="4"/>
  <c r="G7435" i="4"/>
  <c r="G7431" i="4"/>
  <c r="H7405" i="4"/>
  <c r="H7401" i="4"/>
  <c r="H7397" i="4"/>
  <c r="H7393" i="4"/>
  <c r="H7391" i="4"/>
  <c r="H7385" i="4"/>
  <c r="H7381" i="4"/>
  <c r="H7369" i="4"/>
  <c r="H7367" i="4"/>
  <c r="H7365" i="4"/>
  <c r="H7361" i="4"/>
  <c r="H7353" i="4"/>
  <c r="H7335" i="4"/>
  <c r="H7099" i="4"/>
  <c r="H7095" i="4"/>
  <c r="H6999" i="4"/>
  <c r="H6822" i="4"/>
  <c r="G6803" i="4"/>
  <c r="H6801" i="4"/>
  <c r="G6763" i="4"/>
  <c r="G6757" i="4"/>
  <c r="H6731" i="4"/>
  <c r="H6664" i="4"/>
  <c r="H6660" i="4"/>
  <c r="H6632" i="4"/>
  <c r="G6538" i="4"/>
  <c r="H6499" i="4"/>
  <c r="H6481" i="4"/>
  <c r="H6477" i="4"/>
  <c r="H6467" i="4"/>
  <c r="H6451" i="4"/>
  <c r="G6443" i="4"/>
  <c r="G6435" i="4"/>
  <c r="G6421" i="4"/>
  <c r="G6419" i="4"/>
  <c r="G6379" i="4"/>
  <c r="G6362" i="4"/>
  <c r="G6344" i="4"/>
  <c r="G6334" i="4"/>
  <c r="G6326" i="4"/>
  <c r="G6154" i="4"/>
  <c r="H6132" i="4"/>
  <c r="G6125" i="4"/>
  <c r="G6121" i="4"/>
  <c r="G6119" i="4"/>
  <c r="H5994" i="4"/>
  <c r="H5986" i="4"/>
  <c r="H5771" i="4"/>
  <c r="G5712" i="4"/>
  <c r="G5704" i="4"/>
  <c r="G5690" i="4"/>
  <c r="G5682" i="4"/>
  <c r="G5537" i="4"/>
  <c r="G5527" i="4"/>
  <c r="G5523" i="4"/>
  <c r="G5521" i="4"/>
  <c r="G5519" i="4"/>
  <c r="G5515" i="4"/>
  <c r="G5513" i="4"/>
  <c r="G5497" i="4"/>
  <c r="G5495" i="4"/>
  <c r="G5493" i="4"/>
  <c r="G5491" i="4"/>
  <c r="G5487" i="4"/>
  <c r="G5485" i="4"/>
  <c r="G5461" i="4"/>
  <c r="G4978" i="4"/>
  <c r="H4974" i="4"/>
  <c r="H4972" i="4"/>
  <c r="G4945" i="4"/>
  <c r="G4939" i="4"/>
  <c r="H4931" i="4"/>
  <c r="H4923" i="4"/>
  <c r="H4712" i="4"/>
  <c r="H4706" i="4"/>
  <c r="G4630" i="4"/>
  <c r="G4626" i="4"/>
  <c r="G4505" i="4"/>
  <c r="G4503" i="4"/>
  <c r="G4501" i="4"/>
  <c r="H5979" i="4"/>
  <c r="H5973" i="4"/>
  <c r="H5971" i="4"/>
  <c r="H5961" i="4"/>
  <c r="H5945" i="4"/>
  <c r="H5939" i="4"/>
  <c r="G5874" i="4"/>
  <c r="G5872" i="4"/>
  <c r="G5864" i="4"/>
  <c r="G5852" i="4"/>
  <c r="G5850" i="4"/>
  <c r="G5848" i="4"/>
  <c r="G5816" i="4"/>
  <c r="H5794" i="4"/>
  <c r="H5792" i="4"/>
  <c r="H5689" i="4"/>
  <c r="H5681" i="4"/>
  <c r="G5666" i="4"/>
  <c r="H5640" i="4"/>
  <c r="H5634" i="4"/>
  <c r="H5632" i="4"/>
  <c r="H5628" i="4"/>
  <c r="H5620" i="4"/>
  <c r="G5584" i="4"/>
  <c r="G5578" i="4"/>
  <c r="G5562" i="4"/>
  <c r="G5560" i="4"/>
  <c r="H5522" i="4"/>
  <c r="H5470" i="4"/>
  <c r="H5464" i="4"/>
  <c r="H5404" i="4"/>
  <c r="H5390" i="4"/>
  <c r="H5367" i="4"/>
  <c r="H5365" i="4"/>
  <c r="H5353" i="4"/>
  <c r="H5323" i="4"/>
  <c r="H5321" i="4"/>
  <c r="H5317" i="4"/>
  <c r="H5313" i="4"/>
  <c r="H5305" i="4"/>
  <c r="H5293" i="4"/>
  <c r="H5291" i="4"/>
  <c r="H5281" i="4"/>
  <c r="H5277" i="4"/>
  <c r="H5257" i="4"/>
  <c r="G5157" i="4"/>
  <c r="G5143" i="4"/>
  <c r="G5123" i="4"/>
  <c r="G5117" i="4"/>
  <c r="G5067" i="4"/>
  <c r="G4974" i="4"/>
  <c r="H4970" i="4"/>
  <c r="H4954" i="4"/>
  <c r="H4946" i="4"/>
  <c r="G4933" i="4"/>
  <c r="G4931" i="4"/>
  <c r="G4913" i="4"/>
  <c r="G4911" i="4"/>
  <c r="G4905" i="4"/>
  <c r="H4897" i="4"/>
  <c r="H4887" i="4"/>
  <c r="H4885" i="4"/>
  <c r="H4883" i="4"/>
  <c r="G4745" i="4"/>
  <c r="G4729" i="4"/>
  <c r="H4696" i="4"/>
  <c r="H4690" i="4"/>
  <c r="G4688" i="4"/>
  <c r="H4658" i="4"/>
  <c r="G4606" i="4"/>
  <c r="G4604" i="4"/>
  <c r="G4592" i="4"/>
  <c r="G4582" i="4"/>
  <c r="G4580" i="4"/>
  <c r="G4578" i="4"/>
  <c r="G4570" i="4"/>
  <c r="H4566" i="4"/>
  <c r="H4564" i="4"/>
  <c r="H4562" i="4"/>
  <c r="G4257" i="4"/>
  <c r="G5654" i="4"/>
  <c r="G5652" i="4"/>
  <c r="G5634" i="4"/>
  <c r="H5604" i="4"/>
  <c r="H5602" i="4"/>
  <c r="H5586" i="4"/>
  <c r="H5578" i="4"/>
  <c r="H5576" i="4"/>
  <c r="G5335" i="4"/>
  <c r="G5331" i="4"/>
  <c r="G5327" i="4"/>
  <c r="G5323" i="4"/>
  <c r="G5227" i="4"/>
  <c r="G5225" i="4"/>
  <c r="G5223" i="4"/>
  <c r="H5217" i="4"/>
  <c r="H5205" i="4"/>
  <c r="H5157" i="4"/>
  <c r="H5133" i="4"/>
  <c r="H5125" i="4"/>
  <c r="H5121" i="4"/>
  <c r="H5117" i="4"/>
  <c r="H5083" i="4"/>
  <c r="H5073" i="4"/>
  <c r="H5025" i="4"/>
  <c r="H5019" i="4"/>
  <c r="H4995" i="4"/>
  <c r="H4993" i="4"/>
  <c r="G4879" i="4"/>
  <c r="G4857" i="4"/>
  <c r="G4855" i="4"/>
  <c r="G4851" i="4"/>
  <c r="H4843" i="4"/>
  <c r="H4759" i="4"/>
  <c r="H4749" i="4"/>
  <c r="H4747" i="4"/>
  <c r="G4696" i="4"/>
  <c r="G4694" i="4"/>
  <c r="G4690" i="4"/>
  <c r="H4688" i="4"/>
  <c r="H4668" i="4"/>
  <c r="H4666" i="4"/>
  <c r="G4662" i="4"/>
  <c r="G4643" i="4"/>
  <c r="H4641" i="4"/>
  <c r="H4528" i="4"/>
  <c r="H4526" i="4"/>
  <c r="H4466" i="4"/>
  <c r="G4312" i="4"/>
  <c r="G6022" i="4"/>
  <c r="G6020" i="4"/>
  <c r="G6018" i="4"/>
  <c r="G5984" i="4"/>
  <c r="G5960" i="4"/>
  <c r="G5946" i="4"/>
  <c r="H5936" i="4"/>
  <c r="H5928" i="4"/>
  <c r="G5921" i="4"/>
  <c r="G5919" i="4"/>
  <c r="G5905" i="4"/>
  <c r="H5861" i="4"/>
  <c r="H5859" i="4"/>
  <c r="G5825" i="4"/>
  <c r="G5810" i="4"/>
  <c r="G5808" i="4"/>
  <c r="H5784" i="4"/>
  <c r="H5782" i="4"/>
  <c r="H5780" i="4"/>
  <c r="H5720" i="4"/>
  <c r="G5711" i="4"/>
  <c r="G5707" i="4"/>
  <c r="G5681" i="4"/>
  <c r="G5657" i="4"/>
  <c r="G5615" i="4"/>
  <c r="H5569" i="4"/>
  <c r="G5538" i="4"/>
  <c r="G5502" i="4"/>
  <c r="G5500" i="4"/>
  <c r="G5496" i="4"/>
  <c r="G5486" i="4"/>
  <c r="G5464" i="4"/>
  <c r="G5460" i="4"/>
  <c r="G5280" i="4"/>
  <c r="H5174" i="4"/>
  <c r="H5134" i="4"/>
  <c r="H5040" i="4"/>
  <c r="H5030" i="4"/>
  <c r="H5028" i="4"/>
  <c r="H4973" i="4"/>
  <c r="G4961" i="4"/>
  <c r="H4842" i="4"/>
  <c r="H4786" i="4"/>
  <c r="G4721" i="4"/>
  <c r="H4713" i="4"/>
  <c r="H4701" i="4"/>
  <c r="H4699" i="4"/>
  <c r="H4634" i="4"/>
  <c r="G4464" i="4"/>
  <c r="H4353" i="4"/>
  <c r="H5976" i="4"/>
  <c r="H5954" i="4"/>
  <c r="G5938" i="4"/>
  <c r="H5914" i="4"/>
  <c r="G5871" i="4"/>
  <c r="H5833" i="4"/>
  <c r="H5823" i="4"/>
  <c r="H5821" i="4"/>
  <c r="G5788" i="4"/>
  <c r="G5784" i="4"/>
  <c r="G5782" i="4"/>
  <c r="G5780" i="4"/>
  <c r="G5776" i="4"/>
  <c r="G5728" i="4"/>
  <c r="H5627" i="4"/>
  <c r="H5619" i="4"/>
  <c r="G5585" i="4"/>
  <c r="G5575" i="4"/>
  <c r="H5539" i="4"/>
  <c r="H5421" i="4"/>
  <c r="H5399" i="4"/>
  <c r="G5368" i="4"/>
  <c r="H5360" i="4"/>
  <c r="H5352" i="4"/>
  <c r="H5348" i="4"/>
  <c r="H5346" i="4"/>
  <c r="H5332" i="4"/>
  <c r="H5328" i="4"/>
  <c r="H5312" i="4"/>
  <c r="H5288" i="4"/>
  <c r="H5284" i="4"/>
  <c r="H5280" i="4"/>
  <c r="H5260" i="4"/>
  <c r="G5140" i="4"/>
  <c r="G5116" i="4"/>
  <c r="G5110" i="4"/>
  <c r="G5094" i="4"/>
  <c r="G5086" i="4"/>
  <c r="G5052" i="4"/>
  <c r="G5046" i="4"/>
  <c r="G5044" i="4"/>
  <c r="G5036" i="4"/>
  <c r="G5030" i="4"/>
  <c r="G4992" i="4"/>
  <c r="G4990" i="4"/>
  <c r="H4969" i="4"/>
  <c r="H4892" i="4"/>
  <c r="H4882" i="4"/>
  <c r="H4880" i="4"/>
  <c r="H4874" i="4"/>
  <c r="G4719" i="4"/>
  <c r="H4559" i="4"/>
  <c r="H4553" i="4"/>
  <c r="H4460" i="4"/>
  <c r="H4414" i="4"/>
  <c r="H4412" i="4"/>
  <c r="G4393" i="4"/>
  <c r="G4391" i="4"/>
  <c r="G4381" i="4"/>
  <c r="G4379" i="4"/>
  <c r="G4373" i="4"/>
  <c r="G4371" i="4"/>
  <c r="G4369" i="4"/>
  <c r="G4367" i="4"/>
  <c r="G4365" i="4"/>
  <c r="G4363" i="4"/>
  <c r="H4760" i="4"/>
  <c r="H4730" i="4"/>
  <c r="H4728" i="4"/>
  <c r="G4705" i="4"/>
  <c r="G4650" i="4"/>
  <c r="G4648" i="4"/>
  <c r="H4642" i="4"/>
  <c r="G4638" i="4"/>
  <c r="H4618" i="4"/>
  <c r="H4575" i="4"/>
  <c r="H4496" i="4"/>
  <c r="H4492" i="4"/>
  <c r="H4490" i="4"/>
  <c r="H4488" i="4"/>
  <c r="H4478" i="4"/>
  <c r="H4476" i="4"/>
  <c r="H4472" i="4"/>
  <c r="H4435" i="4"/>
  <c r="G4269" i="4"/>
  <c r="H4265" i="4"/>
  <c r="H4263" i="4"/>
  <c r="H4255" i="4"/>
  <c r="H4223" i="4"/>
  <c r="H4195" i="4"/>
  <c r="G4086" i="4"/>
  <c r="G4084" i="4"/>
  <c r="H3944" i="4"/>
  <c r="G3918" i="4"/>
  <c r="G3783" i="4"/>
  <c r="G3779" i="4"/>
  <c r="G3775" i="4"/>
  <c r="G3767" i="4"/>
  <c r="G3763" i="4"/>
  <c r="G3761" i="4"/>
  <c r="G3759" i="4"/>
  <c r="G3703" i="4"/>
  <c r="G3691" i="4"/>
  <c r="H3673" i="4"/>
  <c r="H3671" i="4"/>
  <c r="G3549" i="4"/>
  <c r="H3545" i="4"/>
  <c r="H3533" i="4"/>
  <c r="H3513" i="4"/>
  <c r="H3509" i="4"/>
  <c r="H3507" i="4"/>
  <c r="G3505" i="4"/>
  <c r="G3501" i="4"/>
  <c r="G3437" i="4"/>
  <c r="G3288" i="4"/>
  <c r="G3279" i="4"/>
  <c r="G3273" i="4"/>
  <c r="G3265" i="4"/>
  <c r="G3261" i="4"/>
  <c r="G3259" i="4"/>
  <c r="H3251" i="4"/>
  <c r="G3136" i="4"/>
  <c r="G3130" i="4"/>
  <c r="G3126" i="4"/>
  <c r="G3122" i="4"/>
  <c r="H3072" i="4"/>
  <c r="H3032" i="4"/>
  <c r="H3030" i="4"/>
  <c r="G2993" i="4"/>
  <c r="G2991" i="4"/>
  <c r="H2848" i="4"/>
  <c r="H4132" i="4"/>
  <c r="H4128" i="4"/>
  <c r="H4120" i="4"/>
  <c r="H4116" i="4"/>
  <c r="H4106" i="4"/>
  <c r="H4102" i="4"/>
  <c r="H4084" i="4"/>
  <c r="H4076" i="4"/>
  <c r="H4074" i="4"/>
  <c r="H4072" i="4"/>
  <c r="G4031" i="4"/>
  <c r="G4027" i="4"/>
  <c r="H3920" i="4"/>
  <c r="G3727" i="4"/>
  <c r="G3715" i="4"/>
  <c r="H3707" i="4"/>
  <c r="H3705" i="4"/>
  <c r="G3529" i="4"/>
  <c r="G3525" i="4"/>
  <c r="G3517" i="4"/>
  <c r="H3497" i="4"/>
  <c r="H3487" i="4"/>
  <c r="H3477" i="4"/>
  <c r="H3475" i="4"/>
  <c r="H3465" i="4"/>
  <c r="H3459" i="4"/>
  <c r="H3455" i="4"/>
  <c r="H3451" i="4"/>
  <c r="H3447" i="4"/>
  <c r="H3445" i="4"/>
  <c r="H3443" i="4"/>
  <c r="H3419" i="4"/>
  <c r="G3338" i="4"/>
  <c r="H3326" i="4"/>
  <c r="H3310" i="4"/>
  <c r="H3290" i="4"/>
  <c r="H3056" i="4"/>
  <c r="H3054" i="4"/>
  <c r="H3052" i="4"/>
  <c r="H3050" i="4"/>
  <c r="H3042" i="4"/>
  <c r="H3038" i="4"/>
  <c r="H2910" i="4"/>
  <c r="H2902" i="4"/>
  <c r="G2489" i="4"/>
  <c r="H2475" i="4"/>
  <c r="H2467" i="4"/>
  <c r="H2190" i="4"/>
  <c r="G4298" i="4"/>
  <c r="G4296" i="4"/>
  <c r="G4294" i="4"/>
  <c r="G4290" i="4"/>
  <c r="H4278" i="4"/>
  <c r="H4274" i="4"/>
  <c r="G4249" i="4"/>
  <c r="G4193" i="4"/>
  <c r="G4191" i="4"/>
  <c r="G4056" i="4"/>
  <c r="G4015" i="4"/>
  <c r="H3975" i="4"/>
  <c r="G3838" i="4"/>
  <c r="G3834" i="4"/>
  <c r="G3832" i="4"/>
  <c r="H3784" i="4"/>
  <c r="H3756" i="4"/>
  <c r="H3754" i="4"/>
  <c r="H3752" i="4"/>
  <c r="H3744" i="4"/>
  <c r="G3677" i="4"/>
  <c r="H3582" i="4"/>
  <c r="H3578" i="4"/>
  <c r="H3576" i="4"/>
  <c r="H3570" i="4"/>
  <c r="H3566" i="4"/>
  <c r="H3560" i="4"/>
  <c r="H3558" i="4"/>
  <c r="H3556" i="4"/>
  <c r="H3363" i="4"/>
  <c r="H3355" i="4"/>
  <c r="H3351" i="4"/>
  <c r="H3347" i="4"/>
  <c r="G3169" i="4"/>
  <c r="G3165" i="4"/>
  <c r="G3163" i="4"/>
  <c r="G3161" i="4"/>
  <c r="H3147" i="4"/>
  <c r="H3095" i="4"/>
  <c r="H3091" i="4"/>
  <c r="H3089" i="4"/>
  <c r="H3083" i="4"/>
  <c r="G2979" i="4"/>
  <c r="G2961" i="4"/>
  <c r="H2947" i="4"/>
  <c r="H2931" i="4"/>
  <c r="G4616" i="4"/>
  <c r="I4616" i="4" s="1"/>
  <c r="G4614" i="4"/>
  <c r="I4614" i="4" s="1"/>
  <c r="G4608" i="4"/>
  <c r="H4604" i="4"/>
  <c r="H4602" i="4"/>
  <c r="H4600" i="4"/>
  <c r="H4497" i="4"/>
  <c r="H4487" i="4"/>
  <c r="H4485" i="4"/>
  <c r="G4416" i="4"/>
  <c r="H4345" i="4"/>
  <c r="H4323" i="4"/>
  <c r="H4319" i="4"/>
  <c r="H4315" i="4"/>
  <c r="H4311" i="4"/>
  <c r="H4258" i="4"/>
  <c r="H4206" i="4"/>
  <c r="H4198" i="4"/>
  <c r="G4181" i="4"/>
  <c r="G4175" i="4"/>
  <c r="H4155" i="4"/>
  <c r="H4153" i="4"/>
  <c r="G4101" i="4"/>
  <c r="G4093" i="4"/>
  <c r="G4040" i="4"/>
  <c r="H4038" i="4"/>
  <c r="H4036" i="4"/>
  <c r="H4032" i="4"/>
  <c r="H4026" i="4"/>
  <c r="H4024" i="4"/>
  <c r="G3983" i="4"/>
  <c r="G3975" i="4"/>
  <c r="H3961" i="4"/>
  <c r="H3959" i="4"/>
  <c r="H3957" i="4"/>
  <c r="H3955" i="4"/>
  <c r="H3953" i="4"/>
  <c r="H3951" i="4"/>
  <c r="H3949" i="4"/>
  <c r="H3947" i="4"/>
  <c r="H3724" i="4"/>
  <c r="H3722" i="4"/>
  <c r="H3720" i="4"/>
  <c r="G3584" i="4"/>
  <c r="G3578" i="4"/>
  <c r="G3432" i="4"/>
  <c r="G3424" i="4"/>
  <c r="G3422" i="4"/>
  <c r="G3357" i="4"/>
  <c r="G3353" i="4"/>
  <c r="G3329" i="4"/>
  <c r="G3309" i="4"/>
  <c r="H3250" i="4"/>
  <c r="H3246" i="4"/>
  <c r="H3242" i="4"/>
  <c r="H3238" i="4"/>
  <c r="H3234" i="4"/>
  <c r="H3226" i="4"/>
  <c r="H3224" i="4"/>
  <c r="G3093" i="4"/>
  <c r="G3089" i="4"/>
  <c r="G3041" i="4"/>
  <c r="G3039" i="4"/>
  <c r="H2968" i="4"/>
  <c r="H2966" i="4"/>
  <c r="H2962" i="4"/>
  <c r="H2877" i="4"/>
  <c r="H2869" i="4"/>
  <c r="H2655" i="4"/>
  <c r="H2639" i="4"/>
  <c r="H2637" i="4"/>
  <c r="H2629" i="4"/>
  <c r="G4321" i="4"/>
  <c r="G4315" i="4"/>
  <c r="G4202" i="4"/>
  <c r="G4190" i="4"/>
  <c r="H4180" i="4"/>
  <c r="H4176" i="4"/>
  <c r="G4167" i="4"/>
  <c r="H4135" i="4"/>
  <c r="H4129" i="4"/>
  <c r="H4125" i="4"/>
  <c r="H4119" i="4"/>
  <c r="H4117" i="4"/>
  <c r="H4113" i="4"/>
  <c r="H4109" i="4"/>
  <c r="H4107" i="4"/>
  <c r="H4105" i="4"/>
  <c r="H4097" i="4"/>
  <c r="H4093" i="4"/>
  <c r="H4087" i="4"/>
  <c r="G4053" i="4"/>
  <c r="G4047" i="4"/>
  <c r="H4022" i="4"/>
  <c r="G4014" i="4"/>
  <c r="G3992" i="4"/>
  <c r="G3967" i="4"/>
  <c r="G3965" i="4"/>
  <c r="G3963" i="4"/>
  <c r="G3961" i="4"/>
  <c r="G3959" i="4"/>
  <c r="G3953" i="4"/>
  <c r="G3951" i="4"/>
  <c r="H3929" i="4"/>
  <c r="H3901" i="4"/>
  <c r="H3899" i="4"/>
  <c r="H3897" i="4"/>
  <c r="H3893" i="4"/>
  <c r="H3891" i="4"/>
  <c r="H3885" i="4"/>
  <c r="H3883" i="4"/>
  <c r="H3881" i="4"/>
  <c r="H3873" i="4"/>
  <c r="H3871" i="4"/>
  <c r="H3869" i="4"/>
  <c r="H3867" i="4"/>
  <c r="H3865" i="4"/>
  <c r="H3857" i="4"/>
  <c r="G3823" i="4"/>
  <c r="G3736" i="4"/>
  <c r="G3728" i="4"/>
  <c r="G3726" i="4"/>
  <c r="H3704" i="4"/>
  <c r="H3589" i="4"/>
  <c r="H3583" i="4"/>
  <c r="H3577" i="4"/>
  <c r="H3575" i="4"/>
  <c r="H3551" i="4"/>
  <c r="H3364" i="4"/>
  <c r="H3348" i="4"/>
  <c r="G3250" i="4"/>
  <c r="G3242" i="4"/>
  <c r="G3232" i="4"/>
  <c r="G3230" i="4"/>
  <c r="G3226" i="4"/>
  <c r="H3094" i="4"/>
  <c r="G3014" i="4"/>
  <c r="H2994" i="4"/>
  <c r="H2990" i="4"/>
  <c r="H2986" i="4"/>
  <c r="G2976" i="4"/>
  <c r="H2930" i="4"/>
  <c r="G2879" i="4"/>
  <c r="G2825" i="4"/>
  <c r="G2755" i="4"/>
  <c r="G2753" i="4"/>
  <c r="G2737" i="4"/>
  <c r="G2713" i="4"/>
  <c r="G2697" i="4"/>
  <c r="G2687" i="4"/>
  <c r="G2390" i="4"/>
  <c r="H2831" i="4"/>
  <c r="H2823" i="4"/>
  <c r="H2813" i="4"/>
  <c r="H2701" i="4"/>
  <c r="H2687" i="4"/>
  <c r="H2679" i="4"/>
  <c r="G2672" i="4"/>
  <c r="G2656" i="4"/>
  <c r="G2644" i="4"/>
  <c r="G2620" i="4"/>
  <c r="G2554" i="4"/>
  <c r="H2544" i="4"/>
  <c r="H2451" i="4"/>
  <c r="G2446" i="4"/>
  <c r="H2346" i="4"/>
  <c r="H2340" i="4"/>
  <c r="G2252" i="4"/>
  <c r="G2230" i="4"/>
  <c r="G2228" i="4"/>
  <c r="H2216" i="4"/>
  <c r="H2192" i="4"/>
  <c r="G2179" i="4"/>
  <c r="G2177" i="4"/>
  <c r="G2175" i="4"/>
  <c r="G2173" i="4"/>
  <c r="G2171" i="4"/>
  <c r="G2169" i="4"/>
  <c r="G2167" i="4"/>
  <c r="H2159" i="4"/>
  <c r="G2125" i="4"/>
  <c r="G2119" i="4"/>
  <c r="H2093" i="4"/>
  <c r="H2085" i="4"/>
  <c r="H2062" i="4"/>
  <c r="H2056" i="4"/>
  <c r="H1998" i="4"/>
  <c r="H1992" i="4"/>
  <c r="H1871" i="4"/>
  <c r="G1858" i="4"/>
  <c r="G1856" i="4"/>
  <c r="G1854" i="4"/>
  <c r="G1822" i="4"/>
  <c r="G1720" i="4"/>
  <c r="G1718" i="4"/>
  <c r="H1622" i="4"/>
  <c r="G1617" i="4"/>
  <c r="G1615" i="4"/>
  <c r="G1591" i="4"/>
  <c r="G1589" i="4"/>
  <c r="H1577" i="4"/>
  <c r="H1561" i="4"/>
  <c r="H1555" i="4"/>
  <c r="H1535" i="4"/>
  <c r="H1521" i="4"/>
  <c r="G1496" i="4"/>
  <c r="G1474" i="4"/>
  <c r="G1472" i="4"/>
  <c r="G1464" i="4"/>
  <c r="G1462" i="4"/>
  <c r="G1460" i="4"/>
  <c r="G1458" i="4"/>
  <c r="G1448" i="4"/>
  <c r="G1440" i="4"/>
  <c r="G1438" i="4"/>
  <c r="G1436" i="4"/>
  <c r="G1434" i="4"/>
  <c r="G1420" i="4"/>
  <c r="G1416" i="4"/>
  <c r="G1412" i="4"/>
  <c r="H1408" i="4"/>
  <c r="H1280" i="4"/>
  <c r="H1224" i="4"/>
  <c r="G1207" i="4"/>
  <c r="G1205" i="4"/>
  <c r="G1195" i="4"/>
  <c r="G1193" i="4"/>
  <c r="G1127" i="4"/>
  <c r="G1117" i="4"/>
  <c r="G2548" i="4"/>
  <c r="G2546" i="4"/>
  <c r="G2544" i="4"/>
  <c r="G2540" i="4"/>
  <c r="G2524" i="4"/>
  <c r="G2522" i="4"/>
  <c r="G2520" i="4"/>
  <c r="G2463" i="4"/>
  <c r="G2451" i="4"/>
  <c r="H2312" i="4"/>
  <c r="G2291" i="4"/>
  <c r="G2289" i="4"/>
  <c r="H2283" i="4"/>
  <c r="H2281" i="4"/>
  <c r="H2279" i="4"/>
  <c r="H2275" i="4"/>
  <c r="H2273" i="4"/>
  <c r="G2093" i="4"/>
  <c r="G2091" i="4"/>
  <c r="G2089" i="4"/>
  <c r="G2083" i="4"/>
  <c r="G2081" i="4"/>
  <c r="H2075" i="4"/>
  <c r="G1992" i="4"/>
  <c r="H1990" i="4"/>
  <c r="H1988" i="4"/>
  <c r="H1986" i="4"/>
  <c r="H1984" i="4"/>
  <c r="H1956" i="4"/>
  <c r="H1954" i="4"/>
  <c r="G1909" i="4"/>
  <c r="G1785" i="4"/>
  <c r="G1783" i="4"/>
  <c r="H1614" i="4"/>
  <c r="H1612" i="4"/>
  <c r="H1606" i="4"/>
  <c r="H1602" i="4"/>
  <c r="H1600" i="4"/>
  <c r="H1592" i="4"/>
  <c r="G1533" i="4"/>
  <c r="G1525" i="4"/>
  <c r="H1471" i="4"/>
  <c r="H1469" i="4"/>
  <c r="H1467" i="4"/>
  <c r="H1465" i="4"/>
  <c r="G1312" i="4"/>
  <c r="G1262" i="4"/>
  <c r="G1254" i="4"/>
  <c r="G1248" i="4"/>
  <c r="G1246" i="4"/>
  <c r="G1244" i="4"/>
  <c r="G1240" i="4"/>
  <c r="G1238" i="4"/>
  <c r="G1224" i="4"/>
  <c r="G1222" i="4"/>
  <c r="G1220" i="4"/>
  <c r="H1206" i="4"/>
  <c r="G1166" i="4"/>
  <c r="G1158" i="4"/>
  <c r="H1126" i="4"/>
  <c r="H1104" i="4"/>
  <c r="H2836" i="4"/>
  <c r="H2796" i="4"/>
  <c r="H2772" i="4"/>
  <c r="H2724" i="4"/>
  <c r="H2722" i="4"/>
  <c r="H2708" i="4"/>
  <c r="H2680" i="4"/>
  <c r="H2674" i="4"/>
  <c r="G2617" i="4"/>
  <c r="G2613" i="4"/>
  <c r="H2597" i="4"/>
  <c r="H2595" i="4"/>
  <c r="H2589" i="4"/>
  <c r="H2587" i="4"/>
  <c r="H2581" i="4"/>
  <c r="H2579" i="4"/>
  <c r="H2573" i="4"/>
  <c r="H2507" i="4"/>
  <c r="H2327" i="4"/>
  <c r="G2322" i="4"/>
  <c r="G2318" i="4"/>
  <c r="H2310" i="4"/>
  <c r="G2269" i="4"/>
  <c r="G2247" i="4"/>
  <c r="G2239" i="4"/>
  <c r="H2207" i="4"/>
  <c r="H2086" i="4"/>
  <c r="G2079" i="4"/>
  <c r="G2077" i="4"/>
  <c r="H2063" i="4"/>
  <c r="H2061" i="4"/>
  <c r="H2057" i="4"/>
  <c r="H2055" i="4"/>
  <c r="G2021" i="4"/>
  <c r="G1990" i="4"/>
  <c r="H1904" i="4"/>
  <c r="H1888" i="4"/>
  <c r="H1886" i="4"/>
  <c r="H1878" i="4"/>
  <c r="H1872" i="4"/>
  <c r="G1861" i="4"/>
  <c r="G1853" i="4"/>
  <c r="G1851" i="4"/>
  <c r="G1849" i="4"/>
  <c r="G1845" i="4"/>
  <c r="G1829" i="4"/>
  <c r="G1695" i="4"/>
  <c r="G1663" i="4"/>
  <c r="H1623" i="4"/>
  <c r="G1610" i="4"/>
  <c r="G1606" i="4"/>
  <c r="H1576" i="4"/>
  <c r="H1574" i="4"/>
  <c r="H1558" i="4"/>
  <c r="G1487" i="4"/>
  <c r="G1479" i="4"/>
  <c r="G1473" i="4"/>
  <c r="G1419" i="4"/>
  <c r="G1415" i="4"/>
  <c r="G1413" i="4"/>
  <c r="G1411" i="4"/>
  <c r="H1405" i="4"/>
  <c r="H1393" i="4"/>
  <c r="H1389" i="4"/>
  <c r="H1385" i="4"/>
  <c r="H1381" i="4"/>
  <c r="G1357" i="4"/>
  <c r="G1351" i="4"/>
  <c r="G1341" i="4"/>
  <c r="G1335" i="4"/>
  <c r="G1333" i="4"/>
  <c r="G1325" i="4"/>
  <c r="H1279" i="4"/>
  <c r="H1229" i="4"/>
  <c r="G1206" i="4"/>
  <c r="G1200" i="4"/>
  <c r="G2710" i="4"/>
  <c r="G2599" i="4"/>
  <c r="G2593" i="4"/>
  <c r="G2585" i="4"/>
  <c r="G2466" i="4"/>
  <c r="H2355" i="4"/>
  <c r="H2351" i="4"/>
  <c r="G2339" i="4"/>
  <c r="G2329" i="4"/>
  <c r="G2294" i="4"/>
  <c r="H2272" i="4"/>
  <c r="G2084" i="4"/>
  <c r="G2047" i="4"/>
  <c r="H2023" i="4"/>
  <c r="H2007" i="4"/>
  <c r="H1981" i="4"/>
  <c r="H1943" i="4"/>
  <c r="H1941" i="4"/>
  <c r="H1933" i="4"/>
  <c r="G1902" i="4"/>
  <c r="G1892" i="4"/>
  <c r="G1868" i="4"/>
  <c r="H1824" i="4"/>
  <c r="H1767" i="4"/>
  <c r="H1763" i="4"/>
  <c r="H1745" i="4"/>
  <c r="H1743" i="4"/>
  <c r="H1739" i="4"/>
  <c r="H1703" i="4"/>
  <c r="H1697" i="4"/>
  <c r="H1695" i="4"/>
  <c r="H1681" i="4"/>
  <c r="H1663" i="4"/>
  <c r="H1659" i="4"/>
  <c r="G1582" i="4"/>
  <c r="G1580" i="4"/>
  <c r="G1552" i="4"/>
  <c r="G1512" i="4"/>
  <c r="G1504" i="4"/>
  <c r="H1480" i="4"/>
  <c r="G1407" i="4"/>
  <c r="G1405" i="4"/>
  <c r="G1395" i="4"/>
  <c r="H1365" i="4"/>
  <c r="H1357" i="4"/>
  <c r="G1237" i="4"/>
  <c r="H2352" i="4"/>
  <c r="G2149" i="4"/>
  <c r="H2117" i="4"/>
  <c r="G2054" i="4"/>
  <c r="H2032" i="4"/>
  <c r="H1730" i="4"/>
  <c r="H1712" i="4"/>
  <c r="G1382" i="4"/>
  <c r="G1374" i="4"/>
  <c r="H1372" i="4"/>
  <c r="H1318" i="4"/>
  <c r="G10064" i="4"/>
  <c r="G10062" i="4"/>
  <c r="G10060" i="4"/>
  <c r="G10013" i="4"/>
  <c r="G10011" i="4"/>
  <c r="H10003" i="4"/>
  <c r="H10001" i="4"/>
  <c r="H9999" i="4"/>
  <c r="G9960" i="4"/>
  <c r="H9940" i="4"/>
  <c r="G9885" i="4"/>
  <c r="G9883" i="4"/>
  <c r="G9877" i="4"/>
  <c r="G9875" i="4"/>
  <c r="G9873" i="4"/>
  <c r="G9861" i="4"/>
  <c r="G9859" i="4"/>
  <c r="H9807" i="4"/>
  <c r="H9801" i="4"/>
  <c r="H9724" i="4"/>
  <c r="H9073" i="4"/>
  <c r="H9067" i="4"/>
  <c r="H9063" i="4"/>
  <c r="H9059" i="4"/>
  <c r="H8734" i="4"/>
  <c r="H10085" i="4"/>
  <c r="H10051" i="4"/>
  <c r="G10044" i="4"/>
  <c r="H10040" i="4"/>
  <c r="H10038" i="4"/>
  <c r="G10028" i="4"/>
  <c r="H10012" i="4"/>
  <c r="G9967" i="4"/>
  <c r="G9934" i="4"/>
  <c r="G9932" i="4"/>
  <c r="G9930" i="4"/>
  <c r="H9928" i="4"/>
  <c r="H9920" i="4"/>
  <c r="H9918" i="4"/>
  <c r="H9914" i="4"/>
  <c r="G9894" i="4"/>
  <c r="H9884" i="4"/>
  <c r="H9874" i="4"/>
  <c r="G9831" i="4"/>
  <c r="G9829" i="4"/>
  <c r="G9821" i="4"/>
  <c r="G9813" i="4"/>
  <c r="G9811" i="4"/>
  <c r="G9809" i="4"/>
  <c r="G9807" i="4"/>
  <c r="G9805" i="4"/>
  <c r="G9763" i="4"/>
  <c r="G9739" i="4"/>
  <c r="G9724" i="4"/>
  <c r="G9722" i="4"/>
  <c r="H9718" i="4"/>
  <c r="H9716" i="4"/>
  <c r="H9710" i="4"/>
  <c r="H9641" i="4"/>
  <c r="H9635" i="4"/>
  <c r="H9633" i="4"/>
  <c r="H9631" i="4"/>
  <c r="H9627" i="4"/>
  <c r="H9625" i="4"/>
  <c r="H9617" i="4"/>
  <c r="H9615" i="4"/>
  <c r="H9609" i="4"/>
  <c r="H9595" i="4"/>
  <c r="H9593" i="4"/>
  <c r="G9587" i="4"/>
  <c r="G9540" i="4"/>
  <c r="H9536" i="4"/>
  <c r="H9528" i="4"/>
  <c r="H9526" i="4"/>
  <c r="H9524" i="4"/>
  <c r="H9522" i="4"/>
  <c r="G9481" i="4"/>
  <c r="H9477" i="4"/>
  <c r="G9430" i="4"/>
  <c r="G9428" i="4"/>
  <c r="G9426" i="4"/>
  <c r="H9408" i="4"/>
  <c r="H9406" i="4"/>
  <c r="G9396" i="4"/>
  <c r="H9390" i="4"/>
  <c r="H9371" i="4"/>
  <c r="H9367" i="4"/>
  <c r="G9361" i="4"/>
  <c r="G9359" i="4"/>
  <c r="G9351" i="4"/>
  <c r="G9338" i="4"/>
  <c r="H9326" i="4"/>
  <c r="H9324" i="4"/>
  <c r="G9306" i="4"/>
  <c r="H9291" i="4"/>
  <c r="H9287" i="4"/>
  <c r="G9279" i="4"/>
  <c r="H9269" i="4"/>
  <c r="G9231" i="4"/>
  <c r="G9213" i="4"/>
  <c r="G9194" i="4"/>
  <c r="G9192" i="4"/>
  <c r="G9186" i="4"/>
  <c r="G9184" i="4"/>
  <c r="G9174" i="4"/>
  <c r="G9172" i="4"/>
  <c r="G9166" i="4"/>
  <c r="H9164" i="4"/>
  <c r="G9148" i="4"/>
  <c r="H9139" i="4"/>
  <c r="H9137" i="4"/>
  <c r="H9135" i="4"/>
  <c r="G9122" i="4"/>
  <c r="H9120" i="4"/>
  <c r="H9116" i="4"/>
  <c r="G9106" i="4"/>
  <c r="H9092" i="4"/>
  <c r="G9087" i="4"/>
  <c r="G9085" i="4"/>
  <c r="G9079" i="4"/>
  <c r="G9075" i="4"/>
  <c r="G9073" i="4"/>
  <c r="G9071" i="4"/>
  <c r="H9023" i="4"/>
  <c r="H9019" i="4"/>
  <c r="H9001" i="4"/>
  <c r="H8928" i="4"/>
  <c r="H8926" i="4"/>
  <c r="G8914" i="4"/>
  <c r="G8756" i="4"/>
  <c r="G10049" i="4"/>
  <c r="G10034" i="4"/>
  <c r="G10032" i="4"/>
  <c r="G10030" i="4"/>
  <c r="H9998" i="4"/>
  <c r="G9993" i="4"/>
  <c r="H9979" i="4"/>
  <c r="H9975" i="4"/>
  <c r="H9971" i="4"/>
  <c r="H9969" i="4"/>
  <c r="H9967" i="4"/>
  <c r="G9957" i="4"/>
  <c r="H9937" i="4"/>
  <c r="G9922" i="4"/>
  <c r="G9918" i="4"/>
  <c r="G9912" i="4"/>
  <c r="H9900" i="4"/>
  <c r="G9864" i="4"/>
  <c r="G9856" i="4"/>
  <c r="G9854" i="4"/>
  <c r="G9848" i="4"/>
  <c r="G9840" i="4"/>
  <c r="H9830" i="4"/>
  <c r="H9775" i="4"/>
  <c r="H9769" i="4"/>
  <c r="H9763" i="4"/>
  <c r="H9761" i="4"/>
  <c r="H9759" i="4"/>
  <c r="H9755" i="4"/>
  <c r="H9753" i="4"/>
  <c r="H9745" i="4"/>
  <c r="H9719" i="4"/>
  <c r="G9692" i="4"/>
  <c r="G9690" i="4"/>
  <c r="G9688" i="4"/>
  <c r="G9686" i="4"/>
  <c r="G9682" i="4"/>
  <c r="G9680" i="4"/>
  <c r="H9678" i="4"/>
  <c r="H9676" i="4"/>
  <c r="G9664" i="4"/>
  <c r="G9662" i="4"/>
  <c r="G9647" i="4"/>
  <c r="G9639" i="4"/>
  <c r="G9637" i="4"/>
  <c r="G9615" i="4"/>
  <c r="G9613" i="4"/>
  <c r="G9597" i="4"/>
  <c r="H9585" i="4"/>
  <c r="H9583" i="4"/>
  <c r="H9571" i="4"/>
  <c r="H9567" i="4"/>
  <c r="H9541" i="4"/>
  <c r="G9492" i="4"/>
  <c r="G9484" i="4"/>
  <c r="H9459" i="4"/>
  <c r="G9443" i="4"/>
  <c r="G9414" i="4"/>
  <c r="G9412" i="4"/>
  <c r="G9410" i="4"/>
  <c r="H9396" i="4"/>
  <c r="G9382" i="4"/>
  <c r="G9380" i="4"/>
  <c r="G9371" i="4"/>
  <c r="G9367" i="4"/>
  <c r="H9361" i="4"/>
  <c r="H9357" i="4"/>
  <c r="H9331" i="4"/>
  <c r="H9316" i="4"/>
  <c r="H9310" i="4"/>
  <c r="G9302" i="4"/>
  <c r="I9302" i="4" s="1"/>
  <c r="G9293" i="4"/>
  <c r="H9285" i="4"/>
  <c r="H9261" i="4"/>
  <c r="G9238" i="4"/>
  <c r="H9221" i="4"/>
  <c r="H9219" i="4"/>
  <c r="G9205" i="4"/>
  <c r="G9203" i="4"/>
  <c r="H9197" i="4"/>
  <c r="H9189" i="4"/>
  <c r="G9154" i="4"/>
  <c r="H9152" i="4"/>
  <c r="H9148" i="4"/>
  <c r="H9110" i="4"/>
  <c r="H9100" i="4"/>
  <c r="H9082" i="4"/>
  <c r="H9044" i="4"/>
  <c r="G9037" i="4"/>
  <c r="G9035" i="4"/>
  <c r="G9027" i="4"/>
  <c r="G9025" i="4"/>
  <c r="G8987" i="4"/>
  <c r="G8970" i="4"/>
  <c r="G8968" i="4"/>
  <c r="G8966" i="4"/>
  <c r="G8964" i="4"/>
  <c r="G8962" i="4"/>
  <c r="G8958" i="4"/>
  <c r="H10084" i="4"/>
  <c r="H10082" i="4"/>
  <c r="H10035" i="4"/>
  <c r="G9941" i="4"/>
  <c r="G9939" i="4"/>
  <c r="G9800" i="4"/>
  <c r="H9695" i="4"/>
  <c r="H9687" i="4"/>
  <c r="H9253" i="4"/>
  <c r="G9084" i="4"/>
  <c r="G9052" i="4"/>
  <c r="H10050" i="4"/>
  <c r="G10027" i="4"/>
  <c r="G10019" i="4"/>
  <c r="G10017" i="4"/>
  <c r="G9970" i="4"/>
  <c r="H9889" i="4"/>
  <c r="H9887" i="4"/>
  <c r="H9879" i="4"/>
  <c r="H9847" i="4"/>
  <c r="H9839" i="4"/>
  <c r="G9776" i="4"/>
  <c r="G9758" i="4"/>
  <c r="G9675" i="4"/>
  <c r="H9655" i="4"/>
  <c r="G9574" i="4"/>
  <c r="G9570" i="4"/>
  <c r="G9566" i="4"/>
  <c r="G9564" i="4"/>
  <c r="G9499" i="4"/>
  <c r="G9460" i="4"/>
  <c r="G9452" i="4"/>
  <c r="H9375" i="4"/>
  <c r="G9354" i="4"/>
  <c r="G9315" i="4"/>
  <c r="G9307" i="4"/>
  <c r="G9284" i="4"/>
  <c r="H9270" i="4"/>
  <c r="G9243" i="4"/>
  <c r="H9204" i="4"/>
  <c r="H9012" i="4"/>
  <c r="G10092" i="4"/>
  <c r="G10035" i="4"/>
  <c r="G10031" i="4"/>
  <c r="H10021" i="4"/>
  <c r="H9990" i="4"/>
  <c r="H9988" i="4"/>
  <c r="H9982" i="4"/>
  <c r="H9980" i="4"/>
  <c r="H9978" i="4"/>
  <c r="H9976" i="4"/>
  <c r="H9966" i="4"/>
  <c r="G9927" i="4"/>
  <c r="G9923" i="4"/>
  <c r="H9899" i="4"/>
  <c r="H9897" i="4"/>
  <c r="H9895" i="4"/>
  <c r="G9788" i="4"/>
  <c r="G9786" i="4"/>
  <c r="H9768" i="4"/>
  <c r="H9764" i="4"/>
  <c r="H9760" i="4"/>
  <c r="H9758" i="4"/>
  <c r="H9756" i="4"/>
  <c r="H9750" i="4"/>
  <c r="H9748" i="4"/>
  <c r="G9715" i="4"/>
  <c r="G9713" i="4"/>
  <c r="G9693" i="4"/>
  <c r="G9685" i="4"/>
  <c r="G9683" i="4"/>
  <c r="G9681" i="4"/>
  <c r="G9653" i="4"/>
  <c r="G9608" i="4"/>
  <c r="G9606" i="4"/>
  <c r="G9600" i="4"/>
  <c r="H9582" i="4"/>
  <c r="H9580" i="4"/>
  <c r="H9578" i="4"/>
  <c r="H9576" i="4"/>
  <c r="H9572" i="4"/>
  <c r="H9570" i="4"/>
  <c r="G9537" i="4"/>
  <c r="G9529" i="4"/>
  <c r="G9525" i="4"/>
  <c r="G9511" i="4"/>
  <c r="G9509" i="4"/>
  <c r="G9507" i="4"/>
  <c r="H9503" i="4"/>
  <c r="H9501" i="4"/>
  <c r="G9478" i="4"/>
  <c r="G9476" i="4"/>
  <c r="H9466" i="4"/>
  <c r="H9462" i="4"/>
  <c r="H9391" i="4"/>
  <c r="G9387" i="4"/>
  <c r="H9362" i="4"/>
  <c r="H9360" i="4"/>
  <c r="H9356" i="4"/>
  <c r="G9348" i="4"/>
  <c r="G9340" i="4"/>
  <c r="G9327" i="4"/>
  <c r="G9325" i="4"/>
  <c r="G9323" i="4"/>
  <c r="H9315" i="4"/>
  <c r="H9311" i="4"/>
  <c r="H9309" i="4"/>
  <c r="G9292" i="4"/>
  <c r="G9290" i="4"/>
  <c r="G9276" i="4"/>
  <c r="H9262" i="4"/>
  <c r="H9260" i="4"/>
  <c r="H9243" i="4"/>
  <c r="H9227" i="4"/>
  <c r="H9218" i="4"/>
  <c r="H9216" i="4"/>
  <c r="H9188" i="4"/>
  <c r="G9155" i="4"/>
  <c r="H9151" i="4"/>
  <c r="G9140" i="4"/>
  <c r="G9115" i="4"/>
  <c r="H9107" i="4"/>
  <c r="G9091" i="4"/>
  <c r="G8891" i="4"/>
  <c r="G8881" i="4"/>
  <c r="G8879" i="4"/>
  <c r="H8877" i="4"/>
  <c r="H8873" i="4"/>
  <c r="H8871" i="4"/>
  <c r="H8843" i="4"/>
  <c r="G8832" i="4"/>
  <c r="H8818" i="4"/>
  <c r="H8816" i="4"/>
  <c r="G8786" i="4"/>
  <c r="G8784" i="4"/>
  <c r="G8777" i="4"/>
  <c r="G8775" i="4"/>
  <c r="G8754" i="4"/>
  <c r="G8752" i="4"/>
  <c r="G8748" i="4"/>
  <c r="G8746" i="4"/>
  <c r="G8744" i="4"/>
  <c r="G8705" i="4"/>
  <c r="G8703" i="4"/>
  <c r="H8701" i="4"/>
  <c r="G8675" i="4"/>
  <c r="H8667" i="4"/>
  <c r="G8654" i="4"/>
  <c r="H8652" i="4"/>
  <c r="H8646" i="4"/>
  <c r="H8644" i="4"/>
  <c r="G8615" i="4"/>
  <c r="G8613" i="4"/>
  <c r="G8587" i="4"/>
  <c r="G8554" i="4"/>
  <c r="G8552" i="4"/>
  <c r="G8538" i="4"/>
  <c r="H8526" i="4"/>
  <c r="H8510" i="4"/>
  <c r="H8499" i="4"/>
  <c r="H8495" i="4"/>
  <c r="H8493" i="4"/>
  <c r="H8451" i="4"/>
  <c r="G8404" i="4"/>
  <c r="G8402" i="4"/>
  <c r="H8390" i="4"/>
  <c r="H8359" i="4"/>
  <c r="H8355" i="4"/>
  <c r="G8339" i="4"/>
  <c r="G8301" i="4"/>
  <c r="G8284" i="4"/>
  <c r="G8282" i="4"/>
  <c r="G8280" i="4"/>
  <c r="G8274" i="4"/>
  <c r="H8266" i="4"/>
  <c r="H8264" i="4"/>
  <c r="H8262" i="4"/>
  <c r="H8260" i="4"/>
  <c r="H8250" i="4"/>
  <c r="H8248" i="4"/>
  <c r="H8246" i="4"/>
  <c r="H8244" i="4"/>
  <c r="H8238" i="4"/>
  <c r="G8218" i="4"/>
  <c r="H8172" i="4"/>
  <c r="G8161" i="4"/>
  <c r="G8159" i="4"/>
  <c r="G8157" i="4"/>
  <c r="H8133" i="4"/>
  <c r="H8973" i="4"/>
  <c r="H8971" i="4"/>
  <c r="G8956" i="4"/>
  <c r="G8948" i="4"/>
  <c r="G8946" i="4"/>
  <c r="G8942" i="4"/>
  <c r="G8938" i="4"/>
  <c r="G8936" i="4"/>
  <c r="G8932" i="4"/>
  <c r="G8930" i="4"/>
  <c r="G8924" i="4"/>
  <c r="H8922" i="4"/>
  <c r="H8920" i="4"/>
  <c r="H8918" i="4"/>
  <c r="H8912" i="4"/>
  <c r="H8886" i="4"/>
  <c r="H8884" i="4"/>
  <c r="G8869" i="4"/>
  <c r="G8851" i="4"/>
  <c r="G8837" i="4"/>
  <c r="G8820" i="4"/>
  <c r="G8812" i="4"/>
  <c r="H8806" i="4"/>
  <c r="H8798" i="4"/>
  <c r="H8790" i="4"/>
  <c r="H8765" i="4"/>
  <c r="H8755" i="4"/>
  <c r="G8732" i="4"/>
  <c r="G8708" i="4"/>
  <c r="H8679" i="4"/>
  <c r="H8677" i="4"/>
  <c r="G8661" i="4"/>
  <c r="H8653" i="4"/>
  <c r="G8650" i="4"/>
  <c r="G8648" i="4"/>
  <c r="G8646" i="4"/>
  <c r="H8636" i="4"/>
  <c r="H8630" i="4"/>
  <c r="H8628" i="4"/>
  <c r="G8626" i="4"/>
  <c r="H8614" i="4"/>
  <c r="H8599" i="4"/>
  <c r="H8597" i="4"/>
  <c r="H8591" i="4"/>
  <c r="H8589" i="4"/>
  <c r="G8571" i="4"/>
  <c r="H8549" i="4"/>
  <c r="H8508" i="4"/>
  <c r="G8497" i="4"/>
  <c r="G8493" i="4"/>
  <c r="H8477" i="4"/>
  <c r="G8451" i="4"/>
  <c r="H8437" i="4"/>
  <c r="G8430" i="4"/>
  <c r="G8420" i="4"/>
  <c r="H8408" i="4"/>
  <c r="H8406" i="4"/>
  <c r="G8396" i="4"/>
  <c r="G8394" i="4"/>
  <c r="H8366" i="4"/>
  <c r="G8359" i="4"/>
  <c r="G8349" i="4"/>
  <c r="H8327" i="4"/>
  <c r="H8325" i="4"/>
  <c r="H8307" i="4"/>
  <c r="H8303" i="4"/>
  <c r="H8301" i="4"/>
  <c r="G8293" i="4"/>
  <c r="H8275" i="4"/>
  <c r="G8268" i="4"/>
  <c r="G8252" i="4"/>
  <c r="G8250" i="4"/>
  <c r="G8248" i="4"/>
  <c r="H8228" i="4"/>
  <c r="H8220" i="4"/>
  <c r="G9057" i="4"/>
  <c r="G9022" i="4"/>
  <c r="G8982" i="4"/>
  <c r="H8943" i="4"/>
  <c r="H8933" i="4"/>
  <c r="H8931" i="4"/>
  <c r="H8929" i="4"/>
  <c r="H8927" i="4"/>
  <c r="G8892" i="4"/>
  <c r="G8882" i="4"/>
  <c r="G8878" i="4"/>
  <c r="H8870" i="4"/>
  <c r="H8852" i="4"/>
  <c r="H8846" i="4"/>
  <c r="G8833" i="4"/>
  <c r="G8829" i="4"/>
  <c r="G8827" i="4"/>
  <c r="H8821" i="4"/>
  <c r="H8813" i="4"/>
  <c r="G8789" i="4"/>
  <c r="G8787" i="4"/>
  <c r="G8774" i="4"/>
  <c r="H8758" i="4"/>
  <c r="G8753" i="4"/>
  <c r="G8751" i="4"/>
  <c r="G8749" i="4"/>
  <c r="G8747" i="4"/>
  <c r="G8745" i="4"/>
  <c r="G8743" i="4"/>
  <c r="H8707" i="4"/>
  <c r="G8657" i="4"/>
  <c r="G8655" i="4"/>
  <c r="G8653" i="4"/>
  <c r="H8647" i="4"/>
  <c r="H8645" i="4"/>
  <c r="G8643" i="4"/>
  <c r="G8629" i="4"/>
  <c r="H8621" i="4"/>
  <c r="G8614" i="4"/>
  <c r="H8580" i="4"/>
  <c r="H8566" i="4"/>
  <c r="G8561" i="4"/>
  <c r="G8559" i="4"/>
  <c r="G8545" i="4"/>
  <c r="G8543" i="4"/>
  <c r="H8541" i="4"/>
  <c r="H8525" i="4"/>
  <c r="G8506" i="4"/>
  <c r="G8504" i="4"/>
  <c r="G8502" i="4"/>
  <c r="H8500" i="4"/>
  <c r="H8496" i="4"/>
  <c r="H8486" i="4"/>
  <c r="G8474" i="4"/>
  <c r="H8429" i="4"/>
  <c r="H8423" i="4"/>
  <c r="H8387" i="4"/>
  <c r="G8374" i="4"/>
  <c r="G7419" i="4"/>
  <c r="H8990" i="4"/>
  <c r="H8964" i="4"/>
  <c r="G8955" i="4"/>
  <c r="G8951" i="4"/>
  <c r="G8949" i="4"/>
  <c r="G8943" i="4"/>
  <c r="H8921" i="4"/>
  <c r="H8917" i="4"/>
  <c r="H8915" i="4"/>
  <c r="H8911" i="4"/>
  <c r="G8893" i="4"/>
  <c r="G8876" i="4"/>
  <c r="G8850" i="4"/>
  <c r="G8848" i="4"/>
  <c r="H8807" i="4"/>
  <c r="H8805" i="4"/>
  <c r="H8789" i="4"/>
  <c r="H8764" i="4"/>
  <c r="G8733" i="4"/>
  <c r="G8709" i="4"/>
  <c r="H8696" i="4"/>
  <c r="H8684" i="4"/>
  <c r="H8678" i="4"/>
  <c r="H8676" i="4"/>
  <c r="G8651" i="4"/>
  <c r="H8629" i="4"/>
  <c r="G8606" i="4"/>
  <c r="H8600" i="4"/>
  <c r="H8592" i="4"/>
  <c r="G8572" i="4"/>
  <c r="G8570" i="4"/>
  <c r="H8548" i="4"/>
  <c r="H8533" i="4"/>
  <c r="G8484" i="4"/>
  <c r="G8478" i="4"/>
  <c r="G8452" i="4"/>
  <c r="G8433" i="4"/>
  <c r="G8431" i="4"/>
  <c r="G8429" i="4"/>
  <c r="G8163" i="4"/>
  <c r="H8161" i="4"/>
  <c r="H8159" i="4"/>
  <c r="H8157" i="4"/>
  <c r="G8044" i="4"/>
  <c r="G8038" i="4"/>
  <c r="G8036" i="4"/>
  <c r="G8034" i="4"/>
  <c r="G8022" i="4"/>
  <c r="G8020" i="4"/>
  <c r="G8014" i="4"/>
  <c r="H8002" i="4"/>
  <c r="H8000" i="4"/>
  <c r="H7998" i="4"/>
  <c r="H7996" i="4"/>
  <c r="H7990" i="4"/>
  <c r="H7988" i="4"/>
  <c r="H7982" i="4"/>
  <c r="H7980" i="4"/>
  <c r="H7974" i="4"/>
  <c r="G7894" i="4"/>
  <c r="G7892" i="4"/>
  <c r="G7886" i="4"/>
  <c r="G7884" i="4"/>
  <c r="G7878" i="4"/>
  <c r="H7862" i="4"/>
  <c r="H7860" i="4"/>
  <c r="H7854" i="4"/>
  <c r="H7852" i="4"/>
  <c r="G7797" i="4"/>
  <c r="G7787" i="4"/>
  <c r="G7785" i="4"/>
  <c r="G7783" i="4"/>
  <c r="G7726" i="4"/>
  <c r="G7700" i="4"/>
  <c r="G7696" i="4"/>
  <c r="I7696" i="4" s="1"/>
  <c r="G7686" i="4"/>
  <c r="H7658" i="4"/>
  <c r="H7656" i="4"/>
  <c r="H7654" i="4"/>
  <c r="G7621" i="4"/>
  <c r="H7601" i="4"/>
  <c r="H7599" i="4"/>
  <c r="H7597" i="4"/>
  <c r="G7542" i="4"/>
  <c r="G7536" i="4"/>
  <c r="G7534" i="4"/>
  <c r="G7415" i="4"/>
  <c r="G7411" i="4"/>
  <c r="G7409" i="4"/>
  <c r="G5794" i="4"/>
  <c r="G8196" i="4"/>
  <c r="G8194" i="4"/>
  <c r="G8186" i="4"/>
  <c r="G8184" i="4"/>
  <c r="G8182" i="4"/>
  <c r="G8149" i="4"/>
  <c r="G8141" i="4"/>
  <c r="H8129" i="4"/>
  <c r="H8127" i="4"/>
  <c r="H8117" i="4"/>
  <c r="H8109" i="4"/>
  <c r="H8101" i="4"/>
  <c r="H8097" i="4"/>
  <c r="H8095" i="4"/>
  <c r="H8093" i="4"/>
  <c r="G7996" i="4"/>
  <c r="G7994" i="4"/>
  <c r="G7992" i="4"/>
  <c r="G7990" i="4"/>
  <c r="G7988" i="4"/>
  <c r="G7982" i="4"/>
  <c r="H7909" i="4"/>
  <c r="G7874" i="4"/>
  <c r="G7868" i="4"/>
  <c r="G7866" i="4"/>
  <c r="G7864" i="4"/>
  <c r="G7844" i="4"/>
  <c r="H7765" i="4"/>
  <c r="H7761" i="4"/>
  <c r="H7759" i="4"/>
  <c r="H7749" i="4"/>
  <c r="G7660" i="4"/>
  <c r="G7656" i="4"/>
  <c r="G7646" i="4"/>
  <c r="H7644" i="4"/>
  <c r="H7642" i="4"/>
  <c r="H7640" i="4"/>
  <c r="H7636" i="4"/>
  <c r="G7603" i="4"/>
  <c r="G7595" i="4"/>
  <c r="G7593" i="4"/>
  <c r="G7591" i="4"/>
  <c r="G7589" i="4"/>
  <c r="H7581" i="4"/>
  <c r="H7577" i="4"/>
  <c r="H7575" i="4"/>
  <c r="H7480" i="4"/>
  <c r="H7478" i="4"/>
  <c r="H7472" i="4"/>
  <c r="H7470" i="4"/>
  <c r="H7468" i="4"/>
  <c r="H7460" i="4"/>
  <c r="H7458" i="4"/>
  <c r="H7454" i="4"/>
  <c r="H7448" i="4"/>
  <c r="H7444" i="4"/>
  <c r="G7420" i="4"/>
  <c r="H7418" i="4"/>
  <c r="H7412" i="4"/>
  <c r="H8452" i="4"/>
  <c r="H8405" i="4"/>
  <c r="H8358" i="4"/>
  <c r="G8316" i="4"/>
  <c r="G8314" i="4"/>
  <c r="H8294" i="4"/>
  <c r="G8271" i="4"/>
  <c r="H8269" i="4"/>
  <c r="H8267" i="4"/>
  <c r="H8263" i="4"/>
  <c r="H8259" i="4"/>
  <c r="H8257" i="4"/>
  <c r="H8255" i="4"/>
  <c r="H8253" i="4"/>
  <c r="G8211" i="4"/>
  <c r="H8195" i="4"/>
  <c r="H8171" i="4"/>
  <c r="H8162" i="4"/>
  <c r="H8160" i="4"/>
  <c r="H8158" i="4"/>
  <c r="G8129" i="4"/>
  <c r="G8127" i="4"/>
  <c r="I8127" i="4" s="1"/>
  <c r="G8125" i="4"/>
  <c r="G8121" i="4"/>
  <c r="G8119" i="4"/>
  <c r="G8117" i="4"/>
  <c r="G8109" i="4"/>
  <c r="G8099" i="4"/>
  <c r="H8065" i="4"/>
  <c r="H8063" i="4"/>
  <c r="H8061" i="4"/>
  <c r="G8035" i="4"/>
  <c r="H7995" i="4"/>
  <c r="H7979" i="4"/>
  <c r="H7970" i="4"/>
  <c r="H7968" i="4"/>
  <c r="H7966" i="4"/>
  <c r="H7964" i="4"/>
  <c r="H7958" i="4"/>
  <c r="G7925" i="4"/>
  <c r="G7907" i="4"/>
  <c r="G7883" i="4"/>
  <c r="H7875" i="4"/>
  <c r="H7859" i="4"/>
  <c r="H7843" i="4"/>
  <c r="H7820" i="4"/>
  <c r="H7814" i="4"/>
  <c r="H7812" i="4"/>
  <c r="G7794" i="4"/>
  <c r="G7771" i="4"/>
  <c r="G7763" i="4"/>
  <c r="G7761" i="4"/>
  <c r="G7759" i="4"/>
  <c r="G7757" i="4"/>
  <c r="G7749" i="4"/>
  <c r="H7745" i="4"/>
  <c r="H7743" i="4"/>
  <c r="G7699" i="4"/>
  <c r="G7693" i="4"/>
  <c r="H7653" i="4"/>
  <c r="H7651" i="4"/>
  <c r="H7645" i="4"/>
  <c r="H7561" i="4"/>
  <c r="H7559" i="4"/>
  <c r="H7557" i="4"/>
  <c r="G7539" i="4"/>
  <c r="G7537" i="4"/>
  <c r="H7499" i="4"/>
  <c r="H7491" i="4"/>
  <c r="G7480" i="4"/>
  <c r="G7472" i="4"/>
  <c r="G7468" i="4"/>
  <c r="G7464" i="4"/>
  <c r="H6880" i="4"/>
  <c r="G8348" i="4"/>
  <c r="H8344" i="4"/>
  <c r="H8342" i="4"/>
  <c r="H8340" i="4"/>
  <c r="H8328" i="4"/>
  <c r="H8318" i="4"/>
  <c r="H8310" i="4"/>
  <c r="H8302" i="4"/>
  <c r="G8267" i="4"/>
  <c r="G8263" i="4"/>
  <c r="G8261" i="4"/>
  <c r="G8253" i="4"/>
  <c r="G8251" i="4"/>
  <c r="G8249" i="4"/>
  <c r="G8247" i="4"/>
  <c r="G8245" i="4"/>
  <c r="H8221" i="4"/>
  <c r="G8187" i="4"/>
  <c r="G8179" i="4"/>
  <c r="G8067" i="4"/>
  <c r="H8021" i="4"/>
  <c r="H8013" i="4"/>
  <c r="H8005" i="4"/>
  <c r="G7987" i="4"/>
  <c r="G7979" i="4"/>
  <c r="G7948" i="4"/>
  <c r="G7942" i="4"/>
  <c r="H7940" i="4"/>
  <c r="H7877" i="4"/>
  <c r="H7835" i="4"/>
  <c r="G7830" i="4"/>
  <c r="G7828" i="4"/>
  <c r="G7822" i="4"/>
  <c r="G7820" i="4"/>
  <c r="G7810" i="4"/>
  <c r="G7808" i="4"/>
  <c r="G7804" i="4"/>
  <c r="H7786" i="4"/>
  <c r="H7784" i="4"/>
  <c r="H7782" i="4"/>
  <c r="H7766" i="4"/>
  <c r="H7750" i="4"/>
  <c r="G7747" i="4"/>
  <c r="H7725" i="4"/>
  <c r="H7721" i="4"/>
  <c r="H7719" i="4"/>
  <c r="H7717" i="4"/>
  <c r="H7697" i="4"/>
  <c r="H7695" i="4"/>
  <c r="H7685" i="4"/>
  <c r="H7681" i="4"/>
  <c r="H7679" i="4"/>
  <c r="H7669" i="4"/>
  <c r="G7659" i="4"/>
  <c r="G7653" i="4"/>
  <c r="G7645" i="4"/>
  <c r="G8114" i="4"/>
  <c r="G8106" i="4"/>
  <c r="G8082" i="4"/>
  <c r="H8054" i="4"/>
  <c r="H7947" i="4"/>
  <c r="G7922" i="4"/>
  <c r="H7819" i="4"/>
  <c r="H7811" i="4"/>
  <c r="G7772" i="4"/>
  <c r="G7770" i="4"/>
  <c r="G7754" i="4"/>
  <c r="H7748" i="4"/>
  <c r="G8074" i="4"/>
  <c r="G8066" i="4"/>
  <c r="G7955" i="4"/>
  <c r="G7947" i="4"/>
  <c r="G7827" i="4"/>
  <c r="G7819" i="4"/>
  <c r="G7740" i="4"/>
  <c r="G7738" i="4"/>
  <c r="G7730" i="4"/>
  <c r="H7702" i="4"/>
  <c r="H7700" i="4"/>
  <c r="H7670" i="4"/>
  <c r="G7562" i="4"/>
  <c r="G7554" i="4"/>
  <c r="H7544" i="4"/>
  <c r="H7520" i="4"/>
  <c r="H7347" i="4"/>
  <c r="H7140" i="4"/>
  <c r="H7618" i="4"/>
  <c r="H7616" i="4"/>
  <c r="H7614" i="4"/>
  <c r="G7604" i="4"/>
  <c r="G7602" i="4"/>
  <c r="G7586" i="4"/>
  <c r="G7559" i="4"/>
  <c r="G7555" i="4"/>
  <c r="H7545" i="4"/>
  <c r="H7541" i="4"/>
  <c r="H7527" i="4"/>
  <c r="H7525" i="4"/>
  <c r="H7521" i="4"/>
  <c r="G7505" i="4"/>
  <c r="G7499" i="4"/>
  <c r="G7487" i="4"/>
  <c r="H7483" i="4"/>
  <c r="H7467" i="4"/>
  <c r="G7460" i="4"/>
  <c r="H7426" i="4"/>
  <c r="H7424" i="4"/>
  <c r="H7422" i="4"/>
  <c r="G7412" i="4"/>
  <c r="G7410" i="4"/>
  <c r="H7394" i="4"/>
  <c r="H7386" i="4"/>
  <c r="H7364" i="4"/>
  <c r="H7336" i="4"/>
  <c r="H7330" i="4"/>
  <c r="H7328" i="4"/>
  <c r="H7270" i="4"/>
  <c r="G7235" i="4"/>
  <c r="H7225" i="4"/>
  <c r="H7223" i="4"/>
  <c r="H7219" i="4"/>
  <c r="H7217" i="4"/>
  <c r="H7215" i="4"/>
  <c r="G7153" i="4"/>
  <c r="G7145" i="4"/>
  <c r="H7135" i="4"/>
  <c r="H7133" i="4"/>
  <c r="H7131" i="4"/>
  <c r="H7125" i="4"/>
  <c r="G7120" i="4"/>
  <c r="G7118" i="4"/>
  <c r="G7116" i="4"/>
  <c r="G7054" i="4"/>
  <c r="G7013" i="4"/>
  <c r="G7011" i="4"/>
  <c r="G6977" i="4"/>
  <c r="H6965" i="4"/>
  <c r="G6956" i="4"/>
  <c r="G6954" i="4"/>
  <c r="H6948" i="4"/>
  <c r="H6944" i="4"/>
  <c r="H6882" i="4"/>
  <c r="G6873" i="4"/>
  <c r="G6871" i="4"/>
  <c r="G6820" i="4"/>
  <c r="G6816" i="4"/>
  <c r="G6814" i="4"/>
  <c r="H6788" i="4"/>
  <c r="G6787" i="4"/>
  <c r="G6775" i="4"/>
  <c r="G6769" i="4"/>
  <c r="G6767" i="4"/>
  <c r="G6765" i="4"/>
  <c r="G6751" i="4"/>
  <c r="H6729" i="4"/>
  <c r="H6725" i="4"/>
  <c r="G6688" i="4"/>
  <c r="G6652" i="4"/>
  <c r="H6611" i="4"/>
  <c r="H6607" i="4"/>
  <c r="G6597" i="4"/>
  <c r="H6580" i="4"/>
  <c r="H6576" i="4"/>
  <c r="H6574" i="4"/>
  <c r="G6549" i="4"/>
  <c r="H6547" i="4"/>
  <c r="H6545" i="4"/>
  <c r="H6543" i="4"/>
  <c r="H6500" i="4"/>
  <c r="H6496" i="4"/>
  <c r="G6462" i="4"/>
  <c r="G6460" i="4"/>
  <c r="G6450" i="4"/>
  <c r="H6444" i="4"/>
  <c r="H6438" i="4"/>
  <c r="H6436" i="4"/>
  <c r="G6413" i="4"/>
  <c r="G6407" i="4"/>
  <c r="G6405" i="4"/>
  <c r="H6391" i="4"/>
  <c r="G6374" i="4"/>
  <c r="G6372" i="4"/>
  <c r="G6370" i="4"/>
  <c r="H6362" i="4"/>
  <c r="H6360" i="4"/>
  <c r="G6317" i="4"/>
  <c r="G6303" i="4"/>
  <c r="H6232" i="4"/>
  <c r="H6222" i="4"/>
  <c r="H6216" i="4"/>
  <c r="H6194" i="4"/>
  <c r="H6192" i="4"/>
  <c r="H6186" i="4"/>
  <c r="H6184" i="4"/>
  <c r="H6150" i="4"/>
  <c r="G6133" i="4"/>
  <c r="H6119" i="4"/>
  <c r="G6099" i="4"/>
  <c r="G6091" i="4"/>
  <c r="G6076" i="4"/>
  <c r="G6068" i="4"/>
  <c r="G6044" i="4"/>
  <c r="G6026" i="4"/>
  <c r="H6002" i="4"/>
  <c r="H6000" i="4"/>
  <c r="G5997" i="4"/>
  <c r="G5930" i="4"/>
  <c r="H5912" i="4"/>
  <c r="H5910" i="4"/>
  <c r="H5908" i="4"/>
  <c r="H5898" i="4"/>
  <c r="H5880" i="4"/>
  <c r="H5871" i="4"/>
  <c r="H5869" i="4"/>
  <c r="G5857" i="4"/>
  <c r="H5827" i="4"/>
  <c r="H5825" i="4"/>
  <c r="H5804" i="4"/>
  <c r="H5785" i="4"/>
  <c r="H5779" i="4"/>
  <c r="G5746" i="4"/>
  <c r="G5736" i="4"/>
  <c r="G5730" i="4"/>
  <c r="H5690" i="4"/>
  <c r="H5688" i="4"/>
  <c r="H7230" i="4"/>
  <c r="H7208" i="4"/>
  <c r="G7107" i="4"/>
  <c r="G7105" i="4"/>
  <c r="G7097" i="4"/>
  <c r="H7085" i="4"/>
  <c r="G7002" i="4"/>
  <c r="G6996" i="4"/>
  <c r="G6994" i="4"/>
  <c r="H6986" i="4"/>
  <c r="G6868" i="4"/>
  <c r="G6860" i="4"/>
  <c r="G6854" i="4"/>
  <c r="G6805" i="4"/>
  <c r="G6780" i="4"/>
  <c r="G6738" i="4"/>
  <c r="G6717" i="4"/>
  <c r="G6709" i="4"/>
  <c r="G6703" i="4"/>
  <c r="H6614" i="4"/>
  <c r="H6548" i="4"/>
  <c r="G6509" i="4"/>
  <c r="G6371" i="4"/>
  <c r="G6318" i="4"/>
  <c r="G6308" i="4"/>
  <c r="G6300" i="4"/>
  <c r="G6251" i="4"/>
  <c r="G6243" i="4"/>
  <c r="H6221" i="4"/>
  <c r="H6219" i="4"/>
  <c r="H6199" i="4"/>
  <c r="H6195" i="4"/>
  <c r="H6183" i="4"/>
  <c r="H6118" i="4"/>
  <c r="H6108" i="4"/>
  <c r="G6067" i="4"/>
  <c r="G6047" i="4"/>
  <c r="G5937" i="4"/>
  <c r="G5935" i="4"/>
  <c r="G5929" i="4"/>
  <c r="H5899" i="4"/>
  <c r="G5815" i="4"/>
  <c r="H5809" i="4"/>
  <c r="G7524" i="4"/>
  <c r="G7512" i="4"/>
  <c r="G7479" i="4"/>
  <c r="G7475" i="4"/>
  <c r="G7473" i="4"/>
  <c r="H7457" i="4"/>
  <c r="H7455" i="4"/>
  <c r="H7453" i="4"/>
  <c r="H7447" i="4"/>
  <c r="H7445" i="4"/>
  <c r="G7427" i="4"/>
  <c r="G7423" i="4"/>
  <c r="H7419" i="4"/>
  <c r="H7403" i="4"/>
  <c r="G7400" i="4"/>
  <c r="G7380" i="4"/>
  <c r="G7368" i="4"/>
  <c r="G7364" i="4"/>
  <c r="G7356" i="4"/>
  <c r="G7350" i="4"/>
  <c r="G7344" i="4"/>
  <c r="G7342" i="4"/>
  <c r="G7324" i="4"/>
  <c r="G7314" i="4"/>
  <c r="G7312" i="4"/>
  <c r="G7308" i="4"/>
  <c r="G7300" i="4"/>
  <c r="G7270" i="4"/>
  <c r="G7262" i="4"/>
  <c r="G7246" i="4"/>
  <c r="H7244" i="4"/>
  <c r="H7242" i="4"/>
  <c r="H7240" i="4"/>
  <c r="H7238" i="4"/>
  <c r="G7206" i="4"/>
  <c r="G7133" i="4"/>
  <c r="H7117" i="4"/>
  <c r="H7111" i="4"/>
  <c r="H7107" i="4"/>
  <c r="H7103" i="4"/>
  <c r="H7075" i="4"/>
  <c r="H7069" i="4"/>
  <c r="G7038" i="4"/>
  <c r="G7032" i="4"/>
  <c r="G7026" i="4"/>
  <c r="G7020" i="4"/>
  <c r="H7012" i="4"/>
  <c r="H7008" i="4"/>
  <c r="H7004" i="4"/>
  <c r="H6976" i="4"/>
  <c r="G6971" i="4"/>
  <c r="G6947" i="4"/>
  <c r="G6943" i="4"/>
  <c r="G6937" i="4"/>
  <c r="G6929" i="4"/>
  <c r="H6907" i="4"/>
  <c r="H6903" i="4"/>
  <c r="G6892" i="4"/>
  <c r="G6882" i="4"/>
  <c r="H6876" i="4"/>
  <c r="H6868" i="4"/>
  <c r="H6864" i="4"/>
  <c r="H6860" i="4"/>
  <c r="G6836" i="4"/>
  <c r="H6813" i="4"/>
  <c r="G6794" i="4"/>
  <c r="G6792" i="4"/>
  <c r="G6788" i="4"/>
  <c r="H6786" i="4"/>
  <c r="H6784" i="4"/>
  <c r="H6768" i="4"/>
  <c r="H6750" i="4"/>
  <c r="H6748" i="4"/>
  <c r="G6734" i="4"/>
  <c r="H6719" i="4"/>
  <c r="H6689" i="4"/>
  <c r="H6681" i="4"/>
  <c r="H6671" i="4"/>
  <c r="H6655" i="4"/>
  <c r="G6624" i="4"/>
  <c r="H6622" i="4"/>
  <c r="H6620" i="4"/>
  <c r="G6616" i="4"/>
  <c r="G6608" i="4"/>
  <c r="H6604" i="4"/>
  <c r="H6598" i="4"/>
  <c r="G6591" i="4"/>
  <c r="H6589" i="4"/>
  <c r="G6558" i="4"/>
  <c r="H6550" i="4"/>
  <c r="G6525" i="4"/>
  <c r="G6519" i="4"/>
  <c r="G6517" i="4"/>
  <c r="H6475" i="4"/>
  <c r="H6471" i="4"/>
  <c r="H6463" i="4"/>
  <c r="G6438" i="4"/>
  <c r="G6436" i="4"/>
  <c r="G6434" i="4"/>
  <c r="G6432" i="4"/>
  <c r="G6430" i="4"/>
  <c r="G6422" i="4"/>
  <c r="H6410" i="4"/>
  <c r="H6408" i="4"/>
  <c r="H6406" i="4"/>
  <c r="H6398" i="4"/>
  <c r="H6388" i="4"/>
  <c r="G6355" i="4"/>
  <c r="G6324" i="4"/>
  <c r="G6322" i="4"/>
  <c r="G6320" i="4"/>
  <c r="H6318" i="4"/>
  <c r="H6312" i="4"/>
  <c r="H6302" i="4"/>
  <c r="H6286" i="4"/>
  <c r="H6280" i="4"/>
  <c r="H6278" i="4"/>
  <c r="G6229" i="4"/>
  <c r="G6221" i="4"/>
  <c r="G6219" i="4"/>
  <c r="G6205" i="4"/>
  <c r="G6197" i="4"/>
  <c r="G6195" i="4"/>
  <c r="H6167" i="4"/>
  <c r="G6164" i="4"/>
  <c r="G6150" i="4"/>
  <c r="G6142" i="4"/>
  <c r="H6134" i="4"/>
  <c r="G6124" i="4"/>
  <c r="H6077" i="4"/>
  <c r="H6047" i="4"/>
  <c r="G6041" i="4"/>
  <c r="H6021" i="4"/>
  <c r="H6011" i="4"/>
  <c r="G6000" i="4"/>
  <c r="H5996" i="4"/>
  <c r="H5992" i="4"/>
  <c r="H5984" i="4"/>
  <c r="H5962" i="4"/>
  <c r="H5960" i="4"/>
  <c r="G5945" i="4"/>
  <c r="G5939" i="4"/>
  <c r="H5923" i="4"/>
  <c r="G5913" i="4"/>
  <c r="G5903" i="4"/>
  <c r="H5864" i="4"/>
  <c r="G5835" i="4"/>
  <c r="G5833" i="4"/>
  <c r="H5801" i="4"/>
  <c r="H5788" i="4"/>
  <c r="G5763" i="4"/>
  <c r="G5753" i="4"/>
  <c r="H5749" i="4"/>
  <c r="H5743" i="4"/>
  <c r="H5741" i="4"/>
  <c r="H5739" i="4"/>
  <c r="H5723" i="4"/>
  <c r="H5697" i="4"/>
  <c r="G5631" i="4"/>
  <c r="G5687" i="4"/>
  <c r="H7333" i="4"/>
  <c r="H7329" i="4"/>
  <c r="H7325" i="4"/>
  <c r="H7319" i="4"/>
  <c r="H7313" i="4"/>
  <c r="H7291" i="4"/>
  <c r="H7289" i="4"/>
  <c r="H7283" i="4"/>
  <c r="H7279" i="4"/>
  <c r="H7263" i="4"/>
  <c r="H7255" i="4"/>
  <c r="H7251" i="4"/>
  <c r="H7249" i="4"/>
  <c r="H7247" i="4"/>
  <c r="G7202" i="4"/>
  <c r="G7196" i="4"/>
  <c r="G7194" i="4"/>
  <c r="G7192" i="4"/>
  <c r="G7180" i="4"/>
  <c r="G7174" i="4"/>
  <c r="G7168" i="4"/>
  <c r="G7166" i="4"/>
  <c r="G7158" i="4"/>
  <c r="G7079" i="4"/>
  <c r="G7077" i="4"/>
  <c r="G7063" i="4"/>
  <c r="G7049" i="4"/>
  <c r="H7031" i="4"/>
  <c r="G6982" i="4"/>
  <c r="G6974" i="4"/>
  <c r="H6970" i="4"/>
  <c r="H6968" i="4"/>
  <c r="G6911" i="4"/>
  <c r="G6901" i="4"/>
  <c r="G6899" i="4"/>
  <c r="H6891" i="4"/>
  <c r="G6832" i="4"/>
  <c r="H6830" i="4"/>
  <c r="H6824" i="4"/>
  <c r="H6795" i="4"/>
  <c r="G6675" i="4"/>
  <c r="G6671" i="4"/>
  <c r="G6669" i="4"/>
  <c r="G6667" i="4"/>
  <c r="G6655" i="4"/>
  <c r="G6647" i="4"/>
  <c r="G6604" i="4"/>
  <c r="G6602" i="4"/>
  <c r="G6600" i="4"/>
  <c r="G6571" i="4"/>
  <c r="G6569" i="4"/>
  <c r="G6567" i="4"/>
  <c r="G6536" i="4"/>
  <c r="G6532" i="4"/>
  <c r="G6461" i="4"/>
  <c r="G6457" i="4"/>
  <c r="G6453" i="4"/>
  <c r="G6449" i="4"/>
  <c r="H6425" i="4"/>
  <c r="H6423" i="4"/>
  <c r="H6386" i="4"/>
  <c r="H6384" i="4"/>
  <c r="G6341" i="4"/>
  <c r="G6337" i="4"/>
  <c r="H6266" i="4"/>
  <c r="H6264" i="4"/>
  <c r="H6254" i="4"/>
  <c r="H6143" i="4"/>
  <c r="G6100" i="4"/>
  <c r="G6092" i="4"/>
  <c r="G6025" i="4"/>
  <c r="H6009" i="4"/>
  <c r="H6007" i="4"/>
  <c r="H6005" i="4"/>
  <c r="G5976" i="4"/>
  <c r="G5974" i="4"/>
  <c r="G5972" i="4"/>
  <c r="G5970" i="4"/>
  <c r="G5968" i="4"/>
  <c r="G5954" i="4"/>
  <c r="G5897" i="4"/>
  <c r="G5891" i="4"/>
  <c r="G5889" i="4"/>
  <c r="G5887" i="4"/>
  <c r="H5881" i="4"/>
  <c r="H5826" i="4"/>
  <c r="G5801" i="4"/>
  <c r="G7399" i="4"/>
  <c r="G7385" i="4"/>
  <c r="G7379" i="4"/>
  <c r="G7371" i="4"/>
  <c r="G7367" i="4"/>
  <c r="G7363" i="4"/>
  <c r="G7329" i="4"/>
  <c r="G7295" i="4"/>
  <c r="G7291" i="4"/>
  <c r="G7289" i="4"/>
  <c r="G7285" i="4"/>
  <c r="G7271" i="4"/>
  <c r="G7269" i="4"/>
  <c r="G7263" i="4"/>
  <c r="H7239" i="4"/>
  <c r="G7211" i="4"/>
  <c r="G7205" i="4"/>
  <c r="H7197" i="4"/>
  <c r="H7181" i="4"/>
  <c r="H7149" i="4"/>
  <c r="H7141" i="4"/>
  <c r="G7128" i="4"/>
  <c r="H7114" i="4"/>
  <c r="H7112" i="4"/>
  <c r="H7110" i="4"/>
  <c r="H7108" i="4"/>
  <c r="H7044" i="4"/>
  <c r="G7037" i="4"/>
  <c r="G7019" i="4"/>
  <c r="H6979" i="4"/>
  <c r="H6975" i="4"/>
  <c r="H6973" i="4"/>
  <c r="G6972" i="4"/>
  <c r="G6938" i="4"/>
  <c r="G6930" i="4"/>
  <c r="H6908" i="4"/>
  <c r="H6906" i="4"/>
  <c r="G6885" i="4"/>
  <c r="G6883" i="4"/>
  <c r="H6879" i="4"/>
  <c r="H6873" i="4"/>
  <c r="H6869" i="4"/>
  <c r="H6861" i="4"/>
  <c r="H6855" i="4"/>
  <c r="H6849" i="4"/>
  <c r="G6835" i="4"/>
  <c r="H6816" i="4"/>
  <c r="H6812" i="4"/>
  <c r="H6808" i="4"/>
  <c r="H6806" i="4"/>
  <c r="H6769" i="4"/>
  <c r="H6765" i="4"/>
  <c r="H6763" i="4"/>
  <c r="H6743" i="4"/>
  <c r="G6725" i="4"/>
  <c r="H6678" i="4"/>
  <c r="H6676" i="4"/>
  <c r="H6668" i="4"/>
  <c r="G6559" i="4"/>
  <c r="G6524" i="4"/>
  <c r="H6514" i="4"/>
  <c r="H6502" i="4"/>
  <c r="G6496" i="4"/>
  <c r="H6460" i="4"/>
  <c r="H6454" i="4"/>
  <c r="G6417" i="4"/>
  <c r="H6370" i="4"/>
  <c r="H6368" i="4"/>
  <c r="G6354" i="4"/>
  <c r="H6334" i="4"/>
  <c r="H6332" i="4"/>
  <c r="H6313" i="4"/>
  <c r="H6281" i="4"/>
  <c r="G6258" i="4"/>
  <c r="H6248" i="4"/>
  <c r="H6246" i="4"/>
  <c r="G6220" i="4"/>
  <c r="G6202" i="4"/>
  <c r="G6182" i="4"/>
  <c r="H6172" i="4"/>
  <c r="G6149" i="4"/>
  <c r="G6141" i="4"/>
  <c r="H6127" i="4"/>
  <c r="G6117" i="4"/>
  <c r="G6115" i="4"/>
  <c r="G6107" i="4"/>
  <c r="H6070" i="4"/>
  <c r="H6066" i="4"/>
  <c r="H6064" i="4"/>
  <c r="H6058" i="4"/>
  <c r="H6044" i="4"/>
  <c r="H6024" i="4"/>
  <c r="G6009" i="4"/>
  <c r="H5977" i="4"/>
  <c r="H5963" i="4"/>
  <c r="H5955" i="4"/>
  <c r="G5952" i="4"/>
  <c r="H5930" i="4"/>
  <c r="G5898" i="4"/>
  <c r="H5888" i="4"/>
  <c r="G5881" i="4"/>
  <c r="H5849" i="4"/>
  <c r="H5841" i="4"/>
  <c r="G5834" i="4"/>
  <c r="G5832" i="4"/>
  <c r="G5824" i="4"/>
  <c r="H5818" i="4"/>
  <c r="H5800" i="4"/>
  <c r="G5785" i="4"/>
  <c r="G5775" i="4"/>
  <c r="G5760" i="4"/>
  <c r="G5754" i="4"/>
  <c r="H5746" i="4"/>
  <c r="H5740" i="4"/>
  <c r="H5738" i="4"/>
  <c r="H5730" i="4"/>
  <c r="G5695" i="4"/>
  <c r="G5691" i="4"/>
  <c r="G5663" i="4"/>
  <c r="G5618" i="4"/>
  <c r="G4993" i="4"/>
  <c r="G4987" i="4"/>
  <c r="H4950" i="4"/>
  <c r="H4948" i="4"/>
  <c r="H4833" i="4"/>
  <c r="H4817" i="4"/>
  <c r="G5858" i="4"/>
  <c r="H5834" i="4"/>
  <c r="G5827" i="4"/>
  <c r="G5823" i="4"/>
  <c r="G5819" i="4"/>
  <c r="H5817" i="4"/>
  <c r="H5811" i="4"/>
  <c r="G5800" i="4"/>
  <c r="G5771" i="4"/>
  <c r="G5769" i="4"/>
  <c r="H5759" i="4"/>
  <c r="H5757" i="4"/>
  <c r="G5729" i="4"/>
  <c r="G5672" i="4"/>
  <c r="G5665" i="4"/>
  <c r="H5659" i="4"/>
  <c r="G5649" i="4"/>
  <c r="H5635" i="4"/>
  <c r="H5633" i="4"/>
  <c r="G5630" i="4"/>
  <c r="G5628" i="4"/>
  <c r="H5616" i="4"/>
  <c r="H5600" i="4"/>
  <c r="H5555" i="4"/>
  <c r="G5535" i="4"/>
  <c r="G5529" i="4"/>
  <c r="H5497" i="4"/>
  <c r="G5478" i="4"/>
  <c r="H5472" i="4"/>
  <c r="G5455" i="4"/>
  <c r="G5447" i="4"/>
  <c r="G5445" i="4"/>
  <c r="G5439" i="4"/>
  <c r="G5433" i="4"/>
  <c r="H5429" i="4"/>
  <c r="H5409" i="4"/>
  <c r="H5383" i="4"/>
  <c r="H5381" i="4"/>
  <c r="H5377" i="4"/>
  <c r="H5375" i="4"/>
  <c r="H5345" i="4"/>
  <c r="H5343" i="4"/>
  <c r="H5341" i="4"/>
  <c r="H5335" i="4"/>
  <c r="H5309" i="4"/>
  <c r="G5304" i="4"/>
  <c r="G5300" i="4"/>
  <c r="G5296" i="4"/>
  <c r="G5292" i="4"/>
  <c r="G5276" i="4"/>
  <c r="G5272" i="4"/>
  <c r="G5268" i="4"/>
  <c r="G5266" i="4"/>
  <c r="G5264" i="4"/>
  <c r="G5260" i="4"/>
  <c r="H5256" i="4"/>
  <c r="H5252" i="4"/>
  <c r="H5248" i="4"/>
  <c r="H5244" i="4"/>
  <c r="H5240" i="4"/>
  <c r="H5236" i="4"/>
  <c r="G5232" i="4"/>
  <c r="G5230" i="4"/>
  <c r="G5195" i="4"/>
  <c r="G5187" i="4"/>
  <c r="G5148" i="4"/>
  <c r="H5140" i="4"/>
  <c r="H5126" i="4"/>
  <c r="H5089" i="4"/>
  <c r="G5064" i="4"/>
  <c r="G5058" i="4"/>
  <c r="G5056" i="4"/>
  <c r="G4680" i="4"/>
  <c r="G4678" i="4"/>
  <c r="G4672" i="4"/>
  <c r="H5643" i="4"/>
  <c r="G5639" i="4"/>
  <c r="H5610" i="4"/>
  <c r="G5602" i="4"/>
  <c r="G5567" i="4"/>
  <c r="G5559" i="4"/>
  <c r="G5555" i="4"/>
  <c r="G5553" i="4"/>
  <c r="H5551" i="4"/>
  <c r="H5549" i="4"/>
  <c r="H5547" i="4"/>
  <c r="H5543" i="4"/>
  <c r="H5541" i="4"/>
  <c r="H5535" i="4"/>
  <c r="H5533" i="4"/>
  <c r="H5515" i="4"/>
  <c r="G5511" i="4"/>
  <c r="G5509" i="4"/>
  <c r="G5507" i="4"/>
  <c r="G5501" i="4"/>
  <c r="G5499" i="4"/>
  <c r="H5485" i="4"/>
  <c r="G5476" i="4"/>
  <c r="G5474" i="4"/>
  <c r="H5462" i="4"/>
  <c r="H5446" i="4"/>
  <c r="H5444" i="4"/>
  <c r="G5429" i="4"/>
  <c r="G5427" i="4"/>
  <c r="G5423" i="4"/>
  <c r="G5413" i="4"/>
  <c r="G5411" i="4"/>
  <c r="G5399" i="4"/>
  <c r="G5397" i="4"/>
  <c r="G5395" i="4"/>
  <c r="G5389" i="4"/>
  <c r="G5387" i="4"/>
  <c r="G5365" i="4"/>
  <c r="G5359" i="4"/>
  <c r="G5315" i="4"/>
  <c r="G5311" i="4"/>
  <c r="H5295" i="4"/>
  <c r="H5263" i="4"/>
  <c r="G5256" i="4"/>
  <c r="G5252" i="4"/>
  <c r="H5193" i="4"/>
  <c r="H5185" i="4"/>
  <c r="H5173" i="4"/>
  <c r="H5171" i="4"/>
  <c r="H5169" i="4"/>
  <c r="H5165" i="4"/>
  <c r="G5159" i="4"/>
  <c r="H5149" i="4"/>
  <c r="G5132" i="4"/>
  <c r="H5102" i="4"/>
  <c r="H5022" i="4"/>
  <c r="H5020" i="4"/>
  <c r="H5008" i="4"/>
  <c r="H4615" i="4"/>
  <c r="H4609" i="4"/>
  <c r="H4524" i="4"/>
  <c r="H4968" i="4"/>
  <c r="H4720" i="4"/>
  <c r="H4695" i="4"/>
  <c r="G4697" i="4"/>
  <c r="G5642" i="4"/>
  <c r="G5619" i="4"/>
  <c r="G5586" i="4"/>
  <c r="G5570" i="4"/>
  <c r="H5568" i="4"/>
  <c r="H5564" i="4"/>
  <c r="H5562" i="4"/>
  <c r="G5536" i="4"/>
  <c r="G5528" i="4"/>
  <c r="H5494" i="4"/>
  <c r="G5483" i="4"/>
  <c r="H5477" i="4"/>
  <c r="H5465" i="4"/>
  <c r="G5463" i="4"/>
  <c r="G5456" i="4"/>
  <c r="H5426" i="4"/>
  <c r="H5424" i="4"/>
  <c r="H5422" i="4"/>
  <c r="H5414" i="4"/>
  <c r="H5388" i="4"/>
  <c r="H5384" i="4"/>
  <c r="H5356" i="4"/>
  <c r="H5344" i="4"/>
  <c r="G5299" i="4"/>
  <c r="G5297" i="4"/>
  <c r="G5295" i="4"/>
  <c r="G5287" i="4"/>
  <c r="G5259" i="4"/>
  <c r="H5253" i="4"/>
  <c r="H5243" i="4"/>
  <c r="H5241" i="4"/>
  <c r="G5196" i="4"/>
  <c r="G5180" i="4"/>
  <c r="H5160" i="4"/>
  <c r="G5155" i="4"/>
  <c r="G5147" i="4"/>
  <c r="H5141" i="4"/>
  <c r="G5122" i="4"/>
  <c r="G5049" i="4"/>
  <c r="G5699" i="4"/>
  <c r="G5697" i="4"/>
  <c r="H5695" i="4"/>
  <c r="H5693" i="4"/>
  <c r="H5679" i="4"/>
  <c r="H5677" i="4"/>
  <c r="G5658" i="4"/>
  <c r="H5652" i="4"/>
  <c r="H5650" i="4"/>
  <c r="G5640" i="4"/>
  <c r="G5617" i="4"/>
  <c r="H5571" i="4"/>
  <c r="H5544" i="4"/>
  <c r="H5540" i="4"/>
  <c r="H5538" i="4"/>
  <c r="H5536" i="4"/>
  <c r="H5530" i="4"/>
  <c r="H5528" i="4"/>
  <c r="G5512" i="4"/>
  <c r="G5471" i="4"/>
  <c r="H5439" i="4"/>
  <c r="G5424" i="4"/>
  <c r="G5422" i="4"/>
  <c r="G5420" i="4"/>
  <c r="G5416" i="4"/>
  <c r="G5414" i="4"/>
  <c r="G5412" i="4"/>
  <c r="G5410" i="4"/>
  <c r="G5390" i="4"/>
  <c r="G5374" i="4"/>
  <c r="H5368" i="4"/>
  <c r="G5358" i="4"/>
  <c r="G5352" i="4"/>
  <c r="G5350" i="4"/>
  <c r="G5342" i="4"/>
  <c r="G5308" i="4"/>
  <c r="H5302" i="4"/>
  <c r="H5294" i="4"/>
  <c r="H5270" i="4"/>
  <c r="H5264" i="4"/>
  <c r="G5251" i="4"/>
  <c r="G5249" i="4"/>
  <c r="G5235" i="4"/>
  <c r="H5229" i="4"/>
  <c r="H5221" i="4"/>
  <c r="G5215" i="4"/>
  <c r="G5207" i="4"/>
  <c r="G5202" i="4"/>
  <c r="G5200" i="4"/>
  <c r="H5196" i="4"/>
  <c r="H5184" i="4"/>
  <c r="H5111" i="4"/>
  <c r="H5109" i="4"/>
  <c r="H5103" i="4"/>
  <c r="G5084" i="4"/>
  <c r="G5068" i="4"/>
  <c r="H5062" i="4"/>
  <c r="G4985" i="4"/>
  <c r="G4983" i="4"/>
  <c r="G4839" i="4"/>
  <c r="G5095" i="4"/>
  <c r="G5087" i="4"/>
  <c r="G5069" i="4"/>
  <c r="H5061" i="4"/>
  <c r="H5055" i="4"/>
  <c r="H4992" i="4"/>
  <c r="G4966" i="4"/>
  <c r="G4964" i="4"/>
  <c r="G4954" i="4"/>
  <c r="G4946" i="4"/>
  <c r="H4909" i="4"/>
  <c r="H4907" i="4"/>
  <c r="H4905" i="4"/>
  <c r="H4899" i="4"/>
  <c r="G4897" i="4"/>
  <c r="H4881" i="4"/>
  <c r="G4878" i="4"/>
  <c r="H4866" i="4"/>
  <c r="H4858" i="4"/>
  <c r="G4854" i="4"/>
  <c r="G4823" i="4"/>
  <c r="G4800" i="4"/>
  <c r="G4798" i="4"/>
  <c r="H4784" i="4"/>
  <c r="H4778" i="4"/>
  <c r="H4776" i="4"/>
  <c r="H4774" i="4"/>
  <c r="H4772" i="4"/>
  <c r="H4770" i="4"/>
  <c r="H4754" i="4"/>
  <c r="G4730" i="4"/>
  <c r="H4726" i="4"/>
  <c r="H4724" i="4"/>
  <c r="H4722" i="4"/>
  <c r="G4703" i="4"/>
  <c r="G4699" i="4"/>
  <c r="H4697" i="4"/>
  <c r="H4689" i="4"/>
  <c r="H4678" i="4"/>
  <c r="H4676" i="4"/>
  <c r="H4674" i="4"/>
  <c r="H4672" i="4"/>
  <c r="G4655" i="4"/>
  <c r="H4632" i="4"/>
  <c r="G4623" i="4"/>
  <c r="H4607" i="4"/>
  <c r="H4588" i="4"/>
  <c r="H4586" i="4"/>
  <c r="H4584" i="4"/>
  <c r="H4582" i="4"/>
  <c r="H4580" i="4"/>
  <c r="H4578" i="4"/>
  <c r="G4576" i="4"/>
  <c r="G4559" i="4"/>
  <c r="G4553" i="4"/>
  <c r="H4547" i="4"/>
  <c r="G4523" i="4"/>
  <c r="G4517" i="4"/>
  <c r="G4513" i="4"/>
  <c r="H4511" i="4"/>
  <c r="H4505" i="4"/>
  <c r="G4472" i="4"/>
  <c r="H4470" i="4"/>
  <c r="H4468" i="4"/>
  <c r="H4433" i="4"/>
  <c r="G4424" i="4"/>
  <c r="G4353" i="4"/>
  <c r="H4347" i="4"/>
  <c r="H4339" i="4"/>
  <c r="H4295" i="4"/>
  <c r="H4289" i="4"/>
  <c r="G4272" i="4"/>
  <c r="G4270" i="4"/>
  <c r="H4266" i="4"/>
  <c r="H4008" i="4"/>
  <c r="G3702" i="4"/>
  <c r="H5137" i="4"/>
  <c r="H5119" i="4"/>
  <c r="G5104" i="4"/>
  <c r="H5078" i="4"/>
  <c r="G5055" i="4"/>
  <c r="H5009" i="4"/>
  <c r="H4961" i="4"/>
  <c r="H4959" i="4"/>
  <c r="H4955" i="4"/>
  <c r="H4945" i="4"/>
  <c r="H4939" i="4"/>
  <c r="G4934" i="4"/>
  <c r="G4932" i="4"/>
  <c r="H4924" i="4"/>
  <c r="G4910" i="4"/>
  <c r="H4879" i="4"/>
  <c r="H4877" i="4"/>
  <c r="H4875" i="4"/>
  <c r="H4873" i="4"/>
  <c r="G4846" i="4"/>
  <c r="H4816" i="4"/>
  <c r="G4809" i="4"/>
  <c r="G4807" i="4"/>
  <c r="H4797" i="4"/>
  <c r="H4795" i="4"/>
  <c r="G4785" i="4"/>
  <c r="H4769" i="4"/>
  <c r="H4767" i="4"/>
  <c r="H4746" i="4"/>
  <c r="H4736" i="4"/>
  <c r="G4712" i="4"/>
  <c r="G4710" i="4"/>
  <c r="H4704" i="4"/>
  <c r="H4702" i="4"/>
  <c r="H4700" i="4"/>
  <c r="H4681" i="4"/>
  <c r="G4679" i="4"/>
  <c r="G4639" i="4"/>
  <c r="H4635" i="4"/>
  <c r="H4599" i="4"/>
  <c r="H4593" i="4"/>
  <c r="G4591" i="4"/>
  <c r="G4566" i="4"/>
  <c r="G4564" i="4"/>
  <c r="G4560" i="4"/>
  <c r="G4539" i="4"/>
  <c r="G4537" i="4"/>
  <c r="G4528" i="4"/>
  <c r="H4522" i="4"/>
  <c r="H4520" i="4"/>
  <c r="H4518" i="4"/>
  <c r="G4506" i="4"/>
  <c r="G4491" i="4"/>
  <c r="G4458" i="4"/>
  <c r="G4454" i="4"/>
  <c r="G4448" i="4"/>
  <c r="G4444" i="4"/>
  <c r="H4442" i="4"/>
  <c r="H4423" i="4"/>
  <c r="H4419" i="4"/>
  <c r="G4206" i="4"/>
  <c r="G4186" i="4"/>
  <c r="H4182" i="4"/>
  <c r="G5047" i="4"/>
  <c r="H5043" i="4"/>
  <c r="H5041" i="4"/>
  <c r="H5037" i="4"/>
  <c r="H4982" i="4"/>
  <c r="H4980" i="4"/>
  <c r="H4978" i="4"/>
  <c r="H4976" i="4"/>
  <c r="G4965" i="4"/>
  <c r="G4963" i="4"/>
  <c r="G4930" i="4"/>
  <c r="H4912" i="4"/>
  <c r="G4888" i="4"/>
  <c r="G4877" i="4"/>
  <c r="G4875" i="4"/>
  <c r="G4873" i="4"/>
  <c r="H4865" i="4"/>
  <c r="G4799" i="4"/>
  <c r="G4797" i="4"/>
  <c r="G4795" i="4"/>
  <c r="G4793" i="4"/>
  <c r="H4789" i="4"/>
  <c r="H4787" i="4"/>
  <c r="H4785" i="4"/>
  <c r="G4748" i="4"/>
  <c r="G4744" i="4"/>
  <c r="G4738" i="4"/>
  <c r="H4727" i="4"/>
  <c r="H4725" i="4"/>
  <c r="H4723" i="4"/>
  <c r="H4721" i="4"/>
  <c r="H4711" i="4"/>
  <c r="G4704" i="4"/>
  <c r="G4702" i="4"/>
  <c r="G4687" i="4"/>
  <c r="G4683" i="4"/>
  <c r="G4681" i="4"/>
  <c r="H4679" i="4"/>
  <c r="G4658" i="4"/>
  <c r="G4656" i="4"/>
  <c r="H4648" i="4"/>
  <c r="G4637" i="4"/>
  <c r="G4635" i="4"/>
  <c r="H4633" i="4"/>
  <c r="G4601" i="4"/>
  <c r="G4599" i="4"/>
  <c r="G4595" i="4"/>
  <c r="G4593" i="4"/>
  <c r="H4591" i="4"/>
  <c r="H4567" i="4"/>
  <c r="H4561" i="4"/>
  <c r="H4546" i="4"/>
  <c r="H4544" i="4"/>
  <c r="H4542" i="4"/>
  <c r="H4531" i="4"/>
  <c r="H4484" i="4"/>
  <c r="H4467" i="4"/>
  <c r="I4467" i="4" s="1"/>
  <c r="H4430" i="4"/>
  <c r="H4361" i="4"/>
  <c r="H4338" i="4"/>
  <c r="H4336" i="4"/>
  <c r="H4324" i="4"/>
  <c r="H4322" i="4"/>
  <c r="H4872" i="4"/>
  <c r="H4743" i="4"/>
  <c r="G4711" i="4"/>
  <c r="G4453" i="4"/>
  <c r="G4399" i="4"/>
  <c r="G4395" i="4"/>
  <c r="G4346" i="4"/>
  <c r="G4334" i="4"/>
  <c r="G4330" i="4"/>
  <c r="G4328" i="4"/>
  <c r="G4326" i="4"/>
  <c r="H3864" i="4"/>
  <c r="G4545" i="4"/>
  <c r="H4530" i="4"/>
  <c r="G4511" i="4"/>
  <c r="G4466" i="4"/>
  <c r="G4531" i="4"/>
  <c r="G4529" i="4"/>
  <c r="H4510" i="4"/>
  <c r="H4508" i="4"/>
  <c r="H4506" i="4"/>
  <c r="G4487" i="4"/>
  <c r="G4485" i="4"/>
  <c r="G4483" i="4"/>
  <c r="G4481" i="4"/>
  <c r="H4454" i="4"/>
  <c r="H4452" i="4"/>
  <c r="H4450" i="4"/>
  <c r="H4425" i="4"/>
  <c r="G4422" i="4"/>
  <c r="H4370" i="4"/>
  <c r="H4364" i="4"/>
  <c r="H4351" i="4"/>
  <c r="H4326" i="4"/>
  <c r="H4309" i="4"/>
  <c r="H4307" i="4"/>
  <c r="H4262" i="4"/>
  <c r="H4251" i="4"/>
  <c r="H4239" i="4"/>
  <c r="H4233" i="4"/>
  <c r="G4222" i="4"/>
  <c r="G4218" i="4"/>
  <c r="G4208" i="4"/>
  <c r="H4202" i="4"/>
  <c r="H4192" i="4"/>
  <c r="H4190" i="4"/>
  <c r="G4174" i="4"/>
  <c r="G4165" i="4"/>
  <c r="H4089" i="4"/>
  <c r="G4076" i="4"/>
  <c r="I4076" i="4" s="1"/>
  <c r="H4070" i="4"/>
  <c r="G4060" i="4"/>
  <c r="G4055" i="4"/>
  <c r="G4037" i="4"/>
  <c r="H4016" i="4"/>
  <c r="H4012" i="4"/>
  <c r="H3989" i="4"/>
  <c r="G3979" i="4"/>
  <c r="G3974" i="4"/>
  <c r="H3968" i="4"/>
  <c r="G3960" i="4"/>
  <c r="H3950" i="4"/>
  <c r="G3943" i="4"/>
  <c r="G3941" i="4"/>
  <c r="G3939" i="4"/>
  <c r="G3916" i="4"/>
  <c r="G3914" i="4"/>
  <c r="G3910" i="4"/>
  <c r="G3908" i="4"/>
  <c r="G3906" i="4"/>
  <c r="H3900" i="4"/>
  <c r="H3898" i="4"/>
  <c r="H3896" i="4"/>
  <c r="H3892" i="4"/>
  <c r="H3890" i="4"/>
  <c r="H3888" i="4"/>
  <c r="H3884" i="4"/>
  <c r="H3882" i="4"/>
  <c r="H3880" i="4"/>
  <c r="H3872" i="4"/>
  <c r="H3843" i="4"/>
  <c r="G3824" i="4"/>
  <c r="G3822" i="4"/>
  <c r="G3818" i="4"/>
  <c r="G3808" i="4"/>
  <c r="G3800" i="4"/>
  <c r="G3792" i="4"/>
  <c r="H3696" i="4"/>
  <c r="G3552" i="4"/>
  <c r="H4068" i="4"/>
  <c r="H4064" i="4"/>
  <c r="H4058" i="4"/>
  <c r="H4006" i="4"/>
  <c r="H4004" i="4"/>
  <c r="H4000" i="4"/>
  <c r="G3991" i="4"/>
  <c r="G3989" i="4"/>
  <c r="I3989" i="4" s="1"/>
  <c r="H3985" i="4"/>
  <c r="H3979" i="4"/>
  <c r="H3977" i="4"/>
  <c r="G3933" i="4"/>
  <c r="G3931" i="4"/>
  <c r="H3925" i="4"/>
  <c r="H3923" i="4"/>
  <c r="H3921" i="4"/>
  <c r="G3904" i="4"/>
  <c r="G3902" i="4"/>
  <c r="G3900" i="4"/>
  <c r="G3898" i="4"/>
  <c r="G3894" i="4"/>
  <c r="G3892" i="4"/>
  <c r="G3890" i="4"/>
  <c r="G3886" i="4"/>
  <c r="G3884" i="4"/>
  <c r="G3882" i="4"/>
  <c r="G3880" i="4"/>
  <c r="G3849" i="4"/>
  <c r="H3776" i="4"/>
  <c r="G3735" i="4"/>
  <c r="G3731" i="4"/>
  <c r="G3729" i="4"/>
  <c r="H3727" i="4"/>
  <c r="H3713" i="4"/>
  <c r="G3700" i="4"/>
  <c r="G4394" i="4"/>
  <c r="G4390" i="4"/>
  <c r="G4384" i="4"/>
  <c r="G4345" i="4"/>
  <c r="H4273" i="4"/>
  <c r="G4262" i="4"/>
  <c r="G4260" i="4"/>
  <c r="G4258" i="4"/>
  <c r="G4254" i="4"/>
  <c r="H4246" i="4"/>
  <c r="H4244" i="4"/>
  <c r="G4237" i="4"/>
  <c r="G4233" i="4"/>
  <c r="G4229" i="4"/>
  <c r="H4217" i="4"/>
  <c r="H4211" i="4"/>
  <c r="G4197" i="4"/>
  <c r="G4168" i="4"/>
  <c r="H4166" i="4"/>
  <c r="G4127" i="4"/>
  <c r="G4121" i="4"/>
  <c r="G4117" i="4"/>
  <c r="G4111" i="4"/>
  <c r="G4107" i="4"/>
  <c r="G4089" i="4"/>
  <c r="H4085" i="4"/>
  <c r="H4081" i="4"/>
  <c r="H4054" i="4"/>
  <c r="G4023" i="4"/>
  <c r="H4021" i="4"/>
  <c r="G4011" i="4"/>
  <c r="H4007" i="4"/>
  <c r="H4005" i="4"/>
  <c r="H3999" i="4"/>
  <c r="H3992" i="4"/>
  <c r="G3990" i="4"/>
  <c r="G3956" i="4"/>
  <c r="G3954" i="4"/>
  <c r="G3952" i="4"/>
  <c r="G3950" i="4"/>
  <c r="G3948" i="4"/>
  <c r="G3946" i="4"/>
  <c r="H3940" i="4"/>
  <c r="H3938" i="4"/>
  <c r="G3936" i="4"/>
  <c r="H3926" i="4"/>
  <c r="H3917" i="4"/>
  <c r="H3915" i="4"/>
  <c r="H3913" i="4"/>
  <c r="H3909" i="4"/>
  <c r="H3907" i="4"/>
  <c r="H3905" i="4"/>
  <c r="G3901" i="4"/>
  <c r="G3871" i="4"/>
  <c r="G3869" i="4"/>
  <c r="G3860" i="4"/>
  <c r="G3858" i="4"/>
  <c r="H3838" i="4"/>
  <c r="H3791" i="4"/>
  <c r="G3768" i="4"/>
  <c r="G3766" i="4"/>
  <c r="G3764" i="4"/>
  <c r="G3762" i="4"/>
  <c r="G3758" i="4"/>
  <c r="G3752" i="4"/>
  <c r="G3750" i="4"/>
  <c r="G3748" i="4"/>
  <c r="G3746" i="4"/>
  <c r="H3718" i="4"/>
  <c r="G3711" i="4"/>
  <c r="G3656" i="4"/>
  <c r="G4419" i="4"/>
  <c r="G4417" i="4"/>
  <c r="H4409" i="4"/>
  <c r="H4407" i="4"/>
  <c r="H4393" i="4"/>
  <c r="H4385" i="4"/>
  <c r="G4360" i="4"/>
  <c r="G4354" i="4"/>
  <c r="H4259" i="4"/>
  <c r="H4257" i="4"/>
  <c r="G4221" i="4"/>
  <c r="H4205" i="4"/>
  <c r="H4201" i="4"/>
  <c r="H4191" i="4"/>
  <c r="H4136" i="4"/>
  <c r="H4104" i="4"/>
  <c r="H4092" i="4"/>
  <c r="G4085" i="4"/>
  <c r="G4079" i="4"/>
  <c r="G4050" i="4"/>
  <c r="G4044" i="4"/>
  <c r="G4024" i="4"/>
  <c r="H4011" i="4"/>
  <c r="H4009" i="4"/>
  <c r="G3973" i="4"/>
  <c r="G3971" i="4"/>
  <c r="H3945" i="4"/>
  <c r="G3944" i="4"/>
  <c r="G3942" i="4"/>
  <c r="G3940" i="4"/>
  <c r="G3938" i="4"/>
  <c r="H3936" i="4"/>
  <c r="H3932" i="4"/>
  <c r="H3930" i="4"/>
  <c r="G3928" i="4"/>
  <c r="H3848" i="4"/>
  <c r="H3844" i="4"/>
  <c r="H3842" i="4"/>
  <c r="G3840" i="4"/>
  <c r="G3815" i="4"/>
  <c r="G3811" i="4"/>
  <c r="G3807" i="4"/>
  <c r="G3801" i="4"/>
  <c r="G3799" i="4"/>
  <c r="G3795" i="4"/>
  <c r="G3793" i="4"/>
  <c r="G3791" i="4"/>
  <c r="H3759" i="4"/>
  <c r="H3753" i="4"/>
  <c r="H3745" i="4"/>
  <c r="H3685" i="4"/>
  <c r="G4265" i="4"/>
  <c r="G4259" i="4"/>
  <c r="H4151" i="4"/>
  <c r="G4116" i="4"/>
  <c r="H4080" i="4"/>
  <c r="H3910" i="4"/>
  <c r="H3806" i="4"/>
  <c r="H3792" i="4"/>
  <c r="G3489" i="4"/>
  <c r="G3483" i="4"/>
  <c r="G3469" i="4"/>
  <c r="G3467" i="4"/>
  <c r="G3461" i="4"/>
  <c r="G3451" i="4"/>
  <c r="G3435" i="4"/>
  <c r="G3384" i="4"/>
  <c r="G3382" i="4"/>
  <c r="G3380" i="4"/>
  <c r="G3378" i="4"/>
  <c r="H3339" i="4"/>
  <c r="G3253" i="4"/>
  <c r="G3218" i="4"/>
  <c r="G3214" i="4"/>
  <c r="H3210" i="4"/>
  <c r="G3151" i="4"/>
  <c r="G3118" i="4"/>
  <c r="G3116" i="4"/>
  <c r="G3114" i="4"/>
  <c r="G3110" i="4"/>
  <c r="G3106" i="4"/>
  <c r="G3104" i="4"/>
  <c r="H3096" i="4"/>
  <c r="H3073" i="4"/>
  <c r="G2933" i="4"/>
  <c r="G2931" i="4"/>
  <c r="G2929" i="4"/>
  <c r="H2919" i="4"/>
  <c r="G2896" i="4"/>
  <c r="G2894" i="4"/>
  <c r="G2892" i="4"/>
  <c r="G2890" i="4"/>
  <c r="G2886" i="4"/>
  <c r="H2878" i="4"/>
  <c r="H2874" i="4"/>
  <c r="H2868" i="4"/>
  <c r="H2866" i="4"/>
  <c r="H2862" i="4"/>
  <c r="H2846" i="4"/>
  <c r="H2844" i="4"/>
  <c r="H2842" i="4"/>
  <c r="H2830" i="4"/>
  <c r="H2822" i="4"/>
  <c r="G2771" i="4"/>
  <c r="G2769" i="4"/>
  <c r="G2763" i="4"/>
  <c r="G2761" i="4"/>
  <c r="G2751" i="4"/>
  <c r="G2749" i="4"/>
  <c r="G2747" i="4"/>
  <c r="G2739" i="4"/>
  <c r="G2707" i="4"/>
  <c r="H2697" i="4"/>
  <c r="H2693" i="4"/>
  <c r="G2477" i="4"/>
  <c r="H3638" i="4"/>
  <c r="H3585" i="4"/>
  <c r="H3546" i="4"/>
  <c r="H3540" i="4"/>
  <c r="H3522" i="4"/>
  <c r="H3514" i="4"/>
  <c r="G3419" i="4"/>
  <c r="G3405" i="4"/>
  <c r="H3403" i="4"/>
  <c r="H3397" i="4"/>
  <c r="G3370" i="4"/>
  <c r="G3366" i="4"/>
  <c r="H3282" i="4"/>
  <c r="H3280" i="4"/>
  <c r="H3278" i="4"/>
  <c r="H3274" i="4"/>
  <c r="H3268" i="4"/>
  <c r="H3266" i="4"/>
  <c r="G3194" i="4"/>
  <c r="H3188" i="4"/>
  <c r="H3186" i="4"/>
  <c r="H3182" i="4"/>
  <c r="H3174" i="4"/>
  <c r="H3143" i="4"/>
  <c r="H3139" i="4"/>
  <c r="H3137" i="4"/>
  <c r="G3079" i="4"/>
  <c r="G3075" i="4"/>
  <c r="G3036" i="4"/>
  <c r="H3015" i="4"/>
  <c r="G2925" i="4"/>
  <c r="G2923" i="4"/>
  <c r="G2882" i="4"/>
  <c r="G2880" i="4"/>
  <c r="G2854" i="4"/>
  <c r="G2846" i="4"/>
  <c r="G2832" i="4"/>
  <c r="G2828" i="4"/>
  <c r="G3718" i="4"/>
  <c r="G3716" i="4"/>
  <c r="G3714" i="4"/>
  <c r="H3675" i="4"/>
  <c r="G3585" i="4"/>
  <c r="G3583" i="4"/>
  <c r="H3581" i="4"/>
  <c r="H3579" i="4"/>
  <c r="H3569" i="4"/>
  <c r="G3548" i="4"/>
  <c r="G3540" i="4"/>
  <c r="G3538" i="4"/>
  <c r="G3536" i="4"/>
  <c r="G3514" i="4"/>
  <c r="H3387" i="4"/>
  <c r="H3329" i="4"/>
  <c r="H3323" i="4"/>
  <c r="H3317" i="4"/>
  <c r="H3309" i="4"/>
  <c r="H3293" i="4"/>
  <c r="H3291" i="4"/>
  <c r="G3276" i="4"/>
  <c r="G3274" i="4"/>
  <c r="G3270" i="4"/>
  <c r="G3266" i="4"/>
  <c r="H3262" i="4"/>
  <c r="H3258" i="4"/>
  <c r="G3249" i="4"/>
  <c r="H3245" i="4"/>
  <c r="G3186" i="4"/>
  <c r="G3180" i="4"/>
  <c r="G3178" i="4"/>
  <c r="G3176" i="4"/>
  <c r="G3141" i="4"/>
  <c r="G3065" i="4"/>
  <c r="H3026" i="4"/>
  <c r="G3013" i="4"/>
  <c r="G3011" i="4"/>
  <c r="G2974" i="4"/>
  <c r="G2962" i="4"/>
  <c r="H2954" i="4"/>
  <c r="G2812" i="4"/>
  <c r="H2810" i="4"/>
  <c r="H2806" i="4"/>
  <c r="H2802" i="4"/>
  <c r="G3675" i="4"/>
  <c r="G3673" i="4"/>
  <c r="G3667" i="4"/>
  <c r="G3665" i="4"/>
  <c r="H3653" i="4"/>
  <c r="H3651" i="4"/>
  <c r="G3620" i="4"/>
  <c r="H3616" i="4"/>
  <c r="H3614" i="4"/>
  <c r="H3612" i="4"/>
  <c r="H3610" i="4"/>
  <c r="H3606" i="4"/>
  <c r="H3604" i="4"/>
  <c r="G3577" i="4"/>
  <c r="G3575" i="4"/>
  <c r="G3573" i="4"/>
  <c r="H3553" i="4"/>
  <c r="H3529" i="4"/>
  <c r="H3494" i="4"/>
  <c r="H3430" i="4"/>
  <c r="H3426" i="4"/>
  <c r="G3416" i="4"/>
  <c r="G3389" i="4"/>
  <c r="H3385" i="4"/>
  <c r="G3356" i="4"/>
  <c r="G3352" i="4"/>
  <c r="G3333" i="4"/>
  <c r="G3331" i="4"/>
  <c r="G3311" i="4"/>
  <c r="G3299" i="4"/>
  <c r="G3297" i="4"/>
  <c r="H3287" i="4"/>
  <c r="H3285" i="4"/>
  <c r="G3264" i="4"/>
  <c r="G3258" i="4"/>
  <c r="H3252" i="4"/>
  <c r="G3237" i="4"/>
  <c r="G3235" i="4"/>
  <c r="H3211" i="4"/>
  <c r="G3154" i="4"/>
  <c r="H3150" i="4"/>
  <c r="G3133" i="4"/>
  <c r="G3131" i="4"/>
  <c r="G3129" i="4"/>
  <c r="G3123" i="4"/>
  <c r="G3121" i="4"/>
  <c r="H3119" i="4"/>
  <c r="G3090" i="4"/>
  <c r="H3088" i="4"/>
  <c r="H3086" i="4"/>
  <c r="H3082" i="4"/>
  <c r="H3070" i="4"/>
  <c r="G3055" i="4"/>
  <c r="G3051" i="4"/>
  <c r="G3049" i="4"/>
  <c r="G3047" i="4"/>
  <c r="H3022" i="4"/>
  <c r="G3009" i="4"/>
  <c r="G3005" i="4"/>
  <c r="G2995" i="4"/>
  <c r="G2958" i="4"/>
  <c r="G2956" i="4"/>
  <c r="G2954" i="4"/>
  <c r="G2952" i="4"/>
  <c r="G2950" i="4"/>
  <c r="H2942" i="4"/>
  <c r="H2938" i="4"/>
  <c r="H2934" i="4"/>
  <c r="G2905" i="4"/>
  <c r="H2901" i="4"/>
  <c r="H2897" i="4"/>
  <c r="H2891" i="4"/>
  <c r="G2798" i="4"/>
  <c r="G2794" i="4"/>
  <c r="G3927" i="4"/>
  <c r="G3925" i="4"/>
  <c r="G3923" i="4"/>
  <c r="H3919" i="4"/>
  <c r="G3917" i="4"/>
  <c r="G3864" i="4"/>
  <c r="G3862" i="4"/>
  <c r="H3860" i="4"/>
  <c r="H3858" i="4"/>
  <c r="G3856" i="4"/>
  <c r="G3847" i="4"/>
  <c r="H3839" i="4"/>
  <c r="H3815" i="4"/>
  <c r="G3784" i="4"/>
  <c r="H3774" i="4"/>
  <c r="G3743" i="4"/>
  <c r="H3729" i="4"/>
  <c r="G3684" i="4"/>
  <c r="G3649" i="4"/>
  <c r="G3647" i="4"/>
  <c r="G3616" i="4"/>
  <c r="G3612" i="4"/>
  <c r="G3604" i="4"/>
  <c r="G3602" i="4"/>
  <c r="G3600" i="4"/>
  <c r="G3563" i="4"/>
  <c r="G3539" i="4"/>
  <c r="G3531" i="4"/>
  <c r="G3496" i="4"/>
  <c r="G3490" i="4"/>
  <c r="G3480" i="4"/>
  <c r="G3478" i="4"/>
  <c r="G3466" i="4"/>
  <c r="G3458" i="4"/>
  <c r="G3450" i="4"/>
  <c r="G3448" i="4"/>
  <c r="G3446" i="4"/>
  <c r="G3438" i="4"/>
  <c r="H3406" i="4"/>
  <c r="H3371" i="4"/>
  <c r="H3369" i="4"/>
  <c r="G3289" i="4"/>
  <c r="G3217" i="4"/>
  <c r="G3213" i="4"/>
  <c r="H3209" i="4"/>
  <c r="H3201" i="4"/>
  <c r="H3191" i="4"/>
  <c r="G3148" i="4"/>
  <c r="H3146" i="4"/>
  <c r="G3144" i="4"/>
  <c r="G3086" i="4"/>
  <c r="G3084" i="4"/>
  <c r="G3082" i="4"/>
  <c r="H3078" i="4"/>
  <c r="H3076" i="4"/>
  <c r="H3074" i="4"/>
  <c r="G3072" i="4"/>
  <c r="H3033" i="4"/>
  <c r="H2998" i="4"/>
  <c r="G2985" i="4"/>
  <c r="H2981" i="4"/>
  <c r="G2967" i="4"/>
  <c r="G2930" i="4"/>
  <c r="G2928" i="4"/>
  <c r="G2901" i="4"/>
  <c r="H2879" i="4"/>
  <c r="H2853" i="4"/>
  <c r="H2851" i="4"/>
  <c r="H2849" i="4"/>
  <c r="G3698" i="4"/>
  <c r="H3694" i="4"/>
  <c r="H3692" i="4"/>
  <c r="H3680" i="4"/>
  <c r="G3678" i="4"/>
  <c r="H3629" i="4"/>
  <c r="H3605" i="4"/>
  <c r="H3554" i="4"/>
  <c r="H3491" i="4"/>
  <c r="H3449" i="4"/>
  <c r="H3433" i="4"/>
  <c r="H3427" i="4"/>
  <c r="H3423" i="4"/>
  <c r="G3406" i="4"/>
  <c r="H3398" i="4"/>
  <c r="G3390" i="4"/>
  <c r="G3344" i="4"/>
  <c r="H3338" i="4"/>
  <c r="G3322" i="4"/>
  <c r="G3255" i="4"/>
  <c r="G3246" i="4"/>
  <c r="H3216" i="4"/>
  <c r="H3214" i="4"/>
  <c r="G3193" i="4"/>
  <c r="H3187" i="4"/>
  <c r="H3181" i="4"/>
  <c r="H3171" i="4"/>
  <c r="G3159" i="4"/>
  <c r="G3008" i="4"/>
  <c r="G3004" i="4"/>
  <c r="G2957" i="4"/>
  <c r="G2953" i="4"/>
  <c r="H2741" i="4"/>
  <c r="H2727" i="4"/>
  <c r="H2711" i="4"/>
  <c r="G2108" i="4"/>
  <c r="H2480" i="4"/>
  <c r="G2457" i="4"/>
  <c r="G2455" i="4"/>
  <c r="G2636" i="4"/>
  <c r="I2636" i="4" s="1"/>
  <c r="H2618" i="4"/>
  <c r="G2579" i="4"/>
  <c r="G2577" i="4"/>
  <c r="H2553" i="4"/>
  <c r="G2508" i="4"/>
  <c r="G2506" i="4"/>
  <c r="G2504" i="4"/>
  <c r="G2496" i="4"/>
  <c r="H2486" i="4"/>
  <c r="G2469" i="4"/>
  <c r="H2465" i="4"/>
  <c r="H2461" i="4"/>
  <c r="H2457" i="4"/>
  <c r="H2404" i="4"/>
  <c r="H2400" i="4"/>
  <c r="H2398" i="4"/>
  <c r="H2396" i="4"/>
  <c r="H2392" i="4"/>
  <c r="G2347" i="4"/>
  <c r="G2343" i="4"/>
  <c r="H2339" i="4"/>
  <c r="H2331" i="4"/>
  <c r="H2306" i="4"/>
  <c r="G2287" i="4"/>
  <c r="G2285" i="4"/>
  <c r="G2283" i="4"/>
  <c r="I2283" i="4" s="1"/>
  <c r="G2281" i="4"/>
  <c r="H2244" i="4"/>
  <c r="H2242" i="4"/>
  <c r="H2240" i="4"/>
  <c r="H2238" i="4"/>
  <c r="H2236" i="4"/>
  <c r="H2234" i="4"/>
  <c r="H2230" i="4"/>
  <c r="G2157" i="4"/>
  <c r="G2141" i="4"/>
  <c r="G2139" i="4"/>
  <c r="G2137" i="4"/>
  <c r="H2127" i="4"/>
  <c r="H2094" i="4"/>
  <c r="G2067" i="4"/>
  <c r="G2065" i="4"/>
  <c r="G2063" i="4"/>
  <c r="G2061" i="4"/>
  <c r="G1869" i="4"/>
  <c r="H1855" i="4"/>
  <c r="H1851" i="4"/>
  <c r="H1849" i="4"/>
  <c r="H1847" i="4"/>
  <c r="H1835" i="4"/>
  <c r="H1833" i="4"/>
  <c r="H2447" i="4"/>
  <c r="G2432" i="4"/>
  <c r="G2430" i="4"/>
  <c r="G2428" i="4"/>
  <c r="G2426" i="4"/>
  <c r="G2424" i="4"/>
  <c r="G2422" i="4"/>
  <c r="G2420" i="4"/>
  <c r="G2418" i="4"/>
  <c r="G2416" i="4"/>
  <c r="G2414" i="4"/>
  <c r="G2408" i="4"/>
  <c r="G2406" i="4"/>
  <c r="G2398" i="4"/>
  <c r="H2380" i="4"/>
  <c r="H2376" i="4"/>
  <c r="H2372" i="4"/>
  <c r="H2321" i="4"/>
  <c r="H2319" i="4"/>
  <c r="G2308" i="4"/>
  <c r="G2246" i="4"/>
  <c r="G2238" i="4"/>
  <c r="G2232" i="4"/>
  <c r="H2214" i="4"/>
  <c r="H2208" i="4"/>
  <c r="H2206" i="4"/>
  <c r="H2198" i="4"/>
  <c r="G2133" i="4"/>
  <c r="G2131" i="4"/>
  <c r="G2129" i="4"/>
  <c r="H2123" i="4"/>
  <c r="H2121" i="4"/>
  <c r="G2102" i="4"/>
  <c r="G2096" i="4"/>
  <c r="H2092" i="4"/>
  <c r="H2090" i="4"/>
  <c r="H2039" i="4"/>
  <c r="G2701" i="4"/>
  <c r="H2673" i="4"/>
  <c r="H2669" i="4"/>
  <c r="H2649" i="4"/>
  <c r="G2616" i="4"/>
  <c r="G2604" i="4"/>
  <c r="H2590" i="4"/>
  <c r="H2588" i="4"/>
  <c r="H2586" i="4"/>
  <c r="G2541" i="4"/>
  <c r="G2527" i="4"/>
  <c r="H2519" i="4"/>
  <c r="H2517" i="4"/>
  <c r="G2449" i="4"/>
  <c r="G2382" i="4"/>
  <c r="G2374" i="4"/>
  <c r="H2364" i="4"/>
  <c r="H2356" i="4"/>
  <c r="G2319" i="4"/>
  <c r="H2317" i="4"/>
  <c r="H2313" i="4"/>
  <c r="H2300" i="4"/>
  <c r="H2298" i="4"/>
  <c r="H2296" i="4"/>
  <c r="H2294" i="4"/>
  <c r="H2292" i="4"/>
  <c r="H2290" i="4"/>
  <c r="H2255" i="4"/>
  <c r="G2222" i="4"/>
  <c r="G2216" i="4"/>
  <c r="G2214" i="4"/>
  <c r="G2212" i="4"/>
  <c r="G2208" i="4"/>
  <c r="G2206" i="4"/>
  <c r="G2204" i="4"/>
  <c r="H2188" i="4"/>
  <c r="H2186" i="4"/>
  <c r="H2184" i="4"/>
  <c r="H2174" i="4"/>
  <c r="H2172" i="4"/>
  <c r="H2170" i="4"/>
  <c r="H2168" i="4"/>
  <c r="G2115" i="4"/>
  <c r="G2113" i="4"/>
  <c r="G2092" i="4"/>
  <c r="H2072" i="4"/>
  <c r="H2792" i="4"/>
  <c r="H2786" i="4"/>
  <c r="G2671" i="4"/>
  <c r="G2663" i="4"/>
  <c r="G2657" i="4"/>
  <c r="G2651" i="4"/>
  <c r="G2649" i="4"/>
  <c r="G2639" i="4"/>
  <c r="G2602" i="4"/>
  <c r="G2594" i="4"/>
  <c r="G2592" i="4"/>
  <c r="G2588" i="4"/>
  <c r="H2580" i="4"/>
  <c r="H2572" i="4"/>
  <c r="H2570" i="4"/>
  <c r="H2566" i="4"/>
  <c r="H2503" i="4"/>
  <c r="H2474" i="4"/>
  <c r="H2468" i="4"/>
  <c r="G2443" i="4"/>
  <c r="G2370" i="4"/>
  <c r="G2366" i="4"/>
  <c r="G2362" i="4"/>
  <c r="G2358" i="4"/>
  <c r="G2315" i="4"/>
  <c r="G2296" i="4"/>
  <c r="G2292" i="4"/>
  <c r="H2286" i="4"/>
  <c r="H2251" i="4"/>
  <c r="H2249" i="4"/>
  <c r="G2188" i="4"/>
  <c r="G2186" i="4"/>
  <c r="G2182" i="4"/>
  <c r="G2176" i="4"/>
  <c r="G2172" i="4"/>
  <c r="G2170" i="4"/>
  <c r="H2156" i="4"/>
  <c r="H2154" i="4"/>
  <c r="H2152" i="4"/>
  <c r="H2150" i="4"/>
  <c r="G2109" i="4"/>
  <c r="H2107" i="4"/>
  <c r="H2105" i="4"/>
  <c r="G2078" i="4"/>
  <c r="G2076" i="4"/>
  <c r="H2048" i="4"/>
  <c r="G2005" i="4"/>
  <c r="G2003" i="4"/>
  <c r="G2001" i="4"/>
  <c r="H2939" i="4"/>
  <c r="G2922" i="4"/>
  <c r="G2910" i="4"/>
  <c r="H2894" i="4"/>
  <c r="G2853" i="4"/>
  <c r="H2845" i="4"/>
  <c r="H2839" i="4"/>
  <c r="H2829" i="4"/>
  <c r="H2827" i="4"/>
  <c r="H2825" i="4"/>
  <c r="H2801" i="4"/>
  <c r="I2801" i="4" s="1"/>
  <c r="G2792" i="4"/>
  <c r="G2776" i="4"/>
  <c r="H2768" i="4"/>
  <c r="H2756" i="4"/>
  <c r="H2740" i="4"/>
  <c r="H2738" i="4"/>
  <c r="G2692" i="4"/>
  <c r="G2686" i="4"/>
  <c r="H2664" i="4"/>
  <c r="G2635" i="4"/>
  <c r="G2633" i="4"/>
  <c r="H2621" i="4"/>
  <c r="G2607" i="4"/>
  <c r="H2583" i="4"/>
  <c r="G2580" i="4"/>
  <c r="G2576" i="4"/>
  <c r="H2554" i="4"/>
  <c r="H2552" i="4"/>
  <c r="G2532" i="4"/>
  <c r="H2512" i="4"/>
  <c r="G2505" i="4"/>
  <c r="H2489" i="4"/>
  <c r="G2479" i="4"/>
  <c r="G2476" i="4"/>
  <c r="H2460" i="4"/>
  <c r="H2456" i="4"/>
  <c r="H2413" i="4"/>
  <c r="H2411" i="4"/>
  <c r="H2401" i="4"/>
  <c r="H2399" i="4"/>
  <c r="H2395" i="4"/>
  <c r="H2391" i="4"/>
  <c r="H2387" i="4"/>
  <c r="H2385" i="4"/>
  <c r="G2346" i="4"/>
  <c r="G2342" i="4"/>
  <c r="H2336" i="4"/>
  <c r="H2334" i="4"/>
  <c r="H2332" i="4"/>
  <c r="H2328" i="4"/>
  <c r="H2309" i="4"/>
  <c r="H2303" i="4"/>
  <c r="H2268" i="4"/>
  <c r="H2266" i="4"/>
  <c r="H2264" i="4"/>
  <c r="H2247" i="4"/>
  <c r="H2227" i="4"/>
  <c r="H2225" i="4"/>
  <c r="G2215" i="4"/>
  <c r="H2189" i="4"/>
  <c r="H2181" i="4"/>
  <c r="G2156" i="4"/>
  <c r="G2154" i="4"/>
  <c r="G2140" i="4"/>
  <c r="G2138" i="4"/>
  <c r="G2107" i="4"/>
  <c r="G2105" i="4"/>
  <c r="G2103" i="4"/>
  <c r="H2095" i="4"/>
  <c r="H2071" i="4"/>
  <c r="H2069" i="4"/>
  <c r="G2064" i="4"/>
  <c r="G2056" i="4"/>
  <c r="H2006" i="4"/>
  <c r="G1778" i="4"/>
  <c r="G1776" i="4"/>
  <c r="G2845" i="4"/>
  <c r="G2833" i="4"/>
  <c r="G2831" i="4"/>
  <c r="H2775" i="4"/>
  <c r="G2772" i="4"/>
  <c r="G2768" i="4"/>
  <c r="G2764" i="4"/>
  <c r="G2740" i="4"/>
  <c r="G2722" i="4"/>
  <c r="G2716" i="4"/>
  <c r="G2708" i="4"/>
  <c r="H2700" i="4"/>
  <c r="G2668" i="4"/>
  <c r="G2638" i="4"/>
  <c r="H2609" i="4"/>
  <c r="H2605" i="4"/>
  <c r="G2560" i="4"/>
  <c r="H2538" i="4"/>
  <c r="H2536" i="4"/>
  <c r="G2514" i="4"/>
  <c r="G2512" i="4"/>
  <c r="G2485" i="4"/>
  <c r="H2473" i="4"/>
  <c r="H2471" i="4"/>
  <c r="G2444" i="4"/>
  <c r="G2413" i="4"/>
  <c r="G2411" i="4"/>
  <c r="G2407" i="4"/>
  <c r="G2403" i="4"/>
  <c r="G2391" i="4"/>
  <c r="I2391" i="4" s="1"/>
  <c r="G2387" i="4"/>
  <c r="G2351" i="4"/>
  <c r="G2338" i="4"/>
  <c r="G2334" i="4"/>
  <c r="G2330" i="4"/>
  <c r="G2324" i="4"/>
  <c r="G2305" i="4"/>
  <c r="G2303" i="4"/>
  <c r="G2293" i="4"/>
  <c r="G2268" i="4"/>
  <c r="G2266" i="4"/>
  <c r="H2262" i="4"/>
  <c r="G2237" i="4"/>
  <c r="G2229" i="4"/>
  <c r="G2189" i="4"/>
  <c r="H2149" i="4"/>
  <c r="H2141" i="4"/>
  <c r="H2124" i="4"/>
  <c r="H2122" i="4"/>
  <c r="H2118" i="4"/>
  <c r="H2104" i="4"/>
  <c r="H2091" i="4"/>
  <c r="H2089" i="4"/>
  <c r="H2087" i="4"/>
  <c r="G2046" i="4"/>
  <c r="G2044" i="4"/>
  <c r="H2038" i="4"/>
  <c r="H1967" i="4"/>
  <c r="H1963" i="4"/>
  <c r="H1959" i="4"/>
  <c r="H1953" i="4"/>
  <c r="H1937" i="4"/>
  <c r="H1935" i="4"/>
  <c r="G1922" i="4"/>
  <c r="G1920" i="4"/>
  <c r="G1918" i="4"/>
  <c r="H1902" i="4"/>
  <c r="H1884" i="4"/>
  <c r="H1882" i="4"/>
  <c r="H1815" i="4"/>
  <c r="H1811" i="4"/>
  <c r="H1809" i="4"/>
  <c r="H1807" i="4"/>
  <c r="H1803" i="4"/>
  <c r="G1752" i="4"/>
  <c r="G1748" i="4"/>
  <c r="G1746" i="4"/>
  <c r="H1738" i="4"/>
  <c r="G1701" i="4"/>
  <c r="G1699" i="4"/>
  <c r="G1689" i="4"/>
  <c r="G1681" i="4"/>
  <c r="G1673" i="4"/>
  <c r="G1669" i="4"/>
  <c r="G1667" i="4"/>
  <c r="H1647" i="4"/>
  <c r="G1623" i="4"/>
  <c r="G1621" i="4"/>
  <c r="H1586" i="4"/>
  <c r="H1584" i="4"/>
  <c r="H1545" i="4"/>
  <c r="H1504" i="4"/>
  <c r="G1463" i="4"/>
  <c r="G1461" i="4"/>
  <c r="G1459" i="4"/>
  <c r="G1455" i="4"/>
  <c r="G1443" i="4"/>
  <c r="G1441" i="4"/>
  <c r="G1439" i="4"/>
  <c r="G1435" i="4"/>
  <c r="G1433" i="4"/>
  <c r="H1431" i="4"/>
  <c r="H1429" i="4"/>
  <c r="H1425" i="4"/>
  <c r="H1399" i="4"/>
  <c r="H1388" i="4"/>
  <c r="H1376" i="4"/>
  <c r="G1296" i="4"/>
  <c r="G1294" i="4"/>
  <c r="G1239" i="4"/>
  <c r="G1131" i="4"/>
  <c r="G1129" i="4"/>
  <c r="G1125" i="4"/>
  <c r="G1119" i="4"/>
  <c r="G1109" i="4"/>
  <c r="G1107" i="4"/>
  <c r="G1105" i="4"/>
  <c r="H2047" i="4"/>
  <c r="H2029" i="4"/>
  <c r="G2024" i="4"/>
  <c r="G2006" i="4"/>
  <c r="G1998" i="4"/>
  <c r="G1979" i="4"/>
  <c r="G1977" i="4"/>
  <c r="G1967" i="4"/>
  <c r="G1937" i="4"/>
  <c r="I1937" i="4" s="1"/>
  <c r="G1886" i="4"/>
  <c r="G1882" i="4"/>
  <c r="G1878" i="4"/>
  <c r="G1874" i="4"/>
  <c r="G1872" i="4"/>
  <c r="H1870" i="4"/>
  <c r="G1828" i="4"/>
  <c r="G1821" i="4"/>
  <c r="G1801" i="4"/>
  <c r="H1787" i="4"/>
  <c r="H1779" i="4"/>
  <c r="H1759" i="4"/>
  <c r="H1728" i="4"/>
  <c r="H1726" i="4"/>
  <c r="H1724" i="4"/>
  <c r="H1722" i="4"/>
  <c r="H1714" i="4"/>
  <c r="H1682" i="4"/>
  <c r="H1672" i="4"/>
  <c r="G1655" i="4"/>
  <c r="H1639" i="4"/>
  <c r="H1637" i="4"/>
  <c r="H1635" i="4"/>
  <c r="H1633" i="4"/>
  <c r="H1629" i="4"/>
  <c r="H1627" i="4"/>
  <c r="H1601" i="4"/>
  <c r="G1568" i="4"/>
  <c r="G1566" i="4"/>
  <c r="G1549" i="4"/>
  <c r="G1547" i="4"/>
  <c r="H1494" i="4"/>
  <c r="H1492" i="4"/>
  <c r="H1490" i="4"/>
  <c r="H1488" i="4"/>
  <c r="H1486" i="4"/>
  <c r="H1464" i="4"/>
  <c r="H1436" i="4"/>
  <c r="G1421" i="4"/>
  <c r="G1399" i="4"/>
  <c r="G1397" i="4"/>
  <c r="H1352" i="4"/>
  <c r="H1350" i="4"/>
  <c r="H1328" i="4"/>
  <c r="G1309" i="4"/>
  <c r="H1295" i="4"/>
  <c r="H1287" i="4"/>
  <c r="H1276" i="4"/>
  <c r="H1274" i="4"/>
  <c r="G1227" i="4"/>
  <c r="G1225" i="4"/>
  <c r="H1223" i="4"/>
  <c r="G1199" i="4"/>
  <c r="G1192" i="4"/>
  <c r="G1182" i="4"/>
  <c r="G1180" i="4"/>
  <c r="G1178" i="4"/>
  <c r="H1174" i="4"/>
  <c r="H1172" i="4"/>
  <c r="H1170" i="4"/>
  <c r="H1160" i="4"/>
  <c r="G1140" i="4"/>
  <c r="H2033" i="4"/>
  <c r="G2002" i="4"/>
  <c r="G2000" i="4"/>
  <c r="G1988" i="4"/>
  <c r="H1976" i="4"/>
  <c r="H1950" i="4"/>
  <c r="H1946" i="4"/>
  <c r="H1925" i="4"/>
  <c r="G1911" i="4"/>
  <c r="H1901" i="4"/>
  <c r="I1901" i="4" s="1"/>
  <c r="H1895" i="4"/>
  <c r="H1854" i="4"/>
  <c r="H1846" i="4"/>
  <c r="H1838" i="4"/>
  <c r="H1830" i="4"/>
  <c r="H1802" i="4"/>
  <c r="H1800" i="4"/>
  <c r="G1791" i="4"/>
  <c r="G1761" i="4"/>
  <c r="H1737" i="4"/>
  <c r="H1735" i="4"/>
  <c r="G1728" i="4"/>
  <c r="G1726" i="4"/>
  <c r="G1724" i="4"/>
  <c r="G1722" i="4"/>
  <c r="G1678" i="4"/>
  <c r="G1597" i="4"/>
  <c r="H1572" i="4"/>
  <c r="H1570" i="4"/>
  <c r="H1568" i="4"/>
  <c r="H1550" i="4"/>
  <c r="H1531" i="4"/>
  <c r="H1529" i="4"/>
  <c r="G1519" i="4"/>
  <c r="G1517" i="4"/>
  <c r="H1511" i="4"/>
  <c r="G1488" i="4"/>
  <c r="G1456" i="4"/>
  <c r="G1454" i="4"/>
  <c r="H1375" i="4"/>
  <c r="G1358" i="4"/>
  <c r="G1342" i="4"/>
  <c r="G1287" i="4"/>
  <c r="H1199" i="4"/>
  <c r="H1181" i="4"/>
  <c r="G1176" i="4"/>
  <c r="G1174" i="4"/>
  <c r="G1164" i="4"/>
  <c r="G1162" i="4"/>
  <c r="G1156" i="4"/>
  <c r="G1154" i="4"/>
  <c r="H1144" i="4"/>
  <c r="H1142" i="4"/>
  <c r="H1140" i="4"/>
  <c r="H1138" i="4"/>
  <c r="G1102" i="4"/>
  <c r="G1134" i="4"/>
  <c r="H1128" i="4"/>
  <c r="H1124" i="4"/>
  <c r="H1122" i="4"/>
  <c r="H1120" i="4"/>
  <c r="H1118" i="4"/>
  <c r="H1112" i="4"/>
  <c r="H1110" i="4"/>
  <c r="G1719" i="4"/>
  <c r="G1632" i="4"/>
  <c r="G1624" i="4"/>
  <c r="G1622" i="4"/>
  <c r="G1581" i="4"/>
  <c r="H1569" i="4"/>
  <c r="H1534" i="4"/>
  <c r="H1526" i="4"/>
  <c r="H1400" i="4"/>
  <c r="G1271" i="4"/>
  <c r="H1269" i="4"/>
  <c r="H1261" i="4"/>
  <c r="H1253" i="4"/>
  <c r="H1208" i="4"/>
  <c r="G1167" i="4"/>
  <c r="G1157" i="4"/>
  <c r="H1149" i="4"/>
  <c r="H1135" i="4"/>
  <c r="G2071" i="4"/>
  <c r="H2046" i="4"/>
  <c r="G2038" i="4"/>
  <c r="I2038" i="4" s="1"/>
  <c r="G1982" i="4"/>
  <c r="G1978" i="4"/>
  <c r="G1974" i="4"/>
  <c r="G1970" i="4"/>
  <c r="G1968" i="4"/>
  <c r="G1938" i="4"/>
  <c r="G1936" i="4"/>
  <c r="G1926" i="4"/>
  <c r="G1905" i="4"/>
  <c r="G1885" i="4"/>
  <c r="G1877" i="4"/>
  <c r="H1867" i="4"/>
  <c r="H1865" i="4"/>
  <c r="H1863" i="4"/>
  <c r="G1831" i="4"/>
  <c r="G1818" i="4"/>
  <c r="G1816" i="4"/>
  <c r="G1802" i="4"/>
  <c r="G1800" i="4"/>
  <c r="G1798" i="4"/>
  <c r="G1794" i="4"/>
  <c r="H1792" i="4"/>
  <c r="H1788" i="4"/>
  <c r="H1784" i="4"/>
  <c r="H1780" i="4"/>
  <c r="H1754" i="4"/>
  <c r="G1745" i="4"/>
  <c r="G1737" i="4"/>
  <c r="G1735" i="4"/>
  <c r="G1731" i="4"/>
  <c r="H1729" i="4"/>
  <c r="H1719" i="4"/>
  <c r="H1715" i="4"/>
  <c r="H1671" i="4"/>
  <c r="G1656" i="4"/>
  <c r="G1652" i="4"/>
  <c r="G1646" i="4"/>
  <c r="G1644" i="4"/>
  <c r="G1642" i="4"/>
  <c r="H1640" i="4"/>
  <c r="H1634" i="4"/>
  <c r="H1624" i="4"/>
  <c r="G1585" i="4"/>
  <c r="G1583" i="4"/>
  <c r="G1573" i="4"/>
  <c r="G1544" i="4"/>
  <c r="G1528" i="4"/>
  <c r="G1511" i="4"/>
  <c r="G1509" i="4"/>
  <c r="G1505" i="4"/>
  <c r="H1495" i="4"/>
  <c r="H1491" i="4"/>
  <c r="H1489" i="4"/>
  <c r="H1481" i="4"/>
  <c r="H1463" i="4"/>
  <c r="H1441" i="4"/>
  <c r="G1398" i="4"/>
  <c r="G1393" i="4"/>
  <c r="G1387" i="4"/>
  <c r="H1351" i="4"/>
  <c r="H1337" i="4"/>
  <c r="H1335" i="4"/>
  <c r="G1310" i="4"/>
  <c r="H1286" i="4"/>
  <c r="H1277" i="4"/>
  <c r="H1275" i="4"/>
  <c r="H1273" i="4"/>
  <c r="G1261" i="4"/>
  <c r="G1253" i="4"/>
  <c r="H1237" i="4"/>
  <c r="G1198" i="4"/>
  <c r="G1191" i="4"/>
  <c r="H1173" i="4"/>
  <c r="H1169" i="4"/>
  <c r="H1127" i="4"/>
  <c r="H1109" i="4"/>
  <c r="H10090" i="4"/>
  <c r="H10075" i="4"/>
  <c r="H10073" i="4"/>
  <c r="H10071" i="4"/>
  <c r="H10069" i="4"/>
  <c r="H10067" i="4"/>
  <c r="H10044" i="4"/>
  <c r="H10033" i="4"/>
  <c r="H10031" i="4"/>
  <c r="H10029" i="4"/>
  <c r="H10027" i="4"/>
  <c r="G10018" i="4"/>
  <c r="H10008" i="4"/>
  <c r="H10006" i="4"/>
  <c r="G10000" i="4"/>
  <c r="G9987" i="4"/>
  <c r="G9975" i="4"/>
  <c r="G9964" i="4"/>
  <c r="G9955" i="4"/>
  <c r="G9953" i="4"/>
  <c r="H9951" i="4"/>
  <c r="H9949" i="4"/>
  <c r="H9945" i="4"/>
  <c r="G9936" i="4"/>
  <c r="H9930" i="4"/>
  <c r="G9928" i="4"/>
  <c r="G9920" i="4"/>
  <c r="H9903" i="4"/>
  <c r="G9899" i="4"/>
  <c r="G9890" i="4"/>
  <c r="H9886" i="4"/>
  <c r="G9863" i="4"/>
  <c r="H9859" i="4"/>
  <c r="H9857" i="4"/>
  <c r="G9852" i="4"/>
  <c r="G9850" i="4"/>
  <c r="G9839" i="4"/>
  <c r="H9827" i="4"/>
  <c r="H9825" i="4"/>
  <c r="H9823" i="4"/>
  <c r="H9819" i="4"/>
  <c r="H9817" i="4"/>
  <c r="H9777" i="4"/>
  <c r="H9751" i="4"/>
  <c r="H9721" i="4"/>
  <c r="G9611" i="4"/>
  <c r="G10090" i="4"/>
  <c r="G10088" i="4"/>
  <c r="G10086" i="4"/>
  <c r="G10076" i="4"/>
  <c r="G10068" i="4"/>
  <c r="G10055" i="4"/>
  <c r="G10053" i="4"/>
  <c r="G10023" i="4"/>
  <c r="G10021" i="4"/>
  <c r="H10019" i="4"/>
  <c r="G10009" i="4"/>
  <c r="H9996" i="4"/>
  <c r="H9994" i="4"/>
  <c r="H9992" i="4"/>
  <c r="H9986" i="4"/>
  <c r="H9974" i="4"/>
  <c r="H9972" i="4"/>
  <c r="G9971" i="4"/>
  <c r="G9969" i="4"/>
  <c r="G9958" i="4"/>
  <c r="G9950" i="4"/>
  <c r="G9945" i="4"/>
  <c r="G9943" i="4"/>
  <c r="H9935" i="4"/>
  <c r="H9929" i="4"/>
  <c r="H9927" i="4"/>
  <c r="H9910" i="4"/>
  <c r="G9904" i="4"/>
  <c r="H9898" i="4"/>
  <c r="G9897" i="4"/>
  <c r="G9881" i="4"/>
  <c r="H9864" i="4"/>
  <c r="H9862" i="4"/>
  <c r="H9851" i="4"/>
  <c r="H9849" i="4"/>
  <c r="G9842" i="4"/>
  <c r="H9838" i="4"/>
  <c r="H9836" i="4"/>
  <c r="G9830" i="4"/>
  <c r="G9822" i="4"/>
  <c r="G9799" i="4"/>
  <c r="H9795" i="4"/>
  <c r="H9793" i="4"/>
  <c r="G9767" i="4"/>
  <c r="G9765" i="4"/>
  <c r="G9703" i="4"/>
  <c r="G9701" i="4"/>
  <c r="H9691" i="4"/>
  <c r="H9689" i="4"/>
  <c r="H9681" i="4"/>
  <c r="G9648" i="4"/>
  <c r="H10093" i="4"/>
  <c r="H10091" i="4"/>
  <c r="G10082" i="4"/>
  <c r="H10072" i="4"/>
  <c r="H10070" i="4"/>
  <c r="H10068" i="4"/>
  <c r="H10058" i="4"/>
  <c r="G10051" i="4"/>
  <c r="G10036" i="4"/>
  <c r="H10032" i="4"/>
  <c r="H10030" i="4"/>
  <c r="H10026" i="4"/>
  <c r="H10011" i="4"/>
  <c r="H10009" i="4"/>
  <c r="H10007" i="4"/>
  <c r="G9998" i="4"/>
  <c r="G9976" i="4"/>
  <c r="H9970" i="4"/>
  <c r="G9954" i="4"/>
  <c r="H9950" i="4"/>
  <c r="H9946" i="4"/>
  <c r="G9937" i="4"/>
  <c r="G9921" i="4"/>
  <c r="G9910" i="4"/>
  <c r="I9910" i="4" s="1"/>
  <c r="H9904" i="4"/>
  <c r="H9894" i="4"/>
  <c r="H9892" i="4"/>
  <c r="H9881" i="4"/>
  <c r="H9877" i="4"/>
  <c r="H9873" i="4"/>
  <c r="H9871" i="4"/>
  <c r="G9862" i="4"/>
  <c r="H9860" i="4"/>
  <c r="G9845" i="4"/>
  <c r="H9832" i="4"/>
  <c r="H9828" i="4"/>
  <c r="H9824" i="4"/>
  <c r="H9822" i="4"/>
  <c r="H9820" i="4"/>
  <c r="H9814" i="4"/>
  <c r="H9812" i="4"/>
  <c r="G9795" i="4"/>
  <c r="H9791" i="4"/>
  <c r="H9780" i="4"/>
  <c r="H9673" i="4"/>
  <c r="G9654" i="4"/>
  <c r="G9733" i="4"/>
  <c r="G10087" i="4"/>
  <c r="G10085" i="4"/>
  <c r="H10083" i="4"/>
  <c r="G10073" i="4"/>
  <c r="G10056" i="4"/>
  <c r="G10054" i="4"/>
  <c r="G10052" i="4"/>
  <c r="G10026" i="4"/>
  <c r="G10024" i="4"/>
  <c r="G10022" i="4"/>
  <c r="G10012" i="4"/>
  <c r="G9999" i="4"/>
  <c r="H9995" i="4"/>
  <c r="H9987" i="4"/>
  <c r="H9985" i="4"/>
  <c r="G9968" i="4"/>
  <c r="G9962" i="4"/>
  <c r="G9959" i="4"/>
  <c r="H9953" i="4"/>
  <c r="G9951" i="4"/>
  <c r="G9942" i="4"/>
  <c r="H9936" i="4"/>
  <c r="G9915" i="4"/>
  <c r="G9913" i="4"/>
  <c r="H9911" i="4"/>
  <c r="G9896" i="4"/>
  <c r="H9890" i="4"/>
  <c r="G9886" i="4"/>
  <c r="G9867" i="4"/>
  <c r="G9865" i="4"/>
  <c r="H9852" i="4"/>
  <c r="G9841" i="4"/>
  <c r="G9827" i="4"/>
  <c r="G9790" i="4"/>
  <c r="G9781" i="4"/>
  <c r="H9727" i="4"/>
  <c r="G9714" i="4"/>
  <c r="G9661" i="4"/>
  <c r="H9708" i="4"/>
  <c r="G9679" i="4"/>
  <c r="G9677" i="4"/>
  <c r="H9664" i="4"/>
  <c r="H9662" i="4"/>
  <c r="G9640" i="4"/>
  <c r="G9636" i="4"/>
  <c r="G9632" i="4"/>
  <c r="H9630" i="4"/>
  <c r="H9628" i="4"/>
  <c r="H9622" i="4"/>
  <c r="H9620" i="4"/>
  <c r="G9607" i="4"/>
  <c r="H9603" i="4"/>
  <c r="H9601" i="4"/>
  <c r="G9596" i="4"/>
  <c r="G9594" i="4"/>
  <c r="G9585" i="4"/>
  <c r="H9566" i="4"/>
  <c r="H9564" i="4"/>
  <c r="G9543" i="4"/>
  <c r="G9532" i="4"/>
  <c r="G9530" i="4"/>
  <c r="H9516" i="4"/>
  <c r="H9514" i="4"/>
  <c r="H9499" i="4"/>
  <c r="G9490" i="4"/>
  <c r="H9484" i="4"/>
  <c r="G9477" i="4"/>
  <c r="H9475" i="4"/>
  <c r="H9473" i="4"/>
  <c r="H9460" i="4"/>
  <c r="H9420" i="4"/>
  <c r="G9411" i="4"/>
  <c r="H9409" i="4"/>
  <c r="H9394" i="4"/>
  <c r="H9392" i="4"/>
  <c r="H9383" i="4"/>
  <c r="H9379" i="4"/>
  <c r="G9370" i="4"/>
  <c r="G9333" i="4"/>
  <c r="G9326" i="4"/>
  <c r="G9317" i="4"/>
  <c r="G9313" i="4"/>
  <c r="G9311" i="4"/>
  <c r="G9289" i="4"/>
  <c r="H9272" i="4"/>
  <c r="G9267" i="4"/>
  <c r="H9256" i="4"/>
  <c r="H9228" i="4"/>
  <c r="H9217" i="4"/>
  <c r="G9195" i="4"/>
  <c r="G9171" i="4"/>
  <c r="G9162" i="4"/>
  <c r="H9140" i="4"/>
  <c r="G9129" i="4"/>
  <c r="G9107" i="4"/>
  <c r="H9105" i="4"/>
  <c r="H9103" i="4"/>
  <c r="H9101" i="4"/>
  <c r="G9065" i="4"/>
  <c r="G9063" i="4"/>
  <c r="G9059" i="4"/>
  <c r="H9055" i="4"/>
  <c r="H9051" i="4"/>
  <c r="G9042" i="4"/>
  <c r="G9038" i="4"/>
  <c r="H9030" i="4"/>
  <c r="H9028" i="4"/>
  <c r="H9015" i="4"/>
  <c r="G8996" i="4"/>
  <c r="G8994" i="4"/>
  <c r="H8988" i="4"/>
  <c r="H8986" i="4"/>
  <c r="H8984" i="4"/>
  <c r="H8982" i="4"/>
  <c r="H8942" i="4"/>
  <c r="G8773" i="4"/>
  <c r="G8771" i="4"/>
  <c r="H8762" i="4"/>
  <c r="H8760" i="4"/>
  <c r="H8708" i="4"/>
  <c r="G8701" i="4"/>
  <c r="H9800" i="4"/>
  <c r="H9798" i="4"/>
  <c r="H9787" i="4"/>
  <c r="H9766" i="4"/>
  <c r="G9757" i="4"/>
  <c r="G9749" i="4"/>
  <c r="G9747" i="4"/>
  <c r="G9745" i="4"/>
  <c r="G9732" i="4"/>
  <c r="G9726" i="4"/>
  <c r="G9717" i="4"/>
  <c r="H9704" i="4"/>
  <c r="H9700" i="4"/>
  <c r="H9696" i="4"/>
  <c r="G9694" i="4"/>
  <c r="H9660" i="4"/>
  <c r="G9656" i="4"/>
  <c r="H9649" i="4"/>
  <c r="G9645" i="4"/>
  <c r="G9643" i="4"/>
  <c r="G9628" i="4"/>
  <c r="G9626" i="4"/>
  <c r="G9624" i="4"/>
  <c r="G9622" i="4"/>
  <c r="G9618" i="4"/>
  <c r="G9616" i="4"/>
  <c r="H9614" i="4"/>
  <c r="H9612" i="4"/>
  <c r="G9603" i="4"/>
  <c r="G9583" i="4"/>
  <c r="H9573" i="4"/>
  <c r="H9562" i="4"/>
  <c r="H9560" i="4"/>
  <c r="G9556" i="4"/>
  <c r="G9554" i="4"/>
  <c r="G9546" i="4"/>
  <c r="H9525" i="4"/>
  <c r="H9523" i="4"/>
  <c r="H9510" i="4"/>
  <c r="H9508" i="4"/>
  <c r="G9486" i="4"/>
  <c r="H9469" i="4"/>
  <c r="G9462" i="4"/>
  <c r="H9456" i="4"/>
  <c r="H9454" i="4"/>
  <c r="H9452" i="4"/>
  <c r="H9450" i="4"/>
  <c r="H9448" i="4"/>
  <c r="H9442" i="4"/>
  <c r="G9439" i="4"/>
  <c r="H9437" i="4"/>
  <c r="G9418" i="4"/>
  <c r="H9416" i="4"/>
  <c r="G9407" i="4"/>
  <c r="H9405" i="4"/>
  <c r="G9394" i="4"/>
  <c r="G9385" i="4"/>
  <c r="G9379" i="4"/>
  <c r="H9366" i="4"/>
  <c r="G9357" i="4"/>
  <c r="H9351" i="4"/>
  <c r="H9340" i="4"/>
  <c r="H9325" i="4"/>
  <c r="H9314" i="4"/>
  <c r="I9314" i="4" s="1"/>
  <c r="H9307" i="4"/>
  <c r="H9298" i="4"/>
  <c r="H9296" i="4"/>
  <c r="H9283" i="4"/>
  <c r="H9279" i="4"/>
  <c r="G9274" i="4"/>
  <c r="G9263" i="4"/>
  <c r="H9252" i="4"/>
  <c r="H9246" i="4"/>
  <c r="H9237" i="4"/>
  <c r="G9228" i="4"/>
  <c r="H9224" i="4"/>
  <c r="G9219" i="4"/>
  <c r="G9217" i="4"/>
  <c r="H9213" i="4"/>
  <c r="H9202" i="4"/>
  <c r="G9198" i="4"/>
  <c r="G9189" i="4"/>
  <c r="G9180" i="4"/>
  <c r="G9169" i="4"/>
  <c r="G9167" i="4"/>
  <c r="H9147" i="4"/>
  <c r="G9145" i="4"/>
  <c r="G9143" i="4"/>
  <c r="H9141" i="4"/>
  <c r="H9123" i="4"/>
  <c r="G9105" i="4"/>
  <c r="G9103" i="4"/>
  <c r="H9095" i="4"/>
  <c r="H9091" i="4"/>
  <c r="H9080" i="4"/>
  <c r="G9074" i="4"/>
  <c r="H9066" i="4"/>
  <c r="G9049" i="4"/>
  <c r="G9047" i="4"/>
  <c r="H9037" i="4"/>
  <c r="G9034" i="4"/>
  <c r="G9030" i="4"/>
  <c r="H9026" i="4"/>
  <c r="G9019" i="4"/>
  <c r="G9017" i="4"/>
  <c r="G8990" i="4"/>
  <c r="G8988" i="4"/>
  <c r="G8984" i="4"/>
  <c r="G8976" i="4"/>
  <c r="H8965" i="4"/>
  <c r="H8963" i="4"/>
  <c r="H8961" i="4"/>
  <c r="H8959" i="4"/>
  <c r="G8947" i="4"/>
  <c r="H8938" i="4"/>
  <c r="H8936" i="4"/>
  <c r="H8934" i="4"/>
  <c r="H8885" i="4"/>
  <c r="G8847" i="4"/>
  <c r="G8845" i="4"/>
  <c r="H8826" i="4"/>
  <c r="H8820" i="4"/>
  <c r="G8817" i="4"/>
  <c r="G8815" i="4"/>
  <c r="G8803" i="4"/>
  <c r="H8715" i="4"/>
  <c r="G8622" i="4"/>
  <c r="H8620" i="4"/>
  <c r="H9809" i="4"/>
  <c r="G9803" i="4"/>
  <c r="G9798" i="4"/>
  <c r="H9796" i="4"/>
  <c r="G9778" i="4"/>
  <c r="H9774" i="4"/>
  <c r="H9772" i="4"/>
  <c r="G9766" i="4"/>
  <c r="G9743" i="4"/>
  <c r="G9741" i="4"/>
  <c r="H9728" i="4"/>
  <c r="H9726" i="4"/>
  <c r="G9704" i="4"/>
  <c r="G9700" i="4"/>
  <c r="G9696" i="4"/>
  <c r="H9694" i="4"/>
  <c r="H9692" i="4"/>
  <c r="H9686" i="4"/>
  <c r="H9684" i="4"/>
  <c r="G9671" i="4"/>
  <c r="H9667" i="4"/>
  <c r="H9665" i="4"/>
  <c r="G9660" i="4"/>
  <c r="G9658" i="4"/>
  <c r="G9649" i="4"/>
  <c r="G9635" i="4"/>
  <c r="H9623" i="4"/>
  <c r="H9599" i="4"/>
  <c r="H9591" i="4"/>
  <c r="H9588" i="4"/>
  <c r="G9584" i="4"/>
  <c r="H9579" i="4"/>
  <c r="H9575" i="4"/>
  <c r="G9571" i="4"/>
  <c r="H9558" i="4"/>
  <c r="H9556" i="4"/>
  <c r="H9546" i="4"/>
  <c r="G9535" i="4"/>
  <c r="G9533" i="4"/>
  <c r="G9523" i="4"/>
  <c r="H9517" i="4"/>
  <c r="G9510" i="4"/>
  <c r="H9502" i="4"/>
  <c r="H9500" i="4"/>
  <c r="G9495" i="4"/>
  <c r="G9489" i="4"/>
  <c r="G9469" i="4"/>
  <c r="H9467" i="4"/>
  <c r="G9465" i="4"/>
  <c r="G9454" i="4"/>
  <c r="G9450" i="4"/>
  <c r="G9448" i="4"/>
  <c r="G9446" i="4"/>
  <c r="G9442" i="4"/>
  <c r="H9435" i="4"/>
  <c r="H9431" i="4"/>
  <c r="H9429" i="4"/>
  <c r="H9425" i="4"/>
  <c r="H9399" i="4"/>
  <c r="H9395" i="4"/>
  <c r="G9388" i="4"/>
  <c r="G9375" i="4"/>
  <c r="G9353" i="4"/>
  <c r="G9343" i="4"/>
  <c r="H9336" i="4"/>
  <c r="G9331" i="4"/>
  <c r="H9320" i="4"/>
  <c r="G9310" i="4"/>
  <c r="H9292" i="4"/>
  <c r="G9281" i="4"/>
  <c r="G9261" i="4"/>
  <c r="G9250" i="4"/>
  <c r="I9250" i="4" s="1"/>
  <c r="G9248" i="4"/>
  <c r="G9242" i="4"/>
  <c r="G9233" i="4"/>
  <c r="G9226" i="4"/>
  <c r="H9205" i="4"/>
  <c r="H9198" i="4"/>
  <c r="G9187" i="4"/>
  <c r="H9183" i="4"/>
  <c r="H9174" i="4"/>
  <c r="H9154" i="4"/>
  <c r="H9132" i="4"/>
  <c r="H9112" i="4"/>
  <c r="H9098" i="4"/>
  <c r="G9095" i="4"/>
  <c r="H9078" i="4"/>
  <c r="H9076" i="4"/>
  <c r="I9076" i="4" s="1"/>
  <c r="H9068" i="4"/>
  <c r="G9060" i="4"/>
  <c r="H9056" i="4"/>
  <c r="H9043" i="4"/>
  <c r="G9041" i="4"/>
  <c r="G9020" i="4"/>
  <c r="H9007" i="4"/>
  <c r="G8980" i="4"/>
  <c r="G8967" i="4"/>
  <c r="G8965" i="4"/>
  <c r="H8955" i="4"/>
  <c r="H8953" i="4"/>
  <c r="H8951" i="4"/>
  <c r="H8949" i="4"/>
  <c r="H8894" i="4"/>
  <c r="G8864" i="4"/>
  <c r="H8837" i="4"/>
  <c r="G8828" i="4"/>
  <c r="G8788" i="4"/>
  <c r="G8731" i="4"/>
  <c r="H8704" i="4"/>
  <c r="G8677" i="4"/>
  <c r="H8660" i="4"/>
  <c r="G8658" i="4"/>
  <c r="G8641" i="4"/>
  <c r="G8639" i="4"/>
  <c r="G8637" i="4"/>
  <c r="H8631" i="4"/>
  <c r="G8565" i="4"/>
  <c r="H9559" i="4"/>
  <c r="G9494" i="4"/>
  <c r="G9081" i="4"/>
  <c r="H9077" i="4"/>
  <c r="G9044" i="4"/>
  <c r="H9004" i="4"/>
  <c r="H8950" i="4"/>
  <c r="H8948" i="4"/>
  <c r="G8939" i="4"/>
  <c r="H8901" i="4"/>
  <c r="G8867" i="4"/>
  <c r="G8810" i="4"/>
  <c r="H8747" i="4"/>
  <c r="G9773" i="4"/>
  <c r="G9771" i="4"/>
  <c r="G9756" i="4"/>
  <c r="G9754" i="4"/>
  <c r="G9752" i="4"/>
  <c r="G9750" i="4"/>
  <c r="G9746" i="4"/>
  <c r="G9744" i="4"/>
  <c r="H9742" i="4"/>
  <c r="H9740" i="4"/>
  <c r="G9731" i="4"/>
  <c r="G9711" i="4"/>
  <c r="H9699" i="4"/>
  <c r="H9697" i="4"/>
  <c r="H9672" i="4"/>
  <c r="H9670" i="4"/>
  <c r="H9659" i="4"/>
  <c r="H9638" i="4"/>
  <c r="G9629" i="4"/>
  <c r="G9621" i="4"/>
  <c r="G9619" i="4"/>
  <c r="G9617" i="4"/>
  <c r="H9613" i="4"/>
  <c r="G9604" i="4"/>
  <c r="G9598" i="4"/>
  <c r="G9589" i="4"/>
  <c r="G9567" i="4"/>
  <c r="G9563" i="4"/>
  <c r="G9521" i="4"/>
  <c r="G9519" i="4"/>
  <c r="G9517" i="4"/>
  <c r="G9498" i="4"/>
  <c r="G9496" i="4"/>
  <c r="H9481" i="4"/>
  <c r="G9474" i="4"/>
  <c r="H9470" i="4"/>
  <c r="G9461" i="4"/>
  <c r="G9459" i="4"/>
  <c r="H9455" i="4"/>
  <c r="H9447" i="4"/>
  <c r="H9438" i="4"/>
  <c r="H9436" i="4"/>
  <c r="G9434" i="4"/>
  <c r="G9413" i="4"/>
  <c r="G9393" i="4"/>
  <c r="G9386" i="4"/>
  <c r="G9384" i="4"/>
  <c r="G9378" i="4"/>
  <c r="H9374" i="4"/>
  <c r="H9372" i="4"/>
  <c r="H9365" i="4"/>
  <c r="G9356" i="4"/>
  <c r="H9352" i="4"/>
  <c r="H9350" i="4"/>
  <c r="H9339" i="4"/>
  <c r="H9333" i="4"/>
  <c r="H9330" i="4"/>
  <c r="H9323" i="4"/>
  <c r="H9317" i="4"/>
  <c r="G9299" i="4"/>
  <c r="H9297" i="4"/>
  <c r="H9284" i="4"/>
  <c r="H9280" i="4"/>
  <c r="H9278" i="4"/>
  <c r="G9273" i="4"/>
  <c r="G9271" i="4"/>
  <c r="H9251" i="4"/>
  <c r="H9247" i="4"/>
  <c r="H9245" i="4"/>
  <c r="H9238" i="4"/>
  <c r="G9229" i="4"/>
  <c r="H9223" i="4"/>
  <c r="G9218" i="4"/>
  <c r="H9212" i="4"/>
  <c r="H9203" i="4"/>
  <c r="G9197" i="4"/>
  <c r="G9164" i="4"/>
  <c r="H9162" i="4"/>
  <c r="H9159" i="4"/>
  <c r="H9157" i="4"/>
  <c r="G9139" i="4"/>
  <c r="H9122" i="4"/>
  <c r="H9115" i="4"/>
  <c r="G9113" i="4"/>
  <c r="G9111" i="4"/>
  <c r="H9109" i="4"/>
  <c r="G9102" i="4"/>
  <c r="G9098" i="4"/>
  <c r="H9090" i="4"/>
  <c r="G9058" i="4"/>
  <c r="G9056" i="4"/>
  <c r="G9050" i="4"/>
  <c r="H9027" i="4"/>
  <c r="H9021" i="4"/>
  <c r="G9018" i="4"/>
  <c r="G9014" i="4"/>
  <c r="G9010" i="4"/>
  <c r="H8996" i="4"/>
  <c r="G8989" i="4"/>
  <c r="H8981" i="4"/>
  <c r="H8979" i="4"/>
  <c r="H8972" i="4"/>
  <c r="H8970" i="4"/>
  <c r="H8968" i="4"/>
  <c r="H8966" i="4"/>
  <c r="H8960" i="4"/>
  <c r="G8954" i="4"/>
  <c r="G8950" i="4"/>
  <c r="G8941" i="4"/>
  <c r="G8918" i="4"/>
  <c r="H8905" i="4"/>
  <c r="H8903" i="4"/>
  <c r="G8901" i="4"/>
  <c r="G8888" i="4"/>
  <c r="G8852" i="4"/>
  <c r="G8844" i="4"/>
  <c r="H8825" i="4"/>
  <c r="G8816" i="4"/>
  <c r="G8814" i="4"/>
  <c r="H8787" i="4"/>
  <c r="G8757" i="4"/>
  <c r="H8732" i="4"/>
  <c r="H8726" i="4"/>
  <c r="H8694" i="4"/>
  <c r="G8673" i="4"/>
  <c r="G8671" i="4"/>
  <c r="G8669" i="4"/>
  <c r="H8663" i="4"/>
  <c r="G8605" i="4"/>
  <c r="H9434" i="4"/>
  <c r="H9430" i="4"/>
  <c r="H9426" i="4"/>
  <c r="H9424" i="4"/>
  <c r="G9415" i="4"/>
  <c r="H9413" i="4"/>
  <c r="G9406" i="4"/>
  <c r="G9404" i="4"/>
  <c r="H9402" i="4"/>
  <c r="H9400" i="4"/>
  <c r="H9398" i="4"/>
  <c r="G9374" i="4"/>
  <c r="H9335" i="4"/>
  <c r="H9319" i="4"/>
  <c r="G9295" i="4"/>
  <c r="G9269" i="4"/>
  <c r="G9262" i="4"/>
  <c r="G9253" i="4"/>
  <c r="G9249" i="4"/>
  <c r="G9247" i="4"/>
  <c r="G9225" i="4"/>
  <c r="G9223" i="4"/>
  <c r="G9214" i="4"/>
  <c r="H9186" i="4"/>
  <c r="H9184" i="4"/>
  <c r="H9155" i="4"/>
  <c r="H9144" i="4"/>
  <c r="G9090" i="4"/>
  <c r="H9088" i="4"/>
  <c r="H9071" i="4"/>
  <c r="H8895" i="4"/>
  <c r="H8893" i="4"/>
  <c r="H8830" i="4"/>
  <c r="G8929" i="4"/>
  <c r="G8927" i="4"/>
  <c r="H8925" i="4"/>
  <c r="H8910" i="4"/>
  <c r="G8908" i="4"/>
  <c r="G8884" i="4"/>
  <c r="H8882" i="4"/>
  <c r="H8880" i="4"/>
  <c r="H8878" i="4"/>
  <c r="H8869" i="4"/>
  <c r="H8859" i="4"/>
  <c r="H8835" i="4"/>
  <c r="G8824" i="4"/>
  <c r="H8811" i="4"/>
  <c r="H8803" i="4"/>
  <c r="H8801" i="4"/>
  <c r="H8796" i="4"/>
  <c r="H8788" i="4"/>
  <c r="G8783" i="4"/>
  <c r="G8781" i="4"/>
  <c r="H8768" i="4"/>
  <c r="H8756" i="4"/>
  <c r="H8750" i="4"/>
  <c r="H8733" i="4"/>
  <c r="H8720" i="4"/>
  <c r="H8718" i="4"/>
  <c r="I8718" i="4" s="1"/>
  <c r="G8693" i="4"/>
  <c r="H8691" i="4"/>
  <c r="H8687" i="4"/>
  <c r="G8676" i="4"/>
  <c r="H8670" i="4"/>
  <c r="G8644" i="4"/>
  <c r="H8638" i="4"/>
  <c r="G8619" i="4"/>
  <c r="H8608" i="4"/>
  <c r="G8602" i="4"/>
  <c r="H8590" i="4"/>
  <c r="G8589" i="4"/>
  <c r="G8566" i="4"/>
  <c r="H8547" i="4"/>
  <c r="H8532" i="4"/>
  <c r="G8517" i="4"/>
  <c r="G8513" i="4"/>
  <c r="H8478" i="4"/>
  <c r="G8471" i="4"/>
  <c r="H8469" i="4"/>
  <c r="H8463" i="4"/>
  <c r="G8459" i="4"/>
  <c r="H8444" i="4"/>
  <c r="G8426" i="4"/>
  <c r="G8422" i="4"/>
  <c r="H8420" i="4"/>
  <c r="G8405" i="4"/>
  <c r="G8401" i="4"/>
  <c r="H8399" i="4"/>
  <c r="G8369" i="4"/>
  <c r="H8363" i="4"/>
  <c r="H8357" i="4"/>
  <c r="G8350" i="4"/>
  <c r="G8321" i="4"/>
  <c r="G8309" i="4"/>
  <c r="H8300" i="4"/>
  <c r="H8296" i="4"/>
  <c r="H8290" i="4"/>
  <c r="H8288" i="4"/>
  <c r="H8286" i="4"/>
  <c r="H8278" i="4"/>
  <c r="H8271" i="4"/>
  <c r="G8241" i="4"/>
  <c r="G8239" i="4"/>
  <c r="H8237" i="4"/>
  <c r="G8227" i="4"/>
  <c r="H8219" i="4"/>
  <c r="G8216" i="4"/>
  <c r="H8206" i="4"/>
  <c r="H8204" i="4"/>
  <c r="H8198" i="4"/>
  <c r="G8156" i="4"/>
  <c r="G8146" i="4"/>
  <c r="G8123" i="4"/>
  <c r="H8115" i="4"/>
  <c r="G8108" i="4"/>
  <c r="G8102" i="4"/>
  <c r="H8100" i="4"/>
  <c r="G8085" i="4"/>
  <c r="G8077" i="4"/>
  <c r="H8069" i="4"/>
  <c r="H8067" i="4"/>
  <c r="G8060" i="4"/>
  <c r="G8058" i="4"/>
  <c r="G8056" i="4"/>
  <c r="H8052" i="4"/>
  <c r="H8046" i="4"/>
  <c r="G8042" i="4"/>
  <c r="H8033" i="4"/>
  <c r="H8031" i="4"/>
  <c r="H8029" i="4"/>
  <c r="G8019" i="4"/>
  <c r="H8011" i="4"/>
  <c r="G8004" i="4"/>
  <c r="H7963" i="4"/>
  <c r="G7958" i="4"/>
  <c r="G7956" i="4"/>
  <c r="G7950" i="4"/>
  <c r="H7942" i="4"/>
  <c r="G7937" i="4"/>
  <c r="G7935" i="4"/>
  <c r="G7933" i="4"/>
  <c r="G7929" i="4"/>
  <c r="G7927" i="4"/>
  <c r="H7925" i="4"/>
  <c r="H7917" i="4"/>
  <c r="G7915" i="4"/>
  <c r="H7906" i="4"/>
  <c r="H7904" i="4"/>
  <c r="H7902" i="4"/>
  <c r="H7900" i="4"/>
  <c r="G7890" i="4"/>
  <c r="G7867" i="4"/>
  <c r="G7852" i="4"/>
  <c r="G7846" i="4"/>
  <c r="H7844" i="4"/>
  <c r="G7765" i="4"/>
  <c r="G7755" i="4"/>
  <c r="G8539" i="4"/>
  <c r="H8516" i="4"/>
  <c r="G8491" i="4"/>
  <c r="H8470" i="4"/>
  <c r="G8444" i="4"/>
  <c r="H8438" i="4"/>
  <c r="H8427" i="4"/>
  <c r="H8404" i="4"/>
  <c r="H8372" i="4"/>
  <c r="G8357" i="4"/>
  <c r="H8324" i="4"/>
  <c r="G8219" i="4"/>
  <c r="G8178" i="4"/>
  <c r="H8155" i="4"/>
  <c r="G8138" i="4"/>
  <c r="G8115" i="4"/>
  <c r="H8107" i="4"/>
  <c r="H8059" i="4"/>
  <c r="G8011" i="4"/>
  <c r="G7986" i="4"/>
  <c r="G7963" i="4"/>
  <c r="H7955" i="4"/>
  <c r="H7907" i="4"/>
  <c r="G7882" i="4"/>
  <c r="G7859" i="4"/>
  <c r="H7851" i="4"/>
  <c r="G7780" i="4"/>
  <c r="G7732" i="4"/>
  <c r="H7598" i="4"/>
  <c r="G8870" i="4"/>
  <c r="H8866" i="4"/>
  <c r="H8853" i="4"/>
  <c r="H8851" i="4"/>
  <c r="G8843" i="4"/>
  <c r="G8836" i="4"/>
  <c r="G8819" i="4"/>
  <c r="G8797" i="4"/>
  <c r="G8780" i="4"/>
  <c r="G8769" i="4"/>
  <c r="H8767" i="4"/>
  <c r="H8753" i="4"/>
  <c r="H8751" i="4"/>
  <c r="G8740" i="4"/>
  <c r="G8738" i="4"/>
  <c r="G8736" i="4"/>
  <c r="H8723" i="4"/>
  <c r="H8721" i="4"/>
  <c r="H8719" i="4"/>
  <c r="H8692" i="4"/>
  <c r="H8686" i="4"/>
  <c r="G8660" i="4"/>
  <c r="H8654" i="4"/>
  <c r="G8628" i="4"/>
  <c r="H8622" i="4"/>
  <c r="G8618" i="4"/>
  <c r="H8607" i="4"/>
  <c r="H8595" i="4"/>
  <c r="G8588" i="4"/>
  <c r="G8586" i="4"/>
  <c r="G8584" i="4"/>
  <c r="G8567" i="4"/>
  <c r="H8565" i="4"/>
  <c r="H8544" i="4"/>
  <c r="H8542" i="4"/>
  <c r="H8534" i="4"/>
  <c r="H8531" i="4"/>
  <c r="H8527" i="4"/>
  <c r="G8523" i="4"/>
  <c r="G8516" i="4"/>
  <c r="G8508" i="4"/>
  <c r="H8494" i="4"/>
  <c r="H8492" i="4"/>
  <c r="H8483" i="4"/>
  <c r="H8468" i="4"/>
  <c r="H8464" i="4"/>
  <c r="G8438" i="4"/>
  <c r="H8436" i="4"/>
  <c r="G8434" i="4"/>
  <c r="G8423" i="4"/>
  <c r="G8421" i="4"/>
  <c r="H8419" i="4"/>
  <c r="G8411" i="4"/>
  <c r="H8398" i="4"/>
  <c r="G8389" i="4"/>
  <c r="H8383" i="4"/>
  <c r="H8379" i="4"/>
  <c r="G8372" i="4"/>
  <c r="H8364" i="4"/>
  <c r="G8351" i="4"/>
  <c r="H8339" i="4"/>
  <c r="G8306" i="4"/>
  <c r="H8299" i="4"/>
  <c r="H8297" i="4"/>
  <c r="H8295" i="4"/>
  <c r="H8293" i="4"/>
  <c r="H8289" i="4"/>
  <c r="H8287" i="4"/>
  <c r="H8283" i="4"/>
  <c r="H8272" i="4"/>
  <c r="H8270" i="4"/>
  <c r="G8259" i="4"/>
  <c r="H8236" i="4"/>
  <c r="H8230" i="4"/>
  <c r="G8226" i="4"/>
  <c r="G8217" i="4"/>
  <c r="G8215" i="4"/>
  <c r="G8213" i="4"/>
  <c r="H8197" i="4"/>
  <c r="H8187" i="4"/>
  <c r="H8179" i="4"/>
  <c r="G8174" i="4"/>
  <c r="H8166" i="4"/>
  <c r="H8164" i="4"/>
  <c r="G8147" i="4"/>
  <c r="H8139" i="4"/>
  <c r="G8132" i="4"/>
  <c r="H8091" i="4"/>
  <c r="G8086" i="4"/>
  <c r="G8084" i="4"/>
  <c r="G8078" i="4"/>
  <c r="H8070" i="4"/>
  <c r="G8065" i="4"/>
  <c r="G8063" i="4"/>
  <c r="G8061" i="4"/>
  <c r="G8057" i="4"/>
  <c r="G8055" i="4"/>
  <c r="H8053" i="4"/>
  <c r="H8045" i="4"/>
  <c r="G8043" i="4"/>
  <c r="H8034" i="4"/>
  <c r="H8032" i="4"/>
  <c r="H8030" i="4"/>
  <c r="H8028" i="4"/>
  <c r="G8018" i="4"/>
  <c r="G7995" i="4"/>
  <c r="H7987" i="4"/>
  <c r="G7980" i="4"/>
  <c r="G7974" i="4"/>
  <c r="H7972" i="4"/>
  <c r="G7957" i="4"/>
  <c r="G7949" i="4"/>
  <c r="H7941" i="4"/>
  <c r="H7939" i="4"/>
  <c r="G7932" i="4"/>
  <c r="G7930" i="4"/>
  <c r="G7928" i="4"/>
  <c r="H7924" i="4"/>
  <c r="H7918" i="4"/>
  <c r="G7914" i="4"/>
  <c r="H7905" i="4"/>
  <c r="H7903" i="4"/>
  <c r="H7901" i="4"/>
  <c r="G7891" i="4"/>
  <c r="H7883" i="4"/>
  <c r="G7876" i="4"/>
  <c r="G7835" i="4"/>
  <c r="H7827" i="4"/>
  <c r="G7814" i="4"/>
  <c r="G7812" i="4"/>
  <c r="G7802" i="4"/>
  <c r="G7789" i="4"/>
  <c r="H7779" i="4"/>
  <c r="G7745" i="4"/>
  <c r="G7743" i="4"/>
  <c r="G7707" i="4"/>
  <c r="H8576" i="4"/>
  <c r="H8574" i="4"/>
  <c r="H8563" i="4"/>
  <c r="H8559" i="4"/>
  <c r="G8548" i="4"/>
  <c r="G8542" i="4"/>
  <c r="G8529" i="4"/>
  <c r="G8527" i="4"/>
  <c r="H8502" i="4"/>
  <c r="G8485" i="4"/>
  <c r="G8479" i="4"/>
  <c r="G8468" i="4"/>
  <c r="H8456" i="4"/>
  <c r="H8454" i="4"/>
  <c r="G8447" i="4"/>
  <c r="G8436" i="4"/>
  <c r="H8432" i="4"/>
  <c r="H8430" i="4"/>
  <c r="H8413" i="4"/>
  <c r="G8385" i="4"/>
  <c r="G8383" i="4"/>
  <c r="G8366" i="4"/>
  <c r="H8343" i="4"/>
  <c r="H8304" i="4"/>
  <c r="G8299" i="4"/>
  <c r="G8291" i="4"/>
  <c r="G8287" i="4"/>
  <c r="G8272" i="4"/>
  <c r="H8247" i="4"/>
  <c r="G8236" i="4"/>
  <c r="G8230" i="4"/>
  <c r="H8222" i="4"/>
  <c r="G8207" i="4"/>
  <c r="G8205" i="4"/>
  <c r="G8203" i="4"/>
  <c r="G8199" i="4"/>
  <c r="G8172" i="4"/>
  <c r="G8166" i="4"/>
  <c r="G8153" i="4"/>
  <c r="G8151" i="4"/>
  <c r="H8149" i="4"/>
  <c r="H8141" i="4"/>
  <c r="H8130" i="4"/>
  <c r="H8128" i="4"/>
  <c r="H8126" i="4"/>
  <c r="H8124" i="4"/>
  <c r="G8076" i="4"/>
  <c r="G8070" i="4"/>
  <c r="H8068" i="4"/>
  <c r="G8053" i="4"/>
  <c r="G8045" i="4"/>
  <c r="H8037" i="4"/>
  <c r="G8028" i="4"/>
  <c r="G8026" i="4"/>
  <c r="G8024" i="4"/>
  <c r="H8020" i="4"/>
  <c r="H8014" i="4"/>
  <c r="H8001" i="4"/>
  <c r="H7999" i="4"/>
  <c r="H7997" i="4"/>
  <c r="G7972" i="4"/>
  <c r="G7926" i="4"/>
  <c r="G7924" i="4"/>
  <c r="G7918" i="4"/>
  <c r="H7910" i="4"/>
  <c r="G7905" i="4"/>
  <c r="G7903" i="4"/>
  <c r="G7901" i="4"/>
  <c r="G7897" i="4"/>
  <c r="G7895" i="4"/>
  <c r="H7893" i="4"/>
  <c r="H7885" i="4"/>
  <c r="H7874" i="4"/>
  <c r="H7872" i="4"/>
  <c r="H7870" i="4"/>
  <c r="H7868" i="4"/>
  <c r="G7843" i="4"/>
  <c r="H7841" i="4"/>
  <c r="H7839" i="4"/>
  <c r="H7837" i="4"/>
  <c r="H7810" i="4"/>
  <c r="H7808" i="4"/>
  <c r="H7806" i="4"/>
  <c r="H7804" i="4"/>
  <c r="H7785" i="4"/>
  <c r="H7783" i="4"/>
  <c r="H7762" i="4"/>
  <c r="H7760" i="4"/>
  <c r="H7758" i="4"/>
  <c r="H7756" i="4"/>
  <c r="H7652" i="4"/>
  <c r="G8800" i="4"/>
  <c r="G8779" i="4"/>
  <c r="G8772" i="4"/>
  <c r="G8730" i="4"/>
  <c r="G8728" i="4"/>
  <c r="H8716" i="4"/>
  <c r="G8707" i="4"/>
  <c r="G8700" i="4"/>
  <c r="G8695" i="4"/>
  <c r="H8683" i="4"/>
  <c r="G8674" i="4"/>
  <c r="G8659" i="4"/>
  <c r="H8651" i="4"/>
  <c r="G8642" i="4"/>
  <c r="G8627" i="4"/>
  <c r="H8612" i="4"/>
  <c r="I8612" i="4" s="1"/>
  <c r="H8598" i="4"/>
  <c r="G8597" i="4"/>
  <c r="G8593" i="4"/>
  <c r="G8591" i="4"/>
  <c r="H8558" i="4"/>
  <c r="G8557" i="4"/>
  <c r="G8534" i="4"/>
  <c r="H8515" i="4"/>
  <c r="H8511" i="4"/>
  <c r="H8507" i="4"/>
  <c r="G8494" i="4"/>
  <c r="G8490" i="4"/>
  <c r="G8488" i="4"/>
  <c r="G8482" i="4"/>
  <c r="H8471" i="4"/>
  <c r="G8445" i="4"/>
  <c r="H8439" i="4"/>
  <c r="G8437" i="4"/>
  <c r="H8424" i="4"/>
  <c r="G8418" i="4"/>
  <c r="H8412" i="4"/>
  <c r="G8407" i="4"/>
  <c r="H8392" i="4"/>
  <c r="G8381" i="4"/>
  <c r="H8371" i="4"/>
  <c r="G8362" i="4"/>
  <c r="G8360" i="4"/>
  <c r="G8358" i="4"/>
  <c r="H8356" i="4"/>
  <c r="H8352" i="4"/>
  <c r="H8350" i="4"/>
  <c r="G8335" i="4"/>
  <c r="G8333" i="4"/>
  <c r="G8325" i="4"/>
  <c r="H8323" i="4"/>
  <c r="H8319" i="4"/>
  <c r="G8315" i="4"/>
  <c r="G8302" i="4"/>
  <c r="G8298" i="4"/>
  <c r="G8283" i="4"/>
  <c r="G8281" i="4"/>
  <c r="G8279" i="4"/>
  <c r="G8277" i="4"/>
  <c r="H8258" i="4"/>
  <c r="H8256" i="4"/>
  <c r="H8227" i="4"/>
  <c r="G8220" i="4"/>
  <c r="H8214" i="4"/>
  <c r="G8193" i="4"/>
  <c r="G8191" i="4"/>
  <c r="G8189" i="4"/>
  <c r="G8185" i="4"/>
  <c r="G8183" i="4"/>
  <c r="G8171" i="4"/>
  <c r="H8163" i="4"/>
  <c r="H8156" i="4"/>
  <c r="H8123" i="4"/>
  <c r="G8118" i="4"/>
  <c r="G8116" i="4"/>
  <c r="G8110" i="4"/>
  <c r="H8102" i="4"/>
  <c r="G8097" i="4"/>
  <c r="G8095" i="4"/>
  <c r="G8093" i="4"/>
  <c r="G8089" i="4"/>
  <c r="G8087" i="4"/>
  <c r="H8085" i="4"/>
  <c r="H8077" i="4"/>
  <c r="G8075" i="4"/>
  <c r="H8066" i="4"/>
  <c r="H8064" i="4"/>
  <c r="H8062" i="4"/>
  <c r="H8060" i="4"/>
  <c r="G8050" i="4"/>
  <c r="G8027" i="4"/>
  <c r="H8019" i="4"/>
  <c r="G8012" i="4"/>
  <c r="G8006" i="4"/>
  <c r="H8004" i="4"/>
  <c r="G7989" i="4"/>
  <c r="G7981" i="4"/>
  <c r="H7973" i="4"/>
  <c r="H7971" i="4"/>
  <c r="G7964" i="4"/>
  <c r="G7962" i="4"/>
  <c r="G7960" i="4"/>
  <c r="H7956" i="4"/>
  <c r="H7950" i="4"/>
  <c r="G7946" i="4"/>
  <c r="H7937" i="4"/>
  <c r="H7935" i="4"/>
  <c r="H7933" i="4"/>
  <c r="G7923" i="4"/>
  <c r="H7915" i="4"/>
  <c r="G7908" i="4"/>
  <c r="H7867" i="4"/>
  <c r="G7862" i="4"/>
  <c r="G7860" i="4"/>
  <c r="G7854" i="4"/>
  <c r="H7846" i="4"/>
  <c r="G7829" i="4"/>
  <c r="H7813" i="4"/>
  <c r="G7724" i="4"/>
  <c r="G7720" i="4"/>
  <c r="H7716" i="4"/>
  <c r="G7697" i="4"/>
  <c r="G7695" i="4"/>
  <c r="G7684" i="4"/>
  <c r="G7680" i="4"/>
  <c r="G7676" i="4"/>
  <c r="G7657" i="4"/>
  <c r="G7655" i="4"/>
  <c r="H7617" i="4"/>
  <c r="H7615" i="4"/>
  <c r="G7560" i="4"/>
  <c r="G7541" i="4"/>
  <c r="G7526" i="4"/>
  <c r="H7495" i="4"/>
  <c r="H7493" i="4"/>
  <c r="H7489" i="4"/>
  <c r="H7485" i="4"/>
  <c r="H7465" i="4"/>
  <c r="G7448" i="4"/>
  <c r="G7446" i="4"/>
  <c r="H7440" i="4"/>
  <c r="H7436" i="4"/>
  <c r="H7421" i="4"/>
  <c r="H7396" i="4"/>
  <c r="H7390" i="4"/>
  <c r="H7388" i="4"/>
  <c r="G7355" i="4"/>
  <c r="G7349" i="4"/>
  <c r="G7323" i="4"/>
  <c r="G7321" i="4"/>
  <c r="G7313" i="4"/>
  <c r="G7294" i="4"/>
  <c r="G7286" i="4"/>
  <c r="H7280" i="4"/>
  <c r="H7278" i="4"/>
  <c r="H7274" i="4"/>
  <c r="H7272" i="4"/>
  <c r="G7261" i="4"/>
  <c r="G7257" i="4"/>
  <c r="G7863" i="4"/>
  <c r="H7861" i="4"/>
  <c r="H7853" i="4"/>
  <c r="G7851" i="4"/>
  <c r="H7842" i="4"/>
  <c r="H7840" i="4"/>
  <c r="H7838" i="4"/>
  <c r="H7836" i="4"/>
  <c r="G7826" i="4"/>
  <c r="H7803" i="4"/>
  <c r="G7798" i="4"/>
  <c r="H7794" i="4"/>
  <c r="H7792" i="4"/>
  <c r="G7781" i="4"/>
  <c r="G7779" i="4"/>
  <c r="G7777" i="4"/>
  <c r="G7775" i="4"/>
  <c r="G7764" i="4"/>
  <c r="G7760" i="4"/>
  <c r="G7756" i="4"/>
  <c r="G7750" i="4"/>
  <c r="H7729" i="4"/>
  <c r="H7727" i="4"/>
  <c r="H7710" i="4"/>
  <c r="H7708" i="4"/>
  <c r="H7675" i="4"/>
  <c r="G7670" i="4"/>
  <c r="H7666" i="4"/>
  <c r="H7664" i="4"/>
  <c r="G7632" i="4"/>
  <c r="G7626" i="4"/>
  <c r="H7620" i="4"/>
  <c r="G7617" i="4"/>
  <c r="G7615" i="4"/>
  <c r="G7605" i="4"/>
  <c r="G7598" i="4"/>
  <c r="H7596" i="4"/>
  <c r="H7594" i="4"/>
  <c r="H7592" i="4"/>
  <c r="H7590" i="4"/>
  <c r="H7588" i="4"/>
  <c r="H7569" i="4"/>
  <c r="G7556" i="4"/>
  <c r="H7554" i="4"/>
  <c r="H7552" i="4"/>
  <c r="G7546" i="4"/>
  <c r="H7540" i="4"/>
  <c r="H7537" i="4"/>
  <c r="G7529" i="4"/>
  <c r="H7523" i="4"/>
  <c r="G7495" i="4"/>
  <c r="G7491" i="4"/>
  <c r="H7474" i="4"/>
  <c r="G7421" i="4"/>
  <c r="H7410" i="4"/>
  <c r="G7362" i="4"/>
  <c r="H7352" i="4"/>
  <c r="H7345" i="4"/>
  <c r="G7343" i="4"/>
  <c r="H7337" i="4"/>
  <c r="G7336" i="4"/>
  <c r="G7334" i="4"/>
  <c r="G7332" i="4"/>
  <c r="G7328" i="4"/>
  <c r="H7322" i="4"/>
  <c r="H7318" i="4"/>
  <c r="H7316" i="4"/>
  <c r="G7309" i="4"/>
  <c r="H7303" i="4"/>
  <c r="H7301" i="4"/>
  <c r="H7287" i="4"/>
  <c r="H7285" i="4"/>
  <c r="G7836" i="4"/>
  <c r="G7834" i="4"/>
  <c r="G7832" i="4"/>
  <c r="H7828" i="4"/>
  <c r="H7822" i="4"/>
  <c r="G7818" i="4"/>
  <c r="G7803" i="4"/>
  <c r="G7796" i="4"/>
  <c r="G7790" i="4"/>
  <c r="H7780" i="4"/>
  <c r="H7755" i="4"/>
  <c r="H7746" i="4"/>
  <c r="H7744" i="4"/>
  <c r="H7742" i="4"/>
  <c r="G7731" i="4"/>
  <c r="G7725" i="4"/>
  <c r="G7712" i="4"/>
  <c r="G7708" i="4"/>
  <c r="G7702" i="4"/>
  <c r="G7691" i="4"/>
  <c r="G7685" i="4"/>
  <c r="G7675" i="4"/>
  <c r="G7668" i="4"/>
  <c r="G7662" i="4"/>
  <c r="G7651" i="4"/>
  <c r="H7641" i="4"/>
  <c r="H7639" i="4"/>
  <c r="H7635" i="4"/>
  <c r="G7630" i="4"/>
  <c r="H7626" i="4"/>
  <c r="H7624" i="4"/>
  <c r="G7596" i="4"/>
  <c r="G7592" i="4"/>
  <c r="G7588" i="4"/>
  <c r="G7578" i="4"/>
  <c r="G7567" i="4"/>
  <c r="G7565" i="4"/>
  <c r="H7548" i="4"/>
  <c r="G7520" i="4"/>
  <c r="G7516" i="4"/>
  <c r="H7498" i="4"/>
  <c r="H7492" i="4"/>
  <c r="H7477" i="4"/>
  <c r="G7463" i="4"/>
  <c r="H7441" i="4"/>
  <c r="H7413" i="4"/>
  <c r="H7399" i="4"/>
  <c r="H7395" i="4"/>
  <c r="H7389" i="4"/>
  <c r="H7387" i="4"/>
  <c r="G7384" i="4"/>
  <c r="H7378" i="4"/>
  <c r="H7368" i="4"/>
  <c r="H7362" i="4"/>
  <c r="H7360" i="4"/>
  <c r="G7354" i="4"/>
  <c r="G7348" i="4"/>
  <c r="G7345" i="4"/>
  <c r="G7337" i="4"/>
  <c r="G7316" i="4"/>
  <c r="G7303" i="4"/>
  <c r="G7297" i="4"/>
  <c r="G7287" i="4"/>
  <c r="H7277" i="4"/>
  <c r="G7260" i="4"/>
  <c r="H7237" i="4"/>
  <c r="G7231" i="4"/>
  <c r="G7208" i="4"/>
  <c r="H7200" i="4"/>
  <c r="H7198" i="4"/>
  <c r="G7190" i="4"/>
  <c r="G7188" i="4"/>
  <c r="G7159" i="4"/>
  <c r="G7692" i="4"/>
  <c r="G7690" i="4"/>
  <c r="G7667" i="4"/>
  <c r="G7652" i="4"/>
  <c r="G7650" i="4"/>
  <c r="H7638" i="4"/>
  <c r="G7597" i="4"/>
  <c r="G7587" i="4"/>
  <c r="G7553" i="4"/>
  <c r="G7551" i="4"/>
  <c r="H7536" i="4"/>
  <c r="H7379" i="4"/>
  <c r="H7377" i="4"/>
  <c r="H7363" i="4"/>
  <c r="G7734" i="4"/>
  <c r="H7732" i="4"/>
  <c r="H7730" i="4"/>
  <c r="H7728" i="4"/>
  <c r="H7718" i="4"/>
  <c r="H7709" i="4"/>
  <c r="H7701" i="4"/>
  <c r="G7669" i="4"/>
  <c r="H7665" i="4"/>
  <c r="H7663" i="4"/>
  <c r="H7661" i="4"/>
  <c r="H7646" i="4"/>
  <c r="G7642" i="4"/>
  <c r="G7633" i="4"/>
  <c r="G7631" i="4"/>
  <c r="H7629" i="4"/>
  <c r="I7629" i="4" s="1"/>
  <c r="G7627" i="4"/>
  <c r="G7616" i="4"/>
  <c r="G7612" i="4"/>
  <c r="G7610" i="4"/>
  <c r="H7593" i="4"/>
  <c r="H7591" i="4"/>
  <c r="H7589" i="4"/>
  <c r="H7568" i="4"/>
  <c r="H7564" i="4"/>
  <c r="H7553" i="4"/>
  <c r="G7547" i="4"/>
  <c r="G7545" i="4"/>
  <c r="G7532" i="4"/>
  <c r="G7530" i="4"/>
  <c r="H7519" i="4"/>
  <c r="H7513" i="4"/>
  <c r="H7511" i="4"/>
  <c r="G7496" i="4"/>
  <c r="G7488" i="4"/>
  <c r="G7484" i="4"/>
  <c r="G7458" i="4"/>
  <c r="H7450" i="4"/>
  <c r="H7442" i="4"/>
  <c r="G7439" i="4"/>
  <c r="H7431" i="4"/>
  <c r="H7429" i="4"/>
  <c r="H7427" i="4"/>
  <c r="G7395" i="4"/>
  <c r="G7393" i="4"/>
  <c r="G7361" i="4"/>
  <c r="H7349" i="4"/>
  <c r="G7335" i="4"/>
  <c r="G7333" i="4"/>
  <c r="H7323" i="4"/>
  <c r="H7317" i="4"/>
  <c r="H7315" i="4"/>
  <c r="H7311" i="4"/>
  <c r="H7308" i="4"/>
  <c r="H7306" i="4"/>
  <c r="H7304" i="4"/>
  <c r="H7302" i="4"/>
  <c r="H7253" i="4"/>
  <c r="H7211" i="4"/>
  <c r="G7281" i="4"/>
  <c r="G7279" i="4"/>
  <c r="G7277" i="4"/>
  <c r="H7269" i="4"/>
  <c r="H7267" i="4"/>
  <c r="H7259" i="4"/>
  <c r="G7250" i="4"/>
  <c r="G7237" i="4"/>
  <c r="H7231" i="4"/>
  <c r="G7212" i="4"/>
  <c r="H7206" i="4"/>
  <c r="G7187" i="4"/>
  <c r="H7163" i="4"/>
  <c r="H7158" i="4"/>
  <c r="H7156" i="4"/>
  <c r="H7148" i="4"/>
  <c r="H7146" i="4"/>
  <c r="G7132" i="4"/>
  <c r="G7126" i="4"/>
  <c r="G7124" i="4"/>
  <c r="H7122" i="4"/>
  <c r="H7120" i="4"/>
  <c r="G7113" i="4"/>
  <c r="G7101" i="4"/>
  <c r="G7089" i="4"/>
  <c r="G7081" i="4"/>
  <c r="H7072" i="4"/>
  <c r="G7066" i="4"/>
  <c r="H7058" i="4"/>
  <c r="H7056" i="4"/>
  <c r="H7047" i="4"/>
  <c r="H7045" i="4"/>
  <c r="G7043" i="4"/>
  <c r="G7041" i="4"/>
  <c r="H7037" i="4"/>
  <c r="H7035" i="4"/>
  <c r="H7029" i="4"/>
  <c r="H6995" i="4"/>
  <c r="G6946" i="4"/>
  <c r="G6944" i="4"/>
  <c r="H6938" i="4"/>
  <c r="H6936" i="4"/>
  <c r="H6934" i="4"/>
  <c r="H6932" i="4"/>
  <c r="G6897" i="4"/>
  <c r="G6884" i="4"/>
  <c r="H6874" i="4"/>
  <c r="G6869" i="4"/>
  <c r="G6865" i="4"/>
  <c r="G6774" i="4"/>
  <c r="G6759" i="4"/>
  <c r="H6749" i="4"/>
  <c r="H6692" i="4"/>
  <c r="H6690" i="4"/>
  <c r="H6688" i="4"/>
  <c r="H6686" i="4"/>
  <c r="G6674" i="4"/>
  <c r="H6563" i="4"/>
  <c r="G6301" i="4"/>
  <c r="H7179" i="4"/>
  <c r="G7171" i="4"/>
  <c r="G7169" i="4"/>
  <c r="H7159" i="4"/>
  <c r="G7148" i="4"/>
  <c r="H7132" i="4"/>
  <c r="H7106" i="4"/>
  <c r="H7104" i="4"/>
  <c r="G7095" i="4"/>
  <c r="H7091" i="4"/>
  <c r="H7089" i="4"/>
  <c r="H7087" i="4"/>
  <c r="H7083" i="4"/>
  <c r="G7074" i="4"/>
  <c r="H7068" i="4"/>
  <c r="G7062" i="4"/>
  <c r="G7060" i="4"/>
  <c r="G7047" i="4"/>
  <c r="H7043" i="4"/>
  <c r="H7041" i="4"/>
  <c r="G7035" i="4"/>
  <c r="G7031" i="4"/>
  <c r="G7024" i="4"/>
  <c r="G7012" i="4"/>
  <c r="H7010" i="4"/>
  <c r="H7002" i="4"/>
  <c r="G6999" i="4"/>
  <c r="H6989" i="4"/>
  <c r="G6965" i="4"/>
  <c r="G6963" i="4"/>
  <c r="H6961" i="4"/>
  <c r="H6959" i="4"/>
  <c r="G6934" i="4"/>
  <c r="H6924" i="4"/>
  <c r="H6922" i="4"/>
  <c r="H6920" i="4"/>
  <c r="H6918" i="4"/>
  <c r="G6909" i="4"/>
  <c r="G6907" i="4"/>
  <c r="H6899" i="4"/>
  <c r="H6897" i="4"/>
  <c r="H6858" i="4"/>
  <c r="H6856" i="4"/>
  <c r="G6847" i="4"/>
  <c r="H6845" i="4"/>
  <c r="H6839" i="4"/>
  <c r="G6797" i="4"/>
  <c r="G6782" i="4"/>
  <c r="H6717" i="4"/>
  <c r="H6707" i="4"/>
  <c r="H6705" i="4"/>
  <c r="G6692" i="4"/>
  <c r="H6601" i="4"/>
  <c r="H6599" i="4"/>
  <c r="H6566" i="4"/>
  <c r="H6513" i="4"/>
  <c r="G6261" i="4"/>
  <c r="G7282" i="4"/>
  <c r="G7276" i="4"/>
  <c r="H7268" i="4"/>
  <c r="H7266" i="4"/>
  <c r="H7264" i="4"/>
  <c r="G7253" i="4"/>
  <c r="H7234" i="4"/>
  <c r="H7232" i="4"/>
  <c r="G7228" i="4"/>
  <c r="H7218" i="4"/>
  <c r="H7207" i="4"/>
  <c r="H7205" i="4"/>
  <c r="H7189" i="4"/>
  <c r="G7186" i="4"/>
  <c r="G7184" i="4"/>
  <c r="H7170" i="4"/>
  <c r="H7168" i="4"/>
  <c r="H7155" i="4"/>
  <c r="H7153" i="4"/>
  <c r="H7151" i="4"/>
  <c r="H7147" i="4"/>
  <c r="G7139" i="4"/>
  <c r="G7137" i="4"/>
  <c r="G7135" i="4"/>
  <c r="G7131" i="4"/>
  <c r="G7127" i="4"/>
  <c r="G7114" i="4"/>
  <c r="G7104" i="4"/>
  <c r="G7102" i="4"/>
  <c r="H7098" i="4"/>
  <c r="H7096" i="4"/>
  <c r="G7086" i="4"/>
  <c r="H7073" i="4"/>
  <c r="G7067" i="4"/>
  <c r="G7065" i="4"/>
  <c r="H7048" i="4"/>
  <c r="H7046" i="4"/>
  <c r="H7034" i="4"/>
  <c r="H7025" i="4"/>
  <c r="H7023" i="4"/>
  <c r="H7021" i="4"/>
  <c r="H7013" i="4"/>
  <c r="G7008" i="4"/>
  <c r="G7004" i="4"/>
  <c r="H6998" i="4"/>
  <c r="H6996" i="4"/>
  <c r="G6988" i="4"/>
  <c r="H6977" i="4"/>
  <c r="H6971" i="4"/>
  <c r="G6970" i="4"/>
  <c r="G6968" i="4"/>
  <c r="H6935" i="4"/>
  <c r="H6931" i="4"/>
  <c r="G6898" i="4"/>
  <c r="G6891" i="4"/>
  <c r="G6889" i="4"/>
  <c r="H6877" i="4"/>
  <c r="H6871" i="4"/>
  <c r="G6862" i="4"/>
  <c r="H6785" i="4"/>
  <c r="H6722" i="4"/>
  <c r="H6659" i="4"/>
  <c r="G6641" i="4"/>
  <c r="G6639" i="4"/>
  <c r="H6606" i="4"/>
  <c r="H6579" i="4"/>
  <c r="G6572" i="4"/>
  <c r="G6541" i="4"/>
  <c r="H6526" i="4"/>
  <c r="G7236" i="4"/>
  <c r="G7234" i="4"/>
  <c r="G7232" i="4"/>
  <c r="H7228" i="4"/>
  <c r="G7222" i="4"/>
  <c r="G7220" i="4"/>
  <c r="G7207" i="4"/>
  <c r="H7199" i="4"/>
  <c r="G7191" i="4"/>
  <c r="H7180" i="4"/>
  <c r="H7178" i="4"/>
  <c r="G7172" i="4"/>
  <c r="G7164" i="4"/>
  <c r="G7155" i="4"/>
  <c r="G7147" i="4"/>
  <c r="H7139" i="4"/>
  <c r="H7137" i="4"/>
  <c r="H7127" i="4"/>
  <c r="H7109" i="4"/>
  <c r="H7094" i="4"/>
  <c r="H7092" i="4"/>
  <c r="H7084" i="4"/>
  <c r="H7082" i="4"/>
  <c r="G7076" i="4"/>
  <c r="G7057" i="4"/>
  <c r="G7046" i="4"/>
  <c r="H7040" i="4"/>
  <c r="G7036" i="4"/>
  <c r="G7030" i="4"/>
  <c r="G7028" i="4"/>
  <c r="H7026" i="4"/>
  <c r="G7023" i="4"/>
  <c r="G7017" i="4"/>
  <c r="H7011" i="4"/>
  <c r="H7007" i="4"/>
  <c r="H7005" i="4"/>
  <c r="G6998" i="4"/>
  <c r="H6988" i="4"/>
  <c r="H6954" i="4"/>
  <c r="G6948" i="4"/>
  <c r="H6946" i="4"/>
  <c r="G6939" i="4"/>
  <c r="G6935" i="4"/>
  <c r="G6931" i="4"/>
  <c r="H6925" i="4"/>
  <c r="H6923" i="4"/>
  <c r="H6919" i="4"/>
  <c r="H6917" i="4"/>
  <c r="G6915" i="4"/>
  <c r="G6913" i="4"/>
  <c r="G6910" i="4"/>
  <c r="H6904" i="4"/>
  <c r="H6902" i="4"/>
  <c r="H6900" i="4"/>
  <c r="H6853" i="4"/>
  <c r="H6836" i="4"/>
  <c r="G6825" i="4"/>
  <c r="H6802" i="4"/>
  <c r="H6742" i="4"/>
  <c r="G6733" i="4"/>
  <c r="G6661" i="4"/>
  <c r="H6652" i="4"/>
  <c r="H6648" i="4"/>
  <c r="H6596" i="4"/>
  <c r="H6592" i="4"/>
  <c r="H6539" i="4"/>
  <c r="H6537" i="4"/>
  <c r="G6451" i="4"/>
  <c r="H6447" i="4"/>
  <c r="G6428" i="4"/>
  <c r="H6420" i="4"/>
  <c r="G6411" i="4"/>
  <c r="H6405" i="4"/>
  <c r="G6396" i="4"/>
  <c r="H6356" i="4"/>
  <c r="G6339" i="4"/>
  <c r="H6335" i="4"/>
  <c r="H6301" i="4"/>
  <c r="H6299" i="4"/>
  <c r="G6269" i="4"/>
  <c r="G6267" i="4"/>
  <c r="H6261" i="4"/>
  <c r="H6244" i="4"/>
  <c r="G6235" i="4"/>
  <c r="H6220" i="4"/>
  <c r="H6205" i="4"/>
  <c r="H6203" i="4"/>
  <c r="G6188" i="4"/>
  <c r="H6156" i="4"/>
  <c r="G6098" i="4"/>
  <c r="G6066" i="4"/>
  <c r="H6056" i="4"/>
  <c r="H6016" i="4"/>
  <c r="H6001" i="4"/>
  <c r="H5937" i="4"/>
  <c r="H5875" i="4"/>
  <c r="G5778" i="4"/>
  <c r="H6895" i="4"/>
  <c r="G6886" i="4"/>
  <c r="H6884" i="4"/>
  <c r="G6878" i="4"/>
  <c r="H6866" i="4"/>
  <c r="G6861" i="4"/>
  <c r="G6851" i="4"/>
  <c r="G6845" i="4"/>
  <c r="G6839" i="4"/>
  <c r="H6837" i="4"/>
  <c r="H6821" i="4"/>
  <c r="H6819" i="4"/>
  <c r="H6809" i="4"/>
  <c r="H6796" i="4"/>
  <c r="G6795" i="4"/>
  <c r="H6793" i="4"/>
  <c r="H6791" i="4"/>
  <c r="H6789" i="4"/>
  <c r="H6757" i="4"/>
  <c r="G6747" i="4"/>
  <c r="G6713" i="4"/>
  <c r="G6707" i="4"/>
  <c r="G6705" i="4"/>
  <c r="G6684" i="4"/>
  <c r="G6680" i="4"/>
  <c r="H6674" i="4"/>
  <c r="H6672" i="4"/>
  <c r="G6664" i="4"/>
  <c r="H6662" i="4"/>
  <c r="G6646" i="4"/>
  <c r="H6638" i="4"/>
  <c r="G6629" i="4"/>
  <c r="G6621" i="4"/>
  <c r="H6618" i="4"/>
  <c r="H6616" i="4"/>
  <c r="H6612" i="4"/>
  <c r="G6594" i="4"/>
  <c r="G6592" i="4"/>
  <c r="G6581" i="4"/>
  <c r="H6572" i="4"/>
  <c r="G6570" i="4"/>
  <c r="G6566" i="4"/>
  <c r="H6553" i="4"/>
  <c r="H6516" i="4"/>
  <c r="G6498" i="4"/>
  <c r="G6484" i="4"/>
  <c r="G6482" i="4"/>
  <c r="G6466" i="4"/>
  <c r="G6464" i="4"/>
  <c r="H6462" i="4"/>
  <c r="G6447" i="4"/>
  <c r="H6403" i="4"/>
  <c r="H6397" i="4"/>
  <c r="H6395" i="4"/>
  <c r="G6375" i="4"/>
  <c r="H6371" i="4"/>
  <c r="H6365" i="4"/>
  <c r="H6363" i="4"/>
  <c r="H6357" i="4"/>
  <c r="G6356" i="4"/>
  <c r="H6354" i="4"/>
  <c r="H6352" i="4"/>
  <c r="G6348" i="4"/>
  <c r="G6335" i="4"/>
  <c r="H6329" i="4"/>
  <c r="G6323" i="4"/>
  <c r="H6308" i="4"/>
  <c r="G6295" i="4"/>
  <c r="G6293" i="4"/>
  <c r="G6278" i="4"/>
  <c r="H6255" i="4"/>
  <c r="H6253" i="4"/>
  <c r="H6251" i="4"/>
  <c r="G6242" i="4"/>
  <c r="G6240" i="4"/>
  <c r="H6236" i="4"/>
  <c r="G6216" i="4"/>
  <c r="G6212" i="4"/>
  <c r="G6210" i="4"/>
  <c r="G6201" i="4"/>
  <c r="H6189" i="4"/>
  <c r="H6187" i="4"/>
  <c r="H6182" i="4"/>
  <c r="G6180" i="4"/>
  <c r="H6163" i="4"/>
  <c r="H6154" i="4"/>
  <c r="H6152" i="4"/>
  <c r="H6135" i="4"/>
  <c r="H6124" i="4"/>
  <c r="H6105" i="4"/>
  <c r="H6103" i="4"/>
  <c r="H6091" i="4"/>
  <c r="G6082" i="4"/>
  <c r="H6067" i="4"/>
  <c r="G6060" i="4"/>
  <c r="H6052" i="4"/>
  <c r="H6043" i="4"/>
  <c r="G6016" i="4"/>
  <c r="G6014" i="4"/>
  <c r="G6012" i="4"/>
  <c r="G6008" i="4"/>
  <c r="G5983" i="4"/>
  <c r="G5981" i="4"/>
  <c r="H5969" i="4"/>
  <c r="H5953" i="4"/>
  <c r="H5946" i="4"/>
  <c r="G5944" i="4"/>
  <c r="H5926" i="4"/>
  <c r="H5924" i="4"/>
  <c r="H5920" i="4"/>
  <c r="H5913" i="4"/>
  <c r="H5896" i="4"/>
  <c r="G5890" i="4"/>
  <c r="G5866" i="4"/>
  <c r="H5851" i="4"/>
  <c r="G5846" i="4"/>
  <c r="G5844" i="4"/>
  <c r="G5842" i="4"/>
  <c r="G5840" i="4"/>
  <c r="G5817" i="4"/>
  <c r="G5811" i="4"/>
  <c r="G5809" i="4"/>
  <c r="G5802" i="4"/>
  <c r="G5772" i="4"/>
  <c r="H5770" i="4"/>
  <c r="H5768" i="4"/>
  <c r="G5762" i="4"/>
  <c r="G5745" i="4"/>
  <c r="G5743" i="4"/>
  <c r="G5741" i="4"/>
  <c r="G6535" i="4"/>
  <c r="H6520" i="4"/>
  <c r="H6518" i="4"/>
  <c r="G6507" i="4"/>
  <c r="G6505" i="4"/>
  <c r="G6494" i="4"/>
  <c r="H6488" i="4"/>
  <c r="H6486" i="4"/>
  <c r="G6473" i="4"/>
  <c r="G6471" i="4"/>
  <c r="G6456" i="4"/>
  <c r="G6439" i="4"/>
  <c r="G6433" i="4"/>
  <c r="H6399" i="4"/>
  <c r="H6350" i="4"/>
  <c r="G6327" i="4"/>
  <c r="H6323" i="4"/>
  <c r="G6257" i="4"/>
  <c r="G6214" i="4"/>
  <c r="H6191" i="4"/>
  <c r="G6109" i="4"/>
  <c r="H6078" i="4"/>
  <c r="G6073" i="4"/>
  <c r="G6071" i="4"/>
  <c r="H6069" i="4"/>
  <c r="H6028" i="4"/>
  <c r="H6019" i="4"/>
  <c r="H6010" i="4"/>
  <c r="H6008" i="4"/>
  <c r="H5999" i="4"/>
  <c r="H5997" i="4"/>
  <c r="H5990" i="4"/>
  <c r="H5988" i="4"/>
  <c r="G5977" i="4"/>
  <c r="G5962" i="4"/>
  <c r="G5955" i="4"/>
  <c r="H5944" i="4"/>
  <c r="G5933" i="4"/>
  <c r="G5928" i="4"/>
  <c r="H5907" i="4"/>
  <c r="G5896" i="4"/>
  <c r="G5894" i="4"/>
  <c r="G5892" i="4"/>
  <c r="H5890" i="4"/>
  <c r="H5862" i="4"/>
  <c r="H5860" i="4"/>
  <c r="G5855" i="4"/>
  <c r="G5853" i="4"/>
  <c r="G5851" i="4"/>
  <c r="H5798" i="4"/>
  <c r="H5796" i="4"/>
  <c r="G5793" i="4"/>
  <c r="H5787" i="4"/>
  <c r="G5768" i="4"/>
  <c r="G5766" i="4"/>
  <c r="G5764" i="4"/>
  <c r="H5762" i="4"/>
  <c r="H5754" i="4"/>
  <c r="H5698" i="4"/>
  <c r="G5659" i="4"/>
  <c r="H6850" i="4"/>
  <c r="H6835" i="4"/>
  <c r="G6826" i="4"/>
  <c r="G6818" i="4"/>
  <c r="G6809" i="4"/>
  <c r="G6798" i="4"/>
  <c r="G6790" i="4"/>
  <c r="G6773" i="4"/>
  <c r="G6752" i="4"/>
  <c r="G6743" i="4"/>
  <c r="H6716" i="4"/>
  <c r="H6712" i="4"/>
  <c r="H6704" i="4"/>
  <c r="H6696" i="4"/>
  <c r="H6694" i="4"/>
  <c r="H6691" i="4"/>
  <c r="H6687" i="4"/>
  <c r="H6685" i="4"/>
  <c r="H6679" i="4"/>
  <c r="H6656" i="4"/>
  <c r="H6649" i="4"/>
  <c r="H6645" i="4"/>
  <c r="H6643" i="4"/>
  <c r="G6640" i="4"/>
  <c r="G6636" i="4"/>
  <c r="H6630" i="4"/>
  <c r="G6613" i="4"/>
  <c r="H6609" i="4"/>
  <c r="H6595" i="4"/>
  <c r="H6567" i="4"/>
  <c r="H6560" i="4"/>
  <c r="H6558" i="4"/>
  <c r="H6532" i="4"/>
  <c r="G6529" i="4"/>
  <c r="G6527" i="4"/>
  <c r="H6523" i="4"/>
  <c r="H6521" i="4"/>
  <c r="H6510" i="4"/>
  <c r="G6506" i="4"/>
  <c r="G6504" i="4"/>
  <c r="H6495" i="4"/>
  <c r="H6493" i="4"/>
  <c r="H6491" i="4"/>
  <c r="H6489" i="4"/>
  <c r="G6478" i="4"/>
  <c r="G6452" i="4"/>
  <c r="G6429" i="4"/>
  <c r="G6425" i="4"/>
  <c r="H6419" i="4"/>
  <c r="G6410" i="4"/>
  <c r="G6393" i="4"/>
  <c r="G6391" i="4"/>
  <c r="H6382" i="4"/>
  <c r="G6365" i="4"/>
  <c r="G6361" i="4"/>
  <c r="G6359" i="4"/>
  <c r="H6355" i="4"/>
  <c r="H6349" i="4"/>
  <c r="H6347" i="4"/>
  <c r="G6340" i="4"/>
  <c r="G6338" i="4"/>
  <c r="G6332" i="4"/>
  <c r="H6324" i="4"/>
  <c r="G6319" i="4"/>
  <c r="G6312" i="4"/>
  <c r="G6310" i="4"/>
  <c r="G6306" i="4"/>
  <c r="G6304" i="4"/>
  <c r="H6290" i="4"/>
  <c r="H6288" i="4"/>
  <c r="G6279" i="4"/>
  <c r="G6266" i="4"/>
  <c r="G6264" i="4"/>
  <c r="G6262" i="4"/>
  <c r="G6247" i="4"/>
  <c r="H6243" i="4"/>
  <c r="H6239" i="4"/>
  <c r="G6234" i="4"/>
  <c r="H6202" i="4"/>
  <c r="H6200" i="4"/>
  <c r="G6196" i="4"/>
  <c r="G6189" i="4"/>
  <c r="G6185" i="4"/>
  <c r="G6161" i="4"/>
  <c r="G6159" i="4"/>
  <c r="H6155" i="4"/>
  <c r="G6131" i="4"/>
  <c r="G6101" i="4"/>
  <c r="G6093" i="4"/>
  <c r="H6083" i="4"/>
  <c r="G6074" i="4"/>
  <c r="H6057" i="4"/>
  <c r="H6055" i="4"/>
  <c r="H6053" i="4"/>
  <c r="G6039" i="4"/>
  <c r="H6029" i="4"/>
  <c r="H6017" i="4"/>
  <c r="G5986" i="4"/>
  <c r="H5978" i="4"/>
  <c r="G5969" i="4"/>
  <c r="H5951" i="4"/>
  <c r="H5949" i="4"/>
  <c r="G5927" i="4"/>
  <c r="G5922" i="4"/>
  <c r="G5920" i="4"/>
  <c r="H5916" i="4"/>
  <c r="H5906" i="4"/>
  <c r="G5895" i="4"/>
  <c r="H5889" i="4"/>
  <c r="H5883" i="4"/>
  <c r="G5882" i="4"/>
  <c r="H5872" i="4"/>
  <c r="G5869" i="4"/>
  <c r="H5865" i="4"/>
  <c r="H5858" i="4"/>
  <c r="G5856" i="4"/>
  <c r="H5845" i="4"/>
  <c r="H5843" i="4"/>
  <c r="H5816" i="4"/>
  <c r="H5808" i="4"/>
  <c r="G5674" i="4"/>
  <c r="G5668" i="4"/>
  <c r="G6887" i="4"/>
  <c r="G6879" i="4"/>
  <c r="G6875" i="4"/>
  <c r="H6863" i="4"/>
  <c r="G6856" i="4"/>
  <c r="G6852" i="4"/>
  <c r="G6850" i="4"/>
  <c r="G6844" i="4"/>
  <c r="H6838" i="4"/>
  <c r="G6829" i="4"/>
  <c r="H6820" i="4"/>
  <c r="H6818" i="4"/>
  <c r="G6810" i="4"/>
  <c r="H6799" i="4"/>
  <c r="H6794" i="4"/>
  <c r="H6792" i="4"/>
  <c r="H6776" i="4"/>
  <c r="G6764" i="4"/>
  <c r="H6758" i="4"/>
  <c r="G6746" i="4"/>
  <c r="G6744" i="4"/>
  <c r="H6726" i="4"/>
  <c r="G6714" i="4"/>
  <c r="G6706" i="4"/>
  <c r="G6689" i="4"/>
  <c r="G6687" i="4"/>
  <c r="G6677" i="4"/>
  <c r="H6675" i="4"/>
  <c r="H6673" i="4"/>
  <c r="H6667" i="4"/>
  <c r="H6661" i="4"/>
  <c r="G6660" i="4"/>
  <c r="G6658" i="4"/>
  <c r="G6654" i="4"/>
  <c r="G6651" i="4"/>
  <c r="G6645" i="4"/>
  <c r="G6584" i="4"/>
  <c r="I6584" i="4" s="1"/>
  <c r="G6562" i="4"/>
  <c r="G6560" i="4"/>
  <c r="G6556" i="4"/>
  <c r="G6510" i="4"/>
  <c r="H6508" i="4"/>
  <c r="H6506" i="4"/>
  <c r="G6502" i="4"/>
  <c r="H6474" i="4"/>
  <c r="G6463" i="4"/>
  <c r="H6457" i="4"/>
  <c r="H6455" i="4"/>
  <c r="H6453" i="4"/>
  <c r="H6440" i="4"/>
  <c r="H6434" i="4"/>
  <c r="H6432" i="4"/>
  <c r="H6422" i="4"/>
  <c r="H6415" i="4"/>
  <c r="H6413" i="4"/>
  <c r="H6411" i="4"/>
  <c r="G6389" i="4"/>
  <c r="G6387" i="4"/>
  <c r="H6366" i="4"/>
  <c r="H6341" i="4"/>
  <c r="H6326" i="4"/>
  <c r="G6315" i="4"/>
  <c r="H6309" i="4"/>
  <c r="H6303" i="4"/>
  <c r="G6292" i="4"/>
  <c r="G6290" i="4"/>
  <c r="G6288" i="4"/>
  <c r="H6284" i="4"/>
  <c r="H6269" i="4"/>
  <c r="H6267" i="4"/>
  <c r="H6252" i="4"/>
  <c r="G6245" i="4"/>
  <c r="H6190" i="4"/>
  <c r="G6179" i="4"/>
  <c r="G6172" i="4"/>
  <c r="G6170" i="4"/>
  <c r="G6168" i="4"/>
  <c r="H6166" i="4"/>
  <c r="H6164" i="4"/>
  <c r="H6149" i="4"/>
  <c r="G6140" i="4"/>
  <c r="H6133" i="4"/>
  <c r="H6123" i="4"/>
  <c r="G6118" i="4"/>
  <c r="H6114" i="4"/>
  <c r="H6112" i="4"/>
  <c r="H6100" i="4"/>
  <c r="H6094" i="4"/>
  <c r="H6092" i="4"/>
  <c r="H6074" i="4"/>
  <c r="H6072" i="4"/>
  <c r="G6057" i="4"/>
  <c r="G6055" i="4"/>
  <c r="G6048" i="4"/>
  <c r="H6042" i="4"/>
  <c r="G6035" i="4"/>
  <c r="G6031" i="4"/>
  <c r="H6018" i="4"/>
  <c r="G6007" i="4"/>
  <c r="H6003" i="4"/>
  <c r="G6002" i="4"/>
  <c r="G5993" i="4"/>
  <c r="G5991" i="4"/>
  <c r="G5980" i="4"/>
  <c r="G5978" i="4"/>
  <c r="G5963" i="4"/>
  <c r="G5947" i="4"/>
  <c r="G5943" i="4"/>
  <c r="G5936" i="4"/>
  <c r="H5932" i="4"/>
  <c r="H5925" i="4"/>
  <c r="G5916" i="4"/>
  <c r="G5906" i="4"/>
  <c r="G5899" i="4"/>
  <c r="G5880" i="4"/>
  <c r="G5865" i="4"/>
  <c r="H5850" i="4"/>
  <c r="G5843" i="4"/>
  <c r="G5841" i="4"/>
  <c r="G5799" i="4"/>
  <c r="G5786" i="4"/>
  <c r="H5778" i="4"/>
  <c r="H5769" i="4"/>
  <c r="H5786" i="4"/>
  <c r="G5777" i="4"/>
  <c r="H5775" i="4"/>
  <c r="H5773" i="4"/>
  <c r="G5767" i="4"/>
  <c r="H5761" i="4"/>
  <c r="G5744" i="4"/>
  <c r="G5720" i="4"/>
  <c r="G5718" i="4"/>
  <c r="G5716" i="4"/>
  <c r="G5714" i="4"/>
  <c r="G5664" i="4"/>
  <c r="H5651" i="4"/>
  <c r="G5635" i="4"/>
  <c r="H5601" i="4"/>
  <c r="G5598" i="4"/>
  <c r="G5596" i="4"/>
  <c r="G5594" i="4"/>
  <c r="H5592" i="4"/>
  <c r="H5563" i="4"/>
  <c r="H5561" i="4"/>
  <c r="G5558" i="4"/>
  <c r="G5556" i="4"/>
  <c r="H5554" i="4"/>
  <c r="G5552" i="4"/>
  <c r="G5526" i="4"/>
  <c r="G5524" i="4"/>
  <c r="H5520" i="4"/>
  <c r="H5516" i="4"/>
  <c r="G5514" i="4"/>
  <c r="G5505" i="4"/>
  <c r="G5503" i="4"/>
  <c r="H5488" i="4"/>
  <c r="H5479" i="4"/>
  <c r="G5468" i="4"/>
  <c r="H5449" i="4"/>
  <c r="G5444" i="4"/>
  <c r="G5442" i="4"/>
  <c r="G5440" i="4"/>
  <c r="H5369" i="4"/>
  <c r="H5354" i="4"/>
  <c r="H5329" i="4"/>
  <c r="H5296" i="4"/>
  <c r="G5286" i="4"/>
  <c r="G5275" i="4"/>
  <c r="G5271" i="4"/>
  <c r="G5263" i="4"/>
  <c r="H5259" i="4"/>
  <c r="G5253" i="4"/>
  <c r="H5228" i="4"/>
  <c r="H5201" i="4"/>
  <c r="G5172" i="4"/>
  <c r="H5153" i="4"/>
  <c r="G5138" i="4"/>
  <c r="G5136" i="4"/>
  <c r="H5132" i="4"/>
  <c r="G5023" i="4"/>
  <c r="G5206" i="4"/>
  <c r="G5085" i="4"/>
  <c r="H5079" i="4"/>
  <c r="H5713" i="4"/>
  <c r="H5704" i="4"/>
  <c r="G5688" i="4"/>
  <c r="G5679" i="4"/>
  <c r="G5673" i="4"/>
  <c r="H5521" i="4"/>
  <c r="G5467" i="4"/>
  <c r="G5462" i="4"/>
  <c r="G5435" i="4"/>
  <c r="H5380" i="4"/>
  <c r="H5376" i="4"/>
  <c r="G5363" i="4"/>
  <c r="G5361" i="4"/>
  <c r="G5348" i="4"/>
  <c r="H5340" i="4"/>
  <c r="G5334" i="4"/>
  <c r="G5319" i="4"/>
  <c r="G5309" i="4"/>
  <c r="G5262" i="4"/>
  <c r="G5761" i="4"/>
  <c r="G5759" i="4"/>
  <c r="G5757" i="4"/>
  <c r="H5753" i="4"/>
  <c r="G5751" i="4"/>
  <c r="H5745" i="4"/>
  <c r="G5738" i="4"/>
  <c r="H5736" i="4"/>
  <c r="H5734" i="4"/>
  <c r="H5732" i="4"/>
  <c r="G5727" i="4"/>
  <c r="G5725" i="4"/>
  <c r="G5723" i="4"/>
  <c r="H5717" i="4"/>
  <c r="H5715" i="4"/>
  <c r="H5672" i="4"/>
  <c r="G5647" i="4"/>
  <c r="G5643" i="4"/>
  <c r="H5641" i="4"/>
  <c r="G5625" i="4"/>
  <c r="G5623" i="4"/>
  <c r="G5601" i="4"/>
  <c r="H5599" i="4"/>
  <c r="H5597" i="4"/>
  <c r="H5595" i="4"/>
  <c r="H5572" i="4"/>
  <c r="G5546" i="4"/>
  <c r="H5527" i="4"/>
  <c r="H5525" i="4"/>
  <c r="H5523" i="4"/>
  <c r="H5513" i="4"/>
  <c r="G5510" i="4"/>
  <c r="G5508" i="4"/>
  <c r="H5502" i="4"/>
  <c r="H5498" i="4"/>
  <c r="G5484" i="4"/>
  <c r="H5476" i="4"/>
  <c r="H5469" i="4"/>
  <c r="G5453" i="4"/>
  <c r="G5431" i="4"/>
  <c r="H5420" i="4"/>
  <c r="H5416" i="4"/>
  <c r="H5412" i="4"/>
  <c r="G5407" i="4"/>
  <c r="H5393" i="4"/>
  <c r="H5391" i="4"/>
  <c r="G5382" i="4"/>
  <c r="H5372" i="4"/>
  <c r="H5366" i="4"/>
  <c r="G5355" i="4"/>
  <c r="H5351" i="4"/>
  <c r="G5344" i="4"/>
  <c r="G5340" i="4"/>
  <c r="G5338" i="4"/>
  <c r="H5336" i="4"/>
  <c r="G5332" i="4"/>
  <c r="H5307" i="4"/>
  <c r="G5301" i="4"/>
  <c r="H5289" i="4"/>
  <c r="H5287" i="4"/>
  <c r="G5282" i="4"/>
  <c r="H5246" i="4"/>
  <c r="G5221" i="4"/>
  <c r="H5190" i="4"/>
  <c r="H5182" i="4"/>
  <c r="G5156" i="4"/>
  <c r="G5133" i="4"/>
  <c r="H5626" i="4"/>
  <c r="H5624" i="4"/>
  <c r="H5585" i="4"/>
  <c r="H5577" i="4"/>
  <c r="H5560" i="4"/>
  <c r="G5551" i="4"/>
  <c r="H5545" i="4"/>
  <c r="H5408" i="4"/>
  <c r="H5406" i="4"/>
  <c r="G5324" i="4"/>
  <c r="G5318" i="4"/>
  <c r="G5238" i="4"/>
  <c r="H5129" i="4"/>
  <c r="H5108" i="4"/>
  <c r="H5104" i="4"/>
  <c r="H5069" i="4"/>
  <c r="H5096" i="4"/>
  <c r="H5092" i="4"/>
  <c r="H5088" i="4"/>
  <c r="G5075" i="4"/>
  <c r="G5248" i="4"/>
  <c r="G5244" i="4"/>
  <c r="G5219" i="4"/>
  <c r="H5211" i="4"/>
  <c r="H5209" i="4"/>
  <c r="G5192" i="4"/>
  <c r="G5188" i="4"/>
  <c r="G5186" i="4"/>
  <c r="H5180" i="4"/>
  <c r="H5178" i="4"/>
  <c r="H5176" i="4"/>
  <c r="G5163" i="4"/>
  <c r="G5161" i="4"/>
  <c r="G5100" i="4"/>
  <c r="G5096" i="4"/>
  <c r="G5092" i="4"/>
  <c r="G5088" i="4"/>
  <c r="H5744" i="4"/>
  <c r="G5737" i="4"/>
  <c r="H5733" i="4"/>
  <c r="G5724" i="4"/>
  <c r="G5722" i="4"/>
  <c r="H5714" i="4"/>
  <c r="H5705" i="4"/>
  <c r="G5698" i="4"/>
  <c r="H5683" i="4"/>
  <c r="H5673" i="4"/>
  <c r="H5666" i="4"/>
  <c r="H5642" i="4"/>
  <c r="H5639" i="4"/>
  <c r="H5637" i="4"/>
  <c r="G5633" i="4"/>
  <c r="G5622" i="4"/>
  <c r="G5620" i="4"/>
  <c r="H5609" i="4"/>
  <c r="H5596" i="4"/>
  <c r="G5592" i="4"/>
  <c r="G5579" i="4"/>
  <c r="G5577" i="4"/>
  <c r="H5575" i="4"/>
  <c r="H5573" i="4"/>
  <c r="G5554" i="4"/>
  <c r="G5545" i="4"/>
  <c r="H5537" i="4"/>
  <c r="G5534" i="4"/>
  <c r="G5532" i="4"/>
  <c r="G5530" i="4"/>
  <c r="H5499" i="4"/>
  <c r="H5492" i="4"/>
  <c r="H5468" i="4"/>
  <c r="H5466" i="4"/>
  <c r="G5452" i="4"/>
  <c r="G5430" i="4"/>
  <c r="H5419" i="4"/>
  <c r="H5417" i="4"/>
  <c r="H5413" i="4"/>
  <c r="H5402" i="4"/>
  <c r="H5400" i="4"/>
  <c r="H5394" i="4"/>
  <c r="H5392" i="4"/>
  <c r="G5343" i="4"/>
  <c r="H5333" i="4"/>
  <c r="H5325" i="4"/>
  <c r="H5308" i="4"/>
  <c r="H5292" i="4"/>
  <c r="G5281" i="4"/>
  <c r="G5279" i="4"/>
  <c r="H5273" i="4"/>
  <c r="H5269" i="4"/>
  <c r="H5265" i="4"/>
  <c r="H5261" i="4"/>
  <c r="H5245" i="4"/>
  <c r="H5239" i="4"/>
  <c r="G5234" i="4"/>
  <c r="G5228" i="4"/>
  <c r="G5211" i="4"/>
  <c r="H5189" i="4"/>
  <c r="H5183" i="4"/>
  <c r="G5176" i="4"/>
  <c r="H5172" i="4"/>
  <c r="H5168" i="4"/>
  <c r="G5151" i="4"/>
  <c r="G5119" i="4"/>
  <c r="G4869" i="4"/>
  <c r="G4843" i="4"/>
  <c r="G4826" i="4"/>
  <c r="H4822" i="4"/>
  <c r="H4820" i="4"/>
  <c r="H4818" i="4"/>
  <c r="H4805" i="4"/>
  <c r="H4803" i="4"/>
  <c r="G4780" i="4"/>
  <c r="G4775" i="4"/>
  <c r="G4773" i="4"/>
  <c r="G4771" i="4"/>
  <c r="G4760" i="4"/>
  <c r="G4747" i="4"/>
  <c r="H4745" i="4"/>
  <c r="G4726" i="4"/>
  <c r="G4695" i="4"/>
  <c r="H4686" i="4"/>
  <c r="H4684" i="4"/>
  <c r="H4682" i="4"/>
  <c r="H4673" i="4"/>
  <c r="G4666" i="4"/>
  <c r="G4651" i="4"/>
  <c r="H4649" i="4"/>
  <c r="G4640" i="4"/>
  <c r="H4624" i="4"/>
  <c r="G4615" i="4"/>
  <c r="G4613" i="4"/>
  <c r="G4611" i="4"/>
  <c r="G4609" i="4"/>
  <c r="H4596" i="4"/>
  <c r="H4594" i="4"/>
  <c r="H4589" i="4"/>
  <c r="H4587" i="4"/>
  <c r="H4558" i="4"/>
  <c r="H4556" i="4"/>
  <c r="H4543" i="4"/>
  <c r="G4536" i="4"/>
  <c r="G4522" i="4"/>
  <c r="G4499" i="4"/>
  <c r="G4490" i="4"/>
  <c r="G4477" i="4"/>
  <c r="H4475" i="4"/>
  <c r="H4473" i="4"/>
  <c r="G4463" i="4"/>
  <c r="G4461" i="4"/>
  <c r="H4451" i="4"/>
  <c r="H4445" i="4"/>
  <c r="G4438" i="4"/>
  <c r="G4427" i="4"/>
  <c r="H4378" i="4"/>
  <c r="G4320" i="4"/>
  <c r="H4318" i="4"/>
  <c r="H4316" i="4"/>
  <c r="H4314" i="4"/>
  <c r="G4305" i="4"/>
  <c r="G4301" i="4"/>
  <c r="H4287" i="4"/>
  <c r="H4248" i="4"/>
  <c r="G4198" i="4"/>
  <c r="H4186" i="4"/>
  <c r="H4184" i="4"/>
  <c r="G4102" i="4"/>
  <c r="I4102" i="4" s="1"/>
  <c r="H4100" i="4"/>
  <c r="H4096" i="4"/>
  <c r="G5124" i="4"/>
  <c r="H5118" i="4"/>
  <c r="G5115" i="4"/>
  <c r="G5113" i="4"/>
  <c r="G5111" i="4"/>
  <c r="H5107" i="4"/>
  <c r="H5105" i="4"/>
  <c r="G5101" i="4"/>
  <c r="H5093" i="4"/>
  <c r="H5087" i="4"/>
  <c r="H5065" i="4"/>
  <c r="G5059" i="4"/>
  <c r="H5047" i="4"/>
  <c r="H5036" i="4"/>
  <c r="H5032" i="4"/>
  <c r="G5019" i="4"/>
  <c r="G4994" i="4"/>
  <c r="G4979" i="4"/>
  <c r="G4970" i="4"/>
  <c r="H4951" i="4"/>
  <c r="H4944" i="4"/>
  <c r="H4942" i="4"/>
  <c r="H4940" i="4"/>
  <c r="G4938" i="4"/>
  <c r="G4923" i="4"/>
  <c r="H4919" i="4"/>
  <c r="H4917" i="4"/>
  <c r="H4915" i="4"/>
  <c r="H4906" i="4"/>
  <c r="G4904" i="4"/>
  <c r="G4891" i="4"/>
  <c r="G4889" i="4"/>
  <c r="G4874" i="4"/>
  <c r="G4872" i="4"/>
  <c r="G4865" i="4"/>
  <c r="H4863" i="4"/>
  <c r="H4859" i="4"/>
  <c r="G4850" i="4"/>
  <c r="H4841" i="4"/>
  <c r="G4831" i="4"/>
  <c r="G4805" i="4"/>
  <c r="G4803" i="4"/>
  <c r="G4790" i="4"/>
  <c r="G4778" i="4"/>
  <c r="G4758" i="4"/>
  <c r="H4752" i="4"/>
  <c r="H4741" i="4"/>
  <c r="H4739" i="4"/>
  <c r="H4709" i="4"/>
  <c r="H4707" i="4"/>
  <c r="G4686" i="4"/>
  <c r="G4684" i="4"/>
  <c r="G4682" i="4"/>
  <c r="G4673" i="4"/>
  <c r="G4664" i="4"/>
  <c r="H4660" i="4"/>
  <c r="G4649" i="4"/>
  <c r="G4631" i="4"/>
  <c r="H4627" i="4"/>
  <c r="G4618" i="4"/>
  <c r="H4603" i="4"/>
  <c r="H4577" i="4"/>
  <c r="G4567" i="4"/>
  <c r="G4565" i="4"/>
  <c r="G4563" i="4"/>
  <c r="H4534" i="4"/>
  <c r="H4527" i="4"/>
  <c r="G4512" i="4"/>
  <c r="H4500" i="4"/>
  <c r="G4497" i="4"/>
  <c r="H4495" i="4"/>
  <c r="G4488" i="4"/>
  <c r="H4482" i="4"/>
  <c r="G4480" i="4"/>
  <c r="G4459" i="4"/>
  <c r="G4447" i="4"/>
  <c r="H4432" i="4"/>
  <c r="G4423" i="4"/>
  <c r="H4417" i="4"/>
  <c r="H4410" i="4"/>
  <c r="G4406" i="4"/>
  <c r="H4395" i="4"/>
  <c r="G4376" i="4"/>
  <c r="H4374" i="4"/>
  <c r="H4372" i="4"/>
  <c r="G4366" i="4"/>
  <c r="H4359" i="4"/>
  <c r="G4337" i="4"/>
  <c r="G4333" i="4"/>
  <c r="H4321" i="4"/>
  <c r="G4318" i="4"/>
  <c r="H4300" i="4"/>
  <c r="G4264" i="4"/>
  <c r="G4224" i="4"/>
  <c r="G4205" i="4"/>
  <c r="G4194" i="4"/>
  <c r="G4151" i="4"/>
  <c r="H4121" i="4"/>
  <c r="H4111" i="4"/>
  <c r="G4088" i="4"/>
  <c r="H4086" i="4"/>
  <c r="H5432" i="4"/>
  <c r="H5430" i="4"/>
  <c r="G5415" i="4"/>
  <c r="H5407" i="4"/>
  <c r="G5400" i="4"/>
  <c r="G5396" i="4"/>
  <c r="G5388" i="4"/>
  <c r="G5379" i="4"/>
  <c r="G5377" i="4"/>
  <c r="G5351" i="4"/>
  <c r="G5347" i="4"/>
  <c r="H5337" i="4"/>
  <c r="G5333" i="4"/>
  <c r="G5328" i="4"/>
  <c r="H5324" i="4"/>
  <c r="H5320" i="4"/>
  <c r="H5316" i="4"/>
  <c r="G5310" i="4"/>
  <c r="G5307" i="4"/>
  <c r="H5301" i="4"/>
  <c r="H5276" i="4"/>
  <c r="G5247" i="4"/>
  <c r="G5239" i="4"/>
  <c r="H5233" i="4"/>
  <c r="G5231" i="4"/>
  <c r="H5223" i="4"/>
  <c r="G5220" i="4"/>
  <c r="G5216" i="4"/>
  <c r="H5212" i="4"/>
  <c r="H5208" i="4"/>
  <c r="G5204" i="4"/>
  <c r="H5198" i="4"/>
  <c r="G5183" i="4"/>
  <c r="H5177" i="4"/>
  <c r="H5150" i="4"/>
  <c r="G5128" i="4"/>
  <c r="H5124" i="4"/>
  <c r="G5107" i="4"/>
  <c r="G5103" i="4"/>
  <c r="H5099" i="4"/>
  <c r="H5097" i="4"/>
  <c r="G5082" i="4"/>
  <c r="G5080" i="4"/>
  <c r="H5076" i="4"/>
  <c r="G5063" i="4"/>
  <c r="H5057" i="4"/>
  <c r="G5053" i="4"/>
  <c r="H5039" i="4"/>
  <c r="G5032" i="4"/>
  <c r="H5026" i="4"/>
  <c r="G5022" i="4"/>
  <c r="H5013" i="4"/>
  <c r="H5011" i="4"/>
  <c r="H5007" i="4"/>
  <c r="H5005" i="4"/>
  <c r="H5003" i="4"/>
  <c r="H5001" i="4"/>
  <c r="I5001" i="4" s="1"/>
  <c r="G4977" i="4"/>
  <c r="H4964" i="4"/>
  <c r="H4962" i="4"/>
  <c r="G4942" i="4"/>
  <c r="H4936" i="4"/>
  <c r="H4928" i="4"/>
  <c r="H4922" i="4"/>
  <c r="H4920" i="4"/>
  <c r="G4906" i="4"/>
  <c r="H4890" i="4"/>
  <c r="H4888" i="4"/>
  <c r="H4855" i="4"/>
  <c r="H4848" i="4"/>
  <c r="G4816" i="4"/>
  <c r="G4814" i="4"/>
  <c r="H4808" i="4"/>
  <c r="H4801" i="4"/>
  <c r="H4792" i="4"/>
  <c r="G4776" i="4"/>
  <c r="H4765" i="4"/>
  <c r="H4763" i="4"/>
  <c r="H4761" i="4"/>
  <c r="G4754" i="4"/>
  <c r="G4752" i="4"/>
  <c r="G4743" i="4"/>
  <c r="G4737" i="4"/>
  <c r="H4718" i="4"/>
  <c r="H4716" i="4"/>
  <c r="H4714" i="4"/>
  <c r="G4709" i="4"/>
  <c r="G4707" i="4"/>
  <c r="H4705" i="4"/>
  <c r="H4687" i="4"/>
  <c r="H4656" i="4"/>
  <c r="G4654" i="4"/>
  <c r="H4645" i="4"/>
  <c r="H4643" i="4"/>
  <c r="H4639" i="4"/>
  <c r="G4636" i="4"/>
  <c r="G4627" i="4"/>
  <c r="H4608" i="4"/>
  <c r="G4585" i="4"/>
  <c r="H4574" i="4"/>
  <c r="H4572" i="4"/>
  <c r="H4570" i="4"/>
  <c r="G4561" i="4"/>
  <c r="G4552" i="4"/>
  <c r="H4539" i="4"/>
  <c r="H4537" i="4"/>
  <c r="G4532" i="4"/>
  <c r="G4527" i="4"/>
  <c r="G4525" i="4"/>
  <c r="G4507" i="4"/>
  <c r="H4504" i="4"/>
  <c r="H4502" i="4"/>
  <c r="G4489" i="4"/>
  <c r="H4444" i="4"/>
  <c r="G4435" i="4"/>
  <c r="H4421" i="4"/>
  <c r="H4404" i="4"/>
  <c r="H4402" i="4"/>
  <c r="G4374" i="4"/>
  <c r="G4357" i="4"/>
  <c r="H4310" i="4"/>
  <c r="H4218" i="4"/>
  <c r="G4216" i="4"/>
  <c r="H4212" i="4"/>
  <c r="H4193" i="4"/>
  <c r="H4187" i="4"/>
  <c r="G4176" i="4"/>
  <c r="G4172" i="4"/>
  <c r="G4759" i="4"/>
  <c r="H4738" i="4"/>
  <c r="H4626" i="4"/>
  <c r="G4568" i="4"/>
  <c r="G4535" i="4"/>
  <c r="G4446" i="4"/>
  <c r="G4400" i="4"/>
  <c r="H4356" i="4"/>
  <c r="G4347" i="4"/>
  <c r="H4276" i="4"/>
  <c r="G4267" i="4"/>
  <c r="G4256" i="4"/>
  <c r="G5108" i="4"/>
  <c r="H5100" i="4"/>
  <c r="G5083" i="4"/>
  <c r="G5037" i="4"/>
  <c r="G5029" i="4"/>
  <c r="H4967" i="4"/>
  <c r="G4943" i="4"/>
  <c r="H4937" i="4"/>
  <c r="G4862" i="4"/>
  <c r="H4849" i="4"/>
  <c r="H4847" i="4"/>
  <c r="H4832" i="4"/>
  <c r="G4815" i="4"/>
  <c r="H4768" i="4"/>
  <c r="H4751" i="4"/>
  <c r="G4742" i="4"/>
  <c r="G4663" i="4"/>
  <c r="G4617" i="4"/>
  <c r="H4560" i="4"/>
  <c r="H4481" i="4"/>
  <c r="H4369" i="4"/>
  <c r="H4330" i="4"/>
  <c r="G4280" i="4"/>
  <c r="G4150" i="4"/>
  <c r="G4103" i="4"/>
  <c r="H5077" i="4"/>
  <c r="G5060" i="4"/>
  <c r="G5043" i="4"/>
  <c r="G5039" i="4"/>
  <c r="H5029" i="4"/>
  <c r="H5023" i="4"/>
  <c r="G5008" i="4"/>
  <c r="H5000" i="4"/>
  <c r="G4995" i="4"/>
  <c r="H4991" i="4"/>
  <c r="H4987" i="4"/>
  <c r="G4969" i="4"/>
  <c r="G4956" i="4"/>
  <c r="G4947" i="4"/>
  <c r="G4937" i="4"/>
  <c r="G4928" i="4"/>
  <c r="G4924" i="4"/>
  <c r="H4918" i="4"/>
  <c r="H4916" i="4"/>
  <c r="H4914" i="4"/>
  <c r="G4909" i="4"/>
  <c r="G4903" i="4"/>
  <c r="G4896" i="4"/>
  <c r="G4890" i="4"/>
  <c r="G4880" i="4"/>
  <c r="H4851" i="4"/>
  <c r="G4847" i="4"/>
  <c r="H4840" i="4"/>
  <c r="H4836" i="4"/>
  <c r="G4832" i="4"/>
  <c r="G4817" i="4"/>
  <c r="H4807" i="4"/>
  <c r="G4804" i="4"/>
  <c r="H4793" i="4"/>
  <c r="H4775" i="4"/>
  <c r="G4728" i="4"/>
  <c r="H4655" i="4"/>
  <c r="G4584" i="4"/>
  <c r="H4569" i="4"/>
  <c r="G4551" i="4"/>
  <c r="G4465" i="4"/>
  <c r="G4392" i="4"/>
  <c r="G4352" i="4"/>
  <c r="G4307" i="4"/>
  <c r="G4245" i="4"/>
  <c r="H4241" i="4"/>
  <c r="H4237" i="4"/>
  <c r="H4235" i="4"/>
  <c r="H4231" i="4"/>
  <c r="H4227" i="4"/>
  <c r="H4177" i="4"/>
  <c r="H4159" i="4"/>
  <c r="H4144" i="4"/>
  <c r="G4134" i="4"/>
  <c r="H4929" i="4"/>
  <c r="G4912" i="4"/>
  <c r="H4895" i="4"/>
  <c r="G4235" i="4"/>
  <c r="G4201" i="4"/>
  <c r="G4184" i="4"/>
  <c r="G4142" i="4"/>
  <c r="G4125" i="4"/>
  <c r="G4115" i="4"/>
  <c r="G4094" i="4"/>
  <c r="G4092" i="4"/>
  <c r="G4083" i="4"/>
  <c r="H4047" i="4"/>
  <c r="G4038" i="4"/>
  <c r="H3966" i="4"/>
  <c r="H3934" i="4"/>
  <c r="G3896" i="4"/>
  <c r="H3856" i="4"/>
  <c r="H3854" i="4"/>
  <c r="H3816" i="4"/>
  <c r="H3814" i="4"/>
  <c r="H3782" i="4"/>
  <c r="H3703" i="4"/>
  <c r="H3684" i="4"/>
  <c r="G3654" i="4"/>
  <c r="G3652" i="4"/>
  <c r="G3637" i="4"/>
  <c r="G3635" i="4"/>
  <c r="G3633" i="4"/>
  <c r="H3623" i="4"/>
  <c r="G3606" i="4"/>
  <c r="H3574" i="4"/>
  <c r="H3572" i="4"/>
  <c r="H3524" i="4"/>
  <c r="H3516" i="4"/>
  <c r="H3420" i="4"/>
  <c r="H3409" i="4"/>
  <c r="H3407" i="4"/>
  <c r="G3385" i="4"/>
  <c r="H3377" i="4"/>
  <c r="H3375" i="4"/>
  <c r="G3368" i="4"/>
  <c r="G3328" i="4"/>
  <c r="H3232" i="4"/>
  <c r="H3222" i="4"/>
  <c r="G3191" i="4"/>
  <c r="H3185" i="4"/>
  <c r="G3863" i="4"/>
  <c r="H3846" i="4"/>
  <c r="G3829" i="4"/>
  <c r="G3806" i="4"/>
  <c r="G3774" i="4"/>
  <c r="H3766" i="4"/>
  <c r="G3757" i="4"/>
  <c r="G3742" i="4"/>
  <c r="H3721" i="4"/>
  <c r="H3710" i="4"/>
  <c r="H3695" i="4"/>
  <c r="G3671" i="4"/>
  <c r="G3661" i="4"/>
  <c r="H3615" i="4"/>
  <c r="H3596" i="4"/>
  <c r="H3541" i="4"/>
  <c r="H3508" i="4"/>
  <c r="G3488" i="4"/>
  <c r="G3486" i="4"/>
  <c r="G3472" i="4"/>
  <c r="H3468" i="4"/>
  <c r="H3462" i="4"/>
  <c r="H3460" i="4"/>
  <c r="H3441" i="4"/>
  <c r="H3439" i="4"/>
  <c r="H3401" i="4"/>
  <c r="H3395" i="4"/>
  <c r="G3362" i="4"/>
  <c r="G3360" i="4"/>
  <c r="H3308" i="4"/>
  <c r="H3306" i="4"/>
  <c r="H3302" i="4"/>
  <c r="H3289" i="4"/>
  <c r="G3256" i="4"/>
  <c r="H3169" i="4"/>
  <c r="G3146" i="4"/>
  <c r="G4344" i="4"/>
  <c r="G4340" i="4"/>
  <c r="G4323" i="4"/>
  <c r="G4314" i="4"/>
  <c r="H4301" i="4"/>
  <c r="G4291" i="4"/>
  <c r="G4274" i="4"/>
  <c r="G4261" i="4"/>
  <c r="H4228" i="4"/>
  <c r="G4225" i="4"/>
  <c r="G4217" i="4"/>
  <c r="G4210" i="4"/>
  <c r="H4178" i="4"/>
  <c r="H4164" i="4"/>
  <c r="G4149" i="4"/>
  <c r="G4147" i="4"/>
  <c r="H4141" i="4"/>
  <c r="H4134" i="4"/>
  <c r="H4124" i="4"/>
  <c r="H4118" i="4"/>
  <c r="H4112" i="4"/>
  <c r="H4103" i="4"/>
  <c r="H4088" i="4"/>
  <c r="H4077" i="4"/>
  <c r="H4075" i="4"/>
  <c r="H4073" i="4"/>
  <c r="G4066" i="4"/>
  <c r="G4064" i="4"/>
  <c r="G4043" i="4"/>
  <c r="G4041" i="4"/>
  <c r="H4037" i="4"/>
  <c r="G4034" i="4"/>
  <c r="G4032" i="4"/>
  <c r="G4028" i="4"/>
  <c r="G4022" i="4"/>
  <c r="G4009" i="4"/>
  <c r="H3990" i="4"/>
  <c r="H3984" i="4"/>
  <c r="G3977" i="4"/>
  <c r="G3964" i="4"/>
  <c r="G3962" i="4"/>
  <c r="H3960" i="4"/>
  <c r="G3958" i="4"/>
  <c r="G3949" i="4"/>
  <c r="G3947" i="4"/>
  <c r="G3934" i="4"/>
  <c r="G3932" i="4"/>
  <c r="G3930" i="4"/>
  <c r="H3928" i="4"/>
  <c r="H3924" i="4"/>
  <c r="H3922" i="4"/>
  <c r="H3918" i="4"/>
  <c r="G3915" i="4"/>
  <c r="G3911" i="4"/>
  <c r="G3909" i="4"/>
  <c r="G3907" i="4"/>
  <c r="H3903" i="4"/>
  <c r="G3888" i="4"/>
  <c r="G3878" i="4"/>
  <c r="G3848" i="4"/>
  <c r="G3835" i="4"/>
  <c r="H3829" i="4"/>
  <c r="H3827" i="4"/>
  <c r="H3825" i="4"/>
  <c r="H3823" i="4"/>
  <c r="G3812" i="4"/>
  <c r="G3810" i="4"/>
  <c r="H3808" i="4"/>
  <c r="H3800" i="4"/>
  <c r="G3789" i="4"/>
  <c r="G3782" i="4"/>
  <c r="G3780" i="4"/>
  <c r="G3778" i="4"/>
  <c r="H3768" i="4"/>
  <c r="H3760" i="4"/>
  <c r="H3734" i="4"/>
  <c r="G3725" i="4"/>
  <c r="G3710" i="4"/>
  <c r="G3695" i="4"/>
  <c r="H3687" i="4"/>
  <c r="H3674" i="4"/>
  <c r="H3661" i="4"/>
  <c r="H3659" i="4"/>
  <c r="G3648" i="4"/>
  <c r="G3629" i="4"/>
  <c r="G3592" i="4"/>
  <c r="G3589" i="4"/>
  <c r="G3581" i="4"/>
  <c r="G3579" i="4"/>
  <c r="G3566" i="4"/>
  <c r="G3528" i="4"/>
  <c r="G3516" i="4"/>
  <c r="G3512" i="4"/>
  <c r="G3499" i="4"/>
  <c r="H3490" i="4"/>
  <c r="H3488" i="4"/>
  <c r="H3478" i="4"/>
  <c r="H3474" i="4"/>
  <c r="G3464" i="4"/>
  <c r="G3443" i="4"/>
  <c r="G3434" i="4"/>
  <c r="G3430" i="4"/>
  <c r="G3418" i="4"/>
  <c r="G3395" i="4"/>
  <c r="H3393" i="4"/>
  <c r="H3391" i="4"/>
  <c r="G3381" i="4"/>
  <c r="G3377" i="4"/>
  <c r="G3375" i="4"/>
  <c r="H3360" i="4"/>
  <c r="H3358" i="4"/>
  <c r="G3337" i="4"/>
  <c r="G3304" i="4"/>
  <c r="G3287" i="4"/>
  <c r="G3236" i="4"/>
  <c r="H3218" i="4"/>
  <c r="H3212" i="4"/>
  <c r="G3150" i="4"/>
  <c r="H2995" i="4"/>
  <c r="G4075" i="4"/>
  <c r="G4073" i="4"/>
  <c r="H4071" i="4"/>
  <c r="H4056" i="4"/>
  <c r="H4039" i="4"/>
  <c r="G4007" i="4"/>
  <c r="G4005" i="4"/>
  <c r="G4003" i="4"/>
  <c r="G3999" i="4"/>
  <c r="H3995" i="4"/>
  <c r="H3952" i="4"/>
  <c r="H3943" i="4"/>
  <c r="G3926" i="4"/>
  <c r="G3924" i="4"/>
  <c r="G3922" i="4"/>
  <c r="H2889" i="4"/>
  <c r="G4152" i="4"/>
  <c r="H3998" i="4"/>
  <c r="G3912" i="4"/>
  <c r="G3870" i="4"/>
  <c r="H3862" i="4"/>
  <c r="G3855" i="4"/>
  <c r="G3853" i="4"/>
  <c r="H3830" i="4"/>
  <c r="H3702" i="4"/>
  <c r="G3683" i="4"/>
  <c r="H3666" i="4"/>
  <c r="H3662" i="4"/>
  <c r="H3658" i="4"/>
  <c r="H3645" i="4"/>
  <c r="I3645" i="4" s="1"/>
  <c r="G3630" i="4"/>
  <c r="G3622" i="4"/>
  <c r="G3515" i="4"/>
  <c r="G3504" i="4"/>
  <c r="G3491" i="4"/>
  <c r="H3489" i="4"/>
  <c r="H3483" i="4"/>
  <c r="H3473" i="4"/>
  <c r="H3471" i="4"/>
  <c r="G3456" i="4"/>
  <c r="G3454" i="4"/>
  <c r="G3408" i="4"/>
  <c r="G3376" i="4"/>
  <c r="H3361" i="4"/>
  <c r="H3353" i="4"/>
  <c r="H3313" i="4"/>
  <c r="G3296" i="4"/>
  <c r="G3277" i="4"/>
  <c r="H3257" i="4"/>
  <c r="H3243" i="4"/>
  <c r="G4339" i="4"/>
  <c r="G4317" i="4"/>
  <c r="H4313" i="4"/>
  <c r="H4306" i="4"/>
  <c r="H4292" i="4"/>
  <c r="H4284" i="4"/>
  <c r="G4281" i="4"/>
  <c r="G4273" i="4"/>
  <c r="G4255" i="4"/>
  <c r="G4251" i="4"/>
  <c r="G4240" i="4"/>
  <c r="G4238" i="4"/>
  <c r="G4232" i="4"/>
  <c r="G4230" i="4"/>
  <c r="G4226" i="4"/>
  <c r="H4209" i="4"/>
  <c r="H4203" i="4"/>
  <c r="H4194" i="4"/>
  <c r="G4185" i="4"/>
  <c r="G4179" i="4"/>
  <c r="G4173" i="4"/>
  <c r="H4167" i="4"/>
  <c r="G4162" i="4"/>
  <c r="G4160" i="4"/>
  <c r="G4156" i="4"/>
  <c r="H4154" i="4"/>
  <c r="G4143" i="4"/>
  <c r="G4139" i="4"/>
  <c r="G4130" i="4"/>
  <c r="G4128" i="4"/>
  <c r="G4124" i="4"/>
  <c r="G4120" i="4"/>
  <c r="G4118" i="4"/>
  <c r="G4112" i="4"/>
  <c r="G4108" i="4"/>
  <c r="G4091" i="4"/>
  <c r="H4065" i="4"/>
  <c r="H4061" i="4"/>
  <c r="H4059" i="4"/>
  <c r="H4052" i="4"/>
  <c r="H4048" i="4"/>
  <c r="H4044" i="4"/>
  <c r="H4042" i="4"/>
  <c r="H4027" i="4"/>
  <c r="H4025" i="4"/>
  <c r="G4018" i="4"/>
  <c r="G4016" i="4"/>
  <c r="G3986" i="4"/>
  <c r="G3984" i="4"/>
  <c r="G3980" i="4"/>
  <c r="H3978" i="4"/>
  <c r="H3974" i="4"/>
  <c r="G3969" i="4"/>
  <c r="H3967" i="4"/>
  <c r="H3948" i="4"/>
  <c r="H3946" i="4"/>
  <c r="H3942" i="4"/>
  <c r="H3935" i="4"/>
  <c r="H3916" i="4"/>
  <c r="H3914" i="4"/>
  <c r="H3912" i="4"/>
  <c r="H3908" i="4"/>
  <c r="H3906" i="4"/>
  <c r="H3902" i="4"/>
  <c r="G3899" i="4"/>
  <c r="G3895" i="4"/>
  <c r="G3893" i="4"/>
  <c r="G3891" i="4"/>
  <c r="H3887" i="4"/>
  <c r="G3857" i="4"/>
  <c r="H3855" i="4"/>
  <c r="H3847" i="4"/>
  <c r="H3834" i="4"/>
  <c r="G3830" i="4"/>
  <c r="G3819" i="4"/>
  <c r="G3817" i="4"/>
  <c r="H3809" i="4"/>
  <c r="G3805" i="4"/>
  <c r="H3799" i="4"/>
  <c r="G3796" i="4"/>
  <c r="G3794" i="4"/>
  <c r="H3783" i="4"/>
  <c r="H3779" i="4"/>
  <c r="H3777" i="4"/>
  <c r="G3773" i="4"/>
  <c r="H3767" i="4"/>
  <c r="G3747" i="4"/>
  <c r="G3741" i="4"/>
  <c r="G3734" i="4"/>
  <c r="G3732" i="4"/>
  <c r="G3730" i="4"/>
  <c r="H3719" i="4"/>
  <c r="G3704" i="4"/>
  <c r="G3687" i="4"/>
  <c r="G3685" i="4"/>
  <c r="G3670" i="4"/>
  <c r="G3662" i="4"/>
  <c r="G3653" i="4"/>
  <c r="G3643" i="4"/>
  <c r="G3611" i="4"/>
  <c r="G3609" i="4"/>
  <c r="H3597" i="4"/>
  <c r="H3586" i="4"/>
  <c r="H3580" i="4"/>
  <c r="G3560" i="4"/>
  <c r="G3550" i="4"/>
  <c r="G3537" i="4"/>
  <c r="G3535" i="4"/>
  <c r="H3525" i="4"/>
  <c r="H3523" i="4"/>
  <c r="H3521" i="4"/>
  <c r="G3493" i="4"/>
  <c r="G3481" i="4"/>
  <c r="G3475" i="4"/>
  <c r="G3473" i="4"/>
  <c r="H3458" i="4"/>
  <c r="H3456" i="4"/>
  <c r="H3442" i="4"/>
  <c r="H3435" i="4"/>
  <c r="H3417" i="4"/>
  <c r="H3414" i="4"/>
  <c r="H3402" i="4"/>
  <c r="G3393" i="4"/>
  <c r="G3391" i="4"/>
  <c r="H3378" i="4"/>
  <c r="H3376" i="4"/>
  <c r="H3374" i="4"/>
  <c r="G3346" i="4"/>
  <c r="H3342" i="4"/>
  <c r="H3330" i="4"/>
  <c r="G3315" i="4"/>
  <c r="G3313" i="4"/>
  <c r="H3298" i="4"/>
  <c r="H3286" i="4"/>
  <c r="H3279" i="4"/>
  <c r="H3277" i="4"/>
  <c r="H3275" i="4"/>
  <c r="H3273" i="4"/>
  <c r="H3237" i="4"/>
  <c r="H3184" i="4"/>
  <c r="G3182" i="4"/>
  <c r="G3174" i="4"/>
  <c r="G3155" i="4"/>
  <c r="H3151" i="4"/>
  <c r="H3112" i="4"/>
  <c r="H2833" i="4"/>
  <c r="G4070" i="4"/>
  <c r="G4021" i="4"/>
  <c r="H4015" i="4"/>
  <c r="G3996" i="4"/>
  <c r="H3983" i="4"/>
  <c r="G3957" i="4"/>
  <c r="H3894" i="4"/>
  <c r="G3845" i="4"/>
  <c r="H3822" i="4"/>
  <c r="H3750" i="4"/>
  <c r="H3735" i="4"/>
  <c r="G3709" i="4"/>
  <c r="G3694" i="4"/>
  <c r="H3690" i="4"/>
  <c r="G3679" i="4"/>
  <c r="H3639" i="4"/>
  <c r="H3631" i="4"/>
  <c r="G3614" i="4"/>
  <c r="G3595" i="4"/>
  <c r="G3582" i="4"/>
  <c r="H3559" i="4"/>
  <c r="G3542" i="4"/>
  <c r="H3532" i="4"/>
  <c r="H3492" i="4"/>
  <c r="G3417" i="4"/>
  <c r="G3400" i="4"/>
  <c r="H3366" i="4"/>
  <c r="G3347" i="4"/>
  <c r="G3120" i="4"/>
  <c r="H3199" i="4"/>
  <c r="G3184" i="4"/>
  <c r="G3112" i="4"/>
  <c r="H2999" i="4"/>
  <c r="G2988" i="4"/>
  <c r="H2984" i="4"/>
  <c r="G2975" i="4"/>
  <c r="G2948" i="4"/>
  <c r="G3127" i="4"/>
  <c r="G3096" i="4"/>
  <c r="H3085" i="4"/>
  <c r="G3012" i="4"/>
  <c r="G2959" i="4"/>
  <c r="G2919" i="4"/>
  <c r="G2887" i="4"/>
  <c r="H2883" i="4"/>
  <c r="H2881" i="4"/>
  <c r="G2850" i="4"/>
  <c r="H3135" i="4"/>
  <c r="H3131" i="4"/>
  <c r="H3127" i="4"/>
  <c r="H3123" i="4"/>
  <c r="G3078" i="4"/>
  <c r="G3061" i="4"/>
  <c r="G3057" i="4"/>
  <c r="H3047" i="4"/>
  <c r="H3045" i="4"/>
  <c r="G3018" i="4"/>
  <c r="H3014" i="4"/>
  <c r="H3010" i="4"/>
  <c r="G3001" i="4"/>
  <c r="G2984" i="4"/>
  <c r="G2982" i="4"/>
  <c r="G2973" i="4"/>
  <c r="G2965" i="4"/>
  <c r="H2961" i="4"/>
  <c r="G2946" i="4"/>
  <c r="G2944" i="4"/>
  <c r="G2942" i="4"/>
  <c r="G2921" i="4"/>
  <c r="G2908" i="4"/>
  <c r="H2906" i="4"/>
  <c r="G2893" i="4"/>
  <c r="G2866" i="4"/>
  <c r="G2864" i="4"/>
  <c r="G2862" i="4"/>
  <c r="G2858" i="4"/>
  <c r="G2856" i="4"/>
  <c r="G2535" i="4"/>
  <c r="H3227" i="4"/>
  <c r="H3223" i="4"/>
  <c r="H3221" i="4"/>
  <c r="H3217" i="4"/>
  <c r="H3202" i="4"/>
  <c r="G3200" i="4"/>
  <c r="G3192" i="4"/>
  <c r="G3172" i="4"/>
  <c r="H3162" i="4"/>
  <c r="H3160" i="4"/>
  <c r="H3149" i="4"/>
  <c r="G3142" i="4"/>
  <c r="H3138" i="4"/>
  <c r="H3113" i="4"/>
  <c r="H3111" i="4"/>
  <c r="H3103" i="4"/>
  <c r="G3097" i="4"/>
  <c r="H3092" i="4"/>
  <c r="H3090" i="4"/>
  <c r="G3085" i="4"/>
  <c r="H3066" i="4"/>
  <c r="H3062" i="4"/>
  <c r="G3060" i="4"/>
  <c r="H3041" i="4"/>
  <c r="H3039" i="4"/>
  <c r="H3028" i="4"/>
  <c r="H3019" i="4"/>
  <c r="H3013" i="4"/>
  <c r="H3006" i="4"/>
  <c r="H2987" i="4"/>
  <c r="G2983" i="4"/>
  <c r="G2972" i="4"/>
  <c r="H2960" i="4"/>
  <c r="H2951" i="4"/>
  <c r="G2943" i="4"/>
  <c r="G2935" i="4"/>
  <c r="G2926" i="4"/>
  <c r="G2917" i="4"/>
  <c r="G2855" i="4"/>
  <c r="H3316" i="4"/>
  <c r="G3307" i="4"/>
  <c r="G3305" i="4"/>
  <c r="G3303" i="4"/>
  <c r="H3299" i="4"/>
  <c r="G3280" i="4"/>
  <c r="G3272" i="4"/>
  <c r="H3249" i="4"/>
  <c r="H3244" i="4"/>
  <c r="G3238" i="4"/>
  <c r="G3233" i="4"/>
  <c r="G3225" i="4"/>
  <c r="G3223" i="4"/>
  <c r="G3215" i="4"/>
  <c r="G3208" i="4"/>
  <c r="G3206" i="4"/>
  <c r="G3202" i="4"/>
  <c r="H3194" i="4"/>
  <c r="H3183" i="4"/>
  <c r="G3175" i="4"/>
  <c r="G3168" i="4"/>
  <c r="G3162" i="4"/>
  <c r="H3158" i="4"/>
  <c r="H3156" i="4"/>
  <c r="G3152" i="4"/>
  <c r="G3138" i="4"/>
  <c r="G3128" i="4"/>
  <c r="G3113" i="4"/>
  <c r="G3109" i="4"/>
  <c r="G3107" i="4"/>
  <c r="G3105" i="4"/>
  <c r="G3101" i="4"/>
  <c r="G3099" i="4"/>
  <c r="G3081" i="4"/>
  <c r="G3070" i="4"/>
  <c r="G3068" i="4"/>
  <c r="H3058" i="4"/>
  <c r="G3048" i="4"/>
  <c r="H3024" i="4"/>
  <c r="G3021" i="4"/>
  <c r="G3015" i="4"/>
  <c r="H3002" i="4"/>
  <c r="G2989" i="4"/>
  <c r="H2983" i="4"/>
  <c r="H2974" i="4"/>
  <c r="H2964" i="4"/>
  <c r="G2949" i="4"/>
  <c r="H2945" i="4"/>
  <c r="H2937" i="4"/>
  <c r="G2924" i="4"/>
  <c r="H2922" i="4"/>
  <c r="G2915" i="4"/>
  <c r="G2913" i="4"/>
  <c r="H2909" i="4"/>
  <c r="G2900" i="4"/>
  <c r="G2898" i="4"/>
  <c r="H2890" i="4"/>
  <c r="G2877" i="4"/>
  <c r="G2873" i="4"/>
  <c r="H2865" i="4"/>
  <c r="H2861" i="4"/>
  <c r="H2859" i="4"/>
  <c r="H2855" i="4"/>
  <c r="H2843" i="4"/>
  <c r="G2836" i="4"/>
  <c r="H2666" i="4"/>
  <c r="G2556" i="4"/>
  <c r="H2534" i="4"/>
  <c r="H2452" i="4"/>
  <c r="H3104" i="4"/>
  <c r="G3095" i="4"/>
  <c r="G3071" i="4"/>
  <c r="H3040" i="4"/>
  <c r="G3031" i="4"/>
  <c r="H2952" i="4"/>
  <c r="H2870" i="4"/>
  <c r="H2837" i="4"/>
  <c r="H2820" i="4"/>
  <c r="H2818" i="4"/>
  <c r="H2808" i="4"/>
  <c r="G2715" i="4"/>
  <c r="H2828" i="4"/>
  <c r="H2826" i="4"/>
  <c r="G2823" i="4"/>
  <c r="H2815" i="4"/>
  <c r="G2809" i="4"/>
  <c r="H2784" i="4"/>
  <c r="G2779" i="4"/>
  <c r="H2777" i="4"/>
  <c r="H2773" i="4"/>
  <c r="G2752" i="4"/>
  <c r="H2748" i="4"/>
  <c r="H2736" i="4"/>
  <c r="G2723" i="4"/>
  <c r="H2721" i="4"/>
  <c r="H2717" i="4"/>
  <c r="G2712" i="4"/>
  <c r="H2706" i="4"/>
  <c r="G2700" i="4"/>
  <c r="G2691" i="4"/>
  <c r="G2689" i="4"/>
  <c r="G2685" i="4"/>
  <c r="G2683" i="4"/>
  <c r="G2681" i="4"/>
  <c r="H2677" i="4"/>
  <c r="G2666" i="4"/>
  <c r="H2658" i="4"/>
  <c r="H2652" i="4"/>
  <c r="G2646" i="4"/>
  <c r="G2628" i="4"/>
  <c r="H2617" i="4"/>
  <c r="G2615" i="4"/>
  <c r="G2596" i="4"/>
  <c r="G2575" i="4"/>
  <c r="H2567" i="4"/>
  <c r="H2560" i="4"/>
  <c r="H2558" i="4"/>
  <c r="H2545" i="4"/>
  <c r="G2534" i="4"/>
  <c r="G2528" i="4"/>
  <c r="H2522" i="4"/>
  <c r="G2513" i="4"/>
  <c r="G2511" i="4"/>
  <c r="G2503" i="4"/>
  <c r="H2436" i="4"/>
  <c r="H2416" i="4"/>
  <c r="G2404" i="4"/>
  <c r="G2394" i="4"/>
  <c r="H2304" i="4"/>
  <c r="G2277" i="4"/>
  <c r="G2275" i="4"/>
  <c r="G2273" i="4"/>
  <c r="H2267" i="4"/>
  <c r="H2265" i="4"/>
  <c r="G2256" i="4"/>
  <c r="H2232" i="4"/>
  <c r="H2223" i="4"/>
  <c r="H2182" i="4"/>
  <c r="H2176" i="4"/>
  <c r="H2110" i="4"/>
  <c r="H2789" i="4"/>
  <c r="G2786" i="4"/>
  <c r="G2774" i="4"/>
  <c r="H2770" i="4"/>
  <c r="H2764" i="4"/>
  <c r="H2762" i="4"/>
  <c r="H2760" i="4"/>
  <c r="H2755" i="4"/>
  <c r="G2745" i="4"/>
  <c r="G2732" i="4"/>
  <c r="H2728" i="4"/>
  <c r="G2718" i="4"/>
  <c r="H2713" i="4"/>
  <c r="H2709" i="4"/>
  <c r="G2705" i="4"/>
  <c r="G2703" i="4"/>
  <c r="G2696" i="4"/>
  <c r="H2690" i="4"/>
  <c r="H2682" i="4"/>
  <c r="G2676" i="4"/>
  <c r="H2672" i="4"/>
  <c r="H2645" i="4"/>
  <c r="G2642" i="4"/>
  <c r="H2634" i="4"/>
  <c r="G2625" i="4"/>
  <c r="G2623" i="4"/>
  <c r="G2609" i="4"/>
  <c r="G2601" i="4"/>
  <c r="H2591" i="4"/>
  <c r="H2578" i="4"/>
  <c r="H2576" i="4"/>
  <c r="G2569" i="4"/>
  <c r="H2565" i="4"/>
  <c r="H2563" i="4"/>
  <c r="G2559" i="4"/>
  <c r="H2533" i="4"/>
  <c r="H2531" i="4"/>
  <c r="H2529" i="4"/>
  <c r="G2521" i="4"/>
  <c r="G2518" i="4"/>
  <c r="H2514" i="4"/>
  <c r="H2504" i="4"/>
  <c r="G2501" i="4"/>
  <c r="G2499" i="4"/>
  <c r="H2495" i="4"/>
  <c r="H2472" i="4"/>
  <c r="G2460" i="4"/>
  <c r="G2456" i="4"/>
  <c r="G2454" i="4"/>
  <c r="G2450" i="4"/>
  <c r="H2362" i="4"/>
  <c r="G2345" i="4"/>
  <c r="H2326" i="4"/>
  <c r="H2280" i="4"/>
  <c r="G2253" i="4"/>
  <c r="G2240" i="4"/>
  <c r="H2191" i="4"/>
  <c r="H2142" i="4"/>
  <c r="H2140" i="4"/>
  <c r="H2138" i="4"/>
  <c r="H2136" i="4"/>
  <c r="H2913" i="4"/>
  <c r="G2909" i="4"/>
  <c r="H2886" i="4"/>
  <c r="G2885" i="4"/>
  <c r="G2883" i="4"/>
  <c r="H2875" i="4"/>
  <c r="H2871" i="4"/>
  <c r="G2863" i="4"/>
  <c r="G2861" i="4"/>
  <c r="H2857" i="4"/>
  <c r="H2854" i="4"/>
  <c r="H2840" i="4"/>
  <c r="G2837" i="4"/>
  <c r="G2820" i="4"/>
  <c r="H2812" i="4"/>
  <c r="H2799" i="4"/>
  <c r="H2797" i="4"/>
  <c r="H2795" i="4"/>
  <c r="G2791" i="4"/>
  <c r="H2774" i="4"/>
  <c r="G2758" i="4"/>
  <c r="H2749" i="4"/>
  <c r="H2745" i="4"/>
  <c r="G2724" i="4"/>
  <c r="H2720" i="4"/>
  <c r="G2709" i="4"/>
  <c r="H2705" i="4"/>
  <c r="G2684" i="4"/>
  <c r="H2676" i="4"/>
  <c r="G2670" i="4"/>
  <c r="I2670" i="4" s="1"/>
  <c r="H2661" i="4"/>
  <c r="H2659" i="4"/>
  <c r="H2653" i="4"/>
  <c r="G2647" i="4"/>
  <c r="G2627" i="4"/>
  <c r="H2625" i="4"/>
  <c r="G2563" i="4"/>
  <c r="H2546" i="4"/>
  <c r="G2538" i="4"/>
  <c r="G2536" i="4"/>
  <c r="G2533" i="4"/>
  <c r="G2531" i="4"/>
  <c r="G2529" i="4"/>
  <c r="H2521" i="4"/>
  <c r="H2481" i="4"/>
  <c r="G2467" i="4"/>
  <c r="G2465" i="4"/>
  <c r="G2439" i="4"/>
  <c r="G2385" i="4"/>
  <c r="H2368" i="4"/>
  <c r="G2364" i="4"/>
  <c r="H2354" i="4"/>
  <c r="H2343" i="4"/>
  <c r="H2333" i="4"/>
  <c r="H2320" i="4"/>
  <c r="H2295" i="4"/>
  <c r="G2288" i="4"/>
  <c r="G2286" i="4"/>
  <c r="G2284" i="4"/>
  <c r="G2282" i="4"/>
  <c r="G2262" i="4"/>
  <c r="G2195" i="4"/>
  <c r="G2193" i="4"/>
  <c r="G2150" i="4"/>
  <c r="G2148" i="4"/>
  <c r="G2144" i="4"/>
  <c r="H2134" i="4"/>
  <c r="G2857" i="4"/>
  <c r="G2847" i="4"/>
  <c r="G2840" i="4"/>
  <c r="H2838" i="4"/>
  <c r="G2827" i="4"/>
  <c r="H2821" i="4"/>
  <c r="H2788" i="4"/>
  <c r="H2757" i="4"/>
  <c r="H2754" i="4"/>
  <c r="G2742" i="4"/>
  <c r="G2735" i="4"/>
  <c r="G2731" i="4"/>
  <c r="G2729" i="4"/>
  <c r="H2725" i="4"/>
  <c r="H2710" i="4"/>
  <c r="G2702" i="4"/>
  <c r="H2698" i="4"/>
  <c r="G2695" i="4"/>
  <c r="H2685" i="4"/>
  <c r="H2683" i="4"/>
  <c r="G2652" i="4"/>
  <c r="H2648" i="4"/>
  <c r="G2643" i="4"/>
  <c r="G2641" i="4"/>
  <c r="G2632" i="4"/>
  <c r="H2630" i="4"/>
  <c r="G2622" i="4"/>
  <c r="G2619" i="4"/>
  <c r="H2615" i="4"/>
  <c r="G2610" i="4"/>
  <c r="H2594" i="4"/>
  <c r="H2575" i="4"/>
  <c r="G2572" i="4"/>
  <c r="G2570" i="4"/>
  <c r="G2562" i="4"/>
  <c r="G2555" i="4"/>
  <c r="G2553" i="4"/>
  <c r="G2543" i="4"/>
  <c r="H2528" i="4"/>
  <c r="H2520" i="4"/>
  <c r="G2515" i="4"/>
  <c r="G2509" i="4"/>
  <c r="H2496" i="4"/>
  <c r="H2490" i="4"/>
  <c r="G2488" i="4"/>
  <c r="G2481" i="4"/>
  <c r="H2479" i="4"/>
  <c r="H2445" i="4"/>
  <c r="G2436" i="4"/>
  <c r="H2410" i="4"/>
  <c r="H2388" i="4"/>
  <c r="H2383" i="4"/>
  <c r="G2312" i="4"/>
  <c r="G2310" i="4"/>
  <c r="G2299" i="4"/>
  <c r="G2297" i="4"/>
  <c r="H2271" i="4"/>
  <c r="H2215" i="4"/>
  <c r="G2200" i="4"/>
  <c r="G2165" i="4"/>
  <c r="G2163" i="4"/>
  <c r="G2161" i="4"/>
  <c r="H2155" i="4"/>
  <c r="H2153" i="4"/>
  <c r="H2151" i="4"/>
  <c r="G2127" i="4"/>
  <c r="G2101" i="4"/>
  <c r="H2053" i="4"/>
  <c r="H1911" i="4"/>
  <c r="H1862" i="4"/>
  <c r="G1744" i="4"/>
  <c r="H2497" i="4"/>
  <c r="G2495" i="4"/>
  <c r="G2486" i="4"/>
  <c r="G2480" i="4"/>
  <c r="G2475" i="4"/>
  <c r="G2459" i="4"/>
  <c r="H2455" i="4"/>
  <c r="H2453" i="4"/>
  <c r="H2444" i="4"/>
  <c r="H2435" i="4"/>
  <c r="H2431" i="4"/>
  <c r="H2429" i="4"/>
  <c r="H2427" i="4"/>
  <c r="H2423" i="4"/>
  <c r="H2419" i="4"/>
  <c r="G2415" i="4"/>
  <c r="H2407" i="4"/>
  <c r="H2403" i="4"/>
  <c r="G2379" i="4"/>
  <c r="G2375" i="4"/>
  <c r="G2373" i="4"/>
  <c r="H2371" i="4"/>
  <c r="G2367" i="4"/>
  <c r="H2359" i="4"/>
  <c r="G2354" i="4"/>
  <c r="H2350" i="4"/>
  <c r="G2348" i="4"/>
  <c r="G2335" i="4"/>
  <c r="G2331" i="4"/>
  <c r="G2327" i="4"/>
  <c r="G2320" i="4"/>
  <c r="G2304" i="4"/>
  <c r="G2302" i="4"/>
  <c r="G2295" i="4"/>
  <c r="H2285" i="4"/>
  <c r="H2276" i="4"/>
  <c r="H2274" i="4"/>
  <c r="G2270" i="4"/>
  <c r="G2267" i="4"/>
  <c r="G2265" i="4"/>
  <c r="H2263" i="4"/>
  <c r="H2252" i="4"/>
  <c r="H2250" i="4"/>
  <c r="G2245" i="4"/>
  <c r="G2231" i="4"/>
  <c r="G2220" i="4"/>
  <c r="G2213" i="4"/>
  <c r="G2207" i="4"/>
  <c r="H2199" i="4"/>
  <c r="H2187" i="4"/>
  <c r="H2185" i="4"/>
  <c r="G2181" i="4"/>
  <c r="H2173" i="4"/>
  <c r="G2155" i="4"/>
  <c r="G2153" i="4"/>
  <c r="G2151" i="4"/>
  <c r="H2143" i="4"/>
  <c r="H2135" i="4"/>
  <c r="G2134" i="4"/>
  <c r="G2128" i="4"/>
  <c r="G2123" i="4"/>
  <c r="G2121" i="4"/>
  <c r="G2085" i="4"/>
  <c r="H2079" i="4"/>
  <c r="H2070" i="4"/>
  <c r="G2053" i="4"/>
  <c r="H2491" i="4"/>
  <c r="G2487" i="4"/>
  <c r="G2473" i="4"/>
  <c r="H2469" i="4"/>
  <c r="G2435" i="4"/>
  <c r="G2427" i="4"/>
  <c r="G2423" i="4"/>
  <c r="H2415" i="4"/>
  <c r="G2386" i="4"/>
  <c r="H2367" i="4"/>
  <c r="G2350" i="4"/>
  <c r="G2340" i="4"/>
  <c r="H2330" i="4"/>
  <c r="H2323" i="4"/>
  <c r="H2314" i="4"/>
  <c r="H2311" i="4"/>
  <c r="G2278" i="4"/>
  <c r="H2270" i="4"/>
  <c r="H2259" i="4"/>
  <c r="H2257" i="4"/>
  <c r="G2254" i="4"/>
  <c r="H2246" i="4"/>
  <c r="H2235" i="4"/>
  <c r="H2233" i="4"/>
  <c r="H2231" i="4"/>
  <c r="G2224" i="4"/>
  <c r="H2222" i="4"/>
  <c r="G2211" i="4"/>
  <c r="G2209" i="4"/>
  <c r="G2199" i="4"/>
  <c r="G2192" i="4"/>
  <c r="G2187" i="4"/>
  <c r="G2185" i="4"/>
  <c r="G2183" i="4"/>
  <c r="H2175" i="4"/>
  <c r="H2167" i="4"/>
  <c r="G2166" i="4"/>
  <c r="G2160" i="4"/>
  <c r="G2147" i="4"/>
  <c r="G2145" i="4"/>
  <c r="G2143" i="4"/>
  <c r="H2139" i="4"/>
  <c r="H2137" i="4"/>
  <c r="H2133" i="4"/>
  <c r="H2120" i="4"/>
  <c r="G2111" i="4"/>
  <c r="H2109" i="4"/>
  <c r="G2100" i="4"/>
  <c r="G2087" i="4"/>
  <c r="G1934" i="4"/>
  <c r="G1838" i="4"/>
  <c r="H2426" i="4"/>
  <c r="G2378" i="4"/>
  <c r="H2370" i="4"/>
  <c r="G2355" i="4"/>
  <c r="G2332" i="4"/>
  <c r="H2277" i="4"/>
  <c r="G2255" i="4"/>
  <c r="G2244" i="4"/>
  <c r="H2165" i="4"/>
  <c r="H2088" i="4"/>
  <c r="G1759" i="4"/>
  <c r="H2112" i="4"/>
  <c r="H2103" i="4"/>
  <c r="G2326" i="4"/>
  <c r="G2301" i="4"/>
  <c r="G2271" i="4"/>
  <c r="G2260" i="4"/>
  <c r="G2236" i="4"/>
  <c r="G2223" i="4"/>
  <c r="H2200" i="4"/>
  <c r="G2191" i="4"/>
  <c r="G2159" i="4"/>
  <c r="H2157" i="4"/>
  <c r="H2125" i="4"/>
  <c r="G2116" i="4"/>
  <c r="H2101" i="4"/>
  <c r="H2073" i="4"/>
  <c r="H2064" i="4"/>
  <c r="G2062" i="4"/>
  <c r="G2060" i="4"/>
  <c r="G2049" i="4"/>
  <c r="G2042" i="4"/>
  <c r="G2031" i="4"/>
  <c r="G2023" i="4"/>
  <c r="H2021" i="4"/>
  <c r="H2015" i="4"/>
  <c r="H2013" i="4"/>
  <c r="H2004" i="4"/>
  <c r="H2002" i="4"/>
  <c r="H2000" i="4"/>
  <c r="G1997" i="4"/>
  <c r="G1995" i="4"/>
  <c r="G1993" i="4"/>
  <c r="G1984" i="4"/>
  <c r="H1982" i="4"/>
  <c r="H1980" i="4"/>
  <c r="H1978" i="4"/>
  <c r="H1972" i="4"/>
  <c r="H1970" i="4"/>
  <c r="H1968" i="4"/>
  <c r="H1966" i="4"/>
  <c r="H1960" i="4"/>
  <c r="G1951" i="4"/>
  <c r="G1947" i="4"/>
  <c r="G1945" i="4"/>
  <c r="G1932" i="4"/>
  <c r="G1930" i="4"/>
  <c r="G1923" i="4"/>
  <c r="G1910" i="4"/>
  <c r="G1893" i="4"/>
  <c r="G1891" i="4"/>
  <c r="G1889" i="4"/>
  <c r="H1864" i="4"/>
  <c r="G1855" i="4"/>
  <c r="G1847" i="4"/>
  <c r="G1842" i="4"/>
  <c r="G1840" i="4"/>
  <c r="H1832" i="4"/>
  <c r="H1794" i="4"/>
  <c r="G1792" i="4"/>
  <c r="H1786" i="4"/>
  <c r="G1775" i="4"/>
  <c r="H1773" i="4"/>
  <c r="H1771" i="4"/>
  <c r="H1769" i="4"/>
  <c r="H1761" i="4"/>
  <c r="H1748" i="4"/>
  <c r="H1746" i="4"/>
  <c r="H1744" i="4"/>
  <c r="G1729" i="4"/>
  <c r="G1727" i="4"/>
  <c r="G1710" i="4"/>
  <c r="G1708" i="4"/>
  <c r="G1706" i="4"/>
  <c r="G1702" i="4"/>
  <c r="H1696" i="4"/>
  <c r="G1679" i="4"/>
  <c r="G1653" i="4"/>
  <c r="G1647" i="4"/>
  <c r="H1644" i="4"/>
  <c r="H1630" i="4"/>
  <c r="G1613" i="4"/>
  <c r="G1576" i="4"/>
  <c r="G1574" i="4"/>
  <c r="H1566" i="4"/>
  <c r="G1551" i="4"/>
  <c r="H1536" i="4"/>
  <c r="G2099" i="4"/>
  <c r="G2097" i="4"/>
  <c r="G2045" i="4"/>
  <c r="H2043" i="4"/>
  <c r="H2041" i="4"/>
  <c r="G2036" i="4"/>
  <c r="G2028" i="4"/>
  <c r="G2019" i="4"/>
  <c r="G2017" i="4"/>
  <c r="G2013" i="4"/>
  <c r="G2007" i="4"/>
  <c r="G1989" i="4"/>
  <c r="G1987" i="4"/>
  <c r="G1985" i="4"/>
  <c r="G1973" i="4"/>
  <c r="G1958" i="4"/>
  <c r="G1954" i="4"/>
  <c r="H1942" i="4"/>
  <c r="H1898" i="4"/>
  <c r="H1848" i="4"/>
  <c r="G1830" i="4"/>
  <c r="H1826" i="4"/>
  <c r="G1813" i="4"/>
  <c r="G1809" i="4"/>
  <c r="H1793" i="4"/>
  <c r="G1784" i="4"/>
  <c r="H1768" i="4"/>
  <c r="I1768" i="4" s="1"/>
  <c r="H1755" i="4"/>
  <c r="H1753" i="4"/>
  <c r="G1751" i="4"/>
  <c r="G1736" i="4"/>
  <c r="G1717" i="4"/>
  <c r="H1690" i="4"/>
  <c r="G1686" i="4"/>
  <c r="H1680" i="4"/>
  <c r="G1677" i="4"/>
  <c r="G1675" i="4"/>
  <c r="H1673" i="4"/>
  <c r="G1662" i="4"/>
  <c r="G1660" i="4"/>
  <c r="H1658" i="4"/>
  <c r="G1645" i="4"/>
  <c r="G1634" i="4"/>
  <c r="G1630" i="4"/>
  <c r="G1609" i="4"/>
  <c r="G1607" i="4"/>
  <c r="H1590" i="4"/>
  <c r="H1579" i="4"/>
  <c r="G1562" i="4"/>
  <c r="H1560" i="4"/>
  <c r="G1543" i="4"/>
  <c r="H2119" i="4"/>
  <c r="G2117" i="4"/>
  <c r="H2108" i="4"/>
  <c r="H2106" i="4"/>
  <c r="H2096" i="4"/>
  <c r="G2086" i="4"/>
  <c r="H2078" i="4"/>
  <c r="G2055" i="4"/>
  <c r="G2032" i="4"/>
  <c r="H2003" i="4"/>
  <c r="H2001" i="4"/>
  <c r="G1994" i="4"/>
  <c r="H1983" i="4"/>
  <c r="H1975" i="4"/>
  <c r="H1971" i="4"/>
  <c r="H1969" i="4"/>
  <c r="H1957" i="4"/>
  <c r="G1944" i="4"/>
  <c r="H1938" i="4"/>
  <c r="H1936" i="4"/>
  <c r="H1918" i="4"/>
  <c r="H1907" i="4"/>
  <c r="H1903" i="4"/>
  <c r="G1898" i="4"/>
  <c r="G1896" i="4"/>
  <c r="G1894" i="4"/>
  <c r="H1875" i="4"/>
  <c r="H1873" i="4"/>
  <c r="G1871" i="4"/>
  <c r="G1852" i="4"/>
  <c r="H1808" i="4"/>
  <c r="H1801" i="4"/>
  <c r="H1783" i="4"/>
  <c r="H1770" i="4"/>
  <c r="G1755" i="4"/>
  <c r="H1751" i="4"/>
  <c r="G1738" i="4"/>
  <c r="H1736" i="4"/>
  <c r="G1713" i="4"/>
  <c r="G1709" i="4"/>
  <c r="G1707" i="4"/>
  <c r="H1686" i="4"/>
  <c r="H1684" i="4"/>
  <c r="H1667" i="4"/>
  <c r="H1665" i="4"/>
  <c r="G1658" i="4"/>
  <c r="G1650" i="4"/>
  <c r="G1639" i="4"/>
  <c r="H1625" i="4"/>
  <c r="H1616" i="4"/>
  <c r="G1614" i="4"/>
  <c r="G1560" i="4"/>
  <c r="H1556" i="4"/>
  <c r="H1554" i="4"/>
  <c r="H1608" i="4"/>
  <c r="G1599" i="4"/>
  <c r="G1575" i="4"/>
  <c r="H2051" i="4"/>
  <c r="H2049" i="4"/>
  <c r="H2044" i="4"/>
  <c r="H2042" i="4"/>
  <c r="G2037" i="4"/>
  <c r="G2018" i="4"/>
  <c r="G2014" i="4"/>
  <c r="G2010" i="4"/>
  <c r="G2008" i="4"/>
  <c r="H1995" i="4"/>
  <c r="H1993" i="4"/>
  <c r="H1991" i="4"/>
  <c r="G1963" i="4"/>
  <c r="G1961" i="4"/>
  <c r="H1949" i="4"/>
  <c r="H1947" i="4"/>
  <c r="H1934" i="4"/>
  <c r="H1930" i="4"/>
  <c r="G1925" i="4"/>
  <c r="H1923" i="4"/>
  <c r="G1921" i="4"/>
  <c r="G1914" i="4"/>
  <c r="G1912" i="4"/>
  <c r="H1910" i="4"/>
  <c r="G1908" i="4"/>
  <c r="H1891" i="4"/>
  <c r="H1889" i="4"/>
  <c r="H1887" i="4"/>
  <c r="H1885" i="4"/>
  <c r="G1867" i="4"/>
  <c r="G1865" i="4"/>
  <c r="G1846" i="4"/>
  <c r="H1844" i="4"/>
  <c r="H1842" i="4"/>
  <c r="H1823" i="4"/>
  <c r="H1821" i="4"/>
  <c r="G1806" i="4"/>
  <c r="G1804" i="4"/>
  <c r="G1779" i="4"/>
  <c r="H1775" i="4"/>
  <c r="H1758" i="4"/>
  <c r="H1727" i="4"/>
  <c r="H1706" i="4"/>
  <c r="G1697" i="4"/>
  <c r="G1687" i="4"/>
  <c r="H1679" i="4"/>
  <c r="G1674" i="4"/>
  <c r="H1657" i="4"/>
  <c r="H1638" i="4"/>
  <c r="G1631" i="4"/>
  <c r="G1629" i="4"/>
  <c r="G1625" i="4"/>
  <c r="H1613" i="4"/>
  <c r="H1611" i="4"/>
  <c r="G1604" i="4"/>
  <c r="H1591" i="4"/>
  <c r="H1580" i="4"/>
  <c r="G1557" i="4"/>
  <c r="G1485" i="4"/>
  <c r="G1368" i="4"/>
  <c r="H1364" i="4"/>
  <c r="H1362" i="4"/>
  <c r="G1337" i="4"/>
  <c r="G1331" i="4"/>
  <c r="G1329" i="4"/>
  <c r="G1327" i="4"/>
  <c r="H1316" i="4"/>
  <c r="H1314" i="4"/>
  <c r="H1312" i="4"/>
  <c r="G1303" i="4"/>
  <c r="G1301" i="4"/>
  <c r="G1297" i="4"/>
  <c r="G1280" i="4"/>
  <c r="G1265" i="4"/>
  <c r="G1263" i="4"/>
  <c r="G1257" i="4"/>
  <c r="G1255" i="4"/>
  <c r="G1247" i="4"/>
  <c r="H1239" i="4"/>
  <c r="G1230" i="4"/>
  <c r="G1228" i="4"/>
  <c r="G1226" i="4"/>
  <c r="H1222" i="4"/>
  <c r="G1213" i="4"/>
  <c r="G1211" i="4"/>
  <c r="G1209" i="4"/>
  <c r="H1207" i="4"/>
  <c r="H1205" i="4"/>
  <c r="H1203" i="4"/>
  <c r="H1201" i="4"/>
  <c r="G1194" i="4"/>
  <c r="G1179" i="4"/>
  <c r="G1177" i="4"/>
  <c r="H1175" i="4"/>
  <c r="G1151" i="4"/>
  <c r="H1134" i="4"/>
  <c r="H1125" i="4"/>
  <c r="H1123" i="4"/>
  <c r="H1121" i="4"/>
  <c r="H1119" i="4"/>
  <c r="H1108" i="4"/>
  <c r="H1106" i="4"/>
  <c r="G1099" i="4"/>
  <c r="G1097" i="4"/>
  <c r="G1577" i="4"/>
  <c r="G1567" i="4"/>
  <c r="H1559" i="4"/>
  <c r="G1558" i="4"/>
  <c r="G1556" i="4"/>
  <c r="G1554" i="4"/>
  <c r="H1552" i="4"/>
  <c r="H1546" i="4"/>
  <c r="G1542" i="4"/>
  <c r="G1537" i="4"/>
  <c r="H1513" i="4"/>
  <c r="H1500" i="4"/>
  <c r="H1498" i="4"/>
  <c r="G1495" i="4"/>
  <c r="G1493" i="4"/>
  <c r="G1491" i="4"/>
  <c r="G1482" i="4"/>
  <c r="G1478" i="4"/>
  <c r="H1472" i="4"/>
  <c r="G1471" i="4"/>
  <c r="G1469" i="4"/>
  <c r="G1467" i="4"/>
  <c r="H1454" i="4"/>
  <c r="H1432" i="4"/>
  <c r="G1431" i="4"/>
  <c r="G1429" i="4"/>
  <c r="H1396" i="4"/>
  <c r="H1392" i="4"/>
  <c r="G1383" i="4"/>
  <c r="G1377" i="4"/>
  <c r="H1373" i="4"/>
  <c r="H1344" i="4"/>
  <c r="G1334" i="4"/>
  <c r="G1326" i="4"/>
  <c r="G1321" i="4"/>
  <c r="H1319" i="4"/>
  <c r="H1308" i="4"/>
  <c r="H1306" i="4"/>
  <c r="H1304" i="4"/>
  <c r="G1302" i="4"/>
  <c r="G1293" i="4"/>
  <c r="G1289" i="4"/>
  <c r="H1285" i="4"/>
  <c r="H1283" i="4"/>
  <c r="H1281" i="4"/>
  <c r="G1260" i="4"/>
  <c r="G1252" i="4"/>
  <c r="H1231" i="4"/>
  <c r="G1229" i="4"/>
  <c r="H1220" i="4"/>
  <c r="H1218" i="4"/>
  <c r="H1216" i="4"/>
  <c r="H1214" i="4"/>
  <c r="G1212" i="4"/>
  <c r="H1200" i="4"/>
  <c r="H1197" i="4"/>
  <c r="H1188" i="4"/>
  <c r="H1186" i="4"/>
  <c r="H1184" i="4"/>
  <c r="G1173" i="4"/>
  <c r="G1171" i="4"/>
  <c r="G1169" i="4"/>
  <c r="G1160" i="4"/>
  <c r="G1143" i="4"/>
  <c r="H1137" i="4"/>
  <c r="G1135" i="4"/>
  <c r="G1130" i="4"/>
  <c r="G1126" i="4"/>
  <c r="G1115" i="4"/>
  <c r="G1113" i="4"/>
  <c r="H1111" i="4"/>
  <c r="H1102" i="4"/>
  <c r="H1553" i="4"/>
  <c r="G1546" i="4"/>
  <c r="H1544" i="4"/>
  <c r="H1542" i="4"/>
  <c r="H1527" i="4"/>
  <c r="H1522" i="4"/>
  <c r="H1518" i="4"/>
  <c r="G1513" i="4"/>
  <c r="G1502" i="4"/>
  <c r="H1478" i="4"/>
  <c r="H1459" i="4"/>
  <c r="H1457" i="4"/>
  <c r="H1448" i="4"/>
  <c r="H1444" i="4"/>
  <c r="H1438" i="4"/>
  <c r="H1434" i="4"/>
  <c r="H1419" i="4"/>
  <c r="H1417" i="4"/>
  <c r="G1400" i="4"/>
  <c r="G1392" i="4"/>
  <c r="H1382" i="4"/>
  <c r="H1369" i="4"/>
  <c r="G1365" i="4"/>
  <c r="G1352" i="4"/>
  <c r="G1348" i="4"/>
  <c r="G1346" i="4"/>
  <c r="G1344" i="4"/>
  <c r="H1336" i="4"/>
  <c r="G1319" i="4"/>
  <c r="G1317" i="4"/>
  <c r="H1296" i="4"/>
  <c r="G1285" i="4"/>
  <c r="G1281" i="4"/>
  <c r="G1279" i="4"/>
  <c r="G1270" i="4"/>
  <c r="H1264" i="4"/>
  <c r="H1260" i="4"/>
  <c r="H1258" i="4"/>
  <c r="H1256" i="4"/>
  <c r="H1252" i="4"/>
  <c r="H1250" i="4"/>
  <c r="H1248" i="4"/>
  <c r="H1238" i="4"/>
  <c r="G1231" i="4"/>
  <c r="H1221" i="4"/>
  <c r="G1218" i="4"/>
  <c r="G1214" i="4"/>
  <c r="H1212" i="4"/>
  <c r="H1210" i="4"/>
  <c r="G1204" i="4"/>
  <c r="G1197" i="4"/>
  <c r="H1191" i="4"/>
  <c r="G1188" i="4"/>
  <c r="G1186" i="4"/>
  <c r="H1168" i="4"/>
  <c r="H1165" i="4"/>
  <c r="H1156" i="4"/>
  <c r="H1154" i="4"/>
  <c r="H1152" i="4"/>
  <c r="G1141" i="4"/>
  <c r="G1139" i="4"/>
  <c r="G1137" i="4"/>
  <c r="G1128" i="4"/>
  <c r="G1111" i="4"/>
  <c r="G1172" i="4"/>
  <c r="H1159" i="4"/>
  <c r="H1136" i="4"/>
  <c r="G1103" i="4"/>
  <c r="G1527" i="4"/>
  <c r="G1518" i="4"/>
  <c r="H1501" i="4"/>
  <c r="H1499" i="4"/>
  <c r="H1497" i="4"/>
  <c r="G1494" i="4"/>
  <c r="G1481" i="4"/>
  <c r="G1477" i="4"/>
  <c r="G1470" i="4"/>
  <c r="G1466" i="4"/>
  <c r="G1447" i="4"/>
  <c r="G1445" i="4"/>
  <c r="G1437" i="4"/>
  <c r="G1430" i="4"/>
  <c r="G1428" i="4"/>
  <c r="G1414" i="4"/>
  <c r="H1406" i="4"/>
  <c r="G1403" i="4"/>
  <c r="H1391" i="4"/>
  <c r="G1376" i="4"/>
  <c r="G1359" i="4"/>
  <c r="H1341" i="4"/>
  <c r="G1322" i="4"/>
  <c r="G1311" i="4"/>
  <c r="H1309" i="4"/>
  <c r="H1307" i="4"/>
  <c r="H1305" i="4"/>
  <c r="H1284" i="4"/>
  <c r="H1282" i="4"/>
  <c r="G1277" i="4"/>
  <c r="G1273" i="4"/>
  <c r="H1271" i="4"/>
  <c r="H1236" i="4"/>
  <c r="H1234" i="4"/>
  <c r="H1232" i="4"/>
  <c r="H1219" i="4"/>
  <c r="H1217" i="4"/>
  <c r="H1215" i="4"/>
  <c r="H1198" i="4"/>
  <c r="H1189" i="4"/>
  <c r="H1187" i="4"/>
  <c r="H1185" i="4"/>
  <c r="H1183" i="4"/>
  <c r="H1543" i="4"/>
  <c r="G1536" i="4"/>
  <c r="H1525" i="4"/>
  <c r="H1523" i="4"/>
  <c r="G1516" i="4"/>
  <c r="G1514" i="4"/>
  <c r="H1512" i="4"/>
  <c r="H1510" i="4"/>
  <c r="H1508" i="4"/>
  <c r="G1503" i="4"/>
  <c r="G1501" i="4"/>
  <c r="G1499" i="4"/>
  <c r="G1486" i="4"/>
  <c r="H1473" i="4"/>
  <c r="H1462" i="4"/>
  <c r="H1460" i="4"/>
  <c r="H1458" i="4"/>
  <c r="H1447" i="4"/>
  <c r="H1445" i="4"/>
  <c r="H1443" i="4"/>
  <c r="H1437" i="4"/>
  <c r="H1433" i="4"/>
  <c r="H1423" i="4"/>
  <c r="H1416" i="4"/>
  <c r="G1406" i="4"/>
  <c r="G1389" i="4"/>
  <c r="H1377" i="4"/>
  <c r="H1368" i="4"/>
  <c r="H1358" i="4"/>
  <c r="G1347" i="4"/>
  <c r="G1345" i="4"/>
  <c r="G1343" i="4"/>
  <c r="H1325" i="4"/>
  <c r="I1325" i="4" s="1"/>
  <c r="H1321" i="4"/>
  <c r="G1320" i="4"/>
  <c r="H1310" i="4"/>
  <c r="H1301" i="4"/>
  <c r="G1288" i="4"/>
  <c r="G1286" i="4"/>
  <c r="H1272" i="4"/>
  <c r="H1255" i="4"/>
  <c r="H1247" i="4"/>
  <c r="G1245" i="4"/>
  <c r="G1236" i="4"/>
  <c r="G1232" i="4"/>
  <c r="G1219" i="4"/>
  <c r="G1217" i="4"/>
  <c r="G1215" i="4"/>
  <c r="H1209" i="4"/>
  <c r="H1190" i="4"/>
  <c r="G1183" i="4"/>
  <c r="H1166" i="4"/>
  <c r="H1157" i="4"/>
  <c r="H1155" i="4"/>
  <c r="H1153" i="4"/>
  <c r="H1151" i="4"/>
  <c r="G1149" i="4"/>
  <c r="H1117" i="4"/>
  <c r="G1112" i="4"/>
  <c r="G1110" i="4"/>
  <c r="G1101" i="4"/>
  <c r="G10089" i="4"/>
  <c r="H10081" i="4"/>
  <c r="H10079" i="4"/>
  <c r="G10071" i="4"/>
  <c r="H10066" i="4"/>
  <c r="G10061" i="4"/>
  <c r="H10048" i="4"/>
  <c r="H10046" i="4"/>
  <c r="G10040" i="4"/>
  <c r="G10038" i="4"/>
  <c r="G10025" i="4"/>
  <c r="H10017" i="4"/>
  <c r="H10015" i="4"/>
  <c r="G10007" i="4"/>
  <c r="H10000" i="4"/>
  <c r="G9995" i="4"/>
  <c r="G9985" i="4"/>
  <c r="G9978" i="4"/>
  <c r="H9973" i="4"/>
  <c r="G9965" i="4"/>
  <c r="H9962" i="4"/>
  <c r="G9949" i="4"/>
  <c r="G9944" i="4"/>
  <c r="H9939" i="4"/>
  <c r="H9926" i="4"/>
  <c r="H9924" i="4"/>
  <c r="G9919" i="4"/>
  <c r="G9914" i="4"/>
  <c r="H9909" i="4"/>
  <c r="G9907" i="4"/>
  <c r="H9902" i="4"/>
  <c r="G9866" i="4"/>
  <c r="G9858" i="4"/>
  <c r="G9855" i="4"/>
  <c r="H9848" i="4"/>
  <c r="H9840" i="4"/>
  <c r="H9835" i="4"/>
  <c r="H9831" i="4"/>
  <c r="G9794" i="4"/>
  <c r="G9791" i="4"/>
  <c r="H9784" i="4"/>
  <c r="H9776" i="4"/>
  <c r="H9771" i="4"/>
  <c r="H9767" i="4"/>
  <c r="G9730" i="4"/>
  <c r="G9727" i="4"/>
  <c r="H9720" i="4"/>
  <c r="H9712" i="4"/>
  <c r="H9707" i="4"/>
  <c r="H9703" i="4"/>
  <c r="G9666" i="4"/>
  <c r="G9663" i="4"/>
  <c r="H9656" i="4"/>
  <c r="H9648" i="4"/>
  <c r="H9643" i="4"/>
  <c r="H9639" i="4"/>
  <c r="G9602" i="4"/>
  <c r="G9599" i="4"/>
  <c r="H9592" i="4"/>
  <c r="H9584" i="4"/>
  <c r="G9578" i="4"/>
  <c r="G9576" i="4"/>
  <c r="H9557" i="4"/>
  <c r="H9554" i="4"/>
  <c r="G9549" i="4"/>
  <c r="G9538" i="4"/>
  <c r="H9509" i="4"/>
  <c r="G9505" i="4"/>
  <c r="H9494" i="4"/>
  <c r="H9489" i="4"/>
  <c r="H9463" i="4"/>
  <c r="G9457" i="4"/>
  <c r="H9440" i="4"/>
  <c r="G9437" i="4"/>
  <c r="H9432" i="4"/>
  <c r="H9422" i="4"/>
  <c r="G9419" i="4"/>
  <c r="H9387" i="4"/>
  <c r="G9369" i="4"/>
  <c r="H9359" i="4"/>
  <c r="H9354" i="4"/>
  <c r="H9346" i="4"/>
  <c r="H9328" i="4"/>
  <c r="G9322" i="4"/>
  <c r="G9320" i="4"/>
  <c r="H9295" i="4"/>
  <c r="H9290" i="4"/>
  <c r="H9282" i="4"/>
  <c r="H9264" i="4"/>
  <c r="G9258" i="4"/>
  <c r="G9256" i="4"/>
  <c r="H9231" i="4"/>
  <c r="H9226" i="4"/>
  <c r="G9191" i="4"/>
  <c r="H9182" i="4"/>
  <c r="G9179" i="4"/>
  <c r="H9172" i="4"/>
  <c r="G9146" i="4"/>
  <c r="G9144" i="4"/>
  <c r="G9137" i="4"/>
  <c r="G9135" i="4"/>
  <c r="G9114" i="4"/>
  <c r="G9112" i="4"/>
  <c r="H9106" i="4"/>
  <c r="G9055" i="4"/>
  <c r="H9038" i="4"/>
  <c r="G9036" i="4"/>
  <c r="G9033" i="4"/>
  <c r="G9031" i="4"/>
  <c r="G9029" i="4"/>
  <c r="G9013" i="4"/>
  <c r="H9002" i="4"/>
  <c r="H9000" i="4"/>
  <c r="H8998" i="4"/>
  <c r="G8961" i="4"/>
  <c r="H8944" i="4"/>
  <c r="H8935" i="4"/>
  <c r="G8917" i="4"/>
  <c r="G8821" i="4"/>
  <c r="H8772" i="4"/>
  <c r="G8717" i="4"/>
  <c r="G8460" i="4"/>
  <c r="H10089" i="4"/>
  <c r="H10087" i="4"/>
  <c r="G10079" i="4"/>
  <c r="H10074" i="4"/>
  <c r="G10069" i="4"/>
  <c r="H10056" i="4"/>
  <c r="H10054" i="4"/>
  <c r="G10048" i="4"/>
  <c r="G10046" i="4"/>
  <c r="G10033" i="4"/>
  <c r="H10025" i="4"/>
  <c r="H10023" i="4"/>
  <c r="G10015" i="4"/>
  <c r="H10010" i="4"/>
  <c r="H10005" i="4"/>
  <c r="G10003" i="4"/>
  <c r="H9983" i="4"/>
  <c r="H9977" i="4"/>
  <c r="G9973" i="4"/>
  <c r="H9968" i="4"/>
  <c r="H9955" i="4"/>
  <c r="H9948" i="4"/>
  <c r="H9944" i="4"/>
  <c r="H9942" i="4"/>
  <c r="H9932" i="4"/>
  <c r="G9926" i="4"/>
  <c r="H9922" i="4"/>
  <c r="H9907" i="4"/>
  <c r="G9902" i="4"/>
  <c r="G9892" i="4"/>
  <c r="H9882" i="4"/>
  <c r="G9874" i="4"/>
  <c r="G9871" i="4"/>
  <c r="G9851" i="4"/>
  <c r="H9843" i="4"/>
  <c r="G9838" i="4"/>
  <c r="G9825" i="4"/>
  <c r="G9815" i="4"/>
  <c r="G9812" i="4"/>
  <c r="G9804" i="4"/>
  <c r="G9802" i="4"/>
  <c r="G9787" i="4"/>
  <c r="H9779" i="4"/>
  <c r="G9774" i="4"/>
  <c r="G9761" i="4"/>
  <c r="G9751" i="4"/>
  <c r="G9748" i="4"/>
  <c r="G9740" i="4"/>
  <c r="G9738" i="4"/>
  <c r="G9723" i="4"/>
  <c r="H9715" i="4"/>
  <c r="G9710" i="4"/>
  <c r="G9697" i="4"/>
  <c r="G9687" i="4"/>
  <c r="G9684" i="4"/>
  <c r="G9676" i="4"/>
  <c r="G9674" i="4"/>
  <c r="G9659" i="4"/>
  <c r="H9651" i="4"/>
  <c r="G9646" i="4"/>
  <c r="G9633" i="4"/>
  <c r="G9623" i="4"/>
  <c r="G9620" i="4"/>
  <c r="G9612" i="4"/>
  <c r="G9610" i="4"/>
  <c r="H9597" i="4"/>
  <c r="G9595" i="4"/>
  <c r="H9587" i="4"/>
  <c r="G9579" i="4"/>
  <c r="H9574" i="4"/>
  <c r="G9572" i="4"/>
  <c r="H9565" i="4"/>
  <c r="H9552" i="4"/>
  <c r="H9534" i="4"/>
  <c r="G9526" i="4"/>
  <c r="G9524" i="4"/>
  <c r="G9516" i="4"/>
  <c r="G9513" i="4"/>
  <c r="G9503" i="4"/>
  <c r="G9497" i="4"/>
  <c r="H9487" i="4"/>
  <c r="H9479" i="4"/>
  <c r="H9471" i="4"/>
  <c r="H9468" i="4"/>
  <c r="G9463" i="4"/>
  <c r="H9461" i="4"/>
  <c r="G9455" i="4"/>
  <c r="H9453" i="4"/>
  <c r="G9445" i="4"/>
  <c r="G9440" i="4"/>
  <c r="G9432" i="4"/>
  <c r="G9429" i="4"/>
  <c r="H9427" i="4"/>
  <c r="G9422" i="4"/>
  <c r="H9417" i="4"/>
  <c r="G9398" i="4"/>
  <c r="H9381" i="4"/>
  <c r="G9377" i="4"/>
  <c r="H9364" i="4"/>
  <c r="G9346" i="4"/>
  <c r="G9330" i="4"/>
  <c r="H9318" i="4"/>
  <c r="G9316" i="4"/>
  <c r="G9305" i="4"/>
  <c r="H9300" i="4"/>
  <c r="G9282" i="4"/>
  <c r="G9266" i="4"/>
  <c r="H9254" i="4"/>
  <c r="G9252" i="4"/>
  <c r="G9241" i="4"/>
  <c r="H9236" i="4"/>
  <c r="G9211" i="4"/>
  <c r="G9201" i="4"/>
  <c r="H9187" i="4"/>
  <c r="G9182" i="4"/>
  <c r="G9177" i="4"/>
  <c r="H9170" i="4"/>
  <c r="H9168" i="4"/>
  <c r="G9151" i="4"/>
  <c r="G9149" i="4"/>
  <c r="H9142" i="4"/>
  <c r="H9138" i="4"/>
  <c r="G9119" i="4"/>
  <c r="G9117" i="4"/>
  <c r="H9108" i="4"/>
  <c r="H9093" i="4"/>
  <c r="G9068" i="4"/>
  <c r="H9050" i="4"/>
  <c r="H9036" i="4"/>
  <c r="H9005" i="4"/>
  <c r="H8992" i="4"/>
  <c r="G8974" i="4"/>
  <c r="G8972" i="4"/>
  <c r="G8935" i="4"/>
  <c r="G8922" i="4"/>
  <c r="H8916" i="4"/>
  <c r="H8913" i="4"/>
  <c r="G8910" i="4"/>
  <c r="G8890" i="4"/>
  <c r="G8885" i="4"/>
  <c r="H8861" i="4"/>
  <c r="G8492" i="4"/>
  <c r="H8422" i="4"/>
  <c r="G8549" i="4"/>
  <c r="G10093" i="4"/>
  <c r="H10080" i="4"/>
  <c r="H10078" i="4"/>
  <c r="G10072" i="4"/>
  <c r="G10070" i="4"/>
  <c r="G10057" i="4"/>
  <c r="H10049" i="4"/>
  <c r="H10047" i="4"/>
  <c r="G10039" i="4"/>
  <c r="H10034" i="4"/>
  <c r="G10029" i="4"/>
  <c r="H10016" i="4"/>
  <c r="H10014" i="4"/>
  <c r="G10008" i="4"/>
  <c r="G10006" i="4"/>
  <c r="G10001" i="4"/>
  <c r="G9996" i="4"/>
  <c r="H9991" i="4"/>
  <c r="G9984" i="4"/>
  <c r="G9979" i="4"/>
  <c r="G9977" i="4"/>
  <c r="G9966" i="4"/>
  <c r="H9938" i="4"/>
  <c r="G9935" i="4"/>
  <c r="G9933" i="4"/>
  <c r="H9916" i="4"/>
  <c r="H9893" i="4"/>
  <c r="G9891" i="4"/>
  <c r="G9888" i="4"/>
  <c r="H9875" i="4"/>
  <c r="G9870" i="4"/>
  <c r="H9868" i="4"/>
  <c r="H9863" i="4"/>
  <c r="G9826" i="4"/>
  <c r="G9823" i="4"/>
  <c r="H9816" i="4"/>
  <c r="H9808" i="4"/>
  <c r="H9803" i="4"/>
  <c r="H9799" i="4"/>
  <c r="G9762" i="4"/>
  <c r="G9759" i="4"/>
  <c r="H9752" i="4"/>
  <c r="H9744" i="4"/>
  <c r="H9739" i="4"/>
  <c r="H9735" i="4"/>
  <c r="G9698" i="4"/>
  <c r="G9695" i="4"/>
  <c r="H9688" i="4"/>
  <c r="H9680" i="4"/>
  <c r="H9675" i="4"/>
  <c r="H9671" i="4"/>
  <c r="G9634" i="4"/>
  <c r="G9631" i="4"/>
  <c r="H9624" i="4"/>
  <c r="H9616" i="4"/>
  <c r="H9611" i="4"/>
  <c r="H9607" i="4"/>
  <c r="G9577" i="4"/>
  <c r="H9568" i="4"/>
  <c r="G9565" i="4"/>
  <c r="G9560" i="4"/>
  <c r="G9555" i="4"/>
  <c r="H9545" i="4"/>
  <c r="G9542" i="4"/>
  <c r="G9539" i="4"/>
  <c r="H9537" i="4"/>
  <c r="G9534" i="4"/>
  <c r="H9530" i="4"/>
  <c r="G9527" i="4"/>
  <c r="G9504" i="4"/>
  <c r="G9501" i="4"/>
  <c r="H9498" i="4"/>
  <c r="H9488" i="4"/>
  <c r="G9466" i="4"/>
  <c r="H9464" i="4"/>
  <c r="G9458" i="4"/>
  <c r="H9446" i="4"/>
  <c r="G9444" i="4"/>
  <c r="G9433" i="4"/>
  <c r="H9423" i="4"/>
  <c r="H9415" i="4"/>
  <c r="H9407" i="4"/>
  <c r="H9404" i="4"/>
  <c r="G9399" i="4"/>
  <c r="H9397" i="4"/>
  <c r="G9391" i="4"/>
  <c r="H9389" i="4"/>
  <c r="G9381" i="4"/>
  <c r="H9376" i="4"/>
  <c r="G9373" i="4"/>
  <c r="H9368" i="4"/>
  <c r="H9358" i="4"/>
  <c r="G9355" i="4"/>
  <c r="G9334" i="4"/>
  <c r="G9332" i="4"/>
  <c r="G9324" i="4"/>
  <c r="G9321" i="4"/>
  <c r="H9306" i="4"/>
  <c r="H9304" i="4"/>
  <c r="H9294" i="4"/>
  <c r="G9291" i="4"/>
  <c r="G9270" i="4"/>
  <c r="G9268" i="4"/>
  <c r="G9260" i="4"/>
  <c r="G9257" i="4"/>
  <c r="H9242" i="4"/>
  <c r="H9240" i="4"/>
  <c r="G9222" i="4"/>
  <c r="H9215" i="4"/>
  <c r="G9212" i="4"/>
  <c r="H9200" i="4"/>
  <c r="H9190" i="4"/>
  <c r="G9188" i="4"/>
  <c r="G9185" i="4"/>
  <c r="G9173" i="4"/>
  <c r="H9171" i="4"/>
  <c r="G9159" i="4"/>
  <c r="H9130" i="4"/>
  <c r="H9125" i="4"/>
  <c r="G9100" i="4"/>
  <c r="H9069" i="4"/>
  <c r="G9054" i="4"/>
  <c r="H9003" i="4"/>
  <c r="G8975" i="4"/>
  <c r="H8958" i="4"/>
  <c r="H8947" i="4"/>
  <c r="H8941" i="4"/>
  <c r="H8932" i="4"/>
  <c r="H8875" i="4"/>
  <c r="G8868" i="4"/>
  <c r="H8836" i="4"/>
  <c r="H8814" i="4"/>
  <c r="G8714" i="4"/>
  <c r="H8596" i="4"/>
  <c r="G8581" i="4"/>
  <c r="G8524" i="4"/>
  <c r="G8509" i="4"/>
  <c r="H8309" i="4"/>
  <c r="H10088" i="4"/>
  <c r="H10086" i="4"/>
  <c r="G10080" i="4"/>
  <c r="G10078" i="4"/>
  <c r="G10065" i="4"/>
  <c r="H10057" i="4"/>
  <c r="H10055" i="4"/>
  <c r="G10047" i="4"/>
  <c r="H10042" i="4"/>
  <c r="G10037" i="4"/>
  <c r="H10024" i="4"/>
  <c r="H10022" i="4"/>
  <c r="G10016" i="4"/>
  <c r="G10014" i="4"/>
  <c r="G9994" i="4"/>
  <c r="H9984" i="4"/>
  <c r="G9972" i="4"/>
  <c r="H9956" i="4"/>
  <c r="H9954" i="4"/>
  <c r="H9943" i="4"/>
  <c r="G9938" i="4"/>
  <c r="H9931" i="4"/>
  <c r="I9931" i="4" s="1"/>
  <c r="G9925" i="4"/>
  <c r="H9921" i="4"/>
  <c r="H9919" i="4"/>
  <c r="H9906" i="4"/>
  <c r="G9901" i="4"/>
  <c r="G9893" i="4"/>
  <c r="H9888" i="4"/>
  <c r="H9883" i="4"/>
  <c r="H9878" i="4"/>
  <c r="H9876" i="4"/>
  <c r="G9857" i="4"/>
  <c r="G9847" i="4"/>
  <c r="G9844" i="4"/>
  <c r="G9836" i="4"/>
  <c r="G9834" i="4"/>
  <c r="G9819" i="4"/>
  <c r="H9811" i="4"/>
  <c r="G9806" i="4"/>
  <c r="G9793" i="4"/>
  <c r="G9783" i="4"/>
  <c r="G9780" i="4"/>
  <c r="G9772" i="4"/>
  <c r="G9770" i="4"/>
  <c r="G9755" i="4"/>
  <c r="H9747" i="4"/>
  <c r="G9742" i="4"/>
  <c r="G9729" i="4"/>
  <c r="G9719" i="4"/>
  <c r="G9716" i="4"/>
  <c r="G9708" i="4"/>
  <c r="G9706" i="4"/>
  <c r="G9691" i="4"/>
  <c r="H9683" i="4"/>
  <c r="G9678" i="4"/>
  <c r="G9665" i="4"/>
  <c r="G9655" i="4"/>
  <c r="G9652" i="4"/>
  <c r="G9644" i="4"/>
  <c r="G9642" i="4"/>
  <c r="H9629" i="4"/>
  <c r="G9627" i="4"/>
  <c r="H9619" i="4"/>
  <c r="G9614" i="4"/>
  <c r="G9601" i="4"/>
  <c r="G9591" i="4"/>
  <c r="G9588" i="4"/>
  <c r="G9580" i="4"/>
  <c r="G9568" i="4"/>
  <c r="H9553" i="4"/>
  <c r="H9548" i="4"/>
  <c r="H9520" i="4"/>
  <c r="G9512" i="4"/>
  <c r="H9507" i="4"/>
  <c r="H9496" i="4"/>
  <c r="H9486" i="4"/>
  <c r="G9483" i="4"/>
  <c r="H9451" i="4"/>
  <c r="H9428" i="4"/>
  <c r="H9410" i="4"/>
  <c r="H9384" i="4"/>
  <c r="G9376" i="4"/>
  <c r="G9368" i="4"/>
  <c r="G9365" i="4"/>
  <c r="H9363" i="4"/>
  <c r="G9358" i="4"/>
  <c r="H9353" i="4"/>
  <c r="G9350" i="4"/>
  <c r="G9347" i="4"/>
  <c r="H9345" i="4"/>
  <c r="G9342" i="4"/>
  <c r="G9339" i="4"/>
  <c r="G9329" i="4"/>
  <c r="G9319" i="4"/>
  <c r="H9312" i="4"/>
  <c r="G9309" i="4"/>
  <c r="G9304" i="4"/>
  <c r="G9301" i="4"/>
  <c r="H9299" i="4"/>
  <c r="G9294" i="4"/>
  <c r="H9289" i="4"/>
  <c r="G9286" i="4"/>
  <c r="G9283" i="4"/>
  <c r="H9281" i="4"/>
  <c r="G9278" i="4"/>
  <c r="G9275" i="4"/>
  <c r="G9265" i="4"/>
  <c r="G9255" i="4"/>
  <c r="H9248" i="4"/>
  <c r="G9245" i="4"/>
  <c r="G9240" i="4"/>
  <c r="G9237" i="4"/>
  <c r="H9235" i="4"/>
  <c r="G9230" i="4"/>
  <c r="H9225" i="4"/>
  <c r="H9220" i="4"/>
  <c r="G9215" i="4"/>
  <c r="G9202" i="4"/>
  <c r="G9183" i="4"/>
  <c r="G9176" i="4"/>
  <c r="H9169" i="4"/>
  <c r="H9167" i="4"/>
  <c r="G9127" i="4"/>
  <c r="H9096" i="4"/>
  <c r="G9082" i="4"/>
  <c r="G9080" i="4"/>
  <c r="H9074" i="4"/>
  <c r="H9053" i="4"/>
  <c r="G9046" i="4"/>
  <c r="H9029" i="4"/>
  <c r="G9021" i="4"/>
  <c r="G9003" i="4"/>
  <c r="H8991" i="4"/>
  <c r="H8956" i="4"/>
  <c r="H8954" i="4"/>
  <c r="H8952" i="4"/>
  <c r="G8934" i="4"/>
  <c r="G8909" i="4"/>
  <c r="H8797" i="4"/>
  <c r="G8556" i="4"/>
  <c r="G9028" i="4"/>
  <c r="H9013" i="4"/>
  <c r="G8986" i="4"/>
  <c r="G8944" i="4"/>
  <c r="H8939" i="4"/>
  <c r="G8907" i="4"/>
  <c r="H8900" i="4"/>
  <c r="H8883" i="4"/>
  <c r="G8875" i="4"/>
  <c r="G8866" i="4"/>
  <c r="H8819" i="4"/>
  <c r="G8811" i="4"/>
  <c r="G8802" i="4"/>
  <c r="H8699" i="4"/>
  <c r="G8691" i="4"/>
  <c r="G8507" i="4"/>
  <c r="G8403" i="4"/>
  <c r="H8316" i="4"/>
  <c r="H8261" i="4"/>
  <c r="H8245" i="4"/>
  <c r="H8229" i="4"/>
  <c r="H8213" i="4"/>
  <c r="G8197" i="4"/>
  <c r="G8188" i="4"/>
  <c r="H8173" i="4"/>
  <c r="H8125" i="4"/>
  <c r="H8864" i="4"/>
  <c r="H8858" i="4"/>
  <c r="H8856" i="4"/>
  <c r="H8849" i="4"/>
  <c r="G8831" i="4"/>
  <c r="H8824" i="4"/>
  <c r="G8804" i="4"/>
  <c r="H8802" i="4"/>
  <c r="H8800" i="4"/>
  <c r="H8794" i="4"/>
  <c r="H8792" i="4"/>
  <c r="H8785" i="4"/>
  <c r="G8767" i="4"/>
  <c r="G8761" i="4"/>
  <c r="G8759" i="4"/>
  <c r="H8736" i="4"/>
  <c r="H8730" i="4"/>
  <c r="H8728" i="4"/>
  <c r="G8712" i="4"/>
  <c r="G8702" i="4"/>
  <c r="G8694" i="4"/>
  <c r="H8671" i="4"/>
  <c r="H8655" i="4"/>
  <c r="H8639" i="4"/>
  <c r="H8623" i="4"/>
  <c r="I8623" i="4" s="1"/>
  <c r="H8615" i="4"/>
  <c r="G8609" i="4"/>
  <c r="G8607" i="4"/>
  <c r="G8599" i="4"/>
  <c r="H8584" i="4"/>
  <c r="H8567" i="4"/>
  <c r="H8552" i="4"/>
  <c r="H8535" i="4"/>
  <c r="H8520" i="4"/>
  <c r="H8488" i="4"/>
  <c r="G8458" i="4"/>
  <c r="G8456" i="4"/>
  <c r="G8446" i="4"/>
  <c r="G8439" i="4"/>
  <c r="G8424" i="4"/>
  <c r="G8414" i="4"/>
  <c r="H8403" i="4"/>
  <c r="G8373" i="4"/>
  <c r="H8341" i="4"/>
  <c r="H8334" i="4"/>
  <c r="G8318" i="4"/>
  <c r="H8284" i="4"/>
  <c r="H8268" i="4"/>
  <c r="H8252" i="4"/>
  <c r="G8173" i="4"/>
  <c r="G8164" i="4"/>
  <c r="H7757" i="4"/>
  <c r="H7677" i="4"/>
  <c r="G7611" i="4"/>
  <c r="H8891" i="4"/>
  <c r="H8876" i="4"/>
  <c r="G8859" i="4"/>
  <c r="G8834" i="4"/>
  <c r="H8827" i="4"/>
  <c r="H8812" i="4"/>
  <c r="G8795" i="4"/>
  <c r="G8770" i="4"/>
  <c r="H8739" i="4"/>
  <c r="H8731" i="4"/>
  <c r="G8723" i="4"/>
  <c r="H8587" i="4"/>
  <c r="G8579" i="4"/>
  <c r="H8572" i="4"/>
  <c r="G8562" i="4"/>
  <c r="H8555" i="4"/>
  <c r="G8547" i="4"/>
  <c r="H8540" i="4"/>
  <c r="G8530" i="4"/>
  <c r="H8523" i="4"/>
  <c r="G8515" i="4"/>
  <c r="G8498" i="4"/>
  <c r="H8491" i="4"/>
  <c r="H8476" i="4"/>
  <c r="H8459" i="4"/>
  <c r="G8427" i="4"/>
  <c r="G8371" i="4"/>
  <c r="G7540" i="4"/>
  <c r="G7310" i="4"/>
  <c r="H8881" i="4"/>
  <c r="G8873" i="4"/>
  <c r="G8871" i="4"/>
  <c r="H8845" i="4"/>
  <c r="G8840" i="4"/>
  <c r="H8817" i="4"/>
  <c r="G8809" i="4"/>
  <c r="G8807" i="4"/>
  <c r="H8781" i="4"/>
  <c r="G8776" i="4"/>
  <c r="H8752" i="4"/>
  <c r="H8746" i="4"/>
  <c r="H8744" i="4"/>
  <c r="G8734" i="4"/>
  <c r="G8726" i="4"/>
  <c r="H8705" i="4"/>
  <c r="H8703" i="4"/>
  <c r="H8695" i="4"/>
  <c r="G8689" i="4"/>
  <c r="G8687" i="4"/>
  <c r="G8679" i="4"/>
  <c r="G8663" i="4"/>
  <c r="G8647" i="4"/>
  <c r="G8631" i="4"/>
  <c r="G8582" i="4"/>
  <c r="H8575" i="4"/>
  <c r="H8560" i="4"/>
  <c r="G8550" i="4"/>
  <c r="H8543" i="4"/>
  <c r="H8528" i="4"/>
  <c r="G8518" i="4"/>
  <c r="G8510" i="4"/>
  <c r="G8503" i="4"/>
  <c r="G8486" i="4"/>
  <c r="G8481" i="4"/>
  <c r="H8479" i="4"/>
  <c r="G8449" i="4"/>
  <c r="H8447" i="4"/>
  <c r="G8406" i="4"/>
  <c r="G8380" i="4"/>
  <c r="G8378" i="4"/>
  <c r="G8376" i="4"/>
  <c r="H8367" i="4"/>
  <c r="H8326" i="4"/>
  <c r="H8205" i="4"/>
  <c r="H8189" i="4"/>
  <c r="G8180" i="4"/>
  <c r="H8165" i="4"/>
  <c r="G7917" i="4"/>
  <c r="G7885" i="4"/>
  <c r="G7853" i="4"/>
  <c r="G7821" i="4"/>
  <c r="H7724" i="4"/>
  <c r="G9158" i="4"/>
  <c r="G9156" i="4"/>
  <c r="G9150" i="4"/>
  <c r="H9143" i="4"/>
  <c r="H9136" i="4"/>
  <c r="G9126" i="4"/>
  <c r="G9124" i="4"/>
  <c r="G9118" i="4"/>
  <c r="H9111" i="4"/>
  <c r="H9104" i="4"/>
  <c r="G9094" i="4"/>
  <c r="G9092" i="4"/>
  <c r="G9086" i="4"/>
  <c r="H9079" i="4"/>
  <c r="H9072" i="4"/>
  <c r="G9062" i="4"/>
  <c r="G9053" i="4"/>
  <c r="G9051" i="4"/>
  <c r="G9026" i="4"/>
  <c r="H9006" i="4"/>
  <c r="G9004" i="4"/>
  <c r="H8999" i="4"/>
  <c r="H8987" i="4"/>
  <c r="H8985" i="4"/>
  <c r="H8976" i="4"/>
  <c r="G8971" i="4"/>
  <c r="G8959" i="4"/>
  <c r="G8952" i="4"/>
  <c r="H8945" i="4"/>
  <c r="G8940" i="4"/>
  <c r="G8916" i="4"/>
  <c r="G8899" i="4"/>
  <c r="G8894" i="4"/>
  <c r="H8887" i="4"/>
  <c r="G8872" i="4"/>
  <c r="H8863" i="4"/>
  <c r="H8857" i="4"/>
  <c r="H8848" i="4"/>
  <c r="H8844" i="4"/>
  <c r="H8833" i="4"/>
  <c r="H8823" i="4"/>
  <c r="G8808" i="4"/>
  <c r="H8799" i="4"/>
  <c r="H8793" i="4"/>
  <c r="H8784" i="4"/>
  <c r="H8780" i="4"/>
  <c r="H8769" i="4"/>
  <c r="H8763" i="4"/>
  <c r="G8760" i="4"/>
  <c r="G8755" i="4"/>
  <c r="G8750" i="4"/>
  <c r="G8742" i="4"/>
  <c r="H8737" i="4"/>
  <c r="H8735" i="4"/>
  <c r="H8727" i="4"/>
  <c r="G8721" i="4"/>
  <c r="G8719" i="4"/>
  <c r="G8711" i="4"/>
  <c r="H8672" i="4"/>
  <c r="H8656" i="4"/>
  <c r="H8640" i="4"/>
  <c r="H8624" i="4"/>
  <c r="H8616" i="4"/>
  <c r="H8603" i="4"/>
  <c r="G8600" i="4"/>
  <c r="G8595" i="4"/>
  <c r="H8583" i="4"/>
  <c r="H8568" i="4"/>
  <c r="H8551" i="4"/>
  <c r="H8536" i="4"/>
  <c r="H8519" i="4"/>
  <c r="G8511" i="4"/>
  <c r="G8501" i="4"/>
  <c r="H8487" i="4"/>
  <c r="H8472" i="4"/>
  <c r="G8467" i="4"/>
  <c r="H8443" i="4"/>
  <c r="G8440" i="4"/>
  <c r="G8435" i="4"/>
  <c r="H8428" i="4"/>
  <c r="H8416" i="4"/>
  <c r="G8413" i="4"/>
  <c r="H8388" i="4"/>
  <c r="G8363" i="4"/>
  <c r="G8344" i="4"/>
  <c r="G8319" i="4"/>
  <c r="H8276" i="4"/>
  <c r="H7764" i="4"/>
  <c r="H7684" i="4"/>
  <c r="G7581" i="4"/>
  <c r="H9230" i="4"/>
  <c r="G9227" i="4"/>
  <c r="G9206" i="4"/>
  <c r="G9204" i="4"/>
  <c r="G9196" i="4"/>
  <c r="G9193" i="4"/>
  <c r="H9178" i="4"/>
  <c r="H9176" i="4"/>
  <c r="H9166" i="4"/>
  <c r="G9163" i="4"/>
  <c r="H9161" i="4"/>
  <c r="H9149" i="4"/>
  <c r="H9134" i="4"/>
  <c r="G9131" i="4"/>
  <c r="H9129" i="4"/>
  <c r="H9117" i="4"/>
  <c r="H9102" i="4"/>
  <c r="G9099" i="4"/>
  <c r="H9097" i="4"/>
  <c r="H9085" i="4"/>
  <c r="H9070" i="4"/>
  <c r="G9067" i="4"/>
  <c r="H9065" i="4"/>
  <c r="H9061" i="4"/>
  <c r="H9049" i="4"/>
  <c r="H9047" i="4"/>
  <c r="H9014" i="4"/>
  <c r="G9008" i="4"/>
  <c r="G9006" i="4"/>
  <c r="G8995" i="4"/>
  <c r="G8983" i="4"/>
  <c r="H8967" i="4"/>
  <c r="H8957" i="4"/>
  <c r="G8945" i="4"/>
  <c r="G8931" i="4"/>
  <c r="G8926" i="4"/>
  <c r="H8919" i="4"/>
  <c r="G8912" i="4"/>
  <c r="G8911" i="4"/>
  <c r="H8909" i="4"/>
  <c r="H8906" i="4"/>
  <c r="H8904" i="4"/>
  <c r="H8899" i="4"/>
  <c r="G8887" i="4"/>
  <c r="H8872" i="4"/>
  <c r="H8868" i="4"/>
  <c r="G8863" i="4"/>
  <c r="G8855" i="4"/>
  <c r="H8841" i="4"/>
  <c r="G8830" i="4"/>
  <c r="G8823" i="4"/>
  <c r="H8808" i="4"/>
  <c r="H8804" i="4"/>
  <c r="G8799" i="4"/>
  <c r="G8791" i="4"/>
  <c r="H8777" i="4"/>
  <c r="G8766" i="4"/>
  <c r="G8758" i="4"/>
  <c r="G8737" i="4"/>
  <c r="G8735" i="4"/>
  <c r="G8729" i="4"/>
  <c r="G8727" i="4"/>
  <c r="H8688" i="4"/>
  <c r="H8680" i="4"/>
  <c r="H8664" i="4"/>
  <c r="H8648" i="4"/>
  <c r="H8632" i="4"/>
  <c r="H8619" i="4"/>
  <c r="G8616" i="4"/>
  <c r="G8611" i="4"/>
  <c r="G8603" i="4"/>
  <c r="G8598" i="4"/>
  <c r="G8590" i="4"/>
  <c r="H8588" i="4"/>
  <c r="G8583" i="4"/>
  <c r="G8578" i="4"/>
  <c r="H8571" i="4"/>
  <c r="G8568" i="4"/>
  <c r="G8563" i="4"/>
  <c r="G8558" i="4"/>
  <c r="H8556" i="4"/>
  <c r="G8551" i="4"/>
  <c r="G8546" i="4"/>
  <c r="H8539" i="4"/>
  <c r="G8536" i="4"/>
  <c r="G8531" i="4"/>
  <c r="G8526" i="4"/>
  <c r="H8524" i="4"/>
  <c r="G8519" i="4"/>
  <c r="G8514" i="4"/>
  <c r="H8504" i="4"/>
  <c r="G8499" i="4"/>
  <c r="G8487" i="4"/>
  <c r="H8480" i="4"/>
  <c r="H8475" i="4"/>
  <c r="G8472" i="4"/>
  <c r="H8448" i="4"/>
  <c r="G8443" i="4"/>
  <c r="H8431" i="4"/>
  <c r="H8421" i="4"/>
  <c r="H8407" i="4"/>
  <c r="G8388" i="4"/>
  <c r="H8384" i="4"/>
  <c r="G8365" i="4"/>
  <c r="G8338" i="4"/>
  <c r="H8333" i="4"/>
  <c r="G8331" i="4"/>
  <c r="H8308" i="4"/>
  <c r="H8292" i="4"/>
  <c r="G8276" i="4"/>
  <c r="G8260" i="4"/>
  <c r="G8244" i="4"/>
  <c r="G8228" i="4"/>
  <c r="G8212" i="4"/>
  <c r="G8181" i="4"/>
  <c r="G8133" i="4"/>
  <c r="G8101" i="4"/>
  <c r="G8069" i="4"/>
  <c r="G8037" i="4"/>
  <c r="G8005" i="4"/>
  <c r="G7973" i="4"/>
  <c r="G7941" i="4"/>
  <c r="G7909" i="4"/>
  <c r="G7877" i="4"/>
  <c r="G7845" i="4"/>
  <c r="G7813" i="4"/>
  <c r="G7739" i="4"/>
  <c r="G7716" i="4"/>
  <c r="G7636" i="4"/>
  <c r="G8398" i="4"/>
  <c r="H8396" i="4"/>
  <c r="G8391" i="4"/>
  <c r="G8386" i="4"/>
  <c r="H8376" i="4"/>
  <c r="G8353" i="4"/>
  <c r="H8351" i="4"/>
  <c r="H8336" i="4"/>
  <c r="H8331" i="4"/>
  <c r="G8328" i="4"/>
  <c r="G8323" i="4"/>
  <c r="H8311" i="4"/>
  <c r="G8305" i="4"/>
  <c r="G8303" i="4"/>
  <c r="G8295" i="4"/>
  <c r="G8257" i="4"/>
  <c r="G8255" i="4"/>
  <c r="G8242" i="4"/>
  <c r="G8234" i="4"/>
  <c r="H8226" i="4"/>
  <c r="H8224" i="4"/>
  <c r="G8202" i="4"/>
  <c r="H8178" i="4"/>
  <c r="H8176" i="4"/>
  <c r="H8170" i="4"/>
  <c r="H8168" i="4"/>
  <c r="H8146" i="4"/>
  <c r="H8144" i="4"/>
  <c r="H8138" i="4"/>
  <c r="H8136" i="4"/>
  <c r="H8114" i="4"/>
  <c r="H8112" i="4"/>
  <c r="H8106" i="4"/>
  <c r="H8104" i="4"/>
  <c r="H8082" i="4"/>
  <c r="H8080" i="4"/>
  <c r="H8074" i="4"/>
  <c r="H8072" i="4"/>
  <c r="H8050" i="4"/>
  <c r="H8048" i="4"/>
  <c r="H8042" i="4"/>
  <c r="H8040" i="4"/>
  <c r="H8018" i="4"/>
  <c r="H8016" i="4"/>
  <c r="H8010" i="4"/>
  <c r="H8008" i="4"/>
  <c r="H7986" i="4"/>
  <c r="H7984" i="4"/>
  <c r="H7978" i="4"/>
  <c r="H7976" i="4"/>
  <c r="H7954" i="4"/>
  <c r="H7952" i="4"/>
  <c r="H7946" i="4"/>
  <c r="H7944" i="4"/>
  <c r="H7922" i="4"/>
  <c r="H7920" i="4"/>
  <c r="H7914" i="4"/>
  <c r="H7912" i="4"/>
  <c r="H7890" i="4"/>
  <c r="H7888" i="4"/>
  <c r="H7882" i="4"/>
  <c r="H7880" i="4"/>
  <c r="H7858" i="4"/>
  <c r="H7856" i="4"/>
  <c r="H7850" i="4"/>
  <c r="H7848" i="4"/>
  <c r="H7826" i="4"/>
  <c r="H7824" i="4"/>
  <c r="H7818" i="4"/>
  <c r="H7816" i="4"/>
  <c r="H7802" i="4"/>
  <c r="H7800" i="4"/>
  <c r="G7792" i="4"/>
  <c r="H7787" i="4"/>
  <c r="G7774" i="4"/>
  <c r="H7769" i="4"/>
  <c r="H7767" i="4"/>
  <c r="H7754" i="4"/>
  <c r="H7752" i="4"/>
  <c r="H7747" i="4"/>
  <c r="G7742" i="4"/>
  <c r="H7737" i="4"/>
  <c r="H7735" i="4"/>
  <c r="G7729" i="4"/>
  <c r="G7727" i="4"/>
  <c r="G7714" i="4"/>
  <c r="H7706" i="4"/>
  <c r="H7704" i="4"/>
  <c r="H7699" i="4"/>
  <c r="G7694" i="4"/>
  <c r="H7689" i="4"/>
  <c r="H7687" i="4"/>
  <c r="H7674" i="4"/>
  <c r="H7672" i="4"/>
  <c r="G7664" i="4"/>
  <c r="H7659" i="4"/>
  <c r="G7654" i="4"/>
  <c r="H7649" i="4"/>
  <c r="H7647" i="4"/>
  <c r="G7641" i="4"/>
  <c r="G7639" i="4"/>
  <c r="G7634" i="4"/>
  <c r="G7624" i="4"/>
  <c r="H7619" i="4"/>
  <c r="G7614" i="4"/>
  <c r="H7609" i="4"/>
  <c r="H7607" i="4"/>
  <c r="G7601" i="4"/>
  <c r="G7599" i="4"/>
  <c r="H7586" i="4"/>
  <c r="H7584" i="4"/>
  <c r="G7576" i="4"/>
  <c r="H7572" i="4"/>
  <c r="H7570" i="4"/>
  <c r="H7562" i="4"/>
  <c r="H7555" i="4"/>
  <c r="G7552" i="4"/>
  <c r="H7516" i="4"/>
  <c r="G7514" i="4"/>
  <c r="H7509" i="4"/>
  <c r="G7504" i="4"/>
  <c r="G7500" i="4"/>
  <c r="G7498" i="4"/>
  <c r="G7493" i="4"/>
  <c r="H7484" i="4"/>
  <c r="G7482" i="4"/>
  <c r="G7467" i="4"/>
  <c r="H7443" i="4"/>
  <c r="G7429" i="4"/>
  <c r="H7420" i="4"/>
  <c r="G7418" i="4"/>
  <c r="G7403" i="4"/>
  <c r="G7398" i="4"/>
  <c r="G7394" i="4"/>
  <c r="H7376" i="4"/>
  <c r="H7372" i="4"/>
  <c r="H7370" i="4"/>
  <c r="H7348" i="4"/>
  <c r="H7331" i="4"/>
  <c r="G7315" i="4"/>
  <c r="G7299" i="4"/>
  <c r="H7275" i="4"/>
  <c r="H7229" i="4"/>
  <c r="G7182" i="4"/>
  <c r="G7154" i="4"/>
  <c r="H7100" i="4"/>
  <c r="G6908" i="4"/>
  <c r="G8290" i="4"/>
  <c r="G8266" i="4"/>
  <c r="H8240" i="4"/>
  <c r="H8232" i="4"/>
  <c r="G8224" i="4"/>
  <c r="H8216" i="4"/>
  <c r="H8208" i="4"/>
  <c r="H8202" i="4"/>
  <c r="H8200" i="4"/>
  <c r="H8186" i="4"/>
  <c r="H8184" i="4"/>
  <c r="G8176" i="4"/>
  <c r="H8154" i="4"/>
  <c r="H8152" i="4"/>
  <c r="G8144" i="4"/>
  <c r="H8122" i="4"/>
  <c r="H8120" i="4"/>
  <c r="G8112" i="4"/>
  <c r="H8090" i="4"/>
  <c r="H8088" i="4"/>
  <c r="G8080" i="4"/>
  <c r="H8058" i="4"/>
  <c r="H8056" i="4"/>
  <c r="G8048" i="4"/>
  <c r="H8026" i="4"/>
  <c r="H8024" i="4"/>
  <c r="G8016" i="4"/>
  <c r="H7994" i="4"/>
  <c r="H7992" i="4"/>
  <c r="G7984" i="4"/>
  <c r="H7962" i="4"/>
  <c r="H7960" i="4"/>
  <c r="G7952" i="4"/>
  <c r="H7930" i="4"/>
  <c r="H7928" i="4"/>
  <c r="G7920" i="4"/>
  <c r="H7898" i="4"/>
  <c r="H7896" i="4"/>
  <c r="G7888" i="4"/>
  <c r="H7866" i="4"/>
  <c r="H7864" i="4"/>
  <c r="G7856" i="4"/>
  <c r="H7834" i="4"/>
  <c r="H7832" i="4"/>
  <c r="G7824" i="4"/>
  <c r="G7800" i="4"/>
  <c r="H7795" i="4"/>
  <c r="G7782" i="4"/>
  <c r="H7777" i="4"/>
  <c r="H7775" i="4"/>
  <c r="G7769" i="4"/>
  <c r="G7767" i="4"/>
  <c r="G7762" i="4"/>
  <c r="G7752" i="4"/>
  <c r="G7737" i="4"/>
  <c r="G7735" i="4"/>
  <c r="G7722" i="4"/>
  <c r="H7714" i="4"/>
  <c r="H7712" i="4"/>
  <c r="G7704" i="4"/>
  <c r="G7689" i="4"/>
  <c r="G7687" i="4"/>
  <c r="G7682" i="4"/>
  <c r="G7672" i="4"/>
  <c r="H7667" i="4"/>
  <c r="G7649" i="4"/>
  <c r="G7647" i="4"/>
  <c r="H7634" i="4"/>
  <c r="H7632" i="4"/>
  <c r="H7627" i="4"/>
  <c r="G7609" i="4"/>
  <c r="G7607" i="4"/>
  <c r="G7594" i="4"/>
  <c r="G7584" i="4"/>
  <c r="H7579" i="4"/>
  <c r="G7570" i="4"/>
  <c r="G7557" i="4"/>
  <c r="H7546" i="4"/>
  <c r="G7538" i="4"/>
  <c r="H7533" i="4"/>
  <c r="H7531" i="4"/>
  <c r="G7523" i="4"/>
  <c r="H7514" i="4"/>
  <c r="G7511" i="4"/>
  <c r="G7507" i="4"/>
  <c r="H7496" i="4"/>
  <c r="G7489" i="4"/>
  <c r="H7466" i="4"/>
  <c r="H7449" i="4"/>
  <c r="G7440" i="4"/>
  <c r="G7436" i="4"/>
  <c r="H7432" i="4"/>
  <c r="G7425" i="4"/>
  <c r="H7402" i="4"/>
  <c r="H7392" i="4"/>
  <c r="H7383" i="4"/>
  <c r="G7359" i="4"/>
  <c r="G7353" i="4"/>
  <c r="H7326" i="4"/>
  <c r="G7322" i="4"/>
  <c r="H7295" i="4"/>
  <c r="H7254" i="4"/>
  <c r="G7227" i="4"/>
  <c r="G7210" i="4"/>
  <c r="H7066" i="4"/>
  <c r="H6940" i="4"/>
  <c r="G6894" i="4"/>
  <c r="H6833" i="4"/>
  <c r="H7071" i="4"/>
  <c r="G8495" i="4"/>
  <c r="G8475" i="4"/>
  <c r="G8470" i="4"/>
  <c r="G8462" i="4"/>
  <c r="H8460" i="4"/>
  <c r="G8455" i="4"/>
  <c r="I8455" i="4" s="1"/>
  <c r="G8450" i="4"/>
  <c r="H8440" i="4"/>
  <c r="G8417" i="4"/>
  <c r="H8415" i="4"/>
  <c r="H8400" i="4"/>
  <c r="H8395" i="4"/>
  <c r="G8392" i="4"/>
  <c r="G8387" i="4"/>
  <c r="H8375" i="4"/>
  <c r="G8367" i="4"/>
  <c r="G8347" i="4"/>
  <c r="G8342" i="4"/>
  <c r="G8334" i="4"/>
  <c r="H8332" i="4"/>
  <c r="G8327" i="4"/>
  <c r="G8322" i="4"/>
  <c r="H8312" i="4"/>
  <c r="H8291" i="4"/>
  <c r="G8286" i="4"/>
  <c r="G8270" i="4"/>
  <c r="G8262" i="4"/>
  <c r="G8246" i="4"/>
  <c r="G8238" i="4"/>
  <c r="H8225" i="4"/>
  <c r="H8223" i="4"/>
  <c r="G8214" i="4"/>
  <c r="G8190" i="4"/>
  <c r="H8177" i="4"/>
  <c r="H8175" i="4"/>
  <c r="H8167" i="4"/>
  <c r="G8158" i="4"/>
  <c r="H8145" i="4"/>
  <c r="H8143" i="4"/>
  <c r="H8135" i="4"/>
  <c r="G8126" i="4"/>
  <c r="H8113" i="4"/>
  <c r="H8111" i="4"/>
  <c r="H8103" i="4"/>
  <c r="G8094" i="4"/>
  <c r="H8081" i="4"/>
  <c r="H8079" i="4"/>
  <c r="H8071" i="4"/>
  <c r="G8062" i="4"/>
  <c r="H8049" i="4"/>
  <c r="H8047" i="4"/>
  <c r="H8039" i="4"/>
  <c r="G8030" i="4"/>
  <c r="H8017" i="4"/>
  <c r="H8015" i="4"/>
  <c r="H8007" i="4"/>
  <c r="G7998" i="4"/>
  <c r="H7985" i="4"/>
  <c r="H7983" i="4"/>
  <c r="H7975" i="4"/>
  <c r="G7966" i="4"/>
  <c r="H7953" i="4"/>
  <c r="H7951" i="4"/>
  <c r="H7943" i="4"/>
  <c r="G7934" i="4"/>
  <c r="H7921" i="4"/>
  <c r="H7919" i="4"/>
  <c r="H7911" i="4"/>
  <c r="G7902" i="4"/>
  <c r="H7889" i="4"/>
  <c r="H7887" i="4"/>
  <c r="H7879" i="4"/>
  <c r="G7870" i="4"/>
  <c r="H7857" i="4"/>
  <c r="H7855" i="4"/>
  <c r="H7847" i="4"/>
  <c r="G7838" i="4"/>
  <c r="H7825" i="4"/>
  <c r="H7823" i="4"/>
  <c r="H7815" i="4"/>
  <c r="G7806" i="4"/>
  <c r="H7801" i="4"/>
  <c r="H7799" i="4"/>
  <c r="G7793" i="4"/>
  <c r="G7791" i="4"/>
  <c r="G7778" i="4"/>
  <c r="H7770" i="4"/>
  <c r="H7768" i="4"/>
  <c r="H7763" i="4"/>
  <c r="G7758" i="4"/>
  <c r="H7753" i="4"/>
  <c r="H7751" i="4"/>
  <c r="H7738" i="4"/>
  <c r="H7736" i="4"/>
  <c r="G7728" i="4"/>
  <c r="H7723" i="4"/>
  <c r="G7710" i="4"/>
  <c r="H7705" i="4"/>
  <c r="H7703" i="4"/>
  <c r="H7690" i="4"/>
  <c r="H7688" i="4"/>
  <c r="H7683" i="4"/>
  <c r="G7678" i="4"/>
  <c r="H7673" i="4"/>
  <c r="H7671" i="4"/>
  <c r="G7665" i="4"/>
  <c r="G7663" i="4"/>
  <c r="H7650" i="4"/>
  <c r="H7648" i="4"/>
  <c r="G7640" i="4"/>
  <c r="G7625" i="4"/>
  <c r="G7623" i="4"/>
  <c r="H7610" i="4"/>
  <c r="H7608" i="4"/>
  <c r="G7600" i="4"/>
  <c r="H7595" i="4"/>
  <c r="G7590" i="4"/>
  <c r="H7585" i="4"/>
  <c r="H7583" i="4"/>
  <c r="G7577" i="4"/>
  <c r="G7575" i="4"/>
  <c r="H7571" i="4"/>
  <c r="G7568" i="4"/>
  <c r="H7566" i="4"/>
  <c r="H7549" i="4"/>
  <c r="G7531" i="4"/>
  <c r="H7524" i="4"/>
  <c r="G7522" i="4"/>
  <c r="G7519" i="4"/>
  <c r="H7512" i="4"/>
  <c r="H7508" i="4"/>
  <c r="G7506" i="4"/>
  <c r="G7503" i="4"/>
  <c r="G7497" i="4"/>
  <c r="G7485" i="4"/>
  <c r="H7473" i="4"/>
  <c r="G7459" i="4"/>
  <c r="H7452" i="4"/>
  <c r="H7437" i="4"/>
  <c r="G7433" i="4"/>
  <c r="H7409" i="4"/>
  <c r="G7392" i="4"/>
  <c r="H7358" i="4"/>
  <c r="H7294" i="4"/>
  <c r="G7268" i="4"/>
  <c r="H7213" i="4"/>
  <c r="H7164" i="4"/>
  <c r="G7090" i="4"/>
  <c r="G7058" i="4"/>
  <c r="H7050" i="4"/>
  <c r="H7016" i="4"/>
  <c r="G7007" i="4"/>
  <c r="G6979" i="4"/>
  <c r="H6947" i="4"/>
  <c r="G6924" i="4"/>
  <c r="G8415" i="4"/>
  <c r="G8395" i="4"/>
  <c r="G8390" i="4"/>
  <c r="G8382" i="4"/>
  <c r="H8380" i="4"/>
  <c r="G8375" i="4"/>
  <c r="G8370" i="4"/>
  <c r="H8360" i="4"/>
  <c r="G8337" i="4"/>
  <c r="H8335" i="4"/>
  <c r="H8320" i="4"/>
  <c r="H8315" i="4"/>
  <c r="G8312" i="4"/>
  <c r="G8294" i="4"/>
  <c r="G8278" i="4"/>
  <c r="G8254" i="4"/>
  <c r="H8239" i="4"/>
  <c r="H8233" i="4"/>
  <c r="H8231" i="4"/>
  <c r="I8231" i="4" s="1"/>
  <c r="G8223" i="4"/>
  <c r="H8217" i="4"/>
  <c r="H8215" i="4"/>
  <c r="H8207" i="4"/>
  <c r="H8199" i="4"/>
  <c r="H8183" i="4"/>
  <c r="G8177" i="4"/>
  <c r="G8175" i="4"/>
  <c r="G8169" i="4"/>
  <c r="G8167" i="4"/>
  <c r="H8151" i="4"/>
  <c r="G8145" i="4"/>
  <c r="G8143" i="4"/>
  <c r="G8137" i="4"/>
  <c r="G8135" i="4"/>
  <c r="H8119" i="4"/>
  <c r="G8113" i="4"/>
  <c r="G8111" i="4"/>
  <c r="G8105" i="4"/>
  <c r="G8103" i="4"/>
  <c r="H8087" i="4"/>
  <c r="G8081" i="4"/>
  <c r="G8079" i="4"/>
  <c r="G8073" i="4"/>
  <c r="G8071" i="4"/>
  <c r="H8055" i="4"/>
  <c r="G8049" i="4"/>
  <c r="G8047" i="4"/>
  <c r="G8041" i="4"/>
  <c r="G8039" i="4"/>
  <c r="H8023" i="4"/>
  <c r="G8017" i="4"/>
  <c r="G8015" i="4"/>
  <c r="G8009" i="4"/>
  <c r="G8007" i="4"/>
  <c r="H7991" i="4"/>
  <c r="G7985" i="4"/>
  <c r="G7983" i="4"/>
  <c r="G7977" i="4"/>
  <c r="G7975" i="4"/>
  <c r="H7959" i="4"/>
  <c r="G7953" i="4"/>
  <c r="G7951" i="4"/>
  <c r="G7945" i="4"/>
  <c r="G7943" i="4"/>
  <c r="H7927" i="4"/>
  <c r="G7921" i="4"/>
  <c r="G7919" i="4"/>
  <c r="G7913" i="4"/>
  <c r="G7911" i="4"/>
  <c r="H7895" i="4"/>
  <c r="G7889" i="4"/>
  <c r="G7887" i="4"/>
  <c r="G7881" i="4"/>
  <c r="G7879" i="4"/>
  <c r="H7863" i="4"/>
  <c r="G7857" i="4"/>
  <c r="G7855" i="4"/>
  <c r="G7849" i="4"/>
  <c r="G7847" i="4"/>
  <c r="H7831" i="4"/>
  <c r="G7825" i="4"/>
  <c r="G7823" i="4"/>
  <c r="G7817" i="4"/>
  <c r="G7815" i="4"/>
  <c r="G7801" i="4"/>
  <c r="G7799" i="4"/>
  <c r="G7786" i="4"/>
  <c r="H7778" i="4"/>
  <c r="H7776" i="4"/>
  <c r="G7768" i="4"/>
  <c r="G7753" i="4"/>
  <c r="G7751" i="4"/>
  <c r="G7746" i="4"/>
  <c r="G7736" i="4"/>
  <c r="H7731" i="4"/>
  <c r="G7718" i="4"/>
  <c r="H7713" i="4"/>
  <c r="H7711" i="4"/>
  <c r="G7705" i="4"/>
  <c r="G7703" i="4"/>
  <c r="G7698" i="4"/>
  <c r="G7688" i="4"/>
  <c r="G7673" i="4"/>
  <c r="G7671" i="4"/>
  <c r="G7658" i="4"/>
  <c r="G7648" i="4"/>
  <c r="H7643" i="4"/>
  <c r="G7638" i="4"/>
  <c r="H7633" i="4"/>
  <c r="H7631" i="4"/>
  <c r="G7618" i="4"/>
  <c r="G7608" i="4"/>
  <c r="H7603" i="4"/>
  <c r="G7585" i="4"/>
  <c r="G7583" i="4"/>
  <c r="G7571" i="4"/>
  <c r="G7569" i="4"/>
  <c r="G7566" i="4"/>
  <c r="G7561" i="4"/>
  <c r="G7549" i="4"/>
  <c r="H7547" i="4"/>
  <c r="G7544" i="4"/>
  <c r="H7542" i="4"/>
  <c r="H7534" i="4"/>
  <c r="H7530" i="4"/>
  <c r="G7515" i="4"/>
  <c r="G7510" i="4"/>
  <c r="H7481" i="4"/>
  <c r="G7471" i="4"/>
  <c r="H7464" i="4"/>
  <c r="G7452" i="4"/>
  <c r="G7442" i="4"/>
  <c r="H7417" i="4"/>
  <c r="G7407" i="4"/>
  <c r="G7397" i="4"/>
  <c r="G7377" i="4"/>
  <c r="G7360" i="4"/>
  <c r="G7340" i="4"/>
  <c r="G7318" i="4"/>
  <c r="G7305" i="4"/>
  <c r="G7298" i="4"/>
  <c r="G7296" i="4"/>
  <c r="G7244" i="4"/>
  <c r="G7239" i="4"/>
  <c r="H7076" i="4"/>
  <c r="G7052" i="4"/>
  <c r="G7003" i="4"/>
  <c r="G6958" i="4"/>
  <c r="G6903" i="4"/>
  <c r="H7550" i="4"/>
  <c r="G7535" i="4"/>
  <c r="G7525" i="4"/>
  <c r="H7518" i="4"/>
  <c r="G7508" i="4"/>
  <c r="H7497" i="4"/>
  <c r="G7492" i="4"/>
  <c r="G7490" i="4"/>
  <c r="G7481" i="4"/>
  <c r="G7478" i="4"/>
  <c r="G7470" i="4"/>
  <c r="G7466" i="4"/>
  <c r="H7463" i="4"/>
  <c r="H7459" i="4"/>
  <c r="H7456" i="4"/>
  <c r="G7451" i="4"/>
  <c r="G7444" i="4"/>
  <c r="H7433" i="4"/>
  <c r="G7428" i="4"/>
  <c r="G7426" i="4"/>
  <c r="G7417" i="4"/>
  <c r="G7414" i="4"/>
  <c r="G7406" i="4"/>
  <c r="G7402" i="4"/>
  <c r="G7391" i="4"/>
  <c r="H7384" i="4"/>
  <c r="H7373" i="4"/>
  <c r="H7371" i="4"/>
  <c r="H7357" i="4"/>
  <c r="G7339" i="4"/>
  <c r="H7332" i="4"/>
  <c r="G7330" i="4"/>
  <c r="H7327" i="4"/>
  <c r="H7312" i="4"/>
  <c r="G7306" i="4"/>
  <c r="G7304" i="4"/>
  <c r="G7302" i="4"/>
  <c r="H7293" i="4"/>
  <c r="G7278" i="4"/>
  <c r="H7276" i="4"/>
  <c r="H7273" i="4"/>
  <c r="G7267" i="4"/>
  <c r="G7255" i="4"/>
  <c r="G7248" i="4"/>
  <c r="H7243" i="4"/>
  <c r="G7240" i="4"/>
  <c r="G7238" i="4"/>
  <c r="H7216" i="4"/>
  <c r="H7210" i="4"/>
  <c r="G7199" i="4"/>
  <c r="G7160" i="4"/>
  <c r="G7151" i="4"/>
  <c r="G7146" i="4"/>
  <c r="H7144" i="4"/>
  <c r="H7142" i="4"/>
  <c r="G7130" i="4"/>
  <c r="H7123" i="4"/>
  <c r="G7121" i="4"/>
  <c r="H7116" i="4"/>
  <c r="G7096" i="4"/>
  <c r="G7087" i="4"/>
  <c r="G7082" i="4"/>
  <c r="G7072" i="4"/>
  <c r="G7051" i="4"/>
  <c r="G7044" i="4"/>
  <c r="G7039" i="4"/>
  <c r="G7034" i="4"/>
  <c r="H7027" i="4"/>
  <c r="H7015" i="4"/>
  <c r="H7000" i="4"/>
  <c r="G6997" i="4"/>
  <c r="G6995" i="4"/>
  <c r="H6993" i="4"/>
  <c r="H6991" i="4"/>
  <c r="G6981" i="4"/>
  <c r="G6978" i="4"/>
  <c r="G6964" i="4"/>
  <c r="H6962" i="4"/>
  <c r="H6960" i="4"/>
  <c r="H6950" i="4"/>
  <c r="G6945" i="4"/>
  <c r="G6942" i="4"/>
  <c r="H6933" i="4"/>
  <c r="G6923" i="4"/>
  <c r="G6916" i="4"/>
  <c r="H6909" i="4"/>
  <c r="H6901" i="4"/>
  <c r="G6896" i="4"/>
  <c r="H6872" i="4"/>
  <c r="H6846" i="4"/>
  <c r="G6830" i="4"/>
  <c r="H6814" i="4"/>
  <c r="H6811" i="4"/>
  <c r="H6807" i="4"/>
  <c r="G6806" i="4"/>
  <c r="G6791" i="4"/>
  <c r="G6784" i="4"/>
  <c r="H6782" i="4"/>
  <c r="G6779" i="4"/>
  <c r="G6777" i="4"/>
  <c r="H6767" i="4"/>
  <c r="H6764" i="4"/>
  <c r="G6741" i="4"/>
  <c r="G6739" i="4"/>
  <c r="H6735" i="4"/>
  <c r="H6708" i="4"/>
  <c r="H6703" i="4"/>
  <c r="G6662" i="4"/>
  <c r="G6644" i="4"/>
  <c r="H6635" i="4"/>
  <c r="H6633" i="4"/>
  <c r="H6590" i="4"/>
  <c r="H6585" i="4"/>
  <c r="G6565" i="4"/>
  <c r="G6540" i="4"/>
  <c r="H6538" i="4"/>
  <c r="H6525" i="4"/>
  <c r="G6522" i="4"/>
  <c r="G6520" i="4"/>
  <c r="G6518" i="4"/>
  <c r="G6503" i="4"/>
  <c r="H6484" i="4"/>
  <c r="G6481" i="4"/>
  <c r="G6479" i="4"/>
  <c r="G6366" i="4"/>
  <c r="G6302" i="4"/>
  <c r="H6298" i="4"/>
  <c r="G6274" i="4"/>
  <c r="G6244" i="4"/>
  <c r="G7387" i="4"/>
  <c r="G7382" i="4"/>
  <c r="H7380" i="4"/>
  <c r="G7378" i="4"/>
  <c r="G7375" i="4"/>
  <c r="G7369" i="4"/>
  <c r="G7357" i="4"/>
  <c r="H7355" i="4"/>
  <c r="G7352" i="4"/>
  <c r="H7350" i="4"/>
  <c r="H7342" i="4"/>
  <c r="H7338" i="4"/>
  <c r="G7327" i="4"/>
  <c r="H7300" i="4"/>
  <c r="G7293" i="4"/>
  <c r="G7284" i="4"/>
  <c r="H7282" i="4"/>
  <c r="H7281" i="4"/>
  <c r="G7265" i="4"/>
  <c r="H7261" i="4"/>
  <c r="G7258" i="4"/>
  <c r="G7251" i="4"/>
  <c r="G7243" i="4"/>
  <c r="G7241" i="4"/>
  <c r="G7223" i="4"/>
  <c r="H7221" i="4"/>
  <c r="H7204" i="4"/>
  <c r="H7202" i="4"/>
  <c r="G7197" i="4"/>
  <c r="H7195" i="4"/>
  <c r="H7192" i="4"/>
  <c r="G7185" i="4"/>
  <c r="H7175" i="4"/>
  <c r="G7170" i="4"/>
  <c r="G7161" i="4"/>
  <c r="G7156" i="4"/>
  <c r="H7154" i="4"/>
  <c r="H7152" i="4"/>
  <c r="G7142" i="4"/>
  <c r="G7140" i="4"/>
  <c r="H7138" i="4"/>
  <c r="H7136" i="4"/>
  <c r="H7128" i="4"/>
  <c r="G7125" i="4"/>
  <c r="G7123" i="4"/>
  <c r="H7121" i="4"/>
  <c r="H7119" i="4"/>
  <c r="G7109" i="4"/>
  <c r="G7106" i="4"/>
  <c r="G7092" i="4"/>
  <c r="H7090" i="4"/>
  <c r="H7088" i="4"/>
  <c r="H7078" i="4"/>
  <c r="G7073" i="4"/>
  <c r="G7070" i="4"/>
  <c r="H7061" i="4"/>
  <c r="H7042" i="4"/>
  <c r="H7032" i="4"/>
  <c r="G7029" i="4"/>
  <c r="G7027" i="4"/>
  <c r="H7020" i="4"/>
  <c r="G7015" i="4"/>
  <c r="G7005" i="4"/>
  <c r="H7003" i="4"/>
  <c r="G7000" i="4"/>
  <c r="G6991" i="4"/>
  <c r="G6986" i="4"/>
  <c r="G6976" i="4"/>
  <c r="G6969" i="4"/>
  <c r="H6966" i="4"/>
  <c r="H6964" i="4"/>
  <c r="H6955" i="4"/>
  <c r="G6950" i="4"/>
  <c r="H6945" i="4"/>
  <c r="H6941" i="4"/>
  <c r="H6914" i="4"/>
  <c r="G6906" i="4"/>
  <c r="H6887" i="4"/>
  <c r="G6877" i="4"/>
  <c r="G6866" i="4"/>
  <c r="G6863" i="4"/>
  <c r="G6858" i="4"/>
  <c r="H6851" i="4"/>
  <c r="G6848" i="4"/>
  <c r="G6843" i="4"/>
  <c r="H6841" i="4"/>
  <c r="G6833" i="4"/>
  <c r="H6828" i="4"/>
  <c r="H6823" i="4"/>
  <c r="H6817" i="4"/>
  <c r="G6799" i="4"/>
  <c r="H6790" i="4"/>
  <c r="H6772" i="4"/>
  <c r="I6772" i="4" s="1"/>
  <c r="G6762" i="4"/>
  <c r="G6755" i="4"/>
  <c r="G6753" i="4"/>
  <c r="G6749" i="4"/>
  <c r="G6742" i="4"/>
  <c r="H6740" i="4"/>
  <c r="G6732" i="4"/>
  <c r="G6694" i="4"/>
  <c r="G6683" i="4"/>
  <c r="H6640" i="4"/>
  <c r="G6606" i="4"/>
  <c r="G6585" i="4"/>
  <c r="G6543" i="4"/>
  <c r="H6536" i="4"/>
  <c r="G6373" i="4"/>
  <c r="G6285" i="4"/>
  <c r="G6807" i="4"/>
  <c r="H6780" i="4"/>
  <c r="G6699" i="4"/>
  <c r="G6697" i="4"/>
  <c r="G6690" i="4"/>
  <c r="G6650" i="4"/>
  <c r="H6636" i="4"/>
  <c r="G6614" i="4"/>
  <c r="G6599" i="4"/>
  <c r="G6568" i="4"/>
  <c r="H6528" i="4"/>
  <c r="G6508" i="4"/>
  <c r="G6490" i="4"/>
  <c r="G6488" i="4"/>
  <c r="G6486" i="4"/>
  <c r="G6445" i="4"/>
  <c r="G6382" i="4"/>
  <c r="H6307" i="4"/>
  <c r="G6148" i="4"/>
  <c r="G6069" i="4"/>
  <c r="H7226" i="4"/>
  <c r="H7224" i="4"/>
  <c r="G7221" i="4"/>
  <c r="G7214" i="4"/>
  <c r="H7212" i="4"/>
  <c r="H7209" i="4"/>
  <c r="G7198" i="4"/>
  <c r="G7193" i="4"/>
  <c r="H7190" i="4"/>
  <c r="H7188" i="4"/>
  <c r="H7186" i="4"/>
  <c r="H7184" i="4"/>
  <c r="G7183" i="4"/>
  <c r="G7178" i="4"/>
  <c r="H7171" i="4"/>
  <c r="H7169" i="4"/>
  <c r="H7165" i="4"/>
  <c r="H7157" i="4"/>
  <c r="G7152" i="4"/>
  <c r="H7143" i="4"/>
  <c r="G7138" i="4"/>
  <c r="G7136" i="4"/>
  <c r="G7129" i="4"/>
  <c r="H7126" i="4"/>
  <c r="H7124" i="4"/>
  <c r="G7110" i="4"/>
  <c r="H7105" i="4"/>
  <c r="H7101" i="4"/>
  <c r="H7093" i="4"/>
  <c r="G7088" i="4"/>
  <c r="H7074" i="4"/>
  <c r="H7064" i="4"/>
  <c r="G7059" i="4"/>
  <c r="H7057" i="4"/>
  <c r="H7055" i="4"/>
  <c r="G7045" i="4"/>
  <c r="G7042" i="4"/>
  <c r="G7033" i="4"/>
  <c r="H7030" i="4"/>
  <c r="H7028" i="4"/>
  <c r="H7024" i="4"/>
  <c r="H7014" i="4"/>
  <c r="G7009" i="4"/>
  <c r="G6987" i="4"/>
  <c r="G6980" i="4"/>
  <c r="G6975" i="4"/>
  <c r="H6951" i="4"/>
  <c r="G6941" i="4"/>
  <c r="H6939" i="4"/>
  <c r="G6936" i="4"/>
  <c r="H6929" i="4"/>
  <c r="H6927" i="4"/>
  <c r="G6917" i="4"/>
  <c r="G6914" i="4"/>
  <c r="G6895" i="4"/>
  <c r="G6890" i="4"/>
  <c r="G6881" i="4"/>
  <c r="H6875" i="4"/>
  <c r="H6867" i="4"/>
  <c r="G6864" i="4"/>
  <c r="G6859" i="4"/>
  <c r="H6857" i="4"/>
  <c r="H6854" i="4"/>
  <c r="G6837" i="4"/>
  <c r="G6827" i="4"/>
  <c r="G6824" i="4"/>
  <c r="G6812" i="4"/>
  <c r="H6810" i="4"/>
  <c r="H6800" i="4"/>
  <c r="H6797" i="4"/>
  <c r="G6771" i="4"/>
  <c r="H6761" i="4"/>
  <c r="G6758" i="4"/>
  <c r="H6754" i="4"/>
  <c r="H6752" i="4"/>
  <c r="H6747" i="4"/>
  <c r="G6728" i="4"/>
  <c r="H6695" i="4"/>
  <c r="G6693" i="4"/>
  <c r="H6684" i="4"/>
  <c r="G6670" i="4"/>
  <c r="G6653" i="4"/>
  <c r="H6651" i="4"/>
  <c r="G6628" i="4"/>
  <c r="H6619" i="4"/>
  <c r="H6617" i="4"/>
  <c r="G6610" i="4"/>
  <c r="G6607" i="4"/>
  <c r="H6582" i="4"/>
  <c r="G6575" i="4"/>
  <c r="G6530" i="4"/>
  <c r="G6528" i="4"/>
  <c r="H6515" i="4"/>
  <c r="G6495" i="4"/>
  <c r="G6469" i="4"/>
  <c r="G6420" i="4"/>
  <c r="H6418" i="4"/>
  <c r="H6416" i="4"/>
  <c r="G6309" i="4"/>
  <c r="G6260" i="4"/>
  <c r="G6157" i="4"/>
  <c r="G7477" i="4"/>
  <c r="H7475" i="4"/>
  <c r="G7465" i="4"/>
  <c r="G7462" i="4"/>
  <c r="H7451" i="4"/>
  <c r="G7432" i="4"/>
  <c r="H7425" i="4"/>
  <c r="G7413" i="4"/>
  <c r="H7411" i="4"/>
  <c r="G7388" i="4"/>
  <c r="G7383" i="4"/>
  <c r="G7376" i="4"/>
  <c r="G7372" i="4"/>
  <c r="G7370" i="4"/>
  <c r="G7365" i="4"/>
  <c r="H7354" i="4"/>
  <c r="G7346" i="4"/>
  <c r="H7341" i="4"/>
  <c r="H7339" i="4"/>
  <c r="G7331" i="4"/>
  <c r="H7324" i="4"/>
  <c r="G7317" i="4"/>
  <c r="H7310" i="4"/>
  <c r="G7292" i="4"/>
  <c r="H7288" i="4"/>
  <c r="G7275" i="4"/>
  <c r="G7272" i="4"/>
  <c r="G7266" i="4"/>
  <c r="G7254" i="4"/>
  <c r="G7252" i="4"/>
  <c r="H7245" i="4"/>
  <c r="G7229" i="4"/>
  <c r="G7226" i="4"/>
  <c r="G7219" i="4"/>
  <c r="G7209" i="4"/>
  <c r="H7174" i="4"/>
  <c r="G7167" i="4"/>
  <c r="G7162" i="4"/>
  <c r="G7143" i="4"/>
  <c r="G7141" i="4"/>
  <c r="G7134" i="4"/>
  <c r="G7115" i="4"/>
  <c r="G7108" i="4"/>
  <c r="G7103" i="4"/>
  <c r="H7079" i="4"/>
  <c r="G7069" i="4"/>
  <c r="H7067" i="4"/>
  <c r="G7064" i="4"/>
  <c r="G7055" i="4"/>
  <c r="G7050" i="4"/>
  <c r="G7040" i="4"/>
  <c r="H7019" i="4"/>
  <c r="G7014" i="4"/>
  <c r="H7009" i="4"/>
  <c r="G7006" i="4"/>
  <c r="H6997" i="4"/>
  <c r="G6992" i="4"/>
  <c r="H6978" i="4"/>
  <c r="H6963" i="4"/>
  <c r="G6961" i="4"/>
  <c r="H6956" i="4"/>
  <c r="G6951" i="4"/>
  <c r="G6932" i="4"/>
  <c r="H6930" i="4"/>
  <c r="G6927" i="4"/>
  <c r="G6922" i="4"/>
  <c r="G6912" i="4"/>
  <c r="G6905" i="4"/>
  <c r="G6900" i="4"/>
  <c r="H6898" i="4"/>
  <c r="H6896" i="4"/>
  <c r="H6886" i="4"/>
  <c r="H6881" i="4"/>
  <c r="H6870" i="4"/>
  <c r="H6865" i="4"/>
  <c r="H6862" i="4"/>
  <c r="H6852" i="4"/>
  <c r="H6842" i="4"/>
  <c r="H6827" i="4"/>
  <c r="G6813" i="4"/>
  <c r="G6808" i="4"/>
  <c r="H6803" i="4"/>
  <c r="G6783" i="4"/>
  <c r="G6781" i="4"/>
  <c r="H6779" i="4"/>
  <c r="H6777" i="4"/>
  <c r="G6776" i="4"/>
  <c r="H6774" i="4"/>
  <c r="H6771" i="4"/>
  <c r="G6766" i="4"/>
  <c r="G6761" i="4"/>
  <c r="G6756" i="4"/>
  <c r="H6727" i="4"/>
  <c r="G6711" i="4"/>
  <c r="G6702" i="4"/>
  <c r="G6695" i="4"/>
  <c r="G6682" i="4"/>
  <c r="H6680" i="4"/>
  <c r="H6677" i="4"/>
  <c r="H6670" i="4"/>
  <c r="G6634" i="4"/>
  <c r="H6625" i="4"/>
  <c r="G6612" i="4"/>
  <c r="H6610" i="4"/>
  <c r="G6580" i="4"/>
  <c r="H6573" i="4"/>
  <c r="G6557" i="4"/>
  <c r="H6551" i="4"/>
  <c r="G6515" i="4"/>
  <c r="G6427" i="4"/>
  <c r="G6392" i="4"/>
  <c r="G6385" i="4"/>
  <c r="H6364" i="4"/>
  <c r="G6357" i="4"/>
  <c r="G6474" i="4"/>
  <c r="H6472" i="4"/>
  <c r="G6455" i="4"/>
  <c r="G6441" i="4"/>
  <c r="H6439" i="4"/>
  <c r="G6415" i="4"/>
  <c r="G6408" i="4"/>
  <c r="G6406" i="4"/>
  <c r="G6401" i="4"/>
  <c r="G6394" i="4"/>
  <c r="H6392" i="4"/>
  <c r="H6378" i="4"/>
  <c r="G6336" i="4"/>
  <c r="G6333" i="4"/>
  <c r="G6329" i="4"/>
  <c r="H6327" i="4"/>
  <c r="G6311" i="4"/>
  <c r="G6281" i="4"/>
  <c r="H6279" i="4"/>
  <c r="G6276" i="4"/>
  <c r="H6274" i="4"/>
  <c r="H6272" i="4"/>
  <c r="H6265" i="4"/>
  <c r="G6246" i="4"/>
  <c r="H6242" i="4"/>
  <c r="H6240" i="4"/>
  <c r="G6230" i="4"/>
  <c r="H6217" i="4"/>
  <c r="G6175" i="4"/>
  <c r="G6166" i="4"/>
  <c r="H6153" i="4"/>
  <c r="H6151" i="4"/>
  <c r="G6146" i="4"/>
  <c r="G6130" i="4"/>
  <c r="G6128" i="4"/>
  <c r="G6102" i="4"/>
  <c r="H6035" i="4"/>
  <c r="H6012" i="4"/>
  <c r="G5839" i="4"/>
  <c r="H5546" i="4"/>
  <c r="G6272" i="4"/>
  <c r="H6258" i="4"/>
  <c r="H6256" i="4"/>
  <c r="H6226" i="4"/>
  <c r="H6224" i="4"/>
  <c r="H6171" i="4"/>
  <c r="H6169" i="4"/>
  <c r="H6109" i="4"/>
  <c r="H6098" i="4"/>
  <c r="H6096" i="4"/>
  <c r="H6065" i="4"/>
  <c r="H6033" i="4"/>
  <c r="I5994" i="4"/>
  <c r="G5967" i="4"/>
  <c r="G5873" i="4"/>
  <c r="H5819" i="4"/>
  <c r="H5737" i="4"/>
  <c r="H5675" i="4"/>
  <c r="H5570" i="4"/>
  <c r="H6759" i="4"/>
  <c r="G6754" i="4"/>
  <c r="G6745" i="4"/>
  <c r="H6738" i="4"/>
  <c r="H6728" i="4"/>
  <c r="G6720" i="4"/>
  <c r="H6718" i="4"/>
  <c r="H6713" i="4"/>
  <c r="G6710" i="4"/>
  <c r="G6698" i="4"/>
  <c r="G6691" i="4"/>
  <c r="G6681" i="4"/>
  <c r="G6678" i="4"/>
  <c r="G6673" i="4"/>
  <c r="G6663" i="4"/>
  <c r="G6656" i="4"/>
  <c r="H6654" i="4"/>
  <c r="G6648" i="4"/>
  <c r="H6646" i="4"/>
  <c r="G6638" i="4"/>
  <c r="G6633" i="4"/>
  <c r="G6630" i="4"/>
  <c r="G6625" i="4"/>
  <c r="G6622" i="4"/>
  <c r="G6620" i="4"/>
  <c r="H6613" i="4"/>
  <c r="H6608" i="4"/>
  <c r="H6600" i="4"/>
  <c r="G6598" i="4"/>
  <c r="G6595" i="4"/>
  <c r="H6593" i="4"/>
  <c r="H6581" i="4"/>
  <c r="G6578" i="4"/>
  <c r="H6556" i="4"/>
  <c r="G6551" i="4"/>
  <c r="H6546" i="4"/>
  <c r="H6541" i="4"/>
  <c r="G6534" i="4"/>
  <c r="G6523" i="4"/>
  <c r="G6511" i="4"/>
  <c r="H6504" i="4"/>
  <c r="G6499" i="4"/>
  <c r="G6491" i="4"/>
  <c r="H6482" i="4"/>
  <c r="G6475" i="4"/>
  <c r="H6468" i="4"/>
  <c r="H6458" i="4"/>
  <c r="G6444" i="4"/>
  <c r="G6437" i="4"/>
  <c r="H6435" i="4"/>
  <c r="H6428" i="4"/>
  <c r="G6423" i="4"/>
  <c r="G6416" i="4"/>
  <c r="H6409" i="4"/>
  <c r="G6399" i="4"/>
  <c r="G6395" i="4"/>
  <c r="G6390" i="4"/>
  <c r="H6381" i="4"/>
  <c r="H6379" i="4"/>
  <c r="G6376" i="4"/>
  <c r="H6358" i="4"/>
  <c r="G6350" i="4"/>
  <c r="H6346" i="4"/>
  <c r="H6339" i="4"/>
  <c r="H6314" i="4"/>
  <c r="H6296" i="4"/>
  <c r="H6291" i="4"/>
  <c r="G6284" i="4"/>
  <c r="H6268" i="4"/>
  <c r="G6263" i="4"/>
  <c r="G6249" i="4"/>
  <c r="H6247" i="4"/>
  <c r="G6233" i="4"/>
  <c r="H6231" i="4"/>
  <c r="H6229" i="4"/>
  <c r="G6226" i="4"/>
  <c r="G6224" i="4"/>
  <c r="G6211" i="4"/>
  <c r="G6187" i="4"/>
  <c r="H6178" i="4"/>
  <c r="G6173" i="4"/>
  <c r="G6138" i="4"/>
  <c r="G6126" i="4"/>
  <c r="H6116" i="4"/>
  <c r="G6090" i="4"/>
  <c r="G6085" i="4"/>
  <c r="H6081" i="4"/>
  <c r="H6079" i="4"/>
  <c r="G6050" i="4"/>
  <c r="H6040" i="4"/>
  <c r="G6001" i="4"/>
  <c r="H5947" i="4"/>
  <c r="H5842" i="4"/>
  <c r="H5755" i="4"/>
  <c r="G5752" i="4"/>
  <c r="G5721" i="4"/>
  <c r="G5706" i="4"/>
  <c r="H5608" i="4"/>
  <c r="G6603" i="4"/>
  <c r="H6571" i="4"/>
  <c r="H6569" i="4"/>
  <c r="G6561" i="4"/>
  <c r="G6546" i="4"/>
  <c r="H6544" i="4"/>
  <c r="H6529" i="4"/>
  <c r="H6519" i="4"/>
  <c r="H6509" i="4"/>
  <c r="H6487" i="4"/>
  <c r="H6480" i="4"/>
  <c r="H6473" i="4"/>
  <c r="G6470" i="4"/>
  <c r="G6465" i="4"/>
  <c r="G6458" i="4"/>
  <c r="H6456" i="4"/>
  <c r="G6446" i="4"/>
  <c r="H6442" i="4"/>
  <c r="G6409" i="4"/>
  <c r="H6407" i="4"/>
  <c r="H6402" i="4"/>
  <c r="H6400" i="4"/>
  <c r="G6383" i="4"/>
  <c r="G6367" i="4"/>
  <c r="G6360" i="4"/>
  <c r="G6358" i="4"/>
  <c r="G6353" i="4"/>
  <c r="G6346" i="4"/>
  <c r="H6344" i="4"/>
  <c r="H6330" i="4"/>
  <c r="G6321" i="4"/>
  <c r="H6310" i="4"/>
  <c r="G6305" i="4"/>
  <c r="G6296" i="4"/>
  <c r="H6275" i="4"/>
  <c r="G6231" i="4"/>
  <c r="G6206" i="4"/>
  <c r="H6176" i="4"/>
  <c r="H6131" i="4"/>
  <c r="G6105" i="4"/>
  <c r="G6103" i="4"/>
  <c r="H5970" i="4"/>
  <c r="G5826" i="4"/>
  <c r="H5722" i="4"/>
  <c r="H5579" i="4"/>
  <c r="H6535" i="4"/>
  <c r="H6524" i="4"/>
  <c r="H6492" i="4"/>
  <c r="G6483" i="4"/>
  <c r="H6461" i="4"/>
  <c r="H6459" i="4"/>
  <c r="H6452" i="4"/>
  <c r="H6412" i="4"/>
  <c r="G6363" i="4"/>
  <c r="H6340" i="4"/>
  <c r="H6317" i="4"/>
  <c r="H6315" i="4"/>
  <c r="G6252" i="4"/>
  <c r="G6236" i="4"/>
  <c r="G6163" i="4"/>
  <c r="H6141" i="4"/>
  <c r="H6051" i="4"/>
  <c r="H6781" i="4"/>
  <c r="G6778" i="4"/>
  <c r="G6770" i="4"/>
  <c r="H6766" i="4"/>
  <c r="H6755" i="4"/>
  <c r="G6748" i="4"/>
  <c r="H6746" i="4"/>
  <c r="H6744" i="4"/>
  <c r="H6741" i="4"/>
  <c r="H6732" i="4"/>
  <c r="G6731" i="4"/>
  <c r="G6724" i="4"/>
  <c r="G6716" i="4"/>
  <c r="H6699" i="4"/>
  <c r="H6682" i="4"/>
  <c r="G6679" i="4"/>
  <c r="G6649" i="4"/>
  <c r="H6644" i="4"/>
  <c r="H6639" i="4"/>
  <c r="G6637" i="4"/>
  <c r="H6628" i="4"/>
  <c r="H6626" i="4"/>
  <c r="H6621" i="4"/>
  <c r="G6596" i="4"/>
  <c r="G6589" i="4"/>
  <c r="G6586" i="4"/>
  <c r="G6574" i="4"/>
  <c r="G6564" i="4"/>
  <c r="H6552" i="4"/>
  <c r="G6542" i="4"/>
  <c r="G6537" i="4"/>
  <c r="G6514" i="4"/>
  <c r="H6512" i="4"/>
  <c r="H6507" i="4"/>
  <c r="H6505" i="4"/>
  <c r="H6503" i="4"/>
  <c r="G6497" i="4"/>
  <c r="G6492" i="4"/>
  <c r="H6485" i="4"/>
  <c r="H6483" i="4"/>
  <c r="H6479" i="4"/>
  <c r="H6476" i="4"/>
  <c r="H6469" i="4"/>
  <c r="G6459" i="4"/>
  <c r="G6454" i="4"/>
  <c r="G6440" i="4"/>
  <c r="H6424" i="4"/>
  <c r="G6403" i="4"/>
  <c r="H6396" i="4"/>
  <c r="G6384" i="4"/>
  <c r="G6381" i="4"/>
  <c r="G6377" i="4"/>
  <c r="H6375" i="4"/>
  <c r="H6373" i="4"/>
  <c r="G6368" i="4"/>
  <c r="H6361" i="4"/>
  <c r="G6351" i="4"/>
  <c r="G6347" i="4"/>
  <c r="G6342" i="4"/>
  <c r="H6333" i="4"/>
  <c r="H6331" i="4"/>
  <c r="G6328" i="4"/>
  <c r="H6297" i="4"/>
  <c r="H6276" i="4"/>
  <c r="G6273" i="4"/>
  <c r="H6262" i="4"/>
  <c r="G6254" i="4"/>
  <c r="H6250" i="4"/>
  <c r="H6223" i="4"/>
  <c r="H6212" i="4"/>
  <c r="H6197" i="4"/>
  <c r="G6143" i="4"/>
  <c r="H6125" i="4"/>
  <c r="H6110" i="4"/>
  <c r="G6086" i="4"/>
  <c r="H6046" i="4"/>
  <c r="H5993" i="4"/>
  <c r="G5849" i="4"/>
  <c r="G5792" i="4"/>
  <c r="H5747" i="4"/>
  <c r="H5691" i="4"/>
  <c r="H5656" i="4"/>
  <c r="H6162" i="4"/>
  <c r="H6160" i="4"/>
  <c r="G6153" i="4"/>
  <c r="G6151" i="4"/>
  <c r="G6144" i="4"/>
  <c r="H6129" i="4"/>
  <c r="G6110" i="4"/>
  <c r="H6089" i="4"/>
  <c r="H6087" i="4"/>
  <c r="G6065" i="4"/>
  <c r="H6061" i="4"/>
  <c r="G6051" i="4"/>
  <c r="G6046" i="4"/>
  <c r="H6036" i="4"/>
  <c r="H6023" i="4"/>
  <c r="G5979" i="4"/>
  <c r="G5971" i="4"/>
  <c r="H5948" i="4"/>
  <c r="H5942" i="4"/>
  <c r="H5940" i="4"/>
  <c r="G5932" i="4"/>
  <c r="G5926" i="4"/>
  <c r="G5924" i="4"/>
  <c r="H5903" i="4"/>
  <c r="H5901" i="4"/>
  <c r="G5885" i="4"/>
  <c r="H5877" i="4"/>
  <c r="H5820" i="4"/>
  <c r="H5814" i="4"/>
  <c r="H5812" i="4"/>
  <c r="G5804" i="4"/>
  <c r="G5798" i="4"/>
  <c r="G5796" i="4"/>
  <c r="G5694" i="4"/>
  <c r="H5692" i="4"/>
  <c r="H5687" i="4"/>
  <c r="H5685" i="4"/>
  <c r="G5677" i="4"/>
  <c r="H5662" i="4"/>
  <c r="H5660" i="4"/>
  <c r="G5595" i="4"/>
  <c r="G5571" i="4"/>
  <c r="G6227" i="4"/>
  <c r="G6217" i="4"/>
  <c r="H6215" i="4"/>
  <c r="H6213" i="4"/>
  <c r="H6210" i="4"/>
  <c r="H6208" i="4"/>
  <c r="G6203" i="4"/>
  <c r="H6188" i="4"/>
  <c r="G6183" i="4"/>
  <c r="H6181" i="4"/>
  <c r="H6179" i="4"/>
  <c r="G6176" i="4"/>
  <c r="G6169" i="4"/>
  <c r="H6165" i="4"/>
  <c r="G6162" i="4"/>
  <c r="G6156" i="4"/>
  <c r="G6147" i="4"/>
  <c r="H6140" i="4"/>
  <c r="G6137" i="4"/>
  <c r="G6132" i="4"/>
  <c r="G6129" i="4"/>
  <c r="H6122" i="4"/>
  <c r="H6120" i="4"/>
  <c r="H6113" i="4"/>
  <c r="H6111" i="4"/>
  <c r="G6106" i="4"/>
  <c r="H6099" i="4"/>
  <c r="G6089" i="4"/>
  <c r="G6087" i="4"/>
  <c r="H6082" i="4"/>
  <c r="H6080" i="4"/>
  <c r="G6075" i="4"/>
  <c r="G6070" i="4"/>
  <c r="H6068" i="4"/>
  <c r="G6063" i="4"/>
  <c r="G6061" i="4"/>
  <c r="G6056" i="4"/>
  <c r="H6049" i="4"/>
  <c r="G6034" i="4"/>
  <c r="H6027" i="4"/>
  <c r="H6013" i="4"/>
  <c r="G5995" i="4"/>
  <c r="G5987" i="4"/>
  <c r="H5985" i="4"/>
  <c r="H5964" i="4"/>
  <c r="H5958" i="4"/>
  <c r="H5956" i="4"/>
  <c r="G5948" i="4"/>
  <c r="G5942" i="4"/>
  <c r="G5940" i="4"/>
  <c r="H5919" i="4"/>
  <c r="H5917" i="4"/>
  <c r="G5911" i="4"/>
  <c r="H5904" i="4"/>
  <c r="G5901" i="4"/>
  <c r="H5893" i="4"/>
  <c r="G5867" i="4"/>
  <c r="G5859" i="4"/>
  <c r="H5857" i="4"/>
  <c r="H5836" i="4"/>
  <c r="H5830" i="4"/>
  <c r="H5828" i="4"/>
  <c r="G5820" i="4"/>
  <c r="G5814" i="4"/>
  <c r="G5812" i="4"/>
  <c r="H5791" i="4"/>
  <c r="H5789" i="4"/>
  <c r="G5783" i="4"/>
  <c r="H5776" i="4"/>
  <c r="G5773" i="4"/>
  <c r="H5765" i="4"/>
  <c r="G5739" i="4"/>
  <c r="G5731" i="4"/>
  <c r="H5729" i="4"/>
  <c r="H5708" i="4"/>
  <c r="H5702" i="4"/>
  <c r="H5700" i="4"/>
  <c r="G5692" i="4"/>
  <c r="G5685" i="4"/>
  <c r="G5680" i="4"/>
  <c r="G5667" i="4"/>
  <c r="H5665" i="4"/>
  <c r="G5662" i="4"/>
  <c r="G5650" i="4"/>
  <c r="G5648" i="4"/>
  <c r="H5636" i="4"/>
  <c r="G5624" i="4"/>
  <c r="H5607" i="4"/>
  <c r="H5605" i="4"/>
  <c r="G5600" i="4"/>
  <c r="G5590" i="4"/>
  <c r="G5588" i="4"/>
  <c r="G5583" i="4"/>
  <c r="G5576" i="4"/>
  <c r="G5566" i="4"/>
  <c r="G5564" i="4"/>
  <c r="G5561" i="4"/>
  <c r="G5547" i="4"/>
  <c r="H5531" i="4"/>
  <c r="H5495" i="4"/>
  <c r="H5473" i="4"/>
  <c r="H5471" i="4"/>
  <c r="H5461" i="4"/>
  <c r="H5453" i="4"/>
  <c r="H5440" i="4"/>
  <c r="H5436" i="4"/>
  <c r="H5401" i="4"/>
  <c r="G6313" i="4"/>
  <c r="H6311" i="4"/>
  <c r="H6306" i="4"/>
  <c r="H6304" i="4"/>
  <c r="G6294" i="4"/>
  <c r="G6289" i="4"/>
  <c r="H6282" i="4"/>
  <c r="G6265" i="4"/>
  <c r="H6263" i="4"/>
  <c r="G6255" i="4"/>
  <c r="G6248" i="4"/>
  <c r="G6241" i="4"/>
  <c r="H6234" i="4"/>
  <c r="H6227" i="4"/>
  <c r="G6215" i="4"/>
  <c r="G6208" i="4"/>
  <c r="H6193" i="4"/>
  <c r="G6174" i="4"/>
  <c r="G6167" i="4"/>
  <c r="G6158" i="4"/>
  <c r="H6147" i="4"/>
  <c r="G6135" i="4"/>
  <c r="G6127" i="4"/>
  <c r="G6122" i="4"/>
  <c r="G6120" i="4"/>
  <c r="G6113" i="4"/>
  <c r="G6111" i="4"/>
  <c r="H6106" i="4"/>
  <c r="H6104" i="4"/>
  <c r="G6094" i="4"/>
  <c r="H6073" i="4"/>
  <c r="H6071" i="4"/>
  <c r="G6059" i="4"/>
  <c r="G6011" i="4"/>
  <c r="G6003" i="4"/>
  <c r="H5980" i="4"/>
  <c r="H5974" i="4"/>
  <c r="H5972" i="4"/>
  <c r="G5964" i="4"/>
  <c r="G5958" i="4"/>
  <c r="G5956" i="4"/>
  <c r="H5935" i="4"/>
  <c r="H5933" i="4"/>
  <c r="G5917" i="4"/>
  <c r="H5909" i="4"/>
  <c r="G5883" i="4"/>
  <c r="G5875" i="4"/>
  <c r="H5852" i="4"/>
  <c r="H5846" i="4"/>
  <c r="H5844" i="4"/>
  <c r="G5836" i="4"/>
  <c r="G5830" i="4"/>
  <c r="G5828" i="4"/>
  <c r="H5807" i="4"/>
  <c r="H5805" i="4"/>
  <c r="G5789" i="4"/>
  <c r="H5781" i="4"/>
  <c r="G5755" i="4"/>
  <c r="G5747" i="4"/>
  <c r="H5724" i="4"/>
  <c r="H5718" i="4"/>
  <c r="H5716" i="4"/>
  <c r="G5708" i="4"/>
  <c r="G5702" i="4"/>
  <c r="G5700" i="4"/>
  <c r="G5683" i="4"/>
  <c r="G5675" i="4"/>
  <c r="G5670" i="4"/>
  <c r="H5668" i="4"/>
  <c r="H5655" i="4"/>
  <c r="H5653" i="4"/>
  <c r="H5648" i="4"/>
  <c r="H5644" i="4"/>
  <c r="G5638" i="4"/>
  <c r="G5636" i="4"/>
  <c r="H5631" i="4"/>
  <c r="H5629" i="4"/>
  <c r="G5614" i="4"/>
  <c r="G5612" i="4"/>
  <c r="G5607" i="4"/>
  <c r="G5531" i="4"/>
  <c r="H5507" i="4"/>
  <c r="H5503" i="4"/>
  <c r="G5492" i="4"/>
  <c r="G5475" i="4"/>
  <c r="H5455" i="4"/>
  <c r="G5446" i="4"/>
  <c r="G5436" i="4"/>
  <c r="H5423" i="4"/>
  <c r="G5401" i="4"/>
  <c r="H5327" i="4"/>
  <c r="G6448" i="4"/>
  <c r="H6441" i="4"/>
  <c r="G6431" i="4"/>
  <c r="H6429" i="4"/>
  <c r="H6427" i="4"/>
  <c r="G6424" i="4"/>
  <c r="G6412" i="4"/>
  <c r="G6400" i="4"/>
  <c r="H6393" i="4"/>
  <c r="H6376" i="4"/>
  <c r="G6364" i="4"/>
  <c r="G6352" i="4"/>
  <c r="H6345" i="4"/>
  <c r="G6330" i="4"/>
  <c r="H6328" i="4"/>
  <c r="G6316" i="4"/>
  <c r="G6307" i="4"/>
  <c r="G6297" i="4"/>
  <c r="H6295" i="4"/>
  <c r="H6293" i="4"/>
  <c r="G6287" i="4"/>
  <c r="H6285" i="4"/>
  <c r="H6283" i="4"/>
  <c r="G6280" i="4"/>
  <c r="G6268" i="4"/>
  <c r="G6256" i="4"/>
  <c r="H6249" i="4"/>
  <c r="G6239" i="4"/>
  <c r="H6237" i="4"/>
  <c r="H6235" i="4"/>
  <c r="G6232" i="4"/>
  <c r="H6228" i="4"/>
  <c r="G6225" i="4"/>
  <c r="H6218" i="4"/>
  <c r="H6211" i="4"/>
  <c r="G6204" i="4"/>
  <c r="G6199" i="4"/>
  <c r="G6191" i="4"/>
  <c r="G6186" i="4"/>
  <c r="G6184" i="4"/>
  <c r="G6177" i="4"/>
  <c r="H6175" i="4"/>
  <c r="H6170" i="4"/>
  <c r="H6168" i="4"/>
  <c r="H6161" i="4"/>
  <c r="H6159" i="4"/>
  <c r="H6157" i="4"/>
  <c r="H6148" i="4"/>
  <c r="G6145" i="4"/>
  <c r="H6138" i="4"/>
  <c r="H6136" i="4"/>
  <c r="H6130" i="4"/>
  <c r="H6128" i="4"/>
  <c r="G6123" i="4"/>
  <c r="G6116" i="4"/>
  <c r="H6107" i="4"/>
  <c r="G6097" i="4"/>
  <c r="G6095" i="4"/>
  <c r="H6090" i="4"/>
  <c r="H6088" i="4"/>
  <c r="G6083" i="4"/>
  <c r="G6078" i="4"/>
  <c r="H6076" i="4"/>
  <c r="H6060" i="4"/>
  <c r="G6042" i="4"/>
  <c r="G6037" i="4"/>
  <c r="H6030" i="4"/>
  <c r="G6027" i="4"/>
  <c r="H6022" i="4"/>
  <c r="G6019" i="4"/>
  <c r="H6004" i="4"/>
  <c r="G5996" i="4"/>
  <c r="G5990" i="4"/>
  <c r="G5988" i="4"/>
  <c r="H5967" i="4"/>
  <c r="H5965" i="4"/>
  <c r="G5959" i="4"/>
  <c r="H5952" i="4"/>
  <c r="G5949" i="4"/>
  <c r="H5941" i="4"/>
  <c r="G5915" i="4"/>
  <c r="G5907" i="4"/>
  <c r="H5905" i="4"/>
  <c r="H5884" i="4"/>
  <c r="H5878" i="4"/>
  <c r="H5876" i="4"/>
  <c r="G5868" i="4"/>
  <c r="G5862" i="4"/>
  <c r="G5860" i="4"/>
  <c r="H5839" i="4"/>
  <c r="H5837" i="4"/>
  <c r="G5831" i="4"/>
  <c r="H5824" i="4"/>
  <c r="G5821" i="4"/>
  <c r="H5813" i="4"/>
  <c r="G5787" i="4"/>
  <c r="G5779" i="4"/>
  <c r="H5777" i="4"/>
  <c r="H5756" i="4"/>
  <c r="H5750" i="4"/>
  <c r="H5748" i="4"/>
  <c r="G5740" i="4"/>
  <c r="G5734" i="4"/>
  <c r="G5732" i="4"/>
  <c r="H5711" i="4"/>
  <c r="H5709" i="4"/>
  <c r="G5703" i="4"/>
  <c r="H5686" i="4"/>
  <c r="H5684" i="4"/>
  <c r="G5678" i="4"/>
  <c r="H5676" i="4"/>
  <c r="G5671" i="4"/>
  <c r="H5663" i="4"/>
  <c r="H5661" i="4"/>
  <c r="G5656" i="4"/>
  <c r="G5651" i="4"/>
  <c r="H5649" i="4"/>
  <c r="H5625" i="4"/>
  <c r="G5610" i="4"/>
  <c r="H5594" i="4"/>
  <c r="H5591" i="4"/>
  <c r="H5589" i="4"/>
  <c r="H5584" i="4"/>
  <c r="H5580" i="4"/>
  <c r="G5574" i="4"/>
  <c r="G5572" i="4"/>
  <c r="H5567" i="4"/>
  <c r="H5565" i="4"/>
  <c r="G5550" i="4"/>
  <c r="G5548" i="4"/>
  <c r="G5543" i="4"/>
  <c r="H5501" i="4"/>
  <c r="G5498" i="4"/>
  <c r="H5483" i="4"/>
  <c r="H5481" i="4"/>
  <c r="H5415" i="4"/>
  <c r="G5398" i="4"/>
  <c r="G6004" i="4"/>
  <c r="H5983" i="4"/>
  <c r="H5981" i="4"/>
  <c r="G5975" i="4"/>
  <c r="H5968" i="4"/>
  <c r="G5965" i="4"/>
  <c r="H5957" i="4"/>
  <c r="G5931" i="4"/>
  <c r="G5923" i="4"/>
  <c r="H5921" i="4"/>
  <c r="H5900" i="4"/>
  <c r="H5894" i="4"/>
  <c r="H5892" i="4"/>
  <c r="G5884" i="4"/>
  <c r="G5878" i="4"/>
  <c r="G5876" i="4"/>
  <c r="H5855" i="4"/>
  <c r="H5853" i="4"/>
  <c r="G5847" i="4"/>
  <c r="H5840" i="4"/>
  <c r="G5837" i="4"/>
  <c r="H5829" i="4"/>
  <c r="G5803" i="4"/>
  <c r="G5795" i="4"/>
  <c r="H5793" i="4"/>
  <c r="H5772" i="4"/>
  <c r="H5766" i="4"/>
  <c r="H5764" i="4"/>
  <c r="G5756" i="4"/>
  <c r="G5750" i="4"/>
  <c r="G5748" i="4"/>
  <c r="H5727" i="4"/>
  <c r="H5725" i="4"/>
  <c r="G5719" i="4"/>
  <c r="H5712" i="4"/>
  <c r="G5709" i="4"/>
  <c r="H5701" i="4"/>
  <c r="G5696" i="4"/>
  <c r="G5686" i="4"/>
  <c r="G5684" i="4"/>
  <c r="G5676" i="4"/>
  <c r="H5671" i="4"/>
  <c r="H5669" i="4"/>
  <c r="G5661" i="4"/>
  <c r="H5618" i="4"/>
  <c r="H5615" i="4"/>
  <c r="H5613" i="4"/>
  <c r="H5556" i="4"/>
  <c r="H5532" i="4"/>
  <c r="G5522" i="4"/>
  <c r="G5520" i="4"/>
  <c r="H5508" i="4"/>
  <c r="G5506" i="4"/>
  <c r="H5493" i="4"/>
  <c r="H5445" i="4"/>
  <c r="H5441" i="4"/>
  <c r="H5433" i="4"/>
  <c r="G5408" i="4"/>
  <c r="H5398" i="4"/>
  <c r="H5396" i="4"/>
  <c r="H5213" i="4"/>
  <c r="G5863" i="4"/>
  <c r="H5856" i="4"/>
  <c r="G5735" i="4"/>
  <c r="H5728" i="4"/>
  <c r="G5470" i="4"/>
  <c r="G5646" i="4"/>
  <c r="G5644" i="4"/>
  <c r="H5623" i="4"/>
  <c r="H5621" i="4"/>
  <c r="G5608" i="4"/>
  <c r="G5603" i="4"/>
  <c r="H5593" i="4"/>
  <c r="H5588" i="4"/>
  <c r="G5582" i="4"/>
  <c r="G5580" i="4"/>
  <c r="H5559" i="4"/>
  <c r="H5557" i="4"/>
  <c r="G5544" i="4"/>
  <c r="G5539" i="4"/>
  <c r="H5529" i="4"/>
  <c r="H5524" i="4"/>
  <c r="G5518" i="4"/>
  <c r="G5516" i="4"/>
  <c r="H5504" i="4"/>
  <c r="G5488" i="4"/>
  <c r="G5465" i="4"/>
  <c r="H5463" i="4"/>
  <c r="H5460" i="4"/>
  <c r="G5448" i="4"/>
  <c r="H5438" i="4"/>
  <c r="H5425" i="4"/>
  <c r="H5405" i="4"/>
  <c r="G5403" i="4"/>
  <c r="H5397" i="4"/>
  <c r="G5383" i="4"/>
  <c r="G5381" i="4"/>
  <c r="G5372" i="4"/>
  <c r="H5370" i="4"/>
  <c r="H5361" i="4"/>
  <c r="H5359" i="4"/>
  <c r="G5353" i="4"/>
  <c r="G5317" i="4"/>
  <c r="H5310" i="4"/>
  <c r="H5303" i="4"/>
  <c r="G5298" i="4"/>
  <c r="G5288" i="4"/>
  <c r="G5284" i="4"/>
  <c r="G5277" i="4"/>
  <c r="H5272" i="4"/>
  <c r="H5268" i="4"/>
  <c r="G5254" i="4"/>
  <c r="H5238" i="4"/>
  <c r="G5233" i="4"/>
  <c r="H5231" i="4"/>
  <c r="H5216" i="4"/>
  <c r="G5214" i="4"/>
  <c r="H5207" i="4"/>
  <c r="G5199" i="4"/>
  <c r="H5191" i="4"/>
  <c r="H5188" i="4"/>
  <c r="H5175" i="4"/>
  <c r="G5165" i="4"/>
  <c r="G5158" i="4"/>
  <c r="H5151" i="4"/>
  <c r="G5141" i="4"/>
  <c r="H5138" i="4"/>
  <c r="H5136" i="4"/>
  <c r="G5127" i="4"/>
  <c r="G5120" i="4"/>
  <c r="H5110" i="4"/>
  <c r="G5099" i="4"/>
  <c r="G5097" i="4"/>
  <c r="H5086" i="4"/>
  <c r="G5071" i="4"/>
  <c r="H5063" i="4"/>
  <c r="H5060" i="4"/>
  <c r="H5044" i="4"/>
  <c r="H5017" i="4"/>
  <c r="H4994" i="4"/>
  <c r="G4962" i="4"/>
  <c r="H4960" i="4"/>
  <c r="G4955" i="4"/>
  <c r="G4950" i="4"/>
  <c r="G4921" i="4"/>
  <c r="G4887" i="4"/>
  <c r="G4883" i="4"/>
  <c r="H4809" i="4"/>
  <c r="G4783" i="4"/>
  <c r="H4548" i="4"/>
  <c r="G4482" i="4"/>
  <c r="H5382" i="4"/>
  <c r="G5373" i="4"/>
  <c r="G5366" i="4"/>
  <c r="G5357" i="4"/>
  <c r="G5349" i="4"/>
  <c r="G5341" i="4"/>
  <c r="H5326" i="4"/>
  <c r="G5294" i="4"/>
  <c r="G5285" i="4"/>
  <c r="H5278" i="4"/>
  <c r="H5271" i="4"/>
  <c r="G5245" i="4"/>
  <c r="H5222" i="4"/>
  <c r="G5198" i="4"/>
  <c r="G5189" i="4"/>
  <c r="G5182" i="4"/>
  <c r="H5166" i="4"/>
  <c r="G5149" i="4"/>
  <c r="H5142" i="4"/>
  <c r="H5135" i="4"/>
  <c r="G5126" i="4"/>
  <c r="G5093" i="4"/>
  <c r="G5070" i="4"/>
  <c r="G5061" i="4"/>
  <c r="G5054" i="4"/>
  <c r="G5045" i="4"/>
  <c r="H5018" i="4"/>
  <c r="G4999" i="4"/>
  <c r="G4967" i="4"/>
  <c r="G5660" i="4"/>
  <c r="H5647" i="4"/>
  <c r="H5645" i="4"/>
  <c r="G5632" i="4"/>
  <c r="G5627" i="4"/>
  <c r="H5617" i="4"/>
  <c r="H5612" i="4"/>
  <c r="G5606" i="4"/>
  <c r="G5604" i="4"/>
  <c r="H5583" i="4"/>
  <c r="H5581" i="4"/>
  <c r="G5568" i="4"/>
  <c r="G5563" i="4"/>
  <c r="H5553" i="4"/>
  <c r="H5548" i="4"/>
  <c r="G5542" i="4"/>
  <c r="G5540" i="4"/>
  <c r="H5519" i="4"/>
  <c r="H5517" i="4"/>
  <c r="H5500" i="4"/>
  <c r="G5494" i="4"/>
  <c r="G5479" i="4"/>
  <c r="G5469" i="4"/>
  <c r="G5451" i="4"/>
  <c r="G5443" i="4"/>
  <c r="H5434" i="4"/>
  <c r="H5431" i="4"/>
  <c r="H5428" i="4"/>
  <c r="G5406" i="4"/>
  <c r="G5391" i="4"/>
  <c r="H5389" i="4"/>
  <c r="G5384" i="4"/>
  <c r="G5375" i="4"/>
  <c r="H5373" i="4"/>
  <c r="H5364" i="4"/>
  <c r="H5357" i="4"/>
  <c r="H5349" i="4"/>
  <c r="G5346" i="4"/>
  <c r="H5334" i="4"/>
  <c r="H5331" i="4"/>
  <c r="H5318" i="4"/>
  <c r="G5313" i="4"/>
  <c r="H5311" i="4"/>
  <c r="G5303" i="4"/>
  <c r="H5297" i="4"/>
  <c r="G5291" i="4"/>
  <c r="H5285" i="4"/>
  <c r="G5278" i="4"/>
  <c r="H5275" i="4"/>
  <c r="G5269" i="4"/>
  <c r="H5262" i="4"/>
  <c r="H5255" i="4"/>
  <c r="G5250" i="4"/>
  <c r="G5240" i="4"/>
  <c r="G5236" i="4"/>
  <c r="G5229" i="4"/>
  <c r="G5222" i="4"/>
  <c r="H5215" i="4"/>
  <c r="G5205" i="4"/>
  <c r="H5202" i="4"/>
  <c r="H5200" i="4"/>
  <c r="G5191" i="4"/>
  <c r="G5184" i="4"/>
  <c r="G5175" i="4"/>
  <c r="G5173" i="4"/>
  <c r="G5168" i="4"/>
  <c r="G5166" i="4"/>
  <c r="H5163" i="4"/>
  <c r="H5161" i="4"/>
  <c r="H5159" i="4"/>
  <c r="G5146" i="4"/>
  <c r="G5144" i="4"/>
  <c r="G5142" i="4"/>
  <c r="H5130" i="4"/>
  <c r="H5128" i="4"/>
  <c r="G5121" i="4"/>
  <c r="G5112" i="4"/>
  <c r="H5094" i="4"/>
  <c r="G5077" i="4"/>
  <c r="H5046" i="4"/>
  <c r="G5031" i="4"/>
  <c r="H5027" i="4"/>
  <c r="G5020" i="4"/>
  <c r="G5011" i="4"/>
  <c r="H5002" i="4"/>
  <c r="H4963" i="4"/>
  <c r="G4936" i="4"/>
  <c r="H4932" i="4"/>
  <c r="G4901" i="4"/>
  <c r="G4899" i="4"/>
  <c r="G4894" i="4"/>
  <c r="G4892" i="4"/>
  <c r="H4867" i="4"/>
  <c r="H4831" i="4"/>
  <c r="G4713" i="4"/>
  <c r="G4670" i="4"/>
  <c r="G4657" i="4"/>
  <c r="G4510" i="4"/>
  <c r="G5437" i="4"/>
  <c r="H5374" i="4"/>
  <c r="H5358" i="4"/>
  <c r="H5350" i="4"/>
  <c r="H5342" i="4"/>
  <c r="G5302" i="4"/>
  <c r="H5286" i="4"/>
  <c r="H5279" i="4"/>
  <c r="G5246" i="4"/>
  <c r="G5237" i="4"/>
  <c r="H5230" i="4"/>
  <c r="G5213" i="4"/>
  <c r="H5206" i="4"/>
  <c r="H5199" i="4"/>
  <c r="G5190" i="4"/>
  <c r="G5174" i="4"/>
  <c r="H5167" i="4"/>
  <c r="I5167" i="4" s="1"/>
  <c r="G5150" i="4"/>
  <c r="H5143" i="4"/>
  <c r="H5127" i="4"/>
  <c r="H5071" i="4"/>
  <c r="G5062" i="4"/>
  <c r="G4991" i="4"/>
  <c r="G4982" i="4"/>
  <c r="H4975" i="4"/>
  <c r="I4975" i="4" s="1"/>
  <c r="G4959" i="4"/>
  <c r="H4921" i="4"/>
  <c r="H5490" i="4"/>
  <c r="G5480" i="4"/>
  <c r="H5452" i="4"/>
  <c r="H5437" i="4"/>
  <c r="G5419" i="4"/>
  <c r="G5404" i="4"/>
  <c r="G5392" i="4"/>
  <c r="H5387" i="4"/>
  <c r="H5385" i="4"/>
  <c r="G5380" i="4"/>
  <c r="G5376" i="4"/>
  <c r="G5360" i="4"/>
  <c r="H5347" i="4"/>
  <c r="G5339" i="4"/>
  <c r="G5320" i="4"/>
  <c r="G5316" i="4"/>
  <c r="H5304" i="4"/>
  <c r="H5300" i="4"/>
  <c r="G5265" i="4"/>
  <c r="G5255" i="4"/>
  <c r="H5249" i="4"/>
  <c r="G5243" i="4"/>
  <c r="H5237" i="4"/>
  <c r="H5227" i="4"/>
  <c r="H5225" i="4"/>
  <c r="G5210" i="4"/>
  <c r="G5208" i="4"/>
  <c r="H5194" i="4"/>
  <c r="H5192" i="4"/>
  <c r="G5185" i="4"/>
  <c r="G5171" i="4"/>
  <c r="G5152" i="4"/>
  <c r="H5147" i="4"/>
  <c r="H5145" i="4"/>
  <c r="H5113" i="4"/>
  <c r="G5091" i="4"/>
  <c r="H5080" i="4"/>
  <c r="H5066" i="4"/>
  <c r="H5064" i="4"/>
  <c r="G5057" i="4"/>
  <c r="G5048" i="4"/>
  <c r="G5034" i="4"/>
  <c r="H5010" i="4"/>
  <c r="G5007" i="4"/>
  <c r="G5005" i="4"/>
  <c r="G4914" i="4"/>
  <c r="G4907" i="4"/>
  <c r="H4878" i="4"/>
  <c r="H4876" i="4"/>
  <c r="H4834" i="4"/>
  <c r="G4808" i="4"/>
  <c r="H4753" i="4"/>
  <c r="H4744" i="4"/>
  <c r="G4718" i="4"/>
  <c r="H4554" i="4"/>
  <c r="G4518" i="4"/>
  <c r="H4459" i="4"/>
  <c r="G5405" i="4"/>
  <c r="G5325" i="4"/>
  <c r="H5319" i="4"/>
  <c r="G5293" i="4"/>
  <c r="G5270" i="4"/>
  <c r="H5254" i="4"/>
  <c r="H5247" i="4"/>
  <c r="H5214" i="4"/>
  <c r="G5197" i="4"/>
  <c r="G5181" i="4"/>
  <c r="H5158" i="4"/>
  <c r="G5134" i="4"/>
  <c r="G5125" i="4"/>
  <c r="G5118" i="4"/>
  <c r="G5109" i="4"/>
  <c r="G5102" i="4"/>
  <c r="H5095" i="4"/>
  <c r="G5078" i="4"/>
  <c r="H5024" i="4"/>
  <c r="G5017" i="4"/>
  <c r="H4985" i="4"/>
  <c r="H4953" i="4"/>
  <c r="G4926" i="4"/>
  <c r="G4849" i="4"/>
  <c r="G4840" i="4"/>
  <c r="G4558" i="4"/>
  <c r="G4425" i="4"/>
  <c r="H4408" i="4"/>
  <c r="H4340" i="4"/>
  <c r="G4859" i="4"/>
  <c r="H4857" i="4"/>
  <c r="H4854" i="4"/>
  <c r="H4852" i="4"/>
  <c r="H4846" i="4"/>
  <c r="H4844" i="4"/>
  <c r="G4838" i="4"/>
  <c r="G4836" i="4"/>
  <c r="H4827" i="4"/>
  <c r="H4825" i="4"/>
  <c r="H4814" i="4"/>
  <c r="H4812" i="4"/>
  <c r="G4789" i="4"/>
  <c r="G4787" i="4"/>
  <c r="H4781" i="4"/>
  <c r="H4779" i="4"/>
  <c r="G4762" i="4"/>
  <c r="H4758" i="4"/>
  <c r="H4756" i="4"/>
  <c r="G4741" i="4"/>
  <c r="G4739" i="4"/>
  <c r="H4733" i="4"/>
  <c r="H4731" i="4"/>
  <c r="G4722" i="4"/>
  <c r="H4719" i="4"/>
  <c r="G4716" i="4"/>
  <c r="H4693" i="4"/>
  <c r="H4691" i="4"/>
  <c r="H4671" i="4"/>
  <c r="G4668" i="4"/>
  <c r="H4652" i="4"/>
  <c r="G4619" i="4"/>
  <c r="G4610" i="4"/>
  <c r="G4602" i="4"/>
  <c r="G4594" i="4"/>
  <c r="G4586" i="4"/>
  <c r="G4562" i="4"/>
  <c r="G4550" i="4"/>
  <c r="H4545" i="4"/>
  <c r="G4542" i="4"/>
  <c r="H4521" i="4"/>
  <c r="H4516" i="4"/>
  <c r="H4514" i="4"/>
  <c r="G4502" i="4"/>
  <c r="H4498" i="4"/>
  <c r="G4495" i="4"/>
  <c r="H4480" i="4"/>
  <c r="G4475" i="4"/>
  <c r="G4473" i="4"/>
  <c r="H4455" i="4"/>
  <c r="G4450" i="4"/>
  <c r="H4448" i="4"/>
  <c r="G4442" i="4"/>
  <c r="G4433" i="4"/>
  <c r="H4428" i="4"/>
  <c r="G4405" i="4"/>
  <c r="H4377" i="4"/>
  <c r="H4358" i="4"/>
  <c r="G4342" i="4"/>
  <c r="H4286" i="4"/>
  <c r="G4867" i="4"/>
  <c r="G4834" i="4"/>
  <c r="G4827" i="4"/>
  <c r="G4818" i="4"/>
  <c r="G4812" i="4"/>
  <c r="H4806" i="4"/>
  <c r="H4804" i="4"/>
  <c r="G4781" i="4"/>
  <c r="G4779" i="4"/>
  <c r="H4773" i="4"/>
  <c r="H4771" i="4"/>
  <c r="H4750" i="4"/>
  <c r="H4748" i="4"/>
  <c r="G4731" i="4"/>
  <c r="G4714" i="4"/>
  <c r="H4710" i="4"/>
  <c r="H4708" i="4"/>
  <c r="G4693" i="4"/>
  <c r="G4691" i="4"/>
  <c r="H4685" i="4"/>
  <c r="H4683" i="4"/>
  <c r="G4674" i="4"/>
  <c r="H4646" i="4"/>
  <c r="H4644" i="4"/>
  <c r="H4636" i="4"/>
  <c r="H4613" i="4"/>
  <c r="H4611" i="4"/>
  <c r="H4595" i="4"/>
  <c r="H4581" i="4"/>
  <c r="H4579" i="4"/>
  <c r="H4571" i="4"/>
  <c r="H4563" i="4"/>
  <c r="G4554" i="4"/>
  <c r="H4538" i="4"/>
  <c r="H4532" i="4"/>
  <c r="G4514" i="4"/>
  <c r="G4508" i="4"/>
  <c r="H4491" i="4"/>
  <c r="H4483" i="4"/>
  <c r="H4462" i="4"/>
  <c r="H4443" i="4"/>
  <c r="H4440" i="4"/>
  <c r="H4438" i="4"/>
  <c r="H4411" i="4"/>
  <c r="G4408" i="4"/>
  <c r="G4370" i="4"/>
  <c r="H4368" i="4"/>
  <c r="H4329" i="4"/>
  <c r="G4309" i="4"/>
  <c r="G4288" i="4"/>
  <c r="H4267" i="4"/>
  <c r="H5081" i="4"/>
  <c r="H5070" i="4"/>
  <c r="H5054" i="4"/>
  <c r="H5049" i="4"/>
  <c r="H5038" i="4"/>
  <c r="G5025" i="4"/>
  <c r="H5006" i="4"/>
  <c r="H5004" i="4"/>
  <c r="H4988" i="4"/>
  <c r="H4983" i="4"/>
  <c r="H4981" i="4"/>
  <c r="G4976" i="4"/>
  <c r="G4973" i="4"/>
  <c r="H4943" i="4"/>
  <c r="H4941" i="4"/>
  <c r="G4935" i="4"/>
  <c r="G4927" i="4"/>
  <c r="G4920" i="4"/>
  <c r="G4915" i="4"/>
  <c r="H4913" i="4"/>
  <c r="H4900" i="4"/>
  <c r="G4895" i="4"/>
  <c r="H4868" i="4"/>
  <c r="H4860" i="4"/>
  <c r="G4842" i="4"/>
  <c r="H4835" i="4"/>
  <c r="H4823" i="4"/>
  <c r="H4821" i="4"/>
  <c r="H4819" i="4"/>
  <c r="G4802" i="4"/>
  <c r="H4799" i="4"/>
  <c r="G4796" i="4"/>
  <c r="H4790" i="4"/>
  <c r="H4788" i="4"/>
  <c r="G4763" i="4"/>
  <c r="G4746" i="4"/>
  <c r="H4742" i="4"/>
  <c r="H4740" i="4"/>
  <c r="G4725" i="4"/>
  <c r="G4723" i="4"/>
  <c r="H4717" i="4"/>
  <c r="H4715" i="4"/>
  <c r="G4706" i="4"/>
  <c r="H4703" i="4"/>
  <c r="G4700" i="4"/>
  <c r="H4677" i="4"/>
  <c r="H4675" i="4"/>
  <c r="H4667" i="4"/>
  <c r="H4659" i="4"/>
  <c r="G4642" i="4"/>
  <c r="H4622" i="4"/>
  <c r="H4620" i="4"/>
  <c r="G4605" i="4"/>
  <c r="G4603" i="4"/>
  <c r="G4587" i="4"/>
  <c r="H4557" i="4"/>
  <c r="H4555" i="4"/>
  <c r="H4549" i="4"/>
  <c r="G4543" i="4"/>
  <c r="G4526" i="4"/>
  <c r="G4521" i="4"/>
  <c r="G4519" i="4"/>
  <c r="H4503" i="4"/>
  <c r="H4489" i="4"/>
  <c r="H4486" i="4"/>
  <c r="H4474" i="4"/>
  <c r="G4468" i="4"/>
  <c r="G4456" i="4"/>
  <c r="H4449" i="4"/>
  <c r="G4434" i="4"/>
  <c r="G4418" i="4"/>
  <c r="H4387" i="4"/>
  <c r="H4371" i="4"/>
  <c r="H4366" i="4"/>
  <c r="G4350" i="4"/>
  <c r="H4343" i="4"/>
  <c r="H4332" i="4"/>
  <c r="G4299" i="4"/>
  <c r="G5040" i="4"/>
  <c r="G5038" i="4"/>
  <c r="H5035" i="4"/>
  <c r="H5033" i="4"/>
  <c r="H5031" i="4"/>
  <c r="H5016" i="4"/>
  <c r="H5012" i="4"/>
  <c r="G5006" i="4"/>
  <c r="H4996" i="4"/>
  <c r="G4988" i="4"/>
  <c r="H4984" i="4"/>
  <c r="H4979" i="4"/>
  <c r="H4977" i="4"/>
  <c r="G4971" i="4"/>
  <c r="G4958" i="4"/>
  <c r="H4956" i="4"/>
  <c r="H4952" i="4"/>
  <c r="H4949" i="4"/>
  <c r="G4941" i="4"/>
  <c r="H4927" i="4"/>
  <c r="H4910" i="4"/>
  <c r="H4908" i="4"/>
  <c r="G4902" i="4"/>
  <c r="G4900" i="4"/>
  <c r="H4891" i="4"/>
  <c r="H4889" i="4"/>
  <c r="H4886" i="4"/>
  <c r="H4884" i="4"/>
  <c r="G4868" i="4"/>
  <c r="G4860" i="4"/>
  <c r="H4856" i="4"/>
  <c r="H4853" i="4"/>
  <c r="H4845" i="4"/>
  <c r="G4837" i="4"/>
  <c r="G4835" i="4"/>
  <c r="H4828" i="4"/>
  <c r="H4824" i="4"/>
  <c r="G4819" i="4"/>
  <c r="H4813" i="4"/>
  <c r="H4811" i="4"/>
  <c r="G4794" i="4"/>
  <c r="H4791" i="4"/>
  <c r="G4788" i="4"/>
  <c r="H4782" i="4"/>
  <c r="H4780" i="4"/>
  <c r="H4757" i="4"/>
  <c r="H4755" i="4"/>
  <c r="H4734" i="4"/>
  <c r="H4732" i="4"/>
  <c r="G4715" i="4"/>
  <c r="G4698" i="4"/>
  <c r="H4694" i="4"/>
  <c r="H4692" i="4"/>
  <c r="G4677" i="4"/>
  <c r="G4675" i="4"/>
  <c r="G4669" i="4"/>
  <c r="G4667" i="4"/>
  <c r="G4659" i="4"/>
  <c r="H4653" i="4"/>
  <c r="H4651" i="4"/>
  <c r="G4634" i="4"/>
  <c r="G4598" i="4"/>
  <c r="G4574" i="4"/>
  <c r="G4557" i="4"/>
  <c r="G4555" i="4"/>
  <c r="G4549" i="4"/>
  <c r="H4515" i="4"/>
  <c r="G4509" i="4"/>
  <c r="H4499" i="4"/>
  <c r="H4494" i="4"/>
  <c r="G4486" i="4"/>
  <c r="H4479" i="4"/>
  <c r="G4474" i="4"/>
  <c r="H4458" i="4"/>
  <c r="H4456" i="4"/>
  <c r="G4451" i="4"/>
  <c r="G4449" i="4"/>
  <c r="H4441" i="4"/>
  <c r="G4421" i="4"/>
  <c r="G4414" i="4"/>
  <c r="H4401" i="4"/>
  <c r="G4389" i="4"/>
  <c r="H4355" i="4"/>
  <c r="H4297" i="4"/>
  <c r="G4984" i="4"/>
  <c r="G4952" i="4"/>
  <c r="G4944" i="4"/>
  <c r="G4918" i="4"/>
  <c r="H4911" i="4"/>
  <c r="H4903" i="4"/>
  <c r="H4896" i="4"/>
  <c r="G4871" i="4"/>
  <c r="G4863" i="4"/>
  <c r="G4856" i="4"/>
  <c r="G4848" i="4"/>
  <c r="G4824" i="4"/>
  <c r="H4783" i="4"/>
  <c r="H4735" i="4"/>
  <c r="G4590" i="4"/>
  <c r="G4544" i="4"/>
  <c r="G4520" i="4"/>
  <c r="H4420" i="4"/>
  <c r="H4337" i="4"/>
  <c r="H4014" i="4"/>
  <c r="H3889" i="4"/>
  <c r="H3878" i="4"/>
  <c r="G3839" i="4"/>
  <c r="H3837" i="4"/>
  <c r="H3835" i="4"/>
  <c r="H3833" i="4"/>
  <c r="H3820" i="4"/>
  <c r="H3818" i="4"/>
  <c r="H3801" i="4"/>
  <c r="G3776" i="4"/>
  <c r="G3719" i="4"/>
  <c r="H3649" i="4"/>
  <c r="H3634" i="4"/>
  <c r="H4399" i="4"/>
  <c r="H4394" i="4"/>
  <c r="H4392" i="4"/>
  <c r="G4387" i="4"/>
  <c r="G4377" i="4"/>
  <c r="G4372" i="4"/>
  <c r="G4358" i="4"/>
  <c r="H4346" i="4"/>
  <c r="H4341" i="4"/>
  <c r="H4327" i="4"/>
  <c r="G4322" i="4"/>
  <c r="H4308" i="4"/>
  <c r="G4297" i="4"/>
  <c r="H4291" i="4"/>
  <c r="G4286" i="4"/>
  <c r="H4282" i="4"/>
  <c r="H4275" i="4"/>
  <c r="H4268" i="4"/>
  <c r="H4260" i="4"/>
  <c r="H4256" i="4"/>
  <c r="G4253" i="4"/>
  <c r="H4249" i="4"/>
  <c r="G4241" i="4"/>
  <c r="G4234" i="4"/>
  <c r="G4219" i="4"/>
  <c r="H4214" i="4"/>
  <c r="H4199" i="4"/>
  <c r="G4196" i="4"/>
  <c r="G4188" i="4"/>
  <c r="G4178" i="4"/>
  <c r="H4171" i="4"/>
  <c r="H4169" i="4"/>
  <c r="H4161" i="4"/>
  <c r="G4157" i="4"/>
  <c r="H4152" i="4"/>
  <c r="H4149" i="4"/>
  <c r="H4145" i="4"/>
  <c r="H4143" i="4"/>
  <c r="H4138" i="4"/>
  <c r="H4126" i="4"/>
  <c r="H4123" i="4"/>
  <c r="H4101" i="4"/>
  <c r="G4098" i="4"/>
  <c r="G4096" i="4"/>
  <c r="H4090" i="4"/>
  <c r="G4087" i="4"/>
  <c r="G4082" i="4"/>
  <c r="H4078" i="4"/>
  <c r="H4062" i="4"/>
  <c r="G4059" i="4"/>
  <c r="G4045" i="4"/>
  <c r="G4029" i="4"/>
  <c r="G4019" i="4"/>
  <c r="G3998" i="4"/>
  <c r="G3995" i="4"/>
  <c r="G3981" i="4"/>
  <c r="G3935" i="4"/>
  <c r="H3863" i="4"/>
  <c r="G3672" i="4"/>
  <c r="G3441" i="4"/>
  <c r="H4446" i="4"/>
  <c r="H4436" i="4"/>
  <c r="G4409" i="4"/>
  <c r="G4403" i="4"/>
  <c r="G4397" i="4"/>
  <c r="G4385" i="4"/>
  <c r="H4354" i="4"/>
  <c r="G4349" i="4"/>
  <c r="G4341" i="4"/>
  <c r="G4335" i="4"/>
  <c r="H4302" i="4"/>
  <c r="G4293" i="4"/>
  <c r="G4282" i="4"/>
  <c r="H4252" i="4"/>
  <c r="H4247" i="4"/>
  <c r="H4230" i="4"/>
  <c r="H4226" i="4"/>
  <c r="H4219" i="4"/>
  <c r="G4214" i="4"/>
  <c r="H4207" i="4"/>
  <c r="G4199" i="4"/>
  <c r="H4181" i="4"/>
  <c r="H4174" i="4"/>
  <c r="G4171" i="4"/>
  <c r="G4169" i="4"/>
  <c r="G4159" i="4"/>
  <c r="H4157" i="4"/>
  <c r="G4140" i="4"/>
  <c r="G4126" i="4"/>
  <c r="G4123" i="4"/>
  <c r="G4109" i="4"/>
  <c r="G4104" i="4"/>
  <c r="H4095" i="4"/>
  <c r="G4080" i="4"/>
  <c r="G4078" i="4"/>
  <c r="G4062" i="4"/>
  <c r="H4060" i="4"/>
  <c r="G4057" i="4"/>
  <c r="G4052" i="4"/>
  <c r="H4045" i="4"/>
  <c r="H4043" i="4"/>
  <c r="H4041" i="4"/>
  <c r="H4033" i="4"/>
  <c r="H4029" i="4"/>
  <c r="H4017" i="4"/>
  <c r="G4012" i="4"/>
  <c r="H4010" i="4"/>
  <c r="G4002" i="4"/>
  <c r="G4000" i="4"/>
  <c r="H3996" i="4"/>
  <c r="G3993" i="4"/>
  <c r="G3988" i="4"/>
  <c r="H3981" i="4"/>
  <c r="G3976" i="4"/>
  <c r="H3971" i="4"/>
  <c r="G3968" i="4"/>
  <c r="H3965" i="4"/>
  <c r="H3963" i="4"/>
  <c r="H3958" i="4"/>
  <c r="G3955" i="4"/>
  <c r="H3933" i="4"/>
  <c r="H3931" i="4"/>
  <c r="G3919" i="4"/>
  <c r="G3903" i="4"/>
  <c r="G3887" i="4"/>
  <c r="G3865" i="4"/>
  <c r="G3790" i="4"/>
  <c r="H3764" i="4"/>
  <c r="G3744" i="4"/>
  <c r="H3654" i="4"/>
  <c r="H3641" i="4"/>
  <c r="G4283" i="4"/>
  <c r="H4220" i="4"/>
  <c r="G4203" i="4"/>
  <c r="G4200" i="4"/>
  <c r="G4187" i="4"/>
  <c r="H4175" i="4"/>
  <c r="H4158" i="4"/>
  <c r="H4156" i="4"/>
  <c r="G4148" i="4"/>
  <c r="G4141" i="4"/>
  <c r="H4133" i="4"/>
  <c r="H4110" i="4"/>
  <c r="H4079" i="4"/>
  <c r="H4069" i="4"/>
  <c r="H4046" i="4"/>
  <c r="H4030" i="4"/>
  <c r="G4013" i="4"/>
  <c r="H3982" i="4"/>
  <c r="G3883" i="4"/>
  <c r="G3872" i="4"/>
  <c r="H3841" i="4"/>
  <c r="H3832" i="4"/>
  <c r="H3798" i="4"/>
  <c r="G3769" i="4"/>
  <c r="G3751" i="4"/>
  <c r="H3712" i="4"/>
  <c r="H3697" i="4"/>
  <c r="H4509" i="4"/>
  <c r="G4498" i="4"/>
  <c r="G4479" i="4"/>
  <c r="G4462" i="4"/>
  <c r="G4457" i="4"/>
  <c r="G4455" i="4"/>
  <c r="G4431" i="4"/>
  <c r="G4426" i="4"/>
  <c r="H4415" i="4"/>
  <c r="G4410" i="4"/>
  <c r="G4404" i="4"/>
  <c r="H4398" i="4"/>
  <c r="H4391" i="4"/>
  <c r="G4386" i="4"/>
  <c r="G4368" i="4"/>
  <c r="G4362" i="4"/>
  <c r="G4355" i="4"/>
  <c r="H4350" i="4"/>
  <c r="H4342" i="4"/>
  <c r="H4331" i="4"/>
  <c r="G4313" i="4"/>
  <c r="H4294" i="4"/>
  <c r="H4290" i="4"/>
  <c r="H4283" i="4"/>
  <c r="G4278" i="4"/>
  <c r="H4271" i="4"/>
  <c r="G4263" i="4"/>
  <c r="G4252" i="4"/>
  <c r="G4243" i="4"/>
  <c r="H4236" i="4"/>
  <c r="G4227" i="4"/>
  <c r="H4222" i="4"/>
  <c r="H4215" i="4"/>
  <c r="G4211" i="4"/>
  <c r="G4195" i="4"/>
  <c r="G4192" i="4"/>
  <c r="G4189" i="4"/>
  <c r="H4185" i="4"/>
  <c r="H4170" i="4"/>
  <c r="H4160" i="4"/>
  <c r="G4158" i="4"/>
  <c r="G4153" i="4"/>
  <c r="H4148" i="4"/>
  <c r="H4139" i="4"/>
  <c r="G4136" i="4"/>
  <c r="H4127" i="4"/>
  <c r="H4122" i="4"/>
  <c r="G4119" i="4"/>
  <c r="G4114" i="4"/>
  <c r="G4110" i="4"/>
  <c r="G4105" i="4"/>
  <c r="G4095" i="4"/>
  <c r="H4091" i="4"/>
  <c r="G4072" i="4"/>
  <c r="H4063" i="4"/>
  <c r="G4048" i="4"/>
  <c r="G4046" i="4"/>
  <c r="G4030" i="4"/>
  <c r="H4028" i="4"/>
  <c r="G4025" i="4"/>
  <c r="G4020" i="4"/>
  <c r="H4013" i="4"/>
  <c r="H4001" i="4"/>
  <c r="G3982" i="4"/>
  <c r="H3941" i="4"/>
  <c r="H3939" i="4"/>
  <c r="H3927" i="4"/>
  <c r="H3911" i="4"/>
  <c r="H3895" i="4"/>
  <c r="H3868" i="4"/>
  <c r="H3866" i="4"/>
  <c r="G3854" i="4"/>
  <c r="G3852" i="4"/>
  <c r="G3850" i="4"/>
  <c r="H3811" i="4"/>
  <c r="G3712" i="4"/>
  <c r="G3697" i="4"/>
  <c r="G3663" i="4"/>
  <c r="G3627" i="4"/>
  <c r="H4204" i="4"/>
  <c r="H4196" i="4"/>
  <c r="H4188" i="4"/>
  <c r="H4183" i="4"/>
  <c r="G4180" i="4"/>
  <c r="H4173" i="4"/>
  <c r="H4165" i="4"/>
  <c r="H4142" i="4"/>
  <c r="H4094" i="4"/>
  <c r="G4077" i="4"/>
  <c r="G4061" i="4"/>
  <c r="G4051" i="4"/>
  <c r="G3997" i="4"/>
  <c r="G3987" i="4"/>
  <c r="H3877" i="4"/>
  <c r="H3875" i="4"/>
  <c r="G3867" i="4"/>
  <c r="H3852" i="4"/>
  <c r="H3850" i="4"/>
  <c r="G3837" i="4"/>
  <c r="G3827" i="4"/>
  <c r="G3813" i="4"/>
  <c r="G3803" i="4"/>
  <c r="G3788" i="4"/>
  <c r="G3786" i="4"/>
  <c r="G3781" i="4"/>
  <c r="G3771" i="4"/>
  <c r="G3756" i="4"/>
  <c r="G3754" i="4"/>
  <c r="G3749" i="4"/>
  <c r="G3739" i="4"/>
  <c r="G3724" i="4"/>
  <c r="G3722" i="4"/>
  <c r="I3722" i="4" s="1"/>
  <c r="G3717" i="4"/>
  <c r="G3707" i="4"/>
  <c r="G3692" i="4"/>
  <c r="G3686" i="4"/>
  <c r="H3681" i="4"/>
  <c r="G3659" i="4"/>
  <c r="H3655" i="4"/>
  <c r="G3636" i="4"/>
  <c r="H3632" i="4"/>
  <c r="H3628" i="4"/>
  <c r="H3627" i="4"/>
  <c r="H3625" i="4"/>
  <c r="H3621" i="4"/>
  <c r="G3605" i="4"/>
  <c r="G3603" i="4"/>
  <c r="H3599" i="4"/>
  <c r="H3594" i="4"/>
  <c r="G3591" i="4"/>
  <c r="G3588" i="4"/>
  <c r="G3586" i="4"/>
  <c r="G3576" i="4"/>
  <c r="G3574" i="4"/>
  <c r="G3567" i="4"/>
  <c r="H3565" i="4"/>
  <c r="G3556" i="4"/>
  <c r="G3547" i="4"/>
  <c r="G3545" i="4"/>
  <c r="H3535" i="4"/>
  <c r="G3532" i="4"/>
  <c r="G3530" i="4"/>
  <c r="G3526" i="4"/>
  <c r="G3521" i="4"/>
  <c r="H3510" i="4"/>
  <c r="H3499" i="4"/>
  <c r="G3494" i="4"/>
  <c r="G3492" i="4"/>
  <c r="H3481" i="4"/>
  <c r="G3470" i="4"/>
  <c r="H3461" i="4"/>
  <c r="G3459" i="4"/>
  <c r="H3457" i="4"/>
  <c r="G3445" i="4"/>
  <c r="G3413" i="4"/>
  <c r="H3411" i="4"/>
  <c r="G3387" i="4"/>
  <c r="G3374" i="4"/>
  <c r="H3356" i="4"/>
  <c r="G3349" i="4"/>
  <c r="G3336" i="4"/>
  <c r="H3324" i="4"/>
  <c r="G3321" i="4"/>
  <c r="H3319" i="4"/>
  <c r="H3315" i="4"/>
  <c r="H3115" i="4"/>
  <c r="H3762" i="4"/>
  <c r="H3747" i="4"/>
  <c r="G3737" i="4"/>
  <c r="H3732" i="4"/>
  <c r="H3730" i="4"/>
  <c r="H3715" i="4"/>
  <c r="G3705" i="4"/>
  <c r="H3700" i="4"/>
  <c r="H3698" i="4"/>
  <c r="H3688" i="4"/>
  <c r="H3686" i="4"/>
  <c r="G3681" i="4"/>
  <c r="G3668" i="4"/>
  <c r="H3664" i="4"/>
  <c r="G3644" i="4"/>
  <c r="G3634" i="4"/>
  <c r="G3632" i="4"/>
  <c r="G3625" i="4"/>
  <c r="G3621" i="4"/>
  <c r="H3601" i="4"/>
  <c r="G3596" i="4"/>
  <c r="G3594" i="4"/>
  <c r="H3584" i="4"/>
  <c r="G3565" i="4"/>
  <c r="H3552" i="4"/>
  <c r="H3550" i="4"/>
  <c r="G3541" i="4"/>
  <c r="H3537" i="4"/>
  <c r="H3526" i="4"/>
  <c r="H3479" i="4"/>
  <c r="H3450" i="4"/>
  <c r="G3439" i="4"/>
  <c r="G3423" i="4"/>
  <c r="G3421" i="4"/>
  <c r="G3409" i="4"/>
  <c r="H3394" i="4"/>
  <c r="H3392" i="4"/>
  <c r="G3365" i="4"/>
  <c r="H3334" i="4"/>
  <c r="H3332" i="4"/>
  <c r="H3307" i="4"/>
  <c r="H3305" i="4"/>
  <c r="H3301" i="4"/>
  <c r="G3247" i="4"/>
  <c r="H3179" i="4"/>
  <c r="H3130" i="4"/>
  <c r="H2949" i="4"/>
  <c r="G3843" i="4"/>
  <c r="H3828" i="4"/>
  <c r="H3826" i="4"/>
  <c r="H3804" i="4"/>
  <c r="H3802" i="4"/>
  <c r="H3787" i="4"/>
  <c r="G3777" i="4"/>
  <c r="H3772" i="4"/>
  <c r="H3770" i="4"/>
  <c r="H3755" i="4"/>
  <c r="G3745" i="4"/>
  <c r="H3740" i="4"/>
  <c r="H3738" i="4"/>
  <c r="H3723" i="4"/>
  <c r="G3713" i="4"/>
  <c r="H3708" i="4"/>
  <c r="H3706" i="4"/>
  <c r="H3693" i="4"/>
  <c r="G3676" i="4"/>
  <c r="H3669" i="4"/>
  <c r="H3660" i="4"/>
  <c r="G3655" i="4"/>
  <c r="H3652" i="4"/>
  <c r="H3650" i="4"/>
  <c r="G3642" i="4"/>
  <c r="H3637" i="4"/>
  <c r="H3635" i="4"/>
  <c r="G3628" i="4"/>
  <c r="G3617" i="4"/>
  <c r="H3613" i="4"/>
  <c r="G3608" i="4"/>
  <c r="G3599" i="4"/>
  <c r="H3587" i="4"/>
  <c r="G3570" i="4"/>
  <c r="G3568" i="4"/>
  <c r="G3561" i="4"/>
  <c r="G3557" i="4"/>
  <c r="H3531" i="4"/>
  <c r="G3524" i="4"/>
  <c r="G3513" i="4"/>
  <c r="G3502" i="4"/>
  <c r="H3493" i="4"/>
  <c r="G3477" i="4"/>
  <c r="G3457" i="4"/>
  <c r="H3446" i="4"/>
  <c r="G3433" i="4"/>
  <c r="H3431" i="4"/>
  <c r="G3401" i="4"/>
  <c r="H3399" i="4"/>
  <c r="G3363" i="4"/>
  <c r="G3354" i="4"/>
  <c r="H3350" i="4"/>
  <c r="G3343" i="4"/>
  <c r="G3341" i="4"/>
  <c r="H3322" i="4"/>
  <c r="H3297" i="4"/>
  <c r="G3286" i="4"/>
  <c r="G3269" i="4"/>
  <c r="G3267" i="4"/>
  <c r="H3263" i="4"/>
  <c r="H3167" i="4"/>
  <c r="G3945" i="4"/>
  <c r="G3937" i="4"/>
  <c r="G3929" i="4"/>
  <c r="G3921" i="4"/>
  <c r="G3913" i="4"/>
  <c r="G3905" i="4"/>
  <c r="G3897" i="4"/>
  <c r="G3889" i="4"/>
  <c r="G3881" i="4"/>
  <c r="H3879" i="4"/>
  <c r="H3876" i="4"/>
  <c r="H3874" i="4"/>
  <c r="G3868" i="4"/>
  <c r="G3866" i="4"/>
  <c r="H3853" i="4"/>
  <c r="H3851" i="4"/>
  <c r="G3841" i="4"/>
  <c r="G3833" i="4"/>
  <c r="H3831" i="4"/>
  <c r="G3828" i="4"/>
  <c r="G3826" i="4"/>
  <c r="G3821" i="4"/>
  <c r="G3814" i="4"/>
  <c r="G3809" i="4"/>
  <c r="H3807" i="4"/>
  <c r="G3804" i="4"/>
  <c r="G3802" i="4"/>
  <c r="G3797" i="4"/>
  <c r="G3787" i="4"/>
  <c r="G3772" i="4"/>
  <c r="G3770" i="4"/>
  <c r="G3765" i="4"/>
  <c r="G3755" i="4"/>
  <c r="G3740" i="4"/>
  <c r="G3738" i="4"/>
  <c r="G3733" i="4"/>
  <c r="G3723" i="4"/>
  <c r="G3708" i="4"/>
  <c r="G3706" i="4"/>
  <c r="G3701" i="4"/>
  <c r="G3693" i="4"/>
  <c r="G3689" i="4"/>
  <c r="H3682" i="4"/>
  <c r="H3677" i="4"/>
  <c r="G3669" i="4"/>
  <c r="G3660" i="4"/>
  <c r="G3650" i="4"/>
  <c r="H3643" i="4"/>
  <c r="H3640" i="4"/>
  <c r="H3633" i="4"/>
  <c r="H3624" i="4"/>
  <c r="H3622" i="4"/>
  <c r="H3618" i="4"/>
  <c r="G3613" i="4"/>
  <c r="H3607" i="4"/>
  <c r="H3595" i="4"/>
  <c r="G3590" i="4"/>
  <c r="G3580" i="4"/>
  <c r="G3571" i="4"/>
  <c r="H3562" i="4"/>
  <c r="G3544" i="4"/>
  <c r="G3533" i="4"/>
  <c r="G3520" i="4"/>
  <c r="H3505" i="4"/>
  <c r="H3503" i="4"/>
  <c r="H3482" i="4"/>
  <c r="G3449" i="4"/>
  <c r="G3442" i="4"/>
  <c r="H3440" i="4"/>
  <c r="H3438" i="4"/>
  <c r="H3434" i="4"/>
  <c r="H3429" i="4"/>
  <c r="G3426" i="4"/>
  <c r="H3424" i="4"/>
  <c r="H3422" i="4"/>
  <c r="H3410" i="4"/>
  <c r="G3373" i="4"/>
  <c r="G3348" i="4"/>
  <c r="H3340" i="4"/>
  <c r="H3318" i="4"/>
  <c r="G3257" i="4"/>
  <c r="H3248" i="4"/>
  <c r="H3155" i="4"/>
  <c r="G3972" i="4"/>
  <c r="G3970" i="4"/>
  <c r="H3964" i="4"/>
  <c r="H3962" i="4"/>
  <c r="H3956" i="4"/>
  <c r="H3954" i="4"/>
  <c r="G3876" i="4"/>
  <c r="G3874" i="4"/>
  <c r="H3861" i="4"/>
  <c r="H3859" i="4"/>
  <c r="G3851" i="4"/>
  <c r="H3836" i="4"/>
  <c r="H3821" i="4"/>
  <c r="H3819" i="4"/>
  <c r="H3812" i="4"/>
  <c r="H3810" i="4"/>
  <c r="H3795" i="4"/>
  <c r="H3790" i="4"/>
  <c r="G3785" i="4"/>
  <c r="H3780" i="4"/>
  <c r="H3778" i="4"/>
  <c r="H3763" i="4"/>
  <c r="H3758" i="4"/>
  <c r="G3753" i="4"/>
  <c r="H3748" i="4"/>
  <c r="H3746" i="4"/>
  <c r="H3731" i="4"/>
  <c r="H3726" i="4"/>
  <c r="G3721" i="4"/>
  <c r="H3716" i="4"/>
  <c r="H3714" i="4"/>
  <c r="H3699" i="4"/>
  <c r="H3691" i="4"/>
  <c r="H3689" i="4"/>
  <c r="G3682" i="4"/>
  <c r="G3674" i="4"/>
  <c r="H3672" i="4"/>
  <c r="H3665" i="4"/>
  <c r="H3663" i="4"/>
  <c r="G3658" i="4"/>
  <c r="H3648" i="4"/>
  <c r="G3646" i="4"/>
  <c r="G3640" i="4"/>
  <c r="G3638" i="4"/>
  <c r="H3636" i="4"/>
  <c r="G3624" i="4"/>
  <c r="H3602" i="4"/>
  <c r="G3598" i="4"/>
  <c r="H3588" i="4"/>
  <c r="H3573" i="4"/>
  <c r="H3543" i="4"/>
  <c r="H3538" i="4"/>
  <c r="G3534" i="4"/>
  <c r="H3519" i="4"/>
  <c r="G3511" i="4"/>
  <c r="G3509" i="4"/>
  <c r="G3507" i="4"/>
  <c r="G3498" i="4"/>
  <c r="G3482" i="4"/>
  <c r="H3467" i="4"/>
  <c r="G3462" i="4"/>
  <c r="G3460" i="4"/>
  <c r="G3429" i="4"/>
  <c r="G3427" i="4"/>
  <c r="H3396" i="4"/>
  <c r="H3380" i="4"/>
  <c r="H3372" i="4"/>
  <c r="G3361" i="4"/>
  <c r="H3331" i="4"/>
  <c r="G3314" i="4"/>
  <c r="H3300" i="4"/>
  <c r="H3264" i="4"/>
  <c r="H3256" i="4"/>
  <c r="G3248" i="4"/>
  <c r="H3231" i="4"/>
  <c r="G3224" i="4"/>
  <c r="H3177" i="4"/>
  <c r="H3144" i="4"/>
  <c r="H3136" i="4"/>
  <c r="H3067" i="4"/>
  <c r="H3048" i="4"/>
  <c r="H3017" i="4"/>
  <c r="H3008" i="4"/>
  <c r="G2999" i="4"/>
  <c r="H2979" i="4"/>
  <c r="G2927" i="4"/>
  <c r="G2911" i="4"/>
  <c r="G3397" i="4"/>
  <c r="H3383" i="4"/>
  <c r="G3364" i="4"/>
  <c r="H3354" i="4"/>
  <c r="H3349" i="4"/>
  <c r="G3317" i="4"/>
  <c r="G3293" i="4"/>
  <c r="H3270" i="4"/>
  <c r="G3262" i="4"/>
  <c r="G3260" i="4"/>
  <c r="H3253" i="4"/>
  <c r="H3236" i="4"/>
  <c r="G3219" i="4"/>
  <c r="H3206" i="4"/>
  <c r="G3198" i="4"/>
  <c r="H3189" i="4"/>
  <c r="G3166" i="4"/>
  <c r="H3154" i="4"/>
  <c r="H3141" i="4"/>
  <c r="H3122" i="4"/>
  <c r="H3114" i="4"/>
  <c r="H3107" i="4"/>
  <c r="G3092" i="4"/>
  <c r="G3076" i="4"/>
  <c r="G3074" i="4"/>
  <c r="G3064" i="4"/>
  <c r="G3062" i="4"/>
  <c r="G3052" i="4"/>
  <c r="G3038" i="4"/>
  <c r="H3036" i="4"/>
  <c r="H3034" i="4"/>
  <c r="H3029" i="4"/>
  <c r="G3026" i="4"/>
  <c r="H2991" i="4"/>
  <c r="H2988" i="4"/>
  <c r="H2965" i="4"/>
  <c r="G2938" i="4"/>
  <c r="G2936" i="4"/>
  <c r="H2932" i="4"/>
  <c r="G2897" i="4"/>
  <c r="H2895" i="4"/>
  <c r="G2884" i="4"/>
  <c r="G2869" i="4"/>
  <c r="H2804" i="4"/>
  <c r="G2660" i="4"/>
  <c r="H2613" i="4"/>
  <c r="H3598" i="4"/>
  <c r="H3591" i="4"/>
  <c r="G3572" i="4"/>
  <c r="H3568" i="4"/>
  <c r="H3564" i="4"/>
  <c r="H3563" i="4"/>
  <c r="H3561" i="4"/>
  <c r="H3557" i="4"/>
  <c r="H3534" i="4"/>
  <c r="H3527" i="4"/>
  <c r="H3517" i="4"/>
  <c r="H3515" i="4"/>
  <c r="H3512" i="4"/>
  <c r="G3510" i="4"/>
  <c r="G3503" i="4"/>
  <c r="G3487" i="4"/>
  <c r="G3485" i="4"/>
  <c r="H3476" i="4"/>
  <c r="G3471" i="4"/>
  <c r="G3455" i="4"/>
  <c r="G3453" i="4"/>
  <c r="H3444" i="4"/>
  <c r="H3428" i="4"/>
  <c r="H3425" i="4"/>
  <c r="H3415" i="4"/>
  <c r="G3412" i="4"/>
  <c r="G3407" i="4"/>
  <c r="H3386" i="4"/>
  <c r="H3381" i="4"/>
  <c r="H3379" i="4"/>
  <c r="H3370" i="4"/>
  <c r="G3369" i="4"/>
  <c r="G3367" i="4"/>
  <c r="H3365" i="4"/>
  <c r="H3362" i="4"/>
  <c r="H3357" i="4"/>
  <c r="G3355" i="4"/>
  <c r="H3352" i="4"/>
  <c r="H3345" i="4"/>
  <c r="G3340" i="4"/>
  <c r="G3335" i="4"/>
  <c r="H3325" i="4"/>
  <c r="G3323" i="4"/>
  <c r="H3320" i="4"/>
  <c r="G3301" i="4"/>
  <c r="H3296" i="4"/>
  <c r="H3294" i="4"/>
  <c r="H3288" i="4"/>
  <c r="G3285" i="4"/>
  <c r="H3281" i="4"/>
  <c r="G3278" i="4"/>
  <c r="G3271" i="4"/>
  <c r="G3268" i="4"/>
  <c r="G3263" i="4"/>
  <c r="G3229" i="4"/>
  <c r="G3227" i="4"/>
  <c r="H3220" i="4"/>
  <c r="H3215" i="4"/>
  <c r="G3212" i="4"/>
  <c r="G3209" i="4"/>
  <c r="G3207" i="4"/>
  <c r="G3204" i="4"/>
  <c r="G3199" i="4"/>
  <c r="G3177" i="4"/>
  <c r="H3175" i="4"/>
  <c r="G3167" i="4"/>
  <c r="G3160" i="4"/>
  <c r="H3157" i="4"/>
  <c r="H3153" i="4"/>
  <c r="G3139" i="4"/>
  <c r="H3134" i="4"/>
  <c r="H3128" i="4"/>
  <c r="H3125" i="4"/>
  <c r="H3117" i="4"/>
  <c r="G3102" i="4"/>
  <c r="G3077" i="4"/>
  <c r="G3069" i="4"/>
  <c r="G3063" i="4"/>
  <c r="G3058" i="4"/>
  <c r="G3053" i="4"/>
  <c r="H3037" i="4"/>
  <c r="G3027" i="4"/>
  <c r="H3020" i="4"/>
  <c r="G2997" i="4"/>
  <c r="H2992" i="4"/>
  <c r="G2986" i="4"/>
  <c r="H2970" i="4"/>
  <c r="G2966" i="4"/>
  <c r="G2963" i="4"/>
  <c r="H2957" i="4"/>
  <c r="H2928" i="4"/>
  <c r="H2925" i="4"/>
  <c r="H2923" i="4"/>
  <c r="G2914" i="4"/>
  <c r="H2912" i="4"/>
  <c r="H2903" i="4"/>
  <c r="H3333" i="4"/>
  <c r="G3325" i="4"/>
  <c r="H3311" i="4"/>
  <c r="G3294" i="4"/>
  <c r="H3276" i="4"/>
  <c r="H3259" i="4"/>
  <c r="G3251" i="4"/>
  <c r="G3241" i="4"/>
  <c r="G3234" i="4"/>
  <c r="H3207" i="4"/>
  <c r="H3195" i="4"/>
  <c r="G3185" i="4"/>
  <c r="H3180" i="4"/>
  <c r="G3170" i="4"/>
  <c r="H3163" i="4"/>
  <c r="H3142" i="4"/>
  <c r="G3134" i="4"/>
  <c r="G3132" i="4"/>
  <c r="G3125" i="4"/>
  <c r="H3110" i="4"/>
  <c r="G3098" i="4"/>
  <c r="H3093" i="4"/>
  <c r="G3080" i="4"/>
  <c r="H3075" i="4"/>
  <c r="H3065" i="4"/>
  <c r="H3063" i="4"/>
  <c r="G3056" i="4"/>
  <c r="H3051" i="4"/>
  <c r="G3022" i="4"/>
  <c r="H2982" i="4"/>
  <c r="G2977" i="4"/>
  <c r="G2970" i="4"/>
  <c r="G2968" i="4"/>
  <c r="G2960" i="4"/>
  <c r="H2955" i="4"/>
  <c r="H2953" i="4"/>
  <c r="H2950" i="4"/>
  <c r="G2941" i="4"/>
  <c r="H2921" i="4"/>
  <c r="G2918" i="4"/>
  <c r="H2900" i="4"/>
  <c r="H2898" i="4"/>
  <c r="H2794" i="4"/>
  <c r="G2711" i="4"/>
  <c r="G2665" i="4"/>
  <c r="H2542" i="4"/>
  <c r="H2487" i="4"/>
  <c r="H3240" i="4"/>
  <c r="G3216" i="4"/>
  <c r="H3208" i="4"/>
  <c r="H3193" i="4"/>
  <c r="H3176" i="4"/>
  <c r="H3168" i="4"/>
  <c r="H3161" i="4"/>
  <c r="G3103" i="4"/>
  <c r="H3021" i="4"/>
  <c r="G3016" i="4"/>
  <c r="G3007" i="4"/>
  <c r="H3003" i="4"/>
  <c r="G2998" i="4"/>
  <c r="H2985" i="4"/>
  <c r="G2980" i="4"/>
  <c r="H2971" i="4"/>
  <c r="H2967" i="4"/>
  <c r="H2944" i="4"/>
  <c r="H3571" i="4"/>
  <c r="G3569" i="4"/>
  <c r="H3567" i="4"/>
  <c r="G3564" i="4"/>
  <c r="G3558" i="4"/>
  <c r="G3553" i="4"/>
  <c r="H3549" i="4"/>
  <c r="H3542" i="4"/>
  <c r="H3530" i="4"/>
  <c r="G3527" i="4"/>
  <c r="G3523" i="4"/>
  <c r="H3520" i="4"/>
  <c r="H3518" i="4"/>
  <c r="H3511" i="4"/>
  <c r="G3506" i="4"/>
  <c r="H3504" i="4"/>
  <c r="H3502" i="4"/>
  <c r="H3498" i="4"/>
  <c r="G3497" i="4"/>
  <c r="H3495" i="4"/>
  <c r="H3486" i="4"/>
  <c r="G3476" i="4"/>
  <c r="G3474" i="4"/>
  <c r="H3472" i="4"/>
  <c r="H3470" i="4"/>
  <c r="H3466" i="4"/>
  <c r="G3465" i="4"/>
  <c r="H3463" i="4"/>
  <c r="H3454" i="4"/>
  <c r="G3444" i="4"/>
  <c r="G3440" i="4"/>
  <c r="H3436" i="4"/>
  <c r="G3428" i="4"/>
  <c r="G3425" i="4"/>
  <c r="H3413" i="4"/>
  <c r="G3411" i="4"/>
  <c r="H3408" i="4"/>
  <c r="H3404" i="4"/>
  <c r="G3392" i="4"/>
  <c r="H3388" i="4"/>
  <c r="H3382" i="4"/>
  <c r="G3358" i="4"/>
  <c r="G3345" i="4"/>
  <c r="H3343" i="4"/>
  <c r="H3341" i="4"/>
  <c r="H3328" i="4"/>
  <c r="H3314" i="4"/>
  <c r="G3290" i="4"/>
  <c r="H3284" i="4"/>
  <c r="G3281" i="4"/>
  <c r="H3272" i="4"/>
  <c r="H3269" i="4"/>
  <c r="H3267" i="4"/>
  <c r="G3254" i="4"/>
  <c r="H3247" i="4"/>
  <c r="G3244" i="4"/>
  <c r="G3240" i="4"/>
  <c r="H3230" i="4"/>
  <c r="H3213" i="4"/>
  <c r="H3203" i="4"/>
  <c r="H3200" i="4"/>
  <c r="G3181" i="4"/>
  <c r="H3178" i="4"/>
  <c r="G3153" i="4"/>
  <c r="H3148" i="4"/>
  <c r="G3145" i="4"/>
  <c r="G3143" i="4"/>
  <c r="G3140" i="4"/>
  <c r="G3135" i="4"/>
  <c r="G3111" i="4"/>
  <c r="G3108" i="4"/>
  <c r="H3099" i="4"/>
  <c r="H3097" i="4"/>
  <c r="G3091" i="4"/>
  <c r="G3088" i="4"/>
  <c r="G3073" i="4"/>
  <c r="H3071" i="4"/>
  <c r="H3068" i="4"/>
  <c r="G3066" i="4"/>
  <c r="H3064" i="4"/>
  <c r="H3059" i="4"/>
  <c r="H3057" i="4"/>
  <c r="H3043" i="4"/>
  <c r="H3023" i="4"/>
  <c r="H3007" i="4"/>
  <c r="H3005" i="4"/>
  <c r="G3000" i="4"/>
  <c r="H2996" i="4"/>
  <c r="G2992" i="4"/>
  <c r="H2978" i="4"/>
  <c r="H2976" i="4"/>
  <c r="H2973" i="4"/>
  <c r="H2936" i="4"/>
  <c r="G2814" i="4"/>
  <c r="G2775" i="4"/>
  <c r="G3035" i="4"/>
  <c r="G3033" i="4"/>
  <c r="H3031" i="4"/>
  <c r="G3028" i="4"/>
  <c r="H3025" i="4"/>
  <c r="G3023" i="4"/>
  <c r="G3020" i="4"/>
  <c r="H3016" i="4"/>
  <c r="H3011" i="4"/>
  <c r="G3006" i="4"/>
  <c r="H3000" i="4"/>
  <c r="H2989" i="4"/>
  <c r="G2969" i="4"/>
  <c r="H2959" i="4"/>
  <c r="G2951" i="4"/>
  <c r="H2946" i="4"/>
  <c r="G2937" i="4"/>
  <c r="H2933" i="4"/>
  <c r="G2920" i="4"/>
  <c r="H2917" i="4"/>
  <c r="H2911" i="4"/>
  <c r="H2908" i="4"/>
  <c r="H2904" i="4"/>
  <c r="H2899" i="4"/>
  <c r="G2889" i="4"/>
  <c r="G2874" i="4"/>
  <c r="G2872" i="4"/>
  <c r="G2865" i="4"/>
  <c r="H2863" i="4"/>
  <c r="H2856" i="4"/>
  <c r="G2852" i="4"/>
  <c r="H2850" i="4"/>
  <c r="H2841" i="4"/>
  <c r="G2819" i="4"/>
  <c r="H2809" i="4"/>
  <c r="H2807" i="4"/>
  <c r="H2778" i="4"/>
  <c r="G2767" i="4"/>
  <c r="H2753" i="4"/>
  <c r="H2751" i="4"/>
  <c r="G2748" i="4"/>
  <c r="H2744" i="4"/>
  <c r="H2742" i="4"/>
  <c r="H2735" i="4"/>
  <c r="G2730" i="4"/>
  <c r="G2720" i="4"/>
  <c r="H2714" i="4"/>
  <c r="H2704" i="4"/>
  <c r="H2702" i="4"/>
  <c r="H2699" i="4"/>
  <c r="H2695" i="4"/>
  <c r="H2689" i="4"/>
  <c r="G2677" i="4"/>
  <c r="H2665" i="4"/>
  <c r="H2663" i="4"/>
  <c r="H2660" i="4"/>
  <c r="H2656" i="4"/>
  <c r="G2653" i="4"/>
  <c r="H2641" i="4"/>
  <c r="G2624" i="4"/>
  <c r="G2608" i="4"/>
  <c r="H2606" i="4"/>
  <c r="H2601" i="4"/>
  <c r="H2599" i="4"/>
  <c r="H2596" i="4"/>
  <c r="H2592" i="4"/>
  <c r="H2569" i="4"/>
  <c r="H2551" i="4"/>
  <c r="G2549" i="4"/>
  <c r="G2537" i="4"/>
  <c r="H2501" i="4"/>
  <c r="H2499" i="4"/>
  <c r="G2482" i="4"/>
  <c r="G2468" i="4"/>
  <c r="H2888" i="4"/>
  <c r="H2882" i="4"/>
  <c r="H2880" i="4"/>
  <c r="H2873" i="4"/>
  <c r="G2870" i="4"/>
  <c r="H2864" i="4"/>
  <c r="G2860" i="4"/>
  <c r="H2858" i="4"/>
  <c r="G2848" i="4"/>
  <c r="G2843" i="4"/>
  <c r="G2841" i="4"/>
  <c r="G2839" i="4"/>
  <c r="G2829" i="4"/>
  <c r="H2824" i="4"/>
  <c r="G2822" i="4"/>
  <c r="H2817" i="4"/>
  <c r="G2796" i="4"/>
  <c r="H2787" i="4"/>
  <c r="G2784" i="4"/>
  <c r="H2780" i="4"/>
  <c r="H2776" i="4"/>
  <c r="G2760" i="4"/>
  <c r="G2744" i="4"/>
  <c r="G2726" i="4"/>
  <c r="H2723" i="4"/>
  <c r="H2719" i="4"/>
  <c r="H2716" i="4"/>
  <c r="H2712" i="4"/>
  <c r="G2704" i="4"/>
  <c r="G2699" i="4"/>
  <c r="H2692" i="4"/>
  <c r="G2678" i="4"/>
  <c r="G2675" i="4"/>
  <c r="H2671" i="4"/>
  <c r="H2668" i="4"/>
  <c r="G2654" i="4"/>
  <c r="H2651" i="4"/>
  <c r="G2648" i="4"/>
  <c r="G2634" i="4"/>
  <c r="H2627" i="4"/>
  <c r="H2623" i="4"/>
  <c r="H2620" i="4"/>
  <c r="H2585" i="4"/>
  <c r="G2578" i="4"/>
  <c r="H2574" i="4"/>
  <c r="G2558" i="4"/>
  <c r="G2551" i="4"/>
  <c r="H2547" i="4"/>
  <c r="H2535" i="4"/>
  <c r="G2526" i="4"/>
  <c r="H2513" i="4"/>
  <c r="G2510" i="4"/>
  <c r="H2508" i="4"/>
  <c r="G2492" i="4"/>
  <c r="H2907" i="4"/>
  <c r="G2895" i="4"/>
  <c r="G2888" i="4"/>
  <c r="G2871" i="4"/>
  <c r="H2847" i="4"/>
  <c r="H2800" i="4"/>
  <c r="G2790" i="4"/>
  <c r="G2785" i="4"/>
  <c r="H2783" i="4"/>
  <c r="G2766" i="4"/>
  <c r="H2759" i="4"/>
  <c r="H2743" i="4"/>
  <c r="G2721" i="4"/>
  <c r="H2703" i="4"/>
  <c r="H2688" i="4"/>
  <c r="H2647" i="4"/>
  <c r="H2640" i="4"/>
  <c r="H2568" i="4"/>
  <c r="G2483" i="4"/>
  <c r="G2471" i="4"/>
  <c r="G2462" i="4"/>
  <c r="G2947" i="4"/>
  <c r="G2945" i="4"/>
  <c r="H2943" i="4"/>
  <c r="H2941" i="4"/>
  <c r="H2935" i="4"/>
  <c r="G2932" i="4"/>
  <c r="H2929" i="4"/>
  <c r="H2927" i="4"/>
  <c r="H2920" i="4"/>
  <c r="G2916" i="4"/>
  <c r="H2914" i="4"/>
  <c r="H2905" i="4"/>
  <c r="G2903" i="4"/>
  <c r="H2896" i="4"/>
  <c r="H2893" i="4"/>
  <c r="G2878" i="4"/>
  <c r="G2876" i="4"/>
  <c r="H2872" i="4"/>
  <c r="G2859" i="4"/>
  <c r="G2851" i="4"/>
  <c r="G2849" i="4"/>
  <c r="G2844" i="4"/>
  <c r="G2842" i="4"/>
  <c r="H2832" i="4"/>
  <c r="G2830" i="4"/>
  <c r="H2816" i="4"/>
  <c r="G2810" i="4"/>
  <c r="G2800" i="4"/>
  <c r="G2795" i="4"/>
  <c r="G2793" i="4"/>
  <c r="H2791" i="4"/>
  <c r="G2783" i="4"/>
  <c r="G2781" i="4"/>
  <c r="H2767" i="4"/>
  <c r="G2759" i="4"/>
  <c r="H2752" i="4"/>
  <c r="G2750" i="4"/>
  <c r="H2746" i="4"/>
  <c r="G2743" i="4"/>
  <c r="G2734" i="4"/>
  <c r="H2730" i="4"/>
  <c r="H2729" i="4"/>
  <c r="G2727" i="4"/>
  <c r="G2717" i="4"/>
  <c r="G2694" i="4"/>
  <c r="G2693" i="4"/>
  <c r="G2688" i="4"/>
  <c r="H2681" i="4"/>
  <c r="G2679" i="4"/>
  <c r="G2662" i="4"/>
  <c r="G2659" i="4"/>
  <c r="G2655" i="4"/>
  <c r="G2640" i="4"/>
  <c r="H2638" i="4"/>
  <c r="H2633" i="4"/>
  <c r="H2631" i="4"/>
  <c r="H2628" i="4"/>
  <c r="H2624" i="4"/>
  <c r="G2621" i="4"/>
  <c r="H2619" i="4"/>
  <c r="H2612" i="4"/>
  <c r="H2608" i="4"/>
  <c r="G2598" i="4"/>
  <c r="G2595" i="4"/>
  <c r="G2591" i="4"/>
  <c r="G2586" i="4"/>
  <c r="H2582" i="4"/>
  <c r="H2577" i="4"/>
  <c r="G2568" i="4"/>
  <c r="H2557" i="4"/>
  <c r="G2552" i="4"/>
  <c r="H2548" i="4"/>
  <c r="H2541" i="4"/>
  <c r="G2498" i="4"/>
  <c r="G2474" i="4"/>
  <c r="G2881" i="4"/>
  <c r="H2867" i="4"/>
  <c r="G2835" i="4"/>
  <c r="G2816" i="4"/>
  <c r="G2808" i="4"/>
  <c r="G2803" i="4"/>
  <c r="G2788" i="4"/>
  <c r="H2779" i="4"/>
  <c r="G2762" i="4"/>
  <c r="H2750" i="4"/>
  <c r="G2741" i="4"/>
  <c r="G2736" i="4"/>
  <c r="H2734" i="4"/>
  <c r="H2732" i="4"/>
  <c r="H2715" i="4"/>
  <c r="H2691" i="4"/>
  <c r="H2684" i="4"/>
  <c r="G2674" i="4"/>
  <c r="G2667" i="4"/>
  <c r="G2664" i="4"/>
  <c r="H2662" i="4"/>
  <c r="H2657" i="4"/>
  <c r="G2645" i="4"/>
  <c r="G2612" i="4"/>
  <c r="G2603" i="4"/>
  <c r="G2600" i="4"/>
  <c r="H2598" i="4"/>
  <c r="H2593" i="4"/>
  <c r="G2584" i="4"/>
  <c r="H2571" i="4"/>
  <c r="G2564" i="4"/>
  <c r="G2550" i="4"/>
  <c r="H2539" i="4"/>
  <c r="H2530" i="4"/>
  <c r="H2527" i="4"/>
  <c r="H2523" i="4"/>
  <c r="H2518" i="4"/>
  <c r="H2505" i="4"/>
  <c r="G2472" i="4"/>
  <c r="H2470" i="4"/>
  <c r="H2463" i="4"/>
  <c r="G2442" i="4"/>
  <c r="H2405" i="4"/>
  <c r="H2402" i="4"/>
  <c r="G2393" i="4"/>
  <c r="G2388" i="4"/>
  <c r="H2381" i="4"/>
  <c r="H2357" i="4"/>
  <c r="G2337" i="4"/>
  <c r="G2325" i="4"/>
  <c r="H2269" i="4"/>
  <c r="G2022" i="4"/>
  <c r="H2559" i="4"/>
  <c r="G2542" i="4"/>
  <c r="H2540" i="4"/>
  <c r="G2530" i="4"/>
  <c r="G2517" i="4"/>
  <c r="H2515" i="4"/>
  <c r="G2497" i="4"/>
  <c r="H2494" i="4"/>
  <c r="H2454" i="4"/>
  <c r="H2439" i="4"/>
  <c r="G2434" i="4"/>
  <c r="H2430" i="4"/>
  <c r="G2399" i="4"/>
  <c r="G2395" i="4"/>
  <c r="H2366" i="4"/>
  <c r="H2347" i="4"/>
  <c r="H2342" i="4"/>
  <c r="H2337" i="4"/>
  <c r="H2325" i="4"/>
  <c r="H2287" i="4"/>
  <c r="H2284" i="4"/>
  <c r="H2282" i="4"/>
  <c r="G2274" i="4"/>
  <c r="G2180" i="4"/>
  <c r="G2178" i="4"/>
  <c r="H2144" i="4"/>
  <c r="G2069" i="4"/>
  <c r="H2014" i="4"/>
  <c r="G2417" i="4"/>
  <c r="G2412" i="4"/>
  <c r="G2410" i="4"/>
  <c r="H2389" i="4"/>
  <c r="G2369" i="4"/>
  <c r="H2338" i="4"/>
  <c r="G2217" i="4"/>
  <c r="G2614" i="4"/>
  <c r="G2611" i="4"/>
  <c r="H2607" i="4"/>
  <c r="H2604" i="4"/>
  <c r="G2590" i="4"/>
  <c r="G2587" i="4"/>
  <c r="G2583" i="4"/>
  <c r="G2574" i="4"/>
  <c r="G2571" i="4"/>
  <c r="G2567" i="4"/>
  <c r="H2555" i="4"/>
  <c r="G2545" i="4"/>
  <c r="G2525" i="4"/>
  <c r="H2498" i="4"/>
  <c r="G2490" i="4"/>
  <c r="H2488" i="4"/>
  <c r="H2485" i="4"/>
  <c r="H2483" i="4"/>
  <c r="H2458" i="4"/>
  <c r="G2452" i="4"/>
  <c r="G2437" i="4"/>
  <c r="G2433" i="4"/>
  <c r="H2428" i="4"/>
  <c r="H2424" i="4"/>
  <c r="G2419" i="4"/>
  <c r="H2412" i="4"/>
  <c r="H2408" i="4"/>
  <c r="G2405" i="4"/>
  <c r="G2402" i="4"/>
  <c r="G2396" i="4"/>
  <c r="H2394" i="4"/>
  <c r="H2379" i="4"/>
  <c r="G2377" i="4"/>
  <c r="H2374" i="4"/>
  <c r="G2372" i="4"/>
  <c r="H2369" i="4"/>
  <c r="H2365" i="4"/>
  <c r="H2360" i="4"/>
  <c r="H2341" i="4"/>
  <c r="H2335" i="4"/>
  <c r="G2309" i="4"/>
  <c r="G2306" i="4"/>
  <c r="H2301" i="4"/>
  <c r="G2298" i="4"/>
  <c r="H2293" i="4"/>
  <c r="G2290" i="4"/>
  <c r="G2280" i="4"/>
  <c r="H2183" i="4"/>
  <c r="H2418" i="4"/>
  <c r="H2373" i="4"/>
  <c r="G2353" i="4"/>
  <c r="H2318" i="4"/>
  <c r="G2519" i="4"/>
  <c r="H2511" i="4"/>
  <c r="G2493" i="4"/>
  <c r="G2478" i="4"/>
  <c r="H2476" i="4"/>
  <c r="G2447" i="4"/>
  <c r="H2443" i="4"/>
  <c r="G2438" i="4"/>
  <c r="H2434" i="4"/>
  <c r="G2431" i="4"/>
  <c r="G2425" i="4"/>
  <c r="H2420" i="4"/>
  <c r="G2409" i="4"/>
  <c r="G2401" i="4"/>
  <c r="H2397" i="4"/>
  <c r="G2392" i="4"/>
  <c r="H2382" i="4"/>
  <c r="G2380" i="4"/>
  <c r="H2378" i="4"/>
  <c r="H2363" i="4"/>
  <c r="G2361" i="4"/>
  <c r="H2358" i="4"/>
  <c r="G2356" i="4"/>
  <c r="H2353" i="4"/>
  <c r="H2349" i="4"/>
  <c r="H2344" i="4"/>
  <c r="G2321" i="4"/>
  <c r="G2313" i="4"/>
  <c r="G2307" i="4"/>
  <c r="H2305" i="4"/>
  <c r="H2299" i="4"/>
  <c r="H2297" i="4"/>
  <c r="H2278" i="4"/>
  <c r="H2260" i="4"/>
  <c r="H2258" i="4"/>
  <c r="G2248" i="4"/>
  <c r="H2243" i="4"/>
  <c r="H2241" i="4"/>
  <c r="H2228" i="4"/>
  <c r="H2226" i="4"/>
  <c r="H2221" i="4"/>
  <c r="G2190" i="4"/>
  <c r="G2259" i="4"/>
  <c r="G2257" i="4"/>
  <c r="G2251" i="4"/>
  <c r="G2249" i="4"/>
  <c r="G2243" i="4"/>
  <c r="G2241" i="4"/>
  <c r="G2235" i="4"/>
  <c r="G2233" i="4"/>
  <c r="G2227" i="4"/>
  <c r="G2225" i="4"/>
  <c r="H2219" i="4"/>
  <c r="H2217" i="4"/>
  <c r="H2211" i="4"/>
  <c r="H2209" i="4"/>
  <c r="H2203" i="4"/>
  <c r="H2201" i="4"/>
  <c r="H2195" i="4"/>
  <c r="H2193" i="4"/>
  <c r="H2180" i="4"/>
  <c r="H2178" i="4"/>
  <c r="G2168" i="4"/>
  <c r="H2163" i="4"/>
  <c r="H2161" i="4"/>
  <c r="H2148" i="4"/>
  <c r="H2146" i="4"/>
  <c r="G2136" i="4"/>
  <c r="H2131" i="4"/>
  <c r="H2129" i="4"/>
  <c r="H2116" i="4"/>
  <c r="H2114" i="4"/>
  <c r="G2104" i="4"/>
  <c r="H2099" i="4"/>
  <c r="H2097" i="4"/>
  <c r="H2084" i="4"/>
  <c r="H2082" i="4"/>
  <c r="H2077" i="4"/>
  <c r="G2074" i="4"/>
  <c r="G2043" i="4"/>
  <c r="G2041" i="4"/>
  <c r="G2020" i="4"/>
  <c r="H1997" i="4"/>
  <c r="G1959" i="4"/>
  <c r="G1870" i="4"/>
  <c r="G2158" i="4"/>
  <c r="G2146" i="4"/>
  <c r="G2126" i="4"/>
  <c r="G2094" i="4"/>
  <c r="H2065" i="4"/>
  <c r="G2057" i="4"/>
  <c r="H2054" i="4"/>
  <c r="G2052" i="4"/>
  <c r="H2037" i="4"/>
  <c r="G2034" i="4"/>
  <c r="H2027" i="4"/>
  <c r="H2025" i="4"/>
  <c r="H2020" i="4"/>
  <c r="H2018" i="4"/>
  <c r="G2015" i="4"/>
  <c r="H1973" i="4"/>
  <c r="H1964" i="4"/>
  <c r="H1962" i="4"/>
  <c r="H1945" i="4"/>
  <c r="G1917" i="4"/>
  <c r="G1915" i="4"/>
  <c r="G1913" i="4"/>
  <c r="H1894" i="4"/>
  <c r="H2291" i="4"/>
  <c r="H2289" i="4"/>
  <c r="G2272" i="4"/>
  <c r="G2264" i="4"/>
  <c r="H2261" i="4"/>
  <c r="G2258" i="4"/>
  <c r="H2253" i="4"/>
  <c r="G2250" i="4"/>
  <c r="H2245" i="4"/>
  <c r="G2242" i="4"/>
  <c r="H2237" i="4"/>
  <c r="G2234" i="4"/>
  <c r="H2229" i="4"/>
  <c r="G2226" i="4"/>
  <c r="H2220" i="4"/>
  <c r="H2218" i="4"/>
  <c r="H2212" i="4"/>
  <c r="H2210" i="4"/>
  <c r="H2204" i="4"/>
  <c r="H2202" i="4"/>
  <c r="H2196" i="4"/>
  <c r="H2194" i="4"/>
  <c r="G2184" i="4"/>
  <c r="H2179" i="4"/>
  <c r="H2177" i="4"/>
  <c r="H2164" i="4"/>
  <c r="H2162" i="4"/>
  <c r="G2152" i="4"/>
  <c r="H2147" i="4"/>
  <c r="H2145" i="4"/>
  <c r="H2132" i="4"/>
  <c r="H2130" i="4"/>
  <c r="G2120" i="4"/>
  <c r="H2115" i="4"/>
  <c r="H2113" i="4"/>
  <c r="H2100" i="4"/>
  <c r="H2098" i="4"/>
  <c r="G2088" i="4"/>
  <c r="H2083" i="4"/>
  <c r="H2081" i="4"/>
  <c r="G2075" i="4"/>
  <c r="G2073" i="4"/>
  <c r="G2070" i="4"/>
  <c r="H2005" i="4"/>
  <c r="G1975" i="4"/>
  <c r="H1952" i="4"/>
  <c r="G1928" i="4"/>
  <c r="H1831" i="4"/>
  <c r="H1814" i="4"/>
  <c r="H1785" i="4"/>
  <c r="G2218" i="4"/>
  <c r="H2213" i="4"/>
  <c r="G2210" i="4"/>
  <c r="H2205" i="4"/>
  <c r="G2202" i="4"/>
  <c r="H2197" i="4"/>
  <c r="G2194" i="4"/>
  <c r="G2174" i="4"/>
  <c r="G2162" i="4"/>
  <c r="G2142" i="4"/>
  <c r="G2110" i="4"/>
  <c r="H2066" i="4"/>
  <c r="G2048" i="4"/>
  <c r="G2040" i="4"/>
  <c r="G2035" i="4"/>
  <c r="G2033" i="4"/>
  <c r="H2030" i="4"/>
  <c r="H2028" i="4"/>
  <c r="H2026" i="4"/>
  <c r="H2019" i="4"/>
  <c r="H2017" i="4"/>
  <c r="G2012" i="4"/>
  <c r="G1980" i="4"/>
  <c r="G1952" i="4"/>
  <c r="G1837" i="4"/>
  <c r="G1787" i="4"/>
  <c r="H1756" i="4"/>
  <c r="G1743" i="4"/>
  <c r="H1908" i="4"/>
  <c r="H1906" i="4"/>
  <c r="G1880" i="4"/>
  <c r="G1873" i="4"/>
  <c r="H1866" i="4"/>
  <c r="H1859" i="4"/>
  <c r="H1857" i="4"/>
  <c r="G1835" i="4"/>
  <c r="G1833" i="4"/>
  <c r="G1826" i="4"/>
  <c r="H1819" i="4"/>
  <c r="H1817" i="4"/>
  <c r="H1799" i="4"/>
  <c r="H1795" i="4"/>
  <c r="G1758" i="4"/>
  <c r="G1739" i="4"/>
  <c r="H1734" i="4"/>
  <c r="H1732" i="4"/>
  <c r="H1718" i="4"/>
  <c r="H1716" i="4"/>
  <c r="H1713" i="4"/>
  <c r="H1707" i="4"/>
  <c r="G1682" i="4"/>
  <c r="G1605" i="4"/>
  <c r="H1575" i="4"/>
  <c r="G1971" i="4"/>
  <c r="G1969" i="4"/>
  <c r="G1962" i="4"/>
  <c r="H1955" i="4"/>
  <c r="H1948" i="4"/>
  <c r="G1933" i="4"/>
  <c r="H1931" i="4"/>
  <c r="H1926" i="4"/>
  <c r="H1921" i="4"/>
  <c r="G1906" i="4"/>
  <c r="G1904" i="4"/>
  <c r="H1899" i="4"/>
  <c r="H1897" i="4"/>
  <c r="H1890" i="4"/>
  <c r="G1866" i="4"/>
  <c r="G1864" i="4"/>
  <c r="G1859" i="4"/>
  <c r="G1857" i="4"/>
  <c r="H1852" i="4"/>
  <c r="H1850" i="4"/>
  <c r="G1824" i="4"/>
  <c r="G1819" i="4"/>
  <c r="G1817" i="4"/>
  <c r="H1812" i="4"/>
  <c r="H1810" i="4"/>
  <c r="H1805" i="4"/>
  <c r="G1799" i="4"/>
  <c r="G1797" i="4"/>
  <c r="G1795" i="4"/>
  <c r="H1790" i="4"/>
  <c r="G1771" i="4"/>
  <c r="G1756" i="4"/>
  <c r="G1749" i="4"/>
  <c r="H1747" i="4"/>
  <c r="G1734" i="4"/>
  <c r="G1680" i="4"/>
  <c r="H1648" i="4"/>
  <c r="H1643" i="4"/>
  <c r="G2130" i="4"/>
  <c r="G2122" i="4"/>
  <c r="G2114" i="4"/>
  <c r="G2106" i="4"/>
  <c r="G2098" i="4"/>
  <c r="G2090" i="4"/>
  <c r="G2082" i="4"/>
  <c r="H2076" i="4"/>
  <c r="H2074" i="4"/>
  <c r="G2066" i="4"/>
  <c r="H2058" i="4"/>
  <c r="H2052" i="4"/>
  <c r="H2050" i="4"/>
  <c r="H2036" i="4"/>
  <c r="H2034" i="4"/>
  <c r="G2026" i="4"/>
  <c r="G2016" i="4"/>
  <c r="H2011" i="4"/>
  <c r="H2009" i="4"/>
  <c r="G1996" i="4"/>
  <c r="G1986" i="4"/>
  <c r="G1981" i="4"/>
  <c r="G1976" i="4"/>
  <c r="H1974" i="4"/>
  <c r="H1965" i="4"/>
  <c r="G1955" i="4"/>
  <c r="G1948" i="4"/>
  <c r="H1939" i="4"/>
  <c r="G1919" i="4"/>
  <c r="G1916" i="4"/>
  <c r="H1912" i="4"/>
  <c r="H1909" i="4"/>
  <c r="G1899" i="4"/>
  <c r="G1897" i="4"/>
  <c r="G1890" i="4"/>
  <c r="H1883" i="4"/>
  <c r="H1881" i="4"/>
  <c r="G1876" i="4"/>
  <c r="H1869" i="4"/>
  <c r="G1850" i="4"/>
  <c r="H1843" i="4"/>
  <c r="H1841" i="4"/>
  <c r="G1836" i="4"/>
  <c r="G1810" i="4"/>
  <c r="G1808" i="4"/>
  <c r="G1790" i="4"/>
  <c r="H1781" i="4"/>
  <c r="H1776" i="4"/>
  <c r="H1764" i="4"/>
  <c r="G1754" i="4"/>
  <c r="G1747" i="4"/>
  <c r="G1725" i="4"/>
  <c r="G1723" i="4"/>
  <c r="H1705" i="4"/>
  <c r="G1693" i="4"/>
  <c r="G1691" i="4"/>
  <c r="G1661" i="4"/>
  <c r="G1648" i="4"/>
  <c r="H1632" i="4"/>
  <c r="G1565" i="4"/>
  <c r="G1535" i="4"/>
  <c r="H1502" i="4"/>
  <c r="G2011" i="4"/>
  <c r="G2009" i="4"/>
  <c r="G2004" i="4"/>
  <c r="H1996" i="4"/>
  <c r="H1994" i="4"/>
  <c r="H1989" i="4"/>
  <c r="H1979" i="4"/>
  <c r="H1977" i="4"/>
  <c r="G1972" i="4"/>
  <c r="G1965" i="4"/>
  <c r="G1960" i="4"/>
  <c r="H1958" i="4"/>
  <c r="G1953" i="4"/>
  <c r="H1951" i="4"/>
  <c r="H1944" i="4"/>
  <c r="G1941" i="4"/>
  <c r="G1939" i="4"/>
  <c r="H1929" i="4"/>
  <c r="G1927" i="4"/>
  <c r="H1920" i="4"/>
  <c r="H1916" i="4"/>
  <c r="H1914" i="4"/>
  <c r="H1896" i="4"/>
  <c r="H1893" i="4"/>
  <c r="G1888" i="4"/>
  <c r="G1883" i="4"/>
  <c r="G1881" i="4"/>
  <c r="G1879" i="4"/>
  <c r="H1876" i="4"/>
  <c r="H1874" i="4"/>
  <c r="G1860" i="4"/>
  <c r="H1856" i="4"/>
  <c r="H1853" i="4"/>
  <c r="G1848" i="4"/>
  <c r="G1841" i="4"/>
  <c r="G1839" i="4"/>
  <c r="H1834" i="4"/>
  <c r="H1827" i="4"/>
  <c r="H1825" i="4"/>
  <c r="G1820" i="4"/>
  <c r="H1816" i="4"/>
  <c r="H1813" i="4"/>
  <c r="G1803" i="4"/>
  <c r="H1791" i="4"/>
  <c r="G1788" i="4"/>
  <c r="G1781" i="4"/>
  <c r="H1774" i="4"/>
  <c r="H1772" i="4"/>
  <c r="G1766" i="4"/>
  <c r="H1752" i="4"/>
  <c r="G1750" i="4"/>
  <c r="H1742" i="4"/>
  <c r="H1740" i="4"/>
  <c r="G1712" i="4"/>
  <c r="H1689" i="4"/>
  <c r="H1670" i="4"/>
  <c r="H1668" i="4"/>
  <c r="H1666" i="4"/>
  <c r="G1578" i="4"/>
  <c r="H1413" i="4"/>
  <c r="G2080" i="4"/>
  <c r="G2072" i="4"/>
  <c r="H2045" i="4"/>
  <c r="H1961" i="4"/>
  <c r="G1956" i="4"/>
  <c r="G1949" i="4"/>
  <c r="G1942" i="4"/>
  <c r="H1905" i="4"/>
  <c r="G1900" i="4"/>
  <c r="G1863" i="4"/>
  <c r="H1858" i="4"/>
  <c r="H1840" i="4"/>
  <c r="G1834" i="4"/>
  <c r="G1832" i="4"/>
  <c r="G1827" i="4"/>
  <c r="G1825" i="4"/>
  <c r="G1823" i="4"/>
  <c r="H1820" i="4"/>
  <c r="H1818" i="4"/>
  <c r="H1796" i="4"/>
  <c r="G1786" i="4"/>
  <c r="H1777" i="4"/>
  <c r="G1772" i="4"/>
  <c r="G1762" i="4"/>
  <c r="H1733" i="4"/>
  <c r="H1731" i="4"/>
  <c r="H1717" i="4"/>
  <c r="G1714" i="4"/>
  <c r="H1699" i="4"/>
  <c r="G1628" i="4"/>
  <c r="H1615" i="4"/>
  <c r="G1559" i="4"/>
  <c r="G1520" i="4"/>
  <c r="G1940" i="4"/>
  <c r="H1928" i="4"/>
  <c r="H1917" i="4"/>
  <c r="G1903" i="4"/>
  <c r="G1884" i="4"/>
  <c r="H1880" i="4"/>
  <c r="H1877" i="4"/>
  <c r="G1844" i="4"/>
  <c r="H1837" i="4"/>
  <c r="G1782" i="4"/>
  <c r="G1777" i="4"/>
  <c r="G1760" i="4"/>
  <c r="G1753" i="4"/>
  <c r="H1720" i="4"/>
  <c r="H1704" i="4"/>
  <c r="I1704" i="4" s="1"/>
  <c r="G1696" i="4"/>
  <c r="H1694" i="4"/>
  <c r="H1692" i="4"/>
  <c r="H1677" i="4"/>
  <c r="H1675" i="4"/>
  <c r="H1651" i="4"/>
  <c r="G1730" i="4"/>
  <c r="H1723" i="4"/>
  <c r="H1721" i="4"/>
  <c r="G1711" i="4"/>
  <c r="G1694" i="4"/>
  <c r="H1687" i="4"/>
  <c r="G1684" i="4"/>
  <c r="G1670" i="4"/>
  <c r="G1657" i="4"/>
  <c r="H1655" i="4"/>
  <c r="H1642" i="4"/>
  <c r="H1620" i="4"/>
  <c r="G1618" i="4"/>
  <c r="G1612" i="4"/>
  <c r="H1607" i="4"/>
  <c r="G1602" i="4"/>
  <c r="G1600" i="4"/>
  <c r="H1598" i="4"/>
  <c r="G1595" i="4"/>
  <c r="G1590" i="4"/>
  <c r="H1588" i="4"/>
  <c r="H1583" i="4"/>
  <c r="H1578" i="4"/>
  <c r="G1572" i="4"/>
  <c r="G1570" i="4"/>
  <c r="H1565" i="4"/>
  <c r="H1563" i="4"/>
  <c r="H1538" i="4"/>
  <c r="G1522" i="4"/>
  <c r="H1506" i="4"/>
  <c r="G1497" i="4"/>
  <c r="G1489" i="4"/>
  <c r="H1487" i="4"/>
  <c r="H1484" i="4"/>
  <c r="H1479" i="4"/>
  <c r="H1476" i="4"/>
  <c r="G1465" i="4"/>
  <c r="G1457" i="4"/>
  <c r="H1455" i="4"/>
  <c r="H1452" i="4"/>
  <c r="H1353" i="4"/>
  <c r="H1263" i="4"/>
  <c r="G1620" i="4"/>
  <c r="H1618" i="4"/>
  <c r="H1610" i="4"/>
  <c r="G1593" i="4"/>
  <c r="G1563" i="4"/>
  <c r="H1549" i="4"/>
  <c r="H1547" i="4"/>
  <c r="G1540" i="4"/>
  <c r="G1538" i="4"/>
  <c r="H1516" i="4"/>
  <c r="H1514" i="4"/>
  <c r="G1506" i="4"/>
  <c r="G1484" i="4"/>
  <c r="H1482" i="4"/>
  <c r="H1474" i="4"/>
  <c r="G1452" i="4"/>
  <c r="G1450" i="4"/>
  <c r="H1446" i="4"/>
  <c r="H1439" i="4"/>
  <c r="G1423" i="4"/>
  <c r="H1414" i="4"/>
  <c r="H1407" i="4"/>
  <c r="G1379" i="4"/>
  <c r="G1355" i="4"/>
  <c r="G1353" i="4"/>
  <c r="G1332" i="4"/>
  <c r="G1278" i="4"/>
  <c r="H1685" i="4"/>
  <c r="H1683" i="4"/>
  <c r="H1661" i="4"/>
  <c r="H1649" i="4"/>
  <c r="G1640" i="4"/>
  <c r="G1635" i="4"/>
  <c r="G1616" i="4"/>
  <c r="H1603" i="4"/>
  <c r="G1598" i="4"/>
  <c r="H1594" i="4"/>
  <c r="H1571" i="4"/>
  <c r="G1561" i="4"/>
  <c r="G1523" i="4"/>
  <c r="H1507" i="4"/>
  <c r="G1498" i="4"/>
  <c r="G1492" i="4"/>
  <c r="G1490" i="4"/>
  <c r="G1388" i="4"/>
  <c r="H1384" i="4"/>
  <c r="G1690" i="4"/>
  <c r="H1688" i="4"/>
  <c r="G1685" i="4"/>
  <c r="G1683" i="4"/>
  <c r="G1671" i="4"/>
  <c r="G1666" i="4"/>
  <c r="G1664" i="4"/>
  <c r="H1662" i="4"/>
  <c r="H1654" i="4"/>
  <c r="G1649" i="4"/>
  <c r="G1643" i="4"/>
  <c r="G1633" i="4"/>
  <c r="H1626" i="4"/>
  <c r="H1621" i="4"/>
  <c r="G1608" i="4"/>
  <c r="G1603" i="4"/>
  <c r="G1594" i="4"/>
  <c r="G1592" i="4"/>
  <c r="H1587" i="4"/>
  <c r="H1585" i="4"/>
  <c r="G1579" i="4"/>
  <c r="G1545" i="4"/>
  <c r="H1541" i="4"/>
  <c r="H1539" i="4"/>
  <c r="G1534" i="4"/>
  <c r="G1529" i="4"/>
  <c r="G1526" i="4"/>
  <c r="G1507" i="4"/>
  <c r="H1483" i="4"/>
  <c r="H1477" i="4"/>
  <c r="H1475" i="4"/>
  <c r="H1451" i="4"/>
  <c r="H1449" i="4"/>
  <c r="G1446" i="4"/>
  <c r="G1444" i="4"/>
  <c r="G1442" i="4"/>
  <c r="G1424" i="4"/>
  <c r="H1415" i="4"/>
  <c r="G1384" i="4"/>
  <c r="H1367" i="4"/>
  <c r="G1364" i="4"/>
  <c r="H1360" i="4"/>
  <c r="G1350" i="4"/>
  <c r="G1339" i="4"/>
  <c r="G1715" i="4"/>
  <c r="H1710" i="4"/>
  <c r="H1708" i="4"/>
  <c r="G1703" i="4"/>
  <c r="G1698" i="4"/>
  <c r="H1691" i="4"/>
  <c r="H1678" i="4"/>
  <c r="H1676" i="4"/>
  <c r="H1669" i="4"/>
  <c r="G1654" i="4"/>
  <c r="G1638" i="4"/>
  <c r="G1636" i="4"/>
  <c r="H1631" i="4"/>
  <c r="G1626" i="4"/>
  <c r="H1617" i="4"/>
  <c r="G1611" i="4"/>
  <c r="G1601" i="4"/>
  <c r="G1587" i="4"/>
  <c r="G1569" i="4"/>
  <c r="H1567" i="4"/>
  <c r="H1562" i="4"/>
  <c r="G1553" i="4"/>
  <c r="H1551" i="4"/>
  <c r="G1521" i="4"/>
  <c r="H1515" i="4"/>
  <c r="G1510" i="4"/>
  <c r="G1483" i="4"/>
  <c r="G1475" i="4"/>
  <c r="G1451" i="4"/>
  <c r="H1440" i="4"/>
  <c r="H1412" i="4"/>
  <c r="H1401" i="4"/>
  <c r="G1396" i="4"/>
  <c r="G1391" i="4"/>
  <c r="H1374" i="4"/>
  <c r="H1371" i="4"/>
  <c r="H1348" i="4"/>
  <c r="H1346" i="4"/>
  <c r="H1342" i="4"/>
  <c r="H1332" i="4"/>
  <c r="H1330" i="4"/>
  <c r="H1326" i="4"/>
  <c r="H1323" i="4"/>
  <c r="G1304" i="4"/>
  <c r="H1302" i="4"/>
  <c r="H1299" i="4"/>
  <c r="H1297" i="4"/>
  <c r="H1289" i="4"/>
  <c r="G1276" i="4"/>
  <c r="H1268" i="4"/>
  <c r="H1266" i="4"/>
  <c r="H1245" i="4"/>
  <c r="G1242" i="4"/>
  <c r="G1234" i="4"/>
  <c r="H1228" i="4"/>
  <c r="H1226" i="4"/>
  <c r="G1203" i="4"/>
  <c r="G1201" i="4"/>
  <c r="H1195" i="4"/>
  <c r="H1193" i="4"/>
  <c r="G1184" i="4"/>
  <c r="H1180" i="4"/>
  <c r="H1178" i="4"/>
  <c r="H1163" i="4"/>
  <c r="H1161" i="4"/>
  <c r="G1152" i="4"/>
  <c r="H1148" i="4"/>
  <c r="H1146" i="4"/>
  <c r="H1131" i="4"/>
  <c r="H1129" i="4"/>
  <c r="G1120" i="4"/>
  <c r="H1116" i="4"/>
  <c r="H1114" i="4"/>
  <c r="H1099" i="4"/>
  <c r="H1097" i="4"/>
  <c r="H1095" i="4"/>
  <c r="G1095" i="4"/>
  <c r="H1404" i="4"/>
  <c r="H1397" i="4"/>
  <c r="H1390" i="4"/>
  <c r="H1383" i="4"/>
  <c r="H1380" i="4"/>
  <c r="H1363" i="4"/>
  <c r="H1361" i="4"/>
  <c r="H1356" i="4"/>
  <c r="H1354" i="4"/>
  <c r="G1349" i="4"/>
  <c r="H1333" i="4"/>
  <c r="G1313" i="4"/>
  <c r="G1305" i="4"/>
  <c r="G1300" i="4"/>
  <c r="H1292" i="4"/>
  <c r="H1290" i="4"/>
  <c r="G1264" i="4"/>
  <c r="H1262" i="4"/>
  <c r="H1259" i="4"/>
  <c r="G1256" i="4"/>
  <c r="H1254" i="4"/>
  <c r="H1251" i="4"/>
  <c r="H1249" i="4"/>
  <c r="H1243" i="4"/>
  <c r="H1241" i="4"/>
  <c r="H1233" i="4"/>
  <c r="G1216" i="4"/>
  <c r="H1204" i="4"/>
  <c r="H1202" i="4"/>
  <c r="G1187" i="4"/>
  <c r="G1185" i="4"/>
  <c r="G1155" i="4"/>
  <c r="G1153" i="4"/>
  <c r="G1123" i="4"/>
  <c r="G1121" i="4"/>
  <c r="G1404" i="4"/>
  <c r="G1390" i="4"/>
  <c r="H1387" i="4"/>
  <c r="G1380" i="4"/>
  <c r="H1366" i="4"/>
  <c r="G1363" i="4"/>
  <c r="G1361" i="4"/>
  <c r="H1359" i="4"/>
  <c r="G1356" i="4"/>
  <c r="H1349" i="4"/>
  <c r="H1345" i="4"/>
  <c r="H1343" i="4"/>
  <c r="H1340" i="4"/>
  <c r="H1338" i="4"/>
  <c r="H1331" i="4"/>
  <c r="H1329" i="4"/>
  <c r="H1327" i="4"/>
  <c r="H1324" i="4"/>
  <c r="G1308" i="4"/>
  <c r="H1300" i="4"/>
  <c r="H1298" i="4"/>
  <c r="G1272" i="4"/>
  <c r="H1270" i="4"/>
  <c r="H1267" i="4"/>
  <c r="H1265" i="4"/>
  <c r="H1257" i="4"/>
  <c r="G1249" i="4"/>
  <c r="G1243" i="4"/>
  <c r="G1241" i="4"/>
  <c r="G1235" i="4"/>
  <c r="G1233" i="4"/>
  <c r="H1225" i="4"/>
  <c r="G1208" i="4"/>
  <c r="H1196" i="4"/>
  <c r="H1194" i="4"/>
  <c r="H1177" i="4"/>
  <c r="G1168" i="4"/>
  <c r="H1164" i="4"/>
  <c r="H1162" i="4"/>
  <c r="H1145" i="4"/>
  <c r="G1136" i="4"/>
  <c r="H1132" i="4"/>
  <c r="H1130" i="4"/>
  <c r="H1113" i="4"/>
  <c r="G1104" i="4"/>
  <c r="H1100" i="4"/>
  <c r="I1100" i="4" s="1"/>
  <c r="H1098" i="4"/>
  <c r="H1096" i="4"/>
  <c r="H1398" i="4"/>
  <c r="G1373" i="4"/>
  <c r="G1366" i="4"/>
  <c r="H1334" i="4"/>
  <c r="G1316" i="4"/>
  <c r="H1278" i="4"/>
  <c r="H1294" i="4"/>
  <c r="G1268" i="4"/>
  <c r="G9980" i="4"/>
  <c r="H9957" i="4"/>
  <c r="H9917" i="4"/>
  <c r="H9912" i="4"/>
  <c r="H9885" i="4"/>
  <c r="H9880" i="4"/>
  <c r="G9876" i="4"/>
  <c r="H9861" i="4"/>
  <c r="H9845" i="4"/>
  <c r="H9829" i="4"/>
  <c r="H9813" i="4"/>
  <c r="H9797" i="4"/>
  <c r="H9781" i="4"/>
  <c r="H9765" i="4"/>
  <c r="H9749" i="4"/>
  <c r="H9733" i="4"/>
  <c r="H9717" i="4"/>
  <c r="I9717" i="4" s="1"/>
  <c r="H9701" i="4"/>
  <c r="H9685" i="4"/>
  <c r="H9669" i="4"/>
  <c r="H9653" i="4"/>
  <c r="H9637" i="4"/>
  <c r="H9621" i="4"/>
  <c r="H9605" i="4"/>
  <c r="H9589" i="4"/>
  <c r="H9540" i="4"/>
  <c r="G9522" i="4"/>
  <c r="G9514" i="4"/>
  <c r="H9512" i="4"/>
  <c r="H9504" i="4"/>
  <c r="G9475" i="4"/>
  <c r="G9441" i="4"/>
  <c r="G10004" i="4"/>
  <c r="H9981" i="4"/>
  <c r="G9940" i="4"/>
  <c r="G9908" i="4"/>
  <c r="G9903" i="4"/>
  <c r="H9869" i="4"/>
  <c r="G9849" i="4"/>
  <c r="G9833" i="4"/>
  <c r="G9817" i="4"/>
  <c r="G9801" i="4"/>
  <c r="G9785" i="4"/>
  <c r="G9769" i="4"/>
  <c r="G9753" i="4"/>
  <c r="G9737" i="4"/>
  <c r="G9721" i="4"/>
  <c r="G9705" i="4"/>
  <c r="G9689" i="4"/>
  <c r="G9673" i="4"/>
  <c r="G9657" i="4"/>
  <c r="G9641" i="4"/>
  <c r="G9625" i="4"/>
  <c r="G9609" i="4"/>
  <c r="G9593" i="4"/>
  <c r="G9544" i="4"/>
  <c r="H9538" i="4"/>
  <c r="G9531" i="4"/>
  <c r="H9482" i="4"/>
  <c r="H9418" i="4"/>
  <c r="H9412" i="4"/>
  <c r="G9383" i="4"/>
  <c r="H9529" i="4"/>
  <c r="G9485" i="4"/>
  <c r="H9476" i="4"/>
  <c r="G9447" i="4"/>
  <c r="G9988" i="4"/>
  <c r="H9965" i="4"/>
  <c r="G9924" i="4"/>
  <c r="G9900" i="4"/>
  <c r="G9895" i="4"/>
  <c r="H9850" i="4"/>
  <c r="H9834" i="4"/>
  <c r="H9818" i="4"/>
  <c r="H9802" i="4"/>
  <c r="H9786" i="4"/>
  <c r="H9770" i="4"/>
  <c r="H9754" i="4"/>
  <c r="H9738" i="4"/>
  <c r="H9722" i="4"/>
  <c r="H9706" i="4"/>
  <c r="H9690" i="4"/>
  <c r="H9674" i="4"/>
  <c r="H9658" i="4"/>
  <c r="H9642" i="4"/>
  <c r="H9626" i="4"/>
  <c r="H9610" i="4"/>
  <c r="H9594" i="4"/>
  <c r="G9575" i="4"/>
  <c r="G9569" i="4"/>
  <c r="H9563" i="4"/>
  <c r="H9532" i="4"/>
  <c r="H9474" i="4"/>
  <c r="H9989" i="4"/>
  <c r="G9948" i="4"/>
  <c r="H9925" i="4"/>
  <c r="H9901" i="4"/>
  <c r="H9896" i="4"/>
  <c r="H9853" i="4"/>
  <c r="H9837" i="4"/>
  <c r="H9821" i="4"/>
  <c r="H9805" i="4"/>
  <c r="H9789" i="4"/>
  <c r="H9773" i="4"/>
  <c r="H9757" i="4"/>
  <c r="H9741" i="4"/>
  <c r="H9725" i="4"/>
  <c r="H9709" i="4"/>
  <c r="H9693" i="4"/>
  <c r="H9677" i="4"/>
  <c r="H9661" i="4"/>
  <c r="H9645" i="4"/>
  <c r="H9997" i="4"/>
  <c r="G9956" i="4"/>
  <c r="H9933" i="4"/>
  <c r="G9916" i="4"/>
  <c r="G9911" i="4"/>
  <c r="G9884" i="4"/>
  <c r="G9879" i="4"/>
  <c r="H9872" i="4"/>
  <c r="G9868" i="4"/>
  <c r="H9858" i="4"/>
  <c r="H9842" i="4"/>
  <c r="H9826" i="4"/>
  <c r="H9810" i="4"/>
  <c r="H9794" i="4"/>
  <c r="H9778" i="4"/>
  <c r="H9762" i="4"/>
  <c r="H9746" i="4"/>
  <c r="H9730" i="4"/>
  <c r="H9714" i="4"/>
  <c r="H9698" i="4"/>
  <c r="H9682" i="4"/>
  <c r="H9666" i="4"/>
  <c r="H9650" i="4"/>
  <c r="H9634" i="4"/>
  <c r="H9618" i="4"/>
  <c r="H9602" i="4"/>
  <c r="H9586" i="4"/>
  <c r="H9550" i="4"/>
  <c r="G9488" i="4"/>
  <c r="H9465" i="4"/>
  <c r="G9424" i="4"/>
  <c r="H9401" i="4"/>
  <c r="G9360" i="4"/>
  <c r="H9337" i="4"/>
  <c r="G9296" i="4"/>
  <c r="H9273" i="4"/>
  <c r="G9232" i="4"/>
  <c r="H9209" i="4"/>
  <c r="G9168" i="4"/>
  <c r="G9141" i="4"/>
  <c r="G9136" i="4"/>
  <c r="G9109" i="4"/>
  <c r="G9104" i="4"/>
  <c r="G9077" i="4"/>
  <c r="G9072" i="4"/>
  <c r="G9048" i="4"/>
  <c r="G9045" i="4"/>
  <c r="H9032" i="4"/>
  <c r="G9016" i="4"/>
  <c r="G9007" i="4"/>
  <c r="G9001" i="4"/>
  <c r="G8928" i="4"/>
  <c r="G9032" i="4"/>
  <c r="H8983" i="4"/>
  <c r="H8923" i="4"/>
  <c r="G8896" i="4"/>
  <c r="H9577" i="4"/>
  <c r="G9536" i="4"/>
  <c r="H9513" i="4"/>
  <c r="G9472" i="4"/>
  <c r="H9449" i="4"/>
  <c r="G9408" i="4"/>
  <c r="H9385" i="4"/>
  <c r="G9344" i="4"/>
  <c r="H9321" i="4"/>
  <c r="G9280" i="4"/>
  <c r="H9257" i="4"/>
  <c r="G9216" i="4"/>
  <c r="H9193" i="4"/>
  <c r="G9165" i="4"/>
  <c r="G9160" i="4"/>
  <c r="G9133" i="4"/>
  <c r="G9128" i="4"/>
  <c r="G9101" i="4"/>
  <c r="G9096" i="4"/>
  <c r="G9069" i="4"/>
  <c r="G9064" i="4"/>
  <c r="G9061" i="4"/>
  <c r="H9057" i="4"/>
  <c r="H9046" i="4"/>
  <c r="G9039" i="4"/>
  <c r="G9023" i="4"/>
  <c r="H9017" i="4"/>
  <c r="H9008" i="4"/>
  <c r="H9561" i="4"/>
  <c r="G9520" i="4"/>
  <c r="H9497" i="4"/>
  <c r="G9456" i="4"/>
  <c r="H9433" i="4"/>
  <c r="G9392" i="4"/>
  <c r="H9369" i="4"/>
  <c r="G9328" i="4"/>
  <c r="H9305" i="4"/>
  <c r="G9264" i="4"/>
  <c r="H9241" i="4"/>
  <c r="G9200" i="4"/>
  <c r="H9177" i="4"/>
  <c r="G9157" i="4"/>
  <c r="G9152" i="4"/>
  <c r="G9125" i="4"/>
  <c r="G9120" i="4"/>
  <c r="G9093" i="4"/>
  <c r="G9088" i="4"/>
  <c r="H9062" i="4"/>
  <c r="H9040" i="4"/>
  <c r="H9024" i="4"/>
  <c r="G8992" i="4"/>
  <c r="G8960" i="4"/>
  <c r="H9521" i="4"/>
  <c r="G9480" i="4"/>
  <c r="H9457" i="4"/>
  <c r="G9416" i="4"/>
  <c r="H9393" i="4"/>
  <c r="G9352" i="4"/>
  <c r="H9329" i="4"/>
  <c r="G9288" i="4"/>
  <c r="H9265" i="4"/>
  <c r="G9224" i="4"/>
  <c r="H9201" i="4"/>
  <c r="H9158" i="4"/>
  <c r="H9153" i="4"/>
  <c r="H9126" i="4"/>
  <c r="H9121" i="4"/>
  <c r="H9094" i="4"/>
  <c r="H9089" i="4"/>
  <c r="G9040" i="4"/>
  <c r="G9024" i="4"/>
  <c r="G9015" i="4"/>
  <c r="H9009" i="4"/>
  <c r="H8937" i="4"/>
  <c r="G8880" i="4"/>
  <c r="H9569" i="4"/>
  <c r="G9528" i="4"/>
  <c r="H9505" i="4"/>
  <c r="G9464" i="4"/>
  <c r="H9441" i="4"/>
  <c r="G9400" i="4"/>
  <c r="H9377" i="4"/>
  <c r="G9336" i="4"/>
  <c r="H9313" i="4"/>
  <c r="G9272" i="4"/>
  <c r="H9249" i="4"/>
  <c r="G9208" i="4"/>
  <c r="H9185" i="4"/>
  <c r="H9150" i="4"/>
  <c r="H9145" i="4"/>
  <c r="H9118" i="4"/>
  <c r="H9113" i="4"/>
  <c r="H9086" i="4"/>
  <c r="H9081" i="4"/>
  <c r="H9041" i="4"/>
  <c r="H9025" i="4"/>
  <c r="H9016" i="4"/>
  <c r="H8969" i="4"/>
  <c r="G8865" i="4"/>
  <c r="G8862" i="4"/>
  <c r="H8855" i="4"/>
  <c r="H8850" i="4"/>
  <c r="G8801" i="4"/>
  <c r="G8798" i="4"/>
  <c r="H8791" i="4"/>
  <c r="H8786" i="4"/>
  <c r="H8761" i="4"/>
  <c r="H8754" i="4"/>
  <c r="H8745" i="4"/>
  <c r="H8738" i="4"/>
  <c r="H8729" i="4"/>
  <c r="H8722" i="4"/>
  <c r="H8713" i="4"/>
  <c r="H8706" i="4"/>
  <c r="H8697" i="4"/>
  <c r="H8690" i="4"/>
  <c r="H8681" i="4"/>
  <c r="H8674" i="4"/>
  <c r="H8665" i="4"/>
  <c r="H8658" i="4"/>
  <c r="H8649" i="4"/>
  <c r="H8642" i="4"/>
  <c r="H8633" i="4"/>
  <c r="H8626" i="4"/>
  <c r="H8617" i="4"/>
  <c r="H8610" i="4"/>
  <c r="H8601" i="4"/>
  <c r="H8594" i="4"/>
  <c r="H8585" i="4"/>
  <c r="H8578" i="4"/>
  <c r="H8569" i="4"/>
  <c r="H8562" i="4"/>
  <c r="H8553" i="4"/>
  <c r="H8546" i="4"/>
  <c r="H8537" i="4"/>
  <c r="H8530" i="4"/>
  <c r="H8521" i="4"/>
  <c r="H8514" i="4"/>
  <c r="H8505" i="4"/>
  <c r="H8498" i="4"/>
  <c r="H8489" i="4"/>
  <c r="H8482" i="4"/>
  <c r="H8473" i="4"/>
  <c r="H8466" i="4"/>
  <c r="H8457" i="4"/>
  <c r="H8450" i="4"/>
  <c r="H8441" i="4"/>
  <c r="H8434" i="4"/>
  <c r="H8425" i="4"/>
  <c r="H8418" i="4"/>
  <c r="H8409" i="4"/>
  <c r="H8402" i="4"/>
  <c r="H8393" i="4"/>
  <c r="H8386" i="4"/>
  <c r="H8377" i="4"/>
  <c r="H8370" i="4"/>
  <c r="H8361" i="4"/>
  <c r="H8354" i="4"/>
  <c r="H8345" i="4"/>
  <c r="H8338" i="4"/>
  <c r="H8329" i="4"/>
  <c r="H8322" i="4"/>
  <c r="H8313" i="4"/>
  <c r="H8306" i="4"/>
  <c r="G8297" i="4"/>
  <c r="H8273" i="4"/>
  <c r="G8264" i="4"/>
  <c r="H8242" i="4"/>
  <c r="G8233" i="4"/>
  <c r="H8209" i="4"/>
  <c r="G8200" i="4"/>
  <c r="H8185" i="4"/>
  <c r="H8153" i="4"/>
  <c r="H8121" i="4"/>
  <c r="H8089" i="4"/>
  <c r="H8057" i="4"/>
  <c r="H8025" i="4"/>
  <c r="H7993" i="4"/>
  <c r="H7961" i="4"/>
  <c r="H7929" i="4"/>
  <c r="H7897" i="4"/>
  <c r="H7865" i="4"/>
  <c r="H7833" i="4"/>
  <c r="G8720" i="4"/>
  <c r="G8713" i="4"/>
  <c r="G8704" i="4"/>
  <c r="G8697" i="4"/>
  <c r="G8688" i="4"/>
  <c r="G8681" i="4"/>
  <c r="G8672" i="4"/>
  <c r="G8665" i="4"/>
  <c r="G8656" i="4"/>
  <c r="G8649" i="4"/>
  <c r="G8640" i="4"/>
  <c r="G8633" i="4"/>
  <c r="G8624" i="4"/>
  <c r="G8617" i="4"/>
  <c r="G8608" i="4"/>
  <c r="G8601" i="4"/>
  <c r="G8592" i="4"/>
  <c r="G8585" i="4"/>
  <c r="G8576" i="4"/>
  <c r="G8569" i="4"/>
  <c r="G8560" i="4"/>
  <c r="G8553" i="4"/>
  <c r="G8544" i="4"/>
  <c r="G8537" i="4"/>
  <c r="G8528" i="4"/>
  <c r="G8521" i="4"/>
  <c r="G8512" i="4"/>
  <c r="G8505" i="4"/>
  <c r="G8496" i="4"/>
  <c r="G8489" i="4"/>
  <c r="G8480" i="4"/>
  <c r="G8473" i="4"/>
  <c r="G8464" i="4"/>
  <c r="G8457" i="4"/>
  <c r="G8448" i="4"/>
  <c r="G8441" i="4"/>
  <c r="G8432" i="4"/>
  <c r="G8425" i="4"/>
  <c r="G8416" i="4"/>
  <c r="G8409" i="4"/>
  <c r="G8400" i="4"/>
  <c r="G8393" i="4"/>
  <c r="G8384" i="4"/>
  <c r="G8377" i="4"/>
  <c r="G8368" i="4"/>
  <c r="G8361" i="4"/>
  <c r="G8352" i="4"/>
  <c r="G8345" i="4"/>
  <c r="G8336" i="4"/>
  <c r="G8329" i="4"/>
  <c r="G8320" i="4"/>
  <c r="G8313" i="4"/>
  <c r="G8304" i="4"/>
  <c r="H8282" i="4"/>
  <c r="G8273" i="4"/>
  <c r="H8249" i="4"/>
  <c r="G8240" i="4"/>
  <c r="H8218" i="4"/>
  <c r="G8209" i="4"/>
  <c r="G8168" i="4"/>
  <c r="G8136" i="4"/>
  <c r="G8104" i="4"/>
  <c r="G8072" i="4"/>
  <c r="G8040" i="4"/>
  <c r="G8008" i="4"/>
  <c r="G7976" i="4"/>
  <c r="G7944" i="4"/>
  <c r="G7912" i="4"/>
  <c r="G7880" i="4"/>
  <c r="G7848" i="4"/>
  <c r="G7816" i="4"/>
  <c r="G8999" i="4"/>
  <c r="H8994" i="4"/>
  <c r="G8985" i="4"/>
  <c r="H8962" i="4"/>
  <c r="G8953" i="4"/>
  <c r="H8930" i="4"/>
  <c r="G8921" i="4"/>
  <c r="H8898" i="4"/>
  <c r="G8889" i="4"/>
  <c r="G8886" i="4"/>
  <c r="H8879" i="4"/>
  <c r="H8874" i="4"/>
  <c r="G8825" i="4"/>
  <c r="G8822" i="4"/>
  <c r="H8815" i="4"/>
  <c r="H8810" i="4"/>
  <c r="H8298" i="4"/>
  <c r="G8289" i="4"/>
  <c r="H8265" i="4"/>
  <c r="G8256" i="4"/>
  <c r="H8234" i="4"/>
  <c r="G8225" i="4"/>
  <c r="H8201" i="4"/>
  <c r="G8192" i="4"/>
  <c r="G8160" i="4"/>
  <c r="G8128" i="4"/>
  <c r="G8096" i="4"/>
  <c r="G8064" i="4"/>
  <c r="G8032" i="4"/>
  <c r="G8000" i="4"/>
  <c r="G7968" i="4"/>
  <c r="G7936" i="4"/>
  <c r="G7904" i="4"/>
  <c r="G7872" i="4"/>
  <c r="G7840" i="4"/>
  <c r="H8698" i="4"/>
  <c r="H8689" i="4"/>
  <c r="H8682" i="4"/>
  <c r="H8673" i="4"/>
  <c r="H8666" i="4"/>
  <c r="H8657" i="4"/>
  <c r="H8650" i="4"/>
  <c r="H8641" i="4"/>
  <c r="H8634" i="4"/>
  <c r="H8625" i="4"/>
  <c r="H8618" i="4"/>
  <c r="H8609" i="4"/>
  <c r="H8602" i="4"/>
  <c r="H8593" i="4"/>
  <c r="H8586" i="4"/>
  <c r="H8577" i="4"/>
  <c r="H8570" i="4"/>
  <c r="H8561" i="4"/>
  <c r="H8554" i="4"/>
  <c r="H8545" i="4"/>
  <c r="H8538" i="4"/>
  <c r="H8529" i="4"/>
  <c r="H8522" i="4"/>
  <c r="H8513" i="4"/>
  <c r="H8506" i="4"/>
  <c r="H8497" i="4"/>
  <c r="H8490" i="4"/>
  <c r="H8481" i="4"/>
  <c r="H8474" i="4"/>
  <c r="H8465" i="4"/>
  <c r="H8458" i="4"/>
  <c r="H8449" i="4"/>
  <c r="H8442" i="4"/>
  <c r="H8433" i="4"/>
  <c r="H8426" i="4"/>
  <c r="H8417" i="4"/>
  <c r="H8410" i="4"/>
  <c r="H8401" i="4"/>
  <c r="H8394" i="4"/>
  <c r="H8385" i="4"/>
  <c r="H8378" i="4"/>
  <c r="H8369" i="4"/>
  <c r="H8362" i="4"/>
  <c r="H8353" i="4"/>
  <c r="H8346" i="4"/>
  <c r="H8337" i="4"/>
  <c r="H8330" i="4"/>
  <c r="H8321" i="4"/>
  <c r="H8314" i="4"/>
  <c r="H8305" i="4"/>
  <c r="G8296" i="4"/>
  <c r="H8274" i="4"/>
  <c r="G8265" i="4"/>
  <c r="H8241" i="4"/>
  <c r="G8232" i="4"/>
  <c r="H8210" i="4"/>
  <c r="G8201" i="4"/>
  <c r="H8169" i="4"/>
  <c r="H8137" i="4"/>
  <c r="H8105" i="4"/>
  <c r="H8073" i="4"/>
  <c r="H8041" i="4"/>
  <c r="H8009" i="4"/>
  <c r="H7977" i="4"/>
  <c r="H7945" i="4"/>
  <c r="H7913" i="4"/>
  <c r="H7881" i="4"/>
  <c r="H7849" i="4"/>
  <c r="H7817" i="4"/>
  <c r="G8849" i="4"/>
  <c r="G8846" i="4"/>
  <c r="H8839" i="4"/>
  <c r="H8834" i="4"/>
  <c r="G8785" i="4"/>
  <c r="G8782" i="4"/>
  <c r="H8775" i="4"/>
  <c r="H8770" i="4"/>
  <c r="H8978" i="4"/>
  <c r="G8969" i="4"/>
  <c r="H8946" i="4"/>
  <c r="G8937" i="4"/>
  <c r="H8914" i="4"/>
  <c r="G8905" i="4"/>
  <c r="G8857" i="4"/>
  <c r="G8854" i="4"/>
  <c r="H8847" i="4"/>
  <c r="H8842" i="4"/>
  <c r="G8793" i="4"/>
  <c r="G8790" i="4"/>
  <c r="H8783" i="4"/>
  <c r="H8778" i="4"/>
  <c r="H7558" i="4"/>
  <c r="G7550" i="4"/>
  <c r="H7535" i="4"/>
  <c r="G7501" i="4"/>
  <c r="H7494" i="4"/>
  <c r="G7486" i="4"/>
  <c r="H7471" i="4"/>
  <c r="G7437" i="4"/>
  <c r="H7430" i="4"/>
  <c r="G7422" i="4"/>
  <c r="H7407" i="4"/>
  <c r="G7373" i="4"/>
  <c r="H7366" i="4"/>
  <c r="G7358" i="4"/>
  <c r="H7343" i="4"/>
  <c r="H7307" i="4"/>
  <c r="H7290" i="4"/>
  <c r="G7273" i="4"/>
  <c r="H7262" i="4"/>
  <c r="H7256" i="4"/>
  <c r="G7233" i="4"/>
  <c r="H7567" i="4"/>
  <c r="G7558" i="4"/>
  <c r="H7543" i="4"/>
  <c r="G7509" i="4"/>
  <c r="H7502" i="4"/>
  <c r="G7494" i="4"/>
  <c r="H7479" i="4"/>
  <c r="G7445" i="4"/>
  <c r="H7438" i="4"/>
  <c r="G7430" i="4"/>
  <c r="H7415" i="4"/>
  <c r="G7381" i="4"/>
  <c r="H7374" i="4"/>
  <c r="G7366" i="4"/>
  <c r="H7351" i="4"/>
  <c r="H7321" i="4"/>
  <c r="H7314" i="4"/>
  <c r="G7307" i="4"/>
  <c r="G7290" i="4"/>
  <c r="G7283" i="4"/>
  <c r="G7280" i="4"/>
  <c r="H7227" i="4"/>
  <c r="G7157" i="4"/>
  <c r="G7111" i="4"/>
  <c r="G7061" i="4"/>
  <c r="G7056" i="4"/>
  <c r="G6983" i="4"/>
  <c r="G6933" i="4"/>
  <c r="G6928" i="4"/>
  <c r="G6855" i="4"/>
  <c r="H7551" i="4"/>
  <c r="G7517" i="4"/>
  <c r="H7510" i="4"/>
  <c r="G7502" i="4"/>
  <c r="H7487" i="4"/>
  <c r="G7453" i="4"/>
  <c r="H7446" i="4"/>
  <c r="G7438" i="4"/>
  <c r="H7423" i="4"/>
  <c r="G7389" i="4"/>
  <c r="H7382" i="4"/>
  <c r="G7374" i="4"/>
  <c r="H7359" i="4"/>
  <c r="G7325" i="4"/>
  <c r="G7301" i="4"/>
  <c r="H7284" i="4"/>
  <c r="G7249" i="4"/>
  <c r="G7216" i="4"/>
  <c r="H7203" i="4"/>
  <c r="G6960" i="4"/>
  <c r="G7574" i="4"/>
  <c r="G7533" i="4"/>
  <c r="H7526" i="4"/>
  <c r="G7518" i="4"/>
  <c r="H7503" i="4"/>
  <c r="G7469" i="4"/>
  <c r="H7462" i="4"/>
  <c r="G7454" i="4"/>
  <c r="H7439" i="4"/>
  <c r="G7405" i="4"/>
  <c r="H7398" i="4"/>
  <c r="G7390" i="4"/>
  <c r="H7375" i="4"/>
  <c r="G7341" i="4"/>
  <c r="H7334" i="4"/>
  <c r="G7326" i="4"/>
  <c r="G7319" i="4"/>
  <c r="H7257" i="4"/>
  <c r="H7250" i="4"/>
  <c r="G7189" i="4"/>
  <c r="H7115" i="4"/>
  <c r="G7010" i="4"/>
  <c r="H6987" i="4"/>
  <c r="G7320" i="4"/>
  <c r="H7297" i="4"/>
  <c r="G7256" i="4"/>
  <c r="H7233" i="4"/>
  <c r="H7193" i="4"/>
  <c r="H7166" i="4"/>
  <c r="H7161" i="4"/>
  <c r="H7134" i="4"/>
  <c r="H7129" i="4"/>
  <c r="H7102" i="4"/>
  <c r="H7097" i="4"/>
  <c r="H7070" i="4"/>
  <c r="H7065" i="4"/>
  <c r="H7038" i="4"/>
  <c r="H7033" i="4"/>
  <c r="H7006" i="4"/>
  <c r="H7001" i="4"/>
  <c r="H6974" i="4"/>
  <c r="H6969" i="4"/>
  <c r="H6942" i="4"/>
  <c r="H6937" i="4"/>
  <c r="H6910" i="4"/>
  <c r="H6905" i="4"/>
  <c r="H6878" i="4"/>
  <c r="G6874" i="4"/>
  <c r="H6859" i="4"/>
  <c r="G6834" i="4"/>
  <c r="G6817" i="4"/>
  <c r="G6796" i="4"/>
  <c r="H6756" i="4"/>
  <c r="H6739" i="4"/>
  <c r="G6715" i="4"/>
  <c r="G6712" i="4"/>
  <c r="H6658" i="4"/>
  <c r="G6587" i="4"/>
  <c r="G6576" i="4"/>
  <c r="H6565" i="4"/>
  <c r="G6512" i="4"/>
  <c r="H6501" i="4"/>
  <c r="G6442" i="4"/>
  <c r="G6314" i="4"/>
  <c r="G6218" i="4"/>
  <c r="H7305" i="4"/>
  <c r="G7264" i="4"/>
  <c r="H7241" i="4"/>
  <c r="G7200" i="4"/>
  <c r="G7181" i="4"/>
  <c r="G7176" i="4"/>
  <c r="G7149" i="4"/>
  <c r="G7144" i="4"/>
  <c r="G7117" i="4"/>
  <c r="G7112" i="4"/>
  <c r="G7085" i="4"/>
  <c r="G7080" i="4"/>
  <c r="G7053" i="4"/>
  <c r="G7048" i="4"/>
  <c r="G7021" i="4"/>
  <c r="G7016" i="4"/>
  <c r="G6989" i="4"/>
  <c r="G6984" i="4"/>
  <c r="G6957" i="4"/>
  <c r="G6952" i="4"/>
  <c r="G6925" i="4"/>
  <c r="G6920" i="4"/>
  <c r="G6893" i="4"/>
  <c r="G6888" i="4"/>
  <c r="H6815" i="4"/>
  <c r="G6804" i="4"/>
  <c r="G6801" i="4"/>
  <c r="H6778" i="4"/>
  <c r="G6768" i="4"/>
  <c r="H6733" i="4"/>
  <c r="G6723" i="4"/>
  <c r="H6700" i="4"/>
  <c r="H6697" i="4"/>
  <c r="G6686" i="4"/>
  <c r="H6683" i="4"/>
  <c r="H6666" i="4"/>
  <c r="G6643" i="4"/>
  <c r="G6632" i="4"/>
  <c r="H6615" i="4"/>
  <c r="H6605" i="4"/>
  <c r="H6597" i="4"/>
  <c r="H6586" i="4"/>
  <c r="H6575" i="4"/>
  <c r="H6561" i="4"/>
  <c r="H6511" i="4"/>
  <c r="H6497" i="4"/>
  <c r="G6426" i="4"/>
  <c r="G6298" i="4"/>
  <c r="G7288" i="4"/>
  <c r="H7265" i="4"/>
  <c r="G7224" i="4"/>
  <c r="H7201" i="4"/>
  <c r="H7182" i="4"/>
  <c r="H7177" i="4"/>
  <c r="H7150" i="4"/>
  <c r="H7145" i="4"/>
  <c r="H7118" i="4"/>
  <c r="H7113" i="4"/>
  <c r="H7086" i="4"/>
  <c r="H7081" i="4"/>
  <c r="H7054" i="4"/>
  <c r="H7049" i="4"/>
  <c r="H7022" i="4"/>
  <c r="H7017" i="4"/>
  <c r="H6990" i="4"/>
  <c r="H6985" i="4"/>
  <c r="H6958" i="4"/>
  <c r="H6953" i="4"/>
  <c r="H6926" i="4"/>
  <c r="H6921" i="4"/>
  <c r="H6894" i="4"/>
  <c r="H6889" i="4"/>
  <c r="G6853" i="4"/>
  <c r="G6822" i="4"/>
  <c r="H6805" i="4"/>
  <c r="H6751" i="4"/>
  <c r="G6740" i="4"/>
  <c r="G6737" i="4"/>
  <c r="H6714" i="4"/>
  <c r="G6704" i="4"/>
  <c r="H6669" i="4"/>
  <c r="G6659" i="4"/>
  <c r="H6650" i="4"/>
  <c r="G6626" i="4"/>
  <c r="H6623" i="4"/>
  <c r="G6609" i="4"/>
  <c r="H6603" i="4"/>
  <c r="G6544" i="4"/>
  <c r="H6533" i="4"/>
  <c r="G6378" i="4"/>
  <c r="G6250" i="4"/>
  <c r="G6178" i="4"/>
  <c r="G6114" i="4"/>
  <c r="H6826" i="4"/>
  <c r="G6785" i="4"/>
  <c r="H6762" i="4"/>
  <c r="G6721" i="4"/>
  <c r="H6698" i="4"/>
  <c r="G6657" i="4"/>
  <c r="H6634" i="4"/>
  <c r="G6593" i="4"/>
  <c r="H6465" i="4"/>
  <c r="H6449" i="4"/>
  <c r="H6433" i="4"/>
  <c r="H6417" i="4"/>
  <c r="H6401" i="4"/>
  <c r="H6385" i="4"/>
  <c r="H6369" i="4"/>
  <c r="H6353" i="4"/>
  <c r="H6337" i="4"/>
  <c r="H6321" i="4"/>
  <c r="H6305" i="4"/>
  <c r="H6289" i="4"/>
  <c r="H6273" i="4"/>
  <c r="H6257" i="4"/>
  <c r="H6241" i="4"/>
  <c r="H6225" i="4"/>
  <c r="H6209" i="4"/>
  <c r="G6160" i="4"/>
  <c r="H6145" i="4"/>
  <c r="H6038" i="4"/>
  <c r="G6617" i="4"/>
  <c r="H6594" i="4"/>
  <c r="H6562" i="4"/>
  <c r="G6553" i="4"/>
  <c r="H6530" i="4"/>
  <c r="G6521" i="4"/>
  <c r="H6498" i="4"/>
  <c r="G6489" i="4"/>
  <c r="G6200" i="4"/>
  <c r="H6185" i="4"/>
  <c r="G6136" i="4"/>
  <c r="H6121" i="4"/>
  <c r="G6112" i="4"/>
  <c r="G6104" i="4"/>
  <c r="G6096" i="4"/>
  <c r="G6088" i="4"/>
  <c r="G6080" i="4"/>
  <c r="G6072" i="4"/>
  <c r="G6064" i="4"/>
  <c r="H6834" i="4"/>
  <c r="G6793" i="4"/>
  <c r="H6770" i="4"/>
  <c r="G6729" i="4"/>
  <c r="H6706" i="4"/>
  <c r="G6665" i="4"/>
  <c r="H6642" i="4"/>
  <c r="G6601" i="4"/>
  <c r="H6578" i="4"/>
  <c r="H6554" i="4"/>
  <c r="G6545" i="4"/>
  <c r="H6522" i="4"/>
  <c r="G6513" i="4"/>
  <c r="H6490" i="4"/>
  <c r="H6201" i="4"/>
  <c r="G6152" i="4"/>
  <c r="H6137" i="4"/>
  <c r="H6041" i="4"/>
  <c r="H6015" i="4"/>
  <c r="G5669" i="4"/>
  <c r="H6062" i="4"/>
  <c r="H6031" i="4"/>
  <c r="G6005" i="4"/>
  <c r="H5998" i="4"/>
  <c r="H5991" i="4"/>
  <c r="H5982" i="4"/>
  <c r="H5975" i="4"/>
  <c r="H5966" i="4"/>
  <c r="H5959" i="4"/>
  <c r="H5950" i="4"/>
  <c r="H5943" i="4"/>
  <c r="H5934" i="4"/>
  <c r="H5927" i="4"/>
  <c r="H5918" i="4"/>
  <c r="H5911" i="4"/>
  <c r="H5902" i="4"/>
  <c r="H5895" i="4"/>
  <c r="H5886" i="4"/>
  <c r="H5879" i="4"/>
  <c r="H5870" i="4"/>
  <c r="H5863" i="4"/>
  <c r="H5854" i="4"/>
  <c r="H5847" i="4"/>
  <c r="H5838" i="4"/>
  <c r="H5831" i="4"/>
  <c r="H5822" i="4"/>
  <c r="H5815" i="4"/>
  <c r="H5806" i="4"/>
  <c r="H5799" i="4"/>
  <c r="H5790" i="4"/>
  <c r="H5783" i="4"/>
  <c r="H5774" i="4"/>
  <c r="H5767" i="4"/>
  <c r="H5758" i="4"/>
  <c r="H5751" i="4"/>
  <c r="H5742" i="4"/>
  <c r="H5735" i="4"/>
  <c r="H5726" i="4"/>
  <c r="H5719" i="4"/>
  <c r="H5710" i="4"/>
  <c r="H5703" i="4"/>
  <c r="H5678" i="4"/>
  <c r="G5653" i="4"/>
  <c r="G5645" i="4"/>
  <c r="G5637" i="4"/>
  <c r="G5629" i="4"/>
  <c r="G5621" i="4"/>
  <c r="G5613" i="4"/>
  <c r="G5605" i="4"/>
  <c r="G5597" i="4"/>
  <c r="G5589" i="4"/>
  <c r="G5581" i="4"/>
  <c r="G5573" i="4"/>
  <c r="G5565" i="4"/>
  <c r="G5557" i="4"/>
  <c r="G5549" i="4"/>
  <c r="G5541" i="4"/>
  <c r="G5533" i="4"/>
  <c r="G5525" i="4"/>
  <c r="G5517" i="4"/>
  <c r="G5504" i="4"/>
  <c r="G6062" i="4"/>
  <c r="G6053" i="4"/>
  <c r="H6039" i="4"/>
  <c r="G6013" i="4"/>
  <c r="G5998" i="4"/>
  <c r="G5989" i="4"/>
  <c r="G5982" i="4"/>
  <c r="G5973" i="4"/>
  <c r="G5966" i="4"/>
  <c r="G5957" i="4"/>
  <c r="G5950" i="4"/>
  <c r="G5941" i="4"/>
  <c r="G5934" i="4"/>
  <c r="G5925" i="4"/>
  <c r="G5918" i="4"/>
  <c r="G5909" i="4"/>
  <c r="G5902" i="4"/>
  <c r="G5893" i="4"/>
  <c r="G5886" i="4"/>
  <c r="G5877" i="4"/>
  <c r="G5870" i="4"/>
  <c r="G5861" i="4"/>
  <c r="G5854" i="4"/>
  <c r="G5845" i="4"/>
  <c r="G5838" i="4"/>
  <c r="G5829" i="4"/>
  <c r="G5822" i="4"/>
  <c r="G5813" i="4"/>
  <c r="G5806" i="4"/>
  <c r="G5797" i="4"/>
  <c r="G5790" i="4"/>
  <c r="G5781" i="4"/>
  <c r="G5774" i="4"/>
  <c r="G5765" i="4"/>
  <c r="G5758" i="4"/>
  <c r="G5749" i="4"/>
  <c r="G5742" i="4"/>
  <c r="G5733" i="4"/>
  <c r="G5726" i="4"/>
  <c r="G5717" i="4"/>
  <c r="G5710" i="4"/>
  <c r="G5701" i="4"/>
  <c r="H5670" i="4"/>
  <c r="H6054" i="4"/>
  <c r="G6021" i="4"/>
  <c r="H6006" i="4"/>
  <c r="G6054" i="4"/>
  <c r="G6045" i="4"/>
  <c r="G6029" i="4"/>
  <c r="H6014" i="4"/>
  <c r="G6006" i="4"/>
  <c r="G5693" i="4"/>
  <c r="H5654" i="4"/>
  <c r="H5646" i="4"/>
  <c r="H5638" i="4"/>
  <c r="H5630" i="4"/>
  <c r="H5622" i="4"/>
  <c r="H5614" i="4"/>
  <c r="H5606" i="4"/>
  <c r="H5598" i="4"/>
  <c r="H5590" i="4"/>
  <c r="H5582" i="4"/>
  <c r="H5574" i="4"/>
  <c r="H5566" i="4"/>
  <c r="H5558" i="4"/>
  <c r="H5550" i="4"/>
  <c r="H5542" i="4"/>
  <c r="H5534" i="4"/>
  <c r="H5526" i="4"/>
  <c r="H5518" i="4"/>
  <c r="H5510" i="4"/>
  <c r="H5505" i="4"/>
  <c r="G5428" i="4"/>
  <c r="G5489" i="4"/>
  <c r="H5475" i="4"/>
  <c r="G5466" i="4"/>
  <c r="G5457" i="4"/>
  <c r="H5443" i="4"/>
  <c r="G5434" i="4"/>
  <c r="G5425" i="4"/>
  <c r="H5411" i="4"/>
  <c r="G5402" i="4"/>
  <c r="G5393" i="4"/>
  <c r="G5369" i="4"/>
  <c r="H5362" i="4"/>
  <c r="G5354" i="4"/>
  <c r="H5339" i="4"/>
  <c r="H5314" i="4"/>
  <c r="H5298" i="4"/>
  <c r="H5282" i="4"/>
  <c r="H5266" i="4"/>
  <c r="H5250" i="4"/>
  <c r="H5234" i="4"/>
  <c r="H5219" i="4"/>
  <c r="G5194" i="4"/>
  <c r="H5186" i="4"/>
  <c r="G5169" i="4"/>
  <c r="H5155" i="4"/>
  <c r="G5130" i="4"/>
  <c r="H5122" i="4"/>
  <c r="G5105" i="4"/>
  <c r="H5091" i="4"/>
  <c r="G5066" i="4"/>
  <c r="H5058" i="4"/>
  <c r="G5041" i="4"/>
  <c r="H5506" i="4"/>
  <c r="G5490" i="4"/>
  <c r="G5481" i="4"/>
  <c r="H5467" i="4"/>
  <c r="G5458" i="4"/>
  <c r="G5449" i="4"/>
  <c r="H5435" i="4"/>
  <c r="G5426" i="4"/>
  <c r="G5417" i="4"/>
  <c r="H5403" i="4"/>
  <c r="G5394" i="4"/>
  <c r="G5385" i="4"/>
  <c r="H5378" i="4"/>
  <c r="G5370" i="4"/>
  <c r="H5355" i="4"/>
  <c r="G5321" i="4"/>
  <c r="G5217" i="4"/>
  <c r="H5203" i="4"/>
  <c r="G5178" i="4"/>
  <c r="H5170" i="4"/>
  <c r="G5153" i="4"/>
  <c r="H5139" i="4"/>
  <c r="G5114" i="4"/>
  <c r="H5106" i="4"/>
  <c r="G5089" i="4"/>
  <c r="H5075" i="4"/>
  <c r="G5050" i="4"/>
  <c r="H5042" i="4"/>
  <c r="H5015" i="4"/>
  <c r="G4886" i="4"/>
  <c r="H5482" i="4"/>
  <c r="H5450" i="4"/>
  <c r="H5418" i="4"/>
  <c r="H5386" i="4"/>
  <c r="G5378" i="4"/>
  <c r="H5363" i="4"/>
  <c r="G5329" i="4"/>
  <c r="H5322" i="4"/>
  <c r="H5315" i="4"/>
  <c r="G5305" i="4"/>
  <c r="H5299" i="4"/>
  <c r="G5289" i="4"/>
  <c r="H5283" i="4"/>
  <c r="G5273" i="4"/>
  <c r="H5267" i="4"/>
  <c r="G5257" i="4"/>
  <c r="H5251" i="4"/>
  <c r="G5241" i="4"/>
  <c r="H5235" i="4"/>
  <c r="H5226" i="4"/>
  <c r="G5209" i="4"/>
  <c r="H5195" i="4"/>
  <c r="G5170" i="4"/>
  <c r="H5162" i="4"/>
  <c r="G5145" i="4"/>
  <c r="H5131" i="4"/>
  <c r="G5106" i="4"/>
  <c r="H5098" i="4"/>
  <c r="G5081" i="4"/>
  <c r="H5067" i="4"/>
  <c r="G5042" i="4"/>
  <c r="H5034" i="4"/>
  <c r="H4999" i="4"/>
  <c r="G4822" i="4"/>
  <c r="H5491" i="4"/>
  <c r="G5482" i="4"/>
  <c r="G5473" i="4"/>
  <c r="H5459" i="4"/>
  <c r="G5450" i="4"/>
  <c r="G5441" i="4"/>
  <c r="H5427" i="4"/>
  <c r="G5418" i="4"/>
  <c r="G5409" i="4"/>
  <c r="H5395" i="4"/>
  <c r="G5386" i="4"/>
  <c r="H5371" i="4"/>
  <c r="G5337" i="4"/>
  <c r="H5330" i="4"/>
  <c r="G5322" i="4"/>
  <c r="H5306" i="4"/>
  <c r="H5290" i="4"/>
  <c r="H5274" i="4"/>
  <c r="H5258" i="4"/>
  <c r="H5242" i="4"/>
  <c r="G5226" i="4"/>
  <c r="H5218" i="4"/>
  <c r="G5201" i="4"/>
  <c r="H5187" i="4"/>
  <c r="G5162" i="4"/>
  <c r="H5154" i="4"/>
  <c r="G5137" i="4"/>
  <c r="H5123" i="4"/>
  <c r="G5098" i="4"/>
  <c r="H5090" i="4"/>
  <c r="G5073" i="4"/>
  <c r="H5059" i="4"/>
  <c r="H4935" i="4"/>
  <c r="H5474" i="4"/>
  <c r="H5442" i="4"/>
  <c r="H5410" i="4"/>
  <c r="H5379" i="4"/>
  <c r="G5345" i="4"/>
  <c r="H5338" i="4"/>
  <c r="G5330" i="4"/>
  <c r="G5306" i="4"/>
  <c r="G5290" i="4"/>
  <c r="G5274" i="4"/>
  <c r="G5258" i="4"/>
  <c r="G5242" i="4"/>
  <c r="G5218" i="4"/>
  <c r="H5210" i="4"/>
  <c r="G5193" i="4"/>
  <c r="H5179" i="4"/>
  <c r="G5154" i="4"/>
  <c r="H5146" i="4"/>
  <c r="G5129" i="4"/>
  <c r="H5115" i="4"/>
  <c r="G5090" i="4"/>
  <c r="H5082" i="4"/>
  <c r="G5065" i="4"/>
  <c r="H5051" i="4"/>
  <c r="H4871" i="4"/>
  <c r="H4990" i="4"/>
  <c r="G4972" i="4"/>
  <c r="H4957" i="4"/>
  <c r="G4949" i="4"/>
  <c r="H4926" i="4"/>
  <c r="G4908" i="4"/>
  <c r="H4893" i="4"/>
  <c r="G4885" i="4"/>
  <c r="H4862" i="4"/>
  <c r="G4844" i="4"/>
  <c r="H4829" i="4"/>
  <c r="G4821" i="4"/>
  <c r="H4661" i="4"/>
  <c r="G4652" i="4"/>
  <c r="H4630" i="4"/>
  <c r="G4621" i="4"/>
  <c r="H4597" i="4"/>
  <c r="G4588" i="4"/>
  <c r="G4556" i="4"/>
  <c r="H4434" i="4"/>
  <c r="H4388" i="4"/>
  <c r="H5014" i="4"/>
  <c r="H4998" i="4"/>
  <c r="G4980" i="4"/>
  <c r="H4965" i="4"/>
  <c r="G4957" i="4"/>
  <c r="H4934" i="4"/>
  <c r="G4916" i="4"/>
  <c r="H4901" i="4"/>
  <c r="G4893" i="4"/>
  <c r="H4870" i="4"/>
  <c r="G4852" i="4"/>
  <c r="H4837" i="4"/>
  <c r="G4829" i="4"/>
  <c r="H4670" i="4"/>
  <c r="G4661" i="4"/>
  <c r="H4637" i="4"/>
  <c r="G4628" i="4"/>
  <c r="H4606" i="4"/>
  <c r="G4597" i="4"/>
  <c r="H4565" i="4"/>
  <c r="G4445" i="4"/>
  <c r="H4439" i="4"/>
  <c r="G4415" i="4"/>
  <c r="G4398" i="4"/>
  <c r="H5021" i="4"/>
  <c r="G5004" i="4"/>
  <c r="H4989" i="4"/>
  <c r="G4981" i="4"/>
  <c r="H4958" i="4"/>
  <c r="G4940" i="4"/>
  <c r="H4925" i="4"/>
  <c r="G4917" i="4"/>
  <c r="H4894" i="4"/>
  <c r="G4876" i="4"/>
  <c r="H4861" i="4"/>
  <c r="G4853" i="4"/>
  <c r="H4830" i="4"/>
  <c r="H4662" i="4"/>
  <c r="G4653" i="4"/>
  <c r="H4629" i="4"/>
  <c r="G4620" i="4"/>
  <c r="H4598" i="4"/>
  <c r="G4589" i="4"/>
  <c r="G4572" i="4"/>
  <c r="H4416" i="4"/>
  <c r="G4382" i="4"/>
  <c r="G5012" i="4"/>
  <c r="H4997" i="4"/>
  <c r="G4989" i="4"/>
  <c r="H4966" i="4"/>
  <c r="G4948" i="4"/>
  <c r="H4933" i="4"/>
  <c r="G4925" i="4"/>
  <c r="H4902" i="4"/>
  <c r="G4884" i="4"/>
  <c r="H4869" i="4"/>
  <c r="G4861" i="4"/>
  <c r="H4838" i="4"/>
  <c r="G4820" i="4"/>
  <c r="H4669" i="4"/>
  <c r="G4660" i="4"/>
  <c r="H4638" i="4"/>
  <c r="G4629" i="4"/>
  <c r="H4605" i="4"/>
  <c r="G4596" i="4"/>
  <c r="G4765" i="4"/>
  <c r="G4756" i="4"/>
  <c r="G4749" i="4"/>
  <c r="G4740" i="4"/>
  <c r="G4733" i="4"/>
  <c r="G4724" i="4"/>
  <c r="G4717" i="4"/>
  <c r="G4708" i="4"/>
  <c r="G4701" i="4"/>
  <c r="G4692" i="4"/>
  <c r="G4685" i="4"/>
  <c r="G4676" i="4"/>
  <c r="H4654" i="4"/>
  <c r="G4645" i="4"/>
  <c r="H4621" i="4"/>
  <c r="G4612" i="4"/>
  <c r="H4590" i="4"/>
  <c r="H4573" i="4"/>
  <c r="H4550" i="4"/>
  <c r="G4515" i="4"/>
  <c r="H4533" i="4"/>
  <c r="G4492" i="4"/>
  <c r="H4469" i="4"/>
  <c r="G4428" i="4"/>
  <c r="H4405" i="4"/>
  <c r="G4364" i="4"/>
  <c r="G4359" i="4"/>
  <c r="G4332" i="4"/>
  <c r="G4327" i="4"/>
  <c r="G4271" i="4"/>
  <c r="G4268" i="4"/>
  <c r="H4264" i="4"/>
  <c r="H4253" i="4"/>
  <c r="G4207" i="4"/>
  <c r="G4204" i="4"/>
  <c r="H4200" i="4"/>
  <c r="H4189" i="4"/>
  <c r="H4140" i="4"/>
  <c r="G4131" i="4"/>
  <c r="G4004" i="4"/>
  <c r="G4516" i="4"/>
  <c r="H4493" i="4"/>
  <c r="G4452" i="4"/>
  <c r="H4429" i="4"/>
  <c r="G4388" i="4"/>
  <c r="H4365" i="4"/>
  <c r="H4360" i="4"/>
  <c r="H4333" i="4"/>
  <c r="H4328" i="4"/>
  <c r="G4279" i="4"/>
  <c r="G4276" i="4"/>
  <c r="H4272" i="4"/>
  <c r="H4261" i="4"/>
  <c r="G4215" i="4"/>
  <c r="G4212" i="4"/>
  <c r="H4208" i="4"/>
  <c r="H4197" i="4"/>
  <c r="H4172" i="4"/>
  <c r="G4163" i="4"/>
  <c r="H4108" i="4"/>
  <c r="G4099" i="4"/>
  <c r="G4067" i="4"/>
  <c r="G4035" i="4"/>
  <c r="G4540" i="4"/>
  <c r="H4517" i="4"/>
  <c r="G4476" i="4"/>
  <c r="H4453" i="4"/>
  <c r="G4412" i="4"/>
  <c r="H4389" i="4"/>
  <c r="G4383" i="4"/>
  <c r="G4356" i="4"/>
  <c r="G4351" i="4"/>
  <c r="G4324" i="4"/>
  <c r="G4319" i="4"/>
  <c r="G4287" i="4"/>
  <c r="G4284" i="4"/>
  <c r="H4280" i="4"/>
  <c r="H4269" i="4"/>
  <c r="G4223" i="4"/>
  <c r="G4220" i="4"/>
  <c r="H4216" i="4"/>
  <c r="H4541" i="4"/>
  <c r="G4500" i="4"/>
  <c r="H4477" i="4"/>
  <c r="G4436" i="4"/>
  <c r="H4413" i="4"/>
  <c r="H4384" i="4"/>
  <c r="H4357" i="4"/>
  <c r="H4352" i="4"/>
  <c r="H4325" i="4"/>
  <c r="H4320" i="4"/>
  <c r="G4295" i="4"/>
  <c r="G4292" i="4"/>
  <c r="H4288" i="4"/>
  <c r="H4277" i="4"/>
  <c r="G4231" i="4"/>
  <c r="G4228" i="4"/>
  <c r="H4224" i="4"/>
  <c r="H4213" i="4"/>
  <c r="G4524" i="4"/>
  <c r="H4501" i="4"/>
  <c r="G4460" i="4"/>
  <c r="H4437" i="4"/>
  <c r="G4396" i="4"/>
  <c r="G4380" i="4"/>
  <c r="G4375" i="4"/>
  <c r="G4348" i="4"/>
  <c r="G4343" i="4"/>
  <c r="G4316" i="4"/>
  <c r="G4311" i="4"/>
  <c r="G4303" i="4"/>
  <c r="G4300" i="4"/>
  <c r="H4296" i="4"/>
  <c r="H4285" i="4"/>
  <c r="G4239" i="4"/>
  <c r="G4236" i="4"/>
  <c r="H4232" i="4"/>
  <c r="H4221" i="4"/>
  <c r="G4132" i="4"/>
  <c r="G4548" i="4"/>
  <c r="H4525" i="4"/>
  <c r="G4484" i="4"/>
  <c r="H4461" i="4"/>
  <c r="G4420" i="4"/>
  <c r="H4397" i="4"/>
  <c r="H4381" i="4"/>
  <c r="H4376" i="4"/>
  <c r="H4349" i="4"/>
  <c r="H4344" i="4"/>
  <c r="H4317" i="4"/>
  <c r="H4312" i="4"/>
  <c r="G4308" i="4"/>
  <c r="H4304" i="4"/>
  <c r="H4293" i="4"/>
  <c r="G4247" i="4"/>
  <c r="G4244" i="4"/>
  <c r="H4240" i="4"/>
  <c r="H4229" i="4"/>
  <c r="G4183" i="4"/>
  <c r="G4164" i="4"/>
  <c r="G4100" i="4"/>
  <c r="G4068" i="4"/>
  <c r="G4036" i="4"/>
  <c r="H4162" i="4"/>
  <c r="H4130" i="4"/>
  <c r="H4098" i="4"/>
  <c r="H4066" i="4"/>
  <c r="H4034" i="4"/>
  <c r="H4002" i="4"/>
  <c r="H3805" i="4"/>
  <c r="H3845" i="4"/>
  <c r="G3836" i="4"/>
  <c r="H3797" i="4"/>
  <c r="H3789" i="4"/>
  <c r="H3781" i="4"/>
  <c r="H3773" i="4"/>
  <c r="H3765" i="4"/>
  <c r="H3757" i="4"/>
  <c r="H3749" i="4"/>
  <c r="H3741" i="4"/>
  <c r="H3733" i="4"/>
  <c r="H3725" i="4"/>
  <c r="H3717" i="4"/>
  <c r="H3709" i="4"/>
  <c r="H3701" i="4"/>
  <c r="G4177" i="4"/>
  <c r="H4163" i="4"/>
  <c r="G4154" i="4"/>
  <c r="G4145" i="4"/>
  <c r="H4131" i="4"/>
  <c r="G4122" i="4"/>
  <c r="G4113" i="4"/>
  <c r="H4099" i="4"/>
  <c r="G4090" i="4"/>
  <c r="G4081" i="4"/>
  <c r="H4067" i="4"/>
  <c r="G4058" i="4"/>
  <c r="G4049" i="4"/>
  <c r="H4035" i="4"/>
  <c r="G4026" i="4"/>
  <c r="G4017" i="4"/>
  <c r="H4003" i="4"/>
  <c r="G3994" i="4"/>
  <c r="G3985" i="4"/>
  <c r="G3820" i="4"/>
  <c r="H4146" i="4"/>
  <c r="H4114" i="4"/>
  <c r="H4082" i="4"/>
  <c r="H4050" i="4"/>
  <c r="H4018" i="4"/>
  <c r="H3986" i="4"/>
  <c r="H4179" i="4"/>
  <c r="G4170" i="4"/>
  <c r="G4161" i="4"/>
  <c r="H4147" i="4"/>
  <c r="G4138" i="4"/>
  <c r="G4129" i="4"/>
  <c r="H4115" i="4"/>
  <c r="G4106" i="4"/>
  <c r="G4097" i="4"/>
  <c r="H4083" i="4"/>
  <c r="G4074" i="4"/>
  <c r="G4065" i="4"/>
  <c r="H4051" i="4"/>
  <c r="G4042" i="4"/>
  <c r="G4033" i="4"/>
  <c r="H4019" i="4"/>
  <c r="G4010" i="4"/>
  <c r="G4001" i="4"/>
  <c r="H3987" i="4"/>
  <c r="G3978" i="4"/>
  <c r="H3813" i="4"/>
  <c r="G3666" i="4"/>
  <c r="G3618" i="4"/>
  <c r="G3615" i="4"/>
  <c r="H3611" i="4"/>
  <c r="H3600" i="4"/>
  <c r="G3554" i="4"/>
  <c r="G3551" i="4"/>
  <c r="H3547" i="4"/>
  <c r="H3536" i="4"/>
  <c r="G3690" i="4"/>
  <c r="H3667" i="4"/>
  <c r="G3626" i="4"/>
  <c r="G3623" i="4"/>
  <c r="H3619" i="4"/>
  <c r="H3608" i="4"/>
  <c r="G3562" i="4"/>
  <c r="G3559" i="4"/>
  <c r="H3555" i="4"/>
  <c r="H3544" i="4"/>
  <c r="G3522" i="4"/>
  <c r="G3519" i="4"/>
  <c r="H3683" i="4"/>
  <c r="G3610" i="4"/>
  <c r="G3607" i="4"/>
  <c r="H3603" i="4"/>
  <c r="H3592" i="4"/>
  <c r="G3546" i="4"/>
  <c r="G3543" i="4"/>
  <c r="H3539" i="4"/>
  <c r="H3528" i="4"/>
  <c r="H3418" i="4"/>
  <c r="G3484" i="4"/>
  <c r="G3479" i="4"/>
  <c r="G3452" i="4"/>
  <c r="G3447" i="4"/>
  <c r="G3420" i="4"/>
  <c r="G3415" i="4"/>
  <c r="G3388" i="4"/>
  <c r="G3383" i="4"/>
  <c r="H3359" i="4"/>
  <c r="G3351" i="4"/>
  <c r="H3336" i="4"/>
  <c r="G3310" i="4"/>
  <c r="H3295" i="4"/>
  <c r="G3292" i="4"/>
  <c r="H3271" i="4"/>
  <c r="G3221" i="4"/>
  <c r="H3204" i="4"/>
  <c r="H3198" i="4"/>
  <c r="G3187" i="4"/>
  <c r="G3157" i="4"/>
  <c r="G3508" i="4"/>
  <c r="H3485" i="4"/>
  <c r="H3480" i="4"/>
  <c r="H3453" i="4"/>
  <c r="H3448" i="4"/>
  <c r="H3421" i="4"/>
  <c r="H3416" i="4"/>
  <c r="H3389" i="4"/>
  <c r="H3384" i="4"/>
  <c r="H3367" i="4"/>
  <c r="G3359" i="4"/>
  <c r="H3344" i="4"/>
  <c r="G3318" i="4"/>
  <c r="H3303" i="4"/>
  <c r="G3295" i="4"/>
  <c r="G3283" i="4"/>
  <c r="G3196" i="4"/>
  <c r="G3190" i="4"/>
  <c r="H3173" i="4"/>
  <c r="G3500" i="4"/>
  <c r="G3495" i="4"/>
  <c r="G3468" i="4"/>
  <c r="G3463" i="4"/>
  <c r="G3436" i="4"/>
  <c r="G3431" i="4"/>
  <c r="G3404" i="4"/>
  <c r="G3399" i="4"/>
  <c r="G3372" i="4"/>
  <c r="H3368" i="4"/>
  <c r="G3342" i="4"/>
  <c r="H3327" i="4"/>
  <c r="G3319" i="4"/>
  <c r="H3304" i="4"/>
  <c r="G3291" i="4"/>
  <c r="G3228" i="4"/>
  <c r="G3222" i="4"/>
  <c r="H3205" i="4"/>
  <c r="H3166" i="4"/>
  <c r="G3158" i="4"/>
  <c r="H3501" i="4"/>
  <c r="H3496" i="4"/>
  <c r="H3469" i="4"/>
  <c r="H3464" i="4"/>
  <c r="H3437" i="4"/>
  <c r="H3432" i="4"/>
  <c r="H3405" i="4"/>
  <c r="H3400" i="4"/>
  <c r="H3373" i="4"/>
  <c r="G3350" i="4"/>
  <c r="H3335" i="4"/>
  <c r="G3327" i="4"/>
  <c r="H3312" i="4"/>
  <c r="H3239" i="4"/>
  <c r="G3189" i="4"/>
  <c r="H3172" i="4"/>
  <c r="G3164" i="4"/>
  <c r="G3284" i="4"/>
  <c r="G3275" i="4"/>
  <c r="H3261" i="4"/>
  <c r="G3252" i="4"/>
  <c r="G3243" i="4"/>
  <c r="H3229" i="4"/>
  <c r="G3220" i="4"/>
  <c r="G3211" i="4"/>
  <c r="H3197" i="4"/>
  <c r="G3188" i="4"/>
  <c r="G3179" i="4"/>
  <c r="H3165" i="4"/>
  <c r="G3156" i="4"/>
  <c r="G3147" i="4"/>
  <c r="H3133" i="4"/>
  <c r="G3124" i="4"/>
  <c r="G3115" i="4"/>
  <c r="H3101" i="4"/>
  <c r="H3035" i="4"/>
  <c r="H2997" i="4"/>
  <c r="H3140" i="4"/>
  <c r="H3108" i="4"/>
  <c r="H3081" i="4"/>
  <c r="H3069" i="4"/>
  <c r="G3059" i="4"/>
  <c r="G3045" i="4"/>
  <c r="H3001" i="4"/>
  <c r="G2978" i="4"/>
  <c r="H3292" i="4"/>
  <c r="H3260" i="4"/>
  <c r="H3228" i="4"/>
  <c r="H3196" i="4"/>
  <c r="H3164" i="4"/>
  <c r="H3132" i="4"/>
  <c r="H3100" i="4"/>
  <c r="H3087" i="4"/>
  <c r="G2996" i="4"/>
  <c r="H2969" i="4"/>
  <c r="H3109" i="4"/>
  <c r="G3100" i="4"/>
  <c r="H3046" i="4"/>
  <c r="G3040" i="4"/>
  <c r="G3034" i="4"/>
  <c r="G3024" i="4"/>
  <c r="G3010" i="4"/>
  <c r="G2964" i="4"/>
  <c r="H3084" i="4"/>
  <c r="G3043" i="4"/>
  <c r="G3003" i="4"/>
  <c r="G2971" i="4"/>
  <c r="G2939" i="4"/>
  <c r="G2899" i="4"/>
  <c r="H2884" i="4"/>
  <c r="G2818" i="4"/>
  <c r="G3067" i="4"/>
  <c r="H3044" i="4"/>
  <c r="H3004" i="4"/>
  <c r="H2972" i="4"/>
  <c r="H2940" i="4"/>
  <c r="G2907" i="4"/>
  <c r="H2892" i="4"/>
  <c r="H2834" i="4"/>
  <c r="G2821" i="4"/>
  <c r="G2804" i="4"/>
  <c r="G2738" i="4"/>
  <c r="G2698" i="4"/>
  <c r="H2696" i="4"/>
  <c r="G3019" i="4"/>
  <c r="G2987" i="4"/>
  <c r="G2955" i="4"/>
  <c r="H2916" i="4"/>
  <c r="G2867" i="4"/>
  <c r="H2852" i="4"/>
  <c r="H2835" i="4"/>
  <c r="G2813" i="4"/>
  <c r="G2805" i="4"/>
  <c r="G2754" i="4"/>
  <c r="H2956" i="4"/>
  <c r="H2924" i="4"/>
  <c r="G2875" i="4"/>
  <c r="H2860" i="4"/>
  <c r="G2773" i="4"/>
  <c r="G2757" i="4"/>
  <c r="H2747" i="4"/>
  <c r="G3083" i="4"/>
  <c r="H3060" i="4"/>
  <c r="H3012" i="4"/>
  <c r="H2980" i="4"/>
  <c r="H2948" i="4"/>
  <c r="G2891" i="4"/>
  <c r="H2876" i="4"/>
  <c r="G2826" i="4"/>
  <c r="H2766" i="4"/>
  <c r="G2719" i="4"/>
  <c r="H2686" i="4"/>
  <c r="H2675" i="4"/>
  <c r="G2669" i="4"/>
  <c r="G2658" i="4"/>
  <c r="H2622" i="4"/>
  <c r="H2611" i="4"/>
  <c r="G2605" i="4"/>
  <c r="H2549" i="4"/>
  <c r="H2526" i="4"/>
  <c r="G2834" i="4"/>
  <c r="H2819" i="4"/>
  <c r="H2814" i="4"/>
  <c r="G2765" i="4"/>
  <c r="H2758" i="4"/>
  <c r="G2746" i="4"/>
  <c r="H2739" i="4"/>
  <c r="H2678" i="4"/>
  <c r="H2667" i="4"/>
  <c r="G2661" i="4"/>
  <c r="G2650" i="4"/>
  <c r="H2614" i="4"/>
  <c r="H2603" i="4"/>
  <c r="G2597" i="4"/>
  <c r="G2589" i="4"/>
  <c r="G2581" i="4"/>
  <c r="G2573" i="4"/>
  <c r="G2802" i="4"/>
  <c r="G2797" i="4"/>
  <c r="G2789" i="4"/>
  <c r="H2782" i="4"/>
  <c r="G2770" i="4"/>
  <c r="H2763" i="4"/>
  <c r="G2725" i="4"/>
  <c r="H2718" i="4"/>
  <c r="G2706" i="4"/>
  <c r="H2694" i="4"/>
  <c r="G2690" i="4"/>
  <c r="H2654" i="4"/>
  <c r="H2643" i="4"/>
  <c r="G2637" i="4"/>
  <c r="G2626" i="4"/>
  <c r="H2803" i="4"/>
  <c r="H2798" i="4"/>
  <c r="H2790" i="4"/>
  <c r="G2778" i="4"/>
  <c r="H2771" i="4"/>
  <c r="G2733" i="4"/>
  <c r="H2726" i="4"/>
  <c r="G2714" i="4"/>
  <c r="H2707" i="4"/>
  <c r="G2682" i="4"/>
  <c r="H2646" i="4"/>
  <c r="H2635" i="4"/>
  <c r="G2629" i="4"/>
  <c r="G2618" i="4"/>
  <c r="H2561" i="4"/>
  <c r="H2543" i="4"/>
  <c r="H2532" i="4"/>
  <c r="H2500" i="4"/>
  <c r="H2464" i="4"/>
  <c r="G2458" i="4"/>
  <c r="H2409" i="4"/>
  <c r="H2390" i="4"/>
  <c r="H2556" i="4"/>
  <c r="G2523" i="4"/>
  <c r="H2509" i="4"/>
  <c r="G2500" i="4"/>
  <c r="G2491" i="4"/>
  <c r="H2477" i="4"/>
  <c r="G2464" i="4"/>
  <c r="H2448" i="4"/>
  <c r="H2425" i="4"/>
  <c r="H2417" i="4"/>
  <c r="H2406" i="4"/>
  <c r="G2539" i="4"/>
  <c r="H2524" i="4"/>
  <c r="H2492" i="4"/>
  <c r="H2459" i="4"/>
  <c r="G2448" i="4"/>
  <c r="H2564" i="4"/>
  <c r="H2516" i="4"/>
  <c r="H2484" i="4"/>
  <c r="G2470" i="4"/>
  <c r="G2453" i="4"/>
  <c r="G2376" i="4"/>
  <c r="G2547" i="4"/>
  <c r="H2525" i="4"/>
  <c r="G2516" i="4"/>
  <c r="G2507" i="4"/>
  <c r="H2493" i="4"/>
  <c r="G2484" i="4"/>
  <c r="H2449" i="4"/>
  <c r="G2389" i="4"/>
  <c r="G2461" i="4"/>
  <c r="G2445" i="4"/>
  <c r="G2440" i="4"/>
  <c r="H2433" i="4"/>
  <c r="G2421" i="4"/>
  <c r="H2414" i="4"/>
  <c r="H2462" i="4"/>
  <c r="H2446" i="4"/>
  <c r="H2441" i="4"/>
  <c r="G2429" i="4"/>
  <c r="H2422" i="4"/>
  <c r="G2400" i="4"/>
  <c r="G2397" i="4"/>
  <c r="G2384" i="4"/>
  <c r="G2381" i="4"/>
  <c r="G2368" i="4"/>
  <c r="G2365" i="4"/>
  <c r="G2352" i="4"/>
  <c r="G2349" i="4"/>
  <c r="G2336" i="4"/>
  <c r="G2333" i="4"/>
  <c r="G2317" i="4"/>
  <c r="G2360" i="4"/>
  <c r="G2357" i="4"/>
  <c r="G2344" i="4"/>
  <c r="G2341" i="4"/>
  <c r="G2328" i="4"/>
  <c r="G2316" i="4"/>
  <c r="H2393" i="4"/>
  <c r="H2377" i="4"/>
  <c r="H2361" i="4"/>
  <c r="H2345" i="4"/>
  <c r="H2329" i="4"/>
  <c r="H2316" i="4"/>
  <c r="H2059" i="4"/>
  <c r="G2050" i="4"/>
  <c r="H2308" i="4"/>
  <c r="H2068" i="4"/>
  <c r="G2059" i="4"/>
  <c r="H2035" i="4"/>
  <c r="G2323" i="4"/>
  <c r="G2314" i="4"/>
  <c r="H2060" i="4"/>
  <c r="G2051" i="4"/>
  <c r="H2324" i="4"/>
  <c r="H2315" i="4"/>
  <c r="H2307" i="4"/>
  <c r="H2067" i="4"/>
  <c r="G2058" i="4"/>
  <c r="H1940" i="4"/>
  <c r="G1931" i="4"/>
  <c r="H1892" i="4"/>
  <c r="H1860" i="4"/>
  <c r="H1828" i="4"/>
  <c r="H1924" i="4"/>
  <c r="G1907" i="4"/>
  <c r="G1875" i="4"/>
  <c r="G1843" i="4"/>
  <c r="G1811" i="4"/>
  <c r="G1742" i="4"/>
  <c r="G1946" i="4"/>
  <c r="H1932" i="4"/>
  <c r="H1915" i="4"/>
  <c r="H1900" i="4"/>
  <c r="H1868" i="4"/>
  <c r="H1836" i="4"/>
  <c r="G1767" i="4"/>
  <c r="G1805" i="4"/>
  <c r="G1796" i="4"/>
  <c r="H1782" i="4"/>
  <c r="G1773" i="4"/>
  <c r="G1764" i="4"/>
  <c r="H1750" i="4"/>
  <c r="G1732" i="4"/>
  <c r="G1700" i="4"/>
  <c r="H1653" i="4"/>
  <c r="H1797" i="4"/>
  <c r="H1765" i="4"/>
  <c r="G1740" i="4"/>
  <c r="H1725" i="4"/>
  <c r="H1709" i="4"/>
  <c r="G1692" i="4"/>
  <c r="H1789" i="4"/>
  <c r="H1757" i="4"/>
  <c r="H1741" i="4"/>
  <c r="G1733" i="4"/>
  <c r="G1716" i="4"/>
  <c r="H1701" i="4"/>
  <c r="G1676" i="4"/>
  <c r="H1798" i="4"/>
  <c r="G1789" i="4"/>
  <c r="G1780" i="4"/>
  <c r="H1766" i="4"/>
  <c r="G1757" i="4"/>
  <c r="H1749" i="4"/>
  <c r="G1741" i="4"/>
  <c r="H1693" i="4"/>
  <c r="G1668" i="4"/>
  <c r="G1659" i="4"/>
  <c r="H1636" i="4"/>
  <c r="G1627" i="4"/>
  <c r="H1604" i="4"/>
  <c r="H1596" i="4"/>
  <c r="G1588" i="4"/>
  <c r="H1573" i="4"/>
  <c r="H1564" i="4"/>
  <c r="H1557" i="4"/>
  <c r="H1548" i="4"/>
  <c r="G1539" i="4"/>
  <c r="H1517" i="4"/>
  <c r="G1508" i="4"/>
  <c r="H1493" i="4"/>
  <c r="H1461" i="4"/>
  <c r="H1420" i="4"/>
  <c r="G1596" i="4"/>
  <c r="H1581" i="4"/>
  <c r="G1571" i="4"/>
  <c r="G1564" i="4"/>
  <c r="G1555" i="4"/>
  <c r="G1548" i="4"/>
  <c r="H1524" i="4"/>
  <c r="G1515" i="4"/>
  <c r="G1476" i="4"/>
  <c r="G1665" i="4"/>
  <c r="H1660" i="4"/>
  <c r="G1651" i="4"/>
  <c r="H1628" i="4"/>
  <c r="G1619" i="4"/>
  <c r="H1589" i="4"/>
  <c r="H1533" i="4"/>
  <c r="G1524" i="4"/>
  <c r="H1485" i="4"/>
  <c r="H1453" i="4"/>
  <c r="H1597" i="4"/>
  <c r="H1540" i="4"/>
  <c r="G1531" i="4"/>
  <c r="H1509" i="4"/>
  <c r="G1500" i="4"/>
  <c r="G1468" i="4"/>
  <c r="H1435" i="4"/>
  <c r="G1425" i="4"/>
  <c r="G1401" i="4"/>
  <c r="H1394" i="4"/>
  <c r="H1378" i="4"/>
  <c r="G1362" i="4"/>
  <c r="H1426" i="4"/>
  <c r="G1409" i="4"/>
  <c r="H1402" i="4"/>
  <c r="G1394" i="4"/>
  <c r="G1378" i="4"/>
  <c r="G1354" i="4"/>
  <c r="H1442" i="4"/>
  <c r="G1426" i="4"/>
  <c r="G1417" i="4"/>
  <c r="H1410" i="4"/>
  <c r="G1402" i="4"/>
  <c r="H1418" i="4"/>
  <c r="G1410" i="4"/>
  <c r="H1395" i="4"/>
  <c r="G1385" i="4"/>
  <c r="H1379" i="4"/>
  <c r="G1369" i="4"/>
  <c r="H1355" i="4"/>
  <c r="G1338" i="4"/>
  <c r="G1449" i="4"/>
  <c r="H1427" i="4"/>
  <c r="G1418" i="4"/>
  <c r="H1403" i="4"/>
  <c r="H1386" i="4"/>
  <c r="H1370" i="4"/>
  <c r="H1347" i="4"/>
  <c r="G1330" i="4"/>
  <c r="H1450" i="4"/>
  <c r="H1411" i="4"/>
  <c r="G1386" i="4"/>
  <c r="G1370" i="4"/>
  <c r="H1339" i="4"/>
  <c r="G1323" i="4"/>
  <c r="G1314" i="4"/>
  <c r="G1307" i="4"/>
  <c r="G1298" i="4"/>
  <c r="G1291" i="4"/>
  <c r="G1282" i="4"/>
  <c r="G1275" i="4"/>
  <c r="G1266" i="4"/>
  <c r="G1259" i="4"/>
  <c r="G1250" i="4"/>
  <c r="H1235" i="4"/>
  <c r="G1210" i="4"/>
  <c r="G1170" i="4"/>
  <c r="G1138" i="4"/>
  <c r="G1106" i="4"/>
  <c r="H1227" i="4"/>
  <c r="G1202" i="4"/>
  <c r="H1179" i="4"/>
  <c r="H1147" i="4"/>
  <c r="H1115" i="4"/>
  <c r="H1211" i="4"/>
  <c r="H1171" i="4"/>
  <c r="H1139" i="4"/>
  <c r="H1107" i="4"/>
  <c r="G1315" i="4"/>
  <c r="G1306" i="4"/>
  <c r="G1299" i="4"/>
  <c r="G1290" i="4"/>
  <c r="G1283" i="4"/>
  <c r="G1274" i="4"/>
  <c r="G1267" i="4"/>
  <c r="G1258" i="4"/>
  <c r="G1251" i="4"/>
  <c r="G839" i="4"/>
  <c r="G817" i="4"/>
  <c r="G841" i="4"/>
  <c r="G823" i="4"/>
  <c r="G893" i="4"/>
  <c r="G843" i="4"/>
  <c r="G831" i="4"/>
  <c r="G819" i="4"/>
  <c r="H147" i="4"/>
  <c r="H145" i="4"/>
  <c r="H141" i="4"/>
  <c r="H105" i="4"/>
  <c r="H101" i="4"/>
  <c r="G445" i="4"/>
  <c r="G437" i="4"/>
  <c r="G433" i="4"/>
  <c r="G393" i="4"/>
  <c r="G389" i="4"/>
  <c r="G329" i="4"/>
  <c r="G327" i="4"/>
  <c r="G325" i="4"/>
  <c r="G321" i="4"/>
  <c r="G319" i="4"/>
  <c r="G311" i="4"/>
  <c r="G307" i="4"/>
  <c r="G203" i="4"/>
  <c r="H99" i="4"/>
  <c r="H97" i="4"/>
  <c r="H95" i="4"/>
  <c r="G198" i="4"/>
  <c r="H531" i="4"/>
  <c r="H457" i="4"/>
  <c r="H365" i="4"/>
  <c r="H357" i="4"/>
  <c r="H351" i="4"/>
  <c r="H341" i="4"/>
  <c r="H335" i="4"/>
  <c r="H327" i="4"/>
  <c r="H325" i="4"/>
  <c r="G164" i="4"/>
  <c r="G158" i="4"/>
  <c r="G152" i="4"/>
  <c r="H356" i="4"/>
  <c r="G155" i="4"/>
  <c r="G151" i="4"/>
  <c r="G115" i="4"/>
  <c r="G111" i="4"/>
  <c r="G99" i="4"/>
  <c r="G97" i="4"/>
  <c r="G95" i="4"/>
  <c r="G1062" i="4"/>
  <c r="G1054" i="4"/>
  <c r="G512" i="4"/>
  <c r="G508" i="4"/>
  <c r="G482" i="4"/>
  <c r="G446" i="4"/>
  <c r="G382" i="4"/>
  <c r="G380" i="4"/>
  <c r="G372" i="4"/>
  <c r="G220" i="4"/>
  <c r="G214" i="4"/>
  <c r="G212" i="4"/>
  <c r="G204" i="4"/>
  <c r="H911" i="4"/>
  <c r="G126" i="4"/>
  <c r="G124" i="4"/>
  <c r="H925" i="4"/>
  <c r="G978" i="4"/>
  <c r="G954" i="4"/>
  <c r="G924" i="4"/>
  <c r="G914" i="4"/>
  <c r="H874" i="4"/>
  <c r="H856" i="4"/>
  <c r="H816" i="4"/>
  <c r="H780" i="4"/>
  <c r="H744" i="4"/>
  <c r="H720" i="4"/>
  <c r="H704" i="4"/>
  <c r="H668" i="4"/>
  <c r="H648" i="4"/>
  <c r="H646" i="4"/>
  <c r="H570" i="4"/>
  <c r="H566" i="4"/>
  <c r="H530" i="4"/>
  <c r="H526" i="4"/>
  <c r="H518" i="4"/>
  <c r="G886" i="4"/>
  <c r="G878" i="4"/>
  <c r="G868" i="4"/>
  <c r="G850" i="4"/>
  <c r="G844" i="4"/>
  <c r="G652" i="4"/>
  <c r="G620" i="4"/>
  <c r="G610" i="4"/>
  <c r="G596" i="4"/>
  <c r="G594" i="4"/>
  <c r="G570" i="4"/>
  <c r="G558" i="4"/>
  <c r="G556" i="4"/>
  <c r="G538" i="4"/>
  <c r="G536" i="4"/>
  <c r="G532" i="4"/>
  <c r="G884" i="4"/>
  <c r="G876" i="4"/>
  <c r="G1029" i="4"/>
  <c r="G917" i="4"/>
  <c r="H855" i="4"/>
  <c r="H853" i="4"/>
  <c r="G892" i="4"/>
  <c r="G846" i="4"/>
  <c r="H1065" i="4"/>
  <c r="H1063" i="4"/>
  <c r="H1055" i="4"/>
  <c r="H1053" i="4"/>
  <c r="H1047" i="4"/>
  <c r="H1013" i="4"/>
  <c r="H1009" i="4"/>
  <c r="G587" i="4"/>
  <c r="H703" i="4"/>
  <c r="H701" i="4"/>
  <c r="H683" i="4"/>
  <c r="H653" i="4"/>
  <c r="H649" i="4"/>
  <c r="H613" i="4"/>
  <c r="H1050" i="4"/>
  <c r="H1040" i="4"/>
  <c r="H1032" i="4"/>
  <c r="G1015" i="4"/>
  <c r="H927" i="4"/>
  <c r="G797" i="4"/>
  <c r="G789" i="4"/>
  <c r="H595" i="4"/>
  <c r="H589" i="4"/>
  <c r="G524" i="4"/>
  <c r="H426" i="4"/>
  <c r="H304" i="4"/>
  <c r="H244" i="4"/>
  <c r="H240" i="4"/>
  <c r="H236" i="4"/>
  <c r="H228" i="4"/>
  <c r="H220" i="4"/>
  <c r="G959" i="4"/>
  <c r="G957" i="4"/>
  <c r="G955" i="4"/>
  <c r="H831" i="4"/>
  <c r="H815" i="4"/>
  <c r="H809" i="4"/>
  <c r="H805" i="4"/>
  <c r="H799" i="4"/>
  <c r="H797" i="4"/>
  <c r="H719" i="4"/>
  <c r="G434" i="4"/>
  <c r="G432" i="4"/>
  <c r="G422" i="4"/>
  <c r="G314" i="4"/>
  <c r="G302" i="4"/>
  <c r="G294" i="4"/>
  <c r="G292" i="4"/>
  <c r="G286" i="4"/>
  <c r="G278" i="4"/>
  <c r="G270" i="4"/>
  <c r="G254" i="4"/>
  <c r="G252" i="4"/>
  <c r="G248" i="4"/>
  <c r="G246" i="4"/>
  <c r="G242" i="4"/>
  <c r="G240" i="4"/>
  <c r="G238" i="4"/>
  <c r="H150" i="4"/>
  <c r="H148" i="4"/>
  <c r="H144" i="4"/>
  <c r="H124" i="4"/>
  <c r="H122" i="4"/>
  <c r="H120" i="4"/>
  <c r="H116" i="4"/>
  <c r="G509" i="4"/>
  <c r="G948" i="4"/>
  <c r="G940" i="4"/>
  <c r="G926" i="4"/>
  <c r="G671" i="4"/>
  <c r="G629" i="4"/>
  <c r="G627" i="4"/>
  <c r="G625" i="4"/>
  <c r="G569" i="4"/>
  <c r="G567" i="4"/>
  <c r="G539" i="4"/>
  <c r="H517" i="4"/>
  <c r="H485" i="4"/>
  <c r="G363" i="4"/>
  <c r="G227" i="4"/>
  <c r="H954" i="4"/>
  <c r="H950" i="4"/>
  <c r="G718" i="4"/>
  <c r="H572" i="4"/>
  <c r="H429" i="4"/>
  <c r="H425" i="4"/>
  <c r="H423" i="4"/>
  <c r="H383" i="4"/>
  <c r="H377" i="4"/>
  <c r="H375" i="4"/>
  <c r="H369" i="4"/>
  <c r="H217" i="4"/>
  <c r="H478" i="4"/>
  <c r="H476" i="4"/>
  <c r="H470" i="4"/>
  <c r="H468" i="4"/>
  <c r="H452" i="4"/>
  <c r="H450" i="4"/>
  <c r="H1076" i="4"/>
  <c r="H1066" i="4"/>
  <c r="G1086" i="4"/>
  <c r="G1080" i="4"/>
  <c r="G1068" i="4"/>
  <c r="G1030" i="4"/>
  <c r="G1016" i="4"/>
  <c r="G996" i="4"/>
  <c r="G949" i="4"/>
  <c r="G933" i="4"/>
  <c r="G931" i="4"/>
  <c r="G929" i="4"/>
  <c r="G861" i="4"/>
  <c r="G790" i="4"/>
  <c r="G782" i="4"/>
  <c r="G774" i="4"/>
  <c r="G770" i="4"/>
  <c r="G768" i="4"/>
  <c r="G758" i="4"/>
  <c r="G752" i="4"/>
  <c r="G750" i="4"/>
  <c r="G732" i="4"/>
  <c r="G700" i="4"/>
  <c r="G615" i="4"/>
  <c r="H603" i="4"/>
  <c r="H601" i="4"/>
  <c r="H597" i="4"/>
  <c r="H571" i="4"/>
  <c r="G565" i="4"/>
  <c r="G547" i="4"/>
  <c r="G486" i="4"/>
  <c r="H345" i="4"/>
  <c r="H343" i="4"/>
  <c r="G337" i="4"/>
  <c r="G331" i="4"/>
  <c r="H293" i="4"/>
  <c r="H271" i="4"/>
  <c r="H261" i="4"/>
  <c r="G226" i="4"/>
  <c r="G224" i="4"/>
  <c r="G180" i="4"/>
  <c r="G174" i="4"/>
  <c r="H108" i="4"/>
  <c r="H102" i="4"/>
  <c r="H1078" i="4"/>
  <c r="H1058" i="4"/>
  <c r="H1029" i="4"/>
  <c r="H996" i="4"/>
  <c r="G903" i="4"/>
  <c r="G895" i="4"/>
  <c r="H893" i="4"/>
  <c r="H891" i="4"/>
  <c r="H879" i="4"/>
  <c r="G815" i="4"/>
  <c r="G813" i="4"/>
  <c r="G805" i="4"/>
  <c r="H781" i="4"/>
  <c r="H775" i="4"/>
  <c r="H765" i="4"/>
  <c r="H743" i="4"/>
  <c r="H741" i="4"/>
  <c r="H733" i="4"/>
  <c r="G708" i="4"/>
  <c r="G626" i="4"/>
  <c r="G609" i="4"/>
  <c r="G607" i="4"/>
  <c r="G593" i="4"/>
  <c r="G581" i="4"/>
  <c r="H567" i="4"/>
  <c r="H565" i="4"/>
  <c r="G529" i="4"/>
  <c r="H507" i="4"/>
  <c r="G462" i="4"/>
  <c r="G456" i="4"/>
  <c r="H446" i="4"/>
  <c r="H444" i="4"/>
  <c r="H442" i="4"/>
  <c r="H440" i="4"/>
  <c r="H438" i="4"/>
  <c r="H430" i="4"/>
  <c r="G408" i="4"/>
  <c r="G384" i="4"/>
  <c r="H374" i="4"/>
  <c r="H372" i="4"/>
  <c r="H370" i="4"/>
  <c r="H315" i="4"/>
  <c r="G297" i="4"/>
  <c r="H213" i="4"/>
  <c r="G202" i="4"/>
  <c r="G200" i="4"/>
  <c r="H196" i="4"/>
  <c r="G116" i="4"/>
  <c r="G100" i="4"/>
  <c r="H995" i="4"/>
  <c r="H983" i="4"/>
  <c r="G719" i="4"/>
  <c r="G582" i="4"/>
  <c r="G580" i="4"/>
  <c r="G576" i="4"/>
  <c r="H564" i="4"/>
  <c r="H558" i="4"/>
  <c r="H548" i="4"/>
  <c r="H540" i="4"/>
  <c r="G1087" i="4"/>
  <c r="G1081" i="4"/>
  <c r="G1077" i="4"/>
  <c r="G1073" i="4"/>
  <c r="G1069" i="4"/>
  <c r="H957" i="4"/>
  <c r="H908" i="4"/>
  <c r="G858" i="4"/>
  <c r="H814" i="4"/>
  <c r="H798" i="4"/>
  <c r="G783" i="4"/>
  <c r="G767" i="4"/>
  <c r="G763" i="4"/>
  <c r="G761" i="4"/>
  <c r="G759" i="4"/>
  <c r="G751" i="4"/>
  <c r="G743" i="4"/>
  <c r="G739" i="4"/>
  <c r="G737" i="4"/>
  <c r="G735" i="4"/>
  <c r="G727" i="4"/>
  <c r="H711" i="4"/>
  <c r="H675" i="4"/>
  <c r="H643" i="4"/>
  <c r="H635" i="4"/>
  <c r="H592" i="4"/>
  <c r="H590" i="4"/>
  <c r="H588" i="4"/>
  <c r="G505" i="4"/>
  <c r="G503" i="4"/>
  <c r="G485" i="4"/>
  <c r="H415" i="4"/>
  <c r="H407" i="4"/>
  <c r="H401" i="4"/>
  <c r="H393" i="4"/>
  <c r="H306" i="4"/>
  <c r="H292" i="4"/>
  <c r="H290" i="4"/>
  <c r="H262" i="4"/>
  <c r="H260" i="4"/>
  <c r="H252" i="4"/>
  <c r="H246" i="4"/>
  <c r="G223" i="4"/>
  <c r="G207" i="4"/>
  <c r="H199" i="4"/>
  <c r="H151" i="4"/>
  <c r="H111" i="4"/>
  <c r="G830" i="4"/>
  <c r="H792" i="4"/>
  <c r="H790" i="4"/>
  <c r="H788" i="4"/>
  <c r="G647" i="4"/>
  <c r="H502" i="4"/>
  <c r="G421" i="4"/>
  <c r="G419" i="4"/>
  <c r="G411" i="4"/>
  <c r="G364" i="4"/>
  <c r="G358" i="4"/>
  <c r="G348" i="4"/>
  <c r="G346" i="4"/>
  <c r="G344" i="4"/>
  <c r="G342" i="4"/>
  <c r="H338" i="4"/>
  <c r="H330" i="4"/>
  <c r="G308" i="4"/>
  <c r="H206" i="4"/>
  <c r="G199" i="4"/>
  <c r="H191" i="4"/>
  <c r="H181" i="4"/>
  <c r="H173" i="4"/>
  <c r="H167" i="4"/>
  <c r="H165" i="4"/>
  <c r="H1090" i="4"/>
  <c r="H1056" i="4"/>
  <c r="H984" i="4"/>
  <c r="H982" i="4"/>
  <c r="H980" i="4"/>
  <c r="H1079" i="4"/>
  <c r="H1075" i="4"/>
  <c r="G1008" i="4"/>
  <c r="H1051" i="4"/>
  <c r="H1043" i="4"/>
  <c r="H1041" i="4"/>
  <c r="H1039" i="4"/>
  <c r="H1035" i="4"/>
  <c r="H1033" i="4"/>
  <c r="G1061" i="4"/>
  <c r="G1057" i="4"/>
  <c r="G1053" i="4"/>
  <c r="G1045" i="4"/>
  <c r="G1070" i="4"/>
  <c r="G1043" i="4"/>
  <c r="G1035" i="4"/>
  <c r="G1033" i="4"/>
  <c r="H1001" i="4"/>
  <c r="G990" i="4"/>
  <c r="G988" i="4"/>
  <c r="H928" i="4"/>
  <c r="H877" i="4"/>
  <c r="H875" i="4"/>
  <c r="H869" i="4"/>
  <c r="G860" i="4"/>
  <c r="H824" i="4"/>
  <c r="H822" i="4"/>
  <c r="H820" i="4"/>
  <c r="G803" i="4"/>
  <c r="G799" i="4"/>
  <c r="H793" i="4"/>
  <c r="G773" i="4"/>
  <c r="H712" i="4"/>
  <c r="G710" i="4"/>
  <c r="H702" i="4"/>
  <c r="G695" i="4"/>
  <c r="G691" i="4"/>
  <c r="G689" i="4"/>
  <c r="H659" i="4"/>
  <c r="H657" i="4"/>
  <c r="G648" i="4"/>
  <c r="G644" i="4"/>
  <c r="G642" i="4"/>
  <c r="H604" i="4"/>
  <c r="H602" i="4"/>
  <c r="H600" i="4"/>
  <c r="G586" i="4"/>
  <c r="G584" i="4"/>
  <c r="H582" i="4"/>
  <c r="H553" i="4"/>
  <c r="H551" i="4"/>
  <c r="H545" i="4"/>
  <c r="H541" i="4"/>
  <c r="H521" i="4"/>
  <c r="G498" i="4"/>
  <c r="G488" i="4"/>
  <c r="G469" i="4"/>
  <c r="H461" i="4"/>
  <c r="H455" i="4"/>
  <c r="H453" i="4"/>
  <c r="H449" i="4"/>
  <c r="H447" i="4"/>
  <c r="G443" i="4"/>
  <c r="G404" i="4"/>
  <c r="G400" i="4"/>
  <c r="H384" i="4"/>
  <c r="G369" i="4"/>
  <c r="G349" i="4"/>
  <c r="H322" i="4"/>
  <c r="H320" i="4"/>
  <c r="G318" i="4"/>
  <c r="G316" i="4"/>
  <c r="H295" i="4"/>
  <c r="H269" i="4"/>
  <c r="H259" i="4"/>
  <c r="H257" i="4"/>
  <c r="H255" i="4"/>
  <c r="H247" i="4"/>
  <c r="H245" i="4"/>
  <c r="G243" i="4"/>
  <c r="G237" i="4"/>
  <c r="G235" i="4"/>
  <c r="H223" i="4"/>
  <c r="G179" i="4"/>
  <c r="G171" i="4"/>
  <c r="G167" i="4"/>
  <c r="H163" i="4"/>
  <c r="H161" i="4"/>
  <c r="H159" i="4"/>
  <c r="G153" i="4"/>
  <c r="G118" i="4"/>
  <c r="G1031" i="4"/>
  <c r="H1015" i="4"/>
  <c r="G976" i="4"/>
  <c r="G964" i="4"/>
  <c r="G923" i="4"/>
  <c r="H907" i="4"/>
  <c r="H848" i="4"/>
  <c r="G787" i="4"/>
  <c r="H783" i="4"/>
  <c r="H773" i="4"/>
  <c r="H759" i="4"/>
  <c r="H745" i="4"/>
  <c r="H727" i="4"/>
  <c r="G681" i="4"/>
  <c r="G675" i="4"/>
  <c r="H620" i="4"/>
  <c r="H616" i="4"/>
  <c r="H614" i="4"/>
  <c r="G595" i="4"/>
  <c r="G553" i="4"/>
  <c r="H539" i="4"/>
  <c r="H498" i="4"/>
  <c r="H496" i="4"/>
  <c r="H486" i="4"/>
  <c r="H349" i="4"/>
  <c r="G328" i="4"/>
  <c r="G326" i="4"/>
  <c r="G324" i="4"/>
  <c r="G322" i="4"/>
  <c r="G267" i="4"/>
  <c r="G265" i="4"/>
  <c r="G255" i="4"/>
  <c r="G251" i="4"/>
  <c r="G247" i="4"/>
  <c r="H241" i="4"/>
  <c r="H190" i="4"/>
  <c r="H172" i="4"/>
  <c r="G114" i="4"/>
  <c r="G112" i="4"/>
  <c r="H106" i="4"/>
  <c r="H135" i="4"/>
  <c r="H133" i="4"/>
  <c r="H129" i="4"/>
  <c r="H125" i="4"/>
  <c r="G1091" i="4"/>
  <c r="G1083" i="4"/>
  <c r="G1056" i="4"/>
  <c r="G1022" i="4"/>
  <c r="G1020" i="4"/>
  <c r="G1001" i="4"/>
  <c r="G999" i="4"/>
  <c r="H979" i="4"/>
  <c r="G967" i="4"/>
  <c r="G932" i="4"/>
  <c r="H904" i="4"/>
  <c r="H900" i="4"/>
  <c r="H896" i="4"/>
  <c r="H861" i="4"/>
  <c r="G853" i="4"/>
  <c r="H847" i="4"/>
  <c r="H808" i="4"/>
  <c r="H758" i="4"/>
  <c r="G702" i="4"/>
  <c r="H700" i="4"/>
  <c r="H698" i="4"/>
  <c r="G676" i="4"/>
  <c r="G657" i="4"/>
  <c r="H619" i="4"/>
  <c r="H587" i="4"/>
  <c r="H583" i="4"/>
  <c r="G525" i="4"/>
  <c r="G521" i="4"/>
  <c r="G519" i="4"/>
  <c r="H513" i="4"/>
  <c r="H509" i="4"/>
  <c r="H499" i="4"/>
  <c r="G484" i="4"/>
  <c r="G452" i="4"/>
  <c r="G448" i="4"/>
  <c r="G385" i="4"/>
  <c r="G268" i="4"/>
  <c r="H154" i="4"/>
  <c r="G131" i="4"/>
  <c r="G127" i="4"/>
  <c r="H123" i="4"/>
  <c r="H121" i="4"/>
  <c r="H119" i="4"/>
  <c r="H1069" i="4"/>
  <c r="H1067" i="4"/>
  <c r="G1052" i="4"/>
  <c r="G1050" i="4"/>
  <c r="G1048" i="4"/>
  <c r="G1046" i="4"/>
  <c r="G1044" i="4"/>
  <c r="G1040" i="4"/>
  <c r="I1040" i="4" s="1"/>
  <c r="H1018" i="4"/>
  <c r="G1014" i="4"/>
  <c r="G983" i="4"/>
  <c r="G981" i="4"/>
  <c r="H975" i="4"/>
  <c r="H967" i="4"/>
  <c r="H963" i="4"/>
  <c r="H951" i="4"/>
  <c r="H949" i="4"/>
  <c r="H933" i="4"/>
  <c r="H914" i="4"/>
  <c r="H888" i="4"/>
  <c r="H880" i="4"/>
  <c r="H878" i="4"/>
  <c r="G859" i="4"/>
  <c r="G855" i="4"/>
  <c r="H851" i="4"/>
  <c r="H843" i="4"/>
  <c r="G764" i="4"/>
  <c r="G711" i="4"/>
  <c r="H682" i="4"/>
  <c r="H676" i="4"/>
  <c r="H674" i="4"/>
  <c r="H672" i="4"/>
  <c r="H666" i="4"/>
  <c r="H650" i="4"/>
  <c r="G643" i="4"/>
  <c r="G641" i="4"/>
  <c r="H621" i="4"/>
  <c r="G611" i="4"/>
  <c r="H594" i="4"/>
  <c r="G583" i="4"/>
  <c r="H579" i="4"/>
  <c r="H577" i="4"/>
  <c r="G564" i="4"/>
  <c r="H554" i="4"/>
  <c r="G517" i="4"/>
  <c r="G501" i="4"/>
  <c r="G499" i="4"/>
  <c r="G491" i="4"/>
  <c r="G468" i="4"/>
  <c r="G466" i="4"/>
  <c r="G464" i="4"/>
  <c r="H462" i="4"/>
  <c r="H456" i="4"/>
  <c r="G401" i="4"/>
  <c r="G366" i="4"/>
  <c r="H362" i="4"/>
  <c r="H354" i="4"/>
  <c r="H352" i="4"/>
  <c r="G350" i="4"/>
  <c r="H348" i="4"/>
  <c r="H346" i="4"/>
  <c r="H300" i="4"/>
  <c r="H296" i="4"/>
  <c r="G236" i="4"/>
  <c r="G228" i="4"/>
  <c r="G219" i="4"/>
  <c r="G190" i="4"/>
  <c r="G188" i="4"/>
  <c r="G172" i="4"/>
  <c r="G166" i="4"/>
  <c r="H164" i="4"/>
  <c r="H160" i="4"/>
  <c r="H156" i="4"/>
  <c r="H140" i="4"/>
  <c r="H132" i="4"/>
  <c r="G927" i="4"/>
  <c r="H807" i="4"/>
  <c r="H687" i="4"/>
  <c r="G656" i="4"/>
  <c r="H636" i="4"/>
  <c r="H563" i="4"/>
  <c r="G530" i="4"/>
  <c r="H467" i="4"/>
  <c r="H418" i="4"/>
  <c r="H396" i="4"/>
  <c r="H373" i="4"/>
  <c r="G195" i="4"/>
  <c r="H183" i="4"/>
  <c r="G140" i="4"/>
  <c r="H1016" i="4"/>
  <c r="H961" i="4"/>
  <c r="H989" i="4"/>
  <c r="H985" i="4"/>
  <c r="H978" i="4"/>
  <c r="G961" i="4"/>
  <c r="H902" i="4"/>
  <c r="H885" i="4"/>
  <c r="H836" i="4"/>
  <c r="G804" i="4"/>
  <c r="H766" i="4"/>
  <c r="H760" i="4"/>
  <c r="H749" i="4"/>
  <c r="H726" i="4"/>
  <c r="G562" i="4"/>
  <c r="G531" i="4"/>
  <c r="H1068" i="4"/>
  <c r="H1061" i="4"/>
  <c r="H1052" i="4"/>
  <c r="H1031" i="4"/>
  <c r="G1013" i="4"/>
  <c r="G1009" i="4"/>
  <c r="G1007" i="4"/>
  <c r="G1005" i="4"/>
  <c r="H997" i="4"/>
  <c r="G982" i="4"/>
  <c r="G950" i="4"/>
  <c r="G946" i="4"/>
  <c r="G944" i="4"/>
  <c r="G942" i="4"/>
  <c r="G934" i="4"/>
  <c r="H932" i="4"/>
  <c r="G908" i="4"/>
  <c r="H895" i="4"/>
  <c r="H866" i="4"/>
  <c r="H859" i="4"/>
  <c r="G806" i="4"/>
  <c r="H804" i="4"/>
  <c r="G791" i="4"/>
  <c r="H785" i="4"/>
  <c r="H772" i="4"/>
  <c r="G755" i="4"/>
  <c r="G753" i="4"/>
  <c r="H751" i="4"/>
  <c r="G740" i="4"/>
  <c r="G736" i="4"/>
  <c r="G734" i="4"/>
  <c r="H732" i="4"/>
  <c r="H730" i="4"/>
  <c r="H728" i="4"/>
  <c r="H717" i="4"/>
  <c r="H715" i="4"/>
  <c r="H713" i="4"/>
  <c r="H699" i="4"/>
  <c r="H695" i="4"/>
  <c r="H691" i="4"/>
  <c r="H689" i="4"/>
  <c r="G678" i="4"/>
  <c r="G674" i="4"/>
  <c r="H645" i="4"/>
  <c r="H527" i="4"/>
  <c r="G490" i="4"/>
  <c r="H482" i="4"/>
  <c r="H480" i="4"/>
  <c r="G449" i="4"/>
  <c r="H441" i="4"/>
  <c r="H1087" i="4"/>
  <c r="G1078" i="4"/>
  <c r="H382" i="4"/>
  <c r="G1093" i="4"/>
  <c r="H1071" i="4"/>
  <c r="G1075" i="4"/>
  <c r="H1064" i="4"/>
  <c r="G1055" i="4"/>
  <c r="H1046" i="4"/>
  <c r="H1042" i="4"/>
  <c r="H1034" i="4"/>
  <c r="H1023" i="4"/>
  <c r="G1021" i="4"/>
  <c r="G1006" i="4"/>
  <c r="G1002" i="4"/>
  <c r="H1000" i="4"/>
  <c r="G995" i="4"/>
  <c r="G991" i="4"/>
  <c r="G985" i="4"/>
  <c r="H976" i="4"/>
  <c r="H972" i="4"/>
  <c r="H968" i="4"/>
  <c r="H960" i="4"/>
  <c r="H956" i="4"/>
  <c r="H953" i="4"/>
  <c r="G941" i="4"/>
  <c r="H923" i="4"/>
  <c r="H919" i="4"/>
  <c r="H909" i="4"/>
  <c r="G902" i="4"/>
  <c r="H894" i="4"/>
  <c r="G879" i="4"/>
  <c r="G869" i="4"/>
  <c r="H867" i="4"/>
  <c r="G847" i="4"/>
  <c r="H845" i="4"/>
  <c r="G834" i="4"/>
  <c r="G832" i="4"/>
  <c r="G820" i="4"/>
  <c r="G800" i="4"/>
  <c r="G788" i="4"/>
  <c r="H777" i="4"/>
  <c r="G760" i="4"/>
  <c r="G756" i="4"/>
  <c r="G747" i="4"/>
  <c r="G741" i="4"/>
  <c r="G733" i="4"/>
  <c r="G724" i="4"/>
  <c r="G709" i="4"/>
  <c r="H694" i="4"/>
  <c r="G668" i="4"/>
  <c r="G666" i="4"/>
  <c r="G664" i="4"/>
  <c r="G633" i="4"/>
  <c r="G603" i="4"/>
  <c r="G599" i="4"/>
  <c r="H580" i="4"/>
  <c r="G573" i="4"/>
  <c r="H550" i="4"/>
  <c r="H542" i="4"/>
  <c r="H524" i="4"/>
  <c r="H505" i="4"/>
  <c r="H436" i="4"/>
  <c r="H434" i="4"/>
  <c r="H403" i="4"/>
  <c r="H399" i="4"/>
  <c r="H378" i="4"/>
  <c r="H180" i="4"/>
  <c r="G1023" i="4"/>
  <c r="H1021" i="4"/>
  <c r="H1019" i="4"/>
  <c r="H1017" i="4"/>
  <c r="H1006" i="4"/>
  <c r="H1004" i="4"/>
  <c r="H1002" i="4"/>
  <c r="G970" i="4"/>
  <c r="G968" i="4"/>
  <c r="H962" i="4"/>
  <c r="H945" i="4"/>
  <c r="H943" i="4"/>
  <c r="H941" i="4"/>
  <c r="G921" i="4"/>
  <c r="G919" i="4"/>
  <c r="G915" i="4"/>
  <c r="G913" i="4"/>
  <c r="G911" i="4"/>
  <c r="G909" i="4"/>
  <c r="G871" i="4"/>
  <c r="G828" i="4"/>
  <c r="G824" i="4"/>
  <c r="G779" i="4"/>
  <c r="H756" i="4"/>
  <c r="H754" i="4"/>
  <c r="H752" i="4"/>
  <c r="H735" i="4"/>
  <c r="G720" i="4"/>
  <c r="H709" i="4"/>
  <c r="H679" i="4"/>
  <c r="H677" i="4"/>
  <c r="H633" i="4"/>
  <c r="H629" i="4"/>
  <c r="H625" i="4"/>
  <c r="G612" i="4"/>
  <c r="G597" i="4"/>
  <c r="G588" i="4"/>
  <c r="H584" i="4"/>
  <c r="H501" i="4"/>
  <c r="G460" i="4"/>
  <c r="G458" i="4"/>
  <c r="H454" i="4"/>
  <c r="G438" i="4"/>
  <c r="G415" i="4"/>
  <c r="H385" i="4"/>
  <c r="G182" i="4"/>
  <c r="G1084" i="4"/>
  <c r="H1080" i="4"/>
  <c r="H1045" i="4"/>
  <c r="H872" i="4"/>
  <c r="H829" i="4"/>
  <c r="H821" i="4"/>
  <c r="G812" i="4"/>
  <c r="H776" i="4"/>
  <c r="G748" i="4"/>
  <c r="G667" i="4"/>
  <c r="G665" i="4"/>
  <c r="G617" i="4"/>
  <c r="G516" i="4"/>
  <c r="G514" i="4"/>
  <c r="G477" i="4"/>
  <c r="G475" i="4"/>
  <c r="H367" i="4"/>
  <c r="H1037" i="4"/>
  <c r="H918" i="4"/>
  <c r="H910" i="4"/>
  <c r="H899" i="4"/>
  <c r="G890" i="4"/>
  <c r="H876" i="4"/>
  <c r="H870" i="4"/>
  <c r="H1086" i="4"/>
  <c r="H1084" i="4"/>
  <c r="H1082" i="4"/>
  <c r="H1074" i="4"/>
  <c r="H1072" i="4"/>
  <c r="G1049" i="4"/>
  <c r="G1039" i="4"/>
  <c r="H1007" i="4"/>
  <c r="G998" i="4"/>
  <c r="H992" i="4"/>
  <c r="H986" i="4"/>
  <c r="G984" i="4"/>
  <c r="H977" i="4"/>
  <c r="G969" i="4"/>
  <c r="G958" i="4"/>
  <c r="G956" i="4"/>
  <c r="H944" i="4"/>
  <c r="H936" i="4"/>
  <c r="H929" i="4"/>
  <c r="G922" i="4"/>
  <c r="G916" i="4"/>
  <c r="G907" i="4"/>
  <c r="G905" i="4"/>
  <c r="H903" i="4"/>
  <c r="G899" i="4"/>
  <c r="G894" i="4"/>
  <c r="H890" i="4"/>
  <c r="G867" i="4"/>
  <c r="H837" i="4"/>
  <c r="H835" i="4"/>
  <c r="H833" i="4"/>
  <c r="G821" i="4"/>
  <c r="G818" i="4"/>
  <c r="H806" i="4"/>
  <c r="H789" i="4"/>
  <c r="G786" i="4"/>
  <c r="G784" i="4"/>
  <c r="G780" i="4"/>
  <c r="H767" i="4"/>
  <c r="H757" i="4"/>
  <c r="H748" i="4"/>
  <c r="H746" i="4"/>
  <c r="H736" i="4"/>
  <c r="H734" i="4"/>
  <c r="G731" i="4"/>
  <c r="G729" i="4"/>
  <c r="H723" i="4"/>
  <c r="H721" i="4"/>
  <c r="G716" i="4"/>
  <c r="G696" i="4"/>
  <c r="G688" i="4"/>
  <c r="H667" i="4"/>
  <c r="H665" i="4"/>
  <c r="H663" i="4"/>
  <c r="H661" i="4"/>
  <c r="G649" i="4"/>
  <c r="H644" i="4"/>
  <c r="H642" i="4"/>
  <c r="H640" i="4"/>
  <c r="H634" i="4"/>
  <c r="G606" i="4"/>
  <c r="H510" i="4"/>
  <c r="G371" i="4"/>
  <c r="H104" i="4"/>
  <c r="G365" i="4"/>
  <c r="H359" i="4"/>
  <c r="H350" i="4"/>
  <c r="G341" i="4"/>
  <c r="H337" i="4"/>
  <c r="H316" i="4"/>
  <c r="G303" i="4"/>
  <c r="H268" i="4"/>
  <c r="H233" i="4"/>
  <c r="H231" i="4"/>
  <c r="H216" i="4"/>
  <c r="G163" i="4"/>
  <c r="H157" i="4"/>
  <c r="G148" i="4"/>
  <c r="G146" i="4"/>
  <c r="G144" i="4"/>
  <c r="G142" i="4"/>
  <c r="G123" i="4"/>
  <c r="G121" i="4"/>
  <c r="H117" i="4"/>
  <c r="G108" i="4"/>
  <c r="G106" i="4"/>
  <c r="G104" i="4"/>
  <c r="G102" i="4"/>
  <c r="H100" i="4"/>
  <c r="H98" i="4"/>
  <c r="H96" i="4"/>
  <c r="G670" i="4"/>
  <c r="H660" i="4"/>
  <c r="H656" i="4"/>
  <c r="G645" i="4"/>
  <c r="G639" i="4"/>
  <c r="G634" i="4"/>
  <c r="H632" i="4"/>
  <c r="H628" i="4"/>
  <c r="H622" i="4"/>
  <c r="G613" i="4"/>
  <c r="H611" i="4"/>
  <c r="H574" i="4"/>
  <c r="H559" i="4"/>
  <c r="G557" i="4"/>
  <c r="G555" i="4"/>
  <c r="G548" i="4"/>
  <c r="G544" i="4"/>
  <c r="G542" i="4"/>
  <c r="G523" i="4"/>
  <c r="G504" i="4"/>
  <c r="G497" i="4"/>
  <c r="G495" i="4"/>
  <c r="G493" i="4"/>
  <c r="H474" i="4"/>
  <c r="H472" i="4"/>
  <c r="G461" i="4"/>
  <c r="G457" i="4"/>
  <c r="G450" i="4"/>
  <c r="G424" i="4"/>
  <c r="H422" i="4"/>
  <c r="H414" i="4"/>
  <c r="H410" i="4"/>
  <c r="H408" i="4"/>
  <c r="G398" i="4"/>
  <c r="H388" i="4"/>
  <c r="G381" i="4"/>
  <c r="G378" i="4"/>
  <c r="G376" i="4"/>
  <c r="H364" i="4"/>
  <c r="G361" i="4"/>
  <c r="G359" i="4"/>
  <c r="G353" i="4"/>
  <c r="G335" i="4"/>
  <c r="G333" i="4"/>
  <c r="H314" i="4"/>
  <c r="I314" i="4" s="1"/>
  <c r="H308" i="4"/>
  <c r="H287" i="4"/>
  <c r="H285" i="4"/>
  <c r="H279" i="4"/>
  <c r="H264" i="4"/>
  <c r="G260" i="4"/>
  <c r="H238" i="4"/>
  <c r="G231" i="4"/>
  <c r="G221" i="4"/>
  <c r="G216" i="4"/>
  <c r="H212" i="4"/>
  <c r="H204" i="4"/>
  <c r="I204" i="4" s="1"/>
  <c r="H198" i="4"/>
  <c r="H189" i="4"/>
  <c r="G157" i="4"/>
  <c r="G134" i="4"/>
  <c r="G132" i="4"/>
  <c r="G109" i="4"/>
  <c r="H637" i="4"/>
  <c r="G635" i="4"/>
  <c r="G632" i="4"/>
  <c r="H612" i="4"/>
  <c r="H605" i="4"/>
  <c r="G572" i="4"/>
  <c r="G563" i="4"/>
  <c r="G561" i="4"/>
  <c r="H549" i="4"/>
  <c r="G540" i="4"/>
  <c r="H536" i="4"/>
  <c r="H534" i="4"/>
  <c r="H525" i="4"/>
  <c r="H494" i="4"/>
  <c r="H492" i="4"/>
  <c r="G489" i="4"/>
  <c r="G487" i="4"/>
  <c r="G483" i="4"/>
  <c r="G476" i="4"/>
  <c r="G474" i="4"/>
  <c r="G470" i="4"/>
  <c r="H437" i="4"/>
  <c r="H435" i="4"/>
  <c r="H433" i="4"/>
  <c r="H431" i="4"/>
  <c r="G416" i="4"/>
  <c r="G412" i="4"/>
  <c r="G410" i="4"/>
  <c r="G406" i="4"/>
  <c r="H402" i="4"/>
  <c r="H398" i="4"/>
  <c r="G390" i="4"/>
  <c r="G388" i="4"/>
  <c r="H381" i="4"/>
  <c r="G357" i="4"/>
  <c r="H353" i="4"/>
  <c r="H344" i="4"/>
  <c r="G310" i="4"/>
  <c r="G300" i="4"/>
  <c r="G293" i="4"/>
  <c r="G291" i="4"/>
  <c r="G287" i="4"/>
  <c r="G283" i="4"/>
  <c r="G277" i="4"/>
  <c r="G275" i="4"/>
  <c r="G266" i="4"/>
  <c r="G264" i="4"/>
  <c r="G262" i="4"/>
  <c r="H248" i="4"/>
  <c r="H230" i="4"/>
  <c r="H221" i="4"/>
  <c r="G206" i="4"/>
  <c r="H200" i="4"/>
  <c r="G196" i="4"/>
  <c r="G191" i="4"/>
  <c r="G187" i="4"/>
  <c r="G181" i="4"/>
  <c r="G178" i="4"/>
  <c r="G176" i="4"/>
  <c r="H149" i="4"/>
  <c r="G147" i="4"/>
  <c r="G145" i="4"/>
  <c r="H118" i="4"/>
  <c r="H109" i="4"/>
  <c r="G107" i="4"/>
  <c r="G356" i="4"/>
  <c r="H324" i="4"/>
  <c r="G261" i="4"/>
  <c r="G211" i="4"/>
  <c r="G205" i="4"/>
  <c r="G133" i="4"/>
  <c r="H127" i="4"/>
  <c r="G571" i="4"/>
  <c r="H560" i="4"/>
  <c r="G549" i="4"/>
  <c r="G528" i="4"/>
  <c r="G520" i="4"/>
  <c r="H516" i="4"/>
  <c r="G511" i="4"/>
  <c r="G507" i="4"/>
  <c r="G500" i="4"/>
  <c r="G492" i="4"/>
  <c r="H490" i="4"/>
  <c r="H488" i="4"/>
  <c r="H484" i="4"/>
  <c r="G481" i="4"/>
  <c r="G479" i="4"/>
  <c r="H477" i="4"/>
  <c r="H469" i="4"/>
  <c r="H460" i="4"/>
  <c r="H458" i="4"/>
  <c r="G455" i="4"/>
  <c r="G444" i="4"/>
  <c r="G430" i="4"/>
  <c r="H428" i="4"/>
  <c r="G425" i="4"/>
  <c r="H421" i="4"/>
  <c r="H413" i="4"/>
  <c r="H409" i="4"/>
  <c r="G395" i="4"/>
  <c r="H389" i="4"/>
  <c r="I389" i="4" s="1"/>
  <c r="H380" i="4"/>
  <c r="G377" i="4"/>
  <c r="G362" i="4"/>
  <c r="G360" i="4"/>
  <c r="H358" i="4"/>
  <c r="G345" i="4"/>
  <c r="G334" i="4"/>
  <c r="G332" i="4"/>
  <c r="G317" i="4"/>
  <c r="G315" i="4"/>
  <c r="H311" i="4"/>
  <c r="G305" i="4"/>
  <c r="H303" i="4"/>
  <c r="H286" i="4"/>
  <c r="H284" i="4"/>
  <c r="H280" i="4"/>
  <c r="H276" i="4"/>
  <c r="H272" i="4"/>
  <c r="H267" i="4"/>
  <c r="H265" i="4"/>
  <c r="H263" i="4"/>
  <c r="G259" i="4"/>
  <c r="G253" i="4"/>
  <c r="H237" i="4"/>
  <c r="G230" i="4"/>
  <c r="G222" i="4"/>
  <c r="H209" i="4"/>
  <c r="H207" i="4"/>
  <c r="H205" i="4"/>
  <c r="G192" i="4"/>
  <c r="H188" i="4"/>
  <c r="H184" i="4"/>
  <c r="H177" i="4"/>
  <c r="H175" i="4"/>
  <c r="G156" i="4"/>
  <c r="G150" i="4"/>
  <c r="G141" i="4"/>
  <c r="G139" i="4"/>
  <c r="G137" i="4"/>
  <c r="G135" i="4"/>
  <c r="G125" i="4"/>
  <c r="G110" i="4"/>
  <c r="G1064" i="4"/>
  <c r="H934" i="4"/>
  <c r="G887" i="4"/>
  <c r="H868" i="4"/>
  <c r="G807" i="4"/>
  <c r="G798" i="4"/>
  <c r="H1005" i="4"/>
  <c r="H898" i="4"/>
  <c r="G881" i="4"/>
  <c r="H823" i="4"/>
  <c r="H1092" i="4"/>
  <c r="G1076" i="4"/>
  <c r="H1070" i="4"/>
  <c r="G1038" i="4"/>
  <c r="H1024" i="4"/>
  <c r="H1010" i="4"/>
  <c r="H1003" i="4"/>
  <c r="G993" i="4"/>
  <c r="H958" i="4"/>
  <c r="G953" i="4"/>
  <c r="G938" i="4"/>
  <c r="G900" i="4"/>
  <c r="H886" i="4"/>
  <c r="G877" i="4"/>
  <c r="H871" i="4"/>
  <c r="G825" i="4"/>
  <c r="G766" i="4"/>
  <c r="G726" i="4"/>
  <c r="H1028" i="4"/>
  <c r="G1017" i="4"/>
  <c r="G980" i="4"/>
  <c r="G971" i="4"/>
  <c r="G883" i="4"/>
  <c r="H864" i="4"/>
  <c r="G1085" i="4"/>
  <c r="H1022" i="4"/>
  <c r="H1012" i="4"/>
  <c r="G986" i="4"/>
  <c r="H970" i="4"/>
  <c r="G1092" i="4"/>
  <c r="H1088" i="4"/>
  <c r="H1081" i="4"/>
  <c r="G1079" i="4"/>
  <c r="H1077" i="4"/>
  <c r="H1048" i="4"/>
  <c r="G1024" i="4"/>
  <c r="H1008" i="4"/>
  <c r="G1003" i="4"/>
  <c r="H998" i="4"/>
  <c r="H991" i="4"/>
  <c r="H987" i="4"/>
  <c r="G972" i="4"/>
  <c r="G960" i="4"/>
  <c r="G951" i="4"/>
  <c r="G945" i="4"/>
  <c r="G943" i="4"/>
  <c r="G918" i="4"/>
  <c r="H912" i="4"/>
  <c r="G901" i="4"/>
  <c r="G875" i="4"/>
  <c r="H844" i="4"/>
  <c r="H840" i="4"/>
  <c r="G814" i="4"/>
  <c r="H1026" i="4"/>
  <c r="H994" i="4"/>
  <c r="H926" i="4"/>
  <c r="H1054" i="4"/>
  <c r="G1071" i="4"/>
  <c r="G1037" i="4"/>
  <c r="H1093" i="4"/>
  <c r="G1089" i="4"/>
  <c r="G1063" i="4"/>
  <c r="G1041" i="4"/>
  <c r="G1025" i="4"/>
  <c r="H1014" i="4"/>
  <c r="G1004" i="4"/>
  <c r="G979" i="4"/>
  <c r="G977" i="4"/>
  <c r="H973" i="4"/>
  <c r="H964" i="4"/>
  <c r="H955" i="4"/>
  <c r="G937" i="4"/>
  <c r="H931" i="4"/>
  <c r="G863" i="4"/>
  <c r="G822" i="4"/>
  <c r="H791" i="4"/>
  <c r="G692" i="4"/>
  <c r="H884" i="4"/>
  <c r="G866" i="4"/>
  <c r="G854" i="4"/>
  <c r="H852" i="4"/>
  <c r="G842" i="4"/>
  <c r="G835" i="4"/>
  <c r="G833" i="4"/>
  <c r="H828" i="4"/>
  <c r="G808" i="4"/>
  <c r="G795" i="4"/>
  <c r="G793" i="4"/>
  <c r="G785" i="4"/>
  <c r="G775" i="4"/>
  <c r="G744" i="4"/>
  <c r="G728" i="4"/>
  <c r="G723" i="4"/>
  <c r="G721" i="4"/>
  <c r="H716" i="4"/>
  <c r="H714" i="4"/>
  <c r="G704" i="4"/>
  <c r="G699" i="4"/>
  <c r="G697" i="4"/>
  <c r="H693" i="4"/>
  <c r="G682" i="4"/>
  <c r="H680" i="4"/>
  <c r="H678" i="4"/>
  <c r="G673" i="4"/>
  <c r="H669" i="4"/>
  <c r="H658" i="4"/>
  <c r="H463" i="4"/>
  <c r="G1090" i="4"/>
  <c r="G1088" i="4"/>
  <c r="G1072" i="4"/>
  <c r="G1065" i="4"/>
  <c r="H1062" i="4"/>
  <c r="G1060" i="4"/>
  <c r="H1057" i="4"/>
  <c r="H1049" i="4"/>
  <c r="G1047" i="4"/>
  <c r="G1032" i="4"/>
  <c r="H1030" i="4"/>
  <c r="H1025" i="4"/>
  <c r="G1012" i="4"/>
  <c r="G994" i="4"/>
  <c r="G987" i="4"/>
  <c r="H981" i="4"/>
  <c r="H971" i="4"/>
  <c r="H969" i="4"/>
  <c r="G962" i="4"/>
  <c r="H959" i="4"/>
  <c r="G939" i="4"/>
  <c r="H935" i="4"/>
  <c r="G925" i="4"/>
  <c r="H920" i="4"/>
  <c r="G906" i="4"/>
  <c r="H897" i="4"/>
  <c r="H887" i="4"/>
  <c r="G885" i="4"/>
  <c r="G882" i="4"/>
  <c r="G862" i="4"/>
  <c r="G848" i="4"/>
  <c r="H846" i="4"/>
  <c r="G838" i="4"/>
  <c r="G836" i="4"/>
  <c r="G829" i="4"/>
  <c r="G816" i="4"/>
  <c r="G811" i="4"/>
  <c r="G809" i="4"/>
  <c r="H801" i="4"/>
  <c r="G796" i="4"/>
  <c r="G781" i="4"/>
  <c r="H774" i="4"/>
  <c r="H769" i="4"/>
  <c r="H764" i="4"/>
  <c r="H762" i="4"/>
  <c r="G757" i="4"/>
  <c r="H750" i="4"/>
  <c r="G745" i="4"/>
  <c r="G742" i="4"/>
  <c r="H740" i="4"/>
  <c r="H738" i="4"/>
  <c r="G687" i="4"/>
  <c r="H681" i="4"/>
  <c r="H654" i="4"/>
  <c r="G638" i="4"/>
  <c r="G631" i="4"/>
  <c r="G616" i="4"/>
  <c r="H942" i="4"/>
  <c r="G935" i="4"/>
  <c r="G930" i="4"/>
  <c r="H913" i="4"/>
  <c r="G910" i="4"/>
  <c r="G870" i="4"/>
  <c r="H865" i="4"/>
  <c r="H841" i="4"/>
  <c r="H832" i="4"/>
  <c r="G801" i="4"/>
  <c r="H796" i="4"/>
  <c r="H784" i="4"/>
  <c r="G776" i="4"/>
  <c r="G771" i="4"/>
  <c r="G769" i="4"/>
  <c r="G762" i="4"/>
  <c r="H753" i="4"/>
  <c r="G738" i="4"/>
  <c r="H731" i="4"/>
  <c r="H729" i="4"/>
  <c r="G707" i="4"/>
  <c r="G705" i="4"/>
  <c r="H696" i="4"/>
  <c r="G683" i="4"/>
  <c r="H652" i="4"/>
  <c r="G602" i="4"/>
  <c r="G94" i="4"/>
  <c r="H1089" i="4"/>
  <c r="H1085" i="4"/>
  <c r="G1082" i="4"/>
  <c r="H1073" i="4"/>
  <c r="G1066" i="4"/>
  <c r="G1058" i="4"/>
  <c r="H1038" i="4"/>
  <c r="G1036" i="4"/>
  <c r="G1028" i="4"/>
  <c r="G1000" i="4"/>
  <c r="H988" i="4"/>
  <c r="G974" i="4"/>
  <c r="G965" i="4"/>
  <c r="G963" i="4"/>
  <c r="H947" i="4"/>
  <c r="H938" i="4"/>
  <c r="H916" i="4"/>
  <c r="H901" i="4"/>
  <c r="H863" i="4"/>
  <c r="H858" i="4"/>
  <c r="H854" i="4"/>
  <c r="G851" i="4"/>
  <c r="H849" i="4"/>
  <c r="H839" i="4"/>
  <c r="G837" i="4"/>
  <c r="H830" i="4"/>
  <c r="G827" i="4"/>
  <c r="H825" i="4"/>
  <c r="H817" i="4"/>
  <c r="I817" i="4" s="1"/>
  <c r="H812" i="4"/>
  <c r="H782" i="4"/>
  <c r="G777" i="4"/>
  <c r="G772" i="4"/>
  <c r="G765" i="4"/>
  <c r="G725" i="4"/>
  <c r="H718" i="4"/>
  <c r="G703" i="4"/>
  <c r="G701" i="4"/>
  <c r="G694" i="4"/>
  <c r="H688" i="4"/>
  <c r="G677" i="4"/>
  <c r="G661" i="4"/>
  <c r="G659" i="4"/>
  <c r="H626" i="4"/>
  <c r="G802" i="4"/>
  <c r="H800" i="4"/>
  <c r="G792" i="4"/>
  <c r="H768" i="4"/>
  <c r="H763" i="4"/>
  <c r="H761" i="4"/>
  <c r="H725" i="4"/>
  <c r="H708" i="4"/>
  <c r="H706" i="4"/>
  <c r="G686" i="4"/>
  <c r="G684" i="4"/>
  <c r="H624" i="4"/>
  <c r="G619" i="4"/>
  <c r="H610" i="4"/>
  <c r="G966" i="4"/>
  <c r="H917" i="4"/>
  <c r="G891" i="4"/>
  <c r="H862" i="4"/>
  <c r="G852" i="4"/>
  <c r="G845" i="4"/>
  <c r="H838" i="4"/>
  <c r="H813" i="4"/>
  <c r="H742" i="4"/>
  <c r="G693" i="4"/>
  <c r="H685" i="4"/>
  <c r="H627" i="4"/>
  <c r="H697" i="4"/>
  <c r="G679" i="4"/>
  <c r="G663" i="4"/>
  <c r="G651" i="4"/>
  <c r="G640" i="4"/>
  <c r="G628" i="4"/>
  <c r="G592" i="4"/>
  <c r="G590" i="4"/>
  <c r="G577" i="4"/>
  <c r="H575" i="4"/>
  <c r="H573" i="4"/>
  <c r="G559" i="4"/>
  <c r="G527" i="4"/>
  <c r="G518" i="4"/>
  <c r="G513" i="4"/>
  <c r="H511" i="4"/>
  <c r="H506" i="4"/>
  <c r="G496" i="4"/>
  <c r="H489" i="4"/>
  <c r="H239" i="4"/>
  <c r="G749" i="4"/>
  <c r="H739" i="4"/>
  <c r="H737" i="4"/>
  <c r="H724" i="4"/>
  <c r="H722" i="4"/>
  <c r="G717" i="4"/>
  <c r="G712" i="4"/>
  <c r="H710" i="4"/>
  <c r="H707" i="4"/>
  <c r="H705" i="4"/>
  <c r="H692" i="4"/>
  <c r="H690" i="4"/>
  <c r="G680" i="4"/>
  <c r="G654" i="4"/>
  <c r="G650" i="4"/>
  <c r="H647" i="4"/>
  <c r="G636" i="4"/>
  <c r="H631" i="4"/>
  <c r="G624" i="4"/>
  <c r="H617" i="4"/>
  <c r="H608" i="4"/>
  <c r="G600" i="4"/>
  <c r="G598" i="4"/>
  <c r="H585" i="4"/>
  <c r="H578" i="4"/>
  <c r="H568" i="4"/>
  <c r="G560" i="4"/>
  <c r="H555" i="4"/>
  <c r="G545" i="4"/>
  <c r="H543" i="4"/>
  <c r="H537" i="4"/>
  <c r="H533" i="4"/>
  <c r="H514" i="4"/>
  <c r="H483" i="4"/>
  <c r="G480" i="4"/>
  <c r="H473" i="4"/>
  <c r="G465" i="4"/>
  <c r="G440" i="4"/>
  <c r="H424" i="4"/>
  <c r="H420" i="4"/>
  <c r="G417" i="4"/>
  <c r="G396" i="4"/>
  <c r="G379" i="4"/>
  <c r="G374" i="4"/>
  <c r="G608" i="4"/>
  <c r="H596" i="4"/>
  <c r="H593" i="4"/>
  <c r="H591" i="4"/>
  <c r="G585" i="4"/>
  <c r="G578" i="4"/>
  <c r="G550" i="4"/>
  <c r="G537" i="4"/>
  <c r="G533" i="4"/>
  <c r="H528" i="4"/>
  <c r="H497" i="4"/>
  <c r="G473" i="4"/>
  <c r="G471" i="4"/>
  <c r="G392" i="4"/>
  <c r="G658" i="4"/>
  <c r="H618" i="4"/>
  <c r="G601" i="4"/>
  <c r="H586" i="4"/>
  <c r="H581" i="4"/>
  <c r="H569" i="4"/>
  <c r="H556" i="4"/>
  <c r="G546" i="4"/>
  <c r="H538" i="4"/>
  <c r="H532" i="4"/>
  <c r="G522" i="4"/>
  <c r="H515" i="4"/>
  <c r="H500" i="4"/>
  <c r="H360" i="4"/>
  <c r="G715" i="4"/>
  <c r="G713" i="4"/>
  <c r="H686" i="4"/>
  <c r="H684" i="4"/>
  <c r="G672" i="4"/>
  <c r="G660" i="4"/>
  <c r="G655" i="4"/>
  <c r="H651" i="4"/>
  <c r="G622" i="4"/>
  <c r="G618" i="4"/>
  <c r="H615" i="4"/>
  <c r="G604" i="4"/>
  <c r="H599" i="4"/>
  <c r="G589" i="4"/>
  <c r="G579" i="4"/>
  <c r="G574" i="4"/>
  <c r="G566" i="4"/>
  <c r="H561" i="4"/>
  <c r="G554" i="4"/>
  <c r="G551" i="4"/>
  <c r="H546" i="4"/>
  <c r="G541" i="4"/>
  <c r="H529" i="4"/>
  <c r="H522" i="4"/>
  <c r="G515" i="4"/>
  <c r="H508" i="4"/>
  <c r="G502" i="4"/>
  <c r="H493" i="4"/>
  <c r="H491" i="4"/>
  <c r="H481" i="4"/>
  <c r="G472" i="4"/>
  <c r="H466" i="4"/>
  <c r="H464" i="4"/>
  <c r="G451" i="4"/>
  <c r="G429" i="4"/>
  <c r="H427" i="4"/>
  <c r="H404" i="4"/>
  <c r="G387" i="4"/>
  <c r="H215" i="4"/>
  <c r="H143" i="4"/>
  <c r="H103" i="4"/>
  <c r="G552" i="4"/>
  <c r="H547" i="4"/>
  <c r="H523" i="4"/>
  <c r="G506" i="4"/>
  <c r="H475" i="4"/>
  <c r="G467" i="4"/>
  <c r="G459" i="4"/>
  <c r="G454" i="4"/>
  <c r="G453" i="4"/>
  <c r="H451" i="4"/>
  <c r="G439" i="4"/>
  <c r="G435" i="4"/>
  <c r="G427" i="4"/>
  <c r="H417" i="4"/>
  <c r="H406" i="4"/>
  <c r="H394" i="4"/>
  <c r="G391" i="4"/>
  <c r="H379" i="4"/>
  <c r="G352" i="4"/>
  <c r="H347" i="4"/>
  <c r="H342" i="4"/>
  <c r="G340" i="4"/>
  <c r="G330" i="4"/>
  <c r="G323" i="4"/>
  <c r="G320" i="4"/>
  <c r="H313" i="4"/>
  <c r="H309" i="4"/>
  <c r="G296" i="4"/>
  <c r="H291" i="4"/>
  <c r="H289" i="4"/>
  <c r="G279" i="4"/>
  <c r="G272" i="4"/>
  <c r="G257" i="4"/>
  <c r="H253" i="4"/>
  <c r="G233" i="4"/>
  <c r="G229" i="4"/>
  <c r="H226" i="4"/>
  <c r="H224" i="4"/>
  <c r="H222" i="4"/>
  <c r="G209" i="4"/>
  <c r="G197" i="4"/>
  <c r="H194" i="4"/>
  <c r="H192" i="4"/>
  <c r="G184" i="4"/>
  <c r="H169" i="4"/>
  <c r="H162" i="4"/>
  <c r="G159" i="4"/>
  <c r="H152" i="4"/>
  <c r="G149" i="4"/>
  <c r="H142" i="4"/>
  <c r="H137" i="4"/>
  <c r="G129" i="4"/>
  <c r="G119" i="4"/>
  <c r="G117" i="4"/>
  <c r="H114" i="4"/>
  <c r="H112" i="4"/>
  <c r="H110" i="4"/>
  <c r="G413" i="4"/>
  <c r="G409" i="4"/>
  <c r="H397" i="4"/>
  <c r="H390" i="4"/>
  <c r="G375" i="4"/>
  <c r="H368" i="4"/>
  <c r="G338" i="4"/>
  <c r="H336" i="4"/>
  <c r="H326" i="4"/>
  <c r="H321" i="4"/>
  <c r="G304" i="4"/>
  <c r="H299" i="4"/>
  <c r="H297" i="4"/>
  <c r="G280" i="4"/>
  <c r="H273" i="4"/>
  <c r="H258" i="4"/>
  <c r="H256" i="4"/>
  <c r="H234" i="4"/>
  <c r="H232" i="4"/>
  <c r="H208" i="4"/>
  <c r="H187" i="4"/>
  <c r="H185" i="4"/>
  <c r="G175" i="4"/>
  <c r="G160" i="4"/>
  <c r="H130" i="4"/>
  <c r="H128" i="4"/>
  <c r="G122" i="4"/>
  <c r="G120" i="4"/>
  <c r="G105" i="4"/>
  <c r="G98" i="4"/>
  <c r="G96" i="4"/>
  <c r="G423" i="4"/>
  <c r="G420" i="4"/>
  <c r="H412" i="4"/>
  <c r="H405" i="4"/>
  <c r="G397" i="4"/>
  <c r="H386" i="4"/>
  <c r="G368" i="4"/>
  <c r="H363" i="4"/>
  <c r="G339" i="4"/>
  <c r="G336" i="4"/>
  <c r="H332" i="4"/>
  <c r="H329" i="4"/>
  <c r="H319" i="4"/>
  <c r="H312" i="4"/>
  <c r="H307" i="4"/>
  <c r="H305" i="4"/>
  <c r="G299" i="4"/>
  <c r="H288" i="4"/>
  <c r="G285" i="4"/>
  <c r="G281" i="4"/>
  <c r="G273" i="4"/>
  <c r="G263" i="4"/>
  <c r="G256" i="4"/>
  <c r="H254" i="4"/>
  <c r="G244" i="4"/>
  <c r="G239" i="4"/>
  <c r="G234" i="4"/>
  <c r="G232" i="4"/>
  <c r="H227" i="4"/>
  <c r="H225" i="4"/>
  <c r="G215" i="4"/>
  <c r="G213" i="4"/>
  <c r="G208" i="4"/>
  <c r="H203" i="4"/>
  <c r="I203" i="4" s="1"/>
  <c r="H201" i="4"/>
  <c r="H195" i="4"/>
  <c r="H193" i="4"/>
  <c r="G173" i="4"/>
  <c r="H168" i="4"/>
  <c r="H166" i="4"/>
  <c r="G165" i="4"/>
  <c r="H158" i="4"/>
  <c r="H155" i="4"/>
  <c r="H153" i="4"/>
  <c r="H146" i="4"/>
  <c r="G143" i="4"/>
  <c r="H138" i="4"/>
  <c r="H136" i="4"/>
  <c r="G128" i="4"/>
  <c r="H126" i="4"/>
  <c r="H113" i="4"/>
  <c r="G103" i="4"/>
  <c r="G101" i="4"/>
  <c r="G463" i="4"/>
  <c r="H445" i="4"/>
  <c r="H439" i="4"/>
  <c r="G431" i="4"/>
  <c r="H416" i="4"/>
  <c r="G414" i="4"/>
  <c r="G405" i="4"/>
  <c r="G403" i="4"/>
  <c r="H391" i="4"/>
  <c r="G386" i="4"/>
  <c r="H376" i="4"/>
  <c r="G373" i="4"/>
  <c r="H366" i="4"/>
  <c r="H361" i="4"/>
  <c r="H334" i="4"/>
  <c r="H317" i="4"/>
  <c r="G312" i="4"/>
  <c r="H302" i="4"/>
  <c r="H298" i="4"/>
  <c r="G295" i="4"/>
  <c r="G290" i="4"/>
  <c r="G288" i="4"/>
  <c r="H281" i="4"/>
  <c r="H278" i="4"/>
  <c r="G276" i="4"/>
  <c r="G271" i="4"/>
  <c r="G269" i="4"/>
  <c r="H251" i="4"/>
  <c r="H249" i="4"/>
  <c r="H218" i="4"/>
  <c r="G201" i="4"/>
  <c r="G193" i="4"/>
  <c r="G183" i="4"/>
  <c r="H176" i="4"/>
  <c r="H174" i="4"/>
  <c r="G170" i="4"/>
  <c r="G168" i="4"/>
  <c r="G161" i="4"/>
  <c r="G136" i="4"/>
  <c r="H134" i="4"/>
  <c r="G113" i="4"/>
  <c r="G355" i="4"/>
  <c r="G347" i="4"/>
  <c r="H340" i="4"/>
  <c r="H333" i="4"/>
  <c r="G313" i="4"/>
  <c r="H301" i="4"/>
  <c r="G289" i="4"/>
  <c r="G284" i="4"/>
  <c r="H282" i="4"/>
  <c r="H277" i="4"/>
  <c r="H270" i="4"/>
  <c r="G245" i="4"/>
  <c r="H229" i="4"/>
  <c r="H214" i="4"/>
  <c r="H197" i="4"/>
  <c r="G189" i="4"/>
  <c r="H182" i="4"/>
  <c r="G1059" i="4"/>
  <c r="H1044" i="4"/>
  <c r="G992" i="4"/>
  <c r="H965" i="4"/>
  <c r="H939" i="4"/>
  <c r="G898" i="4"/>
  <c r="H1060" i="4"/>
  <c r="G1034" i="4"/>
  <c r="H1027" i="4"/>
  <c r="H1020" i="4"/>
  <c r="H1011" i="4"/>
  <c r="G975" i="4"/>
  <c r="H1091" i="4"/>
  <c r="G1074" i="4"/>
  <c r="G1042" i="4"/>
  <c r="G1027" i="4"/>
  <c r="G1018" i="4"/>
  <c r="G1011" i="4"/>
  <c r="H999" i="4"/>
  <c r="H993" i="4"/>
  <c r="G947" i="4"/>
  <c r="H1083" i="4"/>
  <c r="G1067" i="4"/>
  <c r="H1059" i="4"/>
  <c r="G1051" i="4"/>
  <c r="H1036" i="4"/>
  <c r="G1026" i="4"/>
  <c r="G1019" i="4"/>
  <c r="G1010" i="4"/>
  <c r="H948" i="4"/>
  <c r="H930" i="4"/>
  <c r="H922" i="4"/>
  <c r="H906" i="4"/>
  <c r="H882" i="4"/>
  <c r="G874" i="4"/>
  <c r="G849" i="4"/>
  <c r="H842" i="4"/>
  <c r="H827" i="4"/>
  <c r="G989" i="4"/>
  <c r="H966" i="4"/>
  <c r="H940" i="4"/>
  <c r="G864" i="4"/>
  <c r="G856" i="4"/>
  <c r="H990" i="4"/>
  <c r="G936" i="4"/>
  <c r="G896" i="4"/>
  <c r="G888" i="4"/>
  <c r="H883" i="4"/>
  <c r="G880" i="4"/>
  <c r="G872" i="4"/>
  <c r="H860" i="4"/>
  <c r="H857" i="4"/>
  <c r="H850" i="4"/>
  <c r="H834" i="4"/>
  <c r="H94" i="4"/>
  <c r="G973" i="4"/>
  <c r="H952" i="4"/>
  <c r="H946" i="4"/>
  <c r="H937" i="4"/>
  <c r="G928" i="4"/>
  <c r="G920" i="4"/>
  <c r="H915" i="4"/>
  <c r="G912" i="4"/>
  <c r="G904" i="4"/>
  <c r="H892" i="4"/>
  <c r="H889" i="4"/>
  <c r="G865" i="4"/>
  <c r="G857" i="4"/>
  <c r="G840" i="4"/>
  <c r="G997" i="4"/>
  <c r="H974" i="4"/>
  <c r="G952" i="4"/>
  <c r="H924" i="4"/>
  <c r="H921" i="4"/>
  <c r="G897" i="4"/>
  <c r="G889" i="4"/>
  <c r="H881" i="4"/>
  <c r="G873" i="4"/>
  <c r="G826" i="4"/>
  <c r="G810" i="4"/>
  <c r="G794" i="4"/>
  <c r="G778" i="4"/>
  <c r="G746" i="4"/>
  <c r="G623" i="4"/>
  <c r="H905" i="4"/>
  <c r="H873" i="4"/>
  <c r="H755" i="4"/>
  <c r="G730" i="4"/>
  <c r="G722" i="4"/>
  <c r="G714" i="4"/>
  <c r="G706" i="4"/>
  <c r="G698" i="4"/>
  <c r="G690" i="4"/>
  <c r="H664" i="4"/>
  <c r="H818" i="4"/>
  <c r="H811" i="4"/>
  <c r="H802" i="4"/>
  <c r="H795" i="4"/>
  <c r="H786" i="4"/>
  <c r="H779" i="4"/>
  <c r="H770" i="4"/>
  <c r="H747" i="4"/>
  <c r="H641" i="4"/>
  <c r="H826" i="4"/>
  <c r="H819" i="4"/>
  <c r="I819" i="4" s="1"/>
  <c r="H810" i="4"/>
  <c r="H803" i="4"/>
  <c r="H794" i="4"/>
  <c r="H787" i="4"/>
  <c r="H778" i="4"/>
  <c r="H771" i="4"/>
  <c r="G754" i="4"/>
  <c r="H673" i="4"/>
  <c r="H609" i="4"/>
  <c r="G669" i="4"/>
  <c r="H655" i="4"/>
  <c r="G646" i="4"/>
  <c r="G637" i="4"/>
  <c r="H623" i="4"/>
  <c r="G614" i="4"/>
  <c r="G605" i="4"/>
  <c r="H562" i="4"/>
  <c r="G685" i="4"/>
  <c r="H670" i="4"/>
  <c r="H638" i="4"/>
  <c r="H606" i="4"/>
  <c r="G568" i="4"/>
  <c r="H557" i="4"/>
  <c r="H662" i="4"/>
  <c r="H630" i="4"/>
  <c r="H598" i="4"/>
  <c r="G591" i="4"/>
  <c r="H671" i="4"/>
  <c r="G662" i="4"/>
  <c r="G653" i="4"/>
  <c r="H639" i="4"/>
  <c r="G630" i="4"/>
  <c r="G621" i="4"/>
  <c r="H607" i="4"/>
  <c r="H552" i="4"/>
  <c r="G543" i="4"/>
  <c r="G534" i="4"/>
  <c r="H520" i="4"/>
  <c r="H504" i="4"/>
  <c r="G494" i="4"/>
  <c r="G478" i="4"/>
  <c r="G436" i="4"/>
  <c r="G428" i="4"/>
  <c r="G575" i="4"/>
  <c r="H535" i="4"/>
  <c r="H512" i="4"/>
  <c r="H495" i="4"/>
  <c r="H479" i="4"/>
  <c r="G441" i="4"/>
  <c r="H576" i="4"/>
  <c r="H544" i="4"/>
  <c r="G535" i="4"/>
  <c r="G526" i="4"/>
  <c r="H519" i="4"/>
  <c r="G510" i="4"/>
  <c r="H503" i="4"/>
  <c r="H487" i="4"/>
  <c r="H471" i="4"/>
  <c r="H465" i="4"/>
  <c r="H459" i="4"/>
  <c r="H432" i="4"/>
  <c r="G394" i="4"/>
  <c r="H387" i="4"/>
  <c r="H339" i="4"/>
  <c r="H328" i="4"/>
  <c r="G402" i="4"/>
  <c r="H395" i="4"/>
  <c r="G383" i="4"/>
  <c r="G370" i="4"/>
  <c r="G367" i="4"/>
  <c r="G354" i="4"/>
  <c r="G351" i="4"/>
  <c r="H331" i="4"/>
  <c r="H323" i="4"/>
  <c r="G447" i="4"/>
  <c r="G442" i="4"/>
  <c r="G418" i="4"/>
  <c r="H411" i="4"/>
  <c r="G399" i="4"/>
  <c r="H392" i="4"/>
  <c r="H371" i="4"/>
  <c r="H355" i="4"/>
  <c r="H448" i="4"/>
  <c r="H443" i="4"/>
  <c r="G426" i="4"/>
  <c r="H419" i="4"/>
  <c r="G407" i="4"/>
  <c r="H400" i="4"/>
  <c r="G343" i="4"/>
  <c r="G306" i="4"/>
  <c r="H318" i="4"/>
  <c r="G309" i="4"/>
  <c r="G282" i="4"/>
  <c r="H274" i="4"/>
  <c r="G249" i="4"/>
  <c r="H243" i="4"/>
  <c r="G218" i="4"/>
  <c r="H210" i="4"/>
  <c r="G185" i="4"/>
  <c r="H179" i="4"/>
  <c r="H171" i="4"/>
  <c r="G130" i="4"/>
  <c r="H107" i="4"/>
  <c r="H310" i="4"/>
  <c r="H294" i="4"/>
  <c r="G274" i="4"/>
  <c r="H266" i="4"/>
  <c r="G241" i="4"/>
  <c r="H235" i="4"/>
  <c r="G210" i="4"/>
  <c r="H202" i="4"/>
  <c r="G177" i="4"/>
  <c r="G169" i="4"/>
  <c r="G138" i="4"/>
  <c r="H115" i="4"/>
  <c r="G298" i="4"/>
  <c r="H283" i="4"/>
  <c r="G258" i="4"/>
  <c r="H250" i="4"/>
  <c r="G225" i="4"/>
  <c r="H219" i="4"/>
  <c r="G194" i="4"/>
  <c r="H186" i="4"/>
  <c r="G154" i="4"/>
  <c r="H131" i="4"/>
  <c r="G301" i="4"/>
  <c r="H275" i="4"/>
  <c r="G250" i="4"/>
  <c r="H242" i="4"/>
  <c r="G217" i="4"/>
  <c r="H211" i="4"/>
  <c r="G186" i="4"/>
  <c r="H178" i="4"/>
  <c r="H170" i="4"/>
  <c r="G162" i="4"/>
  <c r="H139" i="4"/>
  <c r="D1" i="6"/>
  <c r="I33" i="4"/>
  <c r="H33" i="4"/>
  <c r="G33" i="4"/>
  <c r="F33" i="4"/>
  <c r="AD34" i="4"/>
  <c r="AM33" i="4"/>
  <c r="AS33" i="4" s="1"/>
  <c r="AY33" i="4" s="1"/>
  <c r="BE33" i="4" s="1"/>
  <c r="BK33" i="4" s="1"/>
  <c r="AL33" i="4"/>
  <c r="AR33" i="4" s="1"/>
  <c r="AX33" i="4" s="1"/>
  <c r="BD33" i="4" s="1"/>
  <c r="BJ33" i="4" s="1"/>
  <c r="AK33" i="4"/>
  <c r="AQ33" i="4" s="1"/>
  <c r="AW33" i="4" s="1"/>
  <c r="BC33" i="4" s="1"/>
  <c r="BI33" i="4" s="1"/>
  <c r="AJ33" i="4"/>
  <c r="AP33" i="4" s="1"/>
  <c r="AV33" i="4" s="1"/>
  <c r="BB33" i="4" s="1"/>
  <c r="O38" i="4"/>
  <c r="N38" i="4"/>
  <c r="M38" i="4"/>
  <c r="L38" i="4"/>
  <c r="K38" i="4"/>
  <c r="J38" i="4"/>
  <c r="D40" i="4"/>
  <c r="E40" i="4"/>
  <c r="F40" i="4"/>
  <c r="G40" i="4"/>
  <c r="H40" i="4"/>
  <c r="I40" i="4"/>
  <c r="D41" i="4"/>
  <c r="E41" i="4"/>
  <c r="F41" i="4"/>
  <c r="G41" i="4"/>
  <c r="H41" i="4"/>
  <c r="I41" i="4"/>
  <c r="D42" i="4"/>
  <c r="E42" i="4"/>
  <c r="F42" i="4"/>
  <c r="G42" i="4"/>
  <c r="H42" i="4"/>
  <c r="I42" i="4"/>
  <c r="D43" i="4"/>
  <c r="E43" i="4"/>
  <c r="F43" i="4"/>
  <c r="G43" i="4"/>
  <c r="H43" i="4"/>
  <c r="I43" i="4"/>
  <c r="D44" i="4"/>
  <c r="E44" i="4"/>
  <c r="F44" i="4"/>
  <c r="G44" i="4"/>
  <c r="H44" i="4"/>
  <c r="I44" i="4"/>
  <c r="I39" i="4"/>
  <c r="H39" i="4"/>
  <c r="G39" i="4"/>
  <c r="F39" i="4"/>
  <c r="E39" i="4"/>
  <c r="A46" i="4"/>
  <c r="A52" i="4" s="1"/>
  <c r="D52" i="4" s="1"/>
  <c r="A47" i="4"/>
  <c r="I47" i="4" s="1"/>
  <c r="A48" i="4"/>
  <c r="A54" i="4" s="1"/>
  <c r="A60" i="4" s="1"/>
  <c r="A66" i="4" s="1"/>
  <c r="G66" i="4" s="1"/>
  <c r="A49" i="4"/>
  <c r="A55" i="4" s="1"/>
  <c r="I55" i="4" s="1"/>
  <c r="A50" i="4"/>
  <c r="A56" i="4" s="1"/>
  <c r="E56" i="4" s="1"/>
  <c r="B39" i="4"/>
  <c r="B40" i="4" s="1"/>
  <c r="B41" i="4" s="1"/>
  <c r="B42" i="4" s="1"/>
  <c r="B43" i="4" s="1"/>
  <c r="B44" i="4" s="1"/>
  <c r="A45" i="4"/>
  <c r="E45" i="4" s="1"/>
  <c r="C22" i="4"/>
  <c r="C23" i="4"/>
  <c r="C24" i="4"/>
  <c r="C25" i="4"/>
  <c r="C26" i="4"/>
  <c r="C27" i="4"/>
  <c r="C28" i="4"/>
  <c r="C29" i="4"/>
  <c r="C30" i="4"/>
  <c r="C31" i="4"/>
  <c r="C32" i="4"/>
  <c r="B23" i="4"/>
  <c r="B24" i="4" s="1"/>
  <c r="B25" i="4" s="1"/>
  <c r="B26" i="4" s="1"/>
  <c r="B27" i="4" s="1"/>
  <c r="B28" i="4" s="1"/>
  <c r="B29" i="4" s="1"/>
  <c r="B30" i="4" s="1"/>
  <c r="B31" i="4" s="1"/>
  <c r="B32" i="4" s="1"/>
  <c r="I9493" i="4" l="1"/>
  <c r="I101" i="4"/>
  <c r="I9244" i="4"/>
  <c r="I2093" i="4"/>
  <c r="I5323" i="4"/>
  <c r="F2" i="6"/>
  <c r="D2" i="6"/>
  <c r="I1999" i="4"/>
  <c r="I1405" i="4"/>
  <c r="I7143" i="4"/>
  <c r="I7637" i="4"/>
  <c r="I10002" i="4"/>
  <c r="I524" i="4"/>
  <c r="I8741" i="4"/>
  <c r="I1392" i="4"/>
  <c r="I348" i="4"/>
  <c r="I2296" i="4"/>
  <c r="I531" i="4"/>
  <c r="I5317" i="4"/>
  <c r="I8436" i="4"/>
  <c r="B41" i="9"/>
  <c r="I6850" i="4"/>
  <c r="I8045" i="4"/>
  <c r="D33" i="9"/>
  <c r="D34" i="9" s="1"/>
  <c r="D35" i="9" s="1"/>
  <c r="I7345" i="4"/>
  <c r="E13" i="9"/>
  <c r="D14" i="9" s="1"/>
  <c r="I8129" i="4"/>
  <c r="I10077" i="4"/>
  <c r="I7573" i="4"/>
  <c r="I6032" i="4"/>
  <c r="I2888" i="4"/>
  <c r="I7148" i="4"/>
  <c r="I1898" i="4"/>
  <c r="I5851" i="4"/>
  <c r="I8564" i="4"/>
  <c r="I4931" i="4"/>
  <c r="I820" i="4"/>
  <c r="I7630" i="4"/>
  <c r="I1658" i="4"/>
  <c r="I2387" i="4"/>
  <c r="I1488" i="4"/>
  <c r="I3326" i="4"/>
  <c r="I312" i="4"/>
  <c r="I3657" i="4"/>
  <c r="I8092" i="4"/>
  <c r="I405" i="4"/>
  <c r="I2666" i="4"/>
  <c r="I5587" i="4"/>
  <c r="I3334" i="4"/>
  <c r="I3044" i="4"/>
  <c r="I4053" i="4"/>
  <c r="I5211" i="4"/>
  <c r="I2185" i="4"/>
  <c r="I6665" i="4"/>
  <c r="I1372" i="4"/>
  <c r="I540" i="4"/>
  <c r="I1408" i="4"/>
  <c r="I4681" i="4"/>
  <c r="I4348" i="4"/>
  <c r="I5050" i="4"/>
  <c r="I10043" i="4"/>
  <c r="I680" i="4"/>
  <c r="I3324" i="4"/>
  <c r="I2845" i="4"/>
  <c r="I9015" i="4"/>
  <c r="I3298" i="4"/>
  <c r="I2990" i="4"/>
  <c r="I6686" i="4"/>
  <c r="I1124" i="4"/>
  <c r="I6911" i="4"/>
  <c r="I6787" i="4"/>
  <c r="I1230" i="4"/>
  <c r="I2994" i="4"/>
  <c r="I2610" i="4"/>
  <c r="I3300" i="4"/>
  <c r="I1672" i="4"/>
  <c r="I3308" i="4"/>
  <c r="I8465" i="4"/>
  <c r="I1721" i="4"/>
  <c r="I2080" i="4"/>
  <c r="I4828" i="4"/>
  <c r="I5033" i="4"/>
  <c r="I10066" i="4"/>
  <c r="I3803" i="4"/>
  <c r="I8179" i="4"/>
  <c r="I4272" i="4"/>
  <c r="I3320" i="4"/>
  <c r="I3054" i="4"/>
  <c r="I3002" i="4"/>
  <c r="I2958" i="4"/>
  <c r="I6601" i="4"/>
  <c r="I6369" i="4"/>
  <c r="I2616" i="4"/>
  <c r="I8896" i="4"/>
  <c r="I4579" i="4"/>
  <c r="I1688" i="4"/>
  <c r="I4335" i="4"/>
  <c r="I3338" i="4"/>
  <c r="I6972" i="4"/>
  <c r="I3302" i="4"/>
  <c r="I1240" i="4"/>
  <c r="I3642" i="4"/>
  <c r="I3330" i="4"/>
  <c r="I4581" i="4"/>
  <c r="I6034" i="4"/>
  <c r="I7625" i="4"/>
  <c r="I8518" i="4"/>
  <c r="I8520" i="4"/>
  <c r="I2630" i="4"/>
  <c r="I4406" i="4"/>
  <c r="I5484" i="4"/>
  <c r="I6919" i="4"/>
  <c r="I7997" i="4"/>
  <c r="I9246" i="4"/>
  <c r="I10075" i="4"/>
  <c r="I2868" i="4"/>
  <c r="I6058" i="4"/>
  <c r="I8044" i="4"/>
  <c r="I3042" i="4"/>
  <c r="I4541" i="4"/>
  <c r="I4885" i="4"/>
  <c r="I6700" i="4"/>
  <c r="I9885" i="4"/>
  <c r="I1104" i="4"/>
  <c r="I1242" i="4"/>
  <c r="I1561" i="4"/>
  <c r="I1730" i="4"/>
  <c r="I1720" i="4"/>
  <c r="I1739" i="4"/>
  <c r="I2201" i="4"/>
  <c r="I2190" i="4"/>
  <c r="I2585" i="4"/>
  <c r="I3788" i="4"/>
  <c r="I5027" i="4"/>
  <c r="I6174" i="4"/>
  <c r="I7791" i="4"/>
  <c r="I3225" i="4"/>
  <c r="I4801" i="4"/>
  <c r="I6516" i="4"/>
  <c r="I9042" i="4"/>
  <c r="I9820" i="4"/>
  <c r="I3201" i="4"/>
  <c r="I3793" i="4"/>
  <c r="I4513" i="4"/>
  <c r="I6025" i="4"/>
  <c r="I6709" i="4"/>
  <c r="I7602" i="4"/>
  <c r="I4040" i="4"/>
  <c r="I4363" i="4"/>
  <c r="I2524" i="4"/>
  <c r="I7001" i="4"/>
  <c r="I7543" i="4"/>
  <c r="I8782" i="4"/>
  <c r="I9550" i="4"/>
  <c r="I9669" i="4"/>
  <c r="I3332" i="4"/>
  <c r="I3739" i="4"/>
  <c r="I4538" i="4"/>
  <c r="I4753" i="4"/>
  <c r="I7776" i="4"/>
  <c r="I8759" i="4"/>
  <c r="I1317" i="4"/>
  <c r="I1650" i="4"/>
  <c r="I3870" i="4"/>
  <c r="I3306" i="4"/>
  <c r="I4904" i="4"/>
  <c r="I6904" i="4"/>
  <c r="I9420" i="4"/>
  <c r="I4968" i="4"/>
  <c r="I10064" i="4"/>
  <c r="I3736" i="4"/>
  <c r="I3831" i="4"/>
  <c r="I3644" i="4"/>
  <c r="I4671" i="4"/>
  <c r="I5451" i="4"/>
  <c r="I7165" i="4"/>
  <c r="I7428" i="4"/>
  <c r="I7774" i="4"/>
  <c r="I8581" i="4"/>
  <c r="I9332" i="4"/>
  <c r="I9882" i="4"/>
  <c r="I1221" i="4"/>
  <c r="I6387" i="4"/>
  <c r="I6829" i="4"/>
  <c r="I7187" i="4"/>
  <c r="I8029" i="4"/>
  <c r="I8796" i="4"/>
  <c r="I8762" i="4"/>
  <c r="I3403" i="4"/>
  <c r="I4437" i="4"/>
  <c r="I5114" i="4"/>
  <c r="I6623" i="4"/>
  <c r="I1196" i="4"/>
  <c r="I1705" i="4"/>
  <c r="I3029" i="4"/>
  <c r="I4057" i="4"/>
  <c r="I7213" i="4"/>
  <c r="I8900" i="4"/>
  <c r="I2371" i="4"/>
  <c r="I5204" i="4"/>
  <c r="I2198" i="4"/>
  <c r="I4246" i="4"/>
  <c r="I4530" i="4"/>
  <c r="I9887" i="4"/>
  <c r="I1480" i="4"/>
  <c r="I9905" i="4"/>
  <c r="I1760" i="4"/>
  <c r="I2626" i="4"/>
  <c r="I1919" i="4"/>
  <c r="I2482" i="4"/>
  <c r="I3590" i="4"/>
  <c r="I5807" i="4"/>
  <c r="I7978" i="4"/>
  <c r="I9720" i="4"/>
  <c r="I3192" i="4"/>
  <c r="I3061" i="4"/>
  <c r="I4402" i="4"/>
  <c r="I6493" i="4"/>
  <c r="I6685" i="4"/>
  <c r="I5999" i="4"/>
  <c r="I9640" i="4"/>
  <c r="I1142" i="4"/>
  <c r="I5888" i="4"/>
  <c r="I5835" i="4"/>
  <c r="I6194" i="4"/>
  <c r="I9889" i="4"/>
  <c r="I8685" i="4"/>
  <c r="I7580" i="4"/>
  <c r="I5879" i="4"/>
  <c r="I9872" i="4"/>
  <c r="I9485" i="4"/>
  <c r="I5593" i="4"/>
  <c r="I5680" i="4"/>
  <c r="I9222" i="4"/>
  <c r="I9191" i="4"/>
  <c r="I2975" i="4"/>
  <c r="I5664" i="4"/>
  <c r="I7556" i="4"/>
  <c r="I2769" i="4"/>
  <c r="I4800" i="4"/>
  <c r="I6892" i="4"/>
  <c r="I8477" i="4"/>
  <c r="I2279" i="4"/>
  <c r="I8098" i="4"/>
  <c r="I9952" i="4"/>
  <c r="I6271" i="4"/>
  <c r="I3316" i="4"/>
  <c r="I1774" i="4"/>
  <c r="I3050" i="4"/>
  <c r="I8865" i="4"/>
  <c r="I3124" i="4"/>
  <c r="I6209" i="4"/>
  <c r="I1195" i="4"/>
  <c r="I1956" i="4"/>
  <c r="I2848" i="4"/>
  <c r="I3091" i="4"/>
  <c r="I5040" i="4"/>
  <c r="I6036" i="4"/>
  <c r="I1462" i="4"/>
  <c r="I3402" i="4"/>
  <c r="I3475" i="4"/>
  <c r="I4093" i="4"/>
  <c r="I4381" i="4"/>
  <c r="I9801" i="4"/>
  <c r="I2228" i="4"/>
  <c r="I2674" i="4"/>
  <c r="I3576" i="4"/>
  <c r="I6344" i="4"/>
  <c r="I9549" i="4"/>
  <c r="I7080" i="4"/>
  <c r="I4713" i="4"/>
  <c r="I5859" i="4"/>
  <c r="I6720" i="4"/>
  <c r="I3346" i="4"/>
  <c r="I5053" i="4"/>
  <c r="I7441" i="4"/>
  <c r="I9271" i="4"/>
  <c r="I1465" i="4"/>
  <c r="I3763" i="4"/>
  <c r="I3130" i="4"/>
  <c r="I1420" i="4"/>
  <c r="I4416" i="4"/>
  <c r="I5267" i="4"/>
  <c r="I3288" i="4"/>
  <c r="I3545" i="4"/>
  <c r="I5016" i="4"/>
  <c r="I5225" i="4"/>
  <c r="I1428" i="4"/>
  <c r="I7469" i="4"/>
  <c r="I8839" i="4"/>
  <c r="I4331" i="4"/>
  <c r="I3500" i="4"/>
  <c r="I1479" i="4"/>
  <c r="I1595" i="4"/>
  <c r="I2040" i="4"/>
  <c r="I2084" i="4"/>
  <c r="I2753" i="4"/>
  <c r="I2912" i="4"/>
  <c r="I3726" i="4"/>
  <c r="I3707" i="4"/>
  <c r="I4857" i="4"/>
  <c r="I6095" i="4"/>
  <c r="I4551" i="4"/>
  <c r="I3351" i="4"/>
  <c r="I1161" i="4"/>
  <c r="I2813" i="4"/>
  <c r="I9989" i="4"/>
  <c r="I9869" i="4"/>
  <c r="I1839" i="4"/>
  <c r="I2083" i="4"/>
  <c r="I2057" i="4"/>
  <c r="I3348" i="4"/>
  <c r="I4694" i="4"/>
  <c r="I4719" i="4"/>
  <c r="I5500" i="4"/>
  <c r="I5539" i="4"/>
  <c r="I5711" i="4"/>
  <c r="I6342" i="4"/>
  <c r="I6731" i="4"/>
  <c r="I9471" i="4"/>
  <c r="I4606" i="4"/>
  <c r="I8822" i="4"/>
  <c r="I1602" i="4"/>
  <c r="I3965" i="4"/>
  <c r="I5493" i="4"/>
  <c r="I6023" i="4"/>
  <c r="I6811" i="4"/>
  <c r="I1365" i="4"/>
  <c r="I2302" i="4"/>
  <c r="I3353" i="4"/>
  <c r="I3992" i="4"/>
  <c r="I8051" i="4"/>
  <c r="I4810" i="4"/>
  <c r="I5388" i="4"/>
  <c r="I1322" i="4"/>
  <c r="I7262" i="4"/>
  <c r="I2069" i="4"/>
  <c r="I8917" i="4"/>
  <c r="I5840" i="4"/>
  <c r="I4365" i="4"/>
  <c r="I6121" i="4"/>
  <c r="I6926" i="4"/>
  <c r="I6287" i="4"/>
  <c r="I6481" i="4"/>
  <c r="I6540" i="4"/>
  <c r="I8308" i="4"/>
  <c r="I7606" i="4"/>
  <c r="I4441" i="4"/>
  <c r="I4757" i="4"/>
  <c r="I1340" i="4"/>
  <c r="I1605" i="4"/>
  <c r="I2205" i="4"/>
  <c r="I2587" i="4"/>
  <c r="I3098" i="4"/>
  <c r="I1659" i="4"/>
  <c r="I2440" i="4"/>
  <c r="I3147" i="4"/>
  <c r="I6953" i="4"/>
  <c r="I8706" i="4"/>
  <c r="I9917" i="4"/>
  <c r="I1292" i="4"/>
  <c r="I1146" i="4"/>
  <c r="I3861" i="4"/>
  <c r="I3972" i="4"/>
  <c r="I4622" i="4"/>
  <c r="I5438" i="4"/>
  <c r="I6085" i="4"/>
  <c r="I6468" i="4"/>
  <c r="I6823" i="4"/>
  <c r="I7175" i="4"/>
  <c r="I6708" i="4"/>
  <c r="I7795" i="4"/>
  <c r="I9097" i="4"/>
  <c r="I9206" i="4"/>
  <c r="I7611" i="4"/>
  <c r="I9707" i="4"/>
  <c r="I9784" i="4"/>
  <c r="I2254" i="4"/>
  <c r="I1589" i="4"/>
  <c r="I3205" i="4"/>
  <c r="I4830" i="4"/>
  <c r="I6642" i="4"/>
  <c r="I9009" i="4"/>
  <c r="I9153" i="4"/>
  <c r="I9128" i="4"/>
  <c r="I9531" i="4"/>
  <c r="I3422" i="4"/>
  <c r="I3929" i="4"/>
  <c r="I3363" i="4"/>
  <c r="I4642" i="4"/>
  <c r="I4762" i="4"/>
  <c r="I5044" i="4"/>
  <c r="I5120" i="4"/>
  <c r="I5448" i="4"/>
  <c r="I5522" i="4"/>
  <c r="I5905" i="4"/>
  <c r="I5867" i="4"/>
  <c r="I6223" i="4"/>
  <c r="I6552" i="4"/>
  <c r="I6828" i="4"/>
  <c r="I7515" i="4"/>
  <c r="I8152" i="4"/>
  <c r="I8170" i="4"/>
  <c r="I8904" i="4"/>
  <c r="I9099" i="4"/>
  <c r="I9163" i="4"/>
  <c r="I9444" i="4"/>
  <c r="I9555" i="4"/>
  <c r="I6763" i="4"/>
  <c r="I2629" i="4"/>
  <c r="I3312" i="4"/>
  <c r="I3551" i="4"/>
  <c r="I6804" i="4"/>
  <c r="I6984" i="4"/>
  <c r="I1612" i="4"/>
  <c r="I1941" i="4"/>
  <c r="I2933" i="4"/>
  <c r="I3027" i="4"/>
  <c r="I3587" i="4"/>
  <c r="I5035" i="4"/>
  <c r="I5125" i="4"/>
  <c r="I6294" i="4"/>
  <c r="I5694" i="4"/>
  <c r="I5885" i="4"/>
  <c r="I6724" i="4"/>
  <c r="I6992" i="4"/>
  <c r="I7119" i="4"/>
  <c r="I7051" i="4"/>
  <c r="I7130" i="4"/>
  <c r="I7490" i="4"/>
  <c r="I7723" i="4"/>
  <c r="I7071" i="4"/>
  <c r="I7619" i="4"/>
  <c r="I8702" i="4"/>
  <c r="I8033" i="4"/>
  <c r="I8237" i="4"/>
  <c r="I2164" i="4"/>
  <c r="I2968" i="4"/>
  <c r="I3881" i="4"/>
  <c r="I3751" i="4"/>
  <c r="I5364" i="4"/>
  <c r="I5795" i="4"/>
  <c r="I6379" i="4"/>
  <c r="I6745" i="4"/>
  <c r="I7678" i="4"/>
  <c r="I8856" i="4"/>
  <c r="I9646" i="4"/>
  <c r="I10074" i="4"/>
  <c r="I9114" i="4"/>
  <c r="I1985" i="4"/>
  <c r="I4607" i="4"/>
  <c r="I6077" i="4"/>
  <c r="I8924" i="4"/>
  <c r="I2940" i="4"/>
  <c r="I6533" i="4"/>
  <c r="I1114" i="4"/>
  <c r="I1986" i="4"/>
  <c r="I1291" i="4"/>
  <c r="I1924" i="4"/>
  <c r="I4380" i="4"/>
  <c r="I8666" i="4"/>
  <c r="I7865" i="4"/>
  <c r="I9529" i="4"/>
  <c r="I1814" i="4"/>
  <c r="I2291" i="4"/>
  <c r="I2785" i="4"/>
  <c r="I2599" i="4"/>
  <c r="I3487" i="4"/>
  <c r="I3664" i="4"/>
  <c r="I4243" i="4"/>
  <c r="I4457" i="4"/>
  <c r="I4401" i="4"/>
  <c r="I4996" i="4"/>
  <c r="I5024" i="4"/>
  <c r="I5174" i="4"/>
  <c r="I5904" i="4"/>
  <c r="I6040" i="4"/>
  <c r="I10042" i="4"/>
  <c r="I1770" i="4"/>
  <c r="I4569" i="4"/>
  <c r="I9958" i="4"/>
  <c r="I8923" i="4"/>
  <c r="I3046" i="4"/>
  <c r="I4630" i="4"/>
  <c r="I5179" i="4"/>
  <c r="I7574" i="4"/>
  <c r="I2054" i="4"/>
  <c r="I2478" i="4"/>
  <c r="I3251" i="4"/>
  <c r="I3997" i="4"/>
  <c r="I4734" i="4"/>
  <c r="I5604" i="4"/>
  <c r="I6283" i="4"/>
  <c r="I6050" i="4"/>
  <c r="I6842" i="4"/>
  <c r="I6916" i="4"/>
  <c r="I7353" i="4"/>
  <c r="I8010" i="4"/>
  <c r="I8501" i="4"/>
  <c r="I3817" i="4"/>
  <c r="I3904" i="4"/>
  <c r="I4285" i="4"/>
  <c r="I6587" i="4"/>
  <c r="I3501" i="4"/>
  <c r="I4223" i="4"/>
  <c r="I4628" i="4"/>
  <c r="I6715" i="4"/>
  <c r="I8690" i="4"/>
  <c r="I2537" i="4"/>
  <c r="I3445" i="4"/>
  <c r="I4105" i="4"/>
  <c r="I4813" i="4"/>
  <c r="I5277" i="4"/>
  <c r="I8763" i="4"/>
  <c r="I9553" i="4"/>
  <c r="I5609" i="4"/>
  <c r="I8001" i="4"/>
  <c r="I8485" i="4"/>
  <c r="I9645" i="4"/>
  <c r="I2562" i="4"/>
  <c r="I7063" i="4"/>
  <c r="I8195" i="4"/>
  <c r="I2650" i="4"/>
  <c r="I9475" i="4"/>
  <c r="I9383" i="4"/>
  <c r="I9296" i="4"/>
  <c r="I9532" i="4"/>
  <c r="I1233" i="4"/>
  <c r="I3216" i="4"/>
  <c r="I3945" i="4"/>
  <c r="I3152" i="4"/>
  <c r="I2173" i="4"/>
  <c r="I2475" i="4"/>
  <c r="I3671" i="4"/>
  <c r="I7841" i="4"/>
  <c r="I7926" i="4"/>
  <c r="I8124" i="4"/>
  <c r="I7876" i="4"/>
  <c r="I2008" i="4"/>
  <c r="I3969" i="4"/>
  <c r="I5922" i="4"/>
  <c r="I6101" i="4"/>
  <c r="I7286" i="4"/>
  <c r="I8193" i="4"/>
  <c r="I1269" i="4"/>
  <c r="I1778" i="4"/>
  <c r="I4585" i="4"/>
  <c r="I4737" i="4"/>
  <c r="I5101" i="4"/>
  <c r="I5770" i="4"/>
  <c r="I8204" i="4"/>
  <c r="I9431" i="4"/>
  <c r="I6830" i="4"/>
  <c r="I4210" i="4"/>
  <c r="I7218" i="4"/>
  <c r="I8456" i="4"/>
  <c r="I1469" i="4"/>
  <c r="I4747" i="4"/>
  <c r="I6018" i="4"/>
  <c r="I6559" i="4"/>
  <c r="I5864" i="4"/>
  <c r="I4038" i="4"/>
  <c r="I9841" i="4"/>
  <c r="I2056" i="4"/>
  <c r="I4008" i="4"/>
  <c r="I5356" i="4"/>
  <c r="I9764" i="4"/>
  <c r="I5332" i="4"/>
  <c r="I2039" i="4"/>
  <c r="I3119" i="4"/>
  <c r="I3991" i="4"/>
  <c r="I1872" i="4"/>
  <c r="I1902" i="4"/>
  <c r="I5477" i="4"/>
  <c r="I5310" i="4"/>
  <c r="I1238" i="4"/>
  <c r="I4198" i="4"/>
  <c r="I7098" i="4"/>
  <c r="I1328" i="4"/>
  <c r="I1584" i="4"/>
  <c r="I3210" i="4"/>
  <c r="I6526" i="4"/>
  <c r="I10018" i="4"/>
  <c r="I2432" i="4"/>
  <c r="I4633" i="4"/>
  <c r="I5160" i="4"/>
  <c r="I1389" i="4"/>
  <c r="I1580" i="4"/>
  <c r="I9425" i="4"/>
  <c r="I1528" i="4"/>
  <c r="I3159" i="4"/>
  <c r="I2962" i="4"/>
  <c r="I6548" i="4"/>
  <c r="I7235" i="4"/>
  <c r="I9519" i="4"/>
  <c r="I2554" i="4"/>
  <c r="I3282" i="4"/>
  <c r="I3656" i="4"/>
  <c r="I4505" i="4"/>
  <c r="I4576" i="4"/>
  <c r="I4770" i="4"/>
  <c r="I5874" i="4"/>
  <c r="I4774" i="4"/>
  <c r="I8764" i="4"/>
  <c r="I8933" i="4"/>
  <c r="I2831" i="4"/>
  <c r="I4523" i="4"/>
  <c r="I8645" i="4"/>
  <c r="I8813" i="4"/>
  <c r="I8832" i="4"/>
  <c r="I1763" i="4"/>
  <c r="I1246" i="4"/>
  <c r="I4422" i="4"/>
  <c r="I6115" i="4"/>
  <c r="I4647" i="4"/>
  <c r="I6286" i="4"/>
  <c r="I7830" i="4"/>
  <c r="I9362" i="4"/>
  <c r="I2811" i="4"/>
  <c r="I5487" i="4"/>
  <c r="I6374" i="4"/>
  <c r="I1861" i="4"/>
  <c r="I3720" i="4"/>
  <c r="I7476" i="4"/>
  <c r="I9881" i="4"/>
  <c r="I1568" i="4"/>
  <c r="I5410" i="4"/>
  <c r="I1655" i="4"/>
  <c r="I1905" i="4"/>
  <c r="I2430" i="4"/>
  <c r="I2621" i="4"/>
  <c r="I3801" i="4"/>
  <c r="I1320" i="4"/>
  <c r="I1277" i="4"/>
  <c r="I1170" i="4"/>
  <c r="I1803" i="4"/>
  <c r="I2184" i="4"/>
  <c r="I2449" i="4"/>
  <c r="I3539" i="4"/>
  <c r="I9701" i="4"/>
  <c r="I1569" i="4"/>
  <c r="I1388" i="4"/>
  <c r="I2839" i="4"/>
  <c r="I4586" i="4"/>
  <c r="I1982" i="4"/>
  <c r="I2342" i="4"/>
  <c r="I2716" i="4"/>
  <c r="I2923" i="4"/>
  <c r="I3141" i="4"/>
  <c r="I5389" i="4"/>
  <c r="I1816" i="4"/>
  <c r="I1780" i="4"/>
  <c r="I9773" i="4"/>
  <c r="I1398" i="4"/>
  <c r="I1208" i="4"/>
  <c r="I1715" i="4"/>
  <c r="I2604" i="4"/>
  <c r="I2414" i="4"/>
  <c r="I4004" i="4"/>
  <c r="I9721" i="4"/>
  <c r="I5230" i="4"/>
  <c r="I10008" i="4"/>
  <c r="I2644" i="4"/>
  <c r="I3004" i="4"/>
  <c r="I1509" i="4"/>
  <c r="I9273" i="4"/>
  <c r="I2072" i="4"/>
  <c r="I1874" i="4"/>
  <c r="I2358" i="4"/>
  <c r="I9330" i="4"/>
  <c r="I10069" i="4"/>
  <c r="I1173" i="4"/>
  <c r="I1119" i="4"/>
  <c r="I2150" i="4"/>
  <c r="I2411" i="4"/>
  <c r="I8747" i="4"/>
  <c r="I1094" i="4"/>
  <c r="I4244" i="4"/>
  <c r="I3531" i="4"/>
  <c r="I3919" i="4"/>
  <c r="I4174" i="4"/>
  <c r="I9309" i="4"/>
  <c r="I9715" i="4"/>
  <c r="I4081" i="4"/>
  <c r="I4384" i="4"/>
  <c r="I8160" i="4"/>
  <c r="I9879" i="4"/>
  <c r="I8679" i="4"/>
  <c r="I8268" i="4"/>
  <c r="I3735" i="4"/>
  <c r="I5427" i="4"/>
  <c r="I7454" i="4"/>
  <c r="I2956" i="4"/>
  <c r="I4050" i="4"/>
  <c r="I8554" i="4"/>
  <c r="I1116" i="4"/>
  <c r="I1439" i="4"/>
  <c r="I3748" i="4"/>
  <c r="I4346" i="4"/>
  <c r="I4370" i="4"/>
  <c r="I7909" i="4"/>
  <c r="I9691" i="4"/>
  <c r="I5496" i="4"/>
  <c r="I5707" i="4"/>
  <c r="I2401" i="4"/>
  <c r="I2306" i="4"/>
  <c r="I7575" i="4"/>
  <c r="I4205" i="4"/>
  <c r="I3416" i="4"/>
  <c r="I4239" i="4"/>
  <c r="I7249" i="4"/>
  <c r="I2851" i="4"/>
  <c r="I3382" i="4"/>
  <c r="I3605" i="4"/>
  <c r="I7411" i="4"/>
  <c r="I8812" i="4"/>
  <c r="I1288" i="4"/>
  <c r="I2642" i="4"/>
  <c r="I3489" i="4"/>
  <c r="I8629" i="4"/>
  <c r="I7788" i="4"/>
  <c r="I3593" i="4"/>
  <c r="I9786" i="4"/>
  <c r="I4000" i="4"/>
  <c r="I9719" i="4"/>
  <c r="I8919" i="4"/>
  <c r="I9196" i="4"/>
  <c r="I8543" i="4"/>
  <c r="I3469" i="4"/>
  <c r="I2993" i="4"/>
  <c r="I4137" i="4"/>
  <c r="I5116" i="4"/>
  <c r="I1223" i="4"/>
  <c r="I5682" i="4"/>
  <c r="I6701" i="4"/>
  <c r="I8235" i="4"/>
  <c r="I4547" i="4"/>
  <c r="I4583" i="4"/>
  <c r="I9951" i="4"/>
  <c r="I6921" i="4"/>
  <c r="I8346" i="4"/>
  <c r="I9133" i="4"/>
  <c r="I9401" i="4"/>
  <c r="I1762" i="4"/>
  <c r="I1812" i="4"/>
  <c r="I2248" i="4"/>
  <c r="I2550" i="4"/>
  <c r="I3037" i="4"/>
  <c r="I5018" i="4"/>
  <c r="I5900" i="4"/>
  <c r="I6282" i="4"/>
  <c r="I7244" i="4"/>
  <c r="I1336" i="4"/>
  <c r="I1213" i="4"/>
  <c r="I3794" i="4"/>
  <c r="I4225" i="4"/>
  <c r="I9929" i="4"/>
  <c r="I3137" i="4"/>
  <c r="I7604" i="4"/>
  <c r="I8643" i="4"/>
  <c r="I8806" i="4"/>
  <c r="I8748" i="4"/>
  <c r="I8818" i="4"/>
  <c r="I9600" i="4"/>
  <c r="I9768" i="4"/>
  <c r="I5362" i="4"/>
  <c r="I5457" i="4"/>
  <c r="I5815" i="4"/>
  <c r="I6768" i="4"/>
  <c r="I1927" i="4"/>
  <c r="I2132" i="4"/>
  <c r="I3549" i="4"/>
  <c r="I8555" i="4"/>
  <c r="I1430" i="4"/>
  <c r="I7012" i="4"/>
  <c r="I8031" i="4"/>
  <c r="I9388" i="4"/>
  <c r="I9351" i="4"/>
  <c r="I9267" i="4"/>
  <c r="I4469" i="4"/>
  <c r="I4997" i="4"/>
  <c r="I5283" i="4"/>
  <c r="I6501" i="4"/>
  <c r="I9705" i="4"/>
  <c r="I2781" i="4"/>
  <c r="I3254" i="4"/>
  <c r="I2977" i="4"/>
  <c r="I3668" i="4"/>
  <c r="I4732" i="4"/>
  <c r="I4418" i="4"/>
  <c r="I5923" i="4"/>
  <c r="I6037" i="4"/>
  <c r="I6590" i="4"/>
  <c r="I8486" i="4"/>
  <c r="I9445" i="4"/>
  <c r="I9552" i="4"/>
  <c r="I9592" i="4"/>
  <c r="I2728" i="4"/>
  <c r="I6410" i="4"/>
  <c r="I7191" i="4"/>
  <c r="I6563" i="4"/>
  <c r="I7560" i="4"/>
  <c r="I3518" i="4"/>
  <c r="I4811" i="4"/>
  <c r="I4519" i="4"/>
  <c r="I4802" i="4"/>
  <c r="I6177" i="4"/>
  <c r="I5631" i="4"/>
  <c r="I7507" i="4"/>
  <c r="I7747" i="4"/>
  <c r="I8664" i="4"/>
  <c r="I8841" i="4"/>
  <c r="I1284" i="4"/>
  <c r="I5476" i="4"/>
  <c r="I3555" i="4"/>
  <c r="I9064" i="4"/>
  <c r="I9884" i="4"/>
  <c r="I2203" i="4"/>
  <c r="I2441" i="4"/>
  <c r="I4638" i="4"/>
  <c r="I6985" i="4"/>
  <c r="I8314" i="4"/>
  <c r="I8634" i="4"/>
  <c r="I8368" i="4"/>
  <c r="I9288" i="4"/>
  <c r="I9880" i="4"/>
  <c r="I1163" i="4"/>
  <c r="I2438" i="4"/>
  <c r="I3203" i="4"/>
  <c r="I3859" i="4"/>
  <c r="I3970" i="4"/>
  <c r="I4755" i="4"/>
  <c r="I6049" i="4"/>
  <c r="I2632" i="4"/>
  <c r="I4150" i="4"/>
  <c r="I5343" i="4"/>
  <c r="I5085" i="4"/>
  <c r="I6048" i="4"/>
  <c r="I6918" i="4"/>
  <c r="I8625" i="4"/>
  <c r="I9120" i="4"/>
  <c r="I9232" i="4"/>
  <c r="I8842" i="4"/>
  <c r="I2807" i="4"/>
  <c r="I3077" i="4"/>
  <c r="I6102" i="4"/>
  <c r="I6711" i="4"/>
  <c r="I6929" i="4"/>
  <c r="I7966" i="4"/>
  <c r="I8911" i="4"/>
  <c r="I8180" i="4"/>
  <c r="I9644" i="4"/>
  <c r="I8596" i="4"/>
  <c r="I9130" i="4"/>
  <c r="I9334" i="4"/>
  <c r="I4439" i="4"/>
  <c r="I8522" i="4"/>
  <c r="I9908" i="4"/>
  <c r="I3699" i="4"/>
  <c r="I4362" i="4"/>
  <c r="I3993" i="4"/>
  <c r="I5359" i="4"/>
  <c r="I7324" i="4"/>
  <c r="I7595" i="4"/>
  <c r="I7599" i="4"/>
  <c r="I9427" i="4"/>
  <c r="I6471" i="4"/>
  <c r="I1150" i="4"/>
  <c r="I9551" i="4"/>
  <c r="I10045" i="4"/>
  <c r="I8604" i="4"/>
  <c r="I1244" i="4"/>
  <c r="I5535" i="4"/>
  <c r="I7204" i="4"/>
  <c r="I7793" i="4"/>
  <c r="I8817" i="4"/>
  <c r="I9275" i="4"/>
  <c r="I9345" i="4"/>
  <c r="I9355" i="4"/>
  <c r="I9527" i="4"/>
  <c r="I9318" i="4"/>
  <c r="I2003" i="4"/>
  <c r="I4248" i="4"/>
  <c r="I7605" i="4"/>
  <c r="I7798" i="4"/>
  <c r="I8191" i="4"/>
  <c r="I8411" i="4"/>
  <c r="I8686" i="4"/>
  <c r="I9824" i="4"/>
  <c r="I9974" i="4"/>
  <c r="I1464" i="4"/>
  <c r="I3647" i="4"/>
  <c r="I6430" i="4"/>
  <c r="I6786" i="4"/>
  <c r="I6943" i="4"/>
  <c r="I7488" i="4"/>
  <c r="I8300" i="4"/>
  <c r="I9728" i="4"/>
  <c r="I1845" i="4"/>
  <c r="I4367" i="4"/>
  <c r="I7434" i="4"/>
  <c r="I6534" i="4"/>
  <c r="I6912" i="4"/>
  <c r="I6846" i="4"/>
  <c r="I7039" i="4"/>
  <c r="I8122" i="4"/>
  <c r="I9124" i="4"/>
  <c r="I8974" i="4"/>
  <c r="I9254" i="4"/>
  <c r="I1599" i="4"/>
  <c r="I3629" i="4"/>
  <c r="I5220" i="4"/>
  <c r="I5882" i="4"/>
  <c r="I7260" i="4"/>
  <c r="I8381" i="4"/>
  <c r="I8700" i="4"/>
  <c r="I7999" i="4"/>
  <c r="I8198" i="4"/>
  <c r="I8908" i="4"/>
  <c r="I8828" i="4"/>
  <c r="I1586" i="4"/>
  <c r="I2934" i="4"/>
  <c r="I3849" i="4"/>
  <c r="I4546" i="4"/>
  <c r="I7784" i="4"/>
  <c r="I4600" i="4"/>
  <c r="I3032" i="4"/>
  <c r="I5052" i="4"/>
  <c r="I4464" i="4"/>
  <c r="I3715" i="4"/>
  <c r="I6573" i="4"/>
  <c r="I7100" i="4"/>
  <c r="I9991" i="4"/>
  <c r="I9266" i="4"/>
  <c r="I9909" i="4"/>
  <c r="I1101" i="4"/>
  <c r="I1486" i="4"/>
  <c r="I1467" i="4"/>
  <c r="I3233" i="4"/>
  <c r="I5177" i="4"/>
  <c r="I9195" i="4"/>
  <c r="I9959" i="4"/>
  <c r="I1144" i="4"/>
  <c r="I1922" i="4"/>
  <c r="I3255" i="4"/>
  <c r="I4930" i="4"/>
  <c r="I4689" i="4"/>
  <c r="I6550" i="4"/>
  <c r="I8355" i="4"/>
  <c r="I9854" i="4"/>
  <c r="I9087" i="4"/>
  <c r="I4031" i="4"/>
  <c r="I4729" i="4"/>
  <c r="I6198" i="4"/>
  <c r="I6588" i="4"/>
  <c r="I8243" i="4"/>
  <c r="I6270" i="4"/>
  <c r="I6637" i="4"/>
  <c r="I7346" i="4"/>
  <c r="I6568" i="4"/>
  <c r="I7698" i="4"/>
  <c r="I8795" i="4"/>
  <c r="I9005" i="4"/>
  <c r="I9033" i="4"/>
  <c r="I1108" i="4"/>
  <c r="I2833" i="4"/>
  <c r="I5432" i="4"/>
  <c r="I5720" i="4"/>
  <c r="I5951" i="4"/>
  <c r="I7676" i="4"/>
  <c r="I8716" i="4"/>
  <c r="I7910" i="4"/>
  <c r="I8693" i="4"/>
  <c r="I8925" i="4"/>
  <c r="I9699" i="4"/>
  <c r="I8620" i="4"/>
  <c r="I9490" i="4"/>
  <c r="I1935" i="4"/>
  <c r="I3743" i="4"/>
  <c r="I4430" i="4"/>
  <c r="I5699" i="4"/>
  <c r="I7194" i="4"/>
  <c r="I7721" i="4"/>
  <c r="I8765" i="4"/>
  <c r="I5486" i="4"/>
  <c r="I4592" i="4"/>
  <c r="I7563" i="4"/>
  <c r="I7582" i="4"/>
  <c r="I9308" i="4"/>
  <c r="I7949" i="4"/>
  <c r="I8108" i="4"/>
  <c r="I9078" i="4"/>
  <c r="I4772" i="4"/>
  <c r="I5832" i="4"/>
  <c r="I8054" i="4"/>
  <c r="I8002" i="4"/>
  <c r="I8541" i="4"/>
  <c r="I3126" i="4"/>
  <c r="I7773" i="4"/>
  <c r="I8461" i="4"/>
  <c r="I5193" i="4"/>
  <c r="I5187" i="4"/>
  <c r="I3364" i="4"/>
  <c r="I7045" i="4"/>
  <c r="I7101" i="4"/>
  <c r="I7683" i="4"/>
  <c r="I9855" i="4"/>
  <c r="I1838" i="4"/>
  <c r="I2383" i="4"/>
  <c r="I2538" i="4"/>
  <c r="I4447" i="4"/>
  <c r="I5599" i="4"/>
  <c r="I6292" i="4"/>
  <c r="I6527" i="4"/>
  <c r="I6464" i="4"/>
  <c r="I7025" i="4"/>
  <c r="I7839" i="4"/>
  <c r="I8076" i="4"/>
  <c r="I1652" i="4"/>
  <c r="I4023" i="4"/>
  <c r="I3886" i="4"/>
  <c r="I7215" i="4"/>
  <c r="I8150" i="4"/>
  <c r="I8902" i="4"/>
  <c r="I7468" i="4"/>
  <c r="I5721" i="4"/>
  <c r="I1537" i="4"/>
  <c r="I2375" i="4"/>
  <c r="I4512" i="4"/>
  <c r="I6816" i="4"/>
  <c r="I5288" i="4"/>
  <c r="I5712" i="4"/>
  <c r="I6181" i="4"/>
  <c r="I5654" i="4"/>
  <c r="I5293" i="4"/>
  <c r="I4794" i="4"/>
  <c r="I4668" i="4"/>
  <c r="I6332" i="4"/>
  <c r="I5294" i="4"/>
  <c r="I5663" i="4"/>
  <c r="I2513" i="4"/>
  <c r="I3380" i="4"/>
  <c r="I5215" i="4"/>
  <c r="I5465" i="4"/>
  <c r="I6317" i="4"/>
  <c r="I9676" i="4"/>
  <c r="I5132" i="4"/>
  <c r="I5345" i="4"/>
  <c r="I5540" i="4"/>
  <c r="I5141" i="4"/>
  <c r="I9172" i="4"/>
  <c r="I7135" i="4"/>
  <c r="I9197" i="4"/>
  <c r="I4517" i="4"/>
  <c r="I8586" i="4"/>
  <c r="I9912" i="4"/>
  <c r="I3397" i="4"/>
  <c r="I5384" i="4"/>
  <c r="I5559" i="4"/>
  <c r="I5423" i="4"/>
  <c r="I5677" i="4"/>
  <c r="I7426" i="4"/>
  <c r="I9939" i="4"/>
  <c r="I4722" i="4"/>
  <c r="I6407" i="4"/>
  <c r="I9710" i="4"/>
  <c r="I5087" i="4"/>
  <c r="I9269" i="4"/>
  <c r="I8966" i="4"/>
  <c r="I6751" i="4"/>
  <c r="I9526" i="4"/>
  <c r="I4776" i="4"/>
  <c r="I8756" i="4"/>
  <c r="I7968" i="4"/>
  <c r="I9408" i="4"/>
  <c r="I1743" i="4"/>
  <c r="I5374" i="4"/>
  <c r="I5568" i="4"/>
  <c r="I9597" i="4"/>
  <c r="I3483" i="4"/>
  <c r="I9044" i="4"/>
  <c r="I6084" i="4"/>
  <c r="I5594" i="4"/>
  <c r="I6810" i="4"/>
  <c r="I4565" i="4"/>
  <c r="I5927" i="4"/>
  <c r="I6361" i="4"/>
  <c r="I6744" i="4"/>
  <c r="I6279" i="4"/>
  <c r="I4869" i="4"/>
  <c r="I5526" i="4"/>
  <c r="I6114" i="4"/>
  <c r="I6643" i="4"/>
  <c r="I5479" i="4"/>
  <c r="I6168" i="4"/>
  <c r="I6429" i="4"/>
  <c r="I6039" i="4"/>
  <c r="I5985" i="4"/>
  <c r="I1441" i="4"/>
  <c r="I1665" i="4"/>
  <c r="I2216" i="4"/>
  <c r="I6467" i="4"/>
  <c r="I6207" i="4"/>
  <c r="I4898" i="4"/>
  <c r="I4701" i="4"/>
  <c r="I4533" i="4"/>
  <c r="I5491" i="4"/>
  <c r="I6064" i="4"/>
  <c r="I7381" i="4"/>
  <c r="I8025" i="4"/>
  <c r="I4960" i="4"/>
  <c r="I2384" i="4"/>
  <c r="I4933" i="4"/>
  <c r="I8778" i="4"/>
  <c r="I7833" i="4"/>
  <c r="I1132" i="4"/>
  <c r="I3705" i="4"/>
  <c r="I4953" i="4"/>
  <c r="I6206" i="4"/>
  <c r="I6402" i="4"/>
  <c r="I6629" i="4"/>
  <c r="I7691" i="4"/>
  <c r="I7893" i="4"/>
  <c r="I8343" i="4"/>
  <c r="I1315" i="4"/>
  <c r="I3190" i="4"/>
  <c r="I4074" i="4"/>
  <c r="I5139" i="4"/>
  <c r="I8682" i="4"/>
  <c r="I9209" i="4"/>
  <c r="I1913" i="4"/>
  <c r="I3506" i="4"/>
  <c r="I5995" i="4"/>
  <c r="I1432" i="4"/>
  <c r="I4855" i="4"/>
  <c r="I4378" i="4"/>
  <c r="I5674" i="4"/>
  <c r="I6093" i="4"/>
  <c r="I2573" i="4"/>
  <c r="I3219" i="4"/>
  <c r="I3641" i="4"/>
  <c r="I4791" i="4"/>
  <c r="I5143" i="4"/>
  <c r="I7185" i="4"/>
  <c r="I6735" i="4"/>
  <c r="I1892" i="4"/>
  <c r="I1385" i="4"/>
  <c r="I4612" i="4"/>
  <c r="I5021" i="4"/>
  <c r="I1098" i="4"/>
  <c r="I2196" i="4"/>
  <c r="I2437" i="4"/>
  <c r="I3785" i="4"/>
  <c r="I3533" i="4"/>
  <c r="I4503" i="4"/>
  <c r="I9089" i="4"/>
  <c r="I4036" i="4"/>
  <c r="I4132" i="4"/>
  <c r="I5989" i="4"/>
  <c r="I9586" i="4"/>
  <c r="I3025" i="4"/>
  <c r="I3737" i="4"/>
  <c r="I5603" i="4"/>
  <c r="I5591" i="4"/>
  <c r="I6448" i="4"/>
  <c r="I6158" i="4"/>
  <c r="I1555" i="4"/>
  <c r="I8512" i="4"/>
  <c r="I7993" i="4"/>
  <c r="I6635" i="4"/>
  <c r="I2797" i="4"/>
  <c r="I2773" i="4"/>
  <c r="I3031" i="4"/>
  <c r="I3307" i="4"/>
  <c r="I2706" i="4"/>
  <c r="I5082" i="4"/>
  <c r="I2653" i="4"/>
  <c r="I3097" i="4"/>
  <c r="I2960" i="4"/>
  <c r="I4499" i="4"/>
  <c r="I5030" i="4"/>
  <c r="I8630" i="4"/>
  <c r="I1148" i="4"/>
  <c r="I2924" i="4"/>
  <c r="I3081" i="4"/>
  <c r="I2280" i="4"/>
  <c r="I2472" i="4"/>
  <c r="I3227" i="4"/>
  <c r="I2148" i="4"/>
  <c r="I5105" i="4"/>
  <c r="I2720" i="4"/>
  <c r="I2965" i="4"/>
  <c r="I3236" i="4"/>
  <c r="I3465" i="4"/>
  <c r="I4562" i="4"/>
  <c r="I7954" i="4"/>
  <c r="I9891" i="4"/>
  <c r="I2386" i="4"/>
  <c r="I5328" i="4"/>
  <c r="I5523" i="4"/>
  <c r="I6245" i="4"/>
  <c r="I5986" i="4"/>
  <c r="I6913" i="4"/>
  <c r="I2281" i="4"/>
  <c r="I5992" i="4"/>
  <c r="I7894" i="4"/>
  <c r="I9390" i="4"/>
  <c r="I5810" i="4"/>
  <c r="I4119" i="4"/>
  <c r="I4526" i="4"/>
  <c r="I5313" i="4"/>
  <c r="I6487" i="4"/>
  <c r="I7623" i="4"/>
  <c r="I7572" i="4"/>
  <c r="I8776" i="4"/>
  <c r="I9651" i="4"/>
  <c r="I1552" i="4"/>
  <c r="I6726" i="4"/>
  <c r="I8779" i="4"/>
  <c r="I9251" i="4"/>
  <c r="I1421" i="4"/>
  <c r="I8652" i="4"/>
  <c r="I1703" i="4"/>
  <c r="I4087" i="4"/>
  <c r="I6574" i="4"/>
  <c r="I8467" i="4"/>
  <c r="I3742" i="4"/>
  <c r="I4751" i="4"/>
  <c r="I4435" i="4"/>
  <c r="I10062" i="4"/>
  <c r="I8365" i="4"/>
  <c r="I8932" i="4"/>
  <c r="I8913" i="4"/>
  <c r="I5223" i="4"/>
  <c r="I6696" i="4"/>
  <c r="I7396" i="4"/>
  <c r="I5825" i="4"/>
  <c r="I6500" i="4"/>
  <c r="I7527" i="4"/>
  <c r="I9941" i="4"/>
  <c r="I9075" i="4"/>
  <c r="I8790" i="4"/>
  <c r="I8497" i="4"/>
  <c r="I5404" i="4"/>
  <c r="I6033" i="4"/>
  <c r="I7252" i="4"/>
  <c r="I6867" i="4"/>
  <c r="I7340" i="4"/>
  <c r="I9580" i="4"/>
  <c r="I2799" i="4"/>
  <c r="I2836" i="4"/>
  <c r="I5620" i="4"/>
  <c r="I6338" i="4"/>
  <c r="I6664" i="4"/>
  <c r="I6902" i="4"/>
  <c r="I9214" i="4"/>
  <c r="I5447" i="4"/>
  <c r="I8275" i="4"/>
  <c r="I8675" i="4"/>
  <c r="I9382" i="4"/>
  <c r="I1677" i="4"/>
  <c r="I4883" i="4"/>
  <c r="I5110" i="4"/>
  <c r="I5792" i="4"/>
  <c r="I8332" i="4"/>
  <c r="I8995" i="4"/>
  <c r="I8535" i="4"/>
  <c r="I8794" i="4"/>
  <c r="I8229" i="4"/>
  <c r="I8907" i="4"/>
  <c r="I9127" i="4"/>
  <c r="I9270" i="4"/>
  <c r="I6451" i="4"/>
  <c r="I7094" i="4"/>
  <c r="I4939" i="4"/>
  <c r="I5232" i="4"/>
  <c r="I3885" i="4"/>
  <c r="I9181" i="4"/>
  <c r="I8428" i="4"/>
  <c r="I1416" i="4"/>
  <c r="I1460" i="4"/>
  <c r="I1159" i="4"/>
  <c r="I3279" i="4"/>
  <c r="I3825" i="4"/>
  <c r="I5083" i="4"/>
  <c r="I5946" i="4"/>
  <c r="I6789" i="4"/>
  <c r="I7095" i="4"/>
  <c r="I9777" i="4"/>
  <c r="I4559" i="4"/>
  <c r="I4992" i="4"/>
  <c r="I5818" i="4"/>
  <c r="I1641" i="4"/>
  <c r="I7533" i="4"/>
  <c r="I3358" i="4"/>
  <c r="I7916" i="4"/>
  <c r="I1096" i="4"/>
  <c r="I4018" i="4"/>
  <c r="I3805" i="4"/>
  <c r="I6942" i="4"/>
  <c r="I1530" i="4"/>
  <c r="I4155" i="4"/>
  <c r="I3265" i="4"/>
  <c r="I2976" i="4"/>
  <c r="I3455" i="4"/>
  <c r="I1785" i="4"/>
  <c r="I1964" i="4"/>
  <c r="I2158" i="4"/>
  <c r="I4312" i="4"/>
  <c r="I9457" i="4"/>
  <c r="I1698" i="4"/>
  <c r="I8121" i="4"/>
  <c r="I8850" i="4"/>
  <c r="I9833" i="4"/>
  <c r="I7078" i="4"/>
  <c r="I8777" i="4"/>
  <c r="I3626" i="4"/>
  <c r="I9210" i="4"/>
  <c r="I1357" i="4"/>
  <c r="I3959" i="4"/>
  <c r="I4265" i="4"/>
  <c r="I4298" i="4"/>
  <c r="I4786" i="4"/>
  <c r="I8743" i="4"/>
  <c r="I6624" i="4"/>
  <c r="I2737" i="4"/>
  <c r="I10063" i="4"/>
  <c r="I9239" i="4"/>
  <c r="I1176" i="4"/>
  <c r="I4841" i="4"/>
  <c r="I8973" i="4"/>
  <c r="I4575" i="4"/>
  <c r="I7173" i="4"/>
  <c r="I1453" i="4"/>
  <c r="I2446" i="4"/>
  <c r="I2597" i="4"/>
  <c r="I3310" i="4"/>
  <c r="I8249" i="4"/>
  <c r="I8264" i="4"/>
  <c r="I10004" i="4"/>
  <c r="I1254" i="4"/>
  <c r="I3394" i="4"/>
  <c r="I3771" i="4"/>
  <c r="I4069" i="4"/>
  <c r="I6063" i="4"/>
  <c r="I6099" i="4"/>
  <c r="I6144" i="4"/>
  <c r="I6966" i="4"/>
  <c r="I7195" i="4"/>
  <c r="I7456" i="4"/>
  <c r="I9806" i="4"/>
  <c r="I9170" i="4"/>
  <c r="I6672" i="4"/>
  <c r="I8433" i="4"/>
  <c r="I9561" i="4"/>
  <c r="I9789" i="4"/>
  <c r="I1371" i="4"/>
  <c r="I2463" i="4"/>
  <c r="I2655" i="4"/>
  <c r="I4275" i="4"/>
  <c r="I4299" i="4"/>
  <c r="I5025" i="4"/>
  <c r="I5002" i="4"/>
  <c r="I5655" i="4"/>
  <c r="I5752" i="4"/>
  <c r="I6848" i="4"/>
  <c r="I7052" i="4"/>
  <c r="I9156" i="4"/>
  <c r="I4465" i="4"/>
  <c r="I7744" i="4"/>
  <c r="I1533" i="4"/>
  <c r="I3165" i="4"/>
  <c r="I4319" i="4"/>
  <c r="I5131" i="4"/>
  <c r="I6737" i="4"/>
  <c r="I7351" i="4"/>
  <c r="I8442" i="4"/>
  <c r="I8506" i="4"/>
  <c r="I1374" i="4"/>
  <c r="I1541" i="4"/>
  <c r="I2016" i="4"/>
  <c r="I2179" i="4"/>
  <c r="I3412" i="4"/>
  <c r="I3509" i="4"/>
  <c r="I3988" i="4"/>
  <c r="I4973" i="4"/>
  <c r="I5728" i="4"/>
  <c r="I8186" i="4"/>
  <c r="I7299" i="4"/>
  <c r="I8723" i="4"/>
  <c r="I8414" i="4"/>
  <c r="I9479" i="4"/>
  <c r="I9663" i="4"/>
  <c r="I1470" i="4"/>
  <c r="I2135" i="4"/>
  <c r="I6632" i="4"/>
  <c r="I7097" i="4"/>
  <c r="I1415" i="4"/>
  <c r="I3877" i="4"/>
  <c r="I4494" i="4"/>
  <c r="I4913" i="4"/>
  <c r="I4646" i="4"/>
  <c r="I5205" i="4"/>
  <c r="I5931" i="4"/>
  <c r="I6331" i="4"/>
  <c r="I8254" i="4"/>
  <c r="I9300" i="4"/>
  <c r="I1311" i="4"/>
  <c r="I2263" i="4"/>
  <c r="I4568" i="4"/>
  <c r="I5013" i="4"/>
  <c r="I7745" i="4"/>
  <c r="I4026" i="4"/>
  <c r="I4113" i="4"/>
  <c r="I5314" i="4"/>
  <c r="I8978" i="4"/>
  <c r="I8394" i="4"/>
  <c r="I1824" i="4"/>
  <c r="I2679" i="4"/>
  <c r="I2979" i="4"/>
  <c r="I4294" i="4"/>
  <c r="I3865" i="4"/>
  <c r="I4634" i="4"/>
  <c r="I4602" i="4"/>
  <c r="I5519" i="4"/>
  <c r="I5979" i="4"/>
  <c r="I7786" i="4"/>
  <c r="I9204" i="4"/>
  <c r="I2111" i="4"/>
  <c r="I2275" i="4"/>
  <c r="I3183" i="4"/>
  <c r="I3631" i="4"/>
  <c r="I3918" i="4"/>
  <c r="I3703" i="4"/>
  <c r="I4938" i="4"/>
  <c r="I2352" i="4"/>
  <c r="I4303" i="4"/>
  <c r="I6952" i="4"/>
  <c r="I7405" i="4"/>
  <c r="I8218" i="4"/>
  <c r="I1521" i="4"/>
  <c r="I2025" i="4"/>
  <c r="I5152" i="4"/>
  <c r="I4657" i="4"/>
  <c r="I5086" i="4"/>
  <c r="I6171" i="4"/>
  <c r="I9161" i="4"/>
  <c r="I10037" i="4"/>
  <c r="I8975" i="4"/>
  <c r="I1448" i="4"/>
  <c r="I2086" i="4"/>
  <c r="I4146" i="4"/>
  <c r="I4049" i="4"/>
  <c r="I4304" i="4"/>
  <c r="I4460" i="4"/>
  <c r="I4413" i="4"/>
  <c r="I4383" i="4"/>
  <c r="I4492" i="4"/>
  <c r="I5371" i="4"/>
  <c r="I5458" i="4"/>
  <c r="I6822" i="4"/>
  <c r="I8592" i="4"/>
  <c r="I1617" i="4"/>
  <c r="I4180" i="4"/>
  <c r="I3798" i="4"/>
  <c r="I4698" i="4"/>
  <c r="I4371" i="4"/>
  <c r="I4619" i="4"/>
  <c r="I6367" i="4"/>
  <c r="I6435" i="4"/>
  <c r="I6619" i="4"/>
  <c r="I7850" i="4"/>
  <c r="I8873" i="4"/>
  <c r="I9729" i="4"/>
  <c r="I1141" i="4"/>
  <c r="I1991" i="4"/>
  <c r="I2777" i="4"/>
  <c r="I4284" i="4"/>
  <c r="I2266" i="4"/>
  <c r="I8418" i="4"/>
  <c r="I3709" i="4"/>
  <c r="I5719" i="4"/>
  <c r="I3286" i="4"/>
  <c r="I4849" i="4"/>
  <c r="I3486" i="4"/>
  <c r="I4149" i="4"/>
  <c r="I2413" i="4"/>
  <c r="I2517" i="4"/>
  <c r="I9319" i="4"/>
  <c r="I10055" i="4"/>
  <c r="I2321" i="4"/>
  <c r="I9746" i="4"/>
  <c r="I6298" i="4"/>
  <c r="I1581" i="4"/>
  <c r="I8905" i="4"/>
  <c r="I9741" i="4"/>
  <c r="I1350" i="4"/>
  <c r="I1869" i="4"/>
  <c r="I1976" i="4"/>
  <c r="I3569" i="4"/>
  <c r="I7585" i="4"/>
  <c r="I1286" i="4"/>
  <c r="I1172" i="4"/>
  <c r="I1125" i="4"/>
  <c r="I2181" i="4"/>
  <c r="I2362" i="4"/>
  <c r="I1640" i="4"/>
  <c r="I1818" i="4"/>
  <c r="I2338" i="4"/>
  <c r="I9339" i="4"/>
  <c r="I9616" i="4"/>
  <c r="I1689" i="4"/>
  <c r="I2005" i="4"/>
  <c r="I2532" i="4"/>
  <c r="I4172" i="4"/>
  <c r="I1570" i="4"/>
  <c r="I2242" i="4"/>
  <c r="I2508" i="4"/>
  <c r="I7210" i="4"/>
  <c r="I9455" i="4"/>
  <c r="I1225" i="4"/>
  <c r="I4357" i="4"/>
  <c r="I1920" i="4"/>
  <c r="I2122" i="4"/>
  <c r="I1926" i="4"/>
  <c r="I2633" i="4"/>
  <c r="I9237" i="4"/>
  <c r="I9280" i="4"/>
  <c r="I1120" i="4"/>
  <c r="I1601" i="4"/>
  <c r="I2313" i="4"/>
  <c r="I5206" i="4"/>
  <c r="I6131" i="4"/>
  <c r="I8318" i="4"/>
  <c r="I8655" i="4"/>
  <c r="I10003" i="4"/>
  <c r="I3891" i="4"/>
  <c r="I4923" i="4"/>
  <c r="I4843" i="4"/>
  <c r="I5808" i="4"/>
  <c r="I6348" i="4"/>
  <c r="I6269" i="4"/>
  <c r="I7147" i="4"/>
  <c r="I7971" i="4"/>
  <c r="I7835" i="4"/>
  <c r="I9335" i="4"/>
  <c r="I9790" i="4"/>
  <c r="I9898" i="4"/>
  <c r="I1122" i="4"/>
  <c r="I2124" i="4"/>
  <c r="I3680" i="4"/>
  <c r="I4727" i="4"/>
  <c r="I4769" i="4"/>
  <c r="I5616" i="4"/>
  <c r="I8892" i="4"/>
  <c r="I2322" i="4"/>
  <c r="I7871" i="4"/>
  <c r="I8134" i="4"/>
  <c r="I8305" i="4"/>
  <c r="I5716" i="4"/>
  <c r="I6694" i="4"/>
  <c r="I7659" i="4"/>
  <c r="I1117" i="4"/>
  <c r="I1871" i="4"/>
  <c r="I5552" i="4"/>
  <c r="I7844" i="4"/>
  <c r="I8927" i="4"/>
  <c r="I8981" i="4"/>
  <c r="I9814" i="4"/>
  <c r="I1815" i="4"/>
  <c r="I5511" i="4"/>
  <c r="I5897" i="4"/>
  <c r="I6549" i="4"/>
  <c r="I8021" i="4"/>
  <c r="I7686" i="4"/>
  <c r="I6627" i="4"/>
  <c r="I5777" i="4"/>
  <c r="I6673" i="4"/>
  <c r="I6474" i="4"/>
  <c r="I6790" i="4"/>
  <c r="I7922" i="4"/>
  <c r="I2125" i="4"/>
  <c r="I2327" i="4"/>
  <c r="I3560" i="4"/>
  <c r="I4047" i="4"/>
  <c r="I4969" i="4"/>
  <c r="I4705" i="4"/>
  <c r="I7222" i="4"/>
  <c r="I7734" i="4"/>
  <c r="I7655" i="4"/>
  <c r="I8532" i="4"/>
  <c r="I9020" i="4"/>
  <c r="I9274" i="4"/>
  <c r="I9915" i="4"/>
  <c r="I3245" i="4"/>
  <c r="I3339" i="4"/>
  <c r="I7505" i="4"/>
  <c r="I6414" i="4"/>
  <c r="I9387" i="4"/>
  <c r="I9576" i="4"/>
  <c r="I1220" i="4"/>
  <c r="I4120" i="4"/>
  <c r="I3232" i="4"/>
  <c r="I5736" i="4"/>
  <c r="I7513" i="4"/>
  <c r="I8220" i="4"/>
  <c r="I8888" i="4"/>
  <c r="I1192" i="4"/>
  <c r="I2981" i="4"/>
  <c r="I3620" i="4"/>
  <c r="I2806" i="4"/>
  <c r="I3116" i="4"/>
  <c r="I5658" i="4"/>
  <c r="I7589" i="4"/>
  <c r="I8557" i="4"/>
  <c r="I7812" i="4"/>
  <c r="I7939" i="4"/>
  <c r="I8423" i="4"/>
  <c r="I2602" i="4"/>
  <c r="I3844" i="4"/>
  <c r="I4866" i="4"/>
  <c r="I8278" i="4"/>
  <c r="I9875" i="4"/>
  <c r="I6844" i="4"/>
  <c r="I5928" i="4"/>
  <c r="I5997" i="4"/>
  <c r="I8356" i="4"/>
  <c r="I8637" i="4"/>
  <c r="I9502" i="4"/>
  <c r="I2566" i="4"/>
  <c r="I3055" i="4"/>
  <c r="I6885" i="4"/>
  <c r="I8022" i="4"/>
  <c r="I8349" i="4"/>
  <c r="I3094" i="4"/>
  <c r="I8499" i="4"/>
  <c r="I2007" i="4"/>
  <c r="I4015" i="4"/>
  <c r="I3525" i="4"/>
  <c r="I4919" i="4"/>
  <c r="I8768" i="4"/>
  <c r="I3129" i="4"/>
  <c r="I4390" i="4"/>
  <c r="I6876" i="4"/>
  <c r="I5912" i="4"/>
  <c r="I9608" i="4"/>
  <c r="I9287" i="4"/>
  <c r="I5569" i="4"/>
  <c r="I6139" i="4"/>
  <c r="I7412" i="4"/>
  <c r="I7559" i="4"/>
  <c r="I5689" i="4"/>
  <c r="I5074" i="4"/>
  <c r="I2803" i="4"/>
  <c r="I5032" i="4"/>
  <c r="I7969" i="4"/>
  <c r="I4665" i="4"/>
  <c r="I6555" i="4"/>
  <c r="I3335" i="4"/>
  <c r="I3415" i="4"/>
  <c r="I8109" i="4"/>
  <c r="I9175" i="4"/>
  <c r="I7189" i="4"/>
  <c r="I7102" i="4"/>
  <c r="I7276" i="4"/>
  <c r="I3858" i="4"/>
  <c r="I4207" i="4"/>
  <c r="I3409" i="4"/>
  <c r="I3913" i="4"/>
  <c r="I1840" i="4"/>
  <c r="I3466" i="4"/>
  <c r="I3278" i="4"/>
  <c r="I4986" i="4"/>
  <c r="I9846" i="4"/>
  <c r="I6152" i="4"/>
  <c r="I6433" i="4"/>
  <c r="I7264" i="4"/>
  <c r="I4700" i="4"/>
  <c r="I6188" i="4"/>
  <c r="I9415" i="4"/>
  <c r="I8770" i="4"/>
  <c r="I6109" i="4"/>
  <c r="I2969" i="4"/>
  <c r="I5201" i="4"/>
  <c r="I3807" i="4"/>
  <c r="I5862" i="4"/>
  <c r="I6060" i="4"/>
  <c r="I7484" i="4"/>
  <c r="I3146" i="4"/>
  <c r="I7567" i="4"/>
  <c r="I3005" i="4"/>
  <c r="I2938" i="4"/>
  <c r="I6210" i="4"/>
  <c r="I6505" i="4"/>
  <c r="I9436" i="4"/>
  <c r="I4471" i="4"/>
  <c r="I3494" i="4"/>
  <c r="I4192" i="4"/>
  <c r="I2778" i="4"/>
  <c r="I2535" i="4"/>
  <c r="I5972" i="4"/>
  <c r="I7636" i="4"/>
  <c r="I9049" i="4"/>
  <c r="I9102" i="4"/>
  <c r="I8284" i="4"/>
  <c r="I9836" i="4"/>
  <c r="I8947" i="4"/>
  <c r="I1165" i="4"/>
  <c r="I1846" i="4"/>
  <c r="I2570" i="4"/>
  <c r="I2416" i="4"/>
  <c r="I3597" i="4"/>
  <c r="I4274" i="4"/>
  <c r="I4880" i="4"/>
  <c r="I4570" i="4"/>
  <c r="I4643" i="4"/>
  <c r="I4970" i="4"/>
  <c r="I7701" i="4"/>
  <c r="I8078" i="4"/>
  <c r="I8853" i="4"/>
  <c r="I8878" i="4"/>
  <c r="I9356" i="4"/>
  <c r="I9711" i="4"/>
  <c r="I9405" i="4"/>
  <c r="I9859" i="4"/>
  <c r="I7797" i="4"/>
  <c r="I8829" i="4"/>
  <c r="I7741" i="4"/>
  <c r="I9234" i="4"/>
  <c r="I9072" i="4"/>
  <c r="I5376" i="4"/>
  <c r="I8752" i="4"/>
  <c r="I9954" i="4"/>
  <c r="I9159" i="4"/>
  <c r="I1779" i="4"/>
  <c r="I5212" i="4"/>
  <c r="I5585" i="4"/>
  <c r="I5953" i="4"/>
  <c r="I6570" i="4"/>
  <c r="I6802" i="4"/>
  <c r="I6641" i="4"/>
  <c r="I8075" i="4"/>
  <c r="I9630" i="4"/>
  <c r="I2825" i="4"/>
  <c r="I7447" i="4"/>
  <c r="I6222" i="4"/>
  <c r="I8251" i="4"/>
  <c r="I8525" i="4"/>
  <c r="I9856" i="4"/>
  <c r="I4373" i="4"/>
  <c r="I1532" i="4"/>
  <c r="I3040" i="4"/>
  <c r="I8041" i="4"/>
  <c r="I1567" i="4"/>
  <c r="I4594" i="4"/>
  <c r="I9384" i="4"/>
  <c r="I8814" i="4"/>
  <c r="I8998" i="4"/>
  <c r="I9703" i="4"/>
  <c r="I1443" i="4"/>
  <c r="I1784" i="4"/>
  <c r="I2444" i="4"/>
  <c r="I2560" i="4"/>
  <c r="I3149" i="4"/>
  <c r="I6466" i="4"/>
  <c r="I7393" i="4"/>
  <c r="I8110" i="4"/>
  <c r="I8358" i="4"/>
  <c r="I8659" i="4"/>
  <c r="I8068" i="4"/>
  <c r="I8149" i="4"/>
  <c r="I8379" i="4"/>
  <c r="I9865" i="4"/>
  <c r="I1656" i="4"/>
  <c r="I1745" i="4"/>
  <c r="I2091" i="4"/>
  <c r="I3079" i="4"/>
  <c r="I2931" i="4"/>
  <c r="I5497" i="4"/>
  <c r="I4993" i="4"/>
  <c r="I7196" i="4"/>
  <c r="I6134" i="4"/>
  <c r="I9035" i="4"/>
  <c r="I9414" i="4"/>
  <c r="I8259" i="4"/>
  <c r="I8469" i="4"/>
  <c r="I8676" i="4"/>
  <c r="I9218" i="4"/>
  <c r="I2708" i="4"/>
  <c r="I3235" i="4"/>
  <c r="I4393" i="4"/>
  <c r="I5538" i="4"/>
  <c r="I9338" i="4"/>
  <c r="I5394" i="4"/>
  <c r="I5466" i="4"/>
  <c r="I7134" i="4"/>
  <c r="I3776" i="4"/>
  <c r="I5567" i="4"/>
  <c r="I8571" i="4"/>
  <c r="I9537" i="4"/>
  <c r="I9892" i="4"/>
  <c r="I9712" i="4"/>
  <c r="I9791" i="4"/>
  <c r="I1103" i="4"/>
  <c r="I1191" i="4"/>
  <c r="I1558" i="4"/>
  <c r="I2096" i="4"/>
  <c r="I2085" i="4"/>
  <c r="I2310" i="4"/>
  <c r="I5348" i="4"/>
  <c r="I7957" i="4"/>
  <c r="I9604" i="4"/>
  <c r="I9132" i="4"/>
  <c r="I9558" i="4"/>
  <c r="I9828" i="4"/>
  <c r="I10053" i="4"/>
  <c r="I1456" i="4"/>
  <c r="I2756" i="4"/>
  <c r="I7217" i="4"/>
  <c r="I1822" i="4"/>
  <c r="I2908" i="4"/>
  <c r="I2982" i="4"/>
  <c r="I3670" i="4"/>
  <c r="I3796" i="4"/>
  <c r="I4432" i="4"/>
  <c r="I6819" i="4"/>
  <c r="I7259" i="4"/>
  <c r="I7790" i="4"/>
  <c r="I7720" i="4"/>
  <c r="I8548" i="4"/>
  <c r="I8826" i="4"/>
  <c r="I8982" i="4"/>
  <c r="I1854" i="4"/>
  <c r="I2102" i="4"/>
  <c r="I5260" i="4"/>
  <c r="I9718" i="4"/>
  <c r="I1943" i="4"/>
  <c r="I3030" i="4"/>
  <c r="I7257" i="4"/>
  <c r="I8298" i="4"/>
  <c r="I5262" i="4"/>
  <c r="I5431" i="4"/>
  <c r="I8351" i="4"/>
  <c r="I4261" i="4"/>
  <c r="I8037" i="4"/>
  <c r="I8595" i="4"/>
  <c r="I6529" i="4"/>
  <c r="I6944" i="4"/>
  <c r="I7891" i="4"/>
  <c r="I9123" i="4"/>
  <c r="I5421" i="4"/>
  <c r="I9782" i="4"/>
  <c r="I2095" i="4"/>
  <c r="I4166" i="4"/>
  <c r="I6577" i="4"/>
  <c r="I1966" i="4"/>
  <c r="I5626" i="4"/>
  <c r="I9083" i="4"/>
  <c r="I3337" i="4"/>
  <c r="I8385" i="4"/>
  <c r="I9706" i="4"/>
  <c r="I9834" i="4"/>
  <c r="I1185" i="4"/>
  <c r="I5190" i="4"/>
  <c r="I6056" i="4"/>
  <c r="I7930" i="4"/>
  <c r="I5510" i="4"/>
  <c r="I3964" i="4"/>
  <c r="I7777" i="4"/>
  <c r="I8164" i="4"/>
  <c r="I1403" i="4"/>
  <c r="I8064" i="4"/>
  <c r="I3362" i="4"/>
  <c r="I1118" i="4"/>
  <c r="I4147" i="4"/>
  <c r="I4034" i="4"/>
  <c r="I7005" i="4"/>
  <c r="I8217" i="4"/>
  <c r="I6655" i="4"/>
  <c r="I2393" i="4"/>
  <c r="I4598" i="4"/>
  <c r="I5597" i="4"/>
  <c r="I8128" i="4"/>
  <c r="I9096" i="4"/>
  <c r="I9642" i="4"/>
  <c r="I9770" i="4"/>
  <c r="I3472" i="4"/>
  <c r="I4644" i="4"/>
  <c r="I5372" i="4"/>
  <c r="I6015" i="4"/>
  <c r="I8916" i="4"/>
  <c r="I4114" i="4"/>
  <c r="I8470" i="4"/>
  <c r="I6088" i="4"/>
  <c r="I3572" i="4"/>
  <c r="I6083" i="4"/>
  <c r="I7183" i="4"/>
  <c r="I5831" i="4"/>
  <c r="I6697" i="4"/>
  <c r="I2035" i="4"/>
  <c r="I6465" i="4"/>
  <c r="I6894" i="4"/>
  <c r="I1422" i="4"/>
  <c r="I4130" i="4"/>
  <c r="I9337" i="4"/>
  <c r="I2396" i="4"/>
  <c r="I5391" i="4"/>
  <c r="I2575" i="4"/>
  <c r="I4929" i="4"/>
  <c r="I6267" i="4"/>
  <c r="I7279" i="4"/>
  <c r="I7925" i="4"/>
  <c r="I9370" i="4"/>
  <c r="I1504" i="4"/>
  <c r="I2334" i="4"/>
  <c r="I6676" i="4"/>
  <c r="I2466" i="4"/>
  <c r="I5338" i="4"/>
  <c r="I8378" i="4"/>
  <c r="I7530" i="4"/>
  <c r="I7633" i="4"/>
  <c r="I1851" i="4"/>
  <c r="I7424" i="4"/>
  <c r="I2169" i="4"/>
  <c r="I5188" i="4"/>
  <c r="I6748" i="4"/>
  <c r="I6630" i="4"/>
  <c r="I8382" i="4"/>
  <c r="I8291" i="4"/>
  <c r="I8792" i="4"/>
  <c r="I10039" i="4"/>
  <c r="I3350" i="4"/>
  <c r="I5246" i="4"/>
  <c r="I5915" i="4"/>
  <c r="I5865" i="4"/>
  <c r="I5848" i="4"/>
  <c r="I5767" i="4"/>
  <c r="I2789" i="4"/>
  <c r="I5630" i="4"/>
  <c r="I3296" i="4"/>
  <c r="I3379" i="4"/>
  <c r="I4610" i="4"/>
  <c r="I5608" i="4"/>
  <c r="I7858" i="4"/>
  <c r="I7986" i="4"/>
  <c r="I8468" i="4"/>
  <c r="I2188" i="4"/>
  <c r="I3072" i="4"/>
  <c r="I3752" i="4"/>
  <c r="I4839" i="4"/>
  <c r="I5881" i="4"/>
  <c r="I7367" i="4"/>
  <c r="I1663" i="4"/>
  <c r="I3226" i="4"/>
  <c r="I5435" i="4"/>
  <c r="I4065" i="4"/>
  <c r="I6321" i="4"/>
  <c r="I8761" i="4"/>
  <c r="I1635" i="4"/>
  <c r="I2282" i="4"/>
  <c r="I2902" i="4"/>
  <c r="I7404" i="4"/>
  <c r="I2067" i="4"/>
  <c r="I5717" i="4"/>
  <c r="I5637" i="4"/>
  <c r="I7872" i="4"/>
  <c r="I1516" i="4"/>
  <c r="I2684" i="4"/>
  <c r="I6262" i="4"/>
  <c r="I6310" i="4"/>
  <c r="I6556" i="4"/>
  <c r="I8364" i="4"/>
  <c r="I1713" i="4"/>
  <c r="I6418" i="4"/>
  <c r="I8991" i="4"/>
  <c r="I9633" i="4"/>
  <c r="I9761" i="4"/>
  <c r="I2160" i="4"/>
  <c r="I2359" i="4"/>
  <c r="I4792" i="4"/>
  <c r="I5022" i="4"/>
  <c r="I2399" i="4"/>
  <c r="I2445" i="4"/>
  <c r="I4484" i="4"/>
  <c r="I4429" i="4"/>
  <c r="I4654" i="4"/>
  <c r="I7182" i="4"/>
  <c r="I8793" i="4"/>
  <c r="I8432" i="4"/>
  <c r="I8185" i="4"/>
  <c r="I9785" i="4"/>
  <c r="I1549" i="4"/>
  <c r="I1808" i="4"/>
  <c r="I2027" i="4"/>
  <c r="I2297" i="4"/>
  <c r="I2582" i="4"/>
  <c r="I4718" i="4"/>
  <c r="I4962" i="4"/>
  <c r="I6482" i="4"/>
  <c r="I6638" i="4"/>
  <c r="I7248" i="4"/>
  <c r="I8680" i="4"/>
  <c r="I8699" i="4"/>
  <c r="I1887" i="4"/>
  <c r="I6010" i="4"/>
  <c r="I2506" i="4"/>
  <c r="I9341" i="4"/>
  <c r="I6406" i="4"/>
  <c r="I7201" i="4"/>
  <c r="I7509" i="4"/>
  <c r="I9981" i="4"/>
  <c r="I2070" i="4"/>
  <c r="I2641" i="4"/>
  <c r="I3145" i="4"/>
  <c r="I3195" i="4"/>
  <c r="I3939" i="4"/>
  <c r="I5135" i="4"/>
  <c r="I5216" i="4"/>
  <c r="I5830" i="4"/>
  <c r="I6691" i="4"/>
  <c r="I8094" i="4"/>
  <c r="I8446" i="4"/>
  <c r="I4071" i="4"/>
  <c r="I5156" i="4"/>
  <c r="I4487" i="4"/>
  <c r="I5056" i="4"/>
  <c r="I5788" i="4"/>
  <c r="I6888" i="4"/>
  <c r="I1708" i="4"/>
  <c r="I2094" i="4"/>
  <c r="I4990" i="4"/>
  <c r="I8490" i="4"/>
  <c r="I8514" i="4"/>
  <c r="I9152" i="4"/>
  <c r="I9369" i="4"/>
  <c r="I1971" i="4"/>
  <c r="I2073" i="4"/>
  <c r="I9090" i="4"/>
  <c r="I3258" i="4"/>
  <c r="I4423" i="4"/>
  <c r="I4726" i="4"/>
  <c r="I7141" i="4"/>
  <c r="I2757" i="4"/>
  <c r="I9093" i="4"/>
  <c r="I2867" i="4"/>
  <c r="I3546" i="4"/>
  <c r="I5337" i="4"/>
  <c r="I3452" i="4"/>
  <c r="I4396" i="4"/>
  <c r="I7200" i="4"/>
  <c r="I6969" i="4"/>
  <c r="I9948" i="4"/>
  <c r="I1942" i="4"/>
  <c r="I2702" i="4"/>
  <c r="I5010" i="4"/>
  <c r="I5265" i="4"/>
  <c r="I5981" i="4"/>
  <c r="I8207" i="4"/>
  <c r="I7667" i="4"/>
  <c r="I9530" i="4"/>
  <c r="I9816" i="4"/>
  <c r="I1229" i="4"/>
  <c r="I2749" i="4"/>
  <c r="I4609" i="4"/>
  <c r="I5802" i="4"/>
  <c r="I8095" i="4"/>
  <c r="I8163" i="4"/>
  <c r="I8559" i="4"/>
  <c r="I1335" i="4"/>
  <c r="I1886" i="4"/>
  <c r="I2063" i="4"/>
  <c r="I3009" i="4"/>
  <c r="I4258" i="4"/>
  <c r="I4470" i="4"/>
  <c r="I4897" i="4"/>
  <c r="I8182" i="4"/>
  <c r="I8374" i="4"/>
  <c r="I8636" i="4"/>
  <c r="I10092" i="4"/>
  <c r="I9492" i="4"/>
  <c r="I6020" i="4"/>
  <c r="I5634" i="4"/>
  <c r="I4974" i="4"/>
  <c r="I5241" i="4"/>
  <c r="I1306" i="4"/>
  <c r="I8528" i="4"/>
  <c r="I9593" i="4"/>
  <c r="I9605" i="4"/>
  <c r="I1313" i="4"/>
  <c r="I1523" i="4"/>
  <c r="I1903" i="4"/>
  <c r="I3843" i="4"/>
  <c r="I4971" i="4"/>
  <c r="I5875" i="4"/>
  <c r="I6581" i="4"/>
  <c r="I6702" i="4"/>
  <c r="I6614" i="4"/>
  <c r="I2348" i="4"/>
  <c r="I5866" i="4"/>
  <c r="I5976" i="4"/>
  <c r="I6719" i="4"/>
  <c r="I7356" i="4"/>
  <c r="I9084" i="4"/>
  <c r="I1700" i="4"/>
  <c r="I7446" i="4"/>
  <c r="I9480" i="4"/>
  <c r="I9168" i="4"/>
  <c r="I4870" i="4"/>
  <c r="I2314" i="4"/>
  <c r="I2746" i="4"/>
  <c r="I3318" i="4"/>
  <c r="I3994" i="4"/>
  <c r="I4277" i="4"/>
  <c r="I4212" i="4"/>
  <c r="I4708" i="4"/>
  <c r="I7375" i="4"/>
  <c r="I2097" i="4"/>
  <c r="I5532" i="4"/>
  <c r="I5731" i="4"/>
  <c r="I5579" i="4"/>
  <c r="I7746" i="4"/>
  <c r="I7610" i="4"/>
  <c r="I8406" i="4"/>
  <c r="I1639" i="4"/>
  <c r="I3630" i="4"/>
  <c r="I4005" i="4"/>
  <c r="I4663" i="4"/>
  <c r="I6251" i="4"/>
  <c r="I8430" i="4"/>
  <c r="I2294" i="4"/>
  <c r="I3727" i="4"/>
  <c r="I9982" i="4"/>
  <c r="I8859" i="4"/>
  <c r="I8422" i="4"/>
  <c r="I3960" i="4"/>
  <c r="I4964" i="4"/>
  <c r="I6100" i="4"/>
  <c r="I7822" i="4"/>
  <c r="I8427" i="4"/>
  <c r="I3610" i="4"/>
  <c r="I5155" i="4"/>
  <c r="I5693" i="4"/>
  <c r="I6021" i="4"/>
  <c r="I2693" i="4"/>
  <c r="I2959" i="4"/>
  <c r="I4804" i="4"/>
  <c r="I5300" i="4"/>
  <c r="I5159" i="4"/>
  <c r="I8114" i="4"/>
  <c r="I8967" i="4"/>
  <c r="I1910" i="4"/>
  <c r="I2786" i="4"/>
  <c r="I3104" i="4"/>
  <c r="I3162" i="4"/>
  <c r="I3435" i="4"/>
  <c r="I3948" i="4"/>
  <c r="I3579" i="4"/>
  <c r="I4417" i="4"/>
  <c r="I5287" i="4"/>
  <c r="I7695" i="4"/>
  <c r="I9726" i="4"/>
  <c r="I7117" i="4"/>
  <c r="I7056" i="4"/>
  <c r="I9424" i="4"/>
  <c r="I1975" i="4"/>
  <c r="I3777" i="4"/>
  <c r="I4468" i="4"/>
  <c r="I5501" i="4"/>
  <c r="I5648" i="4"/>
  <c r="I2862" i="4"/>
  <c r="I3174" i="4"/>
  <c r="I3908" i="4"/>
  <c r="I3930" i="4"/>
  <c r="I3806" i="4"/>
  <c r="I5377" i="4"/>
  <c r="I5077" i="4"/>
  <c r="I5483" i="4"/>
  <c r="I2675" i="4"/>
  <c r="I3400" i="4"/>
  <c r="I5058" i="4"/>
  <c r="I5877" i="4"/>
  <c r="I6739" i="4"/>
  <c r="I7216" i="4"/>
  <c r="I7904" i="4"/>
  <c r="I1621" i="4"/>
  <c r="I1844" i="4"/>
  <c r="I2925" i="4"/>
  <c r="I4683" i="4"/>
  <c r="I4518" i="4"/>
  <c r="I5543" i="4"/>
  <c r="I5600" i="4"/>
  <c r="I5665" i="4"/>
  <c r="I6514" i="4"/>
  <c r="I7067" i="4"/>
  <c r="I1310" i="4"/>
  <c r="I1198" i="4"/>
  <c r="I5037" i="4"/>
  <c r="I5111" i="4"/>
  <c r="I6354" i="4"/>
  <c r="I2763" i="4"/>
  <c r="I3600" i="4"/>
  <c r="I5146" i="4"/>
  <c r="I7358" i="4"/>
  <c r="I8513" i="4"/>
  <c r="I8641" i="4"/>
  <c r="I8336" i="4"/>
  <c r="I9077" i="4"/>
  <c r="I2249" i="4"/>
  <c r="I3270" i="4"/>
  <c r="I3588" i="4"/>
  <c r="I3927" i="4"/>
  <c r="I3971" i="4"/>
  <c r="I4267" i="4"/>
  <c r="I4545" i="4"/>
  <c r="I5571" i="4"/>
  <c r="I6906" i="4"/>
  <c r="I8018" i="4"/>
  <c r="I3131" i="4"/>
  <c r="I4912" i="4"/>
  <c r="I7537" i="4"/>
  <c r="I7313" i="4"/>
  <c r="I9019" i="4"/>
  <c r="I9928" i="4"/>
  <c r="I2894" i="4"/>
  <c r="I3529" i="4"/>
  <c r="I7386" i="4"/>
  <c r="I6880" i="4"/>
  <c r="I9022" i="4"/>
  <c r="I9788" i="4"/>
  <c r="I1318" i="4"/>
  <c r="I5782" i="4"/>
  <c r="I8977" i="4"/>
  <c r="I2333" i="4"/>
  <c r="I3222" i="4"/>
  <c r="I3611" i="4"/>
  <c r="I4179" i="4"/>
  <c r="I5911" i="4"/>
  <c r="I8783" i="4"/>
  <c r="I1753" i="4"/>
  <c r="I1980" i="4"/>
  <c r="I3333" i="4"/>
  <c r="I3427" i="4"/>
  <c r="I3745" i="4"/>
  <c r="I4410" i="4"/>
  <c r="I4394" i="4"/>
  <c r="I4425" i="4"/>
  <c r="I5686" i="4"/>
  <c r="I7019" i="4"/>
  <c r="I8055" i="4"/>
  <c r="I7763" i="4"/>
  <c r="I8056" i="4"/>
  <c r="I7348" i="4"/>
  <c r="I1218" i="4"/>
  <c r="I2423" i="4"/>
  <c r="I2827" i="4"/>
  <c r="I3377" i="4"/>
  <c r="I3808" i="4"/>
  <c r="I4314" i="4"/>
  <c r="I5308" i="4"/>
  <c r="I6887" i="4"/>
  <c r="I6393" i="4"/>
  <c r="I6886" i="4"/>
  <c r="I8287" i="4"/>
  <c r="I8492" i="4"/>
  <c r="I2768" i="4"/>
  <c r="I6386" i="4"/>
  <c r="I4833" i="4"/>
  <c r="I1210" i="4"/>
  <c r="I3115" i="4"/>
  <c r="I3667" i="4"/>
  <c r="I4231" i="4"/>
  <c r="I4197" i="4"/>
  <c r="I4204" i="4"/>
  <c r="I4676" i="4"/>
  <c r="I4660" i="4"/>
  <c r="I8608" i="4"/>
  <c r="I9109" i="4"/>
  <c r="I2004" i="4"/>
  <c r="I3178" i="4"/>
  <c r="I3369" i="4"/>
  <c r="I3633" i="4"/>
  <c r="I3933" i="4"/>
  <c r="I4337" i="4"/>
  <c r="I4895" i="4"/>
  <c r="I5419" i="4"/>
  <c r="I5229" i="4"/>
  <c r="I5471" i="4"/>
  <c r="I6681" i="4"/>
  <c r="I6536" i="4"/>
  <c r="I2108" i="4"/>
  <c r="I3179" i="4"/>
  <c r="I4548" i="4"/>
  <c r="I4189" i="4"/>
  <c r="I4327" i="4"/>
  <c r="I7638" i="4"/>
  <c r="I7896" i="4"/>
  <c r="I3820" i="4"/>
  <c r="I5670" i="4"/>
  <c r="I5429" i="4"/>
  <c r="I4250" i="4"/>
  <c r="I5613" i="4"/>
  <c r="I5764" i="4"/>
  <c r="I5878" i="4"/>
  <c r="I6105" i="4"/>
  <c r="I1485" i="4"/>
  <c r="I4550" i="4"/>
  <c r="I5957" i="4"/>
  <c r="I4692" i="4"/>
  <c r="I4844" i="4"/>
  <c r="I9540" i="4"/>
  <c r="I1563" i="4"/>
  <c r="I1823" i="4"/>
  <c r="I6215" i="4"/>
  <c r="I4215" i="4"/>
  <c r="I4268" i="4"/>
  <c r="I4876" i="4"/>
  <c r="I4415" i="4"/>
  <c r="I7979" i="4"/>
  <c r="I9570" i="4"/>
  <c r="I10035" i="4"/>
  <c r="I5075" i="4"/>
  <c r="I9472" i="4"/>
  <c r="I1633" i="4"/>
  <c r="I2729" i="4"/>
  <c r="I6071" i="4"/>
  <c r="I6914" i="4"/>
  <c r="I8509" i="4"/>
  <c r="I9373" i="4"/>
  <c r="I2123" i="4"/>
  <c r="I2232" i="4"/>
  <c r="I7198" i="4"/>
  <c r="I7421" i="4"/>
  <c r="I8102" i="4"/>
  <c r="I9115" i="4"/>
  <c r="I9375" i="4"/>
  <c r="I6734" i="4"/>
  <c r="I2068" i="4"/>
  <c r="I5145" i="4"/>
  <c r="I5089" i="4"/>
  <c r="I6889" i="4"/>
  <c r="I7010" i="4"/>
  <c r="I8352" i="4"/>
  <c r="I5853" i="4"/>
  <c r="I6363" i="4"/>
  <c r="I8550" i="4"/>
  <c r="I2270" i="4"/>
  <c r="I9628" i="4"/>
  <c r="I1157" i="4"/>
  <c r="I1925" i="4"/>
  <c r="I2407" i="4"/>
  <c r="I3194" i="4"/>
  <c r="I3378" i="4"/>
  <c r="I3940" i="4"/>
  <c r="I3729" i="4"/>
  <c r="I4089" i="4"/>
  <c r="I4807" i="4"/>
  <c r="I6453" i="4"/>
  <c r="I6860" i="4"/>
  <c r="I6000" i="4"/>
  <c r="I6688" i="4"/>
  <c r="I2021" i="4"/>
  <c r="I7715" i="4"/>
  <c r="I8805" i="4"/>
  <c r="I8773" i="4"/>
  <c r="I10091" i="4"/>
  <c r="I3548" i="4"/>
  <c r="I6372" i="4"/>
  <c r="I8419" i="4"/>
  <c r="I8573" i="4"/>
  <c r="I4306" i="4"/>
  <c r="I8348" i="4"/>
  <c r="I9259" i="4"/>
  <c r="I5914" i="4"/>
  <c r="I5713" i="4"/>
  <c r="I3775" i="4"/>
  <c r="I3069" i="4"/>
  <c r="I3845" i="4"/>
  <c r="I4908" i="4"/>
  <c r="I1835" i="4"/>
  <c r="I2225" i="4"/>
  <c r="I2257" i="4"/>
  <c r="I3648" i="4"/>
  <c r="I3541" i="4"/>
  <c r="I3441" i="4"/>
  <c r="I6187" i="4"/>
  <c r="I6776" i="4"/>
  <c r="I6896" i="4"/>
  <c r="I6244" i="4"/>
  <c r="I7436" i="4"/>
  <c r="I1406" i="4"/>
  <c r="I2459" i="4"/>
  <c r="I3099" i="4"/>
  <c r="I3244" i="4"/>
  <c r="I5990" i="4"/>
  <c r="I6486" i="4"/>
  <c r="I7377" i="4"/>
  <c r="I1543" i="4"/>
  <c r="I2045" i="4"/>
  <c r="I1893" i="4"/>
  <c r="I8279" i="4"/>
  <c r="I5781" i="4"/>
  <c r="I7016" i="4"/>
  <c r="I1121" i="4"/>
  <c r="I2220" i="4"/>
  <c r="I3453" i="4"/>
  <c r="I4236" i="4"/>
  <c r="I4343" i="4"/>
  <c r="I4949" i="4"/>
  <c r="I5735" i="4"/>
  <c r="I4613" i="4"/>
  <c r="I6242" i="4"/>
  <c r="I8262" i="4"/>
  <c r="I1499" i="4"/>
  <c r="I3456" i="4"/>
  <c r="I5975" i="4"/>
  <c r="I9876" i="4"/>
  <c r="I1508" i="4"/>
  <c r="I2397" i="4"/>
  <c r="I2526" i="4"/>
  <c r="I2686" i="4"/>
  <c r="I3173" i="4"/>
  <c r="I3480" i="4"/>
  <c r="I4556" i="4"/>
  <c r="I2488" i="4"/>
  <c r="I6333" i="4"/>
  <c r="I6327" i="4"/>
  <c r="I7190" i="4"/>
  <c r="I7296" i="4"/>
  <c r="I8391" i="4"/>
  <c r="I6347" i="4"/>
  <c r="I2719" i="4"/>
  <c r="I2972" i="4"/>
  <c r="I3172" i="4"/>
  <c r="I3367" i="4"/>
  <c r="I3485" i="4"/>
  <c r="I3388" i="4"/>
  <c r="I3607" i="4"/>
  <c r="I7086" i="4"/>
  <c r="I3063" i="4"/>
  <c r="I4368" i="4"/>
  <c r="I5644" i="4"/>
  <c r="I6639" i="4"/>
  <c r="I6837" i="4"/>
  <c r="I7911" i="4"/>
  <c r="I8167" i="4"/>
  <c r="I10016" i="4"/>
  <c r="I6069" i="4"/>
  <c r="I6323" i="4"/>
  <c r="I6357" i="4"/>
  <c r="I6931" i="4"/>
  <c r="I8019" i="4"/>
  <c r="I9074" i="4"/>
  <c r="I2071" i="4"/>
  <c r="I1629" i="4"/>
  <c r="I2764" i="4"/>
  <c r="I2370" i="4"/>
  <c r="I3086" i="4"/>
  <c r="I3581" i="4"/>
  <c r="I3015" i="4"/>
  <c r="I3182" i="4"/>
  <c r="I5444" i="4"/>
  <c r="I5672" i="4"/>
  <c r="I6977" i="4"/>
  <c r="I2722" i="4"/>
  <c r="I3242" i="4"/>
  <c r="I3949" i="4"/>
  <c r="I4690" i="4"/>
  <c r="I4905" i="4"/>
  <c r="I7361" i="4"/>
  <c r="I6473" i="4"/>
  <c r="I7947" i="4"/>
  <c r="I8429" i="4"/>
  <c r="I9205" i="4"/>
  <c r="I2489" i="4"/>
  <c r="I7802" i="4"/>
  <c r="I1107" i="4"/>
  <c r="I5475" i="4"/>
  <c r="I10040" i="4"/>
  <c r="I4273" i="4"/>
  <c r="I7962" i="4"/>
  <c r="I7376" i="4"/>
  <c r="I5746" i="4"/>
  <c r="I8951" i="4"/>
  <c r="I9481" i="4"/>
  <c r="I3816" i="4"/>
  <c r="I7408" i="4"/>
  <c r="I6190" i="4"/>
  <c r="I1637" i="4"/>
  <c r="I3966" i="4"/>
  <c r="I4002" i="4"/>
  <c r="I6145" i="4"/>
  <c r="I1334" i="4"/>
  <c r="I1234" i="4"/>
  <c r="I1669" i="4"/>
  <c r="I1877" i="4"/>
  <c r="I2583" i="4"/>
  <c r="I2287" i="4"/>
  <c r="I2474" i="4"/>
  <c r="I5952" i="4"/>
  <c r="I6235" i="4"/>
  <c r="I8833" i="4"/>
  <c r="I2064" i="4"/>
  <c r="I8222" i="4"/>
  <c r="I1435" i="4"/>
  <c r="I2324" i="4"/>
  <c r="I2406" i="4"/>
  <c r="I5442" i="4"/>
  <c r="I7070" i="4"/>
  <c r="I6067" i="4"/>
  <c r="I7004" i="4"/>
  <c r="I7205" i="4"/>
  <c r="I5474" i="4"/>
  <c r="I9739" i="4"/>
  <c r="I1542" i="4"/>
  <c r="I2207" i="4"/>
  <c r="I2594" i="4"/>
  <c r="I2176" i="4"/>
  <c r="I2700" i="4"/>
  <c r="I5759" i="4"/>
  <c r="I6675" i="4"/>
  <c r="I7553" i="4"/>
  <c r="I1482" i="4"/>
  <c r="I6014" i="4"/>
  <c r="I6490" i="4"/>
  <c r="I7145" i="4"/>
  <c r="I6683" i="4"/>
  <c r="I7550" i="4"/>
  <c r="I1553" i="4"/>
  <c r="I1870" i="4"/>
  <c r="I2628" i="4"/>
  <c r="I2830" i="4"/>
  <c r="I6813" i="4"/>
  <c r="I5244" i="4"/>
  <c r="I1307" i="4"/>
  <c r="I1531" i="4"/>
  <c r="I1773" i="4"/>
  <c r="I3087" i="4"/>
  <c r="I3220" i="4"/>
  <c r="I4292" i="4"/>
  <c r="I5411" i="4"/>
  <c r="I5749" i="4"/>
  <c r="I6185" i="4"/>
  <c r="I6273" i="4"/>
  <c r="I6658" i="4"/>
  <c r="I6859" i="4"/>
  <c r="I7471" i="4"/>
  <c r="I9160" i="4"/>
  <c r="I9829" i="4"/>
  <c r="I1387" i="4"/>
  <c r="I1348" i="4"/>
  <c r="I1585" i="4"/>
  <c r="I2787" i="4"/>
  <c r="I3017" i="4"/>
  <c r="I3956" i="4"/>
  <c r="I4824" i="4"/>
  <c r="I4910" i="4"/>
  <c r="I6483" i="4"/>
  <c r="I6103" i="4"/>
  <c r="I6480" i="4"/>
  <c r="I6541" i="4"/>
  <c r="I6633" i="4"/>
  <c r="I6146" i="4"/>
  <c r="I6240" i="4"/>
  <c r="I6281" i="4"/>
  <c r="I6394" i="4"/>
  <c r="I7162" i="4"/>
  <c r="I7105" i="4"/>
  <c r="I6863" i="4"/>
  <c r="I7524" i="4"/>
  <c r="I9178" i="4"/>
  <c r="I8540" i="4"/>
  <c r="I8876" i="4"/>
  <c r="I9907" i="4"/>
  <c r="I9179" i="4"/>
  <c r="I1769" i="4"/>
  <c r="I2311" i="4"/>
  <c r="I2885" i="4"/>
  <c r="I2514" i="4"/>
  <c r="I3766" i="4"/>
  <c r="I4947" i="4"/>
  <c r="I4121" i="4"/>
  <c r="I5420" i="4"/>
  <c r="I5761" i="4"/>
  <c r="I6007" i="4"/>
  <c r="I6506" i="4"/>
  <c r="I6397" i="4"/>
  <c r="I6205" i="4"/>
  <c r="I7565" i="4"/>
  <c r="I7474" i="4"/>
  <c r="I8929" i="4"/>
  <c r="I4472" i="4"/>
  <c r="I8036" i="4"/>
  <c r="I8451" i="4"/>
  <c r="I9315" i="4"/>
  <c r="I9541" i="4"/>
  <c r="I4864" i="4"/>
  <c r="I1250" i="4"/>
  <c r="I2051" i="4"/>
  <c r="I2738" i="4"/>
  <c r="I2939" i="4"/>
  <c r="I5015" i="4"/>
  <c r="I6031" i="4"/>
  <c r="I7054" i="4"/>
  <c r="I6989" i="4"/>
  <c r="I7320" i="4"/>
  <c r="I8960" i="4"/>
  <c r="I9778" i="4"/>
  <c r="I9589" i="4"/>
  <c r="I1884" i="4"/>
  <c r="I1879" i="4"/>
  <c r="I2066" i="4"/>
  <c r="I1908" i="4"/>
  <c r="I2212" i="4"/>
  <c r="I4222" i="4"/>
  <c r="I4385" i="4"/>
  <c r="I4735" i="4"/>
  <c r="I6003" i="4"/>
  <c r="I6111" i="4"/>
  <c r="I6485" i="4"/>
  <c r="I6535" i="4"/>
  <c r="I6600" i="4"/>
  <c r="I6727" i="4"/>
  <c r="I7372" i="4"/>
  <c r="I7110" i="4"/>
  <c r="I7312" i="4"/>
  <c r="I8023" i="4"/>
  <c r="I8074" i="4"/>
  <c r="I8600" i="4"/>
  <c r="I8976" i="4"/>
  <c r="I9054" i="4"/>
  <c r="I8890" i="4"/>
  <c r="I9119" i="4"/>
  <c r="I9843" i="4"/>
  <c r="I1930" i="4"/>
  <c r="I2236" i="4"/>
  <c r="I2854" i="4"/>
  <c r="I2887" i="4"/>
  <c r="I4330" i="4"/>
  <c r="I4151" i="4"/>
  <c r="I5633" i="4"/>
  <c r="I5705" i="4"/>
  <c r="I6243" i="4"/>
  <c r="I7083" i="4"/>
  <c r="I7730" i="4"/>
  <c r="I7309" i="4"/>
  <c r="I8011" i="4"/>
  <c r="I9731" i="4"/>
  <c r="I2189" i="4"/>
  <c r="I4262" i="4"/>
  <c r="I3884" i="4"/>
  <c r="I4623" i="4"/>
  <c r="I2747" i="4"/>
  <c r="I3418" i="4"/>
  <c r="I4161" i="4"/>
  <c r="I4003" i="4"/>
  <c r="I4325" i="4"/>
  <c r="I6096" i="4"/>
  <c r="I6512" i="4"/>
  <c r="I6905" i="4"/>
  <c r="I7273" i="4"/>
  <c r="I1974" i="4"/>
  <c r="I1758" i="4"/>
  <c r="I1959" i="4"/>
  <c r="I2022" i="4"/>
  <c r="I2631" i="4"/>
  <c r="I2878" i="4"/>
  <c r="I3396" i="4"/>
  <c r="I3827" i="4"/>
  <c r="I4403" i="4"/>
  <c r="I4796" i="4"/>
  <c r="I5903" i="4"/>
  <c r="I6454" i="4"/>
  <c r="I7831" i="4"/>
  <c r="I7877" i="4"/>
  <c r="I8435" i="4"/>
  <c r="I7677" i="4"/>
  <c r="I10065" i="4"/>
  <c r="I9324" i="4"/>
  <c r="I9688" i="4"/>
  <c r="I1102" i="4"/>
  <c r="I1143" i="4"/>
  <c r="I2426" i="4"/>
  <c r="I4481" i="4"/>
  <c r="I6149" i="4"/>
  <c r="I6411" i="4"/>
  <c r="I7333" i="4"/>
  <c r="I7564" i="4"/>
  <c r="I7981" i="4"/>
  <c r="I8107" i="4"/>
  <c r="I9374" i="4"/>
  <c r="I1550" i="4"/>
  <c r="I1199" i="4"/>
  <c r="I1728" i="4"/>
  <c r="I2901" i="4"/>
  <c r="I3118" i="4"/>
  <c r="I4720" i="4"/>
  <c r="I7107" i="4"/>
  <c r="I6725" i="4"/>
  <c r="I7748" i="4"/>
  <c r="I6826" i="4"/>
  <c r="I6733" i="4"/>
  <c r="I8000" i="4"/>
  <c r="I8704" i="4"/>
  <c r="I8610" i="4"/>
  <c r="I9416" i="4"/>
  <c r="I9757" i="4"/>
  <c r="I9412" i="4"/>
  <c r="I2374" i="4"/>
  <c r="I2824" i="4"/>
  <c r="I2864" i="4"/>
  <c r="I2946" i="4"/>
  <c r="I2775" i="4"/>
  <c r="I3921" i="4"/>
  <c r="I4845" i="4"/>
  <c r="I6377" i="4"/>
  <c r="I7991" i="4"/>
  <c r="I7663" i="4"/>
  <c r="I8328" i="4"/>
  <c r="I8341" i="4"/>
  <c r="I9268" i="4"/>
  <c r="I9389" i="4"/>
  <c r="I9211" i="4"/>
  <c r="I9453" i="4"/>
  <c r="I9740" i="4"/>
  <c r="I9804" i="4"/>
  <c r="I1296" i="4"/>
  <c r="I4305" i="4"/>
  <c r="I4695" i="4"/>
  <c r="I6560" i="4"/>
  <c r="I6124" i="4"/>
  <c r="I7669" i="4"/>
  <c r="I8445" i="4"/>
  <c r="I8454" i="4"/>
  <c r="I8139" i="4"/>
  <c r="I7900" i="4"/>
  <c r="I9582" i="4"/>
  <c r="I6104" i="4"/>
  <c r="I6553" i="4"/>
  <c r="I6920" i="4"/>
  <c r="I8330" i="4"/>
  <c r="I2421" i="4"/>
  <c r="I2491" i="4"/>
  <c r="I3420" i="4"/>
  <c r="I3773" i="4"/>
  <c r="I4232" i="4"/>
  <c r="I4351" i="4"/>
  <c r="I5315" i="4"/>
  <c r="I5417" i="4"/>
  <c r="I5558" i="4"/>
  <c r="I6225" i="4"/>
  <c r="I6990" i="4"/>
  <c r="I8657" i="4"/>
  <c r="I9041" i="4"/>
  <c r="I1164" i="4"/>
  <c r="I1638" i="4"/>
  <c r="I1977" i="4"/>
  <c r="I1502" i="4"/>
  <c r="I2229" i="4"/>
  <c r="I2904" i="4"/>
  <c r="I2918" i="4"/>
  <c r="I3635" i="4"/>
  <c r="I3688" i="4"/>
  <c r="I4025" i="4"/>
  <c r="I5173" i="4"/>
  <c r="I5318" i="4"/>
  <c r="I5326" i="4"/>
  <c r="I5272" i="4"/>
  <c r="I5987" i="4"/>
  <c r="I6339" i="4"/>
  <c r="I6622" i="4"/>
  <c r="I6808" i="4"/>
  <c r="I6857" i="4"/>
  <c r="I7240" i="4"/>
  <c r="I8758" i="4"/>
  <c r="I9591" i="4"/>
  <c r="I9212" i="4"/>
  <c r="I9771" i="4"/>
  <c r="I1110" i="4"/>
  <c r="I1273" i="4"/>
  <c r="I1495" i="4"/>
  <c r="I1804" i="4"/>
  <c r="I3085" i="4"/>
  <c r="I3639" i="4"/>
  <c r="I3846" i="4"/>
  <c r="I3896" i="4"/>
  <c r="I4552" i="4"/>
  <c r="I4922" i="4"/>
  <c r="I4577" i="4"/>
  <c r="I6266" i="4"/>
  <c r="I6359" i="4"/>
  <c r="I6558" i="4"/>
  <c r="I6494" i="4"/>
  <c r="I6946" i="4"/>
  <c r="I8350" i="4"/>
  <c r="I8627" i="4"/>
  <c r="I8669" i="4"/>
  <c r="I2761" i="4"/>
  <c r="I5939" i="4"/>
  <c r="I6150" i="4"/>
  <c r="I8533" i="4"/>
  <c r="I3080" i="4"/>
  <c r="I3370" i="4"/>
  <c r="I3879" i="4"/>
  <c r="I3552" i="4"/>
  <c r="I5341" i="4"/>
  <c r="I6140" i="4"/>
  <c r="I6663" i="4"/>
  <c r="I7229" i="4"/>
  <c r="I7087" i="4"/>
  <c r="I6903" i="4"/>
  <c r="I9092" i="4"/>
  <c r="I9906" i="4"/>
  <c r="I8958" i="4"/>
  <c r="I9446" i="4"/>
  <c r="I9687" i="4"/>
  <c r="I1188" i="4"/>
  <c r="I1556" i="4"/>
  <c r="I1748" i="4"/>
  <c r="I2496" i="4"/>
  <c r="I2140" i="4"/>
  <c r="I3679" i="4"/>
  <c r="I7399" i="4"/>
  <c r="I7804" i="4"/>
  <c r="I1622" i="4"/>
  <c r="I2539" i="4"/>
  <c r="I2964" i="4"/>
  <c r="I4300" i="4"/>
  <c r="I4862" i="4"/>
  <c r="I5943" i="4"/>
  <c r="I7341" i="4"/>
  <c r="I3215" i="4"/>
  <c r="I5683" i="4"/>
  <c r="I5636" i="4"/>
  <c r="I5958" i="4"/>
  <c r="I6746" i="4"/>
  <c r="I6226" i="4"/>
  <c r="I6284" i="4"/>
  <c r="I7392" i="4"/>
  <c r="I8017" i="4"/>
  <c r="I2837" i="4"/>
  <c r="I4073" i="4"/>
  <c r="I5023" i="4"/>
  <c r="I6008" i="4"/>
  <c r="I6293" i="4"/>
  <c r="I5196" i="4"/>
  <c r="I3280" i="4"/>
  <c r="I3757" i="4"/>
  <c r="I4685" i="4"/>
  <c r="I5355" i="4"/>
  <c r="I3504" i="4"/>
  <c r="I3837" i="4"/>
  <c r="I4781" i="4"/>
  <c r="I8804" i="4"/>
  <c r="I5281" i="4"/>
  <c r="I1900" i="4"/>
  <c r="I2357" i="4"/>
  <c r="I3683" i="4"/>
  <c r="I3615" i="4"/>
  <c r="I4019" i="4"/>
  <c r="I5557" i="4"/>
  <c r="I5621" i="4"/>
  <c r="I6785" i="4"/>
  <c r="I9634" i="4"/>
  <c r="I2142" i="4"/>
  <c r="I3107" i="4"/>
  <c r="I6648" i="4"/>
  <c r="I2265" i="4"/>
  <c r="I2909" i="4"/>
  <c r="I4122" i="4"/>
  <c r="I4028" i="4"/>
  <c r="I5007" i="4"/>
  <c r="I5488" i="4"/>
  <c r="I6170" i="4"/>
  <c r="I9962" i="4"/>
  <c r="I9827" i="4"/>
  <c r="I1454" i="4"/>
  <c r="I1963" i="4"/>
  <c r="I2109" i="4"/>
  <c r="I2133" i="4"/>
  <c r="I2957" i="4"/>
  <c r="I4201" i="4"/>
  <c r="I4012" i="4"/>
  <c r="I4655" i="4"/>
  <c r="I4909" i="4"/>
  <c r="I5635" i="4"/>
  <c r="I6795" i="4"/>
  <c r="I7328" i="4"/>
  <c r="I7520" i="4"/>
  <c r="I7738" i="4"/>
  <c r="I7048" i="4"/>
  <c r="I4200" i="4"/>
  <c r="I4332" i="4"/>
  <c r="I4926" i="4"/>
  <c r="I6853" i="4"/>
  <c r="I8320" i="4"/>
  <c r="I1810" i="4"/>
  <c r="I3408" i="4"/>
  <c r="I5113" i="4"/>
  <c r="I5208" i="4"/>
  <c r="I4936" i="4"/>
  <c r="I5151" i="4"/>
  <c r="I5793" i="4"/>
  <c r="I5661" i="4"/>
  <c r="I6439" i="4"/>
  <c r="I7082" i="4"/>
  <c r="I3473" i="4"/>
  <c r="I4991" i="4"/>
  <c r="I5430" i="4"/>
  <c r="I6692" i="4"/>
  <c r="I1969" i="4"/>
  <c r="I2758" i="4"/>
  <c r="I5178" i="4"/>
  <c r="I5481" i="4"/>
  <c r="I5354" i="4"/>
  <c r="I6314" i="4"/>
  <c r="I7817" i="4"/>
  <c r="I1457" i="4"/>
  <c r="I2859" i="4"/>
  <c r="I4763" i="4"/>
  <c r="I5361" i="4"/>
  <c r="I5718" i="4"/>
  <c r="I5596" i="4"/>
  <c r="I1725" i="4"/>
  <c r="I2690" i="4"/>
  <c r="I5403" i="4"/>
  <c r="I5234" i="4"/>
  <c r="I6136" i="4"/>
  <c r="I8073" i="4"/>
  <c r="I2250" i="4"/>
  <c r="I2545" i="4"/>
  <c r="I2732" i="4"/>
  <c r="I2623" i="4"/>
  <c r="I2723" i="4"/>
  <c r="I2809" i="4"/>
  <c r="I3048" i="4"/>
  <c r="I4187" i="4"/>
  <c r="I7151" i="4"/>
  <c r="I2101" i="4"/>
  <c r="I2685" i="4"/>
  <c r="I2820" i="4"/>
  <c r="I2721" i="4"/>
  <c r="I5269" i="4"/>
  <c r="I1309" i="4"/>
  <c r="I5880" i="4"/>
  <c r="I6172" i="4"/>
  <c r="I7153" i="4"/>
  <c r="I8901" i="4"/>
  <c r="I9766" i="4"/>
  <c r="I1731" i="4"/>
  <c r="I1801" i="4"/>
  <c r="I3478" i="4"/>
  <c r="I3602" i="4"/>
  <c r="I2896" i="4"/>
  <c r="I4678" i="4"/>
  <c r="I5184" i="4"/>
  <c r="I6143" i="4"/>
  <c r="I6780" i="4"/>
  <c r="I9574" i="4"/>
  <c r="I9059" i="4"/>
  <c r="I2546" i="4"/>
  <c r="I2175" i="4"/>
  <c r="I4014" i="4"/>
  <c r="I3039" i="4"/>
  <c r="I4101" i="4"/>
  <c r="I4278" i="4"/>
  <c r="I5850" i="4"/>
  <c r="I1749" i="4"/>
  <c r="I1946" i="4"/>
  <c r="I2308" i="4"/>
  <c r="I2523" i="4"/>
  <c r="I4247" i="4"/>
  <c r="I6522" i="4"/>
  <c r="I8953" i="4"/>
  <c r="I1216" i="4"/>
  <c r="I2090" i="4"/>
  <c r="I1680" i="4"/>
  <c r="I2590" i="4"/>
  <c r="I2810" i="4"/>
  <c r="I2784" i="4"/>
  <c r="I2880" i="4"/>
  <c r="I3839" i="4"/>
  <c r="I4495" i="4"/>
  <c r="I6313" i="4"/>
  <c r="I1160" i="4"/>
  <c r="I2001" i="4"/>
  <c r="I1673" i="4"/>
  <c r="I1566" i="4"/>
  <c r="I1978" i="4"/>
  <c r="I2330" i="4"/>
  <c r="I2455" i="4"/>
  <c r="I2182" i="4"/>
  <c r="I6133" i="4"/>
  <c r="I6391" i="4"/>
  <c r="I5209" i="4"/>
  <c r="I5449" i="4"/>
  <c r="I6714" i="4"/>
  <c r="I2487" i="4"/>
  <c r="I2999" i="4"/>
  <c r="I4891" i="4"/>
  <c r="I5189" i="4"/>
  <c r="I6311" i="4"/>
  <c r="I1138" i="4"/>
  <c r="I1275" i="4"/>
  <c r="I2381" i="4"/>
  <c r="I2875" i="4"/>
  <c r="I2818" i="4"/>
  <c r="I3084" i="4"/>
  <c r="I3304" i="4"/>
  <c r="I3448" i="4"/>
  <c r="I4224" i="4"/>
  <c r="I1534" i="4"/>
  <c r="I1979" i="4"/>
  <c r="I2015" i="4"/>
  <c r="I2505" i="4"/>
  <c r="I2973" i="4"/>
  <c r="I2985" i="4"/>
  <c r="I3062" i="4"/>
  <c r="I9742" i="4"/>
  <c r="I1830" i="4"/>
  <c r="I2536" i="4"/>
  <c r="I1283" i="4"/>
  <c r="I4589" i="4"/>
  <c r="I2245" i="4"/>
  <c r="I5773" i="4"/>
  <c r="I7586" i="4"/>
  <c r="I1766" i="4"/>
  <c r="I3158" i="4"/>
  <c r="I3547" i="4"/>
  <c r="I4100" i="4"/>
  <c r="I7283" i="4"/>
  <c r="I8546" i="4"/>
  <c r="I9257" i="4"/>
  <c r="I9673" i="4"/>
  <c r="I1264" i="4"/>
  <c r="I2408" i="4"/>
  <c r="I2607" i="4"/>
  <c r="I3213" i="4"/>
  <c r="I3272" i="4"/>
  <c r="I3051" i="4"/>
  <c r="I3515" i="4"/>
  <c r="I2949" i="4"/>
  <c r="I4741" i="4"/>
  <c r="I5334" i="4"/>
  <c r="I7627" i="4"/>
  <c r="I1112" i="4"/>
  <c r="I5809" i="4"/>
  <c r="I2336" i="4"/>
  <c r="I2400" i="4"/>
  <c r="I3024" i="4"/>
  <c r="I4183" i="4"/>
  <c r="I4356" i="4"/>
  <c r="I7033" i="4"/>
  <c r="I8562" i="4"/>
  <c r="I9714" i="4"/>
  <c r="I1545" i="4"/>
  <c r="I1832" i="4"/>
  <c r="I1754" i="4"/>
  <c r="I2264" i="4"/>
  <c r="I2104" i="4"/>
  <c r="I2382" i="4"/>
  <c r="I2842" i="4"/>
  <c r="I3208" i="4"/>
  <c r="I4165" i="4"/>
  <c r="I5161" i="4"/>
  <c r="I5406" i="4"/>
  <c r="I4809" i="4"/>
  <c r="I5779" i="4"/>
  <c r="I1376" i="4"/>
  <c r="I2127" i="4"/>
  <c r="I2504" i="4"/>
  <c r="I5753" i="4"/>
  <c r="I1179" i="4"/>
  <c r="I1668" i="4"/>
  <c r="I2622" i="4"/>
  <c r="I4359" i="4"/>
  <c r="I4940" i="4"/>
  <c r="I5534" i="4"/>
  <c r="I5525" i="4"/>
  <c r="I5589" i="4"/>
  <c r="I5991" i="4"/>
  <c r="I7288" i="4"/>
  <c r="I7422" i="4"/>
  <c r="I9272" i="4"/>
  <c r="I9264" i="4"/>
  <c r="I1187" i="4"/>
  <c r="I1671" i="4"/>
  <c r="I1960" i="4"/>
  <c r="I2237" i="4"/>
  <c r="I2183" i="4"/>
  <c r="I2335" i="4"/>
  <c r="I2900" i="4"/>
  <c r="I3065" i="4"/>
  <c r="I5316" i="4"/>
  <c r="I5724" i="4"/>
  <c r="I9496" i="4"/>
  <c r="I3299" i="4"/>
  <c r="I4639" i="4"/>
  <c r="I6002" i="4"/>
  <c r="I6948" i="4"/>
  <c r="I1314" i="4"/>
  <c r="I1379" i="4"/>
  <c r="I1500" i="4"/>
  <c r="I1709" i="4"/>
  <c r="I1915" i="4"/>
  <c r="I2315" i="4"/>
  <c r="I2429" i="4"/>
  <c r="I2682" i="4"/>
  <c r="I2971" i="4"/>
  <c r="I4364" i="4"/>
  <c r="I4445" i="4"/>
  <c r="I5533" i="4"/>
  <c r="I6617" i="4"/>
  <c r="I8401" i="4"/>
  <c r="I8322" i="4"/>
  <c r="I1257" i="4"/>
  <c r="I1752" i="4"/>
  <c r="I2428" i="4"/>
  <c r="I2829" i="4"/>
  <c r="I6232" i="4"/>
  <c r="I6703" i="4"/>
  <c r="I7116" i="4"/>
  <c r="I9659" i="4"/>
  <c r="I2886" i="4"/>
  <c r="I2503" i="4"/>
  <c r="I3983" i="4"/>
  <c r="I5560" i="4"/>
  <c r="I4010" i="4"/>
  <c r="I5210" i="4"/>
  <c r="I5701" i="4"/>
  <c r="I6305" i="4"/>
  <c r="I6442" i="4"/>
  <c r="I8233" i="4"/>
  <c r="I8791" i="4"/>
  <c r="I1965" i="4"/>
  <c r="I3407" i="4"/>
  <c r="I4148" i="4"/>
  <c r="I4219" i="4"/>
  <c r="I4677" i="4"/>
  <c r="I6551" i="4"/>
  <c r="I6259" i="4"/>
  <c r="I6423" i="4"/>
  <c r="I3823" i="4"/>
  <c r="I1251" i="4"/>
  <c r="I4162" i="4"/>
  <c r="I4344" i="4"/>
  <c r="I4280" i="4"/>
  <c r="I8072" i="4"/>
  <c r="I2640" i="4"/>
  <c r="I3502" i="4"/>
  <c r="I3322" i="4"/>
  <c r="I4226" i="4"/>
  <c r="I5702" i="4"/>
  <c r="I5917" i="4"/>
  <c r="I7209" i="4"/>
  <c r="I1236" i="4"/>
  <c r="I3505" i="4"/>
  <c r="I1750" i="4"/>
  <c r="I3468" i="4"/>
  <c r="I3271" i="4"/>
  <c r="I3559" i="4"/>
  <c r="I3701" i="4"/>
  <c r="I3765" i="4"/>
  <c r="I7535" i="4"/>
  <c r="I7889" i="4"/>
  <c r="I8145" i="4"/>
  <c r="I1613" i="4"/>
  <c r="I5129" i="4"/>
  <c r="I1331" i="4"/>
  <c r="I4820" i="4"/>
  <c r="I1347" i="4"/>
  <c r="I2409" i="4"/>
  <c r="I4652" i="4"/>
  <c r="I5034" i="4"/>
  <c r="I9201" i="4"/>
  <c r="I1662" i="4"/>
  <c r="I3155" i="4"/>
  <c r="I7953" i="4"/>
  <c r="I7432" i="4"/>
  <c r="I2361" i="4"/>
  <c r="I2525" i="4"/>
  <c r="I2564" i="4"/>
  <c r="I3399" i="4"/>
  <c r="I4228" i="4"/>
  <c r="I7359" i="4"/>
  <c r="I8200" i="4"/>
  <c r="I1155" i="4"/>
  <c r="I1514" i="4"/>
  <c r="I2378" i="4"/>
  <c r="I2347" i="4"/>
  <c r="I3454" i="4"/>
  <c r="I2840" i="4"/>
  <c r="I7594" i="4"/>
  <c r="I145" i="4"/>
  <c r="I3043" i="4"/>
  <c r="I3623" i="4"/>
  <c r="I6770" i="4"/>
  <c r="I6565" i="4"/>
  <c r="I8225" i="4"/>
  <c r="I9104" i="4"/>
  <c r="I1841" i="4"/>
  <c r="I3257" i="4"/>
  <c r="I3747" i="4"/>
  <c r="I4141" i="4"/>
  <c r="I4453" i="4"/>
  <c r="I5066" i="4"/>
  <c r="I5598" i="4"/>
  <c r="I7297" i="4"/>
  <c r="I7319" i="4"/>
  <c r="I9911" i="4"/>
  <c r="I9674" i="4"/>
  <c r="I9802" i="4"/>
  <c r="I1833" i="4"/>
  <c r="I3264" i="4"/>
  <c r="I3433" i="4"/>
  <c r="I6001" i="4"/>
  <c r="I6428" i="4"/>
  <c r="I7818" i="4"/>
  <c r="I8719" i="4"/>
  <c r="I1274" i="4"/>
  <c r="I5235" i="4"/>
  <c r="I8834" i="4"/>
  <c r="I8289" i="4"/>
  <c r="I9521" i="4"/>
  <c r="I1492" i="4"/>
  <c r="I2076" i="4"/>
  <c r="I2204" i="4"/>
  <c r="I2309" i="4"/>
  <c r="I2527" i="4"/>
  <c r="I3259" i="4"/>
  <c r="I3352" i="4"/>
  <c r="I3387" i="4"/>
  <c r="I4520" i="4"/>
  <c r="I5690" i="4"/>
  <c r="I1597" i="4"/>
  <c r="I1811" i="4"/>
  <c r="I2376" i="4"/>
  <c r="I3198" i="4"/>
  <c r="I3608" i="4"/>
  <c r="I4311" i="4"/>
  <c r="I4428" i="4"/>
  <c r="I6594" i="4"/>
  <c r="I7149" i="4"/>
  <c r="I7334" i="4"/>
  <c r="I1837" i="4"/>
  <c r="I2115" i="4"/>
  <c r="I3180" i="4"/>
  <c r="I3628" i="4"/>
  <c r="I6249" i="4"/>
  <c r="I1701" i="4"/>
  <c r="I2425" i="4"/>
  <c r="I2669" i="4"/>
  <c r="I4588" i="4"/>
  <c r="I5395" i="4"/>
  <c r="I8673" i="4"/>
  <c r="I9956" i="4"/>
  <c r="I2577" i="4"/>
  <c r="I2711" i="4"/>
  <c r="I3177" i="4"/>
  <c r="I3692" i="4"/>
  <c r="I1299" i="4"/>
  <c r="I4948" i="4"/>
  <c r="I6704" i="4"/>
  <c r="I8426" i="4"/>
  <c r="I9352" i="4"/>
  <c r="I9610" i="4"/>
  <c r="I9738" i="4"/>
  <c r="I2290" i="4"/>
  <c r="I2794" i="4"/>
  <c r="I2928" i="4"/>
  <c r="I3841" i="4"/>
  <c r="I5366" i="4"/>
  <c r="I7413" i="4"/>
  <c r="I7806" i="4"/>
  <c r="I7870" i="4"/>
  <c r="I8286" i="4"/>
  <c r="I7742" i="4"/>
  <c r="I3673" i="4"/>
  <c r="I1571" i="4"/>
  <c r="I1517" i="4"/>
  <c r="I2637" i="4"/>
  <c r="I3133" i="4"/>
  <c r="I4838" i="4"/>
  <c r="I4966" i="4"/>
  <c r="I6498" i="4"/>
  <c r="I7301" i="4"/>
  <c r="I7840" i="4"/>
  <c r="I9393" i="4"/>
  <c r="I2251" i="4"/>
  <c r="I2293" i="4"/>
  <c r="I3148" i="4"/>
  <c r="I3074" i="4"/>
  <c r="I4941" i="4"/>
  <c r="I5619" i="4"/>
  <c r="I2549" i="4"/>
  <c r="I5363" i="4"/>
  <c r="I5041" i="4"/>
  <c r="I7526" i="4"/>
  <c r="I6855" i="4"/>
  <c r="I8256" i="4"/>
  <c r="I8825" i="4"/>
  <c r="I9249" i="4"/>
  <c r="I9730" i="4"/>
  <c r="I9817" i="4"/>
  <c r="I2420" i="4"/>
  <c r="I2657" i="4"/>
  <c r="I2624" i="4"/>
  <c r="I4462" i="4"/>
  <c r="I5734" i="4"/>
  <c r="I6157" i="4"/>
  <c r="I5238" i="4"/>
  <c r="I5837" i="4"/>
  <c r="I5821" i="4"/>
  <c r="I5844" i="4"/>
  <c r="I5595" i="4"/>
  <c r="I6524" i="4"/>
  <c r="I6585" i="4"/>
  <c r="I7136" i="4"/>
  <c r="I6662" i="4"/>
  <c r="I8315" i="4"/>
  <c r="I9143" i="4"/>
  <c r="I2037" i="4"/>
  <c r="I1630" i="4"/>
  <c r="I1891" i="4"/>
  <c r="I2274" i="4"/>
  <c r="I2465" i="4"/>
  <c r="I2394" i="4"/>
  <c r="I2843" i="4"/>
  <c r="I8219" i="4"/>
  <c r="I9660" i="4"/>
  <c r="I10009" i="4"/>
  <c r="I1253" i="4"/>
  <c r="I1821" i="4"/>
  <c r="I2006" i="4"/>
  <c r="I2078" i="4"/>
  <c r="I2206" i="4"/>
  <c r="I3406" i="4"/>
  <c r="I3815" i="4"/>
  <c r="I3917" i="4"/>
  <c r="I3974" i="4"/>
  <c r="I4567" i="4"/>
  <c r="I4702" i="4"/>
  <c r="I4522" i="4"/>
  <c r="I5640" i="4"/>
  <c r="I5180" i="4"/>
  <c r="I6569" i="4"/>
  <c r="I5741" i="4"/>
  <c r="I6616" i="4"/>
  <c r="I8171" i="4"/>
  <c r="I8267" i="4"/>
  <c r="I7642" i="4"/>
  <c r="I7765" i="4"/>
  <c r="I8646" i="4"/>
  <c r="I8922" i="4"/>
  <c r="I8172" i="4"/>
  <c r="I9572" i="4"/>
  <c r="I9750" i="4"/>
  <c r="I10082" i="4"/>
  <c r="I7274" i="4"/>
  <c r="I8709" i="4"/>
  <c r="I1181" i="4"/>
  <c r="I2276" i="4"/>
  <c r="I2118" i="4"/>
  <c r="I4281" i="4"/>
  <c r="I5760" i="4"/>
  <c r="I4478" i="4"/>
  <c r="I4784" i="4"/>
  <c r="I5000" i="4"/>
  <c r="I4766" i="4"/>
  <c r="I5072" i="4"/>
  <c r="I3842" i="4"/>
  <c r="I4379" i="4"/>
  <c r="I7931" i="4"/>
  <c r="I9018" i="4"/>
  <c r="I7682" i="4"/>
  <c r="I9298" i="4"/>
  <c r="I8979" i="4"/>
  <c r="I3651" i="4"/>
  <c r="I6883" i="4"/>
  <c r="I2502" i="4"/>
  <c r="I1711" i="4"/>
  <c r="I6840" i="4"/>
  <c r="I1950" i="4"/>
  <c r="I4238" i="4"/>
  <c r="I6591" i="4"/>
  <c r="I9668" i="4"/>
  <c r="I9606" i="4"/>
  <c r="I3121" i="4"/>
  <c r="I3321" i="4"/>
  <c r="I1158" i="4"/>
  <c r="I2128" i="4"/>
  <c r="I8013" i="4"/>
  <c r="I8635" i="4"/>
  <c r="I7644" i="4"/>
  <c r="I5508" i="4"/>
  <c r="I6728" i="4"/>
  <c r="I8178" i="4"/>
  <c r="I8558" i="4"/>
  <c r="I8607" i="4"/>
  <c r="I8941" i="4"/>
  <c r="I3652" i="4"/>
  <c r="I5060" i="4"/>
  <c r="I4687" i="4"/>
  <c r="I8295" i="4"/>
  <c r="I8965" i="4"/>
  <c r="I1109" i="4"/>
  <c r="I1149" i="4"/>
  <c r="I1433" i="4"/>
  <c r="I2395" i="4"/>
  <c r="I2486" i="4"/>
  <c r="I3612" i="4"/>
  <c r="I3938" i="4"/>
  <c r="I3892" i="4"/>
  <c r="I4454" i="4"/>
  <c r="I4591" i="4"/>
  <c r="I4797" i="4"/>
  <c r="I5416" i="4"/>
  <c r="I5536" i="4"/>
  <c r="I5643" i="4"/>
  <c r="I5268" i="4"/>
  <c r="I6671" i="4"/>
  <c r="I9736" i="4"/>
  <c r="I6163" i="4"/>
  <c r="I8767" i="4"/>
  <c r="I8944" i="4"/>
  <c r="I10024" i="4"/>
  <c r="I10087" i="4"/>
  <c r="I1459" i="4"/>
  <c r="I3218" i="4"/>
  <c r="I7384" i="4"/>
  <c r="I1154" i="4"/>
  <c r="I1429" i="4"/>
  <c r="I1478" i="4"/>
  <c r="I2974" i="4"/>
  <c r="I5855" i="4"/>
  <c r="I6891" i="4"/>
  <c r="I6456" i="4"/>
  <c r="I7272" i="4"/>
  <c r="I7383" i="4"/>
  <c r="I6518" i="4"/>
  <c r="I7729" i="4"/>
  <c r="I8226" i="4"/>
  <c r="I9857" i="4"/>
  <c r="I2942" i="4"/>
  <c r="I5592" i="4"/>
  <c r="I6667" i="4"/>
  <c r="I9798" i="4"/>
  <c r="I1140" i="4"/>
  <c r="I4672" i="4"/>
  <c r="I5974" i="4"/>
  <c r="I5547" i="4"/>
  <c r="I6610" i="4"/>
  <c r="I7546" i="4"/>
  <c r="I8058" i="4"/>
  <c r="I8216" i="4"/>
  <c r="I7607" i="4"/>
  <c r="I8421" i="4"/>
  <c r="I8619" i="4"/>
  <c r="I10029" i="4"/>
  <c r="I9144" i="4"/>
  <c r="I2460" i="4"/>
  <c r="I5412" i="4"/>
  <c r="I7037" i="4"/>
  <c r="I6713" i="4"/>
  <c r="I6065" i="4"/>
  <c r="I7632" i="4"/>
  <c r="I8224" i="4"/>
  <c r="I2828" i="4"/>
  <c r="I3395" i="4"/>
  <c r="I5400" i="4"/>
  <c r="I9649" i="4"/>
  <c r="I2268" i="4"/>
  <c r="I3718" i="4"/>
  <c r="I5280" i="4"/>
  <c r="I1636" i="4"/>
  <c r="I2771" i="4"/>
  <c r="I2770" i="4"/>
  <c r="I3156" i="4"/>
  <c r="I5783" i="4"/>
  <c r="I7129" i="4"/>
  <c r="I6987" i="4"/>
  <c r="I1474" i="4"/>
  <c r="I2373" i="4"/>
  <c r="I3677" i="4"/>
  <c r="I4950" i="4"/>
  <c r="I5383" i="4"/>
  <c r="I7397" i="4"/>
  <c r="I8926" i="4"/>
  <c r="I8986" i="4"/>
  <c r="I10086" i="4"/>
  <c r="I7427" i="4"/>
  <c r="I9184" i="4"/>
  <c r="I1547" i="4"/>
  <c r="I3154" i="4"/>
  <c r="I4218" i="4"/>
  <c r="I4648" i="4"/>
  <c r="I5352" i="4"/>
  <c r="I4697" i="4"/>
  <c r="I5462" i="4"/>
  <c r="I6611" i="4"/>
  <c r="I7794" i="4"/>
  <c r="I8948" i="4"/>
  <c r="I8987" i="4"/>
  <c r="I9998" i="4"/>
  <c r="I4650" i="4"/>
  <c r="I7666" i="4"/>
  <c r="I6343" i="4"/>
  <c r="I8715" i="4"/>
  <c r="I4063" i="4"/>
  <c r="I2600" i="4"/>
  <c r="I4411" i="4"/>
  <c r="I8683" i="4"/>
  <c r="I7245" i="4"/>
  <c r="I7869" i="4"/>
  <c r="I4144" i="4"/>
  <c r="I7967" i="4"/>
  <c r="I9913" i="4"/>
  <c r="I7622" i="4"/>
  <c r="I6668" i="4"/>
  <c r="I1557" i="4"/>
  <c r="I2390" i="4"/>
  <c r="I2589" i="4"/>
  <c r="I2804" i="4"/>
  <c r="I6045" i="4"/>
  <c r="I1123" i="4"/>
  <c r="I1276" i="4"/>
  <c r="I1888" i="4"/>
  <c r="I904" i="4"/>
  <c r="I445" i="4"/>
  <c r="I1417" i="4"/>
  <c r="I2646" i="4"/>
  <c r="I3012" i="4"/>
  <c r="I5282" i="4"/>
  <c r="I5393" i="4"/>
  <c r="I5638" i="4"/>
  <c r="I7181" i="4"/>
  <c r="I7006" i="4"/>
  <c r="I8570" i="4"/>
  <c r="I9849" i="4"/>
  <c r="I9733" i="4"/>
  <c r="I1226" i="4"/>
  <c r="I1289" i="4"/>
  <c r="I1562" i="4"/>
  <c r="I1631" i="4"/>
  <c r="I1407" i="4"/>
  <c r="I1856" i="4"/>
  <c r="I2301" i="4"/>
  <c r="I2555" i="4"/>
  <c r="I2541" i="4"/>
  <c r="I2945" i="4"/>
  <c r="I5046" i="4"/>
  <c r="I6543" i="4"/>
  <c r="I6525" i="4"/>
  <c r="I6767" i="4"/>
  <c r="I7463" i="4"/>
  <c r="I7508" i="4"/>
  <c r="I7760" i="4"/>
  <c r="I3883" i="4"/>
  <c r="I6431" i="4"/>
  <c r="I6260" i="4"/>
  <c r="I7184" i="4"/>
  <c r="I1139" i="4"/>
  <c r="I1282" i="4"/>
  <c r="I1442" i="4"/>
  <c r="I1573" i="4"/>
  <c r="I2329" i="4"/>
  <c r="I2707" i="4"/>
  <c r="I2798" i="4"/>
  <c r="I3101" i="4"/>
  <c r="I3522" i="4"/>
  <c r="I3987" i="4"/>
  <c r="I4733" i="4"/>
  <c r="I4901" i="4"/>
  <c r="I5090" i="4"/>
  <c r="I5137" i="4"/>
  <c r="I5751" i="4"/>
  <c r="I7049" i="4"/>
  <c r="I6801" i="4"/>
  <c r="I7038" i="4"/>
  <c r="I7479" i="4"/>
  <c r="I8946" i="4"/>
  <c r="I8576" i="4"/>
  <c r="I8729" i="4"/>
  <c r="I9625" i="4"/>
  <c r="I9753" i="4"/>
  <c r="I9512" i="4"/>
  <c r="I1180" i="4"/>
  <c r="I1346" i="4"/>
  <c r="I2663" i="4"/>
  <c r="I3470" i="4"/>
  <c r="I2898" i="4"/>
  <c r="I4977" i="4"/>
  <c r="I4706" i="4"/>
  <c r="I5623" i="4"/>
  <c r="I6309" i="4"/>
  <c r="I9811" i="4"/>
  <c r="I9407" i="4"/>
  <c r="I9978" i="4"/>
  <c r="I5133" i="4"/>
  <c r="I6425" i="4"/>
  <c r="I6371" i="4"/>
  <c r="I6178" i="4"/>
  <c r="I7325" i="4"/>
  <c r="I9504" i="4"/>
  <c r="I3056" i="4"/>
  <c r="I3424" i="4"/>
  <c r="I7234" i="4"/>
  <c r="I2345" i="4"/>
  <c r="I2696" i="4"/>
  <c r="I3447" i="4"/>
  <c r="I4001" i="4"/>
  <c r="I4170" i="4"/>
  <c r="I4295" i="4"/>
  <c r="I4412" i="4"/>
  <c r="I5703" i="4"/>
  <c r="I1687" i="4"/>
  <c r="I1632" i="4"/>
  <c r="I2017" i="4"/>
  <c r="I2893" i="4"/>
  <c r="I3076" i="4"/>
  <c r="I4748" i="4"/>
  <c r="I5396" i="4"/>
  <c r="I1489" i="4"/>
  <c r="I7171" i="4"/>
  <c r="I1171" i="4"/>
  <c r="I1411" i="4"/>
  <c r="I1796" i="4"/>
  <c r="I2328" i="4"/>
  <c r="I2718" i="4"/>
  <c r="I2819" i="4"/>
  <c r="I2698" i="4"/>
  <c r="I3045" i="4"/>
  <c r="I4749" i="4"/>
  <c r="I8849" i="4"/>
  <c r="I9400" i="4"/>
  <c r="I9536" i="4"/>
  <c r="I1791" i="4"/>
  <c r="I2077" i="4"/>
  <c r="I2356" i="4"/>
  <c r="I2443" i="4"/>
  <c r="I2490" i="4"/>
  <c r="I2638" i="4"/>
  <c r="I3021" i="4"/>
  <c r="I4842" i="4"/>
  <c r="I5327" i="4"/>
  <c r="I7449" i="4"/>
  <c r="I4167" i="4"/>
  <c r="I1115" i="4"/>
  <c r="I1461" i="4"/>
  <c r="I3060" i="4"/>
  <c r="I4662" i="4"/>
  <c r="I4637" i="4"/>
  <c r="I6419" i="4"/>
  <c r="I1211" i="4"/>
  <c r="I1907" i="4"/>
  <c r="I2422" i="4"/>
  <c r="I2754" i="4"/>
  <c r="I2907" i="4"/>
  <c r="I3204" i="4"/>
  <c r="I3479" i="4"/>
  <c r="I4106" i="4"/>
  <c r="I5203" i="4"/>
  <c r="I5443" i="4"/>
  <c r="I5925" i="4"/>
  <c r="I6511" i="4"/>
  <c r="I8434" i="4"/>
  <c r="I8754" i="4"/>
  <c r="I1265" i="4"/>
  <c r="I1327" i="4"/>
  <c r="I1204" i="4"/>
  <c r="I2318" i="4"/>
  <c r="I2881" i="4"/>
  <c r="I3206" i="4"/>
  <c r="I4094" i="4"/>
  <c r="I5286" i="4"/>
  <c r="I6076" i="4"/>
  <c r="I6125" i="4"/>
  <c r="I7300" i="4"/>
  <c r="I2117" i="4"/>
  <c r="I1574" i="4"/>
  <c r="I2340" i="4"/>
  <c r="I9007" i="4"/>
  <c r="I9698" i="4"/>
  <c r="I1308" i="4"/>
  <c r="I1654" i="4"/>
  <c r="I1367" i="4"/>
  <c r="I1497" i="4"/>
  <c r="I1951" i="4"/>
  <c r="I1989" i="4"/>
  <c r="I1852" i="4"/>
  <c r="I2065" i="4"/>
  <c r="I2259" i="4"/>
  <c r="I2476" i="4"/>
  <c r="I2439" i="4"/>
  <c r="I2779" i="4"/>
  <c r="I2619" i="4"/>
  <c r="I2717" i="4"/>
  <c r="I3111" i="4"/>
  <c r="I3103" i="4"/>
  <c r="I3361" i="4"/>
  <c r="I3778" i="4"/>
  <c r="I4173" i="4"/>
  <c r="I3887" i="4"/>
  <c r="I5520" i="4"/>
  <c r="I5766" i="4"/>
  <c r="I6199" i="4"/>
  <c r="I6237" i="4"/>
  <c r="I6427" i="4"/>
  <c r="I6082" i="4"/>
  <c r="I6499" i="4"/>
  <c r="I6753" i="4"/>
  <c r="I6866" i="4"/>
  <c r="I7355" i="4"/>
  <c r="I7442" i="4"/>
  <c r="I7751" i="4"/>
  <c r="I7941" i="4"/>
  <c r="I8780" i="4"/>
  <c r="I9079" i="4"/>
  <c r="I9793" i="4"/>
  <c r="I8885" i="4"/>
  <c r="I9968" i="4"/>
  <c r="I9354" i="4"/>
  <c r="I1471" i="4"/>
  <c r="I1634" i="4"/>
  <c r="I5172" i="4"/>
  <c r="I5108" i="4"/>
  <c r="I5551" i="4"/>
  <c r="I5351" i="4"/>
  <c r="I5641" i="4"/>
  <c r="I5757" i="4"/>
  <c r="I5228" i="4"/>
  <c r="I7780" i="4"/>
  <c r="I3575" i="4"/>
  <c r="I4578" i="4"/>
  <c r="I9221" i="4"/>
  <c r="I2454" i="4"/>
  <c r="I2715" i="4"/>
  <c r="I2659" i="4"/>
  <c r="I3071" i="4"/>
  <c r="I3161" i="4"/>
  <c r="I3561" i="4"/>
  <c r="I3674" i="4"/>
  <c r="I3780" i="4"/>
  <c r="I3962" i="4"/>
  <c r="I3595" i="4"/>
  <c r="I3809" i="4"/>
  <c r="I4426" i="4"/>
  <c r="I3903" i="4"/>
  <c r="I4230" i="4"/>
  <c r="I4848" i="4"/>
  <c r="I4918" i="4"/>
  <c r="I4587" i="4"/>
  <c r="I5247" i="4"/>
  <c r="I5057" i="4"/>
  <c r="I5563" i="4"/>
  <c r="I5353" i="4"/>
  <c r="I5408" i="4"/>
  <c r="I5971" i="4"/>
  <c r="I6141" i="4"/>
  <c r="I6607" i="4"/>
  <c r="I7028" i="4"/>
  <c r="I8590" i="4"/>
  <c r="I9004" i="4"/>
  <c r="I7885" i="4"/>
  <c r="I9428" i="4"/>
  <c r="I9922" i="4"/>
  <c r="I8821" i="4"/>
  <c r="I2087" i="4"/>
  <c r="I2262" i="4"/>
  <c r="I3237" i="4"/>
  <c r="I3779" i="4"/>
  <c r="I4815" i="4"/>
  <c r="I4773" i="4"/>
  <c r="I7206" i="4"/>
  <c r="I8236" i="4"/>
  <c r="I8589" i="4"/>
  <c r="I9310" i="4"/>
  <c r="I4978" i="4"/>
  <c r="I4353" i="4"/>
  <c r="I6460" i="4"/>
  <c r="I4604" i="4"/>
  <c r="I7461" i="4"/>
  <c r="I4488" i="4"/>
  <c r="I6434" i="4"/>
  <c r="I5962" i="4"/>
  <c r="I8843" i="4"/>
  <c r="I9105" i="4"/>
  <c r="I9228" i="4"/>
  <c r="I1224" i="4"/>
  <c r="I9241" i="4"/>
  <c r="I9513" i="4"/>
  <c r="I9360" i="4"/>
  <c r="I1359" i="4"/>
  <c r="I1201" i="4"/>
  <c r="I1326" i="4"/>
  <c r="I1678" i="4"/>
  <c r="I1661" i="4"/>
  <c r="I1899" i="4"/>
  <c r="I1921" i="4"/>
  <c r="I2012" i="4"/>
  <c r="I2043" i="4"/>
  <c r="I2163" i="4"/>
  <c r="I2380" i="4"/>
  <c r="I2808" i="4"/>
  <c r="I2947" i="4"/>
  <c r="I2656" i="4"/>
  <c r="I2889" i="4"/>
  <c r="I2937" i="4"/>
  <c r="I3011" i="4"/>
  <c r="I3088" i="4"/>
  <c r="I3497" i="4"/>
  <c r="I3523" i="4"/>
  <c r="I3276" i="4"/>
  <c r="I2988" i="4"/>
  <c r="I3565" i="4"/>
  <c r="I3556" i="4"/>
  <c r="I4152" i="4"/>
  <c r="I4863" i="4"/>
  <c r="I5709" i="4"/>
  <c r="I6297" i="4"/>
  <c r="I5436" i="4"/>
  <c r="I5789" i="4"/>
  <c r="I5919" i="4"/>
  <c r="I5924" i="4"/>
  <c r="I6089" i="4"/>
  <c r="I5722" i="4"/>
  <c r="I7590" i="4"/>
  <c r="I9289" i="4"/>
  <c r="I10014" i="4"/>
  <c r="I9680" i="4"/>
  <c r="I9648" i="4"/>
  <c r="I9727" i="4"/>
  <c r="I1918" i="4"/>
  <c r="I1759" i="4"/>
  <c r="I2354" i="4"/>
  <c r="I2134" i="4"/>
  <c r="I2364" i="4"/>
  <c r="I2652" i="4"/>
  <c r="I2865" i="4"/>
  <c r="I2983" i="4"/>
  <c r="I3127" i="4"/>
  <c r="I3414" i="4"/>
  <c r="I4255" i="4"/>
  <c r="I4339" i="4"/>
  <c r="I3491" i="4"/>
  <c r="I4995" i="4"/>
  <c r="I5183" i="4"/>
  <c r="I6290" i="4"/>
  <c r="I6180" i="4"/>
  <c r="I8970" i="4"/>
  <c r="I10012" i="4"/>
  <c r="I2879" i="4"/>
  <c r="I3925" i="4"/>
  <c r="I3792" i="4"/>
  <c r="I3838" i="4"/>
  <c r="I5252" i="4"/>
  <c r="I6300" i="4"/>
  <c r="I6026" i="4"/>
  <c r="I2168" i="4"/>
  <c r="I2211" i="4"/>
  <c r="I2485" i="4"/>
  <c r="I2681" i="4"/>
  <c r="I3110" i="4"/>
  <c r="I4077" i="4"/>
  <c r="I4714" i="4"/>
  <c r="I5192" i="4"/>
  <c r="I4899" i="4"/>
  <c r="I5647" i="4"/>
  <c r="I5182" i="4"/>
  <c r="I6042" i="4"/>
  <c r="I6252" i="4"/>
  <c r="I7378" i="4"/>
  <c r="I7278" i="4"/>
  <c r="I8587" i="4"/>
  <c r="I9100" i="4"/>
  <c r="I9135" i="4"/>
  <c r="I1166" i="4"/>
  <c r="I1271" i="4"/>
  <c r="I1591" i="4"/>
  <c r="I1775" i="4"/>
  <c r="I2427" i="4"/>
  <c r="I2415" i="4"/>
  <c r="I2528" i="4"/>
  <c r="I2286" i="4"/>
  <c r="I3902" i="4"/>
  <c r="I4497" i="4"/>
  <c r="I5513" i="4"/>
  <c r="I5738" i="4"/>
  <c r="I5309" i="4"/>
  <c r="I6821" i="4"/>
  <c r="I7311" i="4"/>
  <c r="I1988" i="4"/>
  <c r="I2853" i="4"/>
  <c r="I6868" i="4"/>
  <c r="I9748" i="4"/>
  <c r="I9840" i="4"/>
  <c r="I9914" i="4"/>
  <c r="I1438" i="4"/>
  <c r="I1337" i="4"/>
  <c r="I1865" i="4"/>
  <c r="I1614" i="4"/>
  <c r="I2002" i="4"/>
  <c r="I6792" i="4"/>
  <c r="I6971" i="4"/>
  <c r="I4107" i="4"/>
  <c r="I6788" i="4"/>
  <c r="I1147" i="4"/>
  <c r="I1798" i="4"/>
  <c r="I1932" i="4"/>
  <c r="I2654" i="4"/>
  <c r="I2782" i="4"/>
  <c r="I2814" i="4"/>
  <c r="I2852" i="4"/>
  <c r="I3001" i="4"/>
  <c r="I4229" i="4"/>
  <c r="I4328" i="4"/>
  <c r="I5329" i="4"/>
  <c r="I4886" i="4"/>
  <c r="I5426" i="4"/>
  <c r="I5130" i="4"/>
  <c r="I6029" i="4"/>
  <c r="I6200" i="4"/>
  <c r="I6530" i="4"/>
  <c r="I6449" i="4"/>
  <c r="I6723" i="4"/>
  <c r="I7501" i="4"/>
  <c r="I8410" i="4"/>
  <c r="I8862" i="4"/>
  <c r="I9449" i="4"/>
  <c r="I9810" i="4"/>
  <c r="I9657" i="4"/>
  <c r="I9653" i="4"/>
  <c r="I1294" i="4"/>
  <c r="I1906" i="4"/>
  <c r="I2703" i="4"/>
  <c r="I2870" i="4"/>
  <c r="I3386" i="4"/>
  <c r="I5062" i="4"/>
  <c r="I5020" i="4"/>
  <c r="I5311" i="4"/>
  <c r="I5650" i="4"/>
  <c r="I6528" i="4"/>
  <c r="I6799" i="4"/>
  <c r="I7690" i="4"/>
  <c r="I8462" i="4"/>
  <c r="I8208" i="4"/>
  <c r="I8311" i="4"/>
  <c r="I7973" i="4"/>
  <c r="I8212" i="4"/>
  <c r="I8840" i="4"/>
  <c r="I9173" i="4"/>
  <c r="I9256" i="4"/>
  <c r="I9848" i="4"/>
  <c r="I1983" i="4"/>
  <c r="I3830" i="4"/>
  <c r="I3980" i="4"/>
  <c r="I4631" i="4"/>
  <c r="I4803" i="4"/>
  <c r="I6264" i="4"/>
  <c r="I5743" i="4"/>
  <c r="I9430" i="4"/>
  <c r="I3936" i="4"/>
  <c r="I1619" i="4"/>
  <c r="I1764" i="4"/>
  <c r="I2493" i="4"/>
  <c r="I2453" i="4"/>
  <c r="I3221" i="4"/>
  <c r="I4360" i="4"/>
  <c r="I6137" i="4"/>
  <c r="I6112" i="4"/>
  <c r="I6562" i="4"/>
  <c r="I6544" i="4"/>
  <c r="I7017" i="4"/>
  <c r="I8362" i="4"/>
  <c r="I9185" i="4"/>
  <c r="I8880" i="4"/>
  <c r="I9650" i="4"/>
  <c r="I9813" i="4"/>
  <c r="I1278" i="4"/>
  <c r="I1414" i="4"/>
  <c r="I1657" i="4"/>
  <c r="I2260" i="4"/>
  <c r="I2691" i="4"/>
  <c r="I4750" i="4"/>
  <c r="I5706" i="4"/>
  <c r="I7167" i="4"/>
  <c r="I6653" i="4"/>
  <c r="I7057" i="4"/>
  <c r="I6777" i="4"/>
  <c r="I7027" i="4"/>
  <c r="I7452" i="4"/>
  <c r="I7512" i="4"/>
  <c r="I7921" i="4"/>
  <c r="I7985" i="4"/>
  <c r="I8113" i="4"/>
  <c r="I7557" i="4"/>
  <c r="I7649" i="4"/>
  <c r="I7787" i="4"/>
  <c r="I7581" i="4"/>
  <c r="I8871" i="4"/>
  <c r="I9863" i="4"/>
  <c r="I9468" i="4"/>
  <c r="I9002" i="4"/>
  <c r="I9985" i="4"/>
  <c r="I10089" i="4"/>
  <c r="I1518" i="4"/>
  <c r="I1301" i="4"/>
  <c r="I1674" i="4"/>
  <c r="I1744" i="4"/>
  <c r="I2049" i="4"/>
  <c r="I2951" i="4"/>
  <c r="I3926" i="4"/>
  <c r="I5530" i="4"/>
  <c r="I7743" i="4"/>
  <c r="I8732" i="4"/>
  <c r="I9219" i="4"/>
  <c r="I5367" i="4"/>
  <c r="I1409" i="4"/>
  <c r="I2470" i="4"/>
  <c r="I2561" i="4"/>
  <c r="I2714" i="4"/>
  <c r="I3284" i="4"/>
  <c r="I4068" i="4"/>
  <c r="I4213" i="4"/>
  <c r="I4965" i="4"/>
  <c r="I7150" i="4"/>
  <c r="I6817" i="4"/>
  <c r="I7437" i="4"/>
  <c r="I1243" i="4"/>
  <c r="I1356" i="4"/>
  <c r="I1297" i="4"/>
  <c r="I1477" i="4"/>
  <c r="I1820" i="4"/>
  <c r="I2221" i="4"/>
  <c r="I2788" i="4"/>
  <c r="I2671" i="4"/>
  <c r="I3875" i="4"/>
  <c r="I4386" i="4"/>
  <c r="I4959" i="4"/>
  <c r="I4967" i="4"/>
  <c r="I5415" i="4"/>
  <c r="I5667" i="4"/>
  <c r="I5942" i="4"/>
  <c r="I5814" i="4"/>
  <c r="I5656" i="4"/>
  <c r="I6504" i="4"/>
  <c r="I6640" i="4"/>
  <c r="I6981" i="4"/>
  <c r="I7534" i="4"/>
  <c r="I7815" i="4"/>
  <c r="I8071" i="4"/>
  <c r="I7934" i="4"/>
  <c r="I8190" i="4"/>
  <c r="I8495" i="4"/>
  <c r="I7504" i="4"/>
  <c r="I8165" i="4"/>
  <c r="I9542" i="4"/>
  <c r="I1303" i="4"/>
  <c r="I2288" i="4"/>
  <c r="I3702" i="4"/>
  <c r="I4664" i="4"/>
  <c r="I8366" i="4"/>
  <c r="I1468" i="4"/>
  <c r="I1828" i="4"/>
  <c r="I2618" i="4"/>
  <c r="I2739" i="4"/>
  <c r="I2805" i="4"/>
  <c r="I3059" i="4"/>
  <c r="I3985" i="4"/>
  <c r="I5299" i="4"/>
  <c r="I5590" i="4"/>
  <c r="I6793" i="4"/>
  <c r="I6957" i="4"/>
  <c r="I7085" i="4"/>
  <c r="I8640" i="4"/>
  <c r="I9682" i="4"/>
  <c r="I9594" i="4"/>
  <c r="I9722" i="4"/>
  <c r="I9980" i="4"/>
  <c r="I1551" i="4"/>
  <c r="I1973" i="4"/>
  <c r="I2129" i="4"/>
  <c r="I2518" i="4"/>
  <c r="I3068" i="4"/>
  <c r="I3053" i="4"/>
  <c r="I3617" i="4"/>
  <c r="I4136" i="4"/>
  <c r="I3769" i="4"/>
  <c r="I5197" i="4"/>
  <c r="I7108" i="4"/>
  <c r="I7465" i="4"/>
  <c r="I6684" i="4"/>
  <c r="I7192" i="4"/>
  <c r="I8119" i="4"/>
  <c r="I8090" i="4"/>
  <c r="I8184" i="4"/>
  <c r="I8101" i="4"/>
  <c r="I8611" i="4"/>
  <c r="I9588" i="4"/>
  <c r="I9870" i="4"/>
  <c r="I8339" i="4"/>
  <c r="I7907" i="4"/>
  <c r="I9333" i="4"/>
  <c r="I8614" i="4"/>
  <c r="I1843" i="4"/>
  <c r="I2323" i="4"/>
  <c r="I2733" i="4"/>
  <c r="I2603" i="4"/>
  <c r="I4573" i="4"/>
  <c r="I5339" i="4"/>
  <c r="I5425" i="4"/>
  <c r="I6201" i="4"/>
  <c r="I6605" i="4"/>
  <c r="I8775" i="4"/>
  <c r="I8577" i="4"/>
  <c r="I9344" i="4"/>
  <c r="I8928" i="4"/>
  <c r="I9895" i="4"/>
  <c r="I1626" i="4"/>
  <c r="I1583" i="4"/>
  <c r="I1850" i="4"/>
  <c r="I2088" i="4"/>
  <c r="I2299" i="4"/>
  <c r="I2817" i="4"/>
  <c r="I2468" i="4"/>
  <c r="I2569" i="4"/>
  <c r="I3267" i="4"/>
  <c r="I3954" i="4"/>
  <c r="I3532" i="4"/>
  <c r="I6081" i="4"/>
  <c r="I6258" i="4"/>
  <c r="I6872" i="4"/>
  <c r="I7464" i="4"/>
  <c r="I7711" i="4"/>
  <c r="I8050" i="4"/>
  <c r="I8760" i="4"/>
  <c r="I8507" i="4"/>
  <c r="I8714" i="4"/>
  <c r="I10061" i="4"/>
  <c r="I5047" i="4"/>
  <c r="I1653" i="4"/>
  <c r="I3019" i="4"/>
  <c r="I2996" i="4"/>
  <c r="I4082" i="4"/>
  <c r="I4540" i="4"/>
  <c r="I5409" i="4"/>
  <c r="I5251" i="4"/>
  <c r="I5434" i="4"/>
  <c r="I6005" i="4"/>
  <c r="I6417" i="4"/>
  <c r="I7382" i="4"/>
  <c r="I8234" i="4"/>
  <c r="I8354" i="4"/>
  <c r="I9048" i="4"/>
  <c r="I9725" i="4"/>
  <c r="I9626" i="4"/>
  <c r="I9749" i="4"/>
  <c r="I1587" i="4"/>
  <c r="I2305" i="4"/>
  <c r="I2284" i="4"/>
  <c r="I2634" i="4"/>
  <c r="I2692" i="4"/>
  <c r="I2592" i="4"/>
  <c r="I3764" i="4"/>
  <c r="I4710" i="4"/>
  <c r="I5200" i="4"/>
  <c r="I6345" i="4"/>
  <c r="I6476" i="4"/>
  <c r="I6843" i="4"/>
  <c r="I9235" i="4"/>
  <c r="I9347" i="4"/>
  <c r="I4021" i="4"/>
  <c r="I4535" i="4"/>
  <c r="I4463" i="4"/>
  <c r="I8837" i="4"/>
  <c r="I9110" i="4"/>
  <c r="I1427" i="4"/>
  <c r="I2643" i="4"/>
  <c r="I3239" i="4"/>
  <c r="I3303" i="4"/>
  <c r="I3619" i="4"/>
  <c r="I4138" i="4"/>
  <c r="I5614" i="4"/>
  <c r="I9514" i="4"/>
  <c r="I9637" i="4"/>
  <c r="I1590" i="4"/>
  <c r="I1777" i="4"/>
  <c r="I2748" i="4"/>
  <c r="I4302" i="4"/>
  <c r="I4823" i="4"/>
  <c r="I4448" i="4"/>
  <c r="I5171" i="4"/>
  <c r="I6153" i="4"/>
  <c r="I8087" i="4"/>
  <c r="I7821" i="4"/>
  <c r="I9503" i="4"/>
  <c r="I10005" i="4"/>
  <c r="I1793" i="4"/>
  <c r="I3916" i="4"/>
  <c r="I4527" i="4"/>
  <c r="I4865" i="4"/>
  <c r="I8591" i="4"/>
  <c r="I8293" i="4"/>
  <c r="I8980" i="4"/>
  <c r="I9523" i="4"/>
  <c r="I8701" i="4"/>
  <c r="I7460" i="4"/>
  <c r="I9918" i="4"/>
  <c r="I5941" i="4"/>
  <c r="I6698" i="4"/>
  <c r="I8481" i="4"/>
  <c r="I8609" i="4"/>
  <c r="I9488" i="4"/>
  <c r="I1168" i="4"/>
  <c r="I4482" i="4"/>
  <c r="I6147" i="4"/>
  <c r="I6227" i="4"/>
  <c r="I7571" i="4"/>
  <c r="I7857" i="4"/>
  <c r="I1493" i="4"/>
  <c r="I2980" i="4"/>
  <c r="I3368" i="4"/>
  <c r="I4333" i="4"/>
  <c r="I4740" i="4"/>
  <c r="I4434" i="4"/>
  <c r="I6289" i="4"/>
  <c r="I9321" i="4"/>
  <c r="I4563" i="4"/>
  <c r="I5245" i="4"/>
  <c r="I8670" i="4"/>
  <c r="I3749" i="4"/>
  <c r="I1742" i="4"/>
  <c r="I2826" i="4"/>
  <c r="I4477" i="4"/>
  <c r="I6650" i="4"/>
  <c r="I2750" i="4"/>
  <c r="I2992" i="4"/>
  <c r="I5498" i="4"/>
  <c r="I7768" i="4"/>
  <c r="I4850" i="4"/>
  <c r="I8147" i="4"/>
  <c r="I2462" i="4"/>
  <c r="I1628" i="4"/>
  <c r="I1476" i="4"/>
  <c r="I1588" i="4"/>
  <c r="I2341" i="4"/>
  <c r="I2860" i="4"/>
  <c r="I4287" i="4"/>
  <c r="I5909" i="4"/>
  <c r="I7157" i="4"/>
  <c r="I1373" i="4"/>
  <c r="I8415" i="4"/>
  <c r="I8887" i="4"/>
  <c r="I9419" i="4"/>
  <c r="I1153" i="4"/>
  <c r="I1217" i="4"/>
  <c r="I1391" i="4"/>
  <c r="I1501" i="4"/>
  <c r="I5100" i="4"/>
  <c r="I4446" i="4"/>
  <c r="I4709" i="4"/>
  <c r="I4928" i="4"/>
  <c r="I4682" i="4"/>
  <c r="I4758" i="4"/>
  <c r="I4906" i="4"/>
  <c r="I9990" i="4"/>
  <c r="I2307" i="4"/>
  <c r="I3813" i="4"/>
  <c r="I5289" i="4"/>
  <c r="I7518" i="4"/>
  <c r="I8689" i="4"/>
  <c r="I9177" i="4"/>
  <c r="I9061" i="4"/>
  <c r="I9602" i="4"/>
  <c r="I9858" i="4"/>
  <c r="I1256" i="4"/>
  <c r="I1245" i="4"/>
  <c r="I1304" i="4"/>
  <c r="I1649" i="4"/>
  <c r="I2243" i="4"/>
  <c r="I3524" i="4"/>
  <c r="I5546" i="4"/>
  <c r="I7943" i="4"/>
  <c r="I4832" i="4"/>
  <c r="I1604" i="4"/>
  <c r="I3519" i="4"/>
  <c r="I4216" i="4"/>
  <c r="I4276" i="4"/>
  <c r="I5186" i="4"/>
  <c r="I6353" i="4"/>
  <c r="I8560" i="4"/>
  <c r="I9933" i="4"/>
  <c r="I5080" i="4"/>
  <c r="I4994" i="4"/>
  <c r="I5727" i="4"/>
  <c r="I7673" i="4"/>
  <c r="I4686" i="4"/>
  <c r="I1330" i="4"/>
  <c r="I1805" i="4"/>
  <c r="I2726" i="4"/>
  <c r="I5298" i="4"/>
  <c r="I5542" i="4"/>
  <c r="I5606" i="4"/>
  <c r="I9329" i="4"/>
  <c r="I9069" i="4"/>
  <c r="I1099" i="4"/>
  <c r="I4532" i="4"/>
  <c r="I4558" i="4"/>
  <c r="I4921" i="4"/>
  <c r="I5093" i="4"/>
  <c r="I5138" i="4"/>
  <c r="I6057" i="4"/>
  <c r="I5798" i="4"/>
  <c r="I5894" i="4"/>
  <c r="I6028" i="4"/>
  <c r="I6520" i="4"/>
  <c r="I5846" i="4"/>
  <c r="I6295" i="4"/>
  <c r="I6403" i="4"/>
  <c r="I6016" i="4"/>
  <c r="I6220" i="4"/>
  <c r="I6566" i="4"/>
  <c r="I7836" i="4"/>
  <c r="I7529" i="4"/>
  <c r="I7775" i="4"/>
  <c r="I7489" i="4"/>
  <c r="I8026" i="4"/>
  <c r="I8542" i="4"/>
  <c r="I7851" i="4"/>
  <c r="I8357" i="4"/>
  <c r="I8227" i="4"/>
  <c r="I8852" i="4"/>
  <c r="I9248" i="4"/>
  <c r="I9517" i="4"/>
  <c r="I9030" i="4"/>
  <c r="I9394" i="4"/>
  <c r="I10032" i="4"/>
  <c r="I9852" i="4"/>
  <c r="I10073" i="4"/>
  <c r="I1729" i="4"/>
  <c r="I1261" i="4"/>
  <c r="I1882" i="4"/>
  <c r="I2351" i="4"/>
  <c r="I2740" i="4"/>
  <c r="I1776" i="4"/>
  <c r="I2552" i="4"/>
  <c r="I2418" i="4"/>
  <c r="I2447" i="4"/>
  <c r="I2141" i="4"/>
  <c r="I3144" i="4"/>
  <c r="I3606" i="4"/>
  <c r="I3274" i="4"/>
  <c r="I4079" i="4"/>
  <c r="I3999" i="4"/>
  <c r="I4085" i="4"/>
  <c r="I4168" i="4"/>
  <c r="I3894" i="4"/>
  <c r="I3931" i="4"/>
  <c r="I3906" i="4"/>
  <c r="I4037" i="4"/>
  <c r="I4725" i="4"/>
  <c r="I4793" i="4"/>
  <c r="I4767" i="4"/>
  <c r="I4846" i="4"/>
  <c r="I5259" i="4"/>
  <c r="I5256" i="4"/>
  <c r="I5296" i="4"/>
  <c r="I5555" i="4"/>
  <c r="I5659" i="4"/>
  <c r="I5800" i="4"/>
  <c r="I5970" i="4"/>
  <c r="I6092" i="4"/>
  <c r="I7291" i="4"/>
  <c r="I6322" i="4"/>
  <c r="I7457" i="4"/>
  <c r="I7940" i="4"/>
  <c r="I7656" i="4"/>
  <c r="I8877" i="4"/>
  <c r="I9391" i="4"/>
  <c r="I9243" i="4"/>
  <c r="I1206" i="4"/>
  <c r="I1990" i="4"/>
  <c r="I3953" i="4"/>
  <c r="I3951" i="4"/>
  <c r="I8724" i="4"/>
  <c r="I7932" i="4"/>
  <c r="I6117" i="4"/>
  <c r="I4764" i="4"/>
  <c r="I5512" i="4"/>
  <c r="I6531" i="4"/>
  <c r="I7075" i="4"/>
  <c r="I6325" i="4"/>
  <c r="I6079" i="4"/>
  <c r="I5079" i="4"/>
  <c r="I7168" i="4"/>
  <c r="I7779" i="4"/>
  <c r="I7980" i="4"/>
  <c r="I8884" i="4"/>
  <c r="I8895" i="4"/>
  <c r="I9010" i="4"/>
  <c r="I8963" i="4"/>
  <c r="I9499" i="4"/>
  <c r="I2910" i="4"/>
  <c r="I2697" i="4"/>
  <c r="I7271" i="4"/>
  <c r="I5833" i="4"/>
  <c r="I5910" i="4"/>
  <c r="I8099" i="4"/>
  <c r="I1992" i="4"/>
  <c r="I5312" i="4"/>
  <c r="I5028" i="4"/>
  <c r="I5681" i="4"/>
  <c r="I6443" i="4"/>
  <c r="I8897" i="4"/>
  <c r="I9403" i="4"/>
  <c r="I5811" i="4"/>
  <c r="I8012" i="4"/>
  <c r="I8787" i="4"/>
  <c r="I9147" i="4"/>
  <c r="I10058" i="4"/>
  <c r="I2772" i="4"/>
  <c r="I2580" i="4"/>
  <c r="I3583" i="4"/>
  <c r="I5509" i="4"/>
  <c r="I5472" i="4"/>
  <c r="I7811" i="4"/>
  <c r="I9285" i="4"/>
  <c r="I9116" i="4"/>
  <c r="I10013" i="4"/>
  <c r="I2239" i="4"/>
  <c r="I3250" i="4"/>
  <c r="I9862" i="4"/>
  <c r="I5335" i="4"/>
  <c r="I5891" i="4"/>
  <c r="I7700" i="4"/>
  <c r="I7819" i="4"/>
  <c r="I7884" i="4"/>
  <c r="I9792" i="4"/>
  <c r="I6404" i="4"/>
  <c r="I7122" i="4"/>
  <c r="I8014" i="4"/>
  <c r="I9238" i="4"/>
  <c r="I9043" i="4"/>
  <c r="I9500" i="4"/>
  <c r="I9357" i="4"/>
  <c r="I9473" i="4"/>
  <c r="I6547" i="4"/>
  <c r="I6775" i="4"/>
  <c r="I8653" i="4"/>
  <c r="I8920" i="4"/>
  <c r="I2680" i="4"/>
  <c r="I4641" i="4"/>
  <c r="I6155" i="4"/>
  <c r="I6154" i="4"/>
  <c r="I6299" i="4"/>
  <c r="I6717" i="4"/>
  <c r="I7269" i="4"/>
  <c r="I7860" i="4"/>
  <c r="I9027" i="4"/>
  <c r="I9366" i="4"/>
  <c r="I3898" i="4"/>
  <c r="I4334" i="4"/>
  <c r="I4531" i="4"/>
  <c r="I5009" i="4"/>
  <c r="I5368" i="4"/>
  <c r="I6602" i="4"/>
  <c r="I8696" i="4"/>
  <c r="I9012" i="4"/>
  <c r="I6478" i="4"/>
  <c r="I7220" i="4"/>
  <c r="I6959" i="4"/>
  <c r="I7277" i="4"/>
  <c r="I8324" i="4"/>
  <c r="I7942" i="4"/>
  <c r="I9571" i="4"/>
  <c r="I1807" i="4"/>
  <c r="I4582" i="4"/>
  <c r="I5485" i="4"/>
  <c r="I4680" i="4"/>
  <c r="I6142" i="4"/>
  <c r="I1339" i="4"/>
  <c r="I1733" i="4"/>
  <c r="I1931" i="4"/>
  <c r="I2635" i="4"/>
  <c r="I3157" i="4"/>
  <c r="I4098" i="4"/>
  <c r="I4493" i="4"/>
  <c r="I6013" i="4"/>
  <c r="I6729" i="4"/>
  <c r="I7166" i="4"/>
  <c r="I8650" i="4"/>
  <c r="I7976" i="4"/>
  <c r="I9845" i="4"/>
  <c r="I3323" i="4"/>
  <c r="I4944" i="4"/>
  <c r="I5149" i="4"/>
  <c r="I6285" i="4"/>
  <c r="I5570" i="4"/>
  <c r="I4184" i="4"/>
  <c r="I3003" i="4"/>
  <c r="I4935" i="4"/>
  <c r="I6497" i="4"/>
  <c r="I1615" i="4"/>
  <c r="I3423" i="4"/>
  <c r="I4409" i="4"/>
  <c r="I4544" i="4"/>
  <c r="I4603" i="4"/>
  <c r="I9955" i="4"/>
  <c r="I4251" i="4"/>
  <c r="I2892" i="4"/>
  <c r="I3405" i="4"/>
  <c r="I4420" i="4"/>
  <c r="I4316" i="4"/>
  <c r="I6958" i="4"/>
  <c r="I6615" i="4"/>
  <c r="I8801" i="4"/>
  <c r="I9465" i="4"/>
  <c r="I1788" i="4"/>
  <c r="I2584" i="4"/>
  <c r="I2911" i="4"/>
  <c r="I5078" i="4"/>
  <c r="I6797" i="4"/>
  <c r="I2477" i="4"/>
  <c r="I4461" i="4"/>
  <c r="I4524" i="4"/>
  <c r="I4264" i="4"/>
  <c r="I4934" i="4"/>
  <c r="I5541" i="4"/>
  <c r="I5605" i="4"/>
  <c r="I7389" i="4"/>
  <c r="I7517" i="4"/>
  <c r="I8040" i="4"/>
  <c r="I9313" i="4"/>
  <c r="I9101" i="4"/>
  <c r="I9765" i="4"/>
  <c r="I8213" i="4"/>
  <c r="I1227" i="4"/>
  <c r="I2317" i="4"/>
  <c r="I2605" i="4"/>
  <c r="I2997" i="4"/>
  <c r="I3252" i="4"/>
  <c r="I4017" i="4"/>
  <c r="I7118" i="4"/>
  <c r="I6974" i="4"/>
  <c r="I8369" i="4"/>
  <c r="I8032" i="4"/>
  <c r="I7912" i="4"/>
  <c r="I8855" i="4"/>
  <c r="I9336" i="4"/>
  <c r="I1642" i="4"/>
  <c r="I3008" i="4"/>
  <c r="I4045" i="4"/>
  <c r="I4372" i="4"/>
  <c r="I5445" i="4"/>
  <c r="I8515" i="4"/>
  <c r="I2034" i="4"/>
  <c r="I5195" i="4"/>
  <c r="I2344" i="4"/>
  <c r="I2417" i="4"/>
  <c r="I3384" i="4"/>
  <c r="I5004" i="4"/>
  <c r="I4837" i="4"/>
  <c r="I8306" i="4"/>
  <c r="I9575" i="4"/>
  <c r="I1136" i="4"/>
  <c r="I1451" i="4"/>
  <c r="I2608" i="4"/>
  <c r="I3033" i="4"/>
  <c r="I3170" i="4"/>
  <c r="I3563" i="4"/>
  <c r="I4221" i="4"/>
  <c r="I4500" i="4"/>
  <c r="I4516" i="4"/>
  <c r="I4724" i="4"/>
  <c r="I1425" i="4"/>
  <c r="I1627" i="4"/>
  <c r="I2461" i="4"/>
  <c r="I2694" i="4"/>
  <c r="I2955" i="4"/>
  <c r="I3319" i="4"/>
  <c r="I3436" i="4"/>
  <c r="I3543" i="4"/>
  <c r="I4382" i="4"/>
  <c r="I6878" i="4"/>
  <c r="I8464" i="4"/>
  <c r="I9385" i="4"/>
  <c r="I1831" i="4"/>
  <c r="I2126" i="4"/>
  <c r="I3143" i="4"/>
  <c r="I3176" i="4"/>
  <c r="I3331" i="4"/>
  <c r="I3665" i="4"/>
  <c r="I3716" i="4"/>
  <c r="I4878" i="4"/>
  <c r="I4859" i="4"/>
  <c r="I5387" i="4"/>
  <c r="I5750" i="4"/>
  <c r="I5965" i="4"/>
  <c r="I6307" i="4"/>
  <c r="I6774" i="4"/>
  <c r="I6833" i="4"/>
  <c r="I7570" i="4"/>
  <c r="I7704" i="4"/>
  <c r="I8398" i="4"/>
  <c r="I8836" i="4"/>
  <c r="I9036" i="4"/>
  <c r="I9944" i="4"/>
  <c r="I1936" i="4"/>
  <c r="I3909" i="4"/>
  <c r="I8803" i="4"/>
  <c r="I7712" i="4"/>
  <c r="I7769" i="4"/>
  <c r="I8016" i="4"/>
  <c r="I1826" i="4"/>
  <c r="I2165" i="4"/>
  <c r="I2166" i="4"/>
  <c r="I2531" i="4"/>
  <c r="I2511" i="4"/>
  <c r="I2873" i="4"/>
  <c r="I2989" i="4"/>
  <c r="I3070" i="4"/>
  <c r="I3028" i="4"/>
  <c r="I2944" i="4"/>
  <c r="I3542" i="4"/>
  <c r="I3946" i="4"/>
  <c r="I3924" i="4"/>
  <c r="I3430" i="4"/>
  <c r="I3499" i="4"/>
  <c r="I4291" i="4"/>
  <c r="I3516" i="4"/>
  <c r="I3854" i="4"/>
  <c r="I4943" i="4"/>
  <c r="I5124" i="4"/>
  <c r="I5333" i="4"/>
  <c r="I4790" i="4"/>
  <c r="I3950" i="4"/>
  <c r="I6167" i="4"/>
  <c r="I6318" i="4"/>
  <c r="I5688" i="4"/>
  <c r="I6413" i="4"/>
  <c r="I7827" i="4"/>
  <c r="I7859" i="4"/>
  <c r="I8316" i="4"/>
  <c r="I7874" i="4"/>
  <c r="I8651" i="4"/>
  <c r="I8990" i="4"/>
  <c r="I9290" i="4"/>
  <c r="I9927" i="4"/>
  <c r="I10027" i="4"/>
  <c r="I9361" i="4"/>
  <c r="I9583" i="4"/>
  <c r="I9969" i="4"/>
  <c r="I9106" i="4"/>
  <c r="I10011" i="4"/>
  <c r="I2355" i="4"/>
  <c r="I1419" i="4"/>
  <c r="I1909" i="4"/>
  <c r="I1127" i="4"/>
  <c r="I1458" i="4"/>
  <c r="I2159" i="4"/>
  <c r="I2192" i="4"/>
  <c r="I4117" i="4"/>
  <c r="I4190" i="4"/>
  <c r="I2869" i="4"/>
  <c r="I4032" i="4"/>
  <c r="I3169" i="4"/>
  <c r="I4128" i="4"/>
  <c r="I3122" i="4"/>
  <c r="I5776" i="4"/>
  <c r="I5871" i="4"/>
  <c r="I5936" i="4"/>
  <c r="I4257" i="4"/>
  <c r="I5584" i="4"/>
  <c r="I5872" i="4"/>
  <c r="I7431" i="4"/>
  <c r="I6075" i="4"/>
  <c r="I6445" i="4"/>
  <c r="I6722" i="4"/>
  <c r="I7674" i="4"/>
  <c r="I6349" i="4"/>
  <c r="I7298" i="4"/>
  <c r="I7643" i="4"/>
  <c r="I7548" i="4"/>
  <c r="I7706" i="4"/>
  <c r="I9735" i="4"/>
  <c r="I10010" i="4"/>
  <c r="I9417" i="4"/>
  <c r="I9934" i="4"/>
  <c r="I9734" i="4"/>
  <c r="I1189" i="4"/>
  <c r="I2565" i="4"/>
  <c r="I5005" i="4"/>
  <c r="I6217" i="4"/>
  <c r="I8047" i="4"/>
  <c r="I7856" i="4"/>
  <c r="I8112" i="4"/>
  <c r="I9994" i="4"/>
  <c r="I9068" i="4"/>
  <c r="I1609" i="4"/>
  <c r="I1987" i="4"/>
  <c r="I3685" i="4"/>
  <c r="I3800" i="4"/>
  <c r="I3856" i="4"/>
  <c r="I4888" i="4"/>
  <c r="I4395" i="4"/>
  <c r="I6532" i="4"/>
  <c r="I9098" i="4"/>
  <c r="I1722" i="4"/>
  <c r="I1911" i="4"/>
  <c r="I1967" i="4"/>
  <c r="I1463" i="4"/>
  <c r="I2512" i="4"/>
  <c r="I2172" i="4"/>
  <c r="I2292" i="4"/>
  <c r="I2170" i="4"/>
  <c r="I2398" i="4"/>
  <c r="I3675" i="4"/>
  <c r="I4326" i="4"/>
  <c r="I4444" i="4"/>
  <c r="I4704" i="4"/>
  <c r="I5424" i="4"/>
  <c r="I5642" i="4"/>
  <c r="I5780" i="4"/>
  <c r="I6779" i="4"/>
  <c r="I9620" i="4"/>
  <c r="I1281" i="4"/>
  <c r="I5307" i="4"/>
  <c r="I9654" i="4"/>
  <c r="I9886" i="4"/>
  <c r="I3585" i="4"/>
  <c r="I7099" i="4"/>
  <c r="I5375" i="4"/>
  <c r="I6961" i="4"/>
  <c r="I7024" i="4"/>
  <c r="I7106" i="4"/>
  <c r="I9381" i="4"/>
  <c r="I10047" i="4"/>
  <c r="I5577" i="4"/>
  <c r="I9226" i="4"/>
  <c r="I3750" i="4"/>
  <c r="I5147" i="4"/>
  <c r="I4982" i="4"/>
  <c r="I6384" i="4"/>
  <c r="I7498" i="4"/>
  <c r="I7735" i="4"/>
  <c r="I7826" i="4"/>
  <c r="I9429" i="4"/>
  <c r="I9838" i="4"/>
  <c r="I3928" i="4"/>
  <c r="I4817" i="4"/>
  <c r="I6288" i="4"/>
  <c r="I7615" i="4"/>
  <c r="I8299" i="4"/>
  <c r="I8444" i="4"/>
  <c r="I2725" i="4"/>
  <c r="I2658" i="4"/>
  <c r="I4296" i="4"/>
  <c r="I8370" i="4"/>
  <c r="I1679" i="4"/>
  <c r="I3759" i="4"/>
  <c r="I5528" i="4"/>
  <c r="I8789" i="4"/>
  <c r="I1868" i="4"/>
  <c r="I3083" i="4"/>
  <c r="I3243" i="4"/>
  <c r="I4083" i="4"/>
  <c r="I4269" i="4"/>
  <c r="I6041" i="4"/>
  <c r="I7423" i="4"/>
  <c r="I8545" i="4"/>
  <c r="I9522" i="4"/>
  <c r="I6296" i="4"/>
  <c r="I1382" i="4"/>
  <c r="I10044" i="4"/>
  <c r="I2821" i="4"/>
  <c r="I3010" i="4"/>
  <c r="I3690" i="4"/>
  <c r="I3955" i="4"/>
  <c r="I6381" i="4"/>
  <c r="I8816" i="4"/>
  <c r="I2507" i="4"/>
  <c r="I2543" i="4"/>
  <c r="I5073" i="4"/>
  <c r="I5305" i="4"/>
  <c r="I7945" i="4"/>
  <c r="I8496" i="4"/>
  <c r="I9121" i="4"/>
  <c r="I9837" i="4"/>
  <c r="I5576" i="4"/>
  <c r="I2790" i="4"/>
  <c r="I3666" i="4"/>
  <c r="I3741" i="4"/>
  <c r="I4501" i="4"/>
  <c r="I9544" i="4"/>
  <c r="I2613" i="4"/>
  <c r="I3513" i="4"/>
  <c r="I7862" i="4"/>
  <c r="I9763" i="4"/>
  <c r="I1875" i="4"/>
  <c r="I2368" i="4"/>
  <c r="I2948" i="4"/>
  <c r="I6597" i="4"/>
  <c r="I8106" i="4"/>
  <c r="I9138" i="4"/>
  <c r="I4745" i="4"/>
  <c r="I2556" i="4"/>
  <c r="I3986" i="4"/>
  <c r="I4989" i="4"/>
  <c r="I5123" i="4"/>
  <c r="I8854" i="4"/>
  <c r="I2161" i="4"/>
  <c r="I2144" i="4"/>
  <c r="I2986" i="4"/>
  <c r="I3038" i="4"/>
  <c r="I7409" i="4"/>
  <c r="I8158" i="4"/>
  <c r="I5565" i="4"/>
  <c r="I7224" i="4"/>
  <c r="I7510" i="4"/>
  <c r="I6928" i="4"/>
  <c r="I8210" i="4"/>
  <c r="I8962" i="4"/>
  <c r="I8738" i="4"/>
  <c r="I9045" i="4"/>
  <c r="I9794" i="4"/>
  <c r="I1529" i="4"/>
  <c r="I1592" i="4"/>
  <c r="I1598" i="4"/>
  <c r="I1953" i="4"/>
  <c r="I2227" i="4"/>
  <c r="I3301" i="4"/>
  <c r="I3449" i="4"/>
  <c r="I4157" i="4"/>
  <c r="I4214" i="4"/>
  <c r="I4985" i="4"/>
  <c r="I4955" i="4"/>
  <c r="I6186" i="4"/>
  <c r="I6127" i="4"/>
  <c r="I6390" i="4"/>
  <c r="I6759" i="4"/>
  <c r="I7331" i="4"/>
  <c r="I8049" i="4"/>
  <c r="I7164" i="4"/>
  <c r="I8257" i="4"/>
  <c r="I9695" i="4"/>
  <c r="I9831" i="4"/>
  <c r="I1512" i="4"/>
  <c r="I1746" i="4"/>
  <c r="I1889" i="4"/>
  <c r="I5043" i="4"/>
  <c r="I8093" i="4"/>
  <c r="I9164" i="4"/>
  <c r="I9320" i="4"/>
  <c r="I9399" i="4"/>
  <c r="I9877" i="4"/>
  <c r="I9864" i="4"/>
  <c r="I6669" i="4"/>
  <c r="I7265" i="4"/>
  <c r="I8192" i="4"/>
  <c r="I8745" i="4"/>
  <c r="I9693" i="4"/>
  <c r="I9690" i="4"/>
  <c r="I1786" i="4"/>
  <c r="I2075" i="4"/>
  <c r="I1945" i="4"/>
  <c r="I2832" i="4"/>
  <c r="I2927" i="4"/>
  <c r="I2668" i="4"/>
  <c r="I3580" i="4"/>
  <c r="I3584" i="4"/>
  <c r="I3459" i="4"/>
  <c r="I3867" i="4"/>
  <c r="I4160" i="4"/>
  <c r="I4159" i="4"/>
  <c r="I4169" i="4"/>
  <c r="I5175" i="4"/>
  <c r="I6351" i="4"/>
  <c r="I6656" i="4"/>
  <c r="I7126" i="4"/>
  <c r="I7000" i="4"/>
  <c r="I7801" i="4"/>
  <c r="I8334" i="4"/>
  <c r="I8881" i="4"/>
  <c r="I8731" i="4"/>
  <c r="I8671" i="4"/>
  <c r="I9783" i="4"/>
  <c r="I9398" i="4"/>
  <c r="I1222" i="4"/>
  <c r="I1697" i="4"/>
  <c r="I2713" i="4"/>
  <c r="I3376" i="4"/>
  <c r="I3277" i="4"/>
  <c r="I4056" i="4"/>
  <c r="I8534" i="4"/>
  <c r="I9154" i="4"/>
  <c r="I9635" i="4"/>
  <c r="I9839" i="4"/>
  <c r="I3082" i="4"/>
  <c r="I6398" i="4"/>
  <c r="I6436" i="4"/>
  <c r="I9775" i="4"/>
  <c r="I3160" i="4"/>
  <c r="I4914" i="4"/>
  <c r="I5236" i="4"/>
  <c r="I6161" i="4"/>
  <c r="I6523" i="4"/>
  <c r="I7050" i="4"/>
  <c r="I8223" i="4"/>
  <c r="I4323" i="4"/>
  <c r="I6965" i="4"/>
  <c r="I7915" i="4"/>
  <c r="I8115" i="4"/>
  <c r="I8989" i="4"/>
  <c r="I9662" i="4"/>
  <c r="I3309" i="4"/>
  <c r="I9052" i="4"/>
  <c r="I4084" i="4"/>
  <c r="I8662" i="4"/>
  <c r="I5895" i="4"/>
  <c r="I6893" i="4"/>
  <c r="I6983" i="4"/>
  <c r="I8265" i="4"/>
  <c r="I8698" i="4"/>
  <c r="I9762" i="4"/>
  <c r="I1162" i="4"/>
  <c r="I1262" i="4"/>
  <c r="I1475" i="4"/>
  <c r="I1864" i="4"/>
  <c r="I2253" i="4"/>
  <c r="I2647" i="4"/>
  <c r="I2796" i="4"/>
  <c r="I4072" i="4"/>
  <c r="I4175" i="4"/>
  <c r="I4840" i="4"/>
  <c r="I5249" i="4"/>
  <c r="I5094" i="4"/>
  <c r="I5531" i="4"/>
  <c r="I5755" i="4"/>
  <c r="I6304" i="4"/>
  <c r="I5729" i="4"/>
  <c r="I6068" i="4"/>
  <c r="I6340" i="4"/>
  <c r="I6519" i="4"/>
  <c r="I8048" i="4"/>
  <c r="I8972" i="4"/>
  <c r="I3566" i="4"/>
  <c r="I2092" i="4"/>
  <c r="I3923" i="4"/>
  <c r="I4599" i="4"/>
  <c r="I5055" i="4"/>
  <c r="I7892" i="4"/>
  <c r="I9993" i="4"/>
  <c r="I4135" i="4"/>
  <c r="I5961" i="4"/>
  <c r="I5266" i="4"/>
  <c r="I6489" i="4"/>
  <c r="I6609" i="4"/>
  <c r="I6575" i="4"/>
  <c r="I6712" i="4"/>
  <c r="I8538" i="4"/>
  <c r="I7936" i="4"/>
  <c r="I8810" i="4"/>
  <c r="I8384" i="4"/>
  <c r="I9689" i="4"/>
  <c r="I1412" i="4"/>
  <c r="I1853" i="4"/>
  <c r="I2213" i="4"/>
  <c r="I2795" i="4"/>
  <c r="I3181" i="4"/>
  <c r="I3328" i="4"/>
  <c r="I3553" i="4"/>
  <c r="I3285" i="4"/>
  <c r="I3253" i="4"/>
  <c r="I4052" i="4"/>
  <c r="I5297" i="4"/>
  <c r="I5856" i="4"/>
  <c r="I6030" i="4"/>
  <c r="I6248" i="4"/>
  <c r="I5819" i="4"/>
  <c r="I6930" i="4"/>
  <c r="I7044" i="4"/>
  <c r="I8177" i="4"/>
  <c r="I7601" i="4"/>
  <c r="I9451" i="4"/>
  <c r="I9534" i="4"/>
  <c r="I9671" i="4"/>
  <c r="I9984" i="4"/>
  <c r="I2023" i="4"/>
  <c r="I2223" i="4"/>
  <c r="I2857" i="4"/>
  <c r="I3893" i="4"/>
  <c r="I4754" i="4"/>
  <c r="I7685" i="4"/>
  <c r="I7750" i="4"/>
  <c r="I7905" i="4"/>
  <c r="I8141" i="4"/>
  <c r="I9261" i="4"/>
  <c r="I9696" i="4"/>
  <c r="I9213" i="4"/>
  <c r="I3266" i="4"/>
  <c r="I6334" i="4"/>
  <c r="I7749" i="4"/>
  <c r="I8194" i="4"/>
  <c r="I3493" i="4"/>
  <c r="I3754" i="4"/>
  <c r="I4256" i="4"/>
  <c r="I5350" i="4"/>
  <c r="I6138" i="4"/>
  <c r="I5446" i="4"/>
  <c r="I6046" i="4"/>
  <c r="I7603" i="4"/>
  <c r="I7562" i="4"/>
  <c r="I8344" i="4"/>
  <c r="I10034" i="4"/>
  <c r="I1503" i="4"/>
  <c r="I2520" i="4"/>
  <c r="I7448" i="4"/>
  <c r="I8870" i="4"/>
  <c r="I9378" i="4"/>
  <c r="I9326" i="4"/>
  <c r="I9930" i="4"/>
  <c r="I1237" i="4"/>
  <c r="I5697" i="4"/>
  <c r="I6229" i="4"/>
  <c r="I6475" i="4"/>
  <c r="I6784" i="4"/>
  <c r="I5898" i="4"/>
  <c r="I6405" i="4"/>
  <c r="I6462" i="4"/>
  <c r="I6814" i="4"/>
  <c r="I6954" i="4"/>
  <c r="I7808" i="4"/>
  <c r="I7480" i="4"/>
  <c r="I7866" i="4"/>
  <c r="I8493" i="4"/>
  <c r="I8644" i="4"/>
  <c r="I9873" i="4"/>
  <c r="I2149" i="4"/>
  <c r="I1681" i="4"/>
  <c r="I2339" i="4"/>
  <c r="I1200" i="4"/>
  <c r="I1351" i="4"/>
  <c r="I1576" i="4"/>
  <c r="I1849" i="4"/>
  <c r="I1248" i="4"/>
  <c r="I1525" i="4"/>
  <c r="I1783" i="4"/>
  <c r="I2177" i="4"/>
  <c r="I2346" i="4"/>
  <c r="I2672" i="4"/>
  <c r="I2930" i="4"/>
  <c r="I3230" i="4"/>
  <c r="I3577" i="4"/>
  <c r="I4109" i="4"/>
  <c r="I3041" i="4"/>
  <c r="I4024" i="4"/>
  <c r="I4153" i="4"/>
  <c r="I2961" i="4"/>
  <c r="I3558" i="4"/>
  <c r="I3975" i="4"/>
  <c r="I3290" i="4"/>
  <c r="I3451" i="4"/>
  <c r="I3517" i="4"/>
  <c r="I4027" i="4"/>
  <c r="I5823" i="4"/>
  <c r="I4961" i="4"/>
  <c r="I5460" i="4"/>
  <c r="I5365" i="4"/>
  <c r="I5562" i="4"/>
  <c r="I5666" i="4"/>
  <c r="I5461" i="4"/>
  <c r="I5217" i="4"/>
  <c r="I5506" i="4"/>
  <c r="I6257" i="4"/>
  <c r="I6657" i="4"/>
  <c r="I6740" i="4"/>
  <c r="I7161" i="4"/>
  <c r="I8656" i="4"/>
  <c r="I8720" i="4"/>
  <c r="I8402" i="4"/>
  <c r="I8530" i="4"/>
  <c r="I9023" i="4"/>
  <c r="I1610" i="4"/>
  <c r="I1607" i="4"/>
  <c r="I1684" i="4"/>
  <c r="I1535" i="4"/>
  <c r="I2036" i="4"/>
  <c r="I1897" i="4"/>
  <c r="I1857" i="4"/>
  <c r="I2033" i="4"/>
  <c r="I2234" i="4"/>
  <c r="I2586" i="4"/>
  <c r="I2727" i="4"/>
  <c r="I2648" i="4"/>
  <c r="I2760" i="4"/>
  <c r="I3411" i="4"/>
  <c r="I2950" i="4"/>
  <c r="I3022" i="4"/>
  <c r="I3093" i="4"/>
  <c r="I3503" i="4"/>
  <c r="I3429" i="4"/>
  <c r="I3305" i="4"/>
  <c r="I6254" i="4"/>
  <c r="I7221" i="4"/>
  <c r="I7072" i="4"/>
  <c r="I7608" i="4"/>
  <c r="I8909" i="4"/>
  <c r="I8746" i="4"/>
  <c r="I8523" i="4"/>
  <c r="I8819" i="4"/>
  <c r="I9188" i="4"/>
  <c r="I9539" i="4"/>
  <c r="I9595" i="4"/>
  <c r="I1137" i="4"/>
  <c r="I1186" i="4"/>
  <c r="I1751" i="4"/>
  <c r="I3734" i="4"/>
  <c r="I4118" i="4"/>
  <c r="I3589" i="4"/>
  <c r="I6934" i="4"/>
  <c r="I8020" i="4"/>
  <c r="I8091" i="4"/>
  <c r="I8187" i="4"/>
  <c r="I9603" i="4"/>
  <c r="I4561" i="4"/>
  <c r="I4730" i="4"/>
  <c r="I5695" i="4"/>
  <c r="I5295" i="4"/>
  <c r="I7419" i="4"/>
  <c r="I7759" i="4"/>
  <c r="I7660" i="4"/>
  <c r="I8148" i="4"/>
  <c r="I9547" i="4"/>
  <c r="I5515" i="4"/>
  <c r="I6421" i="4"/>
  <c r="I7455" i="4"/>
  <c r="I6024" i="4"/>
  <c r="I6320" i="4"/>
  <c r="I6773" i="4"/>
  <c r="I6841" i="4"/>
  <c r="I7068" i="4"/>
  <c r="I6165" i="4"/>
  <c r="I6233" i="4"/>
  <c r="I6647" i="4"/>
  <c r="I7400" i="4"/>
  <c r="I6275" i="4"/>
  <c r="I6579" i="4"/>
  <c r="I6967" i="4"/>
  <c r="I7236" i="4"/>
  <c r="I7500" i="4"/>
  <c r="I7709" i="4"/>
  <c r="I9411" i="4"/>
  <c r="I8083" i="4"/>
  <c r="I8484" i="4"/>
  <c r="I9303" i="4"/>
  <c r="I8206" i="4"/>
  <c r="I8692" i="4"/>
  <c r="I9947" i="4"/>
  <c r="I1375" i="4"/>
  <c r="I3711" i="4"/>
  <c r="I1360" i="4"/>
  <c r="I2112" i="4"/>
  <c r="I1105" i="4"/>
  <c r="I1466" i="4"/>
  <c r="I4507" i="4"/>
  <c r="I4777" i="4"/>
  <c r="I5938" i="4"/>
  <c r="I7018" i="4"/>
  <c r="I4289" i="4"/>
  <c r="I5224" i="4"/>
  <c r="I5068" i="4"/>
  <c r="I7899" i="4"/>
  <c r="I9293" i="4"/>
  <c r="I9557" i="4"/>
  <c r="I8317" i="4"/>
  <c r="I8667" i="4"/>
  <c r="I9647" i="4"/>
  <c r="I7576" i="4"/>
  <c r="I7842" i="4"/>
  <c r="I7680" i="4"/>
  <c r="I7722" i="4"/>
  <c r="I2224" i="4"/>
  <c r="I1957" i="4"/>
  <c r="I2780" i="4"/>
  <c r="I4245" i="4"/>
  <c r="I6253" i="4"/>
  <c r="I1645" i="4"/>
  <c r="I6832" i="4"/>
  <c r="I1295" i="4"/>
  <c r="I2731" i="4"/>
  <c r="I3171" i="4"/>
  <c r="I1293" i="4"/>
  <c r="I1862" i="4"/>
  <c r="I7965" i="4"/>
  <c r="I9832" i="4"/>
  <c r="I9963" i="4"/>
  <c r="I10059" i="4"/>
  <c r="I3609" i="4"/>
  <c r="I3105" i="4"/>
  <c r="I3241" i="4"/>
  <c r="I6319" i="4"/>
  <c r="I2256" i="4"/>
  <c r="I4601" i="4"/>
  <c r="I4761" i="4"/>
  <c r="I5611" i="4"/>
  <c r="I6446" i="4"/>
  <c r="I7620" i="4"/>
  <c r="I6831" i="4"/>
  <c r="I8307" i="4"/>
  <c r="I9960" i="4"/>
  <c r="I8605" i="4"/>
  <c r="I9207" i="4"/>
  <c r="I8258" i="4"/>
  <c r="I8739" i="4"/>
  <c r="I3761" i="4"/>
  <c r="I7948" i="4"/>
  <c r="I5887" i="4"/>
  <c r="I6949" i="4"/>
  <c r="I7628" i="4"/>
  <c r="H82" i="4"/>
  <c r="I7809" i="4"/>
  <c r="I1290" i="4"/>
  <c r="I1450" i="4"/>
  <c r="I1767" i="4"/>
  <c r="I3463" i="4"/>
  <c r="I3283" i="4"/>
  <c r="I5051" i="4"/>
  <c r="I5973" i="4"/>
  <c r="I6576" i="4"/>
  <c r="I8474" i="4"/>
  <c r="I8874" i="4"/>
  <c r="I9208" i="4"/>
  <c r="I9988" i="4"/>
  <c r="I1384" i="4"/>
  <c r="I1608" i="4"/>
  <c r="I1664" i="4"/>
  <c r="I1616" i="4"/>
  <c r="I1675" i="4"/>
  <c r="I1413" i="4"/>
  <c r="I2041" i="4"/>
  <c r="I2548" i="4"/>
  <c r="I2595" i="4"/>
  <c r="I2510" i="4"/>
  <c r="I3410" i="4"/>
  <c r="I4263" i="4"/>
  <c r="I3973" i="4"/>
  <c r="I1651" i="4"/>
  <c r="I2050" i="4"/>
  <c r="I3592" i="4"/>
  <c r="I6554" i="4"/>
  <c r="I6241" i="4"/>
  <c r="I6937" i="4"/>
  <c r="I8722" i="4"/>
  <c r="I2030" i="4"/>
  <c r="I2442" i="4"/>
  <c r="I2841" i="4"/>
  <c r="I4414" i="4"/>
  <c r="I6598" i="4"/>
  <c r="I7544" i="4"/>
  <c r="I10017" i="4"/>
  <c r="I3857" i="4"/>
  <c r="I3035" i="4"/>
  <c r="I3261" i="4"/>
  <c r="I3432" i="4"/>
  <c r="I3383" i="4"/>
  <c r="I6385" i="4"/>
  <c r="I7177" i="4"/>
  <c r="I9997" i="4"/>
  <c r="I9709" i="4"/>
  <c r="I1380" i="4"/>
  <c r="I1440" i="4"/>
  <c r="I1928" i="4"/>
  <c r="I1904" i="4"/>
  <c r="I2557" i="4"/>
  <c r="I6542" i="4"/>
  <c r="I9262" i="4"/>
  <c r="I8867" i="4"/>
  <c r="I8955" i="4"/>
  <c r="I1765" i="4"/>
  <c r="I3789" i="4"/>
  <c r="I4375" i="4"/>
  <c r="I4998" i="4"/>
  <c r="I5067" i="4"/>
  <c r="I5797" i="4"/>
  <c r="I6378" i="4"/>
  <c r="I7053" i="4"/>
  <c r="I8889" i="4"/>
  <c r="I9039" i="4"/>
  <c r="I1858" i="4"/>
  <c r="I1929" i="4"/>
  <c r="I1894" i="4"/>
  <c r="I2494" i="4"/>
  <c r="I2793" i="4"/>
  <c r="I3102" i="4"/>
  <c r="I3212" i="4"/>
  <c r="I3231" i="4"/>
  <c r="I8154" i="4"/>
  <c r="I7420" i="4"/>
  <c r="I9108" i="4"/>
  <c r="I5454" i="4"/>
  <c r="I1797" i="4"/>
  <c r="I2365" i="4"/>
  <c r="I4164" i="4"/>
  <c r="I4279" i="4"/>
  <c r="I5489" i="4"/>
  <c r="I6721" i="4"/>
  <c r="I6666" i="4"/>
  <c r="I7111" i="4"/>
  <c r="I8313" i="4"/>
  <c r="I8377" i="4"/>
  <c r="I8441" i="4"/>
  <c r="I8569" i="4"/>
  <c r="I1145" i="4"/>
  <c r="I2026" i="4"/>
  <c r="I2219" i="4"/>
  <c r="I4234" i="4"/>
  <c r="I9342" i="4"/>
  <c r="I5003" i="4"/>
  <c r="I4640" i="4"/>
  <c r="I6196" i="4"/>
  <c r="I1539" i="4"/>
  <c r="I2060" i="4"/>
  <c r="I8846" i="4"/>
  <c r="I3256" i="4"/>
  <c r="I3676" i="4"/>
  <c r="I9758" i="4"/>
  <c r="I2916" i="4"/>
  <c r="I8930" i="4"/>
  <c r="I9165" i="4"/>
  <c r="I1944" i="4"/>
  <c r="I1981" i="4"/>
  <c r="I3163" i="4"/>
  <c r="I3507" i="4"/>
  <c r="I3691" i="4"/>
  <c r="I4571" i="4"/>
  <c r="I8971" i="4"/>
  <c r="I7612" i="4"/>
  <c r="I8084" i="4"/>
  <c r="I4211" i="4"/>
  <c r="I4442" i="4"/>
  <c r="I5615" i="4"/>
  <c r="I5696" i="4"/>
  <c r="I5988" i="4"/>
  <c r="I6441" i="4"/>
  <c r="I6011" i="4"/>
  <c r="I5662" i="4"/>
  <c r="I5873" i="4"/>
  <c r="I6803" i="4"/>
  <c r="I6870" i="4"/>
  <c r="I6986" i="4"/>
  <c r="I7342" i="4"/>
  <c r="I6962" i="4"/>
  <c r="I7547" i="4"/>
  <c r="I6940" i="4"/>
  <c r="I7767" i="4"/>
  <c r="I7994" i="4"/>
  <c r="I8088" i="4"/>
  <c r="I7609" i="4"/>
  <c r="I7737" i="4"/>
  <c r="I8396" i="4"/>
  <c r="I9111" i="4"/>
  <c r="I8712" i="4"/>
  <c r="I8188" i="4"/>
  <c r="I9652" i="4"/>
  <c r="I10001" i="4"/>
  <c r="I9000" i="4"/>
  <c r="I9146" i="4"/>
  <c r="I9509" i="4"/>
  <c r="I2119" i="4"/>
  <c r="I4039" i="4"/>
  <c r="I4235" i="4"/>
  <c r="I4176" i="4"/>
  <c r="I6422" i="4"/>
  <c r="I7208" i="4"/>
  <c r="I7635" i="4"/>
  <c r="I8116" i="4"/>
  <c r="I8277" i="4"/>
  <c r="I8399" i="4"/>
  <c r="I8950" i="4"/>
  <c r="I9050" i="4"/>
  <c r="I1724" i="4"/>
  <c r="I3864" i="4"/>
  <c r="I6994" i="4"/>
  <c r="I7230" i="4"/>
  <c r="I5908" i="4"/>
  <c r="I3356" i="4"/>
  <c r="I3461" i="4"/>
  <c r="I3976" i="4"/>
  <c r="I4502" i="4"/>
  <c r="I5181" i="4"/>
  <c r="I5144" i="4"/>
  <c r="I5331" i="4"/>
  <c r="I5852" i="4"/>
  <c r="I6059" i="4"/>
  <c r="I6236" i="4"/>
  <c r="I6470" i="4"/>
  <c r="I6126" i="4"/>
  <c r="I6291" i="4"/>
  <c r="I6472" i="4"/>
  <c r="I6538" i="4"/>
  <c r="I7739" i="4"/>
  <c r="I8228" i="4"/>
  <c r="I8830" i="4"/>
  <c r="I8319" i="4"/>
  <c r="I8575" i="4"/>
  <c r="I8459" i="4"/>
  <c r="I9601" i="4"/>
  <c r="I9364" i="4"/>
  <c r="I1280" i="4"/>
  <c r="I3614" i="4"/>
  <c r="I4369" i="4"/>
  <c r="I4536" i="4"/>
  <c r="I6118" i="4"/>
  <c r="I9732" i="4"/>
  <c r="I9986" i="4"/>
  <c r="I9899" i="4"/>
  <c r="I1167" i="4"/>
  <c r="I3049" i="4"/>
  <c r="I4116" i="4"/>
  <c r="I3840" i="4"/>
  <c r="I3824" i="4"/>
  <c r="I4529" i="4"/>
  <c r="I8003" i="4"/>
  <c r="I8131" i="4"/>
  <c r="I8725" i="4"/>
  <c r="I3442" i="4"/>
  <c r="I3601" i="4"/>
  <c r="I4061" i="4"/>
  <c r="I3744" i="4"/>
  <c r="I4742" i="4"/>
  <c r="I6228" i="4"/>
  <c r="I6246" i="4"/>
  <c r="I7292" i="4"/>
  <c r="I6923" i="4"/>
  <c r="I7371" i="4"/>
  <c r="I8266" i="4"/>
  <c r="I8906" i="4"/>
  <c r="I8957" i="4"/>
  <c r="I8503" i="4"/>
  <c r="I8582" i="4"/>
  <c r="I8547" i="4"/>
  <c r="I8599" i="4"/>
  <c r="I8730" i="4"/>
  <c r="I8858" i="4"/>
  <c r="I9614" i="4"/>
  <c r="I9972" i="4"/>
  <c r="I2724" i="4"/>
  <c r="I2815" i="4"/>
  <c r="I3819" i="4"/>
  <c r="I3922" i="4"/>
  <c r="I4022" i="4"/>
  <c r="I4124" i="4"/>
  <c r="I3460" i="4"/>
  <c r="I4459" i="4"/>
  <c r="I4666" i="4"/>
  <c r="I4805" i="4"/>
  <c r="I5324" i="4"/>
  <c r="I5715" i="4"/>
  <c r="I5380" i="4"/>
  <c r="I5704" i="4"/>
  <c r="I5263" i="4"/>
  <c r="I6366" i="4"/>
  <c r="I6567" i="4"/>
  <c r="I6645" i="4"/>
  <c r="I6798" i="4"/>
  <c r="I5933" i="4"/>
  <c r="I6073" i="4"/>
  <c r="I6488" i="4"/>
  <c r="I6043" i="4"/>
  <c r="I6329" i="4"/>
  <c r="I7073" i="4"/>
  <c r="I6599" i="4"/>
  <c r="I7031" i="4"/>
  <c r="I7074" i="4"/>
  <c r="I6674" i="4"/>
  <c r="I7041" i="4"/>
  <c r="I7237" i="4"/>
  <c r="I7588" i="4"/>
  <c r="I7708" i="4"/>
  <c r="I7318" i="4"/>
  <c r="I8123" i="4"/>
  <c r="I8132" i="4"/>
  <c r="I8389" i="4"/>
  <c r="I9343" i="4"/>
  <c r="I2639" i="4"/>
  <c r="I4785" i="4"/>
  <c r="I4712" i="4"/>
  <c r="I4632" i="4"/>
  <c r="I5652" i="4"/>
  <c r="I9713" i="4"/>
  <c r="I1496" i="4"/>
  <c r="I9506" i="4"/>
  <c r="I7873" i="4"/>
  <c r="I4290" i="4"/>
  <c r="I4387" i="4"/>
  <c r="I4440" i="4"/>
  <c r="I4825" i="4"/>
  <c r="I5360" i="4"/>
  <c r="I5342" i="4"/>
  <c r="I5291" i="4"/>
  <c r="I5617" i="4"/>
  <c r="I5198" i="4"/>
  <c r="I5284" i="4"/>
  <c r="I5610" i="4"/>
  <c r="I6437" i="4"/>
  <c r="I6012" i="4"/>
  <c r="I6612" i="4"/>
  <c r="I7365" i="4"/>
  <c r="I6747" i="4"/>
  <c r="I6864" i="4"/>
  <c r="I7214" i="4"/>
  <c r="I6955" i="4"/>
  <c r="I8238" i="4"/>
  <c r="I8290" i="4"/>
  <c r="I8940" i="4"/>
  <c r="I8510" i="4"/>
  <c r="I8705" i="4"/>
  <c r="I9619" i="4"/>
  <c r="I9808" i="4"/>
  <c r="I9866" i="4"/>
  <c r="I2010" i="4"/>
  <c r="I2332" i="4"/>
  <c r="I2285" i="4"/>
  <c r="I2138" i="4"/>
  <c r="I2273" i="4"/>
  <c r="I3783" i="4"/>
  <c r="I3862" i="4"/>
  <c r="I4738" i="4"/>
  <c r="I5119" i="4"/>
  <c r="I5271" i="4"/>
  <c r="I5899" i="4"/>
  <c r="I6539" i="4"/>
  <c r="I8835" i="4"/>
  <c r="I9438" i="4"/>
  <c r="I9325" i="4"/>
  <c r="I9409" i="4"/>
  <c r="I4875" i="4"/>
  <c r="I4736" i="4"/>
  <c r="I4580" i="4"/>
  <c r="I4858" i="4"/>
  <c r="I5422" i="4"/>
  <c r="I7225" i="4"/>
  <c r="I3871" i="4"/>
  <c r="I4945" i="4"/>
  <c r="I8668" i="4"/>
  <c r="I4625" i="4"/>
  <c r="I3689" i="4"/>
  <c r="I3937" i="4"/>
  <c r="I4911" i="4"/>
  <c r="I4355" i="4"/>
  <c r="I4782" i="4"/>
  <c r="I5494" i="4"/>
  <c r="I5627" i="4"/>
  <c r="I5165" i="4"/>
  <c r="I5772" i="4"/>
  <c r="I5921" i="4"/>
  <c r="I7317" i="4"/>
  <c r="I7433" i="4"/>
  <c r="I7506" i="4"/>
  <c r="I8395" i="4"/>
  <c r="I6908" i="4"/>
  <c r="I7482" i="4"/>
  <c r="I8303" i="4"/>
  <c r="I7845" i="4"/>
  <c r="I8443" i="4"/>
  <c r="I8784" i="4"/>
  <c r="I8945" i="4"/>
  <c r="I8809" i="4"/>
  <c r="I9245" i="4"/>
  <c r="I9683" i="4"/>
  <c r="I9458" i="4"/>
  <c r="I1219" i="4"/>
  <c r="I1445" i="4"/>
  <c r="I1113" i="4"/>
  <c r="I1377" i="4"/>
  <c r="I1175" i="4"/>
  <c r="I1209" i="4"/>
  <c r="I1847" i="4"/>
  <c r="I2031" i="4"/>
  <c r="I2403" i="4"/>
  <c r="I2922" i="4"/>
  <c r="I2883" i="4"/>
  <c r="I4759" i="4"/>
  <c r="I4890" i="4"/>
  <c r="I6847" i="4"/>
  <c r="I7796" i="4"/>
  <c r="I8707" i="4"/>
  <c r="I10076" i="4"/>
  <c r="I1737" i="4"/>
  <c r="I2649" i="4"/>
  <c r="I2208" i="4"/>
  <c r="I3246" i="4"/>
  <c r="I4407" i="4"/>
  <c r="I3791" i="4"/>
  <c r="I4266" i="4"/>
  <c r="I4424" i="4"/>
  <c r="I8310" i="4"/>
  <c r="I3728" i="4"/>
  <c r="I3873" i="4"/>
  <c r="I6736" i="4"/>
  <c r="I9590" i="4"/>
  <c r="I3996" i="4"/>
  <c r="I4041" i="4"/>
  <c r="I4983" i="4"/>
  <c r="I4892" i="4"/>
  <c r="I6022" i="4"/>
  <c r="I6132" i="4"/>
  <c r="I5926" i="4"/>
  <c r="I6368" i="4"/>
  <c r="I6718" i="4"/>
  <c r="I6900" i="4"/>
  <c r="I7251" i="4"/>
  <c r="I7403" i="4"/>
  <c r="I9067" i="4"/>
  <c r="I7684" i="4"/>
  <c r="I7917" i="4"/>
  <c r="I9363" i="4"/>
  <c r="I9568" i="4"/>
  <c r="I9151" i="4"/>
  <c r="I1527" i="4"/>
  <c r="I1667" i="4"/>
  <c r="I2042" i="4"/>
  <c r="I4209" i="4"/>
  <c r="I3191" i="4"/>
  <c r="I5026" i="4"/>
  <c r="I5019" i="4"/>
  <c r="I4490" i="4"/>
  <c r="I4615" i="4"/>
  <c r="I6303" i="4"/>
  <c r="I8006" i="4"/>
  <c r="I8272" i="4"/>
  <c r="I8869" i="4"/>
  <c r="I1287" i="4"/>
  <c r="I4336" i="4"/>
  <c r="I4270" i="4"/>
  <c r="I3911" i="4"/>
  <c r="I5507" i="4"/>
  <c r="I5993" i="4"/>
  <c r="I7174" i="4"/>
  <c r="I7266" i="4"/>
  <c r="I7020" i="4"/>
  <c r="I7330" i="4"/>
  <c r="I7758" i="4"/>
  <c r="I9134" i="4"/>
  <c r="I9752" i="4"/>
  <c r="I8861" i="4"/>
  <c r="I9461" i="4"/>
  <c r="I9578" i="4"/>
  <c r="I2079" i="4"/>
  <c r="I2479" i="4"/>
  <c r="I2919" i="4"/>
  <c r="I3694" i="4"/>
  <c r="I3150" i="4"/>
  <c r="I3774" i="4"/>
  <c r="I4624" i="4"/>
  <c r="I4826" i="4"/>
  <c r="I8130" i="4"/>
  <c r="I8059" i="4"/>
  <c r="I8638" i="4"/>
  <c r="I9460" i="4"/>
  <c r="I1399" i="4"/>
  <c r="I5785" i="4"/>
  <c r="I4042" i="4"/>
  <c r="I4240" i="4"/>
  <c r="I4981" i="4"/>
  <c r="I6053" i="4"/>
  <c r="I7569" i="4"/>
  <c r="I7617" i="4"/>
  <c r="I4066" i="4"/>
  <c r="I4884" i="4"/>
  <c r="I5226" i="4"/>
  <c r="I5250" i="4"/>
  <c r="I6006" i="4"/>
  <c r="I2495" i="4"/>
  <c r="I1202" i="4"/>
  <c r="I3067" i="4"/>
  <c r="I3978" i="4"/>
  <c r="I4376" i="4"/>
  <c r="I5369" i="4"/>
  <c r="I5733" i="4"/>
  <c r="I7390" i="4"/>
  <c r="I4108" i="4"/>
  <c r="I5273" i="4"/>
  <c r="I6072" i="4"/>
  <c r="I5453" i="4"/>
  <c r="I6963" i="4"/>
  <c r="I7492" i="4"/>
  <c r="I8439" i="4"/>
  <c r="I4917" i="4"/>
  <c r="I8153" i="4"/>
  <c r="I3464" i="4"/>
  <c r="I3528" i="4"/>
  <c r="I5065" i="4"/>
  <c r="I7439" i="4"/>
  <c r="I3659" i="4"/>
  <c r="I7834" i="4"/>
  <c r="I7081" i="4"/>
  <c r="I3315" i="4"/>
  <c r="I6960" i="4"/>
  <c r="I8169" i="4"/>
  <c r="I8057" i="4"/>
  <c r="I9136" i="4"/>
  <c r="I1383" i="4"/>
  <c r="I2567" i="4"/>
  <c r="I2410" i="4"/>
  <c r="I2499" i="4"/>
  <c r="I3175" i="4"/>
  <c r="I3682" i="4"/>
  <c r="I3492" i="4"/>
  <c r="I4185" i="4"/>
  <c r="I3958" i="4"/>
  <c r="I3863" i="4"/>
  <c r="I4984" i="4"/>
  <c r="I5347" i="4"/>
  <c r="I5392" i="4"/>
  <c r="I5163" i="4"/>
  <c r="I5860" i="4"/>
  <c r="I6113" i="4"/>
  <c r="I6156" i="4"/>
  <c r="I6909" i="4"/>
  <c r="I7863" i="4"/>
  <c r="I8475" i="4"/>
  <c r="I7523" i="4"/>
  <c r="I8024" i="4"/>
  <c r="I7914" i="4"/>
  <c r="I7764" i="4"/>
  <c r="I8567" i="4"/>
  <c r="I8639" i="4"/>
  <c r="I9803" i="4"/>
  <c r="I9346" i="4"/>
  <c r="I9437" i="4"/>
  <c r="I3899" i="4"/>
  <c r="I5969" i="4"/>
  <c r="I7657" i="4"/>
  <c r="I8740" i="4"/>
  <c r="I8155" i="4"/>
  <c r="I7963" i="4"/>
  <c r="I8046" i="4"/>
  <c r="I9058" i="4"/>
  <c r="I2579" i="4"/>
  <c r="I3419" i="4"/>
  <c r="I5439" i="4"/>
  <c r="I6750" i="4"/>
  <c r="I8035" i="4"/>
  <c r="I8580" i="4"/>
  <c r="I9967" i="4"/>
  <c r="I9807" i="4"/>
  <c r="I1582" i="4"/>
  <c r="I1695" i="4"/>
  <c r="I1606" i="4"/>
  <c r="I2171" i="4"/>
  <c r="I3578" i="4"/>
  <c r="I6477" i="4"/>
  <c r="I6631" i="4"/>
  <c r="I9518" i="4"/>
  <c r="I6380" i="4"/>
  <c r="I4242" i="4"/>
  <c r="I8857" i="4"/>
  <c r="I8104" i="4"/>
  <c r="I9046" i="4"/>
  <c r="I8983" i="4"/>
  <c r="I2110" i="4"/>
  <c r="I3128" i="4"/>
  <c r="I3643" i="4"/>
  <c r="I4313" i="4"/>
  <c r="I4611" i="4"/>
  <c r="I4818" i="4"/>
  <c r="I4475" i="4"/>
  <c r="I5128" i="4"/>
  <c r="I5787" i="4"/>
  <c r="I5624" i="4"/>
  <c r="I7212" i="4"/>
  <c r="I7170" i="4"/>
  <c r="I7146" i="4"/>
  <c r="I7357" i="4"/>
  <c r="I8335" i="4"/>
  <c r="I7519" i="4"/>
  <c r="I7671" i="4"/>
  <c r="I8062" i="4"/>
  <c r="I8695" i="4"/>
  <c r="I9787" i="4"/>
  <c r="I10033" i="4"/>
  <c r="I2271" i="4"/>
  <c r="I2995" i="4"/>
  <c r="I3907" i="4"/>
  <c r="I3684" i="4"/>
  <c r="I4627" i="4"/>
  <c r="I4889" i="4"/>
  <c r="I5651" i="4"/>
  <c r="I6035" i="4"/>
  <c r="I6716" i="4"/>
  <c r="I5768" i="4"/>
  <c r="I5920" i="4"/>
  <c r="I5983" i="4"/>
  <c r="I6395" i="4"/>
  <c r="I6917" i="4"/>
  <c r="I7023" i="4"/>
  <c r="I6705" i="4"/>
  <c r="I6856" i="4"/>
  <c r="I7043" i="4"/>
  <c r="I7532" i="4"/>
  <c r="I7731" i="4"/>
  <c r="I7332" i="4"/>
  <c r="I7592" i="4"/>
  <c r="I8066" i="4"/>
  <c r="I7901" i="4"/>
  <c r="I8383" i="4"/>
  <c r="I8283" i="4"/>
  <c r="I8100" i="4"/>
  <c r="I9066" i="4"/>
  <c r="I8942" i="4"/>
  <c r="I9543" i="4"/>
  <c r="I8089" i="4"/>
  <c r="I8297" i="4"/>
  <c r="I9081" i="4"/>
  <c r="I9505" i="4"/>
  <c r="I1813" i="4"/>
  <c r="I2028" i="4"/>
  <c r="I2752" i="4"/>
  <c r="I2601" i="4"/>
  <c r="I3134" i="4"/>
  <c r="I3199" i="4"/>
  <c r="I3092" i="4"/>
  <c r="I5118" i="4"/>
  <c r="I5949" i="4"/>
  <c r="I6732" i="4"/>
  <c r="I6654" i="4"/>
  <c r="I7352" i="4"/>
  <c r="I7387" i="4"/>
  <c r="I7294" i="4"/>
  <c r="I8214" i="4"/>
  <c r="I7716" i="4"/>
  <c r="I8800" i="4"/>
  <c r="I9554" i="4"/>
  <c r="I9995" i="4"/>
  <c r="I4016" i="4"/>
  <c r="I3782" i="4"/>
  <c r="I6214" i="4"/>
  <c r="I7091" i="4"/>
  <c r="I8203" i="4"/>
  <c r="I9670" i="4"/>
  <c r="I9508" i="4"/>
  <c r="I10085" i="4"/>
  <c r="I1505" i="4"/>
  <c r="I2247" i="4"/>
  <c r="I3880" i="4"/>
  <c r="I3900" i="4"/>
  <c r="I7521" i="4"/>
  <c r="I7740" i="4"/>
  <c r="I8196" i="4"/>
  <c r="I10028" i="4"/>
  <c r="I8480" i="4"/>
  <c r="I9086" i="4"/>
  <c r="I1972" i="4"/>
  <c r="I2145" i="4"/>
  <c r="I1997" i="4"/>
  <c r="I2195" i="4"/>
  <c r="I2943" i="4"/>
  <c r="I3810" i="4"/>
  <c r="I3637" i="4"/>
  <c r="I3878" i="4"/>
  <c r="I4903" i="4"/>
  <c r="I4421" i="4"/>
  <c r="I6078" i="4"/>
  <c r="I7306" i="4"/>
  <c r="I7485" i="4"/>
  <c r="I8333" i="4"/>
  <c r="I9047" i="4"/>
  <c r="I8736" i="4"/>
  <c r="I9404" i="4"/>
  <c r="I9942" i="4"/>
  <c r="I4125" i="4"/>
  <c r="I5103" i="4"/>
  <c r="I4673" i="4"/>
  <c r="I6312" i="4"/>
  <c r="I7060" i="4"/>
  <c r="I7368" i="4"/>
  <c r="I3784" i="4"/>
  <c r="I2846" i="4"/>
  <c r="I7996" i="4"/>
  <c r="I9192" i="4"/>
  <c r="I8449" i="4"/>
  <c r="I7848" i="4"/>
  <c r="I8168" i="4"/>
  <c r="I9126" i="4"/>
  <c r="I9193" i="4"/>
  <c r="I9868" i="4"/>
  <c r="I1364" i="4"/>
  <c r="I2147" i="4"/>
  <c r="I2233" i="4"/>
  <c r="I2497" i="4"/>
  <c r="I2591" i="4"/>
  <c r="I2858" i="4"/>
  <c r="I3381" i="4"/>
  <c r="I3723" i="4"/>
  <c r="I3787" i="4"/>
  <c r="I3596" i="4"/>
  <c r="I4110" i="4"/>
  <c r="I4013" i="4"/>
  <c r="I4574" i="4"/>
  <c r="I5452" i="4"/>
  <c r="I5136" i="4"/>
  <c r="I5556" i="4"/>
  <c r="I5503" i="4"/>
  <c r="I6135" i="4"/>
  <c r="I6399" i="4"/>
  <c r="I6625" i="4"/>
  <c r="I6875" i="4"/>
  <c r="I6936" i="4"/>
  <c r="I7946" i="4"/>
  <c r="I8138" i="4"/>
  <c r="I8511" i="4"/>
  <c r="I8797" i="4"/>
  <c r="I9242" i="4"/>
  <c r="I1536" i="4"/>
  <c r="I2326" i="4"/>
  <c r="I2480" i="4"/>
  <c r="I3289" i="4"/>
  <c r="I5253" i="4"/>
  <c r="I6447" i="4"/>
  <c r="I7995" i="4"/>
  <c r="I8288" i="4"/>
  <c r="I8918" i="4"/>
  <c r="I9459" i="4"/>
  <c r="I9091" i="4"/>
  <c r="I9679" i="4"/>
  <c r="I9976" i="4"/>
  <c r="I10036" i="4"/>
  <c r="I3390" i="4"/>
  <c r="I5478" i="4"/>
  <c r="I5960" i="4"/>
  <c r="I9276" i="4"/>
  <c r="I9327" i="4"/>
  <c r="I9511" i="4"/>
  <c r="I9923" i="4"/>
  <c r="I8785" i="4"/>
  <c r="I7913" i="4"/>
  <c r="I8999" i="4"/>
  <c r="I8304" i="4"/>
  <c r="I8624" i="4"/>
  <c r="I8688" i="4"/>
  <c r="I8242" i="4"/>
  <c r="I8992" i="4"/>
  <c r="I9666" i="4"/>
  <c r="I9965" i="4"/>
  <c r="I1177" i="4"/>
  <c r="I1498" i="4"/>
  <c r="I1817" i="4"/>
  <c r="I1866" i="4"/>
  <c r="I2100" i="4"/>
  <c r="I2235" i="4"/>
  <c r="I2515" i="4"/>
  <c r="I3474" i="4"/>
  <c r="I3537" i="4"/>
  <c r="I3730" i="4"/>
  <c r="I4143" i="4"/>
  <c r="I5319" i="4"/>
  <c r="I5150" i="4"/>
  <c r="I5469" i="4"/>
  <c r="I6537" i="4"/>
  <c r="I6621" i="4"/>
  <c r="I6211" i="4"/>
  <c r="I6350" i="4"/>
  <c r="I6939" i="4"/>
  <c r="I7226" i="4"/>
  <c r="I7631" i="4"/>
  <c r="I8030" i="4"/>
  <c r="I7322" i="4"/>
  <c r="I7641" i="4"/>
  <c r="I8598" i="4"/>
  <c r="I8371" i="4"/>
  <c r="I10056" i="4"/>
  <c r="I2529" i="4"/>
  <c r="I2709" i="4"/>
  <c r="I3223" i="4"/>
  <c r="I3096" i="4"/>
  <c r="I3313" i="4"/>
  <c r="I3458" i="4"/>
  <c r="I3943" i="4"/>
  <c r="I4193" i="4"/>
  <c r="I4942" i="4"/>
  <c r="I4618" i="4"/>
  <c r="I7692" i="4"/>
  <c r="I7702" i="4"/>
  <c r="I9297" i="4"/>
  <c r="I9395" i="4"/>
  <c r="I7077" i="4"/>
  <c r="I8221" i="4"/>
  <c r="I7621" i="4"/>
  <c r="I4496" i="4"/>
  <c r="I9421" i="4"/>
  <c r="I8140" i="4"/>
  <c r="I9546" i="4"/>
  <c r="I9704" i="4"/>
  <c r="I9596" i="4"/>
  <c r="I9632" i="4"/>
  <c r="I9921" i="4"/>
  <c r="I10007" i="4"/>
  <c r="I9795" i="4"/>
  <c r="I9975" i="4"/>
  <c r="I1938" i="4"/>
  <c r="I2044" i="4"/>
  <c r="I2456" i="4"/>
  <c r="I2154" i="4"/>
  <c r="I2244" i="4"/>
  <c r="I2343" i="4"/>
  <c r="I2553" i="4"/>
  <c r="I3217" i="4"/>
  <c r="I3123" i="4"/>
  <c r="I3604" i="4"/>
  <c r="I3151" i="4"/>
  <c r="I4054" i="4"/>
  <c r="I4233" i="4"/>
  <c r="I4924" i="4"/>
  <c r="I5084" i="4"/>
  <c r="I5433" i="4"/>
  <c r="I7295" i="4"/>
  <c r="I6009" i="4"/>
  <c r="I6457" i="4"/>
  <c r="I6976" i="4"/>
  <c r="I7308" i="4"/>
  <c r="I6091" i="4"/>
  <c r="I6370" i="4"/>
  <c r="I6438" i="4"/>
  <c r="I7011" i="4"/>
  <c r="I7618" i="4"/>
  <c r="I7697" i="4"/>
  <c r="I7987" i="4"/>
  <c r="I7785" i="4"/>
  <c r="I7990" i="4"/>
  <c r="I8749" i="4"/>
  <c r="I8891" i="4"/>
  <c r="I9292" i="4"/>
  <c r="I9189" i="4"/>
  <c r="I9443" i="4"/>
  <c r="I9692" i="4"/>
  <c r="I9071" i="4"/>
  <c r="I9231" i="4"/>
  <c r="I9524" i="4"/>
  <c r="I9883" i="4"/>
  <c r="I1279" i="4"/>
  <c r="I2617" i="4"/>
  <c r="I1312" i="4"/>
  <c r="I2167" i="4"/>
  <c r="I3329" i="4"/>
  <c r="I4608" i="4"/>
  <c r="I3089" i="4"/>
  <c r="I4191" i="4"/>
  <c r="I7435" i="4"/>
  <c r="I1258" i="4"/>
  <c r="I1355" i="4"/>
  <c r="I1676" i="4"/>
  <c r="I2048" i="4"/>
  <c r="I3444" i="4"/>
  <c r="I1369" i="4"/>
  <c r="I4349" i="4"/>
  <c r="I4271" i="4"/>
  <c r="I9377" i="4"/>
  <c r="I9158" i="4"/>
  <c r="I5207" i="4"/>
  <c r="I4301" i="4"/>
  <c r="I7241" i="4"/>
  <c r="I1644" i="4"/>
  <c r="I4539" i="4"/>
  <c r="I5834" i="4"/>
  <c r="I8282" i="4"/>
  <c r="I10031" i="4"/>
  <c r="I1540" i="4"/>
  <c r="I1106" i="4"/>
  <c r="I4177" i="4"/>
  <c r="I4352" i="4"/>
  <c r="I8416" i="4"/>
  <c r="I1272" i="4"/>
  <c r="I1404" i="4"/>
  <c r="I9056" i="4"/>
  <c r="I1362" i="4"/>
  <c r="I4388" i="4"/>
  <c r="I3139" i="4"/>
  <c r="I8417" i="4"/>
  <c r="I9851" i="4"/>
  <c r="I5248" i="4"/>
  <c r="I7139" i="4"/>
  <c r="I8302" i="4"/>
  <c r="I8034" i="4"/>
  <c r="I5653" i="4"/>
  <c r="I7321" i="4"/>
  <c r="I7445" i="4"/>
  <c r="I7977" i="4"/>
  <c r="I9805" i="4"/>
  <c r="I9418" i="4"/>
  <c r="I9641" i="4"/>
  <c r="I9769" i="4"/>
  <c r="I1349" i="4"/>
  <c r="I2081" i="4"/>
  <c r="I2388" i="4"/>
  <c r="I2736" i="4"/>
  <c r="I2905" i="4"/>
  <c r="I2941" i="4"/>
  <c r="I3317" i="4"/>
  <c r="I3756" i="4"/>
  <c r="I4142" i="4"/>
  <c r="I4096" i="4"/>
  <c r="I4595" i="4"/>
  <c r="I4831" i="4"/>
  <c r="I6507" i="4"/>
  <c r="I6613" i="4"/>
  <c r="I7156" i="4"/>
  <c r="I7261" i="4"/>
  <c r="I6302" i="4"/>
  <c r="I7782" i="4"/>
  <c r="I7960" i="4"/>
  <c r="I7394" i="4"/>
  <c r="I8407" i="4"/>
  <c r="I8824" i="4"/>
  <c r="I9623" i="4"/>
  <c r="I1792" i="4"/>
  <c r="I2267" i="4"/>
  <c r="I4716" i="4"/>
  <c r="I5276" i="4"/>
  <c r="I4374" i="4"/>
  <c r="I4186" i="4"/>
  <c r="I4318" i="4"/>
  <c r="I6066" i="4"/>
  <c r="I8060" i="4"/>
  <c r="I8157" i="4"/>
  <c r="I8733" i="4"/>
  <c r="I8597" i="4"/>
  <c r="I8851" i="4"/>
  <c r="I9140" i="4"/>
  <c r="I9323" i="4"/>
  <c r="I9681" i="4"/>
  <c r="I9897" i="4"/>
  <c r="I9970" i="4"/>
  <c r="I1600" i="4"/>
  <c r="I2431" i="4"/>
  <c r="I2471" i="4"/>
  <c r="I2558" i="4"/>
  <c r="I2856" i="4"/>
  <c r="I2998" i="4"/>
  <c r="I3142" i="4"/>
  <c r="I3570" i="4"/>
  <c r="I4091" i="4"/>
  <c r="I4322" i="4"/>
  <c r="I4920" i="4"/>
  <c r="I4808" i="4"/>
  <c r="I5529" i="4"/>
  <c r="I5857" i="4"/>
  <c r="I6197" i="4"/>
  <c r="I6620" i="4"/>
  <c r="I7650" i="4"/>
  <c r="I8687" i="4"/>
  <c r="I8552" i="4"/>
  <c r="I9819" i="4"/>
  <c r="I8309" i="4"/>
  <c r="I9966" i="4"/>
  <c r="I9516" i="4"/>
  <c r="I1481" i="4"/>
  <c r="I5769" i="4"/>
  <c r="I9566" i="4"/>
  <c r="I3869" i="4"/>
  <c r="I6769" i="4"/>
  <c r="I5723" i="4"/>
  <c r="I6164" i="4"/>
  <c r="I6308" i="4"/>
  <c r="I7554" i="4"/>
  <c r="I7810" i="4"/>
  <c r="I5893" i="4"/>
  <c r="I7112" i="4"/>
  <c r="I6874" i="4"/>
  <c r="I7284" i="4"/>
  <c r="I8969" i="4"/>
  <c r="I8994" i="4"/>
  <c r="I1572" i="4"/>
  <c r="I1863" i="4"/>
  <c r="I1917" i="4"/>
  <c r="I2278" i="4"/>
  <c r="I2519" i="4"/>
  <c r="I2372" i="4"/>
  <c r="I2651" i="4"/>
  <c r="I2776" i="4"/>
  <c r="I2863" i="4"/>
  <c r="I3638" i="4"/>
  <c r="I3874" i="4"/>
  <c r="I3263" i="4"/>
  <c r="I4095" i="4"/>
  <c r="I4139" i="4"/>
  <c r="I3963" i="4"/>
  <c r="I4458" i="4"/>
  <c r="I5463" i="4"/>
  <c r="I6306" i="4"/>
  <c r="I6596" i="4"/>
  <c r="I6679" i="4"/>
  <c r="I6247" i="4"/>
  <c r="I6898" i="4"/>
  <c r="I7069" i="4"/>
  <c r="I6812" i="4"/>
  <c r="I7186" i="4"/>
  <c r="I9977" i="4"/>
  <c r="I2055" i="4"/>
  <c r="I3687" i="4"/>
  <c r="I5545" i="4"/>
  <c r="I6879" i="4"/>
  <c r="I7089" i="4"/>
  <c r="I7950" i="4"/>
  <c r="I8654" i="4"/>
  <c r="I5930" i="4"/>
  <c r="I6869" i="4"/>
  <c r="I6901" i="4"/>
  <c r="I7133" i="4"/>
  <c r="I8248" i="4"/>
  <c r="I6337" i="4"/>
  <c r="I8561" i="4"/>
  <c r="I8642" i="4"/>
  <c r="I9538" i="4"/>
  <c r="I1353" i="4"/>
  <c r="I1455" i="4"/>
  <c r="I1718" i="4"/>
  <c r="I2136" i="4"/>
  <c r="I2412" i="4"/>
  <c r="I2762" i="4"/>
  <c r="I2578" i="4"/>
  <c r="I2689" i="4"/>
  <c r="I3392" i="4"/>
  <c r="I3294" i="4"/>
  <c r="I3262" i="4"/>
  <c r="I3482" i="4"/>
  <c r="I3731" i="4"/>
  <c r="I4489" i="4"/>
  <c r="I4483" i="4"/>
  <c r="I5270" i="4"/>
  <c r="I5561" i="4"/>
  <c r="I6509" i="4"/>
  <c r="I7079" i="4"/>
  <c r="I7254" i="4"/>
  <c r="I7076" i="4"/>
  <c r="I9368" i="4"/>
  <c r="I9893" i="4"/>
  <c r="I10078" i="4"/>
  <c r="I9055" i="4"/>
  <c r="I3710" i="4"/>
  <c r="I3488" i="4"/>
  <c r="I5955" i="4"/>
  <c r="I8471" i="4"/>
  <c r="I8028" i="4"/>
  <c r="I8404" i="4"/>
  <c r="I9454" i="4"/>
  <c r="I9700" i="4"/>
  <c r="I4593" i="4"/>
  <c r="I4711" i="4"/>
  <c r="I4537" i="4"/>
  <c r="I4635" i="4"/>
  <c r="I4347" i="4"/>
  <c r="I7878" i="4"/>
  <c r="I8408" i="4"/>
  <c r="I8661" i="4"/>
  <c r="I4688" i="4"/>
  <c r="I6706" i="4"/>
  <c r="I6659" i="4"/>
  <c r="I6805" i="4"/>
  <c r="I6796" i="4"/>
  <c r="I7061" i="4"/>
  <c r="I8232" i="4"/>
  <c r="I8815" i="4"/>
  <c r="I8921" i="4"/>
  <c r="I8448" i="4"/>
  <c r="I8338" i="4"/>
  <c r="I9216" i="4"/>
  <c r="I9901" i="4"/>
  <c r="I1129" i="4"/>
  <c r="I1444" i="4"/>
  <c r="I1643" i="4"/>
  <c r="I1522" i="4"/>
  <c r="I1772" i="4"/>
  <c r="I2113" i="4"/>
  <c r="I2099" i="4"/>
  <c r="I2379" i="4"/>
  <c r="I2645" i="4"/>
  <c r="I2882" i="4"/>
  <c r="I3268" i="4"/>
  <c r="I3795" i="4"/>
  <c r="I3426" i="4"/>
  <c r="I4787" i="4"/>
  <c r="I5097" i="4"/>
  <c r="I6330" i="4"/>
  <c r="I6203" i="4"/>
  <c r="I6678" i="4"/>
  <c r="I6420" i="4"/>
  <c r="I7169" i="4"/>
  <c r="I7243" i="4"/>
  <c r="I7813" i="4"/>
  <c r="I8245" i="4"/>
  <c r="I9169" i="4"/>
  <c r="I9847" i="4"/>
  <c r="I9871" i="4"/>
  <c r="I5413" i="4"/>
  <c r="I5754" i="4"/>
  <c r="I7047" i="4"/>
  <c r="I7545" i="4"/>
  <c r="I7675" i="4"/>
  <c r="I10068" i="4"/>
  <c r="I10090" i="4"/>
  <c r="I4877" i="4"/>
  <c r="I4315" i="4"/>
  <c r="I5799" i="4"/>
  <c r="I7113" i="4"/>
  <c r="I7250" i="4"/>
  <c r="I8241" i="4"/>
  <c r="I7929" i="4"/>
  <c r="I9224" i="4"/>
  <c r="I9456" i="4"/>
  <c r="I9900" i="4"/>
  <c r="I9609" i="4"/>
  <c r="I1343" i="4"/>
  <c r="I1712" i="4"/>
  <c r="I1916" i="4"/>
  <c r="I2844" i="4"/>
  <c r="I3073" i="4"/>
  <c r="I3564" i="4"/>
  <c r="I3125" i="4"/>
  <c r="I3311" i="4"/>
  <c r="I3872" i="4"/>
  <c r="I4181" i="4"/>
  <c r="I4860" i="4"/>
  <c r="I4739" i="4"/>
  <c r="I5102" i="4"/>
  <c r="I5185" i="4"/>
  <c r="I5516" i="4"/>
  <c r="I5668" i="4"/>
  <c r="I6346" i="4"/>
  <c r="I6455" i="4"/>
  <c r="I6922" i="4"/>
  <c r="I6690" i="4"/>
  <c r="I7034" i="4"/>
  <c r="I7718" i="4"/>
  <c r="I8199" i="4"/>
  <c r="I7654" i="4"/>
  <c r="I9129" i="4"/>
  <c r="I10088" i="4"/>
  <c r="I9612" i="4"/>
  <c r="I2436" i="4"/>
  <c r="I5096" i="4"/>
  <c r="I5468" i="4"/>
  <c r="I7211" i="4"/>
  <c r="I6219" i="4"/>
  <c r="I7347" i="4"/>
  <c r="I8359" i="4"/>
  <c r="I9830" i="4"/>
  <c r="I9122" i="4"/>
  <c r="I9279" i="4"/>
  <c r="I9426" i="4"/>
  <c r="I9809" i="4"/>
  <c r="I9894" i="4"/>
  <c r="I1878" i="4"/>
  <c r="I2061" i="4"/>
  <c r="I1126" i="4"/>
  <c r="I1205" i="4"/>
  <c r="I1577" i="4"/>
  <c r="I2230" i="4"/>
  <c r="I2620" i="4"/>
  <c r="I2755" i="4"/>
  <c r="I3014" i="4"/>
  <c r="I3901" i="4"/>
  <c r="I4485" i="4"/>
  <c r="I4249" i="4"/>
  <c r="I3052" i="4"/>
  <c r="I3443" i="4"/>
  <c r="I3767" i="4"/>
  <c r="I4391" i="4"/>
  <c r="I5036" i="4"/>
  <c r="I5140" i="4"/>
  <c r="I5784" i="4"/>
  <c r="I5954" i="4"/>
  <c r="I4721" i="4"/>
  <c r="I5502" i="4"/>
  <c r="I5984" i="4"/>
  <c r="I5602" i="4"/>
  <c r="I4658" i="4"/>
  <c r="I5816" i="4"/>
  <c r="I6119" i="4"/>
  <c r="I6545" i="4"/>
  <c r="I8482" i="4"/>
  <c r="I9464" i="4"/>
  <c r="I9661" i="4"/>
  <c r="I9924" i="4"/>
  <c r="I9476" i="4"/>
  <c r="I1193" i="4"/>
  <c r="I1510" i="4"/>
  <c r="I1690" i="4"/>
  <c r="I1490" i="4"/>
  <c r="I1699" i="4"/>
  <c r="I1949" i="4"/>
  <c r="I1682" i="4"/>
  <c r="I1787" i="4"/>
  <c r="I2241" i="4"/>
  <c r="I2366" i="4"/>
  <c r="I2935" i="4"/>
  <c r="I2751" i="4"/>
  <c r="I3471" i="4"/>
  <c r="I3224" i="4"/>
  <c r="I3714" i="4"/>
  <c r="I3814" i="4"/>
  <c r="I3853" i="4"/>
  <c r="I3897" i="4"/>
  <c r="I3535" i="4"/>
  <c r="I3719" i="4"/>
  <c r="I4703" i="4"/>
  <c r="I4438" i="4"/>
  <c r="I5278" i="4"/>
  <c r="I5231" i="4"/>
  <c r="I5618" i="4"/>
  <c r="I5980" i="4"/>
  <c r="I6094" i="4"/>
  <c r="I5687" i="4"/>
  <c r="I6491" i="4"/>
  <c r="I7199" i="4"/>
  <c r="I9283" i="4"/>
  <c r="I9684" i="4"/>
  <c r="I10054" i="4"/>
  <c r="I9643" i="4"/>
  <c r="I1544" i="4"/>
  <c r="I3768" i="4"/>
  <c r="I4649" i="4"/>
  <c r="I6968" i="4"/>
  <c r="I7207" i="4"/>
  <c r="I7268" i="4"/>
  <c r="I7828" i="4"/>
  <c r="I8085" i="4"/>
  <c r="I8864" i="4"/>
  <c r="I9307" i="4"/>
  <c r="I9442" i="4"/>
  <c r="I9607" i="4"/>
  <c r="I9199" i="4"/>
  <c r="I9581" i="4"/>
  <c r="I9961" i="4"/>
  <c r="I6730" i="4"/>
  <c r="I6362" i="4"/>
  <c r="I6757" i="4"/>
  <c r="I7335" i="4"/>
  <c r="I7443" i="4"/>
  <c r="I7707" i="4"/>
  <c r="I7861" i="4"/>
  <c r="I6097" i="4"/>
  <c r="I6389" i="4"/>
  <c r="I6982" i="4"/>
  <c r="I7247" i="4"/>
  <c r="I4951" i="4"/>
  <c r="I6213" i="4"/>
  <c r="I6517" i="4"/>
  <c r="I6173" i="4"/>
  <c r="I6915" i="4"/>
  <c r="I6108" i="4"/>
  <c r="I6450" i="4"/>
  <c r="I6973" i="4"/>
  <c r="I7344" i="4"/>
  <c r="I7681" i="4"/>
  <c r="I8915" i="4"/>
  <c r="I9060" i="4"/>
  <c r="I7923" i="4"/>
  <c r="I7906" i="4"/>
  <c r="I8043" i="4"/>
  <c r="I8838" i="4"/>
  <c r="I9402" i="4"/>
  <c r="I9031" i="4"/>
  <c r="I9194" i="4"/>
  <c r="I8710" i="4"/>
  <c r="I9779" i="4"/>
  <c r="I9598" i="4"/>
  <c r="I9467" i="4"/>
  <c r="I9515" i="4"/>
  <c r="I9983" i="4"/>
  <c r="I1829" i="4"/>
  <c r="I2673" i="4"/>
  <c r="I1519" i="4"/>
  <c r="I2261" i="4"/>
  <c r="I2915" i="4"/>
  <c r="I1806" i="4"/>
  <c r="I2024" i="4"/>
  <c r="I2906" i="4"/>
  <c r="I3117" i="4"/>
  <c r="I3696" i="4"/>
  <c r="I2029" i="4"/>
  <c r="I3120" i="4"/>
  <c r="I3398" i="4"/>
  <c r="I4006" i="4"/>
  <c r="I4182" i="4"/>
  <c r="I4504" i="4"/>
  <c r="I4806" i="4"/>
  <c r="I4882" i="4"/>
  <c r="I5076" i="4"/>
  <c r="I5805" i="4"/>
  <c r="I4798" i="4"/>
  <c r="I5112" i="4"/>
  <c r="I5164" i="4"/>
  <c r="I3920" i="4"/>
  <c r="I4427" i="4"/>
  <c r="I5480" i="4"/>
  <c r="I7733" i="4"/>
  <c r="I8621" i="4"/>
  <c r="I7766" i="4"/>
  <c r="I8142" i="4"/>
  <c r="I9312" i="4"/>
  <c r="I8500" i="4"/>
  <c r="I7483" i="4"/>
  <c r="I9702" i="4"/>
  <c r="I1895" i="4"/>
  <c r="I2838" i="4"/>
  <c r="I4055" i="4"/>
  <c r="I5763" i="4"/>
  <c r="I6760" i="4"/>
  <c r="I4361" i="4"/>
  <c r="I1646" i="4"/>
  <c r="I1702" i="4"/>
  <c r="I4310" i="4"/>
  <c r="I6583" i="4"/>
  <c r="I4020" i="4"/>
  <c r="I4400" i="4"/>
  <c r="I6052" i="4"/>
  <c r="I9946" i="4"/>
  <c r="I10041" i="4"/>
  <c r="I9636" i="4"/>
  <c r="I1338" i="4"/>
  <c r="I3372" i="4"/>
  <c r="I3484" i="4"/>
  <c r="I4129" i="4"/>
  <c r="I3836" i="4"/>
  <c r="I4525" i="4"/>
  <c r="I5806" i="4"/>
  <c r="I7203" i="4"/>
  <c r="I9447" i="4"/>
  <c r="I1593" i="4"/>
  <c r="I1487" i="4"/>
  <c r="I1876" i="4"/>
  <c r="I1565" i="4"/>
  <c r="I1723" i="4"/>
  <c r="I2098" i="4"/>
  <c r="I2325" i="4"/>
  <c r="I2269" i="4"/>
  <c r="I3136" i="4"/>
  <c r="I4195" i="4"/>
  <c r="I4404" i="4"/>
  <c r="I8181" i="4"/>
  <c r="I1401" i="4"/>
  <c r="I2581" i="4"/>
  <c r="I2765" i="4"/>
  <c r="I4972" i="4"/>
  <c r="I5321" i="4"/>
  <c r="I7176" i="4"/>
  <c r="I7486" i="4"/>
  <c r="I8329" i="4"/>
  <c r="I8393" i="4"/>
  <c r="I8457" i="4"/>
  <c r="I8521" i="4"/>
  <c r="I8585" i="4"/>
  <c r="I8649" i="4"/>
  <c r="I8713" i="4"/>
  <c r="I8466" i="4"/>
  <c r="I8594" i="4"/>
  <c r="I8658" i="4"/>
  <c r="I9157" i="4"/>
  <c r="I9392" i="4"/>
  <c r="I1424" i="4"/>
  <c r="I1483" i="4"/>
  <c r="I1452" i="4"/>
  <c r="I1670" i="4"/>
  <c r="I1933" i="4"/>
  <c r="I2197" i="4"/>
  <c r="I2272" i="4"/>
  <c r="I2540" i="4"/>
  <c r="I3355" i="4"/>
  <c r="I3646" i="4"/>
  <c r="I4133" i="4"/>
  <c r="I2667" i="4"/>
  <c r="I4645" i="4"/>
  <c r="I5257" i="4"/>
  <c r="I5861" i="4"/>
  <c r="I5669" i="4"/>
  <c r="I6925" i="4"/>
  <c r="I8914" i="4"/>
  <c r="I9141" i="4"/>
  <c r="I2289" i="4"/>
  <c r="I3357" i="4"/>
  <c r="I6582" i="4"/>
  <c r="I5945" i="4"/>
  <c r="I8968" i="4"/>
  <c r="I2458" i="4"/>
  <c r="I3562" i="4"/>
  <c r="I4436" i="4"/>
  <c r="I4596" i="4"/>
  <c r="I5059" i="4"/>
  <c r="I5459" i="4"/>
  <c r="I7022" i="4"/>
  <c r="I7065" i="4"/>
  <c r="I8096" i="4"/>
  <c r="I7961" i="4"/>
  <c r="I9017" i="4"/>
  <c r="I9658" i="4"/>
  <c r="I9737" i="4"/>
  <c r="I9781" i="4"/>
  <c r="I1324" i="4"/>
  <c r="I1520" i="4"/>
  <c r="I2783" i="4"/>
  <c r="I2991" i="4"/>
  <c r="I7908" i="4"/>
  <c r="I4765" i="4"/>
  <c r="I5014" i="4"/>
  <c r="I6218" i="4"/>
  <c r="I9797" i="4"/>
  <c r="I2363" i="4"/>
  <c r="I2606" i="4"/>
  <c r="I3234" i="4"/>
  <c r="I3477" i="4"/>
  <c r="I4431" i="4"/>
  <c r="I7579" i="4"/>
  <c r="I7647" i="4"/>
  <c r="I3649" i="4"/>
  <c r="I1418" i="4"/>
  <c r="I1395" i="4"/>
  <c r="I1354" i="4"/>
  <c r="I2835" i="4"/>
  <c r="I4097" i="4"/>
  <c r="I3733" i="4"/>
  <c r="I3797" i="4"/>
  <c r="I5847" i="4"/>
  <c r="I6038" i="4"/>
  <c r="I8898" i="4"/>
  <c r="I9528" i="4"/>
  <c r="I9818" i="4"/>
  <c r="I1333" i="4"/>
  <c r="I1827" i="4"/>
  <c r="I2963" i="4"/>
  <c r="I9483" i="4"/>
  <c r="I5261" i="4"/>
  <c r="I6017" i="4"/>
  <c r="I7416" i="4"/>
  <c r="I1235" i="4"/>
  <c r="I1692" i="4"/>
  <c r="I2349" i="4"/>
  <c r="I3197" i="4"/>
  <c r="I3437" i="4"/>
  <c r="I3336" i="4"/>
  <c r="I4476" i="4"/>
  <c r="I4572" i="4"/>
  <c r="I5550" i="4"/>
  <c r="I6426" i="4"/>
  <c r="I6815" i="4"/>
  <c r="I7503" i="4"/>
  <c r="I8209" i="4"/>
  <c r="I9618" i="4"/>
  <c r="I9853" i="4"/>
  <c r="I9940" i="4"/>
  <c r="I1825" i="4"/>
  <c r="I2593" i="4"/>
  <c r="I2966" i="4"/>
  <c r="I3557" i="4"/>
  <c r="I3669" i="4"/>
  <c r="I9322" i="4"/>
  <c r="I7163" i="4"/>
  <c r="I4127" i="4"/>
  <c r="I4059" i="4"/>
  <c r="I5061" i="4"/>
  <c r="I5804" i="4"/>
  <c r="I6375" i="4"/>
  <c r="I6571" i="4"/>
  <c r="I6580" i="4"/>
  <c r="I6890" i="4"/>
  <c r="I6636" i="4"/>
  <c r="I7525" i="4"/>
  <c r="I7584" i="4"/>
  <c r="I7694" i="4"/>
  <c r="I8583" i="4"/>
  <c r="I8632" i="4"/>
  <c r="I8931" i="4"/>
  <c r="I9014" i="4"/>
  <c r="I8703" i="4"/>
  <c r="I8584" i="4"/>
  <c r="I8197" i="4"/>
  <c r="I9486" i="4"/>
  <c r="I9397" i="4"/>
  <c r="I9560" i="4"/>
  <c r="I10070" i="4"/>
  <c r="I1358" i="4"/>
  <c r="I1738" i="4"/>
  <c r="I1647" i="4"/>
  <c r="I2576" i="4"/>
  <c r="I3095" i="4"/>
  <c r="I3967" i="4"/>
  <c r="I6278" i="4"/>
  <c r="I6592" i="4"/>
  <c r="I7062" i="4"/>
  <c r="I7668" i="4"/>
  <c r="I7843" i="4"/>
  <c r="I9613" i="4"/>
  <c r="I9672" i="4"/>
  <c r="I9745" i="4"/>
  <c r="I9484" i="4"/>
  <c r="I10067" i="4"/>
  <c r="I2089" i="4"/>
  <c r="I4511" i="4"/>
  <c r="I6355" i="4"/>
  <c r="I6432" i="4"/>
  <c r="I6195" i="4"/>
  <c r="I6765" i="4"/>
  <c r="I7772" i="4"/>
  <c r="I3521" i="4"/>
  <c r="I3786" i="4"/>
  <c r="I4868" i="4"/>
  <c r="I4854" i="4"/>
  <c r="I5134" i="4"/>
  <c r="I5048" i="4"/>
  <c r="I5358" i="4"/>
  <c r="I4887" i="4"/>
  <c r="I5732" i="4"/>
  <c r="I6184" i="4"/>
  <c r="I5791" i="4"/>
  <c r="I5940" i="4"/>
  <c r="I6086" i="4"/>
  <c r="I6383" i="4"/>
  <c r="I6495" i="4"/>
  <c r="I6693" i="4"/>
  <c r="I7197" i="4"/>
  <c r="I7258" i="4"/>
  <c r="I7267" i="4"/>
  <c r="I7478" i="4"/>
  <c r="I7600" i="4"/>
  <c r="I8120" i="4"/>
  <c r="I8255" i="4"/>
  <c r="I8648" i="4"/>
  <c r="I8363" i="4"/>
  <c r="I8476" i="4"/>
  <c r="I9171" i="4"/>
  <c r="I9979" i="4"/>
  <c r="I9487" i="4"/>
  <c r="I9258" i="4"/>
  <c r="I2812" i="4"/>
  <c r="I2926" i="4"/>
  <c r="I4987" i="4"/>
  <c r="I4656" i="4"/>
  <c r="I4321" i="4"/>
  <c r="I4534" i="4"/>
  <c r="I4872" i="4"/>
  <c r="I6324" i="4"/>
  <c r="I7868" i="4"/>
  <c r="I7974" i="4"/>
  <c r="I8065" i="4"/>
  <c r="I8463" i="4"/>
  <c r="I9386" i="4"/>
  <c r="I9617" i="4"/>
  <c r="I9263" i="4"/>
  <c r="I9945" i="4"/>
  <c r="I1393" i="4"/>
  <c r="I4206" i="4"/>
  <c r="I5801" i="4"/>
  <c r="I6192" i="4"/>
  <c r="I9760" i="4"/>
  <c r="I3374" i="4"/>
  <c r="I3724" i="4"/>
  <c r="I3995" i="4"/>
  <c r="I4976" i="4"/>
  <c r="I5049" i="4"/>
  <c r="I5227" i="4"/>
  <c r="I5240" i="4"/>
  <c r="I5346" i="4"/>
  <c r="I5553" i="4"/>
  <c r="I5524" i="4"/>
  <c r="I5572" i="4"/>
  <c r="I5868" i="4"/>
  <c r="I6255" i="4"/>
  <c r="I6183" i="4"/>
  <c r="I6564" i="4"/>
  <c r="I6710" i="4"/>
  <c r="I6166" i="4"/>
  <c r="I7354" i="4"/>
  <c r="I6993" i="4"/>
  <c r="I7391" i="4"/>
  <c r="I7444" i="4"/>
  <c r="I8270" i="4"/>
  <c r="I8342" i="4"/>
  <c r="I8766" i="4"/>
  <c r="I8742" i="4"/>
  <c r="I8491" i="4"/>
  <c r="I8373" i="4"/>
  <c r="I9507" i="4"/>
  <c r="I9716" i="4"/>
  <c r="I9844" i="4"/>
  <c r="I9744" i="4"/>
  <c r="I2823" i="4"/>
  <c r="I4768" i="4"/>
  <c r="I4874" i="4"/>
  <c r="I5537" i="4"/>
  <c r="I5336" i="4"/>
  <c r="I5554" i="4"/>
  <c r="I5947" i="4"/>
  <c r="I5843" i="4"/>
  <c r="I6356" i="4"/>
  <c r="I7336" i="4"/>
  <c r="I7596" i="4"/>
  <c r="I7349" i="4"/>
  <c r="I7846" i="4"/>
  <c r="I7789" i="4"/>
  <c r="I8483" i="4"/>
  <c r="I8077" i="4"/>
  <c r="I8893" i="4"/>
  <c r="I9667" i="4"/>
  <c r="I4254" i="4"/>
  <c r="I4954" i="4"/>
  <c r="I6496" i="4"/>
  <c r="I7329" i="4"/>
  <c r="I6604" i="4"/>
  <c r="I8280" i="4"/>
  <c r="I10084" i="4"/>
  <c r="I7613" i="4"/>
  <c r="I4915" i="4"/>
  <c r="I4907" i="4"/>
  <c r="I5740" i="4"/>
  <c r="I7093" i="4"/>
  <c r="I6851" i="4"/>
  <c r="I7029" i="4"/>
  <c r="I7710" i="4"/>
  <c r="I7538" i="4"/>
  <c r="I8959" i="4"/>
  <c r="I8447" i="4"/>
  <c r="I8663" i="4"/>
  <c r="I8734" i="4"/>
  <c r="I9278" i="4"/>
  <c r="I9675" i="4"/>
  <c r="I9359" i="4"/>
  <c r="I1190" i="4"/>
  <c r="I1494" i="4"/>
  <c r="I1431" i="4"/>
  <c r="I5673" i="4"/>
  <c r="I6825" i="4"/>
  <c r="I6938" i="4"/>
  <c r="I7587" i="4"/>
  <c r="I7491" i="4"/>
  <c r="I7854" i="4"/>
  <c r="I9796" i="4"/>
  <c r="I9034" i="4"/>
  <c r="I9860" i="4"/>
  <c r="I2214" i="4"/>
  <c r="I4566" i="4"/>
  <c r="I7263" i="4"/>
  <c r="I9482" i="4"/>
  <c r="I9562" i="4"/>
  <c r="I3941" i="4"/>
  <c r="I4498" i="4"/>
  <c r="I4836" i="4"/>
  <c r="I5325" i="4"/>
  <c r="I5011" i="4"/>
  <c r="I5121" i="4"/>
  <c r="I5202" i="4"/>
  <c r="I5303" i="4"/>
  <c r="I5632" i="4"/>
  <c r="I5126" i="4"/>
  <c r="I5063" i="4"/>
  <c r="I5824" i="4"/>
  <c r="I5685" i="4"/>
  <c r="I5820" i="4"/>
  <c r="I6087" i="4"/>
  <c r="I6415" i="4"/>
  <c r="I6806" i="4"/>
  <c r="I7549" i="4"/>
  <c r="I7058" i="4"/>
  <c r="I7473" i="4"/>
  <c r="I7516" i="4"/>
  <c r="I9065" i="4"/>
  <c r="I8755" i="4"/>
  <c r="I8615" i="4"/>
  <c r="I9028" i="4"/>
  <c r="I8956" i="4"/>
  <c r="I10000" i="4"/>
  <c r="I1434" i="4"/>
  <c r="I2032" i="4"/>
  <c r="I2062" i="4"/>
  <c r="I2157" i="4"/>
  <c r="I2121" i="4"/>
  <c r="I3653" i="4"/>
  <c r="I4044" i="4"/>
  <c r="I4684" i="4"/>
  <c r="I6838" i="4"/>
  <c r="I7597" i="4"/>
  <c r="I8053" i="4"/>
  <c r="I8174" i="4"/>
  <c r="I8052" i="4"/>
  <c r="I8478" i="4"/>
  <c r="I9203" i="4"/>
  <c r="I9434" i="4"/>
  <c r="I9756" i="4"/>
  <c r="I9964" i="4"/>
  <c r="I2300" i="4"/>
  <c r="I1855" i="4"/>
  <c r="I2331" i="4"/>
  <c r="I3490" i="4"/>
  <c r="I3047" i="4"/>
  <c r="I3013" i="4"/>
  <c r="I3075" i="4"/>
  <c r="I3366" i="4"/>
  <c r="I3540" i="4"/>
  <c r="I3467" i="4"/>
  <c r="I4009" i="4"/>
  <c r="I4354" i="4"/>
  <c r="I3952" i="4"/>
  <c r="I4111" i="4"/>
  <c r="I4217" i="4"/>
  <c r="I3882" i="4"/>
  <c r="I4064" i="4"/>
  <c r="I3890" i="4"/>
  <c r="I3914" i="4"/>
  <c r="I4070" i="4"/>
  <c r="I7719" i="4"/>
  <c r="I8684" i="4"/>
  <c r="I8943" i="4"/>
  <c r="I4553" i="4"/>
  <c r="I4466" i="4"/>
  <c r="I6326" i="4"/>
  <c r="I6660" i="4"/>
  <c r="I7875" i="4"/>
  <c r="I7084" i="4"/>
  <c r="I7401" i="4"/>
  <c r="I6849" i="4"/>
  <c r="I7246" i="4"/>
  <c r="I7661" i="4"/>
  <c r="I8613" i="4"/>
  <c r="I9229" i="4"/>
  <c r="I8281" i="4"/>
  <c r="I9348" i="4"/>
  <c r="I8397" i="4"/>
  <c r="I8326" i="4"/>
  <c r="I8517" i="4"/>
  <c r="I9478" i="4"/>
  <c r="I8606" i="4"/>
  <c r="I8771" i="4"/>
  <c r="I9349" i="4"/>
  <c r="I9992" i="4"/>
  <c r="I10060" i="4"/>
  <c r="I9743" i="4"/>
  <c r="I1381" i="4"/>
  <c r="I3371" i="4"/>
  <c r="I1133" i="4"/>
  <c r="I1182" i="4"/>
  <c r="I4881" i="4"/>
  <c r="I7036" i="4"/>
  <c r="I5657" i="4"/>
  <c r="I6238" i="4"/>
  <c r="I9559" i="4"/>
  <c r="I7970" i="4"/>
  <c r="I7726" i="4"/>
  <c r="I8086" i="4"/>
  <c r="I8118" i="4"/>
  <c r="I9372" i="4"/>
  <c r="I3450" i="4"/>
  <c r="I3586" i="4"/>
  <c r="I3832" i="4"/>
  <c r="I4329" i="4"/>
  <c r="I4443" i="4"/>
  <c r="I5470" i="4"/>
  <c r="I5932" i="4"/>
  <c r="I6852" i="4"/>
  <c r="I6956" i="4"/>
  <c r="I6752" i="4"/>
  <c r="I7009" i="4"/>
  <c r="I6749" i="4"/>
  <c r="I7728" i="4"/>
  <c r="I7887" i="4"/>
  <c r="I8015" i="4"/>
  <c r="I8143" i="4"/>
  <c r="I7315" i="4"/>
  <c r="I9131" i="4"/>
  <c r="I8579" i="4"/>
  <c r="I8261" i="4"/>
  <c r="I9082" i="4"/>
  <c r="I9183" i="4"/>
  <c r="I9548" i="4"/>
  <c r="I9678" i="4"/>
  <c r="I9190" i="4"/>
  <c r="I9260" i="4"/>
  <c r="I9423" i="4"/>
  <c r="I9498" i="4"/>
  <c r="I9935" i="4"/>
  <c r="I9579" i="4"/>
  <c r="I9825" i="4"/>
  <c r="I1239" i="4"/>
  <c r="I1984" i="4"/>
  <c r="I3942" i="4"/>
  <c r="I4626" i="4"/>
  <c r="I4088" i="4"/>
  <c r="I5107" i="4"/>
  <c r="I5698" i="4"/>
  <c r="I5344" i="4"/>
  <c r="I7026" i="4"/>
  <c r="I7837" i="4"/>
  <c r="I1511" i="4"/>
  <c r="I8211" i="4"/>
  <c r="I8038" i="4"/>
  <c r="I8753" i="4"/>
  <c r="I8708" i="4"/>
  <c r="I8301" i="4"/>
  <c r="I9311" i="4"/>
  <c r="I8964" i="4"/>
  <c r="I9037" i="4"/>
  <c r="I9585" i="4"/>
  <c r="I9971" i="4"/>
  <c r="I2047" i="4"/>
  <c r="I8993" i="4"/>
  <c r="I8453" i="4"/>
  <c r="I4956" i="4"/>
  <c r="I5045" i="4"/>
  <c r="I5495" i="4"/>
  <c r="I6315" i="4"/>
  <c r="I6230" i="4"/>
  <c r="I6862" i="4"/>
  <c r="I7188" i="4"/>
  <c r="I7688" i="4"/>
  <c r="I7895" i="4"/>
  <c r="I8292" i="4"/>
  <c r="I9070" i="4"/>
  <c r="I9286" i="4"/>
  <c r="I9878" i="4"/>
  <c r="I9545" i="4"/>
  <c r="I10023" i="4"/>
  <c r="I9656" i="4"/>
  <c r="I1554" i="4"/>
  <c r="I2890" i="4"/>
  <c r="I3018" i="4"/>
  <c r="I3847" i="4"/>
  <c r="I5575" i="4"/>
  <c r="I7120" i="4"/>
  <c r="I7651" i="4"/>
  <c r="I7989" i="4"/>
  <c r="I8757" i="4"/>
  <c r="I9174" i="4"/>
  <c r="I9822" i="4"/>
  <c r="I9936" i="4"/>
  <c r="I4879" i="4"/>
  <c r="I6044" i="4"/>
  <c r="I7725" i="4"/>
  <c r="I8340" i="4"/>
  <c r="I7820" i="4"/>
  <c r="I7964" i="4"/>
  <c r="I4389" i="4"/>
  <c r="I5091" i="4"/>
  <c r="I5194" i="4"/>
  <c r="I6160" i="4"/>
  <c r="I9474" i="4"/>
  <c r="I2874" i="4"/>
  <c r="I3439" i="4"/>
  <c r="I4080" i="4"/>
  <c r="I4260" i="4"/>
  <c r="I5038" i="4"/>
  <c r="I4771" i="4"/>
  <c r="I7829" i="4"/>
  <c r="I8412" i="4"/>
  <c r="I1732" i="4"/>
  <c r="I3108" i="4"/>
  <c r="I3166" i="4"/>
  <c r="I3603" i="4"/>
  <c r="I3536" i="4"/>
  <c r="I4515" i="4"/>
  <c r="I4871" i="4"/>
  <c r="I5726" i="4"/>
  <c r="I5918" i="4"/>
  <c r="I6778" i="4"/>
  <c r="I8937" i="4"/>
  <c r="I8273" i="4"/>
  <c r="I1620" i="4"/>
  <c r="I2405" i="4"/>
  <c r="I2929" i="4"/>
  <c r="I2967" i="4"/>
  <c r="I3698" i="4"/>
  <c r="I4366" i="4"/>
  <c r="I9011" i="4"/>
  <c r="I2891" i="4"/>
  <c r="I2360" i="4"/>
  <c r="I2802" i="4"/>
  <c r="I3344" i="4"/>
  <c r="I3187" i="4"/>
  <c r="I4208" i="4"/>
  <c r="I5098" i="4"/>
  <c r="I1694" i="4"/>
  <c r="I2568" i="4"/>
  <c r="I2932" i="4"/>
  <c r="I2704" i="4"/>
  <c r="I3520" i="4"/>
  <c r="I3114" i="4"/>
  <c r="I3573" i="4"/>
  <c r="I3740" i="4"/>
  <c r="I3804" i="4"/>
  <c r="I3599" i="4"/>
  <c r="I3762" i="4"/>
  <c r="I4104" i="4"/>
  <c r="I4834" i="4"/>
  <c r="I3188" i="4"/>
  <c r="I4452" i="4"/>
  <c r="I4822" i="4"/>
  <c r="I2822" i="4"/>
  <c r="I3713" i="4"/>
  <c r="I4030" i="4"/>
  <c r="I4675" i="4"/>
  <c r="I4856" i="4"/>
  <c r="I4555" i="4"/>
  <c r="I4309" i="4"/>
  <c r="I9664" i="4"/>
  <c r="I9520" i="4"/>
  <c r="I1241" i="4"/>
  <c r="I1484" i="4"/>
  <c r="I1962" i="4"/>
  <c r="I2020" i="4"/>
  <c r="I2530" i="4"/>
  <c r="I2741" i="4"/>
  <c r="I2699" i="4"/>
  <c r="I3281" i="4"/>
  <c r="I3527" i="4"/>
  <c r="I3658" i="4"/>
  <c r="I3889" i="4"/>
  <c r="I4046" i="4"/>
  <c r="I4554" i="4"/>
  <c r="I4510" i="4"/>
  <c r="I6820" i="4"/>
  <c r="I2433" i="4"/>
  <c r="I3034" i="4"/>
  <c r="I3260" i="4"/>
  <c r="I3291" i="4"/>
  <c r="I3508" i="4"/>
  <c r="I4605" i="4"/>
  <c r="I4653" i="4"/>
  <c r="I5274" i="4"/>
  <c r="I5450" i="4"/>
  <c r="I3167" i="4"/>
  <c r="I3457" i="4"/>
  <c r="I3510" i="4"/>
  <c r="I4449" i="4"/>
  <c r="I6412" i="4"/>
  <c r="I5390" i="4"/>
  <c r="I5771" i="4"/>
  <c r="I105" i="4"/>
  <c r="I823" i="4"/>
  <c r="I1740" i="4"/>
  <c r="I1940" i="4"/>
  <c r="I2876" i="4"/>
  <c r="I4670" i="4"/>
  <c r="I2542" i="4"/>
  <c r="I3438" i="4"/>
  <c r="I4297" i="4"/>
  <c r="I4377" i="4"/>
  <c r="I4451" i="4"/>
  <c r="I9176" i="4"/>
  <c r="I7137" i="4"/>
  <c r="I5279" i="4"/>
  <c r="I5907" i="4"/>
  <c r="I6256" i="4"/>
  <c r="I6212" i="4"/>
  <c r="I6452" i="4"/>
  <c r="I6677" i="4"/>
  <c r="I6783" i="4"/>
  <c r="I6865" i="4"/>
  <c r="I6758" i="4"/>
  <c r="I7059" i="4"/>
  <c r="I7032" i="4"/>
  <c r="I7281" i="4"/>
  <c r="I7350" i="4"/>
  <c r="I7406" i="4"/>
  <c r="I7566" i="4"/>
  <c r="I8007" i="4"/>
  <c r="I8151" i="4"/>
  <c r="I8294" i="4"/>
  <c r="I6947" i="4"/>
  <c r="I7614" i="4"/>
  <c r="I7792" i="4"/>
  <c r="I8042" i="4"/>
  <c r="I8260" i="4"/>
  <c r="I8726" i="4"/>
  <c r="I8488" i="4"/>
  <c r="I9353" i="4"/>
  <c r="I9823" i="4"/>
  <c r="I9422" i="4"/>
  <c r="I2013" i="4"/>
  <c r="I2153" i="4"/>
  <c r="I2572" i="4"/>
  <c r="I2855" i="4"/>
  <c r="I3957" i="4"/>
  <c r="I4728" i="4"/>
  <c r="I5963" i="4"/>
  <c r="I6996" i="4"/>
  <c r="I7598" i="4"/>
  <c r="I7756" i="4"/>
  <c r="I8622" i="4"/>
  <c r="I8949" i="4"/>
  <c r="I9198" i="4"/>
  <c r="I9535" i="4"/>
  <c r="I1156" i="4"/>
  <c r="I1761" i="4"/>
  <c r="I2000" i="4"/>
  <c r="I1623" i="4"/>
  <c r="I2046" i="4"/>
  <c r="I2473" i="4"/>
  <c r="I2105" i="4"/>
  <c r="I2457" i="4"/>
  <c r="I2954" i="4"/>
  <c r="I4338" i="4"/>
  <c r="I6388" i="4"/>
  <c r="I5827" i="4"/>
  <c r="I6871" i="4"/>
  <c r="I7541" i="4"/>
  <c r="I8285" i="4"/>
  <c r="I8574" i="4"/>
  <c r="I8774" i="4"/>
  <c r="I7938" i="4"/>
  <c r="I8269" i="4"/>
  <c r="I8860" i="4"/>
  <c r="I9236" i="4"/>
  <c r="I9380" i="4"/>
  <c r="I5935" i="4"/>
  <c r="I6234" i="4"/>
  <c r="I6358" i="4"/>
  <c r="I6409" i="4"/>
  <c r="I5842" i="4"/>
  <c r="I6766" i="4"/>
  <c r="I6978" i="4"/>
  <c r="I7219" i="4"/>
  <c r="I7475" i="4"/>
  <c r="I6469" i="4"/>
  <c r="I6950" i="4"/>
  <c r="I7417" i="4"/>
  <c r="I8939" i="4"/>
  <c r="I9202" i="4"/>
  <c r="I9358" i="4"/>
  <c r="I9252" i="4"/>
  <c r="I10015" i="4"/>
  <c r="I1954" i="4"/>
  <c r="I1968" i="4"/>
  <c r="I2191" i="4"/>
  <c r="I3138" i="4"/>
  <c r="I3855" i="4"/>
  <c r="I3760" i="4"/>
  <c r="I5292" i="4"/>
  <c r="I5514" i="4"/>
  <c r="I5906" i="4"/>
  <c r="I6510" i="4"/>
  <c r="I6689" i="4"/>
  <c r="I6999" i="4"/>
  <c r="I7450" i="4"/>
  <c r="I7578" i="4"/>
  <c r="I7495" i="4"/>
  <c r="I7972" i="4"/>
  <c r="I8438" i="4"/>
  <c r="I1800" i="4"/>
  <c r="I2319" i="4"/>
  <c r="I7364" i="4"/>
  <c r="I4086" i="4"/>
  <c r="I5117" i="4"/>
  <c r="I5586" i="4"/>
  <c r="I4946" i="4"/>
  <c r="I5157" i="4"/>
  <c r="I5464" i="4"/>
  <c r="I5794" i="4"/>
  <c r="I7385" i="4"/>
  <c r="I7693" i="4"/>
  <c r="I7781" i="4"/>
  <c r="I6280" i="4"/>
  <c r="I6316" i="4"/>
  <c r="I6360" i="4"/>
  <c r="I7664" i="4"/>
  <c r="I8711" i="4"/>
  <c r="I9629" i="4"/>
  <c r="I8961" i="4"/>
  <c r="I9835" i="4"/>
  <c r="I1135" i="4"/>
  <c r="I1809" i="4"/>
  <c r="I2137" i="4"/>
  <c r="I2222" i="4"/>
  <c r="I2861" i="4"/>
  <c r="I2913" i="4"/>
  <c r="I3347" i="4"/>
  <c r="I4851" i="4"/>
  <c r="I5499" i="4"/>
  <c r="I5916" i="4"/>
  <c r="I5858" i="4"/>
  <c r="I6182" i="4"/>
  <c r="I7593" i="4"/>
  <c r="I8437" i="4"/>
  <c r="I9448" i="4"/>
  <c r="I9107" i="4"/>
  <c r="I4345" i="4"/>
  <c r="I2544" i="4"/>
  <c r="I5737" i="4"/>
  <c r="I6975" i="4"/>
  <c r="I6484" i="4"/>
  <c r="I7096" i="4"/>
  <c r="I7304" i="4"/>
  <c r="I7542" i="4"/>
  <c r="I7568" i="4"/>
  <c r="I7753" i="4"/>
  <c r="I7919" i="4"/>
  <c r="I8175" i="4"/>
  <c r="I7754" i="4"/>
  <c r="I8894" i="4"/>
  <c r="I8845" i="4"/>
  <c r="I8883" i="4"/>
  <c r="I9220" i="4"/>
  <c r="I9294" i="4"/>
  <c r="I9365" i="4"/>
  <c r="I9584" i="4"/>
  <c r="I2103" i="4"/>
  <c r="I3704" i="4"/>
  <c r="I5521" i="4"/>
  <c r="I5841" i="4"/>
  <c r="I6618" i="4"/>
  <c r="I7114" i="4"/>
  <c r="I7179" i="4"/>
  <c r="I8063" i="4"/>
  <c r="I8660" i="4"/>
  <c r="I1174" i="4"/>
  <c r="I2701" i="4"/>
  <c r="I3678" i="4"/>
  <c r="I3944" i="4"/>
  <c r="I5399" i="4"/>
  <c r="I6861" i="4"/>
  <c r="I7285" i="4"/>
  <c r="I7379" i="4"/>
  <c r="I7242" i="4"/>
  <c r="I7539" i="4"/>
  <c r="I7771" i="4"/>
  <c r="I8162" i="4"/>
  <c r="I7982" i="4"/>
  <c r="I9396" i="4"/>
  <c r="I9937" i="4"/>
  <c r="I9186" i="4"/>
  <c r="I9367" i="4"/>
  <c r="I9063" i="4"/>
  <c r="I7528" i="4"/>
  <c r="I5660" i="4"/>
  <c r="I5382" i="4"/>
  <c r="I5803" i="4"/>
  <c r="I6123" i="4"/>
  <c r="I6070" i="4"/>
  <c r="I6738" i="4"/>
  <c r="I6336" i="4"/>
  <c r="I6800" i="4"/>
  <c r="I7369" i="4"/>
  <c r="I7160" i="4"/>
  <c r="I7879" i="4"/>
  <c r="I8135" i="4"/>
  <c r="I7898" i="4"/>
  <c r="I7552" i="4"/>
  <c r="I8737" i="4"/>
  <c r="I8823" i="4"/>
  <c r="I8721" i="4"/>
  <c r="I8831" i="4"/>
  <c r="I9225" i="4"/>
  <c r="I9772" i="4"/>
  <c r="I9501" i="4"/>
  <c r="I9799" i="4"/>
  <c r="I10049" i="4"/>
  <c r="I9187" i="4"/>
  <c r="I9723" i="4"/>
  <c r="I9919" i="4"/>
  <c r="I10025" i="4"/>
  <c r="I1352" i="4"/>
  <c r="I1706" i="4"/>
  <c r="I2450" i="4"/>
  <c r="I2522" i="4"/>
  <c r="I6839" i="4"/>
  <c r="I4699" i="4"/>
  <c r="I5456" i="4"/>
  <c r="I8250" i="4"/>
  <c r="I9340" i="4"/>
  <c r="I10021" i="4"/>
  <c r="I9564" i="4"/>
  <c r="I9148" i="4"/>
  <c r="I5649" i="4"/>
  <c r="I5883" i="4"/>
  <c r="I6193" i="4"/>
  <c r="I5739" i="4"/>
  <c r="I5948" i="4"/>
  <c r="I6110" i="4"/>
  <c r="I5826" i="4"/>
  <c r="I6608" i="4"/>
  <c r="I6646" i="4"/>
  <c r="I7239" i="4"/>
  <c r="I7713" i="4"/>
  <c r="I7927" i="4"/>
  <c r="I8183" i="4"/>
  <c r="I8239" i="4"/>
  <c r="I8347" i="4"/>
  <c r="I9227" i="4"/>
  <c r="I7757" i="4"/>
  <c r="I8954" i="4"/>
  <c r="I9301" i="4"/>
  <c r="I9142" i="4"/>
  <c r="I9932" i="4"/>
  <c r="I1214" i="4"/>
  <c r="I2295" i="4"/>
  <c r="I2240" i="4"/>
  <c r="I2877" i="4"/>
  <c r="I3822" i="4"/>
  <c r="I3695" i="4"/>
  <c r="I4937" i="4"/>
  <c r="I6335" i="4"/>
  <c r="I6845" i="4"/>
  <c r="I6935" i="4"/>
  <c r="I7803" i="4"/>
  <c r="I7626" i="4"/>
  <c r="I7852" i="4"/>
  <c r="I8820" i="4"/>
  <c r="I10051" i="4"/>
  <c r="I1998" i="4"/>
  <c r="I3106" i="4"/>
  <c r="I7886" i="4"/>
  <c r="I8502" i="4"/>
  <c r="I8252" i="4"/>
  <c r="I6204" i="4"/>
  <c r="I6352" i="4"/>
  <c r="I5901" i="4"/>
  <c r="I6051" i="4"/>
  <c r="I6754" i="4"/>
  <c r="I6557" i="4"/>
  <c r="I7014" i="4"/>
  <c r="I6651" i="4"/>
  <c r="I7125" i="4"/>
  <c r="I7338" i="4"/>
  <c r="I7522" i="4"/>
  <c r="I7440" i="4"/>
  <c r="I7890" i="4"/>
  <c r="I9166" i="4"/>
  <c r="I8728" i="4"/>
  <c r="I8811" i="4"/>
  <c r="I9874" i="4"/>
  <c r="I1473" i="4"/>
  <c r="I1625" i="4"/>
  <c r="I1794" i="4"/>
  <c r="I2200" i="4"/>
  <c r="I2385" i="4"/>
  <c r="I2404" i="4"/>
  <c r="I3273" i="4"/>
  <c r="I4617" i="4"/>
  <c r="I7867" i="4"/>
  <c r="I9406" i="4"/>
  <c r="I9470" i="4"/>
  <c r="I9800" i="4"/>
  <c r="I10083" i="4"/>
  <c r="I3811" i="4"/>
  <c r="I3932" i="4"/>
  <c r="I4092" i="4"/>
  <c r="I4259" i="4"/>
  <c r="I4419" i="4"/>
  <c r="I3860" i="4"/>
  <c r="I3977" i="4"/>
  <c r="I3910" i="4"/>
  <c r="I4202" i="4"/>
  <c r="I4307" i="4"/>
  <c r="I4789" i="4"/>
  <c r="I4679" i="4"/>
  <c r="I4932" i="4"/>
  <c r="I5148" i="4"/>
  <c r="I5929" i="4"/>
  <c r="I7472" i="4"/>
  <c r="I7561" i="4"/>
  <c r="I7958" i="4"/>
  <c r="I8061" i="4"/>
  <c r="I7536" i="4"/>
  <c r="I9638" i="4"/>
  <c r="I10050" i="4"/>
  <c r="I9533" i="4"/>
  <c r="I3327" i="4"/>
  <c r="I4058" i="4"/>
  <c r="I4145" i="4"/>
  <c r="I1538" i="4"/>
  <c r="I1781" i="4"/>
  <c r="I2574" i="4"/>
  <c r="I2744" i="4"/>
  <c r="I3248" i="4"/>
  <c r="I4723" i="4"/>
  <c r="I4542" i="4"/>
  <c r="I5580" i="4"/>
  <c r="I6027" i="4"/>
  <c r="I5401" i="4"/>
  <c r="I5828" i="4"/>
  <c r="I6122" i="4"/>
  <c r="I5812" i="4"/>
  <c r="I6492" i="4"/>
  <c r="I6927" i="4"/>
  <c r="I3058" i="4"/>
  <c r="I8678" i="4"/>
  <c r="I1860" i="4"/>
  <c r="I2547" i="4"/>
  <c r="I3495" i="4"/>
  <c r="I4324" i="4"/>
  <c r="I5081" i="4"/>
  <c r="I5385" i="4"/>
  <c r="I5774" i="4"/>
  <c r="I5629" i="4"/>
  <c r="I5959" i="4"/>
  <c r="I7193" i="4"/>
  <c r="I7115" i="4"/>
  <c r="I2210" i="4"/>
  <c r="I5405" i="4"/>
  <c r="I7855" i="4"/>
  <c r="I8111" i="4"/>
  <c r="I1178" i="4"/>
  <c r="I2139" i="4"/>
  <c r="I7002" i="4"/>
  <c r="I1267" i="4"/>
  <c r="I2978" i="4"/>
  <c r="I3229" i="4"/>
  <c r="I3717" i="4"/>
  <c r="I3781" i="4"/>
  <c r="I4253" i="4"/>
  <c r="I4405" i="4"/>
  <c r="I5504" i="4"/>
  <c r="I6593" i="4"/>
  <c r="I8009" i="4"/>
  <c r="I1446" i="4"/>
  <c r="I5747" i="4"/>
  <c r="I6265" i="4"/>
  <c r="I7679" i="4"/>
  <c r="I1323" i="4"/>
  <c r="I3373" i="4"/>
  <c r="I3359" i="4"/>
  <c r="I4033" i="4"/>
  <c r="I4115" i="4"/>
  <c r="I4090" i="4"/>
  <c r="I4980" i="4"/>
  <c r="I5490" i="4"/>
  <c r="I5742" i="4"/>
  <c r="I5790" i="4"/>
  <c r="I6062" i="4"/>
  <c r="I1594" i="4"/>
  <c r="I1890" i="4"/>
  <c r="I1948" i="4"/>
  <c r="I2114" i="4"/>
  <c r="I1799" i="4"/>
  <c r="I2402" i="4"/>
  <c r="I3153" i="4"/>
  <c r="I2970" i="4"/>
  <c r="I3325" i="4"/>
  <c r="I3982" i="4"/>
  <c r="I4399" i="4"/>
  <c r="I4521" i="4"/>
  <c r="I3393" i="4"/>
  <c r="I10052" i="4"/>
  <c r="I893" i="4"/>
  <c r="I1693" i="4"/>
  <c r="I1716" i="4"/>
  <c r="I2678" i="4"/>
  <c r="I3140" i="4"/>
  <c r="I4288" i="4"/>
  <c r="I4717" i="4"/>
  <c r="I5012" i="4"/>
  <c r="I7305" i="4"/>
  <c r="I8296" i="4"/>
  <c r="I2730" i="4"/>
  <c r="I3753" i="4"/>
  <c r="I4746" i="4"/>
  <c r="I4491" i="4"/>
  <c r="I4450" i="4"/>
  <c r="I4812" i="4"/>
  <c r="I5607" i="4"/>
  <c r="I6231" i="4"/>
  <c r="I1259" i="4"/>
  <c r="I2377" i="4"/>
  <c r="I2899" i="4"/>
  <c r="I3189" i="4"/>
  <c r="I4902" i="4"/>
  <c r="I6054" i="4"/>
  <c r="I6250" i="4"/>
  <c r="I1939" i="4"/>
  <c r="I2011" i="4"/>
  <c r="I2130" i="4"/>
  <c r="I3476" i="4"/>
  <c r="I3758" i="4"/>
  <c r="I3876" i="4"/>
  <c r="I3650" i="4"/>
  <c r="I4286" i="4"/>
  <c r="I4408" i="4"/>
  <c r="I4508" i="4"/>
  <c r="I5684" i="4"/>
  <c r="I5967" i="4"/>
  <c r="I6169" i="4"/>
  <c r="I5839" i="4"/>
  <c r="I6151" i="4"/>
  <c r="I9525" i="4"/>
  <c r="I9284" i="4"/>
  <c r="I1266" i="4"/>
  <c r="I1524" i="4"/>
  <c r="I2614" i="4"/>
  <c r="I3544" i="4"/>
  <c r="I3618" i="4"/>
  <c r="I4958" i="4"/>
  <c r="I5218" i="4"/>
  <c r="I5854" i="4"/>
  <c r="I1795" i="4"/>
  <c r="I2734" i="4"/>
  <c r="I2688" i="4"/>
  <c r="I2743" i="4"/>
  <c r="I3354" i="4"/>
  <c r="I3624" i="4"/>
  <c r="I3613" i="4"/>
  <c r="I3708" i="4"/>
  <c r="I3772" i="4"/>
  <c r="I3526" i="4"/>
  <c r="I4557" i="4"/>
  <c r="I5006" i="4"/>
  <c r="I4549" i="4"/>
  <c r="I4788" i="4"/>
  <c r="I4835" i="4"/>
  <c r="I5222" i="4"/>
  <c r="I6424" i="4"/>
  <c r="I8882" i="4"/>
  <c r="I7015" i="4"/>
  <c r="I6274" i="4"/>
  <c r="I7255" i="4"/>
  <c r="I7470" i="4"/>
  <c r="I7959" i="4"/>
  <c r="I7838" i="4"/>
  <c r="I8327" i="4"/>
  <c r="I8392" i="4"/>
  <c r="I7864" i="4"/>
  <c r="I8588" i="4"/>
  <c r="I8603" i="4"/>
  <c r="I7724" i="4"/>
  <c r="I9350" i="4"/>
  <c r="I9611" i="4"/>
  <c r="I8549" i="4"/>
  <c r="I9316" i="4"/>
  <c r="I9599" i="4"/>
  <c r="I9776" i="4"/>
  <c r="I10081" i="4"/>
  <c r="I1319" i="4"/>
  <c r="I2143" i="4"/>
  <c r="I2312" i="4"/>
  <c r="I2559" i="4"/>
  <c r="I2609" i="4"/>
  <c r="I2952" i="4"/>
  <c r="I4560" i="4"/>
  <c r="I4480" i="4"/>
  <c r="I4543" i="4"/>
  <c r="I4651" i="4"/>
  <c r="I4780" i="4"/>
  <c r="I5168" i="4"/>
  <c r="I5239" i="4"/>
  <c r="I5492" i="4"/>
  <c r="I5088" i="4"/>
  <c r="I5176" i="4"/>
  <c r="I5092" i="4"/>
  <c r="I5896" i="4"/>
  <c r="I7172" i="4"/>
  <c r="I7127" i="4"/>
  <c r="I9233" i="4"/>
  <c r="I1719" i="4"/>
  <c r="I2107" i="4"/>
  <c r="I2953" i="4"/>
  <c r="I2849" i="4"/>
  <c r="I3209" i="4"/>
  <c r="I3446" i="4"/>
  <c r="I3616" i="4"/>
  <c r="I2897" i="4"/>
  <c r="I3297" i="4"/>
  <c r="I3249" i="4"/>
  <c r="I3538" i="4"/>
  <c r="I4564" i="4"/>
  <c r="I7955" i="4"/>
  <c r="I8572" i="4"/>
  <c r="I8827" i="4"/>
  <c r="I9567" i="4"/>
  <c r="I9686" i="4"/>
  <c r="I10030" i="4"/>
  <c r="I9139" i="4"/>
  <c r="I9371" i="4"/>
  <c r="I9587" i="4"/>
  <c r="I9724" i="4"/>
  <c r="I10038" i="4"/>
  <c r="I4696" i="4"/>
  <c r="I10020" i="4"/>
  <c r="I7327" i="4"/>
  <c r="I8246" i="4"/>
  <c r="I10006" i="4"/>
  <c r="I9815" i="4"/>
  <c r="I1247" i="4"/>
  <c r="I1341" i="4"/>
  <c r="I2014" i="4"/>
  <c r="I2252" i="4"/>
  <c r="I3090" i="4"/>
  <c r="I3662" i="4"/>
  <c r="I3834" i="4"/>
  <c r="I4007" i="4"/>
  <c r="I5029" i="4"/>
  <c r="I5233" i="4"/>
  <c r="I6794" i="4"/>
  <c r="I6707" i="4"/>
  <c r="I7178" i="4"/>
  <c r="I7232" i="4"/>
  <c r="I6606" i="4"/>
  <c r="I6877" i="4"/>
  <c r="I7131" i="4"/>
  <c r="I6899" i="4"/>
  <c r="I7104" i="4"/>
  <c r="I6301" i="4"/>
  <c r="I7066" i="4"/>
  <c r="I9247" i="4"/>
  <c r="I9413" i="4"/>
  <c r="I8938" i="4"/>
  <c r="I9180" i="4"/>
  <c r="I9867" i="4"/>
  <c r="I9950" i="4"/>
  <c r="I9953" i="4"/>
  <c r="I10071" i="4"/>
  <c r="I1169" i="4"/>
  <c r="I1802" i="4"/>
  <c r="I3979" i="4"/>
  <c r="I5104" i="4"/>
  <c r="I4778" i="4"/>
  <c r="I5544" i="4"/>
  <c r="I5679" i="4"/>
  <c r="I6463" i="4"/>
  <c r="I7008" i="4"/>
  <c r="I7380" i="4"/>
  <c r="I6047" i="4"/>
  <c r="I6221" i="4"/>
  <c r="I5869" i="4"/>
  <c r="I6216" i="4"/>
  <c r="I6652" i="4"/>
  <c r="I6882" i="4"/>
  <c r="I7013" i="4"/>
  <c r="I7410" i="4"/>
  <c r="I2687" i="4"/>
  <c r="I7467" i="4"/>
  <c r="I7624" i="4"/>
  <c r="I8069" i="4"/>
  <c r="I8205" i="4"/>
  <c r="I8631" i="4"/>
  <c r="I8807" i="4"/>
  <c r="I9021" i="4"/>
  <c r="I9627" i="4"/>
  <c r="I9697" i="4"/>
  <c r="I9112" i="4"/>
  <c r="I1400" i="4"/>
  <c r="I1472" i="4"/>
  <c r="I1194" i="4"/>
  <c r="I1867" i="4"/>
  <c r="I3238" i="4"/>
  <c r="I3582" i="4"/>
  <c r="I3934" i="4"/>
  <c r="I4227" i="4"/>
  <c r="I4775" i="4"/>
  <c r="I4816" i="4"/>
  <c r="I7180" i="4"/>
  <c r="I7591" i="4"/>
  <c r="I7814" i="4"/>
  <c r="I8230" i="4"/>
  <c r="I8372" i="4"/>
  <c r="I8769" i="4"/>
  <c r="I7933" i="4"/>
  <c r="I8271" i="4"/>
  <c r="I8420" i="4"/>
  <c r="I9439" i="4"/>
  <c r="I9767" i="4"/>
  <c r="I1436" i="4"/>
  <c r="I2469" i="4"/>
  <c r="I8452" i="4"/>
  <c r="I7030" i="4"/>
  <c r="I6995" i="4"/>
  <c r="I7360" i="4"/>
  <c r="I7658" i="4"/>
  <c r="I7825" i="4"/>
  <c r="I8039" i="4"/>
  <c r="I8081" i="4"/>
  <c r="I7665" i="4"/>
  <c r="I7752" i="4"/>
  <c r="I7800" i="4"/>
  <c r="I7984" i="4"/>
  <c r="I7634" i="4"/>
  <c r="I8563" i="4"/>
  <c r="I8647" i="4"/>
  <c r="I7540" i="4"/>
  <c r="I9755" i="4"/>
  <c r="I9291" i="4"/>
  <c r="I1842" i="4"/>
  <c r="I1923" i="4"/>
  <c r="I1995" i="4"/>
  <c r="I2199" i="4"/>
  <c r="I2533" i="4"/>
  <c r="I3915" i="4"/>
  <c r="I3947" i="4"/>
  <c r="I7231" i="4"/>
  <c r="I7337" i="4"/>
  <c r="I7670" i="4"/>
  <c r="I8027" i="4"/>
  <c r="I8494" i="4"/>
  <c r="I7652" i="4"/>
  <c r="I1726" i="4"/>
  <c r="I2588" i="4"/>
  <c r="I4237" i="4"/>
  <c r="I4744" i="4"/>
  <c r="I4963" i="4"/>
  <c r="I6341" i="4"/>
  <c r="I6461" i="4"/>
  <c r="I6970" i="4"/>
  <c r="I7158" i="4"/>
  <c r="I7202" i="4"/>
  <c r="I7289" i="4"/>
  <c r="I2451" i="4"/>
  <c r="I7088" i="4"/>
  <c r="I6858" i="4"/>
  <c r="I7092" i="4"/>
  <c r="I7238" i="4"/>
  <c r="I7998" i="4"/>
  <c r="I7689" i="4"/>
  <c r="I7762" i="4"/>
  <c r="I7992" i="4"/>
  <c r="I7727" i="4"/>
  <c r="I8133" i="4"/>
  <c r="I8276" i="4"/>
  <c r="I8531" i="4"/>
  <c r="I8727" i="4"/>
  <c r="I8912" i="4"/>
  <c r="I8934" i="4"/>
  <c r="I9255" i="4"/>
  <c r="I10072" i="4"/>
  <c r="I9295" i="4"/>
  <c r="I9949" i="4"/>
  <c r="I1183" i="4"/>
  <c r="I1232" i="4"/>
  <c r="I1560" i="4"/>
  <c r="I1970" i="4"/>
  <c r="I2521" i="4"/>
  <c r="I3385" i="4"/>
  <c r="I4760" i="4"/>
  <c r="I5069" i="4"/>
  <c r="I5786" i="4"/>
  <c r="I6098" i="4"/>
  <c r="I6261" i="4"/>
  <c r="I7646" i="4"/>
  <c r="I8628" i="4"/>
  <c r="I9435" i="4"/>
  <c r="I9469" i="4"/>
  <c r="I10019" i="4"/>
  <c r="I3214" i="4"/>
  <c r="I3848" i="4"/>
  <c r="I4528" i="4"/>
  <c r="I5414" i="4"/>
  <c r="I5775" i="4"/>
  <c r="I6107" i="4"/>
  <c r="I6202" i="4"/>
  <c r="I6502" i="4"/>
  <c r="I6743" i="4"/>
  <c r="I6979" i="4"/>
  <c r="I7363" i="4"/>
  <c r="I7717" i="4"/>
  <c r="I8247" i="4"/>
  <c r="I7883" i="4"/>
  <c r="I8117" i="4"/>
  <c r="I8263" i="4"/>
  <c r="I8405" i="4"/>
  <c r="I7458" i="4"/>
  <c r="I7640" i="4"/>
  <c r="I7761" i="4"/>
  <c r="I7783" i="4"/>
  <c r="I9452" i="4"/>
  <c r="I5578" i="4"/>
  <c r="I6980" i="4"/>
  <c r="I7223" i="4"/>
  <c r="I7414" i="4"/>
  <c r="I6924" i="4"/>
  <c r="I7511" i="4"/>
  <c r="I7920" i="4"/>
  <c r="I8176" i="4"/>
  <c r="I7418" i="4"/>
  <c r="I7493" i="4"/>
  <c r="I8487" i="4"/>
  <c r="I8536" i="4"/>
  <c r="I8616" i="4"/>
  <c r="I8750" i="4"/>
  <c r="I8479" i="4"/>
  <c r="I8125" i="4"/>
  <c r="I9167" i="4"/>
  <c r="I9708" i="4"/>
  <c r="I9943" i="4"/>
  <c r="I9440" i="4"/>
  <c r="I9926" i="4"/>
  <c r="I8717" i="4"/>
  <c r="I9137" i="4"/>
  <c r="I1491" i="4"/>
  <c r="I2255" i="4"/>
  <c r="I3078" i="4"/>
  <c r="I3184" i="4"/>
  <c r="I3417" i="4"/>
  <c r="I8903" i="4"/>
  <c r="I8677" i="4"/>
  <c r="I9080" i="4"/>
  <c r="I9450" i="4"/>
  <c r="I9573" i="4"/>
  <c r="I9694" i="4"/>
  <c r="I9038" i="4"/>
  <c r="I9103" i="4"/>
  <c r="I9622" i="4"/>
  <c r="I3514" i="4"/>
  <c r="I2866" i="4"/>
  <c r="I5639" i="4"/>
  <c r="I5064" i="4"/>
  <c r="I5264" i="4"/>
  <c r="I7302" i="4"/>
  <c r="I7736" i="4"/>
  <c r="I8215" i="4"/>
  <c r="I7583" i="4"/>
  <c r="I7770" i="4"/>
  <c r="I7928" i="4"/>
  <c r="I8082" i="4"/>
  <c r="I8146" i="4"/>
  <c r="I8539" i="4"/>
  <c r="I9085" i="4"/>
  <c r="I8413" i="4"/>
  <c r="I9051" i="4"/>
  <c r="I9376" i="4"/>
  <c r="I9780" i="4"/>
  <c r="I9466" i="4"/>
  <c r="I1128" i="4"/>
  <c r="I1207" i="4"/>
  <c r="I2710" i="4"/>
  <c r="I2467" i="4"/>
  <c r="I4075" i="4"/>
  <c r="I3287" i="4"/>
  <c r="I3888" i="4"/>
  <c r="I4340" i="4"/>
  <c r="I3829" i="4"/>
  <c r="I5527" i="4"/>
  <c r="I5725" i="4"/>
  <c r="I5340" i="4"/>
  <c r="I5440" i="4"/>
  <c r="I5744" i="4"/>
  <c r="I6179" i="4"/>
  <c r="I6508" i="4"/>
  <c r="I5889" i="4"/>
  <c r="I6382" i="4"/>
  <c r="I6649" i="4"/>
  <c r="I6809" i="4"/>
  <c r="I5890" i="4"/>
  <c r="I6189" i="4"/>
  <c r="I6365" i="4"/>
  <c r="I6791" i="4"/>
  <c r="I6895" i="4"/>
  <c r="I5937" i="4"/>
  <c r="I7616" i="4"/>
  <c r="I7662" i="4"/>
  <c r="I8527" i="4"/>
  <c r="I8067" i="4"/>
  <c r="I9495" i="4"/>
  <c r="I10026" i="4"/>
  <c r="I3186" i="4"/>
  <c r="I5628" i="4"/>
  <c r="I8325" i="4"/>
  <c r="I8626" i="4"/>
  <c r="I8936" i="4"/>
  <c r="I9155" i="4"/>
  <c r="I3961" i="4"/>
  <c r="I2611" i="4"/>
  <c r="I4293" i="4"/>
  <c r="I3109" i="4"/>
  <c r="I2792" i="4"/>
  <c r="I841" i="4"/>
  <c r="I1789" i="4"/>
  <c r="I4669" i="4"/>
  <c r="I9957" i="4"/>
  <c r="I1859" i="4"/>
  <c r="I4707" i="4"/>
  <c r="I9299" i="4"/>
  <c r="I4140" i="4"/>
  <c r="I4479" i="4"/>
  <c r="I4847" i="4"/>
  <c r="I7755" i="4"/>
  <c r="I2834" i="4"/>
  <c r="I3211" i="4"/>
  <c r="I3389" i="4"/>
  <c r="I3554" i="4"/>
  <c r="I4154" i="4"/>
  <c r="I4317" i="4"/>
  <c r="I8772" i="4"/>
  <c r="I141" i="4"/>
  <c r="I1741" i="4"/>
  <c r="I2059" i="4"/>
  <c r="I2389" i="4"/>
  <c r="I4320" i="4"/>
  <c r="I4861" i="4"/>
  <c r="I5219" i="4"/>
  <c r="I9821" i="4"/>
  <c r="I3293" i="4"/>
  <c r="I10022" i="4"/>
  <c r="I5691" i="4"/>
  <c r="I1378" i="4"/>
  <c r="I3496" i="4"/>
  <c r="I3421" i="4"/>
  <c r="I8361" i="4"/>
  <c r="I8425" i="4"/>
  <c r="I8489" i="4"/>
  <c r="I8553" i="4"/>
  <c r="I8617" i="4"/>
  <c r="I8681" i="4"/>
  <c r="I9025" i="4"/>
  <c r="I7799" i="4"/>
  <c r="I8431" i="4"/>
  <c r="I5505" i="4"/>
  <c r="I5122" i="4"/>
  <c r="I5813" i="4"/>
  <c r="I5863" i="4"/>
  <c r="I7453" i="4"/>
  <c r="I7280" i="4"/>
  <c r="I7373" i="4"/>
  <c r="I7849" i="4"/>
  <c r="I8105" i="4"/>
  <c r="I7880" i="4"/>
  <c r="I9305" i="4"/>
  <c r="I9001" i="4"/>
  <c r="I1270" i="4"/>
  <c r="I1397" i="4"/>
  <c r="I1342" i="4"/>
  <c r="I1526" i="4"/>
  <c r="I1423" i="4"/>
  <c r="I1952" i="4"/>
  <c r="I2202" i="4"/>
  <c r="I2209" i="4"/>
  <c r="I2419" i="4"/>
  <c r="I3006" i="4"/>
  <c r="I3066" i="4"/>
  <c r="I3440" i="4"/>
  <c r="I3026" i="4"/>
  <c r="I3700" i="4"/>
  <c r="I3625" i="4"/>
  <c r="I3686" i="4"/>
  <c r="I4636" i="4"/>
  <c r="I4514" i="4"/>
  <c r="I4693" i="4"/>
  <c r="I4814" i="4"/>
  <c r="I5304" i="4"/>
  <c r="I5397" i="4"/>
  <c r="I5574" i="4"/>
  <c r="I5625" i="4"/>
  <c r="I6019" i="4"/>
  <c r="I6159" i="4"/>
  <c r="I6191" i="4"/>
  <c r="I5455" i="4"/>
  <c r="I5612" i="4"/>
  <c r="I6396" i="4"/>
  <c r="I6589" i="4"/>
  <c r="I6444" i="4"/>
  <c r="I7103" i="4"/>
  <c r="I6824" i="4"/>
  <c r="I6782" i="4"/>
  <c r="I7832" i="4"/>
  <c r="I7639" i="4"/>
  <c r="I7882" i="4"/>
  <c r="I8005" i="4"/>
  <c r="I8504" i="4"/>
  <c r="I8899" i="4"/>
  <c r="I8844" i="4"/>
  <c r="I9624" i="4"/>
  <c r="I9812" i="4"/>
  <c r="I1914" i="4"/>
  <c r="I1961" i="4"/>
  <c r="I2018" i="4"/>
  <c r="I1575" i="4"/>
  <c r="I2155" i="4"/>
  <c r="I2215" i="4"/>
  <c r="I2695" i="4"/>
  <c r="I2742" i="4"/>
  <c r="I2847" i="4"/>
  <c r="I3112" i="4"/>
  <c r="I3984" i="4"/>
  <c r="I5977" i="4"/>
  <c r="I5817" i="4"/>
  <c r="I6907" i="4"/>
  <c r="I8508" i="4"/>
  <c r="I8565" i="4"/>
  <c r="I9920" i="4"/>
  <c r="I2303" i="4"/>
  <c r="I7270" i="4"/>
  <c r="I7499" i="4"/>
  <c r="I7988" i="4"/>
  <c r="I4853" i="4"/>
  <c r="I4916" i="4"/>
  <c r="I5115" i="4"/>
  <c r="I5322" i="4"/>
  <c r="I6578" i="4"/>
  <c r="I6634" i="4"/>
  <c r="I6586" i="4"/>
  <c r="I7021" i="4"/>
  <c r="I7398" i="4"/>
  <c r="I7487" i="4"/>
  <c r="I7407" i="4"/>
  <c r="I8321" i="4"/>
  <c r="I9024" i="4"/>
  <c r="I9328" i="4"/>
  <c r="I9008" i="4"/>
  <c r="I9861" i="4"/>
  <c r="I2120" i="4"/>
  <c r="I2116" i="4"/>
  <c r="I2424" i="4"/>
  <c r="I2501" i="4"/>
  <c r="I3598" i="4"/>
  <c r="I3746" i="4"/>
  <c r="I3998" i="4"/>
  <c r="I4473" i="4"/>
  <c r="I5275" i="4"/>
  <c r="I6401" i="4"/>
  <c r="I6392" i="4"/>
  <c r="I7040" i="4"/>
  <c r="I7124" i="4"/>
  <c r="I7703" i="4"/>
  <c r="I7007" i="4"/>
  <c r="I8126" i="4"/>
  <c r="I7227" i="4"/>
  <c r="I7555" i="4"/>
  <c r="I7687" i="4"/>
  <c r="I8244" i="4"/>
  <c r="I8848" i="4"/>
  <c r="I7853" i="4"/>
  <c r="I8744" i="4"/>
  <c r="I9655" i="4"/>
  <c r="I9631" i="4"/>
  <c r="I8910" i="4"/>
  <c r="I9751" i="4"/>
  <c r="I1203" i="4"/>
  <c r="I1885" i="4"/>
  <c r="I1686" i="4"/>
  <c r="I2151" i="4"/>
  <c r="I2304" i="4"/>
  <c r="I2677" i="4"/>
  <c r="I5913" i="4"/>
  <c r="I7903" i="4"/>
  <c r="I8516" i="4"/>
  <c r="I8988" i="4"/>
  <c r="I4873" i="4"/>
  <c r="I4795" i="4"/>
  <c r="I5441" i="4"/>
  <c r="I5153" i="4"/>
  <c r="I5402" i="4"/>
  <c r="I5622" i="4"/>
  <c r="I5549" i="4"/>
  <c r="I7415" i="4"/>
  <c r="I7343" i="4"/>
  <c r="I8847" i="4"/>
  <c r="I8458" i="4"/>
  <c r="I8008" i="4"/>
  <c r="I7897" i="4"/>
  <c r="I8578" i="4"/>
  <c r="I8786" i="4"/>
  <c r="I9842" i="4"/>
  <c r="I9896" i="4"/>
  <c r="I9850" i="4"/>
  <c r="I9621" i="4"/>
  <c r="I1316" i="4"/>
  <c r="I1131" i="4"/>
  <c r="I1184" i="4"/>
  <c r="I1396" i="4"/>
  <c r="I1263" i="4"/>
  <c r="I1559" i="4"/>
  <c r="I1848" i="4"/>
  <c r="I1747" i="4"/>
  <c r="I2174" i="4"/>
  <c r="I2627" i="4"/>
  <c r="I2850" i="4"/>
  <c r="I3621" i="4"/>
  <c r="I4799" i="4"/>
  <c r="I5243" i="4"/>
  <c r="I5320" i="4"/>
  <c r="I5302" i="4"/>
  <c r="I5892" i="4"/>
  <c r="I5968" i="4"/>
  <c r="I6239" i="4"/>
  <c r="I5708" i="4"/>
  <c r="I6176" i="4"/>
  <c r="I6459" i="4"/>
  <c r="I6595" i="4"/>
  <c r="I6680" i="4"/>
  <c r="I7388" i="4"/>
  <c r="I7128" i="4"/>
  <c r="I8390" i="4"/>
  <c r="I7577" i="4"/>
  <c r="I8323" i="4"/>
  <c r="I8424" i="4"/>
  <c r="I9281" i="4"/>
  <c r="I9410" i="4"/>
  <c r="I9665" i="4"/>
  <c r="I9565" i="4"/>
  <c r="I9463" i="4"/>
  <c r="I9902" i="4"/>
  <c r="I8460" i="4"/>
  <c r="I9182" i="4"/>
  <c r="I9282" i="4"/>
  <c r="I9639" i="4"/>
  <c r="I1111" i="4"/>
  <c r="I1285" i="4"/>
  <c r="I1513" i="4"/>
  <c r="I1231" i="4"/>
  <c r="I1097" i="4"/>
  <c r="I1134" i="4"/>
  <c r="I3799" i="4"/>
  <c r="I3661" i="4"/>
  <c r="I6835" i="4"/>
  <c r="I6836" i="4"/>
  <c r="I7253" i="4"/>
  <c r="I7035" i="4"/>
  <c r="I9253" i="4"/>
  <c r="I8984" i="4"/>
  <c r="I2238" i="4"/>
  <c r="I8159" i="4"/>
  <c r="I8529" i="4"/>
  <c r="I8593" i="4"/>
  <c r="I8879" i="4"/>
  <c r="I8985" i="4"/>
  <c r="I8136" i="4"/>
  <c r="I9113" i="4"/>
  <c r="I2131" i="4"/>
  <c r="I3193" i="4"/>
  <c r="I3036" i="4"/>
  <c r="I3550" i="4"/>
  <c r="I3681" i="4"/>
  <c r="I3968" i="4"/>
  <c r="I3818" i="4"/>
  <c r="I4979" i="4"/>
  <c r="I4674" i="4"/>
  <c r="I5095" i="4"/>
  <c r="I5099" i="4"/>
  <c r="I6364" i="4"/>
  <c r="I5849" i="4"/>
  <c r="I6440" i="4"/>
  <c r="I6416" i="4"/>
  <c r="I6408" i="4"/>
  <c r="I7477" i="4"/>
  <c r="I6854" i="4"/>
  <c r="I6742" i="4"/>
  <c r="I7823" i="4"/>
  <c r="I7951" i="4"/>
  <c r="I8079" i="4"/>
  <c r="I7429" i="4"/>
  <c r="I8952" i="4"/>
  <c r="I8189" i="4"/>
  <c r="I8691" i="4"/>
  <c r="I9774" i="4"/>
  <c r="I1717" i="4"/>
  <c r="I2019" i="4"/>
  <c r="I2193" i="4"/>
  <c r="I2320" i="4"/>
  <c r="I2705" i="4"/>
  <c r="I3202" i="4"/>
  <c r="I3401" i="4"/>
  <c r="I4134" i="4"/>
  <c r="I4896" i="4"/>
  <c r="I5008" i="4"/>
  <c r="I9331" i="4"/>
  <c r="I9510" i="4"/>
  <c r="I9462" i="4"/>
  <c r="I9987" i="4"/>
  <c r="I7645" i="4"/>
  <c r="I8253" i="4"/>
  <c r="I8161" i="4"/>
  <c r="I9073" i="4"/>
  <c r="I9615" i="4"/>
  <c r="I5379" i="4"/>
  <c r="I6521" i="4"/>
  <c r="I6910" i="4"/>
  <c r="I7326" i="4"/>
  <c r="I7314" i="4"/>
  <c r="I8274" i="4"/>
  <c r="I8602" i="4"/>
  <c r="I8886" i="4"/>
  <c r="I7816" i="4"/>
  <c r="I8400" i="4"/>
  <c r="I8798" i="4"/>
  <c r="I9118" i="4"/>
  <c r="I9265" i="4"/>
  <c r="I9433" i="4"/>
  <c r="I9754" i="4"/>
  <c r="I9903" i="4"/>
  <c r="I1130" i="4"/>
  <c r="I1345" i="4"/>
  <c r="I2218" i="4"/>
  <c r="I2337" i="4"/>
  <c r="I2664" i="4"/>
  <c r="I2791" i="4"/>
  <c r="I3023" i="4"/>
  <c r="I3345" i="4"/>
  <c r="I3812" i="4"/>
  <c r="I3693" i="4"/>
  <c r="I3732" i="4"/>
  <c r="I3895" i="4"/>
  <c r="I4433" i="4"/>
  <c r="I5237" i="4"/>
  <c r="I6373" i="4"/>
  <c r="I7042" i="4"/>
  <c r="I7138" i="4"/>
  <c r="I7282" i="4"/>
  <c r="I6764" i="4"/>
  <c r="I6807" i="4"/>
  <c r="I7983" i="4"/>
  <c r="I7531" i="4"/>
  <c r="I8387" i="4"/>
  <c r="I7672" i="4"/>
  <c r="I7699" i="4"/>
  <c r="I8388" i="4"/>
  <c r="I8526" i="4"/>
  <c r="I8863" i="4"/>
  <c r="I8872" i="4"/>
  <c r="I9026" i="4"/>
  <c r="I8694" i="4"/>
  <c r="I9747" i="4"/>
  <c r="I9306" i="4"/>
  <c r="I10080" i="4"/>
  <c r="I9432" i="4"/>
  <c r="I9973" i="4"/>
  <c r="I10079" i="4"/>
  <c r="I9489" i="4"/>
  <c r="I1321" i="4"/>
  <c r="I1215" i="4"/>
  <c r="I1873" i="4"/>
  <c r="I1994" i="4"/>
  <c r="I2053" i="4"/>
  <c r="I2350" i="4"/>
  <c r="I2435" i="4"/>
  <c r="I3434" i="4"/>
  <c r="I3512" i="4"/>
  <c r="I3990" i="4"/>
  <c r="I4112" i="4"/>
  <c r="I4584" i="4"/>
  <c r="I5221" i="4"/>
  <c r="I6055" i="4"/>
  <c r="I8097" i="4"/>
  <c r="I8751" i="4"/>
  <c r="I8566" i="4"/>
  <c r="I9379" i="4"/>
  <c r="I1735" i="4"/>
  <c r="I1624" i="4"/>
  <c r="I2156" i="4"/>
  <c r="I4011" i="4"/>
  <c r="I4852" i="4"/>
  <c r="I5386" i="4"/>
  <c r="I5467" i="4"/>
  <c r="I5758" i="4"/>
  <c r="I5886" i="4"/>
  <c r="I5573" i="4"/>
  <c r="I6513" i="4"/>
  <c r="I6762" i="4"/>
  <c r="I7551" i="4"/>
  <c r="I8353" i="4"/>
  <c r="I7944" i="4"/>
  <c r="I9145" i="4"/>
  <c r="I9062" i="4"/>
  <c r="I9200" i="4"/>
  <c r="I1390" i="4"/>
  <c r="I1305" i="4"/>
  <c r="I1152" i="4"/>
  <c r="I1696" i="4"/>
  <c r="I1896" i="4"/>
  <c r="I2392" i="4"/>
  <c r="I2298" i="4"/>
  <c r="I2452" i="4"/>
  <c r="I3632" i="4"/>
  <c r="I4283" i="4"/>
  <c r="I4392" i="4"/>
  <c r="I4456" i="4"/>
  <c r="I5109" i="4"/>
  <c r="I5796" i="4"/>
  <c r="I6932" i="4"/>
  <c r="I7109" i="4"/>
  <c r="I7140" i="4"/>
  <c r="I8360" i="4"/>
  <c r="I7902" i="4"/>
  <c r="I8568" i="4"/>
  <c r="I8781" i="4"/>
  <c r="I8866" i="4"/>
  <c r="I9759" i="4"/>
  <c r="I9996" i="4"/>
  <c r="I10093" i="4"/>
  <c r="I9494" i="4"/>
  <c r="I2921" i="4"/>
  <c r="I2984" i="4"/>
  <c r="I3391" i="4"/>
  <c r="I3912" i="4"/>
  <c r="I4743" i="4"/>
  <c r="I5601" i="4"/>
  <c r="I6998" i="4"/>
  <c r="I9477" i="4"/>
  <c r="I9999" i="4"/>
  <c r="I7653" i="4"/>
  <c r="I5042" i="4"/>
  <c r="I5169" i="4"/>
  <c r="I5845" i="4"/>
  <c r="I5982" i="4"/>
  <c r="I5517" i="4"/>
  <c r="I5581" i="4"/>
  <c r="I5645" i="4"/>
  <c r="I6561" i="4"/>
  <c r="I6933" i="4"/>
  <c r="I8618" i="4"/>
  <c r="I8544" i="4"/>
  <c r="I8674" i="4"/>
  <c r="I9088" i="4"/>
  <c r="I9497" i="4"/>
  <c r="I9057" i="4"/>
  <c r="I9677" i="4"/>
  <c r="I9563" i="4"/>
  <c r="I9685" i="4"/>
  <c r="I1714" i="4"/>
  <c r="I1912" i="4"/>
  <c r="I1707" i="4"/>
  <c r="I2152" i="4"/>
  <c r="I2735" i="4"/>
  <c r="I3428" i="4"/>
  <c r="I3462" i="4"/>
  <c r="I3534" i="4"/>
  <c r="I3721" i="4"/>
  <c r="I3821" i="4"/>
  <c r="I3905" i="4"/>
  <c r="I4060" i="4"/>
  <c r="I3935" i="4"/>
  <c r="I5381" i="4"/>
  <c r="I5996" i="4"/>
  <c r="I5564" i="4"/>
  <c r="I6951" i="4"/>
  <c r="I7142" i="4"/>
  <c r="I7496" i="4"/>
  <c r="I9006" i="4"/>
  <c r="I8875" i="4"/>
  <c r="I2246" i="4"/>
  <c r="I2917" i="4"/>
  <c r="I3622" i="4"/>
  <c r="I5039" i="4"/>
  <c r="I4752" i="4"/>
  <c r="I7155" i="4"/>
  <c r="I2186" i="4"/>
  <c r="I4506" i="4"/>
  <c r="I5730" i="4"/>
  <c r="I6873" i="4"/>
  <c r="I5301" i="4"/>
  <c r="I6572" i="4"/>
  <c r="I7316" i="4"/>
  <c r="I7924" i="4"/>
  <c r="I8070" i="4"/>
  <c r="I7732" i="4"/>
  <c r="I7937" i="4"/>
  <c r="I9162" i="4"/>
  <c r="I3725" i="4"/>
  <c r="I4925" i="4"/>
  <c r="I4894" i="4"/>
  <c r="I4999" i="4"/>
  <c r="I5370" i="4"/>
  <c r="I5566" i="4"/>
  <c r="I6603" i="4"/>
  <c r="I7558" i="4"/>
  <c r="I9150" i="4"/>
  <c r="I1611" i="4"/>
  <c r="I1603" i="4"/>
  <c r="I3135" i="4"/>
  <c r="I3200" i="4"/>
  <c r="I4062" i="4"/>
  <c r="I5956" i="4"/>
  <c r="I5692" i="4"/>
  <c r="I6458" i="4"/>
  <c r="I6761" i="4"/>
  <c r="I7497" i="4"/>
  <c r="I8935" i="4"/>
  <c r="I1437" i="4"/>
  <c r="I1252" i="4"/>
  <c r="I1151" i="4"/>
  <c r="I1755" i="4"/>
  <c r="I1736" i="4"/>
  <c r="I1727" i="4"/>
  <c r="I1934" i="4"/>
  <c r="I2615" i="4"/>
  <c r="I3113" i="4"/>
  <c r="I4103" i="4"/>
  <c r="I4194" i="4"/>
  <c r="I5944" i="4"/>
  <c r="I7046" i="4"/>
  <c r="I7395" i="4"/>
  <c r="I7159" i="4"/>
  <c r="I8166" i="4"/>
  <c r="I9556" i="4"/>
  <c r="I307" i="4"/>
  <c r="I1449" i="4"/>
  <c r="I1410" i="4"/>
  <c r="I2058" i="4"/>
  <c r="I2987" i="4"/>
  <c r="I3275" i="4"/>
  <c r="I3404" i="4"/>
  <c r="I5106" i="4"/>
  <c r="I5765" i="4"/>
  <c r="I7144" i="4"/>
  <c r="I7881" i="4"/>
  <c r="I8137" i="4"/>
  <c r="I8498" i="4"/>
  <c r="I9925" i="4"/>
  <c r="I1366" i="4"/>
  <c r="I1249" i="4"/>
  <c r="I1300" i="4"/>
  <c r="I1618" i="4"/>
  <c r="I1819" i="4"/>
  <c r="I2162" i="4"/>
  <c r="I2712" i="4"/>
  <c r="I3168" i="4"/>
  <c r="I3828" i="4"/>
  <c r="I3850" i="4"/>
  <c r="I3852" i="4"/>
  <c r="I4486" i="4"/>
  <c r="I5437" i="4"/>
  <c r="I5373" i="4"/>
  <c r="I6129" i="4"/>
  <c r="I6670" i="4"/>
  <c r="I6827" i="4"/>
  <c r="I6881" i="4"/>
  <c r="I7847" i="4"/>
  <c r="I8103" i="4"/>
  <c r="I8802" i="4"/>
  <c r="I1212" i="4"/>
  <c r="I1260" i="4"/>
  <c r="I2481" i="4"/>
  <c r="I2534" i="4"/>
  <c r="I2683" i="4"/>
  <c r="I5714" i="4"/>
  <c r="I6818" i="4"/>
  <c r="I7132" i="4"/>
  <c r="I2448" i="4"/>
  <c r="I2661" i="4"/>
  <c r="I2884" i="4"/>
  <c r="I3431" i="4"/>
  <c r="I4590" i="4"/>
  <c r="I4756" i="4"/>
  <c r="I5473" i="4"/>
  <c r="I5518" i="4"/>
  <c r="I5582" i="4"/>
  <c r="I5646" i="4"/>
  <c r="I8337" i="4"/>
  <c r="I8240" i="4"/>
  <c r="I1228" i="4"/>
  <c r="I1666" i="4"/>
  <c r="I1332" i="4"/>
  <c r="I2871" i="4"/>
  <c r="I4952" i="4"/>
  <c r="I4779" i="4"/>
  <c r="I5254" i="4"/>
  <c r="I5548" i="4"/>
  <c r="I7055" i="4"/>
  <c r="I8375" i="4"/>
  <c r="I8472" i="4"/>
  <c r="I1447" i="4"/>
  <c r="I2367" i="4"/>
  <c r="I2676" i="4"/>
  <c r="I5978" i="4"/>
  <c r="I6074" i="4"/>
  <c r="I7228" i="4"/>
  <c r="I7287" i="4"/>
  <c r="I7362" i="4"/>
  <c r="I7956" i="4"/>
  <c r="I9095" i="4"/>
  <c r="I839" i="4"/>
  <c r="I1836" i="4"/>
  <c r="I2500" i="4"/>
  <c r="I2766" i="4"/>
  <c r="I3132" i="4"/>
  <c r="I3295" i="4"/>
  <c r="I5822" i="4"/>
  <c r="I5950" i="4"/>
  <c r="I6626" i="4"/>
  <c r="I7256" i="4"/>
  <c r="I7462" i="4"/>
  <c r="I8386" i="4"/>
  <c r="I8450" i="4"/>
  <c r="I9125" i="4"/>
  <c r="I9577" i="4"/>
  <c r="I9826" i="4"/>
  <c r="I1579" i="4"/>
  <c r="I3057" i="4"/>
  <c r="I4048" i="4"/>
  <c r="I4043" i="4"/>
  <c r="I3634" i="4"/>
  <c r="I3835" i="4"/>
  <c r="I6546" i="4"/>
  <c r="I6771" i="4"/>
  <c r="I8312" i="4"/>
  <c r="I7888" i="4"/>
  <c r="I8144" i="4"/>
  <c r="I10057" i="4"/>
  <c r="I10046" i="4"/>
  <c r="I1255" i="4"/>
  <c r="I1947" i="4"/>
  <c r="I2774" i="4"/>
  <c r="I5745" i="4"/>
  <c r="I8156" i="4"/>
  <c r="I9317" i="4"/>
  <c r="I1402" i="4"/>
  <c r="I1515" i="4"/>
  <c r="I1782" i="4"/>
  <c r="I2492" i="4"/>
  <c r="I2509" i="4"/>
  <c r="I4051" i="4"/>
  <c r="I4397" i="4"/>
  <c r="I4821" i="4"/>
  <c r="I6080" i="4"/>
  <c r="I7494" i="4"/>
  <c r="I9916" i="4"/>
  <c r="I1329" i="4"/>
  <c r="I1302" i="4"/>
  <c r="I2226" i="4"/>
  <c r="I2662" i="4"/>
  <c r="I2596" i="4"/>
  <c r="I3000" i="4"/>
  <c r="I3755" i="4"/>
  <c r="I3654" i="4"/>
  <c r="I4241" i="4"/>
  <c r="I5255" i="4"/>
  <c r="I6268" i="4"/>
  <c r="I6120" i="4"/>
  <c r="I6781" i="4"/>
  <c r="I6945" i="4"/>
  <c r="I8799" i="4"/>
  <c r="I9888" i="4"/>
  <c r="I1197" i="4"/>
  <c r="I1344" i="4"/>
  <c r="I1368" i="4"/>
  <c r="I2231" i="4"/>
  <c r="I2563" i="4"/>
  <c r="I3360" i="4"/>
  <c r="I6687" i="4"/>
  <c r="I5762" i="4"/>
  <c r="I6988" i="4"/>
  <c r="I7303" i="4"/>
  <c r="I7918" i="4"/>
  <c r="I9223" i="4"/>
  <c r="I9217" i="4"/>
  <c r="I9904" i="4"/>
  <c r="I4196" i="4"/>
  <c r="I1660" i="4"/>
  <c r="I3342" i="4"/>
  <c r="I4308" i="4"/>
  <c r="I4220" i="4"/>
  <c r="I5330" i="4"/>
  <c r="I5428" i="4"/>
  <c r="I5829" i="4"/>
  <c r="I5678" i="4"/>
  <c r="I8672" i="4"/>
  <c r="I1268" i="4"/>
  <c r="I1958" i="4"/>
  <c r="I2483" i="4"/>
  <c r="I3185" i="4"/>
  <c r="I3481" i="4"/>
  <c r="I3574" i="4"/>
  <c r="I4455" i="4"/>
  <c r="I3712" i="4"/>
  <c r="I4203" i="4"/>
  <c r="I4178" i="4"/>
  <c r="I5876" i="4"/>
  <c r="I6400" i="4"/>
  <c r="I7824" i="4"/>
  <c r="I8080" i="4"/>
  <c r="I7714" i="4"/>
  <c r="I1546" i="4"/>
  <c r="I2187" i="4"/>
  <c r="I2625" i="4"/>
  <c r="I2745" i="4"/>
  <c r="I2277" i="4"/>
  <c r="I3375" i="4"/>
  <c r="I5407" i="4"/>
  <c r="I5778" i="4"/>
  <c r="I6661" i="4"/>
  <c r="I6884" i="4"/>
  <c r="I8004" i="4"/>
  <c r="I8788" i="4"/>
  <c r="I8996" i="4"/>
  <c r="I9890" i="4"/>
  <c r="I147" i="4"/>
  <c r="I393" i="4"/>
  <c r="I1298" i="4"/>
  <c r="I1386" i="4"/>
  <c r="I1757" i="4"/>
  <c r="I4620" i="4"/>
  <c r="I4398" i="4"/>
  <c r="I4661" i="4"/>
  <c r="I5710" i="4"/>
  <c r="I6756" i="4"/>
  <c r="I9094" i="4"/>
  <c r="I1710" i="4"/>
  <c r="I1648" i="4"/>
  <c r="I1996" i="4"/>
  <c r="I2106" i="4"/>
  <c r="I1771" i="4"/>
  <c r="I2598" i="4"/>
  <c r="I3020" i="4"/>
  <c r="I4156" i="4"/>
  <c r="I4123" i="4"/>
  <c r="I4659" i="4"/>
  <c r="I4988" i="4"/>
  <c r="I4900" i="4"/>
  <c r="I6116" i="4"/>
  <c r="I5675" i="4"/>
  <c r="I5836" i="4"/>
  <c r="I8367" i="4"/>
  <c r="I1993" i="4"/>
  <c r="I6897" i="4"/>
  <c r="I7323" i="4"/>
  <c r="I7935" i="4"/>
  <c r="I1370" i="4"/>
  <c r="I3100" i="4"/>
  <c r="I3228" i="4"/>
  <c r="I5838" i="4"/>
  <c r="I5966" i="4"/>
  <c r="I1363" i="4"/>
  <c r="I1691" i="4"/>
  <c r="I2194" i="4"/>
  <c r="I2146" i="4"/>
  <c r="I2178" i="4"/>
  <c r="I2434" i="4"/>
  <c r="I2498" i="4"/>
  <c r="I2903" i="4"/>
  <c r="I2872" i="4"/>
  <c r="I2920" i="4"/>
  <c r="I3571" i="4"/>
  <c r="I3738" i="4"/>
  <c r="I3802" i="4"/>
  <c r="I4341" i="4"/>
  <c r="I4199" i="4"/>
  <c r="I4474" i="4"/>
  <c r="I4667" i="4"/>
  <c r="I4731" i="4"/>
  <c r="I5166" i="4"/>
  <c r="I5285" i="4"/>
  <c r="I5357" i="4"/>
  <c r="I5071" i="4"/>
  <c r="I5199" i="4"/>
  <c r="I5748" i="4"/>
  <c r="I5588" i="4"/>
  <c r="I6061" i="4"/>
  <c r="I6376" i="4"/>
  <c r="I6272" i="4"/>
  <c r="I6682" i="4"/>
  <c r="I6628" i="4"/>
  <c r="I6148" i="4"/>
  <c r="I6991" i="4"/>
  <c r="I6741" i="4"/>
  <c r="I6997" i="4"/>
  <c r="I7705" i="4"/>
  <c r="I7975" i="4"/>
  <c r="I7459" i="4"/>
  <c r="I8551" i="4"/>
  <c r="I8380" i="4"/>
  <c r="I8173" i="4"/>
  <c r="I9938" i="4"/>
  <c r="I9240" i="4"/>
  <c r="I9304" i="4"/>
  <c r="I1507" i="4"/>
  <c r="I1683" i="4"/>
  <c r="I1881" i="4"/>
  <c r="I2082" i="4"/>
  <c r="I1734" i="4"/>
  <c r="I1880" i="4"/>
  <c r="I1756" i="4"/>
  <c r="I2074" i="4"/>
  <c r="I2353" i="4"/>
  <c r="I2180" i="4"/>
  <c r="I2800" i="4"/>
  <c r="I3640" i="4"/>
  <c r="I3851" i="4"/>
  <c r="I3826" i="4"/>
  <c r="I3247" i="4"/>
  <c r="I3594" i="4"/>
  <c r="I3349" i="4"/>
  <c r="I3413" i="4"/>
  <c r="I3697" i="4"/>
  <c r="I4171" i="4"/>
  <c r="I5031" i="4"/>
  <c r="I5884" i="4"/>
  <c r="I6208" i="4"/>
  <c r="I6515" i="4"/>
  <c r="I6695" i="4"/>
  <c r="I7064" i="4"/>
  <c r="I7152" i="4"/>
  <c r="I6479" i="4"/>
  <c r="I7293" i="4"/>
  <c r="I7339" i="4"/>
  <c r="I7648" i="4"/>
  <c r="I7952" i="4"/>
  <c r="I7154" i="4"/>
  <c r="I7514" i="4"/>
  <c r="I8519" i="4"/>
  <c r="I8403" i="4"/>
  <c r="I9053" i="4"/>
  <c r="I8524" i="4"/>
  <c r="I9013" i="4"/>
  <c r="I5258" i="4"/>
  <c r="I5934" i="4"/>
  <c r="I8201" i="4"/>
  <c r="I1361" i="4"/>
  <c r="I1685" i="4"/>
  <c r="I1506" i="4"/>
  <c r="I1883" i="4"/>
  <c r="I2009" i="4"/>
  <c r="I1790" i="4"/>
  <c r="I2759" i="4"/>
  <c r="I3498" i="4"/>
  <c r="I4252" i="4"/>
  <c r="I3981" i="4"/>
  <c r="I4819" i="4"/>
  <c r="I4342" i="4"/>
  <c r="I5142" i="4"/>
  <c r="I5214" i="4"/>
  <c r="I5756" i="4"/>
  <c r="I5671" i="4"/>
  <c r="I5700" i="4"/>
  <c r="I6106" i="4"/>
  <c r="I6175" i="4"/>
  <c r="I6755" i="4"/>
  <c r="I6644" i="4"/>
  <c r="I6964" i="4"/>
  <c r="I7466" i="4"/>
  <c r="I8202" i="4"/>
  <c r="I8808" i="4"/>
  <c r="I7310" i="4"/>
  <c r="I8556" i="4"/>
  <c r="I9230" i="4"/>
  <c r="I8868" i="4"/>
  <c r="I9029" i="4"/>
  <c r="I3007" i="4"/>
  <c r="I2660" i="4"/>
  <c r="I3340" i="4"/>
  <c r="I4350" i="4"/>
  <c r="I5054" i="4"/>
  <c r="I5158" i="4"/>
  <c r="I7778" i="4"/>
  <c r="I7402" i="4"/>
  <c r="I9003" i="4"/>
  <c r="I9149" i="4"/>
  <c r="I10048" i="4"/>
  <c r="I5902" i="4"/>
  <c r="I1834" i="4"/>
  <c r="I2258" i="4"/>
  <c r="I2052" i="4"/>
  <c r="I2369" i="4"/>
  <c r="I2816" i="4"/>
  <c r="I3425" i="4"/>
  <c r="I3016" i="4"/>
  <c r="I2895" i="4"/>
  <c r="I3706" i="4"/>
  <c r="I3770" i="4"/>
  <c r="I3365" i="4"/>
  <c r="I3591" i="4"/>
  <c r="I3790" i="4"/>
  <c r="I4126" i="4"/>
  <c r="I4282" i="4"/>
  <c r="I4358" i="4"/>
  <c r="I3833" i="4"/>
  <c r="I4867" i="4"/>
  <c r="I4783" i="4"/>
  <c r="I5213" i="4"/>
  <c r="I5964" i="4"/>
  <c r="I6090" i="4"/>
  <c r="I6263" i="4"/>
  <c r="I6128" i="4"/>
  <c r="I6941" i="4"/>
  <c r="I6503" i="4"/>
  <c r="I7425" i="4"/>
  <c r="I5378" i="4"/>
  <c r="I7374" i="4"/>
  <c r="I7502" i="4"/>
  <c r="I2612" i="4"/>
  <c r="I2551" i="4"/>
  <c r="I2767" i="4"/>
  <c r="I3240" i="4"/>
  <c r="I2914" i="4"/>
  <c r="I3064" i="4"/>
  <c r="I3314" i="4"/>
  <c r="I3511" i="4"/>
  <c r="I3660" i="4"/>
  <c r="I3269" i="4"/>
  <c r="I3627" i="4"/>
  <c r="I4158" i="4"/>
  <c r="I4029" i="4"/>
  <c r="I4509" i="4"/>
  <c r="I4715" i="4"/>
  <c r="I4691" i="4"/>
  <c r="I5191" i="4"/>
  <c r="I5070" i="4"/>
  <c r="I6162" i="4"/>
  <c r="I6224" i="4"/>
  <c r="I6130" i="4"/>
  <c r="I6276" i="4"/>
  <c r="I7121" i="4"/>
  <c r="I7090" i="4"/>
  <c r="I5418" i="4"/>
  <c r="I7307" i="4"/>
  <c r="I1095" i="4"/>
  <c r="I1955" i="4"/>
  <c r="I2217" i="4"/>
  <c r="I2571" i="4"/>
  <c r="I2665" i="4"/>
  <c r="I3207" i="4"/>
  <c r="I3868" i="4"/>
  <c r="I3341" i="4"/>
  <c r="I3655" i="4"/>
  <c r="I3636" i="4"/>
  <c r="I3866" i="4"/>
  <c r="I4078" i="4"/>
  <c r="I4188" i="4"/>
  <c r="I4927" i="4"/>
  <c r="I4827" i="4"/>
  <c r="I5017" i="4"/>
  <c r="I5349" i="4"/>
  <c r="I5127" i="4"/>
  <c r="I5676" i="4"/>
  <c r="I6004" i="4"/>
  <c r="I5398" i="4"/>
  <c r="I7123" i="4"/>
  <c r="I7481" i="4"/>
  <c r="I7275" i="4"/>
  <c r="I7370" i="4"/>
  <c r="I8331" i="4"/>
  <c r="I8440" i="4"/>
  <c r="I8735" i="4"/>
  <c r="I8376" i="4"/>
  <c r="I9215" i="4"/>
  <c r="I9117" i="4"/>
  <c r="I1578" i="4"/>
  <c r="I2936" i="4"/>
  <c r="I3343" i="4"/>
  <c r="I3568" i="4"/>
  <c r="I3530" i="4"/>
  <c r="I3567" i="4"/>
  <c r="I3663" i="4"/>
  <c r="I3672" i="4"/>
  <c r="I5583" i="4"/>
  <c r="I6328" i="4"/>
  <c r="I6699" i="4"/>
  <c r="I7451" i="4"/>
  <c r="I7003" i="4"/>
  <c r="I1394" i="4"/>
  <c r="I8409" i="4"/>
  <c r="I8537" i="4"/>
  <c r="I8665" i="4"/>
  <c r="I9032" i="4"/>
  <c r="I1564" i="4"/>
  <c r="I2516" i="4"/>
  <c r="I4099" i="4"/>
  <c r="I5162" i="4"/>
  <c r="I7366" i="4"/>
  <c r="I4597" i="4"/>
  <c r="I4829" i="4"/>
  <c r="I4957" i="4"/>
  <c r="I5242" i="4"/>
  <c r="I5482" i="4"/>
  <c r="I8505" i="4"/>
  <c r="I8633" i="4"/>
  <c r="I9016" i="4"/>
  <c r="I1426" i="4"/>
  <c r="I4163" i="4"/>
  <c r="I5154" i="4"/>
  <c r="I5870" i="4"/>
  <c r="I5998" i="4"/>
  <c r="I3196" i="4"/>
  <c r="I3292" i="4"/>
  <c r="I5170" i="4"/>
  <c r="I7290" i="4"/>
  <c r="I8345" i="4"/>
  <c r="I8473" i="4"/>
  <c r="I8601" i="4"/>
  <c r="I1596" i="4"/>
  <c r="I4035" i="4"/>
  <c r="I4131" i="4"/>
  <c r="I5290" i="4"/>
  <c r="I7438" i="4"/>
  <c r="I7430" i="4"/>
  <c r="I9441" i="4"/>
  <c r="I1548" i="4"/>
  <c r="I2484" i="4"/>
  <c r="I2464" i="4"/>
  <c r="I3164" i="4"/>
  <c r="I4629" i="4"/>
  <c r="I4893" i="4"/>
  <c r="I4621" i="4"/>
  <c r="I5306" i="4"/>
  <c r="I6834" i="4"/>
  <c r="I8697" i="4"/>
  <c r="I9040" i="4"/>
  <c r="I9569" i="4"/>
  <c r="I2316" i="4"/>
  <c r="I4067" i="4"/>
  <c r="I7233" i="4"/>
  <c r="I327" i="4"/>
  <c r="I487" i="4"/>
  <c r="I107" i="4"/>
  <c r="I673" i="4"/>
  <c r="I924" i="4"/>
  <c r="I269" i="4"/>
  <c r="I96" i="4"/>
  <c r="I112" i="4"/>
  <c r="I733" i="4"/>
  <c r="I843" i="4"/>
  <c r="I496" i="4"/>
  <c r="I959" i="4"/>
  <c r="I115" i="4"/>
  <c r="I440" i="4"/>
  <c r="I361" i="4"/>
  <c r="I285" i="4"/>
  <c r="I321" i="4"/>
  <c r="I627" i="4"/>
  <c r="I1058" i="4"/>
  <c r="I242" i="4"/>
  <c r="I547" i="4"/>
  <c r="I637" i="4"/>
  <c r="I431" i="4"/>
  <c r="I628" i="4"/>
  <c r="I831" i="4"/>
  <c r="I407" i="4"/>
  <c r="I311" i="4"/>
  <c r="I433" i="4"/>
  <c r="I1018" i="4"/>
  <c r="I579" i="4"/>
  <c r="I319" i="4"/>
  <c r="I437" i="4"/>
  <c r="I165" i="4"/>
  <c r="I858" i="4"/>
  <c r="I822" i="4"/>
  <c r="I455" i="4"/>
  <c r="I325" i="4"/>
  <c r="I329" i="4"/>
  <c r="I193" i="4"/>
  <c r="I883" i="4"/>
  <c r="I849" i="4"/>
  <c r="I392" i="4"/>
  <c r="I175" i="4"/>
  <c r="I97" i="4"/>
  <c r="I99" i="4"/>
  <c r="I1051" i="4"/>
  <c r="I213" i="4"/>
  <c r="I457" i="4"/>
  <c r="I1067" i="4"/>
  <c r="I635" i="4"/>
  <c r="I911" i="4"/>
  <c r="I896" i="4"/>
  <c r="I955" i="4"/>
  <c r="I695" i="4"/>
  <c r="I829" i="4"/>
  <c r="I179" i="4"/>
  <c r="I701" i="4"/>
  <c r="I774" i="4"/>
  <c r="I814" i="4"/>
  <c r="I615" i="4"/>
  <c r="I1020" i="4"/>
  <c r="I106" i="4"/>
  <c r="I259" i="4"/>
  <c r="I1057" i="4"/>
  <c r="I1022" i="4"/>
  <c r="I260" i="4"/>
  <c r="I415" i="4"/>
  <c r="I643" i="4"/>
  <c r="I914" i="4"/>
  <c r="I983" i="4"/>
  <c r="I354" i="4"/>
  <c r="I411" i="4"/>
  <c r="I330" i="4"/>
  <c r="I830" i="4"/>
  <c r="I787" i="4"/>
  <c r="I596" i="4"/>
  <c r="I1065" i="4"/>
  <c r="I156" i="4"/>
  <c r="I482" i="4"/>
  <c r="I111" i="4"/>
  <c r="I990" i="4"/>
  <c r="I884" i="4"/>
  <c r="I642" i="4"/>
  <c r="I452" i="4"/>
  <c r="I957" i="4"/>
  <c r="I937" i="4"/>
  <c r="I551" i="4"/>
  <c r="I1032" i="4"/>
  <c r="I1008" i="4"/>
  <c r="I886" i="4"/>
  <c r="I118" i="4"/>
  <c r="I668" i="4"/>
  <c r="I703" i="4"/>
  <c r="I751" i="4"/>
  <c r="I202" i="4"/>
  <c r="I770" i="4"/>
  <c r="I718" i="4"/>
  <c r="I702" i="4"/>
  <c r="I343" i="4"/>
  <c r="I609" i="4"/>
  <c r="I158" i="4"/>
  <c r="I683" i="4"/>
  <c r="I781" i="4"/>
  <c r="I149" i="4"/>
  <c r="I835" i="4"/>
  <c r="I927" i="4"/>
  <c r="I462" i="4"/>
  <c r="I171" i="4"/>
  <c r="I1000" i="4"/>
  <c r="I603" i="4"/>
  <c r="I449" i="4"/>
  <c r="I871" i="4"/>
  <c r="I943" i="4"/>
  <c r="I315" i="4"/>
  <c r="I192" i="4"/>
  <c r="I365" i="4"/>
  <c r="I903" i="4"/>
  <c r="I152" i="4"/>
  <c r="I357" i="4"/>
  <c r="I717" i="4"/>
  <c r="I866" i="4"/>
  <c r="I403" i="4"/>
  <c r="I753" i="4"/>
  <c r="I919" i="4"/>
  <c r="I847" i="4"/>
  <c r="I372" i="4"/>
  <c r="I807" i="4"/>
  <c r="I767" i="4"/>
  <c r="I1039" i="4"/>
  <c r="I588" i="4"/>
  <c r="I659" i="4"/>
  <c r="I925" i="4"/>
  <c r="I875" i="4"/>
  <c r="I364" i="4"/>
  <c r="I996" i="4"/>
  <c r="I450" i="4"/>
  <c r="I950" i="4"/>
  <c r="I265" i="4"/>
  <c r="I461" i="4"/>
  <c r="I305" i="4"/>
  <c r="I898" i="4"/>
  <c r="I183" i="4"/>
  <c r="I375" i="4"/>
  <c r="I224" i="4"/>
  <c r="I518" i="4"/>
  <c r="I626" i="4"/>
  <c r="I846" i="4"/>
  <c r="I135" i="4"/>
  <c r="I268" i="4"/>
  <c r="I1007" i="4"/>
  <c r="I824" i="4"/>
  <c r="I878" i="4"/>
  <c r="I587" i="4"/>
  <c r="F66" i="4"/>
  <c r="I448" i="4"/>
  <c r="I698" i="4"/>
  <c r="D49" i="4"/>
  <c r="I897" i="4"/>
  <c r="I278" i="4"/>
  <c r="I227" i="4"/>
  <c r="I120" i="4"/>
  <c r="I119" i="4"/>
  <c r="I569" i="4"/>
  <c r="I261" i="4"/>
  <c r="I525" i="4"/>
  <c r="I238" i="4"/>
  <c r="I876" i="4"/>
  <c r="I446" i="4"/>
  <c r="I219" i="4"/>
  <c r="I562" i="4"/>
  <c r="I795" i="4"/>
  <c r="I874" i="4"/>
  <c r="I993" i="4"/>
  <c r="I153" i="4"/>
  <c r="I304" i="4"/>
  <c r="I491" i="4"/>
  <c r="I672" i="4"/>
  <c r="I500" i="4"/>
  <c r="I710" i="4"/>
  <c r="I610" i="4"/>
  <c r="I704" i="4"/>
  <c r="I1014" i="4"/>
  <c r="I345" i="4"/>
  <c r="I1087" i="4"/>
  <c r="I509" i="4"/>
  <c r="I992" i="4"/>
  <c r="I352" i="4"/>
  <c r="I493" i="4"/>
  <c r="I604" i="4"/>
  <c r="I650" i="4"/>
  <c r="I198" i="4"/>
  <c r="I434" i="4"/>
  <c r="I1001" i="4"/>
  <c r="I1015" i="4"/>
  <c r="I235" i="4"/>
  <c r="I519" i="4"/>
  <c r="I251" i="4"/>
  <c r="I160" i="4"/>
  <c r="I508" i="4"/>
  <c r="I532" i="4"/>
  <c r="I545" i="4"/>
  <c r="I577" i="4"/>
  <c r="I792" i="4"/>
  <c r="I1030" i="4"/>
  <c r="I1063" i="4"/>
  <c r="I507" i="4"/>
  <c r="I212" i="4"/>
  <c r="I732" i="4"/>
  <c r="I468" i="4"/>
  <c r="I383" i="4"/>
  <c r="I543" i="4"/>
  <c r="I936" i="4"/>
  <c r="I466" i="4"/>
  <c r="I360" i="4"/>
  <c r="I616" i="4"/>
  <c r="I1090" i="4"/>
  <c r="I430" i="4"/>
  <c r="I308" i="4"/>
  <c r="I644" i="4"/>
  <c r="I164" i="4"/>
  <c r="I594" i="4"/>
  <c r="I648" i="4"/>
  <c r="I95" i="4"/>
  <c r="I934" i="4"/>
  <c r="I951" i="4"/>
  <c r="I553" i="4"/>
  <c r="I647" i="4"/>
  <c r="I661" i="4"/>
  <c r="I504" i="4"/>
  <c r="I253" i="4"/>
  <c r="I880" i="4"/>
  <c r="I245" i="4"/>
  <c r="I605" i="4"/>
  <c r="I333" i="4"/>
  <c r="I346" i="4"/>
  <c r="I207" i="4"/>
  <c r="I855" i="4"/>
  <c r="I318" i="4"/>
  <c r="I586" i="4"/>
  <c r="I619" i="4"/>
  <c r="I1062" i="4"/>
  <c r="I793" i="4"/>
  <c r="I324" i="4"/>
  <c r="I612" i="4"/>
  <c r="I958" i="4"/>
  <c r="I356" i="4"/>
  <c r="I108" i="4"/>
  <c r="I735" i="4"/>
  <c r="I982" i="4"/>
  <c r="I190" i="4"/>
  <c r="I905" i="4"/>
  <c r="I406" i="4"/>
  <c r="I964" i="4"/>
  <c r="I163" i="4"/>
  <c r="I275" i="4"/>
  <c r="I306" i="4"/>
  <c r="I576" i="4"/>
  <c r="I566" i="4"/>
  <c r="I374" i="4"/>
  <c r="I682" i="4"/>
  <c r="I723" i="4"/>
  <c r="I477" i="4"/>
  <c r="I127" i="4"/>
  <c r="I443" i="4"/>
  <c r="I371" i="4"/>
  <c r="I478" i="4"/>
  <c r="I146" i="4"/>
  <c r="I574" i="4"/>
  <c r="I833" i="4"/>
  <c r="I236" i="4"/>
  <c r="I351" i="4"/>
  <c r="I621" i="4"/>
  <c r="I975" i="4"/>
  <c r="I396" i="4"/>
  <c r="I1073" i="4"/>
  <c r="I745" i="4"/>
  <c r="I979" i="4"/>
  <c r="I1048" i="4"/>
  <c r="I125" i="4"/>
  <c r="I191" i="4"/>
  <c r="I942" i="4"/>
  <c r="I565" i="4"/>
  <c r="I162" i="4"/>
  <c r="I638" i="4"/>
  <c r="I690" i="4"/>
  <c r="I885" i="4"/>
  <c r="I291" i="4"/>
  <c r="I699" i="4"/>
  <c r="I172" i="4"/>
  <c r="I344" i="4"/>
  <c r="I505" i="4"/>
  <c r="I727" i="4"/>
  <c r="I1069" i="4"/>
  <c r="I743" i="4"/>
  <c r="I248" i="4"/>
  <c r="I805" i="4"/>
  <c r="I530" i="4"/>
  <c r="I920" i="4"/>
  <c r="I347" i="4"/>
  <c r="I1092" i="4"/>
  <c r="I1033" i="4"/>
  <c r="I1035" i="4"/>
  <c r="I1012" i="4"/>
  <c r="I726" i="4"/>
  <c r="I967" i="4"/>
  <c r="I779" i="4"/>
  <c r="I476" i="4"/>
  <c r="I542" i="4"/>
  <c r="I613" i="4"/>
  <c r="I891" i="4"/>
  <c r="I1093" i="4"/>
  <c r="I161" i="4"/>
  <c r="I155" i="4"/>
  <c r="I652" i="4"/>
  <c r="I611" i="4"/>
  <c r="I316" i="4"/>
  <c r="I760" i="4"/>
  <c r="I923" i="4"/>
  <c r="I1013" i="4"/>
  <c r="I978" i="4"/>
  <c r="I421" i="4"/>
  <c r="I879" i="4"/>
  <c r="I470" i="4"/>
  <c r="I220" i="4"/>
  <c r="I373" i="4"/>
  <c r="I744" i="4"/>
  <c r="I571" i="4"/>
  <c r="I341" i="4"/>
  <c r="I869" i="4"/>
  <c r="I946" i="4"/>
  <c r="I1091" i="4"/>
  <c r="I166" i="4"/>
  <c r="I404" i="4"/>
  <c r="I581" i="4"/>
  <c r="I425" i="4"/>
  <c r="I181" i="4"/>
  <c r="I929" i="4"/>
  <c r="I752" i="4"/>
  <c r="I657" i="4"/>
  <c r="I853" i="4"/>
  <c r="I595" i="4"/>
  <c r="I302" i="4"/>
  <c r="I980" i="4"/>
  <c r="I293" i="4"/>
  <c r="I123" i="4"/>
  <c r="I564" i="4"/>
  <c r="I773" i="4"/>
  <c r="I502" i="4"/>
  <c r="I763" i="4"/>
  <c r="I1054" i="4"/>
  <c r="I300" i="4"/>
  <c r="I1080" i="4"/>
  <c r="I243" i="4"/>
  <c r="I671" i="4"/>
  <c r="I687" i="4"/>
  <c r="I444" i="4"/>
  <c r="I484" i="4"/>
  <c r="I102" i="4"/>
  <c r="I228" i="4"/>
  <c r="I715" i="4"/>
  <c r="I538" i="4"/>
  <c r="I808" i="4"/>
  <c r="I488" i="4"/>
  <c r="I584" i="4"/>
  <c r="I485" i="4"/>
  <c r="I552" i="4"/>
  <c r="I761" i="4"/>
  <c r="I109" i="4"/>
  <c r="I151" i="4"/>
  <c r="I98" i="4"/>
  <c r="I696" i="4"/>
  <c r="I720" i="4"/>
  <c r="I573" i="4"/>
  <c r="I669" i="4"/>
  <c r="I965" i="4"/>
  <c r="I113" i="4"/>
  <c r="I187" i="4"/>
  <c r="I599" i="4"/>
  <c r="I863" i="4"/>
  <c r="I750" i="4"/>
  <c r="I1037" i="4"/>
  <c r="I512" i="4"/>
  <c r="I222" i="4"/>
  <c r="I489" i="4"/>
  <c r="I746" i="4"/>
  <c r="I414" i="4"/>
  <c r="I390" i="4"/>
  <c r="I561" i="4"/>
  <c r="I872" i="4"/>
  <c r="I864" i="4"/>
  <c r="I290" i="4"/>
  <c r="I555" i="4"/>
  <c r="I724" i="4"/>
  <c r="I501" i="4"/>
  <c r="I1010" i="4"/>
  <c r="I892" i="4"/>
  <c r="I560" i="4"/>
  <c r="I527" i="4"/>
  <c r="I536" i="4"/>
  <c r="I632" i="4"/>
  <c r="I157" i="4"/>
  <c r="I1009" i="4"/>
  <c r="I370" i="4"/>
  <c r="I922" i="4"/>
  <c r="I423" i="4"/>
  <c r="I342" i="4"/>
  <c r="I1078" i="4"/>
  <c r="I713" i="4"/>
  <c r="I526" i="4"/>
  <c r="I271" i="4"/>
  <c r="I622" i="4"/>
  <c r="I617" i="4"/>
  <c r="I100" i="4"/>
  <c r="I944" i="4"/>
  <c r="I629" i="4"/>
  <c r="I894" i="4"/>
  <c r="I554" i="4"/>
  <c r="I711" i="4"/>
  <c r="I981" i="4"/>
  <c r="I1050" i="4"/>
  <c r="I129" i="4"/>
  <c r="I976" i="4"/>
  <c r="I247" i="4"/>
  <c r="I521" i="4"/>
  <c r="I600" i="4"/>
  <c r="I689" i="4"/>
  <c r="I799" i="4"/>
  <c r="I1070" i="4"/>
  <c r="I199" i="4"/>
  <c r="I223" i="4"/>
  <c r="I384" i="4"/>
  <c r="I456" i="4"/>
  <c r="I933" i="4"/>
  <c r="I539" i="4"/>
  <c r="I815" i="4"/>
  <c r="I797" i="4"/>
  <c r="I1053" i="4"/>
  <c r="I558" i="4"/>
  <c r="I124" i="4"/>
  <c r="I442" i="4"/>
  <c r="I173" i="4"/>
  <c r="I231" i="4"/>
  <c r="I104" i="4"/>
  <c r="I721" i="4"/>
  <c r="I956" i="4"/>
  <c r="I633" i="4"/>
  <c r="I741" i="4"/>
  <c r="I1068" i="4"/>
  <c r="I861" i="4"/>
  <c r="I246" i="4"/>
  <c r="I949" i="4"/>
  <c r="I1076" i="4"/>
  <c r="I369" i="4"/>
  <c r="I150" i="4"/>
  <c r="I294" i="4"/>
  <c r="I363" i="4"/>
  <c r="I214" i="4"/>
  <c r="I740" i="4"/>
  <c r="I503" i="4"/>
  <c r="I771" i="4"/>
  <c r="I122" i="4"/>
  <c r="I589" i="4"/>
  <c r="I335" i="4"/>
  <c r="I620" i="4"/>
  <c r="I954" i="4"/>
  <c r="I339" i="4"/>
  <c r="I928" i="4"/>
  <c r="I868" i="4"/>
  <c r="I549" i="4"/>
  <c r="I1084" i="4"/>
  <c r="I691" i="4"/>
  <c r="I865" i="4"/>
  <c r="I856" i="4"/>
  <c r="I948" i="4"/>
  <c r="I270" i="4"/>
  <c r="I126" i="4"/>
  <c r="I464" i="4"/>
  <c r="I757" i="4"/>
  <c r="I180" i="4"/>
  <c r="I756" i="4"/>
  <c r="I1029" i="4"/>
  <c r="I244" i="4"/>
  <c r="I913" i="4"/>
  <c r="I1056" i="4"/>
  <c r="I432" i="4"/>
  <c r="I646" i="4"/>
  <c r="I764" i="4"/>
  <c r="I287" i="4"/>
  <c r="I408" i="4"/>
  <c r="I382" i="4"/>
  <c r="I567" i="4"/>
  <c r="I818" i="4"/>
  <c r="I973" i="4"/>
  <c r="I284" i="4"/>
  <c r="I215" i="4"/>
  <c r="I368" i="4"/>
  <c r="I755" i="4"/>
  <c r="I832" i="4"/>
  <c r="I1055" i="4"/>
  <c r="I186" i="4"/>
  <c r="I310" i="4"/>
  <c r="I1019" i="4"/>
  <c r="I134" i="4"/>
  <c r="I475" i="4"/>
  <c r="I902" i="4"/>
  <c r="I467" i="4"/>
  <c r="I1052" i="4"/>
  <c r="I676" i="4"/>
  <c r="I255" i="4"/>
  <c r="I322" i="4"/>
  <c r="I1043" i="4"/>
  <c r="I401" i="4"/>
  <c r="I441" i="4"/>
  <c r="I436" i="4"/>
  <c r="I639" i="4"/>
  <c r="I754" i="4"/>
  <c r="I912" i="4"/>
  <c r="I320" i="4"/>
  <c r="I816" i="4"/>
  <c r="I388" i="4"/>
  <c r="I139" i="4"/>
  <c r="I962" i="4"/>
  <c r="I678" i="4"/>
  <c r="I1064" i="4"/>
  <c r="I337" i="4"/>
  <c r="I336" i="4"/>
  <c r="I812" i="4"/>
  <c r="I378" i="4"/>
  <c r="I653" i="4"/>
  <c r="I402" i="4"/>
  <c r="I494" i="4"/>
  <c r="I850" i="4"/>
  <c r="I299" i="4"/>
  <c r="I497" i="4"/>
  <c r="I960" i="4"/>
  <c r="I380" i="4"/>
  <c r="I266" i="4"/>
  <c r="I842" i="4"/>
  <c r="I174" i="4"/>
  <c r="I254" i="4"/>
  <c r="I409" i="4"/>
  <c r="I424" i="4"/>
  <c r="I559" i="4"/>
  <c r="I728" i="4"/>
  <c r="I645" i="4"/>
  <c r="I607" i="4"/>
  <c r="I870" i="4"/>
  <c r="I998" i="4"/>
  <c r="I196" i="4"/>
  <c r="I517" i="4"/>
  <c r="I144" i="4"/>
  <c r="I252" i="4"/>
  <c r="I780" i="4"/>
  <c r="I974" i="4"/>
  <c r="I418" i="4"/>
  <c r="I394" i="4"/>
  <c r="I786" i="4"/>
  <c r="I888" i="4"/>
  <c r="I1034" i="4"/>
  <c r="I276" i="4"/>
  <c r="I263" i="4"/>
  <c r="I413" i="4"/>
  <c r="I279" i="4"/>
  <c r="I472" i="4"/>
  <c r="I601" i="4"/>
  <c r="I739" i="4"/>
  <c r="I513" i="4"/>
  <c r="I592" i="4"/>
  <c r="I845" i="4"/>
  <c r="I765" i="4"/>
  <c r="I887" i="4"/>
  <c r="I1072" i="4"/>
  <c r="I775" i="4"/>
  <c r="I926" i="4"/>
  <c r="I877" i="4"/>
  <c r="I188" i="4"/>
  <c r="I350" i="4"/>
  <c r="I789" i="4"/>
  <c r="I821" i="4"/>
  <c r="I597" i="4"/>
  <c r="I867" i="4"/>
  <c r="I783" i="4"/>
  <c r="I570" i="4"/>
  <c r="I590" i="4"/>
  <c r="I178" i="4"/>
  <c r="I131" i="4"/>
  <c r="I803" i="4"/>
  <c r="I641" i="4"/>
  <c r="I714" i="4"/>
  <c r="I840" i="4"/>
  <c r="I940" i="4"/>
  <c r="I930" i="4"/>
  <c r="I280" i="4"/>
  <c r="I117" i="4"/>
  <c r="I541" i="4"/>
  <c r="I660" i="4"/>
  <c r="I593" i="4"/>
  <c r="I636" i="4"/>
  <c r="I749" i="4"/>
  <c r="I768" i="4"/>
  <c r="I837" i="4"/>
  <c r="I916" i="4"/>
  <c r="I836" i="4"/>
  <c r="I1071" i="4"/>
  <c r="I1077" i="4"/>
  <c r="I667" i="4"/>
  <c r="I580" i="4"/>
  <c r="I709" i="4"/>
  <c r="I788" i="4"/>
  <c r="I447" i="4"/>
  <c r="I136" i="4"/>
  <c r="I798" i="4"/>
  <c r="I358" i="4"/>
  <c r="I132" i="4"/>
  <c r="I634" i="4"/>
  <c r="I1086" i="4"/>
  <c r="I167" i="4"/>
  <c r="I675" i="4"/>
  <c r="I759" i="4"/>
  <c r="I548" i="4"/>
  <c r="I708" i="4"/>
  <c r="I486" i="4"/>
  <c r="I1016" i="4"/>
  <c r="I116" i="4"/>
  <c r="I240" i="4"/>
  <c r="I326" i="4"/>
  <c r="I737" i="4"/>
  <c r="I844" i="4"/>
  <c r="I544" i="4"/>
  <c r="I931" i="4"/>
  <c r="I422" i="4"/>
  <c r="I211" i="4"/>
  <c r="I355" i="4"/>
  <c r="I606" i="4"/>
  <c r="I614" i="4"/>
  <c r="I811" i="4"/>
  <c r="I182" i="4"/>
  <c r="I234" i="4"/>
  <c r="I332" i="4"/>
  <c r="I412" i="4"/>
  <c r="I184" i="4"/>
  <c r="I454" i="4"/>
  <c r="I429" i="4"/>
  <c r="I800" i="4"/>
  <c r="I731" i="4"/>
  <c r="I784" i="4"/>
  <c r="I716" i="4"/>
  <c r="I1081" i="4"/>
  <c r="I572" i="4"/>
  <c r="I649" i="4"/>
  <c r="I296" i="4"/>
  <c r="I499" i="4"/>
  <c r="I674" i="4"/>
  <c r="I859" i="4"/>
  <c r="I121" i="4"/>
  <c r="I583" i="4"/>
  <c r="I758" i="4"/>
  <c r="I267" i="4"/>
  <c r="I237" i="4"/>
  <c r="I582" i="4"/>
  <c r="I292" i="4"/>
  <c r="I999" i="4"/>
  <c r="I977" i="4"/>
  <c r="I984" i="4"/>
  <c r="I241" i="4"/>
  <c r="I1047" i="4"/>
  <c r="I217" i="4"/>
  <c r="I154" i="4"/>
  <c r="I283" i="4"/>
  <c r="I323" i="4"/>
  <c r="I471" i="4"/>
  <c r="I921" i="4"/>
  <c r="I1074" i="4"/>
  <c r="I556" i="4"/>
  <c r="I917" i="4"/>
  <c r="I602" i="4"/>
  <c r="I910" i="4"/>
  <c r="I848" i="4"/>
  <c r="I1041" i="4"/>
  <c r="I362" i="4"/>
  <c r="I200" i="4"/>
  <c r="I1075" i="4"/>
  <c r="I176" i="4"/>
  <c r="I520" i="4"/>
  <c r="I331" i="4"/>
  <c r="I328" i="4"/>
  <c r="I670" i="4"/>
  <c r="I939" i="4"/>
  <c r="I550" i="4"/>
  <c r="I679" i="4"/>
  <c r="I1066" i="4"/>
  <c r="I809" i="4"/>
  <c r="I133" i="4"/>
  <c r="I206" i="4"/>
  <c r="I148" i="4"/>
  <c r="I969" i="4"/>
  <c r="I514" i="4"/>
  <c r="I970" i="4"/>
  <c r="I895" i="4"/>
  <c r="I1061" i="4"/>
  <c r="I827" i="4"/>
  <c r="I277" i="4"/>
  <c r="I317" i="4"/>
  <c r="I397" i="4"/>
  <c r="I972" i="4"/>
  <c r="I908" i="4"/>
  <c r="I426" i="4"/>
  <c r="I510" i="4"/>
  <c r="I947" i="4"/>
  <c r="I189" i="4"/>
  <c r="I663" i="4"/>
  <c r="I677" i="4"/>
  <c r="I772" i="4"/>
  <c r="I359" i="4"/>
  <c r="I915" i="4"/>
  <c r="I729" i="4"/>
  <c r="I776" i="4"/>
  <c r="I286" i="4"/>
  <c r="I890" i="4"/>
  <c r="I665" i="4"/>
  <c r="I991" i="4"/>
  <c r="I114" i="4"/>
  <c r="I159" i="4"/>
  <c r="I1049" i="4"/>
  <c r="I1025" i="4"/>
  <c r="I1046" i="4"/>
  <c r="I656" i="4"/>
  <c r="I177" i="4"/>
  <c r="I730" i="4"/>
  <c r="I506" i="4"/>
  <c r="I480" i="4"/>
  <c r="I264" i="4"/>
  <c r="I398" i="4"/>
  <c r="I221" i="4"/>
  <c r="I748" i="4"/>
  <c r="I625" i="4"/>
  <c r="I685" i="4"/>
  <c r="I834" i="4"/>
  <c r="I225" i="4"/>
  <c r="I400" i="4"/>
  <c r="I747" i="4"/>
  <c r="I523" i="4"/>
  <c r="I529" i="4"/>
  <c r="I473" i="4"/>
  <c r="I681" i="4"/>
  <c r="I719" i="4"/>
  <c r="I534" i="4"/>
  <c r="I664" i="4"/>
  <c r="I386" i="4"/>
  <c r="I481" i="4"/>
  <c r="I377" i="4"/>
  <c r="I282" i="4"/>
  <c r="I272" i="4"/>
  <c r="I585" i="4"/>
  <c r="I379" i="4"/>
  <c r="I624" i="4"/>
  <c r="I511" i="4"/>
  <c r="I785" i="4"/>
  <c r="I1004" i="4"/>
  <c r="I262" i="4"/>
  <c r="I399" i="4"/>
  <c r="I860" i="4"/>
  <c r="I813" i="4"/>
  <c r="I777" i="4"/>
  <c r="I1079" i="4"/>
  <c r="I438" i="4"/>
  <c r="I995" i="4"/>
  <c r="I490" i="4"/>
  <c r="I734" i="4"/>
  <c r="I932" i="4"/>
  <c r="I804" i="4"/>
  <c r="I790" i="4"/>
  <c r="I226" i="4"/>
  <c r="I694" i="4"/>
  <c r="I782" i="4"/>
  <c r="I882" i="4"/>
  <c r="I428" i="4"/>
  <c r="I201" i="4"/>
  <c r="I103" i="4"/>
  <c r="I195" i="4"/>
  <c r="I712" i="4"/>
  <c r="I651" i="4"/>
  <c r="I963" i="4"/>
  <c r="I828" i="4"/>
  <c r="I766" i="4"/>
  <c r="I419" i="4"/>
  <c r="I138" i="4"/>
  <c r="I387" i="4"/>
  <c r="I479" i="4"/>
  <c r="I568" i="4"/>
  <c r="I1083" i="4"/>
  <c r="I338" i="4"/>
  <c r="I233" i="4"/>
  <c r="I997" i="4"/>
  <c r="I1042" i="4"/>
  <c r="I366" i="4"/>
  <c r="I239" i="4"/>
  <c r="I420" i="4"/>
  <c r="I142" i="4"/>
  <c r="I459" i="4"/>
  <c r="I230" i="4"/>
  <c r="I483" i="4"/>
  <c r="I907" i="4"/>
  <c r="I1031" i="4"/>
  <c r="I349" i="4"/>
  <c r="I274" i="4"/>
  <c r="I1044" i="4"/>
  <c r="I295" i="4"/>
  <c r="I128" i="4"/>
  <c r="I297" i="4"/>
  <c r="I110" i="4"/>
  <c r="I1082" i="4"/>
  <c r="I469" i="4"/>
  <c r="I140" i="4"/>
  <c r="I385" i="4"/>
  <c r="I700" i="4"/>
  <c r="I608" i="4"/>
  <c r="I1005" i="4"/>
  <c r="I170" i="4"/>
  <c r="I169" i="4"/>
  <c r="I706" i="4"/>
  <c r="I952" i="4"/>
  <c r="I416" i="4"/>
  <c r="I693" i="4"/>
  <c r="I692" i="4"/>
  <c r="I900" i="4"/>
  <c r="I1045" i="4"/>
  <c r="I623" i="4"/>
  <c r="I988" i="4"/>
  <c r="I1085" i="4"/>
  <c r="I1003" i="4"/>
  <c r="I563" i="4"/>
  <c r="I826" i="4"/>
  <c r="I655" i="4"/>
  <c r="I575" i="4"/>
  <c r="I598" i="4"/>
  <c r="I881" i="4"/>
  <c r="I1027" i="4"/>
  <c r="I256" i="4"/>
  <c r="I257" i="4"/>
  <c r="I453" i="4"/>
  <c r="I528" i="4"/>
  <c r="I516" i="4"/>
  <c r="I1021" i="4"/>
  <c r="I185" i="4"/>
  <c r="I301" i="4"/>
  <c r="I298" i="4"/>
  <c r="I367" i="4"/>
  <c r="I218" i="4"/>
  <c r="I889" i="4"/>
  <c r="I143" i="4"/>
  <c r="I209" i="4"/>
  <c r="I618" i="4"/>
  <c r="I725" i="4"/>
  <c r="I802" i="4"/>
  <c r="I666" i="4"/>
  <c r="I961" i="4"/>
  <c r="I498" i="4"/>
  <c r="I537" i="4"/>
  <c r="I851" i="4"/>
  <c r="I994" i="4"/>
  <c r="I353" i="4"/>
  <c r="I495" i="4"/>
  <c r="I376" i="4"/>
  <c r="I137" i="4"/>
  <c r="I439" i="4"/>
  <c r="I918" i="4"/>
  <c r="I216" i="4"/>
  <c r="I941" i="4"/>
  <c r="I985" i="4"/>
  <c r="I395" i="4"/>
  <c r="I557" i="4"/>
  <c r="I515" i="4"/>
  <c r="I546" i="4"/>
  <c r="I688" i="4"/>
  <c r="I945" i="4"/>
  <c r="I1038" i="4"/>
  <c r="I458" i="4"/>
  <c r="I460" i="4"/>
  <c r="I736" i="4"/>
  <c r="I194" i="4"/>
  <c r="I989" i="4"/>
  <c r="I906" i="4"/>
  <c r="I791" i="4"/>
  <c r="I205" i="4"/>
  <c r="I492" i="4"/>
  <c r="I381" i="4"/>
  <c r="I899" i="4"/>
  <c r="I1002" i="4"/>
  <c r="I806" i="4"/>
  <c r="I591" i="4"/>
  <c r="I313" i="4"/>
  <c r="I334" i="4"/>
  <c r="I801" i="4"/>
  <c r="I986" i="4"/>
  <c r="I953" i="4"/>
  <c r="I410" i="4"/>
  <c r="I474" i="4"/>
  <c r="I1023" i="4"/>
  <c r="I968" i="4"/>
  <c r="I1006" i="4"/>
  <c r="I289" i="4"/>
  <c r="I340" i="4"/>
  <c r="I852" i="4"/>
  <c r="I825" i="4"/>
  <c r="I303" i="4"/>
  <c r="I909" i="4"/>
  <c r="I168" i="4"/>
  <c r="I288" i="4"/>
  <c r="I640" i="4"/>
  <c r="I686" i="4"/>
  <c r="I1017" i="4"/>
  <c r="I630" i="4"/>
  <c r="I435" i="4"/>
  <c r="I769" i="4"/>
  <c r="I935" i="4"/>
  <c r="I971" i="4"/>
  <c r="I778" i="4"/>
  <c r="I966" i="4"/>
  <c r="I1011" i="4"/>
  <c r="I208" i="4"/>
  <c r="I427" i="4"/>
  <c r="I697" i="4"/>
  <c r="I707" i="4"/>
  <c r="I796" i="4"/>
  <c r="I938" i="4"/>
  <c r="I742" i="4"/>
  <c r="I838" i="4"/>
  <c r="I130" i="4"/>
  <c r="I309" i="4"/>
  <c r="I465" i="4"/>
  <c r="I1059" i="4"/>
  <c r="I229" i="4"/>
  <c r="I578" i="4"/>
  <c r="I654" i="4"/>
  <c r="I684" i="4"/>
  <c r="I762" i="4"/>
  <c r="I987" i="4"/>
  <c r="I535" i="4"/>
  <c r="I463" i="4"/>
  <c r="I658" i="4"/>
  <c r="I854" i="4"/>
  <c r="I1089" i="4"/>
  <c r="I862" i="4"/>
  <c r="I722" i="4"/>
  <c r="I210" i="4"/>
  <c r="I94" i="4"/>
  <c r="I273" i="4"/>
  <c r="I197" i="4"/>
  <c r="I391" i="4"/>
  <c r="I738" i="4"/>
  <c r="I1024" i="4"/>
  <c r="I258" i="4"/>
  <c r="I1026" i="4"/>
  <c r="I232" i="4"/>
  <c r="I281" i="4"/>
  <c r="I451" i="4"/>
  <c r="I705" i="4"/>
  <c r="I901" i="4"/>
  <c r="I631" i="4"/>
  <c r="I249" i="4"/>
  <c r="I1036" i="4"/>
  <c r="I1060" i="4"/>
  <c r="I522" i="4"/>
  <c r="I533" i="4"/>
  <c r="I417" i="4"/>
  <c r="I1028" i="4"/>
  <c r="I1088" i="4"/>
  <c r="I794" i="4"/>
  <c r="I857" i="4"/>
  <c r="I810" i="4"/>
  <c r="I662" i="4"/>
  <c r="I873" i="4"/>
  <c r="I250" i="4"/>
  <c r="D56" i="4"/>
  <c r="F56" i="4"/>
  <c r="H47" i="4"/>
  <c r="D45" i="4"/>
  <c r="A53" i="4"/>
  <c r="A59" i="4" s="1"/>
  <c r="I59" i="4" s="1"/>
  <c r="H55" i="4"/>
  <c r="A51" i="4"/>
  <c r="F51" i="4" s="1"/>
  <c r="D55" i="4"/>
  <c r="B45" i="4"/>
  <c r="O45" i="4" s="1"/>
  <c r="F54" i="4"/>
  <c r="C33" i="4"/>
  <c r="F50" i="4"/>
  <c r="F46" i="4"/>
  <c r="E66" i="4"/>
  <c r="I60" i="4"/>
  <c r="I56" i="4"/>
  <c r="G55" i="4"/>
  <c r="E54" i="4"/>
  <c r="I52" i="4"/>
  <c r="E50" i="4"/>
  <c r="I48" i="4"/>
  <c r="G47" i="4"/>
  <c r="E46" i="4"/>
  <c r="D66" i="4"/>
  <c r="H60" i="4"/>
  <c r="H56" i="4"/>
  <c r="F55" i="4"/>
  <c r="D54" i="4"/>
  <c r="H52" i="4"/>
  <c r="D50" i="4"/>
  <c r="H48" i="4"/>
  <c r="F47" i="4"/>
  <c r="D46" i="4"/>
  <c r="G60" i="4"/>
  <c r="G56" i="4"/>
  <c r="E55" i="4"/>
  <c r="G52" i="4"/>
  <c r="I49" i="4"/>
  <c r="G48" i="4"/>
  <c r="E47" i="4"/>
  <c r="I45" i="4"/>
  <c r="AJ34" i="4"/>
  <c r="AK34" i="4" s="1"/>
  <c r="AL34" i="4" s="1"/>
  <c r="F60" i="4"/>
  <c r="F52" i="4"/>
  <c r="H49" i="4"/>
  <c r="F48" i="4"/>
  <c r="D47" i="4"/>
  <c r="H45" i="4"/>
  <c r="I66" i="4"/>
  <c r="E60" i="4"/>
  <c r="I54" i="4"/>
  <c r="E52" i="4"/>
  <c r="I50" i="4"/>
  <c r="G49" i="4"/>
  <c r="E48" i="4"/>
  <c r="I46" i="4"/>
  <c r="G45" i="4"/>
  <c r="H66" i="4"/>
  <c r="D60" i="4"/>
  <c r="H54" i="4"/>
  <c r="H50" i="4"/>
  <c r="F49" i="4"/>
  <c r="D48" i="4"/>
  <c r="H46" i="4"/>
  <c r="F45" i="4"/>
  <c r="G54" i="4"/>
  <c r="G50" i="4"/>
  <c r="E49" i="4"/>
  <c r="G46" i="4"/>
  <c r="AE34" i="4"/>
  <c r="BH33" i="4"/>
  <c r="N41" i="4"/>
  <c r="O41" i="4"/>
  <c r="S43" i="4"/>
  <c r="U42" i="4"/>
  <c r="J39" i="4"/>
  <c r="L44" i="4"/>
  <c r="U40" i="4"/>
  <c r="K39" i="4"/>
  <c r="M44" i="4"/>
  <c r="L40" i="4"/>
  <c r="N45" i="4"/>
  <c r="Q41" i="4"/>
  <c r="M40" i="4"/>
  <c r="J43" i="4"/>
  <c r="U43" i="4"/>
  <c r="K43" i="4"/>
  <c r="V44" i="4"/>
  <c r="T44" i="4"/>
  <c r="S44" i="4"/>
  <c r="R44" i="4"/>
  <c r="Q39" i="4"/>
  <c r="L39" i="4"/>
  <c r="N40" i="4"/>
  <c r="J42" i="4"/>
  <c r="L43" i="4"/>
  <c r="N44" i="4"/>
  <c r="R39" i="4"/>
  <c r="U41" i="4"/>
  <c r="T41" i="4"/>
  <c r="M39" i="4"/>
  <c r="O40" i="4"/>
  <c r="K42" i="4"/>
  <c r="M43" i="4"/>
  <c r="O44" i="4"/>
  <c r="S39" i="4"/>
  <c r="R41" i="4"/>
  <c r="Q44" i="4"/>
  <c r="N39" i="4"/>
  <c r="J41" i="4"/>
  <c r="L42" i="4"/>
  <c r="N43" i="4"/>
  <c r="J45" i="4"/>
  <c r="T39" i="4"/>
  <c r="S41" i="4"/>
  <c r="U44" i="4"/>
  <c r="T42" i="4"/>
  <c r="R42" i="4"/>
  <c r="V42" i="4"/>
  <c r="O39" i="4"/>
  <c r="K41" i="4"/>
  <c r="M42" i="4"/>
  <c r="O43" i="4"/>
  <c r="U39" i="4"/>
  <c r="V41" i="4"/>
  <c r="V40" i="4"/>
  <c r="S40" i="4"/>
  <c r="R40" i="4"/>
  <c r="J40" i="4"/>
  <c r="L41" i="4"/>
  <c r="N42" i="4"/>
  <c r="J44" i="4"/>
  <c r="V39" i="4"/>
  <c r="Q42" i="4"/>
  <c r="V43" i="4"/>
  <c r="T43" i="4"/>
  <c r="R43" i="4"/>
  <c r="Q43" i="4"/>
  <c r="K40" i="4"/>
  <c r="M41" i="4"/>
  <c r="O42" i="4"/>
  <c r="K44" i="4"/>
  <c r="Q40" i="4"/>
  <c r="S42" i="4"/>
  <c r="T40" i="4"/>
  <c r="A72" i="4"/>
  <c r="A62" i="4"/>
  <c r="A61" i="4"/>
  <c r="A58" i="4"/>
  <c r="R55" i="4" l="1"/>
  <c r="E33" i="9"/>
  <c r="B42" i="9"/>
  <c r="B14" i="9"/>
  <c r="H83" i="4"/>
  <c r="I80" i="4"/>
  <c r="I79" i="4"/>
  <c r="I83" i="4"/>
  <c r="I81" i="4"/>
  <c r="I82" i="4"/>
  <c r="I78" i="4"/>
  <c r="F53" i="4"/>
  <c r="E53" i="4"/>
  <c r="D59" i="4"/>
  <c r="I53" i="4"/>
  <c r="I51" i="4"/>
  <c r="A57" i="4"/>
  <c r="E57" i="4" s="1"/>
  <c r="D53" i="4"/>
  <c r="U66" i="4"/>
  <c r="V55" i="4"/>
  <c r="B46" i="4"/>
  <c r="K46" i="4" s="1"/>
  <c r="L45" i="4"/>
  <c r="M45" i="4"/>
  <c r="H59" i="4"/>
  <c r="E59" i="4"/>
  <c r="Q55" i="4"/>
  <c r="K45" i="4"/>
  <c r="Y45" i="4" s="1"/>
  <c r="S55" i="4"/>
  <c r="G53" i="4"/>
  <c r="D51" i="4"/>
  <c r="G51" i="4"/>
  <c r="A65" i="4"/>
  <c r="E65" i="4" s="1"/>
  <c r="H53" i="4"/>
  <c r="E51" i="4"/>
  <c r="F59" i="4"/>
  <c r="G59" i="4"/>
  <c r="R50" i="4"/>
  <c r="T66" i="4"/>
  <c r="R56" i="4"/>
  <c r="S56" i="4"/>
  <c r="B51" i="4"/>
  <c r="H51" i="4"/>
  <c r="Q46" i="4"/>
  <c r="U56" i="4"/>
  <c r="R46" i="4"/>
  <c r="V56" i="4"/>
  <c r="S46" i="4"/>
  <c r="T56" i="4"/>
  <c r="V54" i="4"/>
  <c r="T50" i="4"/>
  <c r="Q56" i="4"/>
  <c r="R66" i="4"/>
  <c r="R49" i="4"/>
  <c r="R48" i="4"/>
  <c r="Q45" i="4"/>
  <c r="V60" i="4"/>
  <c r="V47" i="4"/>
  <c r="Q52" i="4"/>
  <c r="R47" i="4"/>
  <c r="U47" i="4"/>
  <c r="S47" i="4"/>
  <c r="Q47" i="4"/>
  <c r="T45" i="4"/>
  <c r="T55" i="4"/>
  <c r="V50" i="4"/>
  <c r="V66" i="4"/>
  <c r="S50" i="4"/>
  <c r="U55" i="4"/>
  <c r="S66" i="4"/>
  <c r="Q49" i="4"/>
  <c r="U46" i="4"/>
  <c r="T47" i="4"/>
  <c r="S45" i="4"/>
  <c r="U45" i="4"/>
  <c r="V52" i="4"/>
  <c r="T60" i="4"/>
  <c r="S54" i="4"/>
  <c r="S49" i="4"/>
  <c r="V46" i="4"/>
  <c r="V45" i="4"/>
  <c r="Q50" i="4"/>
  <c r="V48" i="4"/>
  <c r="T49" i="4"/>
  <c r="R52" i="4"/>
  <c r="T46" i="4"/>
  <c r="U49" i="4"/>
  <c r="V49" i="4"/>
  <c r="U52" i="4"/>
  <c r="R45" i="4"/>
  <c r="Q66" i="4"/>
  <c r="E61" i="4"/>
  <c r="F61" i="4"/>
  <c r="G61" i="4"/>
  <c r="H61" i="4"/>
  <c r="D61" i="4"/>
  <c r="I61" i="4"/>
  <c r="U60" i="4"/>
  <c r="Q60" i="4"/>
  <c r="S52" i="4"/>
  <c r="U48" i="4"/>
  <c r="M46" i="4"/>
  <c r="R54" i="4"/>
  <c r="S48" i="4"/>
  <c r="U50" i="4"/>
  <c r="G62" i="4"/>
  <c r="H62" i="4"/>
  <c r="I62" i="4"/>
  <c r="D62" i="4"/>
  <c r="E62" i="4"/>
  <c r="F62" i="4"/>
  <c r="T52" i="4"/>
  <c r="T54" i="4"/>
  <c r="Q48" i="4"/>
  <c r="L46" i="4"/>
  <c r="T48" i="4"/>
  <c r="U54" i="4"/>
  <c r="G58" i="4"/>
  <c r="H58" i="4"/>
  <c r="I58" i="4"/>
  <c r="F58" i="4"/>
  <c r="D58" i="4"/>
  <c r="E58" i="4"/>
  <c r="N46" i="4"/>
  <c r="Q54" i="4"/>
  <c r="D72" i="4"/>
  <c r="E72" i="4"/>
  <c r="F72" i="4"/>
  <c r="G72" i="4"/>
  <c r="H72" i="4"/>
  <c r="I72" i="4"/>
  <c r="R60" i="4"/>
  <c r="J46" i="4"/>
  <c r="S60" i="4"/>
  <c r="I65" i="4"/>
  <c r="AF34" i="4"/>
  <c r="AM34" i="4"/>
  <c r="AN33" i="4"/>
  <c r="AT33" i="4" s="1"/>
  <c r="AZ33" i="4" s="1"/>
  <c r="BF33" i="4" s="1"/>
  <c r="BL33" i="4" s="1"/>
  <c r="AB39" i="4"/>
  <c r="Y43" i="4"/>
  <c r="AA39" i="4"/>
  <c r="Z39" i="4"/>
  <c r="W43" i="4"/>
  <c r="AB43" i="4"/>
  <c r="Y42" i="4"/>
  <c r="W42" i="4"/>
  <c r="AB42" i="4"/>
  <c r="AA42" i="4"/>
  <c r="X42" i="4"/>
  <c r="Z42" i="4"/>
  <c r="AA43" i="4"/>
  <c r="Z43" i="4"/>
  <c r="X43" i="4"/>
  <c r="AB44" i="4"/>
  <c r="AA44" i="4"/>
  <c r="Z44" i="4"/>
  <c r="Y44" i="4"/>
  <c r="X44" i="4"/>
  <c r="W44" i="4"/>
  <c r="W41" i="4"/>
  <c r="AA41" i="4"/>
  <c r="Z41" i="4"/>
  <c r="Y41" i="4"/>
  <c r="AB41" i="4"/>
  <c r="X41" i="4"/>
  <c r="X39" i="4"/>
  <c r="W39" i="4"/>
  <c r="AA40" i="4"/>
  <c r="Y40" i="4"/>
  <c r="X40" i="4"/>
  <c r="W40" i="4"/>
  <c r="AB40" i="4"/>
  <c r="Z40" i="4"/>
  <c r="Y39" i="4"/>
  <c r="B47" i="4"/>
  <c r="A67" i="4"/>
  <c r="A68" i="4"/>
  <c r="A64" i="4"/>
  <c r="B57" i="4" l="1"/>
  <c r="H57" i="4"/>
  <c r="I57" i="4"/>
  <c r="A63" i="4"/>
  <c r="D57" i="4"/>
  <c r="G57" i="4"/>
  <c r="F57" i="4"/>
  <c r="R57" i="4" s="1"/>
  <c r="AA45" i="4"/>
  <c r="A71" i="4"/>
  <c r="D71" i="4" s="1"/>
  <c r="H84" i="4"/>
  <c r="D65" i="4"/>
  <c r="U53" i="4"/>
  <c r="R59" i="4"/>
  <c r="H65" i="4"/>
  <c r="G65" i="4"/>
  <c r="F65" i="4"/>
  <c r="Z45" i="4"/>
  <c r="AM45" i="4" s="1"/>
  <c r="Q53" i="4"/>
  <c r="V53" i="4"/>
  <c r="T53" i="4"/>
  <c r="S53" i="4"/>
  <c r="R53" i="4"/>
  <c r="S59" i="4"/>
  <c r="U59" i="4"/>
  <c r="V51" i="4"/>
  <c r="AB45" i="4"/>
  <c r="T51" i="4"/>
  <c r="W45" i="4"/>
  <c r="V59" i="4"/>
  <c r="Q59" i="4"/>
  <c r="U51" i="4"/>
  <c r="X45" i="4"/>
  <c r="AK45" i="4" s="1"/>
  <c r="R51" i="4"/>
  <c r="S51" i="4"/>
  <c r="T59" i="4"/>
  <c r="O46" i="4"/>
  <c r="Y46" i="4" s="1"/>
  <c r="AL46" i="4" s="1"/>
  <c r="Q51" i="4"/>
  <c r="J51" i="4"/>
  <c r="L51" i="4"/>
  <c r="M51" i="4"/>
  <c r="K51" i="4"/>
  <c r="O51" i="4"/>
  <c r="N51" i="4"/>
  <c r="B52" i="4"/>
  <c r="M47" i="4"/>
  <c r="J47" i="4"/>
  <c r="L47" i="4"/>
  <c r="O47" i="4"/>
  <c r="N47" i="4"/>
  <c r="K47" i="4"/>
  <c r="O57" i="4"/>
  <c r="M57" i="4"/>
  <c r="L57" i="4"/>
  <c r="J57" i="4"/>
  <c r="N57" i="4"/>
  <c r="K57" i="4"/>
  <c r="R62" i="4"/>
  <c r="V62" i="4"/>
  <c r="U62" i="4"/>
  <c r="S62" i="4"/>
  <c r="Q62" i="4"/>
  <c r="T62" i="4"/>
  <c r="U61" i="4"/>
  <c r="Q61" i="4"/>
  <c r="T61" i="4"/>
  <c r="V61" i="4"/>
  <c r="S61" i="4"/>
  <c r="R61" i="4"/>
  <c r="S58" i="4"/>
  <c r="T58" i="4"/>
  <c r="Q58" i="4"/>
  <c r="R58" i="4"/>
  <c r="U58" i="4"/>
  <c r="V58" i="4"/>
  <c r="I71" i="4"/>
  <c r="H71" i="4"/>
  <c r="F71" i="4"/>
  <c r="G71" i="4"/>
  <c r="I63" i="4"/>
  <c r="D63" i="4"/>
  <c r="E63" i="4"/>
  <c r="H63" i="4"/>
  <c r="F63" i="4"/>
  <c r="G63" i="4"/>
  <c r="D64" i="4"/>
  <c r="E64" i="4"/>
  <c r="F64" i="4"/>
  <c r="G64" i="4"/>
  <c r="H64" i="4"/>
  <c r="I64" i="4"/>
  <c r="D68" i="4"/>
  <c r="E68" i="4"/>
  <c r="F68" i="4"/>
  <c r="G68" i="4"/>
  <c r="H68" i="4"/>
  <c r="I68" i="4"/>
  <c r="V72" i="4"/>
  <c r="T72" i="4"/>
  <c r="S72" i="4"/>
  <c r="R72" i="4"/>
  <c r="Q72" i="4"/>
  <c r="U72" i="4"/>
  <c r="I67" i="4"/>
  <c r="H67" i="4"/>
  <c r="D67" i="4"/>
  <c r="E67" i="4"/>
  <c r="F67" i="4"/>
  <c r="G67" i="4"/>
  <c r="S57" i="4"/>
  <c r="AD45" i="4"/>
  <c r="AL42" i="4"/>
  <c r="AE45" i="4"/>
  <c r="AK43" i="4"/>
  <c r="AJ43" i="4"/>
  <c r="AJ39" i="4"/>
  <c r="AJ42" i="4"/>
  <c r="AL45" i="4"/>
  <c r="AL44" i="4"/>
  <c r="AK40" i="4"/>
  <c r="AD41" i="4"/>
  <c r="AL43" i="4"/>
  <c r="AE39" i="4"/>
  <c r="AL41" i="4"/>
  <c r="AL40" i="4"/>
  <c r="AE43" i="4"/>
  <c r="AD42" i="4"/>
  <c r="AE41" i="4"/>
  <c r="AE44" i="4"/>
  <c r="AK39" i="4"/>
  <c r="AD39" i="4"/>
  <c r="AD44" i="4"/>
  <c r="AJ44" i="4"/>
  <c r="AE42" i="4"/>
  <c r="AJ45" i="4"/>
  <c r="AL39" i="4"/>
  <c r="AE40" i="4"/>
  <c r="AK44" i="4"/>
  <c r="AJ41" i="4"/>
  <c r="AJ40" i="4"/>
  <c r="AK41" i="4"/>
  <c r="AK42" i="4"/>
  <c r="AD43" i="4"/>
  <c r="AD40" i="4"/>
  <c r="AG34" i="4"/>
  <c r="AF40" i="4"/>
  <c r="AF42" i="4"/>
  <c r="AF44" i="4"/>
  <c r="AF41" i="4"/>
  <c r="AF43" i="4"/>
  <c r="AF45" i="4"/>
  <c r="AF39" i="4"/>
  <c r="AN34" i="4"/>
  <c r="AM40" i="4"/>
  <c r="AM42" i="4"/>
  <c r="AM44" i="4"/>
  <c r="AM41" i="4"/>
  <c r="AM43" i="4"/>
  <c r="AM39" i="4"/>
  <c r="AO33" i="4"/>
  <c r="AP34" i="4" s="1"/>
  <c r="AQ34" i="4" s="1"/>
  <c r="AR34" i="4" s="1"/>
  <c r="A70" i="4"/>
  <c r="B58" i="4"/>
  <c r="A74" i="4"/>
  <c r="B48" i="4"/>
  <c r="A73" i="4"/>
  <c r="B63" i="4"/>
  <c r="A69" i="4"/>
  <c r="E71" i="4" l="1"/>
  <c r="Q57" i="4"/>
  <c r="T57" i="4"/>
  <c r="U57" i="4"/>
  <c r="V57" i="4"/>
  <c r="U65" i="4"/>
  <c r="D39" i="9"/>
  <c r="D38" i="9"/>
  <c r="Q65" i="4"/>
  <c r="H85" i="4"/>
  <c r="I84" i="4"/>
  <c r="T65" i="4"/>
  <c r="V65" i="4"/>
  <c r="R65" i="4"/>
  <c r="S65" i="4"/>
  <c r="W46" i="4"/>
  <c r="AJ46" i="4" s="1"/>
  <c r="AB46" i="4"/>
  <c r="Z46" i="4"/>
  <c r="AM46" i="4" s="1"/>
  <c r="AA46" i="4"/>
  <c r="AN46" i="4" s="1"/>
  <c r="X46" i="4"/>
  <c r="AE46" i="4" s="1"/>
  <c r="AQ39" i="4"/>
  <c r="M52" i="4"/>
  <c r="K52" i="4"/>
  <c r="O52" i="4"/>
  <c r="L52" i="4"/>
  <c r="J52" i="4"/>
  <c r="B53" i="4"/>
  <c r="N52" i="4"/>
  <c r="AQ40" i="4"/>
  <c r="AR46" i="4"/>
  <c r="W51" i="4"/>
  <c r="AP51" i="4" s="1"/>
  <c r="Y51" i="4"/>
  <c r="AR51" i="4" s="1"/>
  <c r="X51" i="4"/>
  <c r="AQ51" i="4" s="1"/>
  <c r="Z51" i="4"/>
  <c r="AM51" i="4" s="1"/>
  <c r="AB51" i="4"/>
  <c r="AA51" i="4"/>
  <c r="AN51" i="4" s="1"/>
  <c r="AF46" i="4"/>
  <c r="G70" i="4"/>
  <c r="H70" i="4"/>
  <c r="I70" i="4"/>
  <c r="D70" i="4"/>
  <c r="E70" i="4"/>
  <c r="F70" i="4"/>
  <c r="G74" i="4"/>
  <c r="H74" i="4"/>
  <c r="I74" i="4"/>
  <c r="F74" i="4"/>
  <c r="D74" i="4"/>
  <c r="E74" i="4"/>
  <c r="L63" i="4"/>
  <c r="K63" i="4"/>
  <c r="N63" i="4"/>
  <c r="O63" i="4"/>
  <c r="M63" i="4"/>
  <c r="J63" i="4"/>
  <c r="AR44" i="4"/>
  <c r="AP42" i="4"/>
  <c r="AP45" i="4"/>
  <c r="V71" i="4"/>
  <c r="U71" i="4"/>
  <c r="T71" i="4"/>
  <c r="S71" i="4"/>
  <c r="R71" i="4"/>
  <c r="Q71" i="4"/>
  <c r="E73" i="4"/>
  <c r="F73" i="4"/>
  <c r="G73" i="4"/>
  <c r="H73" i="4"/>
  <c r="I73" i="4"/>
  <c r="D73" i="4"/>
  <c r="AR39" i="4"/>
  <c r="AR42" i="4"/>
  <c r="AR45" i="4"/>
  <c r="AP43" i="4"/>
  <c r="AP39" i="4"/>
  <c r="W57" i="4"/>
  <c r="AJ57" i="4" s="1"/>
  <c r="AB57" i="4"/>
  <c r="AA57" i="4"/>
  <c r="AN57" i="4" s="1"/>
  <c r="Z57" i="4"/>
  <c r="AM57" i="4" s="1"/>
  <c r="Y57" i="4"/>
  <c r="AF57" i="4" s="1"/>
  <c r="X57" i="4"/>
  <c r="AE57" i="4" s="1"/>
  <c r="M48" i="4"/>
  <c r="O48" i="4"/>
  <c r="K48" i="4"/>
  <c r="N48" i="4"/>
  <c r="J48" i="4"/>
  <c r="L48" i="4"/>
  <c r="AR40" i="4"/>
  <c r="AR43" i="4"/>
  <c r="AQ41" i="4"/>
  <c r="AQ45" i="4"/>
  <c r="AR41" i="4"/>
  <c r="AP41" i="4"/>
  <c r="AQ43" i="4"/>
  <c r="Q68" i="4"/>
  <c r="V68" i="4"/>
  <c r="R68" i="4"/>
  <c r="T68" i="4"/>
  <c r="U68" i="4"/>
  <c r="S68" i="4"/>
  <c r="V63" i="4"/>
  <c r="T63" i="4"/>
  <c r="R63" i="4"/>
  <c r="U63" i="4"/>
  <c r="S63" i="4"/>
  <c r="Q63" i="4"/>
  <c r="O58" i="4"/>
  <c r="K58" i="4"/>
  <c r="M58" i="4"/>
  <c r="J58" i="4"/>
  <c r="N58" i="4"/>
  <c r="L58" i="4"/>
  <c r="AS34" i="4"/>
  <c r="AS41" i="4" s="1"/>
  <c r="AP44" i="4"/>
  <c r="AP40" i="4"/>
  <c r="X47" i="4"/>
  <c r="W47" i="4"/>
  <c r="Z47" i="4"/>
  <c r="AM47" i="4" s="1"/>
  <c r="AA47" i="4"/>
  <c r="AN47" i="4" s="1"/>
  <c r="Y47" i="4"/>
  <c r="AR47" i="4" s="1"/>
  <c r="AB47" i="4"/>
  <c r="S67" i="4"/>
  <c r="U67" i="4"/>
  <c r="V67" i="4"/>
  <c r="T67" i="4"/>
  <c r="Q67" i="4"/>
  <c r="R67" i="4"/>
  <c r="U64" i="4"/>
  <c r="Q64" i="4"/>
  <c r="V64" i="4"/>
  <c r="R64" i="4"/>
  <c r="T64" i="4"/>
  <c r="S64" i="4"/>
  <c r="E69" i="4"/>
  <c r="F69" i="4"/>
  <c r="G69" i="4"/>
  <c r="H69" i="4"/>
  <c r="I69" i="4"/>
  <c r="D69" i="4"/>
  <c r="AQ42" i="4"/>
  <c r="AQ44" i="4"/>
  <c r="AH34" i="4"/>
  <c r="AG40" i="4"/>
  <c r="AG42" i="4"/>
  <c r="AG44" i="4"/>
  <c r="AG41" i="4"/>
  <c r="AG43" i="4"/>
  <c r="AG45" i="4"/>
  <c r="AG39" i="4"/>
  <c r="AO34" i="4"/>
  <c r="AN40" i="4"/>
  <c r="AN42" i="4"/>
  <c r="AN44" i="4"/>
  <c r="AN41" i="4"/>
  <c r="AN43" i="4"/>
  <c r="AN45" i="4"/>
  <c r="AN39" i="4"/>
  <c r="AU33" i="4"/>
  <c r="AV34" i="4" s="1"/>
  <c r="B59" i="4"/>
  <c r="B64" i="4"/>
  <c r="B69" i="4"/>
  <c r="B70" i="4" s="1"/>
  <c r="B49" i="4"/>
  <c r="G9999" i="10" l="1"/>
  <c r="G9990" i="10"/>
  <c r="G9982" i="10"/>
  <c r="G9974" i="10"/>
  <c r="G9966" i="10"/>
  <c r="G9958" i="10"/>
  <c r="G9950" i="10"/>
  <c r="G9942" i="10"/>
  <c r="G9934" i="10"/>
  <c r="G9926" i="10"/>
  <c r="G9918" i="10"/>
  <c r="G9910" i="10"/>
  <c r="G9902" i="10"/>
  <c r="G9894" i="10"/>
  <c r="G9886" i="10"/>
  <c r="G9878" i="10"/>
  <c r="G9870" i="10"/>
  <c r="G9862" i="10"/>
  <c r="G9854" i="10"/>
  <c r="G9846" i="10"/>
  <c r="G9838" i="10"/>
  <c r="G9830" i="10"/>
  <c r="G9822" i="10"/>
  <c r="G9814" i="10"/>
  <c r="G9806" i="10"/>
  <c r="G9798" i="10"/>
  <c r="G9790" i="10"/>
  <c r="G9782" i="10"/>
  <c r="G9774" i="10"/>
  <c r="G9766" i="10"/>
  <c r="G9758" i="10"/>
  <c r="G1" i="10"/>
  <c r="G9994" i="10"/>
  <c r="G9986" i="10"/>
  <c r="G9978" i="10"/>
  <c r="G9970" i="10"/>
  <c r="G9962" i="10"/>
  <c r="G9954" i="10"/>
  <c r="G9946" i="10"/>
  <c r="G9938" i="10"/>
  <c r="G9930" i="10"/>
  <c r="G9922" i="10"/>
  <c r="G9914" i="10"/>
  <c r="G9906" i="10"/>
  <c r="G9898" i="10"/>
  <c r="G9890" i="10"/>
  <c r="G9882" i="10"/>
  <c r="G9874" i="10"/>
  <c r="G9866" i="10"/>
  <c r="G9858" i="10"/>
  <c r="G9850" i="10"/>
  <c r="G9842" i="10"/>
  <c r="G9834" i="10"/>
  <c r="G9826" i="10"/>
  <c r="G9818" i="10"/>
  <c r="G9810" i="10"/>
  <c r="G9802" i="10"/>
  <c r="G9794" i="10"/>
  <c r="G9786" i="10"/>
  <c r="G9778" i="10"/>
  <c r="G9770" i="10"/>
  <c r="G9762" i="10"/>
  <c r="G9754" i="10"/>
  <c r="G9746" i="10"/>
  <c r="G9738" i="10"/>
  <c r="G9730" i="10"/>
  <c r="G9722" i="10"/>
  <c r="G9714" i="10"/>
  <c r="G9706" i="10"/>
  <c r="G9698" i="10"/>
  <c r="G9690" i="10"/>
  <c r="G9682" i="10"/>
  <c r="G9674" i="10"/>
  <c r="G9666" i="10"/>
  <c r="G9658" i="10"/>
  <c r="G9650" i="10"/>
  <c r="G9642" i="10"/>
  <c r="G9634" i="10"/>
  <c r="G9626" i="10"/>
  <c r="G9618" i="10"/>
  <c r="G9610" i="10"/>
  <c r="G9602" i="10"/>
  <c r="G9594" i="10"/>
  <c r="G9586" i="10"/>
  <c r="G9578" i="10"/>
  <c r="G9570" i="10"/>
  <c r="G9562" i="10"/>
  <c r="G9554" i="10"/>
  <c r="G9546" i="10"/>
  <c r="G9538" i="10"/>
  <c r="G9530" i="10"/>
  <c r="G9522" i="10"/>
  <c r="G9514" i="10"/>
  <c r="G9506" i="10"/>
  <c r="G9498" i="10"/>
  <c r="G9490" i="10"/>
  <c r="G9482" i="10"/>
  <c r="G9474" i="10"/>
  <c r="G9466" i="10"/>
  <c r="G9458" i="10"/>
  <c r="G9450" i="10"/>
  <c r="G9442" i="10"/>
  <c r="G9434" i="10"/>
  <c r="G9426" i="10"/>
  <c r="G9418" i="10"/>
  <c r="G9410" i="10"/>
  <c r="G9402" i="10"/>
  <c r="G9394" i="10"/>
  <c r="G9386" i="10"/>
  <c r="G9378" i="10"/>
  <c r="G9370" i="10"/>
  <c r="G9993" i="10"/>
  <c r="G9985" i="10"/>
  <c r="G9977" i="10"/>
  <c r="G9969" i="10"/>
  <c r="G9961" i="10"/>
  <c r="G9953" i="10"/>
  <c r="G9945" i="10"/>
  <c r="G9937" i="10"/>
  <c r="G9929" i="10"/>
  <c r="G9921" i="10"/>
  <c r="G9913" i="10"/>
  <c r="G9905" i="10"/>
  <c r="G9897" i="10"/>
  <c r="G9889" i="10"/>
  <c r="G9881" i="10"/>
  <c r="G9873" i="10"/>
  <c r="G9865" i="10"/>
  <c r="G9857" i="10"/>
  <c r="G9849" i="10"/>
  <c r="G9841" i="10"/>
  <c r="G9833" i="10"/>
  <c r="G9825" i="10"/>
  <c r="G9817" i="10"/>
  <c r="G9809" i="10"/>
  <c r="G9801" i="10"/>
  <c r="G9793" i="10"/>
  <c r="G9785" i="10"/>
  <c r="G9777" i="10"/>
  <c r="G9769" i="10"/>
  <c r="G9761" i="10"/>
  <c r="G9753" i="10"/>
  <c r="G9745" i="10"/>
  <c r="G9737" i="10"/>
  <c r="G9729" i="10"/>
  <c r="G10000" i="10"/>
  <c r="G9991" i="10"/>
  <c r="G9983" i="10"/>
  <c r="G9975" i="10"/>
  <c r="G9967" i="10"/>
  <c r="G9959" i="10"/>
  <c r="G9951" i="10"/>
  <c r="G9943" i="10"/>
  <c r="G9935" i="10"/>
  <c r="G9927" i="10"/>
  <c r="G9919" i="10"/>
  <c r="G9911" i="10"/>
  <c r="G9903" i="10"/>
  <c r="G9895" i="10"/>
  <c r="G9887" i="10"/>
  <c r="G9879" i="10"/>
  <c r="G9871" i="10"/>
  <c r="G9863" i="10"/>
  <c r="G9855" i="10"/>
  <c r="G9847" i="10"/>
  <c r="G9839" i="10"/>
  <c r="G9831" i="10"/>
  <c r="G9823" i="10"/>
  <c r="G9815" i="10"/>
  <c r="G9807" i="10"/>
  <c r="G9799" i="10"/>
  <c r="G9791" i="10"/>
  <c r="G9783" i="10"/>
  <c r="G9775" i="10"/>
  <c r="G9767" i="10"/>
  <c r="G9759" i="10"/>
  <c r="G9751" i="10"/>
  <c r="G9743" i="10"/>
  <c r="G9735" i="10"/>
  <c r="G9727" i="10"/>
  <c r="G9719" i="10"/>
  <c r="G9711" i="10"/>
  <c r="G9703" i="10"/>
  <c r="G9695" i="10"/>
  <c r="G9687" i="10"/>
  <c r="G9679" i="10"/>
  <c r="G9671" i="10"/>
  <c r="G9663" i="10"/>
  <c r="G9655" i="10"/>
  <c r="G9647" i="10"/>
  <c r="G9639" i="10"/>
  <c r="G9631" i="10"/>
  <c r="G9623" i="10"/>
  <c r="G9615" i="10"/>
  <c r="G9607" i="10"/>
  <c r="G9599" i="10"/>
  <c r="G9591" i="10"/>
  <c r="G9583" i="10"/>
  <c r="G9575" i="10"/>
  <c r="G9567" i="10"/>
  <c r="G9559" i="10"/>
  <c r="G9551" i="10"/>
  <c r="G9543" i="10"/>
  <c r="G9535" i="10"/>
  <c r="G9527" i="10"/>
  <c r="G9519" i="10"/>
  <c r="G9511" i="10"/>
  <c r="G9503" i="10"/>
  <c r="G9495" i="10"/>
  <c r="G9487" i="10"/>
  <c r="G9479" i="10"/>
  <c r="G9471" i="10"/>
  <c r="G9463" i="10"/>
  <c r="G9455" i="10"/>
  <c r="G9447" i="10"/>
  <c r="G9439" i="10"/>
  <c r="G9431" i="10"/>
  <c r="G9423" i="10"/>
  <c r="G9415" i="10"/>
  <c r="G9407" i="10"/>
  <c r="G9399" i="10"/>
  <c r="G9391" i="10"/>
  <c r="G9383" i="10"/>
  <c r="G9375" i="10"/>
  <c r="G9988" i="10"/>
  <c r="G9972" i="10"/>
  <c r="G9956" i="10"/>
  <c r="G9940" i="10"/>
  <c r="G9924" i="10"/>
  <c r="G9908" i="10"/>
  <c r="G9892" i="10"/>
  <c r="G9876" i="10"/>
  <c r="G9860" i="10"/>
  <c r="G9844" i="10"/>
  <c r="G9828" i="10"/>
  <c r="G9812" i="10"/>
  <c r="G9796" i="10"/>
  <c r="G9780" i="10"/>
  <c r="G9764" i="10"/>
  <c r="G9749" i="10"/>
  <c r="G9736" i="10"/>
  <c r="G9724" i="10"/>
  <c r="G9713" i="10"/>
  <c r="G9702" i="10"/>
  <c r="G9692" i="10"/>
  <c r="G9681" i="10"/>
  <c r="G9670" i="10"/>
  <c r="G9660" i="10"/>
  <c r="G9649" i="10"/>
  <c r="G9638" i="10"/>
  <c r="G9628" i="10"/>
  <c r="G9617" i="10"/>
  <c r="G9606" i="10"/>
  <c r="G9596" i="10"/>
  <c r="G9585" i="10"/>
  <c r="G9574" i="10"/>
  <c r="G9564" i="10"/>
  <c r="G9553" i="10"/>
  <c r="G9542" i="10"/>
  <c r="G9532" i="10"/>
  <c r="G9521" i="10"/>
  <c r="G9510" i="10"/>
  <c r="G9500" i="10"/>
  <c r="G9489" i="10"/>
  <c r="G9478" i="10"/>
  <c r="G9468" i="10"/>
  <c r="G9457" i="10"/>
  <c r="G9446" i="10"/>
  <c r="G9436" i="10"/>
  <c r="G9425" i="10"/>
  <c r="G9414" i="10"/>
  <c r="G9404" i="10"/>
  <c r="G9393" i="10"/>
  <c r="G9382" i="10"/>
  <c r="G9372" i="10"/>
  <c r="G9363" i="10"/>
  <c r="G9355" i="10"/>
  <c r="G9347" i="10"/>
  <c r="G9339" i="10"/>
  <c r="G9331" i="10"/>
  <c r="G9323" i="10"/>
  <c r="G9315" i="10"/>
  <c r="G9307" i="10"/>
  <c r="G9299" i="10"/>
  <c r="G9291" i="10"/>
  <c r="G9283" i="10"/>
  <c r="G9275" i="10"/>
  <c r="G9267" i="10"/>
  <c r="G9259" i="10"/>
  <c r="G9251" i="10"/>
  <c r="G9243" i="10"/>
  <c r="G9235" i="10"/>
  <c r="G9227" i="10"/>
  <c r="G9219" i="10"/>
  <c r="G9211" i="10"/>
  <c r="G9203" i="10"/>
  <c r="G9195" i="10"/>
  <c r="G9187" i="10"/>
  <c r="G9179" i="10"/>
  <c r="G9171" i="10"/>
  <c r="G9163" i="10"/>
  <c r="G9155" i="10"/>
  <c r="G9147" i="10"/>
  <c r="G9139" i="10"/>
  <c r="G9131" i="10"/>
  <c r="G9123" i="10"/>
  <c r="G9115" i="10"/>
  <c r="G9107" i="10"/>
  <c r="G9099" i="10"/>
  <c r="G9091" i="10"/>
  <c r="G9083" i="10"/>
  <c r="G9075" i="10"/>
  <c r="G9067" i="10"/>
  <c r="G9059" i="10"/>
  <c r="G9051" i="10"/>
  <c r="G9043" i="10"/>
  <c r="G9035" i="10"/>
  <c r="G9027" i="10"/>
  <c r="G9019" i="10"/>
  <c r="G9011" i="10"/>
  <c r="G9003" i="10"/>
  <c r="G8995" i="10"/>
  <c r="G8987" i="10"/>
  <c r="G8979" i="10"/>
  <c r="G8971" i="10"/>
  <c r="G8963" i="10"/>
  <c r="G8955" i="10"/>
  <c r="G8947" i="10"/>
  <c r="G8939" i="10"/>
  <c r="G8931" i="10"/>
  <c r="G8923" i="10"/>
  <c r="G8915" i="10"/>
  <c r="G8907" i="10"/>
  <c r="G8899" i="10"/>
  <c r="G8891" i="10"/>
  <c r="G8883" i="10"/>
  <c r="G8875" i="10"/>
  <c r="G8867" i="10"/>
  <c r="G8859" i="10"/>
  <c r="G8851" i="10"/>
  <c r="G8843" i="10"/>
  <c r="G8835" i="10"/>
  <c r="G8827" i="10"/>
  <c r="G8819" i="10"/>
  <c r="G8811" i="10"/>
  <c r="G8803" i="10"/>
  <c r="G8795" i="10"/>
  <c r="G8787" i="10"/>
  <c r="G8779" i="10"/>
  <c r="G8771" i="10"/>
  <c r="G8763" i="10"/>
  <c r="G8755" i="10"/>
  <c r="G8747" i="10"/>
  <c r="G8739" i="10"/>
  <c r="G8731" i="10"/>
  <c r="G8723" i="10"/>
  <c r="G8715" i="10"/>
  <c r="G8707" i="10"/>
  <c r="G8699" i="10"/>
  <c r="G8691" i="10"/>
  <c r="G8683" i="10"/>
  <c r="G8675" i="10"/>
  <c r="G8667" i="10"/>
  <c r="G8659" i="10"/>
  <c r="G8651" i="10"/>
  <c r="G8643" i="10"/>
  <c r="G8635" i="10"/>
  <c r="G8627" i="10"/>
  <c r="G8619" i="10"/>
  <c r="G8611" i="10"/>
  <c r="G8603" i="10"/>
  <c r="G8595" i="10"/>
  <c r="G8587" i="10"/>
  <c r="G8579" i="10"/>
  <c r="G8571" i="10"/>
  <c r="G8563" i="10"/>
  <c r="G8555" i="10"/>
  <c r="G8547" i="10"/>
  <c r="G8539" i="10"/>
  <c r="G8531" i="10"/>
  <c r="G8523" i="10"/>
  <c r="G8515" i="10"/>
  <c r="G8507" i="10"/>
  <c r="G8499" i="10"/>
  <c r="G8491" i="10"/>
  <c r="G8483" i="10"/>
  <c r="G8475" i="10"/>
  <c r="G8467" i="10"/>
  <c r="G8459" i="10"/>
  <c r="G8451" i="10"/>
  <c r="G8443" i="10"/>
  <c r="G8435" i="10"/>
  <c r="G8427" i="10"/>
  <c r="G8419" i="10"/>
  <c r="G8411" i="10"/>
  <c r="G8403" i="10"/>
  <c r="G8395" i="10"/>
  <c r="G8387" i="10"/>
  <c r="G8379" i="10"/>
  <c r="G8371" i="10"/>
  <c r="G8363" i="10"/>
  <c r="G8355" i="10"/>
  <c r="G8347" i="10"/>
  <c r="G8339" i="10"/>
  <c r="G8331" i="10"/>
  <c r="G8323" i="10"/>
  <c r="G8315" i="10"/>
  <c r="G8307" i="10"/>
  <c r="G8299" i="10"/>
  <c r="G8291" i="10"/>
  <c r="G8283" i="10"/>
  <c r="G8275" i="10"/>
  <c r="G8267" i="10"/>
  <c r="G8259" i="10"/>
  <c r="G8251" i="10"/>
  <c r="G8243" i="10"/>
  <c r="G8235" i="10"/>
  <c r="G8227" i="10"/>
  <c r="G8219" i="10"/>
  <c r="G8211" i="10"/>
  <c r="G8203" i="10"/>
  <c r="G8195" i="10"/>
  <c r="G8187" i="10"/>
  <c r="G8179" i="10"/>
  <c r="G8171" i="10"/>
  <c r="G8163" i="10"/>
  <c r="G8155" i="10"/>
  <c r="G8147" i="10"/>
  <c r="G8139" i="10"/>
  <c r="G8131" i="10"/>
  <c r="G8123" i="10"/>
  <c r="G8115" i="10"/>
  <c r="G8107" i="10"/>
  <c r="G8099" i="10"/>
  <c r="G8091" i="10"/>
  <c r="G8083" i="10"/>
  <c r="G8075" i="10"/>
  <c r="G8067" i="10"/>
  <c r="G8059" i="10"/>
  <c r="G8051" i="10"/>
  <c r="G8043" i="10"/>
  <c r="G8035" i="10"/>
  <c r="G8027" i="10"/>
  <c r="G8019" i="10"/>
  <c r="G8011" i="10"/>
  <c r="G8003" i="10"/>
  <c r="G7995" i="10"/>
  <c r="G7987" i="10"/>
  <c r="G7979" i="10"/>
  <c r="G7971" i="10"/>
  <c r="G7963" i="10"/>
  <c r="G7955" i="10"/>
  <c r="G7947" i="10"/>
  <c r="G7939" i="10"/>
  <c r="G7931" i="10"/>
  <c r="G7923" i="10"/>
  <c r="G7915" i="10"/>
  <c r="G7907" i="10"/>
  <c r="G7899" i="10"/>
  <c r="G7891" i="10"/>
  <c r="G7883" i="10"/>
  <c r="G7875" i="10"/>
  <c r="G7867" i="10"/>
  <c r="G7859" i="10"/>
  <c r="G7851" i="10"/>
  <c r="G7843" i="10"/>
  <c r="G7835" i="10"/>
  <c r="G7827" i="10"/>
  <c r="G7819" i="10"/>
  <c r="G7811" i="10"/>
  <c r="G7803" i="10"/>
  <c r="G7795" i="10"/>
  <c r="G7787" i="10"/>
  <c r="G7779" i="10"/>
  <c r="G7771" i="10"/>
  <c r="G7763" i="10"/>
  <c r="G7755" i="10"/>
  <c r="G7747" i="10"/>
  <c r="G7739" i="10"/>
  <c r="G7731" i="10"/>
  <c r="G9987" i="10"/>
  <c r="G9971" i="10"/>
  <c r="G9955" i="10"/>
  <c r="G9939" i="10"/>
  <c r="G9923" i="10"/>
  <c r="G9907" i="10"/>
  <c r="G9891" i="10"/>
  <c r="G9875" i="10"/>
  <c r="G9859" i="10"/>
  <c r="G9843" i="10"/>
  <c r="G9827" i="10"/>
  <c r="G9811" i="10"/>
  <c r="G9795" i="10"/>
  <c r="G9779" i="10"/>
  <c r="G9763" i="10"/>
  <c r="G9748" i="10"/>
  <c r="G9734" i="10"/>
  <c r="G9723" i="10"/>
  <c r="G9712" i="10"/>
  <c r="G9701" i="10"/>
  <c r="G9691" i="10"/>
  <c r="G9680" i="10"/>
  <c r="G9669" i="10"/>
  <c r="G9659" i="10"/>
  <c r="G9648" i="10"/>
  <c r="G9637" i="10"/>
  <c r="G9627" i="10"/>
  <c r="G9616" i="10"/>
  <c r="G9605" i="10"/>
  <c r="G9595" i="10"/>
  <c r="G9584" i="10"/>
  <c r="G9573" i="10"/>
  <c r="G9563" i="10"/>
  <c r="G9552" i="10"/>
  <c r="G9541" i="10"/>
  <c r="G9531" i="10"/>
  <c r="G9520" i="10"/>
  <c r="G9509" i="10"/>
  <c r="G9499" i="10"/>
  <c r="G9488" i="10"/>
  <c r="G9477" i="10"/>
  <c r="G9467" i="10"/>
  <c r="G9456" i="10"/>
  <c r="G9445" i="10"/>
  <c r="G9435" i="10"/>
  <c r="G9424" i="10"/>
  <c r="G9413" i="10"/>
  <c r="G9403" i="10"/>
  <c r="G9392" i="10"/>
  <c r="G9381" i="10"/>
  <c r="G9371" i="10"/>
  <c r="G9362" i="10"/>
  <c r="G9354" i="10"/>
  <c r="G9346" i="10"/>
  <c r="G9338" i="10"/>
  <c r="G9330" i="10"/>
  <c r="G9322" i="10"/>
  <c r="G9314" i="10"/>
  <c r="G9306" i="10"/>
  <c r="G9298" i="10"/>
  <c r="G9290" i="10"/>
  <c r="G9282" i="10"/>
  <c r="G9274" i="10"/>
  <c r="G9266" i="10"/>
  <c r="G9258" i="10"/>
  <c r="G9250" i="10"/>
  <c r="G9242" i="10"/>
  <c r="G9234" i="10"/>
  <c r="G9226" i="10"/>
  <c r="G9218" i="10"/>
  <c r="G9210" i="10"/>
  <c r="G9202" i="10"/>
  <c r="G9194" i="10"/>
  <c r="G9186" i="10"/>
  <c r="G9178" i="10"/>
  <c r="G9170" i="10"/>
  <c r="G9162" i="10"/>
  <c r="G9154" i="10"/>
  <c r="G9146" i="10"/>
  <c r="G9138" i="10"/>
  <c r="G9130" i="10"/>
  <c r="G9122" i="10"/>
  <c r="G9114" i="10"/>
  <c r="G9106" i="10"/>
  <c r="G9098" i="10"/>
  <c r="G9090" i="10"/>
  <c r="G9082" i="10"/>
  <c r="G9074" i="10"/>
  <c r="G9066" i="10"/>
  <c r="G9058" i="10"/>
  <c r="G9050" i="10"/>
  <c r="G9042" i="10"/>
  <c r="G9034" i="10"/>
  <c r="G9026" i="10"/>
  <c r="G9018" i="10"/>
  <c r="G9010" i="10"/>
  <c r="G9002" i="10"/>
  <c r="G8994" i="10"/>
  <c r="G8986" i="10"/>
  <c r="G8978" i="10"/>
  <c r="G8970" i="10"/>
  <c r="G8962" i="10"/>
  <c r="G8954" i="10"/>
  <c r="G8946" i="10"/>
  <c r="G8938" i="10"/>
  <c r="G8930" i="10"/>
  <c r="G8922" i="10"/>
  <c r="G8914" i="10"/>
  <c r="G8906" i="10"/>
  <c r="G8898" i="10"/>
  <c r="G8890" i="10"/>
  <c r="G8882" i="10"/>
  <c r="G8874" i="10"/>
  <c r="G8866" i="10"/>
  <c r="G8858" i="10"/>
  <c r="G8850" i="10"/>
  <c r="G8842" i="10"/>
  <c r="G8834" i="10"/>
  <c r="G8826" i="10"/>
  <c r="G8818" i="10"/>
  <c r="G8810" i="10"/>
  <c r="G8802" i="10"/>
  <c r="G8794" i="10"/>
  <c r="G8786" i="10"/>
  <c r="G8778" i="10"/>
  <c r="G8770" i="10"/>
  <c r="G8762" i="10"/>
  <c r="G8754" i="10"/>
  <c r="G8746" i="10"/>
  <c r="G8738" i="10"/>
  <c r="G8730" i="10"/>
  <c r="G8722" i="10"/>
  <c r="G8714" i="10"/>
  <c r="G8706" i="10"/>
  <c r="G8698" i="10"/>
  <c r="G8690" i="10"/>
  <c r="G8682" i="10"/>
  <c r="G8674" i="10"/>
  <c r="G8666" i="10"/>
  <c r="G8658" i="10"/>
  <c r="G8650" i="10"/>
  <c r="G8642" i="10"/>
  <c r="G8634" i="10"/>
  <c r="G8626" i="10"/>
  <c r="G8618" i="10"/>
  <c r="G8610" i="10"/>
  <c r="G8602" i="10"/>
  <c r="G8594" i="10"/>
  <c r="G8586" i="10"/>
  <c r="G8578" i="10"/>
  <c r="G8570" i="10"/>
  <c r="G8562" i="10"/>
  <c r="G8554" i="10"/>
  <c r="G8546" i="10"/>
  <c r="G8538" i="10"/>
  <c r="G8530" i="10"/>
  <c r="G8522" i="10"/>
  <c r="G8514" i="10"/>
  <c r="G8506" i="10"/>
  <c r="G8498" i="10"/>
  <c r="G8490" i="10"/>
  <c r="G8482" i="10"/>
  <c r="G8474" i="10"/>
  <c r="G8466" i="10"/>
  <c r="G8458" i="10"/>
  <c r="G8450" i="10"/>
  <c r="G8442" i="10"/>
  <c r="G8434" i="10"/>
  <c r="G8426" i="10"/>
  <c r="G8418" i="10"/>
  <c r="G8410" i="10"/>
  <c r="G8402" i="10"/>
  <c r="G8394" i="10"/>
  <c r="G8386" i="10"/>
  <c r="G8378" i="10"/>
  <c r="G8370" i="10"/>
  <c r="G8362" i="10"/>
  <c r="G8354" i="10"/>
  <c r="G8346" i="10"/>
  <c r="G8338" i="10"/>
  <c r="G8330" i="10"/>
  <c r="G8322" i="10"/>
  <c r="G8314" i="10"/>
  <c r="G8306" i="10"/>
  <c r="G8298" i="10"/>
  <c r="G8290" i="10"/>
  <c r="G8282" i="10"/>
  <c r="G8274" i="10"/>
  <c r="G8266" i="10"/>
  <c r="G8258" i="10"/>
  <c r="G8250" i="10"/>
  <c r="G8242" i="10"/>
  <c r="G8234" i="10"/>
  <c r="G8226" i="10"/>
  <c r="G8218" i="10"/>
  <c r="G8210" i="10"/>
  <c r="G8202" i="10"/>
  <c r="G8194" i="10"/>
  <c r="G8186" i="10"/>
  <c r="G8178" i="10"/>
  <c r="G8170" i="10"/>
  <c r="G9984" i="10"/>
  <c r="G9968" i="10"/>
  <c r="G9952" i="10"/>
  <c r="G9936" i="10"/>
  <c r="G9920" i="10"/>
  <c r="G9904" i="10"/>
  <c r="G9888" i="10"/>
  <c r="G9872" i="10"/>
  <c r="G9856" i="10"/>
  <c r="G9840" i="10"/>
  <c r="G9824" i="10"/>
  <c r="G9808" i="10"/>
  <c r="G9792" i="10"/>
  <c r="G9776" i="10"/>
  <c r="G9760" i="10"/>
  <c r="G9747" i="10"/>
  <c r="G9733" i="10"/>
  <c r="G9721" i="10"/>
  <c r="G9710" i="10"/>
  <c r="G9700" i="10"/>
  <c r="G9689" i="10"/>
  <c r="G9678" i="10"/>
  <c r="G9668" i="10"/>
  <c r="G9657" i="10"/>
  <c r="G9646" i="10"/>
  <c r="G9636" i="10"/>
  <c r="G9625" i="10"/>
  <c r="G9614" i="10"/>
  <c r="G9604" i="10"/>
  <c r="G9593" i="10"/>
  <c r="G9582" i="10"/>
  <c r="G9572" i="10"/>
  <c r="G9561" i="10"/>
  <c r="G9550" i="10"/>
  <c r="G9540" i="10"/>
  <c r="G9529" i="10"/>
  <c r="G9518" i="10"/>
  <c r="G9508" i="10"/>
  <c r="G9497" i="10"/>
  <c r="G9486" i="10"/>
  <c r="G9476" i="10"/>
  <c r="G9465" i="10"/>
  <c r="G9454" i="10"/>
  <c r="G9444" i="10"/>
  <c r="G9433" i="10"/>
  <c r="G9422" i="10"/>
  <c r="G9412" i="10"/>
  <c r="G9401" i="10"/>
  <c r="G9390" i="10"/>
  <c r="G9380" i="10"/>
  <c r="G9369" i="10"/>
  <c r="G9361" i="10"/>
  <c r="G9353" i="10"/>
  <c r="G9345" i="10"/>
  <c r="G9337" i="10"/>
  <c r="G9329" i="10"/>
  <c r="G9321" i="10"/>
  <c r="G9313" i="10"/>
  <c r="G9305" i="10"/>
  <c r="G9297" i="10"/>
  <c r="G9289" i="10"/>
  <c r="G9281" i="10"/>
  <c r="G9273" i="10"/>
  <c r="G9265" i="10"/>
  <c r="G9257" i="10"/>
  <c r="G9249" i="10"/>
  <c r="G9241" i="10"/>
  <c r="G9233" i="10"/>
  <c r="G9225" i="10"/>
  <c r="G9217" i="10"/>
  <c r="G9209" i="10"/>
  <c r="G9201" i="10"/>
  <c r="G9193" i="10"/>
  <c r="G9185" i="10"/>
  <c r="G9177" i="10"/>
  <c r="G9169" i="10"/>
  <c r="G9161" i="10"/>
  <c r="G9153" i="10"/>
  <c r="G9145" i="10"/>
  <c r="G9137" i="10"/>
  <c r="G9129" i="10"/>
  <c r="G9121" i="10"/>
  <c r="G9113" i="10"/>
  <c r="G9105" i="10"/>
  <c r="G9097" i="10"/>
  <c r="G9089" i="10"/>
  <c r="G9081" i="10"/>
  <c r="G9073" i="10"/>
  <c r="G9065" i="10"/>
  <c r="G9057" i="10"/>
  <c r="G9049" i="10"/>
  <c r="G9041" i="10"/>
  <c r="G9033" i="10"/>
  <c r="G9025" i="10"/>
  <c r="G9017" i="10"/>
  <c r="G9009" i="10"/>
  <c r="G9001" i="10"/>
  <c r="G8993" i="10"/>
  <c r="G8985" i="10"/>
  <c r="G8977" i="10"/>
  <c r="G8969" i="10"/>
  <c r="G8961" i="10"/>
  <c r="G8953" i="10"/>
  <c r="G8945" i="10"/>
  <c r="G8937" i="10"/>
  <c r="G8929" i="10"/>
  <c r="G8921" i="10"/>
  <c r="G8913" i="10"/>
  <c r="G8905" i="10"/>
  <c r="G8897" i="10"/>
  <c r="G8889" i="10"/>
  <c r="G8881" i="10"/>
  <c r="G8873" i="10"/>
  <c r="G8865" i="10"/>
  <c r="G8857" i="10"/>
  <c r="G8849" i="10"/>
  <c r="G8841" i="10"/>
  <c r="G8833" i="10"/>
  <c r="G8825" i="10"/>
  <c r="G8817" i="10"/>
  <c r="G8809" i="10"/>
  <c r="G8801" i="10"/>
  <c r="G8793" i="10"/>
  <c r="G8785" i="10"/>
  <c r="G8777" i="10"/>
  <c r="G8769" i="10"/>
  <c r="G8761" i="10"/>
  <c r="G8753" i="10"/>
  <c r="G8745" i="10"/>
  <c r="G8737" i="10"/>
  <c r="G8729" i="10"/>
  <c r="G8721" i="10"/>
  <c r="G8713" i="10"/>
  <c r="G8705" i="10"/>
  <c r="G8697" i="10"/>
  <c r="G8689" i="10"/>
  <c r="G8681" i="10"/>
  <c r="G8673" i="10"/>
  <c r="G8665" i="10"/>
  <c r="G8657" i="10"/>
  <c r="G8649" i="10"/>
  <c r="G8641" i="10"/>
  <c r="G8633" i="10"/>
  <c r="G8625" i="10"/>
  <c r="G8617" i="10"/>
  <c r="G8609" i="10"/>
  <c r="G8601" i="10"/>
  <c r="G8593" i="10"/>
  <c r="G8585" i="10"/>
  <c r="G8577" i="10"/>
  <c r="G8569" i="10"/>
  <c r="G8561" i="10"/>
  <c r="G8553" i="10"/>
  <c r="G8545" i="10"/>
  <c r="G8537" i="10"/>
  <c r="G8529" i="10"/>
  <c r="G8521" i="10"/>
  <c r="G8513" i="10"/>
  <c r="G8505" i="10"/>
  <c r="G8497" i="10"/>
  <c r="G8489" i="10"/>
  <c r="G8481" i="10"/>
  <c r="G8473" i="10"/>
  <c r="G8465" i="10"/>
  <c r="G8457" i="10"/>
  <c r="G8449" i="10"/>
  <c r="G8441" i="10"/>
  <c r="G8433" i="10"/>
  <c r="G8425" i="10"/>
  <c r="G8417" i="10"/>
  <c r="G8409" i="10"/>
  <c r="G8401" i="10"/>
  <c r="G8393" i="10"/>
  <c r="G8385" i="10"/>
  <c r="G8377" i="10"/>
  <c r="G8369" i="10"/>
  <c r="G8361" i="10"/>
  <c r="G8353" i="10"/>
  <c r="G8345" i="10"/>
  <c r="G8337" i="10"/>
  <c r="G8329" i="10"/>
  <c r="G8321" i="10"/>
  <c r="G8313" i="10"/>
  <c r="G8305" i="10"/>
  <c r="G8297" i="10"/>
  <c r="G8289" i="10"/>
  <c r="G8281" i="10"/>
  <c r="G8273" i="10"/>
  <c r="G8265" i="10"/>
  <c r="G8257" i="10"/>
  <c r="G8249" i="10"/>
  <c r="G8241" i="10"/>
  <c r="G8233" i="10"/>
  <c r="G8225" i="10"/>
  <c r="G8217" i="10"/>
  <c r="G8209" i="10"/>
  <c r="G8201" i="10"/>
  <c r="G8193" i="10"/>
  <c r="G8185" i="10"/>
  <c r="G8177" i="10"/>
  <c r="G8169" i="10"/>
  <c r="G8161" i="10"/>
  <c r="G8153" i="10"/>
  <c r="G8145" i="10"/>
  <c r="G8137" i="10"/>
  <c r="G8129" i="10"/>
  <c r="G8121" i="10"/>
  <c r="G8113" i="10"/>
  <c r="G8105" i="10"/>
  <c r="G8097" i="10"/>
  <c r="G8089" i="10"/>
  <c r="G8081" i="10"/>
  <c r="G8073" i="10"/>
  <c r="G8065" i="10"/>
  <c r="G8057" i="10"/>
  <c r="G8049" i="10"/>
  <c r="G8041" i="10"/>
  <c r="G8033" i="10"/>
  <c r="G8025" i="10"/>
  <c r="G8017" i="10"/>
  <c r="G8009" i="10"/>
  <c r="G8001" i="10"/>
  <c r="G7993" i="10"/>
  <c r="G7985" i="10"/>
  <c r="G7977" i="10"/>
  <c r="G7969" i="10"/>
  <c r="G7961" i="10"/>
  <c r="G7953" i="10"/>
  <c r="G7945" i="10"/>
  <c r="G7937" i="10"/>
  <c r="G7929" i="10"/>
  <c r="G7921" i="10"/>
  <c r="G7913" i="10"/>
  <c r="G7905" i="10"/>
  <c r="G7897" i="10"/>
  <c r="G7889" i="10"/>
  <c r="G7881" i="10"/>
  <c r="G7873" i="10"/>
  <c r="G7865" i="10"/>
  <c r="G7857" i="10"/>
  <c r="G7849" i="10"/>
  <c r="G7841" i="10"/>
  <c r="G7833" i="10"/>
  <c r="G7825" i="10"/>
  <c r="G7817" i="10"/>
  <c r="G7809" i="10"/>
  <c r="G7801" i="10"/>
  <c r="G7793" i="10"/>
  <c r="G7785" i="10"/>
  <c r="G7777" i="10"/>
  <c r="G7769" i="10"/>
  <c r="G7761" i="10"/>
  <c r="G7753" i="10"/>
  <c r="G7745" i="10"/>
  <c r="G7737" i="10"/>
  <c r="G7729" i="10"/>
  <c r="G7721" i="10"/>
  <c r="G7713" i="10"/>
  <c r="G7705" i="10"/>
  <c r="G7697" i="10"/>
  <c r="G7689" i="10"/>
  <c r="G7681" i="10"/>
  <c r="G7673" i="10"/>
  <c r="G7665" i="10"/>
  <c r="G7657" i="10"/>
  <c r="G7649" i="10"/>
  <c r="G7641" i="10"/>
  <c r="G7633" i="10"/>
  <c r="G7625" i="10"/>
  <c r="G7617" i="10"/>
  <c r="G7609" i="10"/>
  <c r="G7601" i="10"/>
  <c r="G7593" i="10"/>
  <c r="G7585" i="10"/>
  <c r="G7577" i="10"/>
  <c r="G7569" i="10"/>
  <c r="G7561" i="10"/>
  <c r="G7553" i="10"/>
  <c r="G7545" i="10"/>
  <c r="G7537" i="10"/>
  <c r="G7529" i="10"/>
  <c r="G7521" i="10"/>
  <c r="G7513" i="10"/>
  <c r="G7505" i="10"/>
  <c r="G7497" i="10"/>
  <c r="G7489" i="10"/>
  <c r="G7481" i="10"/>
  <c r="G7473" i="10"/>
  <c r="G7465" i="10"/>
  <c r="G7457" i="10"/>
  <c r="G7449" i="10"/>
  <c r="G7441" i="10"/>
  <c r="G7433" i="10"/>
  <c r="G7425" i="10"/>
  <c r="G7417" i="10"/>
  <c r="G7409" i="10"/>
  <c r="G9997" i="10"/>
  <c r="G9981" i="10"/>
  <c r="G9965" i="10"/>
  <c r="G9949" i="10"/>
  <c r="G9933" i="10"/>
  <c r="G9917" i="10"/>
  <c r="G9901" i="10"/>
  <c r="G9885" i="10"/>
  <c r="G9869" i="10"/>
  <c r="G9853" i="10"/>
  <c r="G9837" i="10"/>
  <c r="G9821" i="10"/>
  <c r="G9805" i="10"/>
  <c r="G9789" i="10"/>
  <c r="G9773" i="10"/>
  <c r="G9757" i="10"/>
  <c r="G9744" i="10"/>
  <c r="G9732" i="10"/>
  <c r="G9720" i="10"/>
  <c r="G9709" i="10"/>
  <c r="G9699" i="10"/>
  <c r="G9688" i="10"/>
  <c r="G9677" i="10"/>
  <c r="G9667" i="10"/>
  <c r="G9656" i="10"/>
  <c r="G9645" i="10"/>
  <c r="G9635" i="10"/>
  <c r="G9624" i="10"/>
  <c r="G9613" i="10"/>
  <c r="G9603" i="10"/>
  <c r="G9592" i="10"/>
  <c r="G9581" i="10"/>
  <c r="G9571" i="10"/>
  <c r="G9560" i="10"/>
  <c r="G9549" i="10"/>
  <c r="G9539" i="10"/>
  <c r="G9528" i="10"/>
  <c r="G9517" i="10"/>
  <c r="G9507" i="10"/>
  <c r="G9496" i="10"/>
  <c r="G9485" i="10"/>
  <c r="G9475" i="10"/>
  <c r="G9464" i="10"/>
  <c r="G9453" i="10"/>
  <c r="G9443" i="10"/>
  <c r="G9432" i="10"/>
  <c r="G9421" i="10"/>
  <c r="G9411" i="10"/>
  <c r="G9400" i="10"/>
  <c r="G9389" i="10"/>
  <c r="G9379" i="10"/>
  <c r="G9368" i="10"/>
  <c r="G9360" i="10"/>
  <c r="G9352" i="10"/>
  <c r="G9344" i="10"/>
  <c r="G9336" i="10"/>
  <c r="G9328" i="10"/>
  <c r="G9320" i="10"/>
  <c r="G9312" i="10"/>
  <c r="G9304" i="10"/>
  <c r="G9296" i="10"/>
  <c r="G9288" i="10"/>
  <c r="G9280" i="10"/>
  <c r="G9272" i="10"/>
  <c r="G9264" i="10"/>
  <c r="G9256" i="10"/>
  <c r="G9248" i="10"/>
  <c r="G9240" i="10"/>
  <c r="G9232" i="10"/>
  <c r="G9224" i="10"/>
  <c r="G9216" i="10"/>
  <c r="G9208" i="10"/>
  <c r="G9200" i="10"/>
  <c r="G9192" i="10"/>
  <c r="G9184" i="10"/>
  <c r="G9176" i="10"/>
  <c r="G9168" i="10"/>
  <c r="G9160" i="10"/>
  <c r="G9152" i="10"/>
  <c r="G9144" i="10"/>
  <c r="G9136" i="10"/>
  <c r="G9128" i="10"/>
  <c r="G9120" i="10"/>
  <c r="G9112" i="10"/>
  <c r="G9104" i="10"/>
  <c r="G9096" i="10"/>
  <c r="G9088" i="10"/>
  <c r="G9080" i="10"/>
  <c r="G9072" i="10"/>
  <c r="G9064" i="10"/>
  <c r="G9056" i="10"/>
  <c r="G9048" i="10"/>
  <c r="G9040" i="10"/>
  <c r="G9032" i="10"/>
  <c r="G9024" i="10"/>
  <c r="G9016" i="10"/>
  <c r="G9008" i="10"/>
  <c r="G9000" i="10"/>
  <c r="G8992" i="10"/>
  <c r="G8984" i="10"/>
  <c r="G8976" i="10"/>
  <c r="G8968" i="10"/>
  <c r="G8960" i="10"/>
  <c r="G8952" i="10"/>
  <c r="G8944" i="10"/>
  <c r="G8936" i="10"/>
  <c r="G8928" i="10"/>
  <c r="G8920" i="10"/>
  <c r="G8912" i="10"/>
  <c r="G8904" i="10"/>
  <c r="G8896" i="10"/>
  <c r="G8888" i="10"/>
  <c r="G8880" i="10"/>
  <c r="G8872" i="10"/>
  <c r="G8864" i="10"/>
  <c r="G8856" i="10"/>
  <c r="G8848" i="10"/>
  <c r="G8840" i="10"/>
  <c r="G8832" i="10"/>
  <c r="G8824" i="10"/>
  <c r="G8816" i="10"/>
  <c r="G8808" i="10"/>
  <c r="G8800" i="10"/>
  <c r="G8792" i="10"/>
  <c r="G8784" i="10"/>
  <c r="G8776" i="10"/>
  <c r="G8768" i="10"/>
  <c r="G8760" i="10"/>
  <c r="G8752" i="10"/>
  <c r="G8744" i="10"/>
  <c r="G8736" i="10"/>
  <c r="G8728" i="10"/>
  <c r="G8720" i="10"/>
  <c r="G8712" i="10"/>
  <c r="G8704" i="10"/>
  <c r="G8696" i="10"/>
  <c r="G8688" i="10"/>
  <c r="G8680" i="10"/>
  <c r="G8672" i="10"/>
  <c r="G8664" i="10"/>
  <c r="G8656" i="10"/>
  <c r="G8648" i="10"/>
  <c r="G8640" i="10"/>
  <c r="G8632" i="10"/>
  <c r="G8624" i="10"/>
  <c r="G8616" i="10"/>
  <c r="G8608" i="10"/>
  <c r="G8600" i="10"/>
  <c r="G8592" i="10"/>
  <c r="G8584" i="10"/>
  <c r="G8576" i="10"/>
  <c r="G8568" i="10"/>
  <c r="G8560" i="10"/>
  <c r="G8552" i="10"/>
  <c r="G8544" i="10"/>
  <c r="G8536" i="10"/>
  <c r="G8528" i="10"/>
  <c r="G8520" i="10"/>
  <c r="G8512" i="10"/>
  <c r="G8504" i="10"/>
  <c r="G8496" i="10"/>
  <c r="G8488" i="10"/>
  <c r="G8480" i="10"/>
  <c r="G8472" i="10"/>
  <c r="G8464" i="10"/>
  <c r="G8456" i="10"/>
  <c r="G8448" i="10"/>
  <c r="G8440" i="10"/>
  <c r="G8432" i="10"/>
  <c r="G8424" i="10"/>
  <c r="G8416" i="10"/>
  <c r="G8408" i="10"/>
  <c r="G8400" i="10"/>
  <c r="G8392" i="10"/>
  <c r="G8384" i="10"/>
  <c r="G8376" i="10"/>
  <c r="G8368" i="10"/>
  <c r="G8360" i="10"/>
  <c r="G8352" i="10"/>
  <c r="G8344" i="10"/>
  <c r="G8336" i="10"/>
  <c r="G8328" i="10"/>
  <c r="G8320" i="10"/>
  <c r="G8312" i="10"/>
  <c r="G8304" i="10"/>
  <c r="G8296" i="10"/>
  <c r="G8288" i="10"/>
  <c r="G8280" i="10"/>
  <c r="G8272" i="10"/>
  <c r="G8264" i="10"/>
  <c r="G8256" i="10"/>
  <c r="G8248" i="10"/>
  <c r="G8240" i="10"/>
  <c r="G8232" i="10"/>
  <c r="G8224" i="10"/>
  <c r="G8216" i="10"/>
  <c r="G8208" i="10"/>
  <c r="G8200" i="10"/>
  <c r="G8192" i="10"/>
  <c r="G8184" i="10"/>
  <c r="G8176" i="10"/>
  <c r="G8168" i="10"/>
  <c r="G8160" i="10"/>
  <c r="G8152" i="10"/>
  <c r="G8144" i="10"/>
  <c r="G8136" i="10"/>
  <c r="G8128" i="10"/>
  <c r="G8120" i="10"/>
  <c r="G8112" i="10"/>
  <c r="G8104" i="10"/>
  <c r="G8096" i="10"/>
  <c r="G8088" i="10"/>
  <c r="G8080" i="10"/>
  <c r="G8072" i="10"/>
  <c r="G8064" i="10"/>
  <c r="G8056" i="10"/>
  <c r="G8048" i="10"/>
  <c r="G8040" i="10"/>
  <c r="G8032" i="10"/>
  <c r="G8024" i="10"/>
  <c r="G8016" i="10"/>
  <c r="G8008" i="10"/>
  <c r="G8000" i="10"/>
  <c r="G7992" i="10"/>
  <c r="G7984" i="10"/>
  <c r="G7976" i="10"/>
  <c r="G7968" i="10"/>
  <c r="G7960" i="10"/>
  <c r="G7952" i="10"/>
  <c r="G7944" i="10"/>
  <c r="G7936" i="10"/>
  <c r="G7928" i="10"/>
  <c r="G9996" i="10"/>
  <c r="G9980" i="10"/>
  <c r="G9964" i="10"/>
  <c r="G9948" i="10"/>
  <c r="G9932" i="10"/>
  <c r="G9916" i="10"/>
  <c r="G9900" i="10"/>
  <c r="G9884" i="10"/>
  <c r="G9868" i="10"/>
  <c r="G9852" i="10"/>
  <c r="G9836" i="10"/>
  <c r="G9820" i="10"/>
  <c r="G9804" i="10"/>
  <c r="G9788" i="10"/>
  <c r="G9772" i="10"/>
  <c r="G9756" i="10"/>
  <c r="G9742" i="10"/>
  <c r="G9731" i="10"/>
  <c r="G9718" i="10"/>
  <c r="G9708" i="10"/>
  <c r="G9697" i="10"/>
  <c r="G9686" i="10"/>
  <c r="G9676" i="10"/>
  <c r="G9665" i="10"/>
  <c r="G9654" i="10"/>
  <c r="G9644" i="10"/>
  <c r="G9633" i="10"/>
  <c r="G9622" i="10"/>
  <c r="G9612" i="10"/>
  <c r="G9601" i="10"/>
  <c r="G9590" i="10"/>
  <c r="G9580" i="10"/>
  <c r="G9569" i="10"/>
  <c r="G9558" i="10"/>
  <c r="G9548" i="10"/>
  <c r="G9537" i="10"/>
  <c r="G9526" i="10"/>
  <c r="G9516" i="10"/>
  <c r="G9505" i="10"/>
  <c r="G9494" i="10"/>
  <c r="G9484" i="10"/>
  <c r="G9473" i="10"/>
  <c r="G9462" i="10"/>
  <c r="G9452" i="10"/>
  <c r="G9441" i="10"/>
  <c r="G9430" i="10"/>
  <c r="G9420" i="10"/>
  <c r="G9409" i="10"/>
  <c r="G9398" i="10"/>
  <c r="G9388" i="10"/>
  <c r="G9377" i="10"/>
  <c r="G9367" i="10"/>
  <c r="G9359" i="10"/>
  <c r="G9351" i="10"/>
  <c r="G9343" i="10"/>
  <c r="G9335" i="10"/>
  <c r="G9327" i="10"/>
  <c r="G9319" i="10"/>
  <c r="G9311" i="10"/>
  <c r="G9303" i="10"/>
  <c r="G9295" i="10"/>
  <c r="G9287" i="10"/>
  <c r="G9279" i="10"/>
  <c r="G9271" i="10"/>
  <c r="G9263" i="10"/>
  <c r="G9255" i="10"/>
  <c r="G9247" i="10"/>
  <c r="G9239" i="10"/>
  <c r="G9231" i="10"/>
  <c r="G9223" i="10"/>
  <c r="G9215" i="10"/>
  <c r="G9207" i="10"/>
  <c r="G9199" i="10"/>
  <c r="G9191" i="10"/>
  <c r="G9183" i="10"/>
  <c r="G9175" i="10"/>
  <c r="G9167" i="10"/>
  <c r="G9159" i="10"/>
  <c r="G9151" i="10"/>
  <c r="G9143" i="10"/>
  <c r="G9135" i="10"/>
  <c r="G9127" i="10"/>
  <c r="G9119" i="10"/>
  <c r="G9111" i="10"/>
  <c r="G9103" i="10"/>
  <c r="G9095" i="10"/>
  <c r="G9087" i="10"/>
  <c r="G9079" i="10"/>
  <c r="G9071" i="10"/>
  <c r="G9063" i="10"/>
  <c r="G9055" i="10"/>
  <c r="G9047" i="10"/>
  <c r="G9039" i="10"/>
  <c r="G9031" i="10"/>
  <c r="G9023" i="10"/>
  <c r="G9015" i="10"/>
  <c r="G9007" i="10"/>
  <c r="G8999" i="10"/>
  <c r="G8991" i="10"/>
  <c r="G8983" i="10"/>
  <c r="G8975" i="10"/>
  <c r="G8967" i="10"/>
  <c r="G8959" i="10"/>
  <c r="G8951" i="10"/>
  <c r="G8943" i="10"/>
  <c r="G8935" i="10"/>
  <c r="G8927" i="10"/>
  <c r="G8919" i="10"/>
  <c r="G8911" i="10"/>
  <c r="G8903" i="10"/>
  <c r="G8895" i="10"/>
  <c r="G8887" i="10"/>
  <c r="G8879" i="10"/>
  <c r="G8871" i="10"/>
  <c r="G8863" i="10"/>
  <c r="G8855" i="10"/>
  <c r="G8847" i="10"/>
  <c r="G8839" i="10"/>
  <c r="G8831" i="10"/>
  <c r="G8823" i="10"/>
  <c r="G8815" i="10"/>
  <c r="G8807" i="10"/>
  <c r="G8799" i="10"/>
  <c r="G8791" i="10"/>
  <c r="G8783" i="10"/>
  <c r="G8775" i="10"/>
  <c r="G8767" i="10"/>
  <c r="G8759" i="10"/>
  <c r="G8751" i="10"/>
  <c r="G8743" i="10"/>
  <c r="G8735" i="10"/>
  <c r="G8727" i="10"/>
  <c r="G8719" i="10"/>
  <c r="G8711" i="10"/>
  <c r="G8703" i="10"/>
  <c r="G8695" i="10"/>
  <c r="G8687" i="10"/>
  <c r="G8679" i="10"/>
  <c r="G8671" i="10"/>
  <c r="G8663" i="10"/>
  <c r="G8655" i="10"/>
  <c r="G8647" i="10"/>
  <c r="G8639" i="10"/>
  <c r="G8631" i="10"/>
  <c r="G8623" i="10"/>
  <c r="G8615" i="10"/>
  <c r="G8607" i="10"/>
  <c r="G8599" i="10"/>
  <c r="G8591" i="10"/>
  <c r="G8583" i="10"/>
  <c r="G8575" i="10"/>
  <c r="G8567" i="10"/>
  <c r="G8559" i="10"/>
  <c r="G8551" i="10"/>
  <c r="G8543" i="10"/>
  <c r="G8535" i="10"/>
  <c r="G8527" i="10"/>
  <c r="G8519" i="10"/>
  <c r="G8511" i="10"/>
  <c r="G8503" i="10"/>
  <c r="G8495" i="10"/>
  <c r="G8487" i="10"/>
  <c r="G8479" i="10"/>
  <c r="G8471" i="10"/>
  <c r="G8463" i="10"/>
  <c r="G8455" i="10"/>
  <c r="G8447" i="10"/>
  <c r="G8439" i="10"/>
  <c r="G8431" i="10"/>
  <c r="G8423" i="10"/>
  <c r="G8415" i="10"/>
  <c r="G8407" i="10"/>
  <c r="G8399" i="10"/>
  <c r="G8391" i="10"/>
  <c r="G8383" i="10"/>
  <c r="G8375" i="10"/>
  <c r="G8367" i="10"/>
  <c r="G8359" i="10"/>
  <c r="G8351" i="10"/>
  <c r="G8343" i="10"/>
  <c r="G8335" i="10"/>
  <c r="G8327" i="10"/>
  <c r="G8319" i="10"/>
  <c r="G8311" i="10"/>
  <c r="G8303" i="10"/>
  <c r="G8295" i="10"/>
  <c r="G8287" i="10"/>
  <c r="G8279" i="10"/>
  <c r="G8271" i="10"/>
  <c r="G8263" i="10"/>
  <c r="G8255" i="10"/>
  <c r="G8247" i="10"/>
  <c r="G8239" i="10"/>
  <c r="G8231" i="10"/>
  <c r="G8223" i="10"/>
  <c r="G8215" i="10"/>
  <c r="G8207" i="10"/>
  <c r="G8199" i="10"/>
  <c r="G8191" i="10"/>
  <c r="G8183" i="10"/>
  <c r="G8175" i="10"/>
  <c r="G8167" i="10"/>
  <c r="G8159" i="10"/>
  <c r="G8151" i="10"/>
  <c r="G8143" i="10"/>
  <c r="G8135" i="10"/>
  <c r="G8127" i="10"/>
  <c r="G8119" i="10"/>
  <c r="G8111" i="10"/>
  <c r="G8103" i="10"/>
  <c r="G8095" i="10"/>
  <c r="G8087" i="10"/>
  <c r="G8079" i="10"/>
  <c r="G8071" i="10"/>
  <c r="G8063" i="10"/>
  <c r="G8055" i="10"/>
  <c r="G8047" i="10"/>
  <c r="G8039" i="10"/>
  <c r="G8031" i="10"/>
  <c r="G8023" i="10"/>
  <c r="G8015" i="10"/>
  <c r="G8007" i="10"/>
  <c r="G7999" i="10"/>
  <c r="G7991" i="10"/>
  <c r="G7983" i="10"/>
  <c r="G7975" i="10"/>
  <c r="G7967" i="10"/>
  <c r="G7959" i="10"/>
  <c r="G7951" i="10"/>
  <c r="G7943" i="10"/>
  <c r="G7935" i="10"/>
  <c r="G7927" i="10"/>
  <c r="G7919" i="10"/>
  <c r="G7911" i="10"/>
  <c r="G7903" i="10"/>
  <c r="G7895" i="10"/>
  <c r="G7887" i="10"/>
  <c r="G7879" i="10"/>
  <c r="G7871" i="10"/>
  <c r="G7863" i="10"/>
  <c r="G7855" i="10"/>
  <c r="G7847" i="10"/>
  <c r="G7839" i="10"/>
  <c r="G7831" i="10"/>
  <c r="G7823" i="10"/>
  <c r="G7815" i="10"/>
  <c r="G7807" i="10"/>
  <c r="G7799" i="10"/>
  <c r="G7791" i="10"/>
  <c r="G7783" i="10"/>
  <c r="G7775" i="10"/>
  <c r="G7767" i="10"/>
  <c r="G7759" i="10"/>
  <c r="G7751" i="10"/>
  <c r="G7743" i="10"/>
  <c r="G7735" i="10"/>
  <c r="G7727" i="10"/>
  <c r="G7719" i="10"/>
  <c r="G7711" i="10"/>
  <c r="G7703" i="10"/>
  <c r="G7695" i="10"/>
  <c r="G7687" i="10"/>
  <c r="G7679" i="10"/>
  <c r="G7671" i="10"/>
  <c r="G7663" i="10"/>
  <c r="G7655" i="10"/>
  <c r="G7647" i="10"/>
  <c r="G7639" i="10"/>
  <c r="G7631" i="10"/>
  <c r="G7623" i="10"/>
  <c r="G7615" i="10"/>
  <c r="G7607" i="10"/>
  <c r="G7599" i="10"/>
  <c r="G7591" i="10"/>
  <c r="G7583" i="10"/>
  <c r="G9995" i="10"/>
  <c r="G9979" i="10"/>
  <c r="G9963" i="10"/>
  <c r="G9947" i="10"/>
  <c r="G9931" i="10"/>
  <c r="G9915" i="10"/>
  <c r="G9899" i="10"/>
  <c r="G9883" i="10"/>
  <c r="G9867" i="10"/>
  <c r="G9851" i="10"/>
  <c r="G9835" i="10"/>
  <c r="G9819" i="10"/>
  <c r="G9803" i="10"/>
  <c r="G9787" i="10"/>
  <c r="G9771" i="10"/>
  <c r="G9755" i="10"/>
  <c r="G9741" i="10"/>
  <c r="G9728" i="10"/>
  <c r="G9717" i="10"/>
  <c r="G9707" i="10"/>
  <c r="G9696" i="10"/>
  <c r="G9685" i="10"/>
  <c r="G9675" i="10"/>
  <c r="G9664" i="10"/>
  <c r="G9653" i="10"/>
  <c r="G9643" i="10"/>
  <c r="G9632" i="10"/>
  <c r="G9621" i="10"/>
  <c r="G9611" i="10"/>
  <c r="G9600" i="10"/>
  <c r="G9589" i="10"/>
  <c r="G9579" i="10"/>
  <c r="G9568" i="10"/>
  <c r="G9557" i="10"/>
  <c r="G9547" i="10"/>
  <c r="G9536" i="10"/>
  <c r="G9525" i="10"/>
  <c r="G9515" i="10"/>
  <c r="G9504" i="10"/>
  <c r="G9493" i="10"/>
  <c r="G9483" i="10"/>
  <c r="G9472" i="10"/>
  <c r="G9461" i="10"/>
  <c r="G9451" i="10"/>
  <c r="G9440" i="10"/>
  <c r="G9429" i="10"/>
  <c r="G9419" i="10"/>
  <c r="G9408" i="10"/>
  <c r="G9397" i="10"/>
  <c r="G9387" i="10"/>
  <c r="G9376" i="10"/>
  <c r="G9366" i="10"/>
  <c r="G9358" i="10"/>
  <c r="G9350" i="10"/>
  <c r="G9342" i="10"/>
  <c r="G9334" i="10"/>
  <c r="G9326" i="10"/>
  <c r="G9318" i="10"/>
  <c r="G9310" i="10"/>
  <c r="G9302" i="10"/>
  <c r="G9294" i="10"/>
  <c r="G9286" i="10"/>
  <c r="G9278" i="10"/>
  <c r="G9270" i="10"/>
  <c r="G9262" i="10"/>
  <c r="G9254" i="10"/>
  <c r="G9246" i="10"/>
  <c r="G9238" i="10"/>
  <c r="G9230" i="10"/>
  <c r="G9222" i="10"/>
  <c r="G9214" i="10"/>
  <c r="G9206" i="10"/>
  <c r="G9198" i="10"/>
  <c r="G9190" i="10"/>
  <c r="G9182" i="10"/>
  <c r="G9174" i="10"/>
  <c r="G9166" i="10"/>
  <c r="G9158" i="10"/>
  <c r="G9150" i="10"/>
  <c r="G9142" i="10"/>
  <c r="G9134" i="10"/>
  <c r="G9126" i="10"/>
  <c r="G9118" i="10"/>
  <c r="G9110" i="10"/>
  <c r="G9102" i="10"/>
  <c r="G9094" i="10"/>
  <c r="G9086" i="10"/>
  <c r="G9078" i="10"/>
  <c r="G9070" i="10"/>
  <c r="G9062" i="10"/>
  <c r="G9054" i="10"/>
  <c r="G9046" i="10"/>
  <c r="G9038" i="10"/>
  <c r="G9030" i="10"/>
  <c r="G9022" i="10"/>
  <c r="G9014" i="10"/>
  <c r="G9006" i="10"/>
  <c r="G8998" i="10"/>
  <c r="G8990" i="10"/>
  <c r="G8982" i="10"/>
  <c r="G8974" i="10"/>
  <c r="G8966" i="10"/>
  <c r="G8958" i="10"/>
  <c r="G8950" i="10"/>
  <c r="G8942" i="10"/>
  <c r="G8934" i="10"/>
  <c r="G8926" i="10"/>
  <c r="G8918" i="10"/>
  <c r="G8910" i="10"/>
  <c r="G8902" i="10"/>
  <c r="G8894" i="10"/>
  <c r="G8886" i="10"/>
  <c r="G8878" i="10"/>
  <c r="G8870" i="10"/>
  <c r="G8862" i="10"/>
  <c r="G8854" i="10"/>
  <c r="G8846" i="10"/>
  <c r="G8838" i="10"/>
  <c r="G8830" i="10"/>
  <c r="G8822" i="10"/>
  <c r="G8814" i="10"/>
  <c r="G8806" i="10"/>
  <c r="G8798" i="10"/>
  <c r="G8790" i="10"/>
  <c r="G8782" i="10"/>
  <c r="G8774" i="10"/>
  <c r="G8766" i="10"/>
  <c r="G8758" i="10"/>
  <c r="G8750" i="10"/>
  <c r="G8742" i="10"/>
  <c r="G8734" i="10"/>
  <c r="G8726" i="10"/>
  <c r="G8718" i="10"/>
  <c r="G8710" i="10"/>
  <c r="G8702" i="10"/>
  <c r="G8694" i="10"/>
  <c r="G8686" i="10"/>
  <c r="G8678" i="10"/>
  <c r="G8670" i="10"/>
  <c r="G8662" i="10"/>
  <c r="G8654" i="10"/>
  <c r="G8646" i="10"/>
  <c r="G8638" i="10"/>
  <c r="G8630" i="10"/>
  <c r="G8622" i="10"/>
  <c r="G8614" i="10"/>
  <c r="G8606" i="10"/>
  <c r="G8598" i="10"/>
  <c r="G8590" i="10"/>
  <c r="G8582" i="10"/>
  <c r="G8574" i="10"/>
  <c r="G8566" i="10"/>
  <c r="G8558" i="10"/>
  <c r="G8550" i="10"/>
  <c r="G8542" i="10"/>
  <c r="G8534" i="10"/>
  <c r="G8526" i="10"/>
  <c r="G8518" i="10"/>
  <c r="G8510" i="10"/>
  <c r="G8502" i="10"/>
  <c r="G8494" i="10"/>
  <c r="G8486" i="10"/>
  <c r="G8478" i="10"/>
  <c r="G8470" i="10"/>
  <c r="G8462" i="10"/>
  <c r="G8454" i="10"/>
  <c r="G8446" i="10"/>
  <c r="G8438" i="10"/>
  <c r="G8430" i="10"/>
  <c r="G8422" i="10"/>
  <c r="G8414" i="10"/>
  <c r="G8406" i="10"/>
  <c r="G8398" i="10"/>
  <c r="G8390" i="10"/>
  <c r="G8382" i="10"/>
  <c r="G8374" i="10"/>
  <c r="G8366" i="10"/>
  <c r="G8358" i="10"/>
  <c r="G8350" i="10"/>
  <c r="G8342" i="10"/>
  <c r="G8334" i="10"/>
  <c r="G8326" i="10"/>
  <c r="G8318" i="10"/>
  <c r="G8310" i="10"/>
  <c r="G8302" i="10"/>
  <c r="G8294" i="10"/>
  <c r="G8286" i="10"/>
  <c r="G8278" i="10"/>
  <c r="G8270" i="10"/>
  <c r="G8262" i="10"/>
  <c r="G8254" i="10"/>
  <c r="G8246" i="10"/>
  <c r="G8238" i="10"/>
  <c r="G8230" i="10"/>
  <c r="G8222" i="10"/>
  <c r="G8214" i="10"/>
  <c r="G8206" i="10"/>
  <c r="G8198" i="10"/>
  <c r="G8190" i="10"/>
  <c r="G8182" i="10"/>
  <c r="G8174" i="10"/>
  <c r="G8166" i="10"/>
  <c r="G8158" i="10"/>
  <c r="G8150" i="10"/>
  <c r="G8142" i="10"/>
  <c r="G8134" i="10"/>
  <c r="G8126" i="10"/>
  <c r="G8118" i="10"/>
  <c r="G8110" i="10"/>
  <c r="G8102" i="10"/>
  <c r="G8094" i="10"/>
  <c r="G8086" i="10"/>
  <c r="G8078" i="10"/>
  <c r="G8070" i="10"/>
  <c r="G8062" i="10"/>
  <c r="G8054" i="10"/>
  <c r="G8046" i="10"/>
  <c r="G8038" i="10"/>
  <c r="G8030" i="10"/>
  <c r="G8022" i="10"/>
  <c r="G8014" i="10"/>
  <c r="G8006" i="10"/>
  <c r="G7998" i="10"/>
  <c r="G7990" i="10"/>
  <c r="G7982" i="10"/>
  <c r="G7974" i="10"/>
  <c r="G7966" i="10"/>
  <c r="G7958" i="10"/>
  <c r="G7950" i="10"/>
  <c r="G7942" i="10"/>
  <c r="G7934" i="10"/>
  <c r="G7926" i="10"/>
  <c r="G7918" i="10"/>
  <c r="G7910" i="10"/>
  <c r="G7902" i="10"/>
  <c r="G7894" i="10"/>
  <c r="G7886" i="10"/>
  <c r="G7878" i="10"/>
  <c r="G9992" i="10"/>
  <c r="G9976" i="10"/>
  <c r="G9960" i="10"/>
  <c r="G9944" i="10"/>
  <c r="G9928" i="10"/>
  <c r="G9912" i="10"/>
  <c r="G9896" i="10"/>
  <c r="G9880" i="10"/>
  <c r="G9864" i="10"/>
  <c r="G9848" i="10"/>
  <c r="G9832" i="10"/>
  <c r="G9816" i="10"/>
  <c r="G9800" i="10"/>
  <c r="G9784" i="10"/>
  <c r="G9768" i="10"/>
  <c r="G9752" i="10"/>
  <c r="G9740" i="10"/>
  <c r="G9726" i="10"/>
  <c r="G9716" i="10"/>
  <c r="G9705" i="10"/>
  <c r="G9694" i="10"/>
  <c r="G9684" i="10"/>
  <c r="G9673" i="10"/>
  <c r="G9662" i="10"/>
  <c r="G9652" i="10"/>
  <c r="G9641" i="10"/>
  <c r="G9630" i="10"/>
  <c r="G9620" i="10"/>
  <c r="G9609" i="10"/>
  <c r="G9598" i="10"/>
  <c r="G9588" i="10"/>
  <c r="G9577" i="10"/>
  <c r="G9566" i="10"/>
  <c r="G9556" i="10"/>
  <c r="G9545" i="10"/>
  <c r="G9534" i="10"/>
  <c r="G9524" i="10"/>
  <c r="G9513" i="10"/>
  <c r="G9502" i="10"/>
  <c r="G9492" i="10"/>
  <c r="G9481" i="10"/>
  <c r="G9470" i="10"/>
  <c r="G9460" i="10"/>
  <c r="G9449" i="10"/>
  <c r="G9438" i="10"/>
  <c r="G9428" i="10"/>
  <c r="G9417" i="10"/>
  <c r="G9406" i="10"/>
  <c r="G9396" i="10"/>
  <c r="G9385" i="10"/>
  <c r="G9374" i="10"/>
  <c r="G9365" i="10"/>
  <c r="G9357" i="10"/>
  <c r="G9349" i="10"/>
  <c r="G9341" i="10"/>
  <c r="G9333" i="10"/>
  <c r="G9325" i="10"/>
  <c r="G9317" i="10"/>
  <c r="G9309" i="10"/>
  <c r="G9301" i="10"/>
  <c r="G9293" i="10"/>
  <c r="G9285" i="10"/>
  <c r="G9277" i="10"/>
  <c r="G9269" i="10"/>
  <c r="G9261" i="10"/>
  <c r="G9253" i="10"/>
  <c r="G9245" i="10"/>
  <c r="G9237" i="10"/>
  <c r="G9229" i="10"/>
  <c r="G9221" i="10"/>
  <c r="G9213" i="10"/>
  <c r="G9205" i="10"/>
  <c r="G9197" i="10"/>
  <c r="G9189" i="10"/>
  <c r="G9181" i="10"/>
  <c r="G9173" i="10"/>
  <c r="G9165" i="10"/>
  <c r="G9157" i="10"/>
  <c r="G9149" i="10"/>
  <c r="G9141" i="10"/>
  <c r="G9133" i="10"/>
  <c r="G9125" i="10"/>
  <c r="G9117" i="10"/>
  <c r="G9109" i="10"/>
  <c r="G9101" i="10"/>
  <c r="G9093" i="10"/>
  <c r="G9085" i="10"/>
  <c r="G9077" i="10"/>
  <c r="G9069" i="10"/>
  <c r="G9061" i="10"/>
  <c r="G9053" i="10"/>
  <c r="G9045" i="10"/>
  <c r="G9037" i="10"/>
  <c r="G9029" i="10"/>
  <c r="G9021" i="10"/>
  <c r="G9013" i="10"/>
  <c r="G9005" i="10"/>
  <c r="G8997" i="10"/>
  <c r="G8989" i="10"/>
  <c r="G8981" i="10"/>
  <c r="G8973" i="10"/>
  <c r="G8965" i="10"/>
  <c r="G8957" i="10"/>
  <c r="G8949" i="10"/>
  <c r="G8941" i="10"/>
  <c r="G8933" i="10"/>
  <c r="G8925" i="10"/>
  <c r="G8917" i="10"/>
  <c r="G8909" i="10"/>
  <c r="G8901" i="10"/>
  <c r="G8893" i="10"/>
  <c r="G8885" i="10"/>
  <c r="G8877" i="10"/>
  <c r="G8869" i="10"/>
  <c r="G8861" i="10"/>
  <c r="G8853" i="10"/>
  <c r="G8845" i="10"/>
  <c r="G8837" i="10"/>
  <c r="G8829" i="10"/>
  <c r="G8821" i="10"/>
  <c r="G8813" i="10"/>
  <c r="G8805" i="10"/>
  <c r="G8797" i="10"/>
  <c r="G8789" i="10"/>
  <c r="G8781" i="10"/>
  <c r="G8773" i="10"/>
  <c r="G8765" i="10"/>
  <c r="G8757" i="10"/>
  <c r="G8749" i="10"/>
  <c r="G8741" i="10"/>
  <c r="G8733" i="10"/>
  <c r="G8725" i="10"/>
  <c r="G8717" i="10"/>
  <c r="G8709" i="10"/>
  <c r="G8701" i="10"/>
  <c r="G8693" i="10"/>
  <c r="G8685" i="10"/>
  <c r="G8677" i="10"/>
  <c r="G8669" i="10"/>
  <c r="G8661" i="10"/>
  <c r="G8653" i="10"/>
  <c r="G8645" i="10"/>
  <c r="G8637" i="10"/>
  <c r="G8629" i="10"/>
  <c r="G8621" i="10"/>
  <c r="G8613" i="10"/>
  <c r="G8605" i="10"/>
  <c r="G8597" i="10"/>
  <c r="G8589" i="10"/>
  <c r="G8581" i="10"/>
  <c r="G8573" i="10"/>
  <c r="G8565" i="10"/>
  <c r="G8557" i="10"/>
  <c r="G8549" i="10"/>
  <c r="G8541" i="10"/>
  <c r="G8533" i="10"/>
  <c r="G8525" i="10"/>
  <c r="G8517" i="10"/>
  <c r="G8509" i="10"/>
  <c r="G8501" i="10"/>
  <c r="G8493" i="10"/>
  <c r="G8485" i="10"/>
  <c r="G8477" i="10"/>
  <c r="G8469" i="10"/>
  <c r="G8461" i="10"/>
  <c r="G8453" i="10"/>
  <c r="G8445" i="10"/>
  <c r="G8437" i="10"/>
  <c r="G8429" i="10"/>
  <c r="G8421" i="10"/>
  <c r="G8413" i="10"/>
  <c r="G8405" i="10"/>
  <c r="G8397" i="10"/>
  <c r="G8389" i="10"/>
  <c r="G8381" i="10"/>
  <c r="G8373" i="10"/>
  <c r="G8365" i="10"/>
  <c r="G8357" i="10"/>
  <c r="G8349" i="10"/>
  <c r="G8341" i="10"/>
  <c r="G8333" i="10"/>
  <c r="G8325" i="10"/>
  <c r="G8317" i="10"/>
  <c r="G8309" i="10"/>
  <c r="G8301" i="10"/>
  <c r="G8293" i="10"/>
  <c r="G8285" i="10"/>
  <c r="G8277" i="10"/>
  <c r="G8269" i="10"/>
  <c r="G8261" i="10"/>
  <c r="G8253" i="10"/>
  <c r="G8245" i="10"/>
  <c r="G8237" i="10"/>
  <c r="G8229" i="10"/>
  <c r="G8221" i="10"/>
  <c r="G8213" i="10"/>
  <c r="G8205" i="10"/>
  <c r="G8197" i="10"/>
  <c r="G8189" i="10"/>
  <c r="G8181" i="10"/>
  <c r="G8173" i="10"/>
  <c r="G8165" i="10"/>
  <c r="G8157" i="10"/>
  <c r="G8149" i="10"/>
  <c r="G8141" i="10"/>
  <c r="G8133" i="10"/>
  <c r="G8125" i="10"/>
  <c r="G8117" i="10"/>
  <c r="G8109" i="10"/>
  <c r="G8101" i="10"/>
  <c r="G8093" i="10"/>
  <c r="G8085" i="10"/>
  <c r="G8077" i="10"/>
  <c r="G8069" i="10"/>
  <c r="G8061" i="10"/>
  <c r="G8053" i="10"/>
  <c r="G8045" i="10"/>
  <c r="G8037" i="10"/>
  <c r="G8029" i="10"/>
  <c r="G8021" i="10"/>
  <c r="G8013" i="10"/>
  <c r="G8005" i="10"/>
  <c r="G7997" i="10"/>
  <c r="G7989" i="10"/>
  <c r="G7981" i="10"/>
  <c r="G7973" i="10"/>
  <c r="G7965" i="10"/>
  <c r="G7957" i="10"/>
  <c r="G7949" i="10"/>
  <c r="G7941" i="10"/>
  <c r="G7933" i="10"/>
  <c r="G7925" i="10"/>
  <c r="G7917" i="10"/>
  <c r="G7909" i="10"/>
  <c r="G7901" i="10"/>
  <c r="G7893" i="10"/>
  <c r="G7885" i="10"/>
  <c r="G7877" i="10"/>
  <c r="G7869" i="10"/>
  <c r="G7861" i="10"/>
  <c r="G7853" i="10"/>
  <c r="G7845" i="10"/>
  <c r="G7837" i="10"/>
  <c r="G7829" i="10"/>
  <c r="G7821" i="10"/>
  <c r="G7813" i="10"/>
  <c r="G7805" i="10"/>
  <c r="G7797" i="10"/>
  <c r="G7789" i="10"/>
  <c r="G7781" i="10"/>
  <c r="G7773" i="10"/>
  <c r="G7765" i="10"/>
  <c r="G7757" i="10"/>
  <c r="G7749" i="10"/>
  <c r="G7741" i="10"/>
  <c r="G7733" i="10"/>
  <c r="G7725" i="10"/>
  <c r="G7717" i="10"/>
  <c r="G7709" i="10"/>
  <c r="G7701" i="10"/>
  <c r="G7693" i="10"/>
  <c r="G7685" i="10"/>
  <c r="G7677" i="10"/>
  <c r="G7669" i="10"/>
  <c r="G7661" i="10"/>
  <c r="G7653" i="10"/>
  <c r="G7645" i="10"/>
  <c r="G7637" i="10"/>
  <c r="G7629" i="10"/>
  <c r="G7621" i="10"/>
  <c r="G7613" i="10"/>
  <c r="G7605" i="10"/>
  <c r="G7597" i="10"/>
  <c r="G7589" i="10"/>
  <c r="G7581" i="10"/>
  <c r="G7573" i="10"/>
  <c r="G7565" i="10"/>
  <c r="G7557" i="10"/>
  <c r="G7549" i="10"/>
  <c r="G7541" i="10"/>
  <c r="G7533" i="10"/>
  <c r="G7525" i="10"/>
  <c r="G7517" i="10"/>
  <c r="G7509" i="10"/>
  <c r="G7501" i="10"/>
  <c r="G7493" i="10"/>
  <c r="G7485" i="10"/>
  <c r="G7477" i="10"/>
  <c r="G7469" i="10"/>
  <c r="G7461" i="10"/>
  <c r="G7453" i="10"/>
  <c r="G7445" i="10"/>
  <c r="G7437" i="10"/>
  <c r="G7429" i="10"/>
  <c r="G7421" i="10"/>
  <c r="G7413" i="10"/>
  <c r="G7405" i="10"/>
  <c r="G9973" i="10"/>
  <c r="G9845" i="10"/>
  <c r="G9725" i="10"/>
  <c r="G9640" i="10"/>
  <c r="G9555" i="10"/>
  <c r="G9469" i="10"/>
  <c r="G9384" i="10"/>
  <c r="G9316" i="10"/>
  <c r="G9252" i="10"/>
  <c r="G9188" i="10"/>
  <c r="G9124" i="10"/>
  <c r="G9060" i="10"/>
  <c r="G8996" i="10"/>
  <c r="G8932" i="10"/>
  <c r="G8868" i="10"/>
  <c r="G8804" i="10"/>
  <c r="G8740" i="10"/>
  <c r="G8676" i="10"/>
  <c r="G8612" i="10"/>
  <c r="G8548" i="10"/>
  <c r="G8484" i="10"/>
  <c r="G8420" i="10"/>
  <c r="G8356" i="10"/>
  <c r="G8292" i="10"/>
  <c r="G8228" i="10"/>
  <c r="G8164" i="10"/>
  <c r="G8132" i="10"/>
  <c r="G8100" i="10"/>
  <c r="G8068" i="10"/>
  <c r="G8036" i="10"/>
  <c r="G8004" i="10"/>
  <c r="G7972" i="10"/>
  <c r="G7940" i="10"/>
  <c r="G7914" i="10"/>
  <c r="G7892" i="10"/>
  <c r="G7872" i="10"/>
  <c r="G7856" i="10"/>
  <c r="G7840" i="10"/>
  <c r="G7824" i="10"/>
  <c r="G7808" i="10"/>
  <c r="G7792" i="10"/>
  <c r="G7776" i="10"/>
  <c r="G7760" i="10"/>
  <c r="G7744" i="10"/>
  <c r="G7728" i="10"/>
  <c r="G7715" i="10"/>
  <c r="G7702" i="10"/>
  <c r="G7690" i="10"/>
  <c r="G7676" i="10"/>
  <c r="G7664" i="10"/>
  <c r="G7651" i="10"/>
  <c r="G7638" i="10"/>
  <c r="G7626" i="10"/>
  <c r="G7612" i="10"/>
  <c r="G7600" i="10"/>
  <c r="G7587" i="10"/>
  <c r="G7575" i="10"/>
  <c r="G7564" i="10"/>
  <c r="G7554" i="10"/>
  <c r="G7543" i="10"/>
  <c r="G7532" i="10"/>
  <c r="G7522" i="10"/>
  <c r="G7511" i="10"/>
  <c r="G7500" i="10"/>
  <c r="G7490" i="10"/>
  <c r="G7479" i="10"/>
  <c r="G7468" i="10"/>
  <c r="G7458" i="10"/>
  <c r="G7447" i="10"/>
  <c r="G7436" i="10"/>
  <c r="G7426" i="10"/>
  <c r="G7415" i="10"/>
  <c r="G7404" i="10"/>
  <c r="G7396" i="10"/>
  <c r="G7388" i="10"/>
  <c r="G7380" i="10"/>
  <c r="G7372" i="10"/>
  <c r="G7364" i="10"/>
  <c r="G7356" i="10"/>
  <c r="G7348" i="10"/>
  <c r="G7340" i="10"/>
  <c r="G7332" i="10"/>
  <c r="G7324" i="10"/>
  <c r="G7316" i="10"/>
  <c r="G7308" i="10"/>
  <c r="G7300" i="10"/>
  <c r="G7292" i="10"/>
  <c r="G7284" i="10"/>
  <c r="G7276" i="10"/>
  <c r="G7268" i="10"/>
  <c r="G7260" i="10"/>
  <c r="G7252" i="10"/>
  <c r="G7244" i="10"/>
  <c r="G7236" i="10"/>
  <c r="G7228" i="10"/>
  <c r="G7220" i="10"/>
  <c r="G7212" i="10"/>
  <c r="G7204" i="10"/>
  <c r="G7196" i="10"/>
  <c r="G7188" i="10"/>
  <c r="G7180" i="10"/>
  <c r="G7172" i="10"/>
  <c r="G7164" i="10"/>
  <c r="G7156" i="10"/>
  <c r="G7148" i="10"/>
  <c r="G7140" i="10"/>
  <c r="G7132" i="10"/>
  <c r="G7124" i="10"/>
  <c r="G7116" i="10"/>
  <c r="G7108" i="10"/>
  <c r="G7100" i="10"/>
  <c r="G7092" i="10"/>
  <c r="G7084" i="10"/>
  <c r="G7076" i="10"/>
  <c r="G7068" i="10"/>
  <c r="G7060" i="10"/>
  <c r="G7052" i="10"/>
  <c r="G7044" i="10"/>
  <c r="G7036" i="10"/>
  <c r="G7028" i="10"/>
  <c r="G7020" i="10"/>
  <c r="G7012" i="10"/>
  <c r="G7004" i="10"/>
  <c r="G6996" i="10"/>
  <c r="G6988" i="10"/>
  <c r="G6980" i="10"/>
  <c r="G6972" i="10"/>
  <c r="G6964" i="10"/>
  <c r="G6956" i="10"/>
  <c r="G6948" i="10"/>
  <c r="G6940" i="10"/>
  <c r="G6932" i="10"/>
  <c r="G6924" i="10"/>
  <c r="G6916" i="10"/>
  <c r="G6908" i="10"/>
  <c r="G6900" i="10"/>
  <c r="G6892" i="10"/>
  <c r="G6884" i="10"/>
  <c r="G6876" i="10"/>
  <c r="G6868" i="10"/>
  <c r="G6860" i="10"/>
  <c r="G6852" i="10"/>
  <c r="G6844" i="10"/>
  <c r="G6836" i="10"/>
  <c r="G6828" i="10"/>
  <c r="G6820" i="10"/>
  <c r="G6812" i="10"/>
  <c r="G6804" i="10"/>
  <c r="G6796" i="10"/>
  <c r="G6788" i="10"/>
  <c r="G6780" i="10"/>
  <c r="G6772" i="10"/>
  <c r="G6764" i="10"/>
  <c r="G6756" i="10"/>
  <c r="G6748" i="10"/>
  <c r="G6740" i="10"/>
  <c r="G6732" i="10"/>
  <c r="G6724" i="10"/>
  <c r="G6716" i="10"/>
  <c r="G6708" i="10"/>
  <c r="G6700" i="10"/>
  <c r="G6692" i="10"/>
  <c r="G6684" i="10"/>
  <c r="G6676" i="10"/>
  <c r="G6668" i="10"/>
  <c r="G6660" i="10"/>
  <c r="G6652" i="10"/>
  <c r="G6644" i="10"/>
  <c r="G6636" i="10"/>
  <c r="G6628" i="10"/>
  <c r="G6620" i="10"/>
  <c r="G6612" i="10"/>
  <c r="G6604" i="10"/>
  <c r="G6596" i="10"/>
  <c r="G6588" i="10"/>
  <c r="G6580" i="10"/>
  <c r="G6572" i="10"/>
  <c r="G6564" i="10"/>
  <c r="G6556" i="10"/>
  <c r="G6548" i="10"/>
  <c r="G6540" i="10"/>
  <c r="G6532" i="10"/>
  <c r="G6524" i="10"/>
  <c r="G6516" i="10"/>
  <c r="G6508" i="10"/>
  <c r="G6500" i="10"/>
  <c r="G6492" i="10"/>
  <c r="G6484" i="10"/>
  <c r="G6476" i="10"/>
  <c r="G6468" i="10"/>
  <c r="G6460" i="10"/>
  <c r="G6452" i="10"/>
  <c r="G6444" i="10"/>
  <c r="G6436" i="10"/>
  <c r="G6428" i="10"/>
  <c r="G6420" i="10"/>
  <c r="G6412" i="10"/>
  <c r="G6404" i="10"/>
  <c r="G6396" i="10"/>
  <c r="G6388" i="10"/>
  <c r="G6380" i="10"/>
  <c r="G6372" i="10"/>
  <c r="G6364" i="10"/>
  <c r="G6356" i="10"/>
  <c r="G6348" i="10"/>
  <c r="G6340" i="10"/>
  <c r="G6332" i="10"/>
  <c r="G6324" i="10"/>
  <c r="G6316" i="10"/>
  <c r="G6308" i="10"/>
  <c r="G6300" i="10"/>
  <c r="G6292" i="10"/>
  <c r="G6284" i="10"/>
  <c r="G6276" i="10"/>
  <c r="G6268" i="10"/>
  <c r="G6260" i="10"/>
  <c r="G6252" i="10"/>
  <c r="G6244" i="10"/>
  <c r="G6236" i="10"/>
  <c r="G6228" i="10"/>
  <c r="G6220" i="10"/>
  <c r="G6212" i="10"/>
  <c r="G6204" i="10"/>
  <c r="G6196" i="10"/>
  <c r="G6188" i="10"/>
  <c r="G6180" i="10"/>
  <c r="G6172" i="10"/>
  <c r="G6164" i="10"/>
  <c r="G6156" i="10"/>
  <c r="G6148" i="10"/>
  <c r="G6140" i="10"/>
  <c r="G6132" i="10"/>
  <c r="G6124" i="10"/>
  <c r="G6116" i="10"/>
  <c r="G6108" i="10"/>
  <c r="G6100" i="10"/>
  <c r="G6092" i="10"/>
  <c r="G6084" i="10"/>
  <c r="G6076" i="10"/>
  <c r="G6068" i="10"/>
  <c r="G6060" i="10"/>
  <c r="G6052" i="10"/>
  <c r="G6044" i="10"/>
  <c r="G6036" i="10"/>
  <c r="G6028" i="10"/>
  <c r="G6020" i="10"/>
  <c r="G6012" i="10"/>
  <c r="G6004" i="10"/>
  <c r="G5996" i="10"/>
  <c r="G5988" i="10"/>
  <c r="G5980" i="10"/>
  <c r="G5972" i="10"/>
  <c r="G5964" i="10"/>
  <c r="G5956" i="10"/>
  <c r="G5948" i="10"/>
  <c r="G5940" i="10"/>
  <c r="G5932" i="10"/>
  <c r="G5924" i="10"/>
  <c r="G5916" i="10"/>
  <c r="G5908" i="10"/>
  <c r="G5900" i="10"/>
  <c r="G5892" i="10"/>
  <c r="G5884" i="10"/>
  <c r="G5876" i="10"/>
  <c r="G5868" i="10"/>
  <c r="G5860" i="10"/>
  <c r="G5852" i="10"/>
  <c r="G5844" i="10"/>
  <c r="G5836" i="10"/>
  <c r="G5828" i="10"/>
  <c r="G5820" i="10"/>
  <c r="G5812" i="10"/>
  <c r="G5804" i="10"/>
  <c r="G5796" i="10"/>
  <c r="G5788" i="10"/>
  <c r="G5780" i="10"/>
  <c r="G5772" i="10"/>
  <c r="G5764" i="10"/>
  <c r="G5756" i="10"/>
  <c r="G5748" i="10"/>
  <c r="G5740" i="10"/>
  <c r="G5732" i="10"/>
  <c r="G5724" i="10"/>
  <c r="G5716" i="10"/>
  <c r="G5708" i="10"/>
  <c r="G9957" i="10"/>
  <c r="G9829" i="10"/>
  <c r="G9715" i="10"/>
  <c r="G9629" i="10"/>
  <c r="G9544" i="10"/>
  <c r="G9459" i="10"/>
  <c r="G9373" i="10"/>
  <c r="G9308" i="10"/>
  <c r="G9244" i="10"/>
  <c r="G9180" i="10"/>
  <c r="G9116" i="10"/>
  <c r="G9052" i="10"/>
  <c r="G8988" i="10"/>
  <c r="G8924" i="10"/>
  <c r="G8860" i="10"/>
  <c r="G8796" i="10"/>
  <c r="G8732" i="10"/>
  <c r="G8668" i="10"/>
  <c r="G8604" i="10"/>
  <c r="G8540" i="10"/>
  <c r="G8476" i="10"/>
  <c r="G8412" i="10"/>
  <c r="G8348" i="10"/>
  <c r="G8284" i="10"/>
  <c r="G8220" i="10"/>
  <c r="G8162" i="10"/>
  <c r="G8130" i="10"/>
  <c r="G8098" i="10"/>
  <c r="G8066" i="10"/>
  <c r="G8034" i="10"/>
  <c r="G8002" i="10"/>
  <c r="G7970" i="10"/>
  <c r="G7938" i="10"/>
  <c r="G7912" i="10"/>
  <c r="G7890" i="10"/>
  <c r="G7870" i="10"/>
  <c r="G7854" i="10"/>
  <c r="G7838" i="10"/>
  <c r="G7822" i="10"/>
  <c r="G7806" i="10"/>
  <c r="G7790" i="10"/>
  <c r="G7774" i="10"/>
  <c r="G7758" i="10"/>
  <c r="G7742" i="10"/>
  <c r="G7726" i="10"/>
  <c r="G7714" i="10"/>
  <c r="G7700" i="10"/>
  <c r="G7688" i="10"/>
  <c r="G7675" i="10"/>
  <c r="G7662" i="10"/>
  <c r="G7650" i="10"/>
  <c r="G7636" i="10"/>
  <c r="G7624" i="10"/>
  <c r="G7611" i="10"/>
  <c r="G7598" i="10"/>
  <c r="G7586" i="10"/>
  <c r="G7574" i="10"/>
  <c r="G7563" i="10"/>
  <c r="G7552" i="10"/>
  <c r="G7542" i="10"/>
  <c r="G7531" i="10"/>
  <c r="G7520" i="10"/>
  <c r="G7510" i="10"/>
  <c r="G7499" i="10"/>
  <c r="G7488" i="10"/>
  <c r="G7478" i="10"/>
  <c r="G7467" i="10"/>
  <c r="G7456" i="10"/>
  <c r="G7446" i="10"/>
  <c r="G7435" i="10"/>
  <c r="G7424" i="10"/>
  <c r="G7414" i="10"/>
  <c r="G7403" i="10"/>
  <c r="G7395" i="10"/>
  <c r="G7387" i="10"/>
  <c r="G7379" i="10"/>
  <c r="G7371" i="10"/>
  <c r="G7363" i="10"/>
  <c r="G7355" i="10"/>
  <c r="G7347" i="10"/>
  <c r="G7339" i="10"/>
  <c r="G7331" i="10"/>
  <c r="G7323" i="10"/>
  <c r="G7315" i="10"/>
  <c r="G7307" i="10"/>
  <c r="G7299" i="10"/>
  <c r="G7291" i="10"/>
  <c r="G7283" i="10"/>
  <c r="G7275" i="10"/>
  <c r="G7267" i="10"/>
  <c r="G7259" i="10"/>
  <c r="G7251" i="10"/>
  <c r="G7243" i="10"/>
  <c r="G7235" i="10"/>
  <c r="G7227" i="10"/>
  <c r="G7219" i="10"/>
  <c r="G7211" i="10"/>
  <c r="G7203" i="10"/>
  <c r="G7195" i="10"/>
  <c r="G7187" i="10"/>
  <c r="G7179" i="10"/>
  <c r="G7171" i="10"/>
  <c r="G7163" i="10"/>
  <c r="G7155" i="10"/>
  <c r="G7147" i="10"/>
  <c r="G7139" i="10"/>
  <c r="G7131" i="10"/>
  <c r="G7123" i="10"/>
  <c r="G7115" i="10"/>
  <c r="G7107" i="10"/>
  <c r="G7099" i="10"/>
  <c r="G7091" i="10"/>
  <c r="G7083" i="10"/>
  <c r="G7075" i="10"/>
  <c r="G7067" i="10"/>
  <c r="G7059" i="10"/>
  <c r="G7051" i="10"/>
  <c r="G7043" i="10"/>
  <c r="G7035" i="10"/>
  <c r="G7027" i="10"/>
  <c r="G7019" i="10"/>
  <c r="G7011" i="10"/>
  <c r="G7003" i="10"/>
  <c r="G6995" i="10"/>
  <c r="G6987" i="10"/>
  <c r="G6979" i="10"/>
  <c r="G6971" i="10"/>
  <c r="G6963" i="10"/>
  <c r="G6955" i="10"/>
  <c r="G6947" i="10"/>
  <c r="G6939" i="10"/>
  <c r="G6931" i="10"/>
  <c r="G6923" i="10"/>
  <c r="G6915" i="10"/>
  <c r="G6907" i="10"/>
  <c r="G6899" i="10"/>
  <c r="G6891" i="10"/>
  <c r="G6883" i="10"/>
  <c r="G6875" i="10"/>
  <c r="G6867" i="10"/>
  <c r="G6859" i="10"/>
  <c r="G6851" i="10"/>
  <c r="G6843" i="10"/>
  <c r="G6835" i="10"/>
  <c r="G6827" i="10"/>
  <c r="G6819" i="10"/>
  <c r="G6811" i="10"/>
  <c r="G6803" i="10"/>
  <c r="G6795" i="10"/>
  <c r="G6787" i="10"/>
  <c r="G6779" i="10"/>
  <c r="G6771" i="10"/>
  <c r="G6763" i="10"/>
  <c r="G6755" i="10"/>
  <c r="G6747" i="10"/>
  <c r="G6739" i="10"/>
  <c r="G6731" i="10"/>
  <c r="G6723" i="10"/>
  <c r="G6715" i="10"/>
  <c r="G6707" i="10"/>
  <c r="G6699" i="10"/>
  <c r="G6691" i="10"/>
  <c r="G6683" i="10"/>
  <c r="G6675" i="10"/>
  <c r="G6667" i="10"/>
  <c r="G6659" i="10"/>
  <c r="G6651" i="10"/>
  <c r="G6643" i="10"/>
  <c r="G6635" i="10"/>
  <c r="G6627" i="10"/>
  <c r="G6619" i="10"/>
  <c r="G6611" i="10"/>
  <c r="G6603" i="10"/>
  <c r="G6595" i="10"/>
  <c r="G6587" i="10"/>
  <c r="G6579" i="10"/>
  <c r="G6571" i="10"/>
  <c r="G6563" i="10"/>
  <c r="G6555" i="10"/>
  <c r="G6547" i="10"/>
  <c r="G6539" i="10"/>
  <c r="G6531" i="10"/>
  <c r="G6523" i="10"/>
  <c r="G6515" i="10"/>
  <c r="G6507" i="10"/>
  <c r="G6499" i="10"/>
  <c r="G6491" i="10"/>
  <c r="G6483" i="10"/>
  <c r="G6475" i="10"/>
  <c r="G6467" i="10"/>
  <c r="G6459" i="10"/>
  <c r="G6451" i="10"/>
  <c r="G6443" i="10"/>
  <c r="G6435" i="10"/>
  <c r="G6427" i="10"/>
  <c r="G6419" i="10"/>
  <c r="G6411" i="10"/>
  <c r="G6403" i="10"/>
  <c r="G6395" i="10"/>
  <c r="G6387" i="10"/>
  <c r="G6379" i="10"/>
  <c r="G6371" i="10"/>
  <c r="G6363" i="10"/>
  <c r="G6355" i="10"/>
  <c r="G6347" i="10"/>
  <c r="G6339" i="10"/>
  <c r="G6331" i="10"/>
  <c r="G6323" i="10"/>
  <c r="G6315" i="10"/>
  <c r="G6307" i="10"/>
  <c r="G6299" i="10"/>
  <c r="G6291" i="10"/>
  <c r="G6283" i="10"/>
  <c r="G6275" i="10"/>
  <c r="G6267" i="10"/>
  <c r="G6259" i="10"/>
  <c r="G6251" i="10"/>
  <c r="G6243" i="10"/>
  <c r="G6235" i="10"/>
  <c r="G6227" i="10"/>
  <c r="G6219" i="10"/>
  <c r="G6211" i="10"/>
  <c r="G6203" i="10"/>
  <c r="G6195" i="10"/>
  <c r="G6187" i="10"/>
  <c r="G6179" i="10"/>
  <c r="G6171" i="10"/>
  <c r="G9941" i="10"/>
  <c r="G9813" i="10"/>
  <c r="G9704" i="10"/>
  <c r="G9619" i="10"/>
  <c r="G9533" i="10"/>
  <c r="G9448" i="10"/>
  <c r="G9364" i="10"/>
  <c r="G9300" i="10"/>
  <c r="G9236" i="10"/>
  <c r="G9172" i="10"/>
  <c r="G9108" i="10"/>
  <c r="G9044" i="10"/>
  <c r="G8980" i="10"/>
  <c r="G8916" i="10"/>
  <c r="G8852" i="10"/>
  <c r="G8788" i="10"/>
  <c r="G8724" i="10"/>
  <c r="G8660" i="10"/>
  <c r="G8596" i="10"/>
  <c r="G8532" i="10"/>
  <c r="G8468" i="10"/>
  <c r="G8404" i="10"/>
  <c r="G8340" i="10"/>
  <c r="G8276" i="10"/>
  <c r="G8212" i="10"/>
  <c r="G8156" i="10"/>
  <c r="G8124" i="10"/>
  <c r="G8092" i="10"/>
  <c r="G8060" i="10"/>
  <c r="G8028" i="10"/>
  <c r="G7996" i="10"/>
  <c r="G7964" i="10"/>
  <c r="G7932" i="10"/>
  <c r="G7908" i="10"/>
  <c r="G7888" i="10"/>
  <c r="G7868" i="10"/>
  <c r="G7852" i="10"/>
  <c r="G7836" i="10"/>
  <c r="G7820" i="10"/>
  <c r="G7804" i="10"/>
  <c r="G7788" i="10"/>
  <c r="G7772" i="10"/>
  <c r="G7756" i="10"/>
  <c r="G7740" i="10"/>
  <c r="G7724" i="10"/>
  <c r="G7712" i="10"/>
  <c r="G7699" i="10"/>
  <c r="G7686" i="10"/>
  <c r="G7674" i="10"/>
  <c r="G7660" i="10"/>
  <c r="G7648" i="10"/>
  <c r="G7635" i="10"/>
  <c r="G7622" i="10"/>
  <c r="G7610" i="10"/>
  <c r="G7596" i="10"/>
  <c r="G7584" i="10"/>
  <c r="G7572" i="10"/>
  <c r="G7562" i="10"/>
  <c r="G7551" i="10"/>
  <c r="G7540" i="10"/>
  <c r="G7530" i="10"/>
  <c r="G7519" i="10"/>
  <c r="G7508" i="10"/>
  <c r="G7498" i="10"/>
  <c r="G7487" i="10"/>
  <c r="G7476" i="10"/>
  <c r="G7466" i="10"/>
  <c r="G7455" i="10"/>
  <c r="G7444" i="10"/>
  <c r="G7434" i="10"/>
  <c r="G7423" i="10"/>
  <c r="G7412" i="10"/>
  <c r="G7402" i="10"/>
  <c r="G7394" i="10"/>
  <c r="G7386" i="10"/>
  <c r="G7378" i="10"/>
  <c r="G7370" i="10"/>
  <c r="G7362" i="10"/>
  <c r="G7354" i="10"/>
  <c r="G7346" i="10"/>
  <c r="G7338" i="10"/>
  <c r="G7330" i="10"/>
  <c r="G7322" i="10"/>
  <c r="G7314" i="10"/>
  <c r="G7306" i="10"/>
  <c r="G7298" i="10"/>
  <c r="G7290" i="10"/>
  <c r="G7282" i="10"/>
  <c r="G7274" i="10"/>
  <c r="G7266" i="10"/>
  <c r="G7258" i="10"/>
  <c r="G7250" i="10"/>
  <c r="G7242" i="10"/>
  <c r="G7234" i="10"/>
  <c r="G7226" i="10"/>
  <c r="G7218" i="10"/>
  <c r="G7210" i="10"/>
  <c r="G7202" i="10"/>
  <c r="G7194" i="10"/>
  <c r="G7186" i="10"/>
  <c r="G7178" i="10"/>
  <c r="G7170" i="10"/>
  <c r="G7162" i="10"/>
  <c r="G7154" i="10"/>
  <c r="G7146" i="10"/>
  <c r="G7138" i="10"/>
  <c r="G7130" i="10"/>
  <c r="G7122" i="10"/>
  <c r="G7114" i="10"/>
  <c r="G7106" i="10"/>
  <c r="G7098" i="10"/>
  <c r="G7090" i="10"/>
  <c r="G7082" i="10"/>
  <c r="G7074" i="10"/>
  <c r="G7066" i="10"/>
  <c r="G7058" i="10"/>
  <c r="G7050" i="10"/>
  <c r="G7042" i="10"/>
  <c r="G7034" i="10"/>
  <c r="G7026" i="10"/>
  <c r="G7018" i="10"/>
  <c r="G7010" i="10"/>
  <c r="G7002" i="10"/>
  <c r="G6994" i="10"/>
  <c r="G6986" i="10"/>
  <c r="G6978" i="10"/>
  <c r="G6970" i="10"/>
  <c r="G6962" i="10"/>
  <c r="G6954" i="10"/>
  <c r="G6946" i="10"/>
  <c r="G6938" i="10"/>
  <c r="G6930" i="10"/>
  <c r="G6922" i="10"/>
  <c r="G6914" i="10"/>
  <c r="G6906" i="10"/>
  <c r="G6898" i="10"/>
  <c r="G6890" i="10"/>
  <c r="G6882" i="10"/>
  <c r="G6874" i="10"/>
  <c r="G6866" i="10"/>
  <c r="G6858" i="10"/>
  <c r="G6850" i="10"/>
  <c r="G6842" i="10"/>
  <c r="G6834" i="10"/>
  <c r="G6826" i="10"/>
  <c r="G6818" i="10"/>
  <c r="G6810" i="10"/>
  <c r="G6802" i="10"/>
  <c r="G6794" i="10"/>
  <c r="G6786" i="10"/>
  <c r="G6778" i="10"/>
  <c r="G6770" i="10"/>
  <c r="G6762" i="10"/>
  <c r="G6754" i="10"/>
  <c r="G6746" i="10"/>
  <c r="G6738" i="10"/>
  <c r="G6730" i="10"/>
  <c r="G6722" i="10"/>
  <c r="G6714" i="10"/>
  <c r="G6706" i="10"/>
  <c r="G6698" i="10"/>
  <c r="G6690" i="10"/>
  <c r="G6682" i="10"/>
  <c r="G6674" i="10"/>
  <c r="G6666" i="10"/>
  <c r="G6658" i="10"/>
  <c r="G6650" i="10"/>
  <c r="G6642" i="10"/>
  <c r="G6634" i="10"/>
  <c r="G6626" i="10"/>
  <c r="G6618" i="10"/>
  <c r="G6610" i="10"/>
  <c r="G6602" i="10"/>
  <c r="G6594" i="10"/>
  <c r="G6586" i="10"/>
  <c r="G6578" i="10"/>
  <c r="G6570" i="10"/>
  <c r="G6562" i="10"/>
  <c r="G6554" i="10"/>
  <c r="G6546" i="10"/>
  <c r="G6538" i="10"/>
  <c r="G6530" i="10"/>
  <c r="G6522" i="10"/>
  <c r="G6514" i="10"/>
  <c r="G6506" i="10"/>
  <c r="G6498" i="10"/>
  <c r="G6490" i="10"/>
  <c r="G6482" i="10"/>
  <c r="G6474" i="10"/>
  <c r="G6466" i="10"/>
  <c r="G6458" i="10"/>
  <c r="G6450" i="10"/>
  <c r="G6442" i="10"/>
  <c r="G6434" i="10"/>
  <c r="G6426" i="10"/>
  <c r="G6418" i="10"/>
  <c r="G6410" i="10"/>
  <c r="G6402" i="10"/>
  <c r="G6394" i="10"/>
  <c r="G6386" i="10"/>
  <c r="G6378" i="10"/>
  <c r="G6370" i="10"/>
  <c r="G6362" i="10"/>
  <c r="G6354" i="10"/>
  <c r="G6346" i="10"/>
  <c r="G6338" i="10"/>
  <c r="G6330" i="10"/>
  <c r="G6322" i="10"/>
  <c r="G6314" i="10"/>
  <c r="G6306" i="10"/>
  <c r="G6298" i="10"/>
  <c r="G6290" i="10"/>
  <c r="G6282" i="10"/>
  <c r="G6274" i="10"/>
  <c r="G6266" i="10"/>
  <c r="G6258" i="10"/>
  <c r="G6250" i="10"/>
  <c r="G6242" i="10"/>
  <c r="G6234" i="10"/>
  <c r="G6226" i="10"/>
  <c r="G6218" i="10"/>
  <c r="G6210" i="10"/>
  <c r="G6202" i="10"/>
  <c r="G6194" i="10"/>
  <c r="G6186" i="10"/>
  <c r="G6178" i="10"/>
  <c r="G6170" i="10"/>
  <c r="G6162" i="10"/>
  <c r="G6154" i="10"/>
  <c r="G6146" i="10"/>
  <c r="G9925" i="10"/>
  <c r="G9797" i="10"/>
  <c r="G9693" i="10"/>
  <c r="G9608" i="10"/>
  <c r="G9523" i="10"/>
  <c r="G9437" i="10"/>
  <c r="G9356" i="10"/>
  <c r="G9292" i="10"/>
  <c r="G9228" i="10"/>
  <c r="G9164" i="10"/>
  <c r="G9100" i="10"/>
  <c r="G9036" i="10"/>
  <c r="G8972" i="10"/>
  <c r="G8908" i="10"/>
  <c r="G8844" i="10"/>
  <c r="G8780" i="10"/>
  <c r="G8716" i="10"/>
  <c r="G8652" i="10"/>
  <c r="G8588" i="10"/>
  <c r="G8524" i="10"/>
  <c r="G8460" i="10"/>
  <c r="G8396" i="10"/>
  <c r="G8332" i="10"/>
  <c r="G8268" i="10"/>
  <c r="G8204" i="10"/>
  <c r="G8154" i="10"/>
  <c r="G8122" i="10"/>
  <c r="G8090" i="10"/>
  <c r="G8058" i="10"/>
  <c r="G8026" i="10"/>
  <c r="G7994" i="10"/>
  <c r="G7962" i="10"/>
  <c r="G7930" i="10"/>
  <c r="G7906" i="10"/>
  <c r="G7884" i="10"/>
  <c r="G7866" i="10"/>
  <c r="G7850" i="10"/>
  <c r="G7834" i="10"/>
  <c r="G7818" i="10"/>
  <c r="G7802" i="10"/>
  <c r="G7786" i="10"/>
  <c r="G7770" i="10"/>
  <c r="G7754" i="10"/>
  <c r="G7738" i="10"/>
  <c r="G7723" i="10"/>
  <c r="G7710" i="10"/>
  <c r="G7698" i="10"/>
  <c r="G7684" i="10"/>
  <c r="G7672" i="10"/>
  <c r="G7659" i="10"/>
  <c r="G7646" i="10"/>
  <c r="G7634" i="10"/>
  <c r="G7620" i="10"/>
  <c r="G7608" i="10"/>
  <c r="G7595" i="10"/>
  <c r="G7582" i="10"/>
  <c r="G7571" i="10"/>
  <c r="G7560" i="10"/>
  <c r="G7550" i="10"/>
  <c r="G7539" i="10"/>
  <c r="G7528" i="10"/>
  <c r="G7518" i="10"/>
  <c r="G7507" i="10"/>
  <c r="G7496" i="10"/>
  <c r="G7486" i="10"/>
  <c r="G7475" i="10"/>
  <c r="G7464" i="10"/>
  <c r="G7454" i="10"/>
  <c r="G7443" i="10"/>
  <c r="G7432" i="10"/>
  <c r="G7422" i="10"/>
  <c r="G7411" i="10"/>
  <c r="G7401" i="10"/>
  <c r="G7393" i="10"/>
  <c r="G7385" i="10"/>
  <c r="G7377" i="10"/>
  <c r="G7369" i="10"/>
  <c r="G7361" i="10"/>
  <c r="G7353" i="10"/>
  <c r="G7345" i="10"/>
  <c r="G7337" i="10"/>
  <c r="G7329" i="10"/>
  <c r="G7321" i="10"/>
  <c r="G7313" i="10"/>
  <c r="G7305" i="10"/>
  <c r="G7297" i="10"/>
  <c r="G7289" i="10"/>
  <c r="G7281" i="10"/>
  <c r="G7273" i="10"/>
  <c r="G7265" i="10"/>
  <c r="G7257" i="10"/>
  <c r="G7249" i="10"/>
  <c r="G7241" i="10"/>
  <c r="G7233" i="10"/>
  <c r="G7225" i="10"/>
  <c r="G7217" i="10"/>
  <c r="G7209" i="10"/>
  <c r="G7201" i="10"/>
  <c r="G7193" i="10"/>
  <c r="G7185" i="10"/>
  <c r="G7177" i="10"/>
  <c r="G7169" i="10"/>
  <c r="G7161" i="10"/>
  <c r="G7153" i="10"/>
  <c r="G7145" i="10"/>
  <c r="G7137" i="10"/>
  <c r="G7129" i="10"/>
  <c r="G7121" i="10"/>
  <c r="G7113" i="10"/>
  <c r="G7105" i="10"/>
  <c r="G7097" i="10"/>
  <c r="G7089" i="10"/>
  <c r="G7081" i="10"/>
  <c r="G7073" i="10"/>
  <c r="G7065" i="10"/>
  <c r="G7057" i="10"/>
  <c r="G7049" i="10"/>
  <c r="G7041" i="10"/>
  <c r="G7033" i="10"/>
  <c r="G7025" i="10"/>
  <c r="G7017" i="10"/>
  <c r="G7009" i="10"/>
  <c r="G7001" i="10"/>
  <c r="G6993" i="10"/>
  <c r="G6985" i="10"/>
  <c r="G6977" i="10"/>
  <c r="G6969" i="10"/>
  <c r="G6961" i="10"/>
  <c r="G6953" i="10"/>
  <c r="G6945" i="10"/>
  <c r="G6937" i="10"/>
  <c r="G6929" i="10"/>
  <c r="G6921" i="10"/>
  <c r="G6913" i="10"/>
  <c r="G6905" i="10"/>
  <c r="G6897" i="10"/>
  <c r="G6889" i="10"/>
  <c r="G6881" i="10"/>
  <c r="G6873" i="10"/>
  <c r="G6865" i="10"/>
  <c r="G6857" i="10"/>
  <c r="G6849" i="10"/>
  <c r="G6841" i="10"/>
  <c r="G6833" i="10"/>
  <c r="G6825" i="10"/>
  <c r="G6817" i="10"/>
  <c r="G6809" i="10"/>
  <c r="G6801" i="10"/>
  <c r="G6793" i="10"/>
  <c r="G6785" i="10"/>
  <c r="G6777" i="10"/>
  <c r="G6769" i="10"/>
  <c r="G6761" i="10"/>
  <c r="G6753" i="10"/>
  <c r="G6745" i="10"/>
  <c r="G6737" i="10"/>
  <c r="G6729" i="10"/>
  <c r="G6721" i="10"/>
  <c r="G6713" i="10"/>
  <c r="G6705" i="10"/>
  <c r="G6697" i="10"/>
  <c r="G6689" i="10"/>
  <c r="G6681" i="10"/>
  <c r="G6673" i="10"/>
  <c r="G6665" i="10"/>
  <c r="G6657" i="10"/>
  <c r="G6649" i="10"/>
  <c r="G6641" i="10"/>
  <c r="G6633" i="10"/>
  <c r="G6625" i="10"/>
  <c r="G6617" i="10"/>
  <c r="G6609" i="10"/>
  <c r="G6601" i="10"/>
  <c r="G6593" i="10"/>
  <c r="G6585" i="10"/>
  <c r="G6577" i="10"/>
  <c r="G6569" i="10"/>
  <c r="G6561" i="10"/>
  <c r="G6553" i="10"/>
  <c r="G6545" i="10"/>
  <c r="G6537" i="10"/>
  <c r="G6529" i="10"/>
  <c r="G6521" i="10"/>
  <c r="G6513" i="10"/>
  <c r="G6505" i="10"/>
  <c r="G6497" i="10"/>
  <c r="G6489" i="10"/>
  <c r="G6481" i="10"/>
  <c r="G6473" i="10"/>
  <c r="G6465" i="10"/>
  <c r="G6457" i="10"/>
  <c r="G6449" i="10"/>
  <c r="G6441" i="10"/>
  <c r="G6433" i="10"/>
  <c r="G6425" i="10"/>
  <c r="G6417" i="10"/>
  <c r="G6409" i="10"/>
  <c r="G6401" i="10"/>
  <c r="G6393" i="10"/>
  <c r="G6385" i="10"/>
  <c r="G6377" i="10"/>
  <c r="G6369" i="10"/>
  <c r="G6361" i="10"/>
  <c r="G6353" i="10"/>
  <c r="G6345" i="10"/>
  <c r="G6337" i="10"/>
  <c r="G6329" i="10"/>
  <c r="G6321" i="10"/>
  <c r="G6313" i="10"/>
  <c r="G6305" i="10"/>
  <c r="G6297" i="10"/>
  <c r="G6289" i="10"/>
  <c r="G6281" i="10"/>
  <c r="G6273" i="10"/>
  <c r="G6265" i="10"/>
  <c r="G6257" i="10"/>
  <c r="G6249" i="10"/>
  <c r="G6241" i="10"/>
  <c r="G6233" i="10"/>
  <c r="G6225" i="10"/>
  <c r="G6217" i="10"/>
  <c r="G6209" i="10"/>
  <c r="G6201" i="10"/>
  <c r="G6193" i="10"/>
  <c r="G6185" i="10"/>
  <c r="G6177" i="10"/>
  <c r="G6169" i="10"/>
  <c r="G6161" i="10"/>
  <c r="G6153" i="10"/>
  <c r="G6145" i="10"/>
  <c r="G6137" i="10"/>
  <c r="G6129" i="10"/>
  <c r="G6121" i="10"/>
  <c r="G6113" i="10"/>
  <c r="G6105" i="10"/>
  <c r="G6097" i="10"/>
  <c r="G6089" i="10"/>
  <c r="G6081" i="10"/>
  <c r="G6073" i="10"/>
  <c r="G6065" i="10"/>
  <c r="G6057" i="10"/>
  <c r="G6049" i="10"/>
  <c r="G6041" i="10"/>
  <c r="G6033" i="10"/>
  <c r="G6025" i="10"/>
  <c r="G6017" i="10"/>
  <c r="G6009" i="10"/>
  <c r="G6001" i="10"/>
  <c r="G5993" i="10"/>
  <c r="G5985" i="10"/>
  <c r="G5977" i="10"/>
  <c r="G5969" i="10"/>
  <c r="G5961" i="10"/>
  <c r="G5953" i="10"/>
  <c r="G5945" i="10"/>
  <c r="G5937" i="10"/>
  <c r="G5929" i="10"/>
  <c r="G5921" i="10"/>
  <c r="G5913" i="10"/>
  <c r="G5905" i="10"/>
  <c r="G5897" i="10"/>
  <c r="G5889" i="10"/>
  <c r="G5881" i="10"/>
  <c r="G5873" i="10"/>
  <c r="G5865" i="10"/>
  <c r="G5857" i="10"/>
  <c r="G5849" i="10"/>
  <c r="G5841" i="10"/>
  <c r="G5833" i="10"/>
  <c r="G5825" i="10"/>
  <c r="G9909" i="10"/>
  <c r="G9781" i="10"/>
  <c r="G9683" i="10"/>
  <c r="G9597" i="10"/>
  <c r="G9512" i="10"/>
  <c r="G9427" i="10"/>
  <c r="G9348" i="10"/>
  <c r="G9284" i="10"/>
  <c r="G9220" i="10"/>
  <c r="G9156" i="10"/>
  <c r="G9092" i="10"/>
  <c r="G9028" i="10"/>
  <c r="G8964" i="10"/>
  <c r="G8900" i="10"/>
  <c r="G8836" i="10"/>
  <c r="G8772" i="10"/>
  <c r="G8708" i="10"/>
  <c r="G8644" i="10"/>
  <c r="G8580" i="10"/>
  <c r="G8516" i="10"/>
  <c r="G8452" i="10"/>
  <c r="G8388" i="10"/>
  <c r="G8324" i="10"/>
  <c r="G8260" i="10"/>
  <c r="G8196" i="10"/>
  <c r="G8148" i="10"/>
  <c r="G8116" i="10"/>
  <c r="G8084" i="10"/>
  <c r="G8052" i="10"/>
  <c r="G8020" i="10"/>
  <c r="G7988" i="10"/>
  <c r="G7956" i="10"/>
  <c r="G7924" i="10"/>
  <c r="G7904" i="10"/>
  <c r="G7882" i="10"/>
  <c r="G7864" i="10"/>
  <c r="G7848" i="10"/>
  <c r="G7832" i="10"/>
  <c r="G7816" i="10"/>
  <c r="G7800" i="10"/>
  <c r="G7784" i="10"/>
  <c r="G7768" i="10"/>
  <c r="G7752" i="10"/>
  <c r="G7736" i="10"/>
  <c r="G7722" i="10"/>
  <c r="G7708" i="10"/>
  <c r="G7696" i="10"/>
  <c r="G7683" i="10"/>
  <c r="G7670" i="10"/>
  <c r="G7658" i="10"/>
  <c r="G7644" i="10"/>
  <c r="G7632" i="10"/>
  <c r="G7619" i="10"/>
  <c r="G7606" i="10"/>
  <c r="G7594" i="10"/>
  <c r="G7580" i="10"/>
  <c r="G7570" i="10"/>
  <c r="G7559" i="10"/>
  <c r="G7548" i="10"/>
  <c r="G7538" i="10"/>
  <c r="G7527" i="10"/>
  <c r="G7516" i="10"/>
  <c r="G7506" i="10"/>
  <c r="G7495" i="10"/>
  <c r="G7484" i="10"/>
  <c r="G7474" i="10"/>
  <c r="G7463" i="10"/>
  <c r="G7452" i="10"/>
  <c r="G7442" i="10"/>
  <c r="G7431" i="10"/>
  <c r="G7420" i="10"/>
  <c r="G7410" i="10"/>
  <c r="G7400" i="10"/>
  <c r="G7392" i="10"/>
  <c r="G7384" i="10"/>
  <c r="G7376" i="10"/>
  <c r="G7368" i="10"/>
  <c r="G7360" i="10"/>
  <c r="G7352" i="10"/>
  <c r="G7344" i="10"/>
  <c r="G7336" i="10"/>
  <c r="G7328" i="10"/>
  <c r="G7320" i="10"/>
  <c r="G7312" i="10"/>
  <c r="G7304" i="10"/>
  <c r="G7296" i="10"/>
  <c r="G7288" i="10"/>
  <c r="G7280" i="10"/>
  <c r="G7272" i="10"/>
  <c r="G7264" i="10"/>
  <c r="G7256" i="10"/>
  <c r="G7248" i="10"/>
  <c r="G7240" i="10"/>
  <c r="G7232" i="10"/>
  <c r="G7224" i="10"/>
  <c r="G7216" i="10"/>
  <c r="G7208" i="10"/>
  <c r="G7200" i="10"/>
  <c r="G7192" i="10"/>
  <c r="G7184" i="10"/>
  <c r="G7176" i="10"/>
  <c r="G7168" i="10"/>
  <c r="G7160" i="10"/>
  <c r="G7152" i="10"/>
  <c r="G7144" i="10"/>
  <c r="G7136" i="10"/>
  <c r="G7128" i="10"/>
  <c r="G7120" i="10"/>
  <c r="G7112" i="10"/>
  <c r="G7104" i="10"/>
  <c r="G7096" i="10"/>
  <c r="G7088" i="10"/>
  <c r="G7080" i="10"/>
  <c r="G7072" i="10"/>
  <c r="G7064" i="10"/>
  <c r="G7056" i="10"/>
  <c r="G7048" i="10"/>
  <c r="G7040" i="10"/>
  <c r="G7032" i="10"/>
  <c r="G7024" i="10"/>
  <c r="G7016" i="10"/>
  <c r="G7008" i="10"/>
  <c r="G7000" i="10"/>
  <c r="G6992" i="10"/>
  <c r="G6984" i="10"/>
  <c r="G6976" i="10"/>
  <c r="G6968" i="10"/>
  <c r="G6960" i="10"/>
  <c r="G6952" i="10"/>
  <c r="G6944" i="10"/>
  <c r="G6936" i="10"/>
  <c r="G6928" i="10"/>
  <c r="G6920" i="10"/>
  <c r="G6912" i="10"/>
  <c r="G6904" i="10"/>
  <c r="G6896" i="10"/>
  <c r="G6888" i="10"/>
  <c r="G6880" i="10"/>
  <c r="G6872" i="10"/>
  <c r="G6864" i="10"/>
  <c r="G6856" i="10"/>
  <c r="G6848" i="10"/>
  <c r="G6840" i="10"/>
  <c r="G6832" i="10"/>
  <c r="G6824" i="10"/>
  <c r="G6816" i="10"/>
  <c r="G6808" i="10"/>
  <c r="G6800" i="10"/>
  <c r="G6792" i="10"/>
  <c r="G6784" i="10"/>
  <c r="G6776" i="10"/>
  <c r="G6768" i="10"/>
  <c r="G6760" i="10"/>
  <c r="G6752" i="10"/>
  <c r="G6744" i="10"/>
  <c r="G6736" i="10"/>
  <c r="G6728" i="10"/>
  <c r="G6720" i="10"/>
  <c r="G6712" i="10"/>
  <c r="G6704" i="10"/>
  <c r="G6696" i="10"/>
  <c r="G6688" i="10"/>
  <c r="G6680" i="10"/>
  <c r="G6672" i="10"/>
  <c r="G6664" i="10"/>
  <c r="G6656" i="10"/>
  <c r="G6648" i="10"/>
  <c r="G6640" i="10"/>
  <c r="G6632" i="10"/>
  <c r="G6624" i="10"/>
  <c r="G6616" i="10"/>
  <c r="G6608" i="10"/>
  <c r="G6600" i="10"/>
  <c r="G6592" i="10"/>
  <c r="G6584" i="10"/>
  <c r="G6576" i="10"/>
  <c r="G6568" i="10"/>
  <c r="G6560" i="10"/>
  <c r="G6552" i="10"/>
  <c r="G6544" i="10"/>
  <c r="G6536" i="10"/>
  <c r="G6528" i="10"/>
  <c r="G6520" i="10"/>
  <c r="G6512" i="10"/>
  <c r="G6504" i="10"/>
  <c r="G6496" i="10"/>
  <c r="G6488" i="10"/>
  <c r="G6480" i="10"/>
  <c r="G6472" i="10"/>
  <c r="G6464" i="10"/>
  <c r="G6456" i="10"/>
  <c r="G6448" i="10"/>
  <c r="G6440" i="10"/>
  <c r="G6432" i="10"/>
  <c r="G6424" i="10"/>
  <c r="G6416" i="10"/>
  <c r="G6408" i="10"/>
  <c r="G6400" i="10"/>
  <c r="G6392" i="10"/>
  <c r="G6384" i="10"/>
  <c r="G6376" i="10"/>
  <c r="G6368" i="10"/>
  <c r="G6360" i="10"/>
  <c r="G6352" i="10"/>
  <c r="G6344" i="10"/>
  <c r="G6336" i="10"/>
  <c r="G6328" i="10"/>
  <c r="G6320" i="10"/>
  <c r="G6312" i="10"/>
  <c r="G6304" i="10"/>
  <c r="G6296" i="10"/>
  <c r="G6288" i="10"/>
  <c r="G6280" i="10"/>
  <c r="G6272" i="10"/>
  <c r="G6264" i="10"/>
  <c r="G6256" i="10"/>
  <c r="G6248" i="10"/>
  <c r="G6240" i="10"/>
  <c r="G6232" i="10"/>
  <c r="G6224" i="10"/>
  <c r="G6216" i="10"/>
  <c r="G6208" i="10"/>
  <c r="G6200" i="10"/>
  <c r="G6192" i="10"/>
  <c r="G6184" i="10"/>
  <c r="G6176" i="10"/>
  <c r="G6168" i="10"/>
  <c r="G6160" i="10"/>
  <c r="G6152" i="10"/>
  <c r="G6144" i="10"/>
  <c r="G6136" i="10"/>
  <c r="G6128" i="10"/>
  <c r="G6120" i="10"/>
  <c r="G6112" i="10"/>
  <c r="G6104" i="10"/>
  <c r="G6096" i="10"/>
  <c r="G6088" i="10"/>
  <c r="G6080" i="10"/>
  <c r="G6072" i="10"/>
  <c r="G6064" i="10"/>
  <c r="G6056" i="10"/>
  <c r="G6048" i="10"/>
  <c r="G6040" i="10"/>
  <c r="G6032" i="10"/>
  <c r="G6024" i="10"/>
  <c r="G6016" i="10"/>
  <c r="G6008" i="10"/>
  <c r="G6000" i="10"/>
  <c r="G5992" i="10"/>
  <c r="G5984" i="10"/>
  <c r="G5976" i="10"/>
  <c r="G5968" i="10"/>
  <c r="G5960" i="10"/>
  <c r="G5952" i="10"/>
  <c r="G5944" i="10"/>
  <c r="G5936" i="10"/>
  <c r="G5928" i="10"/>
  <c r="G5920" i="10"/>
  <c r="G5912" i="10"/>
  <c r="G5904" i="10"/>
  <c r="G5896" i="10"/>
  <c r="G5888" i="10"/>
  <c r="G5880" i="10"/>
  <c r="G5872" i="10"/>
  <c r="G5864" i="10"/>
  <c r="G5856" i="10"/>
  <c r="G5848" i="10"/>
  <c r="G5840" i="10"/>
  <c r="G5832" i="10"/>
  <c r="G5824" i="10"/>
  <c r="G5816" i="10"/>
  <c r="G5808" i="10"/>
  <c r="G5800" i="10"/>
  <c r="G5792" i="10"/>
  <c r="G5784" i="10"/>
  <c r="G5776" i="10"/>
  <c r="G5768" i="10"/>
  <c r="G5760" i="10"/>
  <c r="G5752" i="10"/>
  <c r="G5744" i="10"/>
  <c r="G5736" i="10"/>
  <c r="G5728" i="10"/>
  <c r="G5720" i="10"/>
  <c r="G5712" i="10"/>
  <c r="G5704" i="10"/>
  <c r="G5696" i="10"/>
  <c r="G5688" i="10"/>
  <c r="G5680" i="10"/>
  <c r="G5672" i="10"/>
  <c r="G5664" i="10"/>
  <c r="G5656" i="10"/>
  <c r="G5648" i="10"/>
  <c r="G5640" i="10"/>
  <c r="G5632" i="10"/>
  <c r="G5624" i="10"/>
  <c r="G5616" i="10"/>
  <c r="G5608" i="10"/>
  <c r="G5600" i="10"/>
  <c r="G5592" i="10"/>
  <c r="G5584" i="10"/>
  <c r="G5576" i="10"/>
  <c r="G5568" i="10"/>
  <c r="G5560" i="10"/>
  <c r="G5552" i="10"/>
  <c r="G5544" i="10"/>
  <c r="G5536" i="10"/>
  <c r="G5528" i="10"/>
  <c r="G5520" i="10"/>
  <c r="G5512" i="10"/>
  <c r="G5504" i="10"/>
  <c r="G5496" i="10"/>
  <c r="G5488" i="10"/>
  <c r="G5480" i="10"/>
  <c r="G5472" i="10"/>
  <c r="G5464" i="10"/>
  <c r="G5456" i="10"/>
  <c r="G5448" i="10"/>
  <c r="G5440" i="10"/>
  <c r="G5432" i="10"/>
  <c r="G5424" i="10"/>
  <c r="G5416" i="10"/>
  <c r="G5408" i="10"/>
  <c r="G5400" i="10"/>
  <c r="G5392" i="10"/>
  <c r="G5384" i="10"/>
  <c r="G5376" i="10"/>
  <c r="G5368" i="10"/>
  <c r="G5360" i="10"/>
  <c r="G5352" i="10"/>
  <c r="G5344" i="10"/>
  <c r="G5336" i="10"/>
  <c r="G5328" i="10"/>
  <c r="G5320" i="10"/>
  <c r="G5312" i="10"/>
  <c r="G5304" i="10"/>
  <c r="G5296" i="10"/>
  <c r="G9893" i="10"/>
  <c r="G9765" i="10"/>
  <c r="G9672" i="10"/>
  <c r="G9587" i="10"/>
  <c r="G9501" i="10"/>
  <c r="G9416" i="10"/>
  <c r="G9340" i="10"/>
  <c r="G9276" i="10"/>
  <c r="G9212" i="10"/>
  <c r="G9148" i="10"/>
  <c r="G9084" i="10"/>
  <c r="G9020" i="10"/>
  <c r="G8956" i="10"/>
  <c r="G8892" i="10"/>
  <c r="G8828" i="10"/>
  <c r="G8764" i="10"/>
  <c r="G8700" i="10"/>
  <c r="G8636" i="10"/>
  <c r="G8572" i="10"/>
  <c r="G8508" i="10"/>
  <c r="G8444" i="10"/>
  <c r="G8380" i="10"/>
  <c r="G8316" i="10"/>
  <c r="G8252" i="10"/>
  <c r="G8188" i="10"/>
  <c r="G8146" i="10"/>
  <c r="G8114" i="10"/>
  <c r="G8082" i="10"/>
  <c r="G8050" i="10"/>
  <c r="G8018" i="10"/>
  <c r="G7986" i="10"/>
  <c r="G7954" i="10"/>
  <c r="G7922" i="10"/>
  <c r="G7900" i="10"/>
  <c r="G7880" i="10"/>
  <c r="G7862" i="10"/>
  <c r="G7846" i="10"/>
  <c r="G7830" i="10"/>
  <c r="G7814" i="10"/>
  <c r="G7798" i="10"/>
  <c r="G7782" i="10"/>
  <c r="G7766" i="10"/>
  <c r="G7750" i="10"/>
  <c r="G7734" i="10"/>
  <c r="G7720" i="10"/>
  <c r="G7707" i="10"/>
  <c r="G7694" i="10"/>
  <c r="G7682" i="10"/>
  <c r="G7668" i="10"/>
  <c r="G7656" i="10"/>
  <c r="G7643" i="10"/>
  <c r="G7630" i="10"/>
  <c r="G7618" i="10"/>
  <c r="G7604" i="10"/>
  <c r="G7592" i="10"/>
  <c r="G7579" i="10"/>
  <c r="G7568" i="10"/>
  <c r="G7558" i="10"/>
  <c r="G7547" i="10"/>
  <c r="G7536" i="10"/>
  <c r="G7526" i="10"/>
  <c r="G7515" i="10"/>
  <c r="G7504" i="10"/>
  <c r="G7494" i="10"/>
  <c r="G7483" i="10"/>
  <c r="G7472" i="10"/>
  <c r="G7462" i="10"/>
  <c r="G7451" i="10"/>
  <c r="G7440" i="10"/>
  <c r="G7430" i="10"/>
  <c r="G7419" i="10"/>
  <c r="G7408" i="10"/>
  <c r="G7399" i="10"/>
  <c r="G7391" i="10"/>
  <c r="G7383" i="10"/>
  <c r="G7375" i="10"/>
  <c r="G7367" i="10"/>
  <c r="G7359" i="10"/>
  <c r="G7351" i="10"/>
  <c r="G7343" i="10"/>
  <c r="G7335" i="10"/>
  <c r="G7327" i="10"/>
  <c r="G7319" i="10"/>
  <c r="G7311" i="10"/>
  <c r="G7303" i="10"/>
  <c r="G7295" i="10"/>
  <c r="G7287" i="10"/>
  <c r="G7279" i="10"/>
  <c r="G7271" i="10"/>
  <c r="G7263" i="10"/>
  <c r="G7255" i="10"/>
  <c r="G7247" i="10"/>
  <c r="G7239" i="10"/>
  <c r="G7231" i="10"/>
  <c r="G7223" i="10"/>
  <c r="G7215" i="10"/>
  <c r="G7207" i="10"/>
  <c r="G7199" i="10"/>
  <c r="G7191" i="10"/>
  <c r="G7183" i="10"/>
  <c r="G7175" i="10"/>
  <c r="G7167" i="10"/>
  <c r="G7159" i="10"/>
  <c r="G7151" i="10"/>
  <c r="G7143" i="10"/>
  <c r="G7135" i="10"/>
  <c r="G7127" i="10"/>
  <c r="G7119" i="10"/>
  <c r="G7111" i="10"/>
  <c r="G7103" i="10"/>
  <c r="G7095" i="10"/>
  <c r="G7087" i="10"/>
  <c r="G7079" i="10"/>
  <c r="G7071" i="10"/>
  <c r="G7063" i="10"/>
  <c r="G7055" i="10"/>
  <c r="G7047" i="10"/>
  <c r="G7039" i="10"/>
  <c r="G7031" i="10"/>
  <c r="G7023" i="10"/>
  <c r="G7015" i="10"/>
  <c r="G7007" i="10"/>
  <c r="G6999" i="10"/>
  <c r="G6991" i="10"/>
  <c r="G6983" i="10"/>
  <c r="G6975" i="10"/>
  <c r="G6967" i="10"/>
  <c r="G6959" i="10"/>
  <c r="G6951" i="10"/>
  <c r="G6943" i="10"/>
  <c r="G6935" i="10"/>
  <c r="G6927" i="10"/>
  <c r="G6919" i="10"/>
  <c r="G6911" i="10"/>
  <c r="G6903" i="10"/>
  <c r="G6895" i="10"/>
  <c r="G6887" i="10"/>
  <c r="G6879" i="10"/>
  <c r="G6871" i="10"/>
  <c r="G6863" i="10"/>
  <c r="G6855" i="10"/>
  <c r="G6847" i="10"/>
  <c r="G6839" i="10"/>
  <c r="G6831" i="10"/>
  <c r="G6823" i="10"/>
  <c r="G6815" i="10"/>
  <c r="G6807" i="10"/>
  <c r="G6799" i="10"/>
  <c r="G6791" i="10"/>
  <c r="G6783" i="10"/>
  <c r="G6775" i="10"/>
  <c r="G6767" i="10"/>
  <c r="G6759" i="10"/>
  <c r="G6751" i="10"/>
  <c r="G6743" i="10"/>
  <c r="G6735" i="10"/>
  <c r="G6727" i="10"/>
  <c r="G6719" i="10"/>
  <c r="G6711" i="10"/>
  <c r="G6703" i="10"/>
  <c r="G6695" i="10"/>
  <c r="G6687" i="10"/>
  <c r="G6679" i="10"/>
  <c r="G6671" i="10"/>
  <c r="G6663" i="10"/>
  <c r="G6655" i="10"/>
  <c r="G6647" i="10"/>
  <c r="G6639" i="10"/>
  <c r="G6631" i="10"/>
  <c r="G6623" i="10"/>
  <c r="G6615" i="10"/>
  <c r="G6607" i="10"/>
  <c r="G6599" i="10"/>
  <c r="G6591" i="10"/>
  <c r="G6583" i="10"/>
  <c r="G6575" i="10"/>
  <c r="G6567" i="10"/>
  <c r="G6559" i="10"/>
  <c r="G6551" i="10"/>
  <c r="G6543" i="10"/>
  <c r="G6535" i="10"/>
  <c r="G6527" i="10"/>
  <c r="G6519" i="10"/>
  <c r="G6511" i="10"/>
  <c r="G6503" i="10"/>
  <c r="G6495" i="10"/>
  <c r="G6487" i="10"/>
  <c r="G6479" i="10"/>
  <c r="G6471" i="10"/>
  <c r="G6463" i="10"/>
  <c r="G6455" i="10"/>
  <c r="G6447" i="10"/>
  <c r="G6439" i="10"/>
  <c r="G6431" i="10"/>
  <c r="G6423" i="10"/>
  <c r="G6415" i="10"/>
  <c r="G6407" i="10"/>
  <c r="G6399" i="10"/>
  <c r="G6391" i="10"/>
  <c r="G6383" i="10"/>
  <c r="G6375" i="10"/>
  <c r="G6367" i="10"/>
  <c r="G6359" i="10"/>
  <c r="G6351" i="10"/>
  <c r="G6343" i="10"/>
  <c r="G6335" i="10"/>
  <c r="G6327" i="10"/>
  <c r="G6319" i="10"/>
  <c r="G6311" i="10"/>
  <c r="G6303" i="10"/>
  <c r="G6295" i="10"/>
  <c r="G6287" i="10"/>
  <c r="G6279" i="10"/>
  <c r="G6271" i="10"/>
  <c r="G6263" i="10"/>
  <c r="G6255" i="10"/>
  <c r="G6247" i="10"/>
  <c r="G6239" i="10"/>
  <c r="G6231" i="10"/>
  <c r="G6223" i="10"/>
  <c r="G6215" i="10"/>
  <c r="G6207" i="10"/>
  <c r="G6199" i="10"/>
  <c r="G6191" i="10"/>
  <c r="G6183" i="10"/>
  <c r="G6175" i="10"/>
  <c r="G6167" i="10"/>
  <c r="G6159" i="10"/>
  <c r="G6151" i="10"/>
  <c r="G6143" i="10"/>
  <c r="G6135" i="10"/>
  <c r="G6127" i="10"/>
  <c r="G6119" i="10"/>
  <c r="G6111" i="10"/>
  <c r="G6103" i="10"/>
  <c r="G6095" i="10"/>
  <c r="G6087" i="10"/>
  <c r="G6079" i="10"/>
  <c r="G6071" i="10"/>
  <c r="G6063" i="10"/>
  <c r="G6055" i="10"/>
  <c r="G6047" i="10"/>
  <c r="G6039" i="10"/>
  <c r="G6031" i="10"/>
  <c r="G6023" i="10"/>
  <c r="G6015" i="10"/>
  <c r="G6007" i="10"/>
  <c r="G5999" i="10"/>
  <c r="G5991" i="10"/>
  <c r="G5983" i="10"/>
  <c r="G5975" i="10"/>
  <c r="G5967" i="10"/>
  <c r="G5959" i="10"/>
  <c r="G5951" i="10"/>
  <c r="G5943" i="10"/>
  <c r="G5935" i="10"/>
  <c r="G5927" i="10"/>
  <c r="G5919" i="10"/>
  <c r="G5911" i="10"/>
  <c r="G5903" i="10"/>
  <c r="G5895" i="10"/>
  <c r="G5887" i="10"/>
  <c r="G5879" i="10"/>
  <c r="G5871" i="10"/>
  <c r="G5863" i="10"/>
  <c r="G5855" i="10"/>
  <c r="G5847" i="10"/>
  <c r="G5839" i="10"/>
  <c r="G5831" i="10"/>
  <c r="G5823" i="10"/>
  <c r="G5815" i="10"/>
  <c r="G5807" i="10"/>
  <c r="G5799" i="10"/>
  <c r="G5791" i="10"/>
  <c r="G5783" i="10"/>
  <c r="G5775" i="10"/>
  <c r="G5767" i="10"/>
  <c r="G5759" i="10"/>
  <c r="G5751" i="10"/>
  <c r="G5743" i="10"/>
  <c r="G5735" i="10"/>
  <c r="G5727" i="10"/>
  <c r="G5719" i="10"/>
  <c r="G5711" i="10"/>
  <c r="G5703" i="10"/>
  <c r="G5695" i="10"/>
  <c r="G5687" i="10"/>
  <c r="G5679" i="10"/>
  <c r="G5671" i="10"/>
  <c r="G5663" i="10"/>
  <c r="G5655" i="10"/>
  <c r="G5647" i="10"/>
  <c r="G5639" i="10"/>
  <c r="G5631" i="10"/>
  <c r="G5623" i="10"/>
  <c r="G5615" i="10"/>
  <c r="G5607" i="10"/>
  <c r="G5599" i="10"/>
  <c r="G5591" i="10"/>
  <c r="G5583" i="10"/>
  <c r="G5575" i="10"/>
  <c r="G5567" i="10"/>
  <c r="G9989" i="10"/>
  <c r="G9861" i="10"/>
  <c r="G9739" i="10"/>
  <c r="G9651" i="10"/>
  <c r="G9565" i="10"/>
  <c r="G9480" i="10"/>
  <c r="G9395" i="10"/>
  <c r="G9324" i="10"/>
  <c r="G9260" i="10"/>
  <c r="G9196" i="10"/>
  <c r="G9132" i="10"/>
  <c r="G9068" i="10"/>
  <c r="G9004" i="10"/>
  <c r="G8940" i="10"/>
  <c r="G8876" i="10"/>
  <c r="G8812" i="10"/>
  <c r="G8748" i="10"/>
  <c r="G8684" i="10"/>
  <c r="G8620" i="10"/>
  <c r="G8556" i="10"/>
  <c r="G8492" i="10"/>
  <c r="G8428" i="10"/>
  <c r="G8364" i="10"/>
  <c r="G8300" i="10"/>
  <c r="G8236" i="10"/>
  <c r="G8172" i="10"/>
  <c r="G8138" i="10"/>
  <c r="G8106" i="10"/>
  <c r="G8074" i="10"/>
  <c r="G8042" i="10"/>
  <c r="G8010" i="10"/>
  <c r="G7978" i="10"/>
  <c r="G7946" i="10"/>
  <c r="G7916" i="10"/>
  <c r="G7896" i="10"/>
  <c r="G7874" i="10"/>
  <c r="G7858" i="10"/>
  <c r="G7842" i="10"/>
  <c r="G7826" i="10"/>
  <c r="G7810" i="10"/>
  <c r="G7794" i="10"/>
  <c r="G7778" i="10"/>
  <c r="G7762" i="10"/>
  <c r="G7746" i="10"/>
  <c r="G7730" i="10"/>
  <c r="G7716" i="10"/>
  <c r="G7704" i="10"/>
  <c r="G7691" i="10"/>
  <c r="G7678" i="10"/>
  <c r="G7666" i="10"/>
  <c r="G7652" i="10"/>
  <c r="G7640" i="10"/>
  <c r="G7627" i="10"/>
  <c r="G7614" i="10"/>
  <c r="G7602" i="10"/>
  <c r="G7588" i="10"/>
  <c r="G7576" i="10"/>
  <c r="G7566" i="10"/>
  <c r="G7555" i="10"/>
  <c r="G7544" i="10"/>
  <c r="G7534" i="10"/>
  <c r="G7523" i="10"/>
  <c r="G7512" i="10"/>
  <c r="G7502" i="10"/>
  <c r="G7491" i="10"/>
  <c r="G7480" i="10"/>
  <c r="G7470" i="10"/>
  <c r="G7459" i="10"/>
  <c r="G7448" i="10"/>
  <c r="G7438" i="10"/>
  <c r="G7427" i="10"/>
  <c r="G7416" i="10"/>
  <c r="G7406" i="10"/>
  <c r="G7397" i="10"/>
  <c r="G7389" i="10"/>
  <c r="G7381" i="10"/>
  <c r="G7373" i="10"/>
  <c r="G7365" i="10"/>
  <c r="G7357" i="10"/>
  <c r="G7349" i="10"/>
  <c r="G7341" i="10"/>
  <c r="G7333" i="10"/>
  <c r="G7325" i="10"/>
  <c r="G7317" i="10"/>
  <c r="G7309" i="10"/>
  <c r="G7301" i="10"/>
  <c r="G7293" i="10"/>
  <c r="G7285" i="10"/>
  <c r="G7277" i="10"/>
  <c r="G7269" i="10"/>
  <c r="G7261" i="10"/>
  <c r="G7253" i="10"/>
  <c r="G7245" i="10"/>
  <c r="G7237" i="10"/>
  <c r="G7229" i="10"/>
  <c r="G7221" i="10"/>
  <c r="G7213" i="10"/>
  <c r="G7205" i="10"/>
  <c r="G7197" i="10"/>
  <c r="G7189" i="10"/>
  <c r="G7181" i="10"/>
  <c r="G7173" i="10"/>
  <c r="G7165" i="10"/>
  <c r="G7157" i="10"/>
  <c r="G7149" i="10"/>
  <c r="G7141" i="10"/>
  <c r="G7133" i="10"/>
  <c r="G7125" i="10"/>
  <c r="G7117" i="10"/>
  <c r="G7109" i="10"/>
  <c r="G7101" i="10"/>
  <c r="G7093" i="10"/>
  <c r="G7085" i="10"/>
  <c r="G7077" i="10"/>
  <c r="G7069" i="10"/>
  <c r="G7061" i="10"/>
  <c r="G7053" i="10"/>
  <c r="G7045" i="10"/>
  <c r="G7037" i="10"/>
  <c r="G7029" i="10"/>
  <c r="G7021" i="10"/>
  <c r="G7013" i="10"/>
  <c r="G7005" i="10"/>
  <c r="G6997" i="10"/>
  <c r="G6989" i="10"/>
  <c r="G6981" i="10"/>
  <c r="G6973" i="10"/>
  <c r="G6965" i="10"/>
  <c r="G6957" i="10"/>
  <c r="G6949" i="10"/>
  <c r="G6941" i="10"/>
  <c r="G6933" i="10"/>
  <c r="G6925" i="10"/>
  <c r="G6917" i="10"/>
  <c r="G6909" i="10"/>
  <c r="G6901" i="10"/>
  <c r="G6893" i="10"/>
  <c r="G6885" i="10"/>
  <c r="G6877" i="10"/>
  <c r="G6869" i="10"/>
  <c r="G6861" i="10"/>
  <c r="G6853" i="10"/>
  <c r="G6845" i="10"/>
  <c r="G6837" i="10"/>
  <c r="G6829" i="10"/>
  <c r="G6821" i="10"/>
  <c r="G6813" i="10"/>
  <c r="G6805" i="10"/>
  <c r="G6797" i="10"/>
  <c r="G6789" i="10"/>
  <c r="G6781" i="10"/>
  <c r="G6773" i="10"/>
  <c r="G6765" i="10"/>
  <c r="G6757" i="10"/>
  <c r="G6749" i="10"/>
  <c r="G6741" i="10"/>
  <c r="G6733" i="10"/>
  <c r="G6725" i="10"/>
  <c r="G6717" i="10"/>
  <c r="G6709" i="10"/>
  <c r="G6701" i="10"/>
  <c r="G6693" i="10"/>
  <c r="G6685" i="10"/>
  <c r="G6677" i="10"/>
  <c r="G6669" i="10"/>
  <c r="G6661" i="10"/>
  <c r="G6653" i="10"/>
  <c r="G6645" i="10"/>
  <c r="G6637" i="10"/>
  <c r="G6629" i="10"/>
  <c r="G6621" i="10"/>
  <c r="G6613" i="10"/>
  <c r="G6605" i="10"/>
  <c r="G6597" i="10"/>
  <c r="G6589" i="10"/>
  <c r="G6581" i="10"/>
  <c r="G6573" i="10"/>
  <c r="G6565" i="10"/>
  <c r="G6557" i="10"/>
  <c r="G6549" i="10"/>
  <c r="G6541" i="10"/>
  <c r="G6533" i="10"/>
  <c r="G6525" i="10"/>
  <c r="G6517" i="10"/>
  <c r="G6509" i="10"/>
  <c r="G6501" i="10"/>
  <c r="G6493" i="10"/>
  <c r="G6485" i="10"/>
  <c r="G6477" i="10"/>
  <c r="G6469" i="10"/>
  <c r="G6461" i="10"/>
  <c r="G6453" i="10"/>
  <c r="G6445" i="10"/>
  <c r="G6437" i="10"/>
  <c r="G6429" i="10"/>
  <c r="G6421" i="10"/>
  <c r="G6413" i="10"/>
  <c r="G6405" i="10"/>
  <c r="G6397" i="10"/>
  <c r="G6389" i="10"/>
  <c r="G6381" i="10"/>
  <c r="G6373" i="10"/>
  <c r="G6365" i="10"/>
  <c r="G6357" i="10"/>
  <c r="G6349" i="10"/>
  <c r="G6341" i="10"/>
  <c r="G6333" i="10"/>
  <c r="G6325" i="10"/>
  <c r="G6317" i="10"/>
  <c r="G6309" i="10"/>
  <c r="G6301" i="10"/>
  <c r="G6293" i="10"/>
  <c r="G6285" i="10"/>
  <c r="G6277" i="10"/>
  <c r="G6269" i="10"/>
  <c r="G6261" i="10"/>
  <c r="G6253" i="10"/>
  <c r="G6245" i="10"/>
  <c r="G6237" i="10"/>
  <c r="G6229" i="10"/>
  <c r="G6221" i="10"/>
  <c r="G6213" i="10"/>
  <c r="G6205" i="10"/>
  <c r="G6197" i="10"/>
  <c r="G6189" i="10"/>
  <c r="G6181" i="10"/>
  <c r="G6173" i="10"/>
  <c r="G6165" i="10"/>
  <c r="G6157" i="10"/>
  <c r="G6149" i="10"/>
  <c r="G6141" i="10"/>
  <c r="G6133" i="10"/>
  <c r="G6125" i="10"/>
  <c r="G6117" i="10"/>
  <c r="G6109" i="10"/>
  <c r="G6101" i="10"/>
  <c r="G6093" i="10"/>
  <c r="G6085" i="10"/>
  <c r="G6077" i="10"/>
  <c r="G6069" i="10"/>
  <c r="G6061" i="10"/>
  <c r="G6053" i="10"/>
  <c r="G6045" i="10"/>
  <c r="G6037" i="10"/>
  <c r="G6029" i="10"/>
  <c r="G6021" i="10"/>
  <c r="G6013" i="10"/>
  <c r="G6005" i="10"/>
  <c r="G5997" i="10"/>
  <c r="G5989" i="10"/>
  <c r="G5981" i="10"/>
  <c r="G5973" i="10"/>
  <c r="G5965" i="10"/>
  <c r="G5957" i="10"/>
  <c r="G5949" i="10"/>
  <c r="G5941" i="10"/>
  <c r="G5933" i="10"/>
  <c r="G5925" i="10"/>
  <c r="G5917" i="10"/>
  <c r="G5909" i="10"/>
  <c r="G5901" i="10"/>
  <c r="G5893" i="10"/>
  <c r="G5885" i="10"/>
  <c r="G5877" i="10"/>
  <c r="G5869" i="10"/>
  <c r="G5861" i="10"/>
  <c r="G5853" i="10"/>
  <c r="G5845" i="10"/>
  <c r="G5837" i="10"/>
  <c r="G5829" i="10"/>
  <c r="G5821" i="10"/>
  <c r="G5813" i="10"/>
  <c r="G5805" i="10"/>
  <c r="G5797" i="10"/>
  <c r="G5789" i="10"/>
  <c r="G5781" i="10"/>
  <c r="G5773" i="10"/>
  <c r="G5765" i="10"/>
  <c r="G5757" i="10"/>
  <c r="G5749" i="10"/>
  <c r="G5741" i="10"/>
  <c r="G5733" i="10"/>
  <c r="G5725" i="10"/>
  <c r="G5717" i="10"/>
  <c r="G5709" i="10"/>
  <c r="G5701" i="10"/>
  <c r="G5693" i="10"/>
  <c r="G5685" i="10"/>
  <c r="G5677" i="10"/>
  <c r="G5669" i="10"/>
  <c r="G5661" i="10"/>
  <c r="G5653" i="10"/>
  <c r="G5645" i="10"/>
  <c r="G5637" i="10"/>
  <c r="G5629" i="10"/>
  <c r="G5621" i="10"/>
  <c r="G5613" i="10"/>
  <c r="G5605" i="10"/>
  <c r="G5597" i="10"/>
  <c r="G5589" i="10"/>
  <c r="G5581" i="10"/>
  <c r="G5573" i="10"/>
  <c r="G5565" i="10"/>
  <c r="G5557" i="10"/>
  <c r="G5549" i="10"/>
  <c r="G5541" i="10"/>
  <c r="G5533" i="10"/>
  <c r="G5525" i="10"/>
  <c r="G5517" i="10"/>
  <c r="G5509" i="10"/>
  <c r="G5501" i="10"/>
  <c r="G5493" i="10"/>
  <c r="G5485" i="10"/>
  <c r="G5477" i="10"/>
  <c r="G5469" i="10"/>
  <c r="G5461" i="10"/>
  <c r="G5453" i="10"/>
  <c r="G5445" i="10"/>
  <c r="G5437" i="10"/>
  <c r="G5429" i="10"/>
  <c r="G5421" i="10"/>
  <c r="G5413" i="10"/>
  <c r="G5405" i="10"/>
  <c r="G5397" i="10"/>
  <c r="G5389" i="10"/>
  <c r="G5381" i="10"/>
  <c r="G5373" i="10"/>
  <c r="G5365" i="10"/>
  <c r="G5357" i="10"/>
  <c r="G5349" i="10"/>
  <c r="G5341" i="10"/>
  <c r="G5333" i="10"/>
  <c r="G5325" i="10"/>
  <c r="G5317" i="10"/>
  <c r="G5309" i="10"/>
  <c r="G5301" i="10"/>
  <c r="G5293" i="10"/>
  <c r="G5285" i="10"/>
  <c r="G9268" i="10"/>
  <c r="G8756" i="10"/>
  <c r="G8244" i="10"/>
  <c r="G7948" i="10"/>
  <c r="G7796" i="10"/>
  <c r="G7680" i="10"/>
  <c r="G7578" i="10"/>
  <c r="G7492" i="10"/>
  <c r="G7407" i="10"/>
  <c r="G7342" i="10"/>
  <c r="G7278" i="10"/>
  <c r="G7214" i="10"/>
  <c r="G7150" i="10"/>
  <c r="G7086" i="10"/>
  <c r="G7022" i="10"/>
  <c r="G6958" i="10"/>
  <c r="G6894" i="10"/>
  <c r="G6830" i="10"/>
  <c r="G6766" i="10"/>
  <c r="G6702" i="10"/>
  <c r="G6638" i="10"/>
  <c r="G6574" i="10"/>
  <c r="G6510" i="10"/>
  <c r="G6446" i="10"/>
  <c r="G6382" i="10"/>
  <c r="G6318" i="10"/>
  <c r="G6254" i="10"/>
  <c r="G6190" i="10"/>
  <c r="G6147" i="10"/>
  <c r="G6123" i="10"/>
  <c r="G6102" i="10"/>
  <c r="G6082" i="10"/>
  <c r="G6059" i="10"/>
  <c r="G6038" i="10"/>
  <c r="G6018" i="10"/>
  <c r="G5995" i="10"/>
  <c r="G5974" i="10"/>
  <c r="G5954" i="10"/>
  <c r="G5931" i="10"/>
  <c r="G5910" i="10"/>
  <c r="G5890" i="10"/>
  <c r="G5867" i="10"/>
  <c r="G5846" i="10"/>
  <c r="G5826" i="10"/>
  <c r="G5809" i="10"/>
  <c r="G5793" i="10"/>
  <c r="G5777" i="10"/>
  <c r="G5761" i="10"/>
  <c r="G5745" i="10"/>
  <c r="G5729" i="10"/>
  <c r="G5713" i="10"/>
  <c r="G5698" i="10"/>
  <c r="G5684" i="10"/>
  <c r="G5673" i="10"/>
  <c r="G5659" i="10"/>
  <c r="G5646" i="10"/>
  <c r="G5634" i="10"/>
  <c r="G5620" i="10"/>
  <c r="G5609" i="10"/>
  <c r="G5595" i="10"/>
  <c r="G5582" i="10"/>
  <c r="G5570" i="10"/>
  <c r="G5558" i="10"/>
  <c r="G5547" i="10"/>
  <c r="G5537" i="10"/>
  <c r="G5526" i="10"/>
  <c r="G5515" i="10"/>
  <c r="G5505" i="10"/>
  <c r="G5494" i="10"/>
  <c r="G5483" i="10"/>
  <c r="G5473" i="10"/>
  <c r="G5462" i="10"/>
  <c r="G5451" i="10"/>
  <c r="G5441" i="10"/>
  <c r="G5430" i="10"/>
  <c r="G5419" i="10"/>
  <c r="G5409" i="10"/>
  <c r="G5398" i="10"/>
  <c r="G5387" i="10"/>
  <c r="G5377" i="10"/>
  <c r="G5366" i="10"/>
  <c r="G5355" i="10"/>
  <c r="G5345" i="10"/>
  <c r="G5334" i="10"/>
  <c r="G5323" i="10"/>
  <c r="G5313" i="10"/>
  <c r="G5302" i="10"/>
  <c r="G5291" i="10"/>
  <c r="G5282" i="10"/>
  <c r="G5274" i="10"/>
  <c r="G5266" i="10"/>
  <c r="G5258" i="10"/>
  <c r="G5250" i="10"/>
  <c r="G5242" i="10"/>
  <c r="G5234" i="10"/>
  <c r="G5226" i="10"/>
  <c r="G5218" i="10"/>
  <c r="G5210" i="10"/>
  <c r="G5202" i="10"/>
  <c r="G5194" i="10"/>
  <c r="G5186" i="10"/>
  <c r="G5178" i="10"/>
  <c r="G5170" i="10"/>
  <c r="G5162" i="10"/>
  <c r="G5154" i="10"/>
  <c r="G5146" i="10"/>
  <c r="G5138" i="10"/>
  <c r="G5130" i="10"/>
  <c r="G5122" i="10"/>
  <c r="G5114" i="10"/>
  <c r="G5106" i="10"/>
  <c r="G5098" i="10"/>
  <c r="G5090" i="10"/>
  <c r="G5082" i="10"/>
  <c r="G5074" i="10"/>
  <c r="G5066" i="10"/>
  <c r="G5058" i="10"/>
  <c r="G5050" i="10"/>
  <c r="G5042" i="10"/>
  <c r="G5034" i="10"/>
  <c r="G5026" i="10"/>
  <c r="G5018" i="10"/>
  <c r="G5010" i="10"/>
  <c r="G5002" i="10"/>
  <c r="G4994" i="10"/>
  <c r="G4986" i="10"/>
  <c r="G4978" i="10"/>
  <c r="G4970" i="10"/>
  <c r="G4962" i="10"/>
  <c r="G4954" i="10"/>
  <c r="G4946" i="10"/>
  <c r="G4938" i="10"/>
  <c r="G4930" i="10"/>
  <c r="G4922" i="10"/>
  <c r="G4914" i="10"/>
  <c r="G4906" i="10"/>
  <c r="G4898" i="10"/>
  <c r="G4890" i="10"/>
  <c r="G4882" i="10"/>
  <c r="G4874" i="10"/>
  <c r="G4866" i="10"/>
  <c r="G4858" i="10"/>
  <c r="G4850" i="10"/>
  <c r="G4842" i="10"/>
  <c r="G4834" i="10"/>
  <c r="G4826" i="10"/>
  <c r="G4818" i="10"/>
  <c r="G4810" i="10"/>
  <c r="G4802" i="10"/>
  <c r="G4794" i="10"/>
  <c r="G4786" i="10"/>
  <c r="G4778" i="10"/>
  <c r="G4770" i="10"/>
  <c r="G4762" i="10"/>
  <c r="G4754" i="10"/>
  <c r="G4746" i="10"/>
  <c r="G4738" i="10"/>
  <c r="G4730" i="10"/>
  <c r="G4722" i="10"/>
  <c r="G4714" i="10"/>
  <c r="G4706" i="10"/>
  <c r="G4698" i="10"/>
  <c r="G4690" i="10"/>
  <c r="G4682" i="10"/>
  <c r="G4674" i="10"/>
  <c r="G4666" i="10"/>
  <c r="G4658" i="10"/>
  <c r="G4650" i="10"/>
  <c r="G4642" i="10"/>
  <c r="G4634" i="10"/>
  <c r="G4626" i="10"/>
  <c r="G4618" i="10"/>
  <c r="G4610" i="10"/>
  <c r="G4602" i="10"/>
  <c r="G4594" i="10"/>
  <c r="G4586" i="10"/>
  <c r="G4578" i="10"/>
  <c r="G4570" i="10"/>
  <c r="G4562" i="10"/>
  <c r="G4554" i="10"/>
  <c r="G4546" i="10"/>
  <c r="G4538" i="10"/>
  <c r="G4530" i="10"/>
  <c r="G4522" i="10"/>
  <c r="G4514" i="10"/>
  <c r="G4506" i="10"/>
  <c r="G4498" i="10"/>
  <c r="G4490" i="10"/>
  <c r="G4482" i="10"/>
  <c r="G4474" i="10"/>
  <c r="G4466" i="10"/>
  <c r="G4458" i="10"/>
  <c r="G4450" i="10"/>
  <c r="G4442" i="10"/>
  <c r="G4434" i="10"/>
  <c r="G4426" i="10"/>
  <c r="G4418" i="10"/>
  <c r="G4410" i="10"/>
  <c r="G4402" i="10"/>
  <c r="G4394" i="10"/>
  <c r="G4386" i="10"/>
  <c r="G4378" i="10"/>
  <c r="G4370" i="10"/>
  <c r="G4362" i="10"/>
  <c r="G4354" i="10"/>
  <c r="G4346" i="10"/>
  <c r="G4338" i="10"/>
  <c r="G4330" i="10"/>
  <c r="G4322" i="10"/>
  <c r="G4314" i="10"/>
  <c r="G4306" i="10"/>
  <c r="G4298" i="10"/>
  <c r="G4290" i="10"/>
  <c r="G4282" i="10"/>
  <c r="G4274" i="10"/>
  <c r="G4266" i="10"/>
  <c r="G4258" i="10"/>
  <c r="G4250" i="10"/>
  <c r="G4242" i="10"/>
  <c r="G4234" i="10"/>
  <c r="G4226" i="10"/>
  <c r="G4218" i="10"/>
  <c r="G4210" i="10"/>
  <c r="G4202" i="10"/>
  <c r="G4194" i="10"/>
  <c r="G4186" i="10"/>
  <c r="G4178" i="10"/>
  <c r="G4170" i="10"/>
  <c r="G4162" i="10"/>
  <c r="G4154" i="10"/>
  <c r="G4146" i="10"/>
  <c r="G4138" i="10"/>
  <c r="G4130" i="10"/>
  <c r="G4122" i="10"/>
  <c r="G4114" i="10"/>
  <c r="G4106" i="10"/>
  <c r="G4098" i="10"/>
  <c r="G4090" i="10"/>
  <c r="G4082" i="10"/>
  <c r="G4074" i="10"/>
  <c r="G4066" i="10"/>
  <c r="G4058" i="10"/>
  <c r="G4050" i="10"/>
  <c r="G4042" i="10"/>
  <c r="G4034" i="10"/>
  <c r="G4026" i="10"/>
  <c r="G4018" i="10"/>
  <c r="G4010" i="10"/>
  <c r="G4002" i="10"/>
  <c r="G3994" i="10"/>
  <c r="G3986" i="10"/>
  <c r="G3978" i="10"/>
  <c r="G3970" i="10"/>
  <c r="G3962" i="10"/>
  <c r="G3954" i="10"/>
  <c r="G3946" i="10"/>
  <c r="G3938" i="10"/>
  <c r="G3930" i="10"/>
  <c r="G3922" i="10"/>
  <c r="G3914" i="10"/>
  <c r="G3906" i="10"/>
  <c r="G3898" i="10"/>
  <c r="G3890" i="10"/>
  <c r="G3882" i="10"/>
  <c r="G3874" i="10"/>
  <c r="G3866" i="10"/>
  <c r="G3858" i="10"/>
  <c r="G3850" i="10"/>
  <c r="G3842" i="10"/>
  <c r="G3834" i="10"/>
  <c r="G3826" i="10"/>
  <c r="G3818" i="10"/>
  <c r="G3810" i="10"/>
  <c r="G3802" i="10"/>
  <c r="G3794" i="10"/>
  <c r="G3786" i="10"/>
  <c r="G3778" i="10"/>
  <c r="G3770" i="10"/>
  <c r="G3762" i="10"/>
  <c r="G3754" i="10"/>
  <c r="G3746" i="10"/>
  <c r="G3738" i="10"/>
  <c r="G3730" i="10"/>
  <c r="G3722" i="10"/>
  <c r="G9877" i="10"/>
  <c r="G9204" i="10"/>
  <c r="G8692" i="10"/>
  <c r="G8180" i="10"/>
  <c r="G7920" i="10"/>
  <c r="G7780" i="10"/>
  <c r="G7667" i="10"/>
  <c r="G7567" i="10"/>
  <c r="G7482" i="10"/>
  <c r="G7398" i="10"/>
  <c r="G7334" i="10"/>
  <c r="G7270" i="10"/>
  <c r="G7206" i="10"/>
  <c r="G7142" i="10"/>
  <c r="G7078" i="10"/>
  <c r="G7014" i="10"/>
  <c r="G6950" i="10"/>
  <c r="G6886" i="10"/>
  <c r="G6822" i="10"/>
  <c r="G6758" i="10"/>
  <c r="G6694" i="10"/>
  <c r="G6630" i="10"/>
  <c r="G6566" i="10"/>
  <c r="G6502" i="10"/>
  <c r="G6438" i="10"/>
  <c r="G6374" i="10"/>
  <c r="G6310" i="10"/>
  <c r="G6246" i="10"/>
  <c r="G6182" i="10"/>
  <c r="G6142" i="10"/>
  <c r="G6122" i="10"/>
  <c r="G6099" i="10"/>
  <c r="G6078" i="10"/>
  <c r="G6058" i="10"/>
  <c r="G6035" i="10"/>
  <c r="G6014" i="10"/>
  <c r="G5994" i="10"/>
  <c r="G5971" i="10"/>
  <c r="G5950" i="10"/>
  <c r="G5930" i="10"/>
  <c r="G5907" i="10"/>
  <c r="G5886" i="10"/>
  <c r="G5866" i="10"/>
  <c r="G5843" i="10"/>
  <c r="G5822" i="10"/>
  <c r="G5806" i="10"/>
  <c r="G5790" i="10"/>
  <c r="G5774" i="10"/>
  <c r="G5758" i="10"/>
  <c r="G5742" i="10"/>
  <c r="G5726" i="10"/>
  <c r="G5710" i="10"/>
  <c r="G5697" i="10"/>
  <c r="G5683" i="10"/>
  <c r="G5670" i="10"/>
  <c r="G5658" i="10"/>
  <c r="G5644" i="10"/>
  <c r="G5633" i="10"/>
  <c r="G5619" i="10"/>
  <c r="G5606" i="10"/>
  <c r="G5594" i="10"/>
  <c r="G5580" i="10"/>
  <c r="G5569" i="10"/>
  <c r="G5556" i="10"/>
  <c r="G5546" i="10"/>
  <c r="G5535" i="10"/>
  <c r="G5524" i="10"/>
  <c r="G5514" i="10"/>
  <c r="G5503" i="10"/>
  <c r="G5492" i="10"/>
  <c r="G5482" i="10"/>
  <c r="G5471" i="10"/>
  <c r="G5460" i="10"/>
  <c r="G5450" i="10"/>
  <c r="G5439" i="10"/>
  <c r="G5428" i="10"/>
  <c r="G5418" i="10"/>
  <c r="G5407" i="10"/>
  <c r="G5396" i="10"/>
  <c r="G5386" i="10"/>
  <c r="G5375" i="10"/>
  <c r="G5364" i="10"/>
  <c r="G5354" i="10"/>
  <c r="G5343" i="10"/>
  <c r="G5332" i="10"/>
  <c r="G5322" i="10"/>
  <c r="G5311" i="10"/>
  <c r="G5300" i="10"/>
  <c r="G5290" i="10"/>
  <c r="G5281" i="10"/>
  <c r="G5273" i="10"/>
  <c r="G5265" i="10"/>
  <c r="G5257" i="10"/>
  <c r="G5249" i="10"/>
  <c r="G5241" i="10"/>
  <c r="G5233" i="10"/>
  <c r="G5225" i="10"/>
  <c r="G5217" i="10"/>
  <c r="G5209" i="10"/>
  <c r="G5201" i="10"/>
  <c r="G5193" i="10"/>
  <c r="G5185" i="10"/>
  <c r="G5177" i="10"/>
  <c r="G5169" i="10"/>
  <c r="G5161" i="10"/>
  <c r="G5153" i="10"/>
  <c r="G5145" i="10"/>
  <c r="G5137" i="10"/>
  <c r="G5129" i="10"/>
  <c r="G5121" i="10"/>
  <c r="G5113" i="10"/>
  <c r="G5105" i="10"/>
  <c r="G5097" i="10"/>
  <c r="G5089" i="10"/>
  <c r="G5081" i="10"/>
  <c r="G5073" i="10"/>
  <c r="G5065" i="10"/>
  <c r="G5057" i="10"/>
  <c r="G5049" i="10"/>
  <c r="G5041" i="10"/>
  <c r="G5033" i="10"/>
  <c r="G5025" i="10"/>
  <c r="G5017" i="10"/>
  <c r="G5009" i="10"/>
  <c r="G5001" i="10"/>
  <c r="G4993" i="10"/>
  <c r="G4985" i="10"/>
  <c r="G4977" i="10"/>
  <c r="G4969" i="10"/>
  <c r="G4961" i="10"/>
  <c r="G4953" i="10"/>
  <c r="G4945" i="10"/>
  <c r="G4937" i="10"/>
  <c r="G4929" i="10"/>
  <c r="G4921" i="10"/>
  <c r="G4913" i="10"/>
  <c r="G4905" i="10"/>
  <c r="G4897" i="10"/>
  <c r="G4889" i="10"/>
  <c r="G4881" i="10"/>
  <c r="G4873" i="10"/>
  <c r="G4865" i="10"/>
  <c r="G4857" i="10"/>
  <c r="G4849" i="10"/>
  <c r="G4841" i="10"/>
  <c r="G4833" i="10"/>
  <c r="G4825" i="10"/>
  <c r="G4817" i="10"/>
  <c r="G4809" i="10"/>
  <c r="G4801" i="10"/>
  <c r="G4793" i="10"/>
  <c r="G4785" i="10"/>
  <c r="G4777" i="10"/>
  <c r="G4769" i="10"/>
  <c r="G4761" i="10"/>
  <c r="G4753" i="10"/>
  <c r="G4745" i="10"/>
  <c r="G4737" i="10"/>
  <c r="G4729" i="10"/>
  <c r="G4721" i="10"/>
  <c r="G4713" i="10"/>
  <c r="G4705" i="10"/>
  <c r="G4697" i="10"/>
  <c r="G4689" i="10"/>
  <c r="G4681" i="10"/>
  <c r="G4673" i="10"/>
  <c r="G4665" i="10"/>
  <c r="G4657" i="10"/>
  <c r="G4649" i="10"/>
  <c r="G4641" i="10"/>
  <c r="G4633" i="10"/>
  <c r="G4625" i="10"/>
  <c r="G4617" i="10"/>
  <c r="G4609" i="10"/>
  <c r="G4601" i="10"/>
  <c r="G4593" i="10"/>
  <c r="G4585" i="10"/>
  <c r="G4577" i="10"/>
  <c r="G4569" i="10"/>
  <c r="G4561" i="10"/>
  <c r="G4553" i="10"/>
  <c r="G4545" i="10"/>
  <c r="G4537" i="10"/>
  <c r="G4529" i="10"/>
  <c r="G4521" i="10"/>
  <c r="G4513" i="10"/>
  <c r="G4505" i="10"/>
  <c r="G4497" i="10"/>
  <c r="G4489" i="10"/>
  <c r="G4481" i="10"/>
  <c r="G4473" i="10"/>
  <c r="G4465" i="10"/>
  <c r="G4457" i="10"/>
  <c r="G4449" i="10"/>
  <c r="G4441" i="10"/>
  <c r="G4433" i="10"/>
  <c r="G4425" i="10"/>
  <c r="G4417" i="10"/>
  <c r="G4409" i="10"/>
  <c r="G4401" i="10"/>
  <c r="G4393" i="10"/>
  <c r="G4385" i="10"/>
  <c r="G4377" i="10"/>
  <c r="G4369" i="10"/>
  <c r="G4361" i="10"/>
  <c r="G4353" i="10"/>
  <c r="G4345" i="10"/>
  <c r="G4337" i="10"/>
  <c r="G4329" i="10"/>
  <c r="G4321" i="10"/>
  <c r="G4313" i="10"/>
  <c r="G4305" i="10"/>
  <c r="G4297" i="10"/>
  <c r="G4289" i="10"/>
  <c r="G4281" i="10"/>
  <c r="G4273" i="10"/>
  <c r="G4265" i="10"/>
  <c r="G4257" i="10"/>
  <c r="G4249" i="10"/>
  <c r="G4241" i="10"/>
  <c r="G4233" i="10"/>
  <c r="G4225" i="10"/>
  <c r="G4217" i="10"/>
  <c r="G4209" i="10"/>
  <c r="G4201" i="10"/>
  <c r="G4193" i="10"/>
  <c r="G4185" i="10"/>
  <c r="G4177" i="10"/>
  <c r="G4169" i="10"/>
  <c r="G4161" i="10"/>
  <c r="G4153" i="10"/>
  <c r="G4145" i="10"/>
  <c r="G4137" i="10"/>
  <c r="G4129" i="10"/>
  <c r="G9750" i="10"/>
  <c r="G9140" i="10"/>
  <c r="G8628" i="10"/>
  <c r="G8140" i="10"/>
  <c r="G7898" i="10"/>
  <c r="G7764" i="10"/>
  <c r="G7654" i="10"/>
  <c r="G7556" i="10"/>
  <c r="G7471" i="10"/>
  <c r="G7390" i="10"/>
  <c r="G7326" i="10"/>
  <c r="G7262" i="10"/>
  <c r="G7198" i="10"/>
  <c r="G7134" i="10"/>
  <c r="G7070" i="10"/>
  <c r="G7006" i="10"/>
  <c r="G6942" i="10"/>
  <c r="G6878" i="10"/>
  <c r="G6814" i="10"/>
  <c r="G6750" i="10"/>
  <c r="G6686" i="10"/>
  <c r="G6622" i="10"/>
  <c r="G6558" i="10"/>
  <c r="G6494" i="10"/>
  <c r="G6430" i="10"/>
  <c r="G6366" i="10"/>
  <c r="G6302" i="10"/>
  <c r="G6238" i="10"/>
  <c r="G6174" i="10"/>
  <c r="G6139" i="10"/>
  <c r="G6118" i="10"/>
  <c r="G6098" i="10"/>
  <c r="G6075" i="10"/>
  <c r="G6054" i="10"/>
  <c r="G6034" i="10"/>
  <c r="G6011" i="10"/>
  <c r="G5990" i="10"/>
  <c r="G5970" i="10"/>
  <c r="G5947" i="10"/>
  <c r="G5926" i="10"/>
  <c r="G5906" i="10"/>
  <c r="G5883" i="10"/>
  <c r="G5862" i="10"/>
  <c r="G5842" i="10"/>
  <c r="G5819" i="10"/>
  <c r="G5803" i="10"/>
  <c r="G5787" i="10"/>
  <c r="G5771" i="10"/>
  <c r="G5755" i="10"/>
  <c r="G5739" i="10"/>
  <c r="G5723" i="10"/>
  <c r="G5707" i="10"/>
  <c r="G5694" i="10"/>
  <c r="G5682" i="10"/>
  <c r="G5668" i="10"/>
  <c r="G5657" i="10"/>
  <c r="G5643" i="10"/>
  <c r="G5630" i="10"/>
  <c r="G5618" i="10"/>
  <c r="G5604" i="10"/>
  <c r="G5593" i="10"/>
  <c r="G5579" i="10"/>
  <c r="G5566" i="10"/>
  <c r="G5555" i="10"/>
  <c r="G5545" i="10"/>
  <c r="G5534" i="10"/>
  <c r="G5523" i="10"/>
  <c r="G5513" i="10"/>
  <c r="G5502" i="10"/>
  <c r="G5491" i="10"/>
  <c r="G5481" i="10"/>
  <c r="G5470" i="10"/>
  <c r="G5459" i="10"/>
  <c r="G5449" i="10"/>
  <c r="G5438" i="10"/>
  <c r="G5427" i="10"/>
  <c r="G5417" i="10"/>
  <c r="G5406" i="10"/>
  <c r="G5395" i="10"/>
  <c r="G5385" i="10"/>
  <c r="G5374" i="10"/>
  <c r="G5363" i="10"/>
  <c r="G5353" i="10"/>
  <c r="G5342" i="10"/>
  <c r="G5331" i="10"/>
  <c r="G5321" i="10"/>
  <c r="G5310" i="10"/>
  <c r="G5299" i="10"/>
  <c r="G5289" i="10"/>
  <c r="G5280" i="10"/>
  <c r="G5272" i="10"/>
  <c r="G5264" i="10"/>
  <c r="G5256" i="10"/>
  <c r="G5248" i="10"/>
  <c r="G5240" i="10"/>
  <c r="G5232" i="10"/>
  <c r="G5224" i="10"/>
  <c r="G5216" i="10"/>
  <c r="G5208" i="10"/>
  <c r="G5200" i="10"/>
  <c r="G5192" i="10"/>
  <c r="G5184" i="10"/>
  <c r="G5176" i="10"/>
  <c r="G5168" i="10"/>
  <c r="G5160" i="10"/>
  <c r="G5152" i="10"/>
  <c r="G5144" i="10"/>
  <c r="G5136" i="10"/>
  <c r="G5128" i="10"/>
  <c r="G5120" i="10"/>
  <c r="G5112" i="10"/>
  <c r="G5104" i="10"/>
  <c r="G5096" i="10"/>
  <c r="G5088" i="10"/>
  <c r="G5080" i="10"/>
  <c r="G5072" i="10"/>
  <c r="G5064" i="10"/>
  <c r="G5056" i="10"/>
  <c r="G5048" i="10"/>
  <c r="G5040" i="10"/>
  <c r="G5032" i="10"/>
  <c r="G5024" i="10"/>
  <c r="G5016" i="10"/>
  <c r="G5008" i="10"/>
  <c r="G5000" i="10"/>
  <c r="G4992" i="10"/>
  <c r="G4984" i="10"/>
  <c r="G4976" i="10"/>
  <c r="G4968" i="10"/>
  <c r="G4960" i="10"/>
  <c r="G4952" i="10"/>
  <c r="G4944" i="10"/>
  <c r="G4936" i="10"/>
  <c r="G4928" i="10"/>
  <c r="G4920" i="10"/>
  <c r="G4912" i="10"/>
  <c r="G4904" i="10"/>
  <c r="G4896" i="10"/>
  <c r="G4888" i="10"/>
  <c r="G4880" i="10"/>
  <c r="G4872" i="10"/>
  <c r="G4864" i="10"/>
  <c r="G4856" i="10"/>
  <c r="G4848" i="10"/>
  <c r="G4840" i="10"/>
  <c r="G4832" i="10"/>
  <c r="G4824" i="10"/>
  <c r="G4816" i="10"/>
  <c r="G4808" i="10"/>
  <c r="G4800" i="10"/>
  <c r="G4792" i="10"/>
  <c r="G4784" i="10"/>
  <c r="G4776" i="10"/>
  <c r="G4768" i="10"/>
  <c r="G4760" i="10"/>
  <c r="G4752" i="10"/>
  <c r="G4744" i="10"/>
  <c r="G4736" i="10"/>
  <c r="G4728" i="10"/>
  <c r="G4720" i="10"/>
  <c r="G4712" i="10"/>
  <c r="G4704" i="10"/>
  <c r="G4696" i="10"/>
  <c r="G4688" i="10"/>
  <c r="G4680" i="10"/>
  <c r="G4672" i="10"/>
  <c r="G4664" i="10"/>
  <c r="G4656" i="10"/>
  <c r="G4648" i="10"/>
  <c r="G4640" i="10"/>
  <c r="G4632" i="10"/>
  <c r="G4624" i="10"/>
  <c r="G4616" i="10"/>
  <c r="G4608" i="10"/>
  <c r="G4600" i="10"/>
  <c r="G4592" i="10"/>
  <c r="G4584" i="10"/>
  <c r="G4576" i="10"/>
  <c r="G4568" i="10"/>
  <c r="G4560" i="10"/>
  <c r="G4552" i="10"/>
  <c r="G4544" i="10"/>
  <c r="G4536" i="10"/>
  <c r="G4528" i="10"/>
  <c r="G4520" i="10"/>
  <c r="G4512" i="10"/>
  <c r="G4504" i="10"/>
  <c r="G4496" i="10"/>
  <c r="G4488" i="10"/>
  <c r="G4480" i="10"/>
  <c r="G4472" i="10"/>
  <c r="G4464" i="10"/>
  <c r="G4456" i="10"/>
  <c r="G4448" i="10"/>
  <c r="G4440" i="10"/>
  <c r="G4432" i="10"/>
  <c r="G4424" i="10"/>
  <c r="G4416" i="10"/>
  <c r="G4408" i="10"/>
  <c r="G4400" i="10"/>
  <c r="G4392" i="10"/>
  <c r="G4384" i="10"/>
  <c r="G4376" i="10"/>
  <c r="G4368" i="10"/>
  <c r="G4360" i="10"/>
  <c r="G4352" i="10"/>
  <c r="G4344" i="10"/>
  <c r="G4336" i="10"/>
  <c r="G4328" i="10"/>
  <c r="G4320" i="10"/>
  <c r="G4312" i="10"/>
  <c r="G4304" i="10"/>
  <c r="G4296" i="10"/>
  <c r="G4288" i="10"/>
  <c r="G4280" i="10"/>
  <c r="G4272" i="10"/>
  <c r="G4264" i="10"/>
  <c r="G4256" i="10"/>
  <c r="G4248" i="10"/>
  <c r="G4240" i="10"/>
  <c r="G4232" i="10"/>
  <c r="G4224" i="10"/>
  <c r="G4216" i="10"/>
  <c r="G4208" i="10"/>
  <c r="G4200" i="10"/>
  <c r="G4192" i="10"/>
  <c r="G4184" i="10"/>
  <c r="G4176" i="10"/>
  <c r="G4168" i="10"/>
  <c r="G4160" i="10"/>
  <c r="G4152" i="10"/>
  <c r="G4144" i="10"/>
  <c r="G4136" i="10"/>
  <c r="G4128" i="10"/>
  <c r="G4120" i="10"/>
  <c r="G4112" i="10"/>
  <c r="G4104" i="10"/>
  <c r="G4096" i="10"/>
  <c r="G4088" i="10"/>
  <c r="G4080" i="10"/>
  <c r="G4072" i="10"/>
  <c r="G4064" i="10"/>
  <c r="G4056" i="10"/>
  <c r="G4048" i="10"/>
  <c r="G4040" i="10"/>
  <c r="G4032" i="10"/>
  <c r="G4024" i="10"/>
  <c r="G4016" i="10"/>
  <c r="G4008" i="10"/>
  <c r="G4000" i="10"/>
  <c r="G3992" i="10"/>
  <c r="G3984" i="10"/>
  <c r="G3976" i="10"/>
  <c r="G3968" i="10"/>
  <c r="G3960" i="10"/>
  <c r="G3952" i="10"/>
  <c r="G3944" i="10"/>
  <c r="G3936" i="10"/>
  <c r="G3928" i="10"/>
  <c r="G3920" i="10"/>
  <c r="G3912" i="10"/>
  <c r="G3904" i="10"/>
  <c r="G3896" i="10"/>
  <c r="G3888" i="10"/>
  <c r="G3880" i="10"/>
  <c r="G3872" i="10"/>
  <c r="G3864" i="10"/>
  <c r="G3856" i="10"/>
  <c r="G3848" i="10"/>
  <c r="G3840" i="10"/>
  <c r="G3832" i="10"/>
  <c r="G3824" i="10"/>
  <c r="G3816" i="10"/>
  <c r="G3808" i="10"/>
  <c r="G3800" i="10"/>
  <c r="G3792" i="10"/>
  <c r="G3784" i="10"/>
  <c r="G3776" i="10"/>
  <c r="G3768" i="10"/>
  <c r="G3760" i="10"/>
  <c r="G3752" i="10"/>
  <c r="G3744" i="10"/>
  <c r="G3736" i="10"/>
  <c r="G3728" i="10"/>
  <c r="G3720" i="10"/>
  <c r="G3712" i="10"/>
  <c r="G3704" i="10"/>
  <c r="G3696" i="10"/>
  <c r="G3688" i="10"/>
  <c r="G3680" i="10"/>
  <c r="G3672" i="10"/>
  <c r="G3664" i="10"/>
  <c r="G3656" i="10"/>
  <c r="G3648" i="10"/>
  <c r="G3640" i="10"/>
  <c r="G3632" i="10"/>
  <c r="G3624" i="10"/>
  <c r="G3616" i="10"/>
  <c r="G3608" i="10"/>
  <c r="G3600" i="10"/>
  <c r="G3592" i="10"/>
  <c r="G3584" i="10"/>
  <c r="G3576" i="10"/>
  <c r="G3568" i="10"/>
  <c r="G3560" i="10"/>
  <c r="G3552" i="10"/>
  <c r="G3544" i="10"/>
  <c r="G3536" i="10"/>
  <c r="G3528" i="10"/>
  <c r="G3520" i="10"/>
  <c r="G3512" i="10"/>
  <c r="G3504" i="10"/>
  <c r="G3496" i="10"/>
  <c r="G3488" i="10"/>
  <c r="G3480" i="10"/>
  <c r="G3472" i="10"/>
  <c r="G3464" i="10"/>
  <c r="G3456" i="10"/>
  <c r="G3448" i="10"/>
  <c r="G3440" i="10"/>
  <c r="G3432" i="10"/>
  <c r="G3424" i="10"/>
  <c r="G3416" i="10"/>
  <c r="G3408" i="10"/>
  <c r="G3400" i="10"/>
  <c r="G3392" i="10"/>
  <c r="G3384" i="10"/>
  <c r="G3376" i="10"/>
  <c r="G3368" i="10"/>
  <c r="G3360" i="10"/>
  <c r="G3352" i="10"/>
  <c r="G3344" i="10"/>
  <c r="G3336" i="10"/>
  <c r="G3328" i="10"/>
  <c r="G3320" i="10"/>
  <c r="G3312" i="10"/>
  <c r="G3304" i="10"/>
  <c r="G3296" i="10"/>
  <c r="G3288" i="10"/>
  <c r="G3280" i="10"/>
  <c r="G9661" i="10"/>
  <c r="G9076" i="10"/>
  <c r="G8564" i="10"/>
  <c r="G8108" i="10"/>
  <c r="G7876" i="10"/>
  <c r="G7748" i="10"/>
  <c r="G7642" i="10"/>
  <c r="G7546" i="10"/>
  <c r="G7460" i="10"/>
  <c r="G7382" i="10"/>
  <c r="G7318" i="10"/>
  <c r="G7254" i="10"/>
  <c r="G7190" i="10"/>
  <c r="G7126" i="10"/>
  <c r="G7062" i="10"/>
  <c r="G6998" i="10"/>
  <c r="G6934" i="10"/>
  <c r="G6870" i="10"/>
  <c r="G6806" i="10"/>
  <c r="G6742" i="10"/>
  <c r="G6678" i="10"/>
  <c r="G6614" i="10"/>
  <c r="G6550" i="10"/>
  <c r="G6486" i="10"/>
  <c r="G6422" i="10"/>
  <c r="G6358" i="10"/>
  <c r="G6294" i="10"/>
  <c r="G6230" i="10"/>
  <c r="G6166" i="10"/>
  <c r="G6138" i="10"/>
  <c r="G6115" i="10"/>
  <c r="G6094" i="10"/>
  <c r="G6074" i="10"/>
  <c r="G6051" i="10"/>
  <c r="G6030" i="10"/>
  <c r="G6010" i="10"/>
  <c r="G5987" i="10"/>
  <c r="G5966" i="10"/>
  <c r="G5946" i="10"/>
  <c r="G5923" i="10"/>
  <c r="G5902" i="10"/>
  <c r="G5882" i="10"/>
  <c r="G5859" i="10"/>
  <c r="G5838" i="10"/>
  <c r="G5818" i="10"/>
  <c r="G5802" i="10"/>
  <c r="G5786" i="10"/>
  <c r="G5770" i="10"/>
  <c r="G5754" i="10"/>
  <c r="G5738" i="10"/>
  <c r="G5722" i="10"/>
  <c r="G5706" i="10"/>
  <c r="G5692" i="10"/>
  <c r="G5681" i="10"/>
  <c r="G5667" i="10"/>
  <c r="G5654" i="10"/>
  <c r="G5642" i="10"/>
  <c r="G5628" i="10"/>
  <c r="G5617" i="10"/>
  <c r="G5603" i="10"/>
  <c r="G5590" i="10"/>
  <c r="G5578" i="10"/>
  <c r="G5564" i="10"/>
  <c r="G5554" i="10"/>
  <c r="G5543" i="10"/>
  <c r="G5532" i="10"/>
  <c r="G5522" i="10"/>
  <c r="G5511" i="10"/>
  <c r="G5500" i="10"/>
  <c r="G5490" i="10"/>
  <c r="G5479" i="10"/>
  <c r="G5468" i="10"/>
  <c r="G5458" i="10"/>
  <c r="G5447" i="10"/>
  <c r="G5436" i="10"/>
  <c r="G5426" i="10"/>
  <c r="G5415" i="10"/>
  <c r="G5404" i="10"/>
  <c r="G5394" i="10"/>
  <c r="G5383" i="10"/>
  <c r="G5372" i="10"/>
  <c r="G5362" i="10"/>
  <c r="G5351" i="10"/>
  <c r="G5340" i="10"/>
  <c r="G5330" i="10"/>
  <c r="G5319" i="10"/>
  <c r="G5308" i="10"/>
  <c r="G5298" i="10"/>
  <c r="G5288" i="10"/>
  <c r="G5279" i="10"/>
  <c r="G5271" i="10"/>
  <c r="G5263" i="10"/>
  <c r="G5255" i="10"/>
  <c r="G5247" i="10"/>
  <c r="G5239" i="10"/>
  <c r="G5231" i="10"/>
  <c r="G5223" i="10"/>
  <c r="G5215" i="10"/>
  <c r="G5207" i="10"/>
  <c r="G5199" i="10"/>
  <c r="G5191" i="10"/>
  <c r="G5183" i="10"/>
  <c r="G5175" i="10"/>
  <c r="G5167" i="10"/>
  <c r="G5159" i="10"/>
  <c r="G5151" i="10"/>
  <c r="G5143" i="10"/>
  <c r="G5135" i="10"/>
  <c r="G5127" i="10"/>
  <c r="G5119" i="10"/>
  <c r="G5111" i="10"/>
  <c r="G5103" i="10"/>
  <c r="G5095" i="10"/>
  <c r="G5087" i="10"/>
  <c r="G5079" i="10"/>
  <c r="G5071" i="10"/>
  <c r="G5063" i="10"/>
  <c r="G5055" i="10"/>
  <c r="G5047" i="10"/>
  <c r="G5039" i="10"/>
  <c r="G5031" i="10"/>
  <c r="G5023" i="10"/>
  <c r="G5015" i="10"/>
  <c r="G5007" i="10"/>
  <c r="G4999" i="10"/>
  <c r="G4991" i="10"/>
  <c r="G4983" i="10"/>
  <c r="G4975" i="10"/>
  <c r="G4967" i="10"/>
  <c r="G4959" i="10"/>
  <c r="G4951" i="10"/>
  <c r="G4943" i="10"/>
  <c r="G4935" i="10"/>
  <c r="G4927" i="10"/>
  <c r="G4919" i="10"/>
  <c r="G4911" i="10"/>
  <c r="G4903" i="10"/>
  <c r="G4895" i="10"/>
  <c r="G4887" i="10"/>
  <c r="G4879" i="10"/>
  <c r="G4871" i="10"/>
  <c r="G4863" i="10"/>
  <c r="G4855" i="10"/>
  <c r="G4847" i="10"/>
  <c r="G4839" i="10"/>
  <c r="G4831" i="10"/>
  <c r="G4823" i="10"/>
  <c r="G4815" i="10"/>
  <c r="G4807" i="10"/>
  <c r="G4799" i="10"/>
  <c r="G4791" i="10"/>
  <c r="G4783" i="10"/>
  <c r="G4775" i="10"/>
  <c r="G4767" i="10"/>
  <c r="G4759" i="10"/>
  <c r="G4751" i="10"/>
  <c r="G4743" i="10"/>
  <c r="G4735" i="10"/>
  <c r="G4727" i="10"/>
  <c r="G4719" i="10"/>
  <c r="G4711" i="10"/>
  <c r="G4703" i="10"/>
  <c r="G4695" i="10"/>
  <c r="G4687" i="10"/>
  <c r="G4679" i="10"/>
  <c r="G4671" i="10"/>
  <c r="G4663" i="10"/>
  <c r="G4655" i="10"/>
  <c r="G4647" i="10"/>
  <c r="G4639" i="10"/>
  <c r="G4631" i="10"/>
  <c r="G4623" i="10"/>
  <c r="G4615" i="10"/>
  <c r="G4607" i="10"/>
  <c r="G4599" i="10"/>
  <c r="G4591" i="10"/>
  <c r="G4583" i="10"/>
  <c r="G4575" i="10"/>
  <c r="G4567" i="10"/>
  <c r="G4559" i="10"/>
  <c r="G4551" i="10"/>
  <c r="G4543" i="10"/>
  <c r="G4535" i="10"/>
  <c r="G4527" i="10"/>
  <c r="G4519" i="10"/>
  <c r="G4511" i="10"/>
  <c r="G4503" i="10"/>
  <c r="G4495" i="10"/>
  <c r="G4487" i="10"/>
  <c r="G4479" i="10"/>
  <c r="G4471" i="10"/>
  <c r="G4463" i="10"/>
  <c r="G4455" i="10"/>
  <c r="G4447" i="10"/>
  <c r="G4439" i="10"/>
  <c r="G4431" i="10"/>
  <c r="G4423" i="10"/>
  <c r="G4415" i="10"/>
  <c r="G4407" i="10"/>
  <c r="G4399" i="10"/>
  <c r="G4391" i="10"/>
  <c r="G4383" i="10"/>
  <c r="G4375" i="10"/>
  <c r="G4367" i="10"/>
  <c r="G4359" i="10"/>
  <c r="G4351" i="10"/>
  <c r="G4343" i="10"/>
  <c r="G4335" i="10"/>
  <c r="G4327" i="10"/>
  <c r="G4319" i="10"/>
  <c r="G4311" i="10"/>
  <c r="G4303" i="10"/>
  <c r="G4295" i="10"/>
  <c r="G4287" i="10"/>
  <c r="G4279" i="10"/>
  <c r="G4271" i="10"/>
  <c r="G4263" i="10"/>
  <c r="G4255" i="10"/>
  <c r="G4247" i="10"/>
  <c r="G4239" i="10"/>
  <c r="G4231" i="10"/>
  <c r="G4223" i="10"/>
  <c r="G4215" i="10"/>
  <c r="G4207" i="10"/>
  <c r="G4199" i="10"/>
  <c r="G4191" i="10"/>
  <c r="G4183" i="10"/>
  <c r="G4175" i="10"/>
  <c r="G4167" i="10"/>
  <c r="G4159" i="10"/>
  <c r="G4151" i="10"/>
  <c r="G4143" i="10"/>
  <c r="G4135" i="10"/>
  <c r="G4127" i="10"/>
  <c r="G4119" i="10"/>
  <c r="G4111" i="10"/>
  <c r="G4103" i="10"/>
  <c r="G4095" i="10"/>
  <c r="G4087" i="10"/>
  <c r="G4079" i="10"/>
  <c r="G4071" i="10"/>
  <c r="G4063" i="10"/>
  <c r="G4055" i="10"/>
  <c r="G4047" i="10"/>
  <c r="G4039" i="10"/>
  <c r="G4031" i="10"/>
  <c r="G4023" i="10"/>
  <c r="G4015" i="10"/>
  <c r="G4007" i="10"/>
  <c r="G3999" i="10"/>
  <c r="G3991" i="10"/>
  <c r="G3983" i="10"/>
  <c r="G3975" i="10"/>
  <c r="G3967" i="10"/>
  <c r="G3959" i="10"/>
  <c r="G3951" i="10"/>
  <c r="G3943" i="10"/>
  <c r="G3935" i="10"/>
  <c r="G3927" i="10"/>
  <c r="G3919" i="10"/>
  <c r="G3911" i="10"/>
  <c r="G3903" i="10"/>
  <c r="G3895" i="10"/>
  <c r="G3887" i="10"/>
  <c r="G3879" i="10"/>
  <c r="G9576" i="10"/>
  <c r="G9012" i="10"/>
  <c r="G8500" i="10"/>
  <c r="G8076" i="10"/>
  <c r="G7860" i="10"/>
  <c r="G7732" i="10"/>
  <c r="G7628" i="10"/>
  <c r="G7535" i="10"/>
  <c r="G7450" i="10"/>
  <c r="G7374" i="10"/>
  <c r="G7310" i="10"/>
  <c r="G7246" i="10"/>
  <c r="G7182" i="10"/>
  <c r="G7118" i="10"/>
  <c r="G7054" i="10"/>
  <c r="G6990" i="10"/>
  <c r="G6926" i="10"/>
  <c r="G6862" i="10"/>
  <c r="G6798" i="10"/>
  <c r="G6734" i="10"/>
  <c r="G6670" i="10"/>
  <c r="G6606" i="10"/>
  <c r="G6542" i="10"/>
  <c r="G6478" i="10"/>
  <c r="G6414" i="10"/>
  <c r="G6350" i="10"/>
  <c r="G6286" i="10"/>
  <c r="G6222" i="10"/>
  <c r="G6163" i="10"/>
  <c r="G6134" i="10"/>
  <c r="G6114" i="10"/>
  <c r="G6091" i="10"/>
  <c r="G6070" i="10"/>
  <c r="G6050" i="10"/>
  <c r="G6027" i="10"/>
  <c r="G6006" i="10"/>
  <c r="G5986" i="10"/>
  <c r="G5963" i="10"/>
  <c r="G5942" i="10"/>
  <c r="G5922" i="10"/>
  <c r="G5899" i="10"/>
  <c r="G5878" i="10"/>
  <c r="G5858" i="10"/>
  <c r="G5835" i="10"/>
  <c r="G5817" i="10"/>
  <c r="G5801" i="10"/>
  <c r="G5785" i="10"/>
  <c r="G5769" i="10"/>
  <c r="G5753" i="10"/>
  <c r="G5737" i="10"/>
  <c r="G5721" i="10"/>
  <c r="G5705" i="10"/>
  <c r="G5691" i="10"/>
  <c r="G5678" i="10"/>
  <c r="G5666" i="10"/>
  <c r="G5652" i="10"/>
  <c r="G5641" i="10"/>
  <c r="G5627" i="10"/>
  <c r="G5614" i="10"/>
  <c r="G5602" i="10"/>
  <c r="G5588" i="10"/>
  <c r="G5577" i="10"/>
  <c r="G5563" i="10"/>
  <c r="G5553" i="10"/>
  <c r="G5542" i="10"/>
  <c r="G5531" i="10"/>
  <c r="G5521" i="10"/>
  <c r="G5510" i="10"/>
  <c r="G5499" i="10"/>
  <c r="G5489" i="10"/>
  <c r="G5478" i="10"/>
  <c r="G5467" i="10"/>
  <c r="G5457" i="10"/>
  <c r="G5446" i="10"/>
  <c r="G5435" i="10"/>
  <c r="G5425" i="10"/>
  <c r="G5414" i="10"/>
  <c r="G5403" i="10"/>
  <c r="G5393" i="10"/>
  <c r="G5382" i="10"/>
  <c r="G5371" i="10"/>
  <c r="G5361" i="10"/>
  <c r="G5350" i="10"/>
  <c r="G5339" i="10"/>
  <c r="G5329" i="10"/>
  <c r="G5318" i="10"/>
  <c r="G5307" i="10"/>
  <c r="G5297" i="10"/>
  <c r="G5287" i="10"/>
  <c r="G5278" i="10"/>
  <c r="G5270" i="10"/>
  <c r="G5262" i="10"/>
  <c r="G5254" i="10"/>
  <c r="G5246" i="10"/>
  <c r="G5238" i="10"/>
  <c r="G5230" i="10"/>
  <c r="G5222" i="10"/>
  <c r="G5214" i="10"/>
  <c r="G5206" i="10"/>
  <c r="G5198" i="10"/>
  <c r="G5190" i="10"/>
  <c r="G5182" i="10"/>
  <c r="G5174" i="10"/>
  <c r="G5166" i="10"/>
  <c r="G5158" i="10"/>
  <c r="G5150" i="10"/>
  <c r="G5142" i="10"/>
  <c r="G5134" i="10"/>
  <c r="G5126" i="10"/>
  <c r="G5118" i="10"/>
  <c r="G5110" i="10"/>
  <c r="G5102" i="10"/>
  <c r="G5094" i="10"/>
  <c r="G5086" i="10"/>
  <c r="G5078" i="10"/>
  <c r="G5070" i="10"/>
  <c r="G5062" i="10"/>
  <c r="G5054" i="10"/>
  <c r="G5046" i="10"/>
  <c r="G5038" i="10"/>
  <c r="G5030" i="10"/>
  <c r="G5022" i="10"/>
  <c r="G5014" i="10"/>
  <c r="G5006" i="10"/>
  <c r="G4998" i="10"/>
  <c r="G4990" i="10"/>
  <c r="G4982" i="10"/>
  <c r="G4974" i="10"/>
  <c r="G4966" i="10"/>
  <c r="G4958" i="10"/>
  <c r="G4950" i="10"/>
  <c r="G4942" i="10"/>
  <c r="G4934" i="10"/>
  <c r="G4926" i="10"/>
  <c r="G4918" i="10"/>
  <c r="G4910" i="10"/>
  <c r="G4902" i="10"/>
  <c r="G4894" i="10"/>
  <c r="G4886" i="10"/>
  <c r="G4878" i="10"/>
  <c r="G4870" i="10"/>
  <c r="G4862" i="10"/>
  <c r="G4854" i="10"/>
  <c r="G4846" i="10"/>
  <c r="G4838" i="10"/>
  <c r="G4830" i="10"/>
  <c r="G4822" i="10"/>
  <c r="G4814" i="10"/>
  <c r="G4806" i="10"/>
  <c r="G4798" i="10"/>
  <c r="G4790" i="10"/>
  <c r="G4782" i="10"/>
  <c r="G4774" i="10"/>
  <c r="G4766" i="10"/>
  <c r="G4758" i="10"/>
  <c r="G4750" i="10"/>
  <c r="G4742" i="10"/>
  <c r="G4734" i="10"/>
  <c r="G4726" i="10"/>
  <c r="G4718" i="10"/>
  <c r="G4710" i="10"/>
  <c r="G4702" i="10"/>
  <c r="G4694" i="10"/>
  <c r="G4686" i="10"/>
  <c r="G4678" i="10"/>
  <c r="G4670" i="10"/>
  <c r="G4662" i="10"/>
  <c r="G4654" i="10"/>
  <c r="G4646" i="10"/>
  <c r="G4638" i="10"/>
  <c r="G4630" i="10"/>
  <c r="G4622" i="10"/>
  <c r="G4614" i="10"/>
  <c r="G4606" i="10"/>
  <c r="G4598" i="10"/>
  <c r="G4590" i="10"/>
  <c r="G4582" i="10"/>
  <c r="G4574" i="10"/>
  <c r="G4566" i="10"/>
  <c r="G4558" i="10"/>
  <c r="G4550" i="10"/>
  <c r="G4542" i="10"/>
  <c r="G4534" i="10"/>
  <c r="G4526" i="10"/>
  <c r="G4518" i="10"/>
  <c r="G4510" i="10"/>
  <c r="G4502" i="10"/>
  <c r="G4494" i="10"/>
  <c r="G4486" i="10"/>
  <c r="G4478" i="10"/>
  <c r="G4470" i="10"/>
  <c r="G4462" i="10"/>
  <c r="G4454" i="10"/>
  <c r="G4446" i="10"/>
  <c r="G4438" i="10"/>
  <c r="G4430" i="10"/>
  <c r="G4422" i="10"/>
  <c r="G4414" i="10"/>
  <c r="G4406" i="10"/>
  <c r="G4398" i="10"/>
  <c r="G4390" i="10"/>
  <c r="G4382" i="10"/>
  <c r="G4374" i="10"/>
  <c r="G4366" i="10"/>
  <c r="G4358" i="10"/>
  <c r="G4350" i="10"/>
  <c r="G4342" i="10"/>
  <c r="G4334" i="10"/>
  <c r="G4326" i="10"/>
  <c r="G4318" i="10"/>
  <c r="G4310" i="10"/>
  <c r="G4302" i="10"/>
  <c r="G4294" i="10"/>
  <c r="G4286" i="10"/>
  <c r="G4278" i="10"/>
  <c r="G4270" i="10"/>
  <c r="G4262" i="10"/>
  <c r="G4254" i="10"/>
  <c r="G4246" i="10"/>
  <c r="G4238" i="10"/>
  <c r="G4230" i="10"/>
  <c r="G4222" i="10"/>
  <c r="G4214" i="10"/>
  <c r="G4206" i="10"/>
  <c r="G4198" i="10"/>
  <c r="G4190" i="10"/>
  <c r="G4182" i="10"/>
  <c r="G4174" i="10"/>
  <c r="G4166" i="10"/>
  <c r="G4158" i="10"/>
  <c r="G4150" i="10"/>
  <c r="G4142" i="10"/>
  <c r="G4134" i="10"/>
  <c r="G4126" i="10"/>
  <c r="G4118" i="10"/>
  <c r="G4110" i="10"/>
  <c r="G4102" i="10"/>
  <c r="G4094" i="10"/>
  <c r="G4086" i="10"/>
  <c r="G4078" i="10"/>
  <c r="G4070" i="10"/>
  <c r="G4062" i="10"/>
  <c r="G4054" i="10"/>
  <c r="G4046" i="10"/>
  <c r="G4038" i="10"/>
  <c r="G4030" i="10"/>
  <c r="G4022" i="10"/>
  <c r="G4014" i="10"/>
  <c r="G4006" i="10"/>
  <c r="G3998" i="10"/>
  <c r="G3990" i="10"/>
  <c r="G3982" i="10"/>
  <c r="G3974" i="10"/>
  <c r="G3966" i="10"/>
  <c r="G3958" i="10"/>
  <c r="G3950" i="10"/>
  <c r="G3942" i="10"/>
  <c r="G3934" i="10"/>
  <c r="G3926" i="10"/>
  <c r="G3918" i="10"/>
  <c r="G3910" i="10"/>
  <c r="G3902" i="10"/>
  <c r="G3894" i="10"/>
  <c r="G3886" i="10"/>
  <c r="G3878" i="10"/>
  <c r="G3870" i="10"/>
  <c r="G3862" i="10"/>
  <c r="G3854" i="10"/>
  <c r="G3846" i="10"/>
  <c r="G3838" i="10"/>
  <c r="G3830" i="10"/>
  <c r="G3822" i="10"/>
  <c r="G3814" i="10"/>
  <c r="G3806" i="10"/>
  <c r="G3798" i="10"/>
  <c r="G3790" i="10"/>
  <c r="G3782" i="10"/>
  <c r="G3774" i="10"/>
  <c r="G3766" i="10"/>
  <c r="G3758" i="10"/>
  <c r="G3750" i="10"/>
  <c r="G3742" i="10"/>
  <c r="G3734" i="10"/>
  <c r="G3726" i="10"/>
  <c r="G3718" i="10"/>
  <c r="G3710" i="10"/>
  <c r="G3702" i="10"/>
  <c r="G3694" i="10"/>
  <c r="G3686" i="10"/>
  <c r="G3678" i="10"/>
  <c r="G3670" i="10"/>
  <c r="G3662" i="10"/>
  <c r="G3654" i="10"/>
  <c r="G3646" i="10"/>
  <c r="G3638" i="10"/>
  <c r="G3630" i="10"/>
  <c r="G3622" i="10"/>
  <c r="G3614" i="10"/>
  <c r="G3606" i="10"/>
  <c r="G3598" i="10"/>
  <c r="G9491" i="10"/>
  <c r="G8948" i="10"/>
  <c r="G8436" i="10"/>
  <c r="G8044" i="10"/>
  <c r="G7844" i="10"/>
  <c r="G7718" i="10"/>
  <c r="G7616" i="10"/>
  <c r="G7524" i="10"/>
  <c r="G7439" i="10"/>
  <c r="G7366" i="10"/>
  <c r="G7302" i="10"/>
  <c r="G7238" i="10"/>
  <c r="G7174" i="10"/>
  <c r="G7110" i="10"/>
  <c r="G7046" i="10"/>
  <c r="G6982" i="10"/>
  <c r="G6918" i="10"/>
  <c r="G6854" i="10"/>
  <c r="G6790" i="10"/>
  <c r="G6726" i="10"/>
  <c r="G6662" i="10"/>
  <c r="G6598" i="10"/>
  <c r="G6534" i="10"/>
  <c r="G6470" i="10"/>
  <c r="G6406" i="10"/>
  <c r="G6342" i="10"/>
  <c r="G6278" i="10"/>
  <c r="G6214" i="10"/>
  <c r="G6158" i="10"/>
  <c r="G6131" i="10"/>
  <c r="G6110" i="10"/>
  <c r="G6090" i="10"/>
  <c r="G6067" i="10"/>
  <c r="G6046" i="10"/>
  <c r="G6026" i="10"/>
  <c r="G6003" i="10"/>
  <c r="G5982" i="10"/>
  <c r="G5962" i="10"/>
  <c r="G5939" i="10"/>
  <c r="G5918" i="10"/>
  <c r="G5898" i="10"/>
  <c r="G5875" i="10"/>
  <c r="G5854" i="10"/>
  <c r="G5834" i="10"/>
  <c r="G5814" i="10"/>
  <c r="G5798" i="10"/>
  <c r="G5782" i="10"/>
  <c r="G5766" i="10"/>
  <c r="G5750" i="10"/>
  <c r="G5734" i="10"/>
  <c r="G5718" i="10"/>
  <c r="G5702" i="10"/>
  <c r="G5690" i="10"/>
  <c r="G5676" i="10"/>
  <c r="G5665" i="10"/>
  <c r="G5651" i="10"/>
  <c r="G5638" i="10"/>
  <c r="G5626" i="10"/>
  <c r="G5612" i="10"/>
  <c r="G5601" i="10"/>
  <c r="G5587" i="10"/>
  <c r="G5574" i="10"/>
  <c r="G5562" i="10"/>
  <c r="G5551" i="10"/>
  <c r="G5540" i="10"/>
  <c r="G5530" i="10"/>
  <c r="G5519" i="10"/>
  <c r="G5508" i="10"/>
  <c r="G5498" i="10"/>
  <c r="G5487" i="10"/>
  <c r="G5476" i="10"/>
  <c r="G5466" i="10"/>
  <c r="G5455" i="10"/>
  <c r="G5444" i="10"/>
  <c r="G5434" i="10"/>
  <c r="G5423" i="10"/>
  <c r="G5412" i="10"/>
  <c r="G5402" i="10"/>
  <c r="G5391" i="10"/>
  <c r="G5380" i="10"/>
  <c r="G5370" i="10"/>
  <c r="G5359" i="10"/>
  <c r="G5348" i="10"/>
  <c r="G5338" i="10"/>
  <c r="G5327" i="10"/>
  <c r="G5316" i="10"/>
  <c r="G5306" i="10"/>
  <c r="G5295" i="10"/>
  <c r="G5286" i="10"/>
  <c r="G5277" i="10"/>
  <c r="G5269" i="10"/>
  <c r="G5261" i="10"/>
  <c r="G5253" i="10"/>
  <c r="G5245" i="10"/>
  <c r="G5237" i="10"/>
  <c r="G5229" i="10"/>
  <c r="G5221" i="10"/>
  <c r="G5213" i="10"/>
  <c r="G5205" i="10"/>
  <c r="G5197" i="10"/>
  <c r="G5189" i="10"/>
  <c r="G5181" i="10"/>
  <c r="G5173" i="10"/>
  <c r="G5165" i="10"/>
  <c r="G5157" i="10"/>
  <c r="G5149" i="10"/>
  <c r="G5141" i="10"/>
  <c r="G5133" i="10"/>
  <c r="G5125" i="10"/>
  <c r="G5117" i="10"/>
  <c r="G5109" i="10"/>
  <c r="G5101" i="10"/>
  <c r="G5093" i="10"/>
  <c r="G5085" i="10"/>
  <c r="G5077" i="10"/>
  <c r="G5069" i="10"/>
  <c r="G5061" i="10"/>
  <c r="G5053" i="10"/>
  <c r="G5045" i="10"/>
  <c r="G5037" i="10"/>
  <c r="G5029" i="10"/>
  <c r="G5021" i="10"/>
  <c r="G5013" i="10"/>
  <c r="G5005" i="10"/>
  <c r="G4997" i="10"/>
  <c r="G4989" i="10"/>
  <c r="G4981" i="10"/>
  <c r="G4973" i="10"/>
  <c r="G4965" i="10"/>
  <c r="G4957" i="10"/>
  <c r="G4949" i="10"/>
  <c r="G4941" i="10"/>
  <c r="G4933" i="10"/>
  <c r="G4925" i="10"/>
  <c r="G4917" i="10"/>
  <c r="G4909" i="10"/>
  <c r="G4901" i="10"/>
  <c r="G4893" i="10"/>
  <c r="G4885" i="10"/>
  <c r="G4877" i="10"/>
  <c r="G4869" i="10"/>
  <c r="G4861" i="10"/>
  <c r="G4853" i="10"/>
  <c r="G4845" i="10"/>
  <c r="G4837" i="10"/>
  <c r="G4829" i="10"/>
  <c r="G4821" i="10"/>
  <c r="G4813" i="10"/>
  <c r="G4805" i="10"/>
  <c r="G4797" i="10"/>
  <c r="G4789" i="10"/>
  <c r="G4781" i="10"/>
  <c r="G4773" i="10"/>
  <c r="G4765" i="10"/>
  <c r="G4757" i="10"/>
  <c r="G4749" i="10"/>
  <c r="G4741" i="10"/>
  <c r="G4733" i="10"/>
  <c r="G4725" i="10"/>
  <c r="G4717" i="10"/>
  <c r="G4709" i="10"/>
  <c r="G4701" i="10"/>
  <c r="G4693" i="10"/>
  <c r="G4685" i="10"/>
  <c r="G4677" i="10"/>
  <c r="G4669" i="10"/>
  <c r="G4661" i="10"/>
  <c r="G4653" i="10"/>
  <c r="G4645" i="10"/>
  <c r="G4637" i="10"/>
  <c r="G4629" i="10"/>
  <c r="G4621" i="10"/>
  <c r="G4613" i="10"/>
  <c r="G4605" i="10"/>
  <c r="G4597" i="10"/>
  <c r="G4589" i="10"/>
  <c r="G4581" i="10"/>
  <c r="G4573" i="10"/>
  <c r="G4565" i="10"/>
  <c r="G4557" i="10"/>
  <c r="G4549" i="10"/>
  <c r="G4541" i="10"/>
  <c r="G4533" i="10"/>
  <c r="G4525" i="10"/>
  <c r="G4517" i="10"/>
  <c r="G4509" i="10"/>
  <c r="G4501" i="10"/>
  <c r="G4493" i="10"/>
  <c r="G4485" i="10"/>
  <c r="G4477" i="10"/>
  <c r="G4469" i="10"/>
  <c r="G4461" i="10"/>
  <c r="G4453" i="10"/>
  <c r="G4445" i="10"/>
  <c r="G4437" i="10"/>
  <c r="G4429" i="10"/>
  <c r="G4421" i="10"/>
  <c r="G4413" i="10"/>
  <c r="G4405" i="10"/>
  <c r="G4397" i="10"/>
  <c r="G4389" i="10"/>
  <c r="G4381" i="10"/>
  <c r="G4373" i="10"/>
  <c r="G4365" i="10"/>
  <c r="G4357" i="10"/>
  <c r="G4349" i="10"/>
  <c r="G4341" i="10"/>
  <c r="G4333" i="10"/>
  <c r="G4325" i="10"/>
  <c r="G4317" i="10"/>
  <c r="G4309" i="10"/>
  <c r="G4301" i="10"/>
  <c r="G4293" i="10"/>
  <c r="G4285" i="10"/>
  <c r="G4277" i="10"/>
  <c r="G4269" i="10"/>
  <c r="G4261" i="10"/>
  <c r="G4253" i="10"/>
  <c r="G4245" i="10"/>
  <c r="G4237" i="10"/>
  <c r="G4229" i="10"/>
  <c r="G4221" i="10"/>
  <c r="G4213" i="10"/>
  <c r="G4205" i="10"/>
  <c r="G4197" i="10"/>
  <c r="G4189" i="10"/>
  <c r="G4181" i="10"/>
  <c r="G4173" i="10"/>
  <c r="G4165" i="10"/>
  <c r="G4157" i="10"/>
  <c r="G4149" i="10"/>
  <c r="G4141" i="10"/>
  <c r="G4133" i="10"/>
  <c r="G4125" i="10"/>
  <c r="G4117" i="10"/>
  <c r="G4109" i="10"/>
  <c r="G4101" i="10"/>
  <c r="G4093" i="10"/>
  <c r="G4085" i="10"/>
  <c r="G4077" i="10"/>
  <c r="G4069" i="10"/>
  <c r="G4061" i="10"/>
  <c r="G4053" i="10"/>
  <c r="G4045" i="10"/>
  <c r="G4037" i="10"/>
  <c r="G4029" i="10"/>
  <c r="G4021" i="10"/>
  <c r="G4013" i="10"/>
  <c r="G4005" i="10"/>
  <c r="G3997" i="10"/>
  <c r="G3989" i="10"/>
  <c r="G3981" i="10"/>
  <c r="G3973" i="10"/>
  <c r="G3965" i="10"/>
  <c r="G3957" i="10"/>
  <c r="G3949" i="10"/>
  <c r="G3941" i="10"/>
  <c r="G3933" i="10"/>
  <c r="G3925" i="10"/>
  <c r="G3917" i="10"/>
  <c r="G3909" i="10"/>
  <c r="G3901" i="10"/>
  <c r="G3893" i="10"/>
  <c r="G3885" i="10"/>
  <c r="G9405" i="10"/>
  <c r="G8884" i="10"/>
  <c r="G8372" i="10"/>
  <c r="G8012" i="10"/>
  <c r="G7828" i="10"/>
  <c r="G7706" i="10"/>
  <c r="G7603" i="10"/>
  <c r="G7514" i="10"/>
  <c r="G7428" i="10"/>
  <c r="G7358" i="10"/>
  <c r="G7294" i="10"/>
  <c r="G7230" i="10"/>
  <c r="G7166" i="10"/>
  <c r="G7102" i="10"/>
  <c r="G7038" i="10"/>
  <c r="G6974" i="10"/>
  <c r="G6910" i="10"/>
  <c r="G6846" i="10"/>
  <c r="G6782" i="10"/>
  <c r="G6718" i="10"/>
  <c r="G6654" i="10"/>
  <c r="G6590" i="10"/>
  <c r="G6526" i="10"/>
  <c r="G6462" i="10"/>
  <c r="G6398" i="10"/>
  <c r="G6334" i="10"/>
  <c r="G6270" i="10"/>
  <c r="G6206" i="10"/>
  <c r="G6155" i="10"/>
  <c r="G6130" i="10"/>
  <c r="G6107" i="10"/>
  <c r="G6086" i="10"/>
  <c r="G6066" i="10"/>
  <c r="G6043" i="10"/>
  <c r="G6022" i="10"/>
  <c r="G6002" i="10"/>
  <c r="G5979" i="10"/>
  <c r="G5958" i="10"/>
  <c r="G5938" i="10"/>
  <c r="G5915" i="10"/>
  <c r="G5894" i="10"/>
  <c r="G5874" i="10"/>
  <c r="G5851" i="10"/>
  <c r="G5830" i="10"/>
  <c r="G5811" i="10"/>
  <c r="G5795" i="10"/>
  <c r="G5779" i="10"/>
  <c r="G5763" i="10"/>
  <c r="G5747" i="10"/>
  <c r="G5731" i="10"/>
  <c r="G5715" i="10"/>
  <c r="G5700" i="10"/>
  <c r="G5689" i="10"/>
  <c r="G5675" i="10"/>
  <c r="G5662" i="10"/>
  <c r="G5650" i="10"/>
  <c r="G5636" i="10"/>
  <c r="G5625" i="10"/>
  <c r="G5611" i="10"/>
  <c r="G5598" i="10"/>
  <c r="G5586" i="10"/>
  <c r="G5572" i="10"/>
  <c r="G5561" i="10"/>
  <c r="G5550" i="10"/>
  <c r="G5539" i="10"/>
  <c r="G5529" i="10"/>
  <c r="G5518" i="10"/>
  <c r="G5507" i="10"/>
  <c r="G5497" i="10"/>
  <c r="G5486" i="10"/>
  <c r="G5475" i="10"/>
  <c r="G5465" i="10"/>
  <c r="G5454" i="10"/>
  <c r="G5443" i="10"/>
  <c r="G5433" i="10"/>
  <c r="G5422" i="10"/>
  <c r="G5411" i="10"/>
  <c r="G5401" i="10"/>
  <c r="G5390" i="10"/>
  <c r="G5379" i="10"/>
  <c r="G5369" i="10"/>
  <c r="G5358" i="10"/>
  <c r="G5347" i="10"/>
  <c r="G5337" i="10"/>
  <c r="G5326" i="10"/>
  <c r="G5315" i="10"/>
  <c r="G5305" i="10"/>
  <c r="G5294" i="10"/>
  <c r="G5284" i="10"/>
  <c r="G5276" i="10"/>
  <c r="G5268" i="10"/>
  <c r="G5260" i="10"/>
  <c r="G5252" i="10"/>
  <c r="G5244" i="10"/>
  <c r="G5236" i="10"/>
  <c r="G5228" i="10"/>
  <c r="G5220" i="10"/>
  <c r="G5212" i="10"/>
  <c r="G5204" i="10"/>
  <c r="G5196" i="10"/>
  <c r="G5188" i="10"/>
  <c r="G5180" i="10"/>
  <c r="G5172" i="10"/>
  <c r="G5164" i="10"/>
  <c r="G5156" i="10"/>
  <c r="G5148" i="10"/>
  <c r="G5140" i="10"/>
  <c r="G5132" i="10"/>
  <c r="G5124" i="10"/>
  <c r="G5116" i="10"/>
  <c r="G5108" i="10"/>
  <c r="G5100" i="10"/>
  <c r="G5092" i="10"/>
  <c r="G5084" i="10"/>
  <c r="G5076" i="10"/>
  <c r="G5068" i="10"/>
  <c r="G5060" i="10"/>
  <c r="G5052" i="10"/>
  <c r="G5044" i="10"/>
  <c r="G5036" i="10"/>
  <c r="G5028" i="10"/>
  <c r="G5020" i="10"/>
  <c r="G5012" i="10"/>
  <c r="G5004" i="10"/>
  <c r="G4996" i="10"/>
  <c r="G4988" i="10"/>
  <c r="G4980" i="10"/>
  <c r="G4972" i="10"/>
  <c r="G4964" i="10"/>
  <c r="G4956" i="10"/>
  <c r="G4948" i="10"/>
  <c r="G4940" i="10"/>
  <c r="G4932" i="10"/>
  <c r="G4924" i="10"/>
  <c r="G4916" i="10"/>
  <c r="G4908" i="10"/>
  <c r="G4900" i="10"/>
  <c r="G4892" i="10"/>
  <c r="G4884" i="10"/>
  <c r="G4876" i="10"/>
  <c r="G4868" i="10"/>
  <c r="G4860" i="10"/>
  <c r="G4852" i="10"/>
  <c r="G4844" i="10"/>
  <c r="G4836" i="10"/>
  <c r="G4828" i="10"/>
  <c r="G4820" i="10"/>
  <c r="G4812" i="10"/>
  <c r="G4804" i="10"/>
  <c r="G4796" i="10"/>
  <c r="G4788" i="10"/>
  <c r="G4780" i="10"/>
  <c r="G4772" i="10"/>
  <c r="G4764" i="10"/>
  <c r="G4756" i="10"/>
  <c r="G4748" i="10"/>
  <c r="G4740" i="10"/>
  <c r="G4732" i="10"/>
  <c r="G4724" i="10"/>
  <c r="G4716" i="10"/>
  <c r="G4708" i="10"/>
  <c r="G4700" i="10"/>
  <c r="G4692" i="10"/>
  <c r="G4684" i="10"/>
  <c r="G4676" i="10"/>
  <c r="G4668" i="10"/>
  <c r="G4660" i="10"/>
  <c r="G4652" i="10"/>
  <c r="G4644" i="10"/>
  <c r="G4636" i="10"/>
  <c r="G4628" i="10"/>
  <c r="G4620" i="10"/>
  <c r="G4612" i="10"/>
  <c r="G4604" i="10"/>
  <c r="G4596" i="10"/>
  <c r="G4588" i="10"/>
  <c r="G4580" i="10"/>
  <c r="G4572" i="10"/>
  <c r="G4564" i="10"/>
  <c r="G4556" i="10"/>
  <c r="G4548" i="10"/>
  <c r="G4540" i="10"/>
  <c r="G4532" i="10"/>
  <c r="G4524" i="10"/>
  <c r="G4516" i="10"/>
  <c r="G4508" i="10"/>
  <c r="G4500" i="10"/>
  <c r="G4492" i="10"/>
  <c r="G4484" i="10"/>
  <c r="G4476" i="10"/>
  <c r="G4468" i="10"/>
  <c r="G4460" i="10"/>
  <c r="G4452" i="10"/>
  <c r="G4444" i="10"/>
  <c r="G4436" i="10"/>
  <c r="G4428" i="10"/>
  <c r="G4420" i="10"/>
  <c r="G4412" i="10"/>
  <c r="G4404" i="10"/>
  <c r="G4396" i="10"/>
  <c r="G4388" i="10"/>
  <c r="G4380" i="10"/>
  <c r="G4372" i="10"/>
  <c r="G4364" i="10"/>
  <c r="G4356" i="10"/>
  <c r="G4348" i="10"/>
  <c r="G4340" i="10"/>
  <c r="G4332" i="10"/>
  <c r="G4324" i="10"/>
  <c r="G4316" i="10"/>
  <c r="G4308" i="10"/>
  <c r="G4300" i="10"/>
  <c r="G4292" i="10"/>
  <c r="G4284" i="10"/>
  <c r="G4276" i="10"/>
  <c r="G4268" i="10"/>
  <c r="G4260" i="10"/>
  <c r="G4252" i="10"/>
  <c r="G4244" i="10"/>
  <c r="G4236" i="10"/>
  <c r="G4228" i="10"/>
  <c r="G4220" i="10"/>
  <c r="G4212" i="10"/>
  <c r="G4204" i="10"/>
  <c r="G4196" i="10"/>
  <c r="G4188" i="10"/>
  <c r="G4180" i="10"/>
  <c r="G4172" i="10"/>
  <c r="G4164" i="10"/>
  <c r="G4156" i="10"/>
  <c r="G4148" i="10"/>
  <c r="G4140" i="10"/>
  <c r="G4132" i="10"/>
  <c r="G4124" i="10"/>
  <c r="G4116" i="10"/>
  <c r="G4108" i="10"/>
  <c r="G4100" i="10"/>
  <c r="G4092" i="10"/>
  <c r="G4084" i="10"/>
  <c r="G4076" i="10"/>
  <c r="G4068" i="10"/>
  <c r="G4060" i="10"/>
  <c r="G4052" i="10"/>
  <c r="G4044" i="10"/>
  <c r="G4036" i="10"/>
  <c r="G4028" i="10"/>
  <c r="G4020" i="10"/>
  <c r="G4012" i="10"/>
  <c r="G4004" i="10"/>
  <c r="G3996" i="10"/>
  <c r="G3988" i="10"/>
  <c r="G3980" i="10"/>
  <c r="G3972" i="10"/>
  <c r="G3964" i="10"/>
  <c r="G3956" i="10"/>
  <c r="G3948" i="10"/>
  <c r="G3940" i="10"/>
  <c r="G3932" i="10"/>
  <c r="G3924" i="10"/>
  <c r="G3916" i="10"/>
  <c r="G3908" i="10"/>
  <c r="G3900" i="10"/>
  <c r="G3892" i="10"/>
  <c r="G3884" i="10"/>
  <c r="G3876" i="10"/>
  <c r="G3868" i="10"/>
  <c r="G3860" i="10"/>
  <c r="G3852" i="10"/>
  <c r="G3844" i="10"/>
  <c r="G3836" i="10"/>
  <c r="G3828" i="10"/>
  <c r="G3820" i="10"/>
  <c r="G3812" i="10"/>
  <c r="G3804" i="10"/>
  <c r="G3796" i="10"/>
  <c r="G3788" i="10"/>
  <c r="G3780" i="10"/>
  <c r="G3772" i="10"/>
  <c r="G3764" i="10"/>
  <c r="G3756" i="10"/>
  <c r="G3748" i="10"/>
  <c r="G3740" i="10"/>
  <c r="G3732" i="10"/>
  <c r="G3724" i="10"/>
  <c r="G3716" i="10"/>
  <c r="G3708" i="10"/>
  <c r="G3700" i="10"/>
  <c r="G3692" i="10"/>
  <c r="G3684" i="10"/>
  <c r="G3676" i="10"/>
  <c r="G3668" i="10"/>
  <c r="G3660" i="10"/>
  <c r="G3652" i="10"/>
  <c r="G3644" i="10"/>
  <c r="G3636" i="10"/>
  <c r="G3628" i="10"/>
  <c r="G3620" i="10"/>
  <c r="G3612" i="10"/>
  <c r="G3604" i="10"/>
  <c r="G3596" i="10"/>
  <c r="G3588" i="10"/>
  <c r="G3580" i="10"/>
  <c r="G3572" i="10"/>
  <c r="G3564" i="10"/>
  <c r="G3556" i="10"/>
  <c r="G3548" i="10"/>
  <c r="G3540" i="10"/>
  <c r="G3532" i="10"/>
  <c r="G3524" i="10"/>
  <c r="G3516" i="10"/>
  <c r="G3508" i="10"/>
  <c r="G3500" i="10"/>
  <c r="G3492" i="10"/>
  <c r="G3484" i="10"/>
  <c r="G3476" i="10"/>
  <c r="G3468" i="10"/>
  <c r="G3460" i="10"/>
  <c r="G3452" i="10"/>
  <c r="G3444" i="10"/>
  <c r="G3436" i="10"/>
  <c r="G3428" i="10"/>
  <c r="G3420" i="10"/>
  <c r="G3412" i="10"/>
  <c r="G3404" i="10"/>
  <c r="G3396" i="10"/>
  <c r="G3388" i="10"/>
  <c r="G3380" i="10"/>
  <c r="G3372" i="10"/>
  <c r="G3364" i="10"/>
  <c r="G3356" i="10"/>
  <c r="G3348" i="10"/>
  <c r="G3340" i="10"/>
  <c r="G3332" i="10"/>
  <c r="G3324" i="10"/>
  <c r="G3316" i="10"/>
  <c r="G3308" i="10"/>
  <c r="G3300" i="10"/>
  <c r="G3292" i="10"/>
  <c r="G3284" i="10"/>
  <c r="G3276" i="10"/>
  <c r="G3268" i="10"/>
  <c r="G3260" i="10"/>
  <c r="G7812" i="10"/>
  <c r="G7158" i="10"/>
  <c r="G6646" i="10"/>
  <c r="G6150" i="10"/>
  <c r="G5978" i="10"/>
  <c r="G5810" i="10"/>
  <c r="G5686" i="10"/>
  <c r="G5585" i="10"/>
  <c r="G5495" i="10"/>
  <c r="G5410" i="10"/>
  <c r="G5324" i="10"/>
  <c r="G5251" i="10"/>
  <c r="G5187" i="10"/>
  <c r="G5123" i="10"/>
  <c r="G5059" i="10"/>
  <c r="G4995" i="10"/>
  <c r="G4931" i="10"/>
  <c r="G4867" i="10"/>
  <c r="G4803" i="10"/>
  <c r="G4739" i="10"/>
  <c r="G4675" i="10"/>
  <c r="G4611" i="10"/>
  <c r="G4547" i="10"/>
  <c r="G4483" i="10"/>
  <c r="G4419" i="10"/>
  <c r="G4355" i="10"/>
  <c r="G4291" i="10"/>
  <c r="G4227" i="10"/>
  <c r="G4163" i="10"/>
  <c r="G4113" i="10"/>
  <c r="G4081" i="10"/>
  <c r="G4049" i="10"/>
  <c r="G4017" i="10"/>
  <c r="G3985" i="10"/>
  <c r="G3953" i="10"/>
  <c r="G3921" i="10"/>
  <c r="G3889" i="10"/>
  <c r="G3867" i="10"/>
  <c r="G3851" i="10"/>
  <c r="G3835" i="10"/>
  <c r="G3819" i="10"/>
  <c r="G3803" i="10"/>
  <c r="G3787" i="10"/>
  <c r="G3771" i="10"/>
  <c r="G3755" i="10"/>
  <c r="G3739" i="10"/>
  <c r="G3723" i="10"/>
  <c r="G3709" i="10"/>
  <c r="G3697" i="10"/>
  <c r="G3683" i="10"/>
  <c r="G3671" i="10"/>
  <c r="G3658" i="10"/>
  <c r="G3645" i="10"/>
  <c r="G3633" i="10"/>
  <c r="G3619" i="10"/>
  <c r="G3607" i="10"/>
  <c r="G3594" i="10"/>
  <c r="G3583" i="10"/>
  <c r="G3573" i="10"/>
  <c r="G3562" i="10"/>
  <c r="G3551" i="10"/>
  <c r="G3541" i="10"/>
  <c r="G3530" i="10"/>
  <c r="G3519" i="10"/>
  <c r="G3509" i="10"/>
  <c r="G3498" i="10"/>
  <c r="G3487" i="10"/>
  <c r="G3477" i="10"/>
  <c r="G3466" i="10"/>
  <c r="G3455" i="10"/>
  <c r="G3445" i="10"/>
  <c r="G3434" i="10"/>
  <c r="G3423" i="10"/>
  <c r="G3413" i="10"/>
  <c r="G3402" i="10"/>
  <c r="G3391" i="10"/>
  <c r="G3381" i="10"/>
  <c r="G3370" i="10"/>
  <c r="G3359" i="10"/>
  <c r="G3349" i="10"/>
  <c r="G3338" i="10"/>
  <c r="G3327" i="10"/>
  <c r="G3317" i="10"/>
  <c r="G3306" i="10"/>
  <c r="G3295" i="10"/>
  <c r="G3285" i="10"/>
  <c r="G3274" i="10"/>
  <c r="G3265" i="10"/>
  <c r="G3256" i="10"/>
  <c r="G3248" i="10"/>
  <c r="G3240" i="10"/>
  <c r="G3232" i="10"/>
  <c r="G3224" i="10"/>
  <c r="G3216" i="10"/>
  <c r="G3208" i="10"/>
  <c r="G3200" i="10"/>
  <c r="G3192" i="10"/>
  <c r="G3184" i="10"/>
  <c r="G3176" i="10"/>
  <c r="G3168" i="10"/>
  <c r="G3160" i="10"/>
  <c r="G3152" i="10"/>
  <c r="G3144" i="10"/>
  <c r="G3136" i="10"/>
  <c r="G3128" i="10"/>
  <c r="G3120" i="10"/>
  <c r="G3112" i="10"/>
  <c r="G3104" i="10"/>
  <c r="G3096" i="10"/>
  <c r="G3088" i="10"/>
  <c r="G3080" i="10"/>
  <c r="G3072" i="10"/>
  <c r="G3064" i="10"/>
  <c r="G3056" i="10"/>
  <c r="G3048" i="10"/>
  <c r="G3040" i="10"/>
  <c r="G3032" i="10"/>
  <c r="G3024" i="10"/>
  <c r="G3016" i="10"/>
  <c r="G3008" i="10"/>
  <c r="G3000" i="10"/>
  <c r="G2992" i="10"/>
  <c r="G2984" i="10"/>
  <c r="G2976" i="10"/>
  <c r="G2968" i="10"/>
  <c r="G2960" i="10"/>
  <c r="G2952" i="10"/>
  <c r="G2944" i="10"/>
  <c r="G2936" i="10"/>
  <c r="G2928" i="10"/>
  <c r="G2920" i="10"/>
  <c r="G2912" i="10"/>
  <c r="G2904" i="10"/>
  <c r="G2896" i="10"/>
  <c r="G2888" i="10"/>
  <c r="G2880" i="10"/>
  <c r="G2872" i="10"/>
  <c r="G2864" i="10"/>
  <c r="G2856" i="10"/>
  <c r="G2848" i="10"/>
  <c r="G2840" i="10"/>
  <c r="G2832" i="10"/>
  <c r="G2824" i="10"/>
  <c r="G2816" i="10"/>
  <c r="G2808" i="10"/>
  <c r="G2800" i="10"/>
  <c r="G2792" i="10"/>
  <c r="G2784" i="10"/>
  <c r="G2776" i="10"/>
  <c r="G2768" i="10"/>
  <c r="G2760" i="10"/>
  <c r="G2752" i="10"/>
  <c r="G2744" i="10"/>
  <c r="G2736" i="10"/>
  <c r="G2728" i="10"/>
  <c r="G2720" i="10"/>
  <c r="G2712" i="10"/>
  <c r="G2704" i="10"/>
  <c r="G2696" i="10"/>
  <c r="G2688" i="10"/>
  <c r="G2680" i="10"/>
  <c r="G2672" i="10"/>
  <c r="G2664" i="10"/>
  <c r="G2656" i="10"/>
  <c r="G2648" i="10"/>
  <c r="G2640" i="10"/>
  <c r="G2632" i="10"/>
  <c r="G2624" i="10"/>
  <c r="G2616" i="10"/>
  <c r="G2608" i="10"/>
  <c r="G2600" i="10"/>
  <c r="G2592" i="10"/>
  <c r="G2584" i="10"/>
  <c r="G2576" i="10"/>
  <c r="G2568" i="10"/>
  <c r="G2560" i="10"/>
  <c r="G2552" i="10"/>
  <c r="G2544" i="10"/>
  <c r="G2536" i="10"/>
  <c r="G2528" i="10"/>
  <c r="G2520" i="10"/>
  <c r="G2512" i="10"/>
  <c r="G2504" i="10"/>
  <c r="G2496" i="10"/>
  <c r="G2488" i="10"/>
  <c r="G2480" i="10"/>
  <c r="G2472" i="10"/>
  <c r="G2464" i="10"/>
  <c r="G2456" i="10"/>
  <c r="G2448" i="10"/>
  <c r="G2440" i="10"/>
  <c r="G2432" i="10"/>
  <c r="G2424" i="10"/>
  <c r="G2416" i="10"/>
  <c r="G2408" i="10"/>
  <c r="G2400" i="10"/>
  <c r="G2392" i="10"/>
  <c r="G2384" i="10"/>
  <c r="G2376" i="10"/>
  <c r="G2368" i="10"/>
  <c r="G2360" i="10"/>
  <c r="G2352" i="10"/>
  <c r="G2344" i="10"/>
  <c r="G2336" i="10"/>
  <c r="G2328" i="10"/>
  <c r="G2320" i="10"/>
  <c r="G2312" i="10"/>
  <c r="G2304" i="10"/>
  <c r="G2296" i="10"/>
  <c r="G2288" i="10"/>
  <c r="G2280" i="10"/>
  <c r="G2272" i="10"/>
  <c r="G2264" i="10"/>
  <c r="G2256" i="10"/>
  <c r="G2248" i="10"/>
  <c r="G2240" i="10"/>
  <c r="G2232" i="10"/>
  <c r="G2224" i="10"/>
  <c r="G2216" i="10"/>
  <c r="G2208" i="10"/>
  <c r="G2200" i="10"/>
  <c r="G2192" i="10"/>
  <c r="G2184" i="10"/>
  <c r="G2176" i="10"/>
  <c r="G2168" i="10"/>
  <c r="G2160" i="10"/>
  <c r="G2152" i="10"/>
  <c r="G2144" i="10"/>
  <c r="G2136" i="10"/>
  <c r="G2128" i="10"/>
  <c r="G2120" i="10"/>
  <c r="G2112" i="10"/>
  <c r="G2104" i="10"/>
  <c r="G2096" i="10"/>
  <c r="G2088" i="10"/>
  <c r="G2080" i="10"/>
  <c r="G2072" i="10"/>
  <c r="G2064" i="10"/>
  <c r="G2056" i="10"/>
  <c r="G2048" i="10"/>
  <c r="G2040" i="10"/>
  <c r="G2032" i="10"/>
  <c r="G2024" i="10"/>
  <c r="G2016" i="10"/>
  <c r="G2008" i="10"/>
  <c r="G2000" i="10"/>
  <c r="G1992" i="10"/>
  <c r="G1984" i="10"/>
  <c r="G1976" i="10"/>
  <c r="G1968" i="10"/>
  <c r="G1960" i="10"/>
  <c r="G1952" i="10"/>
  <c r="G1944" i="10"/>
  <c r="G1936" i="10"/>
  <c r="G1928" i="10"/>
  <c r="G1920" i="10"/>
  <c r="G1912" i="10"/>
  <c r="G1904" i="10"/>
  <c r="G1896" i="10"/>
  <c r="G1888" i="10"/>
  <c r="G1880" i="10"/>
  <c r="G1872" i="10"/>
  <c r="G1864" i="10"/>
  <c r="G1856" i="10"/>
  <c r="G1848" i="10"/>
  <c r="G1840" i="10"/>
  <c r="G1832" i="10"/>
  <c r="G1824" i="10"/>
  <c r="G1816" i="10"/>
  <c r="G1808" i="10"/>
  <c r="G1800" i="10"/>
  <c r="G1792" i="10"/>
  <c r="G1784" i="10"/>
  <c r="G1776" i="10"/>
  <c r="G1768" i="10"/>
  <c r="G1760" i="10"/>
  <c r="G1752" i="10"/>
  <c r="G1744" i="10"/>
  <c r="G1736" i="10"/>
  <c r="G1728" i="10"/>
  <c r="G1720" i="10"/>
  <c r="G1712" i="10"/>
  <c r="G1704" i="10"/>
  <c r="G1696" i="10"/>
  <c r="G1688" i="10"/>
  <c r="G1680" i="10"/>
  <c r="G1672" i="10"/>
  <c r="G1664" i="10"/>
  <c r="G1656" i="10"/>
  <c r="G1648" i="10"/>
  <c r="G1640" i="10"/>
  <c r="G1632" i="10"/>
  <c r="G1624" i="10"/>
  <c r="G1616" i="10"/>
  <c r="G1608" i="10"/>
  <c r="G1600" i="10"/>
  <c r="G1592" i="10"/>
  <c r="G1584" i="10"/>
  <c r="G1576" i="10"/>
  <c r="G1568" i="10"/>
  <c r="G1560" i="10"/>
  <c r="G1552" i="10"/>
  <c r="G1544" i="10"/>
  <c r="G1536" i="10"/>
  <c r="G1528" i="10"/>
  <c r="G1520" i="10"/>
  <c r="G1512" i="10"/>
  <c r="G1504" i="10"/>
  <c r="G1496" i="10"/>
  <c r="G1488" i="10"/>
  <c r="G1480" i="10"/>
  <c r="G1472" i="10"/>
  <c r="G1464" i="10"/>
  <c r="G1456" i="10"/>
  <c r="G1448" i="10"/>
  <c r="G1440" i="10"/>
  <c r="G1432" i="10"/>
  <c r="G1424" i="10"/>
  <c r="G1416" i="10"/>
  <c r="G1408" i="10"/>
  <c r="G7692" i="10"/>
  <c r="G7094" i="10"/>
  <c r="G6582" i="10"/>
  <c r="G6126" i="10"/>
  <c r="G5955" i="10"/>
  <c r="G5794" i="10"/>
  <c r="G5674" i="10"/>
  <c r="G5571" i="10"/>
  <c r="G5484" i="10"/>
  <c r="G5399" i="10"/>
  <c r="G5314" i="10"/>
  <c r="G5243" i="10"/>
  <c r="G5179" i="10"/>
  <c r="G5115" i="10"/>
  <c r="G5051" i="10"/>
  <c r="G4987" i="10"/>
  <c r="G4923" i="10"/>
  <c r="G4859" i="10"/>
  <c r="G4795" i="10"/>
  <c r="G4731" i="10"/>
  <c r="G4667" i="10"/>
  <c r="G4603" i="10"/>
  <c r="G4539" i="10"/>
  <c r="G4475" i="10"/>
  <c r="G4411" i="10"/>
  <c r="G4347" i="10"/>
  <c r="G4283" i="10"/>
  <c r="G4219" i="10"/>
  <c r="G4155" i="10"/>
  <c r="G4107" i="10"/>
  <c r="G4075" i="10"/>
  <c r="G4043" i="10"/>
  <c r="G4011" i="10"/>
  <c r="G3979" i="10"/>
  <c r="G3947" i="10"/>
  <c r="G3915" i="10"/>
  <c r="G3883" i="10"/>
  <c r="G3865" i="10"/>
  <c r="G3849" i="10"/>
  <c r="G3833" i="10"/>
  <c r="G3817" i="10"/>
  <c r="G3801" i="10"/>
  <c r="G3785" i="10"/>
  <c r="G3769" i="10"/>
  <c r="G3753" i="10"/>
  <c r="G3737" i="10"/>
  <c r="G3721" i="10"/>
  <c r="G3707" i="10"/>
  <c r="G3695" i="10"/>
  <c r="G3682" i="10"/>
  <c r="G3669" i="10"/>
  <c r="G3657" i="10"/>
  <c r="G3643" i="10"/>
  <c r="G3631" i="10"/>
  <c r="G3618" i="10"/>
  <c r="G3605" i="10"/>
  <c r="G3593" i="10"/>
  <c r="G3582" i="10"/>
  <c r="G3571" i="10"/>
  <c r="G3561" i="10"/>
  <c r="G3550" i="10"/>
  <c r="G3539" i="10"/>
  <c r="G3529" i="10"/>
  <c r="G3518" i="10"/>
  <c r="G3507" i="10"/>
  <c r="G3497" i="10"/>
  <c r="G3486" i="10"/>
  <c r="G3475" i="10"/>
  <c r="G3465" i="10"/>
  <c r="G3454" i="10"/>
  <c r="G3443" i="10"/>
  <c r="G3433" i="10"/>
  <c r="G3422" i="10"/>
  <c r="G3411" i="10"/>
  <c r="G3401" i="10"/>
  <c r="G3390" i="10"/>
  <c r="G3379" i="10"/>
  <c r="G3369" i="10"/>
  <c r="G3358" i="10"/>
  <c r="G3347" i="10"/>
  <c r="G3337" i="10"/>
  <c r="G3326" i="10"/>
  <c r="G3315" i="10"/>
  <c r="G3305" i="10"/>
  <c r="G3294" i="10"/>
  <c r="G3283" i="10"/>
  <c r="G3273" i="10"/>
  <c r="G3264" i="10"/>
  <c r="G3255" i="10"/>
  <c r="G3247" i="10"/>
  <c r="G3239" i="10"/>
  <c r="G3231" i="10"/>
  <c r="G3223" i="10"/>
  <c r="G3215" i="10"/>
  <c r="G3207" i="10"/>
  <c r="G3199" i="10"/>
  <c r="G3191" i="10"/>
  <c r="G3183" i="10"/>
  <c r="G3175" i="10"/>
  <c r="G3167" i="10"/>
  <c r="G3159" i="10"/>
  <c r="G3151" i="10"/>
  <c r="G3143" i="10"/>
  <c r="G3135" i="10"/>
  <c r="G3127" i="10"/>
  <c r="G3119" i="10"/>
  <c r="G3111" i="10"/>
  <c r="G3103" i="10"/>
  <c r="G3095" i="10"/>
  <c r="G3087" i="10"/>
  <c r="G3079" i="10"/>
  <c r="G3071" i="10"/>
  <c r="G3063" i="10"/>
  <c r="G3055" i="10"/>
  <c r="G3047" i="10"/>
  <c r="G3039" i="10"/>
  <c r="G3031" i="10"/>
  <c r="G3023" i="10"/>
  <c r="G3015" i="10"/>
  <c r="G3007" i="10"/>
  <c r="G2999" i="10"/>
  <c r="G2991" i="10"/>
  <c r="G2983" i="10"/>
  <c r="G2975" i="10"/>
  <c r="G2967" i="10"/>
  <c r="G2959" i="10"/>
  <c r="G2951" i="10"/>
  <c r="G2943" i="10"/>
  <c r="G2935" i="10"/>
  <c r="G2927" i="10"/>
  <c r="G2919" i="10"/>
  <c r="G2911" i="10"/>
  <c r="G2903" i="10"/>
  <c r="G2895" i="10"/>
  <c r="G2887" i="10"/>
  <c r="G2879" i="10"/>
  <c r="G2871" i="10"/>
  <c r="G2863" i="10"/>
  <c r="G2855" i="10"/>
  <c r="G2847" i="10"/>
  <c r="G2839" i="10"/>
  <c r="G2831" i="10"/>
  <c r="G2823" i="10"/>
  <c r="G2815" i="10"/>
  <c r="G2807" i="10"/>
  <c r="G2799" i="10"/>
  <c r="G2791" i="10"/>
  <c r="G2783" i="10"/>
  <c r="G2775" i="10"/>
  <c r="G2767" i="10"/>
  <c r="G2759" i="10"/>
  <c r="G2751" i="10"/>
  <c r="G2743" i="10"/>
  <c r="G2735" i="10"/>
  <c r="G2727" i="10"/>
  <c r="G2719" i="10"/>
  <c r="G2711" i="10"/>
  <c r="G2703" i="10"/>
  <c r="G2695" i="10"/>
  <c r="G2687" i="10"/>
  <c r="G2679" i="10"/>
  <c r="G2671" i="10"/>
  <c r="G2663" i="10"/>
  <c r="G2655" i="10"/>
  <c r="G2647" i="10"/>
  <c r="G2639" i="10"/>
  <c r="G2631" i="10"/>
  <c r="G2623" i="10"/>
  <c r="G2615" i="10"/>
  <c r="G2607" i="10"/>
  <c r="G2599" i="10"/>
  <c r="G2591" i="10"/>
  <c r="G2583" i="10"/>
  <c r="G2575" i="10"/>
  <c r="G2567" i="10"/>
  <c r="G2559" i="10"/>
  <c r="G2551" i="10"/>
  <c r="G2543" i="10"/>
  <c r="G2535" i="10"/>
  <c r="G2527" i="10"/>
  <c r="G2519" i="10"/>
  <c r="G2511" i="10"/>
  <c r="G2503" i="10"/>
  <c r="G2495" i="10"/>
  <c r="G2487" i="10"/>
  <c r="G2479" i="10"/>
  <c r="G2471" i="10"/>
  <c r="G2463" i="10"/>
  <c r="G2455" i="10"/>
  <c r="G2447" i="10"/>
  <c r="G2439" i="10"/>
  <c r="G2431" i="10"/>
  <c r="G2423" i="10"/>
  <c r="G2415" i="10"/>
  <c r="G2407" i="10"/>
  <c r="G2399" i="10"/>
  <c r="G2391" i="10"/>
  <c r="G2383" i="10"/>
  <c r="G2375" i="10"/>
  <c r="G2367" i="10"/>
  <c r="G2359" i="10"/>
  <c r="G2351" i="10"/>
  <c r="G2343" i="10"/>
  <c r="G2335" i="10"/>
  <c r="G2327" i="10"/>
  <c r="G2319" i="10"/>
  <c r="G2311" i="10"/>
  <c r="G2303" i="10"/>
  <c r="G2295" i="10"/>
  <c r="G2287" i="10"/>
  <c r="G2279" i="10"/>
  <c r="G2271" i="10"/>
  <c r="G2263" i="10"/>
  <c r="G2255" i="10"/>
  <c r="G2247" i="10"/>
  <c r="G2239" i="10"/>
  <c r="G2231" i="10"/>
  <c r="G2223" i="10"/>
  <c r="G2215" i="10"/>
  <c r="G2207" i="10"/>
  <c r="G2199" i="10"/>
  <c r="G2191" i="10"/>
  <c r="G2183" i="10"/>
  <c r="G2175" i="10"/>
  <c r="G2167" i="10"/>
  <c r="G2159" i="10"/>
  <c r="G2151" i="10"/>
  <c r="G2143" i="10"/>
  <c r="G2135" i="10"/>
  <c r="G2127" i="10"/>
  <c r="G2119" i="10"/>
  <c r="G2111" i="10"/>
  <c r="G2103" i="10"/>
  <c r="G2095" i="10"/>
  <c r="G2087" i="10"/>
  <c r="G2079" i="10"/>
  <c r="G2071" i="10"/>
  <c r="G2063" i="10"/>
  <c r="G2055" i="10"/>
  <c r="G2047" i="10"/>
  <c r="G2039" i="10"/>
  <c r="G2031" i="10"/>
  <c r="G2023" i="10"/>
  <c r="G2015" i="10"/>
  <c r="G2007" i="10"/>
  <c r="G1999" i="10"/>
  <c r="G1991" i="10"/>
  <c r="G1983" i="10"/>
  <c r="G1975" i="10"/>
  <c r="G1967" i="10"/>
  <c r="G1959" i="10"/>
  <c r="G1951" i="10"/>
  <c r="G1943" i="10"/>
  <c r="G1935" i="10"/>
  <c r="G1927" i="10"/>
  <c r="G1919" i="10"/>
  <c r="G1911" i="10"/>
  <c r="G1903" i="10"/>
  <c r="G1895" i="10"/>
  <c r="G1887" i="10"/>
  <c r="G1879" i="10"/>
  <c r="G1871" i="10"/>
  <c r="G1863" i="10"/>
  <c r="G1855" i="10"/>
  <c r="G1847" i="10"/>
  <c r="G1839" i="10"/>
  <c r="G1831" i="10"/>
  <c r="G1823" i="10"/>
  <c r="G1815" i="10"/>
  <c r="G1807" i="10"/>
  <c r="G1799" i="10"/>
  <c r="G1791" i="10"/>
  <c r="G1783" i="10"/>
  <c r="G1775" i="10"/>
  <c r="G1767" i="10"/>
  <c r="G1759" i="10"/>
  <c r="G1751" i="10"/>
  <c r="G1743" i="10"/>
  <c r="G1735" i="10"/>
  <c r="G1727" i="10"/>
  <c r="G1719" i="10"/>
  <c r="G1711" i="10"/>
  <c r="G1703" i="10"/>
  <c r="G1695" i="10"/>
  <c r="G1687" i="10"/>
  <c r="G1679" i="10"/>
  <c r="G1671" i="10"/>
  <c r="G1663" i="10"/>
  <c r="G1655" i="10"/>
  <c r="G1647" i="10"/>
  <c r="G1639" i="10"/>
  <c r="G1631" i="10"/>
  <c r="G1623" i="10"/>
  <c r="G1615" i="10"/>
  <c r="G1607" i="10"/>
  <c r="G1599" i="10"/>
  <c r="G1591" i="10"/>
  <c r="G1583" i="10"/>
  <c r="G1575" i="10"/>
  <c r="G1567" i="10"/>
  <c r="G7590" i="10"/>
  <c r="G7030" i="10"/>
  <c r="G6518" i="10"/>
  <c r="G6106" i="10"/>
  <c r="G5934" i="10"/>
  <c r="G5778" i="10"/>
  <c r="G5660" i="10"/>
  <c r="G5559" i="10"/>
  <c r="G5474" i="10"/>
  <c r="G5388" i="10"/>
  <c r="G5303" i="10"/>
  <c r="G5235" i="10"/>
  <c r="G5171" i="10"/>
  <c r="G5107" i="10"/>
  <c r="G5043" i="10"/>
  <c r="G4979" i="10"/>
  <c r="G4915" i="10"/>
  <c r="G4851" i="10"/>
  <c r="G4787" i="10"/>
  <c r="G4723" i="10"/>
  <c r="G4659" i="10"/>
  <c r="G4595" i="10"/>
  <c r="G4531" i="10"/>
  <c r="G4467" i="10"/>
  <c r="G4403" i="10"/>
  <c r="G4339" i="10"/>
  <c r="G4275" i="10"/>
  <c r="G4211" i="10"/>
  <c r="G4147" i="10"/>
  <c r="G4105" i="10"/>
  <c r="G4073" i="10"/>
  <c r="G4041" i="10"/>
  <c r="G4009" i="10"/>
  <c r="G3977" i="10"/>
  <c r="G3945" i="10"/>
  <c r="G3913" i="10"/>
  <c r="G3881" i="10"/>
  <c r="G3863" i="10"/>
  <c r="G3847" i="10"/>
  <c r="G3831" i="10"/>
  <c r="G3815" i="10"/>
  <c r="G3799" i="10"/>
  <c r="G3783" i="10"/>
  <c r="G3767" i="10"/>
  <c r="G3751" i="10"/>
  <c r="G3735" i="10"/>
  <c r="G3719" i="10"/>
  <c r="G3706" i="10"/>
  <c r="G3693" i="10"/>
  <c r="G3681" i="10"/>
  <c r="G3667" i="10"/>
  <c r="G3655" i="10"/>
  <c r="G3642" i="10"/>
  <c r="G3629" i="10"/>
  <c r="G3617" i="10"/>
  <c r="G3603" i="10"/>
  <c r="G3591" i="10"/>
  <c r="G3581" i="10"/>
  <c r="G3570" i="10"/>
  <c r="G3559" i="10"/>
  <c r="G3549" i="10"/>
  <c r="G3538" i="10"/>
  <c r="G3527" i="10"/>
  <c r="G3517" i="10"/>
  <c r="G3506" i="10"/>
  <c r="G3495" i="10"/>
  <c r="G3485" i="10"/>
  <c r="G3474" i="10"/>
  <c r="G3463" i="10"/>
  <c r="G3453" i="10"/>
  <c r="G3442" i="10"/>
  <c r="G3431" i="10"/>
  <c r="G3421" i="10"/>
  <c r="G3410" i="10"/>
  <c r="G3399" i="10"/>
  <c r="G3389" i="10"/>
  <c r="G3378" i="10"/>
  <c r="G3367" i="10"/>
  <c r="G3357" i="10"/>
  <c r="G3346" i="10"/>
  <c r="G3335" i="10"/>
  <c r="G3325" i="10"/>
  <c r="G3314" i="10"/>
  <c r="G3303" i="10"/>
  <c r="G3293" i="10"/>
  <c r="G3282" i="10"/>
  <c r="G3272" i="10"/>
  <c r="G3263" i="10"/>
  <c r="G3254" i="10"/>
  <c r="G3246" i="10"/>
  <c r="G3238" i="10"/>
  <c r="G3230" i="10"/>
  <c r="G3222" i="10"/>
  <c r="G3214" i="10"/>
  <c r="G3206" i="10"/>
  <c r="G3198" i="10"/>
  <c r="G3190" i="10"/>
  <c r="G3182" i="10"/>
  <c r="G3174" i="10"/>
  <c r="G3166" i="10"/>
  <c r="G3158" i="10"/>
  <c r="G3150" i="10"/>
  <c r="G3142" i="10"/>
  <c r="G3134" i="10"/>
  <c r="G3126" i="10"/>
  <c r="G3118" i="10"/>
  <c r="G3110" i="10"/>
  <c r="G3102" i="10"/>
  <c r="G3094" i="10"/>
  <c r="G3086" i="10"/>
  <c r="G3078" i="10"/>
  <c r="G3070" i="10"/>
  <c r="G3062" i="10"/>
  <c r="G3054" i="10"/>
  <c r="G3046" i="10"/>
  <c r="G3038" i="10"/>
  <c r="G3030" i="10"/>
  <c r="G3022" i="10"/>
  <c r="G3014" i="10"/>
  <c r="G3006" i="10"/>
  <c r="G2998" i="10"/>
  <c r="G2990" i="10"/>
  <c r="G2982" i="10"/>
  <c r="G2974" i="10"/>
  <c r="G2966" i="10"/>
  <c r="G2958" i="10"/>
  <c r="G2950" i="10"/>
  <c r="G2942" i="10"/>
  <c r="G2934" i="10"/>
  <c r="G2926" i="10"/>
  <c r="G2918" i="10"/>
  <c r="G2910" i="10"/>
  <c r="G2902" i="10"/>
  <c r="G2894" i="10"/>
  <c r="G2886" i="10"/>
  <c r="G2878" i="10"/>
  <c r="G2870" i="10"/>
  <c r="G2862" i="10"/>
  <c r="G2854" i="10"/>
  <c r="G2846" i="10"/>
  <c r="G2838" i="10"/>
  <c r="G2830" i="10"/>
  <c r="G2822" i="10"/>
  <c r="G2814" i="10"/>
  <c r="G2806" i="10"/>
  <c r="G2798" i="10"/>
  <c r="G2790" i="10"/>
  <c r="G2782" i="10"/>
  <c r="G2774" i="10"/>
  <c r="G2766" i="10"/>
  <c r="G2758" i="10"/>
  <c r="G2750" i="10"/>
  <c r="G2742" i="10"/>
  <c r="G2734" i="10"/>
  <c r="G2726" i="10"/>
  <c r="G2718" i="10"/>
  <c r="G2710" i="10"/>
  <c r="G2702" i="10"/>
  <c r="G2694" i="10"/>
  <c r="G2686" i="10"/>
  <c r="G2678" i="10"/>
  <c r="G2670" i="10"/>
  <c r="G2662" i="10"/>
  <c r="G2654" i="10"/>
  <c r="G2646" i="10"/>
  <c r="G2638" i="10"/>
  <c r="G2630" i="10"/>
  <c r="G2622" i="10"/>
  <c r="G2614" i="10"/>
  <c r="G2606" i="10"/>
  <c r="G2598" i="10"/>
  <c r="G2590" i="10"/>
  <c r="G2582" i="10"/>
  <c r="G2574" i="10"/>
  <c r="G2566" i="10"/>
  <c r="G2558" i="10"/>
  <c r="G2550" i="10"/>
  <c r="G2542" i="10"/>
  <c r="G2534" i="10"/>
  <c r="G2526" i="10"/>
  <c r="G2518" i="10"/>
  <c r="G2510" i="10"/>
  <c r="G2502" i="10"/>
  <c r="G2494" i="10"/>
  <c r="G2486" i="10"/>
  <c r="G2478" i="10"/>
  <c r="G2470" i="10"/>
  <c r="G2462" i="10"/>
  <c r="G2454" i="10"/>
  <c r="G2446" i="10"/>
  <c r="G2438" i="10"/>
  <c r="G2430" i="10"/>
  <c r="G2422" i="10"/>
  <c r="G2414" i="10"/>
  <c r="G2406" i="10"/>
  <c r="G2398" i="10"/>
  <c r="G2390" i="10"/>
  <c r="G2382" i="10"/>
  <c r="G2374" i="10"/>
  <c r="G2366" i="10"/>
  <c r="G2358" i="10"/>
  <c r="G2350" i="10"/>
  <c r="G2342" i="10"/>
  <c r="G2334" i="10"/>
  <c r="G2326" i="10"/>
  <c r="G2318" i="10"/>
  <c r="G2310" i="10"/>
  <c r="G2302" i="10"/>
  <c r="G2294" i="10"/>
  <c r="G2286" i="10"/>
  <c r="G2278" i="10"/>
  <c r="G2270" i="10"/>
  <c r="G2262" i="10"/>
  <c r="G2254" i="10"/>
  <c r="G2246" i="10"/>
  <c r="G2238" i="10"/>
  <c r="G2230" i="10"/>
  <c r="G2222" i="10"/>
  <c r="G2214" i="10"/>
  <c r="G2206" i="10"/>
  <c r="G2198" i="10"/>
  <c r="G2190" i="10"/>
  <c r="G2182" i="10"/>
  <c r="G2174" i="10"/>
  <c r="G2166" i="10"/>
  <c r="G2158" i="10"/>
  <c r="G2150" i="10"/>
  <c r="G2142" i="10"/>
  <c r="G2134" i="10"/>
  <c r="G2126" i="10"/>
  <c r="G2118" i="10"/>
  <c r="G2110" i="10"/>
  <c r="G2102" i="10"/>
  <c r="G2094" i="10"/>
  <c r="G2086" i="10"/>
  <c r="G2078" i="10"/>
  <c r="G2070" i="10"/>
  <c r="G2062" i="10"/>
  <c r="G2054" i="10"/>
  <c r="G2046" i="10"/>
  <c r="G2038" i="10"/>
  <c r="G2030" i="10"/>
  <c r="G2022" i="10"/>
  <c r="G2014" i="10"/>
  <c r="G2006" i="10"/>
  <c r="G1998" i="10"/>
  <c r="G1990" i="10"/>
  <c r="G1982" i="10"/>
  <c r="G1974" i="10"/>
  <c r="G1966" i="10"/>
  <c r="G1958" i="10"/>
  <c r="G1950" i="10"/>
  <c r="G1942" i="10"/>
  <c r="G1934" i="10"/>
  <c r="G1926" i="10"/>
  <c r="G1918" i="10"/>
  <c r="G1910" i="10"/>
  <c r="G1902" i="10"/>
  <c r="G1894" i="10"/>
  <c r="G1886" i="10"/>
  <c r="G1878" i="10"/>
  <c r="G1870" i="10"/>
  <c r="G1862" i="10"/>
  <c r="G1854" i="10"/>
  <c r="G1846" i="10"/>
  <c r="G1838" i="10"/>
  <c r="G1830" i="10"/>
  <c r="G1822" i="10"/>
  <c r="G1814" i="10"/>
  <c r="G1806" i="10"/>
  <c r="G1798" i="10"/>
  <c r="G1790" i="10"/>
  <c r="G1782" i="10"/>
  <c r="G1774" i="10"/>
  <c r="G1766" i="10"/>
  <c r="G1758" i="10"/>
  <c r="G1750" i="10"/>
  <c r="G1742" i="10"/>
  <c r="G1734" i="10"/>
  <c r="G1726" i="10"/>
  <c r="G1718" i="10"/>
  <c r="G1710" i="10"/>
  <c r="G1702" i="10"/>
  <c r="G1694" i="10"/>
  <c r="G1686" i="10"/>
  <c r="G1678" i="10"/>
  <c r="G1670" i="10"/>
  <c r="G1662" i="10"/>
  <c r="G1654" i="10"/>
  <c r="G1646" i="10"/>
  <c r="G1638" i="10"/>
  <c r="G1630" i="10"/>
  <c r="G1622" i="10"/>
  <c r="G1614" i="10"/>
  <c r="G1606" i="10"/>
  <c r="G1598" i="10"/>
  <c r="G1590" i="10"/>
  <c r="G1582" i="10"/>
  <c r="G1574" i="10"/>
  <c r="G1566" i="10"/>
  <c r="G1558" i="10"/>
  <c r="G1550" i="10"/>
  <c r="G1542" i="10"/>
  <c r="G1534" i="10"/>
  <c r="G7503" i="10"/>
  <c r="G6966" i="10"/>
  <c r="G6454" i="10"/>
  <c r="G6083" i="10"/>
  <c r="G5914" i="10"/>
  <c r="G5762" i="10"/>
  <c r="G5649" i="10"/>
  <c r="G5548" i="10"/>
  <c r="G5463" i="10"/>
  <c r="G5378" i="10"/>
  <c r="G5292" i="10"/>
  <c r="G5227" i="10"/>
  <c r="G5163" i="10"/>
  <c r="G5099" i="10"/>
  <c r="G5035" i="10"/>
  <c r="G4971" i="10"/>
  <c r="G4907" i="10"/>
  <c r="G4843" i="10"/>
  <c r="G4779" i="10"/>
  <c r="G4715" i="10"/>
  <c r="G4651" i="10"/>
  <c r="G4587" i="10"/>
  <c r="G4523" i="10"/>
  <c r="G4459" i="10"/>
  <c r="G4395" i="10"/>
  <c r="G4331" i="10"/>
  <c r="G4267" i="10"/>
  <c r="G4203" i="10"/>
  <c r="G4139" i="10"/>
  <c r="G4099" i="10"/>
  <c r="G4067" i="10"/>
  <c r="G4035" i="10"/>
  <c r="G4003" i="10"/>
  <c r="G3971" i="10"/>
  <c r="G3939" i="10"/>
  <c r="G3907" i="10"/>
  <c r="G3877" i="10"/>
  <c r="G3861" i="10"/>
  <c r="G3845" i="10"/>
  <c r="G3829" i="10"/>
  <c r="G3813" i="10"/>
  <c r="G3797" i="10"/>
  <c r="G3781" i="10"/>
  <c r="G3765" i="10"/>
  <c r="G3749" i="10"/>
  <c r="G3733" i="10"/>
  <c r="G3717" i="10"/>
  <c r="G3705" i="10"/>
  <c r="G3691" i="10"/>
  <c r="G3679" i="10"/>
  <c r="G3666" i="10"/>
  <c r="G3653" i="10"/>
  <c r="G3641" i="10"/>
  <c r="G3627" i="10"/>
  <c r="G3615" i="10"/>
  <c r="G3602" i="10"/>
  <c r="G3590" i="10"/>
  <c r="G3579" i="10"/>
  <c r="G3569" i="10"/>
  <c r="G3558" i="10"/>
  <c r="G3547" i="10"/>
  <c r="G3537" i="10"/>
  <c r="G3526" i="10"/>
  <c r="G3515" i="10"/>
  <c r="G3505" i="10"/>
  <c r="G3494" i="10"/>
  <c r="G3483" i="10"/>
  <c r="G3473" i="10"/>
  <c r="G3462" i="10"/>
  <c r="G3451" i="10"/>
  <c r="G3441" i="10"/>
  <c r="G3430" i="10"/>
  <c r="G3419" i="10"/>
  <c r="G3409" i="10"/>
  <c r="G3398" i="10"/>
  <c r="G3387" i="10"/>
  <c r="G3377" i="10"/>
  <c r="G3366" i="10"/>
  <c r="G3355" i="10"/>
  <c r="G3345" i="10"/>
  <c r="G3334" i="10"/>
  <c r="G3323" i="10"/>
  <c r="G3313" i="10"/>
  <c r="G3302" i="10"/>
  <c r="G3291" i="10"/>
  <c r="G3281" i="10"/>
  <c r="G3271" i="10"/>
  <c r="G3262" i="10"/>
  <c r="G3253" i="10"/>
  <c r="G3245" i="10"/>
  <c r="G3237" i="10"/>
  <c r="G3229" i="10"/>
  <c r="G3221" i="10"/>
  <c r="G3213" i="10"/>
  <c r="G3205" i="10"/>
  <c r="G3197" i="10"/>
  <c r="G3189" i="10"/>
  <c r="G3181" i="10"/>
  <c r="G3173" i="10"/>
  <c r="G3165" i="10"/>
  <c r="G3157" i="10"/>
  <c r="G3149" i="10"/>
  <c r="G3141" i="10"/>
  <c r="G3133" i="10"/>
  <c r="G3125" i="10"/>
  <c r="G3117" i="10"/>
  <c r="G3109" i="10"/>
  <c r="G3101" i="10"/>
  <c r="G3093" i="10"/>
  <c r="G3085" i="10"/>
  <c r="G3077" i="10"/>
  <c r="G3069" i="10"/>
  <c r="G3061" i="10"/>
  <c r="G3053" i="10"/>
  <c r="G3045" i="10"/>
  <c r="G3037" i="10"/>
  <c r="G3029" i="10"/>
  <c r="G3021" i="10"/>
  <c r="G3013" i="10"/>
  <c r="G3005" i="10"/>
  <c r="G2997" i="10"/>
  <c r="G2989" i="10"/>
  <c r="G2981" i="10"/>
  <c r="G2973" i="10"/>
  <c r="G2965" i="10"/>
  <c r="G2957" i="10"/>
  <c r="G2949" i="10"/>
  <c r="G2941" i="10"/>
  <c r="G2933" i="10"/>
  <c r="G2925" i="10"/>
  <c r="G2917" i="10"/>
  <c r="G2909" i="10"/>
  <c r="G2901" i="10"/>
  <c r="G2893" i="10"/>
  <c r="G2885" i="10"/>
  <c r="G2877" i="10"/>
  <c r="G2869" i="10"/>
  <c r="G2861" i="10"/>
  <c r="G2853" i="10"/>
  <c r="G2845" i="10"/>
  <c r="G2837" i="10"/>
  <c r="G2829" i="10"/>
  <c r="G2821" i="10"/>
  <c r="G2813" i="10"/>
  <c r="G2805" i="10"/>
  <c r="G2797" i="10"/>
  <c r="G2789" i="10"/>
  <c r="G2781" i="10"/>
  <c r="G2773" i="10"/>
  <c r="G2765" i="10"/>
  <c r="G2757" i="10"/>
  <c r="G2749" i="10"/>
  <c r="G2741" i="10"/>
  <c r="G2733" i="10"/>
  <c r="G2725" i="10"/>
  <c r="G2717" i="10"/>
  <c r="G2709" i="10"/>
  <c r="G2701" i="10"/>
  <c r="G2693" i="10"/>
  <c r="G2685" i="10"/>
  <c r="G2677" i="10"/>
  <c r="G2669" i="10"/>
  <c r="G2661" i="10"/>
  <c r="G2653" i="10"/>
  <c r="G2645" i="10"/>
  <c r="G2637" i="10"/>
  <c r="G2629" i="10"/>
  <c r="G2621" i="10"/>
  <c r="G2613" i="10"/>
  <c r="G2605" i="10"/>
  <c r="G2597" i="10"/>
  <c r="G2589" i="10"/>
  <c r="G2581" i="10"/>
  <c r="G2573" i="10"/>
  <c r="G2565" i="10"/>
  <c r="G2557" i="10"/>
  <c r="G2549" i="10"/>
  <c r="G2541" i="10"/>
  <c r="G2533" i="10"/>
  <c r="G2525" i="10"/>
  <c r="G2517" i="10"/>
  <c r="G2509" i="10"/>
  <c r="G2501" i="10"/>
  <c r="G2493" i="10"/>
  <c r="G2485" i="10"/>
  <c r="G2477" i="10"/>
  <c r="G2469" i="10"/>
  <c r="G2461" i="10"/>
  <c r="G2453" i="10"/>
  <c r="G2445" i="10"/>
  <c r="G2437" i="10"/>
  <c r="G2429" i="10"/>
  <c r="G2421" i="10"/>
  <c r="G2413" i="10"/>
  <c r="G2405" i="10"/>
  <c r="G2397" i="10"/>
  <c r="G2389" i="10"/>
  <c r="G2381" i="10"/>
  <c r="G2373" i="10"/>
  <c r="G2365" i="10"/>
  <c r="G2357" i="10"/>
  <c r="G2349" i="10"/>
  <c r="G2341" i="10"/>
  <c r="G2333" i="10"/>
  <c r="G2325" i="10"/>
  <c r="G2317" i="10"/>
  <c r="G2309" i="10"/>
  <c r="G2301" i="10"/>
  <c r="G2293" i="10"/>
  <c r="G2285" i="10"/>
  <c r="G2277" i="10"/>
  <c r="G2269" i="10"/>
  <c r="G2261" i="10"/>
  <c r="G2253" i="10"/>
  <c r="G2245" i="10"/>
  <c r="G2237" i="10"/>
  <c r="G2229" i="10"/>
  <c r="G2221" i="10"/>
  <c r="G2213" i="10"/>
  <c r="G2205" i="10"/>
  <c r="G2197" i="10"/>
  <c r="G2189" i="10"/>
  <c r="G2181" i="10"/>
  <c r="G2173" i="10"/>
  <c r="G2165" i="10"/>
  <c r="G2157" i="10"/>
  <c r="G2149" i="10"/>
  <c r="G2141" i="10"/>
  <c r="G2133" i="10"/>
  <c r="G2125" i="10"/>
  <c r="G2117" i="10"/>
  <c r="G2109" i="10"/>
  <c r="G2101" i="10"/>
  <c r="G2093" i="10"/>
  <c r="G2085" i="10"/>
  <c r="G2077" i="10"/>
  <c r="G2069" i="10"/>
  <c r="G2061" i="10"/>
  <c r="G2053" i="10"/>
  <c r="G2045" i="10"/>
  <c r="G2037" i="10"/>
  <c r="G2029" i="10"/>
  <c r="G2021" i="10"/>
  <c r="G2013" i="10"/>
  <c r="G2005" i="10"/>
  <c r="G1997" i="10"/>
  <c r="G1989" i="10"/>
  <c r="G1981" i="10"/>
  <c r="G1973" i="10"/>
  <c r="G1965" i="10"/>
  <c r="G1957" i="10"/>
  <c r="G1949" i="10"/>
  <c r="G1941" i="10"/>
  <c r="G1933" i="10"/>
  <c r="G1925" i="10"/>
  <c r="G1917" i="10"/>
  <c r="G1909" i="10"/>
  <c r="G1901" i="10"/>
  <c r="G1893" i="10"/>
  <c r="G1885" i="10"/>
  <c r="G1877" i="10"/>
  <c r="G1869" i="10"/>
  <c r="G1861" i="10"/>
  <c r="G1853" i="10"/>
  <c r="G1845" i="10"/>
  <c r="G1837" i="10"/>
  <c r="G1829" i="10"/>
  <c r="G1821" i="10"/>
  <c r="G1813" i="10"/>
  <c r="G1805" i="10"/>
  <c r="G1797" i="10"/>
  <c r="G1789" i="10"/>
  <c r="G1781" i="10"/>
  <c r="G1773" i="10"/>
  <c r="G1765" i="10"/>
  <c r="G1757" i="10"/>
  <c r="G1749" i="10"/>
  <c r="G1741" i="10"/>
  <c r="G1733" i="10"/>
  <c r="G1725" i="10"/>
  <c r="G1717" i="10"/>
  <c r="G1709" i="10"/>
  <c r="G1701" i="10"/>
  <c r="G1693" i="10"/>
  <c r="G1685" i="10"/>
  <c r="G1677" i="10"/>
  <c r="G1669" i="10"/>
  <c r="G1661" i="10"/>
  <c r="G1653" i="10"/>
  <c r="G1645" i="10"/>
  <c r="G1637" i="10"/>
  <c r="G1629" i="10"/>
  <c r="G1621" i="10"/>
  <c r="G1613" i="10"/>
  <c r="G1605" i="10"/>
  <c r="G1597" i="10"/>
  <c r="G1589" i="10"/>
  <c r="G1581" i="10"/>
  <c r="G1573" i="10"/>
  <c r="G1565" i="10"/>
  <c r="G1557" i="10"/>
  <c r="G1549" i="10"/>
  <c r="G1541" i="10"/>
  <c r="G1533" i="10"/>
  <c r="G1525" i="10"/>
  <c r="G1517" i="10"/>
  <c r="G1509" i="10"/>
  <c r="G1501" i="10"/>
  <c r="G1493" i="10"/>
  <c r="G1485" i="10"/>
  <c r="G1477" i="10"/>
  <c r="G1469" i="10"/>
  <c r="G1461" i="10"/>
  <c r="G1453" i="10"/>
  <c r="G1445" i="10"/>
  <c r="G1437" i="10"/>
  <c r="G1429" i="10"/>
  <c r="G1421" i="10"/>
  <c r="G1413" i="10"/>
  <c r="G1405" i="10"/>
  <c r="G1397" i="10"/>
  <c r="G1389" i="10"/>
  <c r="G1381" i="10"/>
  <c r="G1373" i="10"/>
  <c r="G1365" i="10"/>
  <c r="G1357" i="10"/>
  <c r="G1349" i="10"/>
  <c r="G1341" i="10"/>
  <c r="G1333" i="10"/>
  <c r="G1325" i="10"/>
  <c r="G1317" i="10"/>
  <c r="G1309" i="10"/>
  <c r="G1301" i="10"/>
  <c r="G9332" i="10"/>
  <c r="G7418" i="10"/>
  <c r="G6902" i="10"/>
  <c r="G6390" i="10"/>
  <c r="G6062" i="10"/>
  <c r="G5891" i="10"/>
  <c r="G5746" i="10"/>
  <c r="G5635" i="10"/>
  <c r="G5538" i="10"/>
  <c r="G5452" i="10"/>
  <c r="G5367" i="10"/>
  <c r="G5283" i="10"/>
  <c r="G5219" i="10"/>
  <c r="G5155" i="10"/>
  <c r="G5091" i="10"/>
  <c r="G5027" i="10"/>
  <c r="G4963" i="10"/>
  <c r="G4899" i="10"/>
  <c r="G4835" i="10"/>
  <c r="G4771" i="10"/>
  <c r="G4707" i="10"/>
  <c r="G4643" i="10"/>
  <c r="G4579" i="10"/>
  <c r="G4515" i="10"/>
  <c r="G4451" i="10"/>
  <c r="G4387" i="10"/>
  <c r="G4323" i="10"/>
  <c r="G4259" i="10"/>
  <c r="G4195" i="10"/>
  <c r="G4131" i="10"/>
  <c r="G4097" i="10"/>
  <c r="G4065" i="10"/>
  <c r="G4033" i="10"/>
  <c r="G4001" i="10"/>
  <c r="G3969" i="10"/>
  <c r="G3937" i="10"/>
  <c r="G3905" i="10"/>
  <c r="G3875" i="10"/>
  <c r="G3859" i="10"/>
  <c r="G3843" i="10"/>
  <c r="G3827" i="10"/>
  <c r="G3811" i="10"/>
  <c r="G3795" i="10"/>
  <c r="G3779" i="10"/>
  <c r="G3763" i="10"/>
  <c r="G3747" i="10"/>
  <c r="G3731" i="10"/>
  <c r="G3715" i="10"/>
  <c r="G3703" i="10"/>
  <c r="G3690" i="10"/>
  <c r="G3677" i="10"/>
  <c r="G3665" i="10"/>
  <c r="G3651" i="10"/>
  <c r="G3639" i="10"/>
  <c r="G3626" i="10"/>
  <c r="G3613" i="10"/>
  <c r="G3601" i="10"/>
  <c r="G3589" i="10"/>
  <c r="G3578" i="10"/>
  <c r="G3567" i="10"/>
  <c r="G3557" i="10"/>
  <c r="G3546" i="10"/>
  <c r="G3535" i="10"/>
  <c r="G3525" i="10"/>
  <c r="G3514" i="10"/>
  <c r="G3503" i="10"/>
  <c r="G3493" i="10"/>
  <c r="G3482" i="10"/>
  <c r="G3471" i="10"/>
  <c r="G3461" i="10"/>
  <c r="G3450" i="10"/>
  <c r="G3439" i="10"/>
  <c r="G3429" i="10"/>
  <c r="G3418" i="10"/>
  <c r="G3407" i="10"/>
  <c r="G3397" i="10"/>
  <c r="G3386" i="10"/>
  <c r="G3375" i="10"/>
  <c r="G3365" i="10"/>
  <c r="G3354" i="10"/>
  <c r="G3343" i="10"/>
  <c r="G3333" i="10"/>
  <c r="G3322" i="10"/>
  <c r="G3311" i="10"/>
  <c r="G3301" i="10"/>
  <c r="G3290" i="10"/>
  <c r="G3279" i="10"/>
  <c r="G3270" i="10"/>
  <c r="G3261" i="10"/>
  <c r="G3252" i="10"/>
  <c r="G3244" i="10"/>
  <c r="G3236" i="10"/>
  <c r="G3228" i="10"/>
  <c r="G3220" i="10"/>
  <c r="G3212" i="10"/>
  <c r="G3204" i="10"/>
  <c r="G3196" i="10"/>
  <c r="G3188" i="10"/>
  <c r="G3180" i="10"/>
  <c r="G3172" i="10"/>
  <c r="G3164" i="10"/>
  <c r="G3156" i="10"/>
  <c r="G3148" i="10"/>
  <c r="G3140" i="10"/>
  <c r="G3132" i="10"/>
  <c r="G3124" i="10"/>
  <c r="G3116" i="10"/>
  <c r="G3108" i="10"/>
  <c r="G3100" i="10"/>
  <c r="G3092" i="10"/>
  <c r="G3084" i="10"/>
  <c r="G3076" i="10"/>
  <c r="G3068" i="10"/>
  <c r="G3060" i="10"/>
  <c r="G3052" i="10"/>
  <c r="G3044" i="10"/>
  <c r="G3036" i="10"/>
  <c r="G3028" i="10"/>
  <c r="G3020" i="10"/>
  <c r="G3012" i="10"/>
  <c r="G3004" i="10"/>
  <c r="G2996" i="10"/>
  <c r="G2988" i="10"/>
  <c r="G2980" i="10"/>
  <c r="G2972" i="10"/>
  <c r="G2964" i="10"/>
  <c r="G2956" i="10"/>
  <c r="G2948" i="10"/>
  <c r="G2940" i="10"/>
  <c r="G2932" i="10"/>
  <c r="G2924" i="10"/>
  <c r="G2916" i="10"/>
  <c r="G2908" i="10"/>
  <c r="G2900" i="10"/>
  <c r="G2892" i="10"/>
  <c r="G2884" i="10"/>
  <c r="G2876" i="10"/>
  <c r="G2868" i="10"/>
  <c r="G2860" i="10"/>
  <c r="G2852" i="10"/>
  <c r="G2844" i="10"/>
  <c r="G2836" i="10"/>
  <c r="G2828" i="10"/>
  <c r="G2820" i="10"/>
  <c r="G2812" i="10"/>
  <c r="G2804" i="10"/>
  <c r="G2796" i="10"/>
  <c r="G2788" i="10"/>
  <c r="G2780" i="10"/>
  <c r="G2772" i="10"/>
  <c r="G2764" i="10"/>
  <c r="G2756" i="10"/>
  <c r="G2748" i="10"/>
  <c r="G2740" i="10"/>
  <c r="G2732" i="10"/>
  <c r="G2724" i="10"/>
  <c r="G2716" i="10"/>
  <c r="G2708" i="10"/>
  <c r="G2700" i="10"/>
  <c r="G2692" i="10"/>
  <c r="G2684" i="10"/>
  <c r="G2676" i="10"/>
  <c r="G2668" i="10"/>
  <c r="G2660" i="10"/>
  <c r="G2652" i="10"/>
  <c r="G2644" i="10"/>
  <c r="G2636" i="10"/>
  <c r="G2628" i="10"/>
  <c r="G2620" i="10"/>
  <c r="G2612" i="10"/>
  <c r="G2604" i="10"/>
  <c r="G2596" i="10"/>
  <c r="G2588" i="10"/>
  <c r="G2580" i="10"/>
  <c r="G2572" i="10"/>
  <c r="G2564" i="10"/>
  <c r="G2556" i="10"/>
  <c r="G2548" i="10"/>
  <c r="G2540" i="10"/>
  <c r="G2532" i="10"/>
  <c r="G2524" i="10"/>
  <c r="G2516" i="10"/>
  <c r="G2508" i="10"/>
  <c r="G2500" i="10"/>
  <c r="G2492" i="10"/>
  <c r="G2484" i="10"/>
  <c r="G2476" i="10"/>
  <c r="G2468" i="10"/>
  <c r="G2460" i="10"/>
  <c r="G2452" i="10"/>
  <c r="G2444" i="10"/>
  <c r="G2436" i="10"/>
  <c r="G2428" i="10"/>
  <c r="G2420" i="10"/>
  <c r="G2412" i="10"/>
  <c r="G2404" i="10"/>
  <c r="G2396" i="10"/>
  <c r="G2388" i="10"/>
  <c r="G2380" i="10"/>
  <c r="G2372" i="10"/>
  <c r="G2364" i="10"/>
  <c r="G2356" i="10"/>
  <c r="G2348" i="10"/>
  <c r="G2340" i="10"/>
  <c r="G2332" i="10"/>
  <c r="G2324" i="10"/>
  <c r="G2316" i="10"/>
  <c r="G2308" i="10"/>
  <c r="G2300" i="10"/>
  <c r="G2292" i="10"/>
  <c r="G2284" i="10"/>
  <c r="G2276" i="10"/>
  <c r="G2268" i="10"/>
  <c r="G2260" i="10"/>
  <c r="G2252" i="10"/>
  <c r="G2244" i="10"/>
  <c r="G2236" i="10"/>
  <c r="G2228" i="10"/>
  <c r="G2220" i="10"/>
  <c r="G2212" i="10"/>
  <c r="G2204" i="10"/>
  <c r="G2196" i="10"/>
  <c r="G2188" i="10"/>
  <c r="G2180" i="10"/>
  <c r="G2172" i="10"/>
  <c r="G2164" i="10"/>
  <c r="G2156" i="10"/>
  <c r="G2148" i="10"/>
  <c r="G2140" i="10"/>
  <c r="G2132" i="10"/>
  <c r="G2124" i="10"/>
  <c r="G2116" i="10"/>
  <c r="G2108" i="10"/>
  <c r="G2100" i="10"/>
  <c r="G2092" i="10"/>
  <c r="G2084" i="10"/>
  <c r="G2076" i="10"/>
  <c r="G2068" i="10"/>
  <c r="G2060" i="10"/>
  <c r="G2052" i="10"/>
  <c r="G2044" i="10"/>
  <c r="G2036" i="10"/>
  <c r="G2028" i="10"/>
  <c r="G2020" i="10"/>
  <c r="G2012" i="10"/>
  <c r="G2004" i="10"/>
  <c r="G1996" i="10"/>
  <c r="G1988" i="10"/>
  <c r="G1980" i="10"/>
  <c r="G1972" i="10"/>
  <c r="G1964" i="10"/>
  <c r="G1956" i="10"/>
  <c r="G1948" i="10"/>
  <c r="G1940" i="10"/>
  <c r="G1932" i="10"/>
  <c r="G1924" i="10"/>
  <c r="G1916" i="10"/>
  <c r="G1908" i="10"/>
  <c r="G1900" i="10"/>
  <c r="G1892" i="10"/>
  <c r="G1884" i="10"/>
  <c r="G1876" i="10"/>
  <c r="G1868" i="10"/>
  <c r="G1860" i="10"/>
  <c r="G1852" i="10"/>
  <c r="G1844" i="10"/>
  <c r="G1836" i="10"/>
  <c r="G1828" i="10"/>
  <c r="G1820" i="10"/>
  <c r="G1812" i="10"/>
  <c r="G1804" i="10"/>
  <c r="G1796" i="10"/>
  <c r="G1788" i="10"/>
  <c r="G1780" i="10"/>
  <c r="G1772" i="10"/>
  <c r="G1764" i="10"/>
  <c r="G1756" i="10"/>
  <c r="G1748" i="10"/>
  <c r="G1740" i="10"/>
  <c r="G1732" i="10"/>
  <c r="G1724" i="10"/>
  <c r="G1716" i="10"/>
  <c r="G1708" i="10"/>
  <c r="G1700" i="10"/>
  <c r="G1692" i="10"/>
  <c r="G1684" i="10"/>
  <c r="G1676" i="10"/>
  <c r="G1668" i="10"/>
  <c r="G1660" i="10"/>
  <c r="G1652" i="10"/>
  <c r="G1644" i="10"/>
  <c r="G1636" i="10"/>
  <c r="G1628" i="10"/>
  <c r="G1620" i="10"/>
  <c r="G1612" i="10"/>
  <c r="G1604" i="10"/>
  <c r="G1596" i="10"/>
  <c r="G1588" i="10"/>
  <c r="G1580" i="10"/>
  <c r="G1572" i="10"/>
  <c r="G1564" i="10"/>
  <c r="G1556" i="10"/>
  <c r="G1548" i="10"/>
  <c r="G1540" i="10"/>
  <c r="G1532" i="10"/>
  <c r="G1524" i="10"/>
  <c r="G1516" i="10"/>
  <c r="G1508" i="10"/>
  <c r="G1500" i="10"/>
  <c r="G1492" i="10"/>
  <c r="G1484" i="10"/>
  <c r="G1476" i="10"/>
  <c r="G1468" i="10"/>
  <c r="G1460" i="10"/>
  <c r="G1452" i="10"/>
  <c r="G1444" i="10"/>
  <c r="G1436" i="10"/>
  <c r="G1428" i="10"/>
  <c r="G1420" i="10"/>
  <c r="G1412" i="10"/>
  <c r="G1404" i="10"/>
  <c r="G1396" i="10"/>
  <c r="G1388" i="10"/>
  <c r="G1380" i="10"/>
  <c r="G1372" i="10"/>
  <c r="G1364" i="10"/>
  <c r="G1356" i="10"/>
  <c r="G1348" i="10"/>
  <c r="G1340" i="10"/>
  <c r="G1332" i="10"/>
  <c r="G1324" i="10"/>
  <c r="G1316" i="10"/>
  <c r="G1308" i="10"/>
  <c r="G1300" i="10"/>
  <c r="G1292" i="10"/>
  <c r="G1284" i="10"/>
  <c r="G1276" i="10"/>
  <c r="G1268" i="10"/>
  <c r="G1260" i="10"/>
  <c r="G1252" i="10"/>
  <c r="G1244" i="10"/>
  <c r="G1236" i="10"/>
  <c r="G1228" i="10"/>
  <c r="G1220" i="10"/>
  <c r="G1212" i="10"/>
  <c r="G1204" i="10"/>
  <c r="G1196" i="10"/>
  <c r="G1188" i="10"/>
  <c r="G1180" i="10"/>
  <c r="G1172" i="10"/>
  <c r="G1164" i="10"/>
  <c r="G1156" i="10"/>
  <c r="G1148" i="10"/>
  <c r="G1140" i="10"/>
  <c r="G1132" i="10"/>
  <c r="G1124" i="10"/>
  <c r="G1116" i="10"/>
  <c r="G1108" i="10"/>
  <c r="G1100" i="10"/>
  <c r="G1092" i="10"/>
  <c r="G1084" i="10"/>
  <c r="G1076" i="10"/>
  <c r="G1068" i="10"/>
  <c r="G1060" i="10"/>
  <c r="G1052" i="10"/>
  <c r="G1044" i="10"/>
  <c r="G1036" i="10"/>
  <c r="G1028" i="10"/>
  <c r="G1020" i="10"/>
  <c r="G1012" i="10"/>
  <c r="G1004" i="10"/>
  <c r="G996" i="10"/>
  <c r="G988" i="10"/>
  <c r="G980" i="10"/>
  <c r="G972" i="10"/>
  <c r="G964" i="10"/>
  <c r="G956" i="10"/>
  <c r="G948" i="10"/>
  <c r="G940" i="10"/>
  <c r="G932" i="10"/>
  <c r="G924" i="10"/>
  <c r="G916" i="10"/>
  <c r="G908" i="10"/>
  <c r="G900" i="10"/>
  <c r="G892" i="10"/>
  <c r="G884" i="10"/>
  <c r="G876" i="10"/>
  <c r="G868" i="10"/>
  <c r="G8820" i="10"/>
  <c r="G7350" i="10"/>
  <c r="G6838" i="10"/>
  <c r="G6326" i="10"/>
  <c r="G6042" i="10"/>
  <c r="G5870" i="10"/>
  <c r="G5730" i="10"/>
  <c r="G5622" i="10"/>
  <c r="G5527" i="10"/>
  <c r="G5442" i="10"/>
  <c r="G5356" i="10"/>
  <c r="G5275" i="10"/>
  <c r="G5211" i="10"/>
  <c r="G5147" i="10"/>
  <c r="G5083" i="10"/>
  <c r="G5019" i="10"/>
  <c r="G4955" i="10"/>
  <c r="G4891" i="10"/>
  <c r="G4827" i="10"/>
  <c r="G4763" i="10"/>
  <c r="G4699" i="10"/>
  <c r="G4635" i="10"/>
  <c r="G4571" i="10"/>
  <c r="G4507" i="10"/>
  <c r="G4443" i="10"/>
  <c r="G4379" i="10"/>
  <c r="G4315" i="10"/>
  <c r="G4251" i="10"/>
  <c r="G4187" i="10"/>
  <c r="G4123" i="10"/>
  <c r="G4091" i="10"/>
  <c r="G4059" i="10"/>
  <c r="G4027" i="10"/>
  <c r="G3995" i="10"/>
  <c r="G3963" i="10"/>
  <c r="G3931" i="10"/>
  <c r="G3899" i="10"/>
  <c r="G3873" i="10"/>
  <c r="G3857" i="10"/>
  <c r="G3841" i="10"/>
  <c r="G3825" i="10"/>
  <c r="G3809" i="10"/>
  <c r="G3793" i="10"/>
  <c r="G3777" i="10"/>
  <c r="G3761" i="10"/>
  <c r="G3745" i="10"/>
  <c r="G3729" i="10"/>
  <c r="G3714" i="10"/>
  <c r="G3701" i="10"/>
  <c r="G3689" i="10"/>
  <c r="G3675" i="10"/>
  <c r="G3663" i="10"/>
  <c r="G3650" i="10"/>
  <c r="G3637" i="10"/>
  <c r="G3625" i="10"/>
  <c r="G3611" i="10"/>
  <c r="G3599" i="10"/>
  <c r="G3587" i="10"/>
  <c r="G3577" i="10"/>
  <c r="G3566" i="10"/>
  <c r="G3555" i="10"/>
  <c r="G3545" i="10"/>
  <c r="G3534" i="10"/>
  <c r="G3523" i="10"/>
  <c r="G3513" i="10"/>
  <c r="G3502" i="10"/>
  <c r="G3491" i="10"/>
  <c r="G3481" i="10"/>
  <c r="G3470" i="10"/>
  <c r="G3459" i="10"/>
  <c r="G3449" i="10"/>
  <c r="G3438" i="10"/>
  <c r="G3427" i="10"/>
  <c r="G3417" i="10"/>
  <c r="G3406" i="10"/>
  <c r="G3395" i="10"/>
  <c r="G3385" i="10"/>
  <c r="G3374" i="10"/>
  <c r="G3363" i="10"/>
  <c r="G3353" i="10"/>
  <c r="G3342" i="10"/>
  <c r="G3331" i="10"/>
  <c r="G3321" i="10"/>
  <c r="G3310" i="10"/>
  <c r="G3299" i="10"/>
  <c r="G3289" i="10"/>
  <c r="G3278" i="10"/>
  <c r="G3269" i="10"/>
  <c r="G3259" i="10"/>
  <c r="G3251" i="10"/>
  <c r="G3243" i="10"/>
  <c r="G3235" i="10"/>
  <c r="G3227" i="10"/>
  <c r="G3219" i="10"/>
  <c r="G3211" i="10"/>
  <c r="G3203" i="10"/>
  <c r="G3195" i="10"/>
  <c r="G3187" i="10"/>
  <c r="G3179" i="10"/>
  <c r="G3171" i="10"/>
  <c r="G3163" i="10"/>
  <c r="G3155" i="10"/>
  <c r="G3147" i="10"/>
  <c r="G3139" i="10"/>
  <c r="G3131" i="10"/>
  <c r="G3123" i="10"/>
  <c r="G3115" i="10"/>
  <c r="G3107" i="10"/>
  <c r="G3099" i="10"/>
  <c r="G3091" i="10"/>
  <c r="G3083" i="10"/>
  <c r="G3075" i="10"/>
  <c r="G3067" i="10"/>
  <c r="G3059" i="10"/>
  <c r="G3051" i="10"/>
  <c r="G3043" i="10"/>
  <c r="G3035" i="10"/>
  <c r="G3027" i="10"/>
  <c r="G3019" i="10"/>
  <c r="G3011" i="10"/>
  <c r="G3003" i="10"/>
  <c r="G2995" i="10"/>
  <c r="G2987" i="10"/>
  <c r="G2979" i="10"/>
  <c r="G2971" i="10"/>
  <c r="G2963" i="10"/>
  <c r="G2955" i="10"/>
  <c r="G2947" i="10"/>
  <c r="G2939" i="10"/>
  <c r="G2931" i="10"/>
  <c r="G2923" i="10"/>
  <c r="G2915" i="10"/>
  <c r="G2907" i="10"/>
  <c r="G2899" i="10"/>
  <c r="G2891" i="10"/>
  <c r="G2883" i="10"/>
  <c r="G2875" i="10"/>
  <c r="G2867" i="10"/>
  <c r="G2859" i="10"/>
  <c r="G2851" i="10"/>
  <c r="G2843" i="10"/>
  <c r="G2835" i="10"/>
  <c r="G2827" i="10"/>
  <c r="G2819" i="10"/>
  <c r="G2811" i="10"/>
  <c r="G2803" i="10"/>
  <c r="G2795" i="10"/>
  <c r="G2787" i="10"/>
  <c r="G2779" i="10"/>
  <c r="G2771" i="10"/>
  <c r="G2763" i="10"/>
  <c r="G2755" i="10"/>
  <c r="G2747" i="10"/>
  <c r="G2739" i="10"/>
  <c r="G2731" i="10"/>
  <c r="G2723" i="10"/>
  <c r="G2715" i="10"/>
  <c r="G2707" i="10"/>
  <c r="G2699" i="10"/>
  <c r="G2691" i="10"/>
  <c r="G2683" i="10"/>
  <c r="G2675" i="10"/>
  <c r="G2667" i="10"/>
  <c r="G2659" i="10"/>
  <c r="G2651" i="10"/>
  <c r="G2643" i="10"/>
  <c r="G2635" i="10"/>
  <c r="G2627" i="10"/>
  <c r="G2619" i="10"/>
  <c r="G2611" i="10"/>
  <c r="G2603" i="10"/>
  <c r="G2595" i="10"/>
  <c r="G2587" i="10"/>
  <c r="G2579" i="10"/>
  <c r="G2571" i="10"/>
  <c r="G2563" i="10"/>
  <c r="G2555" i="10"/>
  <c r="G2547" i="10"/>
  <c r="G2539" i="10"/>
  <c r="G2531" i="10"/>
  <c r="G2523" i="10"/>
  <c r="G2515" i="10"/>
  <c r="G2507" i="10"/>
  <c r="G2499" i="10"/>
  <c r="G2491" i="10"/>
  <c r="G2483" i="10"/>
  <c r="G2475" i="10"/>
  <c r="G2467" i="10"/>
  <c r="G2459" i="10"/>
  <c r="G2451" i="10"/>
  <c r="G2443" i="10"/>
  <c r="G2435" i="10"/>
  <c r="G2427" i="10"/>
  <c r="G2419" i="10"/>
  <c r="G2411" i="10"/>
  <c r="G2403" i="10"/>
  <c r="G2395" i="10"/>
  <c r="G2387" i="10"/>
  <c r="G2379" i="10"/>
  <c r="G2371" i="10"/>
  <c r="G2363" i="10"/>
  <c r="G2355" i="10"/>
  <c r="G2347" i="10"/>
  <c r="G2339" i="10"/>
  <c r="G2331" i="10"/>
  <c r="G2323" i="10"/>
  <c r="G2315" i="10"/>
  <c r="G2307" i="10"/>
  <c r="G2299" i="10"/>
  <c r="G2291" i="10"/>
  <c r="G2283" i="10"/>
  <c r="G2275" i="10"/>
  <c r="G2267" i="10"/>
  <c r="G2259" i="10"/>
  <c r="G2251" i="10"/>
  <c r="G2243" i="10"/>
  <c r="G2235" i="10"/>
  <c r="G2227" i="10"/>
  <c r="G2219" i="10"/>
  <c r="G2211" i="10"/>
  <c r="G2203" i="10"/>
  <c r="G2195" i="10"/>
  <c r="G2187" i="10"/>
  <c r="G2179" i="10"/>
  <c r="G2171" i="10"/>
  <c r="G2163" i="10"/>
  <c r="G2155" i="10"/>
  <c r="G2147" i="10"/>
  <c r="G2139" i="10"/>
  <c r="G2131" i="10"/>
  <c r="G2123" i="10"/>
  <c r="G2115" i="10"/>
  <c r="G2107" i="10"/>
  <c r="G2099" i="10"/>
  <c r="G2091" i="10"/>
  <c r="G2083" i="10"/>
  <c r="G2075" i="10"/>
  <c r="G2067" i="10"/>
  <c r="G2059" i="10"/>
  <c r="G2051" i="10"/>
  <c r="G2043" i="10"/>
  <c r="G2035" i="10"/>
  <c r="G2027" i="10"/>
  <c r="G2019" i="10"/>
  <c r="G2011" i="10"/>
  <c r="G2003" i="10"/>
  <c r="G1995" i="10"/>
  <c r="G1987" i="10"/>
  <c r="G1979" i="10"/>
  <c r="G1971" i="10"/>
  <c r="G1963" i="10"/>
  <c r="G1955" i="10"/>
  <c r="G1947" i="10"/>
  <c r="G1939" i="10"/>
  <c r="G1931" i="10"/>
  <c r="G1923" i="10"/>
  <c r="G1915" i="10"/>
  <c r="G1907" i="10"/>
  <c r="G1899" i="10"/>
  <c r="G1891" i="10"/>
  <c r="G1883" i="10"/>
  <c r="G1875" i="10"/>
  <c r="G1867" i="10"/>
  <c r="G1859" i="10"/>
  <c r="G1851" i="10"/>
  <c r="G1843" i="10"/>
  <c r="G1835" i="10"/>
  <c r="G1827" i="10"/>
  <c r="G1819" i="10"/>
  <c r="G1811" i="10"/>
  <c r="G1803" i="10"/>
  <c r="G1795" i="10"/>
  <c r="G1787" i="10"/>
  <c r="G1779" i="10"/>
  <c r="G1771" i="10"/>
  <c r="G1763" i="10"/>
  <c r="G1755" i="10"/>
  <c r="G1747" i="10"/>
  <c r="G1739" i="10"/>
  <c r="G1731" i="10"/>
  <c r="G1723" i="10"/>
  <c r="G1715" i="10"/>
  <c r="G1707" i="10"/>
  <c r="G1699" i="10"/>
  <c r="G1691" i="10"/>
  <c r="G1683" i="10"/>
  <c r="G1675" i="10"/>
  <c r="G1667" i="10"/>
  <c r="G1659" i="10"/>
  <c r="G1651" i="10"/>
  <c r="G1643" i="10"/>
  <c r="G1635" i="10"/>
  <c r="G1627" i="10"/>
  <c r="G1619" i="10"/>
  <c r="G1611" i="10"/>
  <c r="G1603" i="10"/>
  <c r="G1595" i="10"/>
  <c r="G1587" i="10"/>
  <c r="G1579" i="10"/>
  <c r="G1571" i="10"/>
  <c r="G1563" i="10"/>
  <c r="G1555" i="10"/>
  <c r="G1547" i="10"/>
  <c r="G1539" i="10"/>
  <c r="G1531" i="10"/>
  <c r="G1523" i="10"/>
  <c r="G1515" i="10"/>
  <c r="G1507" i="10"/>
  <c r="G1499" i="10"/>
  <c r="G1491" i="10"/>
  <c r="G1483" i="10"/>
  <c r="G1475" i="10"/>
  <c r="G1467" i="10"/>
  <c r="G1459" i="10"/>
  <c r="G1451" i="10"/>
  <c r="G1443" i="10"/>
  <c r="G1435" i="10"/>
  <c r="G1427" i="10"/>
  <c r="G1419" i="10"/>
  <c r="G1411" i="10"/>
  <c r="G1403" i="10"/>
  <c r="G1395" i="10"/>
  <c r="G1387" i="10"/>
  <c r="G1379" i="10"/>
  <c r="G1371" i="10"/>
  <c r="G1363" i="10"/>
  <c r="G1355" i="10"/>
  <c r="G1347" i="10"/>
  <c r="G1339" i="10"/>
  <c r="G1331" i="10"/>
  <c r="G1323" i="10"/>
  <c r="G1315" i="10"/>
  <c r="G1307" i="10"/>
  <c r="G1299" i="10"/>
  <c r="G1291" i="10"/>
  <c r="G1283" i="10"/>
  <c r="G1275" i="10"/>
  <c r="G1267" i="10"/>
  <c r="G1259" i="10"/>
  <c r="G1251" i="10"/>
  <c r="G1243" i="10"/>
  <c r="G7980" i="10"/>
  <c r="G7222" i="10"/>
  <c r="G6710" i="10"/>
  <c r="G6198" i="10"/>
  <c r="G5998" i="10"/>
  <c r="G5827" i="10"/>
  <c r="G5699" i="10"/>
  <c r="G5596" i="10"/>
  <c r="G5506" i="10"/>
  <c r="G5420" i="10"/>
  <c r="G5335" i="10"/>
  <c r="G5259" i="10"/>
  <c r="G5195" i="10"/>
  <c r="G5131" i="10"/>
  <c r="G5067" i="10"/>
  <c r="G5003" i="10"/>
  <c r="G4939" i="10"/>
  <c r="G4875" i="10"/>
  <c r="G4811" i="10"/>
  <c r="G4747" i="10"/>
  <c r="G4683" i="10"/>
  <c r="G4619" i="10"/>
  <c r="G4555" i="10"/>
  <c r="G4491" i="10"/>
  <c r="G4427" i="10"/>
  <c r="G4363" i="10"/>
  <c r="G4299" i="10"/>
  <c r="G4235" i="10"/>
  <c r="G4171" i="10"/>
  <c r="G4115" i="10"/>
  <c r="G4083" i="10"/>
  <c r="G4051" i="10"/>
  <c r="G4019" i="10"/>
  <c r="G3987" i="10"/>
  <c r="G3955" i="10"/>
  <c r="G3923" i="10"/>
  <c r="G3891" i="10"/>
  <c r="G3869" i="10"/>
  <c r="G3853" i="10"/>
  <c r="G3837" i="10"/>
  <c r="G3821" i="10"/>
  <c r="G3805" i="10"/>
  <c r="G3789" i="10"/>
  <c r="G3773" i="10"/>
  <c r="G3757" i="10"/>
  <c r="G3741" i="10"/>
  <c r="G3725" i="10"/>
  <c r="G3711" i="10"/>
  <c r="G3698" i="10"/>
  <c r="G3685" i="10"/>
  <c r="G3673" i="10"/>
  <c r="G3659" i="10"/>
  <c r="G3647" i="10"/>
  <c r="G3634" i="10"/>
  <c r="G3621" i="10"/>
  <c r="G3609" i="10"/>
  <c r="G3595" i="10"/>
  <c r="G3585" i="10"/>
  <c r="G3574" i="10"/>
  <c r="G3563" i="10"/>
  <c r="G3553" i="10"/>
  <c r="G3542" i="10"/>
  <c r="G3531" i="10"/>
  <c r="G3521" i="10"/>
  <c r="G3510" i="10"/>
  <c r="G3499" i="10"/>
  <c r="G3489" i="10"/>
  <c r="G3478" i="10"/>
  <c r="G3467" i="10"/>
  <c r="G3457" i="10"/>
  <c r="G3446" i="10"/>
  <c r="G3435" i="10"/>
  <c r="G3425" i="10"/>
  <c r="G3414" i="10"/>
  <c r="G3403" i="10"/>
  <c r="G3393" i="10"/>
  <c r="G3382" i="10"/>
  <c r="G3371" i="10"/>
  <c r="G3361" i="10"/>
  <c r="G3350" i="10"/>
  <c r="G3339" i="10"/>
  <c r="G3329" i="10"/>
  <c r="G3318" i="10"/>
  <c r="G3307" i="10"/>
  <c r="G3297" i="10"/>
  <c r="G3286" i="10"/>
  <c r="G3275" i="10"/>
  <c r="G3266" i="10"/>
  <c r="G3257" i="10"/>
  <c r="G3249" i="10"/>
  <c r="G3241" i="10"/>
  <c r="G3233" i="10"/>
  <c r="G3225" i="10"/>
  <c r="G3217" i="10"/>
  <c r="G3209" i="10"/>
  <c r="G3201" i="10"/>
  <c r="G3193" i="10"/>
  <c r="G3185" i="10"/>
  <c r="G3177" i="10"/>
  <c r="G3169" i="10"/>
  <c r="G3161" i="10"/>
  <c r="G3153" i="10"/>
  <c r="G3145" i="10"/>
  <c r="G3137" i="10"/>
  <c r="G3129" i="10"/>
  <c r="G3121" i="10"/>
  <c r="G3113" i="10"/>
  <c r="G3105" i="10"/>
  <c r="G3097" i="10"/>
  <c r="G3089" i="10"/>
  <c r="G3081" i="10"/>
  <c r="G3073" i="10"/>
  <c r="G3065" i="10"/>
  <c r="G3057" i="10"/>
  <c r="G3049" i="10"/>
  <c r="G3041" i="10"/>
  <c r="G3033" i="10"/>
  <c r="G3025" i="10"/>
  <c r="G3017" i="10"/>
  <c r="G3009" i="10"/>
  <c r="G3001" i="10"/>
  <c r="G2993" i="10"/>
  <c r="G2985" i="10"/>
  <c r="G2977" i="10"/>
  <c r="G2969" i="10"/>
  <c r="G2961" i="10"/>
  <c r="G2953" i="10"/>
  <c r="G2945" i="10"/>
  <c r="G2937" i="10"/>
  <c r="G2929" i="10"/>
  <c r="G2921" i="10"/>
  <c r="G2913" i="10"/>
  <c r="G2905" i="10"/>
  <c r="G2897" i="10"/>
  <c r="G2889" i="10"/>
  <c r="G2881" i="10"/>
  <c r="G2873" i="10"/>
  <c r="G2865" i="10"/>
  <c r="G2857" i="10"/>
  <c r="G2849" i="10"/>
  <c r="G2841" i="10"/>
  <c r="G2833" i="10"/>
  <c r="G2825" i="10"/>
  <c r="G2817" i="10"/>
  <c r="G2809" i="10"/>
  <c r="G2801" i="10"/>
  <c r="G2793" i="10"/>
  <c r="G2785" i="10"/>
  <c r="G2777" i="10"/>
  <c r="G2769" i="10"/>
  <c r="G2761" i="10"/>
  <c r="G2753" i="10"/>
  <c r="G2745" i="10"/>
  <c r="G2737" i="10"/>
  <c r="G2729" i="10"/>
  <c r="G2721" i="10"/>
  <c r="G2713" i="10"/>
  <c r="G2705" i="10"/>
  <c r="G2697" i="10"/>
  <c r="G2689" i="10"/>
  <c r="G2681" i="10"/>
  <c r="G2673" i="10"/>
  <c r="G2665" i="10"/>
  <c r="G2657" i="10"/>
  <c r="G2649" i="10"/>
  <c r="G2641" i="10"/>
  <c r="G2633" i="10"/>
  <c r="G2625" i="10"/>
  <c r="G2617" i="10"/>
  <c r="G2609" i="10"/>
  <c r="G2601" i="10"/>
  <c r="G2593" i="10"/>
  <c r="G2585" i="10"/>
  <c r="G2577" i="10"/>
  <c r="G2569" i="10"/>
  <c r="G2561" i="10"/>
  <c r="G2553" i="10"/>
  <c r="G2545" i="10"/>
  <c r="G2537" i="10"/>
  <c r="G2529" i="10"/>
  <c r="G2521" i="10"/>
  <c r="G2513" i="10"/>
  <c r="G2505" i="10"/>
  <c r="G2497" i="10"/>
  <c r="G2489" i="10"/>
  <c r="G2481" i="10"/>
  <c r="G2473" i="10"/>
  <c r="G2465" i="10"/>
  <c r="G2457" i="10"/>
  <c r="G2449" i="10"/>
  <c r="G2441" i="10"/>
  <c r="G2433" i="10"/>
  <c r="G2425" i="10"/>
  <c r="G2417" i="10"/>
  <c r="G2409" i="10"/>
  <c r="G2401" i="10"/>
  <c r="G2393" i="10"/>
  <c r="G2385" i="10"/>
  <c r="G2377" i="10"/>
  <c r="G2369" i="10"/>
  <c r="G2361" i="10"/>
  <c r="G2353" i="10"/>
  <c r="G2345" i="10"/>
  <c r="G2337" i="10"/>
  <c r="G2329" i="10"/>
  <c r="G2321" i="10"/>
  <c r="G2313" i="10"/>
  <c r="G2305" i="10"/>
  <c r="G2297" i="10"/>
  <c r="G2289" i="10"/>
  <c r="G2281" i="10"/>
  <c r="G2273" i="10"/>
  <c r="G2265" i="10"/>
  <c r="G2257" i="10"/>
  <c r="G2249" i="10"/>
  <c r="G2241" i="10"/>
  <c r="G2233" i="10"/>
  <c r="G2225" i="10"/>
  <c r="G2217" i="10"/>
  <c r="G2209" i="10"/>
  <c r="G2201" i="10"/>
  <c r="G2193" i="10"/>
  <c r="G2185" i="10"/>
  <c r="G2177" i="10"/>
  <c r="G2169" i="10"/>
  <c r="G2161" i="10"/>
  <c r="G2153" i="10"/>
  <c r="G2145" i="10"/>
  <c r="G2137" i="10"/>
  <c r="G2129" i="10"/>
  <c r="G2121" i="10"/>
  <c r="G2113" i="10"/>
  <c r="G2105" i="10"/>
  <c r="G2097" i="10"/>
  <c r="G2089" i="10"/>
  <c r="G2081" i="10"/>
  <c r="G2073" i="10"/>
  <c r="G2065" i="10"/>
  <c r="G2057" i="10"/>
  <c r="G2049" i="10"/>
  <c r="G2041" i="10"/>
  <c r="G2033" i="10"/>
  <c r="G2025" i="10"/>
  <c r="G2017" i="10"/>
  <c r="G2009" i="10"/>
  <c r="G2001" i="10"/>
  <c r="G1993" i="10"/>
  <c r="G1985" i="10"/>
  <c r="G1977" i="10"/>
  <c r="G1969" i="10"/>
  <c r="G1961" i="10"/>
  <c r="G1953" i="10"/>
  <c r="G1945" i="10"/>
  <c r="G1937" i="10"/>
  <c r="G1929" i="10"/>
  <c r="G1921" i="10"/>
  <c r="G1913" i="10"/>
  <c r="G1905" i="10"/>
  <c r="G1897" i="10"/>
  <c r="G1889" i="10"/>
  <c r="G1881" i="10"/>
  <c r="G1873" i="10"/>
  <c r="G1865" i="10"/>
  <c r="G1857" i="10"/>
  <c r="G1849" i="10"/>
  <c r="G1841" i="10"/>
  <c r="G1833" i="10"/>
  <c r="G1825" i="10"/>
  <c r="G1817" i="10"/>
  <c r="G1809" i="10"/>
  <c r="G1801" i="10"/>
  <c r="G1793" i="10"/>
  <c r="G1785" i="10"/>
  <c r="G1777" i="10"/>
  <c r="G1769" i="10"/>
  <c r="G1761" i="10"/>
  <c r="G1753" i="10"/>
  <c r="G1745" i="10"/>
  <c r="G1737" i="10"/>
  <c r="G1729" i="10"/>
  <c r="G1721" i="10"/>
  <c r="G1713" i="10"/>
  <c r="G1705" i="10"/>
  <c r="G1697" i="10"/>
  <c r="G1689" i="10"/>
  <c r="G1681" i="10"/>
  <c r="G1673" i="10"/>
  <c r="G1665" i="10"/>
  <c r="G1657" i="10"/>
  <c r="G1649" i="10"/>
  <c r="G1641" i="10"/>
  <c r="G1633" i="10"/>
  <c r="G1625" i="10"/>
  <c r="G1617" i="10"/>
  <c r="G1609" i="10"/>
  <c r="G1601" i="10"/>
  <c r="G1593" i="10"/>
  <c r="G1585" i="10"/>
  <c r="G1577" i="10"/>
  <c r="G1569" i="10"/>
  <c r="G1561" i="10"/>
  <c r="G1553" i="10"/>
  <c r="G1545" i="10"/>
  <c r="G1537" i="10"/>
  <c r="G1529" i="10"/>
  <c r="G1521" i="10"/>
  <c r="G1513" i="10"/>
  <c r="G1505" i="10"/>
  <c r="G1497" i="10"/>
  <c r="G1489" i="10"/>
  <c r="G1481" i="10"/>
  <c r="G1473" i="10"/>
  <c r="G1465" i="10"/>
  <c r="G1457" i="10"/>
  <c r="G1449" i="10"/>
  <c r="G1441" i="10"/>
  <c r="G1433" i="10"/>
  <c r="G1425" i="10"/>
  <c r="G1417" i="10"/>
  <c r="G1409" i="10"/>
  <c r="G1401" i="10"/>
  <c r="G1393" i="10"/>
  <c r="G1385" i="10"/>
  <c r="G1377" i="10"/>
  <c r="G1369" i="10"/>
  <c r="G1361" i="10"/>
  <c r="G1353" i="10"/>
  <c r="G1345" i="10"/>
  <c r="G1337" i="10"/>
  <c r="G1329" i="10"/>
  <c r="G1321" i="10"/>
  <c r="G1313" i="10"/>
  <c r="G1305" i="10"/>
  <c r="G1297" i="10"/>
  <c r="G1289" i="10"/>
  <c r="G1281" i="10"/>
  <c r="G1273" i="10"/>
  <c r="G1265" i="10"/>
  <c r="G1257" i="10"/>
  <c r="G1249" i="10"/>
  <c r="G1241" i="10"/>
  <c r="G1233" i="10"/>
  <c r="G1225" i="10"/>
  <c r="G1217" i="10"/>
  <c r="G1209" i="10"/>
  <c r="G1201" i="10"/>
  <c r="G1193" i="10"/>
  <c r="G1185" i="10"/>
  <c r="G1177" i="10"/>
  <c r="G1169" i="10"/>
  <c r="G1161" i="10"/>
  <c r="G1153" i="10"/>
  <c r="G1145" i="10"/>
  <c r="G1137" i="10"/>
  <c r="G1129" i="10"/>
  <c r="G1121" i="10"/>
  <c r="G1113" i="10"/>
  <c r="G1105" i="10"/>
  <c r="G1097" i="10"/>
  <c r="G1089" i="10"/>
  <c r="G1081" i="10"/>
  <c r="G1073" i="10"/>
  <c r="G1065" i="10"/>
  <c r="G1057" i="10"/>
  <c r="G1049" i="10"/>
  <c r="G1041" i="10"/>
  <c r="G1033" i="10"/>
  <c r="G1025" i="10"/>
  <c r="G1017" i="10"/>
  <c r="G1009" i="10"/>
  <c r="G1001" i="10"/>
  <c r="G993" i="10"/>
  <c r="G985" i="10"/>
  <c r="G977" i="10"/>
  <c r="G969" i="10"/>
  <c r="G961" i="10"/>
  <c r="G953" i="10"/>
  <c r="G945" i="10"/>
  <c r="G937" i="10"/>
  <c r="G929" i="10"/>
  <c r="G921" i="10"/>
  <c r="G913" i="10"/>
  <c r="G905" i="10"/>
  <c r="G897" i="10"/>
  <c r="G889" i="10"/>
  <c r="G881" i="10"/>
  <c r="G873" i="10"/>
  <c r="G865" i="10"/>
  <c r="G6019" i="10"/>
  <c r="G5203" i="10"/>
  <c r="G4691" i="10"/>
  <c r="G4179" i="10"/>
  <c r="G3897" i="10"/>
  <c r="G3759" i="10"/>
  <c r="G3649" i="10"/>
  <c r="G3554" i="10"/>
  <c r="G3469" i="10"/>
  <c r="G3383" i="10"/>
  <c r="G3298" i="10"/>
  <c r="G3226" i="10"/>
  <c r="G3162" i="10"/>
  <c r="G3098" i="10"/>
  <c r="G3034" i="10"/>
  <c r="G2970" i="10"/>
  <c r="G2906" i="10"/>
  <c r="G2842" i="10"/>
  <c r="G2778" i="10"/>
  <c r="G2714" i="10"/>
  <c r="G2650" i="10"/>
  <c r="G2586" i="10"/>
  <c r="G2522" i="10"/>
  <c r="G2458" i="10"/>
  <c r="G2394" i="10"/>
  <c r="G2330" i="10"/>
  <c r="G2266" i="10"/>
  <c r="G2202" i="10"/>
  <c r="G2138" i="10"/>
  <c r="G2074" i="10"/>
  <c r="G2010" i="10"/>
  <c r="G1946" i="10"/>
  <c r="G1882" i="10"/>
  <c r="G1818" i="10"/>
  <c r="G1754" i="10"/>
  <c r="G1690" i="10"/>
  <c r="G1626" i="10"/>
  <c r="G1562" i="10"/>
  <c r="G1530" i="10"/>
  <c r="G1510" i="10"/>
  <c r="G1487" i="10"/>
  <c r="G1466" i="10"/>
  <c r="G1446" i="10"/>
  <c r="G1423" i="10"/>
  <c r="G1402" i="10"/>
  <c r="G1386" i="10"/>
  <c r="G1370" i="10"/>
  <c r="G1354" i="10"/>
  <c r="G1338" i="10"/>
  <c r="G1322" i="10"/>
  <c r="G1306" i="10"/>
  <c r="G1293" i="10"/>
  <c r="G1279" i="10"/>
  <c r="G1266" i="10"/>
  <c r="G1254" i="10"/>
  <c r="G1240" i="10"/>
  <c r="G1230" i="10"/>
  <c r="G1219" i="10"/>
  <c r="G1208" i="10"/>
  <c r="G1198" i="10"/>
  <c r="G1187" i="10"/>
  <c r="G1176" i="10"/>
  <c r="G1166" i="10"/>
  <c r="G1155" i="10"/>
  <c r="G1144" i="10"/>
  <c r="G1134" i="10"/>
  <c r="G1123" i="10"/>
  <c r="G1112" i="10"/>
  <c r="G1102" i="10"/>
  <c r="G1091" i="10"/>
  <c r="G1080" i="10"/>
  <c r="G1070" i="10"/>
  <c r="G1059" i="10"/>
  <c r="G1048" i="10"/>
  <c r="G1038" i="10"/>
  <c r="G1027" i="10"/>
  <c r="G1016" i="10"/>
  <c r="G1006" i="10"/>
  <c r="G995" i="10"/>
  <c r="G984" i="10"/>
  <c r="G974" i="10"/>
  <c r="G963" i="10"/>
  <c r="G952" i="10"/>
  <c r="G942" i="10"/>
  <c r="G931" i="10"/>
  <c r="G920" i="10"/>
  <c r="G910" i="10"/>
  <c r="G899" i="10"/>
  <c r="G888" i="10"/>
  <c r="G878" i="10"/>
  <c r="G867" i="10"/>
  <c r="G858" i="10"/>
  <c r="G850" i="10"/>
  <c r="G842" i="10"/>
  <c r="G834" i="10"/>
  <c r="G826" i="10"/>
  <c r="G818" i="10"/>
  <c r="G810" i="10"/>
  <c r="G802" i="10"/>
  <c r="G794" i="10"/>
  <c r="G786" i="10"/>
  <c r="G778" i="10"/>
  <c r="G770" i="10"/>
  <c r="G762" i="10"/>
  <c r="G754" i="10"/>
  <c r="G746" i="10"/>
  <c r="G738" i="10"/>
  <c r="G730" i="10"/>
  <c r="G722" i="10"/>
  <c r="G714" i="10"/>
  <c r="G706" i="10"/>
  <c r="G698" i="10"/>
  <c r="G690" i="10"/>
  <c r="G682" i="10"/>
  <c r="G674" i="10"/>
  <c r="G666" i="10"/>
  <c r="G658" i="10"/>
  <c r="G650" i="10"/>
  <c r="G642" i="10"/>
  <c r="G634" i="10"/>
  <c r="G626" i="10"/>
  <c r="G618" i="10"/>
  <c r="G610" i="10"/>
  <c r="G602" i="10"/>
  <c r="G594" i="10"/>
  <c r="G586" i="10"/>
  <c r="G578" i="10"/>
  <c r="G570" i="10"/>
  <c r="G562" i="10"/>
  <c r="G554" i="10"/>
  <c r="G546" i="10"/>
  <c r="G538" i="10"/>
  <c r="G530" i="10"/>
  <c r="G522" i="10"/>
  <c r="G514" i="10"/>
  <c r="G506" i="10"/>
  <c r="G498" i="10"/>
  <c r="G490" i="10"/>
  <c r="G482" i="10"/>
  <c r="G474" i="10"/>
  <c r="G466" i="10"/>
  <c r="G458" i="10"/>
  <c r="G450" i="10"/>
  <c r="G442" i="10"/>
  <c r="G434" i="10"/>
  <c r="G426" i="10"/>
  <c r="G418" i="10"/>
  <c r="G410" i="10"/>
  <c r="G402" i="10"/>
  <c r="G394" i="10"/>
  <c r="G386" i="10"/>
  <c r="G378" i="10"/>
  <c r="G370" i="10"/>
  <c r="G362" i="10"/>
  <c r="G354" i="10"/>
  <c r="G346" i="10"/>
  <c r="G338" i="10"/>
  <c r="G330" i="10"/>
  <c r="G322" i="10"/>
  <c r="G314" i="10"/>
  <c r="G306" i="10"/>
  <c r="G298" i="10"/>
  <c r="G290" i="10"/>
  <c r="G282" i="10"/>
  <c r="G274" i="10"/>
  <c r="G266" i="10"/>
  <c r="G258" i="10"/>
  <c r="G250" i="10"/>
  <c r="G242" i="10"/>
  <c r="G234" i="10"/>
  <c r="G226" i="10"/>
  <c r="G218" i="10"/>
  <c r="G210" i="10"/>
  <c r="G202" i="10"/>
  <c r="G194" i="10"/>
  <c r="G186" i="10"/>
  <c r="G178" i="10"/>
  <c r="G170" i="10"/>
  <c r="G162" i="10"/>
  <c r="G154" i="10"/>
  <c r="G146" i="10"/>
  <c r="G138" i="10"/>
  <c r="G130" i="10"/>
  <c r="G122" i="10"/>
  <c r="G114" i="10"/>
  <c r="G106" i="10"/>
  <c r="G98" i="10"/>
  <c r="G90" i="10"/>
  <c r="G82" i="10"/>
  <c r="G74" i="10"/>
  <c r="G66" i="10"/>
  <c r="G58" i="10"/>
  <c r="G50" i="10"/>
  <c r="G42" i="10"/>
  <c r="G34" i="10"/>
  <c r="G26" i="10"/>
  <c r="G18" i="10"/>
  <c r="G10" i="10"/>
  <c r="G2" i="10"/>
  <c r="G377" i="10"/>
  <c r="G321" i="10"/>
  <c r="G305" i="10"/>
  <c r="G289" i="10"/>
  <c r="G273" i="10"/>
  <c r="G257" i="10"/>
  <c r="G241" i="10"/>
  <c r="G225" i="10"/>
  <c r="G209" i="10"/>
  <c r="G193" i="10"/>
  <c r="G177" i="10"/>
  <c r="G161" i="10"/>
  <c r="G145" i="10"/>
  <c r="G129" i="10"/>
  <c r="G113" i="10"/>
  <c r="G97" i="10"/>
  <c r="G81" i="10"/>
  <c r="G65" i="10"/>
  <c r="G49" i="10"/>
  <c r="G33" i="10"/>
  <c r="G17" i="10"/>
  <c r="G819" i="10"/>
  <c r="G587" i="10"/>
  <c r="G467" i="10"/>
  <c r="G395" i="10"/>
  <c r="G339" i="10"/>
  <c r="G275" i="10"/>
  <c r="G219" i="10"/>
  <c r="G171" i="10"/>
  <c r="G107" i="10"/>
  <c r="G43" i="10"/>
  <c r="G5850" i="10"/>
  <c r="G5139" i="10"/>
  <c r="G4627" i="10"/>
  <c r="G4121" i="10"/>
  <c r="G3871" i="10"/>
  <c r="G3743" i="10"/>
  <c r="G3635" i="10"/>
  <c r="G3543" i="10"/>
  <c r="G3458" i="10"/>
  <c r="G3373" i="10"/>
  <c r="G3287" i="10"/>
  <c r="G3218" i="10"/>
  <c r="G3154" i="10"/>
  <c r="G3090" i="10"/>
  <c r="G3026" i="10"/>
  <c r="G2962" i="10"/>
  <c r="G2898" i="10"/>
  <c r="G2834" i="10"/>
  <c r="G2770" i="10"/>
  <c r="G2706" i="10"/>
  <c r="G2642" i="10"/>
  <c r="G2578" i="10"/>
  <c r="G2514" i="10"/>
  <c r="G2450" i="10"/>
  <c r="G2386" i="10"/>
  <c r="G2322" i="10"/>
  <c r="G2258" i="10"/>
  <c r="G2194" i="10"/>
  <c r="G2130" i="10"/>
  <c r="G2066" i="10"/>
  <c r="G2002" i="10"/>
  <c r="G1938" i="10"/>
  <c r="G1874" i="10"/>
  <c r="G1810" i="10"/>
  <c r="G1746" i="10"/>
  <c r="G1682" i="10"/>
  <c r="G1618" i="10"/>
  <c r="G1559" i="10"/>
  <c r="G1527" i="10"/>
  <c r="G1506" i="10"/>
  <c r="G1486" i="10"/>
  <c r="G1463" i="10"/>
  <c r="G1442" i="10"/>
  <c r="G1422" i="10"/>
  <c r="G1400" i="10"/>
  <c r="G1384" i="10"/>
  <c r="G1368" i="10"/>
  <c r="G1352" i="10"/>
  <c r="G1336" i="10"/>
  <c r="G1320" i="10"/>
  <c r="G1304" i="10"/>
  <c r="G1290" i="10"/>
  <c r="G1278" i="10"/>
  <c r="G1264" i="10"/>
  <c r="G1253" i="10"/>
  <c r="G1239" i="10"/>
  <c r="G1229" i="10"/>
  <c r="G1218" i="10"/>
  <c r="G1207" i="10"/>
  <c r="G1197" i="10"/>
  <c r="G1186" i="10"/>
  <c r="G1175" i="10"/>
  <c r="G1165" i="10"/>
  <c r="G1154" i="10"/>
  <c r="G1143" i="10"/>
  <c r="G1133" i="10"/>
  <c r="G1122" i="10"/>
  <c r="G1111" i="10"/>
  <c r="G1101" i="10"/>
  <c r="G1090" i="10"/>
  <c r="G1079" i="10"/>
  <c r="G1069" i="10"/>
  <c r="G1058" i="10"/>
  <c r="G1047" i="10"/>
  <c r="G1037" i="10"/>
  <c r="G1026" i="10"/>
  <c r="G1015" i="10"/>
  <c r="G1005" i="10"/>
  <c r="G994" i="10"/>
  <c r="G983" i="10"/>
  <c r="G973" i="10"/>
  <c r="G962" i="10"/>
  <c r="G951" i="10"/>
  <c r="G941" i="10"/>
  <c r="G930" i="10"/>
  <c r="G919" i="10"/>
  <c r="G909" i="10"/>
  <c r="G898" i="10"/>
  <c r="G887" i="10"/>
  <c r="G877" i="10"/>
  <c r="G866" i="10"/>
  <c r="G857" i="10"/>
  <c r="G849" i="10"/>
  <c r="G841" i="10"/>
  <c r="G833" i="10"/>
  <c r="G825" i="10"/>
  <c r="G817" i="10"/>
  <c r="G809" i="10"/>
  <c r="G801" i="10"/>
  <c r="G793" i="10"/>
  <c r="G785" i="10"/>
  <c r="G777" i="10"/>
  <c r="G769" i="10"/>
  <c r="G761" i="10"/>
  <c r="G753" i="10"/>
  <c r="G745" i="10"/>
  <c r="G737" i="10"/>
  <c r="G729" i="10"/>
  <c r="G721" i="10"/>
  <c r="G713" i="10"/>
  <c r="G705" i="10"/>
  <c r="G697" i="10"/>
  <c r="G689" i="10"/>
  <c r="G681" i="10"/>
  <c r="G673" i="10"/>
  <c r="G665" i="10"/>
  <c r="G657" i="10"/>
  <c r="G649" i="10"/>
  <c r="G641" i="10"/>
  <c r="G633" i="10"/>
  <c r="G625" i="10"/>
  <c r="G617" i="10"/>
  <c r="G609" i="10"/>
  <c r="G601" i="10"/>
  <c r="G593" i="10"/>
  <c r="G585" i="10"/>
  <c r="G577" i="10"/>
  <c r="G569" i="10"/>
  <c r="G561" i="10"/>
  <c r="G553" i="10"/>
  <c r="G545" i="10"/>
  <c r="G537" i="10"/>
  <c r="G529" i="10"/>
  <c r="G521" i="10"/>
  <c r="G513" i="10"/>
  <c r="G505" i="10"/>
  <c r="G497" i="10"/>
  <c r="G489" i="10"/>
  <c r="G481" i="10"/>
  <c r="G473" i="10"/>
  <c r="G465" i="10"/>
  <c r="G457" i="10"/>
  <c r="G449" i="10"/>
  <c r="G441" i="10"/>
  <c r="G433" i="10"/>
  <c r="G425" i="10"/>
  <c r="G417" i="10"/>
  <c r="G409" i="10"/>
  <c r="G401" i="10"/>
  <c r="G393" i="10"/>
  <c r="G385" i="10"/>
  <c r="G369" i="10"/>
  <c r="G361" i="10"/>
  <c r="G353" i="10"/>
  <c r="G345" i="10"/>
  <c r="G337" i="10"/>
  <c r="G329" i="10"/>
  <c r="G313" i="10"/>
  <c r="G297" i="10"/>
  <c r="G281" i="10"/>
  <c r="G265" i="10"/>
  <c r="G249" i="10"/>
  <c r="G233" i="10"/>
  <c r="G217" i="10"/>
  <c r="G201" i="10"/>
  <c r="G185" i="10"/>
  <c r="G169" i="10"/>
  <c r="G153" i="10"/>
  <c r="G137" i="10"/>
  <c r="G121" i="10"/>
  <c r="G105" i="10"/>
  <c r="G89" i="10"/>
  <c r="G73" i="10"/>
  <c r="G57" i="10"/>
  <c r="G41" i="10"/>
  <c r="G25" i="10"/>
  <c r="G9" i="10"/>
  <c r="G803" i="10"/>
  <c r="G515" i="10"/>
  <c r="G411" i="10"/>
  <c r="G323" i="10"/>
  <c r="G251" i="10"/>
  <c r="G155" i="10"/>
  <c r="G83" i="10"/>
  <c r="G27" i="10"/>
  <c r="G5714" i="10"/>
  <c r="G5075" i="10"/>
  <c r="G4563" i="10"/>
  <c r="G4089" i="10"/>
  <c r="G3855" i="10"/>
  <c r="G3727" i="10"/>
  <c r="G3623" i="10"/>
  <c r="G3533" i="10"/>
  <c r="G3447" i="10"/>
  <c r="G3362" i="10"/>
  <c r="G3277" i="10"/>
  <c r="G3210" i="10"/>
  <c r="G3146" i="10"/>
  <c r="G3082" i="10"/>
  <c r="G3018" i="10"/>
  <c r="G2954" i="10"/>
  <c r="G2890" i="10"/>
  <c r="G2826" i="10"/>
  <c r="G2762" i="10"/>
  <c r="G2698" i="10"/>
  <c r="G2634" i="10"/>
  <c r="G2570" i="10"/>
  <c r="G2506" i="10"/>
  <c r="G2442" i="10"/>
  <c r="G2378" i="10"/>
  <c r="G2314" i="10"/>
  <c r="G2250" i="10"/>
  <c r="G2186" i="10"/>
  <c r="G2122" i="10"/>
  <c r="G2058" i="10"/>
  <c r="G1994" i="10"/>
  <c r="G1930" i="10"/>
  <c r="G1866" i="10"/>
  <c r="G1802" i="10"/>
  <c r="G1738" i="10"/>
  <c r="G1674" i="10"/>
  <c r="G1610" i="10"/>
  <c r="G1554" i="10"/>
  <c r="G1526" i="10"/>
  <c r="G1503" i="10"/>
  <c r="G1482" i="10"/>
  <c r="G1462" i="10"/>
  <c r="G1439" i="10"/>
  <c r="G1418" i="10"/>
  <c r="G1399" i="10"/>
  <c r="G1383" i="10"/>
  <c r="G1367" i="10"/>
  <c r="G1351" i="10"/>
  <c r="G1335" i="10"/>
  <c r="G1319" i="10"/>
  <c r="G1303" i="10"/>
  <c r="G1288" i="10"/>
  <c r="G1277" i="10"/>
  <c r="G1263" i="10"/>
  <c r="G1250" i="10"/>
  <c r="G1238" i="10"/>
  <c r="G1227" i="10"/>
  <c r="G1216" i="10"/>
  <c r="G1206" i="10"/>
  <c r="G1195" i="10"/>
  <c r="G1184" i="10"/>
  <c r="G1174" i="10"/>
  <c r="G1163" i="10"/>
  <c r="G1152" i="10"/>
  <c r="G1142" i="10"/>
  <c r="G1131" i="10"/>
  <c r="G1120" i="10"/>
  <c r="G1110" i="10"/>
  <c r="G1099" i="10"/>
  <c r="G1088" i="10"/>
  <c r="G1078" i="10"/>
  <c r="G1067" i="10"/>
  <c r="G1056" i="10"/>
  <c r="G1046" i="10"/>
  <c r="G1035" i="10"/>
  <c r="G1024" i="10"/>
  <c r="G1014" i="10"/>
  <c r="G1003" i="10"/>
  <c r="G992" i="10"/>
  <c r="G982" i="10"/>
  <c r="G971" i="10"/>
  <c r="G960" i="10"/>
  <c r="G950" i="10"/>
  <c r="G939" i="10"/>
  <c r="G928" i="10"/>
  <c r="G918" i="10"/>
  <c r="G907" i="10"/>
  <c r="G896" i="10"/>
  <c r="G886" i="10"/>
  <c r="G875" i="10"/>
  <c r="G864" i="10"/>
  <c r="G856" i="10"/>
  <c r="G848" i="10"/>
  <c r="G840" i="10"/>
  <c r="G832" i="10"/>
  <c r="G824" i="10"/>
  <c r="G816" i="10"/>
  <c r="G808" i="10"/>
  <c r="G800" i="10"/>
  <c r="G792" i="10"/>
  <c r="G784" i="10"/>
  <c r="G776" i="10"/>
  <c r="G768" i="10"/>
  <c r="G760" i="10"/>
  <c r="G752" i="10"/>
  <c r="G744" i="10"/>
  <c r="G736" i="10"/>
  <c r="G728" i="10"/>
  <c r="G720" i="10"/>
  <c r="G712" i="10"/>
  <c r="G704" i="10"/>
  <c r="G696" i="10"/>
  <c r="G688" i="10"/>
  <c r="G680" i="10"/>
  <c r="G672" i="10"/>
  <c r="G664" i="10"/>
  <c r="G656" i="10"/>
  <c r="G648" i="10"/>
  <c r="G640" i="10"/>
  <c r="G632" i="10"/>
  <c r="G624" i="10"/>
  <c r="G616" i="10"/>
  <c r="G608" i="10"/>
  <c r="G600" i="10"/>
  <c r="G592" i="10"/>
  <c r="G584" i="10"/>
  <c r="G576" i="10"/>
  <c r="G568" i="10"/>
  <c r="G560" i="10"/>
  <c r="G552" i="10"/>
  <c r="G544" i="10"/>
  <c r="G536" i="10"/>
  <c r="G528" i="10"/>
  <c r="G520" i="10"/>
  <c r="G512" i="10"/>
  <c r="G504" i="10"/>
  <c r="G496" i="10"/>
  <c r="G488" i="10"/>
  <c r="G480" i="10"/>
  <c r="G472" i="10"/>
  <c r="G464" i="10"/>
  <c r="G456" i="10"/>
  <c r="G448" i="10"/>
  <c r="G440" i="10"/>
  <c r="G432" i="10"/>
  <c r="G424" i="10"/>
  <c r="G416" i="10"/>
  <c r="G408" i="10"/>
  <c r="G400" i="10"/>
  <c r="G392" i="10"/>
  <c r="G384" i="10"/>
  <c r="G376" i="10"/>
  <c r="G368" i="10"/>
  <c r="G360" i="10"/>
  <c r="G352" i="10"/>
  <c r="G344" i="10"/>
  <c r="G336" i="10"/>
  <c r="G328" i="10"/>
  <c r="G320" i="10"/>
  <c r="G312" i="10"/>
  <c r="G304" i="10"/>
  <c r="G296" i="10"/>
  <c r="G288" i="10"/>
  <c r="G280" i="10"/>
  <c r="G272" i="10"/>
  <c r="G264" i="10"/>
  <c r="G256" i="10"/>
  <c r="G248" i="10"/>
  <c r="G240" i="10"/>
  <c r="G232" i="10"/>
  <c r="G224" i="10"/>
  <c r="G216" i="10"/>
  <c r="G208" i="10"/>
  <c r="G200" i="10"/>
  <c r="G192" i="10"/>
  <c r="G184" i="10"/>
  <c r="G176" i="10"/>
  <c r="G168" i="10"/>
  <c r="G160" i="10"/>
  <c r="G152" i="10"/>
  <c r="G144" i="10"/>
  <c r="G136" i="10"/>
  <c r="G128" i="10"/>
  <c r="G120" i="10"/>
  <c r="G112" i="10"/>
  <c r="G104" i="10"/>
  <c r="G96" i="10"/>
  <c r="G88" i="10"/>
  <c r="G80" i="10"/>
  <c r="G72" i="10"/>
  <c r="G64" i="10"/>
  <c r="G56" i="10"/>
  <c r="G48" i="10"/>
  <c r="G40" i="10"/>
  <c r="G32" i="10"/>
  <c r="G24" i="10"/>
  <c r="G16" i="10"/>
  <c r="G8" i="10"/>
  <c r="G343" i="10"/>
  <c r="G311" i="10"/>
  <c r="G295" i="10"/>
  <c r="G279" i="10"/>
  <c r="G263" i="10"/>
  <c r="G247" i="10"/>
  <c r="G231" i="10"/>
  <c r="G215" i="10"/>
  <c r="G199" i="10"/>
  <c r="G191" i="10"/>
  <c r="G175" i="10"/>
  <c r="G159" i="10"/>
  <c r="G151" i="10"/>
  <c r="G135" i="10"/>
  <c r="G119" i="10"/>
  <c r="G111" i="10"/>
  <c r="G95" i="10"/>
  <c r="G79" i="10"/>
  <c r="G63" i="10"/>
  <c r="G47" i="10"/>
  <c r="G31" i="10"/>
  <c r="G15" i="10"/>
  <c r="G229" i="10"/>
  <c r="G149" i="10"/>
  <c r="G85" i="10"/>
  <c r="G45" i="10"/>
  <c r="G5" i="10"/>
  <c r="G1310" i="10"/>
  <c r="G1135" i="10"/>
  <c r="G1103" i="10"/>
  <c r="G1050" i="10"/>
  <c r="G1029" i="10"/>
  <c r="G1007" i="10"/>
  <c r="G965" i="10"/>
  <c r="G922" i="10"/>
  <c r="G869" i="10"/>
  <c r="G827" i="10"/>
  <c r="G787" i="10"/>
  <c r="G747" i="10"/>
  <c r="G715" i="10"/>
  <c r="G683" i="10"/>
  <c r="G643" i="10"/>
  <c r="G611" i="10"/>
  <c r="G563" i="10"/>
  <c r="G539" i="10"/>
  <c r="G491" i="10"/>
  <c r="G443" i="10"/>
  <c r="G403" i="10"/>
  <c r="G363" i="10"/>
  <c r="G331" i="10"/>
  <c r="G283" i="10"/>
  <c r="G259" i="10"/>
  <c r="G211" i="10"/>
  <c r="G187" i="10"/>
  <c r="G147" i="10"/>
  <c r="G99" i="10"/>
  <c r="G35" i="10"/>
  <c r="G5610" i="10"/>
  <c r="G5011" i="10"/>
  <c r="G4499" i="10"/>
  <c r="G4057" i="10"/>
  <c r="G3839" i="10"/>
  <c r="G3713" i="10"/>
  <c r="G3610" i="10"/>
  <c r="G3522" i="10"/>
  <c r="G3437" i="10"/>
  <c r="G3351" i="10"/>
  <c r="G3267" i="10"/>
  <c r="G3202" i="10"/>
  <c r="G3138" i="10"/>
  <c r="G3074" i="10"/>
  <c r="G3010" i="10"/>
  <c r="G2946" i="10"/>
  <c r="G2882" i="10"/>
  <c r="G2818" i="10"/>
  <c r="G2754" i="10"/>
  <c r="G2690" i="10"/>
  <c r="G2626" i="10"/>
  <c r="G2562" i="10"/>
  <c r="G2498" i="10"/>
  <c r="G2434" i="10"/>
  <c r="G2370" i="10"/>
  <c r="G2306" i="10"/>
  <c r="G2242" i="10"/>
  <c r="G2178" i="10"/>
  <c r="G2114" i="10"/>
  <c r="G2050" i="10"/>
  <c r="G1986" i="10"/>
  <c r="G1922" i="10"/>
  <c r="G1858" i="10"/>
  <c r="G1794" i="10"/>
  <c r="G1730" i="10"/>
  <c r="G1666" i="10"/>
  <c r="G1602" i="10"/>
  <c r="G1551" i="10"/>
  <c r="G1522" i="10"/>
  <c r="G1502" i="10"/>
  <c r="G1479" i="10"/>
  <c r="G1458" i="10"/>
  <c r="G1438" i="10"/>
  <c r="G1415" i="10"/>
  <c r="G1398" i="10"/>
  <c r="G1382" i="10"/>
  <c r="G1366" i="10"/>
  <c r="G1350" i="10"/>
  <c r="G1334" i="10"/>
  <c r="G1318" i="10"/>
  <c r="G1302" i="10"/>
  <c r="G1287" i="10"/>
  <c r="G1274" i="10"/>
  <c r="G1262" i="10"/>
  <c r="G1248" i="10"/>
  <c r="G1237" i="10"/>
  <c r="G1226" i="10"/>
  <c r="G1215" i="10"/>
  <c r="G1205" i="10"/>
  <c r="G1194" i="10"/>
  <c r="G1183" i="10"/>
  <c r="G1173" i="10"/>
  <c r="G1162" i="10"/>
  <c r="G1151" i="10"/>
  <c r="G1141" i="10"/>
  <c r="G1130" i="10"/>
  <c r="G1119" i="10"/>
  <c r="G1109" i="10"/>
  <c r="G1098" i="10"/>
  <c r="G1087" i="10"/>
  <c r="G1077" i="10"/>
  <c r="G1066" i="10"/>
  <c r="G1055" i="10"/>
  <c r="G1045" i="10"/>
  <c r="G1034" i="10"/>
  <c r="G1023" i="10"/>
  <c r="G1013" i="10"/>
  <c r="G1002" i="10"/>
  <c r="G991" i="10"/>
  <c r="G981" i="10"/>
  <c r="G970" i="10"/>
  <c r="G959" i="10"/>
  <c r="G949" i="10"/>
  <c r="G938" i="10"/>
  <c r="G927" i="10"/>
  <c r="G917" i="10"/>
  <c r="G906" i="10"/>
  <c r="G895" i="10"/>
  <c r="G885" i="10"/>
  <c r="G874" i="10"/>
  <c r="G863" i="10"/>
  <c r="G855" i="10"/>
  <c r="G847" i="10"/>
  <c r="G839" i="10"/>
  <c r="G831" i="10"/>
  <c r="G823" i="10"/>
  <c r="G815" i="10"/>
  <c r="G807" i="10"/>
  <c r="G799" i="10"/>
  <c r="G791" i="10"/>
  <c r="G783" i="10"/>
  <c r="G775" i="10"/>
  <c r="G767" i="10"/>
  <c r="G759" i="10"/>
  <c r="G751" i="10"/>
  <c r="G743" i="10"/>
  <c r="G735" i="10"/>
  <c r="G727" i="10"/>
  <c r="G719" i="10"/>
  <c r="G711" i="10"/>
  <c r="G703" i="10"/>
  <c r="G695" i="10"/>
  <c r="G687" i="10"/>
  <c r="G679" i="10"/>
  <c r="G671" i="10"/>
  <c r="G663" i="10"/>
  <c r="G655" i="10"/>
  <c r="G647" i="10"/>
  <c r="G639" i="10"/>
  <c r="G631" i="10"/>
  <c r="G623" i="10"/>
  <c r="G615" i="10"/>
  <c r="G607" i="10"/>
  <c r="G599" i="10"/>
  <c r="G591" i="10"/>
  <c r="G583" i="10"/>
  <c r="G575" i="10"/>
  <c r="G567" i="10"/>
  <c r="G559" i="10"/>
  <c r="G551" i="10"/>
  <c r="G543" i="10"/>
  <c r="G535" i="10"/>
  <c r="G527" i="10"/>
  <c r="G519" i="10"/>
  <c r="G511" i="10"/>
  <c r="G503" i="10"/>
  <c r="G495" i="10"/>
  <c r="G487" i="10"/>
  <c r="G479" i="10"/>
  <c r="G471" i="10"/>
  <c r="G463" i="10"/>
  <c r="G455" i="10"/>
  <c r="G447" i="10"/>
  <c r="G439" i="10"/>
  <c r="G431" i="10"/>
  <c r="G423" i="10"/>
  <c r="G415" i="10"/>
  <c r="G407" i="10"/>
  <c r="G399" i="10"/>
  <c r="G391" i="10"/>
  <c r="G383" i="10"/>
  <c r="G375" i="10"/>
  <c r="G367" i="10"/>
  <c r="G359" i="10"/>
  <c r="G351" i="10"/>
  <c r="G335" i="10"/>
  <c r="G327" i="10"/>
  <c r="G319" i="10"/>
  <c r="G303" i="10"/>
  <c r="G287" i="10"/>
  <c r="G271" i="10"/>
  <c r="G255" i="10"/>
  <c r="G239" i="10"/>
  <c r="G223" i="10"/>
  <c r="G207" i="10"/>
  <c r="G183" i="10"/>
  <c r="G167" i="10"/>
  <c r="G143" i="10"/>
  <c r="G127" i="10"/>
  <c r="G103" i="10"/>
  <c r="G87" i="10"/>
  <c r="G71" i="10"/>
  <c r="G55" i="10"/>
  <c r="G39" i="10"/>
  <c r="G23" i="10"/>
  <c r="G7" i="10"/>
  <c r="G102" i="10"/>
  <c r="G70" i="10"/>
  <c r="G46" i="10"/>
  <c r="G30" i="10"/>
  <c r="G14" i="10"/>
  <c r="G357" i="10"/>
  <c r="G285" i="10"/>
  <c r="G237" i="10"/>
  <c r="G205" i="10"/>
  <c r="G173" i="10"/>
  <c r="G141" i="10"/>
  <c r="G109" i="10"/>
  <c r="G77" i="10"/>
  <c r="G29" i="10"/>
  <c r="G1342" i="10"/>
  <c r="G1071" i="10"/>
  <c r="G975" i="10"/>
  <c r="G911" i="10"/>
  <c r="G851" i="10"/>
  <c r="G771" i="10"/>
  <c r="G723" i="10"/>
  <c r="G659" i="10"/>
  <c r="G595" i="10"/>
  <c r="G531" i="10"/>
  <c r="G459" i="10"/>
  <c r="G387" i="10"/>
  <c r="G315" i="10"/>
  <c r="G227" i="10"/>
  <c r="G139" i="10"/>
  <c r="G59" i="10"/>
  <c r="G8308" i="10"/>
  <c r="G5516" i="10"/>
  <c r="G4947" i="10"/>
  <c r="G4435" i="10"/>
  <c r="G4025" i="10"/>
  <c r="G3823" i="10"/>
  <c r="G3699" i="10"/>
  <c r="G3597" i="10"/>
  <c r="G3511" i="10"/>
  <c r="G3426" i="10"/>
  <c r="G3341" i="10"/>
  <c r="G3258" i="10"/>
  <c r="G3194" i="10"/>
  <c r="G3130" i="10"/>
  <c r="G3066" i="10"/>
  <c r="G3002" i="10"/>
  <c r="G2938" i="10"/>
  <c r="G2874" i="10"/>
  <c r="G2810" i="10"/>
  <c r="G2746" i="10"/>
  <c r="G2682" i="10"/>
  <c r="G2618" i="10"/>
  <c r="G2554" i="10"/>
  <c r="G2490" i="10"/>
  <c r="G2426" i="10"/>
  <c r="G2362" i="10"/>
  <c r="G2298" i="10"/>
  <c r="G2234" i="10"/>
  <c r="G2170" i="10"/>
  <c r="G2106" i="10"/>
  <c r="G2042" i="10"/>
  <c r="G1978" i="10"/>
  <c r="G1914" i="10"/>
  <c r="G1850" i="10"/>
  <c r="G1786" i="10"/>
  <c r="G1722" i="10"/>
  <c r="G1658" i="10"/>
  <c r="G1594" i="10"/>
  <c r="G1546" i="10"/>
  <c r="G1519" i="10"/>
  <c r="G1498" i="10"/>
  <c r="G1478" i="10"/>
  <c r="G1455" i="10"/>
  <c r="G1434" i="10"/>
  <c r="G1414" i="10"/>
  <c r="G1394" i="10"/>
  <c r="G1378" i="10"/>
  <c r="G1362" i="10"/>
  <c r="G1346" i="10"/>
  <c r="G1330" i="10"/>
  <c r="G1314" i="10"/>
  <c r="G1298" i="10"/>
  <c r="G1286" i="10"/>
  <c r="G1272" i="10"/>
  <c r="G1261" i="10"/>
  <c r="G1247" i="10"/>
  <c r="G1235" i="10"/>
  <c r="G1224" i="10"/>
  <c r="G1214" i="10"/>
  <c r="G1203" i="10"/>
  <c r="G1192" i="10"/>
  <c r="G1182" i="10"/>
  <c r="G1171" i="10"/>
  <c r="G1160" i="10"/>
  <c r="G1150" i="10"/>
  <c r="G1139" i="10"/>
  <c r="G1128" i="10"/>
  <c r="G1118" i="10"/>
  <c r="G1107" i="10"/>
  <c r="G1096" i="10"/>
  <c r="G1086" i="10"/>
  <c r="G1075" i="10"/>
  <c r="G1064" i="10"/>
  <c r="G1054" i="10"/>
  <c r="G1043" i="10"/>
  <c r="G1032" i="10"/>
  <c r="G1022" i="10"/>
  <c r="G1011" i="10"/>
  <c r="G1000" i="10"/>
  <c r="G990" i="10"/>
  <c r="G979" i="10"/>
  <c r="G968" i="10"/>
  <c r="G958" i="10"/>
  <c r="G947" i="10"/>
  <c r="G936" i="10"/>
  <c r="G926" i="10"/>
  <c r="G915" i="10"/>
  <c r="G904" i="10"/>
  <c r="G894" i="10"/>
  <c r="G883" i="10"/>
  <c r="G872" i="10"/>
  <c r="G862" i="10"/>
  <c r="G854" i="10"/>
  <c r="G846" i="10"/>
  <c r="G838" i="10"/>
  <c r="G830" i="10"/>
  <c r="G822" i="10"/>
  <c r="G814" i="10"/>
  <c r="G806" i="10"/>
  <c r="G798" i="10"/>
  <c r="G790" i="10"/>
  <c r="G782" i="10"/>
  <c r="G774" i="10"/>
  <c r="G766" i="10"/>
  <c r="G758" i="10"/>
  <c r="G750" i="10"/>
  <c r="G742" i="10"/>
  <c r="G734" i="10"/>
  <c r="G726" i="10"/>
  <c r="G718" i="10"/>
  <c r="G710" i="10"/>
  <c r="G702" i="10"/>
  <c r="G694" i="10"/>
  <c r="G686" i="10"/>
  <c r="G678" i="10"/>
  <c r="G670" i="10"/>
  <c r="G662" i="10"/>
  <c r="G654" i="10"/>
  <c r="G646" i="10"/>
  <c r="G638" i="10"/>
  <c r="G630" i="10"/>
  <c r="G622" i="10"/>
  <c r="G614" i="10"/>
  <c r="G606" i="10"/>
  <c r="G598" i="10"/>
  <c r="G590" i="10"/>
  <c r="G582" i="10"/>
  <c r="G574" i="10"/>
  <c r="G566" i="10"/>
  <c r="G558" i="10"/>
  <c r="G550" i="10"/>
  <c r="G542" i="10"/>
  <c r="G534" i="10"/>
  <c r="G526" i="10"/>
  <c r="G518" i="10"/>
  <c r="G510" i="10"/>
  <c r="G502" i="10"/>
  <c r="G494" i="10"/>
  <c r="G486" i="10"/>
  <c r="G478" i="10"/>
  <c r="G470" i="10"/>
  <c r="G462" i="10"/>
  <c r="G454" i="10"/>
  <c r="G446" i="10"/>
  <c r="G438" i="10"/>
  <c r="G430" i="10"/>
  <c r="G422" i="10"/>
  <c r="G414" i="10"/>
  <c r="G406" i="10"/>
  <c r="G398" i="10"/>
  <c r="G390" i="10"/>
  <c r="G382" i="10"/>
  <c r="G374" i="10"/>
  <c r="G366" i="10"/>
  <c r="G358" i="10"/>
  <c r="G350" i="10"/>
  <c r="G342" i="10"/>
  <c r="G334" i="10"/>
  <c r="G326" i="10"/>
  <c r="G318" i="10"/>
  <c r="G310" i="10"/>
  <c r="G302" i="10"/>
  <c r="G294" i="10"/>
  <c r="G286" i="10"/>
  <c r="G278" i="10"/>
  <c r="G270" i="10"/>
  <c r="G262" i="10"/>
  <c r="G254" i="10"/>
  <c r="G246" i="10"/>
  <c r="G238" i="10"/>
  <c r="G230" i="10"/>
  <c r="G222" i="10"/>
  <c r="G214" i="10"/>
  <c r="G206" i="10"/>
  <c r="G198" i="10"/>
  <c r="G190" i="10"/>
  <c r="G182" i="10"/>
  <c r="G174" i="10"/>
  <c r="G166" i="10"/>
  <c r="G158" i="10"/>
  <c r="G150" i="10"/>
  <c r="G142" i="10"/>
  <c r="G134" i="10"/>
  <c r="G126" i="10"/>
  <c r="G118" i="10"/>
  <c r="G110" i="10"/>
  <c r="G94" i="10"/>
  <c r="G86" i="10"/>
  <c r="G78" i="10"/>
  <c r="G62" i="10"/>
  <c r="G54" i="10"/>
  <c r="G38" i="10"/>
  <c r="G22" i="10"/>
  <c r="G6" i="10"/>
  <c r="G333" i="10"/>
  <c r="G293" i="10"/>
  <c r="G269" i="10"/>
  <c r="G253" i="10"/>
  <c r="G221" i="10"/>
  <c r="G197" i="10"/>
  <c r="G181" i="10"/>
  <c r="G157" i="10"/>
  <c r="G133" i="10"/>
  <c r="G117" i="10"/>
  <c r="G93" i="10"/>
  <c r="G61" i="10"/>
  <c r="G37" i="10"/>
  <c r="G13" i="10"/>
  <c r="G1358" i="10"/>
  <c r="G1093" i="10"/>
  <c r="G997" i="10"/>
  <c r="G901" i="10"/>
  <c r="G811" i="10"/>
  <c r="G755" i="10"/>
  <c r="G707" i="10"/>
  <c r="G667" i="10"/>
  <c r="G635" i="10"/>
  <c r="G603" i="10"/>
  <c r="G555" i="10"/>
  <c r="G507" i="10"/>
  <c r="G475" i="10"/>
  <c r="G427" i="10"/>
  <c r="G379" i="10"/>
  <c r="G347" i="10"/>
  <c r="G299" i="10"/>
  <c r="G235" i="10"/>
  <c r="G179" i="10"/>
  <c r="G115" i="10"/>
  <c r="G67" i="10"/>
  <c r="G11" i="10"/>
  <c r="G7286" i="10"/>
  <c r="G5431" i="10"/>
  <c r="G4883" i="10"/>
  <c r="G4371" i="10"/>
  <c r="G3993" i="10"/>
  <c r="G3807" i="10"/>
  <c r="G3687" i="10"/>
  <c r="G3586" i="10"/>
  <c r="G3501" i="10"/>
  <c r="G3415" i="10"/>
  <c r="G3330" i="10"/>
  <c r="G3250" i="10"/>
  <c r="G3186" i="10"/>
  <c r="G3122" i="10"/>
  <c r="G3058" i="10"/>
  <c r="G2994" i="10"/>
  <c r="G2930" i="10"/>
  <c r="G2866" i="10"/>
  <c r="G2802" i="10"/>
  <c r="G2738" i="10"/>
  <c r="G2674" i="10"/>
  <c r="G2610" i="10"/>
  <c r="G2546" i="10"/>
  <c r="G2482" i="10"/>
  <c r="G2418" i="10"/>
  <c r="G2354" i="10"/>
  <c r="G2290" i="10"/>
  <c r="G2226" i="10"/>
  <c r="G2162" i="10"/>
  <c r="G2098" i="10"/>
  <c r="G2034" i="10"/>
  <c r="G1970" i="10"/>
  <c r="G1906" i="10"/>
  <c r="G1842" i="10"/>
  <c r="G1778" i="10"/>
  <c r="G1714" i="10"/>
  <c r="G1650" i="10"/>
  <c r="G1586" i="10"/>
  <c r="G1543" i="10"/>
  <c r="G1518" i="10"/>
  <c r="G1495" i="10"/>
  <c r="G1474" i="10"/>
  <c r="G1454" i="10"/>
  <c r="G1431" i="10"/>
  <c r="G1410" i="10"/>
  <c r="G1392" i="10"/>
  <c r="G1376" i="10"/>
  <c r="G1360" i="10"/>
  <c r="G1344" i="10"/>
  <c r="G1328" i="10"/>
  <c r="G1312" i="10"/>
  <c r="G1296" i="10"/>
  <c r="G1285" i="10"/>
  <c r="G1271" i="10"/>
  <c r="G1258" i="10"/>
  <c r="G1246" i="10"/>
  <c r="G1234" i="10"/>
  <c r="G1223" i="10"/>
  <c r="G1213" i="10"/>
  <c r="G1202" i="10"/>
  <c r="G1191" i="10"/>
  <c r="G1181" i="10"/>
  <c r="G1170" i="10"/>
  <c r="G1159" i="10"/>
  <c r="G1149" i="10"/>
  <c r="G1138" i="10"/>
  <c r="G1127" i="10"/>
  <c r="G1117" i="10"/>
  <c r="G1106" i="10"/>
  <c r="G1095" i="10"/>
  <c r="G1085" i="10"/>
  <c r="G1074" i="10"/>
  <c r="G1063" i="10"/>
  <c r="G1053" i="10"/>
  <c r="G1042" i="10"/>
  <c r="G1031" i="10"/>
  <c r="G1021" i="10"/>
  <c r="G1010" i="10"/>
  <c r="G999" i="10"/>
  <c r="G989" i="10"/>
  <c r="G978" i="10"/>
  <c r="G967" i="10"/>
  <c r="G957" i="10"/>
  <c r="G946" i="10"/>
  <c r="G935" i="10"/>
  <c r="G925" i="10"/>
  <c r="G914" i="10"/>
  <c r="G903" i="10"/>
  <c r="G893" i="10"/>
  <c r="G882" i="10"/>
  <c r="G871" i="10"/>
  <c r="G861" i="10"/>
  <c r="G853" i="10"/>
  <c r="G845" i="10"/>
  <c r="G837" i="10"/>
  <c r="G829" i="10"/>
  <c r="G821" i="10"/>
  <c r="G813" i="10"/>
  <c r="G805" i="10"/>
  <c r="G797" i="10"/>
  <c r="G789" i="10"/>
  <c r="G781" i="10"/>
  <c r="G773" i="10"/>
  <c r="G765" i="10"/>
  <c r="G757" i="10"/>
  <c r="G749" i="10"/>
  <c r="G741" i="10"/>
  <c r="G733" i="10"/>
  <c r="G725" i="10"/>
  <c r="G717" i="10"/>
  <c r="G709" i="10"/>
  <c r="G701" i="10"/>
  <c r="G693" i="10"/>
  <c r="G685" i="10"/>
  <c r="G677" i="10"/>
  <c r="G669" i="10"/>
  <c r="G661" i="10"/>
  <c r="G653" i="10"/>
  <c r="G645" i="10"/>
  <c r="G637" i="10"/>
  <c r="G629" i="10"/>
  <c r="G621" i="10"/>
  <c r="G613" i="10"/>
  <c r="G605" i="10"/>
  <c r="G597" i="10"/>
  <c r="G589" i="10"/>
  <c r="G581" i="10"/>
  <c r="G573" i="10"/>
  <c r="G565" i="10"/>
  <c r="G557" i="10"/>
  <c r="G549" i="10"/>
  <c r="G541" i="10"/>
  <c r="G533" i="10"/>
  <c r="G525" i="10"/>
  <c r="G517" i="10"/>
  <c r="G509" i="10"/>
  <c r="G501" i="10"/>
  <c r="G493" i="10"/>
  <c r="G485" i="10"/>
  <c r="G477" i="10"/>
  <c r="G469" i="10"/>
  <c r="G461" i="10"/>
  <c r="G453" i="10"/>
  <c r="G445" i="10"/>
  <c r="G437" i="10"/>
  <c r="G429" i="10"/>
  <c r="G421" i="10"/>
  <c r="G413" i="10"/>
  <c r="G405" i="10"/>
  <c r="G397" i="10"/>
  <c r="G389" i="10"/>
  <c r="G381" i="10"/>
  <c r="G373" i="10"/>
  <c r="G365" i="10"/>
  <c r="G349" i="10"/>
  <c r="G341" i="10"/>
  <c r="G325" i="10"/>
  <c r="G317" i="10"/>
  <c r="G309" i="10"/>
  <c r="G301" i="10"/>
  <c r="G277" i="10"/>
  <c r="G261" i="10"/>
  <c r="G245" i="10"/>
  <c r="G213" i="10"/>
  <c r="G189" i="10"/>
  <c r="G165" i="10"/>
  <c r="G125" i="10"/>
  <c r="G101" i="10"/>
  <c r="G69" i="10"/>
  <c r="G53" i="10"/>
  <c r="G21" i="10"/>
  <c r="G1280" i="10"/>
  <c r="G1082" i="10"/>
  <c r="G1018" i="10"/>
  <c r="G943" i="10"/>
  <c r="G879" i="10"/>
  <c r="G835" i="10"/>
  <c r="G779" i="10"/>
  <c r="G739" i="10"/>
  <c r="G699" i="10"/>
  <c r="G675" i="10"/>
  <c r="G627" i="10"/>
  <c r="G579" i="10"/>
  <c r="G523" i="10"/>
  <c r="G483" i="10"/>
  <c r="G435" i="10"/>
  <c r="G371" i="10"/>
  <c r="G307" i="10"/>
  <c r="G267" i="10"/>
  <c r="G195" i="10"/>
  <c r="G123" i="10"/>
  <c r="G75" i="10"/>
  <c r="G19" i="10"/>
  <c r="G6774" i="10"/>
  <c r="G5346" i="10"/>
  <c r="G4819" i="10"/>
  <c r="G4307" i="10"/>
  <c r="G3961" i="10"/>
  <c r="G3791" i="10"/>
  <c r="G3674" i="10"/>
  <c r="G3575" i="10"/>
  <c r="G3490" i="10"/>
  <c r="G3405" i="10"/>
  <c r="G3319" i="10"/>
  <c r="G3242" i="10"/>
  <c r="G3178" i="10"/>
  <c r="G3114" i="10"/>
  <c r="G3050" i="10"/>
  <c r="G2986" i="10"/>
  <c r="G2922" i="10"/>
  <c r="G2858" i="10"/>
  <c r="G2794" i="10"/>
  <c r="G2730" i="10"/>
  <c r="G2666" i="10"/>
  <c r="G2602" i="10"/>
  <c r="G2538" i="10"/>
  <c r="G2474" i="10"/>
  <c r="G2410" i="10"/>
  <c r="G2346" i="10"/>
  <c r="G2282" i="10"/>
  <c r="G2218" i="10"/>
  <c r="G2154" i="10"/>
  <c r="G2090" i="10"/>
  <c r="G2026" i="10"/>
  <c r="G1962" i="10"/>
  <c r="G1898" i="10"/>
  <c r="G1834" i="10"/>
  <c r="G1770" i="10"/>
  <c r="G1706" i="10"/>
  <c r="G1642" i="10"/>
  <c r="G1578" i="10"/>
  <c r="G1538" i="10"/>
  <c r="G1514" i="10"/>
  <c r="G1494" i="10"/>
  <c r="G1471" i="10"/>
  <c r="G1450" i="10"/>
  <c r="G1430" i="10"/>
  <c r="G1407" i="10"/>
  <c r="G1391" i="10"/>
  <c r="G1375" i="10"/>
  <c r="G1359" i="10"/>
  <c r="G1343" i="10"/>
  <c r="G1327" i="10"/>
  <c r="G1311" i="10"/>
  <c r="G1295" i="10"/>
  <c r="G1282" i="10"/>
  <c r="G1270" i="10"/>
  <c r="G1256" i="10"/>
  <c r="G1245" i="10"/>
  <c r="G1232" i="10"/>
  <c r="G1222" i="10"/>
  <c r="G1211" i="10"/>
  <c r="G1200" i="10"/>
  <c r="G1190" i="10"/>
  <c r="G1179" i="10"/>
  <c r="G1168" i="10"/>
  <c r="G1158" i="10"/>
  <c r="G1147" i="10"/>
  <c r="G1136" i="10"/>
  <c r="G1126" i="10"/>
  <c r="G1115" i="10"/>
  <c r="G1104" i="10"/>
  <c r="G1094" i="10"/>
  <c r="G1083" i="10"/>
  <c r="G1072" i="10"/>
  <c r="G1062" i="10"/>
  <c r="G1051" i="10"/>
  <c r="G1040" i="10"/>
  <c r="G1030" i="10"/>
  <c r="G1019" i="10"/>
  <c r="G1008" i="10"/>
  <c r="G998" i="10"/>
  <c r="G987" i="10"/>
  <c r="G976" i="10"/>
  <c r="G966" i="10"/>
  <c r="G955" i="10"/>
  <c r="G944" i="10"/>
  <c r="G934" i="10"/>
  <c r="G923" i="10"/>
  <c r="G912" i="10"/>
  <c r="G902" i="10"/>
  <c r="G891" i="10"/>
  <c r="G880" i="10"/>
  <c r="G870" i="10"/>
  <c r="G860" i="10"/>
  <c r="G852" i="10"/>
  <c r="G844" i="10"/>
  <c r="G836" i="10"/>
  <c r="G828" i="10"/>
  <c r="G820" i="10"/>
  <c r="G812" i="10"/>
  <c r="G804" i="10"/>
  <c r="G796" i="10"/>
  <c r="G788" i="10"/>
  <c r="G780" i="10"/>
  <c r="G772" i="10"/>
  <c r="G764" i="10"/>
  <c r="G756" i="10"/>
  <c r="G748" i="10"/>
  <c r="G740" i="10"/>
  <c r="G732" i="10"/>
  <c r="G724" i="10"/>
  <c r="G716" i="10"/>
  <c r="G708" i="10"/>
  <c r="G700" i="10"/>
  <c r="G692" i="10"/>
  <c r="G684" i="10"/>
  <c r="G676" i="10"/>
  <c r="G668" i="10"/>
  <c r="G660" i="10"/>
  <c r="G652" i="10"/>
  <c r="G644" i="10"/>
  <c r="G636" i="10"/>
  <c r="G628" i="10"/>
  <c r="G620" i="10"/>
  <c r="G612" i="10"/>
  <c r="G604" i="10"/>
  <c r="G596" i="10"/>
  <c r="G588" i="10"/>
  <c r="G580" i="10"/>
  <c r="G572" i="10"/>
  <c r="G564" i="10"/>
  <c r="G556" i="10"/>
  <c r="G548" i="10"/>
  <c r="G540" i="10"/>
  <c r="G532" i="10"/>
  <c r="G524" i="10"/>
  <c r="G516" i="10"/>
  <c r="G508" i="10"/>
  <c r="G500" i="10"/>
  <c r="G492" i="10"/>
  <c r="G484" i="10"/>
  <c r="G476" i="10"/>
  <c r="G468" i="10"/>
  <c r="G460" i="10"/>
  <c r="G452" i="10"/>
  <c r="G444" i="10"/>
  <c r="G436" i="10"/>
  <c r="G428" i="10"/>
  <c r="G420" i="10"/>
  <c r="G412" i="10"/>
  <c r="G404" i="10"/>
  <c r="G396" i="10"/>
  <c r="G388" i="10"/>
  <c r="G380" i="10"/>
  <c r="G372" i="10"/>
  <c r="G364" i="10"/>
  <c r="G356" i="10"/>
  <c r="G348" i="10"/>
  <c r="G340" i="10"/>
  <c r="G332" i="10"/>
  <c r="G324" i="10"/>
  <c r="G316" i="10"/>
  <c r="G308" i="10"/>
  <c r="G300" i="10"/>
  <c r="G292" i="10"/>
  <c r="G284" i="10"/>
  <c r="G276" i="10"/>
  <c r="G268" i="10"/>
  <c r="G260" i="10"/>
  <c r="G252" i="10"/>
  <c r="G244" i="10"/>
  <c r="G236" i="10"/>
  <c r="G228" i="10"/>
  <c r="G220" i="10"/>
  <c r="G212" i="10"/>
  <c r="G204" i="10"/>
  <c r="G196" i="10"/>
  <c r="G188" i="10"/>
  <c r="G180" i="10"/>
  <c r="G172" i="10"/>
  <c r="G164" i="10"/>
  <c r="G156" i="10"/>
  <c r="G148" i="10"/>
  <c r="G140" i="10"/>
  <c r="G132" i="10"/>
  <c r="G124" i="10"/>
  <c r="G116" i="10"/>
  <c r="G108" i="10"/>
  <c r="G100" i="10"/>
  <c r="G92" i="10"/>
  <c r="G84" i="10"/>
  <c r="G76" i="10"/>
  <c r="G68" i="10"/>
  <c r="G60" i="10"/>
  <c r="G52" i="10"/>
  <c r="G44" i="10"/>
  <c r="G36" i="10"/>
  <c r="G28" i="10"/>
  <c r="G20" i="10"/>
  <c r="G12" i="10"/>
  <c r="G4" i="10"/>
  <c r="G6262" i="10"/>
  <c r="G5267" i="10"/>
  <c r="G4755" i="10"/>
  <c r="G4243" i="10"/>
  <c r="G3929" i="10"/>
  <c r="G3775" i="10"/>
  <c r="G3661" i="10"/>
  <c r="G3565" i="10"/>
  <c r="G3479" i="10"/>
  <c r="G3394" i="10"/>
  <c r="G3309" i="10"/>
  <c r="G3234" i="10"/>
  <c r="G3170" i="10"/>
  <c r="G3106" i="10"/>
  <c r="G3042" i="10"/>
  <c r="G2978" i="10"/>
  <c r="G2914" i="10"/>
  <c r="G2850" i="10"/>
  <c r="G2786" i="10"/>
  <c r="G2722" i="10"/>
  <c r="G2658" i="10"/>
  <c r="G2594" i="10"/>
  <c r="G2530" i="10"/>
  <c r="G2466" i="10"/>
  <c r="G2402" i="10"/>
  <c r="G2338" i="10"/>
  <c r="G2274" i="10"/>
  <c r="G2210" i="10"/>
  <c r="G2146" i="10"/>
  <c r="G2082" i="10"/>
  <c r="G2018" i="10"/>
  <c r="G1954" i="10"/>
  <c r="G1890" i="10"/>
  <c r="G1826" i="10"/>
  <c r="G1762" i="10"/>
  <c r="G1698" i="10"/>
  <c r="G1634" i="10"/>
  <c r="G1570" i="10"/>
  <c r="G1535" i="10"/>
  <c r="G1511" i="10"/>
  <c r="G1490" i="10"/>
  <c r="G1470" i="10"/>
  <c r="G1447" i="10"/>
  <c r="G1426" i="10"/>
  <c r="G1406" i="10"/>
  <c r="G1390" i="10"/>
  <c r="G1374" i="10"/>
  <c r="G1326" i="10"/>
  <c r="G1294" i="10"/>
  <c r="G1269" i="10"/>
  <c r="G1255" i="10"/>
  <c r="G1242" i="10"/>
  <c r="G1231" i="10"/>
  <c r="G1221" i="10"/>
  <c r="G1210" i="10"/>
  <c r="G1199" i="10"/>
  <c r="G1189" i="10"/>
  <c r="G1178" i="10"/>
  <c r="G1167" i="10"/>
  <c r="G1157" i="10"/>
  <c r="G1146" i="10"/>
  <c r="G1125" i="10"/>
  <c r="G1114" i="10"/>
  <c r="G1061" i="10"/>
  <c r="G1039" i="10"/>
  <c r="G986" i="10"/>
  <c r="G954" i="10"/>
  <c r="G933" i="10"/>
  <c r="G890" i="10"/>
  <c r="G859" i="10"/>
  <c r="G843" i="10"/>
  <c r="G795" i="10"/>
  <c r="G763" i="10"/>
  <c r="G731" i="10"/>
  <c r="G691" i="10"/>
  <c r="G651" i="10"/>
  <c r="G619" i="10"/>
  <c r="G571" i="10"/>
  <c r="G547" i="10"/>
  <c r="G499" i="10"/>
  <c r="G451" i="10"/>
  <c r="G419" i="10"/>
  <c r="G355" i="10"/>
  <c r="G291" i="10"/>
  <c r="G243" i="10"/>
  <c r="G203" i="10"/>
  <c r="G163" i="10"/>
  <c r="G131" i="10"/>
  <c r="G91" i="10"/>
  <c r="G51" i="10"/>
  <c r="G3" i="10"/>
  <c r="G9998" i="10"/>
  <c r="H86" i="4"/>
  <c r="I85" i="4"/>
  <c r="AP46" i="4"/>
  <c r="AQ46" i="4"/>
  <c r="AD46" i="4"/>
  <c r="AG46" i="4"/>
  <c r="AK46" i="4"/>
  <c r="AG51" i="4"/>
  <c r="AT34" i="4"/>
  <c r="AT45" i="4" s="1"/>
  <c r="B54" i="4"/>
  <c r="M53" i="4"/>
  <c r="L53" i="4"/>
  <c r="J53" i="4"/>
  <c r="K53" i="4"/>
  <c r="O53" i="4"/>
  <c r="N53" i="4"/>
  <c r="AE51" i="4"/>
  <c r="AK51" i="4"/>
  <c r="X52" i="4"/>
  <c r="W52" i="4"/>
  <c r="AV52" i="4" s="1"/>
  <c r="Z52" i="4"/>
  <c r="AS52" i="4" s="1"/>
  <c r="AA52" i="4"/>
  <c r="AN52" i="4" s="1"/>
  <c r="AB52" i="4"/>
  <c r="AO52" i="4" s="1"/>
  <c r="Y52" i="4"/>
  <c r="AL51" i="4"/>
  <c r="AF51" i="4"/>
  <c r="AJ51" i="4"/>
  <c r="AD51" i="4"/>
  <c r="AR57" i="4"/>
  <c r="AP57" i="4"/>
  <c r="AG47" i="4"/>
  <c r="AD57" i="4"/>
  <c r="AG57" i="4"/>
  <c r="AQ57" i="4"/>
  <c r="M70" i="4"/>
  <c r="K70" i="4"/>
  <c r="J70" i="4"/>
  <c r="O70" i="4"/>
  <c r="N70" i="4"/>
  <c r="L70" i="4"/>
  <c r="AS46" i="4"/>
  <c r="AE47" i="4"/>
  <c r="AK47" i="4"/>
  <c r="X63" i="4"/>
  <c r="AK63" i="4" s="1"/>
  <c r="W63" i="4"/>
  <c r="AD63" i="4" s="1"/>
  <c r="AB63" i="4"/>
  <c r="AO63" i="4" s="1"/>
  <c r="AA63" i="4"/>
  <c r="AN63" i="4" s="1"/>
  <c r="Z63" i="4"/>
  <c r="AG63" i="4" s="1"/>
  <c r="Y63" i="4"/>
  <c r="AF63" i="4" s="1"/>
  <c r="J59" i="4"/>
  <c r="O59" i="4"/>
  <c r="M59" i="4"/>
  <c r="K59" i="4"/>
  <c r="L59" i="4"/>
  <c r="N59" i="4"/>
  <c r="AS44" i="4"/>
  <c r="AS51" i="4"/>
  <c r="R69" i="4"/>
  <c r="Q69" i="4"/>
  <c r="V69" i="4"/>
  <c r="U69" i="4"/>
  <c r="T69" i="4"/>
  <c r="S69" i="4"/>
  <c r="AW34" i="4"/>
  <c r="AV40" i="4"/>
  <c r="AV47" i="4"/>
  <c r="AV45" i="4"/>
  <c r="AV39" i="4"/>
  <c r="AV51" i="4"/>
  <c r="AV57" i="4"/>
  <c r="AV42" i="4"/>
  <c r="AV44" i="4"/>
  <c r="AV41" i="4"/>
  <c r="AV43" i="4"/>
  <c r="AV46" i="4"/>
  <c r="AS39" i="4"/>
  <c r="AS42" i="4"/>
  <c r="W48" i="4"/>
  <c r="AV48" i="4" s="1"/>
  <c r="X48" i="4"/>
  <c r="AB48" i="4"/>
  <c r="AO48" i="4" s="1"/>
  <c r="Z48" i="4"/>
  <c r="AA48" i="4"/>
  <c r="AN48" i="4" s="1"/>
  <c r="Y48" i="4"/>
  <c r="V74" i="4"/>
  <c r="S74" i="4"/>
  <c r="U74" i="4"/>
  <c r="R74" i="4"/>
  <c r="Q74" i="4"/>
  <c r="T74" i="4"/>
  <c r="T70" i="4"/>
  <c r="U70" i="4"/>
  <c r="R70" i="4"/>
  <c r="V70" i="4"/>
  <c r="Q70" i="4"/>
  <c r="S70" i="4"/>
  <c r="S73" i="4"/>
  <c r="Q73" i="4"/>
  <c r="R73" i="4"/>
  <c r="V73" i="4"/>
  <c r="U73" i="4"/>
  <c r="T73" i="4"/>
  <c r="AS47" i="4"/>
  <c r="AS40" i="4"/>
  <c r="AS45" i="4"/>
  <c r="AQ47" i="4"/>
  <c r="AF47" i="4"/>
  <c r="AL47" i="4"/>
  <c r="AA58" i="4"/>
  <c r="AN58" i="4" s="1"/>
  <c r="Z58" i="4"/>
  <c r="AS58" i="4" s="1"/>
  <c r="Y58" i="4"/>
  <c r="AB58" i="4"/>
  <c r="AO58" i="4" s="1"/>
  <c r="X58" i="4"/>
  <c r="W58" i="4"/>
  <c r="K64" i="4"/>
  <c r="L64" i="4"/>
  <c r="N64" i="4"/>
  <c r="J64" i="4"/>
  <c r="O64" i="4"/>
  <c r="M64" i="4"/>
  <c r="AJ47" i="4"/>
  <c r="AD47" i="4"/>
  <c r="AP47" i="4"/>
  <c r="K49" i="4"/>
  <c r="J49" i="4"/>
  <c r="N49" i="4"/>
  <c r="O49" i="4"/>
  <c r="M49" i="4"/>
  <c r="L49" i="4"/>
  <c r="AS43" i="4"/>
  <c r="AK57" i="4"/>
  <c r="N69" i="4"/>
  <c r="M69" i="4"/>
  <c r="K69" i="4"/>
  <c r="L69" i="4"/>
  <c r="O69" i="4"/>
  <c r="J69" i="4"/>
  <c r="AS57" i="4"/>
  <c r="AL57" i="4"/>
  <c r="AT51" i="4"/>
  <c r="AT57" i="4"/>
  <c r="AI34" i="4"/>
  <c r="AH41" i="4"/>
  <c r="AH43" i="4"/>
  <c r="AH45" i="4"/>
  <c r="AH47" i="4"/>
  <c r="AH51" i="4"/>
  <c r="AH40" i="4"/>
  <c r="AH42" i="4"/>
  <c r="AH44" i="4"/>
  <c r="AH46" i="4"/>
  <c r="AH57" i="4"/>
  <c r="AH39" i="4"/>
  <c r="AO40" i="4"/>
  <c r="AO42" i="4"/>
  <c r="AO44" i="4"/>
  <c r="AO46" i="4"/>
  <c r="AO47" i="4"/>
  <c r="AO51" i="4"/>
  <c r="AO57" i="4"/>
  <c r="AO41" i="4"/>
  <c r="AO43" i="4"/>
  <c r="AO45" i="4"/>
  <c r="AO39" i="4"/>
  <c r="BA33" i="4"/>
  <c r="BB34" i="4" s="1"/>
  <c r="B60" i="4"/>
  <c r="B50" i="4"/>
  <c r="B71" i="4"/>
  <c r="B65" i="4"/>
  <c r="G39" i="9" l="1"/>
  <c r="G38" i="9"/>
  <c r="AT46" i="4"/>
  <c r="AT44" i="4"/>
  <c r="AT39" i="4"/>
  <c r="AT40" i="4"/>
  <c r="AT43" i="4"/>
  <c r="AT41" i="4"/>
  <c r="AT42" i="4"/>
  <c r="H87" i="4"/>
  <c r="I86" i="4"/>
  <c r="AH48" i="4"/>
  <c r="AV63" i="4"/>
  <c r="AT47" i="4"/>
  <c r="AU34" i="4"/>
  <c r="AU40" i="4" s="1"/>
  <c r="AH52" i="4"/>
  <c r="AQ63" i="4"/>
  <c r="AT52" i="4"/>
  <c r="AL52" i="4"/>
  <c r="AF52" i="4"/>
  <c r="AR52" i="4"/>
  <c r="AM52" i="4"/>
  <c r="AG52" i="4"/>
  <c r="Z53" i="4"/>
  <c r="AA53" i="4"/>
  <c r="Y53" i="4"/>
  <c r="X53" i="4"/>
  <c r="W53" i="4"/>
  <c r="BB53" i="4" s="1"/>
  <c r="AB53" i="4"/>
  <c r="AO53" i="4" s="1"/>
  <c r="AD52" i="4"/>
  <c r="AJ52" i="4"/>
  <c r="AP52" i="4"/>
  <c r="AK52" i="4"/>
  <c r="AE52" i="4"/>
  <c r="AQ52" i="4"/>
  <c r="L54" i="4"/>
  <c r="B55" i="4"/>
  <c r="M54" i="4"/>
  <c r="K54" i="4"/>
  <c r="J54" i="4"/>
  <c r="O54" i="4"/>
  <c r="N54" i="4"/>
  <c r="BB63" i="4"/>
  <c r="AT48" i="4"/>
  <c r="AH58" i="4"/>
  <c r="AT58" i="4"/>
  <c r="AT63" i="4"/>
  <c r="AJ63" i="4"/>
  <c r="AH63" i="4"/>
  <c r="AE63" i="4"/>
  <c r="AS63" i="4"/>
  <c r="AP63" i="4"/>
  <c r="AM63" i="4"/>
  <c r="AR63" i="4"/>
  <c r="BB58" i="4"/>
  <c r="AD58" i="4"/>
  <c r="AJ58" i="4"/>
  <c r="AP58" i="4"/>
  <c r="AE58" i="4"/>
  <c r="AK58" i="4"/>
  <c r="AQ58" i="4"/>
  <c r="AJ48" i="4"/>
  <c r="AD48" i="4"/>
  <c r="AP48" i="4"/>
  <c r="M65" i="4"/>
  <c r="L65" i="4"/>
  <c r="J65" i="4"/>
  <c r="K65" i="4"/>
  <c r="O65" i="4"/>
  <c r="N65" i="4"/>
  <c r="Y64" i="4"/>
  <c r="X64" i="4"/>
  <c r="W64" i="4"/>
  <c r="BB64" i="4" s="1"/>
  <c r="AB64" i="4"/>
  <c r="AO64" i="4" s="1"/>
  <c r="Z64" i="4"/>
  <c r="AA64" i="4"/>
  <c r="J71" i="4"/>
  <c r="K71" i="4"/>
  <c r="N71" i="4"/>
  <c r="O71" i="4"/>
  <c r="M71" i="4"/>
  <c r="L71" i="4"/>
  <c r="X49" i="4"/>
  <c r="W49" i="4"/>
  <c r="BB49" i="4" s="1"/>
  <c r="AB49" i="4"/>
  <c r="AO49" i="4" s="1"/>
  <c r="AA49" i="4"/>
  <c r="Y49" i="4"/>
  <c r="Z49" i="4"/>
  <c r="AF58" i="4"/>
  <c r="AL58" i="4"/>
  <c r="AR58" i="4"/>
  <c r="AE48" i="4"/>
  <c r="AK48" i="4"/>
  <c r="AQ48" i="4"/>
  <c r="L50" i="4"/>
  <c r="N50" i="4"/>
  <c r="M50" i="4"/>
  <c r="K50" i="4"/>
  <c r="J50" i="4"/>
  <c r="O50" i="4"/>
  <c r="AM58" i="4"/>
  <c r="AG58" i="4"/>
  <c r="AL48" i="4"/>
  <c r="AF48" i="4"/>
  <c r="AR48" i="4"/>
  <c r="AX34" i="4"/>
  <c r="AW53" i="4"/>
  <c r="AW46" i="4"/>
  <c r="AW57" i="4"/>
  <c r="AW51" i="4"/>
  <c r="AW52" i="4"/>
  <c r="AW44" i="4"/>
  <c r="AW41" i="4"/>
  <c r="AW40" i="4"/>
  <c r="AW39" i="4"/>
  <c r="AW43" i="4"/>
  <c r="AW48" i="4"/>
  <c r="AW42" i="4"/>
  <c r="AW47" i="4"/>
  <c r="AW45" i="4"/>
  <c r="AW58" i="4"/>
  <c r="Y59" i="4"/>
  <c r="AA59" i="4"/>
  <c r="W59" i="4"/>
  <c r="X59" i="4"/>
  <c r="AB59" i="4"/>
  <c r="AO59" i="4" s="1"/>
  <c r="Z59" i="4"/>
  <c r="AV58" i="4"/>
  <c r="AW63" i="4"/>
  <c r="AL63" i="4"/>
  <c r="Y70" i="4"/>
  <c r="AL70" i="4" s="1"/>
  <c r="X70" i="4"/>
  <c r="AW70" i="4" s="1"/>
  <c r="W70" i="4"/>
  <c r="BB70" i="4" s="1"/>
  <c r="AA70" i="4"/>
  <c r="AB70" i="4"/>
  <c r="AO70" i="4" s="1"/>
  <c r="Z70" i="4"/>
  <c r="AG70" i="4" s="1"/>
  <c r="O60" i="4"/>
  <c r="K60" i="4"/>
  <c r="L60" i="4"/>
  <c r="M60" i="4"/>
  <c r="N60" i="4"/>
  <c r="J60" i="4"/>
  <c r="W69" i="4"/>
  <c r="AD69" i="4" s="1"/>
  <c r="AB69" i="4"/>
  <c r="AO69" i="4" s="1"/>
  <c r="AA69" i="4"/>
  <c r="AN69" i="4" s="1"/>
  <c r="Z69" i="4"/>
  <c r="AG69" i="4" s="1"/>
  <c r="Y69" i="4"/>
  <c r="AF69" i="4" s="1"/>
  <c r="X69" i="4"/>
  <c r="AK69" i="4" s="1"/>
  <c r="AM48" i="4"/>
  <c r="AG48" i="4"/>
  <c r="AS48" i="4"/>
  <c r="BC34" i="4"/>
  <c r="BB48" i="4"/>
  <c r="BB39" i="4"/>
  <c r="BB40" i="4"/>
  <c r="BB47" i="4"/>
  <c r="BB46" i="4"/>
  <c r="BB42" i="4"/>
  <c r="BB57" i="4"/>
  <c r="BB51" i="4"/>
  <c r="BB41" i="4"/>
  <c r="BB45" i="4"/>
  <c r="BB44" i="4"/>
  <c r="BB43" i="4"/>
  <c r="BB52" i="4"/>
  <c r="AI41" i="4"/>
  <c r="AI43" i="4"/>
  <c r="AI45" i="4"/>
  <c r="AI47" i="4"/>
  <c r="AI51" i="4"/>
  <c r="AI57" i="4"/>
  <c r="AI40" i="4"/>
  <c r="AI42" i="4"/>
  <c r="AI44" i="4"/>
  <c r="AI46" i="4"/>
  <c r="AI48" i="4"/>
  <c r="AI52" i="4"/>
  <c r="AI58" i="4"/>
  <c r="AI63" i="4"/>
  <c r="AI39" i="4"/>
  <c r="AU42" i="4"/>
  <c r="AU44" i="4"/>
  <c r="AU46" i="4"/>
  <c r="AU48" i="4"/>
  <c r="AU52" i="4"/>
  <c r="AU58" i="4"/>
  <c r="AU41" i="4"/>
  <c r="AU43" i="4"/>
  <c r="AU45" i="4"/>
  <c r="AU47" i="4"/>
  <c r="AU51" i="4"/>
  <c r="AU57" i="4"/>
  <c r="AU63" i="4"/>
  <c r="AU39" i="4"/>
  <c r="BG33" i="4"/>
  <c r="B72" i="4"/>
  <c r="B61" i="4"/>
  <c r="B66" i="4"/>
  <c r="H88" i="4" l="1"/>
  <c r="I87" i="4"/>
  <c r="AU53" i="4"/>
  <c r="AI53" i="4"/>
  <c r="AI64" i="4"/>
  <c r="AD70" i="4"/>
  <c r="AR53" i="4"/>
  <c r="AL53" i="4"/>
  <c r="AF53" i="4"/>
  <c r="AN53" i="4"/>
  <c r="AH53" i="4"/>
  <c r="AT53" i="4"/>
  <c r="X54" i="4"/>
  <c r="BC54" i="4" s="1"/>
  <c r="AA54" i="4"/>
  <c r="W54" i="4"/>
  <c r="AB54" i="4"/>
  <c r="Z54" i="4"/>
  <c r="Y54" i="4"/>
  <c r="AX54" i="4" s="1"/>
  <c r="AM53" i="4"/>
  <c r="AG53" i="4"/>
  <c r="AS53" i="4"/>
  <c r="L55" i="4"/>
  <c r="N55" i="4"/>
  <c r="J55" i="4"/>
  <c r="K55" i="4"/>
  <c r="O55" i="4"/>
  <c r="B56" i="4"/>
  <c r="M55" i="4"/>
  <c r="AP53" i="4"/>
  <c r="AV53" i="4"/>
  <c r="AD53" i="4"/>
  <c r="AJ53" i="4"/>
  <c r="AQ53" i="4"/>
  <c r="AK53" i="4"/>
  <c r="AE53" i="4"/>
  <c r="AU49" i="4"/>
  <c r="AU69" i="4"/>
  <c r="AU64" i="4"/>
  <c r="AU59" i="4"/>
  <c r="AI59" i="4"/>
  <c r="AU70" i="4"/>
  <c r="AV69" i="4"/>
  <c r="AJ69" i="4"/>
  <c r="AI70" i="4"/>
  <c r="AP69" i="4"/>
  <c r="AW69" i="4"/>
  <c r="AX69" i="4"/>
  <c r="AI49" i="4"/>
  <c r="AF70" i="4"/>
  <c r="AR70" i="4"/>
  <c r="AR69" i="4"/>
  <c r="AX70" i="4"/>
  <c r="AQ70" i="4"/>
  <c r="AP70" i="4"/>
  <c r="AQ69" i="4"/>
  <c r="AL69" i="4"/>
  <c r="AE69" i="4"/>
  <c r="AK70" i="4"/>
  <c r="AE70" i="4"/>
  <c r="AQ59" i="4"/>
  <c r="AE59" i="4"/>
  <c r="AK59" i="4"/>
  <c r="AE49" i="4"/>
  <c r="AK49" i="4"/>
  <c r="AQ49" i="4"/>
  <c r="AR64" i="4"/>
  <c r="AL64" i="4"/>
  <c r="AF64" i="4"/>
  <c r="L72" i="4"/>
  <c r="K72" i="4"/>
  <c r="O72" i="4"/>
  <c r="J72" i="4"/>
  <c r="M72" i="4"/>
  <c r="N72" i="4"/>
  <c r="AS69" i="4"/>
  <c r="BB59" i="4"/>
  <c r="AJ59" i="4"/>
  <c r="AD59" i="4"/>
  <c r="AP59" i="4"/>
  <c r="AV59" i="4"/>
  <c r="X50" i="4"/>
  <c r="BC50" i="4" s="1"/>
  <c r="W50" i="4"/>
  <c r="AB50" i="4"/>
  <c r="Y50" i="4"/>
  <c r="AA50" i="4"/>
  <c r="Z50" i="4"/>
  <c r="AM70" i="4"/>
  <c r="J61" i="4"/>
  <c r="O61" i="4"/>
  <c r="K61" i="4"/>
  <c r="N61" i="4"/>
  <c r="M61" i="4"/>
  <c r="L61" i="4"/>
  <c r="BD34" i="4"/>
  <c r="BC46" i="4"/>
  <c r="BC51" i="4"/>
  <c r="BC48" i="4"/>
  <c r="BC49" i="4"/>
  <c r="BC45" i="4"/>
  <c r="BC39" i="4"/>
  <c r="BC52" i="4"/>
  <c r="BC43" i="4"/>
  <c r="BC53" i="4"/>
  <c r="BC41" i="4"/>
  <c r="BC58" i="4"/>
  <c r="BC42" i="4"/>
  <c r="BC44" i="4"/>
  <c r="BC40" i="4"/>
  <c r="BC59" i="4"/>
  <c r="BC47" i="4"/>
  <c r="BC57" i="4"/>
  <c r="BC63" i="4"/>
  <c r="BC64" i="4"/>
  <c r="AB60" i="4"/>
  <c r="AA60" i="4"/>
  <c r="Y60" i="4"/>
  <c r="AX60" i="4" s="1"/>
  <c r="Z60" i="4"/>
  <c r="X60" i="4"/>
  <c r="W60" i="4"/>
  <c r="AH70" i="4"/>
  <c r="AT70" i="4"/>
  <c r="AN59" i="4"/>
  <c r="AH59" i="4"/>
  <c r="AT59" i="4"/>
  <c r="BH34" i="4"/>
  <c r="AF59" i="4"/>
  <c r="AL59" i="4"/>
  <c r="AR59" i="4"/>
  <c r="AW59" i="4"/>
  <c r="AV70" i="4"/>
  <c r="AM49" i="4"/>
  <c r="AG49" i="4"/>
  <c r="AS49" i="4"/>
  <c r="AN64" i="4"/>
  <c r="AT64" i="4"/>
  <c r="AH64" i="4"/>
  <c r="AJ70" i="4"/>
  <c r="BB69" i="4"/>
  <c r="AL49" i="4"/>
  <c r="AF49" i="4"/>
  <c r="AR49" i="4"/>
  <c r="BC70" i="4"/>
  <c r="AS64" i="4"/>
  <c r="AG64" i="4"/>
  <c r="AM64" i="4"/>
  <c r="Y65" i="4"/>
  <c r="AX65" i="4" s="1"/>
  <c r="X65" i="4"/>
  <c r="AB65" i="4"/>
  <c r="Z65" i="4"/>
  <c r="W65" i="4"/>
  <c r="AA65" i="4"/>
  <c r="BC69" i="4"/>
  <c r="AI69" i="4"/>
  <c r="AS70" i="4"/>
  <c r="AM69" i="4"/>
  <c r="AN49" i="4"/>
  <c r="AT49" i="4"/>
  <c r="AH49" i="4"/>
  <c r="AM59" i="4"/>
  <c r="AG59" i="4"/>
  <c r="AS59" i="4"/>
  <c r="AW49" i="4"/>
  <c r="W71" i="4"/>
  <c r="AA71" i="4"/>
  <c r="Y71" i="4"/>
  <c r="AX71" i="4" s="1"/>
  <c r="AB71" i="4"/>
  <c r="Z71" i="4"/>
  <c r="X71" i="4"/>
  <c r="AP64" i="4"/>
  <c r="AJ64" i="4"/>
  <c r="AV64" i="4"/>
  <c r="AD64" i="4"/>
  <c r="K66" i="4"/>
  <c r="J66" i="4"/>
  <c r="O66" i="4"/>
  <c r="N66" i="4"/>
  <c r="L66" i="4"/>
  <c r="M66" i="4"/>
  <c r="AH69" i="4"/>
  <c r="AT69" i="4"/>
  <c r="AX53" i="4"/>
  <c r="AX52" i="4"/>
  <c r="AX57" i="4"/>
  <c r="AY34" i="4"/>
  <c r="AX39" i="4"/>
  <c r="AX41" i="4"/>
  <c r="AX40" i="4"/>
  <c r="AX43" i="4"/>
  <c r="AX59" i="4"/>
  <c r="AX42" i="4"/>
  <c r="AX45" i="4"/>
  <c r="AX44" i="4"/>
  <c r="AX47" i="4"/>
  <c r="AX46" i="4"/>
  <c r="AX49" i="4"/>
  <c r="AX48" i="4"/>
  <c r="AX51" i="4"/>
  <c r="AX58" i="4"/>
  <c r="AX63" i="4"/>
  <c r="AX64" i="4"/>
  <c r="AP49" i="4"/>
  <c r="AJ49" i="4"/>
  <c r="AD49" i="4"/>
  <c r="AV49" i="4"/>
  <c r="AE64" i="4"/>
  <c r="AQ64" i="4"/>
  <c r="AK64" i="4"/>
  <c r="AN70" i="4"/>
  <c r="AW64" i="4"/>
  <c r="BM33" i="4"/>
  <c r="B62" i="4"/>
  <c r="B67" i="4"/>
  <c r="B73" i="4"/>
  <c r="F16" i="4" l="1"/>
  <c r="E7" i="4"/>
  <c r="H10" i="4"/>
  <c r="F10" i="4"/>
  <c r="F12" i="4"/>
  <c r="F11" i="4"/>
  <c r="G8" i="4"/>
  <c r="F9" i="4"/>
  <c r="H6" i="4"/>
  <c r="D10" i="4"/>
  <c r="G6" i="4"/>
  <c r="D15" i="4"/>
  <c r="E15" i="4"/>
  <c r="G14" i="4"/>
  <c r="G10" i="4"/>
  <c r="E16" i="4"/>
  <c r="D11" i="4"/>
  <c r="D16" i="4"/>
  <c r="F6" i="4"/>
  <c r="F14" i="4"/>
  <c r="G15" i="4"/>
  <c r="E13" i="4"/>
  <c r="F13" i="4"/>
  <c r="H14" i="4"/>
  <c r="D14" i="4"/>
  <c r="G16" i="4"/>
  <c r="E9" i="4"/>
  <c r="D8" i="4"/>
  <c r="D9" i="4"/>
  <c r="D6" i="4"/>
  <c r="E6" i="4"/>
  <c r="G11" i="4"/>
  <c r="G12" i="4"/>
  <c r="E10" i="4"/>
  <c r="H15" i="4"/>
  <c r="H13" i="4"/>
  <c r="F7" i="4"/>
  <c r="E8" i="4"/>
  <c r="H9" i="4"/>
  <c r="F8" i="4"/>
  <c r="H8" i="4"/>
  <c r="D7" i="4"/>
  <c r="H11" i="4"/>
  <c r="E11" i="4"/>
  <c r="H7" i="4"/>
  <c r="E12" i="4"/>
  <c r="G7" i="4"/>
  <c r="G13" i="4"/>
  <c r="F15" i="4"/>
  <c r="H16" i="4"/>
  <c r="D13" i="4"/>
  <c r="D12" i="4"/>
  <c r="H12" i="4"/>
  <c r="G9" i="4"/>
  <c r="E14" i="4"/>
  <c r="I88" i="4"/>
  <c r="AN54" i="4"/>
  <c r="AH54" i="4"/>
  <c r="AT54" i="4"/>
  <c r="AE54" i="4"/>
  <c r="AK54" i="4"/>
  <c r="AQ54" i="4"/>
  <c r="AW54" i="4"/>
  <c r="K56" i="4"/>
  <c r="N56" i="4"/>
  <c r="J56" i="4"/>
  <c r="L56" i="4"/>
  <c r="M56" i="4"/>
  <c r="O56" i="4"/>
  <c r="AL54" i="4"/>
  <c r="AF54" i="4"/>
  <c r="AR54" i="4"/>
  <c r="AM54" i="4"/>
  <c r="AG54" i="4"/>
  <c r="AS54" i="4"/>
  <c r="Z55" i="4"/>
  <c r="AY55" i="4" s="1"/>
  <c r="Y55" i="4"/>
  <c r="X55" i="4"/>
  <c r="W55" i="4"/>
  <c r="BH55" i="4" s="1"/>
  <c r="AA55" i="4"/>
  <c r="AB55" i="4"/>
  <c r="AO54" i="4"/>
  <c r="AI54" i="4"/>
  <c r="AU54" i="4"/>
  <c r="AP54" i="4"/>
  <c r="AJ54" i="4"/>
  <c r="BB54" i="4"/>
  <c r="AD54" i="4"/>
  <c r="AV54" i="4"/>
  <c r="AF50" i="4"/>
  <c r="AL50" i="4"/>
  <c r="AR50" i="4"/>
  <c r="AY45" i="4"/>
  <c r="AY42" i="4"/>
  <c r="AY58" i="4"/>
  <c r="AY39" i="4"/>
  <c r="AY47" i="4"/>
  <c r="AY44" i="4"/>
  <c r="AY59" i="4"/>
  <c r="AY60" i="4"/>
  <c r="AY49" i="4"/>
  <c r="AY46" i="4"/>
  <c r="AY48" i="4"/>
  <c r="AY63" i="4"/>
  <c r="AY40" i="4"/>
  <c r="AY51" i="4"/>
  <c r="AY64" i="4"/>
  <c r="AY53" i="4"/>
  <c r="AY50" i="4"/>
  <c r="AY65" i="4"/>
  <c r="AZ34" i="4"/>
  <c r="AY52" i="4"/>
  <c r="AY43" i="4"/>
  <c r="AY41" i="4"/>
  <c r="AY57" i="4"/>
  <c r="AY54" i="4"/>
  <c r="AY71" i="4"/>
  <c r="AY69" i="4"/>
  <c r="AY70" i="4"/>
  <c r="AN71" i="4"/>
  <c r="AT71" i="4"/>
  <c r="AH71" i="4"/>
  <c r="AJ65" i="4"/>
  <c r="AD65" i="4"/>
  <c r="AP65" i="4"/>
  <c r="AV65" i="4"/>
  <c r="BB65" i="4"/>
  <c r="BD48" i="4"/>
  <c r="BD45" i="4"/>
  <c r="BD47" i="4"/>
  <c r="BD50" i="4"/>
  <c r="BD52" i="4"/>
  <c r="BD49" i="4"/>
  <c r="BE34" i="4"/>
  <c r="BD54" i="4"/>
  <c r="BD51" i="4"/>
  <c r="BD40" i="4"/>
  <c r="BD53" i="4"/>
  <c r="BD42" i="4"/>
  <c r="BD58" i="4"/>
  <c r="BD55" i="4"/>
  <c r="BD44" i="4"/>
  <c r="BD41" i="4"/>
  <c r="BD57" i="4"/>
  <c r="BD59" i="4"/>
  <c r="BD39" i="4"/>
  <c r="BD65" i="4"/>
  <c r="BD46" i="4"/>
  <c r="BD43" i="4"/>
  <c r="BD60" i="4"/>
  <c r="BD63" i="4"/>
  <c r="BD71" i="4"/>
  <c r="BD64" i="4"/>
  <c r="BD70" i="4"/>
  <c r="BD69" i="4"/>
  <c r="AO50" i="4"/>
  <c r="AI50" i="4"/>
  <c r="AU50" i="4"/>
  <c r="AN65" i="4"/>
  <c r="AT65" i="4"/>
  <c r="AH65" i="4"/>
  <c r="AO60" i="4"/>
  <c r="AI60" i="4"/>
  <c r="AU60" i="4"/>
  <c r="BB71" i="4"/>
  <c r="AD71" i="4"/>
  <c r="AP71" i="4"/>
  <c r="AJ71" i="4"/>
  <c r="AV71" i="4"/>
  <c r="AM65" i="4"/>
  <c r="AG65" i="4"/>
  <c r="AS65" i="4"/>
  <c r="BI34" i="4"/>
  <c r="BH45" i="4"/>
  <c r="BH42" i="4"/>
  <c r="BH59" i="4"/>
  <c r="BH51" i="4"/>
  <c r="BH52" i="4"/>
  <c r="BH43" i="4"/>
  <c r="BH48" i="4"/>
  <c r="BH50" i="4"/>
  <c r="BH39" i="4"/>
  <c r="BH49" i="4"/>
  <c r="BH44" i="4"/>
  <c r="BH60" i="4"/>
  <c r="BH41" i="4"/>
  <c r="BH46" i="4"/>
  <c r="BH47" i="4"/>
  <c r="BH53" i="4"/>
  <c r="BH58" i="4"/>
  <c r="BH65" i="4"/>
  <c r="BH40" i="4"/>
  <c r="BH54" i="4"/>
  <c r="BH57" i="4"/>
  <c r="BH71" i="4"/>
  <c r="BH64" i="4"/>
  <c r="BH63" i="4"/>
  <c r="BH69" i="4"/>
  <c r="BH70" i="4"/>
  <c r="AJ50" i="4"/>
  <c r="AD50" i="4"/>
  <c r="AP50" i="4"/>
  <c r="AV50" i="4"/>
  <c r="BB50" i="4"/>
  <c r="AL71" i="4"/>
  <c r="AR71" i="4"/>
  <c r="AF71" i="4"/>
  <c r="N73" i="4"/>
  <c r="M73" i="4"/>
  <c r="O73" i="4"/>
  <c r="L73" i="4"/>
  <c r="K73" i="4"/>
  <c r="J73" i="4"/>
  <c r="AX50" i="4"/>
  <c r="AO65" i="4"/>
  <c r="AU65" i="4"/>
  <c r="AI65" i="4"/>
  <c r="AD60" i="4"/>
  <c r="AJ60" i="4"/>
  <c r="AP60" i="4"/>
  <c r="AV60" i="4"/>
  <c r="BB60" i="4"/>
  <c r="AE50" i="4"/>
  <c r="AK50" i="4"/>
  <c r="AQ50" i="4"/>
  <c r="AW50" i="4"/>
  <c r="M67" i="4"/>
  <c r="K67" i="4"/>
  <c r="L67" i="4"/>
  <c r="N67" i="4"/>
  <c r="J67" i="4"/>
  <c r="O67" i="4"/>
  <c r="AE65" i="4"/>
  <c r="AK65" i="4"/>
  <c r="AQ65" i="4"/>
  <c r="AW65" i="4"/>
  <c r="AQ60" i="4"/>
  <c r="AK60" i="4"/>
  <c r="AE60" i="4"/>
  <c r="AW60" i="4"/>
  <c r="N62" i="4"/>
  <c r="L62" i="4"/>
  <c r="M62" i="4"/>
  <c r="O62" i="4"/>
  <c r="J62" i="4"/>
  <c r="K62" i="4"/>
  <c r="AW71" i="4"/>
  <c r="AE71" i="4"/>
  <c r="AK71" i="4"/>
  <c r="AQ71" i="4"/>
  <c r="AF65" i="4"/>
  <c r="AL65" i="4"/>
  <c r="AR65" i="4"/>
  <c r="AM60" i="4"/>
  <c r="AG60" i="4"/>
  <c r="AS60" i="4"/>
  <c r="BC71" i="4"/>
  <c r="AG71" i="4"/>
  <c r="AM71" i="4"/>
  <c r="AS71" i="4"/>
  <c r="AL60" i="4"/>
  <c r="AF60" i="4"/>
  <c r="AR60" i="4"/>
  <c r="AM50" i="4"/>
  <c r="AG50" i="4"/>
  <c r="AS50" i="4"/>
  <c r="Y72" i="4"/>
  <c r="X72" i="4"/>
  <c r="W72" i="4"/>
  <c r="BH72" i="4" s="1"/>
  <c r="AB72" i="4"/>
  <c r="Z72" i="4"/>
  <c r="AA72" i="4"/>
  <c r="W66" i="4"/>
  <c r="AB66" i="4"/>
  <c r="AA66" i="4"/>
  <c r="X66" i="4"/>
  <c r="Z66" i="4"/>
  <c r="AY66" i="4" s="1"/>
  <c r="Y66" i="4"/>
  <c r="AO71" i="4"/>
  <c r="AU71" i="4"/>
  <c r="AI71" i="4"/>
  <c r="AN60" i="4"/>
  <c r="AT60" i="4"/>
  <c r="AH60" i="4"/>
  <c r="BC60" i="4"/>
  <c r="BC65" i="4"/>
  <c r="AA61" i="4"/>
  <c r="Z61" i="4"/>
  <c r="Y61" i="4"/>
  <c r="X61" i="4"/>
  <c r="AB61" i="4"/>
  <c r="W61" i="4"/>
  <c r="BH61" i="4" s="1"/>
  <c r="AN50" i="4"/>
  <c r="AT50" i="4"/>
  <c r="AH50" i="4"/>
  <c r="B74" i="4"/>
  <c r="B68" i="4"/>
  <c r="AN55" i="4" l="1"/>
  <c r="AH55" i="4"/>
  <c r="AT55" i="4"/>
  <c r="BB55" i="4"/>
  <c r="AJ55" i="4"/>
  <c r="AD55" i="4"/>
  <c r="AP55" i="4"/>
  <c r="AV55" i="4"/>
  <c r="AW55" i="4"/>
  <c r="AQ55" i="4"/>
  <c r="AK55" i="4"/>
  <c r="BC55" i="4"/>
  <c r="AE55" i="4"/>
  <c r="AF55" i="4"/>
  <c r="AL55" i="4"/>
  <c r="AX55" i="4"/>
  <c r="AR55" i="4"/>
  <c r="AM55" i="4"/>
  <c r="AG55" i="4"/>
  <c r="AS55" i="4"/>
  <c r="Y56" i="4"/>
  <c r="AB56" i="4"/>
  <c r="X56" i="4"/>
  <c r="BI56" i="4" s="1"/>
  <c r="W56" i="4"/>
  <c r="AA56" i="4"/>
  <c r="AZ56" i="4" s="1"/>
  <c r="Z56" i="4"/>
  <c r="BE56" i="4" s="1"/>
  <c r="AO55" i="4"/>
  <c r="AI55" i="4"/>
  <c r="AU55" i="4"/>
  <c r="AK61" i="4"/>
  <c r="AQ61" i="4"/>
  <c r="AE61" i="4"/>
  <c r="AW61" i="4"/>
  <c r="BC61" i="4"/>
  <c r="O74" i="4"/>
  <c r="L74" i="4"/>
  <c r="N74" i="4"/>
  <c r="J74" i="4"/>
  <c r="M74" i="4"/>
  <c r="K74" i="4"/>
  <c r="AR61" i="4"/>
  <c r="AL61" i="4"/>
  <c r="AF61" i="4"/>
  <c r="AX61" i="4"/>
  <c r="AP66" i="4"/>
  <c r="AJ66" i="4"/>
  <c r="AD66" i="4"/>
  <c r="AV66" i="4"/>
  <c r="BB66" i="4"/>
  <c r="L68" i="4"/>
  <c r="O68" i="4"/>
  <c r="M68" i="4"/>
  <c r="K68" i="4"/>
  <c r="N68" i="4"/>
  <c r="J68" i="4"/>
  <c r="BJ34" i="4"/>
  <c r="BI51" i="4"/>
  <c r="BI45" i="4"/>
  <c r="BI60" i="4"/>
  <c r="BI61" i="4"/>
  <c r="BI59" i="4"/>
  <c r="BI54" i="4"/>
  <c r="BI52" i="4"/>
  <c r="BI46" i="4"/>
  <c r="BI47" i="4"/>
  <c r="BI50" i="4"/>
  <c r="BI65" i="4"/>
  <c r="BI72" i="4"/>
  <c r="BI40" i="4"/>
  <c r="BI43" i="4"/>
  <c r="BI57" i="4"/>
  <c r="BI44" i="4"/>
  <c r="BI49" i="4"/>
  <c r="BI55" i="4"/>
  <c r="BI41" i="4"/>
  <c r="BI39" i="4"/>
  <c r="BI66" i="4"/>
  <c r="BI42" i="4"/>
  <c r="BI58" i="4"/>
  <c r="BI71" i="4"/>
  <c r="BI63" i="4"/>
  <c r="BI64" i="4"/>
  <c r="BI53" i="4"/>
  <c r="BI69" i="4"/>
  <c r="BI48" i="4"/>
  <c r="BI70" i="4"/>
  <c r="AF72" i="4"/>
  <c r="AL72" i="4"/>
  <c r="AR72" i="4"/>
  <c r="AX72" i="4"/>
  <c r="AM61" i="4"/>
  <c r="AG61" i="4"/>
  <c r="AS61" i="4"/>
  <c r="BH66" i="4"/>
  <c r="BD61" i="4"/>
  <c r="BD72" i="4"/>
  <c r="AZ53" i="4"/>
  <c r="AZ50" i="4"/>
  <c r="AZ65" i="4"/>
  <c r="AZ66" i="4"/>
  <c r="AZ52" i="4"/>
  <c r="BA34" i="4"/>
  <c r="AZ55" i="4"/>
  <c r="AZ48" i="4"/>
  <c r="AZ41" i="4"/>
  <c r="AZ57" i="4"/>
  <c r="AZ54" i="4"/>
  <c r="AZ69" i="4"/>
  <c r="AZ70" i="4"/>
  <c r="AZ43" i="4"/>
  <c r="AZ71" i="4"/>
  <c r="AZ63" i="4"/>
  <c r="AZ40" i="4"/>
  <c r="AZ72" i="4"/>
  <c r="AZ51" i="4"/>
  <c r="AZ45" i="4"/>
  <c r="AZ42" i="4"/>
  <c r="AZ58" i="4"/>
  <c r="AZ39" i="4"/>
  <c r="AZ64" i="4"/>
  <c r="AZ47" i="4"/>
  <c r="AZ44" i="4"/>
  <c r="AZ59" i="4"/>
  <c r="AZ60" i="4"/>
  <c r="AZ49" i="4"/>
  <c r="AZ46" i="4"/>
  <c r="AZ61" i="4"/>
  <c r="AO66" i="4"/>
  <c r="AU66" i="4"/>
  <c r="AI66" i="4"/>
  <c r="AN72" i="4"/>
  <c r="AH72" i="4"/>
  <c r="AT72" i="4"/>
  <c r="AL66" i="4"/>
  <c r="AF66" i="4"/>
  <c r="AR66" i="4"/>
  <c r="AX66" i="4"/>
  <c r="AM72" i="4"/>
  <c r="AG72" i="4"/>
  <c r="AS72" i="4"/>
  <c r="Y62" i="4"/>
  <c r="X62" i="4"/>
  <c r="W62" i="4"/>
  <c r="AB62" i="4"/>
  <c r="AA62" i="4"/>
  <c r="AZ62" i="4" s="1"/>
  <c r="Z62" i="4"/>
  <c r="BE62" i="4" s="1"/>
  <c r="BE42" i="4"/>
  <c r="BE58" i="4"/>
  <c r="BE64" i="4"/>
  <c r="BE41" i="4"/>
  <c r="BE44" i="4"/>
  <c r="BE43" i="4"/>
  <c r="BE66" i="4"/>
  <c r="BE61" i="4"/>
  <c r="BE39" i="4"/>
  <c r="BE46" i="4"/>
  <c r="BE57" i="4"/>
  <c r="BE59" i="4"/>
  <c r="BE40" i="4"/>
  <c r="BE48" i="4"/>
  <c r="BE45" i="4"/>
  <c r="BE50" i="4"/>
  <c r="BE47" i="4"/>
  <c r="BE72" i="4"/>
  <c r="BE63" i="4"/>
  <c r="BE55" i="4"/>
  <c r="BE52" i="4"/>
  <c r="BE49" i="4"/>
  <c r="BE51" i="4"/>
  <c r="BE65" i="4"/>
  <c r="BF34" i="4"/>
  <c r="BE54" i="4"/>
  <c r="BE60" i="4"/>
  <c r="BE53" i="4"/>
  <c r="BE71" i="4"/>
  <c r="BE70" i="4"/>
  <c r="BE69" i="4"/>
  <c r="AN61" i="4"/>
  <c r="AT61" i="4"/>
  <c r="AH61" i="4"/>
  <c r="AM66" i="4"/>
  <c r="AG66" i="4"/>
  <c r="AS66" i="4"/>
  <c r="AO72" i="4"/>
  <c r="AU72" i="4"/>
  <c r="AI72" i="4"/>
  <c r="BD66" i="4"/>
  <c r="AK66" i="4"/>
  <c r="AE66" i="4"/>
  <c r="AQ66" i="4"/>
  <c r="AW66" i="4"/>
  <c r="BC66" i="4"/>
  <c r="Z67" i="4"/>
  <c r="AB67" i="4"/>
  <c r="X67" i="4"/>
  <c r="W67" i="4"/>
  <c r="AA67" i="4"/>
  <c r="Y67" i="4"/>
  <c r="Y73" i="4"/>
  <c r="X73" i="4"/>
  <c r="BI73" i="4" s="1"/>
  <c r="AB73" i="4"/>
  <c r="W73" i="4"/>
  <c r="Z73" i="4"/>
  <c r="BE73" i="4" s="1"/>
  <c r="AA73" i="4"/>
  <c r="AZ73" i="4" s="1"/>
  <c r="AY72" i="4"/>
  <c r="AJ61" i="4"/>
  <c r="AP61" i="4"/>
  <c r="AD61" i="4"/>
  <c r="AV61" i="4"/>
  <c r="BB61" i="4"/>
  <c r="AD72" i="4"/>
  <c r="AJ72" i="4"/>
  <c r="AP72" i="4"/>
  <c r="AV72" i="4"/>
  <c r="BB72" i="4"/>
  <c r="AO61" i="4"/>
  <c r="AI61" i="4"/>
  <c r="AU61" i="4"/>
  <c r="AN66" i="4"/>
  <c r="AH66" i="4"/>
  <c r="AT66" i="4"/>
  <c r="AE72" i="4"/>
  <c r="AK72" i="4"/>
  <c r="AQ72" i="4"/>
  <c r="AW72" i="4"/>
  <c r="BC72" i="4"/>
  <c r="AY61" i="4"/>
  <c r="BB56" i="4" l="1"/>
  <c r="BH56" i="4"/>
  <c r="AP56" i="4"/>
  <c r="AJ56" i="4"/>
  <c r="AD56" i="4"/>
  <c r="AV56" i="4"/>
  <c r="AE56" i="4"/>
  <c r="AQ56" i="4"/>
  <c r="AW56" i="4"/>
  <c r="BC56" i="4"/>
  <c r="AK56" i="4"/>
  <c r="AO56" i="4"/>
  <c r="AU56" i="4"/>
  <c r="AI56" i="4"/>
  <c r="AX56" i="4"/>
  <c r="AR56" i="4"/>
  <c r="BD56" i="4"/>
  <c r="AF56" i="4"/>
  <c r="AL56" i="4"/>
  <c r="AM56" i="4"/>
  <c r="AY56" i="4"/>
  <c r="AG56" i="4"/>
  <c r="AS56" i="4"/>
  <c r="AN56" i="4"/>
  <c r="AH56" i="4"/>
  <c r="AT56" i="4"/>
  <c r="BF49" i="4"/>
  <c r="BF48" i="4"/>
  <c r="BF62" i="4"/>
  <c r="BF39" i="4"/>
  <c r="BF50" i="4"/>
  <c r="BF69" i="4"/>
  <c r="BF46" i="4"/>
  <c r="BF51" i="4"/>
  <c r="BF64" i="4"/>
  <c r="BF53" i="4"/>
  <c r="BF52" i="4"/>
  <c r="BF58" i="4"/>
  <c r="BF72" i="4"/>
  <c r="BF54" i="4"/>
  <c r="BF63" i="4"/>
  <c r="BF47" i="4"/>
  <c r="BF55" i="4"/>
  <c r="BF73" i="4"/>
  <c r="BF70" i="4"/>
  <c r="BF41" i="4"/>
  <c r="BF40" i="4"/>
  <c r="BF59" i="4"/>
  <c r="BF60" i="4"/>
  <c r="BF43" i="4"/>
  <c r="BF42" i="4"/>
  <c r="BF57" i="4"/>
  <c r="BF61" i="4"/>
  <c r="BF65" i="4"/>
  <c r="BF67" i="4"/>
  <c r="BF45" i="4"/>
  <c r="BF44" i="4"/>
  <c r="BF56" i="4"/>
  <c r="BF66" i="4"/>
  <c r="BF71" i="4"/>
  <c r="BG34" i="4"/>
  <c r="AK62" i="4"/>
  <c r="AE62" i="4"/>
  <c r="AQ62" i="4"/>
  <c r="AW62" i="4"/>
  <c r="BC62" i="4"/>
  <c r="AR73" i="4"/>
  <c r="AF73" i="4"/>
  <c r="AL73" i="4"/>
  <c r="AX73" i="4"/>
  <c r="BD73" i="4"/>
  <c r="AL62" i="4"/>
  <c r="AF62" i="4"/>
  <c r="AR62" i="4"/>
  <c r="AX62" i="4"/>
  <c r="BD62" i="4"/>
  <c r="AF67" i="4"/>
  <c r="AL67" i="4"/>
  <c r="AR67" i="4"/>
  <c r="AX67" i="4"/>
  <c r="BD67" i="4"/>
  <c r="AN67" i="4"/>
  <c r="AH67" i="4"/>
  <c r="AT67" i="4"/>
  <c r="AT73" i="4"/>
  <c r="AH73" i="4"/>
  <c r="AN73" i="4"/>
  <c r="AM62" i="4"/>
  <c r="AG62" i="4"/>
  <c r="AS62" i="4"/>
  <c r="AY62" i="4"/>
  <c r="BJ42" i="4"/>
  <c r="BJ43" i="4"/>
  <c r="BJ59" i="4"/>
  <c r="BJ44" i="4"/>
  <c r="BJ61" i="4"/>
  <c r="BJ45" i="4"/>
  <c r="BJ46" i="4"/>
  <c r="BJ47" i="4"/>
  <c r="BJ72" i="4"/>
  <c r="BJ48" i="4"/>
  <c r="BJ65" i="4"/>
  <c r="BJ49" i="4"/>
  <c r="BJ50" i="4"/>
  <c r="BJ51" i="4"/>
  <c r="BJ56" i="4"/>
  <c r="BJ62" i="4"/>
  <c r="BJ52" i="4"/>
  <c r="BJ53" i="4"/>
  <c r="BJ55" i="4"/>
  <c r="BJ66" i="4"/>
  <c r="BK34" i="4"/>
  <c r="BJ54" i="4"/>
  <c r="BJ58" i="4"/>
  <c r="BJ57" i="4"/>
  <c r="BJ39" i="4"/>
  <c r="BJ40" i="4"/>
  <c r="BJ60" i="4"/>
  <c r="BJ41" i="4"/>
  <c r="BJ67" i="4"/>
  <c r="BJ64" i="4"/>
  <c r="BJ63" i="4"/>
  <c r="BJ71" i="4"/>
  <c r="BJ69" i="4"/>
  <c r="BJ73" i="4"/>
  <c r="BJ70" i="4"/>
  <c r="BB67" i="4"/>
  <c r="AD67" i="4"/>
  <c r="AP67" i="4"/>
  <c r="AV67" i="4"/>
  <c r="AJ67" i="4"/>
  <c r="BH67" i="4"/>
  <c r="AM73" i="4"/>
  <c r="AS73" i="4"/>
  <c r="AG73" i="4"/>
  <c r="AY73" i="4"/>
  <c r="AQ67" i="4"/>
  <c r="AK67" i="4"/>
  <c r="AE67" i="4"/>
  <c r="AW67" i="4"/>
  <c r="BC67" i="4"/>
  <c r="AN62" i="4"/>
  <c r="AT62" i="4"/>
  <c r="AH62" i="4"/>
  <c r="AZ67" i="4"/>
  <c r="BI67" i="4"/>
  <c r="BI62" i="4"/>
  <c r="AB68" i="4"/>
  <c r="BA68" i="4" s="1"/>
  <c r="AA68" i="4"/>
  <c r="BF68" i="4" s="1"/>
  <c r="Z68" i="4"/>
  <c r="X68" i="4"/>
  <c r="Y68" i="4"/>
  <c r="BJ68" i="4" s="1"/>
  <c r="W68" i="4"/>
  <c r="AD73" i="4"/>
  <c r="AP73" i="4"/>
  <c r="BB73" i="4"/>
  <c r="AJ73" i="4"/>
  <c r="AV73" i="4"/>
  <c r="BH73" i="4"/>
  <c r="AO62" i="4"/>
  <c r="AI62" i="4"/>
  <c r="AU62" i="4"/>
  <c r="Y74" i="4"/>
  <c r="BJ74" i="4" s="1"/>
  <c r="X74" i="4"/>
  <c r="AA74" i="4"/>
  <c r="BF74" i="4" s="1"/>
  <c r="W74" i="4"/>
  <c r="AB74" i="4"/>
  <c r="BA74" i="4" s="1"/>
  <c r="Z74" i="4"/>
  <c r="AW73" i="4"/>
  <c r="AQ73" i="4"/>
  <c r="AE73" i="4"/>
  <c r="AK73" i="4"/>
  <c r="BC73" i="4"/>
  <c r="AO67" i="4"/>
  <c r="AU67" i="4"/>
  <c r="AI67" i="4"/>
  <c r="AO73" i="4"/>
  <c r="AU73" i="4"/>
  <c r="AI73" i="4"/>
  <c r="AG67" i="4"/>
  <c r="AS67" i="4"/>
  <c r="AM67" i="4"/>
  <c r="AY67" i="4"/>
  <c r="BE67" i="4"/>
  <c r="AJ62" i="4"/>
  <c r="AD62" i="4"/>
  <c r="AP62" i="4"/>
  <c r="AV62" i="4"/>
  <c r="BB62" i="4"/>
  <c r="BH62" i="4"/>
  <c r="BA47" i="4"/>
  <c r="BA56" i="4"/>
  <c r="BA69" i="4"/>
  <c r="BA72" i="4"/>
  <c r="BA60" i="4"/>
  <c r="BA49" i="4"/>
  <c r="BA71" i="4"/>
  <c r="BA54" i="4"/>
  <c r="BA40" i="4"/>
  <c r="BA51" i="4"/>
  <c r="BA42" i="4"/>
  <c r="BA73" i="4"/>
  <c r="BA64" i="4"/>
  <c r="BA58" i="4"/>
  <c r="BA57" i="4"/>
  <c r="BA66" i="4"/>
  <c r="BA53" i="4"/>
  <c r="BA59" i="4"/>
  <c r="BA44" i="4"/>
  <c r="BA55" i="4"/>
  <c r="BA39" i="4"/>
  <c r="BA41" i="4"/>
  <c r="BA45" i="4"/>
  <c r="BA61" i="4"/>
  <c r="BA63" i="4"/>
  <c r="BA62" i="4"/>
  <c r="BA46" i="4"/>
  <c r="BA67" i="4"/>
  <c r="BA43" i="4"/>
  <c r="BA52" i="4"/>
  <c r="BA65" i="4"/>
  <c r="BA48" i="4"/>
  <c r="BA50" i="4"/>
  <c r="BA70" i="4"/>
  <c r="AD68" i="4" l="1"/>
  <c r="AV68" i="4"/>
  <c r="AP68" i="4"/>
  <c r="AJ68" i="4"/>
  <c r="BB68" i="4"/>
  <c r="BH68" i="4"/>
  <c r="AG74" i="4"/>
  <c r="AS74" i="4"/>
  <c r="AM74" i="4"/>
  <c r="AY74" i="4"/>
  <c r="BE74" i="4"/>
  <c r="AR68" i="4"/>
  <c r="AL68" i="4"/>
  <c r="AF68" i="4"/>
  <c r="AX68" i="4"/>
  <c r="BD68" i="4"/>
  <c r="BG57" i="4"/>
  <c r="BG69" i="4"/>
  <c r="BG41" i="4"/>
  <c r="BG54" i="4"/>
  <c r="BG70" i="4"/>
  <c r="BG53" i="4"/>
  <c r="BG66" i="4"/>
  <c r="BG50" i="4"/>
  <c r="BG65" i="4"/>
  <c r="BG49" i="4"/>
  <c r="BG46" i="4"/>
  <c r="BG56" i="4"/>
  <c r="BG55" i="4"/>
  <c r="BG60" i="4"/>
  <c r="BG61" i="4"/>
  <c r="BG40" i="4"/>
  <c r="BG44" i="4"/>
  <c r="BG43" i="4"/>
  <c r="BG39" i="4"/>
  <c r="BG74" i="4"/>
  <c r="BG64" i="4"/>
  <c r="BG73" i="4"/>
  <c r="BG59" i="4"/>
  <c r="BG45" i="4"/>
  <c r="BG63" i="4"/>
  <c r="BG58" i="4"/>
  <c r="BG47" i="4"/>
  <c r="BG68" i="4"/>
  <c r="BG62" i="4"/>
  <c r="BG71" i="4"/>
  <c r="BG48" i="4"/>
  <c r="BG42" i="4"/>
  <c r="BG72" i="4"/>
  <c r="BG67" i="4"/>
  <c r="BG51" i="4"/>
  <c r="BG52" i="4"/>
  <c r="AO74" i="4"/>
  <c r="AI74" i="4"/>
  <c r="AU74" i="4"/>
  <c r="AK68" i="4"/>
  <c r="AQ68" i="4"/>
  <c r="AE68" i="4"/>
  <c r="AW68" i="4"/>
  <c r="BC68" i="4"/>
  <c r="BI68" i="4"/>
  <c r="AR74" i="4"/>
  <c r="AL74" i="4"/>
  <c r="AF74" i="4"/>
  <c r="AX74" i="4"/>
  <c r="BD74" i="4"/>
  <c r="AP74" i="4"/>
  <c r="AV74" i="4"/>
  <c r="BB74" i="4"/>
  <c r="AJ74" i="4"/>
  <c r="AD74" i="4"/>
  <c r="BH74" i="4"/>
  <c r="AG68" i="4"/>
  <c r="AS68" i="4"/>
  <c r="AM68" i="4"/>
  <c r="AY68" i="4"/>
  <c r="BE68" i="4"/>
  <c r="BK50" i="4"/>
  <c r="BK49" i="4"/>
  <c r="BK64" i="4"/>
  <c r="BK65" i="4"/>
  <c r="BK67" i="4"/>
  <c r="BK48" i="4"/>
  <c r="BK52" i="4"/>
  <c r="BK51" i="4"/>
  <c r="BK66" i="4"/>
  <c r="BK63" i="4"/>
  <c r="BL34" i="4"/>
  <c r="BK54" i="4"/>
  <c r="BK53" i="4"/>
  <c r="BK68" i="4"/>
  <c r="BK40" i="4"/>
  <c r="BK56" i="4"/>
  <c r="BK62" i="4"/>
  <c r="BK55" i="4"/>
  <c r="BK71" i="4"/>
  <c r="BK42" i="4"/>
  <c r="BK41" i="4"/>
  <c r="BK57" i="4"/>
  <c r="BK72" i="4"/>
  <c r="BK47" i="4"/>
  <c r="BK44" i="4"/>
  <c r="BK43" i="4"/>
  <c r="BK58" i="4"/>
  <c r="BK59" i="4"/>
  <c r="BK39" i="4"/>
  <c r="BK46" i="4"/>
  <c r="BK45" i="4"/>
  <c r="BK60" i="4"/>
  <c r="BK61" i="4"/>
  <c r="BK70" i="4"/>
  <c r="BK74" i="4"/>
  <c r="BK69" i="4"/>
  <c r="BK73" i="4"/>
  <c r="AH74" i="4"/>
  <c r="AT74" i="4"/>
  <c r="AN74" i="4"/>
  <c r="AZ74" i="4"/>
  <c r="AN68" i="4"/>
  <c r="AT68" i="4"/>
  <c r="AH68" i="4"/>
  <c r="AZ68" i="4"/>
  <c r="AQ74" i="4"/>
  <c r="AW74" i="4"/>
  <c r="AE74" i="4"/>
  <c r="AK74" i="4"/>
  <c r="BC74" i="4"/>
  <c r="BI74" i="4"/>
  <c r="AO68" i="4"/>
  <c r="AU68" i="4"/>
  <c r="AI68" i="4"/>
  <c r="BL42" i="4" l="1"/>
  <c r="BL41" i="4"/>
  <c r="BL57" i="4"/>
  <c r="BL72" i="4"/>
  <c r="BL73" i="4"/>
  <c r="BL44" i="4"/>
  <c r="BL58" i="4"/>
  <c r="BL39" i="4"/>
  <c r="BL40" i="4"/>
  <c r="BL43" i="4"/>
  <c r="BL59" i="4"/>
  <c r="BL71" i="4"/>
  <c r="BL46" i="4"/>
  <c r="BL45" i="4"/>
  <c r="BL60" i="4"/>
  <c r="BL61" i="4"/>
  <c r="BL74" i="4"/>
  <c r="BL48" i="4"/>
  <c r="BL62" i="4"/>
  <c r="BL47" i="4"/>
  <c r="BL63" i="4"/>
  <c r="BL70" i="4"/>
  <c r="BL50" i="4"/>
  <c r="BL49" i="4"/>
  <c r="BL64" i="4"/>
  <c r="BL65" i="4"/>
  <c r="BL52" i="4"/>
  <c r="BL51" i="4"/>
  <c r="BL66" i="4"/>
  <c r="BL67" i="4"/>
  <c r="BL56" i="4"/>
  <c r="BL54" i="4"/>
  <c r="BL53" i="4"/>
  <c r="BL68" i="4"/>
  <c r="BL69" i="4"/>
  <c r="BL55" i="4"/>
  <c r="BM34" i="4"/>
  <c r="BM58" i="4" l="1"/>
  <c r="BM42" i="4"/>
  <c r="BM64" i="4"/>
  <c r="BM66" i="4"/>
  <c r="BM70" i="4"/>
  <c r="BM49" i="4"/>
  <c r="BM67" i="4"/>
  <c r="BM61" i="4"/>
  <c r="BM41" i="4"/>
  <c r="BM69" i="4"/>
  <c r="BM63" i="4"/>
  <c r="BM62" i="4"/>
  <c r="BM39" i="4"/>
  <c r="BM59" i="4"/>
  <c r="BM57" i="4"/>
  <c r="BM56" i="4"/>
  <c r="BM48" i="4"/>
  <c r="BM55" i="4"/>
  <c r="BM40" i="4"/>
  <c r="BM53" i="4"/>
  <c r="BM74" i="4"/>
  <c r="BM52" i="4"/>
  <c r="BM65" i="4"/>
  <c r="BM72" i="4"/>
  <c r="BM54" i="4"/>
  <c r="BM43" i="4"/>
  <c r="BM45" i="4"/>
  <c r="BM60" i="4"/>
  <c r="BM68" i="4"/>
  <c r="BM73" i="4"/>
  <c r="BM71" i="4"/>
  <c r="BM51" i="4"/>
  <c r="BM44" i="4"/>
  <c r="BM46" i="4"/>
  <c r="BM50" i="4"/>
  <c r="BM47" i="4"/>
  <c r="D28" i="4" l="1"/>
  <c r="D31" i="4"/>
  <c r="D23" i="4"/>
  <c r="D25" i="4"/>
  <c r="D27" i="4"/>
  <c r="D22" i="4"/>
  <c r="D30" i="4"/>
  <c r="D29" i="4"/>
  <c r="D26" i="4"/>
  <c r="D32" i="4"/>
  <c r="D24" i="4"/>
  <c r="D33" i="4" l="1"/>
  <c r="B34" i="9"/>
  <c r="B35" i="9" s="1"/>
  <c r="E35" i="9" s="1"/>
  <c r="E34" i="9" l="1"/>
  <c r="B39" i="9"/>
  <c r="B38" i="9"/>
  <c r="C5728" i="10" l="1"/>
  <c r="I5728" i="10" s="1"/>
  <c r="C9057" i="10"/>
  <c r="I9057" i="10" s="1"/>
  <c r="C6355" i="10"/>
  <c r="I6355" i="10" s="1"/>
  <c r="C3695" i="10"/>
  <c r="I3695" i="10" s="1"/>
  <c r="C6856" i="10"/>
  <c r="I6856" i="10" s="1"/>
  <c r="C6536" i="10"/>
  <c r="I6536" i="10" s="1"/>
  <c r="C5905" i="10"/>
  <c r="I5905" i="10" s="1"/>
  <c r="C4254" i="10"/>
  <c r="I4254" i="10" s="1"/>
  <c r="C7914" i="10"/>
  <c r="I7914" i="10" s="1"/>
  <c r="C8956" i="10"/>
  <c r="I8956" i="10" s="1"/>
  <c r="C9781" i="10"/>
  <c r="I9781" i="10" s="1"/>
  <c r="C5492" i="10"/>
  <c r="I5492" i="10" s="1"/>
  <c r="C8718" i="10"/>
  <c r="I8718" i="10" s="1"/>
  <c r="C6037" i="10"/>
  <c r="I6037" i="10" s="1"/>
  <c r="C8362" i="10"/>
  <c r="I8362" i="10" s="1"/>
  <c r="C7168" i="10"/>
  <c r="I7168" i="10" s="1"/>
  <c r="C8029" i="10"/>
  <c r="I8029" i="10" s="1"/>
  <c r="C7639" i="10"/>
  <c r="I7639" i="10" s="1"/>
  <c r="C3952" i="10"/>
  <c r="I3952" i="10" s="1"/>
  <c r="C6361" i="10"/>
  <c r="I6361" i="10" s="1"/>
  <c r="C7240" i="10"/>
  <c r="I7240" i="10" s="1"/>
  <c r="C3655" i="10"/>
  <c r="I3655" i="10" s="1"/>
  <c r="C6350" i="10"/>
  <c r="I6350" i="10" s="1"/>
  <c r="C8554" i="10"/>
  <c r="I8554" i="10" s="1"/>
  <c r="C9530" i="10"/>
  <c r="I9530" i="10" s="1"/>
  <c r="C5760" i="10"/>
  <c r="I5760" i="10" s="1"/>
  <c r="C3856" i="10"/>
  <c r="I3856" i="10" s="1"/>
  <c r="C6589" i="10"/>
  <c r="I6589" i="10" s="1"/>
  <c r="C8052" i="10"/>
  <c r="I8052" i="10" s="1"/>
  <c r="C9102" i="10"/>
  <c r="I9102" i="10" s="1"/>
  <c r="C4759" i="10"/>
  <c r="I4759" i="10" s="1"/>
  <c r="C9188" i="10"/>
  <c r="I9188" i="10" s="1"/>
  <c r="C8822" i="10"/>
  <c r="I8822" i="10" s="1"/>
  <c r="C248" i="10"/>
  <c r="I248" i="10" s="1"/>
  <c r="C5565" i="10"/>
  <c r="I5565" i="10" s="1"/>
  <c r="C8556" i="10"/>
  <c r="I8556" i="10" s="1"/>
  <c r="C8218" i="10"/>
  <c r="I8218" i="10" s="1"/>
  <c r="C8407" i="10"/>
  <c r="I8407" i="10" s="1"/>
  <c r="C8526" i="10"/>
  <c r="I8526" i="10" s="1"/>
  <c r="C9559" i="10"/>
  <c r="I9559" i="10" s="1"/>
  <c r="C9599" i="10"/>
  <c r="I9599" i="10" s="1"/>
  <c r="C6495" i="10"/>
  <c r="I6495" i="10" s="1"/>
  <c r="C8490" i="10"/>
  <c r="I8490" i="10" s="1"/>
  <c r="C4118" i="10"/>
  <c r="I4118" i="10" s="1"/>
  <c r="C4592" i="10"/>
  <c r="I4592" i="10" s="1"/>
  <c r="C7544" i="10"/>
  <c r="I7544" i="10" s="1"/>
  <c r="C9386" i="10"/>
  <c r="I9386" i="10" s="1"/>
  <c r="C8293" i="10"/>
  <c r="I8293" i="10" s="1"/>
  <c r="C7459" i="10"/>
  <c r="I7459" i="10" s="1"/>
  <c r="C6784" i="10"/>
  <c r="I6784" i="10" s="1"/>
  <c r="C7396" i="10"/>
  <c r="I7396" i="10" s="1"/>
  <c r="C8120" i="10"/>
  <c r="I8120" i="10" s="1"/>
  <c r="C4411" i="10"/>
  <c r="I4411" i="10" s="1"/>
  <c r="C5045" i="10"/>
  <c r="I5045" i="10" s="1"/>
  <c r="C8291" i="10"/>
  <c r="I8291" i="10" s="1"/>
  <c r="C4521" i="10"/>
  <c r="I4521" i="10" s="1"/>
  <c r="C8267" i="10"/>
  <c r="I8267" i="10" s="1"/>
  <c r="C2628" i="10"/>
  <c r="I2628" i="10" s="1"/>
  <c r="C6058" i="10"/>
  <c r="I6058" i="10" s="1"/>
  <c r="C2133" i="10"/>
  <c r="I2133" i="10" s="1"/>
  <c r="C6845" i="10"/>
  <c r="I6845" i="10" s="1"/>
  <c r="C6408" i="10"/>
  <c r="I6408" i="10" s="1"/>
  <c r="C5653" i="10"/>
  <c r="I5653" i="10" s="1"/>
  <c r="C8929" i="10"/>
  <c r="I8929" i="10" s="1"/>
  <c r="C9053" i="10"/>
  <c r="I9053" i="10" s="1"/>
  <c r="C7327" i="10"/>
  <c r="I7327" i="10" s="1"/>
  <c r="C5806" i="10"/>
  <c r="I5806" i="10" s="1"/>
  <c r="C2116" i="10"/>
  <c r="I2116" i="10" s="1"/>
  <c r="C780" i="10"/>
  <c r="I780" i="10" s="1"/>
  <c r="C9857" i="10"/>
  <c r="I9857" i="10" s="1"/>
  <c r="C7708" i="10"/>
  <c r="I7708" i="10" s="1"/>
  <c r="C5791" i="10"/>
  <c r="I5791" i="10" s="1"/>
  <c r="C9827" i="10"/>
  <c r="I9827" i="10" s="1"/>
  <c r="C5796" i="10"/>
  <c r="I5796" i="10" s="1"/>
  <c r="C9309" i="10"/>
  <c r="I9309" i="10" s="1"/>
  <c r="C9048" i="10"/>
  <c r="I9048" i="10" s="1"/>
  <c r="C7562" i="10"/>
  <c r="I7562" i="10" s="1"/>
  <c r="C6527" i="10"/>
  <c r="I6527" i="10" s="1"/>
  <c r="C9537" i="10"/>
  <c r="I9537" i="10" s="1"/>
  <c r="C7830" i="10"/>
  <c r="I7830" i="10" s="1"/>
  <c r="C7317" i="10"/>
  <c r="I7317" i="10" s="1"/>
  <c r="C7706" i="10"/>
  <c r="I7706" i="10" s="1"/>
  <c r="C9838" i="10"/>
  <c r="I9838" i="10" s="1"/>
  <c r="C7603" i="10"/>
  <c r="I7603" i="10" s="1"/>
  <c r="C9995" i="10"/>
  <c r="I9995" i="10" s="1"/>
  <c r="C3669" i="10"/>
  <c r="I3669" i="10" s="1"/>
  <c r="C8420" i="10"/>
  <c r="I8420" i="10" s="1"/>
  <c r="C7020" i="10"/>
  <c r="I7020" i="10" s="1"/>
  <c r="C4602" i="10"/>
  <c r="I4602" i="10" s="1"/>
  <c r="C1427" i="10"/>
  <c r="I1427" i="10" s="1"/>
  <c r="C9948" i="10"/>
  <c r="I9948" i="10" s="1"/>
  <c r="C6912" i="10"/>
  <c r="I6912" i="10" s="1"/>
  <c r="C7086" i="10"/>
  <c r="I7086" i="10" s="1"/>
  <c r="C8183" i="10"/>
  <c r="I8183" i="10" s="1"/>
  <c r="C9855" i="10"/>
  <c r="I9855" i="10" s="1"/>
  <c r="C8289" i="10"/>
  <c r="I8289" i="10" s="1"/>
  <c r="C9974" i="10"/>
  <c r="I9974" i="10" s="1"/>
  <c r="C8985" i="10"/>
  <c r="I8985" i="10" s="1"/>
  <c r="C4713" i="10"/>
  <c r="I4713" i="10" s="1"/>
  <c r="C2731" i="10"/>
  <c r="I2731" i="10" s="1"/>
  <c r="C9496" i="10"/>
  <c r="I9496" i="10" s="1"/>
  <c r="C9072" i="10"/>
  <c r="I9072" i="10" s="1"/>
  <c r="C7179" i="10"/>
  <c r="I7179" i="10" s="1"/>
  <c r="C7416" i="10"/>
  <c r="I7416" i="10" s="1"/>
  <c r="C9848" i="10"/>
  <c r="I9848" i="10" s="1"/>
  <c r="C8540" i="10"/>
  <c r="I8540" i="10" s="1"/>
  <c r="C9175" i="10"/>
  <c r="I9175" i="10" s="1"/>
  <c r="C7204" i="10"/>
  <c r="I7204" i="10" s="1"/>
  <c r="C6667" i="10"/>
  <c r="I6667" i="10" s="1"/>
  <c r="C9761" i="10"/>
  <c r="I9761" i="10" s="1"/>
  <c r="C6315" i="10"/>
  <c r="I6315" i="10" s="1"/>
  <c r="C6208" i="10"/>
  <c r="I6208" i="10" s="1"/>
  <c r="C9248" i="10"/>
  <c r="I9248" i="10" s="1"/>
  <c r="C7496" i="10"/>
  <c r="I7496" i="10" s="1"/>
  <c r="C8345" i="10"/>
  <c r="I8345" i="10" s="1"/>
  <c r="C7293" i="10"/>
  <c r="I7293" i="10" s="1"/>
  <c r="C7836" i="10"/>
  <c r="I7836" i="10" s="1"/>
  <c r="C9701" i="10"/>
  <c r="I9701" i="10" s="1"/>
  <c r="C7863" i="10"/>
  <c r="I7863" i="10" s="1"/>
  <c r="C7908" i="10"/>
  <c r="I7908" i="10" s="1"/>
  <c r="C9409" i="10"/>
  <c r="I9409" i="10" s="1"/>
  <c r="C9966" i="10"/>
  <c r="I9966" i="10" s="1"/>
  <c r="C5450" i="10"/>
  <c r="I5450" i="10" s="1"/>
  <c r="C812" i="10"/>
  <c r="I812" i="10" s="1"/>
  <c r="C8338" i="10"/>
  <c r="I8338" i="10" s="1"/>
  <c r="C9230" i="10"/>
  <c r="I9230" i="10" s="1"/>
  <c r="C7342" i="10"/>
  <c r="I7342" i="10" s="1"/>
  <c r="C9956" i="10"/>
  <c r="I9956" i="10" s="1"/>
  <c r="C5798" i="10"/>
  <c r="I5798" i="10" s="1"/>
  <c r="C2270" i="10"/>
  <c r="I2270" i="10" s="1"/>
  <c r="C6741" i="10"/>
  <c r="I6741" i="10" s="1"/>
  <c r="C7411" i="10"/>
  <c r="I7411" i="10" s="1"/>
  <c r="C7707" i="10"/>
  <c r="I7707" i="10" s="1"/>
  <c r="C2519" i="10"/>
  <c r="I2519" i="10" s="1"/>
  <c r="C5407" i="10"/>
  <c r="I5407" i="10" s="1"/>
  <c r="C8398" i="10"/>
  <c r="I8398" i="10" s="1"/>
  <c r="C4111" i="10"/>
  <c r="I4111" i="10" s="1"/>
  <c r="C8352" i="10"/>
  <c r="I8352" i="10" s="1"/>
  <c r="C8409" i="10"/>
  <c r="I8409" i="10" s="1"/>
  <c r="C7398" i="10"/>
  <c r="I7398" i="10" s="1"/>
  <c r="C7883" i="10"/>
  <c r="I7883" i="10" s="1"/>
  <c r="C6609" i="10"/>
  <c r="I6609" i="10" s="1"/>
  <c r="C7379" i="10"/>
  <c r="I7379" i="10" s="1"/>
  <c r="C6338" i="10"/>
  <c r="I6338" i="10" s="1"/>
  <c r="C8310" i="10"/>
  <c r="I8310" i="10" s="1"/>
  <c r="C9952" i="10"/>
  <c r="I9952" i="10" s="1"/>
  <c r="C9475" i="10"/>
  <c r="I9475" i="10" s="1"/>
  <c r="C7040" i="10"/>
  <c r="I7040" i="10" s="1"/>
  <c r="C8417" i="10"/>
  <c r="I8417" i="10" s="1"/>
  <c r="C6347" i="10"/>
  <c r="I6347" i="10" s="1"/>
  <c r="C8545" i="10"/>
  <c r="I8545" i="10" s="1"/>
  <c r="C8220" i="10"/>
  <c r="I8220" i="10" s="1"/>
  <c r="C3707" i="10"/>
  <c r="I3707" i="10" s="1"/>
  <c r="C7295" i="10"/>
  <c r="I7295" i="10" s="1"/>
  <c r="C9002" i="10"/>
  <c r="I9002" i="10" s="1"/>
  <c r="C2743" i="10"/>
  <c r="I2743" i="10" s="1"/>
  <c r="C9458" i="10"/>
  <c r="I9458" i="10" s="1"/>
  <c r="C8682" i="10"/>
  <c r="I8682" i="10" s="1"/>
  <c r="C6920" i="10"/>
  <c r="I6920" i="10" s="1"/>
  <c r="C8857" i="10"/>
  <c r="I8857" i="10" s="1"/>
  <c r="C9953" i="10"/>
  <c r="I9953" i="10" s="1"/>
  <c r="C2782" i="10"/>
  <c r="I2782" i="10" s="1"/>
  <c r="C7776" i="10"/>
  <c r="I7776" i="10" s="1"/>
  <c r="C8268" i="10"/>
  <c r="I8268" i="10" s="1"/>
  <c r="C9163" i="10"/>
  <c r="I9163" i="10" s="1"/>
  <c r="C5217" i="10"/>
  <c r="I5217" i="10" s="1"/>
  <c r="C4917" i="10"/>
  <c r="I4917" i="10" s="1"/>
  <c r="C2795" i="10"/>
  <c r="I2795" i="10" s="1"/>
  <c r="C9306" i="10"/>
  <c r="I9306" i="10" s="1"/>
  <c r="C7070" i="10"/>
  <c r="I7070" i="10" s="1"/>
  <c r="C8811" i="10"/>
  <c r="I8811" i="10" s="1"/>
  <c r="C8795" i="10"/>
  <c r="I8795" i="10" s="1"/>
  <c r="C1686" i="10"/>
  <c r="I1686" i="10" s="1"/>
  <c r="C2700" i="10"/>
  <c r="I2700" i="10" s="1"/>
  <c r="C9982" i="10"/>
  <c r="I9982" i="10" s="1"/>
  <c r="C7249" i="10"/>
  <c r="I7249" i="10" s="1"/>
  <c r="C8155" i="10"/>
  <c r="I8155" i="10" s="1"/>
  <c r="C7061" i="10"/>
  <c r="I7061" i="10" s="1"/>
  <c r="C8888" i="10"/>
  <c r="I8888" i="10" s="1"/>
  <c r="C8024" i="10"/>
  <c r="I8024" i="10" s="1"/>
  <c r="C6673" i="10"/>
  <c r="I6673" i="10" s="1"/>
  <c r="C7775" i="10"/>
  <c r="I7775" i="10" s="1"/>
  <c r="C9863" i="10"/>
  <c r="I9863" i="10" s="1"/>
  <c r="C8504" i="10"/>
  <c r="I8504" i="10" s="1"/>
  <c r="C6230" i="10"/>
  <c r="I6230" i="10" s="1"/>
  <c r="C9189" i="10"/>
  <c r="I9189" i="10" s="1"/>
  <c r="C5603" i="10"/>
  <c r="I5603" i="10" s="1"/>
  <c r="C7167" i="10"/>
  <c r="I7167" i="10" s="1"/>
  <c r="C7103" i="10"/>
  <c r="I7103" i="10" s="1"/>
  <c r="C2262" i="10"/>
  <c r="I2262" i="10" s="1"/>
  <c r="C6340" i="10"/>
  <c r="I6340" i="10" s="1"/>
  <c r="C7165" i="10"/>
  <c r="I7165" i="10" s="1"/>
  <c r="C6326" i="10"/>
  <c r="I6326" i="10" s="1"/>
  <c r="C8855" i="10"/>
  <c r="I8855" i="10" s="1"/>
  <c r="C5887" i="10"/>
  <c r="I5887" i="10" s="1"/>
  <c r="C2338" i="10"/>
  <c r="I2338" i="10" s="1"/>
  <c r="C6788" i="10"/>
  <c r="I6788" i="10" s="1"/>
  <c r="C8299" i="10"/>
  <c r="I8299" i="10" s="1"/>
  <c r="C2517" i="10"/>
  <c r="I2517" i="10" s="1"/>
  <c r="C6047" i="10"/>
  <c r="I6047" i="10" s="1"/>
  <c r="C6197" i="10"/>
  <c r="I6197" i="10" s="1"/>
  <c r="C8374" i="10"/>
  <c r="I8374" i="10" s="1"/>
  <c r="C6983" i="10"/>
  <c r="I6983" i="10" s="1"/>
  <c r="C9541" i="10"/>
  <c r="I9541" i="10" s="1"/>
  <c r="C4596" i="10"/>
  <c r="I4596" i="10" s="1"/>
  <c r="C8573" i="10"/>
  <c r="I8573" i="10" s="1"/>
  <c r="C9778" i="10"/>
  <c r="I9778" i="10" s="1"/>
  <c r="C9964" i="10"/>
  <c r="I9964" i="10" s="1"/>
  <c r="C8103" i="10"/>
  <c r="I8103" i="10" s="1"/>
  <c r="C2838" i="10"/>
  <c r="I2838" i="10" s="1"/>
  <c r="C2518" i="10"/>
  <c r="I2518" i="10" s="1"/>
  <c r="C4419" i="10"/>
  <c r="I4419" i="10" s="1"/>
  <c r="C6141" i="10"/>
  <c r="I6141" i="10" s="1"/>
  <c r="C8157" i="10"/>
  <c r="I8157" i="10" s="1"/>
  <c r="C9828" i="10"/>
  <c r="I9828" i="10" s="1"/>
  <c r="C6628" i="10"/>
  <c r="I6628" i="10" s="1"/>
  <c r="C5044" i="10"/>
  <c r="I5044" i="10" s="1"/>
  <c r="C9334" i="10"/>
  <c r="I9334" i="10" s="1"/>
  <c r="C7065" i="10"/>
  <c r="I7065" i="10" s="1"/>
  <c r="C8095" i="10"/>
  <c r="I8095" i="10" s="1"/>
  <c r="C4277" i="10"/>
  <c r="I4277" i="10" s="1"/>
  <c r="C8933" i="10"/>
  <c r="I8933" i="10" s="1"/>
  <c r="C8211" i="10"/>
  <c r="I8211" i="10" s="1"/>
  <c r="C6786" i="10"/>
  <c r="I6786" i="10" s="1"/>
  <c r="C4034" i="10"/>
  <c r="I4034" i="10" s="1"/>
  <c r="C9367" i="10"/>
  <c r="I9367" i="10" s="1"/>
  <c r="C1924" i="10"/>
  <c r="I1924" i="10" s="1"/>
  <c r="C8288" i="10"/>
  <c r="I8288" i="10" s="1"/>
  <c r="C9756" i="10"/>
  <c r="I9756" i="10" s="1"/>
  <c r="C6534" i="10"/>
  <c r="I6534" i="10" s="1"/>
  <c r="C7837" i="10"/>
  <c r="I7837" i="10" s="1"/>
  <c r="C5057" i="10"/>
  <c r="I5057" i="10" s="1"/>
  <c r="C2752" i="10"/>
  <c r="I2752" i="10" s="1"/>
  <c r="C9531" i="10"/>
  <c r="I9531" i="10" s="1"/>
  <c r="C8394" i="10"/>
  <c r="I8394" i="10" s="1"/>
  <c r="C766" i="10"/>
  <c r="I766" i="10" s="1"/>
  <c r="C7636" i="10"/>
  <c r="I7636" i="10" s="1"/>
  <c r="C4944" i="10"/>
  <c r="I4944" i="10" s="1"/>
  <c r="C6535" i="10"/>
  <c r="I6535" i="10" s="1"/>
  <c r="C8657" i="10"/>
  <c r="I8657" i="10" s="1"/>
  <c r="C9883" i="10"/>
  <c r="I9883" i="10" s="1"/>
  <c r="C9009" i="10"/>
  <c r="I9009" i="10" s="1"/>
  <c r="C8430" i="10"/>
  <c r="I8430" i="10" s="1"/>
  <c r="C8151" i="10"/>
  <c r="I8151" i="10" s="1"/>
  <c r="C4055" i="10"/>
  <c r="I4055" i="10" s="1"/>
  <c r="C4218" i="10"/>
  <c r="I4218" i="10" s="1"/>
  <c r="C8728" i="10"/>
  <c r="I8728" i="10" s="1"/>
  <c r="C4858" i="10"/>
  <c r="I4858" i="10" s="1"/>
  <c r="C8665" i="10"/>
  <c r="I8665" i="10" s="1"/>
  <c r="C5172" i="10"/>
  <c r="I5172" i="10" s="1"/>
  <c r="C7111" i="10"/>
  <c r="I7111" i="10" s="1"/>
  <c r="C3448" i="10"/>
  <c r="I3448" i="10" s="1"/>
  <c r="C3256" i="10"/>
  <c r="I3256" i="10" s="1"/>
  <c r="C9803" i="10"/>
  <c r="I9803" i="10" s="1"/>
  <c r="C8986" i="10"/>
  <c r="I8986" i="10" s="1"/>
  <c r="C6297" i="10"/>
  <c r="I6297" i="10" s="1"/>
  <c r="C8636" i="10"/>
  <c r="I8636" i="10" s="1"/>
  <c r="C8273" i="10"/>
  <c r="I8273" i="10" s="1"/>
  <c r="C1156" i="10"/>
  <c r="I1156" i="10" s="1"/>
  <c r="C9813" i="10"/>
  <c r="I9813" i="10" s="1"/>
  <c r="C3094" i="10"/>
  <c r="I3094" i="10" s="1"/>
  <c r="C7831" i="10"/>
  <c r="I7831" i="10" s="1"/>
  <c r="C4532" i="10"/>
  <c r="I4532" i="10" s="1"/>
  <c r="C8066" i="10"/>
  <c r="I8066" i="10" s="1"/>
  <c r="C3107" i="10"/>
  <c r="I3107" i="10" s="1"/>
  <c r="C8993" i="10"/>
  <c r="I8993" i="10" s="1"/>
  <c r="C7315" i="10"/>
  <c r="I7315" i="10" s="1"/>
  <c r="C8376" i="10"/>
  <c r="I8376" i="10" s="1"/>
  <c r="C8" i="10"/>
  <c r="I8" i="10" s="1"/>
  <c r="C7454" i="10"/>
  <c r="I7454" i="10" s="1"/>
  <c r="C5513" i="10"/>
  <c r="I5513" i="10" s="1"/>
  <c r="C6897" i="10"/>
  <c r="I6897" i="10" s="1"/>
  <c r="C6244" i="10"/>
  <c r="I6244" i="10" s="1"/>
  <c r="C5717" i="10"/>
  <c r="I5717" i="10" s="1"/>
  <c r="C8659" i="10"/>
  <c r="I8659" i="10" s="1"/>
  <c r="C8737" i="10"/>
  <c r="I8737" i="10" s="1"/>
  <c r="C8989" i="10"/>
  <c r="I8989" i="10" s="1"/>
  <c r="C8142" i="10"/>
  <c r="I8142" i="10" s="1"/>
  <c r="C9259" i="10"/>
  <c r="I9259" i="10" s="1"/>
  <c r="C1301" i="10"/>
  <c r="I1301" i="10" s="1"/>
  <c r="C9709" i="10"/>
  <c r="I9709" i="10" s="1"/>
  <c r="C9227" i="10"/>
  <c r="I9227" i="10" s="1"/>
  <c r="C9902" i="10"/>
  <c r="I9902" i="10" s="1"/>
  <c r="C8568" i="10"/>
  <c r="I8568" i="10" s="1"/>
  <c r="C9969" i="10"/>
  <c r="I9969" i="10" s="1"/>
  <c r="C6630" i="10"/>
  <c r="I6630" i="10" s="1"/>
  <c r="C8631" i="10"/>
  <c r="I8631" i="10" s="1"/>
  <c r="C6737" i="10"/>
  <c r="I6737" i="10" s="1"/>
  <c r="C6015" i="10"/>
  <c r="I6015" i="10" s="1"/>
  <c r="C4975" i="10"/>
  <c r="I4975" i="10" s="1"/>
  <c r="C3970" i="10"/>
  <c r="I3970" i="10" s="1"/>
  <c r="C9939" i="10"/>
  <c r="I9939" i="10" s="1"/>
  <c r="C9078" i="10"/>
  <c r="I9078" i="10" s="1"/>
  <c r="C7464" i="10"/>
  <c r="I7464" i="10" s="1"/>
  <c r="C9712" i="10"/>
  <c r="I9712" i="10" s="1"/>
  <c r="C9014" i="10"/>
  <c r="I9014" i="10" s="1"/>
  <c r="C3444" i="10"/>
  <c r="I3444" i="10" s="1"/>
  <c r="C9253" i="10"/>
  <c r="I9253" i="10" s="1"/>
  <c r="C4417" i="10"/>
  <c r="I4417" i="10" s="1"/>
  <c r="C4724" i="10"/>
  <c r="I4724" i="10" s="1"/>
  <c r="C6464" i="10"/>
  <c r="I6464" i="10" s="1"/>
  <c r="C9630" i="10"/>
  <c r="I9630" i="10" s="1"/>
  <c r="C6471" i="10"/>
  <c r="I6471" i="10" s="1"/>
  <c r="C4801" i="10"/>
  <c r="I4801" i="10" s="1"/>
  <c r="C8939" i="10"/>
  <c r="I8939" i="10" s="1"/>
  <c r="C8170" i="10"/>
  <c r="I8170" i="10" s="1"/>
  <c r="C6252" i="10"/>
  <c r="I6252" i="10" s="1"/>
  <c r="C8096" i="10"/>
  <c r="I8096" i="10" s="1"/>
  <c r="C7359" i="10"/>
  <c r="I7359" i="10" s="1"/>
  <c r="C5856" i="10"/>
  <c r="I5856" i="10" s="1"/>
  <c r="C4687" i="10"/>
  <c r="I4687" i="10" s="1"/>
  <c r="C4733" i="10"/>
  <c r="I4733" i="10" s="1"/>
  <c r="C9696" i="10"/>
  <c r="I9696" i="10" s="1"/>
  <c r="C4207" i="10"/>
  <c r="I4207" i="10" s="1"/>
  <c r="C8920" i="10"/>
  <c r="I8920" i="10" s="1"/>
  <c r="C7979" i="10"/>
  <c r="I7979" i="10" s="1"/>
  <c r="C3030" i="10"/>
  <c r="I3030" i="10" s="1"/>
  <c r="C4438" i="10"/>
  <c r="I4438" i="10" s="1"/>
  <c r="C9142" i="10"/>
  <c r="I9142" i="10" s="1"/>
  <c r="C4943" i="10"/>
  <c r="I4943" i="10" s="1"/>
  <c r="C6677" i="10"/>
  <c r="I6677" i="10" s="1"/>
  <c r="C4822" i="10"/>
  <c r="I4822" i="10" s="1"/>
  <c r="C8733" i="10"/>
  <c r="I8733" i="10" s="1"/>
  <c r="C8915" i="10"/>
  <c r="I8915" i="10" s="1"/>
  <c r="C5909" i="10"/>
  <c r="I5909" i="10" s="1"/>
  <c r="C4777" i="10"/>
  <c r="I4777" i="10" s="1"/>
  <c r="C4788" i="10"/>
  <c r="I4788" i="10" s="1"/>
  <c r="C7982" i="10"/>
  <c r="I7982" i="10" s="1"/>
  <c r="C4285" i="10"/>
  <c r="I4285" i="10" s="1"/>
  <c r="C9770" i="10"/>
  <c r="I9770" i="10" s="1"/>
  <c r="C9708" i="10"/>
  <c r="I9708" i="10" s="1"/>
  <c r="C7840" i="10"/>
  <c r="I7840" i="10" s="1"/>
  <c r="C5040" i="10"/>
  <c r="I5040" i="10" s="1"/>
  <c r="C9329" i="10"/>
  <c r="I9329" i="10" s="1"/>
  <c r="C4693" i="10"/>
  <c r="I4693" i="10" s="1"/>
  <c r="C8025" i="10"/>
  <c r="I8025" i="10" s="1"/>
  <c r="C9038" i="10"/>
  <c r="I9038" i="10" s="1"/>
  <c r="C9363" i="10"/>
  <c r="I9363" i="10" s="1"/>
  <c r="C7268" i="10"/>
  <c r="I7268" i="10" s="1"/>
  <c r="C8952" i="10"/>
  <c r="I8952" i="10" s="1"/>
  <c r="C8599" i="10"/>
  <c r="I8599" i="10" s="1"/>
  <c r="C4860" i="10"/>
  <c r="I4860" i="10" s="1"/>
  <c r="C9532" i="10"/>
  <c r="I9532" i="10" s="1"/>
  <c r="C9529" i="10"/>
  <c r="I9529" i="10" s="1"/>
  <c r="C9936" i="10"/>
  <c r="I9936" i="10" s="1"/>
  <c r="C9066" i="10"/>
  <c r="I9066" i="10" s="1"/>
  <c r="C7741" i="10"/>
  <c r="I7741" i="10" s="1"/>
  <c r="C7899" i="10"/>
  <c r="I7899" i="10" s="1"/>
  <c r="C9172" i="10"/>
  <c r="I9172" i="10" s="1"/>
  <c r="C8936" i="10"/>
  <c r="I8936" i="10" s="1"/>
  <c r="C8408" i="10"/>
  <c r="I8408" i="10" s="1"/>
  <c r="C9610" i="10"/>
  <c r="I9610" i="10" s="1"/>
  <c r="C8603" i="10"/>
  <c r="I8603" i="10" s="1"/>
  <c r="C9824" i="10"/>
  <c r="I9824" i="10" s="1"/>
  <c r="C7236" i="10"/>
  <c r="I7236" i="10" s="1"/>
  <c r="C3893" i="10"/>
  <c r="I3893" i="10" s="1"/>
  <c r="C5695" i="10"/>
  <c r="I5695" i="10" s="1"/>
  <c r="C9934" i="10"/>
  <c r="I9934" i="10" s="1"/>
  <c r="C9860" i="10"/>
  <c r="I9860" i="10" s="1"/>
  <c r="C6367" i="10"/>
  <c r="I6367" i="10" s="1"/>
  <c r="C7243" i="10"/>
  <c r="I7243" i="10" s="1"/>
  <c r="C5662" i="10"/>
  <c r="I5662" i="10" s="1"/>
  <c r="C9702" i="10"/>
  <c r="I9702" i="10" s="1"/>
  <c r="C7093" i="10"/>
  <c r="I7093" i="10" s="1"/>
  <c r="C8715" i="10"/>
  <c r="I8715" i="10" s="1"/>
  <c r="C1942" i="10"/>
  <c r="I1942" i="10" s="1"/>
  <c r="C4920" i="10"/>
  <c r="I4920" i="10" s="1"/>
  <c r="C6558" i="10"/>
  <c r="I6558" i="10" s="1"/>
  <c r="C5828" i="10"/>
  <c r="I5828" i="10" s="1"/>
  <c r="C6161" i="10"/>
  <c r="I6161" i="10" s="1"/>
  <c r="C9222" i="10"/>
  <c r="I9222" i="10" s="1"/>
  <c r="C6517" i="10"/>
  <c r="I6517" i="10" s="1"/>
  <c r="C5472" i="10"/>
  <c r="I5472" i="10" s="1"/>
  <c r="C3064" i="10"/>
  <c r="I3064" i="10" s="1"/>
  <c r="C8380" i="10"/>
  <c r="I8380" i="10" s="1"/>
  <c r="C8027" i="10"/>
  <c r="I8027" i="10" s="1"/>
  <c r="C4418" i="10"/>
  <c r="I4418" i="10" s="1"/>
  <c r="C5960" i="10"/>
  <c r="I5960" i="10" s="1"/>
  <c r="C5168" i="10"/>
  <c r="I5168" i="10" s="1"/>
  <c r="C9299" i="10"/>
  <c r="I9299" i="10" s="1"/>
  <c r="C7006" i="10"/>
  <c r="I7006" i="10" s="1"/>
  <c r="C4577" i="10"/>
  <c r="I4577" i="10" s="1"/>
  <c r="C7349" i="10"/>
  <c r="I7349" i="10" s="1"/>
  <c r="C8153" i="10"/>
  <c r="I8153" i="10" s="1"/>
  <c r="C6599" i="10"/>
  <c r="I6599" i="10" s="1"/>
  <c r="C8357" i="10"/>
  <c r="I8357" i="10" s="1"/>
  <c r="C8159" i="10"/>
  <c r="I8159" i="10" s="1"/>
  <c r="C7658" i="10"/>
  <c r="I7658" i="10" s="1"/>
  <c r="C8344" i="10"/>
  <c r="I8344" i="10" s="1"/>
  <c r="C5429" i="10"/>
  <c r="I5429" i="10" s="1"/>
  <c r="C6892" i="10"/>
  <c r="I6892" i="10" s="1"/>
  <c r="C4720" i="10"/>
  <c r="I4720" i="10" s="1"/>
  <c r="C9602" i="10"/>
  <c r="I9602" i="10" s="1"/>
  <c r="C8466" i="10"/>
  <c r="I8466" i="10" s="1"/>
  <c r="C2589" i="10"/>
  <c r="I2589" i="10" s="1"/>
  <c r="C9879" i="10"/>
  <c r="I9879" i="10" s="1"/>
  <c r="C8248" i="10"/>
  <c r="I8248" i="10" s="1"/>
  <c r="C9815" i="10"/>
  <c r="I9815" i="10" s="1"/>
  <c r="C4431" i="10"/>
  <c r="I4431" i="10" s="1"/>
  <c r="C7539" i="10"/>
  <c r="I7539" i="10" s="1"/>
  <c r="C9456" i="10"/>
  <c r="I9456" i="10" s="1"/>
  <c r="C3906" i="10"/>
  <c r="I3906" i="10" s="1"/>
  <c r="C9320" i="10"/>
  <c r="I9320" i="10" s="1"/>
  <c r="C8113" i="10"/>
  <c r="I8113" i="10" s="1"/>
  <c r="C8440" i="10"/>
  <c r="I8440" i="10" s="1"/>
  <c r="C6752" i="10"/>
  <c r="I6752" i="10" s="1"/>
  <c r="C8683" i="10"/>
  <c r="I8683" i="10" s="1"/>
  <c r="C9471" i="10"/>
  <c r="I9471" i="10" s="1"/>
  <c r="C4666" i="10"/>
  <c r="I4666" i="10" s="1"/>
  <c r="C7434" i="10"/>
  <c r="I7434" i="10" s="1"/>
  <c r="C9397" i="10"/>
  <c r="I9397" i="10" s="1"/>
  <c r="C5078" i="10"/>
  <c r="I5078" i="10" s="1"/>
  <c r="C6380" i="10"/>
  <c r="I6380" i="10" s="1"/>
  <c r="C4763" i="10"/>
  <c r="I4763" i="10" s="1"/>
  <c r="C7185" i="10"/>
  <c r="I7185" i="10" s="1"/>
  <c r="C8295" i="10"/>
  <c r="I8295" i="10" s="1"/>
  <c r="C417" i="10"/>
  <c r="I417" i="10" s="1"/>
  <c r="C9385" i="10"/>
  <c r="I9385" i="10" s="1"/>
  <c r="C7619" i="10"/>
  <c r="I7619" i="10" s="1"/>
  <c r="C9292" i="10"/>
  <c r="I9292" i="10" s="1"/>
  <c r="C9549" i="10"/>
  <c r="I9549" i="10" s="1"/>
  <c r="C9985" i="10"/>
  <c r="I9985" i="10" s="1"/>
  <c r="C5703" i="10"/>
  <c r="I5703" i="10" s="1"/>
  <c r="C8152" i="10"/>
  <c r="I8152" i="10" s="1"/>
  <c r="C5225" i="10"/>
  <c r="I5225" i="10" s="1"/>
  <c r="C7502" i="10"/>
  <c r="I7502" i="10" s="1"/>
  <c r="C9991" i="10"/>
  <c r="I9991" i="10" s="1"/>
  <c r="C9525" i="10"/>
  <c r="I9525" i="10" s="1"/>
  <c r="C5536" i="10"/>
  <c r="I5536" i="10" s="1"/>
  <c r="C3518" i="10"/>
  <c r="I3518" i="10" s="1"/>
  <c r="C9520" i="10"/>
  <c r="I9520" i="10" s="1"/>
  <c r="C8274" i="10"/>
  <c r="I8274" i="10" s="1"/>
  <c r="C6641" i="10"/>
  <c r="I6641" i="10" s="1"/>
  <c r="C4506" i="10"/>
  <c r="I4506" i="10" s="1"/>
  <c r="C7618" i="10"/>
  <c r="I7618" i="10" s="1"/>
  <c r="C9454" i="10"/>
  <c r="I9454" i="10" s="1"/>
  <c r="C8729" i="10"/>
  <c r="I8729" i="10" s="1"/>
  <c r="C5838" i="10"/>
  <c r="I5838" i="10" s="1"/>
  <c r="C9305" i="10"/>
  <c r="I9305" i="10" s="1"/>
  <c r="C3440" i="10"/>
  <c r="I3440" i="10" s="1"/>
  <c r="C5236" i="10"/>
  <c r="I5236" i="10" s="1"/>
  <c r="C9226" i="10"/>
  <c r="I9226" i="10" s="1"/>
  <c r="C7664" i="10"/>
  <c r="I7664" i="10" s="1"/>
  <c r="C6560" i="10"/>
  <c r="I6560" i="10" s="1"/>
  <c r="C7488" i="10"/>
  <c r="I7488" i="10" s="1"/>
  <c r="C2884" i="10"/>
  <c r="I2884" i="10" s="1"/>
  <c r="C5153" i="10"/>
  <c r="I5153" i="10" s="1"/>
  <c r="C9111" i="10"/>
  <c r="I9111" i="10" s="1"/>
  <c r="C6660" i="10"/>
  <c r="I6660" i="10" s="1"/>
  <c r="C6130" i="10"/>
  <c r="I6130" i="10" s="1"/>
  <c r="C2999" i="10"/>
  <c r="I2999" i="10" s="1"/>
  <c r="C9380" i="10"/>
  <c r="I9380" i="10" s="1"/>
  <c r="C7318" i="10"/>
  <c r="I7318" i="10" s="1"/>
  <c r="C5487" i="10"/>
  <c r="I5487" i="10" s="1"/>
  <c r="C7125" i="10"/>
  <c r="I7125" i="10" s="1"/>
  <c r="C7848" i="10"/>
  <c r="I7848" i="10" s="1"/>
  <c r="C9736" i="10"/>
  <c r="I9736" i="10" s="1"/>
  <c r="C8017" i="10"/>
  <c r="I8017" i="10" s="1"/>
  <c r="C4282" i="10"/>
  <c r="I4282" i="10" s="1"/>
  <c r="C9648" i="10"/>
  <c r="I9648" i="10" s="1"/>
  <c r="C7712" i="10"/>
  <c r="I7712" i="10" s="1"/>
  <c r="C3338" i="10"/>
  <c r="I3338" i="10" s="1"/>
  <c r="C9973" i="10"/>
  <c r="I9973" i="10" s="1"/>
  <c r="C6227" i="10"/>
  <c r="I6227" i="10" s="1"/>
  <c r="C9628" i="10"/>
  <c r="I9628" i="10" s="1"/>
  <c r="C4122" i="10"/>
  <c r="I4122" i="10" s="1"/>
  <c r="C9477" i="10"/>
  <c r="I9477" i="10" s="1"/>
  <c r="C9623" i="10"/>
  <c r="I9623" i="10" s="1"/>
  <c r="C8037" i="10"/>
  <c r="I8037" i="10" s="1"/>
  <c r="C4634" i="10"/>
  <c r="I4634" i="10" s="1"/>
  <c r="C9201" i="10"/>
  <c r="I9201" i="10" s="1"/>
  <c r="C3504" i="10"/>
  <c r="I3504" i="10" s="1"/>
  <c r="C7234" i="10"/>
  <c r="I7234" i="10" s="1"/>
  <c r="C5008" i="10"/>
  <c r="I5008" i="10" s="1"/>
  <c r="C9545" i="10"/>
  <c r="I9545" i="10" s="1"/>
  <c r="C6078" i="10"/>
  <c r="I6078" i="10" s="1"/>
  <c r="C5186" i="10"/>
  <c r="I5186" i="10" s="1"/>
  <c r="C9399" i="10"/>
  <c r="I9399" i="10" s="1"/>
  <c r="C2500" i="10"/>
  <c r="I2500" i="10" s="1"/>
  <c r="C340" i="10"/>
  <c r="I340" i="10" s="1"/>
  <c r="C8247" i="10"/>
  <c r="I8247" i="10" s="1"/>
  <c r="C5924" i="10"/>
  <c r="I5924" i="10" s="1"/>
  <c r="C8500" i="10"/>
  <c r="I8500" i="10" s="1"/>
  <c r="C9245" i="10"/>
  <c r="I9245" i="10" s="1"/>
  <c r="C7487" i="10"/>
  <c r="I7487" i="10" s="1"/>
  <c r="C4738" i="10"/>
  <c r="I4738" i="10" s="1"/>
  <c r="C6869" i="10"/>
  <c r="I6869" i="10" s="1"/>
  <c r="C2966" i="10"/>
  <c r="I2966" i="10" s="1"/>
  <c r="C7442" i="10"/>
  <c r="I7442" i="10" s="1"/>
  <c r="C9808" i="10"/>
  <c r="I9808" i="10" s="1"/>
  <c r="C9021" i="10"/>
  <c r="I9021" i="10" s="1"/>
  <c r="C9452" i="10"/>
  <c r="I9452" i="10" s="1"/>
  <c r="C5949" i="10"/>
  <c r="I5949" i="10" s="1"/>
  <c r="C5072" i="10"/>
  <c r="I5072" i="10" s="1"/>
  <c r="C8146" i="10"/>
  <c r="I8146" i="10" s="1"/>
  <c r="C6024" i="10"/>
  <c r="I6024" i="10" s="1"/>
  <c r="C9594" i="10"/>
  <c r="I9594" i="10" s="1"/>
  <c r="C4367" i="10"/>
  <c r="I4367" i="10" s="1"/>
  <c r="C8849" i="10"/>
  <c r="I8849" i="10" s="1"/>
  <c r="C6187" i="10"/>
  <c r="I6187" i="10" s="1"/>
  <c r="C1988" i="10"/>
  <c r="I1988" i="10" s="1"/>
  <c r="C8523" i="10"/>
  <c r="I8523" i="10" s="1"/>
  <c r="C4216" i="10"/>
  <c r="I4216" i="10" s="1"/>
  <c r="C3388" i="10"/>
  <c r="I3388" i="10" s="1"/>
  <c r="C8964" i="10"/>
  <c r="I8964" i="10" s="1"/>
  <c r="C9716" i="10"/>
  <c r="I9716" i="10" s="1"/>
  <c r="C7962" i="10"/>
  <c r="I7962" i="10" s="1"/>
  <c r="C9691" i="10"/>
  <c r="I9691" i="10" s="1"/>
  <c r="C7832" i="10"/>
  <c r="I7832" i="10" s="1"/>
  <c r="C8474" i="10"/>
  <c r="I8474" i="10" s="1"/>
  <c r="C7232" i="10"/>
  <c r="I7232" i="10" s="1"/>
  <c r="C6308" i="10"/>
  <c r="I6308" i="10" s="1"/>
  <c r="C5580" i="10"/>
  <c r="I5580" i="10" s="1"/>
  <c r="C9043" i="10"/>
  <c r="I9043" i="10" s="1"/>
  <c r="C9049" i="10"/>
  <c r="I9049" i="10" s="1"/>
  <c r="C3593" i="10"/>
  <c r="I3593" i="10" s="1"/>
  <c r="C6087" i="10"/>
  <c r="I6087" i="10" s="1"/>
  <c r="C5696" i="10"/>
  <c r="I5696" i="10" s="1"/>
  <c r="C6225" i="10"/>
  <c r="I6225" i="10" s="1"/>
  <c r="C6048" i="10"/>
  <c r="I6048" i="10" s="1"/>
  <c r="C7328" i="10"/>
  <c r="I7328" i="10" s="1"/>
  <c r="C9994" i="10"/>
  <c r="I9994" i="10" s="1"/>
  <c r="C6795" i="10"/>
  <c r="I6795" i="10" s="1"/>
  <c r="C6016" i="10"/>
  <c r="I6016" i="10" s="1"/>
  <c r="C7604" i="10"/>
  <c r="I7604" i="10" s="1"/>
  <c r="C9277" i="10"/>
  <c r="I9277" i="10" s="1"/>
  <c r="C5841" i="10"/>
  <c r="I5841" i="10" s="1"/>
  <c r="C6131" i="10"/>
  <c r="I6131" i="10" s="1"/>
  <c r="C8664" i="10"/>
  <c r="I8664" i="10" s="1"/>
  <c r="C6998" i="10"/>
  <c r="I6998" i="10" s="1"/>
  <c r="C4664" i="10"/>
  <c r="I4664" i="10" s="1"/>
  <c r="C8731" i="10"/>
  <c r="I8731" i="10" s="1"/>
  <c r="C7505" i="10"/>
  <c r="I7505" i="10" s="1"/>
  <c r="C8910" i="10"/>
  <c r="I8910" i="10" s="1"/>
  <c r="C6699" i="10"/>
  <c r="I6699" i="10" s="1"/>
  <c r="C7102" i="10"/>
  <c r="I7102" i="10" s="1"/>
  <c r="C9735" i="10"/>
  <c r="I9735" i="10" s="1"/>
  <c r="C7771" i="10"/>
  <c r="I7771" i="10" s="1"/>
  <c r="C5926" i="10"/>
  <c r="I5926" i="10" s="1"/>
  <c r="C5483" i="10"/>
  <c r="I5483" i="10" s="1"/>
  <c r="C7431" i="10"/>
  <c r="I7431" i="10" s="1"/>
  <c r="C7968" i="10"/>
  <c r="I7968" i="10" s="1"/>
  <c r="C1225" i="10"/>
  <c r="I1225" i="10" s="1"/>
  <c r="C9606" i="10"/>
  <c r="I9606" i="10" s="1"/>
  <c r="C9905" i="10"/>
  <c r="I9905" i="10" s="1"/>
  <c r="C8587" i="10"/>
  <c r="I8587" i="10" s="1"/>
  <c r="C4930" i="10"/>
  <c r="I4930" i="10" s="1"/>
  <c r="C8475" i="10"/>
  <c r="I8475" i="10" s="1"/>
  <c r="C2464" i="10"/>
  <c r="I2464" i="10" s="1"/>
  <c r="C6681" i="10"/>
  <c r="I6681" i="10" s="1"/>
  <c r="C9572" i="10"/>
  <c r="I9572" i="10" s="1"/>
  <c r="C5395" i="10"/>
  <c r="I5395" i="10" s="1"/>
  <c r="C8741" i="10"/>
  <c r="I8741" i="10" s="1"/>
  <c r="C7833" i="10"/>
  <c r="I7833" i="10" s="1"/>
  <c r="C6148" i="10"/>
  <c r="I6148" i="10" s="1"/>
  <c r="C8893" i="10"/>
  <c r="I8893" i="10" s="1"/>
  <c r="C8089" i="10"/>
  <c r="I8089" i="10" s="1"/>
  <c r="C2091" i="10"/>
  <c r="I2091" i="10" s="1"/>
  <c r="C4695" i="10"/>
  <c r="I4695" i="10" s="1"/>
  <c r="C9085" i="10"/>
  <c r="I9085" i="10" s="1"/>
  <c r="C9313" i="10"/>
  <c r="I9313" i="10" s="1"/>
  <c r="C8182" i="10"/>
  <c r="I8182" i="10" s="1"/>
  <c r="C7646" i="10"/>
  <c r="I7646" i="10" s="1"/>
  <c r="C3870" i="10"/>
  <c r="I3870" i="10" s="1"/>
  <c r="C1750" i="10"/>
  <c r="I1750" i="10" s="1"/>
  <c r="C7950" i="10"/>
  <c r="I7950" i="10" s="1"/>
  <c r="C7660" i="10"/>
  <c r="I7660" i="10" s="1"/>
  <c r="C5555" i="10"/>
  <c r="I5555" i="10" s="1"/>
  <c r="C4176" i="10"/>
  <c r="I4176" i="10" s="1"/>
  <c r="C74" i="10"/>
  <c r="I74" i="10" s="1"/>
  <c r="C9927" i="10"/>
  <c r="I9927" i="10" s="1"/>
  <c r="C5511" i="10"/>
  <c r="I5511" i="10" s="1"/>
  <c r="C9377" i="10"/>
  <c r="I9377" i="10" s="1"/>
  <c r="C9099" i="10"/>
  <c r="I9099" i="10" s="1"/>
  <c r="C3140" i="10"/>
  <c r="I3140" i="10" s="1"/>
  <c r="C9975" i="10"/>
  <c r="I9975" i="10" s="1"/>
  <c r="C9204" i="10"/>
  <c r="I9204" i="10" s="1"/>
  <c r="C7001" i="10"/>
  <c r="I7001" i="10" s="1"/>
  <c r="C8476" i="10"/>
  <c r="I8476" i="10" s="1"/>
  <c r="C5604" i="10"/>
  <c r="I5604" i="10" s="1"/>
  <c r="C6098" i="10"/>
  <c r="I6098" i="10" s="1"/>
  <c r="C9811" i="10"/>
  <c r="I9811" i="10" s="1"/>
  <c r="C5312" i="10"/>
  <c r="I5312" i="10" s="1"/>
  <c r="C5919" i="10"/>
  <c r="I5919" i="10" s="1"/>
  <c r="C8701" i="10"/>
  <c r="I8701" i="10" s="1"/>
  <c r="C9820" i="10"/>
  <c r="I9820" i="10" s="1"/>
  <c r="C9564" i="10"/>
  <c r="I9564" i="10" s="1"/>
  <c r="C4766" i="10"/>
  <c r="I4766" i="10" s="1"/>
  <c r="C8721" i="10"/>
  <c r="I8721" i="10" s="1"/>
  <c r="C3293" i="10"/>
  <c r="I3293" i="10" s="1"/>
  <c r="C8750" i="10"/>
  <c r="I8750" i="10" s="1"/>
  <c r="C8695" i="10"/>
  <c r="I8695" i="10" s="1"/>
  <c r="C7264" i="10"/>
  <c r="I7264" i="10" s="1"/>
  <c r="C5142" i="10"/>
  <c r="I5142" i="10" s="1"/>
  <c r="C3974" i="10"/>
  <c r="I3974" i="10" s="1"/>
  <c r="C8381" i="10"/>
  <c r="I8381" i="10" s="1"/>
  <c r="C6859" i="10"/>
  <c r="I6859" i="10" s="1"/>
  <c r="C9198" i="10"/>
  <c r="I9198" i="10" s="1"/>
  <c r="C7391" i="10"/>
  <c r="I7391" i="10" s="1"/>
  <c r="C4976" i="10"/>
  <c r="I4976" i="10" s="1"/>
  <c r="C6577" i="10"/>
  <c r="I6577" i="10" s="1"/>
  <c r="C8023" i="10"/>
  <c r="I8023" i="10" s="1"/>
  <c r="C4439" i="10"/>
  <c r="I4439" i="10" s="1"/>
  <c r="C7010" i="10"/>
  <c r="I7010" i="10" s="1"/>
  <c r="C9166" i="10"/>
  <c r="I9166" i="10" s="1"/>
  <c r="C7556" i="10"/>
  <c r="I7556" i="10" s="1"/>
  <c r="C9323" i="10"/>
  <c r="I9323" i="10" s="1"/>
  <c r="C8050" i="10"/>
  <c r="I8050" i="10" s="1"/>
  <c r="C6783" i="10"/>
  <c r="I6783" i="10" s="1"/>
  <c r="C6675" i="10"/>
  <c r="I6675" i="10" s="1"/>
  <c r="C9042" i="10"/>
  <c r="I9042" i="10" s="1"/>
  <c r="C3354" i="10"/>
  <c r="I3354" i="10" s="1"/>
  <c r="C9540" i="10"/>
  <c r="I9540" i="10" s="1"/>
  <c r="C6598" i="10"/>
  <c r="I6598" i="10" s="1"/>
  <c r="C8801" i="10"/>
  <c r="I8801" i="10" s="1"/>
  <c r="C7624" i="10"/>
  <c r="I7624" i="10" s="1"/>
  <c r="C6178" i="10"/>
  <c r="I6178" i="10" s="1"/>
  <c r="C8804" i="10"/>
  <c r="I8804" i="10" s="1"/>
  <c r="C3881" i="10"/>
  <c r="I3881" i="10" s="1"/>
  <c r="C1921" i="10"/>
  <c r="I1921" i="10" s="1"/>
  <c r="C6884" i="10"/>
  <c r="I6884" i="10" s="1"/>
  <c r="C9262" i="10"/>
  <c r="I9262" i="10" s="1"/>
  <c r="C4826" i="10"/>
  <c r="I4826" i="10" s="1"/>
  <c r="C4848" i="10"/>
  <c r="I4848" i="10" s="1"/>
  <c r="C6559" i="10"/>
  <c r="I6559" i="10" s="1"/>
  <c r="C4098" i="10"/>
  <c r="I4098" i="10" s="1"/>
  <c r="C9962" i="10"/>
  <c r="I9962" i="10" s="1"/>
  <c r="C8020" i="10"/>
  <c r="I8020" i="10" s="1"/>
  <c r="C2936" i="10"/>
  <c r="I2936" i="10" s="1"/>
  <c r="C8843" i="10"/>
  <c r="I8843" i="10" s="1"/>
  <c r="C7029" i="10"/>
  <c r="I7029" i="10" s="1"/>
  <c r="C8234" i="10"/>
  <c r="I8234" i="10" s="1"/>
  <c r="C9539" i="10"/>
  <c r="I9539" i="10" s="1"/>
  <c r="C5877" i="10"/>
  <c r="I5877" i="10" s="1"/>
  <c r="C6112" i="10"/>
  <c r="I6112" i="10" s="1"/>
  <c r="C9586" i="10"/>
  <c r="I9586" i="10" s="1"/>
  <c r="C4481" i="10"/>
  <c r="I4481" i="10" s="1"/>
  <c r="C7581" i="10"/>
  <c r="I7581" i="10" s="1"/>
  <c r="C7878" i="10"/>
  <c r="I7878" i="10" s="1"/>
  <c r="C7263" i="10"/>
  <c r="I7263" i="10" s="1"/>
  <c r="C7300" i="10"/>
  <c r="I7300" i="10" s="1"/>
  <c r="C4250" i="10"/>
  <c r="I4250" i="10" s="1"/>
  <c r="C8224" i="10"/>
  <c r="I8224" i="10" s="1"/>
  <c r="C7200" i="10"/>
  <c r="I7200" i="10" s="1"/>
  <c r="C9417" i="10"/>
  <c r="I9417" i="10" s="1"/>
  <c r="C8287" i="10"/>
  <c r="I8287" i="10" s="1"/>
  <c r="C8791" i="10"/>
  <c r="I8791" i="10" s="1"/>
  <c r="C5435" i="10"/>
  <c r="I5435" i="10" s="1"/>
  <c r="C9667" i="10"/>
  <c r="I9667" i="10" s="1"/>
  <c r="C3012" i="10"/>
  <c r="I3012" i="10" s="1"/>
  <c r="C4400" i="10"/>
  <c r="I4400" i="10" s="1"/>
  <c r="C9298" i="10"/>
  <c r="I9298" i="10" s="1"/>
  <c r="C4374" i="10"/>
  <c r="I4374" i="10" s="1"/>
  <c r="C7071" i="10"/>
  <c r="I7071" i="10" s="1"/>
  <c r="C5813" i="10"/>
  <c r="I5813" i="10" s="1"/>
  <c r="C7038" i="10"/>
  <c r="I7038" i="10" s="1"/>
  <c r="C2048" i="10"/>
  <c r="I2048" i="10" s="1"/>
  <c r="C9304" i="10"/>
  <c r="I9304" i="10" s="1"/>
  <c r="C8829" i="10"/>
  <c r="I8829" i="10" s="1"/>
  <c r="C8337" i="10"/>
  <c r="I8337" i="10" s="1"/>
  <c r="C9446" i="10"/>
  <c r="I9446" i="10" s="1"/>
  <c r="C9986" i="10"/>
  <c r="I9986" i="10" s="1"/>
  <c r="C9877" i="10"/>
  <c r="I9877" i="10" s="1"/>
  <c r="C5892" i="10"/>
  <c r="I5892" i="10" s="1"/>
  <c r="C8148" i="10"/>
  <c r="I8148" i="10" s="1"/>
  <c r="C8404" i="10"/>
  <c r="I8404" i="10" s="1"/>
  <c r="C6635" i="10"/>
  <c r="I6635" i="10" s="1"/>
  <c r="C3894" i="10"/>
  <c r="I3894" i="10" s="1"/>
  <c r="C2436" i="10"/>
  <c r="I2436" i="10" s="1"/>
  <c r="C8472" i="10"/>
  <c r="I8472" i="10" s="1"/>
  <c r="C8923" i="10"/>
  <c r="I8923" i="10" s="1"/>
  <c r="C9700" i="10"/>
  <c r="I9700" i="10" s="1"/>
  <c r="C3768" i="10"/>
  <c r="I3768" i="10" s="1"/>
  <c r="C5855" i="10"/>
  <c r="I5855" i="10" s="1"/>
  <c r="C6656" i="10"/>
  <c r="I6656" i="10" s="1"/>
  <c r="C8787" i="10"/>
  <c r="I8787" i="10" s="1"/>
  <c r="C7889" i="10"/>
  <c r="I7889" i="10" s="1"/>
  <c r="C3320" i="10"/>
  <c r="I3320" i="10" s="1"/>
  <c r="C7136" i="10"/>
  <c r="I7136" i="10" s="1"/>
  <c r="C8756" i="10"/>
  <c r="I8756" i="10" s="1"/>
  <c r="C2039" i="10"/>
  <c r="I2039" i="10" s="1"/>
  <c r="C9976" i="10"/>
  <c r="I9976" i="10" s="1"/>
  <c r="C8780" i="10"/>
  <c r="I8780" i="10" s="1"/>
  <c r="C7895" i="10"/>
  <c r="I7895" i="10" s="1"/>
  <c r="C6498" i="10"/>
  <c r="I6498" i="10" s="1"/>
  <c r="C8403" i="10"/>
  <c r="I8403" i="10" s="1"/>
  <c r="C8415" i="10"/>
  <c r="I8415" i="10" s="1"/>
  <c r="C5441" i="10"/>
  <c r="I5441" i="10" s="1"/>
  <c r="C9981" i="10"/>
  <c r="I9981" i="10" s="1"/>
  <c r="C9440" i="10"/>
  <c r="I9440" i="10" s="1"/>
  <c r="C5832" i="10"/>
  <c r="I5832" i="10" s="1"/>
  <c r="C3605" i="10"/>
  <c r="I3605" i="10" s="1"/>
  <c r="C7720" i="10"/>
  <c r="I7720" i="10" s="1"/>
  <c r="C6919" i="10"/>
  <c r="I6919" i="10" s="1"/>
  <c r="C9493" i="10"/>
  <c r="I9493" i="10" s="1"/>
  <c r="C5350" i="10"/>
  <c r="I5350" i="10" s="1"/>
  <c r="C9757" i="10"/>
  <c r="I9757" i="10" s="1"/>
  <c r="C6574" i="10"/>
  <c r="I6574" i="10" s="1"/>
  <c r="C1708" i="10"/>
  <c r="I1708" i="10" s="1"/>
  <c r="C4144" i="10"/>
  <c r="I4144" i="10" s="1"/>
  <c r="C5962" i="10"/>
  <c r="I5962" i="10" s="1"/>
  <c r="C6815" i="10"/>
  <c r="I6815" i="10" s="1"/>
  <c r="C8928" i="10"/>
  <c r="I8928" i="10" s="1"/>
  <c r="C9061" i="10"/>
  <c r="I9061" i="10" s="1"/>
  <c r="C8266" i="10"/>
  <c r="I8266" i="10" s="1"/>
  <c r="C4538" i="10"/>
  <c r="I4538" i="10" s="1"/>
  <c r="C6041" i="10"/>
  <c r="I6041" i="10" s="1"/>
  <c r="C1540" i="10"/>
  <c r="I1540" i="10" s="1"/>
  <c r="C5402" i="10"/>
  <c r="I5402" i="10" s="1"/>
  <c r="C8535" i="10"/>
  <c r="I8535" i="10" s="1"/>
  <c r="C7870" i="10"/>
  <c r="I7870" i="10" s="1"/>
  <c r="C7517" i="10"/>
  <c r="I7517" i="10" s="1"/>
  <c r="C9658" i="10"/>
  <c r="I9658" i="10" s="1"/>
  <c r="C4469" i="10"/>
  <c r="I4469" i="10" s="1"/>
  <c r="C9117" i="10"/>
  <c r="I9117" i="10" s="1"/>
  <c r="C6407" i="10"/>
  <c r="I6407" i="10" s="1"/>
  <c r="C8677" i="10"/>
  <c r="I8677" i="10" s="1"/>
  <c r="C9050" i="10"/>
  <c r="I9050" i="10" s="1"/>
  <c r="C5685" i="10"/>
  <c r="I5685" i="10" s="1"/>
  <c r="C3101" i="10"/>
  <c r="I3101" i="10" s="1"/>
  <c r="C3192" i="10"/>
  <c r="I3192" i="10" s="1"/>
  <c r="C5631" i="10"/>
  <c r="I5631" i="10" s="1"/>
  <c r="C4597" i="10"/>
  <c r="I4597" i="10" s="1"/>
  <c r="C3866" i="10"/>
  <c r="I3866" i="10" s="1"/>
  <c r="C8366" i="10"/>
  <c r="I8366" i="10" s="1"/>
  <c r="C8950" i="10"/>
  <c r="I8950" i="10" s="1"/>
  <c r="C6916" i="10"/>
  <c r="I6916" i="10" s="1"/>
  <c r="C7634" i="10"/>
  <c r="I7634" i="10" s="1"/>
  <c r="C626" i="10"/>
  <c r="I626" i="10" s="1"/>
  <c r="C3892" i="10"/>
  <c r="I3892" i="10" s="1"/>
  <c r="C6013" i="10"/>
  <c r="I6013" i="10" s="1"/>
  <c r="C5310" i="10"/>
  <c r="I5310" i="10" s="1"/>
  <c r="C4085" i="10"/>
  <c r="I4085" i="10" s="1"/>
  <c r="C8970" i="10"/>
  <c r="I8970" i="10" s="1"/>
  <c r="C8402" i="10"/>
  <c r="I8402" i="10" s="1"/>
  <c r="C7726" i="10"/>
  <c r="I7726" i="10" s="1"/>
  <c r="C7963" i="10"/>
  <c r="I7963" i="10" s="1"/>
  <c r="C7385" i="10"/>
  <c r="I7385" i="10" s="1"/>
  <c r="C9415" i="10"/>
  <c r="I9415" i="10" s="1"/>
  <c r="C2296" i="10"/>
  <c r="I2296" i="10" s="1"/>
  <c r="C6564" i="10"/>
  <c r="I6564" i="10" s="1"/>
  <c r="C9729" i="10"/>
  <c r="I9729" i="10" s="1"/>
  <c r="C9622" i="10"/>
  <c r="I9622" i="10" s="1"/>
  <c r="C8221" i="10"/>
  <c r="I8221" i="10" s="1"/>
  <c r="C5737" i="10"/>
  <c r="I5737" i="10" s="1"/>
  <c r="C5977" i="10"/>
  <c r="I5977" i="10" s="1"/>
  <c r="C5109" i="10"/>
  <c r="I5109" i="10" s="1"/>
  <c r="C7612" i="10"/>
  <c r="I7612" i="10" s="1"/>
  <c r="C4762" i="10"/>
  <c r="I4762" i="10" s="1"/>
  <c r="C3930" i="10"/>
  <c r="I3930" i="10" s="1"/>
  <c r="C7446" i="10"/>
  <c r="I7446" i="10" s="1"/>
  <c r="C7296" i="10"/>
  <c r="I7296" i="10" s="1"/>
  <c r="C9841" i="10"/>
  <c r="I9841" i="10" s="1"/>
  <c r="C8892" i="10"/>
  <c r="I8892" i="10" s="1"/>
  <c r="C8522" i="10"/>
  <c r="I8522" i="10" s="1"/>
  <c r="C6581" i="10"/>
  <c r="I6581" i="10" s="1"/>
  <c r="C3842" i="10"/>
  <c r="I3842" i="10" s="1"/>
  <c r="C9249" i="10"/>
  <c r="I9249" i="10" s="1"/>
  <c r="C2261" i="10"/>
  <c r="I2261" i="10" s="1"/>
  <c r="C1218" i="10"/>
  <c r="I1218" i="10" s="1"/>
  <c r="C9961" i="10"/>
  <c r="I9961" i="10" s="1"/>
  <c r="C9171" i="10"/>
  <c r="I9171" i="10" s="1"/>
  <c r="C8270" i="10"/>
  <c r="I8270" i="10" s="1"/>
  <c r="C4951" i="10"/>
  <c r="I4951" i="10" s="1"/>
  <c r="C4954" i="10"/>
  <c r="I4954" i="10" s="1"/>
  <c r="C8541" i="10"/>
  <c r="I8541" i="10" s="1"/>
  <c r="C9825" i="10"/>
  <c r="I9825" i="10" s="1"/>
  <c r="C8805" i="10"/>
  <c r="I8805" i="10" s="1"/>
  <c r="C8651" i="10"/>
  <c r="I8651" i="10" s="1"/>
  <c r="C8219" i="10"/>
  <c r="I8219" i="10" s="1"/>
  <c r="C5683" i="10"/>
  <c r="I5683" i="10" s="1"/>
  <c r="C6946" i="10"/>
  <c r="I6946" i="10" s="1"/>
  <c r="C9291" i="10"/>
  <c r="I9291" i="10" s="1"/>
  <c r="C8488" i="10"/>
  <c r="I8488" i="10" s="1"/>
  <c r="C6316" i="10"/>
  <c r="I6316" i="10" s="1"/>
  <c r="C6549" i="10"/>
  <c r="I6549" i="10" s="1"/>
  <c r="C3998" i="10"/>
  <c r="I3998" i="10" s="1"/>
  <c r="C9034" i="10"/>
  <c r="I9034" i="10" s="1"/>
  <c r="C8979" i="10"/>
  <c r="I8979" i="10" s="1"/>
  <c r="C4541" i="10"/>
  <c r="I4541" i="10" s="1"/>
  <c r="C7025" i="10"/>
  <c r="I7025" i="10" s="1"/>
  <c r="C9548" i="10"/>
  <c r="I9548" i="10" s="1"/>
  <c r="C7793" i="10"/>
  <c r="I7793" i="10" s="1"/>
  <c r="C6419" i="10"/>
  <c r="I6419" i="10" s="1"/>
  <c r="C2431" i="10"/>
  <c r="I2431" i="10" s="1"/>
  <c r="C4728" i="10"/>
  <c r="I4728" i="10" s="1"/>
  <c r="C2808" i="10"/>
  <c r="I2808" i="10" s="1"/>
  <c r="C4062" i="10"/>
  <c r="I4062" i="10" s="1"/>
  <c r="C9755" i="10"/>
  <c r="I9755" i="10" s="1"/>
  <c r="C7338" i="10"/>
  <c r="I7338" i="10" s="1"/>
  <c r="C5394" i="10"/>
  <c r="I5394" i="10" s="1"/>
  <c r="C7044" i="10"/>
  <c r="I7044" i="10" s="1"/>
  <c r="C6101" i="10"/>
  <c r="I6101" i="10" s="1"/>
  <c r="C7819" i="10"/>
  <c r="I7819" i="10" s="1"/>
  <c r="C3927" i="10"/>
  <c r="I3927" i="10" s="1"/>
  <c r="C5384" i="10"/>
  <c r="I5384" i="10" s="1"/>
  <c r="C8075" i="10"/>
  <c r="I8075" i="10" s="1"/>
  <c r="C8914" i="10"/>
  <c r="I8914" i="10" s="1"/>
  <c r="C7473" i="10"/>
  <c r="I7473" i="10" s="1"/>
  <c r="C8011" i="10"/>
  <c r="I8011" i="10" s="1"/>
  <c r="C7147" i="10"/>
  <c r="I7147" i="10" s="1"/>
  <c r="C5053" i="10"/>
  <c r="I5053" i="10" s="1"/>
  <c r="C7008" i="10"/>
  <c r="I7008" i="10" s="1"/>
  <c r="C8984" i="10"/>
  <c r="I8984" i="10" s="1"/>
  <c r="C8549" i="10"/>
  <c r="I8549" i="10" s="1"/>
  <c r="C3135" i="10"/>
  <c r="I3135" i="10" s="1"/>
  <c r="C7457" i="10"/>
  <c r="I7457" i="10" s="1"/>
  <c r="C7697" i="10"/>
  <c r="I7697" i="10" s="1"/>
  <c r="C7790" i="10"/>
  <c r="I7790" i="10" s="1"/>
  <c r="C9799" i="10"/>
  <c r="I9799" i="10" s="1"/>
  <c r="C7985" i="10"/>
  <c r="I7985" i="10" s="1"/>
  <c r="C9372" i="10"/>
  <c r="I9372" i="10" s="1"/>
  <c r="C6570" i="10"/>
  <c r="I6570" i="10" s="1"/>
  <c r="C7610" i="10"/>
  <c r="I7610" i="10" s="1"/>
  <c r="C8978" i="10"/>
  <c r="I8978" i="10" s="1"/>
  <c r="C7441" i="10"/>
  <c r="I7441" i="10" s="1"/>
  <c r="C8842" i="10"/>
  <c r="I8842" i="10" s="1"/>
  <c r="C9362" i="10"/>
  <c r="I9362" i="10" s="1"/>
  <c r="C8753" i="10"/>
  <c r="I8753" i="10" s="1"/>
  <c r="C7345" i="10"/>
  <c r="I7345" i="10" s="1"/>
  <c r="C8625" i="10"/>
  <c r="I8625" i="10" s="1"/>
  <c r="C8595" i="10"/>
  <c r="I8595" i="10" s="1"/>
  <c r="C7761" i="10"/>
  <c r="I7761" i="10" s="1"/>
  <c r="C8942" i="10"/>
  <c r="I8942" i="10" s="1"/>
  <c r="C8078" i="10"/>
  <c r="I8078" i="10" s="1"/>
  <c r="C5089" i="10"/>
  <c r="I5089" i="10" s="1"/>
  <c r="C4585" i="10"/>
  <c r="I4585" i="10" s="1"/>
  <c r="C9987" i="10"/>
  <c r="I9987" i="10" s="1"/>
  <c r="C9624" i="10"/>
  <c r="I9624" i="10" s="1"/>
  <c r="C8602" i="10"/>
  <c r="I8602" i="10" s="1"/>
  <c r="C6251" i="10"/>
  <c r="I6251" i="10" s="1"/>
  <c r="C8427" i="10"/>
  <c r="I8427" i="10" s="1"/>
  <c r="C5306" i="10"/>
  <c r="I5306" i="10" s="1"/>
  <c r="C5792" i="10"/>
  <c r="I5792" i="10" s="1"/>
  <c r="C6444" i="10"/>
  <c r="I6444" i="10" s="1"/>
  <c r="C4816" i="10"/>
  <c r="I4816" i="10" s="1"/>
  <c r="C8363" i="10"/>
  <c r="I8363" i="10" s="1"/>
  <c r="C3303" i="10"/>
  <c r="I3303" i="10" s="1"/>
  <c r="C5475" i="10"/>
  <c r="I5475" i="10" s="1"/>
  <c r="C6144" i="10"/>
  <c r="I6144" i="10" s="1"/>
  <c r="C6950" i="10"/>
  <c r="I6950" i="10" s="1"/>
  <c r="C3063" i="10"/>
  <c r="I3063" i="10" s="1"/>
  <c r="C6496" i="10"/>
  <c r="I6496" i="10" s="1"/>
  <c r="C9769" i="10"/>
  <c r="I9769" i="10" s="1"/>
  <c r="C6240" i="10"/>
  <c r="I6240" i="10" s="1"/>
  <c r="C5570" i="10"/>
  <c r="I5570" i="10" s="1"/>
  <c r="C5180" i="10"/>
  <c r="I5180" i="10" s="1"/>
  <c r="C5242" i="10"/>
  <c r="I5242" i="10" s="1"/>
  <c r="C7531" i="10"/>
  <c r="I7531" i="10" s="1"/>
  <c r="C8994" i="10"/>
  <c r="I8994" i="10" s="1"/>
  <c r="C8590" i="10"/>
  <c r="I8590" i="10" s="1"/>
  <c r="C9143" i="10"/>
  <c r="I9143" i="10" s="1"/>
  <c r="C8906" i="10"/>
  <c r="I8906" i="10" s="1"/>
  <c r="C5104" i="10"/>
  <c r="I5104" i="10" s="1"/>
  <c r="C3568" i="10"/>
  <c r="I3568" i="10" s="1"/>
  <c r="C1664" i="10"/>
  <c r="I1664" i="10" s="1"/>
  <c r="C9898" i="10"/>
  <c r="I9898" i="10" s="1"/>
  <c r="C6658" i="10"/>
  <c r="I6658" i="10" s="1"/>
  <c r="C6773" i="10"/>
  <c r="I6773" i="10" s="1"/>
  <c r="C2244" i="10"/>
  <c r="I2244" i="10" s="1"/>
  <c r="C9870" i="10"/>
  <c r="I9870" i="10" s="1"/>
  <c r="C9394" i="10"/>
  <c r="I9394" i="10" s="1"/>
  <c r="C7212" i="10"/>
  <c r="I7212" i="10" s="1"/>
  <c r="C5274" i="10"/>
  <c r="I5274" i="10" s="1"/>
  <c r="C1791" i="10"/>
  <c r="I1791" i="10" s="1"/>
  <c r="C5309" i="10"/>
  <c r="I5309" i="10" s="1"/>
  <c r="C7257" i="10"/>
  <c r="I7257" i="10" s="1"/>
  <c r="C7846" i="10"/>
  <c r="I7846" i="10" s="1"/>
  <c r="C6532" i="10"/>
  <c r="I6532" i="10" s="1"/>
  <c r="C1827" i="10"/>
  <c r="I1827" i="10" s="1"/>
  <c r="C9098" i="10"/>
  <c r="I9098" i="10" s="1"/>
  <c r="C5956" i="10"/>
  <c r="I5956" i="10" s="1"/>
  <c r="C5657" i="10"/>
  <c r="I5657" i="10" s="1"/>
  <c r="C5673" i="10"/>
  <c r="I5673" i="10" s="1"/>
  <c r="C7430" i="10"/>
  <c r="I7430" i="10" s="1"/>
  <c r="C7918" i="10"/>
  <c r="I7918" i="10" s="1"/>
  <c r="C6698" i="10"/>
  <c r="I6698" i="10" s="1"/>
  <c r="C8081" i="10"/>
  <c r="I8081" i="10" s="1"/>
  <c r="C6852" i="10"/>
  <c r="I6852" i="10" s="1"/>
  <c r="C8305" i="10"/>
  <c r="I8305" i="10" s="1"/>
  <c r="C6980" i="10"/>
  <c r="I6980" i="10" s="1"/>
  <c r="C8217" i="10"/>
  <c r="I8217" i="10" s="1"/>
  <c r="C763" i="10"/>
  <c r="I763" i="10" s="1"/>
  <c r="C5896" i="10"/>
  <c r="I5896" i="10" s="1"/>
  <c r="C9134" i="10"/>
  <c r="I9134" i="10" s="1"/>
  <c r="C9522" i="10"/>
  <c r="I9522" i="10" s="1"/>
  <c r="C6961" i="10"/>
  <c r="I6961" i="10" s="1"/>
  <c r="C9842" i="10"/>
  <c r="I9842" i="10" s="1"/>
  <c r="C8413" i="10"/>
  <c r="I8413" i="10" s="1"/>
  <c r="C7106" i="10"/>
  <c r="I7106" i="10" s="1"/>
  <c r="C3102" i="10"/>
  <c r="I3102" i="10" s="1"/>
  <c r="C4986" i="10"/>
  <c r="I4986" i="10" s="1"/>
  <c r="C2944" i="10"/>
  <c r="I2944" i="10" s="1"/>
  <c r="C8812" i="10"/>
  <c r="I8812" i="10" s="1"/>
  <c r="C7146" i="10"/>
  <c r="I7146" i="10" s="1"/>
  <c r="C2603" i="10"/>
  <c r="I2603" i="10" s="1"/>
  <c r="C4026" i="10"/>
  <c r="I4026" i="10" s="1"/>
  <c r="C7559" i="10"/>
  <c r="I7559" i="10" s="1"/>
  <c r="C7827" i="10"/>
  <c r="I7827" i="10" s="1"/>
  <c r="C7715" i="10"/>
  <c r="I7715" i="10" s="1"/>
  <c r="C7649" i="10"/>
  <c r="I7649" i="10" s="1"/>
  <c r="C7476" i="10"/>
  <c r="I7476" i="10" s="1"/>
  <c r="C7601" i="10"/>
  <c r="I7601" i="10" s="1"/>
  <c r="C9837" i="10"/>
  <c r="I9837" i="10" s="1"/>
  <c r="C5568" i="10"/>
  <c r="I5568" i="10" s="1"/>
  <c r="C5693" i="10"/>
  <c r="I5693" i="10" s="1"/>
  <c r="C4289" i="10"/>
  <c r="I4289" i="10" s="1"/>
  <c r="C9197" i="10"/>
  <c r="I9197" i="10" s="1"/>
  <c r="C2069" i="10"/>
  <c r="I2069" i="10" s="1"/>
  <c r="C9465" i="10"/>
  <c r="I9465" i="10" s="1"/>
  <c r="C6944" i="10"/>
  <c r="I6944" i="10" s="1"/>
  <c r="C9965" i="10"/>
  <c r="I9965" i="10" s="1"/>
  <c r="C4340" i="10"/>
  <c r="I4340" i="10" s="1"/>
  <c r="C6611" i="10"/>
  <c r="I6611" i="10" s="1"/>
  <c r="C234" i="10"/>
  <c r="I234" i="10" s="1"/>
  <c r="C4823" i="10"/>
  <c r="I4823" i="10" s="1"/>
  <c r="C3738" i="10"/>
  <c r="I3738" i="10" s="1"/>
  <c r="C2288" i="10"/>
  <c r="I2288" i="10" s="1"/>
  <c r="C8823" i="10"/>
  <c r="I8823" i="10" s="1"/>
  <c r="C8938" i="10"/>
  <c r="I8938" i="10" s="1"/>
  <c r="C8351" i="10"/>
  <c r="I8351" i="10" s="1"/>
  <c r="C6038" i="10"/>
  <c r="I6038" i="10" s="1"/>
  <c r="C6984" i="10"/>
  <c r="I6984" i="10" s="1"/>
  <c r="C9483" i="10"/>
  <c r="I9483" i="10" s="1"/>
  <c r="C7199" i="10"/>
  <c r="I7199" i="10" s="1"/>
  <c r="C3640" i="10"/>
  <c r="I3640" i="10" s="1"/>
  <c r="C3926" i="10"/>
  <c r="I3926" i="10" s="1"/>
  <c r="C6848" i="10"/>
  <c r="I6848" i="10" s="1"/>
  <c r="C7364" i="10"/>
  <c r="I7364" i="10" s="1"/>
  <c r="C6975" i="10"/>
  <c r="I6975" i="10" s="1"/>
  <c r="C8907" i="10"/>
  <c r="I8907" i="10" s="1"/>
  <c r="C7108" i="10"/>
  <c r="I7108" i="10" s="1"/>
  <c r="C6820" i="10"/>
  <c r="I6820" i="10" s="1"/>
  <c r="C7550" i="10"/>
  <c r="I7550" i="10" s="1"/>
  <c r="C6453" i="10"/>
  <c r="I6453" i="10" s="1"/>
  <c r="C5599" i="10"/>
  <c r="I5599" i="10" s="1"/>
  <c r="C9649" i="10"/>
  <c r="I9649" i="10" s="1"/>
  <c r="C7019" i="10"/>
  <c r="I7019" i="10" s="1"/>
  <c r="C8800" i="10"/>
  <c r="I8800" i="10" s="1"/>
  <c r="C9336" i="10"/>
  <c r="I9336" i="10" s="1"/>
  <c r="C2935" i="10"/>
  <c r="I2935" i="10" s="1"/>
  <c r="C9051" i="10"/>
  <c r="I9051" i="10" s="1"/>
  <c r="C6539" i="10"/>
  <c r="I6539" i="10" s="1"/>
  <c r="C8467" i="10"/>
  <c r="I8467" i="10" s="1"/>
  <c r="C9581" i="10"/>
  <c r="I9581" i="10" s="1"/>
  <c r="C6357" i="10"/>
  <c r="I6357" i="10" s="1"/>
  <c r="C8658" i="10"/>
  <c r="I8658" i="10" s="1"/>
  <c r="C4994" i="10"/>
  <c r="I4994" i="10" s="1"/>
  <c r="C1596" i="10"/>
  <c r="I1596" i="10" s="1"/>
  <c r="C9256" i="10"/>
  <c r="I9256" i="10" s="1"/>
  <c r="C5501" i="10"/>
  <c r="I5501" i="10" s="1"/>
  <c r="C8529" i="10"/>
  <c r="I8529" i="10" s="1"/>
  <c r="C3312" i="10"/>
  <c r="I3312" i="10" s="1"/>
  <c r="C4769" i="10"/>
  <c r="I4769" i="10" s="1"/>
  <c r="C8317" i="10"/>
  <c r="I8317" i="10" s="1"/>
  <c r="C6923" i="10"/>
  <c r="I6923" i="10" s="1"/>
  <c r="C8285" i="10"/>
  <c r="I8285" i="10" s="1"/>
  <c r="C2005" i="10"/>
  <c r="I2005" i="10" s="1"/>
  <c r="C5264" i="10"/>
  <c r="I5264" i="10" s="1"/>
  <c r="C4894" i="10"/>
  <c r="I4894" i="10" s="1"/>
  <c r="C7763" i="10"/>
  <c r="I7763" i="10" s="1"/>
  <c r="C4058" i="10"/>
  <c r="I4058" i="10" s="1"/>
  <c r="C8991" i="10"/>
  <c r="I8991" i="10" s="1"/>
  <c r="C8445" i="10"/>
  <c r="I8445" i="10" s="1"/>
  <c r="C6411" i="10"/>
  <c r="I6411" i="10" s="1"/>
  <c r="C3832" i="10"/>
  <c r="I3832" i="10" s="1"/>
  <c r="C8864" i="10"/>
  <c r="I8864" i="10" s="1"/>
  <c r="C3545" i="10"/>
  <c r="I3545" i="10" s="1"/>
  <c r="C5027" i="10"/>
  <c r="I5027" i="10" s="1"/>
  <c r="C4931" i="10"/>
  <c r="I4931" i="10" s="1"/>
  <c r="C7897" i="10"/>
  <c r="I7897" i="10" s="1"/>
  <c r="C9867" i="10"/>
  <c r="I9867" i="10" s="1"/>
  <c r="C2902" i="10"/>
  <c r="I2902" i="10" s="1"/>
  <c r="C6147" i="10"/>
  <c r="I6147" i="10" s="1"/>
  <c r="C5484" i="10"/>
  <c r="I5484" i="10" s="1"/>
  <c r="C7313" i="10"/>
  <c r="I7313" i="10" s="1"/>
  <c r="C5785" i="10"/>
  <c r="I5785" i="10" s="1"/>
  <c r="C8189" i="10"/>
  <c r="I8189" i="10" s="1"/>
  <c r="C9401" i="10"/>
  <c r="I9401" i="10" s="1"/>
  <c r="C7048" i="10"/>
  <c r="I7048" i="10" s="1"/>
  <c r="C1600" i="10"/>
  <c r="I1600" i="10" s="1"/>
  <c r="C4349" i="10"/>
  <c r="I4349" i="10" s="1"/>
  <c r="C4796" i="10"/>
  <c r="I4796" i="10" s="1"/>
  <c r="C8459" i="10"/>
  <c r="I8459" i="10" s="1"/>
  <c r="C6481" i="10"/>
  <c r="I6481" i="10" s="1"/>
  <c r="C9543" i="10"/>
  <c r="I9543" i="10" s="1"/>
  <c r="C9170" i="10"/>
  <c r="I9170" i="10" s="1"/>
  <c r="C5627" i="10"/>
  <c r="I5627" i="10" s="1"/>
  <c r="C5525" i="10"/>
  <c r="I5525" i="10" s="1"/>
  <c r="C7640" i="10"/>
  <c r="I7640" i="10" s="1"/>
  <c r="C6318" i="10"/>
  <c r="I6318" i="10" s="1"/>
  <c r="C4156" i="10"/>
  <c r="I4156" i="10" s="1"/>
  <c r="C6116" i="10"/>
  <c r="I6116" i="10" s="1"/>
  <c r="C8279" i="10"/>
  <c r="I8279" i="10" s="1"/>
  <c r="C3423" i="10"/>
  <c r="I3423" i="10" s="1"/>
  <c r="C8433" i="10"/>
  <c r="I8433" i="10" s="1"/>
  <c r="C5831" i="10"/>
  <c r="I5831" i="10" s="1"/>
  <c r="C2551" i="10"/>
  <c r="I2551" i="10" s="1"/>
  <c r="C6438" i="10"/>
  <c r="I6438" i="10" s="1"/>
  <c r="C6751" i="10"/>
  <c r="I6751" i="10" s="1"/>
  <c r="C5767" i="10"/>
  <c r="I5767" i="10" s="1"/>
  <c r="C3548" i="10"/>
  <c r="I3548" i="10" s="1"/>
  <c r="C2868" i="10"/>
  <c r="I2868" i="10" s="1"/>
  <c r="C3833" i="10"/>
  <c r="I3833" i="10" s="1"/>
  <c r="C5600" i="10"/>
  <c r="I5600" i="10" s="1"/>
  <c r="C1599" i="10"/>
  <c r="I1599" i="10" s="1"/>
  <c r="C9392" i="10"/>
  <c r="I9392" i="10" s="1"/>
  <c r="C7967" i="10"/>
  <c r="I7967" i="10" s="1"/>
  <c r="C8104" i="10"/>
  <c r="I8104" i="10" s="1"/>
  <c r="C5664" i="10"/>
  <c r="I5664" i="10" s="1"/>
  <c r="C8365" i="10"/>
  <c r="I8365" i="10" s="1"/>
  <c r="C9635" i="10"/>
  <c r="I9635" i="10" s="1"/>
  <c r="C8014" i="10"/>
  <c r="I8014" i="10" s="1"/>
  <c r="C9055" i="10"/>
  <c r="I9055" i="10" s="1"/>
  <c r="C9185" i="10"/>
  <c r="I9185" i="10" s="1"/>
  <c r="C9911" i="10"/>
  <c r="I9911" i="10" s="1"/>
  <c r="C7403" i="10"/>
  <c r="I7403" i="10" s="1"/>
  <c r="C6257" i="10"/>
  <c r="I6257" i="10" s="1"/>
  <c r="C8438" i="10"/>
  <c r="I8438" i="10" s="1"/>
  <c r="C7677" i="10"/>
  <c r="I7677" i="10" s="1"/>
  <c r="C6638" i="10"/>
  <c r="I6638" i="10" s="1"/>
  <c r="C4464" i="10"/>
  <c r="I4464" i="10" s="1"/>
  <c r="C3697" i="10"/>
  <c r="I3697" i="10" s="1"/>
  <c r="C7564" i="10"/>
  <c r="I7564" i="10" s="1"/>
  <c r="C5176" i="10"/>
  <c r="I5176" i="10" s="1"/>
  <c r="C7449" i="10"/>
  <c r="I7449" i="10" s="1"/>
  <c r="C9265" i="10"/>
  <c r="I9265" i="10" s="1"/>
  <c r="C6719" i="10"/>
  <c r="I6719" i="10" s="1"/>
  <c r="C6207" i="10"/>
  <c r="I6207" i="10" s="1"/>
  <c r="C9889" i="10"/>
  <c r="I9889" i="10" s="1"/>
  <c r="C8160" i="10"/>
  <c r="I8160" i="10" s="1"/>
  <c r="C5007" i="10"/>
  <c r="I5007" i="10" s="1"/>
  <c r="C7711" i="10"/>
  <c r="I7711" i="10" s="1"/>
  <c r="C5489" i="10"/>
  <c r="I5489" i="10" s="1"/>
  <c r="C9015" i="10"/>
  <c r="I9015" i="10" s="1"/>
  <c r="C4129" i="10"/>
  <c r="I4129" i="10" s="1"/>
  <c r="C7409" i="10"/>
  <c r="I7409" i="10" s="1"/>
  <c r="C7076" i="10"/>
  <c r="I7076" i="10" s="1"/>
  <c r="C9494" i="10"/>
  <c r="I9494" i="10" s="1"/>
  <c r="C7802" i="10"/>
  <c r="I7802" i="10" s="1"/>
  <c r="C6528" i="10"/>
  <c r="I6528" i="10" s="1"/>
  <c r="C6060" i="10"/>
  <c r="I6060" i="10" s="1"/>
  <c r="C3260" i="10"/>
  <c r="I3260" i="10" s="1"/>
  <c r="C9591" i="10"/>
  <c r="I9591" i="10" s="1"/>
  <c r="C3817" i="10"/>
  <c r="I3817" i="10" s="1"/>
  <c r="C8101" i="10"/>
  <c r="I8101" i="10" s="1"/>
  <c r="C4502" i="10"/>
  <c r="I4502" i="10" s="1"/>
  <c r="C8312" i="10"/>
  <c r="I8312" i="10" s="1"/>
  <c r="C1668" i="10"/>
  <c r="I1668" i="10" s="1"/>
  <c r="C6079" i="10"/>
  <c r="I6079" i="10" s="1"/>
  <c r="C6370" i="10"/>
  <c r="I6370" i="10" s="1"/>
  <c r="C3827" i="10"/>
  <c r="I3827" i="10" s="1"/>
  <c r="C1393" i="10"/>
  <c r="I1393" i="10" s="1"/>
  <c r="C8992" i="10"/>
  <c r="I8992" i="10" s="1"/>
  <c r="C6891" i="10"/>
  <c r="I6891" i="10" s="1"/>
  <c r="C2295" i="10"/>
  <c r="I2295" i="10" s="1"/>
  <c r="C9560" i="10"/>
  <c r="I9560" i="10" s="1"/>
  <c r="C7456" i="10"/>
  <c r="I7456" i="10" s="1"/>
  <c r="C7360" i="10"/>
  <c r="I7360" i="10" s="1"/>
  <c r="C5768" i="10"/>
  <c r="I5768" i="10" s="1"/>
  <c r="C6933" i="10"/>
  <c r="I6933" i="10" s="1"/>
  <c r="C6623" i="10"/>
  <c r="I6623" i="10" s="1"/>
  <c r="C9968" i="10"/>
  <c r="I9968" i="10" s="1"/>
  <c r="C6239" i="10"/>
  <c r="I6239" i="10" s="1"/>
  <c r="C9834" i="10"/>
  <c r="I9834" i="10" s="1"/>
  <c r="C2367" i="10"/>
  <c r="I2367" i="10" s="1"/>
  <c r="C9666" i="10"/>
  <c r="I9666" i="10" s="1"/>
  <c r="C5574" i="10"/>
  <c r="I5574" i="10" s="1"/>
  <c r="C7153" i="10"/>
  <c r="I7153" i="10" s="1"/>
  <c r="C3641" i="10"/>
  <c r="I3641" i="10" s="1"/>
  <c r="C9125" i="10"/>
  <c r="I9125" i="10" s="1"/>
  <c r="C3834" i="10"/>
  <c r="I3834" i="10" s="1"/>
  <c r="C5333" i="10"/>
  <c r="I5333" i="10" s="1"/>
  <c r="C8491" i="10"/>
  <c r="I8491" i="10" s="1"/>
  <c r="C9233" i="10"/>
  <c r="I9233" i="10" s="1"/>
  <c r="C9121" i="10"/>
  <c r="I9121" i="10" s="1"/>
  <c r="C5185" i="10"/>
  <c r="I5185" i="10" s="1"/>
  <c r="C9794" i="10"/>
  <c r="I9794" i="10" s="1"/>
  <c r="C9481" i="10"/>
  <c r="I9481" i="10" s="1"/>
  <c r="C8609" i="10"/>
  <c r="I8609" i="10" s="1"/>
  <c r="C7012" i="10"/>
  <c r="I7012" i="10" s="1"/>
  <c r="C7812" i="10"/>
  <c r="I7812" i="10" s="1"/>
  <c r="C5640" i="10"/>
  <c r="I5640" i="10" s="1"/>
  <c r="C9181" i="10"/>
  <c r="I9181" i="10" s="1"/>
  <c r="C5207" i="10"/>
  <c r="I5207" i="10" s="1"/>
  <c r="C2815" i="10"/>
  <c r="I2815" i="10" s="1"/>
  <c r="C7722" i="10"/>
  <c r="I7722" i="10" s="1"/>
  <c r="C1979" i="10"/>
  <c r="I1979" i="10" s="1"/>
  <c r="C5121" i="10"/>
  <c r="I5121" i="10" s="1"/>
  <c r="C7755" i="10"/>
  <c r="I7755" i="10" s="1"/>
  <c r="C5952" i="10"/>
  <c r="I5952" i="10" s="1"/>
  <c r="C5781" i="10"/>
  <c r="I5781" i="10" s="1"/>
  <c r="C7810" i="10"/>
  <c r="I7810" i="10" s="1"/>
  <c r="C8502" i="10"/>
  <c r="I8502" i="10" s="1"/>
  <c r="C8785" i="10"/>
  <c r="I8785" i="10" s="1"/>
  <c r="C8145" i="10"/>
  <c r="I8145" i="10" s="1"/>
  <c r="C6742" i="10"/>
  <c r="I6742" i="10" s="1"/>
  <c r="C4856" i="10"/>
  <c r="I4856" i="10" s="1"/>
  <c r="C6389" i="10"/>
  <c r="I6389" i="10" s="1"/>
  <c r="C9535" i="10"/>
  <c r="I9535" i="10" s="1"/>
  <c r="C7738" i="10"/>
  <c r="I7738" i="10" s="1"/>
  <c r="C2047" i="10"/>
  <c r="I2047" i="10" s="1"/>
  <c r="C6353" i="10"/>
  <c r="I6353" i="10" s="1"/>
  <c r="C6065" i="10"/>
  <c r="I6065" i="10" s="1"/>
  <c r="C5299" i="10"/>
  <c r="I5299" i="10" s="1"/>
  <c r="C8686" i="10"/>
  <c r="I8686" i="10" s="1"/>
  <c r="C7381" i="10"/>
  <c r="I7381" i="10" s="1"/>
  <c r="C7866" i="10"/>
  <c r="I7866" i="10" s="1"/>
  <c r="C8765" i="10"/>
  <c r="I8765" i="10" s="1"/>
  <c r="C9258" i="10"/>
  <c r="I9258" i="10" s="1"/>
  <c r="C9960" i="10"/>
  <c r="I9960" i="10" s="1"/>
  <c r="C9290" i="10"/>
  <c r="I9290" i="10" s="1"/>
  <c r="C2454" i="10"/>
  <c r="I2454" i="10" s="1"/>
  <c r="C7960" i="10"/>
  <c r="I7960" i="10" s="1"/>
  <c r="C9665" i="10"/>
  <c r="I9665" i="10" s="1"/>
  <c r="C9847" i="10"/>
  <c r="I9847" i="10" s="1"/>
  <c r="C7402" i="10"/>
  <c r="I7402" i="10" s="1"/>
  <c r="C8241" i="10"/>
  <c r="I8241" i="10" s="1"/>
  <c r="C560" i="10"/>
  <c r="I560" i="10" s="1"/>
  <c r="C9636" i="10"/>
  <c r="I9636" i="10" s="1"/>
  <c r="C8156" i="10"/>
  <c r="I8156" i="10" s="1"/>
  <c r="C2175" i="10"/>
  <c r="I2175" i="10" s="1"/>
  <c r="C6205" i="10"/>
  <c r="I6205" i="10" s="1"/>
  <c r="C4570" i="10"/>
  <c r="I4570" i="10" s="1"/>
  <c r="C910" i="10"/>
  <c r="I910" i="10" s="1"/>
  <c r="C7766" i="10"/>
  <c r="I7766" i="10" s="1"/>
  <c r="C1911" i="10"/>
  <c r="I1911" i="10" s="1"/>
  <c r="C7653" i="10"/>
  <c r="I7653" i="10" s="1"/>
  <c r="C7018" i="10"/>
  <c r="I7018" i="10" s="1"/>
  <c r="C7472" i="10"/>
  <c r="I7472" i="10" s="1"/>
  <c r="C9354" i="10"/>
  <c r="I9354" i="10" s="1"/>
  <c r="C7645" i="10"/>
  <c r="I7645" i="10" s="1"/>
  <c r="C8607" i="10"/>
  <c r="I8607" i="10" s="1"/>
  <c r="C6069" i="10"/>
  <c r="I6069" i="10" s="1"/>
  <c r="C6973" i="10"/>
  <c r="I6973" i="10" s="1"/>
  <c r="C8061" i="10"/>
  <c r="I8061" i="10" s="1"/>
  <c r="C3903" i="10"/>
  <c r="I3903" i="10" s="1"/>
  <c r="C845" i="10"/>
  <c r="I845" i="10" s="1"/>
  <c r="C4567" i="10"/>
  <c r="I4567" i="10" s="1"/>
  <c r="C9793" i="10"/>
  <c r="I9793" i="10" s="1"/>
  <c r="C9487" i="10"/>
  <c r="I9487" i="10" s="1"/>
  <c r="C8530" i="10"/>
  <c r="I8530" i="10" s="1"/>
  <c r="C6180" i="10"/>
  <c r="I6180" i="10" s="1"/>
  <c r="C6508" i="10"/>
  <c r="I6508" i="10" s="1"/>
  <c r="C7973" i="10"/>
  <c r="I7973" i="10" s="1"/>
  <c r="C5018" i="10"/>
  <c r="I5018" i="10" s="1"/>
  <c r="C6937" i="10"/>
  <c r="I6937" i="10" s="1"/>
  <c r="C6283" i="10"/>
  <c r="I6283" i="10" s="1"/>
  <c r="C6782" i="10"/>
  <c r="I6782" i="10" s="1"/>
  <c r="C6818" i="10"/>
  <c r="I6818" i="10" s="1"/>
  <c r="C6378" i="10"/>
  <c r="I6378" i="10" s="1"/>
  <c r="C5684" i="10"/>
  <c r="I5684" i="10" s="1"/>
  <c r="C4715" i="10"/>
  <c r="I4715" i="10" s="1"/>
  <c r="C8740" i="10"/>
  <c r="I8740" i="10" s="1"/>
  <c r="C7089" i="10"/>
  <c r="I7089" i="10" s="1"/>
  <c r="C7046" i="10"/>
  <c r="I7046" i="10" s="1"/>
  <c r="C5639" i="10"/>
  <c r="I5639" i="10" s="1"/>
  <c r="C5460" i="10"/>
  <c r="I5460" i="10" s="1"/>
  <c r="C5749" i="10"/>
  <c r="I5749" i="10" s="1"/>
  <c r="C7525" i="10"/>
  <c r="I7525" i="10" s="1"/>
  <c r="C9379" i="10"/>
  <c r="I9379" i="10" s="1"/>
  <c r="C6020" i="10"/>
  <c r="I6020" i="10" s="1"/>
  <c r="C5617" i="10"/>
  <c r="I5617" i="10" s="1"/>
  <c r="C6152" i="10"/>
  <c r="I6152" i="10" s="1"/>
  <c r="C3508" i="10"/>
  <c r="I3508" i="10" s="1"/>
  <c r="C7675" i="10"/>
  <c r="I7675" i="10" s="1"/>
  <c r="C8987" i="10"/>
  <c r="I8987" i="10" s="1"/>
  <c r="C5727" i="10"/>
  <c r="I5727" i="10" s="1"/>
  <c r="C8462" i="10"/>
  <c r="I8462" i="10" s="1"/>
  <c r="C9885" i="10"/>
  <c r="I9885" i="10" s="1"/>
  <c r="C6754" i="10"/>
  <c r="I6754" i="10" s="1"/>
  <c r="C8957" i="10"/>
  <c r="I8957" i="10" s="1"/>
  <c r="C4" i="10"/>
  <c r="I4" i="10" s="1"/>
  <c r="C8736" i="10"/>
  <c r="I8736" i="10" s="1"/>
  <c r="C4950" i="10"/>
  <c r="I4950" i="10" s="1"/>
  <c r="C5907" i="10"/>
  <c r="I5907" i="10" s="1"/>
  <c r="C3767" i="10"/>
  <c r="I3767" i="10" s="1"/>
  <c r="C5313" i="10"/>
  <c r="I5313" i="10" s="1"/>
  <c r="C9730" i="10"/>
  <c r="I9730" i="10" s="1"/>
  <c r="C9692" i="10"/>
  <c r="I9692" i="10" s="1"/>
  <c r="C6250" i="10"/>
  <c r="I6250" i="10" s="1"/>
  <c r="C4201" i="10"/>
  <c r="I4201" i="10" s="1"/>
  <c r="C5842" i="10"/>
  <c r="I5842" i="10" s="1"/>
  <c r="C9568" i="10"/>
  <c r="I9568" i="10" s="1"/>
  <c r="C9235" i="10"/>
  <c r="I9235" i="10" s="1"/>
  <c r="C6483" i="10"/>
  <c r="I6483" i="10" s="1"/>
  <c r="C7606" i="10"/>
  <c r="I7606" i="10" s="1"/>
  <c r="C8125" i="10"/>
  <c r="I8125" i="10" s="1"/>
  <c r="C7953" i="10"/>
  <c r="I7953" i="10" s="1"/>
  <c r="C4024" i="10"/>
  <c r="I4024" i="10" s="1"/>
  <c r="C8485" i="10"/>
  <c r="I8485" i="10" s="1"/>
  <c r="C8850" i="10"/>
  <c r="I8850" i="10" s="1"/>
  <c r="C8922" i="10"/>
  <c r="I8922" i="10" s="1"/>
  <c r="C9921" i="10"/>
  <c r="I9921" i="10" s="1"/>
  <c r="C1781" i="10"/>
  <c r="I1781" i="10" s="1"/>
  <c r="C8619" i="10"/>
  <c r="I8619" i="10" s="1"/>
  <c r="C6022" i="10"/>
  <c r="I6022" i="10" s="1"/>
  <c r="C4698" i="10"/>
  <c r="I4698" i="10" s="1"/>
  <c r="C7039" i="10"/>
  <c r="I7039" i="10" s="1"/>
  <c r="C9607" i="10"/>
  <c r="I9607" i="10" s="1"/>
  <c r="C9588" i="10"/>
  <c r="I9588" i="10" s="1"/>
  <c r="C8874" i="10"/>
  <c r="I8874" i="10" s="1"/>
  <c r="C9479" i="10"/>
  <c r="I9479" i="10" s="1"/>
  <c r="C1112" i="10"/>
  <c r="I1112" i="10" s="1"/>
  <c r="C7680" i="10"/>
  <c r="I7680" i="10" s="1"/>
  <c r="C5959" i="10"/>
  <c r="I5959" i="10" s="1"/>
  <c r="C9179" i="10"/>
  <c r="I9179" i="10" s="1"/>
  <c r="C5758" i="10"/>
  <c r="I5758" i="10" s="1"/>
  <c r="C3462" i="10"/>
  <c r="I3462" i="10" s="1"/>
  <c r="C7262" i="10"/>
  <c r="I7262" i="10" s="1"/>
  <c r="C7512" i="10"/>
  <c r="I7512" i="10" s="1"/>
  <c r="C7371" i="10"/>
  <c r="I7371" i="10" s="1"/>
  <c r="C9326" i="10"/>
  <c r="I9326" i="10" s="1"/>
  <c r="C9335" i="10"/>
  <c r="I9335" i="10" s="1"/>
  <c r="C7135" i="10"/>
  <c r="I7135" i="10" s="1"/>
  <c r="C3804" i="10"/>
  <c r="I3804" i="10" s="1"/>
  <c r="C5746" i="10"/>
  <c r="I5746" i="10" s="1"/>
  <c r="C3632" i="10"/>
  <c r="I3632" i="10" s="1"/>
  <c r="C4162" i="10"/>
  <c r="I4162" i="10" s="1"/>
  <c r="C6400" i="10"/>
  <c r="I6400" i="10" s="1"/>
  <c r="C8558" i="10"/>
  <c r="I8558" i="10" s="1"/>
  <c r="C4515" i="10"/>
  <c r="I4515" i="10" s="1"/>
  <c r="C8083" i="10"/>
  <c r="I8083" i="10" s="1"/>
  <c r="C5845" i="10"/>
  <c r="I5845" i="10" s="1"/>
  <c r="C4880" i="10"/>
  <c r="I4880" i="10" s="1"/>
  <c r="C8669" i="10"/>
  <c r="I8669" i="10" s="1"/>
  <c r="C8921" i="10"/>
  <c r="I8921" i="10" s="1"/>
  <c r="C9036" i="10"/>
  <c r="I9036" i="10" s="1"/>
  <c r="C3960" i="10"/>
  <c r="I3960" i="10" s="1"/>
  <c r="C6687" i="10"/>
  <c r="I6687" i="10" s="1"/>
  <c r="C8497" i="10"/>
  <c r="I8497" i="10" s="1"/>
  <c r="C2560" i="10"/>
  <c r="I2560" i="10" s="1"/>
  <c r="C6463" i="10"/>
  <c r="I6463" i="10" s="1"/>
  <c r="C2581" i="10"/>
  <c r="I2581" i="10" s="1"/>
  <c r="C9003" i="10"/>
  <c r="I9003" i="10" s="1"/>
  <c r="C5461" i="10"/>
  <c r="I5461" i="10" s="1"/>
  <c r="C8887" i="10"/>
  <c r="I8887" i="10" s="1"/>
  <c r="C7362" i="10"/>
  <c r="I7362" i="10" s="1"/>
  <c r="C5567" i="10"/>
  <c r="I5567" i="10" s="1"/>
  <c r="C6461" i="10"/>
  <c r="I6461" i="10" s="1"/>
  <c r="C8593" i="10"/>
  <c r="I8593" i="10" s="1"/>
  <c r="C5270" i="10"/>
  <c r="I5270" i="10" s="1"/>
  <c r="C4475" i="10"/>
  <c r="I4475" i="10" s="1"/>
  <c r="C5939" i="10"/>
  <c r="I5939" i="10" s="1"/>
  <c r="C2083" i="10"/>
  <c r="I2083" i="10" s="1"/>
  <c r="C6873" i="10"/>
  <c r="I6873" i="10" s="1"/>
  <c r="C8331" i="10"/>
  <c r="I8331" i="10" s="1"/>
  <c r="C9687" i="10"/>
  <c r="I9687" i="10" s="1"/>
  <c r="C7074" i="10"/>
  <c r="I7074" i="10" s="1"/>
  <c r="C7991" i="10"/>
  <c r="I7991" i="10" s="1"/>
  <c r="C4405" i="10"/>
  <c r="I4405" i="10" s="1"/>
  <c r="C9998" i="10"/>
  <c r="I9998" i="10" s="1"/>
  <c r="C9427" i="10"/>
  <c r="I9427" i="10" s="1"/>
  <c r="C4011" i="10"/>
  <c r="I4011" i="10" s="1"/>
  <c r="C5575" i="10"/>
  <c r="I5575" i="10" s="1"/>
  <c r="C7537" i="10"/>
  <c r="I7537" i="10" s="1"/>
  <c r="C8334" i="10"/>
  <c r="I8334" i="10" s="1"/>
  <c r="C4329" i="10"/>
  <c r="I4329" i="10" s="1"/>
  <c r="C7777" i="10"/>
  <c r="I7777" i="10" s="1"/>
  <c r="C3732" i="10"/>
  <c r="I3732" i="10" s="1"/>
  <c r="C9802" i="10"/>
  <c r="I9802" i="10" s="1"/>
  <c r="C7788" i="10"/>
  <c r="I7788" i="10" s="1"/>
  <c r="C9149" i="10"/>
  <c r="I9149" i="10" s="1"/>
  <c r="C9242" i="10"/>
  <c r="I9242" i="10" s="1"/>
  <c r="C9821" i="10"/>
  <c r="I9821" i="10" s="1"/>
  <c r="C5878" i="10"/>
  <c r="I5878" i="10" s="1"/>
  <c r="C6948" i="10"/>
  <c r="I6948" i="10" s="1"/>
  <c r="C6739" i="10"/>
  <c r="I6739" i="10" s="1"/>
  <c r="C8654" i="10"/>
  <c r="I8654" i="10" s="1"/>
  <c r="C7461" i="10"/>
  <c r="I7461" i="10" s="1"/>
  <c r="C8971" i="10"/>
  <c r="I8971" i="10" s="1"/>
  <c r="C7189" i="10"/>
  <c r="I7189" i="10" s="1"/>
  <c r="C3798" i="10"/>
  <c r="I3798" i="10" s="1"/>
  <c r="C5493" i="10"/>
  <c r="I5493" i="10" s="1"/>
  <c r="C4566" i="10"/>
  <c r="I4566" i="10" s="1"/>
  <c r="C4631" i="10"/>
  <c r="I4631" i="10" s="1"/>
  <c r="C5920" i="10"/>
  <c r="I5920" i="10" s="1"/>
  <c r="C7285" i="10"/>
  <c r="I7285" i="10" s="1"/>
  <c r="C9317" i="10"/>
  <c r="I9317" i="10" s="1"/>
  <c r="C7427" i="10"/>
  <c r="I7427" i="10" s="1"/>
  <c r="C9943" i="10"/>
  <c r="I9943" i="10" s="1"/>
  <c r="C9307" i="10"/>
  <c r="I9307" i="10" s="1"/>
  <c r="C9919" i="10"/>
  <c r="I9919" i="10" s="1"/>
  <c r="C4284" i="10"/>
  <c r="I4284" i="10" s="1"/>
  <c r="C5050" i="10"/>
  <c r="I5050" i="10" s="1"/>
  <c r="C4157" i="10"/>
  <c r="I4157" i="10" s="1"/>
  <c r="C5048" i="10"/>
  <c r="I5048" i="10" s="1"/>
  <c r="C5704" i="10"/>
  <c r="I5704" i="10" s="1"/>
  <c r="C4323" i="10"/>
  <c r="I4323" i="10" s="1"/>
  <c r="C1295" i="10"/>
  <c r="I1295" i="10" s="1"/>
  <c r="C5915" i="10"/>
  <c r="I5915" i="10" s="1"/>
  <c r="C945" i="10"/>
  <c r="I945" i="10" s="1"/>
  <c r="C9324" i="10"/>
  <c r="I9324" i="10" s="1"/>
  <c r="C8369" i="10"/>
  <c r="I8369" i="10" s="1"/>
  <c r="C5571" i="10"/>
  <c r="I5571" i="10" s="1"/>
  <c r="C5114" i="10"/>
  <c r="I5114" i="10" s="1"/>
  <c r="C7007" i="10"/>
  <c r="I7007" i="10" s="1"/>
  <c r="C6530" i="10"/>
  <c r="I6530" i="10" s="1"/>
  <c r="C9719" i="10"/>
  <c r="I9719" i="10" s="1"/>
  <c r="C8122" i="10"/>
  <c r="I8122" i="10" s="1"/>
  <c r="C5888" i="10"/>
  <c r="I5888" i="10" s="1"/>
  <c r="C4226" i="10"/>
  <c r="I4226" i="10" s="1"/>
  <c r="C8509" i="10"/>
  <c r="I8509" i="10" s="1"/>
  <c r="C6901" i="10"/>
  <c r="I6901" i="10" s="1"/>
  <c r="C8714" i="10"/>
  <c r="I8714" i="10" s="1"/>
  <c r="C8810" i="10"/>
  <c r="I8810" i="10" s="1"/>
  <c r="C6146" i="10"/>
  <c r="I6146" i="10" s="1"/>
  <c r="C8786" i="10"/>
  <c r="I8786" i="10" s="1"/>
  <c r="C7961" i="10"/>
  <c r="I7961" i="10" s="1"/>
  <c r="C4905" i="10"/>
  <c r="I4905" i="10" s="1"/>
  <c r="C577" i="10"/>
  <c r="I577" i="10" s="1"/>
  <c r="C4035" i="10"/>
  <c r="I4035" i="10" s="1"/>
  <c r="C563" i="10"/>
  <c r="I563" i="10" s="1"/>
  <c r="C4133" i="10"/>
  <c r="I4133" i="10" s="1"/>
  <c r="C9371" i="10"/>
  <c r="I9371" i="10" s="1"/>
  <c r="C8426" i="10"/>
  <c r="I8426" i="10" s="1"/>
  <c r="C5079" i="10"/>
  <c r="I5079" i="10" s="1"/>
  <c r="C8212" i="10"/>
  <c r="I8212" i="10" s="1"/>
  <c r="C9243" i="10"/>
  <c r="I9243" i="10" s="1"/>
  <c r="C9492" i="10"/>
  <c r="I9492" i="10" s="1"/>
  <c r="C8927" i="10"/>
  <c r="I8927" i="10" s="1"/>
  <c r="C7298" i="10"/>
  <c r="I7298" i="10" s="1"/>
  <c r="C9738" i="10"/>
  <c r="I9738" i="10" s="1"/>
  <c r="C1284" i="10"/>
  <c r="I1284" i="10" s="1"/>
  <c r="C4660" i="10"/>
  <c r="I4660" i="10" s="1"/>
  <c r="C4483" i="10"/>
  <c r="I4483" i="10" s="1"/>
  <c r="C5614" i="10"/>
  <c r="I5614" i="10" s="1"/>
  <c r="C5173" i="10"/>
  <c r="I5173" i="10" s="1"/>
  <c r="C5707" i="10"/>
  <c r="I5707" i="10" s="1"/>
  <c r="C9358" i="10"/>
  <c r="I9358" i="10" s="1"/>
  <c r="C9444" i="10"/>
  <c r="I9444" i="10" s="1"/>
  <c r="C5033" i="10"/>
  <c r="I5033" i="10" s="1"/>
  <c r="C9983" i="10"/>
  <c r="I9983" i="10" s="1"/>
  <c r="C1770" i="10"/>
  <c r="I1770" i="10" s="1"/>
  <c r="C509" i="10"/>
  <c r="I509" i="10" s="1"/>
  <c r="C2245" i="10"/>
  <c r="I2245" i="10" s="1"/>
  <c r="C2744" i="10"/>
  <c r="I2744" i="10" s="1"/>
  <c r="C5206" i="10"/>
  <c r="I5206" i="10" s="1"/>
  <c r="C8608" i="10"/>
  <c r="I8608" i="10" s="1"/>
  <c r="C9112" i="10"/>
  <c r="I9112" i="10" s="1"/>
  <c r="C8091" i="10"/>
  <c r="I8091" i="10" s="1"/>
  <c r="C5947" i="10"/>
  <c r="I5947" i="10" s="1"/>
  <c r="C3191" i="10"/>
  <c r="I3191" i="10" s="1"/>
  <c r="C3422" i="10"/>
  <c r="I3422" i="10" s="1"/>
  <c r="C9734" i="10"/>
  <c r="I9734" i="10" s="1"/>
  <c r="C5522" i="10"/>
  <c r="I5522" i="10" s="1"/>
  <c r="C9113" i="10"/>
  <c r="I9113" i="10" s="1"/>
  <c r="C3291" i="10"/>
  <c r="I3291" i="10" s="1"/>
  <c r="C6385" i="10"/>
  <c r="I6385" i="10" s="1"/>
  <c r="C6801" i="10"/>
  <c r="I6801" i="10" s="1"/>
  <c r="C7123" i="10"/>
  <c r="I7123" i="10" s="1"/>
  <c r="C7933" i="10"/>
  <c r="I7933" i="10" s="1"/>
  <c r="C2390" i="10"/>
  <c r="I2390" i="10" s="1"/>
  <c r="C4047" i="10"/>
  <c r="I4047" i="10" s="1"/>
  <c r="C8644" i="10"/>
  <c r="I8644" i="10" s="1"/>
  <c r="C244" i="10"/>
  <c r="I244" i="10" s="1"/>
  <c r="C1543" i="10"/>
  <c r="I1543" i="10" s="1"/>
  <c r="C3048" i="10"/>
  <c r="I3048" i="10" s="1"/>
  <c r="C8477" i="10"/>
  <c r="I8477" i="10" s="1"/>
  <c r="C7754" i="10"/>
  <c r="I7754" i="10" s="1"/>
  <c r="C7585" i="10"/>
  <c r="I7585" i="10" s="1"/>
  <c r="C3670" i="10"/>
  <c r="I3670" i="10" s="1"/>
  <c r="C2807" i="10"/>
  <c r="I2807" i="10" s="1"/>
  <c r="C8465" i="10"/>
  <c r="I8465" i="10" s="1"/>
  <c r="C5112" i="10"/>
  <c r="I5112" i="10" s="1"/>
  <c r="C6943" i="10"/>
  <c r="I6943" i="10" s="1"/>
  <c r="C8555" i="10"/>
  <c r="I8555" i="10" s="1"/>
  <c r="C2304" i="10"/>
  <c r="I2304" i="10" s="1"/>
  <c r="C8311" i="10"/>
  <c r="I8311" i="10" s="1"/>
  <c r="C3964" i="10"/>
  <c r="I3964" i="10" s="1"/>
  <c r="C4609" i="10"/>
  <c r="I4609" i="10" s="1"/>
  <c r="C6756" i="10"/>
  <c r="I6756" i="10" s="1"/>
  <c r="C8792" i="10"/>
  <c r="I8792" i="10" s="1"/>
  <c r="C8164" i="10"/>
  <c r="I8164" i="10" s="1"/>
  <c r="C6368" i="10"/>
  <c r="I6368" i="10" s="1"/>
  <c r="C4382" i="10"/>
  <c r="I4382" i="10" s="1"/>
  <c r="C6212" i="10"/>
  <c r="I6212" i="10" s="1"/>
  <c r="C4879" i="10"/>
  <c r="I4879" i="10" s="1"/>
  <c r="C1976" i="10"/>
  <c r="I1976" i="10" s="1"/>
  <c r="C5290" i="10"/>
  <c r="I5290" i="10" s="1"/>
  <c r="C9148" i="10"/>
  <c r="I9148" i="10" s="1"/>
  <c r="C6193" i="10"/>
  <c r="I6193" i="10" s="1"/>
  <c r="C6724" i="10"/>
  <c r="I6724" i="10" s="1"/>
  <c r="C7516" i="10"/>
  <c r="I7516" i="10" s="1"/>
  <c r="C5984" i="10"/>
  <c r="I5984" i="10" s="1"/>
  <c r="C5470" i="10"/>
  <c r="I5470" i="10" s="1"/>
  <c r="C5249" i="10"/>
  <c r="I5249" i="10" s="1"/>
  <c r="C5635" i="10"/>
  <c r="I5635" i="10" s="1"/>
  <c r="C8300" i="10"/>
  <c r="I8300" i="10" s="1"/>
  <c r="C6692" i="10"/>
  <c r="I6692" i="10" s="1"/>
  <c r="C9486" i="10"/>
  <c r="I9486" i="10" s="1"/>
  <c r="C6434" i="10"/>
  <c r="I6434" i="10" s="1"/>
  <c r="C9710" i="10"/>
  <c r="I9710" i="10" s="1"/>
  <c r="C5365" i="10"/>
  <c r="I5365" i="10" s="1"/>
  <c r="C4559" i="10"/>
  <c r="I4559" i="10" s="1"/>
  <c r="C9460" i="10"/>
  <c r="I9460" i="10" s="1"/>
  <c r="C8650" i="10"/>
  <c r="I8650" i="10" s="1"/>
  <c r="C5973" i="10"/>
  <c r="I5973" i="10" s="1"/>
  <c r="C4265" i="10"/>
  <c r="I4265" i="10" s="1"/>
  <c r="C3302" i="10"/>
  <c r="I3302" i="10" s="1"/>
  <c r="C1949" i="10"/>
  <c r="I1949" i="10" s="1"/>
  <c r="C4641" i="10"/>
  <c r="I4641" i="10" s="1"/>
  <c r="C6655" i="10"/>
  <c r="I6655" i="10" s="1"/>
  <c r="C6084" i="10"/>
  <c r="I6084" i="10" s="1"/>
  <c r="C3888" i="10"/>
  <c r="I3888" i="10" s="1"/>
  <c r="C9463" i="10"/>
  <c r="I9463" i="10" s="1"/>
  <c r="C5742" i="10"/>
  <c r="I5742" i="10" s="1"/>
  <c r="C7884" i="10"/>
  <c r="I7884" i="10" s="1"/>
  <c r="C8567" i="10"/>
  <c r="I8567" i="10" s="1"/>
  <c r="C5340" i="10"/>
  <c r="I5340" i="10" s="1"/>
  <c r="C8974" i="10"/>
  <c r="I8974" i="10" s="1"/>
  <c r="C6594" i="10"/>
  <c r="I6594" i="10" s="1"/>
  <c r="C6113" i="10"/>
  <c r="I6113" i="10" s="1"/>
  <c r="C6592" i="10"/>
  <c r="I6592" i="10" s="1"/>
  <c r="C6314" i="10"/>
  <c r="I6314" i="10" s="1"/>
  <c r="C8660" i="10"/>
  <c r="I8660" i="10" s="1"/>
  <c r="C8760" i="10"/>
  <c r="I8760" i="10" s="1"/>
  <c r="C6097" i="10"/>
  <c r="I6097" i="10" s="1"/>
  <c r="C6837" i="10"/>
  <c r="I6837" i="10" s="1"/>
  <c r="C4533" i="10"/>
  <c r="I4533" i="10" s="1"/>
  <c r="C9633" i="10"/>
  <c r="I9633" i="10" s="1"/>
  <c r="C1922" i="10"/>
  <c r="I1922" i="10" s="1"/>
  <c r="C1028" i="10"/>
  <c r="I1028" i="10" s="1"/>
  <c r="C7072" i="10"/>
  <c r="I7072" i="10" s="1"/>
  <c r="C6572" i="10"/>
  <c r="I6572" i="10" s="1"/>
  <c r="C7854" i="10"/>
  <c r="I7854" i="10" s="1"/>
  <c r="C9240" i="10"/>
  <c r="I9240" i="10" s="1"/>
  <c r="C8865" i="10"/>
  <c r="I8865" i="10" s="1"/>
  <c r="C9469" i="10"/>
  <c r="I9469" i="10" s="1"/>
  <c r="C6763" i="10"/>
  <c r="I6763" i="10" s="1"/>
  <c r="C7485" i="10"/>
  <c r="I7485" i="10" s="1"/>
  <c r="C8010" i="10"/>
  <c r="I8010" i="10" s="1"/>
  <c r="C6303" i="10"/>
  <c r="I6303" i="10" s="1"/>
  <c r="C5426" i="10"/>
  <c r="I5426" i="10" s="1"/>
  <c r="C7959" i="10"/>
  <c r="I7959" i="10" s="1"/>
  <c r="C6603" i="10"/>
  <c r="I6603" i="10" s="1"/>
  <c r="C8618" i="10"/>
  <c r="I8618" i="10" s="1"/>
  <c r="C4239" i="10"/>
  <c r="I4239" i="10" s="1"/>
  <c r="C3346" i="10"/>
  <c r="I3346" i="10" s="1"/>
  <c r="C9402" i="10"/>
  <c r="I9402" i="10" s="1"/>
  <c r="C7990" i="10"/>
  <c r="I7990" i="10" s="1"/>
  <c r="C4619" i="10"/>
  <c r="I4619" i="10" s="1"/>
  <c r="C6343" i="10"/>
  <c r="I6343" i="10" s="1"/>
  <c r="C8165" i="10"/>
  <c r="I8165" i="10" s="1"/>
  <c r="C8410" i="10"/>
  <c r="I8410" i="10" s="1"/>
  <c r="C4669" i="10"/>
  <c r="I4669" i="10" s="1"/>
  <c r="C7703" i="10"/>
  <c r="I7703" i="10" s="1"/>
  <c r="C9571" i="10"/>
  <c r="I9571" i="10" s="1"/>
  <c r="C9131" i="10"/>
  <c r="I9131" i="10" s="1"/>
  <c r="C6803" i="10"/>
  <c r="I6803" i="10" s="1"/>
  <c r="C9079" i="10"/>
  <c r="I9079" i="10" s="1"/>
  <c r="C4054" i="10"/>
  <c r="I4054" i="10" s="1"/>
  <c r="C1720" i="10"/>
  <c r="I1720" i="10" s="1"/>
  <c r="C4029" i="10"/>
  <c r="I4029" i="10" s="1"/>
  <c r="C5171" i="10"/>
  <c r="I5171" i="10" s="1"/>
  <c r="C8747" i="10"/>
  <c r="I8747" i="10" s="1"/>
  <c r="C3311" i="10"/>
  <c r="I3311" i="10" s="1"/>
  <c r="C5344" i="10"/>
  <c r="I5344" i="10" s="1"/>
  <c r="C4016" i="10"/>
  <c r="I4016" i="10" s="1"/>
  <c r="C7927" i="10"/>
  <c r="I7927" i="10" s="1"/>
  <c r="C8343" i="10"/>
  <c r="I8343" i="10" s="1"/>
  <c r="C3512" i="10"/>
  <c r="I3512" i="10" s="1"/>
  <c r="C4190" i="10"/>
  <c r="I4190" i="10" s="1"/>
  <c r="C5983" i="10"/>
  <c r="I5983" i="10" s="1"/>
  <c r="C4737" i="10"/>
  <c r="I4737" i="10" s="1"/>
  <c r="C1429" i="10"/>
  <c r="I1429" i="10" s="1"/>
  <c r="C9836" i="10"/>
  <c r="I9836" i="10" s="1"/>
  <c r="C9718" i="10"/>
  <c r="I9718" i="10" s="1"/>
  <c r="C9790" i="10"/>
  <c r="I9790" i="10" s="1"/>
  <c r="C6855" i="10"/>
  <c r="I6855" i="10" s="1"/>
  <c r="C9627" i="10"/>
  <c r="I9627" i="10" s="1"/>
  <c r="C6545" i="10"/>
  <c r="I6545" i="10" s="1"/>
  <c r="C749" i="10"/>
  <c r="I749" i="10" s="1"/>
  <c r="C8139" i="10"/>
  <c r="I8139" i="10" s="1"/>
  <c r="C9832" i="10"/>
  <c r="I9832" i="10" s="1"/>
  <c r="C6442" i="10"/>
  <c r="I6442" i="10" s="1"/>
  <c r="C4147" i="10"/>
  <c r="I4147" i="10" s="1"/>
  <c r="C1656" i="10"/>
  <c r="I1656" i="10" s="1"/>
  <c r="C5557" i="10"/>
  <c r="I5557" i="10" s="1"/>
  <c r="C3751" i="10"/>
  <c r="I3751" i="10" s="1"/>
  <c r="C8793" i="10"/>
  <c r="I8793" i="10" s="1"/>
  <c r="C8759" i="10"/>
  <c r="I8759" i="10" s="1"/>
  <c r="C6562" i="10"/>
  <c r="I6562" i="10" s="1"/>
  <c r="C7211" i="10"/>
  <c r="I7211" i="10" s="1"/>
  <c r="C5436" i="10"/>
  <c r="I5436" i="10" s="1"/>
  <c r="C4457" i="10"/>
  <c r="I4457" i="10" s="1"/>
  <c r="C8594" i="10"/>
  <c r="I8594" i="10" s="1"/>
  <c r="C5868" i="10"/>
  <c r="I5868" i="10" s="1"/>
  <c r="C9482" i="10"/>
  <c r="I9482" i="10" s="1"/>
  <c r="C3270" i="10"/>
  <c r="I3270" i="10" s="1"/>
  <c r="C6997" i="10"/>
  <c r="I6997" i="10" s="1"/>
  <c r="C6931" i="10"/>
  <c r="I6931" i="10" s="1"/>
  <c r="C6846" i="10"/>
  <c r="I6846" i="10" s="1"/>
  <c r="C7083" i="10"/>
  <c r="I7083" i="10" s="1"/>
  <c r="C6001" i="10"/>
  <c r="I6001" i="10" s="1"/>
  <c r="C5824" i="10"/>
  <c r="I5824" i="10" s="1"/>
  <c r="C7274" i="10"/>
  <c r="I7274" i="10" s="1"/>
  <c r="C4412" i="10"/>
  <c r="I4412" i="10" s="1"/>
  <c r="C8988" i="10"/>
  <c r="I8988" i="10" s="1"/>
  <c r="C8107" i="10"/>
  <c r="I8107" i="10" s="1"/>
  <c r="C4912" i="10"/>
  <c r="I4912" i="10" s="1"/>
  <c r="C7869" i="10"/>
  <c r="I7869" i="10" s="1"/>
  <c r="C8087" i="10"/>
  <c r="I8087" i="10" s="1"/>
  <c r="C2368" i="10"/>
  <c r="I2368" i="10" s="1"/>
  <c r="C3559" i="10"/>
  <c r="I3559" i="10" s="1"/>
  <c r="C7276" i="10"/>
  <c r="I7276" i="10" s="1"/>
  <c r="C7674" i="10"/>
  <c r="I7674" i="10" s="1"/>
  <c r="C6052" i="10"/>
  <c r="I6052" i="10" s="1"/>
  <c r="C4833" i="10"/>
  <c r="I4833" i="10" s="1"/>
  <c r="C9411" i="10"/>
  <c r="I9411" i="10" s="1"/>
  <c r="C9368" i="10"/>
  <c r="I9368" i="10" s="1"/>
  <c r="C6882" i="10"/>
  <c r="I6882" i="10" s="1"/>
  <c r="C5397" i="10"/>
  <c r="I5397" i="10" s="1"/>
  <c r="C6865" i="10"/>
  <c r="I6865" i="10" s="1"/>
  <c r="C4993" i="10"/>
  <c r="I4993" i="10" s="1"/>
  <c r="C9241" i="10"/>
  <c r="I9241" i="10" s="1"/>
  <c r="C5721" i="10"/>
  <c r="I5721" i="10" s="1"/>
  <c r="C8111" i="10"/>
  <c r="I8111" i="10" s="1"/>
  <c r="C7129" i="10"/>
  <c r="I7129" i="10" s="1"/>
  <c r="C5200" i="10"/>
  <c r="I5200" i="10" s="1"/>
  <c r="C1920" i="10"/>
  <c r="I1920" i="10" s="1"/>
  <c r="C2718" i="10"/>
  <c r="I2718" i="10" s="1"/>
  <c r="C9706" i="10"/>
  <c r="I9706" i="10" s="1"/>
  <c r="C5263" i="10"/>
  <c r="I5263" i="10" s="1"/>
  <c r="C6485" i="10"/>
  <c r="I6485" i="10" s="1"/>
  <c r="C7304" i="10"/>
  <c r="I7304" i="10" s="1"/>
  <c r="C6764" i="10"/>
  <c r="I6764" i="10" s="1"/>
  <c r="C5860" i="10"/>
  <c r="I5860" i="10" s="1"/>
  <c r="C8538" i="10"/>
  <c r="I8538" i="10" s="1"/>
  <c r="C9713" i="10"/>
  <c r="I9713" i="10" s="1"/>
  <c r="C5427" i="10"/>
  <c r="I5427" i="10" s="1"/>
  <c r="C8746" i="10"/>
  <c r="I8746" i="10" s="1"/>
  <c r="C9657" i="10"/>
  <c r="I9657" i="10" s="1"/>
  <c r="C4413" i="10"/>
  <c r="I4413" i="10" s="1"/>
  <c r="C7792" i="10"/>
  <c r="I7792" i="10" s="1"/>
  <c r="C7522" i="10"/>
  <c r="I7522" i="10" s="1"/>
  <c r="C8036" i="10"/>
  <c r="I8036" i="10" s="1"/>
  <c r="C786" i="10"/>
  <c r="I786" i="10" s="1"/>
  <c r="C805" i="10"/>
  <c r="I805" i="10" s="1"/>
  <c r="C7217" i="10"/>
  <c r="I7217" i="10" s="1"/>
  <c r="C5886" i="10"/>
  <c r="I5886" i="10" s="1"/>
  <c r="C4513" i="10"/>
  <c r="I4513" i="10" s="1"/>
  <c r="C8110" i="10"/>
  <c r="I8110" i="10" s="1"/>
  <c r="C7142" i="10"/>
  <c r="I7142" i="10" s="1"/>
  <c r="C9845" i="10"/>
  <c r="I9845" i="10" s="1"/>
  <c r="C3778" i="10"/>
  <c r="I3778" i="10" s="1"/>
  <c r="C6129" i="10"/>
  <c r="I6129" i="10" s="1"/>
  <c r="C9073" i="10"/>
  <c r="I9073" i="10" s="1"/>
  <c r="C9864" i="10"/>
  <c r="I9864" i="10" s="1"/>
  <c r="C9374" i="10"/>
  <c r="I9374" i="10" s="1"/>
  <c r="C7717" i="10"/>
  <c r="I7717" i="10" s="1"/>
  <c r="C6850" i="10"/>
  <c r="I6850" i="10" s="1"/>
  <c r="C9512" i="10"/>
  <c r="I9512" i="10" s="1"/>
  <c r="C4630" i="10"/>
  <c r="I4630" i="10" s="1"/>
  <c r="C4276" i="10"/>
  <c r="I4276" i="10" s="1"/>
  <c r="C2974" i="10"/>
  <c r="I2974" i="10" s="1"/>
  <c r="C8339" i="10"/>
  <c r="I8339" i="10" s="1"/>
  <c r="C5022" i="10"/>
  <c r="I5022" i="10" s="1"/>
  <c r="C6809" i="10"/>
  <c r="I6809" i="10" s="1"/>
  <c r="C1719" i="10"/>
  <c r="I1719" i="10" s="1"/>
  <c r="C7742" i="10"/>
  <c r="I7742" i="10" s="1"/>
  <c r="C7671" i="10"/>
  <c r="I7671" i="10" s="1"/>
  <c r="C6816" i="10"/>
  <c r="I6816" i="10" s="1"/>
  <c r="C7357" i="10"/>
  <c r="I7357" i="10" s="1"/>
  <c r="C6272" i="10"/>
  <c r="I6272" i="10" s="1"/>
  <c r="C8779" i="10"/>
  <c r="I8779" i="10" s="1"/>
  <c r="C8215" i="10"/>
  <c r="I8215" i="10" s="1"/>
  <c r="C4378" i="10"/>
  <c r="I4378" i="10" s="1"/>
  <c r="C4995" i="10"/>
  <c r="I4995" i="10" s="1"/>
  <c r="C8395" i="10"/>
  <c r="I8395" i="10" s="1"/>
  <c r="C9645" i="10"/>
  <c r="I9645" i="10" s="1"/>
  <c r="C272" i="10"/>
  <c r="I272" i="10" s="1"/>
  <c r="C9272" i="10"/>
  <c r="I9272" i="10" s="1"/>
  <c r="C6033" i="10"/>
  <c r="I6033" i="10" s="1"/>
  <c r="C6005" i="10"/>
  <c r="I6005" i="10" s="1"/>
  <c r="C5521" i="10"/>
  <c r="I5521" i="10" s="1"/>
  <c r="C4675" i="10"/>
  <c r="I4675" i="10" s="1"/>
  <c r="C6791" i="10"/>
  <c r="I6791" i="10" s="1"/>
  <c r="C6705" i="10"/>
  <c r="I6705" i="10" s="1"/>
  <c r="C5706" i="10"/>
  <c r="I5706" i="10" s="1"/>
  <c r="C5870" i="10"/>
  <c r="I5870" i="10" s="1"/>
  <c r="C5740" i="10"/>
  <c r="I5740" i="10" s="1"/>
  <c r="C2198" i="10"/>
  <c r="I2198" i="10" s="1"/>
  <c r="C7773" i="10"/>
  <c r="I7773" i="10" s="1"/>
  <c r="C8941" i="10"/>
  <c r="I8941" i="10" s="1"/>
  <c r="C7746" i="10"/>
  <c r="I7746" i="10" s="1"/>
  <c r="C6720" i="10"/>
  <c r="I6720" i="10" s="1"/>
  <c r="C6404" i="10"/>
  <c r="I6404" i="10" s="1"/>
  <c r="C2837" i="10"/>
  <c r="I2837" i="10" s="1"/>
  <c r="C4346" i="10"/>
  <c r="I4346" i="10" s="1"/>
  <c r="C718" i="10"/>
  <c r="I718" i="10" s="1"/>
  <c r="C9727" i="10"/>
  <c r="I9727" i="10" s="1"/>
  <c r="C8730" i="10"/>
  <c r="I8730" i="10" s="1"/>
  <c r="C2615" i="10"/>
  <c r="I2615" i="10" s="1"/>
  <c r="C9068" i="10"/>
  <c r="I9068" i="10" s="1"/>
  <c r="C2646" i="10"/>
  <c r="I2646" i="10" s="1"/>
  <c r="C7042" i="10"/>
  <c r="I7042" i="10" s="1"/>
  <c r="C6805" i="10"/>
  <c r="I6805" i="10" s="1"/>
  <c r="C1792" i="10"/>
  <c r="I1792" i="10" s="1"/>
  <c r="C4325" i="10"/>
  <c r="I4325" i="10" s="1"/>
  <c r="C3377" i="10"/>
  <c r="I3377" i="10" s="1"/>
  <c r="C7992" i="10"/>
  <c r="I7992" i="10" s="1"/>
  <c r="C3349" i="10"/>
  <c r="I3349" i="10" s="1"/>
  <c r="C7769" i="10"/>
  <c r="I7769" i="10" s="1"/>
  <c r="C7684" i="10"/>
  <c r="I7684" i="10" s="1"/>
  <c r="C9311" i="10"/>
  <c r="I9311" i="10" s="1"/>
  <c r="C8605" i="10"/>
  <c r="I8605" i="10" s="1"/>
  <c r="C7915" i="10"/>
  <c r="I7915" i="10" s="1"/>
  <c r="C157" i="10"/>
  <c r="I157" i="10" s="1"/>
  <c r="C555" i="10"/>
  <c r="I555" i="10" s="1"/>
  <c r="C9270" i="10"/>
  <c r="I9270" i="10" s="1"/>
  <c r="C3310" i="10"/>
  <c r="I3310" i="10" s="1"/>
  <c r="C6023" i="10"/>
  <c r="I6023" i="10" s="1"/>
  <c r="C7101" i="10"/>
  <c r="I7101" i="10" s="1"/>
  <c r="C3334" i="10"/>
  <c r="I3334" i="10" s="1"/>
  <c r="C8694" i="10"/>
  <c r="I8694" i="10" s="1"/>
  <c r="C7490" i="10"/>
  <c r="I7490" i="10" s="1"/>
  <c r="C9924" i="10"/>
  <c r="I9924" i="10" s="1"/>
  <c r="C2991" i="10"/>
  <c r="I2991" i="10" s="1"/>
  <c r="C631" i="10"/>
  <c r="I631" i="10" s="1"/>
  <c r="C9546" i="10"/>
  <c r="I9546" i="10" s="1"/>
  <c r="C6591" i="10"/>
  <c r="I6591" i="10" s="1"/>
  <c r="C6890" i="10"/>
  <c r="I6890" i="10" s="1"/>
  <c r="C7602" i="10"/>
  <c r="I7602" i="10" s="1"/>
  <c r="C4890" i="10"/>
  <c r="I4890" i="10" s="1"/>
  <c r="C8588" i="10"/>
  <c r="I8588" i="10" s="1"/>
  <c r="C7170" i="10"/>
  <c r="I7170" i="10" s="1"/>
  <c r="C6176" i="10"/>
  <c r="I6176" i="10" s="1"/>
  <c r="C3499" i="10"/>
  <c r="I3499" i="10" s="1"/>
  <c r="C1862" i="10"/>
  <c r="I1862" i="10" s="1"/>
  <c r="C9910" i="10"/>
  <c r="I9910" i="10" s="1"/>
  <c r="C8863" i="10"/>
  <c r="I8863" i="10" s="1"/>
  <c r="C4574" i="10"/>
  <c r="I4574" i="10" s="1"/>
  <c r="C9791" i="10"/>
  <c r="I9791" i="10" s="1"/>
  <c r="C8275" i="10"/>
  <c r="I8275" i="10" s="1"/>
  <c r="C5722" i="10"/>
  <c r="I5722" i="10" s="1"/>
  <c r="C7521" i="10"/>
  <c r="I7521" i="10" s="1"/>
  <c r="C6107" i="10"/>
  <c r="I6107" i="10" s="1"/>
  <c r="C4476" i="10"/>
  <c r="I4476" i="10" s="1"/>
  <c r="C9580" i="10"/>
  <c r="I9580" i="10" s="1"/>
  <c r="C5342" i="10"/>
  <c r="I5342" i="10" s="1"/>
  <c r="C9389" i="10"/>
  <c r="I9389" i="10" s="1"/>
  <c r="C4925" i="10"/>
  <c r="I4925" i="10" s="1"/>
  <c r="C4758" i="10"/>
  <c r="I4758" i="10" s="1"/>
  <c r="C9955" i="10"/>
  <c r="I9955" i="10" s="1"/>
  <c r="C7955" i="10"/>
  <c r="I7955" i="10" s="1"/>
  <c r="C7193" i="10"/>
  <c r="I7193" i="10" s="1"/>
  <c r="C2802" i="10"/>
  <c r="I2802" i="10" s="1"/>
  <c r="C73" i="10"/>
  <c r="I73" i="10" s="1"/>
  <c r="C6995" i="10"/>
  <c r="I6995" i="10" s="1"/>
  <c r="C4702" i="10"/>
  <c r="I4702" i="10" s="1"/>
  <c r="C6553" i="10"/>
  <c r="I6553" i="10" s="1"/>
  <c r="C5996" i="10"/>
  <c r="I5996" i="10" s="1"/>
  <c r="C8676" i="10"/>
  <c r="I8676" i="10" s="1"/>
  <c r="C1813" i="10"/>
  <c r="I1813" i="10" s="1"/>
  <c r="C6294" i="10"/>
  <c r="I6294" i="10" s="1"/>
  <c r="C9578" i="10"/>
  <c r="I9578" i="10" s="1"/>
  <c r="C3194" i="10"/>
  <c r="I3194" i="10" s="1"/>
  <c r="C4388" i="10"/>
  <c r="I4388" i="10" s="1"/>
  <c r="C5629" i="10"/>
  <c r="I5629" i="10" s="1"/>
  <c r="C9673" i="10"/>
  <c r="I9673" i="10" s="1"/>
  <c r="C7938" i="10"/>
  <c r="I7938" i="10" s="1"/>
  <c r="C8531" i="10"/>
  <c r="I8531" i="10" s="1"/>
  <c r="C5913" i="10"/>
  <c r="I5913" i="10" s="1"/>
  <c r="C7392" i="10"/>
  <c r="I7392" i="10" s="1"/>
  <c r="C7104" i="10"/>
  <c r="I7104" i="10" s="1"/>
  <c r="C9080" i="10"/>
  <c r="I9080" i="10" s="1"/>
  <c r="C7569" i="10"/>
  <c r="I7569" i="10" s="1"/>
  <c r="C3380" i="10"/>
  <c r="I3380" i="10" s="1"/>
  <c r="C8019" i="10"/>
  <c r="I8019" i="10" s="1"/>
  <c r="C7588" i="10"/>
  <c r="I7588" i="10" s="1"/>
  <c r="C7909" i="10"/>
  <c r="I7909" i="10" s="1"/>
  <c r="C9297" i="10"/>
  <c r="I9297" i="10" s="1"/>
  <c r="C6663" i="10"/>
  <c r="I6663" i="10" s="1"/>
  <c r="C3255" i="10"/>
  <c r="I3255" i="10" s="1"/>
  <c r="C9783" i="10"/>
  <c r="I9783" i="10" s="1"/>
  <c r="C7656" i="10"/>
  <c r="I7656" i="10" s="1"/>
  <c r="C9162" i="10"/>
  <c r="I9162" i="10" s="1"/>
  <c r="C7839" i="10"/>
  <c r="I7839" i="10" s="1"/>
  <c r="C8794" i="10"/>
  <c r="I8794" i="10" s="1"/>
  <c r="C7307" i="10"/>
  <c r="I7307" i="10" s="1"/>
  <c r="C6142" i="10"/>
  <c r="I6142" i="10" s="1"/>
  <c r="C9322" i="10"/>
  <c r="I9322" i="10" s="1"/>
  <c r="C6151" i="10"/>
  <c r="I6151" i="10" s="1"/>
  <c r="C1983" i="10"/>
  <c r="I1983" i="10" s="1"/>
  <c r="C598" i="10"/>
  <c r="I598" i="10" s="1"/>
  <c r="C3807" i="10"/>
  <c r="I3807" i="10" s="1"/>
  <c r="C1945" i="10"/>
  <c r="I1945" i="10" s="1"/>
  <c r="C3350" i="10"/>
  <c r="I3350" i="10" s="1"/>
  <c r="C8346" i="10"/>
  <c r="I8346" i="10" s="1"/>
  <c r="C5938" i="10"/>
  <c r="I5938" i="10" s="1"/>
  <c r="C9611" i="10"/>
  <c r="I9611" i="10" s="1"/>
  <c r="C8184" i="10"/>
  <c r="I8184" i="10" s="1"/>
  <c r="C9178" i="10"/>
  <c r="I9178" i="10" s="1"/>
  <c r="C6978" i="10"/>
  <c r="I6978" i="10" s="1"/>
  <c r="C4311" i="10"/>
  <c r="I4311" i="10" s="1"/>
  <c r="C6806" i="10"/>
  <c r="I6806" i="10" s="1"/>
  <c r="C9641" i="10"/>
  <c r="I9641" i="10" s="1"/>
  <c r="C8106" i="10"/>
  <c r="I8106" i="10" s="1"/>
  <c r="C9614" i="10"/>
  <c r="I9614" i="10" s="1"/>
  <c r="C8632" i="10"/>
  <c r="I8632" i="10" s="1"/>
  <c r="C6762" i="10"/>
  <c r="I6762" i="10" s="1"/>
  <c r="C9407" i="10"/>
  <c r="I9407" i="10" s="1"/>
  <c r="C3127" i="10"/>
  <c r="I3127" i="10" s="1"/>
  <c r="C5375" i="10"/>
  <c r="I5375" i="10" s="1"/>
  <c r="C9527" i="10"/>
  <c r="I9527" i="10" s="1"/>
  <c r="C5376" i="10"/>
  <c r="I5376" i="10" s="1"/>
  <c r="C9550" i="10"/>
  <c r="I9550" i="10" s="1"/>
  <c r="C3696" i="10"/>
  <c r="I3696" i="10" s="1"/>
  <c r="C6798" i="10"/>
  <c r="I6798" i="10" s="1"/>
  <c r="C8900" i="10"/>
  <c r="I8900" i="10" s="1"/>
  <c r="C9130" i="10"/>
  <c r="I9130" i="10" s="1"/>
  <c r="C9866" i="10"/>
  <c r="I9866" i="10" s="1"/>
  <c r="C8797" i="10"/>
  <c r="I8797" i="10" s="1"/>
  <c r="C6105" i="10"/>
  <c r="I6105" i="10" s="1"/>
  <c r="C442" i="10"/>
  <c r="I442" i="10" s="1"/>
  <c r="C188" i="10"/>
  <c r="I188" i="10" s="1"/>
  <c r="C1946" i="10"/>
  <c r="I1946" i="10" s="1"/>
  <c r="C3021" i="10"/>
  <c r="I3021" i="10" s="1"/>
  <c r="C7549" i="10"/>
  <c r="I7549" i="10" s="1"/>
  <c r="C7404" i="10"/>
  <c r="I7404" i="10" s="1"/>
  <c r="C8203" i="10"/>
  <c r="I8203" i="10" s="1"/>
  <c r="C7845" i="10"/>
  <c r="I7845" i="10" s="1"/>
  <c r="C9176" i="10"/>
  <c r="I9176" i="10" s="1"/>
  <c r="C8824" i="10"/>
  <c r="I8824" i="10" s="1"/>
  <c r="C6436" i="10"/>
  <c r="I6436" i="10" s="1"/>
  <c r="C7926" i="10"/>
  <c r="I7926" i="10" s="1"/>
  <c r="C8119" i="10"/>
  <c r="I8119" i="10" s="1"/>
  <c r="C1536" i="10"/>
  <c r="I1536" i="10" s="1"/>
  <c r="C3824" i="10"/>
  <c r="I3824" i="10" s="1"/>
  <c r="C8622" i="10"/>
  <c r="I8622" i="10" s="1"/>
  <c r="C1728" i="10"/>
  <c r="I1728" i="10" s="1"/>
  <c r="C4175" i="10"/>
  <c r="I4175" i="10" s="1"/>
  <c r="C9056" i="10"/>
  <c r="I9056" i="10" s="1"/>
  <c r="C7705" i="10"/>
  <c r="I7705" i="10" s="1"/>
  <c r="C9642" i="10"/>
  <c r="I9642" i="10" s="1"/>
  <c r="C9617" i="10"/>
  <c r="I9617" i="10" s="1"/>
  <c r="C5732" i="10"/>
  <c r="I5732" i="10" s="1"/>
  <c r="C7969" i="10"/>
  <c r="I7969" i="10" s="1"/>
  <c r="C6304" i="10"/>
  <c r="I6304" i="10" s="1"/>
  <c r="C9303" i="10"/>
  <c r="I9303" i="10" s="1"/>
  <c r="C8090" i="10"/>
  <c r="I8090" i="10" s="1"/>
  <c r="C9853" i="10"/>
  <c r="I9853" i="10" s="1"/>
  <c r="C6143" i="10"/>
  <c r="I6143" i="10" s="1"/>
  <c r="C4673" i="10"/>
  <c r="I4673" i="10" s="1"/>
  <c r="C3492" i="10"/>
  <c r="I3492" i="10" s="1"/>
  <c r="C596" i="10"/>
  <c r="I596" i="10" s="1"/>
  <c r="C9016" i="10"/>
  <c r="I9016" i="10" s="1"/>
  <c r="C6274" i="10"/>
  <c r="I6274" i="10" s="1"/>
  <c r="C9999" i="10"/>
  <c r="I9999" i="10" s="1"/>
  <c r="C4866" i="10"/>
  <c r="I4866" i="10" s="1"/>
  <c r="C9795" i="10"/>
  <c r="I9795" i="10" s="1"/>
  <c r="C8851" i="10"/>
  <c r="I8851" i="10" s="1"/>
  <c r="C6526" i="10"/>
  <c r="I6526" i="10" s="1"/>
  <c r="C8722" i="10"/>
  <c r="I8722" i="10" s="1"/>
  <c r="C5323" i="10"/>
  <c r="I5323" i="10" s="1"/>
  <c r="C6617" i="10"/>
  <c r="I6617" i="10" s="1"/>
  <c r="C9563" i="10"/>
  <c r="I9563" i="10" s="1"/>
  <c r="C6165" i="10"/>
  <c r="I6165" i="10" s="1"/>
  <c r="C4093" i="10"/>
  <c r="I4093" i="10" s="1"/>
  <c r="C3200" i="10"/>
  <c r="I3200" i="10" s="1"/>
  <c r="C7339" i="10"/>
  <c r="I7339" i="10" s="1"/>
  <c r="C6626" i="10"/>
  <c r="I6626" i="10" s="1"/>
  <c r="C8814" i="10"/>
  <c r="I8814" i="10" s="1"/>
  <c r="C6111" i="10"/>
  <c r="I6111" i="10" s="1"/>
  <c r="C6261" i="10"/>
  <c r="I6261" i="10" s="1"/>
  <c r="C6374" i="10"/>
  <c r="I6374" i="10" s="1"/>
  <c r="C2928" i="10"/>
  <c r="I2928" i="10" s="1"/>
  <c r="C673" i="10"/>
  <c r="I673" i="10" s="1"/>
  <c r="C6955" i="10"/>
  <c r="I6955" i="10" s="1"/>
  <c r="C3575" i="10"/>
  <c r="I3575" i="10" s="1"/>
  <c r="C4696" i="10"/>
  <c r="I4696" i="10" s="1"/>
  <c r="C6993" i="10"/>
  <c r="I6993" i="10" s="1"/>
  <c r="C5476" i="10"/>
  <c r="I5476" i="10" s="1"/>
  <c r="C6956" i="10"/>
  <c r="I6956" i="10" s="1"/>
  <c r="C8018" i="10"/>
  <c r="I8018" i="10" s="1"/>
  <c r="C7691" i="10"/>
  <c r="I7691" i="10" s="1"/>
  <c r="C4021" i="10"/>
  <c r="I4021" i="10" s="1"/>
  <c r="C5355" i="10"/>
  <c r="I5355" i="10" s="1"/>
  <c r="C2564" i="10"/>
  <c r="I2564" i="10" s="1"/>
  <c r="C9625" i="10"/>
  <c r="I9625" i="10" s="1"/>
  <c r="C3235" i="10"/>
  <c r="I3235" i="10" s="1"/>
  <c r="C3777" i="10"/>
  <c r="I3777" i="10" s="1"/>
  <c r="C9751" i="10"/>
  <c r="I9751" i="10" s="1"/>
  <c r="C7421" i="10"/>
  <c r="I7421" i="10" s="1"/>
  <c r="C8046" i="10"/>
  <c r="I8046" i="10" s="1"/>
  <c r="C2148" i="10"/>
  <c r="I2148" i="10" s="1"/>
  <c r="C7150" i="10"/>
  <c r="I7150" i="10" s="1"/>
  <c r="C5526" i="10"/>
  <c r="I5526" i="10" s="1"/>
  <c r="C8032" i="10"/>
  <c r="I8032" i="10" s="1"/>
  <c r="C8364" i="10"/>
  <c r="I8364" i="10" s="1"/>
  <c r="C6216" i="10"/>
  <c r="I6216" i="10" s="1"/>
  <c r="C8439" i="10"/>
  <c r="I8439" i="10" s="1"/>
  <c r="C1855" i="10"/>
  <c r="I1855" i="10" s="1"/>
  <c r="C5210" i="10"/>
  <c r="I5210" i="10" s="1"/>
  <c r="C4705" i="10"/>
  <c r="I4705" i="10" s="1"/>
  <c r="C7377" i="10"/>
  <c r="I7377" i="10" s="1"/>
  <c r="C8225" i="10"/>
  <c r="I8225" i="10" s="1"/>
  <c r="C1042" i="10"/>
  <c r="I1042" i="10" s="1"/>
  <c r="C1175" i="10"/>
  <c r="I1175" i="10" s="1"/>
  <c r="C2112" i="10"/>
  <c r="I2112" i="10" s="1"/>
  <c r="C6624" i="10"/>
  <c r="I6624" i="10" s="1"/>
  <c r="C9714" i="10"/>
  <c r="I9714" i="10" s="1"/>
  <c r="C8161" i="10"/>
  <c r="I8161" i="10" s="1"/>
  <c r="C8280" i="10"/>
  <c r="I8280" i="10" s="1"/>
  <c r="C4730" i="10"/>
  <c r="I4730" i="10" s="1"/>
  <c r="C9416" i="10"/>
  <c r="I9416" i="10" s="1"/>
  <c r="C9234" i="10"/>
  <c r="I9234" i="10" s="1"/>
  <c r="C8503" i="10"/>
  <c r="I8503" i="10" s="1"/>
  <c r="C7253" i="10"/>
  <c r="I7253" i="10" s="1"/>
  <c r="C5495" i="10"/>
  <c r="I5495" i="10" s="1"/>
  <c r="C9765" i="10"/>
  <c r="I9765" i="10" s="1"/>
  <c r="C1408" i="10"/>
  <c r="I1408" i="10" s="1"/>
  <c r="C7558" i="10"/>
  <c r="I7558" i="10" s="1"/>
  <c r="C3230" i="10"/>
  <c r="I3230" i="10" s="1"/>
  <c r="C6372" i="10"/>
  <c r="I6372" i="10" s="1"/>
  <c r="C7051" i="10"/>
  <c r="I7051" i="10" s="1"/>
  <c r="C5301" i="10"/>
  <c r="I5301" i="10" s="1"/>
  <c r="C3071" i="10"/>
  <c r="I3071" i="10" s="1"/>
  <c r="C2754" i="10"/>
  <c r="I2754" i="10" s="1"/>
  <c r="C2501" i="10"/>
  <c r="I2501" i="10" s="1"/>
  <c r="C7394" i="10"/>
  <c r="I7394" i="10" s="1"/>
  <c r="C9035" i="10"/>
  <c r="I9035" i="10" s="1"/>
  <c r="C7654" i="10"/>
  <c r="I7654" i="10" s="1"/>
  <c r="C4246" i="10"/>
  <c r="I4246" i="10" s="1"/>
  <c r="C7787" i="10"/>
  <c r="I7787" i="10" s="1"/>
  <c r="C1860" i="10"/>
  <c r="I1860" i="10" s="1"/>
  <c r="C6727" i="10"/>
  <c r="I6727" i="10" s="1"/>
  <c r="C5359" i="10"/>
  <c r="I5359" i="10" s="1"/>
  <c r="C2412" i="10"/>
  <c r="I2412" i="10" s="1"/>
  <c r="C1199" i="10"/>
  <c r="I1199" i="10" s="1"/>
  <c r="C7582" i="10"/>
  <c r="I7582" i="10" s="1"/>
  <c r="C4116" i="10"/>
  <c r="I4116" i="10" s="1"/>
  <c r="C2846" i="10"/>
  <c r="I2846" i="10" s="1"/>
  <c r="C7057" i="10"/>
  <c r="I7057" i="10" s="1"/>
  <c r="C9653" i="10"/>
  <c r="I9653" i="10" s="1"/>
  <c r="C8298" i="10"/>
  <c r="I8298" i="10" s="1"/>
  <c r="C990" i="10"/>
  <c r="I990" i="10" s="1"/>
  <c r="C3527" i="10"/>
  <c r="I3527" i="10" s="1"/>
  <c r="C2131" i="10"/>
  <c r="I2131" i="10" s="1"/>
  <c r="C2826" i="10"/>
  <c r="I2826" i="10" s="1"/>
  <c r="C6914" i="10"/>
  <c r="I6914" i="10" s="1"/>
  <c r="C7519" i="10"/>
  <c r="I7519" i="10" s="1"/>
  <c r="C8878" i="10"/>
  <c r="I8878" i="10" s="1"/>
  <c r="C4449" i="10"/>
  <c r="I4449" i="10" s="1"/>
  <c r="C1493" i="10"/>
  <c r="I1493" i="10" s="1"/>
  <c r="C8916" i="10"/>
  <c r="I8916" i="10" s="1"/>
  <c r="C198" i="10"/>
  <c r="I198" i="10" s="1"/>
  <c r="C2410" i="10"/>
  <c r="I2410" i="10" s="1"/>
  <c r="C2658" i="10"/>
  <c r="I2658" i="10" s="1"/>
  <c r="C1867" i="10"/>
  <c r="I1867" i="10" s="1"/>
  <c r="C8190" i="10"/>
  <c r="I8190" i="10" s="1"/>
  <c r="C8672" i="10"/>
  <c r="I8672" i="10" s="1"/>
  <c r="C4981" i="10"/>
  <c r="I4981" i="10" s="1"/>
  <c r="C3007" i="10"/>
  <c r="I3007" i="10" s="1"/>
  <c r="C4404" i="10"/>
  <c r="I4404" i="10" s="1"/>
  <c r="C9833" i="10"/>
  <c r="I9833" i="10" s="1"/>
  <c r="C551" i="10"/>
  <c r="I551" i="10" s="1"/>
  <c r="C549" i="10"/>
  <c r="I549" i="10" s="1"/>
  <c r="C4023" i="10"/>
  <c r="I4023" i="10" s="1"/>
  <c r="C1761" i="10"/>
  <c r="I1761" i="10" s="1"/>
  <c r="C1464" i="10"/>
  <c r="I1464" i="10" s="1"/>
  <c r="C9115" i="10"/>
  <c r="I9115" i="10" s="1"/>
  <c r="C9478" i="10"/>
  <c r="I9478" i="10" s="1"/>
  <c r="C9741" i="10"/>
  <c r="I9741" i="10" s="1"/>
  <c r="C9501" i="10"/>
  <c r="I9501" i="10" s="1"/>
  <c r="C8566" i="10"/>
  <c r="I8566" i="10" s="1"/>
  <c r="C6402" i="10"/>
  <c r="I6402" i="10" s="1"/>
  <c r="C5867" i="10"/>
  <c r="I5867" i="10" s="1"/>
  <c r="C4751" i="10"/>
  <c r="I4751" i="10" s="1"/>
  <c r="C7851" i="10"/>
  <c r="I7851" i="10" s="1"/>
  <c r="C6219" i="10"/>
  <c r="I6219" i="10" s="1"/>
  <c r="C7835" i="10"/>
  <c r="I7835" i="10" s="1"/>
  <c r="C9457" i="10"/>
  <c r="I9457" i="10" s="1"/>
  <c r="C1994" i="10"/>
  <c r="I1994" i="10" s="1"/>
  <c r="C2651" i="10"/>
  <c r="I2651" i="10" s="1"/>
  <c r="C9405" i="10"/>
  <c r="I9405" i="10" s="1"/>
  <c r="C789" i="10"/>
  <c r="I789" i="10" s="1"/>
  <c r="C1025" i="10"/>
  <c r="I1025" i="10" s="1"/>
  <c r="C1362" i="10"/>
  <c r="I1362" i="10" s="1"/>
  <c r="C1531" i="10"/>
  <c r="I1531" i="10" s="1"/>
  <c r="C1882" i="10"/>
  <c r="I1882" i="10" s="1"/>
  <c r="C4649" i="10"/>
  <c r="I4649" i="10" s="1"/>
  <c r="C9312" i="10"/>
  <c r="I9312" i="10" s="1"/>
  <c r="C7210" i="10"/>
  <c r="I7210" i="10" s="1"/>
  <c r="C5244" i="10"/>
  <c r="I5244" i="10" s="1"/>
  <c r="C6709" i="10"/>
  <c r="I6709" i="10" s="1"/>
  <c r="C6613" i="10"/>
  <c r="I6613" i="10" s="1"/>
  <c r="C9464" i="10"/>
  <c r="I9464" i="10" s="1"/>
  <c r="C4220" i="10"/>
  <c r="I4220" i="10" s="1"/>
  <c r="C6468" i="10"/>
  <c r="I6468" i="10" s="1"/>
  <c r="C6929" i="10"/>
  <c r="I6929" i="10" s="1"/>
  <c r="C9119" i="10"/>
  <c r="I9119" i="10" s="1"/>
  <c r="C3384" i="10"/>
  <c r="I3384" i="10" s="1"/>
  <c r="C7857" i="10"/>
  <c r="I7857" i="10" s="1"/>
  <c r="C6700" i="10"/>
  <c r="I6700" i="10" s="1"/>
  <c r="C9897" i="10"/>
  <c r="I9897" i="10" s="1"/>
  <c r="C2105" i="10"/>
  <c r="I2105" i="10" s="1"/>
  <c r="C2226" i="10"/>
  <c r="I2226" i="10" s="1"/>
  <c r="C4716" i="10"/>
  <c r="I4716" i="10" s="1"/>
  <c r="C3800" i="10"/>
  <c r="I3800" i="10" s="1"/>
  <c r="C1207" i="10"/>
  <c r="I1207" i="10" s="1"/>
  <c r="C167" i="10"/>
  <c r="I167" i="10" s="1"/>
  <c r="C7439" i="10"/>
  <c r="I7439" i="10" s="1"/>
  <c r="C4607" i="10"/>
  <c r="I4607" i="10" s="1"/>
  <c r="C7047" i="10"/>
  <c r="I7047" i="10" s="1"/>
  <c r="C6431" i="10"/>
  <c r="I6431" i="10" s="1"/>
  <c r="C8724" i="10"/>
  <c r="I8724" i="10" s="1"/>
  <c r="C5923" i="10"/>
  <c r="I5923" i="10" s="1"/>
  <c r="C9384" i="10"/>
  <c r="I9384" i="10" s="1"/>
  <c r="C9107" i="10"/>
  <c r="I9107" i="10" s="1"/>
  <c r="C8206" i="10"/>
  <c r="I8206" i="10" s="1"/>
  <c r="C8171" i="10"/>
  <c r="I8171" i="10" s="1"/>
  <c r="C7940" i="10"/>
  <c r="I7940" i="10" s="1"/>
  <c r="C3835" i="10"/>
  <c r="I3835" i="10" s="1"/>
  <c r="C1565" i="10"/>
  <c r="I1565" i="10" s="1"/>
  <c r="C7572" i="10"/>
  <c r="I7572" i="10" s="1"/>
  <c r="C5663" i="10"/>
  <c r="I5663" i="10" s="1"/>
  <c r="C8458" i="10"/>
  <c r="I8458" i="10" s="1"/>
  <c r="C6242" i="10"/>
  <c r="I6242" i="10" s="1"/>
  <c r="C6600" i="10"/>
  <c r="I6600" i="10" s="1"/>
  <c r="C7781" i="10"/>
  <c r="I7781" i="10" s="1"/>
  <c r="C47" i="10"/>
  <c r="I47" i="10" s="1"/>
  <c r="C663" i="10"/>
  <c r="I663" i="10" s="1"/>
  <c r="C2545" i="10"/>
  <c r="I2545" i="10" s="1"/>
  <c r="C2125" i="10"/>
  <c r="I2125" i="10" s="1"/>
  <c r="C3168" i="10"/>
  <c r="I3168" i="10" s="1"/>
  <c r="C104" i="10"/>
  <c r="I104" i="10" s="1"/>
  <c r="C1234" i="10"/>
  <c r="I1234" i="10" s="1"/>
  <c r="C1094" i="10"/>
  <c r="I1094" i="10" s="1"/>
  <c r="C9896" i="10"/>
  <c r="I9896" i="10" s="1"/>
  <c r="C5859" i="10"/>
  <c r="I5859" i="10" s="1"/>
  <c r="C7641" i="10"/>
  <c r="I7641" i="10" s="1"/>
  <c r="C4797" i="10"/>
  <c r="I4797" i="10" s="1"/>
  <c r="C9674" i="10"/>
  <c r="I9674" i="10" s="1"/>
  <c r="C3760" i="10"/>
  <c r="I3760" i="10" s="1"/>
  <c r="C6645" i="10"/>
  <c r="I6645" i="10" s="1"/>
  <c r="C7932" i="10"/>
  <c r="I7932" i="10" s="1"/>
  <c r="C7266" i="10"/>
  <c r="I7266" i="10" s="1"/>
  <c r="C9137" i="10"/>
  <c r="I9137" i="10" s="1"/>
  <c r="C9949" i="10"/>
  <c r="I9949" i="10" s="1"/>
  <c r="C7905" i="10"/>
  <c r="I7905" i="10" s="1"/>
  <c r="C4310" i="10"/>
  <c r="I4310" i="10" s="1"/>
  <c r="C4080" i="10"/>
  <c r="I4080" i="10" s="1"/>
  <c r="C8043" i="10"/>
  <c r="I8043" i="10" s="1"/>
  <c r="C6636" i="10"/>
  <c r="I6636" i="10" s="1"/>
  <c r="C4969" i="10"/>
  <c r="I4969" i="10" s="1"/>
  <c r="C9105" i="10"/>
  <c r="I9105" i="10" s="1"/>
  <c r="C2975" i="10"/>
  <c r="I2975" i="10" s="1"/>
  <c r="C2810" i="10"/>
  <c r="I2810" i="10" s="1"/>
  <c r="C636" i="10"/>
  <c r="I636" i="10" s="1"/>
  <c r="C1104" i="10"/>
  <c r="I1104" i="10" s="1"/>
  <c r="C4678" i="10"/>
  <c r="I4678" i="10" s="1"/>
  <c r="C704" i="10"/>
  <c r="I704" i="10" s="1"/>
  <c r="C1742" i="10"/>
  <c r="I1742" i="10" s="1"/>
  <c r="C1064" i="10"/>
  <c r="I1064" i="10" s="1"/>
  <c r="C8056" i="10"/>
  <c r="I8056" i="10" s="1"/>
  <c r="C6443" i="10"/>
  <c r="I6443" i="10" s="1"/>
  <c r="C4183" i="10"/>
  <c r="I4183" i="10" s="1"/>
  <c r="C6507" i="10"/>
  <c r="I6507" i="10" s="1"/>
  <c r="C8093" i="10"/>
  <c r="I8093" i="10" s="1"/>
  <c r="C6421" i="10"/>
  <c r="I6421" i="10" s="1"/>
  <c r="C2763" i="10"/>
  <c r="I2763" i="10" s="1"/>
  <c r="C2657" i="10"/>
  <c r="I2657" i="10" s="1"/>
  <c r="C3150" i="10"/>
  <c r="I3150" i="10" s="1"/>
  <c r="C173" i="10"/>
  <c r="I173" i="10" s="1"/>
  <c r="C2203" i="10"/>
  <c r="I2203" i="10" s="1"/>
  <c r="C129" i="10"/>
  <c r="I129" i="10" s="1"/>
  <c r="C2430" i="10"/>
  <c r="I2430" i="10" s="1"/>
  <c r="C4243" i="10"/>
  <c r="I4243" i="10" s="1"/>
  <c r="C708" i="10"/>
  <c r="I708" i="10" s="1"/>
  <c r="C3690" i="10"/>
  <c r="I3690" i="10" s="1"/>
  <c r="C83" i="10"/>
  <c r="I83" i="10" s="1"/>
  <c r="C2698" i="10"/>
  <c r="I2698" i="10" s="1"/>
  <c r="C45" i="10"/>
  <c r="I45" i="10" s="1"/>
  <c r="C1043" i="10"/>
  <c r="I1043" i="10" s="1"/>
  <c r="C4508" i="10"/>
  <c r="I4508" i="10" s="1"/>
  <c r="C4060" i="10"/>
  <c r="I4060" i="10" s="1"/>
  <c r="C9914" i="10"/>
  <c r="I9914" i="10" s="1"/>
  <c r="C9144" i="10"/>
  <c r="I9144" i="10" s="1"/>
  <c r="C5440" i="10"/>
  <c r="I5440" i="10" s="1"/>
  <c r="C9474" i="10"/>
  <c r="I9474" i="10" s="1"/>
  <c r="C7891" i="10"/>
  <c r="I7891" i="10" s="1"/>
  <c r="C9542" i="10"/>
  <c r="I9542" i="10" s="1"/>
  <c r="C4752" i="10"/>
  <c r="I4752" i="10" s="1"/>
  <c r="C9466" i="10"/>
  <c r="I9466" i="10" s="1"/>
  <c r="C7567" i="10"/>
  <c r="I7567" i="10" s="1"/>
  <c r="C2432" i="10"/>
  <c r="I2432" i="10" s="1"/>
  <c r="C595" i="10"/>
  <c r="I595" i="10" s="1"/>
  <c r="C127" i="10"/>
  <c r="I127" i="10" s="1"/>
  <c r="C155" i="10"/>
  <c r="I155" i="10" s="1"/>
  <c r="C2209" i="10"/>
  <c r="I2209" i="10" s="1"/>
  <c r="C2190" i="10"/>
  <c r="I2190" i="10" s="1"/>
  <c r="C2562" i="10"/>
  <c r="I2562" i="10" s="1"/>
  <c r="C4956" i="10"/>
  <c r="I4956" i="10" s="1"/>
  <c r="C3405" i="10"/>
  <c r="I3405" i="10" s="1"/>
  <c r="C3114" i="10"/>
  <c r="I3114" i="10" s="1"/>
  <c r="C1704" i="10"/>
  <c r="I1704" i="10" s="1"/>
  <c r="C3019" i="10"/>
  <c r="I3019" i="10" s="1"/>
  <c r="C2466" i="10"/>
  <c r="I2466" i="10" s="1"/>
  <c r="C3111" i="10"/>
  <c r="I3111" i="10" s="1"/>
  <c r="C6814" i="10"/>
  <c r="I6814" i="10" s="1"/>
  <c r="C3352" i="10"/>
  <c r="I3352" i="10" s="1"/>
  <c r="C3782" i="10"/>
  <c r="I3782" i="10" s="1"/>
  <c r="C5481" i="10"/>
  <c r="I5481" i="10" s="1"/>
  <c r="C9183" i="10"/>
  <c r="I9183" i="10" s="1"/>
  <c r="C9106" i="10"/>
  <c r="I9106" i="10" s="1"/>
  <c r="C1578" i="10"/>
  <c r="I1578" i="10" s="1"/>
  <c r="C6513" i="10"/>
  <c r="I6513" i="10" s="1"/>
  <c r="C8049" i="10"/>
  <c r="I8049" i="10" s="1"/>
  <c r="C3519" i="10"/>
  <c r="I3519" i="10" s="1"/>
  <c r="C2710" i="10"/>
  <c r="I2710" i="10" s="1"/>
  <c r="C8621" i="10"/>
  <c r="I8621" i="10" s="1"/>
  <c r="C5675" i="10"/>
  <c r="I5675" i="10" s="1"/>
  <c r="C2680" i="10"/>
  <c r="I2680" i="10" s="1"/>
  <c r="C841" i="10"/>
  <c r="I841" i="10" s="1"/>
  <c r="C6342" i="10"/>
  <c r="I6342" i="10" s="1"/>
  <c r="C895" i="10"/>
  <c r="I895" i="10" s="1"/>
  <c r="C2527" i="10"/>
  <c r="I2527" i="10" s="1"/>
  <c r="C946" i="10"/>
  <c r="I946" i="10" s="1"/>
  <c r="C427" i="10"/>
  <c r="I427" i="10" s="1"/>
  <c r="C3441" i="10"/>
  <c r="I3441" i="10" s="1"/>
  <c r="C778" i="10"/>
  <c r="I778" i="10" s="1"/>
  <c r="C1482" i="10"/>
  <c r="I1482" i="10" s="1"/>
  <c r="C2300" i="10"/>
  <c r="I2300" i="10" s="1"/>
  <c r="C2361" i="10"/>
  <c r="I2361" i="10" s="1"/>
  <c r="C3106" i="10"/>
  <c r="I3106" i="10" s="1"/>
  <c r="C719" i="10"/>
  <c r="I719" i="10" s="1"/>
  <c r="C4268" i="10"/>
  <c r="I4268" i="10" s="1"/>
  <c r="C1136" i="10"/>
  <c r="I1136" i="10" s="1"/>
  <c r="C5971" i="10"/>
  <c r="I5971" i="10" s="1"/>
  <c r="C8473" i="10"/>
  <c r="I8473" i="10" s="1"/>
  <c r="C9930" i="10"/>
  <c r="I9930" i="10" s="1"/>
  <c r="C5122" i="10"/>
  <c r="I5122" i="10" s="1"/>
  <c r="C7115" i="10"/>
  <c r="I7115" i="10" s="1"/>
  <c r="C9854" i="10"/>
  <c r="I9854" i="10" s="1"/>
  <c r="C9239" i="10"/>
  <c r="I9239" i="10" s="1"/>
  <c r="C9177" i="10"/>
  <c r="I9177" i="10" s="1"/>
  <c r="C4474" i="10"/>
  <c r="I4474" i="10" s="1"/>
  <c r="C6188" i="10"/>
  <c r="I6188" i="10" s="1"/>
  <c r="C9840" i="10"/>
  <c r="I9840" i="10" s="1"/>
  <c r="C375" i="10"/>
  <c r="I375" i="10" s="1"/>
  <c r="C1194" i="10"/>
  <c r="I1194" i="10" s="1"/>
  <c r="C5660" i="10"/>
  <c r="I5660" i="10" s="1"/>
  <c r="C229" i="10"/>
  <c r="I229" i="10" s="1"/>
  <c r="C4425" i="10"/>
  <c r="I4425" i="10" s="1"/>
  <c r="C158" i="10"/>
  <c r="I158" i="10" s="1"/>
  <c r="C1049" i="10"/>
  <c r="I1049" i="10" s="1"/>
  <c r="C2433" i="10"/>
  <c r="I2433" i="10" s="1"/>
  <c r="C712" i="10"/>
  <c r="I712" i="10" s="1"/>
  <c r="C2365" i="10"/>
  <c r="I2365" i="10" s="1"/>
  <c r="C15" i="10"/>
  <c r="I15" i="10" s="1"/>
  <c r="C2178" i="10"/>
  <c r="I2178" i="10" s="1"/>
  <c r="C332" i="10"/>
  <c r="I332" i="10" s="1"/>
  <c r="C758" i="10"/>
  <c r="I758" i="10" s="1"/>
  <c r="C1002" i="10"/>
  <c r="I1002" i="10" s="1"/>
  <c r="C264" i="10"/>
  <c r="I264" i="10" s="1"/>
  <c r="C4341" i="10"/>
  <c r="I4341" i="10" s="1"/>
  <c r="C3525" i="10"/>
  <c r="I3525" i="10" s="1"/>
  <c r="C8673" i="10"/>
  <c r="I8673" i="10" s="1"/>
  <c r="C1198" i="10"/>
  <c r="I1198" i="10" s="1"/>
  <c r="C807" i="10"/>
  <c r="I807" i="10" s="1"/>
  <c r="C1260" i="10"/>
  <c r="I1260" i="10" s="1"/>
  <c r="C2016" i="10"/>
  <c r="I2016" i="10" s="1"/>
  <c r="C1224" i="10"/>
  <c r="I1224" i="10" s="1"/>
  <c r="C71" i="10"/>
  <c r="I71" i="10" s="1"/>
  <c r="C3014" i="10"/>
  <c r="I3014" i="10" s="1"/>
  <c r="C2097" i="10"/>
  <c r="I2097" i="10" s="1"/>
  <c r="C377" i="10"/>
  <c r="I377" i="10" s="1"/>
  <c r="C1677" i="10"/>
  <c r="I1677" i="10" s="1"/>
  <c r="C1683" i="10"/>
  <c r="I1683" i="10" s="1"/>
  <c r="C3315" i="10"/>
  <c r="I3315" i="10" s="1"/>
  <c r="C8561" i="10"/>
  <c r="I8561" i="10" s="1"/>
  <c r="C8223" i="10"/>
  <c r="I8223" i="10" s="1"/>
  <c r="C4477" i="10"/>
  <c r="I4477" i="10" s="1"/>
  <c r="C7482" i="10"/>
  <c r="I7482" i="10" s="1"/>
  <c r="C7676" i="10"/>
  <c r="I7676" i="10" s="1"/>
  <c r="C8494" i="10"/>
  <c r="I8494" i="10" s="1"/>
  <c r="C8054" i="10"/>
  <c r="I8054" i="10" s="1"/>
  <c r="C5759" i="10"/>
  <c r="I5759" i="10" s="1"/>
  <c r="C8353" i="10"/>
  <c r="I8353" i="10" s="1"/>
  <c r="C8671" i="10"/>
  <c r="I8671" i="10" s="1"/>
  <c r="C837" i="10"/>
  <c r="I837" i="10" s="1"/>
  <c r="C1063" i="10"/>
  <c r="I1063" i="10" s="1"/>
  <c r="C2913" i="10"/>
  <c r="I2913" i="10" s="1"/>
  <c r="C4019" i="10"/>
  <c r="I4019" i="10" s="1"/>
  <c r="C4990" i="10"/>
  <c r="I4990" i="10" s="1"/>
  <c r="C38" i="10"/>
  <c r="I38" i="10" s="1"/>
  <c r="C1034" i="10"/>
  <c r="I1034" i="10" s="1"/>
  <c r="C5636" i="10"/>
  <c r="I5636" i="10" s="1"/>
  <c r="C1789" i="10"/>
  <c r="I1789" i="10" s="1"/>
  <c r="C325" i="10"/>
  <c r="I325" i="10" s="1"/>
  <c r="C2480" i="10"/>
  <c r="I2480" i="10" s="1"/>
  <c r="C1690" i="10"/>
  <c r="I1690" i="10" s="1"/>
  <c r="C148" i="10"/>
  <c r="I148" i="10" s="1"/>
  <c r="C2654" i="10"/>
  <c r="I2654" i="10" s="1"/>
  <c r="C1604" i="10"/>
  <c r="I1604" i="10" s="1"/>
  <c r="C9361" i="10"/>
  <c r="I9361" i="10" s="1"/>
  <c r="C9608" i="10"/>
  <c r="I9608" i="10" s="1"/>
  <c r="C7772" i="10"/>
  <c r="I7772" i="10" s="1"/>
  <c r="C6731" i="10"/>
  <c r="I6731" i="10" s="1"/>
  <c r="C9782" i="10"/>
  <c r="I9782" i="10" s="1"/>
  <c r="C6475" i="10"/>
  <c r="I6475" i="10" s="1"/>
  <c r="C4794" i="10"/>
  <c r="I4794" i="10" s="1"/>
  <c r="C9184" i="10"/>
  <c r="I9184" i="10" s="1"/>
  <c r="C2600" i="10"/>
  <c r="I2600" i="10" s="1"/>
  <c r="C5714" i="10"/>
  <c r="I5714" i="10" s="1"/>
  <c r="C2420" i="10"/>
  <c r="I2420" i="10" s="1"/>
  <c r="C448" i="10"/>
  <c r="I448" i="10" s="1"/>
  <c r="C1722" i="10"/>
  <c r="I1722" i="10" s="1"/>
  <c r="C1755" i="10"/>
  <c r="I1755" i="10" s="1"/>
  <c r="C1527" i="10"/>
  <c r="I1527" i="10" s="1"/>
  <c r="C1982" i="10"/>
  <c r="I1982" i="10" s="1"/>
  <c r="C1157" i="10"/>
  <c r="I1157" i="10" s="1"/>
  <c r="C260" i="10"/>
  <c r="I260" i="10" s="1"/>
  <c r="C105" i="10"/>
  <c r="I105" i="10" s="1"/>
  <c r="C7474" i="10"/>
  <c r="I7474" i="10" s="1"/>
  <c r="C7665" i="10"/>
  <c r="I7665" i="10" s="1"/>
  <c r="C1294" i="10"/>
  <c r="I1294" i="10" s="1"/>
  <c r="C8778" i="10"/>
  <c r="I8778" i="10" s="1"/>
  <c r="C9931" i="10"/>
  <c r="I9931" i="10" s="1"/>
  <c r="C6175" i="10"/>
  <c r="I6175" i="10" s="1"/>
  <c r="C5954" i="10"/>
  <c r="I5954" i="10" s="1"/>
  <c r="C7221" i="10"/>
  <c r="I7221" i="10" s="1"/>
  <c r="C7613" i="10"/>
  <c r="I7613" i="10" s="1"/>
  <c r="C6596" i="10"/>
  <c r="I6596" i="10" s="1"/>
  <c r="C3687" i="10"/>
  <c r="I3687" i="10" s="1"/>
  <c r="C3534" i="10"/>
  <c r="I3534" i="10" s="1"/>
  <c r="C1524" i="10"/>
  <c r="I1524" i="10" s="1"/>
  <c r="C454" i="10"/>
  <c r="I454" i="10" s="1"/>
  <c r="C2676" i="10"/>
  <c r="I2676" i="10" s="1"/>
  <c r="C112" i="10"/>
  <c r="I112" i="10" s="1"/>
  <c r="C1148" i="10"/>
  <c r="I1148" i="10" s="1"/>
  <c r="C1209" i="10"/>
  <c r="I1209" i="10" s="1"/>
  <c r="C2079" i="10"/>
  <c r="I2079" i="10" s="1"/>
  <c r="C477" i="10"/>
  <c r="I477" i="10" s="1"/>
  <c r="C1360" i="10"/>
  <c r="I1360" i="10" s="1"/>
  <c r="C2949" i="10"/>
  <c r="I2949" i="10" s="1"/>
  <c r="C330" i="10"/>
  <c r="I330" i="10" s="1"/>
  <c r="C816" i="10"/>
  <c r="I816" i="10" s="1"/>
  <c r="C8416" i="10"/>
  <c r="I8416" i="10" s="1"/>
  <c r="C4161" i="10"/>
  <c r="I4161" i="10" s="1"/>
  <c r="C6011" i="10"/>
  <c r="I6011" i="10" s="1"/>
  <c r="C2572" i="10"/>
  <c r="I2572" i="10" s="1"/>
  <c r="C8524" i="10"/>
  <c r="I8524" i="10" s="1"/>
  <c r="C8875" i="10"/>
  <c r="I8875" i="10" s="1"/>
  <c r="C9453" i="10"/>
  <c r="I9453" i="10" s="1"/>
  <c r="C1758" i="10"/>
  <c r="I1758" i="10" s="1"/>
  <c r="C4610" i="10"/>
  <c r="I4610" i="10" s="1"/>
  <c r="C8281" i="10"/>
  <c r="I8281" i="10" s="1"/>
  <c r="C7799" i="10"/>
  <c r="I7799" i="10" s="1"/>
  <c r="C8586" i="10"/>
  <c r="I8586" i="10" s="1"/>
  <c r="C1839" i="10"/>
  <c r="I1839" i="10" s="1"/>
  <c r="C2634" i="10"/>
  <c r="I2634" i="10" s="1"/>
  <c r="C4893" i="10"/>
  <c r="I4893" i="10" s="1"/>
  <c r="C976" i="10"/>
  <c r="I976" i="10" s="1"/>
  <c r="C150" i="10"/>
  <c r="I150" i="10" s="1"/>
  <c r="C4291" i="10"/>
  <c r="I4291" i="10" s="1"/>
  <c r="C1964" i="10"/>
  <c r="I1964" i="10" s="1"/>
  <c r="C619" i="10"/>
  <c r="I619" i="10" s="1"/>
  <c r="C9859" i="10"/>
  <c r="I9859" i="10" s="1"/>
  <c r="C6233" i="10"/>
  <c r="I6233" i="10" s="1"/>
  <c r="C9720" i="10"/>
  <c r="I9720" i="10" s="1"/>
  <c r="C5620" i="10"/>
  <c r="I5620" i="10" s="1"/>
  <c r="C6286" i="10"/>
  <c r="I6286" i="10" s="1"/>
  <c r="C6965" i="10"/>
  <c r="I6965" i="10" s="1"/>
  <c r="C4272" i="10"/>
  <c r="I4272" i="10" s="1"/>
  <c r="C8282" i="10"/>
  <c r="I8282" i="10" s="1"/>
  <c r="C8349" i="10"/>
  <c r="I8349" i="10" s="1"/>
  <c r="C6123" i="10"/>
  <c r="I6123" i="10" s="1"/>
  <c r="C4179" i="10"/>
  <c r="I4179" i="10" s="1"/>
  <c r="C8177" i="10"/>
  <c r="I8177" i="10" s="1"/>
  <c r="C8799" i="10"/>
  <c r="I8799" i="10" s="1"/>
  <c r="C6500" i="10"/>
  <c r="I6500" i="10" s="1"/>
  <c r="C1984" i="10"/>
  <c r="I1984" i="10" s="1"/>
  <c r="C3919" i="10"/>
  <c r="I3919" i="10" s="1"/>
  <c r="C9247" i="10"/>
  <c r="I9247" i="10" s="1"/>
  <c r="C8537" i="10"/>
  <c r="I8537" i="10" s="1"/>
  <c r="C9208" i="10"/>
  <c r="I9208" i="10" s="1"/>
  <c r="C6306" i="10"/>
  <c r="I6306" i="10" s="1"/>
  <c r="C9194" i="10"/>
  <c r="I9194" i="10" s="1"/>
  <c r="C9796" i="10"/>
  <c r="I9796" i="10" s="1"/>
  <c r="C8601" i="10"/>
  <c r="I8601" i="10" s="1"/>
  <c r="C1891" i="10"/>
  <c r="I1891" i="10" s="1"/>
  <c r="C4353" i="10"/>
  <c r="I4353" i="10" s="1"/>
  <c r="C1834" i="10"/>
  <c r="I1834" i="10" s="1"/>
  <c r="C7732" i="10"/>
  <c r="I7732" i="10" s="1"/>
  <c r="C4595" i="10"/>
  <c r="I4595" i="10" s="1"/>
  <c r="C4193" i="10"/>
  <c r="I4193" i="10" s="1"/>
  <c r="C5934" i="10"/>
  <c r="I5934" i="10" s="1"/>
  <c r="C4318" i="10"/>
  <c r="I4318" i="10" s="1"/>
  <c r="C491" i="10"/>
  <c r="I491" i="10" s="1"/>
  <c r="C9070" i="10"/>
  <c r="I9070" i="10" s="1"/>
  <c r="C4247" i="10"/>
  <c r="I4247" i="10" s="1"/>
  <c r="C7332" i="10"/>
  <c r="I7332" i="10" s="1"/>
  <c r="C7997" i="10"/>
  <c r="I7997" i="10" s="1"/>
  <c r="C6336" i="10"/>
  <c r="I6336" i="10" s="1"/>
  <c r="C8600" i="10"/>
  <c r="I8600" i="10" s="1"/>
  <c r="C8210" i="10"/>
  <c r="I8210" i="10" s="1"/>
  <c r="C3412" i="10"/>
  <c r="I3412" i="10" s="1"/>
  <c r="C7321" i="10"/>
  <c r="I7321" i="10" s="1"/>
  <c r="C7202" i="10"/>
  <c r="I7202" i="10" s="1"/>
  <c r="C8108" i="10"/>
  <c r="I8108" i="10" s="1"/>
  <c r="C3965" i="10"/>
  <c r="I3965" i="10" s="1"/>
  <c r="C7633" i="10"/>
  <c r="I7633" i="10" s="1"/>
  <c r="C8471" i="10"/>
  <c r="I8471" i="10" s="1"/>
  <c r="C369" i="10"/>
  <c r="I369" i="10" s="1"/>
  <c r="C1512" i="10"/>
  <c r="I1512" i="10" s="1"/>
  <c r="C1014" i="10"/>
  <c r="I1014" i="10" s="1"/>
  <c r="C6722" i="10"/>
  <c r="I6722" i="10" s="1"/>
  <c r="C8689" i="10"/>
  <c r="I8689" i="10" s="1"/>
  <c r="C7903" i="10"/>
  <c r="I7903" i="10" s="1"/>
  <c r="C602" i="10"/>
  <c r="I602" i="10" s="1"/>
  <c r="C5621" i="10"/>
  <c r="I5621" i="10" s="1"/>
  <c r="C7148" i="10"/>
  <c r="I7148" i="10" s="1"/>
  <c r="C6379" i="10"/>
  <c r="I6379" i="10" s="1"/>
  <c r="C6077" i="10"/>
  <c r="I6077" i="10" s="1"/>
  <c r="C6880" i="10"/>
  <c r="I6880" i="10" s="1"/>
  <c r="C9195" i="10"/>
  <c r="I9195" i="10" s="1"/>
  <c r="C3883" i="10"/>
  <c r="I3883" i="10" s="1"/>
  <c r="C9252" i="10"/>
  <c r="I9252" i="10" s="1"/>
  <c r="C9114" i="10"/>
  <c r="I9114" i="10" s="1"/>
  <c r="C1856" i="10"/>
  <c r="I1856" i="10" s="1"/>
  <c r="C9156" i="10"/>
  <c r="I9156" i="10" s="1"/>
  <c r="C9650" i="10"/>
  <c r="I9650" i="10" s="1"/>
  <c r="C9207" i="10"/>
  <c r="I9207" i="10" s="1"/>
  <c r="C7254" i="10"/>
  <c r="I7254" i="10" s="1"/>
  <c r="C586" i="10"/>
  <c r="I586" i="10" s="1"/>
  <c r="C2108" i="10"/>
  <c r="I2108" i="10" s="1"/>
  <c r="C4445" i="10"/>
  <c r="I4445" i="10" s="1"/>
  <c r="C9747" i="10"/>
  <c r="I9747" i="10" s="1"/>
  <c r="C8228" i="10"/>
  <c r="I8228" i="10" s="1"/>
  <c r="C1494" i="10"/>
  <c r="I1494" i="10" s="1"/>
  <c r="C420" i="10"/>
  <c r="I420" i="10" s="1"/>
  <c r="C7172" i="10"/>
  <c r="I7172" i="10" s="1"/>
  <c r="C9341" i="10"/>
  <c r="I9341" i="10" s="1"/>
  <c r="C2531" i="10"/>
  <c r="I2531" i="10" s="1"/>
  <c r="C8411" i="10"/>
  <c r="I8411" i="10" s="1"/>
  <c r="C6828" i="10"/>
  <c r="I6828" i="10" s="1"/>
  <c r="C9502" i="10"/>
  <c r="I9502" i="10" s="1"/>
  <c r="C9369" i="10"/>
  <c r="I9369" i="10" s="1"/>
  <c r="C520" i="10"/>
  <c r="I520" i="10" s="1"/>
  <c r="C2571" i="10"/>
  <c r="I2571" i="10" s="1"/>
  <c r="C500" i="10"/>
  <c r="I500" i="10" s="1"/>
  <c r="C4545" i="10"/>
  <c r="I4545" i="10" s="1"/>
  <c r="C9186" i="10"/>
  <c r="I9186" i="10" s="1"/>
  <c r="C421" i="10"/>
  <c r="I421" i="10" s="1"/>
  <c r="C284" i="10"/>
  <c r="I284" i="10" s="1"/>
  <c r="C5364" i="10"/>
  <c r="I5364" i="10" s="1"/>
  <c r="C4393" i="10"/>
  <c r="I4393" i="10" s="1"/>
  <c r="C3983" i="10"/>
  <c r="I3983" i="10" s="1"/>
  <c r="C8481" i="10"/>
  <c r="I8481" i="10" s="1"/>
  <c r="C4668" i="10"/>
  <c r="I4668" i="10" s="1"/>
  <c r="C8817" i="10"/>
  <c r="I8817" i="10" s="1"/>
  <c r="C2872" i="10"/>
  <c r="I2872" i="10" s="1"/>
  <c r="C5793" i="10"/>
  <c r="I5793" i="10" s="1"/>
  <c r="C6124" i="10"/>
  <c r="I6124" i="10" s="1"/>
  <c r="C7140" i="10"/>
  <c r="I7140" i="10" s="1"/>
  <c r="C8846" i="10"/>
  <c r="I8846" i="10" s="1"/>
  <c r="C9271" i="10"/>
  <c r="I9271" i="10" s="1"/>
  <c r="C7583" i="10"/>
  <c r="I7583" i="10" s="1"/>
  <c r="C8945" i="10"/>
  <c r="I8945" i="10" s="1"/>
  <c r="C8238" i="10"/>
  <c r="I8238" i="10" s="1"/>
  <c r="C1142" i="10"/>
  <c r="I1142" i="10" s="1"/>
  <c r="C5730" i="10"/>
  <c r="I5730" i="10" s="1"/>
  <c r="C5108" i="10"/>
  <c r="I5108" i="10" s="1"/>
  <c r="C8216" i="10"/>
  <c r="I8216" i="10" s="1"/>
  <c r="C6911" i="10"/>
  <c r="I6911" i="10" s="1"/>
  <c r="C3562" i="10"/>
  <c r="I3562" i="10" s="1"/>
  <c r="C7980" i="10"/>
  <c r="I7980" i="10" s="1"/>
  <c r="C9462" i="10"/>
  <c r="I9462" i="10" s="1"/>
  <c r="C3580" i="10"/>
  <c r="I3580" i="10" s="1"/>
  <c r="C8637" i="10"/>
  <c r="I8637" i="10" s="1"/>
  <c r="C9957" i="10"/>
  <c r="I9957" i="10" s="1"/>
  <c r="C7281" i="10"/>
  <c r="I7281" i="10" s="1"/>
  <c r="C3" i="10"/>
  <c r="I3" i="10" s="1"/>
  <c r="C2173" i="10"/>
  <c r="I2173" i="10" s="1"/>
  <c r="C4747" i="10"/>
  <c r="I4747" i="10" s="1"/>
  <c r="C1622" i="10"/>
  <c r="I1622" i="10" s="1"/>
  <c r="C7886" i="10"/>
  <c r="I7886" i="10" s="1"/>
  <c r="C4348" i="10"/>
  <c r="I4348" i="10" s="1"/>
  <c r="C3364" i="10"/>
  <c r="I3364" i="10" s="1"/>
  <c r="C8886" i="10"/>
  <c r="I8886" i="10" s="1"/>
  <c r="C8859" i="10"/>
  <c r="I8859" i="10" s="1"/>
  <c r="C9940" i="10"/>
  <c r="I9940" i="10" s="1"/>
  <c r="C8444" i="10"/>
  <c r="I8444" i="10" s="1"/>
  <c r="C8283" i="10"/>
  <c r="I8283" i="10" s="1"/>
  <c r="C5668" i="10"/>
  <c r="I5668" i="10" s="1"/>
  <c r="C3002" i="10"/>
  <c r="I3002" i="10" s="1"/>
  <c r="C3278" i="10"/>
  <c r="I3278" i="10" s="1"/>
  <c r="C2617" i="10"/>
  <c r="I2617" i="10" s="1"/>
  <c r="C710" i="10"/>
  <c r="I710" i="10" s="1"/>
  <c r="C360" i="10"/>
  <c r="I360" i="10" s="1"/>
  <c r="C3169" i="10"/>
  <c r="I3169" i="10" s="1"/>
  <c r="C3561" i="10"/>
  <c r="I3561" i="10" s="1"/>
  <c r="C1332" i="10"/>
  <c r="I1332" i="10" s="1"/>
  <c r="C4837" i="10"/>
  <c r="I4837" i="10" s="1"/>
  <c r="C5516" i="10"/>
  <c r="I5516" i="10" s="1"/>
  <c r="C261" i="10"/>
  <c r="I261" i="10" s="1"/>
  <c r="C732" i="10"/>
  <c r="I732" i="10" s="1"/>
  <c r="C5399" i="10"/>
  <c r="I5399" i="10" s="1"/>
  <c r="C154" i="10"/>
  <c r="I154" i="10" s="1"/>
  <c r="C4542" i="10"/>
  <c r="I4542" i="10" s="1"/>
  <c r="C2866" i="10"/>
  <c r="I2866" i="10" s="1"/>
  <c r="C543" i="10"/>
  <c r="I543" i="10" s="1"/>
  <c r="C5092" i="10"/>
  <c r="I5092" i="10" s="1"/>
  <c r="C1341" i="10"/>
  <c r="I1341" i="10" s="1"/>
  <c r="C2730" i="10"/>
  <c r="I2730" i="10" s="1"/>
  <c r="C5232" i="10"/>
  <c r="I5232" i="10" s="1"/>
  <c r="C8347" i="10"/>
  <c r="I8347" i="10" s="1"/>
  <c r="C7729" i="10"/>
  <c r="I7729" i="10" s="1"/>
  <c r="C3347" i="10"/>
  <c r="I3347" i="10" s="1"/>
  <c r="C3742" i="10"/>
  <c r="I3742" i="10" s="1"/>
  <c r="C7479" i="10"/>
  <c r="I7479" i="10" s="1"/>
  <c r="C8174" i="10"/>
  <c r="I8174" i="10" s="1"/>
  <c r="C8375" i="10"/>
  <c r="I8375" i="10" s="1"/>
  <c r="C1847" i="10"/>
  <c r="I1847" i="10" s="1"/>
  <c r="C6494" i="10"/>
  <c r="I6494" i="10" s="1"/>
  <c r="C8423" i="10"/>
  <c r="I8423" i="10" s="1"/>
  <c r="C6879" i="10"/>
  <c r="I6879" i="10" s="1"/>
  <c r="C4958" i="10"/>
  <c r="I4958" i="10" s="1"/>
  <c r="C4065" i="10"/>
  <c r="I4065" i="10" s="1"/>
  <c r="C4841" i="10"/>
  <c r="I4841" i="10" s="1"/>
  <c r="C3607" i="10"/>
  <c r="I3607" i="10" s="1"/>
  <c r="C8360" i="10"/>
  <c r="I8360" i="10" s="1"/>
  <c r="C9671" i="10"/>
  <c r="I9671" i="10" s="1"/>
  <c r="C5561" i="10"/>
  <c r="I5561" i="10" s="1"/>
  <c r="C6133" i="10"/>
  <c r="I6133" i="10" s="1"/>
  <c r="C5437" i="10"/>
  <c r="I5437" i="10" s="1"/>
  <c r="C293" i="10"/>
  <c r="I293" i="10" s="1"/>
  <c r="C1081" i="10"/>
  <c r="I1081" i="10" s="1"/>
  <c r="C125" i="10"/>
  <c r="I125" i="10" s="1"/>
  <c r="C156" i="10"/>
  <c r="I156" i="10" s="1"/>
  <c r="C3672" i="10"/>
  <c r="I3672" i="10" s="1"/>
  <c r="C2305" i="10"/>
  <c r="I2305" i="10" s="1"/>
  <c r="C4952" i="10"/>
  <c r="I4952" i="10" s="1"/>
  <c r="C2878" i="10"/>
  <c r="I2878" i="10" s="1"/>
  <c r="C2860" i="10"/>
  <c r="I2860" i="10" s="1"/>
  <c r="C2152" i="10"/>
  <c r="I2152" i="10" s="1"/>
  <c r="C915" i="10"/>
  <c r="I915" i="10" s="1"/>
  <c r="C1053" i="10"/>
  <c r="I1053" i="10" s="1"/>
  <c r="C7275" i="10"/>
  <c r="I7275" i="10" s="1"/>
  <c r="C8983" i="10"/>
  <c r="I8983" i="10" s="1"/>
  <c r="C6571" i="10"/>
  <c r="I6571" i="10" s="1"/>
  <c r="C9100" i="10"/>
  <c r="I9100" i="10" s="1"/>
  <c r="C6827" i="10"/>
  <c r="I6827" i="10" s="1"/>
  <c r="C5562" i="10"/>
  <c r="I5562" i="10" s="1"/>
  <c r="C957" i="10"/>
  <c r="I957" i="10" s="1"/>
  <c r="C6335" i="10"/>
  <c r="I6335" i="10" s="1"/>
  <c r="C5214" i="10"/>
  <c r="I5214" i="10" s="1"/>
  <c r="C2197" i="10"/>
  <c r="I2197" i="10" s="1"/>
  <c r="C8782" i="10"/>
  <c r="I8782" i="10" s="1"/>
  <c r="C2210" i="10"/>
  <c r="I2210" i="10" s="1"/>
  <c r="C852" i="10"/>
  <c r="I852" i="10" s="1"/>
  <c r="C2220" i="10"/>
  <c r="I2220" i="10" s="1"/>
  <c r="C1939" i="10"/>
  <c r="I1939" i="10" s="1"/>
  <c r="C516" i="10"/>
  <c r="I516" i="10" s="1"/>
  <c r="C951" i="10"/>
  <c r="I951" i="10" s="1"/>
  <c r="C1406" i="10"/>
  <c r="I1406" i="10" s="1"/>
  <c r="C2976" i="10"/>
  <c r="I2976" i="10" s="1"/>
  <c r="C3418" i="10"/>
  <c r="I3418" i="10" s="1"/>
  <c r="C4486" i="10"/>
  <c r="I4486" i="10" s="1"/>
  <c r="C907" i="10"/>
  <c r="I907" i="10" s="1"/>
  <c r="C2993" i="10"/>
  <c r="I2993" i="10" s="1"/>
  <c r="C3262" i="10"/>
  <c r="I3262" i="10" s="1"/>
  <c r="C728" i="10"/>
  <c r="I728" i="10" s="1"/>
  <c r="C2042" i="10"/>
  <c r="I2042" i="10" s="1"/>
  <c r="C1972" i="10"/>
  <c r="I1972" i="10" s="1"/>
  <c r="C343" i="10"/>
  <c r="I343" i="10" s="1"/>
  <c r="C862" i="10"/>
  <c r="I862" i="10" s="1"/>
  <c r="C1307" i="10"/>
  <c r="I1307" i="10" s="1"/>
  <c r="C833" i="10"/>
  <c r="I833" i="10" s="1"/>
  <c r="C5182" i="10"/>
  <c r="I5182" i="10" s="1"/>
  <c r="C6987" i="10"/>
  <c r="I6987" i="10" s="1"/>
  <c r="C7121" i="10"/>
  <c r="I7121" i="10" s="1"/>
  <c r="C4540" i="10"/>
  <c r="I4540" i="10" s="1"/>
  <c r="C3877" i="10"/>
  <c r="I3877" i="10" s="1"/>
  <c r="C6229" i="10"/>
  <c r="I6229" i="10" s="1"/>
  <c r="C8028" i="10"/>
  <c r="I8028" i="10" s="1"/>
  <c r="C9006" i="10"/>
  <c r="I9006" i="10" s="1"/>
  <c r="C7527" i="10"/>
  <c r="I7527" i="10" s="1"/>
  <c r="C5764" i="10"/>
  <c r="I5764" i="10" s="1"/>
  <c r="C6750" i="10"/>
  <c r="I6750" i="10" s="1"/>
  <c r="C6830" i="10"/>
  <c r="I6830" i="10" s="1"/>
  <c r="C7921" i="10"/>
  <c r="I7921" i="10" s="1"/>
  <c r="C4961" i="10"/>
  <c r="I4961" i="10" s="1"/>
  <c r="C4604" i="10"/>
  <c r="I4604" i="10" s="1"/>
  <c r="C4725" i="10"/>
  <c r="I4725" i="10" s="1"/>
  <c r="C3566" i="10"/>
  <c r="I3566" i="10" s="1"/>
  <c r="C9435" i="10"/>
  <c r="I9435" i="10" s="1"/>
  <c r="C8140" i="10"/>
  <c r="I8140" i="10" s="1"/>
  <c r="C6280" i="10"/>
  <c r="I6280" i="10" s="1"/>
  <c r="C9206" i="10"/>
  <c r="I9206" i="10" s="1"/>
  <c r="C8856" i="10"/>
  <c r="I8856" i="10" s="1"/>
  <c r="C1176" i="10"/>
  <c r="I1176" i="10" s="1"/>
  <c r="C2451" i="10"/>
  <c r="I2451" i="10" s="1"/>
  <c r="C470" i="10"/>
  <c r="I470" i="10" s="1"/>
  <c r="C661" i="10"/>
  <c r="I661" i="10" s="1"/>
  <c r="C6034" i="10"/>
  <c r="I6034" i="10" s="1"/>
  <c r="C2620" i="10"/>
  <c r="I2620" i="10" s="1"/>
  <c r="C1913" i="10"/>
  <c r="I1913" i="10" s="1"/>
  <c r="C5443" i="10"/>
  <c r="I5443" i="10" s="1"/>
  <c r="C1263" i="10"/>
  <c r="I1263" i="10" s="1"/>
  <c r="C5126" i="10"/>
  <c r="I5126" i="10" s="1"/>
  <c r="C1458" i="10"/>
  <c r="I1458" i="10" s="1"/>
  <c r="C1102" i="10"/>
  <c r="I1102" i="10" s="1"/>
  <c r="C9923" i="10"/>
  <c r="I9923" i="10" s="1"/>
  <c r="C8055" i="10"/>
  <c r="I8055" i="10" s="1"/>
  <c r="C4865" i="10"/>
  <c r="I4865" i="10" s="1"/>
  <c r="C6321" i="10"/>
  <c r="I6321" i="10" s="1"/>
  <c r="C8543" i="10"/>
  <c r="I8543" i="10" s="1"/>
  <c r="C7187" i="10"/>
  <c r="I7187" i="10" s="1"/>
  <c r="C3674" i="10"/>
  <c r="I3674" i="10" s="1"/>
  <c r="C9872" i="10"/>
  <c r="I9872" i="10" s="1"/>
  <c r="C9579" i="10"/>
  <c r="I9579" i="10" s="1"/>
  <c r="C4659" i="10"/>
  <c r="I4659" i="10" s="1"/>
  <c r="C9768" i="10"/>
  <c r="I9768" i="10" s="1"/>
  <c r="C213" i="10"/>
  <c r="I213" i="10" s="1"/>
  <c r="C2098" i="10"/>
  <c r="I2098" i="10" s="1"/>
  <c r="C1597" i="10"/>
  <c r="I1597" i="10" s="1"/>
  <c r="C775" i="10"/>
  <c r="I775" i="10" s="1"/>
  <c r="C1074" i="10"/>
  <c r="I1074" i="10" s="1"/>
  <c r="C1230" i="10"/>
  <c r="I1230" i="10" s="1"/>
  <c r="C675" i="10"/>
  <c r="I675" i="10" s="1"/>
  <c r="C4316" i="10"/>
  <c r="I4316" i="10" s="1"/>
  <c r="C2757" i="10"/>
  <c r="I2757" i="10" s="1"/>
  <c r="C4415" i="10"/>
  <c r="I4415" i="10" s="1"/>
  <c r="C1346" i="10"/>
  <c r="I1346" i="10" s="1"/>
  <c r="C338" i="10"/>
  <c r="I338" i="10" s="1"/>
  <c r="C3356" i="10"/>
  <c r="I3356" i="10" s="1"/>
  <c r="C3309" i="10"/>
  <c r="I3309" i="10" s="1"/>
  <c r="C3042" i="10"/>
  <c r="I3042" i="10" s="1"/>
  <c r="C2663" i="10"/>
  <c r="I2663" i="10" s="1"/>
  <c r="C1419" i="10"/>
  <c r="I1419" i="10" s="1"/>
  <c r="C1313" i="10"/>
  <c r="I1313" i="10" s="1"/>
  <c r="C4099" i="10"/>
  <c r="I4099" i="10" s="1"/>
  <c r="C519" i="10"/>
  <c r="I519" i="10" s="1"/>
  <c r="C1516" i="10"/>
  <c r="I1516" i="10" s="1"/>
  <c r="C9355" i="10"/>
  <c r="I9355" i="10" s="1"/>
  <c r="C6690" i="10"/>
  <c r="I6690" i="10" s="1"/>
  <c r="C9192" i="10"/>
  <c r="I9192" i="10" s="1"/>
  <c r="C4827" i="10"/>
  <c r="I4827" i="10" s="1"/>
  <c r="C9777" i="10"/>
  <c r="I9777" i="10" s="1"/>
  <c r="C8237" i="10"/>
  <c r="I8237" i="10" s="1"/>
  <c r="C9418" i="10"/>
  <c r="I9418" i="10" s="1"/>
  <c r="C5468" i="10"/>
  <c r="I5468" i="10" s="1"/>
  <c r="C7574" i="10"/>
  <c r="I7574" i="10" s="1"/>
  <c r="C7176" i="10"/>
  <c r="I7176" i="10" s="1"/>
  <c r="C9278" i="10"/>
  <c r="I9278" i="10" s="1"/>
  <c r="C4385" i="10"/>
  <c r="I4385" i="10" s="1"/>
  <c r="C8663" i="10"/>
  <c r="I8663" i="10" s="1"/>
  <c r="C3549" i="10"/>
  <c r="I3549" i="10" s="1"/>
  <c r="C8479" i="10"/>
  <c r="I8479" i="10" s="1"/>
  <c r="C4929" i="10"/>
  <c r="I4929" i="10" s="1"/>
  <c r="C8758" i="10"/>
  <c r="I8758" i="10" s="1"/>
  <c r="C9556" i="10"/>
  <c r="I9556" i="10" s="1"/>
  <c r="C5408" i="10"/>
  <c r="I5408" i="10" s="1"/>
  <c r="C6276" i="10"/>
  <c r="I6276" i="10" s="1"/>
  <c r="C292" i="10"/>
  <c r="I292" i="10" s="1"/>
  <c r="C2417" i="10"/>
  <c r="I2417" i="10" s="1"/>
  <c r="C1551" i="10"/>
  <c r="I1551" i="10" s="1"/>
  <c r="C863" i="10"/>
  <c r="I863" i="10" s="1"/>
  <c r="C2685" i="10"/>
  <c r="I2685" i="10" s="1"/>
  <c r="C5452" i="10"/>
  <c r="I5452" i="10" s="1"/>
  <c r="C1997" i="10"/>
  <c r="I1997" i="10" s="1"/>
  <c r="C2783" i="10"/>
  <c r="I2783" i="10" s="1"/>
  <c r="C4248" i="10"/>
  <c r="I4248" i="10" s="1"/>
  <c r="C1256" i="10"/>
  <c r="I1256" i="10" s="1"/>
  <c r="C3497" i="10"/>
  <c r="I3497" i="10" s="1"/>
  <c r="C3393" i="10"/>
  <c r="I3393" i="10" s="1"/>
  <c r="C528" i="10"/>
  <c r="I528" i="10" s="1"/>
  <c r="C8667" i="10"/>
  <c r="I8667" i="10" s="1"/>
  <c r="C8727" i="10"/>
  <c r="I8727" i="10" s="1"/>
  <c r="C7780" i="10"/>
  <c r="I7780" i="10" s="1"/>
  <c r="C9450" i="10"/>
  <c r="I9450" i="10" s="1"/>
  <c r="C5052" i="10"/>
  <c r="I5052" i="10" s="1"/>
  <c r="C3898" i="10"/>
  <c r="I3898" i="10" s="1"/>
  <c r="C3132" i="10"/>
  <c r="I3132" i="10" s="1"/>
  <c r="C5082" i="10"/>
  <c r="I5082" i="10" s="1"/>
  <c r="C6847" i="10"/>
  <c r="I6847" i="10" s="1"/>
  <c r="C5361" i="10"/>
  <c r="I5361" i="10" s="1"/>
  <c r="C4886" i="10"/>
  <c r="I4886" i="10" s="1"/>
  <c r="C494" i="10"/>
  <c r="I494" i="10" s="1"/>
  <c r="C85" i="10"/>
  <c r="I85" i="10" s="1"/>
  <c r="C118" i="10"/>
  <c r="I118" i="10" s="1"/>
  <c r="C784" i="10"/>
  <c r="I784" i="10" s="1"/>
  <c r="C1394" i="10"/>
  <c r="I1394" i="10" s="1"/>
  <c r="C670" i="10"/>
  <c r="I670" i="10" s="1"/>
  <c r="C358" i="10"/>
  <c r="I358" i="10" s="1"/>
  <c r="C4253" i="10"/>
  <c r="I4253" i="10" s="1"/>
  <c r="C2374" i="10"/>
  <c r="I2374" i="10" s="1"/>
  <c r="C5003" i="10"/>
  <c r="I5003" i="10" s="1"/>
  <c r="C393" i="10"/>
  <c r="I393" i="10" s="1"/>
  <c r="C1158" i="10"/>
  <c r="I1158" i="10" s="1"/>
  <c r="C4919" i="10"/>
  <c r="I4919" i="10" s="1"/>
  <c r="C859" i="10"/>
  <c r="I859" i="10" s="1"/>
  <c r="C1046" i="10"/>
  <c r="I1046" i="10" s="1"/>
  <c r="C5540" i="10"/>
  <c r="I5540" i="10" s="1"/>
  <c r="C310" i="10"/>
  <c r="I310" i="10" s="1"/>
  <c r="C550" i="10"/>
  <c r="I550" i="10" s="1"/>
  <c r="C3820" i="10"/>
  <c r="I3820" i="10" s="1"/>
  <c r="C1890" i="10"/>
  <c r="I1890" i="10" s="1"/>
  <c r="C1787" i="10"/>
  <c r="I1787" i="10" s="1"/>
  <c r="C4661" i="10"/>
  <c r="I4661" i="10" s="1"/>
  <c r="C6169" i="10"/>
  <c r="I6169" i="10" s="1"/>
  <c r="C2679" i="10"/>
  <c r="I2679" i="10" s="1"/>
  <c r="C9862" i="10"/>
  <c r="I9862" i="10" s="1"/>
  <c r="C6399" i="10"/>
  <c r="I6399" i="10" s="1"/>
  <c r="C8330" i="10"/>
  <c r="I8330" i="10" s="1"/>
  <c r="C9732" i="10"/>
  <c r="I9732" i="10" s="1"/>
  <c r="C6432" i="10"/>
  <c r="I6432" i="10" s="1"/>
  <c r="C5504" i="10"/>
  <c r="I5504" i="10" s="1"/>
  <c r="C9067" i="10"/>
  <c r="I9067" i="10" s="1"/>
  <c r="C4923" i="10"/>
  <c r="I4923" i="10" s="1"/>
  <c r="C9774" i="10"/>
  <c r="I9774" i="10" s="1"/>
  <c r="C8919" i="10"/>
  <c r="I8919" i="10" s="1"/>
  <c r="C4922" i="10"/>
  <c r="I4922" i="10" s="1"/>
  <c r="C5316" i="10"/>
  <c r="I5316" i="10" s="1"/>
  <c r="C9128" i="10"/>
  <c r="I9128" i="10" s="1"/>
  <c r="C8401" i="10"/>
  <c r="I8401" i="10" s="1"/>
  <c r="C6688" i="10"/>
  <c r="I6688" i="10" s="1"/>
  <c r="C6745" i="10"/>
  <c r="I6745" i="10" s="1"/>
  <c r="C7901" i="10"/>
  <c r="I7901" i="10" s="1"/>
  <c r="C797" i="10"/>
  <c r="I797" i="10" s="1"/>
  <c r="C1739" i="10"/>
  <c r="I1739" i="10" s="1"/>
  <c r="C1345" i="10"/>
  <c r="I1345" i="10" s="1"/>
  <c r="C2770" i="10"/>
  <c r="I2770" i="10" s="1"/>
  <c r="C2302" i="10"/>
  <c r="I2302" i="10" s="1"/>
  <c r="C3271" i="10"/>
  <c r="I3271" i="10" s="1"/>
  <c r="C1614" i="10"/>
  <c r="I1614" i="10" s="1"/>
  <c r="C2962" i="10"/>
  <c r="I2962" i="10" s="1"/>
  <c r="C3940" i="10"/>
  <c r="I3940" i="10" s="1"/>
  <c r="C389" i="10"/>
  <c r="I389" i="10" s="1"/>
  <c r="C280" i="10"/>
  <c r="I280" i="10" s="1"/>
  <c r="C970" i="10"/>
  <c r="I970" i="10" s="1"/>
  <c r="C141" i="10"/>
  <c r="I141" i="10" s="1"/>
  <c r="C2943" i="10"/>
  <c r="I2943" i="10" s="1"/>
  <c r="C6333" i="10"/>
  <c r="I6333" i="10" s="1"/>
  <c r="C9846" i="10"/>
  <c r="I9846" i="10" s="1"/>
  <c r="C8147" i="10"/>
  <c r="I8147" i="10" s="1"/>
  <c r="C6634" i="10"/>
  <c r="I6634" i="10" s="1"/>
  <c r="C9521" i="10"/>
  <c r="I9521" i="10" s="1"/>
  <c r="C414" i="10"/>
  <c r="I414" i="10" s="1"/>
  <c r="C511" i="10"/>
  <c r="I511" i="10" s="1"/>
  <c r="C2066" i="10"/>
  <c r="I2066" i="10" s="1"/>
  <c r="C211" i="10"/>
  <c r="I211" i="10" s="1"/>
  <c r="C1130" i="10"/>
  <c r="I1130" i="10" s="1"/>
  <c r="C751" i="10"/>
  <c r="I751" i="10" s="1"/>
  <c r="C3902" i="10"/>
  <c r="I3902" i="10" s="1"/>
  <c r="C2023" i="10"/>
  <c r="I2023" i="10" s="1"/>
  <c r="C3163" i="10"/>
  <c r="I3163" i="10" s="1"/>
  <c r="C4644" i="10"/>
  <c r="I4644" i="10" s="1"/>
  <c r="C75" i="10"/>
  <c r="I75" i="10" s="1"/>
  <c r="C1797" i="10"/>
  <c r="I1797" i="10" s="1"/>
  <c r="C1069" i="10"/>
  <c r="I1069" i="10" s="1"/>
  <c r="C611" i="10"/>
  <c r="I611" i="10" s="1"/>
  <c r="C4699" i="10"/>
  <c r="I4699" i="10" s="1"/>
  <c r="C3162" i="10"/>
  <c r="I3162" i="10" s="1"/>
  <c r="C1631" i="10"/>
  <c r="I1631" i="10" s="1"/>
  <c r="C4819" i="10"/>
  <c r="I4819" i="10" s="1"/>
  <c r="C765" i="10"/>
  <c r="I765" i="10" s="1"/>
  <c r="C2095" i="10"/>
  <c r="I2095" i="10" s="1"/>
  <c r="C8861" i="10"/>
  <c r="I8861" i="10" s="1"/>
  <c r="C2697" i="10"/>
  <c r="I2697" i="10" s="1"/>
  <c r="C5589" i="10"/>
  <c r="I5589" i="10" s="1"/>
  <c r="C8696" i="10"/>
  <c r="I8696" i="10" s="1"/>
  <c r="C8235" i="10"/>
  <c r="I8235" i="10" s="1"/>
  <c r="C9906" i="10"/>
  <c r="I9906" i="10" s="1"/>
  <c r="C7589" i="10"/>
  <c r="I7589" i="10" s="1"/>
  <c r="C3802" i="10"/>
  <c r="I3802" i="10" s="1"/>
  <c r="C6271" i="10"/>
  <c r="I6271" i="10" s="1"/>
  <c r="C7157" i="10"/>
  <c r="I7157" i="10" s="1"/>
  <c r="C5932" i="10"/>
  <c r="I5932" i="10" s="1"/>
  <c r="C9514" i="10"/>
  <c r="I9514" i="10" s="1"/>
  <c r="C5281" i="10"/>
  <c r="I5281" i="10" s="1"/>
  <c r="C8031" i="10"/>
  <c r="I8031" i="10" s="1"/>
  <c r="C5014" i="10"/>
  <c r="I5014" i="10" s="1"/>
  <c r="C9436" i="10"/>
  <c r="I9436" i="10" s="1"/>
  <c r="C9294" i="10"/>
  <c r="I9294" i="10" s="1"/>
  <c r="C5823" i="10"/>
  <c r="I5823" i="10" s="1"/>
  <c r="C9988" i="10"/>
  <c r="I9988" i="10" s="1"/>
  <c r="C5566" i="10"/>
  <c r="I5566" i="10" s="1"/>
  <c r="C245" i="10"/>
  <c r="I245" i="10" s="1"/>
  <c r="C2732" i="10"/>
  <c r="I2732" i="10" s="1"/>
  <c r="C508" i="10"/>
  <c r="I508" i="10" s="1"/>
  <c r="C921" i="10"/>
  <c r="I921" i="10" s="1"/>
  <c r="C1951" i="10"/>
  <c r="I1951" i="10" s="1"/>
  <c r="C2024" i="10"/>
  <c r="I2024" i="10" s="1"/>
  <c r="C3628" i="10"/>
  <c r="I3628" i="10" s="1"/>
  <c r="C99" i="10"/>
  <c r="I99" i="10" s="1"/>
  <c r="C2881" i="10"/>
  <c r="I2881" i="10" s="1"/>
  <c r="C4627" i="10"/>
  <c r="I4627" i="10" s="1"/>
  <c r="C569" i="10"/>
  <c r="I569" i="10" s="1"/>
  <c r="C4094" i="10"/>
  <c r="I4094" i="10" s="1"/>
  <c r="C5538" i="10"/>
  <c r="I5538" i="10" s="1"/>
  <c r="C3275" i="10"/>
  <c r="I3275" i="10" s="1"/>
  <c r="C8925" i="10"/>
  <c r="I8925" i="10" s="1"/>
  <c r="C1796" i="10"/>
  <c r="I1796" i="10" s="1"/>
  <c r="C4656" i="10"/>
  <c r="I4656" i="10" s="1"/>
  <c r="C9445" i="10"/>
  <c r="I9445" i="10" s="1"/>
  <c r="C3222" i="10"/>
  <c r="I3222" i="10" s="1"/>
  <c r="C2745" i="10"/>
  <c r="I2745" i="10" s="1"/>
  <c r="C5135" i="10"/>
  <c r="I5135" i="10" s="1"/>
  <c r="C9651" i="10"/>
  <c r="I9651" i="10" s="1"/>
  <c r="C9663" i="10"/>
  <c r="I9663" i="10" s="1"/>
  <c r="C7607" i="10"/>
  <c r="I7607" i="10" s="1"/>
  <c r="C8246" i="10"/>
  <c r="I8246" i="10" s="1"/>
  <c r="C756" i="10"/>
  <c r="I756" i="10" s="1"/>
  <c r="C1905" i="10"/>
  <c r="I1905" i="10" s="1"/>
  <c r="C1165" i="10"/>
  <c r="I1165" i="10" s="1"/>
  <c r="C6262" i="10"/>
  <c r="I6262" i="10" s="1"/>
  <c r="C93" i="10"/>
  <c r="I93" i="10" s="1"/>
  <c r="C395" i="10"/>
  <c r="I395" i="10" s="1"/>
  <c r="C1790" i="10"/>
  <c r="I1790" i="10" s="1"/>
  <c r="C7062" i="10"/>
  <c r="I7062" i="10" s="1"/>
  <c r="C3671" i="10"/>
  <c r="I3671" i="10" s="1"/>
  <c r="C1485" i="10"/>
  <c r="I1485" i="10" s="1"/>
  <c r="C2465" i="10"/>
  <c r="I2465" i="10" s="1"/>
  <c r="C178" i="10"/>
  <c r="I178" i="10" s="1"/>
  <c r="C5691" i="10"/>
  <c r="I5691" i="10" s="1"/>
  <c r="C1248" i="10"/>
  <c r="I1248" i="10" s="1"/>
  <c r="C2370" i="10"/>
  <c r="I2370" i="10" s="1"/>
  <c r="C207" i="10"/>
  <c r="I207" i="10" s="1"/>
  <c r="C693" i="10"/>
  <c r="I693" i="10" s="1"/>
  <c r="C5438" i="10"/>
  <c r="I5438" i="10" s="1"/>
  <c r="C1181" i="10"/>
  <c r="I1181" i="10" s="1"/>
  <c r="C888" i="10"/>
  <c r="I888" i="10" s="1"/>
  <c r="C7231" i="10"/>
  <c r="I7231" i="10" s="1"/>
  <c r="C3535" i="10"/>
  <c r="I3535" i="10" s="1"/>
  <c r="C6489" i="10"/>
  <c r="I6489" i="10" s="1"/>
  <c r="C1315" i="10"/>
  <c r="I1315" i="10" s="1"/>
  <c r="C7709" i="10"/>
  <c r="I7709" i="10" s="1"/>
  <c r="C8388" i="10"/>
  <c r="I8388" i="10" s="1"/>
  <c r="C2552" i="10"/>
  <c r="I2552" i="10" s="1"/>
  <c r="C7735" i="10"/>
  <c r="I7735" i="10" s="1"/>
  <c r="C3365" i="10"/>
  <c r="I3365" i="10" s="1"/>
  <c r="C9431" i="10"/>
  <c r="I9431" i="10" s="1"/>
  <c r="C4495" i="10"/>
  <c r="I4495" i="10" s="1"/>
  <c r="C5398" i="10"/>
  <c r="I5398" i="10" s="1"/>
  <c r="C3572" i="10"/>
  <c r="I3572" i="10" s="1"/>
  <c r="C6417" i="10"/>
  <c r="I6417" i="10" s="1"/>
  <c r="C5941" i="10"/>
  <c r="I5941" i="10" s="1"/>
  <c r="C9605" i="10"/>
  <c r="I9605" i="10" s="1"/>
  <c r="C5969" i="10"/>
  <c r="I5969" i="10" s="1"/>
  <c r="C3734" i="10"/>
  <c r="I3734" i="10" s="1"/>
  <c r="C5873" i="10"/>
  <c r="I5873" i="10" s="1"/>
  <c r="C4442" i="10"/>
  <c r="I4442" i="10" s="1"/>
  <c r="C9858" i="10"/>
  <c r="I9858" i="10" s="1"/>
  <c r="C13" i="10"/>
  <c r="I13" i="10" s="1"/>
  <c r="C1088" i="10"/>
  <c r="I1088" i="10" s="1"/>
  <c r="C1083" i="10"/>
  <c r="I1083" i="10" s="1"/>
  <c r="C314" i="10"/>
  <c r="I314" i="10" s="1"/>
  <c r="C4828" i="10"/>
  <c r="I4828" i="10" s="1"/>
  <c r="C5454" i="10"/>
  <c r="I5454" i="10" s="1"/>
  <c r="C3322" i="10"/>
  <c r="I3322" i="10" s="1"/>
  <c r="C1107" i="10"/>
  <c r="I1107" i="10" s="1"/>
  <c r="C419" i="10"/>
  <c r="I419" i="10" s="1"/>
  <c r="C2813" i="10"/>
  <c r="I2813" i="10" s="1"/>
  <c r="C703" i="10"/>
  <c r="I703" i="10" s="1"/>
  <c r="C3385" i="10"/>
  <c r="I3385" i="10" s="1"/>
  <c r="C5804" i="10"/>
  <c r="I5804" i="10" s="1"/>
  <c r="C3962" i="10"/>
  <c r="I3962" i="10" s="1"/>
  <c r="C7904" i="10"/>
  <c r="I7904" i="10" s="1"/>
  <c r="C8105" i="10"/>
  <c r="I8105" i="10" s="1"/>
  <c r="C7947" i="10"/>
  <c r="I7947" i="10" s="1"/>
  <c r="C9990" i="10"/>
  <c r="I9990" i="10" s="1"/>
  <c r="C804" i="10"/>
  <c r="I804" i="10" s="1"/>
  <c r="C7978" i="10"/>
  <c r="I7978" i="10" s="1"/>
  <c r="C4084" i="10"/>
  <c r="I4084" i="10" s="1"/>
  <c r="C7082" i="10"/>
  <c r="I7082" i="10" s="1"/>
  <c r="C8539" i="10"/>
  <c r="I8539" i="10" s="1"/>
  <c r="C4090" i="10"/>
  <c r="I4090" i="10" s="1"/>
  <c r="C1474" i="10"/>
  <c r="I1474" i="10" s="1"/>
  <c r="C7222" i="10"/>
  <c r="I7222" i="10" s="1"/>
  <c r="C1626" i="10"/>
  <c r="I1626" i="10" s="1"/>
  <c r="C501" i="10"/>
  <c r="I501" i="10" s="1"/>
  <c r="C351" i="10"/>
  <c r="I351" i="10" s="1"/>
  <c r="C1121" i="10"/>
  <c r="I1121" i="10" s="1"/>
  <c r="C4979" i="10"/>
  <c r="I4979" i="10" s="1"/>
  <c r="C5208" i="10"/>
  <c r="I5208" i="10" s="1"/>
  <c r="C4900" i="10"/>
  <c r="I4900" i="10" s="1"/>
  <c r="C3627" i="10"/>
  <c r="I3627" i="10" s="1"/>
  <c r="C2446" i="10"/>
  <c r="I2446" i="10" s="1"/>
  <c r="C681" i="10"/>
  <c r="I681" i="10" s="1"/>
  <c r="C3196" i="10"/>
  <c r="I3196" i="10" s="1"/>
  <c r="C3257" i="10"/>
  <c r="I3257" i="10" s="1"/>
  <c r="C1568" i="10"/>
  <c r="I1568" i="10" s="1"/>
  <c r="C686" i="10"/>
  <c r="I686" i="10" s="1"/>
  <c r="C2618" i="10"/>
  <c r="I2618" i="10" s="1"/>
  <c r="C2566" i="10"/>
  <c r="I2566" i="10" s="1"/>
  <c r="C1649" i="10"/>
  <c r="I1649" i="10" s="1"/>
  <c r="C2322" i="10"/>
  <c r="I2322" i="10" s="1"/>
  <c r="C9169" i="10"/>
  <c r="I9169" i="10" s="1"/>
  <c r="C5178" i="10"/>
  <c r="I5178" i="10" s="1"/>
  <c r="C4897" i="10"/>
  <c r="I4897" i="10" s="1"/>
  <c r="C1912" i="10"/>
  <c r="I1912" i="10" s="1"/>
  <c r="C9495" i="10"/>
  <c r="I9495" i="10" s="1"/>
  <c r="C7647" i="10"/>
  <c r="I7647" i="10" s="1"/>
  <c r="C4303" i="10"/>
  <c r="I4303" i="10" s="1"/>
  <c r="C6210" i="10"/>
  <c r="I6210" i="10" s="1"/>
  <c r="C6344" i="10"/>
  <c r="I6344" i="10" s="1"/>
  <c r="C8088" i="10"/>
  <c r="I8088" i="10" s="1"/>
  <c r="C7805" i="10"/>
  <c r="I7805" i="10" s="1"/>
  <c r="C7767" i="10"/>
  <c r="I7767" i="10" s="1"/>
  <c r="C9726" i="10"/>
  <c r="I9726" i="10" s="1"/>
  <c r="C3770" i="10"/>
  <c r="I3770" i="10" s="1"/>
  <c r="C5356" i="10"/>
  <c r="I5356" i="10" s="1"/>
  <c r="C7059" i="10"/>
  <c r="I7059" i="10" s="1"/>
  <c r="C8876" i="10"/>
  <c r="I8876" i="10" s="1"/>
  <c r="C7900" i="10"/>
  <c r="I7900" i="10" s="1"/>
  <c r="C7453" i="10"/>
  <c r="I7453" i="10" s="1"/>
  <c r="C8480" i="10"/>
  <c r="I8480" i="10" s="1"/>
  <c r="C8033" i="10"/>
  <c r="I8033" i="10" s="1"/>
  <c r="C2154" i="10"/>
  <c r="I2154" i="10" s="1"/>
  <c r="C107" i="10"/>
  <c r="I107" i="10" s="1"/>
  <c r="C3586" i="10"/>
  <c r="I3586" i="10" s="1"/>
  <c r="C1633" i="10"/>
  <c r="I1633" i="10" s="1"/>
  <c r="C4343" i="10"/>
  <c r="I4343" i="10" s="1"/>
  <c r="C4998" i="10"/>
  <c r="I4998" i="10" s="1"/>
  <c r="C3027" i="10"/>
  <c r="I3027" i="10" s="1"/>
  <c r="C1497" i="10"/>
  <c r="I1497" i="10" s="1"/>
  <c r="C3178" i="10"/>
  <c r="I3178" i="10" s="1"/>
  <c r="C1349" i="10"/>
  <c r="I1349" i="10" s="1"/>
  <c r="C3743" i="10"/>
  <c r="I3743" i="10" s="1"/>
  <c r="C3367" i="10"/>
  <c r="I3367" i="10" s="1"/>
  <c r="C7251" i="10"/>
  <c r="I7251" i="10" s="1"/>
  <c r="C2879" i="10"/>
  <c r="I2879" i="10" s="1"/>
  <c r="C6547" i="10"/>
  <c r="I6547" i="10" s="1"/>
  <c r="C2308" i="10"/>
  <c r="I2308" i="10" s="1"/>
  <c r="C6027" i="10"/>
  <c r="I6027" i="10" s="1"/>
  <c r="C6769" i="10"/>
  <c r="I6769" i="10" s="1"/>
  <c r="C3244" i="10"/>
  <c r="I3244" i="10" s="1"/>
  <c r="C3439" i="10"/>
  <c r="I3439" i="10" s="1"/>
  <c r="C3934" i="10"/>
  <c r="I3934" i="10" s="1"/>
  <c r="C203" i="10"/>
  <c r="I203" i="10" s="1"/>
  <c r="C4571" i="10"/>
  <c r="I4571" i="10" s="1"/>
  <c r="C3129" i="10"/>
  <c r="I3129" i="10" s="1"/>
  <c r="C1378" i="10"/>
  <c r="I1378" i="10" s="1"/>
  <c r="C875" i="10"/>
  <c r="I875" i="10" s="1"/>
  <c r="C3923" i="10"/>
  <c r="I3923" i="10" s="1"/>
  <c r="C1440" i="10"/>
  <c r="I1440" i="10" s="1"/>
  <c r="C1844" i="10"/>
  <c r="I1844" i="10" s="1"/>
  <c r="C5370" i="10"/>
  <c r="I5370" i="10" s="1"/>
  <c r="C2799" i="10"/>
  <c r="I2799" i="10" s="1"/>
  <c r="C1852" i="10"/>
  <c r="I1852" i="10" s="1"/>
  <c r="C270" i="10"/>
  <c r="I270" i="10" s="1"/>
  <c r="C5035" i="10"/>
  <c r="I5035" i="10" s="1"/>
  <c r="C1386" i="10"/>
  <c r="I1386" i="10" s="1"/>
  <c r="C121" i="10"/>
  <c r="I121" i="10" s="1"/>
  <c r="C2748" i="10"/>
  <c r="I2748" i="10" s="1"/>
  <c r="C2809" i="10"/>
  <c r="I2809" i="10" s="1"/>
  <c r="C3915" i="10"/>
  <c r="I3915" i="10" s="1"/>
  <c r="C238" i="10"/>
  <c r="I238" i="10" s="1"/>
  <c r="C1011" i="10"/>
  <c r="I1011" i="10" s="1"/>
  <c r="C2362" i="10"/>
  <c r="I2362" i="10" s="1"/>
  <c r="C7825" i="10"/>
  <c r="I7825" i="10" s="1"/>
  <c r="C7874" i="10"/>
  <c r="I7874" i="10" s="1"/>
  <c r="C1528" i="10"/>
  <c r="I1528" i="10" s="1"/>
  <c r="C5729" i="10"/>
  <c r="I5729" i="10" s="1"/>
  <c r="C8253" i="10"/>
  <c r="I8253" i="10" s="1"/>
  <c r="C5136" i="10"/>
  <c r="I5136" i="10" s="1"/>
  <c r="C5322" i="10"/>
  <c r="I5322" i="10" s="1"/>
  <c r="C8666" i="10"/>
  <c r="I8666" i="10" s="1"/>
  <c r="C7577" i="10"/>
  <c r="I7577" i="10" s="1"/>
  <c r="C3994" i="10"/>
  <c r="I3994" i="10" s="1"/>
  <c r="C9970" i="10"/>
  <c r="I9970" i="10" s="1"/>
  <c r="C5782" i="10"/>
  <c r="I5782" i="10" s="1"/>
  <c r="C1941" i="10"/>
  <c r="I1941" i="10" s="1"/>
  <c r="C4314" i="10"/>
  <c r="I4314" i="10" s="1"/>
  <c r="C9470" i="10"/>
  <c r="I9470" i="10" s="1"/>
  <c r="C5320" i="10"/>
  <c r="I5320" i="10" s="1"/>
  <c r="C1050" i="10"/>
  <c r="I1050" i="10" s="1"/>
  <c r="C3658" i="10"/>
  <c r="I3658" i="10" s="1"/>
  <c r="C35" i="10"/>
  <c r="I35" i="10" s="1"/>
  <c r="C2201" i="10"/>
  <c r="I2201" i="10" s="1"/>
  <c r="C8913" i="10"/>
  <c r="I8913" i="10" s="1"/>
  <c r="C8881" i="10"/>
  <c r="I8881" i="10" s="1"/>
  <c r="C9544" i="10"/>
  <c r="I9544" i="10" s="1"/>
  <c r="C3221" i="10"/>
  <c r="I3221" i="10" s="1"/>
  <c r="C2325" i="10"/>
  <c r="I2325" i="10" s="1"/>
  <c r="C5632" i="10"/>
  <c r="I5632" i="10" s="1"/>
  <c r="C4623" i="10"/>
  <c r="I4623" i="10" s="1"/>
  <c r="C7138" i="10"/>
  <c r="I7138" i="10" s="1"/>
  <c r="C4723" i="10"/>
  <c r="I4723" i="10" s="1"/>
  <c r="C9655" i="10"/>
  <c r="I9655" i="10" s="1"/>
  <c r="C8735" i="10"/>
  <c r="I8735" i="10" s="1"/>
  <c r="C2389" i="10"/>
  <c r="I2389" i="10" s="1"/>
  <c r="C6010" i="10"/>
  <c r="I6010" i="10" s="1"/>
  <c r="C3463" i="10"/>
  <c r="I3463" i="10" s="1"/>
  <c r="C4186" i="10"/>
  <c r="I4186" i="10" s="1"/>
  <c r="C7928" i="10"/>
  <c r="I7928" i="10" s="1"/>
  <c r="C1714" i="10"/>
  <c r="I1714" i="10" s="1"/>
  <c r="C268" i="10"/>
  <c r="I268" i="10" s="1"/>
  <c r="C547" i="10"/>
  <c r="I547" i="10" s="1"/>
  <c r="C8977" i="10"/>
  <c r="I8977" i="10" s="1"/>
  <c r="C9448" i="10"/>
  <c r="I9448" i="10" s="1"/>
  <c r="C1054" i="10"/>
  <c r="I1054" i="10" s="1"/>
  <c r="C320" i="10"/>
  <c r="I320" i="10" s="1"/>
  <c r="C630" i="10"/>
  <c r="I630" i="10" s="1"/>
  <c r="C1610" i="10"/>
  <c r="I1610" i="10" s="1"/>
  <c r="C109" i="10"/>
  <c r="I109" i="10" s="1"/>
  <c r="C1298" i="10"/>
  <c r="I1298" i="10" s="1"/>
  <c r="C872" i="10"/>
  <c r="I872" i="10" s="1"/>
  <c r="C4765" i="10"/>
  <c r="I4765" i="10" s="1"/>
  <c r="C2886" i="10"/>
  <c r="I2886" i="10" s="1"/>
  <c r="C1627" i="10"/>
  <c r="I1627" i="10" s="1"/>
  <c r="C870" i="10"/>
  <c r="I870" i="10" s="1"/>
  <c r="C1296" i="10"/>
  <c r="I1296" i="10" s="1"/>
  <c r="C899" i="10"/>
  <c r="I899" i="10" s="1"/>
  <c r="C2573" i="10"/>
  <c r="I2573" i="10" s="1"/>
  <c r="C2579" i="10"/>
  <c r="I2579" i="10" s="1"/>
  <c r="C3771" i="10"/>
  <c r="I3771" i="10" s="1"/>
  <c r="C954" i="10"/>
  <c r="I954" i="10" s="1"/>
  <c r="C843" i="10"/>
  <c r="I843" i="10" s="1"/>
  <c r="C2215" i="10"/>
  <c r="I2215" i="10" s="1"/>
  <c r="C3987" i="10"/>
  <c r="I3987" i="10" s="1"/>
  <c r="C865" i="10"/>
  <c r="I865" i="10" s="1"/>
  <c r="C5409" i="10"/>
  <c r="I5409" i="10" s="1"/>
  <c r="C2147" i="10"/>
  <c r="I2147" i="10" s="1"/>
  <c r="C4017" i="10"/>
  <c r="I4017" i="10" s="1"/>
  <c r="C7436" i="10"/>
  <c r="I7436" i="10" s="1"/>
  <c r="C9120" i="10"/>
  <c r="I9120" i="10" s="1"/>
  <c r="C5951" i="10"/>
  <c r="I5951" i="10" s="1"/>
  <c r="C7515" i="10"/>
  <c r="I7515" i="10" s="1"/>
  <c r="C5585" i="10"/>
  <c r="I5585" i="10" s="1"/>
  <c r="C9850" i="10"/>
  <c r="I9850" i="10" s="1"/>
  <c r="C9012" i="10"/>
  <c r="I9012" i="10" s="1"/>
  <c r="C5937" i="10"/>
  <c r="I5937" i="10" s="1"/>
  <c r="C5278" i="10"/>
  <c r="I5278" i="10" s="1"/>
  <c r="C5250" i="10"/>
  <c r="I5250" i="10" s="1"/>
  <c r="C4861" i="10"/>
  <c r="I4861" i="10" s="1"/>
  <c r="C3433" i="10"/>
  <c r="I3433" i="10" s="1"/>
  <c r="C6449" i="10"/>
  <c r="I6449" i="10" s="1"/>
  <c r="C317" i="10"/>
  <c r="I317" i="10" s="1"/>
  <c r="C826" i="10"/>
  <c r="I826" i="10" s="1"/>
  <c r="C1051" i="10"/>
  <c r="I1051" i="10" s="1"/>
  <c r="C9721" i="10"/>
  <c r="I9721" i="10" s="1"/>
  <c r="C2274" i="10"/>
  <c r="I2274" i="10" s="1"/>
  <c r="C898" i="10"/>
  <c r="I898" i="10" s="1"/>
  <c r="C1077" i="10"/>
  <c r="I1077" i="10" s="1"/>
  <c r="C26" i="10"/>
  <c r="I26" i="10" s="1"/>
  <c r="C2018" i="10"/>
  <c r="I2018" i="10" s="1"/>
  <c r="C5011" i="10"/>
  <c r="I5011" i="10" s="1"/>
  <c r="C1479" i="10"/>
  <c r="I1479" i="10" s="1"/>
  <c r="C4414" i="10"/>
  <c r="I4414" i="10" s="1"/>
  <c r="C2535" i="10"/>
  <c r="I2535" i="10" s="1"/>
  <c r="C3899" i="10"/>
  <c r="I3899" i="10" s="1"/>
  <c r="C397" i="10"/>
  <c r="I397" i="10" s="1"/>
  <c r="C364" i="10"/>
  <c r="I364" i="10" s="1"/>
  <c r="C1410" i="10"/>
  <c r="I1410" i="10" s="1"/>
  <c r="C3413" i="10"/>
  <c r="I3413" i="10" s="1"/>
  <c r="C1473" i="10"/>
  <c r="I1473" i="10" s="1"/>
  <c r="C4471" i="10"/>
  <c r="I4471" i="10" s="1"/>
  <c r="C659" i="10"/>
  <c r="I659" i="10" s="1"/>
  <c r="C552" i="10"/>
  <c r="I552" i="10" s="1"/>
  <c r="C5029" i="10"/>
  <c r="I5029" i="10" s="1"/>
  <c r="C635" i="10"/>
  <c r="I635" i="10" s="1"/>
  <c r="C311" i="10"/>
  <c r="I311" i="10" s="1"/>
  <c r="C4148" i="10"/>
  <c r="I4148" i="10" s="1"/>
  <c r="C9884" i="10"/>
  <c r="I9884" i="10" s="1"/>
  <c r="C3218" i="10"/>
  <c r="I3218" i="10" s="1"/>
  <c r="C8202" i="10"/>
  <c r="I8202" i="10" s="1"/>
  <c r="C6293" i="10"/>
  <c r="I6293" i="10" s="1"/>
  <c r="C3516" i="10"/>
  <c r="I3516" i="10" s="1"/>
  <c r="C5385" i="10"/>
  <c r="I5385" i="10" s="1"/>
  <c r="C7340" i="10"/>
  <c r="I7340" i="10" s="1"/>
  <c r="C9786" i="10"/>
  <c r="I9786" i="10" s="1"/>
  <c r="C9616" i="10"/>
  <c r="I9616" i="10" s="1"/>
  <c r="C9393" i="10"/>
  <c r="I9393" i="10" s="1"/>
  <c r="C5237" i="10"/>
  <c r="I5237" i="10" s="1"/>
  <c r="C610" i="10"/>
  <c r="I610" i="10" s="1"/>
  <c r="C4154" i="10"/>
  <c r="I4154" i="10" s="1"/>
  <c r="C2559" i="10"/>
  <c r="I2559" i="10" s="1"/>
  <c r="C2423" i="10"/>
  <c r="I2423" i="10" s="1"/>
  <c r="C542" i="10"/>
  <c r="I542" i="10" s="1"/>
  <c r="C2145" i="10"/>
  <c r="I2145" i="10" s="1"/>
  <c r="C1490" i="10"/>
  <c r="I1490" i="10" s="1"/>
  <c r="C6974" i="10"/>
  <c r="I6974" i="10" s="1"/>
  <c r="C69" i="10"/>
  <c r="I69" i="10" s="1"/>
  <c r="C2272" i="10"/>
  <c r="I2272" i="10" s="1"/>
  <c r="C8302" i="10"/>
  <c r="I8302" i="10" s="1"/>
  <c r="C9316" i="10"/>
  <c r="I9316" i="10" s="1"/>
  <c r="C6833" i="10"/>
  <c r="I6833" i="10" s="1"/>
  <c r="C6425" i="10"/>
  <c r="I6425" i="10" s="1"/>
  <c r="C8536" i="10"/>
  <c r="I8536" i="10" s="1"/>
  <c r="C2692" i="10"/>
  <c r="I2692" i="10" s="1"/>
  <c r="C8097" i="10"/>
  <c r="I8097" i="10" s="1"/>
  <c r="C4375" i="10"/>
  <c r="I4375" i="10" s="1"/>
  <c r="C7713" i="10"/>
  <c r="I7713" i="10" s="1"/>
  <c r="C7768" i="10"/>
  <c r="I7768" i="10" s="1"/>
  <c r="C4446" i="10"/>
  <c r="I4446" i="10" s="1"/>
  <c r="C6289" i="10"/>
  <c r="I6289" i="10" s="1"/>
  <c r="C9978" i="10"/>
  <c r="I9978" i="10" s="1"/>
  <c r="C2057" i="10"/>
  <c r="I2057" i="10" s="1"/>
  <c r="C7330" i="10"/>
  <c r="I7330" i="10" s="1"/>
  <c r="C9047" i="10"/>
  <c r="I9047" i="10" s="1"/>
  <c r="C2963" i="10"/>
  <c r="I2963" i="10" s="1"/>
  <c r="C803" i="10"/>
  <c r="I803" i="10" s="1"/>
  <c r="C5025" i="10"/>
  <c r="I5025" i="10" s="1"/>
  <c r="C6466" i="10"/>
  <c r="I6466" i="10" s="1"/>
  <c r="C6325" i="10"/>
  <c r="I6325" i="10" s="1"/>
  <c r="C7575" i="10"/>
  <c r="I7575" i="10" s="1"/>
  <c r="C9722" i="10"/>
  <c r="I9722" i="10" s="1"/>
  <c r="C9041" i="10"/>
  <c r="I9041" i="10" s="1"/>
  <c r="C8723" i="10"/>
  <c r="I8723" i="10" s="1"/>
  <c r="C1826" i="10"/>
  <c r="I1826" i="10" s="1"/>
  <c r="C881" i="10"/>
  <c r="I881" i="10" s="1"/>
  <c r="C3727" i="10"/>
  <c r="I3727" i="10" s="1"/>
  <c r="C1857" i="10"/>
  <c r="I1857" i="10" s="1"/>
  <c r="C2242" i="10"/>
  <c r="I2242" i="10" s="1"/>
  <c r="C3292" i="10"/>
  <c r="I3292" i="10" s="1"/>
  <c r="C1266" i="10"/>
  <c r="I1266" i="10" s="1"/>
  <c r="C2684" i="10"/>
  <c r="I2684" i="10" s="1"/>
  <c r="C3769" i="10"/>
  <c r="I3769" i="10" s="1"/>
  <c r="C4283" i="10"/>
  <c r="I4283" i="10" s="1"/>
  <c r="C5146" i="10"/>
  <c r="I5146" i="10" s="1"/>
  <c r="C7513" i="10"/>
  <c r="I7513" i="10" s="1"/>
  <c r="C4097" i="10"/>
  <c r="I4097" i="10" s="1"/>
  <c r="C5795" i="10"/>
  <c r="I5795" i="10" s="1"/>
  <c r="C6238" i="10"/>
  <c r="I6238" i="10" s="1"/>
  <c r="C5771" i="10"/>
  <c r="I5771" i="10" s="1"/>
  <c r="C4213" i="10"/>
  <c r="I4213" i="10" s="1"/>
  <c r="C4694" i="10"/>
  <c r="I4694" i="10" s="1"/>
  <c r="C53" i="10"/>
  <c r="I53" i="10" s="1"/>
  <c r="C2929" i="10"/>
  <c r="I2929" i="10" s="1"/>
  <c r="C274" i="10"/>
  <c r="I274" i="10" s="1"/>
  <c r="C1072" i="10"/>
  <c r="I1072" i="10" s="1"/>
  <c r="C2314" i="10"/>
  <c r="I2314" i="10" s="1"/>
  <c r="C4855" i="10"/>
  <c r="I4855" i="10" s="1"/>
  <c r="C2515" i="10"/>
  <c r="I2515" i="10" s="1"/>
  <c r="C691" i="10"/>
  <c r="I691" i="10" s="1"/>
  <c r="C2151" i="10"/>
  <c r="I2151" i="10" s="1"/>
  <c r="C84" i="10"/>
  <c r="I84" i="10" s="1"/>
  <c r="C810" i="10"/>
  <c r="I810" i="10" s="1"/>
  <c r="C7368" i="10"/>
  <c r="I7368" i="10" s="1"/>
  <c r="C8732" i="10"/>
  <c r="I8732" i="10" s="1"/>
  <c r="C4406" i="10"/>
  <c r="I4406" i="10" s="1"/>
  <c r="C8869" i="10"/>
  <c r="I8869" i="10" s="1"/>
  <c r="C9918" i="10"/>
  <c r="I9918" i="10" s="1"/>
  <c r="C7841" i="10"/>
  <c r="I7841" i="10" s="1"/>
  <c r="C446" i="10"/>
  <c r="I446" i="10" s="1"/>
  <c r="C2251" i="10"/>
  <c r="I2251" i="10" s="1"/>
  <c r="C1593" i="10"/>
  <c r="I1593" i="10" s="1"/>
  <c r="C3501" i="10"/>
  <c r="I3501" i="10" s="1"/>
  <c r="C114" i="10"/>
  <c r="I114" i="10" s="1"/>
  <c r="C4361" i="10"/>
  <c r="I4361" i="10" s="1"/>
  <c r="C1409" i="10"/>
  <c r="I1409" i="10" s="1"/>
  <c r="C59" i="10"/>
  <c r="I59" i="10" s="1"/>
  <c r="C4965" i="10"/>
  <c r="I4965" i="10" s="1"/>
  <c r="C2507" i="10"/>
  <c r="I2507" i="10" s="1"/>
  <c r="C8630" i="10"/>
  <c r="I8630" i="10" s="1"/>
  <c r="C4853" i="10"/>
  <c r="I4853" i="10" s="1"/>
  <c r="C7965" i="10"/>
  <c r="I7965" i="10" s="1"/>
  <c r="C9213" i="10"/>
  <c r="I9213" i="10" s="1"/>
  <c r="C9812" i="10"/>
  <c r="I9812" i="10" s="1"/>
  <c r="C5914" i="10"/>
  <c r="I5914" i="10" s="1"/>
  <c r="C8858" i="10"/>
  <c r="I8858" i="10" s="1"/>
  <c r="C8951" i="10"/>
  <c r="I8951" i="10" s="1"/>
  <c r="C2594" i="10"/>
  <c r="I2594" i="10" s="1"/>
  <c r="C1196" i="10"/>
  <c r="I1196" i="10" s="1"/>
  <c r="C3821" i="10"/>
  <c r="I3821" i="10" s="1"/>
  <c r="C1061" i="10"/>
  <c r="I1061" i="10" s="1"/>
  <c r="C48" i="10"/>
  <c r="I48" i="10" s="1"/>
  <c r="C5588" i="10"/>
  <c r="I5588" i="10" s="1"/>
  <c r="C3287" i="10"/>
  <c r="I3287" i="10" s="1"/>
  <c r="C639" i="10"/>
  <c r="I639" i="10" s="1"/>
  <c r="C6462" i="10"/>
  <c r="I6462" i="10" s="1"/>
  <c r="C1155" i="10"/>
  <c r="I1155" i="10" s="1"/>
  <c r="C2907" i="10"/>
  <c r="I2907" i="10" s="1"/>
  <c r="C8209" i="10"/>
  <c r="I8209" i="10" s="1"/>
  <c r="C8544" i="10"/>
  <c r="I8544" i="10" s="1"/>
  <c r="C1676" i="10"/>
  <c r="I1676" i="10" s="1"/>
  <c r="C9244" i="10"/>
  <c r="I9244" i="10" s="1"/>
  <c r="C7084" i="10"/>
  <c r="I7084" i="10" s="1"/>
  <c r="C9806" i="10"/>
  <c r="I9806" i="10" s="1"/>
  <c r="C4321" i="10"/>
  <c r="I4321" i="10" s="1"/>
  <c r="C3426" i="10"/>
  <c r="I3426" i="10" s="1"/>
  <c r="C832" i="10"/>
  <c r="I832" i="10" s="1"/>
  <c r="C1235" i="10"/>
  <c r="I1235" i="10" s="1"/>
  <c r="C313" i="10"/>
  <c r="I313" i="10" s="1"/>
  <c r="C773" i="10"/>
  <c r="I773" i="10" s="1"/>
  <c r="C1467" i="10"/>
  <c r="I1467" i="10" s="1"/>
  <c r="C4867" i="10"/>
  <c r="I4867" i="10" s="1"/>
  <c r="C4407" i="10"/>
  <c r="I4407" i="10" s="1"/>
  <c r="C488" i="10"/>
  <c r="I488" i="10" s="1"/>
  <c r="C1008" i="10"/>
  <c r="I1008" i="10" s="1"/>
  <c r="C8932" i="10"/>
  <c r="I8932" i="10" s="1"/>
  <c r="C5988" i="10"/>
  <c r="I5988" i="10" s="1"/>
  <c r="C6080" i="10"/>
  <c r="I6080" i="10" s="1"/>
  <c r="C5665" i="10"/>
  <c r="I5665" i="10" s="1"/>
  <c r="C6976" i="10"/>
  <c r="I6976" i="10" s="1"/>
  <c r="C2773" i="10"/>
  <c r="I2773" i="10" s="1"/>
  <c r="C4225" i="10"/>
  <c r="I4225" i="10" s="1"/>
  <c r="C300" i="10"/>
  <c r="I300" i="10" s="1"/>
  <c r="C2450" i="10"/>
  <c r="I2450" i="10" s="1"/>
  <c r="C3610" i="10"/>
  <c r="I3610" i="10" s="1"/>
  <c r="C538" i="10"/>
  <c r="I538" i="10" s="1"/>
  <c r="C1022" i="10"/>
  <c r="I1022" i="10" s="1"/>
  <c r="C2463" i="10"/>
  <c r="I2463" i="10" s="1"/>
  <c r="C2666" i="10"/>
  <c r="I2666" i="10" s="1"/>
  <c r="C5062" i="10"/>
  <c r="I5062" i="10" s="1"/>
  <c r="C885" i="10"/>
  <c r="I885" i="10" s="1"/>
  <c r="C5667" i="10"/>
  <c r="I5667" i="10" s="1"/>
  <c r="C206" i="10"/>
  <c r="I206" i="10" s="1"/>
  <c r="C1433" i="10"/>
  <c r="I1433" i="10" s="1"/>
  <c r="C1285" i="10"/>
  <c r="I1285" i="10" s="1"/>
  <c r="C1733" i="10"/>
  <c r="I1733" i="10" s="1"/>
  <c r="C2315" i="10"/>
  <c r="I2315" i="10" s="1"/>
  <c r="C356" i="10"/>
  <c r="I356" i="10" s="1"/>
  <c r="C2796" i="10"/>
  <c r="I2796" i="10" s="1"/>
  <c r="C1168" i="10"/>
  <c r="I1168" i="10" s="1"/>
  <c r="C220" i="10"/>
  <c r="I220" i="10" s="1"/>
  <c r="C7418" i="10"/>
  <c r="I7418" i="10" s="1"/>
  <c r="C3411" i="10"/>
  <c r="I3411" i="10" s="1"/>
  <c r="C505" i="10"/>
  <c r="I505" i="10" s="1"/>
  <c r="C3090" i="10"/>
  <c r="I3090" i="10" s="1"/>
  <c r="C1318" i="10"/>
  <c r="I1318" i="10" s="1"/>
  <c r="C4030" i="10"/>
  <c r="I4030" i="10" s="1"/>
  <c r="C3299" i="10"/>
  <c r="I3299" i="10" s="1"/>
  <c r="C1585" i="10"/>
  <c r="I1585" i="10" s="1"/>
  <c r="C1810" i="10"/>
  <c r="I1810" i="10" s="1"/>
  <c r="C4963" i="10"/>
  <c r="I4963" i="10" s="1"/>
  <c r="C5506" i="10"/>
  <c r="I5506" i="10" s="1"/>
  <c r="C2835" i="10"/>
  <c r="I2835" i="10" s="1"/>
  <c r="C599" i="10"/>
  <c r="I599" i="10" s="1"/>
  <c r="C911" i="10"/>
  <c r="I911" i="10" s="1"/>
  <c r="C3197" i="10"/>
  <c r="I3197" i="10" s="1"/>
  <c r="C2536" i="10"/>
  <c r="I2536" i="10" s="1"/>
  <c r="C1989" i="10"/>
  <c r="I1989" i="10" s="1"/>
  <c r="C51" i="10"/>
  <c r="I51" i="10" s="1"/>
  <c r="C1174" i="10"/>
  <c r="I1174" i="10" s="1"/>
  <c r="C309" i="10"/>
  <c r="I309" i="10" s="1"/>
  <c r="C2749" i="10"/>
  <c r="I2749" i="10" s="1"/>
  <c r="C2088" i="10"/>
  <c r="I2088" i="10" s="1"/>
  <c r="C216" i="10"/>
  <c r="I216" i="10" s="1"/>
  <c r="C3449" i="10"/>
  <c r="I3449" i="10" s="1"/>
  <c r="C838" i="10"/>
  <c r="I838" i="10" s="1"/>
  <c r="C3307" i="10"/>
  <c r="I3307" i="10" s="1"/>
  <c r="C1460" i="10"/>
  <c r="I1460" i="10" s="1"/>
  <c r="C3282" i="10"/>
  <c r="I3282" i="10" s="1"/>
  <c r="C200" i="10"/>
  <c r="I200" i="10" s="1"/>
  <c r="C440" i="10"/>
  <c r="I440" i="10" s="1"/>
  <c r="C2114" i="10"/>
  <c r="I2114" i="10" s="1"/>
  <c r="C37" i="10"/>
  <c r="I37" i="10" s="1"/>
  <c r="C3289" i="10"/>
  <c r="I3289" i="10" s="1"/>
  <c r="C7428" i="10"/>
  <c r="I7428" i="10" s="1"/>
  <c r="C221" i="10"/>
  <c r="I221" i="10" s="1"/>
  <c r="C197" i="10"/>
  <c r="I197" i="10" s="1"/>
  <c r="C1145" i="10"/>
  <c r="I1145" i="10" s="1"/>
  <c r="C949" i="10"/>
  <c r="I949" i="10" s="1"/>
  <c r="C2015" i="10"/>
  <c r="I2015" i="10" s="1"/>
  <c r="C5539" i="10"/>
  <c r="I5539" i="10" s="1"/>
  <c r="C413" i="10"/>
  <c r="I413" i="10" s="1"/>
  <c r="C1725" i="10"/>
  <c r="I1725" i="10" s="1"/>
  <c r="C1246" i="10"/>
  <c r="I1246" i="10" s="1"/>
  <c r="C189" i="10"/>
  <c r="I189" i="10" s="1"/>
  <c r="C2885" i="10"/>
  <c r="I2885" i="10" s="1"/>
  <c r="C2416" i="10"/>
  <c r="I2416" i="10" s="1"/>
  <c r="C769" i="10"/>
  <c r="I769" i="10" s="1"/>
  <c r="C5548" i="10"/>
  <c r="I5548" i="10" s="1"/>
  <c r="C2186" i="10"/>
  <c r="I2186" i="10" s="1"/>
  <c r="C1954" i="10"/>
  <c r="I1954" i="10" s="1"/>
  <c r="C301" i="10"/>
  <c r="I301" i="10" s="1"/>
  <c r="C617" i="10"/>
  <c r="I617" i="10" s="1"/>
  <c r="C1952" i="10"/>
  <c r="I1952" i="10" s="1"/>
  <c r="C6918" i="10"/>
  <c r="I6918" i="10" s="1"/>
  <c r="C4123" i="10"/>
  <c r="I4123" i="10" s="1"/>
  <c r="C571" i="10"/>
  <c r="I571" i="10" s="1"/>
  <c r="C3193" i="10"/>
  <c r="I3193" i="10" s="1"/>
  <c r="C960" i="10"/>
  <c r="I960" i="10" s="1"/>
  <c r="C1504" i="10"/>
  <c r="I1504" i="10" s="1"/>
  <c r="C5455" i="10"/>
  <c r="I5455" i="10" s="1"/>
  <c r="C622" i="10"/>
  <c r="I622" i="10" s="1"/>
  <c r="C246" i="10"/>
  <c r="I246" i="10" s="1"/>
  <c r="C2106" i="10"/>
  <c r="I2106" i="10" s="1"/>
  <c r="C486" i="10"/>
  <c r="I486" i="10" s="1"/>
  <c r="C2502" i="10"/>
  <c r="I2502" i="10" s="1"/>
  <c r="C3756" i="10"/>
  <c r="I3756" i="10" s="1"/>
  <c r="C1423" i="10"/>
  <c r="I1423" i="10" s="1"/>
  <c r="C5801" i="10"/>
  <c r="I5801" i="10" s="1"/>
  <c r="C702" i="10"/>
  <c r="I702" i="10" s="1"/>
  <c r="C255" i="10"/>
  <c r="I255" i="10" s="1"/>
  <c r="C3326" i="10"/>
  <c r="I3326" i="10" s="1"/>
  <c r="C14" i="10"/>
  <c r="I14" i="10" s="1"/>
  <c r="C2126" i="10"/>
  <c r="I2126" i="10" s="1"/>
  <c r="C1274" i="10"/>
  <c r="I1274" i="10" s="1"/>
  <c r="C1803" i="10"/>
  <c r="I1803" i="10" s="1"/>
  <c r="C1149" i="10"/>
  <c r="I1149" i="10" s="1"/>
  <c r="C1697" i="10"/>
  <c r="I1697" i="10" s="1"/>
  <c r="C6302" i="10"/>
  <c r="I6302" i="10" s="1"/>
  <c r="C1678" i="10"/>
  <c r="I1678" i="10" s="1"/>
  <c r="C3122" i="10"/>
  <c r="I3122" i="10" s="1"/>
  <c r="C917" i="10"/>
  <c r="I917" i="10" s="1"/>
  <c r="C1487" i="10"/>
  <c r="I1487" i="10" s="1"/>
  <c r="C4444" i="10"/>
  <c r="I4444" i="10" s="1"/>
  <c r="C4543" i="10"/>
  <c r="I4543" i="10" s="1"/>
  <c r="C436" i="10"/>
  <c r="I436" i="10" s="1"/>
  <c r="C3058" i="10"/>
  <c r="I3058" i="10" s="1"/>
  <c r="C3240" i="10"/>
  <c r="I3240" i="10" s="1"/>
  <c r="C1452" i="10"/>
  <c r="I1452" i="10" s="1"/>
  <c r="C557" i="10"/>
  <c r="I557" i="10" s="1"/>
  <c r="C668" i="10"/>
  <c r="I668" i="10" s="1"/>
  <c r="C2356" i="10"/>
  <c r="I2356" i="10" s="1"/>
  <c r="C510" i="10"/>
  <c r="I510" i="10" s="1"/>
  <c r="C1288" i="10"/>
  <c r="I1288" i="10" s="1"/>
  <c r="C5083" i="10"/>
  <c r="I5083" i="10" s="1"/>
  <c r="C1546" i="10"/>
  <c r="I1546" i="10" s="1"/>
  <c r="C4235" i="10"/>
  <c r="I4235" i="10" s="1"/>
  <c r="C1908" i="10"/>
  <c r="I1908" i="10" s="1"/>
  <c r="C4105" i="10"/>
  <c r="I4105" i="10" s="1"/>
  <c r="C199" i="10"/>
  <c r="I199" i="10" s="1"/>
  <c r="C928" i="10"/>
  <c r="I928" i="10" s="1"/>
  <c r="C798" i="10"/>
  <c r="I798" i="10" s="1"/>
  <c r="C4381" i="10"/>
  <c r="I4381" i="10" s="1"/>
  <c r="C1243" i="10"/>
  <c r="I1243" i="10" s="1"/>
  <c r="C266" i="10"/>
  <c r="I266" i="10" s="1"/>
  <c r="C752" i="10"/>
  <c r="I752" i="10" s="1"/>
  <c r="C1788" i="10"/>
  <c r="I1788" i="10" s="1"/>
  <c r="C1849" i="10"/>
  <c r="I1849" i="10" s="1"/>
  <c r="C3116" i="10"/>
  <c r="I3116" i="10" s="1"/>
  <c r="C2298" i="10"/>
  <c r="I2298" i="10" s="1"/>
  <c r="C5277" i="10"/>
  <c r="I5277" i="10" s="1"/>
  <c r="C3442" i="10"/>
  <c r="I3442" i="10" s="1"/>
  <c r="C2139" i="10"/>
  <c r="I2139" i="10" s="1"/>
  <c r="C7286" i="10"/>
  <c r="I7286" i="10" s="1"/>
  <c r="C2287" i="10"/>
  <c r="I2287" i="10" s="1"/>
  <c r="C1139" i="10"/>
  <c r="I1139" i="10" s="1"/>
  <c r="C384" i="10"/>
  <c r="I384" i="10" s="1"/>
  <c r="C694" i="10"/>
  <c r="I694" i="10" s="1"/>
  <c r="C2122" i="10"/>
  <c r="I2122" i="10" s="1"/>
  <c r="C30" i="10"/>
  <c r="I30" i="10" s="1"/>
  <c r="C1434" i="10"/>
  <c r="I1434" i="10" s="1"/>
  <c r="C958" i="10"/>
  <c r="I958" i="10" s="1"/>
  <c r="C4829" i="10"/>
  <c r="I4829" i="10" s="1"/>
  <c r="C2950" i="10"/>
  <c r="I2950" i="10" s="1"/>
  <c r="C1691" i="10"/>
  <c r="I1691" i="10" s="1"/>
  <c r="C4204" i="10"/>
  <c r="I4204" i="10" s="1"/>
  <c r="C891" i="10"/>
  <c r="I891" i="10" s="1"/>
  <c r="C2033" i="10"/>
  <c r="I2033" i="10" s="1"/>
  <c r="C1368" i="10"/>
  <c r="I1368" i="10" s="1"/>
  <c r="C124" i="10"/>
  <c r="I124" i="10" s="1"/>
  <c r="C78" i="10"/>
  <c r="I78" i="10" s="1"/>
  <c r="C209" i="10"/>
  <c r="I209" i="10" s="1"/>
  <c r="C1918" i="10"/>
  <c r="I1918" i="10" s="1"/>
  <c r="C3288" i="10"/>
  <c r="I3288" i="10" s="1"/>
  <c r="C3953" i="10"/>
  <c r="I3953" i="10" s="1"/>
  <c r="C1613" i="10"/>
  <c r="I1613" i="10" s="1"/>
  <c r="C933" i="10"/>
  <c r="I933" i="10" s="1"/>
  <c r="C532" i="10"/>
  <c r="I532" i="10" s="1"/>
  <c r="C1900" i="10"/>
  <c r="I1900" i="10" s="1"/>
  <c r="C1619" i="10"/>
  <c r="I1619" i="10" s="1"/>
  <c r="C196" i="10"/>
  <c r="I196" i="10" s="1"/>
  <c r="C609" i="10"/>
  <c r="I609" i="10" s="1"/>
  <c r="C243" i="10"/>
  <c r="I243" i="10" s="1"/>
  <c r="C2656" i="10"/>
  <c r="I2656" i="10" s="1"/>
  <c r="C3060" i="10"/>
  <c r="I3060" i="10" s="1"/>
  <c r="C4166" i="10"/>
  <c r="I4166" i="10" s="1"/>
  <c r="C2479" i="10"/>
  <c r="I2479" i="10" s="1"/>
  <c r="C237" i="10"/>
  <c r="I237" i="10" s="1"/>
  <c r="C1163" i="10"/>
  <c r="I1163" i="10" s="1"/>
  <c r="C2426" i="10"/>
  <c r="I2426" i="10" s="1"/>
  <c r="C585" i="10"/>
  <c r="I585" i="10" s="1"/>
  <c r="C1414" i="10"/>
  <c r="I1414" i="10" s="1"/>
  <c r="C495" i="10"/>
  <c r="I495" i="10" s="1"/>
  <c r="C1240" i="10"/>
  <c r="I1240" i="10" s="1"/>
  <c r="C3873" i="10"/>
  <c r="I3873" i="10" s="1"/>
  <c r="C6670" i="10"/>
  <c r="I6670" i="10" s="1"/>
  <c r="C1075" i="10"/>
  <c r="I1075" i="10" s="1"/>
  <c r="C965" i="10"/>
  <c r="I965" i="10" s="1"/>
  <c r="C4926" i="10"/>
  <c r="I4926" i="10" s="1"/>
  <c r="C3047" i="10"/>
  <c r="I3047" i="10" s="1"/>
  <c r="C1084" i="10"/>
  <c r="I1084" i="10" s="1"/>
  <c r="C3706" i="10"/>
  <c r="I3706" i="10" s="1"/>
  <c r="C1776" i="10"/>
  <c r="I1776" i="10" s="1"/>
  <c r="C2786" i="10"/>
  <c r="I2786" i="10" s="1"/>
  <c r="C983" i="10"/>
  <c r="I983" i="10" s="1"/>
  <c r="C1162" i="10"/>
  <c r="I1162" i="10" s="1"/>
  <c r="C90" i="10"/>
  <c r="I90" i="10" s="1"/>
  <c r="C2530" i="10"/>
  <c r="I2530" i="10" s="1"/>
  <c r="C283" i="10"/>
  <c r="I283" i="10" s="1"/>
  <c r="C1858" i="10"/>
  <c r="I1858" i="10" s="1"/>
  <c r="C4478" i="10"/>
  <c r="I4478" i="10" s="1"/>
  <c r="C2599" i="10"/>
  <c r="I2599" i="10" s="1"/>
  <c r="C4187" i="10"/>
  <c r="I4187" i="10" s="1"/>
  <c r="C55" i="10"/>
  <c r="I55" i="10" s="1"/>
  <c r="C2354" i="10"/>
  <c r="I2354" i="10" s="1"/>
  <c r="C1355" i="10"/>
  <c r="I1355" i="10" s="1"/>
  <c r="C2650" i="10"/>
  <c r="I2650" i="10" s="1"/>
  <c r="C629" i="10"/>
  <c r="I629" i="10" s="1"/>
  <c r="C479" i="10"/>
  <c r="I479" i="10" s="1"/>
  <c r="C1249" i="10"/>
  <c r="I1249" i="10" s="1"/>
  <c r="C1567" i="10"/>
  <c r="I1567" i="10" s="1"/>
  <c r="C5353" i="10"/>
  <c r="I5353" i="10" s="1"/>
  <c r="C5028" i="10"/>
  <c r="I5028" i="10" s="1"/>
  <c r="C3861" i="10"/>
  <c r="I3861" i="10" s="1"/>
  <c r="C3319" i="10"/>
  <c r="I3319" i="10" s="1"/>
  <c r="C1095" i="10"/>
  <c r="I1095" i="10" s="1"/>
  <c r="C6902" i="10"/>
  <c r="I6902" i="10" s="1"/>
  <c r="C455" i="10"/>
  <c r="I455" i="10" s="1"/>
  <c r="C701" i="10"/>
  <c r="I701" i="10" s="1"/>
  <c r="C818" i="10"/>
  <c r="I818" i="10" s="1"/>
  <c r="C2218" i="10"/>
  <c r="I2218" i="10" s="1"/>
  <c r="C3996" i="10"/>
  <c r="I3996" i="10" s="1"/>
  <c r="C2437" i="10"/>
  <c r="I2437" i="10" s="1"/>
  <c r="C4095" i="10"/>
  <c r="I4095" i="10" s="1"/>
  <c r="C1968" i="10"/>
  <c r="I1968" i="10" s="1"/>
  <c r="C556" i="10"/>
  <c r="I556" i="10" s="1"/>
  <c r="C587" i="10"/>
  <c r="I587" i="10" s="1"/>
  <c r="C1029" i="10"/>
  <c r="I1029" i="10" s="1"/>
  <c r="C794" i="10"/>
  <c r="I794" i="10" s="1"/>
  <c r="C259" i="10"/>
  <c r="I259" i="10" s="1"/>
  <c r="C3070" i="10"/>
  <c r="I3070" i="10" s="1"/>
  <c r="C3134" i="10"/>
  <c r="I3134" i="10" s="1"/>
  <c r="C3281" i="10"/>
  <c r="I3281" i="10" s="1"/>
  <c r="C172" i="10"/>
  <c r="I172" i="10" s="1"/>
  <c r="C138" i="10"/>
  <c r="I138" i="10" s="1"/>
  <c r="C174" i="10"/>
  <c r="I174" i="10" s="1"/>
  <c r="C3522" i="10"/>
  <c r="I3522" i="10" s="1"/>
  <c r="C299" i="10"/>
  <c r="I299" i="10" s="1"/>
  <c r="C464" i="10"/>
  <c r="I464" i="10" s="1"/>
  <c r="C926" i="10"/>
  <c r="I926" i="10" s="1"/>
  <c r="C2137" i="10"/>
  <c r="I2137" i="10" s="1"/>
  <c r="C333" i="10"/>
  <c r="I333" i="10" s="1"/>
  <c r="C3933" i="10"/>
  <c r="I3933" i="10" s="1"/>
  <c r="C2054" i="10"/>
  <c r="I2054" i="10" s="1"/>
  <c r="C3609" i="10"/>
  <c r="I3609" i="10" s="1"/>
  <c r="C3308" i="10"/>
  <c r="I3308" i="10" s="1"/>
  <c r="C5267" i="10"/>
  <c r="I5267" i="10" s="1"/>
  <c r="C1137" i="10"/>
  <c r="I1137" i="10" s="1"/>
  <c r="C297" i="10"/>
  <c r="I297" i="10" s="1"/>
  <c r="C2113" i="10"/>
  <c r="I2113" i="10" s="1"/>
  <c r="C515" i="10"/>
  <c r="I515" i="10" s="1"/>
  <c r="C1767" i="10"/>
  <c r="I1767" i="10" s="1"/>
  <c r="C4196" i="10"/>
  <c r="I4196" i="10" s="1"/>
  <c r="C1211" i="10"/>
  <c r="I1211" i="10" s="1"/>
  <c r="C1506" i="10"/>
  <c r="I1506" i="10" s="1"/>
  <c r="C68" i="10"/>
  <c r="I68" i="10" s="1"/>
  <c r="C2814" i="10"/>
  <c r="I2814" i="10" s="1"/>
  <c r="C4184" i="10"/>
  <c r="I4184" i="10" s="1"/>
  <c r="C3876" i="10"/>
  <c r="I3876" i="10" s="1"/>
  <c r="C2509" i="10"/>
  <c r="I2509" i="10" s="1"/>
  <c r="C2626" i="10"/>
  <c r="I2626" i="10" s="1"/>
  <c r="C5164" i="10"/>
  <c r="I5164" i="10" s="1"/>
  <c r="C1898" i="10"/>
  <c r="I1898" i="10" s="1"/>
  <c r="C2481" i="10"/>
  <c r="I2481" i="10" s="1"/>
  <c r="C819" i="10"/>
  <c r="I819" i="10" s="1"/>
  <c r="C572" i="10"/>
  <c r="I572" i="10" s="1"/>
  <c r="C534" i="10"/>
  <c r="I534" i="10" s="1"/>
  <c r="C378" i="10"/>
  <c r="I378" i="10" s="1"/>
  <c r="C2366" i="10"/>
  <c r="I2366" i="10" s="1"/>
  <c r="C3736" i="10"/>
  <c r="I3736" i="10" s="1"/>
  <c r="C3428" i="10"/>
  <c r="I3428" i="10" s="1"/>
  <c r="C2061" i="10"/>
  <c r="I2061" i="10" s="1"/>
  <c r="C3234" i="10"/>
  <c r="I3234" i="10" s="1"/>
  <c r="C1019" i="10"/>
  <c r="I1019" i="10" s="1"/>
  <c r="C2348" i="10"/>
  <c r="I2348" i="10" s="1"/>
  <c r="C2067" i="10"/>
  <c r="I2067" i="10" s="1"/>
  <c r="C644" i="10"/>
  <c r="I644" i="10" s="1"/>
  <c r="C1122" i="10"/>
  <c r="I1122" i="10" s="1"/>
  <c r="C2146" i="10"/>
  <c r="I2146" i="10" s="1"/>
  <c r="C3104" i="10"/>
  <c r="I3104" i="10" s="1"/>
  <c r="C3589" i="10"/>
  <c r="I3589" i="10" s="1"/>
  <c r="C4614" i="10"/>
  <c r="I4614" i="10" s="1"/>
  <c r="C2927" i="10"/>
  <c r="I2927" i="10" s="1"/>
  <c r="C567" i="10"/>
  <c r="I567" i="10" s="1"/>
  <c r="C3623" i="10"/>
  <c r="I3623" i="10" s="1"/>
  <c r="C23" i="10"/>
  <c r="I23" i="10" s="1"/>
  <c r="C1090" i="10"/>
  <c r="I1090" i="10" s="1"/>
  <c r="C1666" i="10"/>
  <c r="I1666" i="10" s="1"/>
  <c r="C743" i="10"/>
  <c r="I743" i="10" s="1"/>
  <c r="C431" i="10"/>
  <c r="I431" i="10" s="1"/>
  <c r="C8948" i="10"/>
  <c r="I8948" i="10" s="1"/>
  <c r="C1703" i="10"/>
  <c r="I1703" i="10" s="1"/>
  <c r="C2843" i="10"/>
  <c r="I2843" i="10" s="1"/>
  <c r="C5379" i="10"/>
  <c r="I5379" i="10" s="1"/>
  <c r="C493" i="10"/>
  <c r="I493" i="10" s="1"/>
  <c r="C3185" i="10"/>
  <c r="I3185" i="10" s="1"/>
  <c r="C530" i="10"/>
  <c r="I530" i="10" s="1"/>
  <c r="C1514" i="10"/>
  <c r="I1514" i="10" s="1"/>
  <c r="C1689" i="10"/>
  <c r="I1689" i="10" s="1"/>
  <c r="C4132" i="10"/>
  <c r="I4132" i="10" s="1"/>
  <c r="C2829" i="10"/>
  <c r="I2829" i="10" s="1"/>
  <c r="C653" i="10"/>
  <c r="I653" i="10" s="1"/>
  <c r="C3863" i="10"/>
  <c r="I3863" i="10" s="1"/>
  <c r="C844" i="10"/>
  <c r="I844" i="10" s="1"/>
  <c r="C1840" i="10"/>
  <c r="I1840" i="10" s="1"/>
  <c r="C967" i="10"/>
  <c r="I967" i="10" s="1"/>
  <c r="C3805" i="10"/>
  <c r="I3805" i="10" s="1"/>
  <c r="C1016" i="10"/>
  <c r="I1016" i="10" s="1"/>
  <c r="C835" i="10"/>
  <c r="I835" i="10" s="1"/>
  <c r="C851" i="10"/>
  <c r="I851" i="10" s="1"/>
  <c r="C3554" i="10"/>
  <c r="I3554" i="10" s="1"/>
  <c r="C3603" i="10"/>
  <c r="I3603" i="10" s="1"/>
  <c r="C4888" i="10"/>
  <c r="I4888" i="10" s="1"/>
  <c r="C4580" i="10"/>
  <c r="I4580" i="10" s="1"/>
  <c r="C3213" i="10"/>
  <c r="I3213" i="10" s="1"/>
  <c r="C1126" i="10"/>
  <c r="I1126" i="10" s="1"/>
  <c r="C589" i="10"/>
  <c r="I589" i="10" s="1"/>
  <c r="C3578" i="10"/>
  <c r="I3578" i="10" s="1"/>
  <c r="C3219" i="10"/>
  <c r="I3219" i="10" s="1"/>
  <c r="C462" i="10"/>
  <c r="I462" i="10" s="1"/>
  <c r="C2401" i="10"/>
  <c r="I2401" i="10" s="1"/>
  <c r="C3249" i="10"/>
  <c r="I3249" i="10" s="1"/>
  <c r="C504" i="10"/>
  <c r="I504" i="10" s="1"/>
  <c r="C3612" i="10"/>
  <c r="I3612" i="10" s="1"/>
  <c r="C152" i="10"/>
  <c r="I152" i="10" s="1"/>
  <c r="C5358" i="10"/>
  <c r="I5358" i="10" s="1"/>
  <c r="C4523" i="10"/>
  <c r="I4523" i="10" s="1"/>
  <c r="C2817" i="10"/>
  <c r="I2817" i="10" s="1"/>
  <c r="C1657" i="10"/>
  <c r="I1657" i="10" s="1"/>
  <c r="C2638" i="10"/>
  <c r="I2638" i="10" s="1"/>
  <c r="C861" i="10"/>
  <c r="I861" i="10" s="1"/>
  <c r="C86" i="10"/>
  <c r="I86" i="10" s="1"/>
  <c r="C485" i="10"/>
  <c r="I485" i="10" s="1"/>
  <c r="C2050" i="10"/>
  <c r="I2050" i="10" s="1"/>
  <c r="C11" i="10"/>
  <c r="I11" i="10" s="1"/>
  <c r="C985" i="10"/>
  <c r="I985" i="10" s="1"/>
  <c r="C725" i="10"/>
  <c r="I725" i="10" s="1"/>
  <c r="C4892" i="10"/>
  <c r="I4892" i="10" s="1"/>
  <c r="C3355" i="10"/>
  <c r="I3355" i="10" s="1"/>
  <c r="C2369" i="10"/>
  <c r="I2369" i="10" s="1"/>
  <c r="C2864" i="10"/>
  <c r="I2864" i="10" s="1"/>
  <c r="C2858" i="10"/>
  <c r="I2858" i="10" s="1"/>
  <c r="C714" i="10"/>
  <c r="I714" i="10" s="1"/>
  <c r="C648" i="10"/>
  <c r="I648" i="10" s="1"/>
  <c r="C961" i="10"/>
  <c r="I961" i="10" s="1"/>
  <c r="C2602" i="10"/>
  <c r="I2602" i="10" s="1"/>
  <c r="C1335" i="10"/>
  <c r="I1335" i="10" s="1"/>
  <c r="C2301" i="10"/>
  <c r="I2301" i="10" s="1"/>
  <c r="C3959" i="10"/>
  <c r="I3959" i="10" s="1"/>
  <c r="C1640" i="10"/>
  <c r="I1640" i="10" s="1"/>
  <c r="C2236" i="10"/>
  <c r="I2236" i="10" s="1"/>
  <c r="C1103" i="10"/>
  <c r="I1103" i="10" s="1"/>
  <c r="C1247" i="10"/>
  <c r="I1247" i="10" s="1"/>
  <c r="C2955" i="10"/>
  <c r="I2955" i="10" s="1"/>
  <c r="C2297" i="10"/>
  <c r="I2297" i="10" s="1"/>
  <c r="C390" i="10"/>
  <c r="I390" i="10" s="1"/>
  <c r="C40" i="10"/>
  <c r="I40" i="10" s="1"/>
  <c r="C2849" i="10"/>
  <c r="I2849" i="10" s="1"/>
  <c r="C3167" i="10"/>
  <c r="I3167" i="10" s="1"/>
  <c r="C1012" i="10"/>
  <c r="I1012" i="10" s="1"/>
  <c r="C4517" i="10"/>
  <c r="I4517" i="10" s="1"/>
  <c r="C2830" i="10"/>
  <c r="I2830" i="10" s="1"/>
  <c r="C4371" i="10"/>
  <c r="I4371" i="10" s="1"/>
  <c r="C1151" i="10"/>
  <c r="I1151" i="10" s="1"/>
  <c r="C1312" i="10"/>
  <c r="I1312" i="10" s="1"/>
  <c r="C16" i="10"/>
  <c r="I16" i="10" s="1"/>
  <c r="C855" i="10"/>
  <c r="I855" i="10" s="1"/>
  <c r="C1723" i="10"/>
  <c r="I1723" i="10" s="1"/>
  <c r="C1658" i="10"/>
  <c r="I1658" i="10" s="1"/>
  <c r="C5963" i="10"/>
  <c r="I5963" i="10" s="1"/>
  <c r="C2053" i="10"/>
  <c r="I2053" i="10" s="1"/>
  <c r="C880" i="10"/>
  <c r="I880" i="10" s="1"/>
  <c r="C1418" i="10"/>
  <c r="I1418" i="10" s="1"/>
  <c r="C404" i="10"/>
  <c r="I404" i="10" s="1"/>
  <c r="C666" i="10"/>
  <c r="I666" i="10" s="1"/>
  <c r="C336" i="10"/>
  <c r="I336" i="10" s="1"/>
  <c r="C2800" i="10"/>
  <c r="I2800" i="10" s="1"/>
  <c r="C4159" i="10"/>
  <c r="I4159" i="10" s="1"/>
  <c r="C2506" i="10"/>
  <c r="I2506" i="10" s="1"/>
  <c r="C782" i="10"/>
  <c r="I782" i="10" s="1"/>
  <c r="C1326" i="10"/>
  <c r="I1326" i="10" s="1"/>
  <c r="C1861" i="10"/>
  <c r="I1861" i="10" s="1"/>
  <c r="C3585" i="10"/>
  <c r="I3585" i="10" s="1"/>
  <c r="C312" i="10"/>
  <c r="I312" i="10" s="1"/>
  <c r="C3261" i="10"/>
  <c r="I3261" i="10" s="1"/>
  <c r="C6" i="10"/>
  <c r="I6" i="10" s="1"/>
  <c r="C1772" i="10"/>
  <c r="I1772" i="10" s="1"/>
  <c r="C2528" i="10"/>
  <c r="I2528" i="10" s="1"/>
  <c r="C1185" i="10"/>
  <c r="I1185" i="10" s="1"/>
  <c r="C439" i="10"/>
  <c r="I439" i="10" s="1"/>
  <c r="C4835" i="10"/>
  <c r="I4835" i="10" s="1"/>
  <c r="C2309" i="10"/>
  <c r="I2309" i="10" s="1"/>
  <c r="C101" i="10"/>
  <c r="I101" i="10" s="1"/>
  <c r="C370" i="10"/>
  <c r="I370" i="10" s="1"/>
  <c r="C944" i="10"/>
  <c r="I944" i="10" s="1"/>
  <c r="C5465" i="10"/>
  <c r="I5465" i="10" s="1"/>
  <c r="C4504" i="10"/>
  <c r="I4504" i="10" s="1"/>
  <c r="C2719" i="10"/>
  <c r="I2719" i="10" s="1"/>
  <c r="C3677" i="10"/>
  <c r="I3677" i="10" s="1"/>
  <c r="C1584" i="10"/>
  <c r="I1584" i="10" s="1"/>
  <c r="C4140" i="10"/>
  <c r="I4140" i="10" s="1"/>
  <c r="C813" i="10"/>
  <c r="I813" i="10" s="1"/>
  <c r="C2827" i="10"/>
  <c r="I2827" i="10" s="1"/>
  <c r="C573" i="10"/>
  <c r="I573" i="10" s="1"/>
  <c r="C1926" i="10"/>
  <c r="I1926" i="10" s="1"/>
  <c r="C5817" i="10"/>
  <c r="I5817" i="10" s="1"/>
  <c r="C1562" i="10"/>
  <c r="I1562" i="10" s="1"/>
  <c r="C524" i="10"/>
  <c r="I524" i="10" s="1"/>
  <c r="C304" i="10"/>
  <c r="I304" i="10" s="1"/>
  <c r="C3646" i="10"/>
  <c r="I3646" i="10" s="1"/>
  <c r="C594" i="10"/>
  <c r="I594" i="10" s="1"/>
  <c r="C676" i="10"/>
  <c r="I676" i="10" s="1"/>
  <c r="C4795" i="10"/>
  <c r="I4795" i="10" s="1"/>
  <c r="C434" i="10"/>
  <c r="I434" i="10" s="1"/>
  <c r="C2498" i="10"/>
  <c r="I2498" i="10" s="1"/>
  <c r="C291" i="10"/>
  <c r="I291" i="10" s="1"/>
  <c r="C925" i="10"/>
  <c r="I925" i="10" s="1"/>
  <c r="C3330" i="10"/>
  <c r="I3330" i="10" s="1"/>
  <c r="C1430" i="10"/>
  <c r="I1430" i="10" s="1"/>
  <c r="C2738" i="10"/>
  <c r="I2738" i="10" s="1"/>
  <c r="C2873" i="10"/>
  <c r="I2873" i="10" s="1"/>
  <c r="C1085" i="10"/>
  <c r="I1085" i="10" s="1"/>
  <c r="C877" i="10"/>
  <c r="I877" i="10" s="1"/>
  <c r="C4440" i="10"/>
  <c r="I4440" i="10" s="1"/>
  <c r="C1962" i="10"/>
  <c r="I1962" i="10" s="1"/>
  <c r="C1018" i="10"/>
  <c r="I1018" i="10" s="1"/>
  <c r="C4069" i="10"/>
  <c r="I4069" i="10" s="1"/>
  <c r="C1030" i="10"/>
  <c r="I1030" i="10" s="1"/>
  <c r="C1217" i="10"/>
  <c r="I1217" i="10" s="1"/>
  <c r="C2282" i="10"/>
  <c r="I2282" i="10" s="1"/>
  <c r="C2434" i="10"/>
  <c r="I2434" i="10" s="1"/>
  <c r="C72" i="10"/>
  <c r="I72" i="10" s="1"/>
  <c r="C997" i="10"/>
  <c r="I997" i="10" s="1"/>
  <c r="C981" i="10"/>
  <c r="I981" i="10" s="1"/>
  <c r="C1794" i="10"/>
  <c r="I1794" i="10" s="1"/>
  <c r="C1491" i="10"/>
  <c r="I1491" i="10" s="1"/>
  <c r="C481" i="10"/>
  <c r="I481" i="10" s="1"/>
  <c r="C3785" i="10"/>
  <c r="I3785" i="10" s="1"/>
  <c r="C334" i="10"/>
  <c r="I334" i="10" s="1"/>
  <c r="C2894" i="10"/>
  <c r="I2894" i="10" s="1"/>
  <c r="C308" i="10"/>
  <c r="I308" i="10" s="1"/>
  <c r="C1457" i="10"/>
  <c r="I1457" i="10" s="1"/>
  <c r="C319" i="10"/>
  <c r="I319" i="10" s="1"/>
  <c r="C690" i="10"/>
  <c r="I690" i="10" s="1"/>
  <c r="C4038" i="10"/>
  <c r="I4038" i="10" s="1"/>
  <c r="C1561" i="10"/>
  <c r="I1561" i="10" s="1"/>
  <c r="C655" i="10"/>
  <c r="I655" i="10" s="1"/>
  <c r="C3868" i="10"/>
  <c r="I3868" i="10" s="1"/>
  <c r="C3967" i="10"/>
  <c r="I3967" i="10" s="1"/>
  <c r="C3543" i="10"/>
  <c r="I3543" i="10" s="1"/>
  <c r="C176" i="10"/>
  <c r="I176" i="10" s="1"/>
  <c r="C257" i="10"/>
  <c r="I257" i="10" s="1"/>
  <c r="C2610" i="10"/>
  <c r="I2610" i="10" s="1"/>
  <c r="C2009" i="10"/>
  <c r="I2009" i="10" s="1"/>
  <c r="C7358" i="10"/>
  <c r="I7358" i="10" s="1"/>
  <c r="C3435" i="10"/>
  <c r="I3435" i="10" s="1"/>
  <c r="C1324" i="10"/>
  <c r="I1324" i="10" s="1"/>
  <c r="C1595" i="10"/>
  <c r="I1595" i="10" s="1"/>
  <c r="C249" i="10"/>
  <c r="I249" i="10" s="1"/>
  <c r="C1159" i="10"/>
  <c r="I1159" i="10" s="1"/>
  <c r="C624" i="10"/>
  <c r="I624" i="10" s="1"/>
  <c r="C5577" i="10"/>
  <c r="I5577" i="10" s="1"/>
  <c r="C1660" i="10"/>
  <c r="I1660" i="10" s="1"/>
  <c r="C1127" i="10"/>
  <c r="I1127" i="10" s="1"/>
  <c r="C1650" i="10"/>
  <c r="I1650" i="10" s="1"/>
  <c r="C2494" i="10"/>
  <c r="I2494" i="10" s="1"/>
  <c r="C2043" i="10"/>
  <c r="I2043" i="10" s="1"/>
  <c r="C2932" i="10"/>
  <c r="I2932" i="10" s="1"/>
  <c r="C2351" i="10"/>
  <c r="I2351" i="10" s="1"/>
  <c r="C119" i="10"/>
  <c r="I119" i="10" s="1"/>
  <c r="C4983" i="10"/>
  <c r="I4983" i="10" s="1"/>
  <c r="C633" i="10"/>
  <c r="I633" i="10" s="1"/>
  <c r="C715" i="10"/>
  <c r="I715" i="10" s="1"/>
  <c r="C641" i="10"/>
  <c r="I641" i="10" s="1"/>
  <c r="C1039" i="10"/>
  <c r="I1039" i="10" s="1"/>
  <c r="C2034" i="10"/>
  <c r="I2034" i="10" s="1"/>
  <c r="C1320" i="10"/>
  <c r="I1320" i="10" s="1"/>
  <c r="C4459" i="10"/>
  <c r="I4459" i="10" s="1"/>
  <c r="C5479" i="10"/>
  <c r="I5479" i="10" s="1"/>
  <c r="C3112" i="10"/>
  <c r="I3112" i="10" s="1"/>
  <c r="C4033" i="10"/>
  <c r="I4033" i="10" s="1"/>
  <c r="C428" i="10"/>
  <c r="I428" i="10" s="1"/>
  <c r="C403" i="10"/>
  <c r="I403" i="10" s="1"/>
  <c r="C396" i="10"/>
  <c r="I396" i="10" s="1"/>
  <c r="C79" i="10"/>
  <c r="I79" i="10" s="1"/>
  <c r="C7094" i="10"/>
  <c r="I7094" i="10" s="1"/>
  <c r="C1413" i="10"/>
  <c r="I1413" i="10" s="1"/>
  <c r="C1670" i="10"/>
  <c r="I1670" i="10" s="1"/>
  <c r="C5272" i="10"/>
  <c r="I5272" i="10" s="1"/>
  <c r="C850" i="10"/>
  <c r="I850" i="10" s="1"/>
  <c r="C19" i="10"/>
  <c r="I19" i="10" s="1"/>
  <c r="C4025" i="10"/>
  <c r="I4025" i="10" s="1"/>
  <c r="C2458" i="10"/>
  <c r="I2458" i="10" s="1"/>
  <c r="C3431" i="10"/>
  <c r="I3431" i="10" s="1"/>
  <c r="C4760" i="10"/>
  <c r="I4760" i="10" s="1"/>
  <c r="C4452" i="10"/>
  <c r="I4452" i="10" s="1"/>
  <c r="C3085" i="10"/>
  <c r="I3085" i="10" s="1"/>
  <c r="C3775" i="10"/>
  <c r="I3775" i="10" s="1"/>
  <c r="C4427" i="10"/>
  <c r="I4427" i="10" s="1"/>
  <c r="C3362" i="10"/>
  <c r="I3362" i="10" s="1"/>
  <c r="C3420" i="10"/>
  <c r="I3420" i="10" s="1"/>
  <c r="C4755" i="10"/>
  <c r="I4755" i="10" s="1"/>
  <c r="C36" i="10"/>
  <c r="I36" i="10" s="1"/>
  <c r="C2459" i="10"/>
  <c r="I2459" i="10" s="1"/>
  <c r="C372" i="10"/>
  <c r="I372" i="10" s="1"/>
  <c r="C2169" i="10"/>
  <c r="I2169" i="10" s="1"/>
  <c r="C262" i="10"/>
  <c r="I262" i="10" s="1"/>
  <c r="C159" i="10"/>
  <c r="I159" i="10" s="1"/>
  <c r="C2721" i="10"/>
  <c r="I2721" i="10" s="1"/>
  <c r="C3039" i="10"/>
  <c r="I3039" i="10" s="1"/>
  <c r="C884" i="10"/>
  <c r="I884" i="10" s="1"/>
  <c r="C4389" i="10"/>
  <c r="I4389" i="10" s="1"/>
  <c r="C2702" i="10"/>
  <c r="I2702" i="10" s="1"/>
  <c r="C461" i="10"/>
  <c r="I461" i="10" s="1"/>
  <c r="C3091" i="10"/>
  <c r="I3091" i="10" s="1"/>
  <c r="C242" i="10"/>
  <c r="I242" i="10" s="1"/>
  <c r="C5054" i="10"/>
  <c r="I5054" i="10" s="1"/>
  <c r="C3961" i="10"/>
  <c r="I3961" i="10" s="1"/>
  <c r="C1190" i="10"/>
  <c r="I1190" i="10" s="1"/>
  <c r="C4652" i="10"/>
  <c r="I4652" i="10" s="1"/>
  <c r="C705" i="10"/>
  <c r="I705" i="10" s="1"/>
  <c r="C4971" i="10"/>
  <c r="I4971" i="10" s="1"/>
  <c r="C1511" i="10"/>
  <c r="I1511" i="10" s="1"/>
  <c r="C1342" i="10"/>
  <c r="I1342" i="10" s="1"/>
  <c r="C919" i="10"/>
  <c r="I919" i="10" s="1"/>
  <c r="C1287" i="10"/>
  <c r="I1287" i="10" s="1"/>
  <c r="C615" i="10"/>
  <c r="I615" i="10" s="1"/>
  <c r="C271" i="10"/>
  <c r="I271" i="10" s="1"/>
  <c r="C6854" i="10"/>
  <c r="I6854" i="10" s="1"/>
  <c r="C1575" i="10"/>
  <c r="I1575" i="10" s="1"/>
  <c r="C2715" i="10"/>
  <c r="I2715" i="10" s="1"/>
  <c r="C955" i="10"/>
  <c r="I955" i="10" s="1"/>
  <c r="C3407" i="10"/>
  <c r="I3407" i="10" s="1"/>
  <c r="C523" i="10"/>
  <c r="I523" i="10" s="1"/>
  <c r="C796" i="10"/>
  <c r="I796" i="10" s="1"/>
  <c r="C1212" i="10"/>
  <c r="I1212" i="10" s="1"/>
  <c r="C2877" i="10"/>
  <c r="I2877" i="10" s="1"/>
  <c r="C5731" i="10"/>
  <c r="I5731" i="10" s="1"/>
  <c r="C1215" i="10"/>
  <c r="I1215" i="10" s="1"/>
  <c r="C5410" i="10"/>
  <c r="I5410" i="10" s="1"/>
  <c r="C2850" i="10"/>
  <c r="I2850" i="10" s="1"/>
  <c r="C1009" i="10"/>
  <c r="I1009" i="10" s="1"/>
  <c r="C41" i="10"/>
  <c r="I41" i="10" s="1"/>
  <c r="C1985" i="10"/>
  <c r="I1985" i="10" s="1"/>
  <c r="C914" i="10"/>
  <c r="I914" i="10" s="1"/>
  <c r="C745" i="10"/>
  <c r="I745" i="10" s="1"/>
  <c r="C3345" i="10"/>
  <c r="I3345" i="10" s="1"/>
  <c r="C3175" i="10"/>
  <c r="I3175" i="10" s="1"/>
  <c r="C783" i="10"/>
  <c r="I783" i="10" s="1"/>
  <c r="C700" i="10"/>
  <c r="I700" i="10" s="1"/>
  <c r="C5190" i="10"/>
  <c r="I5190" i="10" s="1"/>
  <c r="C1000" i="10"/>
  <c r="I1000" i="10" s="1"/>
  <c r="C3997" i="10"/>
  <c r="I3997" i="10" s="1"/>
  <c r="C1661" i="10"/>
  <c r="I1661" i="10" s="1"/>
  <c r="C5596" i="10"/>
  <c r="I5596" i="10" s="1"/>
  <c r="C847" i="10"/>
  <c r="I847" i="10" s="1"/>
  <c r="C5228" i="10"/>
  <c r="I5228" i="10" s="1"/>
  <c r="C365" i="10"/>
  <c r="I365" i="10" s="1"/>
  <c r="C3057" i="10"/>
  <c r="I3057" i="10" s="1"/>
  <c r="C402" i="10"/>
  <c r="I402" i="10" s="1"/>
  <c r="C1245" i="10"/>
  <c r="I1245" i="10" s="1"/>
  <c r="C1192" i="10"/>
  <c r="I1192" i="10" s="1"/>
  <c r="C984" i="10"/>
  <c r="I984" i="10" s="1"/>
  <c r="C2942" i="10"/>
  <c r="I2942" i="10" s="1"/>
  <c r="C2664" i="10"/>
  <c r="I2664" i="10" s="1"/>
  <c r="C792" i="10"/>
  <c r="I792" i="10" s="1"/>
  <c r="C1375" i="10"/>
  <c r="I1375" i="10" s="1"/>
  <c r="C2812" i="10"/>
  <c r="I2812" i="10" s="1"/>
  <c r="C772" i="10"/>
  <c r="I772" i="10" s="1"/>
  <c r="C2792" i="10"/>
  <c r="I2792" i="10" s="1"/>
  <c r="C1253" i="10"/>
  <c r="I1253" i="10" s="1"/>
  <c r="C3227" i="10"/>
  <c r="I3227" i="10" s="1"/>
  <c r="C1554" i="10"/>
  <c r="I1554" i="10" s="1"/>
  <c r="C1398" i="10"/>
  <c r="I1398" i="10" s="1"/>
  <c r="C574" i="10"/>
  <c r="I574" i="10" s="1"/>
  <c r="C2379" i="10"/>
  <c r="I2379" i="10" s="1"/>
  <c r="C1721" i="10"/>
  <c r="I1721" i="10" s="1"/>
  <c r="C379" i="10"/>
  <c r="I379" i="10" s="1"/>
  <c r="C3267" i="10"/>
  <c r="I3267" i="10" s="1"/>
  <c r="C2273" i="10"/>
  <c r="I2273" i="10" s="1"/>
  <c r="C2080" i="10"/>
  <c r="I2080" i="10" s="1"/>
  <c r="C9491" i="10"/>
  <c r="I9491" i="10" s="1"/>
  <c r="C1330" i="10"/>
  <c r="I1330" i="10" s="1"/>
  <c r="C339" i="10"/>
  <c r="I339" i="10" s="1"/>
  <c r="C344" i="10"/>
  <c r="I344" i="10" s="1"/>
  <c r="C1304" i="10"/>
  <c r="I1304" i="10" s="1"/>
  <c r="C359" i="10"/>
  <c r="I359" i="10" s="1"/>
  <c r="C565" i="10"/>
  <c r="I565" i="10" s="1"/>
  <c r="C651" i="10"/>
  <c r="I651" i="10" s="1"/>
  <c r="C3372" i="10"/>
  <c r="I3372" i="10" s="1"/>
  <c r="C2490" i="10"/>
  <c r="I2490" i="10" s="1"/>
  <c r="C187" i="10"/>
  <c r="I187" i="10" s="1"/>
  <c r="C531" i="10"/>
  <c r="I531" i="10" s="1"/>
  <c r="C992" i="10"/>
  <c r="I992" i="10" s="1"/>
  <c r="C1498" i="10"/>
  <c r="I1498" i="10" s="1"/>
  <c r="C457" i="10"/>
  <c r="I457" i="10" s="1"/>
  <c r="C727" i="10"/>
  <c r="I727" i="10" s="1"/>
  <c r="C70" i="10"/>
  <c r="I70" i="10" s="1"/>
  <c r="C3341" i="10"/>
  <c r="I3341" i="10" s="1"/>
  <c r="C2484" i="10"/>
  <c r="I2484" i="10" s="1"/>
  <c r="C1903" i="10"/>
  <c r="I1903" i="10" s="1"/>
  <c r="C1383" i="10"/>
  <c r="I1383" i="10" s="1"/>
  <c r="C3864" i="10"/>
  <c r="I3864" i="10" s="1"/>
  <c r="C767" i="10"/>
  <c r="I767" i="10" s="1"/>
  <c r="C5874" i="10"/>
  <c r="I5874" i="10" s="1"/>
  <c r="C1842" i="10"/>
  <c r="I1842" i="10" s="1"/>
  <c r="C4317" i="10"/>
  <c r="I4317" i="10" s="1"/>
  <c r="C5529" i="10"/>
  <c r="I5529" i="10" s="1"/>
  <c r="C5649" i="10"/>
  <c r="I5649" i="10" s="1"/>
  <c r="C2945" i="10"/>
  <c r="I2945" i="10" s="1"/>
  <c r="C3498" i="10"/>
  <c r="I3498" i="10" s="1"/>
  <c r="C731" i="10"/>
  <c r="I731" i="10" s="1"/>
  <c r="C2643" i="10"/>
  <c r="I2643" i="10" s="1"/>
  <c r="C506" i="10"/>
  <c r="I506" i="10" s="1"/>
  <c r="C2216" i="10"/>
  <c r="I2216" i="10" s="1"/>
  <c r="C1167" i="10"/>
  <c r="I1167" i="10" s="1"/>
  <c r="C2195" i="10"/>
  <c r="I2195" i="10" s="1"/>
  <c r="C3478" i="10"/>
  <c r="I3478" i="10" s="1"/>
  <c r="C1269" i="10"/>
  <c r="I1269" i="10" s="1"/>
  <c r="C4972" i="10"/>
  <c r="I4972" i="10" s="1"/>
  <c r="C1969" i="10"/>
  <c r="I1969" i="10" s="1"/>
  <c r="C2090" i="10"/>
  <c r="I2090" i="10" s="1"/>
  <c r="C2821" i="10"/>
  <c r="I2821" i="10" s="1"/>
  <c r="C202" i="10"/>
  <c r="I202" i="10" s="1"/>
  <c r="C191" i="10"/>
  <c r="I191" i="10" s="1"/>
  <c r="C3105" i="10"/>
  <c r="I3105" i="10" s="1"/>
  <c r="C5444" i="10"/>
  <c r="I5444" i="10" s="1"/>
  <c r="C3617" i="10"/>
  <c r="I3617" i="10" s="1"/>
  <c r="C2267" i="10"/>
  <c r="I2267" i="10" s="1"/>
  <c r="C4780" i="10"/>
  <c r="I4780" i="10" s="1"/>
  <c r="C2922" i="10"/>
  <c r="I2922" i="10" s="1"/>
  <c r="C1537" i="10"/>
  <c r="I1537" i="10" s="1"/>
  <c r="C348" i="10"/>
  <c r="I348" i="10" s="1"/>
  <c r="C3556" i="10"/>
  <c r="I3556" i="10" s="1"/>
  <c r="C29" i="10"/>
  <c r="I29" i="10" s="1"/>
  <c r="C171" i="10"/>
  <c r="I171" i="10" s="1"/>
  <c r="C3170" i="10"/>
  <c r="I3170" i="10" s="1"/>
  <c r="C3515" i="10"/>
  <c r="I3515" i="10" s="1"/>
  <c r="C146" i="10"/>
  <c r="I146" i="10" s="1"/>
  <c r="C1291" i="10"/>
  <c r="I1291" i="10" s="1"/>
  <c r="C734" i="10"/>
  <c r="I734" i="10" s="1"/>
  <c r="C1576" i="10"/>
  <c r="I1576" i="10" s="1"/>
  <c r="C1521" i="10"/>
  <c r="I1521" i="10" s="1"/>
  <c r="C1276" i="10"/>
  <c r="I1276" i="10" s="1"/>
  <c r="C4799" i="10"/>
  <c r="I4799" i="10" s="1"/>
  <c r="C1695" i="10"/>
  <c r="I1695" i="10" s="1"/>
  <c r="C4312" i="10"/>
  <c r="I4312" i="10" s="1"/>
  <c r="C4004" i="10"/>
  <c r="I4004" i="10" s="1"/>
  <c r="C2637" i="10"/>
  <c r="I2637" i="10" s="1"/>
  <c r="C484" i="10"/>
  <c r="I484" i="10" s="1"/>
  <c r="C2609" i="10"/>
  <c r="I2609" i="10" s="1"/>
  <c r="C453" i="10"/>
  <c r="I453" i="10" s="1"/>
  <c r="C3921" i="10"/>
  <c r="I3921" i="10" s="1"/>
  <c r="C2189" i="10"/>
  <c r="I2189" i="10" s="1"/>
  <c r="C3625" i="10"/>
  <c r="I3625" i="10" s="1"/>
  <c r="C1114" i="10"/>
  <c r="I1114" i="10" s="1"/>
  <c r="C235" i="10"/>
  <c r="I235" i="10" s="1"/>
  <c r="C1250" i="10"/>
  <c r="I1250" i="10" s="1"/>
  <c r="C341" i="10"/>
  <c r="I341" i="10" s="1"/>
  <c r="C2138" i="10"/>
  <c r="I2138" i="10" s="1"/>
  <c r="C2237" i="10"/>
  <c r="I2237" i="10" s="1"/>
  <c r="C3733" i="10"/>
  <c r="I3733" i="10" s="1"/>
  <c r="C3103" i="10"/>
  <c r="I3103" i="10" s="1"/>
  <c r="C2612" i="10"/>
  <c r="I2612" i="10" s="1"/>
  <c r="C2364" i="10"/>
  <c r="I2364" i="10" s="1"/>
  <c r="C2591" i="10"/>
  <c r="I2591" i="10" s="1"/>
  <c r="C3637" i="10"/>
  <c r="I3637" i="10" s="1"/>
  <c r="C3941" i="10"/>
  <c r="I3941" i="10" s="1"/>
  <c r="C2254" i="10"/>
  <c r="I2254" i="10" s="1"/>
  <c r="C1031" i="10"/>
  <c r="I1031" i="10" s="1"/>
  <c r="C2924" i="10"/>
  <c r="I2924" i="10" s="1"/>
  <c r="C662" i="10"/>
  <c r="I662" i="10" s="1"/>
  <c r="C4535" i="10"/>
  <c r="I4535" i="10" s="1"/>
  <c r="C3582" i="10"/>
  <c r="I3582" i="10" s="1"/>
  <c r="C2476" i="10"/>
  <c r="I2476" i="10" s="1"/>
  <c r="C616" i="10"/>
  <c r="I616" i="10" s="1"/>
  <c r="C80" i="10"/>
  <c r="I80" i="10" s="1"/>
  <c r="C2938" i="10"/>
  <c r="I2938" i="10" s="1"/>
  <c r="C820" i="10"/>
  <c r="I820" i="10" s="1"/>
  <c r="C848" i="10"/>
  <c r="I848" i="10" s="1"/>
  <c r="C1854" i="10"/>
  <c r="I1854" i="10" s="1"/>
  <c r="C787" i="10"/>
  <c r="I787" i="10" s="1"/>
  <c r="C4451" i="10"/>
  <c r="I4451" i="10" s="1"/>
  <c r="C2690" i="10"/>
  <c r="I2690" i="10" s="1"/>
  <c r="C1125" i="10"/>
  <c r="I1125" i="10" s="1"/>
  <c r="C876" i="10"/>
  <c r="I876" i="10" s="1"/>
  <c r="C3339" i="10"/>
  <c r="I3339" i="10" s="1"/>
  <c r="C2554" i="10"/>
  <c r="I2554" i="10" s="1"/>
  <c r="C1131" i="10"/>
  <c r="I1131" i="10" s="1"/>
  <c r="C5259" i="10"/>
  <c r="I5259" i="10" s="1"/>
  <c r="C1632" i="10"/>
  <c r="I1632" i="10" s="1"/>
  <c r="C2036" i="10"/>
  <c r="I2036" i="10" s="1"/>
  <c r="C5638" i="10"/>
  <c r="I5638" i="10" s="1"/>
  <c r="C5107" i="10"/>
  <c r="I5107" i="10" s="1"/>
  <c r="C750" i="10"/>
  <c r="I750" i="10" s="1"/>
  <c r="C64" i="10"/>
  <c r="I64" i="10" s="1"/>
  <c r="C374" i="10"/>
  <c r="I374" i="10" s="1"/>
  <c r="C1099" i="10"/>
  <c r="I1099" i="10" s="1"/>
  <c r="C3130" i="10"/>
  <c r="I3130" i="10" s="1"/>
  <c r="C947" i="10"/>
  <c r="I947" i="10" s="1"/>
  <c r="C3231" i="10"/>
  <c r="I3231" i="10" s="1"/>
  <c r="C1454" i="10"/>
  <c r="I1454" i="10" s="1"/>
  <c r="C3803" i="10"/>
  <c r="I3803" i="10" s="1"/>
  <c r="C2118" i="10"/>
  <c r="I2118" i="10" s="1"/>
  <c r="C938" i="10"/>
  <c r="I938" i="10" s="1"/>
  <c r="C2801" i="10"/>
  <c r="I2801" i="10" s="1"/>
  <c r="C2722" i="10"/>
  <c r="I2722" i="10" s="1"/>
  <c r="C934" i="10"/>
  <c r="I934" i="10" s="1"/>
  <c r="C2284" i="10"/>
  <c r="I2284" i="10" s="1"/>
  <c r="C839" i="10"/>
  <c r="I839" i="10" s="1"/>
  <c r="C163" i="10"/>
  <c r="I163" i="10" s="1"/>
  <c r="C81" i="10"/>
  <c r="I81" i="10" s="1"/>
  <c r="C4380" i="10"/>
  <c r="I4380" i="10" s="1"/>
  <c r="C2087" i="10"/>
  <c r="I2087" i="10" s="1"/>
  <c r="C1549" i="10"/>
  <c r="I1549" i="10" s="1"/>
  <c r="C966" i="10"/>
  <c r="I966" i="10" s="1"/>
  <c r="C2891" i="10"/>
  <c r="I2891" i="10" s="1"/>
  <c r="C4031" i="10"/>
  <c r="I4031" i="10" s="1"/>
  <c r="C1625" i="10"/>
  <c r="I1625" i="10" s="1"/>
  <c r="C2074" i="10"/>
  <c r="I2074" i="10" s="1"/>
  <c r="C3847" i="10"/>
  <c r="I3847" i="10" s="1"/>
  <c r="C1417" i="10"/>
  <c r="I1417" i="10" s="1"/>
  <c r="C2630" i="10"/>
  <c r="I2630" i="10" s="1"/>
  <c r="C222" i="10"/>
  <c r="I222" i="10" s="1"/>
  <c r="C613" i="10"/>
  <c r="I613" i="10" s="1"/>
  <c r="C3074" i="10"/>
  <c r="I3074" i="10" s="1"/>
  <c r="C755" i="10"/>
  <c r="I755" i="10" s="1"/>
  <c r="C1113" i="10"/>
  <c r="I1113" i="10" s="1"/>
  <c r="C853" i="10"/>
  <c r="I853" i="10" s="1"/>
  <c r="C5020" i="10"/>
  <c r="I5020" i="10" s="1"/>
  <c r="C3526" i="10"/>
  <c r="I3526" i="10" s="1"/>
  <c r="C2497" i="10"/>
  <c r="I2497" i="10" s="1"/>
  <c r="C2992" i="10"/>
  <c r="I2992" i="10" s="1"/>
  <c r="C5346" i="10"/>
  <c r="I5346" i="10" s="1"/>
  <c r="C842" i="10"/>
  <c r="I842" i="10" s="1"/>
  <c r="C776" i="10"/>
  <c r="I776" i="10" s="1"/>
  <c r="C1089" i="10"/>
  <c r="I1089" i="10" s="1"/>
  <c r="C3791" i="10"/>
  <c r="I3791" i="10" s="1"/>
  <c r="C1866" i="10"/>
  <c r="I1866" i="10" s="1"/>
  <c r="C1076" i="10"/>
  <c r="I1076" i="10" s="1"/>
  <c r="C526" i="10"/>
  <c r="I526" i="10" s="1"/>
  <c r="C3098" i="10"/>
  <c r="I3098" i="10" s="1"/>
  <c r="C4230" i="10"/>
  <c r="I4230" i="10" s="1"/>
  <c r="C975" i="10"/>
  <c r="I975" i="10" s="1"/>
  <c r="C1775" i="10"/>
  <c r="I1775" i="10" s="1"/>
  <c r="C558" i="10"/>
  <c r="I558" i="10" s="1"/>
  <c r="C95" i="10"/>
  <c r="I95" i="10" s="1"/>
  <c r="C182" i="10"/>
  <c r="I182" i="10" s="1"/>
  <c r="C2578" i="10"/>
  <c r="I2578" i="10" s="1"/>
  <c r="C269" i="10"/>
  <c r="I269" i="10" s="1"/>
  <c r="C1082" i="10"/>
  <c r="I1082" i="10" s="1"/>
  <c r="C3966" i="10"/>
  <c r="I3966" i="10" s="1"/>
  <c r="C3787" i="10"/>
  <c r="I3787" i="10" s="1"/>
  <c r="C2352" i="10"/>
  <c r="I2352" i="10" s="1"/>
  <c r="C882" i="10"/>
  <c r="I882" i="10" s="1"/>
  <c r="C326" i="10"/>
  <c r="I326" i="10" s="1"/>
  <c r="C1674" i="10"/>
  <c r="I1674" i="10" s="1"/>
  <c r="C2144" i="10"/>
  <c r="I2144" i="10" s="1"/>
  <c r="C1495" i="10"/>
  <c r="I1495" i="10" s="1"/>
  <c r="C5175" i="10"/>
  <c r="I5175" i="10" s="1"/>
  <c r="C2672" i="10"/>
  <c r="I2672" i="10" s="1"/>
  <c r="C2425" i="10"/>
  <c r="I2425" i="10" s="1"/>
  <c r="C512" i="10"/>
  <c r="I512" i="10" s="1"/>
  <c r="C822" i="10"/>
  <c r="I822" i="10" s="1"/>
  <c r="C3146" i="10"/>
  <c r="I3146" i="10" s="1"/>
  <c r="C223" i="10"/>
  <c r="I223" i="10" s="1"/>
  <c r="C2234" i="10"/>
  <c r="I2234" i="10" s="1"/>
  <c r="C1128" i="10"/>
  <c r="I1128" i="10" s="1"/>
  <c r="C4957" i="10"/>
  <c r="I4957" i="10" s="1"/>
  <c r="C3078" i="10"/>
  <c r="I3078" i="10" s="1"/>
  <c r="C1819" i="10"/>
  <c r="I1819" i="10" s="1"/>
  <c r="C4332" i="10"/>
  <c r="I4332" i="10" s="1"/>
  <c r="C1062" i="10"/>
  <c r="I1062" i="10" s="1"/>
  <c r="C2161" i="10"/>
  <c r="I2161" i="10" s="1"/>
  <c r="C2002" i="10"/>
  <c r="I2002" i="10" s="1"/>
  <c r="C252" i="10"/>
  <c r="I252" i="10" s="1"/>
  <c r="C214" i="10"/>
  <c r="I214" i="10" s="1"/>
  <c r="C58" i="10"/>
  <c r="I58" i="10" s="1"/>
  <c r="C1606" i="10"/>
  <c r="I1606" i="10" s="1"/>
  <c r="C1753" i="10"/>
  <c r="I1753" i="10" s="1"/>
  <c r="C2570" i="10"/>
  <c r="I2570" i="10" s="1"/>
  <c r="C2543" i="10"/>
  <c r="I2543" i="10" s="1"/>
  <c r="C5734" i="10"/>
  <c r="I5734" i="10" s="1"/>
  <c r="C4859" i="10"/>
  <c r="I4859" i="10" s="1"/>
  <c r="C355" i="10"/>
  <c r="I355" i="10" s="1"/>
  <c r="C441" i="10"/>
  <c r="I441" i="10" s="1"/>
  <c r="C575" i="10"/>
  <c r="I575" i="10" s="1"/>
  <c r="C897" i="10"/>
  <c r="I897" i="10" s="1"/>
  <c r="C415" i="10"/>
  <c r="I415" i="10" s="1"/>
  <c r="C422" i="10"/>
  <c r="I422" i="10" s="1"/>
  <c r="C3895" i="10"/>
  <c r="I3895" i="10" s="1"/>
  <c r="C4964" i="10"/>
  <c r="I4964" i="10" s="1"/>
  <c r="C3692" i="10"/>
  <c r="I3692" i="10" s="1"/>
  <c r="C1160" i="10"/>
  <c r="I1160" i="10" s="1"/>
  <c r="C637" i="10"/>
  <c r="I637" i="10" s="1"/>
  <c r="C1066" i="10"/>
  <c r="I1066" i="10" s="1"/>
  <c r="C2548" i="10"/>
  <c r="I2548" i="10" s="1"/>
  <c r="C335" i="10"/>
  <c r="I335" i="10" s="1"/>
  <c r="C2890" i="10"/>
  <c r="I2890" i="10" s="1"/>
  <c r="C3226" i="10"/>
  <c r="I3226" i="10" s="1"/>
  <c r="C518" i="10"/>
  <c r="I518" i="10" s="1"/>
  <c r="C1154" i="10"/>
  <c r="I1154" i="10" s="1"/>
  <c r="C1366" i="10"/>
  <c r="I1366" i="10" s="1"/>
  <c r="C218" i="10"/>
  <c r="I218" i="10" s="1"/>
  <c r="C3661" i="10"/>
  <c r="I3661" i="10" s="1"/>
  <c r="C922" i="10"/>
  <c r="I922" i="10" s="1"/>
  <c r="C2882" i="10"/>
  <c r="I2882" i="10" s="1"/>
  <c r="C4606" i="10"/>
  <c r="I4606" i="10" s="1"/>
  <c r="C2727" i="10"/>
  <c r="I2727" i="10" s="1"/>
  <c r="C5211" i="10"/>
  <c r="I5211" i="10" s="1"/>
  <c r="C327" i="10"/>
  <c r="I327" i="10" s="1"/>
  <c r="C3415" i="10"/>
  <c r="I3415" i="10" s="1"/>
  <c r="C1483" i="10"/>
  <c r="I1483" i="10" s="1"/>
  <c r="C3897" i="10"/>
  <c r="I3897" i="10" s="1"/>
  <c r="C757" i="10"/>
  <c r="I757" i="10" s="1"/>
  <c r="C607" i="10"/>
  <c r="I607" i="10" s="1"/>
  <c r="C1377" i="10"/>
  <c r="I1377" i="10" s="1"/>
  <c r="C4581" i="10"/>
  <c r="I4581" i="10" s="1"/>
  <c r="C3186" i="10"/>
  <c r="I3186" i="10" s="1"/>
  <c r="C94" i="10"/>
  <c r="I94" i="10" s="1"/>
  <c r="C7" i="10"/>
  <c r="I7" i="10" s="1"/>
  <c r="C4073" i="10"/>
  <c r="I4073" i="10" s="1"/>
  <c r="C3327" i="10"/>
  <c r="I3327" i="10" s="1"/>
  <c r="C2346" i="10"/>
  <c r="I2346" i="10" s="1"/>
  <c r="C650" i="10"/>
  <c r="I650" i="10" s="1"/>
  <c r="C584" i="10"/>
  <c r="I584" i="10" s="1"/>
  <c r="C60" i="10"/>
  <c r="I60" i="10" s="1"/>
  <c r="C1338" i="10"/>
  <c r="I1338" i="10" s="1"/>
  <c r="C815" i="10"/>
  <c r="I815" i="10" s="1"/>
  <c r="C7642" i="10"/>
  <c r="I7642" i="10" s="1"/>
  <c r="C4479" i="10"/>
  <c r="I4479" i="10" s="1"/>
  <c r="C6086" i="10"/>
  <c r="I6086" i="10" s="1"/>
  <c r="C468" i="10"/>
  <c r="I468" i="10" s="1"/>
  <c r="C754" i="10"/>
  <c r="I754" i="10" s="1"/>
  <c r="C43" i="10"/>
  <c r="I43" i="10" s="1"/>
  <c r="C3009" i="10"/>
  <c r="I3009" i="10" s="1"/>
  <c r="C2746" i="10"/>
  <c r="I2746" i="10" s="1"/>
  <c r="C4215" i="10"/>
  <c r="I4215" i="10" s="1"/>
  <c r="C1448" i="10"/>
  <c r="I1448" i="10" s="1"/>
  <c r="C1140" i="10"/>
  <c r="I1140" i="10" s="1"/>
  <c r="C126" i="10"/>
  <c r="I126" i="10" s="1"/>
  <c r="C1931" i="10"/>
  <c r="I1931" i="10" s="1"/>
  <c r="C1273" i="10"/>
  <c r="I1273" i="10" s="1"/>
  <c r="C1344" i="10"/>
  <c r="I1344" i="10" s="1"/>
  <c r="C1119" i="10"/>
  <c r="I1119" i="10" s="1"/>
  <c r="C1825" i="10"/>
  <c r="I1825" i="10" s="1"/>
  <c r="C2143" i="10"/>
  <c r="I2143" i="10" s="1"/>
  <c r="C7326" i="10"/>
  <c r="I7326" i="10" s="1"/>
  <c r="C5747" i="10"/>
  <c r="I5747" i="10" s="1"/>
  <c r="C1806" i="10"/>
  <c r="I1806" i="10" s="1"/>
  <c r="C541" i="10"/>
  <c r="I541" i="10" s="1"/>
  <c r="C115" i="10"/>
  <c r="I115" i="10" s="1"/>
  <c r="C1853" i="10"/>
  <c r="I1853" i="10" s="1"/>
  <c r="C1087" i="10"/>
  <c r="I1087" i="10" s="1"/>
  <c r="C1518" i="10"/>
  <c r="I1518" i="10" s="1"/>
  <c r="C2394" i="10"/>
  <c r="I2394" i="10" s="1"/>
  <c r="C2674" i="10"/>
  <c r="I2674" i="10" s="1"/>
  <c r="C1237" i="10"/>
  <c r="I1237" i="10" s="1"/>
  <c r="C3137" i="10"/>
  <c r="I3137" i="10" s="1"/>
  <c r="C5111" i="10"/>
  <c r="I5111" i="10" s="1"/>
  <c r="C649" i="10"/>
  <c r="I649" i="10" s="1"/>
  <c r="C435" i="10"/>
  <c r="I435" i="10" s="1"/>
  <c r="C664" i="10"/>
  <c r="I664" i="10" s="1"/>
  <c r="C3597" i="10"/>
  <c r="I3597" i="10" s="1"/>
  <c r="C3363" i="10"/>
  <c r="I3363" i="10" s="1"/>
  <c r="C2681" i="10"/>
  <c r="I2681" i="10" s="1"/>
  <c r="C1594" i="10"/>
  <c r="I1594" i="10" s="1"/>
  <c r="C1227" i="10"/>
  <c r="I1227" i="10" s="1"/>
  <c r="C5559" i="10"/>
  <c r="I5559" i="10" s="1"/>
  <c r="C2438" i="10"/>
  <c r="I2438" i="10" s="1"/>
  <c r="C2172" i="10"/>
  <c r="I2172" i="10" s="1"/>
  <c r="C2794" i="10"/>
  <c r="I2794" i="10" s="1"/>
  <c r="C3685" i="10"/>
  <c r="I3685" i="10" s="1"/>
  <c r="C948" i="10"/>
  <c r="I948" i="10" s="1"/>
  <c r="C398" i="10"/>
  <c r="I398" i="10" s="1"/>
  <c r="C576" i="10"/>
  <c r="I576" i="10" s="1"/>
  <c r="C56" i="10"/>
  <c r="I56" i="10" s="1"/>
  <c r="C3475" i="10"/>
  <c r="I3475" i="10" s="1"/>
  <c r="C3811" i="10"/>
  <c r="I3811" i="10" s="1"/>
  <c r="C5367" i="10"/>
  <c r="I5367" i="10" s="1"/>
  <c r="C279" i="10"/>
  <c r="I279" i="10" s="1"/>
  <c r="C5564" i="10"/>
  <c r="I5564" i="10" s="1"/>
  <c r="C1904" i="10"/>
  <c r="I1904" i="10" s="1"/>
  <c r="C1213" i="10"/>
  <c r="I1213" i="10" s="1"/>
  <c r="C5075" i="10"/>
  <c r="I5075" i="10" s="1"/>
  <c r="C5118" i="10"/>
  <c r="I5118" i="10" s="1"/>
  <c r="C3583" i="10"/>
  <c r="I3583" i="10" s="1"/>
  <c r="C894" i="10"/>
  <c r="I894" i="10" s="1"/>
  <c r="C1205" i="10"/>
  <c r="I1205" i="10" s="1"/>
  <c r="C588" i="10"/>
  <c r="I588" i="10" s="1"/>
  <c r="C962" i="10"/>
  <c r="I962" i="10" s="1"/>
  <c r="C2492" i="10"/>
  <c r="I2492" i="10" s="1"/>
  <c r="C3086" i="10"/>
  <c r="I3086" i="10" s="1"/>
  <c r="C456" i="10"/>
  <c r="I456" i="10" s="1"/>
  <c r="C614" i="10"/>
  <c r="I614" i="10" s="1"/>
  <c r="C4742" i="10"/>
  <c r="I4742" i="10" s="1"/>
  <c r="C3305" i="10"/>
  <c r="I3305" i="10" s="1"/>
  <c r="C1010" i="10"/>
  <c r="I1010" i="10" s="1"/>
  <c r="C2233" i="10"/>
  <c r="I2233" i="10" s="1"/>
  <c r="C1463" i="10"/>
  <c r="I1463" i="10" s="1"/>
  <c r="C2373" i="10"/>
  <c r="I2373" i="10" s="1"/>
  <c r="C3250" i="10"/>
  <c r="I3250" i="10" s="1"/>
  <c r="C4939" i="10"/>
  <c r="I4939" i="10" s="1"/>
  <c r="C240" i="10"/>
  <c r="I240" i="10" s="1"/>
  <c r="C1542" i="10"/>
  <c r="I1542" i="10" s="1"/>
  <c r="C1478" i="10"/>
  <c r="I1478" i="10" s="1"/>
  <c r="C1337" i="10"/>
  <c r="I1337" i="10" s="1"/>
  <c r="C353" i="10"/>
  <c r="I353" i="10" s="1"/>
  <c r="C1013" i="10"/>
  <c r="I1013" i="10" s="1"/>
  <c r="C3514" i="10"/>
  <c r="I3514" i="10" s="1"/>
  <c r="C3211" i="10"/>
  <c r="I3211" i="10" s="1"/>
  <c r="C3469" i="10"/>
  <c r="I3469" i="10" s="1"/>
  <c r="C1391" i="10"/>
  <c r="I1391" i="10" s="1"/>
  <c r="C3232" i="10"/>
  <c r="I3232" i="10" s="1"/>
  <c r="C1242" i="10"/>
  <c r="I1242" i="10" s="1"/>
  <c r="C4645" i="10"/>
  <c r="I4645" i="10" s="1"/>
  <c r="C1555" i="10"/>
  <c r="I1555" i="10" s="1"/>
  <c r="C2970" i="10"/>
  <c r="I2970" i="10" s="1"/>
  <c r="C3947" i="10"/>
  <c r="I3947" i="10" s="1"/>
  <c r="C1071" i="10"/>
  <c r="I1071" i="10" s="1"/>
  <c r="C3155" i="10"/>
  <c r="I3155" i="10" s="1"/>
  <c r="C2337" i="10"/>
  <c r="I2337" i="10" s="1"/>
  <c r="C3719" i="10"/>
  <c r="I3719" i="10" s="1"/>
  <c r="C44" i="10"/>
  <c r="I44" i="10" s="1"/>
  <c r="C3713" i="10"/>
  <c r="I3713" i="10" s="1"/>
  <c r="C570" i="10"/>
  <c r="I570" i="10" s="1"/>
  <c r="C318" i="10"/>
  <c r="I318" i="10" s="1"/>
  <c r="C1068" i="10"/>
  <c r="I1068" i="10" s="1"/>
  <c r="C447" i="10"/>
  <c r="I447" i="10" s="1"/>
  <c r="C186" i="10"/>
  <c r="I186" i="10" s="1"/>
  <c r="C1231" i="10"/>
  <c r="I1231" i="10" s="1"/>
  <c r="C4572" i="10"/>
  <c r="I4572" i="10" s="1"/>
  <c r="C695" i="10"/>
  <c r="I695" i="10" s="1"/>
  <c r="C5550" i="10"/>
  <c r="I5550" i="10" s="1"/>
  <c r="C1189" i="10"/>
  <c r="I1189" i="10" s="1"/>
  <c r="C1706" i="10"/>
  <c r="I1706" i="10" s="1"/>
  <c r="C4453" i="10"/>
  <c r="I4453" i="10" s="1"/>
  <c r="C20" i="10"/>
  <c r="I20" i="10" s="1"/>
  <c r="C730" i="10"/>
  <c r="I730" i="10" s="1"/>
  <c r="C2162" i="10"/>
  <c r="I2162" i="10" s="1"/>
  <c r="C3654" i="10"/>
  <c r="I3654" i="10" s="1"/>
  <c r="C190" i="10"/>
  <c r="I190" i="10" s="1"/>
  <c r="C1601" i="10"/>
  <c r="I1601" i="10" s="1"/>
  <c r="C2208" i="10"/>
  <c r="I2208" i="10" s="1"/>
  <c r="C459" i="10"/>
  <c r="I459" i="10" s="1"/>
  <c r="C579" i="10"/>
  <c r="I579" i="10" s="1"/>
  <c r="C296" i="10"/>
  <c r="I296" i="10" s="1"/>
  <c r="C4700" i="10"/>
  <c r="I4700" i="10" s="1"/>
  <c r="C7118" i="10"/>
  <c r="I7118" i="10" s="1"/>
  <c r="C5523" i="10"/>
  <c r="I5523" i="10" s="1"/>
  <c r="C25" i="10"/>
  <c r="I25" i="10" s="1"/>
  <c r="C742" i="10"/>
  <c r="I742" i="10" s="1"/>
  <c r="C1836" i="10"/>
  <c r="I1836" i="10" s="1"/>
  <c r="C923" i="10"/>
  <c r="I923" i="10" s="1"/>
  <c r="C2592" i="10"/>
  <c r="I2592" i="10" s="1"/>
  <c r="C3149" i="10"/>
  <c r="I3149" i="10" s="1"/>
  <c r="C2443" i="10"/>
  <c r="I2443" i="10" s="1"/>
  <c r="C791" i="10"/>
  <c r="I791" i="10" s="1"/>
  <c r="C3484" i="10"/>
  <c r="I3484" i="10" s="1"/>
  <c r="C2318" i="10"/>
  <c r="I2318" i="10" s="1"/>
  <c r="C2673" i="10"/>
  <c r="I2673" i="10" s="1"/>
  <c r="C12" i="10"/>
  <c r="I12" i="10" s="1"/>
  <c r="C113" i="10"/>
  <c r="I113" i="10" s="1"/>
  <c r="C52" i="10"/>
  <c r="I52" i="10" s="1"/>
  <c r="C4387" i="10"/>
  <c r="I4387" i="10" s="1"/>
  <c r="C1959" i="10"/>
  <c r="I1959" i="10" s="1"/>
  <c r="C1698" i="10"/>
  <c r="I1698" i="10" s="1"/>
  <c r="C3853" i="10"/>
  <c r="I3853" i="10" s="1"/>
  <c r="C4803" i="10"/>
  <c r="I4803" i="10" s="1"/>
  <c r="C1831" i="10"/>
  <c r="I1831" i="10" s="1"/>
  <c r="C391" i="10"/>
  <c r="I391" i="10" s="1"/>
  <c r="C2546" i="10"/>
  <c r="I2546" i="10" s="1"/>
  <c r="C2785" i="10"/>
  <c r="I2785" i="10" s="1"/>
  <c r="C3932" i="10"/>
  <c r="I3932" i="10" s="1"/>
  <c r="C3176" i="10"/>
  <c r="I3176" i="10" s="1"/>
  <c r="C2766" i="10"/>
  <c r="I2766" i="10" s="1"/>
  <c r="C492" i="10"/>
  <c r="I492" i="10" s="1"/>
  <c r="C1388" i="10"/>
  <c r="I1388" i="10" s="1"/>
  <c r="C231" i="10"/>
  <c r="I231" i="10" s="1"/>
  <c r="C460" i="10"/>
  <c r="I460" i="10" s="1"/>
  <c r="C1659" i="10"/>
  <c r="I1659" i="10" s="1"/>
  <c r="C5625" i="10"/>
  <c r="I5625" i="10" s="1"/>
  <c r="C3239" i="10"/>
  <c r="I3239" i="10" s="1"/>
  <c r="C1967" i="10"/>
  <c r="I1967" i="10" s="1"/>
  <c r="C986" i="10"/>
  <c r="I986" i="10" s="1"/>
  <c r="C1995" i="10"/>
  <c r="I1995" i="10" s="1"/>
  <c r="C3855" i="10"/>
  <c r="I3855" i="10" s="1"/>
  <c r="C517" i="10"/>
  <c r="I517" i="10" s="1"/>
  <c r="C1889" i="10"/>
  <c r="I1889" i="10" s="1"/>
  <c r="C149" i="10"/>
  <c r="I149" i="10" s="1"/>
  <c r="C2123" i="10"/>
  <c r="I2123" i="10" s="1"/>
  <c r="C1201" i="10"/>
  <c r="I1201" i="10" s="1"/>
  <c r="C3595" i="10"/>
  <c r="I3595" i="10" s="1"/>
  <c r="C1896" i="10"/>
  <c r="I1896" i="10" s="1"/>
  <c r="C2553" i="10"/>
  <c r="I2553" i="10" s="1"/>
  <c r="C4773" i="10"/>
  <c r="I4773" i="10" s="1"/>
  <c r="C533" i="10"/>
  <c r="I533" i="10" s="1"/>
  <c r="C1471" i="10"/>
  <c r="I1471" i="10" s="1"/>
  <c r="C2109" i="10"/>
  <c r="I2109" i="10" s="1"/>
  <c r="C5995" i="10"/>
  <c r="I5995" i="10" s="1"/>
  <c r="C4509" i="10"/>
  <c r="I4509" i="10" s="1"/>
  <c r="C5156" i="10"/>
  <c r="I5156" i="10" s="1"/>
  <c r="C1519" i="10"/>
  <c r="I1519" i="10" s="1"/>
  <c r="C168" i="10"/>
  <c r="I168" i="10" s="1"/>
  <c r="C603" i="10"/>
  <c r="I603" i="10" s="1"/>
  <c r="C1293" i="10"/>
  <c r="I1293" i="10" s="1"/>
  <c r="C315" i="10"/>
  <c r="I315" i="10" s="1"/>
  <c r="C2107" i="10"/>
  <c r="I2107" i="10" s="1"/>
  <c r="C5678" i="10"/>
  <c r="I5678" i="10" s="1"/>
  <c r="C4516" i="10"/>
  <c r="I4516" i="10" s="1"/>
  <c r="C2415" i="10"/>
  <c r="I2415" i="10" s="1"/>
  <c r="C638" i="10"/>
  <c r="I638" i="10" s="1"/>
  <c r="C3493" i="10"/>
  <c r="I3493" i="10" s="1"/>
  <c r="C521" i="10"/>
  <c r="I521" i="10" s="1"/>
  <c r="C4499" i="10"/>
  <c r="I4499" i="10" s="1"/>
  <c r="C860" i="10"/>
  <c r="I860" i="10" s="1"/>
  <c r="C5530" i="10"/>
  <c r="I5530" i="10" s="1"/>
  <c r="C4005" i="10"/>
  <c r="I4005" i="10" s="1"/>
  <c r="C1456" i="10"/>
  <c r="I1456" i="10" s="1"/>
  <c r="C3490" i="10"/>
  <c r="I3490" i="10" s="1"/>
  <c r="C677" i="10"/>
  <c r="I677" i="10" s="1"/>
  <c r="C282" i="10"/>
  <c r="I282" i="10" s="1"/>
  <c r="C726" i="10"/>
  <c r="I726" i="10" s="1"/>
  <c r="C1534" i="10"/>
  <c r="I1534" i="10" s="1"/>
  <c r="C858" i="10"/>
  <c r="I858" i="10" s="1"/>
  <c r="C1465" i="10"/>
  <c r="I1465" i="10" s="1"/>
  <c r="C1170" i="10"/>
  <c r="I1170" i="10" s="1"/>
  <c r="C713" i="10"/>
  <c r="I713" i="10" s="1"/>
  <c r="C4870" i="10"/>
  <c r="I4870" i="10" s="1"/>
  <c r="C4057" i="10"/>
  <c r="I4057" i="10" s="1"/>
  <c r="C3099" i="10"/>
  <c r="I3099" i="10" s="1"/>
  <c r="C2174" i="10"/>
  <c r="I2174" i="10" s="1"/>
  <c r="C2156" i="10"/>
  <c r="I2156" i="10" s="1"/>
  <c r="C2912" i="10"/>
  <c r="I2912" i="10" s="1"/>
  <c r="C405" i="10"/>
  <c r="I405" i="10" s="1"/>
  <c r="C3416" i="10"/>
  <c r="I3416" i="10" s="1"/>
  <c r="C5093" i="10"/>
  <c r="I5093" i="10" s="1"/>
  <c r="C660" i="10"/>
  <c r="I660" i="10" s="1"/>
  <c r="C559" i="10"/>
  <c r="I559" i="10" s="1"/>
  <c r="C212" i="10"/>
  <c r="I212" i="10" s="1"/>
  <c r="C241" i="10"/>
  <c r="I241" i="10" s="1"/>
  <c r="C136" i="10"/>
  <c r="I136" i="10" s="1"/>
  <c r="C483" i="10"/>
  <c r="I483" i="10" s="1"/>
  <c r="C545" i="10"/>
  <c r="I545" i="10" s="1"/>
  <c r="C376" i="10"/>
  <c r="I376" i="10" s="1"/>
  <c r="C4824" i="10"/>
  <c r="I4824" i="10" s="1"/>
  <c r="C4102" i="10"/>
  <c r="I4102" i="10" s="1"/>
  <c r="C1602" i="10"/>
  <c r="I1602" i="10" s="1"/>
  <c r="C525" i="10"/>
  <c r="I525" i="10" s="1"/>
  <c r="C1914" i="10"/>
  <c r="I1914" i="10" s="1"/>
  <c r="C707" i="10"/>
  <c r="I707" i="10" s="1"/>
  <c r="C306" i="10"/>
  <c r="I306" i="10" s="1"/>
  <c r="C4947" i="10"/>
  <c r="I4947" i="10" s="1"/>
  <c r="C3745" i="10"/>
  <c r="I3745" i="10" s="1"/>
  <c r="C5986" i="10"/>
  <c r="I5986" i="10" s="1"/>
  <c r="C4844" i="10"/>
  <c r="I4844" i="10" s="1"/>
  <c r="C286" i="10"/>
  <c r="I286" i="10" s="1"/>
  <c r="C1522" i="10"/>
  <c r="I1522" i="10" s="1"/>
  <c r="C764" i="10"/>
  <c r="I764" i="10" s="1"/>
  <c r="C1177" i="10"/>
  <c r="I1177" i="10" s="1"/>
  <c r="C5786" i="10"/>
  <c r="I5786" i="10" s="1"/>
  <c r="C368" i="10"/>
  <c r="I368" i="10" s="1"/>
  <c r="C3124" i="10"/>
  <c r="I3124" i="10" s="1"/>
  <c r="C3602" i="10"/>
  <c r="I3602" i="10" s="1"/>
  <c r="C1746" i="10"/>
  <c r="I1746" i="10" s="1"/>
  <c r="C823" i="10"/>
  <c r="I823" i="10" s="1"/>
  <c r="C1045" i="10"/>
  <c r="I1045" i="10" s="1"/>
  <c r="C5763" i="10"/>
  <c r="I5763" i="10" s="1"/>
  <c r="C6646" i="10"/>
  <c r="I6646" i="10" s="1"/>
  <c r="C1875" i="10"/>
  <c r="I1875" i="10" s="1"/>
  <c r="C3333" i="10"/>
  <c r="I3333" i="10" s="1"/>
  <c r="C2046" i="10"/>
  <c r="I2046" i="10" s="1"/>
  <c r="C1588" i="10"/>
  <c r="I1588" i="10" s="1"/>
  <c r="C4671" i="10"/>
  <c r="I4671" i="10" s="1"/>
  <c r="C303" i="10"/>
  <c r="I303" i="10" s="1"/>
  <c r="C3710" i="10"/>
  <c r="I3710" i="10" s="1"/>
  <c r="C658" i="10"/>
  <c r="I658" i="10" s="1"/>
  <c r="C931" i="10"/>
  <c r="I931" i="10" s="1"/>
  <c r="C132" i="10"/>
  <c r="I132" i="10" s="1"/>
  <c r="C688" i="10"/>
  <c r="I688" i="10" s="1"/>
  <c r="C3517" i="10"/>
  <c r="I3517" i="10" s="1"/>
  <c r="C2996" i="10"/>
  <c r="I2996" i="10" s="1"/>
  <c r="C1724" i="10"/>
  <c r="I1724" i="10" s="1"/>
  <c r="C1040" i="10"/>
  <c r="I1040" i="10" s="1"/>
  <c r="C1078" i="10"/>
  <c r="I1078" i="10" s="1"/>
  <c r="C1785" i="10"/>
  <c r="I1785" i="10" s="1"/>
  <c r="C879" i="10"/>
  <c r="I879" i="10" s="1"/>
  <c r="C103" i="10"/>
  <c r="I103" i="10" s="1"/>
  <c r="C2655" i="10"/>
  <c r="I2655" i="10" s="1"/>
  <c r="C1925" i="10"/>
  <c r="I1925" i="10" s="1"/>
  <c r="C2331" i="10"/>
  <c r="I2331" i="10" s="1"/>
  <c r="C1117" i="10"/>
  <c r="I1117" i="10" s="1"/>
  <c r="C1239" i="10"/>
  <c r="I1239" i="10" s="1"/>
  <c r="C18" i="10"/>
  <c r="I18" i="10" s="1"/>
  <c r="C61" i="10"/>
  <c r="I61" i="10" s="1"/>
  <c r="C5" i="10"/>
  <c r="I5" i="10" s="1"/>
  <c r="C3317" i="10"/>
  <c r="I3317" i="10" s="1"/>
  <c r="C1404" i="10"/>
  <c r="I1404" i="10" s="1"/>
  <c r="C3711" i="10"/>
  <c r="I3711" i="10" s="1"/>
  <c r="C2856" i="10"/>
  <c r="I2856" i="10" s="1"/>
  <c r="C3391" i="10"/>
  <c r="I3391" i="10" s="1"/>
  <c r="C281" i="10"/>
  <c r="I281" i="10" s="1"/>
  <c r="C687" i="10"/>
  <c r="I687" i="10" s="1"/>
  <c r="C342" i="10"/>
  <c r="I342" i="10" s="1"/>
  <c r="C1869" i="10"/>
  <c r="I1869" i="10" s="1"/>
  <c r="C452" i="10"/>
  <c r="I452" i="10" s="1"/>
  <c r="C2735" i="10"/>
  <c r="I2735" i="10" s="1"/>
  <c r="C4219" i="10"/>
  <c r="I4219" i="10" s="1"/>
  <c r="C3013" i="10"/>
  <c r="I3013" i="10" s="1"/>
  <c r="C135" i="10"/>
  <c r="I135" i="10" s="1"/>
  <c r="C1264" i="10"/>
  <c r="I1264" i="10" s="1"/>
  <c r="C4624" i="10"/>
  <c r="I4624" i="10" s="1"/>
  <c r="C774" i="10"/>
  <c r="I774" i="10" s="1"/>
  <c r="C424" i="10"/>
  <c r="I424" i="10" s="1"/>
  <c r="C3233" i="10"/>
  <c r="I3233" i="10" s="1"/>
  <c r="C3657" i="10"/>
  <c r="I3657" i="10" s="1"/>
  <c r="C1396" i="10"/>
  <c r="I1396" i="10" s="1"/>
  <c r="C4901" i="10"/>
  <c r="I4901" i="10" s="1"/>
  <c r="C3214" i="10"/>
  <c r="I3214" i="10" s="1"/>
  <c r="C110" i="10"/>
  <c r="I110" i="10" s="1"/>
  <c r="C2946" i="10"/>
  <c r="I2946" i="10" s="1"/>
  <c r="C4883" i="10"/>
  <c r="I4883" i="10" s="1"/>
  <c r="C400" i="10"/>
  <c r="I400" i="10" s="1"/>
  <c r="C846" i="10"/>
  <c r="I846" i="10" s="1"/>
  <c r="C2073" i="10"/>
  <c r="I2073" i="10" s="1"/>
  <c r="C133" i="10"/>
  <c r="I133" i="10" s="1"/>
  <c r="C8884" i="10"/>
  <c r="I8884" i="10" s="1"/>
  <c r="C1990" i="10"/>
  <c r="I1990" i="10" s="1"/>
  <c r="C3521" i="10"/>
  <c r="I3521" i="10" s="1"/>
  <c r="C7158" i="10"/>
  <c r="I7158" i="10" s="1"/>
  <c r="C3394" i="10"/>
  <c r="I3394" i="10" s="1"/>
  <c r="C1073" i="10"/>
  <c r="I1073" i="10" s="1"/>
  <c r="C169" i="10"/>
  <c r="I169" i="10" s="1"/>
  <c r="C2049" i="10"/>
  <c r="I2049" i="10" s="1"/>
  <c r="C999" i="10"/>
  <c r="I999" i="10" s="1"/>
  <c r="C809" i="10"/>
  <c r="I809" i="10" s="1"/>
  <c r="C3430" i="10"/>
  <c r="I3430" i="10" s="1"/>
  <c r="C5047" i="10"/>
  <c r="I5047" i="10" s="1"/>
  <c r="C2728" i="10"/>
  <c r="I2728" i="10" s="1"/>
  <c r="C3343" i="10"/>
  <c r="I3343" i="10" s="1"/>
  <c r="C856" i="10"/>
  <c r="I856" i="10" s="1"/>
  <c r="C1221" i="10"/>
  <c r="I1221" i="10" s="1"/>
  <c r="C940" i="10"/>
  <c r="I940" i="10" s="1"/>
  <c r="C3425" i="10"/>
  <c r="I3425" i="10" s="1"/>
  <c r="C3066" i="10"/>
  <c r="I3066" i="10" s="1"/>
  <c r="C1216" i="10"/>
  <c r="I1216" i="10" s="1"/>
  <c r="C6198" i="10"/>
  <c r="I6198" i="10" s="1"/>
  <c r="C2032" i="10"/>
  <c r="I2032" i="10" s="1"/>
  <c r="C5246" i="10"/>
  <c r="I5246" i="10" s="1"/>
  <c r="C2720" i="10"/>
  <c r="I2720" i="10" s="1"/>
  <c r="C385" i="10"/>
  <c r="I385" i="10" s="1"/>
  <c r="C1024" i="10"/>
  <c r="I1024" i="10" s="1"/>
  <c r="C28" i="10"/>
  <c r="I28" i="10" s="1"/>
  <c r="C3183" i="10"/>
  <c r="I3183" i="10" s="1"/>
  <c r="C1559" i="10"/>
  <c r="I1559" i="10" s="1"/>
  <c r="C3838" i="10"/>
  <c r="I3838" i="10" s="1"/>
  <c r="C144" i="10"/>
  <c r="I144" i="10" s="1"/>
  <c r="C3544" i="10"/>
  <c r="I3544" i="10" s="1"/>
  <c r="C788" i="10"/>
  <c r="I788" i="10" s="1"/>
  <c r="C866" i="10"/>
  <c r="I866" i="10" s="1"/>
  <c r="C4422" i="10"/>
  <c r="I4422" i="10" s="1"/>
  <c r="C1055" i="10"/>
  <c r="I1055" i="10" s="1"/>
  <c r="C4158" i="10"/>
  <c r="I4158" i="10" s="1"/>
  <c r="C2279" i="10"/>
  <c r="I2279" i="10" s="1"/>
  <c r="C1741" i="10"/>
  <c r="I1741" i="10" s="1"/>
  <c r="C3083" i="10"/>
  <c r="I3083" i="10" s="1"/>
  <c r="C874" i="10"/>
  <c r="I874" i="10" s="1"/>
  <c r="C2971" i="10"/>
  <c r="I2971" i="10" s="1"/>
  <c r="C4012" i="10"/>
  <c r="I4012" i="10" s="1"/>
  <c r="C2003" i="10"/>
  <c r="I2003" i="10" s="1"/>
  <c r="C580" i="10"/>
  <c r="I580" i="10" s="1"/>
  <c r="C1037" i="10"/>
  <c r="I1037" i="10" s="1"/>
  <c r="C1634" i="10"/>
  <c r="I1634" i="10" s="1"/>
  <c r="C3040" i="10"/>
  <c r="I3040" i="10" s="1"/>
  <c r="C3503" i="10"/>
  <c r="I3503" i="10" s="1"/>
  <c r="C4550" i="10"/>
  <c r="I4550" i="10" s="1"/>
  <c r="C2863" i="10"/>
  <c r="I2863" i="10" s="1"/>
  <c r="C503" i="10"/>
  <c r="I503" i="10" s="1"/>
  <c r="C3018" i="10"/>
  <c r="I3018" i="10" s="1"/>
  <c r="C285" i="10"/>
  <c r="I285" i="10" s="1"/>
  <c r="C1005" i="10"/>
  <c r="I1005" i="10" s="1"/>
  <c r="C1415" i="10"/>
  <c r="I1415" i="10" s="1"/>
  <c r="C679" i="10"/>
  <c r="I679" i="10" s="1"/>
  <c r="C367" i="10"/>
  <c r="I367" i="10" s="1"/>
  <c r="C7366" i="10"/>
  <c r="I7366" i="10" s="1"/>
  <c r="C1639" i="10"/>
  <c r="I1639" i="10" s="1"/>
  <c r="C2779" i="10"/>
  <c r="I2779" i="10" s="1"/>
  <c r="C5294" i="10"/>
  <c r="I5294" i="10" s="1"/>
  <c r="C429" i="10"/>
  <c r="I429" i="10" s="1"/>
  <c r="C3121" i="10"/>
  <c r="I3121" i="10" s="1"/>
  <c r="C466" i="10"/>
  <c r="I466" i="10" s="1"/>
  <c r="C1359" i="10"/>
  <c r="I1359" i="10" s="1"/>
  <c r="C1286" i="10"/>
  <c r="I1286" i="10" s="1"/>
  <c r="C1070" i="10"/>
  <c r="I1070" i="10" s="1"/>
  <c r="C3006" i="10"/>
  <c r="I3006" i="10" s="1"/>
  <c r="C4376" i="10"/>
  <c r="I4376" i="10" s="1"/>
  <c r="C4068" i="10"/>
  <c r="I4068" i="10" s="1"/>
  <c r="C2701" i="10"/>
  <c r="I2701" i="10" s="1"/>
  <c r="C548" i="10"/>
  <c r="I548" i="10" s="1"/>
  <c r="C195" i="10"/>
  <c r="I195" i="10" s="1"/>
  <c r="C2988" i="10"/>
  <c r="I2988" i="10" s="1"/>
  <c r="C2707" i="10"/>
  <c r="I2707" i="10" s="1"/>
  <c r="C1538" i="10"/>
  <c r="I1538" i="10" s="1"/>
  <c r="C65" i="10"/>
  <c r="I65" i="10" s="1"/>
  <c r="C412" i="10"/>
  <c r="I412" i="10" s="1"/>
  <c r="C620" i="10"/>
  <c r="I620" i="10" s="1"/>
  <c r="C3401" i="10"/>
  <c r="I3401" i="10" s="1"/>
  <c r="C5626" i="10"/>
  <c r="I5626" i="10" s="1"/>
  <c r="C2177" i="10"/>
  <c r="I2177" i="10" s="1"/>
  <c r="C1570" i="10"/>
  <c r="I1570" i="10" s="1"/>
  <c r="C2557" i="10"/>
  <c r="I2557" i="10" s="1"/>
  <c r="C24" i="10"/>
  <c r="I24" i="10" s="1"/>
  <c r="C646" i="10"/>
  <c r="I646" i="10" s="1"/>
  <c r="C1268" i="10"/>
  <c r="I1268" i="10" s="1"/>
  <c r="C227" i="10"/>
  <c r="I227" i="10" s="1"/>
  <c r="C3141" i="10"/>
  <c r="I3141" i="10" s="1"/>
  <c r="C522" i="10"/>
  <c r="I522" i="10" s="1"/>
  <c r="C1056" i="10"/>
  <c r="I1056" i="10" s="1"/>
  <c r="C2044" i="10"/>
  <c r="I2044" i="10" s="1"/>
  <c r="C2429" i="10"/>
  <c r="I2429" i="10" s="1"/>
  <c r="C4087" i="10"/>
  <c r="I4087" i="10" s="1"/>
  <c r="C1768" i="10"/>
  <c r="I1768" i="10" s="1"/>
  <c r="C3055" i="10"/>
  <c r="I3055" i="10" s="1"/>
  <c r="C2028" i="10"/>
  <c r="I2028" i="10" s="1"/>
  <c r="C2977" i="10"/>
  <c r="I2977" i="10" s="1"/>
  <c r="C2958" i="10"/>
  <c r="I2958" i="10" s="1"/>
  <c r="C4252" i="10"/>
  <c r="I4252" i="10" s="1"/>
  <c r="C5021" i="10"/>
  <c r="I5021" i="10" s="1"/>
  <c r="C1883" i="10"/>
  <c r="I1883" i="10" s="1"/>
  <c r="C2225" i="10"/>
  <c r="I2225" i="10" s="1"/>
  <c r="C1032" i="10"/>
  <c r="I1032" i="10" s="1"/>
  <c r="C1747" i="10"/>
  <c r="I1747" i="10" s="1"/>
  <c r="C324" i="10"/>
  <c r="I324" i="10" s="1"/>
  <c r="C737" i="10"/>
  <c r="I737" i="10" s="1"/>
  <c r="C890" i="10"/>
  <c r="I890" i="10" s="1"/>
  <c r="C2784" i="10"/>
  <c r="I2784" i="10" s="1"/>
  <c r="C3188" i="10"/>
  <c r="I3188" i="10" s="1"/>
  <c r="C4294" i="10"/>
  <c r="I4294" i="10" s="1"/>
  <c r="C2607" i="10"/>
  <c r="I2607" i="10" s="1"/>
  <c r="C143" i="10"/>
  <c r="I143" i="10" s="1"/>
  <c r="C3795" i="10"/>
  <c r="I3795" i="10" s="1"/>
  <c r="C5723" i="10"/>
  <c r="I5723" i="10" s="1"/>
  <c r="C4351" i="10"/>
  <c r="I4351" i="10" s="1"/>
  <c r="C408" i="10"/>
  <c r="I408" i="10" s="1"/>
  <c r="C469" i="10"/>
  <c r="I469" i="10" s="1"/>
  <c r="C4587" i="10"/>
  <c r="I4587" i="10" s="1"/>
  <c r="C307" i="10"/>
  <c r="I307" i="10" s="1"/>
  <c r="C1271" i="10"/>
  <c r="I1271" i="10" s="1"/>
  <c r="C1405" i="10"/>
  <c r="I1405" i="10" s="1"/>
  <c r="C583" i="10"/>
  <c r="I583" i="10" s="1"/>
  <c r="C829" i="10"/>
  <c r="I829" i="10" s="1"/>
  <c r="C974" i="10"/>
  <c r="I974" i="10" s="1"/>
  <c r="C3242" i="10"/>
  <c r="I3242" i="10" s="1"/>
  <c r="C4124" i="10"/>
  <c r="I4124" i="10" s="1"/>
  <c r="C2565" i="10"/>
  <c r="I2565" i="10" s="1"/>
  <c r="C4223" i="10"/>
  <c r="I4223" i="10" s="1"/>
  <c r="C2096" i="10"/>
  <c r="I2096" i="10" s="1"/>
  <c r="C684" i="10"/>
  <c r="I684" i="10" s="1"/>
  <c r="C1778" i="10"/>
  <c r="I1778" i="10" s="1"/>
  <c r="C2758" i="10"/>
  <c r="I2758" i="10" s="1"/>
  <c r="C3931" i="10"/>
  <c r="I3931" i="10" s="1"/>
  <c r="C1147" i="10"/>
  <c r="I1147" i="10" s="1"/>
  <c r="C4731" i="10"/>
  <c r="I4731" i="10" s="1"/>
  <c r="C3453" i="10"/>
  <c r="I3453" i="10" s="1"/>
  <c r="C302" i="10"/>
  <c r="I302" i="10" s="1"/>
  <c r="C363" i="10"/>
  <c r="I363" i="10" s="1"/>
  <c r="C1358" i="10"/>
  <c r="I1358" i="10" s="1"/>
  <c r="C592" i="10"/>
  <c r="I592" i="10" s="1"/>
  <c r="C1096" i="10"/>
  <c r="I1096" i="10" s="1"/>
  <c r="C2265" i="10"/>
  <c r="I2265" i="10" s="1"/>
  <c r="C166" i="10"/>
  <c r="I166" i="10" s="1"/>
  <c r="C4061" i="10"/>
  <c r="I4061" i="10" s="1"/>
  <c r="C2182" i="10"/>
  <c r="I2182" i="10" s="1"/>
  <c r="C3837" i="10"/>
  <c r="I3837" i="10" s="1"/>
  <c r="C3436" i="10"/>
  <c r="I3436" i="10" s="1"/>
  <c r="C830" i="10"/>
  <c r="I830" i="10" s="1"/>
  <c r="C449" i="10"/>
  <c r="I449" i="10" s="1"/>
  <c r="C5762" i="10"/>
  <c r="I5762" i="10" s="1"/>
  <c r="C2207" i="10"/>
  <c r="I2207" i="10" s="1"/>
  <c r="C128" i="10"/>
  <c r="I128" i="10" s="1"/>
  <c r="C1652" i="10"/>
  <c r="I1652" i="10" s="1"/>
  <c r="C5324" i="10"/>
  <c r="I5324" i="10" s="1"/>
  <c r="C2544" i="10"/>
  <c r="I2544" i="10" s="1"/>
  <c r="C1222" i="10"/>
  <c r="I1222" i="10" s="1"/>
  <c r="C394" i="10"/>
  <c r="I394" i="10" s="1"/>
  <c r="C328" i="10"/>
  <c r="I328" i="10" s="1"/>
  <c r="C2202" i="10"/>
  <c r="I2202" i="10" s="1"/>
  <c r="C1179" i="10"/>
  <c r="I1179" i="10" s="1"/>
  <c r="C886" i="10"/>
  <c r="I886" i="10" s="1"/>
  <c r="C568" i="10"/>
  <c r="I568" i="10" s="1"/>
  <c r="C6134" i="10"/>
  <c r="I6134" i="10" s="1"/>
  <c r="C5314" i="10"/>
  <c r="I5314" i="10" s="1"/>
  <c r="C1916" i="10"/>
  <c r="I1916" i="10" s="1"/>
  <c r="C3138" i="10"/>
  <c r="I3138" i="10" s="1"/>
  <c r="C717" i="10"/>
  <c r="I717" i="10" s="1"/>
  <c r="C3374" i="10"/>
  <c r="I3374" i="10" s="1"/>
  <c r="C3479" i="10"/>
  <c r="I3479" i="10" s="1"/>
  <c r="C2100" i="10"/>
  <c r="I2100" i="10" s="1"/>
  <c r="C1917" i="10"/>
  <c r="I1917" i="10" s="1"/>
  <c r="C3052" i="10"/>
  <c r="I3052" i="10" s="1"/>
  <c r="C1371" i="10"/>
  <c r="I1371" i="10" s="1"/>
  <c r="C3884" i="10"/>
  <c r="I3884" i="10" s="1"/>
  <c r="C564" i="10"/>
  <c r="I564" i="10" s="1"/>
  <c r="C1713" i="10"/>
  <c r="I1713" i="10" s="1"/>
  <c r="C909" i="10"/>
  <c r="I909" i="10" s="1"/>
  <c r="C2402" i="10"/>
  <c r="I2402" i="10" s="1"/>
  <c r="C67" i="10"/>
  <c r="I67" i="10" s="1"/>
  <c r="C2834" i="10"/>
  <c r="I2834" i="10" s="1"/>
  <c r="C1598" i="10"/>
  <c r="I1598" i="10" s="1"/>
  <c r="C5946" i="10"/>
  <c r="I5946" i="10" s="1"/>
  <c r="C3402" i="10"/>
  <c r="I3402" i="10" s="1"/>
  <c r="C9332" i="10"/>
  <c r="I9332" i="10" s="1"/>
  <c r="C3210" i="10"/>
  <c r="I3210" i="10" s="1"/>
  <c r="C1350" i="10"/>
  <c r="I1350" i="10" s="1"/>
  <c r="C145" i="10"/>
  <c r="I145" i="10" s="1"/>
  <c r="C1144" i="10"/>
  <c r="I1144" i="10" s="1"/>
  <c r="C2280" i="10"/>
  <c r="I2280" i="10" s="1"/>
  <c r="C2937" i="10"/>
  <c r="I2937" i="10" s="1"/>
  <c r="C476" i="10"/>
  <c r="I476" i="10" s="1"/>
  <c r="C3470" i="10"/>
  <c r="I3470" i="10" s="1"/>
  <c r="C3699" i="10"/>
  <c r="I3699" i="10" s="1"/>
  <c r="C1138" i="10"/>
  <c r="I1138" i="10" s="1"/>
  <c r="C4363" i="10"/>
  <c r="I4363" i="10" s="1"/>
  <c r="C1187" i="10"/>
  <c r="I1187" i="10" s="1"/>
  <c r="C277" i="10"/>
  <c r="I277" i="10" s="1"/>
  <c r="C46" i="10"/>
  <c r="I46" i="10" s="1"/>
  <c r="C929" i="10"/>
  <c r="I929" i="10" s="1"/>
  <c r="C3831" i="10"/>
  <c r="I3831" i="10" s="1"/>
  <c r="C5016" i="10"/>
  <c r="I5016" i="10" s="1"/>
  <c r="C4708" i="10"/>
  <c r="I4708" i="10" s="1"/>
  <c r="C3366" i="10"/>
  <c r="I3366" i="10" s="1"/>
  <c r="C1311" i="10"/>
  <c r="I1311" i="10" s="1"/>
  <c r="C1367" i="10"/>
  <c r="I1367" i="10" s="1"/>
  <c r="C1505" i="10"/>
  <c r="I1505" i="10" s="1"/>
  <c r="C5139" i="10"/>
  <c r="I5139" i="10" s="1"/>
  <c r="C5894" i="10"/>
  <c r="I5894" i="10" s="1"/>
  <c r="C671" i="10"/>
  <c r="I671" i="10" s="1"/>
  <c r="C116" i="10"/>
  <c r="I116" i="10" s="1"/>
  <c r="C1265" i="10"/>
  <c r="I1265" i="10" s="1"/>
  <c r="C4681" i="10"/>
  <c r="I4681" i="10" s="1"/>
  <c r="C1586" i="10"/>
  <c r="I1586" i="10" s="1"/>
  <c r="C4768" i="10"/>
  <c r="I4768" i="10" s="1"/>
  <c r="C6042" i="10"/>
  <c r="I6042" i="10" s="1"/>
  <c r="C821" i="10"/>
  <c r="I821" i="10" s="1"/>
  <c r="C1435" i="10"/>
  <c r="I1435" i="10" s="1"/>
  <c r="C621" i="10"/>
  <c r="I621" i="10" s="1"/>
  <c r="C3329" i="10"/>
  <c r="I3329" i="10" s="1"/>
  <c r="C91" i="10"/>
  <c r="I91" i="10" s="1"/>
  <c r="C711" i="10"/>
  <c r="I711" i="10" s="1"/>
  <c r="C2941" i="10"/>
  <c r="I2941" i="10" s="1"/>
  <c r="C5778" i="10"/>
  <c r="I5778" i="10" s="1"/>
  <c r="C278" i="10"/>
  <c r="I278" i="10" s="1"/>
  <c r="C366" i="10"/>
  <c r="I366" i="10" s="1"/>
  <c r="C723" i="10"/>
  <c r="I723" i="10" s="1"/>
  <c r="C2059" i="10"/>
  <c r="I2059" i="10" s="1"/>
  <c r="C5431" i="10"/>
  <c r="I5431" i="10" s="1"/>
  <c r="C1086" i="10"/>
  <c r="I1086" i="10" s="1"/>
  <c r="C4636" i="10"/>
  <c r="I4636" i="10" s="1"/>
  <c r="C437" i="10"/>
  <c r="I437" i="10" s="1"/>
  <c r="C6550" i="10"/>
  <c r="I6550" i="10" s="1"/>
  <c r="C4670" i="10"/>
  <c r="I4670" i="10" s="1"/>
  <c r="C3682" i="10"/>
  <c r="I3682" i="10" s="1"/>
  <c r="C438" i="10"/>
  <c r="I438" i="10" s="1"/>
  <c r="C122" i="10"/>
  <c r="I122" i="10" s="1"/>
  <c r="C1805" i="10"/>
  <c r="I1805" i="10" s="1"/>
  <c r="C3801" i="10"/>
  <c r="I3801" i="10" s="1"/>
  <c r="C1171" i="10"/>
  <c r="I1171" i="10" s="1"/>
  <c r="C1841" i="10"/>
  <c r="I1841" i="10" s="1"/>
  <c r="C1421" i="10"/>
  <c r="I1421" i="10" s="1"/>
  <c r="C1477" i="10"/>
  <c r="I1477" i="10" s="1"/>
  <c r="C605" i="10"/>
  <c r="I605" i="10" s="1"/>
  <c r="C1173" i="10"/>
  <c r="I1173" i="10" s="1"/>
  <c r="C678" i="10"/>
  <c r="I678" i="10" s="1"/>
  <c r="C153" i="10"/>
  <c r="I153" i="10" s="1"/>
  <c r="C3511" i="10"/>
  <c r="I3511" i="10" s="1"/>
  <c r="C893" i="10"/>
  <c r="I893" i="10" s="1"/>
  <c r="C1823" i="10"/>
  <c r="I1823" i="10" s="1"/>
  <c r="C1280" i="10"/>
  <c r="I1280" i="10" s="1"/>
  <c r="C989" i="10"/>
  <c r="I989" i="10" s="1"/>
  <c r="C2693" i="10"/>
  <c r="I2693" i="10" s="1"/>
  <c r="C1214" i="10"/>
  <c r="I1214" i="10" s="1"/>
  <c r="C4599" i="10"/>
  <c r="I4599" i="10" s="1"/>
  <c r="C5750" i="10"/>
  <c r="I5750" i="10" s="1"/>
  <c r="C4396" i="10"/>
  <c r="I4396" i="10" s="1"/>
  <c r="C357" i="10"/>
  <c r="I357" i="10" s="1"/>
  <c r="C2514" i="10"/>
  <c r="I2514" i="10" s="1"/>
  <c r="C1970" i="10"/>
  <c r="I1970" i="10" s="1"/>
  <c r="C1441" i="10"/>
  <c r="I1441" i="10" s="1"/>
  <c r="C4573" i="10"/>
  <c r="I4573" i="10" s="1"/>
  <c r="C2608" i="10"/>
  <c r="I2608" i="10" s="1"/>
  <c r="C3537" i="10"/>
  <c r="I3537" i="10" s="1"/>
  <c r="C4460" i="10"/>
  <c r="I4460" i="10" s="1"/>
  <c r="C111" i="10"/>
  <c r="I111" i="10" s="1"/>
  <c r="C912" i="10"/>
  <c r="I912" i="10" s="1"/>
  <c r="C4637" i="10"/>
  <c r="I4637" i="10" s="1"/>
  <c r="C692" i="10"/>
  <c r="I692" i="10" s="1"/>
  <c r="C811" i="10"/>
  <c r="I811" i="10" s="1"/>
  <c r="C3573" i="10"/>
  <c r="I3573" i="10" s="1"/>
  <c r="C3437" i="10"/>
  <c r="I3437" i="10" s="1"/>
  <c r="C8628" i="10"/>
  <c r="I8628" i="10" s="1"/>
  <c r="C5254" i="10"/>
  <c r="I5254" i="10" s="1"/>
  <c r="C399" i="10"/>
  <c r="I399" i="10" s="1"/>
  <c r="C507" i="10"/>
  <c r="I507" i="10" s="1"/>
  <c r="C889" i="10"/>
  <c r="I889" i="10" s="1"/>
  <c r="C3823" i="10"/>
  <c r="I3823" i="10" s="1"/>
  <c r="C3563" i="10"/>
  <c r="I3563" i="10" s="1"/>
  <c r="C5618" i="10"/>
  <c r="I5618" i="10" s="1"/>
  <c r="C3948" i="10"/>
  <c r="I3948" i="10" s="1"/>
  <c r="C3718" i="10"/>
  <c r="I3718" i="10" s="1"/>
  <c r="C2289" i="10"/>
  <c r="I2289" i="10" s="1"/>
  <c r="C373" i="10"/>
  <c r="I373" i="10" s="1"/>
  <c r="C2635" i="10"/>
  <c r="I2635" i="10" s="1"/>
  <c r="C1977" i="10"/>
  <c r="I1977" i="10" s="1"/>
  <c r="C735" i="10"/>
  <c r="I735" i="10" s="1"/>
  <c r="C5284" i="10"/>
  <c r="I5284" i="10" s="1"/>
  <c r="C1533" i="10"/>
  <c r="I1533" i="10" s="1"/>
  <c r="C267" i="10"/>
  <c r="I267" i="10" s="1"/>
  <c r="C2224" i="10"/>
  <c r="I2224" i="10" s="1"/>
  <c r="C1696" i="10"/>
  <c r="I1696" i="10" s="1"/>
  <c r="C3142" i="10"/>
  <c r="I3142" i="10" s="1"/>
  <c r="C2876" i="10"/>
  <c r="I2876" i="10" s="1"/>
  <c r="C814" i="10"/>
  <c r="I814" i="10" s="1"/>
  <c r="C1547" i="10"/>
  <c r="I1547" i="10" s="1"/>
  <c r="C1184" i="10"/>
  <c r="I1184" i="10" s="1"/>
  <c r="C680" i="10"/>
  <c r="I680" i="10" s="1"/>
  <c r="C2110" i="10"/>
  <c r="I2110" i="10" s="1"/>
  <c r="C5220" i="10"/>
  <c r="I5220" i="10" s="1"/>
  <c r="C1777" i="10"/>
  <c r="I1777" i="10" s="1"/>
  <c r="C2771" i="10"/>
  <c r="I2771" i="10" s="1"/>
  <c r="C1363" i="10"/>
  <c r="I1363" i="10" s="1"/>
  <c r="C1580" i="10"/>
  <c r="I1580" i="10" s="1"/>
  <c r="C1299" i="10"/>
  <c r="I1299" i="10" s="1"/>
  <c r="C1118" i="10"/>
  <c r="I1118" i="10" s="1"/>
  <c r="C1499" i="10"/>
  <c r="I1499" i="10" s="1"/>
  <c r="C1079" i="10"/>
  <c r="I1079" i="10" s="1"/>
  <c r="C1726" i="10"/>
  <c r="I1726" i="10" s="1"/>
  <c r="C323" i="10"/>
  <c r="I323" i="10" s="1"/>
  <c r="C4227" i="10"/>
  <c r="I4227" i="10" s="1"/>
  <c r="C2791" i="10"/>
  <c r="I2791" i="10" s="1"/>
  <c r="C1870" i="10"/>
  <c r="I1870" i="10" s="1"/>
  <c r="C1255" i="10"/>
  <c r="I1255" i="10" s="1"/>
  <c r="C3729" i="10"/>
  <c r="I3729" i="10" s="1"/>
  <c r="C316" i="10"/>
  <c r="I316" i="10" s="1"/>
  <c r="C2906" i="10"/>
  <c r="I2906" i="10" s="1"/>
  <c r="C1759" i="10"/>
  <c r="I1759" i="10" s="1"/>
  <c r="C5157" i="10"/>
  <c r="I5157" i="10" s="1"/>
  <c r="C4286" i="10"/>
  <c r="I4286" i="10" s="1"/>
  <c r="C1953" i="10"/>
  <c r="I1953" i="10" s="1"/>
  <c r="C1195" i="10"/>
  <c r="I1195" i="10" s="1"/>
  <c r="C3077" i="10"/>
  <c r="I3077" i="10" s="1"/>
  <c r="C5099" i="10"/>
  <c r="I5099" i="10" s="1"/>
  <c r="C647" i="10"/>
  <c r="I647" i="10" s="1"/>
  <c r="C3683" i="10"/>
  <c r="I3683" i="10" s="1"/>
  <c r="C4169" i="10"/>
  <c r="I4169" i="10" s="1"/>
  <c r="C2329" i="10"/>
  <c r="I2329" i="10" s="1"/>
  <c r="C2694" i="10"/>
  <c r="I2694" i="10" s="1"/>
  <c r="C3538" i="10"/>
  <c r="I3538" i="10" s="1"/>
  <c r="C1374" i="10"/>
  <c r="I1374" i="10" s="1"/>
  <c r="C927" i="10"/>
  <c r="I927" i="10" s="1"/>
  <c r="C3206" i="10"/>
  <c r="I3206" i="10" s="1"/>
  <c r="C993" i="10"/>
  <c r="I993" i="10" s="1"/>
  <c r="C276" i="10"/>
  <c r="I276" i="10" s="1"/>
  <c r="C3480" i="10"/>
  <c r="I3480" i="10" s="1"/>
  <c r="C4735" i="10"/>
  <c r="I4735" i="10" s="1"/>
  <c r="C1327" i="10"/>
  <c r="I1327" i="10" s="1"/>
  <c r="C239" i="10"/>
  <c r="I239" i="10" s="1"/>
  <c r="C407" i="10"/>
  <c r="I407" i="10" s="1"/>
  <c r="C3857" i="10"/>
  <c r="I3857" i="10" s="1"/>
  <c r="C1426" i="10"/>
  <c r="I1426" i="10" s="1"/>
  <c r="C1469" i="10"/>
  <c r="I1469" i="10" s="1"/>
  <c r="C1328" i="10"/>
  <c r="I1328" i="10" s="1"/>
  <c r="C3073" i="10"/>
  <c r="I3073" i="10" s="1"/>
  <c r="C979" i="10"/>
  <c r="I979" i="10" s="1"/>
  <c r="C2271" i="10"/>
  <c r="I2271" i="10" s="1"/>
  <c r="C669" i="10"/>
  <c r="I669" i="10" s="1"/>
  <c r="C388" i="10"/>
  <c r="I388" i="10" s="1"/>
  <c r="C3565" i="10"/>
  <c r="I3565" i="10" s="1"/>
  <c r="C699" i="10"/>
  <c r="I699" i="10" s="1"/>
  <c r="C383" i="10"/>
  <c r="I383" i="10" s="1"/>
  <c r="C5420" i="10"/>
  <c r="I5420" i="10" s="1"/>
  <c r="C2031" i="10"/>
  <c r="I2031" i="10" s="1"/>
  <c r="C1401" i="10"/>
  <c r="I1401" i="10" s="1"/>
  <c r="C4739" i="10"/>
  <c r="I4739" i="10" s="1"/>
  <c r="C1447" i="10"/>
  <c r="I1447" i="10" s="1"/>
  <c r="C87" i="10"/>
  <c r="I87" i="10" s="1"/>
  <c r="C3266" i="10"/>
  <c r="I3266" i="10" s="1"/>
  <c r="C443" i="10"/>
  <c r="I443" i="10" s="1"/>
  <c r="C628" i="10"/>
  <c r="I628" i="10" s="1"/>
  <c r="C942" i="10"/>
  <c r="I942" i="10" s="1"/>
  <c r="C5144" i="10"/>
  <c r="I5144" i="10" s="1"/>
  <c r="C1850" i="10"/>
  <c r="I1850" i="10" s="1"/>
  <c r="C581" i="10"/>
  <c r="I581" i="10" s="1"/>
  <c r="C2344" i="10"/>
  <c r="I2344" i="10" s="1"/>
  <c r="C1981" i="10"/>
  <c r="I1981" i="10" s="1"/>
  <c r="C1357" i="10"/>
  <c r="I1357" i="10" s="1"/>
  <c r="C6067" i="10"/>
  <c r="I6067" i="10" s="1"/>
  <c r="C1392" i="10"/>
  <c r="I1392" i="10" s="1"/>
  <c r="C1226" i="10"/>
  <c r="I1226" i="10" s="1"/>
  <c r="C4836" i="10"/>
  <c r="I4836" i="10" s="1"/>
  <c r="C1178" i="10"/>
  <c r="I1178" i="10" s="1"/>
  <c r="C1302" i="10"/>
  <c r="I1302" i="10" s="1"/>
  <c r="C1934" i="10"/>
  <c r="I1934" i="10" s="1"/>
  <c r="C1262" i="10"/>
  <c r="I1262" i="10" s="1"/>
  <c r="C4089" i="10"/>
  <c r="I4089" i="10" s="1"/>
  <c r="C5286" i="10"/>
  <c r="I5286" i="10" s="1"/>
  <c r="C2558" i="10"/>
  <c r="I2558" i="10" s="1"/>
  <c r="C3928" i="10"/>
  <c r="I3928" i="10" s="1"/>
  <c r="C3620" i="10"/>
  <c r="I3620" i="10" s="1"/>
  <c r="C2253" i="10"/>
  <c r="I2253" i="10" s="1"/>
  <c r="C100" i="10"/>
  <c r="I100" i="10" s="1"/>
  <c r="C1282" i="10"/>
  <c r="I1282" i="10" s="1"/>
  <c r="C2540" i="10"/>
  <c r="I2540" i="10" s="1"/>
  <c r="C2259" i="10"/>
  <c r="I2259" i="10" s="1"/>
  <c r="C836" i="10"/>
  <c r="I836" i="10" s="1"/>
  <c r="C1442" i="10"/>
  <c r="I1442" i="10" s="1"/>
  <c r="C3929" i="10"/>
  <c r="I3929" i="10" s="1"/>
  <c r="C3306" i="10"/>
  <c r="I3306" i="10" s="1"/>
  <c r="C4001" i="10"/>
  <c r="I4001" i="10" s="1"/>
  <c r="C4806" i="10"/>
  <c r="I4806" i="10" s="1"/>
  <c r="C3119" i="10"/>
  <c r="I3119" i="10" s="1"/>
  <c r="C759" i="10"/>
  <c r="I759" i="10" s="1"/>
  <c r="C3147" i="10"/>
  <c r="I3147" i="10" s="1"/>
  <c r="C2818" i="10"/>
  <c r="I2818" i="10" s="1"/>
  <c r="C1402" i="10"/>
  <c r="I1402" i="10" s="1"/>
  <c r="C289" i="10"/>
  <c r="I289" i="10" s="1"/>
  <c r="C612" i="10"/>
  <c r="I612" i="10" s="1"/>
  <c r="C2058" i="10"/>
  <c r="I2058" i="10" s="1"/>
  <c r="C193" i="10"/>
  <c r="I193" i="10" s="1"/>
  <c r="C1541" i="10"/>
  <c r="I1541" i="10" s="1"/>
  <c r="C472" i="10"/>
  <c r="I472" i="10" s="1"/>
  <c r="C906" i="10"/>
  <c r="I906" i="10" s="1"/>
  <c r="C801" i="10"/>
  <c r="I801" i="10" s="1"/>
  <c r="C1644" i="10"/>
  <c r="I1644" i="10" s="1"/>
  <c r="C645" i="10"/>
  <c r="I645" i="10" s="1"/>
  <c r="C183" i="10"/>
  <c r="I183" i="10" s="1"/>
  <c r="C697" i="10"/>
  <c r="I697" i="10" s="1"/>
  <c r="C831" i="10"/>
  <c r="I831" i="10" s="1"/>
  <c r="C17" i="10"/>
  <c r="I17" i="10" s="1"/>
  <c r="C1210" i="10"/>
  <c r="I1210" i="10" s="1"/>
  <c r="C2306" i="10"/>
  <c r="I2306" i="10" s="1"/>
  <c r="C1141" i="10"/>
  <c r="I1141" i="10" s="1"/>
  <c r="C4222" i="10"/>
  <c r="I4222" i="10" s="1"/>
  <c r="C2343" i="10"/>
  <c r="I2343" i="10" s="1"/>
  <c r="C3555" i="10"/>
  <c r="I3555" i="10" s="1"/>
  <c r="C139" i="10"/>
  <c r="I139" i="10" s="1"/>
  <c r="C1223" i="10"/>
  <c r="I1223" i="10" s="1"/>
  <c r="C994" i="10"/>
  <c r="I994" i="10" s="1"/>
  <c r="C2407" i="10"/>
  <c r="I2407" i="10" s="1"/>
  <c r="C1057" i="10"/>
  <c r="I1057" i="10" s="1"/>
  <c r="C1340" i="10"/>
  <c r="I1340" i="10" s="1"/>
  <c r="C254" i="10"/>
  <c r="I254" i="10" s="1"/>
  <c r="C1906" i="10"/>
  <c r="I1906" i="10" s="1"/>
  <c r="C1314" i="10"/>
  <c r="I1314" i="10" s="1"/>
  <c r="C6066" i="10"/>
  <c r="I6066" i="10" s="1"/>
  <c r="C901" i="10"/>
  <c r="I901" i="10" s="1"/>
  <c r="C656" i="10"/>
  <c r="I656" i="10" s="1"/>
  <c r="C230" i="10"/>
  <c r="I230" i="10" s="1"/>
  <c r="C2400" i="10"/>
  <c r="I2400" i="10" s="1"/>
  <c r="C1281" i="10"/>
  <c r="I1281" i="10" s="1"/>
  <c r="C935" i="10"/>
  <c r="I935" i="10" s="1"/>
  <c r="C5084" i="10"/>
  <c r="I5084" i="10" s="1"/>
  <c r="C3615" i="10"/>
  <c r="I3615" i="10" s="1"/>
  <c r="C2561" i="10"/>
  <c r="I2561" i="10" s="1"/>
  <c r="C3056" i="10"/>
  <c r="I3056" i="10" s="1"/>
  <c r="C371" i="10"/>
  <c r="I371" i="10" s="1"/>
  <c r="C920" i="10"/>
  <c r="I920" i="10" s="1"/>
  <c r="C840" i="10"/>
  <c r="I840" i="10" s="1"/>
  <c r="C1153" i="10"/>
  <c r="I1153" i="10" s="1"/>
  <c r="C123" i="10"/>
  <c r="I123" i="10" s="1"/>
  <c r="C2378" i="10"/>
  <c r="I2378" i="10" s="1"/>
  <c r="C2493" i="10"/>
  <c r="I2493" i="10" s="1"/>
  <c r="C4151" i="10"/>
  <c r="I4151" i="10" s="1"/>
  <c r="C1832" i="10"/>
  <c r="I1832" i="10" s="1"/>
  <c r="C2428" i="10"/>
  <c r="I2428" i="10" s="1"/>
  <c r="C247" i="10"/>
  <c r="I247" i="10" s="1"/>
  <c r="C1978" i="10"/>
  <c r="I1978" i="10" s="1"/>
  <c r="C2489" i="10"/>
  <c r="I2489" i="10" s="1"/>
  <c r="C3650" i="10"/>
  <c r="I3650" i="10" s="1"/>
  <c r="C4467" i="10"/>
  <c r="I4467" i="10" s="1"/>
  <c r="C2765" i="10"/>
  <c r="I2765" i="10" s="1"/>
  <c r="C627" i="10"/>
  <c r="I627" i="10" s="1"/>
  <c r="C2026" i="10"/>
  <c r="I2026" i="10" s="1"/>
  <c r="C3005" i="10"/>
  <c r="I3005" i="10" s="1"/>
  <c r="C5329" i="10"/>
  <c r="I5329" i="10" s="1"/>
  <c r="C761" i="10"/>
  <c r="I761" i="10" s="1"/>
  <c r="C2714" i="10"/>
  <c r="I2714" i="10" s="1"/>
  <c r="C4041" i="10"/>
  <c r="I4041" i="10" s="1"/>
  <c r="C2804" i="10"/>
  <c r="I2804" i="10" s="1"/>
  <c r="C806" i="10"/>
  <c r="I806" i="10" s="1"/>
  <c r="C3973" i="10"/>
  <c r="I3973" i="10" s="1"/>
  <c r="C640" i="10"/>
  <c r="I640" i="10" s="1"/>
  <c r="C251" i="10"/>
  <c r="I251" i="10" s="1"/>
  <c r="C3258" i="10"/>
  <c r="I3258" i="10" s="1"/>
  <c r="C5085" i="10"/>
  <c r="I5085" i="10" s="1"/>
  <c r="C1947" i="10"/>
  <c r="I1947" i="10" s="1"/>
  <c r="C1232" i="10"/>
  <c r="I1232" i="10" s="1"/>
  <c r="C3026" i="10"/>
  <c r="I3026" i="10" s="1"/>
  <c r="C1182" i="10"/>
  <c r="I1182" i="10" s="1"/>
  <c r="C6115" i="10"/>
  <c r="I6115" i="10" s="1"/>
  <c r="C345" i="10"/>
  <c r="I345" i="10" s="1"/>
  <c r="C1339" i="10"/>
  <c r="I1339" i="10" s="1"/>
  <c r="C1851" i="10"/>
  <c r="I1851" i="10" s="1"/>
  <c r="C2586" i="10"/>
  <c r="I2586" i="10" s="1"/>
  <c r="C1665" i="10"/>
  <c r="I1665" i="10" s="1"/>
  <c r="C425" i="10"/>
  <c r="I425" i="10" s="1"/>
  <c r="C4663" i="10"/>
  <c r="I4663" i="10" s="1"/>
  <c r="C2940" i="10"/>
  <c r="I2940" i="10" s="1"/>
  <c r="C39" i="10"/>
  <c r="I39" i="10" s="1"/>
  <c r="C3001" i="10"/>
  <c r="I3001" i="10" s="1"/>
  <c r="C1270" i="10"/>
  <c r="I1270" i="10" s="1"/>
  <c r="C3487" i="10"/>
  <c r="I3487" i="10" s="1"/>
  <c r="C1915" i="10"/>
  <c r="I1915" i="10" s="1"/>
  <c r="C5212" i="10"/>
  <c r="I5212" i="10" s="1"/>
  <c r="C2920" i="10"/>
  <c r="I2920" i="10" s="1"/>
  <c r="C768" i="10"/>
  <c r="I768" i="10" s="1"/>
  <c r="C1191" i="10"/>
  <c r="I1191" i="10" s="1"/>
  <c r="C1822" i="10"/>
  <c r="I1822" i="10" s="1"/>
  <c r="C2934" i="10"/>
  <c r="I2934" i="10" s="1"/>
  <c r="C724" i="10"/>
  <c r="I724" i="10" s="1"/>
  <c r="C2092" i="10"/>
  <c r="I2092" i="10" s="1"/>
  <c r="C1811" i="10"/>
  <c r="I1811" i="10" s="1"/>
  <c r="C3659" i="10"/>
  <c r="I3659" i="10" s="1"/>
  <c r="C3629" i="10"/>
  <c r="I3629" i="10" s="1"/>
  <c r="C720" i="10"/>
  <c r="I720" i="10" s="1"/>
  <c r="C4189" i="10"/>
  <c r="I4189" i="10" s="1"/>
  <c r="C5634" i="10"/>
  <c r="I5634" i="10" s="1"/>
  <c r="C2382" i="10"/>
  <c r="I2382" i="10" s="1"/>
  <c r="C1202" i="10"/>
  <c r="I1202" i="10" s="1"/>
  <c r="C350" i="10"/>
  <c r="I350" i="10" s="1"/>
  <c r="C741" i="10"/>
  <c r="I741" i="10" s="1"/>
  <c r="C147" i="10"/>
  <c r="I147" i="10" s="1"/>
  <c r="C253" i="10"/>
  <c r="I253" i="10" s="1"/>
  <c r="C1241" i="10"/>
  <c r="I1241" i="10" s="1"/>
  <c r="C1021" i="10"/>
  <c r="I1021" i="10" s="1"/>
  <c r="C5148" i="10"/>
  <c r="I5148" i="10" s="1"/>
  <c r="C3717" i="10"/>
  <c r="I3717" i="10" s="1"/>
  <c r="C2625" i="10"/>
  <c r="I2625" i="10" s="1"/>
  <c r="C3120" i="10"/>
  <c r="I3120" i="10" s="1"/>
  <c r="C739" i="10"/>
  <c r="I739" i="10" s="1"/>
  <c r="C1006" i="10"/>
  <c r="I1006" i="10" s="1"/>
  <c r="C918" i="10"/>
  <c r="I918" i="10" s="1"/>
  <c r="C2482" i="10"/>
  <c r="I2482" i="10" s="1"/>
  <c r="C903" i="10"/>
  <c r="I903" i="10" s="1"/>
  <c r="C1059" i="10"/>
  <c r="I1059" i="10" s="1"/>
  <c r="C3390" i="10"/>
  <c r="I3390" i="10" s="1"/>
  <c r="C1093" i="10"/>
  <c r="I1093" i="10" s="1"/>
  <c r="C654" i="10"/>
  <c r="I654" i="10" s="1"/>
  <c r="C1798" i="10"/>
  <c r="I1798" i="10" s="1"/>
  <c r="C1462" i="10"/>
  <c r="I1462" i="10" s="1"/>
  <c r="C1091" i="10"/>
  <c r="I1091" i="10" s="1"/>
  <c r="C2978" i="10"/>
  <c r="I2978" i="10" s="1"/>
  <c r="C4297" i="10"/>
  <c r="I4297" i="10" s="1"/>
  <c r="C683" i="10"/>
  <c r="I683" i="10" s="1"/>
  <c r="C181" i="10"/>
  <c r="I181" i="10" s="1"/>
  <c r="C1277" i="10"/>
  <c r="I1277" i="10" s="1"/>
  <c r="C5243" i="10"/>
  <c r="I5243" i="10" s="1"/>
  <c r="C430" i="10"/>
  <c r="I430" i="10" s="1"/>
  <c r="C1272" i="10"/>
  <c r="I1272" i="10" s="1"/>
  <c r="C2310" i="10"/>
  <c r="I2310" i="10" s="1"/>
  <c r="C6163" i="10"/>
  <c r="I6163" i="10" s="1"/>
  <c r="C1520" i="10"/>
  <c r="I1520" i="10" s="1"/>
  <c r="C108" i="10"/>
  <c r="I108" i="10" s="1"/>
  <c r="C1352" i="10"/>
  <c r="I1352" i="10" s="1"/>
  <c r="C1986" i="10"/>
  <c r="I1986" i="10" s="1"/>
  <c r="C346" i="10"/>
  <c r="I346" i="10" s="1"/>
  <c r="C76" i="10"/>
  <c r="I76" i="10" s="1"/>
  <c r="C63" i="10"/>
  <c r="I63" i="10" s="1"/>
  <c r="C5610" i="10"/>
  <c r="I5610" i="10" s="1"/>
  <c r="C4734" i="10"/>
  <c r="I4734" i="10" s="1"/>
  <c r="C2855" i="10"/>
  <c r="I2855" i="10" s="1"/>
  <c r="C892" i="10"/>
  <c r="I892" i="10" s="1"/>
  <c r="C463" i="10"/>
  <c r="I463" i="10" s="1"/>
  <c r="C347" i="10"/>
  <c r="I347" i="10" s="1"/>
  <c r="C1611" i="10"/>
  <c r="I1611" i="10" s="1"/>
  <c r="C953" i="10"/>
  <c r="I953" i="10" s="1"/>
  <c r="C1384" i="10"/>
  <c r="I1384" i="10" s="1"/>
  <c r="C3202" i="10"/>
  <c r="I3202" i="10" s="1"/>
  <c r="C959" i="10"/>
  <c r="I959" i="10" s="1"/>
  <c r="C1204" i="10"/>
  <c r="I1204" i="10" s="1"/>
  <c r="C1502" i="10"/>
  <c r="I1502" i="10" s="1"/>
  <c r="C1881" i="10"/>
  <c r="I1881" i="10" s="1"/>
  <c r="C3703" i="10"/>
  <c r="I3703" i="10" s="1"/>
  <c r="C1106" i="10"/>
  <c r="I1106" i="10" s="1"/>
  <c r="C771" i="10"/>
  <c r="I771" i="10" s="1"/>
  <c r="C3705" i="10"/>
  <c r="I3705" i="10" s="1"/>
  <c r="C4443" i="10"/>
  <c r="I4443" i="10" s="1"/>
  <c r="C4767" i="10"/>
  <c r="I4767" i="10" s="1"/>
  <c r="C458" i="10"/>
  <c r="I458" i="10" s="1"/>
  <c r="C392" i="10"/>
  <c r="I392" i="10" s="1"/>
  <c r="C3851" i="10"/>
  <c r="I3851" i="10" s="1"/>
  <c r="C1716" i="10"/>
  <c r="I1716" i="10" s="1"/>
  <c r="C1007" i="10"/>
  <c r="I1007" i="10" s="1"/>
  <c r="C606" i="10"/>
  <c r="I606" i="10" s="1"/>
  <c r="C4491" i="10"/>
  <c r="I4491" i="10" s="1"/>
  <c r="C2395" i="10"/>
  <c r="I2395" i="10" s="1"/>
  <c r="C4908" i="10"/>
  <c r="I4908" i="10" s="1"/>
  <c r="C6774" i="10"/>
  <c r="I6774" i="10" s="1"/>
  <c r="C2737" i="10"/>
  <c r="I2737" i="10" s="1"/>
  <c r="C82" i="10"/>
  <c r="I82" i="10" s="1"/>
  <c r="C828" i="10"/>
  <c r="I828" i="10" s="1"/>
  <c r="C790" i="10"/>
  <c r="I790" i="10" s="1"/>
  <c r="C634" i="10"/>
  <c r="I634" i="10" s="1"/>
  <c r="C2622" i="10"/>
  <c r="I2622" i="10" s="1"/>
  <c r="C3992" i="10"/>
  <c r="I3992" i="10" s="1"/>
  <c r="C3684" i="10"/>
  <c r="I3684" i="10" s="1"/>
  <c r="C2317" i="10"/>
  <c r="I2317" i="10" s="1"/>
  <c r="C164" i="10"/>
  <c r="I164" i="10" s="1"/>
  <c r="C1407" i="10"/>
  <c r="I1407" i="10" s="1"/>
  <c r="C2604" i="10"/>
  <c r="I2604" i="10" s="1"/>
  <c r="C2323" i="10"/>
  <c r="I2323" i="10" s="1"/>
  <c r="C2914" i="10"/>
  <c r="I2914" i="10" s="1"/>
  <c r="C475" i="10"/>
  <c r="I475" i="10" s="1"/>
  <c r="C3041" i="10"/>
  <c r="I3041" i="10" s="1"/>
  <c r="C4709" i="10"/>
  <c r="I4709" i="10" s="1"/>
  <c r="C2290" i="10"/>
  <c r="I2290" i="10" s="1"/>
  <c r="C179" i="10"/>
  <c r="I179" i="10" s="1"/>
  <c r="C4691" i="10"/>
  <c r="I4691" i="10" s="1"/>
  <c r="C4727" i="10"/>
  <c r="I4727" i="10" s="1"/>
  <c r="C6126" i="10"/>
  <c r="I6126" i="10" s="1"/>
  <c r="C2523" i="10"/>
  <c r="I2523" i="10" s="1"/>
  <c r="C849" i="10"/>
  <c r="I849" i="10" s="1"/>
  <c r="C4875" i="10"/>
  <c r="I4875" i="10" s="1"/>
  <c r="C1279" i="10"/>
  <c r="I1279" i="10" s="1"/>
  <c r="C744" i="10"/>
  <c r="I744" i="10" s="1"/>
  <c r="C5221" i="10"/>
  <c r="I5221" i="10" s="1"/>
  <c r="C22" i="10"/>
  <c r="I22" i="10" s="1"/>
  <c r="C294" i="10"/>
  <c r="I294" i="10" s="1"/>
  <c r="C3564" i="10"/>
  <c r="I3564" i="10" s="1"/>
  <c r="C3429" i="10"/>
  <c r="I3429" i="10" s="1"/>
  <c r="C939" i="10"/>
  <c r="I939" i="10" s="1"/>
  <c r="C1390" i="10"/>
  <c r="I1390" i="10" s="1"/>
  <c r="C1004" i="10"/>
  <c r="I1004" i="10" s="1"/>
  <c r="C3510" i="10"/>
  <c r="I3510" i="10" s="1"/>
  <c r="C131" i="10"/>
  <c r="I131" i="10" s="1"/>
  <c r="C1319" i="10"/>
  <c r="I1319" i="10" s="1"/>
  <c r="C1275" i="10"/>
  <c r="I1275" i="10" s="1"/>
  <c r="C1760" i="10"/>
  <c r="I1760" i="10" s="1"/>
  <c r="C2164" i="10"/>
  <c r="I2164" i="10" s="1"/>
  <c r="C5898" i="10"/>
  <c r="I5898" i="10" s="1"/>
  <c r="C1583" i="10"/>
  <c r="I1583" i="10" s="1"/>
  <c r="C883" i="10"/>
  <c r="I883" i="10" s="1"/>
  <c r="C192" i="10"/>
  <c r="I192" i="10" s="1"/>
  <c r="C502" i="10"/>
  <c r="I502" i="10" s="1"/>
  <c r="C380" i="10"/>
  <c r="I380" i="10" s="1"/>
  <c r="C582" i="10"/>
  <c r="I582" i="10" s="1"/>
  <c r="C232" i="10"/>
  <c r="I232" i="10" s="1"/>
  <c r="C623" i="10"/>
  <c r="I623" i="10" s="1"/>
  <c r="C3022" i="10"/>
  <c r="I3022" i="10" s="1"/>
  <c r="C208" i="10"/>
  <c r="I208" i="10" s="1"/>
  <c r="C6334" i="10"/>
  <c r="I6334" i="10" s="1"/>
  <c r="C1729" i="10"/>
  <c r="I1729" i="10" s="1"/>
  <c r="C3004" i="10"/>
  <c r="I3004" i="10" s="1"/>
  <c r="C2556" i="10"/>
  <c r="I2556" i="10" s="1"/>
  <c r="C1150" i="10"/>
  <c r="I1150" i="10" s="1"/>
  <c r="C1146" i="10"/>
  <c r="I1146" i="10" s="1"/>
  <c r="C2848" i="10"/>
  <c r="I2848" i="10" s="1"/>
  <c r="C4358" i="10"/>
  <c r="I4358" i="10" s="1"/>
  <c r="C287" i="10"/>
  <c r="I287" i="10" s="1"/>
  <c r="C8308" i="10"/>
  <c r="I8308" i="10" s="1"/>
  <c r="C1109" i="10"/>
  <c r="I1109" i="10" s="1"/>
  <c r="C102" i="10"/>
  <c r="I102" i="10" s="1"/>
  <c r="C5043" i="10"/>
  <c r="I5043" i="10" s="1"/>
  <c r="C2851" i="10"/>
  <c r="I2851" i="10" s="1"/>
  <c r="C321" i="10"/>
  <c r="I321" i="10" s="1"/>
  <c r="C4056" i="10"/>
  <c r="I4056" i="10" s="1"/>
  <c r="C2668" i="10"/>
  <c r="I2668" i="10" s="1"/>
  <c r="C4350" i="10"/>
  <c r="I4350" i="10" s="1"/>
  <c r="C652" i="10"/>
  <c r="I652" i="10" s="1"/>
  <c r="C2159" i="10"/>
  <c r="I2159" i="10" s="1"/>
  <c r="C6406" i="10"/>
  <c r="I6406" i="10" s="1"/>
  <c r="C3037" i="10"/>
  <c r="I3037" i="10" s="1"/>
  <c r="C4307" i="10"/>
  <c r="I4307" i="10" s="1"/>
  <c r="C3774" i="10"/>
  <c r="I3774" i="10" s="1"/>
  <c r="C3035" i="10"/>
  <c r="I3035" i="10" s="1"/>
  <c r="C685" i="10"/>
  <c r="I685" i="10" s="1"/>
  <c r="C722" i="10"/>
  <c r="I722" i="10" s="1"/>
  <c r="C2682" i="10"/>
  <c r="I2682" i="10" s="1"/>
  <c r="C3263" i="10"/>
  <c r="I3263" i="10" s="1"/>
  <c r="C4261" i="10"/>
  <c r="I4261" i="10" s="1"/>
  <c r="C4615" i="10"/>
  <c r="I4615" i="10" s="1"/>
  <c r="C489" i="10"/>
  <c r="I489" i="10" s="1"/>
  <c r="C3845" i="10"/>
  <c r="I3845" i="10" s="1"/>
  <c r="C3065" i="10"/>
  <c r="I3065" i="10" s="1"/>
  <c r="C2822" i="10"/>
  <c r="I2822" i="10" s="1"/>
  <c r="C1817" i="10"/>
  <c r="I1817" i="10" s="1"/>
  <c r="C236" i="10"/>
  <c r="I236" i="10" s="1"/>
  <c r="C2918" i="10"/>
  <c r="I2918" i="10" s="1"/>
  <c r="C3139" i="10"/>
  <c r="I3139" i="10" s="1"/>
  <c r="C5326" i="10"/>
  <c r="I5326" i="10" s="1"/>
  <c r="C971" i="10"/>
  <c r="I971" i="10" s="1"/>
  <c r="C2045" i="10"/>
  <c r="I2045" i="10" s="1"/>
  <c r="C3252" i="10"/>
  <c r="I3252" i="10" s="1"/>
  <c r="C2671" i="10"/>
  <c r="I2671" i="10" s="1"/>
  <c r="C1526" i="10"/>
  <c r="I1526" i="10" s="1"/>
  <c r="C777" i="10"/>
  <c r="I777" i="10" s="1"/>
  <c r="C487" i="10"/>
  <c r="I487" i="10" s="1"/>
  <c r="C6046" i="10"/>
  <c r="I6046" i="10" s="1"/>
  <c r="C2957" i="10"/>
  <c r="I2957" i="10" s="1"/>
  <c r="C902" i="10"/>
  <c r="I902" i="10" s="1"/>
  <c r="C331" i="10"/>
  <c r="I331" i="10" s="1"/>
  <c r="C3979" i="10"/>
  <c r="I3979" i="10" s="1"/>
  <c r="C799" i="10"/>
  <c r="I799" i="10" s="1"/>
  <c r="C3247" i="10"/>
  <c r="I3247" i="10" s="1"/>
  <c r="C3676" i="10"/>
  <c r="I3676" i="10" s="1"/>
  <c r="C3698" i="10"/>
  <c r="I3698" i="10" s="1"/>
  <c r="C2729" i="10"/>
  <c r="I2729" i="10" s="1"/>
  <c r="C9861" i="10"/>
  <c r="I9861" i="10" s="1"/>
  <c r="C3373" i="10"/>
  <c r="I3373" i="10" s="1"/>
  <c r="C1662" i="10"/>
  <c r="I1662" i="10" s="1"/>
  <c r="C1895" i="10"/>
  <c r="I1895" i="10" s="1"/>
  <c r="C5650" i="10"/>
  <c r="I5650" i="10" s="1"/>
  <c r="C3414" i="10"/>
  <c r="I3414" i="10" s="1"/>
  <c r="C2986" i="10"/>
  <c r="I2986" i="10" s="1"/>
  <c r="C1510" i="10"/>
  <c r="I1510" i="10" s="1"/>
  <c r="C4632" i="10"/>
  <c r="I4632" i="10" s="1"/>
  <c r="C4355" i="10"/>
  <c r="I4355" i="10" s="1"/>
  <c r="C62" i="10"/>
  <c r="I62" i="10" s="1"/>
  <c r="C1824" i="10"/>
  <c r="I1824" i="10" s="1"/>
  <c r="C968" i="10"/>
  <c r="I968" i="10" s="1"/>
  <c r="C3447" i="10"/>
  <c r="I3447" i="10" s="1"/>
  <c r="C1929" i="10"/>
  <c r="I1929" i="10" s="1"/>
  <c r="C2740" i="10"/>
  <c r="I2740" i="10" s="1"/>
  <c r="C142" i="10"/>
  <c r="I142" i="10" s="1"/>
  <c r="C7087" i="10"/>
  <c r="I7087" i="10" s="1"/>
  <c r="C5736" i="10"/>
  <c r="I5736" i="10" s="1"/>
  <c r="C4188" i="10"/>
  <c r="I4188" i="10" s="1"/>
  <c r="C2629" i="10"/>
  <c r="I2629" i="10" s="1"/>
  <c r="C4287" i="10"/>
  <c r="I4287" i="10" s="1"/>
  <c r="C2160" i="10"/>
  <c r="I2160" i="10" s="1"/>
  <c r="C748" i="10"/>
  <c r="I748" i="10" s="1"/>
  <c r="C10" i="10"/>
  <c r="I10" i="10" s="1"/>
  <c r="C215" i="10"/>
  <c r="I215" i="10" s="1"/>
  <c r="C1027" i="10"/>
  <c r="I1027" i="10" s="1"/>
  <c r="C716" i="10"/>
  <c r="I716" i="10" s="1"/>
  <c r="C496" i="10"/>
  <c r="I496" i="10" s="1"/>
  <c r="C184" i="10"/>
  <c r="I184" i="10" s="1"/>
  <c r="C5403" i="10"/>
  <c r="I5403" i="10" s="1"/>
  <c r="C2984" i="10"/>
  <c r="I2984" i="10" s="1"/>
  <c r="C2574" i="10"/>
  <c r="I2574" i="10" s="1"/>
  <c r="C225" i="10"/>
  <c r="I225" i="10" s="1"/>
  <c r="C499" i="10"/>
  <c r="I499" i="10" s="1"/>
  <c r="C1305" i="10"/>
  <c r="I1305" i="10" s="1"/>
  <c r="C3069" i="10"/>
  <c r="I3069" i="10" s="1"/>
  <c r="C2228" i="10"/>
  <c r="I2228" i="10" s="1"/>
  <c r="C3184" i="10"/>
  <c r="I3184" i="10" s="1"/>
  <c r="C566" i="10"/>
  <c r="I566" i="10" s="1"/>
  <c r="C808" i="10"/>
  <c r="I808" i="10" s="1"/>
  <c r="C4279" i="10"/>
  <c r="I4279" i="10" s="1"/>
  <c r="C4076" i="10"/>
  <c r="I4076" i="10" s="1"/>
  <c r="C1258" i="10"/>
  <c r="I1258" i="10" s="1"/>
  <c r="C6043" i="10"/>
  <c r="I6043" i="10" s="1"/>
  <c r="C5036" i="10"/>
  <c r="I5036" i="10" s="1"/>
  <c r="C747" i="10"/>
  <c r="I747" i="10" s="1"/>
  <c r="C2075" i="10"/>
  <c r="I2075" i="10" s="1"/>
  <c r="C3810" i="10"/>
  <c r="I3810" i="10" s="1"/>
  <c r="C2324" i="10"/>
  <c r="I2324" i="10" s="1"/>
  <c r="C4558" i="10"/>
  <c r="I4558" i="10" s="1"/>
  <c r="C4125" i="10"/>
  <c r="I4125" i="10" s="1"/>
  <c r="C2246" i="10"/>
  <c r="I2246" i="10" s="1"/>
  <c r="C4051" i="10"/>
  <c r="I4051" i="10" s="1"/>
  <c r="C3500" i="10"/>
  <c r="I3500" i="10" s="1"/>
  <c r="C180" i="10"/>
  <c r="I180" i="10" s="1"/>
  <c r="C1329" i="10"/>
  <c r="I1329" i="10" s="1"/>
  <c r="C513" i="10"/>
  <c r="I513" i="10" s="1"/>
  <c r="C451" i="10"/>
  <c r="I451" i="10" s="1"/>
  <c r="C1376" i="10"/>
  <c r="I1376" i="10" s="1"/>
  <c r="C1133" i="10"/>
  <c r="I1133" i="10" s="1"/>
  <c r="C3829" i="10"/>
  <c r="I3829" i="10" s="1"/>
  <c r="C5308" i="10"/>
  <c r="I5308" i="10" s="1"/>
  <c r="C4324" i="10"/>
  <c r="I4324" i="10" s="1"/>
  <c r="C1712" i="10"/>
  <c r="I1712" i="10" s="1"/>
  <c r="C3161" i="10"/>
  <c r="I3161" i="10" s="1"/>
  <c r="C2538" i="10"/>
  <c r="I2538" i="10" s="1"/>
  <c r="C175" i="10"/>
  <c r="I175" i="10" s="1"/>
  <c r="C2686" i="10"/>
  <c r="I2686" i="10" s="1"/>
  <c r="C1605" i="10"/>
  <c r="I1605" i="10" s="1"/>
  <c r="C228" i="10"/>
  <c r="I228" i="10" s="1"/>
  <c r="C1017" i="10"/>
  <c r="I1017" i="10" s="1"/>
  <c r="C3351" i="10"/>
  <c r="I3351" i="10" s="1"/>
  <c r="C4899" i="10"/>
  <c r="I4899" i="10" s="1"/>
  <c r="C482" i="10"/>
  <c r="I482" i="10" s="1"/>
  <c r="C498" i="10"/>
  <c r="I498" i="10" s="1"/>
  <c r="C4568" i="10"/>
  <c r="I4568" i="10" s="1"/>
  <c r="C2874" i="10"/>
  <c r="I2874" i="10" s="1"/>
  <c r="C795" i="10"/>
  <c r="I795" i="10" s="1"/>
  <c r="C785" i="10"/>
  <c r="I785" i="10" s="1"/>
  <c r="C4305" i="10"/>
  <c r="I4305" i="10" s="1"/>
  <c r="C386" i="10"/>
  <c r="I386" i="10" s="1"/>
  <c r="C905" i="10"/>
  <c r="I905" i="10" s="1"/>
  <c r="C5442" i="10"/>
  <c r="I5442" i="10" s="1"/>
  <c r="C6606" i="10"/>
  <c r="I6606" i="10" s="1"/>
  <c r="C6582" i="10"/>
  <c r="I6582" i="10" s="1"/>
  <c r="C1980" i="10"/>
  <c r="I1980" i="10" s="1"/>
  <c r="C3839" i="10"/>
  <c r="I3839" i="10" s="1"/>
  <c r="C904" i="10"/>
  <c r="I904" i="10" s="1"/>
  <c r="C2699" i="10"/>
  <c r="I2699" i="10" s="1"/>
  <c r="C2041" i="10"/>
  <c r="I2041" i="10" s="1"/>
  <c r="C134" i="10"/>
  <c r="I134" i="10" s="1"/>
  <c r="C1310" i="10"/>
  <c r="I1310" i="10" s="1"/>
  <c r="C2593" i="10"/>
  <c r="I2593" i="10" s="1"/>
  <c r="C2911" i="10"/>
  <c r="I2911" i="10" s="1"/>
  <c r="C5147" i="10"/>
  <c r="I5147" i="10" s="1"/>
  <c r="C7860" i="10"/>
  <c r="I7860" i="10" s="1"/>
  <c r="C5100" i="10"/>
  <c r="I5100" i="10" s="1"/>
  <c r="C5241" i="10"/>
  <c r="I5241" i="10" s="1"/>
  <c r="C140" i="10"/>
  <c r="I140" i="10" s="1"/>
  <c r="C698" i="10"/>
  <c r="I698" i="10" s="1"/>
  <c r="C5251" i="10"/>
  <c r="I5251" i="10" s="1"/>
  <c r="C3748" i="10"/>
  <c r="I3748" i="10" s="1"/>
  <c r="C667" i="10"/>
  <c r="I667" i="10" s="1"/>
  <c r="C273" i="10"/>
  <c r="I273" i="10" s="1"/>
  <c r="C92" i="10"/>
  <c r="I92" i="10" s="1"/>
  <c r="C5369" i="10"/>
  <c r="I5369" i="10" s="1"/>
  <c r="C6662" i="10"/>
  <c r="I6662" i="10" s="1"/>
  <c r="C1354" i="10"/>
  <c r="I1354" i="10" s="1"/>
  <c r="C3486" i="10"/>
  <c r="I3486" i="10" s="1"/>
  <c r="C478" i="10"/>
  <c r="I478" i="10" s="1"/>
  <c r="C762" i="10"/>
  <c r="I762" i="10" s="1"/>
  <c r="C1821" i="10"/>
  <c r="I1821" i="10" s="1"/>
  <c r="C4212" i="10"/>
  <c r="I4212" i="10" s="1"/>
  <c r="C3878" i="10"/>
  <c r="I3878" i="10" s="1"/>
  <c r="C1846" i="10"/>
  <c r="I1846" i="10" s="1"/>
  <c r="C5080" i="10"/>
  <c r="I5080" i="10" s="1"/>
  <c r="C4772" i="10"/>
  <c r="I4772" i="10" s="1"/>
  <c r="C3451" i="10"/>
  <c r="I3451" i="10" s="1"/>
  <c r="C1450" i="10"/>
  <c r="I1450" i="10" s="1"/>
  <c r="C781" i="10"/>
  <c r="I781" i="10" s="1"/>
  <c r="C3969" i="10"/>
  <c r="I3969" i="10" s="1"/>
  <c r="C3459" i="10"/>
  <c r="I3459" i="10" s="1"/>
  <c r="C445" i="10"/>
  <c r="I445" i="10" s="1"/>
  <c r="C562" i="10"/>
  <c r="I562" i="10" s="1"/>
  <c r="C1200" i="10"/>
  <c r="I1200" i="10" s="1"/>
  <c r="C3740" i="10"/>
  <c r="I3740" i="10" s="1"/>
  <c r="C2181" i="10"/>
  <c r="I2181" i="10" s="1"/>
  <c r="C2587" i="10"/>
  <c r="I2587" i="10" s="1"/>
  <c r="C1618" i="10"/>
  <c r="I1618" i="10" s="1"/>
  <c r="C410" i="10"/>
  <c r="I410" i="10" s="1"/>
  <c r="C854" i="10"/>
  <c r="I854" i="10" s="1"/>
  <c r="C540" i="10"/>
  <c r="I540" i="10" s="1"/>
  <c r="C4798" i="10"/>
  <c r="I4798" i="10" s="1"/>
  <c r="C956" i="10"/>
  <c r="I956" i="10" s="1"/>
  <c r="C825" i="10"/>
  <c r="I825" i="10" s="1"/>
  <c r="C998" i="10"/>
  <c r="I998" i="10" s="1"/>
  <c r="C1887" i="10"/>
  <c r="I1887" i="10" s="1"/>
  <c r="C3761" i="10"/>
  <c r="I3761" i="10" s="1"/>
  <c r="C2474" i="10"/>
  <c r="I2474" i="10" s="1"/>
  <c r="C120" i="10"/>
  <c r="I120" i="10" s="1"/>
  <c r="C7182" i="10"/>
  <c r="I7182" i="10" s="1"/>
  <c r="C1132" i="10"/>
  <c r="I1132" i="10" s="1"/>
  <c r="C5213" i="10"/>
  <c r="I5213" i="10" s="1"/>
  <c r="C4741" i="10"/>
  <c r="I4741" i="10" s="1"/>
  <c r="C5670" i="10"/>
  <c r="I5670" i="10" s="1"/>
  <c r="C2439" i="10"/>
  <c r="I2439" i="10" s="1"/>
  <c r="C2056" i="10"/>
  <c r="I2056" i="10" s="1"/>
  <c r="C5414" i="10"/>
  <c r="I5414" i="10" s="1"/>
  <c r="C527" i="10"/>
  <c r="I527" i="10" s="1"/>
  <c r="C1642" i="10"/>
  <c r="I1642" i="10" s="1"/>
  <c r="C991" i="10"/>
  <c r="I991" i="10" s="1"/>
  <c r="C978" i="10"/>
  <c r="I978" i="10" s="1"/>
  <c r="C2258" i="10"/>
  <c r="I2258" i="10" s="1"/>
  <c r="C1334" i="10"/>
  <c r="I1334" i="10" s="1"/>
  <c r="C5862" i="10"/>
  <c r="I5862" i="10" s="1"/>
  <c r="C4934" i="10"/>
  <c r="I4934" i="10" s="1"/>
  <c r="C77" i="10"/>
  <c r="I77" i="10" s="1"/>
  <c r="C3976" i="10"/>
  <c r="I3976" i="10" s="1"/>
  <c r="C2170" i="10"/>
  <c r="I2170" i="10" s="1"/>
  <c r="C1115" i="10"/>
  <c r="I1115" i="10" s="1"/>
  <c r="C5318" i="10"/>
  <c r="I5318" i="10" s="1"/>
  <c r="C4260" i="10"/>
  <c r="I4260" i="10" s="1"/>
  <c r="C1098" i="10"/>
  <c r="I1098" i="10" s="1"/>
  <c r="C2865" i="10"/>
  <c r="I2865" i="10" s="1"/>
  <c r="C185" i="10"/>
  <c r="I185" i="10" s="1"/>
  <c r="C1786" i="10"/>
  <c r="I1786" i="10" s="1"/>
  <c r="C3248" i="10"/>
  <c r="I3248" i="10" s="1"/>
  <c r="C3290" i="10"/>
  <c r="I3290" i="10" s="1"/>
  <c r="C6894" i="10"/>
  <c r="I6894" i="10" s="1"/>
  <c r="C4106" i="10"/>
  <c r="I4106" i="10" s="1"/>
  <c r="C1701" i="10"/>
  <c r="I1701" i="10" s="1"/>
  <c r="C1608" i="10"/>
  <c r="I1608" i="10" s="1"/>
  <c r="C5279" i="10"/>
  <c r="I5279" i="10" s="1"/>
  <c r="C3598" i="10"/>
  <c r="I3598" i="10" s="1"/>
  <c r="C2689" i="10"/>
  <c r="I2689" i="10" s="1"/>
  <c r="C536" i="10"/>
  <c r="I536" i="10" s="1"/>
  <c r="C256" i="10"/>
  <c r="I256" i="10" s="1"/>
  <c r="C1003" i="10"/>
  <c r="I1003" i="10" s="1"/>
  <c r="C1261" i="10"/>
  <c r="I1261" i="10" s="1"/>
  <c r="C1203" i="10"/>
  <c r="I1203" i="10" s="1"/>
  <c r="C2621" i="10"/>
  <c r="I2621" i="10" s="1"/>
  <c r="C1780" i="10"/>
  <c r="I1780" i="10" s="1"/>
  <c r="C1563" i="10"/>
  <c r="I1563" i="10" s="1"/>
  <c r="C88" i="10"/>
  <c r="I88" i="10" s="1"/>
  <c r="C6319" i="10"/>
  <c r="I6319" i="10" s="1"/>
  <c r="C233" i="10"/>
  <c r="I233" i="10" s="1"/>
  <c r="C3993" i="10"/>
  <c r="I3993" i="10" s="1"/>
  <c r="C5239" i="10"/>
  <c r="I5239" i="10" s="1"/>
  <c r="C3846" i="10"/>
  <c r="I3846" i="10" s="1"/>
  <c r="C1110" i="10"/>
  <c r="I1110" i="10" s="1"/>
  <c r="C2187" i="10"/>
  <c r="I2187" i="10" s="1"/>
  <c r="C2930" i="10"/>
  <c r="I2930" i="10" s="1"/>
  <c r="C1888" i="10"/>
  <c r="I1888" i="10" s="1"/>
  <c r="C4588" i="10"/>
  <c r="I4588" i="10" s="1"/>
  <c r="C1416" i="10"/>
  <c r="I1416" i="10" s="1"/>
  <c r="C7197" i="10"/>
  <c r="I7197" i="10" s="1"/>
  <c r="C5417" i="10"/>
  <c r="I5417" i="10" s="1"/>
  <c r="C2811" i="10"/>
  <c r="I2811" i="10" s="1"/>
  <c r="C6542" i="10"/>
  <c r="I6542" i="10" s="1"/>
  <c r="C6640" i="10"/>
  <c r="I6640" i="10" s="1"/>
  <c r="C2525" i="10"/>
  <c r="I2525" i="10" s="1"/>
  <c r="C9750" i="10"/>
  <c r="I9750" i="10" s="1"/>
  <c r="C2919" i="10"/>
  <c r="I2919" i="10" s="1"/>
  <c r="C2381" i="10"/>
  <c r="I2381" i="10" s="1"/>
  <c r="C1762" i="10"/>
  <c r="I1762" i="10" s="1"/>
  <c r="C1675" i="10"/>
  <c r="I1675" i="10" s="1"/>
  <c r="C2387" i="10"/>
  <c r="I2387" i="10" s="1"/>
  <c r="C1535" i="10"/>
  <c r="I1535" i="10" s="1"/>
  <c r="C1569" i="10"/>
  <c r="I1569" i="10" s="1"/>
  <c r="C3477" i="10"/>
  <c r="I3477" i="10" s="1"/>
  <c r="C2471" i="10"/>
  <c r="I2471" i="10" s="1"/>
  <c r="C1550" i="10"/>
  <c r="I1550" i="10" s="1"/>
  <c r="C1507" i="10"/>
  <c r="I1507" i="10" s="1"/>
  <c r="C381" i="10"/>
  <c r="I381" i="10" s="1"/>
  <c r="C432" i="10"/>
  <c r="I432" i="10" s="1"/>
  <c r="C3198" i="10"/>
  <c r="I3198" i="10" s="1"/>
  <c r="C2117" i="10"/>
  <c r="I2117" i="10" s="1"/>
  <c r="C3601" i="10"/>
  <c r="I3601" i="10" s="1"/>
  <c r="C779" i="10"/>
  <c r="I779" i="10" s="1"/>
  <c r="C3010" i="10"/>
  <c r="I3010" i="10" s="1"/>
  <c r="C1730" i="10"/>
  <c r="I1730" i="10" s="1"/>
  <c r="C2292" i="10"/>
  <c r="I2292" i="10" s="1"/>
  <c r="C2965" i="10"/>
  <c r="I2965" i="10" s="1"/>
  <c r="C4236" i="10"/>
  <c r="I4236" i="10" s="1"/>
  <c r="C4397" i="10"/>
  <c r="I4397" i="10" s="1"/>
  <c r="C1208" i="10"/>
  <c r="I1208" i="10" s="1"/>
  <c r="C5863" i="10"/>
  <c r="I5863" i="10" s="1"/>
  <c r="C1193" i="10"/>
  <c r="I1193" i="10" s="1"/>
  <c r="C2213" i="10"/>
  <c r="I2213" i="10" s="1"/>
  <c r="C5260" i="10"/>
  <c r="I5260" i="10" s="1"/>
  <c r="C2408" i="10"/>
  <c r="I2408" i="10" s="1"/>
  <c r="C1647" i="10"/>
  <c r="I1647" i="10" s="1"/>
  <c r="C21" i="10"/>
  <c r="I21" i="10" s="1"/>
  <c r="C4091" i="10"/>
  <c r="I4091" i="10" s="1"/>
  <c r="C1399" i="10"/>
  <c r="I1399" i="10" s="1"/>
  <c r="C943" i="10"/>
  <c r="I943" i="10" s="1"/>
  <c r="C3773" i="10"/>
  <c r="I3773" i="10" s="1"/>
  <c r="C4701" i="10"/>
  <c r="I4701" i="10" s="1"/>
  <c r="C1960" i="10"/>
  <c r="I1960" i="10" s="1"/>
  <c r="C3735" i="10"/>
  <c r="I3735" i="10" s="1"/>
  <c r="C1635" i="10"/>
  <c r="I1635" i="10" s="1"/>
  <c r="C590" i="10"/>
  <c r="I590" i="10" s="1"/>
  <c r="C1047" i="10"/>
  <c r="I1047" i="10" s="1"/>
  <c r="C2336" i="10"/>
  <c r="I2336" i="10" s="1"/>
  <c r="C1734" i="10"/>
  <c r="I1734" i="10" s="1"/>
  <c r="C2510" i="10"/>
  <c r="I2510" i="10" s="1"/>
  <c r="C2082" i="10"/>
  <c r="I2082" i="10" s="1"/>
  <c r="C210" i="10"/>
  <c r="I210" i="10" s="1"/>
  <c r="C387" i="10"/>
  <c r="I387" i="10" s="1"/>
  <c r="C6910" i="10"/>
  <c r="I6910" i="10" s="1"/>
  <c r="C950" i="10"/>
  <c r="I950" i="10" s="1"/>
  <c r="C4173" i="10"/>
  <c r="I4173" i="10" s="1"/>
  <c r="C5619" i="10"/>
  <c r="I5619" i="10" s="1"/>
  <c r="C3076" i="10"/>
  <c r="I3076" i="10" s="1"/>
  <c r="C5488" i="10"/>
  <c r="I5488" i="10" s="1"/>
  <c r="C5319" i="10"/>
  <c r="I5319" i="10" s="1"/>
  <c r="C6214" i="10"/>
  <c r="I6214" i="10" s="1"/>
  <c r="C5065" i="10"/>
  <c r="I5065" i="10" s="1"/>
  <c r="C3910" i="10"/>
  <c r="I3910" i="10" s="1"/>
  <c r="C2223" i="10"/>
  <c r="I2223" i="10" s="1"/>
  <c r="C3081" i="10"/>
  <c r="I3081" i="10" s="1"/>
  <c r="C57" i="10"/>
  <c r="I57" i="10" s="1"/>
  <c r="C471" i="10"/>
  <c r="I471" i="10" s="1"/>
  <c r="C4435" i="10"/>
  <c r="I4435" i="10" s="1"/>
  <c r="C1455" i="10"/>
  <c r="I1455" i="10" s="1"/>
  <c r="C5149" i="10"/>
  <c r="I5149" i="10" s="1"/>
  <c r="C3272" i="10"/>
  <c r="I3272" i="10" s="1"/>
  <c r="C2011" i="10"/>
  <c r="I2011" i="10" s="1"/>
  <c r="C4524" i="10"/>
  <c r="I4524" i="10" s="1"/>
  <c r="C1343" i="10"/>
  <c r="I1343" i="10" s="1"/>
  <c r="C2353" i="10"/>
  <c r="I2353" i="10" s="1"/>
  <c r="C3635" i="10"/>
  <c r="I3635" i="10" s="1"/>
  <c r="C444" i="10"/>
  <c r="I444" i="10" s="1"/>
  <c r="C406" i="10"/>
  <c r="I406" i="10" s="1"/>
  <c r="C250" i="10"/>
  <c r="I250" i="10" s="1"/>
  <c r="C2238" i="10"/>
  <c r="I2238" i="10" s="1"/>
  <c r="C3608" i="10"/>
  <c r="I3608" i="10" s="1"/>
  <c r="C3300" i="10"/>
  <c r="I3300" i="10" s="1"/>
  <c r="C1933" i="10"/>
  <c r="I1933" i="10" s="1"/>
  <c r="C201" i="10"/>
  <c r="I201" i="10" s="1"/>
  <c r="C2764" i="10"/>
  <c r="I2764" i="10" s="1"/>
  <c r="C1023" i="10"/>
  <c r="I1023" i="10" s="1"/>
  <c r="C423" i="10"/>
  <c r="I423" i="10" s="1"/>
  <c r="C205" i="10"/>
  <c r="I205" i="10" s="1"/>
  <c r="C5875" i="10"/>
  <c r="I5875" i="10" s="1"/>
  <c r="C4531" i="10"/>
  <c r="I4531" i="10" s="1"/>
  <c r="C1468" i="10"/>
  <c r="I1468" i="10" s="1"/>
  <c r="C1431" i="10"/>
  <c r="I1431" i="10" s="1"/>
  <c r="C1938" i="10"/>
  <c r="I1938" i="10" s="1"/>
  <c r="C1529" i="10"/>
  <c r="I1529" i="10" s="1"/>
  <c r="C936" i="10"/>
  <c r="I936" i="10" s="1"/>
  <c r="C5276" i="10"/>
  <c r="I5276" i="10" s="1"/>
  <c r="C2445" i="10"/>
  <c r="I2445" i="10" s="1"/>
  <c r="C1169" i="10"/>
  <c r="I1169" i="10" s="1"/>
  <c r="C3454" i="10"/>
  <c r="I3454" i="10" s="1"/>
  <c r="C6073" i="10"/>
  <c r="I6073" i="10" s="1"/>
  <c r="C4096" i="10"/>
  <c r="I4096" i="10" s="1"/>
  <c r="C263" i="10"/>
  <c r="I263" i="10" s="1"/>
  <c r="C1589" i="10"/>
  <c r="I1589" i="10" s="1"/>
  <c r="C3173" i="10"/>
  <c r="I3173" i="10" s="1"/>
  <c r="C5371" i="10"/>
  <c r="I5371" i="10" s="1"/>
  <c r="C2281" i="10"/>
  <c r="I2281" i="10" s="1"/>
  <c r="C2193" i="10"/>
  <c r="I2193" i="10" s="1"/>
  <c r="C6437" i="10"/>
  <c r="I6437" i="10" s="1"/>
  <c r="C3571" i="10"/>
  <c r="I3571" i="10" s="1"/>
  <c r="C1532" i="10"/>
  <c r="I1532" i="10" s="1"/>
  <c r="C1183" i="10"/>
  <c r="I1183" i="10" s="1"/>
  <c r="C4052" i="10"/>
  <c r="I4052" i="10" s="1"/>
  <c r="C2418" i="10"/>
  <c r="I2418" i="10" s="1"/>
  <c r="C1438" i="10"/>
  <c r="I1438" i="10" s="1"/>
  <c r="C2017" i="10"/>
  <c r="I2017" i="10" s="1"/>
  <c r="C2335" i="10"/>
  <c r="I2335" i="10" s="1"/>
  <c r="C4233" i="10"/>
  <c r="I4233" i="10" s="1"/>
  <c r="C6398" i="10"/>
  <c r="I6398" i="10" s="1"/>
  <c r="C1998" i="10"/>
  <c r="I1998" i="10" s="1"/>
  <c r="C733" i="10"/>
  <c r="I733" i="10" s="1"/>
  <c r="C117" i="10"/>
  <c r="I117" i="10" s="1"/>
  <c r="C349" i="10"/>
  <c r="I349" i="10" s="1"/>
  <c r="C1382" i="10"/>
  <c r="I1382" i="10" s="1"/>
  <c r="C2994" i="10"/>
  <c r="I2994" i="10" s="1"/>
  <c r="C6019" i="10"/>
  <c r="I6019" i="10" s="1"/>
  <c r="C597" i="10"/>
  <c r="I597" i="10" s="1"/>
  <c r="C4764" i="10"/>
  <c r="I4764" i="10" s="1"/>
  <c r="C3205" i="10"/>
  <c r="I3205" i="10" s="1"/>
  <c r="C2241" i="10"/>
  <c r="I2241" i="10" s="1"/>
  <c r="C2736" i="10"/>
  <c r="I2736" i="10" s="1"/>
  <c r="C1412" i="10"/>
  <c r="I1412" i="10" s="1"/>
  <c r="C54" i="10"/>
  <c r="I54" i="10" s="1"/>
  <c r="C869" i="10"/>
  <c r="I869" i="10" s="1"/>
  <c r="C2529" i="10"/>
  <c r="I2529" i="10" s="1"/>
  <c r="C2847" i="10"/>
  <c r="I2847" i="10" s="1"/>
  <c r="C4635" i="10"/>
  <c r="I4635" i="10" s="1"/>
  <c r="C4197" i="10"/>
  <c r="I4197" i="10" s="1"/>
  <c r="C1648" i="10"/>
  <c r="I1648" i="10" s="1"/>
  <c r="C382" i="10"/>
  <c r="I382" i="10" s="1"/>
  <c r="C871" i="10"/>
  <c r="I871" i="10" s="1"/>
  <c r="C987" i="10"/>
  <c r="I987" i="10" s="1"/>
  <c r="C2081" i="10"/>
  <c r="I2081" i="10" s="1"/>
  <c r="C3812" i="10"/>
  <c r="I3812" i="10" s="1"/>
  <c r="C2505" i="10"/>
  <c r="I2505" i="10" s="1"/>
  <c r="C1927" i="10"/>
  <c r="I1927" i="10" s="1"/>
  <c r="C2051" i="10"/>
  <c r="I2051" i="10" s="1"/>
  <c r="C3304" i="10"/>
  <c r="I3304" i="10" s="1"/>
  <c r="C4564" i="10"/>
  <c r="I4564" i="10" s="1"/>
  <c r="C2504" i="10"/>
  <c r="I2504" i="10" s="1"/>
  <c r="C2121" i="10"/>
  <c r="I2121" i="10" s="1"/>
  <c r="C3241" i="10"/>
  <c r="I3241" i="10" s="1"/>
  <c r="C1685" i="10"/>
  <c r="I1685" i="10" s="1"/>
  <c r="C4119" i="10"/>
  <c r="I4119" i="10" s="1"/>
  <c r="C5645" i="10"/>
  <c r="I5645" i="10" s="1"/>
  <c r="C8820" i="10"/>
  <c r="I8820" i="10" s="1"/>
  <c r="C535" i="10"/>
  <c r="I535" i="10" s="1"/>
  <c r="C1403" i="10"/>
  <c r="I1403" i="10" s="1"/>
  <c r="C4120" i="10"/>
  <c r="I4120" i="10" s="1"/>
  <c r="C2753" i="10"/>
  <c r="I2753" i="10" s="1"/>
  <c r="C1123" i="10"/>
  <c r="I1123" i="10" s="1"/>
  <c r="C3217" i="10"/>
  <c r="I3217" i="10" s="1"/>
  <c r="C3530" i="10"/>
  <c r="I3530" i="10" s="1"/>
  <c r="C2522" i="10"/>
  <c r="I2522" i="10" s="1"/>
  <c r="C6184" i="10"/>
  <c r="I6184" i="10" s="1"/>
  <c r="C5374" i="10"/>
  <c r="I5374" i="10" s="1"/>
  <c r="C4078" i="10"/>
  <c r="I4078" i="10" s="1"/>
  <c r="C2569" i="10"/>
  <c r="I2569" i="10" s="1"/>
  <c r="C3015" i="10"/>
  <c r="I3015" i="10" s="1"/>
  <c r="C5129" i="10"/>
  <c r="I5129" i="10" s="1"/>
  <c r="C3614" i="10"/>
  <c r="I3614" i="10" s="1"/>
  <c r="C3228" i="10"/>
  <c r="I3228" i="10" s="1"/>
  <c r="C7692" i="10"/>
  <c r="I7692" i="10" s="1"/>
  <c r="C1843" i="10"/>
  <c r="I1843" i="10" s="1"/>
  <c r="C6375" i="10"/>
  <c r="I6375" i="10" s="1"/>
  <c r="C3403" i="10"/>
  <c r="I3403" i="10" s="1"/>
  <c r="C5424" i="10"/>
  <c r="I5424" i="10" s="1"/>
  <c r="C5563" i="10"/>
  <c r="I5563" i="10" s="1"/>
  <c r="C1802" i="10"/>
  <c r="I1802" i="10" s="1"/>
  <c r="C2750" i="10"/>
  <c r="I2750" i="10" s="1"/>
  <c r="C4067" i="10"/>
  <c r="I4067" i="10" s="1"/>
  <c r="C2062" i="10"/>
  <c r="I2062" i="10" s="1"/>
  <c r="C5110" i="10"/>
  <c r="I5110" i="10" s="1"/>
  <c r="C2969" i="10"/>
  <c r="I2969" i="10" s="1"/>
  <c r="C1710" i="10"/>
  <c r="I1710" i="10" s="1"/>
  <c r="C3108" i="10"/>
  <c r="I3108" i="10" s="1"/>
  <c r="C4074" i="10"/>
  <c r="I4074" i="10" s="1"/>
  <c r="C2240" i="10"/>
  <c r="I2240" i="10" s="1"/>
  <c r="C5345" i="10"/>
  <c r="I5345" i="10" s="1"/>
  <c r="C972" i="10"/>
  <c r="I972" i="10" s="1"/>
  <c r="C4707" i="10"/>
  <c r="I4707" i="10" s="1"/>
  <c r="C5551" i="10"/>
  <c r="I5551" i="10" s="1"/>
  <c r="C5163" i="10"/>
  <c r="I5163" i="10" s="1"/>
  <c r="C1508" i="10"/>
  <c r="I1508" i="10" s="1"/>
  <c r="C1432" i="10"/>
  <c r="I1432" i="10" s="1"/>
  <c r="C2268" i="10"/>
  <c r="I2268" i="10" s="1"/>
  <c r="C4904" i="10"/>
  <c r="I4904" i="10" s="1"/>
  <c r="C2260" i="10"/>
  <c r="I2260" i="10" s="1"/>
  <c r="C4251" i="10"/>
  <c r="I4251" i="10" s="1"/>
  <c r="C1369" i="10"/>
  <c r="I1369" i="10" s="1"/>
  <c r="C2399" i="10"/>
  <c r="I2399" i="10" s="1"/>
  <c r="C3357" i="10"/>
  <c r="I3357" i="10" s="1"/>
  <c r="C1711" i="10"/>
  <c r="I1711" i="10" s="1"/>
  <c r="C1206" i="10"/>
  <c r="I1206" i="10" s="1"/>
  <c r="C1236" i="10"/>
  <c r="I1236" i="10" s="1"/>
  <c r="C4339" i="10"/>
  <c r="I4339" i="10" s="1"/>
  <c r="C2613" i="10"/>
  <c r="I2613" i="10" s="1"/>
  <c r="C5413" i="10"/>
  <c r="I5413" i="10" s="1"/>
  <c r="C4838" i="10"/>
  <c r="I4838" i="10" s="1"/>
  <c r="C2968" i="10"/>
  <c r="I2968" i="10" s="1"/>
  <c r="C3212" i="10"/>
  <c r="I3212" i="10" s="1"/>
  <c r="C3181" i="10"/>
  <c r="I3181" i="10" s="1"/>
  <c r="C5063" i="10"/>
  <c r="I5063" i="10" s="1"/>
  <c r="C2803" i="10"/>
  <c r="I2803" i="10" s="1"/>
  <c r="C7335" i="10"/>
  <c r="I7335" i="10" s="1"/>
  <c r="C5205" i="10"/>
  <c r="I5205" i="10" s="1"/>
  <c r="C3325" i="10"/>
  <c r="I3325" i="10" s="1"/>
  <c r="C3158" i="10"/>
  <c r="I3158" i="10" s="1"/>
  <c r="C3117" i="10"/>
  <c r="I3117" i="10" s="1"/>
  <c r="C3286" i="10"/>
  <c r="I3286" i="10" s="1"/>
  <c r="C2893" i="10"/>
  <c r="I2893" i="10" s="1"/>
  <c r="C740" i="10"/>
  <c r="I740" i="10" s="1"/>
  <c r="C165" i="10"/>
  <c r="I165" i="10" s="1"/>
  <c r="C3180" i="10"/>
  <c r="I3180" i="10" s="1"/>
  <c r="C2899" i="10"/>
  <c r="I2899" i="10" s="1"/>
  <c r="C3050" i="10"/>
  <c r="I3050" i="10" s="1"/>
  <c r="C50" i="10"/>
  <c r="I50" i="10" s="1"/>
  <c r="C604" i="10"/>
  <c r="I604" i="10" s="1"/>
  <c r="C6150" i="10"/>
  <c r="I6150" i="10" s="1"/>
  <c r="C1669" i="10"/>
  <c r="I1669" i="10" s="1"/>
  <c r="C5499" i="10"/>
  <c r="I5499" i="10" s="1"/>
  <c r="C4347" i="10"/>
  <c r="I4347" i="10" s="1"/>
  <c r="C2275" i="10"/>
  <c r="I2275" i="10" s="1"/>
  <c r="C4121" i="10"/>
  <c r="I4121" i="10" s="1"/>
  <c r="C2291" i="10"/>
  <c r="I2291" i="10" s="1"/>
  <c r="C4804" i="10"/>
  <c r="I4804" i="10" s="1"/>
  <c r="C2896" i="10"/>
  <c r="I2896" i="10" s="1"/>
  <c r="C996" i="10"/>
  <c r="I996" i="10" s="1"/>
  <c r="C6823" i="10"/>
  <c r="I6823" i="10" s="1"/>
  <c r="C7480" i="10"/>
  <c r="I7480" i="10" s="1"/>
  <c r="C2103" i="10"/>
  <c r="I2103" i="10" s="1"/>
  <c r="C4273" i="10"/>
  <c r="I4273" i="10" s="1"/>
  <c r="C3465" i="10"/>
  <c r="I3465" i="10" s="1"/>
  <c r="C2339" i="10"/>
  <c r="I2339" i="10" s="1"/>
  <c r="C3913" i="10"/>
  <c r="I3913" i="10" s="1"/>
  <c r="C1756" i="10"/>
  <c r="I1756" i="10" s="1"/>
  <c r="C4395" i="10"/>
  <c r="I4395" i="10" s="1"/>
  <c r="C4338" i="10"/>
  <c r="I4338" i="10" s="1"/>
  <c r="C3667" i="10"/>
  <c r="I3667" i="10" s="1"/>
  <c r="C1928" i="10"/>
  <c r="I1928" i="10" s="1"/>
  <c r="C2806" i="10"/>
  <c r="I2806" i="10" s="1"/>
  <c r="C7110" i="10"/>
  <c r="I7110" i="10" s="1"/>
  <c r="C6529" i="10"/>
  <c r="I6529" i="10" s="1"/>
  <c r="C3618" i="10"/>
  <c r="I3618" i="10" s="1"/>
  <c r="C5451" i="10"/>
  <c r="I5451" i="10" s="1"/>
  <c r="C3316" i="10"/>
  <c r="I3316" i="10" s="1"/>
  <c r="C8772" i="10"/>
  <c r="I8772" i="10" s="1"/>
  <c r="C5152" i="10"/>
  <c r="I5152" i="10" s="1"/>
  <c r="C1035" i="10"/>
  <c r="I1035" i="10" s="1"/>
  <c r="C3375" i="10"/>
  <c r="I3375" i="10" s="1"/>
  <c r="C474" i="10"/>
  <c r="I474" i="10" s="1"/>
  <c r="C204" i="10"/>
  <c r="I204" i="10" s="1"/>
  <c r="C295" i="10"/>
  <c r="I295" i="10" s="1"/>
  <c r="C643" i="10"/>
  <c r="I643" i="10" s="1"/>
  <c r="C4862" i="10"/>
  <c r="I4862" i="10" s="1"/>
  <c r="C2983" i="10"/>
  <c r="I2983" i="10" s="1"/>
  <c r="C1020" i="10"/>
  <c r="I1020" i="10" s="1"/>
  <c r="C591" i="10"/>
  <c r="I591" i="10" s="1"/>
  <c r="C2313" i="10"/>
  <c r="I2313" i="10" s="1"/>
  <c r="C2859" i="10"/>
  <c r="I2859" i="10" s="1"/>
  <c r="C2661" i="10"/>
  <c r="I2661" i="10" s="1"/>
  <c r="C2716" i="10"/>
  <c r="I2716" i="10" s="1"/>
  <c r="C3822" i="10"/>
  <c r="I3822" i="10" s="1"/>
  <c r="C2294" i="10"/>
  <c r="I2294" i="10" s="1"/>
  <c r="C6282" i="10"/>
  <c r="I6282" i="10" s="1"/>
  <c r="C4046" i="10"/>
  <c r="I4046" i="10" s="1"/>
  <c r="C3901" i="10"/>
  <c r="I3901" i="10" s="1"/>
  <c r="C4007" i="10"/>
  <c r="I4007" i="10" s="1"/>
  <c r="C4629" i="10"/>
  <c r="I4629" i="10" s="1"/>
  <c r="C2257" i="10"/>
  <c r="I2257" i="10" s="1"/>
  <c r="C4267" i="10"/>
  <c r="I4267" i="10" s="1"/>
  <c r="C2798" i="10"/>
  <c r="I2798" i="10" s="1"/>
  <c r="C5216" i="10"/>
  <c r="I5216" i="10" s="1"/>
  <c r="C3313" i="10"/>
  <c r="I3313" i="10" s="1"/>
  <c r="C298" i="10"/>
  <c r="I298" i="10" s="1"/>
  <c r="C3455" i="10"/>
  <c r="I3455" i="10" s="1"/>
  <c r="C4817" i="10"/>
  <c r="I4817" i="10" s="1"/>
  <c r="C4785" i="10"/>
  <c r="I4785" i="10" s="1"/>
  <c r="C2219" i="10"/>
  <c r="I2219" i="10" s="1"/>
  <c r="C2448" i="10"/>
  <c r="I2448" i="10" s="1"/>
  <c r="C7818" i="10"/>
  <c r="I7818" i="10" s="1"/>
  <c r="C2483" i="10"/>
  <c r="I2483" i="10" s="1"/>
  <c r="C3314" i="10"/>
  <c r="I3314" i="10" s="1"/>
  <c r="C4999" i="10"/>
  <c r="I4999" i="10" s="1"/>
  <c r="C4955" i="10"/>
  <c r="I4955" i="10" s="1"/>
  <c r="C3201" i="10"/>
  <c r="I3201" i="10" s="1"/>
  <c r="C3985" i="10"/>
  <c r="I3985" i="10" s="1"/>
  <c r="C1470" i="10"/>
  <c r="I1470" i="10" s="1"/>
  <c r="C3759" i="10"/>
  <c r="I3759" i="10" s="1"/>
  <c r="C3082" i="10"/>
  <c r="I3082" i="10" s="1"/>
  <c r="C1793" i="10"/>
  <c r="I1793" i="10" s="1"/>
  <c r="C709" i="10"/>
  <c r="I709" i="10" s="1"/>
  <c r="C553" i="10"/>
  <c r="I553" i="10" s="1"/>
  <c r="C3133" i="10"/>
  <c r="I3133" i="10" s="1"/>
  <c r="C4791" i="10"/>
  <c r="I4791" i="10" s="1"/>
  <c r="C2472" i="10"/>
  <c r="I2472" i="10" s="1"/>
  <c r="C3068" i="10"/>
  <c r="I3068" i="10" s="1"/>
  <c r="C600" i="10"/>
  <c r="I600" i="10" s="1"/>
  <c r="C2733" i="10"/>
  <c r="I2733" i="10" s="1"/>
  <c r="C1996" i="10"/>
  <c r="I1996" i="10" s="1"/>
  <c r="C2278" i="10"/>
  <c r="I2278" i="10" s="1"/>
  <c r="C2093" i="10"/>
  <c r="I2093" i="10" s="1"/>
  <c r="C1229" i="10"/>
  <c r="I1229" i="10" s="1"/>
  <c r="C1943" i="10"/>
  <c r="I1943" i="10" s="1"/>
  <c r="C4128" i="10"/>
  <c r="I4128" i="10" s="1"/>
  <c r="C3975" i="10"/>
  <c r="I3975" i="10" s="1"/>
  <c r="C5189" i="10"/>
  <c r="I5189" i="10" s="1"/>
  <c r="C3336" i="10"/>
  <c r="I3336" i="10" s="1"/>
  <c r="C4470" i="10"/>
  <c r="I4470" i="10" s="1"/>
  <c r="C1643" i="10"/>
  <c r="I1643" i="10" s="1"/>
  <c r="C3399" i="10"/>
  <c r="I3399" i="10" s="1"/>
  <c r="C1936" i="10"/>
  <c r="I1936" i="10" s="1"/>
  <c r="C6501" i="10"/>
  <c r="I6501" i="10" s="1"/>
  <c r="C3386" i="10"/>
  <c r="I3386" i="10" s="1"/>
  <c r="C3406" i="10"/>
  <c r="I3406" i="10" s="1"/>
  <c r="C1152" i="10"/>
  <c r="I1152" i="10" s="1"/>
  <c r="C4586" i="10"/>
  <c r="I4586" i="10" s="1"/>
  <c r="C4519" i="10"/>
  <c r="I4519" i="10" s="1"/>
  <c r="C3907" i="10"/>
  <c r="I3907" i="10" s="1"/>
  <c r="C3788" i="10"/>
  <c r="I3788" i="10" s="1"/>
  <c r="C7270" i="10"/>
  <c r="I7270" i="10" s="1"/>
  <c r="C5255" i="10"/>
  <c r="I5255" i="10" s="1"/>
  <c r="C2440" i="10"/>
  <c r="I2440" i="10" s="1"/>
  <c r="C3814" i="10"/>
  <c r="I3814" i="10" s="1"/>
  <c r="C4192" i="10"/>
  <c r="I4192" i="10" s="1"/>
  <c r="C6128" i="10"/>
  <c r="I6128" i="10" s="1"/>
  <c r="C537" i="10"/>
  <c r="I537" i="10" s="1"/>
  <c r="C1331" i="10"/>
  <c r="I1331" i="10" s="1"/>
  <c r="C3844" i="10"/>
  <c r="I3844" i="10" s="1"/>
  <c r="C5337" i="10"/>
  <c r="I5337" i="10" s="1"/>
  <c r="C7272" i="10"/>
  <c r="I7272" i="10" s="1"/>
  <c r="C4182" i="10"/>
  <c r="I4182" i="10" s="1"/>
  <c r="C5348" i="10"/>
  <c r="I5348" i="10" s="1"/>
  <c r="C2397" i="10"/>
  <c r="I2397" i="10" s="1"/>
  <c r="C2222" i="10"/>
  <c r="I2222" i="10" s="1"/>
  <c r="C4322" i="10"/>
  <c r="I4322" i="10" s="1"/>
  <c r="C3816" i="10"/>
  <c r="I3816" i="10" s="1"/>
  <c r="C7198" i="10"/>
  <c r="I7198" i="10" s="1"/>
  <c r="C1111" i="10"/>
  <c r="I1111" i="10" s="1"/>
  <c r="C4356" i="10"/>
  <c r="I4356" i="10" s="1"/>
  <c r="C3841" i="10"/>
  <c r="I3841" i="10" s="1"/>
  <c r="C7013" i="10"/>
  <c r="I7013" i="10" s="1"/>
  <c r="C1321" i="10"/>
  <c r="I1321" i="10" s="1"/>
  <c r="C7408" i="10"/>
  <c r="I7408" i="10" s="1"/>
  <c r="C3075" i="10"/>
  <c r="I3075" i="10" s="1"/>
  <c r="C5120" i="10"/>
  <c r="I5120" i="10" s="1"/>
  <c r="C1991" i="10"/>
  <c r="I1991" i="10" s="1"/>
  <c r="C6017" i="10"/>
  <c r="I6017" i="10" s="1"/>
  <c r="C963" i="10"/>
  <c r="I963" i="10" s="1"/>
  <c r="C3417" i="10"/>
  <c r="I3417" i="10" s="1"/>
  <c r="C7166" i="10"/>
  <c r="I7166" i="10" s="1"/>
  <c r="C5261" i="10"/>
  <c r="I5261" i="10" s="1"/>
  <c r="C7161" i="10"/>
  <c r="I7161" i="10" s="1"/>
  <c r="C3772" i="10"/>
  <c r="I3772" i="10" s="1"/>
  <c r="C3157" i="10"/>
  <c r="I3157" i="10" s="1"/>
  <c r="C2398" i="10"/>
  <c r="I2398" i="10" s="1"/>
  <c r="C1871" i="10"/>
  <c r="I1871" i="10" s="1"/>
  <c r="C5661" i="10"/>
  <c r="I5661" i="10" s="1"/>
  <c r="C6942" i="10"/>
  <c r="I6942" i="10" s="1"/>
  <c r="C3794" i="10"/>
  <c r="I3794" i="10" s="1"/>
  <c r="C2842" i="10"/>
  <c r="I2842" i="10" s="1"/>
  <c r="C4293" i="10"/>
  <c r="I4293" i="10" s="1"/>
  <c r="C2660" i="10"/>
  <c r="I2660" i="10" s="1"/>
  <c r="C6639" i="10"/>
  <c r="I6639" i="10" s="1"/>
  <c r="C4450" i="10"/>
  <c r="I4450" i="10" s="1"/>
  <c r="C151" i="10"/>
  <c r="I151" i="10" s="1"/>
  <c r="C1525" i="10"/>
  <c r="I1525" i="10" s="1"/>
  <c r="C5130" i="10"/>
  <c r="I5130" i="10" s="1"/>
  <c r="C3619" i="10"/>
  <c r="I3619" i="10" s="1"/>
  <c r="C3874" i="10"/>
  <c r="I3874" i="10" s="1"/>
  <c r="C3276" i="10"/>
  <c r="I3276" i="10" s="1"/>
  <c r="C2084" i="10"/>
  <c r="I2084" i="10" s="1"/>
  <c r="C9212" i="10"/>
  <c r="I9212" i="10" s="1"/>
  <c r="C6127" i="10"/>
  <c r="I6127" i="10" s="1"/>
  <c r="C2424" i="10"/>
  <c r="I2424" i="10" s="1"/>
  <c r="C3577" i="10"/>
  <c r="I3577" i="10" s="1"/>
  <c r="C4647" i="10"/>
  <c r="I4647" i="10" s="1"/>
  <c r="C5449" i="10"/>
  <c r="I5449" i="10" s="1"/>
  <c r="C2508" i="10"/>
  <c r="I2508" i="10" s="1"/>
  <c r="C2790" i="10"/>
  <c r="I2790" i="10" s="1"/>
  <c r="C2605" i="10"/>
  <c r="I2605" i="10" s="1"/>
  <c r="C467" i="10"/>
  <c r="I467" i="10" s="1"/>
  <c r="C4553" i="10"/>
  <c r="I4553" i="10" s="1"/>
  <c r="C4640" i="10"/>
  <c r="I4640" i="10" s="1"/>
  <c r="C4487" i="10"/>
  <c r="I4487" i="10" s="1"/>
  <c r="C5982" i="10"/>
  <c r="I5982" i="10" s="1"/>
  <c r="C3848" i="10"/>
  <c r="I3848" i="10" s="1"/>
  <c r="C4982" i="10"/>
  <c r="I4982" i="10" s="1"/>
  <c r="C480" i="10"/>
  <c r="I480" i="10" s="1"/>
  <c r="C2521" i="10"/>
  <c r="I2521" i="10" s="1"/>
  <c r="C3016" i="10"/>
  <c r="I3016" i="10" s="1"/>
  <c r="C2959" i="10"/>
  <c r="I2959" i="10" s="1"/>
  <c r="C1603" i="10"/>
  <c r="I1603" i="10" s="1"/>
  <c r="C6749" i="10"/>
  <c r="I6749" i="10" s="1"/>
  <c r="C5910" i="10"/>
  <c r="I5910" i="10" s="1"/>
  <c r="C5081" i="10"/>
  <c r="I5081" i="10" s="1"/>
  <c r="C2567" i="10"/>
  <c r="I2567" i="10" s="1"/>
  <c r="C5061" i="10"/>
  <c r="I5061" i="10" s="1"/>
  <c r="C3468" i="10"/>
  <c r="I3468" i="10" s="1"/>
  <c r="C1637" i="10"/>
  <c r="I1637" i="10" s="1"/>
  <c r="C5197" i="10"/>
  <c r="I5197" i="10" s="1"/>
  <c r="C5098" i="10"/>
  <c r="I5098" i="10" s="1"/>
  <c r="C6358" i="10"/>
  <c r="I6358" i="10" s="1"/>
  <c r="C7041" i="10"/>
  <c r="I7041" i="10" s="1"/>
  <c r="C2342" i="10"/>
  <c r="I2342" i="10" s="1"/>
  <c r="C6887" i="10"/>
  <c r="I6887" i="10" s="1"/>
  <c r="C9" i="10"/>
  <c r="I9" i="10" s="1"/>
  <c r="C3421" i="10"/>
  <c r="I3421" i="10" s="1"/>
  <c r="C7126" i="10"/>
  <c r="I7126" i="10" s="1"/>
  <c r="C5134" i="10"/>
  <c r="I5134" i="10" s="1"/>
  <c r="C5086" i="10"/>
  <c r="I5086" i="10" s="1"/>
  <c r="C1351" i="10"/>
  <c r="I1351" i="10" s="1"/>
  <c r="C2014" i="10"/>
  <c r="I2014" i="10" s="1"/>
  <c r="C2762" i="10"/>
  <c r="I2762" i="10" s="1"/>
  <c r="C3553" i="10"/>
  <c r="I3553" i="10" s="1"/>
  <c r="C3268" i="10"/>
  <c r="I3268" i="10" s="1"/>
  <c r="C5794" i="10"/>
  <c r="I5794" i="10" s="1"/>
  <c r="C2563" i="10"/>
  <c r="I2563" i="10" s="1"/>
  <c r="C7896" i="10"/>
  <c r="I7896" i="10" s="1"/>
  <c r="C5925" i="10"/>
  <c r="I5925" i="10" s="1"/>
  <c r="C3762" i="10"/>
  <c r="I3762" i="10" s="1"/>
  <c r="C4608" i="10"/>
  <c r="I4608" i="10" s="1"/>
  <c r="C6766" i="10"/>
  <c r="I6766" i="10" s="1"/>
  <c r="C2130" i="10"/>
  <c r="I2130" i="10" s="1"/>
  <c r="C2769" i="10"/>
  <c r="I2769" i="10" s="1"/>
  <c r="C2836" i="10"/>
  <c r="I2836" i="10" s="1"/>
  <c r="C3342" i="10"/>
  <c r="I3342" i="10" s="1"/>
  <c r="C6718" i="10"/>
  <c r="I6718" i="10" s="1"/>
  <c r="C2165" i="10"/>
  <c r="I2165" i="10" s="1"/>
  <c r="C8196" i="10"/>
  <c r="I8196" i="10" s="1"/>
  <c r="C3949" i="10"/>
  <c r="I3949" i="10" s="1"/>
  <c r="C2751" i="10"/>
  <c r="I2751" i="10" s="1"/>
  <c r="C6768" i="10"/>
  <c r="I6768" i="10" s="1"/>
  <c r="C5789" i="10"/>
  <c r="I5789" i="10" s="1"/>
  <c r="C473" i="10"/>
  <c r="I473" i="10" s="1"/>
  <c r="C1692" i="10"/>
  <c r="I1692" i="10" s="1"/>
  <c r="C4003" i="10"/>
  <c r="I4003" i="10" s="1"/>
  <c r="C5466" i="10"/>
  <c r="I5466" i="10" s="1"/>
  <c r="C4306" i="10"/>
  <c r="I4306" i="10" s="1"/>
  <c r="C1233" i="10"/>
  <c r="I1233" i="10" s="1"/>
  <c r="C4805" i="10"/>
  <c r="I4805" i="10" s="1"/>
  <c r="C5705" i="10"/>
  <c r="I5705" i="10" s="1"/>
  <c r="C2503" i="10"/>
  <c r="I2503" i="10" s="1"/>
  <c r="C1769" i="10"/>
  <c r="I1769" i="10" s="1"/>
  <c r="C4898" i="10"/>
  <c r="I4898" i="10" s="1"/>
  <c r="C5428" i="10"/>
  <c r="I5428" i="10" s="1"/>
  <c r="C4392" i="10"/>
  <c r="I4392" i="10" s="1"/>
  <c r="C7014" i="10"/>
  <c r="I7014" i="10" s="1"/>
  <c r="C5490" i="10"/>
  <c r="I5490" i="10" s="1"/>
  <c r="C2293" i="10"/>
  <c r="I2293" i="10" s="1"/>
  <c r="C1681" i="10"/>
  <c r="I1681" i="10" s="1"/>
  <c r="C1748" i="10"/>
  <c r="I1748" i="10" s="1"/>
  <c r="C2235" i="10"/>
  <c r="I2235" i="10" s="1"/>
  <c r="C4748" i="10"/>
  <c r="I4748" i="10" s="1"/>
  <c r="C3937" i="10"/>
  <c r="I3937" i="10" s="1"/>
  <c r="C6696" i="10"/>
  <c r="I6696" i="10" s="1"/>
  <c r="C7682" i="10"/>
  <c r="I7682" i="10" s="1"/>
  <c r="C3957" i="10"/>
  <c r="I3957" i="10" s="1"/>
  <c r="C4618" i="10"/>
  <c r="I4618" i="10" s="1"/>
  <c r="C3551" i="10"/>
  <c r="I3551" i="10" s="1"/>
  <c r="C3145" i="10"/>
  <c r="I3145" i="10" s="1"/>
  <c r="C1484" i="10"/>
  <c r="I1484" i="10" s="1"/>
  <c r="C1830" i="10"/>
  <c r="I1830" i="10" s="1"/>
  <c r="C1645" i="10"/>
  <c r="I1645" i="10" s="1"/>
  <c r="C689" i="10"/>
  <c r="I689" i="10" s="1"/>
  <c r="C5474" i="10"/>
  <c r="I5474" i="10" s="1"/>
  <c r="C3680" i="10"/>
  <c r="I3680" i="10" s="1"/>
  <c r="C5835" i="10"/>
  <c r="I5835" i="10" s="1"/>
  <c r="C4390" i="10"/>
  <c r="I4390" i="10" s="1"/>
  <c r="C4996" i="10"/>
  <c r="I4996" i="10" s="1"/>
  <c r="C5447" i="10"/>
  <c r="I5447" i="10" s="1"/>
  <c r="C3474" i="10"/>
  <c r="I3474" i="10" s="1"/>
  <c r="C2383" i="10"/>
  <c r="I2383" i="10" s="1"/>
  <c r="C6173" i="10"/>
  <c r="I6173" i="10" s="1"/>
  <c r="C3990" i="10"/>
  <c r="I3990" i="10" s="1"/>
  <c r="C3348" i="10"/>
  <c r="I3348" i="10" s="1"/>
  <c r="C2060" i="10"/>
  <c r="I2060" i="10" s="1"/>
  <c r="C1336" i="10"/>
  <c r="I1336" i="10" s="1"/>
  <c r="C1820" i="10"/>
  <c r="I1820" i="10" s="1"/>
  <c r="C2447" i="10"/>
  <c r="I2447" i="10" s="1"/>
  <c r="C4811" i="10"/>
  <c r="I4811" i="10" s="1"/>
  <c r="C6237" i="10"/>
  <c r="I6237" i="10" s="1"/>
  <c r="C5162" i="10"/>
  <c r="I5162" i="10" s="1"/>
  <c r="C4569" i="10"/>
  <c r="I4569" i="10" s="1"/>
  <c r="C2520" i="10"/>
  <c r="I2520" i="10" s="1"/>
  <c r="C4686" i="10"/>
  <c r="I4686" i="10" s="1"/>
  <c r="C6702" i="10"/>
  <c r="I6702" i="10" s="1"/>
  <c r="C4115" i="10"/>
  <c r="I4115" i="10" s="1"/>
  <c r="C4643" i="10"/>
  <c r="I4643" i="10" s="1"/>
  <c r="C1180" i="10"/>
  <c r="I1180" i="10" s="1"/>
  <c r="C4685" i="10"/>
  <c r="I4685" i="10" s="1"/>
  <c r="C3125" i="10"/>
  <c r="I3125" i="10" s="1"/>
  <c r="C6585" i="10"/>
  <c r="I6585" i="10" s="1"/>
  <c r="C4909" i="10"/>
  <c r="I4909" i="10" s="1"/>
  <c r="C3136" i="10"/>
  <c r="I3136" i="10" s="1"/>
  <c r="C4590" i="10"/>
  <c r="I4590" i="10" s="1"/>
  <c r="C5076" i="10"/>
  <c r="I5076" i="10" s="1"/>
  <c r="C2915" i="10"/>
  <c r="I2915" i="10" s="1"/>
  <c r="C1309" i="10"/>
  <c r="I1309" i="10" s="1"/>
  <c r="C5303" i="10"/>
  <c r="I5303" i="10" s="1"/>
  <c r="C3971" i="10"/>
  <c r="I3971" i="10" s="1"/>
  <c r="C995" i="10"/>
  <c r="I995" i="10" s="1"/>
  <c r="C5822" i="10"/>
  <c r="I5822" i="10" s="1"/>
  <c r="C6054" i="10"/>
  <c r="I6054" i="10" s="1"/>
  <c r="C5692" i="10"/>
  <c r="I5692" i="10" s="1"/>
  <c r="C4181" i="10"/>
  <c r="I4181" i="10" s="1"/>
  <c r="C4244" i="10"/>
  <c r="I4244" i="10" s="1"/>
  <c r="C6657" i="10"/>
  <c r="I6657" i="10" s="1"/>
  <c r="C1267" i="10"/>
  <c r="I1267" i="10" s="1"/>
  <c r="C1872" i="10"/>
  <c r="I1872" i="10" s="1"/>
  <c r="C5799" i="10"/>
  <c r="I5799" i="10" s="1"/>
  <c r="C3708" i="10"/>
  <c r="I3708" i="10" s="1"/>
  <c r="C5715" i="10"/>
  <c r="I5715" i="10" s="1"/>
  <c r="C1885" i="10"/>
  <c r="I1885" i="10" s="1"/>
  <c r="C3034" i="10"/>
  <c r="I3034" i="10" s="1"/>
  <c r="C3944" i="10"/>
  <c r="I3944" i="10" s="1"/>
  <c r="C3958" i="10"/>
  <c r="I3958" i="10" s="1"/>
  <c r="C1428" i="10"/>
  <c r="I1428" i="10" s="1"/>
  <c r="C1579" i="10"/>
  <c r="I1579" i="10" s="1"/>
  <c r="C3780" i="10"/>
  <c r="I3780" i="10" s="1"/>
  <c r="C322" i="10"/>
  <c r="I322" i="10" s="1"/>
  <c r="C7208" i="10"/>
  <c r="I7208" i="10" s="1"/>
  <c r="C4505" i="10"/>
  <c r="I4505" i="10" s="1"/>
  <c r="C5102" i="10"/>
  <c r="I5102" i="10" s="1"/>
  <c r="C34" i="10"/>
  <c r="I34" i="10" s="1"/>
  <c r="C3033" i="10"/>
  <c r="I3033" i="10" s="1"/>
  <c r="C2157" i="10"/>
  <c r="I2157" i="10" s="1"/>
  <c r="C7483" i="10"/>
  <c r="I7483" i="10" s="1"/>
  <c r="C4153" i="10"/>
  <c r="I4153" i="10" s="1"/>
  <c r="C1814" i="10"/>
  <c r="I1814" i="10" s="1"/>
  <c r="C4933" i="10"/>
  <c r="I4933" i="10" s="1"/>
  <c r="C3148" i="10"/>
  <c r="I3148" i="10" s="1"/>
  <c r="C2747" i="10"/>
  <c r="I2747" i="10" s="1"/>
  <c r="C4299" i="10"/>
  <c r="I4299" i="10" s="1"/>
  <c r="C7097" i="10"/>
  <c r="I7097" i="10" s="1"/>
  <c r="C4274" i="10"/>
  <c r="I4274" i="10" s="1"/>
  <c r="C4360" i="10"/>
  <c r="I4360" i="10" s="1"/>
  <c r="C4083" i="10"/>
  <c r="I4083" i="10" s="1"/>
  <c r="C1300" i="10"/>
  <c r="I1300" i="10" s="1"/>
  <c r="C1774" i="10"/>
  <c r="I1774" i="10" s="1"/>
  <c r="C1782" i="10"/>
  <c r="I1782" i="10" s="1"/>
  <c r="C5769" i="10"/>
  <c r="I5769" i="10" s="1"/>
  <c r="C2960" i="10"/>
  <c r="I2960" i="10" s="1"/>
  <c r="C5253" i="10"/>
  <c r="I5253" i="10" s="1"/>
  <c r="C1558" i="10"/>
  <c r="I1558" i="10" s="1"/>
  <c r="C1572" i="10"/>
  <c r="I1572" i="10" s="1"/>
  <c r="C1060" i="10"/>
  <c r="I1060" i="10" s="1"/>
  <c r="C2155" i="10"/>
  <c r="I2155" i="10" s="1"/>
  <c r="C7718" i="10"/>
  <c r="I7718" i="10" s="1"/>
  <c r="C2358" i="10"/>
  <c r="I2358" i="10" s="1"/>
  <c r="C3259" i="10"/>
  <c r="I3259" i="10" s="1"/>
  <c r="C3747" i="10"/>
  <c r="I3747" i="10" s="1"/>
  <c r="C4138" i="10"/>
  <c r="I4138" i="10" s="1"/>
  <c r="C4319" i="10"/>
  <c r="I4319" i="10" s="1"/>
  <c r="C1420" i="10"/>
  <c r="I1420" i="10" s="1"/>
  <c r="C6311" i="10"/>
  <c r="I6311" i="10" s="1"/>
  <c r="C2903" i="10"/>
  <c r="I2903" i="10" s="1"/>
  <c r="C2669" i="10"/>
  <c r="I2669" i="10" s="1"/>
  <c r="C2188" i="10"/>
  <c r="I2188" i="10" s="1"/>
  <c r="C2000" i="10"/>
  <c r="I2000" i="10" s="1"/>
  <c r="C4461" i="10"/>
  <c r="I4461" i="10" s="1"/>
  <c r="C7956" i="10"/>
  <c r="I7956" i="10" s="1"/>
  <c r="C2772" i="10"/>
  <c r="I2772" i="10" s="1"/>
  <c r="C7698" i="10"/>
  <c r="I7698" i="10" s="1"/>
  <c r="C7800" i="10"/>
  <c r="I7800" i="10" s="1"/>
  <c r="C2286" i="10"/>
  <c r="I2286" i="10" s="1"/>
  <c r="C1308" i="10"/>
  <c r="I1308" i="10" s="1"/>
  <c r="C7748" i="10"/>
  <c r="I7748" i="10" s="1"/>
  <c r="C2167" i="10"/>
  <c r="I2167" i="10" s="1"/>
  <c r="C3633" i="10"/>
  <c r="I3633" i="10" s="1"/>
  <c r="C4292" i="10"/>
  <c r="I4292" i="10" s="1"/>
  <c r="C6758" i="10"/>
  <c r="I6758" i="10" s="1"/>
  <c r="C546" i="10"/>
  <c r="I546" i="10" s="1"/>
  <c r="C4749" i="10"/>
  <c r="I4749" i="10" s="1"/>
  <c r="C2077" i="10"/>
  <c r="I2077" i="10" s="1"/>
  <c r="C6790" i="10"/>
  <c r="I6790" i="10" s="1"/>
  <c r="C411" i="10"/>
  <c r="I411" i="10" s="1"/>
  <c r="C4015" i="10"/>
  <c r="I4015" i="10" s="1"/>
  <c r="C3051" i="10"/>
  <c r="I3051" i="10" s="1"/>
  <c r="C3246" i="10"/>
  <c r="I3246" i="10" s="1"/>
  <c r="C2774" i="10"/>
  <c r="I2774" i="10" s="1"/>
  <c r="C362" i="10"/>
  <c r="I362" i="10" s="1"/>
  <c r="C3189" i="10"/>
  <c r="I3189" i="10" s="1"/>
  <c r="C5502" i="10"/>
  <c r="I5502" i="10" s="1"/>
  <c r="C6478" i="10"/>
  <c r="I6478" i="10" s="1"/>
  <c r="C6053" i="10"/>
  <c r="I6053" i="10" s="1"/>
  <c r="C2340" i="10"/>
  <c r="I2340" i="10" s="1"/>
  <c r="C6003" i="10"/>
  <c r="I6003" i="10" s="1"/>
  <c r="C4988" i="10"/>
  <c r="I4988" i="10" s="1"/>
  <c r="C2462" i="10"/>
  <c r="I2462" i="10" s="1"/>
  <c r="C8138" i="10"/>
  <c r="I8138" i="10" s="1"/>
  <c r="C6192" i="10"/>
  <c r="I6192" i="10" s="1"/>
  <c r="C5269" i="10"/>
  <c r="I5269" i="10" s="1"/>
  <c r="C3890" i="10"/>
  <c r="I3890" i="10" s="1"/>
  <c r="C5658" i="10"/>
  <c r="I5658" i="10" s="1"/>
  <c r="C2217" i="10"/>
  <c r="I2217" i="10" s="1"/>
  <c r="C5826" i="10"/>
  <c r="I5826" i="10" s="1"/>
  <c r="C2854" i="10"/>
  <c r="I2854" i="10" s="1"/>
  <c r="C3826" i="10"/>
  <c r="I3826" i="10" s="1"/>
  <c r="C1707" i="10"/>
  <c r="I1707" i="10" s="1"/>
  <c r="C5116" i="10"/>
  <c r="I5116" i="10" s="1"/>
  <c r="C2350" i="10"/>
  <c r="I2350" i="10" s="1"/>
  <c r="C177" i="10"/>
  <c r="I177" i="10" s="1"/>
  <c r="C5754" i="10"/>
  <c r="I5754" i="10" s="1"/>
  <c r="C4714" i="10"/>
  <c r="I4714" i="10" s="1"/>
  <c r="C3754" i="10"/>
  <c r="I3754" i="10" s="1"/>
  <c r="C878" i="10"/>
  <c r="I878" i="10" s="1"/>
  <c r="C3331" i="10"/>
  <c r="I3331" i="10" s="1"/>
  <c r="C6654" i="10"/>
  <c r="I6654" i="10" s="1"/>
  <c r="C5810" i="10"/>
  <c r="I5810" i="10" s="1"/>
  <c r="C2020" i="10"/>
  <c r="I2020" i="10" s="1"/>
  <c r="C8700" i="10"/>
  <c r="I8700" i="10" s="1"/>
  <c r="C6063" i="10"/>
  <c r="I6063" i="10" s="1"/>
  <c r="C2360" i="10"/>
  <c r="I2360" i="10" s="1"/>
  <c r="C5300" i="10"/>
  <c r="I5300" i="10" s="1"/>
  <c r="C1944" i="10"/>
  <c r="I1944" i="10" s="1"/>
  <c r="C1481" i="10"/>
  <c r="I1481" i="10" s="1"/>
  <c r="C2923" i="10"/>
  <c r="I2923" i="10" s="1"/>
  <c r="C2725" i="10"/>
  <c r="I2725" i="10" s="1"/>
  <c r="C2780" i="10"/>
  <c r="I2780" i="10" s="1"/>
  <c r="C2115" i="10"/>
  <c r="I2115" i="10" s="1"/>
  <c r="C4369" i="10"/>
  <c r="I4369" i="10" s="1"/>
  <c r="C3757" i="10"/>
  <c r="I3757" i="10" s="1"/>
  <c r="C426" i="10"/>
  <c r="I426" i="10" s="1"/>
  <c r="C2705" i="10"/>
  <c r="I2705" i="10" s="1"/>
  <c r="C1581" i="10"/>
  <c r="I1581" i="10" s="1"/>
  <c r="C7924" i="10"/>
  <c r="I7924" i="10" s="1"/>
  <c r="C3991" i="10"/>
  <c r="I3991" i="10" s="1"/>
  <c r="C1571" i="10"/>
  <c r="I1571" i="10" s="1"/>
  <c r="C1244" i="10"/>
  <c r="I1244" i="10" s="1"/>
  <c r="C4386" i="10"/>
  <c r="I4386" i="10" s="1"/>
  <c r="C5037" i="10"/>
  <c r="I5037" i="10" s="1"/>
  <c r="C4211" i="10"/>
  <c r="I4211" i="10" s="1"/>
  <c r="C2120" i="10"/>
  <c r="I2120" i="10" s="1"/>
  <c r="C5010" i="10"/>
  <c r="I5010" i="10" s="1"/>
  <c r="C5922" i="10"/>
  <c r="I5922" i="10" s="1"/>
  <c r="C4945" i="10"/>
  <c r="I4945" i="10" s="1"/>
  <c r="C9220" i="10"/>
  <c r="I9220" i="10" s="1"/>
  <c r="C2526" i="10"/>
  <c r="I2526" i="10" s="1"/>
  <c r="C3922" i="10"/>
  <c r="I3922" i="10" s="1"/>
  <c r="C3000" i="10"/>
  <c r="I3000" i="10" s="1"/>
  <c r="C908" i="10"/>
  <c r="I908" i="10" s="1"/>
  <c r="C3939" i="10"/>
  <c r="I3939" i="10" s="1"/>
  <c r="C4195" i="10"/>
  <c r="I4195" i="10" s="1"/>
  <c r="C27" i="10"/>
  <c r="I27" i="10" s="1"/>
  <c r="C3335" i="10"/>
  <c r="I3335" i="10" s="1"/>
  <c r="C6614" i="10"/>
  <c r="I6614" i="10" s="1"/>
  <c r="C5070" i="10"/>
  <c r="I5070" i="10" s="1"/>
  <c r="C4830" i="10"/>
  <c r="I4830" i="10" s="1"/>
  <c r="C5031" i="10"/>
  <c r="I5031" i="10" s="1"/>
  <c r="C6026" i="10"/>
  <c r="I6026" i="10" s="1"/>
  <c r="C3029" i="10"/>
  <c r="I3029" i="10" s="1"/>
  <c r="C1886" i="10"/>
  <c r="I1886" i="10" s="1"/>
  <c r="C1480" i="10"/>
  <c r="I1480" i="10" s="1"/>
  <c r="C3539" i="10"/>
  <c r="I3539" i="10" s="1"/>
  <c r="C2007" i="10"/>
  <c r="I2007" i="10" s="1"/>
  <c r="C4039" i="10"/>
  <c r="I4039" i="10" s="1"/>
  <c r="C8244" i="10"/>
  <c r="I8244" i="10" s="1"/>
  <c r="C1560" i="10"/>
  <c r="I1560" i="10" s="1"/>
  <c r="C1779" i="10"/>
  <c r="I1779" i="10" s="1"/>
  <c r="C625" i="10"/>
  <c r="I625" i="10" s="1"/>
  <c r="C6949" i="10"/>
  <c r="I6949" i="10" s="1"/>
  <c r="C5642" i="10"/>
  <c r="I5642" i="10" s="1"/>
  <c r="C2461" i="10"/>
  <c r="I2461" i="10" s="1"/>
  <c r="C3541" i="10"/>
  <c r="I3541" i="10" s="1"/>
  <c r="C1592" i="10"/>
  <c r="I1592" i="10" s="1"/>
  <c r="C7190" i="10"/>
  <c r="I7190" i="10" s="1"/>
  <c r="C137" i="10"/>
  <c r="I137" i="10" s="1"/>
  <c r="C4583" i="10"/>
  <c r="I4583" i="10" s="1"/>
  <c r="C1732" i="10"/>
  <c r="I1732" i="10" s="1"/>
  <c r="C5542" i="10"/>
  <c r="I5542" i="10" s="1"/>
  <c r="C3409" i="10"/>
  <c r="I3409" i="10" s="1"/>
  <c r="C1999" i="10"/>
  <c r="I1999" i="10" s="1"/>
  <c r="C1361" i="10"/>
  <c r="I1361" i="10" s="1"/>
  <c r="C2948" i="10"/>
  <c r="I2948" i="10" s="1"/>
  <c r="C2973" i="10"/>
  <c r="I2973" i="10" s="1"/>
  <c r="C2951" i="10"/>
  <c r="I2951" i="10" s="1"/>
  <c r="C2734" i="10"/>
  <c r="I2734" i="10" s="1"/>
  <c r="C1705" i="10"/>
  <c r="I1705" i="10" s="1"/>
  <c r="C4834" i="10"/>
  <c r="I4834" i="10" s="1"/>
  <c r="C5343" i="10"/>
  <c r="I5343" i="10" s="1"/>
  <c r="C4328" i="10"/>
  <c r="I4328" i="10" s="1"/>
  <c r="C6926" i="10"/>
  <c r="I6926" i="10" s="1"/>
  <c r="C4537" i="10"/>
  <c r="I4537" i="10" s="1"/>
  <c r="C7152" i="10"/>
  <c r="I7152" i="10" s="1"/>
  <c r="C275" i="10"/>
  <c r="I275" i="10" s="1"/>
  <c r="C2355" i="10"/>
  <c r="I2355" i="10" s="1"/>
  <c r="C4868" i="10"/>
  <c r="I4868" i="10" s="1"/>
  <c r="C632" i="10"/>
  <c r="I632" i="10" s="1"/>
  <c r="C7261" i="10"/>
  <c r="I7261" i="10" s="1"/>
  <c r="C2496" i="10"/>
  <c r="I2496" i="10" s="1"/>
  <c r="C4077" i="10"/>
  <c r="I4077" i="10" s="1"/>
  <c r="C3495" i="10"/>
  <c r="I3495" i="10" s="1"/>
  <c r="C3529" i="10"/>
  <c r="I3529" i="10" s="1"/>
  <c r="C2101" i="10"/>
  <c r="I2101" i="10" s="1"/>
  <c r="C4840" i="10"/>
  <c r="I4840" i="10" s="1"/>
  <c r="C3988" i="10"/>
  <c r="I3988" i="10" s="1"/>
  <c r="C2867" i="10"/>
  <c r="I2867" i="10" s="1"/>
  <c r="C3318" i="10"/>
  <c r="I3318" i="10" s="1"/>
  <c r="C4789" i="10"/>
  <c r="I4789" i="10" s="1"/>
  <c r="C3550" i="10"/>
  <c r="I3550" i="10" s="1"/>
  <c r="C5127" i="10"/>
  <c r="I5127" i="10" s="1"/>
  <c r="C2585" i="10"/>
  <c r="I2585" i="10" s="1"/>
  <c r="C4851" i="10"/>
  <c r="I4851" i="10" s="1"/>
  <c r="C2793" i="10"/>
  <c r="I2793" i="10" s="1"/>
  <c r="C7407" i="10"/>
  <c r="I7407" i="10" s="1"/>
  <c r="C7566" i="10"/>
  <c r="I7566" i="10" s="1"/>
  <c r="C4936" i="10"/>
  <c r="I4936" i="10" s="1"/>
  <c r="C3457" i="10"/>
  <c r="I3457" i="10" s="1"/>
  <c r="C2931" i="10"/>
  <c r="I2931" i="10" s="1"/>
  <c r="C1219" i="10"/>
  <c r="I1219" i="10" s="1"/>
  <c r="C3765" i="10"/>
  <c r="I3765" i="10" s="1"/>
  <c r="C2204" i="10"/>
  <c r="I2204" i="10" s="1"/>
  <c r="C3714" i="10"/>
  <c r="I3714" i="10" s="1"/>
  <c r="C3616" i="10"/>
  <c r="I3616" i="10" s="1"/>
  <c r="C2687" i="10"/>
  <c r="I2687" i="10" s="1"/>
  <c r="C5049" i="10"/>
  <c r="I5049" i="10" s="1"/>
  <c r="C1476" i="10"/>
  <c r="I1476" i="10" s="1"/>
  <c r="C5155" i="10"/>
  <c r="I5155" i="10" s="1"/>
  <c r="C1935" i="10"/>
  <c r="I1935" i="10" s="1"/>
  <c r="C4617" i="10"/>
  <c r="I4617" i="10" s="1"/>
  <c r="C1809" i="10"/>
  <c r="I1809" i="10" s="1"/>
  <c r="C4447" i="10"/>
  <c r="I4447" i="10" s="1"/>
  <c r="C32" i="10"/>
  <c r="I32" i="10" s="1"/>
  <c r="C3506" i="10"/>
  <c r="I3506" i="10" s="1"/>
  <c r="C1974" i="10"/>
  <c r="I1974" i="10" s="1"/>
  <c r="C1749" i="10"/>
  <c r="I1749" i="10" s="1"/>
  <c r="C7230" i="10"/>
  <c r="I7230" i="10" s="1"/>
  <c r="C4300" i="10"/>
  <c r="I4300" i="10" s="1"/>
  <c r="C3172" i="10"/>
  <c r="I3172" i="10" s="1"/>
  <c r="C6248" i="10"/>
  <c r="I6248" i="10" s="1"/>
  <c r="C3368" i="10"/>
  <c r="I3368" i="10" s="1"/>
  <c r="C1488" i="10"/>
  <c r="I1488" i="10" s="1"/>
  <c r="C2595" i="10"/>
  <c r="I2595" i="10" s="1"/>
  <c r="C1784" i="10"/>
  <c r="I1784" i="10" s="1"/>
  <c r="C1621" i="10"/>
  <c r="I1621" i="10" s="1"/>
  <c r="C2149" i="10"/>
  <c r="I2149" i="10" s="1"/>
  <c r="C2384" i="10"/>
  <c r="I2384" i="10" s="1"/>
  <c r="C4915" i="10"/>
  <c r="I4915" i="10" s="1"/>
  <c r="C3885" i="10"/>
  <c r="I3885" i="10" s="1"/>
  <c r="C4255" i="10"/>
  <c r="I4255" i="10" s="1"/>
  <c r="C4117" i="10"/>
  <c r="I4117" i="10" s="1"/>
  <c r="C5131" i="10"/>
  <c r="I5131" i="10" s="1"/>
  <c r="C1992" i="10"/>
  <c r="I1992" i="10" s="1"/>
  <c r="C97" i="10"/>
  <c r="I97" i="10" s="1"/>
  <c r="C5404" i="10"/>
  <c r="I5404" i="10" s="1"/>
  <c r="C3626" i="10"/>
  <c r="I3626" i="10" s="1"/>
  <c r="C4902" i="10"/>
  <c r="I4902" i="10" s="1"/>
  <c r="C1395" i="10"/>
  <c r="I1395" i="10" s="1"/>
  <c r="C5159" i="10"/>
  <c r="I5159" i="10" s="1"/>
  <c r="C5710" i="10"/>
  <c r="I5710" i="10" s="1"/>
  <c r="C6726" i="10"/>
  <c r="I6726" i="10" s="1"/>
  <c r="C4237" i="10"/>
  <c r="I4237" i="10" s="1"/>
  <c r="C2677" i="10"/>
  <c r="I2677" i="10" s="1"/>
  <c r="C6137" i="10"/>
  <c r="I6137" i="10" s="1"/>
  <c r="C5459" i="10"/>
  <c r="I5459" i="10" s="1"/>
  <c r="C8620" i="10"/>
  <c r="I8620" i="10" s="1"/>
  <c r="C4070" i="10"/>
  <c r="I4070" i="10" s="1"/>
  <c r="C4913" i="10"/>
  <c r="I4913" i="10" s="1"/>
  <c r="C1026" i="10"/>
  <c r="I1026" i="10" s="1"/>
  <c r="C1766" i="10"/>
  <c r="I1766" i="10" s="1"/>
  <c r="C6206" i="10"/>
  <c r="I6206" i="10" s="1"/>
  <c r="C5366" i="10"/>
  <c r="I5366" i="10" s="1"/>
  <c r="C7524" i="10"/>
  <c r="I7524" i="10" s="1"/>
  <c r="C5803" i="10"/>
  <c r="I5803" i="10" s="1"/>
  <c r="C3830" i="10"/>
  <c r="I3830" i="10" s="1"/>
  <c r="C2636" i="10"/>
  <c r="I2636" i="10" s="1"/>
  <c r="C5411" i="10"/>
  <c r="I5411" i="10" s="1"/>
  <c r="C1257" i="10"/>
  <c r="I1257" i="10" s="1"/>
  <c r="C5615" i="10"/>
  <c r="I5615" i="10" s="1"/>
  <c r="C5332" i="10"/>
  <c r="I5332" i="10" s="1"/>
  <c r="C3400" i="10"/>
  <c r="I3400" i="10" s="1"/>
  <c r="C2568" i="10"/>
  <c r="I2568" i="10" s="1"/>
  <c r="C4488" i="10"/>
  <c r="I4488" i="10" s="1"/>
  <c r="C7410" i="10"/>
  <c r="I7410" i="10" s="1"/>
  <c r="C8708" i="10"/>
  <c r="I8708" i="10" s="1"/>
  <c r="C7920" i="10"/>
  <c r="I7920" i="10" s="1"/>
  <c r="C2221" i="10"/>
  <c r="I2221" i="10" s="1"/>
  <c r="C5477" i="10"/>
  <c r="I5477" i="10" s="1"/>
  <c r="C5726" i="10"/>
  <c r="I5726" i="10" s="1"/>
  <c r="C4563" i="10"/>
  <c r="I4563" i="10" s="1"/>
  <c r="C4736" i="10"/>
  <c r="I4736" i="10" s="1"/>
  <c r="C578" i="10"/>
  <c r="I578" i="10" s="1"/>
  <c r="C5497" i="10"/>
  <c r="I5497" i="10" s="1"/>
  <c r="C1609" i="10"/>
  <c r="I1609" i="10" s="1"/>
  <c r="C1058" i="10"/>
  <c r="I1058" i="10" s="1"/>
  <c r="C5091" i="10"/>
  <c r="I5091" i="10" s="1"/>
  <c r="C4787" i="10"/>
  <c r="I4787" i="10" s="1"/>
  <c r="C3797" i="10"/>
  <c r="I3797" i="10" s="1"/>
  <c r="C834" i="10"/>
  <c r="I834" i="10" s="1"/>
  <c r="C5697" i="10"/>
  <c r="I5697" i="10" s="1"/>
  <c r="C5883" i="10"/>
  <c r="I5883" i="10" s="1"/>
  <c r="C5590" i="10"/>
  <c r="I5590" i="10" s="1"/>
  <c r="C4326" i="10"/>
  <c r="I4326" i="10" s="1"/>
  <c r="C4872" i="10"/>
  <c r="I4872" i="10" s="1"/>
  <c r="C3951" i="10"/>
  <c r="I3951" i="10" s="1"/>
  <c r="C3277" i="10"/>
  <c r="I3277" i="10" s="1"/>
  <c r="C3647" i="10"/>
  <c r="I3647" i="10" s="1"/>
  <c r="C3332" i="10"/>
  <c r="I3332" i="10" s="1"/>
  <c r="C1424" i="10"/>
  <c r="I1424" i="10" s="1"/>
  <c r="C2627" i="10"/>
  <c r="I2627" i="10" s="1"/>
  <c r="C7399" i="10"/>
  <c r="I7399" i="10" s="1"/>
  <c r="C401" i="10"/>
  <c r="I401" i="10" s="1"/>
  <c r="C2967" i="10"/>
  <c r="I2967" i="10" s="1"/>
  <c r="C6393" i="10"/>
  <c r="I6393" i="10" s="1"/>
  <c r="C4534" i="10"/>
  <c r="I4534" i="10" s="1"/>
  <c r="C1765" i="10"/>
  <c r="I1765" i="10" s="1"/>
  <c r="C5193" i="10"/>
  <c r="I5193" i="10" s="1"/>
  <c r="C1878" i="10"/>
  <c r="I1878" i="10" s="1"/>
  <c r="C3207" i="10"/>
  <c r="I3207" i="10" s="1"/>
  <c r="C5046" i="10"/>
  <c r="I5046" i="10" s="1"/>
  <c r="C6091" i="10"/>
  <c r="I6091" i="10" s="1"/>
  <c r="C5902" i="10"/>
  <c r="I5902" i="10" s="1"/>
  <c r="C7151" i="10"/>
  <c r="I7151" i="10" s="1"/>
  <c r="C4468" i="10"/>
  <c r="I4468" i="10" s="1"/>
  <c r="C3396" i="10"/>
  <c r="I3396" i="10" s="1"/>
  <c r="C162" i="10"/>
  <c r="I162" i="10" s="1"/>
  <c r="C3621" i="10"/>
  <c r="I3621" i="10" s="1"/>
  <c r="C1636" i="10"/>
  <c r="I1636" i="10" s="1"/>
  <c r="C2853" i="10"/>
  <c r="I2853" i="10" s="1"/>
  <c r="C416" i="10"/>
  <c r="I416" i="10" s="1"/>
  <c r="C2457" i="10"/>
  <c r="I2457" i="10" s="1"/>
  <c r="C2952" i="10"/>
  <c r="I2952" i="10" s="1"/>
  <c r="C2895" i="10"/>
  <c r="I2895" i="10" s="1"/>
  <c r="C1539" i="10"/>
  <c r="I1539" i="10" s="1"/>
  <c r="C6685" i="10"/>
  <c r="I6685" i="10" s="1"/>
  <c r="C5761" i="10"/>
  <c r="I5761" i="10" s="1"/>
  <c r="C5017" i="10"/>
  <c r="I5017" i="10" s="1"/>
  <c r="C3584" i="10"/>
  <c r="I3584" i="10" s="1"/>
  <c r="C4818" i="10"/>
  <c r="I4818" i="10" s="1"/>
  <c r="C329" i="10"/>
  <c r="I329" i="10" s="1"/>
  <c r="C1745" i="10"/>
  <c r="I1745" i="10" s="1"/>
  <c r="C1812" i="10"/>
  <c r="I1812" i="10" s="1"/>
  <c r="C2299" i="10"/>
  <c r="I2299" i="10" s="1"/>
  <c r="C4812" i="10"/>
  <c r="I4812" i="10" s="1"/>
  <c r="C4259" i="10"/>
  <c r="I4259" i="10" s="1"/>
  <c r="C5989" i="10"/>
  <c r="I5989" i="10" s="1"/>
  <c r="C4876" i="10"/>
  <c r="I4876" i="10" s="1"/>
  <c r="C4813" i="10"/>
  <c r="I4813" i="10" s="1"/>
  <c r="C1530" i="10"/>
  <c r="I1530" i="10" s="1"/>
  <c r="C1306" i="10"/>
  <c r="I1306" i="10" s="1"/>
  <c r="C3908" i="10"/>
  <c r="I3908" i="10" s="1"/>
  <c r="C5198" i="10"/>
  <c r="I5198" i="10" s="1"/>
  <c r="C2590" i="10"/>
  <c r="I2590" i="10" s="1"/>
  <c r="C5680" i="10"/>
  <c r="I5680" i="10" s="1"/>
  <c r="C4203" i="10"/>
  <c r="I4203" i="10" s="1"/>
  <c r="C3229" i="10"/>
  <c r="I3229" i="10" s="1"/>
  <c r="C4863" i="10"/>
  <c r="I4863" i="10" s="1"/>
  <c r="C4110" i="10"/>
  <c r="I4110" i="10" s="1"/>
  <c r="C4221" i="10"/>
  <c r="I4221" i="10" s="1"/>
  <c r="C2691" i="10"/>
  <c r="I2691" i="10" s="1"/>
  <c r="C3546" i="10"/>
  <c r="I3546" i="10" s="1"/>
  <c r="C5113" i="10"/>
  <c r="I5113" i="10" s="1"/>
  <c r="C5679" i="10"/>
  <c r="I5679" i="10" s="1"/>
  <c r="C5032" i="10"/>
  <c r="I5032" i="10" s="1"/>
  <c r="C2330" i="10"/>
  <c r="I2330" i="10" s="1"/>
  <c r="C4891" i="10"/>
  <c r="I4891" i="10" s="1"/>
  <c r="C4229" i="10"/>
  <c r="I4229" i="10" s="1"/>
  <c r="C3724" i="10"/>
  <c r="I3724" i="10" s="1"/>
  <c r="C2596" i="10"/>
  <c r="I2596" i="10" s="1"/>
  <c r="C5672" i="10"/>
  <c r="I5672" i="10" s="1"/>
  <c r="C6575" i="10"/>
  <c r="I6575" i="10" s="1"/>
  <c r="C3819" i="10"/>
  <c r="I3819" i="10" s="1"/>
  <c r="C6502" i="10"/>
  <c r="I6502" i="10" s="1"/>
  <c r="C2456" i="10"/>
  <c r="I2456" i="10" s="1"/>
  <c r="C1993" i="10"/>
  <c r="I1993" i="10" s="1"/>
  <c r="C3491" i="10"/>
  <c r="I3491" i="10" s="1"/>
  <c r="C3237" i="10"/>
  <c r="I3237" i="10" s="1"/>
  <c r="C3301" i="10"/>
  <c r="I3301" i="10" s="1"/>
  <c r="C1238" i="10"/>
  <c r="I1238" i="10" s="1"/>
  <c r="C2870" i="10"/>
  <c r="I2870" i="10" s="1"/>
  <c r="C4622" i="10"/>
  <c r="I4622" i="10" s="1"/>
  <c r="C4746" i="10"/>
  <c r="I4746" i="10" s="1"/>
  <c r="C900" i="10"/>
  <c r="I900" i="10" s="1"/>
  <c r="C4337" i="10"/>
  <c r="I4337" i="10" s="1"/>
  <c r="C601" i="10"/>
  <c r="I601" i="10" s="1"/>
  <c r="C2511" i="10"/>
  <c r="I2511" i="10" s="1"/>
  <c r="C5150" i="10"/>
  <c r="I5150" i="10" s="1"/>
  <c r="C3460" i="10"/>
  <c r="I3460" i="10" s="1"/>
  <c r="C1693" i="10"/>
  <c r="I1693" i="10" s="1"/>
  <c r="C4420" i="10"/>
  <c r="I4420" i="10" s="1"/>
  <c r="C1838" i="10"/>
  <c r="I1838" i="10" s="1"/>
  <c r="C6760" i="10"/>
  <c r="I6760" i="10" s="1"/>
  <c r="C7798" i="10"/>
  <c r="I7798" i="10" s="1"/>
  <c r="C4149" i="10"/>
  <c r="I4149" i="10" s="1"/>
  <c r="C1876" i="10"/>
  <c r="I1876" i="10" s="1"/>
  <c r="C3755" i="10"/>
  <c r="I3755" i="10" s="1"/>
  <c r="C4616" i="10"/>
  <c r="I4616" i="10" s="1"/>
  <c r="C3253" i="10"/>
  <c r="I3253" i="10" s="1"/>
  <c r="C2119" i="10"/>
  <c r="I2119" i="10" s="1"/>
  <c r="C4884" i="10"/>
  <c r="I4884" i="10" s="1"/>
  <c r="C4831" i="10"/>
  <c r="I4831" i="10" s="1"/>
  <c r="C5790" i="10"/>
  <c r="I5790" i="10" s="1"/>
  <c r="C6081" i="10"/>
  <c r="I6081" i="10" s="1"/>
  <c r="C1048" i="10"/>
  <c r="I1048" i="10" s="1"/>
  <c r="C3502" i="10"/>
  <c r="I3502" i="10" s="1"/>
  <c r="C7828" i="10"/>
  <c r="I7828" i="10" s="1"/>
  <c r="C3340" i="10"/>
  <c r="I3340" i="10" s="1"/>
  <c r="C9893" i="10"/>
  <c r="I9893" i="10" s="1"/>
  <c r="C2488" i="10"/>
  <c r="I2488" i="10" s="1"/>
  <c r="C2072" i="10"/>
  <c r="I2072" i="10" s="1"/>
  <c r="C3675" i="10"/>
  <c r="I3675" i="10" s="1"/>
  <c r="C3087" i="10"/>
  <c r="I3087" i="10" s="1"/>
  <c r="C2449" i="10"/>
  <c r="I2449" i="10" s="1"/>
  <c r="C5419" i="10"/>
  <c r="I5419" i="10" s="1"/>
  <c r="C4849" i="10"/>
  <c r="I4849" i="10" s="1"/>
  <c r="C969" i="10"/>
  <c r="I969" i="10" s="1"/>
  <c r="C2277" i="10"/>
  <c r="I2277" i="10" s="1"/>
  <c r="C1910" i="10"/>
  <c r="I1910" i="10" s="1"/>
  <c r="C96" i="10"/>
  <c r="I96" i="10" s="1"/>
  <c r="C3464" i="10"/>
  <c r="I3464" i="10" s="1"/>
  <c r="C6649" i="10"/>
  <c r="I6649" i="10" s="1"/>
  <c r="C4973" i="10"/>
  <c r="I4973" i="10" s="1"/>
  <c r="C3265" i="10"/>
  <c r="I3265" i="10" s="1"/>
  <c r="C2363" i="10"/>
  <c r="I2363" i="10" s="1"/>
  <c r="C5067" i="10"/>
  <c r="I5067" i="10" s="1"/>
  <c r="C5970" i="10"/>
  <c r="I5970" i="10" s="1"/>
  <c r="C6713" i="10"/>
  <c r="I6713" i="10" s="1"/>
  <c r="C2409" i="10"/>
  <c r="I2409" i="10" s="1"/>
  <c r="C1582" i="10"/>
  <c r="I1582" i="10" s="1"/>
  <c r="C4160" i="10"/>
  <c r="I4160" i="10" s="1"/>
  <c r="C5430" i="10"/>
  <c r="I5430" i="10" s="1"/>
  <c r="C930" i="10"/>
  <c r="I930" i="10" s="1"/>
  <c r="C2321" i="10"/>
  <c r="I2321" i="10" s="1"/>
  <c r="C2388" i="10"/>
  <c r="I2388" i="10" s="1"/>
  <c r="C2875" i="10"/>
  <c r="I2875" i="10" s="1"/>
  <c r="C5338" i="10"/>
  <c r="I5338" i="10" s="1"/>
  <c r="C7225" i="10"/>
  <c r="I7225" i="10" s="1"/>
  <c r="C3836" i="10"/>
  <c r="I3836" i="10" s="1"/>
  <c r="C6270" i="10"/>
  <c r="I6270" i="10" s="1"/>
  <c r="C2653" i="10"/>
  <c r="I2653" i="10" s="1"/>
  <c r="C1731" i="10"/>
  <c r="I1731" i="10" s="1"/>
  <c r="C2516" i="10"/>
  <c r="I2516" i="10" s="1"/>
  <c r="C3668" i="10"/>
  <c r="I3668" i="10" s="1"/>
  <c r="C4654" i="10"/>
  <c r="I4654" i="10" s="1"/>
  <c r="C2979" i="10"/>
  <c r="I2979" i="10" s="1"/>
  <c r="C3080" i="10"/>
  <c r="I3080" i="10" s="1"/>
  <c r="C5994" i="10"/>
  <c r="I5994" i="10" s="1"/>
  <c r="C2385" i="10"/>
  <c r="I2385" i="10" s="1"/>
  <c r="C2648" i="10"/>
  <c r="I2648" i="10" s="1"/>
  <c r="C4036" i="10"/>
  <c r="I4036" i="10" s="1"/>
  <c r="C4704" i="10"/>
  <c r="I4704" i="10" s="1"/>
  <c r="C4551" i="10"/>
  <c r="I4551" i="10" s="1"/>
  <c r="C6158" i="10"/>
  <c r="I6158" i="10" s="1"/>
  <c r="C4771" i="10"/>
  <c r="I4771" i="10" s="1"/>
  <c r="C2470" i="10"/>
  <c r="I2470" i="10" s="1"/>
  <c r="C674" i="10"/>
  <c r="I674" i="10" s="1"/>
  <c r="C3434" i="10"/>
  <c r="I3434" i="10" s="1"/>
  <c r="C3689" i="10"/>
  <c r="I3689" i="10" s="1"/>
  <c r="C988" i="10"/>
  <c r="I988" i="10" s="1"/>
  <c r="C4170" i="10"/>
  <c r="I4170" i="10" s="1"/>
  <c r="C3032" i="10"/>
  <c r="I3032" i="10" s="1"/>
  <c r="C2633" i="10"/>
  <c r="I2633" i="10" s="1"/>
  <c r="C1036" i="10"/>
  <c r="I1036" i="10" s="1"/>
  <c r="C4779" i="10"/>
  <c r="I4779" i="10" s="1"/>
  <c r="C5219" i="10"/>
  <c r="I5219" i="10" s="1"/>
  <c r="C450" i="10"/>
  <c r="I450" i="10" s="1"/>
  <c r="C5280" i="10"/>
  <c r="I5280" i="10" s="1"/>
  <c r="C3942" i="10"/>
  <c r="I3942" i="10" s="1"/>
  <c r="C5942" i="10"/>
  <c r="I5942" i="10" s="1"/>
  <c r="C3891" i="10"/>
  <c r="I3891" i="10" s="1"/>
  <c r="C6877" i="10"/>
  <c r="I6877" i="10" s="1"/>
  <c r="C3003" i="10"/>
  <c r="I3003" i="10" s="1"/>
  <c r="C1955" i="10"/>
  <c r="I1955" i="10" s="1"/>
  <c r="C3912" i="10"/>
  <c r="I3912" i="10" s="1"/>
  <c r="C544" i="10"/>
  <c r="I544" i="10" s="1"/>
  <c r="C4357" i="10"/>
  <c r="I4357" i="10" s="1"/>
  <c r="C7994" i="10"/>
  <c r="I7994" i="10" s="1"/>
  <c r="C5235" i="10"/>
  <c r="I5235" i="10" s="1"/>
  <c r="C6693" i="10"/>
  <c r="I6693" i="10" s="1"/>
  <c r="C4881" i="10"/>
  <c r="I4881" i="10" s="1"/>
  <c r="C3880" i="10"/>
  <c r="I3880" i="10" s="1"/>
  <c r="C3648" i="10"/>
  <c r="I3648" i="10" s="1"/>
  <c r="C6824" i="10"/>
  <c r="I6824" i="10" s="1"/>
  <c r="C8012" i="10"/>
  <c r="I8012" i="10" s="1"/>
  <c r="C5827" i="10"/>
  <c r="I5827" i="10" s="1"/>
  <c r="C4718" i="10"/>
  <c r="I4718" i="10" s="1"/>
  <c r="C5416" i="10"/>
  <c r="I5416" i="10" s="1"/>
  <c r="C4717" i="10"/>
  <c r="I4717" i="10" s="1"/>
  <c r="C4142" i="10"/>
  <c r="I4142" i="10" s="1"/>
  <c r="C4628" i="10"/>
  <c r="I4628" i="10" s="1"/>
  <c r="C2403" i="10"/>
  <c r="I2403" i="10" s="1"/>
  <c r="C3279" i="10"/>
  <c r="I3279" i="10" s="1"/>
  <c r="C3485" i="10"/>
  <c r="I3485" i="10" s="1"/>
  <c r="C3245" i="10"/>
  <c r="I3245" i="10" s="1"/>
  <c r="C2212" i="10"/>
  <c r="I2212" i="10" s="1"/>
  <c r="C6191" i="10"/>
  <c r="I6191" i="10" s="1"/>
  <c r="C5471" i="10"/>
  <c r="I5471" i="10" s="1"/>
  <c r="C2185" i="10"/>
  <c r="I2185" i="10" s="1"/>
  <c r="C3398" i="10"/>
  <c r="I3398" i="10" s="1"/>
  <c r="C5209" i="10"/>
  <c r="I5209" i="10" s="1"/>
  <c r="C1845" i="10"/>
  <c r="I1845" i="10" s="1"/>
  <c r="C1815" i="10"/>
  <c r="I1815" i="10" s="1"/>
  <c r="C1496" i="10"/>
  <c r="I1496" i="10" s="1"/>
  <c r="C2283" i="10"/>
  <c r="I2283" i="10" s="1"/>
  <c r="C3023" i="10"/>
  <c r="I3023" i="10" s="1"/>
  <c r="C6006" i="10"/>
  <c r="I6006" i="10" s="1"/>
  <c r="C5377" i="10"/>
  <c r="I5377" i="10" s="1"/>
  <c r="C2460" i="10"/>
  <c r="I2460" i="10" s="1"/>
  <c r="C5725" i="10"/>
  <c r="I5725" i="10" s="1"/>
  <c r="C4650" i="10"/>
  <c r="I4650" i="10" s="1"/>
  <c r="C7471" i="10"/>
  <c r="I7471" i="10" s="1"/>
  <c r="C4882" i="10"/>
  <c r="I4882" i="10" s="1"/>
  <c r="C7954" i="10"/>
  <c r="I7954" i="10" s="1"/>
  <c r="C3264" i="10"/>
  <c r="I3264" i="10" s="1"/>
  <c r="C5891" i="10"/>
  <c r="I5891" i="10" s="1"/>
  <c r="C5204" i="10"/>
  <c r="I5204" i="10" s="1"/>
  <c r="C2200" i="10"/>
  <c r="I2200" i="10" s="1"/>
  <c r="C3481" i="10"/>
  <c r="I3481" i="10" s="1"/>
  <c r="C4071" i="10"/>
  <c r="I4071" i="10" s="1"/>
  <c r="C4757" i="10"/>
  <c r="I4757" i="10" s="1"/>
  <c r="C3204" i="10"/>
  <c r="I3204" i="10" s="1"/>
  <c r="C3165" i="10"/>
  <c r="I3165" i="10" s="1"/>
  <c r="C3079" i="10"/>
  <c r="I3079" i="10" s="1"/>
  <c r="C2862" i="10"/>
  <c r="I2862" i="10" s="1"/>
  <c r="C4907" i="10"/>
  <c r="I4907" i="10" s="1"/>
  <c r="C5651" i="10"/>
  <c r="I5651" i="10" s="1"/>
  <c r="C5230" i="10"/>
  <c r="I5230" i="10" s="1"/>
  <c r="C2052" i="10"/>
  <c r="I2052" i="10" s="1"/>
  <c r="C2631" i="10"/>
  <c r="I2631" i="10" s="1"/>
  <c r="C3776" i="10"/>
  <c r="I3776" i="10" s="1"/>
  <c r="C7484" i="10"/>
  <c r="I7484" i="10" s="1"/>
  <c r="C2880" i="10"/>
  <c r="I2880" i="10" s="1"/>
  <c r="C5140" i="10"/>
  <c r="I5140" i="10" s="1"/>
  <c r="C1373" i="10"/>
  <c r="I1373" i="10" s="1"/>
  <c r="C3852" i="10"/>
  <c r="I3852" i="10" s="1"/>
  <c r="C4503" i="10"/>
  <c r="I4503" i="10" s="1"/>
  <c r="C5851" i="10"/>
  <c r="I5851" i="10" s="1"/>
  <c r="C1833" i="10"/>
  <c r="I1833" i="10" s="1"/>
  <c r="C4962" i="10"/>
  <c r="I4962" i="10" s="1"/>
  <c r="C5514" i="10"/>
  <c r="I5514" i="10" s="1"/>
  <c r="C4456" i="10"/>
  <c r="I4456" i="10" s="1"/>
  <c r="C9576" i="10"/>
  <c r="I9576" i="10" s="1"/>
  <c r="C4665" i="10"/>
  <c r="I4665" i="10" s="1"/>
  <c r="C7280" i="10"/>
  <c r="I7280" i="10" s="1"/>
  <c r="C490" i="10"/>
  <c r="I490" i="10" s="1"/>
  <c r="C2995" i="10"/>
  <c r="I2995" i="10" s="1"/>
  <c r="C5586" i="10"/>
  <c r="I5586" i="10" s="1"/>
  <c r="C8332" i="10"/>
  <c r="I8332" i="10" s="1"/>
  <c r="C4309" i="10"/>
  <c r="I4309" i="10" s="1"/>
  <c r="C2990" i="10"/>
  <c r="I2990" i="10" s="1"/>
  <c r="C4584" i="10"/>
  <c r="I4584" i="10" s="1"/>
  <c r="C4556" i="10"/>
  <c r="I4556" i="10" s="1"/>
  <c r="C5457" i="10"/>
  <c r="I5457" i="10" s="1"/>
  <c r="C7898" i="10"/>
  <c r="I7898" i="10" s="1"/>
  <c r="C6704" i="10"/>
  <c r="I6704" i="10" s="1"/>
  <c r="C1197" i="10"/>
  <c r="I1197" i="10" s="1"/>
  <c r="C1907" i="10"/>
  <c r="I1907" i="10" s="1"/>
  <c r="C3427" i="10"/>
  <c r="I3427" i="10" s="1"/>
  <c r="C4059" i="10"/>
  <c r="I4059" i="10" s="1"/>
  <c r="C3744" i="10"/>
  <c r="I3744" i="10" s="1"/>
  <c r="C5000" i="10"/>
  <c r="I5000" i="10" s="1"/>
  <c r="C4507" i="10"/>
  <c r="I4507" i="10" s="1"/>
  <c r="C4103" i="10"/>
  <c r="I4103" i="10" s="1"/>
  <c r="C5124" i="10"/>
  <c r="I5124" i="10" s="1"/>
  <c r="C5335" i="10"/>
  <c r="I5335" i="10" s="1"/>
  <c r="C6301" i="10"/>
  <c r="I6301" i="10" s="1"/>
  <c r="C5226" i="10"/>
  <c r="I5226" i="10" s="1"/>
  <c r="C4633" i="10"/>
  <c r="I4633" i="10" s="1"/>
  <c r="C7382" i="10"/>
  <c r="I7382" i="10" s="1"/>
  <c r="C4434" i="10"/>
  <c r="I4434" i="10" s="1"/>
  <c r="C465" i="10"/>
  <c r="I465" i="10" s="1"/>
  <c r="C1873" i="10"/>
  <c r="I1873" i="10" s="1"/>
  <c r="C1940" i="10"/>
  <c r="I1940" i="10" s="1"/>
  <c r="C2427" i="10"/>
  <c r="I2427" i="10" s="1"/>
  <c r="C6446" i="10"/>
  <c r="I6446" i="10" s="1"/>
  <c r="C1101" i="10"/>
  <c r="I1101" i="10" s="1"/>
  <c r="C5598" i="10"/>
  <c r="I5598" i="10" s="1"/>
  <c r="C2239" i="10"/>
  <c r="I2239" i="10" s="1"/>
  <c r="C5305" i="10"/>
  <c r="I5305" i="10" s="1"/>
  <c r="C5362" i="10"/>
  <c r="I5362" i="10" s="1"/>
  <c r="C3858" i="10"/>
  <c r="I3858" i="10" s="1"/>
  <c r="C6593" i="10"/>
  <c r="I6593" i="10" s="1"/>
  <c r="C3383" i="10"/>
  <c r="I3383" i="10" s="1"/>
  <c r="C7350" i="10"/>
  <c r="I7350" i="10" s="1"/>
  <c r="C2332" i="10"/>
  <c r="I2332" i="10" s="1"/>
  <c r="C2724" i="10"/>
  <c r="I2724" i="10" s="1"/>
  <c r="C6366" i="10"/>
  <c r="I6366" i="10" s="1"/>
  <c r="C4946" i="10"/>
  <c r="I4946" i="10" s="1"/>
  <c r="C6622" i="10"/>
  <c r="I6622" i="10" s="1"/>
  <c r="C3432" i="10"/>
  <c r="I3432" i="10" s="1"/>
  <c r="C3216" i="10"/>
  <c r="I3216" i="10" s="1"/>
  <c r="C3203" i="10"/>
  <c r="I3203" i="10" s="1"/>
  <c r="C5927" i="10"/>
  <c r="I5927" i="10" s="1"/>
  <c r="C6565" i="10"/>
  <c r="I6565" i="10" s="1"/>
  <c r="C4402" i="10"/>
  <c r="I4402" i="10" s="1"/>
  <c r="C5248" i="10"/>
  <c r="I5248" i="10" s="1"/>
  <c r="C2455" i="10"/>
  <c r="I2455" i="10" s="1"/>
  <c r="C738" i="10"/>
  <c r="I738" i="10" s="1"/>
  <c r="C1259" i="10"/>
  <c r="I1259" i="10" s="1"/>
  <c r="C1317" i="10"/>
  <c r="I1317" i="10" s="1"/>
  <c r="C2396" i="10"/>
  <c r="I2396" i="10" s="1"/>
  <c r="C3726" i="10"/>
  <c r="I3726" i="10" s="1"/>
  <c r="C3715" i="10"/>
  <c r="I3715" i="10" s="1"/>
  <c r="C1961" i="10"/>
  <c r="I1961" i="10" s="1"/>
  <c r="C3999" i="10"/>
  <c r="I3999" i="10" s="1"/>
  <c r="C1868" i="10"/>
  <c r="I1868" i="10" s="1"/>
  <c r="C4672" i="10"/>
  <c r="I4672" i="10" s="1"/>
  <c r="C7278" i="10"/>
  <c r="I7278" i="10" s="1"/>
  <c r="C2642" i="10"/>
  <c r="I2642" i="10" s="1"/>
  <c r="C2833" i="10"/>
  <c r="I2833" i="10" s="1"/>
  <c r="C2900" i="10"/>
  <c r="I2900" i="10" s="1"/>
  <c r="C3410" i="10"/>
  <c r="I3410" i="10" s="1"/>
  <c r="C2229" i="10"/>
  <c r="I2229" i="10" s="1"/>
  <c r="C3662" i="10"/>
  <c r="I3662" i="10" s="1"/>
  <c r="C3613" i="10"/>
  <c r="I3613" i="10" s="1"/>
  <c r="C7353" i="10"/>
  <c r="I7353" i="10" s="1"/>
  <c r="C5327" i="10"/>
  <c r="I5327" i="10" s="1"/>
  <c r="C3496" i="10"/>
  <c r="I3496" i="10" s="1"/>
  <c r="C5694" i="10"/>
  <c r="I5694" i="10" s="1"/>
  <c r="C5422" i="10"/>
  <c r="I5422" i="10" s="1"/>
  <c r="C1653" i="10"/>
  <c r="I1653" i="10" s="1"/>
  <c r="C7336" i="10"/>
  <c r="I7336" i="10" s="1"/>
  <c r="C5552" i="10"/>
  <c r="I5552" i="10" s="1"/>
  <c r="C1919" i="10"/>
  <c r="I1919" i="10" s="1"/>
  <c r="C5258" i="10"/>
  <c r="I5258" i="10" s="1"/>
  <c r="C3540" i="10"/>
  <c r="I3540" i="10" s="1"/>
  <c r="C1699" i="10"/>
  <c r="I1699" i="10" s="1"/>
  <c r="C2828" i="10"/>
  <c r="I2828" i="10" s="1"/>
  <c r="C2982" i="10"/>
  <c r="I2982" i="10" s="1"/>
  <c r="C7238" i="10"/>
  <c r="I7238" i="10" s="1"/>
  <c r="C5401" i="10"/>
  <c r="I5401" i="10" s="1"/>
  <c r="C3387" i="10"/>
  <c r="I3387" i="10" s="1"/>
  <c r="C5090" i="10"/>
  <c r="I5090" i="10" s="1"/>
  <c r="C4793" i="10"/>
  <c r="I4793" i="10" s="1"/>
  <c r="C4493" i="10"/>
  <c r="I4493" i="10" s="1"/>
  <c r="C4682" i="10"/>
  <c r="I4682" i="10" s="1"/>
  <c r="C3645" i="10"/>
  <c r="I3645" i="10" s="1"/>
  <c r="C3209" i="10"/>
  <c r="I3209" i="10" s="1"/>
  <c r="C1548" i="10"/>
  <c r="I1548" i="10" s="1"/>
  <c r="C3721" i="10"/>
  <c r="I3721" i="10" s="1"/>
  <c r="C2512" i="10"/>
  <c r="I2512" i="10" s="1"/>
  <c r="C7590" i="10"/>
  <c r="I7590" i="10" s="1"/>
  <c r="C5315" i="10"/>
  <c r="I5315" i="10" s="1"/>
  <c r="C665" i="10"/>
  <c r="I665" i="10" s="1"/>
  <c r="C3476" i="10"/>
  <c r="I3476" i="10" s="1"/>
  <c r="C5064" i="10"/>
  <c r="I5064" i="10" s="1"/>
  <c r="C4548" i="10"/>
  <c r="I4548" i="10" s="1"/>
  <c r="C1894" i="10"/>
  <c r="I1894" i="10" s="1"/>
  <c r="C1709" i="10"/>
  <c r="I1709" i="10" s="1"/>
  <c r="C753" i="10"/>
  <c r="I753" i="10" s="1"/>
  <c r="C6439" i="10"/>
  <c r="I6439" i="10" s="1"/>
  <c r="C5818" i="10"/>
  <c r="I5818" i="10" s="1"/>
  <c r="C4245" i="10"/>
  <c r="I4245" i="10" s="1"/>
  <c r="C3143" i="10"/>
  <c r="I3143" i="10" s="1"/>
  <c r="C4555" i="10"/>
  <c r="I4555" i="10" s="1"/>
  <c r="C608" i="10"/>
  <c r="I608" i="10" s="1"/>
  <c r="C4002" i="10"/>
  <c r="I4002" i="10" s="1"/>
  <c r="C6518" i="10"/>
  <c r="I6518" i="10" s="1"/>
  <c r="C4331" i="10"/>
  <c r="I4331" i="10" s="1"/>
  <c r="C1080" i="10"/>
  <c r="I1080" i="10" s="1"/>
  <c r="C5800" i="10"/>
  <c r="I5800" i="10" s="1"/>
  <c r="C5145" i="10"/>
  <c r="I5145" i="10" s="1"/>
  <c r="C4022" i="10"/>
  <c r="I4022" i="10" s="1"/>
  <c r="C2632" i="10"/>
  <c r="I2632" i="10" s="1"/>
  <c r="C2124" i="10"/>
  <c r="I2124" i="10" s="1"/>
  <c r="C1290" i="10"/>
  <c r="I1290" i="10" s="1"/>
  <c r="C7015" i="10"/>
  <c r="I7015" i="10" s="1"/>
  <c r="C2345" i="10"/>
  <c r="I2345" i="10" s="1"/>
  <c r="C5537" i="10"/>
  <c r="I5537" i="10" s="1"/>
  <c r="C8180" i="10"/>
  <c r="I8180" i="10" s="1"/>
  <c r="C4454" i="10"/>
  <c r="I4454" i="10" s="1"/>
  <c r="C4079" i="10"/>
  <c r="I4079" i="10" s="1"/>
  <c r="C1459" i="10"/>
  <c r="I1459" i="10" s="1"/>
  <c r="C8372" i="10"/>
  <c r="I8372" i="10" s="1"/>
  <c r="C1486" i="10"/>
  <c r="I1486" i="10" s="1"/>
  <c r="C2649" i="10"/>
  <c r="I2649" i="10" s="1"/>
  <c r="C1289" i="10"/>
  <c r="I1289" i="10" s="1"/>
  <c r="C5019" i="10"/>
  <c r="I5019" i="10" s="1"/>
  <c r="C1667" i="10"/>
  <c r="I1667" i="10" s="1"/>
  <c r="C6813" i="10"/>
  <c r="I6813" i="10" s="1"/>
  <c r="C6082" i="10"/>
  <c r="I6082" i="10" s="1"/>
  <c r="C3712" i="10"/>
  <c r="I3712" i="10" s="1"/>
  <c r="C1015" i="10"/>
  <c r="I1015" i="10" s="1"/>
  <c r="C2452" i="10"/>
  <c r="I2452" i="10" s="1"/>
  <c r="C2933" i="10"/>
  <c r="I2933" i="10" s="1"/>
  <c r="C2071" i="10"/>
  <c r="I2071" i="10" s="1"/>
  <c r="C3144" i="10"/>
  <c r="I3144" i="10" s="1"/>
  <c r="C2908" i="10"/>
  <c r="I2908" i="10" s="1"/>
  <c r="C7205" i="10"/>
  <c r="I7205" i="10" s="1"/>
  <c r="C2614" i="10"/>
  <c r="I2614" i="10" s="1"/>
  <c r="C4327" i="10"/>
  <c r="I4327" i="10" s="1"/>
  <c r="C3471" i="10"/>
  <c r="I3471" i="10" s="1"/>
  <c r="C4810" i="10"/>
  <c r="I4810" i="10" s="1"/>
  <c r="C4968" i="10"/>
  <c r="I4968" i="10" s="1"/>
  <c r="C4383" i="10"/>
  <c r="I4383" i="10" s="1"/>
  <c r="C5177" i="10"/>
  <c r="I5177" i="10" s="1"/>
  <c r="C8260" i="10"/>
  <c r="I8260" i="10" s="1"/>
  <c r="C1134" i="10"/>
  <c r="I1134" i="10" s="1"/>
  <c r="C3587" i="10"/>
  <c r="I3587" i="10" s="1"/>
  <c r="C1623" i="10"/>
  <c r="I1623" i="10" s="1"/>
  <c r="C593" i="10"/>
  <c r="I593" i="10" s="1"/>
  <c r="C5275" i="10"/>
  <c r="I5275" i="10" s="1"/>
  <c r="C3649" i="10"/>
  <c r="I3649" i="10" s="1"/>
  <c r="C4966" i="10"/>
  <c r="I4966" i="10" s="1"/>
  <c r="C1971" i="10"/>
  <c r="I1971" i="10" s="1"/>
  <c r="C1325" i="10"/>
  <c r="I1325" i="10" s="1"/>
  <c r="C2539" i="10"/>
  <c r="I2539" i="10" s="1"/>
  <c r="C2359" i="10"/>
  <c r="I2359" i="10" s="1"/>
  <c r="C2038" i="10"/>
  <c r="I2038" i="10" s="1"/>
  <c r="C1552" i="10"/>
  <c r="I1552" i="10" s="1"/>
  <c r="C7077" i="10"/>
  <c r="I7077" i="10" s="1"/>
  <c r="C3378" i="10"/>
  <c r="I3378" i="10" s="1"/>
  <c r="C6139" i="10"/>
  <c r="I6139" i="10" s="1"/>
  <c r="C3031" i="10"/>
  <c r="I3031" i="10" s="1"/>
  <c r="C1446" i="10"/>
  <c r="I1446" i="10" s="1"/>
  <c r="C1771" i="10"/>
  <c r="I1771" i="10" s="1"/>
  <c r="C1829" i="10"/>
  <c r="I1829" i="10" s="1"/>
  <c r="C6074" i="10"/>
  <c r="I6074" i="10" s="1"/>
  <c r="C4398" i="10"/>
  <c r="I4398" i="10" s="1"/>
  <c r="C2013" i="10"/>
  <c r="I2013" i="10" s="1"/>
  <c r="C3938" i="10"/>
  <c r="I3938" i="10" s="1"/>
  <c r="C5593" i="10"/>
  <c r="I5593" i="10" s="1"/>
  <c r="C4484" i="10"/>
  <c r="I4484" i="10" s="1"/>
  <c r="C5339" i="10"/>
  <c r="I5339" i="10" s="1"/>
  <c r="C2285" i="10"/>
  <c r="I2285" i="10" s="1"/>
  <c r="C3753" i="10"/>
  <c r="I3753" i="10" s="1"/>
  <c r="C3790" i="10"/>
  <c r="I3790" i="10" s="1"/>
  <c r="C5325" i="10"/>
  <c r="I5325" i="10" s="1"/>
  <c r="C6703" i="10"/>
  <c r="I6703" i="10" s="1"/>
  <c r="C3636" i="10"/>
  <c r="I3636" i="10" s="1"/>
  <c r="C3722" i="10"/>
  <c r="I3722" i="10" s="1"/>
  <c r="C2584" i="10"/>
  <c r="I2584" i="10" s="1"/>
  <c r="C2761" i="10"/>
  <c r="I2761" i="10" s="1"/>
  <c r="C1100" i="10"/>
  <c r="I1100" i="10" s="1"/>
  <c r="C5292" i="10"/>
  <c r="I5292" i="10" s="1"/>
  <c r="C1893" i="10"/>
  <c r="I1893" i="10" s="1"/>
  <c r="C5194" i="10"/>
  <c r="I5194" i="10" s="1"/>
  <c r="C2406" i="10"/>
  <c r="I2406" i="10" s="1"/>
  <c r="C4256" i="10"/>
  <c r="I4256" i="10" s="1"/>
  <c r="C4598" i="10"/>
  <c r="I4598" i="10" s="1"/>
  <c r="C6182" i="10"/>
  <c r="I6182" i="10" s="1"/>
  <c r="C867" i="10"/>
  <c r="I867" i="10" s="1"/>
  <c r="C760" i="10"/>
  <c r="I760" i="10" s="1"/>
  <c r="C1422" i="10"/>
  <c r="I1422" i="10" s="1"/>
  <c r="C7134" i="10"/>
  <c r="I7134" i="10" s="1"/>
  <c r="C5669" i="10"/>
  <c r="I5669" i="10" s="1"/>
  <c r="C4013" i="10"/>
  <c r="I4013" i="10" s="1"/>
  <c r="C3199" i="10"/>
  <c r="I3199" i="10" s="1"/>
  <c r="C6190" i="10"/>
  <c r="I6190" i="10" s="1"/>
  <c r="C4180" i="10"/>
  <c r="I4180" i="10" s="1"/>
  <c r="C2467" i="10"/>
  <c r="I2467" i="10" s="1"/>
  <c r="C3450" i="10"/>
  <c r="I3450" i="10" s="1"/>
  <c r="C3570" i="10"/>
  <c r="I3570" i="10" s="1"/>
  <c r="C2696" i="10"/>
  <c r="I2696" i="10" s="1"/>
  <c r="C5166" i="10"/>
  <c r="I5166" i="10" s="1"/>
  <c r="C2055" i="10"/>
  <c r="I2055" i="10" s="1"/>
  <c r="C4433" i="10"/>
  <c r="I4433" i="10" s="1"/>
  <c r="C6256" i="10"/>
  <c r="I6256" i="10" s="1"/>
  <c r="C5864" i="10"/>
  <c r="I5864" i="10" s="1"/>
  <c r="C1556" i="10"/>
  <c r="I1556" i="10" s="1"/>
  <c r="C1874" i="10"/>
  <c r="I1874" i="10" s="1"/>
  <c r="C2411" i="10"/>
  <c r="I2411" i="10" s="1"/>
  <c r="C6990" i="10"/>
  <c r="I6990" i="10" s="1"/>
  <c r="C5023" i="10"/>
  <c r="I5023" i="10" s="1"/>
  <c r="C5766" i="10"/>
  <c r="I5766" i="10" s="1"/>
  <c r="C5297" i="10"/>
  <c r="I5297" i="10" s="1"/>
  <c r="C3972" i="10"/>
  <c r="I3972" i="10" s="1"/>
  <c r="C6503" i="10"/>
  <c r="I6503" i="10" s="1"/>
  <c r="C3095" i="10"/>
  <c r="I3095" i="10" s="1"/>
  <c r="C1948" i="10"/>
  <c r="I1948" i="10" s="1"/>
  <c r="C5918" i="10"/>
  <c r="I5918" i="10" s="1"/>
  <c r="C1489" i="10"/>
  <c r="I1489" i="10" s="1"/>
  <c r="C1799" i="10"/>
  <c r="I1799" i="10" s="1"/>
  <c r="C5095" i="10"/>
  <c r="I5095" i="10" s="1"/>
  <c r="C6278" i="10"/>
  <c r="I6278" i="10" s="1"/>
  <c r="C3093" i="10"/>
  <c r="I3093" i="10" s="1"/>
  <c r="C1950" i="10"/>
  <c r="I1950" i="10" s="1"/>
  <c r="C1544" i="10"/>
  <c r="I1544" i="10" s="1"/>
  <c r="C5388" i="10"/>
  <c r="I5388" i="10" s="1"/>
  <c r="C2857" i="10"/>
  <c r="I2857" i="10" s="1"/>
  <c r="C9268" i="10"/>
  <c r="I9268" i="10" s="1"/>
  <c r="C4202" i="10"/>
  <c r="I4202" i="10" s="1"/>
  <c r="C5545" i="10"/>
  <c r="I5545" i="10" s="1"/>
  <c r="C4895" i="10"/>
  <c r="I4895" i="10" s="1"/>
  <c r="C5950" i="10"/>
  <c r="I5950" i="10" s="1"/>
  <c r="C6145" i="10"/>
  <c r="I6145" i="10" s="1"/>
  <c r="C5203" i="10"/>
  <c r="I5203" i="10" s="1"/>
  <c r="C916" i="10"/>
  <c r="I916" i="10" s="1"/>
  <c r="C4421" i="10"/>
  <c r="I4421" i="10" s="1"/>
  <c r="C6878" i="10"/>
  <c r="I6878" i="10" s="1"/>
  <c r="C6346" i="10"/>
  <c r="I6346" i="10" s="1"/>
  <c r="C2128" i="10"/>
  <c r="I2128" i="10" s="1"/>
  <c r="C2070" i="10"/>
  <c r="I2070" i="10" s="1"/>
  <c r="C6504" i="10"/>
  <c r="I6504" i="10" s="1"/>
  <c r="C1316" i="10"/>
  <c r="I1316" i="10" s="1"/>
  <c r="C2533" i="10"/>
  <c r="I2533" i="10" s="1"/>
  <c r="C1902" i="10"/>
  <c r="I1902" i="10" s="1"/>
  <c r="C873" i="10"/>
  <c r="I873" i="10" s="1"/>
  <c r="C6265" i="10"/>
  <c r="I6265" i="10" s="1"/>
  <c r="C2688" i="10"/>
  <c r="I2688" i="10" s="1"/>
  <c r="C4756" i="10"/>
  <c r="I4756" i="10" s="1"/>
  <c r="C1501" i="10"/>
  <c r="I1501" i="10" s="1"/>
  <c r="C5378" i="10"/>
  <c r="I5378" i="10" s="1"/>
  <c r="C6694" i="10"/>
  <c r="I6694" i="10" s="1"/>
  <c r="C6166" i="10"/>
  <c r="I6166" i="10" s="1"/>
  <c r="C5128" i="10"/>
  <c r="I5128" i="10" s="1"/>
  <c r="C2709" i="10"/>
  <c r="I2709" i="10" s="1"/>
  <c r="C5283" i="10"/>
  <c r="I5283" i="10" s="1"/>
  <c r="C5434" i="10"/>
  <c r="I5434" i="10" s="1"/>
  <c r="C6566" i="10"/>
  <c r="I6566" i="10" s="1"/>
  <c r="C539" i="10"/>
  <c r="I539" i="10" s="1"/>
  <c r="C3909" i="10"/>
  <c r="I3909" i="10" s="1"/>
  <c r="C3808" i="10"/>
  <c r="I3808" i="10" s="1"/>
  <c r="C4086" i="10"/>
  <c r="I4086" i="10" s="1"/>
  <c r="C2639" i="10"/>
  <c r="I2639" i="10" s="1"/>
  <c r="C4761" i="10"/>
  <c r="I4761" i="10" s="1"/>
  <c r="C3567" i="10"/>
  <c r="I3567" i="10" s="1"/>
  <c r="C4177" i="10"/>
  <c r="I4177" i="10" s="1"/>
  <c r="C4424" i="10"/>
  <c r="I4424" i="10" s="1"/>
  <c r="C5666" i="10"/>
  <c r="I5666" i="10" s="1"/>
  <c r="C1120" i="10"/>
  <c r="I1120" i="10" s="1"/>
  <c r="C3097" i="10"/>
  <c r="I3097" i="10" s="1"/>
  <c r="C3723" i="10"/>
  <c r="I3723" i="10" s="1"/>
  <c r="C3631" i="10"/>
  <c r="I3631" i="10" s="1"/>
  <c r="C2179" i="10"/>
  <c r="I2179" i="10" s="1"/>
  <c r="C7325" i="10"/>
  <c r="I7325" i="10" s="1"/>
  <c r="C5541" i="10"/>
  <c r="I5541" i="10" s="1"/>
  <c r="C5866" i="10"/>
  <c r="I5866" i="10" s="1"/>
  <c r="C4224" i="10"/>
  <c r="I4224" i="10" s="1"/>
  <c r="C5515" i="10"/>
  <c r="I5515" i="10" s="1"/>
  <c r="C3154" i="10"/>
  <c r="I3154" i="10" s="1"/>
  <c r="C2897" i="10"/>
  <c r="I2897" i="10" s="1"/>
  <c r="C2964" i="10"/>
  <c r="I2964" i="10" s="1"/>
  <c r="C3513" i="10"/>
  <c r="I3513" i="10" s="1"/>
  <c r="C6767" i="10"/>
  <c r="I6767" i="10" s="1"/>
  <c r="C2825" i="10"/>
  <c r="I2825" i="10" s="1"/>
  <c r="C361" i="10"/>
  <c r="I361" i="10" s="1"/>
  <c r="C5531" i="10"/>
  <c r="I5531" i="10" s="1"/>
  <c r="C3295" i="10"/>
  <c r="I3295" i="10" s="1"/>
  <c r="C7143" i="10"/>
  <c r="I7143" i="10" s="1"/>
  <c r="C2588" i="10"/>
  <c r="I2588" i="10" s="1"/>
  <c r="C7030" i="10"/>
  <c r="I7030" i="10" s="1"/>
  <c r="C2921" i="10"/>
  <c r="I2921" i="10" s="1"/>
  <c r="C4320" i="10"/>
  <c r="I4320" i="10" s="1"/>
  <c r="C5412" i="10"/>
  <c r="I5412" i="10" s="1"/>
  <c r="C4662" i="10"/>
  <c r="I4662" i="10" s="1"/>
  <c r="C2713" i="10"/>
  <c r="I2713" i="10" s="1"/>
  <c r="C3151" i="10"/>
  <c r="I3151" i="10" s="1"/>
  <c r="C6941" i="10"/>
  <c r="I6941" i="10" s="1"/>
  <c r="C5273" i="10"/>
  <c r="I5273" i="10" s="1"/>
  <c r="C5074" i="10"/>
  <c r="I5074" i="10" s="1"/>
  <c r="C2316" i="10"/>
  <c r="I2316" i="10" s="1"/>
  <c r="C2998" i="10"/>
  <c r="I2998" i="10" s="1"/>
  <c r="C3225" i="10"/>
  <c r="I3225" i="10" s="1"/>
  <c r="C6273" i="10"/>
  <c r="I6273" i="10" s="1"/>
  <c r="C2127" i="10"/>
  <c r="I2127" i="10" s="1"/>
  <c r="C2939" i="10"/>
  <c r="I2939" i="10" s="1"/>
  <c r="C7141" i="10"/>
  <c r="I7141" i="10" s="1"/>
  <c r="C1754" i="10"/>
  <c r="I1754" i="10" s="1"/>
  <c r="C5508" i="10"/>
  <c r="I5508" i="10" s="1"/>
  <c r="C4028" i="10"/>
  <c r="I4028" i="10" s="1"/>
  <c r="C4426" i="10"/>
  <c r="I4426" i="10" s="1"/>
  <c r="C7450" i="10"/>
  <c r="I7450" i="10" s="1"/>
  <c r="C4601" i="10"/>
  <c r="I4601" i="10" s="1"/>
  <c r="C7216" i="10"/>
  <c r="I7216" i="10" s="1"/>
  <c r="C49" i="10"/>
  <c r="I49" i="10" s="1"/>
  <c r="C2419" i="10"/>
  <c r="I2419" i="10" s="1"/>
  <c r="C4932" i="10"/>
  <c r="I4932" i="10" s="1"/>
  <c r="C3024" i="10"/>
  <c r="I3024" i="10" s="1"/>
  <c r="C1124" i="10"/>
  <c r="I1124" i="10" s="1"/>
  <c r="C6951" i="10"/>
  <c r="I6951" i="10" s="1"/>
  <c r="C7666" i="10"/>
  <c r="I7666" i="10" s="1"/>
  <c r="C2231" i="10"/>
  <c r="I2231" i="10" s="1"/>
  <c r="C4401" i="10"/>
  <c r="I4401" i="10" s="1"/>
  <c r="C3643" i="10"/>
  <c r="I3643" i="10" s="1"/>
  <c r="C1033" i="10"/>
  <c r="I1033" i="10" s="1"/>
  <c r="C2347" i="10"/>
  <c r="I2347" i="10" s="1"/>
  <c r="C2341" i="10"/>
  <c r="I2341" i="10" s="1"/>
  <c r="C4843" i="10"/>
  <c r="I4843" i="10" s="1"/>
  <c r="C5987" i="10"/>
  <c r="I5987" i="10" s="1"/>
  <c r="C729" i="10"/>
  <c r="I729" i="10" s="1"/>
  <c r="C3353" i="10"/>
  <c r="I3353" i="10" s="1"/>
  <c r="C5406" i="10"/>
  <c r="I5406" i="10" s="1"/>
  <c r="C1965" i="10"/>
  <c r="I1965" i="10" s="1"/>
  <c r="C8172" i="10"/>
  <c r="I8172" i="10" s="1"/>
  <c r="C3694" i="10"/>
  <c r="I3694" i="10" s="1"/>
  <c r="C3737" i="10"/>
  <c r="I3737" i="10" s="1"/>
  <c r="C2243" i="10"/>
  <c r="I2243" i="10" s="1"/>
  <c r="C4497" i="10"/>
  <c r="I4497" i="10" s="1"/>
  <c r="C5030" i="10"/>
  <c r="I5030" i="10" s="1"/>
  <c r="C6320" i="10"/>
  <c r="I6320" i="10" s="1"/>
  <c r="C2035" i="10"/>
  <c r="I2035" i="10" s="1"/>
  <c r="C2640" i="10"/>
  <c r="I2640" i="10" s="1"/>
  <c r="C6567" i="10"/>
  <c r="I6567" i="10" s="1"/>
  <c r="C1591" i="10"/>
  <c r="I1591" i="10" s="1"/>
  <c r="C3159" i="10"/>
  <c r="I3159" i="10" s="1"/>
  <c r="C2413" i="10"/>
  <c r="I2413" i="10" s="1"/>
  <c r="C9132" i="10"/>
  <c r="I9132" i="10" s="1"/>
  <c r="C2534" i="10"/>
  <c r="I2534" i="10" s="1"/>
  <c r="C1679" i="10"/>
  <c r="I1679" i="10" s="1"/>
  <c r="C5917" i="10"/>
  <c r="I5917" i="10" s="1"/>
  <c r="C1773" i="10"/>
  <c r="I1773" i="10" s="1"/>
  <c r="C6222" i="10"/>
  <c r="I6222" i="10" s="1"/>
  <c r="C160" i="10"/>
  <c r="I160" i="10" s="1"/>
  <c r="C1283" i="10"/>
  <c r="I1283" i="10" s="1"/>
  <c r="C3328" i="10"/>
  <c r="I3328" i="10" s="1"/>
  <c r="C2150" i="10"/>
  <c r="I2150" i="10" s="1"/>
  <c r="C6870" i="10"/>
  <c r="I6870" i="10" s="1"/>
  <c r="C4370" i="10"/>
  <c r="I4370" i="10" s="1"/>
  <c r="C7105" i="10"/>
  <c r="I7105" i="10" s="1"/>
  <c r="C1297" i="10"/>
  <c r="I1297" i="10" s="1"/>
  <c r="C1364" i="10"/>
  <c r="I1364" i="10" s="1"/>
  <c r="C4869" i="10"/>
  <c r="I4869" i="10" s="1"/>
  <c r="C4364" i="10"/>
  <c r="I4364" i="10" s="1"/>
  <c r="C3236" i="10"/>
  <c r="I3236" i="10" s="1"/>
  <c r="C6312" i="10"/>
  <c r="I6312" i="10" s="1"/>
  <c r="C7215" i="10"/>
  <c r="I7215" i="10" s="1"/>
  <c r="C4852" i="10"/>
  <c r="I4852" i="10" s="1"/>
  <c r="C4234" i="10"/>
  <c r="I4234" i="10" s="1"/>
  <c r="C3096" i="10"/>
  <c r="I3096" i="10" s="1"/>
  <c r="C3361" i="10"/>
  <c r="I3361" i="10" s="1"/>
  <c r="C1612" i="10"/>
  <c r="I1612" i="10" s="1"/>
  <c r="C1958" i="10"/>
  <c r="I1958" i="10" s="1"/>
  <c r="C3916" i="10"/>
  <c r="I3916" i="10" s="1"/>
  <c r="C3700" i="10"/>
  <c r="I3700" i="10" s="1"/>
  <c r="C1164" i="10"/>
  <c r="I1164" i="10" s="1"/>
  <c r="C3693" i="10"/>
  <c r="I3693" i="10" s="1"/>
  <c r="C5288" i="10"/>
  <c r="I5288" i="10" s="1"/>
  <c r="C8076" i="10"/>
  <c r="I8076" i="10" s="1"/>
  <c r="C2871" i="10"/>
  <c r="I2871" i="10" s="1"/>
  <c r="C2166" i="10"/>
  <c r="I2166" i="10" s="1"/>
  <c r="C3088" i="10"/>
  <c r="I3088" i="10" s="1"/>
  <c r="C1188" i="10"/>
  <c r="I1188" i="10" s="1"/>
  <c r="C7778" i="10"/>
  <c r="I7778" i="10" s="1"/>
  <c r="C4465" i="10"/>
  <c r="I4465" i="10" s="1"/>
  <c r="C1097" i="10"/>
  <c r="I1097" i="10" s="1"/>
  <c r="C2405" i="10"/>
  <c r="I2405" i="10" s="1"/>
  <c r="C8044" i="10"/>
  <c r="I8044" i="10" s="1"/>
  <c r="C8844" i="10"/>
  <c r="I8844" i="10" s="1"/>
  <c r="C5486" i="10"/>
  <c r="I5486" i="10" s="1"/>
  <c r="C4373" i="10"/>
  <c r="I4373" i="10" s="1"/>
  <c r="C4295" i="10"/>
  <c r="I4295" i="10" s="1"/>
  <c r="C8252" i="10"/>
  <c r="I8252" i="10" s="1"/>
  <c r="C4081" i="10"/>
  <c r="I4081" i="10" s="1"/>
  <c r="C6337" i="10"/>
  <c r="I6337" i="10" s="1"/>
  <c r="C4045" i="10"/>
  <c r="I4045" i="10" s="1"/>
  <c r="C2576" i="10"/>
  <c r="I2576" i="10" s="1"/>
  <c r="C3642" i="10"/>
  <c r="I3642" i="10" s="1"/>
  <c r="C1835" i="10"/>
  <c r="I1835" i="10" s="1"/>
  <c r="C7503" i="10"/>
  <c r="I7503" i="10" s="1"/>
  <c r="C5382" i="10"/>
  <c r="I5382" i="10" s="1"/>
  <c r="C4000" i="10"/>
  <c r="I4000" i="10" s="1"/>
  <c r="C5184" i="10"/>
  <c r="I5184" i="10" s="1"/>
  <c r="C2391" i="10"/>
  <c r="I2391" i="10" s="1"/>
  <c r="C98" i="10"/>
  <c r="I98" i="10" s="1"/>
  <c r="C3371" i="10"/>
  <c r="I3371" i="10" s="1"/>
  <c r="C3461" i="10"/>
  <c r="I3461" i="10" s="1"/>
  <c r="C5527" i="10"/>
  <c r="I5527" i="10" s="1"/>
  <c r="C4301" i="10"/>
  <c r="I4301" i="10" s="1"/>
  <c r="C2741" i="10"/>
  <c r="I2741" i="10" s="1"/>
  <c r="C6201" i="10"/>
  <c r="I6201" i="10" s="1"/>
  <c r="C4525" i="10"/>
  <c r="I4525" i="10" s="1"/>
  <c r="C2624" i="10"/>
  <c r="I2624" i="10" s="1"/>
  <c r="C4206" i="10"/>
  <c r="I4206" i="10" s="1"/>
  <c r="C4692" i="10"/>
  <c r="I4692" i="10" s="1"/>
  <c r="C3043" i="10"/>
  <c r="I3043" i="10" s="1"/>
  <c r="C1437" i="10"/>
  <c r="I1437" i="10" s="1"/>
  <c r="C1607" i="10"/>
  <c r="I1607" i="10" s="1"/>
  <c r="C1166" i="10"/>
  <c r="I1166" i="10" s="1"/>
  <c r="C4518" i="10"/>
  <c r="I4518" i="10" s="1"/>
  <c r="C1523" i="10"/>
  <c r="I1523" i="10" s="1"/>
  <c r="C6055" i="10"/>
  <c r="I6055" i="10" s="1"/>
  <c r="C2647" i="10"/>
  <c r="I2647" i="10" s="1"/>
  <c r="C42" i="10"/>
  <c r="I42" i="10" s="1"/>
  <c r="C4593" i="10"/>
  <c r="I4593" i="10" s="1"/>
  <c r="C6154" i="10"/>
  <c r="I6154" i="10" s="1"/>
  <c r="C4428" i="10"/>
  <c r="I4428" i="10" s="1"/>
  <c r="C2805" i="10"/>
  <c r="I2805" i="10" s="1"/>
  <c r="C4589" i="10"/>
  <c r="I4589" i="10" s="1"/>
  <c r="C4270" i="10"/>
  <c r="I4270" i="10" s="1"/>
  <c r="C3171" i="10"/>
  <c r="I3171" i="10" s="1"/>
  <c r="C1671" i="10"/>
  <c r="I1671" i="10" s="1"/>
  <c r="C1254" i="10"/>
  <c r="I1254" i="10" s="1"/>
  <c r="C7390" i="10"/>
  <c r="I7390" i="10" s="1"/>
  <c r="C4582" i="10"/>
  <c r="I4582" i="10" s="1"/>
  <c r="C5872" i="10"/>
  <c r="I5872" i="10" s="1"/>
  <c r="C3656" i="10"/>
  <c r="I3656" i="10" s="1"/>
  <c r="C4750" i="10"/>
  <c r="I4750" i="10" s="1"/>
  <c r="C2199" i="10"/>
  <c r="I2199" i="10" s="1"/>
  <c r="C1884" i="10"/>
  <c r="I1884" i="10" s="1"/>
  <c r="C2001" i="10"/>
  <c r="I2001" i="10" s="1"/>
  <c r="C817" i="10"/>
  <c r="I817" i="10" s="1"/>
  <c r="C4887" i="10"/>
  <c r="I4887" i="10" s="1"/>
  <c r="C6106" i="10"/>
  <c r="I6106" i="10" s="1"/>
  <c r="C6429" i="10"/>
  <c r="I6429" i="10" s="1"/>
  <c r="C4562" i="10"/>
  <c r="I4562" i="10" s="1"/>
  <c r="C3634" i="10"/>
  <c r="I3634" i="10" s="1"/>
  <c r="C5386" i="10"/>
  <c r="I5386" i="10" s="1"/>
  <c r="C2008" i="10"/>
  <c r="I2008" i="10" s="1"/>
  <c r="C1545" i="10"/>
  <c r="I1545" i="10" s="1"/>
  <c r="C2987" i="10"/>
  <c r="I2987" i="10" s="1"/>
  <c r="C2789" i="10"/>
  <c r="I2789" i="10" s="1"/>
  <c r="C2844" i="10"/>
  <c r="I2844" i="10" s="1"/>
  <c r="C696" i="10"/>
  <c r="I696" i="10" s="1"/>
  <c r="C2422" i="10"/>
  <c r="I2422" i="10" s="1"/>
  <c r="C4927" i="10"/>
  <c r="I4927" i="10" s="1"/>
  <c r="C4174" i="10"/>
  <c r="I4174" i="10" s="1"/>
  <c r="C4605" i="10"/>
  <c r="I4605" i="10" s="1"/>
  <c r="C4135" i="10"/>
  <c r="I4135" i="10" s="1"/>
  <c r="C4821" i="10"/>
  <c r="I4821" i="10" s="1"/>
  <c r="C1877" i="10"/>
  <c r="I1877" i="10" s="1"/>
  <c r="C5227" i="10"/>
  <c r="I5227" i="10" s="1"/>
  <c r="C3849" i="10"/>
  <c r="I3849" i="10" s="1"/>
  <c r="C2788" i="10"/>
  <c r="I2788" i="10" s="1"/>
  <c r="C3786" i="10"/>
  <c r="I3786" i="10" s="1"/>
  <c r="C6454" i="10"/>
  <c r="I6454" i="10" s="1"/>
  <c r="C3360" i="10"/>
  <c r="I3360" i="10" s="1"/>
  <c r="C8436" i="10"/>
  <c r="I8436" i="10" s="1"/>
  <c r="C2611" i="10"/>
  <c r="I2611" i="10" s="1"/>
  <c r="C4667" i="10"/>
  <c r="I4667" i="10" s="1"/>
  <c r="C3918" i="10"/>
  <c r="I3918" i="10" s="1"/>
  <c r="C4365" i="10"/>
  <c r="I4365" i="10" s="1"/>
  <c r="C2135" i="10"/>
  <c r="I2135" i="10" s="1"/>
  <c r="C4167" i="10"/>
  <c r="I4167" i="10" s="1"/>
  <c r="C3528" i="10"/>
  <c r="I3528" i="10" s="1"/>
  <c r="C672" i="10"/>
  <c r="I672" i="10" s="1"/>
  <c r="C3208" i="10"/>
  <c r="I3208" i="10" s="1"/>
  <c r="C1795" i="10"/>
  <c r="I1795" i="10" s="1"/>
  <c r="C6958" i="10"/>
  <c r="I6958" i="10" s="1"/>
  <c r="C3840" i="10"/>
  <c r="I3840" i="10" s="1"/>
  <c r="C3036" i="10"/>
  <c r="I3036" i="10" s="1"/>
  <c r="C5285" i="10"/>
  <c r="I5285" i="10" s="1"/>
  <c r="C3954" i="10"/>
  <c r="I3954" i="10" s="1"/>
  <c r="C5405" i="10"/>
  <c r="I5405" i="10" s="1"/>
  <c r="C3296" i="10"/>
  <c r="I3296" i="10" s="1"/>
  <c r="C5119" i="10"/>
  <c r="I5119" i="10" s="1"/>
  <c r="C2898" i="10"/>
  <c r="I2898" i="10" s="1"/>
  <c r="C2797" i="10"/>
  <c r="I2797" i="10" s="1"/>
  <c r="C4745" i="10"/>
  <c r="I4745" i="10" s="1"/>
  <c r="C4679" i="10"/>
  <c r="I4679" i="10" s="1"/>
  <c r="C3889" i="10"/>
  <c r="I3889" i="10" s="1"/>
  <c r="C1672" i="10"/>
  <c r="I1672" i="10" s="1"/>
  <c r="C7470" i="10"/>
  <c r="I7470" i="10" s="1"/>
  <c r="C5713" i="10"/>
  <c r="I5713" i="10" s="1"/>
  <c r="C1041" i="10"/>
  <c r="I1041" i="10" s="1"/>
  <c r="C5262" i="10"/>
  <c r="I5262" i="10" s="1"/>
  <c r="C3574" i="10"/>
  <c r="I3574" i="10" s="1"/>
  <c r="C3588" i="10"/>
  <c r="I3588" i="10" s="1"/>
  <c r="C130" i="10"/>
  <c r="I130" i="10" s="1"/>
  <c r="C4940" i="10"/>
  <c r="I4940" i="10" s="1"/>
  <c r="C6888" i="10"/>
  <c r="I6888" i="10" s="1"/>
  <c r="C5391" i="10"/>
  <c r="I5391" i="10" s="1"/>
  <c r="C5174" i="10"/>
  <c r="I5174" i="10" s="1"/>
  <c r="C2349" i="10"/>
  <c r="I2349" i="10" s="1"/>
  <c r="C4231" i="10"/>
  <c r="I4231" i="10" s="1"/>
  <c r="C219" i="10"/>
  <c r="I219" i="10" s="1"/>
  <c r="C6062" i="10"/>
  <c r="I6062" i="10" s="1"/>
  <c r="C5223" i="10"/>
  <c r="I5223" i="10" s="1"/>
  <c r="C4842" i="10"/>
  <c r="I4842" i="10" s="1"/>
  <c r="C7016" i="10"/>
  <c r="I7016" i="10" s="1"/>
  <c r="C1186" i="10"/>
  <c r="I1186" i="10" s="1"/>
  <c r="C5051" i="10"/>
  <c r="I5051" i="10" s="1"/>
  <c r="C800" i="10"/>
  <c r="I800" i="10" s="1"/>
  <c r="C1503" i="10"/>
  <c r="I1503" i="10" s="1"/>
  <c r="C5578" i="10"/>
  <c r="I5578" i="10" s="1"/>
  <c r="C3678" i="10"/>
  <c r="I3678" i="10" s="1"/>
  <c r="C5699" i="10"/>
  <c r="I5699" i="10" s="1"/>
  <c r="C2386" i="10"/>
  <c r="I2386" i="10" s="1"/>
  <c r="C5755" i="10"/>
  <c r="I5755" i="10" s="1"/>
  <c r="C1001" i="10"/>
  <c r="I1001" i="10" s="1"/>
  <c r="C5463" i="10"/>
  <c r="I5463" i="10" s="1"/>
  <c r="C7294" i="10"/>
  <c r="I7294" i="10" s="1"/>
  <c r="C4249" i="10"/>
  <c r="I4249" i="10" s="1"/>
  <c r="C3054" i="10"/>
  <c r="I3054" i="10" s="1"/>
  <c r="C2266" i="10"/>
  <c r="I2266" i="10" s="1"/>
  <c r="C3799" i="10"/>
  <c r="I3799" i="10" s="1"/>
  <c r="C2841" i="10"/>
  <c r="I2841" i="10" s="1"/>
  <c r="C2" i="10"/>
  <c r="I2" i="10" s="1"/>
  <c r="C4832" i="10"/>
  <c r="I4832" i="10" s="1"/>
  <c r="C7174" i="10"/>
  <c r="I7174" i="10" s="1"/>
  <c r="C3547" i="10"/>
  <c r="I3547" i="10" s="1"/>
  <c r="C2985" i="10"/>
  <c r="I2985" i="10" s="1"/>
  <c r="C6310" i="10"/>
  <c r="I6310" i="10" s="1"/>
  <c r="C4130" i="10"/>
  <c r="I4130" i="10" s="1"/>
  <c r="C3591" i="10"/>
  <c r="I3591" i="10" s="1"/>
  <c r="C7302" i="10"/>
  <c r="I7302" i="10" s="1"/>
  <c r="C5628" i="10"/>
  <c r="I5628" i="10" s="1"/>
  <c r="C2264" i="10"/>
  <c r="I2264" i="10" s="1"/>
  <c r="C3179" i="10"/>
  <c r="I3179" i="10" s="1"/>
  <c r="C3946" i="10"/>
  <c r="I3946" i="10" s="1"/>
  <c r="C1923" i="10"/>
  <c r="I1923" i="10" s="1"/>
  <c r="C2755" i="10"/>
  <c r="I2755" i="10" s="1"/>
  <c r="C6117" i="10"/>
  <c r="I6117" i="10" s="1"/>
  <c r="C4800" i="10"/>
  <c r="I4800" i="10" s="1"/>
  <c r="C2078" i="10"/>
  <c r="I2078" i="10" s="1"/>
  <c r="C2307" i="10"/>
  <c r="I2307" i="10" s="1"/>
  <c r="C5498" i="10"/>
  <c r="I5498" i="10" s="1"/>
  <c r="C1736" i="10"/>
  <c r="I1736" i="10" s="1"/>
  <c r="C7289" i="10"/>
  <c r="I7289" i="10" s="1"/>
  <c r="C2180" i="10"/>
  <c r="I2180" i="10" s="1"/>
  <c r="C2371" i="10"/>
  <c r="I2371" i="10" s="1"/>
  <c r="C4711" i="10"/>
  <c r="I4711" i="10" s="1"/>
  <c r="C1303" i="10"/>
  <c r="I1303" i="10" s="1"/>
  <c r="C1615" i="10"/>
  <c r="I1615" i="10" s="1"/>
  <c r="C4384" i="10"/>
  <c r="I4384" i="10" s="1"/>
  <c r="C4352" i="10"/>
  <c r="I4352" i="10" s="1"/>
  <c r="C2163" i="10"/>
  <c r="I2163" i="10" s="1"/>
  <c r="C5423" i="10"/>
  <c r="I5423" i="10" s="1"/>
  <c r="C3900" i="10"/>
  <c r="I3900" i="10" s="1"/>
  <c r="C2910" i="10"/>
  <c r="I2910" i="10" s="1"/>
  <c r="C4050" i="10"/>
  <c r="I4050" i="10" s="1"/>
  <c r="C5899" i="10"/>
  <c r="I5899" i="10" s="1"/>
  <c r="C4040" i="10"/>
  <c r="I4040" i="10" s="1"/>
  <c r="C2252" i="10"/>
  <c r="I2252" i="10" s="1"/>
  <c r="C3865" i="10"/>
  <c r="I3865" i="10" s="1"/>
  <c r="C4330" i="10"/>
  <c r="I4330" i="10" s="1"/>
  <c r="C3592" i="10"/>
  <c r="I3592" i="10" s="1"/>
  <c r="C4676" i="10"/>
  <c r="I4676" i="10" s="1"/>
  <c r="C265" i="10"/>
  <c r="I265" i="10" s="1"/>
  <c r="C5446" i="10"/>
  <c r="I5446" i="10" s="1"/>
  <c r="C2184" i="10"/>
  <c r="I2184" i="10" s="1"/>
  <c r="C6785" i="10"/>
  <c r="I6785" i="10" s="1"/>
  <c r="C354" i="10"/>
  <c r="I354" i="10" s="1"/>
  <c r="C1052" i="10"/>
  <c r="I1052" i="10" s="1"/>
  <c r="C4781" i="10"/>
  <c r="I4781" i="10" s="1"/>
  <c r="C5341" i="10"/>
  <c r="I5341" i="10" s="1"/>
  <c r="C4266" i="10"/>
  <c r="I4266" i="10" s="1"/>
  <c r="C5643" i="10"/>
  <c r="I5643" i="10" s="1"/>
  <c r="C4959" i="10"/>
  <c r="I4959" i="10" s="1"/>
  <c r="C6122" i="10"/>
  <c r="I6122" i="10" s="1"/>
  <c r="C6209" i="10"/>
  <c r="I6209" i="10" s="1"/>
  <c r="C913" i="10"/>
  <c r="I913" i="10" s="1"/>
  <c r="C980" i="10"/>
  <c r="I980" i="10" s="1"/>
  <c r="C4485" i="10"/>
  <c r="I4485" i="10" s="1"/>
  <c r="C3980" i="10"/>
  <c r="I3980" i="10" s="1"/>
  <c r="C2852" i="10"/>
  <c r="I2852" i="10" s="1"/>
  <c r="C5928" i="10"/>
  <c r="I5928" i="10" s="1"/>
  <c r="C6831" i="10"/>
  <c r="I6831" i="10" s="1"/>
  <c r="C3764" i="10"/>
  <c r="I3764" i="10" s="1"/>
  <c r="C3850" i="10"/>
  <c r="I3850" i="10" s="1"/>
  <c r="C2712" i="10"/>
  <c r="I2712" i="10" s="1"/>
  <c r="C2889" i="10"/>
  <c r="I2889" i="10" s="1"/>
  <c r="C4366" i="10"/>
  <c r="I4366" i="10" s="1"/>
  <c r="C2601" i="10"/>
  <c r="I2601" i="10" s="1"/>
  <c r="C2263" i="10"/>
  <c r="I2263" i="10" s="1"/>
  <c r="C3359" i="10"/>
  <c r="I3359" i="10" s="1"/>
  <c r="C2414" i="10"/>
  <c r="I2414" i="10" s="1"/>
  <c r="C1385" i="10"/>
  <c r="I1385" i="10" s="1"/>
  <c r="C4514" i="10"/>
  <c r="I4514" i="10" s="1"/>
  <c r="C5009" i="10"/>
  <c r="I5009" i="10" s="1"/>
  <c r="C4008" i="10"/>
  <c r="I4008" i="10" s="1"/>
  <c r="C5641" i="10"/>
  <c r="I5641" i="10" s="1"/>
  <c r="C4217" i="10"/>
  <c r="I4217" i="10" s="1"/>
  <c r="C6832" i="10"/>
  <c r="I6832" i="10" s="1"/>
  <c r="C305" i="10"/>
  <c r="I305" i="10" s="1"/>
  <c r="C2547" i="10"/>
  <c r="I2547" i="10" s="1"/>
  <c r="C5060" i="10"/>
  <c r="I5060" i="10" s="1"/>
  <c r="C3152" i="10"/>
  <c r="I3152" i="10" s="1"/>
  <c r="C1252" i="10"/>
  <c r="I1252" i="10" s="1"/>
  <c r="C7079" i="10"/>
  <c r="I7079" i="10" s="1"/>
  <c r="C7916" i="10"/>
  <c r="I7916" i="10" s="1"/>
  <c r="C2487" i="10"/>
  <c r="I2487" i="10" s="1"/>
  <c r="C4529" i="10"/>
  <c r="I4529" i="10" s="1"/>
  <c r="C4155" i="10"/>
  <c r="I4155" i="10" s="1"/>
  <c r="C1161" i="10"/>
  <c r="I1161" i="10" s="1"/>
  <c r="C4625" i="10"/>
  <c r="I4625" i="10" s="1"/>
  <c r="C2768" i="10"/>
  <c r="I2768" i="10" s="1"/>
  <c r="C3049" i="10"/>
  <c r="I3049" i="10" s="1"/>
  <c r="C1108" i="10"/>
  <c r="I1108" i="10" s="1"/>
  <c r="C3323" i="10"/>
  <c r="I3323" i="10" s="1"/>
  <c r="C514" i="10"/>
  <c r="I514" i="10" s="1"/>
  <c r="C5257" i="10"/>
  <c r="I5257" i="10" s="1"/>
  <c r="C5363" i="10"/>
  <c r="I5363" i="10" s="1"/>
  <c r="C5191" i="10"/>
  <c r="I5191" i="10" s="1"/>
  <c r="C4006" i="10"/>
  <c r="I4006" i="10" s="1"/>
  <c r="C4552" i="10"/>
  <c r="I4552" i="10" s="1"/>
  <c r="C6114" i="10"/>
  <c r="I6114" i="10" s="1"/>
  <c r="C89" i="10"/>
  <c r="I89" i="10" s="1"/>
  <c r="C4171" i="10"/>
  <c r="I4171" i="10" s="1"/>
  <c r="C3524" i="10"/>
  <c r="I3524" i="10" s="1"/>
  <c r="C1616" i="10"/>
  <c r="I1616" i="10" s="1"/>
  <c r="C2819" i="10"/>
  <c r="I2819" i="10" s="1"/>
  <c r="C9739" i="10"/>
  <c r="I9739" i="10" s="1"/>
  <c r="C6181" i="10"/>
  <c r="I6181" i="10" s="1"/>
  <c r="C4018" i="10"/>
  <c r="I4018" i="10" s="1"/>
  <c r="C4864" i="10"/>
  <c r="I4864" i="10" s="1"/>
  <c r="C5389" i="10"/>
  <c r="I5389" i="10" s="1"/>
  <c r="C290" i="10"/>
  <c r="I290" i="10" s="1"/>
  <c r="C7555" i="10"/>
  <c r="I7555" i="10" s="1"/>
  <c r="C2485" i="10"/>
  <c r="I2485" i="10" s="1"/>
  <c r="C3963" i="10"/>
  <c r="I3963" i="10" s="1"/>
  <c r="C5811" i="10"/>
  <c r="I5811" i="10" s="1"/>
  <c r="C1513" i="10"/>
  <c r="I1513" i="10" s="1"/>
  <c r="C5137" i="10"/>
  <c r="I5137" i="10" s="1"/>
  <c r="C4928" i="10"/>
  <c r="I4928" i="10" s="1"/>
  <c r="C1801" i="10"/>
  <c r="I1801" i="10" s="1"/>
  <c r="C4557" i="10"/>
  <c r="I4557" i="10" s="1"/>
  <c r="C4359" i="10"/>
  <c r="I4359" i="10" s="1"/>
  <c r="C642" i="10"/>
  <c r="I642" i="10" s="1"/>
  <c r="C2312" i="10"/>
  <c r="I2312" i="10" s="1"/>
  <c r="C7389" i="10"/>
  <c r="I7389" i="10" s="1"/>
  <c r="C5605" i="10"/>
  <c r="I5605" i="10" s="1"/>
  <c r="C6035" i="10"/>
  <c r="I6035" i="10" s="1"/>
  <c r="C4288" i="10"/>
  <c r="I4288" i="10" s="1"/>
  <c r="C5609" i="10"/>
  <c r="I5609" i="10" s="1"/>
  <c r="C3871" i="10"/>
  <c r="I3871" i="10" s="1"/>
  <c r="C2961" i="10"/>
  <c r="I2961" i="10" s="1"/>
  <c r="C3028" i="10"/>
  <c r="I3028" i="10" s="1"/>
  <c r="C3599" i="10"/>
  <c r="I3599" i="10" s="1"/>
  <c r="C3917" i="10"/>
  <c r="I3917" i="10" s="1"/>
  <c r="C2357" i="10"/>
  <c r="I2357" i="10" s="1"/>
  <c r="C9909" i="10"/>
  <c r="I9909" i="10" s="1"/>
  <c r="C4141" i="10"/>
  <c r="I4141" i="10" s="1"/>
  <c r="C4043" i="10"/>
  <c r="I4043" i="10" s="1"/>
  <c r="C7214" i="10"/>
  <c r="I7214" i="10" s="1"/>
  <c r="C4308" i="10"/>
  <c r="I4308" i="10" s="1"/>
  <c r="C2659" i="10"/>
  <c r="I2659" i="10" s="1"/>
  <c r="C5181" i="10"/>
  <c r="I5181" i="10" s="1"/>
  <c r="C6059" i="10"/>
  <c r="I6059" i="10" s="1"/>
  <c r="C4448" i="10"/>
  <c r="I4448" i="10" s="1"/>
  <c r="C3283" i="10"/>
  <c r="I3283" i="10" s="1"/>
  <c r="C2063" i="10"/>
  <c r="I2063" i="10" s="1"/>
  <c r="C3489" i="10"/>
  <c r="I3489" i="10" s="1"/>
  <c r="C5853" i="10"/>
  <c r="I5853" i="10" s="1"/>
  <c r="C4778" i="10"/>
  <c r="I4778" i="10" s="1"/>
  <c r="C4185" i="10"/>
  <c r="I4185" i="10" s="1"/>
  <c r="C5532" i="10"/>
  <c r="I5532" i="10" s="1"/>
  <c r="C3986" i="10"/>
  <c r="I3986" i="10" s="1"/>
  <c r="C6721" i="10"/>
  <c r="I6721" i="10" s="1"/>
  <c r="C1425" i="10"/>
  <c r="I1425" i="10" s="1"/>
  <c r="C1492" i="10"/>
  <c r="I1492" i="10" s="1"/>
  <c r="C4997" i="10"/>
  <c r="I4997" i="10" s="1"/>
  <c r="C4492" i="10"/>
  <c r="I4492" i="10" s="1"/>
  <c r="C3482" i="10"/>
  <c r="I3482" i="10" s="1"/>
  <c r="C6440" i="10"/>
  <c r="I6440" i="10" s="1"/>
  <c r="C7343" i="10"/>
  <c r="I7343" i="10" s="1"/>
  <c r="C4980" i="10"/>
  <c r="I4980" i="10" s="1"/>
  <c r="C4362" i="10"/>
  <c r="I4362" i="10" s="1"/>
  <c r="C3224" i="10"/>
  <c r="I3224" i="10" s="1"/>
  <c r="C3531" i="10"/>
  <c r="I3531" i="10" s="1"/>
  <c r="C3624" i="10"/>
  <c r="I3624" i="10" s="1"/>
  <c r="C868" i="10"/>
  <c r="I868" i="10" s="1"/>
  <c r="C5469" i="10"/>
  <c r="I5469" i="10" s="1"/>
  <c r="C4613" i="10"/>
  <c r="I4613" i="10" s="1"/>
  <c r="C2926" i="10"/>
  <c r="I2926" i="10" s="1"/>
  <c r="C1897" i="10"/>
  <c r="I1897" i="10" s="1"/>
  <c r="C5026" i="10"/>
  <c r="I5026" i="10" s="1"/>
  <c r="C5606" i="10"/>
  <c r="I5606" i="10" s="1"/>
  <c r="C4520" i="10"/>
  <c r="I4520" i="10" s="1"/>
  <c r="C3935" i="10"/>
  <c r="I3935" i="10" s="1"/>
  <c r="C4729" i="10"/>
  <c r="I4729" i="10" s="1"/>
  <c r="C7344" i="10"/>
  <c r="I7344" i="10" s="1"/>
  <c r="C554" i="10"/>
  <c r="I554" i="10" s="1"/>
  <c r="C3059" i="10"/>
  <c r="I3059" i="10" s="1"/>
  <c r="C5689" i="10"/>
  <c r="I5689" i="10" s="1"/>
  <c r="C3867" i="10"/>
  <c r="I3867" i="10" s="1"/>
  <c r="C1764" i="10"/>
  <c r="I1764" i="10" s="1"/>
  <c r="C7668" i="10"/>
  <c r="I7668" i="10" s="1"/>
  <c r="C5807" i="10"/>
  <c r="I5807" i="10" s="1"/>
  <c r="C2040" i="10"/>
  <c r="I2040" i="10" s="1"/>
  <c r="C5041" i="10"/>
  <c r="I5041" i="10" s="1"/>
  <c r="C1688" i="10"/>
  <c r="I1688" i="10" s="1"/>
  <c r="C1737" i="10"/>
  <c r="I1737" i="10" s="1"/>
  <c r="C5733" i="10"/>
  <c r="I5733" i="10" s="1"/>
  <c r="C5945" i="10"/>
  <c r="I5945" i="10" s="1"/>
  <c r="C2956" i="10"/>
  <c r="I2956" i="10" s="1"/>
  <c r="C2555" i="10"/>
  <c r="I2555" i="10" s="1"/>
  <c r="C2883" i="10"/>
  <c r="I2883" i="10" s="1"/>
  <c r="C6245" i="10"/>
  <c r="I6245" i="10" s="1"/>
  <c r="C5105" i="10"/>
  <c r="I5105" i="10" s="1"/>
  <c r="C1379" i="10"/>
  <c r="I1379" i="10" s="1"/>
  <c r="C3458" i="10"/>
  <c r="I3458" i="10" s="1"/>
  <c r="C224" i="10"/>
  <c r="I224" i="10" s="1"/>
  <c r="C2025" i="10"/>
  <c r="I2025" i="10" s="1"/>
  <c r="C3652" i="10"/>
  <c r="I3652" i="10" s="1"/>
  <c r="C226" i="10"/>
  <c r="I226" i="10" s="1"/>
  <c r="C3542" i="10"/>
  <c r="I3542" i="10" s="1"/>
  <c r="C3639" i="10"/>
  <c r="I3639" i="10" s="1"/>
  <c r="C924" i="10"/>
  <c r="I924" i="10" s="1"/>
  <c r="C4429" i="10"/>
  <c r="I4429" i="10" s="1"/>
  <c r="C2869" i="10"/>
  <c r="I2869" i="10" s="1"/>
  <c r="C6329" i="10"/>
  <c r="I6329" i="10" s="1"/>
  <c r="C4653" i="10"/>
  <c r="I4653" i="10" s="1"/>
  <c r="C2816" i="10"/>
  <c r="I2816" i="10" s="1"/>
  <c r="C4334" i="10"/>
  <c r="I4334" i="10" s="1"/>
  <c r="C4820" i="10"/>
  <c r="I4820" i="10" s="1"/>
  <c r="C1092" i="10"/>
  <c r="I1092" i="10" s="1"/>
  <c r="C5158" i="10"/>
  <c r="I5158" i="10" s="1"/>
  <c r="C6695" i="10"/>
  <c r="I6695" i="10" s="1"/>
  <c r="C4394" i="10"/>
  <c r="I4394" i="10" s="1"/>
  <c r="C4108" i="10"/>
  <c r="I4108" i="10" s="1"/>
  <c r="C2575" i="10"/>
  <c r="I2575" i="10" s="1"/>
  <c r="C6710" i="10"/>
  <c r="I6710" i="10" s="1"/>
  <c r="C6365" i="10"/>
  <c r="I6365" i="10" s="1"/>
  <c r="C5291" i="10"/>
  <c r="I5291" i="10" s="1"/>
  <c r="C4697" i="10"/>
  <c r="I4697" i="10" s="1"/>
  <c r="C9076" i="10"/>
  <c r="I9076" i="10" s="1"/>
  <c r="C4498" i="10"/>
  <c r="I4498" i="10" s="1"/>
  <c r="C529" i="10"/>
  <c r="I529" i="10" s="1"/>
  <c r="C1937" i="10"/>
  <c r="I1937" i="10" s="1"/>
  <c r="C2004" i="10"/>
  <c r="I2004" i="10" s="1"/>
  <c r="C2491" i="10"/>
  <c r="I2491" i="10" s="1"/>
  <c r="C5004" i="10"/>
  <c r="I5004" i="10" s="1"/>
  <c r="C6390" i="10"/>
  <c r="I6390" i="10" s="1"/>
  <c r="C6952" i="10"/>
  <c r="I6952" i="10" s="1"/>
  <c r="C8764" i="10"/>
  <c r="I8764" i="10" s="1"/>
  <c r="C6110" i="10"/>
  <c r="I6110" i="10" s="1"/>
  <c r="C4874" i="10"/>
  <c r="I4874" i="10" s="1"/>
  <c r="C4163" i="10"/>
  <c r="I4163" i="10" s="1"/>
  <c r="C1251" i="10"/>
  <c r="I1251" i="10" s="1"/>
  <c r="C6822" i="10"/>
  <c r="I6822" i="10" s="1"/>
  <c r="C7815" i="10"/>
  <c r="I7815" i="10" s="1"/>
  <c r="C2781" i="10"/>
  <c r="I2781" i="10" s="1"/>
  <c r="C3651" i="10"/>
  <c r="I3651" i="10" s="1"/>
  <c r="C3126" i="10"/>
  <c r="I3126" i="10" s="1"/>
  <c r="C5871" i="10"/>
  <c r="I5871" i="10" s="1"/>
  <c r="C4938" i="10"/>
  <c r="I4938" i="10" s="1"/>
  <c r="C2380" i="10"/>
  <c r="I2380" i="10" s="1"/>
  <c r="C3665" i="10"/>
  <c r="I3665" i="10" s="1"/>
  <c r="C793" i="10"/>
  <c r="I793" i="10" s="1"/>
  <c r="C5480" i="10"/>
  <c r="I5480" i="10" s="1"/>
  <c r="C4611" i="10"/>
  <c r="I4611" i="10" s="1"/>
  <c r="C3397" i="10"/>
  <c r="I3397" i="10" s="1"/>
  <c r="C6376" i="10"/>
  <c r="I6376" i="10" s="1"/>
  <c r="C7279" i="10"/>
  <c r="I7279" i="10" s="1"/>
  <c r="C4916" i="10"/>
  <c r="I4916" i="10" s="1"/>
  <c r="C4298" i="10"/>
  <c r="I4298" i="10" s="1"/>
  <c r="C3160" i="10"/>
  <c r="I3160" i="10" s="1"/>
  <c r="C3446" i="10"/>
  <c r="I3446" i="10" s="1"/>
  <c r="C1740" i="10"/>
  <c r="I1740" i="10" s="1"/>
  <c r="C2022" i="10"/>
  <c r="I2022" i="10" s="1"/>
  <c r="C1837" i="10"/>
  <c r="I1837" i="10" s="1"/>
  <c r="C887" i="10"/>
  <c r="I887" i="10" s="1"/>
  <c r="C1687" i="10"/>
  <c r="I1687" i="10" s="1"/>
  <c r="C3872" i="10"/>
  <c r="I3872" i="10" s="1"/>
  <c r="C6734" i="10"/>
  <c r="I6734" i="10" s="1"/>
  <c r="C5015" i="10"/>
  <c r="I5015" i="10" s="1"/>
  <c r="C6422" i="10"/>
  <c r="I6422" i="10" s="1"/>
  <c r="C4150" i="10"/>
  <c r="I4150" i="10" s="1"/>
  <c r="C2981" i="10"/>
  <c r="I2981" i="10" s="1"/>
  <c r="C5013" i="10"/>
  <c r="I5013" i="10" s="1"/>
  <c r="C5224" i="10"/>
  <c r="I5224" i="10" s="1"/>
  <c r="C5587" i="10"/>
  <c r="I5587" i="10" s="1"/>
  <c r="C7069" i="10"/>
  <c r="I7069" i="10" s="1"/>
  <c r="C3739" i="10"/>
  <c r="I3739" i="10" s="1"/>
  <c r="C1700" i="10"/>
  <c r="I1700" i="10" s="1"/>
  <c r="C7568" i="10"/>
  <c r="I7568" i="10" s="1"/>
  <c r="C5743" i="10"/>
  <c r="I5743" i="10" s="1"/>
  <c r="C1848" i="10"/>
  <c r="I1848" i="10" s="1"/>
  <c r="C4977" i="10"/>
  <c r="I4977" i="10" s="1"/>
  <c r="C1624" i="10"/>
  <c r="I1624" i="10" s="1"/>
  <c r="C1673" i="10"/>
  <c r="I1673" i="10" s="1"/>
  <c r="C3115" i="10"/>
  <c r="I3115" i="10" s="1"/>
  <c r="C2917" i="10"/>
  <c r="I2917" i="10" s="1"/>
  <c r="C2972" i="10"/>
  <c r="I2972" i="10" s="1"/>
  <c r="C824" i="10"/>
  <c r="I824" i="10" s="1"/>
  <c r="C2550" i="10"/>
  <c r="I2550" i="10" s="1"/>
  <c r="C5055" i="10"/>
  <c r="I5055" i="10" s="1"/>
  <c r="C4302" i="10"/>
  <c r="I4302" i="10" s="1"/>
  <c r="C5117" i="10"/>
  <c r="I5117" i="10" s="1"/>
  <c r="C4263" i="10"/>
  <c r="I4263" i="10" s="1"/>
  <c r="C4949" i="10"/>
  <c r="I4949" i="10" s="1"/>
  <c r="C2205" i="10"/>
  <c r="I2205" i="10" s="1"/>
  <c r="C5990" i="10"/>
  <c r="I5990" i="10" s="1"/>
  <c r="C7333" i="10"/>
  <c r="I7333" i="10" s="1"/>
  <c r="C5906" i="10"/>
  <c r="I5906" i="10" s="1"/>
  <c r="C2980" i="10"/>
  <c r="I2980" i="10" s="1"/>
  <c r="C2064" i="10"/>
  <c r="I2064" i="10" s="1"/>
  <c r="C3269" i="10"/>
  <c r="I3269" i="10" s="1"/>
  <c r="C5991" i="10"/>
  <c r="I5991" i="10" s="1"/>
  <c r="C6629" i="10"/>
  <c r="I6629" i="10" s="1"/>
  <c r="C2006" i="10"/>
  <c r="I2006" i="10" s="1"/>
  <c r="C5321" i="10"/>
  <c r="I5321" i="10" s="1"/>
  <c r="C2583" i="10"/>
  <c r="I2583" i="10" s="1"/>
  <c r="C802" i="10"/>
  <c r="I802" i="10" s="1"/>
  <c r="C1323" i="10"/>
  <c r="I1323" i="10" s="1"/>
  <c r="C1381" i="10"/>
  <c r="I1381" i="10" s="1"/>
  <c r="C1436" i="10"/>
  <c r="I1436" i="10" s="1"/>
  <c r="C4941" i="10"/>
  <c r="I4941" i="10" s="1"/>
  <c r="C3505" i="10"/>
  <c r="I3505" i="10" s="1"/>
  <c r="C6841" i="10"/>
  <c r="I6841" i="10" s="1"/>
  <c r="C5165" i="10"/>
  <c r="I5165" i="10" s="1"/>
  <c r="C4049" i="10"/>
  <c r="I4049" i="10" s="1"/>
  <c r="C4846" i="10"/>
  <c r="I4846" i="10" s="1"/>
  <c r="C5347" i="10"/>
  <c r="I5347" i="10" s="1"/>
  <c r="C1439" i="10"/>
  <c r="I1439" i="10" s="1"/>
  <c r="C4416" i="10"/>
  <c r="I4416" i="10" s="1"/>
  <c r="C8373" i="10"/>
  <c r="I8373" i="10" s="1"/>
  <c r="C4683" i="10"/>
  <c r="I4683" i="10" s="1"/>
  <c r="C2925" i="10"/>
  <c r="I2925" i="10" s="1"/>
  <c r="C4873" i="10"/>
  <c r="I4873" i="10" s="1"/>
  <c r="C9276" i="10"/>
  <c r="I9276" i="10" s="1"/>
  <c r="C4345" i="10"/>
  <c r="I4345" i="10" s="1"/>
  <c r="C1620" i="10"/>
  <c r="I1620" i="10" s="1"/>
  <c r="C2997" i="10"/>
  <c r="I2997" i="10" s="1"/>
  <c r="C2513" i="10"/>
  <c r="I2513" i="10" s="1"/>
  <c r="C3424" i="10"/>
  <c r="I3424" i="10" s="1"/>
  <c r="C7922" i="10"/>
  <c r="I7922" i="10" s="1"/>
  <c r="C4726" i="10"/>
  <c r="I4726" i="10" s="1"/>
  <c r="C2247" i="10"/>
  <c r="I2247" i="10" s="1"/>
  <c r="C6448" i="10"/>
  <c r="I6448" i="10" s="1"/>
  <c r="C3749" i="10"/>
  <c r="I3749" i="10" s="1"/>
  <c r="C5087" i="10"/>
  <c r="I5087" i="10" s="1"/>
  <c r="C6056" i="10"/>
  <c r="I6056" i="10" s="1"/>
  <c r="C3404" i="10"/>
  <c r="I3404" i="10" s="1"/>
  <c r="C2276" i="10"/>
  <c r="I2276" i="10" s="1"/>
  <c r="C5352" i="10"/>
  <c r="I5352" i="10" s="1"/>
  <c r="C6255" i="10"/>
  <c r="I6255" i="10" s="1"/>
  <c r="C2616" i="10"/>
  <c r="I2616" i="10" s="1"/>
  <c r="C5556" i="10"/>
  <c r="I5556" i="10" s="1"/>
  <c r="C2136" i="10"/>
  <c r="I2136" i="10" s="1"/>
  <c r="C2249" i="10"/>
  <c r="I2249" i="10" s="1"/>
  <c r="C3793" i="10"/>
  <c r="I3793" i="10" s="1"/>
  <c r="C3483" i="10"/>
  <c r="I3483" i="10" s="1"/>
  <c r="C3557" i="10"/>
  <c r="I3557" i="10" s="1"/>
  <c r="C1930" i="10"/>
  <c r="I1930" i="10" s="1"/>
  <c r="C3062" i="10"/>
  <c r="I3062" i="10" s="1"/>
  <c r="C5681" i="10"/>
  <c r="I5681" i="10" s="1"/>
  <c r="C4814" i="10"/>
  <c r="I4814" i="10" s="1"/>
  <c r="C3806" i="10"/>
  <c r="I3806" i="10" s="1"/>
  <c r="C4775" i="10"/>
  <c r="I4775" i="10" s="1"/>
  <c r="C5519" i="10"/>
  <c r="I5519" i="10" s="1"/>
  <c r="C3297" i="10"/>
  <c r="I3297" i="10" s="1"/>
  <c r="C33" i="10"/>
  <c r="I33" i="10" s="1"/>
  <c r="C2372" i="10"/>
  <c r="I2372" i="10" s="1"/>
  <c r="C3123" i="10"/>
  <c r="I3123" i="10" s="1"/>
  <c r="C4113" i="10"/>
  <c r="I4113" i="10" s="1"/>
  <c r="C4642" i="10"/>
  <c r="I4642" i="10" s="1"/>
  <c r="C4136" i="10"/>
  <c r="I4136" i="10" s="1"/>
  <c r="C5187" i="10"/>
  <c r="I5187" i="10" s="1"/>
  <c r="C3875" i="10"/>
  <c r="I3875" i="10" s="1"/>
  <c r="C2327" i="10"/>
  <c r="I2327" i="10" s="1"/>
  <c r="C1574" i="10"/>
  <c r="I1574" i="10" s="1"/>
  <c r="C5425" i="10"/>
  <c r="I5425" i="10" s="1"/>
  <c r="C5024" i="10"/>
  <c r="I5024" i="10" s="1"/>
  <c r="C2486" i="10"/>
  <c r="I2486" i="10" s="1"/>
  <c r="C4991" i="10"/>
  <c r="I4991" i="10" s="1"/>
  <c r="C4238" i="10"/>
  <c r="I4238" i="10" s="1"/>
  <c r="C4989" i="10"/>
  <c r="I4989" i="10" s="1"/>
  <c r="C4199" i="10"/>
  <c r="I4199" i="10" s="1"/>
  <c r="C4885" i="10"/>
  <c r="I4885" i="10" s="1"/>
  <c r="C2453" i="10"/>
  <c r="I2453" i="10" s="1"/>
  <c r="C6083" i="10"/>
  <c r="I6083" i="10" s="1"/>
  <c r="C4075" i="10"/>
  <c r="I4075" i="10" s="1"/>
  <c r="C3581" i="10"/>
  <c r="I3581" i="10" s="1"/>
  <c r="C2473" i="10"/>
  <c r="I2473" i="10" s="1"/>
  <c r="C5745" i="10"/>
  <c r="I5745" i="10" s="1"/>
  <c r="C3818" i="10"/>
  <c r="I3818" i="10" s="1"/>
  <c r="C5096" i="10"/>
  <c r="I5096" i="10" s="1"/>
  <c r="C4511" i="10"/>
  <c r="I4511" i="10" s="1"/>
  <c r="C5311" i="10"/>
  <c r="I5311" i="10" s="1"/>
  <c r="C9284" i="10"/>
  <c r="I9284" i="10" s="1"/>
  <c r="C896" i="10"/>
  <c r="I896" i="10" s="1"/>
  <c r="C1630" i="10"/>
  <c r="I1630" i="10" s="1"/>
  <c r="C2598" i="10"/>
  <c r="I2598" i="10" s="1"/>
  <c r="C4790" i="10"/>
  <c r="I4790" i="10" s="1"/>
  <c r="C1372" i="10"/>
  <c r="I1372" i="10" s="1"/>
  <c r="C4877" i="10"/>
  <c r="I4877" i="10" s="1"/>
  <c r="C3419" i="10"/>
  <c r="I3419" i="10" s="1"/>
  <c r="C6777" i="10"/>
  <c r="I6777" i="10" s="1"/>
  <c r="C5101" i="10"/>
  <c r="I5101" i="10" s="1"/>
  <c r="C3709" i="10"/>
  <c r="I3709" i="10" s="1"/>
  <c r="C4782" i="10"/>
  <c r="I4782" i="10" s="1"/>
  <c r="C5268" i="10"/>
  <c r="I5268" i="10" s="1"/>
  <c r="C964" i="10"/>
  <c r="I964" i="10" s="1"/>
  <c r="C2141" i="10"/>
  <c r="I2141" i="10" s="1"/>
  <c r="C2183" i="10"/>
  <c r="I2183" i="10" s="1"/>
  <c r="C1966" i="10"/>
  <c r="I1966" i="10" s="1"/>
  <c r="C937" i="10"/>
  <c r="I937" i="10" s="1"/>
  <c r="C4066" i="10"/>
  <c r="I4066" i="10" s="1"/>
  <c r="C4561" i="10"/>
  <c r="I4561" i="10" s="1"/>
  <c r="C3560" i="10"/>
  <c r="I3560" i="10" s="1"/>
  <c r="C5094" i="10"/>
  <c r="I5094" i="10" s="1"/>
  <c r="C5819" i="10"/>
  <c r="I5819" i="10" s="1"/>
  <c r="C6384" i="10"/>
  <c r="I6384" i="10" s="1"/>
  <c r="C2030" i="10"/>
  <c r="I2030" i="10" s="1"/>
  <c r="C2194" i="10"/>
  <c r="I2194" i="10" s="1"/>
  <c r="C2142" i="10"/>
  <c r="I2142" i="10" s="1"/>
  <c r="C7078" i="10"/>
  <c r="I7078" i="10" s="1"/>
  <c r="C6959" i="10"/>
  <c r="I6959" i="10" s="1"/>
  <c r="C5507" i="10"/>
  <c r="I5507" i="10" s="1"/>
  <c r="C1717" i="10"/>
  <c r="I1717" i="10" s="1"/>
  <c r="C7400" i="10"/>
  <c r="I7400" i="10" s="1"/>
  <c r="C5616" i="10"/>
  <c r="I5616" i="10" s="1"/>
  <c r="C2111" i="10"/>
  <c r="I2111" i="10" s="1"/>
  <c r="C5334" i="10"/>
  <c r="I5334" i="10" s="1"/>
  <c r="C3604" i="10"/>
  <c r="I3604" i="10" s="1"/>
  <c r="C1763" i="10"/>
  <c r="I1763" i="10" s="1"/>
  <c r="C2892" i="10"/>
  <c r="I2892" i="10" s="1"/>
  <c r="C3046" i="10"/>
  <c r="I3046" i="10" s="1"/>
  <c r="C2861" i="10"/>
  <c r="I2861" i="10" s="1"/>
  <c r="C66" i="10"/>
  <c r="I66" i="10" s="1"/>
  <c r="C4809" i="10"/>
  <c r="I4809" i="10" s="1"/>
  <c r="C4896" i="10"/>
  <c r="I4896" i="10" s="1"/>
  <c r="C4743" i="10"/>
  <c r="I4743" i="10" s="1"/>
  <c r="C7844" i="10"/>
  <c r="I7844" i="10" s="1"/>
  <c r="C4104" i="10"/>
  <c r="I4104" i="10" s="1"/>
  <c r="C5238" i="10"/>
  <c r="I5238" i="10" s="1"/>
  <c r="C4547" i="10"/>
  <c r="I4547" i="10" s="1"/>
  <c r="C3089" i="10"/>
  <c r="I3089" i="10" s="1"/>
  <c r="C217" i="10"/>
  <c r="I217" i="10" s="1"/>
  <c r="C2068" i="10"/>
  <c r="I2068" i="10" s="1"/>
  <c r="C5068" i="10"/>
  <c r="I5068" i="10" s="1"/>
  <c r="C5607" i="10"/>
  <c r="I5607" i="10" s="1"/>
  <c r="C4313" i="10"/>
  <c r="I4313" i="10" s="1"/>
  <c r="C5307" i="10"/>
  <c r="I5307" i="10" s="1"/>
  <c r="C2662" i="10"/>
  <c r="I2662" i="10" s="1"/>
  <c r="C6568" i="10"/>
  <c r="I6568" i="10" s="1"/>
  <c r="C3067" i="10"/>
  <c r="I3067" i="10" s="1"/>
  <c r="C5330" i="10"/>
  <c r="I5330" i="10" s="1"/>
  <c r="C4214" i="10"/>
  <c r="I4214" i="10" s="1"/>
  <c r="C2717" i="10"/>
  <c r="I2717" i="10" s="1"/>
  <c r="C2695" i="10"/>
  <c r="I2695" i="10" s="1"/>
  <c r="C2478" i="10"/>
  <c r="I2478" i="10" s="1"/>
  <c r="C1449" i="10"/>
  <c r="I1449" i="10" s="1"/>
  <c r="C4578" i="10"/>
  <c r="I4578" i="10" s="1"/>
  <c r="C5073" i="10"/>
  <c r="I5073" i="10" s="1"/>
  <c r="C4072" i="10"/>
  <c r="I4072" i="10" s="1"/>
  <c r="C5753" i="10"/>
  <c r="I5753" i="10" s="1"/>
  <c r="C4281" i="10"/>
  <c r="I4281" i="10" s="1"/>
  <c r="C6896" i="10"/>
  <c r="I6896" i="10" s="1"/>
  <c r="C4107" i="10"/>
  <c r="I4107" i="10" s="1"/>
  <c r="C3156" i="10"/>
  <c r="I3156" i="10" s="1"/>
  <c r="C618" i="10"/>
  <c r="I618" i="10" s="1"/>
  <c r="C2759" i="10"/>
  <c r="I2759" i="10" s="1"/>
  <c r="C2442" i="10"/>
  <c r="I2442" i="10" s="1"/>
  <c r="C7782" i="10"/>
  <c r="I7782" i="10" s="1"/>
  <c r="C3622" i="10"/>
  <c r="I3622" i="10" s="1"/>
  <c r="C6960" i="10"/>
  <c r="I6960" i="10" s="1"/>
  <c r="C5125" i="10"/>
  <c r="I5125" i="10" s="1"/>
  <c r="C7494" i="10"/>
  <c r="I7494" i="10" s="1"/>
  <c r="C1389" i="10"/>
  <c r="I1389" i="10" s="1"/>
  <c r="C6050" i="10"/>
  <c r="I6050" i="10" s="1"/>
  <c r="C4942" i="10"/>
  <c r="I4942" i="10" s="1"/>
  <c r="C4409" i="10"/>
  <c r="I4409" i="10" s="1"/>
  <c r="C7743" i="10"/>
  <c r="I7743" i="10" s="1"/>
  <c r="C3569" i="10"/>
  <c r="I3569" i="10" s="1"/>
  <c r="C2542" i="10"/>
  <c r="I2542" i="10" s="1"/>
  <c r="C1828" i="10"/>
  <c r="I1828" i="10" s="1"/>
  <c r="C5802" i="10"/>
  <c r="I5802" i="10" s="1"/>
  <c r="C4082" i="10"/>
  <c r="I4082" i="10" s="1"/>
  <c r="C4114" i="10"/>
  <c r="I4114" i="10" s="1"/>
  <c r="C1553" i="10"/>
  <c r="I1553" i="10" s="1"/>
  <c r="C2477" i="10"/>
  <c r="I2477" i="10" s="1"/>
  <c r="C6457" i="10"/>
  <c r="I6457" i="10" s="1"/>
  <c r="C1663" i="10"/>
  <c r="I1663" i="10" s="1"/>
  <c r="C2404" i="10"/>
  <c r="I2404" i="10" s="1"/>
  <c r="C3796" i="10"/>
  <c r="I3796" i="10" s="1"/>
  <c r="C1751" i="10"/>
  <c r="I1751" i="10" s="1"/>
  <c r="C3110" i="10"/>
  <c r="I3110" i="10" s="1"/>
  <c r="C1680" i="10"/>
  <c r="I1680" i="10" s="1"/>
  <c r="C1333" i="10"/>
  <c r="I1333" i="10" s="1"/>
  <c r="C4960" i="10"/>
  <c r="I4960" i="10" s="1"/>
  <c r="C7616" i="10"/>
  <c r="I7616" i="10" s="1"/>
  <c r="C5453" i="10"/>
  <c r="I5453" i="10" s="1"/>
  <c r="C3741" i="10"/>
  <c r="I3741" i="10" s="1"/>
  <c r="C4620" i="10"/>
  <c r="I4620" i="10" s="1"/>
  <c r="C4512" i="10"/>
  <c r="I4512" i="10" s="1"/>
  <c r="C3809" i="10"/>
  <c r="I3809" i="10" s="1"/>
  <c r="C6493" i="10"/>
  <c r="I6493" i="10" s="1"/>
  <c r="C2377" i="10"/>
  <c r="I2377" i="10" s="1"/>
  <c r="C7005" i="10"/>
  <c r="I7005" i="10" s="1"/>
  <c r="C5169" i="10"/>
  <c r="I5169" i="10" s="1"/>
  <c r="C3825" i="10"/>
  <c r="I3825" i="10" s="1"/>
  <c r="C827" i="10"/>
  <c r="I827" i="10" s="1"/>
  <c r="C3038" i="10"/>
  <c r="I3038" i="10" s="1"/>
  <c r="C2248" i="10"/>
  <c r="I2248" i="10" s="1"/>
  <c r="C2191" i="10"/>
  <c r="I2191" i="10" s="1"/>
  <c r="C3673" i="10"/>
  <c r="I3673" i="10" s="1"/>
  <c r="C5981" i="10"/>
  <c r="I5981" i="10" s="1"/>
  <c r="C4906" i="10"/>
  <c r="I4906" i="10" s="1"/>
  <c r="C2104" i="10"/>
  <c r="I2104" i="10" s="1"/>
  <c r="C4168" i="10"/>
  <c r="I4168" i="10" s="1"/>
  <c r="C6849" i="10"/>
  <c r="I6849" i="10" s="1"/>
  <c r="C2675" i="10"/>
  <c r="I2675" i="10" s="1"/>
  <c r="C3285" i="10"/>
  <c r="I3285" i="10" s="1"/>
  <c r="C7207" i="10"/>
  <c r="I7207" i="10" s="1"/>
  <c r="C3843" i="10"/>
  <c r="I3843" i="10" s="1"/>
  <c r="C4037" i="10"/>
  <c r="I4037" i="10" s="1"/>
  <c r="C5154" i="10"/>
  <c r="I5154" i="10" s="1"/>
  <c r="C4857" i="10"/>
  <c r="I4857" i="10" s="1"/>
  <c r="C6045" i="10"/>
  <c r="I6045" i="10" s="1"/>
  <c r="C5547" i="10"/>
  <c r="I5547" i="10" s="1"/>
  <c r="C9196" i="10"/>
  <c r="I9196" i="10" s="1"/>
  <c r="C5846" i="10"/>
  <c r="I5846" i="10" s="1"/>
  <c r="C4269" i="10"/>
  <c r="I4269" i="10" s="1"/>
  <c r="C1387" i="10"/>
  <c r="I1387" i="10" s="1"/>
  <c r="C1445" i="10"/>
  <c r="I1445" i="10" s="1"/>
  <c r="C1500" i="10"/>
  <c r="I1500" i="10" s="1"/>
  <c r="C5005" i="10"/>
  <c r="I5005" i="10" s="1"/>
  <c r="C3590" i="10"/>
  <c r="I3590" i="10" s="1"/>
  <c r="C6905" i="10"/>
  <c r="I6905" i="10" s="1"/>
  <c r="C4807" i="10"/>
  <c r="I4807" i="10" s="1"/>
  <c r="C5738" i="10"/>
  <c r="I5738" i="10" s="1"/>
  <c r="C1752" i="10"/>
  <c r="I1752" i="10" s="1"/>
  <c r="C106" i="10"/>
  <c r="I106" i="10" s="1"/>
  <c r="C5188" i="10"/>
  <c r="I5188" i="10" s="1"/>
  <c r="C1380" i="10"/>
  <c r="I1380" i="10" s="1"/>
  <c r="C8684" i="10"/>
  <c r="I8684" i="10" s="1"/>
  <c r="C3473" i="10"/>
  <c r="I3473" i="10" s="1"/>
  <c r="C433" i="10"/>
  <c r="I433" i="10" s="1"/>
  <c r="C6383" i="10"/>
  <c r="I6383" i="10" s="1"/>
  <c r="C3187" i="10"/>
  <c r="I3187" i="10" s="1"/>
  <c r="C3215" i="10"/>
  <c r="I3215" i="10" s="1"/>
  <c r="C3251" i="10"/>
  <c r="I3251" i="10" s="1"/>
  <c r="C5229" i="10"/>
  <c r="I5229" i="10" s="1"/>
  <c r="C3324" i="10"/>
  <c r="I3324" i="10" s="1"/>
  <c r="C4910" i="10"/>
  <c r="I4910" i="10" s="1"/>
  <c r="C5433" i="10"/>
  <c r="I5433" i="10" s="1"/>
  <c r="C1220" i="10"/>
  <c r="I1220" i="10" s="1"/>
  <c r="C2269" i="10"/>
  <c r="I2269" i="10" s="1"/>
  <c r="C2311" i="10"/>
  <c r="I2311" i="10" s="1"/>
  <c r="C2094" i="10"/>
  <c r="I2094" i="10" s="1"/>
  <c r="C1065" i="10"/>
  <c r="I1065" i="10" s="1"/>
  <c r="C4194" i="10"/>
  <c r="I4194" i="10" s="1"/>
  <c r="C4689" i="10"/>
  <c r="I4689" i="10" s="1"/>
  <c r="C3688" i="10"/>
  <c r="I3688" i="10" s="1"/>
  <c r="C1899" i="10"/>
  <c r="I1899" i="10" s="1"/>
  <c r="C3783" i="10"/>
  <c r="I3783" i="10" s="1"/>
  <c r="C2703" i="10"/>
  <c r="I2703" i="10" s="1"/>
  <c r="C1909" i="10"/>
  <c r="I1909" i="10" s="1"/>
  <c r="C5534" i="10"/>
  <c r="I5534" i="10" s="1"/>
  <c r="C4063" i="10"/>
  <c r="I4063" i="10" s="1"/>
  <c r="C1135" i="10"/>
  <c r="I1135" i="10" s="1"/>
  <c r="C2954" i="10"/>
  <c r="I2954" i="10" s="1"/>
  <c r="C3395" i="10"/>
  <c r="I3395" i="10" s="1"/>
  <c r="C2577" i="10"/>
  <c r="I2577" i="10" s="1"/>
  <c r="C4721" i="10"/>
  <c r="I4721" i="10" s="1"/>
  <c r="C2085" i="10"/>
  <c r="I2085" i="10" s="1"/>
  <c r="C4878" i="10"/>
  <c r="I4878" i="10" s="1"/>
  <c r="C4126" i="10"/>
  <c r="I4126" i="10" s="1"/>
  <c r="C4839" i="10"/>
  <c r="I4839" i="10" s="1"/>
  <c r="C5612" i="10"/>
  <c r="I5612" i="10" s="1"/>
  <c r="C4139" i="10"/>
  <c r="I4139" i="10" s="1"/>
  <c r="C2206" i="10"/>
  <c r="I2206" i="10" s="1"/>
  <c r="C1800" i="10"/>
  <c r="I1800" i="10" s="1"/>
  <c r="C1743" i="10"/>
  <c r="I1743" i="10" s="1"/>
  <c r="C3113" i="10"/>
  <c r="I3113" i="10" s="1"/>
  <c r="C5533" i="10"/>
  <c r="I5533" i="10" s="1"/>
  <c r="C4458" i="10"/>
  <c r="I4458" i="10" s="1"/>
  <c r="C6075" i="10"/>
  <c r="I6075" i="10" s="1"/>
  <c r="C1228" i="10"/>
  <c r="I1228" i="10" s="1"/>
  <c r="C3273" i="10"/>
  <c r="I3273" i="10" s="1"/>
  <c r="C3532" i="10"/>
  <c r="I3532" i="10" s="1"/>
  <c r="C3815" i="10"/>
  <c r="I3815" i="10" s="1"/>
  <c r="C5843" i="10"/>
  <c r="I5843" i="10" s="1"/>
  <c r="C3392" i="10"/>
  <c r="I3392" i="10" s="1"/>
  <c r="C2065" i="10"/>
  <c r="I2065" i="10" s="1"/>
  <c r="C194" i="10"/>
  <c r="I194" i="10" s="1"/>
  <c r="C2645" i="10"/>
  <c r="I2645" i="10" s="1"/>
  <c r="C3131" i="10"/>
  <c r="I3131" i="10" s="1"/>
  <c r="C5955" i="10"/>
  <c r="I5955" i="10" s="1"/>
  <c r="C2140" i="10"/>
  <c r="I2140" i="10" s="1"/>
  <c r="C1738" i="10"/>
  <c r="I1738" i="10" s="1"/>
  <c r="C3382" i="10"/>
  <c r="I3382" i="10" s="1"/>
  <c r="C5059" i="10"/>
  <c r="I5059" i="10" s="1"/>
  <c r="C4603" i="10"/>
  <c r="I4603" i="10" s="1"/>
  <c r="C2435" i="10"/>
  <c r="I2435" i="10" s="1"/>
  <c r="C7652" i="10"/>
  <c r="I7652" i="10" s="1"/>
  <c r="C5797" i="10"/>
  <c r="I5797" i="10" s="1"/>
  <c r="C8123" i="10"/>
  <c r="I8123" i="10" s="1"/>
  <c r="C3731" i="10"/>
  <c r="I3731" i="10" s="1"/>
  <c r="C2760" i="10"/>
  <c r="I2760" i="10" s="1"/>
  <c r="C5700" i="10"/>
  <c r="I5700" i="10" s="1"/>
  <c r="C5418" i="10"/>
  <c r="I5418" i="10" s="1"/>
  <c r="C5462" i="10"/>
  <c r="I5462" i="10" s="1"/>
  <c r="C5774" i="10"/>
  <c r="I5774" i="10" s="1"/>
  <c r="C4315" i="10"/>
  <c r="I4315" i="10" s="1"/>
  <c r="C3789" i="10"/>
  <c r="I3789" i="10" s="1"/>
  <c r="C1682" i="10"/>
  <c r="I1682" i="10" s="1"/>
  <c r="C2767" i="10"/>
  <c r="I2767" i="10" s="1"/>
  <c r="C5961" i="10"/>
  <c r="I5961" i="10" s="1"/>
  <c r="C5834" i="10"/>
  <c r="I5834" i="10" s="1"/>
  <c r="C5161" i="10"/>
  <c r="I5161" i="10" s="1"/>
  <c r="C1956" i="10"/>
  <c r="I1956" i="10" s="1"/>
  <c r="C7760" i="10"/>
  <c r="I7760" i="10" s="1"/>
  <c r="C2232" i="10"/>
  <c r="I2232" i="10" s="1"/>
  <c r="C3008" i="10"/>
  <c r="I3008" i="10" s="1"/>
  <c r="C3243" i="10"/>
  <c r="I3243" i="10" s="1"/>
  <c r="C3045" i="10"/>
  <c r="I3045" i="10" s="1"/>
  <c r="C3100" i="10"/>
  <c r="I3100" i="10" s="1"/>
  <c r="C982" i="10"/>
  <c r="I982" i="10" s="1"/>
  <c r="C2678" i="10"/>
  <c r="I2678" i="10" s="1"/>
  <c r="C5183" i="10"/>
  <c r="I5183" i="10" s="1"/>
  <c r="C4430" i="10"/>
  <c r="I4430" i="10" s="1"/>
  <c r="C1322" i="10"/>
  <c r="I1322" i="10" s="1"/>
  <c r="C2580" i="10"/>
  <c r="I2580" i="10" s="1"/>
  <c r="C3494" i="10"/>
  <c r="I3494" i="10" s="1"/>
  <c r="C1347" i="10"/>
  <c r="I1347" i="10" s="1"/>
  <c r="C7570" i="10"/>
  <c r="I7570" i="10" s="1"/>
  <c r="C4648" i="10"/>
  <c r="I4648" i="10" s="1"/>
  <c r="C3638" i="10"/>
  <c r="I3638" i="10" s="1"/>
  <c r="C5979" i="10"/>
  <c r="I5979" i="10" s="1"/>
  <c r="C4970" i="10"/>
  <c r="I4970" i="10" s="1"/>
  <c r="C3936" i="10"/>
  <c r="I3936" i="10" s="1"/>
  <c r="C7024" i="10"/>
  <c r="I7024" i="10" s="1"/>
  <c r="C1880" i="10"/>
  <c r="I1880" i="10" s="1"/>
  <c r="C5744" i="10"/>
  <c r="I5744" i="10" s="1"/>
  <c r="C4134" i="10"/>
  <c r="I4134" i="10" s="1"/>
  <c r="C4626" i="10"/>
  <c r="I4626" i="10" s="1"/>
  <c r="C2019" i="10"/>
  <c r="I2019" i="10" s="1"/>
  <c r="C3174" i="10"/>
  <c r="I3174" i="10" s="1"/>
  <c r="C5132" i="10"/>
  <c r="I5132" i="10" s="1"/>
  <c r="C5671" i="10"/>
  <c r="I5671" i="10" s="1"/>
  <c r="C8003" i="10"/>
  <c r="I8003" i="10" s="1"/>
  <c r="C973" i="10"/>
  <c r="I973" i="10" s="1"/>
  <c r="C1278" i="10"/>
  <c r="I1278" i="10" s="1"/>
  <c r="C2168" i="10"/>
  <c r="I2168" i="10" s="1"/>
  <c r="C3507" i="10"/>
  <c r="I3507" i="10" s="1"/>
  <c r="C6155" i="10"/>
  <c r="I6155" i="10" s="1"/>
  <c r="C3298" i="10"/>
  <c r="I3298" i="10" s="1"/>
  <c r="C5528" i="10"/>
  <c r="I5528" i="10" s="1"/>
  <c r="C4948" i="10"/>
  <c r="I4948" i="10" s="1"/>
  <c r="C4825" i="10"/>
  <c r="I4825" i="10" s="1"/>
  <c r="C5505" i="10"/>
  <c r="I5505" i="10" s="1"/>
  <c r="C7054" i="10"/>
  <c r="I7054" i="10" s="1"/>
  <c r="C3020" i="10"/>
  <c r="I3020" i="10" s="1"/>
  <c r="C2619" i="10"/>
  <c r="I2619" i="10" s="1"/>
  <c r="C1397" i="10"/>
  <c r="I1397" i="10" s="1"/>
  <c r="C6309" i="10"/>
  <c r="I6309" i="10" s="1"/>
  <c r="C977" i="10"/>
  <c r="I977" i="10" s="1"/>
  <c r="C5143" i="10"/>
  <c r="I5143" i="10" s="1"/>
  <c r="C5830" i="10"/>
  <c r="I5830" i="10" s="1"/>
  <c r="C1865" i="10"/>
  <c r="I1865" i="10" s="1"/>
  <c r="C4127" i="10"/>
  <c r="I4127" i="10" s="1"/>
  <c r="C7099" i="10"/>
  <c r="I7099" i="10" s="1"/>
  <c r="C1718" i="10"/>
  <c r="I1718" i="10" s="1"/>
  <c r="C9582" i="10"/>
  <c r="I9582" i="10" s="1"/>
  <c r="C3128" i="10"/>
  <c r="I3128" i="10" s="1"/>
  <c r="C5372" i="10"/>
  <c r="I5372" i="10" s="1"/>
  <c r="C7495" i="10"/>
  <c r="I7495" i="10" s="1"/>
  <c r="C3166" i="10"/>
  <c r="I3166" i="10" s="1"/>
  <c r="C3763" i="10"/>
  <c r="I3763" i="10" s="1"/>
  <c r="C3190" i="10"/>
  <c r="I3190" i="10" s="1"/>
  <c r="C5935" i="10"/>
  <c r="I5935" i="10" s="1"/>
  <c r="C1804" i="10"/>
  <c r="I1804" i="10" s="1"/>
  <c r="C6934" i="10"/>
  <c r="I6934" i="10" s="1"/>
  <c r="C1973" i="10"/>
  <c r="I1973" i="10" s="1"/>
  <c r="C170" i="10"/>
  <c r="I170" i="10" s="1"/>
  <c r="C4921" i="10"/>
  <c r="I4921" i="10" s="1"/>
  <c r="C6029" i="10"/>
  <c r="I6029" i="10" s="1"/>
  <c r="C6982" i="10"/>
  <c r="I6982" i="10" s="1"/>
  <c r="C9430" i="10"/>
  <c r="I9430" i="10" s="1"/>
  <c r="C2303" i="10"/>
  <c r="I2303" i="10" s="1"/>
  <c r="C4680" i="10"/>
  <c r="I4680" i="10" s="1"/>
  <c r="C657" i="10"/>
  <c r="I657" i="10" s="1"/>
  <c r="C5195" i="10"/>
  <c r="I5195" i="10" s="1"/>
  <c r="C1744" i="10"/>
  <c r="I1744" i="10" s="1"/>
  <c r="C4937" i="10"/>
  <c r="I4937" i="10" s="1"/>
  <c r="C5296" i="10"/>
  <c r="I5296" i="10" s="1"/>
  <c r="C3274" i="10"/>
  <c r="I3274" i="10" s="1"/>
  <c r="C5138" i="10"/>
  <c r="I5138" i="10" s="1"/>
  <c r="C6557" i="10"/>
  <c r="I6557" i="10" s="1"/>
  <c r="C1444" i="10"/>
  <c r="I1444" i="10" s="1"/>
  <c r="C7580" i="10"/>
  <c r="I7580" i="10" s="1"/>
  <c r="C7586" i="10"/>
  <c r="I7586" i="10" s="1"/>
  <c r="C8845" i="10"/>
  <c r="I8845" i="10" s="1"/>
  <c r="C337" i="10"/>
  <c r="I337" i="10" s="1"/>
  <c r="C2132" i="10"/>
  <c r="I2132" i="10" s="1"/>
  <c r="C2989" i="10"/>
  <c r="I2989" i="10" s="1"/>
  <c r="C2947" i="10"/>
  <c r="I2947" i="10" s="1"/>
  <c r="C7080" i="10"/>
  <c r="I7080" i="10" s="1"/>
  <c r="C4871" i="10"/>
  <c r="I4871" i="10" s="1"/>
  <c r="C2777" i="10"/>
  <c r="I2777" i="10" s="1"/>
  <c r="C7492" i="10"/>
  <c r="I7492" i="10" s="1"/>
  <c r="C1727" i="10"/>
  <c r="I1727" i="10" s="1"/>
  <c r="C5808" i="10"/>
  <c r="I5808" i="10" s="1"/>
  <c r="C2739" i="10"/>
  <c r="I2739" i="10" s="1"/>
  <c r="C6753" i="10"/>
  <c r="I6753" i="10" s="1"/>
  <c r="C8188" i="10"/>
  <c r="I8188" i="10" s="1"/>
  <c r="C1783" i="10"/>
  <c r="I1783" i="10" s="1"/>
  <c r="C4924" i="10"/>
  <c r="I4924" i="10" s="1"/>
  <c r="C3663" i="10"/>
  <c r="I3663" i="10" s="1"/>
  <c r="C682" i="10"/>
  <c r="I682" i="10" s="1"/>
  <c r="C3666" i="10"/>
  <c r="I3666" i="10" s="1"/>
  <c r="C2255" i="10"/>
  <c r="I2255" i="10" s="1"/>
  <c r="C1892" i="10"/>
  <c r="I1892" i="10" s="1"/>
  <c r="C5966" i="10"/>
  <c r="I5966" i="10" s="1"/>
  <c r="C8784" i="10"/>
  <c r="I8784" i="10" s="1"/>
  <c r="C2086" i="10"/>
  <c r="I2086" i="10" s="1"/>
  <c r="C5354" i="10"/>
  <c r="I5354" i="10" s="1"/>
  <c r="C2824" i="10"/>
  <c r="I2824" i="10" s="1"/>
  <c r="C5448" i="10"/>
  <c r="I5448" i="10" s="1"/>
  <c r="C3370" i="10"/>
  <c r="I3370" i="10" s="1"/>
  <c r="C7936" i="10"/>
  <c r="I7936" i="10" s="1"/>
  <c r="C5999" i="10"/>
  <c r="I5999" i="10" s="1"/>
  <c r="C3294" i="10"/>
  <c r="I3294" i="10" s="1"/>
  <c r="C4053" i="10"/>
  <c r="I4053" i="10" s="1"/>
  <c r="C3220" i="10"/>
  <c r="I3220" i="10" s="1"/>
  <c r="C4109" i="10"/>
  <c r="I4109" i="10" s="1"/>
  <c r="C2176" i="10"/>
  <c r="I2176" i="10" s="1"/>
  <c r="C1587" i="10"/>
  <c r="I1587" i="10" s="1"/>
  <c r="C4100" i="10"/>
  <c r="I4100" i="10" s="1"/>
  <c r="C2192" i="10"/>
  <c r="I2192" i="10" s="1"/>
  <c r="C3438" i="10"/>
  <c r="I3438" i="10" s="1"/>
  <c r="C6119" i="10"/>
  <c r="I6119" i="10" s="1"/>
  <c r="C6757" i="10"/>
  <c r="I6757" i="10" s="1"/>
  <c r="C2134" i="10"/>
  <c r="I2134" i="10" s="1"/>
  <c r="C5491" i="10"/>
  <c r="I5491" i="10" s="1"/>
  <c r="C2711" i="10"/>
  <c r="I2711" i="10" s="1"/>
  <c r="C952" i="10"/>
  <c r="I952" i="10" s="1"/>
  <c r="C1451" i="10"/>
  <c r="I1451" i="10" s="1"/>
  <c r="C1509" i="10"/>
  <c r="I1509" i="10" s="1"/>
  <c r="C1564" i="10"/>
  <c r="I1564" i="10" s="1"/>
  <c r="C5069" i="10"/>
  <c r="I5069" i="10" s="1"/>
  <c r="C3691" i="10"/>
  <c r="I3691" i="10" s="1"/>
  <c r="C6969" i="10"/>
  <c r="I6969" i="10" s="1"/>
  <c r="C5295" i="10"/>
  <c r="I5295" i="10" s="1"/>
  <c r="C736" i="10"/>
  <c r="I736" i="10" s="1"/>
  <c r="C1901" i="10"/>
  <c r="I1901" i="10" s="1"/>
  <c r="C7246" i="10"/>
  <c r="I7246" i="10" s="1"/>
  <c r="C288" i="10"/>
  <c r="I288" i="10" s="1"/>
  <c r="C1411" i="10"/>
  <c r="I1411" i="10" s="1"/>
  <c r="C6070" i="10"/>
  <c r="I6070" i="10" s="1"/>
  <c r="C5252" i="10"/>
  <c r="I5252" i="10" s="1"/>
  <c r="C6587" i="10"/>
  <c r="I6587" i="10" s="1"/>
  <c r="C746" i="10"/>
  <c r="I746" i="10" s="1"/>
  <c r="C5233" i="10"/>
  <c r="I5233" i="10" s="1"/>
  <c r="C4145" i="10"/>
  <c r="I4145" i="10" s="1"/>
  <c r="C7595" i="10"/>
  <c r="I7595" i="10" s="1"/>
  <c r="C8839" i="10"/>
  <c r="I8839" i="10" s="1"/>
  <c r="C6009" i="10"/>
  <c r="I6009" i="10" s="1"/>
  <c r="C4500" i="10"/>
  <c r="I4500" i="10" s="1"/>
  <c r="C1957" i="10"/>
  <c r="I1957" i="10" s="1"/>
  <c r="C2012" i="10"/>
  <c r="I2012" i="10" s="1"/>
  <c r="C5601" i="10"/>
  <c r="I5601" i="10" s="1"/>
  <c r="C1590" i="10"/>
  <c r="I1590" i="10" s="1"/>
  <c r="C7422" i="10"/>
  <c r="I7422" i="10" s="1"/>
  <c r="C6090" i="10"/>
  <c r="I6090" i="10" s="1"/>
  <c r="C4092" i="10"/>
  <c r="I4092" i="10" s="1"/>
  <c r="C5467" i="10"/>
  <c r="I5467" i="10" s="1"/>
  <c r="C3925" i="10"/>
  <c r="I3925" i="10" s="1"/>
  <c r="C2756" i="10"/>
  <c r="I2756" i="10" s="1"/>
  <c r="C2845" i="10"/>
  <c r="I2845" i="10" s="1"/>
  <c r="C2823" i="10"/>
  <c r="I2823" i="10" s="1"/>
  <c r="C2606" i="10"/>
  <c r="I2606" i="10" s="1"/>
  <c r="C1577" i="10"/>
  <c r="I1577" i="10" s="1"/>
  <c r="C4706" i="10"/>
  <c r="I4706" i="10" s="1"/>
  <c r="C5201" i="10"/>
  <c r="I5201" i="10" s="1"/>
  <c r="C4200" i="10"/>
  <c r="I4200" i="10" s="1"/>
  <c r="C3025" i="10"/>
  <c r="I3025" i="10" s="1"/>
  <c r="C1859" i="10"/>
  <c r="I1859" i="10" s="1"/>
  <c r="C3904" i="10"/>
  <c r="I3904" i="10" s="1"/>
  <c r="C2644" i="10"/>
  <c r="I2644" i="10" s="1"/>
  <c r="C7670" i="10"/>
  <c r="I7670" i="10" s="1"/>
  <c r="C1816" i="10"/>
  <c r="I1816" i="10" s="1"/>
  <c r="C7271" i="10"/>
  <c r="I7271" i="10" s="1"/>
  <c r="C7027" i="10"/>
  <c r="I7027" i="10" s="1"/>
  <c r="C5123" i="10"/>
  <c r="I5123" i="10" s="1"/>
  <c r="C6473" i="10"/>
  <c r="I6473" i="10" s="1"/>
  <c r="C2027" i="10"/>
  <c r="I2027" i="10" s="1"/>
  <c r="C5652" i="10"/>
  <c r="I5652" i="10" s="1"/>
  <c r="C4462" i="10"/>
  <c r="I4462" i="10" s="1"/>
  <c r="C9467" i="10"/>
  <c r="I9467" i="10" s="1"/>
  <c r="C8996" i="10"/>
  <c r="I8996" i="10" s="1"/>
  <c r="C7917" i="10"/>
  <c r="I7917" i="10" s="1"/>
  <c r="C7053" i="10"/>
  <c r="I7053" i="10" s="1"/>
  <c r="C2904" i="10"/>
  <c r="I2904" i="10" s="1"/>
  <c r="C4020" i="10"/>
  <c r="I4020" i="10" s="1"/>
  <c r="C6120" i="10"/>
  <c r="I6120" i="10" s="1"/>
  <c r="C4172" i="10"/>
  <c r="I4172" i="10" s="1"/>
  <c r="C1172" i="10"/>
  <c r="I1172" i="10" s="1"/>
  <c r="C3725" i="10"/>
  <c r="I3725" i="10" s="1"/>
  <c r="C3381" i="10"/>
  <c r="I3381" i="10" s="1"/>
  <c r="C4490" i="10"/>
  <c r="I4490" i="10" s="1"/>
  <c r="C5390" i="10"/>
  <c r="I5390" i="10" s="1"/>
  <c r="C7681" i="10"/>
  <c r="I7681" i="10" s="1"/>
  <c r="C8484" i="10"/>
  <c r="I8484" i="10" s="1"/>
  <c r="C6167" i="10"/>
  <c r="I6167" i="10" s="1"/>
  <c r="C5071" i="10"/>
  <c r="I5071" i="10" s="1"/>
  <c r="C7380" i="10"/>
  <c r="I7380" i="10" s="1"/>
  <c r="C3924" i="10"/>
  <c r="I3924" i="10" s="1"/>
  <c r="C5698" i="10"/>
  <c r="I5698" i="10" s="1"/>
  <c r="C2623" i="10"/>
  <c r="I2623" i="10" s="1"/>
  <c r="C7514" i="10"/>
  <c r="I7514" i="10" s="1"/>
  <c r="C7784" i="10"/>
  <c r="I7784" i="10" s="1"/>
  <c r="C2037" i="10"/>
  <c r="I2037" i="10" s="1"/>
  <c r="C6002" i="10"/>
  <c r="I6002" i="10" s="1"/>
  <c r="C3195" i="10"/>
  <c r="I3195" i="10" s="1"/>
  <c r="C2708" i="10"/>
  <c r="I2708" i="10" s="1"/>
  <c r="C2641" i="10"/>
  <c r="I2641" i="10" s="1"/>
  <c r="C1400" i="10"/>
  <c r="I1400" i="10" s="1"/>
  <c r="C5202" i="10"/>
  <c r="I5202" i="10" s="1"/>
  <c r="C3968" i="10"/>
  <c r="I3968" i="10" s="1"/>
  <c r="C5439" i="10"/>
  <c r="I5439" i="10" s="1"/>
  <c r="C9187" i="10"/>
  <c r="I9187" i="10" s="1"/>
  <c r="C7306" i="10"/>
  <c r="I7306" i="10" s="1"/>
  <c r="C7312" i="10"/>
  <c r="I7312" i="10" s="1"/>
  <c r="C6584" i="10"/>
  <c r="I6584" i="10" s="1"/>
  <c r="C6866" i="10"/>
  <c r="I6866" i="10" s="1"/>
  <c r="C5581" i="10"/>
  <c r="I5581" i="10" s="1"/>
  <c r="C5056" i="10"/>
  <c r="I5056" i="10" s="1"/>
  <c r="C4210" i="10"/>
  <c r="I4210" i="10" s="1"/>
  <c r="C6373" i="10"/>
  <c r="I6373" i="10" s="1"/>
  <c r="C5735" i="10"/>
  <c r="I5735" i="10" s="1"/>
  <c r="C3011" i="10"/>
  <c r="I3011" i="10" s="1"/>
  <c r="C1808" i="10"/>
  <c r="I1808" i="10" s="1"/>
  <c r="C3716" i="10"/>
  <c r="I3716" i="10" s="1"/>
  <c r="C5998" i="10"/>
  <c r="I5998" i="10" s="1"/>
  <c r="C409" i="10"/>
  <c r="I409" i="10" s="1"/>
  <c r="C7628" i="10"/>
  <c r="I7628" i="10" s="1"/>
  <c r="C4744" i="10"/>
  <c r="I4744" i="10" s="1"/>
  <c r="C4198" i="10"/>
  <c r="I4198" i="10" s="1"/>
  <c r="C8946" i="10"/>
  <c r="I8946" i="10" s="1"/>
  <c r="C6794" i="10"/>
  <c r="I6794" i="10" s="1"/>
  <c r="C6800" i="10"/>
  <c r="I6800" i="10" s="1"/>
  <c r="C6072" i="10"/>
  <c r="I6072" i="10" s="1"/>
  <c r="C6354" i="10"/>
  <c r="I6354" i="10" s="1"/>
  <c r="C6254" i="10"/>
  <c r="I6254" i="10" s="1"/>
  <c r="C4544" i="10"/>
  <c r="I4544" i="10" s="1"/>
  <c r="C8692" i="10"/>
  <c r="I8692" i="10" s="1"/>
  <c r="C5861" i="10"/>
  <c r="I5861" i="10" s="1"/>
  <c r="C7762" i="10"/>
  <c r="I7762" i="10" s="1"/>
  <c r="C2499" i="10"/>
  <c r="I2499" i="10" s="1"/>
  <c r="C5115" i="10"/>
  <c r="I5115" i="10" s="1"/>
  <c r="C5686" i="10"/>
  <c r="I5686" i="10" s="1"/>
  <c r="C3467" i="10"/>
  <c r="I3467" i="10" s="1"/>
  <c r="C2250" i="10"/>
  <c r="I2250" i="10" s="1"/>
  <c r="C5393" i="10"/>
  <c r="I5393" i="10" s="1"/>
  <c r="C4232" i="10"/>
  <c r="I4232" i="10" s="1"/>
  <c r="C3686" i="10"/>
  <c r="I3686" i="10" s="1"/>
  <c r="C4712" i="10"/>
  <c r="I4712" i="10" s="1"/>
  <c r="C6014" i="10"/>
  <c r="I6014" i="10" s="1"/>
  <c r="C5218" i="10"/>
  <c r="I5218" i="10" s="1"/>
  <c r="C2089" i="10"/>
  <c r="I2089" i="10" s="1"/>
  <c r="C3118" i="10"/>
  <c r="I3118" i="10" s="1"/>
  <c r="C3358" i="10"/>
  <c r="I3358" i="10" s="1"/>
  <c r="C3558" i="10"/>
  <c r="I3558" i="10" s="1"/>
  <c r="C1365" i="10"/>
  <c r="I1365" i="10" s="1"/>
  <c r="C4437" i="10"/>
  <c r="I4437" i="10" s="1"/>
  <c r="C7535" i="10"/>
  <c r="I7535" i="10" s="1"/>
  <c r="C5572" i="10"/>
  <c r="I5572" i="10" s="1"/>
  <c r="C3854" i="10"/>
  <c r="I3854" i="10" s="1"/>
  <c r="C9356" i="10"/>
  <c r="I9356" i="10" s="1"/>
  <c r="C2102" i="10"/>
  <c r="I2102" i="10" s="1"/>
  <c r="C3630" i="10"/>
  <c r="I3630" i="10" s="1"/>
  <c r="C2524" i="10"/>
  <c r="I2524" i="10" s="1"/>
  <c r="C2469" i="10"/>
  <c r="I2469" i="10" s="1"/>
  <c r="C2475" i="10"/>
  <c r="I2475" i="10" s="1"/>
  <c r="C6305" i="10"/>
  <c r="I6305" i="10" s="1"/>
  <c r="C9028" i="10"/>
  <c r="I9028" i="10" s="1"/>
  <c r="C6555" i="10"/>
  <c r="I6555" i="10" s="1"/>
  <c r="C4802" i="10"/>
  <c r="I4802" i="10" s="1"/>
  <c r="C5569" i="10"/>
  <c r="I5569" i="10" s="1"/>
  <c r="C5289" i="10"/>
  <c r="I5289" i="10" s="1"/>
  <c r="C6382" i="10"/>
  <c r="I6382" i="10" s="1"/>
  <c r="C3977" i="10"/>
  <c r="I3977" i="10" s="1"/>
  <c r="C1694" i="10"/>
  <c r="I1694" i="10" s="1"/>
  <c r="C1353" i="10"/>
  <c r="I1353" i="10" s="1"/>
  <c r="C5179" i="10"/>
  <c r="I5179" i="10" s="1"/>
  <c r="C4657" i="10"/>
  <c r="I4657" i="10" s="1"/>
  <c r="C3337" i="10"/>
  <c r="I3337" i="10" s="1"/>
  <c r="C7894" i="10"/>
  <c r="I7894" i="10" s="1"/>
  <c r="C5772" i="10"/>
  <c r="I5772" i="10" s="1"/>
  <c r="C6541" i="10"/>
  <c r="I6541" i="10" s="1"/>
  <c r="C6985" i="10"/>
  <c r="I6985" i="10" s="1"/>
  <c r="C7700" i="10"/>
  <c r="I7700" i="10" s="1"/>
  <c r="C2392" i="10"/>
  <c r="I2392" i="10" s="1"/>
  <c r="C6099" i="10"/>
  <c r="I6099" i="10" s="1"/>
  <c r="C3594" i="10"/>
  <c r="I3594" i="10" s="1"/>
  <c r="C6511" i="10"/>
  <c r="I6511" i="10" s="1"/>
  <c r="C5608" i="10"/>
  <c r="I5608" i="10" s="1"/>
  <c r="C2532" i="10"/>
  <c r="I2532" i="10" s="1"/>
  <c r="C3660" i="10"/>
  <c r="I3660" i="10" s="1"/>
  <c r="C4165" i="10"/>
  <c r="I4165" i="10" s="1"/>
  <c r="C4379" i="10"/>
  <c r="I4379" i="10" s="1"/>
  <c r="C1818" i="10"/>
  <c r="I1818" i="10" s="1"/>
  <c r="C5889" i="10"/>
  <c r="I5889" i="10" s="1"/>
  <c r="C5482" i="10"/>
  <c r="I5482" i="10" s="1"/>
  <c r="C4639" i="10"/>
  <c r="I4639" i="10" s="1"/>
  <c r="C5879" i="10"/>
  <c r="I5879" i="10" s="1"/>
  <c r="C8832" i="10"/>
  <c r="I8832" i="10" s="1"/>
  <c r="C3472" i="10"/>
  <c r="I3472" i="10" s="1"/>
  <c r="C9587" i="10"/>
  <c r="I9587" i="10" s="1"/>
  <c r="C7223" i="10"/>
  <c r="I7223" i="10" s="1"/>
  <c r="C6977" i="10"/>
  <c r="I6977" i="10" s="1"/>
  <c r="C4242" i="10"/>
  <c r="I4242" i="10" s="1"/>
  <c r="C6051" i="10"/>
  <c r="I6051" i="10" s="1"/>
  <c r="C4441" i="10"/>
  <c r="I4441" i="10" s="1"/>
  <c r="C5034" i="10"/>
  <c r="I5034" i="10" s="1"/>
  <c r="C6109" i="10"/>
  <c r="I6109" i="10" s="1"/>
  <c r="C3955" i="10"/>
  <c r="I3955" i="10" s="1"/>
  <c r="C2319" i="10"/>
  <c r="I2319" i="10" s="1"/>
  <c r="C2376" i="10"/>
  <c r="I2376" i="10" s="1"/>
  <c r="C3389" i="10"/>
  <c r="I3389" i="10" s="1"/>
  <c r="C31" i="10"/>
  <c r="I31" i="10" s="1"/>
  <c r="C3702" i="10"/>
  <c r="I3702" i="10" s="1"/>
  <c r="C5458" i="10"/>
  <c r="I5458" i="10" s="1"/>
  <c r="C6862" i="10"/>
  <c r="I6862" i="10" s="1"/>
  <c r="C9261" i="10"/>
  <c r="I9261" i="10" s="1"/>
  <c r="C5654" i="10"/>
  <c r="I5654" i="10" s="1"/>
  <c r="C7451" i="10"/>
  <c r="I7451" i="10" s="1"/>
  <c r="C6711" i="10"/>
  <c r="I6711" i="10" s="1"/>
  <c r="C6465" i="10"/>
  <c r="I6465" i="10" s="1"/>
  <c r="C3730" i="10"/>
  <c r="I3730" i="10" s="1"/>
  <c r="C5215" i="10"/>
  <c r="I5215" i="10" s="1"/>
  <c r="C6430" i="10"/>
  <c r="I6430" i="10" s="1"/>
  <c r="C4522" i="10"/>
  <c r="I4522" i="10" s="1"/>
  <c r="C5597" i="10"/>
  <c r="I5597" i="10" s="1"/>
  <c r="C3177" i="10"/>
  <c r="I3177" i="10" s="1"/>
  <c r="C1807" i="10"/>
  <c r="I1807" i="10" s="1"/>
  <c r="C1864" i="10"/>
  <c r="I1864" i="10" s="1"/>
  <c r="C2334" i="10"/>
  <c r="I2334" i="10" s="1"/>
  <c r="C4651" i="10"/>
  <c r="I4651" i="10" s="1"/>
  <c r="C5718" i="10"/>
  <c r="I5718" i="10" s="1"/>
  <c r="C4903" i="10"/>
  <c r="I4903" i="10" s="1"/>
  <c r="C4510" i="10"/>
  <c r="I4510" i="10" s="1"/>
  <c r="C5415" i="10"/>
  <c r="I5415" i="10" s="1"/>
  <c r="C5630" i="10"/>
  <c r="I5630" i="10" s="1"/>
  <c r="C5503" i="10"/>
  <c r="I5503" i="10" s="1"/>
  <c r="C706" i="10"/>
  <c r="I706" i="10" s="1"/>
  <c r="C3579" i="10"/>
  <c r="I3579" i="10" s="1"/>
  <c r="C3945" i="10"/>
  <c r="I3945" i="10" s="1"/>
  <c r="C3859" i="10"/>
  <c r="I3859" i="10" s="1"/>
  <c r="C2723" i="10"/>
  <c r="I2723" i="10" s="1"/>
  <c r="C4372" i="10"/>
  <c r="I4372" i="10" s="1"/>
  <c r="C3886" i="10"/>
  <c r="I3886" i="10" s="1"/>
  <c r="C4987" i="10"/>
  <c r="I4987" i="10" s="1"/>
  <c r="C4205" i="10"/>
  <c r="I4205" i="10" s="1"/>
  <c r="C5881" i="10"/>
  <c r="I5881" i="10" s="1"/>
  <c r="C2421" i="10"/>
  <c r="I2421" i="10" s="1"/>
  <c r="C3981" i="10"/>
  <c r="I3981" i="10" s="1"/>
  <c r="C3701" i="10"/>
  <c r="I3701" i="10" s="1"/>
  <c r="C3092" i="10"/>
  <c r="I3092" i="10" s="1"/>
  <c r="C9619" i="10"/>
  <c r="I9619" i="10" s="1"/>
  <c r="C7160" i="10"/>
  <c r="I7160" i="10" s="1"/>
  <c r="C6620" i="10"/>
  <c r="I6620" i="10" s="1"/>
  <c r="C7528" i="10"/>
  <c r="I7528" i="10" s="1"/>
  <c r="C5331" i="10"/>
  <c r="I5331" i="10" s="1"/>
  <c r="C7876" i="10"/>
  <c r="I7876" i="10" s="1"/>
  <c r="C3746" i="10"/>
  <c r="I3746" i="10" s="1"/>
  <c r="C1646" i="10"/>
  <c r="I1646" i="10" s="1"/>
  <c r="C1757" i="10"/>
  <c r="I1757" i="10" s="1"/>
  <c r="C161" i="10"/>
  <c r="I161" i="10" s="1"/>
  <c r="C6018" i="10"/>
  <c r="I6018" i="10" s="1"/>
  <c r="C4480" i="10"/>
  <c r="I4480" i="10" s="1"/>
  <c r="C7334" i="10"/>
  <c r="I7334" i="10" s="1"/>
  <c r="C6607" i="10"/>
  <c r="I6607" i="10" s="1"/>
  <c r="C8468" i="10"/>
  <c r="I8468" i="10" s="1"/>
  <c r="C8516" i="10"/>
  <c r="I8516" i="10" s="1"/>
  <c r="C7096" i="10"/>
  <c r="I7096" i="10" s="1"/>
  <c r="C7378" i="10"/>
  <c r="I7378" i="10" s="1"/>
  <c r="C2839" i="10"/>
  <c r="I2839" i="10" s="1"/>
  <c r="C5682" i="10"/>
  <c r="I5682" i="10" s="1"/>
  <c r="C2582" i="10"/>
  <c r="I2582" i="10" s="1"/>
  <c r="C6885" i="10"/>
  <c r="I6885" i="10" s="1"/>
  <c r="C6247" i="10"/>
  <c r="I6247" i="10" s="1"/>
  <c r="C3611" i="10"/>
  <c r="I3611" i="10" s="1"/>
  <c r="C2320" i="10"/>
  <c r="I2320" i="10" s="1"/>
  <c r="C4228" i="10"/>
  <c r="I4228" i="10" s="1"/>
  <c r="C1715" i="10"/>
  <c r="I1715" i="10" s="1"/>
  <c r="C941" i="10"/>
  <c r="I941" i="10" s="1"/>
  <c r="C6000" i="10"/>
  <c r="I6000" i="10" s="1"/>
  <c r="C5256" i="10"/>
  <c r="I5256" i="10" s="1"/>
  <c r="C4710" i="10"/>
  <c r="I4710" i="10" s="1"/>
  <c r="C7882" i="10"/>
  <c r="I7882" i="10" s="1"/>
  <c r="C7650" i="10"/>
  <c r="I7650" i="10" s="1"/>
  <c r="C7162" i="10"/>
  <c r="I7162" i="10" s="1"/>
  <c r="C5903" i="10"/>
  <c r="I5903" i="10" s="1"/>
  <c r="C7678" i="10"/>
  <c r="I7678" i="10" s="1"/>
  <c r="C7088" i="10"/>
  <c r="I7088" i="10" s="1"/>
  <c r="C4473" i="10"/>
  <c r="I4473" i="10" s="1"/>
  <c r="C6414" i="10"/>
  <c r="I6414" i="10" s="1"/>
  <c r="C4264" i="10"/>
  <c r="I4264" i="10" s="1"/>
  <c r="C5265" i="10"/>
  <c r="I5265" i="10" s="1"/>
  <c r="C4770" i="10"/>
  <c r="I4770" i="10" s="1"/>
  <c r="C1641" i="10"/>
  <c r="I1641" i="10" s="1"/>
  <c r="C2670" i="10"/>
  <c r="I2670" i="10" s="1"/>
  <c r="C2887" i="10"/>
  <c r="I2887" i="10" s="1"/>
  <c r="C2909" i="10"/>
  <c r="I2909" i="10" s="1"/>
  <c r="C2820" i="10"/>
  <c r="I2820" i="10" s="1"/>
  <c r="C3989" i="10"/>
  <c r="I3989" i="10" s="1"/>
  <c r="C5553" i="10"/>
  <c r="I5553" i="10" s="1"/>
  <c r="C4732" i="10"/>
  <c r="I4732" i="10" s="1"/>
  <c r="C8924" i="10"/>
  <c r="I8924" i="10" s="1"/>
  <c r="C6650" i="10"/>
  <c r="I6650" i="10" s="1"/>
  <c r="C8428" i="10"/>
  <c r="I8428" i="10" s="1"/>
  <c r="C7085" i="10"/>
  <c r="I7085" i="10" s="1"/>
  <c r="C6576" i="10"/>
  <c r="I6576" i="10" s="1"/>
  <c r="C6686" i="10"/>
  <c r="I6686" i="10" s="1"/>
  <c r="C5287" i="10"/>
  <c r="I5287" i="10" s="1"/>
  <c r="C3752" i="10"/>
  <c r="I3752" i="10" s="1"/>
  <c r="C4753" i="10"/>
  <c r="I4753" i="10" s="1"/>
  <c r="C4258" i="10"/>
  <c r="I4258" i="10" s="1"/>
  <c r="C1129" i="10"/>
  <c r="I1129" i="10" s="1"/>
  <c r="C2158" i="10"/>
  <c r="I2158" i="10" s="1"/>
  <c r="C2375" i="10"/>
  <c r="I2375" i="10" s="1"/>
  <c r="C2333" i="10"/>
  <c r="I2333" i="10" s="1"/>
  <c r="C1348" i="10"/>
  <c r="I1348" i="10" s="1"/>
  <c r="C5518" i="10"/>
  <c r="I5518" i="10" s="1"/>
  <c r="C4974" i="10"/>
  <c r="I4974" i="10" s="1"/>
  <c r="C3452" i="10"/>
  <c r="I3452" i="10" s="1"/>
  <c r="C5510" i="10"/>
  <c r="I5510" i="10" s="1"/>
  <c r="C3488" i="10"/>
  <c r="I3488" i="10" s="1"/>
  <c r="C4009" i="10"/>
  <c r="I4009" i="10" s="1"/>
  <c r="C497" i="10"/>
  <c r="I497" i="10" s="1"/>
  <c r="C1453" i="10"/>
  <c r="I1453" i="10" s="1"/>
  <c r="C1638" i="10"/>
  <c r="I1638" i="10" s="1"/>
  <c r="C1292" i="10"/>
  <c r="I1292" i="10" s="1"/>
  <c r="C2953" i="10"/>
  <c r="I2953" i="10" s="1"/>
  <c r="C2776" i="10"/>
  <c r="I2776" i="10" s="1"/>
  <c r="C3914" i="10"/>
  <c r="I3914" i="10" s="1"/>
  <c r="C3828" i="10"/>
  <c r="I3828" i="10" s="1"/>
  <c r="C6895" i="10"/>
  <c r="I6895" i="10" s="1"/>
  <c r="C5992" i="10"/>
  <c r="I5992" i="10" s="1"/>
  <c r="C2916" i="10"/>
  <c r="I2916" i="10" s="1"/>
  <c r="C4044" i="10"/>
  <c r="I4044" i="10" s="1"/>
  <c r="C4549" i="10"/>
  <c r="I4549" i="10" s="1"/>
  <c r="C1044" i="10"/>
  <c r="I1044" i="10" s="1"/>
  <c r="C8742" i="10"/>
  <c r="I8742" i="10" s="1"/>
  <c r="C5751" i="10"/>
  <c r="I5751" i="10" s="1"/>
  <c r="C8898" i="10"/>
  <c r="I8898" i="10" s="1"/>
  <c r="C6199" i="10"/>
  <c r="I6199" i="10" s="1"/>
  <c r="C4014" i="10"/>
  <c r="I4014" i="10" s="1"/>
  <c r="C4333" i="10"/>
  <c r="I4333" i="10" s="1"/>
  <c r="C2549" i="10"/>
  <c r="I2549" i="10" s="1"/>
  <c r="C4027" i="10"/>
  <c r="I4027" i="10" s="1"/>
  <c r="C3153" i="10"/>
  <c r="I3153" i="10" s="1"/>
  <c r="C6401" i="10"/>
  <c r="I6401" i="10" s="1"/>
  <c r="C7667" i="10"/>
  <c r="I7667" i="10" s="1"/>
  <c r="C5151" i="10"/>
  <c r="I5151" i="10" s="1"/>
  <c r="C3664" i="10"/>
  <c r="I3664" i="10" s="1"/>
  <c r="C3600" i="10"/>
  <c r="I3600" i="10" s="1"/>
  <c r="C4048" i="10"/>
  <c r="I4048" i="10" s="1"/>
  <c r="C5776" i="10"/>
  <c r="I5776" i="10" s="1"/>
  <c r="C7986" i="10"/>
  <c r="I7986" i="10" s="1"/>
  <c r="C7169" i="10"/>
  <c r="I7169" i="10" s="1"/>
  <c r="C4754" i="10"/>
  <c r="I4754" i="10" s="1"/>
  <c r="C3520" i="10"/>
  <c r="I3520" i="10" s="1"/>
  <c r="C4953" i="10"/>
  <c r="I4953" i="10" s="1"/>
  <c r="C5646" i="10"/>
  <c r="I5646" i="10" s="1"/>
  <c r="C6621" i="10"/>
  <c r="I6621" i="10" s="1"/>
  <c r="C1475" i="10"/>
  <c r="I1475" i="10" s="1"/>
  <c r="C2831" i="10"/>
  <c r="I2831" i="10" s="1"/>
  <c r="C2888" i="10"/>
  <c r="I2888" i="10" s="1"/>
  <c r="C2393" i="10"/>
  <c r="I2393" i="10" s="1"/>
  <c r="C352" i="10"/>
  <c r="I352" i="10" s="1"/>
  <c r="C4278" i="10"/>
  <c r="I4278" i="10" s="1"/>
  <c r="C7460" i="10"/>
  <c r="I7460" i="10" s="1"/>
  <c r="C5271" i="10"/>
  <c r="I5271" i="10" s="1"/>
  <c r="C8947" i="10"/>
  <c r="I8947" i="10" s="1"/>
  <c r="C9109" i="10"/>
  <c r="I9109" i="10" s="1"/>
  <c r="C6953" i="10"/>
  <c r="I6953" i="10" s="1"/>
  <c r="C6277" i="10"/>
  <c r="I6277" i="10" s="1"/>
  <c r="C5549" i="10"/>
  <c r="I5549" i="10" s="1"/>
  <c r="C5478" i="10"/>
  <c r="I5478" i="10" s="1"/>
  <c r="C4296" i="10"/>
  <c r="I4296" i="10" s="1"/>
  <c r="C3750" i="10"/>
  <c r="I3750" i="10" s="1"/>
  <c r="C4935" i="10"/>
  <c r="I4935" i="10" s="1"/>
  <c r="C5088" i="10"/>
  <c r="I5088" i="10" s="1"/>
  <c r="C5001" i="10"/>
  <c r="I5001" i="10" s="1"/>
  <c r="C258" i="10"/>
  <c r="I258" i="10" s="1"/>
  <c r="C3053" i="10"/>
  <c r="I3053" i="10" s="1"/>
  <c r="C3238" i="10"/>
  <c r="I3238" i="10" s="1"/>
  <c r="C3084" i="10"/>
  <c r="I3084" i="10" s="1"/>
  <c r="C2211" i="10"/>
  <c r="I2211" i="10" s="1"/>
  <c r="C3860" i="10"/>
  <c r="I3860" i="10" s="1"/>
  <c r="C5595" i="10"/>
  <c r="I5595" i="10" s="1"/>
  <c r="C2495" i="10"/>
  <c r="I2495" i="10" s="1"/>
  <c r="C8705" i="10"/>
  <c r="I8705" i="10" s="1"/>
  <c r="C6441" i="10"/>
  <c r="I6441" i="10" s="1"/>
  <c r="C5765" i="10"/>
  <c r="I5765" i="10" s="1"/>
  <c r="C6102" i="10"/>
  <c r="I6102" i="10" s="1"/>
  <c r="C4918" i="10"/>
  <c r="I4918" i="10" s="1"/>
  <c r="C3784" i="10"/>
  <c r="I3784" i="10" s="1"/>
  <c r="C5814" i="10"/>
  <c r="I5814" i="10" s="1"/>
  <c r="C4423" i="10"/>
  <c r="I4423" i="10" s="1"/>
  <c r="C4576" i="10"/>
  <c r="I4576" i="10" s="1"/>
  <c r="C4489" i="10"/>
  <c r="I4489" i="10" s="1"/>
  <c r="C5850" i="10"/>
  <c r="I5850" i="10" s="1"/>
  <c r="C2541" i="10"/>
  <c r="I2541" i="10" s="1"/>
  <c r="C2726" i="10"/>
  <c r="I2726" i="10" s="1"/>
  <c r="C2444" i="10"/>
  <c r="I2444" i="10" s="1"/>
  <c r="C1443" i="10"/>
  <c r="I1443" i="10" s="1"/>
  <c r="C5978" i="10"/>
  <c r="I5978" i="10" s="1"/>
  <c r="C5002" i="10"/>
  <c r="I5002" i="10" s="1"/>
  <c r="C3606" i="10"/>
  <c r="I3606" i="10" s="1"/>
  <c r="C6470" i="10"/>
  <c r="I6470" i="10" s="1"/>
  <c r="C7507" i="10"/>
  <c r="I7507" i="10" s="1"/>
  <c r="C1654" i="10"/>
  <c r="I1654" i="10" s="1"/>
  <c r="C5702" i="10"/>
  <c r="I5702" i="10" s="1"/>
  <c r="C2076" i="10"/>
  <c r="I2076" i="10" s="1"/>
  <c r="C2021" i="10"/>
  <c r="I2021" i="10" s="1"/>
  <c r="C1963" i="10"/>
  <c r="I1963" i="10" s="1"/>
  <c r="C2778" i="10"/>
  <c r="I2778" i="10" s="1"/>
  <c r="C3223" i="10"/>
  <c r="I3223" i="10" s="1"/>
  <c r="C7764" i="10"/>
  <c r="I7764" i="10" s="1"/>
  <c r="C1655" i="10"/>
  <c r="I1655" i="10" s="1"/>
  <c r="C7269" i="10"/>
  <c r="I7269" i="10" s="1"/>
  <c r="C6631" i="10"/>
  <c r="I6631" i="10" s="1"/>
  <c r="C5622" i="10"/>
  <c r="I5622" i="10" s="1"/>
  <c r="C2704" i="10"/>
  <c r="I2704" i="10" s="1"/>
  <c r="C4612" i="10"/>
  <c r="I4612" i="10" s="1"/>
  <c r="C2099" i="10"/>
  <c r="I2099" i="10" s="1"/>
  <c r="C5494" i="10"/>
  <c r="I5494" i="10" s="1"/>
  <c r="C7455" i="10"/>
  <c r="I7455" i="10" s="1"/>
  <c r="C8008" i="10"/>
  <c r="I8008" i="10" s="1"/>
  <c r="C9060" i="10"/>
  <c r="I9060" i="10" s="1"/>
  <c r="C4042" i="10"/>
  <c r="I4042" i="10" s="1"/>
  <c r="C7023" i="10"/>
  <c r="I7023" i="10" s="1"/>
  <c r="C3044" i="10"/>
  <c r="I3044" i="10" s="1"/>
  <c r="C4677" i="10"/>
  <c r="I4677" i="10" s="1"/>
  <c r="C1105" i="10"/>
  <c r="I1105" i="10" s="1"/>
  <c r="C6512" i="10"/>
  <c r="I6512" i="10" s="1"/>
  <c r="C6174" i="10"/>
  <c r="I6174" i="10" s="1"/>
  <c r="C5222" i="10"/>
  <c r="I5222" i="10" s="1"/>
  <c r="C8901" i="10"/>
  <c r="I8901" i="10" s="1"/>
  <c r="C8457" i="10"/>
  <c r="I8457" i="10" s="1"/>
  <c r="C4399" i="10"/>
  <c r="I4399" i="10" s="1"/>
  <c r="C6415" i="10"/>
  <c r="I6415" i="10" s="1"/>
  <c r="C5687" i="10"/>
  <c r="I5687" i="10" s="1"/>
  <c r="C7683" i="10"/>
  <c r="I7683" i="10" s="1"/>
  <c r="C4985" i="10"/>
  <c r="I4985" i="10" s="1"/>
  <c r="C4191" i="10"/>
  <c r="I4191" i="10" s="1"/>
  <c r="C4776" i="10"/>
  <c r="I4776" i="10" s="1"/>
  <c r="C6246" i="10"/>
  <c r="I6246" i="10" s="1"/>
  <c r="C5282" i="10"/>
  <c r="I5282" i="10" s="1"/>
  <c r="C2153" i="10"/>
  <c r="I2153" i="10" s="1"/>
  <c r="C3182" i="10"/>
  <c r="I3182" i="10" s="1"/>
  <c r="C3443" i="10"/>
  <c r="I3443" i="10" s="1"/>
  <c r="C3653" i="10"/>
  <c r="I3653" i="10" s="1"/>
  <c r="C1557" i="10"/>
  <c r="I1557" i="10" s="1"/>
  <c r="C4501" i="10"/>
  <c r="I4501" i="10" s="1"/>
  <c r="C3879" i="10"/>
  <c r="I3879" i="10" s="1"/>
  <c r="C5958" i="10"/>
  <c r="I5958" i="10" s="1"/>
  <c r="C7075" i="10"/>
  <c r="I7075" i="10" s="1"/>
  <c r="C9032" i="10"/>
  <c r="I9032" i="10" s="1"/>
  <c r="C7064" i="10"/>
  <c r="I7064" i="10" s="1"/>
  <c r="C6781" i="10"/>
  <c r="I6781" i="10" s="1"/>
  <c r="C8478" i="10"/>
  <c r="I8478" i="10" s="1"/>
  <c r="C5854" i="10"/>
  <c r="I5854" i="10" s="1"/>
  <c r="C4967" i="10"/>
  <c r="I4967" i="10" s="1"/>
  <c r="C4638" i="10"/>
  <c r="I4638" i="10" s="1"/>
  <c r="C5006" i="10"/>
  <c r="I5006" i="10" s="1"/>
  <c r="C6138" i="10"/>
  <c r="I6138" i="10" s="1"/>
  <c r="C3254" i="10"/>
  <c r="I3254" i="10" s="1"/>
  <c r="C3533" i="10"/>
  <c r="I3533" i="10" s="1"/>
  <c r="C3905" i="10"/>
  <c r="I3905" i="10" s="1"/>
  <c r="C3781" i="10"/>
  <c r="I3781" i="10" s="1"/>
  <c r="C6838" i="10"/>
  <c r="I6838" i="10" s="1"/>
  <c r="C2441" i="10"/>
  <c r="I2441" i="10" s="1"/>
  <c r="C2328" i="10"/>
  <c r="I2328" i="10" s="1"/>
  <c r="C5930" i="10"/>
  <c r="I5930" i="10" s="1"/>
  <c r="C3509" i="10"/>
  <c r="I3509" i="10" s="1"/>
  <c r="C8918" i="10"/>
  <c r="I8918" i="10" s="1"/>
  <c r="C6552" i="10"/>
  <c r="I6552" i="10" s="1"/>
  <c r="C5757" i="10"/>
  <c r="I5757" i="10" s="1"/>
  <c r="C7966" i="10"/>
  <c r="I7966" i="10" s="1"/>
  <c r="C5141" i="10"/>
  <c r="I5141" i="10" s="1"/>
  <c r="C4455" i="10"/>
  <c r="I4455" i="10" s="1"/>
  <c r="C5676" i="10"/>
  <c r="I5676" i="10" s="1"/>
  <c r="C4494" i="10"/>
  <c r="I4494" i="10" s="1"/>
  <c r="C5247" i="10"/>
  <c r="I5247" i="10" s="1"/>
  <c r="C2742" i="10"/>
  <c r="I2742" i="10" s="1"/>
  <c r="C1067" i="10"/>
  <c r="I1067" i="10" s="1"/>
  <c r="C3164" i="10"/>
  <c r="I3164" i="10" s="1"/>
  <c r="C3109" i="10"/>
  <c r="I3109" i="10" s="1"/>
  <c r="C3321" i="10"/>
  <c r="I3321" i="10" s="1"/>
  <c r="C9524" i="10"/>
  <c r="I9524" i="10" s="1"/>
  <c r="C8446" i="10"/>
  <c r="I8446" i="10" s="1"/>
  <c r="C6844" i="10"/>
  <c r="I6844" i="10" s="1"/>
  <c r="C5844" i="10"/>
  <c r="I5844" i="10" s="1"/>
  <c r="C4703" i="10"/>
  <c r="I4703" i="10" s="1"/>
  <c r="C4010" i="10"/>
  <c r="I4010" i="10" s="1"/>
  <c r="C2665" i="10"/>
  <c r="I2665" i="10" s="1"/>
  <c r="C5674" i="10"/>
  <c r="I5674" i="10" s="1"/>
  <c r="C864" i="10"/>
  <c r="I864" i="10" s="1"/>
  <c r="C4854" i="10"/>
  <c r="I4854" i="10" s="1"/>
  <c r="C3720" i="10"/>
  <c r="I3720" i="10" s="1"/>
  <c r="C5690" i="10"/>
  <c r="I5690" i="10" s="1"/>
  <c r="C8505" i="10"/>
  <c r="I8505" i="10" s="1"/>
  <c r="C8646" i="10"/>
  <c r="I8646" i="10" s="1"/>
  <c r="C7486" i="10"/>
  <c r="I7486" i="10" s="1"/>
  <c r="C6789" i="10"/>
  <c r="I6789" i="10" s="1"/>
  <c r="C6061" i="10"/>
  <c r="I6061" i="10" s="1"/>
  <c r="C3887" i="10"/>
  <c r="I3887" i="10" s="1"/>
  <c r="C4808" i="10"/>
  <c r="I4808" i="10" s="1"/>
  <c r="C4262" i="10"/>
  <c r="I4262" i="10" s="1"/>
  <c r="C5500" i="10"/>
  <c r="I5500" i="10" s="1"/>
  <c r="C5739" i="10"/>
  <c r="I5739" i="10" s="1"/>
  <c r="C5594" i="10"/>
  <c r="I5594" i="10" s="1"/>
  <c r="C770" i="10"/>
  <c r="I770" i="10" s="1"/>
  <c r="C3679" i="10"/>
  <c r="I3679" i="10" s="1"/>
  <c r="C4275" i="10"/>
  <c r="I4275" i="10" s="1"/>
  <c r="C4579" i="10"/>
  <c r="I4579" i="10" s="1"/>
  <c r="C2787" i="10"/>
  <c r="I2787" i="10" s="1"/>
  <c r="C4436" i="10"/>
  <c r="I4436" i="10" s="1"/>
  <c r="C3950" i="10"/>
  <c r="I3950" i="10" s="1"/>
  <c r="C1472" i="10"/>
  <c r="I1472" i="10" s="1"/>
  <c r="C7756" i="10"/>
  <c r="I7756" i="10" s="1"/>
  <c r="C8773" i="10"/>
  <c r="I8773" i="10" s="1"/>
  <c r="C7880" i="10"/>
  <c r="I7880" i="10" s="1"/>
  <c r="C4600" i="10"/>
  <c r="I4600" i="10" s="1"/>
  <c r="C8333" i="10"/>
  <c r="I8333" i="10" s="1"/>
  <c r="C5611" i="10"/>
  <c r="I5611" i="10" s="1"/>
  <c r="C5038" i="10"/>
  <c r="I5038" i="10" s="1"/>
  <c r="C3644" i="10"/>
  <c r="I3644" i="10" s="1"/>
  <c r="C5380" i="10"/>
  <c r="I5380" i="10" s="1"/>
  <c r="C7033" i="10"/>
  <c r="I7033" i="10" s="1"/>
  <c r="C3813" i="10"/>
  <c r="I3813" i="10" s="1"/>
  <c r="C5133" i="10"/>
  <c r="I5133" i="10" s="1"/>
  <c r="C1628" i="10"/>
  <c r="I1628" i="10" s="1"/>
  <c r="C1573" i="10"/>
  <c r="I1573" i="10" s="1"/>
  <c r="C1515" i="10"/>
  <c r="I1515" i="10" s="1"/>
  <c r="C1038" i="10"/>
  <c r="I1038" i="10" s="1"/>
  <c r="C2775" i="10"/>
  <c r="I2775" i="10" s="1"/>
  <c r="C5579" i="10"/>
  <c r="I5579" i="10" s="1"/>
  <c r="C2326" i="10"/>
  <c r="I2326" i="10" s="1"/>
  <c r="C8261" i="10"/>
  <c r="I8261" i="10" s="1"/>
  <c r="C7191" i="10"/>
  <c r="I7191" i="10" s="1"/>
  <c r="C3896" i="10"/>
  <c r="I3896" i="10" s="1"/>
  <c r="C7821" i="10"/>
  <c r="I7821" i="10" s="1"/>
  <c r="C5012" i="10"/>
  <c r="I5012" i="10" s="1"/>
  <c r="C4526" i="10"/>
  <c r="I4526" i="10" s="1"/>
  <c r="C3072" i="10"/>
  <c r="I3072" i="10" s="1"/>
  <c r="C4845" i="10"/>
  <c r="I4845" i="10" s="1"/>
  <c r="C6521" i="10"/>
  <c r="I6521" i="10" s="1"/>
  <c r="C3061" i="10"/>
  <c r="I3061" i="10" s="1"/>
  <c r="C4621" i="10"/>
  <c r="I4621" i="10" s="1"/>
  <c r="C1116" i="10"/>
  <c r="I1116" i="10" s="1"/>
  <c r="C4131" i="10"/>
  <c r="I4131" i="10" s="1"/>
  <c r="C3869" i="10"/>
  <c r="I3869" i="10" s="1"/>
  <c r="C418" i="10"/>
  <c r="I418" i="10" s="1"/>
  <c r="C5517" i="10"/>
  <c r="I5517" i="10" s="1"/>
  <c r="C4992" i="10"/>
  <c r="I4992" i="10" s="1"/>
  <c r="C4146" i="10"/>
  <c r="I4146" i="10" s="1"/>
  <c r="C6447" i="10"/>
  <c r="I6447" i="10" s="1"/>
  <c r="C5544" i="10"/>
  <c r="I5544" i="10" s="1"/>
  <c r="C2468" i="10"/>
  <c r="I2468" i="10" s="1"/>
  <c r="C3596" i="10"/>
  <c r="I3596" i="10" s="1"/>
  <c r="C4101" i="10"/>
  <c r="I4101" i="10" s="1"/>
  <c r="C3995" i="10"/>
  <c r="I3995" i="10" s="1"/>
  <c r="C1466" i="10"/>
  <c r="I1466" i="10" s="1"/>
  <c r="C5825" i="10"/>
  <c r="I5825" i="10" s="1"/>
  <c r="C5396" i="10"/>
  <c r="I5396" i="10" s="1"/>
  <c r="C4575" i="10"/>
  <c r="I4575" i="10" s="1"/>
  <c r="C5160" i="10"/>
  <c r="I5160" i="10" s="1"/>
  <c r="C3882" i="10"/>
  <c r="I3882" i="10" s="1"/>
  <c r="C5890" i="10"/>
  <c r="I5890" i="10" s="1"/>
  <c r="C2537" i="10"/>
  <c r="I2537" i="10" s="1"/>
  <c r="C3681" i="10"/>
  <c r="I3681" i="10" s="1"/>
  <c r="C4539" i="10"/>
  <c r="I4539" i="10" s="1"/>
  <c r="C1566" i="10"/>
  <c r="I1566" i="10" s="1"/>
  <c r="C7925" i="10"/>
  <c r="I7925" i="10" s="1"/>
  <c r="C7875" i="10"/>
  <c r="I7875" i="10" s="1"/>
  <c r="C6515" i="10"/>
  <c r="I6515" i="10" s="1"/>
  <c r="C5953" i="10"/>
  <c r="I5953" i="10" s="1"/>
  <c r="C4774" i="10"/>
  <c r="I4774" i="10" s="1"/>
  <c r="C4241" i="10"/>
  <c r="I4241" i="10" s="1"/>
  <c r="C2010" i="10"/>
  <c r="I2010" i="10" s="1"/>
  <c r="C1863" i="10"/>
  <c r="I1863" i="10" s="1"/>
  <c r="C2901" i="10"/>
  <c r="I2901" i="10" s="1"/>
  <c r="C5077" i="10"/>
  <c r="I5077" i="10" s="1"/>
  <c r="C4391" i="10"/>
  <c r="I4391" i="10" s="1"/>
  <c r="C5245" i="10"/>
  <c r="I5245" i="10" s="1"/>
  <c r="C7348" i="10"/>
  <c r="I7348" i="10" s="1"/>
  <c r="C7137" i="10"/>
  <c r="I7137" i="10" s="1"/>
  <c r="C7644" i="10"/>
  <c r="I7644" i="10" s="1"/>
  <c r="C6215" i="10"/>
  <c r="I6215" i="10" s="1"/>
  <c r="C4722" i="10"/>
  <c r="I4722" i="10" s="1"/>
  <c r="C3766" i="10"/>
  <c r="I3766" i="10" s="1"/>
  <c r="C5543" i="10"/>
  <c r="I5543" i="10" s="1"/>
  <c r="C7374" i="10"/>
  <c r="I7374" i="10" s="1"/>
  <c r="C5602" i="10"/>
  <c r="I5602" i="10" s="1"/>
  <c r="C3552" i="10"/>
  <c r="I3552" i="10" s="1"/>
  <c r="C4403" i="10"/>
  <c r="I4403" i="10" s="1"/>
  <c r="C561" i="10"/>
  <c r="I561" i="10" s="1"/>
  <c r="C1517" i="10"/>
  <c r="I1517" i="10" s="1"/>
  <c r="C1702" i="10"/>
  <c r="I1702" i="10" s="1"/>
  <c r="C1356" i="10"/>
  <c r="I1356" i="10" s="1"/>
  <c r="C3017" i="10"/>
  <c r="I3017" i="10" s="1"/>
  <c r="C2840" i="10"/>
  <c r="I2840" i="10" s="1"/>
  <c r="C3978" i="10"/>
  <c r="I3978" i="10" s="1"/>
  <c r="C3956" i="10"/>
  <c r="I3956" i="10" s="1"/>
  <c r="C9904" i="10"/>
  <c r="I9904" i="10" s="1"/>
  <c r="C7308" i="10"/>
  <c r="I7308" i="10" s="1"/>
  <c r="C5655" i="10"/>
  <c r="I5655" i="10" s="1"/>
  <c r="C6682" i="10"/>
  <c r="I6682" i="10" s="1"/>
  <c r="C6868" i="10"/>
  <c r="I6868" i="10" s="1"/>
  <c r="C3284" i="10"/>
  <c r="I3284" i="10" s="1"/>
  <c r="C5066" i="10"/>
  <c r="I5066" i="10" s="1"/>
  <c r="C3862" i="10"/>
  <c r="I3862" i="10" s="1"/>
  <c r="C5360" i="10"/>
  <c r="I5360" i="10" s="1"/>
  <c r="C7144" i="10"/>
  <c r="I7144" i="10" s="1"/>
  <c r="C1461" i="10"/>
  <c r="I1461" i="10" s="1"/>
  <c r="C5196" i="10"/>
  <c r="I5196" i="10" s="1"/>
  <c r="C2683" i="10"/>
  <c r="I2683" i="10" s="1"/>
  <c r="C2196" i="10"/>
  <c r="I2196" i="10" s="1"/>
  <c r="C2129" i="10"/>
  <c r="I2129" i="10" s="1"/>
  <c r="C721" i="10"/>
  <c r="I721" i="10" s="1"/>
  <c r="C4690" i="10"/>
  <c r="I4690" i="10" s="1"/>
  <c r="C3456" i="10"/>
  <c r="I3456" i="10" s="1"/>
  <c r="C4889" i="10"/>
  <c r="I4889" i="10" s="1"/>
  <c r="C6796" i="10"/>
  <c r="I6796" i="10" s="1"/>
  <c r="C7627" i="10"/>
  <c r="I7627" i="10" s="1"/>
  <c r="C6170" i="10"/>
  <c r="I6170" i="10" s="1"/>
  <c r="C6356" i="10"/>
  <c r="I6356" i="10" s="1"/>
  <c r="C3466" i="10"/>
  <c r="I3466" i="10" s="1"/>
  <c r="C4554" i="10"/>
  <c r="I4554" i="10" s="1"/>
  <c r="C5779" i="10"/>
  <c r="I5779" i="10" s="1"/>
  <c r="C7579" i="10"/>
  <c r="I7579" i="10" s="1"/>
  <c r="C6632" i="10"/>
  <c r="I6632" i="10" s="1"/>
  <c r="C3779" i="10"/>
  <c r="I3779" i="10" s="1"/>
  <c r="C4684" i="10"/>
  <c r="I4684" i="10" s="1"/>
  <c r="C2171" i="10"/>
  <c r="I2171" i="10" s="1"/>
  <c r="C1684" i="10"/>
  <c r="I1684" i="10" s="1"/>
  <c r="C1617" i="10"/>
  <c r="I1617" i="10" s="1"/>
  <c r="C6913" i="10"/>
  <c r="I6913" i="10" s="1"/>
  <c r="C4178" i="10"/>
  <c r="I4178" i="10" s="1"/>
  <c r="C5882" i="10"/>
  <c r="I5882" i="10" s="1"/>
  <c r="C4377" i="10"/>
  <c r="I4377" i="10" s="1"/>
  <c r="C6821" i="10"/>
  <c r="I6821" i="10" s="1"/>
  <c r="C6183" i="10"/>
  <c r="I6183" i="10" s="1"/>
  <c r="C3523" i="10"/>
  <c r="I3523" i="10" s="1"/>
  <c r="C2256" i="10"/>
  <c r="I2256" i="10" s="1"/>
  <c r="C4164" i="10"/>
  <c r="I4164" i="10" s="1"/>
  <c r="C1651" i="10"/>
  <c r="I1651" i="10" s="1"/>
  <c r="C857" i="10"/>
  <c r="I857" i="10" s="1"/>
  <c r="C5936" i="10"/>
  <c r="I5936" i="10" s="1"/>
  <c r="C5192" i="10"/>
  <c r="I5192" i="10" s="1"/>
  <c r="C4646" i="10"/>
  <c r="I4646" i="10" s="1"/>
  <c r="C6678" i="10"/>
  <c r="I6678" i="10" s="1"/>
  <c r="C9140" i="10"/>
  <c r="I9140" i="10" s="1"/>
  <c r="C7206" i="10"/>
  <c r="I7206" i="10" s="1"/>
  <c r="C1370" i="10"/>
  <c r="I1370" i="10" s="1"/>
  <c r="C6966" i="10"/>
  <c r="I6966" i="10" s="1"/>
  <c r="C1735" i="10"/>
  <c r="I1735" i="10" s="1"/>
  <c r="C1629" i="10"/>
  <c r="I1629" i="10" s="1"/>
  <c r="C2667" i="10"/>
  <c r="I2667" i="10" s="1"/>
  <c r="C2597" i="10"/>
  <c r="I2597" i="10" s="1"/>
  <c r="C2652" i="10"/>
  <c r="I2652" i="10" s="1"/>
  <c r="C3758" i="10"/>
  <c r="I3758" i="10" s="1"/>
  <c r="C2230" i="10"/>
  <c r="I2230" i="10" s="1"/>
  <c r="C6218" i="10"/>
  <c r="I6218" i="10" s="1"/>
  <c r="C3982" i="10"/>
  <c r="I3982" i="10" s="1"/>
  <c r="C6590" i="10"/>
  <c r="I6590" i="10" s="1"/>
  <c r="C3943" i="10"/>
  <c r="I3943" i="10" s="1"/>
  <c r="C4565" i="10"/>
  <c r="I4565" i="10" s="1"/>
  <c r="C9357" i="10"/>
  <c r="I9357" i="10" s="1"/>
  <c r="C6927" i="10"/>
  <c r="I6927" i="10" s="1"/>
  <c r="C6284" i="10"/>
  <c r="I6284" i="10" s="1"/>
  <c r="C6683" i="10"/>
  <c r="I6683" i="10" s="1"/>
  <c r="C9406" i="10"/>
  <c r="I9406" i="10" s="1"/>
  <c r="C8425" i="10"/>
  <c r="I8425" i="10" s="1"/>
  <c r="C6279" i="10"/>
  <c r="I6279" i="10" s="1"/>
  <c r="C8661" i="10"/>
  <c r="I8661" i="10" s="1"/>
  <c r="C6253" i="10"/>
  <c r="I6253" i="10" s="1"/>
  <c r="C8569" i="10"/>
  <c r="I8569" i="10" s="1"/>
  <c r="C1932" i="10"/>
  <c r="I1932" i="10" s="1"/>
  <c r="C2214" i="10"/>
  <c r="I2214" i="10" s="1"/>
  <c r="C2029" i="10"/>
  <c r="I2029" i="10" s="1"/>
  <c r="C1143" i="10"/>
  <c r="I1143" i="10" s="1"/>
  <c r="C1879" i="10"/>
  <c r="I1879" i="10" s="1"/>
  <c r="C4064" i="10"/>
  <c r="I4064" i="10" s="1"/>
  <c r="C3911" i="10"/>
  <c r="I3911" i="10" s="1"/>
  <c r="C5351" i="10"/>
  <c r="I5351" i="10" s="1"/>
  <c r="C9661" i="10"/>
  <c r="I9661" i="10" s="1"/>
  <c r="C4342" i="10"/>
  <c r="I4342" i="10" s="1"/>
  <c r="C5234" i="10"/>
  <c r="I5234" i="10" s="1"/>
  <c r="C6288" i="10"/>
  <c r="I6288" i="10" s="1"/>
  <c r="C8990" i="10"/>
  <c r="I8990" i="10" s="1"/>
  <c r="C9147" i="10"/>
  <c r="I9147" i="10" s="1"/>
  <c r="C9915" i="10"/>
  <c r="I9915" i="10" s="1"/>
  <c r="C8866" i="10"/>
  <c r="I8866" i="10" s="1"/>
  <c r="C6853" i="10"/>
  <c r="I6853" i="10" s="1"/>
  <c r="C8806" i="10"/>
  <c r="I8806" i="10" s="1"/>
  <c r="C7786" i="10"/>
  <c r="I7786" i="10" s="1"/>
  <c r="C9010" i="10"/>
  <c r="I9010" i="10" s="1"/>
  <c r="C6064" i="10"/>
  <c r="I6064" i="10" s="1"/>
  <c r="C6573" i="10"/>
  <c r="I6573" i="10" s="1"/>
  <c r="C6241" i="10"/>
  <c r="I6241" i="10" s="1"/>
  <c r="C9254" i="10"/>
  <c r="I9254" i="10" s="1"/>
  <c r="C9882" i="10"/>
  <c r="I9882" i="10" s="1"/>
  <c r="C9772" i="10"/>
  <c r="I9772" i="10" s="1"/>
  <c r="C9059" i="10"/>
  <c r="I9059" i="10" s="1"/>
  <c r="C6479" i="10"/>
  <c r="I6479" i="10" s="1"/>
  <c r="C7131" i="10"/>
  <c r="I7131" i="10" s="1"/>
  <c r="C9603" i="10"/>
  <c r="I9603" i="10" s="1"/>
  <c r="C7213" i="10"/>
  <c r="I7213" i="10" s="1"/>
  <c r="C9340" i="10"/>
  <c r="I9340" i="10" s="1"/>
  <c r="C2905" i="10"/>
  <c r="I2905" i="10" s="1"/>
  <c r="C3445" i="10"/>
  <c r="I3445" i="10" s="1"/>
  <c r="C3369" i="10"/>
  <c r="I3369" i="10" s="1"/>
  <c r="C1987" i="10"/>
  <c r="I1987" i="10" s="1"/>
  <c r="C7133" i="10"/>
  <c r="I7133" i="10" s="1"/>
  <c r="C5349" i="10"/>
  <c r="I5349" i="10" s="1"/>
  <c r="C5524" i="10"/>
  <c r="I5524" i="10" s="1"/>
  <c r="C4032" i="10"/>
  <c r="I4032" i="10" s="1"/>
  <c r="C5266" i="10"/>
  <c r="I5266" i="10" s="1"/>
  <c r="C7834" i="10"/>
  <c r="I7834" i="10" s="1"/>
  <c r="C5560" i="10"/>
  <c r="I5560" i="10" s="1"/>
  <c r="C6040" i="10"/>
  <c r="I6040" i="10" s="1"/>
  <c r="C9682" i="10"/>
  <c r="I9682" i="10" s="1"/>
  <c r="C9236" i="10"/>
  <c r="I9236" i="10" s="1"/>
  <c r="C7433" i="10"/>
  <c r="I7433" i="10" s="1"/>
  <c r="C4786" i="10"/>
  <c r="I4786" i="10" s="1"/>
  <c r="C4463" i="10"/>
  <c r="I4463" i="10" s="1"/>
  <c r="C9200" i="10"/>
  <c r="I9200" i="10" s="1"/>
  <c r="C9801" i="10"/>
  <c r="I9801" i="10" s="1"/>
  <c r="C6996" i="10"/>
  <c r="I6996" i="10" s="1"/>
  <c r="C2706" i="10"/>
  <c r="I2706" i="10" s="1"/>
  <c r="C2227" i="10"/>
  <c r="I2227" i="10" s="1"/>
  <c r="C4740" i="10"/>
  <c r="I4740" i="10" s="1"/>
  <c r="C2832" i="10"/>
  <c r="I2832" i="10" s="1"/>
  <c r="C932" i="10"/>
  <c r="I932" i="10" s="1"/>
  <c r="C6759" i="10"/>
  <c r="I6759" i="10" s="1"/>
  <c r="C7397" i="10"/>
  <c r="I7397" i="10" s="1"/>
  <c r="C1975" i="10"/>
  <c r="I1975" i="10" s="1"/>
  <c r="C4209" i="10"/>
  <c r="I4209" i="10" s="1"/>
  <c r="C3379" i="10"/>
  <c r="I3379" i="10" s="1"/>
  <c r="C9044" i="10"/>
  <c r="I9044" i="10" s="1"/>
  <c r="C7696" i="10"/>
  <c r="I7696" i="10" s="1"/>
  <c r="C4911" i="10"/>
  <c r="I4911" i="10" s="1"/>
  <c r="C9758" i="10"/>
  <c r="I9758" i="10" s="1"/>
  <c r="C6322" i="10"/>
  <c r="I6322" i="10" s="1"/>
  <c r="C9518" i="10"/>
  <c r="I9518" i="10" s="1"/>
  <c r="C6125" i="10"/>
  <c r="I6125" i="10" s="1"/>
  <c r="C4112" i="10"/>
  <c r="I4112" i="10" s="1"/>
  <c r="C9637" i="10"/>
  <c r="I9637" i="10" s="1"/>
  <c r="C7945" i="10"/>
  <c r="I7945" i="10" s="1"/>
  <c r="C5677" i="10"/>
  <c r="I5677" i="10" s="1"/>
  <c r="C7948" i="10"/>
  <c r="I7948" i="10" s="1"/>
  <c r="C5929" i="10"/>
  <c r="I5929" i="10" s="1"/>
  <c r="C9146" i="10"/>
  <c r="I9146" i="10" s="1"/>
  <c r="C7346" i="10"/>
  <c r="I7346" i="10" s="1"/>
  <c r="C8085" i="10"/>
  <c r="I8085" i="10" s="1"/>
  <c r="C8852" i="10"/>
  <c r="I8852" i="10" s="1"/>
  <c r="C7923" i="10"/>
  <c r="I7923" i="10" s="1"/>
  <c r="C8551" i="10"/>
  <c r="I8551" i="10" s="1"/>
  <c r="C7822" i="10"/>
  <c r="I7822" i="10" s="1"/>
  <c r="C7049" i="10"/>
  <c r="I7049" i="10" s="1"/>
  <c r="C6605" i="10"/>
  <c r="I6605" i="10" s="1"/>
  <c r="C9688" i="10"/>
  <c r="I9688" i="10" s="1"/>
  <c r="C8175" i="10"/>
  <c r="I8175" i="10" s="1"/>
  <c r="C7438" i="10"/>
  <c r="I7438" i="10" s="1"/>
  <c r="C8229" i="10"/>
  <c r="I8229" i="10" s="1"/>
  <c r="C7117" i="10"/>
  <c r="I7117" i="10" s="1"/>
  <c r="C5968" i="10"/>
  <c r="I5968" i="10" s="1"/>
  <c r="C7301" i="10"/>
  <c r="I7301" i="10" s="1"/>
  <c r="C9925" i="10"/>
  <c r="I9925" i="10" s="1"/>
  <c r="C9767" i="10"/>
  <c r="I9767" i="10" s="1"/>
  <c r="C8639" i="10"/>
  <c r="I8639" i="10" s="1"/>
  <c r="C8230" i="10"/>
  <c r="I8230" i="10" s="1"/>
  <c r="C5820" i="10"/>
  <c r="I5820" i="10" s="1"/>
  <c r="C9567" i="10"/>
  <c r="I9567" i="10" s="1"/>
  <c r="C9000" i="10"/>
  <c r="I9000" i="10" s="1"/>
  <c r="C7458" i="10"/>
  <c r="I7458" i="10" s="1"/>
  <c r="C5199" i="10"/>
  <c r="I5199" i="10" s="1"/>
  <c r="C6231" i="10"/>
  <c r="I6231" i="10" s="1"/>
  <c r="C9892" i="10"/>
  <c r="I9892" i="10" s="1"/>
  <c r="C8336" i="10"/>
  <c r="I8336" i="10" s="1"/>
  <c r="C7192" i="10"/>
  <c r="I7192" i="10" s="1"/>
  <c r="C6332" i="10"/>
  <c r="I6332" i="10" s="1"/>
  <c r="C8186" i="10"/>
  <c r="I8186" i="10" s="1"/>
  <c r="C9476" i="10"/>
  <c r="I9476" i="10" s="1"/>
  <c r="C8079" i="10"/>
  <c r="I8079" i="10" s="1"/>
  <c r="C8868" i="10"/>
  <c r="I8868" i="10" s="1"/>
  <c r="C9697" i="10"/>
  <c r="I9697" i="10" s="1"/>
  <c r="C8560" i="10"/>
  <c r="I8560" i="10" s="1"/>
  <c r="C8909" i="10"/>
  <c r="I8909" i="10" s="1"/>
  <c r="C5546" i="10"/>
  <c r="I5546" i="10" s="1"/>
  <c r="C5592" i="10"/>
  <c r="I5592" i="10" s="1"/>
  <c r="C7194" i="10"/>
  <c r="I7194" i="10" s="1"/>
  <c r="C8450" i="10"/>
  <c r="I8450" i="10" s="1"/>
  <c r="C7447" i="10"/>
  <c r="I7447" i="10" s="1"/>
  <c r="C8134" i="10"/>
  <c r="I8134" i="10" s="1"/>
  <c r="C8187" i="10"/>
  <c r="I8187" i="10" s="1"/>
  <c r="C7971" i="10"/>
  <c r="I7971" i="10" s="1"/>
  <c r="C8391" i="10"/>
  <c r="I8391" i="10" s="1"/>
  <c r="C5535" i="10"/>
  <c r="I5535" i="10" s="1"/>
  <c r="C6679" i="10"/>
  <c r="I6679" i="10" s="1"/>
  <c r="C7749" i="10"/>
  <c r="I7749" i="10" s="1"/>
  <c r="C9150" i="10"/>
  <c r="I9150" i="10" s="1"/>
  <c r="C6851" i="10"/>
  <c r="I6851" i="10" s="1"/>
  <c r="C6324" i="10"/>
  <c r="I6324" i="10" s="1"/>
  <c r="C7481" i="10"/>
  <c r="I7481" i="10" s="1"/>
  <c r="C9519" i="10"/>
  <c r="I9519" i="10" s="1"/>
  <c r="C7233" i="10"/>
  <c r="I7233" i="10" s="1"/>
  <c r="C8316" i="10"/>
  <c r="I8316" i="10" s="1"/>
  <c r="C5840" i="10"/>
  <c r="I5840" i="10" s="1"/>
  <c r="C9349" i="10"/>
  <c r="I9349" i="10" s="1"/>
  <c r="C6900" i="10"/>
  <c r="I6900" i="10" s="1"/>
  <c r="C6701" i="10"/>
  <c r="I6701" i="10" s="1"/>
  <c r="C9763" i="10"/>
  <c r="I9763" i="10" s="1"/>
  <c r="C5908" i="10"/>
  <c r="I5908" i="10" s="1"/>
  <c r="C6839" i="10"/>
  <c r="I6839" i="10" s="1"/>
  <c r="C7752" i="10"/>
  <c r="I7752" i="10" s="1"/>
  <c r="C9536" i="10"/>
  <c r="I9536" i="10" s="1"/>
  <c r="C7435" i="10"/>
  <c r="I7435" i="10" s="1"/>
  <c r="C6627" i="10"/>
  <c r="I6627" i="10" s="1"/>
  <c r="C9127" i="10"/>
  <c r="I9127" i="10" s="1"/>
  <c r="C7723" i="10"/>
  <c r="I7723" i="10" s="1"/>
  <c r="C9689" i="10"/>
  <c r="I9689" i="10" s="1"/>
  <c r="C7132" i="10"/>
  <c r="I7132" i="10" s="1"/>
  <c r="C8434" i="10"/>
  <c r="I8434" i="10" s="1"/>
  <c r="C7816" i="10"/>
  <c r="I7816" i="10" s="1"/>
  <c r="C7412" i="10"/>
  <c r="I7412" i="10" s="1"/>
  <c r="C6928" i="10"/>
  <c r="I6928" i="10" s="1"/>
  <c r="C6025" i="10"/>
  <c r="I6025" i="10" s="1"/>
  <c r="C8679" i="10"/>
  <c r="I8679" i="10" s="1"/>
  <c r="C7571" i="10"/>
  <c r="I7571" i="10" s="1"/>
  <c r="C9632" i="10"/>
  <c r="I9632" i="10" s="1"/>
  <c r="C7196" i="10"/>
  <c r="I7196" i="10" s="1"/>
  <c r="C6396" i="10"/>
  <c r="I6396" i="10" s="1"/>
  <c r="C8943" i="10"/>
  <c r="I8943" i="10" s="1"/>
  <c r="C6886" i="10"/>
  <c r="I6886" i="10" s="1"/>
  <c r="C9058" i="10"/>
  <c r="I9058" i="10" s="1"/>
  <c r="C8597" i="10"/>
  <c r="I8597" i="10" s="1"/>
  <c r="C8435" i="10"/>
  <c r="I8435" i="10" s="1"/>
  <c r="C7620" i="10"/>
  <c r="I7620" i="10" s="1"/>
  <c r="C7758" i="10"/>
  <c r="I7758" i="10" s="1"/>
  <c r="C6881" i="10"/>
  <c r="I6881" i="10" s="1"/>
  <c r="C6234" i="10"/>
  <c r="I6234" i="10" s="1"/>
  <c r="C9224" i="10"/>
  <c r="I9224" i="10" s="1"/>
  <c r="C8325" i="10"/>
  <c r="I8325" i="10" s="1"/>
  <c r="C7770" i="10"/>
  <c r="I7770" i="10" s="1"/>
  <c r="C7998" i="10"/>
  <c r="I7998" i="10" s="1"/>
  <c r="C8980" i="10"/>
  <c r="I8980" i="10" s="1"/>
  <c r="C9281" i="10"/>
  <c r="I9281" i="10" s="1"/>
  <c r="C8655" i="10"/>
  <c r="I8655" i="10" s="1"/>
  <c r="C8499" i="10"/>
  <c r="I8499" i="10" s="1"/>
  <c r="C5972" i="10"/>
  <c r="I5972" i="10" s="1"/>
  <c r="C7181" i="10"/>
  <c r="I7181" i="10" s="1"/>
  <c r="C9547" i="10"/>
  <c r="I9547" i="10" s="1"/>
  <c r="C8557" i="10"/>
  <c r="I8557" i="10" s="1"/>
  <c r="C8958" i="10"/>
  <c r="I8958" i="10" s="1"/>
  <c r="C6579" i="10"/>
  <c r="I6579" i="10" s="1"/>
  <c r="C9997" i="10"/>
  <c r="I9997" i="10" s="1"/>
  <c r="C7635" i="10"/>
  <c r="I7635" i="10" s="1"/>
  <c r="C7774" i="10"/>
  <c r="I7774" i="10" s="1"/>
  <c r="C9668" i="10"/>
  <c r="I9668" i="10" s="1"/>
  <c r="C5836" i="10"/>
  <c r="I5836" i="10" s="1"/>
  <c r="C9891" i="10"/>
  <c r="I9891" i="10" s="1"/>
  <c r="C6898" i="10"/>
  <c r="I6898" i="10" s="1"/>
  <c r="C9865" i="10"/>
  <c r="I9865" i="10" s="1"/>
  <c r="C7437" i="10"/>
  <c r="I7437" i="10" s="1"/>
  <c r="C6807" i="10"/>
  <c r="I6807" i="10" s="1"/>
  <c r="C9351" i="10"/>
  <c r="I9351" i="10" s="1"/>
  <c r="C6563" i="10"/>
  <c r="I6563" i="10" s="1"/>
  <c r="C9063" i="10"/>
  <c r="I9063" i="10" s="1"/>
  <c r="C6348" i="10"/>
  <c r="I6348" i="10" s="1"/>
  <c r="C9561" i="10"/>
  <c r="I9561" i="10" s="1"/>
  <c r="C7288" i="10"/>
  <c r="I7288" i="10" s="1"/>
  <c r="C9286" i="10"/>
  <c r="I9286" i="10" s="1"/>
  <c r="C7297" i="10"/>
  <c r="I7297" i="10" s="1"/>
  <c r="C8879" i="10"/>
  <c r="I8879" i="10" s="1"/>
  <c r="C5633" i="10"/>
  <c r="I5633" i="10" s="1"/>
  <c r="C7813" i="10"/>
  <c r="I7813" i="10" s="1"/>
  <c r="C7415" i="10"/>
  <c r="I7415" i="10" s="1"/>
  <c r="C8035" i="10"/>
  <c r="I8035" i="10" s="1"/>
  <c r="C6569" i="10"/>
  <c r="I6569" i="10" s="1"/>
  <c r="C5857" i="10"/>
  <c r="I5857" i="10" s="1"/>
  <c r="C4088" i="10"/>
  <c r="I4088" i="10" s="1"/>
  <c r="C9574" i="10"/>
  <c r="I9574" i="10" s="1"/>
  <c r="C6778" i="10"/>
  <c r="I6778" i="10" s="1"/>
  <c r="C8828" i="10"/>
  <c r="I8828" i="10" s="1"/>
  <c r="C8937" i="10"/>
  <c r="I8937" i="10" s="1"/>
  <c r="C5317" i="10"/>
  <c r="I5317" i="10" s="1"/>
  <c r="C7807" i="10"/>
  <c r="I7807" i="10" s="1"/>
  <c r="C8437" i="10"/>
  <c r="I8437" i="10" s="1"/>
  <c r="C6482" i="10"/>
  <c r="I6482" i="10" s="1"/>
  <c r="C9046" i="10"/>
  <c r="I9046" i="10" s="1"/>
  <c r="C9589" i="10"/>
  <c r="I9589" i="10" s="1"/>
  <c r="C7536" i="10"/>
  <c r="I7536" i="10" s="1"/>
  <c r="C9509" i="10"/>
  <c r="I9509" i="10" s="1"/>
  <c r="C8327" i="10"/>
  <c r="I8327" i="10" s="1"/>
  <c r="C6680" i="10"/>
  <c r="I6680" i="10" s="1"/>
  <c r="C5445" i="10"/>
  <c r="I5445" i="10" s="1"/>
  <c r="C9328" i="10"/>
  <c r="I9328" i="10" s="1"/>
  <c r="C9640" i="10"/>
  <c r="I9640" i="10" s="1"/>
  <c r="C6743" i="10"/>
  <c r="I6743" i="10" s="1"/>
  <c r="C9831" i="10"/>
  <c r="I9831" i="10" s="1"/>
  <c r="C8848" i="10"/>
  <c r="I8848" i="10" s="1"/>
  <c r="C6200" i="10"/>
  <c r="I6200" i="10" s="1"/>
  <c r="C6331" i="10"/>
  <c r="I6331" i="10" s="1"/>
  <c r="C6651" i="10"/>
  <c r="I6651" i="10" s="1"/>
  <c r="C8584" i="10"/>
  <c r="I8584" i="10" s="1"/>
  <c r="C7946" i="10"/>
  <c r="I7946" i="10" s="1"/>
  <c r="C8969" i="10"/>
  <c r="I8969" i="10" s="1"/>
  <c r="C8022" i="10"/>
  <c r="I8022" i="10" s="1"/>
  <c r="C5302" i="10"/>
  <c r="I5302" i="10" s="1"/>
  <c r="C5993" i="10"/>
  <c r="I5993" i="10" s="1"/>
  <c r="C9459" i="10"/>
  <c r="I9459" i="10" s="1"/>
  <c r="C8962" i="10"/>
  <c r="I8962" i="10" s="1"/>
  <c r="C5885" i="10"/>
  <c r="I5885" i="10" s="1"/>
  <c r="C6922" i="10"/>
  <c r="I6922" i="10" s="1"/>
  <c r="C7885" i="10"/>
  <c r="I7885" i="10" s="1"/>
  <c r="C9816" i="10"/>
  <c r="I9816" i="10" s="1"/>
  <c r="C6810" i="10"/>
  <c r="I6810" i="10" s="1"/>
  <c r="C8397" i="10"/>
  <c r="I8397" i="10" s="1"/>
  <c r="C6924" i="10"/>
  <c r="I6924" i="10" s="1"/>
  <c r="C8421" i="10"/>
  <c r="I8421" i="10" s="1"/>
  <c r="C8198" i="10"/>
  <c r="I8198" i="10" s="1"/>
  <c r="C8009" i="10"/>
  <c r="I8009" i="10" s="1"/>
  <c r="C9001" i="10"/>
  <c r="I9001" i="10" s="1"/>
  <c r="C5387" i="10"/>
  <c r="I5387" i="10" s="1"/>
  <c r="C5381" i="10"/>
  <c r="I5381" i="10" s="1"/>
  <c r="C6094" i="10"/>
  <c r="I6094" i="10" s="1"/>
  <c r="C6981" i="10"/>
  <c r="I6981" i="10" s="1"/>
  <c r="C9217" i="10"/>
  <c r="I9217" i="10" s="1"/>
  <c r="C8591" i="10"/>
  <c r="I8591" i="10" s="1"/>
  <c r="C7861" i="10"/>
  <c r="I7861" i="10" s="1"/>
  <c r="C8272" i="10"/>
  <c r="I8272" i="10" s="1"/>
  <c r="C9136" i="10"/>
  <c r="I9136" i="10" s="1"/>
  <c r="C9438" i="10"/>
  <c r="I9438" i="10" s="1"/>
  <c r="C5058" i="10"/>
  <c r="I5058" i="10" s="1"/>
  <c r="C6104" i="10"/>
  <c r="I6104" i="10" s="1"/>
  <c r="C7958" i="10"/>
  <c r="I7958" i="10" s="1"/>
  <c r="C7888" i="10"/>
  <c r="I7888" i="10" s="1"/>
  <c r="C9325" i="10"/>
  <c r="I9325" i="10" s="1"/>
  <c r="C8521" i="10"/>
  <c r="I8521" i="10" s="1"/>
  <c r="C9807" i="10"/>
  <c r="I9807" i="10" s="1"/>
  <c r="C6089" i="10"/>
  <c r="I6089" i="10" s="1"/>
  <c r="C4240" i="10"/>
  <c r="I4240" i="10" s="1"/>
  <c r="C7081" i="10"/>
  <c r="I7081" i="10" s="1"/>
  <c r="C9707" i="10"/>
  <c r="I9707" i="10" s="1"/>
  <c r="C6420" i="10"/>
  <c r="I6420" i="10" s="1"/>
  <c r="C8940" i="10"/>
  <c r="I8940" i="10" s="1"/>
  <c r="C8699" i="10"/>
  <c r="I8699" i="10" s="1"/>
  <c r="C9033" i="10"/>
  <c r="I9033" i="10" s="1"/>
  <c r="C6601" i="10"/>
  <c r="I6601" i="10" s="1"/>
  <c r="C5948" i="10"/>
  <c r="I5948" i="10" s="1"/>
  <c r="C9977" i="10"/>
  <c r="I9977" i="10" s="1"/>
  <c r="C9037" i="10"/>
  <c r="I9037" i="10" s="1"/>
  <c r="C8960" i="10"/>
  <c r="I8960" i="10" s="1"/>
  <c r="C8384" i="10"/>
  <c r="I8384" i="10" s="1"/>
  <c r="C8451" i="10"/>
  <c r="I8451" i="10" s="1"/>
  <c r="C9724" i="10"/>
  <c r="I9724" i="10" s="1"/>
  <c r="C6327" i="10"/>
  <c r="I6327" i="10" s="1"/>
  <c r="C7055" i="10"/>
  <c r="I7055" i="10" s="1"/>
  <c r="C9275" i="10"/>
  <c r="I9275" i="10" s="1"/>
  <c r="C8626" i="10"/>
  <c r="I8626" i="10" s="1"/>
  <c r="C9764" i="10"/>
  <c r="I9764" i="10" s="1"/>
  <c r="C6834" i="10"/>
  <c r="I6834" i="10" s="1"/>
  <c r="C8047" i="10"/>
  <c r="I8047" i="10" s="1"/>
  <c r="C8386" i="10"/>
  <c r="I8386" i="10" s="1"/>
  <c r="C9552" i="10"/>
  <c r="I9552" i="10" s="1"/>
  <c r="C6637" i="10"/>
  <c r="I6637" i="10" s="1"/>
  <c r="C7365" i="10"/>
  <c r="I7365" i="10" s="1"/>
  <c r="C6202" i="10"/>
  <c r="I6202" i="10" s="1"/>
  <c r="C7879" i="10"/>
  <c r="I7879" i="10" s="1"/>
  <c r="C7892" i="10"/>
  <c r="I7892" i="10" s="1"/>
  <c r="C8710" i="10"/>
  <c r="I8710" i="10" s="1"/>
  <c r="C8963" i="10"/>
  <c r="I8963" i="10" s="1"/>
  <c r="C6715" i="10"/>
  <c r="I6715" i="10" s="1"/>
  <c r="C5893" i="10"/>
  <c r="I5893" i="10" s="1"/>
  <c r="C6979" i="10"/>
  <c r="I6979" i="10" s="1"/>
  <c r="C9118" i="10"/>
  <c r="I9118" i="10" s="1"/>
  <c r="C9644" i="10"/>
  <c r="I9644" i="10" s="1"/>
  <c r="C8030" i="10"/>
  <c r="I8030" i="10" s="1"/>
  <c r="C7730" i="10"/>
  <c r="I7730" i="10" s="1"/>
  <c r="C7906" i="10"/>
  <c r="I7906" i="10" s="1"/>
  <c r="C7911" i="10"/>
  <c r="I7911" i="10" s="1"/>
  <c r="C6031" i="10"/>
  <c r="I6031" i="10" s="1"/>
  <c r="C8635" i="10"/>
  <c r="I8635" i="10" s="1"/>
  <c r="C5328" i="10"/>
  <c r="I5328" i="10" s="1"/>
  <c r="C9917" i="10"/>
  <c r="I9917" i="10" s="1"/>
  <c r="C5741" i="10"/>
  <c r="I5741" i="10" s="1"/>
  <c r="C8057" i="10"/>
  <c r="I8057" i="10" s="1"/>
  <c r="C9817" i="10"/>
  <c r="I9817" i="10" s="1"/>
  <c r="C8396" i="10"/>
  <c r="I8396" i="10" s="1"/>
  <c r="C5688" i="10"/>
  <c r="I5688" i="10" s="1"/>
  <c r="C6416" i="10"/>
  <c r="I6416" i="10" s="1"/>
  <c r="C6450" i="10"/>
  <c r="I6450" i="10" s="1"/>
  <c r="C9285" i="10"/>
  <c r="I9285" i="10" s="1"/>
  <c r="C7130" i="10"/>
  <c r="I7130" i="10" s="1"/>
  <c r="C7067" i="10"/>
  <c r="I7067" i="10" s="1"/>
  <c r="C8320" i="10"/>
  <c r="I8320" i="10" s="1"/>
  <c r="C8387" i="10"/>
  <c r="I8387" i="10" s="1"/>
  <c r="C9638" i="10"/>
  <c r="I9638" i="10" s="1"/>
  <c r="C6263" i="10"/>
  <c r="I6263" i="10" s="1"/>
  <c r="C6991" i="10"/>
  <c r="I6991" i="10" s="1"/>
  <c r="C5039" i="10"/>
  <c r="I5039" i="10" s="1"/>
  <c r="C8072" i="10"/>
  <c r="I8072" i="10" s="1"/>
  <c r="C5512" i="10"/>
  <c r="I5512" i="10" s="1"/>
  <c r="C8703" i="10"/>
  <c r="I8703" i="10" s="1"/>
  <c r="C9698" i="10"/>
  <c r="I9698" i="10" s="1"/>
  <c r="C8094" i="10"/>
  <c r="I8094" i="10" s="1"/>
  <c r="C9480" i="10"/>
  <c r="I9480" i="10" s="1"/>
  <c r="C6452" i="10"/>
  <c r="I6452" i="10" s="1"/>
  <c r="C9760" i="10"/>
  <c r="I9760" i="10" s="1"/>
  <c r="C9398" i="10"/>
  <c r="I9398" i="10" s="1"/>
  <c r="C6510" i="10"/>
  <c r="I6510" i="10" s="1"/>
  <c r="C5770" i="10"/>
  <c r="I5770" i="10" s="1"/>
  <c r="C9300" i="10"/>
  <c r="I9300" i="10" s="1"/>
  <c r="C8424" i="10"/>
  <c r="I8424" i="10" s="1"/>
  <c r="C7444" i="10"/>
  <c r="I7444" i="10" s="1"/>
  <c r="C6339" i="10"/>
  <c r="I6339" i="10" s="1"/>
  <c r="C7128" i="10"/>
  <c r="I7128" i="10" s="1"/>
  <c r="C8239" i="10"/>
  <c r="I8239" i="10" s="1"/>
  <c r="C7259" i="10"/>
  <c r="I7259" i="10" s="1"/>
  <c r="C8685" i="10"/>
  <c r="I8685" i="10" s="1"/>
  <c r="C8498" i="10"/>
  <c r="I8498" i="10" s="1"/>
  <c r="C9022" i="10"/>
  <c r="I9022" i="10" s="1"/>
  <c r="C6203" i="10"/>
  <c r="I6203" i="10" s="1"/>
  <c r="C7988" i="10"/>
  <c r="I7988" i="10" s="1"/>
  <c r="C6369" i="10"/>
  <c r="I6369" i="10" s="1"/>
  <c r="C7663" i="10"/>
  <c r="I7663" i="10" s="1"/>
  <c r="C9451" i="10"/>
  <c r="I9451" i="10" s="1"/>
  <c r="C7363" i="10"/>
  <c r="I7363" i="10" s="1"/>
  <c r="C6836" i="10"/>
  <c r="I6836" i="10" s="1"/>
  <c r="C7993" i="10"/>
  <c r="I7993" i="10" s="1"/>
  <c r="C9753" i="10"/>
  <c r="I9753" i="10" s="1"/>
  <c r="C8026" i="10"/>
  <c r="I8026" i="10" s="1"/>
  <c r="C5624" i="10"/>
  <c r="I5624" i="10" s="1"/>
  <c r="C6352" i="10"/>
  <c r="I6352" i="10" s="1"/>
  <c r="C4688" i="10"/>
  <c r="I4688" i="10" s="1"/>
  <c r="C7745" i="10"/>
  <c r="I7745" i="10" s="1"/>
  <c r="C7201" i="10"/>
  <c r="I7201" i="10" s="1"/>
  <c r="C8896" i="10"/>
  <c r="I8896" i="10" s="1"/>
  <c r="C9675" i="10"/>
  <c r="I9675" i="10" s="1"/>
  <c r="C7022" i="10"/>
  <c r="I7022" i="10" s="1"/>
  <c r="C7630" i="10"/>
  <c r="I7630" i="10" s="1"/>
  <c r="C7609" i="10"/>
  <c r="I7609" i="10" s="1"/>
  <c r="C8574" i="10"/>
  <c r="I8574" i="10" s="1"/>
  <c r="C9869" i="10"/>
  <c r="I9869" i="10" s="1"/>
  <c r="C7149" i="10"/>
  <c r="I7149" i="10" s="1"/>
  <c r="C6860" i="10"/>
  <c r="I6860" i="10" s="1"/>
  <c r="C8062" i="10"/>
  <c r="I8062" i="10" s="1"/>
  <c r="C8418" i="10"/>
  <c r="I8418" i="10" s="1"/>
  <c r="C8051" i="10"/>
  <c r="I8051" i="10" s="1"/>
  <c r="C7112" i="10"/>
  <c r="I7112" i="10" s="1"/>
  <c r="C8769" i="10"/>
  <c r="I8769" i="10" s="1"/>
  <c r="C6765" i="10"/>
  <c r="I6765" i="10" s="1"/>
  <c r="C8086" i="10"/>
  <c r="I8086" i="10" s="1"/>
  <c r="C9173" i="10"/>
  <c r="I9173" i="10" s="1"/>
  <c r="C7139" i="10"/>
  <c r="I7139" i="10" s="1"/>
  <c r="C9011" i="10"/>
  <c r="I9011" i="10" s="1"/>
  <c r="C9731" i="10"/>
  <c r="I9731" i="10" s="1"/>
  <c r="C6484" i="10"/>
  <c r="I6484" i="10" s="1"/>
  <c r="C6298" i="10"/>
  <c r="I6298" i="10" s="1"/>
  <c r="C7858" i="10"/>
  <c r="I7858" i="10" s="1"/>
  <c r="C9647" i="10"/>
  <c r="I9647" i="10" s="1"/>
  <c r="C6748" i="10"/>
  <c r="I6748" i="10" s="1"/>
  <c r="C8899" i="10"/>
  <c r="I8899" i="10" s="1"/>
  <c r="C9743" i="10"/>
  <c r="I9743" i="10" s="1"/>
  <c r="C6775" i="10"/>
  <c r="I6775" i="10" s="1"/>
  <c r="C7255" i="10"/>
  <c r="I7255" i="10" s="1"/>
  <c r="C9434" i="10"/>
  <c r="I9434" i="10" s="1"/>
  <c r="C9215" i="10"/>
  <c r="I9215" i="10" s="1"/>
  <c r="C8611" i="10"/>
  <c r="I8611" i="10" s="1"/>
  <c r="C5392" i="10"/>
  <c r="I5392" i="10" s="1"/>
  <c r="C8495" i="10"/>
  <c r="I8495" i="10" s="1"/>
  <c r="C9158" i="10"/>
  <c r="I9158" i="10" s="1"/>
  <c r="C6915" i="10"/>
  <c r="I6915" i="10" s="1"/>
  <c r="C9255" i="10"/>
  <c r="I9255" i="10" s="1"/>
  <c r="C7465" i="10"/>
  <c r="I7465" i="10" s="1"/>
  <c r="C9318" i="10"/>
  <c r="I9318" i="10" s="1"/>
  <c r="C6908" i="10"/>
  <c r="I6908" i="10" s="1"/>
  <c r="C9746" i="10"/>
  <c r="I9746" i="10" s="1"/>
  <c r="C9484" i="10"/>
  <c r="I9484" i="10" s="1"/>
  <c r="C7949" i="10"/>
  <c r="I7949" i="10" s="1"/>
  <c r="C4152" i="10"/>
  <c r="I4152" i="10" s="1"/>
  <c r="C7319" i="10"/>
  <c r="I7319" i="10" s="1"/>
  <c r="C7361" i="10"/>
  <c r="I7361" i="10" s="1"/>
  <c r="C8045" i="10"/>
  <c r="I8045" i="10" s="1"/>
  <c r="C9634" i="10"/>
  <c r="I9634" i="10" s="1"/>
  <c r="C6418" i="10"/>
  <c r="I6418" i="10" s="1"/>
  <c r="C6136" i="10"/>
  <c r="I6136" i="10" s="1"/>
  <c r="C6714" i="10"/>
  <c r="I6714" i="10" s="1"/>
  <c r="C7637" i="10"/>
  <c r="I7637" i="10" s="1"/>
  <c r="C9573" i="10"/>
  <c r="I9573" i="10" s="1"/>
  <c r="C7227" i="10"/>
  <c r="I7227" i="10" s="1"/>
  <c r="C8572" i="10"/>
  <c r="I8572" i="10" s="1"/>
  <c r="C8255" i="10"/>
  <c r="I8255" i="10" s="1"/>
  <c r="C9296" i="10"/>
  <c r="I9296" i="10" s="1"/>
  <c r="C7413" i="10"/>
  <c r="I7413" i="10" s="1"/>
  <c r="C6964" i="10"/>
  <c r="I6964" i="10" s="1"/>
  <c r="C8965" i="10"/>
  <c r="I8965" i="10" s="1"/>
  <c r="C5821" i="10"/>
  <c r="I5821" i="10" s="1"/>
  <c r="C6616" i="10"/>
  <c r="I6616" i="10" s="1"/>
  <c r="C8470" i="10"/>
  <c r="I8470" i="10" s="1"/>
  <c r="C6403" i="10"/>
  <c r="I6403" i="10" s="1"/>
  <c r="C5876" i="10"/>
  <c r="I5876" i="10" s="1"/>
  <c r="C9421" i="10"/>
  <c r="I9421" i="10" s="1"/>
  <c r="C9510" i="10"/>
  <c r="I9510" i="10" s="1"/>
  <c r="C9410" i="10"/>
  <c r="I9410" i="10" s="1"/>
  <c r="C7351" i="10"/>
  <c r="I7351" i="10" s="1"/>
  <c r="C6157" i="10"/>
  <c r="I6157" i="10" s="1"/>
  <c r="C8348" i="10"/>
  <c r="I8348" i="10" s="1"/>
  <c r="C7638" i="10"/>
  <c r="I7638" i="10" s="1"/>
  <c r="C6108" i="10"/>
  <c r="I6108" i="10" s="1"/>
  <c r="C9344" i="10"/>
  <c r="I9344" i="10" s="1"/>
  <c r="C8542" i="10"/>
  <c r="I8542" i="10" s="1"/>
  <c r="C8294" i="10"/>
  <c r="I8294" i="10" s="1"/>
  <c r="C7224" i="10"/>
  <c r="I7224" i="10" s="1"/>
  <c r="C5900" i="10"/>
  <c r="I5900" i="10" s="1"/>
  <c r="C6121" i="10"/>
  <c r="I6121" i="10" s="1"/>
  <c r="C9646" i="10"/>
  <c r="I9646" i="10" s="1"/>
  <c r="C8579" i="10"/>
  <c r="I8579" i="10" s="1"/>
  <c r="C5829" i="10"/>
  <c r="I5829" i="10" s="1"/>
  <c r="C6505" i="10"/>
  <c r="I6505" i="10" s="1"/>
  <c r="C8319" i="10"/>
  <c r="I8319" i="10" s="1"/>
  <c r="C6172" i="10"/>
  <c r="I6172" i="10" s="1"/>
  <c r="C7469" i="10"/>
  <c r="I7469" i="10" s="1"/>
  <c r="C9081" i="10"/>
  <c r="I9081" i="10" s="1"/>
  <c r="C9958" i="10"/>
  <c r="I9958" i="10" s="1"/>
  <c r="C6994" i="10"/>
  <c r="I6994" i="10" s="1"/>
  <c r="C6712" i="10"/>
  <c r="I6712" i="10" s="1"/>
  <c r="C5783" i="10"/>
  <c r="I5783" i="10" s="1"/>
  <c r="C6733" i="10"/>
  <c r="I6733" i="10" s="1"/>
  <c r="C4208" i="10"/>
  <c r="I4208" i="10" s="1"/>
  <c r="C9979" i="10"/>
  <c r="I9979" i="10" s="1"/>
  <c r="C9017" i="10"/>
  <c r="I9017" i="10" s="1"/>
  <c r="C4792" i="10"/>
  <c r="I4792" i="10" s="1"/>
  <c r="C7981" i="10"/>
  <c r="I7981" i="10" s="1"/>
  <c r="C5656" i="10"/>
  <c r="I5656" i="10" s="1"/>
  <c r="C9383" i="10"/>
  <c r="I9383" i="10" s="1"/>
  <c r="C7530" i="10"/>
  <c r="I7530" i="10" s="1"/>
  <c r="C6269" i="10"/>
  <c r="I6269" i="10" s="1"/>
  <c r="C7303" i="10"/>
  <c r="I7303" i="10" s="1"/>
  <c r="C8130" i="10"/>
  <c r="I8130" i="10" s="1"/>
  <c r="C6864" i="10"/>
  <c r="I6864" i="10" s="1"/>
  <c r="C6858" i="10"/>
  <c r="I6858" i="10" s="1"/>
  <c r="C8257" i="10"/>
  <c r="I8257" i="10" s="1"/>
  <c r="C7631" i="10"/>
  <c r="I7631" i="10" s="1"/>
  <c r="C7426" i="10"/>
  <c r="I7426" i="10" s="1"/>
  <c r="C9167" i="10"/>
  <c r="I9167" i="10" s="1"/>
  <c r="C8112" i="10"/>
  <c r="I8112" i="10" s="1"/>
  <c r="C8461" i="10"/>
  <c r="I8461" i="10" s="1"/>
  <c r="C4984" i="10"/>
  <c r="I4984" i="10" s="1"/>
  <c r="C8967" i="10"/>
  <c r="I8967" i="10" s="1"/>
  <c r="C9160" i="10"/>
  <c r="I9160" i="10" s="1"/>
  <c r="C8193" i="10"/>
  <c r="I8193" i="10" s="1"/>
  <c r="C5812" i="10"/>
  <c r="I5812" i="10" s="1"/>
  <c r="C9425" i="10"/>
  <c r="I9425" i="10" s="1"/>
  <c r="C7017" i="10"/>
  <c r="I7017" i="10" s="1"/>
  <c r="C9631" i="10"/>
  <c r="I9631" i="10" s="1"/>
  <c r="C7561" i="10"/>
  <c r="I7561" i="10" s="1"/>
  <c r="C8562" i="10"/>
  <c r="I8562" i="10" s="1"/>
  <c r="C8250" i="10"/>
  <c r="I8250" i="10" s="1"/>
  <c r="C8763" i="10"/>
  <c r="I8763" i="10" s="1"/>
  <c r="C9874" i="10"/>
  <c r="I9874" i="10" s="1"/>
  <c r="C6817" i="10"/>
  <c r="I6817" i="10" s="1"/>
  <c r="C7091" i="10"/>
  <c r="I7091" i="10" s="1"/>
  <c r="C8698" i="10"/>
  <c r="I8698" i="10" s="1"/>
  <c r="C8452" i="10"/>
  <c r="I8452" i="10" s="1"/>
  <c r="C8949" i="10"/>
  <c r="I8949" i="10" s="1"/>
  <c r="C9360" i="10"/>
  <c r="I9360" i="10" s="1"/>
  <c r="C7913" i="10"/>
  <c r="I7913" i="10" s="1"/>
  <c r="C8606" i="10"/>
  <c r="I8606" i="10" s="1"/>
  <c r="C6405" i="10"/>
  <c r="I6405" i="10" s="1"/>
  <c r="C8213" i="10"/>
  <c r="I8213" i="10" s="1"/>
  <c r="C8358" i="10"/>
  <c r="I8358" i="10" s="1"/>
  <c r="C8634" i="10"/>
  <c r="I8634" i="10" s="1"/>
  <c r="C7405" i="10"/>
  <c r="I7405" i="10" s="1"/>
  <c r="C7849" i="10"/>
  <c r="I7849" i="10" s="1"/>
  <c r="C8982" i="10"/>
  <c r="I8982" i="10" s="1"/>
  <c r="C8510" i="10"/>
  <c r="I8510" i="10" s="1"/>
  <c r="C7028" i="10"/>
  <c r="I7028" i="10" s="1"/>
  <c r="C9065" i="10"/>
  <c r="I9065" i="10" s="1"/>
  <c r="C7890" i="10"/>
  <c r="I7890" i="10" s="1"/>
  <c r="C8176" i="10"/>
  <c r="I8176" i="10" s="1"/>
  <c r="C8712" i="10"/>
  <c r="I8712" i="10" s="1"/>
  <c r="C7287" i="10"/>
  <c r="I7287" i="10" s="1"/>
  <c r="C3536" i="10"/>
  <c r="I3536" i="10" s="1"/>
  <c r="C8143" i="10"/>
  <c r="I8143" i="10" s="1"/>
  <c r="C7939" i="10"/>
  <c r="I7939" i="10" s="1"/>
  <c r="C5644" i="10"/>
  <c r="I5644" i="10" s="1"/>
  <c r="C4914" i="10"/>
  <c r="I4914" i="10" s="1"/>
  <c r="C9345" i="10"/>
  <c r="I9345" i="10" s="1"/>
  <c r="C8073" i="10"/>
  <c r="I8073" i="10" s="1"/>
  <c r="C6330" i="10"/>
  <c r="I6330" i="10" s="1"/>
  <c r="C8124" i="10"/>
  <c r="I8124" i="10" s="1"/>
  <c r="C9871" i="10"/>
  <c r="I9871" i="10" s="1"/>
  <c r="C8154" i="10"/>
  <c r="I8154" i="10" s="1"/>
  <c r="C7388" i="10"/>
  <c r="I7388" i="10" s="1"/>
  <c r="C9733" i="10"/>
  <c r="I9733" i="10" s="1"/>
  <c r="C7356" i="10"/>
  <c r="I7356" i="10" s="1"/>
  <c r="C8048" i="10"/>
  <c r="I8048" i="10" s="1"/>
  <c r="C6648" i="10"/>
  <c r="I6648" i="10" s="1"/>
  <c r="C8837" i="10"/>
  <c r="I8837" i="10" s="1"/>
  <c r="C6619" i="10"/>
  <c r="I6619" i="10" s="1"/>
  <c r="C9583" i="10"/>
  <c r="I9583" i="10" s="1"/>
  <c r="C6295" i="10"/>
  <c r="I6295" i="10" s="1"/>
  <c r="C8813" i="10"/>
  <c r="I8813" i="10" s="1"/>
  <c r="C7739" i="10"/>
  <c r="I7739" i="10" s="1"/>
  <c r="C9881" i="10"/>
  <c r="I9881" i="10" s="1"/>
  <c r="C9182" i="10"/>
  <c r="I9182" i="10" s="1"/>
  <c r="C5576" i="10"/>
  <c r="I5576" i="10" s="1"/>
  <c r="C6903" i="10"/>
  <c r="I6903" i="10" s="1"/>
  <c r="C9350" i="10"/>
  <c r="I9350" i="10" s="1"/>
  <c r="C8681" i="10"/>
  <c r="I8681" i="10" s="1"/>
  <c r="C6595" i="10"/>
  <c r="I6595" i="10" s="1"/>
  <c r="C5921" i="10"/>
  <c r="I5921" i="10" s="1"/>
  <c r="C8354" i="10"/>
  <c r="I8354" i="10" s="1"/>
  <c r="C6341" i="10"/>
  <c r="I6341" i="10" s="1"/>
  <c r="C9054" i="10"/>
  <c r="I9054" i="10" s="1"/>
  <c r="C5884" i="10"/>
  <c r="I5884" i="10" s="1"/>
  <c r="C8624" i="10"/>
  <c r="I8624" i="10" s="1"/>
  <c r="C8833" i="10"/>
  <c r="I8833" i="10" s="1"/>
  <c r="C9437" i="10"/>
  <c r="I9437" i="10" s="1"/>
  <c r="C8613" i="10"/>
  <c r="I8613" i="10" s="1"/>
  <c r="C8908" i="10"/>
  <c r="I8908" i="10" s="1"/>
  <c r="C8464" i="10"/>
  <c r="I8464" i="10" s="1"/>
  <c r="C8774" i="10"/>
  <c r="I8774" i="10" s="1"/>
  <c r="C5957" i="10"/>
  <c r="I5957" i="10" s="1"/>
  <c r="C8482" i="10"/>
  <c r="I8482" i="10" s="1"/>
  <c r="C6428" i="10"/>
  <c r="I6428" i="10" s="1"/>
  <c r="C7714" i="10"/>
  <c r="I7714" i="10" s="1"/>
  <c r="C9103" i="10"/>
  <c r="I9103" i="10" s="1"/>
  <c r="C6930" i="10"/>
  <c r="I6930" i="10" s="1"/>
  <c r="C7376" i="10"/>
  <c r="I7376" i="10" s="1"/>
  <c r="C9946" i="10"/>
  <c r="I9946" i="10" s="1"/>
  <c r="C7545" i="10"/>
  <c r="I7545" i="10" s="1"/>
  <c r="C7543" i="10"/>
  <c r="I7543" i="10" s="1"/>
  <c r="C7406" i="10"/>
  <c r="I7406" i="10" s="1"/>
  <c r="C8627" i="10"/>
  <c r="I8627" i="10" s="1"/>
  <c r="C8749" i="10"/>
  <c r="I8749" i="10" s="1"/>
  <c r="C5752" i="10"/>
  <c r="I5752" i="10" s="1"/>
  <c r="C6643" i="10"/>
  <c r="I6643" i="10" s="1"/>
  <c r="C8912" i="10"/>
  <c r="I8912" i="10" s="1"/>
  <c r="C7354" i="10"/>
  <c r="I7354" i="10" s="1"/>
  <c r="C7145" i="10"/>
  <c r="I7145" i="10" s="1"/>
  <c r="C8596" i="10"/>
  <c r="I8596" i="10" s="1"/>
  <c r="C8000" i="10"/>
  <c r="I8000" i="10" s="1"/>
  <c r="C8406" i="10"/>
  <c r="I8406" i="10" s="1"/>
  <c r="C7573" i="10"/>
  <c r="I7573" i="10" s="1"/>
  <c r="C8885" i="10"/>
  <c r="I8885" i="10" s="1"/>
  <c r="C9894" i="10"/>
  <c r="I9894" i="10" s="1"/>
  <c r="C5613" i="10"/>
  <c r="I5613" i="10" s="1"/>
  <c r="C8114" i="10"/>
  <c r="I8114" i="10" s="1"/>
  <c r="C9096" i="10"/>
  <c r="I9096" i="10" s="1"/>
  <c r="C6388" i="10"/>
  <c r="I6388" i="10" s="1"/>
  <c r="C9804" i="10"/>
  <c r="I9804" i="10" s="1"/>
  <c r="C5815" i="10"/>
  <c r="I5815" i="10" s="1"/>
  <c r="C7477" i="10"/>
  <c r="I7477" i="10" s="1"/>
  <c r="C7803" i="10"/>
  <c r="I7803" i="10" s="1"/>
  <c r="C9621" i="10"/>
  <c r="I9621" i="10" s="1"/>
  <c r="C7989" i="10"/>
  <c r="I7989" i="10" s="1"/>
  <c r="C5473" i="10"/>
  <c r="I5473" i="10" s="1"/>
  <c r="C9071" i="10"/>
  <c r="I9071" i="10" s="1"/>
  <c r="C8251" i="10"/>
  <c r="I8251" i="10" s="1"/>
  <c r="C9027" i="10"/>
  <c r="I9027" i="10" s="1"/>
  <c r="C7734" i="10"/>
  <c r="I7734" i="10" s="1"/>
  <c r="C9097" i="10"/>
  <c r="I9097" i="10" s="1"/>
  <c r="C7930" i="10"/>
  <c r="I7930" i="10" s="1"/>
  <c r="C7329" i="10"/>
  <c r="I7329" i="10" s="1"/>
  <c r="C8447" i="10"/>
  <c r="I8447" i="10" s="1"/>
  <c r="C9693" i="10"/>
  <c r="I9693" i="10" s="1"/>
  <c r="C9209" i="10"/>
  <c r="I9209" i="10" s="1"/>
  <c r="C6909" i="10"/>
  <c r="I6909" i="10" s="1"/>
  <c r="C7370" i="10"/>
  <c r="I7370" i="10" s="1"/>
  <c r="C6684" i="10"/>
  <c r="I6684" i="10" s="1"/>
  <c r="C9900" i="10"/>
  <c r="I9900" i="10" s="1"/>
  <c r="C9064" i="10"/>
  <c r="I9064" i="10" s="1"/>
  <c r="C5904" i="10"/>
  <c r="I5904" i="10" s="1"/>
  <c r="C7806" i="10"/>
  <c r="I7806" i="10" s="1"/>
  <c r="C8789" i="10"/>
  <c r="I8789" i="10" s="1"/>
  <c r="C7260" i="10"/>
  <c r="I7260" i="10" s="1"/>
  <c r="C8514" i="10"/>
  <c r="I8514" i="10" s="1"/>
  <c r="C6480" i="10"/>
  <c r="I6480" i="10" s="1"/>
  <c r="C6168" i="10"/>
  <c r="I6168" i="10" s="1"/>
  <c r="C8501" i="10"/>
  <c r="I8501" i="10" s="1"/>
  <c r="C8158" i="10"/>
  <c r="I8158" i="10" s="1"/>
  <c r="C8321" i="10"/>
  <c r="I8321" i="10" s="1"/>
  <c r="C6469" i="10"/>
  <c r="I6469" i="10" s="1"/>
  <c r="C9141" i="10"/>
  <c r="I9141" i="10" s="1"/>
  <c r="C8662" i="10"/>
  <c r="I8662" i="10" s="1"/>
  <c r="C9876" i="10"/>
  <c r="I9876" i="10" s="1"/>
  <c r="C9123" i="10"/>
  <c r="I9123" i="10" s="1"/>
  <c r="C3376" i="10"/>
  <c r="I3376" i="10" s="1"/>
  <c r="C8207" i="10"/>
  <c r="I8207" i="10" s="1"/>
  <c r="C9274" i="10"/>
  <c r="I9274" i="10" s="1"/>
  <c r="C8185" i="10"/>
  <c r="I8185" i="10" s="1"/>
  <c r="C5711" i="10"/>
  <c r="I5711" i="10" s="1"/>
  <c r="C7520" i="10"/>
  <c r="I7520" i="10" s="1"/>
  <c r="C8262" i="10"/>
  <c r="I8262" i="10" s="1"/>
  <c r="C9264" i="10"/>
  <c r="I9264" i="10" s="1"/>
  <c r="C5582" i="10"/>
  <c r="I5582" i="10" s="1"/>
  <c r="C9993" i="10"/>
  <c r="I9993" i="10" s="1"/>
  <c r="C6410" i="10"/>
  <c r="I6410" i="10" s="1"/>
  <c r="C9387" i="10"/>
  <c r="I9387" i="10" s="1"/>
  <c r="C9810" i="10"/>
  <c r="I9810" i="10" s="1"/>
  <c r="C8013" i="10"/>
  <c r="I8013" i="10" s="1"/>
  <c r="C6633" i="10"/>
  <c r="I6633" i="10" s="1"/>
  <c r="C7695" i="10"/>
  <c r="I7695" i="10" s="1"/>
  <c r="C8525" i="10"/>
  <c r="I8525" i="10" s="1"/>
  <c r="C6797" i="10"/>
  <c r="I6797" i="10" s="1"/>
  <c r="C6735" i="10"/>
  <c r="I6735" i="10" s="1"/>
  <c r="C9024" i="10"/>
  <c r="I9024" i="10" s="1"/>
  <c r="C4354" i="10"/>
  <c r="I4354" i="10" s="1"/>
  <c r="C7910" i="10"/>
  <c r="I7910" i="10" s="1"/>
  <c r="C6747" i="10"/>
  <c r="I6747" i="10" s="1"/>
  <c r="C7540" i="10"/>
  <c r="I7540" i="10" s="1"/>
  <c r="C6543" i="10"/>
  <c r="I6543" i="10" s="1"/>
  <c r="C8688" i="10"/>
  <c r="I8688" i="10" s="1"/>
  <c r="C8553" i="10"/>
  <c r="I8553" i="10" s="1"/>
  <c r="C8227" i="10"/>
  <c r="I8227" i="10" s="1"/>
  <c r="C9555" i="10"/>
  <c r="I9555" i="10" s="1"/>
  <c r="C8719" i="10"/>
  <c r="I8719" i="10" s="1"/>
  <c r="C8121" i="10"/>
  <c r="I8121" i="10" s="1"/>
  <c r="C9723" i="10"/>
  <c r="I9723" i="10" s="1"/>
  <c r="C7523" i="10"/>
  <c r="I7523" i="10" s="1"/>
  <c r="C7565" i="10"/>
  <c r="I7565" i="10" s="1"/>
  <c r="C6412" i="10"/>
  <c r="I6412" i="10" s="1"/>
  <c r="C7265" i="10"/>
  <c r="I7265" i="10" s="1"/>
  <c r="C8585" i="10"/>
  <c r="I8585" i="10" s="1"/>
  <c r="C7578" i="10"/>
  <c r="I7578" i="10" s="1"/>
  <c r="C9129" i="10"/>
  <c r="I9129" i="10" s="1"/>
  <c r="C7511" i="10"/>
  <c r="I7511" i="10" s="1"/>
  <c r="C5240" i="10"/>
  <c r="I5240" i="10" s="1"/>
  <c r="C7867" i="10"/>
  <c r="I7867" i="10" s="1"/>
  <c r="C6476" i="10"/>
  <c r="I6476" i="10" s="1"/>
  <c r="C9654" i="10"/>
  <c r="I9654" i="10" s="1"/>
  <c r="C9508" i="10"/>
  <c r="I9508" i="10" s="1"/>
  <c r="C9077" i="10"/>
  <c r="I9077" i="10" s="1"/>
  <c r="C7462" i="10"/>
  <c r="I7462" i="10" s="1"/>
  <c r="C8734" i="10"/>
  <c r="I8734" i="10" s="1"/>
  <c r="C8973" i="10"/>
  <c r="I8973" i="10" s="1"/>
  <c r="C9597" i="10"/>
  <c r="I9597" i="10" s="1"/>
  <c r="C7324" i="10"/>
  <c r="I7324" i="10" s="1"/>
  <c r="C8116" i="10"/>
  <c r="I8116" i="10" s="1"/>
  <c r="C9339" i="10"/>
  <c r="I9339" i="10" s="1"/>
  <c r="C9717" i="10"/>
  <c r="I9717" i="10" s="1"/>
  <c r="C6962" i="10"/>
  <c r="I6962" i="10" s="1"/>
  <c r="C8400" i="10"/>
  <c r="I8400" i="10" s="1"/>
  <c r="C9609" i="10"/>
  <c r="I9609" i="10" s="1"/>
  <c r="C6232" i="10"/>
  <c r="I6232" i="10" s="1"/>
  <c r="C8053" i="10"/>
  <c r="I8053" i="10" s="1"/>
  <c r="C7809" i="10"/>
  <c r="I7809" i="10" s="1"/>
  <c r="C6972" i="10"/>
  <c r="I6972" i="10" s="1"/>
  <c r="C9569" i="10"/>
  <c r="I9569" i="10" s="1"/>
  <c r="C4280" i="10"/>
  <c r="I4280" i="10" s="1"/>
  <c r="C9843" i="10"/>
  <c r="I9843" i="10" s="1"/>
  <c r="C9231" i="10"/>
  <c r="I9231" i="10" s="1"/>
  <c r="C9084" i="10"/>
  <c r="I9084" i="10" s="1"/>
  <c r="C9359" i="10"/>
  <c r="I9359" i="10" s="1"/>
  <c r="C8315" i="10"/>
  <c r="I8315" i="10" s="1"/>
  <c r="C5293" i="10"/>
  <c r="I5293" i="10" s="1"/>
  <c r="C7868" i="10"/>
  <c r="I7868" i="10" s="1"/>
  <c r="C9664" i="10"/>
  <c r="I9664" i="10" s="1"/>
  <c r="C9088" i="10"/>
  <c r="I9088" i="10" s="1"/>
  <c r="C6426" i="10"/>
  <c r="I6426" i="10" s="1"/>
  <c r="C6506" i="10"/>
  <c r="I6506" i="10" s="1"/>
  <c r="C8616" i="10"/>
  <c r="I8616" i="10" s="1"/>
  <c r="C7820" i="10"/>
  <c r="I7820" i="10" s="1"/>
  <c r="C9004" i="10"/>
  <c r="I9004" i="10" s="1"/>
  <c r="C7452" i="10"/>
  <c r="I7452" i="10" s="1"/>
  <c r="C6179" i="10"/>
  <c r="I6179" i="10" s="1"/>
  <c r="C9533" i="10"/>
  <c r="I9533" i="10" s="1"/>
  <c r="C6359" i="10"/>
  <c r="I6359" i="10" s="1"/>
  <c r="C9370" i="10"/>
  <c r="I9370" i="10" s="1"/>
  <c r="C8788" i="10"/>
  <c r="I8788" i="10" s="1"/>
  <c r="C9151" i="10"/>
  <c r="I9151" i="10" s="1"/>
  <c r="C9424" i="10"/>
  <c r="I9424" i="10" s="1"/>
  <c r="C8547" i="10"/>
  <c r="I8547" i="10" s="1"/>
  <c r="C7794" i="10"/>
  <c r="I7794" i="10" s="1"/>
  <c r="C5967" i="10"/>
  <c r="I5967" i="10" s="1"/>
  <c r="C7226" i="10"/>
  <c r="I7226" i="10" s="1"/>
  <c r="C8903" i="10"/>
  <c r="I8903" i="10" s="1"/>
  <c r="C8149" i="10"/>
  <c r="I8149" i="10" s="1"/>
  <c r="C9364" i="10"/>
  <c r="I9364" i="10" s="1"/>
  <c r="C7987" i="10"/>
  <c r="I7987" i="10" s="1"/>
  <c r="C8615" i="10"/>
  <c r="I8615" i="10" s="1"/>
  <c r="C8002" i="10"/>
  <c r="I8002" i="10" s="1"/>
  <c r="C7113" i="10"/>
  <c r="I7113" i="10" s="1"/>
  <c r="C6669" i="10"/>
  <c r="I6669" i="10" s="1"/>
  <c r="C9932" i="10"/>
  <c r="I9932" i="10" s="1"/>
  <c r="C4527" i="10"/>
  <c r="I4527" i="10" s="1"/>
  <c r="C7239" i="10"/>
  <c r="I7239" i="10" s="1"/>
  <c r="C9945" i="10"/>
  <c r="I9945" i="10" s="1"/>
  <c r="C6755" i="10"/>
  <c r="I6755" i="10" s="1"/>
  <c r="C9428" i="10"/>
  <c r="I9428" i="10" s="1"/>
  <c r="C7258" i="10"/>
  <c r="I7258" i="10" s="1"/>
  <c r="C7195" i="10"/>
  <c r="I7195" i="10" s="1"/>
  <c r="C8448" i="10"/>
  <c r="I8448" i="10" s="1"/>
  <c r="C8515" i="10"/>
  <c r="I8515" i="10" s="1"/>
  <c r="C9844" i="10"/>
  <c r="I9844" i="10" s="1"/>
  <c r="C6391" i="10"/>
  <c r="I6391" i="10" s="1"/>
  <c r="C7119" i="10"/>
  <c r="I7119" i="10" s="1"/>
  <c r="C7429" i="10"/>
  <c r="I7429" i="10" s="1"/>
  <c r="C6970" i="10"/>
  <c r="I6970" i="10" s="1"/>
  <c r="C9694" i="10"/>
  <c r="I9694" i="10" s="1"/>
  <c r="C7877" i="10"/>
  <c r="I7877" i="10" s="1"/>
  <c r="C9895" i="10"/>
  <c r="I9895" i="10" s="1"/>
  <c r="C7498" i="10"/>
  <c r="I7498" i="10" s="1"/>
  <c r="C8767" i="10"/>
  <c r="I8767" i="10" s="1"/>
  <c r="C9026" i="10"/>
  <c r="I9026" i="10" s="1"/>
  <c r="C8099" i="10"/>
  <c r="I8099" i="10" s="1"/>
  <c r="C7277" i="10"/>
  <c r="I7277" i="10" s="1"/>
  <c r="C5583" i="10"/>
  <c r="I5583" i="10" s="1"/>
  <c r="C6195" i="10"/>
  <c r="I6195" i="10" s="1"/>
  <c r="C5558" i="10"/>
  <c r="I5558" i="10" s="1"/>
  <c r="C6829" i="10"/>
  <c r="I6829" i="10" s="1"/>
  <c r="C8762" i="10"/>
  <c r="I8762" i="10" s="1"/>
  <c r="C5849" i="10"/>
  <c r="I5849" i="10" s="1"/>
  <c r="C9013" i="10"/>
  <c r="I9013" i="10" s="1"/>
  <c r="C9443" i="10"/>
  <c r="I9443" i="10" s="1"/>
  <c r="C7977" i="10"/>
  <c r="I7977" i="10" s="1"/>
  <c r="C8670" i="10"/>
  <c r="I8670" i="10" s="1"/>
  <c r="C7229" i="10"/>
  <c r="I7229" i="10" s="1"/>
  <c r="C7256" i="10"/>
  <c r="I7256" i="10" s="1"/>
  <c r="C8512" i="10"/>
  <c r="I8512" i="10" s="1"/>
  <c r="C5784" i="10"/>
  <c r="I5784" i="10" s="1"/>
  <c r="C7386" i="10"/>
  <c r="I7386" i="10" s="1"/>
  <c r="C9780" i="10"/>
  <c r="I9780" i="10" s="1"/>
  <c r="C7661" i="10"/>
  <c r="I7661" i="10" s="1"/>
  <c r="C4719" i="10"/>
  <c r="I4719" i="10" s="1"/>
  <c r="C7941" i="10"/>
  <c r="I7941" i="10" s="1"/>
  <c r="C9959" i="10"/>
  <c r="I9959" i="10" s="1"/>
  <c r="C7584" i="10"/>
  <c r="I7584" i="10" s="1"/>
  <c r="C8697" i="10"/>
  <c r="I8697" i="10" s="1"/>
  <c r="C7529" i="10"/>
  <c r="I7529" i="10" s="1"/>
  <c r="C7341" i="10"/>
  <c r="I7341" i="10" s="1"/>
  <c r="C8583" i="10"/>
  <c r="I8583" i="10" s="1"/>
  <c r="C6671" i="10"/>
  <c r="I6671" i="10" s="1"/>
  <c r="C9511" i="10"/>
  <c r="I9511" i="10" s="1"/>
  <c r="C7420" i="10"/>
  <c r="I7420" i="10" s="1"/>
  <c r="C8519" i="10"/>
  <c r="I8519" i="10" s="1"/>
  <c r="C7759" i="10"/>
  <c r="I7759" i="10" s="1"/>
  <c r="C9429" i="10"/>
  <c r="I9429" i="10" s="1"/>
  <c r="C8039" i="10"/>
  <c r="I8039" i="10" s="1"/>
  <c r="C4336" i="10"/>
  <c r="I4336" i="10" s="1"/>
  <c r="C6516" i="10"/>
  <c r="I6516" i="10" s="1"/>
  <c r="C7283" i="10"/>
  <c r="I7283" i="10" s="1"/>
  <c r="C5787" i="10"/>
  <c r="I5787" i="10" s="1"/>
  <c r="C9086" i="10"/>
  <c r="I9086" i="10" s="1"/>
  <c r="C6267" i="10"/>
  <c r="I6267" i="10" s="1"/>
  <c r="C8324" i="10"/>
  <c r="I8324" i="10" s="1"/>
  <c r="C6433" i="10"/>
  <c r="I6433" i="10" s="1"/>
  <c r="C9447" i="10"/>
  <c r="I9447" i="10" s="1"/>
  <c r="C9835" i="10"/>
  <c r="I9835" i="10" s="1"/>
  <c r="C6057" i="10"/>
  <c r="I6057" i="10" s="1"/>
  <c r="C7871" i="10"/>
  <c r="I7871" i="10" s="1"/>
  <c r="C5724" i="10"/>
  <c r="I5724" i="10" s="1"/>
  <c r="C7500" i="10"/>
  <c r="I7500" i="10" s="1"/>
  <c r="C8633" i="10"/>
  <c r="I8633" i="10" s="1"/>
  <c r="C9762" i="10"/>
  <c r="I9762" i="10" s="1"/>
  <c r="C6546" i="10"/>
  <c r="I6546" i="10" s="1"/>
  <c r="C6264" i="10"/>
  <c r="I6264" i="10" s="1"/>
  <c r="C6992" i="10"/>
  <c r="I6992" i="10" s="1"/>
  <c r="C9422" i="10"/>
  <c r="I9422" i="10" s="1"/>
  <c r="C9513" i="10"/>
  <c r="I9513" i="10" s="1"/>
  <c r="C8389" i="10"/>
  <c r="I8389" i="10" s="1"/>
  <c r="C9498" i="10"/>
  <c r="I9498" i="10" s="1"/>
  <c r="C6171" i="10"/>
  <c r="I6171" i="10" s="1"/>
  <c r="C9279" i="10"/>
  <c r="I9279" i="10" s="1"/>
  <c r="C9595" i="10"/>
  <c r="I9595" i="10" s="1"/>
  <c r="C8675" i="10"/>
  <c r="I8675" i="10" s="1"/>
  <c r="C8236" i="10"/>
  <c r="I8236" i="10" s="1"/>
  <c r="C6095" i="10"/>
  <c r="I6095" i="10" s="1"/>
  <c r="C4591" i="10"/>
  <c r="I4591" i="10" s="1"/>
  <c r="C9972" i="10"/>
  <c r="I9972" i="10" s="1"/>
  <c r="C4368" i="10"/>
  <c r="I4368" i="10" s="1"/>
  <c r="C8998" i="10"/>
  <c r="I8998" i="10" s="1"/>
  <c r="C5042" i="10"/>
  <c r="I5042" i="10" s="1"/>
  <c r="C9273" i="10"/>
  <c r="I9273" i="10" s="1"/>
  <c r="C9441" i="10"/>
  <c r="I9441" i="10" s="1"/>
  <c r="C7935" i="10"/>
  <c r="I7935" i="10" s="1"/>
  <c r="C5788" i="10"/>
  <c r="I5788" i="10" s="1"/>
  <c r="C7587" i="10"/>
  <c r="I7587" i="10" s="1"/>
  <c r="C8976" i="10"/>
  <c r="I8976" i="10" s="1"/>
  <c r="C8163" i="10"/>
  <c r="I8163" i="10" s="1"/>
  <c r="C5647" i="10"/>
  <c r="I5647" i="10" s="1"/>
  <c r="C7829" i="10"/>
  <c r="I7829" i="10" s="1"/>
  <c r="C6423" i="10"/>
  <c r="I6423" i="10" s="1"/>
  <c r="C8853" i="10"/>
  <c r="I8853" i="10" s="1"/>
  <c r="C6842" i="10"/>
  <c r="I6842" i="10" s="1"/>
  <c r="C8385" i="10"/>
  <c r="I8385" i="10" s="1"/>
  <c r="C8652" i="10"/>
  <c r="I8652" i="10" s="1"/>
  <c r="C9748" i="10"/>
  <c r="I9748" i="10" s="1"/>
  <c r="C8041" i="10"/>
  <c r="I8041" i="10" s="1"/>
  <c r="C9779" i="10"/>
  <c r="I9779" i="10" s="1"/>
  <c r="C7673" i="10"/>
  <c r="I7673" i="10" s="1"/>
  <c r="C6186" i="10"/>
  <c r="I6186" i="10" s="1"/>
  <c r="C6039" i="10"/>
  <c r="I6039" i="10" s="1"/>
  <c r="C9488" i="10"/>
  <c r="I9488" i="10" s="1"/>
  <c r="C7847" i="10"/>
  <c r="I7847" i="10" s="1"/>
  <c r="C7163" i="10"/>
  <c r="I7163" i="10" s="1"/>
  <c r="C6537" i="10"/>
  <c r="I6537" i="10" s="1"/>
  <c r="C6093" i="10"/>
  <c r="I6093" i="10" s="1"/>
  <c r="C7688" i="10"/>
  <c r="I7688" i="10" s="1"/>
  <c r="C9210" i="10"/>
  <c r="I9210" i="10" s="1"/>
  <c r="C9941" i="10"/>
  <c r="I9941" i="10" s="1"/>
  <c r="C9577" i="10"/>
  <c r="I9577" i="10" s="1"/>
  <c r="C7497" i="10"/>
  <c r="I7497" i="10" s="1"/>
  <c r="C8489" i="10"/>
  <c r="I8489" i="10" s="1"/>
  <c r="C4850" i="10"/>
  <c r="I4850" i="10" s="1"/>
  <c r="C7175" i="10"/>
  <c r="I7175" i="10" s="1"/>
  <c r="C7290" i="10"/>
  <c r="I7290" i="10" s="1"/>
  <c r="C4290" i="10"/>
  <c r="I4290" i="10" s="1"/>
  <c r="C6291" i="10"/>
  <c r="I6291" i="10" s="1"/>
  <c r="C5964" i="10"/>
  <c r="I5964" i="10" s="1"/>
  <c r="C4304" i="10"/>
  <c r="I4304" i="10" s="1"/>
  <c r="C6100" i="10"/>
  <c r="I6100" i="10" s="1"/>
  <c r="C9516" i="10"/>
  <c r="I9516" i="10" s="1"/>
  <c r="C8725" i="10"/>
  <c r="I8725" i="10" s="1"/>
  <c r="C6691" i="10"/>
  <c r="I6691" i="10" s="1"/>
  <c r="C8563" i="10"/>
  <c r="I8563" i="10" s="1"/>
  <c r="C9191" i="10"/>
  <c r="I9191" i="10" s="1"/>
  <c r="C6036" i="10"/>
  <c r="I6036" i="10" s="1"/>
  <c r="C7850" i="10"/>
  <c r="I7850" i="10" s="1"/>
  <c r="C7245" i="10"/>
  <c r="I7245" i="10" s="1"/>
  <c r="C8934" i="10"/>
  <c r="I8934" i="10" s="1"/>
  <c r="C8897" i="10"/>
  <c r="I8897" i="10" s="1"/>
  <c r="C6266" i="10"/>
  <c r="I6266" i="10" s="1"/>
  <c r="C7943" i="10"/>
  <c r="I7943" i="10" s="1"/>
  <c r="C8132" i="10"/>
  <c r="I8132" i="10" s="1"/>
  <c r="C9396" i="10"/>
  <c r="I9396" i="10" s="1"/>
  <c r="C9074" i="10"/>
  <c r="I9074" i="10" s="1"/>
  <c r="C9771" i="10"/>
  <c r="I9771" i="10" s="1"/>
  <c r="C6779" i="10"/>
  <c r="I6779" i="10" s="1"/>
  <c r="C6153" i="10"/>
  <c r="I6153" i="10" s="1"/>
  <c r="C5709" i="10"/>
  <c r="I5709" i="10" s="1"/>
  <c r="C7322" i="10"/>
  <c r="I7322" i="10" s="1"/>
  <c r="C9031" i="10"/>
  <c r="I9031" i="10" s="1"/>
  <c r="C8534" i="10"/>
  <c r="I8534" i="10" s="1"/>
  <c r="C6467" i="10"/>
  <c r="I6467" i="10" s="1"/>
  <c r="C5940" i="10"/>
  <c r="I5940" i="10" s="1"/>
  <c r="C9507" i="10"/>
  <c r="I9507" i="10" s="1"/>
  <c r="C9596" i="10"/>
  <c r="I9596" i="10" s="1"/>
  <c r="C9538" i="10"/>
  <c r="I9538" i="10" s="1"/>
  <c r="C7419" i="10"/>
  <c r="I7419" i="10" s="1"/>
  <c r="C5456" i="10"/>
  <c r="I5456" i="10" s="1"/>
  <c r="C7970" i="10"/>
  <c r="I7970" i="10" s="1"/>
  <c r="C6967" i="10"/>
  <c r="I6967" i="10" s="1"/>
  <c r="C6028" i="10"/>
  <c r="I6028" i="10" s="1"/>
  <c r="C8118" i="10"/>
  <c r="I8118" i="10" s="1"/>
  <c r="C7367" i="10"/>
  <c r="I7367" i="10" s="1"/>
  <c r="C9613" i="10"/>
  <c r="I9613" i="10" s="1"/>
  <c r="C6661" i="10"/>
  <c r="I6661" i="10" s="1"/>
  <c r="C8007" i="10"/>
  <c r="I8007" i="10" s="1"/>
  <c r="C8612" i="10"/>
  <c r="I8612" i="10" s="1"/>
  <c r="C7036" i="10"/>
  <c r="I7036" i="10" s="1"/>
  <c r="C8649" i="10"/>
  <c r="I8649" i="10" s="1"/>
  <c r="C9935" i="10"/>
  <c r="I9935" i="10" s="1"/>
  <c r="C6808" i="10"/>
  <c r="I6808" i="10" s="1"/>
  <c r="C7823" i="10"/>
  <c r="I7823" i="10" s="1"/>
  <c r="C8580" i="10"/>
  <c r="I8580" i="10" s="1"/>
  <c r="C9515" i="10"/>
  <c r="I9515" i="10" s="1"/>
  <c r="C6486" i="10"/>
  <c r="I6486" i="10" s="1"/>
  <c r="C8826" i="10"/>
  <c r="I8826" i="10" s="1"/>
  <c r="C7597" i="10"/>
  <c r="I7597" i="10" s="1"/>
  <c r="C9749" i="10"/>
  <c r="I9749" i="10" s="1"/>
  <c r="C7122" i="10"/>
  <c r="I7122" i="10" s="1"/>
  <c r="C9822" i="10"/>
  <c r="I9822" i="10" s="1"/>
  <c r="C9888" i="10"/>
  <c r="I9888" i="10" s="1"/>
  <c r="C5509" i="10"/>
  <c r="I5509" i="10" s="1"/>
  <c r="C7808" i="10"/>
  <c r="I7808" i="10" s="1"/>
  <c r="C7037" i="10"/>
  <c r="I7037" i="10" s="1"/>
  <c r="C7672" i="10"/>
  <c r="I7672" i="10" s="1"/>
  <c r="C7177" i="10"/>
  <c r="I7177" i="10" s="1"/>
  <c r="C9695" i="10"/>
  <c r="I9695" i="10" s="1"/>
  <c r="C8520" i="10"/>
  <c r="I8520" i="10" s="1"/>
  <c r="C9705" i="10"/>
  <c r="I9705" i="10" s="1"/>
  <c r="C7662" i="10"/>
  <c r="I7662" i="10" s="1"/>
  <c r="C9489" i="10"/>
  <c r="I9489" i="10" s="1"/>
  <c r="C8296" i="10"/>
  <c r="I8296" i="10" s="1"/>
  <c r="C6932" i="10"/>
  <c r="I6932" i="10" s="1"/>
  <c r="C6746" i="10"/>
  <c r="I6746" i="10" s="1"/>
  <c r="C5719" i="10"/>
  <c r="I5719" i="10" s="1"/>
  <c r="C7372" i="10"/>
  <c r="I7372" i="10" s="1"/>
  <c r="C9211" i="10"/>
  <c r="I9211" i="10" s="1"/>
  <c r="C6386" i="10"/>
  <c r="I6386" i="10" s="1"/>
  <c r="C7599" i="10"/>
  <c r="I7599" i="10" s="1"/>
  <c r="C9604" i="10"/>
  <c r="I9604" i="10" s="1"/>
  <c r="C8930" i="10"/>
  <c r="I8930" i="10" s="1"/>
  <c r="C6189" i="10"/>
  <c r="I6189" i="10" s="1"/>
  <c r="C6917" i="10"/>
  <c r="I6917" i="10" s="1"/>
  <c r="C7155" i="10"/>
  <c r="I7155" i="10" s="1"/>
  <c r="C5720" i="10"/>
  <c r="I5720" i="10" s="1"/>
  <c r="C9662" i="10"/>
  <c r="I9662" i="10" s="1"/>
  <c r="C9110" i="10"/>
  <c r="I9110" i="10" s="1"/>
  <c r="C7532" i="10"/>
  <c r="I7532" i="10" s="1"/>
  <c r="C4344" i="10"/>
  <c r="I4344" i="10" s="1"/>
  <c r="C9789" i="10"/>
  <c r="I9789" i="10" s="1"/>
  <c r="C8870" i="10"/>
  <c r="I8870" i="10" s="1"/>
  <c r="C6460" i="10"/>
  <c r="I6460" i="10" s="1"/>
  <c r="C9929" i="10"/>
  <c r="I9929" i="10" s="1"/>
  <c r="C9007" i="10"/>
  <c r="I9007" i="10" s="1"/>
  <c r="C7501" i="10"/>
  <c r="I7501" i="10" s="1"/>
  <c r="C4410" i="10"/>
  <c r="I4410" i="10" s="1"/>
  <c r="C6871" i="10"/>
  <c r="I6871" i="10" s="1"/>
  <c r="C6524" i="10"/>
  <c r="I6524" i="10" s="1"/>
  <c r="C8783" i="10"/>
  <c r="I8783" i="10" s="1"/>
  <c r="C5103" i="10"/>
  <c r="I5103" i="10" s="1"/>
  <c r="C8136" i="10"/>
  <c r="I8136" i="10" s="1"/>
  <c r="C9237" i="10"/>
  <c r="I9237" i="10" s="1"/>
  <c r="C7203" i="10"/>
  <c r="I7203" i="10" s="1"/>
  <c r="C9075" i="10"/>
  <c r="I9075" i="10" s="1"/>
  <c r="C9852" i="10"/>
  <c r="I9852" i="10" s="1"/>
  <c r="C6548" i="10"/>
  <c r="I6548" i="10" s="1"/>
  <c r="C6362" i="10"/>
  <c r="I6362" i="10" s="1"/>
  <c r="C8074" i="10"/>
  <c r="I8074" i="10" s="1"/>
  <c r="C8997" i="10"/>
  <c r="I8997" i="10" s="1"/>
  <c r="C7026" i="10"/>
  <c r="I7026" i="10" s="1"/>
  <c r="C8383" i="10"/>
  <c r="I8383" i="10" s="1"/>
  <c r="C6236" i="10"/>
  <c r="I6236" i="10" s="1"/>
  <c r="C7533" i="10"/>
  <c r="I7533" i="10" s="1"/>
  <c r="C9145" i="10"/>
  <c r="I9145" i="10" s="1"/>
  <c r="C9408" i="10"/>
  <c r="I9408" i="10" s="1"/>
  <c r="C7058" i="10"/>
  <c r="I7058" i="10" s="1"/>
  <c r="C6776" i="10"/>
  <c r="I6776" i="10" s="1"/>
  <c r="C7538" i="10"/>
  <c r="I7538" i="10" s="1"/>
  <c r="C9601" i="10"/>
  <c r="I9601" i="10" s="1"/>
  <c r="C7241" i="10"/>
  <c r="I7241" i="10" s="1"/>
  <c r="C9598" i="10"/>
  <c r="I9598" i="10" s="1"/>
  <c r="C6068" i="10"/>
  <c r="I6068" i="10" s="1"/>
  <c r="C9092" i="10"/>
  <c r="I9092" i="10" s="1"/>
  <c r="C8126" i="10"/>
  <c r="I8126" i="10" s="1"/>
  <c r="C5167" i="10"/>
  <c r="I5167" i="10" s="1"/>
  <c r="C8200" i="10"/>
  <c r="I8200" i="10" s="1"/>
  <c r="C9301" i="10"/>
  <c r="I9301" i="10" s="1"/>
  <c r="C8565" i="10"/>
  <c r="I8565" i="10" s="1"/>
  <c r="C9090" i="10"/>
  <c r="I9090" i="10" s="1"/>
  <c r="C6610" i="10"/>
  <c r="I6610" i="10" s="1"/>
  <c r="C6906" i="10"/>
  <c r="I6906" i="10" s="1"/>
  <c r="C9164" i="10"/>
  <c r="I9164" i="10" s="1"/>
  <c r="C4655" i="10"/>
  <c r="I4655" i="10" s="1"/>
  <c r="C9875" i="10"/>
  <c r="I9875" i="10" s="1"/>
  <c r="C6986" i="10"/>
  <c r="I6986" i="10" s="1"/>
  <c r="C8827" i="10"/>
  <c r="I8827" i="10" s="1"/>
  <c r="C7596" i="10"/>
  <c r="I7596" i="10" s="1"/>
  <c r="C9295" i="10"/>
  <c r="I9295" i="10" s="1"/>
  <c r="C7355" i="10"/>
  <c r="I7355" i="10" s="1"/>
  <c r="C7043" i="10"/>
  <c r="I7043" i="10" s="1"/>
  <c r="C9759" i="10"/>
  <c r="I9759" i="10" s="1"/>
  <c r="C6497" i="10"/>
  <c r="I6497" i="10" s="1"/>
  <c r="C6349" i="10"/>
  <c r="I6349" i="10" s="1"/>
  <c r="C7383" i="10"/>
  <c r="I7383" i="10" s="1"/>
  <c r="C8326" i="10"/>
  <c r="I8326" i="10" s="1"/>
  <c r="C8303" i="10"/>
  <c r="I8303" i="10" s="1"/>
  <c r="C8455" i="10"/>
  <c r="I8455" i="10" s="1"/>
  <c r="C7701" i="10"/>
  <c r="I7701" i="10" s="1"/>
  <c r="C7508" i="10"/>
  <c r="I7508" i="10" s="1"/>
  <c r="C9659" i="10"/>
  <c r="I9659" i="10" s="1"/>
  <c r="C7975" i="10"/>
  <c r="I7975" i="10" s="1"/>
  <c r="C7291" i="10"/>
  <c r="I7291" i="10" s="1"/>
  <c r="C6665" i="10"/>
  <c r="I6665" i="10" s="1"/>
  <c r="C6221" i="10"/>
  <c r="I6221" i="10" s="1"/>
  <c r="C9338" i="10"/>
  <c r="I9338" i="10" s="1"/>
  <c r="C7045" i="10"/>
  <c r="I7045" i="10" s="1"/>
  <c r="C9963" i="10"/>
  <c r="I9963" i="10" s="1"/>
  <c r="C7702" i="10"/>
  <c r="I7702" i="10" s="1"/>
  <c r="C8954" i="10"/>
  <c r="I8954" i="10" s="1"/>
  <c r="C9315" i="10"/>
  <c r="I9315" i="10" s="1"/>
  <c r="C6474" i="10"/>
  <c r="I6474" i="10" s="1"/>
  <c r="C7873" i="10"/>
  <c r="I7873" i="10" s="1"/>
  <c r="C9472" i="10"/>
  <c r="I9472" i="10" s="1"/>
  <c r="C8838" i="10"/>
  <c r="I8838" i="10" s="1"/>
  <c r="C9091" i="10"/>
  <c r="I9091" i="10" s="1"/>
  <c r="C8077" i="10"/>
  <c r="I8077" i="10" s="1"/>
  <c r="C7050" i="10"/>
  <c r="I7050" i="10" s="1"/>
  <c r="C6674" i="10"/>
  <c r="I6674" i="10" s="1"/>
  <c r="C9819" i="10"/>
  <c r="I9819" i="10" s="1"/>
  <c r="C9225" i="10"/>
  <c r="I9225" i="10" s="1"/>
  <c r="C7219" i="10"/>
  <c r="I7219" i="10" s="1"/>
  <c r="C6300" i="10"/>
  <c r="I6300" i="10" s="1"/>
  <c r="C8162" i="10"/>
  <c r="I8162" i="10" s="1"/>
  <c r="C9528" i="10"/>
  <c r="I9528" i="10" s="1"/>
  <c r="C6676" i="10"/>
  <c r="I6676" i="10" s="1"/>
  <c r="C6812" i="10"/>
  <c r="I6812" i="10" s="1"/>
  <c r="C8067" i="10"/>
  <c r="I8067" i="10" s="1"/>
  <c r="C7686" i="10"/>
  <c r="I7686" i="10" s="1"/>
  <c r="C7310" i="10"/>
  <c r="I7310" i="10" s="1"/>
  <c r="C6744" i="10"/>
  <c r="I6744" i="10" s="1"/>
  <c r="C8137" i="10"/>
  <c r="I8137" i="10" s="1"/>
  <c r="C8578" i="10"/>
  <c r="I8578" i="10" s="1"/>
  <c r="C8648" i="10"/>
  <c r="I8648" i="10" s="1"/>
  <c r="C9944" i="10"/>
  <c r="I9944" i="10" s="1"/>
  <c r="C7912" i="10"/>
  <c r="I7912" i="10" s="1"/>
  <c r="C9660" i="10"/>
  <c r="I9660" i="10" s="1"/>
  <c r="C8552" i="10"/>
  <c r="I8552" i="10" s="1"/>
  <c r="C7060" i="10"/>
  <c r="I7060" i="10" s="1"/>
  <c r="C6874" i="10"/>
  <c r="I6874" i="10" s="1"/>
  <c r="C5847" i="10"/>
  <c r="I5847" i="10" s="1"/>
  <c r="C7611" i="10"/>
  <c r="I7611" i="10" s="1"/>
  <c r="C6032" i="10"/>
  <c r="I6032" i="10" s="1"/>
  <c r="C7425" i="10"/>
  <c r="I7425" i="10" s="1"/>
  <c r="C9677" i="10"/>
  <c r="I9677" i="10" s="1"/>
  <c r="C7352" i="10"/>
  <c r="I7352" i="10" s="1"/>
  <c r="C6007" i="10"/>
  <c r="I6007" i="10" s="1"/>
  <c r="C6707" i="10"/>
  <c r="I6707" i="10" s="1"/>
  <c r="C8314" i="10"/>
  <c r="I8314" i="10" s="1"/>
  <c r="C6088" i="10"/>
  <c r="I6088" i="10" s="1"/>
  <c r="C8831" i="10"/>
  <c r="I8831" i="10" s="1"/>
  <c r="C9826" i="10"/>
  <c r="I9826" i="10" s="1"/>
  <c r="C8222" i="10"/>
  <c r="I8222" i="10" s="1"/>
  <c r="C7052" i="10"/>
  <c r="I7052" i="10" s="1"/>
  <c r="C6392" i="10"/>
  <c r="I6392" i="10" s="1"/>
  <c r="C9686" i="10"/>
  <c r="I9686" i="10" s="1"/>
  <c r="C8167" i="10"/>
  <c r="I8167" i="10" s="1"/>
  <c r="C6988" i="10"/>
  <c r="I6988" i="10" s="1"/>
  <c r="C7765" i="10"/>
  <c r="I7765" i="10" s="1"/>
  <c r="C7600" i="10"/>
  <c r="I7600" i="10" s="1"/>
  <c r="C9161" i="10"/>
  <c r="I9161" i="10" s="1"/>
  <c r="C6490" i="10"/>
  <c r="I6490" i="10" s="1"/>
  <c r="C8422" i="10"/>
  <c r="I8422" i="10" s="1"/>
  <c r="C9711" i="10"/>
  <c r="I9711" i="10" s="1"/>
  <c r="C7690" i="10"/>
  <c r="I7690" i="10" s="1"/>
  <c r="C9566" i="10"/>
  <c r="I9566" i="10" s="1"/>
  <c r="C9138" i="10"/>
  <c r="I9138" i="10" s="1"/>
  <c r="C9899" i="10"/>
  <c r="I9899" i="10" s="1"/>
  <c r="C6843" i="10"/>
  <c r="I6843" i="10" s="1"/>
  <c r="C7056" i="10"/>
  <c r="I7056" i="10" s="1"/>
  <c r="C8449" i="10"/>
  <c r="I8449" i="10" s="1"/>
  <c r="C7120" i="10"/>
  <c r="I7120" i="10" s="1"/>
  <c r="C6259" i="10"/>
  <c r="I6259" i="10" s="1"/>
  <c r="C8847" i="10"/>
  <c r="I8847" i="10" s="1"/>
  <c r="C5985" i="10"/>
  <c r="I5985" i="10" s="1"/>
  <c r="C8453" i="10"/>
  <c r="I8453" i="10" s="1"/>
  <c r="C9562" i="10"/>
  <c r="I9562" i="10" s="1"/>
  <c r="C6235" i="10"/>
  <c r="I6235" i="10" s="1"/>
  <c r="C9343" i="10"/>
  <c r="I9343" i="10" s="1"/>
  <c r="C9680" i="10"/>
  <c r="I9680" i="10" s="1"/>
  <c r="C7124" i="10"/>
  <c r="I7124" i="10" s="1"/>
  <c r="C8623" i="10"/>
  <c r="I8623" i="10" s="1"/>
  <c r="C8109" i="10"/>
  <c r="I8109" i="10" s="1"/>
  <c r="C8559" i="10"/>
  <c r="I8559" i="10" s="1"/>
  <c r="C6185" i="10"/>
  <c r="I6185" i="10" s="1"/>
  <c r="C8367" i="10"/>
  <c r="I8367" i="10" s="1"/>
  <c r="C7267" i="10"/>
  <c r="I7267" i="10" s="1"/>
  <c r="C9139" i="10"/>
  <c r="I9139" i="10" s="1"/>
  <c r="C9980" i="10"/>
  <c r="I9980" i="10" s="1"/>
  <c r="C6612" i="10"/>
  <c r="I6612" i="10" s="1"/>
  <c r="C8492" i="10"/>
  <c r="I8492" i="10" s="1"/>
  <c r="C8891" i="10"/>
  <c r="I8891" i="10" s="1"/>
  <c r="C5304" i="10"/>
  <c r="I5304" i="10" s="1"/>
  <c r="C7493" i="10"/>
  <c r="I7493" i="10" s="1"/>
  <c r="C7699" i="10"/>
  <c r="I7699" i="10" s="1"/>
  <c r="C7347" i="10"/>
  <c r="I7347" i="10" s="1"/>
  <c r="C8598" i="10"/>
  <c r="I8598" i="10" s="1"/>
  <c r="C6531" i="10"/>
  <c r="I6531" i="10" s="1"/>
  <c r="C6004" i="10"/>
  <c r="I6004" i="10" s="1"/>
  <c r="C9592" i="10"/>
  <c r="I9592" i="10" s="1"/>
  <c r="C9681" i="10"/>
  <c r="I9681" i="10" s="1"/>
  <c r="C4466" i="10"/>
  <c r="I4466" i="10" s="1"/>
  <c r="C4528" i="10"/>
  <c r="I4528" i="10" s="1"/>
  <c r="C6012" i="10"/>
  <c r="I6012" i="10" s="1"/>
  <c r="C7432" i="10"/>
  <c r="I7432" i="10" s="1"/>
  <c r="C8150" i="10"/>
  <c r="I8150" i="10" s="1"/>
  <c r="C9180" i="10"/>
  <c r="I9180" i="10" s="1"/>
  <c r="C7852" i="10"/>
  <c r="I7852" i="10" s="1"/>
  <c r="C8240" i="10"/>
  <c r="I8240" i="10" s="1"/>
  <c r="C8589" i="10"/>
  <c r="I8589" i="10" s="1"/>
  <c r="C5943" i="10"/>
  <c r="I5943" i="10" s="1"/>
  <c r="C7872" i="10"/>
  <c r="I7872" i="10" s="1"/>
  <c r="C8277" i="10"/>
  <c r="I8277" i="10" s="1"/>
  <c r="C6243" i="10"/>
  <c r="I6243" i="10" s="1"/>
  <c r="C8115" i="10"/>
  <c r="I8115" i="10" s="1"/>
  <c r="C9122" i="10"/>
  <c r="I9122" i="10" s="1"/>
  <c r="C9626" i="10"/>
  <c r="I9626" i="10" s="1"/>
  <c r="C6538" i="10"/>
  <c r="I6538" i="10" s="1"/>
  <c r="C6132" i="10"/>
  <c r="I6132" i="10" s="1"/>
  <c r="C7518" i="10"/>
  <c r="I7518" i="10" s="1"/>
  <c r="C9950" i="10"/>
  <c r="I9950" i="10" s="1"/>
  <c r="C8546" i="10"/>
  <c r="I8546" i="10" s="1"/>
  <c r="C5805" i="10"/>
  <c r="I5805" i="10" s="1"/>
  <c r="C6299" i="10"/>
  <c r="I6299" i="10" s="1"/>
  <c r="C6487" i="10"/>
  <c r="I6487" i="10" s="1"/>
  <c r="C8271" i="10"/>
  <c r="I8271" i="10" s="1"/>
  <c r="C7541" i="10"/>
  <c r="I7541" i="10" s="1"/>
  <c r="C7952" i="10"/>
  <c r="I7952" i="10" s="1"/>
  <c r="C7744" i="10"/>
  <c r="I7744" i="10" s="1"/>
  <c r="C8286" i="10"/>
  <c r="I8286" i="10" s="1"/>
  <c r="C7937" i="10"/>
  <c r="I7937" i="10" s="1"/>
  <c r="C8284" i="10"/>
  <c r="I8284" i="10" s="1"/>
  <c r="C6164" i="10"/>
  <c r="I6164" i="10" s="1"/>
  <c r="C6883" i="10"/>
  <c r="I6883" i="10" s="1"/>
  <c r="C8739" i="10"/>
  <c r="I8739" i="10" s="1"/>
  <c r="C6217" i="10"/>
  <c r="I6217" i="10" s="1"/>
  <c r="C8668" i="10"/>
  <c r="I8668" i="10" s="1"/>
  <c r="C8798" i="10"/>
  <c r="I8798" i="10" s="1"/>
  <c r="C6867" i="10"/>
  <c r="I6867" i="10" s="1"/>
  <c r="C9752" i="10"/>
  <c r="I9752" i="10" s="1"/>
  <c r="C7625" i="10"/>
  <c r="I7625" i="10" s="1"/>
  <c r="C6317" i="10"/>
  <c r="I6317" i="10" s="1"/>
  <c r="C9989" i="10"/>
  <c r="I9989" i="10" s="1"/>
  <c r="C9745" i="10"/>
  <c r="I9745" i="10" s="1"/>
  <c r="C6811" i="10"/>
  <c r="I6811" i="10" s="1"/>
  <c r="C6608" i="10"/>
  <c r="I6608" i="10" s="1"/>
  <c r="C9302" i="10"/>
  <c r="I9302" i="10" s="1"/>
  <c r="C9922" i="10"/>
  <c r="I9922" i="10" s="1"/>
  <c r="C6021" i="10"/>
  <c r="I6021" i="10" s="1"/>
  <c r="C9420" i="10"/>
  <c r="I9420" i="10" s="1"/>
  <c r="C7725" i="10"/>
  <c r="I7725" i="10" s="1"/>
  <c r="C6514" i="10"/>
  <c r="I6514" i="10" s="1"/>
  <c r="C7727" i="10"/>
  <c r="I7727" i="10" s="1"/>
  <c r="C9792" i="10"/>
  <c r="I9792" i="10" s="1"/>
  <c r="C6397" i="10"/>
  <c r="I6397" i="10" s="1"/>
  <c r="C6030" i="10"/>
  <c r="I6030" i="10" s="1"/>
  <c r="C9124" i="10"/>
  <c r="I9124" i="10" s="1"/>
  <c r="C8179" i="10"/>
  <c r="I8179" i="10" s="1"/>
  <c r="C8443" i="10"/>
  <c r="I8443" i="10" s="1"/>
  <c r="C9251" i="10"/>
  <c r="I9251" i="10" s="1"/>
  <c r="C6328" i="10"/>
  <c r="I6328" i="10" s="1"/>
  <c r="C8517" i="10"/>
  <c r="I8517" i="10" s="1"/>
  <c r="C7593" i="10"/>
  <c r="I7593" i="10" s="1"/>
  <c r="C5809" i="10"/>
  <c r="I5809" i="10" s="1"/>
  <c r="C6394" i="10"/>
  <c r="I6394" i="10" s="1"/>
  <c r="C8378" i="10"/>
  <c r="I8378" i="10" s="1"/>
  <c r="C8604" i="10"/>
  <c r="I8604" i="10" s="1"/>
  <c r="C9505" i="10"/>
  <c r="I9505" i="10" s="1"/>
  <c r="C6076" i="10"/>
  <c r="I6076" i="10" s="1"/>
  <c r="C7323" i="10"/>
  <c r="I7323" i="10" s="1"/>
  <c r="C9135" i="10"/>
  <c r="I9135" i="10" s="1"/>
  <c r="C9725" i="10"/>
  <c r="I9725" i="10" s="1"/>
  <c r="C8796" i="10"/>
  <c r="I8796" i="10" s="1"/>
  <c r="C7694" i="10"/>
  <c r="I7694" i="10" s="1"/>
  <c r="C8638" i="10"/>
  <c r="I8638" i="10" s="1"/>
  <c r="C7740" i="10"/>
  <c r="I7740" i="10" s="1"/>
  <c r="C7862" i="10"/>
  <c r="I7862" i="10" s="1"/>
  <c r="C8776" i="10"/>
  <c r="I8776" i="10" s="1"/>
  <c r="C6525" i="10"/>
  <c r="I6525" i="10" s="1"/>
  <c r="C7614" i="10"/>
  <c r="I7614" i="10" s="1"/>
  <c r="C6771" i="10"/>
  <c r="I6771" i="10" s="1"/>
  <c r="C9108" i="10"/>
  <c r="I9108" i="10" s="1"/>
  <c r="C9652" i="10"/>
  <c r="I9652" i="10" s="1"/>
  <c r="C5520" i="10"/>
  <c r="I5520" i="10" s="1"/>
  <c r="C7689" i="10"/>
  <c r="I7689" i="10" s="1"/>
  <c r="C8691" i="10"/>
  <c r="I8691" i="10" s="1"/>
  <c r="C6893" i="10"/>
  <c r="I6893" i="10" s="1"/>
  <c r="C7164" i="10"/>
  <c r="I7164" i="10" s="1"/>
  <c r="C6642" i="10"/>
  <c r="I6642" i="10" s="1"/>
  <c r="C8243" i="10"/>
  <c r="I8243" i="10" s="1"/>
  <c r="C8743" i="10"/>
  <c r="I8743" i="10" s="1"/>
  <c r="C8860" i="10"/>
  <c r="I8860" i="10" s="1"/>
  <c r="C5773" i="10"/>
  <c r="I5773" i="10" s="1"/>
  <c r="C8890" i="10"/>
  <c r="I8890" i="10" s="1"/>
  <c r="C6872" i="10"/>
  <c r="I6872" i="10" s="1"/>
  <c r="C6544" i="10"/>
  <c r="I6544" i="10" s="1"/>
  <c r="C8005" i="10"/>
  <c r="I8005" i="10" s="1"/>
  <c r="C5852" i="10"/>
  <c r="I5852" i="10" s="1"/>
  <c r="C7100" i="10"/>
  <c r="I7100" i="10" s="1"/>
  <c r="C7423" i="10"/>
  <c r="I7423" i="10" s="1"/>
  <c r="C8647" i="10"/>
  <c r="I8647" i="10" s="1"/>
  <c r="C9214" i="10"/>
  <c r="I9214" i="10" s="1"/>
  <c r="C5573" i="10"/>
  <c r="I5573" i="10" s="1"/>
  <c r="C6177" i="10"/>
  <c r="I6177" i="10" s="1"/>
  <c r="C9157" i="10"/>
  <c r="I9157" i="10" s="1"/>
  <c r="C8745" i="10"/>
  <c r="I8745" i="10" s="1"/>
  <c r="C9229" i="10"/>
  <c r="I9229" i="10" s="1"/>
  <c r="C8752" i="10"/>
  <c r="I8752" i="10" s="1"/>
  <c r="C9101" i="10"/>
  <c r="I9101" i="10" s="1"/>
  <c r="C6697" i="10"/>
  <c r="I6697" i="10" s="1"/>
  <c r="C6364" i="10"/>
  <c r="I6364" i="10" s="1"/>
  <c r="C5816" i="10"/>
  <c r="I5816" i="10" s="1"/>
  <c r="C6935" i="10"/>
  <c r="I6935" i="10" s="1"/>
  <c r="C7999" i="10"/>
  <c r="I7999" i="10" s="1"/>
  <c r="C9557" i="10"/>
  <c r="I9557" i="10" s="1"/>
  <c r="C9154" i="10"/>
  <c r="I9154" i="10" s="1"/>
  <c r="C8961" i="10"/>
  <c r="I8961" i="10" s="1"/>
  <c r="C5357" i="10"/>
  <c r="I5357" i="10" s="1"/>
  <c r="C7109" i="10"/>
  <c r="I7109" i="10" s="1"/>
  <c r="C5298" i="10"/>
  <c r="I5298" i="10" s="1"/>
  <c r="C7424" i="10"/>
  <c r="I7424" i="10" s="1"/>
  <c r="C7623" i="10"/>
  <c r="I7623" i="10" s="1"/>
  <c r="C4496" i="10"/>
  <c r="I4496" i="10" s="1"/>
  <c r="C8617" i="10"/>
  <c r="I8617" i="10" s="1"/>
  <c r="C4978" i="10"/>
  <c r="I4978" i="10" s="1"/>
  <c r="C7546" i="10"/>
  <c r="I7546" i="10" s="1"/>
  <c r="C7974" i="10"/>
  <c r="I7974" i="10" s="1"/>
  <c r="C8836" i="10"/>
  <c r="I8836" i="10" s="1"/>
  <c r="C6296" i="10"/>
  <c r="I6296" i="10" s="1"/>
  <c r="C8071" i="10"/>
  <c r="I8071" i="10" s="1"/>
  <c r="C6472" i="10"/>
  <c r="I6472" i="10" s="1"/>
  <c r="C7591" i="10"/>
  <c r="I7591" i="10" s="1"/>
  <c r="C7107" i="10"/>
  <c r="I7107" i="10" s="1"/>
  <c r="C6085" i="10"/>
  <c r="I6085" i="10" s="1"/>
  <c r="C5848" i="10"/>
  <c r="I5848" i="10" s="1"/>
  <c r="C8069" i="10"/>
  <c r="I8069" i="10" s="1"/>
  <c r="C9260" i="10"/>
  <c r="I9260" i="10" s="1"/>
  <c r="C7466" i="10"/>
  <c r="I7466" i="10" s="1"/>
  <c r="C8629" i="10"/>
  <c r="I8629" i="10" s="1"/>
  <c r="C9155" i="10"/>
  <c r="I9155" i="10" s="1"/>
  <c r="C7824" i="10"/>
  <c r="I7824" i="10" s="1"/>
  <c r="C7704" i="10"/>
  <c r="I7704" i="10" s="1"/>
  <c r="C3728" i="10"/>
  <c r="I3728" i="10" s="1"/>
  <c r="C9413" i="10"/>
  <c r="I9413" i="10" s="1"/>
  <c r="C6580" i="10"/>
  <c r="I6580" i="10" s="1"/>
  <c r="C9823" i="10"/>
  <c r="I9823" i="10" s="1"/>
  <c r="C8955" i="10"/>
  <c r="I8955" i="10" s="1"/>
  <c r="C7031" i="10"/>
  <c r="I7031" i="10" s="1"/>
  <c r="C6451" i="10"/>
  <c r="I6451" i="10" s="1"/>
  <c r="C8576" i="10"/>
  <c r="I8576" i="10" s="1"/>
  <c r="C9319" i="10"/>
  <c r="I9319" i="10" s="1"/>
  <c r="C6096" i="10"/>
  <c r="I6096" i="10" s="1"/>
  <c r="C8717" i="10"/>
  <c r="I8717" i="10" s="1"/>
  <c r="C7629" i="10"/>
  <c r="I7629" i="10" s="1"/>
  <c r="C7716" i="10"/>
  <c r="I7716" i="10" s="1"/>
  <c r="C6602" i="10"/>
  <c r="I6602" i="10" s="1"/>
  <c r="C9809" i="10"/>
  <c r="I9809" i="10" s="1"/>
  <c r="C9740" i="10"/>
  <c r="I9740" i="10" s="1"/>
  <c r="C7250" i="10"/>
  <c r="I7250" i="10" s="1"/>
  <c r="C8653" i="10"/>
  <c r="I8653" i="10" s="1"/>
  <c r="C7273" i="10"/>
  <c r="I7273" i="10" s="1"/>
  <c r="C6940" i="10"/>
  <c r="I6940" i="10" s="1"/>
  <c r="C8309" i="10"/>
  <c r="I8309" i="10" s="1"/>
  <c r="C9788" i="10"/>
  <c r="I9788" i="10" s="1"/>
  <c r="C9908" i="10"/>
  <c r="I9908" i="10" s="1"/>
  <c r="C7855" i="10"/>
  <c r="I7855" i="10" s="1"/>
  <c r="C9314" i="10"/>
  <c r="I9314" i="10" s="1"/>
  <c r="C9784" i="10"/>
  <c r="I9784" i="10" s="1"/>
  <c r="C8895" i="10"/>
  <c r="I8895" i="10" s="1"/>
  <c r="C9890" i="10"/>
  <c r="I9890" i="10" s="1"/>
  <c r="C7337" i="10"/>
  <c r="I7337" i="10" s="1"/>
  <c r="C6159" i="10"/>
  <c r="I6159" i="10" s="1"/>
  <c r="C7622" i="10"/>
  <c r="I7622" i="10" s="1"/>
  <c r="C9886" i="10"/>
  <c r="I9886" i="10" s="1"/>
  <c r="C6307" i="10"/>
  <c r="I6307" i="10" s="1"/>
  <c r="C8016" i="10"/>
  <c r="I8016" i="10" s="1"/>
  <c r="C9797" i="10"/>
  <c r="I9797" i="10" s="1"/>
  <c r="C4408" i="10"/>
  <c r="I4408" i="10" s="1"/>
  <c r="C7090" i="10"/>
  <c r="I7090" i="10" s="1"/>
  <c r="C8690" i="10"/>
  <c r="I8690" i="10" s="1"/>
  <c r="C9250" i="10"/>
  <c r="I9250" i="10" s="1"/>
  <c r="C6861" i="10"/>
  <c r="I6861" i="10" s="1"/>
  <c r="C8867" i="10"/>
  <c r="I8867" i="10" s="1"/>
  <c r="C5659" i="10"/>
  <c r="I5659" i="10" s="1"/>
  <c r="C7247" i="10"/>
  <c r="I7247" i="10" s="1"/>
  <c r="C6604" i="10"/>
  <c r="I6604" i="10" s="1"/>
  <c r="C5916" i="10"/>
  <c r="I5916" i="10" s="1"/>
  <c r="C7395" i="10"/>
  <c r="I7395" i="10" s="1"/>
  <c r="C6968" i="10"/>
  <c r="I6968" i="10" s="1"/>
  <c r="C5869" i="10"/>
  <c r="I5869" i="10" s="1"/>
  <c r="C4143" i="10"/>
  <c r="I4143" i="10" s="1"/>
  <c r="C8405" i="10"/>
  <c r="I8405" i="10" s="1"/>
  <c r="C7252" i="10"/>
  <c r="I7252" i="10" s="1"/>
  <c r="C9575" i="10"/>
  <c r="I9575" i="10" s="1"/>
  <c r="C9926" i="10"/>
  <c r="I9926" i="10" s="1"/>
  <c r="C8128" i="10"/>
  <c r="I8128" i="10" s="1"/>
  <c r="C9382" i="10"/>
  <c r="I9382" i="10" s="1"/>
  <c r="C7467" i="10"/>
  <c r="I7467" i="10" s="1"/>
  <c r="C8245" i="10"/>
  <c r="I8245" i="10" s="1"/>
  <c r="C8761" i="10"/>
  <c r="I8761" i="10" s="1"/>
  <c r="C7114" i="10"/>
  <c r="I7114" i="10" s="1"/>
  <c r="C8748" i="10"/>
  <c r="I8748" i="10" s="1"/>
  <c r="C7632" i="10"/>
  <c r="I7632" i="10" s="1"/>
  <c r="C9029" i="10"/>
  <c r="I9029" i="10" s="1"/>
  <c r="C8341" i="10"/>
  <c r="I8341" i="10" s="1"/>
  <c r="C7605" i="10"/>
  <c r="I7605" i="10" s="1"/>
  <c r="C8131" i="10"/>
  <c r="I8131" i="10" s="1"/>
  <c r="C9742" i="10"/>
  <c r="I9742" i="10" s="1"/>
  <c r="C8082" i="10"/>
  <c r="I8082" i="10" s="1"/>
  <c r="C8877" i="10"/>
  <c r="I8877" i="10" s="1"/>
  <c r="C8528" i="10"/>
  <c r="I8528" i="10" s="1"/>
  <c r="C9373" i="10"/>
  <c r="I9373" i="10" s="1"/>
  <c r="C8581" i="10"/>
  <c r="I8581" i="10" s="1"/>
  <c r="C9193" i="10"/>
  <c r="I9193" i="10" s="1"/>
  <c r="C6519" i="10"/>
  <c r="I6519" i="10" s="1"/>
  <c r="C7373" i="10"/>
  <c r="I7373" i="10" s="1"/>
  <c r="C8063" i="10"/>
  <c r="I8063" i="10" s="1"/>
  <c r="C9449" i="10"/>
  <c r="I9449" i="10" s="1"/>
  <c r="C8231" i="10"/>
  <c r="I8231" i="10" s="1"/>
  <c r="C9039" i="10"/>
  <c r="I9039" i="10" s="1"/>
  <c r="C5858" i="10"/>
  <c r="I5858" i="10" s="1"/>
  <c r="C7728" i="10"/>
  <c r="I7728" i="10" s="1"/>
  <c r="C6875" i="10"/>
  <c r="I6875" i="10" s="1"/>
  <c r="C6287" i="10"/>
  <c r="I6287" i="10" s="1"/>
  <c r="C8917" i="10"/>
  <c r="I8917" i="10" s="1"/>
  <c r="C9205" i="10"/>
  <c r="I9205" i="10" s="1"/>
  <c r="C8080" i="10"/>
  <c r="I8080" i="10" s="1"/>
  <c r="C5106" i="10"/>
  <c r="I5106" i="10" s="1"/>
  <c r="C9391" i="10"/>
  <c r="I9391" i="10" s="1"/>
  <c r="C9202" i="10"/>
  <c r="I9202" i="10" s="1"/>
  <c r="C8726" i="10"/>
  <c r="I8726" i="10" s="1"/>
  <c r="C7504" i="10"/>
  <c r="I7504" i="10" s="1"/>
  <c r="C6285" i="10"/>
  <c r="I6285" i="10" s="1"/>
  <c r="C9174" i="10"/>
  <c r="I9174" i="10" s="1"/>
  <c r="C8486" i="10"/>
  <c r="I8486" i="10" s="1"/>
  <c r="C9880" i="10"/>
  <c r="I9880" i="10" s="1"/>
  <c r="C9775" i="10"/>
  <c r="I9775" i="10" s="1"/>
  <c r="C9856" i="10"/>
  <c r="I9856" i="10" s="1"/>
  <c r="C5837" i="10"/>
  <c r="I5837" i="10" s="1"/>
  <c r="C6819" i="10"/>
  <c r="I6819" i="10" s="1"/>
  <c r="C8201" i="10"/>
  <c r="I8201" i="10" s="1"/>
  <c r="C9165" i="10"/>
  <c r="I9165" i="10" s="1"/>
  <c r="C8840" i="10"/>
  <c r="I8840" i="10" s="1"/>
  <c r="C9971" i="10"/>
  <c r="I9971" i="10" s="1"/>
  <c r="C5880" i="10"/>
  <c r="I5880" i="10" s="1"/>
  <c r="C6999" i="10"/>
  <c r="I6999" i="10" s="1"/>
  <c r="C8135" i="10"/>
  <c r="I8135" i="10" s="1"/>
  <c r="C9643" i="10"/>
  <c r="I9643" i="10" s="1"/>
  <c r="C7510" i="10"/>
  <c r="I7510" i="10" s="1"/>
  <c r="C8680" i="10"/>
  <c r="I8680" i="10" s="1"/>
  <c r="C6118" i="10"/>
  <c r="I6118" i="10" s="1"/>
  <c r="C9093" i="10"/>
  <c r="I9093" i="10" s="1"/>
  <c r="C6371" i="10"/>
  <c r="I6371" i="10" s="1"/>
  <c r="C6323" i="10"/>
  <c r="I6323" i="10" s="1"/>
  <c r="C8911" i="10"/>
  <c r="I8911" i="10" s="1"/>
  <c r="C9699" i="10"/>
  <c r="I9699" i="10" s="1"/>
  <c r="C7753" i="10"/>
  <c r="I7753" i="10" s="1"/>
  <c r="C7506" i="10"/>
  <c r="I7506" i="10" s="1"/>
  <c r="C6228" i="10"/>
  <c r="I6228" i="10" s="1"/>
  <c r="C9938" i="10"/>
  <c r="I9938" i="10" s="1"/>
  <c r="C6659" i="10"/>
  <c r="I6659" i="10" s="1"/>
  <c r="C6840" i="10"/>
  <c r="I6840" i="10" s="1"/>
  <c r="C9672" i="10"/>
  <c r="I9672" i="10" s="1"/>
  <c r="C9095" i="10"/>
  <c r="I9095" i="10" s="1"/>
  <c r="C8335" i="10"/>
  <c r="I8335" i="10" s="1"/>
  <c r="C8064" i="10"/>
  <c r="I8064" i="10" s="1"/>
  <c r="C8807" i="10"/>
  <c r="I8807" i="10" s="1"/>
  <c r="C10000" i="10"/>
  <c r="I10000" i="10" s="1"/>
  <c r="C6761" i="10"/>
  <c r="I6761" i="10" s="1"/>
  <c r="C8117" i="10"/>
  <c r="I8117" i="10" s="1"/>
  <c r="C8642" i="10"/>
  <c r="I8642" i="10" s="1"/>
  <c r="C5368" i="10"/>
  <c r="I5368" i="10" s="1"/>
  <c r="C8038" i="10"/>
  <c r="I8038" i="10" s="1"/>
  <c r="C9423" i="10"/>
  <c r="I9423" i="10" s="1"/>
  <c r="C8460" i="10"/>
  <c r="I8460" i="10" s="1"/>
  <c r="C6249" i="10"/>
  <c r="I6249" i="10" s="1"/>
  <c r="C8328" i="10"/>
  <c r="I8328" i="10" s="1"/>
  <c r="C7475" i="10"/>
  <c r="I7475" i="10" s="1"/>
  <c r="C5648" i="10"/>
  <c r="I5648" i="10" s="1"/>
  <c r="C8304" i="10"/>
  <c r="I8304" i="10" s="1"/>
  <c r="C6223" i="10"/>
  <c r="I6223" i="10" s="1"/>
  <c r="C9025" i="10"/>
  <c r="I9025" i="10" s="1"/>
  <c r="C9600" i="10"/>
  <c r="I9600" i="10" s="1"/>
  <c r="C6092" i="10"/>
  <c r="I6092" i="10" s="1"/>
  <c r="C6945" i="10"/>
  <c r="I6945" i="10" s="1"/>
  <c r="C4594" i="10"/>
  <c r="I4594" i="10" s="1"/>
  <c r="C8766" i="10"/>
  <c r="I8766" i="10" s="1"/>
  <c r="C7440" i="10"/>
  <c r="I7440" i="10" s="1"/>
  <c r="C7445" i="10"/>
  <c r="I7445" i="10" s="1"/>
  <c r="C9040" i="10"/>
  <c r="I9040" i="10" s="1"/>
  <c r="C7887" i="10"/>
  <c r="I7887" i="10" s="1"/>
  <c r="C6729" i="10"/>
  <c r="I6729" i="10" s="1"/>
  <c r="C7320" i="10"/>
  <c r="I7320" i="10" s="1"/>
  <c r="C9288" i="10"/>
  <c r="I9288" i="10" s="1"/>
  <c r="C7542" i="10"/>
  <c r="I7542" i="10" s="1"/>
  <c r="C7737" i="10"/>
  <c r="I7737" i="10" s="1"/>
  <c r="C7116" i="10"/>
  <c r="I7116" i="10" s="1"/>
  <c r="C6907" i="10"/>
  <c r="I6907" i="10" s="1"/>
  <c r="C3280" i="10"/>
  <c r="I3280" i="10" s="1"/>
  <c r="C8390" i="10"/>
  <c r="I8390" i="10" s="1"/>
  <c r="C8643" i="10"/>
  <c r="I8643" i="10" s="1"/>
  <c r="C7305" i="10"/>
  <c r="I7305" i="10" s="1"/>
  <c r="C6363" i="10"/>
  <c r="I6363" i="10" s="1"/>
  <c r="C6162" i="10"/>
  <c r="I6162" i="10" s="1"/>
  <c r="C8564" i="10"/>
  <c r="I8564" i="10" s="1"/>
  <c r="C6458" i="10"/>
  <c r="I6458" i="10" s="1"/>
  <c r="C8001" i="10"/>
  <c r="I8001" i="10" s="1"/>
  <c r="C7804" i="10"/>
  <c r="I7804" i="10" s="1"/>
  <c r="C3920" i="10"/>
  <c r="I3920" i="10" s="1"/>
  <c r="C7186" i="10"/>
  <c r="I7186" i="10" s="1"/>
  <c r="C7736" i="10"/>
  <c r="I7736" i="10" s="1"/>
  <c r="C9499" i="10"/>
  <c r="I9499" i="10" s="1"/>
  <c r="C9289" i="10"/>
  <c r="I9289" i="10" s="1"/>
  <c r="C9684" i="10"/>
  <c r="I9684" i="10" s="1"/>
  <c r="C9005" i="10"/>
  <c r="I9005" i="10" s="1"/>
  <c r="C7463" i="10"/>
  <c r="I7463" i="10" s="1"/>
  <c r="C8871" i="10"/>
  <c r="I8871" i="10" s="1"/>
  <c r="C7173" i="10"/>
  <c r="I7173" i="10" s="1"/>
  <c r="C8610" i="10"/>
  <c r="I8610" i="10" s="1"/>
  <c r="C6904" i="10"/>
  <c r="I6904" i="10" s="1"/>
  <c r="C5975" i="10"/>
  <c r="I5975" i="10" s="1"/>
  <c r="C9310" i="10"/>
  <c r="I9310" i="10" s="1"/>
  <c r="C8399" i="10"/>
  <c r="I8399" i="10" s="1"/>
  <c r="C8674" i="10"/>
  <c r="I8674" i="10" s="1"/>
  <c r="C8318" i="10"/>
  <c r="I8318" i="10" s="1"/>
  <c r="C9593" i="10"/>
  <c r="I9593" i="10" s="1"/>
  <c r="C7154" i="10"/>
  <c r="I7154" i="10" s="1"/>
  <c r="C9308" i="10"/>
  <c r="I9308" i="10" s="1"/>
  <c r="C7669" i="10"/>
  <c r="I7669" i="10" s="1"/>
  <c r="C8194" i="10"/>
  <c r="I8194" i="10" s="1"/>
  <c r="C8092" i="10"/>
  <c r="I8092" i="10" s="1"/>
  <c r="C6551" i="10"/>
  <c r="I6551" i="10" s="1"/>
  <c r="C8181" i="10"/>
  <c r="I8181" i="10" s="1"/>
  <c r="C9337" i="10"/>
  <c r="I9337" i="10" s="1"/>
  <c r="C8803" i="10"/>
  <c r="I8803" i="10" s="1"/>
  <c r="C6793" i="10"/>
  <c r="I6793" i="10" s="1"/>
  <c r="C5336" i="10"/>
  <c r="I5336" i="10" s="1"/>
  <c r="C9159" i="10"/>
  <c r="I9159" i="10" s="1"/>
  <c r="C8098" i="10"/>
  <c r="I8098" i="10" s="1"/>
  <c r="C5933" i="10"/>
  <c r="I5933" i="10" s="1"/>
  <c r="C8720" i="10"/>
  <c r="I8720" i="10" s="1"/>
  <c r="C7931" i="10"/>
  <c r="I7931" i="10" s="1"/>
  <c r="C7387" i="10"/>
  <c r="I7387" i="10" s="1"/>
  <c r="C8532" i="10"/>
  <c r="I8532" i="10" s="1"/>
  <c r="C7942" i="10"/>
  <c r="I7942" i="10" s="1"/>
  <c r="C8195" i="10"/>
  <c r="I8195" i="10" s="1"/>
  <c r="C5716" i="10"/>
  <c r="I5716" i="10" s="1"/>
  <c r="C4783" i="10"/>
  <c r="I4783" i="10" s="1"/>
  <c r="C8755" i="10"/>
  <c r="I8755" i="10" s="1"/>
  <c r="C7188" i="10"/>
  <c r="I7188" i="10" s="1"/>
  <c r="C6597" i="10"/>
  <c r="I6597" i="10" s="1"/>
  <c r="C7724" i="10"/>
  <c r="I7724" i="10" s="1"/>
  <c r="C9500" i="10"/>
  <c r="I9500" i="10" s="1"/>
  <c r="C8301" i="10"/>
  <c r="I8301" i="10" s="1"/>
  <c r="C8744" i="10"/>
  <c r="I8744" i="10" s="1"/>
  <c r="C7557" i="10"/>
  <c r="I7557" i="10" s="1"/>
  <c r="C7468" i="10"/>
  <c r="I7468" i="10" s="1"/>
  <c r="C9773" i="10"/>
  <c r="I9773" i="10" s="1"/>
  <c r="C8233" i="10"/>
  <c r="I8233" i="10" s="1"/>
  <c r="C8242" i="10"/>
  <c r="I8242" i="10" s="1"/>
  <c r="C8880" i="10"/>
  <c r="I8880" i="10" s="1"/>
  <c r="C6445" i="10"/>
  <c r="I6445" i="10" s="1"/>
  <c r="C9639" i="10"/>
  <c r="I9639" i="10" s="1"/>
  <c r="C4257" i="10"/>
  <c r="I4257" i="10" s="1"/>
  <c r="C6455" i="10"/>
  <c r="I6455" i="10" s="1"/>
  <c r="C7183" i="10"/>
  <c r="I7183" i="10" s="1"/>
  <c r="C5231" i="10"/>
  <c r="I5231" i="10" s="1"/>
  <c r="C8264" i="10"/>
  <c r="I8264" i="10" s="1"/>
  <c r="C9365" i="10"/>
  <c r="I9365" i="10" s="1"/>
  <c r="C7331" i="10"/>
  <c r="I7331" i="10" s="1"/>
  <c r="C9203" i="10"/>
  <c r="I9203" i="10" s="1"/>
  <c r="C7976" i="10"/>
  <c r="I7976" i="10" s="1"/>
  <c r="C4137" i="10"/>
  <c r="I4137" i="10" s="1"/>
  <c r="C6938" i="10"/>
  <c r="I6938" i="10" s="1"/>
  <c r="C5911" i="10"/>
  <c r="I5911" i="10" s="1"/>
  <c r="C7626" i="10"/>
  <c r="I7626" i="10" s="1"/>
  <c r="C9414" i="10"/>
  <c r="I9414" i="10" s="1"/>
  <c r="C6578" i="10"/>
  <c r="I6578" i="10" s="1"/>
  <c r="C7791" i="10"/>
  <c r="I7791" i="10" s="1"/>
  <c r="C9920" i="10"/>
  <c r="I9920" i="10" s="1"/>
  <c r="C7893" i="10"/>
  <c r="I7893" i="10" s="1"/>
  <c r="C8141" i="10"/>
  <c r="I8141" i="10" s="1"/>
  <c r="C7547" i="10"/>
  <c r="I7547" i="10" s="1"/>
  <c r="C7092" i="10"/>
  <c r="I7092" i="10" s="1"/>
  <c r="C8249" i="10"/>
  <c r="I8249" i="10" s="1"/>
  <c r="C9378" i="10"/>
  <c r="I9378" i="10" s="1"/>
  <c r="C6381" i="10"/>
  <c r="I6381" i="10" s="1"/>
  <c r="C8204" i="10"/>
  <c r="I8204" i="10" s="1"/>
  <c r="C9776" i="10"/>
  <c r="I9776" i="10" s="1"/>
  <c r="C6395" i="10"/>
  <c r="I6395" i="10" s="1"/>
  <c r="C9348" i="10"/>
  <c r="I9348" i="10" s="1"/>
  <c r="C6561" i="10"/>
  <c r="I6561" i="10" s="1"/>
  <c r="C6835" i="10"/>
  <c r="I6835" i="10" s="1"/>
  <c r="C8442" i="10"/>
  <c r="I8442" i="10" s="1"/>
  <c r="C6664" i="10"/>
  <c r="I6664" i="10" s="1"/>
  <c r="C7731" i="10"/>
  <c r="I7731" i="10" s="1"/>
  <c r="C8254" i="10"/>
  <c r="I8254" i="10" s="1"/>
  <c r="C8169" i="10"/>
  <c r="I8169" i="10" s="1"/>
  <c r="C4530" i="10"/>
  <c r="I4530" i="10" s="1"/>
  <c r="C7826" i="10"/>
  <c r="I7826" i="10" s="1"/>
  <c r="C7384" i="10"/>
  <c r="I7384" i="10" s="1"/>
  <c r="C9238" i="10"/>
  <c r="I9238" i="10" s="1"/>
  <c r="C7171" i="10"/>
  <c r="I7171" i="10" s="1"/>
  <c r="C6644" i="10"/>
  <c r="I6644" i="10" s="1"/>
  <c r="C5400" i="10"/>
  <c r="I5400" i="10" s="1"/>
  <c r="C4271" i="10"/>
  <c r="I4271" i="10" s="1"/>
  <c r="C9947" i="10"/>
  <c r="I9947" i="10" s="1"/>
  <c r="C7838" i="10"/>
  <c r="I7838" i="10" s="1"/>
  <c r="C7156" i="10"/>
  <c r="I7156" i="10" s="1"/>
  <c r="C6413" i="10"/>
  <c r="I6413" i="10" s="1"/>
  <c r="C9395" i="10"/>
  <c r="I9395" i="10" s="1"/>
  <c r="C7801" i="10"/>
  <c r="I7801" i="10" s="1"/>
  <c r="C9839" i="10"/>
  <c r="I9839" i="10" s="1"/>
  <c r="C7608" i="10"/>
  <c r="I7608" i="10" s="1"/>
  <c r="C7369" i="10"/>
  <c r="I7369" i="10" s="1"/>
  <c r="C9678" i="10"/>
  <c r="I9678" i="10" s="1"/>
  <c r="C8707" i="10"/>
  <c r="I8707" i="10" s="1"/>
  <c r="C7796" i="10"/>
  <c r="I7796" i="10" s="1"/>
  <c r="C8058" i="10"/>
  <c r="I8058" i="10" s="1"/>
  <c r="C7309" i="10"/>
  <c r="I7309" i="10" s="1"/>
  <c r="C6540" i="10"/>
  <c r="I6540" i="10" s="1"/>
  <c r="C8379" i="10"/>
  <c r="I8379" i="10" s="1"/>
  <c r="C7393" i="10"/>
  <c r="I7393" i="10" s="1"/>
  <c r="C8902" i="10"/>
  <c r="I8902" i="10" s="1"/>
  <c r="C8713" i="10"/>
  <c r="I8713" i="10" s="1"/>
  <c r="C8513" i="10"/>
  <c r="I8513" i="10" s="1"/>
  <c r="C7856" i="10"/>
  <c r="I7856" i="10" s="1"/>
  <c r="C6533" i="10"/>
  <c r="I6533" i="10" s="1"/>
  <c r="C7209" i="10"/>
  <c r="I7209" i="10" s="1"/>
  <c r="C9246" i="10"/>
  <c r="I9246" i="10" s="1"/>
  <c r="C6876" i="10"/>
  <c r="I6876" i="10" s="1"/>
  <c r="C8173" i="10"/>
  <c r="I8173" i="10" s="1"/>
  <c r="C8178" i="10"/>
  <c r="I8178" i="10" s="1"/>
  <c r="C8702" i="10"/>
  <c r="I8702" i="10" s="1"/>
  <c r="C8368" i="10"/>
  <c r="I8368" i="10" s="1"/>
  <c r="C6281" i="10"/>
  <c r="I6281" i="10" s="1"/>
  <c r="C9907" i="10"/>
  <c r="I9907" i="10" s="1"/>
  <c r="C6588" i="10"/>
  <c r="I6588" i="10" s="1"/>
  <c r="C9426" i="10"/>
  <c r="I9426" i="10" s="1"/>
  <c r="C8816" i="10"/>
  <c r="I8816" i="10" s="1"/>
  <c r="C4482" i="10"/>
  <c r="I4482" i="10" s="1"/>
  <c r="C9690" i="10"/>
  <c r="I9690" i="10" s="1"/>
  <c r="C9400" i="10"/>
  <c r="I9400" i="10" s="1"/>
  <c r="C9800" i="10"/>
  <c r="I9800" i="10" s="1"/>
  <c r="C5974" i="10"/>
  <c r="I5974" i="10" s="1"/>
  <c r="C6360" i="10"/>
  <c r="I6360" i="10" s="1"/>
  <c r="C8214" i="10"/>
  <c r="I8214" i="10" s="1"/>
  <c r="C9704" i="10"/>
  <c r="I9704" i="10" s="1"/>
  <c r="C9116" i="10"/>
  <c r="I9116" i="10" s="1"/>
  <c r="C6857" i="10"/>
  <c r="I6857" i="10" s="1"/>
  <c r="C7864" i="10"/>
  <c r="I7864" i="10" s="1"/>
  <c r="C9798" i="10"/>
  <c r="I9798" i="10" s="1"/>
  <c r="C7592" i="10"/>
  <c r="I7592" i="10" s="1"/>
  <c r="C5584" i="10"/>
  <c r="I5584" i="10" s="1"/>
  <c r="C3792" i="10"/>
  <c r="I3792" i="10" s="1"/>
  <c r="C9352" i="10"/>
  <c r="I9352" i="10" s="1"/>
  <c r="C8550" i="10"/>
  <c r="I8550" i="10" s="1"/>
  <c r="C6140" i="10"/>
  <c r="I6140" i="10" s="1"/>
  <c r="C9375" i="10"/>
  <c r="I9375" i="10" s="1"/>
  <c r="C4432" i="10"/>
  <c r="I4432" i="10" s="1"/>
  <c r="C7489" i="10"/>
  <c r="I7489" i="10" s="1"/>
  <c r="C9062" i="10"/>
  <c r="I9062" i="10" s="1"/>
  <c r="C6652" i="10"/>
  <c r="I6652" i="10" s="1"/>
  <c r="C9744" i="10"/>
  <c r="I9744" i="10" s="1"/>
  <c r="C7594" i="10"/>
  <c r="I7594" i="10" s="1"/>
  <c r="C9887" i="10"/>
  <c r="I9887" i="10" s="1"/>
  <c r="C8687" i="10"/>
  <c r="I8687" i="10" s="1"/>
  <c r="C8100" i="10"/>
  <c r="I8100" i="10" s="1"/>
  <c r="C6049" i="10"/>
  <c r="I6049" i="10" s="1"/>
  <c r="C7220" i="10"/>
  <c r="I7220" i="10" s="1"/>
  <c r="C5383" i="10"/>
  <c r="I5383" i="10" s="1"/>
  <c r="C8431" i="10"/>
  <c r="I8431" i="10" s="1"/>
  <c r="C7693" i="10"/>
  <c r="I7693" i="10" s="1"/>
  <c r="C6666" i="10"/>
  <c r="I6666" i="10" s="1"/>
  <c r="C9703" i="10"/>
  <c r="I9703" i="10" s="1"/>
  <c r="C6583" i="10"/>
  <c r="I6583" i="10" s="1"/>
  <c r="C8278" i="10"/>
  <c r="I8278" i="10" s="1"/>
  <c r="C9954" i="10"/>
  <c r="I9954" i="10" s="1"/>
  <c r="C7615" i="10"/>
  <c r="I7615" i="10" s="1"/>
  <c r="C8511" i="10"/>
  <c r="I8511" i="10" s="1"/>
  <c r="C9490" i="10"/>
  <c r="I9490" i="10" s="1"/>
  <c r="C5944" i="10"/>
  <c r="I5944" i="10" s="1"/>
  <c r="C8392" i="10"/>
  <c r="I8392" i="10" s="1"/>
  <c r="C7655" i="10"/>
  <c r="I7655" i="10" s="1"/>
  <c r="C6149" i="10"/>
  <c r="I6149" i="10" s="1"/>
  <c r="C7710" i="10"/>
  <c r="I7710" i="10" s="1"/>
  <c r="C9442" i="10"/>
  <c r="I9442" i="10" s="1"/>
  <c r="C7842" i="10"/>
  <c r="I7842" i="10" s="1"/>
  <c r="C9534" i="10"/>
  <c r="I9534" i="10" s="1"/>
  <c r="C5775" i="10"/>
  <c r="I5775" i="10" s="1"/>
  <c r="C8981" i="10"/>
  <c r="I8981" i="10" s="1"/>
  <c r="C7617" i="10"/>
  <c r="I7617" i="10" s="1"/>
  <c r="C9485" i="10"/>
  <c r="I9485" i="10" s="1"/>
  <c r="C7448" i="10"/>
  <c r="I7448" i="10" s="1"/>
  <c r="C9216" i="10"/>
  <c r="I9216" i="10" s="1"/>
  <c r="C6723" i="10"/>
  <c r="I6723" i="10" s="1"/>
  <c r="C9126" i="10"/>
  <c r="I9126" i="10" s="1"/>
  <c r="C9190" i="10"/>
  <c r="I9190" i="10" s="1"/>
  <c r="C7779" i="10"/>
  <c r="I7779" i="10" s="1"/>
  <c r="C7063" i="10"/>
  <c r="I7063" i="10" s="1"/>
  <c r="C7795" i="10"/>
  <c r="I7795" i="10" s="1"/>
  <c r="C6071" i="10"/>
  <c r="I6071" i="10" s="1"/>
  <c r="C6799" i="10"/>
  <c r="I6799" i="10" s="1"/>
  <c r="C6387" i="10"/>
  <c r="I6387" i="10" s="1"/>
  <c r="C7551" i="10"/>
  <c r="I7551" i="10" s="1"/>
  <c r="C6947" i="10"/>
  <c r="I6947" i="10" s="1"/>
  <c r="C5496" i="10"/>
  <c r="I5496" i="10" s="1"/>
  <c r="C8640" i="10"/>
  <c r="I8640" i="10" s="1"/>
  <c r="C9388" i="10"/>
  <c r="I9388" i="10" s="1"/>
  <c r="C9928" i="10"/>
  <c r="I9928" i="10" s="1"/>
  <c r="C7311" i="10"/>
  <c r="I7311" i="10" s="1"/>
  <c r="C6668" i="10"/>
  <c r="I6668" i="10" s="1"/>
  <c r="C9728" i="10"/>
  <c r="I9728" i="10" s="1"/>
  <c r="C8834" i="10"/>
  <c r="I8834" i="10" s="1"/>
  <c r="C6825" i="10"/>
  <c r="I6825" i="10" s="1"/>
  <c r="C5432" i="10"/>
  <c r="I5432" i="10" s="1"/>
  <c r="C6160" i="10"/>
  <c r="I6160" i="10" s="1"/>
  <c r="C7621" i="10"/>
  <c r="I7621" i="10" s="1"/>
  <c r="C8034" i="10"/>
  <c r="I8034" i="10" s="1"/>
  <c r="C6716" i="10"/>
  <c r="I6716" i="10" s="1"/>
  <c r="C4560" i="10"/>
  <c r="I4560" i="10" s="1"/>
  <c r="C8313" i="10"/>
  <c r="I8313" i="10" s="1"/>
  <c r="C9199" i="10"/>
  <c r="I9199" i="10" s="1"/>
  <c r="C6957" i="10"/>
  <c r="I6957" i="10" s="1"/>
  <c r="C6672" i="10"/>
  <c r="I6672" i="10" s="1"/>
  <c r="C8133" i="10"/>
  <c r="I8133" i="10" s="1"/>
  <c r="C9715" i="10"/>
  <c r="I9715" i="10" s="1"/>
  <c r="C8693" i="10"/>
  <c r="I8693" i="10" s="1"/>
  <c r="C9019" i="10"/>
  <c r="I9019" i="10" s="1"/>
  <c r="C6196" i="10"/>
  <c r="I6196" i="10" s="1"/>
  <c r="C4784" i="10"/>
  <c r="I4784" i="10" s="1"/>
  <c r="C5912" i="10"/>
  <c r="I5912" i="10" s="1"/>
  <c r="C9916" i="10"/>
  <c r="I9916" i="10" s="1"/>
  <c r="C8975" i="10"/>
  <c r="I8975" i="10" s="1"/>
  <c r="C8704" i="10"/>
  <c r="I8704" i="10" s="1"/>
  <c r="C9618" i="10"/>
  <c r="I9618" i="10" s="1"/>
  <c r="C8592" i="10"/>
  <c r="I8592" i="10" s="1"/>
  <c r="C9551" i="10"/>
  <c r="I9551" i="10" s="1"/>
  <c r="C8972" i="10"/>
  <c r="I8972" i="10" s="1"/>
  <c r="C6424" i="10"/>
  <c r="I6424" i="10" s="1"/>
  <c r="C8065" i="10"/>
  <c r="I8065" i="10" s="1"/>
  <c r="C6989" i="10"/>
  <c r="I6989" i="10" s="1"/>
  <c r="C9984" i="10"/>
  <c r="I9984" i="10" s="1"/>
  <c r="C8004" i="10"/>
  <c r="I8004" i="10" s="1"/>
  <c r="C4546" i="10"/>
  <c r="I4546" i="10" s="1"/>
  <c r="C9683" i="10"/>
  <c r="I9683" i="10" s="1"/>
  <c r="C7553" i="10"/>
  <c r="I7553" i="10" s="1"/>
  <c r="C7218" i="10"/>
  <c r="I7218" i="10" s="1"/>
  <c r="C8377" i="10"/>
  <c r="I8377" i="10" s="1"/>
  <c r="C9327" i="10"/>
  <c r="I9327" i="10" s="1"/>
  <c r="C8706" i="10"/>
  <c r="I8706" i="10" s="1"/>
  <c r="C6226" i="10"/>
  <c r="I6226" i="10" s="1"/>
  <c r="C3576" i="10"/>
  <c r="I3576" i="10" s="1"/>
  <c r="C6522" i="10"/>
  <c r="I6522" i="10" s="1"/>
  <c r="C8507" i="10"/>
  <c r="I8507" i="10" s="1"/>
  <c r="C8059" i="10"/>
  <c r="I8059" i="10" s="1"/>
  <c r="C6554" i="10"/>
  <c r="I6554" i="10" s="1"/>
  <c r="C9679" i="10"/>
  <c r="I9679" i="10" s="1"/>
  <c r="C8716" i="10"/>
  <c r="I8716" i="10" s="1"/>
  <c r="C7687" i="10"/>
  <c r="I7687" i="10" s="1"/>
  <c r="C7554" i="10"/>
  <c r="I7554" i="10" s="1"/>
  <c r="C9069" i="10"/>
  <c r="I9069" i="10" s="1"/>
  <c r="C8818" i="10"/>
  <c r="I8818" i="10" s="1"/>
  <c r="C6780" i="10"/>
  <c r="I6780" i="10" s="1"/>
  <c r="C8754" i="10"/>
  <c r="I8754" i="10" s="1"/>
  <c r="C9342" i="10"/>
  <c r="I9342" i="10" s="1"/>
  <c r="C6459" i="10"/>
  <c r="I6459" i="10" s="1"/>
  <c r="C5833" i="10"/>
  <c r="I5833" i="10" s="1"/>
  <c r="C6625" i="10"/>
  <c r="I6625" i="10" s="1"/>
  <c r="C6899" i="10"/>
  <c r="I6899" i="10" s="1"/>
  <c r="C6211" i="10"/>
  <c r="I6211" i="10" s="1"/>
  <c r="C8359" i="10"/>
  <c r="I8359" i="10" s="1"/>
  <c r="C8777" i="10"/>
  <c r="I8777" i="10" s="1"/>
  <c r="C9565" i="10"/>
  <c r="I9565" i="10" s="1"/>
  <c r="C7526" i="10"/>
  <c r="I7526" i="10" s="1"/>
  <c r="C5865" i="10"/>
  <c r="I5865" i="10" s="1"/>
  <c r="C9432" i="10"/>
  <c r="I9432" i="10" s="1"/>
  <c r="C7002" i="10"/>
  <c r="I7002" i="10" s="1"/>
  <c r="C6925" i="10"/>
  <c r="I6925" i="10" s="1"/>
  <c r="C6156" i="10"/>
  <c r="I6156" i="10" s="1"/>
  <c r="C7995" i="10"/>
  <c r="I7995" i="10" s="1"/>
  <c r="C7009" i="10"/>
  <c r="I7009" i="10" s="1"/>
  <c r="C8518" i="10"/>
  <c r="I8518" i="10" s="1"/>
  <c r="C6224" i="10"/>
  <c r="I6224" i="10" s="1"/>
  <c r="C8454" i="10"/>
  <c r="I8454" i="10" s="1"/>
  <c r="C8265" i="10"/>
  <c r="I8265" i="10" s="1"/>
  <c r="C9257" i="10"/>
  <c r="I9257" i="10" s="1"/>
  <c r="C5777" i="10"/>
  <c r="I5777" i="10" s="1"/>
  <c r="C5637" i="10"/>
  <c r="I5637" i="10" s="1"/>
  <c r="C6313" i="10"/>
  <c r="I6313" i="10" s="1"/>
  <c r="C8199" i="10"/>
  <c r="I8199" i="10" s="1"/>
  <c r="C7560" i="10"/>
  <c r="I7560" i="10" s="1"/>
  <c r="C7685" i="10"/>
  <c r="I7685" i="10" s="1"/>
  <c r="C6738" i="10"/>
  <c r="I6738" i="10" s="1"/>
  <c r="C7951" i="10"/>
  <c r="I7951" i="10" s="1"/>
  <c r="C7944" i="10"/>
  <c r="I7944" i="10" s="1"/>
  <c r="C8883" i="10"/>
  <c r="I8883" i="10" s="1"/>
  <c r="C9992" i="10"/>
  <c r="I9992" i="10" s="1"/>
  <c r="C8582" i="10"/>
  <c r="I8582" i="10" s="1"/>
  <c r="C8959" i="10"/>
  <c r="I8959" i="10" s="1"/>
  <c r="C6740" i="10"/>
  <c r="I6740" i="10" s="1"/>
  <c r="C7178" i="10"/>
  <c r="I7178" i="10" s="1"/>
  <c r="C9590" i="10"/>
  <c r="I9590" i="10" s="1"/>
  <c r="C8463" i="10"/>
  <c r="I8463" i="10" s="1"/>
  <c r="C7478" i="10"/>
  <c r="I7478" i="10" s="1"/>
  <c r="C8393" i="10"/>
  <c r="I8393" i="10" s="1"/>
  <c r="C9152" i="10"/>
  <c r="I9152" i="10" s="1"/>
  <c r="C8350" i="10"/>
  <c r="I8350" i="10" s="1"/>
  <c r="C7414" i="10"/>
  <c r="I7414" i="10" s="1"/>
  <c r="C9901" i="10"/>
  <c r="I9901" i="10" s="1"/>
  <c r="C6939" i="10"/>
  <c r="I6939" i="10" s="1"/>
  <c r="C9030" i="10"/>
  <c r="I9030" i="10" s="1"/>
  <c r="C8808" i="10"/>
  <c r="I8808" i="10" s="1"/>
  <c r="C9267" i="10"/>
  <c r="I9267" i="10" s="1"/>
  <c r="C6456" i="10"/>
  <c r="I6456" i="10" s="1"/>
  <c r="C8904" i="10"/>
  <c r="I8904" i="10" s="1"/>
  <c r="C5976" i="10"/>
  <c r="I5976" i="10" s="1"/>
  <c r="C7865" i="10"/>
  <c r="I7865" i="10" s="1"/>
  <c r="C8738" i="10"/>
  <c r="I8738" i="10" s="1"/>
  <c r="C7228" i="10"/>
  <c r="I7228" i="10" s="1"/>
  <c r="C5780" i="10"/>
  <c r="I5780" i="10" s="1"/>
  <c r="C9390" i="10"/>
  <c r="I9390" i="10" s="1"/>
  <c r="C7282" i="10"/>
  <c r="I7282" i="10" s="1"/>
  <c r="C8825" i="10"/>
  <c r="I8825" i="10" s="1"/>
  <c r="C8040" i="10"/>
  <c r="I8040" i="10" s="1"/>
  <c r="C5421" i="10"/>
  <c r="I5421" i="10" s="1"/>
  <c r="C7184" i="10"/>
  <c r="I7184" i="10" s="1"/>
  <c r="C7180" i="10"/>
  <c r="I7180" i="10" s="1"/>
  <c r="C6826" i="10"/>
  <c r="I6826" i="10" s="1"/>
  <c r="C9293" i="10"/>
  <c r="I9293" i="10" s="1"/>
  <c r="C7679" i="10"/>
  <c r="I7679" i="10" s="1"/>
  <c r="C6708" i="10"/>
  <c r="I6708" i="10" s="1"/>
  <c r="C8935" i="10"/>
  <c r="I8935" i="10" s="1"/>
  <c r="C8506" i="10"/>
  <c r="I8506" i="10" s="1"/>
  <c r="C6728" i="10"/>
  <c r="I6728" i="10" s="1"/>
  <c r="C8757" i="10"/>
  <c r="I8757" i="10" s="1"/>
  <c r="C7443" i="10"/>
  <c r="I7443" i="10" s="1"/>
  <c r="C9439" i="10"/>
  <c r="I9439" i="10" s="1"/>
  <c r="C8575" i="10"/>
  <c r="I8575" i="10" s="1"/>
  <c r="C9266" i="10"/>
  <c r="I9266" i="10" s="1"/>
  <c r="C7657" i="10"/>
  <c r="I7657" i="10" s="1"/>
  <c r="C7491" i="10"/>
  <c r="I7491" i="10" s="1"/>
  <c r="C5901" i="10"/>
  <c r="I5901" i="10" s="1"/>
  <c r="C8790" i="10"/>
  <c r="I8790" i="10" s="1"/>
  <c r="C6194" i="10"/>
  <c r="I6194" i="10" s="1"/>
  <c r="C4674" i="10"/>
  <c r="I4674" i="10" s="1"/>
  <c r="C9223" i="10"/>
  <c r="I9223" i="10" s="1"/>
  <c r="C6435" i="10"/>
  <c r="I6435" i="10" s="1"/>
  <c r="C6290" i="10"/>
  <c r="I6290" i="10" s="1"/>
  <c r="C6292" i="10"/>
  <c r="I6292" i="10" s="1"/>
  <c r="C9873" i="10"/>
  <c r="I9873" i="10" s="1"/>
  <c r="C7964" i="10"/>
  <c r="I7964" i="10" s="1"/>
  <c r="C9023" i="10"/>
  <c r="I9023" i="10" s="1"/>
  <c r="C6220" i="10"/>
  <c r="I6220" i="10" s="1"/>
  <c r="C8548" i="10"/>
  <c r="I8548" i="10" s="1"/>
  <c r="C7907" i="10"/>
  <c r="I7907" i="10" s="1"/>
  <c r="C9104" i="10"/>
  <c r="I9104" i="10" s="1"/>
  <c r="C8355" i="10"/>
  <c r="I8355" i="10" s="1"/>
  <c r="C6345" i="10"/>
  <c r="I6345" i="10" s="1"/>
  <c r="C6936" i="10"/>
  <c r="I6936" i="10" s="1"/>
  <c r="C8577" i="10"/>
  <c r="I8577" i="10" s="1"/>
  <c r="C9829" i="10"/>
  <c r="I9829" i="10" s="1"/>
  <c r="C7648" i="10"/>
  <c r="I7648" i="10" s="1"/>
  <c r="C9089" i="10"/>
  <c r="I9089" i="10" s="1"/>
  <c r="C9353" i="10"/>
  <c r="I9353" i="10" s="1"/>
  <c r="C8456" i="10"/>
  <c r="I8456" i="10" s="1"/>
  <c r="C6275" i="10"/>
  <c r="I6275" i="10" s="1"/>
  <c r="C8127" i="10"/>
  <c r="I8127" i="10" s="1"/>
  <c r="C5980" i="10"/>
  <c r="I5980" i="10" s="1"/>
  <c r="C7972" i="10"/>
  <c r="I7972" i="10" s="1"/>
  <c r="C8889" i="10"/>
  <c r="I8889" i="10" s="1"/>
  <c r="C7073" i="10"/>
  <c r="I7073" i="10" s="1"/>
  <c r="C6615" i="10"/>
  <c r="I6615" i="10" s="1"/>
  <c r="C8966" i="10"/>
  <c r="I8966" i="10" s="1"/>
  <c r="C9218" i="10"/>
  <c r="I9218" i="10" s="1"/>
  <c r="C6971" i="10"/>
  <c r="I6971" i="10" s="1"/>
  <c r="C6653" i="10"/>
  <c r="I6653" i="10" s="1"/>
  <c r="C7034" i="10"/>
  <c r="I7034" i="10" s="1"/>
  <c r="C9754" i="10"/>
  <c r="I9754" i="10" s="1"/>
  <c r="C9685" i="10"/>
  <c r="I9685" i="10" s="1"/>
  <c r="C9805" i="10"/>
  <c r="I9805" i="10" s="1"/>
  <c r="C8614" i="10"/>
  <c r="I8614" i="10" s="1"/>
  <c r="C7751" i="10"/>
  <c r="I7751" i="10" s="1"/>
  <c r="C8414" i="10"/>
  <c r="I8414" i="10" s="1"/>
  <c r="C9814" i="10"/>
  <c r="I9814" i="10" s="1"/>
  <c r="C9868" i="10"/>
  <c r="I9868" i="10" s="1"/>
  <c r="C8205" i="10"/>
  <c r="I8205" i="10" s="1"/>
  <c r="C4472" i="10"/>
  <c r="I4472" i="10" s="1"/>
  <c r="C7643" i="10"/>
  <c r="I7643" i="10" s="1"/>
  <c r="C8645" i="10"/>
  <c r="I8645" i="10" s="1"/>
  <c r="C8102" i="10"/>
  <c r="I8102" i="10" s="1"/>
  <c r="C9269" i="10"/>
  <c r="I9269" i="10" s="1"/>
  <c r="C9912" i="10"/>
  <c r="I9912" i="10" s="1"/>
  <c r="C9570" i="10"/>
  <c r="I9570" i="10" s="1"/>
  <c r="C6706" i="10"/>
  <c r="I6706" i="10" s="1"/>
  <c r="C6509" i="10"/>
  <c r="I6509" i="10" s="1"/>
  <c r="C5554" i="10"/>
  <c r="I5554" i="10" s="1"/>
  <c r="C9346" i="10"/>
  <c r="I9346" i="10" s="1"/>
  <c r="C9219" i="10"/>
  <c r="I9219" i="10" s="1"/>
  <c r="C9785" i="10"/>
  <c r="I9785" i="10" s="1"/>
  <c r="C7095" i="10"/>
  <c r="I7095" i="10" s="1"/>
  <c r="C8508" i="10"/>
  <c r="I8508" i="10" s="1"/>
  <c r="C3344" i="10"/>
  <c r="I3344" i="10" s="1"/>
  <c r="C9018" i="10"/>
  <c r="I9018" i="10" s="1"/>
  <c r="C6427" i="10"/>
  <c r="I6427" i="10" s="1"/>
  <c r="C8432" i="10"/>
  <c r="I8432" i="10" s="1"/>
  <c r="C8297" i="10"/>
  <c r="I8297" i="10" s="1"/>
  <c r="C9585" i="10"/>
  <c r="I9585" i="10" s="1"/>
  <c r="C8192" i="10"/>
  <c r="I8192" i="10" s="1"/>
  <c r="C9903" i="10"/>
  <c r="I9903" i="10" s="1"/>
  <c r="C9656" i="10"/>
  <c r="I9656" i="10" s="1"/>
  <c r="C8862" i="10"/>
  <c r="I8862" i="10" s="1"/>
  <c r="C6492" i="10"/>
  <c r="I6492" i="10" s="1"/>
  <c r="C7789" i="10"/>
  <c r="I7789" i="10" s="1"/>
  <c r="C9412" i="10"/>
  <c r="I9412" i="10" s="1"/>
  <c r="C7552" i="10"/>
  <c r="I7552" i="10" s="1"/>
  <c r="C7284" i="10"/>
  <c r="I7284" i="10" s="1"/>
  <c r="C7235" i="10"/>
  <c r="I7235" i="10" s="1"/>
  <c r="C6204" i="10"/>
  <c r="I6204" i="10" s="1"/>
  <c r="C9133" i="10"/>
  <c r="I9133" i="10" s="1"/>
  <c r="C5931" i="10"/>
  <c r="I5931" i="10" s="1"/>
  <c r="C6717" i="10"/>
  <c r="I6717" i="10" s="1"/>
  <c r="C8711" i="10"/>
  <c r="I8711" i="10" s="1"/>
  <c r="C7957" i="10"/>
  <c r="I7957" i="10" s="1"/>
  <c r="C7996" i="10"/>
  <c r="I7996" i="10" s="1"/>
  <c r="C9526" i="10"/>
  <c r="I9526" i="10" s="1"/>
  <c r="C8768" i="10"/>
  <c r="I8768" i="10" s="1"/>
  <c r="C8441" i="10"/>
  <c r="I8441" i="10" s="1"/>
  <c r="C8469" i="10"/>
  <c r="I8469" i="10" s="1"/>
  <c r="C7733" i="10"/>
  <c r="I7733" i="10" s="1"/>
  <c r="C6135" i="10"/>
  <c r="I6135" i="10" s="1"/>
  <c r="C5701" i="10"/>
  <c r="I5701" i="10" s="1"/>
  <c r="C9082" i="10"/>
  <c r="I9082" i="10" s="1"/>
  <c r="C9612" i="10"/>
  <c r="I9612" i="10" s="1"/>
  <c r="C9455" i="10"/>
  <c r="I9455" i="10" s="1"/>
  <c r="C1" i="10"/>
  <c r="I1" i="10" s="1"/>
  <c r="C5464" i="10"/>
  <c r="I5464" i="10" s="1"/>
  <c r="C8835" i="10"/>
  <c r="I8835" i="10" s="1"/>
  <c r="C8412" i="10"/>
  <c r="I8412" i="10" s="1"/>
  <c r="C9584" i="10"/>
  <c r="I9584" i="10" s="1"/>
  <c r="C9052" i="10"/>
  <c r="I9052" i="10" s="1"/>
  <c r="C8006" i="10"/>
  <c r="I8006" i="10" s="1"/>
  <c r="C7237" i="10"/>
  <c r="I7237" i="10" s="1"/>
  <c r="C8307" i="10"/>
  <c r="I8307" i="10" s="1"/>
  <c r="C6008" i="10"/>
  <c r="I6008" i="10" s="1"/>
  <c r="C5748" i="10"/>
  <c r="I5748" i="10" s="1"/>
  <c r="C5965" i="10"/>
  <c r="I5965" i="10" s="1"/>
  <c r="C8226" i="10"/>
  <c r="I8226" i="10" s="1"/>
  <c r="C7919" i="10"/>
  <c r="I7919" i="10" s="1"/>
  <c r="C9228" i="10"/>
  <c r="I9228" i="10" s="1"/>
  <c r="C7817" i="10"/>
  <c r="I7817" i="10" s="1"/>
  <c r="C9523" i="10"/>
  <c r="I9523" i="10" s="1"/>
  <c r="C9280" i="10"/>
  <c r="I9280" i="10" s="1"/>
  <c r="C7499" i="10"/>
  <c r="I7499" i="10" s="1"/>
  <c r="C5997" i="10"/>
  <c r="I5997" i="10" s="1"/>
  <c r="C6736" i="10"/>
  <c r="I6736" i="10" s="1"/>
  <c r="C8483" i="10"/>
  <c r="I8483" i="10" s="1"/>
  <c r="C8015" i="10"/>
  <c r="I8015" i="10" s="1"/>
  <c r="C9517" i="10"/>
  <c r="I9517" i="10" s="1"/>
  <c r="C5170" i="10"/>
  <c r="I5170" i="10" s="1"/>
  <c r="C9376" i="10"/>
  <c r="I9376" i="10" s="1"/>
  <c r="C7004" i="10"/>
  <c r="I7004" i="10" s="1"/>
  <c r="C8429" i="10"/>
  <c r="I8429" i="10" s="1"/>
  <c r="C8306" i="10"/>
  <c r="I8306" i="10" s="1"/>
  <c r="C7747" i="10"/>
  <c r="I7747" i="10" s="1"/>
  <c r="C8809" i="10"/>
  <c r="I8809" i="10" s="1"/>
  <c r="C7534" i="10"/>
  <c r="I7534" i="10" s="1"/>
  <c r="C9506" i="10"/>
  <c r="I9506" i="10" s="1"/>
  <c r="C8356" i="10"/>
  <c r="I8356" i="10" s="1"/>
  <c r="C7003" i="10"/>
  <c r="I7003" i="10" s="1"/>
  <c r="C8931" i="10"/>
  <c r="I8931" i="10" s="1"/>
  <c r="C9558" i="10"/>
  <c r="I9558" i="10" s="1"/>
  <c r="C8830" i="10"/>
  <c r="I8830" i="10" s="1"/>
  <c r="C6523" i="10"/>
  <c r="I6523" i="10" s="1"/>
  <c r="C5897" i="10"/>
  <c r="I5897" i="10" s="1"/>
  <c r="C6689" i="10"/>
  <c r="I6689" i="10" s="1"/>
  <c r="C9937" i="10"/>
  <c r="I9937" i="10" s="1"/>
  <c r="C9404" i="10"/>
  <c r="I9404" i="10" s="1"/>
  <c r="C9419" i="10"/>
  <c r="I9419" i="10" s="1"/>
  <c r="C7248" i="10"/>
  <c r="I7248" i="10" s="1"/>
  <c r="C6787" i="10"/>
  <c r="I6787" i="10" s="1"/>
  <c r="C9933" i="10"/>
  <c r="I9933" i="10" s="1"/>
  <c r="C4658" i="10"/>
  <c r="I4658" i="10" s="1"/>
  <c r="C7299" i="10"/>
  <c r="I7299" i="10" s="1"/>
  <c r="C6863" i="10"/>
  <c r="I6863" i="10" s="1"/>
  <c r="C9951" i="10"/>
  <c r="I9951" i="10" s="1"/>
  <c r="C8751" i="10"/>
  <c r="I8751" i="10" s="1"/>
  <c r="C7757" i="10"/>
  <c r="I7757" i="10" s="1"/>
  <c r="C3704" i="10"/>
  <c r="I3704" i="10" s="1"/>
  <c r="C7127" i="10"/>
  <c r="I7127" i="10" s="1"/>
  <c r="C9620" i="10"/>
  <c r="I9620" i="10" s="1"/>
  <c r="C9347" i="10"/>
  <c r="I9347" i="10" s="1"/>
  <c r="C6802" i="10"/>
  <c r="I6802" i="10" s="1"/>
  <c r="C7000" i="10"/>
  <c r="I7000" i="10" s="1"/>
  <c r="C6954" i="10"/>
  <c r="I6954" i="10" s="1"/>
  <c r="C8496" i="10"/>
  <c r="I8496" i="10" s="1"/>
  <c r="C5097" i="10"/>
  <c r="I5097" i="10" s="1"/>
  <c r="C6772" i="10"/>
  <c r="I6772" i="10" s="1"/>
  <c r="C7651" i="10"/>
  <c r="I7651" i="10" s="1"/>
  <c r="C4847" i="10"/>
  <c r="I4847" i="10" s="1"/>
  <c r="C8144" i="10"/>
  <c r="I8144" i="10" s="1"/>
  <c r="C8944" i="10"/>
  <c r="I8944" i="10" s="1"/>
  <c r="C7902" i="10"/>
  <c r="I7902" i="10" s="1"/>
  <c r="C5373" i="10"/>
  <c r="I5373" i="10" s="1"/>
  <c r="C6488" i="10"/>
  <c r="I6488" i="10" s="1"/>
  <c r="C8276" i="10"/>
  <c r="I8276" i="10" s="1"/>
  <c r="C8232" i="10"/>
  <c r="I8232" i="10" s="1"/>
  <c r="C7035" i="10"/>
  <c r="I7035" i="10" s="1"/>
  <c r="C7242" i="10"/>
  <c r="I7242" i="10" s="1"/>
  <c r="C6260" i="10"/>
  <c r="I6260" i="10" s="1"/>
  <c r="C8361" i="10"/>
  <c r="I8361" i="10" s="1"/>
  <c r="C8084" i="10"/>
  <c r="I8084" i="10" s="1"/>
  <c r="C7797" i="10"/>
  <c r="I7797" i="10" s="1"/>
  <c r="C9737" i="10"/>
  <c r="I9737" i="10" s="1"/>
  <c r="C8882" i="10"/>
  <c r="I8882" i="10" s="1"/>
  <c r="C9045" i="10"/>
  <c r="I9045" i="10" s="1"/>
  <c r="C8258" i="10"/>
  <c r="I8258" i="10" s="1"/>
  <c r="C9381" i="10"/>
  <c r="I9381" i="10" s="1"/>
  <c r="C7021" i="10"/>
  <c r="I7021" i="10" s="1"/>
  <c r="C8042" i="10"/>
  <c r="I8042" i="10" s="1"/>
  <c r="C8197" i="10"/>
  <c r="I8197" i="10" s="1"/>
  <c r="C7563" i="10"/>
  <c r="I7563" i="10" s="1"/>
  <c r="C9913" i="10"/>
  <c r="I9913" i="10" s="1"/>
  <c r="C6520" i="10"/>
  <c r="I6520" i="10" s="1"/>
  <c r="C8854" i="10"/>
  <c r="I8854" i="10" s="1"/>
  <c r="C9333" i="10"/>
  <c r="I9333" i="10" s="1"/>
  <c r="C9283" i="10"/>
  <c r="I9283" i="10" s="1"/>
  <c r="C3984" i="10"/>
  <c r="I3984" i="10" s="1"/>
  <c r="C8208" i="10"/>
  <c r="I8208" i="10" s="1"/>
  <c r="C9504" i="10"/>
  <c r="I9504" i="10" s="1"/>
  <c r="C7011" i="10"/>
  <c r="I7011" i="10" s="1"/>
  <c r="C8259" i="10"/>
  <c r="I8259" i="10" s="1"/>
  <c r="C9468" i="10"/>
  <c r="I9468" i="10" s="1"/>
  <c r="C6647" i="10"/>
  <c r="I6647" i="10" s="1"/>
  <c r="C7375" i="10"/>
  <c r="I7375" i="10" s="1"/>
  <c r="C8342" i="10"/>
  <c r="I8342" i="10" s="1"/>
  <c r="C9087" i="10"/>
  <c r="I9087" i="10" s="1"/>
  <c r="C8656" i="10"/>
  <c r="I8656" i="10" s="1"/>
  <c r="C6409" i="10"/>
  <c r="I6409" i="10" s="1"/>
  <c r="C8641" i="10"/>
  <c r="I8641" i="10" s="1"/>
  <c r="C7417" i="10"/>
  <c r="I7417" i="10" s="1"/>
  <c r="C9766" i="10"/>
  <c r="I9766" i="10" s="1"/>
  <c r="C9461" i="10"/>
  <c r="I9461" i="10" s="1"/>
  <c r="C6377" i="10"/>
  <c r="I6377" i="10" s="1"/>
  <c r="C8191" i="10"/>
  <c r="I8191" i="10" s="1"/>
  <c r="C6044" i="10"/>
  <c r="I6044" i="10" s="1"/>
  <c r="C8292" i="10"/>
  <c r="I8292" i="10" s="1"/>
  <c r="C8953" i="10"/>
  <c r="I8953" i="10" s="1"/>
  <c r="C9830" i="10"/>
  <c r="I9830" i="10" s="1"/>
  <c r="C8819" i="10"/>
  <c r="I8819" i="10" s="1"/>
  <c r="C9473" i="10"/>
  <c r="I9473" i="10" s="1"/>
  <c r="C6804" i="10"/>
  <c r="I6804" i="10" s="1"/>
  <c r="C6618" i="10"/>
  <c r="I6618" i="10" s="1"/>
  <c r="C5591" i="10"/>
  <c r="I5591" i="10" s="1"/>
  <c r="C7244" i="10"/>
  <c r="I7244" i="10" s="1"/>
  <c r="C9083" i="10"/>
  <c r="I9083" i="10" s="1"/>
  <c r="C6258" i="10"/>
  <c r="I6258" i="10" s="1"/>
  <c r="C9787" i="10"/>
  <c r="I9787" i="10" s="1"/>
  <c r="C9433" i="10"/>
  <c r="I9433" i="10" s="1"/>
  <c r="C8802" i="10"/>
  <c r="I8802" i="10" s="1"/>
  <c r="C9996" i="10"/>
  <c r="I9996" i="10" s="1"/>
  <c r="C7814" i="10"/>
  <c r="I7814" i="10" s="1"/>
  <c r="C7548" i="10"/>
  <c r="I7548" i="10" s="1"/>
  <c r="C9153" i="10"/>
  <c r="I9153" i="10" s="1"/>
  <c r="C8493" i="10"/>
  <c r="I8493" i="10" s="1"/>
  <c r="C8323" i="10"/>
  <c r="I8323" i="10" s="1"/>
  <c r="C6586" i="10"/>
  <c r="I6586" i="10" s="1"/>
  <c r="C8263" i="10"/>
  <c r="I8263" i="10" s="1"/>
  <c r="C7509" i="10"/>
  <c r="I7509" i="10" s="1"/>
  <c r="C7934" i="10"/>
  <c r="I7934" i="10" s="1"/>
  <c r="C9403" i="10"/>
  <c r="I9403" i="10" s="1"/>
  <c r="C7783" i="10"/>
  <c r="I7783" i="10" s="1"/>
  <c r="C9554" i="10"/>
  <c r="I9554" i="10" s="1"/>
  <c r="C9263" i="10"/>
  <c r="I9263" i="10" s="1"/>
  <c r="C8269" i="10"/>
  <c r="I8269" i="10" s="1"/>
  <c r="C4536" i="10"/>
  <c r="I4536" i="10" s="1"/>
  <c r="C7750" i="10"/>
  <c r="I7750" i="10" s="1"/>
  <c r="C8709" i="10"/>
  <c r="I8709" i="10" s="1"/>
  <c r="C9818" i="10"/>
  <c r="I9818" i="10" s="1"/>
  <c r="C6491" i="10"/>
  <c r="I6491" i="10" s="1"/>
  <c r="C9676" i="10"/>
  <c r="I9676" i="10" s="1"/>
  <c r="C7811" i="10"/>
  <c r="I7811" i="10" s="1"/>
  <c r="C8995" i="10"/>
  <c r="I8995" i="10" s="1"/>
  <c r="C7721" i="10"/>
  <c r="I7721" i="10" s="1"/>
  <c r="C7032" i="10"/>
  <c r="I7032" i="10" s="1"/>
  <c r="C7401" i="10"/>
  <c r="I7401" i="10" s="1"/>
  <c r="C7066" i="10"/>
  <c r="I7066" i="10" s="1"/>
  <c r="C6268" i="10"/>
  <c r="I6268" i="10" s="1"/>
  <c r="C9967" i="10"/>
  <c r="I9967" i="10" s="1"/>
  <c r="C8894" i="10"/>
  <c r="I8894" i="10" s="1"/>
  <c r="C6730" i="10"/>
  <c r="I6730" i="10" s="1"/>
  <c r="C8129" i="10"/>
  <c r="I8129" i="10" s="1"/>
  <c r="C9851" i="10"/>
  <c r="I9851" i="10" s="1"/>
  <c r="C7292" i="10"/>
  <c r="I7292" i="10" s="1"/>
  <c r="C9942" i="10"/>
  <c r="I9942" i="10" s="1"/>
  <c r="C7984" i="10"/>
  <c r="I7984" i="10" s="1"/>
  <c r="C8329" i="10"/>
  <c r="I8329" i="10" s="1"/>
  <c r="C9321" i="10"/>
  <c r="I9321" i="10" s="1"/>
  <c r="C5485" i="10"/>
  <c r="I5485" i="10" s="1"/>
  <c r="C6213" i="10"/>
  <c r="I6213" i="10" s="1"/>
  <c r="C6889" i="10"/>
  <c r="I6889" i="10" s="1"/>
  <c r="C8926" i="10"/>
  <c r="I8926" i="10" s="1"/>
  <c r="C6556" i="10"/>
  <c r="I6556" i="10" s="1"/>
  <c r="C7853" i="10"/>
  <c r="I7853" i="10" s="1"/>
  <c r="C9497" i="10"/>
  <c r="I9497" i="10" s="1"/>
  <c r="C8382" i="10"/>
  <c r="I8382" i="10" s="1"/>
  <c r="C9878" i="10"/>
  <c r="I9878" i="10" s="1"/>
  <c r="C9849" i="10"/>
  <c r="I9849" i="10" s="1"/>
  <c r="C5895" i="10"/>
  <c r="I5895" i="10" s="1"/>
  <c r="C8060" i="10"/>
  <c r="I8060" i="10" s="1"/>
  <c r="C7068" i="10"/>
  <c r="I7068" i="10" s="1"/>
  <c r="C8256" i="10"/>
  <c r="I8256" i="10" s="1"/>
  <c r="C8815" i="10"/>
  <c r="I8815" i="10" s="1"/>
  <c r="C6963" i="10"/>
  <c r="I6963" i="10" s="1"/>
  <c r="C8570" i="10"/>
  <c r="I8570" i="10" s="1"/>
  <c r="C6792" i="10"/>
  <c r="I6792" i="10" s="1"/>
  <c r="C8821" i="10"/>
  <c r="I8821" i="10" s="1"/>
  <c r="C9232" i="10"/>
  <c r="I9232" i="10" s="1"/>
  <c r="C7785" i="10"/>
  <c r="I7785" i="10" s="1"/>
  <c r="C8770" i="10"/>
  <c r="I8770" i="10" s="1"/>
  <c r="C7843" i="10"/>
  <c r="I7843" i="10" s="1"/>
  <c r="C7576" i="10"/>
  <c r="I7576" i="10" s="1"/>
  <c r="C5839" i="10"/>
  <c r="I5839" i="10" s="1"/>
  <c r="C7098" i="10"/>
  <c r="I7098" i="10" s="1"/>
  <c r="C8775" i="10"/>
  <c r="I8775" i="10" s="1"/>
  <c r="C8021" i="10"/>
  <c r="I8021" i="10" s="1"/>
  <c r="C8340" i="10"/>
  <c r="I8340" i="10" s="1"/>
  <c r="C7859" i="10"/>
  <c r="I7859" i="10" s="1"/>
  <c r="C8487" i="10"/>
  <c r="I8487" i="10" s="1"/>
  <c r="C9168" i="10"/>
  <c r="I9168" i="10" s="1"/>
  <c r="C7314" i="10"/>
  <c r="I7314" i="10" s="1"/>
  <c r="C6725" i="10"/>
  <c r="I6725" i="10" s="1"/>
  <c r="C9221" i="10"/>
  <c r="I9221" i="10" s="1"/>
  <c r="C8678" i="10"/>
  <c r="I8678" i="10" s="1"/>
  <c r="C7929" i="10"/>
  <c r="I7929" i="10" s="1"/>
  <c r="C9553" i="10"/>
  <c r="I9553" i="10" s="1"/>
  <c r="C6732" i="10"/>
  <c r="I6732" i="10" s="1"/>
  <c r="C8571" i="10"/>
  <c r="I8571" i="10" s="1"/>
  <c r="C7659" i="10"/>
  <c r="I7659" i="10" s="1"/>
  <c r="C9094" i="10"/>
  <c r="I9094" i="10" s="1"/>
  <c r="C8905" i="10"/>
  <c r="I8905" i="10" s="1"/>
  <c r="C8290" i="10"/>
  <c r="I8290" i="10" s="1"/>
  <c r="C8771" i="10"/>
  <c r="I8771" i="10" s="1"/>
  <c r="C9615" i="10"/>
  <c r="I9615" i="10" s="1"/>
  <c r="C7159" i="10"/>
  <c r="I7159" i="10" s="1"/>
  <c r="C9020" i="10"/>
  <c r="I9020" i="10" s="1"/>
  <c r="C3408" i="10"/>
  <c r="I3408" i="10" s="1"/>
  <c r="C8968" i="10"/>
  <c r="I8968" i="10" s="1"/>
  <c r="C8166" i="10"/>
  <c r="I8166" i="10" s="1"/>
  <c r="C5756" i="10"/>
  <c r="I5756" i="10" s="1"/>
  <c r="C9503" i="10"/>
  <c r="I9503" i="10" s="1"/>
  <c r="C8872" i="10"/>
  <c r="I8872" i="10" s="1"/>
  <c r="C8841" i="10"/>
  <c r="I8841" i="10" s="1"/>
  <c r="C8781" i="10"/>
  <c r="I8781" i="10" s="1"/>
  <c r="C5712" i="10"/>
  <c r="I5712" i="10" s="1"/>
  <c r="C9366" i="10"/>
  <c r="I9366" i="10" s="1"/>
  <c r="C8527" i="10"/>
  <c r="I8527" i="10" s="1"/>
  <c r="C8370" i="10"/>
  <c r="I8370" i="10" s="1"/>
  <c r="C9282" i="10"/>
  <c r="I9282" i="10" s="1"/>
  <c r="C8419" i="10"/>
  <c r="I8419" i="10" s="1"/>
  <c r="C5623" i="10"/>
  <c r="I5623" i="10" s="1"/>
  <c r="C6351" i="10"/>
  <c r="I6351" i="10" s="1"/>
  <c r="C4335" i="10"/>
  <c r="I4335" i="10" s="1"/>
  <c r="C9287" i="10"/>
  <c r="I9287" i="10" s="1"/>
  <c r="C8533" i="10"/>
  <c r="I8533" i="10" s="1"/>
  <c r="C6499" i="10"/>
  <c r="I6499" i="10" s="1"/>
  <c r="C8371" i="10"/>
  <c r="I8371" i="10" s="1"/>
  <c r="C8999" i="10"/>
  <c r="I8999" i="10" s="1"/>
  <c r="C9008" i="10"/>
  <c r="I9008" i="10" s="1"/>
  <c r="C9330" i="10"/>
  <c r="I9330" i="10" s="1"/>
  <c r="C7719" i="10"/>
  <c r="I7719" i="10" s="1"/>
  <c r="C7598" i="10"/>
  <c r="I7598" i="10" s="1"/>
  <c r="C6921" i="10"/>
  <c r="I6921" i="10" s="1"/>
  <c r="C6477" i="10"/>
  <c r="I6477" i="10" s="1"/>
  <c r="C5708" i="10"/>
  <c r="I5708" i="10" s="1"/>
  <c r="C9669" i="10"/>
  <c r="I9669" i="10" s="1"/>
  <c r="C9629" i="10"/>
  <c r="I9629" i="10" s="1"/>
  <c r="C8070" i="10"/>
  <c r="I8070" i="10" s="1"/>
  <c r="C7881" i="10"/>
  <c r="I7881" i="10" s="1"/>
  <c r="C8873" i="10"/>
  <c r="I8873" i="10" s="1"/>
  <c r="C9331" i="10"/>
  <c r="I9331" i="10" s="1"/>
  <c r="C8168" i="10"/>
  <c r="I8168" i="10" s="1"/>
  <c r="C7316" i="10"/>
  <c r="I7316" i="10" s="1"/>
  <c r="C4815" i="10"/>
  <c r="I4815" i="10" s="1"/>
  <c r="C6103" i="10"/>
  <c r="I6103" i="10" s="1"/>
  <c r="C8068" i="10"/>
  <c r="I8068" i="10" s="1"/>
  <c r="C9670" i="10"/>
  <c r="I9670" i="10" s="1"/>
  <c r="C6770" i="10"/>
  <c r="I6770" i="10" s="1"/>
  <c r="C7983" i="10"/>
  <c r="I7983" i="10" s="1"/>
  <c r="C8322" i="10"/>
  <c r="I8322" i="10" s="1"/>
  <c r="F38" i="9" l="1"/>
  <c r="H38" i="9" s="1"/>
  <c r="F39" i="9"/>
  <c r="H39" i="9" s="1"/>
  <c r="B47" i="9"/>
  <c r="B46" i="9"/>
  <c r="B45" i="9"/>
  <c r="B3" i="9" l="1"/>
  <c r="B2" i="9" s="1"/>
  <c r="D3" i="9"/>
  <c r="D2" i="9" s="1"/>
  <c r="C3" i="9"/>
  <c r="B48" i="9"/>
  <c r="C2" i="9" l="1"/>
  <c r="E3" i="9"/>
  <c r="E2" i="9" l="1"/>
</calcChain>
</file>

<file path=xl/sharedStrings.xml><?xml version="1.0" encoding="utf-8"?>
<sst xmlns="http://schemas.openxmlformats.org/spreadsheetml/2006/main" count="1129" uniqueCount="358">
  <si>
    <t>Javelins</t>
  </si>
  <si>
    <t>Artillery</t>
  </si>
  <si>
    <t>vs Foot</t>
  </si>
  <si>
    <t>vs Mounted</t>
  </si>
  <si>
    <t>vs Artillery</t>
  </si>
  <si>
    <t>vs Elephants</t>
  </si>
  <si>
    <t>29.4.3. Shock Troops These include:</t>
  </si>
  <si>
    <t xml:space="preserve"> ¡ Impact Foot.</t>
  </si>
  <si>
    <t xml:space="preserve"> ¡ Offensive Spearmen.</t>
  </si>
  <si>
    <t xml:space="preserve"> ¡ Heavy Chariots.</t>
  </si>
  <si>
    <t xml:space="preserve"> ¡ Scythed Chariots.</t>
  </si>
  <si>
    <t>Bow</t>
  </si>
  <si>
    <t>Sling</t>
  </si>
  <si>
    <t>Impact Foot</t>
  </si>
  <si>
    <t>Offensive Spearmen</t>
  </si>
  <si>
    <t>Defensive Spearmen</t>
  </si>
  <si>
    <t>Heavy Weapon</t>
  </si>
  <si>
    <t>Lancers</t>
  </si>
  <si>
    <t>Darts</t>
  </si>
  <si>
    <t>Pike</t>
  </si>
  <si>
    <t>+100*</t>
  </si>
  <si>
    <t>Mounted Light Spear</t>
  </si>
  <si>
    <t>Foot Light Spear</t>
  </si>
  <si>
    <t>+100**</t>
  </si>
  <si>
    <t>Comments</t>
  </si>
  <si>
    <t>*  not against mounted shock troops</t>
  </si>
  <si>
    <t>Elephants</t>
  </si>
  <si>
    <t>Heavy Chariots</t>
  </si>
  <si>
    <t>Scythed Chariots</t>
  </si>
  <si>
    <t>Undrilled</t>
  </si>
  <si>
    <t>Raw</t>
  </si>
  <si>
    <t>Below Average</t>
  </si>
  <si>
    <t>Average</t>
  </si>
  <si>
    <t>Above Average</t>
  </si>
  <si>
    <t>Superior</t>
  </si>
  <si>
    <t>Highly Superior</t>
  </si>
  <si>
    <t>Elite</t>
  </si>
  <si>
    <t>Quality</t>
  </si>
  <si>
    <t>Armour</t>
  </si>
  <si>
    <t>Lightly Protected</t>
  </si>
  <si>
    <t>Protected</t>
  </si>
  <si>
    <t>Some Armour</t>
  </si>
  <si>
    <t>Armoured</t>
  </si>
  <si>
    <t>Well Armoured</t>
  </si>
  <si>
    <t>Fully Armoured</t>
  </si>
  <si>
    <t>Unprotected</t>
  </si>
  <si>
    <t>Pike (if more than 3 models deep)</t>
  </si>
  <si>
    <t>Shock Troops</t>
  </si>
  <si>
    <t>Heavy Lancers</t>
  </si>
  <si>
    <t>+250*</t>
  </si>
  <si>
    <t>+250**</t>
  </si>
  <si>
    <t>Terrain</t>
  </si>
  <si>
    <t>Cohesion</t>
  </si>
  <si>
    <t>OPEN</t>
  </si>
  <si>
    <t>not FRAGMENTED or SEVERELY DISORDERED</t>
  </si>
  <si>
    <t>not DISRUPTED or DISORDERED</t>
  </si>
  <si>
    <t>* If 4 ranks of models deep</t>
  </si>
  <si>
    <t>* If 3 or more ranks of models deep</t>
  </si>
  <si>
    <t>+100* **</t>
  </si>
  <si>
    <t>Mounted*</t>
  </si>
  <si>
    <t>* if defending an obstacle</t>
  </si>
  <si>
    <t>-200*</t>
  </si>
  <si>
    <t>* if not defending an obstacle</t>
  </si>
  <si>
    <t>* not including Scythed Chariots</t>
  </si>
  <si>
    <t>+66*</t>
  </si>
  <si>
    <r>
      <t xml:space="preserve">* if </t>
    </r>
    <r>
      <rPr>
        <u/>
        <sz val="8"/>
        <color theme="1"/>
        <rFont val="Calibri"/>
        <family val="2"/>
        <scheme val="minor"/>
      </rPr>
      <t>receiving</t>
    </r>
    <r>
      <rPr>
        <sz val="8"/>
        <color theme="1"/>
        <rFont val="Calibri"/>
        <family val="2"/>
        <scheme val="minor"/>
      </rPr>
      <t xml:space="preserve"> a charge from </t>
    </r>
    <r>
      <rPr>
        <u/>
        <sz val="8"/>
        <color theme="1"/>
        <rFont val="Calibri"/>
        <family val="2"/>
        <scheme val="minor"/>
      </rPr>
      <t>armoured foot</t>
    </r>
    <r>
      <rPr>
        <sz val="8"/>
        <color theme="1"/>
        <rFont val="Calibri"/>
        <family val="2"/>
        <scheme val="minor"/>
      </rPr>
      <t xml:space="preserve"> or </t>
    </r>
    <r>
      <rPr>
        <u/>
        <sz val="8"/>
        <color theme="1"/>
        <rFont val="Calibri"/>
        <family val="2"/>
        <scheme val="minor"/>
      </rPr>
      <t>heavily armoured mounted</t>
    </r>
    <r>
      <rPr>
        <sz val="8"/>
        <color theme="1"/>
        <rFont val="Calibri"/>
        <family val="2"/>
        <scheme val="minor"/>
      </rPr>
      <t xml:space="preserve"> troops, +100 otherwise</t>
    </r>
  </si>
  <si>
    <r>
      <t xml:space="preserve">* not against light foot, not against STEADY </t>
    </r>
    <r>
      <rPr>
        <u/>
        <sz val="8"/>
        <color theme="1"/>
        <rFont val="Calibri"/>
        <family val="2"/>
        <scheme val="minor"/>
      </rPr>
      <t>non-charging</t>
    </r>
    <r>
      <rPr>
        <sz val="8"/>
        <color theme="1"/>
        <rFont val="Calibri"/>
        <family val="2"/>
        <scheme val="minor"/>
      </rPr>
      <t xml:space="preserve"> pike, offensive spearmen or defensive spearmen</t>
    </r>
  </si>
  <si>
    <t>** not against heavy lancers</t>
  </si>
  <si>
    <t>** not against lancers, elephants, light horse</t>
  </si>
  <si>
    <t>** against light foot, bowmen and mob</t>
  </si>
  <si>
    <t>+150*</t>
  </si>
  <si>
    <t>+150**</t>
  </si>
  <si>
    <t>+50</t>
  </si>
  <si>
    <t>-50*</t>
  </si>
  <si>
    <t>* -70 for massed non-combat bowmen with unbroken enemy combat troops within 2 squares of them and not facing away from them</t>
  </si>
  <si>
    <t>Slings can shoot overhead from higher ground</t>
  </si>
  <si>
    <t>-50* **</t>
  </si>
  <si>
    <t>**</t>
  </si>
  <si>
    <t>-100*</t>
  </si>
  <si>
    <t>* additional -100 against light foot</t>
  </si>
  <si>
    <t>** additional -100 against light foot</t>
  </si>
  <si>
    <t>*** -100 against light horse</t>
  </si>
  <si>
    <t>** -100 against light horse</t>
  </si>
  <si>
    <t>Steady</t>
  </si>
  <si>
    <t>Disrupted</t>
  </si>
  <si>
    <t>Fragmented</t>
  </si>
  <si>
    <t>Untrained</t>
  </si>
  <si>
    <t>Reroll if</t>
  </si>
  <si>
    <t>Offset(D1)</t>
  </si>
  <si>
    <t>Offset (D2)</t>
  </si>
  <si>
    <t>Reroll</t>
  </si>
  <si>
    <t>No reroll</t>
  </si>
  <si>
    <t>Modifier</t>
  </si>
  <si>
    <t>Result</t>
  </si>
  <si>
    <t>Probability</t>
  </si>
  <si>
    <t>Threshold</t>
  </si>
  <si>
    <t>Probability of passing Cohesion Test</t>
  </si>
  <si>
    <t>Combinations</t>
  </si>
  <si>
    <t>at and above which Cohesion Test is passed</t>
  </si>
  <si>
    <t>Broken</t>
  </si>
  <si>
    <t>in open terrain</t>
  </si>
  <si>
    <t>against mounted troops or mixed or heavy foot</t>
  </si>
  <si>
    <t>against impact foot</t>
  </si>
  <si>
    <t>against lancers or heavy chariots</t>
  </si>
  <si>
    <t>against elephants or scythed chariots</t>
  </si>
  <si>
    <t>does not include Close Order Warbands and troops of “Below Average” or “Somewhat Disheartened” or worse</t>
  </si>
  <si>
    <t>only applies when testing as a result of shooting</t>
  </si>
  <si>
    <t>only applies when testing as a result of losing close combat</t>
  </si>
  <si>
    <t>applies whether or not unit suffered any casualties</t>
  </si>
  <si>
    <r>
      <t xml:space="preserve">Testing for having lost </t>
    </r>
    <r>
      <rPr>
        <u/>
        <sz val="11"/>
        <color theme="1"/>
        <rFont val="Calibri"/>
        <family val="2"/>
        <scheme val="minor"/>
      </rPr>
      <t>close</t>
    </r>
    <r>
      <rPr>
        <sz val="11"/>
        <color theme="1"/>
        <rFont val="Calibri"/>
        <family val="2"/>
        <scheme val="minor"/>
      </rPr>
      <t xml:space="preserve"> combat**</t>
    </r>
  </si>
  <si>
    <r>
      <t xml:space="preserve">Testing for having lost </t>
    </r>
    <r>
      <rPr>
        <u/>
        <sz val="11"/>
        <color theme="1"/>
        <rFont val="Calibri"/>
        <family val="2"/>
        <scheme val="minor"/>
      </rPr>
      <t>impact</t>
    </r>
    <r>
      <rPr>
        <sz val="11"/>
        <color theme="1"/>
        <rFont val="Calibri"/>
        <family val="2"/>
        <scheme val="minor"/>
      </rPr>
      <t xml:space="preserve"> combat**</t>
    </r>
  </si>
  <si>
    <r>
      <t>* not against STEADY non-charging pike, offensive spearmen or defensive spearmen (</t>
    </r>
    <r>
      <rPr>
        <u/>
        <sz val="8"/>
        <color theme="1"/>
        <rFont val="Calibri"/>
        <family val="2"/>
        <scheme val="minor"/>
      </rPr>
      <t>only +50 against those</t>
    </r>
    <r>
      <rPr>
        <sz val="8"/>
        <color theme="1"/>
        <rFont val="Calibri"/>
        <family val="2"/>
        <scheme val="minor"/>
      </rPr>
      <t>)</t>
    </r>
  </si>
  <si>
    <t>Mounted Swordsmen</t>
  </si>
  <si>
    <t>Foot Swordsmen</t>
  </si>
  <si>
    <t>* not against STEADY pike, offensive spearmen, defensive spearmen or unit defending an obstacle</t>
  </si>
  <si>
    <r>
      <t>* not against STEADY offensive spearmen, defensive spearmen or unit defending obstacle (</t>
    </r>
    <r>
      <rPr>
        <u/>
        <sz val="8"/>
        <color theme="1"/>
        <rFont val="Calibri"/>
        <family val="2"/>
        <scheme val="minor"/>
      </rPr>
      <t>only +50 against those</t>
    </r>
    <r>
      <rPr>
        <sz val="8"/>
        <color theme="1"/>
        <rFont val="Calibri"/>
        <family val="2"/>
        <scheme val="minor"/>
      </rPr>
      <t>)</t>
    </r>
  </si>
  <si>
    <t>Missile Troops*</t>
  </si>
  <si>
    <t>* not darts</t>
  </si>
  <si>
    <t>Foot</t>
  </si>
  <si>
    <t>* if defending light or medium fortifications</t>
  </si>
  <si>
    <t>+200*</t>
  </si>
  <si>
    <t>* if defending heavy fortifications</t>
  </si>
  <si>
    <r>
      <t>** if defending obstacles</t>
    </r>
    <r>
      <rPr>
        <u/>
        <sz val="8"/>
        <color theme="1"/>
        <rFont val="Calibri"/>
        <family val="2"/>
        <scheme val="minor"/>
      </rPr>
      <t xml:space="preserve"> other than</t>
    </r>
    <r>
      <rPr>
        <sz val="8"/>
        <color theme="1"/>
        <rFont val="Calibri"/>
        <family val="2"/>
        <scheme val="minor"/>
      </rPr>
      <t xml:space="preserve"> fortifications</t>
    </r>
  </si>
  <si>
    <t>+25*</t>
  </si>
  <si>
    <t>* if none of the above applies defending fortifications or other obstacles</t>
  </si>
  <si>
    <t>Armour advantage</t>
  </si>
  <si>
    <t>up to +100*</t>
  </si>
  <si>
    <t>up to +50*</t>
  </si>
  <si>
    <t>* cancels the first 50 PoA of enemy's armour advantage</t>
  </si>
  <si>
    <t>Heavy Weapon*</t>
  </si>
  <si>
    <t>* Armour rating is on a continuous scale of 0 - 300 (advantage being the difference between ratings of the two units)</t>
  </si>
  <si>
    <t>General</t>
  </si>
  <si>
    <t>On higher ground</t>
  </si>
  <si>
    <t>+25 or +100*</t>
  </si>
  <si>
    <t>* +25 if height difference is 75 or less, +100 if height difference is 100 or more</t>
  </si>
  <si>
    <t>Applicable</t>
  </si>
  <si>
    <t>Total amount of modifiers ( = 'y')</t>
  </si>
  <si>
    <t>Situation of Unit</t>
  </si>
  <si>
    <t>Suffered heavy total shooting casualties this turn (&gt; 16%)</t>
  </si>
  <si>
    <t>Suffered significant total close combat damage this turn (&gt; 5%)</t>
  </si>
  <si>
    <t xml:space="preserve">Total close combat damage suffered this turn exceeds by a large margin total close combat damage inflicted </t>
  </si>
  <si>
    <t>Has lost over 25% of its original men</t>
  </si>
  <si>
    <t>Has lost over 50% of its original men</t>
  </si>
  <si>
    <t>Is inspired by a friendly general fighting in close combat within (command range / 4) squares</t>
  </si>
  <si>
    <t>Is Disrupted or Severely Disordered</t>
  </si>
  <si>
    <t>Is Fragmented</t>
  </si>
  <si>
    <t>Is Broken</t>
  </si>
  <si>
    <t>Is shot at by artillery*</t>
  </si>
  <si>
    <t>Is foot and has threatened flank</t>
  </si>
  <si>
    <t>Is heavy or mixed foot</t>
  </si>
  <si>
    <r>
      <t xml:space="preserve">Is medium foot, warriors, bowmen, light foot or mob </t>
    </r>
    <r>
      <rPr>
        <u/>
        <sz val="11"/>
        <color theme="1"/>
        <rFont val="Calibri"/>
        <family val="2"/>
        <scheme val="minor"/>
      </rPr>
      <t>and</t>
    </r>
    <r>
      <rPr>
        <sz val="11"/>
        <color theme="1"/>
        <rFont val="Calibri"/>
        <family val="2"/>
        <scheme val="minor"/>
      </rPr>
      <t xml:space="preserve"> testing for having lost </t>
    </r>
    <r>
      <rPr>
        <u/>
        <sz val="11"/>
        <color theme="1"/>
        <rFont val="Calibri"/>
        <family val="2"/>
        <scheme val="minor"/>
      </rPr>
      <t>close</t>
    </r>
    <r>
      <rPr>
        <sz val="11"/>
        <color theme="1"/>
        <rFont val="Calibri"/>
        <family val="2"/>
        <scheme val="minor"/>
      </rPr>
      <t xml:space="preserve"> combat**</t>
    </r>
  </si>
  <si>
    <r>
      <t xml:space="preserve">Is foot </t>
    </r>
    <r>
      <rPr>
        <u/>
        <sz val="11"/>
        <color theme="1"/>
        <rFont val="Calibri"/>
        <family val="2"/>
        <scheme val="minor"/>
      </rPr>
      <t>and</t>
    </r>
    <r>
      <rPr>
        <sz val="11"/>
        <color theme="1"/>
        <rFont val="Calibri"/>
        <family val="2"/>
        <scheme val="minor"/>
      </rPr>
      <t xml:space="preserve"> testing for having lost </t>
    </r>
    <r>
      <rPr>
        <u/>
        <sz val="11"/>
        <color theme="1"/>
        <rFont val="Calibri"/>
        <family val="2"/>
        <scheme val="minor"/>
      </rPr>
      <t>impact</t>
    </r>
    <r>
      <rPr>
        <sz val="11"/>
        <color theme="1"/>
        <rFont val="Calibri"/>
        <family val="2"/>
        <scheme val="minor"/>
      </rPr>
      <t xml:space="preserve"> combat**</t>
    </r>
  </si>
  <si>
    <r>
      <t xml:space="preserve">Is foot, lacking any close combat capabilities, </t>
    </r>
    <r>
      <rPr>
        <u/>
        <sz val="11"/>
        <color theme="1"/>
        <rFont val="Calibri"/>
        <family val="2"/>
        <scheme val="minor"/>
      </rPr>
      <t>and</t>
    </r>
    <r>
      <rPr>
        <sz val="11"/>
        <color theme="1"/>
        <rFont val="Calibri"/>
        <family val="2"/>
        <scheme val="minor"/>
      </rPr>
      <t xml:space="preserve"> testing for having lost </t>
    </r>
    <r>
      <rPr>
        <u/>
        <sz val="11"/>
        <color theme="1"/>
        <rFont val="Calibri"/>
        <family val="2"/>
        <scheme val="minor"/>
      </rPr>
      <t>close</t>
    </r>
    <r>
      <rPr>
        <sz val="11"/>
        <color theme="1"/>
        <rFont val="Calibri"/>
        <family val="2"/>
        <scheme val="minor"/>
      </rPr>
      <t xml:space="preserve"> combat</t>
    </r>
  </si>
  <si>
    <t>Difficult</t>
  </si>
  <si>
    <t>Rough</t>
  </si>
  <si>
    <t>Non-Open</t>
  </si>
  <si>
    <t>Open</t>
  </si>
  <si>
    <t>Woods, Marsh, Difficult Slopes</t>
  </si>
  <si>
    <t>Includes</t>
  </si>
  <si>
    <t>Severely Disorders</t>
  </si>
  <si>
    <t>Does Not Disorder at All</t>
  </si>
  <si>
    <t>Light Foot</t>
  </si>
  <si>
    <t>Medium Foot, Warriors, Bowmen, Mob</t>
  </si>
  <si>
    <t>Cataphracts, Heavy Chariots, Scythed Chariots</t>
  </si>
  <si>
    <t>Light Foot, Medium Foot, Warriors, Bowmen, Mob</t>
  </si>
  <si>
    <t>All other types</t>
  </si>
  <si>
    <t>Impassable to</t>
  </si>
  <si>
    <t>Chariots</t>
  </si>
  <si>
    <t>Effect</t>
  </si>
  <si>
    <t>Comment</t>
  </si>
  <si>
    <t>Moderately Disorders</t>
  </si>
  <si>
    <t>Win</t>
  </si>
  <si>
    <t>Draw</t>
  </si>
  <si>
    <t>Die 1</t>
  </si>
  <si>
    <t>Die 2</t>
  </si>
  <si>
    <t>D1</t>
  </si>
  <si>
    <t>D2</t>
  </si>
  <si>
    <t>Re-roll prob</t>
  </si>
  <si>
    <t>Re-roll if</t>
  </si>
  <si>
    <t>adj D1</t>
  </si>
  <si>
    <t>adj D2</t>
  </si>
  <si>
    <t>prob D1</t>
  </si>
  <si>
    <t>prob D2</t>
  </si>
  <si>
    <t>Sum</t>
  </si>
  <si>
    <t>Above</t>
  </si>
  <si>
    <t>100% 5+6</t>
  </si>
  <si>
    <t>100% 6</t>
  </si>
  <si>
    <t>-</t>
  </si>
  <si>
    <t>50% 1</t>
  </si>
  <si>
    <t>100% 1</t>
  </si>
  <si>
    <t>100% 1+2</t>
  </si>
  <si>
    <t>Combat Strength</t>
  </si>
  <si>
    <t>Loss</t>
  </si>
  <si>
    <t>Combat Strength Modifier</t>
  </si>
  <si>
    <t>Enemy Unit</t>
  </si>
  <si>
    <t>Cavalry?</t>
  </si>
  <si>
    <t>Our Unit</t>
  </si>
  <si>
    <t>Melee?</t>
  </si>
  <si>
    <t>Morale/Disorder Modifier</t>
  </si>
  <si>
    <t>Extra Opposing Units</t>
  </si>
  <si>
    <t>PoA Modifier</t>
  </si>
  <si>
    <t>Points of Advantage (PoA)</t>
  </si>
  <si>
    <t>Net PoA</t>
  </si>
  <si>
    <t xml:space="preserve">Morale/Disorder </t>
  </si>
  <si>
    <t>Effective Size</t>
  </si>
  <si>
    <t>Damage</t>
  </si>
  <si>
    <t>after Effective Size</t>
  </si>
  <si>
    <t xml:space="preserve">after Morale/Disorder </t>
  </si>
  <si>
    <t>after Net PoA</t>
  </si>
  <si>
    <t>Stochastic Distribution</t>
  </si>
  <si>
    <t>minimum</t>
  </si>
  <si>
    <t>maximum</t>
  </si>
  <si>
    <t>average</t>
  </si>
  <si>
    <t>Check</t>
  </si>
  <si>
    <t>Losing Difference Constant</t>
  </si>
  <si>
    <t>In between</t>
  </si>
  <si>
    <t>Enemy Wins</t>
  </si>
  <si>
    <t>Maximum Effective Unit Size</t>
  </si>
  <si>
    <t>Current Strength</t>
  </si>
  <si>
    <t>Min Rnd</t>
  </si>
  <si>
    <t>Max Rnd</t>
  </si>
  <si>
    <t>Enemy / Our</t>
  </si>
  <si>
    <t>We Win</t>
  </si>
  <si>
    <t>Other</t>
  </si>
  <si>
    <t>String</t>
  </si>
  <si>
    <t>Disorder</t>
  </si>
  <si>
    <t>Moderate</t>
  </si>
  <si>
    <t>Severe</t>
  </si>
  <si>
    <t>Min</t>
  </si>
  <si>
    <t>Max</t>
  </si>
  <si>
    <t>Steps</t>
  </si>
  <si>
    <t>Win-Draw-Loss Presentation</t>
  </si>
  <si>
    <t>Threatened Flank</t>
  </si>
  <si>
    <t>One or more enemy units are actually capable of flank or rear charging our unit next turn.</t>
  </si>
  <si>
    <t>Probability of FAILING the Cohesion Test</t>
  </si>
  <si>
    <t>- "lost badly" (-33 damage difference for a unit of equivalent 480 infantry or 360 cavalry), and</t>
  </si>
  <si>
    <t>-- scores low enough in cohesion test (&lt;3) to double drop, or</t>
  </si>
  <si>
    <t>-- first drops once, then cohesion tests in further close combat with additional modifiers taking it below the &lt;3 threshold.</t>
  </si>
  <si>
    <t>Cohesion can in one turn drop only -1 from shooting and -1 from close combat (whether impact or melee).</t>
  </si>
  <si>
    <t>Cohesion can in one turn double drop (-2 or (-1 + -1)) from close combat if having:</t>
  </si>
  <si>
    <t>Double drop (&lt;3)</t>
  </si>
  <si>
    <t>at and above which no double drop can occur</t>
  </si>
  <si>
    <t>One or more enemy units are actually capable of flank charging the unit next turn.</t>
  </si>
  <si>
    <t>Calculations (from game scripts)</t>
  </si>
  <si>
    <t>* if not charging</t>
  </si>
  <si>
    <t>** against defensive spearmen (even if charging)</t>
  </si>
  <si>
    <t>** not if charging mounted shock troops</t>
  </si>
  <si>
    <t>*  not if charging mounted shock troops</t>
  </si>
  <si>
    <t>No Disorder</t>
  </si>
  <si>
    <t>Cavalry</t>
  </si>
  <si>
    <t>Marsh</t>
  </si>
  <si>
    <t>Light Chariots</t>
  </si>
  <si>
    <t>Obstacle</t>
  </si>
  <si>
    <t>(Movement Cost in AP)</t>
  </si>
  <si>
    <t>Difficult Slope</t>
  </si>
  <si>
    <t>Stream</t>
  </si>
  <si>
    <t>Fortification</t>
  </si>
  <si>
    <t>Unit AP</t>
  </si>
  <si>
    <t>Shallow</t>
  </si>
  <si>
    <t>Medium</t>
  </si>
  <si>
    <t>Deep</t>
  </si>
  <si>
    <t>BUP</t>
  </si>
  <si>
    <t>Building</t>
  </si>
  <si>
    <t>Light</t>
  </si>
  <si>
    <t>Heavy</t>
  </si>
  <si>
    <t>Mountain</t>
  </si>
  <si>
    <t>Water</t>
  </si>
  <si>
    <t>Polder</t>
  </si>
  <si>
    <t>Dune</t>
  </si>
  <si>
    <t>Heavy Foot</t>
  </si>
  <si>
    <t>DETERMINED_FOOT</t>
  </si>
  <si>
    <t>4</t>
  </si>
  <si>
    <t>6</t>
  </si>
  <si>
    <t>100</t>
  </si>
  <si>
    <t>HEAVY_FOOT</t>
  </si>
  <si>
    <t>MIXED_FOOT</t>
  </si>
  <si>
    <t>UNDRILLED_HEAVY_FOOT</t>
  </si>
  <si>
    <t>Medium Foot</t>
  </si>
  <si>
    <t>MEDIUM_FOOT</t>
  </si>
  <si>
    <t>Bowmen</t>
  </si>
  <si>
    <t>BOWMEN</t>
  </si>
  <si>
    <t>Warriors</t>
  </si>
  <si>
    <t>WARRIORS</t>
  </si>
  <si>
    <t>Mob</t>
  </si>
  <si>
    <t>MOB</t>
  </si>
  <si>
    <t>LIGHT_FOOT</t>
  </si>
  <si>
    <t>Knights</t>
  </si>
  <si>
    <t>KNIGHTS</t>
  </si>
  <si>
    <t>8</t>
  </si>
  <si>
    <t>Cataphracts</t>
  </si>
  <si>
    <t>CATAPHRACTS</t>
  </si>
  <si>
    <t>CAVALRY</t>
  </si>
  <si>
    <t>Light Horse</t>
  </si>
  <si>
    <t>LIGHT_HORSE</t>
  </si>
  <si>
    <t>LIGHT_CHARIOTS</t>
  </si>
  <si>
    <t>10</t>
  </si>
  <si>
    <t>HEAVY_CHARIOTS</t>
  </si>
  <si>
    <t>SCYTHED_CHARIOTS</t>
  </si>
  <si>
    <t>ELEPHANTS</t>
  </si>
  <si>
    <t>Camelry</t>
  </si>
  <si>
    <t>CAMELRY</t>
  </si>
  <si>
    <t>LIGHT_ARTILLERY</t>
  </si>
  <si>
    <t>ARTILLERY</t>
  </si>
  <si>
    <t>Baggage Train</t>
  </si>
  <si>
    <t>TRAIN</t>
  </si>
  <si>
    <t>Tracks</t>
  </si>
  <si>
    <t>Light Artillery</t>
  </si>
  <si>
    <t>Heavy Artillery</t>
  </si>
  <si>
    <t>&gt;=</t>
  </si>
  <si>
    <t>&lt;</t>
  </si>
  <si>
    <t>Typical</t>
  </si>
  <si>
    <t>I. Centurion &amp; II. Tribune</t>
  </si>
  <si>
    <t>III. Legate</t>
  </si>
  <si>
    <t>IV. Governor</t>
  </si>
  <si>
    <t>Force Selection</t>
  </si>
  <si>
    <t>Force Size</t>
  </si>
  <si>
    <t>AI</t>
  </si>
  <si>
    <t>Player</t>
  </si>
  <si>
    <t>Auto</t>
  </si>
  <si>
    <t>Very small</t>
  </si>
  <si>
    <t>Small</t>
  </si>
  <si>
    <t>Large</t>
  </si>
  <si>
    <t>Very large</t>
  </si>
  <si>
    <t>V. Emperor &amp; VI. Deity</t>
  </si>
  <si>
    <r>
      <t xml:space="preserve">On </t>
    </r>
    <r>
      <rPr>
        <b/>
        <sz val="14"/>
        <color theme="1"/>
        <rFont val="Calibri"/>
        <family val="2"/>
        <scheme val="minor"/>
      </rPr>
      <t>I. Centurion</t>
    </r>
    <r>
      <rPr>
        <sz val="14"/>
        <color theme="1"/>
        <rFont val="Calibri"/>
        <family val="2"/>
        <scheme val="minor"/>
      </rPr>
      <t>, the AI units have their quality reduced by 25, and the player units have their quality increased by 25.</t>
    </r>
  </si>
  <si>
    <r>
      <t>On</t>
    </r>
    <r>
      <rPr>
        <b/>
        <sz val="14"/>
        <color theme="1"/>
        <rFont val="Calibri"/>
        <family val="2"/>
        <scheme val="minor"/>
      </rPr>
      <t xml:space="preserve"> VI. Deity</t>
    </r>
    <r>
      <rPr>
        <sz val="14"/>
        <color theme="1"/>
        <rFont val="Calibri"/>
        <family val="2"/>
        <scheme val="minor"/>
      </rPr>
      <t>, the player units have their quality reduced by 25, and the AI units have their quality increased by 25.</t>
    </r>
  </si>
  <si>
    <t>Quality Adjustment</t>
  </si>
  <si>
    <t>% of AI (with auto selection)</t>
  </si>
  <si>
    <t>% of AI (with player selection)</t>
  </si>
  <si>
    <t>Player/Auto</t>
  </si>
  <si>
    <t>Auto/AI</t>
  </si>
  <si>
    <t>Impact capabilities of 50% and above give  100%. If below 50% they give the listed percentage.</t>
  </si>
  <si>
    <t>Melee capabilities give  the listed percentage (if below 100%).</t>
  </si>
  <si>
    <t>y</t>
  </si>
  <si>
    <t>n</t>
  </si>
  <si>
    <t>Autobreak</t>
  </si>
  <si>
    <t>-50</t>
  </si>
  <si>
    <t>* ***</t>
  </si>
  <si>
    <t>Woods</t>
  </si>
  <si>
    <t>Basics</t>
  </si>
  <si>
    <t>The Line of Sight from one tile to another is drawn as a straight line between the centres of the tiles, with LoS being conditional on working through each tile that it is passing from the original tile.</t>
  </si>
  <si>
    <t>If a unit is located height 50 or less below the highest point it will "see" also behind and beyond that highest point.</t>
  </si>
  <si>
    <t>If a unit is located more than height 50 below the highest point it will behind and beyond the highest point only "see" the tiles not more than height 25 below that highest point.</t>
  </si>
  <si>
    <t>A unit can see all tiles from its location as long as flat or strictly upwards-sloping.</t>
  </si>
  <si>
    <t>A unit will "see" behind and beyond all tiles that are lower than its tile, as long as there are no tiles at its height or higher in between.</t>
  </si>
  <si>
    <t>A unit will "see" tiles that are equal to the height of its tile, as long as there are no tiles at its height or higher in between, and behind and beyond that also tiles that are not more than height 25 below those equal-height tiles.</t>
  </si>
  <si>
    <t>IMPACT</t>
  </si>
  <si>
    <t>MELEE</t>
  </si>
  <si>
    <t>SHOCK TROOPS</t>
  </si>
  <si>
    <t>Impact Foot, Offensive Spearmen, Pike (if more than 3 models deep), Heavy Lancers, Heavy Chariots, Scythed Chariots</t>
  </si>
  <si>
    <t>Armored Heavy Superior Unmaneuverable</t>
  </si>
  <si>
    <t>Superior Heavy Unmaneuverable</t>
  </si>
  <si>
    <t>Average Heavy or Mediums</t>
  </si>
  <si>
    <t>Medium Cavalry</t>
  </si>
  <si>
    <t>Weak squares hard to cover without lights</t>
  </si>
  <si>
    <t>But can easily collapse into the box or exploit enemy mistakes</t>
  </si>
  <si>
    <t>Can exploit mistakes of overextension and push backs from opponent</t>
  </si>
  <si>
    <t>All facing forward and able to exploit push forwards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</si>
</sst>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numFmt numFmtId="165" formatCode="0.0%"/>
    <numFmt numFmtId="166" formatCode="0_ ;\-0\ "/>
  </numFmts>
  <fonts count="21" x14ac:knownFonts="1">
    <font>
      <sz val="11"/>
      <color theme="1"/>
      <name val="Calibri"/>
      <family val="2"/>
      <scheme val="minor"/>
    </font>
    <font>
      <b/>
      <sz val="11"/>
      <color theme="1"/>
      <name val="Calibri"/>
      <family val="2"/>
      <scheme val="minor"/>
    </font>
    <font>
      <sz val="8"/>
      <color theme="1"/>
      <name val="Calibri"/>
      <family val="2"/>
      <scheme val="minor"/>
    </font>
    <font>
      <u/>
      <sz val="8"/>
      <color theme="1"/>
      <name val="Calibri"/>
      <family val="2"/>
      <scheme val="minor"/>
    </font>
    <font>
      <sz val="11"/>
      <color theme="1"/>
      <name val="Calibri"/>
      <family val="2"/>
      <scheme val="minor"/>
    </font>
    <font>
      <i/>
      <sz val="8"/>
      <color theme="1"/>
      <name val="Calibri"/>
      <family val="2"/>
      <scheme val="minor"/>
    </font>
    <font>
      <sz val="10"/>
      <color theme="1"/>
      <name val="Calibri"/>
      <family val="2"/>
      <scheme val="minor"/>
    </font>
    <font>
      <u/>
      <sz val="11"/>
      <color theme="1"/>
      <name val="Calibri"/>
      <family val="2"/>
      <scheme val="minor"/>
    </font>
    <font>
      <sz val="9"/>
      <color theme="1"/>
      <name val="Calibri"/>
      <family val="2"/>
      <scheme val="minor"/>
    </font>
    <font>
      <i/>
      <sz val="11"/>
      <color theme="1"/>
      <name val="Calibri"/>
      <family val="2"/>
      <scheme val="minor"/>
    </font>
    <font>
      <sz val="11"/>
      <name val="Calibri"/>
      <family val="2"/>
      <scheme val="minor"/>
    </font>
    <font>
      <i/>
      <sz val="9"/>
      <color theme="1"/>
      <name val="Calibri"/>
      <family val="2"/>
      <scheme val="minor"/>
    </font>
    <font>
      <b/>
      <sz val="11"/>
      <name val="Calibri"/>
      <family val="2"/>
      <scheme val="minor"/>
    </font>
    <font>
      <b/>
      <i/>
      <sz val="9"/>
      <color theme="1"/>
      <name val="Calibri"/>
      <family val="2"/>
      <scheme val="minor"/>
    </font>
    <font>
      <sz val="14"/>
      <color theme="1"/>
      <name val="Calibri"/>
      <family val="2"/>
      <scheme val="minor"/>
    </font>
    <font>
      <b/>
      <sz val="14"/>
      <color theme="1"/>
      <name val="Calibri"/>
      <family val="2"/>
      <scheme val="minor"/>
    </font>
    <font>
      <b/>
      <sz val="8"/>
      <color theme="1"/>
      <name val="Calibri"/>
      <family val="2"/>
      <scheme val="minor"/>
    </font>
    <font>
      <sz val="11"/>
      <color theme="8" tint="-0.499984740745262"/>
      <name val="Calibri"/>
      <family val="2"/>
      <scheme val="minor"/>
    </font>
    <font>
      <b/>
      <sz val="16"/>
      <color theme="1"/>
      <name val="Calibri"/>
      <family val="2"/>
      <scheme val="minor"/>
    </font>
    <font>
      <b/>
      <sz val="12"/>
      <color theme="1"/>
      <name val="Calibri"/>
      <family val="2"/>
      <scheme val="minor"/>
    </font>
    <font>
      <sz val="11"/>
      <color rgb="FFFF0000"/>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7" tint="0.39997558519241921"/>
        <bgColor indexed="64"/>
      </patternFill>
    </fill>
    <fill>
      <patternFill patternType="solid">
        <fgColor theme="5" tint="-0.249977111117893"/>
        <bgColor indexed="64"/>
      </patternFill>
    </fill>
    <fill>
      <patternFill patternType="solid">
        <fgColor theme="8" tint="-0.499984740745262"/>
        <bgColor indexed="64"/>
      </patternFill>
    </fill>
    <fill>
      <patternFill patternType="solid">
        <fgColor rgb="FFFF0000"/>
        <bgColor indexed="64"/>
      </patternFill>
    </fill>
    <fill>
      <patternFill patternType="solid">
        <fgColor rgb="FF002060"/>
        <bgColor indexed="64"/>
      </patternFill>
    </fill>
    <fill>
      <patternFill patternType="solid">
        <fgColor rgb="FFFFFF00"/>
        <bgColor indexed="64"/>
      </patternFill>
    </fill>
    <fill>
      <patternFill patternType="solid">
        <fgColor theme="9" tint="-0.249977111117893"/>
        <bgColor indexed="64"/>
      </patternFill>
    </fill>
    <fill>
      <patternFill patternType="solid">
        <fgColor rgb="FF00B0F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9" fontId="4" fillId="0" borderId="0" applyFont="0" applyFill="0" applyBorder="0" applyAlignment="0" applyProtection="0"/>
  </cellStyleXfs>
  <cellXfs count="170">
    <xf numFmtId="0" fontId="0" fillId="0" borderId="0" xfId="0"/>
    <xf numFmtId="0" fontId="2" fillId="0" borderId="0" xfId="0" applyFont="1"/>
    <xf numFmtId="164" fontId="2" fillId="0" borderId="0" xfId="0" applyNumberFormat="1" applyFont="1"/>
    <xf numFmtId="0" fontId="1" fillId="0" borderId="0" xfId="0" applyFont="1"/>
    <xf numFmtId="0" fontId="0" fillId="2" borderId="0" xfId="0" applyFill="1"/>
    <xf numFmtId="0" fontId="2" fillId="2" borderId="0" xfId="0" applyFont="1" applyFill="1"/>
    <xf numFmtId="164" fontId="0" fillId="2" borderId="0" xfId="0" applyNumberFormat="1" applyFill="1" applyAlignment="1">
      <alignment horizontal="center"/>
    </xf>
    <xf numFmtId="164" fontId="2" fillId="2" borderId="0" xfId="0" applyNumberFormat="1" applyFont="1" applyFill="1" applyAlignment="1">
      <alignment wrapText="1"/>
    </xf>
    <xf numFmtId="164" fontId="0" fillId="2" borderId="0" xfId="0" quotePrefix="1" applyNumberFormat="1" applyFill="1" applyAlignment="1">
      <alignment horizontal="center"/>
    </xf>
    <xf numFmtId="164" fontId="2" fillId="2" borderId="0" xfId="0" applyNumberFormat="1" applyFont="1" applyFill="1"/>
    <xf numFmtId="0" fontId="1" fillId="2" borderId="0" xfId="0" applyFont="1" applyFill="1"/>
    <xf numFmtId="0" fontId="1" fillId="2" borderId="0" xfId="0" applyFont="1" applyFill="1" applyAlignment="1">
      <alignment horizontal="center"/>
    </xf>
    <xf numFmtId="164" fontId="0" fillId="2" borderId="0" xfId="0" applyNumberFormat="1" applyFill="1" applyAlignment="1">
      <alignment horizontal="left"/>
    </xf>
    <xf numFmtId="164" fontId="2" fillId="2" borderId="0" xfId="0" quotePrefix="1" applyNumberFormat="1" applyFont="1" applyFill="1" applyAlignment="1">
      <alignment horizontal="left"/>
    </xf>
    <xf numFmtId="0" fontId="1" fillId="2" borderId="0" xfId="0" applyFont="1" applyFill="1" applyAlignment="1">
      <alignment horizontal="left"/>
    </xf>
    <xf numFmtId="0" fontId="0" fillId="3" borderId="0" xfId="0" applyFill="1" applyAlignment="1">
      <alignment horizontal="center"/>
    </xf>
    <xf numFmtId="0" fontId="0" fillId="3" borderId="1" xfId="0" applyFill="1" applyBorder="1" applyAlignment="1">
      <alignment horizontal="center"/>
    </xf>
    <xf numFmtId="0" fontId="0" fillId="2" borderId="0" xfId="0" applyFill="1" applyAlignment="1">
      <alignment horizontal="right"/>
    </xf>
    <xf numFmtId="0" fontId="0" fillId="2" borderId="1" xfId="0" applyFill="1" applyBorder="1" applyAlignment="1">
      <alignment horizontal="center"/>
    </xf>
    <xf numFmtId="0" fontId="5" fillId="2" borderId="0" xfId="0" applyFont="1" applyFill="1"/>
    <xf numFmtId="0" fontId="6" fillId="2" borderId="0" xfId="0" applyFont="1" applyFill="1" applyAlignment="1">
      <alignment horizontal="center"/>
    </xf>
    <xf numFmtId="0" fontId="0" fillId="2" borderId="0" xfId="0" applyFill="1" applyAlignment="1">
      <alignment horizontal="center"/>
    </xf>
    <xf numFmtId="9" fontId="0" fillId="2" borderId="1" xfId="1" applyFont="1" applyFill="1" applyBorder="1" applyAlignment="1">
      <alignment horizontal="center"/>
    </xf>
    <xf numFmtId="165" fontId="0" fillId="2" borderId="1" xfId="1" applyNumberFormat="1" applyFont="1" applyFill="1" applyBorder="1" applyAlignment="1">
      <alignment horizontal="center"/>
    </xf>
    <xf numFmtId="165" fontId="0" fillId="2" borderId="1" xfId="0" applyNumberFormat="1" applyFill="1" applyBorder="1" applyAlignment="1">
      <alignment horizontal="center"/>
    </xf>
    <xf numFmtId="9" fontId="5" fillId="2" borderId="0" xfId="0" applyNumberFormat="1" applyFont="1" applyFill="1" applyAlignment="1">
      <alignment horizontal="center"/>
    </xf>
    <xf numFmtId="9" fontId="0" fillId="2" borderId="0" xfId="1" applyFont="1" applyFill="1" applyAlignment="1">
      <alignment horizontal="center"/>
    </xf>
    <xf numFmtId="0" fontId="0" fillId="4" borderId="1" xfId="0" applyFill="1" applyBorder="1" applyAlignment="1">
      <alignment horizontal="center"/>
    </xf>
    <xf numFmtId="164" fontId="0" fillId="2" borderId="0" xfId="0" applyNumberFormat="1" applyFill="1" applyAlignment="1">
      <alignment horizontal="center" vertical="center"/>
    </xf>
    <xf numFmtId="0" fontId="2" fillId="3" borderId="1" xfId="0" applyFont="1" applyFill="1" applyBorder="1" applyAlignment="1">
      <alignment horizontal="center"/>
    </xf>
    <xf numFmtId="164" fontId="1" fillId="2" borderId="0" xfId="0" applyNumberFormat="1" applyFont="1" applyFill="1" applyAlignment="1">
      <alignment horizontal="center"/>
    </xf>
    <xf numFmtId="164" fontId="8" fillId="2" borderId="0" xfId="0" applyNumberFormat="1" applyFont="1" applyFill="1" applyAlignment="1">
      <alignment horizontal="left"/>
    </xf>
    <xf numFmtId="9" fontId="0" fillId="2" borderId="0" xfId="1" applyFont="1" applyFill="1" applyAlignment="1">
      <alignment horizontal="left"/>
    </xf>
    <xf numFmtId="0" fontId="0" fillId="0" borderId="0" xfId="0" applyAlignment="1">
      <alignment horizontal="center"/>
    </xf>
    <xf numFmtId="9" fontId="0" fillId="0" borderId="0" xfId="1" applyFont="1" applyAlignment="1">
      <alignment horizontal="center"/>
    </xf>
    <xf numFmtId="9" fontId="0" fillId="3" borderId="0" xfId="0" applyNumberFormat="1" applyFill="1" applyAlignment="1">
      <alignment horizontal="center"/>
    </xf>
    <xf numFmtId="9" fontId="0" fillId="0" borderId="0" xfId="0" applyNumberFormat="1" applyAlignment="1">
      <alignment horizontal="center"/>
    </xf>
    <xf numFmtId="0" fontId="1" fillId="0" borderId="0" xfId="0" applyFont="1" applyAlignment="1">
      <alignment horizontal="center"/>
    </xf>
    <xf numFmtId="165" fontId="0" fillId="0" borderId="0" xfId="1" applyNumberFormat="1" applyFont="1" applyAlignment="1">
      <alignment horizontal="center"/>
    </xf>
    <xf numFmtId="0" fontId="11" fillId="0" borderId="0" xfId="0" applyFont="1" applyAlignment="1">
      <alignment horizontal="center"/>
    </xf>
    <xf numFmtId="9" fontId="0" fillId="0" borderId="1" xfId="1" applyFont="1" applyBorder="1" applyAlignment="1">
      <alignment horizontal="center"/>
    </xf>
    <xf numFmtId="9" fontId="0" fillId="0" borderId="1" xfId="0" applyNumberFormat="1" applyBorder="1" applyAlignment="1">
      <alignment horizontal="center"/>
    </xf>
    <xf numFmtId="9" fontId="1" fillId="0" borderId="1" xfId="0" applyNumberFormat="1" applyFont="1" applyBorder="1" applyAlignment="1">
      <alignment horizontal="center"/>
    </xf>
    <xf numFmtId="9" fontId="9" fillId="2" borderId="0" xfId="1" applyFont="1" applyFill="1" applyAlignment="1">
      <alignment horizontal="left"/>
    </xf>
    <xf numFmtId="1" fontId="0" fillId="0" borderId="0" xfId="0" applyNumberFormat="1"/>
    <xf numFmtId="1" fontId="0" fillId="2" borderId="1" xfId="0" applyNumberFormat="1" applyFill="1" applyBorder="1" applyAlignment="1">
      <alignment horizontal="center"/>
    </xf>
    <xf numFmtId="2" fontId="0" fillId="2" borderId="1" xfId="0" applyNumberFormat="1" applyFill="1" applyBorder="1" applyAlignment="1">
      <alignment horizontal="center"/>
    </xf>
    <xf numFmtId="0" fontId="9" fillId="2" borderId="0" xfId="0" applyFont="1" applyFill="1"/>
    <xf numFmtId="0" fontId="9" fillId="2" borderId="0" xfId="0" applyFont="1" applyFill="1" applyAlignment="1">
      <alignment horizontal="left"/>
    </xf>
    <xf numFmtId="1" fontId="10" fillId="2" borderId="1" xfId="0" applyNumberFormat="1" applyFont="1" applyFill="1" applyBorder="1" applyAlignment="1">
      <alignment horizontal="center"/>
    </xf>
    <xf numFmtId="9" fontId="0" fillId="2" borderId="0" xfId="0" applyNumberFormat="1" applyFill="1" applyAlignment="1">
      <alignment horizontal="center"/>
    </xf>
    <xf numFmtId="0" fontId="2" fillId="2" borderId="0" xfId="0" applyFont="1" applyFill="1" applyAlignment="1">
      <alignment horizontal="right"/>
    </xf>
    <xf numFmtId="2" fontId="5" fillId="2" borderId="0" xfId="0" applyNumberFormat="1" applyFont="1" applyFill="1" applyAlignment="1">
      <alignment horizontal="center"/>
    </xf>
    <xf numFmtId="9" fontId="11" fillId="2" borderId="0" xfId="1" applyFont="1" applyFill="1" applyAlignment="1">
      <alignment horizontal="left"/>
    </xf>
    <xf numFmtId="0" fontId="13" fillId="2" borderId="0" xfId="0" applyFont="1" applyFill="1" applyAlignment="1">
      <alignment horizontal="right"/>
    </xf>
    <xf numFmtId="0" fontId="5" fillId="2" borderId="0" xfId="0" applyFont="1" applyFill="1" applyAlignment="1">
      <alignment horizontal="center"/>
    </xf>
    <xf numFmtId="0" fontId="14" fillId="2" borderId="0" xfId="0" applyFont="1" applyFill="1"/>
    <xf numFmtId="0" fontId="15" fillId="2" borderId="0" xfId="0" applyFont="1" applyFill="1" applyAlignment="1">
      <alignment horizontal="center"/>
    </xf>
    <xf numFmtId="9" fontId="11" fillId="2" borderId="0" xfId="1" applyFont="1" applyFill="1" applyAlignment="1">
      <alignment horizontal="center"/>
    </xf>
    <xf numFmtId="9" fontId="5" fillId="2" borderId="0" xfId="1" applyFont="1" applyFill="1" applyAlignment="1">
      <alignment horizontal="center"/>
    </xf>
    <xf numFmtId="9" fontId="5" fillId="2" borderId="0" xfId="1" applyFont="1" applyFill="1" applyAlignment="1">
      <alignment horizontal="left"/>
    </xf>
    <xf numFmtId="9" fontId="2" fillId="3" borderId="1" xfId="0" applyNumberFormat="1" applyFont="1" applyFill="1" applyBorder="1" applyAlignment="1">
      <alignment horizontal="center"/>
    </xf>
    <xf numFmtId="1" fontId="0" fillId="2" borderId="0" xfId="0" applyNumberFormat="1" applyFill="1" applyAlignment="1">
      <alignment horizontal="center"/>
    </xf>
    <xf numFmtId="0" fontId="0" fillId="2" borderId="0" xfId="0" applyFill="1" applyAlignment="1">
      <alignment vertical="center"/>
    </xf>
    <xf numFmtId="9" fontId="1" fillId="4" borderId="1" xfId="1" applyFont="1" applyFill="1" applyBorder="1" applyAlignment="1">
      <alignment horizontal="center"/>
    </xf>
    <xf numFmtId="0" fontId="14" fillId="2" borderId="0" xfId="0" applyFont="1" applyFill="1" applyAlignment="1">
      <alignment horizontal="right"/>
    </xf>
    <xf numFmtId="9" fontId="15" fillId="5" borderId="1" xfId="1" applyFont="1" applyFill="1" applyBorder="1" applyAlignment="1">
      <alignment horizontal="center"/>
    </xf>
    <xf numFmtId="9" fontId="15" fillId="6" borderId="1" xfId="1" applyFont="1" applyFill="1" applyBorder="1" applyAlignment="1">
      <alignment horizontal="center"/>
    </xf>
    <xf numFmtId="9" fontId="15" fillId="0" borderId="1" xfId="1" applyFont="1" applyFill="1" applyBorder="1" applyAlignment="1">
      <alignment horizontal="center"/>
    </xf>
    <xf numFmtId="0" fontId="9" fillId="2" borderId="1" xfId="0" applyFont="1" applyFill="1" applyBorder="1"/>
    <xf numFmtId="9" fontId="5" fillId="4" borderId="1" xfId="1" applyFont="1" applyFill="1" applyBorder="1" applyAlignment="1">
      <alignment horizontal="center"/>
    </xf>
    <xf numFmtId="0" fontId="12" fillId="3" borderId="1" xfId="0" applyFont="1" applyFill="1" applyBorder="1" applyAlignment="1">
      <alignment horizontal="center"/>
    </xf>
    <xf numFmtId="9" fontId="16" fillId="3" borderId="1" xfId="0" applyNumberFormat="1" applyFont="1" applyFill="1" applyBorder="1" applyAlignment="1">
      <alignment horizontal="center" vertical="center" wrapText="1"/>
    </xf>
    <xf numFmtId="9" fontId="16" fillId="3" borderId="1" xfId="0" applyNumberFormat="1" applyFont="1" applyFill="1" applyBorder="1" applyAlignment="1">
      <alignment horizontal="center"/>
    </xf>
    <xf numFmtId="0" fontId="0" fillId="4" borderId="1" xfId="0" applyFill="1" applyBorder="1"/>
    <xf numFmtId="0" fontId="0" fillId="4" borderId="4" xfId="0" applyFill="1" applyBorder="1" applyAlignment="1">
      <alignment vertical="center" wrapText="1"/>
    </xf>
    <xf numFmtId="0" fontId="0" fillId="4" borderId="3" xfId="0" applyFill="1" applyBorder="1"/>
    <xf numFmtId="0" fontId="0" fillId="4" borderId="10" xfId="0" applyFill="1" applyBorder="1" applyAlignment="1">
      <alignment vertical="center" wrapText="1"/>
    </xf>
    <xf numFmtId="0" fontId="0" fillId="4" borderId="7" xfId="0" applyFill="1" applyBorder="1" applyAlignment="1">
      <alignment vertical="center" wrapText="1"/>
    </xf>
    <xf numFmtId="0" fontId="0" fillId="4" borderId="7" xfId="0" applyFill="1" applyBorder="1"/>
    <xf numFmtId="0" fontId="0" fillId="4" borderId="1" xfId="0" applyFill="1" applyBorder="1" applyAlignment="1">
      <alignment vertical="center"/>
    </xf>
    <xf numFmtId="0" fontId="0" fillId="4" borderId="7" xfId="0" applyFill="1" applyBorder="1" applyAlignment="1">
      <alignment horizontal="center"/>
    </xf>
    <xf numFmtId="0" fontId="17" fillId="7" borderId="1" xfId="0" applyFont="1" applyFill="1" applyBorder="1" applyAlignment="1">
      <alignment horizontal="center"/>
    </xf>
    <xf numFmtId="1" fontId="0" fillId="7" borderId="1" xfId="0" applyNumberFormat="1" applyFill="1" applyBorder="1" applyAlignment="1">
      <alignment horizontal="center"/>
    </xf>
    <xf numFmtId="0" fontId="1" fillId="2" borderId="0" xfId="0" quotePrefix="1" applyFont="1" applyFill="1" applyAlignment="1">
      <alignment horizontal="center"/>
    </xf>
    <xf numFmtId="166" fontId="0" fillId="2" borderId="0" xfId="0" applyNumberFormat="1" applyFill="1" applyAlignment="1">
      <alignment horizontal="left"/>
    </xf>
    <xf numFmtId="166" fontId="0" fillId="2" borderId="0" xfId="0" applyNumberFormat="1" applyFill="1" applyAlignment="1">
      <alignment horizontal="center"/>
    </xf>
    <xf numFmtId="166" fontId="0" fillId="2" borderId="1" xfId="0" applyNumberFormat="1" applyFill="1" applyBorder="1" applyAlignment="1">
      <alignment horizontal="center"/>
    </xf>
    <xf numFmtId="0" fontId="15" fillId="2" borderId="0" xfId="0" applyFont="1" applyFill="1" applyAlignment="1">
      <alignment horizontal="right" vertical="center"/>
    </xf>
    <xf numFmtId="0" fontId="15" fillId="2" borderId="0" xfId="0" applyFont="1" applyFill="1" applyAlignment="1">
      <alignment vertical="center"/>
    </xf>
    <xf numFmtId="0" fontId="15" fillId="0" borderId="0" xfId="0" applyFont="1" applyAlignment="1">
      <alignment vertical="center"/>
    </xf>
    <xf numFmtId="0" fontId="15" fillId="2" borderId="0" xfId="0" applyFont="1" applyFill="1" applyAlignment="1">
      <alignment horizontal="center" vertical="center"/>
    </xf>
    <xf numFmtId="0" fontId="18" fillId="2" borderId="0" xfId="0" applyFont="1" applyFill="1" applyAlignment="1">
      <alignment horizontal="center" vertical="center"/>
    </xf>
    <xf numFmtId="0" fontId="0" fillId="2" borderId="0" xfId="0" applyFill="1" applyAlignment="1">
      <alignment horizontal="center" vertical="center"/>
    </xf>
    <xf numFmtId="0" fontId="1" fillId="2" borderId="0" xfId="0" applyFont="1" applyFill="1" applyAlignment="1">
      <alignment horizontal="center" vertical="center"/>
    </xf>
    <xf numFmtId="0" fontId="0" fillId="0" borderId="0" xfId="0" applyAlignment="1">
      <alignment vertical="center"/>
    </xf>
    <xf numFmtId="0" fontId="1" fillId="2" borderId="0" xfId="0" applyFont="1" applyFill="1" applyAlignment="1">
      <alignment vertical="center"/>
    </xf>
    <xf numFmtId="0" fontId="14" fillId="2" borderId="0" xfId="0" applyFont="1" applyFill="1" applyAlignment="1">
      <alignment vertical="center"/>
    </xf>
    <xf numFmtId="0" fontId="19" fillId="2" borderId="0" xfId="0" applyFont="1" applyFill="1" applyAlignment="1">
      <alignment horizontal="right" vertical="center"/>
    </xf>
    <xf numFmtId="0" fontId="8" fillId="2" borderId="0" xfId="0" applyFon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9" fontId="4" fillId="2" borderId="1" xfId="1" applyFont="1" applyFill="1" applyBorder="1" applyAlignment="1">
      <alignment horizontal="center" vertical="center"/>
    </xf>
    <xf numFmtId="0" fontId="0" fillId="3" borderId="1" xfId="0" applyFill="1" applyBorder="1" applyAlignment="1">
      <alignment horizontal="center" vertical="center"/>
    </xf>
    <xf numFmtId="0" fontId="0" fillId="4" borderId="1" xfId="0" applyFill="1" applyBorder="1" applyAlignment="1">
      <alignment horizontal="center" vertical="center"/>
    </xf>
    <xf numFmtId="165" fontId="5" fillId="2" borderId="0" xfId="1" applyNumberFormat="1" applyFont="1" applyFill="1" applyAlignment="1">
      <alignment horizontal="center"/>
    </xf>
    <xf numFmtId="0" fontId="12" fillId="3" borderId="4" xfId="0" applyFont="1" applyFill="1" applyBorder="1" applyAlignment="1">
      <alignment horizontal="center"/>
    </xf>
    <xf numFmtId="9" fontId="12" fillId="0" borderId="7" xfId="0" applyNumberFormat="1" applyFont="1" applyBorder="1" applyAlignment="1">
      <alignment horizontal="center"/>
    </xf>
    <xf numFmtId="0" fontId="7" fillId="0" borderId="0" xfId="0" applyFont="1"/>
    <xf numFmtId="0" fontId="0" fillId="8" borderId="1" xfId="0" applyFill="1" applyBorder="1"/>
    <xf numFmtId="0" fontId="0" fillId="9" borderId="0" xfId="0" applyFill="1"/>
    <xf numFmtId="0" fontId="0" fillId="10" borderId="1" xfId="0" applyFill="1" applyBorder="1"/>
    <xf numFmtId="0" fontId="20" fillId="8" borderId="1" xfId="0" applyFont="1" applyFill="1" applyBorder="1"/>
    <xf numFmtId="0" fontId="0" fillId="11" borderId="1" xfId="0" applyFill="1" applyBorder="1"/>
    <xf numFmtId="0" fontId="0" fillId="12" borderId="0" xfId="0" applyFill="1"/>
    <xf numFmtId="0" fontId="5" fillId="2" borderId="6" xfId="0" applyFont="1" applyFill="1" applyBorder="1" applyAlignment="1">
      <alignment horizontal="center"/>
    </xf>
    <xf numFmtId="9" fontId="5" fillId="2" borderId="0" xfId="1" applyFont="1" applyFill="1" applyAlignment="1">
      <alignment horizontal="center"/>
    </xf>
    <xf numFmtId="0" fontId="0" fillId="2" borderId="1" xfId="0" applyFill="1" applyBorder="1" applyAlignment="1">
      <alignment horizontal="center"/>
    </xf>
    <xf numFmtId="0" fontId="0" fillId="3" borderId="2" xfId="0" applyFill="1" applyBorder="1" applyAlignment="1">
      <alignment horizontal="center"/>
    </xf>
    <xf numFmtId="0" fontId="0" fillId="3" borderId="5" xfId="0" applyFill="1" applyBorder="1" applyAlignment="1">
      <alignment horizontal="center"/>
    </xf>
    <xf numFmtId="0" fontId="0" fillId="3" borderId="3" xfId="0" applyFill="1" applyBorder="1" applyAlignment="1">
      <alignment horizontal="center"/>
    </xf>
    <xf numFmtId="1" fontId="10" fillId="2" borderId="1" xfId="0" applyNumberFormat="1" applyFont="1" applyFill="1" applyBorder="1" applyAlignment="1">
      <alignment horizontal="center"/>
    </xf>
    <xf numFmtId="1" fontId="0" fillId="7" borderId="1" xfId="0" applyNumberFormat="1" applyFill="1" applyBorder="1" applyAlignment="1">
      <alignment horizontal="center"/>
    </xf>
    <xf numFmtId="0" fontId="10" fillId="2" borderId="1" xfId="0" applyFont="1" applyFill="1" applyBorder="1" applyAlignment="1">
      <alignment horizontal="center"/>
    </xf>
    <xf numFmtId="0" fontId="2" fillId="2" borderId="7" xfId="0" applyFont="1" applyFill="1" applyBorder="1" applyAlignment="1">
      <alignment horizontal="left"/>
    </xf>
    <xf numFmtId="0" fontId="2" fillId="2" borderId="1" xfId="0" applyFont="1" applyFill="1" applyBorder="1" applyAlignment="1">
      <alignment horizontal="left"/>
    </xf>
    <xf numFmtId="0" fontId="2" fillId="2" borderId="8" xfId="0" applyFont="1" applyFill="1" applyBorder="1" applyAlignment="1">
      <alignment horizontal="left"/>
    </xf>
    <xf numFmtId="0" fontId="2" fillId="2" borderId="9" xfId="0" applyFont="1" applyFill="1" applyBorder="1" applyAlignment="1">
      <alignment horizontal="left"/>
    </xf>
    <xf numFmtId="0" fontId="2" fillId="2" borderId="4" xfId="0" applyFont="1" applyFill="1" applyBorder="1" applyAlignment="1">
      <alignment horizontal="left"/>
    </xf>
    <xf numFmtId="0" fontId="2" fillId="4" borderId="1" xfId="0" applyFont="1" applyFill="1" applyBorder="1" applyAlignment="1">
      <alignment horizontal="left"/>
    </xf>
    <xf numFmtId="164" fontId="0" fillId="2" borderId="1" xfId="0" applyNumberFormat="1" applyFill="1" applyBorder="1" applyAlignment="1">
      <alignment horizontal="center" vertical="center"/>
    </xf>
    <xf numFmtId="0" fontId="2" fillId="3" borderId="4"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7" xfId="0" applyFont="1" applyFill="1" applyBorder="1" applyAlignment="1">
      <alignment horizontal="center" vertical="center"/>
    </xf>
    <xf numFmtId="164" fontId="1" fillId="2" borderId="2" xfId="0" applyNumberFormat="1" applyFont="1" applyFill="1" applyBorder="1" applyAlignment="1">
      <alignment horizontal="left"/>
    </xf>
    <xf numFmtId="164" fontId="1" fillId="2" borderId="5" xfId="0" applyNumberFormat="1" applyFont="1" applyFill="1" applyBorder="1" applyAlignment="1">
      <alignment horizontal="left"/>
    </xf>
    <xf numFmtId="164" fontId="1" fillId="2" borderId="3" xfId="0" applyNumberFormat="1" applyFont="1" applyFill="1" applyBorder="1" applyAlignment="1">
      <alignment horizontal="left"/>
    </xf>
    <xf numFmtId="0" fontId="1" fillId="2" borderId="1" xfId="0" applyFont="1" applyFill="1" applyBorder="1" applyAlignment="1">
      <alignment horizontal="left"/>
    </xf>
    <xf numFmtId="0" fontId="1" fillId="2" borderId="0" xfId="0" applyFont="1" applyFill="1" applyAlignment="1">
      <alignment horizontal="left" vertical="center"/>
    </xf>
    <xf numFmtId="0" fontId="1" fillId="2" borderId="1" xfId="0" applyFont="1" applyFill="1" applyBorder="1" applyAlignment="1">
      <alignment horizontal="left" vertical="center"/>
    </xf>
    <xf numFmtId="0" fontId="0" fillId="2" borderId="2" xfId="0" applyFill="1" applyBorder="1" applyAlignment="1">
      <alignment horizontal="center"/>
    </xf>
    <xf numFmtId="0" fontId="0" fillId="2" borderId="5" xfId="0" applyFill="1" applyBorder="1" applyAlignment="1">
      <alignment horizontal="center"/>
    </xf>
    <xf numFmtId="0" fontId="0" fillId="2" borderId="3" xfId="0" applyFill="1" applyBorder="1" applyAlignment="1">
      <alignment horizontal="center"/>
    </xf>
    <xf numFmtId="0" fontId="0" fillId="4" borderId="4" xfId="0" applyFill="1" applyBorder="1" applyAlignment="1">
      <alignment horizontal="center" wrapText="1"/>
    </xf>
    <xf numFmtId="0" fontId="0" fillId="4" borderId="7" xfId="0" applyFill="1" applyBorder="1" applyAlignment="1">
      <alignment horizontal="center" wrapText="1"/>
    </xf>
    <xf numFmtId="0" fontId="0" fillId="4" borderId="1" xfId="0" applyFill="1" applyBorder="1" applyAlignment="1">
      <alignment horizontal="center"/>
    </xf>
    <xf numFmtId="0" fontId="0" fillId="4" borderId="1" xfId="0" applyFill="1" applyBorder="1" applyAlignment="1">
      <alignment horizontal="center" vertical="center"/>
    </xf>
    <xf numFmtId="0" fontId="0" fillId="4" borderId="2" xfId="0" applyFill="1" applyBorder="1" applyAlignment="1">
      <alignment horizontal="center" vertical="center"/>
    </xf>
    <xf numFmtId="0" fontId="0" fillId="4" borderId="1" xfId="0" applyFill="1" applyBorder="1" applyAlignment="1">
      <alignment horizontal="left" vertical="center"/>
    </xf>
    <xf numFmtId="0" fontId="0" fillId="4" borderId="4" xfId="0" applyFill="1" applyBorder="1" applyAlignment="1">
      <alignment horizontal="left" vertical="center"/>
    </xf>
    <xf numFmtId="0" fontId="0" fillId="4" borderId="4" xfId="0" applyFill="1" applyBorder="1" applyAlignment="1">
      <alignment horizontal="center" vertical="center"/>
    </xf>
    <xf numFmtId="0" fontId="0" fillId="4" borderId="10" xfId="0" applyFill="1" applyBorder="1" applyAlignment="1">
      <alignment horizontal="center" vertical="center"/>
    </xf>
    <xf numFmtId="0" fontId="0" fillId="4" borderId="7" xfId="0" applyFill="1" applyBorder="1" applyAlignment="1">
      <alignment horizontal="center" vertical="center"/>
    </xf>
    <xf numFmtId="0" fontId="0" fillId="2" borderId="4" xfId="0" applyFill="1" applyBorder="1" applyAlignment="1">
      <alignment horizontal="center" vertical="center"/>
    </xf>
    <xf numFmtId="0" fontId="0" fillId="2" borderId="10" xfId="0" applyFill="1" applyBorder="1" applyAlignment="1">
      <alignment horizontal="center" vertical="center"/>
    </xf>
    <xf numFmtId="0" fontId="0" fillId="2" borderId="7" xfId="0" applyFill="1" applyBorder="1" applyAlignment="1">
      <alignment horizontal="center" vertical="center"/>
    </xf>
    <xf numFmtId="0" fontId="0" fillId="2" borderId="1" xfId="0" applyFill="1" applyBorder="1" applyAlignment="1">
      <alignment horizontal="center" vertical="center"/>
    </xf>
    <xf numFmtId="0" fontId="0" fillId="4" borderId="10" xfId="0" applyFill="1" applyBorder="1" applyAlignment="1">
      <alignment horizontal="left" vertical="center"/>
    </xf>
    <xf numFmtId="0" fontId="0" fillId="4" borderId="7" xfId="0" applyFill="1" applyBorder="1" applyAlignment="1">
      <alignment horizontal="left" vertical="center"/>
    </xf>
    <xf numFmtId="0" fontId="0" fillId="4" borderId="1" xfId="0" applyFill="1" applyBorder="1" applyAlignment="1">
      <alignment horizontal="left"/>
    </xf>
    <xf numFmtId="0" fontId="14" fillId="2" borderId="1" xfId="0" applyFont="1" applyFill="1" applyBorder="1" applyAlignment="1">
      <alignment horizontal="center" vertical="center" wrapText="1"/>
    </xf>
    <xf numFmtId="0" fontId="0" fillId="2" borderId="11" xfId="0" applyFill="1" applyBorder="1" applyAlignment="1">
      <alignment horizontal="center" vertical="center"/>
    </xf>
    <xf numFmtId="9" fontId="15" fillId="3" borderId="1" xfId="0" applyNumberFormat="1" applyFont="1" applyFill="1" applyBorder="1" applyAlignment="1">
      <alignment horizontal="center" vertical="center"/>
    </xf>
    <xf numFmtId="0" fontId="15" fillId="3" borderId="1" xfId="0" applyFont="1" applyFill="1" applyBorder="1" applyAlignment="1">
      <alignment horizontal="center" vertical="center"/>
    </xf>
    <xf numFmtId="0" fontId="18" fillId="2" borderId="0" xfId="0" applyFont="1" applyFill="1" applyAlignment="1">
      <alignment horizontal="center" vertical="center"/>
    </xf>
    <xf numFmtId="9" fontId="15" fillId="3" borderId="2" xfId="0" applyNumberFormat="1" applyFont="1" applyFill="1" applyBorder="1" applyAlignment="1">
      <alignment horizontal="center" vertical="center"/>
    </xf>
    <xf numFmtId="9" fontId="15" fillId="3" borderId="5" xfId="0" applyNumberFormat="1" applyFont="1" applyFill="1" applyBorder="1" applyAlignment="1">
      <alignment horizontal="center" vertical="center"/>
    </xf>
    <xf numFmtId="9" fontId="15" fillId="3" borderId="3" xfId="0" applyNumberFormat="1" applyFont="1" applyFill="1" applyBorder="1" applyAlignment="1">
      <alignment horizontal="center" vertical="center"/>
    </xf>
    <xf numFmtId="164" fontId="9" fillId="2" borderId="4" xfId="0" applyNumberFormat="1" applyFont="1" applyFill="1" applyBorder="1" applyAlignment="1">
      <alignment horizontal="left" vertical="top" wrapText="1"/>
    </xf>
    <xf numFmtId="164" fontId="9" fillId="2" borderId="7" xfId="0" applyNumberFormat="1" applyFont="1" applyFill="1" applyBorder="1" applyAlignment="1">
      <alignment horizontal="left" vertical="top" wrapText="1"/>
    </xf>
  </cellXfs>
  <cellStyles count="2">
    <cellStyle name="Normal" xfId="0" builtinId="0"/>
    <cellStyle name="Percent" xfId="1" builtinId="5"/>
  </cellStyles>
  <dxfs count="59">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numFmt numFmtId="167" formatCode="\+###"/>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59996337778862885"/>
        </patternFill>
      </fill>
      <border>
        <left style="thin">
          <color auto="1"/>
        </left>
        <right style="thin">
          <color auto="1"/>
        </right>
        <top style="thin">
          <color auto="1"/>
        </top>
        <bottom style="thin">
          <color auto="1"/>
        </bottom>
        <vertical/>
        <horizontal/>
      </border>
    </dxf>
    <dxf>
      <fill>
        <patternFill>
          <bgColor theme="8" tint="-0.24994659260841701"/>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Ex1.xml><?xml version="1.0" encoding="utf-8"?>
<cx:chartSpace xmlns:a="http://schemas.openxmlformats.org/drawingml/2006/main" xmlns:r="http://schemas.openxmlformats.org/officeDocument/2006/relationships" xmlns:cx="http://schemas.microsoft.com/office/drawing/2014/chartex">
  <cx:chartData>
    <cx:data id="0">
      <cx:numDim type="val">
        <cx:f>_xlchart.v1.0</cx:f>
      </cx:numDim>
    </cx:data>
  </cx:chartData>
  <cx:chart>
    <cx:title pos="t" align="ctr" overlay="0"/>
    <cx:plotArea>
      <cx:plotAreaRegion>
        <cx:series layoutId="clusteredColumn" uniqueId="{0D17E7BF-FD65-4696-A15A-3763A7A59DE5}">
          <cx:spPr>
            <a:solidFill>
              <a:schemeClr val="accent1"/>
            </a:solidFill>
            <a:ln>
              <a:noFill/>
            </a:ln>
          </cx:spPr>
          <cx:dataId val="0"/>
          <cx:layoutPr>
            <cx:binning intervalClosed="r">
              <cx:binSize val="1"/>
            </cx:binning>
          </cx:layoutPr>
        </cx:series>
      </cx:plotAreaRegion>
      <cx:axis id="0">
        <cx:catScaling gapWidth="0"/>
        <cx:tickLabels/>
        <cx:numFmt formatCode="#,##0" sourceLinked="0"/>
      </cx:axis>
      <cx:axis id="1">
        <cx:valScaling/>
        <cx:majorGridlines/>
        <cx:tickLabels/>
      </cx:axis>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microsoft.com/office/2014/relationships/chartEx" Target="../charts/chartEx1.xml"/></Relationships>
</file>

<file path=xl/drawings/drawing1.xml><?xml version="1.0" encoding="utf-8"?>
<xdr:wsDr xmlns:xdr="http://schemas.openxmlformats.org/drawingml/2006/spreadsheetDrawing" xmlns:a="http://schemas.openxmlformats.org/drawingml/2006/main">
  <xdr:twoCellAnchor>
    <xdr:from>
      <xdr:col>9</xdr:col>
      <xdr:colOff>609599</xdr:colOff>
      <xdr:row>1</xdr:row>
      <xdr:rowOff>0</xdr:rowOff>
    </xdr:from>
    <xdr:to>
      <xdr:col>21</xdr:col>
      <xdr:colOff>561975</xdr:colOff>
      <xdr:row>20</xdr:row>
      <xdr:rowOff>152400</xdr:rowOff>
    </xdr:to>
    <mc:AlternateContent xmlns:mc="http://schemas.openxmlformats.org/markup-compatibility/2006">
      <mc:Choice xmlns:cx1="http://schemas.microsoft.com/office/drawing/2015/9/8/chartex" Requires="cx1">
        <xdr:graphicFrame macro="">
          <xdr:nvGraphicFramePr>
            <xdr:cNvPr id="3" name="Chart 2">
              <a:extLst>
                <a:ext uri="{FF2B5EF4-FFF2-40B4-BE49-F238E27FC236}">
                  <a16:creationId xmlns:a16="http://schemas.microsoft.com/office/drawing/2014/main" id="{67FB347E-2DC4-4459-9C9B-F1EF06E3843E}"/>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6095999" y="190500"/>
              <a:ext cx="7267576" cy="3771900"/>
            </a:xfrm>
            <a:prstGeom prst="rect">
              <a:avLst/>
            </a:prstGeom>
            <a:solidFill>
              <a:prstClr val="white"/>
            </a:solidFill>
            <a:ln w="1">
              <a:solidFill>
                <a:prstClr val="green"/>
              </a:solidFill>
            </a:ln>
          </xdr:spPr>
          <xdr:txBody>
            <a:bodyPr vertOverflow="clip" horzOverflow="clip"/>
            <a:lstStyle/>
            <a:p>
              <a:r>
                <a:rPr lang="ru-RU" sz="1100"/>
                <a:t>This chart isn't available in your version of Excel.
Editing this shape or saving this workbook into a different file format will permanently break the chart.</a:t>
              </a:r>
            </a:p>
          </xdr:txBody>
        </xdr:sp>
      </mc:Fallback>
    </mc:AlternateContent>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9518D-4D42-492E-8F8E-B7A94F39503F}">
  <dimension ref="A1:S50"/>
  <sheetViews>
    <sheetView zoomScale="115" zoomScaleNormal="115" workbookViewId="0"/>
  </sheetViews>
  <sheetFormatPr defaultRowHeight="15" x14ac:dyDescent="0.25"/>
  <cols>
    <col min="1" max="1" width="29.5703125" customWidth="1"/>
    <col min="2" max="4" width="13.7109375" customWidth="1"/>
  </cols>
  <sheetData>
    <row r="1" spans="1:19" ht="18.75" x14ac:dyDescent="0.3">
      <c r="A1" s="56"/>
      <c r="B1" s="57" t="s">
        <v>171</v>
      </c>
      <c r="C1" s="57" t="s">
        <v>172</v>
      </c>
      <c r="D1" s="57" t="s">
        <v>192</v>
      </c>
      <c r="F1" s="4"/>
      <c r="G1" s="116" t="s">
        <v>231</v>
      </c>
      <c r="H1" s="116"/>
      <c r="I1" s="116"/>
      <c r="J1" s="4"/>
      <c r="K1" s="4"/>
      <c r="L1" s="4"/>
      <c r="M1" s="4"/>
    </row>
    <row r="2" spans="1:19" ht="18.75" x14ac:dyDescent="0.3">
      <c r="A2" s="65" t="s">
        <v>196</v>
      </c>
      <c r="B2" s="68">
        <f ca="1">MIN($H$3,MAX($G$3,MROUND(B3,$I$3)))</f>
        <v>0.05</v>
      </c>
      <c r="C2" s="66">
        <f ca="1">1-B2-D2</f>
        <v>0.34999999999999987</v>
      </c>
      <c r="D2" s="67">
        <f ca="1">MIN($H$3,MAX($G$3,MROUND(D3,$I$3)))</f>
        <v>0.60000000000000009</v>
      </c>
      <c r="E2" s="60">
        <f ca="1">SUM(B2:D2)</f>
        <v>1</v>
      </c>
      <c r="F2" s="4"/>
      <c r="G2" s="59" t="s">
        <v>228</v>
      </c>
      <c r="H2" s="59" t="s">
        <v>229</v>
      </c>
      <c r="I2" s="59" t="s">
        <v>230</v>
      </c>
      <c r="J2" s="4"/>
      <c r="K2" s="21"/>
      <c r="L2" s="48"/>
      <c r="M2" s="4"/>
    </row>
    <row r="3" spans="1:19" x14ac:dyDescent="0.25">
      <c r="A3" s="4"/>
      <c r="B3" s="105">
        <f ca="1">B46/SUM($B$45:$D$47)</f>
        <v>4.1999999999999997E-3</v>
      </c>
      <c r="C3" s="105">
        <f ca="1">B47/SUM($B$45:$D$47)</f>
        <v>0.3992</v>
      </c>
      <c r="D3" s="105">
        <f ca="1">B45/SUM($B$45:$D$47)</f>
        <v>0.59660000000000002</v>
      </c>
      <c r="E3" s="60">
        <f ca="1">SUM(B3:D3)</f>
        <v>1</v>
      </c>
      <c r="F3" s="4"/>
      <c r="G3" s="61">
        <v>0.05</v>
      </c>
      <c r="H3" s="61">
        <v>0.95</v>
      </c>
      <c r="I3" s="61">
        <v>0.05</v>
      </c>
      <c r="J3" s="4"/>
      <c r="K3" s="4"/>
      <c r="L3" s="48"/>
      <c r="M3" s="4"/>
    </row>
    <row r="4" spans="1:19" x14ac:dyDescent="0.25">
      <c r="A4" s="4"/>
      <c r="B4" s="58"/>
      <c r="C4" s="58"/>
      <c r="D4" s="58"/>
      <c r="E4" s="4"/>
      <c r="F4" s="4"/>
      <c r="G4" s="4"/>
      <c r="H4" s="4"/>
      <c r="I4" s="4"/>
      <c r="J4" s="4"/>
      <c r="K4" s="4"/>
      <c r="L4" s="48"/>
      <c r="M4" s="4"/>
    </row>
    <row r="5" spans="1:19" x14ac:dyDescent="0.25">
      <c r="A5" s="10" t="s">
        <v>193</v>
      </c>
      <c r="B5" s="4"/>
      <c r="C5" s="4"/>
      <c r="D5" s="4"/>
      <c r="E5" s="4"/>
      <c r="F5" s="4"/>
      <c r="G5" s="4"/>
      <c r="H5" s="4"/>
      <c r="I5" s="4"/>
      <c r="J5" s="4"/>
      <c r="K5" s="4"/>
      <c r="L5" s="48"/>
      <c r="M5" s="4"/>
    </row>
    <row r="6" spans="1:19" x14ac:dyDescent="0.25">
      <c r="A6" s="4"/>
      <c r="B6" s="21" t="s">
        <v>196</v>
      </c>
      <c r="C6" s="4"/>
      <c r="D6" s="21" t="s">
        <v>194</v>
      </c>
      <c r="E6" s="4"/>
      <c r="F6" s="4"/>
      <c r="G6" s="4"/>
      <c r="H6" s="4"/>
      <c r="I6" s="4"/>
      <c r="J6" s="4"/>
      <c r="K6" s="4"/>
      <c r="L6" s="48"/>
      <c r="M6" s="4"/>
    </row>
    <row r="7" spans="1:19" x14ac:dyDescent="0.25">
      <c r="A7" s="4" t="s">
        <v>218</v>
      </c>
      <c r="B7" s="16">
        <v>240</v>
      </c>
      <c r="C7" s="4"/>
      <c r="D7" s="16">
        <v>480</v>
      </c>
      <c r="E7" s="4"/>
      <c r="F7" s="4"/>
      <c r="G7" s="4"/>
      <c r="H7" s="4"/>
      <c r="I7" s="4"/>
      <c r="J7" s="4"/>
      <c r="K7" s="4"/>
      <c r="L7" s="4"/>
      <c r="M7" s="4"/>
    </row>
    <row r="8" spans="1:19" x14ac:dyDescent="0.25">
      <c r="A8" s="4" t="s">
        <v>195</v>
      </c>
      <c r="B8" s="16" t="s">
        <v>334</v>
      </c>
      <c r="C8" s="4"/>
      <c r="D8" s="16" t="s">
        <v>334</v>
      </c>
      <c r="E8" s="4"/>
      <c r="F8" s="4"/>
      <c r="G8" s="4"/>
      <c r="H8" s="4"/>
      <c r="I8" s="4"/>
      <c r="J8" s="4"/>
      <c r="K8" s="4"/>
      <c r="L8" s="4"/>
      <c r="M8" s="4"/>
    </row>
    <row r="9" spans="1:19" x14ac:dyDescent="0.25">
      <c r="A9" s="4" t="s">
        <v>217</v>
      </c>
      <c r="B9" s="45">
        <f>IF(B8="y",240,480)</f>
        <v>480</v>
      </c>
      <c r="C9" s="4"/>
      <c r="D9" s="45">
        <f>IF(D8="y",240,480)</f>
        <v>480</v>
      </c>
      <c r="E9" s="4"/>
      <c r="F9" s="4"/>
      <c r="G9" s="4"/>
      <c r="H9" s="4"/>
      <c r="I9" s="4"/>
      <c r="J9" s="4"/>
      <c r="K9" s="4"/>
      <c r="L9" s="4"/>
      <c r="M9" s="4"/>
    </row>
    <row r="10" spans="1:19" x14ac:dyDescent="0.25">
      <c r="A10" s="4" t="s">
        <v>199</v>
      </c>
      <c r="B10" s="71"/>
      <c r="C10" s="4"/>
      <c r="D10" s="71"/>
      <c r="E10" s="43"/>
      <c r="F10" s="4"/>
      <c r="G10" s="4"/>
      <c r="H10" s="4"/>
      <c r="I10" s="4"/>
      <c r="J10" s="4"/>
      <c r="K10" s="4"/>
      <c r="L10" s="4"/>
      <c r="M10" s="4"/>
    </row>
    <row r="11" spans="1:19" x14ac:dyDescent="0.25">
      <c r="A11" s="4" t="s">
        <v>191</v>
      </c>
      <c r="B11" s="45">
        <f>IF(B8="y",1+1/3,1)*MIN(B7,B9)*MAX(0.5,1-B10*0.2)</f>
        <v>240</v>
      </c>
      <c r="C11" s="4"/>
      <c r="D11" s="45">
        <f>IF(D8="y",1+1/3,1)*MIN(D7,D9)*MAX(0.5,1-D10*0.2)</f>
        <v>480</v>
      </c>
      <c r="E11" s="43">
        <f>IF(D11&gt;B11,-(D11/B11-1),B11/D11-1)</f>
        <v>-1</v>
      </c>
      <c r="F11" s="4"/>
      <c r="G11" s="4"/>
      <c r="H11" s="4"/>
      <c r="I11" s="4"/>
      <c r="J11" s="4"/>
      <c r="K11" s="4"/>
      <c r="L11" s="4"/>
      <c r="M11" s="4"/>
      <c r="P11" s="44"/>
    </row>
    <row r="12" spans="1:19" x14ac:dyDescent="0.25">
      <c r="A12" s="4" t="s">
        <v>197</v>
      </c>
      <c r="B12" s="118" t="s">
        <v>333</v>
      </c>
      <c r="C12" s="119"/>
      <c r="D12" s="120"/>
      <c r="E12" s="43"/>
      <c r="F12" s="4"/>
      <c r="G12" s="4"/>
      <c r="H12" s="4"/>
      <c r="I12" s="4"/>
      <c r="J12" s="4"/>
      <c r="K12" s="4"/>
      <c r="L12" s="4"/>
      <c r="M12" s="4"/>
      <c r="P12" s="44"/>
      <c r="S12" s="33"/>
    </row>
    <row r="13" spans="1:19" x14ac:dyDescent="0.25">
      <c r="A13" s="4" t="s">
        <v>204</v>
      </c>
      <c r="B13" s="45">
        <f>IF(B12&lt;&gt;"y",MIN(B11:D11),IF(B11&gt;D11,B11-(B11-D11)/2,B11))</f>
        <v>240</v>
      </c>
      <c r="C13" s="4"/>
      <c r="D13" s="45">
        <f>IF(B12&lt;&gt;"y",MIN(B11:D11),IF(B11&lt;D11,D11-(D11-B11)/2,D11))</f>
        <v>360</v>
      </c>
      <c r="E13" s="43">
        <f>IF(D13&gt;B13,-(D13/B13-1),B13/D13-1)</f>
        <v>-0.5</v>
      </c>
      <c r="F13" s="4"/>
      <c r="G13" s="4"/>
      <c r="H13" s="4"/>
      <c r="I13" s="4"/>
      <c r="J13" s="4"/>
      <c r="K13" s="4"/>
      <c r="L13" s="4"/>
      <c r="M13" s="4"/>
      <c r="S13" s="33"/>
    </row>
    <row r="14" spans="1:19" x14ac:dyDescent="0.25">
      <c r="A14" s="10" t="s">
        <v>193</v>
      </c>
      <c r="B14" s="42">
        <f>IF(E13&gt;0,E13,0)</f>
        <v>0</v>
      </c>
      <c r="C14" s="4"/>
      <c r="D14" s="42">
        <f>IF(E13&lt;0,-E13,0)</f>
        <v>0.5</v>
      </c>
      <c r="E14" s="4"/>
      <c r="F14" s="4"/>
      <c r="G14" s="4"/>
      <c r="H14" s="4"/>
      <c r="I14" s="4"/>
      <c r="J14" s="4"/>
      <c r="K14" s="21"/>
      <c r="L14" s="21"/>
      <c r="M14" s="4"/>
      <c r="P14" s="44"/>
    </row>
    <row r="15" spans="1:19" x14ac:dyDescent="0.25">
      <c r="A15" s="4"/>
      <c r="B15" s="4"/>
      <c r="C15" s="4"/>
      <c r="D15" s="4"/>
      <c r="E15" s="4"/>
      <c r="F15" s="4"/>
      <c r="G15" s="4"/>
      <c r="H15" s="4"/>
      <c r="I15" s="4"/>
      <c r="J15" s="4"/>
      <c r="K15" s="4"/>
      <c r="L15" s="4"/>
      <c r="M15" s="4"/>
    </row>
    <row r="16" spans="1:19" x14ac:dyDescent="0.25">
      <c r="A16" s="10" t="s">
        <v>198</v>
      </c>
      <c r="B16" s="4"/>
      <c r="C16" s="4"/>
      <c r="D16" s="4"/>
      <c r="E16" s="4"/>
      <c r="F16" s="4"/>
      <c r="G16" s="4"/>
      <c r="H16" s="4"/>
      <c r="I16" s="4"/>
      <c r="J16" s="4"/>
      <c r="K16" s="4"/>
      <c r="L16" s="4"/>
      <c r="M16" s="4"/>
    </row>
    <row r="17" spans="1:13" x14ac:dyDescent="0.25">
      <c r="A17" s="4"/>
      <c r="B17" s="21" t="s">
        <v>196</v>
      </c>
      <c r="C17" s="4"/>
      <c r="D17" s="21" t="s">
        <v>194</v>
      </c>
      <c r="E17" s="4"/>
      <c r="F17" s="4"/>
      <c r="G17" s="4"/>
      <c r="H17" s="4"/>
      <c r="I17" s="4"/>
      <c r="J17" s="4"/>
      <c r="K17" s="4"/>
      <c r="L17" s="4"/>
      <c r="M17" s="4"/>
    </row>
    <row r="18" spans="1:13" x14ac:dyDescent="0.25">
      <c r="A18" s="4" t="s">
        <v>52</v>
      </c>
      <c r="B18" s="72"/>
      <c r="C18" s="4"/>
      <c r="D18" s="72"/>
      <c r="E18" s="47"/>
      <c r="F18" s="4"/>
      <c r="G18" s="4"/>
      <c r="H18" s="4"/>
      <c r="I18" s="4"/>
      <c r="J18" s="4"/>
      <c r="K18" s="4"/>
      <c r="L18" s="4"/>
      <c r="M18" s="4"/>
    </row>
    <row r="19" spans="1:13" x14ac:dyDescent="0.25">
      <c r="A19" s="63" t="s">
        <v>225</v>
      </c>
      <c r="B19" s="72"/>
      <c r="C19" s="4"/>
      <c r="D19" s="72"/>
      <c r="E19" s="47"/>
      <c r="F19" s="4"/>
      <c r="G19" s="4"/>
      <c r="H19" s="4"/>
      <c r="I19" s="4"/>
      <c r="J19" s="4"/>
      <c r="K19" s="4"/>
      <c r="L19" s="4"/>
      <c r="M19" s="4"/>
    </row>
    <row r="20" spans="1:13" x14ac:dyDescent="0.25">
      <c r="A20" s="4" t="s">
        <v>223</v>
      </c>
      <c r="B20" s="73"/>
      <c r="C20" s="4"/>
      <c r="D20" s="73"/>
      <c r="E20" s="4"/>
      <c r="F20" s="4"/>
      <c r="G20" s="4"/>
      <c r="H20" s="4"/>
      <c r="I20" s="4"/>
      <c r="J20" s="4"/>
      <c r="K20" s="4"/>
      <c r="L20" s="4"/>
      <c r="M20" s="4"/>
    </row>
    <row r="21" spans="1:13" x14ac:dyDescent="0.25">
      <c r="A21" s="4" t="s">
        <v>203</v>
      </c>
      <c r="B21" s="45">
        <f>MAX(0,100*(1+MIN(COUNTIF(B$18:B$19,Tables!$C$2)*Tables!$D$2,COUNTIF(B$18:B$19,Tables!$C$3)*Tables!$D$3,COUNTIF(B$18:B$19,Tables!$C$4)*Tables!$D$4,COUNTIF(B$18:B$19,Tables!$C$7)*Tables!$D$7,,COUNTIF(B$18:B$19,Tables!$C$8)*Tables!$D$8,B$20)))</f>
        <v>100</v>
      </c>
      <c r="C21" s="4"/>
      <c r="D21" s="45">
        <f>MAX(0,100*(1+MIN(COUNTIF(D$18:D$19,Tables!$C$2)*Tables!$D$2,COUNTIF(D$18:D$19,Tables!$C$3)*Tables!$D$3,COUNTIF(D$18:D$19,Tables!$C$4)*Tables!$D$4,COUNTIF(D$18:D$19,Tables!$C$7)*Tables!$D$7,,COUNTIF(D$18:D$19,Tables!$C$8)*Tables!$D$8,D$20)))</f>
        <v>100</v>
      </c>
      <c r="E21" s="4"/>
      <c r="F21" s="4"/>
      <c r="G21" s="4"/>
      <c r="H21" s="4"/>
      <c r="I21" s="4"/>
      <c r="J21" s="4"/>
      <c r="K21" s="4"/>
      <c r="L21" s="4"/>
      <c r="M21" s="4"/>
    </row>
    <row r="22" spans="1:13" x14ac:dyDescent="0.25">
      <c r="A22" s="10" t="s">
        <v>198</v>
      </c>
      <c r="B22" s="42">
        <f>(B21-100)/100</f>
        <v>0</v>
      </c>
      <c r="C22" s="4"/>
      <c r="D22" s="42">
        <f>(D21-100)/100</f>
        <v>0</v>
      </c>
      <c r="E22" s="4"/>
      <c r="F22" s="4"/>
      <c r="G22" s="4"/>
      <c r="H22" s="4"/>
      <c r="I22" s="4"/>
      <c r="J22" s="4"/>
      <c r="K22" s="4"/>
      <c r="L22" s="4"/>
      <c r="M22" s="4"/>
    </row>
    <row r="23" spans="1:13" x14ac:dyDescent="0.25">
      <c r="A23" s="4"/>
      <c r="B23" s="4"/>
      <c r="C23" s="4"/>
      <c r="D23" s="4"/>
      <c r="E23" s="4"/>
      <c r="F23" s="4"/>
      <c r="G23" s="4"/>
      <c r="H23" s="4"/>
      <c r="I23" s="4"/>
      <c r="J23" s="4"/>
      <c r="K23" s="4"/>
      <c r="L23" s="4"/>
      <c r="M23" s="4"/>
    </row>
    <row r="24" spans="1:13" x14ac:dyDescent="0.25">
      <c r="A24" s="10" t="s">
        <v>200</v>
      </c>
      <c r="B24" s="4"/>
      <c r="C24" s="4"/>
      <c r="D24" s="4"/>
      <c r="E24" s="4"/>
      <c r="F24" s="4"/>
      <c r="G24" s="4"/>
      <c r="H24" s="4"/>
      <c r="I24" s="4"/>
      <c r="J24" s="4"/>
      <c r="K24" s="4"/>
      <c r="L24" s="4"/>
      <c r="M24" s="4"/>
    </row>
    <row r="25" spans="1:13" x14ac:dyDescent="0.25">
      <c r="A25" s="10"/>
      <c r="B25" s="21" t="s">
        <v>196</v>
      </c>
      <c r="C25" s="4"/>
      <c r="D25" s="21" t="s">
        <v>194</v>
      </c>
      <c r="E25" s="4"/>
      <c r="F25" s="4"/>
      <c r="G25" s="4"/>
      <c r="H25" s="4"/>
      <c r="I25" s="4"/>
      <c r="J25" s="4"/>
      <c r="K25" s="4"/>
      <c r="L25" s="4"/>
      <c r="M25" s="4"/>
    </row>
    <row r="26" spans="1:13" x14ac:dyDescent="0.25">
      <c r="A26" s="4" t="s">
        <v>201</v>
      </c>
      <c r="B26" s="106">
        <v>150</v>
      </c>
      <c r="C26" s="4"/>
      <c r="D26" s="106">
        <v>150</v>
      </c>
      <c r="E26" s="4"/>
      <c r="F26" s="4"/>
      <c r="G26" s="4"/>
      <c r="H26" s="4"/>
      <c r="I26" s="4"/>
      <c r="J26" s="4"/>
      <c r="K26" s="4"/>
      <c r="L26" s="4"/>
      <c r="M26" s="4"/>
    </row>
    <row r="27" spans="1:13" x14ac:dyDescent="0.25">
      <c r="A27" s="4" t="s">
        <v>202</v>
      </c>
      <c r="B27" s="123">
        <f>MIN(200,MAX(-200,B26-D26))</f>
        <v>0</v>
      </c>
      <c r="C27" s="123"/>
      <c r="D27" s="123"/>
      <c r="E27" s="4"/>
      <c r="F27" s="4"/>
      <c r="G27" s="4"/>
      <c r="H27" s="4"/>
      <c r="I27" s="4"/>
      <c r="J27" s="4"/>
      <c r="K27" s="4"/>
      <c r="L27" s="4"/>
      <c r="M27" s="4"/>
    </row>
    <row r="28" spans="1:13" x14ac:dyDescent="0.25">
      <c r="A28" s="10" t="s">
        <v>200</v>
      </c>
      <c r="B28" s="107">
        <f>32%*(B27/100)</f>
        <v>0</v>
      </c>
      <c r="C28" s="4"/>
      <c r="D28" s="107">
        <f>-B28</f>
        <v>0</v>
      </c>
      <c r="E28" s="4"/>
      <c r="F28" s="4"/>
      <c r="G28" s="4"/>
      <c r="H28" s="4"/>
      <c r="I28" s="4"/>
      <c r="J28" s="4"/>
      <c r="K28" s="4"/>
      <c r="L28" s="4"/>
      <c r="M28" s="4"/>
    </row>
    <row r="29" spans="1:13" x14ac:dyDescent="0.25">
      <c r="A29" s="4"/>
      <c r="B29" s="4"/>
      <c r="C29" s="4"/>
      <c r="D29" s="4"/>
      <c r="E29" s="4"/>
      <c r="F29" s="4"/>
      <c r="G29" s="4"/>
      <c r="H29" s="4"/>
      <c r="I29" s="4"/>
      <c r="J29" s="4"/>
      <c r="K29" s="4"/>
      <c r="L29" s="4"/>
      <c r="M29" s="4"/>
    </row>
    <row r="30" spans="1:13" x14ac:dyDescent="0.25">
      <c r="A30" s="10" t="s">
        <v>243</v>
      </c>
      <c r="B30" s="4"/>
      <c r="C30" s="4"/>
      <c r="D30" s="4"/>
      <c r="E30" s="4"/>
      <c r="F30" s="4"/>
      <c r="G30" s="4"/>
      <c r="H30" s="4"/>
      <c r="I30" s="4"/>
      <c r="J30" s="4"/>
      <c r="K30" s="4"/>
      <c r="L30" s="4"/>
      <c r="M30" s="4"/>
    </row>
    <row r="31" spans="1:13" x14ac:dyDescent="0.25">
      <c r="A31" s="4"/>
      <c r="B31" s="21" t="s">
        <v>196</v>
      </c>
      <c r="C31" s="4"/>
      <c r="D31" s="21" t="s">
        <v>194</v>
      </c>
      <c r="E31" s="21"/>
      <c r="F31" s="4"/>
      <c r="G31" s="4"/>
      <c r="H31" s="4"/>
      <c r="I31" s="4"/>
      <c r="J31" s="4"/>
      <c r="K31" s="4"/>
      <c r="L31" s="4"/>
      <c r="M31" s="4"/>
    </row>
    <row r="32" spans="1:13" x14ac:dyDescent="0.25">
      <c r="A32" s="4" t="s">
        <v>205</v>
      </c>
      <c r="B32" s="83">
        <v>50</v>
      </c>
      <c r="C32" s="4"/>
      <c r="D32" s="45">
        <f>B32</f>
        <v>50</v>
      </c>
      <c r="E32" s="50"/>
      <c r="F32" s="4"/>
      <c r="G32" s="4"/>
      <c r="H32" s="4"/>
      <c r="I32" s="4"/>
      <c r="J32" s="4"/>
      <c r="K32" s="4"/>
      <c r="L32" s="4"/>
      <c r="M32" s="4"/>
    </row>
    <row r="33" spans="1:13" x14ac:dyDescent="0.25">
      <c r="A33" s="17" t="s">
        <v>206</v>
      </c>
      <c r="B33" s="46">
        <f>B32*B13/600</f>
        <v>20</v>
      </c>
      <c r="C33" s="4"/>
      <c r="D33" s="46">
        <f>D32*D13/600</f>
        <v>30</v>
      </c>
      <c r="E33" s="43">
        <f>IF(D33&gt;B33,-(D33/B33-1),(B33/D33-1))</f>
        <v>-0.5</v>
      </c>
      <c r="F33" s="4"/>
      <c r="G33" s="4"/>
      <c r="H33" s="4"/>
      <c r="I33" s="4"/>
      <c r="J33" s="4"/>
      <c r="K33" s="4"/>
      <c r="L33" s="4"/>
      <c r="M33" s="4"/>
    </row>
    <row r="34" spans="1:13" x14ac:dyDescent="0.25">
      <c r="A34" s="17" t="s">
        <v>207</v>
      </c>
      <c r="B34" s="46">
        <f>B33*B21/100</f>
        <v>20</v>
      </c>
      <c r="C34" s="4"/>
      <c r="D34" s="46">
        <f>D33*D21/100</f>
        <v>30</v>
      </c>
      <c r="E34" s="43">
        <f>IF(D34&gt;B34,-(D34/B34-1),(B34/D34-1))</f>
        <v>-0.5</v>
      </c>
      <c r="F34" s="4"/>
      <c r="G34" s="4"/>
      <c r="H34" s="4"/>
      <c r="I34" s="4"/>
      <c r="J34" s="4"/>
      <c r="K34" s="4"/>
      <c r="L34" s="4"/>
      <c r="M34" s="4"/>
    </row>
    <row r="35" spans="1:13" x14ac:dyDescent="0.25">
      <c r="A35" s="17" t="s">
        <v>208</v>
      </c>
      <c r="B35" s="46">
        <f>B34*(B27*16+10000)/10/1000</f>
        <v>20</v>
      </c>
      <c r="C35" s="4"/>
      <c r="D35" s="46">
        <f>D34*(-B27*16+10000)/10/1000</f>
        <v>30</v>
      </c>
      <c r="E35" s="43">
        <f>IF(D35&gt;B35,-(D35/B35-1),(B35/D35-1))</f>
        <v>-0.5</v>
      </c>
      <c r="F35" s="4"/>
      <c r="G35" s="4"/>
      <c r="H35" s="4"/>
      <c r="I35" s="4"/>
      <c r="J35" s="4"/>
      <c r="K35" s="4"/>
      <c r="L35" s="4"/>
      <c r="M35" s="4"/>
    </row>
    <row r="36" spans="1:13" x14ac:dyDescent="0.25">
      <c r="A36" s="4"/>
      <c r="B36" s="4"/>
      <c r="C36" s="4"/>
      <c r="D36" s="4"/>
      <c r="E36" s="4"/>
      <c r="F36" s="4"/>
      <c r="G36" s="4"/>
      <c r="H36" s="4"/>
      <c r="I36" s="4"/>
      <c r="J36" s="4"/>
      <c r="K36" s="4"/>
      <c r="L36" s="4"/>
      <c r="M36" s="4"/>
    </row>
    <row r="37" spans="1:13" x14ac:dyDescent="0.25">
      <c r="A37" s="4" t="s">
        <v>209</v>
      </c>
      <c r="B37" s="21" t="s">
        <v>196</v>
      </c>
      <c r="C37" s="4"/>
      <c r="D37" s="21" t="s">
        <v>194</v>
      </c>
      <c r="E37" s="54" t="s">
        <v>213</v>
      </c>
      <c r="F37" s="55" t="s">
        <v>196</v>
      </c>
      <c r="G37" s="55" t="s">
        <v>194</v>
      </c>
      <c r="H37" s="55" t="s">
        <v>221</v>
      </c>
      <c r="I37" s="4"/>
      <c r="J37" s="4"/>
      <c r="K37" s="4"/>
      <c r="L37" s="4"/>
      <c r="M37" s="4"/>
    </row>
    <row r="38" spans="1:13" x14ac:dyDescent="0.25">
      <c r="A38" s="17" t="s">
        <v>210</v>
      </c>
      <c r="B38" s="46">
        <f>B35/2</f>
        <v>10</v>
      </c>
      <c r="C38" s="4"/>
      <c r="D38" s="46">
        <f>D35/2</f>
        <v>15</v>
      </c>
      <c r="E38" s="51" t="s">
        <v>219</v>
      </c>
      <c r="F38" s="52">
        <f ca="1">MIN(Rnd!$C$1:$C$10000)</f>
        <v>10.208837470574995</v>
      </c>
      <c r="G38" s="52">
        <f ca="1">MIN(Rnd!$G$1:$G$10000)</f>
        <v>15.241902582086102</v>
      </c>
      <c r="H38" s="53">
        <f ca="1">G38/F38</f>
        <v>1.4930106024332297</v>
      </c>
      <c r="I38" s="4"/>
      <c r="J38" s="4"/>
      <c r="K38" s="4"/>
      <c r="L38" s="4"/>
      <c r="M38" s="4"/>
    </row>
    <row r="39" spans="1:13" x14ac:dyDescent="0.25">
      <c r="A39" s="17" t="s">
        <v>211</v>
      </c>
      <c r="B39" s="46">
        <f>B35*3/2</f>
        <v>30</v>
      </c>
      <c r="C39" s="4"/>
      <c r="D39" s="46">
        <f>D35*3/2</f>
        <v>45</v>
      </c>
      <c r="E39" s="51" t="s">
        <v>220</v>
      </c>
      <c r="F39" s="52">
        <f ca="1">MAX(Rnd!$C$1:$C$10000)</f>
        <v>29.98644785407177</v>
      </c>
      <c r="G39" s="52">
        <f ca="1">MAX(Rnd!$G$1:$G$10000)</f>
        <v>44.948176662865301</v>
      </c>
      <c r="H39" s="53">
        <f ca="1">G39/F39</f>
        <v>1.4989496882593223</v>
      </c>
      <c r="I39" s="4"/>
      <c r="J39" s="4"/>
      <c r="K39" s="4"/>
      <c r="L39" s="4"/>
      <c r="M39" s="4"/>
    </row>
    <row r="40" spans="1:13" x14ac:dyDescent="0.25">
      <c r="A40" s="4"/>
      <c r="B40" s="4"/>
      <c r="C40" s="4"/>
      <c r="D40" s="4"/>
      <c r="E40" s="4"/>
      <c r="F40" s="4"/>
      <c r="G40" s="4"/>
      <c r="H40" s="4"/>
      <c r="I40" s="4"/>
      <c r="J40" s="4"/>
      <c r="K40" s="4"/>
      <c r="L40" s="4"/>
      <c r="M40" s="4"/>
    </row>
    <row r="41" spans="1:13" x14ac:dyDescent="0.25">
      <c r="A41" s="4" t="s">
        <v>204</v>
      </c>
      <c r="B41" s="49">
        <f>B13</f>
        <v>240</v>
      </c>
      <c r="C41" s="4"/>
      <c r="D41" s="49">
        <f>D13</f>
        <v>360</v>
      </c>
      <c r="E41" s="4"/>
      <c r="F41" s="4"/>
      <c r="G41" s="4"/>
      <c r="H41" s="4"/>
      <c r="I41" s="4"/>
      <c r="J41" s="4"/>
      <c r="K41" s="4"/>
      <c r="L41" s="4"/>
      <c r="M41" s="4"/>
    </row>
    <row r="42" spans="1:13" x14ac:dyDescent="0.25">
      <c r="A42" s="17" t="s">
        <v>212</v>
      </c>
      <c r="B42" s="121">
        <f>AVERAGE(B41:D41)</f>
        <v>300</v>
      </c>
      <c r="C42" s="121"/>
      <c r="D42" s="121"/>
      <c r="E42" s="4"/>
      <c r="F42" s="4"/>
      <c r="G42" s="4"/>
      <c r="H42" s="4"/>
      <c r="I42" s="4"/>
      <c r="J42" s="4"/>
      <c r="K42" s="4"/>
      <c r="L42" s="4"/>
      <c r="M42" s="4"/>
    </row>
    <row r="43" spans="1:13" x14ac:dyDescent="0.25">
      <c r="A43" s="4"/>
      <c r="B43" s="4"/>
      <c r="C43" s="4"/>
      <c r="D43" s="4"/>
      <c r="E43" s="4"/>
      <c r="F43" s="4"/>
      <c r="G43" s="4"/>
      <c r="H43" s="4"/>
      <c r="I43" s="4"/>
      <c r="J43" s="4"/>
      <c r="K43" s="4"/>
      <c r="L43" s="4"/>
      <c r="M43" s="4"/>
    </row>
    <row r="44" spans="1:13" x14ac:dyDescent="0.25">
      <c r="A44" s="4" t="s">
        <v>214</v>
      </c>
      <c r="B44" s="122">
        <v>16</v>
      </c>
      <c r="C44" s="122"/>
      <c r="D44" s="122"/>
      <c r="E44" s="4"/>
      <c r="F44" s="4"/>
      <c r="G44" s="4"/>
      <c r="H44" s="4"/>
      <c r="I44" s="4"/>
      <c r="J44" s="4"/>
      <c r="K44" s="4"/>
      <c r="L44" s="4"/>
      <c r="M44" s="4"/>
    </row>
    <row r="45" spans="1:13" x14ac:dyDescent="0.25">
      <c r="A45" s="4" t="str">
        <f>"&gt;"&amp;$B$44</f>
        <v>&gt;16</v>
      </c>
      <c r="B45" s="117">
        <f ca="1">COUNTIF(Rnd!$I$1:$I$10000,"&gt;"&amp;'Win-Draw-Loss'!$B$44)</f>
        <v>5966</v>
      </c>
      <c r="C45" s="117"/>
      <c r="D45" s="117"/>
      <c r="E45" s="4" t="s">
        <v>216</v>
      </c>
      <c r="F45" s="4"/>
      <c r="G45" s="4"/>
      <c r="H45" s="4"/>
      <c r="I45" s="4"/>
      <c r="J45" s="4"/>
      <c r="K45" s="4"/>
      <c r="L45" s="4"/>
      <c r="M45" s="4"/>
    </row>
    <row r="46" spans="1:13" x14ac:dyDescent="0.25">
      <c r="A46" s="4" t="str">
        <f>"&lt;-"&amp;$B$44</f>
        <v>&lt;-16</v>
      </c>
      <c r="B46" s="117">
        <f ca="1">COUNTIF(Rnd!$I$1:$I$10000,"&lt;"&amp;-'Win-Draw-Loss'!$B$44)</f>
        <v>42</v>
      </c>
      <c r="C46" s="117"/>
      <c r="D46" s="117"/>
      <c r="E46" s="4" t="s">
        <v>222</v>
      </c>
      <c r="F46" s="4"/>
      <c r="G46" s="4"/>
      <c r="H46" s="4"/>
      <c r="I46" s="4"/>
      <c r="J46" s="4"/>
      <c r="K46" s="4"/>
      <c r="L46" s="4"/>
      <c r="M46" s="4"/>
    </row>
    <row r="47" spans="1:13" x14ac:dyDescent="0.25">
      <c r="A47" s="4" t="s">
        <v>215</v>
      </c>
      <c r="B47" s="117">
        <f ca="1">COUNTIFS(Rnd!$I$1:$I$10000,"&lt;="&amp;'Win-Draw-Loss'!$B$44,Rnd!$I$1:$I$10000,"&gt;="&amp;-'Win-Draw-Loss'!$B$44)</f>
        <v>3992</v>
      </c>
      <c r="C47" s="117"/>
      <c r="D47" s="117"/>
      <c r="E47" s="4" t="s">
        <v>172</v>
      </c>
      <c r="F47" s="4"/>
      <c r="G47" s="4"/>
      <c r="H47" s="4"/>
      <c r="I47" s="4"/>
      <c r="J47" s="4"/>
      <c r="K47" s="4"/>
      <c r="L47" s="4"/>
      <c r="M47" s="4"/>
    </row>
    <row r="48" spans="1:13" x14ac:dyDescent="0.25">
      <c r="A48" s="4"/>
      <c r="B48" s="115">
        <f ca="1">SUM(B45:D47)</f>
        <v>10000</v>
      </c>
      <c r="C48" s="115"/>
      <c r="D48" s="115"/>
      <c r="E48" s="4"/>
      <c r="F48" s="4"/>
      <c r="G48" s="4"/>
      <c r="H48" s="4"/>
      <c r="I48" s="4"/>
      <c r="J48" s="4"/>
      <c r="K48" s="4"/>
      <c r="L48" s="4"/>
      <c r="M48" s="4"/>
    </row>
    <row r="49" spans="1:13" x14ac:dyDescent="0.25">
      <c r="A49" s="4"/>
      <c r="B49" s="4"/>
      <c r="C49" s="4"/>
      <c r="D49" s="4"/>
      <c r="E49" s="4"/>
      <c r="F49" s="4"/>
      <c r="G49" s="4"/>
      <c r="H49" s="4"/>
      <c r="I49" s="4"/>
      <c r="J49" s="4"/>
      <c r="K49" s="4"/>
      <c r="L49" s="4"/>
      <c r="M49" s="4"/>
    </row>
    <row r="50" spans="1:13" x14ac:dyDescent="0.25">
      <c r="A50" s="4"/>
      <c r="B50" s="4"/>
      <c r="C50" s="4"/>
      <c r="D50" s="4"/>
      <c r="E50" s="4"/>
      <c r="F50" s="4"/>
      <c r="G50" s="4"/>
      <c r="H50" s="4"/>
      <c r="I50" s="4"/>
      <c r="J50" s="4"/>
      <c r="K50" s="4"/>
      <c r="L50" s="4"/>
      <c r="M50" s="4"/>
    </row>
  </sheetData>
  <mergeCells count="9">
    <mergeCell ref="B48:D48"/>
    <mergeCell ref="G1:I1"/>
    <mergeCell ref="B47:D47"/>
    <mergeCell ref="B12:D12"/>
    <mergeCell ref="B42:D42"/>
    <mergeCell ref="B44:D44"/>
    <mergeCell ref="B45:D45"/>
    <mergeCell ref="B46:D46"/>
    <mergeCell ref="B27:D27"/>
  </mergeCells>
  <conditionalFormatting sqref="B2">
    <cfRule type="colorScale" priority="11">
      <colorScale>
        <cfvo type="num" val="0"/>
        <cfvo type="num" val="0.5"/>
        <cfvo type="num" val="1"/>
        <color theme="9" tint="0.59999389629810485"/>
        <color theme="9" tint="0.39997558519241921"/>
        <color theme="9" tint="-0.249977111117893"/>
      </colorScale>
    </cfRule>
  </conditionalFormatting>
  <conditionalFormatting sqref="B10">
    <cfRule type="cellIs" dxfId="58" priority="2" operator="notEqual">
      <formula>""</formula>
    </cfRule>
  </conditionalFormatting>
  <conditionalFormatting sqref="B18:B20">
    <cfRule type="cellIs" dxfId="57" priority="4" operator="notEqual">
      <formula>""</formula>
    </cfRule>
  </conditionalFormatting>
  <conditionalFormatting sqref="B26">
    <cfRule type="cellIs" dxfId="56" priority="8" operator="notEqual">
      <formula>""</formula>
    </cfRule>
  </conditionalFormatting>
  <conditionalFormatting sqref="C2">
    <cfRule type="colorScale" priority="10">
      <colorScale>
        <cfvo type="num" val="0"/>
        <cfvo type="num" val="0.5"/>
        <cfvo type="num" val="1"/>
        <color theme="7" tint="0.79998168889431442"/>
        <color theme="7" tint="0.59999389629810485"/>
        <color theme="7" tint="0.39997558519241921"/>
      </colorScale>
    </cfRule>
  </conditionalFormatting>
  <conditionalFormatting sqref="D2">
    <cfRule type="colorScale" priority="9">
      <colorScale>
        <cfvo type="num" val="0"/>
        <cfvo type="num" val="0.5"/>
        <cfvo type="num" val="1"/>
        <color theme="5" tint="0.59999389629810485"/>
        <color theme="5" tint="0.39997558519241921"/>
        <color theme="5" tint="-0.249977111117893"/>
      </colorScale>
    </cfRule>
  </conditionalFormatting>
  <conditionalFormatting sqref="D10">
    <cfRule type="cellIs" dxfId="55" priority="5" operator="notEqual">
      <formula>""</formula>
    </cfRule>
  </conditionalFormatting>
  <conditionalFormatting sqref="D18:D20">
    <cfRule type="cellIs" dxfId="54" priority="1" operator="notEqual">
      <formula>""</formula>
    </cfRule>
  </conditionalFormatting>
  <conditionalFormatting sqref="D26">
    <cfRule type="cellIs" dxfId="53" priority="7" operator="notEqual">
      <formula>""</formula>
    </cfRule>
  </conditionalFormatting>
  <dataValidations count="1">
    <dataValidation type="list" allowBlank="1" showInputMessage="1" showErrorMessage="1" sqref="B12:C12 B8:D8" xr:uid="{576AA323-0D85-4D2D-A0B2-324ED5B4C0E7}">
      <formula1>"y,n"</formula1>
    </dataValidation>
  </dataValidation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1D44BC3A-CB72-4AFE-A4B7-FF4C338EE378}">
          <x14:formula1>
            <xm:f>Tables!$C$2:$C$4</xm:f>
          </x14:formula1>
          <xm:sqref>B18 D18</xm:sqref>
        </x14:dataValidation>
        <x14:dataValidation type="list" allowBlank="1" showInputMessage="1" showErrorMessage="1" xr:uid="{8EE6ECAB-EED4-4703-86D7-05A37BB1F820}">
          <x14:formula1>
            <xm:f>Tables!$C$7:$C$8</xm:f>
          </x14:formula1>
          <xm:sqref>B19 D19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098B7-824F-486B-A2EC-8B605CEB1620}">
  <dimension ref="A1:O28"/>
  <sheetViews>
    <sheetView workbookViewId="0">
      <selection activeCell="C31" sqref="C31"/>
    </sheetView>
  </sheetViews>
  <sheetFormatPr defaultRowHeight="15" x14ac:dyDescent="0.25"/>
  <cols>
    <col min="2" max="2" width="4" customWidth="1"/>
    <col min="3" max="3" width="104.85546875" customWidth="1"/>
    <col min="5" max="5" width="2.42578125" customWidth="1"/>
    <col min="6" max="6" width="11" bestFit="1" customWidth="1"/>
  </cols>
  <sheetData>
    <row r="1" spans="1:15" x14ac:dyDescent="0.25">
      <c r="A1" s="21" t="s">
        <v>37</v>
      </c>
      <c r="B1" s="4"/>
      <c r="C1" s="4" t="s">
        <v>136</v>
      </c>
      <c r="D1" s="27">
        <f>SUMIF($A$6:$A$22,"y",$D$6:$D$22)</f>
        <v>0</v>
      </c>
      <c r="E1" s="4"/>
      <c r="F1" s="55" t="s">
        <v>240</v>
      </c>
      <c r="G1" s="4"/>
      <c r="H1" s="4"/>
      <c r="I1" s="4"/>
      <c r="J1" s="4"/>
      <c r="K1" s="4"/>
      <c r="L1" s="4"/>
      <c r="M1" s="4"/>
      <c r="N1" s="4"/>
      <c r="O1" s="4"/>
    </row>
    <row r="2" spans="1:15" x14ac:dyDescent="0.25">
      <c r="A2" s="29" t="s">
        <v>34</v>
      </c>
      <c r="B2" s="4"/>
      <c r="C2" s="10" t="s">
        <v>234</v>
      </c>
      <c r="D2" s="64">
        <f ca="1">1-SUMIF(CohesionCalc!$H$78:$H$88,"&gt;="&amp;(CohesionCalc!$D$2-Cohesion!$D$1),OFFSET(CohesionCalc!$L$78:$L$88,0,MATCH($A$2,CohesionCalc!$D$5:$H$5,0)-1))</f>
        <v>0.15049999999999997</v>
      </c>
      <c r="E2" s="4"/>
      <c r="F2" s="70">
        <f ca="1">1-SUMIF(CohesionCalc!$H$78:$H$88,"&gt;="&amp;(CohesionCalc!$D$1-Cohesion!$D$1),OFFSET(CohesionCalc!$L$78:$L$88,0,MATCH($A$2,CohesionCalc!$D$5:$H$5,0)-1))</f>
        <v>7.0000000000003393E-4</v>
      </c>
      <c r="G2" s="4"/>
      <c r="H2" s="4"/>
      <c r="I2" s="4"/>
      <c r="J2" s="4"/>
      <c r="K2" s="4"/>
      <c r="L2" s="4"/>
      <c r="M2" s="4"/>
      <c r="N2" s="4"/>
      <c r="O2" s="4"/>
    </row>
    <row r="3" spans="1:15" x14ac:dyDescent="0.25">
      <c r="B3" s="4"/>
      <c r="C3" s="4"/>
      <c r="D3" s="4"/>
      <c r="E3" s="4"/>
      <c r="F3" s="4"/>
      <c r="G3" s="4"/>
      <c r="H3" s="4"/>
      <c r="I3" s="4"/>
      <c r="J3" s="4"/>
      <c r="K3" s="4"/>
      <c r="L3" s="4"/>
      <c r="M3" s="4"/>
      <c r="N3" s="4"/>
      <c r="O3" s="4"/>
    </row>
    <row r="4" spans="1:15" x14ac:dyDescent="0.25">
      <c r="A4" s="4"/>
      <c r="B4" s="4"/>
      <c r="C4" s="4"/>
      <c r="D4" s="4"/>
      <c r="E4" s="4"/>
      <c r="F4" s="4"/>
      <c r="G4" s="4"/>
      <c r="H4" s="4"/>
      <c r="I4" s="4"/>
      <c r="J4" s="4"/>
      <c r="K4" s="4"/>
      <c r="L4" s="4"/>
      <c r="M4" s="4"/>
      <c r="N4" s="4"/>
      <c r="O4" s="4"/>
    </row>
    <row r="5" spans="1:15" s="3" customFormat="1" x14ac:dyDescent="0.25">
      <c r="A5" s="10" t="s">
        <v>135</v>
      </c>
      <c r="B5" s="10"/>
      <c r="C5" s="10" t="s">
        <v>137</v>
      </c>
      <c r="D5" s="11" t="s">
        <v>92</v>
      </c>
      <c r="E5" s="11"/>
      <c r="F5" s="11" t="s">
        <v>24</v>
      </c>
      <c r="G5" s="11"/>
      <c r="H5" s="11"/>
      <c r="I5" s="11"/>
      <c r="J5" s="11"/>
      <c r="K5" s="11"/>
      <c r="L5" s="11"/>
      <c r="M5" s="11"/>
      <c r="N5" s="11"/>
      <c r="O5" s="11"/>
    </row>
    <row r="6" spans="1:15" x14ac:dyDescent="0.25">
      <c r="A6" s="29"/>
      <c r="B6" s="4"/>
      <c r="C6" s="4" t="s">
        <v>138</v>
      </c>
      <c r="D6" s="6">
        <v>-1</v>
      </c>
      <c r="E6" s="6"/>
      <c r="F6" s="128" t="s">
        <v>106</v>
      </c>
      <c r="G6" s="128"/>
      <c r="H6" s="128"/>
      <c r="I6" s="128"/>
      <c r="J6" s="5"/>
      <c r="K6" s="5"/>
      <c r="L6" s="5"/>
      <c r="M6" s="5"/>
      <c r="N6" s="5"/>
      <c r="O6" s="5"/>
    </row>
    <row r="7" spans="1:15" x14ac:dyDescent="0.25">
      <c r="A7" s="29"/>
      <c r="B7" s="4"/>
      <c r="C7" s="4" t="s">
        <v>139</v>
      </c>
      <c r="D7" s="6">
        <v>-1</v>
      </c>
      <c r="E7" s="6"/>
      <c r="F7" s="125" t="s">
        <v>107</v>
      </c>
      <c r="G7" s="125"/>
      <c r="H7" s="125"/>
      <c r="I7" s="125"/>
      <c r="J7" s="125"/>
      <c r="K7" s="5"/>
      <c r="L7" s="5"/>
      <c r="M7" s="5"/>
      <c r="N7" s="5"/>
      <c r="O7" s="5"/>
    </row>
    <row r="8" spans="1:15" x14ac:dyDescent="0.25">
      <c r="A8" s="29"/>
      <c r="B8" s="4"/>
      <c r="C8" s="4" t="s">
        <v>140</v>
      </c>
      <c r="D8" s="6">
        <v>-1</v>
      </c>
      <c r="E8" s="6"/>
      <c r="F8" s="5"/>
      <c r="G8" s="5"/>
      <c r="H8" s="5"/>
      <c r="I8" s="5"/>
      <c r="J8" s="5"/>
      <c r="K8" s="5"/>
      <c r="L8" s="5"/>
      <c r="M8" s="5"/>
      <c r="N8" s="5"/>
      <c r="O8" s="5"/>
    </row>
    <row r="9" spans="1:15" x14ac:dyDescent="0.25">
      <c r="A9" s="29"/>
      <c r="B9" s="4"/>
      <c r="C9" s="4" t="s">
        <v>141</v>
      </c>
      <c r="D9" s="6">
        <v>-1</v>
      </c>
      <c r="E9" s="6"/>
      <c r="F9" s="5"/>
      <c r="G9" s="5"/>
      <c r="H9" s="5"/>
      <c r="I9" s="5"/>
      <c r="J9" s="5"/>
      <c r="K9" s="5"/>
      <c r="L9" s="5"/>
      <c r="M9" s="5"/>
      <c r="N9" s="5"/>
      <c r="O9" s="5"/>
    </row>
    <row r="10" spans="1:15" x14ac:dyDescent="0.25">
      <c r="A10" s="29"/>
      <c r="B10" s="4"/>
      <c r="C10" s="4" t="s">
        <v>142</v>
      </c>
      <c r="D10" s="6">
        <v>-1</v>
      </c>
      <c r="E10" s="6"/>
      <c r="F10" s="5"/>
      <c r="G10" s="5"/>
      <c r="H10" s="5"/>
      <c r="I10" s="5"/>
      <c r="J10" s="5"/>
      <c r="K10" s="5"/>
      <c r="L10" s="5"/>
      <c r="M10" s="5"/>
      <c r="N10" s="5"/>
      <c r="O10" s="5"/>
    </row>
    <row r="11" spans="1:15" x14ac:dyDescent="0.25">
      <c r="A11" s="29"/>
      <c r="B11" s="4"/>
      <c r="C11" s="4" t="s">
        <v>143</v>
      </c>
      <c r="D11" s="6">
        <v>1</v>
      </c>
      <c r="E11" s="6"/>
      <c r="F11" s="5"/>
      <c r="G11" s="5"/>
      <c r="H11" s="5"/>
      <c r="I11" s="5"/>
      <c r="J11" s="5"/>
      <c r="K11" s="5"/>
      <c r="L11" s="5"/>
      <c r="M11" s="5"/>
      <c r="N11" s="5"/>
      <c r="O11" s="5"/>
    </row>
    <row r="12" spans="1:15" x14ac:dyDescent="0.25">
      <c r="A12" s="29"/>
      <c r="B12" s="4"/>
      <c r="C12" s="4" t="s">
        <v>144</v>
      </c>
      <c r="D12" s="6">
        <v>-1</v>
      </c>
      <c r="E12" s="6"/>
      <c r="F12" s="5"/>
      <c r="G12" s="5"/>
      <c r="H12" s="5"/>
      <c r="I12" s="5"/>
      <c r="J12" s="5"/>
      <c r="K12" s="5"/>
      <c r="L12" s="5"/>
      <c r="M12" s="5"/>
      <c r="N12" s="5"/>
      <c r="O12" s="5"/>
    </row>
    <row r="13" spans="1:15" x14ac:dyDescent="0.25">
      <c r="A13" s="29"/>
      <c r="B13" s="4"/>
      <c r="C13" s="4" t="s">
        <v>145</v>
      </c>
      <c r="D13" s="6">
        <v>-2</v>
      </c>
      <c r="E13" s="6"/>
      <c r="F13" s="5"/>
      <c r="G13" s="5"/>
      <c r="H13" s="5"/>
      <c r="I13" s="5"/>
      <c r="J13" s="5"/>
      <c r="K13" s="5"/>
      <c r="L13" s="5"/>
      <c r="M13" s="5"/>
      <c r="N13" s="5"/>
      <c r="O13" s="5"/>
    </row>
    <row r="14" spans="1:15" x14ac:dyDescent="0.25">
      <c r="A14" s="29"/>
      <c r="B14" s="4"/>
      <c r="C14" s="4" t="s">
        <v>146</v>
      </c>
      <c r="D14" s="6">
        <v>-3</v>
      </c>
      <c r="E14" s="6"/>
      <c r="F14" s="5"/>
      <c r="G14" s="5"/>
      <c r="H14" s="5"/>
      <c r="I14" s="5"/>
      <c r="J14" s="5"/>
      <c r="K14" s="5"/>
      <c r="L14" s="5"/>
      <c r="M14" s="5"/>
      <c r="N14" s="5"/>
      <c r="O14" s="5"/>
    </row>
    <row r="15" spans="1:15" x14ac:dyDescent="0.25">
      <c r="A15" s="131"/>
      <c r="B15" s="4"/>
      <c r="C15" s="4" t="s">
        <v>147</v>
      </c>
      <c r="D15" s="130">
        <v>-1</v>
      </c>
      <c r="E15" s="28"/>
      <c r="F15" s="125" t="s">
        <v>108</v>
      </c>
      <c r="G15" s="125"/>
      <c r="H15" s="125"/>
      <c r="I15" s="125"/>
      <c r="J15" s="5"/>
      <c r="K15" s="5"/>
      <c r="L15" s="5"/>
      <c r="M15" s="5"/>
      <c r="N15" s="5"/>
      <c r="O15" s="5"/>
    </row>
    <row r="16" spans="1:15" x14ac:dyDescent="0.25">
      <c r="A16" s="132"/>
      <c r="B16" s="4"/>
      <c r="C16" s="4" t="s">
        <v>109</v>
      </c>
      <c r="D16" s="130"/>
      <c r="E16" s="28"/>
      <c r="F16" s="5"/>
      <c r="G16" s="125" t="s">
        <v>104</v>
      </c>
      <c r="H16" s="125"/>
      <c r="I16" s="125"/>
      <c r="J16" s="5"/>
      <c r="K16" s="5"/>
      <c r="L16" s="5"/>
      <c r="M16" s="5"/>
      <c r="N16" s="5"/>
      <c r="O16" s="5"/>
    </row>
    <row r="17" spans="1:15" x14ac:dyDescent="0.25">
      <c r="A17" s="132"/>
      <c r="B17" s="4"/>
      <c r="C17" s="4" t="s">
        <v>110</v>
      </c>
      <c r="D17" s="130"/>
      <c r="E17" s="28"/>
      <c r="F17" s="5"/>
      <c r="G17" s="125" t="s">
        <v>103</v>
      </c>
      <c r="H17" s="125"/>
      <c r="I17" s="125"/>
      <c r="J17" s="5"/>
      <c r="K17" s="5"/>
      <c r="L17" s="5"/>
      <c r="M17" s="5"/>
      <c r="N17" s="5"/>
      <c r="O17" s="5"/>
    </row>
    <row r="18" spans="1:15" x14ac:dyDescent="0.25">
      <c r="A18" s="132"/>
      <c r="B18" s="4"/>
      <c r="C18" s="4" t="s">
        <v>150</v>
      </c>
      <c r="D18" s="130"/>
      <c r="E18" s="28"/>
      <c r="F18" s="5" t="s">
        <v>100</v>
      </c>
      <c r="G18" s="125" t="s">
        <v>101</v>
      </c>
      <c r="H18" s="125"/>
      <c r="I18" s="125"/>
      <c r="J18" s="125"/>
      <c r="K18" s="5"/>
      <c r="L18" s="5"/>
      <c r="M18" s="5"/>
      <c r="N18" s="5"/>
      <c r="O18" s="5"/>
    </row>
    <row r="19" spans="1:15" x14ac:dyDescent="0.25">
      <c r="A19" s="133"/>
      <c r="B19" s="4"/>
      <c r="C19" s="4" t="s">
        <v>151</v>
      </c>
      <c r="D19" s="130"/>
      <c r="E19" s="28"/>
      <c r="F19" s="5"/>
      <c r="G19" s="126" t="s">
        <v>102</v>
      </c>
      <c r="H19" s="127"/>
      <c r="I19" s="5"/>
      <c r="J19" s="5"/>
      <c r="K19" s="5"/>
      <c r="L19" s="5"/>
      <c r="M19" s="5"/>
      <c r="N19" s="5"/>
      <c r="O19" s="5"/>
    </row>
    <row r="20" spans="1:15" x14ac:dyDescent="0.25">
      <c r="A20" s="29"/>
      <c r="B20" s="4"/>
      <c r="C20" s="4" t="s">
        <v>148</v>
      </c>
      <c r="D20" s="6">
        <v>-1</v>
      </c>
      <c r="E20" s="6"/>
      <c r="F20" s="129" t="s">
        <v>242</v>
      </c>
      <c r="G20" s="129"/>
      <c r="H20" s="129"/>
      <c r="I20" s="129"/>
      <c r="J20" s="129"/>
      <c r="K20" s="129"/>
      <c r="L20" s="5"/>
      <c r="M20" s="5"/>
      <c r="N20" s="5"/>
      <c r="O20" s="5"/>
    </row>
    <row r="21" spans="1:15" x14ac:dyDescent="0.25">
      <c r="A21" s="29"/>
      <c r="B21" s="4"/>
      <c r="C21" s="4" t="s">
        <v>149</v>
      </c>
      <c r="D21" s="6">
        <v>1</v>
      </c>
      <c r="E21" s="6"/>
      <c r="F21" s="5"/>
      <c r="G21" s="124" t="s">
        <v>105</v>
      </c>
      <c r="H21" s="124"/>
      <c r="I21" s="124"/>
      <c r="J21" s="124"/>
      <c r="K21" s="124"/>
      <c r="L21" s="125"/>
      <c r="M21" s="125"/>
      <c r="N21" s="125"/>
      <c r="O21" s="125"/>
    </row>
    <row r="22" spans="1:15" x14ac:dyDescent="0.25">
      <c r="A22" s="29"/>
      <c r="B22" s="4"/>
      <c r="C22" s="4" t="s">
        <v>152</v>
      </c>
      <c r="D22" s="6">
        <v>-1</v>
      </c>
      <c r="E22" s="6"/>
      <c r="F22" s="5"/>
      <c r="G22" s="5"/>
      <c r="H22" s="5"/>
      <c r="I22" s="5"/>
      <c r="J22" s="5"/>
      <c r="K22" s="5"/>
      <c r="L22" s="5"/>
      <c r="M22" s="5"/>
      <c r="N22" s="5"/>
      <c r="O22" s="5"/>
    </row>
    <row r="23" spans="1:15" x14ac:dyDescent="0.25">
      <c r="A23" s="4"/>
      <c r="B23" s="4"/>
      <c r="C23" s="4"/>
      <c r="D23" s="4"/>
      <c r="E23" s="4"/>
      <c r="F23" s="4"/>
      <c r="G23" s="4"/>
      <c r="H23" s="4"/>
      <c r="I23" s="4"/>
      <c r="J23" s="4"/>
      <c r="K23" s="4"/>
      <c r="L23" s="4"/>
      <c r="M23" s="4"/>
      <c r="N23" s="4"/>
      <c r="O23" s="4"/>
    </row>
    <row r="24" spans="1:15" x14ac:dyDescent="0.25">
      <c r="A24" s="4"/>
      <c r="B24" s="4"/>
      <c r="C24" s="69" t="s">
        <v>238</v>
      </c>
      <c r="D24" s="4"/>
      <c r="E24" s="4"/>
      <c r="F24" s="4"/>
      <c r="G24" s="4"/>
      <c r="H24" s="4"/>
      <c r="I24" s="4"/>
      <c r="J24" s="4"/>
      <c r="K24" s="4"/>
      <c r="L24" s="4"/>
      <c r="M24" s="4"/>
      <c r="N24" s="4"/>
      <c r="O24" s="4"/>
    </row>
    <row r="25" spans="1:15" x14ac:dyDescent="0.25">
      <c r="A25" s="4"/>
      <c r="B25" s="4"/>
      <c r="C25" s="69" t="s">
        <v>239</v>
      </c>
      <c r="D25" s="4"/>
      <c r="E25" s="4"/>
      <c r="F25" s="4"/>
      <c r="G25" s="4"/>
      <c r="H25" s="4"/>
      <c r="I25" s="4"/>
      <c r="J25" s="4"/>
      <c r="K25" s="4"/>
      <c r="L25" s="4"/>
      <c r="M25" s="4"/>
      <c r="N25" s="4"/>
      <c r="O25" s="4"/>
    </row>
    <row r="26" spans="1:15" x14ac:dyDescent="0.25">
      <c r="A26" s="4"/>
      <c r="B26" s="4"/>
      <c r="C26" s="69" t="s">
        <v>235</v>
      </c>
      <c r="D26" s="4"/>
      <c r="E26" s="4"/>
      <c r="F26" s="4"/>
      <c r="G26" s="4"/>
      <c r="H26" s="4"/>
      <c r="I26" s="4"/>
      <c r="J26" s="4"/>
      <c r="K26" s="4"/>
      <c r="L26" s="4"/>
      <c r="M26" s="4"/>
      <c r="N26" s="4"/>
      <c r="O26" s="4"/>
    </row>
    <row r="27" spans="1:15" x14ac:dyDescent="0.25">
      <c r="A27" s="4"/>
      <c r="B27" s="4"/>
      <c r="C27" s="69" t="s">
        <v>236</v>
      </c>
      <c r="D27" s="4"/>
      <c r="E27" s="4"/>
      <c r="F27" s="4"/>
      <c r="G27" s="4"/>
      <c r="H27" s="4"/>
      <c r="I27" s="4"/>
      <c r="J27" s="4"/>
      <c r="K27" s="4"/>
      <c r="L27" s="4"/>
      <c r="M27" s="4"/>
      <c r="N27" s="4"/>
      <c r="O27" s="4"/>
    </row>
    <row r="28" spans="1:15" x14ac:dyDescent="0.25">
      <c r="A28" s="4"/>
      <c r="B28" s="4"/>
      <c r="C28" s="69" t="s">
        <v>237</v>
      </c>
      <c r="D28" s="4"/>
      <c r="E28" s="4"/>
      <c r="F28" s="4"/>
      <c r="G28" s="4"/>
      <c r="H28" s="4"/>
      <c r="I28" s="4"/>
      <c r="J28" s="4"/>
      <c r="K28" s="4"/>
      <c r="L28" s="4"/>
      <c r="M28" s="4"/>
      <c r="N28" s="4"/>
      <c r="O28" s="4"/>
    </row>
  </sheetData>
  <mergeCells count="11">
    <mergeCell ref="D15:D19"/>
    <mergeCell ref="F15:I15"/>
    <mergeCell ref="G16:I16"/>
    <mergeCell ref="G17:I17"/>
    <mergeCell ref="A15:A19"/>
    <mergeCell ref="G21:O21"/>
    <mergeCell ref="G19:H19"/>
    <mergeCell ref="F6:I6"/>
    <mergeCell ref="F7:J7"/>
    <mergeCell ref="G18:J18"/>
    <mergeCell ref="F20:K20"/>
  </mergeCells>
  <conditionalFormatting sqref="A6:A15 A20:A22">
    <cfRule type="cellIs" dxfId="52" priority="3" operator="equal">
      <formula>"y"</formula>
    </cfRule>
  </conditionalFormatting>
  <conditionalFormatting sqref="C1:C2">
    <cfRule type="cellIs" dxfId="51" priority="2" operator="notEqual">
      <formula>""</formula>
    </cfRule>
  </conditionalFormatting>
  <conditionalFormatting sqref="C22:O22">
    <cfRule type="cellIs" dxfId="50" priority="8" operator="notEqual">
      <formula>""</formula>
    </cfRule>
  </conditionalFormatting>
  <conditionalFormatting sqref="D1">
    <cfRule type="cellIs" dxfId="49" priority="1" operator="greaterThan">
      <formula>0</formula>
    </cfRule>
  </conditionalFormatting>
  <conditionalFormatting sqref="F16:G19">
    <cfRule type="cellIs" dxfId="48" priority="6" operator="notEqual">
      <formula>""</formula>
    </cfRule>
  </conditionalFormatting>
  <conditionalFormatting sqref="J6:O6 F6:F7 C6:E10 K7:O7 F8:O14 D11:E15 C11:C19 F15 J15:O17 K18:O18 I19:O19 F20 L20:O20 C20:E21 F21:G21 C24:C28">
    <cfRule type="cellIs" dxfId="47" priority="10" operator="notEqual">
      <formula>""</formula>
    </cfRule>
  </conditionalFormatting>
  <dataValidations count="1">
    <dataValidation type="list" allowBlank="1" showInputMessage="1" showErrorMessage="1" sqref="A6:A15 A20:A22" xr:uid="{05F76966-F3C8-43B3-AED8-D2179D2154AC}">
      <formula1>"y,n"</formula1>
    </dataValidation>
  </dataValidation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BBD86709-BFBC-4747-B946-17F03E0EBABD}">
          <x14:formula1>
            <xm:f>CohesionCalc!$D$5:$H$5</xm:f>
          </x14:formula1>
          <xm:sqref>A2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19344-B746-4725-9981-A6D8E1B1D697}">
  <dimension ref="A3:X51"/>
  <sheetViews>
    <sheetView showGridLines="0" topLeftCell="A3" zoomScale="115" zoomScaleNormal="115" workbookViewId="0">
      <selection activeCell="B1" sqref="B1:M52"/>
    </sheetView>
  </sheetViews>
  <sheetFormatPr defaultRowHeight="15" x14ac:dyDescent="0.25"/>
  <cols>
    <col min="3" max="3" width="25.85546875" style="3" customWidth="1"/>
    <col min="4" max="4" width="7.28515625" bestFit="1" customWidth="1"/>
    <col min="5" max="5" width="30.85546875" bestFit="1" customWidth="1"/>
    <col min="6" max="9" width="16.85546875" customWidth="1"/>
    <col min="10" max="10" width="3.28515625" customWidth="1"/>
    <col min="11" max="11" width="78.85546875" customWidth="1"/>
    <col min="12" max="12" width="36.28515625" customWidth="1"/>
  </cols>
  <sheetData>
    <row r="3" spans="1:24" x14ac:dyDescent="0.25">
      <c r="C3" s="10" t="s">
        <v>348</v>
      </c>
      <c r="D3" s="134" t="s">
        <v>349</v>
      </c>
      <c r="E3" s="135"/>
      <c r="F3" s="135"/>
      <c r="G3" s="135"/>
      <c r="H3" s="135"/>
      <c r="I3" s="135"/>
      <c r="J3" s="135"/>
      <c r="K3" s="136"/>
    </row>
    <row r="4" spans="1:24" s="3" customFormat="1" x14ac:dyDescent="0.25">
      <c r="A4" s="10"/>
      <c r="B4" s="10"/>
      <c r="C4" s="10"/>
      <c r="D4" s="10"/>
      <c r="E4" s="10"/>
      <c r="F4" s="11"/>
      <c r="G4" s="11"/>
      <c r="H4" s="11"/>
      <c r="I4" s="11"/>
      <c r="J4" s="11"/>
      <c r="K4" s="10"/>
      <c r="L4" s="10"/>
      <c r="M4" s="10"/>
    </row>
    <row r="5" spans="1:24" s="3" customFormat="1" x14ac:dyDescent="0.25">
      <c r="A5" s="10"/>
      <c r="B5" s="10"/>
      <c r="C5" s="10" t="s">
        <v>346</v>
      </c>
      <c r="D5" s="10" t="s">
        <v>51</v>
      </c>
      <c r="E5" s="10" t="s">
        <v>52</v>
      </c>
      <c r="F5" s="11" t="s">
        <v>2</v>
      </c>
      <c r="G5" s="11" t="s">
        <v>3</v>
      </c>
      <c r="H5" s="11" t="s">
        <v>4</v>
      </c>
      <c r="I5" s="11" t="s">
        <v>5</v>
      </c>
      <c r="J5" s="11"/>
      <c r="K5" s="10" t="s">
        <v>24</v>
      </c>
      <c r="L5" s="10"/>
      <c r="M5" s="10"/>
      <c r="X5" s="3" t="s">
        <v>6</v>
      </c>
    </row>
    <row r="6" spans="1:24" ht="14.25" customHeight="1" x14ac:dyDescent="0.25">
      <c r="A6" s="4"/>
      <c r="B6" s="4"/>
      <c r="C6" s="10" t="s">
        <v>13</v>
      </c>
      <c r="D6" s="5"/>
      <c r="E6" s="5"/>
      <c r="F6" s="6">
        <v>200</v>
      </c>
      <c r="G6" s="6" t="s">
        <v>20</v>
      </c>
      <c r="H6" s="6"/>
      <c r="I6" s="6">
        <v>100</v>
      </c>
      <c r="J6" s="6"/>
      <c r="K6" s="7" t="s">
        <v>25</v>
      </c>
      <c r="L6" s="7"/>
      <c r="M6" s="4"/>
      <c r="X6" t="s">
        <v>7</v>
      </c>
    </row>
    <row r="7" spans="1:24" x14ac:dyDescent="0.25">
      <c r="A7" s="4"/>
      <c r="B7" s="4"/>
      <c r="C7" s="138" t="s">
        <v>19</v>
      </c>
      <c r="D7" s="5"/>
      <c r="E7" s="5" t="s">
        <v>54</v>
      </c>
      <c r="F7" s="6" t="s">
        <v>20</v>
      </c>
      <c r="G7" s="8" t="s">
        <v>58</v>
      </c>
      <c r="H7" s="6" t="s">
        <v>20</v>
      </c>
      <c r="I7" s="6" t="s">
        <v>20</v>
      </c>
      <c r="J7" s="6"/>
      <c r="K7" s="7" t="s">
        <v>57</v>
      </c>
      <c r="L7" s="7" t="s">
        <v>246</v>
      </c>
      <c r="M7" s="4"/>
    </row>
    <row r="8" spans="1:24" x14ac:dyDescent="0.25">
      <c r="A8" s="4"/>
      <c r="B8" s="4"/>
      <c r="C8" s="138"/>
      <c r="D8" s="5" t="s">
        <v>53</v>
      </c>
      <c r="E8" s="5" t="s">
        <v>55</v>
      </c>
      <c r="F8" s="6" t="s">
        <v>20</v>
      </c>
      <c r="G8" s="6" t="s">
        <v>20</v>
      </c>
      <c r="H8" s="6" t="s">
        <v>20</v>
      </c>
      <c r="I8" s="6" t="s">
        <v>20</v>
      </c>
      <c r="J8" s="6"/>
      <c r="K8" s="7" t="s">
        <v>56</v>
      </c>
      <c r="L8" s="7"/>
      <c r="M8" s="4"/>
    </row>
    <row r="9" spans="1:24" x14ac:dyDescent="0.25">
      <c r="A9" s="4"/>
      <c r="B9" s="4"/>
      <c r="C9" s="10" t="s">
        <v>14</v>
      </c>
      <c r="D9" s="5"/>
      <c r="E9" s="5" t="s">
        <v>54</v>
      </c>
      <c r="F9" s="6">
        <v>100</v>
      </c>
      <c r="G9" s="6" t="s">
        <v>20</v>
      </c>
      <c r="H9" s="6">
        <v>100</v>
      </c>
      <c r="I9" s="6">
        <v>100</v>
      </c>
      <c r="J9" s="6"/>
      <c r="K9" s="7" t="s">
        <v>247</v>
      </c>
      <c r="L9" s="7"/>
      <c r="M9" s="4"/>
    </row>
    <row r="10" spans="1:24" x14ac:dyDescent="0.25">
      <c r="A10" s="4"/>
      <c r="B10" s="4"/>
      <c r="C10" s="10" t="s">
        <v>15</v>
      </c>
      <c r="D10" s="5"/>
      <c r="E10" s="5" t="s">
        <v>54</v>
      </c>
      <c r="F10" s="8" t="s">
        <v>58</v>
      </c>
      <c r="G10" s="8" t="s">
        <v>20</v>
      </c>
      <c r="H10" s="8" t="s">
        <v>20</v>
      </c>
      <c r="I10" s="8" t="s">
        <v>20</v>
      </c>
      <c r="J10" s="6"/>
      <c r="K10" s="7" t="s">
        <v>244</v>
      </c>
      <c r="L10" s="7" t="s">
        <v>245</v>
      </c>
      <c r="M10" s="4"/>
    </row>
    <row r="11" spans="1:24" x14ac:dyDescent="0.25">
      <c r="A11" s="4"/>
      <c r="B11" s="4"/>
      <c r="C11" s="10" t="s">
        <v>21</v>
      </c>
      <c r="D11" s="5"/>
      <c r="E11" s="5"/>
      <c r="F11" s="6">
        <v>50</v>
      </c>
      <c r="G11" s="6">
        <v>50</v>
      </c>
      <c r="H11" s="6">
        <v>50</v>
      </c>
      <c r="I11" s="6">
        <v>50</v>
      </c>
      <c r="J11" s="6"/>
      <c r="K11" s="7"/>
      <c r="L11" s="9"/>
      <c r="M11" s="4"/>
      <c r="X11" t="s">
        <v>8</v>
      </c>
    </row>
    <row r="12" spans="1:24" x14ac:dyDescent="0.25">
      <c r="A12" s="4"/>
      <c r="B12" s="4"/>
      <c r="C12" s="10" t="s">
        <v>22</v>
      </c>
      <c r="D12" s="5"/>
      <c r="E12" s="5"/>
      <c r="F12" s="6">
        <v>100</v>
      </c>
      <c r="G12" s="6" t="s">
        <v>20</v>
      </c>
      <c r="H12" s="6">
        <v>100</v>
      </c>
      <c r="I12" s="6">
        <v>100</v>
      </c>
      <c r="J12" s="6"/>
      <c r="K12" s="7" t="s">
        <v>247</v>
      </c>
      <c r="L12" s="9"/>
      <c r="M12" s="4"/>
    </row>
    <row r="13" spans="1:24" x14ac:dyDescent="0.25">
      <c r="A13" s="4"/>
      <c r="B13" s="4"/>
      <c r="C13" s="10" t="s">
        <v>18</v>
      </c>
      <c r="D13" s="5"/>
      <c r="E13" s="5"/>
      <c r="F13" s="8" t="s">
        <v>64</v>
      </c>
      <c r="G13" s="8" t="s">
        <v>64</v>
      </c>
      <c r="H13" s="6">
        <v>100</v>
      </c>
      <c r="I13" s="6">
        <v>100</v>
      </c>
      <c r="J13" s="6"/>
      <c r="K13" s="7" t="s">
        <v>65</v>
      </c>
      <c r="L13" s="9"/>
      <c r="M13" s="4"/>
    </row>
    <row r="14" spans="1:24" x14ac:dyDescent="0.25">
      <c r="A14" s="4"/>
      <c r="B14" s="4"/>
      <c r="C14" s="10" t="s">
        <v>16</v>
      </c>
      <c r="D14" s="5"/>
      <c r="E14" s="5"/>
      <c r="F14" s="6">
        <v>100</v>
      </c>
      <c r="G14" s="6" t="s">
        <v>20</v>
      </c>
      <c r="H14" s="6">
        <v>100</v>
      </c>
      <c r="I14" s="6">
        <v>100</v>
      </c>
      <c r="J14" s="6"/>
      <c r="K14" s="7" t="s">
        <v>25</v>
      </c>
      <c r="L14" s="9"/>
      <c r="M14" s="4"/>
      <c r="X14" t="s">
        <v>9</v>
      </c>
    </row>
    <row r="15" spans="1:24" x14ac:dyDescent="0.25">
      <c r="A15" s="4"/>
      <c r="B15" s="4"/>
      <c r="C15" s="10" t="s">
        <v>26</v>
      </c>
      <c r="D15" s="5"/>
      <c r="E15" s="5"/>
      <c r="F15" s="6">
        <v>250</v>
      </c>
      <c r="G15" s="6">
        <v>250</v>
      </c>
      <c r="H15" s="6">
        <v>250</v>
      </c>
      <c r="I15" s="6">
        <v>250</v>
      </c>
      <c r="J15" s="6"/>
      <c r="K15" s="5"/>
      <c r="L15" s="9"/>
      <c r="M15" s="4"/>
    </row>
    <row r="16" spans="1:24" x14ac:dyDescent="0.25">
      <c r="A16" s="4"/>
      <c r="B16" s="4"/>
      <c r="C16" s="10" t="s">
        <v>17</v>
      </c>
      <c r="D16" s="5" t="s">
        <v>53</v>
      </c>
      <c r="E16" s="5"/>
      <c r="F16" s="6" t="s">
        <v>20</v>
      </c>
      <c r="G16" s="6" t="s">
        <v>23</v>
      </c>
      <c r="H16" s="6"/>
      <c r="I16" s="6"/>
      <c r="J16" s="6"/>
      <c r="K16" s="9" t="s">
        <v>111</v>
      </c>
      <c r="L16" s="7" t="s">
        <v>67</v>
      </c>
      <c r="M16" s="4"/>
      <c r="X16" t="s">
        <v>10</v>
      </c>
    </row>
    <row r="17" spans="1:13" x14ac:dyDescent="0.25">
      <c r="A17" s="4"/>
      <c r="B17" s="4"/>
      <c r="C17" s="10" t="s">
        <v>27</v>
      </c>
      <c r="D17" s="5" t="s">
        <v>53</v>
      </c>
      <c r="E17" s="5"/>
      <c r="F17" s="8" t="s">
        <v>70</v>
      </c>
      <c r="G17" s="8" t="s">
        <v>71</v>
      </c>
      <c r="H17" s="6">
        <v>100</v>
      </c>
      <c r="I17" s="6">
        <v>100</v>
      </c>
      <c r="J17" s="6"/>
      <c r="K17" s="9" t="s">
        <v>66</v>
      </c>
      <c r="L17" s="7" t="s">
        <v>68</v>
      </c>
      <c r="M17" s="4"/>
    </row>
    <row r="18" spans="1:13" x14ac:dyDescent="0.25">
      <c r="A18" s="4"/>
      <c r="B18" s="4"/>
      <c r="C18" s="10" t="s">
        <v>28</v>
      </c>
      <c r="D18" s="5" t="s">
        <v>53</v>
      </c>
      <c r="E18" s="5"/>
      <c r="F18" s="8" t="s">
        <v>49</v>
      </c>
      <c r="G18" s="8" t="s">
        <v>50</v>
      </c>
      <c r="H18" s="6"/>
      <c r="I18" s="6"/>
      <c r="J18" s="6"/>
      <c r="K18" s="9" t="s">
        <v>66</v>
      </c>
      <c r="L18" s="7" t="s">
        <v>68</v>
      </c>
      <c r="M18" s="4"/>
    </row>
    <row r="19" spans="1:13" x14ac:dyDescent="0.25">
      <c r="A19" s="4"/>
      <c r="B19" s="4"/>
      <c r="C19" s="10" t="s">
        <v>59</v>
      </c>
      <c r="D19" s="5" t="s">
        <v>53</v>
      </c>
      <c r="E19" s="5"/>
      <c r="F19" s="8" t="s">
        <v>23</v>
      </c>
      <c r="G19" s="6"/>
      <c r="H19" s="6"/>
      <c r="I19" s="6"/>
      <c r="J19" s="6"/>
      <c r="K19" s="9" t="s">
        <v>63</v>
      </c>
      <c r="L19" s="9" t="s">
        <v>69</v>
      </c>
      <c r="M19" s="4"/>
    </row>
    <row r="20" spans="1:13" x14ac:dyDescent="0.25">
      <c r="A20" s="4"/>
      <c r="B20" s="4"/>
      <c r="C20" s="138" t="s">
        <v>1</v>
      </c>
      <c r="D20" s="5"/>
      <c r="E20" s="5" t="s">
        <v>54</v>
      </c>
      <c r="F20" s="6" t="s">
        <v>20</v>
      </c>
      <c r="G20" s="6" t="s">
        <v>20</v>
      </c>
      <c r="H20" s="6" t="s">
        <v>20</v>
      </c>
      <c r="I20" s="6" t="s">
        <v>20</v>
      </c>
      <c r="J20" s="6"/>
      <c r="K20" s="9" t="s">
        <v>60</v>
      </c>
      <c r="L20" s="4"/>
      <c r="M20" s="4"/>
    </row>
    <row r="21" spans="1:13" x14ac:dyDescent="0.25">
      <c r="A21" s="4"/>
      <c r="B21" s="4"/>
      <c r="C21" s="138"/>
      <c r="D21" s="4"/>
      <c r="E21" s="4"/>
      <c r="F21" s="8" t="s">
        <v>61</v>
      </c>
      <c r="G21" s="8" t="s">
        <v>61</v>
      </c>
      <c r="H21" s="8" t="s">
        <v>61</v>
      </c>
      <c r="I21" s="8" t="s">
        <v>61</v>
      </c>
      <c r="J21" s="8"/>
      <c r="K21" s="9" t="s">
        <v>62</v>
      </c>
      <c r="L21" s="4"/>
      <c r="M21" s="4"/>
    </row>
    <row r="22" spans="1:13" x14ac:dyDescent="0.25">
      <c r="A22" s="4"/>
      <c r="B22" s="4"/>
      <c r="C22" s="10" t="s">
        <v>116</v>
      </c>
      <c r="D22" s="5"/>
      <c r="E22" s="5" t="s">
        <v>54</v>
      </c>
      <c r="F22" s="6"/>
      <c r="G22" s="8" t="s">
        <v>23</v>
      </c>
      <c r="H22" s="6"/>
      <c r="I22" s="6"/>
      <c r="J22" s="6"/>
      <c r="K22" s="9" t="s">
        <v>117</v>
      </c>
      <c r="L22" s="4"/>
      <c r="M22" s="4"/>
    </row>
    <row r="23" spans="1:13" x14ac:dyDescent="0.25">
      <c r="A23" s="4"/>
      <c r="B23" s="4"/>
      <c r="C23" s="139" t="s">
        <v>118</v>
      </c>
      <c r="D23" s="5"/>
      <c r="E23" s="5"/>
      <c r="F23" s="6" t="s">
        <v>20</v>
      </c>
      <c r="G23" s="6" t="s">
        <v>20</v>
      </c>
      <c r="H23" s="6" t="s">
        <v>20</v>
      </c>
      <c r="I23" s="6" t="s">
        <v>20</v>
      </c>
      <c r="J23" s="6"/>
      <c r="K23" s="7" t="s">
        <v>119</v>
      </c>
      <c r="L23" s="4"/>
      <c r="M23" s="4"/>
    </row>
    <row r="24" spans="1:13" x14ac:dyDescent="0.25">
      <c r="A24" s="4"/>
      <c r="B24" s="4"/>
      <c r="C24" s="139"/>
      <c r="D24" s="5"/>
      <c r="E24" s="5"/>
      <c r="F24" s="8" t="s">
        <v>120</v>
      </c>
      <c r="G24" s="8" t="s">
        <v>120</v>
      </c>
      <c r="H24" s="8" t="s">
        <v>120</v>
      </c>
      <c r="I24" s="8" t="s">
        <v>120</v>
      </c>
      <c r="J24" s="6"/>
      <c r="K24" s="7" t="s">
        <v>121</v>
      </c>
      <c r="L24" s="4"/>
      <c r="M24" s="4"/>
    </row>
    <row r="25" spans="1:13" x14ac:dyDescent="0.25">
      <c r="A25" s="4"/>
      <c r="B25" s="4"/>
      <c r="C25" s="139"/>
      <c r="D25" s="5"/>
      <c r="E25" s="5"/>
      <c r="F25" s="8" t="s">
        <v>123</v>
      </c>
      <c r="G25" s="8" t="s">
        <v>123</v>
      </c>
      <c r="H25" s="8" t="s">
        <v>123</v>
      </c>
      <c r="I25" s="8" t="s">
        <v>123</v>
      </c>
      <c r="J25" s="6"/>
      <c r="K25" s="9" t="s">
        <v>124</v>
      </c>
      <c r="L25" s="4"/>
      <c r="M25" s="4"/>
    </row>
    <row r="26" spans="1:13" x14ac:dyDescent="0.25">
      <c r="A26" s="4"/>
      <c r="B26" s="4"/>
      <c r="C26" s="10"/>
      <c r="D26" s="4"/>
      <c r="E26" s="4"/>
      <c r="F26" s="4"/>
      <c r="G26" s="4"/>
      <c r="H26" s="4"/>
      <c r="I26" s="4"/>
      <c r="J26" s="4"/>
      <c r="K26" s="4"/>
      <c r="L26" s="4"/>
      <c r="M26" s="4"/>
    </row>
    <row r="27" spans="1:13" x14ac:dyDescent="0.25">
      <c r="A27" s="4"/>
      <c r="B27" s="4"/>
      <c r="C27" s="10" t="s">
        <v>131</v>
      </c>
      <c r="D27" s="4"/>
      <c r="E27" s="4"/>
      <c r="F27" s="6">
        <v>50</v>
      </c>
      <c r="G27" s="6">
        <v>50</v>
      </c>
      <c r="H27" s="6">
        <v>50</v>
      </c>
      <c r="I27" s="6">
        <v>50</v>
      </c>
      <c r="J27" s="4"/>
      <c r="K27" s="4"/>
      <c r="L27" s="4"/>
      <c r="M27" s="4"/>
    </row>
    <row r="28" spans="1:13" x14ac:dyDescent="0.25">
      <c r="A28" s="4"/>
      <c r="B28" s="4"/>
      <c r="C28" s="10" t="s">
        <v>132</v>
      </c>
      <c r="D28" s="4"/>
      <c r="E28" s="4"/>
      <c r="F28" s="8" t="s">
        <v>133</v>
      </c>
      <c r="G28" s="8" t="s">
        <v>133</v>
      </c>
      <c r="H28" s="8" t="s">
        <v>133</v>
      </c>
      <c r="I28" s="8" t="s">
        <v>133</v>
      </c>
      <c r="J28" s="4"/>
      <c r="K28" s="9" t="s">
        <v>134</v>
      </c>
      <c r="L28" s="4"/>
      <c r="M28" s="4"/>
    </row>
    <row r="29" spans="1:13" x14ac:dyDescent="0.25">
      <c r="A29" s="4"/>
      <c r="B29" s="4"/>
      <c r="C29" s="10"/>
      <c r="D29" s="4"/>
      <c r="E29" s="4"/>
      <c r="F29" s="4"/>
      <c r="G29" s="4"/>
      <c r="H29" s="4"/>
      <c r="I29" s="4"/>
      <c r="J29" s="4"/>
      <c r="K29" s="4"/>
      <c r="L29" s="4"/>
      <c r="M29" s="4"/>
    </row>
    <row r="30" spans="1:13" x14ac:dyDescent="0.25">
      <c r="A30" s="4"/>
      <c r="B30" s="4"/>
      <c r="C30" s="137" t="s">
        <v>331</v>
      </c>
      <c r="D30" s="137"/>
      <c r="E30" s="137"/>
      <c r="F30" s="137"/>
      <c r="G30" s="137"/>
      <c r="H30" s="4"/>
      <c r="I30" s="4"/>
      <c r="J30" s="4"/>
      <c r="K30" s="4"/>
      <c r="L30" s="4"/>
      <c r="M30" s="4"/>
    </row>
    <row r="31" spans="1:13" x14ac:dyDescent="0.25">
      <c r="A31" s="4"/>
      <c r="B31" s="4"/>
      <c r="C31" s="10"/>
      <c r="D31" s="4"/>
      <c r="E31" s="4"/>
      <c r="F31" s="4"/>
      <c r="G31" s="4"/>
      <c r="H31" s="4"/>
      <c r="I31" s="4"/>
      <c r="J31" s="4"/>
      <c r="K31" s="4"/>
      <c r="L31" s="4"/>
      <c r="M31" s="4"/>
    </row>
    <row r="32" spans="1:13" x14ac:dyDescent="0.25">
      <c r="A32" s="4"/>
      <c r="B32" s="4"/>
      <c r="C32" s="10" t="s">
        <v>347</v>
      </c>
      <c r="D32" s="10" t="s">
        <v>51</v>
      </c>
      <c r="E32" s="10" t="s">
        <v>52</v>
      </c>
      <c r="F32" s="11" t="s">
        <v>2</v>
      </c>
      <c r="G32" s="11" t="s">
        <v>3</v>
      </c>
      <c r="H32" s="11" t="s">
        <v>4</v>
      </c>
      <c r="I32" s="11" t="s">
        <v>5</v>
      </c>
      <c r="J32" s="11"/>
      <c r="K32" s="10" t="s">
        <v>24</v>
      </c>
      <c r="L32" s="10"/>
      <c r="M32" s="4"/>
    </row>
    <row r="33" spans="1:13" x14ac:dyDescent="0.25">
      <c r="A33" s="4"/>
      <c r="B33" s="4"/>
      <c r="C33" s="10" t="s">
        <v>112</v>
      </c>
      <c r="D33" s="5"/>
      <c r="E33" s="5"/>
      <c r="F33" s="8" t="s">
        <v>20</v>
      </c>
      <c r="G33" s="6">
        <v>100</v>
      </c>
      <c r="H33" s="6"/>
      <c r="I33" s="6"/>
      <c r="J33" s="6"/>
      <c r="K33" s="7" t="s">
        <v>114</v>
      </c>
      <c r="L33" s="7"/>
      <c r="M33" s="4"/>
    </row>
    <row r="34" spans="1:13" x14ac:dyDescent="0.25">
      <c r="A34" s="4"/>
      <c r="B34" s="4"/>
      <c r="C34" s="10" t="s">
        <v>113</v>
      </c>
      <c r="D34" s="5"/>
      <c r="E34" s="5"/>
      <c r="F34" s="8" t="s">
        <v>20</v>
      </c>
      <c r="G34" s="6">
        <v>100</v>
      </c>
      <c r="H34" s="6"/>
      <c r="I34" s="6"/>
      <c r="J34" s="6"/>
      <c r="K34" s="9" t="s">
        <v>115</v>
      </c>
      <c r="L34" s="7"/>
      <c r="M34" s="4"/>
    </row>
    <row r="35" spans="1:13" x14ac:dyDescent="0.25">
      <c r="A35" s="4"/>
      <c r="B35" s="4"/>
      <c r="C35" s="138" t="s">
        <v>19</v>
      </c>
      <c r="D35" s="5"/>
      <c r="E35" s="5" t="s">
        <v>54</v>
      </c>
      <c r="F35" s="6" t="s">
        <v>20</v>
      </c>
      <c r="G35" s="6" t="s">
        <v>20</v>
      </c>
      <c r="H35" s="6" t="s">
        <v>20</v>
      </c>
      <c r="I35" s="6" t="s">
        <v>20</v>
      </c>
      <c r="J35" s="6"/>
      <c r="K35" s="7" t="s">
        <v>57</v>
      </c>
      <c r="L35" s="7"/>
      <c r="M35" s="4"/>
    </row>
    <row r="36" spans="1:13" x14ac:dyDescent="0.25">
      <c r="A36" s="4"/>
      <c r="B36" s="4"/>
      <c r="C36" s="138"/>
      <c r="D36" s="5"/>
      <c r="E36" s="5" t="s">
        <v>55</v>
      </c>
      <c r="F36" s="6" t="s">
        <v>20</v>
      </c>
      <c r="G36" s="6" t="s">
        <v>20</v>
      </c>
      <c r="H36" s="6" t="s">
        <v>20</v>
      </c>
      <c r="I36" s="6" t="s">
        <v>20</v>
      </c>
      <c r="J36" s="6"/>
      <c r="K36" s="7" t="s">
        <v>56</v>
      </c>
      <c r="L36" s="7"/>
      <c r="M36" s="4"/>
    </row>
    <row r="37" spans="1:13" x14ac:dyDescent="0.25">
      <c r="A37" s="4"/>
      <c r="B37" s="4"/>
      <c r="C37" s="10" t="s">
        <v>14</v>
      </c>
      <c r="D37" s="5"/>
      <c r="E37" s="5" t="s">
        <v>54</v>
      </c>
      <c r="F37" s="6">
        <v>100</v>
      </c>
      <c r="G37" s="6">
        <v>100</v>
      </c>
      <c r="H37" s="6">
        <v>100</v>
      </c>
      <c r="I37" s="6">
        <v>100</v>
      </c>
      <c r="J37" s="6"/>
      <c r="K37" s="7"/>
      <c r="L37" s="7"/>
      <c r="M37" s="4"/>
    </row>
    <row r="38" spans="1:13" x14ac:dyDescent="0.25">
      <c r="A38" s="4"/>
      <c r="B38" s="4"/>
      <c r="C38" s="10" t="s">
        <v>15</v>
      </c>
      <c r="D38" s="5"/>
      <c r="E38" s="5" t="s">
        <v>54</v>
      </c>
      <c r="F38" s="6">
        <v>100</v>
      </c>
      <c r="G38" s="6">
        <v>100</v>
      </c>
      <c r="H38" s="6">
        <v>100</v>
      </c>
      <c r="I38" s="6">
        <v>100</v>
      </c>
      <c r="J38" s="6"/>
      <c r="K38" s="7"/>
      <c r="L38" s="7"/>
      <c r="M38" s="4"/>
    </row>
    <row r="39" spans="1:13" x14ac:dyDescent="0.25">
      <c r="A39" s="4"/>
      <c r="B39" s="4"/>
      <c r="C39" s="10" t="s">
        <v>129</v>
      </c>
      <c r="D39" s="5"/>
      <c r="E39" s="5"/>
      <c r="F39" s="6">
        <v>100</v>
      </c>
      <c r="G39" s="6">
        <v>100</v>
      </c>
      <c r="H39" s="6">
        <v>100</v>
      </c>
      <c r="I39" s="6">
        <v>100</v>
      </c>
      <c r="J39" s="6"/>
      <c r="K39" s="7" t="s">
        <v>128</v>
      </c>
      <c r="L39" s="9"/>
      <c r="M39" s="4"/>
    </row>
    <row r="40" spans="1:13" x14ac:dyDescent="0.25">
      <c r="A40" s="4"/>
      <c r="B40" s="4"/>
      <c r="C40" s="10" t="s">
        <v>26</v>
      </c>
      <c r="D40" s="5"/>
      <c r="E40" s="5"/>
      <c r="F40" s="6">
        <v>100</v>
      </c>
      <c r="G40" s="6">
        <v>100</v>
      </c>
      <c r="H40" s="6">
        <v>100</v>
      </c>
      <c r="I40" s="6">
        <v>100</v>
      </c>
      <c r="J40" s="6"/>
      <c r="K40" s="5"/>
      <c r="L40" s="9"/>
      <c r="M40" s="4"/>
    </row>
    <row r="41" spans="1:13" x14ac:dyDescent="0.25">
      <c r="A41" s="4"/>
      <c r="B41" s="4"/>
      <c r="C41" s="10" t="s">
        <v>116</v>
      </c>
      <c r="D41" s="5"/>
      <c r="E41" s="5" t="s">
        <v>54</v>
      </c>
      <c r="F41" s="6"/>
      <c r="G41" s="8" t="s">
        <v>23</v>
      </c>
      <c r="H41" s="6"/>
      <c r="I41" s="6"/>
      <c r="J41" s="6"/>
      <c r="K41" s="9" t="s">
        <v>117</v>
      </c>
      <c r="L41" s="7" t="s">
        <v>122</v>
      </c>
      <c r="M41" s="4"/>
    </row>
    <row r="42" spans="1:13" x14ac:dyDescent="0.25">
      <c r="A42" s="4"/>
      <c r="B42" s="4"/>
      <c r="C42" s="139" t="s">
        <v>118</v>
      </c>
      <c r="D42" s="5"/>
      <c r="E42" s="5"/>
      <c r="F42" s="6" t="s">
        <v>20</v>
      </c>
      <c r="G42" s="6" t="s">
        <v>20</v>
      </c>
      <c r="H42" s="6" t="s">
        <v>20</v>
      </c>
      <c r="I42" s="6" t="s">
        <v>20</v>
      </c>
      <c r="J42" s="6"/>
      <c r="K42" s="7" t="s">
        <v>119</v>
      </c>
      <c r="L42" s="9"/>
      <c r="M42" s="4"/>
    </row>
    <row r="43" spans="1:13" x14ac:dyDescent="0.25">
      <c r="A43" s="4"/>
      <c r="B43" s="4"/>
      <c r="C43" s="139"/>
      <c r="D43" s="5"/>
      <c r="E43" s="5"/>
      <c r="F43" s="8" t="s">
        <v>120</v>
      </c>
      <c r="G43" s="8" t="s">
        <v>120</v>
      </c>
      <c r="H43" s="8" t="s">
        <v>120</v>
      </c>
      <c r="I43" s="8" t="s">
        <v>120</v>
      </c>
      <c r="J43" s="6"/>
      <c r="K43" s="7" t="s">
        <v>121</v>
      </c>
      <c r="L43" s="9"/>
      <c r="M43" s="4"/>
    </row>
    <row r="44" spans="1:13" x14ac:dyDescent="0.25">
      <c r="A44" s="4"/>
      <c r="B44" s="4"/>
      <c r="C44" s="139"/>
      <c r="D44" s="5"/>
      <c r="E44" s="5"/>
      <c r="F44" s="8" t="s">
        <v>123</v>
      </c>
      <c r="G44" s="8" t="s">
        <v>123</v>
      </c>
      <c r="H44" s="8" t="s">
        <v>123</v>
      </c>
      <c r="I44" s="8" t="s">
        <v>123</v>
      </c>
      <c r="J44" s="6"/>
      <c r="K44" s="9" t="s">
        <v>124</v>
      </c>
      <c r="L44" s="7"/>
      <c r="M44" s="4"/>
    </row>
    <row r="45" spans="1:13" x14ac:dyDescent="0.25">
      <c r="A45" s="4"/>
      <c r="B45" s="4"/>
      <c r="C45" s="10"/>
      <c r="D45" s="4"/>
      <c r="E45" s="4"/>
      <c r="F45" s="4"/>
      <c r="G45" s="4"/>
      <c r="H45" s="4"/>
      <c r="I45" s="4"/>
      <c r="J45" s="4"/>
      <c r="K45" s="4"/>
      <c r="L45" s="4"/>
      <c r="M45" s="4"/>
    </row>
    <row r="46" spans="1:13" x14ac:dyDescent="0.25">
      <c r="A46" s="4"/>
      <c r="B46" s="4"/>
      <c r="C46" s="10" t="s">
        <v>125</v>
      </c>
      <c r="D46" s="4"/>
      <c r="E46" s="4"/>
      <c r="F46" s="6" t="s">
        <v>126</v>
      </c>
      <c r="G46" s="6" t="s">
        <v>127</v>
      </c>
      <c r="H46" s="6"/>
      <c r="I46" s="6"/>
      <c r="J46" s="4"/>
      <c r="K46" s="9" t="s">
        <v>130</v>
      </c>
      <c r="L46" s="4"/>
      <c r="M46" s="4"/>
    </row>
    <row r="47" spans="1:13" x14ac:dyDescent="0.25">
      <c r="A47" s="4"/>
      <c r="B47" s="4"/>
      <c r="C47" s="10" t="s">
        <v>131</v>
      </c>
      <c r="D47" s="4"/>
      <c r="E47" s="4"/>
      <c r="F47" s="6">
        <v>50</v>
      </c>
      <c r="G47" s="6">
        <v>50</v>
      </c>
      <c r="H47" s="6">
        <v>50</v>
      </c>
      <c r="I47" s="6">
        <v>50</v>
      </c>
      <c r="J47" s="4"/>
      <c r="K47" s="4"/>
      <c r="L47" s="4"/>
      <c r="M47" s="4"/>
    </row>
    <row r="48" spans="1:13" x14ac:dyDescent="0.25">
      <c r="A48" s="4"/>
      <c r="B48" s="4"/>
      <c r="C48" s="10" t="s">
        <v>132</v>
      </c>
      <c r="D48" s="10"/>
      <c r="E48" s="10"/>
      <c r="F48" s="8" t="s">
        <v>133</v>
      </c>
      <c r="G48" s="8" t="s">
        <v>133</v>
      </c>
      <c r="H48" s="8" t="s">
        <v>133</v>
      </c>
      <c r="I48" s="8" t="s">
        <v>133</v>
      </c>
      <c r="J48" s="4"/>
      <c r="K48" s="9" t="s">
        <v>134</v>
      </c>
      <c r="L48" s="4"/>
      <c r="M48" s="4"/>
    </row>
    <row r="49" spans="1:13" x14ac:dyDescent="0.25">
      <c r="A49" s="4"/>
      <c r="B49" s="4"/>
      <c r="C49" s="10"/>
      <c r="D49" s="10"/>
      <c r="E49" s="10"/>
      <c r="G49" s="4"/>
      <c r="H49" s="4"/>
      <c r="I49" s="4"/>
      <c r="J49" s="4"/>
      <c r="K49" s="4"/>
      <c r="L49" s="4"/>
      <c r="M49" s="4"/>
    </row>
    <row r="50" spans="1:13" x14ac:dyDescent="0.25">
      <c r="A50" s="4"/>
      <c r="B50" s="4"/>
      <c r="C50" s="137" t="s">
        <v>332</v>
      </c>
      <c r="D50" s="137"/>
      <c r="E50" s="137"/>
      <c r="F50" s="137"/>
      <c r="G50" s="4"/>
      <c r="H50" s="4"/>
      <c r="I50" s="4"/>
      <c r="J50" s="4"/>
      <c r="K50" s="4"/>
      <c r="L50" s="4"/>
      <c r="M50" s="4"/>
    </row>
    <row r="51" spans="1:13" x14ac:dyDescent="0.25">
      <c r="A51" s="4"/>
      <c r="B51" s="4"/>
      <c r="C51" s="10"/>
      <c r="D51" s="4"/>
      <c r="E51" s="4"/>
      <c r="F51" s="4"/>
      <c r="G51" s="4"/>
      <c r="H51" s="4"/>
      <c r="I51" s="4"/>
      <c r="J51" s="4"/>
      <c r="K51" s="4"/>
      <c r="L51" s="4"/>
      <c r="M51" s="4"/>
    </row>
  </sheetData>
  <mergeCells count="8">
    <mergeCell ref="D3:K3"/>
    <mergeCell ref="C50:F50"/>
    <mergeCell ref="C7:C8"/>
    <mergeCell ref="C20:C21"/>
    <mergeCell ref="C23:C25"/>
    <mergeCell ref="C30:G30"/>
    <mergeCell ref="C35:C36"/>
    <mergeCell ref="C42:C44"/>
  </mergeCells>
  <conditionalFormatting sqref="C27:C28">
    <cfRule type="cellIs" dxfId="46" priority="18" operator="notEqual">
      <formula>""</formula>
    </cfRule>
  </conditionalFormatting>
  <conditionalFormatting sqref="C30">
    <cfRule type="cellIs" dxfId="45" priority="15" operator="notEqual">
      <formula>""</formula>
    </cfRule>
  </conditionalFormatting>
  <conditionalFormatting sqref="C46:C47">
    <cfRule type="cellIs" dxfId="44" priority="8" operator="notEqual">
      <formula>""</formula>
    </cfRule>
  </conditionalFormatting>
  <conditionalFormatting sqref="C3:D3">
    <cfRule type="cellIs" dxfId="43" priority="1" operator="notEqual">
      <formula>""</formula>
    </cfRule>
  </conditionalFormatting>
  <conditionalFormatting sqref="C48:E49 C50">
    <cfRule type="cellIs" dxfId="42" priority="5" operator="notEqual">
      <formula>""</formula>
    </cfRule>
  </conditionalFormatting>
  <conditionalFormatting sqref="C22:K23">
    <cfRule type="cellIs" dxfId="41" priority="22" operator="notEqual">
      <formula>""</formula>
    </cfRule>
  </conditionalFormatting>
  <conditionalFormatting sqref="C6:L21">
    <cfRule type="cellIs" dxfId="40" priority="25" operator="notEqual">
      <formula>""</formula>
    </cfRule>
  </conditionalFormatting>
  <conditionalFormatting sqref="C33:L42">
    <cfRule type="cellIs" dxfId="39" priority="12" operator="notEqual">
      <formula>""</formula>
    </cfRule>
  </conditionalFormatting>
  <conditionalFormatting sqref="D24:K25">
    <cfRule type="cellIs" dxfId="38" priority="21" operator="notEqual">
      <formula>""</formula>
    </cfRule>
  </conditionalFormatting>
  <conditionalFormatting sqref="D43:L44">
    <cfRule type="cellIs" dxfId="37" priority="11" operator="notEqual">
      <formula>""</formula>
    </cfRule>
  </conditionalFormatting>
  <conditionalFormatting sqref="F27:I28">
    <cfRule type="cellIs" dxfId="36" priority="17" operator="notEqual">
      <formula>""</formula>
    </cfRule>
  </conditionalFormatting>
  <conditionalFormatting sqref="F46:I48">
    <cfRule type="cellIs" dxfId="35" priority="4" operator="notEqual">
      <formula>""</formula>
    </cfRule>
  </conditionalFormatting>
  <conditionalFormatting sqref="K28">
    <cfRule type="cellIs" dxfId="34" priority="16" operator="notEqual">
      <formula>""</formula>
    </cfRule>
  </conditionalFormatting>
  <conditionalFormatting sqref="K46">
    <cfRule type="cellIs" dxfId="33" priority="6" operator="notEqual">
      <formula>""</formula>
    </cfRule>
  </conditionalFormatting>
  <conditionalFormatting sqref="K48">
    <cfRule type="cellIs" dxfId="32" priority="3" operator="notEqual">
      <formula>""</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572C8-CC25-4041-95B0-0AD921563F8B}">
  <dimension ref="A1:V26"/>
  <sheetViews>
    <sheetView tabSelected="1" zoomScale="115" zoomScaleNormal="115" workbookViewId="0">
      <selection activeCell="A7" sqref="A7"/>
    </sheetView>
  </sheetViews>
  <sheetFormatPr defaultRowHeight="15" x14ac:dyDescent="0.25"/>
  <cols>
    <col min="1" max="1" width="25.85546875" style="3" customWidth="1"/>
    <col min="2" max="2" width="7.28515625" bestFit="1" customWidth="1"/>
    <col min="3" max="3" width="30.85546875" bestFit="1" customWidth="1"/>
    <col min="4" max="7" width="16.85546875" customWidth="1"/>
    <col min="8" max="8" width="3.28515625" customWidth="1"/>
    <col min="9" max="9" width="78.85546875" customWidth="1"/>
    <col min="10" max="10" width="36.28515625" customWidth="1"/>
    <col min="11" max="11" width="43.42578125" customWidth="1"/>
  </cols>
  <sheetData>
    <row r="1" spans="1:22" s="3" customFormat="1" x14ac:dyDescent="0.25">
      <c r="A1" s="10" t="s">
        <v>346</v>
      </c>
      <c r="B1" s="10" t="s">
        <v>51</v>
      </c>
      <c r="C1" s="10" t="s">
        <v>52</v>
      </c>
      <c r="D1" s="11" t="s">
        <v>2</v>
      </c>
      <c r="E1" s="11" t="s">
        <v>3</v>
      </c>
      <c r="F1" s="11" t="s">
        <v>4</v>
      </c>
      <c r="G1" s="11" t="s">
        <v>5</v>
      </c>
      <c r="H1" s="11"/>
      <c r="I1" s="10" t="s">
        <v>24</v>
      </c>
      <c r="J1" s="10"/>
      <c r="V1" s="3" t="s">
        <v>6</v>
      </c>
    </row>
    <row r="2" spans="1:22" ht="14.25" customHeight="1" x14ac:dyDescent="0.25">
      <c r="A2" s="10" t="s">
        <v>13</v>
      </c>
      <c r="B2" s="5"/>
      <c r="C2" s="5"/>
      <c r="D2" s="6">
        <v>200</v>
      </c>
      <c r="E2" s="6" t="s">
        <v>20</v>
      </c>
      <c r="F2" s="6"/>
      <c r="G2" s="6">
        <v>100</v>
      </c>
      <c r="H2" s="6"/>
      <c r="I2" s="7" t="s">
        <v>25</v>
      </c>
      <c r="J2" s="7"/>
      <c r="K2" s="1"/>
      <c r="V2" t="s">
        <v>7</v>
      </c>
    </row>
    <row r="3" spans="1:22" x14ac:dyDescent="0.25">
      <c r="A3" s="138" t="s">
        <v>19</v>
      </c>
      <c r="B3" s="5"/>
      <c r="C3" s="5" t="s">
        <v>54</v>
      </c>
      <c r="D3" s="6" t="s">
        <v>20</v>
      </c>
      <c r="E3" s="8" t="s">
        <v>58</v>
      </c>
      <c r="F3" s="6" t="s">
        <v>20</v>
      </c>
      <c r="G3" s="6" t="s">
        <v>20</v>
      </c>
      <c r="H3" s="6"/>
      <c r="I3" s="7" t="s">
        <v>57</v>
      </c>
      <c r="J3" s="7" t="s">
        <v>246</v>
      </c>
      <c r="K3" s="1"/>
    </row>
    <row r="4" spans="1:22" x14ac:dyDescent="0.25">
      <c r="A4" s="138"/>
      <c r="B4" s="5" t="s">
        <v>53</v>
      </c>
      <c r="C4" s="5" t="s">
        <v>55</v>
      </c>
      <c r="D4" s="6" t="s">
        <v>20</v>
      </c>
      <c r="E4" s="6" t="s">
        <v>20</v>
      </c>
      <c r="F4" s="6" t="s">
        <v>20</v>
      </c>
      <c r="G4" s="6" t="s">
        <v>20</v>
      </c>
      <c r="H4" s="6"/>
      <c r="I4" s="7" t="s">
        <v>56</v>
      </c>
      <c r="J4" s="7"/>
      <c r="K4" s="1"/>
    </row>
    <row r="5" spans="1:22" x14ac:dyDescent="0.25">
      <c r="A5" s="10" t="s">
        <v>14</v>
      </c>
      <c r="B5" s="5"/>
      <c r="C5" s="5" t="s">
        <v>54</v>
      </c>
      <c r="D5" s="6">
        <v>100</v>
      </c>
      <c r="E5" s="6" t="s">
        <v>20</v>
      </c>
      <c r="F5" s="6">
        <v>100</v>
      </c>
      <c r="G5" s="6">
        <v>100</v>
      </c>
      <c r="H5" s="6"/>
      <c r="I5" s="7" t="s">
        <v>247</v>
      </c>
      <c r="J5" s="7"/>
      <c r="K5" s="1"/>
    </row>
    <row r="6" spans="1:22" x14ac:dyDescent="0.25">
      <c r="A6" s="10" t="s">
        <v>15</v>
      </c>
      <c r="B6" s="5"/>
      <c r="C6" s="5" t="s">
        <v>54</v>
      </c>
      <c r="D6" s="8" t="s">
        <v>58</v>
      </c>
      <c r="E6" s="8" t="s">
        <v>20</v>
      </c>
      <c r="F6" s="8" t="s">
        <v>20</v>
      </c>
      <c r="G6" s="8" t="s">
        <v>20</v>
      </c>
      <c r="H6" s="6"/>
      <c r="I6" s="7" t="s">
        <v>244</v>
      </c>
      <c r="J6" s="7" t="s">
        <v>245</v>
      </c>
      <c r="K6" s="1"/>
    </row>
    <row r="7" spans="1:22" x14ac:dyDescent="0.25">
      <c r="A7" s="10" t="s">
        <v>21</v>
      </c>
      <c r="B7" s="5"/>
      <c r="C7" s="5"/>
      <c r="D7" s="6">
        <v>50</v>
      </c>
      <c r="E7" s="6">
        <v>50</v>
      </c>
      <c r="F7" s="6">
        <v>50</v>
      </c>
      <c r="G7" s="6">
        <v>50</v>
      </c>
      <c r="H7" s="6"/>
      <c r="I7" s="7"/>
      <c r="J7" s="9"/>
      <c r="K7" s="1"/>
      <c r="V7" t="s">
        <v>8</v>
      </c>
    </row>
    <row r="8" spans="1:22" x14ac:dyDescent="0.25">
      <c r="A8" s="10" t="s">
        <v>22</v>
      </c>
      <c r="B8" s="5"/>
      <c r="C8" s="5"/>
      <c r="D8" s="6">
        <v>100</v>
      </c>
      <c r="E8" s="6" t="s">
        <v>20</v>
      </c>
      <c r="F8" s="6">
        <v>100</v>
      </c>
      <c r="G8" s="6">
        <v>100</v>
      </c>
      <c r="H8" s="6"/>
      <c r="I8" s="7" t="s">
        <v>247</v>
      </c>
      <c r="J8" s="9"/>
      <c r="K8" s="1"/>
    </row>
    <row r="9" spans="1:22" x14ac:dyDescent="0.25">
      <c r="A9" s="10" t="s">
        <v>18</v>
      </c>
      <c r="B9" s="5"/>
      <c r="C9" s="5"/>
      <c r="D9" s="8" t="s">
        <v>64</v>
      </c>
      <c r="E9" s="8" t="s">
        <v>64</v>
      </c>
      <c r="F9" s="6">
        <v>100</v>
      </c>
      <c r="G9" s="6">
        <v>100</v>
      </c>
      <c r="H9" s="6"/>
      <c r="I9" s="7" t="s">
        <v>65</v>
      </c>
      <c r="J9" s="9"/>
      <c r="K9" s="1"/>
    </row>
    <row r="10" spans="1:22" x14ac:dyDescent="0.25">
      <c r="A10" s="10" t="s">
        <v>16</v>
      </c>
      <c r="B10" s="5"/>
      <c r="C10" s="5"/>
      <c r="D10" s="6">
        <v>100</v>
      </c>
      <c r="E10" s="6" t="s">
        <v>20</v>
      </c>
      <c r="F10" s="6">
        <v>100</v>
      </c>
      <c r="G10" s="6">
        <v>100</v>
      </c>
      <c r="H10" s="6"/>
      <c r="I10" s="7" t="s">
        <v>25</v>
      </c>
      <c r="J10" s="9"/>
      <c r="K10" s="1"/>
      <c r="V10" t="s">
        <v>9</v>
      </c>
    </row>
    <row r="11" spans="1:22" x14ac:dyDescent="0.25">
      <c r="A11" s="10" t="s">
        <v>26</v>
      </c>
      <c r="B11" s="5"/>
      <c r="C11" s="5"/>
      <c r="D11" s="6">
        <v>250</v>
      </c>
      <c r="E11" s="6">
        <v>250</v>
      </c>
      <c r="F11" s="6">
        <v>250</v>
      </c>
      <c r="G11" s="6">
        <v>250</v>
      </c>
      <c r="H11" s="6"/>
      <c r="I11" s="5"/>
      <c r="J11" s="9"/>
      <c r="K11" s="1"/>
    </row>
    <row r="12" spans="1:22" x14ac:dyDescent="0.25">
      <c r="A12" s="10" t="s">
        <v>17</v>
      </c>
      <c r="B12" s="5" t="s">
        <v>53</v>
      </c>
      <c r="C12" s="5"/>
      <c r="D12" s="6" t="s">
        <v>20</v>
      </c>
      <c r="E12" s="6" t="s">
        <v>23</v>
      </c>
      <c r="F12" s="6"/>
      <c r="G12" s="6"/>
      <c r="H12" s="6"/>
      <c r="I12" s="9" t="s">
        <v>111</v>
      </c>
      <c r="J12" s="7" t="s">
        <v>67</v>
      </c>
      <c r="K12" s="2"/>
      <c r="V12" t="s">
        <v>10</v>
      </c>
    </row>
    <row r="13" spans="1:22" x14ac:dyDescent="0.25">
      <c r="A13" s="10" t="s">
        <v>27</v>
      </c>
      <c r="B13" s="5" t="s">
        <v>53</v>
      </c>
      <c r="C13" s="5"/>
      <c r="D13" s="8" t="s">
        <v>70</v>
      </c>
      <c r="E13" s="8" t="s">
        <v>71</v>
      </c>
      <c r="F13" s="6">
        <v>100</v>
      </c>
      <c r="G13" s="6">
        <v>100</v>
      </c>
      <c r="H13" s="6"/>
      <c r="I13" s="9" t="s">
        <v>66</v>
      </c>
      <c r="J13" s="7" t="s">
        <v>68</v>
      </c>
      <c r="K13" s="2"/>
    </row>
    <row r="14" spans="1:22" x14ac:dyDescent="0.25">
      <c r="A14" s="10" t="s">
        <v>28</v>
      </c>
      <c r="B14" s="5" t="s">
        <v>53</v>
      </c>
      <c r="C14" s="5"/>
      <c r="D14" s="8" t="s">
        <v>49</v>
      </c>
      <c r="E14" s="8" t="s">
        <v>50</v>
      </c>
      <c r="F14" s="6"/>
      <c r="G14" s="6"/>
      <c r="H14" s="6"/>
      <c r="I14" s="9" t="s">
        <v>66</v>
      </c>
      <c r="J14" s="7" t="s">
        <v>68</v>
      </c>
      <c r="K14" s="2"/>
    </row>
    <row r="15" spans="1:22" x14ac:dyDescent="0.25">
      <c r="A15" s="10" t="s">
        <v>59</v>
      </c>
      <c r="B15" s="5" t="s">
        <v>53</v>
      </c>
      <c r="C15" s="5"/>
      <c r="D15" s="8" t="s">
        <v>23</v>
      </c>
      <c r="E15" s="6"/>
      <c r="F15" s="6"/>
      <c r="G15" s="6"/>
      <c r="H15" s="6"/>
      <c r="I15" s="9" t="s">
        <v>63</v>
      </c>
      <c r="J15" s="9" t="s">
        <v>69</v>
      </c>
    </row>
    <row r="16" spans="1:22" x14ac:dyDescent="0.25">
      <c r="A16" s="138" t="s">
        <v>1</v>
      </c>
      <c r="B16" s="5"/>
      <c r="C16" s="5" t="s">
        <v>54</v>
      </c>
      <c r="D16" s="6" t="s">
        <v>20</v>
      </c>
      <c r="E16" s="6" t="s">
        <v>20</v>
      </c>
      <c r="F16" s="6" t="s">
        <v>20</v>
      </c>
      <c r="G16" s="6" t="s">
        <v>20</v>
      </c>
      <c r="H16" s="6"/>
      <c r="I16" s="9" t="s">
        <v>60</v>
      </c>
      <c r="J16" s="4"/>
    </row>
    <row r="17" spans="1:10" x14ac:dyDescent="0.25">
      <c r="A17" s="138"/>
      <c r="B17" s="4"/>
      <c r="C17" s="4"/>
      <c r="D17" s="8" t="s">
        <v>61</v>
      </c>
      <c r="E17" s="8" t="s">
        <v>61</v>
      </c>
      <c r="F17" s="8" t="s">
        <v>61</v>
      </c>
      <c r="G17" s="8" t="s">
        <v>61</v>
      </c>
      <c r="H17" s="8"/>
      <c r="I17" s="9" t="s">
        <v>62</v>
      </c>
      <c r="J17" s="4"/>
    </row>
    <row r="18" spans="1:10" x14ac:dyDescent="0.25">
      <c r="A18" s="10" t="s">
        <v>116</v>
      </c>
      <c r="B18" s="5"/>
      <c r="C18" s="5" t="s">
        <v>54</v>
      </c>
      <c r="D18" s="6"/>
      <c r="E18" s="8" t="s">
        <v>23</v>
      </c>
      <c r="F18" s="6"/>
      <c r="G18" s="6"/>
      <c r="H18" s="6"/>
      <c r="I18" s="9" t="s">
        <v>117</v>
      </c>
      <c r="J18" s="4"/>
    </row>
    <row r="19" spans="1:10" x14ac:dyDescent="0.25">
      <c r="A19" s="139" t="s">
        <v>118</v>
      </c>
      <c r="B19" s="5"/>
      <c r="C19" s="5"/>
      <c r="D19" s="6" t="s">
        <v>20</v>
      </c>
      <c r="E19" s="6" t="s">
        <v>20</v>
      </c>
      <c r="F19" s="6" t="s">
        <v>20</v>
      </c>
      <c r="G19" s="6" t="s">
        <v>20</v>
      </c>
      <c r="H19" s="6"/>
      <c r="I19" s="7" t="s">
        <v>119</v>
      </c>
      <c r="J19" s="4"/>
    </row>
    <row r="20" spans="1:10" x14ac:dyDescent="0.25">
      <c r="A20" s="139"/>
      <c r="B20" s="5"/>
      <c r="C20" s="5"/>
      <c r="D20" s="8" t="s">
        <v>120</v>
      </c>
      <c r="E20" s="8" t="s">
        <v>120</v>
      </c>
      <c r="F20" s="8" t="s">
        <v>120</v>
      </c>
      <c r="G20" s="8" t="s">
        <v>120</v>
      </c>
      <c r="H20" s="6"/>
      <c r="I20" s="7" t="s">
        <v>121</v>
      </c>
      <c r="J20" s="4"/>
    </row>
    <row r="21" spans="1:10" x14ac:dyDescent="0.25">
      <c r="A21" s="139"/>
      <c r="B21" s="5"/>
      <c r="C21" s="5"/>
      <c r="D21" s="8" t="s">
        <v>123</v>
      </c>
      <c r="E21" s="8" t="s">
        <v>123</v>
      </c>
      <c r="F21" s="8" t="s">
        <v>123</v>
      </c>
      <c r="G21" s="8" t="s">
        <v>123</v>
      </c>
      <c r="H21" s="6"/>
      <c r="I21" s="9" t="s">
        <v>124</v>
      </c>
      <c r="J21" s="4"/>
    </row>
    <row r="22" spans="1:10" x14ac:dyDescent="0.25">
      <c r="A22" s="10"/>
      <c r="B22" s="4"/>
      <c r="C22" s="4"/>
      <c r="D22" s="4"/>
      <c r="E22" s="4"/>
      <c r="F22" s="4"/>
      <c r="G22" s="4"/>
      <c r="H22" s="4"/>
      <c r="I22" s="4"/>
      <c r="J22" s="4"/>
    </row>
    <row r="23" spans="1:10" x14ac:dyDescent="0.25">
      <c r="A23" s="10" t="s">
        <v>131</v>
      </c>
      <c r="B23" s="4"/>
      <c r="C23" s="4"/>
      <c r="D23" s="6">
        <v>50</v>
      </c>
      <c r="E23" s="6">
        <v>50</v>
      </c>
      <c r="F23" s="6">
        <v>50</v>
      </c>
      <c r="G23" s="6">
        <v>50</v>
      </c>
      <c r="H23" s="4"/>
      <c r="I23" s="4"/>
      <c r="J23" s="4"/>
    </row>
    <row r="24" spans="1:10" x14ac:dyDescent="0.25">
      <c r="A24" s="10" t="s">
        <v>132</v>
      </c>
      <c r="B24" s="4"/>
      <c r="C24" s="4"/>
      <c r="D24" s="8" t="s">
        <v>133</v>
      </c>
      <c r="E24" s="8" t="s">
        <v>133</v>
      </c>
      <c r="F24" s="8" t="s">
        <v>133</v>
      </c>
      <c r="G24" s="8" t="s">
        <v>133</v>
      </c>
      <c r="H24" s="4"/>
      <c r="I24" s="9" t="s">
        <v>134</v>
      </c>
      <c r="J24" s="4"/>
    </row>
    <row r="26" spans="1:10" x14ac:dyDescent="0.25">
      <c r="A26" s="137" t="s">
        <v>331</v>
      </c>
      <c r="B26" s="137"/>
      <c r="C26" s="137"/>
      <c r="D26" s="137"/>
      <c r="E26" s="137"/>
    </row>
  </sheetData>
  <mergeCells count="4">
    <mergeCell ref="A3:A4"/>
    <mergeCell ref="A16:A17"/>
    <mergeCell ref="A19:A21"/>
    <mergeCell ref="A26:E26"/>
  </mergeCells>
  <conditionalFormatting sqref="A23:A24">
    <cfRule type="cellIs" dxfId="31" priority="7" operator="notEqual">
      <formula>""</formula>
    </cfRule>
  </conditionalFormatting>
  <conditionalFormatting sqref="A26">
    <cfRule type="cellIs" dxfId="30" priority="1" operator="notEqual">
      <formula>""</formula>
    </cfRule>
  </conditionalFormatting>
  <conditionalFormatting sqref="A18:I19">
    <cfRule type="cellIs" dxfId="29" priority="14" operator="notEqual">
      <formula>""</formula>
    </cfRule>
  </conditionalFormatting>
  <conditionalFormatting sqref="A2:J17">
    <cfRule type="cellIs" dxfId="28" priority="17" operator="notEqual">
      <formula>""</formula>
    </cfRule>
  </conditionalFormatting>
  <conditionalFormatting sqref="B20:I21">
    <cfRule type="cellIs" dxfId="27" priority="13" operator="notEqual">
      <formula>""</formula>
    </cfRule>
  </conditionalFormatting>
  <conditionalFormatting sqref="D23:G24">
    <cfRule type="cellIs" dxfId="26" priority="6" operator="notEqual">
      <formula>""</formula>
    </cfRule>
  </conditionalFormatting>
  <conditionalFormatting sqref="I24">
    <cfRule type="cellIs" dxfId="25" priority="5" operator="notEqual">
      <formula>""</formula>
    </cfRule>
  </conditionalFormatting>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456D2-6A42-4AA6-AE9A-7D0EE57B733D}">
  <dimension ref="B5:AD12"/>
  <sheetViews>
    <sheetView topLeftCell="A8" workbookViewId="0">
      <selection activeCell="B11" sqref="B11"/>
    </sheetView>
  </sheetViews>
  <sheetFormatPr defaultColWidth="2.85546875" defaultRowHeight="15" x14ac:dyDescent="0.25"/>
  <sheetData>
    <row r="5" spans="2:30" x14ac:dyDescent="0.25">
      <c r="B5" s="110"/>
      <c r="C5" t="s">
        <v>350</v>
      </c>
    </row>
    <row r="6" spans="2:30" x14ac:dyDescent="0.25">
      <c r="B6" s="109"/>
      <c r="C6" t="s">
        <v>351</v>
      </c>
      <c r="S6" s="111"/>
      <c r="AD6" s="111"/>
    </row>
    <row r="7" spans="2:30" x14ac:dyDescent="0.25">
      <c r="B7" s="111"/>
      <c r="C7" t="s">
        <v>352</v>
      </c>
      <c r="T7" s="111"/>
      <c r="U7" s="113"/>
      <c r="V7" s="111"/>
      <c r="AA7" s="111"/>
      <c r="AB7" s="113"/>
      <c r="AC7" s="111"/>
    </row>
    <row r="8" spans="2:30" x14ac:dyDescent="0.25">
      <c r="B8" s="113"/>
      <c r="C8" t="s">
        <v>353</v>
      </c>
      <c r="U8" s="109"/>
      <c r="AB8" s="109"/>
    </row>
    <row r="9" spans="2:30" x14ac:dyDescent="0.25">
      <c r="B9" s="114"/>
      <c r="C9" t="s">
        <v>354</v>
      </c>
      <c r="V9" s="112"/>
      <c r="X9" s="111"/>
      <c r="Y9" s="111"/>
      <c r="AA9" s="109"/>
    </row>
    <row r="10" spans="2:30" x14ac:dyDescent="0.25">
      <c r="B10" t="s">
        <v>357</v>
      </c>
      <c r="U10" s="114"/>
      <c r="W10" s="110"/>
      <c r="X10" s="109"/>
      <c r="Y10" s="109"/>
      <c r="Z10" s="110"/>
      <c r="AB10" s="114"/>
    </row>
    <row r="11" spans="2:30" x14ac:dyDescent="0.25">
      <c r="B11" t="s">
        <v>355</v>
      </c>
      <c r="V11" s="114"/>
      <c r="AA11" s="114"/>
    </row>
    <row r="12" spans="2:30" x14ac:dyDescent="0.25">
      <c r="B12" t="s">
        <v>356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AF5AA-7EA6-44BA-B0D6-33B86F31B88A}">
  <dimension ref="A1:V19"/>
  <sheetViews>
    <sheetView workbookViewId="0">
      <selection activeCell="D6" sqref="D6"/>
    </sheetView>
  </sheetViews>
  <sheetFormatPr defaultRowHeight="15" x14ac:dyDescent="0.25"/>
  <cols>
    <col min="1" max="1" width="25.85546875" style="3" customWidth="1"/>
    <col min="2" max="2" width="7.28515625" bestFit="1" customWidth="1"/>
    <col min="3" max="3" width="30.85546875" bestFit="1" customWidth="1"/>
    <col min="4" max="7" width="16.85546875" customWidth="1"/>
    <col min="8" max="8" width="3.28515625" customWidth="1"/>
    <col min="9" max="9" width="77.7109375" customWidth="1"/>
    <col min="10" max="10" width="43.5703125" customWidth="1"/>
    <col min="11" max="11" width="43.42578125" customWidth="1"/>
  </cols>
  <sheetData>
    <row r="1" spans="1:22" s="3" customFormat="1" x14ac:dyDescent="0.25">
      <c r="A1" s="10" t="s">
        <v>347</v>
      </c>
      <c r="B1" s="10" t="s">
        <v>51</v>
      </c>
      <c r="C1" s="10" t="s">
        <v>52</v>
      </c>
      <c r="D1" s="11" t="s">
        <v>2</v>
      </c>
      <c r="E1" s="11" t="s">
        <v>3</v>
      </c>
      <c r="F1" s="11" t="s">
        <v>4</v>
      </c>
      <c r="G1" s="11" t="s">
        <v>5</v>
      </c>
      <c r="H1" s="11"/>
      <c r="I1" s="10" t="s">
        <v>24</v>
      </c>
      <c r="J1" s="10"/>
      <c r="V1" s="3" t="s">
        <v>6</v>
      </c>
    </row>
    <row r="2" spans="1:22" ht="14.25" customHeight="1" x14ac:dyDescent="0.25">
      <c r="A2" s="10" t="s">
        <v>112</v>
      </c>
      <c r="B2" s="5"/>
      <c r="C2" s="5"/>
      <c r="D2" s="8" t="s">
        <v>20</v>
      </c>
      <c r="E2" s="6">
        <v>100</v>
      </c>
      <c r="F2" s="6"/>
      <c r="G2" s="6"/>
      <c r="H2" s="6"/>
      <c r="I2" s="7" t="s">
        <v>114</v>
      </c>
      <c r="J2" s="7"/>
      <c r="K2" s="1"/>
      <c r="V2" t="s">
        <v>7</v>
      </c>
    </row>
    <row r="3" spans="1:22" ht="14.25" customHeight="1" x14ac:dyDescent="0.25">
      <c r="A3" s="10" t="s">
        <v>113</v>
      </c>
      <c r="B3" s="5"/>
      <c r="C3" s="5"/>
      <c r="D3" s="8" t="s">
        <v>20</v>
      </c>
      <c r="E3" s="6">
        <v>100</v>
      </c>
      <c r="F3" s="6"/>
      <c r="G3" s="6"/>
      <c r="H3" s="6"/>
      <c r="I3" s="9" t="s">
        <v>115</v>
      </c>
      <c r="J3" s="7"/>
      <c r="K3" s="1"/>
    </row>
    <row r="4" spans="1:22" x14ac:dyDescent="0.25">
      <c r="A4" s="138" t="s">
        <v>19</v>
      </c>
      <c r="B4" s="5"/>
      <c r="C4" s="5" t="s">
        <v>54</v>
      </c>
      <c r="D4" s="6" t="s">
        <v>20</v>
      </c>
      <c r="E4" s="6" t="s">
        <v>20</v>
      </c>
      <c r="F4" s="6" t="s">
        <v>20</v>
      </c>
      <c r="G4" s="6" t="s">
        <v>20</v>
      </c>
      <c r="H4" s="6"/>
      <c r="I4" s="7" t="s">
        <v>57</v>
      </c>
      <c r="J4" s="7"/>
      <c r="K4" s="1"/>
    </row>
    <row r="5" spans="1:22" x14ac:dyDescent="0.25">
      <c r="A5" s="138"/>
      <c r="B5" s="5"/>
      <c r="C5" s="5" t="s">
        <v>55</v>
      </c>
      <c r="D5" s="6" t="s">
        <v>20</v>
      </c>
      <c r="E5" s="6" t="s">
        <v>20</v>
      </c>
      <c r="F5" s="6" t="s">
        <v>20</v>
      </c>
      <c r="G5" s="6" t="s">
        <v>20</v>
      </c>
      <c r="H5" s="6"/>
      <c r="I5" s="7" t="s">
        <v>56</v>
      </c>
      <c r="J5" s="7"/>
      <c r="K5" s="1"/>
    </row>
    <row r="6" spans="1:22" x14ac:dyDescent="0.25">
      <c r="A6" s="10" t="s">
        <v>14</v>
      </c>
      <c r="B6" s="5"/>
      <c r="C6" s="5" t="s">
        <v>54</v>
      </c>
      <c r="D6" s="6">
        <v>100</v>
      </c>
      <c r="E6" s="6">
        <v>100</v>
      </c>
      <c r="F6" s="6">
        <v>100</v>
      </c>
      <c r="G6" s="6">
        <v>100</v>
      </c>
      <c r="H6" s="6"/>
      <c r="I6" s="7"/>
      <c r="J6" s="7"/>
      <c r="K6" s="1"/>
    </row>
    <row r="7" spans="1:22" x14ac:dyDescent="0.25">
      <c r="A7" s="10" t="s">
        <v>15</v>
      </c>
      <c r="B7" s="5"/>
      <c r="C7" s="5" t="s">
        <v>54</v>
      </c>
      <c r="D7" s="6">
        <v>100</v>
      </c>
      <c r="E7" s="6">
        <v>100</v>
      </c>
      <c r="F7" s="6">
        <v>100</v>
      </c>
      <c r="G7" s="6">
        <v>100</v>
      </c>
      <c r="H7" s="6"/>
      <c r="I7" s="7"/>
      <c r="J7" s="7"/>
      <c r="K7" s="1"/>
    </row>
    <row r="8" spans="1:22" x14ac:dyDescent="0.25">
      <c r="A8" s="10" t="s">
        <v>129</v>
      </c>
      <c r="B8" s="5"/>
      <c r="C8" s="5"/>
      <c r="D8" s="6">
        <v>100</v>
      </c>
      <c r="E8" s="6">
        <v>100</v>
      </c>
      <c r="F8" s="6">
        <v>100</v>
      </c>
      <c r="G8" s="6">
        <v>100</v>
      </c>
      <c r="H8" s="6"/>
      <c r="I8" s="7" t="s">
        <v>128</v>
      </c>
      <c r="J8" s="9"/>
      <c r="K8" s="1"/>
      <c r="V8" t="s">
        <v>9</v>
      </c>
    </row>
    <row r="9" spans="1:22" x14ac:dyDescent="0.25">
      <c r="A9" s="10" t="s">
        <v>26</v>
      </c>
      <c r="B9" s="5"/>
      <c r="C9" s="5"/>
      <c r="D9" s="6">
        <v>100</v>
      </c>
      <c r="E9" s="6">
        <v>100</v>
      </c>
      <c r="F9" s="6">
        <v>100</v>
      </c>
      <c r="G9" s="6">
        <v>100</v>
      </c>
      <c r="H9" s="6"/>
      <c r="I9" s="5"/>
      <c r="J9" s="9"/>
      <c r="K9" s="1"/>
    </row>
    <row r="10" spans="1:22" x14ac:dyDescent="0.25">
      <c r="A10" s="10" t="s">
        <v>116</v>
      </c>
      <c r="B10" s="5"/>
      <c r="C10" s="5" t="s">
        <v>54</v>
      </c>
      <c r="D10" s="6"/>
      <c r="E10" s="8" t="s">
        <v>23</v>
      </c>
      <c r="F10" s="6"/>
      <c r="G10" s="6"/>
      <c r="H10" s="6"/>
      <c r="I10" s="9" t="s">
        <v>117</v>
      </c>
      <c r="J10" s="7" t="s">
        <v>122</v>
      </c>
      <c r="K10" s="2"/>
      <c r="V10" t="s">
        <v>10</v>
      </c>
    </row>
    <row r="11" spans="1:22" x14ac:dyDescent="0.25">
      <c r="A11" s="139" t="s">
        <v>118</v>
      </c>
      <c r="B11" s="5"/>
      <c r="C11" s="5"/>
      <c r="D11" s="6" t="s">
        <v>20</v>
      </c>
      <c r="E11" s="6" t="s">
        <v>20</v>
      </c>
      <c r="F11" s="6" t="s">
        <v>20</v>
      </c>
      <c r="G11" s="6" t="s">
        <v>20</v>
      </c>
      <c r="H11" s="6"/>
      <c r="I11" s="7" t="s">
        <v>119</v>
      </c>
      <c r="J11" s="9"/>
      <c r="K11" s="1"/>
    </row>
    <row r="12" spans="1:22" x14ac:dyDescent="0.25">
      <c r="A12" s="139"/>
      <c r="B12" s="5"/>
      <c r="C12" s="5"/>
      <c r="D12" s="8" t="s">
        <v>120</v>
      </c>
      <c r="E12" s="8" t="s">
        <v>120</v>
      </c>
      <c r="F12" s="8" t="s">
        <v>120</v>
      </c>
      <c r="G12" s="8" t="s">
        <v>120</v>
      </c>
      <c r="H12" s="6"/>
      <c r="I12" s="7" t="s">
        <v>121</v>
      </c>
      <c r="J12" s="9"/>
      <c r="K12" s="1"/>
    </row>
    <row r="13" spans="1:22" x14ac:dyDescent="0.25">
      <c r="A13" s="139"/>
      <c r="B13" s="5"/>
      <c r="C13" s="5"/>
      <c r="D13" s="8" t="s">
        <v>123</v>
      </c>
      <c r="E13" s="8" t="s">
        <v>123</v>
      </c>
      <c r="F13" s="8" t="s">
        <v>123</v>
      </c>
      <c r="G13" s="8" t="s">
        <v>123</v>
      </c>
      <c r="H13" s="6"/>
      <c r="I13" s="9" t="s">
        <v>124</v>
      </c>
      <c r="J13" s="7"/>
      <c r="K13" s="2"/>
    </row>
    <row r="14" spans="1:22" x14ac:dyDescent="0.25">
      <c r="A14" s="10"/>
      <c r="B14" s="4"/>
      <c r="C14" s="4"/>
      <c r="D14" s="4"/>
      <c r="E14" s="4"/>
      <c r="F14" s="4"/>
      <c r="G14" s="4"/>
      <c r="H14" s="4"/>
      <c r="I14" s="4"/>
      <c r="J14" s="4"/>
    </row>
    <row r="15" spans="1:22" x14ac:dyDescent="0.25">
      <c r="A15" s="10" t="s">
        <v>125</v>
      </c>
      <c r="B15" s="4"/>
      <c r="C15" s="4"/>
      <c r="D15" s="6" t="s">
        <v>126</v>
      </c>
      <c r="E15" s="6" t="s">
        <v>127</v>
      </c>
      <c r="F15" s="6"/>
      <c r="G15" s="6"/>
      <c r="H15" s="4"/>
      <c r="I15" s="9" t="s">
        <v>130</v>
      </c>
      <c r="J15" s="4"/>
    </row>
    <row r="16" spans="1:22" x14ac:dyDescent="0.25">
      <c r="A16" s="10" t="s">
        <v>131</v>
      </c>
      <c r="B16" s="4"/>
      <c r="C16" s="4"/>
      <c r="D16" s="6">
        <v>50</v>
      </c>
      <c r="E16" s="6">
        <v>50</v>
      </c>
      <c r="F16" s="6">
        <v>50</v>
      </c>
      <c r="G16" s="6">
        <v>50</v>
      </c>
      <c r="H16" s="4"/>
      <c r="I16" s="4"/>
      <c r="J16" s="4"/>
    </row>
    <row r="17" spans="1:10" x14ac:dyDescent="0.25">
      <c r="A17" s="10" t="s">
        <v>132</v>
      </c>
      <c r="B17" s="10"/>
      <c r="C17" s="10"/>
      <c r="D17" s="8" t="s">
        <v>133</v>
      </c>
      <c r="E17" s="8" t="s">
        <v>133</v>
      </c>
      <c r="F17" s="8" t="s">
        <v>133</v>
      </c>
      <c r="G17" s="8" t="s">
        <v>133</v>
      </c>
      <c r="H17" s="4"/>
      <c r="I17" s="9" t="s">
        <v>134</v>
      </c>
      <c r="J17" s="4"/>
    </row>
    <row r="18" spans="1:10" x14ac:dyDescent="0.25">
      <c r="A18" s="10"/>
      <c r="B18" s="10"/>
      <c r="C18" s="10"/>
      <c r="E18" s="4"/>
      <c r="F18" s="4"/>
      <c r="G18" s="4"/>
      <c r="H18" s="4"/>
      <c r="I18" s="4"/>
      <c r="J18" s="4"/>
    </row>
    <row r="19" spans="1:10" x14ac:dyDescent="0.25">
      <c r="A19" s="137" t="s">
        <v>332</v>
      </c>
      <c r="B19" s="137"/>
      <c r="C19" s="137"/>
      <c r="D19" s="137"/>
      <c r="E19" s="4"/>
      <c r="F19" s="4"/>
      <c r="G19" s="4"/>
      <c r="H19" s="4"/>
      <c r="I19" s="4"/>
      <c r="J19" s="4"/>
    </row>
  </sheetData>
  <mergeCells count="3">
    <mergeCell ref="A4:A5"/>
    <mergeCell ref="A11:A13"/>
    <mergeCell ref="A19:D19"/>
  </mergeCells>
  <conditionalFormatting sqref="A15:A16">
    <cfRule type="cellIs" dxfId="24" priority="6" operator="notEqual">
      <formula>""</formula>
    </cfRule>
  </conditionalFormatting>
  <conditionalFormatting sqref="A17:C18 A19">
    <cfRule type="cellIs" dxfId="23" priority="3" operator="notEqual">
      <formula>""</formula>
    </cfRule>
  </conditionalFormatting>
  <conditionalFormatting sqref="A2:J11">
    <cfRule type="cellIs" dxfId="22" priority="10" operator="notEqual">
      <formula>""</formula>
    </cfRule>
  </conditionalFormatting>
  <conditionalFormatting sqref="B12:J13">
    <cfRule type="cellIs" dxfId="21" priority="9" operator="notEqual">
      <formula>""</formula>
    </cfRule>
  </conditionalFormatting>
  <conditionalFormatting sqref="D15:G17">
    <cfRule type="cellIs" dxfId="20" priority="2" operator="notEqual">
      <formula>""</formula>
    </cfRule>
  </conditionalFormatting>
  <conditionalFormatting sqref="I15">
    <cfRule type="cellIs" dxfId="19" priority="4" operator="notEqual">
      <formula>""</formula>
    </cfRule>
  </conditionalFormatting>
  <conditionalFormatting sqref="I17">
    <cfRule type="cellIs" dxfId="18" priority="1" operator="notEqual">
      <formula>""</formula>
    </cfRule>
  </conditionalFormatting>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7E748-C11B-4A28-8FC7-224344D60438}">
  <dimension ref="A1:I6"/>
  <sheetViews>
    <sheetView zoomScale="130" zoomScaleNormal="130" workbookViewId="0"/>
  </sheetViews>
  <sheetFormatPr defaultRowHeight="15" x14ac:dyDescent="0.25"/>
  <cols>
    <col min="1" max="1" width="16.7109375" style="3" customWidth="1"/>
    <col min="2" max="5" width="16.28515625" customWidth="1"/>
    <col min="6" max="6" width="3.140625" customWidth="1"/>
    <col min="7" max="7" width="93" customWidth="1"/>
    <col min="8" max="9" width="31.5703125" bestFit="1" customWidth="1"/>
  </cols>
  <sheetData>
    <row r="1" spans="1:9" s="3" customFormat="1" x14ac:dyDescent="0.25">
      <c r="A1" s="10"/>
      <c r="B1" s="11" t="s">
        <v>2</v>
      </c>
      <c r="C1" s="11" t="s">
        <v>3</v>
      </c>
      <c r="D1" s="11" t="s">
        <v>4</v>
      </c>
      <c r="E1" s="11" t="s">
        <v>5</v>
      </c>
      <c r="F1" s="11"/>
      <c r="G1" s="14" t="s">
        <v>24</v>
      </c>
      <c r="H1" s="10"/>
      <c r="I1" s="10"/>
    </row>
    <row r="2" spans="1:9" x14ac:dyDescent="0.25">
      <c r="A2" s="30" t="s">
        <v>11</v>
      </c>
      <c r="B2" s="8" t="s">
        <v>76</v>
      </c>
      <c r="C2" s="6" t="s">
        <v>337</v>
      </c>
      <c r="D2" s="8" t="s">
        <v>336</v>
      </c>
      <c r="E2" s="8" t="s">
        <v>73</v>
      </c>
      <c r="F2" s="8"/>
      <c r="G2" s="13" t="s">
        <v>74</v>
      </c>
      <c r="H2" s="13" t="s">
        <v>80</v>
      </c>
      <c r="I2" s="13" t="s">
        <v>81</v>
      </c>
    </row>
    <row r="3" spans="1:9" x14ac:dyDescent="0.25">
      <c r="A3" s="30" t="s">
        <v>12</v>
      </c>
      <c r="B3" s="8" t="s">
        <v>73</v>
      </c>
      <c r="C3" s="6" t="s">
        <v>77</v>
      </c>
      <c r="D3" s="6">
        <v>-50</v>
      </c>
      <c r="E3" s="6">
        <v>-50</v>
      </c>
      <c r="F3" s="6"/>
      <c r="G3" s="13" t="s">
        <v>75</v>
      </c>
      <c r="H3" s="13" t="s">
        <v>79</v>
      </c>
      <c r="I3" s="13" t="s">
        <v>82</v>
      </c>
    </row>
    <row r="4" spans="1:9" x14ac:dyDescent="0.25">
      <c r="A4" s="30" t="s">
        <v>0</v>
      </c>
      <c r="B4" s="8" t="s">
        <v>73</v>
      </c>
      <c r="C4" s="6" t="s">
        <v>77</v>
      </c>
      <c r="D4" s="6">
        <v>-50</v>
      </c>
      <c r="E4" s="6" t="s">
        <v>72</v>
      </c>
      <c r="F4" s="6"/>
      <c r="G4" s="13"/>
      <c r="H4" s="13" t="s">
        <v>79</v>
      </c>
      <c r="I4" s="13" t="s">
        <v>82</v>
      </c>
    </row>
    <row r="5" spans="1:9" x14ac:dyDescent="0.25">
      <c r="A5" s="30" t="s">
        <v>1</v>
      </c>
      <c r="B5" s="8" t="s">
        <v>78</v>
      </c>
      <c r="C5" s="6" t="s">
        <v>77</v>
      </c>
      <c r="D5" s="6">
        <v>-200</v>
      </c>
      <c r="E5" s="6">
        <v>100</v>
      </c>
      <c r="F5" s="6"/>
      <c r="G5" s="13"/>
      <c r="H5" s="13" t="s">
        <v>79</v>
      </c>
      <c r="I5" s="13" t="s">
        <v>82</v>
      </c>
    </row>
    <row r="6" spans="1:9" x14ac:dyDescent="0.25">
      <c r="A6" s="30"/>
      <c r="B6" s="8"/>
      <c r="C6" s="6"/>
      <c r="D6" s="6"/>
      <c r="E6" s="6"/>
      <c r="F6" s="6"/>
      <c r="G6" s="13"/>
      <c r="H6" s="13"/>
      <c r="I6" s="13"/>
    </row>
  </sheetData>
  <conditionalFormatting sqref="A2:I6">
    <cfRule type="cellIs" dxfId="17" priority="1" operator="notEqual">
      <formula>""</formula>
    </cfRule>
  </conditionalFormatting>
  <pageMargins left="0.7" right="0.7" top="0.75" bottom="0.75" header="0.3" footer="0.3"/>
  <ignoredErrors>
    <ignoredError sqref="E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7BC2F-3E15-479D-9A28-0DF7100F281D}">
  <dimension ref="A1:BM10093"/>
  <sheetViews>
    <sheetView workbookViewId="0">
      <selection activeCell="E1" sqref="E1"/>
    </sheetView>
  </sheetViews>
  <sheetFormatPr defaultRowHeight="15" x14ac:dyDescent="0.25"/>
  <cols>
    <col min="1" max="1" width="10.140625" customWidth="1"/>
  </cols>
  <sheetData>
    <row r="1" spans="1:65" x14ac:dyDescent="0.25">
      <c r="A1" s="4"/>
      <c r="B1" s="4"/>
      <c r="C1" s="4" t="s">
        <v>95</v>
      </c>
      <c r="D1" s="16">
        <v>3</v>
      </c>
      <c r="E1" s="19" t="s">
        <v>241</v>
      </c>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row>
    <row r="2" spans="1:65" x14ac:dyDescent="0.25">
      <c r="A2" s="4"/>
      <c r="B2" s="4"/>
      <c r="C2" s="17" t="s">
        <v>95</v>
      </c>
      <c r="D2" s="16">
        <v>6</v>
      </c>
      <c r="E2" s="19" t="s">
        <v>98</v>
      </c>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row>
    <row r="3" spans="1:65" x14ac:dyDescent="0.2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row>
    <row r="4" spans="1:65" x14ac:dyDescent="0.25">
      <c r="A4" s="4"/>
      <c r="B4" s="4"/>
      <c r="C4" s="4"/>
      <c r="D4" s="140" t="s">
        <v>96</v>
      </c>
      <c r="E4" s="141"/>
      <c r="F4" s="141"/>
      <c r="G4" s="14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row>
    <row r="5" spans="1:65" x14ac:dyDescent="0.25">
      <c r="A5" s="4"/>
      <c r="B5" s="4"/>
      <c r="C5" s="4" t="s">
        <v>92</v>
      </c>
      <c r="D5" s="20" t="str">
        <f>L77</f>
        <v>Untrained</v>
      </c>
      <c r="E5" s="20" t="str">
        <f t="shared" ref="E5:H5" si="0">M77</f>
        <v>Average</v>
      </c>
      <c r="F5" s="20" t="str">
        <f t="shared" si="0"/>
        <v>Above</v>
      </c>
      <c r="G5" s="20" t="str">
        <f t="shared" si="0"/>
        <v>Superior</v>
      </c>
      <c r="H5" s="20" t="str">
        <f t="shared" si="0"/>
        <v>Elite</v>
      </c>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row>
    <row r="6" spans="1:65" x14ac:dyDescent="0.25">
      <c r="A6" s="4"/>
      <c r="B6" s="21"/>
      <c r="C6" s="18">
        <v>-7</v>
      </c>
      <c r="D6" s="22">
        <f>SUMIF($H$78:$H$88,"&gt;="&amp;($D$2-$C6),L$78:L$88)</f>
        <v>0</v>
      </c>
      <c r="E6" s="22">
        <f t="shared" ref="E6:E16" si="1">SUMIF($H$78:$H$88,"&gt;="&amp;($D$2-$C6),M$78:M$88)</f>
        <v>0</v>
      </c>
      <c r="F6" s="22">
        <f t="shared" ref="F6:F16" si="2">SUMIF($H$78:$H$88,"&gt;="&amp;($D$2-$C6),N$78:N$88)</f>
        <v>0</v>
      </c>
      <c r="G6" s="22">
        <f t="shared" ref="G6:G16" si="3">SUMIF($H$78:$H$88,"&gt;="&amp;($D$2-$C6),O$78:O$88)</f>
        <v>0</v>
      </c>
      <c r="H6" s="22">
        <f t="shared" ref="H6:H16" si="4">SUMIF($H$78:$H$88,"&gt;="&amp;($D$2-$C6),P$78:P$88)</f>
        <v>0</v>
      </c>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row>
    <row r="7" spans="1:65" x14ac:dyDescent="0.25">
      <c r="A7" s="4"/>
      <c r="B7" s="21"/>
      <c r="C7" s="18">
        <v>-6</v>
      </c>
      <c r="D7" s="22">
        <f t="shared" ref="D7:D16" si="5">SUMIF($H$78:$H$88,"&gt;="&amp;($D$2-$C7),L$78:L$88)</f>
        <v>8.9999999999999998E-4</v>
      </c>
      <c r="E7" s="22">
        <f t="shared" si="1"/>
        <v>2.7799999999999998E-2</v>
      </c>
      <c r="F7" s="22">
        <f t="shared" si="2"/>
        <v>3.4500000000000003E-2</v>
      </c>
      <c r="G7" s="22">
        <f t="shared" si="3"/>
        <v>3.9899999999999998E-2</v>
      </c>
      <c r="H7" s="22">
        <f t="shared" si="4"/>
        <v>4.7100000000000003E-2</v>
      </c>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row>
    <row r="8" spans="1:65" x14ac:dyDescent="0.25">
      <c r="A8" s="4"/>
      <c r="B8" s="21"/>
      <c r="C8" s="18">
        <v>-5</v>
      </c>
      <c r="D8" s="22">
        <f t="shared" si="5"/>
        <v>1.14E-2</v>
      </c>
      <c r="E8" s="22">
        <f t="shared" si="1"/>
        <v>8.4400000000000003E-2</v>
      </c>
      <c r="F8" s="22">
        <f t="shared" si="2"/>
        <v>9.8699999999999996E-2</v>
      </c>
      <c r="G8" s="22">
        <f t="shared" si="3"/>
        <v>0.11529999999999999</v>
      </c>
      <c r="H8" s="22">
        <f t="shared" si="4"/>
        <v>0.14850000000000002</v>
      </c>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row>
    <row r="9" spans="1:65" x14ac:dyDescent="0.25">
      <c r="A9" s="4"/>
      <c r="B9" s="21"/>
      <c r="C9" s="18">
        <v>-4</v>
      </c>
      <c r="D9" s="22">
        <f t="shared" si="5"/>
        <v>5.79E-2</v>
      </c>
      <c r="E9" s="22">
        <f t="shared" si="1"/>
        <v>0.16699999999999998</v>
      </c>
      <c r="F9" s="22">
        <f t="shared" si="2"/>
        <v>0.19889999999999999</v>
      </c>
      <c r="G9" s="22">
        <f t="shared" si="3"/>
        <v>0.22969999999999999</v>
      </c>
      <c r="H9" s="22">
        <f t="shared" si="4"/>
        <v>0.2954</v>
      </c>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row>
    <row r="10" spans="1:65" x14ac:dyDescent="0.25">
      <c r="A10" s="4"/>
      <c r="B10" s="21"/>
      <c r="C10" s="18">
        <v>-3</v>
      </c>
      <c r="D10" s="22">
        <f t="shared" si="5"/>
        <v>0.1426</v>
      </c>
      <c r="E10" s="22">
        <f t="shared" si="1"/>
        <v>0.28109999999999996</v>
      </c>
      <c r="F10" s="22">
        <f t="shared" si="2"/>
        <v>0.33129999999999993</v>
      </c>
      <c r="G10" s="22">
        <f t="shared" si="3"/>
        <v>0.38299999999999995</v>
      </c>
      <c r="H10" s="22">
        <f t="shared" si="4"/>
        <v>0.49219999999999997</v>
      </c>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row>
    <row r="11" spans="1:65" x14ac:dyDescent="0.25">
      <c r="A11" s="4"/>
      <c r="B11" s="21"/>
      <c r="C11" s="18">
        <v>-2</v>
      </c>
      <c r="D11" s="22">
        <f t="shared" si="5"/>
        <v>0.26500000000000001</v>
      </c>
      <c r="E11" s="22">
        <f t="shared" si="1"/>
        <v>0.4199</v>
      </c>
      <c r="F11" s="22">
        <f t="shared" si="2"/>
        <v>0.49529999999999996</v>
      </c>
      <c r="G11" s="22">
        <f t="shared" si="3"/>
        <v>0.5696</v>
      </c>
      <c r="H11" s="22">
        <f t="shared" si="4"/>
        <v>0.66470000000000007</v>
      </c>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row>
    <row r="12" spans="1:65" x14ac:dyDescent="0.25">
      <c r="A12" s="4"/>
      <c r="B12" s="21"/>
      <c r="C12" s="18">
        <v>-1</v>
      </c>
      <c r="D12" s="22">
        <f t="shared" si="5"/>
        <v>0.42949999999999999</v>
      </c>
      <c r="E12" s="22">
        <f t="shared" si="1"/>
        <v>0.58010000000000006</v>
      </c>
      <c r="F12" s="22">
        <f t="shared" si="2"/>
        <v>0.65759999999999996</v>
      </c>
      <c r="G12" s="22">
        <f t="shared" si="3"/>
        <v>0.73499999999999999</v>
      </c>
      <c r="H12" s="22">
        <f t="shared" si="4"/>
        <v>0.81920000000000004</v>
      </c>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row>
    <row r="13" spans="1:65" x14ac:dyDescent="0.25">
      <c r="A13" s="4"/>
      <c r="B13" s="21"/>
      <c r="C13" s="18">
        <v>0</v>
      </c>
      <c r="D13" s="22">
        <f t="shared" si="5"/>
        <v>0.62259999999999993</v>
      </c>
      <c r="E13" s="22">
        <f t="shared" si="1"/>
        <v>0.71910000000000007</v>
      </c>
      <c r="F13" s="22">
        <f t="shared" si="2"/>
        <v>0.79329999999999989</v>
      </c>
      <c r="G13" s="22">
        <f t="shared" si="3"/>
        <v>0.84950000000000003</v>
      </c>
      <c r="H13" s="22">
        <f t="shared" si="4"/>
        <v>0.91630000000000011</v>
      </c>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row>
    <row r="14" spans="1:65" x14ac:dyDescent="0.25">
      <c r="A14" s="4"/>
      <c r="B14" s="21"/>
      <c r="C14" s="18">
        <v>1</v>
      </c>
      <c r="D14" s="22">
        <f t="shared" si="5"/>
        <v>0.77699999999999991</v>
      </c>
      <c r="E14" s="22">
        <f t="shared" si="1"/>
        <v>0.8276</v>
      </c>
      <c r="F14" s="22">
        <f t="shared" si="2"/>
        <v>0.88669999999999993</v>
      </c>
      <c r="G14" s="22">
        <f t="shared" si="3"/>
        <v>0.93640000000000001</v>
      </c>
      <c r="H14" s="22">
        <f t="shared" si="4"/>
        <v>0.96510000000000007</v>
      </c>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row>
    <row r="15" spans="1:65" x14ac:dyDescent="0.25">
      <c r="A15" s="4"/>
      <c r="B15" s="21"/>
      <c r="C15" s="18">
        <v>2</v>
      </c>
      <c r="D15" s="22">
        <f t="shared" si="5"/>
        <v>0.88979999999999992</v>
      </c>
      <c r="E15" s="22">
        <f t="shared" si="1"/>
        <v>0.91220000000000001</v>
      </c>
      <c r="F15" s="22">
        <f t="shared" si="2"/>
        <v>0.95479999999999987</v>
      </c>
      <c r="G15" s="22">
        <f t="shared" si="3"/>
        <v>0.98820000000000008</v>
      </c>
      <c r="H15" s="22">
        <f t="shared" si="4"/>
        <v>0.9910000000000001</v>
      </c>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row>
    <row r="16" spans="1:65" x14ac:dyDescent="0.25">
      <c r="A16" s="4"/>
      <c r="B16" s="21"/>
      <c r="C16" s="18">
        <v>3</v>
      </c>
      <c r="D16" s="22">
        <f t="shared" si="5"/>
        <v>0.96549999999999991</v>
      </c>
      <c r="E16" s="22">
        <f t="shared" si="1"/>
        <v>0.9708</v>
      </c>
      <c r="F16" s="22">
        <f t="shared" si="2"/>
        <v>0.98969999999999991</v>
      </c>
      <c r="G16" s="22">
        <f t="shared" si="3"/>
        <v>0.99929999999999997</v>
      </c>
      <c r="H16" s="22">
        <f t="shared" si="4"/>
        <v>0.99670000000000003</v>
      </c>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row>
    <row r="17" spans="1:65" x14ac:dyDescent="0.25">
      <c r="A17" s="21"/>
      <c r="B17" s="4"/>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row>
    <row r="18" spans="1:65" x14ac:dyDescent="0.25">
      <c r="A18" s="21"/>
      <c r="B18" s="4"/>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row>
    <row r="19" spans="1:65" x14ac:dyDescent="0.25">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row>
    <row r="20" spans="1:65" x14ac:dyDescent="0.25">
      <c r="A20" s="4"/>
      <c r="B20" s="4"/>
      <c r="C20" s="117" t="s">
        <v>94</v>
      </c>
      <c r="D20" s="117"/>
      <c r="E20" s="4"/>
      <c r="F20" s="117" t="s">
        <v>94</v>
      </c>
      <c r="G20" s="117"/>
      <c r="H20" s="117"/>
      <c r="I20" s="117"/>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row>
    <row r="21" spans="1:65" x14ac:dyDescent="0.25">
      <c r="A21" s="5" t="s">
        <v>97</v>
      </c>
      <c r="B21" s="20" t="s">
        <v>93</v>
      </c>
      <c r="C21" s="20" t="s">
        <v>91</v>
      </c>
      <c r="D21" s="20" t="s">
        <v>90</v>
      </c>
      <c r="E21" s="5"/>
      <c r="F21" s="20" t="s">
        <v>32</v>
      </c>
      <c r="G21" s="20" t="s">
        <v>86</v>
      </c>
      <c r="H21" s="20" t="s">
        <v>34</v>
      </c>
      <c r="I21" s="20" t="s">
        <v>36</v>
      </c>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row>
    <row r="22" spans="1:65" x14ac:dyDescent="0.25">
      <c r="A22" s="21">
        <v>1</v>
      </c>
      <c r="B22" s="21">
        <v>2</v>
      </c>
      <c r="C22" s="23">
        <f t="shared" ref="C22:C32" si="6">A22/36</f>
        <v>2.7777777777777776E-2</v>
      </c>
      <c r="D22" s="23">
        <f t="shared" ref="D22:D32" ca="1" si="7">COUNTIF($AD$39:$BM$74,$B22)/COUNT($AD$39:$BM$74)</f>
        <v>3.7808641975308643E-2</v>
      </c>
      <c r="E22" s="4"/>
      <c r="F22" s="24">
        <v>2.7777777777777776E-2</v>
      </c>
      <c r="G22" s="24">
        <v>3.7808641975308643E-2</v>
      </c>
      <c r="H22" s="24">
        <v>7.716049382716049E-4</v>
      </c>
      <c r="I22" s="24">
        <v>3.0864197530864196E-3</v>
      </c>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row>
    <row r="23" spans="1:65" x14ac:dyDescent="0.25">
      <c r="A23" s="21">
        <v>2</v>
      </c>
      <c r="B23" s="21">
        <f>B22+1</f>
        <v>3</v>
      </c>
      <c r="C23" s="23">
        <f t="shared" si="6"/>
        <v>5.5555555555555552E-2</v>
      </c>
      <c r="D23" s="23">
        <f t="shared" ca="1" si="7"/>
        <v>7.5617283950617287E-2</v>
      </c>
      <c r="E23" s="4"/>
      <c r="F23" s="24">
        <v>5.5555555555555552E-2</v>
      </c>
      <c r="G23" s="24">
        <v>7.5617283950617287E-2</v>
      </c>
      <c r="H23" s="24">
        <v>1.0802469135802469E-2</v>
      </c>
      <c r="I23" s="24">
        <v>6.1728395061728392E-3</v>
      </c>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row>
    <row r="24" spans="1:65" x14ac:dyDescent="0.25">
      <c r="A24" s="21">
        <v>3</v>
      </c>
      <c r="B24" s="21">
        <f t="shared" ref="B24:B32" si="8">B23+1</f>
        <v>4</v>
      </c>
      <c r="C24" s="23">
        <f t="shared" si="6"/>
        <v>8.3333333333333329E-2</v>
      </c>
      <c r="D24" s="23">
        <f t="shared" ca="1" si="7"/>
        <v>0.11342592592592593</v>
      </c>
      <c r="E24" s="4"/>
      <c r="F24" s="24">
        <v>8.3333333333333329E-2</v>
      </c>
      <c r="G24" s="24">
        <v>0.11342592592592593</v>
      </c>
      <c r="H24" s="24">
        <v>4.8611111111111112E-2</v>
      </c>
      <c r="I24" s="24">
        <v>2.7777777777777776E-2</v>
      </c>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row>
    <row r="25" spans="1:65" x14ac:dyDescent="0.25">
      <c r="A25" s="21">
        <v>4</v>
      </c>
      <c r="B25" s="21">
        <f t="shared" si="8"/>
        <v>5</v>
      </c>
      <c r="C25" s="23">
        <f t="shared" si="6"/>
        <v>0.1111111111111111</v>
      </c>
      <c r="D25" s="23">
        <f t="shared" ca="1" si="7"/>
        <v>0.15123456790123457</v>
      </c>
      <c r="E25" s="4"/>
      <c r="F25" s="24">
        <v>0.1111111111111111</v>
      </c>
      <c r="G25" s="24">
        <v>0.15123456790123457</v>
      </c>
      <c r="H25" s="24">
        <v>8.6419753086419748E-2</v>
      </c>
      <c r="I25" s="24">
        <v>4.9382716049382713E-2</v>
      </c>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row>
    <row r="26" spans="1:65" x14ac:dyDescent="0.25">
      <c r="A26" s="21">
        <v>5</v>
      </c>
      <c r="B26" s="21">
        <f t="shared" si="8"/>
        <v>6</v>
      </c>
      <c r="C26" s="23">
        <f t="shared" si="6"/>
        <v>0.1388888888888889</v>
      </c>
      <c r="D26" s="23">
        <f t="shared" ca="1" si="7"/>
        <v>0.18904320987654322</v>
      </c>
      <c r="E26" s="4"/>
      <c r="F26" s="24">
        <v>0.1388888888888889</v>
      </c>
      <c r="G26" s="24">
        <v>0.18904320987654322</v>
      </c>
      <c r="H26" s="24">
        <v>0.12422839506172839</v>
      </c>
      <c r="I26" s="24">
        <v>9.8765432098765427E-2</v>
      </c>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row>
    <row r="27" spans="1:65" x14ac:dyDescent="0.25">
      <c r="A27" s="21">
        <v>6</v>
      </c>
      <c r="B27" s="21">
        <f t="shared" si="8"/>
        <v>7</v>
      </c>
      <c r="C27" s="23">
        <f t="shared" si="6"/>
        <v>0.16666666666666666</v>
      </c>
      <c r="D27" s="23">
        <f t="shared" ca="1" si="7"/>
        <v>0.16203703703703703</v>
      </c>
      <c r="E27" s="4"/>
      <c r="F27" s="24">
        <v>0.16666666666666666</v>
      </c>
      <c r="G27" s="24">
        <v>0.16203703703703703</v>
      </c>
      <c r="H27" s="24">
        <v>0.16203703703703703</v>
      </c>
      <c r="I27" s="24">
        <v>0.14814814814814814</v>
      </c>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row>
    <row r="28" spans="1:65" x14ac:dyDescent="0.25">
      <c r="A28" s="21">
        <v>5</v>
      </c>
      <c r="B28" s="21">
        <f t="shared" si="8"/>
        <v>8</v>
      </c>
      <c r="C28" s="23">
        <f t="shared" si="6"/>
        <v>0.1388888888888889</v>
      </c>
      <c r="D28" s="23">
        <f t="shared" ca="1" si="7"/>
        <v>0.12422839506172839</v>
      </c>
      <c r="E28" s="4"/>
      <c r="F28" s="24">
        <v>0.1388888888888889</v>
      </c>
      <c r="G28" s="24">
        <v>0.12422839506172839</v>
      </c>
      <c r="H28" s="24">
        <v>0.18904320987654322</v>
      </c>
      <c r="I28" s="24">
        <v>0.1728395061728395</v>
      </c>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row>
    <row r="29" spans="1:65" x14ac:dyDescent="0.25">
      <c r="A29" s="21">
        <v>4</v>
      </c>
      <c r="B29" s="21">
        <f t="shared" si="8"/>
        <v>9</v>
      </c>
      <c r="C29" s="23">
        <f t="shared" si="6"/>
        <v>0.1111111111111111</v>
      </c>
      <c r="D29" s="23">
        <f t="shared" ca="1" si="7"/>
        <v>8.6419753086419748E-2</v>
      </c>
      <c r="E29" s="4"/>
      <c r="F29" s="24">
        <v>0.1111111111111111</v>
      </c>
      <c r="G29" s="24">
        <v>8.6419753086419748E-2</v>
      </c>
      <c r="H29" s="24">
        <v>0.15123456790123457</v>
      </c>
      <c r="I29" s="24">
        <v>0.19753086419753085</v>
      </c>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row>
    <row r="30" spans="1:65" x14ac:dyDescent="0.25">
      <c r="A30" s="21">
        <v>3</v>
      </c>
      <c r="B30" s="21">
        <f t="shared" si="8"/>
        <v>10</v>
      </c>
      <c r="C30" s="23">
        <f t="shared" si="6"/>
        <v>8.3333333333333329E-2</v>
      </c>
      <c r="D30" s="23">
        <f t="shared" ca="1" si="7"/>
        <v>4.8611111111111112E-2</v>
      </c>
      <c r="E30" s="4"/>
      <c r="F30" s="24">
        <v>8.3333333333333329E-2</v>
      </c>
      <c r="G30" s="24">
        <v>4.8611111111111112E-2</v>
      </c>
      <c r="H30" s="24">
        <v>0.11342592592592593</v>
      </c>
      <c r="I30" s="24">
        <v>0.14814814814814814</v>
      </c>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row>
    <row r="31" spans="1:65" x14ac:dyDescent="0.25">
      <c r="A31" s="21">
        <v>2</v>
      </c>
      <c r="B31" s="21">
        <f t="shared" si="8"/>
        <v>11</v>
      </c>
      <c r="C31" s="23">
        <f t="shared" si="6"/>
        <v>5.5555555555555552E-2</v>
      </c>
      <c r="D31" s="23">
        <f t="shared" ca="1" si="7"/>
        <v>1.0802469135802469E-2</v>
      </c>
      <c r="E31" s="4"/>
      <c r="F31" s="24">
        <v>5.5555555555555552E-2</v>
      </c>
      <c r="G31" s="24">
        <v>1.0802469135802469E-2</v>
      </c>
      <c r="H31" s="24">
        <v>7.5617283950617287E-2</v>
      </c>
      <c r="I31" s="24">
        <v>9.8765432098765427E-2</v>
      </c>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row>
    <row r="32" spans="1:65" x14ac:dyDescent="0.25">
      <c r="A32" s="21">
        <v>1</v>
      </c>
      <c r="B32" s="21">
        <f t="shared" si="8"/>
        <v>12</v>
      </c>
      <c r="C32" s="23">
        <f t="shared" si="6"/>
        <v>2.7777777777777776E-2</v>
      </c>
      <c r="D32" s="23">
        <f t="shared" ca="1" si="7"/>
        <v>7.716049382716049E-4</v>
      </c>
      <c r="E32" s="4"/>
      <c r="F32" s="24">
        <v>2.7777777777777776E-2</v>
      </c>
      <c r="G32" s="24">
        <v>7.716049382716049E-4</v>
      </c>
      <c r="H32" s="24">
        <v>3.7808641975308643E-2</v>
      </c>
      <c r="I32" s="24">
        <v>4.9382716049382713E-2</v>
      </c>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row>
    <row r="33" spans="1:65" x14ac:dyDescent="0.25">
      <c r="A33" s="4"/>
      <c r="B33" s="4"/>
      <c r="C33" s="25">
        <f>SUM(C22:C32)</f>
        <v>1.0000000000000002</v>
      </c>
      <c r="D33" s="25">
        <f ca="1">SUM(D22:D32)</f>
        <v>1.0000000000000002</v>
      </c>
      <c r="E33" s="4"/>
      <c r="F33" s="25">
        <f t="shared" ref="F33:I33" si="9">SUM(F22:F32)</f>
        <v>1.0000000000000002</v>
      </c>
      <c r="G33" s="25">
        <f t="shared" si="9"/>
        <v>1.0000000000000002</v>
      </c>
      <c r="H33" s="25">
        <f t="shared" si="9"/>
        <v>1</v>
      </c>
      <c r="I33" s="25">
        <f t="shared" si="9"/>
        <v>1</v>
      </c>
      <c r="J33" s="4"/>
      <c r="K33" s="4"/>
      <c r="L33" s="4"/>
      <c r="M33" s="4"/>
      <c r="N33" s="4"/>
      <c r="O33" s="4"/>
      <c r="P33" s="4"/>
      <c r="Q33" s="4"/>
      <c r="R33" s="4"/>
      <c r="S33" s="4"/>
      <c r="T33" s="4"/>
      <c r="U33" s="4"/>
      <c r="V33" s="4"/>
      <c r="W33" s="4"/>
      <c r="X33" s="4"/>
      <c r="Y33" s="4"/>
      <c r="Z33" s="4"/>
      <c r="AA33" s="4"/>
      <c r="AB33" s="4"/>
      <c r="AC33" s="17" t="s">
        <v>88</v>
      </c>
      <c r="AD33" s="18">
        <v>0</v>
      </c>
      <c r="AE33" s="18">
        <v>0</v>
      </c>
      <c r="AF33" s="18">
        <v>0</v>
      </c>
      <c r="AG33" s="18">
        <v>0</v>
      </c>
      <c r="AH33" s="18">
        <v>0</v>
      </c>
      <c r="AI33" s="18">
        <v>0</v>
      </c>
      <c r="AJ33" s="18">
        <f>AD33+1</f>
        <v>1</v>
      </c>
      <c r="AK33" s="18">
        <f t="shared" ref="AK33:AO33" si="10">AE33+1</f>
        <v>1</v>
      </c>
      <c r="AL33" s="18">
        <f t="shared" si="10"/>
        <v>1</v>
      </c>
      <c r="AM33" s="18">
        <f t="shared" si="10"/>
        <v>1</v>
      </c>
      <c r="AN33" s="18">
        <f t="shared" si="10"/>
        <v>1</v>
      </c>
      <c r="AO33" s="18">
        <f t="shared" si="10"/>
        <v>1</v>
      </c>
      <c r="AP33" s="18">
        <f>AJ33+1</f>
        <v>2</v>
      </c>
      <c r="AQ33" s="18">
        <f t="shared" ref="AQ33" si="11">AK33+1</f>
        <v>2</v>
      </c>
      <c r="AR33" s="18">
        <f t="shared" ref="AR33" si="12">AL33+1</f>
        <v>2</v>
      </c>
      <c r="AS33" s="18">
        <f t="shared" ref="AS33" si="13">AM33+1</f>
        <v>2</v>
      </c>
      <c r="AT33" s="18">
        <f t="shared" ref="AT33" si="14">AN33+1</f>
        <v>2</v>
      </c>
      <c r="AU33" s="18">
        <f t="shared" ref="AU33" si="15">AO33+1</f>
        <v>2</v>
      </c>
      <c r="AV33" s="18">
        <f>AP33+1</f>
        <v>3</v>
      </c>
      <c r="AW33" s="18">
        <f t="shared" ref="AW33:BM33" si="16">AQ33+1</f>
        <v>3</v>
      </c>
      <c r="AX33" s="18">
        <f t="shared" si="16"/>
        <v>3</v>
      </c>
      <c r="AY33" s="18">
        <f t="shared" si="16"/>
        <v>3</v>
      </c>
      <c r="AZ33" s="18">
        <f t="shared" si="16"/>
        <v>3</v>
      </c>
      <c r="BA33" s="18">
        <f t="shared" si="16"/>
        <v>3</v>
      </c>
      <c r="BB33" s="18">
        <f t="shared" si="16"/>
        <v>4</v>
      </c>
      <c r="BC33" s="18">
        <f t="shared" si="16"/>
        <v>4</v>
      </c>
      <c r="BD33" s="18">
        <f t="shared" si="16"/>
        <v>4</v>
      </c>
      <c r="BE33" s="18">
        <f t="shared" si="16"/>
        <v>4</v>
      </c>
      <c r="BF33" s="18">
        <f t="shared" si="16"/>
        <v>4</v>
      </c>
      <c r="BG33" s="18">
        <f t="shared" si="16"/>
        <v>4</v>
      </c>
      <c r="BH33" s="18">
        <f t="shared" si="16"/>
        <v>5</v>
      </c>
      <c r="BI33" s="18">
        <f t="shared" si="16"/>
        <v>5</v>
      </c>
      <c r="BJ33" s="18">
        <f t="shared" si="16"/>
        <v>5</v>
      </c>
      <c r="BK33" s="18">
        <f t="shared" si="16"/>
        <v>5</v>
      </c>
      <c r="BL33" s="18">
        <f t="shared" si="16"/>
        <v>5</v>
      </c>
      <c r="BM33" s="18">
        <f t="shared" si="16"/>
        <v>5</v>
      </c>
    </row>
    <row r="34" spans="1:65" x14ac:dyDescent="0.25">
      <c r="A34" s="4"/>
      <c r="B34" s="4"/>
      <c r="C34" s="21"/>
      <c r="D34" s="21"/>
      <c r="E34" s="21"/>
      <c r="F34" s="21"/>
      <c r="G34" s="21"/>
      <c r="H34" s="21"/>
      <c r="I34" s="21"/>
      <c r="J34" s="21"/>
      <c r="K34" s="21"/>
      <c r="L34" s="21"/>
      <c r="M34" s="21"/>
      <c r="N34" s="21"/>
      <c r="O34" s="21"/>
      <c r="P34" s="4"/>
      <c r="Q34" s="4"/>
      <c r="R34" s="4"/>
      <c r="S34" s="4"/>
      <c r="T34" s="4"/>
      <c r="U34" s="4"/>
      <c r="V34" s="4"/>
      <c r="W34" s="4"/>
      <c r="X34" s="4"/>
      <c r="Y34" s="4"/>
      <c r="Z34" s="4"/>
      <c r="AA34" s="4"/>
      <c r="AB34" s="4"/>
      <c r="AC34" s="17" t="s">
        <v>89</v>
      </c>
      <c r="AD34" s="18">
        <f>IF(AD33&lt;&gt;AC33,0,AC34+1)</f>
        <v>0</v>
      </c>
      <c r="AE34" s="18">
        <f t="shared" ref="AE34:BM34" si="17">IF(AE33&lt;&gt;AD33,0,AD34+1)</f>
        <v>1</v>
      </c>
      <c r="AF34" s="18">
        <f t="shared" si="17"/>
        <v>2</v>
      </c>
      <c r="AG34" s="18">
        <f t="shared" si="17"/>
        <v>3</v>
      </c>
      <c r="AH34" s="18">
        <f t="shared" si="17"/>
        <v>4</v>
      </c>
      <c r="AI34" s="18">
        <f t="shared" si="17"/>
        <v>5</v>
      </c>
      <c r="AJ34" s="18">
        <f t="shared" si="17"/>
        <v>0</v>
      </c>
      <c r="AK34" s="18">
        <f t="shared" si="17"/>
        <v>1</v>
      </c>
      <c r="AL34" s="18">
        <f t="shared" si="17"/>
        <v>2</v>
      </c>
      <c r="AM34" s="18">
        <f t="shared" si="17"/>
        <v>3</v>
      </c>
      <c r="AN34" s="18">
        <f t="shared" si="17"/>
        <v>4</v>
      </c>
      <c r="AO34" s="18">
        <f t="shared" si="17"/>
        <v>5</v>
      </c>
      <c r="AP34" s="18">
        <f t="shared" si="17"/>
        <v>0</v>
      </c>
      <c r="AQ34" s="18">
        <f t="shared" si="17"/>
        <v>1</v>
      </c>
      <c r="AR34" s="18">
        <f t="shared" si="17"/>
        <v>2</v>
      </c>
      <c r="AS34" s="18">
        <f t="shared" si="17"/>
        <v>3</v>
      </c>
      <c r="AT34" s="18">
        <f t="shared" si="17"/>
        <v>4</v>
      </c>
      <c r="AU34" s="18">
        <f t="shared" si="17"/>
        <v>5</v>
      </c>
      <c r="AV34" s="18">
        <f t="shared" si="17"/>
        <v>0</v>
      </c>
      <c r="AW34" s="18">
        <f t="shared" si="17"/>
        <v>1</v>
      </c>
      <c r="AX34" s="18">
        <f t="shared" si="17"/>
        <v>2</v>
      </c>
      <c r="AY34" s="18">
        <f t="shared" si="17"/>
        <v>3</v>
      </c>
      <c r="AZ34" s="18">
        <f t="shared" si="17"/>
        <v>4</v>
      </c>
      <c r="BA34" s="18">
        <f t="shared" si="17"/>
        <v>5</v>
      </c>
      <c r="BB34" s="18">
        <f t="shared" si="17"/>
        <v>0</v>
      </c>
      <c r="BC34" s="18">
        <f t="shared" si="17"/>
        <v>1</v>
      </c>
      <c r="BD34" s="18">
        <f t="shared" si="17"/>
        <v>2</v>
      </c>
      <c r="BE34" s="18">
        <f t="shared" si="17"/>
        <v>3</v>
      </c>
      <c r="BF34" s="18">
        <f t="shared" si="17"/>
        <v>4</v>
      </c>
      <c r="BG34" s="18">
        <f t="shared" si="17"/>
        <v>5</v>
      </c>
      <c r="BH34" s="18">
        <f t="shared" si="17"/>
        <v>0</v>
      </c>
      <c r="BI34" s="18">
        <f t="shared" si="17"/>
        <v>1</v>
      </c>
      <c r="BJ34" s="18">
        <f t="shared" si="17"/>
        <v>2</v>
      </c>
      <c r="BK34" s="18">
        <f t="shared" si="17"/>
        <v>3</v>
      </c>
      <c r="BL34" s="18">
        <f t="shared" si="17"/>
        <v>4</v>
      </c>
      <c r="BM34" s="18">
        <f t="shared" si="17"/>
        <v>5</v>
      </c>
    </row>
    <row r="35" spans="1:65" x14ac:dyDescent="0.25">
      <c r="A35" s="4"/>
      <c r="B35" s="4"/>
      <c r="C35" s="21"/>
      <c r="D35" s="21"/>
      <c r="E35" s="21"/>
      <c r="F35" s="21"/>
      <c r="G35" s="21"/>
      <c r="H35" s="21"/>
      <c r="I35" s="21"/>
      <c r="J35" s="21"/>
      <c r="K35" s="21"/>
      <c r="L35" s="21"/>
      <c r="M35" s="21"/>
      <c r="N35" s="21"/>
      <c r="O35" s="21"/>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row>
    <row r="36" spans="1:65" x14ac:dyDescent="0.25">
      <c r="A36" s="4"/>
      <c r="B36" s="4"/>
      <c r="C36" s="21"/>
      <c r="D36" s="117" t="s">
        <v>173</v>
      </c>
      <c r="E36" s="117"/>
      <c r="F36" s="117"/>
      <c r="G36" s="117"/>
      <c r="H36" s="117"/>
      <c r="I36" s="117"/>
      <c r="J36" s="117" t="s">
        <v>174</v>
      </c>
      <c r="K36" s="117"/>
      <c r="L36" s="117"/>
      <c r="M36" s="117"/>
      <c r="N36" s="117"/>
      <c r="O36" s="117"/>
      <c r="P36" s="4"/>
      <c r="Q36" s="117" t="s">
        <v>173</v>
      </c>
      <c r="R36" s="117"/>
      <c r="S36" s="117"/>
      <c r="T36" s="117"/>
      <c r="U36" s="117"/>
      <c r="V36" s="117"/>
      <c r="W36" s="117" t="s">
        <v>174</v>
      </c>
      <c r="X36" s="117"/>
      <c r="Y36" s="117"/>
      <c r="Z36" s="117"/>
      <c r="AA36" s="117"/>
      <c r="AB36" s="117"/>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row>
    <row r="37" spans="1:65" x14ac:dyDescent="0.25">
      <c r="A37" s="4"/>
      <c r="B37" s="4"/>
      <c r="C37" s="36"/>
      <c r="D37" s="18">
        <v>1</v>
      </c>
      <c r="E37" s="18">
        <v>2</v>
      </c>
      <c r="F37" s="18">
        <v>3</v>
      </c>
      <c r="G37" s="18">
        <v>4</v>
      </c>
      <c r="H37" s="18">
        <v>5</v>
      </c>
      <c r="I37" s="18">
        <v>6</v>
      </c>
      <c r="J37" s="18">
        <v>1</v>
      </c>
      <c r="K37" s="18">
        <v>2</v>
      </c>
      <c r="L37" s="18">
        <v>3</v>
      </c>
      <c r="M37" s="18">
        <v>4</v>
      </c>
      <c r="N37" s="18">
        <v>5</v>
      </c>
      <c r="O37" s="18">
        <v>6</v>
      </c>
      <c r="P37" s="4"/>
      <c r="Q37" s="18">
        <v>1</v>
      </c>
      <c r="R37" s="18">
        <v>2</v>
      </c>
      <c r="S37" s="18">
        <v>3</v>
      </c>
      <c r="T37" s="18">
        <v>4</v>
      </c>
      <c r="U37" s="18">
        <v>5</v>
      </c>
      <c r="V37" s="18">
        <v>6</v>
      </c>
      <c r="W37" s="18">
        <v>1</v>
      </c>
      <c r="X37" s="18">
        <v>2</v>
      </c>
      <c r="Y37" s="18">
        <v>3</v>
      </c>
      <c r="Z37" s="18">
        <v>4</v>
      </c>
      <c r="AA37" s="18">
        <v>5</v>
      </c>
      <c r="AB37" s="18">
        <v>6</v>
      </c>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row>
    <row r="38" spans="1:65" x14ac:dyDescent="0.25">
      <c r="A38" s="21" t="s">
        <v>173</v>
      </c>
      <c r="B38" s="21" t="s">
        <v>174</v>
      </c>
      <c r="C38" s="17" t="s">
        <v>87</v>
      </c>
      <c r="D38" s="15"/>
      <c r="E38" s="15"/>
      <c r="F38" s="15"/>
      <c r="G38" s="15"/>
      <c r="H38" s="15"/>
      <c r="I38" s="15">
        <v>6</v>
      </c>
      <c r="J38" s="21" t="str">
        <f>IF(D38&lt;&gt;"",D38,"")</f>
        <v/>
      </c>
      <c r="K38" s="21" t="str">
        <f t="shared" ref="K38:O38" si="18">IF(E38&lt;&gt;"",E38,"")</f>
        <v/>
      </c>
      <c r="L38" s="21" t="str">
        <f t="shared" si="18"/>
        <v/>
      </c>
      <c r="M38" s="21" t="str">
        <f t="shared" si="18"/>
        <v/>
      </c>
      <c r="N38" s="21" t="str">
        <f t="shared" si="18"/>
        <v/>
      </c>
      <c r="O38" s="21">
        <f t="shared" si="18"/>
        <v>6</v>
      </c>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row>
    <row r="39" spans="1:65" x14ac:dyDescent="0.25">
      <c r="A39" s="18">
        <v>1</v>
      </c>
      <c r="B39" s="18">
        <f>IF(A39&lt;&gt;A36,1,B36+1)</f>
        <v>1</v>
      </c>
      <c r="C39" s="26"/>
      <c r="D39" s="22">
        <f>IF(COUNTIF($D$38:$I$38,$A39)=1,1/6,IF($A39=D$37,1,0))</f>
        <v>1</v>
      </c>
      <c r="E39" s="22">
        <f t="shared" ref="D39:I48" si="19">IF(COUNTIF($D$38:$I$38,$A39)=1,1/6,IF($A39=E$37,1,0))</f>
        <v>0</v>
      </c>
      <c r="F39" s="22">
        <f t="shared" si="19"/>
        <v>0</v>
      </c>
      <c r="G39" s="22">
        <f t="shared" si="19"/>
        <v>0</v>
      </c>
      <c r="H39" s="22">
        <f t="shared" si="19"/>
        <v>0</v>
      </c>
      <c r="I39" s="22">
        <f t="shared" si="19"/>
        <v>0</v>
      </c>
      <c r="J39" s="22">
        <f t="shared" ref="J39:O48" si="20">IF(COUNTIF($J$38:$O$38,$B39)=1,1/6,IF($B39=J$37,1,0))</f>
        <v>1</v>
      </c>
      <c r="K39" s="22">
        <f t="shared" si="20"/>
        <v>0</v>
      </c>
      <c r="L39" s="22">
        <f t="shared" si="20"/>
        <v>0</v>
      </c>
      <c r="M39" s="22">
        <f t="shared" si="20"/>
        <v>0</v>
      </c>
      <c r="N39" s="22">
        <f t="shared" si="20"/>
        <v>0</v>
      </c>
      <c r="O39" s="22">
        <f t="shared" si="20"/>
        <v>0</v>
      </c>
      <c r="P39" s="4"/>
      <c r="Q39" s="18">
        <f t="shared" ref="Q39:Q74" si="21">IF(MAX($D39:$I39)=1,$A39,D$37)</f>
        <v>1</v>
      </c>
      <c r="R39" s="18">
        <f t="shared" ref="R39:R74" si="22">IF(MAX($D39:$I39)=1,$A39,E$37)</f>
        <v>1</v>
      </c>
      <c r="S39" s="18">
        <f t="shared" ref="S39:S74" si="23">IF(MAX($D39:$I39)=1,$A39,F$37)</f>
        <v>1</v>
      </c>
      <c r="T39" s="18">
        <f t="shared" ref="T39:T74" si="24">IF(MAX($D39:$I39)=1,$A39,G$37)</f>
        <v>1</v>
      </c>
      <c r="U39" s="18">
        <f t="shared" ref="U39:U74" si="25">IF(MAX($D39:$I39)=1,$A39,H$37)</f>
        <v>1</v>
      </c>
      <c r="V39" s="18">
        <f t="shared" ref="V39:V74" si="26">IF(MAX($D39:$I39)=1,$A39,I$37)</f>
        <v>1</v>
      </c>
      <c r="W39" s="18">
        <f t="shared" ref="W39:W74" si="27">IF(MAX($J39:$O39)=1,$B39,J$37)</f>
        <v>1</v>
      </c>
      <c r="X39" s="18">
        <f t="shared" ref="X39:X74" si="28">IF(MAX($J39:$O39)=1,$B39,K$37)</f>
        <v>1</v>
      </c>
      <c r="Y39" s="18">
        <f t="shared" ref="Y39:Y74" si="29">IF(MAX($J39:$O39)=1,$B39,L$37)</f>
        <v>1</v>
      </c>
      <c r="Z39" s="18">
        <f t="shared" ref="Z39:Z74" si="30">IF(MAX($J39:$O39)=1,$B39,M$37)</f>
        <v>1</v>
      </c>
      <c r="AA39" s="18">
        <f t="shared" ref="AA39:AA74" si="31">IF(MAX($J39:$O39)=1,$B39,N$37)</f>
        <v>1</v>
      </c>
      <c r="AB39" s="18">
        <f t="shared" ref="AB39:AB74" si="32">IF(MAX($J39:$O39)=1,$B39,O$37)</f>
        <v>1</v>
      </c>
      <c r="AC39" s="4"/>
      <c r="AD39" s="18">
        <f ca="1">OFFSET($Q39,0,AD$33)+OFFSET($W39,0,AD$34)</f>
        <v>2</v>
      </c>
      <c r="AE39" s="18">
        <f t="shared" ref="AE39:BM46" ca="1" si="33">OFFSET($Q39,0,AE$33)+OFFSET($W39,0,AE$34)</f>
        <v>2</v>
      </c>
      <c r="AF39" s="18">
        <f t="shared" ca="1" si="33"/>
        <v>2</v>
      </c>
      <c r="AG39" s="18">
        <f t="shared" ca="1" si="33"/>
        <v>2</v>
      </c>
      <c r="AH39" s="18">
        <f t="shared" ca="1" si="33"/>
        <v>2</v>
      </c>
      <c r="AI39" s="18">
        <f t="shared" ca="1" si="33"/>
        <v>2</v>
      </c>
      <c r="AJ39" s="18">
        <f t="shared" ca="1" si="33"/>
        <v>2</v>
      </c>
      <c r="AK39" s="18">
        <f t="shared" ca="1" si="33"/>
        <v>2</v>
      </c>
      <c r="AL39" s="18">
        <f t="shared" ca="1" si="33"/>
        <v>2</v>
      </c>
      <c r="AM39" s="18">
        <f t="shared" ca="1" si="33"/>
        <v>2</v>
      </c>
      <c r="AN39" s="18">
        <f t="shared" ca="1" si="33"/>
        <v>2</v>
      </c>
      <c r="AO39" s="18">
        <f t="shared" ca="1" si="33"/>
        <v>2</v>
      </c>
      <c r="AP39" s="18">
        <f t="shared" ca="1" si="33"/>
        <v>2</v>
      </c>
      <c r="AQ39" s="18">
        <f t="shared" ca="1" si="33"/>
        <v>2</v>
      </c>
      <c r="AR39" s="18">
        <f t="shared" ca="1" si="33"/>
        <v>2</v>
      </c>
      <c r="AS39" s="18">
        <f t="shared" ca="1" si="33"/>
        <v>2</v>
      </c>
      <c r="AT39" s="18">
        <f t="shared" ca="1" si="33"/>
        <v>2</v>
      </c>
      <c r="AU39" s="18">
        <f t="shared" ca="1" si="33"/>
        <v>2</v>
      </c>
      <c r="AV39" s="18">
        <f t="shared" ca="1" si="33"/>
        <v>2</v>
      </c>
      <c r="AW39" s="18">
        <f t="shared" ca="1" si="33"/>
        <v>2</v>
      </c>
      <c r="AX39" s="18">
        <f t="shared" ca="1" si="33"/>
        <v>2</v>
      </c>
      <c r="AY39" s="18">
        <f t="shared" ca="1" si="33"/>
        <v>2</v>
      </c>
      <c r="AZ39" s="18">
        <f t="shared" ca="1" si="33"/>
        <v>2</v>
      </c>
      <c r="BA39" s="18">
        <f t="shared" ca="1" si="33"/>
        <v>2</v>
      </c>
      <c r="BB39" s="18">
        <f t="shared" ca="1" si="33"/>
        <v>2</v>
      </c>
      <c r="BC39" s="18">
        <f t="shared" ca="1" si="33"/>
        <v>2</v>
      </c>
      <c r="BD39" s="18">
        <f t="shared" ca="1" si="33"/>
        <v>2</v>
      </c>
      <c r="BE39" s="18">
        <f t="shared" ca="1" si="33"/>
        <v>2</v>
      </c>
      <c r="BF39" s="18">
        <f t="shared" ca="1" si="33"/>
        <v>2</v>
      </c>
      <c r="BG39" s="18">
        <f t="shared" ca="1" si="33"/>
        <v>2</v>
      </c>
      <c r="BH39" s="18">
        <f t="shared" ca="1" si="33"/>
        <v>2</v>
      </c>
      <c r="BI39" s="18">
        <f t="shared" ca="1" si="33"/>
        <v>2</v>
      </c>
      <c r="BJ39" s="18">
        <f t="shared" ca="1" si="33"/>
        <v>2</v>
      </c>
      <c r="BK39" s="18">
        <f t="shared" ca="1" si="33"/>
        <v>2</v>
      </c>
      <c r="BL39" s="18">
        <f t="shared" ca="1" si="33"/>
        <v>2</v>
      </c>
      <c r="BM39" s="18">
        <f t="shared" ca="1" si="33"/>
        <v>2</v>
      </c>
    </row>
    <row r="40" spans="1:65" x14ac:dyDescent="0.25">
      <c r="A40" s="18">
        <v>1</v>
      </c>
      <c r="B40" s="18">
        <f t="shared" ref="B40:B50" si="34">IF(A40&lt;&gt;A39,1,B39+1)</f>
        <v>2</v>
      </c>
      <c r="C40" s="26"/>
      <c r="D40" s="22">
        <f t="shared" si="19"/>
        <v>1</v>
      </c>
      <c r="E40" s="22">
        <f t="shared" si="19"/>
        <v>0</v>
      </c>
      <c r="F40" s="22">
        <f t="shared" si="19"/>
        <v>0</v>
      </c>
      <c r="G40" s="22">
        <f t="shared" si="19"/>
        <v>0</v>
      </c>
      <c r="H40" s="22">
        <f t="shared" si="19"/>
        <v>0</v>
      </c>
      <c r="I40" s="22">
        <f t="shared" si="19"/>
        <v>0</v>
      </c>
      <c r="J40" s="22">
        <f t="shared" si="20"/>
        <v>0</v>
      </c>
      <c r="K40" s="22">
        <f t="shared" si="20"/>
        <v>1</v>
      </c>
      <c r="L40" s="22">
        <f t="shared" si="20"/>
        <v>0</v>
      </c>
      <c r="M40" s="22">
        <f t="shared" si="20"/>
        <v>0</v>
      </c>
      <c r="N40" s="22">
        <f t="shared" si="20"/>
        <v>0</v>
      </c>
      <c r="O40" s="22">
        <f t="shared" si="20"/>
        <v>0</v>
      </c>
      <c r="P40" s="4"/>
      <c r="Q40" s="18">
        <f t="shared" si="21"/>
        <v>1</v>
      </c>
      <c r="R40" s="18">
        <f t="shared" si="22"/>
        <v>1</v>
      </c>
      <c r="S40" s="18">
        <f t="shared" si="23"/>
        <v>1</v>
      </c>
      <c r="T40" s="18">
        <f t="shared" si="24"/>
        <v>1</v>
      </c>
      <c r="U40" s="18">
        <f t="shared" si="25"/>
        <v>1</v>
      </c>
      <c r="V40" s="18">
        <f t="shared" si="26"/>
        <v>1</v>
      </c>
      <c r="W40" s="18">
        <f t="shared" si="27"/>
        <v>2</v>
      </c>
      <c r="X40" s="18">
        <f t="shared" si="28"/>
        <v>2</v>
      </c>
      <c r="Y40" s="18">
        <f t="shared" si="29"/>
        <v>2</v>
      </c>
      <c r="Z40" s="18">
        <f t="shared" si="30"/>
        <v>2</v>
      </c>
      <c r="AA40" s="18">
        <f t="shared" si="31"/>
        <v>2</v>
      </c>
      <c r="AB40" s="18">
        <f t="shared" si="32"/>
        <v>2</v>
      </c>
      <c r="AC40" s="4"/>
      <c r="AD40" s="18">
        <f t="shared" ref="AD40:AS62" ca="1" si="35">OFFSET($Q40,0,AD$33)+OFFSET($W40,0,AD$34)</f>
        <v>3</v>
      </c>
      <c r="AE40" s="18">
        <f t="shared" ca="1" si="33"/>
        <v>3</v>
      </c>
      <c r="AF40" s="18">
        <f t="shared" ca="1" si="33"/>
        <v>3</v>
      </c>
      <c r="AG40" s="18">
        <f t="shared" ca="1" si="33"/>
        <v>3</v>
      </c>
      <c r="AH40" s="18">
        <f t="shared" ca="1" si="33"/>
        <v>3</v>
      </c>
      <c r="AI40" s="18">
        <f t="shared" ca="1" si="33"/>
        <v>3</v>
      </c>
      <c r="AJ40" s="18">
        <f t="shared" ca="1" si="33"/>
        <v>3</v>
      </c>
      <c r="AK40" s="18">
        <f t="shared" ca="1" si="33"/>
        <v>3</v>
      </c>
      <c r="AL40" s="18">
        <f t="shared" ca="1" si="33"/>
        <v>3</v>
      </c>
      <c r="AM40" s="18">
        <f t="shared" ca="1" si="33"/>
        <v>3</v>
      </c>
      <c r="AN40" s="18">
        <f t="shared" ca="1" si="33"/>
        <v>3</v>
      </c>
      <c r="AO40" s="18">
        <f t="shared" ca="1" si="33"/>
        <v>3</v>
      </c>
      <c r="AP40" s="18">
        <f t="shared" ca="1" si="33"/>
        <v>3</v>
      </c>
      <c r="AQ40" s="18">
        <f t="shared" ca="1" si="33"/>
        <v>3</v>
      </c>
      <c r="AR40" s="18">
        <f t="shared" ca="1" si="33"/>
        <v>3</v>
      </c>
      <c r="AS40" s="18">
        <f t="shared" ca="1" si="33"/>
        <v>3</v>
      </c>
      <c r="AT40" s="18">
        <f t="shared" ca="1" si="33"/>
        <v>3</v>
      </c>
      <c r="AU40" s="18">
        <f t="shared" ca="1" si="33"/>
        <v>3</v>
      </c>
      <c r="AV40" s="18">
        <f t="shared" ca="1" si="33"/>
        <v>3</v>
      </c>
      <c r="AW40" s="18">
        <f t="shared" ca="1" si="33"/>
        <v>3</v>
      </c>
      <c r="AX40" s="18">
        <f t="shared" ca="1" si="33"/>
        <v>3</v>
      </c>
      <c r="AY40" s="18">
        <f t="shared" ca="1" si="33"/>
        <v>3</v>
      </c>
      <c r="AZ40" s="18">
        <f t="shared" ca="1" si="33"/>
        <v>3</v>
      </c>
      <c r="BA40" s="18">
        <f t="shared" ca="1" si="33"/>
        <v>3</v>
      </c>
      <c r="BB40" s="18">
        <f t="shared" ca="1" si="33"/>
        <v>3</v>
      </c>
      <c r="BC40" s="18">
        <f t="shared" ca="1" si="33"/>
        <v>3</v>
      </c>
      <c r="BD40" s="18">
        <f t="shared" ca="1" si="33"/>
        <v>3</v>
      </c>
      <c r="BE40" s="18">
        <f t="shared" ca="1" si="33"/>
        <v>3</v>
      </c>
      <c r="BF40" s="18">
        <f t="shared" ca="1" si="33"/>
        <v>3</v>
      </c>
      <c r="BG40" s="18">
        <f t="shared" ca="1" si="33"/>
        <v>3</v>
      </c>
      <c r="BH40" s="18">
        <f t="shared" ca="1" si="33"/>
        <v>3</v>
      </c>
      <c r="BI40" s="18">
        <f t="shared" ca="1" si="33"/>
        <v>3</v>
      </c>
      <c r="BJ40" s="18">
        <f t="shared" ca="1" si="33"/>
        <v>3</v>
      </c>
      <c r="BK40" s="18">
        <f t="shared" ca="1" si="33"/>
        <v>3</v>
      </c>
      <c r="BL40" s="18">
        <f t="shared" ca="1" si="33"/>
        <v>3</v>
      </c>
      <c r="BM40" s="18">
        <f t="shared" ca="1" si="33"/>
        <v>3</v>
      </c>
    </row>
    <row r="41" spans="1:65" x14ac:dyDescent="0.25">
      <c r="A41" s="18">
        <v>1</v>
      </c>
      <c r="B41" s="18">
        <f t="shared" si="34"/>
        <v>3</v>
      </c>
      <c r="C41" s="26"/>
      <c r="D41" s="22">
        <f t="shared" si="19"/>
        <v>1</v>
      </c>
      <c r="E41" s="22">
        <f t="shared" si="19"/>
        <v>0</v>
      </c>
      <c r="F41" s="22">
        <f t="shared" si="19"/>
        <v>0</v>
      </c>
      <c r="G41" s="22">
        <f t="shared" si="19"/>
        <v>0</v>
      </c>
      <c r="H41" s="22">
        <f t="shared" si="19"/>
        <v>0</v>
      </c>
      <c r="I41" s="22">
        <f t="shared" si="19"/>
        <v>0</v>
      </c>
      <c r="J41" s="22">
        <f t="shared" si="20"/>
        <v>0</v>
      </c>
      <c r="K41" s="22">
        <f t="shared" si="20"/>
        <v>0</v>
      </c>
      <c r="L41" s="22">
        <f t="shared" si="20"/>
        <v>1</v>
      </c>
      <c r="M41" s="22">
        <f t="shared" si="20"/>
        <v>0</v>
      </c>
      <c r="N41" s="22">
        <f t="shared" si="20"/>
        <v>0</v>
      </c>
      <c r="O41" s="22">
        <f t="shared" si="20"/>
        <v>0</v>
      </c>
      <c r="P41" s="4"/>
      <c r="Q41" s="18">
        <f t="shared" si="21"/>
        <v>1</v>
      </c>
      <c r="R41" s="18">
        <f t="shared" si="22"/>
        <v>1</v>
      </c>
      <c r="S41" s="18">
        <f t="shared" si="23"/>
        <v>1</v>
      </c>
      <c r="T41" s="18">
        <f t="shared" si="24"/>
        <v>1</v>
      </c>
      <c r="U41" s="18">
        <f t="shared" si="25"/>
        <v>1</v>
      </c>
      <c r="V41" s="18">
        <f t="shared" si="26"/>
        <v>1</v>
      </c>
      <c r="W41" s="18">
        <f t="shared" si="27"/>
        <v>3</v>
      </c>
      <c r="X41" s="18">
        <f t="shared" si="28"/>
        <v>3</v>
      </c>
      <c r="Y41" s="18">
        <f t="shared" si="29"/>
        <v>3</v>
      </c>
      <c r="Z41" s="18">
        <f t="shared" si="30"/>
        <v>3</v>
      </c>
      <c r="AA41" s="18">
        <f t="shared" si="31"/>
        <v>3</v>
      </c>
      <c r="AB41" s="18">
        <f t="shared" si="32"/>
        <v>3</v>
      </c>
      <c r="AC41" s="4"/>
      <c r="AD41" s="18">
        <f t="shared" ca="1" si="35"/>
        <v>4</v>
      </c>
      <c r="AE41" s="18">
        <f t="shared" ca="1" si="33"/>
        <v>4</v>
      </c>
      <c r="AF41" s="18">
        <f t="shared" ca="1" si="33"/>
        <v>4</v>
      </c>
      <c r="AG41" s="18">
        <f t="shared" ca="1" si="33"/>
        <v>4</v>
      </c>
      <c r="AH41" s="18">
        <f t="shared" ca="1" si="33"/>
        <v>4</v>
      </c>
      <c r="AI41" s="18">
        <f t="shared" ca="1" si="33"/>
        <v>4</v>
      </c>
      <c r="AJ41" s="18">
        <f t="shared" ca="1" si="33"/>
        <v>4</v>
      </c>
      <c r="AK41" s="18">
        <f t="shared" ca="1" si="33"/>
        <v>4</v>
      </c>
      <c r="AL41" s="18">
        <f t="shared" ca="1" si="33"/>
        <v>4</v>
      </c>
      <c r="AM41" s="18">
        <f t="shared" ca="1" si="33"/>
        <v>4</v>
      </c>
      <c r="AN41" s="18">
        <f t="shared" ca="1" si="33"/>
        <v>4</v>
      </c>
      <c r="AO41" s="18">
        <f t="shared" ca="1" si="33"/>
        <v>4</v>
      </c>
      <c r="AP41" s="18">
        <f t="shared" ca="1" si="33"/>
        <v>4</v>
      </c>
      <c r="AQ41" s="18">
        <f t="shared" ca="1" si="33"/>
        <v>4</v>
      </c>
      <c r="AR41" s="18">
        <f t="shared" ca="1" si="33"/>
        <v>4</v>
      </c>
      <c r="AS41" s="18">
        <f t="shared" ca="1" si="33"/>
        <v>4</v>
      </c>
      <c r="AT41" s="18">
        <f t="shared" ca="1" si="33"/>
        <v>4</v>
      </c>
      <c r="AU41" s="18">
        <f t="shared" ca="1" si="33"/>
        <v>4</v>
      </c>
      <c r="AV41" s="18">
        <f t="shared" ca="1" si="33"/>
        <v>4</v>
      </c>
      <c r="AW41" s="18">
        <f t="shared" ca="1" si="33"/>
        <v>4</v>
      </c>
      <c r="AX41" s="18">
        <f t="shared" ca="1" si="33"/>
        <v>4</v>
      </c>
      <c r="AY41" s="18">
        <f t="shared" ca="1" si="33"/>
        <v>4</v>
      </c>
      <c r="AZ41" s="18">
        <f t="shared" ca="1" si="33"/>
        <v>4</v>
      </c>
      <c r="BA41" s="18">
        <f t="shared" ca="1" si="33"/>
        <v>4</v>
      </c>
      <c r="BB41" s="18">
        <f t="shared" ca="1" si="33"/>
        <v>4</v>
      </c>
      <c r="BC41" s="18">
        <f t="shared" ca="1" si="33"/>
        <v>4</v>
      </c>
      <c r="BD41" s="18">
        <f t="shared" ca="1" si="33"/>
        <v>4</v>
      </c>
      <c r="BE41" s="18">
        <f t="shared" ca="1" si="33"/>
        <v>4</v>
      </c>
      <c r="BF41" s="18">
        <f t="shared" ca="1" si="33"/>
        <v>4</v>
      </c>
      <c r="BG41" s="18">
        <f t="shared" ca="1" si="33"/>
        <v>4</v>
      </c>
      <c r="BH41" s="18">
        <f t="shared" ca="1" si="33"/>
        <v>4</v>
      </c>
      <c r="BI41" s="18">
        <f t="shared" ca="1" si="33"/>
        <v>4</v>
      </c>
      <c r="BJ41" s="18">
        <f t="shared" ca="1" si="33"/>
        <v>4</v>
      </c>
      <c r="BK41" s="18">
        <f t="shared" ca="1" si="33"/>
        <v>4</v>
      </c>
      <c r="BL41" s="18">
        <f t="shared" ca="1" si="33"/>
        <v>4</v>
      </c>
      <c r="BM41" s="18">
        <f t="shared" ca="1" si="33"/>
        <v>4</v>
      </c>
    </row>
    <row r="42" spans="1:65" x14ac:dyDescent="0.25">
      <c r="A42" s="18">
        <v>1</v>
      </c>
      <c r="B42" s="18">
        <f t="shared" si="34"/>
        <v>4</v>
      </c>
      <c r="C42" s="26"/>
      <c r="D42" s="22">
        <f t="shared" si="19"/>
        <v>1</v>
      </c>
      <c r="E42" s="22">
        <f t="shared" si="19"/>
        <v>0</v>
      </c>
      <c r="F42" s="22">
        <f t="shared" si="19"/>
        <v>0</v>
      </c>
      <c r="G42" s="22">
        <f t="shared" si="19"/>
        <v>0</v>
      </c>
      <c r="H42" s="22">
        <f t="shared" si="19"/>
        <v>0</v>
      </c>
      <c r="I42" s="22">
        <f t="shared" si="19"/>
        <v>0</v>
      </c>
      <c r="J42" s="22">
        <f t="shared" si="20"/>
        <v>0</v>
      </c>
      <c r="K42" s="22">
        <f t="shared" si="20"/>
        <v>0</v>
      </c>
      <c r="L42" s="22">
        <f t="shared" si="20"/>
        <v>0</v>
      </c>
      <c r="M42" s="22">
        <f t="shared" si="20"/>
        <v>1</v>
      </c>
      <c r="N42" s="22">
        <f t="shared" si="20"/>
        <v>0</v>
      </c>
      <c r="O42" s="22">
        <f t="shared" si="20"/>
        <v>0</v>
      </c>
      <c r="P42" s="4"/>
      <c r="Q42" s="18">
        <f t="shared" si="21"/>
        <v>1</v>
      </c>
      <c r="R42" s="18">
        <f t="shared" si="22"/>
        <v>1</v>
      </c>
      <c r="S42" s="18">
        <f t="shared" si="23"/>
        <v>1</v>
      </c>
      <c r="T42" s="18">
        <f t="shared" si="24"/>
        <v>1</v>
      </c>
      <c r="U42" s="18">
        <f t="shared" si="25"/>
        <v>1</v>
      </c>
      <c r="V42" s="18">
        <f t="shared" si="26"/>
        <v>1</v>
      </c>
      <c r="W42" s="18">
        <f t="shared" si="27"/>
        <v>4</v>
      </c>
      <c r="X42" s="18">
        <f t="shared" si="28"/>
        <v>4</v>
      </c>
      <c r="Y42" s="18">
        <f t="shared" si="29"/>
        <v>4</v>
      </c>
      <c r="Z42" s="18">
        <f t="shared" si="30"/>
        <v>4</v>
      </c>
      <c r="AA42" s="18">
        <f t="shared" si="31"/>
        <v>4</v>
      </c>
      <c r="AB42" s="18">
        <f t="shared" si="32"/>
        <v>4</v>
      </c>
      <c r="AC42" s="4"/>
      <c r="AD42" s="18">
        <f t="shared" ca="1" si="35"/>
        <v>5</v>
      </c>
      <c r="AE42" s="18">
        <f t="shared" ca="1" si="33"/>
        <v>5</v>
      </c>
      <c r="AF42" s="18">
        <f t="shared" ca="1" si="33"/>
        <v>5</v>
      </c>
      <c r="AG42" s="18">
        <f t="shared" ca="1" si="33"/>
        <v>5</v>
      </c>
      <c r="AH42" s="18">
        <f t="shared" ca="1" si="33"/>
        <v>5</v>
      </c>
      <c r="AI42" s="18">
        <f t="shared" ca="1" si="33"/>
        <v>5</v>
      </c>
      <c r="AJ42" s="18">
        <f t="shared" ca="1" si="33"/>
        <v>5</v>
      </c>
      <c r="AK42" s="18">
        <f t="shared" ca="1" si="33"/>
        <v>5</v>
      </c>
      <c r="AL42" s="18">
        <f t="shared" ca="1" si="33"/>
        <v>5</v>
      </c>
      <c r="AM42" s="18">
        <f t="shared" ca="1" si="33"/>
        <v>5</v>
      </c>
      <c r="AN42" s="18">
        <f t="shared" ca="1" si="33"/>
        <v>5</v>
      </c>
      <c r="AO42" s="18">
        <f t="shared" ca="1" si="33"/>
        <v>5</v>
      </c>
      <c r="AP42" s="18">
        <f t="shared" ca="1" si="33"/>
        <v>5</v>
      </c>
      <c r="AQ42" s="18">
        <f t="shared" ca="1" si="33"/>
        <v>5</v>
      </c>
      <c r="AR42" s="18">
        <f t="shared" ca="1" si="33"/>
        <v>5</v>
      </c>
      <c r="AS42" s="18">
        <f t="shared" ca="1" si="33"/>
        <v>5</v>
      </c>
      <c r="AT42" s="18">
        <f t="shared" ca="1" si="33"/>
        <v>5</v>
      </c>
      <c r="AU42" s="18">
        <f t="shared" ca="1" si="33"/>
        <v>5</v>
      </c>
      <c r="AV42" s="18">
        <f t="shared" ca="1" si="33"/>
        <v>5</v>
      </c>
      <c r="AW42" s="18">
        <f t="shared" ca="1" si="33"/>
        <v>5</v>
      </c>
      <c r="AX42" s="18">
        <f t="shared" ca="1" si="33"/>
        <v>5</v>
      </c>
      <c r="AY42" s="18">
        <f t="shared" ca="1" si="33"/>
        <v>5</v>
      </c>
      <c r="AZ42" s="18">
        <f t="shared" ca="1" si="33"/>
        <v>5</v>
      </c>
      <c r="BA42" s="18">
        <f t="shared" ca="1" si="33"/>
        <v>5</v>
      </c>
      <c r="BB42" s="18">
        <f t="shared" ca="1" si="33"/>
        <v>5</v>
      </c>
      <c r="BC42" s="18">
        <f t="shared" ca="1" si="33"/>
        <v>5</v>
      </c>
      <c r="BD42" s="18">
        <f t="shared" ca="1" si="33"/>
        <v>5</v>
      </c>
      <c r="BE42" s="18">
        <f t="shared" ca="1" si="33"/>
        <v>5</v>
      </c>
      <c r="BF42" s="18">
        <f t="shared" ca="1" si="33"/>
        <v>5</v>
      </c>
      <c r="BG42" s="18">
        <f t="shared" ca="1" si="33"/>
        <v>5</v>
      </c>
      <c r="BH42" s="18">
        <f t="shared" ca="1" si="33"/>
        <v>5</v>
      </c>
      <c r="BI42" s="18">
        <f t="shared" ca="1" si="33"/>
        <v>5</v>
      </c>
      <c r="BJ42" s="18">
        <f t="shared" ca="1" si="33"/>
        <v>5</v>
      </c>
      <c r="BK42" s="18">
        <f t="shared" ca="1" si="33"/>
        <v>5</v>
      </c>
      <c r="BL42" s="18">
        <f t="shared" ca="1" si="33"/>
        <v>5</v>
      </c>
      <c r="BM42" s="18">
        <f t="shared" ca="1" si="33"/>
        <v>5</v>
      </c>
    </row>
    <row r="43" spans="1:65" x14ac:dyDescent="0.25">
      <c r="A43" s="18">
        <v>1</v>
      </c>
      <c r="B43" s="18">
        <f t="shared" si="34"/>
        <v>5</v>
      </c>
      <c r="C43" s="26"/>
      <c r="D43" s="22">
        <f t="shared" si="19"/>
        <v>1</v>
      </c>
      <c r="E43" s="22">
        <f t="shared" si="19"/>
        <v>0</v>
      </c>
      <c r="F43" s="22">
        <f t="shared" si="19"/>
        <v>0</v>
      </c>
      <c r="G43" s="22">
        <f t="shared" si="19"/>
        <v>0</v>
      </c>
      <c r="H43" s="22">
        <f t="shared" si="19"/>
        <v>0</v>
      </c>
      <c r="I43" s="22">
        <f t="shared" si="19"/>
        <v>0</v>
      </c>
      <c r="J43" s="22">
        <f t="shared" si="20"/>
        <v>0</v>
      </c>
      <c r="K43" s="22">
        <f t="shared" si="20"/>
        <v>0</v>
      </c>
      <c r="L43" s="22">
        <f t="shared" si="20"/>
        <v>0</v>
      </c>
      <c r="M43" s="22">
        <f t="shared" si="20"/>
        <v>0</v>
      </c>
      <c r="N43" s="22">
        <f t="shared" si="20"/>
        <v>1</v>
      </c>
      <c r="O43" s="22">
        <f t="shared" si="20"/>
        <v>0</v>
      </c>
      <c r="P43" s="4"/>
      <c r="Q43" s="18">
        <f t="shared" si="21"/>
        <v>1</v>
      </c>
      <c r="R43" s="18">
        <f t="shared" si="22"/>
        <v>1</v>
      </c>
      <c r="S43" s="18">
        <f t="shared" si="23"/>
        <v>1</v>
      </c>
      <c r="T43" s="18">
        <f t="shared" si="24"/>
        <v>1</v>
      </c>
      <c r="U43" s="18">
        <f t="shared" si="25"/>
        <v>1</v>
      </c>
      <c r="V43" s="18">
        <f t="shared" si="26"/>
        <v>1</v>
      </c>
      <c r="W43" s="18">
        <f t="shared" si="27"/>
        <v>5</v>
      </c>
      <c r="X43" s="18">
        <f t="shared" si="28"/>
        <v>5</v>
      </c>
      <c r="Y43" s="18">
        <f t="shared" si="29"/>
        <v>5</v>
      </c>
      <c r="Z43" s="18">
        <f t="shared" si="30"/>
        <v>5</v>
      </c>
      <c r="AA43" s="18">
        <f t="shared" si="31"/>
        <v>5</v>
      </c>
      <c r="AB43" s="18">
        <f t="shared" si="32"/>
        <v>5</v>
      </c>
      <c r="AC43" s="4"/>
      <c r="AD43" s="18">
        <f t="shared" ca="1" si="35"/>
        <v>6</v>
      </c>
      <c r="AE43" s="18">
        <f t="shared" ca="1" si="33"/>
        <v>6</v>
      </c>
      <c r="AF43" s="18">
        <f t="shared" ca="1" si="33"/>
        <v>6</v>
      </c>
      <c r="AG43" s="18">
        <f t="shared" ca="1" si="33"/>
        <v>6</v>
      </c>
      <c r="AH43" s="18">
        <f t="shared" ca="1" si="33"/>
        <v>6</v>
      </c>
      <c r="AI43" s="18">
        <f t="shared" ca="1" si="33"/>
        <v>6</v>
      </c>
      <c r="AJ43" s="18">
        <f t="shared" ca="1" si="33"/>
        <v>6</v>
      </c>
      <c r="AK43" s="18">
        <f t="shared" ca="1" si="33"/>
        <v>6</v>
      </c>
      <c r="AL43" s="18">
        <f t="shared" ca="1" si="33"/>
        <v>6</v>
      </c>
      <c r="AM43" s="18">
        <f t="shared" ca="1" si="33"/>
        <v>6</v>
      </c>
      <c r="AN43" s="18">
        <f t="shared" ca="1" si="33"/>
        <v>6</v>
      </c>
      <c r="AO43" s="18">
        <f t="shared" ca="1" si="33"/>
        <v>6</v>
      </c>
      <c r="AP43" s="18">
        <f t="shared" ca="1" si="33"/>
        <v>6</v>
      </c>
      <c r="AQ43" s="18">
        <f t="shared" ca="1" si="33"/>
        <v>6</v>
      </c>
      <c r="AR43" s="18">
        <f t="shared" ca="1" si="33"/>
        <v>6</v>
      </c>
      <c r="AS43" s="18">
        <f t="shared" ca="1" si="33"/>
        <v>6</v>
      </c>
      <c r="AT43" s="18">
        <f t="shared" ca="1" si="33"/>
        <v>6</v>
      </c>
      <c r="AU43" s="18">
        <f t="shared" ca="1" si="33"/>
        <v>6</v>
      </c>
      <c r="AV43" s="18">
        <f t="shared" ca="1" si="33"/>
        <v>6</v>
      </c>
      <c r="AW43" s="18">
        <f t="shared" ca="1" si="33"/>
        <v>6</v>
      </c>
      <c r="AX43" s="18">
        <f t="shared" ca="1" si="33"/>
        <v>6</v>
      </c>
      <c r="AY43" s="18">
        <f t="shared" ca="1" si="33"/>
        <v>6</v>
      </c>
      <c r="AZ43" s="18">
        <f t="shared" ca="1" si="33"/>
        <v>6</v>
      </c>
      <c r="BA43" s="18">
        <f t="shared" ca="1" si="33"/>
        <v>6</v>
      </c>
      <c r="BB43" s="18">
        <f t="shared" ca="1" si="33"/>
        <v>6</v>
      </c>
      <c r="BC43" s="18">
        <f t="shared" ca="1" si="33"/>
        <v>6</v>
      </c>
      <c r="BD43" s="18">
        <f t="shared" ca="1" si="33"/>
        <v>6</v>
      </c>
      <c r="BE43" s="18">
        <f t="shared" ca="1" si="33"/>
        <v>6</v>
      </c>
      <c r="BF43" s="18">
        <f t="shared" ca="1" si="33"/>
        <v>6</v>
      </c>
      <c r="BG43" s="18">
        <f t="shared" ca="1" si="33"/>
        <v>6</v>
      </c>
      <c r="BH43" s="18">
        <f t="shared" ca="1" si="33"/>
        <v>6</v>
      </c>
      <c r="BI43" s="18">
        <f t="shared" ca="1" si="33"/>
        <v>6</v>
      </c>
      <c r="BJ43" s="18">
        <f t="shared" ca="1" si="33"/>
        <v>6</v>
      </c>
      <c r="BK43" s="18">
        <f t="shared" ca="1" si="33"/>
        <v>6</v>
      </c>
      <c r="BL43" s="18">
        <f t="shared" ca="1" si="33"/>
        <v>6</v>
      </c>
      <c r="BM43" s="18">
        <f t="shared" ca="1" si="33"/>
        <v>6</v>
      </c>
    </row>
    <row r="44" spans="1:65" x14ac:dyDescent="0.25">
      <c r="A44" s="18">
        <v>1</v>
      </c>
      <c r="B44" s="18">
        <f t="shared" si="34"/>
        <v>6</v>
      </c>
      <c r="C44" s="26"/>
      <c r="D44" s="22">
        <f t="shared" si="19"/>
        <v>1</v>
      </c>
      <c r="E44" s="22">
        <f t="shared" si="19"/>
        <v>0</v>
      </c>
      <c r="F44" s="22">
        <f t="shared" si="19"/>
        <v>0</v>
      </c>
      <c r="G44" s="22">
        <f t="shared" si="19"/>
        <v>0</v>
      </c>
      <c r="H44" s="22">
        <f t="shared" si="19"/>
        <v>0</v>
      </c>
      <c r="I44" s="22">
        <f t="shared" si="19"/>
        <v>0</v>
      </c>
      <c r="J44" s="22">
        <f t="shared" si="20"/>
        <v>0.16666666666666666</v>
      </c>
      <c r="K44" s="22">
        <f t="shared" si="20"/>
        <v>0.16666666666666666</v>
      </c>
      <c r="L44" s="22">
        <f t="shared" si="20"/>
        <v>0.16666666666666666</v>
      </c>
      <c r="M44" s="22">
        <f t="shared" si="20"/>
        <v>0.16666666666666666</v>
      </c>
      <c r="N44" s="22">
        <f t="shared" si="20"/>
        <v>0.16666666666666666</v>
      </c>
      <c r="O44" s="22">
        <f t="shared" si="20"/>
        <v>0.16666666666666666</v>
      </c>
      <c r="P44" s="4"/>
      <c r="Q44" s="18">
        <f t="shared" si="21"/>
        <v>1</v>
      </c>
      <c r="R44" s="18">
        <f t="shared" si="22"/>
        <v>1</v>
      </c>
      <c r="S44" s="18">
        <f t="shared" si="23"/>
        <v>1</v>
      </c>
      <c r="T44" s="18">
        <f t="shared" si="24"/>
        <v>1</v>
      </c>
      <c r="U44" s="18">
        <f t="shared" si="25"/>
        <v>1</v>
      </c>
      <c r="V44" s="18">
        <f t="shared" si="26"/>
        <v>1</v>
      </c>
      <c r="W44" s="18">
        <f t="shared" si="27"/>
        <v>1</v>
      </c>
      <c r="X44" s="18">
        <f t="shared" si="28"/>
        <v>2</v>
      </c>
      <c r="Y44" s="18">
        <f t="shared" si="29"/>
        <v>3</v>
      </c>
      <c r="Z44" s="18">
        <f t="shared" si="30"/>
        <v>4</v>
      </c>
      <c r="AA44" s="18">
        <f t="shared" si="31"/>
        <v>5</v>
      </c>
      <c r="AB44" s="18">
        <f t="shared" si="32"/>
        <v>6</v>
      </c>
      <c r="AC44" s="4"/>
      <c r="AD44" s="18">
        <f t="shared" ca="1" si="35"/>
        <v>2</v>
      </c>
      <c r="AE44" s="18">
        <f t="shared" ca="1" si="33"/>
        <v>3</v>
      </c>
      <c r="AF44" s="18">
        <f t="shared" ca="1" si="33"/>
        <v>4</v>
      </c>
      <c r="AG44" s="18">
        <f t="shared" ca="1" si="33"/>
        <v>5</v>
      </c>
      <c r="AH44" s="18">
        <f t="shared" ca="1" si="33"/>
        <v>6</v>
      </c>
      <c r="AI44" s="18">
        <f t="shared" ca="1" si="33"/>
        <v>7</v>
      </c>
      <c r="AJ44" s="18">
        <f t="shared" ca="1" si="33"/>
        <v>2</v>
      </c>
      <c r="AK44" s="18">
        <f t="shared" ca="1" si="33"/>
        <v>3</v>
      </c>
      <c r="AL44" s="18">
        <f t="shared" ca="1" si="33"/>
        <v>4</v>
      </c>
      <c r="AM44" s="18">
        <f t="shared" ca="1" si="33"/>
        <v>5</v>
      </c>
      <c r="AN44" s="18">
        <f t="shared" ca="1" si="33"/>
        <v>6</v>
      </c>
      <c r="AO44" s="18">
        <f t="shared" ca="1" si="33"/>
        <v>7</v>
      </c>
      <c r="AP44" s="18">
        <f t="shared" ca="1" si="33"/>
        <v>2</v>
      </c>
      <c r="AQ44" s="18">
        <f t="shared" ca="1" si="33"/>
        <v>3</v>
      </c>
      <c r="AR44" s="18">
        <f t="shared" ca="1" si="33"/>
        <v>4</v>
      </c>
      <c r="AS44" s="18">
        <f t="shared" ca="1" si="33"/>
        <v>5</v>
      </c>
      <c r="AT44" s="18">
        <f t="shared" ca="1" si="33"/>
        <v>6</v>
      </c>
      <c r="AU44" s="18">
        <f t="shared" ca="1" si="33"/>
        <v>7</v>
      </c>
      <c r="AV44" s="18">
        <f t="shared" ca="1" si="33"/>
        <v>2</v>
      </c>
      <c r="AW44" s="18">
        <f t="shared" ca="1" si="33"/>
        <v>3</v>
      </c>
      <c r="AX44" s="18">
        <f t="shared" ca="1" si="33"/>
        <v>4</v>
      </c>
      <c r="AY44" s="18">
        <f t="shared" ca="1" si="33"/>
        <v>5</v>
      </c>
      <c r="AZ44" s="18">
        <f t="shared" ca="1" si="33"/>
        <v>6</v>
      </c>
      <c r="BA44" s="18">
        <f t="shared" ca="1" si="33"/>
        <v>7</v>
      </c>
      <c r="BB44" s="18">
        <f t="shared" ca="1" si="33"/>
        <v>2</v>
      </c>
      <c r="BC44" s="18">
        <f t="shared" ca="1" si="33"/>
        <v>3</v>
      </c>
      <c r="BD44" s="18">
        <f t="shared" ca="1" si="33"/>
        <v>4</v>
      </c>
      <c r="BE44" s="18">
        <f t="shared" ca="1" si="33"/>
        <v>5</v>
      </c>
      <c r="BF44" s="18">
        <f t="shared" ca="1" si="33"/>
        <v>6</v>
      </c>
      <c r="BG44" s="18">
        <f t="shared" ca="1" si="33"/>
        <v>7</v>
      </c>
      <c r="BH44" s="18">
        <f t="shared" ca="1" si="33"/>
        <v>2</v>
      </c>
      <c r="BI44" s="18">
        <f t="shared" ca="1" si="33"/>
        <v>3</v>
      </c>
      <c r="BJ44" s="18">
        <f t="shared" ca="1" si="33"/>
        <v>4</v>
      </c>
      <c r="BK44" s="18">
        <f t="shared" ca="1" si="33"/>
        <v>5</v>
      </c>
      <c r="BL44" s="18">
        <f t="shared" ca="1" si="33"/>
        <v>6</v>
      </c>
      <c r="BM44" s="18">
        <f t="shared" ca="1" si="33"/>
        <v>7</v>
      </c>
    </row>
    <row r="45" spans="1:65" x14ac:dyDescent="0.25">
      <c r="A45" s="18">
        <f>A39+1</f>
        <v>2</v>
      </c>
      <c r="B45" s="18">
        <f t="shared" si="34"/>
        <v>1</v>
      </c>
      <c r="C45" s="26"/>
      <c r="D45" s="22">
        <f t="shared" si="19"/>
        <v>0</v>
      </c>
      <c r="E45" s="22">
        <f t="shared" si="19"/>
        <v>1</v>
      </c>
      <c r="F45" s="22">
        <f t="shared" si="19"/>
        <v>0</v>
      </c>
      <c r="G45" s="22">
        <f t="shared" si="19"/>
        <v>0</v>
      </c>
      <c r="H45" s="22">
        <f t="shared" si="19"/>
        <v>0</v>
      </c>
      <c r="I45" s="22">
        <f t="shared" si="19"/>
        <v>0</v>
      </c>
      <c r="J45" s="22">
        <f t="shared" si="20"/>
        <v>1</v>
      </c>
      <c r="K45" s="22">
        <f t="shared" si="20"/>
        <v>0</v>
      </c>
      <c r="L45" s="22">
        <f t="shared" si="20"/>
        <v>0</v>
      </c>
      <c r="M45" s="22">
        <f t="shared" si="20"/>
        <v>0</v>
      </c>
      <c r="N45" s="22">
        <f t="shared" si="20"/>
        <v>0</v>
      </c>
      <c r="O45" s="22">
        <f t="shared" si="20"/>
        <v>0</v>
      </c>
      <c r="P45" s="4"/>
      <c r="Q45" s="18">
        <f t="shared" si="21"/>
        <v>2</v>
      </c>
      <c r="R45" s="18">
        <f t="shared" si="22"/>
        <v>2</v>
      </c>
      <c r="S45" s="18">
        <f t="shared" si="23"/>
        <v>2</v>
      </c>
      <c r="T45" s="18">
        <f t="shared" si="24"/>
        <v>2</v>
      </c>
      <c r="U45" s="18">
        <f t="shared" si="25"/>
        <v>2</v>
      </c>
      <c r="V45" s="18">
        <f t="shared" si="26"/>
        <v>2</v>
      </c>
      <c r="W45" s="18">
        <f t="shared" si="27"/>
        <v>1</v>
      </c>
      <c r="X45" s="18">
        <f t="shared" si="28"/>
        <v>1</v>
      </c>
      <c r="Y45" s="18">
        <f t="shared" si="29"/>
        <v>1</v>
      </c>
      <c r="Z45" s="18">
        <f t="shared" si="30"/>
        <v>1</v>
      </c>
      <c r="AA45" s="18">
        <f t="shared" si="31"/>
        <v>1</v>
      </c>
      <c r="AB45" s="18">
        <f t="shared" si="32"/>
        <v>1</v>
      </c>
      <c r="AC45" s="4"/>
      <c r="AD45" s="18">
        <f t="shared" ca="1" si="35"/>
        <v>3</v>
      </c>
      <c r="AE45" s="18">
        <f t="shared" ca="1" si="33"/>
        <v>3</v>
      </c>
      <c r="AF45" s="18">
        <f t="shared" ca="1" si="33"/>
        <v>3</v>
      </c>
      <c r="AG45" s="18">
        <f t="shared" ca="1" si="33"/>
        <v>3</v>
      </c>
      <c r="AH45" s="18">
        <f t="shared" ca="1" si="33"/>
        <v>3</v>
      </c>
      <c r="AI45" s="18">
        <f t="shared" ca="1" si="33"/>
        <v>3</v>
      </c>
      <c r="AJ45" s="18">
        <f t="shared" ca="1" si="33"/>
        <v>3</v>
      </c>
      <c r="AK45" s="18">
        <f t="shared" ca="1" si="33"/>
        <v>3</v>
      </c>
      <c r="AL45" s="18">
        <f t="shared" ca="1" si="33"/>
        <v>3</v>
      </c>
      <c r="AM45" s="18">
        <f t="shared" ca="1" si="33"/>
        <v>3</v>
      </c>
      <c r="AN45" s="18">
        <f t="shared" ca="1" si="33"/>
        <v>3</v>
      </c>
      <c r="AO45" s="18">
        <f t="shared" ca="1" si="33"/>
        <v>3</v>
      </c>
      <c r="AP45" s="18">
        <f t="shared" ca="1" si="33"/>
        <v>3</v>
      </c>
      <c r="AQ45" s="18">
        <f t="shared" ca="1" si="33"/>
        <v>3</v>
      </c>
      <c r="AR45" s="18">
        <f t="shared" ca="1" si="33"/>
        <v>3</v>
      </c>
      <c r="AS45" s="18">
        <f t="shared" ca="1" si="33"/>
        <v>3</v>
      </c>
      <c r="AT45" s="18">
        <f t="shared" ca="1" si="33"/>
        <v>3</v>
      </c>
      <c r="AU45" s="18">
        <f t="shared" ca="1" si="33"/>
        <v>3</v>
      </c>
      <c r="AV45" s="18">
        <f t="shared" ca="1" si="33"/>
        <v>3</v>
      </c>
      <c r="AW45" s="18">
        <f t="shared" ca="1" si="33"/>
        <v>3</v>
      </c>
      <c r="AX45" s="18">
        <f t="shared" ca="1" si="33"/>
        <v>3</v>
      </c>
      <c r="AY45" s="18">
        <f t="shared" ca="1" si="33"/>
        <v>3</v>
      </c>
      <c r="AZ45" s="18">
        <f t="shared" ca="1" si="33"/>
        <v>3</v>
      </c>
      <c r="BA45" s="18">
        <f t="shared" ca="1" si="33"/>
        <v>3</v>
      </c>
      <c r="BB45" s="18">
        <f t="shared" ca="1" si="33"/>
        <v>3</v>
      </c>
      <c r="BC45" s="18">
        <f t="shared" ca="1" si="33"/>
        <v>3</v>
      </c>
      <c r="BD45" s="18">
        <f t="shared" ca="1" si="33"/>
        <v>3</v>
      </c>
      <c r="BE45" s="18">
        <f t="shared" ca="1" si="33"/>
        <v>3</v>
      </c>
      <c r="BF45" s="18">
        <f t="shared" ca="1" si="33"/>
        <v>3</v>
      </c>
      <c r="BG45" s="18">
        <f t="shared" ca="1" si="33"/>
        <v>3</v>
      </c>
      <c r="BH45" s="18">
        <f t="shared" ca="1" si="33"/>
        <v>3</v>
      </c>
      <c r="BI45" s="18">
        <f t="shared" ca="1" si="33"/>
        <v>3</v>
      </c>
      <c r="BJ45" s="18">
        <f t="shared" ca="1" si="33"/>
        <v>3</v>
      </c>
      <c r="BK45" s="18">
        <f t="shared" ca="1" si="33"/>
        <v>3</v>
      </c>
      <c r="BL45" s="18">
        <f t="shared" ca="1" si="33"/>
        <v>3</v>
      </c>
      <c r="BM45" s="18">
        <f t="shared" ca="1" si="33"/>
        <v>3</v>
      </c>
    </row>
    <row r="46" spans="1:65" x14ac:dyDescent="0.25">
      <c r="A46" s="18">
        <f t="shared" ref="A46:A74" si="36">A40+1</f>
        <v>2</v>
      </c>
      <c r="B46" s="18">
        <f>IF(A46&lt;&gt;A45,1,B45+1)</f>
        <v>2</v>
      </c>
      <c r="C46" s="26"/>
      <c r="D46" s="22">
        <f t="shared" si="19"/>
        <v>0</v>
      </c>
      <c r="E46" s="22">
        <f t="shared" si="19"/>
        <v>1</v>
      </c>
      <c r="F46" s="22">
        <f t="shared" si="19"/>
        <v>0</v>
      </c>
      <c r="G46" s="22">
        <f t="shared" si="19"/>
        <v>0</v>
      </c>
      <c r="H46" s="22">
        <f t="shared" si="19"/>
        <v>0</v>
      </c>
      <c r="I46" s="22">
        <f t="shared" si="19"/>
        <v>0</v>
      </c>
      <c r="J46" s="22">
        <f t="shared" si="20"/>
        <v>0</v>
      </c>
      <c r="K46" s="22">
        <f t="shared" si="20"/>
        <v>1</v>
      </c>
      <c r="L46" s="22">
        <f t="shared" si="20"/>
        <v>0</v>
      </c>
      <c r="M46" s="22">
        <f t="shared" si="20"/>
        <v>0</v>
      </c>
      <c r="N46" s="22">
        <f t="shared" si="20"/>
        <v>0</v>
      </c>
      <c r="O46" s="22">
        <f t="shared" si="20"/>
        <v>0</v>
      </c>
      <c r="P46" s="4"/>
      <c r="Q46" s="18">
        <f t="shared" si="21"/>
        <v>2</v>
      </c>
      <c r="R46" s="18">
        <f t="shared" si="22"/>
        <v>2</v>
      </c>
      <c r="S46" s="18">
        <f t="shared" si="23"/>
        <v>2</v>
      </c>
      <c r="T46" s="18">
        <f t="shared" si="24"/>
        <v>2</v>
      </c>
      <c r="U46" s="18">
        <f t="shared" si="25"/>
        <v>2</v>
      </c>
      <c r="V46" s="18">
        <f t="shared" si="26"/>
        <v>2</v>
      </c>
      <c r="W46" s="18">
        <f t="shared" si="27"/>
        <v>2</v>
      </c>
      <c r="X46" s="18">
        <f t="shared" si="28"/>
        <v>2</v>
      </c>
      <c r="Y46" s="18">
        <f t="shared" si="29"/>
        <v>2</v>
      </c>
      <c r="Z46" s="18">
        <f t="shared" si="30"/>
        <v>2</v>
      </c>
      <c r="AA46" s="18">
        <f t="shared" si="31"/>
        <v>2</v>
      </c>
      <c r="AB46" s="18">
        <f t="shared" si="32"/>
        <v>2</v>
      </c>
      <c r="AC46" s="4"/>
      <c r="AD46" s="18">
        <f t="shared" ca="1" si="35"/>
        <v>4</v>
      </c>
      <c r="AE46" s="18">
        <f t="shared" ca="1" si="33"/>
        <v>4</v>
      </c>
      <c r="AF46" s="18">
        <f t="shared" ca="1" si="33"/>
        <v>4</v>
      </c>
      <c r="AG46" s="18">
        <f t="shared" ca="1" si="33"/>
        <v>4</v>
      </c>
      <c r="AH46" s="18">
        <f t="shared" ca="1" si="33"/>
        <v>4</v>
      </c>
      <c r="AI46" s="18">
        <f t="shared" ca="1" si="33"/>
        <v>4</v>
      </c>
      <c r="AJ46" s="18">
        <f t="shared" ca="1" si="33"/>
        <v>4</v>
      </c>
      <c r="AK46" s="18">
        <f t="shared" ca="1" si="33"/>
        <v>4</v>
      </c>
      <c r="AL46" s="18">
        <f t="shared" ca="1" si="33"/>
        <v>4</v>
      </c>
      <c r="AM46" s="18">
        <f t="shared" ca="1" si="33"/>
        <v>4</v>
      </c>
      <c r="AN46" s="18">
        <f t="shared" ca="1" si="33"/>
        <v>4</v>
      </c>
      <c r="AO46" s="18">
        <f t="shared" ref="AO46:BD46" ca="1" si="37">OFFSET($Q46,0,AO$33)+OFFSET($W46,0,AO$34)</f>
        <v>4</v>
      </c>
      <c r="AP46" s="18">
        <f t="shared" ca="1" si="37"/>
        <v>4</v>
      </c>
      <c r="AQ46" s="18">
        <f t="shared" ca="1" si="37"/>
        <v>4</v>
      </c>
      <c r="AR46" s="18">
        <f t="shared" ca="1" si="37"/>
        <v>4</v>
      </c>
      <c r="AS46" s="18">
        <f t="shared" ca="1" si="37"/>
        <v>4</v>
      </c>
      <c r="AT46" s="18">
        <f t="shared" ca="1" si="37"/>
        <v>4</v>
      </c>
      <c r="AU46" s="18">
        <f t="shared" ca="1" si="37"/>
        <v>4</v>
      </c>
      <c r="AV46" s="18">
        <f t="shared" ca="1" si="37"/>
        <v>4</v>
      </c>
      <c r="AW46" s="18">
        <f t="shared" ca="1" si="37"/>
        <v>4</v>
      </c>
      <c r="AX46" s="18">
        <f t="shared" ca="1" si="37"/>
        <v>4</v>
      </c>
      <c r="AY46" s="18">
        <f t="shared" ca="1" si="37"/>
        <v>4</v>
      </c>
      <c r="AZ46" s="18">
        <f t="shared" ca="1" si="37"/>
        <v>4</v>
      </c>
      <c r="BA46" s="18">
        <f t="shared" ca="1" si="37"/>
        <v>4</v>
      </c>
      <c r="BB46" s="18">
        <f t="shared" ca="1" si="37"/>
        <v>4</v>
      </c>
      <c r="BC46" s="18">
        <f t="shared" ca="1" si="37"/>
        <v>4</v>
      </c>
      <c r="BD46" s="18">
        <f t="shared" ca="1" si="37"/>
        <v>4</v>
      </c>
      <c r="BE46" s="18">
        <f t="shared" ref="BE46:BM74" ca="1" si="38">OFFSET($Q46,0,BE$33)+OFFSET($W46,0,BE$34)</f>
        <v>4</v>
      </c>
      <c r="BF46" s="18">
        <f t="shared" ca="1" si="38"/>
        <v>4</v>
      </c>
      <c r="BG46" s="18">
        <f t="shared" ca="1" si="38"/>
        <v>4</v>
      </c>
      <c r="BH46" s="18">
        <f t="shared" ca="1" si="38"/>
        <v>4</v>
      </c>
      <c r="BI46" s="18">
        <f t="shared" ca="1" si="38"/>
        <v>4</v>
      </c>
      <c r="BJ46" s="18">
        <f t="shared" ca="1" si="38"/>
        <v>4</v>
      </c>
      <c r="BK46" s="18">
        <f t="shared" ca="1" si="38"/>
        <v>4</v>
      </c>
      <c r="BL46" s="18">
        <f t="shared" ca="1" si="38"/>
        <v>4</v>
      </c>
      <c r="BM46" s="18">
        <f t="shared" ca="1" si="38"/>
        <v>4</v>
      </c>
    </row>
    <row r="47" spans="1:65" x14ac:dyDescent="0.25">
      <c r="A47" s="18">
        <f t="shared" si="36"/>
        <v>2</v>
      </c>
      <c r="B47" s="18">
        <f t="shared" si="34"/>
        <v>3</v>
      </c>
      <c r="C47" s="26"/>
      <c r="D47" s="22">
        <f t="shared" si="19"/>
        <v>0</v>
      </c>
      <c r="E47" s="22">
        <f t="shared" si="19"/>
        <v>1</v>
      </c>
      <c r="F47" s="22">
        <f t="shared" si="19"/>
        <v>0</v>
      </c>
      <c r="G47" s="22">
        <f t="shared" si="19"/>
        <v>0</v>
      </c>
      <c r="H47" s="22">
        <f t="shared" si="19"/>
        <v>0</v>
      </c>
      <c r="I47" s="22">
        <f t="shared" si="19"/>
        <v>0</v>
      </c>
      <c r="J47" s="22">
        <f t="shared" si="20"/>
        <v>0</v>
      </c>
      <c r="K47" s="22">
        <f t="shared" si="20"/>
        <v>0</v>
      </c>
      <c r="L47" s="22">
        <f t="shared" si="20"/>
        <v>1</v>
      </c>
      <c r="M47" s="22">
        <f t="shared" si="20"/>
        <v>0</v>
      </c>
      <c r="N47" s="22">
        <f t="shared" si="20"/>
        <v>0</v>
      </c>
      <c r="O47" s="22">
        <f t="shared" si="20"/>
        <v>0</v>
      </c>
      <c r="P47" s="4"/>
      <c r="Q47" s="18">
        <f t="shared" si="21"/>
        <v>2</v>
      </c>
      <c r="R47" s="18">
        <f t="shared" si="22"/>
        <v>2</v>
      </c>
      <c r="S47" s="18">
        <f t="shared" si="23"/>
        <v>2</v>
      </c>
      <c r="T47" s="18">
        <f t="shared" si="24"/>
        <v>2</v>
      </c>
      <c r="U47" s="18">
        <f t="shared" si="25"/>
        <v>2</v>
      </c>
      <c r="V47" s="18">
        <f t="shared" si="26"/>
        <v>2</v>
      </c>
      <c r="W47" s="18">
        <f t="shared" si="27"/>
        <v>3</v>
      </c>
      <c r="X47" s="18">
        <f t="shared" si="28"/>
        <v>3</v>
      </c>
      <c r="Y47" s="18">
        <f t="shared" si="29"/>
        <v>3</v>
      </c>
      <c r="Z47" s="18">
        <f t="shared" si="30"/>
        <v>3</v>
      </c>
      <c r="AA47" s="18">
        <f t="shared" si="31"/>
        <v>3</v>
      </c>
      <c r="AB47" s="18">
        <f t="shared" si="32"/>
        <v>3</v>
      </c>
      <c r="AC47" s="4"/>
      <c r="AD47" s="18">
        <f t="shared" ca="1" si="35"/>
        <v>5</v>
      </c>
      <c r="AE47" s="18">
        <f t="shared" ca="1" si="35"/>
        <v>5</v>
      </c>
      <c r="AF47" s="18">
        <f t="shared" ca="1" si="35"/>
        <v>5</v>
      </c>
      <c r="AG47" s="18">
        <f t="shared" ca="1" si="35"/>
        <v>5</v>
      </c>
      <c r="AH47" s="18">
        <f t="shared" ca="1" si="35"/>
        <v>5</v>
      </c>
      <c r="AI47" s="18">
        <f t="shared" ca="1" si="35"/>
        <v>5</v>
      </c>
      <c r="AJ47" s="18">
        <f t="shared" ca="1" si="35"/>
        <v>5</v>
      </c>
      <c r="AK47" s="18">
        <f t="shared" ca="1" si="35"/>
        <v>5</v>
      </c>
      <c r="AL47" s="18">
        <f t="shared" ca="1" si="35"/>
        <v>5</v>
      </c>
      <c r="AM47" s="18">
        <f t="shared" ca="1" si="35"/>
        <v>5</v>
      </c>
      <c r="AN47" s="18">
        <f t="shared" ca="1" si="35"/>
        <v>5</v>
      </c>
      <c r="AO47" s="18">
        <f t="shared" ca="1" si="35"/>
        <v>5</v>
      </c>
      <c r="AP47" s="18">
        <f t="shared" ca="1" si="35"/>
        <v>5</v>
      </c>
      <c r="AQ47" s="18">
        <f t="shared" ca="1" si="35"/>
        <v>5</v>
      </c>
      <c r="AR47" s="18">
        <f t="shared" ca="1" si="35"/>
        <v>5</v>
      </c>
      <c r="AS47" s="18">
        <f t="shared" ca="1" si="35"/>
        <v>5</v>
      </c>
      <c r="AT47" s="18">
        <f t="shared" ref="AT47:BD56" ca="1" si="39">OFFSET($Q47,0,AT$33)+OFFSET($W47,0,AT$34)</f>
        <v>5</v>
      </c>
      <c r="AU47" s="18">
        <f t="shared" ca="1" si="39"/>
        <v>5</v>
      </c>
      <c r="AV47" s="18">
        <f t="shared" ca="1" si="39"/>
        <v>5</v>
      </c>
      <c r="AW47" s="18">
        <f t="shared" ca="1" si="39"/>
        <v>5</v>
      </c>
      <c r="AX47" s="18">
        <f t="shared" ca="1" si="39"/>
        <v>5</v>
      </c>
      <c r="AY47" s="18">
        <f t="shared" ca="1" si="39"/>
        <v>5</v>
      </c>
      <c r="AZ47" s="18">
        <f t="shared" ca="1" si="39"/>
        <v>5</v>
      </c>
      <c r="BA47" s="18">
        <f t="shared" ca="1" si="39"/>
        <v>5</v>
      </c>
      <c r="BB47" s="18">
        <f t="shared" ca="1" si="39"/>
        <v>5</v>
      </c>
      <c r="BC47" s="18">
        <f t="shared" ca="1" si="39"/>
        <v>5</v>
      </c>
      <c r="BD47" s="18">
        <f t="shared" ca="1" si="39"/>
        <v>5</v>
      </c>
      <c r="BE47" s="18">
        <f t="shared" ca="1" si="38"/>
        <v>5</v>
      </c>
      <c r="BF47" s="18">
        <f t="shared" ca="1" si="38"/>
        <v>5</v>
      </c>
      <c r="BG47" s="18">
        <f t="shared" ca="1" si="38"/>
        <v>5</v>
      </c>
      <c r="BH47" s="18">
        <f t="shared" ca="1" si="38"/>
        <v>5</v>
      </c>
      <c r="BI47" s="18">
        <f t="shared" ca="1" si="38"/>
        <v>5</v>
      </c>
      <c r="BJ47" s="18">
        <f t="shared" ca="1" si="38"/>
        <v>5</v>
      </c>
      <c r="BK47" s="18">
        <f t="shared" ca="1" si="38"/>
        <v>5</v>
      </c>
      <c r="BL47" s="18">
        <f t="shared" ca="1" si="38"/>
        <v>5</v>
      </c>
      <c r="BM47" s="18">
        <f t="shared" ca="1" si="38"/>
        <v>5</v>
      </c>
    </row>
    <row r="48" spans="1:65" x14ac:dyDescent="0.25">
      <c r="A48" s="18">
        <f t="shared" si="36"/>
        <v>2</v>
      </c>
      <c r="B48" s="18">
        <f t="shared" si="34"/>
        <v>4</v>
      </c>
      <c r="C48" s="26"/>
      <c r="D48" s="22">
        <f t="shared" si="19"/>
        <v>0</v>
      </c>
      <c r="E48" s="22">
        <f t="shared" si="19"/>
        <v>1</v>
      </c>
      <c r="F48" s="22">
        <f t="shared" si="19"/>
        <v>0</v>
      </c>
      <c r="G48" s="22">
        <f t="shared" si="19"/>
        <v>0</v>
      </c>
      <c r="H48" s="22">
        <f t="shared" si="19"/>
        <v>0</v>
      </c>
      <c r="I48" s="22">
        <f t="shared" si="19"/>
        <v>0</v>
      </c>
      <c r="J48" s="22">
        <f t="shared" si="20"/>
        <v>0</v>
      </c>
      <c r="K48" s="22">
        <f t="shared" si="20"/>
        <v>0</v>
      </c>
      <c r="L48" s="22">
        <f t="shared" si="20"/>
        <v>0</v>
      </c>
      <c r="M48" s="22">
        <f t="shared" si="20"/>
        <v>1</v>
      </c>
      <c r="N48" s="22">
        <f t="shared" si="20"/>
        <v>0</v>
      </c>
      <c r="O48" s="22">
        <f t="shared" si="20"/>
        <v>0</v>
      </c>
      <c r="P48" s="4"/>
      <c r="Q48" s="18">
        <f t="shared" si="21"/>
        <v>2</v>
      </c>
      <c r="R48" s="18">
        <f t="shared" si="22"/>
        <v>2</v>
      </c>
      <c r="S48" s="18">
        <f t="shared" si="23"/>
        <v>2</v>
      </c>
      <c r="T48" s="18">
        <f t="shared" si="24"/>
        <v>2</v>
      </c>
      <c r="U48" s="18">
        <f t="shared" si="25"/>
        <v>2</v>
      </c>
      <c r="V48" s="18">
        <f t="shared" si="26"/>
        <v>2</v>
      </c>
      <c r="W48" s="18">
        <f t="shared" si="27"/>
        <v>4</v>
      </c>
      <c r="X48" s="18">
        <f t="shared" si="28"/>
        <v>4</v>
      </c>
      <c r="Y48" s="18">
        <f t="shared" si="29"/>
        <v>4</v>
      </c>
      <c r="Z48" s="18">
        <f t="shared" si="30"/>
        <v>4</v>
      </c>
      <c r="AA48" s="18">
        <f t="shared" si="31"/>
        <v>4</v>
      </c>
      <c r="AB48" s="18">
        <f t="shared" si="32"/>
        <v>4</v>
      </c>
      <c r="AC48" s="4"/>
      <c r="AD48" s="18">
        <f t="shared" ca="1" si="35"/>
        <v>6</v>
      </c>
      <c r="AE48" s="18">
        <f t="shared" ca="1" si="35"/>
        <v>6</v>
      </c>
      <c r="AF48" s="18">
        <f t="shared" ca="1" si="35"/>
        <v>6</v>
      </c>
      <c r="AG48" s="18">
        <f t="shared" ca="1" si="35"/>
        <v>6</v>
      </c>
      <c r="AH48" s="18">
        <f t="shared" ca="1" si="35"/>
        <v>6</v>
      </c>
      <c r="AI48" s="18">
        <f t="shared" ca="1" si="35"/>
        <v>6</v>
      </c>
      <c r="AJ48" s="18">
        <f t="shared" ca="1" si="35"/>
        <v>6</v>
      </c>
      <c r="AK48" s="18">
        <f t="shared" ca="1" si="35"/>
        <v>6</v>
      </c>
      <c r="AL48" s="18">
        <f t="shared" ca="1" si="35"/>
        <v>6</v>
      </c>
      <c r="AM48" s="18">
        <f t="shared" ca="1" si="35"/>
        <v>6</v>
      </c>
      <c r="AN48" s="18">
        <f t="shared" ca="1" si="35"/>
        <v>6</v>
      </c>
      <c r="AO48" s="18">
        <f t="shared" ca="1" si="35"/>
        <v>6</v>
      </c>
      <c r="AP48" s="18">
        <f t="shared" ca="1" si="35"/>
        <v>6</v>
      </c>
      <c r="AQ48" s="18">
        <f t="shared" ca="1" si="35"/>
        <v>6</v>
      </c>
      <c r="AR48" s="18">
        <f t="shared" ca="1" si="35"/>
        <v>6</v>
      </c>
      <c r="AS48" s="18">
        <f t="shared" ca="1" si="35"/>
        <v>6</v>
      </c>
      <c r="AT48" s="18">
        <f t="shared" ca="1" si="39"/>
        <v>6</v>
      </c>
      <c r="AU48" s="18">
        <f t="shared" ca="1" si="39"/>
        <v>6</v>
      </c>
      <c r="AV48" s="18">
        <f t="shared" ca="1" si="39"/>
        <v>6</v>
      </c>
      <c r="AW48" s="18">
        <f t="shared" ca="1" si="39"/>
        <v>6</v>
      </c>
      <c r="AX48" s="18">
        <f t="shared" ca="1" si="39"/>
        <v>6</v>
      </c>
      <c r="AY48" s="18">
        <f t="shared" ca="1" si="39"/>
        <v>6</v>
      </c>
      <c r="AZ48" s="18">
        <f t="shared" ca="1" si="39"/>
        <v>6</v>
      </c>
      <c r="BA48" s="18">
        <f t="shared" ca="1" si="39"/>
        <v>6</v>
      </c>
      <c r="BB48" s="18">
        <f t="shared" ca="1" si="39"/>
        <v>6</v>
      </c>
      <c r="BC48" s="18">
        <f t="shared" ca="1" si="39"/>
        <v>6</v>
      </c>
      <c r="BD48" s="18">
        <f t="shared" ca="1" si="39"/>
        <v>6</v>
      </c>
      <c r="BE48" s="18">
        <f t="shared" ca="1" si="38"/>
        <v>6</v>
      </c>
      <c r="BF48" s="18">
        <f t="shared" ca="1" si="38"/>
        <v>6</v>
      </c>
      <c r="BG48" s="18">
        <f t="shared" ca="1" si="38"/>
        <v>6</v>
      </c>
      <c r="BH48" s="18">
        <f t="shared" ca="1" si="38"/>
        <v>6</v>
      </c>
      <c r="BI48" s="18">
        <f t="shared" ca="1" si="38"/>
        <v>6</v>
      </c>
      <c r="BJ48" s="18">
        <f t="shared" ca="1" si="38"/>
        <v>6</v>
      </c>
      <c r="BK48" s="18">
        <f t="shared" ca="1" si="38"/>
        <v>6</v>
      </c>
      <c r="BL48" s="18">
        <f t="shared" ca="1" si="38"/>
        <v>6</v>
      </c>
      <c r="BM48" s="18">
        <f t="shared" ca="1" si="38"/>
        <v>6</v>
      </c>
    </row>
    <row r="49" spans="1:65" x14ac:dyDescent="0.25">
      <c r="A49" s="18">
        <f t="shared" si="36"/>
        <v>2</v>
      </c>
      <c r="B49" s="18">
        <f t="shared" si="34"/>
        <v>5</v>
      </c>
      <c r="C49" s="26"/>
      <c r="D49" s="22">
        <f t="shared" ref="D49:I58" si="40">IF(COUNTIF($D$38:$I$38,$A49)=1,1/6,IF($A49=D$37,1,0))</f>
        <v>0</v>
      </c>
      <c r="E49" s="22">
        <f t="shared" si="40"/>
        <v>1</v>
      </c>
      <c r="F49" s="22">
        <f t="shared" si="40"/>
        <v>0</v>
      </c>
      <c r="G49" s="22">
        <f t="shared" si="40"/>
        <v>0</v>
      </c>
      <c r="H49" s="22">
        <f t="shared" si="40"/>
        <v>0</v>
      </c>
      <c r="I49" s="22">
        <f t="shared" si="40"/>
        <v>0</v>
      </c>
      <c r="J49" s="22">
        <f t="shared" ref="J49:O58" si="41">IF(COUNTIF($J$38:$O$38,$B49)=1,1/6,IF($B49=J$37,1,0))</f>
        <v>0</v>
      </c>
      <c r="K49" s="22">
        <f t="shared" si="41"/>
        <v>0</v>
      </c>
      <c r="L49" s="22">
        <f t="shared" si="41"/>
        <v>0</v>
      </c>
      <c r="M49" s="22">
        <f t="shared" si="41"/>
        <v>0</v>
      </c>
      <c r="N49" s="22">
        <f t="shared" si="41"/>
        <v>1</v>
      </c>
      <c r="O49" s="22">
        <f t="shared" si="41"/>
        <v>0</v>
      </c>
      <c r="P49" s="4"/>
      <c r="Q49" s="18">
        <f t="shared" si="21"/>
        <v>2</v>
      </c>
      <c r="R49" s="18">
        <f t="shared" si="22"/>
        <v>2</v>
      </c>
      <c r="S49" s="18">
        <f t="shared" si="23"/>
        <v>2</v>
      </c>
      <c r="T49" s="18">
        <f t="shared" si="24"/>
        <v>2</v>
      </c>
      <c r="U49" s="18">
        <f t="shared" si="25"/>
        <v>2</v>
      </c>
      <c r="V49" s="18">
        <f t="shared" si="26"/>
        <v>2</v>
      </c>
      <c r="W49" s="18">
        <f t="shared" si="27"/>
        <v>5</v>
      </c>
      <c r="X49" s="18">
        <f t="shared" si="28"/>
        <v>5</v>
      </c>
      <c r="Y49" s="18">
        <f t="shared" si="29"/>
        <v>5</v>
      </c>
      <c r="Z49" s="18">
        <f t="shared" si="30"/>
        <v>5</v>
      </c>
      <c r="AA49" s="18">
        <f t="shared" si="31"/>
        <v>5</v>
      </c>
      <c r="AB49" s="18">
        <f t="shared" si="32"/>
        <v>5</v>
      </c>
      <c r="AC49" s="4"/>
      <c r="AD49" s="18">
        <f t="shared" ca="1" si="35"/>
        <v>7</v>
      </c>
      <c r="AE49" s="18">
        <f t="shared" ca="1" si="35"/>
        <v>7</v>
      </c>
      <c r="AF49" s="18">
        <f t="shared" ca="1" si="35"/>
        <v>7</v>
      </c>
      <c r="AG49" s="18">
        <f t="shared" ca="1" si="35"/>
        <v>7</v>
      </c>
      <c r="AH49" s="18">
        <f t="shared" ca="1" si="35"/>
        <v>7</v>
      </c>
      <c r="AI49" s="18">
        <f t="shared" ca="1" si="35"/>
        <v>7</v>
      </c>
      <c r="AJ49" s="18">
        <f t="shared" ca="1" si="35"/>
        <v>7</v>
      </c>
      <c r="AK49" s="18">
        <f t="shared" ca="1" si="35"/>
        <v>7</v>
      </c>
      <c r="AL49" s="18">
        <f t="shared" ca="1" si="35"/>
        <v>7</v>
      </c>
      <c r="AM49" s="18">
        <f t="shared" ca="1" si="35"/>
        <v>7</v>
      </c>
      <c r="AN49" s="18">
        <f t="shared" ca="1" si="35"/>
        <v>7</v>
      </c>
      <c r="AO49" s="18">
        <f t="shared" ca="1" si="35"/>
        <v>7</v>
      </c>
      <c r="AP49" s="18">
        <f t="shared" ca="1" si="35"/>
        <v>7</v>
      </c>
      <c r="AQ49" s="18">
        <f t="shared" ca="1" si="35"/>
        <v>7</v>
      </c>
      <c r="AR49" s="18">
        <f t="shared" ca="1" si="35"/>
        <v>7</v>
      </c>
      <c r="AS49" s="18">
        <f t="shared" ca="1" si="35"/>
        <v>7</v>
      </c>
      <c r="AT49" s="18">
        <f t="shared" ca="1" si="39"/>
        <v>7</v>
      </c>
      <c r="AU49" s="18">
        <f t="shared" ca="1" si="39"/>
        <v>7</v>
      </c>
      <c r="AV49" s="18">
        <f t="shared" ca="1" si="39"/>
        <v>7</v>
      </c>
      <c r="AW49" s="18">
        <f t="shared" ca="1" si="39"/>
        <v>7</v>
      </c>
      <c r="AX49" s="18">
        <f t="shared" ca="1" si="39"/>
        <v>7</v>
      </c>
      <c r="AY49" s="18">
        <f t="shared" ca="1" si="39"/>
        <v>7</v>
      </c>
      <c r="AZ49" s="18">
        <f t="shared" ca="1" si="39"/>
        <v>7</v>
      </c>
      <c r="BA49" s="18">
        <f t="shared" ca="1" si="39"/>
        <v>7</v>
      </c>
      <c r="BB49" s="18">
        <f t="shared" ca="1" si="39"/>
        <v>7</v>
      </c>
      <c r="BC49" s="18">
        <f t="shared" ca="1" si="39"/>
        <v>7</v>
      </c>
      <c r="BD49" s="18">
        <f t="shared" ca="1" si="39"/>
        <v>7</v>
      </c>
      <c r="BE49" s="18">
        <f t="shared" ca="1" si="38"/>
        <v>7</v>
      </c>
      <c r="BF49" s="18">
        <f t="shared" ca="1" si="38"/>
        <v>7</v>
      </c>
      <c r="BG49" s="18">
        <f t="shared" ca="1" si="38"/>
        <v>7</v>
      </c>
      <c r="BH49" s="18">
        <f t="shared" ca="1" si="38"/>
        <v>7</v>
      </c>
      <c r="BI49" s="18">
        <f t="shared" ca="1" si="38"/>
        <v>7</v>
      </c>
      <c r="BJ49" s="18">
        <f t="shared" ca="1" si="38"/>
        <v>7</v>
      </c>
      <c r="BK49" s="18">
        <f t="shared" ca="1" si="38"/>
        <v>7</v>
      </c>
      <c r="BL49" s="18">
        <f t="shared" ca="1" si="38"/>
        <v>7</v>
      </c>
      <c r="BM49" s="18">
        <f t="shared" ca="1" si="38"/>
        <v>7</v>
      </c>
    </row>
    <row r="50" spans="1:65" x14ac:dyDescent="0.25">
      <c r="A50" s="18">
        <f t="shared" si="36"/>
        <v>2</v>
      </c>
      <c r="B50" s="18">
        <f t="shared" si="34"/>
        <v>6</v>
      </c>
      <c r="C50" s="26"/>
      <c r="D50" s="22">
        <f t="shared" si="40"/>
        <v>0</v>
      </c>
      <c r="E50" s="22">
        <f t="shared" si="40"/>
        <v>1</v>
      </c>
      <c r="F50" s="22">
        <f t="shared" si="40"/>
        <v>0</v>
      </c>
      <c r="G50" s="22">
        <f t="shared" si="40"/>
        <v>0</v>
      </c>
      <c r="H50" s="22">
        <f t="shared" si="40"/>
        <v>0</v>
      </c>
      <c r="I50" s="22">
        <f t="shared" si="40"/>
        <v>0</v>
      </c>
      <c r="J50" s="22">
        <f t="shared" si="41"/>
        <v>0.16666666666666666</v>
      </c>
      <c r="K50" s="22">
        <f t="shared" si="41"/>
        <v>0.16666666666666666</v>
      </c>
      <c r="L50" s="22">
        <f t="shared" si="41"/>
        <v>0.16666666666666666</v>
      </c>
      <c r="M50" s="22">
        <f t="shared" si="41"/>
        <v>0.16666666666666666</v>
      </c>
      <c r="N50" s="22">
        <f t="shared" si="41"/>
        <v>0.16666666666666666</v>
      </c>
      <c r="O50" s="22">
        <f t="shared" si="41"/>
        <v>0.16666666666666666</v>
      </c>
      <c r="P50" s="4"/>
      <c r="Q50" s="18">
        <f t="shared" si="21"/>
        <v>2</v>
      </c>
      <c r="R50" s="18">
        <f t="shared" si="22"/>
        <v>2</v>
      </c>
      <c r="S50" s="18">
        <f t="shared" si="23"/>
        <v>2</v>
      </c>
      <c r="T50" s="18">
        <f t="shared" si="24"/>
        <v>2</v>
      </c>
      <c r="U50" s="18">
        <f t="shared" si="25"/>
        <v>2</v>
      </c>
      <c r="V50" s="18">
        <f t="shared" si="26"/>
        <v>2</v>
      </c>
      <c r="W50" s="18">
        <f t="shared" si="27"/>
        <v>1</v>
      </c>
      <c r="X50" s="18">
        <f t="shared" si="28"/>
        <v>2</v>
      </c>
      <c r="Y50" s="18">
        <f t="shared" si="29"/>
        <v>3</v>
      </c>
      <c r="Z50" s="18">
        <f t="shared" si="30"/>
        <v>4</v>
      </c>
      <c r="AA50" s="18">
        <f t="shared" si="31"/>
        <v>5</v>
      </c>
      <c r="AB50" s="18">
        <f t="shared" si="32"/>
        <v>6</v>
      </c>
      <c r="AC50" s="4"/>
      <c r="AD50" s="18">
        <f t="shared" ca="1" si="35"/>
        <v>3</v>
      </c>
      <c r="AE50" s="18">
        <f t="shared" ca="1" si="35"/>
        <v>4</v>
      </c>
      <c r="AF50" s="18">
        <f t="shared" ca="1" si="35"/>
        <v>5</v>
      </c>
      <c r="AG50" s="18">
        <f t="shared" ca="1" si="35"/>
        <v>6</v>
      </c>
      <c r="AH50" s="18">
        <f t="shared" ca="1" si="35"/>
        <v>7</v>
      </c>
      <c r="AI50" s="18">
        <f t="shared" ca="1" si="35"/>
        <v>8</v>
      </c>
      <c r="AJ50" s="18">
        <f t="shared" ca="1" si="35"/>
        <v>3</v>
      </c>
      <c r="AK50" s="18">
        <f t="shared" ca="1" si="35"/>
        <v>4</v>
      </c>
      <c r="AL50" s="18">
        <f t="shared" ca="1" si="35"/>
        <v>5</v>
      </c>
      <c r="AM50" s="18">
        <f t="shared" ca="1" si="35"/>
        <v>6</v>
      </c>
      <c r="AN50" s="18">
        <f t="shared" ca="1" si="35"/>
        <v>7</v>
      </c>
      <c r="AO50" s="18">
        <f t="shared" ca="1" si="35"/>
        <v>8</v>
      </c>
      <c r="AP50" s="18">
        <f t="shared" ca="1" si="35"/>
        <v>3</v>
      </c>
      <c r="AQ50" s="18">
        <f t="shared" ca="1" si="35"/>
        <v>4</v>
      </c>
      <c r="AR50" s="18">
        <f t="shared" ca="1" si="35"/>
        <v>5</v>
      </c>
      <c r="AS50" s="18">
        <f t="shared" ca="1" si="35"/>
        <v>6</v>
      </c>
      <c r="AT50" s="18">
        <f t="shared" ca="1" si="39"/>
        <v>7</v>
      </c>
      <c r="AU50" s="18">
        <f t="shared" ca="1" si="39"/>
        <v>8</v>
      </c>
      <c r="AV50" s="18">
        <f t="shared" ca="1" si="39"/>
        <v>3</v>
      </c>
      <c r="AW50" s="18">
        <f t="shared" ca="1" si="39"/>
        <v>4</v>
      </c>
      <c r="AX50" s="18">
        <f t="shared" ca="1" si="39"/>
        <v>5</v>
      </c>
      <c r="AY50" s="18">
        <f t="shared" ca="1" si="39"/>
        <v>6</v>
      </c>
      <c r="AZ50" s="18">
        <f t="shared" ca="1" si="39"/>
        <v>7</v>
      </c>
      <c r="BA50" s="18">
        <f t="shared" ca="1" si="39"/>
        <v>8</v>
      </c>
      <c r="BB50" s="18">
        <f t="shared" ca="1" si="39"/>
        <v>3</v>
      </c>
      <c r="BC50" s="18">
        <f t="shared" ca="1" si="39"/>
        <v>4</v>
      </c>
      <c r="BD50" s="18">
        <f t="shared" ca="1" si="39"/>
        <v>5</v>
      </c>
      <c r="BE50" s="18">
        <f t="shared" ca="1" si="38"/>
        <v>6</v>
      </c>
      <c r="BF50" s="18">
        <f t="shared" ca="1" si="38"/>
        <v>7</v>
      </c>
      <c r="BG50" s="18">
        <f t="shared" ca="1" si="38"/>
        <v>8</v>
      </c>
      <c r="BH50" s="18">
        <f t="shared" ca="1" si="38"/>
        <v>3</v>
      </c>
      <c r="BI50" s="18">
        <f t="shared" ca="1" si="38"/>
        <v>4</v>
      </c>
      <c r="BJ50" s="18">
        <f t="shared" ca="1" si="38"/>
        <v>5</v>
      </c>
      <c r="BK50" s="18">
        <f t="shared" ca="1" si="38"/>
        <v>6</v>
      </c>
      <c r="BL50" s="18">
        <f t="shared" ca="1" si="38"/>
        <v>7</v>
      </c>
      <c r="BM50" s="18">
        <f t="shared" ca="1" si="38"/>
        <v>8</v>
      </c>
    </row>
    <row r="51" spans="1:65" x14ac:dyDescent="0.25">
      <c r="A51" s="18">
        <f t="shared" si="36"/>
        <v>3</v>
      </c>
      <c r="B51" s="18">
        <f t="shared" ref="B51:B65" si="42">IF(A51&lt;&gt;A50,1,B50+1)</f>
        <v>1</v>
      </c>
      <c r="C51" s="26"/>
      <c r="D51" s="22">
        <f t="shared" si="40"/>
        <v>0</v>
      </c>
      <c r="E51" s="22">
        <f t="shared" si="40"/>
        <v>0</v>
      </c>
      <c r="F51" s="22">
        <f t="shared" si="40"/>
        <v>1</v>
      </c>
      <c r="G51" s="22">
        <f t="shared" si="40"/>
        <v>0</v>
      </c>
      <c r="H51" s="22">
        <f t="shared" si="40"/>
        <v>0</v>
      </c>
      <c r="I51" s="22">
        <f t="shared" si="40"/>
        <v>0</v>
      </c>
      <c r="J51" s="22">
        <f t="shared" si="41"/>
        <v>1</v>
      </c>
      <c r="K51" s="22">
        <f t="shared" si="41"/>
        <v>0</v>
      </c>
      <c r="L51" s="22">
        <f t="shared" si="41"/>
        <v>0</v>
      </c>
      <c r="M51" s="22">
        <f t="shared" si="41"/>
        <v>0</v>
      </c>
      <c r="N51" s="22">
        <f t="shared" si="41"/>
        <v>0</v>
      </c>
      <c r="O51" s="22">
        <f t="shared" si="41"/>
        <v>0</v>
      </c>
      <c r="P51" s="4"/>
      <c r="Q51" s="18">
        <f t="shared" si="21"/>
        <v>3</v>
      </c>
      <c r="R51" s="18">
        <f t="shared" si="22"/>
        <v>3</v>
      </c>
      <c r="S51" s="18">
        <f t="shared" si="23"/>
        <v>3</v>
      </c>
      <c r="T51" s="18">
        <f t="shared" si="24"/>
        <v>3</v>
      </c>
      <c r="U51" s="18">
        <f t="shared" si="25"/>
        <v>3</v>
      </c>
      <c r="V51" s="18">
        <f t="shared" si="26"/>
        <v>3</v>
      </c>
      <c r="W51" s="18">
        <f t="shared" si="27"/>
        <v>1</v>
      </c>
      <c r="X51" s="18">
        <f t="shared" si="28"/>
        <v>1</v>
      </c>
      <c r="Y51" s="18">
        <f t="shared" si="29"/>
        <v>1</v>
      </c>
      <c r="Z51" s="18">
        <f t="shared" si="30"/>
        <v>1</v>
      </c>
      <c r="AA51" s="18">
        <f t="shared" si="31"/>
        <v>1</v>
      </c>
      <c r="AB51" s="18">
        <f t="shared" si="32"/>
        <v>1</v>
      </c>
      <c r="AC51" s="4"/>
      <c r="AD51" s="18">
        <f t="shared" ca="1" si="35"/>
        <v>4</v>
      </c>
      <c r="AE51" s="18">
        <f t="shared" ca="1" si="35"/>
        <v>4</v>
      </c>
      <c r="AF51" s="18">
        <f t="shared" ca="1" si="35"/>
        <v>4</v>
      </c>
      <c r="AG51" s="18">
        <f t="shared" ca="1" si="35"/>
        <v>4</v>
      </c>
      <c r="AH51" s="18">
        <f t="shared" ca="1" si="35"/>
        <v>4</v>
      </c>
      <c r="AI51" s="18">
        <f t="shared" ca="1" si="35"/>
        <v>4</v>
      </c>
      <c r="AJ51" s="18">
        <f t="shared" ca="1" si="35"/>
        <v>4</v>
      </c>
      <c r="AK51" s="18">
        <f t="shared" ca="1" si="35"/>
        <v>4</v>
      </c>
      <c r="AL51" s="18">
        <f t="shared" ca="1" si="35"/>
        <v>4</v>
      </c>
      <c r="AM51" s="18">
        <f t="shared" ca="1" si="35"/>
        <v>4</v>
      </c>
      <c r="AN51" s="18">
        <f t="shared" ca="1" si="35"/>
        <v>4</v>
      </c>
      <c r="AO51" s="18">
        <f t="shared" ca="1" si="35"/>
        <v>4</v>
      </c>
      <c r="AP51" s="18">
        <f t="shared" ca="1" si="35"/>
        <v>4</v>
      </c>
      <c r="AQ51" s="18">
        <f t="shared" ca="1" si="35"/>
        <v>4</v>
      </c>
      <c r="AR51" s="18">
        <f t="shared" ca="1" si="35"/>
        <v>4</v>
      </c>
      <c r="AS51" s="18">
        <f t="shared" ca="1" si="35"/>
        <v>4</v>
      </c>
      <c r="AT51" s="18">
        <f t="shared" ca="1" si="39"/>
        <v>4</v>
      </c>
      <c r="AU51" s="18">
        <f t="shared" ca="1" si="39"/>
        <v>4</v>
      </c>
      <c r="AV51" s="18">
        <f t="shared" ca="1" si="39"/>
        <v>4</v>
      </c>
      <c r="AW51" s="18">
        <f t="shared" ca="1" si="39"/>
        <v>4</v>
      </c>
      <c r="AX51" s="18">
        <f t="shared" ca="1" si="39"/>
        <v>4</v>
      </c>
      <c r="AY51" s="18">
        <f t="shared" ca="1" si="39"/>
        <v>4</v>
      </c>
      <c r="AZ51" s="18">
        <f t="shared" ca="1" si="39"/>
        <v>4</v>
      </c>
      <c r="BA51" s="18">
        <f t="shared" ca="1" si="39"/>
        <v>4</v>
      </c>
      <c r="BB51" s="18">
        <f t="shared" ca="1" si="39"/>
        <v>4</v>
      </c>
      <c r="BC51" s="18">
        <f t="shared" ca="1" si="39"/>
        <v>4</v>
      </c>
      <c r="BD51" s="18">
        <f t="shared" ca="1" si="39"/>
        <v>4</v>
      </c>
      <c r="BE51" s="18">
        <f t="shared" ca="1" si="38"/>
        <v>4</v>
      </c>
      <c r="BF51" s="18">
        <f t="shared" ca="1" si="38"/>
        <v>4</v>
      </c>
      <c r="BG51" s="18">
        <f t="shared" ca="1" si="38"/>
        <v>4</v>
      </c>
      <c r="BH51" s="18">
        <f t="shared" ca="1" si="38"/>
        <v>4</v>
      </c>
      <c r="BI51" s="18">
        <f t="shared" ca="1" si="38"/>
        <v>4</v>
      </c>
      <c r="BJ51" s="18">
        <f t="shared" ca="1" si="38"/>
        <v>4</v>
      </c>
      <c r="BK51" s="18">
        <f t="shared" ca="1" si="38"/>
        <v>4</v>
      </c>
      <c r="BL51" s="18">
        <f t="shared" ca="1" si="38"/>
        <v>4</v>
      </c>
      <c r="BM51" s="18">
        <f t="shared" ca="1" si="38"/>
        <v>4</v>
      </c>
    </row>
    <row r="52" spans="1:65" x14ac:dyDescent="0.25">
      <c r="A52" s="18">
        <f t="shared" si="36"/>
        <v>3</v>
      </c>
      <c r="B52" s="18">
        <f t="shared" si="42"/>
        <v>2</v>
      </c>
      <c r="C52" s="26"/>
      <c r="D52" s="22">
        <f t="shared" si="40"/>
        <v>0</v>
      </c>
      <c r="E52" s="22">
        <f t="shared" si="40"/>
        <v>0</v>
      </c>
      <c r="F52" s="22">
        <f t="shared" si="40"/>
        <v>1</v>
      </c>
      <c r="G52" s="22">
        <f t="shared" si="40"/>
        <v>0</v>
      </c>
      <c r="H52" s="22">
        <f t="shared" si="40"/>
        <v>0</v>
      </c>
      <c r="I52" s="22">
        <f t="shared" si="40"/>
        <v>0</v>
      </c>
      <c r="J52" s="22">
        <f t="shared" si="41"/>
        <v>0</v>
      </c>
      <c r="K52" s="22">
        <f t="shared" si="41"/>
        <v>1</v>
      </c>
      <c r="L52" s="22">
        <f t="shared" si="41"/>
        <v>0</v>
      </c>
      <c r="M52" s="22">
        <f t="shared" si="41"/>
        <v>0</v>
      </c>
      <c r="N52" s="22">
        <f t="shared" si="41"/>
        <v>0</v>
      </c>
      <c r="O52" s="22">
        <f t="shared" si="41"/>
        <v>0</v>
      </c>
      <c r="P52" s="4"/>
      <c r="Q52" s="18">
        <f t="shared" si="21"/>
        <v>3</v>
      </c>
      <c r="R52" s="18">
        <f t="shared" si="22"/>
        <v>3</v>
      </c>
      <c r="S52" s="18">
        <f t="shared" si="23"/>
        <v>3</v>
      </c>
      <c r="T52" s="18">
        <f t="shared" si="24"/>
        <v>3</v>
      </c>
      <c r="U52" s="18">
        <f t="shared" si="25"/>
        <v>3</v>
      </c>
      <c r="V52" s="18">
        <f t="shared" si="26"/>
        <v>3</v>
      </c>
      <c r="W52" s="18">
        <f t="shared" si="27"/>
        <v>2</v>
      </c>
      <c r="X52" s="18">
        <f t="shared" si="28"/>
        <v>2</v>
      </c>
      <c r="Y52" s="18">
        <f t="shared" si="29"/>
        <v>2</v>
      </c>
      <c r="Z52" s="18">
        <f t="shared" si="30"/>
        <v>2</v>
      </c>
      <c r="AA52" s="18">
        <f t="shared" si="31"/>
        <v>2</v>
      </c>
      <c r="AB52" s="18">
        <f t="shared" si="32"/>
        <v>2</v>
      </c>
      <c r="AC52" s="4"/>
      <c r="AD52" s="18">
        <f t="shared" ca="1" si="35"/>
        <v>5</v>
      </c>
      <c r="AE52" s="18">
        <f t="shared" ca="1" si="35"/>
        <v>5</v>
      </c>
      <c r="AF52" s="18">
        <f t="shared" ca="1" si="35"/>
        <v>5</v>
      </c>
      <c r="AG52" s="18">
        <f t="shared" ca="1" si="35"/>
        <v>5</v>
      </c>
      <c r="AH52" s="18">
        <f t="shared" ca="1" si="35"/>
        <v>5</v>
      </c>
      <c r="AI52" s="18">
        <f t="shared" ca="1" si="35"/>
        <v>5</v>
      </c>
      <c r="AJ52" s="18">
        <f t="shared" ca="1" si="35"/>
        <v>5</v>
      </c>
      <c r="AK52" s="18">
        <f t="shared" ca="1" si="35"/>
        <v>5</v>
      </c>
      <c r="AL52" s="18">
        <f t="shared" ca="1" si="35"/>
        <v>5</v>
      </c>
      <c r="AM52" s="18">
        <f t="shared" ca="1" si="35"/>
        <v>5</v>
      </c>
      <c r="AN52" s="18">
        <f t="shared" ca="1" si="35"/>
        <v>5</v>
      </c>
      <c r="AO52" s="18">
        <f t="shared" ca="1" si="35"/>
        <v>5</v>
      </c>
      <c r="AP52" s="18">
        <f t="shared" ca="1" si="35"/>
        <v>5</v>
      </c>
      <c r="AQ52" s="18">
        <f t="shared" ca="1" si="35"/>
        <v>5</v>
      </c>
      <c r="AR52" s="18">
        <f t="shared" ca="1" si="35"/>
        <v>5</v>
      </c>
      <c r="AS52" s="18">
        <f t="shared" ca="1" si="35"/>
        <v>5</v>
      </c>
      <c r="AT52" s="18">
        <f t="shared" ca="1" si="39"/>
        <v>5</v>
      </c>
      <c r="AU52" s="18">
        <f t="shared" ca="1" si="39"/>
        <v>5</v>
      </c>
      <c r="AV52" s="18">
        <f t="shared" ca="1" si="39"/>
        <v>5</v>
      </c>
      <c r="AW52" s="18">
        <f t="shared" ca="1" si="39"/>
        <v>5</v>
      </c>
      <c r="AX52" s="18">
        <f t="shared" ca="1" si="39"/>
        <v>5</v>
      </c>
      <c r="AY52" s="18">
        <f t="shared" ca="1" si="39"/>
        <v>5</v>
      </c>
      <c r="AZ52" s="18">
        <f t="shared" ca="1" si="39"/>
        <v>5</v>
      </c>
      <c r="BA52" s="18">
        <f t="shared" ca="1" si="39"/>
        <v>5</v>
      </c>
      <c r="BB52" s="18">
        <f t="shared" ca="1" si="39"/>
        <v>5</v>
      </c>
      <c r="BC52" s="18">
        <f t="shared" ca="1" si="39"/>
        <v>5</v>
      </c>
      <c r="BD52" s="18">
        <f t="shared" ca="1" si="39"/>
        <v>5</v>
      </c>
      <c r="BE52" s="18">
        <f t="shared" ca="1" si="38"/>
        <v>5</v>
      </c>
      <c r="BF52" s="18">
        <f t="shared" ca="1" si="38"/>
        <v>5</v>
      </c>
      <c r="BG52" s="18">
        <f t="shared" ca="1" si="38"/>
        <v>5</v>
      </c>
      <c r="BH52" s="18">
        <f t="shared" ca="1" si="38"/>
        <v>5</v>
      </c>
      <c r="BI52" s="18">
        <f t="shared" ca="1" si="38"/>
        <v>5</v>
      </c>
      <c r="BJ52" s="18">
        <f t="shared" ca="1" si="38"/>
        <v>5</v>
      </c>
      <c r="BK52" s="18">
        <f t="shared" ca="1" si="38"/>
        <v>5</v>
      </c>
      <c r="BL52" s="18">
        <f t="shared" ca="1" si="38"/>
        <v>5</v>
      </c>
      <c r="BM52" s="18">
        <f t="shared" ca="1" si="38"/>
        <v>5</v>
      </c>
    </row>
    <row r="53" spans="1:65" x14ac:dyDescent="0.25">
      <c r="A53" s="18">
        <f t="shared" si="36"/>
        <v>3</v>
      </c>
      <c r="B53" s="18">
        <f t="shared" si="42"/>
        <v>3</v>
      </c>
      <c r="C53" s="26"/>
      <c r="D53" s="22">
        <f t="shared" si="40"/>
        <v>0</v>
      </c>
      <c r="E53" s="22">
        <f t="shared" si="40"/>
        <v>0</v>
      </c>
      <c r="F53" s="22">
        <f t="shared" si="40"/>
        <v>1</v>
      </c>
      <c r="G53" s="22">
        <f t="shared" si="40"/>
        <v>0</v>
      </c>
      <c r="H53" s="22">
        <f t="shared" si="40"/>
        <v>0</v>
      </c>
      <c r="I53" s="22">
        <f t="shared" si="40"/>
        <v>0</v>
      </c>
      <c r="J53" s="22">
        <f t="shared" si="41"/>
        <v>0</v>
      </c>
      <c r="K53" s="22">
        <f t="shared" si="41"/>
        <v>0</v>
      </c>
      <c r="L53" s="22">
        <f t="shared" si="41"/>
        <v>1</v>
      </c>
      <c r="M53" s="22">
        <f t="shared" si="41"/>
        <v>0</v>
      </c>
      <c r="N53" s="22">
        <f t="shared" si="41"/>
        <v>0</v>
      </c>
      <c r="O53" s="22">
        <f t="shared" si="41"/>
        <v>0</v>
      </c>
      <c r="P53" s="4"/>
      <c r="Q53" s="18">
        <f t="shared" si="21"/>
        <v>3</v>
      </c>
      <c r="R53" s="18">
        <f t="shared" si="22"/>
        <v>3</v>
      </c>
      <c r="S53" s="18">
        <f t="shared" si="23"/>
        <v>3</v>
      </c>
      <c r="T53" s="18">
        <f t="shared" si="24"/>
        <v>3</v>
      </c>
      <c r="U53" s="18">
        <f t="shared" si="25"/>
        <v>3</v>
      </c>
      <c r="V53" s="18">
        <f t="shared" si="26"/>
        <v>3</v>
      </c>
      <c r="W53" s="18">
        <f t="shared" si="27"/>
        <v>3</v>
      </c>
      <c r="X53" s="18">
        <f t="shared" si="28"/>
        <v>3</v>
      </c>
      <c r="Y53" s="18">
        <f t="shared" si="29"/>
        <v>3</v>
      </c>
      <c r="Z53" s="18">
        <f t="shared" si="30"/>
        <v>3</v>
      </c>
      <c r="AA53" s="18">
        <f t="shared" si="31"/>
        <v>3</v>
      </c>
      <c r="AB53" s="18">
        <f t="shared" si="32"/>
        <v>3</v>
      </c>
      <c r="AC53" s="4"/>
      <c r="AD53" s="18">
        <f t="shared" ca="1" si="35"/>
        <v>6</v>
      </c>
      <c r="AE53" s="18">
        <f t="shared" ca="1" si="35"/>
        <v>6</v>
      </c>
      <c r="AF53" s="18">
        <f t="shared" ca="1" si="35"/>
        <v>6</v>
      </c>
      <c r="AG53" s="18">
        <f t="shared" ca="1" si="35"/>
        <v>6</v>
      </c>
      <c r="AH53" s="18">
        <f t="shared" ca="1" si="35"/>
        <v>6</v>
      </c>
      <c r="AI53" s="18">
        <f t="shared" ca="1" si="35"/>
        <v>6</v>
      </c>
      <c r="AJ53" s="18">
        <f t="shared" ca="1" si="35"/>
        <v>6</v>
      </c>
      <c r="AK53" s="18">
        <f t="shared" ca="1" si="35"/>
        <v>6</v>
      </c>
      <c r="AL53" s="18">
        <f t="shared" ca="1" si="35"/>
        <v>6</v>
      </c>
      <c r="AM53" s="18">
        <f t="shared" ca="1" si="35"/>
        <v>6</v>
      </c>
      <c r="AN53" s="18">
        <f t="shared" ca="1" si="35"/>
        <v>6</v>
      </c>
      <c r="AO53" s="18">
        <f t="shared" ca="1" si="35"/>
        <v>6</v>
      </c>
      <c r="AP53" s="18">
        <f t="shared" ca="1" si="35"/>
        <v>6</v>
      </c>
      <c r="AQ53" s="18">
        <f t="shared" ca="1" si="35"/>
        <v>6</v>
      </c>
      <c r="AR53" s="18">
        <f t="shared" ca="1" si="35"/>
        <v>6</v>
      </c>
      <c r="AS53" s="18">
        <f t="shared" ca="1" si="35"/>
        <v>6</v>
      </c>
      <c r="AT53" s="18">
        <f t="shared" ca="1" si="39"/>
        <v>6</v>
      </c>
      <c r="AU53" s="18">
        <f t="shared" ca="1" si="39"/>
        <v>6</v>
      </c>
      <c r="AV53" s="18">
        <f t="shared" ca="1" si="39"/>
        <v>6</v>
      </c>
      <c r="AW53" s="18">
        <f t="shared" ca="1" si="39"/>
        <v>6</v>
      </c>
      <c r="AX53" s="18">
        <f t="shared" ca="1" si="39"/>
        <v>6</v>
      </c>
      <c r="AY53" s="18">
        <f t="shared" ca="1" si="39"/>
        <v>6</v>
      </c>
      <c r="AZ53" s="18">
        <f t="shared" ca="1" si="39"/>
        <v>6</v>
      </c>
      <c r="BA53" s="18">
        <f t="shared" ca="1" si="39"/>
        <v>6</v>
      </c>
      <c r="BB53" s="18">
        <f t="shared" ca="1" si="39"/>
        <v>6</v>
      </c>
      <c r="BC53" s="18">
        <f t="shared" ca="1" si="39"/>
        <v>6</v>
      </c>
      <c r="BD53" s="18">
        <f t="shared" ca="1" si="39"/>
        <v>6</v>
      </c>
      <c r="BE53" s="18">
        <f t="shared" ca="1" si="38"/>
        <v>6</v>
      </c>
      <c r="BF53" s="18">
        <f t="shared" ca="1" si="38"/>
        <v>6</v>
      </c>
      <c r="BG53" s="18">
        <f t="shared" ca="1" si="38"/>
        <v>6</v>
      </c>
      <c r="BH53" s="18">
        <f t="shared" ca="1" si="38"/>
        <v>6</v>
      </c>
      <c r="BI53" s="18">
        <f t="shared" ca="1" si="38"/>
        <v>6</v>
      </c>
      <c r="BJ53" s="18">
        <f t="shared" ca="1" si="38"/>
        <v>6</v>
      </c>
      <c r="BK53" s="18">
        <f t="shared" ca="1" si="38"/>
        <v>6</v>
      </c>
      <c r="BL53" s="18">
        <f t="shared" ca="1" si="38"/>
        <v>6</v>
      </c>
      <c r="BM53" s="18">
        <f t="shared" ca="1" si="38"/>
        <v>6</v>
      </c>
    </row>
    <row r="54" spans="1:65" x14ac:dyDescent="0.25">
      <c r="A54" s="18">
        <f t="shared" si="36"/>
        <v>3</v>
      </c>
      <c r="B54" s="18">
        <f t="shared" si="42"/>
        <v>4</v>
      </c>
      <c r="C54" s="26"/>
      <c r="D54" s="22">
        <f t="shared" si="40"/>
        <v>0</v>
      </c>
      <c r="E54" s="22">
        <f t="shared" si="40"/>
        <v>0</v>
      </c>
      <c r="F54" s="22">
        <f t="shared" si="40"/>
        <v>1</v>
      </c>
      <c r="G54" s="22">
        <f t="shared" si="40"/>
        <v>0</v>
      </c>
      <c r="H54" s="22">
        <f t="shared" si="40"/>
        <v>0</v>
      </c>
      <c r="I54" s="22">
        <f t="shared" si="40"/>
        <v>0</v>
      </c>
      <c r="J54" s="22">
        <f t="shared" si="41"/>
        <v>0</v>
      </c>
      <c r="K54" s="22">
        <f t="shared" si="41"/>
        <v>0</v>
      </c>
      <c r="L54" s="22">
        <f t="shared" si="41"/>
        <v>0</v>
      </c>
      <c r="M54" s="22">
        <f t="shared" si="41"/>
        <v>1</v>
      </c>
      <c r="N54" s="22">
        <f t="shared" si="41"/>
        <v>0</v>
      </c>
      <c r="O54" s="22">
        <f t="shared" si="41"/>
        <v>0</v>
      </c>
      <c r="P54" s="4"/>
      <c r="Q54" s="18">
        <f t="shared" si="21"/>
        <v>3</v>
      </c>
      <c r="R54" s="18">
        <f t="shared" si="22"/>
        <v>3</v>
      </c>
      <c r="S54" s="18">
        <f t="shared" si="23"/>
        <v>3</v>
      </c>
      <c r="T54" s="18">
        <f t="shared" si="24"/>
        <v>3</v>
      </c>
      <c r="U54" s="18">
        <f t="shared" si="25"/>
        <v>3</v>
      </c>
      <c r="V54" s="18">
        <f t="shared" si="26"/>
        <v>3</v>
      </c>
      <c r="W54" s="18">
        <f t="shared" si="27"/>
        <v>4</v>
      </c>
      <c r="X54" s="18">
        <f t="shared" si="28"/>
        <v>4</v>
      </c>
      <c r="Y54" s="18">
        <f t="shared" si="29"/>
        <v>4</v>
      </c>
      <c r="Z54" s="18">
        <f t="shared" si="30"/>
        <v>4</v>
      </c>
      <c r="AA54" s="18">
        <f t="shared" si="31"/>
        <v>4</v>
      </c>
      <c r="AB54" s="18">
        <f t="shared" si="32"/>
        <v>4</v>
      </c>
      <c r="AC54" s="4"/>
      <c r="AD54" s="18">
        <f t="shared" ca="1" si="35"/>
        <v>7</v>
      </c>
      <c r="AE54" s="18">
        <f t="shared" ca="1" si="35"/>
        <v>7</v>
      </c>
      <c r="AF54" s="18">
        <f t="shared" ca="1" si="35"/>
        <v>7</v>
      </c>
      <c r="AG54" s="18">
        <f t="shared" ca="1" si="35"/>
        <v>7</v>
      </c>
      <c r="AH54" s="18">
        <f t="shared" ca="1" si="35"/>
        <v>7</v>
      </c>
      <c r="AI54" s="18">
        <f t="shared" ca="1" si="35"/>
        <v>7</v>
      </c>
      <c r="AJ54" s="18">
        <f t="shared" ca="1" si="35"/>
        <v>7</v>
      </c>
      <c r="AK54" s="18">
        <f t="shared" ca="1" si="35"/>
        <v>7</v>
      </c>
      <c r="AL54" s="18">
        <f t="shared" ca="1" si="35"/>
        <v>7</v>
      </c>
      <c r="AM54" s="18">
        <f t="shared" ca="1" si="35"/>
        <v>7</v>
      </c>
      <c r="AN54" s="18">
        <f t="shared" ca="1" si="35"/>
        <v>7</v>
      </c>
      <c r="AO54" s="18">
        <f t="shared" ca="1" si="35"/>
        <v>7</v>
      </c>
      <c r="AP54" s="18">
        <f t="shared" ca="1" si="35"/>
        <v>7</v>
      </c>
      <c r="AQ54" s="18">
        <f t="shared" ca="1" si="35"/>
        <v>7</v>
      </c>
      <c r="AR54" s="18">
        <f t="shared" ca="1" si="35"/>
        <v>7</v>
      </c>
      <c r="AS54" s="18">
        <f t="shared" ca="1" si="35"/>
        <v>7</v>
      </c>
      <c r="AT54" s="18">
        <f t="shared" ca="1" si="39"/>
        <v>7</v>
      </c>
      <c r="AU54" s="18">
        <f t="shared" ca="1" si="39"/>
        <v>7</v>
      </c>
      <c r="AV54" s="18">
        <f t="shared" ca="1" si="39"/>
        <v>7</v>
      </c>
      <c r="AW54" s="18">
        <f t="shared" ca="1" si="39"/>
        <v>7</v>
      </c>
      <c r="AX54" s="18">
        <f t="shared" ca="1" si="39"/>
        <v>7</v>
      </c>
      <c r="AY54" s="18">
        <f t="shared" ca="1" si="39"/>
        <v>7</v>
      </c>
      <c r="AZ54" s="18">
        <f t="shared" ca="1" si="39"/>
        <v>7</v>
      </c>
      <c r="BA54" s="18">
        <f t="shared" ca="1" si="39"/>
        <v>7</v>
      </c>
      <c r="BB54" s="18">
        <f t="shared" ca="1" si="39"/>
        <v>7</v>
      </c>
      <c r="BC54" s="18">
        <f t="shared" ca="1" si="39"/>
        <v>7</v>
      </c>
      <c r="BD54" s="18">
        <f t="shared" ca="1" si="39"/>
        <v>7</v>
      </c>
      <c r="BE54" s="18">
        <f t="shared" ca="1" si="38"/>
        <v>7</v>
      </c>
      <c r="BF54" s="18">
        <f t="shared" ca="1" si="38"/>
        <v>7</v>
      </c>
      <c r="BG54" s="18">
        <f t="shared" ca="1" si="38"/>
        <v>7</v>
      </c>
      <c r="BH54" s="18">
        <f t="shared" ca="1" si="38"/>
        <v>7</v>
      </c>
      <c r="BI54" s="18">
        <f t="shared" ca="1" si="38"/>
        <v>7</v>
      </c>
      <c r="BJ54" s="18">
        <f t="shared" ca="1" si="38"/>
        <v>7</v>
      </c>
      <c r="BK54" s="18">
        <f t="shared" ca="1" si="38"/>
        <v>7</v>
      </c>
      <c r="BL54" s="18">
        <f t="shared" ca="1" si="38"/>
        <v>7</v>
      </c>
      <c r="BM54" s="18">
        <f t="shared" ca="1" si="38"/>
        <v>7</v>
      </c>
    </row>
    <row r="55" spans="1:65" x14ac:dyDescent="0.25">
      <c r="A55" s="18">
        <f t="shared" si="36"/>
        <v>3</v>
      </c>
      <c r="B55" s="18">
        <f t="shared" si="42"/>
        <v>5</v>
      </c>
      <c r="C55" s="26"/>
      <c r="D55" s="22">
        <f t="shared" si="40"/>
        <v>0</v>
      </c>
      <c r="E55" s="22">
        <f t="shared" si="40"/>
        <v>0</v>
      </c>
      <c r="F55" s="22">
        <f t="shared" si="40"/>
        <v>1</v>
      </c>
      <c r="G55" s="22">
        <f t="shared" si="40"/>
        <v>0</v>
      </c>
      <c r="H55" s="22">
        <f t="shared" si="40"/>
        <v>0</v>
      </c>
      <c r="I55" s="22">
        <f t="shared" si="40"/>
        <v>0</v>
      </c>
      <c r="J55" s="22">
        <f t="shared" si="41"/>
        <v>0</v>
      </c>
      <c r="K55" s="22">
        <f t="shared" si="41"/>
        <v>0</v>
      </c>
      <c r="L55" s="22">
        <f t="shared" si="41"/>
        <v>0</v>
      </c>
      <c r="M55" s="22">
        <f t="shared" si="41"/>
        <v>0</v>
      </c>
      <c r="N55" s="22">
        <f t="shared" si="41"/>
        <v>1</v>
      </c>
      <c r="O55" s="22">
        <f t="shared" si="41"/>
        <v>0</v>
      </c>
      <c r="P55" s="4"/>
      <c r="Q55" s="18">
        <f t="shared" si="21"/>
        <v>3</v>
      </c>
      <c r="R55" s="18">
        <f t="shared" si="22"/>
        <v>3</v>
      </c>
      <c r="S55" s="18">
        <f t="shared" si="23"/>
        <v>3</v>
      </c>
      <c r="T55" s="18">
        <f t="shared" si="24"/>
        <v>3</v>
      </c>
      <c r="U55" s="18">
        <f t="shared" si="25"/>
        <v>3</v>
      </c>
      <c r="V55" s="18">
        <f t="shared" si="26"/>
        <v>3</v>
      </c>
      <c r="W55" s="18">
        <f t="shared" si="27"/>
        <v>5</v>
      </c>
      <c r="X55" s="18">
        <f t="shared" si="28"/>
        <v>5</v>
      </c>
      <c r="Y55" s="18">
        <f t="shared" si="29"/>
        <v>5</v>
      </c>
      <c r="Z55" s="18">
        <f t="shared" si="30"/>
        <v>5</v>
      </c>
      <c r="AA55" s="18">
        <f t="shared" si="31"/>
        <v>5</v>
      </c>
      <c r="AB55" s="18">
        <f t="shared" si="32"/>
        <v>5</v>
      </c>
      <c r="AC55" s="4"/>
      <c r="AD55" s="18">
        <f t="shared" ca="1" si="35"/>
        <v>8</v>
      </c>
      <c r="AE55" s="18">
        <f t="shared" ca="1" si="35"/>
        <v>8</v>
      </c>
      <c r="AF55" s="18">
        <f t="shared" ca="1" si="35"/>
        <v>8</v>
      </c>
      <c r="AG55" s="18">
        <f t="shared" ca="1" si="35"/>
        <v>8</v>
      </c>
      <c r="AH55" s="18">
        <f t="shared" ca="1" si="35"/>
        <v>8</v>
      </c>
      <c r="AI55" s="18">
        <f t="shared" ca="1" si="35"/>
        <v>8</v>
      </c>
      <c r="AJ55" s="18">
        <f t="shared" ca="1" si="35"/>
        <v>8</v>
      </c>
      <c r="AK55" s="18">
        <f t="shared" ca="1" si="35"/>
        <v>8</v>
      </c>
      <c r="AL55" s="18">
        <f t="shared" ca="1" si="35"/>
        <v>8</v>
      </c>
      <c r="AM55" s="18">
        <f t="shared" ca="1" si="35"/>
        <v>8</v>
      </c>
      <c r="AN55" s="18">
        <f t="shared" ca="1" si="35"/>
        <v>8</v>
      </c>
      <c r="AO55" s="18">
        <f t="shared" ca="1" si="35"/>
        <v>8</v>
      </c>
      <c r="AP55" s="18">
        <f t="shared" ca="1" si="35"/>
        <v>8</v>
      </c>
      <c r="AQ55" s="18">
        <f t="shared" ca="1" si="35"/>
        <v>8</v>
      </c>
      <c r="AR55" s="18">
        <f t="shared" ca="1" si="35"/>
        <v>8</v>
      </c>
      <c r="AS55" s="18">
        <f t="shared" ca="1" si="35"/>
        <v>8</v>
      </c>
      <c r="AT55" s="18">
        <f t="shared" ca="1" si="39"/>
        <v>8</v>
      </c>
      <c r="AU55" s="18">
        <f t="shared" ca="1" si="39"/>
        <v>8</v>
      </c>
      <c r="AV55" s="18">
        <f t="shared" ca="1" si="39"/>
        <v>8</v>
      </c>
      <c r="AW55" s="18">
        <f t="shared" ca="1" si="39"/>
        <v>8</v>
      </c>
      <c r="AX55" s="18">
        <f t="shared" ca="1" si="39"/>
        <v>8</v>
      </c>
      <c r="AY55" s="18">
        <f t="shared" ca="1" si="39"/>
        <v>8</v>
      </c>
      <c r="AZ55" s="18">
        <f t="shared" ca="1" si="39"/>
        <v>8</v>
      </c>
      <c r="BA55" s="18">
        <f t="shared" ca="1" si="39"/>
        <v>8</v>
      </c>
      <c r="BB55" s="18">
        <f t="shared" ca="1" si="39"/>
        <v>8</v>
      </c>
      <c r="BC55" s="18">
        <f t="shared" ca="1" si="39"/>
        <v>8</v>
      </c>
      <c r="BD55" s="18">
        <f t="shared" ca="1" si="39"/>
        <v>8</v>
      </c>
      <c r="BE55" s="18">
        <f t="shared" ca="1" si="38"/>
        <v>8</v>
      </c>
      <c r="BF55" s="18">
        <f t="shared" ca="1" si="38"/>
        <v>8</v>
      </c>
      <c r="BG55" s="18">
        <f t="shared" ca="1" si="38"/>
        <v>8</v>
      </c>
      <c r="BH55" s="18">
        <f t="shared" ca="1" si="38"/>
        <v>8</v>
      </c>
      <c r="BI55" s="18">
        <f t="shared" ca="1" si="38"/>
        <v>8</v>
      </c>
      <c r="BJ55" s="18">
        <f t="shared" ca="1" si="38"/>
        <v>8</v>
      </c>
      <c r="BK55" s="18">
        <f t="shared" ca="1" si="38"/>
        <v>8</v>
      </c>
      <c r="BL55" s="18">
        <f t="shared" ca="1" si="38"/>
        <v>8</v>
      </c>
      <c r="BM55" s="18">
        <f t="shared" ca="1" si="38"/>
        <v>8</v>
      </c>
    </row>
    <row r="56" spans="1:65" x14ac:dyDescent="0.25">
      <c r="A56" s="18">
        <f t="shared" si="36"/>
        <v>3</v>
      </c>
      <c r="B56" s="18">
        <f t="shared" si="42"/>
        <v>6</v>
      </c>
      <c r="C56" s="26"/>
      <c r="D56" s="22">
        <f t="shared" si="40"/>
        <v>0</v>
      </c>
      <c r="E56" s="22">
        <f t="shared" si="40"/>
        <v>0</v>
      </c>
      <c r="F56" s="22">
        <f t="shared" si="40"/>
        <v>1</v>
      </c>
      <c r="G56" s="22">
        <f t="shared" si="40"/>
        <v>0</v>
      </c>
      <c r="H56" s="22">
        <f t="shared" si="40"/>
        <v>0</v>
      </c>
      <c r="I56" s="22">
        <f t="shared" si="40"/>
        <v>0</v>
      </c>
      <c r="J56" s="22">
        <f t="shared" si="41"/>
        <v>0.16666666666666666</v>
      </c>
      <c r="K56" s="22">
        <f t="shared" si="41"/>
        <v>0.16666666666666666</v>
      </c>
      <c r="L56" s="22">
        <f t="shared" si="41"/>
        <v>0.16666666666666666</v>
      </c>
      <c r="M56" s="22">
        <f t="shared" si="41"/>
        <v>0.16666666666666666</v>
      </c>
      <c r="N56" s="22">
        <f t="shared" si="41"/>
        <v>0.16666666666666666</v>
      </c>
      <c r="O56" s="22">
        <f t="shared" si="41"/>
        <v>0.16666666666666666</v>
      </c>
      <c r="P56" s="4"/>
      <c r="Q56" s="18">
        <f t="shared" si="21"/>
        <v>3</v>
      </c>
      <c r="R56" s="18">
        <f t="shared" si="22"/>
        <v>3</v>
      </c>
      <c r="S56" s="18">
        <f t="shared" si="23"/>
        <v>3</v>
      </c>
      <c r="T56" s="18">
        <f t="shared" si="24"/>
        <v>3</v>
      </c>
      <c r="U56" s="18">
        <f t="shared" si="25"/>
        <v>3</v>
      </c>
      <c r="V56" s="18">
        <f t="shared" si="26"/>
        <v>3</v>
      </c>
      <c r="W56" s="18">
        <f t="shared" si="27"/>
        <v>1</v>
      </c>
      <c r="X56" s="18">
        <f t="shared" si="28"/>
        <v>2</v>
      </c>
      <c r="Y56" s="18">
        <f t="shared" si="29"/>
        <v>3</v>
      </c>
      <c r="Z56" s="18">
        <f t="shared" si="30"/>
        <v>4</v>
      </c>
      <c r="AA56" s="18">
        <f t="shared" si="31"/>
        <v>5</v>
      </c>
      <c r="AB56" s="18">
        <f t="shared" si="32"/>
        <v>6</v>
      </c>
      <c r="AC56" s="4"/>
      <c r="AD56" s="18">
        <f t="shared" ca="1" si="35"/>
        <v>4</v>
      </c>
      <c r="AE56" s="18">
        <f t="shared" ca="1" si="35"/>
        <v>5</v>
      </c>
      <c r="AF56" s="18">
        <f t="shared" ca="1" si="35"/>
        <v>6</v>
      </c>
      <c r="AG56" s="18">
        <f t="shared" ca="1" si="35"/>
        <v>7</v>
      </c>
      <c r="AH56" s="18">
        <f t="shared" ca="1" si="35"/>
        <v>8</v>
      </c>
      <c r="AI56" s="18">
        <f t="shared" ca="1" si="35"/>
        <v>9</v>
      </c>
      <c r="AJ56" s="18">
        <f t="shared" ca="1" si="35"/>
        <v>4</v>
      </c>
      <c r="AK56" s="18">
        <f t="shared" ca="1" si="35"/>
        <v>5</v>
      </c>
      <c r="AL56" s="18">
        <f t="shared" ca="1" si="35"/>
        <v>6</v>
      </c>
      <c r="AM56" s="18">
        <f t="shared" ca="1" si="35"/>
        <v>7</v>
      </c>
      <c r="AN56" s="18">
        <f t="shared" ca="1" si="35"/>
        <v>8</v>
      </c>
      <c r="AO56" s="18">
        <f t="shared" ca="1" si="35"/>
        <v>9</v>
      </c>
      <c r="AP56" s="18">
        <f t="shared" ca="1" si="35"/>
        <v>4</v>
      </c>
      <c r="AQ56" s="18">
        <f t="shared" ca="1" si="35"/>
        <v>5</v>
      </c>
      <c r="AR56" s="18">
        <f t="shared" ca="1" si="35"/>
        <v>6</v>
      </c>
      <c r="AS56" s="18">
        <f t="shared" ca="1" si="35"/>
        <v>7</v>
      </c>
      <c r="AT56" s="18">
        <f t="shared" ca="1" si="39"/>
        <v>8</v>
      </c>
      <c r="AU56" s="18">
        <f t="shared" ca="1" si="39"/>
        <v>9</v>
      </c>
      <c r="AV56" s="18">
        <f t="shared" ca="1" si="39"/>
        <v>4</v>
      </c>
      <c r="AW56" s="18">
        <f t="shared" ca="1" si="39"/>
        <v>5</v>
      </c>
      <c r="AX56" s="18">
        <f t="shared" ca="1" si="39"/>
        <v>6</v>
      </c>
      <c r="AY56" s="18">
        <f t="shared" ca="1" si="39"/>
        <v>7</v>
      </c>
      <c r="AZ56" s="18">
        <f t="shared" ca="1" si="39"/>
        <v>8</v>
      </c>
      <c r="BA56" s="18">
        <f t="shared" ca="1" si="39"/>
        <v>9</v>
      </c>
      <c r="BB56" s="18">
        <f t="shared" ca="1" si="39"/>
        <v>4</v>
      </c>
      <c r="BC56" s="18">
        <f t="shared" ca="1" si="39"/>
        <v>5</v>
      </c>
      <c r="BD56" s="18">
        <f t="shared" ca="1" si="39"/>
        <v>6</v>
      </c>
      <c r="BE56" s="18">
        <f t="shared" ca="1" si="38"/>
        <v>7</v>
      </c>
      <c r="BF56" s="18">
        <f t="shared" ca="1" si="38"/>
        <v>8</v>
      </c>
      <c r="BG56" s="18">
        <f t="shared" ca="1" si="38"/>
        <v>9</v>
      </c>
      <c r="BH56" s="18">
        <f t="shared" ca="1" si="38"/>
        <v>4</v>
      </c>
      <c r="BI56" s="18">
        <f t="shared" ca="1" si="38"/>
        <v>5</v>
      </c>
      <c r="BJ56" s="18">
        <f t="shared" ca="1" si="38"/>
        <v>6</v>
      </c>
      <c r="BK56" s="18">
        <f t="shared" ca="1" si="38"/>
        <v>7</v>
      </c>
      <c r="BL56" s="18">
        <f t="shared" ca="1" si="38"/>
        <v>8</v>
      </c>
      <c r="BM56" s="18">
        <f t="shared" ca="1" si="38"/>
        <v>9</v>
      </c>
    </row>
    <row r="57" spans="1:65" x14ac:dyDescent="0.25">
      <c r="A57" s="18">
        <f t="shared" si="36"/>
        <v>4</v>
      </c>
      <c r="B57" s="18">
        <f t="shared" si="42"/>
        <v>1</v>
      </c>
      <c r="C57" s="26"/>
      <c r="D57" s="22">
        <f t="shared" si="40"/>
        <v>0</v>
      </c>
      <c r="E57" s="22">
        <f t="shared" si="40"/>
        <v>0</v>
      </c>
      <c r="F57" s="22">
        <f t="shared" si="40"/>
        <v>0</v>
      </c>
      <c r="G57" s="22">
        <f t="shared" si="40"/>
        <v>1</v>
      </c>
      <c r="H57" s="22">
        <f t="shared" si="40"/>
        <v>0</v>
      </c>
      <c r="I57" s="22">
        <f t="shared" si="40"/>
        <v>0</v>
      </c>
      <c r="J57" s="22">
        <f t="shared" si="41"/>
        <v>1</v>
      </c>
      <c r="K57" s="22">
        <f t="shared" si="41"/>
        <v>0</v>
      </c>
      <c r="L57" s="22">
        <f t="shared" si="41"/>
        <v>0</v>
      </c>
      <c r="M57" s="22">
        <f t="shared" si="41"/>
        <v>0</v>
      </c>
      <c r="N57" s="22">
        <f t="shared" si="41"/>
        <v>0</v>
      </c>
      <c r="O57" s="22">
        <f t="shared" si="41"/>
        <v>0</v>
      </c>
      <c r="P57" s="4"/>
      <c r="Q57" s="18">
        <f t="shared" si="21"/>
        <v>4</v>
      </c>
      <c r="R57" s="18">
        <f t="shared" si="22"/>
        <v>4</v>
      </c>
      <c r="S57" s="18">
        <f t="shared" si="23"/>
        <v>4</v>
      </c>
      <c r="T57" s="18">
        <f t="shared" si="24"/>
        <v>4</v>
      </c>
      <c r="U57" s="18">
        <f t="shared" si="25"/>
        <v>4</v>
      </c>
      <c r="V57" s="18">
        <f t="shared" si="26"/>
        <v>4</v>
      </c>
      <c r="W57" s="18">
        <f t="shared" si="27"/>
        <v>1</v>
      </c>
      <c r="X57" s="18">
        <f t="shared" si="28"/>
        <v>1</v>
      </c>
      <c r="Y57" s="18">
        <f t="shared" si="29"/>
        <v>1</v>
      </c>
      <c r="Z57" s="18">
        <f t="shared" si="30"/>
        <v>1</v>
      </c>
      <c r="AA57" s="18">
        <f t="shared" si="31"/>
        <v>1</v>
      </c>
      <c r="AB57" s="18">
        <f t="shared" si="32"/>
        <v>1</v>
      </c>
      <c r="AC57" s="4"/>
      <c r="AD57" s="18">
        <f t="shared" ca="1" si="35"/>
        <v>5</v>
      </c>
      <c r="AE57" s="18">
        <f t="shared" ca="1" si="35"/>
        <v>5</v>
      </c>
      <c r="AF57" s="18">
        <f t="shared" ca="1" si="35"/>
        <v>5</v>
      </c>
      <c r="AG57" s="18">
        <f t="shared" ca="1" si="35"/>
        <v>5</v>
      </c>
      <c r="AH57" s="18">
        <f t="shared" ca="1" si="35"/>
        <v>5</v>
      </c>
      <c r="AI57" s="18">
        <f t="shared" ca="1" si="35"/>
        <v>5</v>
      </c>
      <c r="AJ57" s="18">
        <f t="shared" ca="1" si="35"/>
        <v>5</v>
      </c>
      <c r="AK57" s="18">
        <f t="shared" ca="1" si="35"/>
        <v>5</v>
      </c>
      <c r="AL57" s="18">
        <f t="shared" ca="1" si="35"/>
        <v>5</v>
      </c>
      <c r="AM57" s="18">
        <f t="shared" ca="1" si="35"/>
        <v>5</v>
      </c>
      <c r="AN57" s="18">
        <f t="shared" ca="1" si="35"/>
        <v>5</v>
      </c>
      <c r="AO57" s="18">
        <f t="shared" ca="1" si="35"/>
        <v>5</v>
      </c>
      <c r="AP57" s="18">
        <f t="shared" ca="1" si="35"/>
        <v>5</v>
      </c>
      <c r="AQ57" s="18">
        <f t="shared" ca="1" si="35"/>
        <v>5</v>
      </c>
      <c r="AR57" s="18">
        <f t="shared" ca="1" si="35"/>
        <v>5</v>
      </c>
      <c r="AS57" s="18">
        <f t="shared" ca="1" si="35"/>
        <v>5</v>
      </c>
      <c r="AT57" s="18">
        <f t="shared" ref="AT57:BD66" ca="1" si="43">OFFSET($Q57,0,AT$33)+OFFSET($W57,0,AT$34)</f>
        <v>5</v>
      </c>
      <c r="AU57" s="18">
        <f t="shared" ca="1" si="43"/>
        <v>5</v>
      </c>
      <c r="AV57" s="18">
        <f t="shared" ca="1" si="43"/>
        <v>5</v>
      </c>
      <c r="AW57" s="18">
        <f t="shared" ca="1" si="43"/>
        <v>5</v>
      </c>
      <c r="AX57" s="18">
        <f t="shared" ca="1" si="43"/>
        <v>5</v>
      </c>
      <c r="AY57" s="18">
        <f t="shared" ca="1" si="43"/>
        <v>5</v>
      </c>
      <c r="AZ57" s="18">
        <f t="shared" ca="1" si="43"/>
        <v>5</v>
      </c>
      <c r="BA57" s="18">
        <f t="shared" ca="1" si="43"/>
        <v>5</v>
      </c>
      <c r="BB57" s="18">
        <f t="shared" ca="1" si="43"/>
        <v>5</v>
      </c>
      <c r="BC57" s="18">
        <f t="shared" ca="1" si="43"/>
        <v>5</v>
      </c>
      <c r="BD57" s="18">
        <f t="shared" ca="1" si="43"/>
        <v>5</v>
      </c>
      <c r="BE57" s="18">
        <f t="shared" ca="1" si="38"/>
        <v>5</v>
      </c>
      <c r="BF57" s="18">
        <f t="shared" ca="1" si="38"/>
        <v>5</v>
      </c>
      <c r="BG57" s="18">
        <f t="shared" ca="1" si="38"/>
        <v>5</v>
      </c>
      <c r="BH57" s="18">
        <f t="shared" ca="1" si="38"/>
        <v>5</v>
      </c>
      <c r="BI57" s="18">
        <f t="shared" ca="1" si="38"/>
        <v>5</v>
      </c>
      <c r="BJ57" s="18">
        <f t="shared" ca="1" si="38"/>
        <v>5</v>
      </c>
      <c r="BK57" s="18">
        <f t="shared" ca="1" si="38"/>
        <v>5</v>
      </c>
      <c r="BL57" s="18">
        <f t="shared" ca="1" si="38"/>
        <v>5</v>
      </c>
      <c r="BM57" s="18">
        <f t="shared" ca="1" si="38"/>
        <v>5</v>
      </c>
    </row>
    <row r="58" spans="1:65" x14ac:dyDescent="0.25">
      <c r="A58" s="18">
        <f t="shared" si="36"/>
        <v>4</v>
      </c>
      <c r="B58" s="18">
        <f t="shared" si="42"/>
        <v>2</v>
      </c>
      <c r="C58" s="26"/>
      <c r="D58" s="22">
        <f t="shared" si="40"/>
        <v>0</v>
      </c>
      <c r="E58" s="22">
        <f t="shared" si="40"/>
        <v>0</v>
      </c>
      <c r="F58" s="22">
        <f t="shared" si="40"/>
        <v>0</v>
      </c>
      <c r="G58" s="22">
        <f t="shared" si="40"/>
        <v>1</v>
      </c>
      <c r="H58" s="22">
        <f t="shared" si="40"/>
        <v>0</v>
      </c>
      <c r="I58" s="22">
        <f t="shared" si="40"/>
        <v>0</v>
      </c>
      <c r="J58" s="22">
        <f t="shared" si="41"/>
        <v>0</v>
      </c>
      <c r="K58" s="22">
        <f t="shared" si="41"/>
        <v>1</v>
      </c>
      <c r="L58" s="22">
        <f t="shared" si="41"/>
        <v>0</v>
      </c>
      <c r="M58" s="22">
        <f t="shared" si="41"/>
        <v>0</v>
      </c>
      <c r="N58" s="22">
        <f t="shared" si="41"/>
        <v>0</v>
      </c>
      <c r="O58" s="22">
        <f t="shared" si="41"/>
        <v>0</v>
      </c>
      <c r="P58" s="4"/>
      <c r="Q58" s="18">
        <f t="shared" si="21"/>
        <v>4</v>
      </c>
      <c r="R58" s="18">
        <f t="shared" si="22"/>
        <v>4</v>
      </c>
      <c r="S58" s="18">
        <f t="shared" si="23"/>
        <v>4</v>
      </c>
      <c r="T58" s="18">
        <f t="shared" si="24"/>
        <v>4</v>
      </c>
      <c r="U58" s="18">
        <f t="shared" si="25"/>
        <v>4</v>
      </c>
      <c r="V58" s="18">
        <f t="shared" si="26"/>
        <v>4</v>
      </c>
      <c r="W58" s="18">
        <f t="shared" si="27"/>
        <v>2</v>
      </c>
      <c r="X58" s="18">
        <f t="shared" si="28"/>
        <v>2</v>
      </c>
      <c r="Y58" s="18">
        <f t="shared" si="29"/>
        <v>2</v>
      </c>
      <c r="Z58" s="18">
        <f t="shared" si="30"/>
        <v>2</v>
      </c>
      <c r="AA58" s="18">
        <f t="shared" si="31"/>
        <v>2</v>
      </c>
      <c r="AB58" s="18">
        <f t="shared" si="32"/>
        <v>2</v>
      </c>
      <c r="AC58" s="4"/>
      <c r="AD58" s="18">
        <f t="shared" ca="1" si="35"/>
        <v>6</v>
      </c>
      <c r="AE58" s="18">
        <f t="shared" ca="1" si="35"/>
        <v>6</v>
      </c>
      <c r="AF58" s="18">
        <f t="shared" ca="1" si="35"/>
        <v>6</v>
      </c>
      <c r="AG58" s="18">
        <f t="shared" ca="1" si="35"/>
        <v>6</v>
      </c>
      <c r="AH58" s="18">
        <f t="shared" ca="1" si="35"/>
        <v>6</v>
      </c>
      <c r="AI58" s="18">
        <f t="shared" ca="1" si="35"/>
        <v>6</v>
      </c>
      <c r="AJ58" s="18">
        <f t="shared" ca="1" si="35"/>
        <v>6</v>
      </c>
      <c r="AK58" s="18">
        <f t="shared" ca="1" si="35"/>
        <v>6</v>
      </c>
      <c r="AL58" s="18">
        <f t="shared" ca="1" si="35"/>
        <v>6</v>
      </c>
      <c r="AM58" s="18">
        <f t="shared" ca="1" si="35"/>
        <v>6</v>
      </c>
      <c r="AN58" s="18">
        <f t="shared" ca="1" si="35"/>
        <v>6</v>
      </c>
      <c r="AO58" s="18">
        <f t="shared" ca="1" si="35"/>
        <v>6</v>
      </c>
      <c r="AP58" s="18">
        <f t="shared" ca="1" si="35"/>
        <v>6</v>
      </c>
      <c r="AQ58" s="18">
        <f t="shared" ca="1" si="35"/>
        <v>6</v>
      </c>
      <c r="AR58" s="18">
        <f t="shared" ca="1" si="35"/>
        <v>6</v>
      </c>
      <c r="AS58" s="18">
        <f t="shared" ca="1" si="35"/>
        <v>6</v>
      </c>
      <c r="AT58" s="18">
        <f t="shared" ca="1" si="43"/>
        <v>6</v>
      </c>
      <c r="AU58" s="18">
        <f t="shared" ca="1" si="43"/>
        <v>6</v>
      </c>
      <c r="AV58" s="18">
        <f t="shared" ca="1" si="43"/>
        <v>6</v>
      </c>
      <c r="AW58" s="18">
        <f t="shared" ca="1" si="43"/>
        <v>6</v>
      </c>
      <c r="AX58" s="18">
        <f t="shared" ca="1" si="43"/>
        <v>6</v>
      </c>
      <c r="AY58" s="18">
        <f t="shared" ca="1" si="43"/>
        <v>6</v>
      </c>
      <c r="AZ58" s="18">
        <f t="shared" ca="1" si="43"/>
        <v>6</v>
      </c>
      <c r="BA58" s="18">
        <f t="shared" ca="1" si="43"/>
        <v>6</v>
      </c>
      <c r="BB58" s="18">
        <f t="shared" ca="1" si="43"/>
        <v>6</v>
      </c>
      <c r="BC58" s="18">
        <f t="shared" ca="1" si="43"/>
        <v>6</v>
      </c>
      <c r="BD58" s="18">
        <f t="shared" ca="1" si="43"/>
        <v>6</v>
      </c>
      <c r="BE58" s="18">
        <f t="shared" ca="1" si="38"/>
        <v>6</v>
      </c>
      <c r="BF58" s="18">
        <f t="shared" ca="1" si="38"/>
        <v>6</v>
      </c>
      <c r="BG58" s="18">
        <f t="shared" ca="1" si="38"/>
        <v>6</v>
      </c>
      <c r="BH58" s="18">
        <f t="shared" ca="1" si="38"/>
        <v>6</v>
      </c>
      <c r="BI58" s="18">
        <f t="shared" ca="1" si="38"/>
        <v>6</v>
      </c>
      <c r="BJ58" s="18">
        <f t="shared" ca="1" si="38"/>
        <v>6</v>
      </c>
      <c r="BK58" s="18">
        <f t="shared" ca="1" si="38"/>
        <v>6</v>
      </c>
      <c r="BL58" s="18">
        <f t="shared" ca="1" si="38"/>
        <v>6</v>
      </c>
      <c r="BM58" s="18">
        <f t="shared" ca="1" si="38"/>
        <v>6</v>
      </c>
    </row>
    <row r="59" spans="1:65" x14ac:dyDescent="0.25">
      <c r="A59" s="18">
        <f t="shared" si="36"/>
        <v>4</v>
      </c>
      <c r="B59" s="18">
        <f t="shared" si="42"/>
        <v>3</v>
      </c>
      <c r="C59" s="26"/>
      <c r="D59" s="22">
        <f t="shared" ref="D59:I68" si="44">IF(COUNTIF($D$38:$I$38,$A59)=1,1/6,IF($A59=D$37,1,0))</f>
        <v>0</v>
      </c>
      <c r="E59" s="22">
        <f t="shared" si="44"/>
        <v>0</v>
      </c>
      <c r="F59" s="22">
        <f t="shared" si="44"/>
        <v>0</v>
      </c>
      <c r="G59" s="22">
        <f t="shared" si="44"/>
        <v>1</v>
      </c>
      <c r="H59" s="22">
        <f t="shared" si="44"/>
        <v>0</v>
      </c>
      <c r="I59" s="22">
        <f t="shared" si="44"/>
        <v>0</v>
      </c>
      <c r="J59" s="22">
        <f t="shared" ref="J59:O68" si="45">IF(COUNTIF($J$38:$O$38,$B59)=1,1/6,IF($B59=J$37,1,0))</f>
        <v>0</v>
      </c>
      <c r="K59" s="22">
        <f t="shared" si="45"/>
        <v>0</v>
      </c>
      <c r="L59" s="22">
        <f t="shared" si="45"/>
        <v>1</v>
      </c>
      <c r="M59" s="22">
        <f t="shared" si="45"/>
        <v>0</v>
      </c>
      <c r="N59" s="22">
        <f t="shared" si="45"/>
        <v>0</v>
      </c>
      <c r="O59" s="22">
        <f t="shared" si="45"/>
        <v>0</v>
      </c>
      <c r="P59" s="4"/>
      <c r="Q59" s="18">
        <f t="shared" si="21"/>
        <v>4</v>
      </c>
      <c r="R59" s="18">
        <f t="shared" si="22"/>
        <v>4</v>
      </c>
      <c r="S59" s="18">
        <f t="shared" si="23"/>
        <v>4</v>
      </c>
      <c r="T59" s="18">
        <f t="shared" si="24"/>
        <v>4</v>
      </c>
      <c r="U59" s="18">
        <f t="shared" si="25"/>
        <v>4</v>
      </c>
      <c r="V59" s="18">
        <f t="shared" si="26"/>
        <v>4</v>
      </c>
      <c r="W59" s="18">
        <f t="shared" si="27"/>
        <v>3</v>
      </c>
      <c r="X59" s="18">
        <f t="shared" si="28"/>
        <v>3</v>
      </c>
      <c r="Y59" s="18">
        <f t="shared" si="29"/>
        <v>3</v>
      </c>
      <c r="Z59" s="18">
        <f t="shared" si="30"/>
        <v>3</v>
      </c>
      <c r="AA59" s="18">
        <f t="shared" si="31"/>
        <v>3</v>
      </c>
      <c r="AB59" s="18">
        <f t="shared" si="32"/>
        <v>3</v>
      </c>
      <c r="AC59" s="4"/>
      <c r="AD59" s="18">
        <f t="shared" ca="1" si="35"/>
        <v>7</v>
      </c>
      <c r="AE59" s="18">
        <f t="shared" ca="1" si="35"/>
        <v>7</v>
      </c>
      <c r="AF59" s="18">
        <f t="shared" ca="1" si="35"/>
        <v>7</v>
      </c>
      <c r="AG59" s="18">
        <f t="shared" ca="1" si="35"/>
        <v>7</v>
      </c>
      <c r="AH59" s="18">
        <f t="shared" ca="1" si="35"/>
        <v>7</v>
      </c>
      <c r="AI59" s="18">
        <f t="shared" ca="1" si="35"/>
        <v>7</v>
      </c>
      <c r="AJ59" s="18">
        <f t="shared" ca="1" si="35"/>
        <v>7</v>
      </c>
      <c r="AK59" s="18">
        <f t="shared" ca="1" si="35"/>
        <v>7</v>
      </c>
      <c r="AL59" s="18">
        <f t="shared" ca="1" si="35"/>
        <v>7</v>
      </c>
      <c r="AM59" s="18">
        <f t="shared" ca="1" si="35"/>
        <v>7</v>
      </c>
      <c r="AN59" s="18">
        <f t="shared" ca="1" si="35"/>
        <v>7</v>
      </c>
      <c r="AO59" s="18">
        <f t="shared" ca="1" si="35"/>
        <v>7</v>
      </c>
      <c r="AP59" s="18">
        <f t="shared" ca="1" si="35"/>
        <v>7</v>
      </c>
      <c r="AQ59" s="18">
        <f t="shared" ca="1" si="35"/>
        <v>7</v>
      </c>
      <c r="AR59" s="18">
        <f t="shared" ca="1" si="35"/>
        <v>7</v>
      </c>
      <c r="AS59" s="18">
        <f t="shared" ca="1" si="35"/>
        <v>7</v>
      </c>
      <c r="AT59" s="18">
        <f t="shared" ca="1" si="43"/>
        <v>7</v>
      </c>
      <c r="AU59" s="18">
        <f t="shared" ca="1" si="43"/>
        <v>7</v>
      </c>
      <c r="AV59" s="18">
        <f t="shared" ca="1" si="43"/>
        <v>7</v>
      </c>
      <c r="AW59" s="18">
        <f t="shared" ca="1" si="43"/>
        <v>7</v>
      </c>
      <c r="AX59" s="18">
        <f t="shared" ca="1" si="43"/>
        <v>7</v>
      </c>
      <c r="AY59" s="18">
        <f t="shared" ca="1" si="43"/>
        <v>7</v>
      </c>
      <c r="AZ59" s="18">
        <f t="shared" ca="1" si="43"/>
        <v>7</v>
      </c>
      <c r="BA59" s="18">
        <f t="shared" ca="1" si="43"/>
        <v>7</v>
      </c>
      <c r="BB59" s="18">
        <f t="shared" ca="1" si="43"/>
        <v>7</v>
      </c>
      <c r="BC59" s="18">
        <f t="shared" ca="1" si="43"/>
        <v>7</v>
      </c>
      <c r="BD59" s="18">
        <f t="shared" ca="1" si="43"/>
        <v>7</v>
      </c>
      <c r="BE59" s="18">
        <f t="shared" ca="1" si="38"/>
        <v>7</v>
      </c>
      <c r="BF59" s="18">
        <f t="shared" ca="1" si="38"/>
        <v>7</v>
      </c>
      <c r="BG59" s="18">
        <f t="shared" ca="1" si="38"/>
        <v>7</v>
      </c>
      <c r="BH59" s="18">
        <f t="shared" ca="1" si="38"/>
        <v>7</v>
      </c>
      <c r="BI59" s="18">
        <f t="shared" ca="1" si="38"/>
        <v>7</v>
      </c>
      <c r="BJ59" s="18">
        <f t="shared" ca="1" si="38"/>
        <v>7</v>
      </c>
      <c r="BK59" s="18">
        <f t="shared" ca="1" si="38"/>
        <v>7</v>
      </c>
      <c r="BL59" s="18">
        <f t="shared" ca="1" si="38"/>
        <v>7</v>
      </c>
      <c r="BM59" s="18">
        <f t="shared" ca="1" si="38"/>
        <v>7</v>
      </c>
    </row>
    <row r="60" spans="1:65" x14ac:dyDescent="0.25">
      <c r="A60" s="18">
        <f t="shared" si="36"/>
        <v>4</v>
      </c>
      <c r="B60" s="18">
        <f t="shared" si="42"/>
        <v>4</v>
      </c>
      <c r="C60" s="26"/>
      <c r="D60" s="22">
        <f t="shared" si="44"/>
        <v>0</v>
      </c>
      <c r="E60" s="22">
        <f t="shared" si="44"/>
        <v>0</v>
      </c>
      <c r="F60" s="22">
        <f t="shared" si="44"/>
        <v>0</v>
      </c>
      <c r="G60" s="22">
        <f t="shared" si="44"/>
        <v>1</v>
      </c>
      <c r="H60" s="22">
        <f t="shared" si="44"/>
        <v>0</v>
      </c>
      <c r="I60" s="22">
        <f t="shared" si="44"/>
        <v>0</v>
      </c>
      <c r="J60" s="22">
        <f t="shared" si="45"/>
        <v>0</v>
      </c>
      <c r="K60" s="22">
        <f t="shared" si="45"/>
        <v>0</v>
      </c>
      <c r="L60" s="22">
        <f t="shared" si="45"/>
        <v>0</v>
      </c>
      <c r="M60" s="22">
        <f t="shared" si="45"/>
        <v>1</v>
      </c>
      <c r="N60" s="22">
        <f t="shared" si="45"/>
        <v>0</v>
      </c>
      <c r="O60" s="22">
        <f t="shared" si="45"/>
        <v>0</v>
      </c>
      <c r="P60" s="4"/>
      <c r="Q60" s="18">
        <f t="shared" si="21"/>
        <v>4</v>
      </c>
      <c r="R60" s="18">
        <f t="shared" si="22"/>
        <v>4</v>
      </c>
      <c r="S60" s="18">
        <f t="shared" si="23"/>
        <v>4</v>
      </c>
      <c r="T60" s="18">
        <f t="shared" si="24"/>
        <v>4</v>
      </c>
      <c r="U60" s="18">
        <f t="shared" si="25"/>
        <v>4</v>
      </c>
      <c r="V60" s="18">
        <f t="shared" si="26"/>
        <v>4</v>
      </c>
      <c r="W60" s="18">
        <f t="shared" si="27"/>
        <v>4</v>
      </c>
      <c r="X60" s="18">
        <f t="shared" si="28"/>
        <v>4</v>
      </c>
      <c r="Y60" s="18">
        <f t="shared" si="29"/>
        <v>4</v>
      </c>
      <c r="Z60" s="18">
        <f t="shared" si="30"/>
        <v>4</v>
      </c>
      <c r="AA60" s="18">
        <f t="shared" si="31"/>
        <v>4</v>
      </c>
      <c r="AB60" s="18">
        <f t="shared" si="32"/>
        <v>4</v>
      </c>
      <c r="AC60" s="4"/>
      <c r="AD60" s="18">
        <f t="shared" ca="1" si="35"/>
        <v>8</v>
      </c>
      <c r="AE60" s="18">
        <f t="shared" ca="1" si="35"/>
        <v>8</v>
      </c>
      <c r="AF60" s="18">
        <f t="shared" ca="1" si="35"/>
        <v>8</v>
      </c>
      <c r="AG60" s="18">
        <f t="shared" ca="1" si="35"/>
        <v>8</v>
      </c>
      <c r="AH60" s="18">
        <f t="shared" ca="1" si="35"/>
        <v>8</v>
      </c>
      <c r="AI60" s="18">
        <f t="shared" ca="1" si="35"/>
        <v>8</v>
      </c>
      <c r="AJ60" s="18">
        <f t="shared" ca="1" si="35"/>
        <v>8</v>
      </c>
      <c r="AK60" s="18">
        <f t="shared" ca="1" si="35"/>
        <v>8</v>
      </c>
      <c r="AL60" s="18">
        <f t="shared" ca="1" si="35"/>
        <v>8</v>
      </c>
      <c r="AM60" s="18">
        <f t="shared" ca="1" si="35"/>
        <v>8</v>
      </c>
      <c r="AN60" s="18">
        <f t="shared" ca="1" si="35"/>
        <v>8</v>
      </c>
      <c r="AO60" s="18">
        <f t="shared" ca="1" si="35"/>
        <v>8</v>
      </c>
      <c r="AP60" s="18">
        <f t="shared" ca="1" si="35"/>
        <v>8</v>
      </c>
      <c r="AQ60" s="18">
        <f t="shared" ca="1" si="35"/>
        <v>8</v>
      </c>
      <c r="AR60" s="18">
        <f t="shared" ca="1" si="35"/>
        <v>8</v>
      </c>
      <c r="AS60" s="18">
        <f t="shared" ca="1" si="35"/>
        <v>8</v>
      </c>
      <c r="AT60" s="18">
        <f t="shared" ca="1" si="43"/>
        <v>8</v>
      </c>
      <c r="AU60" s="18">
        <f t="shared" ca="1" si="43"/>
        <v>8</v>
      </c>
      <c r="AV60" s="18">
        <f t="shared" ca="1" si="43"/>
        <v>8</v>
      </c>
      <c r="AW60" s="18">
        <f t="shared" ca="1" si="43"/>
        <v>8</v>
      </c>
      <c r="AX60" s="18">
        <f t="shared" ca="1" si="43"/>
        <v>8</v>
      </c>
      <c r="AY60" s="18">
        <f t="shared" ca="1" si="43"/>
        <v>8</v>
      </c>
      <c r="AZ60" s="18">
        <f t="shared" ca="1" si="43"/>
        <v>8</v>
      </c>
      <c r="BA60" s="18">
        <f t="shared" ca="1" si="43"/>
        <v>8</v>
      </c>
      <c r="BB60" s="18">
        <f t="shared" ca="1" si="43"/>
        <v>8</v>
      </c>
      <c r="BC60" s="18">
        <f t="shared" ca="1" si="43"/>
        <v>8</v>
      </c>
      <c r="BD60" s="18">
        <f t="shared" ca="1" si="43"/>
        <v>8</v>
      </c>
      <c r="BE60" s="18">
        <f t="shared" ca="1" si="38"/>
        <v>8</v>
      </c>
      <c r="BF60" s="18">
        <f t="shared" ca="1" si="38"/>
        <v>8</v>
      </c>
      <c r="BG60" s="18">
        <f t="shared" ca="1" si="38"/>
        <v>8</v>
      </c>
      <c r="BH60" s="18">
        <f t="shared" ca="1" si="38"/>
        <v>8</v>
      </c>
      <c r="BI60" s="18">
        <f t="shared" ca="1" si="38"/>
        <v>8</v>
      </c>
      <c r="BJ60" s="18">
        <f t="shared" ca="1" si="38"/>
        <v>8</v>
      </c>
      <c r="BK60" s="18">
        <f t="shared" ca="1" si="38"/>
        <v>8</v>
      </c>
      <c r="BL60" s="18">
        <f t="shared" ca="1" si="38"/>
        <v>8</v>
      </c>
      <c r="BM60" s="18">
        <f t="shared" ca="1" si="38"/>
        <v>8</v>
      </c>
    </row>
    <row r="61" spans="1:65" x14ac:dyDescent="0.25">
      <c r="A61" s="18">
        <f t="shared" si="36"/>
        <v>4</v>
      </c>
      <c r="B61" s="18">
        <f t="shared" si="42"/>
        <v>5</v>
      </c>
      <c r="C61" s="26"/>
      <c r="D61" s="22">
        <f t="shared" si="44"/>
        <v>0</v>
      </c>
      <c r="E61" s="22">
        <f t="shared" si="44"/>
        <v>0</v>
      </c>
      <c r="F61" s="22">
        <f t="shared" si="44"/>
        <v>0</v>
      </c>
      <c r="G61" s="22">
        <f t="shared" si="44"/>
        <v>1</v>
      </c>
      <c r="H61" s="22">
        <f t="shared" si="44"/>
        <v>0</v>
      </c>
      <c r="I61" s="22">
        <f t="shared" si="44"/>
        <v>0</v>
      </c>
      <c r="J61" s="22">
        <f t="shared" si="45"/>
        <v>0</v>
      </c>
      <c r="K61" s="22">
        <f t="shared" si="45"/>
        <v>0</v>
      </c>
      <c r="L61" s="22">
        <f t="shared" si="45"/>
        <v>0</v>
      </c>
      <c r="M61" s="22">
        <f t="shared" si="45"/>
        <v>0</v>
      </c>
      <c r="N61" s="22">
        <f t="shared" si="45"/>
        <v>1</v>
      </c>
      <c r="O61" s="22">
        <f t="shared" si="45"/>
        <v>0</v>
      </c>
      <c r="P61" s="4"/>
      <c r="Q61" s="18">
        <f t="shared" si="21"/>
        <v>4</v>
      </c>
      <c r="R61" s="18">
        <f t="shared" si="22"/>
        <v>4</v>
      </c>
      <c r="S61" s="18">
        <f t="shared" si="23"/>
        <v>4</v>
      </c>
      <c r="T61" s="18">
        <f t="shared" si="24"/>
        <v>4</v>
      </c>
      <c r="U61" s="18">
        <f t="shared" si="25"/>
        <v>4</v>
      </c>
      <c r="V61" s="18">
        <f t="shared" si="26"/>
        <v>4</v>
      </c>
      <c r="W61" s="18">
        <f t="shared" si="27"/>
        <v>5</v>
      </c>
      <c r="X61" s="18">
        <f t="shared" si="28"/>
        <v>5</v>
      </c>
      <c r="Y61" s="18">
        <f t="shared" si="29"/>
        <v>5</v>
      </c>
      <c r="Z61" s="18">
        <f t="shared" si="30"/>
        <v>5</v>
      </c>
      <c r="AA61" s="18">
        <f t="shared" si="31"/>
        <v>5</v>
      </c>
      <c r="AB61" s="18">
        <f t="shared" si="32"/>
        <v>5</v>
      </c>
      <c r="AC61" s="4"/>
      <c r="AD61" s="18">
        <f t="shared" ca="1" si="35"/>
        <v>9</v>
      </c>
      <c r="AE61" s="18">
        <f t="shared" ca="1" si="35"/>
        <v>9</v>
      </c>
      <c r="AF61" s="18">
        <f t="shared" ca="1" si="35"/>
        <v>9</v>
      </c>
      <c r="AG61" s="18">
        <f t="shared" ca="1" si="35"/>
        <v>9</v>
      </c>
      <c r="AH61" s="18">
        <f t="shared" ca="1" si="35"/>
        <v>9</v>
      </c>
      <c r="AI61" s="18">
        <f t="shared" ca="1" si="35"/>
        <v>9</v>
      </c>
      <c r="AJ61" s="18">
        <f t="shared" ca="1" si="35"/>
        <v>9</v>
      </c>
      <c r="AK61" s="18">
        <f t="shared" ca="1" si="35"/>
        <v>9</v>
      </c>
      <c r="AL61" s="18">
        <f t="shared" ca="1" si="35"/>
        <v>9</v>
      </c>
      <c r="AM61" s="18">
        <f t="shared" ca="1" si="35"/>
        <v>9</v>
      </c>
      <c r="AN61" s="18">
        <f t="shared" ca="1" si="35"/>
        <v>9</v>
      </c>
      <c r="AO61" s="18">
        <f t="shared" ca="1" si="35"/>
        <v>9</v>
      </c>
      <c r="AP61" s="18">
        <f t="shared" ca="1" si="35"/>
        <v>9</v>
      </c>
      <c r="AQ61" s="18">
        <f t="shared" ca="1" si="35"/>
        <v>9</v>
      </c>
      <c r="AR61" s="18">
        <f t="shared" ca="1" si="35"/>
        <v>9</v>
      </c>
      <c r="AS61" s="18">
        <f t="shared" ca="1" si="35"/>
        <v>9</v>
      </c>
      <c r="AT61" s="18">
        <f t="shared" ca="1" si="43"/>
        <v>9</v>
      </c>
      <c r="AU61" s="18">
        <f t="shared" ca="1" si="43"/>
        <v>9</v>
      </c>
      <c r="AV61" s="18">
        <f t="shared" ca="1" si="43"/>
        <v>9</v>
      </c>
      <c r="AW61" s="18">
        <f t="shared" ca="1" si="43"/>
        <v>9</v>
      </c>
      <c r="AX61" s="18">
        <f t="shared" ca="1" si="43"/>
        <v>9</v>
      </c>
      <c r="AY61" s="18">
        <f t="shared" ca="1" si="43"/>
        <v>9</v>
      </c>
      <c r="AZ61" s="18">
        <f t="shared" ca="1" si="43"/>
        <v>9</v>
      </c>
      <c r="BA61" s="18">
        <f t="shared" ca="1" si="43"/>
        <v>9</v>
      </c>
      <c r="BB61" s="18">
        <f t="shared" ca="1" si="43"/>
        <v>9</v>
      </c>
      <c r="BC61" s="18">
        <f t="shared" ca="1" si="43"/>
        <v>9</v>
      </c>
      <c r="BD61" s="18">
        <f t="shared" ca="1" si="43"/>
        <v>9</v>
      </c>
      <c r="BE61" s="18">
        <f t="shared" ca="1" si="38"/>
        <v>9</v>
      </c>
      <c r="BF61" s="18">
        <f t="shared" ca="1" si="38"/>
        <v>9</v>
      </c>
      <c r="BG61" s="18">
        <f t="shared" ca="1" si="38"/>
        <v>9</v>
      </c>
      <c r="BH61" s="18">
        <f t="shared" ca="1" si="38"/>
        <v>9</v>
      </c>
      <c r="BI61" s="18">
        <f t="shared" ca="1" si="38"/>
        <v>9</v>
      </c>
      <c r="BJ61" s="18">
        <f t="shared" ca="1" si="38"/>
        <v>9</v>
      </c>
      <c r="BK61" s="18">
        <f t="shared" ca="1" si="38"/>
        <v>9</v>
      </c>
      <c r="BL61" s="18">
        <f t="shared" ca="1" si="38"/>
        <v>9</v>
      </c>
      <c r="BM61" s="18">
        <f t="shared" ca="1" si="38"/>
        <v>9</v>
      </c>
    </row>
    <row r="62" spans="1:65" x14ac:dyDescent="0.25">
      <c r="A62" s="18">
        <f t="shared" si="36"/>
        <v>4</v>
      </c>
      <c r="B62" s="18">
        <f t="shared" si="42"/>
        <v>6</v>
      </c>
      <c r="C62" s="26"/>
      <c r="D62" s="22">
        <f t="shared" si="44"/>
        <v>0</v>
      </c>
      <c r="E62" s="22">
        <f t="shared" si="44"/>
        <v>0</v>
      </c>
      <c r="F62" s="22">
        <f t="shared" si="44"/>
        <v>0</v>
      </c>
      <c r="G62" s="22">
        <f t="shared" si="44"/>
        <v>1</v>
      </c>
      <c r="H62" s="22">
        <f t="shared" si="44"/>
        <v>0</v>
      </c>
      <c r="I62" s="22">
        <f t="shared" si="44"/>
        <v>0</v>
      </c>
      <c r="J62" s="22">
        <f t="shared" si="45"/>
        <v>0.16666666666666666</v>
      </c>
      <c r="K62" s="22">
        <f t="shared" si="45"/>
        <v>0.16666666666666666</v>
      </c>
      <c r="L62" s="22">
        <f t="shared" si="45"/>
        <v>0.16666666666666666</v>
      </c>
      <c r="M62" s="22">
        <f t="shared" si="45"/>
        <v>0.16666666666666666</v>
      </c>
      <c r="N62" s="22">
        <f t="shared" si="45"/>
        <v>0.16666666666666666</v>
      </c>
      <c r="O62" s="22">
        <f t="shared" si="45"/>
        <v>0.16666666666666666</v>
      </c>
      <c r="P62" s="4"/>
      <c r="Q62" s="18">
        <f t="shared" si="21"/>
        <v>4</v>
      </c>
      <c r="R62" s="18">
        <f t="shared" si="22"/>
        <v>4</v>
      </c>
      <c r="S62" s="18">
        <f t="shared" si="23"/>
        <v>4</v>
      </c>
      <c r="T62" s="18">
        <f t="shared" si="24"/>
        <v>4</v>
      </c>
      <c r="U62" s="18">
        <f t="shared" si="25"/>
        <v>4</v>
      </c>
      <c r="V62" s="18">
        <f t="shared" si="26"/>
        <v>4</v>
      </c>
      <c r="W62" s="18">
        <f t="shared" si="27"/>
        <v>1</v>
      </c>
      <c r="X62" s="18">
        <f t="shared" si="28"/>
        <v>2</v>
      </c>
      <c r="Y62" s="18">
        <f t="shared" si="29"/>
        <v>3</v>
      </c>
      <c r="Z62" s="18">
        <f t="shared" si="30"/>
        <v>4</v>
      </c>
      <c r="AA62" s="18">
        <f t="shared" si="31"/>
        <v>5</v>
      </c>
      <c r="AB62" s="18">
        <f t="shared" si="32"/>
        <v>6</v>
      </c>
      <c r="AC62" s="4"/>
      <c r="AD62" s="18">
        <f t="shared" ca="1" si="35"/>
        <v>5</v>
      </c>
      <c r="AE62" s="18">
        <f t="shared" ca="1" si="35"/>
        <v>6</v>
      </c>
      <c r="AF62" s="18">
        <f t="shared" ca="1" si="35"/>
        <v>7</v>
      </c>
      <c r="AG62" s="18">
        <f t="shared" ca="1" si="35"/>
        <v>8</v>
      </c>
      <c r="AH62" s="18">
        <f t="shared" ca="1" si="35"/>
        <v>9</v>
      </c>
      <c r="AI62" s="18">
        <f t="shared" ca="1" si="35"/>
        <v>10</v>
      </c>
      <c r="AJ62" s="18">
        <f t="shared" ca="1" si="35"/>
        <v>5</v>
      </c>
      <c r="AK62" s="18">
        <f t="shared" ca="1" si="35"/>
        <v>6</v>
      </c>
      <c r="AL62" s="18">
        <f t="shared" ref="AL62:AS74" ca="1" si="46">OFFSET($Q62,0,AL$33)+OFFSET($W62,0,AL$34)</f>
        <v>7</v>
      </c>
      <c r="AM62" s="18">
        <f t="shared" ca="1" si="46"/>
        <v>8</v>
      </c>
      <c r="AN62" s="18">
        <f t="shared" ca="1" si="46"/>
        <v>9</v>
      </c>
      <c r="AO62" s="18">
        <f t="shared" ca="1" si="46"/>
        <v>10</v>
      </c>
      <c r="AP62" s="18">
        <f t="shared" ca="1" si="46"/>
        <v>5</v>
      </c>
      <c r="AQ62" s="18">
        <f t="shared" ca="1" si="46"/>
        <v>6</v>
      </c>
      <c r="AR62" s="18">
        <f t="shared" ca="1" si="46"/>
        <v>7</v>
      </c>
      <c r="AS62" s="18">
        <f t="shared" ca="1" si="46"/>
        <v>8</v>
      </c>
      <c r="AT62" s="18">
        <f t="shared" ca="1" si="43"/>
        <v>9</v>
      </c>
      <c r="AU62" s="18">
        <f t="shared" ca="1" si="43"/>
        <v>10</v>
      </c>
      <c r="AV62" s="18">
        <f t="shared" ca="1" si="43"/>
        <v>5</v>
      </c>
      <c r="AW62" s="18">
        <f t="shared" ca="1" si="43"/>
        <v>6</v>
      </c>
      <c r="AX62" s="18">
        <f t="shared" ca="1" si="43"/>
        <v>7</v>
      </c>
      <c r="AY62" s="18">
        <f t="shared" ca="1" si="43"/>
        <v>8</v>
      </c>
      <c r="AZ62" s="18">
        <f t="shared" ca="1" si="43"/>
        <v>9</v>
      </c>
      <c r="BA62" s="18">
        <f t="shared" ca="1" si="43"/>
        <v>10</v>
      </c>
      <c r="BB62" s="18">
        <f t="shared" ca="1" si="43"/>
        <v>5</v>
      </c>
      <c r="BC62" s="18">
        <f t="shared" ca="1" si="43"/>
        <v>6</v>
      </c>
      <c r="BD62" s="18">
        <f t="shared" ca="1" si="43"/>
        <v>7</v>
      </c>
      <c r="BE62" s="18">
        <f t="shared" ca="1" si="38"/>
        <v>8</v>
      </c>
      <c r="BF62" s="18">
        <f t="shared" ca="1" si="38"/>
        <v>9</v>
      </c>
      <c r="BG62" s="18">
        <f t="shared" ca="1" si="38"/>
        <v>10</v>
      </c>
      <c r="BH62" s="18">
        <f t="shared" ca="1" si="38"/>
        <v>5</v>
      </c>
      <c r="BI62" s="18">
        <f t="shared" ca="1" si="38"/>
        <v>6</v>
      </c>
      <c r="BJ62" s="18">
        <f t="shared" ca="1" si="38"/>
        <v>7</v>
      </c>
      <c r="BK62" s="18">
        <f t="shared" ca="1" si="38"/>
        <v>8</v>
      </c>
      <c r="BL62" s="18">
        <f t="shared" ca="1" si="38"/>
        <v>9</v>
      </c>
      <c r="BM62" s="18">
        <f t="shared" ca="1" si="38"/>
        <v>10</v>
      </c>
    </row>
    <row r="63" spans="1:65" x14ac:dyDescent="0.25">
      <c r="A63" s="18">
        <f t="shared" si="36"/>
        <v>5</v>
      </c>
      <c r="B63" s="18">
        <f t="shared" si="42"/>
        <v>1</v>
      </c>
      <c r="C63" s="26"/>
      <c r="D63" s="22">
        <f t="shared" si="44"/>
        <v>0</v>
      </c>
      <c r="E63" s="22">
        <f t="shared" si="44"/>
        <v>0</v>
      </c>
      <c r="F63" s="22">
        <f t="shared" si="44"/>
        <v>0</v>
      </c>
      <c r="G63" s="22">
        <f t="shared" si="44"/>
        <v>0</v>
      </c>
      <c r="H63" s="22">
        <f t="shared" si="44"/>
        <v>1</v>
      </c>
      <c r="I63" s="22">
        <f t="shared" si="44"/>
        <v>0</v>
      </c>
      <c r="J63" s="22">
        <f t="shared" si="45"/>
        <v>1</v>
      </c>
      <c r="K63" s="22">
        <f t="shared" si="45"/>
        <v>0</v>
      </c>
      <c r="L63" s="22">
        <f t="shared" si="45"/>
        <v>0</v>
      </c>
      <c r="M63" s="22">
        <f t="shared" si="45"/>
        <v>0</v>
      </c>
      <c r="N63" s="22">
        <f t="shared" si="45"/>
        <v>0</v>
      </c>
      <c r="O63" s="22">
        <f t="shared" si="45"/>
        <v>0</v>
      </c>
      <c r="P63" s="4"/>
      <c r="Q63" s="18">
        <f t="shared" si="21"/>
        <v>5</v>
      </c>
      <c r="R63" s="18">
        <f t="shared" si="22"/>
        <v>5</v>
      </c>
      <c r="S63" s="18">
        <f t="shared" si="23"/>
        <v>5</v>
      </c>
      <c r="T63" s="18">
        <f t="shared" si="24"/>
        <v>5</v>
      </c>
      <c r="U63" s="18">
        <f t="shared" si="25"/>
        <v>5</v>
      </c>
      <c r="V63" s="18">
        <f t="shared" si="26"/>
        <v>5</v>
      </c>
      <c r="W63" s="18">
        <f t="shared" si="27"/>
        <v>1</v>
      </c>
      <c r="X63" s="18">
        <f t="shared" si="28"/>
        <v>1</v>
      </c>
      <c r="Y63" s="18">
        <f t="shared" si="29"/>
        <v>1</v>
      </c>
      <c r="Z63" s="18">
        <f t="shared" si="30"/>
        <v>1</v>
      </c>
      <c r="AA63" s="18">
        <f t="shared" si="31"/>
        <v>1</v>
      </c>
      <c r="AB63" s="18">
        <f t="shared" si="32"/>
        <v>1</v>
      </c>
      <c r="AC63" s="4"/>
      <c r="AD63" s="18">
        <f t="shared" ref="AD63:AK74" ca="1" si="47">OFFSET($Q63,0,AD$33)+OFFSET($W63,0,AD$34)</f>
        <v>6</v>
      </c>
      <c r="AE63" s="18">
        <f t="shared" ca="1" si="47"/>
        <v>6</v>
      </c>
      <c r="AF63" s="18">
        <f t="shared" ca="1" si="47"/>
        <v>6</v>
      </c>
      <c r="AG63" s="18">
        <f t="shared" ca="1" si="47"/>
        <v>6</v>
      </c>
      <c r="AH63" s="18">
        <f t="shared" ca="1" si="47"/>
        <v>6</v>
      </c>
      <c r="AI63" s="18">
        <f t="shared" ca="1" si="47"/>
        <v>6</v>
      </c>
      <c r="AJ63" s="18">
        <f t="shared" ca="1" si="47"/>
        <v>6</v>
      </c>
      <c r="AK63" s="18">
        <f t="shared" ca="1" si="47"/>
        <v>6</v>
      </c>
      <c r="AL63" s="18">
        <f t="shared" ca="1" si="46"/>
        <v>6</v>
      </c>
      <c r="AM63" s="18">
        <f t="shared" ca="1" si="46"/>
        <v>6</v>
      </c>
      <c r="AN63" s="18">
        <f t="shared" ca="1" si="46"/>
        <v>6</v>
      </c>
      <c r="AO63" s="18">
        <f t="shared" ca="1" si="46"/>
        <v>6</v>
      </c>
      <c r="AP63" s="18">
        <f t="shared" ca="1" si="46"/>
        <v>6</v>
      </c>
      <c r="AQ63" s="18">
        <f t="shared" ca="1" si="46"/>
        <v>6</v>
      </c>
      <c r="AR63" s="18">
        <f t="shared" ca="1" si="46"/>
        <v>6</v>
      </c>
      <c r="AS63" s="18">
        <f t="shared" ca="1" si="46"/>
        <v>6</v>
      </c>
      <c r="AT63" s="18">
        <f t="shared" ca="1" si="43"/>
        <v>6</v>
      </c>
      <c r="AU63" s="18">
        <f t="shared" ca="1" si="43"/>
        <v>6</v>
      </c>
      <c r="AV63" s="18">
        <f t="shared" ca="1" si="43"/>
        <v>6</v>
      </c>
      <c r="AW63" s="18">
        <f t="shared" ca="1" si="43"/>
        <v>6</v>
      </c>
      <c r="AX63" s="18">
        <f t="shared" ca="1" si="43"/>
        <v>6</v>
      </c>
      <c r="AY63" s="18">
        <f t="shared" ca="1" si="43"/>
        <v>6</v>
      </c>
      <c r="AZ63" s="18">
        <f t="shared" ca="1" si="43"/>
        <v>6</v>
      </c>
      <c r="BA63" s="18">
        <f t="shared" ca="1" si="43"/>
        <v>6</v>
      </c>
      <c r="BB63" s="18">
        <f t="shared" ca="1" si="43"/>
        <v>6</v>
      </c>
      <c r="BC63" s="18">
        <f t="shared" ca="1" si="43"/>
        <v>6</v>
      </c>
      <c r="BD63" s="18">
        <f t="shared" ca="1" si="43"/>
        <v>6</v>
      </c>
      <c r="BE63" s="18">
        <f t="shared" ca="1" si="38"/>
        <v>6</v>
      </c>
      <c r="BF63" s="18">
        <f t="shared" ca="1" si="38"/>
        <v>6</v>
      </c>
      <c r="BG63" s="18">
        <f t="shared" ca="1" si="38"/>
        <v>6</v>
      </c>
      <c r="BH63" s="18">
        <f t="shared" ca="1" si="38"/>
        <v>6</v>
      </c>
      <c r="BI63" s="18">
        <f t="shared" ca="1" si="38"/>
        <v>6</v>
      </c>
      <c r="BJ63" s="18">
        <f t="shared" ca="1" si="38"/>
        <v>6</v>
      </c>
      <c r="BK63" s="18">
        <f t="shared" ca="1" si="38"/>
        <v>6</v>
      </c>
      <c r="BL63" s="18">
        <f t="shared" ca="1" si="38"/>
        <v>6</v>
      </c>
      <c r="BM63" s="18">
        <f t="shared" ca="1" si="38"/>
        <v>6</v>
      </c>
    </row>
    <row r="64" spans="1:65" x14ac:dyDescent="0.25">
      <c r="A64" s="18">
        <f t="shared" si="36"/>
        <v>5</v>
      </c>
      <c r="B64" s="18">
        <f t="shared" si="42"/>
        <v>2</v>
      </c>
      <c r="C64" s="26"/>
      <c r="D64" s="22">
        <f t="shared" si="44"/>
        <v>0</v>
      </c>
      <c r="E64" s="22">
        <f t="shared" si="44"/>
        <v>0</v>
      </c>
      <c r="F64" s="22">
        <f t="shared" si="44"/>
        <v>0</v>
      </c>
      <c r="G64" s="22">
        <f t="shared" si="44"/>
        <v>0</v>
      </c>
      <c r="H64" s="22">
        <f t="shared" si="44"/>
        <v>1</v>
      </c>
      <c r="I64" s="22">
        <f t="shared" si="44"/>
        <v>0</v>
      </c>
      <c r="J64" s="22">
        <f t="shared" si="45"/>
        <v>0</v>
      </c>
      <c r="K64" s="22">
        <f t="shared" si="45"/>
        <v>1</v>
      </c>
      <c r="L64" s="22">
        <f t="shared" si="45"/>
        <v>0</v>
      </c>
      <c r="M64" s="22">
        <f t="shared" si="45"/>
        <v>0</v>
      </c>
      <c r="N64" s="22">
        <f t="shared" si="45"/>
        <v>0</v>
      </c>
      <c r="O64" s="22">
        <f t="shared" si="45"/>
        <v>0</v>
      </c>
      <c r="P64" s="4"/>
      <c r="Q64" s="18">
        <f t="shared" si="21"/>
        <v>5</v>
      </c>
      <c r="R64" s="18">
        <f t="shared" si="22"/>
        <v>5</v>
      </c>
      <c r="S64" s="18">
        <f t="shared" si="23"/>
        <v>5</v>
      </c>
      <c r="T64" s="18">
        <f t="shared" si="24"/>
        <v>5</v>
      </c>
      <c r="U64" s="18">
        <f t="shared" si="25"/>
        <v>5</v>
      </c>
      <c r="V64" s="18">
        <f t="shared" si="26"/>
        <v>5</v>
      </c>
      <c r="W64" s="18">
        <f t="shared" si="27"/>
        <v>2</v>
      </c>
      <c r="X64" s="18">
        <f t="shared" si="28"/>
        <v>2</v>
      </c>
      <c r="Y64" s="18">
        <f t="shared" si="29"/>
        <v>2</v>
      </c>
      <c r="Z64" s="18">
        <f t="shared" si="30"/>
        <v>2</v>
      </c>
      <c r="AA64" s="18">
        <f t="shared" si="31"/>
        <v>2</v>
      </c>
      <c r="AB64" s="18">
        <f t="shared" si="32"/>
        <v>2</v>
      </c>
      <c r="AC64" s="4"/>
      <c r="AD64" s="18">
        <f t="shared" ca="1" si="47"/>
        <v>7</v>
      </c>
      <c r="AE64" s="18">
        <f t="shared" ca="1" si="47"/>
        <v>7</v>
      </c>
      <c r="AF64" s="18">
        <f t="shared" ca="1" si="47"/>
        <v>7</v>
      </c>
      <c r="AG64" s="18">
        <f t="shared" ca="1" si="47"/>
        <v>7</v>
      </c>
      <c r="AH64" s="18">
        <f t="shared" ca="1" si="47"/>
        <v>7</v>
      </c>
      <c r="AI64" s="18">
        <f t="shared" ca="1" si="47"/>
        <v>7</v>
      </c>
      <c r="AJ64" s="18">
        <f t="shared" ca="1" si="47"/>
        <v>7</v>
      </c>
      <c r="AK64" s="18">
        <f t="shared" ca="1" si="47"/>
        <v>7</v>
      </c>
      <c r="AL64" s="18">
        <f t="shared" ca="1" si="46"/>
        <v>7</v>
      </c>
      <c r="AM64" s="18">
        <f t="shared" ca="1" si="46"/>
        <v>7</v>
      </c>
      <c r="AN64" s="18">
        <f t="shared" ca="1" si="46"/>
        <v>7</v>
      </c>
      <c r="AO64" s="18">
        <f t="shared" ca="1" si="46"/>
        <v>7</v>
      </c>
      <c r="AP64" s="18">
        <f t="shared" ca="1" si="46"/>
        <v>7</v>
      </c>
      <c r="AQ64" s="18">
        <f t="shared" ca="1" si="46"/>
        <v>7</v>
      </c>
      <c r="AR64" s="18">
        <f t="shared" ca="1" si="46"/>
        <v>7</v>
      </c>
      <c r="AS64" s="18">
        <f t="shared" ca="1" si="46"/>
        <v>7</v>
      </c>
      <c r="AT64" s="18">
        <f t="shared" ca="1" si="43"/>
        <v>7</v>
      </c>
      <c r="AU64" s="18">
        <f t="shared" ca="1" si="43"/>
        <v>7</v>
      </c>
      <c r="AV64" s="18">
        <f t="shared" ca="1" si="43"/>
        <v>7</v>
      </c>
      <c r="AW64" s="18">
        <f t="shared" ca="1" si="43"/>
        <v>7</v>
      </c>
      <c r="AX64" s="18">
        <f t="shared" ca="1" si="43"/>
        <v>7</v>
      </c>
      <c r="AY64" s="18">
        <f t="shared" ca="1" si="43"/>
        <v>7</v>
      </c>
      <c r="AZ64" s="18">
        <f t="shared" ca="1" si="43"/>
        <v>7</v>
      </c>
      <c r="BA64" s="18">
        <f t="shared" ca="1" si="43"/>
        <v>7</v>
      </c>
      <c r="BB64" s="18">
        <f t="shared" ca="1" si="43"/>
        <v>7</v>
      </c>
      <c r="BC64" s="18">
        <f t="shared" ca="1" si="43"/>
        <v>7</v>
      </c>
      <c r="BD64" s="18">
        <f t="shared" ca="1" si="43"/>
        <v>7</v>
      </c>
      <c r="BE64" s="18">
        <f t="shared" ca="1" si="38"/>
        <v>7</v>
      </c>
      <c r="BF64" s="18">
        <f t="shared" ca="1" si="38"/>
        <v>7</v>
      </c>
      <c r="BG64" s="18">
        <f t="shared" ca="1" si="38"/>
        <v>7</v>
      </c>
      <c r="BH64" s="18">
        <f t="shared" ca="1" si="38"/>
        <v>7</v>
      </c>
      <c r="BI64" s="18">
        <f t="shared" ca="1" si="38"/>
        <v>7</v>
      </c>
      <c r="BJ64" s="18">
        <f t="shared" ca="1" si="38"/>
        <v>7</v>
      </c>
      <c r="BK64" s="18">
        <f t="shared" ca="1" si="38"/>
        <v>7</v>
      </c>
      <c r="BL64" s="18">
        <f t="shared" ca="1" si="38"/>
        <v>7</v>
      </c>
      <c r="BM64" s="18">
        <f t="shared" ca="1" si="38"/>
        <v>7</v>
      </c>
    </row>
    <row r="65" spans="1:65" x14ac:dyDescent="0.25">
      <c r="A65" s="18">
        <f t="shared" si="36"/>
        <v>5</v>
      </c>
      <c r="B65" s="18">
        <f t="shared" si="42"/>
        <v>3</v>
      </c>
      <c r="C65" s="26"/>
      <c r="D65" s="22">
        <f t="shared" si="44"/>
        <v>0</v>
      </c>
      <c r="E65" s="22">
        <f t="shared" si="44"/>
        <v>0</v>
      </c>
      <c r="F65" s="22">
        <f t="shared" si="44"/>
        <v>0</v>
      </c>
      <c r="G65" s="22">
        <f t="shared" si="44"/>
        <v>0</v>
      </c>
      <c r="H65" s="22">
        <f t="shared" si="44"/>
        <v>1</v>
      </c>
      <c r="I65" s="22">
        <f t="shared" si="44"/>
        <v>0</v>
      </c>
      <c r="J65" s="22">
        <f t="shared" si="45"/>
        <v>0</v>
      </c>
      <c r="K65" s="22">
        <f t="shared" si="45"/>
        <v>0</v>
      </c>
      <c r="L65" s="22">
        <f t="shared" si="45"/>
        <v>1</v>
      </c>
      <c r="M65" s="22">
        <f t="shared" si="45"/>
        <v>0</v>
      </c>
      <c r="N65" s="22">
        <f t="shared" si="45"/>
        <v>0</v>
      </c>
      <c r="O65" s="22">
        <f t="shared" si="45"/>
        <v>0</v>
      </c>
      <c r="P65" s="4"/>
      <c r="Q65" s="18">
        <f t="shared" si="21"/>
        <v>5</v>
      </c>
      <c r="R65" s="18">
        <f t="shared" si="22"/>
        <v>5</v>
      </c>
      <c r="S65" s="18">
        <f t="shared" si="23"/>
        <v>5</v>
      </c>
      <c r="T65" s="18">
        <f t="shared" si="24"/>
        <v>5</v>
      </c>
      <c r="U65" s="18">
        <f t="shared" si="25"/>
        <v>5</v>
      </c>
      <c r="V65" s="18">
        <f t="shared" si="26"/>
        <v>5</v>
      </c>
      <c r="W65" s="18">
        <f t="shared" si="27"/>
        <v>3</v>
      </c>
      <c r="X65" s="18">
        <f t="shared" si="28"/>
        <v>3</v>
      </c>
      <c r="Y65" s="18">
        <f t="shared" si="29"/>
        <v>3</v>
      </c>
      <c r="Z65" s="18">
        <f t="shared" si="30"/>
        <v>3</v>
      </c>
      <c r="AA65" s="18">
        <f t="shared" si="31"/>
        <v>3</v>
      </c>
      <c r="AB65" s="18">
        <f t="shared" si="32"/>
        <v>3</v>
      </c>
      <c r="AC65" s="4"/>
      <c r="AD65" s="18">
        <f t="shared" ca="1" si="47"/>
        <v>8</v>
      </c>
      <c r="AE65" s="18">
        <f t="shared" ca="1" si="47"/>
        <v>8</v>
      </c>
      <c r="AF65" s="18">
        <f t="shared" ca="1" si="47"/>
        <v>8</v>
      </c>
      <c r="AG65" s="18">
        <f t="shared" ca="1" si="47"/>
        <v>8</v>
      </c>
      <c r="AH65" s="18">
        <f t="shared" ca="1" si="47"/>
        <v>8</v>
      </c>
      <c r="AI65" s="18">
        <f t="shared" ca="1" si="47"/>
        <v>8</v>
      </c>
      <c r="AJ65" s="18">
        <f t="shared" ca="1" si="47"/>
        <v>8</v>
      </c>
      <c r="AK65" s="18">
        <f t="shared" ca="1" si="47"/>
        <v>8</v>
      </c>
      <c r="AL65" s="18">
        <f t="shared" ca="1" si="46"/>
        <v>8</v>
      </c>
      <c r="AM65" s="18">
        <f t="shared" ca="1" si="46"/>
        <v>8</v>
      </c>
      <c r="AN65" s="18">
        <f t="shared" ca="1" si="46"/>
        <v>8</v>
      </c>
      <c r="AO65" s="18">
        <f t="shared" ca="1" si="46"/>
        <v>8</v>
      </c>
      <c r="AP65" s="18">
        <f t="shared" ca="1" si="46"/>
        <v>8</v>
      </c>
      <c r="AQ65" s="18">
        <f t="shared" ca="1" si="46"/>
        <v>8</v>
      </c>
      <c r="AR65" s="18">
        <f t="shared" ca="1" si="46"/>
        <v>8</v>
      </c>
      <c r="AS65" s="18">
        <f t="shared" ca="1" si="46"/>
        <v>8</v>
      </c>
      <c r="AT65" s="18">
        <f t="shared" ca="1" si="43"/>
        <v>8</v>
      </c>
      <c r="AU65" s="18">
        <f t="shared" ca="1" si="43"/>
        <v>8</v>
      </c>
      <c r="AV65" s="18">
        <f t="shared" ca="1" si="43"/>
        <v>8</v>
      </c>
      <c r="AW65" s="18">
        <f t="shared" ca="1" si="43"/>
        <v>8</v>
      </c>
      <c r="AX65" s="18">
        <f t="shared" ca="1" si="43"/>
        <v>8</v>
      </c>
      <c r="AY65" s="18">
        <f t="shared" ca="1" si="43"/>
        <v>8</v>
      </c>
      <c r="AZ65" s="18">
        <f t="shared" ca="1" si="43"/>
        <v>8</v>
      </c>
      <c r="BA65" s="18">
        <f t="shared" ca="1" si="43"/>
        <v>8</v>
      </c>
      <c r="BB65" s="18">
        <f t="shared" ca="1" si="43"/>
        <v>8</v>
      </c>
      <c r="BC65" s="18">
        <f t="shared" ca="1" si="43"/>
        <v>8</v>
      </c>
      <c r="BD65" s="18">
        <f t="shared" ca="1" si="43"/>
        <v>8</v>
      </c>
      <c r="BE65" s="18">
        <f t="shared" ca="1" si="38"/>
        <v>8</v>
      </c>
      <c r="BF65" s="18">
        <f t="shared" ca="1" si="38"/>
        <v>8</v>
      </c>
      <c r="BG65" s="18">
        <f t="shared" ca="1" si="38"/>
        <v>8</v>
      </c>
      <c r="BH65" s="18">
        <f t="shared" ca="1" si="38"/>
        <v>8</v>
      </c>
      <c r="BI65" s="18">
        <f t="shared" ca="1" si="38"/>
        <v>8</v>
      </c>
      <c r="BJ65" s="18">
        <f t="shared" ca="1" si="38"/>
        <v>8</v>
      </c>
      <c r="BK65" s="18">
        <f t="shared" ca="1" si="38"/>
        <v>8</v>
      </c>
      <c r="BL65" s="18">
        <f t="shared" ca="1" si="38"/>
        <v>8</v>
      </c>
      <c r="BM65" s="18">
        <f t="shared" ca="1" si="38"/>
        <v>8</v>
      </c>
    </row>
    <row r="66" spans="1:65" x14ac:dyDescent="0.25">
      <c r="A66" s="18">
        <f t="shared" si="36"/>
        <v>5</v>
      </c>
      <c r="B66" s="18">
        <f t="shared" ref="B66:B73" si="48">IF(A66&lt;&gt;A65,1,B65+1)</f>
        <v>4</v>
      </c>
      <c r="C66" s="26"/>
      <c r="D66" s="22">
        <f t="shared" si="44"/>
        <v>0</v>
      </c>
      <c r="E66" s="22">
        <f t="shared" si="44"/>
        <v>0</v>
      </c>
      <c r="F66" s="22">
        <f t="shared" si="44"/>
        <v>0</v>
      </c>
      <c r="G66" s="22">
        <f t="shared" si="44"/>
        <v>0</v>
      </c>
      <c r="H66" s="22">
        <f t="shared" si="44"/>
        <v>1</v>
      </c>
      <c r="I66" s="22">
        <f t="shared" si="44"/>
        <v>0</v>
      </c>
      <c r="J66" s="22">
        <f t="shared" si="45"/>
        <v>0</v>
      </c>
      <c r="K66" s="22">
        <f t="shared" si="45"/>
        <v>0</v>
      </c>
      <c r="L66" s="22">
        <f t="shared" si="45"/>
        <v>0</v>
      </c>
      <c r="M66" s="22">
        <f t="shared" si="45"/>
        <v>1</v>
      </c>
      <c r="N66" s="22">
        <f t="shared" si="45"/>
        <v>0</v>
      </c>
      <c r="O66" s="22">
        <f t="shared" si="45"/>
        <v>0</v>
      </c>
      <c r="P66" s="4"/>
      <c r="Q66" s="18">
        <f t="shared" si="21"/>
        <v>5</v>
      </c>
      <c r="R66" s="18">
        <f t="shared" si="22"/>
        <v>5</v>
      </c>
      <c r="S66" s="18">
        <f t="shared" si="23"/>
        <v>5</v>
      </c>
      <c r="T66" s="18">
        <f t="shared" si="24"/>
        <v>5</v>
      </c>
      <c r="U66" s="18">
        <f t="shared" si="25"/>
        <v>5</v>
      </c>
      <c r="V66" s="18">
        <f t="shared" si="26"/>
        <v>5</v>
      </c>
      <c r="W66" s="18">
        <f t="shared" si="27"/>
        <v>4</v>
      </c>
      <c r="X66" s="18">
        <f t="shared" si="28"/>
        <v>4</v>
      </c>
      <c r="Y66" s="18">
        <f t="shared" si="29"/>
        <v>4</v>
      </c>
      <c r="Z66" s="18">
        <f t="shared" si="30"/>
        <v>4</v>
      </c>
      <c r="AA66" s="18">
        <f t="shared" si="31"/>
        <v>4</v>
      </c>
      <c r="AB66" s="18">
        <f t="shared" si="32"/>
        <v>4</v>
      </c>
      <c r="AC66" s="4"/>
      <c r="AD66" s="18">
        <f t="shared" ca="1" si="47"/>
        <v>9</v>
      </c>
      <c r="AE66" s="18">
        <f t="shared" ca="1" si="47"/>
        <v>9</v>
      </c>
      <c r="AF66" s="18">
        <f t="shared" ca="1" si="47"/>
        <v>9</v>
      </c>
      <c r="AG66" s="18">
        <f t="shared" ca="1" si="47"/>
        <v>9</v>
      </c>
      <c r="AH66" s="18">
        <f t="shared" ca="1" si="47"/>
        <v>9</v>
      </c>
      <c r="AI66" s="18">
        <f t="shared" ca="1" si="47"/>
        <v>9</v>
      </c>
      <c r="AJ66" s="18">
        <f t="shared" ca="1" si="47"/>
        <v>9</v>
      </c>
      <c r="AK66" s="18">
        <f t="shared" ca="1" si="47"/>
        <v>9</v>
      </c>
      <c r="AL66" s="18">
        <f t="shared" ca="1" si="46"/>
        <v>9</v>
      </c>
      <c r="AM66" s="18">
        <f t="shared" ca="1" si="46"/>
        <v>9</v>
      </c>
      <c r="AN66" s="18">
        <f t="shared" ca="1" si="46"/>
        <v>9</v>
      </c>
      <c r="AO66" s="18">
        <f t="shared" ca="1" si="46"/>
        <v>9</v>
      </c>
      <c r="AP66" s="18">
        <f t="shared" ca="1" si="46"/>
        <v>9</v>
      </c>
      <c r="AQ66" s="18">
        <f t="shared" ca="1" si="46"/>
        <v>9</v>
      </c>
      <c r="AR66" s="18">
        <f t="shared" ca="1" si="46"/>
        <v>9</v>
      </c>
      <c r="AS66" s="18">
        <f t="shared" ca="1" si="46"/>
        <v>9</v>
      </c>
      <c r="AT66" s="18">
        <f t="shared" ca="1" si="43"/>
        <v>9</v>
      </c>
      <c r="AU66" s="18">
        <f t="shared" ca="1" si="43"/>
        <v>9</v>
      </c>
      <c r="AV66" s="18">
        <f t="shared" ca="1" si="43"/>
        <v>9</v>
      </c>
      <c r="AW66" s="18">
        <f t="shared" ca="1" si="43"/>
        <v>9</v>
      </c>
      <c r="AX66" s="18">
        <f t="shared" ca="1" si="43"/>
        <v>9</v>
      </c>
      <c r="AY66" s="18">
        <f t="shared" ca="1" si="43"/>
        <v>9</v>
      </c>
      <c r="AZ66" s="18">
        <f t="shared" ca="1" si="43"/>
        <v>9</v>
      </c>
      <c r="BA66" s="18">
        <f t="shared" ca="1" si="43"/>
        <v>9</v>
      </c>
      <c r="BB66" s="18">
        <f t="shared" ca="1" si="43"/>
        <v>9</v>
      </c>
      <c r="BC66" s="18">
        <f t="shared" ca="1" si="43"/>
        <v>9</v>
      </c>
      <c r="BD66" s="18">
        <f t="shared" ca="1" si="43"/>
        <v>9</v>
      </c>
      <c r="BE66" s="18">
        <f t="shared" ca="1" si="38"/>
        <v>9</v>
      </c>
      <c r="BF66" s="18">
        <f t="shared" ca="1" si="38"/>
        <v>9</v>
      </c>
      <c r="BG66" s="18">
        <f t="shared" ca="1" si="38"/>
        <v>9</v>
      </c>
      <c r="BH66" s="18">
        <f t="shared" ca="1" si="38"/>
        <v>9</v>
      </c>
      <c r="BI66" s="18">
        <f t="shared" ca="1" si="38"/>
        <v>9</v>
      </c>
      <c r="BJ66" s="18">
        <f t="shared" ca="1" si="38"/>
        <v>9</v>
      </c>
      <c r="BK66" s="18">
        <f t="shared" ca="1" si="38"/>
        <v>9</v>
      </c>
      <c r="BL66" s="18">
        <f t="shared" ca="1" si="38"/>
        <v>9</v>
      </c>
      <c r="BM66" s="18">
        <f t="shared" ca="1" si="38"/>
        <v>9</v>
      </c>
    </row>
    <row r="67" spans="1:65" x14ac:dyDescent="0.25">
      <c r="A67" s="18">
        <f t="shared" si="36"/>
        <v>5</v>
      </c>
      <c r="B67" s="18">
        <f t="shared" si="48"/>
        <v>5</v>
      </c>
      <c r="C67" s="26"/>
      <c r="D67" s="22">
        <f t="shared" si="44"/>
        <v>0</v>
      </c>
      <c r="E67" s="22">
        <f t="shared" si="44"/>
        <v>0</v>
      </c>
      <c r="F67" s="22">
        <f t="shared" si="44"/>
        <v>0</v>
      </c>
      <c r="G67" s="22">
        <f t="shared" si="44"/>
        <v>0</v>
      </c>
      <c r="H67" s="22">
        <f t="shared" si="44"/>
        <v>1</v>
      </c>
      <c r="I67" s="22">
        <f t="shared" si="44"/>
        <v>0</v>
      </c>
      <c r="J67" s="22">
        <f t="shared" si="45"/>
        <v>0</v>
      </c>
      <c r="K67" s="22">
        <f t="shared" si="45"/>
        <v>0</v>
      </c>
      <c r="L67" s="22">
        <f t="shared" si="45"/>
        <v>0</v>
      </c>
      <c r="M67" s="22">
        <f t="shared" si="45"/>
        <v>0</v>
      </c>
      <c r="N67" s="22">
        <f t="shared" si="45"/>
        <v>1</v>
      </c>
      <c r="O67" s="22">
        <f t="shared" si="45"/>
        <v>0</v>
      </c>
      <c r="P67" s="4"/>
      <c r="Q67" s="18">
        <f t="shared" si="21"/>
        <v>5</v>
      </c>
      <c r="R67" s="18">
        <f t="shared" si="22"/>
        <v>5</v>
      </c>
      <c r="S67" s="18">
        <f t="shared" si="23"/>
        <v>5</v>
      </c>
      <c r="T67" s="18">
        <f t="shared" si="24"/>
        <v>5</v>
      </c>
      <c r="U67" s="18">
        <f t="shared" si="25"/>
        <v>5</v>
      </c>
      <c r="V67" s="18">
        <f t="shared" si="26"/>
        <v>5</v>
      </c>
      <c r="W67" s="18">
        <f t="shared" si="27"/>
        <v>5</v>
      </c>
      <c r="X67" s="18">
        <f t="shared" si="28"/>
        <v>5</v>
      </c>
      <c r="Y67" s="18">
        <f t="shared" si="29"/>
        <v>5</v>
      </c>
      <c r="Z67" s="18">
        <f t="shared" si="30"/>
        <v>5</v>
      </c>
      <c r="AA67" s="18">
        <f t="shared" si="31"/>
        <v>5</v>
      </c>
      <c r="AB67" s="18">
        <f t="shared" si="32"/>
        <v>5</v>
      </c>
      <c r="AC67" s="4"/>
      <c r="AD67" s="18">
        <f t="shared" ca="1" si="47"/>
        <v>10</v>
      </c>
      <c r="AE67" s="18">
        <f t="shared" ca="1" si="47"/>
        <v>10</v>
      </c>
      <c r="AF67" s="18">
        <f t="shared" ca="1" si="47"/>
        <v>10</v>
      </c>
      <c r="AG67" s="18">
        <f t="shared" ca="1" si="47"/>
        <v>10</v>
      </c>
      <c r="AH67" s="18">
        <f t="shared" ca="1" si="47"/>
        <v>10</v>
      </c>
      <c r="AI67" s="18">
        <f t="shared" ca="1" si="47"/>
        <v>10</v>
      </c>
      <c r="AJ67" s="18">
        <f t="shared" ca="1" si="47"/>
        <v>10</v>
      </c>
      <c r="AK67" s="18">
        <f t="shared" ca="1" si="47"/>
        <v>10</v>
      </c>
      <c r="AL67" s="18">
        <f t="shared" ca="1" si="46"/>
        <v>10</v>
      </c>
      <c r="AM67" s="18">
        <f t="shared" ca="1" si="46"/>
        <v>10</v>
      </c>
      <c r="AN67" s="18">
        <f t="shared" ca="1" si="46"/>
        <v>10</v>
      </c>
      <c r="AO67" s="18">
        <f t="shared" ca="1" si="46"/>
        <v>10</v>
      </c>
      <c r="AP67" s="18">
        <f t="shared" ca="1" si="46"/>
        <v>10</v>
      </c>
      <c r="AQ67" s="18">
        <f t="shared" ca="1" si="46"/>
        <v>10</v>
      </c>
      <c r="AR67" s="18">
        <f t="shared" ca="1" si="46"/>
        <v>10</v>
      </c>
      <c r="AS67" s="18">
        <f t="shared" ca="1" si="46"/>
        <v>10</v>
      </c>
      <c r="AT67" s="18">
        <f t="shared" ref="AT67:BD74" ca="1" si="49">OFFSET($Q67,0,AT$33)+OFFSET($W67,0,AT$34)</f>
        <v>10</v>
      </c>
      <c r="AU67" s="18">
        <f t="shared" ca="1" si="49"/>
        <v>10</v>
      </c>
      <c r="AV67" s="18">
        <f t="shared" ca="1" si="49"/>
        <v>10</v>
      </c>
      <c r="AW67" s="18">
        <f t="shared" ca="1" si="49"/>
        <v>10</v>
      </c>
      <c r="AX67" s="18">
        <f t="shared" ca="1" si="49"/>
        <v>10</v>
      </c>
      <c r="AY67" s="18">
        <f t="shared" ca="1" si="49"/>
        <v>10</v>
      </c>
      <c r="AZ67" s="18">
        <f t="shared" ca="1" si="49"/>
        <v>10</v>
      </c>
      <c r="BA67" s="18">
        <f t="shared" ca="1" si="49"/>
        <v>10</v>
      </c>
      <c r="BB67" s="18">
        <f t="shared" ca="1" si="49"/>
        <v>10</v>
      </c>
      <c r="BC67" s="18">
        <f t="shared" ca="1" si="49"/>
        <v>10</v>
      </c>
      <c r="BD67" s="18">
        <f t="shared" ca="1" si="49"/>
        <v>10</v>
      </c>
      <c r="BE67" s="18">
        <f t="shared" ca="1" si="38"/>
        <v>10</v>
      </c>
      <c r="BF67" s="18">
        <f t="shared" ca="1" si="38"/>
        <v>10</v>
      </c>
      <c r="BG67" s="18">
        <f t="shared" ca="1" si="38"/>
        <v>10</v>
      </c>
      <c r="BH67" s="18">
        <f t="shared" ca="1" si="38"/>
        <v>10</v>
      </c>
      <c r="BI67" s="18">
        <f t="shared" ca="1" si="38"/>
        <v>10</v>
      </c>
      <c r="BJ67" s="18">
        <f t="shared" ca="1" si="38"/>
        <v>10</v>
      </c>
      <c r="BK67" s="18">
        <f t="shared" ca="1" si="38"/>
        <v>10</v>
      </c>
      <c r="BL67" s="18">
        <f t="shared" ca="1" si="38"/>
        <v>10</v>
      </c>
      <c r="BM67" s="18">
        <f t="shared" ca="1" si="38"/>
        <v>10</v>
      </c>
    </row>
    <row r="68" spans="1:65" x14ac:dyDescent="0.25">
      <c r="A68" s="18">
        <f t="shared" si="36"/>
        <v>5</v>
      </c>
      <c r="B68" s="18">
        <f t="shared" si="48"/>
        <v>6</v>
      </c>
      <c r="C68" s="26"/>
      <c r="D68" s="22">
        <f t="shared" si="44"/>
        <v>0</v>
      </c>
      <c r="E68" s="22">
        <f t="shared" si="44"/>
        <v>0</v>
      </c>
      <c r="F68" s="22">
        <f t="shared" si="44"/>
        <v>0</v>
      </c>
      <c r="G68" s="22">
        <f t="shared" si="44"/>
        <v>0</v>
      </c>
      <c r="H68" s="22">
        <f t="shared" si="44"/>
        <v>1</v>
      </c>
      <c r="I68" s="22">
        <f t="shared" si="44"/>
        <v>0</v>
      </c>
      <c r="J68" s="22">
        <f t="shared" si="45"/>
        <v>0.16666666666666666</v>
      </c>
      <c r="K68" s="22">
        <f t="shared" si="45"/>
        <v>0.16666666666666666</v>
      </c>
      <c r="L68" s="22">
        <f t="shared" si="45"/>
        <v>0.16666666666666666</v>
      </c>
      <c r="M68" s="22">
        <f t="shared" si="45"/>
        <v>0.16666666666666666</v>
      </c>
      <c r="N68" s="22">
        <f t="shared" si="45"/>
        <v>0.16666666666666666</v>
      </c>
      <c r="O68" s="22">
        <f t="shared" si="45"/>
        <v>0.16666666666666666</v>
      </c>
      <c r="P68" s="4"/>
      <c r="Q68" s="18">
        <f t="shared" si="21"/>
        <v>5</v>
      </c>
      <c r="R68" s="18">
        <f t="shared" si="22"/>
        <v>5</v>
      </c>
      <c r="S68" s="18">
        <f t="shared" si="23"/>
        <v>5</v>
      </c>
      <c r="T68" s="18">
        <f t="shared" si="24"/>
        <v>5</v>
      </c>
      <c r="U68" s="18">
        <f t="shared" si="25"/>
        <v>5</v>
      </c>
      <c r="V68" s="18">
        <f t="shared" si="26"/>
        <v>5</v>
      </c>
      <c r="W68" s="18">
        <f t="shared" si="27"/>
        <v>1</v>
      </c>
      <c r="X68" s="18">
        <f t="shared" si="28"/>
        <v>2</v>
      </c>
      <c r="Y68" s="18">
        <f t="shared" si="29"/>
        <v>3</v>
      </c>
      <c r="Z68" s="18">
        <f t="shared" si="30"/>
        <v>4</v>
      </c>
      <c r="AA68" s="18">
        <f t="shared" si="31"/>
        <v>5</v>
      </c>
      <c r="AB68" s="18">
        <f t="shared" si="32"/>
        <v>6</v>
      </c>
      <c r="AC68" s="4"/>
      <c r="AD68" s="18">
        <f t="shared" ca="1" si="47"/>
        <v>6</v>
      </c>
      <c r="AE68" s="18">
        <f t="shared" ca="1" si="47"/>
        <v>7</v>
      </c>
      <c r="AF68" s="18">
        <f t="shared" ca="1" si="47"/>
        <v>8</v>
      </c>
      <c r="AG68" s="18">
        <f t="shared" ca="1" si="47"/>
        <v>9</v>
      </c>
      <c r="AH68" s="18">
        <f t="shared" ca="1" si="47"/>
        <v>10</v>
      </c>
      <c r="AI68" s="18">
        <f t="shared" ca="1" si="47"/>
        <v>11</v>
      </c>
      <c r="AJ68" s="18">
        <f t="shared" ca="1" si="47"/>
        <v>6</v>
      </c>
      <c r="AK68" s="18">
        <f t="shared" ca="1" si="47"/>
        <v>7</v>
      </c>
      <c r="AL68" s="18">
        <f t="shared" ca="1" si="46"/>
        <v>8</v>
      </c>
      <c r="AM68" s="18">
        <f t="shared" ca="1" si="46"/>
        <v>9</v>
      </c>
      <c r="AN68" s="18">
        <f t="shared" ca="1" si="46"/>
        <v>10</v>
      </c>
      <c r="AO68" s="18">
        <f t="shared" ca="1" si="46"/>
        <v>11</v>
      </c>
      <c r="AP68" s="18">
        <f t="shared" ca="1" si="46"/>
        <v>6</v>
      </c>
      <c r="AQ68" s="18">
        <f t="shared" ca="1" si="46"/>
        <v>7</v>
      </c>
      <c r="AR68" s="18">
        <f t="shared" ca="1" si="46"/>
        <v>8</v>
      </c>
      <c r="AS68" s="18">
        <f t="shared" ca="1" si="46"/>
        <v>9</v>
      </c>
      <c r="AT68" s="18">
        <f t="shared" ca="1" si="49"/>
        <v>10</v>
      </c>
      <c r="AU68" s="18">
        <f t="shared" ca="1" si="49"/>
        <v>11</v>
      </c>
      <c r="AV68" s="18">
        <f t="shared" ca="1" si="49"/>
        <v>6</v>
      </c>
      <c r="AW68" s="18">
        <f t="shared" ca="1" si="49"/>
        <v>7</v>
      </c>
      <c r="AX68" s="18">
        <f t="shared" ca="1" si="49"/>
        <v>8</v>
      </c>
      <c r="AY68" s="18">
        <f t="shared" ca="1" si="49"/>
        <v>9</v>
      </c>
      <c r="AZ68" s="18">
        <f t="shared" ca="1" si="49"/>
        <v>10</v>
      </c>
      <c r="BA68" s="18">
        <f t="shared" ca="1" si="49"/>
        <v>11</v>
      </c>
      <c r="BB68" s="18">
        <f t="shared" ca="1" si="49"/>
        <v>6</v>
      </c>
      <c r="BC68" s="18">
        <f t="shared" ca="1" si="49"/>
        <v>7</v>
      </c>
      <c r="BD68" s="18">
        <f t="shared" ca="1" si="49"/>
        <v>8</v>
      </c>
      <c r="BE68" s="18">
        <f t="shared" ca="1" si="38"/>
        <v>9</v>
      </c>
      <c r="BF68" s="18">
        <f t="shared" ca="1" si="38"/>
        <v>10</v>
      </c>
      <c r="BG68" s="18">
        <f t="shared" ca="1" si="38"/>
        <v>11</v>
      </c>
      <c r="BH68" s="18">
        <f t="shared" ca="1" si="38"/>
        <v>6</v>
      </c>
      <c r="BI68" s="18">
        <f t="shared" ca="1" si="38"/>
        <v>7</v>
      </c>
      <c r="BJ68" s="18">
        <f t="shared" ca="1" si="38"/>
        <v>8</v>
      </c>
      <c r="BK68" s="18">
        <f t="shared" ca="1" si="38"/>
        <v>9</v>
      </c>
      <c r="BL68" s="18">
        <f t="shared" ca="1" si="38"/>
        <v>10</v>
      </c>
      <c r="BM68" s="18">
        <f t="shared" ca="1" si="38"/>
        <v>11</v>
      </c>
    </row>
    <row r="69" spans="1:65" x14ac:dyDescent="0.25">
      <c r="A69" s="18">
        <f t="shared" si="36"/>
        <v>6</v>
      </c>
      <c r="B69" s="18">
        <f t="shared" si="48"/>
        <v>1</v>
      </c>
      <c r="C69" s="26"/>
      <c r="D69" s="22">
        <f t="shared" ref="D69:I74" si="50">IF(COUNTIF($D$38:$I$38,$A69)=1,1/6,IF($A69=D$37,1,0))</f>
        <v>0.16666666666666666</v>
      </c>
      <c r="E69" s="22">
        <f t="shared" si="50"/>
        <v>0.16666666666666666</v>
      </c>
      <c r="F69" s="22">
        <f t="shared" si="50"/>
        <v>0.16666666666666666</v>
      </c>
      <c r="G69" s="22">
        <f t="shared" si="50"/>
        <v>0.16666666666666666</v>
      </c>
      <c r="H69" s="22">
        <f t="shared" si="50"/>
        <v>0.16666666666666666</v>
      </c>
      <c r="I69" s="22">
        <f t="shared" si="50"/>
        <v>0.16666666666666666</v>
      </c>
      <c r="J69" s="22">
        <f t="shared" ref="J69:O74" si="51">IF(COUNTIF($J$38:$O$38,$B69)=1,1/6,IF($B69=J$37,1,0))</f>
        <v>1</v>
      </c>
      <c r="K69" s="22">
        <f t="shared" si="51"/>
        <v>0</v>
      </c>
      <c r="L69" s="22">
        <f t="shared" si="51"/>
        <v>0</v>
      </c>
      <c r="M69" s="22">
        <f t="shared" si="51"/>
        <v>0</v>
      </c>
      <c r="N69" s="22">
        <f t="shared" si="51"/>
        <v>0</v>
      </c>
      <c r="O69" s="22">
        <f t="shared" si="51"/>
        <v>0</v>
      </c>
      <c r="P69" s="4"/>
      <c r="Q69" s="18">
        <f t="shared" si="21"/>
        <v>1</v>
      </c>
      <c r="R69" s="18">
        <f t="shared" si="22"/>
        <v>2</v>
      </c>
      <c r="S69" s="18">
        <f t="shared" si="23"/>
        <v>3</v>
      </c>
      <c r="T69" s="18">
        <f t="shared" si="24"/>
        <v>4</v>
      </c>
      <c r="U69" s="18">
        <f t="shared" si="25"/>
        <v>5</v>
      </c>
      <c r="V69" s="18">
        <f t="shared" si="26"/>
        <v>6</v>
      </c>
      <c r="W69" s="18">
        <f t="shared" si="27"/>
        <v>1</v>
      </c>
      <c r="X69" s="18">
        <f t="shared" si="28"/>
        <v>1</v>
      </c>
      <c r="Y69" s="18">
        <f t="shared" si="29"/>
        <v>1</v>
      </c>
      <c r="Z69" s="18">
        <f t="shared" si="30"/>
        <v>1</v>
      </c>
      <c r="AA69" s="18">
        <f t="shared" si="31"/>
        <v>1</v>
      </c>
      <c r="AB69" s="18">
        <f t="shared" si="32"/>
        <v>1</v>
      </c>
      <c r="AC69" s="4"/>
      <c r="AD69" s="18">
        <f t="shared" ca="1" si="47"/>
        <v>2</v>
      </c>
      <c r="AE69" s="18">
        <f t="shared" ca="1" si="47"/>
        <v>2</v>
      </c>
      <c r="AF69" s="18">
        <f t="shared" ca="1" si="47"/>
        <v>2</v>
      </c>
      <c r="AG69" s="18">
        <f t="shared" ca="1" si="47"/>
        <v>2</v>
      </c>
      <c r="AH69" s="18">
        <f t="shared" ca="1" si="47"/>
        <v>2</v>
      </c>
      <c r="AI69" s="18">
        <f t="shared" ca="1" si="47"/>
        <v>2</v>
      </c>
      <c r="AJ69" s="18">
        <f t="shared" ca="1" si="47"/>
        <v>3</v>
      </c>
      <c r="AK69" s="18">
        <f t="shared" ca="1" si="47"/>
        <v>3</v>
      </c>
      <c r="AL69" s="18">
        <f t="shared" ca="1" si="46"/>
        <v>3</v>
      </c>
      <c r="AM69" s="18">
        <f t="shared" ca="1" si="46"/>
        <v>3</v>
      </c>
      <c r="AN69" s="18">
        <f t="shared" ca="1" si="46"/>
        <v>3</v>
      </c>
      <c r="AO69" s="18">
        <f t="shared" ca="1" si="46"/>
        <v>3</v>
      </c>
      <c r="AP69" s="18">
        <f t="shared" ca="1" si="46"/>
        <v>4</v>
      </c>
      <c r="AQ69" s="18">
        <f t="shared" ca="1" si="46"/>
        <v>4</v>
      </c>
      <c r="AR69" s="18">
        <f t="shared" ca="1" si="46"/>
        <v>4</v>
      </c>
      <c r="AS69" s="18">
        <f t="shared" ca="1" si="46"/>
        <v>4</v>
      </c>
      <c r="AT69" s="18">
        <f t="shared" ca="1" si="49"/>
        <v>4</v>
      </c>
      <c r="AU69" s="18">
        <f t="shared" ca="1" si="49"/>
        <v>4</v>
      </c>
      <c r="AV69" s="18">
        <f t="shared" ca="1" si="49"/>
        <v>5</v>
      </c>
      <c r="AW69" s="18">
        <f t="shared" ca="1" si="49"/>
        <v>5</v>
      </c>
      <c r="AX69" s="18">
        <f t="shared" ca="1" si="49"/>
        <v>5</v>
      </c>
      <c r="AY69" s="18">
        <f t="shared" ca="1" si="49"/>
        <v>5</v>
      </c>
      <c r="AZ69" s="18">
        <f t="shared" ca="1" si="49"/>
        <v>5</v>
      </c>
      <c r="BA69" s="18">
        <f t="shared" ca="1" si="49"/>
        <v>5</v>
      </c>
      <c r="BB69" s="18">
        <f t="shared" ca="1" si="49"/>
        <v>6</v>
      </c>
      <c r="BC69" s="18">
        <f t="shared" ca="1" si="49"/>
        <v>6</v>
      </c>
      <c r="BD69" s="18">
        <f t="shared" ca="1" si="49"/>
        <v>6</v>
      </c>
      <c r="BE69" s="18">
        <f t="shared" ca="1" si="38"/>
        <v>6</v>
      </c>
      <c r="BF69" s="18">
        <f t="shared" ca="1" si="38"/>
        <v>6</v>
      </c>
      <c r="BG69" s="18">
        <f t="shared" ca="1" si="38"/>
        <v>6</v>
      </c>
      <c r="BH69" s="18">
        <f t="shared" ca="1" si="38"/>
        <v>7</v>
      </c>
      <c r="BI69" s="18">
        <f t="shared" ca="1" si="38"/>
        <v>7</v>
      </c>
      <c r="BJ69" s="18">
        <f t="shared" ca="1" si="38"/>
        <v>7</v>
      </c>
      <c r="BK69" s="18">
        <f t="shared" ca="1" si="38"/>
        <v>7</v>
      </c>
      <c r="BL69" s="18">
        <f t="shared" ca="1" si="38"/>
        <v>7</v>
      </c>
      <c r="BM69" s="18">
        <f t="shared" ca="1" si="38"/>
        <v>7</v>
      </c>
    </row>
    <row r="70" spans="1:65" x14ac:dyDescent="0.25">
      <c r="A70" s="18">
        <f t="shared" si="36"/>
        <v>6</v>
      </c>
      <c r="B70" s="18">
        <f t="shared" si="48"/>
        <v>2</v>
      </c>
      <c r="C70" s="26"/>
      <c r="D70" s="22">
        <f t="shared" si="50"/>
        <v>0.16666666666666666</v>
      </c>
      <c r="E70" s="22">
        <f t="shared" si="50"/>
        <v>0.16666666666666666</v>
      </c>
      <c r="F70" s="22">
        <f t="shared" si="50"/>
        <v>0.16666666666666666</v>
      </c>
      <c r="G70" s="22">
        <f t="shared" si="50"/>
        <v>0.16666666666666666</v>
      </c>
      <c r="H70" s="22">
        <f t="shared" si="50"/>
        <v>0.16666666666666666</v>
      </c>
      <c r="I70" s="22">
        <f t="shared" si="50"/>
        <v>0.16666666666666666</v>
      </c>
      <c r="J70" s="22">
        <f t="shared" si="51"/>
        <v>0</v>
      </c>
      <c r="K70" s="22">
        <f t="shared" si="51"/>
        <v>1</v>
      </c>
      <c r="L70" s="22">
        <f t="shared" si="51"/>
        <v>0</v>
      </c>
      <c r="M70" s="22">
        <f t="shared" si="51"/>
        <v>0</v>
      </c>
      <c r="N70" s="22">
        <f t="shared" si="51"/>
        <v>0</v>
      </c>
      <c r="O70" s="22">
        <f t="shared" si="51"/>
        <v>0</v>
      </c>
      <c r="P70" s="4"/>
      <c r="Q70" s="18">
        <f t="shared" si="21"/>
        <v>1</v>
      </c>
      <c r="R70" s="18">
        <f t="shared" si="22"/>
        <v>2</v>
      </c>
      <c r="S70" s="18">
        <f t="shared" si="23"/>
        <v>3</v>
      </c>
      <c r="T70" s="18">
        <f t="shared" si="24"/>
        <v>4</v>
      </c>
      <c r="U70" s="18">
        <f t="shared" si="25"/>
        <v>5</v>
      </c>
      <c r="V70" s="18">
        <f t="shared" si="26"/>
        <v>6</v>
      </c>
      <c r="W70" s="18">
        <f t="shared" si="27"/>
        <v>2</v>
      </c>
      <c r="X70" s="18">
        <f t="shared" si="28"/>
        <v>2</v>
      </c>
      <c r="Y70" s="18">
        <f t="shared" si="29"/>
        <v>2</v>
      </c>
      <c r="Z70" s="18">
        <f t="shared" si="30"/>
        <v>2</v>
      </c>
      <c r="AA70" s="18">
        <f t="shared" si="31"/>
        <v>2</v>
      </c>
      <c r="AB70" s="18">
        <f t="shared" si="32"/>
        <v>2</v>
      </c>
      <c r="AC70" s="4"/>
      <c r="AD70" s="18">
        <f t="shared" ca="1" si="47"/>
        <v>3</v>
      </c>
      <c r="AE70" s="18">
        <f t="shared" ca="1" si="47"/>
        <v>3</v>
      </c>
      <c r="AF70" s="18">
        <f t="shared" ca="1" si="47"/>
        <v>3</v>
      </c>
      <c r="AG70" s="18">
        <f t="shared" ca="1" si="47"/>
        <v>3</v>
      </c>
      <c r="AH70" s="18">
        <f t="shared" ca="1" si="47"/>
        <v>3</v>
      </c>
      <c r="AI70" s="18">
        <f t="shared" ca="1" si="47"/>
        <v>3</v>
      </c>
      <c r="AJ70" s="18">
        <f t="shared" ca="1" si="47"/>
        <v>4</v>
      </c>
      <c r="AK70" s="18">
        <f t="shared" ca="1" si="47"/>
        <v>4</v>
      </c>
      <c r="AL70" s="18">
        <f t="shared" ca="1" si="46"/>
        <v>4</v>
      </c>
      <c r="AM70" s="18">
        <f t="shared" ca="1" si="46"/>
        <v>4</v>
      </c>
      <c r="AN70" s="18">
        <f t="shared" ca="1" si="46"/>
        <v>4</v>
      </c>
      <c r="AO70" s="18">
        <f t="shared" ca="1" si="46"/>
        <v>4</v>
      </c>
      <c r="AP70" s="18">
        <f t="shared" ca="1" si="46"/>
        <v>5</v>
      </c>
      <c r="AQ70" s="18">
        <f t="shared" ca="1" si="46"/>
        <v>5</v>
      </c>
      <c r="AR70" s="18">
        <f t="shared" ca="1" si="46"/>
        <v>5</v>
      </c>
      <c r="AS70" s="18">
        <f t="shared" ca="1" si="46"/>
        <v>5</v>
      </c>
      <c r="AT70" s="18">
        <f t="shared" ca="1" si="49"/>
        <v>5</v>
      </c>
      <c r="AU70" s="18">
        <f t="shared" ca="1" si="49"/>
        <v>5</v>
      </c>
      <c r="AV70" s="18">
        <f t="shared" ca="1" si="49"/>
        <v>6</v>
      </c>
      <c r="AW70" s="18">
        <f t="shared" ca="1" si="49"/>
        <v>6</v>
      </c>
      <c r="AX70" s="18">
        <f t="shared" ca="1" si="49"/>
        <v>6</v>
      </c>
      <c r="AY70" s="18">
        <f t="shared" ca="1" si="49"/>
        <v>6</v>
      </c>
      <c r="AZ70" s="18">
        <f t="shared" ca="1" si="49"/>
        <v>6</v>
      </c>
      <c r="BA70" s="18">
        <f t="shared" ca="1" si="49"/>
        <v>6</v>
      </c>
      <c r="BB70" s="18">
        <f t="shared" ca="1" si="49"/>
        <v>7</v>
      </c>
      <c r="BC70" s="18">
        <f t="shared" ca="1" si="49"/>
        <v>7</v>
      </c>
      <c r="BD70" s="18">
        <f t="shared" ca="1" si="49"/>
        <v>7</v>
      </c>
      <c r="BE70" s="18">
        <f t="shared" ca="1" si="38"/>
        <v>7</v>
      </c>
      <c r="BF70" s="18">
        <f t="shared" ca="1" si="38"/>
        <v>7</v>
      </c>
      <c r="BG70" s="18">
        <f t="shared" ca="1" si="38"/>
        <v>7</v>
      </c>
      <c r="BH70" s="18">
        <f t="shared" ca="1" si="38"/>
        <v>8</v>
      </c>
      <c r="BI70" s="18">
        <f t="shared" ca="1" si="38"/>
        <v>8</v>
      </c>
      <c r="BJ70" s="18">
        <f t="shared" ca="1" si="38"/>
        <v>8</v>
      </c>
      <c r="BK70" s="18">
        <f t="shared" ca="1" si="38"/>
        <v>8</v>
      </c>
      <c r="BL70" s="18">
        <f t="shared" ca="1" si="38"/>
        <v>8</v>
      </c>
      <c r="BM70" s="18">
        <f t="shared" ca="1" si="38"/>
        <v>8</v>
      </c>
    </row>
    <row r="71" spans="1:65" x14ac:dyDescent="0.25">
      <c r="A71" s="18">
        <f t="shared" si="36"/>
        <v>6</v>
      </c>
      <c r="B71" s="18">
        <f t="shared" si="48"/>
        <v>3</v>
      </c>
      <c r="C71" s="26"/>
      <c r="D71" s="22">
        <f t="shared" si="50"/>
        <v>0.16666666666666666</v>
      </c>
      <c r="E71" s="22">
        <f t="shared" si="50"/>
        <v>0.16666666666666666</v>
      </c>
      <c r="F71" s="22">
        <f t="shared" si="50"/>
        <v>0.16666666666666666</v>
      </c>
      <c r="G71" s="22">
        <f t="shared" si="50"/>
        <v>0.16666666666666666</v>
      </c>
      <c r="H71" s="22">
        <f t="shared" si="50"/>
        <v>0.16666666666666666</v>
      </c>
      <c r="I71" s="22">
        <f t="shared" si="50"/>
        <v>0.16666666666666666</v>
      </c>
      <c r="J71" s="22">
        <f t="shared" si="51"/>
        <v>0</v>
      </c>
      <c r="K71" s="22">
        <f t="shared" si="51"/>
        <v>0</v>
      </c>
      <c r="L71" s="22">
        <f t="shared" si="51"/>
        <v>1</v>
      </c>
      <c r="M71" s="22">
        <f t="shared" si="51"/>
        <v>0</v>
      </c>
      <c r="N71" s="22">
        <f t="shared" si="51"/>
        <v>0</v>
      </c>
      <c r="O71" s="22">
        <f t="shared" si="51"/>
        <v>0</v>
      </c>
      <c r="P71" s="4"/>
      <c r="Q71" s="18">
        <f t="shared" si="21"/>
        <v>1</v>
      </c>
      <c r="R71" s="18">
        <f t="shared" si="22"/>
        <v>2</v>
      </c>
      <c r="S71" s="18">
        <f t="shared" si="23"/>
        <v>3</v>
      </c>
      <c r="T71" s="18">
        <f t="shared" si="24"/>
        <v>4</v>
      </c>
      <c r="U71" s="18">
        <f t="shared" si="25"/>
        <v>5</v>
      </c>
      <c r="V71" s="18">
        <f t="shared" si="26"/>
        <v>6</v>
      </c>
      <c r="W71" s="18">
        <f t="shared" si="27"/>
        <v>3</v>
      </c>
      <c r="X71" s="18">
        <f t="shared" si="28"/>
        <v>3</v>
      </c>
      <c r="Y71" s="18">
        <f t="shared" si="29"/>
        <v>3</v>
      </c>
      <c r="Z71" s="18">
        <f t="shared" si="30"/>
        <v>3</v>
      </c>
      <c r="AA71" s="18">
        <f t="shared" si="31"/>
        <v>3</v>
      </c>
      <c r="AB71" s="18">
        <f t="shared" si="32"/>
        <v>3</v>
      </c>
      <c r="AC71" s="4"/>
      <c r="AD71" s="18">
        <f t="shared" ca="1" si="47"/>
        <v>4</v>
      </c>
      <c r="AE71" s="18">
        <f t="shared" ca="1" si="47"/>
        <v>4</v>
      </c>
      <c r="AF71" s="18">
        <f t="shared" ca="1" si="47"/>
        <v>4</v>
      </c>
      <c r="AG71" s="18">
        <f t="shared" ca="1" si="47"/>
        <v>4</v>
      </c>
      <c r="AH71" s="18">
        <f t="shared" ca="1" si="47"/>
        <v>4</v>
      </c>
      <c r="AI71" s="18">
        <f t="shared" ca="1" si="47"/>
        <v>4</v>
      </c>
      <c r="AJ71" s="18">
        <f t="shared" ca="1" si="47"/>
        <v>5</v>
      </c>
      <c r="AK71" s="18">
        <f t="shared" ca="1" si="47"/>
        <v>5</v>
      </c>
      <c r="AL71" s="18">
        <f t="shared" ca="1" si="46"/>
        <v>5</v>
      </c>
      <c r="AM71" s="18">
        <f t="shared" ca="1" si="46"/>
        <v>5</v>
      </c>
      <c r="AN71" s="18">
        <f t="shared" ca="1" si="46"/>
        <v>5</v>
      </c>
      <c r="AO71" s="18">
        <f t="shared" ca="1" si="46"/>
        <v>5</v>
      </c>
      <c r="AP71" s="18">
        <f t="shared" ca="1" si="46"/>
        <v>6</v>
      </c>
      <c r="AQ71" s="18">
        <f t="shared" ca="1" si="46"/>
        <v>6</v>
      </c>
      <c r="AR71" s="18">
        <f t="shared" ca="1" si="46"/>
        <v>6</v>
      </c>
      <c r="AS71" s="18">
        <f t="shared" ca="1" si="46"/>
        <v>6</v>
      </c>
      <c r="AT71" s="18">
        <f t="shared" ca="1" si="49"/>
        <v>6</v>
      </c>
      <c r="AU71" s="18">
        <f t="shared" ca="1" si="49"/>
        <v>6</v>
      </c>
      <c r="AV71" s="18">
        <f t="shared" ca="1" si="49"/>
        <v>7</v>
      </c>
      <c r="AW71" s="18">
        <f t="shared" ca="1" si="49"/>
        <v>7</v>
      </c>
      <c r="AX71" s="18">
        <f t="shared" ca="1" si="49"/>
        <v>7</v>
      </c>
      <c r="AY71" s="18">
        <f t="shared" ca="1" si="49"/>
        <v>7</v>
      </c>
      <c r="AZ71" s="18">
        <f t="shared" ca="1" si="49"/>
        <v>7</v>
      </c>
      <c r="BA71" s="18">
        <f t="shared" ca="1" si="49"/>
        <v>7</v>
      </c>
      <c r="BB71" s="18">
        <f t="shared" ca="1" si="49"/>
        <v>8</v>
      </c>
      <c r="BC71" s="18">
        <f t="shared" ca="1" si="49"/>
        <v>8</v>
      </c>
      <c r="BD71" s="18">
        <f t="shared" ca="1" si="49"/>
        <v>8</v>
      </c>
      <c r="BE71" s="18">
        <f t="shared" ca="1" si="38"/>
        <v>8</v>
      </c>
      <c r="BF71" s="18">
        <f t="shared" ca="1" si="38"/>
        <v>8</v>
      </c>
      <c r="BG71" s="18">
        <f t="shared" ca="1" si="38"/>
        <v>8</v>
      </c>
      <c r="BH71" s="18">
        <f t="shared" ca="1" si="38"/>
        <v>9</v>
      </c>
      <c r="BI71" s="18">
        <f t="shared" ca="1" si="38"/>
        <v>9</v>
      </c>
      <c r="BJ71" s="18">
        <f t="shared" ca="1" si="38"/>
        <v>9</v>
      </c>
      <c r="BK71" s="18">
        <f t="shared" ca="1" si="38"/>
        <v>9</v>
      </c>
      <c r="BL71" s="18">
        <f t="shared" ca="1" si="38"/>
        <v>9</v>
      </c>
      <c r="BM71" s="18">
        <f t="shared" ca="1" si="38"/>
        <v>9</v>
      </c>
    </row>
    <row r="72" spans="1:65" x14ac:dyDescent="0.25">
      <c r="A72" s="18">
        <f t="shared" si="36"/>
        <v>6</v>
      </c>
      <c r="B72" s="18">
        <f t="shared" si="48"/>
        <v>4</v>
      </c>
      <c r="C72" s="26"/>
      <c r="D72" s="22">
        <f t="shared" si="50"/>
        <v>0.16666666666666666</v>
      </c>
      <c r="E72" s="22">
        <f t="shared" si="50"/>
        <v>0.16666666666666666</v>
      </c>
      <c r="F72" s="22">
        <f t="shared" si="50"/>
        <v>0.16666666666666666</v>
      </c>
      <c r="G72" s="22">
        <f t="shared" si="50"/>
        <v>0.16666666666666666</v>
      </c>
      <c r="H72" s="22">
        <f t="shared" si="50"/>
        <v>0.16666666666666666</v>
      </c>
      <c r="I72" s="22">
        <f t="shared" si="50"/>
        <v>0.16666666666666666</v>
      </c>
      <c r="J72" s="22">
        <f t="shared" si="51"/>
        <v>0</v>
      </c>
      <c r="K72" s="22">
        <f t="shared" si="51"/>
        <v>0</v>
      </c>
      <c r="L72" s="22">
        <f t="shared" si="51"/>
        <v>0</v>
      </c>
      <c r="M72" s="22">
        <f t="shared" si="51"/>
        <v>1</v>
      </c>
      <c r="N72" s="22">
        <f t="shared" si="51"/>
        <v>0</v>
      </c>
      <c r="O72" s="22">
        <f t="shared" si="51"/>
        <v>0</v>
      </c>
      <c r="P72" s="4"/>
      <c r="Q72" s="18">
        <f t="shared" si="21"/>
        <v>1</v>
      </c>
      <c r="R72" s="18">
        <f t="shared" si="22"/>
        <v>2</v>
      </c>
      <c r="S72" s="18">
        <f t="shared" si="23"/>
        <v>3</v>
      </c>
      <c r="T72" s="18">
        <f t="shared" si="24"/>
        <v>4</v>
      </c>
      <c r="U72" s="18">
        <f t="shared" si="25"/>
        <v>5</v>
      </c>
      <c r="V72" s="18">
        <f t="shared" si="26"/>
        <v>6</v>
      </c>
      <c r="W72" s="18">
        <f t="shared" si="27"/>
        <v>4</v>
      </c>
      <c r="X72" s="18">
        <f t="shared" si="28"/>
        <v>4</v>
      </c>
      <c r="Y72" s="18">
        <f t="shared" si="29"/>
        <v>4</v>
      </c>
      <c r="Z72" s="18">
        <f t="shared" si="30"/>
        <v>4</v>
      </c>
      <c r="AA72" s="18">
        <f t="shared" si="31"/>
        <v>4</v>
      </c>
      <c r="AB72" s="18">
        <f t="shared" si="32"/>
        <v>4</v>
      </c>
      <c r="AC72" s="4"/>
      <c r="AD72" s="18">
        <f t="shared" ca="1" si="47"/>
        <v>5</v>
      </c>
      <c r="AE72" s="18">
        <f t="shared" ca="1" si="47"/>
        <v>5</v>
      </c>
      <c r="AF72" s="18">
        <f t="shared" ca="1" si="47"/>
        <v>5</v>
      </c>
      <c r="AG72" s="18">
        <f t="shared" ca="1" si="47"/>
        <v>5</v>
      </c>
      <c r="AH72" s="18">
        <f t="shared" ca="1" si="47"/>
        <v>5</v>
      </c>
      <c r="AI72" s="18">
        <f t="shared" ca="1" si="47"/>
        <v>5</v>
      </c>
      <c r="AJ72" s="18">
        <f t="shared" ca="1" si="47"/>
        <v>6</v>
      </c>
      <c r="AK72" s="18">
        <f t="shared" ca="1" si="47"/>
        <v>6</v>
      </c>
      <c r="AL72" s="18">
        <f t="shared" ca="1" si="46"/>
        <v>6</v>
      </c>
      <c r="AM72" s="18">
        <f t="shared" ca="1" si="46"/>
        <v>6</v>
      </c>
      <c r="AN72" s="18">
        <f t="shared" ca="1" si="46"/>
        <v>6</v>
      </c>
      <c r="AO72" s="18">
        <f t="shared" ca="1" si="46"/>
        <v>6</v>
      </c>
      <c r="AP72" s="18">
        <f t="shared" ca="1" si="46"/>
        <v>7</v>
      </c>
      <c r="AQ72" s="18">
        <f t="shared" ca="1" si="46"/>
        <v>7</v>
      </c>
      <c r="AR72" s="18">
        <f t="shared" ca="1" si="46"/>
        <v>7</v>
      </c>
      <c r="AS72" s="18">
        <f t="shared" ca="1" si="46"/>
        <v>7</v>
      </c>
      <c r="AT72" s="18">
        <f t="shared" ca="1" si="49"/>
        <v>7</v>
      </c>
      <c r="AU72" s="18">
        <f t="shared" ca="1" si="49"/>
        <v>7</v>
      </c>
      <c r="AV72" s="18">
        <f t="shared" ca="1" si="49"/>
        <v>8</v>
      </c>
      <c r="AW72" s="18">
        <f t="shared" ca="1" si="49"/>
        <v>8</v>
      </c>
      <c r="AX72" s="18">
        <f t="shared" ca="1" si="49"/>
        <v>8</v>
      </c>
      <c r="AY72" s="18">
        <f t="shared" ca="1" si="49"/>
        <v>8</v>
      </c>
      <c r="AZ72" s="18">
        <f t="shared" ca="1" si="49"/>
        <v>8</v>
      </c>
      <c r="BA72" s="18">
        <f t="shared" ca="1" si="49"/>
        <v>8</v>
      </c>
      <c r="BB72" s="18">
        <f t="shared" ca="1" si="49"/>
        <v>9</v>
      </c>
      <c r="BC72" s="18">
        <f t="shared" ca="1" si="49"/>
        <v>9</v>
      </c>
      <c r="BD72" s="18">
        <f t="shared" ca="1" si="49"/>
        <v>9</v>
      </c>
      <c r="BE72" s="18">
        <f t="shared" ca="1" si="38"/>
        <v>9</v>
      </c>
      <c r="BF72" s="18">
        <f t="shared" ca="1" si="38"/>
        <v>9</v>
      </c>
      <c r="BG72" s="18">
        <f t="shared" ca="1" si="38"/>
        <v>9</v>
      </c>
      <c r="BH72" s="18">
        <f t="shared" ca="1" si="38"/>
        <v>10</v>
      </c>
      <c r="BI72" s="18">
        <f t="shared" ca="1" si="38"/>
        <v>10</v>
      </c>
      <c r="BJ72" s="18">
        <f t="shared" ca="1" si="38"/>
        <v>10</v>
      </c>
      <c r="BK72" s="18">
        <f t="shared" ca="1" si="38"/>
        <v>10</v>
      </c>
      <c r="BL72" s="18">
        <f t="shared" ca="1" si="38"/>
        <v>10</v>
      </c>
      <c r="BM72" s="18">
        <f t="shared" ca="1" si="38"/>
        <v>10</v>
      </c>
    </row>
    <row r="73" spans="1:65" x14ac:dyDescent="0.25">
      <c r="A73" s="18">
        <f t="shared" si="36"/>
        <v>6</v>
      </c>
      <c r="B73" s="18">
        <f t="shared" si="48"/>
        <v>5</v>
      </c>
      <c r="C73" s="26"/>
      <c r="D73" s="22">
        <f t="shared" si="50"/>
        <v>0.16666666666666666</v>
      </c>
      <c r="E73" s="22">
        <f t="shared" si="50"/>
        <v>0.16666666666666666</v>
      </c>
      <c r="F73" s="22">
        <f t="shared" si="50"/>
        <v>0.16666666666666666</v>
      </c>
      <c r="G73" s="22">
        <f t="shared" si="50"/>
        <v>0.16666666666666666</v>
      </c>
      <c r="H73" s="22">
        <f t="shared" si="50"/>
        <v>0.16666666666666666</v>
      </c>
      <c r="I73" s="22">
        <f t="shared" si="50"/>
        <v>0.16666666666666666</v>
      </c>
      <c r="J73" s="22">
        <f t="shared" si="51"/>
        <v>0</v>
      </c>
      <c r="K73" s="22">
        <f t="shared" si="51"/>
        <v>0</v>
      </c>
      <c r="L73" s="22">
        <f t="shared" si="51"/>
        <v>0</v>
      </c>
      <c r="M73" s="22">
        <f t="shared" si="51"/>
        <v>0</v>
      </c>
      <c r="N73" s="22">
        <f t="shared" si="51"/>
        <v>1</v>
      </c>
      <c r="O73" s="22">
        <f t="shared" si="51"/>
        <v>0</v>
      </c>
      <c r="P73" s="4"/>
      <c r="Q73" s="18">
        <f t="shared" si="21"/>
        <v>1</v>
      </c>
      <c r="R73" s="18">
        <f t="shared" si="22"/>
        <v>2</v>
      </c>
      <c r="S73" s="18">
        <f t="shared" si="23"/>
        <v>3</v>
      </c>
      <c r="T73" s="18">
        <f t="shared" si="24"/>
        <v>4</v>
      </c>
      <c r="U73" s="18">
        <f t="shared" si="25"/>
        <v>5</v>
      </c>
      <c r="V73" s="18">
        <f t="shared" si="26"/>
        <v>6</v>
      </c>
      <c r="W73" s="18">
        <f t="shared" si="27"/>
        <v>5</v>
      </c>
      <c r="X73" s="18">
        <f t="shared" si="28"/>
        <v>5</v>
      </c>
      <c r="Y73" s="18">
        <f t="shared" si="29"/>
        <v>5</v>
      </c>
      <c r="Z73" s="18">
        <f t="shared" si="30"/>
        <v>5</v>
      </c>
      <c r="AA73" s="18">
        <f t="shared" si="31"/>
        <v>5</v>
      </c>
      <c r="AB73" s="18">
        <f t="shared" si="32"/>
        <v>5</v>
      </c>
      <c r="AC73" s="4"/>
      <c r="AD73" s="18">
        <f t="shared" ca="1" si="47"/>
        <v>6</v>
      </c>
      <c r="AE73" s="18">
        <f t="shared" ca="1" si="47"/>
        <v>6</v>
      </c>
      <c r="AF73" s="18">
        <f t="shared" ca="1" si="47"/>
        <v>6</v>
      </c>
      <c r="AG73" s="18">
        <f t="shared" ca="1" si="47"/>
        <v>6</v>
      </c>
      <c r="AH73" s="18">
        <f t="shared" ca="1" si="47"/>
        <v>6</v>
      </c>
      <c r="AI73" s="18">
        <f t="shared" ca="1" si="47"/>
        <v>6</v>
      </c>
      <c r="AJ73" s="18">
        <f t="shared" ca="1" si="47"/>
        <v>7</v>
      </c>
      <c r="AK73" s="18">
        <f t="shared" ca="1" si="47"/>
        <v>7</v>
      </c>
      <c r="AL73" s="18">
        <f t="shared" ca="1" si="46"/>
        <v>7</v>
      </c>
      <c r="AM73" s="18">
        <f t="shared" ca="1" si="46"/>
        <v>7</v>
      </c>
      <c r="AN73" s="18">
        <f t="shared" ca="1" si="46"/>
        <v>7</v>
      </c>
      <c r="AO73" s="18">
        <f t="shared" ca="1" si="46"/>
        <v>7</v>
      </c>
      <c r="AP73" s="18">
        <f t="shared" ca="1" si="46"/>
        <v>8</v>
      </c>
      <c r="AQ73" s="18">
        <f t="shared" ca="1" si="46"/>
        <v>8</v>
      </c>
      <c r="AR73" s="18">
        <f t="shared" ca="1" si="46"/>
        <v>8</v>
      </c>
      <c r="AS73" s="18">
        <f t="shared" ca="1" si="46"/>
        <v>8</v>
      </c>
      <c r="AT73" s="18">
        <f t="shared" ca="1" si="49"/>
        <v>8</v>
      </c>
      <c r="AU73" s="18">
        <f t="shared" ca="1" si="49"/>
        <v>8</v>
      </c>
      <c r="AV73" s="18">
        <f t="shared" ca="1" si="49"/>
        <v>9</v>
      </c>
      <c r="AW73" s="18">
        <f t="shared" ca="1" si="49"/>
        <v>9</v>
      </c>
      <c r="AX73" s="18">
        <f t="shared" ca="1" si="49"/>
        <v>9</v>
      </c>
      <c r="AY73" s="18">
        <f t="shared" ca="1" si="49"/>
        <v>9</v>
      </c>
      <c r="AZ73" s="18">
        <f t="shared" ca="1" si="49"/>
        <v>9</v>
      </c>
      <c r="BA73" s="18">
        <f t="shared" ca="1" si="49"/>
        <v>9</v>
      </c>
      <c r="BB73" s="18">
        <f t="shared" ca="1" si="49"/>
        <v>10</v>
      </c>
      <c r="BC73" s="18">
        <f t="shared" ca="1" si="49"/>
        <v>10</v>
      </c>
      <c r="BD73" s="18">
        <f t="shared" ca="1" si="49"/>
        <v>10</v>
      </c>
      <c r="BE73" s="18">
        <f t="shared" ca="1" si="38"/>
        <v>10</v>
      </c>
      <c r="BF73" s="18">
        <f t="shared" ca="1" si="38"/>
        <v>10</v>
      </c>
      <c r="BG73" s="18">
        <f t="shared" ca="1" si="38"/>
        <v>10</v>
      </c>
      <c r="BH73" s="18">
        <f t="shared" ca="1" si="38"/>
        <v>11</v>
      </c>
      <c r="BI73" s="18">
        <f t="shared" ca="1" si="38"/>
        <v>11</v>
      </c>
      <c r="BJ73" s="18">
        <f t="shared" ca="1" si="38"/>
        <v>11</v>
      </c>
      <c r="BK73" s="18">
        <f t="shared" ca="1" si="38"/>
        <v>11</v>
      </c>
      <c r="BL73" s="18">
        <f t="shared" ca="1" si="38"/>
        <v>11</v>
      </c>
      <c r="BM73" s="18">
        <f t="shared" ca="1" si="38"/>
        <v>11</v>
      </c>
    </row>
    <row r="74" spans="1:65" x14ac:dyDescent="0.25">
      <c r="A74" s="18">
        <f t="shared" si="36"/>
        <v>6</v>
      </c>
      <c r="B74" s="18">
        <f t="shared" ref="B74" si="52">IF(A74&lt;&gt;A73,1,B73+1)</f>
        <v>6</v>
      </c>
      <c r="C74" s="26"/>
      <c r="D74" s="22">
        <f t="shared" si="50"/>
        <v>0.16666666666666666</v>
      </c>
      <c r="E74" s="22">
        <f t="shared" si="50"/>
        <v>0.16666666666666666</v>
      </c>
      <c r="F74" s="22">
        <f t="shared" si="50"/>
        <v>0.16666666666666666</v>
      </c>
      <c r="G74" s="22">
        <f t="shared" si="50"/>
        <v>0.16666666666666666</v>
      </c>
      <c r="H74" s="22">
        <f t="shared" si="50"/>
        <v>0.16666666666666666</v>
      </c>
      <c r="I74" s="22">
        <f t="shared" si="50"/>
        <v>0.16666666666666666</v>
      </c>
      <c r="J74" s="22">
        <f t="shared" si="51"/>
        <v>0.16666666666666666</v>
      </c>
      <c r="K74" s="22">
        <f t="shared" si="51"/>
        <v>0.16666666666666666</v>
      </c>
      <c r="L74" s="22">
        <f t="shared" si="51"/>
        <v>0.16666666666666666</v>
      </c>
      <c r="M74" s="22">
        <f t="shared" si="51"/>
        <v>0.16666666666666666</v>
      </c>
      <c r="N74" s="22">
        <f t="shared" si="51"/>
        <v>0.16666666666666666</v>
      </c>
      <c r="O74" s="22">
        <f t="shared" si="51"/>
        <v>0.16666666666666666</v>
      </c>
      <c r="P74" s="4"/>
      <c r="Q74" s="18">
        <f t="shared" si="21"/>
        <v>1</v>
      </c>
      <c r="R74" s="18">
        <f t="shared" si="22"/>
        <v>2</v>
      </c>
      <c r="S74" s="18">
        <f t="shared" si="23"/>
        <v>3</v>
      </c>
      <c r="T74" s="18">
        <f t="shared" si="24"/>
        <v>4</v>
      </c>
      <c r="U74" s="18">
        <f t="shared" si="25"/>
        <v>5</v>
      </c>
      <c r="V74" s="18">
        <f t="shared" si="26"/>
        <v>6</v>
      </c>
      <c r="W74" s="18">
        <f t="shared" si="27"/>
        <v>1</v>
      </c>
      <c r="X74" s="18">
        <f t="shared" si="28"/>
        <v>2</v>
      </c>
      <c r="Y74" s="18">
        <f t="shared" si="29"/>
        <v>3</v>
      </c>
      <c r="Z74" s="18">
        <f t="shared" si="30"/>
        <v>4</v>
      </c>
      <c r="AA74" s="18">
        <f t="shared" si="31"/>
        <v>5</v>
      </c>
      <c r="AB74" s="18">
        <f t="shared" si="32"/>
        <v>6</v>
      </c>
      <c r="AC74" s="4"/>
      <c r="AD74" s="18">
        <f t="shared" ca="1" si="47"/>
        <v>2</v>
      </c>
      <c r="AE74" s="18">
        <f t="shared" ca="1" si="47"/>
        <v>3</v>
      </c>
      <c r="AF74" s="18">
        <f t="shared" ca="1" si="47"/>
        <v>4</v>
      </c>
      <c r="AG74" s="18">
        <f t="shared" ca="1" si="47"/>
        <v>5</v>
      </c>
      <c r="AH74" s="18">
        <f t="shared" ca="1" si="47"/>
        <v>6</v>
      </c>
      <c r="AI74" s="18">
        <f t="shared" ca="1" si="47"/>
        <v>7</v>
      </c>
      <c r="AJ74" s="18">
        <f t="shared" ca="1" si="47"/>
        <v>3</v>
      </c>
      <c r="AK74" s="18">
        <f t="shared" ca="1" si="47"/>
        <v>4</v>
      </c>
      <c r="AL74" s="18">
        <f t="shared" ca="1" si="46"/>
        <v>5</v>
      </c>
      <c r="AM74" s="18">
        <f t="shared" ca="1" si="46"/>
        <v>6</v>
      </c>
      <c r="AN74" s="18">
        <f t="shared" ca="1" si="46"/>
        <v>7</v>
      </c>
      <c r="AO74" s="18">
        <f t="shared" ca="1" si="46"/>
        <v>8</v>
      </c>
      <c r="AP74" s="18">
        <f t="shared" ca="1" si="46"/>
        <v>4</v>
      </c>
      <c r="AQ74" s="18">
        <f t="shared" ca="1" si="46"/>
        <v>5</v>
      </c>
      <c r="AR74" s="18">
        <f t="shared" ca="1" si="46"/>
        <v>6</v>
      </c>
      <c r="AS74" s="18">
        <f t="shared" ca="1" si="46"/>
        <v>7</v>
      </c>
      <c r="AT74" s="18">
        <f t="shared" ca="1" si="49"/>
        <v>8</v>
      </c>
      <c r="AU74" s="18">
        <f t="shared" ca="1" si="49"/>
        <v>9</v>
      </c>
      <c r="AV74" s="18">
        <f t="shared" ca="1" si="49"/>
        <v>5</v>
      </c>
      <c r="AW74" s="18">
        <f t="shared" ca="1" si="49"/>
        <v>6</v>
      </c>
      <c r="AX74" s="18">
        <f t="shared" ca="1" si="49"/>
        <v>7</v>
      </c>
      <c r="AY74" s="18">
        <f t="shared" ca="1" si="49"/>
        <v>8</v>
      </c>
      <c r="AZ74" s="18">
        <f t="shared" ca="1" si="49"/>
        <v>9</v>
      </c>
      <c r="BA74" s="18">
        <f t="shared" ca="1" si="49"/>
        <v>10</v>
      </c>
      <c r="BB74" s="18">
        <f t="shared" ca="1" si="49"/>
        <v>6</v>
      </c>
      <c r="BC74" s="18">
        <f t="shared" ca="1" si="49"/>
        <v>7</v>
      </c>
      <c r="BD74" s="18">
        <f t="shared" ca="1" si="49"/>
        <v>8</v>
      </c>
      <c r="BE74" s="18">
        <f t="shared" ca="1" si="38"/>
        <v>9</v>
      </c>
      <c r="BF74" s="18">
        <f t="shared" ca="1" si="38"/>
        <v>10</v>
      </c>
      <c r="BG74" s="18">
        <f t="shared" ca="1" si="38"/>
        <v>11</v>
      </c>
      <c r="BH74" s="18">
        <f t="shared" ref="BH74:BM74" ca="1" si="53">OFFSET($Q74,0,BH$33)+OFFSET($W74,0,BH$34)</f>
        <v>7</v>
      </c>
      <c r="BI74" s="18">
        <f t="shared" ca="1" si="53"/>
        <v>8</v>
      </c>
      <c r="BJ74" s="18">
        <f t="shared" ca="1" si="53"/>
        <v>9</v>
      </c>
      <c r="BK74" s="18">
        <f t="shared" ca="1" si="53"/>
        <v>10</v>
      </c>
      <c r="BL74" s="18">
        <f t="shared" ca="1" si="53"/>
        <v>11</v>
      </c>
      <c r="BM74" s="18">
        <f t="shared" ca="1" si="53"/>
        <v>12</v>
      </c>
    </row>
    <row r="76" spans="1:65" x14ac:dyDescent="0.25">
      <c r="K76" s="39" t="s">
        <v>185</v>
      </c>
      <c r="L76" s="39" t="s">
        <v>186</v>
      </c>
      <c r="M76" s="39" t="s">
        <v>187</v>
      </c>
      <c r="N76" s="39" t="s">
        <v>188</v>
      </c>
      <c r="O76" s="39" t="s">
        <v>189</v>
      </c>
      <c r="P76" s="39" t="s">
        <v>190</v>
      </c>
    </row>
    <row r="77" spans="1:65" x14ac:dyDescent="0.25">
      <c r="H77" t="s">
        <v>93</v>
      </c>
      <c r="K77" s="3"/>
      <c r="L77" s="3" t="s">
        <v>86</v>
      </c>
      <c r="M77" s="37" t="s">
        <v>32</v>
      </c>
      <c r="N77" s="37" t="s">
        <v>184</v>
      </c>
      <c r="O77" s="37" t="s">
        <v>34</v>
      </c>
      <c r="P77" s="37" t="s">
        <v>36</v>
      </c>
    </row>
    <row r="78" spans="1:65" x14ac:dyDescent="0.25">
      <c r="H78">
        <v>2</v>
      </c>
      <c r="I78" s="38">
        <f t="shared" ref="I78:I88" ca="1" si="54">COUNTIF(I$94:I$10093,$H78)/COUNT(I$94:I$10093)</f>
        <v>2.69E-2</v>
      </c>
      <c r="K78" s="40">
        <v>4.7100000000000003E-2</v>
      </c>
      <c r="L78" s="41">
        <v>3.4500000000000003E-2</v>
      </c>
      <c r="M78" s="40">
        <v>2.92E-2</v>
      </c>
      <c r="N78" s="40">
        <v>1.03E-2</v>
      </c>
      <c r="O78" s="40">
        <v>6.9999999999999999E-4</v>
      </c>
      <c r="P78" s="40">
        <v>3.3E-3</v>
      </c>
    </row>
    <row r="79" spans="1:65" x14ac:dyDescent="0.25">
      <c r="H79">
        <f>H78+1</f>
        <v>3</v>
      </c>
      <c r="I79" s="38">
        <f t="shared" ca="1" si="54"/>
        <v>5.7099999999999998E-2</v>
      </c>
      <c r="K79" s="40">
        <v>9.7699999999999995E-2</v>
      </c>
      <c r="L79" s="41">
        <v>7.5700000000000003E-2</v>
      </c>
      <c r="M79" s="40">
        <v>5.8599999999999999E-2</v>
      </c>
      <c r="N79" s="40">
        <v>3.49E-2</v>
      </c>
      <c r="O79" s="40">
        <v>1.11E-2</v>
      </c>
      <c r="P79" s="40">
        <v>5.7000000000000002E-3</v>
      </c>
    </row>
    <row r="80" spans="1:65" x14ac:dyDescent="0.25">
      <c r="H80">
        <f t="shared" ref="H80:H88" si="55">H79+1</f>
        <v>4</v>
      </c>
      <c r="I80" s="38">
        <f t="shared" ca="1" si="54"/>
        <v>8.5999999999999993E-2</v>
      </c>
      <c r="K80" s="40">
        <v>0.15040000000000001</v>
      </c>
      <c r="L80" s="41">
        <v>0.1128</v>
      </c>
      <c r="M80" s="40">
        <v>8.4599999999999995E-2</v>
      </c>
      <c r="N80" s="40">
        <v>6.8099999999999994E-2</v>
      </c>
      <c r="O80" s="40">
        <v>5.1799999999999999E-2</v>
      </c>
      <c r="P80" s="40">
        <v>2.5899999999999999E-2</v>
      </c>
    </row>
    <row r="81" spans="1:16" x14ac:dyDescent="0.25">
      <c r="H81">
        <f t="shared" si="55"/>
        <v>5</v>
      </c>
      <c r="I81" s="38">
        <f t="shared" ca="1" si="54"/>
        <v>0.1133</v>
      </c>
      <c r="K81" s="40">
        <v>0.1963</v>
      </c>
      <c r="L81" s="41">
        <v>0.15440000000000001</v>
      </c>
      <c r="M81" s="40">
        <v>0.1085</v>
      </c>
      <c r="N81" s="40">
        <v>9.3399999999999997E-2</v>
      </c>
      <c r="O81" s="40">
        <v>8.6900000000000005E-2</v>
      </c>
      <c r="P81" s="40">
        <v>4.8800000000000003E-2</v>
      </c>
    </row>
    <row r="82" spans="1:16" x14ac:dyDescent="0.25">
      <c r="H82">
        <f t="shared" si="55"/>
        <v>6</v>
      </c>
      <c r="I82" s="38">
        <f t="shared" ca="1" si="54"/>
        <v>0.1406</v>
      </c>
      <c r="K82" s="40">
        <v>0.1739</v>
      </c>
      <c r="L82" s="41">
        <v>0.19309999999999999</v>
      </c>
      <c r="M82" s="40">
        <v>0.13900000000000001</v>
      </c>
      <c r="N82" s="40">
        <v>0.13569999999999999</v>
      </c>
      <c r="O82" s="40">
        <v>0.1145</v>
      </c>
      <c r="P82" s="40">
        <v>9.7100000000000006E-2</v>
      </c>
    </row>
    <row r="83" spans="1:16" x14ac:dyDescent="0.25">
      <c r="H83">
        <f t="shared" si="55"/>
        <v>7</v>
      </c>
      <c r="I83" s="38">
        <f t="shared" ca="1" si="54"/>
        <v>0.1638</v>
      </c>
      <c r="K83" s="40">
        <v>0.1434</v>
      </c>
      <c r="L83" s="41">
        <v>0.16450000000000001</v>
      </c>
      <c r="M83" s="40">
        <v>0.16020000000000001</v>
      </c>
      <c r="N83" s="40">
        <v>0.1623</v>
      </c>
      <c r="O83" s="40">
        <v>0.16539999999999999</v>
      </c>
      <c r="P83" s="40">
        <v>0.1545</v>
      </c>
    </row>
    <row r="84" spans="1:16" x14ac:dyDescent="0.25">
      <c r="H84">
        <f t="shared" si="55"/>
        <v>8</v>
      </c>
      <c r="I84" s="38">
        <f t="shared" ca="1" si="54"/>
        <v>0.1348</v>
      </c>
      <c r="K84" s="40">
        <v>0.1031</v>
      </c>
      <c r="L84" s="41">
        <v>0.12239999999999999</v>
      </c>
      <c r="M84" s="40">
        <v>0.13880000000000001</v>
      </c>
      <c r="N84" s="40">
        <v>0.16400000000000001</v>
      </c>
      <c r="O84" s="40">
        <v>0.18659999999999999</v>
      </c>
      <c r="P84" s="40">
        <v>0.17249999999999999</v>
      </c>
    </row>
    <row r="85" spans="1:16" x14ac:dyDescent="0.25">
      <c r="H85">
        <f t="shared" si="55"/>
        <v>9</v>
      </c>
      <c r="I85" s="38">
        <f t="shared" ca="1" si="54"/>
        <v>0.10879999999999999</v>
      </c>
      <c r="K85" s="40">
        <v>4.9700000000000001E-2</v>
      </c>
      <c r="L85" s="41">
        <v>8.4699999999999998E-2</v>
      </c>
      <c r="M85" s="40">
        <v>0.11409999999999999</v>
      </c>
      <c r="N85" s="40">
        <v>0.13239999999999999</v>
      </c>
      <c r="O85" s="40">
        <v>0.15329999999999999</v>
      </c>
      <c r="P85" s="40">
        <v>0.1968</v>
      </c>
    </row>
    <row r="86" spans="1:16" x14ac:dyDescent="0.25">
      <c r="H86">
        <f t="shared" si="55"/>
        <v>10</v>
      </c>
      <c r="I86" s="38">
        <f t="shared" ca="1" si="54"/>
        <v>8.4400000000000003E-2</v>
      </c>
      <c r="K86" s="40">
        <v>2.9600000000000001E-2</v>
      </c>
      <c r="L86" s="41">
        <v>4.65E-2</v>
      </c>
      <c r="M86" s="40">
        <v>8.2600000000000007E-2</v>
      </c>
      <c r="N86" s="40">
        <v>0.1002</v>
      </c>
      <c r="O86" s="40">
        <v>0.1144</v>
      </c>
      <c r="P86" s="40">
        <v>0.1469</v>
      </c>
    </row>
    <row r="87" spans="1:16" x14ac:dyDescent="0.25">
      <c r="H87">
        <f t="shared" si="55"/>
        <v>11</v>
      </c>
      <c r="I87" s="38">
        <f t="shared" ca="1" si="54"/>
        <v>5.5500000000000001E-2</v>
      </c>
      <c r="K87" s="40">
        <v>5.7999999999999996E-3</v>
      </c>
      <c r="L87" s="41">
        <v>1.0500000000000001E-2</v>
      </c>
      <c r="M87" s="40">
        <v>5.6599999999999998E-2</v>
      </c>
      <c r="N87" s="40">
        <v>6.4199999999999993E-2</v>
      </c>
      <c r="O87" s="40">
        <v>7.5399999999999995E-2</v>
      </c>
      <c r="P87" s="40">
        <v>0.1014</v>
      </c>
    </row>
    <row r="88" spans="1:16" x14ac:dyDescent="0.25">
      <c r="H88">
        <f t="shared" si="55"/>
        <v>12</v>
      </c>
      <c r="I88" s="38">
        <f t="shared" ca="1" si="54"/>
        <v>2.8799999999999999E-2</v>
      </c>
      <c r="K88" s="40">
        <v>3.0000000000000001E-3</v>
      </c>
      <c r="L88" s="41">
        <v>8.9999999999999998E-4</v>
      </c>
      <c r="M88" s="40">
        <v>2.7799999999999998E-2</v>
      </c>
      <c r="N88" s="40">
        <v>3.4500000000000003E-2</v>
      </c>
      <c r="O88" s="40">
        <v>3.9899999999999998E-2</v>
      </c>
      <c r="P88" s="40">
        <v>4.7100000000000003E-2</v>
      </c>
    </row>
    <row r="90" spans="1:16" x14ac:dyDescent="0.25">
      <c r="A90" t="s">
        <v>177</v>
      </c>
      <c r="B90" s="35">
        <v>1</v>
      </c>
    </row>
    <row r="91" spans="1:16" x14ac:dyDescent="0.25">
      <c r="A91" t="s">
        <v>178</v>
      </c>
      <c r="B91" s="15"/>
      <c r="C91" s="15"/>
      <c r="D91" s="15"/>
      <c r="E91" s="15"/>
      <c r="F91" s="15"/>
      <c r="G91" s="15"/>
    </row>
    <row r="93" spans="1:16" s="3" customFormat="1" x14ac:dyDescent="0.25">
      <c r="A93" s="37" t="s">
        <v>175</v>
      </c>
      <c r="B93" s="37" t="s">
        <v>176</v>
      </c>
      <c r="C93" s="37"/>
      <c r="D93" s="37" t="s">
        <v>181</v>
      </c>
      <c r="E93" s="37" t="s">
        <v>182</v>
      </c>
      <c r="F93" s="37"/>
      <c r="G93" s="37" t="s">
        <v>179</v>
      </c>
      <c r="H93" s="37" t="s">
        <v>180</v>
      </c>
      <c r="I93" s="37" t="s">
        <v>183</v>
      </c>
      <c r="K93" s="37"/>
      <c r="L93" s="37"/>
      <c r="M93" s="37"/>
      <c r="N93" s="37"/>
      <c r="O93" s="37"/>
    </row>
    <row r="94" spans="1:16" x14ac:dyDescent="0.25">
      <c r="A94" s="33">
        <f ca="1">RANDBETWEEN(1,6)</f>
        <v>5</v>
      </c>
      <c r="B94" s="33">
        <f ca="1">RANDBETWEEN(1,6)</f>
        <v>3</v>
      </c>
      <c r="C94" s="33"/>
      <c r="D94" s="34">
        <f ca="1">RAND()</f>
        <v>0.15054123947668674</v>
      </c>
      <c r="E94" s="34">
        <f ca="1">RAND()</f>
        <v>0.53400711937847267</v>
      </c>
      <c r="F94" s="33"/>
      <c r="G94" s="33">
        <f ca="1">IF(AND(COUNTIF($B$91:$G$91,A94)=1,D94&lt;=$B$90),RANDBETWEEN(1,6),A94)</f>
        <v>5</v>
      </c>
      <c r="H94" s="33">
        <f ca="1">IF(AND(COUNTIF($B$91:$G$91,B94)=1,E94&lt;=$B$90),RANDBETWEEN(1,6),B94)</f>
        <v>3</v>
      </c>
      <c r="I94" s="33">
        <f ca="1">SUM(G94:H94)</f>
        <v>8</v>
      </c>
      <c r="K94" s="33"/>
      <c r="L94" s="33"/>
      <c r="M94" s="33"/>
      <c r="N94" s="33"/>
      <c r="O94" s="33"/>
    </row>
    <row r="95" spans="1:16" x14ac:dyDescent="0.25">
      <c r="A95" s="33">
        <f t="shared" ref="A95:B158" ca="1" si="56">RANDBETWEEN(1,6)</f>
        <v>1</v>
      </c>
      <c r="B95" s="33">
        <f t="shared" ca="1" si="56"/>
        <v>6</v>
      </c>
      <c r="C95" s="33"/>
      <c r="D95" s="34">
        <f t="shared" ref="D95:E158" ca="1" si="57">RAND()</f>
        <v>0.32192690840581639</v>
      </c>
      <c r="E95" s="34">
        <f t="shared" ca="1" si="57"/>
        <v>2.6062546133064357E-2</v>
      </c>
      <c r="F95" s="33"/>
      <c r="G95" s="33">
        <f t="shared" ref="G95:G158" ca="1" si="58">IF(AND(COUNTIF($B$91:$G$91,A95)=1,D95&lt;=$B$90),RANDBETWEEN(1,6),A95)</f>
        <v>1</v>
      </c>
      <c r="H95" s="33">
        <f t="shared" ref="H95:H158" ca="1" si="59">IF(AND(COUNTIF($B$91:$G$91,B95)=1,E95&lt;=$B$90),RANDBETWEEN(1,6),B95)</f>
        <v>6</v>
      </c>
      <c r="I95" s="33">
        <f t="shared" ref="I95:I158" ca="1" si="60">SUM(G95:H95)</f>
        <v>7</v>
      </c>
      <c r="K95" s="33"/>
      <c r="L95" s="33"/>
      <c r="M95" s="33"/>
      <c r="N95" s="33"/>
      <c r="O95" s="33"/>
    </row>
    <row r="96" spans="1:16" x14ac:dyDescent="0.25">
      <c r="A96" s="33">
        <f t="shared" ca="1" si="56"/>
        <v>5</v>
      </c>
      <c r="B96" s="33">
        <f t="shared" ca="1" si="56"/>
        <v>1</v>
      </c>
      <c r="C96" s="33"/>
      <c r="D96" s="34">
        <f t="shared" ca="1" si="57"/>
        <v>6.688000351918888E-2</v>
      </c>
      <c r="E96" s="34">
        <f t="shared" ca="1" si="57"/>
        <v>0.75414205387518662</v>
      </c>
      <c r="F96" s="33"/>
      <c r="G96" s="33">
        <f t="shared" ca="1" si="58"/>
        <v>5</v>
      </c>
      <c r="H96" s="33">
        <f t="shared" ca="1" si="59"/>
        <v>1</v>
      </c>
      <c r="I96" s="33">
        <f t="shared" ca="1" si="60"/>
        <v>6</v>
      </c>
      <c r="K96" s="33"/>
      <c r="L96" s="33"/>
      <c r="M96" s="33"/>
      <c r="N96" s="33"/>
      <c r="O96" s="33"/>
    </row>
    <row r="97" spans="1:15" x14ac:dyDescent="0.25">
      <c r="A97" s="33">
        <f t="shared" ca="1" si="56"/>
        <v>5</v>
      </c>
      <c r="B97" s="33">
        <f t="shared" ca="1" si="56"/>
        <v>5</v>
      </c>
      <c r="C97" s="33"/>
      <c r="D97" s="34">
        <f t="shared" ca="1" si="57"/>
        <v>4.0558102287155506E-2</v>
      </c>
      <c r="E97" s="34">
        <f t="shared" ca="1" si="57"/>
        <v>0.92834936153429837</v>
      </c>
      <c r="F97" s="33"/>
      <c r="G97" s="33">
        <f t="shared" ca="1" si="58"/>
        <v>5</v>
      </c>
      <c r="H97" s="33">
        <f t="shared" ca="1" si="59"/>
        <v>5</v>
      </c>
      <c r="I97" s="33">
        <f t="shared" ca="1" si="60"/>
        <v>10</v>
      </c>
      <c r="K97" s="33"/>
      <c r="L97" s="33"/>
      <c r="M97" s="33"/>
      <c r="N97" s="33"/>
      <c r="O97" s="33"/>
    </row>
    <row r="98" spans="1:15" x14ac:dyDescent="0.25">
      <c r="A98" s="33">
        <f t="shared" ca="1" si="56"/>
        <v>3</v>
      </c>
      <c r="B98" s="33">
        <f t="shared" ca="1" si="56"/>
        <v>5</v>
      </c>
      <c r="C98" s="33"/>
      <c r="D98" s="34">
        <f t="shared" ca="1" si="57"/>
        <v>0.26664204362262656</v>
      </c>
      <c r="E98" s="34">
        <f t="shared" ca="1" si="57"/>
        <v>0.95749819080884468</v>
      </c>
      <c r="F98" s="33"/>
      <c r="G98" s="33">
        <f t="shared" ca="1" si="58"/>
        <v>3</v>
      </c>
      <c r="H98" s="33">
        <f t="shared" ca="1" si="59"/>
        <v>5</v>
      </c>
      <c r="I98" s="33">
        <f t="shared" ca="1" si="60"/>
        <v>8</v>
      </c>
      <c r="K98" s="33"/>
      <c r="L98" s="33"/>
      <c r="M98" s="33"/>
      <c r="N98" s="33"/>
      <c r="O98" s="33"/>
    </row>
    <row r="99" spans="1:15" x14ac:dyDescent="0.25">
      <c r="A99" s="33">
        <f t="shared" ca="1" si="56"/>
        <v>2</v>
      </c>
      <c r="B99" s="33">
        <f t="shared" ca="1" si="56"/>
        <v>5</v>
      </c>
      <c r="C99" s="33"/>
      <c r="D99" s="34">
        <f t="shared" ca="1" si="57"/>
        <v>0.23267119283045745</v>
      </c>
      <c r="E99" s="34">
        <f t="shared" ca="1" si="57"/>
        <v>0.65893344135169019</v>
      </c>
      <c r="F99" s="33"/>
      <c r="G99" s="33">
        <f t="shared" ca="1" si="58"/>
        <v>2</v>
      </c>
      <c r="H99" s="33">
        <f t="shared" ca="1" si="59"/>
        <v>5</v>
      </c>
      <c r="I99" s="33">
        <f t="shared" ca="1" si="60"/>
        <v>7</v>
      </c>
      <c r="K99" s="33"/>
      <c r="L99" s="33"/>
      <c r="M99" s="33"/>
      <c r="N99" s="33"/>
      <c r="O99" s="33"/>
    </row>
    <row r="100" spans="1:15" x14ac:dyDescent="0.25">
      <c r="A100" s="33">
        <f t="shared" ca="1" si="56"/>
        <v>1</v>
      </c>
      <c r="B100" s="33">
        <f t="shared" ca="1" si="56"/>
        <v>3</v>
      </c>
      <c r="C100" s="33"/>
      <c r="D100" s="34">
        <f t="shared" ca="1" si="57"/>
        <v>0.84723135142112782</v>
      </c>
      <c r="E100" s="34">
        <f t="shared" ca="1" si="57"/>
        <v>0.95314654020443068</v>
      </c>
      <c r="F100" s="33"/>
      <c r="G100" s="33">
        <f t="shared" ca="1" si="58"/>
        <v>1</v>
      </c>
      <c r="H100" s="33">
        <f t="shared" ca="1" si="59"/>
        <v>3</v>
      </c>
      <c r="I100" s="33">
        <f t="shared" ca="1" si="60"/>
        <v>4</v>
      </c>
      <c r="K100" s="33"/>
      <c r="L100" s="33"/>
      <c r="M100" s="33"/>
      <c r="N100" s="33"/>
      <c r="O100" s="33"/>
    </row>
    <row r="101" spans="1:15" x14ac:dyDescent="0.25">
      <c r="A101" s="33">
        <f t="shared" ca="1" si="56"/>
        <v>2</v>
      </c>
      <c r="B101" s="33">
        <f t="shared" ca="1" si="56"/>
        <v>2</v>
      </c>
      <c r="C101" s="33"/>
      <c r="D101" s="34">
        <f t="shared" ca="1" si="57"/>
        <v>0.92508732468778498</v>
      </c>
      <c r="E101" s="34">
        <f t="shared" ca="1" si="57"/>
        <v>0.27630436341920239</v>
      </c>
      <c r="F101" s="33"/>
      <c r="G101" s="33">
        <f t="shared" ca="1" si="58"/>
        <v>2</v>
      </c>
      <c r="H101" s="33">
        <f t="shared" ca="1" si="59"/>
        <v>2</v>
      </c>
      <c r="I101" s="33">
        <f t="shared" ca="1" si="60"/>
        <v>4</v>
      </c>
      <c r="K101" s="33"/>
      <c r="L101" s="33"/>
      <c r="M101" s="33"/>
      <c r="N101" s="33"/>
      <c r="O101" s="33"/>
    </row>
    <row r="102" spans="1:15" x14ac:dyDescent="0.25">
      <c r="A102" s="33">
        <f t="shared" ca="1" si="56"/>
        <v>3</v>
      </c>
      <c r="B102" s="33">
        <f t="shared" ca="1" si="56"/>
        <v>1</v>
      </c>
      <c r="C102" s="33"/>
      <c r="D102" s="34">
        <f t="shared" ca="1" si="57"/>
        <v>0.32081935734803746</v>
      </c>
      <c r="E102" s="34">
        <f t="shared" ca="1" si="57"/>
        <v>0.48433040706887964</v>
      </c>
      <c r="F102" s="33"/>
      <c r="G102" s="33">
        <f t="shared" ca="1" si="58"/>
        <v>3</v>
      </c>
      <c r="H102" s="33">
        <f t="shared" ca="1" si="59"/>
        <v>1</v>
      </c>
      <c r="I102" s="33">
        <f t="shared" ca="1" si="60"/>
        <v>4</v>
      </c>
      <c r="K102" s="33"/>
      <c r="L102" s="33"/>
      <c r="M102" s="33"/>
      <c r="N102" s="33"/>
      <c r="O102" s="33"/>
    </row>
    <row r="103" spans="1:15" x14ac:dyDescent="0.25">
      <c r="A103" s="33">
        <f t="shared" ca="1" si="56"/>
        <v>1</v>
      </c>
      <c r="B103" s="33">
        <f t="shared" ca="1" si="56"/>
        <v>1</v>
      </c>
      <c r="C103" s="33"/>
      <c r="D103" s="34">
        <f t="shared" ca="1" si="57"/>
        <v>0.21459007205138547</v>
      </c>
      <c r="E103" s="34">
        <f t="shared" ca="1" si="57"/>
        <v>0.8077595305189722</v>
      </c>
      <c r="F103" s="33"/>
      <c r="G103" s="33">
        <f t="shared" ca="1" si="58"/>
        <v>1</v>
      </c>
      <c r="H103" s="33">
        <f t="shared" ca="1" si="59"/>
        <v>1</v>
      </c>
      <c r="I103" s="33">
        <f t="shared" ca="1" si="60"/>
        <v>2</v>
      </c>
      <c r="K103" s="33"/>
      <c r="L103" s="33"/>
      <c r="M103" s="33"/>
      <c r="N103" s="33"/>
      <c r="O103" s="33"/>
    </row>
    <row r="104" spans="1:15" x14ac:dyDescent="0.25">
      <c r="A104" s="33">
        <f t="shared" ca="1" si="56"/>
        <v>5</v>
      </c>
      <c r="B104" s="33">
        <f t="shared" ca="1" si="56"/>
        <v>1</v>
      </c>
      <c r="C104" s="33"/>
      <c r="D104" s="34">
        <f t="shared" ca="1" si="57"/>
        <v>0.21844875794428931</v>
      </c>
      <c r="E104" s="34">
        <f t="shared" ca="1" si="57"/>
        <v>0.42936105067373209</v>
      </c>
      <c r="F104" s="33"/>
      <c r="G104" s="33">
        <f t="shared" ca="1" si="58"/>
        <v>5</v>
      </c>
      <c r="H104" s="33">
        <f t="shared" ca="1" si="59"/>
        <v>1</v>
      </c>
      <c r="I104" s="33">
        <f t="shared" ca="1" si="60"/>
        <v>6</v>
      </c>
      <c r="K104" s="33"/>
      <c r="L104" s="33"/>
      <c r="M104" s="33"/>
      <c r="N104" s="33"/>
      <c r="O104" s="33"/>
    </row>
    <row r="105" spans="1:15" x14ac:dyDescent="0.25">
      <c r="A105" s="33">
        <f t="shared" ca="1" si="56"/>
        <v>4</v>
      </c>
      <c r="B105" s="33">
        <f t="shared" ca="1" si="56"/>
        <v>6</v>
      </c>
      <c r="C105" s="33"/>
      <c r="D105" s="34">
        <f t="shared" ca="1" si="57"/>
        <v>0.14224625682831304</v>
      </c>
      <c r="E105" s="34">
        <f t="shared" ca="1" si="57"/>
        <v>9.5789277750924606E-2</v>
      </c>
      <c r="F105" s="33"/>
      <c r="G105" s="33">
        <f t="shared" ca="1" si="58"/>
        <v>4</v>
      </c>
      <c r="H105" s="33">
        <f t="shared" ca="1" si="59"/>
        <v>6</v>
      </c>
      <c r="I105" s="33">
        <f t="shared" ca="1" si="60"/>
        <v>10</v>
      </c>
      <c r="K105" s="33"/>
      <c r="L105" s="33"/>
      <c r="M105" s="33"/>
      <c r="N105" s="33"/>
      <c r="O105" s="33"/>
    </row>
    <row r="106" spans="1:15" x14ac:dyDescent="0.25">
      <c r="A106" s="33">
        <f t="shared" ca="1" si="56"/>
        <v>2</v>
      </c>
      <c r="B106" s="33">
        <f t="shared" ca="1" si="56"/>
        <v>3</v>
      </c>
      <c r="C106" s="33"/>
      <c r="D106" s="34">
        <f t="shared" ca="1" si="57"/>
        <v>0.54999451989121895</v>
      </c>
      <c r="E106" s="34">
        <f t="shared" ca="1" si="57"/>
        <v>3.7961409115778499E-2</v>
      </c>
      <c r="F106" s="33"/>
      <c r="G106" s="33">
        <f t="shared" ca="1" si="58"/>
        <v>2</v>
      </c>
      <c r="H106" s="33">
        <f t="shared" ca="1" si="59"/>
        <v>3</v>
      </c>
      <c r="I106" s="33">
        <f t="shared" ca="1" si="60"/>
        <v>5</v>
      </c>
      <c r="K106" s="33"/>
      <c r="L106" s="33"/>
      <c r="M106" s="33"/>
      <c r="N106" s="33"/>
      <c r="O106" s="33"/>
    </row>
    <row r="107" spans="1:15" x14ac:dyDescent="0.25">
      <c r="A107" s="33">
        <f t="shared" ca="1" si="56"/>
        <v>3</v>
      </c>
      <c r="B107" s="33">
        <f t="shared" ca="1" si="56"/>
        <v>3</v>
      </c>
      <c r="C107" s="33"/>
      <c r="D107" s="34">
        <f t="shared" ca="1" si="57"/>
        <v>0.94036256565576937</v>
      </c>
      <c r="E107" s="34">
        <f t="shared" ca="1" si="57"/>
        <v>0.41656750821223987</v>
      </c>
      <c r="F107" s="33"/>
      <c r="G107" s="33">
        <f t="shared" ca="1" si="58"/>
        <v>3</v>
      </c>
      <c r="H107" s="33">
        <f t="shared" ca="1" si="59"/>
        <v>3</v>
      </c>
      <c r="I107" s="33">
        <f t="shared" ca="1" si="60"/>
        <v>6</v>
      </c>
      <c r="K107" s="33"/>
      <c r="L107" s="33"/>
      <c r="M107" s="33"/>
      <c r="N107" s="33"/>
      <c r="O107" s="33"/>
    </row>
    <row r="108" spans="1:15" x14ac:dyDescent="0.25">
      <c r="A108" s="33">
        <f t="shared" ca="1" si="56"/>
        <v>4</v>
      </c>
      <c r="B108" s="33">
        <f t="shared" ca="1" si="56"/>
        <v>1</v>
      </c>
      <c r="C108" s="33"/>
      <c r="D108" s="34">
        <f t="shared" ca="1" si="57"/>
        <v>0.87358414113587779</v>
      </c>
      <c r="E108" s="34">
        <f t="shared" ca="1" si="57"/>
        <v>0.53694763904620513</v>
      </c>
      <c r="F108" s="33"/>
      <c r="G108" s="33">
        <f t="shared" ca="1" si="58"/>
        <v>4</v>
      </c>
      <c r="H108" s="33">
        <f t="shared" ca="1" si="59"/>
        <v>1</v>
      </c>
      <c r="I108" s="33">
        <f t="shared" ca="1" si="60"/>
        <v>5</v>
      </c>
      <c r="K108" s="33"/>
      <c r="L108" s="33"/>
      <c r="M108" s="33"/>
      <c r="N108" s="33"/>
      <c r="O108" s="33"/>
    </row>
    <row r="109" spans="1:15" x14ac:dyDescent="0.25">
      <c r="A109" s="33">
        <f t="shared" ca="1" si="56"/>
        <v>1</v>
      </c>
      <c r="B109" s="33">
        <f t="shared" ca="1" si="56"/>
        <v>1</v>
      </c>
      <c r="C109" s="33"/>
      <c r="D109" s="34">
        <f t="shared" ca="1" si="57"/>
        <v>0.6242540914183714</v>
      </c>
      <c r="E109" s="34">
        <f t="shared" ca="1" si="57"/>
        <v>2.6112934558167877E-2</v>
      </c>
      <c r="F109" s="33"/>
      <c r="G109" s="33">
        <f t="shared" ca="1" si="58"/>
        <v>1</v>
      </c>
      <c r="H109" s="33">
        <f t="shared" ca="1" si="59"/>
        <v>1</v>
      </c>
      <c r="I109" s="33">
        <f t="shared" ca="1" si="60"/>
        <v>2</v>
      </c>
      <c r="K109" s="33"/>
      <c r="L109" s="33"/>
      <c r="M109" s="33"/>
      <c r="N109" s="33"/>
      <c r="O109" s="33"/>
    </row>
    <row r="110" spans="1:15" x14ac:dyDescent="0.25">
      <c r="A110" s="33">
        <f t="shared" ca="1" si="56"/>
        <v>4</v>
      </c>
      <c r="B110" s="33">
        <f t="shared" ca="1" si="56"/>
        <v>5</v>
      </c>
      <c r="C110" s="33"/>
      <c r="D110" s="34">
        <f t="shared" ca="1" si="57"/>
        <v>0.63049482744536967</v>
      </c>
      <c r="E110" s="34">
        <f t="shared" ca="1" si="57"/>
        <v>0.23622517370987484</v>
      </c>
      <c r="F110" s="33"/>
      <c r="G110" s="33">
        <f t="shared" ca="1" si="58"/>
        <v>4</v>
      </c>
      <c r="H110" s="33">
        <f t="shared" ca="1" si="59"/>
        <v>5</v>
      </c>
      <c r="I110" s="33">
        <f t="shared" ca="1" si="60"/>
        <v>9</v>
      </c>
      <c r="K110" s="33"/>
      <c r="L110" s="33"/>
      <c r="M110" s="33"/>
      <c r="N110" s="33"/>
      <c r="O110" s="33"/>
    </row>
    <row r="111" spans="1:15" x14ac:dyDescent="0.25">
      <c r="A111" s="33">
        <f t="shared" ca="1" si="56"/>
        <v>1</v>
      </c>
      <c r="B111" s="33">
        <f t="shared" ca="1" si="56"/>
        <v>2</v>
      </c>
      <c r="C111" s="33"/>
      <c r="D111" s="34">
        <f t="shared" ca="1" si="57"/>
        <v>0.42427131681662267</v>
      </c>
      <c r="E111" s="34">
        <f t="shared" ca="1" si="57"/>
        <v>0.48717806706285238</v>
      </c>
      <c r="F111" s="33"/>
      <c r="G111" s="33">
        <f t="shared" ca="1" si="58"/>
        <v>1</v>
      </c>
      <c r="H111" s="33">
        <f t="shared" ca="1" si="59"/>
        <v>2</v>
      </c>
      <c r="I111" s="33">
        <f t="shared" ca="1" si="60"/>
        <v>3</v>
      </c>
      <c r="K111" s="33"/>
      <c r="L111" s="33"/>
      <c r="M111" s="33"/>
      <c r="N111" s="33"/>
      <c r="O111" s="33"/>
    </row>
    <row r="112" spans="1:15" x14ac:dyDescent="0.25">
      <c r="A112" s="33">
        <f t="shared" ca="1" si="56"/>
        <v>1</v>
      </c>
      <c r="B112" s="33">
        <f t="shared" ca="1" si="56"/>
        <v>6</v>
      </c>
      <c r="C112" s="33"/>
      <c r="D112" s="34">
        <f t="shared" ca="1" si="57"/>
        <v>0.75691825480131025</v>
      </c>
      <c r="E112" s="34">
        <f t="shared" ca="1" si="57"/>
        <v>0.72971707254736307</v>
      </c>
      <c r="F112" s="33"/>
      <c r="G112" s="33">
        <f t="shared" ca="1" si="58"/>
        <v>1</v>
      </c>
      <c r="H112" s="33">
        <f t="shared" ca="1" si="59"/>
        <v>6</v>
      </c>
      <c r="I112" s="33">
        <f t="shared" ca="1" si="60"/>
        <v>7</v>
      </c>
      <c r="K112" s="33"/>
      <c r="L112" s="33"/>
      <c r="M112" s="33"/>
      <c r="N112" s="33"/>
      <c r="O112" s="33"/>
    </row>
    <row r="113" spans="1:15" x14ac:dyDescent="0.25">
      <c r="A113" s="33">
        <f t="shared" ca="1" si="56"/>
        <v>1</v>
      </c>
      <c r="B113" s="33">
        <f t="shared" ca="1" si="56"/>
        <v>1</v>
      </c>
      <c r="C113" s="33"/>
      <c r="D113" s="34">
        <f t="shared" ca="1" si="57"/>
        <v>0.56426543720948774</v>
      </c>
      <c r="E113" s="34">
        <f t="shared" ca="1" si="57"/>
        <v>0.99248900707438903</v>
      </c>
      <c r="F113" s="33"/>
      <c r="G113" s="33">
        <f t="shared" ca="1" si="58"/>
        <v>1</v>
      </c>
      <c r="H113" s="33">
        <f t="shared" ca="1" si="59"/>
        <v>1</v>
      </c>
      <c r="I113" s="33">
        <f t="shared" ca="1" si="60"/>
        <v>2</v>
      </c>
      <c r="K113" s="33"/>
      <c r="L113" s="33"/>
      <c r="M113" s="33"/>
      <c r="N113" s="33"/>
      <c r="O113" s="33"/>
    </row>
    <row r="114" spans="1:15" x14ac:dyDescent="0.25">
      <c r="A114" s="33">
        <f t="shared" ca="1" si="56"/>
        <v>4</v>
      </c>
      <c r="B114" s="33">
        <f t="shared" ca="1" si="56"/>
        <v>5</v>
      </c>
      <c r="C114" s="33"/>
      <c r="D114" s="34">
        <f t="shared" ca="1" si="57"/>
        <v>0.56794045043123964</v>
      </c>
      <c r="E114" s="34">
        <f t="shared" ca="1" si="57"/>
        <v>0.24221997658041461</v>
      </c>
      <c r="F114" s="33"/>
      <c r="G114" s="33">
        <f t="shared" ca="1" si="58"/>
        <v>4</v>
      </c>
      <c r="H114" s="33">
        <f t="shared" ca="1" si="59"/>
        <v>5</v>
      </c>
      <c r="I114" s="33">
        <f t="shared" ca="1" si="60"/>
        <v>9</v>
      </c>
      <c r="K114" s="33"/>
      <c r="L114" s="33"/>
      <c r="M114" s="33"/>
      <c r="N114" s="33"/>
      <c r="O114" s="33"/>
    </row>
    <row r="115" spans="1:15" x14ac:dyDescent="0.25">
      <c r="A115" s="33">
        <f t="shared" ca="1" si="56"/>
        <v>3</v>
      </c>
      <c r="B115" s="33">
        <f t="shared" ca="1" si="56"/>
        <v>6</v>
      </c>
      <c r="C115" s="33"/>
      <c r="D115" s="34">
        <f t="shared" ca="1" si="57"/>
        <v>0.81805962392120479</v>
      </c>
      <c r="E115" s="34">
        <f t="shared" ca="1" si="57"/>
        <v>0.50893963287577149</v>
      </c>
      <c r="F115" s="33"/>
      <c r="G115" s="33">
        <f t="shared" ca="1" si="58"/>
        <v>3</v>
      </c>
      <c r="H115" s="33">
        <f t="shared" ca="1" si="59"/>
        <v>6</v>
      </c>
      <c r="I115" s="33">
        <f t="shared" ca="1" si="60"/>
        <v>9</v>
      </c>
      <c r="K115" s="33"/>
      <c r="L115" s="33"/>
      <c r="M115" s="33"/>
      <c r="N115" s="33"/>
      <c r="O115" s="33"/>
    </row>
    <row r="116" spans="1:15" x14ac:dyDescent="0.25">
      <c r="A116" s="33">
        <f t="shared" ca="1" si="56"/>
        <v>4</v>
      </c>
      <c r="B116" s="33">
        <f t="shared" ca="1" si="56"/>
        <v>6</v>
      </c>
      <c r="C116" s="33"/>
      <c r="D116" s="34">
        <f t="shared" ca="1" si="57"/>
        <v>0.8309630446358035</v>
      </c>
      <c r="E116" s="34">
        <f t="shared" ca="1" si="57"/>
        <v>0.49814329430280702</v>
      </c>
      <c r="F116" s="33"/>
      <c r="G116" s="33">
        <f t="shared" ca="1" si="58"/>
        <v>4</v>
      </c>
      <c r="H116" s="33">
        <f t="shared" ca="1" si="59"/>
        <v>6</v>
      </c>
      <c r="I116" s="33">
        <f t="shared" ca="1" si="60"/>
        <v>10</v>
      </c>
      <c r="K116" s="33"/>
      <c r="L116" s="33"/>
      <c r="M116" s="33"/>
      <c r="N116" s="33"/>
      <c r="O116" s="33"/>
    </row>
    <row r="117" spans="1:15" x14ac:dyDescent="0.25">
      <c r="A117" s="33">
        <f t="shared" ca="1" si="56"/>
        <v>6</v>
      </c>
      <c r="B117" s="33">
        <f t="shared" ca="1" si="56"/>
        <v>2</v>
      </c>
      <c r="C117" s="33"/>
      <c r="D117" s="34">
        <f t="shared" ca="1" si="57"/>
        <v>0.37319567603192205</v>
      </c>
      <c r="E117" s="34">
        <f t="shared" ca="1" si="57"/>
        <v>0.89410507829787622</v>
      </c>
      <c r="F117" s="33"/>
      <c r="G117" s="33">
        <f t="shared" ca="1" si="58"/>
        <v>6</v>
      </c>
      <c r="H117" s="33">
        <f t="shared" ca="1" si="59"/>
        <v>2</v>
      </c>
      <c r="I117" s="33">
        <f t="shared" ca="1" si="60"/>
        <v>8</v>
      </c>
      <c r="K117" s="33"/>
      <c r="L117" s="33"/>
      <c r="M117" s="33"/>
      <c r="N117" s="33"/>
      <c r="O117" s="33"/>
    </row>
    <row r="118" spans="1:15" x14ac:dyDescent="0.25">
      <c r="A118" s="33">
        <f t="shared" ca="1" si="56"/>
        <v>4</v>
      </c>
      <c r="B118" s="33">
        <f t="shared" ca="1" si="56"/>
        <v>4</v>
      </c>
      <c r="C118" s="33"/>
      <c r="D118" s="34">
        <f t="shared" ca="1" si="57"/>
        <v>0.87408357631534817</v>
      </c>
      <c r="E118" s="34">
        <f t="shared" ca="1" si="57"/>
        <v>4.1055125759204114E-2</v>
      </c>
      <c r="F118" s="33"/>
      <c r="G118" s="33">
        <f t="shared" ca="1" si="58"/>
        <v>4</v>
      </c>
      <c r="H118" s="33">
        <f t="shared" ca="1" si="59"/>
        <v>4</v>
      </c>
      <c r="I118" s="33">
        <f t="shared" ca="1" si="60"/>
        <v>8</v>
      </c>
      <c r="K118" s="33"/>
      <c r="L118" s="33"/>
      <c r="M118" s="33"/>
      <c r="N118" s="33"/>
      <c r="O118" s="33"/>
    </row>
    <row r="119" spans="1:15" x14ac:dyDescent="0.25">
      <c r="A119" s="33">
        <f t="shared" ca="1" si="56"/>
        <v>4</v>
      </c>
      <c r="B119" s="33">
        <f t="shared" ca="1" si="56"/>
        <v>3</v>
      </c>
      <c r="C119" s="33"/>
      <c r="D119" s="34">
        <f t="shared" ca="1" si="57"/>
        <v>0.98671405420150315</v>
      </c>
      <c r="E119" s="34">
        <f t="shared" ca="1" si="57"/>
        <v>0.39653930013733574</v>
      </c>
      <c r="F119" s="33"/>
      <c r="G119" s="33">
        <f t="shared" ca="1" si="58"/>
        <v>4</v>
      </c>
      <c r="H119" s="33">
        <f t="shared" ca="1" si="59"/>
        <v>3</v>
      </c>
      <c r="I119" s="33">
        <f t="shared" ca="1" si="60"/>
        <v>7</v>
      </c>
      <c r="K119" s="33"/>
      <c r="L119" s="33"/>
      <c r="M119" s="33"/>
      <c r="N119" s="33"/>
      <c r="O119" s="33"/>
    </row>
    <row r="120" spans="1:15" x14ac:dyDescent="0.25">
      <c r="A120" s="33">
        <f t="shared" ca="1" si="56"/>
        <v>4</v>
      </c>
      <c r="B120" s="33">
        <f t="shared" ca="1" si="56"/>
        <v>3</v>
      </c>
      <c r="C120" s="33"/>
      <c r="D120" s="34">
        <f t="shared" ca="1" si="57"/>
        <v>0.59884865453413616</v>
      </c>
      <c r="E120" s="34">
        <f t="shared" ca="1" si="57"/>
        <v>0.75459002329891367</v>
      </c>
      <c r="F120" s="33"/>
      <c r="G120" s="33">
        <f t="shared" ca="1" si="58"/>
        <v>4</v>
      </c>
      <c r="H120" s="33">
        <f t="shared" ca="1" si="59"/>
        <v>3</v>
      </c>
      <c r="I120" s="33">
        <f t="shared" ca="1" si="60"/>
        <v>7</v>
      </c>
      <c r="K120" s="33"/>
      <c r="L120" s="33"/>
      <c r="M120" s="33"/>
      <c r="N120" s="33"/>
      <c r="O120" s="33"/>
    </row>
    <row r="121" spans="1:15" x14ac:dyDescent="0.25">
      <c r="A121" s="33">
        <f t="shared" ca="1" si="56"/>
        <v>3</v>
      </c>
      <c r="B121" s="33">
        <f t="shared" ca="1" si="56"/>
        <v>6</v>
      </c>
      <c r="C121" s="33"/>
      <c r="D121" s="34">
        <f t="shared" ca="1" si="57"/>
        <v>0.44465622475410926</v>
      </c>
      <c r="E121" s="34">
        <f t="shared" ca="1" si="57"/>
        <v>5.8078851492906924E-2</v>
      </c>
      <c r="F121" s="33"/>
      <c r="G121" s="33">
        <f t="shared" ca="1" si="58"/>
        <v>3</v>
      </c>
      <c r="H121" s="33">
        <f t="shared" ca="1" si="59"/>
        <v>6</v>
      </c>
      <c r="I121" s="33">
        <f t="shared" ca="1" si="60"/>
        <v>9</v>
      </c>
      <c r="K121" s="33"/>
      <c r="L121" s="33"/>
      <c r="M121" s="33"/>
      <c r="N121" s="33"/>
      <c r="O121" s="33"/>
    </row>
    <row r="122" spans="1:15" x14ac:dyDescent="0.25">
      <c r="A122" s="33">
        <f t="shared" ca="1" si="56"/>
        <v>5</v>
      </c>
      <c r="B122" s="33">
        <f t="shared" ca="1" si="56"/>
        <v>2</v>
      </c>
      <c r="C122" s="33"/>
      <c r="D122" s="34">
        <f t="shared" ca="1" si="57"/>
        <v>0.7974885870607864</v>
      </c>
      <c r="E122" s="34">
        <f t="shared" ca="1" si="57"/>
        <v>0.19732652830957309</v>
      </c>
      <c r="F122" s="33"/>
      <c r="G122" s="33">
        <f t="shared" ca="1" si="58"/>
        <v>5</v>
      </c>
      <c r="H122" s="33">
        <f t="shared" ca="1" si="59"/>
        <v>2</v>
      </c>
      <c r="I122" s="33">
        <f t="shared" ca="1" si="60"/>
        <v>7</v>
      </c>
      <c r="K122" s="33"/>
      <c r="L122" s="33"/>
      <c r="M122" s="33"/>
      <c r="N122" s="33"/>
      <c r="O122" s="33"/>
    </row>
    <row r="123" spans="1:15" x14ac:dyDescent="0.25">
      <c r="A123" s="33">
        <f t="shared" ca="1" si="56"/>
        <v>1</v>
      </c>
      <c r="B123" s="33">
        <f t="shared" ca="1" si="56"/>
        <v>6</v>
      </c>
      <c r="C123" s="33"/>
      <c r="D123" s="34">
        <f t="shared" ca="1" si="57"/>
        <v>3.0259350934799922E-2</v>
      </c>
      <c r="E123" s="34">
        <f t="shared" ca="1" si="57"/>
        <v>0.71531660906600469</v>
      </c>
      <c r="F123" s="33"/>
      <c r="G123" s="33">
        <f t="shared" ca="1" si="58"/>
        <v>1</v>
      </c>
      <c r="H123" s="33">
        <f t="shared" ca="1" si="59"/>
        <v>6</v>
      </c>
      <c r="I123" s="33">
        <f t="shared" ca="1" si="60"/>
        <v>7</v>
      </c>
      <c r="K123" s="33"/>
      <c r="L123" s="33"/>
      <c r="M123" s="33"/>
      <c r="N123" s="33"/>
      <c r="O123" s="33"/>
    </row>
    <row r="124" spans="1:15" x14ac:dyDescent="0.25">
      <c r="A124" s="33">
        <f t="shared" ca="1" si="56"/>
        <v>3</v>
      </c>
      <c r="B124" s="33">
        <f t="shared" ca="1" si="56"/>
        <v>6</v>
      </c>
      <c r="C124" s="33"/>
      <c r="D124" s="34">
        <f t="shared" ca="1" si="57"/>
        <v>0.18590427441142665</v>
      </c>
      <c r="E124" s="34">
        <f t="shared" ca="1" si="57"/>
        <v>0.81274598066959014</v>
      </c>
      <c r="F124" s="33"/>
      <c r="G124" s="33">
        <f t="shared" ca="1" si="58"/>
        <v>3</v>
      </c>
      <c r="H124" s="33">
        <f t="shared" ca="1" si="59"/>
        <v>6</v>
      </c>
      <c r="I124" s="33">
        <f t="shared" ca="1" si="60"/>
        <v>9</v>
      </c>
      <c r="K124" s="33"/>
      <c r="L124" s="33"/>
      <c r="M124" s="33"/>
      <c r="N124" s="33"/>
      <c r="O124" s="33"/>
    </row>
    <row r="125" spans="1:15" x14ac:dyDescent="0.25">
      <c r="A125" s="33">
        <f t="shared" ca="1" si="56"/>
        <v>1</v>
      </c>
      <c r="B125" s="33">
        <f t="shared" ca="1" si="56"/>
        <v>4</v>
      </c>
      <c r="C125" s="33"/>
      <c r="D125" s="34">
        <f t="shared" ca="1" si="57"/>
        <v>0.40692765698069278</v>
      </c>
      <c r="E125" s="34">
        <f t="shared" ca="1" si="57"/>
        <v>0.14395702925563214</v>
      </c>
      <c r="F125" s="33"/>
      <c r="G125" s="33">
        <f t="shared" ca="1" si="58"/>
        <v>1</v>
      </c>
      <c r="H125" s="33">
        <f t="shared" ca="1" si="59"/>
        <v>4</v>
      </c>
      <c r="I125" s="33">
        <f t="shared" ca="1" si="60"/>
        <v>5</v>
      </c>
      <c r="K125" s="33"/>
      <c r="L125" s="33"/>
      <c r="M125" s="33"/>
      <c r="N125" s="33"/>
      <c r="O125" s="33"/>
    </row>
    <row r="126" spans="1:15" x14ac:dyDescent="0.25">
      <c r="A126" s="33">
        <f t="shared" ca="1" si="56"/>
        <v>6</v>
      </c>
      <c r="B126" s="33">
        <f t="shared" ca="1" si="56"/>
        <v>4</v>
      </c>
      <c r="C126" s="33"/>
      <c r="D126" s="34">
        <f t="shared" ca="1" si="57"/>
        <v>0.70723907352546322</v>
      </c>
      <c r="E126" s="34">
        <f t="shared" ca="1" si="57"/>
        <v>0.92536659606461402</v>
      </c>
      <c r="F126" s="33"/>
      <c r="G126" s="33">
        <f t="shared" ca="1" si="58"/>
        <v>6</v>
      </c>
      <c r="H126" s="33">
        <f t="shared" ca="1" si="59"/>
        <v>4</v>
      </c>
      <c r="I126" s="33">
        <f t="shared" ca="1" si="60"/>
        <v>10</v>
      </c>
      <c r="K126" s="33"/>
      <c r="L126" s="33"/>
      <c r="M126" s="33"/>
      <c r="N126" s="33"/>
      <c r="O126" s="33"/>
    </row>
    <row r="127" spans="1:15" x14ac:dyDescent="0.25">
      <c r="A127" s="33">
        <f t="shared" ca="1" si="56"/>
        <v>2</v>
      </c>
      <c r="B127" s="33">
        <f t="shared" ca="1" si="56"/>
        <v>2</v>
      </c>
      <c r="C127" s="33"/>
      <c r="D127" s="34">
        <f t="shared" ca="1" si="57"/>
        <v>0.36357257553472333</v>
      </c>
      <c r="E127" s="34">
        <f t="shared" ca="1" si="57"/>
        <v>0.8513396369542503</v>
      </c>
      <c r="F127" s="33"/>
      <c r="G127" s="33">
        <f t="shared" ca="1" si="58"/>
        <v>2</v>
      </c>
      <c r="H127" s="33">
        <f t="shared" ca="1" si="59"/>
        <v>2</v>
      </c>
      <c r="I127" s="33">
        <f t="shared" ca="1" si="60"/>
        <v>4</v>
      </c>
      <c r="K127" s="33"/>
      <c r="L127" s="33"/>
      <c r="M127" s="33"/>
      <c r="N127" s="33"/>
      <c r="O127" s="33"/>
    </row>
    <row r="128" spans="1:15" x14ac:dyDescent="0.25">
      <c r="A128" s="33">
        <f t="shared" ca="1" si="56"/>
        <v>2</v>
      </c>
      <c r="B128" s="33">
        <f t="shared" ca="1" si="56"/>
        <v>1</v>
      </c>
      <c r="C128" s="33"/>
      <c r="D128" s="34">
        <f t="shared" ca="1" si="57"/>
        <v>8.3718067635447757E-2</v>
      </c>
      <c r="E128" s="34">
        <f t="shared" ca="1" si="57"/>
        <v>0.48013187766808108</v>
      </c>
      <c r="F128" s="33"/>
      <c r="G128" s="33">
        <f t="shared" ca="1" si="58"/>
        <v>2</v>
      </c>
      <c r="H128" s="33">
        <f t="shared" ca="1" si="59"/>
        <v>1</v>
      </c>
      <c r="I128" s="33">
        <f t="shared" ca="1" si="60"/>
        <v>3</v>
      </c>
      <c r="K128" s="33"/>
      <c r="L128" s="33"/>
      <c r="M128" s="33"/>
      <c r="N128" s="33"/>
      <c r="O128" s="33"/>
    </row>
    <row r="129" spans="1:15" x14ac:dyDescent="0.25">
      <c r="A129" s="33">
        <f t="shared" ca="1" si="56"/>
        <v>5</v>
      </c>
      <c r="B129" s="33">
        <f t="shared" ca="1" si="56"/>
        <v>3</v>
      </c>
      <c r="C129" s="33"/>
      <c r="D129" s="34">
        <f t="shared" ca="1" si="57"/>
        <v>0.730769538175294</v>
      </c>
      <c r="E129" s="34">
        <f t="shared" ca="1" si="57"/>
        <v>0.62418181883244639</v>
      </c>
      <c r="F129" s="33"/>
      <c r="G129" s="33">
        <f t="shared" ca="1" si="58"/>
        <v>5</v>
      </c>
      <c r="H129" s="33">
        <f t="shared" ca="1" si="59"/>
        <v>3</v>
      </c>
      <c r="I129" s="33">
        <f t="shared" ca="1" si="60"/>
        <v>8</v>
      </c>
      <c r="K129" s="33"/>
      <c r="L129" s="33"/>
      <c r="M129" s="33"/>
      <c r="N129" s="33"/>
      <c r="O129" s="33"/>
    </row>
    <row r="130" spans="1:15" x14ac:dyDescent="0.25">
      <c r="A130" s="33">
        <f t="shared" ca="1" si="56"/>
        <v>2</v>
      </c>
      <c r="B130" s="33">
        <f t="shared" ca="1" si="56"/>
        <v>2</v>
      </c>
      <c r="C130" s="33"/>
      <c r="D130" s="34">
        <f t="shared" ca="1" si="57"/>
        <v>0.2145200536005043</v>
      </c>
      <c r="E130" s="34">
        <f t="shared" ca="1" si="57"/>
        <v>0.89164422177091496</v>
      </c>
      <c r="F130" s="33"/>
      <c r="G130" s="33">
        <f t="shared" ca="1" si="58"/>
        <v>2</v>
      </c>
      <c r="H130" s="33">
        <f t="shared" ca="1" si="59"/>
        <v>2</v>
      </c>
      <c r="I130" s="33">
        <f t="shared" ca="1" si="60"/>
        <v>4</v>
      </c>
      <c r="K130" s="33"/>
      <c r="L130" s="33"/>
      <c r="M130" s="33"/>
      <c r="N130" s="33"/>
      <c r="O130" s="33"/>
    </row>
    <row r="131" spans="1:15" x14ac:dyDescent="0.25">
      <c r="A131" s="33">
        <f t="shared" ca="1" si="56"/>
        <v>2</v>
      </c>
      <c r="B131" s="33">
        <f t="shared" ca="1" si="56"/>
        <v>4</v>
      </c>
      <c r="C131" s="33"/>
      <c r="D131" s="34">
        <f t="shared" ca="1" si="57"/>
        <v>0.28319743328752345</v>
      </c>
      <c r="E131" s="34">
        <f t="shared" ca="1" si="57"/>
        <v>0.45185650388049792</v>
      </c>
      <c r="F131" s="33"/>
      <c r="G131" s="33">
        <f t="shared" ca="1" si="58"/>
        <v>2</v>
      </c>
      <c r="H131" s="33">
        <f t="shared" ca="1" si="59"/>
        <v>4</v>
      </c>
      <c r="I131" s="33">
        <f t="shared" ca="1" si="60"/>
        <v>6</v>
      </c>
      <c r="K131" s="33"/>
      <c r="L131" s="33"/>
      <c r="M131" s="33"/>
      <c r="N131" s="33"/>
      <c r="O131" s="33"/>
    </row>
    <row r="132" spans="1:15" x14ac:dyDescent="0.25">
      <c r="A132" s="33">
        <f t="shared" ca="1" si="56"/>
        <v>1</v>
      </c>
      <c r="B132" s="33">
        <f t="shared" ca="1" si="56"/>
        <v>2</v>
      </c>
      <c r="C132" s="33"/>
      <c r="D132" s="34">
        <f t="shared" ca="1" si="57"/>
        <v>0.76989554007461936</v>
      </c>
      <c r="E132" s="34">
        <f t="shared" ca="1" si="57"/>
        <v>0.4158725458167386</v>
      </c>
      <c r="F132" s="33"/>
      <c r="G132" s="33">
        <f t="shared" ca="1" si="58"/>
        <v>1</v>
      </c>
      <c r="H132" s="33">
        <f t="shared" ca="1" si="59"/>
        <v>2</v>
      </c>
      <c r="I132" s="33">
        <f t="shared" ca="1" si="60"/>
        <v>3</v>
      </c>
      <c r="K132" s="33"/>
      <c r="L132" s="33"/>
      <c r="M132" s="33"/>
      <c r="N132" s="33"/>
      <c r="O132" s="33"/>
    </row>
    <row r="133" spans="1:15" x14ac:dyDescent="0.25">
      <c r="A133" s="33">
        <f t="shared" ca="1" si="56"/>
        <v>6</v>
      </c>
      <c r="B133" s="33">
        <f t="shared" ca="1" si="56"/>
        <v>3</v>
      </c>
      <c r="C133" s="33"/>
      <c r="D133" s="34">
        <f t="shared" ca="1" si="57"/>
        <v>0.78394513357575535</v>
      </c>
      <c r="E133" s="34">
        <f t="shared" ca="1" si="57"/>
        <v>0.89844085055240896</v>
      </c>
      <c r="F133" s="33"/>
      <c r="G133" s="33">
        <f t="shared" ca="1" si="58"/>
        <v>6</v>
      </c>
      <c r="H133" s="33">
        <f t="shared" ca="1" si="59"/>
        <v>3</v>
      </c>
      <c r="I133" s="33">
        <f t="shared" ca="1" si="60"/>
        <v>9</v>
      </c>
      <c r="K133" s="33"/>
      <c r="L133" s="33"/>
      <c r="M133" s="33"/>
      <c r="N133" s="33"/>
      <c r="O133" s="33"/>
    </row>
    <row r="134" spans="1:15" x14ac:dyDescent="0.25">
      <c r="A134" s="33">
        <f t="shared" ca="1" si="56"/>
        <v>5</v>
      </c>
      <c r="B134" s="33">
        <f t="shared" ca="1" si="56"/>
        <v>2</v>
      </c>
      <c r="C134" s="33"/>
      <c r="D134" s="34">
        <f t="shared" ca="1" si="57"/>
        <v>7.2279927475910166E-2</v>
      </c>
      <c r="E134" s="34">
        <f t="shared" ca="1" si="57"/>
        <v>1.6324555503081206E-2</v>
      </c>
      <c r="F134" s="33"/>
      <c r="G134" s="33">
        <f t="shared" ca="1" si="58"/>
        <v>5</v>
      </c>
      <c r="H134" s="33">
        <f t="shared" ca="1" si="59"/>
        <v>2</v>
      </c>
      <c r="I134" s="33">
        <f t="shared" ca="1" si="60"/>
        <v>7</v>
      </c>
      <c r="K134" s="33"/>
      <c r="L134" s="33"/>
      <c r="M134" s="33"/>
      <c r="N134" s="33"/>
      <c r="O134" s="33"/>
    </row>
    <row r="135" spans="1:15" x14ac:dyDescent="0.25">
      <c r="A135" s="33">
        <f t="shared" ca="1" si="56"/>
        <v>2</v>
      </c>
      <c r="B135" s="33">
        <f t="shared" ca="1" si="56"/>
        <v>1</v>
      </c>
      <c r="C135" s="33"/>
      <c r="D135" s="34">
        <f t="shared" ca="1" si="57"/>
        <v>0.58784729667324076</v>
      </c>
      <c r="E135" s="34">
        <f t="shared" ca="1" si="57"/>
        <v>0.44135955818467365</v>
      </c>
      <c r="F135" s="33"/>
      <c r="G135" s="33">
        <f t="shared" ca="1" si="58"/>
        <v>2</v>
      </c>
      <c r="H135" s="33">
        <f t="shared" ca="1" si="59"/>
        <v>1</v>
      </c>
      <c r="I135" s="33">
        <f t="shared" ca="1" si="60"/>
        <v>3</v>
      </c>
      <c r="K135" s="33"/>
      <c r="L135" s="33"/>
      <c r="M135" s="33"/>
      <c r="N135" s="33"/>
      <c r="O135" s="33"/>
    </row>
    <row r="136" spans="1:15" x14ac:dyDescent="0.25">
      <c r="A136" s="33">
        <f t="shared" ca="1" si="56"/>
        <v>3</v>
      </c>
      <c r="B136" s="33">
        <f t="shared" ca="1" si="56"/>
        <v>3</v>
      </c>
      <c r="C136" s="33"/>
      <c r="D136" s="34">
        <f t="shared" ca="1" si="57"/>
        <v>0.49893966933038314</v>
      </c>
      <c r="E136" s="34">
        <f t="shared" ca="1" si="57"/>
        <v>0.74878057974360612</v>
      </c>
      <c r="F136" s="33"/>
      <c r="G136" s="33">
        <f t="shared" ca="1" si="58"/>
        <v>3</v>
      </c>
      <c r="H136" s="33">
        <f t="shared" ca="1" si="59"/>
        <v>3</v>
      </c>
      <c r="I136" s="33">
        <f t="shared" ca="1" si="60"/>
        <v>6</v>
      </c>
      <c r="K136" s="33"/>
      <c r="L136" s="33"/>
      <c r="M136" s="33"/>
      <c r="N136" s="33"/>
      <c r="O136" s="33"/>
    </row>
    <row r="137" spans="1:15" x14ac:dyDescent="0.25">
      <c r="A137" s="33">
        <f t="shared" ca="1" si="56"/>
        <v>5</v>
      </c>
      <c r="B137" s="33">
        <f t="shared" ca="1" si="56"/>
        <v>5</v>
      </c>
      <c r="C137" s="33"/>
      <c r="D137" s="34">
        <f t="shared" ca="1" si="57"/>
        <v>0.61156585875550296</v>
      </c>
      <c r="E137" s="34">
        <f t="shared" ca="1" si="57"/>
        <v>0.54997340875489009</v>
      </c>
      <c r="F137" s="33"/>
      <c r="G137" s="33">
        <f t="shared" ca="1" si="58"/>
        <v>5</v>
      </c>
      <c r="H137" s="33">
        <f t="shared" ca="1" si="59"/>
        <v>5</v>
      </c>
      <c r="I137" s="33">
        <f t="shared" ca="1" si="60"/>
        <v>10</v>
      </c>
      <c r="K137" s="33"/>
      <c r="L137" s="33"/>
      <c r="M137" s="33"/>
      <c r="N137" s="33"/>
      <c r="O137" s="33"/>
    </row>
    <row r="138" spans="1:15" x14ac:dyDescent="0.25">
      <c r="A138" s="33">
        <f t="shared" ca="1" si="56"/>
        <v>6</v>
      </c>
      <c r="B138" s="33">
        <f t="shared" ca="1" si="56"/>
        <v>6</v>
      </c>
      <c r="C138" s="33"/>
      <c r="D138" s="34">
        <f t="shared" ca="1" si="57"/>
        <v>7.4635497350836744E-2</v>
      </c>
      <c r="E138" s="34">
        <f t="shared" ca="1" si="57"/>
        <v>3.3838589594231361E-2</v>
      </c>
      <c r="F138" s="33"/>
      <c r="G138" s="33">
        <f t="shared" ca="1" si="58"/>
        <v>6</v>
      </c>
      <c r="H138" s="33">
        <f t="shared" ca="1" si="59"/>
        <v>6</v>
      </c>
      <c r="I138" s="33">
        <f t="shared" ca="1" si="60"/>
        <v>12</v>
      </c>
      <c r="K138" s="33"/>
      <c r="L138" s="33"/>
      <c r="M138" s="33"/>
      <c r="N138" s="33"/>
      <c r="O138" s="33"/>
    </row>
    <row r="139" spans="1:15" x14ac:dyDescent="0.25">
      <c r="A139" s="33">
        <f t="shared" ca="1" si="56"/>
        <v>3</v>
      </c>
      <c r="B139" s="33">
        <f t="shared" ca="1" si="56"/>
        <v>5</v>
      </c>
      <c r="C139" s="33"/>
      <c r="D139" s="34">
        <f t="shared" ca="1" si="57"/>
        <v>9.9799236502476574E-2</v>
      </c>
      <c r="E139" s="34">
        <f t="shared" ca="1" si="57"/>
        <v>0.6197784233040281</v>
      </c>
      <c r="F139" s="33"/>
      <c r="G139" s="33">
        <f t="shared" ca="1" si="58"/>
        <v>3</v>
      </c>
      <c r="H139" s="33">
        <f t="shared" ca="1" si="59"/>
        <v>5</v>
      </c>
      <c r="I139" s="33">
        <f t="shared" ca="1" si="60"/>
        <v>8</v>
      </c>
      <c r="K139" s="33"/>
      <c r="L139" s="33"/>
      <c r="M139" s="33"/>
      <c r="N139" s="33"/>
      <c r="O139" s="33"/>
    </row>
    <row r="140" spans="1:15" x14ac:dyDescent="0.25">
      <c r="A140" s="33">
        <f t="shared" ca="1" si="56"/>
        <v>6</v>
      </c>
      <c r="B140" s="33">
        <f t="shared" ca="1" si="56"/>
        <v>3</v>
      </c>
      <c r="C140" s="33"/>
      <c r="D140" s="34">
        <f t="shared" ca="1" si="57"/>
        <v>0.30029399675355339</v>
      </c>
      <c r="E140" s="34">
        <f t="shared" ca="1" si="57"/>
        <v>0.97396796089223581</v>
      </c>
      <c r="F140" s="33"/>
      <c r="G140" s="33">
        <f t="shared" ca="1" si="58"/>
        <v>6</v>
      </c>
      <c r="H140" s="33">
        <f t="shared" ca="1" si="59"/>
        <v>3</v>
      </c>
      <c r="I140" s="33">
        <f t="shared" ca="1" si="60"/>
        <v>9</v>
      </c>
      <c r="K140" s="33"/>
      <c r="L140" s="33"/>
      <c r="M140" s="33"/>
      <c r="N140" s="33"/>
      <c r="O140" s="33"/>
    </row>
    <row r="141" spans="1:15" x14ac:dyDescent="0.25">
      <c r="A141" s="33">
        <f t="shared" ca="1" si="56"/>
        <v>1</v>
      </c>
      <c r="B141" s="33">
        <f t="shared" ca="1" si="56"/>
        <v>5</v>
      </c>
      <c r="C141" s="33"/>
      <c r="D141" s="34">
        <f t="shared" ca="1" si="57"/>
        <v>0.54432833954971438</v>
      </c>
      <c r="E141" s="34">
        <f t="shared" ca="1" si="57"/>
        <v>0.24224585344657024</v>
      </c>
      <c r="F141" s="33"/>
      <c r="G141" s="33">
        <f t="shared" ca="1" si="58"/>
        <v>1</v>
      </c>
      <c r="H141" s="33">
        <f t="shared" ca="1" si="59"/>
        <v>5</v>
      </c>
      <c r="I141" s="33">
        <f t="shared" ca="1" si="60"/>
        <v>6</v>
      </c>
      <c r="K141" s="33"/>
      <c r="L141" s="33"/>
      <c r="M141" s="33"/>
      <c r="N141" s="33"/>
      <c r="O141" s="33"/>
    </row>
    <row r="142" spans="1:15" x14ac:dyDescent="0.25">
      <c r="A142" s="33">
        <f t="shared" ca="1" si="56"/>
        <v>3</v>
      </c>
      <c r="B142" s="33">
        <f t="shared" ca="1" si="56"/>
        <v>4</v>
      </c>
      <c r="C142" s="33"/>
      <c r="D142" s="34">
        <f t="shared" ca="1" si="57"/>
        <v>0.39974398091772001</v>
      </c>
      <c r="E142" s="34">
        <f t="shared" ca="1" si="57"/>
        <v>0.77395807750852763</v>
      </c>
      <c r="F142" s="33"/>
      <c r="G142" s="33">
        <f t="shared" ca="1" si="58"/>
        <v>3</v>
      </c>
      <c r="H142" s="33">
        <f t="shared" ca="1" si="59"/>
        <v>4</v>
      </c>
      <c r="I142" s="33">
        <f t="shared" ca="1" si="60"/>
        <v>7</v>
      </c>
      <c r="K142" s="33"/>
      <c r="L142" s="33"/>
      <c r="M142" s="33"/>
      <c r="N142" s="33"/>
      <c r="O142" s="33"/>
    </row>
    <row r="143" spans="1:15" x14ac:dyDescent="0.25">
      <c r="A143" s="33">
        <f t="shared" ca="1" si="56"/>
        <v>5</v>
      </c>
      <c r="B143" s="33">
        <f t="shared" ca="1" si="56"/>
        <v>5</v>
      </c>
      <c r="C143" s="33"/>
      <c r="D143" s="34">
        <f t="shared" ca="1" si="57"/>
        <v>0.2212620126302226</v>
      </c>
      <c r="E143" s="34">
        <f t="shared" ca="1" si="57"/>
        <v>0.27342832348833968</v>
      </c>
      <c r="F143" s="33"/>
      <c r="G143" s="33">
        <f t="shared" ca="1" si="58"/>
        <v>5</v>
      </c>
      <c r="H143" s="33">
        <f t="shared" ca="1" si="59"/>
        <v>5</v>
      </c>
      <c r="I143" s="33">
        <f t="shared" ca="1" si="60"/>
        <v>10</v>
      </c>
      <c r="K143" s="33"/>
      <c r="L143" s="33"/>
      <c r="M143" s="33"/>
      <c r="N143" s="33"/>
      <c r="O143" s="33"/>
    </row>
    <row r="144" spans="1:15" x14ac:dyDescent="0.25">
      <c r="A144" s="33">
        <f t="shared" ca="1" si="56"/>
        <v>2</v>
      </c>
      <c r="B144" s="33">
        <f t="shared" ca="1" si="56"/>
        <v>3</v>
      </c>
      <c r="C144" s="33"/>
      <c r="D144" s="34">
        <f t="shared" ca="1" si="57"/>
        <v>0.94660427176320217</v>
      </c>
      <c r="E144" s="34">
        <f t="shared" ca="1" si="57"/>
        <v>0.5655387670735299</v>
      </c>
      <c r="F144" s="33"/>
      <c r="G144" s="33">
        <f t="shared" ca="1" si="58"/>
        <v>2</v>
      </c>
      <c r="H144" s="33">
        <f t="shared" ca="1" si="59"/>
        <v>3</v>
      </c>
      <c r="I144" s="33">
        <f t="shared" ca="1" si="60"/>
        <v>5</v>
      </c>
      <c r="K144" s="33"/>
      <c r="L144" s="33"/>
      <c r="M144" s="33"/>
      <c r="N144" s="33"/>
      <c r="O144" s="33"/>
    </row>
    <row r="145" spans="1:15" x14ac:dyDescent="0.25">
      <c r="A145" s="33">
        <f t="shared" ca="1" si="56"/>
        <v>1</v>
      </c>
      <c r="B145" s="33">
        <f t="shared" ca="1" si="56"/>
        <v>5</v>
      </c>
      <c r="C145" s="33"/>
      <c r="D145" s="34">
        <f t="shared" ca="1" si="57"/>
        <v>0.16672649677903162</v>
      </c>
      <c r="E145" s="34">
        <f t="shared" ca="1" si="57"/>
        <v>0.35134016176349681</v>
      </c>
      <c r="F145" s="33"/>
      <c r="G145" s="33">
        <f t="shared" ca="1" si="58"/>
        <v>1</v>
      </c>
      <c r="H145" s="33">
        <f t="shared" ca="1" si="59"/>
        <v>5</v>
      </c>
      <c r="I145" s="33">
        <f t="shared" ca="1" si="60"/>
        <v>6</v>
      </c>
      <c r="K145" s="33"/>
      <c r="L145" s="33"/>
      <c r="M145" s="33"/>
      <c r="N145" s="33"/>
      <c r="O145" s="33"/>
    </row>
    <row r="146" spans="1:15" x14ac:dyDescent="0.25">
      <c r="A146" s="33">
        <f t="shared" ca="1" si="56"/>
        <v>2</v>
      </c>
      <c r="B146" s="33">
        <f t="shared" ca="1" si="56"/>
        <v>4</v>
      </c>
      <c r="C146" s="33"/>
      <c r="D146" s="34">
        <f t="shared" ca="1" si="57"/>
        <v>0.62467639778715034</v>
      </c>
      <c r="E146" s="34">
        <f t="shared" ca="1" si="57"/>
        <v>0.18376550198296715</v>
      </c>
      <c r="F146" s="33"/>
      <c r="G146" s="33">
        <f t="shared" ca="1" si="58"/>
        <v>2</v>
      </c>
      <c r="H146" s="33">
        <f t="shared" ca="1" si="59"/>
        <v>4</v>
      </c>
      <c r="I146" s="33">
        <f t="shared" ca="1" si="60"/>
        <v>6</v>
      </c>
      <c r="K146" s="33"/>
      <c r="L146" s="33"/>
      <c r="M146" s="33"/>
      <c r="N146" s="33"/>
      <c r="O146" s="33"/>
    </row>
    <row r="147" spans="1:15" x14ac:dyDescent="0.25">
      <c r="A147" s="33">
        <f t="shared" ca="1" si="56"/>
        <v>5</v>
      </c>
      <c r="B147" s="33">
        <f t="shared" ca="1" si="56"/>
        <v>1</v>
      </c>
      <c r="C147" s="33"/>
      <c r="D147" s="34">
        <f t="shared" ca="1" si="57"/>
        <v>0.61903650917577202</v>
      </c>
      <c r="E147" s="34">
        <f t="shared" ca="1" si="57"/>
        <v>0.66077227999987698</v>
      </c>
      <c r="F147" s="33"/>
      <c r="G147" s="33">
        <f t="shared" ca="1" si="58"/>
        <v>5</v>
      </c>
      <c r="H147" s="33">
        <f t="shared" ca="1" si="59"/>
        <v>1</v>
      </c>
      <c r="I147" s="33">
        <f t="shared" ca="1" si="60"/>
        <v>6</v>
      </c>
      <c r="K147" s="33"/>
      <c r="L147" s="33"/>
      <c r="M147" s="33"/>
      <c r="N147" s="33"/>
      <c r="O147" s="33"/>
    </row>
    <row r="148" spans="1:15" x14ac:dyDescent="0.25">
      <c r="A148" s="33">
        <f t="shared" ca="1" si="56"/>
        <v>5</v>
      </c>
      <c r="B148" s="33">
        <f t="shared" ca="1" si="56"/>
        <v>6</v>
      </c>
      <c r="C148" s="33"/>
      <c r="D148" s="34">
        <f t="shared" ca="1" si="57"/>
        <v>0.59652590852046039</v>
      </c>
      <c r="E148" s="34">
        <f t="shared" ca="1" si="57"/>
        <v>2.7586419477958035E-2</v>
      </c>
      <c r="F148" s="33"/>
      <c r="G148" s="33">
        <f t="shared" ca="1" si="58"/>
        <v>5</v>
      </c>
      <c r="H148" s="33">
        <f t="shared" ca="1" si="59"/>
        <v>6</v>
      </c>
      <c r="I148" s="33">
        <f t="shared" ca="1" si="60"/>
        <v>11</v>
      </c>
      <c r="K148" s="33"/>
      <c r="L148" s="33"/>
      <c r="M148" s="33"/>
      <c r="N148" s="33"/>
      <c r="O148" s="33"/>
    </row>
    <row r="149" spans="1:15" x14ac:dyDescent="0.25">
      <c r="A149" s="33">
        <f t="shared" ca="1" si="56"/>
        <v>3</v>
      </c>
      <c r="B149" s="33">
        <f t="shared" ca="1" si="56"/>
        <v>2</v>
      </c>
      <c r="C149" s="33"/>
      <c r="D149" s="34">
        <f t="shared" ca="1" si="57"/>
        <v>0.38225868836662469</v>
      </c>
      <c r="E149" s="34">
        <f t="shared" ca="1" si="57"/>
        <v>0.42970849221776708</v>
      </c>
      <c r="F149" s="33"/>
      <c r="G149" s="33">
        <f t="shared" ca="1" si="58"/>
        <v>3</v>
      </c>
      <c r="H149" s="33">
        <f t="shared" ca="1" si="59"/>
        <v>2</v>
      </c>
      <c r="I149" s="33">
        <f t="shared" ca="1" si="60"/>
        <v>5</v>
      </c>
      <c r="K149" s="33"/>
      <c r="L149" s="33"/>
      <c r="M149" s="33"/>
      <c r="N149" s="33"/>
      <c r="O149" s="33"/>
    </row>
    <row r="150" spans="1:15" x14ac:dyDescent="0.25">
      <c r="A150" s="33">
        <f t="shared" ca="1" si="56"/>
        <v>4</v>
      </c>
      <c r="B150" s="33">
        <f t="shared" ca="1" si="56"/>
        <v>5</v>
      </c>
      <c r="C150" s="33"/>
      <c r="D150" s="34">
        <f t="shared" ca="1" si="57"/>
        <v>0.63403836713539563</v>
      </c>
      <c r="E150" s="34">
        <f t="shared" ca="1" si="57"/>
        <v>0.77261532841057845</v>
      </c>
      <c r="F150" s="33"/>
      <c r="G150" s="33">
        <f t="shared" ca="1" si="58"/>
        <v>4</v>
      </c>
      <c r="H150" s="33">
        <f t="shared" ca="1" si="59"/>
        <v>5</v>
      </c>
      <c r="I150" s="33">
        <f t="shared" ca="1" si="60"/>
        <v>9</v>
      </c>
      <c r="K150" s="33"/>
      <c r="L150" s="33"/>
      <c r="M150" s="33"/>
      <c r="N150" s="33"/>
      <c r="O150" s="33"/>
    </row>
    <row r="151" spans="1:15" x14ac:dyDescent="0.25">
      <c r="A151" s="33">
        <f t="shared" ca="1" si="56"/>
        <v>5</v>
      </c>
      <c r="B151" s="33">
        <f t="shared" ca="1" si="56"/>
        <v>5</v>
      </c>
      <c r="C151" s="33"/>
      <c r="D151" s="34">
        <f t="shared" ca="1" si="57"/>
        <v>0.70710263974875287</v>
      </c>
      <c r="E151" s="34">
        <f t="shared" ca="1" si="57"/>
        <v>0.73896831983824574</v>
      </c>
      <c r="F151" s="33"/>
      <c r="G151" s="33">
        <f t="shared" ca="1" si="58"/>
        <v>5</v>
      </c>
      <c r="H151" s="33">
        <f t="shared" ca="1" si="59"/>
        <v>5</v>
      </c>
      <c r="I151" s="33">
        <f t="shared" ca="1" si="60"/>
        <v>10</v>
      </c>
      <c r="K151" s="33"/>
      <c r="L151" s="33"/>
      <c r="M151" s="33"/>
      <c r="N151" s="33"/>
      <c r="O151" s="33"/>
    </row>
    <row r="152" spans="1:15" x14ac:dyDescent="0.25">
      <c r="A152" s="33">
        <f t="shared" ca="1" si="56"/>
        <v>6</v>
      </c>
      <c r="B152" s="33">
        <f t="shared" ca="1" si="56"/>
        <v>6</v>
      </c>
      <c r="C152" s="33"/>
      <c r="D152" s="34">
        <f t="shared" ca="1" si="57"/>
        <v>0.27863246296734723</v>
      </c>
      <c r="E152" s="34">
        <f t="shared" ca="1" si="57"/>
        <v>0.28407371449891661</v>
      </c>
      <c r="F152" s="33"/>
      <c r="G152" s="33">
        <f t="shared" ca="1" si="58"/>
        <v>6</v>
      </c>
      <c r="H152" s="33">
        <f t="shared" ca="1" si="59"/>
        <v>6</v>
      </c>
      <c r="I152" s="33">
        <f t="shared" ca="1" si="60"/>
        <v>12</v>
      </c>
      <c r="K152" s="33"/>
      <c r="L152" s="33"/>
      <c r="M152" s="33"/>
      <c r="N152" s="33"/>
      <c r="O152" s="33"/>
    </row>
    <row r="153" spans="1:15" x14ac:dyDescent="0.25">
      <c r="A153" s="33">
        <f t="shared" ca="1" si="56"/>
        <v>3</v>
      </c>
      <c r="B153" s="33">
        <f t="shared" ca="1" si="56"/>
        <v>1</v>
      </c>
      <c r="C153" s="33"/>
      <c r="D153" s="34">
        <f t="shared" ca="1" si="57"/>
        <v>0.41849403641323457</v>
      </c>
      <c r="E153" s="34">
        <f t="shared" ca="1" si="57"/>
        <v>0.81527104536533501</v>
      </c>
      <c r="F153" s="33"/>
      <c r="G153" s="33">
        <f t="shared" ca="1" si="58"/>
        <v>3</v>
      </c>
      <c r="H153" s="33">
        <f t="shared" ca="1" si="59"/>
        <v>1</v>
      </c>
      <c r="I153" s="33">
        <f t="shared" ca="1" si="60"/>
        <v>4</v>
      </c>
      <c r="K153" s="33"/>
      <c r="L153" s="33"/>
      <c r="M153" s="33"/>
      <c r="N153" s="33"/>
      <c r="O153" s="33"/>
    </row>
    <row r="154" spans="1:15" x14ac:dyDescent="0.25">
      <c r="A154" s="33">
        <f t="shared" ca="1" si="56"/>
        <v>2</v>
      </c>
      <c r="B154" s="33">
        <f t="shared" ca="1" si="56"/>
        <v>6</v>
      </c>
      <c r="C154" s="33"/>
      <c r="D154" s="34">
        <f t="shared" ca="1" si="57"/>
        <v>0.80882510673012376</v>
      </c>
      <c r="E154" s="34">
        <f t="shared" ca="1" si="57"/>
        <v>0.8743308466550922</v>
      </c>
      <c r="F154" s="33"/>
      <c r="G154" s="33">
        <f t="shared" ca="1" si="58"/>
        <v>2</v>
      </c>
      <c r="H154" s="33">
        <f t="shared" ca="1" si="59"/>
        <v>6</v>
      </c>
      <c r="I154" s="33">
        <f t="shared" ca="1" si="60"/>
        <v>8</v>
      </c>
      <c r="K154" s="33"/>
      <c r="L154" s="33"/>
      <c r="M154" s="33"/>
      <c r="N154" s="33"/>
      <c r="O154" s="33"/>
    </row>
    <row r="155" spans="1:15" x14ac:dyDescent="0.25">
      <c r="A155" s="33">
        <f t="shared" ca="1" si="56"/>
        <v>4</v>
      </c>
      <c r="B155" s="33">
        <f t="shared" ca="1" si="56"/>
        <v>4</v>
      </c>
      <c r="C155" s="33"/>
      <c r="D155" s="34">
        <f t="shared" ca="1" si="57"/>
        <v>0.53133122878350536</v>
      </c>
      <c r="E155" s="34">
        <f t="shared" ca="1" si="57"/>
        <v>0.3683527544479549</v>
      </c>
      <c r="F155" s="33"/>
      <c r="G155" s="33">
        <f t="shared" ca="1" si="58"/>
        <v>4</v>
      </c>
      <c r="H155" s="33">
        <f t="shared" ca="1" si="59"/>
        <v>4</v>
      </c>
      <c r="I155" s="33">
        <f t="shared" ca="1" si="60"/>
        <v>8</v>
      </c>
      <c r="K155" s="33"/>
      <c r="L155" s="33"/>
      <c r="M155" s="33"/>
      <c r="N155" s="33"/>
      <c r="O155" s="33"/>
    </row>
    <row r="156" spans="1:15" x14ac:dyDescent="0.25">
      <c r="A156" s="33">
        <f t="shared" ca="1" si="56"/>
        <v>3</v>
      </c>
      <c r="B156" s="33">
        <f t="shared" ca="1" si="56"/>
        <v>6</v>
      </c>
      <c r="C156" s="33"/>
      <c r="D156" s="34">
        <f t="shared" ca="1" si="57"/>
        <v>1.1375185490022699E-2</v>
      </c>
      <c r="E156" s="34">
        <f t="shared" ca="1" si="57"/>
        <v>0.92568816253327713</v>
      </c>
      <c r="F156" s="33"/>
      <c r="G156" s="33">
        <f t="shared" ca="1" si="58"/>
        <v>3</v>
      </c>
      <c r="H156" s="33">
        <f t="shared" ca="1" si="59"/>
        <v>6</v>
      </c>
      <c r="I156" s="33">
        <f t="shared" ca="1" si="60"/>
        <v>9</v>
      </c>
      <c r="K156" s="33"/>
      <c r="L156" s="33"/>
      <c r="M156" s="33"/>
      <c r="N156" s="33"/>
      <c r="O156" s="33"/>
    </row>
    <row r="157" spans="1:15" x14ac:dyDescent="0.25">
      <c r="A157" s="33">
        <f t="shared" ca="1" si="56"/>
        <v>2</v>
      </c>
      <c r="B157" s="33">
        <f t="shared" ca="1" si="56"/>
        <v>1</v>
      </c>
      <c r="C157" s="33"/>
      <c r="D157" s="34">
        <f t="shared" ca="1" si="57"/>
        <v>0.17451988727111056</v>
      </c>
      <c r="E157" s="34">
        <f t="shared" ca="1" si="57"/>
        <v>0.59192674986719396</v>
      </c>
      <c r="F157" s="33"/>
      <c r="G157" s="33">
        <f t="shared" ca="1" si="58"/>
        <v>2</v>
      </c>
      <c r="H157" s="33">
        <f t="shared" ca="1" si="59"/>
        <v>1</v>
      </c>
      <c r="I157" s="33">
        <f t="shared" ca="1" si="60"/>
        <v>3</v>
      </c>
      <c r="K157" s="33"/>
      <c r="L157" s="33"/>
      <c r="M157" s="33"/>
      <c r="N157" s="33"/>
      <c r="O157" s="33"/>
    </row>
    <row r="158" spans="1:15" x14ac:dyDescent="0.25">
      <c r="A158" s="33">
        <f t="shared" ca="1" si="56"/>
        <v>4</v>
      </c>
      <c r="B158" s="33">
        <f t="shared" ca="1" si="56"/>
        <v>3</v>
      </c>
      <c r="C158" s="33"/>
      <c r="D158" s="34">
        <f t="shared" ca="1" si="57"/>
        <v>0.16073752555884802</v>
      </c>
      <c r="E158" s="34">
        <f t="shared" ca="1" si="57"/>
        <v>0.46720582543127198</v>
      </c>
      <c r="F158" s="33"/>
      <c r="G158" s="33">
        <f t="shared" ca="1" si="58"/>
        <v>4</v>
      </c>
      <c r="H158" s="33">
        <f t="shared" ca="1" si="59"/>
        <v>3</v>
      </c>
      <c r="I158" s="33">
        <f t="shared" ca="1" si="60"/>
        <v>7</v>
      </c>
      <c r="K158" s="33"/>
      <c r="L158" s="33"/>
      <c r="M158" s="33"/>
      <c r="N158" s="33"/>
      <c r="O158" s="33"/>
    </row>
    <row r="159" spans="1:15" x14ac:dyDescent="0.25">
      <c r="A159" s="33">
        <f t="shared" ref="A159:B222" ca="1" si="61">RANDBETWEEN(1,6)</f>
        <v>3</v>
      </c>
      <c r="B159" s="33">
        <f t="shared" ca="1" si="61"/>
        <v>1</v>
      </c>
      <c r="C159" s="33"/>
      <c r="D159" s="34">
        <f t="shared" ref="D159:E222" ca="1" si="62">RAND()</f>
        <v>0.71629712926100675</v>
      </c>
      <c r="E159" s="34">
        <f t="shared" ca="1" si="62"/>
        <v>0.99963415755786045</v>
      </c>
      <c r="F159" s="33"/>
      <c r="G159" s="33">
        <f t="shared" ref="G159:G222" ca="1" si="63">IF(AND(COUNTIF($B$91:$G$91,A159)=1,D159&lt;=$B$90),RANDBETWEEN(1,6),A159)</f>
        <v>3</v>
      </c>
      <c r="H159" s="33">
        <f t="shared" ref="H159:H222" ca="1" si="64">IF(AND(COUNTIF($B$91:$G$91,B159)=1,E159&lt;=$B$90),RANDBETWEEN(1,6),B159)</f>
        <v>1</v>
      </c>
      <c r="I159" s="33">
        <f t="shared" ref="I159:I222" ca="1" si="65">SUM(G159:H159)</f>
        <v>4</v>
      </c>
      <c r="K159" s="33"/>
      <c r="L159" s="33"/>
      <c r="M159" s="33"/>
      <c r="N159" s="33"/>
      <c r="O159" s="33"/>
    </row>
    <row r="160" spans="1:15" x14ac:dyDescent="0.25">
      <c r="A160" s="33">
        <f t="shared" ca="1" si="61"/>
        <v>1</v>
      </c>
      <c r="B160" s="33">
        <f t="shared" ca="1" si="61"/>
        <v>1</v>
      </c>
      <c r="C160" s="33"/>
      <c r="D160" s="34">
        <f t="shared" ca="1" si="62"/>
        <v>0.16353271900875599</v>
      </c>
      <c r="E160" s="34">
        <f t="shared" ca="1" si="62"/>
        <v>0.5687682346445776</v>
      </c>
      <c r="F160" s="33"/>
      <c r="G160" s="33">
        <f t="shared" ca="1" si="63"/>
        <v>1</v>
      </c>
      <c r="H160" s="33">
        <f t="shared" ca="1" si="64"/>
        <v>1</v>
      </c>
      <c r="I160" s="33">
        <f t="shared" ca="1" si="65"/>
        <v>2</v>
      </c>
      <c r="K160" s="33"/>
      <c r="L160" s="33"/>
      <c r="M160" s="33"/>
      <c r="N160" s="33"/>
      <c r="O160" s="33"/>
    </row>
    <row r="161" spans="1:15" x14ac:dyDescent="0.25">
      <c r="A161" s="33">
        <f t="shared" ca="1" si="61"/>
        <v>3</v>
      </c>
      <c r="B161" s="33">
        <f t="shared" ca="1" si="61"/>
        <v>6</v>
      </c>
      <c r="C161" s="33"/>
      <c r="D161" s="34">
        <f t="shared" ca="1" si="62"/>
        <v>0.93988125105514331</v>
      </c>
      <c r="E161" s="34">
        <f t="shared" ca="1" si="62"/>
        <v>0.3418214413613283</v>
      </c>
      <c r="F161" s="33"/>
      <c r="G161" s="33">
        <f t="shared" ca="1" si="63"/>
        <v>3</v>
      </c>
      <c r="H161" s="33">
        <f t="shared" ca="1" si="64"/>
        <v>6</v>
      </c>
      <c r="I161" s="33">
        <f t="shared" ca="1" si="65"/>
        <v>9</v>
      </c>
      <c r="K161" s="33"/>
      <c r="L161" s="33"/>
      <c r="M161" s="33"/>
      <c r="N161" s="33"/>
      <c r="O161" s="33"/>
    </row>
    <row r="162" spans="1:15" x14ac:dyDescent="0.25">
      <c r="A162" s="33">
        <f t="shared" ca="1" si="61"/>
        <v>1</v>
      </c>
      <c r="B162" s="33">
        <f t="shared" ca="1" si="61"/>
        <v>6</v>
      </c>
      <c r="C162" s="33"/>
      <c r="D162" s="34">
        <f t="shared" ca="1" si="62"/>
        <v>0.23530992338318857</v>
      </c>
      <c r="E162" s="34">
        <f t="shared" ca="1" si="62"/>
        <v>0.97363669191637159</v>
      </c>
      <c r="F162" s="33"/>
      <c r="G162" s="33">
        <f t="shared" ca="1" si="63"/>
        <v>1</v>
      </c>
      <c r="H162" s="33">
        <f t="shared" ca="1" si="64"/>
        <v>6</v>
      </c>
      <c r="I162" s="33">
        <f t="shared" ca="1" si="65"/>
        <v>7</v>
      </c>
      <c r="K162" s="33"/>
      <c r="L162" s="33"/>
      <c r="M162" s="33"/>
      <c r="N162" s="33"/>
      <c r="O162" s="33"/>
    </row>
    <row r="163" spans="1:15" x14ac:dyDescent="0.25">
      <c r="A163" s="33">
        <f t="shared" ca="1" si="61"/>
        <v>4</v>
      </c>
      <c r="B163" s="33">
        <f t="shared" ca="1" si="61"/>
        <v>6</v>
      </c>
      <c r="C163" s="33"/>
      <c r="D163" s="34">
        <f t="shared" ca="1" si="62"/>
        <v>0.98116957191432663</v>
      </c>
      <c r="E163" s="34">
        <f t="shared" ca="1" si="62"/>
        <v>0.20732123769245658</v>
      </c>
      <c r="F163" s="33"/>
      <c r="G163" s="33">
        <f t="shared" ca="1" si="63"/>
        <v>4</v>
      </c>
      <c r="H163" s="33">
        <f t="shared" ca="1" si="64"/>
        <v>6</v>
      </c>
      <c r="I163" s="33">
        <f t="shared" ca="1" si="65"/>
        <v>10</v>
      </c>
      <c r="K163" s="33"/>
      <c r="L163" s="33"/>
      <c r="M163" s="33"/>
      <c r="N163" s="33"/>
      <c r="O163" s="33"/>
    </row>
    <row r="164" spans="1:15" x14ac:dyDescent="0.25">
      <c r="A164" s="33">
        <f t="shared" ca="1" si="61"/>
        <v>1</v>
      </c>
      <c r="B164" s="33">
        <f t="shared" ca="1" si="61"/>
        <v>5</v>
      </c>
      <c r="C164" s="33"/>
      <c r="D164" s="34">
        <f t="shared" ca="1" si="62"/>
        <v>0.12951335045383117</v>
      </c>
      <c r="E164" s="34">
        <f t="shared" ca="1" si="62"/>
        <v>0.77434522772337888</v>
      </c>
      <c r="F164" s="33"/>
      <c r="G164" s="33">
        <f t="shared" ca="1" si="63"/>
        <v>1</v>
      </c>
      <c r="H164" s="33">
        <f t="shared" ca="1" si="64"/>
        <v>5</v>
      </c>
      <c r="I164" s="33">
        <f t="shared" ca="1" si="65"/>
        <v>6</v>
      </c>
      <c r="K164" s="33"/>
      <c r="L164" s="33"/>
      <c r="M164" s="33"/>
      <c r="N164" s="33"/>
      <c r="O164" s="33"/>
    </row>
    <row r="165" spans="1:15" x14ac:dyDescent="0.25">
      <c r="A165" s="33">
        <f t="shared" ca="1" si="61"/>
        <v>3</v>
      </c>
      <c r="B165" s="33">
        <f t="shared" ca="1" si="61"/>
        <v>2</v>
      </c>
      <c r="C165" s="33"/>
      <c r="D165" s="34">
        <f t="shared" ca="1" si="62"/>
        <v>0.25859236687175258</v>
      </c>
      <c r="E165" s="34">
        <f t="shared" ca="1" si="62"/>
        <v>0.60108313972569249</v>
      </c>
      <c r="F165" s="33"/>
      <c r="G165" s="33">
        <f t="shared" ca="1" si="63"/>
        <v>3</v>
      </c>
      <c r="H165" s="33">
        <f t="shared" ca="1" si="64"/>
        <v>2</v>
      </c>
      <c r="I165" s="33">
        <f t="shared" ca="1" si="65"/>
        <v>5</v>
      </c>
      <c r="K165" s="33"/>
      <c r="L165" s="33"/>
      <c r="M165" s="33"/>
      <c r="N165" s="33"/>
      <c r="O165" s="33"/>
    </row>
    <row r="166" spans="1:15" x14ac:dyDescent="0.25">
      <c r="A166" s="33">
        <f t="shared" ca="1" si="61"/>
        <v>2</v>
      </c>
      <c r="B166" s="33">
        <f t="shared" ca="1" si="61"/>
        <v>3</v>
      </c>
      <c r="C166" s="33"/>
      <c r="D166" s="34">
        <f t="shared" ca="1" si="62"/>
        <v>0.92091604162153851</v>
      </c>
      <c r="E166" s="34">
        <f t="shared" ca="1" si="62"/>
        <v>7.3045751463833075E-2</v>
      </c>
      <c r="F166" s="33"/>
      <c r="G166" s="33">
        <f t="shared" ca="1" si="63"/>
        <v>2</v>
      </c>
      <c r="H166" s="33">
        <f t="shared" ca="1" si="64"/>
        <v>3</v>
      </c>
      <c r="I166" s="33">
        <f t="shared" ca="1" si="65"/>
        <v>5</v>
      </c>
      <c r="K166" s="33"/>
      <c r="L166" s="33"/>
      <c r="M166" s="33"/>
      <c r="N166" s="33"/>
      <c r="O166" s="33"/>
    </row>
    <row r="167" spans="1:15" x14ac:dyDescent="0.25">
      <c r="A167" s="33">
        <f t="shared" ca="1" si="61"/>
        <v>2</v>
      </c>
      <c r="B167" s="33">
        <f t="shared" ca="1" si="61"/>
        <v>3</v>
      </c>
      <c r="C167" s="33"/>
      <c r="D167" s="34">
        <f t="shared" ca="1" si="62"/>
        <v>8.882039579382639E-2</v>
      </c>
      <c r="E167" s="34">
        <f t="shared" ca="1" si="62"/>
        <v>0.4121125679458294</v>
      </c>
      <c r="F167" s="33"/>
      <c r="G167" s="33">
        <f t="shared" ca="1" si="63"/>
        <v>2</v>
      </c>
      <c r="H167" s="33">
        <f t="shared" ca="1" si="64"/>
        <v>3</v>
      </c>
      <c r="I167" s="33">
        <f t="shared" ca="1" si="65"/>
        <v>5</v>
      </c>
      <c r="K167" s="33"/>
      <c r="L167" s="33"/>
      <c r="M167" s="33"/>
      <c r="N167" s="33"/>
      <c r="O167" s="33"/>
    </row>
    <row r="168" spans="1:15" x14ac:dyDescent="0.25">
      <c r="A168" s="33">
        <f t="shared" ca="1" si="61"/>
        <v>6</v>
      </c>
      <c r="B168" s="33">
        <f t="shared" ca="1" si="61"/>
        <v>1</v>
      </c>
      <c r="C168" s="33"/>
      <c r="D168" s="34">
        <f t="shared" ca="1" si="62"/>
        <v>0.32511759827117315</v>
      </c>
      <c r="E168" s="34">
        <f t="shared" ca="1" si="62"/>
        <v>0.24752728620031617</v>
      </c>
      <c r="F168" s="33"/>
      <c r="G168" s="33">
        <f t="shared" ca="1" si="63"/>
        <v>6</v>
      </c>
      <c r="H168" s="33">
        <f t="shared" ca="1" si="64"/>
        <v>1</v>
      </c>
      <c r="I168" s="33">
        <f t="shared" ca="1" si="65"/>
        <v>7</v>
      </c>
      <c r="K168" s="33"/>
      <c r="L168" s="33"/>
      <c r="M168" s="33"/>
      <c r="N168" s="33"/>
      <c r="O168" s="33"/>
    </row>
    <row r="169" spans="1:15" x14ac:dyDescent="0.25">
      <c r="A169" s="33">
        <f t="shared" ca="1" si="61"/>
        <v>1</v>
      </c>
      <c r="B169" s="33">
        <f t="shared" ca="1" si="61"/>
        <v>5</v>
      </c>
      <c r="C169" s="33"/>
      <c r="D169" s="34">
        <f t="shared" ca="1" si="62"/>
        <v>0.98241925869291424</v>
      </c>
      <c r="E169" s="34">
        <f t="shared" ca="1" si="62"/>
        <v>0.63366553039891227</v>
      </c>
      <c r="F169" s="33"/>
      <c r="G169" s="33">
        <f t="shared" ca="1" si="63"/>
        <v>1</v>
      </c>
      <c r="H169" s="33">
        <f t="shared" ca="1" si="64"/>
        <v>5</v>
      </c>
      <c r="I169" s="33">
        <f t="shared" ca="1" si="65"/>
        <v>6</v>
      </c>
      <c r="K169" s="33"/>
      <c r="L169" s="33"/>
      <c r="M169" s="33"/>
      <c r="N169" s="33"/>
      <c r="O169" s="33"/>
    </row>
    <row r="170" spans="1:15" x14ac:dyDescent="0.25">
      <c r="A170" s="33">
        <f t="shared" ca="1" si="61"/>
        <v>3</v>
      </c>
      <c r="B170" s="33">
        <f t="shared" ca="1" si="61"/>
        <v>3</v>
      </c>
      <c r="C170" s="33"/>
      <c r="D170" s="34">
        <f t="shared" ca="1" si="62"/>
        <v>0.91427952478605234</v>
      </c>
      <c r="E170" s="34">
        <f t="shared" ca="1" si="62"/>
        <v>0.79050146888956019</v>
      </c>
      <c r="F170" s="33"/>
      <c r="G170" s="33">
        <f t="shared" ca="1" si="63"/>
        <v>3</v>
      </c>
      <c r="H170" s="33">
        <f t="shared" ca="1" si="64"/>
        <v>3</v>
      </c>
      <c r="I170" s="33">
        <f t="shared" ca="1" si="65"/>
        <v>6</v>
      </c>
      <c r="K170" s="33"/>
      <c r="L170" s="33"/>
      <c r="M170" s="33"/>
      <c r="N170" s="33"/>
      <c r="O170" s="33"/>
    </row>
    <row r="171" spans="1:15" x14ac:dyDescent="0.25">
      <c r="A171" s="33">
        <f t="shared" ca="1" si="61"/>
        <v>2</v>
      </c>
      <c r="B171" s="33">
        <f t="shared" ca="1" si="61"/>
        <v>3</v>
      </c>
      <c r="C171" s="33"/>
      <c r="D171" s="34">
        <f t="shared" ca="1" si="62"/>
        <v>0.11511507038969759</v>
      </c>
      <c r="E171" s="34">
        <f t="shared" ca="1" si="62"/>
        <v>0.24065169572616574</v>
      </c>
      <c r="F171" s="33"/>
      <c r="G171" s="33">
        <f t="shared" ca="1" si="63"/>
        <v>2</v>
      </c>
      <c r="H171" s="33">
        <f t="shared" ca="1" si="64"/>
        <v>3</v>
      </c>
      <c r="I171" s="33">
        <f t="shared" ca="1" si="65"/>
        <v>5</v>
      </c>
      <c r="K171" s="33"/>
      <c r="L171" s="33"/>
      <c r="M171" s="33"/>
      <c r="N171" s="33"/>
      <c r="O171" s="33"/>
    </row>
    <row r="172" spans="1:15" x14ac:dyDescent="0.25">
      <c r="A172" s="33">
        <f t="shared" ca="1" si="61"/>
        <v>1</v>
      </c>
      <c r="B172" s="33">
        <f t="shared" ca="1" si="61"/>
        <v>5</v>
      </c>
      <c r="C172" s="33"/>
      <c r="D172" s="34">
        <f t="shared" ca="1" si="62"/>
        <v>0.71814769726836269</v>
      </c>
      <c r="E172" s="34">
        <f t="shared" ca="1" si="62"/>
        <v>0.584915802589695</v>
      </c>
      <c r="F172" s="33"/>
      <c r="G172" s="33">
        <f t="shared" ca="1" si="63"/>
        <v>1</v>
      </c>
      <c r="H172" s="33">
        <f t="shared" ca="1" si="64"/>
        <v>5</v>
      </c>
      <c r="I172" s="33">
        <f t="shared" ca="1" si="65"/>
        <v>6</v>
      </c>
      <c r="K172" s="33"/>
      <c r="L172" s="33"/>
      <c r="M172" s="33"/>
      <c r="N172" s="33"/>
      <c r="O172" s="33"/>
    </row>
    <row r="173" spans="1:15" x14ac:dyDescent="0.25">
      <c r="A173" s="33">
        <f t="shared" ca="1" si="61"/>
        <v>5</v>
      </c>
      <c r="B173" s="33">
        <f t="shared" ca="1" si="61"/>
        <v>4</v>
      </c>
      <c r="C173" s="33"/>
      <c r="D173" s="34">
        <f t="shared" ca="1" si="62"/>
        <v>0.97891966307399181</v>
      </c>
      <c r="E173" s="34">
        <f t="shared" ca="1" si="62"/>
        <v>0.73070935285964778</v>
      </c>
      <c r="F173" s="33"/>
      <c r="G173" s="33">
        <f t="shared" ca="1" si="63"/>
        <v>5</v>
      </c>
      <c r="H173" s="33">
        <f t="shared" ca="1" si="64"/>
        <v>4</v>
      </c>
      <c r="I173" s="33">
        <f t="shared" ca="1" si="65"/>
        <v>9</v>
      </c>
      <c r="K173" s="33"/>
      <c r="L173" s="33"/>
      <c r="M173" s="33"/>
      <c r="N173" s="33"/>
      <c r="O173" s="33"/>
    </row>
    <row r="174" spans="1:15" x14ac:dyDescent="0.25">
      <c r="A174" s="33">
        <f t="shared" ca="1" si="61"/>
        <v>4</v>
      </c>
      <c r="B174" s="33">
        <f t="shared" ca="1" si="61"/>
        <v>2</v>
      </c>
      <c r="C174" s="33"/>
      <c r="D174" s="34">
        <f t="shared" ca="1" si="62"/>
        <v>0.64726896297936498</v>
      </c>
      <c r="E174" s="34">
        <f t="shared" ca="1" si="62"/>
        <v>0.91853473236592387</v>
      </c>
      <c r="F174" s="33"/>
      <c r="G174" s="33">
        <f t="shared" ca="1" si="63"/>
        <v>4</v>
      </c>
      <c r="H174" s="33">
        <f t="shared" ca="1" si="64"/>
        <v>2</v>
      </c>
      <c r="I174" s="33">
        <f t="shared" ca="1" si="65"/>
        <v>6</v>
      </c>
      <c r="K174" s="33"/>
      <c r="L174" s="33"/>
      <c r="M174" s="33"/>
      <c r="N174" s="33"/>
      <c r="O174" s="33"/>
    </row>
    <row r="175" spans="1:15" x14ac:dyDescent="0.25">
      <c r="A175" s="33">
        <f t="shared" ca="1" si="61"/>
        <v>3</v>
      </c>
      <c r="B175" s="33">
        <f t="shared" ca="1" si="61"/>
        <v>5</v>
      </c>
      <c r="C175" s="33"/>
      <c r="D175" s="34">
        <f t="shared" ca="1" si="62"/>
        <v>0.48854795873625079</v>
      </c>
      <c r="E175" s="34">
        <f t="shared" ca="1" si="62"/>
        <v>0.77862307728219826</v>
      </c>
      <c r="F175" s="33"/>
      <c r="G175" s="33">
        <f t="shared" ca="1" si="63"/>
        <v>3</v>
      </c>
      <c r="H175" s="33">
        <f t="shared" ca="1" si="64"/>
        <v>5</v>
      </c>
      <c r="I175" s="33">
        <f t="shared" ca="1" si="65"/>
        <v>8</v>
      </c>
      <c r="K175" s="33"/>
      <c r="L175" s="33"/>
      <c r="M175" s="33"/>
      <c r="N175" s="33"/>
      <c r="O175" s="33"/>
    </row>
    <row r="176" spans="1:15" x14ac:dyDescent="0.25">
      <c r="A176" s="33">
        <f t="shared" ca="1" si="61"/>
        <v>4</v>
      </c>
      <c r="B176" s="33">
        <f t="shared" ca="1" si="61"/>
        <v>2</v>
      </c>
      <c r="C176" s="33"/>
      <c r="D176" s="34">
        <f t="shared" ca="1" si="62"/>
        <v>0.14624038922875837</v>
      </c>
      <c r="E176" s="34">
        <f t="shared" ca="1" si="62"/>
        <v>0.34697212043956682</v>
      </c>
      <c r="F176" s="33"/>
      <c r="G176" s="33">
        <f t="shared" ca="1" si="63"/>
        <v>4</v>
      </c>
      <c r="H176" s="33">
        <f t="shared" ca="1" si="64"/>
        <v>2</v>
      </c>
      <c r="I176" s="33">
        <f t="shared" ca="1" si="65"/>
        <v>6</v>
      </c>
      <c r="K176" s="33"/>
      <c r="L176" s="33"/>
      <c r="M176" s="33"/>
      <c r="N176" s="33"/>
      <c r="O176" s="33"/>
    </row>
    <row r="177" spans="1:15" x14ac:dyDescent="0.25">
      <c r="A177" s="33">
        <f t="shared" ca="1" si="61"/>
        <v>5</v>
      </c>
      <c r="B177" s="33">
        <f t="shared" ca="1" si="61"/>
        <v>3</v>
      </c>
      <c r="C177" s="33"/>
      <c r="D177" s="34">
        <f t="shared" ca="1" si="62"/>
        <v>0.23059736182574997</v>
      </c>
      <c r="E177" s="34">
        <f t="shared" ca="1" si="62"/>
        <v>0.63672726524639889</v>
      </c>
      <c r="F177" s="33"/>
      <c r="G177" s="33">
        <f t="shared" ca="1" si="63"/>
        <v>5</v>
      </c>
      <c r="H177" s="33">
        <f t="shared" ca="1" si="64"/>
        <v>3</v>
      </c>
      <c r="I177" s="33">
        <f t="shared" ca="1" si="65"/>
        <v>8</v>
      </c>
      <c r="K177" s="33"/>
      <c r="L177" s="33"/>
      <c r="M177" s="33"/>
      <c r="N177" s="33"/>
      <c r="O177" s="33"/>
    </row>
    <row r="178" spans="1:15" x14ac:dyDescent="0.25">
      <c r="A178" s="33">
        <f t="shared" ca="1" si="61"/>
        <v>5</v>
      </c>
      <c r="B178" s="33">
        <f t="shared" ca="1" si="61"/>
        <v>3</v>
      </c>
      <c r="C178" s="33"/>
      <c r="D178" s="34">
        <f t="shared" ca="1" si="62"/>
        <v>0.9775891291191835</v>
      </c>
      <c r="E178" s="34">
        <f t="shared" ca="1" si="62"/>
        <v>0.39430148639135354</v>
      </c>
      <c r="F178" s="33"/>
      <c r="G178" s="33">
        <f t="shared" ca="1" si="63"/>
        <v>5</v>
      </c>
      <c r="H178" s="33">
        <f t="shared" ca="1" si="64"/>
        <v>3</v>
      </c>
      <c r="I178" s="33">
        <f t="shared" ca="1" si="65"/>
        <v>8</v>
      </c>
      <c r="K178" s="33"/>
      <c r="L178" s="33"/>
      <c r="M178" s="33"/>
      <c r="N178" s="33"/>
      <c r="O178" s="33"/>
    </row>
    <row r="179" spans="1:15" x14ac:dyDescent="0.25">
      <c r="A179" s="33">
        <f t="shared" ca="1" si="61"/>
        <v>5</v>
      </c>
      <c r="B179" s="33">
        <f t="shared" ca="1" si="61"/>
        <v>4</v>
      </c>
      <c r="C179" s="33"/>
      <c r="D179" s="34">
        <f t="shared" ca="1" si="62"/>
        <v>0.2752961770787743</v>
      </c>
      <c r="E179" s="34">
        <f t="shared" ca="1" si="62"/>
        <v>3.5669400989745581E-2</v>
      </c>
      <c r="F179" s="33"/>
      <c r="G179" s="33">
        <f t="shared" ca="1" si="63"/>
        <v>5</v>
      </c>
      <c r="H179" s="33">
        <f t="shared" ca="1" si="64"/>
        <v>4</v>
      </c>
      <c r="I179" s="33">
        <f t="shared" ca="1" si="65"/>
        <v>9</v>
      </c>
      <c r="K179" s="33"/>
      <c r="L179" s="33"/>
      <c r="M179" s="33"/>
      <c r="N179" s="33"/>
      <c r="O179" s="33"/>
    </row>
    <row r="180" spans="1:15" x14ac:dyDescent="0.25">
      <c r="A180" s="33">
        <f t="shared" ca="1" si="61"/>
        <v>4</v>
      </c>
      <c r="B180" s="33">
        <f t="shared" ca="1" si="61"/>
        <v>6</v>
      </c>
      <c r="C180" s="33"/>
      <c r="D180" s="34">
        <f t="shared" ca="1" si="62"/>
        <v>0.61018154874788499</v>
      </c>
      <c r="E180" s="34">
        <f t="shared" ca="1" si="62"/>
        <v>0.6432745869565103</v>
      </c>
      <c r="F180" s="33"/>
      <c r="G180" s="33">
        <f t="shared" ca="1" si="63"/>
        <v>4</v>
      </c>
      <c r="H180" s="33">
        <f t="shared" ca="1" si="64"/>
        <v>6</v>
      </c>
      <c r="I180" s="33">
        <f t="shared" ca="1" si="65"/>
        <v>10</v>
      </c>
      <c r="K180" s="33"/>
      <c r="L180" s="33"/>
      <c r="M180" s="33"/>
      <c r="N180" s="33"/>
      <c r="O180" s="33"/>
    </row>
    <row r="181" spans="1:15" x14ac:dyDescent="0.25">
      <c r="A181" s="33">
        <f t="shared" ca="1" si="61"/>
        <v>4</v>
      </c>
      <c r="B181" s="33">
        <f t="shared" ca="1" si="61"/>
        <v>4</v>
      </c>
      <c r="C181" s="33"/>
      <c r="D181" s="34">
        <f t="shared" ca="1" si="62"/>
        <v>0.93198165771522534</v>
      </c>
      <c r="E181" s="34">
        <f t="shared" ca="1" si="62"/>
        <v>0.71337816875375093</v>
      </c>
      <c r="F181" s="33"/>
      <c r="G181" s="33">
        <f t="shared" ca="1" si="63"/>
        <v>4</v>
      </c>
      <c r="H181" s="33">
        <f t="shared" ca="1" si="64"/>
        <v>4</v>
      </c>
      <c r="I181" s="33">
        <f t="shared" ca="1" si="65"/>
        <v>8</v>
      </c>
      <c r="K181" s="33"/>
      <c r="L181" s="33"/>
      <c r="M181" s="33"/>
      <c r="N181" s="33"/>
      <c r="O181" s="33"/>
    </row>
    <row r="182" spans="1:15" x14ac:dyDescent="0.25">
      <c r="A182" s="33">
        <f t="shared" ca="1" si="61"/>
        <v>2</v>
      </c>
      <c r="B182" s="33">
        <f t="shared" ca="1" si="61"/>
        <v>6</v>
      </c>
      <c r="C182" s="33"/>
      <c r="D182" s="34">
        <f t="shared" ca="1" si="62"/>
        <v>0.66023740615511883</v>
      </c>
      <c r="E182" s="34">
        <f t="shared" ca="1" si="62"/>
        <v>0.23781572131731021</v>
      </c>
      <c r="F182" s="33"/>
      <c r="G182" s="33">
        <f t="shared" ca="1" si="63"/>
        <v>2</v>
      </c>
      <c r="H182" s="33">
        <f t="shared" ca="1" si="64"/>
        <v>6</v>
      </c>
      <c r="I182" s="33">
        <f t="shared" ca="1" si="65"/>
        <v>8</v>
      </c>
      <c r="K182" s="33"/>
      <c r="L182" s="33"/>
      <c r="M182" s="33"/>
      <c r="N182" s="33"/>
      <c r="O182" s="33"/>
    </row>
    <row r="183" spans="1:15" x14ac:dyDescent="0.25">
      <c r="A183" s="33">
        <f t="shared" ca="1" si="61"/>
        <v>2</v>
      </c>
      <c r="B183" s="33">
        <f t="shared" ca="1" si="61"/>
        <v>6</v>
      </c>
      <c r="C183" s="33"/>
      <c r="D183" s="34">
        <f t="shared" ca="1" si="62"/>
        <v>0.7977407138652528</v>
      </c>
      <c r="E183" s="34">
        <f t="shared" ca="1" si="62"/>
        <v>0.30323308199741561</v>
      </c>
      <c r="F183" s="33"/>
      <c r="G183" s="33">
        <f t="shared" ca="1" si="63"/>
        <v>2</v>
      </c>
      <c r="H183" s="33">
        <f t="shared" ca="1" si="64"/>
        <v>6</v>
      </c>
      <c r="I183" s="33">
        <f t="shared" ca="1" si="65"/>
        <v>8</v>
      </c>
      <c r="K183" s="33"/>
      <c r="L183" s="33"/>
      <c r="M183" s="33"/>
      <c r="N183" s="33"/>
      <c r="O183" s="33"/>
    </row>
    <row r="184" spans="1:15" x14ac:dyDescent="0.25">
      <c r="A184" s="33">
        <f t="shared" ca="1" si="61"/>
        <v>5</v>
      </c>
      <c r="B184" s="33">
        <f t="shared" ca="1" si="61"/>
        <v>4</v>
      </c>
      <c r="C184" s="33"/>
      <c r="D184" s="34">
        <f t="shared" ca="1" si="62"/>
        <v>0.48372788313853365</v>
      </c>
      <c r="E184" s="34">
        <f t="shared" ca="1" si="62"/>
        <v>0.54923428972211807</v>
      </c>
      <c r="F184" s="33"/>
      <c r="G184" s="33">
        <f t="shared" ca="1" si="63"/>
        <v>5</v>
      </c>
      <c r="H184" s="33">
        <f t="shared" ca="1" si="64"/>
        <v>4</v>
      </c>
      <c r="I184" s="33">
        <f t="shared" ca="1" si="65"/>
        <v>9</v>
      </c>
      <c r="K184" s="33"/>
      <c r="L184" s="33"/>
      <c r="M184" s="33"/>
      <c r="N184" s="33"/>
      <c r="O184" s="33"/>
    </row>
    <row r="185" spans="1:15" x14ac:dyDescent="0.25">
      <c r="A185" s="33">
        <f t="shared" ca="1" si="61"/>
        <v>4</v>
      </c>
      <c r="B185" s="33">
        <f t="shared" ca="1" si="61"/>
        <v>6</v>
      </c>
      <c r="C185" s="33"/>
      <c r="D185" s="34">
        <f t="shared" ca="1" si="62"/>
        <v>0.6465673080524883</v>
      </c>
      <c r="E185" s="34">
        <f t="shared" ca="1" si="62"/>
        <v>0.94052450746009009</v>
      </c>
      <c r="F185" s="33"/>
      <c r="G185" s="33">
        <f t="shared" ca="1" si="63"/>
        <v>4</v>
      </c>
      <c r="H185" s="33">
        <f t="shared" ca="1" si="64"/>
        <v>6</v>
      </c>
      <c r="I185" s="33">
        <f t="shared" ca="1" si="65"/>
        <v>10</v>
      </c>
      <c r="K185" s="33"/>
      <c r="L185" s="33"/>
      <c r="M185" s="33"/>
      <c r="N185" s="33"/>
      <c r="O185" s="33"/>
    </row>
    <row r="186" spans="1:15" x14ac:dyDescent="0.25">
      <c r="A186" s="33">
        <f t="shared" ca="1" si="61"/>
        <v>3</v>
      </c>
      <c r="B186" s="33">
        <f t="shared" ca="1" si="61"/>
        <v>4</v>
      </c>
      <c r="C186" s="33"/>
      <c r="D186" s="34">
        <f t="shared" ca="1" si="62"/>
        <v>0.42414651520207991</v>
      </c>
      <c r="E186" s="34">
        <f t="shared" ca="1" si="62"/>
        <v>0.4533533164632465</v>
      </c>
      <c r="F186" s="33"/>
      <c r="G186" s="33">
        <f t="shared" ca="1" si="63"/>
        <v>3</v>
      </c>
      <c r="H186" s="33">
        <f t="shared" ca="1" si="64"/>
        <v>4</v>
      </c>
      <c r="I186" s="33">
        <f t="shared" ca="1" si="65"/>
        <v>7</v>
      </c>
      <c r="K186" s="33"/>
      <c r="L186" s="33"/>
      <c r="M186" s="33"/>
      <c r="N186" s="33"/>
      <c r="O186" s="33"/>
    </row>
    <row r="187" spans="1:15" x14ac:dyDescent="0.25">
      <c r="A187" s="33">
        <f t="shared" ca="1" si="61"/>
        <v>1</v>
      </c>
      <c r="B187" s="33">
        <f t="shared" ca="1" si="61"/>
        <v>4</v>
      </c>
      <c r="C187" s="33"/>
      <c r="D187" s="34">
        <f t="shared" ca="1" si="62"/>
        <v>0.69048905243320635</v>
      </c>
      <c r="E187" s="34">
        <f t="shared" ca="1" si="62"/>
        <v>0.89025306449194219</v>
      </c>
      <c r="F187" s="33"/>
      <c r="G187" s="33">
        <f t="shared" ca="1" si="63"/>
        <v>1</v>
      </c>
      <c r="H187" s="33">
        <f t="shared" ca="1" si="64"/>
        <v>4</v>
      </c>
      <c r="I187" s="33">
        <f t="shared" ca="1" si="65"/>
        <v>5</v>
      </c>
      <c r="K187" s="33"/>
      <c r="L187" s="33"/>
      <c r="M187" s="33"/>
      <c r="N187" s="33"/>
      <c r="O187" s="33"/>
    </row>
    <row r="188" spans="1:15" x14ac:dyDescent="0.25">
      <c r="A188" s="33">
        <f t="shared" ca="1" si="61"/>
        <v>3</v>
      </c>
      <c r="B188" s="33">
        <f t="shared" ca="1" si="61"/>
        <v>2</v>
      </c>
      <c r="C188" s="33"/>
      <c r="D188" s="34">
        <f t="shared" ca="1" si="62"/>
        <v>0.34508858309885115</v>
      </c>
      <c r="E188" s="34">
        <f t="shared" ca="1" si="62"/>
        <v>0.14785588346419576</v>
      </c>
      <c r="F188" s="33"/>
      <c r="G188" s="33">
        <f t="shared" ca="1" si="63"/>
        <v>3</v>
      </c>
      <c r="H188" s="33">
        <f t="shared" ca="1" si="64"/>
        <v>2</v>
      </c>
      <c r="I188" s="33">
        <f t="shared" ca="1" si="65"/>
        <v>5</v>
      </c>
      <c r="K188" s="33"/>
      <c r="L188" s="33"/>
      <c r="M188" s="33"/>
      <c r="N188" s="33"/>
      <c r="O188" s="33"/>
    </row>
    <row r="189" spans="1:15" x14ac:dyDescent="0.25">
      <c r="A189" s="33">
        <f t="shared" ca="1" si="61"/>
        <v>4</v>
      </c>
      <c r="B189" s="33">
        <f t="shared" ca="1" si="61"/>
        <v>2</v>
      </c>
      <c r="C189" s="33"/>
      <c r="D189" s="34">
        <f t="shared" ca="1" si="62"/>
        <v>0.50758787887140011</v>
      </c>
      <c r="E189" s="34">
        <f t="shared" ca="1" si="62"/>
        <v>0.45095376146896538</v>
      </c>
      <c r="F189" s="33"/>
      <c r="G189" s="33">
        <f t="shared" ca="1" si="63"/>
        <v>4</v>
      </c>
      <c r="H189" s="33">
        <f t="shared" ca="1" si="64"/>
        <v>2</v>
      </c>
      <c r="I189" s="33">
        <f t="shared" ca="1" si="65"/>
        <v>6</v>
      </c>
      <c r="K189" s="33"/>
      <c r="L189" s="33"/>
      <c r="M189" s="33"/>
      <c r="N189" s="33"/>
      <c r="O189" s="33"/>
    </row>
    <row r="190" spans="1:15" x14ac:dyDescent="0.25">
      <c r="A190" s="33">
        <f t="shared" ca="1" si="61"/>
        <v>1</v>
      </c>
      <c r="B190" s="33">
        <f t="shared" ca="1" si="61"/>
        <v>5</v>
      </c>
      <c r="C190" s="33"/>
      <c r="D190" s="34">
        <f t="shared" ca="1" si="62"/>
        <v>0.23772422011178485</v>
      </c>
      <c r="E190" s="34">
        <f t="shared" ca="1" si="62"/>
        <v>0.94597259836685932</v>
      </c>
      <c r="F190" s="33"/>
      <c r="G190" s="33">
        <f t="shared" ca="1" si="63"/>
        <v>1</v>
      </c>
      <c r="H190" s="33">
        <f t="shared" ca="1" si="64"/>
        <v>5</v>
      </c>
      <c r="I190" s="33">
        <f t="shared" ca="1" si="65"/>
        <v>6</v>
      </c>
      <c r="K190" s="33"/>
      <c r="L190" s="33"/>
      <c r="M190" s="33"/>
      <c r="N190" s="33"/>
      <c r="O190" s="33"/>
    </row>
    <row r="191" spans="1:15" x14ac:dyDescent="0.25">
      <c r="A191" s="33">
        <f t="shared" ca="1" si="61"/>
        <v>4</v>
      </c>
      <c r="B191" s="33">
        <f t="shared" ca="1" si="61"/>
        <v>6</v>
      </c>
      <c r="C191" s="33"/>
      <c r="D191" s="34">
        <f t="shared" ca="1" si="62"/>
        <v>0.14422389703128391</v>
      </c>
      <c r="E191" s="34">
        <f t="shared" ca="1" si="62"/>
        <v>0.31009505143973026</v>
      </c>
      <c r="F191" s="33"/>
      <c r="G191" s="33">
        <f t="shared" ca="1" si="63"/>
        <v>4</v>
      </c>
      <c r="H191" s="33">
        <f t="shared" ca="1" si="64"/>
        <v>6</v>
      </c>
      <c r="I191" s="33">
        <f t="shared" ca="1" si="65"/>
        <v>10</v>
      </c>
      <c r="K191" s="33"/>
      <c r="L191" s="33"/>
      <c r="M191" s="33"/>
      <c r="N191" s="33"/>
      <c r="O191" s="33"/>
    </row>
    <row r="192" spans="1:15" x14ac:dyDescent="0.25">
      <c r="A192" s="33">
        <f t="shared" ca="1" si="61"/>
        <v>1</v>
      </c>
      <c r="B192" s="33">
        <f t="shared" ca="1" si="61"/>
        <v>1</v>
      </c>
      <c r="C192" s="33"/>
      <c r="D192" s="34">
        <f t="shared" ca="1" si="62"/>
        <v>0.87818218780885959</v>
      </c>
      <c r="E192" s="34">
        <f t="shared" ca="1" si="62"/>
        <v>0.91883857013565629</v>
      </c>
      <c r="F192" s="33"/>
      <c r="G192" s="33">
        <f t="shared" ca="1" si="63"/>
        <v>1</v>
      </c>
      <c r="H192" s="33">
        <f t="shared" ca="1" si="64"/>
        <v>1</v>
      </c>
      <c r="I192" s="33">
        <f t="shared" ca="1" si="65"/>
        <v>2</v>
      </c>
      <c r="K192" s="33"/>
      <c r="L192" s="33"/>
      <c r="M192" s="33"/>
      <c r="N192" s="33"/>
      <c r="O192" s="33"/>
    </row>
    <row r="193" spans="1:15" x14ac:dyDescent="0.25">
      <c r="A193" s="33">
        <f t="shared" ca="1" si="61"/>
        <v>6</v>
      </c>
      <c r="B193" s="33">
        <f t="shared" ca="1" si="61"/>
        <v>4</v>
      </c>
      <c r="C193" s="33"/>
      <c r="D193" s="34">
        <f t="shared" ca="1" si="62"/>
        <v>0.78089201808384334</v>
      </c>
      <c r="E193" s="34">
        <f t="shared" ca="1" si="62"/>
        <v>0.74405646766578792</v>
      </c>
      <c r="F193" s="33"/>
      <c r="G193" s="33">
        <f t="shared" ca="1" si="63"/>
        <v>6</v>
      </c>
      <c r="H193" s="33">
        <f t="shared" ca="1" si="64"/>
        <v>4</v>
      </c>
      <c r="I193" s="33">
        <f t="shared" ca="1" si="65"/>
        <v>10</v>
      </c>
      <c r="K193" s="33"/>
      <c r="L193" s="33"/>
      <c r="M193" s="33"/>
      <c r="N193" s="33"/>
      <c r="O193" s="33"/>
    </row>
    <row r="194" spans="1:15" x14ac:dyDescent="0.25">
      <c r="A194" s="33">
        <f t="shared" ca="1" si="61"/>
        <v>2</v>
      </c>
      <c r="B194" s="33">
        <f t="shared" ca="1" si="61"/>
        <v>6</v>
      </c>
      <c r="C194" s="33"/>
      <c r="D194" s="34">
        <f t="shared" ca="1" si="62"/>
        <v>0.36031126782860901</v>
      </c>
      <c r="E194" s="34">
        <f t="shared" ca="1" si="62"/>
        <v>0.89880591128650011</v>
      </c>
      <c r="F194" s="33"/>
      <c r="G194" s="33">
        <f t="shared" ca="1" si="63"/>
        <v>2</v>
      </c>
      <c r="H194" s="33">
        <f t="shared" ca="1" si="64"/>
        <v>6</v>
      </c>
      <c r="I194" s="33">
        <f t="shared" ca="1" si="65"/>
        <v>8</v>
      </c>
      <c r="K194" s="33"/>
      <c r="L194" s="33"/>
      <c r="M194" s="33"/>
      <c r="N194" s="33"/>
      <c r="O194" s="33"/>
    </row>
    <row r="195" spans="1:15" x14ac:dyDescent="0.25">
      <c r="A195" s="33">
        <f t="shared" ca="1" si="61"/>
        <v>6</v>
      </c>
      <c r="B195" s="33">
        <f t="shared" ca="1" si="61"/>
        <v>3</v>
      </c>
      <c r="C195" s="33"/>
      <c r="D195" s="34">
        <f t="shared" ca="1" si="62"/>
        <v>0.21613169371667817</v>
      </c>
      <c r="E195" s="34">
        <f t="shared" ca="1" si="62"/>
        <v>9.8244101389465932E-2</v>
      </c>
      <c r="F195" s="33"/>
      <c r="G195" s="33">
        <f t="shared" ca="1" si="63"/>
        <v>6</v>
      </c>
      <c r="H195" s="33">
        <f t="shared" ca="1" si="64"/>
        <v>3</v>
      </c>
      <c r="I195" s="33">
        <f t="shared" ca="1" si="65"/>
        <v>9</v>
      </c>
      <c r="K195" s="33"/>
      <c r="L195" s="33"/>
      <c r="M195" s="33"/>
      <c r="N195" s="33"/>
      <c r="O195" s="33"/>
    </row>
    <row r="196" spans="1:15" x14ac:dyDescent="0.25">
      <c r="A196" s="33">
        <f t="shared" ca="1" si="61"/>
        <v>6</v>
      </c>
      <c r="B196" s="33">
        <f t="shared" ca="1" si="61"/>
        <v>1</v>
      </c>
      <c r="C196" s="33"/>
      <c r="D196" s="34">
        <f t="shared" ca="1" si="62"/>
        <v>0.42930915342489373</v>
      </c>
      <c r="E196" s="34">
        <f t="shared" ca="1" si="62"/>
        <v>0.10608183576941221</v>
      </c>
      <c r="F196" s="33"/>
      <c r="G196" s="33">
        <f t="shared" ca="1" si="63"/>
        <v>6</v>
      </c>
      <c r="H196" s="33">
        <f t="shared" ca="1" si="64"/>
        <v>1</v>
      </c>
      <c r="I196" s="33">
        <f t="shared" ca="1" si="65"/>
        <v>7</v>
      </c>
      <c r="K196" s="33"/>
      <c r="L196" s="33"/>
      <c r="M196" s="33"/>
      <c r="N196" s="33"/>
      <c r="O196" s="33"/>
    </row>
    <row r="197" spans="1:15" x14ac:dyDescent="0.25">
      <c r="A197" s="33">
        <f t="shared" ca="1" si="61"/>
        <v>5</v>
      </c>
      <c r="B197" s="33">
        <f t="shared" ca="1" si="61"/>
        <v>6</v>
      </c>
      <c r="C197" s="33"/>
      <c r="D197" s="34">
        <f t="shared" ca="1" si="62"/>
        <v>0.62562040750648062</v>
      </c>
      <c r="E197" s="34">
        <f t="shared" ca="1" si="62"/>
        <v>0.78860197704285306</v>
      </c>
      <c r="F197" s="33"/>
      <c r="G197" s="33">
        <f t="shared" ca="1" si="63"/>
        <v>5</v>
      </c>
      <c r="H197" s="33">
        <f t="shared" ca="1" si="64"/>
        <v>6</v>
      </c>
      <c r="I197" s="33">
        <f t="shared" ca="1" si="65"/>
        <v>11</v>
      </c>
      <c r="K197" s="33"/>
      <c r="L197" s="33"/>
      <c r="M197" s="33"/>
      <c r="N197" s="33"/>
      <c r="O197" s="33"/>
    </row>
    <row r="198" spans="1:15" x14ac:dyDescent="0.25">
      <c r="A198" s="33">
        <f t="shared" ca="1" si="61"/>
        <v>5</v>
      </c>
      <c r="B198" s="33">
        <f t="shared" ca="1" si="61"/>
        <v>5</v>
      </c>
      <c r="C198" s="33"/>
      <c r="D198" s="34">
        <f t="shared" ca="1" si="62"/>
        <v>0.62128892822576176</v>
      </c>
      <c r="E198" s="34">
        <f t="shared" ca="1" si="62"/>
        <v>0.6573117917615332</v>
      </c>
      <c r="F198" s="33"/>
      <c r="G198" s="33">
        <f t="shared" ca="1" si="63"/>
        <v>5</v>
      </c>
      <c r="H198" s="33">
        <f t="shared" ca="1" si="64"/>
        <v>5</v>
      </c>
      <c r="I198" s="33">
        <f t="shared" ca="1" si="65"/>
        <v>10</v>
      </c>
      <c r="K198" s="33"/>
      <c r="L198" s="33"/>
      <c r="M198" s="33"/>
      <c r="N198" s="33"/>
      <c r="O198" s="33"/>
    </row>
    <row r="199" spans="1:15" x14ac:dyDescent="0.25">
      <c r="A199" s="33">
        <f t="shared" ca="1" si="61"/>
        <v>2</v>
      </c>
      <c r="B199" s="33">
        <f t="shared" ca="1" si="61"/>
        <v>4</v>
      </c>
      <c r="C199" s="33"/>
      <c r="D199" s="34">
        <f t="shared" ca="1" si="62"/>
        <v>0.71201665553661675</v>
      </c>
      <c r="E199" s="34">
        <f t="shared" ca="1" si="62"/>
        <v>0.57756284798330748</v>
      </c>
      <c r="F199" s="33"/>
      <c r="G199" s="33">
        <f t="shared" ca="1" si="63"/>
        <v>2</v>
      </c>
      <c r="H199" s="33">
        <f t="shared" ca="1" si="64"/>
        <v>4</v>
      </c>
      <c r="I199" s="33">
        <f t="shared" ca="1" si="65"/>
        <v>6</v>
      </c>
      <c r="K199" s="33"/>
      <c r="L199" s="33"/>
      <c r="M199" s="33"/>
      <c r="N199" s="33"/>
      <c r="O199" s="33"/>
    </row>
    <row r="200" spans="1:15" x14ac:dyDescent="0.25">
      <c r="A200" s="33">
        <f t="shared" ca="1" si="61"/>
        <v>5</v>
      </c>
      <c r="B200" s="33">
        <f t="shared" ca="1" si="61"/>
        <v>4</v>
      </c>
      <c r="C200" s="33"/>
      <c r="D200" s="34">
        <f t="shared" ca="1" si="62"/>
        <v>0.14829056000731244</v>
      </c>
      <c r="E200" s="34">
        <f t="shared" ca="1" si="62"/>
        <v>0.73286871378413176</v>
      </c>
      <c r="F200" s="33"/>
      <c r="G200" s="33">
        <f t="shared" ca="1" si="63"/>
        <v>5</v>
      </c>
      <c r="H200" s="33">
        <f t="shared" ca="1" si="64"/>
        <v>4</v>
      </c>
      <c r="I200" s="33">
        <f t="shared" ca="1" si="65"/>
        <v>9</v>
      </c>
      <c r="K200" s="33"/>
      <c r="L200" s="33"/>
      <c r="M200" s="33"/>
      <c r="N200" s="33"/>
      <c r="O200" s="33"/>
    </row>
    <row r="201" spans="1:15" x14ac:dyDescent="0.25">
      <c r="A201" s="33">
        <f t="shared" ca="1" si="61"/>
        <v>2</v>
      </c>
      <c r="B201" s="33">
        <f t="shared" ca="1" si="61"/>
        <v>4</v>
      </c>
      <c r="C201" s="33"/>
      <c r="D201" s="34">
        <f t="shared" ca="1" si="62"/>
        <v>0.69401533356702327</v>
      </c>
      <c r="E201" s="34">
        <f t="shared" ca="1" si="62"/>
        <v>0.92993027554752028</v>
      </c>
      <c r="F201" s="33"/>
      <c r="G201" s="33">
        <f t="shared" ca="1" si="63"/>
        <v>2</v>
      </c>
      <c r="H201" s="33">
        <f t="shared" ca="1" si="64"/>
        <v>4</v>
      </c>
      <c r="I201" s="33">
        <f t="shared" ca="1" si="65"/>
        <v>6</v>
      </c>
      <c r="K201" s="33"/>
      <c r="L201" s="33"/>
      <c r="M201" s="33"/>
      <c r="N201" s="33"/>
      <c r="O201" s="33"/>
    </row>
    <row r="202" spans="1:15" x14ac:dyDescent="0.25">
      <c r="A202" s="33">
        <f t="shared" ca="1" si="61"/>
        <v>6</v>
      </c>
      <c r="B202" s="33">
        <f t="shared" ca="1" si="61"/>
        <v>4</v>
      </c>
      <c r="C202" s="33"/>
      <c r="D202" s="34">
        <f t="shared" ca="1" si="62"/>
        <v>0.91896550387169795</v>
      </c>
      <c r="E202" s="34">
        <f t="shared" ca="1" si="62"/>
        <v>0.65560580629020149</v>
      </c>
      <c r="F202" s="33"/>
      <c r="G202" s="33">
        <f t="shared" ca="1" si="63"/>
        <v>6</v>
      </c>
      <c r="H202" s="33">
        <f t="shared" ca="1" si="64"/>
        <v>4</v>
      </c>
      <c r="I202" s="33">
        <f t="shared" ca="1" si="65"/>
        <v>10</v>
      </c>
      <c r="K202" s="33"/>
      <c r="L202" s="33"/>
      <c r="M202" s="33"/>
      <c r="N202" s="33"/>
      <c r="O202" s="33"/>
    </row>
    <row r="203" spans="1:15" x14ac:dyDescent="0.25">
      <c r="A203" s="33">
        <f t="shared" ca="1" si="61"/>
        <v>6</v>
      </c>
      <c r="B203" s="33">
        <f t="shared" ca="1" si="61"/>
        <v>5</v>
      </c>
      <c r="C203" s="33"/>
      <c r="D203" s="34">
        <f t="shared" ca="1" si="62"/>
        <v>0.10718801536848532</v>
      </c>
      <c r="E203" s="34">
        <f t="shared" ca="1" si="62"/>
        <v>0.43000810109961551</v>
      </c>
      <c r="F203" s="33"/>
      <c r="G203" s="33">
        <f t="shared" ca="1" si="63"/>
        <v>6</v>
      </c>
      <c r="H203" s="33">
        <f t="shared" ca="1" si="64"/>
        <v>5</v>
      </c>
      <c r="I203" s="33">
        <f t="shared" ca="1" si="65"/>
        <v>11</v>
      </c>
      <c r="K203" s="33"/>
      <c r="L203" s="33"/>
      <c r="M203" s="33"/>
      <c r="N203" s="33"/>
      <c r="O203" s="33"/>
    </row>
    <row r="204" spans="1:15" x14ac:dyDescent="0.25">
      <c r="A204" s="33">
        <f t="shared" ca="1" si="61"/>
        <v>4</v>
      </c>
      <c r="B204" s="33">
        <f t="shared" ca="1" si="61"/>
        <v>2</v>
      </c>
      <c r="C204" s="33"/>
      <c r="D204" s="34">
        <f t="shared" ca="1" si="62"/>
        <v>0.588567080837052</v>
      </c>
      <c r="E204" s="34">
        <f t="shared" ca="1" si="62"/>
        <v>0.61713192388402083</v>
      </c>
      <c r="F204" s="33"/>
      <c r="G204" s="33">
        <f t="shared" ca="1" si="63"/>
        <v>4</v>
      </c>
      <c r="H204" s="33">
        <f t="shared" ca="1" si="64"/>
        <v>2</v>
      </c>
      <c r="I204" s="33">
        <f t="shared" ca="1" si="65"/>
        <v>6</v>
      </c>
      <c r="K204" s="33"/>
      <c r="L204" s="33"/>
      <c r="M204" s="33"/>
      <c r="N204" s="33"/>
      <c r="O204" s="33"/>
    </row>
    <row r="205" spans="1:15" x14ac:dyDescent="0.25">
      <c r="A205" s="33">
        <f t="shared" ca="1" si="61"/>
        <v>6</v>
      </c>
      <c r="B205" s="33">
        <f t="shared" ca="1" si="61"/>
        <v>6</v>
      </c>
      <c r="C205" s="33"/>
      <c r="D205" s="34">
        <f t="shared" ca="1" si="62"/>
        <v>0.86815883095651847</v>
      </c>
      <c r="E205" s="34">
        <f t="shared" ca="1" si="62"/>
        <v>0.44239362283508854</v>
      </c>
      <c r="F205" s="33"/>
      <c r="G205" s="33">
        <f t="shared" ca="1" si="63"/>
        <v>6</v>
      </c>
      <c r="H205" s="33">
        <f t="shared" ca="1" si="64"/>
        <v>6</v>
      </c>
      <c r="I205" s="33">
        <f t="shared" ca="1" si="65"/>
        <v>12</v>
      </c>
      <c r="K205" s="33"/>
      <c r="L205" s="33"/>
      <c r="M205" s="33"/>
      <c r="N205" s="33"/>
      <c r="O205" s="33"/>
    </row>
    <row r="206" spans="1:15" x14ac:dyDescent="0.25">
      <c r="A206" s="33">
        <f t="shared" ca="1" si="61"/>
        <v>4</v>
      </c>
      <c r="B206" s="33">
        <f t="shared" ca="1" si="61"/>
        <v>2</v>
      </c>
      <c r="C206" s="33"/>
      <c r="D206" s="34">
        <f t="shared" ca="1" si="62"/>
        <v>0.95687214858131908</v>
      </c>
      <c r="E206" s="34">
        <f t="shared" ca="1" si="62"/>
        <v>0.51325883200729561</v>
      </c>
      <c r="F206" s="33"/>
      <c r="G206" s="33">
        <f t="shared" ca="1" si="63"/>
        <v>4</v>
      </c>
      <c r="H206" s="33">
        <f t="shared" ca="1" si="64"/>
        <v>2</v>
      </c>
      <c r="I206" s="33">
        <f t="shared" ca="1" si="65"/>
        <v>6</v>
      </c>
      <c r="K206" s="33"/>
      <c r="L206" s="33"/>
      <c r="M206" s="33"/>
      <c r="N206" s="33"/>
      <c r="O206" s="33"/>
    </row>
    <row r="207" spans="1:15" x14ac:dyDescent="0.25">
      <c r="A207" s="33">
        <f t="shared" ca="1" si="61"/>
        <v>5</v>
      </c>
      <c r="B207" s="33">
        <f t="shared" ca="1" si="61"/>
        <v>4</v>
      </c>
      <c r="C207" s="33"/>
      <c r="D207" s="34">
        <f t="shared" ca="1" si="62"/>
        <v>0.73723624068615501</v>
      </c>
      <c r="E207" s="34">
        <f t="shared" ca="1" si="62"/>
        <v>0.74915201681172716</v>
      </c>
      <c r="F207" s="33"/>
      <c r="G207" s="33">
        <f t="shared" ca="1" si="63"/>
        <v>5</v>
      </c>
      <c r="H207" s="33">
        <f t="shared" ca="1" si="64"/>
        <v>4</v>
      </c>
      <c r="I207" s="33">
        <f t="shared" ca="1" si="65"/>
        <v>9</v>
      </c>
      <c r="K207" s="33"/>
      <c r="L207" s="33"/>
      <c r="M207" s="33"/>
      <c r="N207" s="33"/>
      <c r="O207" s="33"/>
    </row>
    <row r="208" spans="1:15" x14ac:dyDescent="0.25">
      <c r="A208" s="33">
        <f t="shared" ca="1" si="61"/>
        <v>1</v>
      </c>
      <c r="B208" s="33">
        <f t="shared" ca="1" si="61"/>
        <v>1</v>
      </c>
      <c r="C208" s="33"/>
      <c r="D208" s="34">
        <f t="shared" ca="1" si="62"/>
        <v>0.73327774050037642</v>
      </c>
      <c r="E208" s="34">
        <f t="shared" ca="1" si="62"/>
        <v>0.24680330642488746</v>
      </c>
      <c r="F208" s="33"/>
      <c r="G208" s="33">
        <f t="shared" ca="1" si="63"/>
        <v>1</v>
      </c>
      <c r="H208" s="33">
        <f t="shared" ca="1" si="64"/>
        <v>1</v>
      </c>
      <c r="I208" s="33">
        <f t="shared" ca="1" si="65"/>
        <v>2</v>
      </c>
      <c r="K208" s="33"/>
      <c r="L208" s="33"/>
      <c r="M208" s="33"/>
      <c r="N208" s="33"/>
      <c r="O208" s="33"/>
    </row>
    <row r="209" spans="1:15" x14ac:dyDescent="0.25">
      <c r="A209" s="33">
        <f t="shared" ca="1" si="61"/>
        <v>1</v>
      </c>
      <c r="B209" s="33">
        <f t="shared" ca="1" si="61"/>
        <v>1</v>
      </c>
      <c r="C209" s="33"/>
      <c r="D209" s="34">
        <f t="shared" ca="1" si="62"/>
        <v>0.41890068428184402</v>
      </c>
      <c r="E209" s="34">
        <f t="shared" ca="1" si="62"/>
        <v>0.21837602667110689</v>
      </c>
      <c r="F209" s="33"/>
      <c r="G209" s="33">
        <f t="shared" ca="1" si="63"/>
        <v>1</v>
      </c>
      <c r="H209" s="33">
        <f t="shared" ca="1" si="64"/>
        <v>1</v>
      </c>
      <c r="I209" s="33">
        <f t="shared" ca="1" si="65"/>
        <v>2</v>
      </c>
      <c r="K209" s="33"/>
      <c r="L209" s="33"/>
      <c r="M209" s="33"/>
      <c r="N209" s="33"/>
      <c r="O209" s="33"/>
    </row>
    <row r="210" spans="1:15" x14ac:dyDescent="0.25">
      <c r="A210" s="33">
        <f t="shared" ca="1" si="61"/>
        <v>1</v>
      </c>
      <c r="B210" s="33">
        <f t="shared" ca="1" si="61"/>
        <v>3</v>
      </c>
      <c r="C210" s="33"/>
      <c r="D210" s="34">
        <f t="shared" ca="1" si="62"/>
        <v>0.43615985533523893</v>
      </c>
      <c r="E210" s="34">
        <f t="shared" ca="1" si="62"/>
        <v>0.32806505459846935</v>
      </c>
      <c r="F210" s="33"/>
      <c r="G210" s="33">
        <f t="shared" ca="1" si="63"/>
        <v>1</v>
      </c>
      <c r="H210" s="33">
        <f t="shared" ca="1" si="64"/>
        <v>3</v>
      </c>
      <c r="I210" s="33">
        <f t="shared" ca="1" si="65"/>
        <v>4</v>
      </c>
      <c r="K210" s="33"/>
      <c r="L210" s="33"/>
      <c r="M210" s="33"/>
      <c r="N210" s="33"/>
      <c r="O210" s="33"/>
    </row>
    <row r="211" spans="1:15" x14ac:dyDescent="0.25">
      <c r="A211" s="33">
        <f t="shared" ca="1" si="61"/>
        <v>6</v>
      </c>
      <c r="B211" s="33">
        <f t="shared" ca="1" si="61"/>
        <v>1</v>
      </c>
      <c r="C211" s="33"/>
      <c r="D211" s="34">
        <f t="shared" ca="1" si="62"/>
        <v>0.57226914992990807</v>
      </c>
      <c r="E211" s="34">
        <f t="shared" ca="1" si="62"/>
        <v>8.6052274860229039E-2</v>
      </c>
      <c r="F211" s="33"/>
      <c r="G211" s="33">
        <f t="shared" ca="1" si="63"/>
        <v>6</v>
      </c>
      <c r="H211" s="33">
        <f t="shared" ca="1" si="64"/>
        <v>1</v>
      </c>
      <c r="I211" s="33">
        <f t="shared" ca="1" si="65"/>
        <v>7</v>
      </c>
      <c r="K211" s="33"/>
      <c r="L211" s="33"/>
      <c r="M211" s="33"/>
      <c r="N211" s="33"/>
      <c r="O211" s="33"/>
    </row>
    <row r="212" spans="1:15" x14ac:dyDescent="0.25">
      <c r="A212" s="33">
        <f t="shared" ca="1" si="61"/>
        <v>3</v>
      </c>
      <c r="B212" s="33">
        <f t="shared" ca="1" si="61"/>
        <v>3</v>
      </c>
      <c r="C212" s="33"/>
      <c r="D212" s="34">
        <f t="shared" ca="1" si="62"/>
        <v>4.9981065109772072E-3</v>
      </c>
      <c r="E212" s="34">
        <f t="shared" ca="1" si="62"/>
        <v>0.81114594540637841</v>
      </c>
      <c r="F212" s="33"/>
      <c r="G212" s="33">
        <f t="shared" ca="1" si="63"/>
        <v>3</v>
      </c>
      <c r="H212" s="33">
        <f t="shared" ca="1" si="64"/>
        <v>3</v>
      </c>
      <c r="I212" s="33">
        <f t="shared" ca="1" si="65"/>
        <v>6</v>
      </c>
      <c r="K212" s="33"/>
      <c r="L212" s="33"/>
      <c r="M212" s="33"/>
      <c r="N212" s="33"/>
      <c r="O212" s="33"/>
    </row>
    <row r="213" spans="1:15" x14ac:dyDescent="0.25">
      <c r="A213" s="33">
        <f t="shared" ca="1" si="61"/>
        <v>4</v>
      </c>
      <c r="B213" s="33">
        <f t="shared" ca="1" si="61"/>
        <v>3</v>
      </c>
      <c r="C213" s="33"/>
      <c r="D213" s="34">
        <f t="shared" ca="1" si="62"/>
        <v>0.31847695169220347</v>
      </c>
      <c r="E213" s="34">
        <f t="shared" ca="1" si="62"/>
        <v>0.80063564137108356</v>
      </c>
      <c r="F213" s="33"/>
      <c r="G213" s="33">
        <f t="shared" ca="1" si="63"/>
        <v>4</v>
      </c>
      <c r="H213" s="33">
        <f t="shared" ca="1" si="64"/>
        <v>3</v>
      </c>
      <c r="I213" s="33">
        <f t="shared" ca="1" si="65"/>
        <v>7</v>
      </c>
      <c r="K213" s="33"/>
      <c r="L213" s="33"/>
      <c r="M213" s="33"/>
      <c r="N213" s="33"/>
      <c r="O213" s="33"/>
    </row>
    <row r="214" spans="1:15" x14ac:dyDescent="0.25">
      <c r="A214" s="33">
        <f t="shared" ca="1" si="61"/>
        <v>5</v>
      </c>
      <c r="B214" s="33">
        <f t="shared" ca="1" si="61"/>
        <v>4</v>
      </c>
      <c r="C214" s="33"/>
      <c r="D214" s="34">
        <f t="shared" ca="1" si="62"/>
        <v>4.9720075465366498E-2</v>
      </c>
      <c r="E214" s="34">
        <f t="shared" ca="1" si="62"/>
        <v>0.82151140049328664</v>
      </c>
      <c r="F214" s="33"/>
      <c r="G214" s="33">
        <f t="shared" ca="1" si="63"/>
        <v>5</v>
      </c>
      <c r="H214" s="33">
        <f t="shared" ca="1" si="64"/>
        <v>4</v>
      </c>
      <c r="I214" s="33">
        <f t="shared" ca="1" si="65"/>
        <v>9</v>
      </c>
      <c r="K214" s="33"/>
      <c r="L214" s="33"/>
      <c r="M214" s="33"/>
      <c r="N214" s="33"/>
      <c r="O214" s="33"/>
    </row>
    <row r="215" spans="1:15" x14ac:dyDescent="0.25">
      <c r="A215" s="33">
        <f t="shared" ca="1" si="61"/>
        <v>4</v>
      </c>
      <c r="B215" s="33">
        <f t="shared" ca="1" si="61"/>
        <v>5</v>
      </c>
      <c r="C215" s="33"/>
      <c r="D215" s="34">
        <f t="shared" ca="1" si="62"/>
        <v>0.57050819678158482</v>
      </c>
      <c r="E215" s="34">
        <f t="shared" ca="1" si="62"/>
        <v>0.16086934791286345</v>
      </c>
      <c r="F215" s="33"/>
      <c r="G215" s="33">
        <f t="shared" ca="1" si="63"/>
        <v>4</v>
      </c>
      <c r="H215" s="33">
        <f t="shared" ca="1" si="64"/>
        <v>5</v>
      </c>
      <c r="I215" s="33">
        <f t="shared" ca="1" si="65"/>
        <v>9</v>
      </c>
      <c r="K215" s="33"/>
      <c r="L215" s="33"/>
      <c r="M215" s="33"/>
      <c r="N215" s="33"/>
      <c r="O215" s="33"/>
    </row>
    <row r="216" spans="1:15" x14ac:dyDescent="0.25">
      <c r="A216" s="33">
        <f t="shared" ca="1" si="61"/>
        <v>2</v>
      </c>
      <c r="B216" s="33">
        <f t="shared" ca="1" si="61"/>
        <v>4</v>
      </c>
      <c r="C216" s="33"/>
      <c r="D216" s="34">
        <f t="shared" ca="1" si="62"/>
        <v>0.58098296918338599</v>
      </c>
      <c r="E216" s="34">
        <f t="shared" ca="1" si="62"/>
        <v>0.57287708649731139</v>
      </c>
      <c r="F216" s="33"/>
      <c r="G216" s="33">
        <f t="shared" ca="1" si="63"/>
        <v>2</v>
      </c>
      <c r="H216" s="33">
        <f t="shared" ca="1" si="64"/>
        <v>4</v>
      </c>
      <c r="I216" s="33">
        <f t="shared" ca="1" si="65"/>
        <v>6</v>
      </c>
      <c r="K216" s="33"/>
      <c r="L216" s="33"/>
      <c r="M216" s="33"/>
      <c r="N216" s="33"/>
      <c r="O216" s="33"/>
    </row>
    <row r="217" spans="1:15" x14ac:dyDescent="0.25">
      <c r="A217" s="33">
        <f t="shared" ca="1" si="61"/>
        <v>3</v>
      </c>
      <c r="B217" s="33">
        <f t="shared" ca="1" si="61"/>
        <v>2</v>
      </c>
      <c r="C217" s="33"/>
      <c r="D217" s="34">
        <f t="shared" ca="1" si="62"/>
        <v>0.92849007264836758</v>
      </c>
      <c r="E217" s="34">
        <f t="shared" ca="1" si="62"/>
        <v>0.11951362010472011</v>
      </c>
      <c r="F217" s="33"/>
      <c r="G217" s="33">
        <f t="shared" ca="1" si="63"/>
        <v>3</v>
      </c>
      <c r="H217" s="33">
        <f t="shared" ca="1" si="64"/>
        <v>2</v>
      </c>
      <c r="I217" s="33">
        <f t="shared" ca="1" si="65"/>
        <v>5</v>
      </c>
      <c r="K217" s="33"/>
      <c r="L217" s="33"/>
      <c r="M217" s="33"/>
      <c r="N217" s="33"/>
      <c r="O217" s="33"/>
    </row>
    <row r="218" spans="1:15" x14ac:dyDescent="0.25">
      <c r="A218" s="33">
        <f t="shared" ca="1" si="61"/>
        <v>5</v>
      </c>
      <c r="B218" s="33">
        <f t="shared" ca="1" si="61"/>
        <v>6</v>
      </c>
      <c r="C218" s="33"/>
      <c r="D218" s="34">
        <f t="shared" ca="1" si="62"/>
        <v>0.43362519303660163</v>
      </c>
      <c r="E218" s="34">
        <f t="shared" ca="1" si="62"/>
        <v>0.26103900812212488</v>
      </c>
      <c r="F218" s="33"/>
      <c r="G218" s="33">
        <f t="shared" ca="1" si="63"/>
        <v>5</v>
      </c>
      <c r="H218" s="33">
        <f t="shared" ca="1" si="64"/>
        <v>6</v>
      </c>
      <c r="I218" s="33">
        <f t="shared" ca="1" si="65"/>
        <v>11</v>
      </c>
      <c r="K218" s="33"/>
      <c r="L218" s="33"/>
      <c r="M218" s="33"/>
      <c r="N218" s="33"/>
      <c r="O218" s="33"/>
    </row>
    <row r="219" spans="1:15" x14ac:dyDescent="0.25">
      <c r="A219" s="33">
        <f t="shared" ca="1" si="61"/>
        <v>5</v>
      </c>
      <c r="B219" s="33">
        <f t="shared" ca="1" si="61"/>
        <v>4</v>
      </c>
      <c r="C219" s="33"/>
      <c r="D219" s="34">
        <f t="shared" ca="1" si="62"/>
        <v>0.63966698554222678</v>
      </c>
      <c r="E219" s="34">
        <f t="shared" ca="1" si="62"/>
        <v>0.19319764590295807</v>
      </c>
      <c r="F219" s="33"/>
      <c r="G219" s="33">
        <f t="shared" ca="1" si="63"/>
        <v>5</v>
      </c>
      <c r="H219" s="33">
        <f t="shared" ca="1" si="64"/>
        <v>4</v>
      </c>
      <c r="I219" s="33">
        <f t="shared" ca="1" si="65"/>
        <v>9</v>
      </c>
      <c r="K219" s="33"/>
      <c r="L219" s="33"/>
      <c r="M219" s="33"/>
      <c r="N219" s="33"/>
      <c r="O219" s="33"/>
    </row>
    <row r="220" spans="1:15" x14ac:dyDescent="0.25">
      <c r="A220" s="33">
        <f t="shared" ca="1" si="61"/>
        <v>3</v>
      </c>
      <c r="B220" s="33">
        <f t="shared" ca="1" si="61"/>
        <v>5</v>
      </c>
      <c r="C220" s="33"/>
      <c r="D220" s="34">
        <f t="shared" ca="1" si="62"/>
        <v>0.42813370692619179</v>
      </c>
      <c r="E220" s="34">
        <f t="shared" ca="1" si="62"/>
        <v>0.44667515427867444</v>
      </c>
      <c r="F220" s="33"/>
      <c r="G220" s="33">
        <f t="shared" ca="1" si="63"/>
        <v>3</v>
      </c>
      <c r="H220" s="33">
        <f t="shared" ca="1" si="64"/>
        <v>5</v>
      </c>
      <c r="I220" s="33">
        <f t="shared" ca="1" si="65"/>
        <v>8</v>
      </c>
      <c r="K220" s="33"/>
      <c r="L220" s="33"/>
      <c r="M220" s="33"/>
      <c r="N220" s="33"/>
      <c r="O220" s="33"/>
    </row>
    <row r="221" spans="1:15" x14ac:dyDescent="0.25">
      <c r="A221" s="33">
        <f t="shared" ca="1" si="61"/>
        <v>3</v>
      </c>
      <c r="B221" s="33">
        <f t="shared" ca="1" si="61"/>
        <v>5</v>
      </c>
      <c r="C221" s="33"/>
      <c r="D221" s="34">
        <f t="shared" ca="1" si="62"/>
        <v>0.57865108321397529</v>
      </c>
      <c r="E221" s="34">
        <f t="shared" ca="1" si="62"/>
        <v>0.29745748814352246</v>
      </c>
      <c r="F221" s="33"/>
      <c r="G221" s="33">
        <f t="shared" ca="1" si="63"/>
        <v>3</v>
      </c>
      <c r="H221" s="33">
        <f t="shared" ca="1" si="64"/>
        <v>5</v>
      </c>
      <c r="I221" s="33">
        <f t="shared" ca="1" si="65"/>
        <v>8</v>
      </c>
      <c r="K221" s="33"/>
      <c r="L221" s="33"/>
      <c r="M221" s="33"/>
      <c r="N221" s="33"/>
      <c r="O221" s="33"/>
    </row>
    <row r="222" spans="1:15" x14ac:dyDescent="0.25">
      <c r="A222" s="33">
        <f t="shared" ca="1" si="61"/>
        <v>5</v>
      </c>
      <c r="B222" s="33">
        <f t="shared" ca="1" si="61"/>
        <v>4</v>
      </c>
      <c r="C222" s="33"/>
      <c r="D222" s="34">
        <f t="shared" ca="1" si="62"/>
        <v>7.0996944222042613E-2</v>
      </c>
      <c r="E222" s="34">
        <f t="shared" ca="1" si="62"/>
        <v>0.68144181420277217</v>
      </c>
      <c r="F222" s="33"/>
      <c r="G222" s="33">
        <f t="shared" ca="1" si="63"/>
        <v>5</v>
      </c>
      <c r="H222" s="33">
        <f t="shared" ca="1" si="64"/>
        <v>4</v>
      </c>
      <c r="I222" s="33">
        <f t="shared" ca="1" si="65"/>
        <v>9</v>
      </c>
      <c r="K222" s="33"/>
      <c r="L222" s="33"/>
      <c r="M222" s="33"/>
      <c r="N222" s="33"/>
      <c r="O222" s="33"/>
    </row>
    <row r="223" spans="1:15" x14ac:dyDescent="0.25">
      <c r="A223" s="33">
        <f t="shared" ref="A223:B286" ca="1" si="66">RANDBETWEEN(1,6)</f>
        <v>6</v>
      </c>
      <c r="B223" s="33">
        <f t="shared" ca="1" si="66"/>
        <v>1</v>
      </c>
      <c r="C223" s="33"/>
      <c r="D223" s="34">
        <f t="shared" ref="D223:E286" ca="1" si="67">RAND()</f>
        <v>3.5843654646817935E-2</v>
      </c>
      <c r="E223" s="34">
        <f t="shared" ca="1" si="67"/>
        <v>0.42583846036967044</v>
      </c>
      <c r="F223" s="33"/>
      <c r="G223" s="33">
        <f t="shared" ref="G223:G286" ca="1" si="68">IF(AND(COUNTIF($B$91:$G$91,A223)=1,D223&lt;=$B$90),RANDBETWEEN(1,6),A223)</f>
        <v>6</v>
      </c>
      <c r="H223" s="33">
        <f t="shared" ref="H223:H286" ca="1" si="69">IF(AND(COUNTIF($B$91:$G$91,B223)=1,E223&lt;=$B$90),RANDBETWEEN(1,6),B223)</f>
        <v>1</v>
      </c>
      <c r="I223" s="33">
        <f t="shared" ref="I223:I286" ca="1" si="70">SUM(G223:H223)</f>
        <v>7</v>
      </c>
      <c r="K223" s="33"/>
      <c r="L223" s="33"/>
      <c r="M223" s="33"/>
      <c r="N223" s="33"/>
      <c r="O223" s="33"/>
    </row>
    <row r="224" spans="1:15" x14ac:dyDescent="0.25">
      <c r="A224" s="33">
        <f t="shared" ca="1" si="66"/>
        <v>2</v>
      </c>
      <c r="B224" s="33">
        <f t="shared" ca="1" si="66"/>
        <v>1</v>
      </c>
      <c r="C224" s="33"/>
      <c r="D224" s="34">
        <f t="shared" ca="1" si="67"/>
        <v>0.48676014787883393</v>
      </c>
      <c r="E224" s="34">
        <f t="shared" ca="1" si="67"/>
        <v>6.2028614349296962E-2</v>
      </c>
      <c r="F224" s="33"/>
      <c r="G224" s="33">
        <f t="shared" ca="1" si="68"/>
        <v>2</v>
      </c>
      <c r="H224" s="33">
        <f t="shared" ca="1" si="69"/>
        <v>1</v>
      </c>
      <c r="I224" s="33">
        <f t="shared" ca="1" si="70"/>
        <v>3</v>
      </c>
      <c r="K224" s="33"/>
      <c r="L224" s="33"/>
      <c r="M224" s="33"/>
      <c r="N224" s="33"/>
      <c r="O224" s="33"/>
    </row>
    <row r="225" spans="1:15" x14ac:dyDescent="0.25">
      <c r="A225" s="33">
        <f t="shared" ca="1" si="66"/>
        <v>3</v>
      </c>
      <c r="B225" s="33">
        <f t="shared" ca="1" si="66"/>
        <v>6</v>
      </c>
      <c r="C225" s="33"/>
      <c r="D225" s="34">
        <f t="shared" ca="1" si="67"/>
        <v>0.84301523458575434</v>
      </c>
      <c r="E225" s="34">
        <f t="shared" ca="1" si="67"/>
        <v>5.3124560703266099E-2</v>
      </c>
      <c r="F225" s="33"/>
      <c r="G225" s="33">
        <f t="shared" ca="1" si="68"/>
        <v>3</v>
      </c>
      <c r="H225" s="33">
        <f t="shared" ca="1" si="69"/>
        <v>6</v>
      </c>
      <c r="I225" s="33">
        <f t="shared" ca="1" si="70"/>
        <v>9</v>
      </c>
      <c r="K225" s="33"/>
      <c r="L225" s="33"/>
      <c r="M225" s="33"/>
      <c r="N225" s="33"/>
      <c r="O225" s="33"/>
    </row>
    <row r="226" spans="1:15" x14ac:dyDescent="0.25">
      <c r="A226" s="33">
        <f t="shared" ca="1" si="66"/>
        <v>6</v>
      </c>
      <c r="B226" s="33">
        <f t="shared" ca="1" si="66"/>
        <v>4</v>
      </c>
      <c r="C226" s="33"/>
      <c r="D226" s="34">
        <f t="shared" ca="1" si="67"/>
        <v>0.74086257301046499</v>
      </c>
      <c r="E226" s="34">
        <f t="shared" ca="1" si="67"/>
        <v>0.11970680656779575</v>
      </c>
      <c r="F226" s="33"/>
      <c r="G226" s="33">
        <f t="shared" ca="1" si="68"/>
        <v>6</v>
      </c>
      <c r="H226" s="33">
        <f t="shared" ca="1" si="69"/>
        <v>4</v>
      </c>
      <c r="I226" s="33">
        <f t="shared" ca="1" si="70"/>
        <v>10</v>
      </c>
      <c r="K226" s="33"/>
      <c r="L226" s="33"/>
      <c r="M226" s="33"/>
      <c r="N226" s="33"/>
      <c r="O226" s="33"/>
    </row>
    <row r="227" spans="1:15" x14ac:dyDescent="0.25">
      <c r="A227" s="33">
        <f t="shared" ca="1" si="66"/>
        <v>5</v>
      </c>
      <c r="B227" s="33">
        <f t="shared" ca="1" si="66"/>
        <v>3</v>
      </c>
      <c r="C227" s="33"/>
      <c r="D227" s="34">
        <f t="shared" ca="1" si="67"/>
        <v>0.57321262432385089</v>
      </c>
      <c r="E227" s="34">
        <f t="shared" ca="1" si="67"/>
        <v>0.9585652631413214</v>
      </c>
      <c r="F227" s="33"/>
      <c r="G227" s="33">
        <f t="shared" ca="1" si="68"/>
        <v>5</v>
      </c>
      <c r="H227" s="33">
        <f t="shared" ca="1" si="69"/>
        <v>3</v>
      </c>
      <c r="I227" s="33">
        <f t="shared" ca="1" si="70"/>
        <v>8</v>
      </c>
      <c r="K227" s="33"/>
      <c r="L227" s="33"/>
      <c r="M227" s="33"/>
      <c r="N227" s="33"/>
      <c r="O227" s="33"/>
    </row>
    <row r="228" spans="1:15" x14ac:dyDescent="0.25">
      <c r="A228" s="33">
        <f t="shared" ca="1" si="66"/>
        <v>2</v>
      </c>
      <c r="B228" s="33">
        <f t="shared" ca="1" si="66"/>
        <v>1</v>
      </c>
      <c r="C228" s="33"/>
      <c r="D228" s="34">
        <f t="shared" ca="1" si="67"/>
        <v>0.26865478307139812</v>
      </c>
      <c r="E228" s="34">
        <f t="shared" ca="1" si="67"/>
        <v>0.93228433387388177</v>
      </c>
      <c r="F228" s="33"/>
      <c r="G228" s="33">
        <f t="shared" ca="1" si="68"/>
        <v>2</v>
      </c>
      <c r="H228" s="33">
        <f t="shared" ca="1" si="69"/>
        <v>1</v>
      </c>
      <c r="I228" s="33">
        <f t="shared" ca="1" si="70"/>
        <v>3</v>
      </c>
      <c r="K228" s="33"/>
      <c r="L228" s="33"/>
      <c r="M228" s="33"/>
      <c r="N228" s="33"/>
      <c r="O228" s="33"/>
    </row>
    <row r="229" spans="1:15" x14ac:dyDescent="0.25">
      <c r="A229" s="33">
        <f t="shared" ca="1" si="66"/>
        <v>3</v>
      </c>
      <c r="B229" s="33">
        <f t="shared" ca="1" si="66"/>
        <v>5</v>
      </c>
      <c r="C229" s="33"/>
      <c r="D229" s="34">
        <f t="shared" ca="1" si="67"/>
        <v>0.95284945879311045</v>
      </c>
      <c r="E229" s="34">
        <f t="shared" ca="1" si="67"/>
        <v>0.48035437183686802</v>
      </c>
      <c r="F229" s="33"/>
      <c r="G229" s="33">
        <f t="shared" ca="1" si="68"/>
        <v>3</v>
      </c>
      <c r="H229" s="33">
        <f t="shared" ca="1" si="69"/>
        <v>5</v>
      </c>
      <c r="I229" s="33">
        <f t="shared" ca="1" si="70"/>
        <v>8</v>
      </c>
      <c r="K229" s="33"/>
      <c r="L229" s="33"/>
      <c r="M229" s="33"/>
      <c r="N229" s="33"/>
      <c r="O229" s="33"/>
    </row>
    <row r="230" spans="1:15" x14ac:dyDescent="0.25">
      <c r="A230" s="33">
        <f t="shared" ca="1" si="66"/>
        <v>2</v>
      </c>
      <c r="B230" s="33">
        <f t="shared" ca="1" si="66"/>
        <v>5</v>
      </c>
      <c r="C230" s="33"/>
      <c r="D230" s="34">
        <f t="shared" ca="1" si="67"/>
        <v>0.33005398251990148</v>
      </c>
      <c r="E230" s="34">
        <f t="shared" ca="1" si="67"/>
        <v>0.50941793755153431</v>
      </c>
      <c r="F230" s="33"/>
      <c r="G230" s="33">
        <f t="shared" ca="1" si="68"/>
        <v>2</v>
      </c>
      <c r="H230" s="33">
        <f t="shared" ca="1" si="69"/>
        <v>5</v>
      </c>
      <c r="I230" s="33">
        <f t="shared" ca="1" si="70"/>
        <v>7</v>
      </c>
      <c r="K230" s="33"/>
      <c r="L230" s="33"/>
      <c r="M230" s="33"/>
      <c r="N230" s="33"/>
      <c r="O230" s="33"/>
    </row>
    <row r="231" spans="1:15" x14ac:dyDescent="0.25">
      <c r="A231" s="33">
        <f t="shared" ca="1" si="66"/>
        <v>6</v>
      </c>
      <c r="B231" s="33">
        <f t="shared" ca="1" si="66"/>
        <v>3</v>
      </c>
      <c r="C231" s="33"/>
      <c r="D231" s="34">
        <f t="shared" ca="1" si="67"/>
        <v>0.29800524853747667</v>
      </c>
      <c r="E231" s="34">
        <f t="shared" ca="1" si="67"/>
        <v>0.10502639951268522</v>
      </c>
      <c r="F231" s="33"/>
      <c r="G231" s="33">
        <f t="shared" ca="1" si="68"/>
        <v>6</v>
      </c>
      <c r="H231" s="33">
        <f t="shared" ca="1" si="69"/>
        <v>3</v>
      </c>
      <c r="I231" s="33">
        <f t="shared" ca="1" si="70"/>
        <v>9</v>
      </c>
      <c r="K231" s="33"/>
      <c r="L231" s="33"/>
      <c r="M231" s="33"/>
      <c r="N231" s="33"/>
      <c r="O231" s="33"/>
    </row>
    <row r="232" spans="1:15" x14ac:dyDescent="0.25">
      <c r="A232" s="33">
        <f t="shared" ca="1" si="66"/>
        <v>4</v>
      </c>
      <c r="B232" s="33">
        <f t="shared" ca="1" si="66"/>
        <v>2</v>
      </c>
      <c r="C232" s="33"/>
      <c r="D232" s="34">
        <f t="shared" ca="1" si="67"/>
        <v>0.43636362962261632</v>
      </c>
      <c r="E232" s="34">
        <f t="shared" ca="1" si="67"/>
        <v>0.12789678150337103</v>
      </c>
      <c r="F232" s="33"/>
      <c r="G232" s="33">
        <f t="shared" ca="1" si="68"/>
        <v>4</v>
      </c>
      <c r="H232" s="33">
        <f t="shared" ca="1" si="69"/>
        <v>2</v>
      </c>
      <c r="I232" s="33">
        <f t="shared" ca="1" si="70"/>
        <v>6</v>
      </c>
      <c r="K232" s="33"/>
      <c r="L232" s="33"/>
      <c r="M232" s="33"/>
      <c r="N232" s="33"/>
      <c r="O232" s="33"/>
    </row>
    <row r="233" spans="1:15" x14ac:dyDescent="0.25">
      <c r="A233" s="33">
        <f t="shared" ca="1" si="66"/>
        <v>1</v>
      </c>
      <c r="B233" s="33">
        <f t="shared" ca="1" si="66"/>
        <v>4</v>
      </c>
      <c r="C233" s="33"/>
      <c r="D233" s="34">
        <f t="shared" ca="1" si="67"/>
        <v>0.81457915261676261</v>
      </c>
      <c r="E233" s="34">
        <f t="shared" ca="1" si="67"/>
        <v>0.441452729944668</v>
      </c>
      <c r="F233" s="33"/>
      <c r="G233" s="33">
        <f t="shared" ca="1" si="68"/>
        <v>1</v>
      </c>
      <c r="H233" s="33">
        <f t="shared" ca="1" si="69"/>
        <v>4</v>
      </c>
      <c r="I233" s="33">
        <f t="shared" ca="1" si="70"/>
        <v>5</v>
      </c>
      <c r="K233" s="33"/>
      <c r="L233" s="33"/>
      <c r="M233" s="33"/>
      <c r="N233" s="33"/>
      <c r="O233" s="33"/>
    </row>
    <row r="234" spans="1:15" x14ac:dyDescent="0.25">
      <c r="A234" s="33">
        <f t="shared" ca="1" si="66"/>
        <v>3</v>
      </c>
      <c r="B234" s="33">
        <f t="shared" ca="1" si="66"/>
        <v>5</v>
      </c>
      <c r="C234" s="33"/>
      <c r="D234" s="34">
        <f t="shared" ca="1" si="67"/>
        <v>0.86152955367351935</v>
      </c>
      <c r="E234" s="34">
        <f t="shared" ca="1" si="67"/>
        <v>9.7369079576798523E-2</v>
      </c>
      <c r="F234" s="33"/>
      <c r="G234" s="33">
        <f t="shared" ca="1" si="68"/>
        <v>3</v>
      </c>
      <c r="H234" s="33">
        <f t="shared" ca="1" si="69"/>
        <v>5</v>
      </c>
      <c r="I234" s="33">
        <f t="shared" ca="1" si="70"/>
        <v>8</v>
      </c>
      <c r="K234" s="33"/>
      <c r="L234" s="33"/>
      <c r="M234" s="33"/>
      <c r="N234" s="33"/>
      <c r="O234" s="33"/>
    </row>
    <row r="235" spans="1:15" x14ac:dyDescent="0.25">
      <c r="A235" s="33">
        <f t="shared" ca="1" si="66"/>
        <v>1</v>
      </c>
      <c r="B235" s="33">
        <f t="shared" ca="1" si="66"/>
        <v>5</v>
      </c>
      <c r="C235" s="33"/>
      <c r="D235" s="34">
        <f t="shared" ca="1" si="67"/>
        <v>0.85880200672286788</v>
      </c>
      <c r="E235" s="34">
        <f t="shared" ca="1" si="67"/>
        <v>0.8160065469761496</v>
      </c>
      <c r="F235" s="33"/>
      <c r="G235" s="33">
        <f t="shared" ca="1" si="68"/>
        <v>1</v>
      </c>
      <c r="H235" s="33">
        <f t="shared" ca="1" si="69"/>
        <v>5</v>
      </c>
      <c r="I235" s="33">
        <f t="shared" ca="1" si="70"/>
        <v>6</v>
      </c>
      <c r="K235" s="33"/>
      <c r="L235" s="33"/>
      <c r="M235" s="33"/>
      <c r="N235" s="33"/>
      <c r="O235" s="33"/>
    </row>
    <row r="236" spans="1:15" x14ac:dyDescent="0.25">
      <c r="A236" s="33">
        <f t="shared" ca="1" si="66"/>
        <v>2</v>
      </c>
      <c r="B236" s="33">
        <f t="shared" ca="1" si="66"/>
        <v>6</v>
      </c>
      <c r="C236" s="33"/>
      <c r="D236" s="34">
        <f t="shared" ca="1" si="67"/>
        <v>0.87875649501438202</v>
      </c>
      <c r="E236" s="34">
        <f t="shared" ca="1" si="67"/>
        <v>2.952253573552921E-2</v>
      </c>
      <c r="F236" s="33"/>
      <c r="G236" s="33">
        <f t="shared" ca="1" si="68"/>
        <v>2</v>
      </c>
      <c r="H236" s="33">
        <f t="shared" ca="1" si="69"/>
        <v>6</v>
      </c>
      <c r="I236" s="33">
        <f t="shared" ca="1" si="70"/>
        <v>8</v>
      </c>
      <c r="K236" s="33"/>
      <c r="L236" s="33"/>
      <c r="M236" s="33"/>
      <c r="N236" s="33"/>
      <c r="O236" s="33"/>
    </row>
    <row r="237" spans="1:15" x14ac:dyDescent="0.25">
      <c r="A237" s="33">
        <f t="shared" ca="1" si="66"/>
        <v>2</v>
      </c>
      <c r="B237" s="33">
        <f t="shared" ca="1" si="66"/>
        <v>2</v>
      </c>
      <c r="C237" s="33"/>
      <c r="D237" s="34">
        <f t="shared" ca="1" si="67"/>
        <v>0.81277694563181069</v>
      </c>
      <c r="E237" s="34">
        <f t="shared" ca="1" si="67"/>
        <v>0.54492660947587268</v>
      </c>
      <c r="F237" s="33"/>
      <c r="G237" s="33">
        <f t="shared" ca="1" si="68"/>
        <v>2</v>
      </c>
      <c r="H237" s="33">
        <f t="shared" ca="1" si="69"/>
        <v>2</v>
      </c>
      <c r="I237" s="33">
        <f t="shared" ca="1" si="70"/>
        <v>4</v>
      </c>
      <c r="K237" s="33"/>
      <c r="L237" s="33"/>
      <c r="M237" s="33"/>
      <c r="N237" s="33"/>
      <c r="O237" s="33"/>
    </row>
    <row r="238" spans="1:15" x14ac:dyDescent="0.25">
      <c r="A238" s="33">
        <f t="shared" ca="1" si="66"/>
        <v>2</v>
      </c>
      <c r="B238" s="33">
        <f t="shared" ca="1" si="66"/>
        <v>4</v>
      </c>
      <c r="C238" s="33"/>
      <c r="D238" s="34">
        <f t="shared" ca="1" si="67"/>
        <v>0.74514504485185629</v>
      </c>
      <c r="E238" s="34">
        <f t="shared" ca="1" si="67"/>
        <v>0.530802339117041</v>
      </c>
      <c r="F238" s="33"/>
      <c r="G238" s="33">
        <f t="shared" ca="1" si="68"/>
        <v>2</v>
      </c>
      <c r="H238" s="33">
        <f t="shared" ca="1" si="69"/>
        <v>4</v>
      </c>
      <c r="I238" s="33">
        <f t="shared" ca="1" si="70"/>
        <v>6</v>
      </c>
      <c r="K238" s="33"/>
      <c r="L238" s="33"/>
      <c r="M238" s="33"/>
      <c r="N238" s="33"/>
      <c r="O238" s="33"/>
    </row>
    <row r="239" spans="1:15" x14ac:dyDescent="0.25">
      <c r="A239" s="33">
        <f t="shared" ca="1" si="66"/>
        <v>6</v>
      </c>
      <c r="B239" s="33">
        <f t="shared" ca="1" si="66"/>
        <v>2</v>
      </c>
      <c r="C239" s="33"/>
      <c r="D239" s="34">
        <f t="shared" ca="1" si="67"/>
        <v>0.42095652655010629</v>
      </c>
      <c r="E239" s="34">
        <f t="shared" ca="1" si="67"/>
        <v>0.43012997019533483</v>
      </c>
      <c r="F239" s="33"/>
      <c r="G239" s="33">
        <f t="shared" ca="1" si="68"/>
        <v>6</v>
      </c>
      <c r="H239" s="33">
        <f t="shared" ca="1" si="69"/>
        <v>2</v>
      </c>
      <c r="I239" s="33">
        <f t="shared" ca="1" si="70"/>
        <v>8</v>
      </c>
      <c r="K239" s="33"/>
      <c r="L239" s="33"/>
      <c r="M239" s="33"/>
      <c r="N239" s="33"/>
      <c r="O239" s="33"/>
    </row>
    <row r="240" spans="1:15" x14ac:dyDescent="0.25">
      <c r="A240" s="33">
        <f t="shared" ca="1" si="66"/>
        <v>4</v>
      </c>
      <c r="B240" s="33">
        <f t="shared" ca="1" si="66"/>
        <v>1</v>
      </c>
      <c r="C240" s="33"/>
      <c r="D240" s="34">
        <f t="shared" ca="1" si="67"/>
        <v>6.8282670590691374E-2</v>
      </c>
      <c r="E240" s="34">
        <f t="shared" ca="1" si="67"/>
        <v>8.2032687300669371E-2</v>
      </c>
      <c r="F240" s="33"/>
      <c r="G240" s="33">
        <f t="shared" ca="1" si="68"/>
        <v>4</v>
      </c>
      <c r="H240" s="33">
        <f t="shared" ca="1" si="69"/>
        <v>1</v>
      </c>
      <c r="I240" s="33">
        <f t="shared" ca="1" si="70"/>
        <v>5</v>
      </c>
      <c r="K240" s="33"/>
      <c r="L240" s="33"/>
      <c r="M240" s="33"/>
      <c r="N240" s="33"/>
      <c r="O240" s="33"/>
    </row>
    <row r="241" spans="1:15" x14ac:dyDescent="0.25">
      <c r="A241" s="33">
        <f t="shared" ca="1" si="66"/>
        <v>6</v>
      </c>
      <c r="B241" s="33">
        <f t="shared" ca="1" si="66"/>
        <v>1</v>
      </c>
      <c r="C241" s="33"/>
      <c r="D241" s="34">
        <f t="shared" ca="1" si="67"/>
        <v>0.53104923917706559</v>
      </c>
      <c r="E241" s="34">
        <f t="shared" ca="1" si="67"/>
        <v>0.32040859835050761</v>
      </c>
      <c r="F241" s="33"/>
      <c r="G241" s="33">
        <f t="shared" ca="1" si="68"/>
        <v>6</v>
      </c>
      <c r="H241" s="33">
        <f t="shared" ca="1" si="69"/>
        <v>1</v>
      </c>
      <c r="I241" s="33">
        <f t="shared" ca="1" si="70"/>
        <v>7</v>
      </c>
      <c r="K241" s="33"/>
      <c r="L241" s="33"/>
      <c r="M241" s="33"/>
      <c r="N241" s="33"/>
      <c r="O241" s="33"/>
    </row>
    <row r="242" spans="1:15" x14ac:dyDescent="0.25">
      <c r="A242" s="33">
        <f t="shared" ca="1" si="66"/>
        <v>4</v>
      </c>
      <c r="B242" s="33">
        <f t="shared" ca="1" si="66"/>
        <v>4</v>
      </c>
      <c r="C242" s="33"/>
      <c r="D242" s="34">
        <f t="shared" ca="1" si="67"/>
        <v>0.59253502048764228</v>
      </c>
      <c r="E242" s="34">
        <f t="shared" ca="1" si="67"/>
        <v>0.3137522109718579</v>
      </c>
      <c r="F242" s="33"/>
      <c r="G242" s="33">
        <f t="shared" ca="1" si="68"/>
        <v>4</v>
      </c>
      <c r="H242" s="33">
        <f t="shared" ca="1" si="69"/>
        <v>4</v>
      </c>
      <c r="I242" s="33">
        <f t="shared" ca="1" si="70"/>
        <v>8</v>
      </c>
      <c r="K242" s="33"/>
      <c r="L242" s="33"/>
      <c r="M242" s="33"/>
      <c r="N242" s="33"/>
      <c r="O242" s="33"/>
    </row>
    <row r="243" spans="1:15" x14ac:dyDescent="0.25">
      <c r="A243" s="33">
        <f t="shared" ca="1" si="66"/>
        <v>1</v>
      </c>
      <c r="B243" s="33">
        <f t="shared" ca="1" si="66"/>
        <v>5</v>
      </c>
      <c r="C243" s="33"/>
      <c r="D243" s="34">
        <f t="shared" ca="1" si="67"/>
        <v>0.74928008149579473</v>
      </c>
      <c r="E243" s="34">
        <f t="shared" ca="1" si="67"/>
        <v>0.64689112602282672</v>
      </c>
      <c r="F243" s="33"/>
      <c r="G243" s="33">
        <f t="shared" ca="1" si="68"/>
        <v>1</v>
      </c>
      <c r="H243" s="33">
        <f t="shared" ca="1" si="69"/>
        <v>5</v>
      </c>
      <c r="I243" s="33">
        <f t="shared" ca="1" si="70"/>
        <v>6</v>
      </c>
      <c r="K243" s="33"/>
      <c r="L243" s="33"/>
      <c r="M243" s="33"/>
      <c r="N243" s="33"/>
      <c r="O243" s="33"/>
    </row>
    <row r="244" spans="1:15" x14ac:dyDescent="0.25">
      <c r="A244" s="33">
        <f t="shared" ca="1" si="66"/>
        <v>4</v>
      </c>
      <c r="B244" s="33">
        <f t="shared" ca="1" si="66"/>
        <v>1</v>
      </c>
      <c r="C244" s="33"/>
      <c r="D244" s="34">
        <f t="shared" ca="1" si="67"/>
        <v>0.95720224017438582</v>
      </c>
      <c r="E244" s="34">
        <f t="shared" ca="1" si="67"/>
        <v>4.720754886136147E-2</v>
      </c>
      <c r="F244" s="33"/>
      <c r="G244" s="33">
        <f t="shared" ca="1" si="68"/>
        <v>4</v>
      </c>
      <c r="H244" s="33">
        <f t="shared" ca="1" si="69"/>
        <v>1</v>
      </c>
      <c r="I244" s="33">
        <f t="shared" ca="1" si="70"/>
        <v>5</v>
      </c>
      <c r="K244" s="33"/>
      <c r="L244" s="33"/>
      <c r="M244" s="33"/>
      <c r="N244" s="33"/>
      <c r="O244" s="33"/>
    </row>
    <row r="245" spans="1:15" x14ac:dyDescent="0.25">
      <c r="A245" s="33">
        <f t="shared" ca="1" si="66"/>
        <v>5</v>
      </c>
      <c r="B245" s="33">
        <f t="shared" ca="1" si="66"/>
        <v>5</v>
      </c>
      <c r="C245" s="33"/>
      <c r="D245" s="34">
        <f t="shared" ca="1" si="67"/>
        <v>0.4282676905491406</v>
      </c>
      <c r="E245" s="34">
        <f t="shared" ca="1" si="67"/>
        <v>0.14220886704598934</v>
      </c>
      <c r="F245" s="33"/>
      <c r="G245" s="33">
        <f t="shared" ca="1" si="68"/>
        <v>5</v>
      </c>
      <c r="H245" s="33">
        <f t="shared" ca="1" si="69"/>
        <v>5</v>
      </c>
      <c r="I245" s="33">
        <f t="shared" ca="1" si="70"/>
        <v>10</v>
      </c>
      <c r="K245" s="33"/>
      <c r="L245" s="33"/>
      <c r="M245" s="33"/>
      <c r="N245" s="33"/>
      <c r="O245" s="33"/>
    </row>
    <row r="246" spans="1:15" x14ac:dyDescent="0.25">
      <c r="A246" s="33">
        <f t="shared" ca="1" si="66"/>
        <v>5</v>
      </c>
      <c r="B246" s="33">
        <f t="shared" ca="1" si="66"/>
        <v>3</v>
      </c>
      <c r="C246" s="33"/>
      <c r="D246" s="34">
        <f t="shared" ca="1" si="67"/>
        <v>0.47069118488497974</v>
      </c>
      <c r="E246" s="34">
        <f t="shared" ca="1" si="67"/>
        <v>0.32084549754951819</v>
      </c>
      <c r="F246" s="33"/>
      <c r="G246" s="33">
        <f t="shared" ca="1" si="68"/>
        <v>5</v>
      </c>
      <c r="H246" s="33">
        <f t="shared" ca="1" si="69"/>
        <v>3</v>
      </c>
      <c r="I246" s="33">
        <f t="shared" ca="1" si="70"/>
        <v>8</v>
      </c>
      <c r="K246" s="33"/>
      <c r="L246" s="33"/>
      <c r="M246" s="33"/>
      <c r="N246" s="33"/>
      <c r="O246" s="33"/>
    </row>
    <row r="247" spans="1:15" x14ac:dyDescent="0.25">
      <c r="A247" s="33">
        <f t="shared" ca="1" si="66"/>
        <v>3</v>
      </c>
      <c r="B247" s="33">
        <f t="shared" ca="1" si="66"/>
        <v>6</v>
      </c>
      <c r="C247" s="33"/>
      <c r="D247" s="34">
        <f t="shared" ca="1" si="67"/>
        <v>3.3173759248000811E-2</v>
      </c>
      <c r="E247" s="34">
        <f t="shared" ca="1" si="67"/>
        <v>0.91945572866049963</v>
      </c>
      <c r="F247" s="33"/>
      <c r="G247" s="33">
        <f t="shared" ca="1" si="68"/>
        <v>3</v>
      </c>
      <c r="H247" s="33">
        <f t="shared" ca="1" si="69"/>
        <v>6</v>
      </c>
      <c r="I247" s="33">
        <f t="shared" ca="1" si="70"/>
        <v>9</v>
      </c>
      <c r="K247" s="33"/>
      <c r="L247" s="33"/>
      <c r="M247" s="33"/>
      <c r="N247" s="33"/>
      <c r="O247" s="33"/>
    </row>
    <row r="248" spans="1:15" x14ac:dyDescent="0.25">
      <c r="A248" s="33">
        <f t="shared" ca="1" si="66"/>
        <v>5</v>
      </c>
      <c r="B248" s="33">
        <f t="shared" ca="1" si="66"/>
        <v>5</v>
      </c>
      <c r="C248" s="33"/>
      <c r="D248" s="34">
        <f t="shared" ca="1" si="67"/>
        <v>0.54611250753374485</v>
      </c>
      <c r="E248" s="34">
        <f t="shared" ca="1" si="67"/>
        <v>0.20497598671242179</v>
      </c>
      <c r="F248" s="33"/>
      <c r="G248" s="33">
        <f t="shared" ca="1" si="68"/>
        <v>5</v>
      </c>
      <c r="H248" s="33">
        <f t="shared" ca="1" si="69"/>
        <v>5</v>
      </c>
      <c r="I248" s="33">
        <f t="shared" ca="1" si="70"/>
        <v>10</v>
      </c>
      <c r="K248" s="33"/>
      <c r="L248" s="33"/>
      <c r="M248" s="33"/>
      <c r="N248" s="33"/>
      <c r="O248" s="33"/>
    </row>
    <row r="249" spans="1:15" x14ac:dyDescent="0.25">
      <c r="A249" s="33">
        <f t="shared" ca="1" si="66"/>
        <v>6</v>
      </c>
      <c r="B249" s="33">
        <f t="shared" ca="1" si="66"/>
        <v>4</v>
      </c>
      <c r="C249" s="33"/>
      <c r="D249" s="34">
        <f t="shared" ca="1" si="67"/>
        <v>0.73708884442396727</v>
      </c>
      <c r="E249" s="34">
        <f t="shared" ca="1" si="67"/>
        <v>0.70494711303436797</v>
      </c>
      <c r="F249" s="33"/>
      <c r="G249" s="33">
        <f t="shared" ca="1" si="68"/>
        <v>6</v>
      </c>
      <c r="H249" s="33">
        <f t="shared" ca="1" si="69"/>
        <v>4</v>
      </c>
      <c r="I249" s="33">
        <f t="shared" ca="1" si="70"/>
        <v>10</v>
      </c>
      <c r="K249" s="33"/>
      <c r="L249" s="33"/>
      <c r="M249" s="33"/>
      <c r="N249" s="33"/>
      <c r="O249" s="33"/>
    </row>
    <row r="250" spans="1:15" x14ac:dyDescent="0.25">
      <c r="A250" s="33">
        <f t="shared" ca="1" si="66"/>
        <v>2</v>
      </c>
      <c r="B250" s="33">
        <f t="shared" ca="1" si="66"/>
        <v>2</v>
      </c>
      <c r="C250" s="33"/>
      <c r="D250" s="34">
        <f t="shared" ca="1" si="67"/>
        <v>0.95690448221972702</v>
      </c>
      <c r="E250" s="34">
        <f t="shared" ca="1" si="67"/>
        <v>0.69574181068870899</v>
      </c>
      <c r="F250" s="33"/>
      <c r="G250" s="33">
        <f t="shared" ca="1" si="68"/>
        <v>2</v>
      </c>
      <c r="H250" s="33">
        <f t="shared" ca="1" si="69"/>
        <v>2</v>
      </c>
      <c r="I250" s="33">
        <f t="shared" ca="1" si="70"/>
        <v>4</v>
      </c>
      <c r="K250" s="33"/>
      <c r="L250" s="33"/>
      <c r="M250" s="33"/>
      <c r="N250" s="33"/>
      <c r="O250" s="33"/>
    </row>
    <row r="251" spans="1:15" x14ac:dyDescent="0.25">
      <c r="A251" s="33">
        <f t="shared" ca="1" si="66"/>
        <v>5</v>
      </c>
      <c r="B251" s="33">
        <f t="shared" ca="1" si="66"/>
        <v>2</v>
      </c>
      <c r="C251" s="33"/>
      <c r="D251" s="34">
        <f t="shared" ca="1" si="67"/>
        <v>0.96611487075377367</v>
      </c>
      <c r="E251" s="34">
        <f t="shared" ca="1" si="67"/>
        <v>0.24271435551026077</v>
      </c>
      <c r="F251" s="33"/>
      <c r="G251" s="33">
        <f t="shared" ca="1" si="68"/>
        <v>5</v>
      </c>
      <c r="H251" s="33">
        <f t="shared" ca="1" si="69"/>
        <v>2</v>
      </c>
      <c r="I251" s="33">
        <f t="shared" ca="1" si="70"/>
        <v>7</v>
      </c>
      <c r="K251" s="33"/>
      <c r="L251" s="33"/>
      <c r="M251" s="33"/>
      <c r="N251" s="33"/>
      <c r="O251" s="33"/>
    </row>
    <row r="252" spans="1:15" x14ac:dyDescent="0.25">
      <c r="A252" s="33">
        <f t="shared" ca="1" si="66"/>
        <v>3</v>
      </c>
      <c r="B252" s="33">
        <f t="shared" ca="1" si="66"/>
        <v>4</v>
      </c>
      <c r="C252" s="33"/>
      <c r="D252" s="34">
        <f t="shared" ca="1" si="67"/>
        <v>0.30207734435672595</v>
      </c>
      <c r="E252" s="34">
        <f t="shared" ca="1" si="67"/>
        <v>0.92418573920923353</v>
      </c>
      <c r="F252" s="33"/>
      <c r="G252" s="33">
        <f t="shared" ca="1" si="68"/>
        <v>3</v>
      </c>
      <c r="H252" s="33">
        <f t="shared" ca="1" si="69"/>
        <v>4</v>
      </c>
      <c r="I252" s="33">
        <f t="shared" ca="1" si="70"/>
        <v>7</v>
      </c>
      <c r="K252" s="33"/>
      <c r="L252" s="33"/>
      <c r="M252" s="33"/>
      <c r="N252" s="33"/>
      <c r="O252" s="33"/>
    </row>
    <row r="253" spans="1:15" x14ac:dyDescent="0.25">
      <c r="A253" s="33">
        <f t="shared" ca="1" si="66"/>
        <v>1</v>
      </c>
      <c r="B253" s="33">
        <f t="shared" ca="1" si="66"/>
        <v>6</v>
      </c>
      <c r="C253" s="33"/>
      <c r="D253" s="34">
        <f t="shared" ca="1" si="67"/>
        <v>0.21818945168663006</v>
      </c>
      <c r="E253" s="34">
        <f t="shared" ca="1" si="67"/>
        <v>0.63107594368468711</v>
      </c>
      <c r="F253" s="33"/>
      <c r="G253" s="33">
        <f t="shared" ca="1" si="68"/>
        <v>1</v>
      </c>
      <c r="H253" s="33">
        <f t="shared" ca="1" si="69"/>
        <v>6</v>
      </c>
      <c r="I253" s="33">
        <f t="shared" ca="1" si="70"/>
        <v>7</v>
      </c>
      <c r="K253" s="33"/>
      <c r="L253" s="33"/>
      <c r="M253" s="33"/>
      <c r="N253" s="33"/>
      <c r="O253" s="33"/>
    </row>
    <row r="254" spans="1:15" x14ac:dyDescent="0.25">
      <c r="A254" s="33">
        <f t="shared" ca="1" si="66"/>
        <v>3</v>
      </c>
      <c r="B254" s="33">
        <f t="shared" ca="1" si="66"/>
        <v>3</v>
      </c>
      <c r="C254" s="33"/>
      <c r="D254" s="34">
        <f t="shared" ca="1" si="67"/>
        <v>0.5728961430428301</v>
      </c>
      <c r="E254" s="34">
        <f t="shared" ca="1" si="67"/>
        <v>7.5630270937276811E-2</v>
      </c>
      <c r="F254" s="33"/>
      <c r="G254" s="33">
        <f t="shared" ca="1" si="68"/>
        <v>3</v>
      </c>
      <c r="H254" s="33">
        <f t="shared" ca="1" si="69"/>
        <v>3</v>
      </c>
      <c r="I254" s="33">
        <f t="shared" ca="1" si="70"/>
        <v>6</v>
      </c>
      <c r="K254" s="33"/>
      <c r="L254" s="33"/>
      <c r="M254" s="33"/>
      <c r="N254" s="33"/>
      <c r="O254" s="33"/>
    </row>
    <row r="255" spans="1:15" x14ac:dyDescent="0.25">
      <c r="A255" s="33">
        <f t="shared" ca="1" si="66"/>
        <v>2</v>
      </c>
      <c r="B255" s="33">
        <f t="shared" ca="1" si="66"/>
        <v>1</v>
      </c>
      <c r="C255" s="33"/>
      <c r="D255" s="34">
        <f t="shared" ca="1" si="67"/>
        <v>0.7810291552487405</v>
      </c>
      <c r="E255" s="34">
        <f t="shared" ca="1" si="67"/>
        <v>0.72126000109658295</v>
      </c>
      <c r="F255" s="33"/>
      <c r="G255" s="33">
        <f t="shared" ca="1" si="68"/>
        <v>2</v>
      </c>
      <c r="H255" s="33">
        <f t="shared" ca="1" si="69"/>
        <v>1</v>
      </c>
      <c r="I255" s="33">
        <f t="shared" ca="1" si="70"/>
        <v>3</v>
      </c>
      <c r="K255" s="33"/>
      <c r="L255" s="33"/>
      <c r="M255" s="33"/>
      <c r="N255" s="33"/>
      <c r="O255" s="33"/>
    </row>
    <row r="256" spans="1:15" x14ac:dyDescent="0.25">
      <c r="A256" s="33">
        <f t="shared" ca="1" si="66"/>
        <v>3</v>
      </c>
      <c r="B256" s="33">
        <f t="shared" ca="1" si="66"/>
        <v>3</v>
      </c>
      <c r="C256" s="33"/>
      <c r="D256" s="34">
        <f t="shared" ca="1" si="67"/>
        <v>0.8992577909054067</v>
      </c>
      <c r="E256" s="34">
        <f t="shared" ca="1" si="67"/>
        <v>0.4802777997407266</v>
      </c>
      <c r="F256" s="33"/>
      <c r="G256" s="33">
        <f t="shared" ca="1" si="68"/>
        <v>3</v>
      </c>
      <c r="H256" s="33">
        <f t="shared" ca="1" si="69"/>
        <v>3</v>
      </c>
      <c r="I256" s="33">
        <f t="shared" ca="1" si="70"/>
        <v>6</v>
      </c>
      <c r="K256" s="33"/>
      <c r="L256" s="33"/>
      <c r="M256" s="33"/>
      <c r="N256" s="33"/>
      <c r="O256" s="33"/>
    </row>
    <row r="257" spans="1:15" x14ac:dyDescent="0.25">
      <c r="A257" s="33">
        <f t="shared" ca="1" si="66"/>
        <v>2</v>
      </c>
      <c r="B257" s="33">
        <f t="shared" ca="1" si="66"/>
        <v>5</v>
      </c>
      <c r="C257" s="33"/>
      <c r="D257" s="34">
        <f t="shared" ca="1" si="67"/>
        <v>9.7510486697263477E-2</v>
      </c>
      <c r="E257" s="34">
        <f t="shared" ca="1" si="67"/>
        <v>0.84145106907727352</v>
      </c>
      <c r="F257" s="33"/>
      <c r="G257" s="33">
        <f t="shared" ca="1" si="68"/>
        <v>2</v>
      </c>
      <c r="H257" s="33">
        <f t="shared" ca="1" si="69"/>
        <v>5</v>
      </c>
      <c r="I257" s="33">
        <f t="shared" ca="1" si="70"/>
        <v>7</v>
      </c>
      <c r="K257" s="33"/>
      <c r="L257" s="33"/>
      <c r="M257" s="33"/>
      <c r="N257" s="33"/>
      <c r="O257" s="33"/>
    </row>
    <row r="258" spans="1:15" x14ac:dyDescent="0.25">
      <c r="A258" s="33">
        <f t="shared" ca="1" si="66"/>
        <v>1</v>
      </c>
      <c r="B258" s="33">
        <f t="shared" ca="1" si="66"/>
        <v>5</v>
      </c>
      <c r="C258" s="33"/>
      <c r="D258" s="34">
        <f t="shared" ca="1" si="67"/>
        <v>0.25087911891325154</v>
      </c>
      <c r="E258" s="34">
        <f t="shared" ca="1" si="67"/>
        <v>0.15023605356742764</v>
      </c>
      <c r="F258" s="33"/>
      <c r="G258" s="33">
        <f t="shared" ca="1" si="68"/>
        <v>1</v>
      </c>
      <c r="H258" s="33">
        <f t="shared" ca="1" si="69"/>
        <v>5</v>
      </c>
      <c r="I258" s="33">
        <f t="shared" ca="1" si="70"/>
        <v>6</v>
      </c>
      <c r="K258" s="33"/>
      <c r="L258" s="33"/>
      <c r="M258" s="33"/>
      <c r="N258" s="33"/>
      <c r="O258" s="33"/>
    </row>
    <row r="259" spans="1:15" x14ac:dyDescent="0.25">
      <c r="A259" s="33">
        <f t="shared" ca="1" si="66"/>
        <v>2</v>
      </c>
      <c r="B259" s="33">
        <f t="shared" ca="1" si="66"/>
        <v>4</v>
      </c>
      <c r="C259" s="33"/>
      <c r="D259" s="34">
        <f t="shared" ca="1" si="67"/>
        <v>0.94110780505621927</v>
      </c>
      <c r="E259" s="34">
        <f t="shared" ca="1" si="67"/>
        <v>0.54104106490655357</v>
      </c>
      <c r="F259" s="33"/>
      <c r="G259" s="33">
        <f t="shared" ca="1" si="68"/>
        <v>2</v>
      </c>
      <c r="H259" s="33">
        <f t="shared" ca="1" si="69"/>
        <v>4</v>
      </c>
      <c r="I259" s="33">
        <f t="shared" ca="1" si="70"/>
        <v>6</v>
      </c>
      <c r="K259" s="33"/>
      <c r="L259" s="33"/>
      <c r="M259" s="33"/>
      <c r="N259" s="33"/>
      <c r="O259" s="33"/>
    </row>
    <row r="260" spans="1:15" x14ac:dyDescent="0.25">
      <c r="A260" s="33">
        <f t="shared" ca="1" si="66"/>
        <v>2</v>
      </c>
      <c r="B260" s="33">
        <f t="shared" ca="1" si="66"/>
        <v>4</v>
      </c>
      <c r="C260" s="33"/>
      <c r="D260" s="34">
        <f t="shared" ca="1" si="67"/>
        <v>0.68979768822282295</v>
      </c>
      <c r="E260" s="34">
        <f t="shared" ca="1" si="67"/>
        <v>0.98198420683460785</v>
      </c>
      <c r="F260" s="33"/>
      <c r="G260" s="33">
        <f t="shared" ca="1" si="68"/>
        <v>2</v>
      </c>
      <c r="H260" s="33">
        <f t="shared" ca="1" si="69"/>
        <v>4</v>
      </c>
      <c r="I260" s="33">
        <f t="shared" ca="1" si="70"/>
        <v>6</v>
      </c>
      <c r="K260" s="33"/>
      <c r="L260" s="33"/>
      <c r="M260" s="33"/>
      <c r="N260" s="33"/>
      <c r="O260" s="33"/>
    </row>
    <row r="261" spans="1:15" x14ac:dyDescent="0.25">
      <c r="A261" s="33">
        <f t="shared" ca="1" si="66"/>
        <v>3</v>
      </c>
      <c r="B261" s="33">
        <f t="shared" ca="1" si="66"/>
        <v>4</v>
      </c>
      <c r="C261" s="33"/>
      <c r="D261" s="34">
        <f t="shared" ca="1" si="67"/>
        <v>0.19469863241919483</v>
      </c>
      <c r="E261" s="34">
        <f t="shared" ca="1" si="67"/>
        <v>0.41813254216609641</v>
      </c>
      <c r="F261" s="33"/>
      <c r="G261" s="33">
        <f t="shared" ca="1" si="68"/>
        <v>3</v>
      </c>
      <c r="H261" s="33">
        <f t="shared" ca="1" si="69"/>
        <v>4</v>
      </c>
      <c r="I261" s="33">
        <f t="shared" ca="1" si="70"/>
        <v>7</v>
      </c>
      <c r="K261" s="33"/>
      <c r="L261" s="33"/>
      <c r="M261" s="33"/>
      <c r="N261" s="33"/>
      <c r="O261" s="33"/>
    </row>
    <row r="262" spans="1:15" x14ac:dyDescent="0.25">
      <c r="A262" s="33">
        <f t="shared" ca="1" si="66"/>
        <v>3</v>
      </c>
      <c r="B262" s="33">
        <f t="shared" ca="1" si="66"/>
        <v>4</v>
      </c>
      <c r="C262" s="33"/>
      <c r="D262" s="34">
        <f t="shared" ca="1" si="67"/>
        <v>0.35825501242783664</v>
      </c>
      <c r="E262" s="34">
        <f t="shared" ca="1" si="67"/>
        <v>0.46097859060388768</v>
      </c>
      <c r="F262" s="33"/>
      <c r="G262" s="33">
        <f t="shared" ca="1" si="68"/>
        <v>3</v>
      </c>
      <c r="H262" s="33">
        <f t="shared" ca="1" si="69"/>
        <v>4</v>
      </c>
      <c r="I262" s="33">
        <f t="shared" ca="1" si="70"/>
        <v>7</v>
      </c>
      <c r="K262" s="33"/>
      <c r="L262" s="33"/>
      <c r="M262" s="33"/>
      <c r="N262" s="33"/>
      <c r="O262" s="33"/>
    </row>
    <row r="263" spans="1:15" x14ac:dyDescent="0.25">
      <c r="A263" s="33">
        <f t="shared" ca="1" si="66"/>
        <v>6</v>
      </c>
      <c r="B263" s="33">
        <f t="shared" ca="1" si="66"/>
        <v>5</v>
      </c>
      <c r="C263" s="33"/>
      <c r="D263" s="34">
        <f t="shared" ca="1" si="67"/>
        <v>0.56510542777293105</v>
      </c>
      <c r="E263" s="34">
        <f t="shared" ca="1" si="67"/>
        <v>0.66721991960785743</v>
      </c>
      <c r="F263" s="33"/>
      <c r="G263" s="33">
        <f t="shared" ca="1" si="68"/>
        <v>6</v>
      </c>
      <c r="H263" s="33">
        <f t="shared" ca="1" si="69"/>
        <v>5</v>
      </c>
      <c r="I263" s="33">
        <f t="shared" ca="1" si="70"/>
        <v>11</v>
      </c>
      <c r="K263" s="33"/>
      <c r="L263" s="33"/>
      <c r="M263" s="33"/>
      <c r="N263" s="33"/>
      <c r="O263" s="33"/>
    </row>
    <row r="264" spans="1:15" x14ac:dyDescent="0.25">
      <c r="A264" s="33">
        <f t="shared" ca="1" si="66"/>
        <v>3</v>
      </c>
      <c r="B264" s="33">
        <f t="shared" ca="1" si="66"/>
        <v>2</v>
      </c>
      <c r="C264" s="33"/>
      <c r="D264" s="34">
        <f t="shared" ca="1" si="67"/>
        <v>0.52316147797487333</v>
      </c>
      <c r="E264" s="34">
        <f t="shared" ca="1" si="67"/>
        <v>0.57788340432363139</v>
      </c>
      <c r="F264" s="33"/>
      <c r="G264" s="33">
        <f t="shared" ca="1" si="68"/>
        <v>3</v>
      </c>
      <c r="H264" s="33">
        <f t="shared" ca="1" si="69"/>
        <v>2</v>
      </c>
      <c r="I264" s="33">
        <f t="shared" ca="1" si="70"/>
        <v>5</v>
      </c>
      <c r="K264" s="33"/>
      <c r="L264" s="33"/>
      <c r="M264" s="33"/>
      <c r="N264" s="33"/>
      <c r="O264" s="33"/>
    </row>
    <row r="265" spans="1:15" x14ac:dyDescent="0.25">
      <c r="A265" s="33">
        <f t="shared" ca="1" si="66"/>
        <v>4</v>
      </c>
      <c r="B265" s="33">
        <f t="shared" ca="1" si="66"/>
        <v>5</v>
      </c>
      <c r="C265" s="33"/>
      <c r="D265" s="34">
        <f t="shared" ca="1" si="67"/>
        <v>0.89370729433149099</v>
      </c>
      <c r="E265" s="34">
        <f t="shared" ca="1" si="67"/>
        <v>0.7996137594625452</v>
      </c>
      <c r="F265" s="33"/>
      <c r="G265" s="33">
        <f t="shared" ca="1" si="68"/>
        <v>4</v>
      </c>
      <c r="H265" s="33">
        <f t="shared" ca="1" si="69"/>
        <v>5</v>
      </c>
      <c r="I265" s="33">
        <f t="shared" ca="1" si="70"/>
        <v>9</v>
      </c>
      <c r="K265" s="33"/>
      <c r="L265" s="33"/>
      <c r="M265" s="33"/>
      <c r="N265" s="33"/>
      <c r="O265" s="33"/>
    </row>
    <row r="266" spans="1:15" x14ac:dyDescent="0.25">
      <c r="A266" s="33">
        <f t="shared" ca="1" si="66"/>
        <v>3</v>
      </c>
      <c r="B266" s="33">
        <f t="shared" ca="1" si="66"/>
        <v>1</v>
      </c>
      <c r="C266" s="33"/>
      <c r="D266" s="34">
        <f t="shared" ca="1" si="67"/>
        <v>5.9974888007656713E-2</v>
      </c>
      <c r="E266" s="34">
        <f t="shared" ca="1" si="67"/>
        <v>0.64674099703423649</v>
      </c>
      <c r="F266" s="33"/>
      <c r="G266" s="33">
        <f t="shared" ca="1" si="68"/>
        <v>3</v>
      </c>
      <c r="H266" s="33">
        <f t="shared" ca="1" si="69"/>
        <v>1</v>
      </c>
      <c r="I266" s="33">
        <f t="shared" ca="1" si="70"/>
        <v>4</v>
      </c>
      <c r="K266" s="33"/>
      <c r="L266" s="33"/>
      <c r="M266" s="33"/>
      <c r="N266" s="33"/>
      <c r="O266" s="33"/>
    </row>
    <row r="267" spans="1:15" x14ac:dyDescent="0.25">
      <c r="A267" s="33">
        <f t="shared" ca="1" si="66"/>
        <v>2</v>
      </c>
      <c r="B267" s="33">
        <f t="shared" ca="1" si="66"/>
        <v>4</v>
      </c>
      <c r="C267" s="33"/>
      <c r="D267" s="34">
        <f t="shared" ca="1" si="67"/>
        <v>0.79791853167577009</v>
      </c>
      <c r="E267" s="34">
        <f t="shared" ca="1" si="67"/>
        <v>0.13224101519025699</v>
      </c>
      <c r="F267" s="33"/>
      <c r="G267" s="33">
        <f t="shared" ca="1" si="68"/>
        <v>2</v>
      </c>
      <c r="H267" s="33">
        <f t="shared" ca="1" si="69"/>
        <v>4</v>
      </c>
      <c r="I267" s="33">
        <f t="shared" ca="1" si="70"/>
        <v>6</v>
      </c>
      <c r="K267" s="33"/>
      <c r="L267" s="33"/>
      <c r="M267" s="33"/>
      <c r="N267" s="33"/>
      <c r="O267" s="33"/>
    </row>
    <row r="268" spans="1:15" x14ac:dyDescent="0.25">
      <c r="A268" s="33">
        <f t="shared" ca="1" si="66"/>
        <v>1</v>
      </c>
      <c r="B268" s="33">
        <f t="shared" ca="1" si="66"/>
        <v>6</v>
      </c>
      <c r="C268" s="33"/>
      <c r="D268" s="34">
        <f t="shared" ca="1" si="67"/>
        <v>0.31797116860372954</v>
      </c>
      <c r="E268" s="34">
        <f t="shared" ca="1" si="67"/>
        <v>0.76075735810252754</v>
      </c>
      <c r="F268" s="33"/>
      <c r="G268" s="33">
        <f t="shared" ca="1" si="68"/>
        <v>1</v>
      </c>
      <c r="H268" s="33">
        <f t="shared" ca="1" si="69"/>
        <v>6</v>
      </c>
      <c r="I268" s="33">
        <f t="shared" ca="1" si="70"/>
        <v>7</v>
      </c>
      <c r="K268" s="33"/>
      <c r="L268" s="33"/>
      <c r="M268" s="33"/>
      <c r="N268" s="33"/>
      <c r="O268" s="33"/>
    </row>
    <row r="269" spans="1:15" x14ac:dyDescent="0.25">
      <c r="A269" s="33">
        <f t="shared" ca="1" si="66"/>
        <v>2</v>
      </c>
      <c r="B269" s="33">
        <f t="shared" ca="1" si="66"/>
        <v>4</v>
      </c>
      <c r="C269" s="33"/>
      <c r="D269" s="34">
        <f t="shared" ca="1" si="67"/>
        <v>0.87391633320650075</v>
      </c>
      <c r="E269" s="34">
        <f t="shared" ca="1" si="67"/>
        <v>0.45294022817260959</v>
      </c>
      <c r="F269" s="33"/>
      <c r="G269" s="33">
        <f t="shared" ca="1" si="68"/>
        <v>2</v>
      </c>
      <c r="H269" s="33">
        <f t="shared" ca="1" si="69"/>
        <v>4</v>
      </c>
      <c r="I269" s="33">
        <f t="shared" ca="1" si="70"/>
        <v>6</v>
      </c>
      <c r="K269" s="33"/>
      <c r="L269" s="33"/>
      <c r="M269" s="33"/>
      <c r="N269" s="33"/>
      <c r="O269" s="33"/>
    </row>
    <row r="270" spans="1:15" x14ac:dyDescent="0.25">
      <c r="A270" s="33">
        <f t="shared" ca="1" si="66"/>
        <v>6</v>
      </c>
      <c r="B270" s="33">
        <f t="shared" ca="1" si="66"/>
        <v>5</v>
      </c>
      <c r="C270" s="33"/>
      <c r="D270" s="34">
        <f t="shared" ca="1" si="67"/>
        <v>0.81187956039967679</v>
      </c>
      <c r="E270" s="34">
        <f t="shared" ca="1" si="67"/>
        <v>0.44457820402599713</v>
      </c>
      <c r="F270" s="33"/>
      <c r="G270" s="33">
        <f t="shared" ca="1" si="68"/>
        <v>6</v>
      </c>
      <c r="H270" s="33">
        <f t="shared" ca="1" si="69"/>
        <v>5</v>
      </c>
      <c r="I270" s="33">
        <f t="shared" ca="1" si="70"/>
        <v>11</v>
      </c>
      <c r="K270" s="33"/>
      <c r="L270" s="33"/>
      <c r="M270" s="33"/>
      <c r="N270" s="33"/>
      <c r="O270" s="33"/>
    </row>
    <row r="271" spans="1:15" x14ac:dyDescent="0.25">
      <c r="A271" s="33">
        <f t="shared" ca="1" si="66"/>
        <v>6</v>
      </c>
      <c r="B271" s="33">
        <f t="shared" ca="1" si="66"/>
        <v>5</v>
      </c>
      <c r="C271" s="33"/>
      <c r="D271" s="34">
        <f t="shared" ca="1" si="67"/>
        <v>0.43294576523022466</v>
      </c>
      <c r="E271" s="34">
        <f t="shared" ca="1" si="67"/>
        <v>0.99284811520360672</v>
      </c>
      <c r="F271" s="33"/>
      <c r="G271" s="33">
        <f t="shared" ca="1" si="68"/>
        <v>6</v>
      </c>
      <c r="H271" s="33">
        <f t="shared" ca="1" si="69"/>
        <v>5</v>
      </c>
      <c r="I271" s="33">
        <f t="shared" ca="1" si="70"/>
        <v>11</v>
      </c>
      <c r="K271" s="33"/>
      <c r="L271" s="33"/>
      <c r="M271" s="33"/>
      <c r="N271" s="33"/>
      <c r="O271" s="33"/>
    </row>
    <row r="272" spans="1:15" x14ac:dyDescent="0.25">
      <c r="A272" s="33">
        <f t="shared" ca="1" si="66"/>
        <v>1</v>
      </c>
      <c r="B272" s="33">
        <f t="shared" ca="1" si="66"/>
        <v>3</v>
      </c>
      <c r="C272" s="33"/>
      <c r="D272" s="34">
        <f t="shared" ca="1" si="67"/>
        <v>0.84041815276448961</v>
      </c>
      <c r="E272" s="34">
        <f t="shared" ca="1" si="67"/>
        <v>0.67717247408241366</v>
      </c>
      <c r="F272" s="33"/>
      <c r="G272" s="33">
        <f t="shared" ca="1" si="68"/>
        <v>1</v>
      </c>
      <c r="H272" s="33">
        <f t="shared" ca="1" si="69"/>
        <v>3</v>
      </c>
      <c r="I272" s="33">
        <f t="shared" ca="1" si="70"/>
        <v>4</v>
      </c>
      <c r="K272" s="33"/>
      <c r="L272" s="33"/>
      <c r="M272" s="33"/>
      <c r="N272" s="33"/>
      <c r="O272" s="33"/>
    </row>
    <row r="273" spans="1:15" x14ac:dyDescent="0.25">
      <c r="A273" s="33">
        <f t="shared" ca="1" si="66"/>
        <v>5</v>
      </c>
      <c r="B273" s="33">
        <f t="shared" ca="1" si="66"/>
        <v>4</v>
      </c>
      <c r="C273" s="33"/>
      <c r="D273" s="34">
        <f t="shared" ca="1" si="67"/>
        <v>0.24992424307266514</v>
      </c>
      <c r="E273" s="34">
        <f t="shared" ca="1" si="67"/>
        <v>0.68834240542256375</v>
      </c>
      <c r="F273" s="33"/>
      <c r="G273" s="33">
        <f t="shared" ca="1" si="68"/>
        <v>5</v>
      </c>
      <c r="H273" s="33">
        <f t="shared" ca="1" si="69"/>
        <v>4</v>
      </c>
      <c r="I273" s="33">
        <f t="shared" ca="1" si="70"/>
        <v>9</v>
      </c>
      <c r="K273" s="33"/>
      <c r="L273" s="33"/>
      <c r="M273" s="33"/>
      <c r="N273" s="33"/>
      <c r="O273" s="33"/>
    </row>
    <row r="274" spans="1:15" x14ac:dyDescent="0.25">
      <c r="A274" s="33">
        <f t="shared" ca="1" si="66"/>
        <v>4</v>
      </c>
      <c r="B274" s="33">
        <f t="shared" ca="1" si="66"/>
        <v>4</v>
      </c>
      <c r="C274" s="33"/>
      <c r="D274" s="34">
        <f t="shared" ca="1" si="67"/>
        <v>0.29928130479051851</v>
      </c>
      <c r="E274" s="34">
        <f t="shared" ca="1" si="67"/>
        <v>0.41753596410947258</v>
      </c>
      <c r="F274" s="33"/>
      <c r="G274" s="33">
        <f t="shared" ca="1" si="68"/>
        <v>4</v>
      </c>
      <c r="H274" s="33">
        <f t="shared" ca="1" si="69"/>
        <v>4</v>
      </c>
      <c r="I274" s="33">
        <f t="shared" ca="1" si="70"/>
        <v>8</v>
      </c>
      <c r="K274" s="33"/>
      <c r="L274" s="33"/>
      <c r="M274" s="33"/>
      <c r="N274" s="33"/>
      <c r="O274" s="33"/>
    </row>
    <row r="275" spans="1:15" x14ac:dyDescent="0.25">
      <c r="A275" s="33">
        <f t="shared" ca="1" si="66"/>
        <v>6</v>
      </c>
      <c r="B275" s="33">
        <f t="shared" ca="1" si="66"/>
        <v>4</v>
      </c>
      <c r="C275" s="33"/>
      <c r="D275" s="34">
        <f t="shared" ca="1" si="67"/>
        <v>0.17733648571957816</v>
      </c>
      <c r="E275" s="34">
        <f t="shared" ca="1" si="67"/>
        <v>0.42527820722325593</v>
      </c>
      <c r="F275" s="33"/>
      <c r="G275" s="33">
        <f t="shared" ca="1" si="68"/>
        <v>6</v>
      </c>
      <c r="H275" s="33">
        <f t="shared" ca="1" si="69"/>
        <v>4</v>
      </c>
      <c r="I275" s="33">
        <f t="shared" ca="1" si="70"/>
        <v>10</v>
      </c>
      <c r="K275" s="33"/>
      <c r="L275" s="33"/>
      <c r="M275" s="33"/>
      <c r="N275" s="33"/>
      <c r="O275" s="33"/>
    </row>
    <row r="276" spans="1:15" x14ac:dyDescent="0.25">
      <c r="A276" s="33">
        <f t="shared" ca="1" si="66"/>
        <v>5</v>
      </c>
      <c r="B276" s="33">
        <f t="shared" ca="1" si="66"/>
        <v>3</v>
      </c>
      <c r="C276" s="33"/>
      <c r="D276" s="34">
        <f t="shared" ca="1" si="67"/>
        <v>0.5368342005559662</v>
      </c>
      <c r="E276" s="34">
        <f t="shared" ca="1" si="67"/>
        <v>0.36811005890457549</v>
      </c>
      <c r="F276" s="33"/>
      <c r="G276" s="33">
        <f t="shared" ca="1" si="68"/>
        <v>5</v>
      </c>
      <c r="H276" s="33">
        <f t="shared" ca="1" si="69"/>
        <v>3</v>
      </c>
      <c r="I276" s="33">
        <f t="shared" ca="1" si="70"/>
        <v>8</v>
      </c>
      <c r="K276" s="33"/>
      <c r="L276" s="33"/>
      <c r="M276" s="33"/>
      <c r="N276" s="33"/>
      <c r="O276" s="33"/>
    </row>
    <row r="277" spans="1:15" x14ac:dyDescent="0.25">
      <c r="A277" s="33">
        <f t="shared" ca="1" si="66"/>
        <v>3</v>
      </c>
      <c r="B277" s="33">
        <f t="shared" ca="1" si="66"/>
        <v>4</v>
      </c>
      <c r="C277" s="33"/>
      <c r="D277" s="34">
        <f t="shared" ca="1" si="67"/>
        <v>0.15571297960587804</v>
      </c>
      <c r="E277" s="34">
        <f t="shared" ca="1" si="67"/>
        <v>0.29343861537630789</v>
      </c>
      <c r="F277" s="33"/>
      <c r="G277" s="33">
        <f t="shared" ca="1" si="68"/>
        <v>3</v>
      </c>
      <c r="H277" s="33">
        <f t="shared" ca="1" si="69"/>
        <v>4</v>
      </c>
      <c r="I277" s="33">
        <f t="shared" ca="1" si="70"/>
        <v>7</v>
      </c>
      <c r="K277" s="33"/>
      <c r="L277" s="33"/>
      <c r="M277" s="33"/>
      <c r="N277" s="33"/>
      <c r="O277" s="33"/>
    </row>
    <row r="278" spans="1:15" x14ac:dyDescent="0.25">
      <c r="A278" s="33">
        <f t="shared" ca="1" si="66"/>
        <v>3</v>
      </c>
      <c r="B278" s="33">
        <f t="shared" ca="1" si="66"/>
        <v>2</v>
      </c>
      <c r="C278" s="33"/>
      <c r="D278" s="34">
        <f t="shared" ca="1" si="67"/>
        <v>0.7795457245810381</v>
      </c>
      <c r="E278" s="34">
        <f t="shared" ca="1" si="67"/>
        <v>0.62569408188918441</v>
      </c>
      <c r="F278" s="33"/>
      <c r="G278" s="33">
        <f t="shared" ca="1" si="68"/>
        <v>3</v>
      </c>
      <c r="H278" s="33">
        <f t="shared" ca="1" si="69"/>
        <v>2</v>
      </c>
      <c r="I278" s="33">
        <f t="shared" ca="1" si="70"/>
        <v>5</v>
      </c>
      <c r="K278" s="33"/>
      <c r="L278" s="33"/>
      <c r="M278" s="33"/>
      <c r="N278" s="33"/>
      <c r="O278" s="33"/>
    </row>
    <row r="279" spans="1:15" x14ac:dyDescent="0.25">
      <c r="A279" s="33">
        <f t="shared" ca="1" si="66"/>
        <v>1</v>
      </c>
      <c r="B279" s="33">
        <f t="shared" ca="1" si="66"/>
        <v>1</v>
      </c>
      <c r="C279" s="33"/>
      <c r="D279" s="34">
        <f t="shared" ca="1" si="67"/>
        <v>0.86952863820382198</v>
      </c>
      <c r="E279" s="34">
        <f t="shared" ca="1" si="67"/>
        <v>0.25415899267835074</v>
      </c>
      <c r="F279" s="33"/>
      <c r="G279" s="33">
        <f t="shared" ca="1" si="68"/>
        <v>1</v>
      </c>
      <c r="H279" s="33">
        <f t="shared" ca="1" si="69"/>
        <v>1</v>
      </c>
      <c r="I279" s="33">
        <f t="shared" ca="1" si="70"/>
        <v>2</v>
      </c>
      <c r="K279" s="33"/>
      <c r="L279" s="33"/>
      <c r="M279" s="33"/>
      <c r="N279" s="33"/>
      <c r="O279" s="33"/>
    </row>
    <row r="280" spans="1:15" x14ac:dyDescent="0.25">
      <c r="A280" s="33">
        <f t="shared" ca="1" si="66"/>
        <v>4</v>
      </c>
      <c r="B280" s="33">
        <f t="shared" ca="1" si="66"/>
        <v>4</v>
      </c>
      <c r="C280" s="33"/>
      <c r="D280" s="34">
        <f t="shared" ca="1" si="67"/>
        <v>0.70114115254936649</v>
      </c>
      <c r="E280" s="34">
        <f t="shared" ca="1" si="67"/>
        <v>0.15958318047750797</v>
      </c>
      <c r="F280" s="33"/>
      <c r="G280" s="33">
        <f t="shared" ca="1" si="68"/>
        <v>4</v>
      </c>
      <c r="H280" s="33">
        <f t="shared" ca="1" si="69"/>
        <v>4</v>
      </c>
      <c r="I280" s="33">
        <f t="shared" ca="1" si="70"/>
        <v>8</v>
      </c>
      <c r="K280" s="33"/>
      <c r="L280" s="33"/>
      <c r="M280" s="33"/>
      <c r="N280" s="33"/>
      <c r="O280" s="33"/>
    </row>
    <row r="281" spans="1:15" x14ac:dyDescent="0.25">
      <c r="A281" s="33">
        <f t="shared" ca="1" si="66"/>
        <v>5</v>
      </c>
      <c r="B281" s="33">
        <f t="shared" ca="1" si="66"/>
        <v>1</v>
      </c>
      <c r="C281" s="33"/>
      <c r="D281" s="34">
        <f t="shared" ca="1" si="67"/>
        <v>0.33131485994658338</v>
      </c>
      <c r="E281" s="34">
        <f t="shared" ca="1" si="67"/>
        <v>0.61048508139735369</v>
      </c>
      <c r="F281" s="33"/>
      <c r="G281" s="33">
        <f t="shared" ca="1" si="68"/>
        <v>5</v>
      </c>
      <c r="H281" s="33">
        <f t="shared" ca="1" si="69"/>
        <v>1</v>
      </c>
      <c r="I281" s="33">
        <f t="shared" ca="1" si="70"/>
        <v>6</v>
      </c>
      <c r="K281" s="33"/>
      <c r="L281" s="33"/>
      <c r="M281" s="33"/>
      <c r="N281" s="33"/>
      <c r="O281" s="33"/>
    </row>
    <row r="282" spans="1:15" x14ac:dyDescent="0.25">
      <c r="A282" s="33">
        <f t="shared" ca="1" si="66"/>
        <v>1</v>
      </c>
      <c r="B282" s="33">
        <f t="shared" ca="1" si="66"/>
        <v>6</v>
      </c>
      <c r="C282" s="33"/>
      <c r="D282" s="34">
        <f t="shared" ca="1" si="67"/>
        <v>0.44403264930593545</v>
      </c>
      <c r="E282" s="34">
        <f t="shared" ca="1" si="67"/>
        <v>0.42216934564642472</v>
      </c>
      <c r="F282" s="33"/>
      <c r="G282" s="33">
        <f t="shared" ca="1" si="68"/>
        <v>1</v>
      </c>
      <c r="H282" s="33">
        <f t="shared" ca="1" si="69"/>
        <v>6</v>
      </c>
      <c r="I282" s="33">
        <f t="shared" ca="1" si="70"/>
        <v>7</v>
      </c>
      <c r="K282" s="33"/>
      <c r="L282" s="33"/>
      <c r="M282" s="33"/>
      <c r="N282" s="33"/>
      <c r="O282" s="33"/>
    </row>
    <row r="283" spans="1:15" x14ac:dyDescent="0.25">
      <c r="A283" s="33">
        <f t="shared" ca="1" si="66"/>
        <v>3</v>
      </c>
      <c r="B283" s="33">
        <f t="shared" ca="1" si="66"/>
        <v>5</v>
      </c>
      <c r="C283" s="33"/>
      <c r="D283" s="34">
        <f t="shared" ca="1" si="67"/>
        <v>0.35897799038631828</v>
      </c>
      <c r="E283" s="34">
        <f t="shared" ca="1" si="67"/>
        <v>0.23705799542738082</v>
      </c>
      <c r="F283" s="33"/>
      <c r="G283" s="33">
        <f t="shared" ca="1" si="68"/>
        <v>3</v>
      </c>
      <c r="H283" s="33">
        <f t="shared" ca="1" si="69"/>
        <v>5</v>
      </c>
      <c r="I283" s="33">
        <f t="shared" ca="1" si="70"/>
        <v>8</v>
      </c>
      <c r="K283" s="33"/>
      <c r="L283" s="33"/>
      <c r="M283" s="33"/>
      <c r="N283" s="33"/>
      <c r="O283" s="33"/>
    </row>
    <row r="284" spans="1:15" x14ac:dyDescent="0.25">
      <c r="A284" s="33">
        <f t="shared" ca="1" si="66"/>
        <v>4</v>
      </c>
      <c r="B284" s="33">
        <f t="shared" ca="1" si="66"/>
        <v>1</v>
      </c>
      <c r="C284" s="33"/>
      <c r="D284" s="34">
        <f t="shared" ca="1" si="67"/>
        <v>0.29492559686073072</v>
      </c>
      <c r="E284" s="34">
        <f t="shared" ca="1" si="67"/>
        <v>0.9601244601185116</v>
      </c>
      <c r="F284" s="33"/>
      <c r="G284" s="33">
        <f t="shared" ca="1" si="68"/>
        <v>4</v>
      </c>
      <c r="H284" s="33">
        <f t="shared" ca="1" si="69"/>
        <v>1</v>
      </c>
      <c r="I284" s="33">
        <f t="shared" ca="1" si="70"/>
        <v>5</v>
      </c>
      <c r="K284" s="33"/>
      <c r="L284" s="33"/>
      <c r="M284" s="33"/>
      <c r="N284" s="33"/>
      <c r="O284" s="33"/>
    </row>
    <row r="285" spans="1:15" x14ac:dyDescent="0.25">
      <c r="A285" s="33">
        <f t="shared" ca="1" si="66"/>
        <v>2</v>
      </c>
      <c r="B285" s="33">
        <f t="shared" ca="1" si="66"/>
        <v>4</v>
      </c>
      <c r="C285" s="33"/>
      <c r="D285" s="34">
        <f t="shared" ca="1" si="67"/>
        <v>0.68846370724984274</v>
      </c>
      <c r="E285" s="34">
        <f t="shared" ca="1" si="67"/>
        <v>0.17131082468186909</v>
      </c>
      <c r="F285" s="33"/>
      <c r="G285" s="33">
        <f t="shared" ca="1" si="68"/>
        <v>2</v>
      </c>
      <c r="H285" s="33">
        <f t="shared" ca="1" si="69"/>
        <v>4</v>
      </c>
      <c r="I285" s="33">
        <f t="shared" ca="1" si="70"/>
        <v>6</v>
      </c>
      <c r="K285" s="33"/>
      <c r="L285" s="33"/>
      <c r="M285" s="33"/>
      <c r="N285" s="33"/>
      <c r="O285" s="33"/>
    </row>
    <row r="286" spans="1:15" x14ac:dyDescent="0.25">
      <c r="A286" s="33">
        <f t="shared" ca="1" si="66"/>
        <v>3</v>
      </c>
      <c r="B286" s="33">
        <f t="shared" ca="1" si="66"/>
        <v>4</v>
      </c>
      <c r="C286" s="33"/>
      <c r="D286" s="34">
        <f t="shared" ca="1" si="67"/>
        <v>0.77300139516636546</v>
      </c>
      <c r="E286" s="34">
        <f t="shared" ca="1" si="67"/>
        <v>0.84462758912966629</v>
      </c>
      <c r="F286" s="33"/>
      <c r="G286" s="33">
        <f t="shared" ca="1" si="68"/>
        <v>3</v>
      </c>
      <c r="H286" s="33">
        <f t="shared" ca="1" si="69"/>
        <v>4</v>
      </c>
      <c r="I286" s="33">
        <f t="shared" ca="1" si="70"/>
        <v>7</v>
      </c>
      <c r="K286" s="33"/>
      <c r="L286" s="33"/>
      <c r="M286" s="33"/>
      <c r="N286" s="33"/>
      <c r="O286" s="33"/>
    </row>
    <row r="287" spans="1:15" x14ac:dyDescent="0.25">
      <c r="A287" s="33">
        <f t="shared" ref="A287:B350" ca="1" si="71">RANDBETWEEN(1,6)</f>
        <v>6</v>
      </c>
      <c r="B287" s="33">
        <f t="shared" ca="1" si="71"/>
        <v>5</v>
      </c>
      <c r="C287" s="33"/>
      <c r="D287" s="34">
        <f t="shared" ref="D287:E350" ca="1" si="72">RAND()</f>
        <v>0.88147869185231709</v>
      </c>
      <c r="E287" s="34">
        <f t="shared" ca="1" si="72"/>
        <v>0.19723293822226573</v>
      </c>
      <c r="F287" s="33"/>
      <c r="G287" s="33">
        <f t="shared" ref="G287:G350" ca="1" si="73">IF(AND(COUNTIF($B$91:$G$91,A287)=1,D287&lt;=$B$90),RANDBETWEEN(1,6),A287)</f>
        <v>6</v>
      </c>
      <c r="H287" s="33">
        <f t="shared" ref="H287:H350" ca="1" si="74">IF(AND(COUNTIF($B$91:$G$91,B287)=1,E287&lt;=$B$90),RANDBETWEEN(1,6),B287)</f>
        <v>5</v>
      </c>
      <c r="I287" s="33">
        <f t="shared" ref="I287:I350" ca="1" si="75">SUM(G287:H287)</f>
        <v>11</v>
      </c>
      <c r="K287" s="33"/>
      <c r="L287" s="33"/>
      <c r="M287" s="33"/>
      <c r="N287" s="33"/>
      <c r="O287" s="33"/>
    </row>
    <row r="288" spans="1:15" x14ac:dyDescent="0.25">
      <c r="A288" s="33">
        <f t="shared" ca="1" si="71"/>
        <v>1</v>
      </c>
      <c r="B288" s="33">
        <f t="shared" ca="1" si="71"/>
        <v>3</v>
      </c>
      <c r="C288" s="33"/>
      <c r="D288" s="34">
        <f t="shared" ca="1" si="72"/>
        <v>0.30599265606244175</v>
      </c>
      <c r="E288" s="34">
        <f t="shared" ca="1" si="72"/>
        <v>0.4444741273910997</v>
      </c>
      <c r="F288" s="33"/>
      <c r="G288" s="33">
        <f t="shared" ca="1" si="73"/>
        <v>1</v>
      </c>
      <c r="H288" s="33">
        <f t="shared" ca="1" si="74"/>
        <v>3</v>
      </c>
      <c r="I288" s="33">
        <f t="shared" ca="1" si="75"/>
        <v>4</v>
      </c>
      <c r="K288" s="33"/>
      <c r="L288" s="33"/>
      <c r="M288" s="33"/>
      <c r="N288" s="33"/>
      <c r="O288" s="33"/>
    </row>
    <row r="289" spans="1:15" x14ac:dyDescent="0.25">
      <c r="A289" s="33">
        <f t="shared" ca="1" si="71"/>
        <v>4</v>
      </c>
      <c r="B289" s="33">
        <f t="shared" ca="1" si="71"/>
        <v>2</v>
      </c>
      <c r="C289" s="33"/>
      <c r="D289" s="34">
        <f t="shared" ca="1" si="72"/>
        <v>0.53571974000277167</v>
      </c>
      <c r="E289" s="34">
        <f t="shared" ca="1" si="72"/>
        <v>0.56453834442811657</v>
      </c>
      <c r="F289" s="33"/>
      <c r="G289" s="33">
        <f t="shared" ca="1" si="73"/>
        <v>4</v>
      </c>
      <c r="H289" s="33">
        <f t="shared" ca="1" si="74"/>
        <v>2</v>
      </c>
      <c r="I289" s="33">
        <f t="shared" ca="1" si="75"/>
        <v>6</v>
      </c>
      <c r="K289" s="33"/>
      <c r="L289" s="33"/>
      <c r="M289" s="33"/>
      <c r="N289" s="33"/>
      <c r="O289" s="33"/>
    </row>
    <row r="290" spans="1:15" x14ac:dyDescent="0.25">
      <c r="A290" s="33">
        <f t="shared" ca="1" si="71"/>
        <v>1</v>
      </c>
      <c r="B290" s="33">
        <f t="shared" ca="1" si="71"/>
        <v>5</v>
      </c>
      <c r="C290" s="33"/>
      <c r="D290" s="34">
        <f t="shared" ca="1" si="72"/>
        <v>9.9570499311957272E-2</v>
      </c>
      <c r="E290" s="34">
        <f t="shared" ca="1" si="72"/>
        <v>4.9291304718515616E-2</v>
      </c>
      <c r="F290" s="33"/>
      <c r="G290" s="33">
        <f t="shared" ca="1" si="73"/>
        <v>1</v>
      </c>
      <c r="H290" s="33">
        <f t="shared" ca="1" si="74"/>
        <v>5</v>
      </c>
      <c r="I290" s="33">
        <f t="shared" ca="1" si="75"/>
        <v>6</v>
      </c>
      <c r="K290" s="33"/>
      <c r="L290" s="33"/>
      <c r="M290" s="33"/>
      <c r="N290" s="33"/>
      <c r="O290" s="33"/>
    </row>
    <row r="291" spans="1:15" x14ac:dyDescent="0.25">
      <c r="A291" s="33">
        <f t="shared" ca="1" si="71"/>
        <v>1</v>
      </c>
      <c r="B291" s="33">
        <f t="shared" ca="1" si="71"/>
        <v>3</v>
      </c>
      <c r="C291" s="33"/>
      <c r="D291" s="34">
        <f t="shared" ca="1" si="72"/>
        <v>0.27965765824280886</v>
      </c>
      <c r="E291" s="34">
        <f t="shared" ca="1" si="72"/>
        <v>0.6728525915650585</v>
      </c>
      <c r="F291" s="33"/>
      <c r="G291" s="33">
        <f t="shared" ca="1" si="73"/>
        <v>1</v>
      </c>
      <c r="H291" s="33">
        <f t="shared" ca="1" si="74"/>
        <v>3</v>
      </c>
      <c r="I291" s="33">
        <f t="shared" ca="1" si="75"/>
        <v>4</v>
      </c>
      <c r="K291" s="33"/>
      <c r="L291" s="33"/>
      <c r="M291" s="33"/>
      <c r="N291" s="33"/>
      <c r="O291" s="33"/>
    </row>
    <row r="292" spans="1:15" x14ac:dyDescent="0.25">
      <c r="A292" s="33">
        <f t="shared" ca="1" si="71"/>
        <v>6</v>
      </c>
      <c r="B292" s="33">
        <f t="shared" ca="1" si="71"/>
        <v>4</v>
      </c>
      <c r="C292" s="33"/>
      <c r="D292" s="34">
        <f t="shared" ca="1" si="72"/>
        <v>0.98762120140902354</v>
      </c>
      <c r="E292" s="34">
        <f t="shared" ca="1" si="72"/>
        <v>0.48486037117227787</v>
      </c>
      <c r="F292" s="33"/>
      <c r="G292" s="33">
        <f t="shared" ca="1" si="73"/>
        <v>6</v>
      </c>
      <c r="H292" s="33">
        <f t="shared" ca="1" si="74"/>
        <v>4</v>
      </c>
      <c r="I292" s="33">
        <f t="shared" ca="1" si="75"/>
        <v>10</v>
      </c>
      <c r="K292" s="33"/>
      <c r="L292" s="33"/>
      <c r="M292" s="33"/>
      <c r="N292" s="33"/>
      <c r="O292" s="33"/>
    </row>
    <row r="293" spans="1:15" x14ac:dyDescent="0.25">
      <c r="A293" s="33">
        <f t="shared" ca="1" si="71"/>
        <v>2</v>
      </c>
      <c r="B293" s="33">
        <f t="shared" ca="1" si="71"/>
        <v>5</v>
      </c>
      <c r="C293" s="33"/>
      <c r="D293" s="34">
        <f t="shared" ca="1" si="72"/>
        <v>0.99982044465552888</v>
      </c>
      <c r="E293" s="34">
        <f t="shared" ca="1" si="72"/>
        <v>0.33716473421908788</v>
      </c>
      <c r="F293" s="33"/>
      <c r="G293" s="33">
        <f t="shared" ca="1" si="73"/>
        <v>2</v>
      </c>
      <c r="H293" s="33">
        <f t="shared" ca="1" si="74"/>
        <v>5</v>
      </c>
      <c r="I293" s="33">
        <f t="shared" ca="1" si="75"/>
        <v>7</v>
      </c>
      <c r="K293" s="33"/>
      <c r="L293" s="33"/>
      <c r="M293" s="33"/>
      <c r="N293" s="33"/>
      <c r="O293" s="33"/>
    </row>
    <row r="294" spans="1:15" x14ac:dyDescent="0.25">
      <c r="A294" s="33">
        <f t="shared" ca="1" si="71"/>
        <v>2</v>
      </c>
      <c r="B294" s="33">
        <f t="shared" ca="1" si="71"/>
        <v>6</v>
      </c>
      <c r="C294" s="33"/>
      <c r="D294" s="34">
        <f t="shared" ca="1" si="72"/>
        <v>0.5956663179126821</v>
      </c>
      <c r="E294" s="34">
        <f t="shared" ca="1" si="72"/>
        <v>0.66152948638872278</v>
      </c>
      <c r="F294" s="33"/>
      <c r="G294" s="33">
        <f t="shared" ca="1" si="73"/>
        <v>2</v>
      </c>
      <c r="H294" s="33">
        <f t="shared" ca="1" si="74"/>
        <v>6</v>
      </c>
      <c r="I294" s="33">
        <f t="shared" ca="1" si="75"/>
        <v>8</v>
      </c>
      <c r="K294" s="33"/>
      <c r="L294" s="33"/>
      <c r="M294" s="33"/>
      <c r="N294" s="33"/>
      <c r="O294" s="33"/>
    </row>
    <row r="295" spans="1:15" x14ac:dyDescent="0.25">
      <c r="A295" s="33">
        <f t="shared" ca="1" si="71"/>
        <v>3</v>
      </c>
      <c r="B295" s="33">
        <f t="shared" ca="1" si="71"/>
        <v>2</v>
      </c>
      <c r="C295" s="33"/>
      <c r="D295" s="34">
        <f t="shared" ca="1" si="72"/>
        <v>0.47022786848504428</v>
      </c>
      <c r="E295" s="34">
        <f t="shared" ca="1" si="72"/>
        <v>0.32514373153411058</v>
      </c>
      <c r="F295" s="33"/>
      <c r="G295" s="33">
        <f t="shared" ca="1" si="73"/>
        <v>3</v>
      </c>
      <c r="H295" s="33">
        <f t="shared" ca="1" si="74"/>
        <v>2</v>
      </c>
      <c r="I295" s="33">
        <f t="shared" ca="1" si="75"/>
        <v>5</v>
      </c>
      <c r="K295" s="33"/>
      <c r="L295" s="33"/>
      <c r="M295" s="33"/>
      <c r="N295" s="33"/>
      <c r="O295" s="33"/>
    </row>
    <row r="296" spans="1:15" x14ac:dyDescent="0.25">
      <c r="A296" s="33">
        <f t="shared" ca="1" si="71"/>
        <v>3</v>
      </c>
      <c r="B296" s="33">
        <f t="shared" ca="1" si="71"/>
        <v>2</v>
      </c>
      <c r="C296" s="33"/>
      <c r="D296" s="34">
        <f t="shared" ca="1" si="72"/>
        <v>0.62028716581534615</v>
      </c>
      <c r="E296" s="34">
        <f t="shared" ca="1" si="72"/>
        <v>0.94033294322942707</v>
      </c>
      <c r="F296" s="33"/>
      <c r="G296" s="33">
        <f t="shared" ca="1" si="73"/>
        <v>3</v>
      </c>
      <c r="H296" s="33">
        <f t="shared" ca="1" si="74"/>
        <v>2</v>
      </c>
      <c r="I296" s="33">
        <f t="shared" ca="1" si="75"/>
        <v>5</v>
      </c>
      <c r="K296" s="33"/>
      <c r="L296" s="33"/>
      <c r="M296" s="33"/>
      <c r="N296" s="33"/>
      <c r="O296" s="33"/>
    </row>
    <row r="297" spans="1:15" x14ac:dyDescent="0.25">
      <c r="A297" s="33">
        <f t="shared" ca="1" si="71"/>
        <v>5</v>
      </c>
      <c r="B297" s="33">
        <f t="shared" ca="1" si="71"/>
        <v>1</v>
      </c>
      <c r="C297" s="33"/>
      <c r="D297" s="34">
        <f t="shared" ca="1" si="72"/>
        <v>0.13342985498314375</v>
      </c>
      <c r="E297" s="34">
        <f t="shared" ca="1" si="72"/>
        <v>0.46041793585299207</v>
      </c>
      <c r="F297" s="33"/>
      <c r="G297" s="33">
        <f t="shared" ca="1" si="73"/>
        <v>5</v>
      </c>
      <c r="H297" s="33">
        <f t="shared" ca="1" si="74"/>
        <v>1</v>
      </c>
      <c r="I297" s="33">
        <f t="shared" ca="1" si="75"/>
        <v>6</v>
      </c>
      <c r="K297" s="33"/>
      <c r="L297" s="33"/>
      <c r="M297" s="33"/>
      <c r="N297" s="33"/>
      <c r="O297" s="33"/>
    </row>
    <row r="298" spans="1:15" x14ac:dyDescent="0.25">
      <c r="A298" s="33">
        <f t="shared" ca="1" si="71"/>
        <v>4</v>
      </c>
      <c r="B298" s="33">
        <f t="shared" ca="1" si="71"/>
        <v>4</v>
      </c>
      <c r="C298" s="33"/>
      <c r="D298" s="34">
        <f t="shared" ca="1" si="72"/>
        <v>0.37436148167496652</v>
      </c>
      <c r="E298" s="34">
        <f t="shared" ca="1" si="72"/>
        <v>0.47894523251893917</v>
      </c>
      <c r="F298" s="33"/>
      <c r="G298" s="33">
        <f t="shared" ca="1" si="73"/>
        <v>4</v>
      </c>
      <c r="H298" s="33">
        <f t="shared" ca="1" si="74"/>
        <v>4</v>
      </c>
      <c r="I298" s="33">
        <f t="shared" ca="1" si="75"/>
        <v>8</v>
      </c>
      <c r="K298" s="33"/>
      <c r="L298" s="33"/>
      <c r="M298" s="33"/>
      <c r="N298" s="33"/>
      <c r="O298" s="33"/>
    </row>
    <row r="299" spans="1:15" x14ac:dyDescent="0.25">
      <c r="A299" s="33">
        <f t="shared" ca="1" si="71"/>
        <v>3</v>
      </c>
      <c r="B299" s="33">
        <f t="shared" ca="1" si="71"/>
        <v>4</v>
      </c>
      <c r="C299" s="33"/>
      <c r="D299" s="34">
        <f t="shared" ca="1" si="72"/>
        <v>0.4230080499754908</v>
      </c>
      <c r="E299" s="34">
        <f t="shared" ca="1" si="72"/>
        <v>0.62695991651684491</v>
      </c>
      <c r="F299" s="33"/>
      <c r="G299" s="33">
        <f t="shared" ca="1" si="73"/>
        <v>3</v>
      </c>
      <c r="H299" s="33">
        <f t="shared" ca="1" si="74"/>
        <v>4</v>
      </c>
      <c r="I299" s="33">
        <f t="shared" ca="1" si="75"/>
        <v>7</v>
      </c>
      <c r="K299" s="33"/>
      <c r="L299" s="33"/>
      <c r="M299" s="33"/>
      <c r="N299" s="33"/>
      <c r="O299" s="33"/>
    </row>
    <row r="300" spans="1:15" x14ac:dyDescent="0.25">
      <c r="A300" s="33">
        <f t="shared" ca="1" si="71"/>
        <v>1</v>
      </c>
      <c r="B300" s="33">
        <f t="shared" ca="1" si="71"/>
        <v>1</v>
      </c>
      <c r="C300" s="33"/>
      <c r="D300" s="34">
        <f t="shared" ca="1" si="72"/>
        <v>0.91641724776749767</v>
      </c>
      <c r="E300" s="34">
        <f t="shared" ca="1" si="72"/>
        <v>1.4120625686120158E-2</v>
      </c>
      <c r="F300" s="33"/>
      <c r="G300" s="33">
        <f t="shared" ca="1" si="73"/>
        <v>1</v>
      </c>
      <c r="H300" s="33">
        <f t="shared" ca="1" si="74"/>
        <v>1</v>
      </c>
      <c r="I300" s="33">
        <f t="shared" ca="1" si="75"/>
        <v>2</v>
      </c>
      <c r="K300" s="33"/>
      <c r="L300" s="33"/>
      <c r="M300" s="33"/>
      <c r="N300" s="33"/>
      <c r="O300" s="33"/>
    </row>
    <row r="301" spans="1:15" x14ac:dyDescent="0.25">
      <c r="A301" s="33">
        <f t="shared" ca="1" si="71"/>
        <v>6</v>
      </c>
      <c r="B301" s="33">
        <f t="shared" ca="1" si="71"/>
        <v>5</v>
      </c>
      <c r="C301" s="33"/>
      <c r="D301" s="34">
        <f t="shared" ca="1" si="72"/>
        <v>0.78346903657891431</v>
      </c>
      <c r="E301" s="34">
        <f t="shared" ca="1" si="72"/>
        <v>0.6420384167270814</v>
      </c>
      <c r="F301" s="33"/>
      <c r="G301" s="33">
        <f t="shared" ca="1" si="73"/>
        <v>6</v>
      </c>
      <c r="H301" s="33">
        <f t="shared" ca="1" si="74"/>
        <v>5</v>
      </c>
      <c r="I301" s="33">
        <f t="shared" ca="1" si="75"/>
        <v>11</v>
      </c>
      <c r="K301" s="33"/>
      <c r="L301" s="33"/>
      <c r="M301" s="33"/>
      <c r="N301" s="33"/>
      <c r="O301" s="33"/>
    </row>
    <row r="302" spans="1:15" x14ac:dyDescent="0.25">
      <c r="A302" s="33">
        <f t="shared" ca="1" si="71"/>
        <v>4</v>
      </c>
      <c r="B302" s="33">
        <f t="shared" ca="1" si="71"/>
        <v>3</v>
      </c>
      <c r="C302" s="33"/>
      <c r="D302" s="34">
        <f t="shared" ca="1" si="72"/>
        <v>0.29007069452996481</v>
      </c>
      <c r="E302" s="34">
        <f t="shared" ca="1" si="72"/>
        <v>0.63899754813091769</v>
      </c>
      <c r="F302" s="33"/>
      <c r="G302" s="33">
        <f t="shared" ca="1" si="73"/>
        <v>4</v>
      </c>
      <c r="H302" s="33">
        <f t="shared" ca="1" si="74"/>
        <v>3</v>
      </c>
      <c r="I302" s="33">
        <f t="shared" ca="1" si="75"/>
        <v>7</v>
      </c>
      <c r="K302" s="33"/>
      <c r="L302" s="33"/>
      <c r="M302" s="33"/>
      <c r="N302" s="33"/>
      <c r="O302" s="33"/>
    </row>
    <row r="303" spans="1:15" x14ac:dyDescent="0.25">
      <c r="A303" s="33">
        <f t="shared" ca="1" si="71"/>
        <v>4</v>
      </c>
      <c r="B303" s="33">
        <f t="shared" ca="1" si="71"/>
        <v>6</v>
      </c>
      <c r="C303" s="33"/>
      <c r="D303" s="34">
        <f t="shared" ca="1" si="72"/>
        <v>0.72570061726200907</v>
      </c>
      <c r="E303" s="34">
        <f t="shared" ca="1" si="72"/>
        <v>0.94079045460300004</v>
      </c>
      <c r="F303" s="33"/>
      <c r="G303" s="33">
        <f t="shared" ca="1" si="73"/>
        <v>4</v>
      </c>
      <c r="H303" s="33">
        <f t="shared" ca="1" si="74"/>
        <v>6</v>
      </c>
      <c r="I303" s="33">
        <f t="shared" ca="1" si="75"/>
        <v>10</v>
      </c>
      <c r="K303" s="33"/>
      <c r="L303" s="33"/>
      <c r="M303" s="33"/>
      <c r="N303" s="33"/>
      <c r="O303" s="33"/>
    </row>
    <row r="304" spans="1:15" x14ac:dyDescent="0.25">
      <c r="A304" s="33">
        <f t="shared" ca="1" si="71"/>
        <v>1</v>
      </c>
      <c r="B304" s="33">
        <f t="shared" ca="1" si="71"/>
        <v>1</v>
      </c>
      <c r="C304" s="33"/>
      <c r="D304" s="34">
        <f t="shared" ca="1" si="72"/>
        <v>0.83355421687456654</v>
      </c>
      <c r="E304" s="34">
        <f t="shared" ca="1" si="72"/>
        <v>0.21235640134571976</v>
      </c>
      <c r="F304" s="33"/>
      <c r="G304" s="33">
        <f t="shared" ca="1" si="73"/>
        <v>1</v>
      </c>
      <c r="H304" s="33">
        <f t="shared" ca="1" si="74"/>
        <v>1</v>
      </c>
      <c r="I304" s="33">
        <f t="shared" ca="1" si="75"/>
        <v>2</v>
      </c>
      <c r="K304" s="33"/>
      <c r="L304" s="33"/>
      <c r="M304" s="33"/>
      <c r="N304" s="33"/>
      <c r="O304" s="33"/>
    </row>
    <row r="305" spans="1:15" x14ac:dyDescent="0.25">
      <c r="A305" s="33">
        <f t="shared" ca="1" si="71"/>
        <v>1</v>
      </c>
      <c r="B305" s="33">
        <f t="shared" ca="1" si="71"/>
        <v>1</v>
      </c>
      <c r="C305" s="33"/>
      <c r="D305" s="34">
        <f t="shared" ca="1" si="72"/>
        <v>0.7183328070977345</v>
      </c>
      <c r="E305" s="34">
        <f t="shared" ca="1" si="72"/>
        <v>0.21570998357688209</v>
      </c>
      <c r="F305" s="33"/>
      <c r="G305" s="33">
        <f t="shared" ca="1" si="73"/>
        <v>1</v>
      </c>
      <c r="H305" s="33">
        <f t="shared" ca="1" si="74"/>
        <v>1</v>
      </c>
      <c r="I305" s="33">
        <f t="shared" ca="1" si="75"/>
        <v>2</v>
      </c>
      <c r="K305" s="33"/>
      <c r="L305" s="33"/>
      <c r="M305" s="33"/>
      <c r="N305" s="33"/>
      <c r="O305" s="33"/>
    </row>
    <row r="306" spans="1:15" x14ac:dyDescent="0.25">
      <c r="A306" s="33">
        <f t="shared" ca="1" si="71"/>
        <v>2</v>
      </c>
      <c r="B306" s="33">
        <f t="shared" ca="1" si="71"/>
        <v>2</v>
      </c>
      <c r="C306" s="33"/>
      <c r="D306" s="34">
        <f t="shared" ca="1" si="72"/>
        <v>8.8048359689474998E-2</v>
      </c>
      <c r="E306" s="34">
        <f t="shared" ca="1" si="72"/>
        <v>0.15613927361745805</v>
      </c>
      <c r="F306" s="33"/>
      <c r="G306" s="33">
        <f t="shared" ca="1" si="73"/>
        <v>2</v>
      </c>
      <c r="H306" s="33">
        <f t="shared" ca="1" si="74"/>
        <v>2</v>
      </c>
      <c r="I306" s="33">
        <f t="shared" ca="1" si="75"/>
        <v>4</v>
      </c>
      <c r="K306" s="33"/>
      <c r="L306" s="33"/>
      <c r="M306" s="33"/>
      <c r="N306" s="33"/>
      <c r="O306" s="33"/>
    </row>
    <row r="307" spans="1:15" x14ac:dyDescent="0.25">
      <c r="A307" s="33">
        <f t="shared" ca="1" si="71"/>
        <v>5</v>
      </c>
      <c r="B307" s="33">
        <f t="shared" ca="1" si="71"/>
        <v>1</v>
      </c>
      <c r="C307" s="33"/>
      <c r="D307" s="34">
        <f t="shared" ca="1" si="72"/>
        <v>0.64080913117349592</v>
      </c>
      <c r="E307" s="34">
        <f t="shared" ca="1" si="72"/>
        <v>0.32509866544744137</v>
      </c>
      <c r="F307" s="33"/>
      <c r="G307" s="33">
        <f t="shared" ca="1" si="73"/>
        <v>5</v>
      </c>
      <c r="H307" s="33">
        <f t="shared" ca="1" si="74"/>
        <v>1</v>
      </c>
      <c r="I307" s="33">
        <f t="shared" ca="1" si="75"/>
        <v>6</v>
      </c>
      <c r="K307" s="33"/>
      <c r="L307" s="33"/>
      <c r="M307" s="33"/>
      <c r="N307" s="33"/>
      <c r="O307" s="33"/>
    </row>
    <row r="308" spans="1:15" x14ac:dyDescent="0.25">
      <c r="A308" s="33">
        <f t="shared" ca="1" si="71"/>
        <v>6</v>
      </c>
      <c r="B308" s="33">
        <f t="shared" ca="1" si="71"/>
        <v>2</v>
      </c>
      <c r="C308" s="33"/>
      <c r="D308" s="34">
        <f t="shared" ca="1" si="72"/>
        <v>0.60884800703331821</v>
      </c>
      <c r="E308" s="34">
        <f t="shared" ca="1" si="72"/>
        <v>0.20852200470577043</v>
      </c>
      <c r="F308" s="33"/>
      <c r="G308" s="33">
        <f t="shared" ca="1" si="73"/>
        <v>6</v>
      </c>
      <c r="H308" s="33">
        <f t="shared" ca="1" si="74"/>
        <v>2</v>
      </c>
      <c r="I308" s="33">
        <f t="shared" ca="1" si="75"/>
        <v>8</v>
      </c>
      <c r="K308" s="33"/>
      <c r="L308" s="33"/>
      <c r="M308" s="33"/>
      <c r="N308" s="33"/>
      <c r="O308" s="33"/>
    </row>
    <row r="309" spans="1:15" x14ac:dyDescent="0.25">
      <c r="A309" s="33">
        <f t="shared" ca="1" si="71"/>
        <v>5</v>
      </c>
      <c r="B309" s="33">
        <f t="shared" ca="1" si="71"/>
        <v>5</v>
      </c>
      <c r="C309" s="33"/>
      <c r="D309" s="34">
        <f t="shared" ca="1" si="72"/>
        <v>0.38711151047583281</v>
      </c>
      <c r="E309" s="34">
        <f t="shared" ca="1" si="72"/>
        <v>0.11634441957748076</v>
      </c>
      <c r="F309" s="33"/>
      <c r="G309" s="33">
        <f t="shared" ca="1" si="73"/>
        <v>5</v>
      </c>
      <c r="H309" s="33">
        <f t="shared" ca="1" si="74"/>
        <v>5</v>
      </c>
      <c r="I309" s="33">
        <f t="shared" ca="1" si="75"/>
        <v>10</v>
      </c>
      <c r="K309" s="33"/>
      <c r="L309" s="33"/>
      <c r="M309" s="33"/>
      <c r="N309" s="33"/>
      <c r="O309" s="33"/>
    </row>
    <row r="310" spans="1:15" x14ac:dyDescent="0.25">
      <c r="A310" s="33">
        <f t="shared" ca="1" si="71"/>
        <v>2</v>
      </c>
      <c r="B310" s="33">
        <f t="shared" ca="1" si="71"/>
        <v>3</v>
      </c>
      <c r="C310" s="33"/>
      <c r="D310" s="34">
        <f t="shared" ca="1" si="72"/>
        <v>0.12096062807944497</v>
      </c>
      <c r="E310" s="34">
        <f t="shared" ca="1" si="72"/>
        <v>0.82448706378778103</v>
      </c>
      <c r="F310" s="33"/>
      <c r="G310" s="33">
        <f t="shared" ca="1" si="73"/>
        <v>2</v>
      </c>
      <c r="H310" s="33">
        <f t="shared" ca="1" si="74"/>
        <v>3</v>
      </c>
      <c r="I310" s="33">
        <f t="shared" ca="1" si="75"/>
        <v>5</v>
      </c>
      <c r="K310" s="33"/>
      <c r="L310" s="33"/>
      <c r="M310" s="33"/>
      <c r="N310" s="33"/>
      <c r="O310" s="33"/>
    </row>
    <row r="311" spans="1:15" x14ac:dyDescent="0.25">
      <c r="A311" s="33">
        <f t="shared" ca="1" si="71"/>
        <v>1</v>
      </c>
      <c r="B311" s="33">
        <f t="shared" ca="1" si="71"/>
        <v>3</v>
      </c>
      <c r="C311" s="33"/>
      <c r="D311" s="34">
        <f t="shared" ca="1" si="72"/>
        <v>0.90474721758084298</v>
      </c>
      <c r="E311" s="34">
        <f t="shared" ca="1" si="72"/>
        <v>0.70354398883882352</v>
      </c>
      <c r="F311" s="33"/>
      <c r="G311" s="33">
        <f t="shared" ca="1" si="73"/>
        <v>1</v>
      </c>
      <c r="H311" s="33">
        <f t="shared" ca="1" si="74"/>
        <v>3</v>
      </c>
      <c r="I311" s="33">
        <f t="shared" ca="1" si="75"/>
        <v>4</v>
      </c>
      <c r="K311" s="33"/>
      <c r="L311" s="33"/>
      <c r="M311" s="33"/>
      <c r="N311" s="33"/>
      <c r="O311" s="33"/>
    </row>
    <row r="312" spans="1:15" x14ac:dyDescent="0.25">
      <c r="A312" s="33">
        <f t="shared" ca="1" si="71"/>
        <v>5</v>
      </c>
      <c r="B312" s="33">
        <f t="shared" ca="1" si="71"/>
        <v>6</v>
      </c>
      <c r="C312" s="33"/>
      <c r="D312" s="34">
        <f t="shared" ca="1" si="72"/>
        <v>0.53047772447257502</v>
      </c>
      <c r="E312" s="34">
        <f t="shared" ca="1" si="72"/>
        <v>0.7322277254556353</v>
      </c>
      <c r="F312" s="33"/>
      <c r="G312" s="33">
        <f t="shared" ca="1" si="73"/>
        <v>5</v>
      </c>
      <c r="H312" s="33">
        <f t="shared" ca="1" si="74"/>
        <v>6</v>
      </c>
      <c r="I312" s="33">
        <f t="shared" ca="1" si="75"/>
        <v>11</v>
      </c>
      <c r="K312" s="33"/>
      <c r="L312" s="33"/>
      <c r="M312" s="33"/>
      <c r="N312" s="33"/>
      <c r="O312" s="33"/>
    </row>
    <row r="313" spans="1:15" x14ac:dyDescent="0.25">
      <c r="A313" s="33">
        <f t="shared" ca="1" si="71"/>
        <v>6</v>
      </c>
      <c r="B313" s="33">
        <f t="shared" ca="1" si="71"/>
        <v>6</v>
      </c>
      <c r="C313" s="33"/>
      <c r="D313" s="34">
        <f t="shared" ca="1" si="72"/>
        <v>0.84209592585173287</v>
      </c>
      <c r="E313" s="34">
        <f t="shared" ca="1" si="72"/>
        <v>0.68429669559893347</v>
      </c>
      <c r="F313" s="33"/>
      <c r="G313" s="33">
        <f t="shared" ca="1" si="73"/>
        <v>6</v>
      </c>
      <c r="H313" s="33">
        <f t="shared" ca="1" si="74"/>
        <v>6</v>
      </c>
      <c r="I313" s="33">
        <f t="shared" ca="1" si="75"/>
        <v>12</v>
      </c>
      <c r="K313" s="33"/>
      <c r="L313" s="33"/>
      <c r="M313" s="33"/>
      <c r="N313" s="33"/>
      <c r="O313" s="33"/>
    </row>
    <row r="314" spans="1:15" x14ac:dyDescent="0.25">
      <c r="A314" s="33">
        <f t="shared" ca="1" si="71"/>
        <v>6</v>
      </c>
      <c r="B314" s="33">
        <f t="shared" ca="1" si="71"/>
        <v>2</v>
      </c>
      <c r="C314" s="33"/>
      <c r="D314" s="34">
        <f t="shared" ca="1" si="72"/>
        <v>0.77696115923822884</v>
      </c>
      <c r="E314" s="34">
        <f t="shared" ca="1" si="72"/>
        <v>0.43752521381511755</v>
      </c>
      <c r="F314" s="33"/>
      <c r="G314" s="33">
        <f t="shared" ca="1" si="73"/>
        <v>6</v>
      </c>
      <c r="H314" s="33">
        <f t="shared" ca="1" si="74"/>
        <v>2</v>
      </c>
      <c r="I314" s="33">
        <f t="shared" ca="1" si="75"/>
        <v>8</v>
      </c>
      <c r="K314" s="33"/>
      <c r="L314" s="33"/>
      <c r="M314" s="33"/>
      <c r="N314" s="33"/>
      <c r="O314" s="33"/>
    </row>
    <row r="315" spans="1:15" x14ac:dyDescent="0.25">
      <c r="A315" s="33">
        <f t="shared" ca="1" si="71"/>
        <v>6</v>
      </c>
      <c r="B315" s="33">
        <f t="shared" ca="1" si="71"/>
        <v>4</v>
      </c>
      <c r="C315" s="33"/>
      <c r="D315" s="34">
        <f t="shared" ca="1" si="72"/>
        <v>0.4886983746442588</v>
      </c>
      <c r="E315" s="34">
        <f t="shared" ca="1" si="72"/>
        <v>0.39631915529980222</v>
      </c>
      <c r="F315" s="33"/>
      <c r="G315" s="33">
        <f t="shared" ca="1" si="73"/>
        <v>6</v>
      </c>
      <c r="H315" s="33">
        <f t="shared" ca="1" si="74"/>
        <v>4</v>
      </c>
      <c r="I315" s="33">
        <f t="shared" ca="1" si="75"/>
        <v>10</v>
      </c>
      <c r="K315" s="33"/>
      <c r="L315" s="33"/>
      <c r="M315" s="33"/>
      <c r="N315" s="33"/>
      <c r="O315" s="33"/>
    </row>
    <row r="316" spans="1:15" x14ac:dyDescent="0.25">
      <c r="A316" s="33">
        <f t="shared" ca="1" si="71"/>
        <v>5</v>
      </c>
      <c r="B316" s="33">
        <f t="shared" ca="1" si="71"/>
        <v>1</v>
      </c>
      <c r="C316" s="33"/>
      <c r="D316" s="34">
        <f t="shared" ca="1" si="72"/>
        <v>0.63371488408283427</v>
      </c>
      <c r="E316" s="34">
        <f t="shared" ca="1" si="72"/>
        <v>0.54609715363288303</v>
      </c>
      <c r="F316" s="33"/>
      <c r="G316" s="33">
        <f t="shared" ca="1" si="73"/>
        <v>5</v>
      </c>
      <c r="H316" s="33">
        <f t="shared" ca="1" si="74"/>
        <v>1</v>
      </c>
      <c r="I316" s="33">
        <f t="shared" ca="1" si="75"/>
        <v>6</v>
      </c>
      <c r="K316" s="33"/>
      <c r="L316" s="33"/>
      <c r="M316" s="33"/>
      <c r="N316" s="33"/>
      <c r="O316" s="33"/>
    </row>
    <row r="317" spans="1:15" x14ac:dyDescent="0.25">
      <c r="A317" s="33">
        <f t="shared" ca="1" si="71"/>
        <v>3</v>
      </c>
      <c r="B317" s="33">
        <f t="shared" ca="1" si="71"/>
        <v>3</v>
      </c>
      <c r="C317" s="33"/>
      <c r="D317" s="34">
        <f t="shared" ca="1" si="72"/>
        <v>0.62718354091827433</v>
      </c>
      <c r="E317" s="34">
        <f t="shared" ca="1" si="72"/>
        <v>0.57452792753525794</v>
      </c>
      <c r="F317" s="33"/>
      <c r="G317" s="33">
        <f t="shared" ca="1" si="73"/>
        <v>3</v>
      </c>
      <c r="H317" s="33">
        <f t="shared" ca="1" si="74"/>
        <v>3</v>
      </c>
      <c r="I317" s="33">
        <f t="shared" ca="1" si="75"/>
        <v>6</v>
      </c>
      <c r="K317" s="33"/>
      <c r="L317" s="33"/>
      <c r="M317" s="33"/>
      <c r="N317" s="33"/>
      <c r="O317" s="33"/>
    </row>
    <row r="318" spans="1:15" x14ac:dyDescent="0.25">
      <c r="A318" s="33">
        <f t="shared" ca="1" si="71"/>
        <v>2</v>
      </c>
      <c r="B318" s="33">
        <f t="shared" ca="1" si="71"/>
        <v>2</v>
      </c>
      <c r="C318" s="33"/>
      <c r="D318" s="34">
        <f t="shared" ca="1" si="72"/>
        <v>0.66771119470206719</v>
      </c>
      <c r="E318" s="34">
        <f t="shared" ca="1" si="72"/>
        <v>0.99575535092130441</v>
      </c>
      <c r="F318" s="33"/>
      <c r="G318" s="33">
        <f t="shared" ca="1" si="73"/>
        <v>2</v>
      </c>
      <c r="H318" s="33">
        <f t="shared" ca="1" si="74"/>
        <v>2</v>
      </c>
      <c r="I318" s="33">
        <f t="shared" ca="1" si="75"/>
        <v>4</v>
      </c>
      <c r="K318" s="33"/>
      <c r="L318" s="33"/>
      <c r="M318" s="33"/>
      <c r="N318" s="33"/>
      <c r="O318" s="33"/>
    </row>
    <row r="319" spans="1:15" x14ac:dyDescent="0.25">
      <c r="A319" s="33">
        <f t="shared" ca="1" si="71"/>
        <v>1</v>
      </c>
      <c r="B319" s="33">
        <f t="shared" ca="1" si="71"/>
        <v>1</v>
      </c>
      <c r="C319" s="33"/>
      <c r="D319" s="34">
        <f t="shared" ca="1" si="72"/>
        <v>0.19345026954499067</v>
      </c>
      <c r="E319" s="34">
        <f t="shared" ca="1" si="72"/>
        <v>0.60705999715873527</v>
      </c>
      <c r="F319" s="33"/>
      <c r="G319" s="33">
        <f t="shared" ca="1" si="73"/>
        <v>1</v>
      </c>
      <c r="H319" s="33">
        <f t="shared" ca="1" si="74"/>
        <v>1</v>
      </c>
      <c r="I319" s="33">
        <f t="shared" ca="1" si="75"/>
        <v>2</v>
      </c>
      <c r="K319" s="33"/>
      <c r="L319" s="33"/>
      <c r="M319" s="33"/>
      <c r="N319" s="33"/>
      <c r="O319" s="33"/>
    </row>
    <row r="320" spans="1:15" x14ac:dyDescent="0.25">
      <c r="A320" s="33">
        <f t="shared" ca="1" si="71"/>
        <v>2</v>
      </c>
      <c r="B320" s="33">
        <f t="shared" ca="1" si="71"/>
        <v>3</v>
      </c>
      <c r="C320" s="33"/>
      <c r="D320" s="34">
        <f t="shared" ca="1" si="72"/>
        <v>0.80080600623913367</v>
      </c>
      <c r="E320" s="34">
        <f t="shared" ca="1" si="72"/>
        <v>0.65073204543572749</v>
      </c>
      <c r="F320" s="33"/>
      <c r="G320" s="33">
        <f t="shared" ca="1" si="73"/>
        <v>2</v>
      </c>
      <c r="H320" s="33">
        <f t="shared" ca="1" si="74"/>
        <v>3</v>
      </c>
      <c r="I320" s="33">
        <f t="shared" ca="1" si="75"/>
        <v>5</v>
      </c>
      <c r="K320" s="33"/>
      <c r="L320" s="33"/>
      <c r="M320" s="33"/>
      <c r="N320" s="33"/>
      <c r="O320" s="33"/>
    </row>
    <row r="321" spans="1:15" x14ac:dyDescent="0.25">
      <c r="A321" s="33">
        <f t="shared" ca="1" si="71"/>
        <v>3</v>
      </c>
      <c r="B321" s="33">
        <f t="shared" ca="1" si="71"/>
        <v>2</v>
      </c>
      <c r="C321" s="33"/>
      <c r="D321" s="34">
        <f t="shared" ca="1" si="72"/>
        <v>0.53458564864807456</v>
      </c>
      <c r="E321" s="34">
        <f t="shared" ca="1" si="72"/>
        <v>0.11407572468947491</v>
      </c>
      <c r="F321" s="33"/>
      <c r="G321" s="33">
        <f t="shared" ca="1" si="73"/>
        <v>3</v>
      </c>
      <c r="H321" s="33">
        <f t="shared" ca="1" si="74"/>
        <v>2</v>
      </c>
      <c r="I321" s="33">
        <f t="shared" ca="1" si="75"/>
        <v>5</v>
      </c>
      <c r="K321" s="33"/>
      <c r="L321" s="33"/>
      <c r="M321" s="33"/>
      <c r="N321" s="33"/>
      <c r="O321" s="33"/>
    </row>
    <row r="322" spans="1:15" x14ac:dyDescent="0.25">
      <c r="A322" s="33">
        <f t="shared" ca="1" si="71"/>
        <v>6</v>
      </c>
      <c r="B322" s="33">
        <f t="shared" ca="1" si="71"/>
        <v>5</v>
      </c>
      <c r="C322" s="33"/>
      <c r="D322" s="34">
        <f t="shared" ca="1" si="72"/>
        <v>0.81775493824519208</v>
      </c>
      <c r="E322" s="34">
        <f t="shared" ca="1" si="72"/>
        <v>0.46619994423249778</v>
      </c>
      <c r="F322" s="33"/>
      <c r="G322" s="33">
        <f t="shared" ca="1" si="73"/>
        <v>6</v>
      </c>
      <c r="H322" s="33">
        <f t="shared" ca="1" si="74"/>
        <v>5</v>
      </c>
      <c r="I322" s="33">
        <f t="shared" ca="1" si="75"/>
        <v>11</v>
      </c>
      <c r="K322" s="33"/>
      <c r="L322" s="33"/>
      <c r="M322" s="33"/>
      <c r="N322" s="33"/>
      <c r="O322" s="33"/>
    </row>
    <row r="323" spans="1:15" x14ac:dyDescent="0.25">
      <c r="A323" s="33">
        <f t="shared" ca="1" si="71"/>
        <v>1</v>
      </c>
      <c r="B323" s="33">
        <f t="shared" ca="1" si="71"/>
        <v>4</v>
      </c>
      <c r="C323" s="33"/>
      <c r="D323" s="34">
        <f t="shared" ca="1" si="72"/>
        <v>0.85001499388796065</v>
      </c>
      <c r="E323" s="34">
        <f t="shared" ca="1" si="72"/>
        <v>0.96976623465134293</v>
      </c>
      <c r="F323" s="33"/>
      <c r="G323" s="33">
        <f t="shared" ca="1" si="73"/>
        <v>1</v>
      </c>
      <c r="H323" s="33">
        <f t="shared" ca="1" si="74"/>
        <v>4</v>
      </c>
      <c r="I323" s="33">
        <f t="shared" ca="1" si="75"/>
        <v>5</v>
      </c>
      <c r="K323" s="33"/>
      <c r="L323" s="33"/>
      <c r="M323" s="33"/>
      <c r="N323" s="33"/>
      <c r="O323" s="33"/>
    </row>
    <row r="324" spans="1:15" x14ac:dyDescent="0.25">
      <c r="A324" s="33">
        <f t="shared" ca="1" si="71"/>
        <v>5</v>
      </c>
      <c r="B324" s="33">
        <f t="shared" ca="1" si="71"/>
        <v>3</v>
      </c>
      <c r="C324" s="33"/>
      <c r="D324" s="34">
        <f t="shared" ca="1" si="72"/>
        <v>0.38636748527852272</v>
      </c>
      <c r="E324" s="34">
        <f t="shared" ca="1" si="72"/>
        <v>0.46918402557110561</v>
      </c>
      <c r="F324" s="33"/>
      <c r="G324" s="33">
        <f t="shared" ca="1" si="73"/>
        <v>5</v>
      </c>
      <c r="H324" s="33">
        <f t="shared" ca="1" si="74"/>
        <v>3</v>
      </c>
      <c r="I324" s="33">
        <f t="shared" ca="1" si="75"/>
        <v>8</v>
      </c>
      <c r="K324" s="33"/>
      <c r="L324" s="33"/>
      <c r="M324" s="33"/>
      <c r="N324" s="33"/>
      <c r="O324" s="33"/>
    </row>
    <row r="325" spans="1:15" x14ac:dyDescent="0.25">
      <c r="A325" s="33">
        <f t="shared" ca="1" si="71"/>
        <v>1</v>
      </c>
      <c r="B325" s="33">
        <f t="shared" ca="1" si="71"/>
        <v>4</v>
      </c>
      <c r="C325" s="33"/>
      <c r="D325" s="34">
        <f t="shared" ca="1" si="72"/>
        <v>1.2995589625499626E-2</v>
      </c>
      <c r="E325" s="34">
        <f t="shared" ca="1" si="72"/>
        <v>0.29489062598031357</v>
      </c>
      <c r="F325" s="33"/>
      <c r="G325" s="33">
        <f t="shared" ca="1" si="73"/>
        <v>1</v>
      </c>
      <c r="H325" s="33">
        <f t="shared" ca="1" si="74"/>
        <v>4</v>
      </c>
      <c r="I325" s="33">
        <f t="shared" ca="1" si="75"/>
        <v>5</v>
      </c>
      <c r="K325" s="33"/>
      <c r="L325" s="33"/>
      <c r="M325" s="33"/>
      <c r="N325" s="33"/>
      <c r="O325" s="33"/>
    </row>
    <row r="326" spans="1:15" x14ac:dyDescent="0.25">
      <c r="A326" s="33">
        <f t="shared" ca="1" si="71"/>
        <v>6</v>
      </c>
      <c r="B326" s="33">
        <f t="shared" ca="1" si="71"/>
        <v>1</v>
      </c>
      <c r="C326" s="33"/>
      <c r="D326" s="34">
        <f t="shared" ca="1" si="72"/>
        <v>0.3306043299935818</v>
      </c>
      <c r="E326" s="34">
        <f t="shared" ca="1" si="72"/>
        <v>0.32474941075643071</v>
      </c>
      <c r="F326" s="33"/>
      <c r="G326" s="33">
        <f t="shared" ca="1" si="73"/>
        <v>6</v>
      </c>
      <c r="H326" s="33">
        <f t="shared" ca="1" si="74"/>
        <v>1</v>
      </c>
      <c r="I326" s="33">
        <f t="shared" ca="1" si="75"/>
        <v>7</v>
      </c>
      <c r="K326" s="33"/>
      <c r="L326" s="33"/>
      <c r="M326" s="33"/>
      <c r="N326" s="33"/>
      <c r="O326" s="33"/>
    </row>
    <row r="327" spans="1:15" x14ac:dyDescent="0.25">
      <c r="A327" s="33">
        <f t="shared" ca="1" si="71"/>
        <v>5</v>
      </c>
      <c r="B327" s="33">
        <f t="shared" ca="1" si="71"/>
        <v>1</v>
      </c>
      <c r="C327" s="33"/>
      <c r="D327" s="34">
        <f t="shared" ca="1" si="72"/>
        <v>6.805760930017335E-2</v>
      </c>
      <c r="E327" s="34">
        <f t="shared" ca="1" si="72"/>
        <v>0.60355343786406346</v>
      </c>
      <c r="F327" s="33"/>
      <c r="G327" s="33">
        <f t="shared" ca="1" si="73"/>
        <v>5</v>
      </c>
      <c r="H327" s="33">
        <f t="shared" ca="1" si="74"/>
        <v>1</v>
      </c>
      <c r="I327" s="33">
        <f t="shared" ca="1" si="75"/>
        <v>6</v>
      </c>
      <c r="K327" s="33"/>
      <c r="L327" s="33"/>
      <c r="M327" s="33"/>
      <c r="N327" s="33"/>
      <c r="O327" s="33"/>
    </row>
    <row r="328" spans="1:15" x14ac:dyDescent="0.25">
      <c r="A328" s="33">
        <f t="shared" ca="1" si="71"/>
        <v>1</v>
      </c>
      <c r="B328" s="33">
        <f t="shared" ca="1" si="71"/>
        <v>1</v>
      </c>
      <c r="C328" s="33"/>
      <c r="D328" s="34">
        <f t="shared" ca="1" si="72"/>
        <v>0.31197951767911647</v>
      </c>
      <c r="E328" s="34">
        <f t="shared" ca="1" si="72"/>
        <v>0.25412622139767393</v>
      </c>
      <c r="F328" s="33"/>
      <c r="G328" s="33">
        <f t="shared" ca="1" si="73"/>
        <v>1</v>
      </c>
      <c r="H328" s="33">
        <f t="shared" ca="1" si="74"/>
        <v>1</v>
      </c>
      <c r="I328" s="33">
        <f t="shared" ca="1" si="75"/>
        <v>2</v>
      </c>
      <c r="K328" s="33"/>
      <c r="L328" s="33"/>
      <c r="M328" s="33"/>
      <c r="N328" s="33"/>
      <c r="O328" s="33"/>
    </row>
    <row r="329" spans="1:15" x14ac:dyDescent="0.25">
      <c r="A329" s="33">
        <f t="shared" ca="1" si="71"/>
        <v>2</v>
      </c>
      <c r="B329" s="33">
        <f t="shared" ca="1" si="71"/>
        <v>6</v>
      </c>
      <c r="C329" s="33"/>
      <c r="D329" s="34">
        <f t="shared" ca="1" si="72"/>
        <v>0.37568013494380981</v>
      </c>
      <c r="E329" s="34">
        <f t="shared" ca="1" si="72"/>
        <v>0.65314254083357737</v>
      </c>
      <c r="F329" s="33"/>
      <c r="G329" s="33">
        <f t="shared" ca="1" si="73"/>
        <v>2</v>
      </c>
      <c r="H329" s="33">
        <f t="shared" ca="1" si="74"/>
        <v>6</v>
      </c>
      <c r="I329" s="33">
        <f t="shared" ca="1" si="75"/>
        <v>8</v>
      </c>
      <c r="K329" s="33"/>
      <c r="L329" s="33"/>
      <c r="M329" s="33"/>
      <c r="N329" s="33"/>
      <c r="O329" s="33"/>
    </row>
    <row r="330" spans="1:15" x14ac:dyDescent="0.25">
      <c r="A330" s="33">
        <f t="shared" ca="1" si="71"/>
        <v>6</v>
      </c>
      <c r="B330" s="33">
        <f t="shared" ca="1" si="71"/>
        <v>1</v>
      </c>
      <c r="C330" s="33"/>
      <c r="D330" s="34">
        <f t="shared" ca="1" si="72"/>
        <v>0.38535027769600083</v>
      </c>
      <c r="E330" s="34">
        <f t="shared" ca="1" si="72"/>
        <v>0.29543490037570974</v>
      </c>
      <c r="F330" s="33"/>
      <c r="G330" s="33">
        <f t="shared" ca="1" si="73"/>
        <v>6</v>
      </c>
      <c r="H330" s="33">
        <f t="shared" ca="1" si="74"/>
        <v>1</v>
      </c>
      <c r="I330" s="33">
        <f t="shared" ca="1" si="75"/>
        <v>7</v>
      </c>
      <c r="K330" s="33"/>
      <c r="L330" s="33"/>
      <c r="M330" s="33"/>
      <c r="N330" s="33"/>
      <c r="O330" s="33"/>
    </row>
    <row r="331" spans="1:15" x14ac:dyDescent="0.25">
      <c r="A331" s="33">
        <f t="shared" ca="1" si="71"/>
        <v>1</v>
      </c>
      <c r="B331" s="33">
        <f t="shared" ca="1" si="71"/>
        <v>1</v>
      </c>
      <c r="C331" s="33"/>
      <c r="D331" s="34">
        <f t="shared" ca="1" si="72"/>
        <v>0.40162072857359832</v>
      </c>
      <c r="E331" s="34">
        <f t="shared" ca="1" si="72"/>
        <v>0.48955654890412426</v>
      </c>
      <c r="F331" s="33"/>
      <c r="G331" s="33">
        <f t="shared" ca="1" si="73"/>
        <v>1</v>
      </c>
      <c r="H331" s="33">
        <f t="shared" ca="1" si="74"/>
        <v>1</v>
      </c>
      <c r="I331" s="33">
        <f t="shared" ca="1" si="75"/>
        <v>2</v>
      </c>
      <c r="K331" s="33"/>
      <c r="L331" s="33"/>
      <c r="M331" s="33"/>
      <c r="N331" s="33"/>
      <c r="O331" s="33"/>
    </row>
    <row r="332" spans="1:15" x14ac:dyDescent="0.25">
      <c r="A332" s="33">
        <f t="shared" ca="1" si="71"/>
        <v>5</v>
      </c>
      <c r="B332" s="33">
        <f t="shared" ca="1" si="71"/>
        <v>2</v>
      </c>
      <c r="C332" s="33"/>
      <c r="D332" s="34">
        <f t="shared" ca="1" si="72"/>
        <v>0.18924249607221855</v>
      </c>
      <c r="E332" s="34">
        <f t="shared" ca="1" si="72"/>
        <v>0.66525165393908925</v>
      </c>
      <c r="F332" s="33"/>
      <c r="G332" s="33">
        <f t="shared" ca="1" si="73"/>
        <v>5</v>
      </c>
      <c r="H332" s="33">
        <f t="shared" ca="1" si="74"/>
        <v>2</v>
      </c>
      <c r="I332" s="33">
        <f t="shared" ca="1" si="75"/>
        <v>7</v>
      </c>
      <c r="K332" s="33"/>
      <c r="L332" s="33"/>
      <c r="M332" s="33"/>
      <c r="N332" s="33"/>
      <c r="O332" s="33"/>
    </row>
    <row r="333" spans="1:15" x14ac:dyDescent="0.25">
      <c r="A333" s="33">
        <f t="shared" ca="1" si="71"/>
        <v>2</v>
      </c>
      <c r="B333" s="33">
        <f t="shared" ca="1" si="71"/>
        <v>4</v>
      </c>
      <c r="C333" s="33"/>
      <c r="D333" s="34">
        <f t="shared" ca="1" si="72"/>
        <v>0.99421835087389721</v>
      </c>
      <c r="E333" s="34">
        <f t="shared" ca="1" si="72"/>
        <v>0.29243548778901229</v>
      </c>
      <c r="F333" s="33"/>
      <c r="G333" s="33">
        <f t="shared" ca="1" si="73"/>
        <v>2</v>
      </c>
      <c r="H333" s="33">
        <f t="shared" ca="1" si="74"/>
        <v>4</v>
      </c>
      <c r="I333" s="33">
        <f t="shared" ca="1" si="75"/>
        <v>6</v>
      </c>
      <c r="K333" s="33"/>
      <c r="L333" s="33"/>
      <c r="M333" s="33"/>
      <c r="N333" s="33"/>
      <c r="O333" s="33"/>
    </row>
    <row r="334" spans="1:15" x14ac:dyDescent="0.25">
      <c r="A334" s="33">
        <f t="shared" ca="1" si="71"/>
        <v>1</v>
      </c>
      <c r="B334" s="33">
        <f t="shared" ca="1" si="71"/>
        <v>3</v>
      </c>
      <c r="C334" s="33"/>
      <c r="D334" s="34">
        <f t="shared" ca="1" si="72"/>
        <v>0.64298091914438593</v>
      </c>
      <c r="E334" s="34">
        <f t="shared" ca="1" si="72"/>
        <v>3.0604813447783097E-2</v>
      </c>
      <c r="F334" s="33"/>
      <c r="G334" s="33">
        <f t="shared" ca="1" si="73"/>
        <v>1</v>
      </c>
      <c r="H334" s="33">
        <f t="shared" ca="1" si="74"/>
        <v>3</v>
      </c>
      <c r="I334" s="33">
        <f t="shared" ca="1" si="75"/>
        <v>4</v>
      </c>
      <c r="K334" s="33"/>
      <c r="L334" s="33"/>
      <c r="M334" s="33"/>
      <c r="N334" s="33"/>
      <c r="O334" s="33"/>
    </row>
    <row r="335" spans="1:15" x14ac:dyDescent="0.25">
      <c r="A335" s="33">
        <f t="shared" ca="1" si="71"/>
        <v>5</v>
      </c>
      <c r="B335" s="33">
        <f t="shared" ca="1" si="71"/>
        <v>6</v>
      </c>
      <c r="C335" s="33"/>
      <c r="D335" s="34">
        <f t="shared" ca="1" si="72"/>
        <v>0.8888424238193009</v>
      </c>
      <c r="E335" s="34">
        <f t="shared" ca="1" si="72"/>
        <v>0.5446452555953144</v>
      </c>
      <c r="F335" s="33"/>
      <c r="G335" s="33">
        <f t="shared" ca="1" si="73"/>
        <v>5</v>
      </c>
      <c r="H335" s="33">
        <f t="shared" ca="1" si="74"/>
        <v>6</v>
      </c>
      <c r="I335" s="33">
        <f t="shared" ca="1" si="75"/>
        <v>11</v>
      </c>
      <c r="K335" s="33"/>
      <c r="L335" s="33"/>
      <c r="M335" s="33"/>
      <c r="N335" s="33"/>
      <c r="O335" s="33"/>
    </row>
    <row r="336" spans="1:15" x14ac:dyDescent="0.25">
      <c r="A336" s="33">
        <f t="shared" ca="1" si="71"/>
        <v>6</v>
      </c>
      <c r="B336" s="33">
        <f t="shared" ca="1" si="71"/>
        <v>3</v>
      </c>
      <c r="C336" s="33"/>
      <c r="D336" s="34">
        <f t="shared" ca="1" si="72"/>
        <v>0.38280093749064037</v>
      </c>
      <c r="E336" s="34">
        <f t="shared" ca="1" si="72"/>
        <v>0.18919110295650332</v>
      </c>
      <c r="F336" s="33"/>
      <c r="G336" s="33">
        <f t="shared" ca="1" si="73"/>
        <v>6</v>
      </c>
      <c r="H336" s="33">
        <f t="shared" ca="1" si="74"/>
        <v>3</v>
      </c>
      <c r="I336" s="33">
        <f t="shared" ca="1" si="75"/>
        <v>9</v>
      </c>
      <c r="K336" s="33"/>
      <c r="L336" s="33"/>
      <c r="M336" s="33"/>
      <c r="N336" s="33"/>
      <c r="O336" s="33"/>
    </row>
    <row r="337" spans="1:15" x14ac:dyDescent="0.25">
      <c r="A337" s="33">
        <f t="shared" ca="1" si="71"/>
        <v>1</v>
      </c>
      <c r="B337" s="33">
        <f t="shared" ca="1" si="71"/>
        <v>2</v>
      </c>
      <c r="C337" s="33"/>
      <c r="D337" s="34">
        <f t="shared" ca="1" si="72"/>
        <v>8.8687233931981857E-2</v>
      </c>
      <c r="E337" s="34">
        <f t="shared" ca="1" si="72"/>
        <v>0.85434784649640216</v>
      </c>
      <c r="F337" s="33"/>
      <c r="G337" s="33">
        <f t="shared" ca="1" si="73"/>
        <v>1</v>
      </c>
      <c r="H337" s="33">
        <f t="shared" ca="1" si="74"/>
        <v>2</v>
      </c>
      <c r="I337" s="33">
        <f t="shared" ca="1" si="75"/>
        <v>3</v>
      </c>
      <c r="K337" s="33"/>
      <c r="L337" s="33"/>
      <c r="M337" s="33"/>
      <c r="N337" s="33"/>
      <c r="O337" s="33"/>
    </row>
    <row r="338" spans="1:15" x14ac:dyDescent="0.25">
      <c r="A338" s="33">
        <f t="shared" ca="1" si="71"/>
        <v>3</v>
      </c>
      <c r="B338" s="33">
        <f t="shared" ca="1" si="71"/>
        <v>6</v>
      </c>
      <c r="C338" s="33"/>
      <c r="D338" s="34">
        <f t="shared" ca="1" si="72"/>
        <v>0.72674399023484937</v>
      </c>
      <c r="E338" s="34">
        <f t="shared" ca="1" si="72"/>
        <v>0.97975536654072815</v>
      </c>
      <c r="F338" s="33"/>
      <c r="G338" s="33">
        <f t="shared" ca="1" si="73"/>
        <v>3</v>
      </c>
      <c r="H338" s="33">
        <f t="shared" ca="1" si="74"/>
        <v>6</v>
      </c>
      <c r="I338" s="33">
        <f t="shared" ca="1" si="75"/>
        <v>9</v>
      </c>
      <c r="K338" s="33"/>
      <c r="L338" s="33"/>
      <c r="M338" s="33"/>
      <c r="N338" s="33"/>
      <c r="O338" s="33"/>
    </row>
    <row r="339" spans="1:15" x14ac:dyDescent="0.25">
      <c r="A339" s="33">
        <f t="shared" ca="1" si="71"/>
        <v>2</v>
      </c>
      <c r="B339" s="33">
        <f t="shared" ca="1" si="71"/>
        <v>1</v>
      </c>
      <c r="C339" s="33"/>
      <c r="D339" s="34">
        <f t="shared" ca="1" si="72"/>
        <v>0.46797319160962547</v>
      </c>
      <c r="E339" s="34">
        <f t="shared" ca="1" si="72"/>
        <v>0.88734942792668481</v>
      </c>
      <c r="F339" s="33"/>
      <c r="G339" s="33">
        <f t="shared" ca="1" si="73"/>
        <v>2</v>
      </c>
      <c r="H339" s="33">
        <f t="shared" ca="1" si="74"/>
        <v>1</v>
      </c>
      <c r="I339" s="33">
        <f t="shared" ca="1" si="75"/>
        <v>3</v>
      </c>
      <c r="K339" s="33"/>
      <c r="L339" s="33"/>
      <c r="M339" s="33"/>
      <c r="N339" s="33"/>
      <c r="O339" s="33"/>
    </row>
    <row r="340" spans="1:15" x14ac:dyDescent="0.25">
      <c r="A340" s="33">
        <f t="shared" ca="1" si="71"/>
        <v>2</v>
      </c>
      <c r="B340" s="33">
        <f t="shared" ca="1" si="71"/>
        <v>4</v>
      </c>
      <c r="C340" s="33"/>
      <c r="D340" s="34">
        <f t="shared" ca="1" si="72"/>
        <v>0.26441227970890424</v>
      </c>
      <c r="E340" s="34">
        <f t="shared" ca="1" si="72"/>
        <v>0.54917727834909003</v>
      </c>
      <c r="F340" s="33"/>
      <c r="G340" s="33">
        <f t="shared" ca="1" si="73"/>
        <v>2</v>
      </c>
      <c r="H340" s="33">
        <f t="shared" ca="1" si="74"/>
        <v>4</v>
      </c>
      <c r="I340" s="33">
        <f t="shared" ca="1" si="75"/>
        <v>6</v>
      </c>
      <c r="K340" s="33"/>
      <c r="L340" s="33"/>
      <c r="M340" s="33"/>
      <c r="N340" s="33"/>
      <c r="O340" s="33"/>
    </row>
    <row r="341" spans="1:15" x14ac:dyDescent="0.25">
      <c r="A341" s="33">
        <f t="shared" ca="1" si="71"/>
        <v>2</v>
      </c>
      <c r="B341" s="33">
        <f t="shared" ca="1" si="71"/>
        <v>6</v>
      </c>
      <c r="C341" s="33"/>
      <c r="D341" s="34">
        <f t="shared" ca="1" si="72"/>
        <v>0.74508340711089205</v>
      </c>
      <c r="E341" s="34">
        <f t="shared" ca="1" si="72"/>
        <v>0.69977279092734546</v>
      </c>
      <c r="F341" s="33"/>
      <c r="G341" s="33">
        <f t="shared" ca="1" si="73"/>
        <v>2</v>
      </c>
      <c r="H341" s="33">
        <f t="shared" ca="1" si="74"/>
        <v>6</v>
      </c>
      <c r="I341" s="33">
        <f t="shared" ca="1" si="75"/>
        <v>8</v>
      </c>
      <c r="K341" s="33"/>
      <c r="L341" s="33"/>
      <c r="M341" s="33"/>
      <c r="N341" s="33"/>
      <c r="O341" s="33"/>
    </row>
    <row r="342" spans="1:15" x14ac:dyDescent="0.25">
      <c r="A342" s="33">
        <f t="shared" ca="1" si="71"/>
        <v>4</v>
      </c>
      <c r="B342" s="33">
        <f t="shared" ca="1" si="71"/>
        <v>4</v>
      </c>
      <c r="C342" s="33"/>
      <c r="D342" s="34">
        <f t="shared" ca="1" si="72"/>
        <v>0.76349051695762316</v>
      </c>
      <c r="E342" s="34">
        <f t="shared" ca="1" si="72"/>
        <v>0.1453984555851916</v>
      </c>
      <c r="F342" s="33"/>
      <c r="G342" s="33">
        <f t="shared" ca="1" si="73"/>
        <v>4</v>
      </c>
      <c r="H342" s="33">
        <f t="shared" ca="1" si="74"/>
        <v>4</v>
      </c>
      <c r="I342" s="33">
        <f t="shared" ca="1" si="75"/>
        <v>8</v>
      </c>
      <c r="K342" s="33"/>
      <c r="L342" s="33"/>
      <c r="M342" s="33"/>
      <c r="N342" s="33"/>
      <c r="O342" s="33"/>
    </row>
    <row r="343" spans="1:15" x14ac:dyDescent="0.25">
      <c r="A343" s="33">
        <f t="shared" ca="1" si="71"/>
        <v>5</v>
      </c>
      <c r="B343" s="33">
        <f t="shared" ca="1" si="71"/>
        <v>5</v>
      </c>
      <c r="C343" s="33"/>
      <c r="D343" s="34">
        <f t="shared" ca="1" si="72"/>
        <v>0.5391666569045801</v>
      </c>
      <c r="E343" s="34">
        <f t="shared" ca="1" si="72"/>
        <v>0.82318378113528645</v>
      </c>
      <c r="F343" s="33"/>
      <c r="G343" s="33">
        <f t="shared" ca="1" si="73"/>
        <v>5</v>
      </c>
      <c r="H343" s="33">
        <f t="shared" ca="1" si="74"/>
        <v>5</v>
      </c>
      <c r="I343" s="33">
        <f t="shared" ca="1" si="75"/>
        <v>10</v>
      </c>
      <c r="K343" s="33"/>
      <c r="L343" s="33"/>
      <c r="M343" s="33"/>
      <c r="N343" s="33"/>
      <c r="O343" s="33"/>
    </row>
    <row r="344" spans="1:15" x14ac:dyDescent="0.25">
      <c r="A344" s="33">
        <f t="shared" ca="1" si="71"/>
        <v>1</v>
      </c>
      <c r="B344" s="33">
        <f t="shared" ca="1" si="71"/>
        <v>2</v>
      </c>
      <c r="C344" s="33"/>
      <c r="D344" s="34">
        <f t="shared" ca="1" si="72"/>
        <v>0.89367316392903962</v>
      </c>
      <c r="E344" s="34">
        <f t="shared" ca="1" si="72"/>
        <v>0.77456649271394207</v>
      </c>
      <c r="F344" s="33"/>
      <c r="G344" s="33">
        <f t="shared" ca="1" si="73"/>
        <v>1</v>
      </c>
      <c r="H344" s="33">
        <f t="shared" ca="1" si="74"/>
        <v>2</v>
      </c>
      <c r="I344" s="33">
        <f t="shared" ca="1" si="75"/>
        <v>3</v>
      </c>
      <c r="K344" s="33"/>
      <c r="L344" s="33"/>
      <c r="M344" s="33"/>
      <c r="N344" s="33"/>
      <c r="O344" s="33"/>
    </row>
    <row r="345" spans="1:15" x14ac:dyDescent="0.25">
      <c r="A345" s="33">
        <f t="shared" ca="1" si="71"/>
        <v>2</v>
      </c>
      <c r="B345" s="33">
        <f t="shared" ca="1" si="71"/>
        <v>1</v>
      </c>
      <c r="C345" s="33"/>
      <c r="D345" s="34">
        <f t="shared" ca="1" si="72"/>
        <v>0.79733914814164764</v>
      </c>
      <c r="E345" s="34">
        <f t="shared" ca="1" si="72"/>
        <v>0.47897990784115252</v>
      </c>
      <c r="F345" s="33"/>
      <c r="G345" s="33">
        <f t="shared" ca="1" si="73"/>
        <v>2</v>
      </c>
      <c r="H345" s="33">
        <f t="shared" ca="1" si="74"/>
        <v>1</v>
      </c>
      <c r="I345" s="33">
        <f t="shared" ca="1" si="75"/>
        <v>3</v>
      </c>
      <c r="K345" s="33"/>
      <c r="L345" s="33"/>
      <c r="M345" s="33"/>
      <c r="N345" s="33"/>
      <c r="O345" s="33"/>
    </row>
    <row r="346" spans="1:15" x14ac:dyDescent="0.25">
      <c r="A346" s="33">
        <f t="shared" ca="1" si="71"/>
        <v>4</v>
      </c>
      <c r="B346" s="33">
        <f t="shared" ca="1" si="71"/>
        <v>3</v>
      </c>
      <c r="C346" s="33"/>
      <c r="D346" s="34">
        <f t="shared" ca="1" si="72"/>
        <v>0.24040200975778114</v>
      </c>
      <c r="E346" s="34">
        <f t="shared" ca="1" si="72"/>
        <v>0.63656302776985063</v>
      </c>
      <c r="F346" s="33"/>
      <c r="G346" s="33">
        <f t="shared" ca="1" si="73"/>
        <v>4</v>
      </c>
      <c r="H346" s="33">
        <f t="shared" ca="1" si="74"/>
        <v>3</v>
      </c>
      <c r="I346" s="33">
        <f t="shared" ca="1" si="75"/>
        <v>7</v>
      </c>
      <c r="K346" s="33"/>
      <c r="L346" s="33"/>
      <c r="M346" s="33"/>
      <c r="N346" s="33"/>
      <c r="O346" s="33"/>
    </row>
    <row r="347" spans="1:15" x14ac:dyDescent="0.25">
      <c r="A347" s="33">
        <f t="shared" ca="1" si="71"/>
        <v>4</v>
      </c>
      <c r="B347" s="33">
        <f t="shared" ca="1" si="71"/>
        <v>6</v>
      </c>
      <c r="C347" s="33"/>
      <c r="D347" s="34">
        <f t="shared" ca="1" si="72"/>
        <v>0.24394005771330174</v>
      </c>
      <c r="E347" s="34">
        <f t="shared" ca="1" si="72"/>
        <v>0.6071795687251913</v>
      </c>
      <c r="F347" s="33"/>
      <c r="G347" s="33">
        <f t="shared" ca="1" si="73"/>
        <v>4</v>
      </c>
      <c r="H347" s="33">
        <f t="shared" ca="1" si="74"/>
        <v>6</v>
      </c>
      <c r="I347" s="33">
        <f t="shared" ca="1" si="75"/>
        <v>10</v>
      </c>
      <c r="K347" s="33"/>
      <c r="L347" s="33"/>
      <c r="M347" s="33"/>
      <c r="N347" s="33"/>
      <c r="O347" s="33"/>
    </row>
    <row r="348" spans="1:15" x14ac:dyDescent="0.25">
      <c r="A348" s="33">
        <f t="shared" ca="1" si="71"/>
        <v>1</v>
      </c>
      <c r="B348" s="33">
        <f t="shared" ca="1" si="71"/>
        <v>4</v>
      </c>
      <c r="C348" s="33"/>
      <c r="D348" s="34">
        <f t="shared" ca="1" si="72"/>
        <v>0.37523012813523549</v>
      </c>
      <c r="E348" s="34">
        <f t="shared" ca="1" si="72"/>
        <v>0.78840514147098939</v>
      </c>
      <c r="F348" s="33"/>
      <c r="G348" s="33">
        <f t="shared" ca="1" si="73"/>
        <v>1</v>
      </c>
      <c r="H348" s="33">
        <f t="shared" ca="1" si="74"/>
        <v>4</v>
      </c>
      <c r="I348" s="33">
        <f t="shared" ca="1" si="75"/>
        <v>5</v>
      </c>
      <c r="K348" s="33"/>
      <c r="L348" s="33"/>
      <c r="M348" s="33"/>
      <c r="N348" s="33"/>
      <c r="O348" s="33"/>
    </row>
    <row r="349" spans="1:15" x14ac:dyDescent="0.25">
      <c r="A349" s="33">
        <f t="shared" ca="1" si="71"/>
        <v>2</v>
      </c>
      <c r="B349" s="33">
        <f t="shared" ca="1" si="71"/>
        <v>1</v>
      </c>
      <c r="C349" s="33"/>
      <c r="D349" s="34">
        <f t="shared" ca="1" si="72"/>
        <v>0.43462470864312552</v>
      </c>
      <c r="E349" s="34">
        <f t="shared" ca="1" si="72"/>
        <v>0.86536199244102974</v>
      </c>
      <c r="F349" s="33"/>
      <c r="G349" s="33">
        <f t="shared" ca="1" si="73"/>
        <v>2</v>
      </c>
      <c r="H349" s="33">
        <f t="shared" ca="1" si="74"/>
        <v>1</v>
      </c>
      <c r="I349" s="33">
        <f t="shared" ca="1" si="75"/>
        <v>3</v>
      </c>
      <c r="K349" s="33"/>
      <c r="L349" s="33"/>
      <c r="M349" s="33"/>
      <c r="N349" s="33"/>
      <c r="O349" s="33"/>
    </row>
    <row r="350" spans="1:15" x14ac:dyDescent="0.25">
      <c r="A350" s="33">
        <f t="shared" ca="1" si="71"/>
        <v>1</v>
      </c>
      <c r="B350" s="33">
        <f t="shared" ca="1" si="71"/>
        <v>5</v>
      </c>
      <c r="C350" s="33"/>
      <c r="D350" s="34">
        <f t="shared" ca="1" si="72"/>
        <v>0.52537505722110844</v>
      </c>
      <c r="E350" s="34">
        <f t="shared" ca="1" si="72"/>
        <v>0.62426711448539518</v>
      </c>
      <c r="F350" s="33"/>
      <c r="G350" s="33">
        <f t="shared" ca="1" si="73"/>
        <v>1</v>
      </c>
      <c r="H350" s="33">
        <f t="shared" ca="1" si="74"/>
        <v>5</v>
      </c>
      <c r="I350" s="33">
        <f t="shared" ca="1" si="75"/>
        <v>6</v>
      </c>
      <c r="K350" s="33"/>
      <c r="L350" s="33"/>
      <c r="M350" s="33"/>
      <c r="N350" s="33"/>
      <c r="O350" s="33"/>
    </row>
    <row r="351" spans="1:15" x14ac:dyDescent="0.25">
      <c r="A351" s="33">
        <f t="shared" ref="A351:B414" ca="1" si="76">RANDBETWEEN(1,6)</f>
        <v>1</v>
      </c>
      <c r="B351" s="33">
        <f t="shared" ca="1" si="76"/>
        <v>2</v>
      </c>
      <c r="C351" s="33"/>
      <c r="D351" s="34">
        <f t="shared" ref="D351:E414" ca="1" si="77">RAND()</f>
        <v>0.94070710411812364</v>
      </c>
      <c r="E351" s="34">
        <f t="shared" ca="1" si="77"/>
        <v>0.41903623560193271</v>
      </c>
      <c r="F351" s="33"/>
      <c r="G351" s="33">
        <f t="shared" ref="G351:G414" ca="1" si="78">IF(AND(COUNTIF($B$91:$G$91,A351)=1,D351&lt;=$B$90),RANDBETWEEN(1,6),A351)</f>
        <v>1</v>
      </c>
      <c r="H351" s="33">
        <f t="shared" ref="H351:H414" ca="1" si="79">IF(AND(COUNTIF($B$91:$G$91,B351)=1,E351&lt;=$B$90),RANDBETWEEN(1,6),B351)</f>
        <v>2</v>
      </c>
      <c r="I351" s="33">
        <f t="shared" ref="I351:I414" ca="1" si="80">SUM(G351:H351)</f>
        <v>3</v>
      </c>
      <c r="K351" s="33"/>
      <c r="L351" s="33"/>
      <c r="M351" s="33"/>
      <c r="N351" s="33"/>
      <c r="O351" s="33"/>
    </row>
    <row r="352" spans="1:15" x14ac:dyDescent="0.25">
      <c r="A352" s="33">
        <f t="shared" ca="1" si="76"/>
        <v>4</v>
      </c>
      <c r="B352" s="33">
        <f t="shared" ca="1" si="76"/>
        <v>5</v>
      </c>
      <c r="C352" s="33"/>
      <c r="D352" s="34">
        <f t="shared" ca="1" si="77"/>
        <v>2.2472220160774881E-2</v>
      </c>
      <c r="E352" s="34">
        <f t="shared" ca="1" si="77"/>
        <v>0.14263523996220751</v>
      </c>
      <c r="F352" s="33"/>
      <c r="G352" s="33">
        <f t="shared" ca="1" si="78"/>
        <v>4</v>
      </c>
      <c r="H352" s="33">
        <f t="shared" ca="1" si="79"/>
        <v>5</v>
      </c>
      <c r="I352" s="33">
        <f t="shared" ca="1" si="80"/>
        <v>9</v>
      </c>
      <c r="K352" s="33"/>
      <c r="L352" s="33"/>
      <c r="M352" s="33"/>
      <c r="N352" s="33"/>
      <c r="O352" s="33"/>
    </row>
    <row r="353" spans="1:15" x14ac:dyDescent="0.25">
      <c r="A353" s="33">
        <f t="shared" ca="1" si="76"/>
        <v>4</v>
      </c>
      <c r="B353" s="33">
        <f t="shared" ca="1" si="76"/>
        <v>2</v>
      </c>
      <c r="C353" s="33"/>
      <c r="D353" s="34">
        <f t="shared" ca="1" si="77"/>
        <v>6.2852872712898411E-2</v>
      </c>
      <c r="E353" s="34">
        <f t="shared" ca="1" si="77"/>
        <v>0.2249154363579563</v>
      </c>
      <c r="F353" s="33"/>
      <c r="G353" s="33">
        <f t="shared" ca="1" si="78"/>
        <v>4</v>
      </c>
      <c r="H353" s="33">
        <f t="shared" ca="1" si="79"/>
        <v>2</v>
      </c>
      <c r="I353" s="33">
        <f t="shared" ca="1" si="80"/>
        <v>6</v>
      </c>
      <c r="K353" s="33"/>
      <c r="L353" s="33"/>
      <c r="M353" s="33"/>
      <c r="N353" s="33"/>
      <c r="O353" s="33"/>
    </row>
    <row r="354" spans="1:15" x14ac:dyDescent="0.25">
      <c r="A354" s="33">
        <f t="shared" ca="1" si="76"/>
        <v>3</v>
      </c>
      <c r="B354" s="33">
        <f t="shared" ca="1" si="76"/>
        <v>2</v>
      </c>
      <c r="C354" s="33"/>
      <c r="D354" s="34">
        <f t="shared" ca="1" si="77"/>
        <v>0.55542473480368015</v>
      </c>
      <c r="E354" s="34">
        <f t="shared" ca="1" si="77"/>
        <v>3.091953485808574E-2</v>
      </c>
      <c r="F354" s="33"/>
      <c r="G354" s="33">
        <f t="shared" ca="1" si="78"/>
        <v>3</v>
      </c>
      <c r="H354" s="33">
        <f t="shared" ca="1" si="79"/>
        <v>2</v>
      </c>
      <c r="I354" s="33">
        <f t="shared" ca="1" si="80"/>
        <v>5</v>
      </c>
      <c r="K354" s="33"/>
      <c r="L354" s="33"/>
      <c r="M354" s="33"/>
      <c r="N354" s="33"/>
      <c r="O354" s="33"/>
    </row>
    <row r="355" spans="1:15" x14ac:dyDescent="0.25">
      <c r="A355" s="33">
        <f t="shared" ca="1" si="76"/>
        <v>4</v>
      </c>
      <c r="B355" s="33">
        <f t="shared" ca="1" si="76"/>
        <v>5</v>
      </c>
      <c r="C355" s="33"/>
      <c r="D355" s="34">
        <f t="shared" ca="1" si="77"/>
        <v>0.29146986354669557</v>
      </c>
      <c r="E355" s="34">
        <f t="shared" ca="1" si="77"/>
        <v>0.26631673542229728</v>
      </c>
      <c r="F355" s="33"/>
      <c r="G355" s="33">
        <f t="shared" ca="1" si="78"/>
        <v>4</v>
      </c>
      <c r="H355" s="33">
        <f t="shared" ca="1" si="79"/>
        <v>5</v>
      </c>
      <c r="I355" s="33">
        <f t="shared" ca="1" si="80"/>
        <v>9</v>
      </c>
      <c r="K355" s="33"/>
      <c r="L355" s="33"/>
      <c r="M355" s="33"/>
      <c r="N355" s="33"/>
      <c r="O355" s="33"/>
    </row>
    <row r="356" spans="1:15" x14ac:dyDescent="0.25">
      <c r="A356" s="33">
        <f t="shared" ca="1" si="76"/>
        <v>5</v>
      </c>
      <c r="B356" s="33">
        <f t="shared" ca="1" si="76"/>
        <v>1</v>
      </c>
      <c r="C356" s="33"/>
      <c r="D356" s="34">
        <f t="shared" ca="1" si="77"/>
        <v>0.24809786563559033</v>
      </c>
      <c r="E356" s="34">
        <f t="shared" ca="1" si="77"/>
        <v>0.76742640593095257</v>
      </c>
      <c r="F356" s="33"/>
      <c r="G356" s="33">
        <f t="shared" ca="1" si="78"/>
        <v>5</v>
      </c>
      <c r="H356" s="33">
        <f t="shared" ca="1" si="79"/>
        <v>1</v>
      </c>
      <c r="I356" s="33">
        <f t="shared" ca="1" si="80"/>
        <v>6</v>
      </c>
      <c r="K356" s="33"/>
      <c r="L356" s="33"/>
      <c r="M356" s="33"/>
      <c r="N356" s="33"/>
      <c r="O356" s="33"/>
    </row>
    <row r="357" spans="1:15" x14ac:dyDescent="0.25">
      <c r="A357" s="33">
        <f t="shared" ca="1" si="76"/>
        <v>4</v>
      </c>
      <c r="B357" s="33">
        <f t="shared" ca="1" si="76"/>
        <v>1</v>
      </c>
      <c r="C357" s="33"/>
      <c r="D357" s="34">
        <f t="shared" ca="1" si="77"/>
        <v>0.96411327617867881</v>
      </c>
      <c r="E357" s="34">
        <f t="shared" ca="1" si="77"/>
        <v>0.13544829216742094</v>
      </c>
      <c r="F357" s="33"/>
      <c r="G357" s="33">
        <f t="shared" ca="1" si="78"/>
        <v>4</v>
      </c>
      <c r="H357" s="33">
        <f t="shared" ca="1" si="79"/>
        <v>1</v>
      </c>
      <c r="I357" s="33">
        <f t="shared" ca="1" si="80"/>
        <v>5</v>
      </c>
      <c r="K357" s="33"/>
      <c r="L357" s="33"/>
      <c r="M357" s="33"/>
      <c r="N357" s="33"/>
      <c r="O357" s="33"/>
    </row>
    <row r="358" spans="1:15" x14ac:dyDescent="0.25">
      <c r="A358" s="33">
        <f t="shared" ca="1" si="76"/>
        <v>2</v>
      </c>
      <c r="B358" s="33">
        <f t="shared" ca="1" si="76"/>
        <v>3</v>
      </c>
      <c r="C358" s="33"/>
      <c r="D358" s="34">
        <f t="shared" ca="1" si="77"/>
        <v>0.67277091084999363</v>
      </c>
      <c r="E358" s="34">
        <f t="shared" ca="1" si="77"/>
        <v>0.48935991175843174</v>
      </c>
      <c r="F358" s="33"/>
      <c r="G358" s="33">
        <f t="shared" ca="1" si="78"/>
        <v>2</v>
      </c>
      <c r="H358" s="33">
        <f t="shared" ca="1" si="79"/>
        <v>3</v>
      </c>
      <c r="I358" s="33">
        <f t="shared" ca="1" si="80"/>
        <v>5</v>
      </c>
      <c r="K358" s="33"/>
      <c r="L358" s="33"/>
      <c r="M358" s="33"/>
      <c r="N358" s="33"/>
      <c r="O358" s="33"/>
    </row>
    <row r="359" spans="1:15" x14ac:dyDescent="0.25">
      <c r="A359" s="33">
        <f t="shared" ca="1" si="76"/>
        <v>5</v>
      </c>
      <c r="B359" s="33">
        <f t="shared" ca="1" si="76"/>
        <v>4</v>
      </c>
      <c r="C359" s="33"/>
      <c r="D359" s="34">
        <f t="shared" ca="1" si="77"/>
        <v>0.5807926475604861</v>
      </c>
      <c r="E359" s="34">
        <f t="shared" ca="1" si="77"/>
        <v>0.65322160155347275</v>
      </c>
      <c r="F359" s="33"/>
      <c r="G359" s="33">
        <f t="shared" ca="1" si="78"/>
        <v>5</v>
      </c>
      <c r="H359" s="33">
        <f t="shared" ca="1" si="79"/>
        <v>4</v>
      </c>
      <c r="I359" s="33">
        <f t="shared" ca="1" si="80"/>
        <v>9</v>
      </c>
      <c r="K359" s="33"/>
      <c r="L359" s="33"/>
      <c r="M359" s="33"/>
      <c r="N359" s="33"/>
      <c r="O359" s="33"/>
    </row>
    <row r="360" spans="1:15" x14ac:dyDescent="0.25">
      <c r="A360" s="33">
        <f t="shared" ca="1" si="76"/>
        <v>4</v>
      </c>
      <c r="B360" s="33">
        <f t="shared" ca="1" si="76"/>
        <v>1</v>
      </c>
      <c r="C360" s="33"/>
      <c r="D360" s="34">
        <f t="shared" ca="1" si="77"/>
        <v>0.21169260993479488</v>
      </c>
      <c r="E360" s="34">
        <f t="shared" ca="1" si="77"/>
        <v>0.8598265899903752</v>
      </c>
      <c r="F360" s="33"/>
      <c r="G360" s="33">
        <f t="shared" ca="1" si="78"/>
        <v>4</v>
      </c>
      <c r="H360" s="33">
        <f t="shared" ca="1" si="79"/>
        <v>1</v>
      </c>
      <c r="I360" s="33">
        <f t="shared" ca="1" si="80"/>
        <v>5</v>
      </c>
      <c r="K360" s="33"/>
      <c r="L360" s="33"/>
      <c r="M360" s="33"/>
      <c r="N360" s="33"/>
      <c r="O360" s="33"/>
    </row>
    <row r="361" spans="1:15" x14ac:dyDescent="0.25">
      <c r="A361" s="33">
        <f t="shared" ca="1" si="76"/>
        <v>2</v>
      </c>
      <c r="B361" s="33">
        <f t="shared" ca="1" si="76"/>
        <v>1</v>
      </c>
      <c r="C361" s="33"/>
      <c r="D361" s="34">
        <f t="shared" ca="1" si="77"/>
        <v>0.52394563146431072</v>
      </c>
      <c r="E361" s="34">
        <f t="shared" ca="1" si="77"/>
        <v>0.81341750513716427</v>
      </c>
      <c r="F361" s="33"/>
      <c r="G361" s="33">
        <f t="shared" ca="1" si="78"/>
        <v>2</v>
      </c>
      <c r="H361" s="33">
        <f t="shared" ca="1" si="79"/>
        <v>1</v>
      </c>
      <c r="I361" s="33">
        <f t="shared" ca="1" si="80"/>
        <v>3</v>
      </c>
      <c r="K361" s="33"/>
      <c r="L361" s="33"/>
      <c r="M361" s="33"/>
      <c r="N361" s="33"/>
      <c r="O361" s="33"/>
    </row>
    <row r="362" spans="1:15" x14ac:dyDescent="0.25">
      <c r="A362" s="33">
        <f t="shared" ca="1" si="76"/>
        <v>1</v>
      </c>
      <c r="B362" s="33">
        <f t="shared" ca="1" si="76"/>
        <v>3</v>
      </c>
      <c r="C362" s="33"/>
      <c r="D362" s="34">
        <f t="shared" ca="1" si="77"/>
        <v>0.90667711293448705</v>
      </c>
      <c r="E362" s="34">
        <f t="shared" ca="1" si="77"/>
        <v>0.97944104372966112</v>
      </c>
      <c r="F362" s="33"/>
      <c r="G362" s="33">
        <f t="shared" ca="1" si="78"/>
        <v>1</v>
      </c>
      <c r="H362" s="33">
        <f t="shared" ca="1" si="79"/>
        <v>3</v>
      </c>
      <c r="I362" s="33">
        <f t="shared" ca="1" si="80"/>
        <v>4</v>
      </c>
      <c r="K362" s="33"/>
      <c r="L362" s="33"/>
      <c r="M362" s="33"/>
      <c r="N362" s="33"/>
      <c r="O362" s="33"/>
    </row>
    <row r="363" spans="1:15" x14ac:dyDescent="0.25">
      <c r="A363" s="33">
        <f t="shared" ca="1" si="76"/>
        <v>3</v>
      </c>
      <c r="B363" s="33">
        <f t="shared" ca="1" si="76"/>
        <v>3</v>
      </c>
      <c r="C363" s="33"/>
      <c r="D363" s="34">
        <f t="shared" ca="1" si="77"/>
        <v>0.13674363656216471</v>
      </c>
      <c r="E363" s="34">
        <f t="shared" ca="1" si="77"/>
        <v>0.40838918219831499</v>
      </c>
      <c r="F363" s="33"/>
      <c r="G363" s="33">
        <f t="shared" ca="1" si="78"/>
        <v>3</v>
      </c>
      <c r="H363" s="33">
        <f t="shared" ca="1" si="79"/>
        <v>3</v>
      </c>
      <c r="I363" s="33">
        <f t="shared" ca="1" si="80"/>
        <v>6</v>
      </c>
      <c r="K363" s="33"/>
      <c r="L363" s="33"/>
      <c r="M363" s="33"/>
      <c r="N363" s="33"/>
      <c r="O363" s="33"/>
    </row>
    <row r="364" spans="1:15" x14ac:dyDescent="0.25">
      <c r="A364" s="33">
        <f t="shared" ca="1" si="76"/>
        <v>5</v>
      </c>
      <c r="B364" s="33">
        <f t="shared" ca="1" si="76"/>
        <v>4</v>
      </c>
      <c r="C364" s="33"/>
      <c r="D364" s="34">
        <f t="shared" ca="1" si="77"/>
        <v>0.24673027045096585</v>
      </c>
      <c r="E364" s="34">
        <f t="shared" ca="1" si="77"/>
        <v>0.74113670425829026</v>
      </c>
      <c r="F364" s="33"/>
      <c r="G364" s="33">
        <f t="shared" ca="1" si="78"/>
        <v>5</v>
      </c>
      <c r="H364" s="33">
        <f t="shared" ca="1" si="79"/>
        <v>4</v>
      </c>
      <c r="I364" s="33">
        <f t="shared" ca="1" si="80"/>
        <v>9</v>
      </c>
      <c r="K364" s="33"/>
      <c r="L364" s="33"/>
      <c r="M364" s="33"/>
      <c r="N364" s="33"/>
      <c r="O364" s="33"/>
    </row>
    <row r="365" spans="1:15" x14ac:dyDescent="0.25">
      <c r="A365" s="33">
        <f t="shared" ca="1" si="76"/>
        <v>6</v>
      </c>
      <c r="B365" s="33">
        <f t="shared" ca="1" si="76"/>
        <v>4</v>
      </c>
      <c r="C365" s="33"/>
      <c r="D365" s="34">
        <f t="shared" ca="1" si="77"/>
        <v>3.8775228500006698E-2</v>
      </c>
      <c r="E365" s="34">
        <f t="shared" ca="1" si="77"/>
        <v>5.1675502113250005E-2</v>
      </c>
      <c r="F365" s="33"/>
      <c r="G365" s="33">
        <f t="shared" ca="1" si="78"/>
        <v>6</v>
      </c>
      <c r="H365" s="33">
        <f t="shared" ca="1" si="79"/>
        <v>4</v>
      </c>
      <c r="I365" s="33">
        <f t="shared" ca="1" si="80"/>
        <v>10</v>
      </c>
      <c r="K365" s="33"/>
      <c r="L365" s="33"/>
      <c r="M365" s="33"/>
      <c r="N365" s="33"/>
      <c r="O365" s="33"/>
    </row>
    <row r="366" spans="1:15" x14ac:dyDescent="0.25">
      <c r="A366" s="33">
        <f t="shared" ca="1" si="76"/>
        <v>2</v>
      </c>
      <c r="B366" s="33">
        <f t="shared" ca="1" si="76"/>
        <v>3</v>
      </c>
      <c r="C366" s="33"/>
      <c r="D366" s="34">
        <f t="shared" ca="1" si="77"/>
        <v>0.83449044677103645</v>
      </c>
      <c r="E366" s="34">
        <f t="shared" ca="1" si="77"/>
        <v>0.48045050034278824</v>
      </c>
      <c r="F366" s="33"/>
      <c r="G366" s="33">
        <f t="shared" ca="1" si="78"/>
        <v>2</v>
      </c>
      <c r="H366" s="33">
        <f t="shared" ca="1" si="79"/>
        <v>3</v>
      </c>
      <c r="I366" s="33">
        <f t="shared" ca="1" si="80"/>
        <v>5</v>
      </c>
      <c r="K366" s="33"/>
      <c r="L366" s="33"/>
      <c r="M366" s="33"/>
      <c r="N366" s="33"/>
      <c r="O366" s="33"/>
    </row>
    <row r="367" spans="1:15" x14ac:dyDescent="0.25">
      <c r="A367" s="33">
        <f t="shared" ca="1" si="76"/>
        <v>6</v>
      </c>
      <c r="B367" s="33">
        <f t="shared" ca="1" si="76"/>
        <v>3</v>
      </c>
      <c r="C367" s="33"/>
      <c r="D367" s="34">
        <f t="shared" ca="1" si="77"/>
        <v>2.0390161051946576E-2</v>
      </c>
      <c r="E367" s="34">
        <f t="shared" ca="1" si="77"/>
        <v>0.31178256225381884</v>
      </c>
      <c r="F367" s="33"/>
      <c r="G367" s="33">
        <f t="shared" ca="1" si="78"/>
        <v>6</v>
      </c>
      <c r="H367" s="33">
        <f t="shared" ca="1" si="79"/>
        <v>3</v>
      </c>
      <c r="I367" s="33">
        <f t="shared" ca="1" si="80"/>
        <v>9</v>
      </c>
      <c r="K367" s="33"/>
      <c r="L367" s="33"/>
      <c r="M367" s="33"/>
      <c r="N367" s="33"/>
      <c r="O367" s="33"/>
    </row>
    <row r="368" spans="1:15" x14ac:dyDescent="0.25">
      <c r="A368" s="33">
        <f t="shared" ca="1" si="76"/>
        <v>5</v>
      </c>
      <c r="B368" s="33">
        <f t="shared" ca="1" si="76"/>
        <v>4</v>
      </c>
      <c r="C368" s="33"/>
      <c r="D368" s="34">
        <f t="shared" ca="1" si="77"/>
        <v>0.92187887970727178</v>
      </c>
      <c r="E368" s="34">
        <f t="shared" ca="1" si="77"/>
        <v>0.35871882802650346</v>
      </c>
      <c r="F368" s="33"/>
      <c r="G368" s="33">
        <f t="shared" ca="1" si="78"/>
        <v>5</v>
      </c>
      <c r="H368" s="33">
        <f t="shared" ca="1" si="79"/>
        <v>4</v>
      </c>
      <c r="I368" s="33">
        <f t="shared" ca="1" si="80"/>
        <v>9</v>
      </c>
      <c r="K368" s="33"/>
      <c r="L368" s="33"/>
      <c r="M368" s="33"/>
      <c r="N368" s="33"/>
      <c r="O368" s="33"/>
    </row>
    <row r="369" spans="1:15" x14ac:dyDescent="0.25">
      <c r="A369" s="33">
        <f t="shared" ca="1" si="76"/>
        <v>6</v>
      </c>
      <c r="B369" s="33">
        <f t="shared" ca="1" si="76"/>
        <v>4</v>
      </c>
      <c r="C369" s="33"/>
      <c r="D369" s="34">
        <f t="shared" ca="1" si="77"/>
        <v>0.77840931391531509</v>
      </c>
      <c r="E369" s="34">
        <f t="shared" ca="1" si="77"/>
        <v>0.93911151277002258</v>
      </c>
      <c r="F369" s="33"/>
      <c r="G369" s="33">
        <f t="shared" ca="1" si="78"/>
        <v>6</v>
      </c>
      <c r="H369" s="33">
        <f t="shared" ca="1" si="79"/>
        <v>4</v>
      </c>
      <c r="I369" s="33">
        <f t="shared" ca="1" si="80"/>
        <v>10</v>
      </c>
      <c r="K369" s="33"/>
      <c r="L369" s="33"/>
      <c r="M369" s="33"/>
      <c r="N369" s="33"/>
      <c r="O369" s="33"/>
    </row>
    <row r="370" spans="1:15" x14ac:dyDescent="0.25">
      <c r="A370" s="33">
        <f t="shared" ca="1" si="76"/>
        <v>4</v>
      </c>
      <c r="B370" s="33">
        <f t="shared" ca="1" si="76"/>
        <v>1</v>
      </c>
      <c r="C370" s="33"/>
      <c r="D370" s="34">
        <f t="shared" ca="1" si="77"/>
        <v>0.16722787986363286</v>
      </c>
      <c r="E370" s="34">
        <f t="shared" ca="1" si="77"/>
        <v>0.46553878924639502</v>
      </c>
      <c r="F370" s="33"/>
      <c r="G370" s="33">
        <f t="shared" ca="1" si="78"/>
        <v>4</v>
      </c>
      <c r="H370" s="33">
        <f t="shared" ca="1" si="79"/>
        <v>1</v>
      </c>
      <c r="I370" s="33">
        <f t="shared" ca="1" si="80"/>
        <v>5</v>
      </c>
      <c r="K370" s="33"/>
      <c r="L370" s="33"/>
      <c r="M370" s="33"/>
      <c r="N370" s="33"/>
      <c r="O370" s="33"/>
    </row>
    <row r="371" spans="1:15" x14ac:dyDescent="0.25">
      <c r="A371" s="33">
        <f t="shared" ca="1" si="76"/>
        <v>2</v>
      </c>
      <c r="B371" s="33">
        <f t="shared" ca="1" si="76"/>
        <v>5</v>
      </c>
      <c r="C371" s="33"/>
      <c r="D371" s="34">
        <f t="shared" ca="1" si="77"/>
        <v>0.52213761728052521</v>
      </c>
      <c r="E371" s="34">
        <f t="shared" ca="1" si="77"/>
        <v>2.2796083582056204E-3</v>
      </c>
      <c r="F371" s="33"/>
      <c r="G371" s="33">
        <f t="shared" ca="1" si="78"/>
        <v>2</v>
      </c>
      <c r="H371" s="33">
        <f t="shared" ca="1" si="79"/>
        <v>5</v>
      </c>
      <c r="I371" s="33">
        <f t="shared" ca="1" si="80"/>
        <v>7</v>
      </c>
      <c r="K371" s="33"/>
      <c r="L371" s="33"/>
      <c r="M371" s="33"/>
      <c r="N371" s="33"/>
      <c r="O371" s="33"/>
    </row>
    <row r="372" spans="1:15" x14ac:dyDescent="0.25">
      <c r="A372" s="33">
        <f t="shared" ca="1" si="76"/>
        <v>2</v>
      </c>
      <c r="B372" s="33">
        <f t="shared" ca="1" si="76"/>
        <v>2</v>
      </c>
      <c r="C372" s="33"/>
      <c r="D372" s="34">
        <f t="shared" ca="1" si="77"/>
        <v>1.2187583781513411E-2</v>
      </c>
      <c r="E372" s="34">
        <f t="shared" ca="1" si="77"/>
        <v>0.23995678629634187</v>
      </c>
      <c r="F372" s="33"/>
      <c r="G372" s="33">
        <f t="shared" ca="1" si="78"/>
        <v>2</v>
      </c>
      <c r="H372" s="33">
        <f t="shared" ca="1" si="79"/>
        <v>2</v>
      </c>
      <c r="I372" s="33">
        <f t="shared" ca="1" si="80"/>
        <v>4</v>
      </c>
      <c r="K372" s="33"/>
      <c r="L372" s="33"/>
      <c r="M372" s="33"/>
      <c r="N372" s="33"/>
      <c r="O372" s="33"/>
    </row>
    <row r="373" spans="1:15" x14ac:dyDescent="0.25">
      <c r="A373" s="33">
        <f t="shared" ca="1" si="76"/>
        <v>6</v>
      </c>
      <c r="B373" s="33">
        <f t="shared" ca="1" si="76"/>
        <v>2</v>
      </c>
      <c r="C373" s="33"/>
      <c r="D373" s="34">
        <f t="shared" ca="1" si="77"/>
        <v>7.2206835160988914E-2</v>
      </c>
      <c r="E373" s="34">
        <f t="shared" ca="1" si="77"/>
        <v>5.7397940852377149E-2</v>
      </c>
      <c r="F373" s="33"/>
      <c r="G373" s="33">
        <f t="shared" ca="1" si="78"/>
        <v>6</v>
      </c>
      <c r="H373" s="33">
        <f t="shared" ca="1" si="79"/>
        <v>2</v>
      </c>
      <c r="I373" s="33">
        <f t="shared" ca="1" si="80"/>
        <v>8</v>
      </c>
      <c r="K373" s="33"/>
      <c r="L373" s="33"/>
      <c r="M373" s="33"/>
      <c r="N373" s="33"/>
      <c r="O373" s="33"/>
    </row>
    <row r="374" spans="1:15" x14ac:dyDescent="0.25">
      <c r="A374" s="33">
        <f t="shared" ca="1" si="76"/>
        <v>5</v>
      </c>
      <c r="B374" s="33">
        <f t="shared" ca="1" si="76"/>
        <v>1</v>
      </c>
      <c r="C374" s="33"/>
      <c r="D374" s="34">
        <f t="shared" ca="1" si="77"/>
        <v>0.25960454300012714</v>
      </c>
      <c r="E374" s="34">
        <f t="shared" ca="1" si="77"/>
        <v>0.93231685898821692</v>
      </c>
      <c r="F374" s="33"/>
      <c r="G374" s="33">
        <f t="shared" ca="1" si="78"/>
        <v>5</v>
      </c>
      <c r="H374" s="33">
        <f t="shared" ca="1" si="79"/>
        <v>1</v>
      </c>
      <c r="I374" s="33">
        <f t="shared" ca="1" si="80"/>
        <v>6</v>
      </c>
      <c r="K374" s="33"/>
      <c r="L374" s="33"/>
      <c r="M374" s="33"/>
      <c r="N374" s="33"/>
      <c r="O374" s="33"/>
    </row>
    <row r="375" spans="1:15" x14ac:dyDescent="0.25">
      <c r="A375" s="33">
        <f t="shared" ca="1" si="76"/>
        <v>5</v>
      </c>
      <c r="B375" s="33">
        <f t="shared" ca="1" si="76"/>
        <v>2</v>
      </c>
      <c r="C375" s="33"/>
      <c r="D375" s="34">
        <f t="shared" ca="1" si="77"/>
        <v>0.32252430186702274</v>
      </c>
      <c r="E375" s="34">
        <f t="shared" ca="1" si="77"/>
        <v>3.8418206833144342E-2</v>
      </c>
      <c r="F375" s="33"/>
      <c r="G375" s="33">
        <f t="shared" ca="1" si="78"/>
        <v>5</v>
      </c>
      <c r="H375" s="33">
        <f t="shared" ca="1" si="79"/>
        <v>2</v>
      </c>
      <c r="I375" s="33">
        <f t="shared" ca="1" si="80"/>
        <v>7</v>
      </c>
      <c r="K375" s="33"/>
      <c r="L375" s="33"/>
      <c r="M375" s="33"/>
      <c r="N375" s="33"/>
      <c r="O375" s="33"/>
    </row>
    <row r="376" spans="1:15" x14ac:dyDescent="0.25">
      <c r="A376" s="33">
        <f t="shared" ca="1" si="76"/>
        <v>4</v>
      </c>
      <c r="B376" s="33">
        <f t="shared" ca="1" si="76"/>
        <v>3</v>
      </c>
      <c r="C376" s="33"/>
      <c r="D376" s="34">
        <f t="shared" ca="1" si="77"/>
        <v>0.81314822802032627</v>
      </c>
      <c r="E376" s="34">
        <f t="shared" ca="1" si="77"/>
        <v>0.5674125097351348</v>
      </c>
      <c r="F376" s="33"/>
      <c r="G376" s="33">
        <f t="shared" ca="1" si="78"/>
        <v>4</v>
      </c>
      <c r="H376" s="33">
        <f t="shared" ca="1" si="79"/>
        <v>3</v>
      </c>
      <c r="I376" s="33">
        <f t="shared" ca="1" si="80"/>
        <v>7</v>
      </c>
      <c r="K376" s="33"/>
      <c r="L376" s="33"/>
      <c r="M376" s="33"/>
      <c r="N376" s="33"/>
      <c r="O376" s="33"/>
    </row>
    <row r="377" spans="1:15" x14ac:dyDescent="0.25">
      <c r="A377" s="33">
        <f t="shared" ca="1" si="76"/>
        <v>3</v>
      </c>
      <c r="B377" s="33">
        <f t="shared" ca="1" si="76"/>
        <v>5</v>
      </c>
      <c r="C377" s="33"/>
      <c r="D377" s="34">
        <f t="shared" ca="1" si="77"/>
        <v>7.4024079211960858E-2</v>
      </c>
      <c r="E377" s="34">
        <f t="shared" ca="1" si="77"/>
        <v>0.30827804061029673</v>
      </c>
      <c r="F377" s="33"/>
      <c r="G377" s="33">
        <f t="shared" ca="1" si="78"/>
        <v>3</v>
      </c>
      <c r="H377" s="33">
        <f t="shared" ca="1" si="79"/>
        <v>5</v>
      </c>
      <c r="I377" s="33">
        <f t="shared" ca="1" si="80"/>
        <v>8</v>
      </c>
      <c r="K377" s="33"/>
      <c r="L377" s="33"/>
      <c r="M377" s="33"/>
      <c r="N377" s="33"/>
      <c r="O377" s="33"/>
    </row>
    <row r="378" spans="1:15" x14ac:dyDescent="0.25">
      <c r="A378" s="33">
        <f t="shared" ca="1" si="76"/>
        <v>1</v>
      </c>
      <c r="B378" s="33">
        <f t="shared" ca="1" si="76"/>
        <v>6</v>
      </c>
      <c r="C378" s="33"/>
      <c r="D378" s="34">
        <f t="shared" ca="1" si="77"/>
        <v>0.21628149865668989</v>
      </c>
      <c r="E378" s="34">
        <f t="shared" ca="1" si="77"/>
        <v>0.51353798719096588</v>
      </c>
      <c r="F378" s="33"/>
      <c r="G378" s="33">
        <f t="shared" ca="1" si="78"/>
        <v>1</v>
      </c>
      <c r="H378" s="33">
        <f t="shared" ca="1" si="79"/>
        <v>6</v>
      </c>
      <c r="I378" s="33">
        <f t="shared" ca="1" si="80"/>
        <v>7</v>
      </c>
      <c r="K378" s="33"/>
      <c r="L378" s="33"/>
      <c r="M378" s="33"/>
      <c r="N378" s="33"/>
      <c r="O378" s="33"/>
    </row>
    <row r="379" spans="1:15" x14ac:dyDescent="0.25">
      <c r="A379" s="33">
        <f t="shared" ca="1" si="76"/>
        <v>1</v>
      </c>
      <c r="B379" s="33">
        <f t="shared" ca="1" si="76"/>
        <v>6</v>
      </c>
      <c r="C379" s="33"/>
      <c r="D379" s="34">
        <f t="shared" ca="1" si="77"/>
        <v>0.49762608323347102</v>
      </c>
      <c r="E379" s="34">
        <f t="shared" ca="1" si="77"/>
        <v>0.1340733271894623</v>
      </c>
      <c r="F379" s="33"/>
      <c r="G379" s="33">
        <f t="shared" ca="1" si="78"/>
        <v>1</v>
      </c>
      <c r="H379" s="33">
        <f t="shared" ca="1" si="79"/>
        <v>6</v>
      </c>
      <c r="I379" s="33">
        <f t="shared" ca="1" si="80"/>
        <v>7</v>
      </c>
      <c r="K379" s="33"/>
      <c r="L379" s="33"/>
      <c r="M379" s="33"/>
      <c r="N379" s="33"/>
      <c r="O379" s="33"/>
    </row>
    <row r="380" spans="1:15" x14ac:dyDescent="0.25">
      <c r="A380" s="33">
        <f t="shared" ca="1" si="76"/>
        <v>4</v>
      </c>
      <c r="B380" s="33">
        <f t="shared" ca="1" si="76"/>
        <v>6</v>
      </c>
      <c r="C380" s="33"/>
      <c r="D380" s="34">
        <f t="shared" ca="1" si="77"/>
        <v>0.34257220403692357</v>
      </c>
      <c r="E380" s="34">
        <f t="shared" ca="1" si="77"/>
        <v>0.87035343048950331</v>
      </c>
      <c r="F380" s="33"/>
      <c r="G380" s="33">
        <f t="shared" ca="1" si="78"/>
        <v>4</v>
      </c>
      <c r="H380" s="33">
        <f t="shared" ca="1" si="79"/>
        <v>6</v>
      </c>
      <c r="I380" s="33">
        <f t="shared" ca="1" si="80"/>
        <v>10</v>
      </c>
      <c r="K380" s="33"/>
      <c r="L380" s="33"/>
      <c r="M380" s="33"/>
      <c r="N380" s="33"/>
      <c r="O380" s="33"/>
    </row>
    <row r="381" spans="1:15" x14ac:dyDescent="0.25">
      <c r="A381" s="33">
        <f t="shared" ca="1" si="76"/>
        <v>2</v>
      </c>
      <c r="B381" s="33">
        <f t="shared" ca="1" si="76"/>
        <v>4</v>
      </c>
      <c r="C381" s="33"/>
      <c r="D381" s="34">
        <f t="shared" ca="1" si="77"/>
        <v>5.0271931540710524E-2</v>
      </c>
      <c r="E381" s="34">
        <f t="shared" ca="1" si="77"/>
        <v>9.6839930668963681E-2</v>
      </c>
      <c r="F381" s="33"/>
      <c r="G381" s="33">
        <f t="shared" ca="1" si="78"/>
        <v>2</v>
      </c>
      <c r="H381" s="33">
        <f t="shared" ca="1" si="79"/>
        <v>4</v>
      </c>
      <c r="I381" s="33">
        <f t="shared" ca="1" si="80"/>
        <v>6</v>
      </c>
      <c r="K381" s="33"/>
      <c r="L381" s="33"/>
      <c r="M381" s="33"/>
      <c r="N381" s="33"/>
      <c r="O381" s="33"/>
    </row>
    <row r="382" spans="1:15" x14ac:dyDescent="0.25">
      <c r="A382" s="33">
        <f t="shared" ca="1" si="76"/>
        <v>2</v>
      </c>
      <c r="B382" s="33">
        <f t="shared" ca="1" si="76"/>
        <v>5</v>
      </c>
      <c r="C382" s="33"/>
      <c r="D382" s="34">
        <f t="shared" ca="1" si="77"/>
        <v>0.17839657410315279</v>
      </c>
      <c r="E382" s="34">
        <f t="shared" ca="1" si="77"/>
        <v>0.53822507096096628</v>
      </c>
      <c r="F382" s="33"/>
      <c r="G382" s="33">
        <f t="shared" ca="1" si="78"/>
        <v>2</v>
      </c>
      <c r="H382" s="33">
        <f t="shared" ca="1" si="79"/>
        <v>5</v>
      </c>
      <c r="I382" s="33">
        <f t="shared" ca="1" si="80"/>
        <v>7</v>
      </c>
      <c r="K382" s="33"/>
      <c r="L382" s="33"/>
      <c r="M382" s="33"/>
      <c r="N382" s="33"/>
      <c r="O382" s="33"/>
    </row>
    <row r="383" spans="1:15" x14ac:dyDescent="0.25">
      <c r="A383" s="33">
        <f t="shared" ca="1" si="76"/>
        <v>5</v>
      </c>
      <c r="B383" s="33">
        <f t="shared" ca="1" si="76"/>
        <v>2</v>
      </c>
      <c r="C383" s="33"/>
      <c r="D383" s="34">
        <f t="shared" ca="1" si="77"/>
        <v>0.44589614359702823</v>
      </c>
      <c r="E383" s="34">
        <f t="shared" ca="1" si="77"/>
        <v>0.87378401014995388</v>
      </c>
      <c r="F383" s="33"/>
      <c r="G383" s="33">
        <f t="shared" ca="1" si="78"/>
        <v>5</v>
      </c>
      <c r="H383" s="33">
        <f t="shared" ca="1" si="79"/>
        <v>2</v>
      </c>
      <c r="I383" s="33">
        <f t="shared" ca="1" si="80"/>
        <v>7</v>
      </c>
      <c r="K383" s="33"/>
      <c r="L383" s="33"/>
      <c r="M383" s="33"/>
      <c r="N383" s="33"/>
      <c r="O383" s="33"/>
    </row>
    <row r="384" spans="1:15" x14ac:dyDescent="0.25">
      <c r="A384" s="33">
        <f t="shared" ca="1" si="76"/>
        <v>5</v>
      </c>
      <c r="B384" s="33">
        <f t="shared" ca="1" si="76"/>
        <v>5</v>
      </c>
      <c r="C384" s="33"/>
      <c r="D384" s="34">
        <f t="shared" ca="1" si="77"/>
        <v>2.35632756082641E-2</v>
      </c>
      <c r="E384" s="34">
        <f t="shared" ca="1" si="77"/>
        <v>4.3392271071529098E-2</v>
      </c>
      <c r="F384" s="33"/>
      <c r="G384" s="33">
        <f t="shared" ca="1" si="78"/>
        <v>5</v>
      </c>
      <c r="H384" s="33">
        <f t="shared" ca="1" si="79"/>
        <v>5</v>
      </c>
      <c r="I384" s="33">
        <f t="shared" ca="1" si="80"/>
        <v>10</v>
      </c>
      <c r="K384" s="33"/>
      <c r="L384" s="33"/>
      <c r="M384" s="33"/>
      <c r="N384" s="33"/>
      <c r="O384" s="33"/>
    </row>
    <row r="385" spans="1:15" x14ac:dyDescent="0.25">
      <c r="A385" s="33">
        <f t="shared" ca="1" si="76"/>
        <v>2</v>
      </c>
      <c r="B385" s="33">
        <f t="shared" ca="1" si="76"/>
        <v>6</v>
      </c>
      <c r="C385" s="33"/>
      <c r="D385" s="34">
        <f t="shared" ca="1" si="77"/>
        <v>0.15312541957968206</v>
      </c>
      <c r="E385" s="34">
        <f t="shared" ca="1" si="77"/>
        <v>0.45448605309054613</v>
      </c>
      <c r="F385" s="33"/>
      <c r="G385" s="33">
        <f t="shared" ca="1" si="78"/>
        <v>2</v>
      </c>
      <c r="H385" s="33">
        <f t="shared" ca="1" si="79"/>
        <v>6</v>
      </c>
      <c r="I385" s="33">
        <f t="shared" ca="1" si="80"/>
        <v>8</v>
      </c>
      <c r="K385" s="33"/>
      <c r="L385" s="33"/>
      <c r="M385" s="33"/>
      <c r="N385" s="33"/>
      <c r="O385" s="33"/>
    </row>
    <row r="386" spans="1:15" x14ac:dyDescent="0.25">
      <c r="A386" s="33">
        <f t="shared" ca="1" si="76"/>
        <v>6</v>
      </c>
      <c r="B386" s="33">
        <f t="shared" ca="1" si="76"/>
        <v>2</v>
      </c>
      <c r="C386" s="33"/>
      <c r="D386" s="34">
        <f t="shared" ca="1" si="77"/>
        <v>0.62116093026168273</v>
      </c>
      <c r="E386" s="34">
        <f t="shared" ca="1" si="77"/>
        <v>0.17154200671958753</v>
      </c>
      <c r="F386" s="33"/>
      <c r="G386" s="33">
        <f t="shared" ca="1" si="78"/>
        <v>6</v>
      </c>
      <c r="H386" s="33">
        <f t="shared" ca="1" si="79"/>
        <v>2</v>
      </c>
      <c r="I386" s="33">
        <f t="shared" ca="1" si="80"/>
        <v>8</v>
      </c>
      <c r="K386" s="33"/>
      <c r="L386" s="33"/>
      <c r="M386" s="33"/>
      <c r="N386" s="33"/>
      <c r="O386" s="33"/>
    </row>
    <row r="387" spans="1:15" x14ac:dyDescent="0.25">
      <c r="A387" s="33">
        <f t="shared" ca="1" si="76"/>
        <v>5</v>
      </c>
      <c r="B387" s="33">
        <f t="shared" ca="1" si="76"/>
        <v>1</v>
      </c>
      <c r="C387" s="33"/>
      <c r="D387" s="34">
        <f t="shared" ca="1" si="77"/>
        <v>0.97203137003939466</v>
      </c>
      <c r="E387" s="34">
        <f t="shared" ca="1" si="77"/>
        <v>0.19045173031182461</v>
      </c>
      <c r="F387" s="33"/>
      <c r="G387" s="33">
        <f t="shared" ca="1" si="78"/>
        <v>5</v>
      </c>
      <c r="H387" s="33">
        <f t="shared" ca="1" si="79"/>
        <v>1</v>
      </c>
      <c r="I387" s="33">
        <f t="shared" ca="1" si="80"/>
        <v>6</v>
      </c>
      <c r="K387" s="33"/>
      <c r="L387" s="33"/>
      <c r="M387" s="33"/>
      <c r="N387" s="33"/>
      <c r="O387" s="33"/>
    </row>
    <row r="388" spans="1:15" x14ac:dyDescent="0.25">
      <c r="A388" s="33">
        <f t="shared" ca="1" si="76"/>
        <v>5</v>
      </c>
      <c r="B388" s="33">
        <f t="shared" ca="1" si="76"/>
        <v>1</v>
      </c>
      <c r="C388" s="33"/>
      <c r="D388" s="34">
        <f t="shared" ca="1" si="77"/>
        <v>0.37966454982685749</v>
      </c>
      <c r="E388" s="34">
        <f t="shared" ca="1" si="77"/>
        <v>7.8670190647245342E-3</v>
      </c>
      <c r="F388" s="33"/>
      <c r="G388" s="33">
        <f t="shared" ca="1" si="78"/>
        <v>5</v>
      </c>
      <c r="H388" s="33">
        <f t="shared" ca="1" si="79"/>
        <v>1</v>
      </c>
      <c r="I388" s="33">
        <f t="shared" ca="1" si="80"/>
        <v>6</v>
      </c>
      <c r="K388" s="33"/>
      <c r="L388" s="33"/>
      <c r="M388" s="33"/>
      <c r="N388" s="33"/>
      <c r="O388" s="33"/>
    </row>
    <row r="389" spans="1:15" x14ac:dyDescent="0.25">
      <c r="A389" s="33">
        <f t="shared" ca="1" si="76"/>
        <v>4</v>
      </c>
      <c r="B389" s="33">
        <f t="shared" ca="1" si="76"/>
        <v>4</v>
      </c>
      <c r="C389" s="33"/>
      <c r="D389" s="34">
        <f t="shared" ca="1" si="77"/>
        <v>0.29790138016483192</v>
      </c>
      <c r="E389" s="34">
        <f t="shared" ca="1" si="77"/>
        <v>0.82884942043320586</v>
      </c>
      <c r="F389" s="33"/>
      <c r="G389" s="33">
        <f t="shared" ca="1" si="78"/>
        <v>4</v>
      </c>
      <c r="H389" s="33">
        <f t="shared" ca="1" si="79"/>
        <v>4</v>
      </c>
      <c r="I389" s="33">
        <f t="shared" ca="1" si="80"/>
        <v>8</v>
      </c>
      <c r="K389" s="33"/>
      <c r="L389" s="33"/>
      <c r="M389" s="33"/>
      <c r="N389" s="33"/>
      <c r="O389" s="33"/>
    </row>
    <row r="390" spans="1:15" x14ac:dyDescent="0.25">
      <c r="A390" s="33">
        <f t="shared" ca="1" si="76"/>
        <v>3</v>
      </c>
      <c r="B390" s="33">
        <f t="shared" ca="1" si="76"/>
        <v>6</v>
      </c>
      <c r="C390" s="33"/>
      <c r="D390" s="34">
        <f t="shared" ca="1" si="77"/>
        <v>2.1761057465222944E-2</v>
      </c>
      <c r="E390" s="34">
        <f t="shared" ca="1" si="77"/>
        <v>0.74281894094002665</v>
      </c>
      <c r="F390" s="33"/>
      <c r="G390" s="33">
        <f t="shared" ca="1" si="78"/>
        <v>3</v>
      </c>
      <c r="H390" s="33">
        <f t="shared" ca="1" si="79"/>
        <v>6</v>
      </c>
      <c r="I390" s="33">
        <f t="shared" ca="1" si="80"/>
        <v>9</v>
      </c>
      <c r="K390" s="33"/>
      <c r="L390" s="33"/>
      <c r="M390" s="33"/>
      <c r="N390" s="33"/>
      <c r="O390" s="33"/>
    </row>
    <row r="391" spans="1:15" x14ac:dyDescent="0.25">
      <c r="A391" s="33">
        <f t="shared" ca="1" si="76"/>
        <v>4</v>
      </c>
      <c r="B391" s="33">
        <f t="shared" ca="1" si="76"/>
        <v>4</v>
      </c>
      <c r="C391" s="33"/>
      <c r="D391" s="34">
        <f t="shared" ca="1" si="77"/>
        <v>0.7459677288922596</v>
      </c>
      <c r="E391" s="34">
        <f t="shared" ca="1" si="77"/>
        <v>0.63254977150450842</v>
      </c>
      <c r="F391" s="33"/>
      <c r="G391" s="33">
        <f t="shared" ca="1" si="78"/>
        <v>4</v>
      </c>
      <c r="H391" s="33">
        <f t="shared" ca="1" si="79"/>
        <v>4</v>
      </c>
      <c r="I391" s="33">
        <f t="shared" ca="1" si="80"/>
        <v>8</v>
      </c>
      <c r="K391" s="33"/>
      <c r="L391" s="33"/>
      <c r="M391" s="33"/>
      <c r="N391" s="33"/>
      <c r="O391" s="33"/>
    </row>
    <row r="392" spans="1:15" x14ac:dyDescent="0.25">
      <c r="A392" s="33">
        <f t="shared" ca="1" si="76"/>
        <v>1</v>
      </c>
      <c r="B392" s="33">
        <f t="shared" ca="1" si="76"/>
        <v>3</v>
      </c>
      <c r="C392" s="33"/>
      <c r="D392" s="34">
        <f t="shared" ca="1" si="77"/>
        <v>1.3535200065313391E-2</v>
      </c>
      <c r="E392" s="34">
        <f t="shared" ca="1" si="77"/>
        <v>0.59324288898885502</v>
      </c>
      <c r="F392" s="33"/>
      <c r="G392" s="33">
        <f t="shared" ca="1" si="78"/>
        <v>1</v>
      </c>
      <c r="H392" s="33">
        <f t="shared" ca="1" si="79"/>
        <v>3</v>
      </c>
      <c r="I392" s="33">
        <f t="shared" ca="1" si="80"/>
        <v>4</v>
      </c>
      <c r="K392" s="33"/>
      <c r="L392" s="33"/>
      <c r="M392" s="33"/>
      <c r="N392" s="33"/>
      <c r="O392" s="33"/>
    </row>
    <row r="393" spans="1:15" x14ac:dyDescent="0.25">
      <c r="A393" s="33">
        <f t="shared" ca="1" si="76"/>
        <v>1</v>
      </c>
      <c r="B393" s="33">
        <f t="shared" ca="1" si="76"/>
        <v>2</v>
      </c>
      <c r="C393" s="33"/>
      <c r="D393" s="34">
        <f t="shared" ca="1" si="77"/>
        <v>0.22805433936611874</v>
      </c>
      <c r="E393" s="34">
        <f t="shared" ca="1" si="77"/>
        <v>0.66756321122210049</v>
      </c>
      <c r="F393" s="33"/>
      <c r="G393" s="33">
        <f t="shared" ca="1" si="78"/>
        <v>1</v>
      </c>
      <c r="H393" s="33">
        <f t="shared" ca="1" si="79"/>
        <v>2</v>
      </c>
      <c r="I393" s="33">
        <f t="shared" ca="1" si="80"/>
        <v>3</v>
      </c>
      <c r="K393" s="33"/>
      <c r="L393" s="33"/>
      <c r="M393" s="33"/>
      <c r="N393" s="33"/>
      <c r="O393" s="33"/>
    </row>
    <row r="394" spans="1:15" x14ac:dyDescent="0.25">
      <c r="A394" s="33">
        <f t="shared" ca="1" si="76"/>
        <v>6</v>
      </c>
      <c r="B394" s="33">
        <f t="shared" ca="1" si="76"/>
        <v>2</v>
      </c>
      <c r="C394" s="33"/>
      <c r="D394" s="34">
        <f t="shared" ca="1" si="77"/>
        <v>0.36958244779052452</v>
      </c>
      <c r="E394" s="34">
        <f t="shared" ca="1" si="77"/>
        <v>0.69650260597949876</v>
      </c>
      <c r="F394" s="33"/>
      <c r="G394" s="33">
        <f t="shared" ca="1" si="78"/>
        <v>6</v>
      </c>
      <c r="H394" s="33">
        <f t="shared" ca="1" si="79"/>
        <v>2</v>
      </c>
      <c r="I394" s="33">
        <f t="shared" ca="1" si="80"/>
        <v>8</v>
      </c>
      <c r="K394" s="33"/>
      <c r="L394" s="33"/>
      <c r="M394" s="33"/>
      <c r="N394" s="33"/>
      <c r="O394" s="33"/>
    </row>
    <row r="395" spans="1:15" x14ac:dyDescent="0.25">
      <c r="A395" s="33">
        <f t="shared" ca="1" si="76"/>
        <v>4</v>
      </c>
      <c r="B395" s="33">
        <f t="shared" ca="1" si="76"/>
        <v>3</v>
      </c>
      <c r="C395" s="33"/>
      <c r="D395" s="34">
        <f t="shared" ca="1" si="77"/>
        <v>0.81623995947100847</v>
      </c>
      <c r="E395" s="34">
        <f t="shared" ca="1" si="77"/>
        <v>0.28563350026921963</v>
      </c>
      <c r="F395" s="33"/>
      <c r="G395" s="33">
        <f t="shared" ca="1" si="78"/>
        <v>4</v>
      </c>
      <c r="H395" s="33">
        <f t="shared" ca="1" si="79"/>
        <v>3</v>
      </c>
      <c r="I395" s="33">
        <f t="shared" ca="1" si="80"/>
        <v>7</v>
      </c>
      <c r="K395" s="33"/>
      <c r="L395" s="33"/>
      <c r="M395" s="33"/>
      <c r="N395" s="33"/>
      <c r="O395" s="33"/>
    </row>
    <row r="396" spans="1:15" x14ac:dyDescent="0.25">
      <c r="A396" s="33">
        <f t="shared" ca="1" si="76"/>
        <v>1</v>
      </c>
      <c r="B396" s="33">
        <f t="shared" ca="1" si="76"/>
        <v>1</v>
      </c>
      <c r="C396" s="33"/>
      <c r="D396" s="34">
        <f t="shared" ca="1" si="77"/>
        <v>0.42451643843976661</v>
      </c>
      <c r="E396" s="34">
        <f t="shared" ca="1" si="77"/>
        <v>0.55547894273664744</v>
      </c>
      <c r="F396" s="33"/>
      <c r="G396" s="33">
        <f t="shared" ca="1" si="78"/>
        <v>1</v>
      </c>
      <c r="H396" s="33">
        <f t="shared" ca="1" si="79"/>
        <v>1</v>
      </c>
      <c r="I396" s="33">
        <f t="shared" ca="1" si="80"/>
        <v>2</v>
      </c>
      <c r="K396" s="33"/>
      <c r="L396" s="33"/>
      <c r="M396" s="33"/>
      <c r="N396" s="33"/>
      <c r="O396" s="33"/>
    </row>
    <row r="397" spans="1:15" x14ac:dyDescent="0.25">
      <c r="A397" s="33">
        <f t="shared" ca="1" si="76"/>
        <v>1</v>
      </c>
      <c r="B397" s="33">
        <f t="shared" ca="1" si="76"/>
        <v>1</v>
      </c>
      <c r="C397" s="33"/>
      <c r="D397" s="34">
        <f t="shared" ca="1" si="77"/>
        <v>5.1421438661136798E-2</v>
      </c>
      <c r="E397" s="34">
        <f t="shared" ca="1" si="77"/>
        <v>0.89695742742365792</v>
      </c>
      <c r="F397" s="33"/>
      <c r="G397" s="33">
        <f t="shared" ca="1" si="78"/>
        <v>1</v>
      </c>
      <c r="H397" s="33">
        <f t="shared" ca="1" si="79"/>
        <v>1</v>
      </c>
      <c r="I397" s="33">
        <f t="shared" ca="1" si="80"/>
        <v>2</v>
      </c>
      <c r="K397" s="33"/>
      <c r="L397" s="33"/>
      <c r="M397" s="33"/>
      <c r="N397" s="33"/>
      <c r="O397" s="33"/>
    </row>
    <row r="398" spans="1:15" x14ac:dyDescent="0.25">
      <c r="A398" s="33">
        <f t="shared" ca="1" si="76"/>
        <v>2</v>
      </c>
      <c r="B398" s="33">
        <f t="shared" ca="1" si="76"/>
        <v>6</v>
      </c>
      <c r="C398" s="33"/>
      <c r="D398" s="34">
        <f t="shared" ca="1" si="77"/>
        <v>0.75434878555415008</v>
      </c>
      <c r="E398" s="34">
        <f t="shared" ca="1" si="77"/>
        <v>0.59312732300988813</v>
      </c>
      <c r="F398" s="33"/>
      <c r="G398" s="33">
        <f t="shared" ca="1" si="78"/>
        <v>2</v>
      </c>
      <c r="H398" s="33">
        <f t="shared" ca="1" si="79"/>
        <v>6</v>
      </c>
      <c r="I398" s="33">
        <f t="shared" ca="1" si="80"/>
        <v>8</v>
      </c>
      <c r="K398" s="33"/>
      <c r="L398" s="33"/>
      <c r="M398" s="33"/>
      <c r="N398" s="33"/>
      <c r="O398" s="33"/>
    </row>
    <row r="399" spans="1:15" x14ac:dyDescent="0.25">
      <c r="A399" s="33">
        <f t="shared" ca="1" si="76"/>
        <v>6</v>
      </c>
      <c r="B399" s="33">
        <f t="shared" ca="1" si="76"/>
        <v>5</v>
      </c>
      <c r="C399" s="33"/>
      <c r="D399" s="34">
        <f t="shared" ca="1" si="77"/>
        <v>0.58405309503633029</v>
      </c>
      <c r="E399" s="34">
        <f t="shared" ca="1" si="77"/>
        <v>0.19088225882333387</v>
      </c>
      <c r="F399" s="33"/>
      <c r="G399" s="33">
        <f t="shared" ca="1" si="78"/>
        <v>6</v>
      </c>
      <c r="H399" s="33">
        <f t="shared" ca="1" si="79"/>
        <v>5</v>
      </c>
      <c r="I399" s="33">
        <f t="shared" ca="1" si="80"/>
        <v>11</v>
      </c>
      <c r="K399" s="33"/>
      <c r="L399" s="33"/>
      <c r="M399" s="33"/>
      <c r="N399" s="33"/>
      <c r="O399" s="33"/>
    </row>
    <row r="400" spans="1:15" x14ac:dyDescent="0.25">
      <c r="A400" s="33">
        <f t="shared" ca="1" si="76"/>
        <v>5</v>
      </c>
      <c r="B400" s="33">
        <f t="shared" ca="1" si="76"/>
        <v>5</v>
      </c>
      <c r="C400" s="33"/>
      <c r="D400" s="34">
        <f t="shared" ca="1" si="77"/>
        <v>0.31528966693327209</v>
      </c>
      <c r="E400" s="34">
        <f t="shared" ca="1" si="77"/>
        <v>0.64924256916038758</v>
      </c>
      <c r="F400" s="33"/>
      <c r="G400" s="33">
        <f t="shared" ca="1" si="78"/>
        <v>5</v>
      </c>
      <c r="H400" s="33">
        <f t="shared" ca="1" si="79"/>
        <v>5</v>
      </c>
      <c r="I400" s="33">
        <f t="shared" ca="1" si="80"/>
        <v>10</v>
      </c>
      <c r="K400" s="33"/>
      <c r="L400" s="33"/>
      <c r="M400" s="33"/>
      <c r="N400" s="33"/>
      <c r="O400" s="33"/>
    </row>
    <row r="401" spans="1:15" x14ac:dyDescent="0.25">
      <c r="A401" s="33">
        <f t="shared" ca="1" si="76"/>
        <v>1</v>
      </c>
      <c r="B401" s="33">
        <f t="shared" ca="1" si="76"/>
        <v>2</v>
      </c>
      <c r="C401" s="33"/>
      <c r="D401" s="34">
        <f t="shared" ca="1" si="77"/>
        <v>0.71498648004145182</v>
      </c>
      <c r="E401" s="34">
        <f t="shared" ca="1" si="77"/>
        <v>0.60346536248768212</v>
      </c>
      <c r="F401" s="33"/>
      <c r="G401" s="33">
        <f t="shared" ca="1" si="78"/>
        <v>1</v>
      </c>
      <c r="H401" s="33">
        <f t="shared" ca="1" si="79"/>
        <v>2</v>
      </c>
      <c r="I401" s="33">
        <f t="shared" ca="1" si="80"/>
        <v>3</v>
      </c>
      <c r="K401" s="33"/>
      <c r="L401" s="33"/>
      <c r="M401" s="33"/>
      <c r="N401" s="33"/>
      <c r="O401" s="33"/>
    </row>
    <row r="402" spans="1:15" x14ac:dyDescent="0.25">
      <c r="A402" s="33">
        <f t="shared" ca="1" si="76"/>
        <v>5</v>
      </c>
      <c r="B402" s="33">
        <f t="shared" ca="1" si="76"/>
        <v>4</v>
      </c>
      <c r="C402" s="33"/>
      <c r="D402" s="34">
        <f t="shared" ca="1" si="77"/>
        <v>5.1977162647045216E-2</v>
      </c>
      <c r="E402" s="34">
        <f t="shared" ca="1" si="77"/>
        <v>0.51882645721750686</v>
      </c>
      <c r="F402" s="33"/>
      <c r="G402" s="33">
        <f t="shared" ca="1" si="78"/>
        <v>5</v>
      </c>
      <c r="H402" s="33">
        <f t="shared" ca="1" si="79"/>
        <v>4</v>
      </c>
      <c r="I402" s="33">
        <f t="shared" ca="1" si="80"/>
        <v>9</v>
      </c>
      <c r="K402" s="33"/>
      <c r="L402" s="33"/>
      <c r="M402" s="33"/>
      <c r="N402" s="33"/>
      <c r="O402" s="33"/>
    </row>
    <row r="403" spans="1:15" x14ac:dyDescent="0.25">
      <c r="A403" s="33">
        <f t="shared" ca="1" si="76"/>
        <v>2</v>
      </c>
      <c r="B403" s="33">
        <f t="shared" ca="1" si="76"/>
        <v>6</v>
      </c>
      <c r="C403" s="33"/>
      <c r="D403" s="34">
        <f t="shared" ca="1" si="77"/>
        <v>0.59274558998539906</v>
      </c>
      <c r="E403" s="34">
        <f t="shared" ca="1" si="77"/>
        <v>0.58687372714324126</v>
      </c>
      <c r="F403" s="33"/>
      <c r="G403" s="33">
        <f t="shared" ca="1" si="78"/>
        <v>2</v>
      </c>
      <c r="H403" s="33">
        <f t="shared" ca="1" si="79"/>
        <v>6</v>
      </c>
      <c r="I403" s="33">
        <f t="shared" ca="1" si="80"/>
        <v>8</v>
      </c>
      <c r="K403" s="33"/>
      <c r="L403" s="33"/>
      <c r="M403" s="33"/>
      <c r="N403" s="33"/>
      <c r="O403" s="33"/>
    </row>
    <row r="404" spans="1:15" x14ac:dyDescent="0.25">
      <c r="A404" s="33">
        <f t="shared" ca="1" si="76"/>
        <v>1</v>
      </c>
      <c r="B404" s="33">
        <f t="shared" ca="1" si="76"/>
        <v>5</v>
      </c>
      <c r="C404" s="33"/>
      <c r="D404" s="34">
        <f t="shared" ca="1" si="77"/>
        <v>0.86475851465572373</v>
      </c>
      <c r="E404" s="34">
        <f t="shared" ca="1" si="77"/>
        <v>0.5733813567120587</v>
      </c>
      <c r="F404" s="33"/>
      <c r="G404" s="33">
        <f t="shared" ca="1" si="78"/>
        <v>1</v>
      </c>
      <c r="H404" s="33">
        <f t="shared" ca="1" si="79"/>
        <v>5</v>
      </c>
      <c r="I404" s="33">
        <f t="shared" ca="1" si="80"/>
        <v>6</v>
      </c>
      <c r="K404" s="33"/>
      <c r="L404" s="33"/>
      <c r="M404" s="33"/>
      <c r="N404" s="33"/>
      <c r="O404" s="33"/>
    </row>
    <row r="405" spans="1:15" x14ac:dyDescent="0.25">
      <c r="A405" s="33">
        <f t="shared" ca="1" si="76"/>
        <v>3</v>
      </c>
      <c r="B405" s="33">
        <f t="shared" ca="1" si="76"/>
        <v>2</v>
      </c>
      <c r="C405" s="33"/>
      <c r="D405" s="34">
        <f t="shared" ca="1" si="77"/>
        <v>0.95643075163825708</v>
      </c>
      <c r="E405" s="34">
        <f t="shared" ca="1" si="77"/>
        <v>0.4661709311177068</v>
      </c>
      <c r="F405" s="33"/>
      <c r="G405" s="33">
        <f t="shared" ca="1" si="78"/>
        <v>3</v>
      </c>
      <c r="H405" s="33">
        <f t="shared" ca="1" si="79"/>
        <v>2</v>
      </c>
      <c r="I405" s="33">
        <f t="shared" ca="1" si="80"/>
        <v>5</v>
      </c>
      <c r="K405" s="33"/>
      <c r="L405" s="33"/>
      <c r="M405" s="33"/>
      <c r="N405" s="33"/>
      <c r="O405" s="33"/>
    </row>
    <row r="406" spans="1:15" x14ac:dyDescent="0.25">
      <c r="A406" s="33">
        <f t="shared" ca="1" si="76"/>
        <v>4</v>
      </c>
      <c r="B406" s="33">
        <f t="shared" ca="1" si="76"/>
        <v>6</v>
      </c>
      <c r="C406" s="33"/>
      <c r="D406" s="34">
        <f t="shared" ca="1" si="77"/>
        <v>0.29702376152275523</v>
      </c>
      <c r="E406" s="34">
        <f t="shared" ca="1" si="77"/>
        <v>0.58397126475672534</v>
      </c>
      <c r="F406" s="33"/>
      <c r="G406" s="33">
        <f t="shared" ca="1" si="78"/>
        <v>4</v>
      </c>
      <c r="H406" s="33">
        <f t="shared" ca="1" si="79"/>
        <v>6</v>
      </c>
      <c r="I406" s="33">
        <f t="shared" ca="1" si="80"/>
        <v>10</v>
      </c>
      <c r="K406" s="33"/>
      <c r="L406" s="33"/>
      <c r="M406" s="33"/>
      <c r="N406" s="33"/>
      <c r="O406" s="33"/>
    </row>
    <row r="407" spans="1:15" x14ac:dyDescent="0.25">
      <c r="A407" s="33">
        <f t="shared" ca="1" si="76"/>
        <v>1</v>
      </c>
      <c r="B407" s="33">
        <f t="shared" ca="1" si="76"/>
        <v>6</v>
      </c>
      <c r="C407" s="33"/>
      <c r="D407" s="34">
        <f t="shared" ca="1" si="77"/>
        <v>0.71778038322874416</v>
      </c>
      <c r="E407" s="34">
        <f t="shared" ca="1" si="77"/>
        <v>0.33239651223132072</v>
      </c>
      <c r="F407" s="33"/>
      <c r="G407" s="33">
        <f t="shared" ca="1" si="78"/>
        <v>1</v>
      </c>
      <c r="H407" s="33">
        <f t="shared" ca="1" si="79"/>
        <v>6</v>
      </c>
      <c r="I407" s="33">
        <f t="shared" ca="1" si="80"/>
        <v>7</v>
      </c>
      <c r="K407" s="33"/>
      <c r="L407" s="33"/>
      <c r="M407" s="33"/>
      <c r="N407" s="33"/>
      <c r="O407" s="33"/>
    </row>
    <row r="408" spans="1:15" x14ac:dyDescent="0.25">
      <c r="A408" s="33">
        <f t="shared" ca="1" si="76"/>
        <v>6</v>
      </c>
      <c r="B408" s="33">
        <f t="shared" ca="1" si="76"/>
        <v>1</v>
      </c>
      <c r="C408" s="33"/>
      <c r="D408" s="34">
        <f t="shared" ca="1" si="77"/>
        <v>4.6858714501415877E-2</v>
      </c>
      <c r="E408" s="34">
        <f t="shared" ca="1" si="77"/>
        <v>0.41221964850397519</v>
      </c>
      <c r="F408" s="33"/>
      <c r="G408" s="33">
        <f t="shared" ca="1" si="78"/>
        <v>6</v>
      </c>
      <c r="H408" s="33">
        <f t="shared" ca="1" si="79"/>
        <v>1</v>
      </c>
      <c r="I408" s="33">
        <f t="shared" ca="1" si="80"/>
        <v>7</v>
      </c>
      <c r="K408" s="33"/>
      <c r="L408" s="33"/>
      <c r="M408" s="33"/>
      <c r="N408" s="33"/>
      <c r="O408" s="33"/>
    </row>
    <row r="409" spans="1:15" x14ac:dyDescent="0.25">
      <c r="A409" s="33">
        <f t="shared" ca="1" si="76"/>
        <v>1</v>
      </c>
      <c r="B409" s="33">
        <f t="shared" ca="1" si="76"/>
        <v>5</v>
      </c>
      <c r="C409" s="33"/>
      <c r="D409" s="34">
        <f t="shared" ca="1" si="77"/>
        <v>0.31542410380198549</v>
      </c>
      <c r="E409" s="34">
        <f t="shared" ca="1" si="77"/>
        <v>0.70252995377696836</v>
      </c>
      <c r="F409" s="33"/>
      <c r="G409" s="33">
        <f t="shared" ca="1" si="78"/>
        <v>1</v>
      </c>
      <c r="H409" s="33">
        <f t="shared" ca="1" si="79"/>
        <v>5</v>
      </c>
      <c r="I409" s="33">
        <f t="shared" ca="1" si="80"/>
        <v>6</v>
      </c>
      <c r="K409" s="33"/>
      <c r="L409" s="33"/>
      <c r="M409" s="33"/>
      <c r="N409" s="33"/>
      <c r="O409" s="33"/>
    </row>
    <row r="410" spans="1:15" x14ac:dyDescent="0.25">
      <c r="A410" s="33">
        <f t="shared" ca="1" si="76"/>
        <v>1</v>
      </c>
      <c r="B410" s="33">
        <f t="shared" ca="1" si="76"/>
        <v>2</v>
      </c>
      <c r="C410" s="33"/>
      <c r="D410" s="34">
        <f t="shared" ca="1" si="77"/>
        <v>0.2447316479474243</v>
      </c>
      <c r="E410" s="34">
        <f t="shared" ca="1" si="77"/>
        <v>0.92062595294845484</v>
      </c>
      <c r="F410" s="33"/>
      <c r="G410" s="33">
        <f t="shared" ca="1" si="78"/>
        <v>1</v>
      </c>
      <c r="H410" s="33">
        <f t="shared" ca="1" si="79"/>
        <v>2</v>
      </c>
      <c r="I410" s="33">
        <f t="shared" ca="1" si="80"/>
        <v>3</v>
      </c>
      <c r="K410" s="33"/>
      <c r="L410" s="33"/>
      <c r="M410" s="33"/>
      <c r="N410" s="33"/>
      <c r="O410" s="33"/>
    </row>
    <row r="411" spans="1:15" x14ac:dyDescent="0.25">
      <c r="A411" s="33">
        <f t="shared" ca="1" si="76"/>
        <v>5</v>
      </c>
      <c r="B411" s="33">
        <f t="shared" ca="1" si="76"/>
        <v>4</v>
      </c>
      <c r="C411" s="33"/>
      <c r="D411" s="34">
        <f t="shared" ca="1" si="77"/>
        <v>0.40525794376240021</v>
      </c>
      <c r="E411" s="34">
        <f t="shared" ca="1" si="77"/>
        <v>0.27157604257300461</v>
      </c>
      <c r="F411" s="33"/>
      <c r="G411" s="33">
        <f t="shared" ca="1" si="78"/>
        <v>5</v>
      </c>
      <c r="H411" s="33">
        <f t="shared" ca="1" si="79"/>
        <v>4</v>
      </c>
      <c r="I411" s="33">
        <f t="shared" ca="1" si="80"/>
        <v>9</v>
      </c>
      <c r="K411" s="33"/>
      <c r="L411" s="33"/>
      <c r="M411" s="33"/>
      <c r="N411" s="33"/>
      <c r="O411" s="33"/>
    </row>
    <row r="412" spans="1:15" x14ac:dyDescent="0.25">
      <c r="A412" s="33">
        <f t="shared" ca="1" si="76"/>
        <v>5</v>
      </c>
      <c r="B412" s="33">
        <f t="shared" ca="1" si="76"/>
        <v>2</v>
      </c>
      <c r="C412" s="33"/>
      <c r="D412" s="34">
        <f t="shared" ca="1" si="77"/>
        <v>0.5831637976133347</v>
      </c>
      <c r="E412" s="34">
        <f t="shared" ca="1" si="77"/>
        <v>0.53663221594120813</v>
      </c>
      <c r="F412" s="33"/>
      <c r="G412" s="33">
        <f t="shared" ca="1" si="78"/>
        <v>5</v>
      </c>
      <c r="H412" s="33">
        <f t="shared" ca="1" si="79"/>
        <v>2</v>
      </c>
      <c r="I412" s="33">
        <f t="shared" ca="1" si="80"/>
        <v>7</v>
      </c>
      <c r="K412" s="33"/>
      <c r="L412" s="33"/>
      <c r="M412" s="33"/>
      <c r="N412" s="33"/>
      <c r="O412" s="33"/>
    </row>
    <row r="413" spans="1:15" x14ac:dyDescent="0.25">
      <c r="A413" s="33">
        <f t="shared" ca="1" si="76"/>
        <v>5</v>
      </c>
      <c r="B413" s="33">
        <f t="shared" ca="1" si="76"/>
        <v>4</v>
      </c>
      <c r="C413" s="33"/>
      <c r="D413" s="34">
        <f t="shared" ca="1" si="77"/>
        <v>0.77675170304138896</v>
      </c>
      <c r="E413" s="34">
        <f t="shared" ca="1" si="77"/>
        <v>0.6166106725964916</v>
      </c>
      <c r="F413" s="33"/>
      <c r="G413" s="33">
        <f t="shared" ca="1" si="78"/>
        <v>5</v>
      </c>
      <c r="H413" s="33">
        <f t="shared" ca="1" si="79"/>
        <v>4</v>
      </c>
      <c r="I413" s="33">
        <f t="shared" ca="1" si="80"/>
        <v>9</v>
      </c>
      <c r="K413" s="33"/>
      <c r="L413" s="33"/>
      <c r="M413" s="33"/>
      <c r="N413" s="33"/>
      <c r="O413" s="33"/>
    </row>
    <row r="414" spans="1:15" x14ac:dyDescent="0.25">
      <c r="A414" s="33">
        <f t="shared" ca="1" si="76"/>
        <v>4</v>
      </c>
      <c r="B414" s="33">
        <f t="shared" ca="1" si="76"/>
        <v>3</v>
      </c>
      <c r="C414" s="33"/>
      <c r="D414" s="34">
        <f t="shared" ca="1" si="77"/>
        <v>0.82219810853679265</v>
      </c>
      <c r="E414" s="34">
        <f t="shared" ca="1" si="77"/>
        <v>0.64047194528740015</v>
      </c>
      <c r="F414" s="33"/>
      <c r="G414" s="33">
        <f t="shared" ca="1" si="78"/>
        <v>4</v>
      </c>
      <c r="H414" s="33">
        <f t="shared" ca="1" si="79"/>
        <v>3</v>
      </c>
      <c r="I414" s="33">
        <f t="shared" ca="1" si="80"/>
        <v>7</v>
      </c>
      <c r="K414" s="33"/>
      <c r="L414" s="33"/>
      <c r="M414" s="33"/>
      <c r="N414" s="33"/>
      <c r="O414" s="33"/>
    </row>
    <row r="415" spans="1:15" x14ac:dyDescent="0.25">
      <c r="A415" s="33">
        <f t="shared" ref="A415:B478" ca="1" si="81">RANDBETWEEN(1,6)</f>
        <v>4</v>
      </c>
      <c r="B415" s="33">
        <f t="shared" ca="1" si="81"/>
        <v>4</v>
      </c>
      <c r="C415" s="33"/>
      <c r="D415" s="34">
        <f t="shared" ref="D415:E478" ca="1" si="82">RAND()</f>
        <v>2.9636490436348528E-2</v>
      </c>
      <c r="E415" s="34">
        <f t="shared" ca="1" si="82"/>
        <v>0.92726405335583451</v>
      </c>
      <c r="F415" s="33"/>
      <c r="G415" s="33">
        <f t="shared" ref="G415:G478" ca="1" si="83">IF(AND(COUNTIF($B$91:$G$91,A415)=1,D415&lt;=$B$90),RANDBETWEEN(1,6),A415)</f>
        <v>4</v>
      </c>
      <c r="H415" s="33">
        <f t="shared" ref="H415:H478" ca="1" si="84">IF(AND(COUNTIF($B$91:$G$91,B415)=1,E415&lt;=$B$90),RANDBETWEEN(1,6),B415)</f>
        <v>4</v>
      </c>
      <c r="I415" s="33">
        <f t="shared" ref="I415:I478" ca="1" si="85">SUM(G415:H415)</f>
        <v>8</v>
      </c>
      <c r="K415" s="33"/>
      <c r="L415" s="33"/>
      <c r="M415" s="33"/>
      <c r="N415" s="33"/>
      <c r="O415" s="33"/>
    </row>
    <row r="416" spans="1:15" x14ac:dyDescent="0.25">
      <c r="A416" s="33">
        <f t="shared" ca="1" si="81"/>
        <v>3</v>
      </c>
      <c r="B416" s="33">
        <f t="shared" ca="1" si="81"/>
        <v>6</v>
      </c>
      <c r="C416" s="33"/>
      <c r="D416" s="34">
        <f t="shared" ca="1" si="82"/>
        <v>5.9030288146945109E-3</v>
      </c>
      <c r="E416" s="34">
        <f t="shared" ca="1" si="82"/>
        <v>0.33766435791663085</v>
      </c>
      <c r="F416" s="33"/>
      <c r="G416" s="33">
        <f t="shared" ca="1" si="83"/>
        <v>3</v>
      </c>
      <c r="H416" s="33">
        <f t="shared" ca="1" si="84"/>
        <v>6</v>
      </c>
      <c r="I416" s="33">
        <f t="shared" ca="1" si="85"/>
        <v>9</v>
      </c>
      <c r="K416" s="33"/>
      <c r="L416" s="33"/>
      <c r="M416" s="33"/>
      <c r="N416" s="33"/>
      <c r="O416" s="33"/>
    </row>
    <row r="417" spans="1:15" x14ac:dyDescent="0.25">
      <c r="A417" s="33">
        <f t="shared" ca="1" si="81"/>
        <v>6</v>
      </c>
      <c r="B417" s="33">
        <f t="shared" ca="1" si="81"/>
        <v>2</v>
      </c>
      <c r="C417" s="33"/>
      <c r="D417" s="34">
        <f t="shared" ca="1" si="82"/>
        <v>0.26645525000332071</v>
      </c>
      <c r="E417" s="34">
        <f t="shared" ca="1" si="82"/>
        <v>0.40794698062745405</v>
      </c>
      <c r="F417" s="33"/>
      <c r="G417" s="33">
        <f t="shared" ca="1" si="83"/>
        <v>6</v>
      </c>
      <c r="H417" s="33">
        <f t="shared" ca="1" si="84"/>
        <v>2</v>
      </c>
      <c r="I417" s="33">
        <f t="shared" ca="1" si="85"/>
        <v>8</v>
      </c>
      <c r="K417" s="33"/>
      <c r="L417" s="33"/>
      <c r="M417" s="33"/>
      <c r="N417" s="33"/>
      <c r="O417" s="33"/>
    </row>
    <row r="418" spans="1:15" x14ac:dyDescent="0.25">
      <c r="A418" s="33">
        <f t="shared" ca="1" si="81"/>
        <v>5</v>
      </c>
      <c r="B418" s="33">
        <f t="shared" ca="1" si="81"/>
        <v>1</v>
      </c>
      <c r="C418" s="33"/>
      <c r="D418" s="34">
        <f t="shared" ca="1" si="82"/>
        <v>0.78738148275522624</v>
      </c>
      <c r="E418" s="34">
        <f t="shared" ca="1" si="82"/>
        <v>0.41413656276054511</v>
      </c>
      <c r="F418" s="33"/>
      <c r="G418" s="33">
        <f t="shared" ca="1" si="83"/>
        <v>5</v>
      </c>
      <c r="H418" s="33">
        <f t="shared" ca="1" si="84"/>
        <v>1</v>
      </c>
      <c r="I418" s="33">
        <f t="shared" ca="1" si="85"/>
        <v>6</v>
      </c>
      <c r="K418" s="33"/>
      <c r="L418" s="33"/>
      <c r="M418" s="33"/>
      <c r="N418" s="33"/>
      <c r="O418" s="33"/>
    </row>
    <row r="419" spans="1:15" x14ac:dyDescent="0.25">
      <c r="A419" s="33">
        <f t="shared" ca="1" si="81"/>
        <v>1</v>
      </c>
      <c r="B419" s="33">
        <f t="shared" ca="1" si="81"/>
        <v>2</v>
      </c>
      <c r="C419" s="33"/>
      <c r="D419" s="34">
        <f t="shared" ca="1" si="82"/>
        <v>0.80549801512563357</v>
      </c>
      <c r="E419" s="34">
        <f t="shared" ca="1" si="82"/>
        <v>0.86206872700750026</v>
      </c>
      <c r="F419" s="33"/>
      <c r="G419" s="33">
        <f t="shared" ca="1" si="83"/>
        <v>1</v>
      </c>
      <c r="H419" s="33">
        <f t="shared" ca="1" si="84"/>
        <v>2</v>
      </c>
      <c r="I419" s="33">
        <f t="shared" ca="1" si="85"/>
        <v>3</v>
      </c>
      <c r="K419" s="33"/>
      <c r="L419" s="33"/>
      <c r="M419" s="33"/>
      <c r="N419" s="33"/>
      <c r="O419" s="33"/>
    </row>
    <row r="420" spans="1:15" x14ac:dyDescent="0.25">
      <c r="A420" s="33">
        <f t="shared" ca="1" si="81"/>
        <v>5</v>
      </c>
      <c r="B420" s="33">
        <f t="shared" ca="1" si="81"/>
        <v>1</v>
      </c>
      <c r="C420" s="33"/>
      <c r="D420" s="34">
        <f t="shared" ca="1" si="82"/>
        <v>0.15498313049746182</v>
      </c>
      <c r="E420" s="34">
        <f t="shared" ca="1" si="82"/>
        <v>0.51773349406705715</v>
      </c>
      <c r="F420" s="33"/>
      <c r="G420" s="33">
        <f t="shared" ca="1" si="83"/>
        <v>5</v>
      </c>
      <c r="H420" s="33">
        <f t="shared" ca="1" si="84"/>
        <v>1</v>
      </c>
      <c r="I420" s="33">
        <f t="shared" ca="1" si="85"/>
        <v>6</v>
      </c>
      <c r="K420" s="33"/>
      <c r="L420" s="33"/>
      <c r="M420" s="33"/>
      <c r="N420" s="33"/>
      <c r="O420" s="33"/>
    </row>
    <row r="421" spans="1:15" x14ac:dyDescent="0.25">
      <c r="A421" s="33">
        <f t="shared" ca="1" si="81"/>
        <v>2</v>
      </c>
      <c r="B421" s="33">
        <f t="shared" ca="1" si="81"/>
        <v>3</v>
      </c>
      <c r="C421" s="33"/>
      <c r="D421" s="34">
        <f t="shared" ca="1" si="82"/>
        <v>0.88110708895922762</v>
      </c>
      <c r="E421" s="34">
        <f t="shared" ca="1" si="82"/>
        <v>0.68562921582159564</v>
      </c>
      <c r="F421" s="33"/>
      <c r="G421" s="33">
        <f t="shared" ca="1" si="83"/>
        <v>2</v>
      </c>
      <c r="H421" s="33">
        <f t="shared" ca="1" si="84"/>
        <v>3</v>
      </c>
      <c r="I421" s="33">
        <f t="shared" ca="1" si="85"/>
        <v>5</v>
      </c>
      <c r="K421" s="33"/>
      <c r="L421" s="33"/>
      <c r="M421" s="33"/>
      <c r="N421" s="33"/>
      <c r="O421" s="33"/>
    </row>
    <row r="422" spans="1:15" x14ac:dyDescent="0.25">
      <c r="A422" s="33">
        <f t="shared" ca="1" si="81"/>
        <v>1</v>
      </c>
      <c r="B422" s="33">
        <f t="shared" ca="1" si="81"/>
        <v>4</v>
      </c>
      <c r="C422" s="33"/>
      <c r="D422" s="34">
        <f t="shared" ca="1" si="82"/>
        <v>0.45751520725368278</v>
      </c>
      <c r="E422" s="34">
        <f t="shared" ca="1" si="82"/>
        <v>0.21665537289999326</v>
      </c>
      <c r="F422" s="33"/>
      <c r="G422" s="33">
        <f t="shared" ca="1" si="83"/>
        <v>1</v>
      </c>
      <c r="H422" s="33">
        <f t="shared" ca="1" si="84"/>
        <v>4</v>
      </c>
      <c r="I422" s="33">
        <f t="shared" ca="1" si="85"/>
        <v>5</v>
      </c>
      <c r="K422" s="33"/>
      <c r="L422" s="33"/>
      <c r="M422" s="33"/>
      <c r="N422" s="33"/>
      <c r="O422" s="33"/>
    </row>
    <row r="423" spans="1:15" x14ac:dyDescent="0.25">
      <c r="A423" s="33">
        <f t="shared" ca="1" si="81"/>
        <v>4</v>
      </c>
      <c r="B423" s="33">
        <f t="shared" ca="1" si="81"/>
        <v>6</v>
      </c>
      <c r="C423" s="33"/>
      <c r="D423" s="34">
        <f t="shared" ca="1" si="82"/>
        <v>0.25320736854312342</v>
      </c>
      <c r="E423" s="34">
        <f t="shared" ca="1" si="82"/>
        <v>0.87581514203775546</v>
      </c>
      <c r="F423" s="33"/>
      <c r="G423" s="33">
        <f t="shared" ca="1" si="83"/>
        <v>4</v>
      </c>
      <c r="H423" s="33">
        <f t="shared" ca="1" si="84"/>
        <v>6</v>
      </c>
      <c r="I423" s="33">
        <f t="shared" ca="1" si="85"/>
        <v>10</v>
      </c>
      <c r="K423" s="33"/>
      <c r="L423" s="33"/>
      <c r="M423" s="33"/>
      <c r="N423" s="33"/>
      <c r="O423" s="33"/>
    </row>
    <row r="424" spans="1:15" x14ac:dyDescent="0.25">
      <c r="A424" s="33">
        <f t="shared" ca="1" si="81"/>
        <v>1</v>
      </c>
      <c r="B424" s="33">
        <f t="shared" ca="1" si="81"/>
        <v>6</v>
      </c>
      <c r="C424" s="33"/>
      <c r="D424" s="34">
        <f t="shared" ca="1" si="82"/>
        <v>0.58628056755526359</v>
      </c>
      <c r="E424" s="34">
        <f t="shared" ca="1" si="82"/>
        <v>0.63458347649239288</v>
      </c>
      <c r="F424" s="33"/>
      <c r="G424" s="33">
        <f t="shared" ca="1" si="83"/>
        <v>1</v>
      </c>
      <c r="H424" s="33">
        <f t="shared" ca="1" si="84"/>
        <v>6</v>
      </c>
      <c r="I424" s="33">
        <f t="shared" ca="1" si="85"/>
        <v>7</v>
      </c>
      <c r="K424" s="33"/>
      <c r="L424" s="33"/>
      <c r="M424" s="33"/>
      <c r="N424" s="33"/>
      <c r="O424" s="33"/>
    </row>
    <row r="425" spans="1:15" x14ac:dyDescent="0.25">
      <c r="A425" s="33">
        <f t="shared" ca="1" si="81"/>
        <v>4</v>
      </c>
      <c r="B425" s="33">
        <f t="shared" ca="1" si="81"/>
        <v>3</v>
      </c>
      <c r="C425" s="33"/>
      <c r="D425" s="34">
        <f t="shared" ca="1" si="82"/>
        <v>0.16204700862386479</v>
      </c>
      <c r="E425" s="34">
        <f t="shared" ca="1" si="82"/>
        <v>0.15475849159894495</v>
      </c>
      <c r="F425" s="33"/>
      <c r="G425" s="33">
        <f t="shared" ca="1" si="83"/>
        <v>4</v>
      </c>
      <c r="H425" s="33">
        <f t="shared" ca="1" si="84"/>
        <v>3</v>
      </c>
      <c r="I425" s="33">
        <f t="shared" ca="1" si="85"/>
        <v>7</v>
      </c>
      <c r="K425" s="33"/>
      <c r="L425" s="33"/>
      <c r="M425" s="33"/>
      <c r="N425" s="33"/>
      <c r="O425" s="33"/>
    </row>
    <row r="426" spans="1:15" x14ac:dyDescent="0.25">
      <c r="A426" s="33">
        <f t="shared" ca="1" si="81"/>
        <v>4</v>
      </c>
      <c r="B426" s="33">
        <f t="shared" ca="1" si="81"/>
        <v>1</v>
      </c>
      <c r="C426" s="33"/>
      <c r="D426" s="34">
        <f t="shared" ca="1" si="82"/>
        <v>0.93490276944131956</v>
      </c>
      <c r="E426" s="34">
        <f t="shared" ca="1" si="82"/>
        <v>0.67076515352866328</v>
      </c>
      <c r="F426" s="33"/>
      <c r="G426" s="33">
        <f t="shared" ca="1" si="83"/>
        <v>4</v>
      </c>
      <c r="H426" s="33">
        <f t="shared" ca="1" si="84"/>
        <v>1</v>
      </c>
      <c r="I426" s="33">
        <f t="shared" ca="1" si="85"/>
        <v>5</v>
      </c>
      <c r="K426" s="33"/>
      <c r="L426" s="33"/>
      <c r="M426" s="33"/>
      <c r="N426" s="33"/>
      <c r="O426" s="33"/>
    </row>
    <row r="427" spans="1:15" x14ac:dyDescent="0.25">
      <c r="A427" s="33">
        <f t="shared" ca="1" si="81"/>
        <v>5</v>
      </c>
      <c r="B427" s="33">
        <f t="shared" ca="1" si="81"/>
        <v>5</v>
      </c>
      <c r="C427" s="33"/>
      <c r="D427" s="34">
        <f t="shared" ca="1" si="82"/>
        <v>7.0590932150692343E-2</v>
      </c>
      <c r="E427" s="34">
        <f t="shared" ca="1" si="82"/>
        <v>0.72267870735435269</v>
      </c>
      <c r="F427" s="33"/>
      <c r="G427" s="33">
        <f t="shared" ca="1" si="83"/>
        <v>5</v>
      </c>
      <c r="H427" s="33">
        <f t="shared" ca="1" si="84"/>
        <v>5</v>
      </c>
      <c r="I427" s="33">
        <f t="shared" ca="1" si="85"/>
        <v>10</v>
      </c>
      <c r="K427" s="33"/>
      <c r="L427" s="33"/>
      <c r="M427" s="33"/>
      <c r="N427" s="33"/>
      <c r="O427" s="33"/>
    </row>
    <row r="428" spans="1:15" x14ac:dyDescent="0.25">
      <c r="A428" s="33">
        <f t="shared" ca="1" si="81"/>
        <v>4</v>
      </c>
      <c r="B428" s="33">
        <f t="shared" ca="1" si="81"/>
        <v>6</v>
      </c>
      <c r="C428" s="33"/>
      <c r="D428" s="34">
        <f t="shared" ca="1" si="82"/>
        <v>0.38675303254397331</v>
      </c>
      <c r="E428" s="34">
        <f t="shared" ca="1" si="82"/>
        <v>0.99556060691504478</v>
      </c>
      <c r="F428" s="33"/>
      <c r="G428" s="33">
        <f t="shared" ca="1" si="83"/>
        <v>4</v>
      </c>
      <c r="H428" s="33">
        <f t="shared" ca="1" si="84"/>
        <v>6</v>
      </c>
      <c r="I428" s="33">
        <f t="shared" ca="1" si="85"/>
        <v>10</v>
      </c>
      <c r="K428" s="33"/>
      <c r="L428" s="33"/>
      <c r="M428" s="33"/>
      <c r="N428" s="33"/>
      <c r="O428" s="33"/>
    </row>
    <row r="429" spans="1:15" x14ac:dyDescent="0.25">
      <c r="A429" s="33">
        <f t="shared" ca="1" si="81"/>
        <v>5</v>
      </c>
      <c r="B429" s="33">
        <f t="shared" ca="1" si="81"/>
        <v>1</v>
      </c>
      <c r="C429" s="33"/>
      <c r="D429" s="34">
        <f t="shared" ca="1" si="82"/>
        <v>0.62874057371615144</v>
      </c>
      <c r="E429" s="34">
        <f t="shared" ca="1" si="82"/>
        <v>0.9099294900650724</v>
      </c>
      <c r="F429" s="33"/>
      <c r="G429" s="33">
        <f t="shared" ca="1" si="83"/>
        <v>5</v>
      </c>
      <c r="H429" s="33">
        <f t="shared" ca="1" si="84"/>
        <v>1</v>
      </c>
      <c r="I429" s="33">
        <f t="shared" ca="1" si="85"/>
        <v>6</v>
      </c>
      <c r="K429" s="33"/>
      <c r="L429" s="33"/>
      <c r="M429" s="33"/>
      <c r="N429" s="33"/>
      <c r="O429" s="33"/>
    </row>
    <row r="430" spans="1:15" x14ac:dyDescent="0.25">
      <c r="A430" s="33">
        <f t="shared" ca="1" si="81"/>
        <v>4</v>
      </c>
      <c r="B430" s="33">
        <f t="shared" ca="1" si="81"/>
        <v>2</v>
      </c>
      <c r="C430" s="33"/>
      <c r="D430" s="34">
        <f t="shared" ca="1" si="82"/>
        <v>0.33970436307777907</v>
      </c>
      <c r="E430" s="34">
        <f t="shared" ca="1" si="82"/>
        <v>0.88782240962701842</v>
      </c>
      <c r="F430" s="33"/>
      <c r="G430" s="33">
        <f t="shared" ca="1" si="83"/>
        <v>4</v>
      </c>
      <c r="H430" s="33">
        <f t="shared" ca="1" si="84"/>
        <v>2</v>
      </c>
      <c r="I430" s="33">
        <f t="shared" ca="1" si="85"/>
        <v>6</v>
      </c>
      <c r="K430" s="33"/>
      <c r="L430" s="33"/>
      <c r="M430" s="33"/>
      <c r="N430" s="33"/>
      <c r="O430" s="33"/>
    </row>
    <row r="431" spans="1:15" x14ac:dyDescent="0.25">
      <c r="A431" s="33">
        <f t="shared" ca="1" si="81"/>
        <v>1</v>
      </c>
      <c r="B431" s="33">
        <f t="shared" ca="1" si="81"/>
        <v>1</v>
      </c>
      <c r="C431" s="33"/>
      <c r="D431" s="34">
        <f t="shared" ca="1" si="82"/>
        <v>0.16266453253825608</v>
      </c>
      <c r="E431" s="34">
        <f t="shared" ca="1" si="82"/>
        <v>0.41343520517784005</v>
      </c>
      <c r="F431" s="33"/>
      <c r="G431" s="33">
        <f t="shared" ca="1" si="83"/>
        <v>1</v>
      </c>
      <c r="H431" s="33">
        <f t="shared" ca="1" si="84"/>
        <v>1</v>
      </c>
      <c r="I431" s="33">
        <f t="shared" ca="1" si="85"/>
        <v>2</v>
      </c>
      <c r="K431" s="33"/>
      <c r="L431" s="33"/>
      <c r="M431" s="33"/>
      <c r="N431" s="33"/>
      <c r="O431" s="33"/>
    </row>
    <row r="432" spans="1:15" x14ac:dyDescent="0.25">
      <c r="A432" s="33">
        <f t="shared" ca="1" si="81"/>
        <v>3</v>
      </c>
      <c r="B432" s="33">
        <f t="shared" ca="1" si="81"/>
        <v>4</v>
      </c>
      <c r="C432" s="33"/>
      <c r="D432" s="34">
        <f t="shared" ca="1" si="82"/>
        <v>6.5597521543068082E-2</v>
      </c>
      <c r="E432" s="34">
        <f t="shared" ca="1" si="82"/>
        <v>0.61190487104833835</v>
      </c>
      <c r="F432" s="33"/>
      <c r="G432" s="33">
        <f t="shared" ca="1" si="83"/>
        <v>3</v>
      </c>
      <c r="H432" s="33">
        <f t="shared" ca="1" si="84"/>
        <v>4</v>
      </c>
      <c r="I432" s="33">
        <f t="shared" ca="1" si="85"/>
        <v>7</v>
      </c>
      <c r="K432" s="33"/>
      <c r="L432" s="33"/>
      <c r="M432" s="33"/>
      <c r="N432" s="33"/>
      <c r="O432" s="33"/>
    </row>
    <row r="433" spans="1:15" x14ac:dyDescent="0.25">
      <c r="A433" s="33">
        <f t="shared" ca="1" si="81"/>
        <v>6</v>
      </c>
      <c r="B433" s="33">
        <f t="shared" ca="1" si="81"/>
        <v>5</v>
      </c>
      <c r="C433" s="33"/>
      <c r="D433" s="34">
        <f t="shared" ca="1" si="82"/>
        <v>0.88501522320187653</v>
      </c>
      <c r="E433" s="34">
        <f t="shared" ca="1" si="82"/>
        <v>0.70572783823825003</v>
      </c>
      <c r="F433" s="33"/>
      <c r="G433" s="33">
        <f t="shared" ca="1" si="83"/>
        <v>6</v>
      </c>
      <c r="H433" s="33">
        <f t="shared" ca="1" si="84"/>
        <v>5</v>
      </c>
      <c r="I433" s="33">
        <f t="shared" ca="1" si="85"/>
        <v>11</v>
      </c>
      <c r="K433" s="33"/>
      <c r="L433" s="33"/>
      <c r="M433" s="33"/>
      <c r="N433" s="33"/>
      <c r="O433" s="33"/>
    </row>
    <row r="434" spans="1:15" x14ac:dyDescent="0.25">
      <c r="A434" s="33">
        <f t="shared" ca="1" si="81"/>
        <v>2</v>
      </c>
      <c r="B434" s="33">
        <f t="shared" ca="1" si="81"/>
        <v>5</v>
      </c>
      <c r="C434" s="33"/>
      <c r="D434" s="34">
        <f t="shared" ca="1" si="82"/>
        <v>3.2488032038591186E-3</v>
      </c>
      <c r="E434" s="34">
        <f t="shared" ca="1" si="82"/>
        <v>0.44380630375719987</v>
      </c>
      <c r="F434" s="33"/>
      <c r="G434" s="33">
        <f t="shared" ca="1" si="83"/>
        <v>2</v>
      </c>
      <c r="H434" s="33">
        <f t="shared" ca="1" si="84"/>
        <v>5</v>
      </c>
      <c r="I434" s="33">
        <f t="shared" ca="1" si="85"/>
        <v>7</v>
      </c>
      <c r="K434" s="33"/>
      <c r="L434" s="33"/>
      <c r="M434" s="33"/>
      <c r="N434" s="33"/>
      <c r="O434" s="33"/>
    </row>
    <row r="435" spans="1:15" x14ac:dyDescent="0.25">
      <c r="A435" s="33">
        <f t="shared" ca="1" si="81"/>
        <v>5</v>
      </c>
      <c r="B435" s="33">
        <f t="shared" ca="1" si="81"/>
        <v>1</v>
      </c>
      <c r="C435" s="33"/>
      <c r="D435" s="34">
        <f t="shared" ca="1" si="82"/>
        <v>0.97935517064958011</v>
      </c>
      <c r="E435" s="34">
        <f t="shared" ca="1" si="82"/>
        <v>0.39351839313892789</v>
      </c>
      <c r="F435" s="33"/>
      <c r="G435" s="33">
        <f t="shared" ca="1" si="83"/>
        <v>5</v>
      </c>
      <c r="H435" s="33">
        <f t="shared" ca="1" si="84"/>
        <v>1</v>
      </c>
      <c r="I435" s="33">
        <f t="shared" ca="1" si="85"/>
        <v>6</v>
      </c>
      <c r="K435" s="33"/>
      <c r="L435" s="33"/>
      <c r="M435" s="33"/>
      <c r="N435" s="33"/>
      <c r="O435" s="33"/>
    </row>
    <row r="436" spans="1:15" x14ac:dyDescent="0.25">
      <c r="A436" s="33">
        <f t="shared" ca="1" si="81"/>
        <v>1</v>
      </c>
      <c r="B436" s="33">
        <f t="shared" ca="1" si="81"/>
        <v>4</v>
      </c>
      <c r="C436" s="33"/>
      <c r="D436" s="34">
        <f t="shared" ca="1" si="82"/>
        <v>8.3261169077651798E-2</v>
      </c>
      <c r="E436" s="34">
        <f t="shared" ca="1" si="82"/>
        <v>0.28337209058610802</v>
      </c>
      <c r="F436" s="33"/>
      <c r="G436" s="33">
        <f t="shared" ca="1" si="83"/>
        <v>1</v>
      </c>
      <c r="H436" s="33">
        <f t="shared" ca="1" si="84"/>
        <v>4</v>
      </c>
      <c r="I436" s="33">
        <f t="shared" ca="1" si="85"/>
        <v>5</v>
      </c>
      <c r="K436" s="33"/>
      <c r="L436" s="33"/>
      <c r="M436" s="33"/>
      <c r="N436" s="33"/>
      <c r="O436" s="33"/>
    </row>
    <row r="437" spans="1:15" x14ac:dyDescent="0.25">
      <c r="A437" s="33">
        <f t="shared" ca="1" si="81"/>
        <v>6</v>
      </c>
      <c r="B437" s="33">
        <f t="shared" ca="1" si="81"/>
        <v>3</v>
      </c>
      <c r="C437" s="33"/>
      <c r="D437" s="34">
        <f t="shared" ca="1" si="82"/>
        <v>8.1882844479526984E-2</v>
      </c>
      <c r="E437" s="34">
        <f t="shared" ca="1" si="82"/>
        <v>0.82763905949466277</v>
      </c>
      <c r="F437" s="33"/>
      <c r="G437" s="33">
        <f t="shared" ca="1" si="83"/>
        <v>6</v>
      </c>
      <c r="H437" s="33">
        <f t="shared" ca="1" si="84"/>
        <v>3</v>
      </c>
      <c r="I437" s="33">
        <f t="shared" ca="1" si="85"/>
        <v>9</v>
      </c>
      <c r="K437" s="33"/>
      <c r="L437" s="33"/>
      <c r="M437" s="33"/>
      <c r="N437" s="33"/>
      <c r="O437" s="33"/>
    </row>
    <row r="438" spans="1:15" x14ac:dyDescent="0.25">
      <c r="A438" s="33">
        <f t="shared" ca="1" si="81"/>
        <v>5</v>
      </c>
      <c r="B438" s="33">
        <f t="shared" ca="1" si="81"/>
        <v>5</v>
      </c>
      <c r="C438" s="33"/>
      <c r="D438" s="34">
        <f t="shared" ca="1" si="82"/>
        <v>0.3834766901976544</v>
      </c>
      <c r="E438" s="34">
        <f t="shared" ca="1" si="82"/>
        <v>0.33218216386114485</v>
      </c>
      <c r="F438" s="33"/>
      <c r="G438" s="33">
        <f t="shared" ca="1" si="83"/>
        <v>5</v>
      </c>
      <c r="H438" s="33">
        <f t="shared" ca="1" si="84"/>
        <v>5</v>
      </c>
      <c r="I438" s="33">
        <f t="shared" ca="1" si="85"/>
        <v>10</v>
      </c>
      <c r="K438" s="33"/>
      <c r="L438" s="33"/>
      <c r="M438" s="33"/>
      <c r="N438" s="33"/>
      <c r="O438" s="33"/>
    </row>
    <row r="439" spans="1:15" x14ac:dyDescent="0.25">
      <c r="A439" s="33">
        <f t="shared" ca="1" si="81"/>
        <v>1</v>
      </c>
      <c r="B439" s="33">
        <f t="shared" ca="1" si="81"/>
        <v>6</v>
      </c>
      <c r="C439" s="33"/>
      <c r="D439" s="34">
        <f t="shared" ca="1" si="82"/>
        <v>0.12811164449059498</v>
      </c>
      <c r="E439" s="34">
        <f t="shared" ca="1" si="82"/>
        <v>0.20206305871572938</v>
      </c>
      <c r="F439" s="33"/>
      <c r="G439" s="33">
        <f t="shared" ca="1" si="83"/>
        <v>1</v>
      </c>
      <c r="H439" s="33">
        <f t="shared" ca="1" si="84"/>
        <v>6</v>
      </c>
      <c r="I439" s="33">
        <f t="shared" ca="1" si="85"/>
        <v>7</v>
      </c>
      <c r="K439" s="33"/>
      <c r="L439" s="33"/>
      <c r="M439" s="33"/>
      <c r="N439" s="33"/>
      <c r="O439" s="33"/>
    </row>
    <row r="440" spans="1:15" x14ac:dyDescent="0.25">
      <c r="A440" s="33">
        <f t="shared" ca="1" si="81"/>
        <v>5</v>
      </c>
      <c r="B440" s="33">
        <f t="shared" ca="1" si="81"/>
        <v>1</v>
      </c>
      <c r="C440" s="33"/>
      <c r="D440" s="34">
        <f t="shared" ca="1" si="82"/>
        <v>0.40690247220691944</v>
      </c>
      <c r="E440" s="34">
        <f t="shared" ca="1" si="82"/>
        <v>0.20547978827810409</v>
      </c>
      <c r="F440" s="33"/>
      <c r="G440" s="33">
        <f t="shared" ca="1" si="83"/>
        <v>5</v>
      </c>
      <c r="H440" s="33">
        <f t="shared" ca="1" si="84"/>
        <v>1</v>
      </c>
      <c r="I440" s="33">
        <f t="shared" ca="1" si="85"/>
        <v>6</v>
      </c>
      <c r="K440" s="33"/>
      <c r="L440" s="33"/>
      <c r="M440" s="33"/>
      <c r="N440" s="33"/>
      <c r="O440" s="33"/>
    </row>
    <row r="441" spans="1:15" x14ac:dyDescent="0.25">
      <c r="A441" s="33">
        <f t="shared" ca="1" si="81"/>
        <v>4</v>
      </c>
      <c r="B441" s="33">
        <f t="shared" ca="1" si="81"/>
        <v>6</v>
      </c>
      <c r="C441" s="33"/>
      <c r="D441" s="34">
        <f t="shared" ca="1" si="82"/>
        <v>0.55326006732528388</v>
      </c>
      <c r="E441" s="34">
        <f t="shared" ca="1" si="82"/>
        <v>0.62858195273448958</v>
      </c>
      <c r="F441" s="33"/>
      <c r="G441" s="33">
        <f t="shared" ca="1" si="83"/>
        <v>4</v>
      </c>
      <c r="H441" s="33">
        <f t="shared" ca="1" si="84"/>
        <v>6</v>
      </c>
      <c r="I441" s="33">
        <f t="shared" ca="1" si="85"/>
        <v>10</v>
      </c>
      <c r="K441" s="33"/>
      <c r="L441" s="33"/>
      <c r="M441" s="33"/>
      <c r="N441" s="33"/>
      <c r="O441" s="33"/>
    </row>
    <row r="442" spans="1:15" x14ac:dyDescent="0.25">
      <c r="A442" s="33">
        <f t="shared" ca="1" si="81"/>
        <v>6</v>
      </c>
      <c r="B442" s="33">
        <f t="shared" ca="1" si="81"/>
        <v>5</v>
      </c>
      <c r="C442" s="33"/>
      <c r="D442" s="34">
        <f t="shared" ca="1" si="82"/>
        <v>0.20151061748513577</v>
      </c>
      <c r="E442" s="34">
        <f t="shared" ca="1" si="82"/>
        <v>0.2863433471149921</v>
      </c>
      <c r="F442" s="33"/>
      <c r="G442" s="33">
        <f t="shared" ca="1" si="83"/>
        <v>6</v>
      </c>
      <c r="H442" s="33">
        <f t="shared" ca="1" si="84"/>
        <v>5</v>
      </c>
      <c r="I442" s="33">
        <f t="shared" ca="1" si="85"/>
        <v>11</v>
      </c>
      <c r="K442" s="33"/>
      <c r="L442" s="33"/>
      <c r="M442" s="33"/>
      <c r="N442" s="33"/>
      <c r="O442" s="33"/>
    </row>
    <row r="443" spans="1:15" x14ac:dyDescent="0.25">
      <c r="A443" s="33">
        <f t="shared" ca="1" si="81"/>
        <v>1</v>
      </c>
      <c r="B443" s="33">
        <f t="shared" ca="1" si="81"/>
        <v>6</v>
      </c>
      <c r="C443" s="33"/>
      <c r="D443" s="34">
        <f t="shared" ca="1" si="82"/>
        <v>0.42104927631050293</v>
      </c>
      <c r="E443" s="34">
        <f t="shared" ca="1" si="82"/>
        <v>0.76353436728935398</v>
      </c>
      <c r="F443" s="33"/>
      <c r="G443" s="33">
        <f t="shared" ca="1" si="83"/>
        <v>1</v>
      </c>
      <c r="H443" s="33">
        <f t="shared" ca="1" si="84"/>
        <v>6</v>
      </c>
      <c r="I443" s="33">
        <f t="shared" ca="1" si="85"/>
        <v>7</v>
      </c>
      <c r="K443" s="33"/>
      <c r="L443" s="33"/>
      <c r="M443" s="33"/>
      <c r="N443" s="33"/>
      <c r="O443" s="33"/>
    </row>
    <row r="444" spans="1:15" x14ac:dyDescent="0.25">
      <c r="A444" s="33">
        <f t="shared" ca="1" si="81"/>
        <v>1</v>
      </c>
      <c r="B444" s="33">
        <f t="shared" ca="1" si="81"/>
        <v>3</v>
      </c>
      <c r="C444" s="33"/>
      <c r="D444" s="34">
        <f t="shared" ca="1" si="82"/>
        <v>2.9720160501216508E-2</v>
      </c>
      <c r="E444" s="34">
        <f t="shared" ca="1" si="82"/>
        <v>0.56436713515892334</v>
      </c>
      <c r="F444" s="33"/>
      <c r="G444" s="33">
        <f t="shared" ca="1" si="83"/>
        <v>1</v>
      </c>
      <c r="H444" s="33">
        <f t="shared" ca="1" si="84"/>
        <v>3</v>
      </c>
      <c r="I444" s="33">
        <f t="shared" ca="1" si="85"/>
        <v>4</v>
      </c>
      <c r="K444" s="33"/>
      <c r="L444" s="33"/>
      <c r="M444" s="33"/>
      <c r="N444" s="33"/>
      <c r="O444" s="33"/>
    </row>
    <row r="445" spans="1:15" x14ac:dyDescent="0.25">
      <c r="A445" s="33">
        <f t="shared" ca="1" si="81"/>
        <v>3</v>
      </c>
      <c r="B445" s="33">
        <f t="shared" ca="1" si="81"/>
        <v>5</v>
      </c>
      <c r="C445" s="33"/>
      <c r="D445" s="34">
        <f t="shared" ca="1" si="82"/>
        <v>0.20273773516445071</v>
      </c>
      <c r="E445" s="34">
        <f t="shared" ca="1" si="82"/>
        <v>0.54525731390821097</v>
      </c>
      <c r="F445" s="33"/>
      <c r="G445" s="33">
        <f t="shared" ca="1" si="83"/>
        <v>3</v>
      </c>
      <c r="H445" s="33">
        <f t="shared" ca="1" si="84"/>
        <v>5</v>
      </c>
      <c r="I445" s="33">
        <f t="shared" ca="1" si="85"/>
        <v>8</v>
      </c>
      <c r="K445" s="33"/>
      <c r="L445" s="33"/>
      <c r="M445" s="33"/>
      <c r="N445" s="33"/>
      <c r="O445" s="33"/>
    </row>
    <row r="446" spans="1:15" x14ac:dyDescent="0.25">
      <c r="A446" s="33">
        <f t="shared" ca="1" si="81"/>
        <v>4</v>
      </c>
      <c r="B446" s="33">
        <f t="shared" ca="1" si="81"/>
        <v>1</v>
      </c>
      <c r="C446" s="33"/>
      <c r="D446" s="34">
        <f t="shared" ca="1" si="82"/>
        <v>0.82087659276497027</v>
      </c>
      <c r="E446" s="34">
        <f t="shared" ca="1" si="82"/>
        <v>0.86010888273368713</v>
      </c>
      <c r="F446" s="33"/>
      <c r="G446" s="33">
        <f t="shared" ca="1" si="83"/>
        <v>4</v>
      </c>
      <c r="H446" s="33">
        <f t="shared" ca="1" si="84"/>
        <v>1</v>
      </c>
      <c r="I446" s="33">
        <f t="shared" ca="1" si="85"/>
        <v>5</v>
      </c>
      <c r="K446" s="33"/>
      <c r="L446" s="33"/>
      <c r="M446" s="33"/>
      <c r="N446" s="33"/>
      <c r="O446" s="33"/>
    </row>
    <row r="447" spans="1:15" x14ac:dyDescent="0.25">
      <c r="A447" s="33">
        <f t="shared" ca="1" si="81"/>
        <v>5</v>
      </c>
      <c r="B447" s="33">
        <f t="shared" ca="1" si="81"/>
        <v>2</v>
      </c>
      <c r="C447" s="33"/>
      <c r="D447" s="34">
        <f t="shared" ca="1" si="82"/>
        <v>0.4322621629439376</v>
      </c>
      <c r="E447" s="34">
        <f t="shared" ca="1" si="82"/>
        <v>0.13570768326981175</v>
      </c>
      <c r="F447" s="33"/>
      <c r="G447" s="33">
        <f t="shared" ca="1" si="83"/>
        <v>5</v>
      </c>
      <c r="H447" s="33">
        <f t="shared" ca="1" si="84"/>
        <v>2</v>
      </c>
      <c r="I447" s="33">
        <f t="shared" ca="1" si="85"/>
        <v>7</v>
      </c>
      <c r="K447" s="33"/>
      <c r="L447" s="33"/>
      <c r="M447" s="33"/>
      <c r="N447" s="33"/>
      <c r="O447" s="33"/>
    </row>
    <row r="448" spans="1:15" x14ac:dyDescent="0.25">
      <c r="A448" s="33">
        <f t="shared" ca="1" si="81"/>
        <v>5</v>
      </c>
      <c r="B448" s="33">
        <f t="shared" ca="1" si="81"/>
        <v>4</v>
      </c>
      <c r="C448" s="33"/>
      <c r="D448" s="34">
        <f t="shared" ca="1" si="82"/>
        <v>0.38418378739692549</v>
      </c>
      <c r="E448" s="34">
        <f t="shared" ca="1" si="82"/>
        <v>0.78684331379534489</v>
      </c>
      <c r="F448" s="33"/>
      <c r="G448" s="33">
        <f t="shared" ca="1" si="83"/>
        <v>5</v>
      </c>
      <c r="H448" s="33">
        <f t="shared" ca="1" si="84"/>
        <v>4</v>
      </c>
      <c r="I448" s="33">
        <f t="shared" ca="1" si="85"/>
        <v>9</v>
      </c>
      <c r="K448" s="33"/>
      <c r="L448" s="33"/>
      <c r="M448" s="33"/>
      <c r="N448" s="33"/>
      <c r="O448" s="33"/>
    </row>
    <row r="449" spans="1:15" x14ac:dyDescent="0.25">
      <c r="A449" s="33">
        <f t="shared" ca="1" si="81"/>
        <v>3</v>
      </c>
      <c r="B449" s="33">
        <f t="shared" ca="1" si="81"/>
        <v>6</v>
      </c>
      <c r="C449" s="33"/>
      <c r="D449" s="34">
        <f t="shared" ca="1" si="82"/>
        <v>0.24127742101865934</v>
      </c>
      <c r="E449" s="34">
        <f t="shared" ca="1" si="82"/>
        <v>0.28436783607293248</v>
      </c>
      <c r="F449" s="33"/>
      <c r="G449" s="33">
        <f t="shared" ca="1" si="83"/>
        <v>3</v>
      </c>
      <c r="H449" s="33">
        <f t="shared" ca="1" si="84"/>
        <v>6</v>
      </c>
      <c r="I449" s="33">
        <f t="shared" ca="1" si="85"/>
        <v>9</v>
      </c>
      <c r="K449" s="33"/>
      <c r="L449" s="33"/>
      <c r="M449" s="33"/>
      <c r="N449" s="33"/>
      <c r="O449" s="33"/>
    </row>
    <row r="450" spans="1:15" x14ac:dyDescent="0.25">
      <c r="A450" s="33">
        <f t="shared" ca="1" si="81"/>
        <v>1</v>
      </c>
      <c r="B450" s="33">
        <f t="shared" ca="1" si="81"/>
        <v>5</v>
      </c>
      <c r="C450" s="33"/>
      <c r="D450" s="34">
        <f t="shared" ca="1" si="82"/>
        <v>0.72109473291114368</v>
      </c>
      <c r="E450" s="34">
        <f t="shared" ca="1" si="82"/>
        <v>0.73729144885266418</v>
      </c>
      <c r="F450" s="33"/>
      <c r="G450" s="33">
        <f t="shared" ca="1" si="83"/>
        <v>1</v>
      </c>
      <c r="H450" s="33">
        <f t="shared" ca="1" si="84"/>
        <v>5</v>
      </c>
      <c r="I450" s="33">
        <f t="shared" ca="1" si="85"/>
        <v>6</v>
      </c>
      <c r="K450" s="33"/>
      <c r="L450" s="33"/>
      <c r="M450" s="33"/>
      <c r="N450" s="33"/>
      <c r="O450" s="33"/>
    </row>
    <row r="451" spans="1:15" x14ac:dyDescent="0.25">
      <c r="A451" s="33">
        <f t="shared" ca="1" si="81"/>
        <v>6</v>
      </c>
      <c r="B451" s="33">
        <f t="shared" ca="1" si="81"/>
        <v>3</v>
      </c>
      <c r="C451" s="33"/>
      <c r="D451" s="34">
        <f t="shared" ca="1" si="82"/>
        <v>0.45345826329602801</v>
      </c>
      <c r="E451" s="34">
        <f t="shared" ca="1" si="82"/>
        <v>8.4996260321010264E-2</v>
      </c>
      <c r="F451" s="33"/>
      <c r="G451" s="33">
        <f t="shared" ca="1" si="83"/>
        <v>6</v>
      </c>
      <c r="H451" s="33">
        <f t="shared" ca="1" si="84"/>
        <v>3</v>
      </c>
      <c r="I451" s="33">
        <f t="shared" ca="1" si="85"/>
        <v>9</v>
      </c>
      <c r="K451" s="33"/>
      <c r="L451" s="33"/>
      <c r="M451" s="33"/>
      <c r="N451" s="33"/>
      <c r="O451" s="33"/>
    </row>
    <row r="452" spans="1:15" x14ac:dyDescent="0.25">
      <c r="A452" s="33">
        <f t="shared" ca="1" si="81"/>
        <v>3</v>
      </c>
      <c r="B452" s="33">
        <f t="shared" ca="1" si="81"/>
        <v>1</v>
      </c>
      <c r="C452" s="33"/>
      <c r="D452" s="34">
        <f t="shared" ca="1" si="82"/>
        <v>0.74884562149739431</v>
      </c>
      <c r="E452" s="34">
        <f t="shared" ca="1" si="82"/>
        <v>5.1748812629993757E-2</v>
      </c>
      <c r="F452" s="33"/>
      <c r="G452" s="33">
        <f t="shared" ca="1" si="83"/>
        <v>3</v>
      </c>
      <c r="H452" s="33">
        <f t="shared" ca="1" si="84"/>
        <v>1</v>
      </c>
      <c r="I452" s="33">
        <f t="shared" ca="1" si="85"/>
        <v>4</v>
      </c>
      <c r="K452" s="33"/>
      <c r="L452" s="33"/>
      <c r="M452" s="33"/>
      <c r="N452" s="33"/>
      <c r="O452" s="33"/>
    </row>
    <row r="453" spans="1:15" x14ac:dyDescent="0.25">
      <c r="A453" s="33">
        <f t="shared" ca="1" si="81"/>
        <v>5</v>
      </c>
      <c r="B453" s="33">
        <f t="shared" ca="1" si="81"/>
        <v>3</v>
      </c>
      <c r="C453" s="33"/>
      <c r="D453" s="34">
        <f t="shared" ca="1" si="82"/>
        <v>0.68885826048187471</v>
      </c>
      <c r="E453" s="34">
        <f t="shared" ca="1" si="82"/>
        <v>0.67631766852340436</v>
      </c>
      <c r="F453" s="33"/>
      <c r="G453" s="33">
        <f t="shared" ca="1" si="83"/>
        <v>5</v>
      </c>
      <c r="H453" s="33">
        <f t="shared" ca="1" si="84"/>
        <v>3</v>
      </c>
      <c r="I453" s="33">
        <f t="shared" ca="1" si="85"/>
        <v>8</v>
      </c>
      <c r="K453" s="33"/>
      <c r="L453" s="33"/>
      <c r="M453" s="33"/>
      <c r="N453" s="33"/>
      <c r="O453" s="33"/>
    </row>
    <row r="454" spans="1:15" x14ac:dyDescent="0.25">
      <c r="A454" s="33">
        <f t="shared" ca="1" si="81"/>
        <v>3</v>
      </c>
      <c r="B454" s="33">
        <f t="shared" ca="1" si="81"/>
        <v>6</v>
      </c>
      <c r="C454" s="33"/>
      <c r="D454" s="34">
        <f t="shared" ca="1" si="82"/>
        <v>0.33376240217082176</v>
      </c>
      <c r="E454" s="34">
        <f t="shared" ca="1" si="82"/>
        <v>0.33304007298281035</v>
      </c>
      <c r="F454" s="33"/>
      <c r="G454" s="33">
        <f t="shared" ca="1" si="83"/>
        <v>3</v>
      </c>
      <c r="H454" s="33">
        <f t="shared" ca="1" si="84"/>
        <v>6</v>
      </c>
      <c r="I454" s="33">
        <f t="shared" ca="1" si="85"/>
        <v>9</v>
      </c>
      <c r="K454" s="33"/>
      <c r="L454" s="33"/>
      <c r="M454" s="33"/>
      <c r="N454" s="33"/>
      <c r="O454" s="33"/>
    </row>
    <row r="455" spans="1:15" x14ac:dyDescent="0.25">
      <c r="A455" s="33">
        <f t="shared" ca="1" si="81"/>
        <v>6</v>
      </c>
      <c r="B455" s="33">
        <f t="shared" ca="1" si="81"/>
        <v>1</v>
      </c>
      <c r="C455" s="33"/>
      <c r="D455" s="34">
        <f t="shared" ca="1" si="82"/>
        <v>0.27336607387131029</v>
      </c>
      <c r="E455" s="34">
        <f t="shared" ca="1" si="82"/>
        <v>0.25741244512410388</v>
      </c>
      <c r="F455" s="33"/>
      <c r="G455" s="33">
        <f t="shared" ca="1" si="83"/>
        <v>6</v>
      </c>
      <c r="H455" s="33">
        <f t="shared" ca="1" si="84"/>
        <v>1</v>
      </c>
      <c r="I455" s="33">
        <f t="shared" ca="1" si="85"/>
        <v>7</v>
      </c>
      <c r="K455" s="33"/>
      <c r="L455" s="33"/>
      <c r="M455" s="33"/>
      <c r="N455" s="33"/>
      <c r="O455" s="33"/>
    </row>
    <row r="456" spans="1:15" x14ac:dyDescent="0.25">
      <c r="A456" s="33">
        <f t="shared" ca="1" si="81"/>
        <v>6</v>
      </c>
      <c r="B456" s="33">
        <f t="shared" ca="1" si="81"/>
        <v>5</v>
      </c>
      <c r="C456" s="33"/>
      <c r="D456" s="34">
        <f t="shared" ca="1" si="82"/>
        <v>0.53012471982581122</v>
      </c>
      <c r="E456" s="34">
        <f t="shared" ca="1" si="82"/>
        <v>0.97746202169126017</v>
      </c>
      <c r="F456" s="33"/>
      <c r="G456" s="33">
        <f t="shared" ca="1" si="83"/>
        <v>6</v>
      </c>
      <c r="H456" s="33">
        <f t="shared" ca="1" si="84"/>
        <v>5</v>
      </c>
      <c r="I456" s="33">
        <f t="shared" ca="1" si="85"/>
        <v>11</v>
      </c>
      <c r="K456" s="33"/>
      <c r="L456" s="33"/>
      <c r="M456" s="33"/>
      <c r="N456" s="33"/>
      <c r="O456" s="33"/>
    </row>
    <row r="457" spans="1:15" x14ac:dyDescent="0.25">
      <c r="A457" s="33">
        <f t="shared" ca="1" si="81"/>
        <v>5</v>
      </c>
      <c r="B457" s="33">
        <f t="shared" ca="1" si="81"/>
        <v>1</v>
      </c>
      <c r="C457" s="33"/>
      <c r="D457" s="34">
        <f t="shared" ca="1" si="82"/>
        <v>0.47319706806459516</v>
      </c>
      <c r="E457" s="34">
        <f t="shared" ca="1" si="82"/>
        <v>0.69304250743196194</v>
      </c>
      <c r="F457" s="33"/>
      <c r="G457" s="33">
        <f t="shared" ca="1" si="83"/>
        <v>5</v>
      </c>
      <c r="H457" s="33">
        <f t="shared" ca="1" si="84"/>
        <v>1</v>
      </c>
      <c r="I457" s="33">
        <f t="shared" ca="1" si="85"/>
        <v>6</v>
      </c>
      <c r="K457" s="33"/>
      <c r="L457" s="33"/>
      <c r="M457" s="33"/>
      <c r="N457" s="33"/>
      <c r="O457" s="33"/>
    </row>
    <row r="458" spans="1:15" x14ac:dyDescent="0.25">
      <c r="A458" s="33">
        <f t="shared" ca="1" si="81"/>
        <v>1</v>
      </c>
      <c r="B458" s="33">
        <f t="shared" ca="1" si="81"/>
        <v>4</v>
      </c>
      <c r="C458" s="33"/>
      <c r="D458" s="34">
        <f t="shared" ca="1" si="82"/>
        <v>0.51574622702984207</v>
      </c>
      <c r="E458" s="34">
        <f t="shared" ca="1" si="82"/>
        <v>1.9918103890479211E-2</v>
      </c>
      <c r="F458" s="33"/>
      <c r="G458" s="33">
        <f t="shared" ca="1" si="83"/>
        <v>1</v>
      </c>
      <c r="H458" s="33">
        <f t="shared" ca="1" si="84"/>
        <v>4</v>
      </c>
      <c r="I458" s="33">
        <f t="shared" ca="1" si="85"/>
        <v>5</v>
      </c>
      <c r="K458" s="33"/>
      <c r="L458" s="33"/>
      <c r="M458" s="33"/>
      <c r="N458" s="33"/>
      <c r="O458" s="33"/>
    </row>
    <row r="459" spans="1:15" x14ac:dyDescent="0.25">
      <c r="A459" s="33">
        <f t="shared" ca="1" si="81"/>
        <v>2</v>
      </c>
      <c r="B459" s="33">
        <f t="shared" ca="1" si="81"/>
        <v>3</v>
      </c>
      <c r="C459" s="33"/>
      <c r="D459" s="34">
        <f t="shared" ca="1" si="82"/>
        <v>0.62076348886725086</v>
      </c>
      <c r="E459" s="34">
        <f t="shared" ca="1" si="82"/>
        <v>0.14406753527457228</v>
      </c>
      <c r="F459" s="33"/>
      <c r="G459" s="33">
        <f t="shared" ca="1" si="83"/>
        <v>2</v>
      </c>
      <c r="H459" s="33">
        <f t="shared" ca="1" si="84"/>
        <v>3</v>
      </c>
      <c r="I459" s="33">
        <f t="shared" ca="1" si="85"/>
        <v>5</v>
      </c>
      <c r="K459" s="33"/>
      <c r="L459" s="33"/>
      <c r="M459" s="33"/>
      <c r="N459" s="33"/>
      <c r="O459" s="33"/>
    </row>
    <row r="460" spans="1:15" x14ac:dyDescent="0.25">
      <c r="A460" s="33">
        <f t="shared" ca="1" si="81"/>
        <v>4</v>
      </c>
      <c r="B460" s="33">
        <f t="shared" ca="1" si="81"/>
        <v>5</v>
      </c>
      <c r="C460" s="33"/>
      <c r="D460" s="34">
        <f t="shared" ca="1" si="82"/>
        <v>0.69605585495334976</v>
      </c>
      <c r="E460" s="34">
        <f t="shared" ca="1" si="82"/>
        <v>0.76063318722703999</v>
      </c>
      <c r="F460" s="33"/>
      <c r="G460" s="33">
        <f t="shared" ca="1" si="83"/>
        <v>4</v>
      </c>
      <c r="H460" s="33">
        <f t="shared" ca="1" si="84"/>
        <v>5</v>
      </c>
      <c r="I460" s="33">
        <f t="shared" ca="1" si="85"/>
        <v>9</v>
      </c>
      <c r="K460" s="33"/>
      <c r="L460" s="33"/>
      <c r="M460" s="33"/>
      <c r="N460" s="33"/>
      <c r="O460" s="33"/>
    </row>
    <row r="461" spans="1:15" x14ac:dyDescent="0.25">
      <c r="A461" s="33">
        <f t="shared" ca="1" si="81"/>
        <v>6</v>
      </c>
      <c r="B461" s="33">
        <f t="shared" ca="1" si="81"/>
        <v>1</v>
      </c>
      <c r="C461" s="33"/>
      <c r="D461" s="34">
        <f t="shared" ca="1" si="82"/>
        <v>0.51018795896082803</v>
      </c>
      <c r="E461" s="34">
        <f t="shared" ca="1" si="82"/>
        <v>0.10655396589883803</v>
      </c>
      <c r="F461" s="33"/>
      <c r="G461" s="33">
        <f t="shared" ca="1" si="83"/>
        <v>6</v>
      </c>
      <c r="H461" s="33">
        <f t="shared" ca="1" si="84"/>
        <v>1</v>
      </c>
      <c r="I461" s="33">
        <f t="shared" ca="1" si="85"/>
        <v>7</v>
      </c>
      <c r="K461" s="33"/>
      <c r="L461" s="33"/>
      <c r="M461" s="33"/>
      <c r="N461" s="33"/>
      <c r="O461" s="33"/>
    </row>
    <row r="462" spans="1:15" x14ac:dyDescent="0.25">
      <c r="A462" s="33">
        <f t="shared" ca="1" si="81"/>
        <v>2</v>
      </c>
      <c r="B462" s="33">
        <f t="shared" ca="1" si="81"/>
        <v>1</v>
      </c>
      <c r="C462" s="33"/>
      <c r="D462" s="34">
        <f t="shared" ca="1" si="82"/>
        <v>0.29764123631028905</v>
      </c>
      <c r="E462" s="34">
        <f t="shared" ca="1" si="82"/>
        <v>0.68427791634037227</v>
      </c>
      <c r="F462" s="33"/>
      <c r="G462" s="33">
        <f t="shared" ca="1" si="83"/>
        <v>2</v>
      </c>
      <c r="H462" s="33">
        <f t="shared" ca="1" si="84"/>
        <v>1</v>
      </c>
      <c r="I462" s="33">
        <f t="shared" ca="1" si="85"/>
        <v>3</v>
      </c>
      <c r="K462" s="33"/>
      <c r="L462" s="33"/>
      <c r="M462" s="33"/>
      <c r="N462" s="33"/>
      <c r="O462" s="33"/>
    </row>
    <row r="463" spans="1:15" x14ac:dyDescent="0.25">
      <c r="A463" s="33">
        <f t="shared" ca="1" si="81"/>
        <v>3</v>
      </c>
      <c r="B463" s="33">
        <f t="shared" ca="1" si="81"/>
        <v>2</v>
      </c>
      <c r="C463" s="33"/>
      <c r="D463" s="34">
        <f t="shared" ca="1" si="82"/>
        <v>0.63146983230921194</v>
      </c>
      <c r="E463" s="34">
        <f t="shared" ca="1" si="82"/>
        <v>0.10094109437019483</v>
      </c>
      <c r="F463" s="33"/>
      <c r="G463" s="33">
        <f t="shared" ca="1" si="83"/>
        <v>3</v>
      </c>
      <c r="H463" s="33">
        <f t="shared" ca="1" si="84"/>
        <v>2</v>
      </c>
      <c r="I463" s="33">
        <f t="shared" ca="1" si="85"/>
        <v>5</v>
      </c>
      <c r="K463" s="33"/>
      <c r="L463" s="33"/>
      <c r="M463" s="33"/>
      <c r="N463" s="33"/>
      <c r="O463" s="33"/>
    </row>
    <row r="464" spans="1:15" x14ac:dyDescent="0.25">
      <c r="A464" s="33">
        <f t="shared" ca="1" si="81"/>
        <v>4</v>
      </c>
      <c r="B464" s="33">
        <f t="shared" ca="1" si="81"/>
        <v>5</v>
      </c>
      <c r="C464" s="33"/>
      <c r="D464" s="34">
        <f t="shared" ca="1" si="82"/>
        <v>0.25314544709411502</v>
      </c>
      <c r="E464" s="34">
        <f t="shared" ca="1" si="82"/>
        <v>0.8188616681686004</v>
      </c>
      <c r="F464" s="33"/>
      <c r="G464" s="33">
        <f t="shared" ca="1" si="83"/>
        <v>4</v>
      </c>
      <c r="H464" s="33">
        <f t="shared" ca="1" si="84"/>
        <v>5</v>
      </c>
      <c r="I464" s="33">
        <f t="shared" ca="1" si="85"/>
        <v>9</v>
      </c>
      <c r="K464" s="33"/>
      <c r="L464" s="33"/>
      <c r="M464" s="33"/>
      <c r="N464" s="33"/>
      <c r="O464" s="33"/>
    </row>
    <row r="465" spans="1:15" x14ac:dyDescent="0.25">
      <c r="A465" s="33">
        <f t="shared" ca="1" si="81"/>
        <v>4</v>
      </c>
      <c r="B465" s="33">
        <f t="shared" ca="1" si="81"/>
        <v>5</v>
      </c>
      <c r="C465" s="33"/>
      <c r="D465" s="34">
        <f t="shared" ca="1" si="82"/>
        <v>0.674732022313137</v>
      </c>
      <c r="E465" s="34">
        <f t="shared" ca="1" si="82"/>
        <v>0.38463276154007542</v>
      </c>
      <c r="F465" s="33"/>
      <c r="G465" s="33">
        <f t="shared" ca="1" si="83"/>
        <v>4</v>
      </c>
      <c r="H465" s="33">
        <f t="shared" ca="1" si="84"/>
        <v>5</v>
      </c>
      <c r="I465" s="33">
        <f t="shared" ca="1" si="85"/>
        <v>9</v>
      </c>
      <c r="K465" s="33"/>
      <c r="L465" s="33"/>
      <c r="M465" s="33"/>
      <c r="N465" s="33"/>
      <c r="O465" s="33"/>
    </row>
    <row r="466" spans="1:15" x14ac:dyDescent="0.25">
      <c r="A466" s="33">
        <f t="shared" ca="1" si="81"/>
        <v>2</v>
      </c>
      <c r="B466" s="33">
        <f t="shared" ca="1" si="81"/>
        <v>4</v>
      </c>
      <c r="C466" s="33"/>
      <c r="D466" s="34">
        <f t="shared" ca="1" si="82"/>
        <v>0.55825047581119713</v>
      </c>
      <c r="E466" s="34">
        <f t="shared" ca="1" si="82"/>
        <v>0.67309866678785513</v>
      </c>
      <c r="F466" s="33"/>
      <c r="G466" s="33">
        <f t="shared" ca="1" si="83"/>
        <v>2</v>
      </c>
      <c r="H466" s="33">
        <f t="shared" ca="1" si="84"/>
        <v>4</v>
      </c>
      <c r="I466" s="33">
        <f t="shared" ca="1" si="85"/>
        <v>6</v>
      </c>
      <c r="K466" s="33"/>
      <c r="L466" s="33"/>
      <c r="M466" s="33"/>
      <c r="N466" s="33"/>
      <c r="O466" s="33"/>
    </row>
    <row r="467" spans="1:15" x14ac:dyDescent="0.25">
      <c r="A467" s="33">
        <f t="shared" ca="1" si="81"/>
        <v>5</v>
      </c>
      <c r="B467" s="33">
        <f t="shared" ca="1" si="81"/>
        <v>5</v>
      </c>
      <c r="C467" s="33"/>
      <c r="D467" s="34">
        <f t="shared" ca="1" si="82"/>
        <v>0.32615624710594071</v>
      </c>
      <c r="E467" s="34">
        <f t="shared" ca="1" si="82"/>
        <v>0.3004228555118228</v>
      </c>
      <c r="F467" s="33"/>
      <c r="G467" s="33">
        <f t="shared" ca="1" si="83"/>
        <v>5</v>
      </c>
      <c r="H467" s="33">
        <f t="shared" ca="1" si="84"/>
        <v>5</v>
      </c>
      <c r="I467" s="33">
        <f t="shared" ca="1" si="85"/>
        <v>10</v>
      </c>
      <c r="K467" s="33"/>
      <c r="L467" s="33"/>
      <c r="M467" s="33"/>
      <c r="N467" s="33"/>
      <c r="O467" s="33"/>
    </row>
    <row r="468" spans="1:15" x14ac:dyDescent="0.25">
      <c r="A468" s="33">
        <f t="shared" ca="1" si="81"/>
        <v>3</v>
      </c>
      <c r="B468" s="33">
        <f t="shared" ca="1" si="81"/>
        <v>4</v>
      </c>
      <c r="C468" s="33"/>
      <c r="D468" s="34">
        <f t="shared" ca="1" si="82"/>
        <v>0.84988836812746249</v>
      </c>
      <c r="E468" s="34">
        <f t="shared" ca="1" si="82"/>
        <v>0.78531569757355579</v>
      </c>
      <c r="F468" s="33"/>
      <c r="G468" s="33">
        <f t="shared" ca="1" si="83"/>
        <v>3</v>
      </c>
      <c r="H468" s="33">
        <f t="shared" ca="1" si="84"/>
        <v>4</v>
      </c>
      <c r="I468" s="33">
        <f t="shared" ca="1" si="85"/>
        <v>7</v>
      </c>
      <c r="K468" s="33"/>
      <c r="L468" s="33"/>
      <c r="M468" s="33"/>
      <c r="N468" s="33"/>
      <c r="O468" s="33"/>
    </row>
    <row r="469" spans="1:15" x14ac:dyDescent="0.25">
      <c r="A469" s="33">
        <f t="shared" ca="1" si="81"/>
        <v>5</v>
      </c>
      <c r="B469" s="33">
        <f t="shared" ca="1" si="81"/>
        <v>4</v>
      </c>
      <c r="C469" s="33"/>
      <c r="D469" s="34">
        <f t="shared" ca="1" si="82"/>
        <v>0.19372530493232865</v>
      </c>
      <c r="E469" s="34">
        <f t="shared" ca="1" si="82"/>
        <v>0.40061949840649558</v>
      </c>
      <c r="F469" s="33"/>
      <c r="G469" s="33">
        <f t="shared" ca="1" si="83"/>
        <v>5</v>
      </c>
      <c r="H469" s="33">
        <f t="shared" ca="1" si="84"/>
        <v>4</v>
      </c>
      <c r="I469" s="33">
        <f t="shared" ca="1" si="85"/>
        <v>9</v>
      </c>
      <c r="K469" s="33"/>
      <c r="L469" s="33"/>
      <c r="M469" s="33"/>
      <c r="N469" s="33"/>
      <c r="O469" s="33"/>
    </row>
    <row r="470" spans="1:15" x14ac:dyDescent="0.25">
      <c r="A470" s="33">
        <f t="shared" ca="1" si="81"/>
        <v>1</v>
      </c>
      <c r="B470" s="33">
        <f t="shared" ca="1" si="81"/>
        <v>3</v>
      </c>
      <c r="C470" s="33"/>
      <c r="D470" s="34">
        <f t="shared" ca="1" si="82"/>
        <v>0.83333922556423923</v>
      </c>
      <c r="E470" s="34">
        <f t="shared" ca="1" si="82"/>
        <v>2.4222012636935242E-2</v>
      </c>
      <c r="F470" s="33"/>
      <c r="G470" s="33">
        <f t="shared" ca="1" si="83"/>
        <v>1</v>
      </c>
      <c r="H470" s="33">
        <f t="shared" ca="1" si="84"/>
        <v>3</v>
      </c>
      <c r="I470" s="33">
        <f t="shared" ca="1" si="85"/>
        <v>4</v>
      </c>
      <c r="K470" s="33"/>
      <c r="L470" s="33"/>
      <c r="M470" s="33"/>
      <c r="N470" s="33"/>
      <c r="O470" s="33"/>
    </row>
    <row r="471" spans="1:15" x14ac:dyDescent="0.25">
      <c r="A471" s="33">
        <f t="shared" ca="1" si="81"/>
        <v>3</v>
      </c>
      <c r="B471" s="33">
        <f t="shared" ca="1" si="81"/>
        <v>5</v>
      </c>
      <c r="C471" s="33"/>
      <c r="D471" s="34">
        <f t="shared" ca="1" si="82"/>
        <v>0.60081494102861333</v>
      </c>
      <c r="E471" s="34">
        <f t="shared" ca="1" si="82"/>
        <v>5.8762774776860427E-3</v>
      </c>
      <c r="F471" s="33"/>
      <c r="G471" s="33">
        <f t="shared" ca="1" si="83"/>
        <v>3</v>
      </c>
      <c r="H471" s="33">
        <f t="shared" ca="1" si="84"/>
        <v>5</v>
      </c>
      <c r="I471" s="33">
        <f t="shared" ca="1" si="85"/>
        <v>8</v>
      </c>
      <c r="K471" s="33"/>
      <c r="L471" s="33"/>
      <c r="M471" s="33"/>
      <c r="N471" s="33"/>
      <c r="O471" s="33"/>
    </row>
    <row r="472" spans="1:15" x14ac:dyDescent="0.25">
      <c r="A472" s="33">
        <f t="shared" ca="1" si="81"/>
        <v>6</v>
      </c>
      <c r="B472" s="33">
        <f t="shared" ca="1" si="81"/>
        <v>2</v>
      </c>
      <c r="C472" s="33"/>
      <c r="D472" s="34">
        <f t="shared" ca="1" si="82"/>
        <v>5.8257511061730827E-2</v>
      </c>
      <c r="E472" s="34">
        <f t="shared" ca="1" si="82"/>
        <v>0.95516066950005474</v>
      </c>
      <c r="F472" s="33"/>
      <c r="G472" s="33">
        <f t="shared" ca="1" si="83"/>
        <v>6</v>
      </c>
      <c r="H472" s="33">
        <f t="shared" ca="1" si="84"/>
        <v>2</v>
      </c>
      <c r="I472" s="33">
        <f t="shared" ca="1" si="85"/>
        <v>8</v>
      </c>
      <c r="K472" s="33"/>
      <c r="L472" s="33"/>
      <c r="M472" s="33"/>
      <c r="N472" s="33"/>
      <c r="O472" s="33"/>
    </row>
    <row r="473" spans="1:15" x14ac:dyDescent="0.25">
      <c r="A473" s="33">
        <f t="shared" ca="1" si="81"/>
        <v>1</v>
      </c>
      <c r="B473" s="33">
        <f t="shared" ca="1" si="81"/>
        <v>4</v>
      </c>
      <c r="C473" s="33"/>
      <c r="D473" s="34">
        <f t="shared" ca="1" si="82"/>
        <v>0.71523689534841262</v>
      </c>
      <c r="E473" s="34">
        <f t="shared" ca="1" si="82"/>
        <v>0.32122268861004044</v>
      </c>
      <c r="F473" s="33"/>
      <c r="G473" s="33">
        <f t="shared" ca="1" si="83"/>
        <v>1</v>
      </c>
      <c r="H473" s="33">
        <f t="shared" ca="1" si="84"/>
        <v>4</v>
      </c>
      <c r="I473" s="33">
        <f t="shared" ca="1" si="85"/>
        <v>5</v>
      </c>
      <c r="K473" s="33"/>
      <c r="L473" s="33"/>
      <c r="M473" s="33"/>
      <c r="N473" s="33"/>
      <c r="O473" s="33"/>
    </row>
    <row r="474" spans="1:15" x14ac:dyDescent="0.25">
      <c r="A474" s="33">
        <f t="shared" ca="1" si="81"/>
        <v>6</v>
      </c>
      <c r="B474" s="33">
        <f t="shared" ca="1" si="81"/>
        <v>5</v>
      </c>
      <c r="C474" s="33"/>
      <c r="D474" s="34">
        <f t="shared" ca="1" si="82"/>
        <v>0.31733589872316104</v>
      </c>
      <c r="E474" s="34">
        <f t="shared" ca="1" si="82"/>
        <v>9.22527646871103E-2</v>
      </c>
      <c r="F474" s="33"/>
      <c r="G474" s="33">
        <f t="shared" ca="1" si="83"/>
        <v>6</v>
      </c>
      <c r="H474" s="33">
        <f t="shared" ca="1" si="84"/>
        <v>5</v>
      </c>
      <c r="I474" s="33">
        <f t="shared" ca="1" si="85"/>
        <v>11</v>
      </c>
      <c r="K474" s="33"/>
      <c r="L474" s="33"/>
      <c r="M474" s="33"/>
      <c r="N474" s="33"/>
      <c r="O474" s="33"/>
    </row>
    <row r="475" spans="1:15" x14ac:dyDescent="0.25">
      <c r="A475" s="33">
        <f t="shared" ca="1" si="81"/>
        <v>2</v>
      </c>
      <c r="B475" s="33">
        <f t="shared" ca="1" si="81"/>
        <v>2</v>
      </c>
      <c r="C475" s="33"/>
      <c r="D475" s="34">
        <f t="shared" ca="1" si="82"/>
        <v>0.65726155907535255</v>
      </c>
      <c r="E475" s="34">
        <f t="shared" ca="1" si="82"/>
        <v>6.3129383492358637E-2</v>
      </c>
      <c r="F475" s="33"/>
      <c r="G475" s="33">
        <f t="shared" ca="1" si="83"/>
        <v>2</v>
      </c>
      <c r="H475" s="33">
        <f t="shared" ca="1" si="84"/>
        <v>2</v>
      </c>
      <c r="I475" s="33">
        <f t="shared" ca="1" si="85"/>
        <v>4</v>
      </c>
      <c r="K475" s="33"/>
      <c r="L475" s="33"/>
      <c r="M475" s="33"/>
      <c r="N475" s="33"/>
      <c r="O475" s="33"/>
    </row>
    <row r="476" spans="1:15" x14ac:dyDescent="0.25">
      <c r="A476" s="33">
        <f t="shared" ca="1" si="81"/>
        <v>2</v>
      </c>
      <c r="B476" s="33">
        <f t="shared" ca="1" si="81"/>
        <v>6</v>
      </c>
      <c r="C476" s="33"/>
      <c r="D476" s="34">
        <f t="shared" ca="1" si="82"/>
        <v>0.63441584045275456</v>
      </c>
      <c r="E476" s="34">
        <f t="shared" ca="1" si="82"/>
        <v>0.49953728283675902</v>
      </c>
      <c r="F476" s="33"/>
      <c r="G476" s="33">
        <f t="shared" ca="1" si="83"/>
        <v>2</v>
      </c>
      <c r="H476" s="33">
        <f t="shared" ca="1" si="84"/>
        <v>6</v>
      </c>
      <c r="I476" s="33">
        <f t="shared" ca="1" si="85"/>
        <v>8</v>
      </c>
      <c r="K476" s="33"/>
      <c r="L476" s="33"/>
      <c r="M476" s="33"/>
      <c r="N476" s="33"/>
      <c r="O476" s="33"/>
    </row>
    <row r="477" spans="1:15" x14ac:dyDescent="0.25">
      <c r="A477" s="33">
        <f t="shared" ca="1" si="81"/>
        <v>1</v>
      </c>
      <c r="B477" s="33">
        <f t="shared" ca="1" si="81"/>
        <v>5</v>
      </c>
      <c r="C477" s="33"/>
      <c r="D477" s="34">
        <f t="shared" ca="1" si="82"/>
        <v>0.41570053191464174</v>
      </c>
      <c r="E477" s="34">
        <f t="shared" ca="1" si="82"/>
        <v>0.87041591584785716</v>
      </c>
      <c r="F477" s="33"/>
      <c r="G477" s="33">
        <f t="shared" ca="1" si="83"/>
        <v>1</v>
      </c>
      <c r="H477" s="33">
        <f t="shared" ca="1" si="84"/>
        <v>5</v>
      </c>
      <c r="I477" s="33">
        <f t="shared" ca="1" si="85"/>
        <v>6</v>
      </c>
      <c r="K477" s="33"/>
      <c r="L477" s="33"/>
      <c r="M477" s="33"/>
      <c r="N477" s="33"/>
      <c r="O477" s="33"/>
    </row>
    <row r="478" spans="1:15" x14ac:dyDescent="0.25">
      <c r="A478" s="33">
        <f t="shared" ca="1" si="81"/>
        <v>6</v>
      </c>
      <c r="B478" s="33">
        <f t="shared" ca="1" si="81"/>
        <v>1</v>
      </c>
      <c r="C478" s="33"/>
      <c r="D478" s="34">
        <f t="shared" ca="1" si="82"/>
        <v>0.59895281439599746</v>
      </c>
      <c r="E478" s="34">
        <f t="shared" ca="1" si="82"/>
        <v>0.58972575659731274</v>
      </c>
      <c r="F478" s="33"/>
      <c r="G478" s="33">
        <f t="shared" ca="1" si="83"/>
        <v>6</v>
      </c>
      <c r="H478" s="33">
        <f t="shared" ca="1" si="84"/>
        <v>1</v>
      </c>
      <c r="I478" s="33">
        <f t="shared" ca="1" si="85"/>
        <v>7</v>
      </c>
      <c r="K478" s="33"/>
      <c r="L478" s="33"/>
      <c r="M478" s="33"/>
      <c r="N478" s="33"/>
      <c r="O478" s="33"/>
    </row>
    <row r="479" spans="1:15" x14ac:dyDescent="0.25">
      <c r="A479" s="33">
        <f t="shared" ref="A479:B542" ca="1" si="86">RANDBETWEEN(1,6)</f>
        <v>5</v>
      </c>
      <c r="B479" s="33">
        <f t="shared" ca="1" si="86"/>
        <v>3</v>
      </c>
      <c r="C479" s="33"/>
      <c r="D479" s="34">
        <f t="shared" ref="D479:E542" ca="1" si="87">RAND()</f>
        <v>0.34930968151081421</v>
      </c>
      <c r="E479" s="34">
        <f t="shared" ca="1" si="87"/>
        <v>0.40639949962796884</v>
      </c>
      <c r="F479" s="33"/>
      <c r="G479" s="33">
        <f t="shared" ref="G479:G542" ca="1" si="88">IF(AND(COUNTIF($B$91:$G$91,A479)=1,D479&lt;=$B$90),RANDBETWEEN(1,6),A479)</f>
        <v>5</v>
      </c>
      <c r="H479" s="33">
        <f t="shared" ref="H479:H542" ca="1" si="89">IF(AND(COUNTIF($B$91:$G$91,B479)=1,E479&lt;=$B$90),RANDBETWEEN(1,6),B479)</f>
        <v>3</v>
      </c>
      <c r="I479" s="33">
        <f t="shared" ref="I479:I542" ca="1" si="90">SUM(G479:H479)</f>
        <v>8</v>
      </c>
      <c r="K479" s="33"/>
      <c r="L479" s="33"/>
      <c r="M479" s="33"/>
      <c r="N479" s="33"/>
      <c r="O479" s="33"/>
    </row>
    <row r="480" spans="1:15" x14ac:dyDescent="0.25">
      <c r="A480" s="33">
        <f t="shared" ca="1" si="86"/>
        <v>5</v>
      </c>
      <c r="B480" s="33">
        <f t="shared" ca="1" si="86"/>
        <v>5</v>
      </c>
      <c r="C480" s="33"/>
      <c r="D480" s="34">
        <f t="shared" ca="1" si="87"/>
        <v>0.71637728200623263</v>
      </c>
      <c r="E480" s="34">
        <f t="shared" ca="1" si="87"/>
        <v>3.7034950754522789E-2</v>
      </c>
      <c r="F480" s="33"/>
      <c r="G480" s="33">
        <f t="shared" ca="1" si="88"/>
        <v>5</v>
      </c>
      <c r="H480" s="33">
        <f t="shared" ca="1" si="89"/>
        <v>5</v>
      </c>
      <c r="I480" s="33">
        <f t="shared" ca="1" si="90"/>
        <v>10</v>
      </c>
      <c r="K480" s="33"/>
      <c r="L480" s="33"/>
      <c r="M480" s="33"/>
      <c r="N480" s="33"/>
      <c r="O480" s="33"/>
    </row>
    <row r="481" spans="1:15" x14ac:dyDescent="0.25">
      <c r="A481" s="33">
        <f t="shared" ca="1" si="86"/>
        <v>3</v>
      </c>
      <c r="B481" s="33">
        <f t="shared" ca="1" si="86"/>
        <v>5</v>
      </c>
      <c r="C481" s="33"/>
      <c r="D481" s="34">
        <f t="shared" ca="1" si="87"/>
        <v>0.54688827391339334</v>
      </c>
      <c r="E481" s="34">
        <f t="shared" ca="1" si="87"/>
        <v>0.93473147565864934</v>
      </c>
      <c r="F481" s="33"/>
      <c r="G481" s="33">
        <f t="shared" ca="1" si="88"/>
        <v>3</v>
      </c>
      <c r="H481" s="33">
        <f t="shared" ca="1" si="89"/>
        <v>5</v>
      </c>
      <c r="I481" s="33">
        <f t="shared" ca="1" si="90"/>
        <v>8</v>
      </c>
      <c r="K481" s="33"/>
      <c r="L481" s="33"/>
      <c r="M481" s="33"/>
      <c r="N481" s="33"/>
      <c r="O481" s="33"/>
    </row>
    <row r="482" spans="1:15" x14ac:dyDescent="0.25">
      <c r="A482" s="33">
        <f t="shared" ca="1" si="86"/>
        <v>5</v>
      </c>
      <c r="B482" s="33">
        <f t="shared" ca="1" si="86"/>
        <v>1</v>
      </c>
      <c r="C482" s="33"/>
      <c r="D482" s="34">
        <f t="shared" ca="1" si="87"/>
        <v>0.80660468131051266</v>
      </c>
      <c r="E482" s="34">
        <f t="shared" ca="1" si="87"/>
        <v>0.8337507589099723</v>
      </c>
      <c r="F482" s="33"/>
      <c r="G482" s="33">
        <f t="shared" ca="1" si="88"/>
        <v>5</v>
      </c>
      <c r="H482" s="33">
        <f t="shared" ca="1" si="89"/>
        <v>1</v>
      </c>
      <c r="I482" s="33">
        <f t="shared" ca="1" si="90"/>
        <v>6</v>
      </c>
      <c r="K482" s="33"/>
      <c r="L482" s="33"/>
      <c r="M482" s="33"/>
      <c r="N482" s="33"/>
      <c r="O482" s="33"/>
    </row>
    <row r="483" spans="1:15" x14ac:dyDescent="0.25">
      <c r="A483" s="33">
        <f t="shared" ca="1" si="86"/>
        <v>3</v>
      </c>
      <c r="B483" s="33">
        <f t="shared" ca="1" si="86"/>
        <v>1</v>
      </c>
      <c r="C483" s="33"/>
      <c r="D483" s="34">
        <f t="shared" ca="1" si="87"/>
        <v>0.90123662471655441</v>
      </c>
      <c r="E483" s="34">
        <f t="shared" ca="1" si="87"/>
        <v>0.11091758667092788</v>
      </c>
      <c r="F483" s="33"/>
      <c r="G483" s="33">
        <f t="shared" ca="1" si="88"/>
        <v>3</v>
      </c>
      <c r="H483" s="33">
        <f t="shared" ca="1" si="89"/>
        <v>1</v>
      </c>
      <c r="I483" s="33">
        <f t="shared" ca="1" si="90"/>
        <v>4</v>
      </c>
      <c r="K483" s="33"/>
      <c r="L483" s="33"/>
      <c r="M483" s="33"/>
      <c r="N483" s="33"/>
      <c r="O483" s="33"/>
    </row>
    <row r="484" spans="1:15" x14ac:dyDescent="0.25">
      <c r="A484" s="33">
        <f t="shared" ca="1" si="86"/>
        <v>2</v>
      </c>
      <c r="B484" s="33">
        <f t="shared" ca="1" si="86"/>
        <v>2</v>
      </c>
      <c r="C484" s="33"/>
      <c r="D484" s="34">
        <f t="shared" ca="1" si="87"/>
        <v>0.21083014438516501</v>
      </c>
      <c r="E484" s="34">
        <f t="shared" ca="1" si="87"/>
        <v>0.33508312861871115</v>
      </c>
      <c r="F484" s="33"/>
      <c r="G484" s="33">
        <f t="shared" ca="1" si="88"/>
        <v>2</v>
      </c>
      <c r="H484" s="33">
        <f t="shared" ca="1" si="89"/>
        <v>2</v>
      </c>
      <c r="I484" s="33">
        <f t="shared" ca="1" si="90"/>
        <v>4</v>
      </c>
      <c r="K484" s="33"/>
      <c r="L484" s="33"/>
      <c r="M484" s="33"/>
      <c r="N484" s="33"/>
      <c r="O484" s="33"/>
    </row>
    <row r="485" spans="1:15" x14ac:dyDescent="0.25">
      <c r="A485" s="33">
        <f t="shared" ca="1" si="86"/>
        <v>2</v>
      </c>
      <c r="B485" s="33">
        <f t="shared" ca="1" si="86"/>
        <v>4</v>
      </c>
      <c r="C485" s="33"/>
      <c r="D485" s="34">
        <f t="shared" ca="1" si="87"/>
        <v>0.65965672867351111</v>
      </c>
      <c r="E485" s="34">
        <f t="shared" ca="1" si="87"/>
        <v>0.81966138076131245</v>
      </c>
      <c r="F485" s="33"/>
      <c r="G485" s="33">
        <f t="shared" ca="1" si="88"/>
        <v>2</v>
      </c>
      <c r="H485" s="33">
        <f t="shared" ca="1" si="89"/>
        <v>4</v>
      </c>
      <c r="I485" s="33">
        <f t="shared" ca="1" si="90"/>
        <v>6</v>
      </c>
      <c r="K485" s="33"/>
      <c r="L485" s="33"/>
      <c r="M485" s="33"/>
      <c r="N485" s="33"/>
      <c r="O485" s="33"/>
    </row>
    <row r="486" spans="1:15" x14ac:dyDescent="0.25">
      <c r="A486" s="33">
        <f t="shared" ca="1" si="86"/>
        <v>4</v>
      </c>
      <c r="B486" s="33">
        <f t="shared" ca="1" si="86"/>
        <v>1</v>
      </c>
      <c r="C486" s="33"/>
      <c r="D486" s="34">
        <f t="shared" ca="1" si="87"/>
        <v>1.1986872655579406E-2</v>
      </c>
      <c r="E486" s="34">
        <f t="shared" ca="1" si="87"/>
        <v>0.61321206443462417</v>
      </c>
      <c r="F486" s="33"/>
      <c r="G486" s="33">
        <f t="shared" ca="1" si="88"/>
        <v>4</v>
      </c>
      <c r="H486" s="33">
        <f t="shared" ca="1" si="89"/>
        <v>1</v>
      </c>
      <c r="I486" s="33">
        <f t="shared" ca="1" si="90"/>
        <v>5</v>
      </c>
      <c r="K486" s="33"/>
      <c r="L486" s="33"/>
      <c r="M486" s="33"/>
      <c r="N486" s="33"/>
      <c r="O486" s="33"/>
    </row>
    <row r="487" spans="1:15" x14ac:dyDescent="0.25">
      <c r="A487" s="33">
        <f t="shared" ca="1" si="86"/>
        <v>2</v>
      </c>
      <c r="B487" s="33">
        <f t="shared" ca="1" si="86"/>
        <v>6</v>
      </c>
      <c r="C487" s="33"/>
      <c r="D487" s="34">
        <f t="shared" ca="1" si="87"/>
        <v>9.1464264023470188E-2</v>
      </c>
      <c r="E487" s="34">
        <f t="shared" ca="1" si="87"/>
        <v>0.95153658174390621</v>
      </c>
      <c r="F487" s="33"/>
      <c r="G487" s="33">
        <f t="shared" ca="1" si="88"/>
        <v>2</v>
      </c>
      <c r="H487" s="33">
        <f t="shared" ca="1" si="89"/>
        <v>6</v>
      </c>
      <c r="I487" s="33">
        <f t="shared" ca="1" si="90"/>
        <v>8</v>
      </c>
      <c r="K487" s="33"/>
      <c r="L487" s="33"/>
      <c r="M487" s="33"/>
      <c r="N487" s="33"/>
      <c r="O487" s="33"/>
    </row>
    <row r="488" spans="1:15" x14ac:dyDescent="0.25">
      <c r="A488" s="33">
        <f t="shared" ca="1" si="86"/>
        <v>5</v>
      </c>
      <c r="B488" s="33">
        <f t="shared" ca="1" si="86"/>
        <v>3</v>
      </c>
      <c r="C488" s="33"/>
      <c r="D488" s="34">
        <f t="shared" ca="1" si="87"/>
        <v>0.10020561267947192</v>
      </c>
      <c r="E488" s="34">
        <f t="shared" ca="1" si="87"/>
        <v>0.29497395853487329</v>
      </c>
      <c r="F488" s="33"/>
      <c r="G488" s="33">
        <f t="shared" ca="1" si="88"/>
        <v>5</v>
      </c>
      <c r="H488" s="33">
        <f t="shared" ca="1" si="89"/>
        <v>3</v>
      </c>
      <c r="I488" s="33">
        <f t="shared" ca="1" si="90"/>
        <v>8</v>
      </c>
      <c r="K488" s="33"/>
      <c r="L488" s="33"/>
      <c r="M488" s="33"/>
      <c r="N488" s="33"/>
      <c r="O488" s="33"/>
    </row>
    <row r="489" spans="1:15" x14ac:dyDescent="0.25">
      <c r="A489" s="33">
        <f t="shared" ca="1" si="86"/>
        <v>5</v>
      </c>
      <c r="B489" s="33">
        <f t="shared" ca="1" si="86"/>
        <v>1</v>
      </c>
      <c r="C489" s="33"/>
      <c r="D489" s="34">
        <f t="shared" ca="1" si="87"/>
        <v>0.9206838989568672</v>
      </c>
      <c r="E489" s="34">
        <f t="shared" ca="1" si="87"/>
        <v>0.33148132723213919</v>
      </c>
      <c r="F489" s="33"/>
      <c r="G489" s="33">
        <f t="shared" ca="1" si="88"/>
        <v>5</v>
      </c>
      <c r="H489" s="33">
        <f t="shared" ca="1" si="89"/>
        <v>1</v>
      </c>
      <c r="I489" s="33">
        <f t="shared" ca="1" si="90"/>
        <v>6</v>
      </c>
      <c r="K489" s="33"/>
      <c r="L489" s="33"/>
      <c r="M489" s="33"/>
      <c r="N489" s="33"/>
      <c r="O489" s="33"/>
    </row>
    <row r="490" spans="1:15" x14ac:dyDescent="0.25">
      <c r="A490" s="33">
        <f t="shared" ca="1" si="86"/>
        <v>2</v>
      </c>
      <c r="B490" s="33">
        <f t="shared" ca="1" si="86"/>
        <v>1</v>
      </c>
      <c r="C490" s="33"/>
      <c r="D490" s="34">
        <f t="shared" ca="1" si="87"/>
        <v>0.71218399664867682</v>
      </c>
      <c r="E490" s="34">
        <f t="shared" ca="1" si="87"/>
        <v>0.31150811642319665</v>
      </c>
      <c r="F490" s="33"/>
      <c r="G490" s="33">
        <f t="shared" ca="1" si="88"/>
        <v>2</v>
      </c>
      <c r="H490" s="33">
        <f t="shared" ca="1" si="89"/>
        <v>1</v>
      </c>
      <c r="I490" s="33">
        <f t="shared" ca="1" si="90"/>
        <v>3</v>
      </c>
      <c r="K490" s="33"/>
      <c r="L490" s="33"/>
      <c r="M490" s="33"/>
      <c r="N490" s="33"/>
      <c r="O490" s="33"/>
    </row>
    <row r="491" spans="1:15" x14ac:dyDescent="0.25">
      <c r="A491" s="33">
        <f t="shared" ca="1" si="86"/>
        <v>1</v>
      </c>
      <c r="B491" s="33">
        <f t="shared" ca="1" si="86"/>
        <v>4</v>
      </c>
      <c r="C491" s="33"/>
      <c r="D491" s="34">
        <f t="shared" ca="1" si="87"/>
        <v>0.55126980465471553</v>
      </c>
      <c r="E491" s="34">
        <f t="shared" ca="1" si="87"/>
        <v>0.64689706183111162</v>
      </c>
      <c r="F491" s="33"/>
      <c r="G491" s="33">
        <f t="shared" ca="1" si="88"/>
        <v>1</v>
      </c>
      <c r="H491" s="33">
        <f t="shared" ca="1" si="89"/>
        <v>4</v>
      </c>
      <c r="I491" s="33">
        <f t="shared" ca="1" si="90"/>
        <v>5</v>
      </c>
      <c r="K491" s="33"/>
      <c r="L491" s="33"/>
      <c r="M491" s="33"/>
      <c r="N491" s="33"/>
      <c r="O491" s="33"/>
    </row>
    <row r="492" spans="1:15" x14ac:dyDescent="0.25">
      <c r="A492" s="33">
        <f t="shared" ca="1" si="86"/>
        <v>6</v>
      </c>
      <c r="B492" s="33">
        <f t="shared" ca="1" si="86"/>
        <v>6</v>
      </c>
      <c r="C492" s="33"/>
      <c r="D492" s="34">
        <f t="shared" ca="1" si="87"/>
        <v>0.2450769214880627</v>
      </c>
      <c r="E492" s="34">
        <f t="shared" ca="1" si="87"/>
        <v>0.25631871486086977</v>
      </c>
      <c r="F492" s="33"/>
      <c r="G492" s="33">
        <f t="shared" ca="1" si="88"/>
        <v>6</v>
      </c>
      <c r="H492" s="33">
        <f t="shared" ca="1" si="89"/>
        <v>6</v>
      </c>
      <c r="I492" s="33">
        <f t="shared" ca="1" si="90"/>
        <v>12</v>
      </c>
      <c r="K492" s="33"/>
      <c r="L492" s="33"/>
      <c r="M492" s="33"/>
      <c r="N492" s="33"/>
      <c r="O492" s="33"/>
    </row>
    <row r="493" spans="1:15" x14ac:dyDescent="0.25">
      <c r="A493" s="33">
        <f t="shared" ca="1" si="86"/>
        <v>3</v>
      </c>
      <c r="B493" s="33">
        <f t="shared" ca="1" si="86"/>
        <v>4</v>
      </c>
      <c r="C493" s="33"/>
      <c r="D493" s="34">
        <f t="shared" ca="1" si="87"/>
        <v>0.25832171822124161</v>
      </c>
      <c r="E493" s="34">
        <f t="shared" ca="1" si="87"/>
        <v>0.21886329354958145</v>
      </c>
      <c r="F493" s="33"/>
      <c r="G493" s="33">
        <f t="shared" ca="1" si="88"/>
        <v>3</v>
      </c>
      <c r="H493" s="33">
        <f t="shared" ca="1" si="89"/>
        <v>4</v>
      </c>
      <c r="I493" s="33">
        <f t="shared" ca="1" si="90"/>
        <v>7</v>
      </c>
      <c r="K493" s="33"/>
      <c r="L493" s="33"/>
      <c r="M493" s="33"/>
      <c r="N493" s="33"/>
      <c r="O493" s="33"/>
    </row>
    <row r="494" spans="1:15" x14ac:dyDescent="0.25">
      <c r="A494" s="33">
        <f t="shared" ca="1" si="86"/>
        <v>4</v>
      </c>
      <c r="B494" s="33">
        <f t="shared" ca="1" si="86"/>
        <v>1</v>
      </c>
      <c r="C494" s="33"/>
      <c r="D494" s="34">
        <f t="shared" ca="1" si="87"/>
        <v>0.75125036185708183</v>
      </c>
      <c r="E494" s="34">
        <f t="shared" ca="1" si="87"/>
        <v>9.3701437032810864E-2</v>
      </c>
      <c r="F494" s="33"/>
      <c r="G494" s="33">
        <f t="shared" ca="1" si="88"/>
        <v>4</v>
      </c>
      <c r="H494" s="33">
        <f t="shared" ca="1" si="89"/>
        <v>1</v>
      </c>
      <c r="I494" s="33">
        <f t="shared" ca="1" si="90"/>
        <v>5</v>
      </c>
      <c r="K494" s="33"/>
      <c r="L494" s="33"/>
      <c r="M494" s="33"/>
      <c r="N494" s="33"/>
      <c r="O494" s="33"/>
    </row>
    <row r="495" spans="1:15" x14ac:dyDescent="0.25">
      <c r="A495" s="33">
        <f t="shared" ca="1" si="86"/>
        <v>4</v>
      </c>
      <c r="B495" s="33">
        <f t="shared" ca="1" si="86"/>
        <v>4</v>
      </c>
      <c r="C495" s="33"/>
      <c r="D495" s="34">
        <f t="shared" ca="1" si="87"/>
        <v>0.71176277890522188</v>
      </c>
      <c r="E495" s="34">
        <f t="shared" ca="1" si="87"/>
        <v>0.95798114315654881</v>
      </c>
      <c r="F495" s="33"/>
      <c r="G495" s="33">
        <f t="shared" ca="1" si="88"/>
        <v>4</v>
      </c>
      <c r="H495" s="33">
        <f t="shared" ca="1" si="89"/>
        <v>4</v>
      </c>
      <c r="I495" s="33">
        <f t="shared" ca="1" si="90"/>
        <v>8</v>
      </c>
      <c r="K495" s="33"/>
      <c r="L495" s="33"/>
      <c r="M495" s="33"/>
      <c r="N495" s="33"/>
      <c r="O495" s="33"/>
    </row>
    <row r="496" spans="1:15" x14ac:dyDescent="0.25">
      <c r="A496" s="33">
        <f t="shared" ca="1" si="86"/>
        <v>3</v>
      </c>
      <c r="B496" s="33">
        <f t="shared" ca="1" si="86"/>
        <v>4</v>
      </c>
      <c r="C496" s="33"/>
      <c r="D496" s="34">
        <f t="shared" ca="1" si="87"/>
        <v>0.83164762189682351</v>
      </c>
      <c r="E496" s="34">
        <f t="shared" ca="1" si="87"/>
        <v>2.6064531736938235E-2</v>
      </c>
      <c r="F496" s="33"/>
      <c r="G496" s="33">
        <f t="shared" ca="1" si="88"/>
        <v>3</v>
      </c>
      <c r="H496" s="33">
        <f t="shared" ca="1" si="89"/>
        <v>4</v>
      </c>
      <c r="I496" s="33">
        <f t="shared" ca="1" si="90"/>
        <v>7</v>
      </c>
      <c r="K496" s="33"/>
      <c r="L496" s="33"/>
      <c r="M496" s="33"/>
      <c r="N496" s="33"/>
      <c r="O496" s="33"/>
    </row>
    <row r="497" spans="1:15" x14ac:dyDescent="0.25">
      <c r="A497" s="33">
        <f t="shared" ca="1" si="86"/>
        <v>4</v>
      </c>
      <c r="B497" s="33">
        <f t="shared" ca="1" si="86"/>
        <v>6</v>
      </c>
      <c r="C497" s="33"/>
      <c r="D497" s="34">
        <f t="shared" ca="1" si="87"/>
        <v>6.8344306433037572E-2</v>
      </c>
      <c r="E497" s="34">
        <f t="shared" ca="1" si="87"/>
        <v>0.97451589030515384</v>
      </c>
      <c r="F497" s="33"/>
      <c r="G497" s="33">
        <f t="shared" ca="1" si="88"/>
        <v>4</v>
      </c>
      <c r="H497" s="33">
        <f t="shared" ca="1" si="89"/>
        <v>6</v>
      </c>
      <c r="I497" s="33">
        <f t="shared" ca="1" si="90"/>
        <v>10</v>
      </c>
      <c r="K497" s="33"/>
      <c r="L497" s="33"/>
      <c r="M497" s="33"/>
      <c r="N497" s="33"/>
      <c r="O497" s="33"/>
    </row>
    <row r="498" spans="1:15" x14ac:dyDescent="0.25">
      <c r="A498" s="33">
        <f t="shared" ca="1" si="86"/>
        <v>4</v>
      </c>
      <c r="B498" s="33">
        <f t="shared" ca="1" si="86"/>
        <v>4</v>
      </c>
      <c r="C498" s="33"/>
      <c r="D498" s="34">
        <f t="shared" ca="1" si="87"/>
        <v>0.79656672938551332</v>
      </c>
      <c r="E498" s="34">
        <f t="shared" ca="1" si="87"/>
        <v>0.5948039838616126</v>
      </c>
      <c r="F498" s="33"/>
      <c r="G498" s="33">
        <f t="shared" ca="1" si="88"/>
        <v>4</v>
      </c>
      <c r="H498" s="33">
        <f t="shared" ca="1" si="89"/>
        <v>4</v>
      </c>
      <c r="I498" s="33">
        <f t="shared" ca="1" si="90"/>
        <v>8</v>
      </c>
      <c r="K498" s="33"/>
      <c r="L498" s="33"/>
      <c r="M498" s="33"/>
      <c r="N498" s="33"/>
      <c r="O498" s="33"/>
    </row>
    <row r="499" spans="1:15" x14ac:dyDescent="0.25">
      <c r="A499" s="33">
        <f t="shared" ca="1" si="86"/>
        <v>2</v>
      </c>
      <c r="B499" s="33">
        <f t="shared" ca="1" si="86"/>
        <v>3</v>
      </c>
      <c r="C499" s="33"/>
      <c r="D499" s="34">
        <f t="shared" ca="1" si="87"/>
        <v>0.38985987266091571</v>
      </c>
      <c r="E499" s="34">
        <f t="shared" ca="1" si="87"/>
        <v>0.57180025275981328</v>
      </c>
      <c r="F499" s="33"/>
      <c r="G499" s="33">
        <f t="shared" ca="1" si="88"/>
        <v>2</v>
      </c>
      <c r="H499" s="33">
        <f t="shared" ca="1" si="89"/>
        <v>3</v>
      </c>
      <c r="I499" s="33">
        <f t="shared" ca="1" si="90"/>
        <v>5</v>
      </c>
      <c r="K499" s="33"/>
      <c r="L499" s="33"/>
      <c r="M499" s="33"/>
      <c r="N499" s="33"/>
      <c r="O499" s="33"/>
    </row>
    <row r="500" spans="1:15" x14ac:dyDescent="0.25">
      <c r="A500" s="33">
        <f t="shared" ca="1" si="86"/>
        <v>3</v>
      </c>
      <c r="B500" s="33">
        <f t="shared" ca="1" si="86"/>
        <v>2</v>
      </c>
      <c r="C500" s="33"/>
      <c r="D500" s="34">
        <f t="shared" ca="1" si="87"/>
        <v>0.68701059146089838</v>
      </c>
      <c r="E500" s="34">
        <f t="shared" ca="1" si="87"/>
        <v>0.12970173289007514</v>
      </c>
      <c r="F500" s="33"/>
      <c r="G500" s="33">
        <f t="shared" ca="1" si="88"/>
        <v>3</v>
      </c>
      <c r="H500" s="33">
        <f t="shared" ca="1" si="89"/>
        <v>2</v>
      </c>
      <c r="I500" s="33">
        <f t="shared" ca="1" si="90"/>
        <v>5</v>
      </c>
      <c r="K500" s="33"/>
      <c r="L500" s="33"/>
      <c r="M500" s="33"/>
      <c r="N500" s="33"/>
      <c r="O500" s="33"/>
    </row>
    <row r="501" spans="1:15" x14ac:dyDescent="0.25">
      <c r="A501" s="33">
        <f t="shared" ca="1" si="86"/>
        <v>3</v>
      </c>
      <c r="B501" s="33">
        <f t="shared" ca="1" si="86"/>
        <v>3</v>
      </c>
      <c r="C501" s="33"/>
      <c r="D501" s="34">
        <f t="shared" ca="1" si="87"/>
        <v>0.3555255433633796</v>
      </c>
      <c r="E501" s="34">
        <f t="shared" ca="1" si="87"/>
        <v>1.7573286878970307E-2</v>
      </c>
      <c r="F501" s="33"/>
      <c r="G501" s="33">
        <f t="shared" ca="1" si="88"/>
        <v>3</v>
      </c>
      <c r="H501" s="33">
        <f t="shared" ca="1" si="89"/>
        <v>3</v>
      </c>
      <c r="I501" s="33">
        <f t="shared" ca="1" si="90"/>
        <v>6</v>
      </c>
      <c r="K501" s="33"/>
      <c r="L501" s="33"/>
      <c r="M501" s="33"/>
      <c r="N501" s="33"/>
      <c r="O501" s="33"/>
    </row>
    <row r="502" spans="1:15" x14ac:dyDescent="0.25">
      <c r="A502" s="33">
        <f t="shared" ca="1" si="86"/>
        <v>6</v>
      </c>
      <c r="B502" s="33">
        <f t="shared" ca="1" si="86"/>
        <v>3</v>
      </c>
      <c r="C502" s="33"/>
      <c r="D502" s="34">
        <f t="shared" ca="1" si="87"/>
        <v>0.36654794353210229</v>
      </c>
      <c r="E502" s="34">
        <f t="shared" ca="1" si="87"/>
        <v>0.30509870511021042</v>
      </c>
      <c r="F502" s="33"/>
      <c r="G502" s="33">
        <f t="shared" ca="1" si="88"/>
        <v>6</v>
      </c>
      <c r="H502" s="33">
        <f t="shared" ca="1" si="89"/>
        <v>3</v>
      </c>
      <c r="I502" s="33">
        <f t="shared" ca="1" si="90"/>
        <v>9</v>
      </c>
      <c r="K502" s="33"/>
      <c r="L502" s="33"/>
      <c r="M502" s="33"/>
      <c r="N502" s="33"/>
      <c r="O502" s="33"/>
    </row>
    <row r="503" spans="1:15" x14ac:dyDescent="0.25">
      <c r="A503" s="33">
        <f t="shared" ca="1" si="86"/>
        <v>5</v>
      </c>
      <c r="B503" s="33">
        <f t="shared" ca="1" si="86"/>
        <v>4</v>
      </c>
      <c r="C503" s="33"/>
      <c r="D503" s="34">
        <f t="shared" ca="1" si="87"/>
        <v>0.8313086783142154</v>
      </c>
      <c r="E503" s="34">
        <f t="shared" ca="1" si="87"/>
        <v>0.26972910397561645</v>
      </c>
      <c r="F503" s="33"/>
      <c r="G503" s="33">
        <f t="shared" ca="1" si="88"/>
        <v>5</v>
      </c>
      <c r="H503" s="33">
        <f t="shared" ca="1" si="89"/>
        <v>4</v>
      </c>
      <c r="I503" s="33">
        <f t="shared" ca="1" si="90"/>
        <v>9</v>
      </c>
      <c r="K503" s="33"/>
      <c r="L503" s="33"/>
      <c r="M503" s="33"/>
      <c r="N503" s="33"/>
      <c r="O503" s="33"/>
    </row>
    <row r="504" spans="1:15" x14ac:dyDescent="0.25">
      <c r="A504" s="33">
        <f t="shared" ca="1" si="86"/>
        <v>1</v>
      </c>
      <c r="B504" s="33">
        <f t="shared" ca="1" si="86"/>
        <v>3</v>
      </c>
      <c r="C504" s="33"/>
      <c r="D504" s="34">
        <f t="shared" ca="1" si="87"/>
        <v>0.21479458139747354</v>
      </c>
      <c r="E504" s="34">
        <f t="shared" ca="1" si="87"/>
        <v>7.0207322292071828E-2</v>
      </c>
      <c r="F504" s="33"/>
      <c r="G504" s="33">
        <f t="shared" ca="1" si="88"/>
        <v>1</v>
      </c>
      <c r="H504" s="33">
        <f t="shared" ca="1" si="89"/>
        <v>3</v>
      </c>
      <c r="I504" s="33">
        <f t="shared" ca="1" si="90"/>
        <v>4</v>
      </c>
      <c r="K504" s="33"/>
      <c r="L504" s="33"/>
      <c r="M504" s="33"/>
      <c r="N504" s="33"/>
      <c r="O504" s="33"/>
    </row>
    <row r="505" spans="1:15" x14ac:dyDescent="0.25">
      <c r="A505" s="33">
        <f t="shared" ca="1" si="86"/>
        <v>6</v>
      </c>
      <c r="B505" s="33">
        <f t="shared" ca="1" si="86"/>
        <v>5</v>
      </c>
      <c r="C505" s="33"/>
      <c r="D505" s="34">
        <f t="shared" ca="1" si="87"/>
        <v>0.79524214678708993</v>
      </c>
      <c r="E505" s="34">
        <f t="shared" ca="1" si="87"/>
        <v>0.9267812517922922</v>
      </c>
      <c r="F505" s="33"/>
      <c r="G505" s="33">
        <f t="shared" ca="1" si="88"/>
        <v>6</v>
      </c>
      <c r="H505" s="33">
        <f t="shared" ca="1" si="89"/>
        <v>5</v>
      </c>
      <c r="I505" s="33">
        <f t="shared" ca="1" si="90"/>
        <v>11</v>
      </c>
      <c r="K505" s="33"/>
      <c r="L505" s="33"/>
      <c r="M505" s="33"/>
      <c r="N505" s="33"/>
      <c r="O505" s="33"/>
    </row>
    <row r="506" spans="1:15" x14ac:dyDescent="0.25">
      <c r="A506" s="33">
        <f t="shared" ca="1" si="86"/>
        <v>4</v>
      </c>
      <c r="B506" s="33">
        <f t="shared" ca="1" si="86"/>
        <v>6</v>
      </c>
      <c r="C506" s="33"/>
      <c r="D506" s="34">
        <f t="shared" ca="1" si="87"/>
        <v>0.82608232391656777</v>
      </c>
      <c r="E506" s="34">
        <f t="shared" ca="1" si="87"/>
        <v>0.33190940043359296</v>
      </c>
      <c r="F506" s="33"/>
      <c r="G506" s="33">
        <f t="shared" ca="1" si="88"/>
        <v>4</v>
      </c>
      <c r="H506" s="33">
        <f t="shared" ca="1" si="89"/>
        <v>6</v>
      </c>
      <c r="I506" s="33">
        <f t="shared" ca="1" si="90"/>
        <v>10</v>
      </c>
      <c r="K506" s="33"/>
      <c r="L506" s="33"/>
      <c r="M506" s="33"/>
      <c r="N506" s="33"/>
      <c r="O506" s="33"/>
    </row>
    <row r="507" spans="1:15" x14ac:dyDescent="0.25">
      <c r="A507" s="33">
        <f t="shared" ca="1" si="86"/>
        <v>6</v>
      </c>
      <c r="B507" s="33">
        <f t="shared" ca="1" si="86"/>
        <v>2</v>
      </c>
      <c r="C507" s="33"/>
      <c r="D507" s="34">
        <f t="shared" ca="1" si="87"/>
        <v>0.43337164795632144</v>
      </c>
      <c r="E507" s="34">
        <f t="shared" ca="1" si="87"/>
        <v>0.38676435665498321</v>
      </c>
      <c r="F507" s="33"/>
      <c r="G507" s="33">
        <f t="shared" ca="1" si="88"/>
        <v>6</v>
      </c>
      <c r="H507" s="33">
        <f t="shared" ca="1" si="89"/>
        <v>2</v>
      </c>
      <c r="I507" s="33">
        <f t="shared" ca="1" si="90"/>
        <v>8</v>
      </c>
      <c r="K507" s="33"/>
      <c r="L507" s="33"/>
      <c r="M507" s="33"/>
      <c r="N507" s="33"/>
      <c r="O507" s="33"/>
    </row>
    <row r="508" spans="1:15" x14ac:dyDescent="0.25">
      <c r="A508" s="33">
        <f t="shared" ca="1" si="86"/>
        <v>6</v>
      </c>
      <c r="B508" s="33">
        <f t="shared" ca="1" si="86"/>
        <v>4</v>
      </c>
      <c r="C508" s="33"/>
      <c r="D508" s="34">
        <f t="shared" ca="1" si="87"/>
        <v>0.79116686812669201</v>
      </c>
      <c r="E508" s="34">
        <f t="shared" ca="1" si="87"/>
        <v>0.25901380899257354</v>
      </c>
      <c r="F508" s="33"/>
      <c r="G508" s="33">
        <f t="shared" ca="1" si="88"/>
        <v>6</v>
      </c>
      <c r="H508" s="33">
        <f t="shared" ca="1" si="89"/>
        <v>4</v>
      </c>
      <c r="I508" s="33">
        <f t="shared" ca="1" si="90"/>
        <v>10</v>
      </c>
      <c r="K508" s="33"/>
      <c r="L508" s="33"/>
      <c r="M508" s="33"/>
      <c r="N508" s="33"/>
      <c r="O508" s="33"/>
    </row>
    <row r="509" spans="1:15" x14ac:dyDescent="0.25">
      <c r="A509" s="33">
        <f t="shared" ca="1" si="86"/>
        <v>5</v>
      </c>
      <c r="B509" s="33">
        <f t="shared" ca="1" si="86"/>
        <v>2</v>
      </c>
      <c r="C509" s="33"/>
      <c r="D509" s="34">
        <f t="shared" ca="1" si="87"/>
        <v>0.41161136304316237</v>
      </c>
      <c r="E509" s="34">
        <f t="shared" ca="1" si="87"/>
        <v>0.45829554093846037</v>
      </c>
      <c r="F509" s="33"/>
      <c r="G509" s="33">
        <f t="shared" ca="1" si="88"/>
        <v>5</v>
      </c>
      <c r="H509" s="33">
        <f t="shared" ca="1" si="89"/>
        <v>2</v>
      </c>
      <c r="I509" s="33">
        <f t="shared" ca="1" si="90"/>
        <v>7</v>
      </c>
      <c r="K509" s="33"/>
      <c r="L509" s="33"/>
      <c r="M509" s="33"/>
      <c r="N509" s="33"/>
      <c r="O509" s="33"/>
    </row>
    <row r="510" spans="1:15" x14ac:dyDescent="0.25">
      <c r="A510" s="33">
        <f t="shared" ca="1" si="86"/>
        <v>5</v>
      </c>
      <c r="B510" s="33">
        <f t="shared" ca="1" si="86"/>
        <v>4</v>
      </c>
      <c r="C510" s="33"/>
      <c r="D510" s="34">
        <f t="shared" ca="1" si="87"/>
        <v>0.61228929921754671</v>
      </c>
      <c r="E510" s="34">
        <f t="shared" ca="1" si="87"/>
        <v>0.77416087422324742</v>
      </c>
      <c r="F510" s="33"/>
      <c r="G510" s="33">
        <f t="shared" ca="1" si="88"/>
        <v>5</v>
      </c>
      <c r="H510" s="33">
        <f t="shared" ca="1" si="89"/>
        <v>4</v>
      </c>
      <c r="I510" s="33">
        <f t="shared" ca="1" si="90"/>
        <v>9</v>
      </c>
      <c r="K510" s="33"/>
      <c r="L510" s="33"/>
      <c r="M510" s="33"/>
      <c r="N510" s="33"/>
      <c r="O510" s="33"/>
    </row>
    <row r="511" spans="1:15" x14ac:dyDescent="0.25">
      <c r="A511" s="33">
        <f t="shared" ca="1" si="86"/>
        <v>4</v>
      </c>
      <c r="B511" s="33">
        <f t="shared" ca="1" si="86"/>
        <v>2</v>
      </c>
      <c r="C511" s="33"/>
      <c r="D511" s="34">
        <f t="shared" ca="1" si="87"/>
        <v>0.91973963532274594</v>
      </c>
      <c r="E511" s="34">
        <f t="shared" ca="1" si="87"/>
        <v>0.28001363677228108</v>
      </c>
      <c r="F511" s="33"/>
      <c r="G511" s="33">
        <f t="shared" ca="1" si="88"/>
        <v>4</v>
      </c>
      <c r="H511" s="33">
        <f t="shared" ca="1" si="89"/>
        <v>2</v>
      </c>
      <c r="I511" s="33">
        <f t="shared" ca="1" si="90"/>
        <v>6</v>
      </c>
      <c r="K511" s="33"/>
      <c r="L511" s="33"/>
      <c r="M511" s="33"/>
      <c r="N511" s="33"/>
      <c r="O511" s="33"/>
    </row>
    <row r="512" spans="1:15" x14ac:dyDescent="0.25">
      <c r="A512" s="33">
        <f t="shared" ca="1" si="86"/>
        <v>3</v>
      </c>
      <c r="B512" s="33">
        <f t="shared" ca="1" si="86"/>
        <v>3</v>
      </c>
      <c r="C512" s="33"/>
      <c r="D512" s="34">
        <f t="shared" ca="1" si="87"/>
        <v>0.46038179191585105</v>
      </c>
      <c r="E512" s="34">
        <f t="shared" ca="1" si="87"/>
        <v>0.73118289464219133</v>
      </c>
      <c r="F512" s="33"/>
      <c r="G512" s="33">
        <f t="shared" ca="1" si="88"/>
        <v>3</v>
      </c>
      <c r="H512" s="33">
        <f t="shared" ca="1" si="89"/>
        <v>3</v>
      </c>
      <c r="I512" s="33">
        <f t="shared" ca="1" si="90"/>
        <v>6</v>
      </c>
      <c r="K512" s="33"/>
      <c r="L512" s="33"/>
      <c r="M512" s="33"/>
      <c r="N512" s="33"/>
      <c r="O512" s="33"/>
    </row>
    <row r="513" spans="1:15" x14ac:dyDescent="0.25">
      <c r="A513" s="33">
        <f t="shared" ca="1" si="86"/>
        <v>6</v>
      </c>
      <c r="B513" s="33">
        <f t="shared" ca="1" si="86"/>
        <v>4</v>
      </c>
      <c r="C513" s="33"/>
      <c r="D513" s="34">
        <f t="shared" ca="1" si="87"/>
        <v>0.14527590373706223</v>
      </c>
      <c r="E513" s="34">
        <f t="shared" ca="1" si="87"/>
        <v>1.5456697009517684E-2</v>
      </c>
      <c r="F513" s="33"/>
      <c r="G513" s="33">
        <f t="shared" ca="1" si="88"/>
        <v>6</v>
      </c>
      <c r="H513" s="33">
        <f t="shared" ca="1" si="89"/>
        <v>4</v>
      </c>
      <c r="I513" s="33">
        <f t="shared" ca="1" si="90"/>
        <v>10</v>
      </c>
      <c r="K513" s="33"/>
      <c r="L513" s="33"/>
      <c r="M513" s="33"/>
      <c r="N513" s="33"/>
      <c r="O513" s="33"/>
    </row>
    <row r="514" spans="1:15" x14ac:dyDescent="0.25">
      <c r="A514" s="33">
        <f t="shared" ca="1" si="86"/>
        <v>3</v>
      </c>
      <c r="B514" s="33">
        <f t="shared" ca="1" si="86"/>
        <v>1</v>
      </c>
      <c r="C514" s="33"/>
      <c r="D514" s="34">
        <f t="shared" ca="1" si="87"/>
        <v>0.28106069933298006</v>
      </c>
      <c r="E514" s="34">
        <f t="shared" ca="1" si="87"/>
        <v>0.88271527238148983</v>
      </c>
      <c r="F514" s="33"/>
      <c r="G514" s="33">
        <f t="shared" ca="1" si="88"/>
        <v>3</v>
      </c>
      <c r="H514" s="33">
        <f t="shared" ca="1" si="89"/>
        <v>1</v>
      </c>
      <c r="I514" s="33">
        <f t="shared" ca="1" si="90"/>
        <v>4</v>
      </c>
      <c r="K514" s="33"/>
      <c r="L514" s="33"/>
      <c r="M514" s="33"/>
      <c r="N514" s="33"/>
      <c r="O514" s="33"/>
    </row>
    <row r="515" spans="1:15" x14ac:dyDescent="0.25">
      <c r="A515" s="33">
        <f t="shared" ca="1" si="86"/>
        <v>5</v>
      </c>
      <c r="B515" s="33">
        <f t="shared" ca="1" si="86"/>
        <v>4</v>
      </c>
      <c r="C515" s="33"/>
      <c r="D515" s="34">
        <f t="shared" ca="1" si="87"/>
        <v>0.97034580069689591</v>
      </c>
      <c r="E515" s="34">
        <f t="shared" ca="1" si="87"/>
        <v>0.37047561502465554</v>
      </c>
      <c r="F515" s="33"/>
      <c r="G515" s="33">
        <f t="shared" ca="1" si="88"/>
        <v>5</v>
      </c>
      <c r="H515" s="33">
        <f t="shared" ca="1" si="89"/>
        <v>4</v>
      </c>
      <c r="I515" s="33">
        <f t="shared" ca="1" si="90"/>
        <v>9</v>
      </c>
      <c r="K515" s="33"/>
      <c r="L515" s="33"/>
      <c r="M515" s="33"/>
      <c r="N515" s="33"/>
      <c r="O515" s="33"/>
    </row>
    <row r="516" spans="1:15" x14ac:dyDescent="0.25">
      <c r="A516" s="33">
        <f t="shared" ca="1" si="86"/>
        <v>2</v>
      </c>
      <c r="B516" s="33">
        <f t="shared" ca="1" si="86"/>
        <v>3</v>
      </c>
      <c r="C516" s="33"/>
      <c r="D516" s="34">
        <f t="shared" ca="1" si="87"/>
        <v>0.19641874291262307</v>
      </c>
      <c r="E516" s="34">
        <f t="shared" ca="1" si="87"/>
        <v>0.51008995922228462</v>
      </c>
      <c r="F516" s="33"/>
      <c r="G516" s="33">
        <f t="shared" ca="1" si="88"/>
        <v>2</v>
      </c>
      <c r="H516" s="33">
        <f t="shared" ca="1" si="89"/>
        <v>3</v>
      </c>
      <c r="I516" s="33">
        <f t="shared" ca="1" si="90"/>
        <v>5</v>
      </c>
      <c r="K516" s="33"/>
      <c r="L516" s="33"/>
      <c r="M516" s="33"/>
      <c r="N516" s="33"/>
      <c r="O516" s="33"/>
    </row>
    <row r="517" spans="1:15" x14ac:dyDescent="0.25">
      <c r="A517" s="33">
        <f t="shared" ca="1" si="86"/>
        <v>5</v>
      </c>
      <c r="B517" s="33">
        <f t="shared" ca="1" si="86"/>
        <v>6</v>
      </c>
      <c r="C517" s="33"/>
      <c r="D517" s="34">
        <f t="shared" ca="1" si="87"/>
        <v>0.31093470638994247</v>
      </c>
      <c r="E517" s="34">
        <f t="shared" ca="1" si="87"/>
        <v>0.50843081326980533</v>
      </c>
      <c r="F517" s="33"/>
      <c r="G517" s="33">
        <f t="shared" ca="1" si="88"/>
        <v>5</v>
      </c>
      <c r="H517" s="33">
        <f t="shared" ca="1" si="89"/>
        <v>6</v>
      </c>
      <c r="I517" s="33">
        <f t="shared" ca="1" si="90"/>
        <v>11</v>
      </c>
      <c r="K517" s="33"/>
      <c r="L517" s="33"/>
      <c r="M517" s="33"/>
      <c r="N517" s="33"/>
      <c r="O517" s="33"/>
    </row>
    <row r="518" spans="1:15" x14ac:dyDescent="0.25">
      <c r="A518" s="33">
        <f t="shared" ca="1" si="86"/>
        <v>3</v>
      </c>
      <c r="B518" s="33">
        <f t="shared" ca="1" si="86"/>
        <v>3</v>
      </c>
      <c r="C518" s="33"/>
      <c r="D518" s="34">
        <f t="shared" ca="1" si="87"/>
        <v>0.52383507275527996</v>
      </c>
      <c r="E518" s="34">
        <f t="shared" ca="1" si="87"/>
        <v>0.26565695315644799</v>
      </c>
      <c r="F518" s="33"/>
      <c r="G518" s="33">
        <f t="shared" ca="1" si="88"/>
        <v>3</v>
      </c>
      <c r="H518" s="33">
        <f t="shared" ca="1" si="89"/>
        <v>3</v>
      </c>
      <c r="I518" s="33">
        <f t="shared" ca="1" si="90"/>
        <v>6</v>
      </c>
      <c r="K518" s="33"/>
      <c r="L518" s="33"/>
      <c r="M518" s="33"/>
      <c r="N518" s="33"/>
      <c r="O518" s="33"/>
    </row>
    <row r="519" spans="1:15" x14ac:dyDescent="0.25">
      <c r="A519" s="33">
        <f t="shared" ca="1" si="86"/>
        <v>3</v>
      </c>
      <c r="B519" s="33">
        <f t="shared" ca="1" si="86"/>
        <v>1</v>
      </c>
      <c r="C519" s="33"/>
      <c r="D519" s="34">
        <f t="shared" ca="1" si="87"/>
        <v>0.18783065240878039</v>
      </c>
      <c r="E519" s="34">
        <f t="shared" ca="1" si="87"/>
        <v>0.96444938069264119</v>
      </c>
      <c r="F519" s="33"/>
      <c r="G519" s="33">
        <f t="shared" ca="1" si="88"/>
        <v>3</v>
      </c>
      <c r="H519" s="33">
        <f t="shared" ca="1" si="89"/>
        <v>1</v>
      </c>
      <c r="I519" s="33">
        <f t="shared" ca="1" si="90"/>
        <v>4</v>
      </c>
      <c r="K519" s="33"/>
      <c r="L519" s="33"/>
      <c r="M519" s="33"/>
      <c r="N519" s="33"/>
      <c r="O519" s="33"/>
    </row>
    <row r="520" spans="1:15" x14ac:dyDescent="0.25">
      <c r="A520" s="33">
        <f t="shared" ca="1" si="86"/>
        <v>3</v>
      </c>
      <c r="B520" s="33">
        <f t="shared" ca="1" si="86"/>
        <v>4</v>
      </c>
      <c r="C520" s="33"/>
      <c r="D520" s="34">
        <f t="shared" ca="1" si="87"/>
        <v>0.87003423316499029</v>
      </c>
      <c r="E520" s="34">
        <f t="shared" ca="1" si="87"/>
        <v>0.19575861515108961</v>
      </c>
      <c r="F520" s="33"/>
      <c r="G520" s="33">
        <f t="shared" ca="1" si="88"/>
        <v>3</v>
      </c>
      <c r="H520" s="33">
        <f t="shared" ca="1" si="89"/>
        <v>4</v>
      </c>
      <c r="I520" s="33">
        <f t="shared" ca="1" si="90"/>
        <v>7</v>
      </c>
      <c r="K520" s="33"/>
      <c r="L520" s="33"/>
      <c r="M520" s="33"/>
      <c r="N520" s="33"/>
      <c r="O520" s="33"/>
    </row>
    <row r="521" spans="1:15" x14ac:dyDescent="0.25">
      <c r="A521" s="33">
        <f t="shared" ca="1" si="86"/>
        <v>2</v>
      </c>
      <c r="B521" s="33">
        <f t="shared" ca="1" si="86"/>
        <v>6</v>
      </c>
      <c r="C521" s="33"/>
      <c r="D521" s="34">
        <f t="shared" ca="1" si="87"/>
        <v>0.90758324731434803</v>
      </c>
      <c r="E521" s="34">
        <f t="shared" ca="1" si="87"/>
        <v>0.7522569476646509</v>
      </c>
      <c r="F521" s="33"/>
      <c r="G521" s="33">
        <f t="shared" ca="1" si="88"/>
        <v>2</v>
      </c>
      <c r="H521" s="33">
        <f t="shared" ca="1" si="89"/>
        <v>6</v>
      </c>
      <c r="I521" s="33">
        <f t="shared" ca="1" si="90"/>
        <v>8</v>
      </c>
      <c r="K521" s="33"/>
      <c r="L521" s="33"/>
      <c r="M521" s="33"/>
      <c r="N521" s="33"/>
      <c r="O521" s="33"/>
    </row>
    <row r="522" spans="1:15" x14ac:dyDescent="0.25">
      <c r="A522" s="33">
        <f t="shared" ca="1" si="86"/>
        <v>6</v>
      </c>
      <c r="B522" s="33">
        <f t="shared" ca="1" si="86"/>
        <v>4</v>
      </c>
      <c r="C522" s="33"/>
      <c r="D522" s="34">
        <f t="shared" ca="1" si="87"/>
        <v>0.96872664694458843</v>
      </c>
      <c r="E522" s="34">
        <f t="shared" ca="1" si="87"/>
        <v>0.23110397601183086</v>
      </c>
      <c r="F522" s="33"/>
      <c r="G522" s="33">
        <f t="shared" ca="1" si="88"/>
        <v>6</v>
      </c>
      <c r="H522" s="33">
        <f t="shared" ca="1" si="89"/>
        <v>4</v>
      </c>
      <c r="I522" s="33">
        <f t="shared" ca="1" si="90"/>
        <v>10</v>
      </c>
      <c r="K522" s="33"/>
      <c r="L522" s="33"/>
      <c r="M522" s="33"/>
      <c r="N522" s="33"/>
      <c r="O522" s="33"/>
    </row>
    <row r="523" spans="1:15" x14ac:dyDescent="0.25">
      <c r="A523" s="33">
        <f t="shared" ca="1" si="86"/>
        <v>2</v>
      </c>
      <c r="B523" s="33">
        <f t="shared" ca="1" si="86"/>
        <v>2</v>
      </c>
      <c r="C523" s="33"/>
      <c r="D523" s="34">
        <f t="shared" ca="1" si="87"/>
        <v>0.49045697634562913</v>
      </c>
      <c r="E523" s="34">
        <f t="shared" ca="1" si="87"/>
        <v>0.73387961231233101</v>
      </c>
      <c r="F523" s="33"/>
      <c r="G523" s="33">
        <f t="shared" ca="1" si="88"/>
        <v>2</v>
      </c>
      <c r="H523" s="33">
        <f t="shared" ca="1" si="89"/>
        <v>2</v>
      </c>
      <c r="I523" s="33">
        <f t="shared" ca="1" si="90"/>
        <v>4</v>
      </c>
      <c r="K523" s="33"/>
      <c r="L523" s="33"/>
      <c r="M523" s="33"/>
      <c r="N523" s="33"/>
      <c r="O523" s="33"/>
    </row>
    <row r="524" spans="1:15" x14ac:dyDescent="0.25">
      <c r="A524" s="33">
        <f t="shared" ca="1" si="86"/>
        <v>6</v>
      </c>
      <c r="B524" s="33">
        <f t="shared" ca="1" si="86"/>
        <v>4</v>
      </c>
      <c r="C524" s="33"/>
      <c r="D524" s="34">
        <f t="shared" ca="1" si="87"/>
        <v>0.87071469198610207</v>
      </c>
      <c r="E524" s="34">
        <f t="shared" ca="1" si="87"/>
        <v>0.63694735944644532</v>
      </c>
      <c r="F524" s="33"/>
      <c r="G524" s="33">
        <f t="shared" ca="1" si="88"/>
        <v>6</v>
      </c>
      <c r="H524" s="33">
        <f t="shared" ca="1" si="89"/>
        <v>4</v>
      </c>
      <c r="I524" s="33">
        <f t="shared" ca="1" si="90"/>
        <v>10</v>
      </c>
      <c r="K524" s="33"/>
      <c r="L524" s="33"/>
      <c r="M524" s="33"/>
      <c r="N524" s="33"/>
      <c r="O524" s="33"/>
    </row>
    <row r="525" spans="1:15" x14ac:dyDescent="0.25">
      <c r="A525" s="33">
        <f t="shared" ca="1" si="86"/>
        <v>5</v>
      </c>
      <c r="B525" s="33">
        <f t="shared" ca="1" si="86"/>
        <v>1</v>
      </c>
      <c r="C525" s="33"/>
      <c r="D525" s="34">
        <f t="shared" ca="1" si="87"/>
        <v>0.34234090289473118</v>
      </c>
      <c r="E525" s="34">
        <f t="shared" ca="1" si="87"/>
        <v>0.46097798562783165</v>
      </c>
      <c r="F525" s="33"/>
      <c r="G525" s="33">
        <f t="shared" ca="1" si="88"/>
        <v>5</v>
      </c>
      <c r="H525" s="33">
        <f t="shared" ca="1" si="89"/>
        <v>1</v>
      </c>
      <c r="I525" s="33">
        <f t="shared" ca="1" si="90"/>
        <v>6</v>
      </c>
      <c r="K525" s="33"/>
      <c r="L525" s="33"/>
      <c r="M525" s="33"/>
      <c r="N525" s="33"/>
      <c r="O525" s="33"/>
    </row>
    <row r="526" spans="1:15" x14ac:dyDescent="0.25">
      <c r="A526" s="33">
        <f t="shared" ca="1" si="86"/>
        <v>6</v>
      </c>
      <c r="B526" s="33">
        <f t="shared" ca="1" si="86"/>
        <v>4</v>
      </c>
      <c r="C526" s="33"/>
      <c r="D526" s="34">
        <f t="shared" ca="1" si="87"/>
        <v>0.44074576243601682</v>
      </c>
      <c r="E526" s="34">
        <f t="shared" ca="1" si="87"/>
        <v>0.89588571796250227</v>
      </c>
      <c r="F526" s="33"/>
      <c r="G526" s="33">
        <f t="shared" ca="1" si="88"/>
        <v>6</v>
      </c>
      <c r="H526" s="33">
        <f t="shared" ca="1" si="89"/>
        <v>4</v>
      </c>
      <c r="I526" s="33">
        <f t="shared" ca="1" si="90"/>
        <v>10</v>
      </c>
      <c r="K526" s="33"/>
      <c r="L526" s="33"/>
      <c r="M526" s="33"/>
      <c r="N526" s="33"/>
      <c r="O526" s="33"/>
    </row>
    <row r="527" spans="1:15" x14ac:dyDescent="0.25">
      <c r="A527" s="33">
        <f t="shared" ca="1" si="86"/>
        <v>6</v>
      </c>
      <c r="B527" s="33">
        <f t="shared" ca="1" si="86"/>
        <v>6</v>
      </c>
      <c r="C527" s="33"/>
      <c r="D527" s="34">
        <f t="shared" ca="1" si="87"/>
        <v>5.3982726557073479E-2</v>
      </c>
      <c r="E527" s="34">
        <f t="shared" ca="1" si="87"/>
        <v>0.52849685186621032</v>
      </c>
      <c r="F527" s="33"/>
      <c r="G527" s="33">
        <f t="shared" ca="1" si="88"/>
        <v>6</v>
      </c>
      <c r="H527" s="33">
        <f t="shared" ca="1" si="89"/>
        <v>6</v>
      </c>
      <c r="I527" s="33">
        <f t="shared" ca="1" si="90"/>
        <v>12</v>
      </c>
      <c r="K527" s="33"/>
      <c r="L527" s="33"/>
      <c r="M527" s="33"/>
      <c r="N527" s="33"/>
      <c r="O527" s="33"/>
    </row>
    <row r="528" spans="1:15" x14ac:dyDescent="0.25">
      <c r="A528" s="33">
        <f t="shared" ca="1" si="86"/>
        <v>6</v>
      </c>
      <c r="B528" s="33">
        <f t="shared" ca="1" si="86"/>
        <v>5</v>
      </c>
      <c r="C528" s="33"/>
      <c r="D528" s="34">
        <f t="shared" ca="1" si="87"/>
        <v>0.16636085340074747</v>
      </c>
      <c r="E528" s="34">
        <f t="shared" ca="1" si="87"/>
        <v>0.32754452949797497</v>
      </c>
      <c r="F528" s="33"/>
      <c r="G528" s="33">
        <f t="shared" ca="1" si="88"/>
        <v>6</v>
      </c>
      <c r="H528" s="33">
        <f t="shared" ca="1" si="89"/>
        <v>5</v>
      </c>
      <c r="I528" s="33">
        <f t="shared" ca="1" si="90"/>
        <v>11</v>
      </c>
      <c r="K528" s="33"/>
      <c r="L528" s="33"/>
      <c r="M528" s="33"/>
      <c r="N528" s="33"/>
      <c r="O528" s="33"/>
    </row>
    <row r="529" spans="1:15" x14ac:dyDescent="0.25">
      <c r="A529" s="33">
        <f t="shared" ca="1" si="86"/>
        <v>2</v>
      </c>
      <c r="B529" s="33">
        <f t="shared" ca="1" si="86"/>
        <v>2</v>
      </c>
      <c r="C529" s="33"/>
      <c r="D529" s="34">
        <f t="shared" ca="1" si="87"/>
        <v>0.70083465251712418</v>
      </c>
      <c r="E529" s="34">
        <f t="shared" ca="1" si="87"/>
        <v>0.86904624089476445</v>
      </c>
      <c r="F529" s="33"/>
      <c r="G529" s="33">
        <f t="shared" ca="1" si="88"/>
        <v>2</v>
      </c>
      <c r="H529" s="33">
        <f t="shared" ca="1" si="89"/>
        <v>2</v>
      </c>
      <c r="I529" s="33">
        <f t="shared" ca="1" si="90"/>
        <v>4</v>
      </c>
      <c r="K529" s="33"/>
      <c r="L529" s="33"/>
      <c r="M529" s="33"/>
      <c r="N529" s="33"/>
      <c r="O529" s="33"/>
    </row>
    <row r="530" spans="1:15" x14ac:dyDescent="0.25">
      <c r="A530" s="33">
        <f t="shared" ca="1" si="86"/>
        <v>6</v>
      </c>
      <c r="B530" s="33">
        <f t="shared" ca="1" si="86"/>
        <v>5</v>
      </c>
      <c r="C530" s="33"/>
      <c r="D530" s="34">
        <f t="shared" ca="1" si="87"/>
        <v>0.53636825799839316</v>
      </c>
      <c r="E530" s="34">
        <f t="shared" ca="1" si="87"/>
        <v>0.44220513346727885</v>
      </c>
      <c r="F530" s="33"/>
      <c r="G530" s="33">
        <f t="shared" ca="1" si="88"/>
        <v>6</v>
      </c>
      <c r="H530" s="33">
        <f t="shared" ca="1" si="89"/>
        <v>5</v>
      </c>
      <c r="I530" s="33">
        <f t="shared" ca="1" si="90"/>
        <v>11</v>
      </c>
      <c r="K530" s="33"/>
      <c r="L530" s="33"/>
      <c r="M530" s="33"/>
      <c r="N530" s="33"/>
      <c r="O530" s="33"/>
    </row>
    <row r="531" spans="1:15" x14ac:dyDescent="0.25">
      <c r="A531" s="33">
        <f t="shared" ca="1" si="86"/>
        <v>2</v>
      </c>
      <c r="B531" s="33">
        <f t="shared" ca="1" si="86"/>
        <v>5</v>
      </c>
      <c r="C531" s="33"/>
      <c r="D531" s="34">
        <f t="shared" ca="1" si="87"/>
        <v>0.87285336217752563</v>
      </c>
      <c r="E531" s="34">
        <f t="shared" ca="1" si="87"/>
        <v>0.69383680309258311</v>
      </c>
      <c r="F531" s="33"/>
      <c r="G531" s="33">
        <f t="shared" ca="1" si="88"/>
        <v>2</v>
      </c>
      <c r="H531" s="33">
        <f t="shared" ca="1" si="89"/>
        <v>5</v>
      </c>
      <c r="I531" s="33">
        <f t="shared" ca="1" si="90"/>
        <v>7</v>
      </c>
      <c r="K531" s="33"/>
      <c r="L531" s="33"/>
      <c r="M531" s="33"/>
      <c r="N531" s="33"/>
      <c r="O531" s="33"/>
    </row>
    <row r="532" spans="1:15" x14ac:dyDescent="0.25">
      <c r="A532" s="33">
        <f t="shared" ca="1" si="86"/>
        <v>4</v>
      </c>
      <c r="B532" s="33">
        <f t="shared" ca="1" si="86"/>
        <v>1</v>
      </c>
      <c r="C532" s="33"/>
      <c r="D532" s="34">
        <f t="shared" ca="1" si="87"/>
        <v>0.17284897115421682</v>
      </c>
      <c r="E532" s="34">
        <f t="shared" ca="1" si="87"/>
        <v>0.15925159706763969</v>
      </c>
      <c r="F532" s="33"/>
      <c r="G532" s="33">
        <f t="shared" ca="1" si="88"/>
        <v>4</v>
      </c>
      <c r="H532" s="33">
        <f t="shared" ca="1" si="89"/>
        <v>1</v>
      </c>
      <c r="I532" s="33">
        <f t="shared" ca="1" si="90"/>
        <v>5</v>
      </c>
      <c r="K532" s="33"/>
      <c r="L532" s="33"/>
      <c r="M532" s="33"/>
      <c r="N532" s="33"/>
      <c r="O532" s="33"/>
    </row>
    <row r="533" spans="1:15" x14ac:dyDescent="0.25">
      <c r="A533" s="33">
        <f t="shared" ca="1" si="86"/>
        <v>1</v>
      </c>
      <c r="B533" s="33">
        <f t="shared" ca="1" si="86"/>
        <v>6</v>
      </c>
      <c r="C533" s="33"/>
      <c r="D533" s="34">
        <f t="shared" ca="1" si="87"/>
        <v>0.82531382407704224</v>
      </c>
      <c r="E533" s="34">
        <f t="shared" ca="1" si="87"/>
        <v>0.79340709517399821</v>
      </c>
      <c r="F533" s="33"/>
      <c r="G533" s="33">
        <f t="shared" ca="1" si="88"/>
        <v>1</v>
      </c>
      <c r="H533" s="33">
        <f t="shared" ca="1" si="89"/>
        <v>6</v>
      </c>
      <c r="I533" s="33">
        <f t="shared" ca="1" si="90"/>
        <v>7</v>
      </c>
      <c r="K533" s="33"/>
      <c r="L533" s="33"/>
      <c r="M533" s="33"/>
      <c r="N533" s="33"/>
      <c r="O533" s="33"/>
    </row>
    <row r="534" spans="1:15" x14ac:dyDescent="0.25">
      <c r="A534" s="33">
        <f t="shared" ca="1" si="86"/>
        <v>2</v>
      </c>
      <c r="B534" s="33">
        <f t="shared" ca="1" si="86"/>
        <v>6</v>
      </c>
      <c r="C534" s="33"/>
      <c r="D534" s="34">
        <f t="shared" ca="1" si="87"/>
        <v>0.6795007434507615</v>
      </c>
      <c r="E534" s="34">
        <f t="shared" ca="1" si="87"/>
        <v>0.19647846801693314</v>
      </c>
      <c r="F534" s="33"/>
      <c r="G534" s="33">
        <f t="shared" ca="1" si="88"/>
        <v>2</v>
      </c>
      <c r="H534" s="33">
        <f t="shared" ca="1" si="89"/>
        <v>6</v>
      </c>
      <c r="I534" s="33">
        <f t="shared" ca="1" si="90"/>
        <v>8</v>
      </c>
      <c r="K534" s="33"/>
      <c r="L534" s="33"/>
      <c r="M534" s="33"/>
      <c r="N534" s="33"/>
      <c r="O534" s="33"/>
    </row>
    <row r="535" spans="1:15" x14ac:dyDescent="0.25">
      <c r="A535" s="33">
        <f t="shared" ca="1" si="86"/>
        <v>5</v>
      </c>
      <c r="B535" s="33">
        <f t="shared" ca="1" si="86"/>
        <v>4</v>
      </c>
      <c r="C535" s="33"/>
      <c r="D535" s="34">
        <f t="shared" ca="1" si="87"/>
        <v>0.37812686099255977</v>
      </c>
      <c r="E535" s="34">
        <f t="shared" ca="1" si="87"/>
        <v>7.9789081513509053E-2</v>
      </c>
      <c r="F535" s="33"/>
      <c r="G535" s="33">
        <f t="shared" ca="1" si="88"/>
        <v>5</v>
      </c>
      <c r="H535" s="33">
        <f t="shared" ca="1" si="89"/>
        <v>4</v>
      </c>
      <c r="I535" s="33">
        <f t="shared" ca="1" si="90"/>
        <v>9</v>
      </c>
      <c r="K535" s="33"/>
      <c r="L535" s="33"/>
      <c r="M535" s="33"/>
      <c r="N535" s="33"/>
      <c r="O535" s="33"/>
    </row>
    <row r="536" spans="1:15" x14ac:dyDescent="0.25">
      <c r="A536" s="33">
        <f t="shared" ca="1" si="86"/>
        <v>4</v>
      </c>
      <c r="B536" s="33">
        <f t="shared" ca="1" si="86"/>
        <v>2</v>
      </c>
      <c r="C536" s="33"/>
      <c r="D536" s="34">
        <f t="shared" ca="1" si="87"/>
        <v>0.83724438542592494</v>
      </c>
      <c r="E536" s="34">
        <f t="shared" ca="1" si="87"/>
        <v>0.93982293904992009</v>
      </c>
      <c r="F536" s="33"/>
      <c r="G536" s="33">
        <f t="shared" ca="1" si="88"/>
        <v>4</v>
      </c>
      <c r="H536" s="33">
        <f t="shared" ca="1" si="89"/>
        <v>2</v>
      </c>
      <c r="I536" s="33">
        <f t="shared" ca="1" si="90"/>
        <v>6</v>
      </c>
      <c r="K536" s="33"/>
      <c r="L536" s="33"/>
      <c r="M536" s="33"/>
      <c r="N536" s="33"/>
      <c r="O536" s="33"/>
    </row>
    <row r="537" spans="1:15" x14ac:dyDescent="0.25">
      <c r="A537" s="33">
        <f t="shared" ca="1" si="86"/>
        <v>6</v>
      </c>
      <c r="B537" s="33">
        <f t="shared" ca="1" si="86"/>
        <v>6</v>
      </c>
      <c r="C537" s="33"/>
      <c r="D537" s="34">
        <f t="shared" ca="1" si="87"/>
        <v>0.37726119091010568</v>
      </c>
      <c r="E537" s="34">
        <f t="shared" ca="1" si="87"/>
        <v>7.8287736576482581E-2</v>
      </c>
      <c r="F537" s="33"/>
      <c r="G537" s="33">
        <f t="shared" ca="1" si="88"/>
        <v>6</v>
      </c>
      <c r="H537" s="33">
        <f t="shared" ca="1" si="89"/>
        <v>6</v>
      </c>
      <c r="I537" s="33">
        <f t="shared" ca="1" si="90"/>
        <v>12</v>
      </c>
      <c r="K537" s="33"/>
      <c r="L537" s="33"/>
      <c r="M537" s="33"/>
      <c r="N537" s="33"/>
      <c r="O537" s="33"/>
    </row>
    <row r="538" spans="1:15" x14ac:dyDescent="0.25">
      <c r="A538" s="33">
        <f t="shared" ca="1" si="86"/>
        <v>4</v>
      </c>
      <c r="B538" s="33">
        <f t="shared" ca="1" si="86"/>
        <v>2</v>
      </c>
      <c r="C538" s="33"/>
      <c r="D538" s="34">
        <f t="shared" ca="1" si="87"/>
        <v>0.33762856037859845</v>
      </c>
      <c r="E538" s="34">
        <f t="shared" ca="1" si="87"/>
        <v>0.56378612503176218</v>
      </c>
      <c r="F538" s="33"/>
      <c r="G538" s="33">
        <f t="shared" ca="1" si="88"/>
        <v>4</v>
      </c>
      <c r="H538" s="33">
        <f t="shared" ca="1" si="89"/>
        <v>2</v>
      </c>
      <c r="I538" s="33">
        <f t="shared" ca="1" si="90"/>
        <v>6</v>
      </c>
      <c r="K538" s="33"/>
      <c r="L538" s="33"/>
      <c r="M538" s="33"/>
      <c r="N538" s="33"/>
      <c r="O538" s="33"/>
    </row>
    <row r="539" spans="1:15" x14ac:dyDescent="0.25">
      <c r="A539" s="33">
        <f t="shared" ca="1" si="86"/>
        <v>5</v>
      </c>
      <c r="B539" s="33">
        <f t="shared" ca="1" si="86"/>
        <v>4</v>
      </c>
      <c r="C539" s="33"/>
      <c r="D539" s="34">
        <f t="shared" ca="1" si="87"/>
        <v>0.77402671101142861</v>
      </c>
      <c r="E539" s="34">
        <f t="shared" ca="1" si="87"/>
        <v>0.92246568707274679</v>
      </c>
      <c r="F539" s="33"/>
      <c r="G539" s="33">
        <f t="shared" ca="1" si="88"/>
        <v>5</v>
      </c>
      <c r="H539" s="33">
        <f t="shared" ca="1" si="89"/>
        <v>4</v>
      </c>
      <c r="I539" s="33">
        <f t="shared" ca="1" si="90"/>
        <v>9</v>
      </c>
      <c r="K539" s="33"/>
      <c r="L539" s="33"/>
      <c r="M539" s="33"/>
      <c r="N539" s="33"/>
      <c r="O539" s="33"/>
    </row>
    <row r="540" spans="1:15" x14ac:dyDescent="0.25">
      <c r="A540" s="33">
        <f t="shared" ca="1" si="86"/>
        <v>4</v>
      </c>
      <c r="B540" s="33">
        <f t="shared" ca="1" si="86"/>
        <v>5</v>
      </c>
      <c r="C540" s="33"/>
      <c r="D540" s="34">
        <f t="shared" ca="1" si="87"/>
        <v>0.39792887623962603</v>
      </c>
      <c r="E540" s="34">
        <f t="shared" ca="1" si="87"/>
        <v>0.45792683283653746</v>
      </c>
      <c r="F540" s="33"/>
      <c r="G540" s="33">
        <f t="shared" ca="1" si="88"/>
        <v>4</v>
      </c>
      <c r="H540" s="33">
        <f t="shared" ca="1" si="89"/>
        <v>5</v>
      </c>
      <c r="I540" s="33">
        <f t="shared" ca="1" si="90"/>
        <v>9</v>
      </c>
      <c r="K540" s="33"/>
      <c r="L540" s="33"/>
      <c r="M540" s="33"/>
      <c r="N540" s="33"/>
      <c r="O540" s="33"/>
    </row>
    <row r="541" spans="1:15" x14ac:dyDescent="0.25">
      <c r="A541" s="33">
        <f t="shared" ca="1" si="86"/>
        <v>6</v>
      </c>
      <c r="B541" s="33">
        <f t="shared" ca="1" si="86"/>
        <v>3</v>
      </c>
      <c r="C541" s="33"/>
      <c r="D541" s="34">
        <f t="shared" ca="1" si="87"/>
        <v>0.28411917293646327</v>
      </c>
      <c r="E541" s="34">
        <f t="shared" ca="1" si="87"/>
        <v>0.91186833257502486</v>
      </c>
      <c r="F541" s="33"/>
      <c r="G541" s="33">
        <f t="shared" ca="1" si="88"/>
        <v>6</v>
      </c>
      <c r="H541" s="33">
        <f t="shared" ca="1" si="89"/>
        <v>3</v>
      </c>
      <c r="I541" s="33">
        <f t="shared" ca="1" si="90"/>
        <v>9</v>
      </c>
      <c r="K541" s="33"/>
      <c r="L541" s="33"/>
      <c r="M541" s="33"/>
      <c r="N541" s="33"/>
      <c r="O541" s="33"/>
    </row>
    <row r="542" spans="1:15" x14ac:dyDescent="0.25">
      <c r="A542" s="33">
        <f t="shared" ca="1" si="86"/>
        <v>2</v>
      </c>
      <c r="B542" s="33">
        <f t="shared" ca="1" si="86"/>
        <v>4</v>
      </c>
      <c r="C542" s="33"/>
      <c r="D542" s="34">
        <f t="shared" ca="1" si="87"/>
        <v>0.94007557978687017</v>
      </c>
      <c r="E542" s="34">
        <f t="shared" ca="1" si="87"/>
        <v>0.90588030897291227</v>
      </c>
      <c r="F542" s="33"/>
      <c r="G542" s="33">
        <f t="shared" ca="1" si="88"/>
        <v>2</v>
      </c>
      <c r="H542" s="33">
        <f t="shared" ca="1" si="89"/>
        <v>4</v>
      </c>
      <c r="I542" s="33">
        <f t="shared" ca="1" si="90"/>
        <v>6</v>
      </c>
      <c r="K542" s="33"/>
      <c r="L542" s="33"/>
      <c r="M542" s="33"/>
      <c r="N542" s="33"/>
      <c r="O542" s="33"/>
    </row>
    <row r="543" spans="1:15" x14ac:dyDescent="0.25">
      <c r="A543" s="33">
        <f t="shared" ref="A543:B606" ca="1" si="91">RANDBETWEEN(1,6)</f>
        <v>1</v>
      </c>
      <c r="B543" s="33">
        <f t="shared" ca="1" si="91"/>
        <v>2</v>
      </c>
      <c r="C543" s="33"/>
      <c r="D543" s="34">
        <f t="shared" ref="D543:E606" ca="1" si="92">RAND()</f>
        <v>0.44247292848100239</v>
      </c>
      <c r="E543" s="34">
        <f t="shared" ca="1" si="92"/>
        <v>0.52192762840962637</v>
      </c>
      <c r="F543" s="33"/>
      <c r="G543" s="33">
        <f t="shared" ref="G543:G606" ca="1" si="93">IF(AND(COUNTIF($B$91:$G$91,A543)=1,D543&lt;=$B$90),RANDBETWEEN(1,6),A543)</f>
        <v>1</v>
      </c>
      <c r="H543" s="33">
        <f t="shared" ref="H543:H606" ca="1" si="94">IF(AND(COUNTIF($B$91:$G$91,B543)=1,E543&lt;=$B$90),RANDBETWEEN(1,6),B543)</f>
        <v>2</v>
      </c>
      <c r="I543" s="33">
        <f t="shared" ref="I543:I606" ca="1" si="95">SUM(G543:H543)</f>
        <v>3</v>
      </c>
      <c r="K543" s="33"/>
      <c r="L543" s="33"/>
      <c r="M543" s="33"/>
      <c r="N543" s="33"/>
      <c r="O543" s="33"/>
    </row>
    <row r="544" spans="1:15" x14ac:dyDescent="0.25">
      <c r="A544" s="33">
        <f t="shared" ca="1" si="91"/>
        <v>1</v>
      </c>
      <c r="B544" s="33">
        <f t="shared" ca="1" si="91"/>
        <v>4</v>
      </c>
      <c r="C544" s="33"/>
      <c r="D544" s="34">
        <f t="shared" ca="1" si="92"/>
        <v>4.5165940760707901E-2</v>
      </c>
      <c r="E544" s="34">
        <f t="shared" ca="1" si="92"/>
        <v>0.59578939263691444</v>
      </c>
      <c r="F544" s="33"/>
      <c r="G544" s="33">
        <f t="shared" ca="1" si="93"/>
        <v>1</v>
      </c>
      <c r="H544" s="33">
        <f t="shared" ca="1" si="94"/>
        <v>4</v>
      </c>
      <c r="I544" s="33">
        <f t="shared" ca="1" si="95"/>
        <v>5</v>
      </c>
      <c r="K544" s="33"/>
      <c r="L544" s="33"/>
      <c r="M544" s="33"/>
      <c r="N544" s="33"/>
      <c r="O544" s="33"/>
    </row>
    <row r="545" spans="1:15" x14ac:dyDescent="0.25">
      <c r="A545" s="33">
        <f t="shared" ca="1" si="91"/>
        <v>5</v>
      </c>
      <c r="B545" s="33">
        <f t="shared" ca="1" si="91"/>
        <v>1</v>
      </c>
      <c r="C545" s="33"/>
      <c r="D545" s="34">
        <f t="shared" ca="1" si="92"/>
        <v>0.93751026383757485</v>
      </c>
      <c r="E545" s="34">
        <f t="shared" ca="1" si="92"/>
        <v>8.9143887757712981E-2</v>
      </c>
      <c r="F545" s="33"/>
      <c r="G545" s="33">
        <f t="shared" ca="1" si="93"/>
        <v>5</v>
      </c>
      <c r="H545" s="33">
        <f t="shared" ca="1" si="94"/>
        <v>1</v>
      </c>
      <c r="I545" s="33">
        <f t="shared" ca="1" si="95"/>
        <v>6</v>
      </c>
      <c r="K545" s="33"/>
      <c r="L545" s="33"/>
      <c r="M545" s="33"/>
      <c r="N545" s="33"/>
      <c r="O545" s="33"/>
    </row>
    <row r="546" spans="1:15" x14ac:dyDescent="0.25">
      <c r="A546" s="33">
        <f t="shared" ca="1" si="91"/>
        <v>2</v>
      </c>
      <c r="B546" s="33">
        <f t="shared" ca="1" si="91"/>
        <v>1</v>
      </c>
      <c r="C546" s="33"/>
      <c r="D546" s="34">
        <f t="shared" ca="1" si="92"/>
        <v>0.92437237261477379</v>
      </c>
      <c r="E546" s="34">
        <f t="shared" ca="1" si="92"/>
        <v>0.26504942745084192</v>
      </c>
      <c r="F546" s="33"/>
      <c r="G546" s="33">
        <f t="shared" ca="1" si="93"/>
        <v>2</v>
      </c>
      <c r="H546" s="33">
        <f t="shared" ca="1" si="94"/>
        <v>1</v>
      </c>
      <c r="I546" s="33">
        <f t="shared" ca="1" si="95"/>
        <v>3</v>
      </c>
      <c r="K546" s="33"/>
      <c r="L546" s="33"/>
      <c r="M546" s="33"/>
      <c r="N546" s="33"/>
      <c r="O546" s="33"/>
    </row>
    <row r="547" spans="1:15" x14ac:dyDescent="0.25">
      <c r="A547" s="33">
        <f t="shared" ca="1" si="91"/>
        <v>6</v>
      </c>
      <c r="B547" s="33">
        <f t="shared" ca="1" si="91"/>
        <v>3</v>
      </c>
      <c r="C547" s="33"/>
      <c r="D547" s="34">
        <f t="shared" ca="1" si="92"/>
        <v>0.60870992957806092</v>
      </c>
      <c r="E547" s="34">
        <f t="shared" ca="1" si="92"/>
        <v>0.58445331487021268</v>
      </c>
      <c r="F547" s="33"/>
      <c r="G547" s="33">
        <f t="shared" ca="1" si="93"/>
        <v>6</v>
      </c>
      <c r="H547" s="33">
        <f t="shared" ca="1" si="94"/>
        <v>3</v>
      </c>
      <c r="I547" s="33">
        <f t="shared" ca="1" si="95"/>
        <v>9</v>
      </c>
      <c r="K547" s="33"/>
      <c r="L547" s="33"/>
      <c r="M547" s="33"/>
      <c r="N547" s="33"/>
      <c r="O547" s="33"/>
    </row>
    <row r="548" spans="1:15" x14ac:dyDescent="0.25">
      <c r="A548" s="33">
        <f t="shared" ca="1" si="91"/>
        <v>3</v>
      </c>
      <c r="B548" s="33">
        <f t="shared" ca="1" si="91"/>
        <v>3</v>
      </c>
      <c r="C548" s="33"/>
      <c r="D548" s="34">
        <f t="shared" ca="1" si="92"/>
        <v>0.54928484360801844</v>
      </c>
      <c r="E548" s="34">
        <f t="shared" ca="1" si="92"/>
        <v>0.8086249536311032</v>
      </c>
      <c r="F548" s="33"/>
      <c r="G548" s="33">
        <f t="shared" ca="1" si="93"/>
        <v>3</v>
      </c>
      <c r="H548" s="33">
        <f t="shared" ca="1" si="94"/>
        <v>3</v>
      </c>
      <c r="I548" s="33">
        <f t="shared" ca="1" si="95"/>
        <v>6</v>
      </c>
      <c r="K548" s="33"/>
      <c r="L548" s="33"/>
      <c r="M548" s="33"/>
      <c r="N548" s="33"/>
      <c r="O548" s="33"/>
    </row>
    <row r="549" spans="1:15" x14ac:dyDescent="0.25">
      <c r="A549" s="33">
        <f t="shared" ca="1" si="91"/>
        <v>1</v>
      </c>
      <c r="B549" s="33">
        <f t="shared" ca="1" si="91"/>
        <v>4</v>
      </c>
      <c r="C549" s="33"/>
      <c r="D549" s="34">
        <f t="shared" ca="1" si="92"/>
        <v>0.2742077048299284</v>
      </c>
      <c r="E549" s="34">
        <f t="shared" ca="1" si="92"/>
        <v>0.73427398164657964</v>
      </c>
      <c r="F549" s="33"/>
      <c r="G549" s="33">
        <f t="shared" ca="1" si="93"/>
        <v>1</v>
      </c>
      <c r="H549" s="33">
        <f t="shared" ca="1" si="94"/>
        <v>4</v>
      </c>
      <c r="I549" s="33">
        <f t="shared" ca="1" si="95"/>
        <v>5</v>
      </c>
      <c r="K549" s="33"/>
      <c r="L549" s="33"/>
      <c r="M549" s="33"/>
      <c r="N549" s="33"/>
      <c r="O549" s="33"/>
    </row>
    <row r="550" spans="1:15" x14ac:dyDescent="0.25">
      <c r="A550" s="33">
        <f t="shared" ca="1" si="91"/>
        <v>4</v>
      </c>
      <c r="B550" s="33">
        <f t="shared" ca="1" si="91"/>
        <v>6</v>
      </c>
      <c r="C550" s="33"/>
      <c r="D550" s="34">
        <f t="shared" ca="1" si="92"/>
        <v>0.14004844034367148</v>
      </c>
      <c r="E550" s="34">
        <f t="shared" ca="1" si="92"/>
        <v>0.85377489156287278</v>
      </c>
      <c r="F550" s="33"/>
      <c r="G550" s="33">
        <f t="shared" ca="1" si="93"/>
        <v>4</v>
      </c>
      <c r="H550" s="33">
        <f t="shared" ca="1" si="94"/>
        <v>6</v>
      </c>
      <c r="I550" s="33">
        <f t="shared" ca="1" si="95"/>
        <v>10</v>
      </c>
      <c r="K550" s="33"/>
      <c r="L550" s="33"/>
      <c r="M550" s="33"/>
      <c r="N550" s="33"/>
      <c r="O550" s="33"/>
    </row>
    <row r="551" spans="1:15" x14ac:dyDescent="0.25">
      <c r="A551" s="33">
        <f t="shared" ca="1" si="91"/>
        <v>1</v>
      </c>
      <c r="B551" s="33">
        <f t="shared" ca="1" si="91"/>
        <v>3</v>
      </c>
      <c r="C551" s="33"/>
      <c r="D551" s="34">
        <f t="shared" ca="1" si="92"/>
        <v>4.5406157278011783E-2</v>
      </c>
      <c r="E551" s="34">
        <f t="shared" ca="1" si="92"/>
        <v>0.33751856782765888</v>
      </c>
      <c r="F551" s="33"/>
      <c r="G551" s="33">
        <f t="shared" ca="1" si="93"/>
        <v>1</v>
      </c>
      <c r="H551" s="33">
        <f t="shared" ca="1" si="94"/>
        <v>3</v>
      </c>
      <c r="I551" s="33">
        <f t="shared" ca="1" si="95"/>
        <v>4</v>
      </c>
      <c r="K551" s="33"/>
      <c r="L551" s="33"/>
      <c r="M551" s="33"/>
      <c r="N551" s="33"/>
      <c r="O551" s="33"/>
    </row>
    <row r="552" spans="1:15" x14ac:dyDescent="0.25">
      <c r="A552" s="33">
        <f t="shared" ca="1" si="91"/>
        <v>5</v>
      </c>
      <c r="B552" s="33">
        <f t="shared" ca="1" si="91"/>
        <v>6</v>
      </c>
      <c r="C552" s="33"/>
      <c r="D552" s="34">
        <f t="shared" ca="1" si="92"/>
        <v>0.36770130527147504</v>
      </c>
      <c r="E552" s="34">
        <f t="shared" ca="1" si="92"/>
        <v>0.22497636071136451</v>
      </c>
      <c r="F552" s="33"/>
      <c r="G552" s="33">
        <f t="shared" ca="1" si="93"/>
        <v>5</v>
      </c>
      <c r="H552" s="33">
        <f t="shared" ca="1" si="94"/>
        <v>6</v>
      </c>
      <c r="I552" s="33">
        <f t="shared" ca="1" si="95"/>
        <v>11</v>
      </c>
      <c r="K552" s="33"/>
      <c r="L552" s="33"/>
      <c r="M552" s="33"/>
      <c r="N552" s="33"/>
      <c r="O552" s="33"/>
    </row>
    <row r="553" spans="1:15" x14ac:dyDescent="0.25">
      <c r="A553" s="33">
        <f t="shared" ca="1" si="91"/>
        <v>6</v>
      </c>
      <c r="B553" s="33">
        <f t="shared" ca="1" si="91"/>
        <v>2</v>
      </c>
      <c r="C553" s="33"/>
      <c r="D553" s="34">
        <f t="shared" ca="1" si="92"/>
        <v>0.11149473210780181</v>
      </c>
      <c r="E553" s="34">
        <f t="shared" ca="1" si="92"/>
        <v>0.49070699399938755</v>
      </c>
      <c r="F553" s="33"/>
      <c r="G553" s="33">
        <f t="shared" ca="1" si="93"/>
        <v>6</v>
      </c>
      <c r="H553" s="33">
        <f t="shared" ca="1" si="94"/>
        <v>2</v>
      </c>
      <c r="I553" s="33">
        <f t="shared" ca="1" si="95"/>
        <v>8</v>
      </c>
      <c r="K553" s="33"/>
      <c r="L553" s="33"/>
      <c r="M553" s="33"/>
      <c r="N553" s="33"/>
      <c r="O553" s="33"/>
    </row>
    <row r="554" spans="1:15" x14ac:dyDescent="0.25">
      <c r="A554" s="33">
        <f t="shared" ca="1" si="91"/>
        <v>6</v>
      </c>
      <c r="B554" s="33">
        <f t="shared" ca="1" si="91"/>
        <v>6</v>
      </c>
      <c r="C554" s="33"/>
      <c r="D554" s="34">
        <f t="shared" ca="1" si="92"/>
        <v>0.96633510804758815</v>
      </c>
      <c r="E554" s="34">
        <f t="shared" ca="1" si="92"/>
        <v>0.59748305546046632</v>
      </c>
      <c r="F554" s="33"/>
      <c r="G554" s="33">
        <f t="shared" ca="1" si="93"/>
        <v>6</v>
      </c>
      <c r="H554" s="33">
        <f t="shared" ca="1" si="94"/>
        <v>6</v>
      </c>
      <c r="I554" s="33">
        <f t="shared" ca="1" si="95"/>
        <v>12</v>
      </c>
      <c r="K554" s="33"/>
      <c r="L554" s="33"/>
      <c r="M554" s="33"/>
      <c r="N554" s="33"/>
      <c r="O554" s="33"/>
    </row>
    <row r="555" spans="1:15" x14ac:dyDescent="0.25">
      <c r="A555" s="33">
        <f t="shared" ca="1" si="91"/>
        <v>4</v>
      </c>
      <c r="B555" s="33">
        <f t="shared" ca="1" si="91"/>
        <v>6</v>
      </c>
      <c r="C555" s="33"/>
      <c r="D555" s="34">
        <f t="shared" ca="1" si="92"/>
        <v>0.37918842349946669</v>
      </c>
      <c r="E555" s="34">
        <f t="shared" ca="1" si="92"/>
        <v>0.48454704314775598</v>
      </c>
      <c r="F555" s="33"/>
      <c r="G555" s="33">
        <f t="shared" ca="1" si="93"/>
        <v>4</v>
      </c>
      <c r="H555" s="33">
        <f t="shared" ca="1" si="94"/>
        <v>6</v>
      </c>
      <c r="I555" s="33">
        <f t="shared" ca="1" si="95"/>
        <v>10</v>
      </c>
      <c r="K555" s="33"/>
      <c r="L555" s="33"/>
      <c r="M555" s="33"/>
      <c r="N555" s="33"/>
      <c r="O555" s="33"/>
    </row>
    <row r="556" spans="1:15" x14ac:dyDescent="0.25">
      <c r="A556" s="33">
        <f t="shared" ca="1" si="91"/>
        <v>6</v>
      </c>
      <c r="B556" s="33">
        <f t="shared" ca="1" si="91"/>
        <v>4</v>
      </c>
      <c r="C556" s="33"/>
      <c r="D556" s="34">
        <f t="shared" ca="1" si="92"/>
        <v>0.40309143320821872</v>
      </c>
      <c r="E556" s="34">
        <f t="shared" ca="1" si="92"/>
        <v>0.55458119855222154</v>
      </c>
      <c r="F556" s="33"/>
      <c r="G556" s="33">
        <f t="shared" ca="1" si="93"/>
        <v>6</v>
      </c>
      <c r="H556" s="33">
        <f t="shared" ca="1" si="94"/>
        <v>4</v>
      </c>
      <c r="I556" s="33">
        <f t="shared" ca="1" si="95"/>
        <v>10</v>
      </c>
      <c r="K556" s="33"/>
      <c r="L556" s="33"/>
      <c r="M556" s="33"/>
      <c r="N556" s="33"/>
      <c r="O556" s="33"/>
    </row>
    <row r="557" spans="1:15" x14ac:dyDescent="0.25">
      <c r="A557" s="33">
        <f t="shared" ca="1" si="91"/>
        <v>1</v>
      </c>
      <c r="B557" s="33">
        <f t="shared" ca="1" si="91"/>
        <v>3</v>
      </c>
      <c r="C557" s="33"/>
      <c r="D557" s="34">
        <f t="shared" ca="1" si="92"/>
        <v>0.95833697277125862</v>
      </c>
      <c r="E557" s="34">
        <f t="shared" ca="1" si="92"/>
        <v>0.44050297069451083</v>
      </c>
      <c r="F557" s="33"/>
      <c r="G557" s="33">
        <f t="shared" ca="1" si="93"/>
        <v>1</v>
      </c>
      <c r="H557" s="33">
        <f t="shared" ca="1" si="94"/>
        <v>3</v>
      </c>
      <c r="I557" s="33">
        <f t="shared" ca="1" si="95"/>
        <v>4</v>
      </c>
      <c r="K557" s="33"/>
      <c r="L557" s="33"/>
      <c r="M557" s="33"/>
      <c r="N557" s="33"/>
      <c r="O557" s="33"/>
    </row>
    <row r="558" spans="1:15" x14ac:dyDescent="0.25">
      <c r="A558" s="33">
        <f t="shared" ca="1" si="91"/>
        <v>5</v>
      </c>
      <c r="B558" s="33">
        <f t="shared" ca="1" si="91"/>
        <v>6</v>
      </c>
      <c r="C558" s="33"/>
      <c r="D558" s="34">
        <f t="shared" ca="1" si="92"/>
        <v>0.92186343953740368</v>
      </c>
      <c r="E558" s="34">
        <f t="shared" ca="1" si="92"/>
        <v>0.98069918447024174</v>
      </c>
      <c r="F558" s="33"/>
      <c r="G558" s="33">
        <f t="shared" ca="1" si="93"/>
        <v>5</v>
      </c>
      <c r="H558" s="33">
        <f t="shared" ca="1" si="94"/>
        <v>6</v>
      </c>
      <c r="I558" s="33">
        <f t="shared" ca="1" si="95"/>
        <v>11</v>
      </c>
      <c r="K558" s="33"/>
      <c r="L558" s="33"/>
      <c r="M558" s="33"/>
      <c r="N558" s="33"/>
      <c r="O558" s="33"/>
    </row>
    <row r="559" spans="1:15" x14ac:dyDescent="0.25">
      <c r="A559" s="33">
        <f t="shared" ca="1" si="91"/>
        <v>1</v>
      </c>
      <c r="B559" s="33">
        <f t="shared" ca="1" si="91"/>
        <v>4</v>
      </c>
      <c r="C559" s="33"/>
      <c r="D559" s="34">
        <f t="shared" ca="1" si="92"/>
        <v>0.8026382737503065</v>
      </c>
      <c r="E559" s="34">
        <f t="shared" ca="1" si="92"/>
        <v>0.32101447808786521</v>
      </c>
      <c r="F559" s="33"/>
      <c r="G559" s="33">
        <f t="shared" ca="1" si="93"/>
        <v>1</v>
      </c>
      <c r="H559" s="33">
        <f t="shared" ca="1" si="94"/>
        <v>4</v>
      </c>
      <c r="I559" s="33">
        <f t="shared" ca="1" si="95"/>
        <v>5</v>
      </c>
      <c r="K559" s="33"/>
      <c r="L559" s="33"/>
      <c r="M559" s="33"/>
      <c r="N559" s="33"/>
      <c r="O559" s="33"/>
    </row>
    <row r="560" spans="1:15" x14ac:dyDescent="0.25">
      <c r="A560" s="33">
        <f t="shared" ca="1" si="91"/>
        <v>3</v>
      </c>
      <c r="B560" s="33">
        <f t="shared" ca="1" si="91"/>
        <v>5</v>
      </c>
      <c r="C560" s="33"/>
      <c r="D560" s="34">
        <f t="shared" ca="1" si="92"/>
        <v>0.93723027187451791</v>
      </c>
      <c r="E560" s="34">
        <f t="shared" ca="1" si="92"/>
        <v>2.7672631205944875E-2</v>
      </c>
      <c r="F560" s="33"/>
      <c r="G560" s="33">
        <f t="shared" ca="1" si="93"/>
        <v>3</v>
      </c>
      <c r="H560" s="33">
        <f t="shared" ca="1" si="94"/>
        <v>5</v>
      </c>
      <c r="I560" s="33">
        <f t="shared" ca="1" si="95"/>
        <v>8</v>
      </c>
      <c r="K560" s="33"/>
      <c r="L560" s="33"/>
      <c r="M560" s="33"/>
      <c r="N560" s="33"/>
      <c r="O560" s="33"/>
    </row>
    <row r="561" spans="1:15" x14ac:dyDescent="0.25">
      <c r="A561" s="33">
        <f t="shared" ca="1" si="91"/>
        <v>3</v>
      </c>
      <c r="B561" s="33">
        <f t="shared" ca="1" si="91"/>
        <v>4</v>
      </c>
      <c r="C561" s="33"/>
      <c r="D561" s="34">
        <f t="shared" ca="1" si="92"/>
        <v>0.36164688613460627</v>
      </c>
      <c r="E561" s="34">
        <f t="shared" ca="1" si="92"/>
        <v>0.38564430444092412</v>
      </c>
      <c r="F561" s="33"/>
      <c r="G561" s="33">
        <f t="shared" ca="1" si="93"/>
        <v>3</v>
      </c>
      <c r="H561" s="33">
        <f t="shared" ca="1" si="94"/>
        <v>4</v>
      </c>
      <c r="I561" s="33">
        <f t="shared" ca="1" si="95"/>
        <v>7</v>
      </c>
      <c r="K561" s="33"/>
      <c r="L561" s="33"/>
      <c r="M561" s="33"/>
      <c r="N561" s="33"/>
      <c r="O561" s="33"/>
    </row>
    <row r="562" spans="1:15" x14ac:dyDescent="0.25">
      <c r="A562" s="33">
        <f t="shared" ca="1" si="91"/>
        <v>4</v>
      </c>
      <c r="B562" s="33">
        <f t="shared" ca="1" si="91"/>
        <v>3</v>
      </c>
      <c r="C562" s="33"/>
      <c r="D562" s="34">
        <f t="shared" ca="1" si="92"/>
        <v>0.74363263273202684</v>
      </c>
      <c r="E562" s="34">
        <f t="shared" ca="1" si="92"/>
        <v>0.69998782071024312</v>
      </c>
      <c r="F562" s="33"/>
      <c r="G562" s="33">
        <f t="shared" ca="1" si="93"/>
        <v>4</v>
      </c>
      <c r="H562" s="33">
        <f t="shared" ca="1" si="94"/>
        <v>3</v>
      </c>
      <c r="I562" s="33">
        <f t="shared" ca="1" si="95"/>
        <v>7</v>
      </c>
      <c r="K562" s="33"/>
      <c r="L562" s="33"/>
      <c r="M562" s="33"/>
      <c r="N562" s="33"/>
      <c r="O562" s="33"/>
    </row>
    <row r="563" spans="1:15" x14ac:dyDescent="0.25">
      <c r="A563" s="33">
        <f t="shared" ca="1" si="91"/>
        <v>1</v>
      </c>
      <c r="B563" s="33">
        <f t="shared" ca="1" si="91"/>
        <v>6</v>
      </c>
      <c r="C563" s="33"/>
      <c r="D563" s="34">
        <f t="shared" ca="1" si="92"/>
        <v>0.32530443604732273</v>
      </c>
      <c r="E563" s="34">
        <f t="shared" ca="1" si="92"/>
        <v>0.81459515885753642</v>
      </c>
      <c r="F563" s="33"/>
      <c r="G563" s="33">
        <f t="shared" ca="1" si="93"/>
        <v>1</v>
      </c>
      <c r="H563" s="33">
        <f t="shared" ca="1" si="94"/>
        <v>6</v>
      </c>
      <c r="I563" s="33">
        <f t="shared" ca="1" si="95"/>
        <v>7</v>
      </c>
      <c r="K563" s="33"/>
      <c r="L563" s="33"/>
      <c r="M563" s="33"/>
      <c r="N563" s="33"/>
      <c r="O563" s="33"/>
    </row>
    <row r="564" spans="1:15" x14ac:dyDescent="0.25">
      <c r="A564" s="33">
        <f t="shared" ca="1" si="91"/>
        <v>4</v>
      </c>
      <c r="B564" s="33">
        <f t="shared" ca="1" si="91"/>
        <v>4</v>
      </c>
      <c r="C564" s="33"/>
      <c r="D564" s="34">
        <f t="shared" ca="1" si="92"/>
        <v>8.8436369683041471E-3</v>
      </c>
      <c r="E564" s="34">
        <f t="shared" ca="1" si="92"/>
        <v>0.23281894934680458</v>
      </c>
      <c r="F564" s="33"/>
      <c r="G564" s="33">
        <f t="shared" ca="1" si="93"/>
        <v>4</v>
      </c>
      <c r="H564" s="33">
        <f t="shared" ca="1" si="94"/>
        <v>4</v>
      </c>
      <c r="I564" s="33">
        <f t="shared" ca="1" si="95"/>
        <v>8</v>
      </c>
      <c r="K564" s="33"/>
      <c r="L564" s="33"/>
      <c r="M564" s="33"/>
      <c r="N564" s="33"/>
      <c r="O564" s="33"/>
    </row>
    <row r="565" spans="1:15" x14ac:dyDescent="0.25">
      <c r="A565" s="33">
        <f t="shared" ca="1" si="91"/>
        <v>2</v>
      </c>
      <c r="B565" s="33">
        <f t="shared" ca="1" si="91"/>
        <v>5</v>
      </c>
      <c r="C565" s="33"/>
      <c r="D565" s="34">
        <f t="shared" ca="1" si="92"/>
        <v>0.48655578948257283</v>
      </c>
      <c r="E565" s="34">
        <f t="shared" ca="1" si="92"/>
        <v>0.15111816032208092</v>
      </c>
      <c r="F565" s="33"/>
      <c r="G565" s="33">
        <f t="shared" ca="1" si="93"/>
        <v>2</v>
      </c>
      <c r="H565" s="33">
        <f t="shared" ca="1" si="94"/>
        <v>5</v>
      </c>
      <c r="I565" s="33">
        <f t="shared" ca="1" si="95"/>
        <v>7</v>
      </c>
      <c r="K565" s="33"/>
      <c r="L565" s="33"/>
      <c r="M565" s="33"/>
      <c r="N565" s="33"/>
      <c r="O565" s="33"/>
    </row>
    <row r="566" spans="1:15" x14ac:dyDescent="0.25">
      <c r="A566" s="33">
        <f t="shared" ca="1" si="91"/>
        <v>2</v>
      </c>
      <c r="B566" s="33">
        <f t="shared" ca="1" si="91"/>
        <v>5</v>
      </c>
      <c r="C566" s="33"/>
      <c r="D566" s="34">
        <f t="shared" ca="1" si="92"/>
        <v>0.59449561771056547</v>
      </c>
      <c r="E566" s="34">
        <f t="shared" ca="1" si="92"/>
        <v>0.37223973447415692</v>
      </c>
      <c r="F566" s="33"/>
      <c r="G566" s="33">
        <f t="shared" ca="1" si="93"/>
        <v>2</v>
      </c>
      <c r="H566" s="33">
        <f t="shared" ca="1" si="94"/>
        <v>5</v>
      </c>
      <c r="I566" s="33">
        <f t="shared" ca="1" si="95"/>
        <v>7</v>
      </c>
      <c r="K566" s="33"/>
      <c r="L566" s="33"/>
      <c r="M566" s="33"/>
      <c r="N566" s="33"/>
      <c r="O566" s="33"/>
    </row>
    <row r="567" spans="1:15" x14ac:dyDescent="0.25">
      <c r="A567" s="33">
        <f t="shared" ca="1" si="91"/>
        <v>2</v>
      </c>
      <c r="B567" s="33">
        <f t="shared" ca="1" si="91"/>
        <v>1</v>
      </c>
      <c r="C567" s="33"/>
      <c r="D567" s="34">
        <f t="shared" ca="1" si="92"/>
        <v>8.737023728223603E-2</v>
      </c>
      <c r="E567" s="34">
        <f t="shared" ca="1" si="92"/>
        <v>0.14895739720426904</v>
      </c>
      <c r="F567" s="33"/>
      <c r="G567" s="33">
        <f t="shared" ca="1" si="93"/>
        <v>2</v>
      </c>
      <c r="H567" s="33">
        <f t="shared" ca="1" si="94"/>
        <v>1</v>
      </c>
      <c r="I567" s="33">
        <f t="shared" ca="1" si="95"/>
        <v>3</v>
      </c>
      <c r="K567" s="33"/>
      <c r="L567" s="33"/>
      <c r="M567" s="33"/>
      <c r="N567" s="33"/>
      <c r="O567" s="33"/>
    </row>
    <row r="568" spans="1:15" x14ac:dyDescent="0.25">
      <c r="A568" s="33">
        <f t="shared" ca="1" si="91"/>
        <v>2</v>
      </c>
      <c r="B568" s="33">
        <f t="shared" ca="1" si="91"/>
        <v>2</v>
      </c>
      <c r="C568" s="33"/>
      <c r="D568" s="34">
        <f t="shared" ca="1" si="92"/>
        <v>0.50094223738167665</v>
      </c>
      <c r="E568" s="34">
        <f t="shared" ca="1" si="92"/>
        <v>7.9070094186127315E-2</v>
      </c>
      <c r="F568" s="33"/>
      <c r="G568" s="33">
        <f t="shared" ca="1" si="93"/>
        <v>2</v>
      </c>
      <c r="H568" s="33">
        <f t="shared" ca="1" si="94"/>
        <v>2</v>
      </c>
      <c r="I568" s="33">
        <f t="shared" ca="1" si="95"/>
        <v>4</v>
      </c>
      <c r="K568" s="33"/>
      <c r="L568" s="33"/>
      <c r="M568" s="33"/>
      <c r="N568" s="33"/>
      <c r="O568" s="33"/>
    </row>
    <row r="569" spans="1:15" x14ac:dyDescent="0.25">
      <c r="A569" s="33">
        <f t="shared" ca="1" si="91"/>
        <v>4</v>
      </c>
      <c r="B569" s="33">
        <f t="shared" ca="1" si="91"/>
        <v>5</v>
      </c>
      <c r="C569" s="33"/>
      <c r="D569" s="34">
        <f t="shared" ca="1" si="92"/>
        <v>0.71832773765838465</v>
      </c>
      <c r="E569" s="34">
        <f t="shared" ca="1" si="92"/>
        <v>4.5614345860508276E-2</v>
      </c>
      <c r="F569" s="33"/>
      <c r="G569" s="33">
        <f t="shared" ca="1" si="93"/>
        <v>4</v>
      </c>
      <c r="H569" s="33">
        <f t="shared" ca="1" si="94"/>
        <v>5</v>
      </c>
      <c r="I569" s="33">
        <f t="shared" ca="1" si="95"/>
        <v>9</v>
      </c>
      <c r="K569" s="33"/>
      <c r="L569" s="33"/>
      <c r="M569" s="33"/>
      <c r="N569" s="33"/>
      <c r="O569" s="33"/>
    </row>
    <row r="570" spans="1:15" x14ac:dyDescent="0.25">
      <c r="A570" s="33">
        <f t="shared" ca="1" si="91"/>
        <v>3</v>
      </c>
      <c r="B570" s="33">
        <f t="shared" ca="1" si="91"/>
        <v>5</v>
      </c>
      <c r="C570" s="33"/>
      <c r="D570" s="34">
        <f t="shared" ca="1" si="92"/>
        <v>0.93349593410549547</v>
      </c>
      <c r="E570" s="34">
        <f t="shared" ca="1" si="92"/>
        <v>0.12223127554949853</v>
      </c>
      <c r="F570" s="33"/>
      <c r="G570" s="33">
        <f t="shared" ca="1" si="93"/>
        <v>3</v>
      </c>
      <c r="H570" s="33">
        <f t="shared" ca="1" si="94"/>
        <v>5</v>
      </c>
      <c r="I570" s="33">
        <f t="shared" ca="1" si="95"/>
        <v>8</v>
      </c>
      <c r="K570" s="33"/>
      <c r="L570" s="33"/>
      <c r="M570" s="33"/>
      <c r="N570" s="33"/>
      <c r="O570" s="33"/>
    </row>
    <row r="571" spans="1:15" x14ac:dyDescent="0.25">
      <c r="A571" s="33">
        <f t="shared" ca="1" si="91"/>
        <v>6</v>
      </c>
      <c r="B571" s="33">
        <f t="shared" ca="1" si="91"/>
        <v>6</v>
      </c>
      <c r="C571" s="33"/>
      <c r="D571" s="34">
        <f t="shared" ca="1" si="92"/>
        <v>0.85527624401408997</v>
      </c>
      <c r="E571" s="34">
        <f t="shared" ca="1" si="92"/>
        <v>0.42648142372038556</v>
      </c>
      <c r="F571" s="33"/>
      <c r="G571" s="33">
        <f t="shared" ca="1" si="93"/>
        <v>6</v>
      </c>
      <c r="H571" s="33">
        <f t="shared" ca="1" si="94"/>
        <v>6</v>
      </c>
      <c r="I571" s="33">
        <f t="shared" ca="1" si="95"/>
        <v>12</v>
      </c>
      <c r="K571" s="33"/>
      <c r="L571" s="33"/>
      <c r="M571" s="33"/>
      <c r="N571" s="33"/>
      <c r="O571" s="33"/>
    </row>
    <row r="572" spans="1:15" x14ac:dyDescent="0.25">
      <c r="A572" s="33">
        <f t="shared" ca="1" si="91"/>
        <v>5</v>
      </c>
      <c r="B572" s="33">
        <f t="shared" ca="1" si="91"/>
        <v>4</v>
      </c>
      <c r="C572" s="33"/>
      <c r="D572" s="34">
        <f t="shared" ca="1" si="92"/>
        <v>0.70211147122415507</v>
      </c>
      <c r="E572" s="34">
        <f t="shared" ca="1" si="92"/>
        <v>0.73211188374487612</v>
      </c>
      <c r="F572" s="33"/>
      <c r="G572" s="33">
        <f t="shared" ca="1" si="93"/>
        <v>5</v>
      </c>
      <c r="H572" s="33">
        <f t="shared" ca="1" si="94"/>
        <v>4</v>
      </c>
      <c r="I572" s="33">
        <f t="shared" ca="1" si="95"/>
        <v>9</v>
      </c>
      <c r="K572" s="33"/>
      <c r="L572" s="33"/>
      <c r="M572" s="33"/>
      <c r="N572" s="33"/>
      <c r="O572" s="33"/>
    </row>
    <row r="573" spans="1:15" x14ac:dyDescent="0.25">
      <c r="A573" s="33">
        <f t="shared" ca="1" si="91"/>
        <v>4</v>
      </c>
      <c r="B573" s="33">
        <f t="shared" ca="1" si="91"/>
        <v>4</v>
      </c>
      <c r="C573" s="33"/>
      <c r="D573" s="34">
        <f t="shared" ca="1" si="92"/>
        <v>0.554567419725572</v>
      </c>
      <c r="E573" s="34">
        <f t="shared" ca="1" si="92"/>
        <v>0.91002192224171996</v>
      </c>
      <c r="F573" s="33"/>
      <c r="G573" s="33">
        <f t="shared" ca="1" si="93"/>
        <v>4</v>
      </c>
      <c r="H573" s="33">
        <f t="shared" ca="1" si="94"/>
        <v>4</v>
      </c>
      <c r="I573" s="33">
        <f t="shared" ca="1" si="95"/>
        <v>8</v>
      </c>
      <c r="K573" s="33"/>
      <c r="L573" s="33"/>
      <c r="M573" s="33"/>
      <c r="N573" s="33"/>
      <c r="O573" s="33"/>
    </row>
    <row r="574" spans="1:15" x14ac:dyDescent="0.25">
      <c r="A574" s="33">
        <f t="shared" ca="1" si="91"/>
        <v>3</v>
      </c>
      <c r="B574" s="33">
        <f t="shared" ca="1" si="91"/>
        <v>2</v>
      </c>
      <c r="C574" s="33"/>
      <c r="D574" s="34">
        <f t="shared" ca="1" si="92"/>
        <v>0.4631688596158765</v>
      </c>
      <c r="E574" s="34">
        <f t="shared" ca="1" si="92"/>
        <v>0.43957271843422285</v>
      </c>
      <c r="F574" s="33"/>
      <c r="G574" s="33">
        <f t="shared" ca="1" si="93"/>
        <v>3</v>
      </c>
      <c r="H574" s="33">
        <f t="shared" ca="1" si="94"/>
        <v>2</v>
      </c>
      <c r="I574" s="33">
        <f t="shared" ca="1" si="95"/>
        <v>5</v>
      </c>
      <c r="K574" s="33"/>
      <c r="L574" s="33"/>
      <c r="M574" s="33"/>
      <c r="N574" s="33"/>
      <c r="O574" s="33"/>
    </row>
    <row r="575" spans="1:15" x14ac:dyDescent="0.25">
      <c r="A575" s="33">
        <f t="shared" ca="1" si="91"/>
        <v>4</v>
      </c>
      <c r="B575" s="33">
        <f t="shared" ca="1" si="91"/>
        <v>3</v>
      </c>
      <c r="C575" s="33"/>
      <c r="D575" s="34">
        <f t="shared" ca="1" si="92"/>
        <v>0.31688323344582559</v>
      </c>
      <c r="E575" s="34">
        <f t="shared" ca="1" si="92"/>
        <v>0.947133456620873</v>
      </c>
      <c r="F575" s="33"/>
      <c r="G575" s="33">
        <f t="shared" ca="1" si="93"/>
        <v>4</v>
      </c>
      <c r="H575" s="33">
        <f t="shared" ca="1" si="94"/>
        <v>3</v>
      </c>
      <c r="I575" s="33">
        <f t="shared" ca="1" si="95"/>
        <v>7</v>
      </c>
      <c r="K575" s="33"/>
      <c r="L575" s="33"/>
      <c r="M575" s="33"/>
      <c r="N575" s="33"/>
      <c r="O575" s="33"/>
    </row>
    <row r="576" spans="1:15" x14ac:dyDescent="0.25">
      <c r="A576" s="33">
        <f t="shared" ca="1" si="91"/>
        <v>4</v>
      </c>
      <c r="B576" s="33">
        <f t="shared" ca="1" si="91"/>
        <v>6</v>
      </c>
      <c r="C576" s="33"/>
      <c r="D576" s="34">
        <f t="shared" ca="1" si="92"/>
        <v>4.1341293903029763E-2</v>
      </c>
      <c r="E576" s="34">
        <f t="shared" ca="1" si="92"/>
        <v>0.74092236134208511</v>
      </c>
      <c r="F576" s="33"/>
      <c r="G576" s="33">
        <f t="shared" ca="1" si="93"/>
        <v>4</v>
      </c>
      <c r="H576" s="33">
        <f t="shared" ca="1" si="94"/>
        <v>6</v>
      </c>
      <c r="I576" s="33">
        <f t="shared" ca="1" si="95"/>
        <v>10</v>
      </c>
      <c r="K576" s="33"/>
      <c r="L576" s="33"/>
      <c r="M576" s="33"/>
      <c r="N576" s="33"/>
      <c r="O576" s="33"/>
    </row>
    <row r="577" spans="1:15" x14ac:dyDescent="0.25">
      <c r="A577" s="33">
        <f t="shared" ca="1" si="91"/>
        <v>2</v>
      </c>
      <c r="B577" s="33">
        <f t="shared" ca="1" si="91"/>
        <v>2</v>
      </c>
      <c r="C577" s="33"/>
      <c r="D577" s="34">
        <f t="shared" ca="1" si="92"/>
        <v>0.91724217956596188</v>
      </c>
      <c r="E577" s="34">
        <f t="shared" ca="1" si="92"/>
        <v>0.62852105787671986</v>
      </c>
      <c r="F577" s="33"/>
      <c r="G577" s="33">
        <f t="shared" ca="1" si="93"/>
        <v>2</v>
      </c>
      <c r="H577" s="33">
        <f t="shared" ca="1" si="94"/>
        <v>2</v>
      </c>
      <c r="I577" s="33">
        <f t="shared" ca="1" si="95"/>
        <v>4</v>
      </c>
      <c r="K577" s="33"/>
      <c r="L577" s="33"/>
      <c r="M577" s="33"/>
      <c r="N577" s="33"/>
      <c r="O577" s="33"/>
    </row>
    <row r="578" spans="1:15" x14ac:dyDescent="0.25">
      <c r="A578" s="33">
        <f t="shared" ca="1" si="91"/>
        <v>3</v>
      </c>
      <c r="B578" s="33">
        <f t="shared" ca="1" si="91"/>
        <v>6</v>
      </c>
      <c r="C578" s="33"/>
      <c r="D578" s="34">
        <f t="shared" ca="1" si="92"/>
        <v>0.83804602555222063</v>
      </c>
      <c r="E578" s="34">
        <f t="shared" ca="1" si="92"/>
        <v>0.37921995948597409</v>
      </c>
      <c r="F578" s="33"/>
      <c r="G578" s="33">
        <f t="shared" ca="1" si="93"/>
        <v>3</v>
      </c>
      <c r="H578" s="33">
        <f t="shared" ca="1" si="94"/>
        <v>6</v>
      </c>
      <c r="I578" s="33">
        <f t="shared" ca="1" si="95"/>
        <v>9</v>
      </c>
      <c r="K578" s="33"/>
      <c r="L578" s="33"/>
      <c r="M578" s="33"/>
      <c r="N578" s="33"/>
      <c r="O578" s="33"/>
    </row>
    <row r="579" spans="1:15" x14ac:dyDescent="0.25">
      <c r="A579" s="33">
        <f t="shared" ca="1" si="91"/>
        <v>6</v>
      </c>
      <c r="B579" s="33">
        <f t="shared" ca="1" si="91"/>
        <v>5</v>
      </c>
      <c r="C579" s="33"/>
      <c r="D579" s="34">
        <f t="shared" ca="1" si="92"/>
        <v>0.39930807662940648</v>
      </c>
      <c r="E579" s="34">
        <f t="shared" ca="1" si="92"/>
        <v>0.57307066577616939</v>
      </c>
      <c r="F579" s="33"/>
      <c r="G579" s="33">
        <f t="shared" ca="1" si="93"/>
        <v>6</v>
      </c>
      <c r="H579" s="33">
        <f t="shared" ca="1" si="94"/>
        <v>5</v>
      </c>
      <c r="I579" s="33">
        <f t="shared" ca="1" si="95"/>
        <v>11</v>
      </c>
      <c r="K579" s="33"/>
      <c r="L579" s="33"/>
      <c r="M579" s="33"/>
      <c r="N579" s="33"/>
      <c r="O579" s="33"/>
    </row>
    <row r="580" spans="1:15" x14ac:dyDescent="0.25">
      <c r="A580" s="33">
        <f t="shared" ca="1" si="91"/>
        <v>1</v>
      </c>
      <c r="B580" s="33">
        <f t="shared" ca="1" si="91"/>
        <v>4</v>
      </c>
      <c r="C580" s="33"/>
      <c r="D580" s="34">
        <f t="shared" ca="1" si="92"/>
        <v>0.81418369918888001</v>
      </c>
      <c r="E580" s="34">
        <f t="shared" ca="1" si="92"/>
        <v>5.4236381036319448E-2</v>
      </c>
      <c r="F580" s="33"/>
      <c r="G580" s="33">
        <f t="shared" ca="1" si="93"/>
        <v>1</v>
      </c>
      <c r="H580" s="33">
        <f t="shared" ca="1" si="94"/>
        <v>4</v>
      </c>
      <c r="I580" s="33">
        <f t="shared" ca="1" si="95"/>
        <v>5</v>
      </c>
      <c r="K580" s="33"/>
      <c r="L580" s="33"/>
      <c r="M580" s="33"/>
      <c r="N580" s="33"/>
      <c r="O580" s="33"/>
    </row>
    <row r="581" spans="1:15" x14ac:dyDescent="0.25">
      <c r="A581" s="33">
        <f t="shared" ca="1" si="91"/>
        <v>3</v>
      </c>
      <c r="B581" s="33">
        <f t="shared" ca="1" si="91"/>
        <v>2</v>
      </c>
      <c r="C581" s="33"/>
      <c r="D581" s="34">
        <f t="shared" ca="1" si="92"/>
        <v>0.45908350006982368</v>
      </c>
      <c r="E581" s="34">
        <f t="shared" ca="1" si="92"/>
        <v>0.87707895672034131</v>
      </c>
      <c r="F581" s="33"/>
      <c r="G581" s="33">
        <f t="shared" ca="1" si="93"/>
        <v>3</v>
      </c>
      <c r="H581" s="33">
        <f t="shared" ca="1" si="94"/>
        <v>2</v>
      </c>
      <c r="I581" s="33">
        <f t="shared" ca="1" si="95"/>
        <v>5</v>
      </c>
      <c r="K581" s="33"/>
      <c r="L581" s="33"/>
      <c r="M581" s="33"/>
      <c r="N581" s="33"/>
      <c r="O581" s="33"/>
    </row>
    <row r="582" spans="1:15" x14ac:dyDescent="0.25">
      <c r="A582" s="33">
        <f t="shared" ca="1" si="91"/>
        <v>6</v>
      </c>
      <c r="B582" s="33">
        <f t="shared" ca="1" si="91"/>
        <v>4</v>
      </c>
      <c r="C582" s="33"/>
      <c r="D582" s="34">
        <f t="shared" ca="1" si="92"/>
        <v>0.73094106338044673</v>
      </c>
      <c r="E582" s="34">
        <f t="shared" ca="1" si="92"/>
        <v>0.94138915601754036</v>
      </c>
      <c r="F582" s="33"/>
      <c r="G582" s="33">
        <f t="shared" ca="1" si="93"/>
        <v>6</v>
      </c>
      <c r="H582" s="33">
        <f t="shared" ca="1" si="94"/>
        <v>4</v>
      </c>
      <c r="I582" s="33">
        <f t="shared" ca="1" si="95"/>
        <v>10</v>
      </c>
      <c r="K582" s="33"/>
      <c r="L582" s="33"/>
      <c r="M582" s="33"/>
      <c r="N582" s="33"/>
      <c r="O582" s="33"/>
    </row>
    <row r="583" spans="1:15" x14ac:dyDescent="0.25">
      <c r="A583" s="33">
        <f t="shared" ca="1" si="91"/>
        <v>4</v>
      </c>
      <c r="B583" s="33">
        <f t="shared" ca="1" si="91"/>
        <v>4</v>
      </c>
      <c r="C583" s="33"/>
      <c r="D583" s="34">
        <f t="shared" ca="1" si="92"/>
        <v>0.76848962900243423</v>
      </c>
      <c r="E583" s="34">
        <f t="shared" ca="1" si="92"/>
        <v>0.59809214944658473</v>
      </c>
      <c r="F583" s="33"/>
      <c r="G583" s="33">
        <f t="shared" ca="1" si="93"/>
        <v>4</v>
      </c>
      <c r="H583" s="33">
        <f t="shared" ca="1" si="94"/>
        <v>4</v>
      </c>
      <c r="I583" s="33">
        <f t="shared" ca="1" si="95"/>
        <v>8</v>
      </c>
      <c r="K583" s="33"/>
      <c r="L583" s="33"/>
      <c r="M583" s="33"/>
      <c r="N583" s="33"/>
      <c r="O583" s="33"/>
    </row>
    <row r="584" spans="1:15" x14ac:dyDescent="0.25">
      <c r="A584" s="33">
        <f t="shared" ca="1" si="91"/>
        <v>2</v>
      </c>
      <c r="B584" s="33">
        <f t="shared" ca="1" si="91"/>
        <v>6</v>
      </c>
      <c r="C584" s="33"/>
      <c r="D584" s="34">
        <f t="shared" ca="1" si="92"/>
        <v>0.67236748508696709</v>
      </c>
      <c r="E584" s="34">
        <f t="shared" ca="1" si="92"/>
        <v>0.87123756372476102</v>
      </c>
      <c r="F584" s="33"/>
      <c r="G584" s="33">
        <f t="shared" ca="1" si="93"/>
        <v>2</v>
      </c>
      <c r="H584" s="33">
        <f t="shared" ca="1" si="94"/>
        <v>6</v>
      </c>
      <c r="I584" s="33">
        <f t="shared" ca="1" si="95"/>
        <v>8</v>
      </c>
      <c r="K584" s="33"/>
      <c r="L584" s="33"/>
      <c r="M584" s="33"/>
      <c r="N584" s="33"/>
      <c r="O584" s="33"/>
    </row>
    <row r="585" spans="1:15" x14ac:dyDescent="0.25">
      <c r="A585" s="33">
        <f t="shared" ca="1" si="91"/>
        <v>6</v>
      </c>
      <c r="B585" s="33">
        <f t="shared" ca="1" si="91"/>
        <v>2</v>
      </c>
      <c r="C585" s="33"/>
      <c r="D585" s="34">
        <f t="shared" ca="1" si="92"/>
        <v>0.47228138904553318</v>
      </c>
      <c r="E585" s="34">
        <f t="shared" ca="1" si="92"/>
        <v>0.95363344682143192</v>
      </c>
      <c r="F585" s="33"/>
      <c r="G585" s="33">
        <f t="shared" ca="1" si="93"/>
        <v>6</v>
      </c>
      <c r="H585" s="33">
        <f t="shared" ca="1" si="94"/>
        <v>2</v>
      </c>
      <c r="I585" s="33">
        <f t="shared" ca="1" si="95"/>
        <v>8</v>
      </c>
      <c r="K585" s="33"/>
      <c r="L585" s="33"/>
      <c r="M585" s="33"/>
      <c r="N585" s="33"/>
      <c r="O585" s="33"/>
    </row>
    <row r="586" spans="1:15" x14ac:dyDescent="0.25">
      <c r="A586" s="33">
        <f t="shared" ca="1" si="91"/>
        <v>4</v>
      </c>
      <c r="B586" s="33">
        <f t="shared" ca="1" si="91"/>
        <v>1</v>
      </c>
      <c r="C586" s="33"/>
      <c r="D586" s="34">
        <f t="shared" ca="1" si="92"/>
        <v>0.78710624754228542</v>
      </c>
      <c r="E586" s="34">
        <f t="shared" ca="1" si="92"/>
        <v>0.23334603556277977</v>
      </c>
      <c r="F586" s="33"/>
      <c r="G586" s="33">
        <f t="shared" ca="1" si="93"/>
        <v>4</v>
      </c>
      <c r="H586" s="33">
        <f t="shared" ca="1" si="94"/>
        <v>1</v>
      </c>
      <c r="I586" s="33">
        <f t="shared" ca="1" si="95"/>
        <v>5</v>
      </c>
      <c r="K586" s="33"/>
      <c r="L586" s="33"/>
      <c r="M586" s="33"/>
      <c r="N586" s="33"/>
      <c r="O586" s="33"/>
    </row>
    <row r="587" spans="1:15" x14ac:dyDescent="0.25">
      <c r="A587" s="33">
        <f t="shared" ca="1" si="91"/>
        <v>2</v>
      </c>
      <c r="B587" s="33">
        <f t="shared" ca="1" si="91"/>
        <v>3</v>
      </c>
      <c r="C587" s="33"/>
      <c r="D587" s="34">
        <f t="shared" ca="1" si="92"/>
        <v>0.10371725796311448</v>
      </c>
      <c r="E587" s="34">
        <f t="shared" ca="1" si="92"/>
        <v>0.50092606182824018</v>
      </c>
      <c r="F587" s="33"/>
      <c r="G587" s="33">
        <f t="shared" ca="1" si="93"/>
        <v>2</v>
      </c>
      <c r="H587" s="33">
        <f t="shared" ca="1" si="94"/>
        <v>3</v>
      </c>
      <c r="I587" s="33">
        <f t="shared" ca="1" si="95"/>
        <v>5</v>
      </c>
      <c r="K587" s="33"/>
      <c r="L587" s="33"/>
      <c r="M587" s="33"/>
      <c r="N587" s="33"/>
      <c r="O587" s="33"/>
    </row>
    <row r="588" spans="1:15" x14ac:dyDescent="0.25">
      <c r="A588" s="33">
        <f t="shared" ca="1" si="91"/>
        <v>2</v>
      </c>
      <c r="B588" s="33">
        <f t="shared" ca="1" si="91"/>
        <v>2</v>
      </c>
      <c r="C588" s="33"/>
      <c r="D588" s="34">
        <f t="shared" ca="1" si="92"/>
        <v>0.42223113750268138</v>
      </c>
      <c r="E588" s="34">
        <f t="shared" ca="1" si="92"/>
        <v>0.4132954253311808</v>
      </c>
      <c r="F588" s="33"/>
      <c r="G588" s="33">
        <f t="shared" ca="1" si="93"/>
        <v>2</v>
      </c>
      <c r="H588" s="33">
        <f t="shared" ca="1" si="94"/>
        <v>2</v>
      </c>
      <c r="I588" s="33">
        <f t="shared" ca="1" si="95"/>
        <v>4</v>
      </c>
      <c r="K588" s="33"/>
      <c r="L588" s="33"/>
      <c r="M588" s="33"/>
      <c r="N588" s="33"/>
      <c r="O588" s="33"/>
    </row>
    <row r="589" spans="1:15" x14ac:dyDescent="0.25">
      <c r="A589" s="33">
        <f t="shared" ca="1" si="91"/>
        <v>3</v>
      </c>
      <c r="B589" s="33">
        <f t="shared" ca="1" si="91"/>
        <v>2</v>
      </c>
      <c r="C589" s="33"/>
      <c r="D589" s="34">
        <f t="shared" ca="1" si="92"/>
        <v>0.63795462936461267</v>
      </c>
      <c r="E589" s="34">
        <f t="shared" ca="1" si="92"/>
        <v>0.68649869440529743</v>
      </c>
      <c r="F589" s="33"/>
      <c r="G589" s="33">
        <f t="shared" ca="1" si="93"/>
        <v>3</v>
      </c>
      <c r="H589" s="33">
        <f t="shared" ca="1" si="94"/>
        <v>2</v>
      </c>
      <c r="I589" s="33">
        <f t="shared" ca="1" si="95"/>
        <v>5</v>
      </c>
      <c r="K589" s="33"/>
      <c r="L589" s="33"/>
      <c r="M589" s="33"/>
      <c r="N589" s="33"/>
      <c r="O589" s="33"/>
    </row>
    <row r="590" spans="1:15" x14ac:dyDescent="0.25">
      <c r="A590" s="33">
        <f t="shared" ca="1" si="91"/>
        <v>3</v>
      </c>
      <c r="B590" s="33">
        <f t="shared" ca="1" si="91"/>
        <v>6</v>
      </c>
      <c r="C590" s="33"/>
      <c r="D590" s="34">
        <f t="shared" ca="1" si="92"/>
        <v>0.33069735190654814</v>
      </c>
      <c r="E590" s="34">
        <f t="shared" ca="1" si="92"/>
        <v>0.82510710897331996</v>
      </c>
      <c r="F590" s="33"/>
      <c r="G590" s="33">
        <f t="shared" ca="1" si="93"/>
        <v>3</v>
      </c>
      <c r="H590" s="33">
        <f t="shared" ca="1" si="94"/>
        <v>6</v>
      </c>
      <c r="I590" s="33">
        <f t="shared" ca="1" si="95"/>
        <v>9</v>
      </c>
      <c r="K590" s="33"/>
      <c r="L590" s="33"/>
      <c r="M590" s="33"/>
      <c r="N590" s="33"/>
      <c r="O590" s="33"/>
    </row>
    <row r="591" spans="1:15" x14ac:dyDescent="0.25">
      <c r="A591" s="33">
        <f t="shared" ca="1" si="91"/>
        <v>5</v>
      </c>
      <c r="B591" s="33">
        <f t="shared" ca="1" si="91"/>
        <v>3</v>
      </c>
      <c r="C591" s="33"/>
      <c r="D591" s="34">
        <f t="shared" ca="1" si="92"/>
        <v>0.28195168716098173</v>
      </c>
      <c r="E591" s="34">
        <f t="shared" ca="1" si="92"/>
        <v>0.54259009659579027</v>
      </c>
      <c r="F591" s="33"/>
      <c r="G591" s="33">
        <f t="shared" ca="1" si="93"/>
        <v>5</v>
      </c>
      <c r="H591" s="33">
        <f t="shared" ca="1" si="94"/>
        <v>3</v>
      </c>
      <c r="I591" s="33">
        <f t="shared" ca="1" si="95"/>
        <v>8</v>
      </c>
      <c r="K591" s="33"/>
      <c r="L591" s="33"/>
      <c r="M591" s="33"/>
      <c r="N591" s="33"/>
      <c r="O591" s="33"/>
    </row>
    <row r="592" spans="1:15" x14ac:dyDescent="0.25">
      <c r="A592" s="33">
        <f t="shared" ca="1" si="91"/>
        <v>1</v>
      </c>
      <c r="B592" s="33">
        <f t="shared" ca="1" si="91"/>
        <v>1</v>
      </c>
      <c r="C592" s="33"/>
      <c r="D592" s="34">
        <f t="shared" ca="1" si="92"/>
        <v>0.49931114363874818</v>
      </c>
      <c r="E592" s="34">
        <f t="shared" ca="1" si="92"/>
        <v>0.27513841848832721</v>
      </c>
      <c r="F592" s="33"/>
      <c r="G592" s="33">
        <f t="shared" ca="1" si="93"/>
        <v>1</v>
      </c>
      <c r="H592" s="33">
        <f t="shared" ca="1" si="94"/>
        <v>1</v>
      </c>
      <c r="I592" s="33">
        <f t="shared" ca="1" si="95"/>
        <v>2</v>
      </c>
      <c r="K592" s="33"/>
      <c r="L592" s="33"/>
      <c r="M592" s="33"/>
      <c r="N592" s="33"/>
      <c r="O592" s="33"/>
    </row>
    <row r="593" spans="1:15" x14ac:dyDescent="0.25">
      <c r="A593" s="33">
        <f t="shared" ca="1" si="91"/>
        <v>2</v>
      </c>
      <c r="B593" s="33">
        <f t="shared" ca="1" si="91"/>
        <v>3</v>
      </c>
      <c r="C593" s="33"/>
      <c r="D593" s="34">
        <f t="shared" ca="1" si="92"/>
        <v>0.10034448493823511</v>
      </c>
      <c r="E593" s="34">
        <f t="shared" ca="1" si="92"/>
        <v>0.88527000896567465</v>
      </c>
      <c r="F593" s="33"/>
      <c r="G593" s="33">
        <f t="shared" ca="1" si="93"/>
        <v>2</v>
      </c>
      <c r="H593" s="33">
        <f t="shared" ca="1" si="94"/>
        <v>3</v>
      </c>
      <c r="I593" s="33">
        <f t="shared" ca="1" si="95"/>
        <v>5</v>
      </c>
      <c r="K593" s="33"/>
      <c r="L593" s="33"/>
      <c r="M593" s="33"/>
      <c r="N593" s="33"/>
      <c r="O593" s="33"/>
    </row>
    <row r="594" spans="1:15" x14ac:dyDescent="0.25">
      <c r="A594" s="33">
        <f t="shared" ca="1" si="91"/>
        <v>6</v>
      </c>
      <c r="B594" s="33">
        <f t="shared" ca="1" si="91"/>
        <v>5</v>
      </c>
      <c r="C594" s="33"/>
      <c r="D594" s="34">
        <f t="shared" ca="1" si="92"/>
        <v>0.34506419457496473</v>
      </c>
      <c r="E594" s="34">
        <f t="shared" ca="1" si="92"/>
        <v>0.21596835971242012</v>
      </c>
      <c r="F594" s="33"/>
      <c r="G594" s="33">
        <f t="shared" ca="1" si="93"/>
        <v>6</v>
      </c>
      <c r="H594" s="33">
        <f t="shared" ca="1" si="94"/>
        <v>5</v>
      </c>
      <c r="I594" s="33">
        <f t="shared" ca="1" si="95"/>
        <v>11</v>
      </c>
      <c r="K594" s="33"/>
      <c r="L594" s="33"/>
      <c r="M594" s="33"/>
      <c r="N594" s="33"/>
      <c r="O594" s="33"/>
    </row>
    <row r="595" spans="1:15" x14ac:dyDescent="0.25">
      <c r="A595" s="33">
        <f t="shared" ca="1" si="91"/>
        <v>5</v>
      </c>
      <c r="B595" s="33">
        <f t="shared" ca="1" si="91"/>
        <v>6</v>
      </c>
      <c r="C595" s="33"/>
      <c r="D595" s="34">
        <f t="shared" ca="1" si="92"/>
        <v>9.8304946960004802E-2</v>
      </c>
      <c r="E595" s="34">
        <f t="shared" ca="1" si="92"/>
        <v>0.60808774130595322</v>
      </c>
      <c r="F595" s="33"/>
      <c r="G595" s="33">
        <f t="shared" ca="1" si="93"/>
        <v>5</v>
      </c>
      <c r="H595" s="33">
        <f t="shared" ca="1" si="94"/>
        <v>6</v>
      </c>
      <c r="I595" s="33">
        <f t="shared" ca="1" si="95"/>
        <v>11</v>
      </c>
      <c r="K595" s="33"/>
      <c r="L595" s="33"/>
      <c r="M595" s="33"/>
      <c r="N595" s="33"/>
      <c r="O595" s="33"/>
    </row>
    <row r="596" spans="1:15" x14ac:dyDescent="0.25">
      <c r="A596" s="33">
        <f t="shared" ca="1" si="91"/>
        <v>2</v>
      </c>
      <c r="B596" s="33">
        <f t="shared" ca="1" si="91"/>
        <v>5</v>
      </c>
      <c r="C596" s="33"/>
      <c r="D596" s="34">
        <f t="shared" ca="1" si="92"/>
        <v>0.95686386908501231</v>
      </c>
      <c r="E596" s="34">
        <f t="shared" ca="1" si="92"/>
        <v>0.75715893215602026</v>
      </c>
      <c r="F596" s="33"/>
      <c r="G596" s="33">
        <f t="shared" ca="1" si="93"/>
        <v>2</v>
      </c>
      <c r="H596" s="33">
        <f t="shared" ca="1" si="94"/>
        <v>5</v>
      </c>
      <c r="I596" s="33">
        <f t="shared" ca="1" si="95"/>
        <v>7</v>
      </c>
      <c r="K596" s="33"/>
      <c r="L596" s="33"/>
      <c r="M596" s="33"/>
      <c r="N596" s="33"/>
      <c r="O596" s="33"/>
    </row>
    <row r="597" spans="1:15" x14ac:dyDescent="0.25">
      <c r="A597" s="33">
        <f t="shared" ca="1" si="91"/>
        <v>1</v>
      </c>
      <c r="B597" s="33">
        <f t="shared" ca="1" si="91"/>
        <v>2</v>
      </c>
      <c r="C597" s="33"/>
      <c r="D597" s="34">
        <f t="shared" ca="1" si="92"/>
        <v>0.96469253657861243</v>
      </c>
      <c r="E597" s="34">
        <f t="shared" ca="1" si="92"/>
        <v>0.63242822523871889</v>
      </c>
      <c r="F597" s="33"/>
      <c r="G597" s="33">
        <f t="shared" ca="1" si="93"/>
        <v>1</v>
      </c>
      <c r="H597" s="33">
        <f t="shared" ca="1" si="94"/>
        <v>2</v>
      </c>
      <c r="I597" s="33">
        <f t="shared" ca="1" si="95"/>
        <v>3</v>
      </c>
      <c r="K597" s="33"/>
      <c r="L597" s="33"/>
      <c r="M597" s="33"/>
      <c r="N597" s="33"/>
      <c r="O597" s="33"/>
    </row>
    <row r="598" spans="1:15" x14ac:dyDescent="0.25">
      <c r="A598" s="33">
        <f t="shared" ca="1" si="91"/>
        <v>3</v>
      </c>
      <c r="B598" s="33">
        <f t="shared" ca="1" si="91"/>
        <v>6</v>
      </c>
      <c r="C598" s="33"/>
      <c r="D598" s="34">
        <f t="shared" ca="1" si="92"/>
        <v>0.96429973922733048</v>
      </c>
      <c r="E598" s="34">
        <f t="shared" ca="1" si="92"/>
        <v>0.72102483612284807</v>
      </c>
      <c r="F598" s="33"/>
      <c r="G598" s="33">
        <f t="shared" ca="1" si="93"/>
        <v>3</v>
      </c>
      <c r="H598" s="33">
        <f t="shared" ca="1" si="94"/>
        <v>6</v>
      </c>
      <c r="I598" s="33">
        <f t="shared" ca="1" si="95"/>
        <v>9</v>
      </c>
      <c r="K598" s="33"/>
      <c r="L598" s="33"/>
      <c r="M598" s="33"/>
      <c r="N598" s="33"/>
      <c r="O598" s="33"/>
    </row>
    <row r="599" spans="1:15" x14ac:dyDescent="0.25">
      <c r="A599" s="33">
        <f t="shared" ca="1" si="91"/>
        <v>4</v>
      </c>
      <c r="B599" s="33">
        <f t="shared" ca="1" si="91"/>
        <v>1</v>
      </c>
      <c r="C599" s="33"/>
      <c r="D599" s="34">
        <f t="shared" ca="1" si="92"/>
        <v>0.49407331008568756</v>
      </c>
      <c r="E599" s="34">
        <f t="shared" ca="1" si="92"/>
        <v>0.86417902099090471</v>
      </c>
      <c r="F599" s="33"/>
      <c r="G599" s="33">
        <f t="shared" ca="1" si="93"/>
        <v>4</v>
      </c>
      <c r="H599" s="33">
        <f t="shared" ca="1" si="94"/>
        <v>1</v>
      </c>
      <c r="I599" s="33">
        <f t="shared" ca="1" si="95"/>
        <v>5</v>
      </c>
      <c r="K599" s="33"/>
      <c r="L599" s="33"/>
      <c r="M599" s="33"/>
      <c r="N599" s="33"/>
      <c r="O599" s="33"/>
    </row>
    <row r="600" spans="1:15" x14ac:dyDescent="0.25">
      <c r="A600" s="33">
        <f t="shared" ca="1" si="91"/>
        <v>3</v>
      </c>
      <c r="B600" s="33">
        <f t="shared" ca="1" si="91"/>
        <v>3</v>
      </c>
      <c r="C600" s="33"/>
      <c r="D600" s="34">
        <f t="shared" ca="1" si="92"/>
        <v>0.54049044306225336</v>
      </c>
      <c r="E600" s="34">
        <f t="shared" ca="1" si="92"/>
        <v>0.56558340302447063</v>
      </c>
      <c r="F600" s="33"/>
      <c r="G600" s="33">
        <f t="shared" ca="1" si="93"/>
        <v>3</v>
      </c>
      <c r="H600" s="33">
        <f t="shared" ca="1" si="94"/>
        <v>3</v>
      </c>
      <c r="I600" s="33">
        <f t="shared" ca="1" si="95"/>
        <v>6</v>
      </c>
      <c r="K600" s="33"/>
      <c r="L600" s="33"/>
      <c r="M600" s="33"/>
      <c r="N600" s="33"/>
      <c r="O600" s="33"/>
    </row>
    <row r="601" spans="1:15" x14ac:dyDescent="0.25">
      <c r="A601" s="33">
        <f t="shared" ca="1" si="91"/>
        <v>3</v>
      </c>
      <c r="B601" s="33">
        <f t="shared" ca="1" si="91"/>
        <v>1</v>
      </c>
      <c r="C601" s="33"/>
      <c r="D601" s="34">
        <f t="shared" ca="1" si="92"/>
        <v>0.74220627777172055</v>
      </c>
      <c r="E601" s="34">
        <f t="shared" ca="1" si="92"/>
        <v>0.57372185525126385</v>
      </c>
      <c r="F601" s="33"/>
      <c r="G601" s="33">
        <f t="shared" ca="1" si="93"/>
        <v>3</v>
      </c>
      <c r="H601" s="33">
        <f t="shared" ca="1" si="94"/>
        <v>1</v>
      </c>
      <c r="I601" s="33">
        <f t="shared" ca="1" si="95"/>
        <v>4</v>
      </c>
      <c r="K601" s="33"/>
      <c r="L601" s="33"/>
      <c r="M601" s="33"/>
      <c r="N601" s="33"/>
      <c r="O601" s="33"/>
    </row>
    <row r="602" spans="1:15" x14ac:dyDescent="0.25">
      <c r="A602" s="33">
        <f t="shared" ca="1" si="91"/>
        <v>6</v>
      </c>
      <c r="B602" s="33">
        <f t="shared" ca="1" si="91"/>
        <v>4</v>
      </c>
      <c r="C602" s="33"/>
      <c r="D602" s="34">
        <f t="shared" ca="1" si="92"/>
        <v>0.51425019138295203</v>
      </c>
      <c r="E602" s="34">
        <f t="shared" ca="1" si="92"/>
        <v>0.71119250448993565</v>
      </c>
      <c r="F602" s="33"/>
      <c r="G602" s="33">
        <f t="shared" ca="1" si="93"/>
        <v>6</v>
      </c>
      <c r="H602" s="33">
        <f t="shared" ca="1" si="94"/>
        <v>4</v>
      </c>
      <c r="I602" s="33">
        <f t="shared" ca="1" si="95"/>
        <v>10</v>
      </c>
      <c r="K602" s="33"/>
      <c r="L602" s="33"/>
      <c r="M602" s="33"/>
      <c r="N602" s="33"/>
      <c r="O602" s="33"/>
    </row>
    <row r="603" spans="1:15" x14ac:dyDescent="0.25">
      <c r="A603" s="33">
        <f t="shared" ca="1" si="91"/>
        <v>4</v>
      </c>
      <c r="B603" s="33">
        <f t="shared" ca="1" si="91"/>
        <v>5</v>
      </c>
      <c r="C603" s="33"/>
      <c r="D603" s="34">
        <f t="shared" ca="1" si="92"/>
        <v>0.93091847173558984</v>
      </c>
      <c r="E603" s="34">
        <f t="shared" ca="1" si="92"/>
        <v>0.64654528967268887</v>
      </c>
      <c r="F603" s="33"/>
      <c r="G603" s="33">
        <f t="shared" ca="1" si="93"/>
        <v>4</v>
      </c>
      <c r="H603" s="33">
        <f t="shared" ca="1" si="94"/>
        <v>5</v>
      </c>
      <c r="I603" s="33">
        <f t="shared" ca="1" si="95"/>
        <v>9</v>
      </c>
      <c r="K603" s="33"/>
      <c r="L603" s="33"/>
      <c r="M603" s="33"/>
      <c r="N603" s="33"/>
      <c r="O603" s="33"/>
    </row>
    <row r="604" spans="1:15" x14ac:dyDescent="0.25">
      <c r="A604" s="33">
        <f t="shared" ca="1" si="91"/>
        <v>1</v>
      </c>
      <c r="B604" s="33">
        <f t="shared" ca="1" si="91"/>
        <v>1</v>
      </c>
      <c r="C604" s="33"/>
      <c r="D604" s="34">
        <f t="shared" ca="1" si="92"/>
        <v>2.211606153402379E-2</v>
      </c>
      <c r="E604" s="34">
        <f t="shared" ca="1" si="92"/>
        <v>0.94964847182400458</v>
      </c>
      <c r="F604" s="33"/>
      <c r="G604" s="33">
        <f t="shared" ca="1" si="93"/>
        <v>1</v>
      </c>
      <c r="H604" s="33">
        <f t="shared" ca="1" si="94"/>
        <v>1</v>
      </c>
      <c r="I604" s="33">
        <f t="shared" ca="1" si="95"/>
        <v>2</v>
      </c>
      <c r="K604" s="33"/>
      <c r="L604" s="33"/>
      <c r="M604" s="33"/>
      <c r="N604" s="33"/>
      <c r="O604" s="33"/>
    </row>
    <row r="605" spans="1:15" x14ac:dyDescent="0.25">
      <c r="A605" s="33">
        <f t="shared" ca="1" si="91"/>
        <v>6</v>
      </c>
      <c r="B605" s="33">
        <f t="shared" ca="1" si="91"/>
        <v>6</v>
      </c>
      <c r="C605" s="33"/>
      <c r="D605" s="34">
        <f t="shared" ca="1" si="92"/>
        <v>0.29333779812742389</v>
      </c>
      <c r="E605" s="34">
        <f t="shared" ca="1" si="92"/>
        <v>0.60084602594037007</v>
      </c>
      <c r="F605" s="33"/>
      <c r="G605" s="33">
        <f t="shared" ca="1" si="93"/>
        <v>6</v>
      </c>
      <c r="H605" s="33">
        <f t="shared" ca="1" si="94"/>
        <v>6</v>
      </c>
      <c r="I605" s="33">
        <f t="shared" ca="1" si="95"/>
        <v>12</v>
      </c>
      <c r="K605" s="33"/>
      <c r="L605" s="33"/>
      <c r="M605" s="33"/>
      <c r="N605" s="33"/>
      <c r="O605" s="33"/>
    </row>
    <row r="606" spans="1:15" x14ac:dyDescent="0.25">
      <c r="A606" s="33">
        <f t="shared" ca="1" si="91"/>
        <v>3</v>
      </c>
      <c r="B606" s="33">
        <f t="shared" ca="1" si="91"/>
        <v>2</v>
      </c>
      <c r="C606" s="33"/>
      <c r="D606" s="34">
        <f t="shared" ca="1" si="92"/>
        <v>0.85894979488883516</v>
      </c>
      <c r="E606" s="34">
        <f t="shared" ca="1" si="92"/>
        <v>0.8040693983542867</v>
      </c>
      <c r="F606" s="33"/>
      <c r="G606" s="33">
        <f t="shared" ca="1" si="93"/>
        <v>3</v>
      </c>
      <c r="H606" s="33">
        <f t="shared" ca="1" si="94"/>
        <v>2</v>
      </c>
      <c r="I606" s="33">
        <f t="shared" ca="1" si="95"/>
        <v>5</v>
      </c>
      <c r="K606" s="33"/>
      <c r="L606" s="33"/>
      <c r="M606" s="33"/>
      <c r="N606" s="33"/>
      <c r="O606" s="33"/>
    </row>
    <row r="607" spans="1:15" x14ac:dyDescent="0.25">
      <c r="A607" s="33">
        <f t="shared" ref="A607:B670" ca="1" si="96">RANDBETWEEN(1,6)</f>
        <v>4</v>
      </c>
      <c r="B607" s="33">
        <f t="shared" ca="1" si="96"/>
        <v>6</v>
      </c>
      <c r="C607" s="33"/>
      <c r="D607" s="34">
        <f t="shared" ref="D607:E670" ca="1" si="97">RAND()</f>
        <v>0.71932785687787126</v>
      </c>
      <c r="E607" s="34">
        <f t="shared" ca="1" si="97"/>
        <v>7.669499734741414E-2</v>
      </c>
      <c r="F607" s="33"/>
      <c r="G607" s="33">
        <f t="shared" ref="G607:G670" ca="1" si="98">IF(AND(COUNTIF($B$91:$G$91,A607)=1,D607&lt;=$B$90),RANDBETWEEN(1,6),A607)</f>
        <v>4</v>
      </c>
      <c r="H607" s="33">
        <f t="shared" ref="H607:H670" ca="1" si="99">IF(AND(COUNTIF($B$91:$G$91,B607)=1,E607&lt;=$B$90),RANDBETWEEN(1,6),B607)</f>
        <v>6</v>
      </c>
      <c r="I607" s="33">
        <f t="shared" ref="I607:I670" ca="1" si="100">SUM(G607:H607)</f>
        <v>10</v>
      </c>
      <c r="K607" s="33"/>
      <c r="L607" s="33"/>
      <c r="M607" s="33"/>
      <c r="N607" s="33"/>
      <c r="O607" s="33"/>
    </row>
    <row r="608" spans="1:15" x14ac:dyDescent="0.25">
      <c r="A608" s="33">
        <f t="shared" ca="1" si="96"/>
        <v>4</v>
      </c>
      <c r="B608" s="33">
        <f t="shared" ca="1" si="96"/>
        <v>1</v>
      </c>
      <c r="C608" s="33"/>
      <c r="D608" s="34">
        <f t="shared" ca="1" si="97"/>
        <v>4.8875101631614348E-2</v>
      </c>
      <c r="E608" s="34">
        <f t="shared" ca="1" si="97"/>
        <v>0.99384212546245565</v>
      </c>
      <c r="F608" s="33"/>
      <c r="G608" s="33">
        <f t="shared" ca="1" si="98"/>
        <v>4</v>
      </c>
      <c r="H608" s="33">
        <f t="shared" ca="1" si="99"/>
        <v>1</v>
      </c>
      <c r="I608" s="33">
        <f t="shared" ca="1" si="100"/>
        <v>5</v>
      </c>
      <c r="K608" s="33"/>
      <c r="L608" s="33"/>
      <c r="M608" s="33"/>
      <c r="N608" s="33"/>
      <c r="O608" s="33"/>
    </row>
    <row r="609" spans="1:15" x14ac:dyDescent="0.25">
      <c r="A609" s="33">
        <f t="shared" ca="1" si="96"/>
        <v>1</v>
      </c>
      <c r="B609" s="33">
        <f t="shared" ca="1" si="96"/>
        <v>3</v>
      </c>
      <c r="C609" s="33"/>
      <c r="D609" s="34">
        <f t="shared" ca="1" si="97"/>
        <v>0.60828124248795312</v>
      </c>
      <c r="E609" s="34">
        <f t="shared" ca="1" si="97"/>
        <v>7.256451416845433E-2</v>
      </c>
      <c r="F609" s="33"/>
      <c r="G609" s="33">
        <f t="shared" ca="1" si="98"/>
        <v>1</v>
      </c>
      <c r="H609" s="33">
        <f t="shared" ca="1" si="99"/>
        <v>3</v>
      </c>
      <c r="I609" s="33">
        <f t="shared" ca="1" si="100"/>
        <v>4</v>
      </c>
      <c r="K609" s="33"/>
      <c r="L609" s="33"/>
      <c r="M609" s="33"/>
      <c r="N609" s="33"/>
      <c r="O609" s="33"/>
    </row>
    <row r="610" spans="1:15" x14ac:dyDescent="0.25">
      <c r="A610" s="33">
        <f t="shared" ca="1" si="96"/>
        <v>6</v>
      </c>
      <c r="B610" s="33">
        <f t="shared" ca="1" si="96"/>
        <v>5</v>
      </c>
      <c r="C610" s="33"/>
      <c r="D610" s="34">
        <f t="shared" ca="1" si="97"/>
        <v>0.8400146430915798</v>
      </c>
      <c r="E610" s="34">
        <f t="shared" ca="1" si="97"/>
        <v>0.93019175232562934</v>
      </c>
      <c r="F610" s="33"/>
      <c r="G610" s="33">
        <f t="shared" ca="1" si="98"/>
        <v>6</v>
      </c>
      <c r="H610" s="33">
        <f t="shared" ca="1" si="99"/>
        <v>5</v>
      </c>
      <c r="I610" s="33">
        <f t="shared" ca="1" si="100"/>
        <v>11</v>
      </c>
      <c r="K610" s="33"/>
      <c r="L610" s="33"/>
      <c r="M610" s="33"/>
      <c r="N610" s="33"/>
      <c r="O610" s="33"/>
    </row>
    <row r="611" spans="1:15" x14ac:dyDescent="0.25">
      <c r="A611" s="33">
        <f t="shared" ca="1" si="96"/>
        <v>3</v>
      </c>
      <c r="B611" s="33">
        <f t="shared" ca="1" si="96"/>
        <v>1</v>
      </c>
      <c r="C611" s="33"/>
      <c r="D611" s="34">
        <f t="shared" ca="1" si="97"/>
        <v>0.69438111668644975</v>
      </c>
      <c r="E611" s="34">
        <f t="shared" ca="1" si="97"/>
        <v>5.5452624943076345E-2</v>
      </c>
      <c r="F611" s="33"/>
      <c r="G611" s="33">
        <f t="shared" ca="1" si="98"/>
        <v>3</v>
      </c>
      <c r="H611" s="33">
        <f t="shared" ca="1" si="99"/>
        <v>1</v>
      </c>
      <c r="I611" s="33">
        <f t="shared" ca="1" si="100"/>
        <v>4</v>
      </c>
      <c r="K611" s="33"/>
      <c r="L611" s="33"/>
      <c r="M611" s="33"/>
      <c r="N611" s="33"/>
      <c r="O611" s="33"/>
    </row>
    <row r="612" spans="1:15" x14ac:dyDescent="0.25">
      <c r="A612" s="33">
        <f t="shared" ca="1" si="96"/>
        <v>1</v>
      </c>
      <c r="B612" s="33">
        <f t="shared" ca="1" si="96"/>
        <v>2</v>
      </c>
      <c r="C612" s="33"/>
      <c r="D612" s="34">
        <f t="shared" ca="1" si="97"/>
        <v>0.53294781137256853</v>
      </c>
      <c r="E612" s="34">
        <f t="shared" ca="1" si="97"/>
        <v>0.49272008424912461</v>
      </c>
      <c r="F612" s="33"/>
      <c r="G612" s="33">
        <f t="shared" ca="1" si="98"/>
        <v>1</v>
      </c>
      <c r="H612" s="33">
        <f t="shared" ca="1" si="99"/>
        <v>2</v>
      </c>
      <c r="I612" s="33">
        <f t="shared" ca="1" si="100"/>
        <v>3</v>
      </c>
      <c r="K612" s="33"/>
      <c r="L612" s="33"/>
      <c r="M612" s="33"/>
      <c r="N612" s="33"/>
      <c r="O612" s="33"/>
    </row>
    <row r="613" spans="1:15" x14ac:dyDescent="0.25">
      <c r="A613" s="33">
        <f t="shared" ca="1" si="96"/>
        <v>6</v>
      </c>
      <c r="B613" s="33">
        <f t="shared" ca="1" si="96"/>
        <v>6</v>
      </c>
      <c r="C613" s="33"/>
      <c r="D613" s="34">
        <f t="shared" ca="1" si="97"/>
        <v>0.62875909663538698</v>
      </c>
      <c r="E613" s="34">
        <f t="shared" ca="1" si="97"/>
        <v>0.40595645527557034</v>
      </c>
      <c r="F613" s="33"/>
      <c r="G613" s="33">
        <f t="shared" ca="1" si="98"/>
        <v>6</v>
      </c>
      <c r="H613" s="33">
        <f t="shared" ca="1" si="99"/>
        <v>6</v>
      </c>
      <c r="I613" s="33">
        <f t="shared" ca="1" si="100"/>
        <v>12</v>
      </c>
      <c r="K613" s="33"/>
      <c r="L613" s="33"/>
      <c r="M613" s="33"/>
      <c r="N613" s="33"/>
      <c r="O613" s="33"/>
    </row>
    <row r="614" spans="1:15" x14ac:dyDescent="0.25">
      <c r="A614" s="33">
        <f t="shared" ca="1" si="96"/>
        <v>5</v>
      </c>
      <c r="B614" s="33">
        <f t="shared" ca="1" si="96"/>
        <v>4</v>
      </c>
      <c r="C614" s="33"/>
      <c r="D614" s="34">
        <f t="shared" ca="1" si="97"/>
        <v>0.20907720065808022</v>
      </c>
      <c r="E614" s="34">
        <f t="shared" ca="1" si="97"/>
        <v>0.8988852599685303</v>
      </c>
      <c r="F614" s="33"/>
      <c r="G614" s="33">
        <f t="shared" ca="1" si="98"/>
        <v>5</v>
      </c>
      <c r="H614" s="33">
        <f t="shared" ca="1" si="99"/>
        <v>4</v>
      </c>
      <c r="I614" s="33">
        <f t="shared" ca="1" si="100"/>
        <v>9</v>
      </c>
      <c r="K614" s="33"/>
      <c r="L614" s="33"/>
      <c r="M614" s="33"/>
      <c r="N614" s="33"/>
      <c r="O614" s="33"/>
    </row>
    <row r="615" spans="1:15" x14ac:dyDescent="0.25">
      <c r="A615" s="33">
        <f t="shared" ca="1" si="96"/>
        <v>3</v>
      </c>
      <c r="B615" s="33">
        <f t="shared" ca="1" si="96"/>
        <v>3</v>
      </c>
      <c r="C615" s="33"/>
      <c r="D615" s="34">
        <f t="shared" ca="1" si="97"/>
        <v>0.84099827417253326</v>
      </c>
      <c r="E615" s="34">
        <f t="shared" ca="1" si="97"/>
        <v>0.18091454391667072</v>
      </c>
      <c r="F615" s="33"/>
      <c r="G615" s="33">
        <f t="shared" ca="1" si="98"/>
        <v>3</v>
      </c>
      <c r="H615" s="33">
        <f t="shared" ca="1" si="99"/>
        <v>3</v>
      </c>
      <c r="I615" s="33">
        <f t="shared" ca="1" si="100"/>
        <v>6</v>
      </c>
      <c r="K615" s="33"/>
      <c r="L615" s="33"/>
      <c r="M615" s="33"/>
      <c r="N615" s="33"/>
      <c r="O615" s="33"/>
    </row>
    <row r="616" spans="1:15" x14ac:dyDescent="0.25">
      <c r="A616" s="33">
        <f t="shared" ca="1" si="96"/>
        <v>3</v>
      </c>
      <c r="B616" s="33">
        <f t="shared" ca="1" si="96"/>
        <v>1</v>
      </c>
      <c r="C616" s="33"/>
      <c r="D616" s="34">
        <f t="shared" ca="1" si="97"/>
        <v>5.5001364000897945E-2</v>
      </c>
      <c r="E616" s="34">
        <f t="shared" ca="1" si="97"/>
        <v>0.71137023650159781</v>
      </c>
      <c r="F616" s="33"/>
      <c r="G616" s="33">
        <f t="shared" ca="1" si="98"/>
        <v>3</v>
      </c>
      <c r="H616" s="33">
        <f t="shared" ca="1" si="99"/>
        <v>1</v>
      </c>
      <c r="I616" s="33">
        <f t="shared" ca="1" si="100"/>
        <v>4</v>
      </c>
      <c r="K616" s="33"/>
      <c r="L616" s="33"/>
      <c r="M616" s="33"/>
      <c r="N616" s="33"/>
      <c r="O616" s="33"/>
    </row>
    <row r="617" spans="1:15" x14ac:dyDescent="0.25">
      <c r="A617" s="33">
        <f t="shared" ca="1" si="96"/>
        <v>6</v>
      </c>
      <c r="B617" s="33">
        <f t="shared" ca="1" si="96"/>
        <v>4</v>
      </c>
      <c r="C617" s="33"/>
      <c r="D617" s="34">
        <f t="shared" ca="1" si="97"/>
        <v>0.4868542977527508</v>
      </c>
      <c r="E617" s="34">
        <f t="shared" ca="1" si="97"/>
        <v>0.55513840700951467</v>
      </c>
      <c r="F617" s="33"/>
      <c r="G617" s="33">
        <f t="shared" ca="1" si="98"/>
        <v>6</v>
      </c>
      <c r="H617" s="33">
        <f t="shared" ca="1" si="99"/>
        <v>4</v>
      </c>
      <c r="I617" s="33">
        <f t="shared" ca="1" si="100"/>
        <v>10</v>
      </c>
      <c r="K617" s="33"/>
      <c r="L617" s="33"/>
      <c r="M617" s="33"/>
      <c r="N617" s="33"/>
      <c r="O617" s="33"/>
    </row>
    <row r="618" spans="1:15" x14ac:dyDescent="0.25">
      <c r="A618" s="33">
        <f t="shared" ca="1" si="96"/>
        <v>1</v>
      </c>
      <c r="B618" s="33">
        <f t="shared" ca="1" si="96"/>
        <v>3</v>
      </c>
      <c r="C618" s="33"/>
      <c r="D618" s="34">
        <f t="shared" ca="1" si="97"/>
        <v>0.94690417541574945</v>
      </c>
      <c r="E618" s="34">
        <f t="shared" ca="1" si="97"/>
        <v>0.30326556566477958</v>
      </c>
      <c r="F618" s="33"/>
      <c r="G618" s="33">
        <f t="shared" ca="1" si="98"/>
        <v>1</v>
      </c>
      <c r="H618" s="33">
        <f t="shared" ca="1" si="99"/>
        <v>3</v>
      </c>
      <c r="I618" s="33">
        <f t="shared" ca="1" si="100"/>
        <v>4</v>
      </c>
      <c r="K618" s="33"/>
      <c r="L618" s="33"/>
      <c r="M618" s="33"/>
      <c r="N618" s="33"/>
      <c r="O618" s="33"/>
    </row>
    <row r="619" spans="1:15" x14ac:dyDescent="0.25">
      <c r="A619" s="33">
        <f t="shared" ca="1" si="96"/>
        <v>3</v>
      </c>
      <c r="B619" s="33">
        <f t="shared" ca="1" si="96"/>
        <v>1</v>
      </c>
      <c r="C619" s="33"/>
      <c r="D619" s="34">
        <f t="shared" ca="1" si="97"/>
        <v>0.76621743895894856</v>
      </c>
      <c r="E619" s="34">
        <f t="shared" ca="1" si="97"/>
        <v>0.91623373568371069</v>
      </c>
      <c r="F619" s="33"/>
      <c r="G619" s="33">
        <f t="shared" ca="1" si="98"/>
        <v>3</v>
      </c>
      <c r="H619" s="33">
        <f t="shared" ca="1" si="99"/>
        <v>1</v>
      </c>
      <c r="I619" s="33">
        <f t="shared" ca="1" si="100"/>
        <v>4</v>
      </c>
      <c r="K619" s="33"/>
      <c r="L619" s="33"/>
      <c r="M619" s="33"/>
      <c r="N619" s="33"/>
      <c r="O619" s="33"/>
    </row>
    <row r="620" spans="1:15" x14ac:dyDescent="0.25">
      <c r="A620" s="33">
        <f t="shared" ca="1" si="96"/>
        <v>1</v>
      </c>
      <c r="B620" s="33">
        <f t="shared" ca="1" si="96"/>
        <v>1</v>
      </c>
      <c r="C620" s="33"/>
      <c r="D620" s="34">
        <f t="shared" ca="1" si="97"/>
        <v>0.44958189073077848</v>
      </c>
      <c r="E620" s="34">
        <f t="shared" ca="1" si="97"/>
        <v>0.54392398097350347</v>
      </c>
      <c r="F620" s="33"/>
      <c r="G620" s="33">
        <f t="shared" ca="1" si="98"/>
        <v>1</v>
      </c>
      <c r="H620" s="33">
        <f t="shared" ca="1" si="99"/>
        <v>1</v>
      </c>
      <c r="I620" s="33">
        <f t="shared" ca="1" si="100"/>
        <v>2</v>
      </c>
      <c r="K620" s="33"/>
      <c r="L620" s="33"/>
      <c r="M620" s="33"/>
      <c r="N620" s="33"/>
      <c r="O620" s="33"/>
    </row>
    <row r="621" spans="1:15" x14ac:dyDescent="0.25">
      <c r="A621" s="33">
        <f t="shared" ca="1" si="96"/>
        <v>3</v>
      </c>
      <c r="B621" s="33">
        <f t="shared" ca="1" si="96"/>
        <v>6</v>
      </c>
      <c r="C621" s="33"/>
      <c r="D621" s="34">
        <f t="shared" ca="1" si="97"/>
        <v>0.59920990317431488</v>
      </c>
      <c r="E621" s="34">
        <f t="shared" ca="1" si="97"/>
        <v>0.71339210213442517</v>
      </c>
      <c r="F621" s="33"/>
      <c r="G621" s="33">
        <f t="shared" ca="1" si="98"/>
        <v>3</v>
      </c>
      <c r="H621" s="33">
        <f t="shared" ca="1" si="99"/>
        <v>6</v>
      </c>
      <c r="I621" s="33">
        <f t="shared" ca="1" si="100"/>
        <v>9</v>
      </c>
      <c r="K621" s="33"/>
      <c r="L621" s="33"/>
      <c r="M621" s="33"/>
      <c r="N621" s="33"/>
      <c r="O621" s="33"/>
    </row>
    <row r="622" spans="1:15" x14ac:dyDescent="0.25">
      <c r="A622" s="33">
        <f t="shared" ca="1" si="96"/>
        <v>2</v>
      </c>
      <c r="B622" s="33">
        <f t="shared" ca="1" si="96"/>
        <v>5</v>
      </c>
      <c r="C622" s="33"/>
      <c r="D622" s="34">
        <f t="shared" ca="1" si="97"/>
        <v>7.368153963440105E-2</v>
      </c>
      <c r="E622" s="34">
        <f t="shared" ca="1" si="97"/>
        <v>0.94406919987833215</v>
      </c>
      <c r="F622" s="33"/>
      <c r="G622" s="33">
        <f t="shared" ca="1" si="98"/>
        <v>2</v>
      </c>
      <c r="H622" s="33">
        <f t="shared" ca="1" si="99"/>
        <v>5</v>
      </c>
      <c r="I622" s="33">
        <f t="shared" ca="1" si="100"/>
        <v>7</v>
      </c>
      <c r="K622" s="33"/>
      <c r="L622" s="33"/>
      <c r="M622" s="33"/>
      <c r="N622" s="33"/>
      <c r="O622" s="33"/>
    </row>
    <row r="623" spans="1:15" x14ac:dyDescent="0.25">
      <c r="A623" s="33">
        <f t="shared" ca="1" si="96"/>
        <v>3</v>
      </c>
      <c r="B623" s="33">
        <f t="shared" ca="1" si="96"/>
        <v>5</v>
      </c>
      <c r="C623" s="33"/>
      <c r="D623" s="34">
        <f t="shared" ca="1" si="97"/>
        <v>9.4495988567105726E-2</v>
      </c>
      <c r="E623" s="34">
        <f t="shared" ca="1" si="97"/>
        <v>4.5478905916588541E-2</v>
      </c>
      <c r="F623" s="33"/>
      <c r="G623" s="33">
        <f t="shared" ca="1" si="98"/>
        <v>3</v>
      </c>
      <c r="H623" s="33">
        <f t="shared" ca="1" si="99"/>
        <v>5</v>
      </c>
      <c r="I623" s="33">
        <f t="shared" ca="1" si="100"/>
        <v>8</v>
      </c>
      <c r="K623" s="33"/>
      <c r="L623" s="33"/>
      <c r="M623" s="33"/>
      <c r="N623" s="33"/>
      <c r="O623" s="33"/>
    </row>
    <row r="624" spans="1:15" x14ac:dyDescent="0.25">
      <c r="A624" s="33">
        <f t="shared" ca="1" si="96"/>
        <v>1</v>
      </c>
      <c r="B624" s="33">
        <f t="shared" ca="1" si="96"/>
        <v>4</v>
      </c>
      <c r="C624" s="33"/>
      <c r="D624" s="34">
        <f t="shared" ca="1" si="97"/>
        <v>0.50712334723836694</v>
      </c>
      <c r="E624" s="34">
        <f t="shared" ca="1" si="97"/>
        <v>0.20442423294207701</v>
      </c>
      <c r="F624" s="33"/>
      <c r="G624" s="33">
        <f t="shared" ca="1" si="98"/>
        <v>1</v>
      </c>
      <c r="H624" s="33">
        <f t="shared" ca="1" si="99"/>
        <v>4</v>
      </c>
      <c r="I624" s="33">
        <f t="shared" ca="1" si="100"/>
        <v>5</v>
      </c>
      <c r="K624" s="33"/>
      <c r="L624" s="33"/>
      <c r="M624" s="33"/>
      <c r="N624" s="33"/>
      <c r="O624" s="33"/>
    </row>
    <row r="625" spans="1:15" x14ac:dyDescent="0.25">
      <c r="A625" s="33">
        <f t="shared" ca="1" si="96"/>
        <v>5</v>
      </c>
      <c r="B625" s="33">
        <f t="shared" ca="1" si="96"/>
        <v>2</v>
      </c>
      <c r="C625" s="33"/>
      <c r="D625" s="34">
        <f t="shared" ca="1" si="97"/>
        <v>3.1148786147729757E-2</v>
      </c>
      <c r="E625" s="34">
        <f t="shared" ca="1" si="97"/>
        <v>8.4540862987687815E-2</v>
      </c>
      <c r="F625" s="33"/>
      <c r="G625" s="33">
        <f t="shared" ca="1" si="98"/>
        <v>5</v>
      </c>
      <c r="H625" s="33">
        <f t="shared" ca="1" si="99"/>
        <v>2</v>
      </c>
      <c r="I625" s="33">
        <f t="shared" ca="1" si="100"/>
        <v>7</v>
      </c>
      <c r="K625" s="33"/>
      <c r="L625" s="33"/>
      <c r="M625" s="33"/>
      <c r="N625" s="33"/>
      <c r="O625" s="33"/>
    </row>
    <row r="626" spans="1:15" x14ac:dyDescent="0.25">
      <c r="A626" s="33">
        <f t="shared" ca="1" si="96"/>
        <v>5</v>
      </c>
      <c r="B626" s="33">
        <f t="shared" ca="1" si="96"/>
        <v>4</v>
      </c>
      <c r="C626" s="33"/>
      <c r="D626" s="34">
        <f t="shared" ca="1" si="97"/>
        <v>0.59614438243324708</v>
      </c>
      <c r="E626" s="34">
        <f t="shared" ca="1" si="97"/>
        <v>0.62305853324507743</v>
      </c>
      <c r="F626" s="33"/>
      <c r="G626" s="33">
        <f t="shared" ca="1" si="98"/>
        <v>5</v>
      </c>
      <c r="H626" s="33">
        <f t="shared" ca="1" si="99"/>
        <v>4</v>
      </c>
      <c r="I626" s="33">
        <f t="shared" ca="1" si="100"/>
        <v>9</v>
      </c>
      <c r="K626" s="33"/>
      <c r="L626" s="33"/>
      <c r="M626" s="33"/>
      <c r="N626" s="33"/>
      <c r="O626" s="33"/>
    </row>
    <row r="627" spans="1:15" x14ac:dyDescent="0.25">
      <c r="A627" s="33">
        <f t="shared" ca="1" si="96"/>
        <v>5</v>
      </c>
      <c r="B627" s="33">
        <f t="shared" ca="1" si="96"/>
        <v>5</v>
      </c>
      <c r="C627" s="33"/>
      <c r="D627" s="34">
        <f t="shared" ca="1" si="97"/>
        <v>0.91412961098913326</v>
      </c>
      <c r="E627" s="34">
        <f t="shared" ca="1" si="97"/>
        <v>0.89554419022581211</v>
      </c>
      <c r="F627" s="33"/>
      <c r="G627" s="33">
        <f t="shared" ca="1" si="98"/>
        <v>5</v>
      </c>
      <c r="H627" s="33">
        <f t="shared" ca="1" si="99"/>
        <v>5</v>
      </c>
      <c r="I627" s="33">
        <f t="shared" ca="1" si="100"/>
        <v>10</v>
      </c>
      <c r="K627" s="33"/>
      <c r="L627" s="33"/>
      <c r="M627" s="33"/>
      <c r="N627" s="33"/>
      <c r="O627" s="33"/>
    </row>
    <row r="628" spans="1:15" x14ac:dyDescent="0.25">
      <c r="A628" s="33">
        <f t="shared" ca="1" si="96"/>
        <v>4</v>
      </c>
      <c r="B628" s="33">
        <f t="shared" ca="1" si="96"/>
        <v>3</v>
      </c>
      <c r="C628" s="33"/>
      <c r="D628" s="34">
        <f t="shared" ca="1" si="97"/>
        <v>0.30817438943878461</v>
      </c>
      <c r="E628" s="34">
        <f t="shared" ca="1" si="97"/>
        <v>0.28603879238738872</v>
      </c>
      <c r="F628" s="33"/>
      <c r="G628" s="33">
        <f t="shared" ca="1" si="98"/>
        <v>4</v>
      </c>
      <c r="H628" s="33">
        <f t="shared" ca="1" si="99"/>
        <v>3</v>
      </c>
      <c r="I628" s="33">
        <f t="shared" ca="1" si="100"/>
        <v>7</v>
      </c>
      <c r="K628" s="33"/>
      <c r="L628" s="33"/>
      <c r="M628" s="33"/>
      <c r="N628" s="33"/>
      <c r="O628" s="33"/>
    </row>
    <row r="629" spans="1:15" x14ac:dyDescent="0.25">
      <c r="A629" s="33">
        <f t="shared" ca="1" si="96"/>
        <v>1</v>
      </c>
      <c r="B629" s="33">
        <f t="shared" ca="1" si="96"/>
        <v>4</v>
      </c>
      <c r="C629" s="33"/>
      <c r="D629" s="34">
        <f t="shared" ca="1" si="97"/>
        <v>0.62190974051151005</v>
      </c>
      <c r="E629" s="34">
        <f t="shared" ca="1" si="97"/>
        <v>0.23830719199050443</v>
      </c>
      <c r="F629" s="33"/>
      <c r="G629" s="33">
        <f t="shared" ca="1" si="98"/>
        <v>1</v>
      </c>
      <c r="H629" s="33">
        <f t="shared" ca="1" si="99"/>
        <v>4</v>
      </c>
      <c r="I629" s="33">
        <f t="shared" ca="1" si="100"/>
        <v>5</v>
      </c>
      <c r="K629" s="33"/>
      <c r="L629" s="33"/>
      <c r="M629" s="33"/>
      <c r="N629" s="33"/>
      <c r="O629" s="33"/>
    </row>
    <row r="630" spans="1:15" x14ac:dyDescent="0.25">
      <c r="A630" s="33">
        <f t="shared" ca="1" si="96"/>
        <v>6</v>
      </c>
      <c r="B630" s="33">
        <f t="shared" ca="1" si="96"/>
        <v>1</v>
      </c>
      <c r="C630" s="33"/>
      <c r="D630" s="34">
        <f t="shared" ca="1" si="97"/>
        <v>0.41134681621009761</v>
      </c>
      <c r="E630" s="34">
        <f t="shared" ca="1" si="97"/>
        <v>0.975915628533503</v>
      </c>
      <c r="F630" s="33"/>
      <c r="G630" s="33">
        <f t="shared" ca="1" si="98"/>
        <v>6</v>
      </c>
      <c r="H630" s="33">
        <f t="shared" ca="1" si="99"/>
        <v>1</v>
      </c>
      <c r="I630" s="33">
        <f t="shared" ca="1" si="100"/>
        <v>7</v>
      </c>
      <c r="K630" s="33"/>
      <c r="L630" s="33"/>
      <c r="M630" s="33"/>
      <c r="N630" s="33"/>
      <c r="O630" s="33"/>
    </row>
    <row r="631" spans="1:15" x14ac:dyDescent="0.25">
      <c r="A631" s="33">
        <f t="shared" ca="1" si="96"/>
        <v>1</v>
      </c>
      <c r="B631" s="33">
        <f t="shared" ca="1" si="96"/>
        <v>6</v>
      </c>
      <c r="C631" s="33"/>
      <c r="D631" s="34">
        <f t="shared" ca="1" si="97"/>
        <v>0.24074362045705877</v>
      </c>
      <c r="E631" s="34">
        <f t="shared" ca="1" si="97"/>
        <v>0.82398687862507036</v>
      </c>
      <c r="F631" s="33"/>
      <c r="G631" s="33">
        <f t="shared" ca="1" si="98"/>
        <v>1</v>
      </c>
      <c r="H631" s="33">
        <f t="shared" ca="1" si="99"/>
        <v>6</v>
      </c>
      <c r="I631" s="33">
        <f t="shared" ca="1" si="100"/>
        <v>7</v>
      </c>
      <c r="K631" s="33"/>
      <c r="L631" s="33"/>
      <c r="M631" s="33"/>
      <c r="N631" s="33"/>
      <c r="O631" s="33"/>
    </row>
    <row r="632" spans="1:15" x14ac:dyDescent="0.25">
      <c r="A632" s="33">
        <f t="shared" ca="1" si="96"/>
        <v>2</v>
      </c>
      <c r="B632" s="33">
        <f t="shared" ca="1" si="96"/>
        <v>6</v>
      </c>
      <c r="C632" s="33"/>
      <c r="D632" s="34">
        <f t="shared" ca="1" si="97"/>
        <v>2.1318505074937599E-3</v>
      </c>
      <c r="E632" s="34">
        <f t="shared" ca="1" si="97"/>
        <v>7.0356429313269464E-2</v>
      </c>
      <c r="F632" s="33"/>
      <c r="G632" s="33">
        <f t="shared" ca="1" si="98"/>
        <v>2</v>
      </c>
      <c r="H632" s="33">
        <f t="shared" ca="1" si="99"/>
        <v>6</v>
      </c>
      <c r="I632" s="33">
        <f t="shared" ca="1" si="100"/>
        <v>8</v>
      </c>
      <c r="K632" s="33"/>
      <c r="L632" s="33"/>
      <c r="M632" s="33"/>
      <c r="N632" s="33"/>
      <c r="O632" s="33"/>
    </row>
    <row r="633" spans="1:15" x14ac:dyDescent="0.25">
      <c r="A633" s="33">
        <f t="shared" ca="1" si="96"/>
        <v>3</v>
      </c>
      <c r="B633" s="33">
        <f t="shared" ca="1" si="96"/>
        <v>2</v>
      </c>
      <c r="C633" s="33"/>
      <c r="D633" s="34">
        <f t="shared" ca="1" si="97"/>
        <v>0.21189442589071905</v>
      </c>
      <c r="E633" s="34">
        <f t="shared" ca="1" si="97"/>
        <v>0.65279619633746211</v>
      </c>
      <c r="F633" s="33"/>
      <c r="G633" s="33">
        <f t="shared" ca="1" si="98"/>
        <v>3</v>
      </c>
      <c r="H633" s="33">
        <f t="shared" ca="1" si="99"/>
        <v>2</v>
      </c>
      <c r="I633" s="33">
        <f t="shared" ca="1" si="100"/>
        <v>5</v>
      </c>
      <c r="K633" s="33"/>
      <c r="L633" s="33"/>
      <c r="M633" s="33"/>
      <c r="N633" s="33"/>
      <c r="O633" s="33"/>
    </row>
    <row r="634" spans="1:15" x14ac:dyDescent="0.25">
      <c r="A634" s="33">
        <f t="shared" ca="1" si="96"/>
        <v>4</v>
      </c>
      <c r="B634" s="33">
        <f t="shared" ca="1" si="96"/>
        <v>4</v>
      </c>
      <c r="C634" s="33"/>
      <c r="D634" s="34">
        <f t="shared" ca="1" si="97"/>
        <v>5.1924737080121575E-2</v>
      </c>
      <c r="E634" s="34">
        <f t="shared" ca="1" si="97"/>
        <v>0.6429986190468423</v>
      </c>
      <c r="F634" s="33"/>
      <c r="G634" s="33">
        <f t="shared" ca="1" si="98"/>
        <v>4</v>
      </c>
      <c r="H634" s="33">
        <f t="shared" ca="1" si="99"/>
        <v>4</v>
      </c>
      <c r="I634" s="33">
        <f t="shared" ca="1" si="100"/>
        <v>8</v>
      </c>
      <c r="K634" s="33"/>
      <c r="L634" s="33"/>
      <c r="M634" s="33"/>
      <c r="N634" s="33"/>
      <c r="O634" s="33"/>
    </row>
    <row r="635" spans="1:15" x14ac:dyDescent="0.25">
      <c r="A635" s="33">
        <f t="shared" ca="1" si="96"/>
        <v>4</v>
      </c>
      <c r="B635" s="33">
        <f t="shared" ca="1" si="96"/>
        <v>4</v>
      </c>
      <c r="C635" s="33"/>
      <c r="D635" s="34">
        <f t="shared" ca="1" si="97"/>
        <v>9.0331506955654062E-2</v>
      </c>
      <c r="E635" s="34">
        <f t="shared" ca="1" si="97"/>
        <v>0.3937704485532928</v>
      </c>
      <c r="F635" s="33"/>
      <c r="G635" s="33">
        <f t="shared" ca="1" si="98"/>
        <v>4</v>
      </c>
      <c r="H635" s="33">
        <f t="shared" ca="1" si="99"/>
        <v>4</v>
      </c>
      <c r="I635" s="33">
        <f t="shared" ca="1" si="100"/>
        <v>8</v>
      </c>
      <c r="K635" s="33"/>
      <c r="L635" s="33"/>
      <c r="M635" s="33"/>
      <c r="N635" s="33"/>
      <c r="O635" s="33"/>
    </row>
    <row r="636" spans="1:15" x14ac:dyDescent="0.25">
      <c r="A636" s="33">
        <f t="shared" ca="1" si="96"/>
        <v>3</v>
      </c>
      <c r="B636" s="33">
        <f t="shared" ca="1" si="96"/>
        <v>1</v>
      </c>
      <c r="C636" s="33"/>
      <c r="D636" s="34">
        <f t="shared" ca="1" si="97"/>
        <v>0.24833302318397721</v>
      </c>
      <c r="E636" s="34">
        <f t="shared" ca="1" si="97"/>
        <v>0.34017506965196875</v>
      </c>
      <c r="F636" s="33"/>
      <c r="G636" s="33">
        <f t="shared" ca="1" si="98"/>
        <v>3</v>
      </c>
      <c r="H636" s="33">
        <f t="shared" ca="1" si="99"/>
        <v>1</v>
      </c>
      <c r="I636" s="33">
        <f t="shared" ca="1" si="100"/>
        <v>4</v>
      </c>
      <c r="K636" s="33"/>
      <c r="L636" s="33"/>
      <c r="M636" s="33"/>
      <c r="N636" s="33"/>
      <c r="O636" s="33"/>
    </row>
    <row r="637" spans="1:15" x14ac:dyDescent="0.25">
      <c r="A637" s="33">
        <f t="shared" ca="1" si="96"/>
        <v>1</v>
      </c>
      <c r="B637" s="33">
        <f t="shared" ca="1" si="96"/>
        <v>2</v>
      </c>
      <c r="C637" s="33"/>
      <c r="D637" s="34">
        <f t="shared" ca="1" si="97"/>
        <v>0.82135053885412967</v>
      </c>
      <c r="E637" s="34">
        <f t="shared" ca="1" si="97"/>
        <v>0.44116232946612499</v>
      </c>
      <c r="F637" s="33"/>
      <c r="G637" s="33">
        <f t="shared" ca="1" si="98"/>
        <v>1</v>
      </c>
      <c r="H637" s="33">
        <f t="shared" ca="1" si="99"/>
        <v>2</v>
      </c>
      <c r="I637" s="33">
        <f t="shared" ca="1" si="100"/>
        <v>3</v>
      </c>
      <c r="K637" s="33"/>
      <c r="L637" s="33"/>
      <c r="M637" s="33"/>
      <c r="N637" s="33"/>
      <c r="O637" s="33"/>
    </row>
    <row r="638" spans="1:15" x14ac:dyDescent="0.25">
      <c r="A638" s="33">
        <f t="shared" ca="1" si="96"/>
        <v>6</v>
      </c>
      <c r="B638" s="33">
        <f t="shared" ca="1" si="96"/>
        <v>1</v>
      </c>
      <c r="C638" s="33"/>
      <c r="D638" s="34">
        <f t="shared" ca="1" si="97"/>
        <v>0.33955247048988502</v>
      </c>
      <c r="E638" s="34">
        <f t="shared" ca="1" si="97"/>
        <v>0.1540203674465993</v>
      </c>
      <c r="F638" s="33"/>
      <c r="G638" s="33">
        <f t="shared" ca="1" si="98"/>
        <v>6</v>
      </c>
      <c r="H638" s="33">
        <f t="shared" ca="1" si="99"/>
        <v>1</v>
      </c>
      <c r="I638" s="33">
        <f t="shared" ca="1" si="100"/>
        <v>7</v>
      </c>
      <c r="K638" s="33"/>
      <c r="L638" s="33"/>
      <c r="M638" s="33"/>
      <c r="N638" s="33"/>
      <c r="O638" s="33"/>
    </row>
    <row r="639" spans="1:15" x14ac:dyDescent="0.25">
      <c r="A639" s="33">
        <f t="shared" ca="1" si="96"/>
        <v>2</v>
      </c>
      <c r="B639" s="33">
        <f t="shared" ca="1" si="96"/>
        <v>6</v>
      </c>
      <c r="C639" s="33"/>
      <c r="D639" s="34">
        <f t="shared" ca="1" si="97"/>
        <v>0.86787210154352146</v>
      </c>
      <c r="E639" s="34">
        <f t="shared" ca="1" si="97"/>
        <v>0.34110710573061609</v>
      </c>
      <c r="F639" s="33"/>
      <c r="G639" s="33">
        <f t="shared" ca="1" si="98"/>
        <v>2</v>
      </c>
      <c r="H639" s="33">
        <f t="shared" ca="1" si="99"/>
        <v>6</v>
      </c>
      <c r="I639" s="33">
        <f t="shared" ca="1" si="100"/>
        <v>8</v>
      </c>
      <c r="K639" s="33"/>
      <c r="L639" s="33"/>
      <c r="M639" s="33"/>
      <c r="N639" s="33"/>
      <c r="O639" s="33"/>
    </row>
    <row r="640" spans="1:15" x14ac:dyDescent="0.25">
      <c r="A640" s="33">
        <f t="shared" ca="1" si="96"/>
        <v>4</v>
      </c>
      <c r="B640" s="33">
        <f t="shared" ca="1" si="96"/>
        <v>1</v>
      </c>
      <c r="C640" s="33"/>
      <c r="D640" s="34">
        <f t="shared" ca="1" si="97"/>
        <v>0.14512798701527185</v>
      </c>
      <c r="E640" s="34">
        <f t="shared" ca="1" si="97"/>
        <v>8.8050153418540722E-3</v>
      </c>
      <c r="F640" s="33"/>
      <c r="G640" s="33">
        <f t="shared" ca="1" si="98"/>
        <v>4</v>
      </c>
      <c r="H640" s="33">
        <f t="shared" ca="1" si="99"/>
        <v>1</v>
      </c>
      <c r="I640" s="33">
        <f t="shared" ca="1" si="100"/>
        <v>5</v>
      </c>
      <c r="K640" s="33"/>
      <c r="L640" s="33"/>
      <c r="M640" s="33"/>
      <c r="N640" s="33"/>
      <c r="O640" s="33"/>
    </row>
    <row r="641" spans="1:15" x14ac:dyDescent="0.25">
      <c r="A641" s="33">
        <f t="shared" ca="1" si="96"/>
        <v>5</v>
      </c>
      <c r="B641" s="33">
        <f t="shared" ca="1" si="96"/>
        <v>2</v>
      </c>
      <c r="C641" s="33"/>
      <c r="D641" s="34">
        <f t="shared" ca="1" si="97"/>
        <v>0.36921775240564636</v>
      </c>
      <c r="E641" s="34">
        <f t="shared" ca="1" si="97"/>
        <v>3.980549490067431E-3</v>
      </c>
      <c r="F641" s="33"/>
      <c r="G641" s="33">
        <f t="shared" ca="1" si="98"/>
        <v>5</v>
      </c>
      <c r="H641" s="33">
        <f t="shared" ca="1" si="99"/>
        <v>2</v>
      </c>
      <c r="I641" s="33">
        <f t="shared" ca="1" si="100"/>
        <v>7</v>
      </c>
      <c r="K641" s="33"/>
      <c r="L641" s="33"/>
      <c r="M641" s="33"/>
      <c r="N641" s="33"/>
      <c r="O641" s="33"/>
    </row>
    <row r="642" spans="1:15" x14ac:dyDescent="0.25">
      <c r="A642" s="33">
        <f t="shared" ca="1" si="96"/>
        <v>4</v>
      </c>
      <c r="B642" s="33">
        <f t="shared" ca="1" si="96"/>
        <v>3</v>
      </c>
      <c r="C642" s="33"/>
      <c r="D642" s="34">
        <f t="shared" ca="1" si="97"/>
        <v>0.12921094960185431</v>
      </c>
      <c r="E642" s="34">
        <f t="shared" ca="1" si="97"/>
        <v>6.9321523576790334E-2</v>
      </c>
      <c r="F642" s="33"/>
      <c r="G642" s="33">
        <f t="shared" ca="1" si="98"/>
        <v>4</v>
      </c>
      <c r="H642" s="33">
        <f t="shared" ca="1" si="99"/>
        <v>3</v>
      </c>
      <c r="I642" s="33">
        <f t="shared" ca="1" si="100"/>
        <v>7</v>
      </c>
      <c r="K642" s="33"/>
      <c r="L642" s="33"/>
      <c r="M642" s="33"/>
      <c r="N642" s="33"/>
      <c r="O642" s="33"/>
    </row>
    <row r="643" spans="1:15" x14ac:dyDescent="0.25">
      <c r="A643" s="33">
        <f t="shared" ca="1" si="96"/>
        <v>1</v>
      </c>
      <c r="B643" s="33">
        <f t="shared" ca="1" si="96"/>
        <v>2</v>
      </c>
      <c r="C643" s="33"/>
      <c r="D643" s="34">
        <f t="shared" ca="1" si="97"/>
        <v>0.30566174555889813</v>
      </c>
      <c r="E643" s="34">
        <f t="shared" ca="1" si="97"/>
        <v>0.13211267929190418</v>
      </c>
      <c r="F643" s="33"/>
      <c r="G643" s="33">
        <f t="shared" ca="1" si="98"/>
        <v>1</v>
      </c>
      <c r="H643" s="33">
        <f t="shared" ca="1" si="99"/>
        <v>2</v>
      </c>
      <c r="I643" s="33">
        <f t="shared" ca="1" si="100"/>
        <v>3</v>
      </c>
      <c r="K643" s="33"/>
      <c r="L643" s="33"/>
      <c r="M643" s="33"/>
      <c r="N643" s="33"/>
      <c r="O643" s="33"/>
    </row>
    <row r="644" spans="1:15" x14ac:dyDescent="0.25">
      <c r="A644" s="33">
        <f t="shared" ca="1" si="96"/>
        <v>2</v>
      </c>
      <c r="B644" s="33">
        <f t="shared" ca="1" si="96"/>
        <v>5</v>
      </c>
      <c r="C644" s="33"/>
      <c r="D644" s="34">
        <f t="shared" ca="1" si="97"/>
        <v>0.80437864793178548</v>
      </c>
      <c r="E644" s="34">
        <f t="shared" ca="1" si="97"/>
        <v>0.78437294775137401</v>
      </c>
      <c r="F644" s="33"/>
      <c r="G644" s="33">
        <f t="shared" ca="1" si="98"/>
        <v>2</v>
      </c>
      <c r="H644" s="33">
        <f t="shared" ca="1" si="99"/>
        <v>5</v>
      </c>
      <c r="I644" s="33">
        <f t="shared" ca="1" si="100"/>
        <v>7</v>
      </c>
      <c r="K644" s="33"/>
      <c r="L644" s="33"/>
      <c r="M644" s="33"/>
      <c r="N644" s="33"/>
      <c r="O644" s="33"/>
    </row>
    <row r="645" spans="1:15" x14ac:dyDescent="0.25">
      <c r="A645" s="33">
        <f t="shared" ca="1" si="96"/>
        <v>6</v>
      </c>
      <c r="B645" s="33">
        <f t="shared" ca="1" si="96"/>
        <v>2</v>
      </c>
      <c r="C645" s="33"/>
      <c r="D645" s="34">
        <f t="shared" ca="1" si="97"/>
        <v>0.71031224943237303</v>
      </c>
      <c r="E645" s="34">
        <f t="shared" ca="1" si="97"/>
        <v>0.94347542961961151</v>
      </c>
      <c r="F645" s="33"/>
      <c r="G645" s="33">
        <f t="shared" ca="1" si="98"/>
        <v>6</v>
      </c>
      <c r="H645" s="33">
        <f t="shared" ca="1" si="99"/>
        <v>2</v>
      </c>
      <c r="I645" s="33">
        <f t="shared" ca="1" si="100"/>
        <v>8</v>
      </c>
      <c r="K645" s="33"/>
      <c r="L645" s="33"/>
      <c r="M645" s="33"/>
      <c r="N645" s="33"/>
      <c r="O645" s="33"/>
    </row>
    <row r="646" spans="1:15" x14ac:dyDescent="0.25">
      <c r="A646" s="33">
        <f t="shared" ca="1" si="96"/>
        <v>1</v>
      </c>
      <c r="B646" s="33">
        <f t="shared" ca="1" si="96"/>
        <v>3</v>
      </c>
      <c r="C646" s="33"/>
      <c r="D646" s="34">
        <f t="shared" ca="1" si="97"/>
        <v>9.249374446085612E-2</v>
      </c>
      <c r="E646" s="34">
        <f t="shared" ca="1" si="97"/>
        <v>0.85193578143809701</v>
      </c>
      <c r="F646" s="33"/>
      <c r="G646" s="33">
        <f t="shared" ca="1" si="98"/>
        <v>1</v>
      </c>
      <c r="H646" s="33">
        <f t="shared" ca="1" si="99"/>
        <v>3</v>
      </c>
      <c r="I646" s="33">
        <f t="shared" ca="1" si="100"/>
        <v>4</v>
      </c>
      <c r="K646" s="33"/>
      <c r="L646" s="33"/>
      <c r="M646" s="33"/>
      <c r="N646" s="33"/>
      <c r="O646" s="33"/>
    </row>
    <row r="647" spans="1:15" x14ac:dyDescent="0.25">
      <c r="A647" s="33">
        <f t="shared" ca="1" si="96"/>
        <v>3</v>
      </c>
      <c r="B647" s="33">
        <f t="shared" ca="1" si="96"/>
        <v>4</v>
      </c>
      <c r="C647" s="33"/>
      <c r="D647" s="34">
        <f t="shared" ca="1" si="97"/>
        <v>1.7595106831901131E-2</v>
      </c>
      <c r="E647" s="34">
        <f t="shared" ca="1" si="97"/>
        <v>0.59947313540958058</v>
      </c>
      <c r="F647" s="33"/>
      <c r="G647" s="33">
        <f t="shared" ca="1" si="98"/>
        <v>3</v>
      </c>
      <c r="H647" s="33">
        <f t="shared" ca="1" si="99"/>
        <v>4</v>
      </c>
      <c r="I647" s="33">
        <f t="shared" ca="1" si="100"/>
        <v>7</v>
      </c>
      <c r="K647" s="33"/>
      <c r="L647" s="33"/>
      <c r="M647" s="33"/>
      <c r="N647" s="33"/>
      <c r="O647" s="33"/>
    </row>
    <row r="648" spans="1:15" x14ac:dyDescent="0.25">
      <c r="A648" s="33">
        <f t="shared" ca="1" si="96"/>
        <v>2</v>
      </c>
      <c r="B648" s="33">
        <f t="shared" ca="1" si="96"/>
        <v>6</v>
      </c>
      <c r="C648" s="33"/>
      <c r="D648" s="34">
        <f t="shared" ca="1" si="97"/>
        <v>0.58824184224563203</v>
      </c>
      <c r="E648" s="34">
        <f t="shared" ca="1" si="97"/>
        <v>0.715139726651148</v>
      </c>
      <c r="F648" s="33"/>
      <c r="G648" s="33">
        <f t="shared" ca="1" si="98"/>
        <v>2</v>
      </c>
      <c r="H648" s="33">
        <f t="shared" ca="1" si="99"/>
        <v>6</v>
      </c>
      <c r="I648" s="33">
        <f t="shared" ca="1" si="100"/>
        <v>8</v>
      </c>
      <c r="K648" s="33"/>
      <c r="L648" s="33"/>
      <c r="M648" s="33"/>
      <c r="N648" s="33"/>
      <c r="O648" s="33"/>
    </row>
    <row r="649" spans="1:15" x14ac:dyDescent="0.25">
      <c r="A649" s="33">
        <f t="shared" ca="1" si="96"/>
        <v>5</v>
      </c>
      <c r="B649" s="33">
        <f t="shared" ca="1" si="96"/>
        <v>4</v>
      </c>
      <c r="C649" s="33"/>
      <c r="D649" s="34">
        <f t="shared" ca="1" si="97"/>
        <v>0.81202033729119538</v>
      </c>
      <c r="E649" s="34">
        <f t="shared" ca="1" si="97"/>
        <v>0.2296016690492404</v>
      </c>
      <c r="F649" s="33"/>
      <c r="G649" s="33">
        <f t="shared" ca="1" si="98"/>
        <v>5</v>
      </c>
      <c r="H649" s="33">
        <f t="shared" ca="1" si="99"/>
        <v>4</v>
      </c>
      <c r="I649" s="33">
        <f t="shared" ca="1" si="100"/>
        <v>9</v>
      </c>
      <c r="K649" s="33"/>
      <c r="L649" s="33"/>
      <c r="M649" s="33"/>
      <c r="N649" s="33"/>
      <c r="O649" s="33"/>
    </row>
    <row r="650" spans="1:15" x14ac:dyDescent="0.25">
      <c r="A650" s="33">
        <f t="shared" ca="1" si="96"/>
        <v>4</v>
      </c>
      <c r="B650" s="33">
        <f t="shared" ca="1" si="96"/>
        <v>6</v>
      </c>
      <c r="C650" s="33"/>
      <c r="D650" s="34">
        <f t="shared" ca="1" si="97"/>
        <v>0.49263005768916301</v>
      </c>
      <c r="E650" s="34">
        <f t="shared" ca="1" si="97"/>
        <v>0.93543822180211189</v>
      </c>
      <c r="F650" s="33"/>
      <c r="G650" s="33">
        <f t="shared" ca="1" si="98"/>
        <v>4</v>
      </c>
      <c r="H650" s="33">
        <f t="shared" ca="1" si="99"/>
        <v>6</v>
      </c>
      <c r="I650" s="33">
        <f t="shared" ca="1" si="100"/>
        <v>10</v>
      </c>
      <c r="K650" s="33"/>
      <c r="L650" s="33"/>
      <c r="M650" s="33"/>
      <c r="N650" s="33"/>
      <c r="O650" s="33"/>
    </row>
    <row r="651" spans="1:15" x14ac:dyDescent="0.25">
      <c r="A651" s="33">
        <f t="shared" ca="1" si="96"/>
        <v>3</v>
      </c>
      <c r="B651" s="33">
        <f t="shared" ca="1" si="96"/>
        <v>1</v>
      </c>
      <c r="C651" s="33"/>
      <c r="D651" s="34">
        <f t="shared" ca="1" si="97"/>
        <v>2.3393828240834469E-2</v>
      </c>
      <c r="E651" s="34">
        <f t="shared" ca="1" si="97"/>
        <v>0.22168339689985928</v>
      </c>
      <c r="F651" s="33"/>
      <c r="G651" s="33">
        <f t="shared" ca="1" si="98"/>
        <v>3</v>
      </c>
      <c r="H651" s="33">
        <f t="shared" ca="1" si="99"/>
        <v>1</v>
      </c>
      <c r="I651" s="33">
        <f t="shared" ca="1" si="100"/>
        <v>4</v>
      </c>
      <c r="K651" s="33"/>
      <c r="L651" s="33"/>
      <c r="M651" s="33"/>
      <c r="N651" s="33"/>
      <c r="O651" s="33"/>
    </row>
    <row r="652" spans="1:15" x14ac:dyDescent="0.25">
      <c r="A652" s="33">
        <f t="shared" ca="1" si="96"/>
        <v>2</v>
      </c>
      <c r="B652" s="33">
        <f t="shared" ca="1" si="96"/>
        <v>3</v>
      </c>
      <c r="C652" s="33"/>
      <c r="D652" s="34">
        <f t="shared" ca="1" si="97"/>
        <v>9.4282708098816781E-2</v>
      </c>
      <c r="E652" s="34">
        <f t="shared" ca="1" si="97"/>
        <v>0.83362876496508209</v>
      </c>
      <c r="F652" s="33"/>
      <c r="G652" s="33">
        <f t="shared" ca="1" si="98"/>
        <v>2</v>
      </c>
      <c r="H652" s="33">
        <f t="shared" ca="1" si="99"/>
        <v>3</v>
      </c>
      <c r="I652" s="33">
        <f t="shared" ca="1" si="100"/>
        <v>5</v>
      </c>
      <c r="K652" s="33"/>
      <c r="L652" s="33"/>
      <c r="M652" s="33"/>
      <c r="N652" s="33"/>
      <c r="O652" s="33"/>
    </row>
    <row r="653" spans="1:15" x14ac:dyDescent="0.25">
      <c r="A653" s="33">
        <f t="shared" ca="1" si="96"/>
        <v>6</v>
      </c>
      <c r="B653" s="33">
        <f t="shared" ca="1" si="96"/>
        <v>5</v>
      </c>
      <c r="C653" s="33"/>
      <c r="D653" s="34">
        <f t="shared" ca="1" si="97"/>
        <v>0.48659247779188175</v>
      </c>
      <c r="E653" s="34">
        <f t="shared" ca="1" si="97"/>
        <v>0.12503474907302647</v>
      </c>
      <c r="F653" s="33"/>
      <c r="G653" s="33">
        <f t="shared" ca="1" si="98"/>
        <v>6</v>
      </c>
      <c r="H653" s="33">
        <f t="shared" ca="1" si="99"/>
        <v>5</v>
      </c>
      <c r="I653" s="33">
        <f t="shared" ca="1" si="100"/>
        <v>11</v>
      </c>
      <c r="K653" s="33"/>
      <c r="L653" s="33"/>
      <c r="M653" s="33"/>
      <c r="N653" s="33"/>
      <c r="O653" s="33"/>
    </row>
    <row r="654" spans="1:15" x14ac:dyDescent="0.25">
      <c r="A654" s="33">
        <f t="shared" ca="1" si="96"/>
        <v>6</v>
      </c>
      <c r="B654" s="33">
        <f t="shared" ca="1" si="96"/>
        <v>1</v>
      </c>
      <c r="C654" s="33"/>
      <c r="D654" s="34">
        <f t="shared" ca="1" si="97"/>
        <v>0.638585934571547</v>
      </c>
      <c r="E654" s="34">
        <f t="shared" ca="1" si="97"/>
        <v>0.47208768472166174</v>
      </c>
      <c r="F654" s="33"/>
      <c r="G654" s="33">
        <f t="shared" ca="1" si="98"/>
        <v>6</v>
      </c>
      <c r="H654" s="33">
        <f t="shared" ca="1" si="99"/>
        <v>1</v>
      </c>
      <c r="I654" s="33">
        <f t="shared" ca="1" si="100"/>
        <v>7</v>
      </c>
      <c r="K654" s="33"/>
      <c r="L654" s="33"/>
      <c r="M654" s="33"/>
      <c r="N654" s="33"/>
      <c r="O654" s="33"/>
    </row>
    <row r="655" spans="1:15" x14ac:dyDescent="0.25">
      <c r="A655" s="33">
        <f t="shared" ca="1" si="96"/>
        <v>2</v>
      </c>
      <c r="B655" s="33">
        <f t="shared" ca="1" si="96"/>
        <v>1</v>
      </c>
      <c r="C655" s="33"/>
      <c r="D655" s="34">
        <f t="shared" ca="1" si="97"/>
        <v>0.23273831680504675</v>
      </c>
      <c r="E655" s="34">
        <f t="shared" ca="1" si="97"/>
        <v>0.25913573994900518</v>
      </c>
      <c r="F655" s="33"/>
      <c r="G655" s="33">
        <f t="shared" ca="1" si="98"/>
        <v>2</v>
      </c>
      <c r="H655" s="33">
        <f t="shared" ca="1" si="99"/>
        <v>1</v>
      </c>
      <c r="I655" s="33">
        <f t="shared" ca="1" si="100"/>
        <v>3</v>
      </c>
      <c r="K655" s="33"/>
      <c r="L655" s="33"/>
      <c r="M655" s="33"/>
      <c r="N655" s="33"/>
      <c r="O655" s="33"/>
    </row>
    <row r="656" spans="1:15" x14ac:dyDescent="0.25">
      <c r="A656" s="33">
        <f t="shared" ca="1" si="96"/>
        <v>3</v>
      </c>
      <c r="B656" s="33">
        <f t="shared" ca="1" si="96"/>
        <v>2</v>
      </c>
      <c r="C656" s="33"/>
      <c r="D656" s="34">
        <f t="shared" ca="1" si="97"/>
        <v>0.48962141061625775</v>
      </c>
      <c r="E656" s="34">
        <f t="shared" ca="1" si="97"/>
        <v>0.12312751739707783</v>
      </c>
      <c r="F656" s="33"/>
      <c r="G656" s="33">
        <f t="shared" ca="1" si="98"/>
        <v>3</v>
      </c>
      <c r="H656" s="33">
        <f t="shared" ca="1" si="99"/>
        <v>2</v>
      </c>
      <c r="I656" s="33">
        <f t="shared" ca="1" si="100"/>
        <v>5</v>
      </c>
      <c r="K656" s="33"/>
      <c r="L656" s="33"/>
      <c r="M656" s="33"/>
      <c r="N656" s="33"/>
      <c r="O656" s="33"/>
    </row>
    <row r="657" spans="1:15" x14ac:dyDescent="0.25">
      <c r="A657" s="33">
        <f t="shared" ca="1" si="96"/>
        <v>1</v>
      </c>
      <c r="B657" s="33">
        <f t="shared" ca="1" si="96"/>
        <v>5</v>
      </c>
      <c r="C657" s="33"/>
      <c r="D657" s="34">
        <f t="shared" ca="1" si="97"/>
        <v>8.2197234120552576E-2</v>
      </c>
      <c r="E657" s="34">
        <f t="shared" ca="1" si="97"/>
        <v>0.89402101781516141</v>
      </c>
      <c r="F657" s="33"/>
      <c r="G657" s="33">
        <f t="shared" ca="1" si="98"/>
        <v>1</v>
      </c>
      <c r="H657" s="33">
        <f t="shared" ca="1" si="99"/>
        <v>5</v>
      </c>
      <c r="I657" s="33">
        <f t="shared" ca="1" si="100"/>
        <v>6</v>
      </c>
      <c r="K657" s="33"/>
      <c r="L657" s="33"/>
      <c r="M657" s="33"/>
      <c r="N657" s="33"/>
      <c r="O657" s="33"/>
    </row>
    <row r="658" spans="1:15" x14ac:dyDescent="0.25">
      <c r="A658" s="33">
        <f t="shared" ca="1" si="96"/>
        <v>6</v>
      </c>
      <c r="B658" s="33">
        <f t="shared" ca="1" si="96"/>
        <v>2</v>
      </c>
      <c r="C658" s="33"/>
      <c r="D658" s="34">
        <f t="shared" ca="1" si="97"/>
        <v>0.85462684279331136</v>
      </c>
      <c r="E658" s="34">
        <f t="shared" ca="1" si="97"/>
        <v>0.53523084197887438</v>
      </c>
      <c r="F658" s="33"/>
      <c r="G658" s="33">
        <f t="shared" ca="1" si="98"/>
        <v>6</v>
      </c>
      <c r="H658" s="33">
        <f t="shared" ca="1" si="99"/>
        <v>2</v>
      </c>
      <c r="I658" s="33">
        <f t="shared" ca="1" si="100"/>
        <v>8</v>
      </c>
      <c r="K658" s="33"/>
      <c r="L658" s="33"/>
      <c r="M658" s="33"/>
      <c r="N658" s="33"/>
      <c r="O658" s="33"/>
    </row>
    <row r="659" spans="1:15" x14ac:dyDescent="0.25">
      <c r="A659" s="33">
        <f t="shared" ca="1" si="96"/>
        <v>2</v>
      </c>
      <c r="B659" s="33">
        <f t="shared" ca="1" si="96"/>
        <v>3</v>
      </c>
      <c r="C659" s="33"/>
      <c r="D659" s="34">
        <f t="shared" ca="1" si="97"/>
        <v>0.47104259749774136</v>
      </c>
      <c r="E659" s="34">
        <f t="shared" ca="1" si="97"/>
        <v>0.7657414913582764</v>
      </c>
      <c r="F659" s="33"/>
      <c r="G659" s="33">
        <f t="shared" ca="1" si="98"/>
        <v>2</v>
      </c>
      <c r="H659" s="33">
        <f t="shared" ca="1" si="99"/>
        <v>3</v>
      </c>
      <c r="I659" s="33">
        <f t="shared" ca="1" si="100"/>
        <v>5</v>
      </c>
      <c r="K659" s="33"/>
      <c r="L659" s="33"/>
      <c r="M659" s="33"/>
      <c r="N659" s="33"/>
      <c r="O659" s="33"/>
    </row>
    <row r="660" spans="1:15" x14ac:dyDescent="0.25">
      <c r="A660" s="33">
        <f t="shared" ca="1" si="96"/>
        <v>2</v>
      </c>
      <c r="B660" s="33">
        <f t="shared" ca="1" si="96"/>
        <v>5</v>
      </c>
      <c r="C660" s="33"/>
      <c r="D660" s="34">
        <f t="shared" ca="1" si="97"/>
        <v>0.50702973884240687</v>
      </c>
      <c r="E660" s="34">
        <f t="shared" ca="1" si="97"/>
        <v>0.40684256400526297</v>
      </c>
      <c r="F660" s="33"/>
      <c r="G660" s="33">
        <f t="shared" ca="1" si="98"/>
        <v>2</v>
      </c>
      <c r="H660" s="33">
        <f t="shared" ca="1" si="99"/>
        <v>5</v>
      </c>
      <c r="I660" s="33">
        <f t="shared" ca="1" si="100"/>
        <v>7</v>
      </c>
      <c r="K660" s="33"/>
      <c r="L660" s="33"/>
      <c r="M660" s="33"/>
      <c r="N660" s="33"/>
      <c r="O660" s="33"/>
    </row>
    <row r="661" spans="1:15" x14ac:dyDescent="0.25">
      <c r="A661" s="33">
        <f t="shared" ca="1" si="96"/>
        <v>3</v>
      </c>
      <c r="B661" s="33">
        <f t="shared" ca="1" si="96"/>
        <v>2</v>
      </c>
      <c r="C661" s="33"/>
      <c r="D661" s="34">
        <f t="shared" ca="1" si="97"/>
        <v>1.5157429931948574E-2</v>
      </c>
      <c r="E661" s="34">
        <f t="shared" ca="1" si="97"/>
        <v>0.64055634300367204</v>
      </c>
      <c r="F661" s="33"/>
      <c r="G661" s="33">
        <f t="shared" ca="1" si="98"/>
        <v>3</v>
      </c>
      <c r="H661" s="33">
        <f t="shared" ca="1" si="99"/>
        <v>2</v>
      </c>
      <c r="I661" s="33">
        <f t="shared" ca="1" si="100"/>
        <v>5</v>
      </c>
      <c r="K661" s="33"/>
      <c r="L661" s="33"/>
      <c r="M661" s="33"/>
      <c r="N661" s="33"/>
      <c r="O661" s="33"/>
    </row>
    <row r="662" spans="1:15" x14ac:dyDescent="0.25">
      <c r="A662" s="33">
        <f t="shared" ca="1" si="96"/>
        <v>1</v>
      </c>
      <c r="B662" s="33">
        <f t="shared" ca="1" si="96"/>
        <v>2</v>
      </c>
      <c r="C662" s="33"/>
      <c r="D662" s="34">
        <f t="shared" ca="1" si="97"/>
        <v>0.57179480018659368</v>
      </c>
      <c r="E662" s="34">
        <f t="shared" ca="1" si="97"/>
        <v>0.89958581137771976</v>
      </c>
      <c r="F662" s="33"/>
      <c r="G662" s="33">
        <f t="shared" ca="1" si="98"/>
        <v>1</v>
      </c>
      <c r="H662" s="33">
        <f t="shared" ca="1" si="99"/>
        <v>2</v>
      </c>
      <c r="I662" s="33">
        <f t="shared" ca="1" si="100"/>
        <v>3</v>
      </c>
      <c r="K662" s="33"/>
      <c r="L662" s="33"/>
      <c r="M662" s="33"/>
      <c r="N662" s="33"/>
      <c r="O662" s="33"/>
    </row>
    <row r="663" spans="1:15" x14ac:dyDescent="0.25">
      <c r="A663" s="33">
        <f t="shared" ca="1" si="96"/>
        <v>3</v>
      </c>
      <c r="B663" s="33">
        <f t="shared" ca="1" si="96"/>
        <v>1</v>
      </c>
      <c r="C663" s="33"/>
      <c r="D663" s="34">
        <f t="shared" ca="1" si="97"/>
        <v>0.23440078255424734</v>
      </c>
      <c r="E663" s="34">
        <f t="shared" ca="1" si="97"/>
        <v>0.77535406442821597</v>
      </c>
      <c r="F663" s="33"/>
      <c r="G663" s="33">
        <f t="shared" ca="1" si="98"/>
        <v>3</v>
      </c>
      <c r="H663" s="33">
        <f t="shared" ca="1" si="99"/>
        <v>1</v>
      </c>
      <c r="I663" s="33">
        <f t="shared" ca="1" si="100"/>
        <v>4</v>
      </c>
      <c r="K663" s="33"/>
      <c r="L663" s="33"/>
      <c r="M663" s="33"/>
      <c r="N663" s="33"/>
      <c r="O663" s="33"/>
    </row>
    <row r="664" spans="1:15" x14ac:dyDescent="0.25">
      <c r="A664" s="33">
        <f t="shared" ca="1" si="96"/>
        <v>5</v>
      </c>
      <c r="B664" s="33">
        <f t="shared" ca="1" si="96"/>
        <v>4</v>
      </c>
      <c r="C664" s="33"/>
      <c r="D664" s="34">
        <f t="shared" ca="1" si="97"/>
        <v>0.38358161192016105</v>
      </c>
      <c r="E664" s="34">
        <f t="shared" ca="1" si="97"/>
        <v>2.3944369619462447E-2</v>
      </c>
      <c r="F664" s="33"/>
      <c r="G664" s="33">
        <f t="shared" ca="1" si="98"/>
        <v>5</v>
      </c>
      <c r="H664" s="33">
        <f t="shared" ca="1" si="99"/>
        <v>4</v>
      </c>
      <c r="I664" s="33">
        <f t="shared" ca="1" si="100"/>
        <v>9</v>
      </c>
      <c r="K664" s="33"/>
      <c r="L664" s="33"/>
      <c r="M664" s="33"/>
      <c r="N664" s="33"/>
      <c r="O664" s="33"/>
    </row>
    <row r="665" spans="1:15" x14ac:dyDescent="0.25">
      <c r="A665" s="33">
        <f t="shared" ca="1" si="96"/>
        <v>1</v>
      </c>
      <c r="B665" s="33">
        <f t="shared" ca="1" si="96"/>
        <v>5</v>
      </c>
      <c r="C665" s="33"/>
      <c r="D665" s="34">
        <f t="shared" ca="1" si="97"/>
        <v>0.4657975788292491</v>
      </c>
      <c r="E665" s="34">
        <f t="shared" ca="1" si="97"/>
        <v>0.99597566916377955</v>
      </c>
      <c r="F665" s="33"/>
      <c r="G665" s="33">
        <f t="shared" ca="1" si="98"/>
        <v>1</v>
      </c>
      <c r="H665" s="33">
        <f t="shared" ca="1" si="99"/>
        <v>5</v>
      </c>
      <c r="I665" s="33">
        <f t="shared" ca="1" si="100"/>
        <v>6</v>
      </c>
      <c r="K665" s="33"/>
      <c r="L665" s="33"/>
      <c r="M665" s="33"/>
      <c r="N665" s="33"/>
      <c r="O665" s="33"/>
    </row>
    <row r="666" spans="1:15" x14ac:dyDescent="0.25">
      <c r="A666" s="33">
        <f t="shared" ca="1" si="96"/>
        <v>4</v>
      </c>
      <c r="B666" s="33">
        <f t="shared" ca="1" si="96"/>
        <v>4</v>
      </c>
      <c r="C666" s="33"/>
      <c r="D666" s="34">
        <f t="shared" ca="1" si="97"/>
        <v>0.58436426350287429</v>
      </c>
      <c r="E666" s="34">
        <f t="shared" ca="1" si="97"/>
        <v>0.28714919751324686</v>
      </c>
      <c r="F666" s="33"/>
      <c r="G666" s="33">
        <f t="shared" ca="1" si="98"/>
        <v>4</v>
      </c>
      <c r="H666" s="33">
        <f t="shared" ca="1" si="99"/>
        <v>4</v>
      </c>
      <c r="I666" s="33">
        <f t="shared" ca="1" si="100"/>
        <v>8</v>
      </c>
      <c r="K666" s="33"/>
      <c r="L666" s="33"/>
      <c r="M666" s="33"/>
      <c r="N666" s="33"/>
      <c r="O666" s="33"/>
    </row>
    <row r="667" spans="1:15" x14ac:dyDescent="0.25">
      <c r="A667" s="33">
        <f t="shared" ca="1" si="96"/>
        <v>2</v>
      </c>
      <c r="B667" s="33">
        <f t="shared" ca="1" si="96"/>
        <v>2</v>
      </c>
      <c r="C667" s="33"/>
      <c r="D667" s="34">
        <f t="shared" ca="1" si="97"/>
        <v>6.5795436642873129E-2</v>
      </c>
      <c r="E667" s="34">
        <f t="shared" ca="1" si="97"/>
        <v>0.37887762206318398</v>
      </c>
      <c r="F667" s="33"/>
      <c r="G667" s="33">
        <f t="shared" ca="1" si="98"/>
        <v>2</v>
      </c>
      <c r="H667" s="33">
        <f t="shared" ca="1" si="99"/>
        <v>2</v>
      </c>
      <c r="I667" s="33">
        <f t="shared" ca="1" si="100"/>
        <v>4</v>
      </c>
      <c r="K667" s="33"/>
      <c r="L667" s="33"/>
      <c r="M667" s="33"/>
      <c r="N667" s="33"/>
      <c r="O667" s="33"/>
    </row>
    <row r="668" spans="1:15" x14ac:dyDescent="0.25">
      <c r="A668" s="33">
        <f t="shared" ca="1" si="96"/>
        <v>6</v>
      </c>
      <c r="B668" s="33">
        <f t="shared" ca="1" si="96"/>
        <v>1</v>
      </c>
      <c r="C668" s="33"/>
      <c r="D668" s="34">
        <f t="shared" ca="1" si="97"/>
        <v>0.10462429610631807</v>
      </c>
      <c r="E668" s="34">
        <f t="shared" ca="1" si="97"/>
        <v>0.19490711760773127</v>
      </c>
      <c r="F668" s="33"/>
      <c r="G668" s="33">
        <f t="shared" ca="1" si="98"/>
        <v>6</v>
      </c>
      <c r="H668" s="33">
        <f t="shared" ca="1" si="99"/>
        <v>1</v>
      </c>
      <c r="I668" s="33">
        <f t="shared" ca="1" si="100"/>
        <v>7</v>
      </c>
      <c r="K668" s="33"/>
      <c r="L668" s="33"/>
      <c r="M668" s="33"/>
      <c r="N668" s="33"/>
      <c r="O668" s="33"/>
    </row>
    <row r="669" spans="1:15" x14ac:dyDescent="0.25">
      <c r="A669" s="33">
        <f t="shared" ca="1" si="96"/>
        <v>2</v>
      </c>
      <c r="B669" s="33">
        <f t="shared" ca="1" si="96"/>
        <v>3</v>
      </c>
      <c r="C669" s="33"/>
      <c r="D669" s="34">
        <f t="shared" ca="1" si="97"/>
        <v>0.40596154128569217</v>
      </c>
      <c r="E669" s="34">
        <f t="shared" ca="1" si="97"/>
        <v>0.14619827384574735</v>
      </c>
      <c r="F669" s="33"/>
      <c r="G669" s="33">
        <f t="shared" ca="1" si="98"/>
        <v>2</v>
      </c>
      <c r="H669" s="33">
        <f t="shared" ca="1" si="99"/>
        <v>3</v>
      </c>
      <c r="I669" s="33">
        <f t="shared" ca="1" si="100"/>
        <v>5</v>
      </c>
      <c r="K669" s="33"/>
      <c r="L669" s="33"/>
      <c r="M669" s="33"/>
      <c r="N669" s="33"/>
      <c r="O669" s="33"/>
    </row>
    <row r="670" spans="1:15" x14ac:dyDescent="0.25">
      <c r="A670" s="33">
        <f t="shared" ca="1" si="96"/>
        <v>1</v>
      </c>
      <c r="B670" s="33">
        <f t="shared" ca="1" si="96"/>
        <v>2</v>
      </c>
      <c r="C670" s="33"/>
      <c r="D670" s="34">
        <f t="shared" ca="1" si="97"/>
        <v>0.21387109755537037</v>
      </c>
      <c r="E670" s="34">
        <f t="shared" ca="1" si="97"/>
        <v>0.77068838332651224</v>
      </c>
      <c r="F670" s="33"/>
      <c r="G670" s="33">
        <f t="shared" ca="1" si="98"/>
        <v>1</v>
      </c>
      <c r="H670" s="33">
        <f t="shared" ca="1" si="99"/>
        <v>2</v>
      </c>
      <c r="I670" s="33">
        <f t="shared" ca="1" si="100"/>
        <v>3</v>
      </c>
      <c r="K670" s="33"/>
      <c r="L670" s="33"/>
      <c r="M670" s="33"/>
      <c r="N670" s="33"/>
      <c r="O670" s="33"/>
    </row>
    <row r="671" spans="1:15" x14ac:dyDescent="0.25">
      <c r="A671" s="33">
        <f t="shared" ref="A671:B734" ca="1" si="101">RANDBETWEEN(1,6)</f>
        <v>3</v>
      </c>
      <c r="B671" s="33">
        <f t="shared" ca="1" si="101"/>
        <v>5</v>
      </c>
      <c r="C671" s="33"/>
      <c r="D671" s="34">
        <f t="shared" ref="D671:E734" ca="1" si="102">RAND()</f>
        <v>0.48878081943826091</v>
      </c>
      <c r="E671" s="34">
        <f t="shared" ca="1" si="102"/>
        <v>0.35063229313012678</v>
      </c>
      <c r="F671" s="33"/>
      <c r="G671" s="33">
        <f t="shared" ref="G671:G734" ca="1" si="103">IF(AND(COUNTIF($B$91:$G$91,A671)=1,D671&lt;=$B$90),RANDBETWEEN(1,6),A671)</f>
        <v>3</v>
      </c>
      <c r="H671" s="33">
        <f t="shared" ref="H671:H734" ca="1" si="104">IF(AND(COUNTIF($B$91:$G$91,B671)=1,E671&lt;=$B$90),RANDBETWEEN(1,6),B671)</f>
        <v>5</v>
      </c>
      <c r="I671" s="33">
        <f t="shared" ref="I671:I734" ca="1" si="105">SUM(G671:H671)</f>
        <v>8</v>
      </c>
      <c r="K671" s="33"/>
      <c r="L671" s="33"/>
      <c r="M671" s="33"/>
      <c r="N671" s="33"/>
      <c r="O671" s="33"/>
    </row>
    <row r="672" spans="1:15" x14ac:dyDescent="0.25">
      <c r="A672" s="33">
        <f t="shared" ca="1" si="101"/>
        <v>5</v>
      </c>
      <c r="B672" s="33">
        <f t="shared" ca="1" si="101"/>
        <v>6</v>
      </c>
      <c r="C672" s="33"/>
      <c r="D672" s="34">
        <f t="shared" ca="1" si="102"/>
        <v>0.99620658577547927</v>
      </c>
      <c r="E672" s="34">
        <f t="shared" ca="1" si="102"/>
        <v>0.53231917036361709</v>
      </c>
      <c r="F672" s="33"/>
      <c r="G672" s="33">
        <f t="shared" ca="1" si="103"/>
        <v>5</v>
      </c>
      <c r="H672" s="33">
        <f t="shared" ca="1" si="104"/>
        <v>6</v>
      </c>
      <c r="I672" s="33">
        <f t="shared" ca="1" si="105"/>
        <v>11</v>
      </c>
      <c r="K672" s="33"/>
      <c r="L672" s="33"/>
      <c r="M672" s="33"/>
      <c r="N672" s="33"/>
      <c r="O672" s="33"/>
    </row>
    <row r="673" spans="1:15" x14ac:dyDescent="0.25">
      <c r="A673" s="33">
        <f t="shared" ca="1" si="101"/>
        <v>5</v>
      </c>
      <c r="B673" s="33">
        <f t="shared" ca="1" si="101"/>
        <v>2</v>
      </c>
      <c r="C673" s="33"/>
      <c r="D673" s="34">
        <f t="shared" ca="1" si="102"/>
        <v>0.22938139252679723</v>
      </c>
      <c r="E673" s="34">
        <f t="shared" ca="1" si="102"/>
        <v>0.35223600813335265</v>
      </c>
      <c r="F673" s="33"/>
      <c r="G673" s="33">
        <f t="shared" ca="1" si="103"/>
        <v>5</v>
      </c>
      <c r="H673" s="33">
        <f t="shared" ca="1" si="104"/>
        <v>2</v>
      </c>
      <c r="I673" s="33">
        <f t="shared" ca="1" si="105"/>
        <v>7</v>
      </c>
      <c r="K673" s="33"/>
      <c r="L673" s="33"/>
      <c r="M673" s="33"/>
      <c r="N673" s="33"/>
      <c r="O673" s="33"/>
    </row>
    <row r="674" spans="1:15" x14ac:dyDescent="0.25">
      <c r="A674" s="33">
        <f t="shared" ca="1" si="101"/>
        <v>6</v>
      </c>
      <c r="B674" s="33">
        <f t="shared" ca="1" si="101"/>
        <v>4</v>
      </c>
      <c r="C674" s="33"/>
      <c r="D674" s="34">
        <f t="shared" ca="1" si="102"/>
        <v>0.3498707958170505</v>
      </c>
      <c r="E674" s="34">
        <f t="shared" ca="1" si="102"/>
        <v>0.58662038594142385</v>
      </c>
      <c r="F674" s="33"/>
      <c r="G674" s="33">
        <f t="shared" ca="1" si="103"/>
        <v>6</v>
      </c>
      <c r="H674" s="33">
        <f t="shared" ca="1" si="104"/>
        <v>4</v>
      </c>
      <c r="I674" s="33">
        <f t="shared" ca="1" si="105"/>
        <v>10</v>
      </c>
      <c r="K674" s="33"/>
      <c r="L674" s="33"/>
      <c r="M674" s="33"/>
      <c r="N674" s="33"/>
      <c r="O674" s="33"/>
    </row>
    <row r="675" spans="1:15" x14ac:dyDescent="0.25">
      <c r="A675" s="33">
        <f t="shared" ca="1" si="101"/>
        <v>6</v>
      </c>
      <c r="B675" s="33">
        <f t="shared" ca="1" si="101"/>
        <v>2</v>
      </c>
      <c r="C675" s="33"/>
      <c r="D675" s="34">
        <f t="shared" ca="1" si="102"/>
        <v>0.59434160391385071</v>
      </c>
      <c r="E675" s="34">
        <f t="shared" ca="1" si="102"/>
        <v>0.59023006052225824</v>
      </c>
      <c r="F675" s="33"/>
      <c r="G675" s="33">
        <f t="shared" ca="1" si="103"/>
        <v>6</v>
      </c>
      <c r="H675" s="33">
        <f t="shared" ca="1" si="104"/>
        <v>2</v>
      </c>
      <c r="I675" s="33">
        <f t="shared" ca="1" si="105"/>
        <v>8</v>
      </c>
      <c r="K675" s="33"/>
      <c r="L675" s="33"/>
      <c r="M675" s="33"/>
      <c r="N675" s="33"/>
      <c r="O675" s="33"/>
    </row>
    <row r="676" spans="1:15" x14ac:dyDescent="0.25">
      <c r="A676" s="33">
        <f t="shared" ca="1" si="101"/>
        <v>4</v>
      </c>
      <c r="B676" s="33">
        <f t="shared" ca="1" si="101"/>
        <v>6</v>
      </c>
      <c r="C676" s="33"/>
      <c r="D676" s="34">
        <f t="shared" ca="1" si="102"/>
        <v>0.83527823014698432</v>
      </c>
      <c r="E676" s="34">
        <f t="shared" ca="1" si="102"/>
        <v>0.16557601597938254</v>
      </c>
      <c r="F676" s="33"/>
      <c r="G676" s="33">
        <f t="shared" ca="1" si="103"/>
        <v>4</v>
      </c>
      <c r="H676" s="33">
        <f t="shared" ca="1" si="104"/>
        <v>6</v>
      </c>
      <c r="I676" s="33">
        <f t="shared" ca="1" si="105"/>
        <v>10</v>
      </c>
      <c r="K676" s="33"/>
      <c r="L676" s="33"/>
      <c r="M676" s="33"/>
      <c r="N676" s="33"/>
      <c r="O676" s="33"/>
    </row>
    <row r="677" spans="1:15" x14ac:dyDescent="0.25">
      <c r="A677" s="33">
        <f t="shared" ca="1" si="101"/>
        <v>5</v>
      </c>
      <c r="B677" s="33">
        <f t="shared" ca="1" si="101"/>
        <v>5</v>
      </c>
      <c r="C677" s="33"/>
      <c r="D677" s="34">
        <f t="shared" ca="1" si="102"/>
        <v>0.68130271841614454</v>
      </c>
      <c r="E677" s="34">
        <f t="shared" ca="1" si="102"/>
        <v>5.4150490420219466E-2</v>
      </c>
      <c r="F677" s="33"/>
      <c r="G677" s="33">
        <f t="shared" ca="1" si="103"/>
        <v>5</v>
      </c>
      <c r="H677" s="33">
        <f t="shared" ca="1" si="104"/>
        <v>5</v>
      </c>
      <c r="I677" s="33">
        <f t="shared" ca="1" si="105"/>
        <v>10</v>
      </c>
      <c r="K677" s="33"/>
      <c r="L677" s="33"/>
      <c r="M677" s="33"/>
      <c r="N677" s="33"/>
      <c r="O677" s="33"/>
    </row>
    <row r="678" spans="1:15" x14ac:dyDescent="0.25">
      <c r="A678" s="33">
        <f t="shared" ca="1" si="101"/>
        <v>3</v>
      </c>
      <c r="B678" s="33">
        <f t="shared" ca="1" si="101"/>
        <v>6</v>
      </c>
      <c r="C678" s="33"/>
      <c r="D678" s="34">
        <f t="shared" ca="1" si="102"/>
        <v>0.14648415591496766</v>
      </c>
      <c r="E678" s="34">
        <f t="shared" ca="1" si="102"/>
        <v>0.74532614318883306</v>
      </c>
      <c r="F678" s="33"/>
      <c r="G678" s="33">
        <f t="shared" ca="1" si="103"/>
        <v>3</v>
      </c>
      <c r="H678" s="33">
        <f t="shared" ca="1" si="104"/>
        <v>6</v>
      </c>
      <c r="I678" s="33">
        <f t="shared" ca="1" si="105"/>
        <v>9</v>
      </c>
      <c r="K678" s="33"/>
      <c r="L678" s="33"/>
      <c r="M678" s="33"/>
      <c r="N678" s="33"/>
      <c r="O678" s="33"/>
    </row>
    <row r="679" spans="1:15" x14ac:dyDescent="0.25">
      <c r="A679" s="33">
        <f t="shared" ca="1" si="101"/>
        <v>4</v>
      </c>
      <c r="B679" s="33">
        <f t="shared" ca="1" si="101"/>
        <v>2</v>
      </c>
      <c r="C679" s="33"/>
      <c r="D679" s="34">
        <f t="shared" ca="1" si="102"/>
        <v>0.3272342174060856</v>
      </c>
      <c r="E679" s="34">
        <f t="shared" ca="1" si="102"/>
        <v>9.8008742421132888E-3</v>
      </c>
      <c r="F679" s="33"/>
      <c r="G679" s="33">
        <f t="shared" ca="1" si="103"/>
        <v>4</v>
      </c>
      <c r="H679" s="33">
        <f t="shared" ca="1" si="104"/>
        <v>2</v>
      </c>
      <c r="I679" s="33">
        <f t="shared" ca="1" si="105"/>
        <v>6</v>
      </c>
      <c r="K679" s="33"/>
      <c r="L679" s="33"/>
      <c r="M679" s="33"/>
      <c r="N679" s="33"/>
      <c r="O679" s="33"/>
    </row>
    <row r="680" spans="1:15" x14ac:dyDescent="0.25">
      <c r="A680" s="33">
        <f t="shared" ca="1" si="101"/>
        <v>1</v>
      </c>
      <c r="B680" s="33">
        <f t="shared" ca="1" si="101"/>
        <v>4</v>
      </c>
      <c r="C680" s="33"/>
      <c r="D680" s="34">
        <f t="shared" ca="1" si="102"/>
        <v>0.5817185175128603</v>
      </c>
      <c r="E680" s="34">
        <f t="shared" ca="1" si="102"/>
        <v>0.42134570251326442</v>
      </c>
      <c r="F680" s="33"/>
      <c r="G680" s="33">
        <f t="shared" ca="1" si="103"/>
        <v>1</v>
      </c>
      <c r="H680" s="33">
        <f t="shared" ca="1" si="104"/>
        <v>4</v>
      </c>
      <c r="I680" s="33">
        <f t="shared" ca="1" si="105"/>
        <v>5</v>
      </c>
      <c r="K680" s="33"/>
      <c r="L680" s="33"/>
      <c r="M680" s="33"/>
      <c r="N680" s="33"/>
      <c r="O680" s="33"/>
    </row>
    <row r="681" spans="1:15" x14ac:dyDescent="0.25">
      <c r="A681" s="33">
        <f t="shared" ca="1" si="101"/>
        <v>6</v>
      </c>
      <c r="B681" s="33">
        <f t="shared" ca="1" si="101"/>
        <v>5</v>
      </c>
      <c r="C681" s="33"/>
      <c r="D681" s="34">
        <f t="shared" ca="1" si="102"/>
        <v>0.85027659963365099</v>
      </c>
      <c r="E681" s="34">
        <f t="shared" ca="1" si="102"/>
        <v>0.11786533632646257</v>
      </c>
      <c r="F681" s="33"/>
      <c r="G681" s="33">
        <f t="shared" ca="1" si="103"/>
        <v>6</v>
      </c>
      <c r="H681" s="33">
        <f t="shared" ca="1" si="104"/>
        <v>5</v>
      </c>
      <c r="I681" s="33">
        <f t="shared" ca="1" si="105"/>
        <v>11</v>
      </c>
      <c r="K681" s="33"/>
      <c r="L681" s="33"/>
      <c r="M681" s="33"/>
      <c r="N681" s="33"/>
      <c r="O681" s="33"/>
    </row>
    <row r="682" spans="1:15" x14ac:dyDescent="0.25">
      <c r="A682" s="33">
        <f t="shared" ca="1" si="101"/>
        <v>1</v>
      </c>
      <c r="B682" s="33">
        <f t="shared" ca="1" si="101"/>
        <v>1</v>
      </c>
      <c r="C682" s="33"/>
      <c r="D682" s="34">
        <f t="shared" ca="1" si="102"/>
        <v>0.91423221730780957</v>
      </c>
      <c r="E682" s="34">
        <f t="shared" ca="1" si="102"/>
        <v>0.31749866850474628</v>
      </c>
      <c r="F682" s="33"/>
      <c r="G682" s="33">
        <f t="shared" ca="1" si="103"/>
        <v>1</v>
      </c>
      <c r="H682" s="33">
        <f t="shared" ca="1" si="104"/>
        <v>1</v>
      </c>
      <c r="I682" s="33">
        <f t="shared" ca="1" si="105"/>
        <v>2</v>
      </c>
      <c r="K682" s="33"/>
      <c r="L682" s="33"/>
      <c r="M682" s="33"/>
      <c r="N682" s="33"/>
      <c r="O682" s="33"/>
    </row>
    <row r="683" spans="1:15" x14ac:dyDescent="0.25">
      <c r="A683" s="33">
        <f t="shared" ca="1" si="101"/>
        <v>6</v>
      </c>
      <c r="B683" s="33">
        <f t="shared" ca="1" si="101"/>
        <v>4</v>
      </c>
      <c r="C683" s="33"/>
      <c r="D683" s="34">
        <f t="shared" ca="1" si="102"/>
        <v>0.56141688248678301</v>
      </c>
      <c r="E683" s="34">
        <f t="shared" ca="1" si="102"/>
        <v>0.64728015886518864</v>
      </c>
      <c r="F683" s="33"/>
      <c r="G683" s="33">
        <f t="shared" ca="1" si="103"/>
        <v>6</v>
      </c>
      <c r="H683" s="33">
        <f t="shared" ca="1" si="104"/>
        <v>4</v>
      </c>
      <c r="I683" s="33">
        <f t="shared" ca="1" si="105"/>
        <v>10</v>
      </c>
      <c r="K683" s="33"/>
      <c r="L683" s="33"/>
      <c r="M683" s="33"/>
      <c r="N683" s="33"/>
      <c r="O683" s="33"/>
    </row>
    <row r="684" spans="1:15" x14ac:dyDescent="0.25">
      <c r="A684" s="33">
        <f t="shared" ca="1" si="101"/>
        <v>3</v>
      </c>
      <c r="B684" s="33">
        <f t="shared" ca="1" si="101"/>
        <v>6</v>
      </c>
      <c r="C684" s="33"/>
      <c r="D684" s="34">
        <f t="shared" ca="1" si="102"/>
        <v>0.29163170588949994</v>
      </c>
      <c r="E684" s="34">
        <f t="shared" ca="1" si="102"/>
        <v>0.3825455479237162</v>
      </c>
      <c r="F684" s="33"/>
      <c r="G684" s="33">
        <f t="shared" ca="1" si="103"/>
        <v>3</v>
      </c>
      <c r="H684" s="33">
        <f t="shared" ca="1" si="104"/>
        <v>6</v>
      </c>
      <c r="I684" s="33">
        <f t="shared" ca="1" si="105"/>
        <v>9</v>
      </c>
      <c r="K684" s="33"/>
      <c r="L684" s="33"/>
      <c r="M684" s="33"/>
      <c r="N684" s="33"/>
      <c r="O684" s="33"/>
    </row>
    <row r="685" spans="1:15" x14ac:dyDescent="0.25">
      <c r="A685" s="33">
        <f t="shared" ca="1" si="101"/>
        <v>2</v>
      </c>
      <c r="B685" s="33">
        <f t="shared" ca="1" si="101"/>
        <v>5</v>
      </c>
      <c r="C685" s="33"/>
      <c r="D685" s="34">
        <f t="shared" ca="1" si="102"/>
        <v>0.95416965090130645</v>
      </c>
      <c r="E685" s="34">
        <f t="shared" ca="1" si="102"/>
        <v>0.64234848726343408</v>
      </c>
      <c r="F685" s="33"/>
      <c r="G685" s="33">
        <f t="shared" ca="1" si="103"/>
        <v>2</v>
      </c>
      <c r="H685" s="33">
        <f t="shared" ca="1" si="104"/>
        <v>5</v>
      </c>
      <c r="I685" s="33">
        <f t="shared" ca="1" si="105"/>
        <v>7</v>
      </c>
      <c r="K685" s="33"/>
      <c r="L685" s="33"/>
      <c r="M685" s="33"/>
      <c r="N685" s="33"/>
      <c r="O685" s="33"/>
    </row>
    <row r="686" spans="1:15" x14ac:dyDescent="0.25">
      <c r="A686" s="33">
        <f t="shared" ca="1" si="101"/>
        <v>2</v>
      </c>
      <c r="B686" s="33">
        <f t="shared" ca="1" si="101"/>
        <v>1</v>
      </c>
      <c r="C686" s="33"/>
      <c r="D686" s="34">
        <f t="shared" ca="1" si="102"/>
        <v>0.65618366906516634</v>
      </c>
      <c r="E686" s="34">
        <f t="shared" ca="1" si="102"/>
        <v>0.19570745997085059</v>
      </c>
      <c r="F686" s="33"/>
      <c r="G686" s="33">
        <f t="shared" ca="1" si="103"/>
        <v>2</v>
      </c>
      <c r="H686" s="33">
        <f t="shared" ca="1" si="104"/>
        <v>1</v>
      </c>
      <c r="I686" s="33">
        <f t="shared" ca="1" si="105"/>
        <v>3</v>
      </c>
      <c r="K686" s="33"/>
      <c r="L686" s="33"/>
      <c r="M686" s="33"/>
      <c r="N686" s="33"/>
      <c r="O686" s="33"/>
    </row>
    <row r="687" spans="1:15" x14ac:dyDescent="0.25">
      <c r="A687" s="33">
        <f t="shared" ca="1" si="101"/>
        <v>5</v>
      </c>
      <c r="B687" s="33">
        <f t="shared" ca="1" si="101"/>
        <v>1</v>
      </c>
      <c r="C687" s="33"/>
      <c r="D687" s="34">
        <f t="shared" ca="1" si="102"/>
        <v>0.55920012032818001</v>
      </c>
      <c r="E687" s="34">
        <f t="shared" ca="1" si="102"/>
        <v>0.75963611209399262</v>
      </c>
      <c r="F687" s="33"/>
      <c r="G687" s="33">
        <f t="shared" ca="1" si="103"/>
        <v>5</v>
      </c>
      <c r="H687" s="33">
        <f t="shared" ca="1" si="104"/>
        <v>1</v>
      </c>
      <c r="I687" s="33">
        <f t="shared" ca="1" si="105"/>
        <v>6</v>
      </c>
      <c r="K687" s="33"/>
      <c r="L687" s="33"/>
      <c r="M687" s="33"/>
      <c r="N687" s="33"/>
      <c r="O687" s="33"/>
    </row>
    <row r="688" spans="1:15" x14ac:dyDescent="0.25">
      <c r="A688" s="33">
        <f t="shared" ca="1" si="101"/>
        <v>3</v>
      </c>
      <c r="B688" s="33">
        <f t="shared" ca="1" si="101"/>
        <v>3</v>
      </c>
      <c r="C688" s="33"/>
      <c r="D688" s="34">
        <f t="shared" ca="1" si="102"/>
        <v>0.58245294431820693</v>
      </c>
      <c r="E688" s="34">
        <f t="shared" ca="1" si="102"/>
        <v>0.77320227423496402</v>
      </c>
      <c r="F688" s="33"/>
      <c r="G688" s="33">
        <f t="shared" ca="1" si="103"/>
        <v>3</v>
      </c>
      <c r="H688" s="33">
        <f t="shared" ca="1" si="104"/>
        <v>3</v>
      </c>
      <c r="I688" s="33">
        <f t="shared" ca="1" si="105"/>
        <v>6</v>
      </c>
      <c r="K688" s="33"/>
      <c r="L688" s="33"/>
      <c r="M688" s="33"/>
      <c r="N688" s="33"/>
      <c r="O688" s="33"/>
    </row>
    <row r="689" spans="1:15" x14ac:dyDescent="0.25">
      <c r="A689" s="33">
        <f t="shared" ca="1" si="101"/>
        <v>6</v>
      </c>
      <c r="B689" s="33">
        <f t="shared" ca="1" si="101"/>
        <v>2</v>
      </c>
      <c r="C689" s="33"/>
      <c r="D689" s="34">
        <f t="shared" ca="1" si="102"/>
        <v>1.3160338224048607E-3</v>
      </c>
      <c r="E689" s="34">
        <f t="shared" ca="1" si="102"/>
        <v>0.14460350522573262</v>
      </c>
      <c r="F689" s="33"/>
      <c r="G689" s="33">
        <f t="shared" ca="1" si="103"/>
        <v>6</v>
      </c>
      <c r="H689" s="33">
        <f t="shared" ca="1" si="104"/>
        <v>2</v>
      </c>
      <c r="I689" s="33">
        <f t="shared" ca="1" si="105"/>
        <v>8</v>
      </c>
      <c r="K689" s="33"/>
      <c r="L689" s="33"/>
      <c r="M689" s="33"/>
      <c r="N689" s="33"/>
      <c r="O689" s="33"/>
    </row>
    <row r="690" spans="1:15" x14ac:dyDescent="0.25">
      <c r="A690" s="33">
        <f t="shared" ca="1" si="101"/>
        <v>2</v>
      </c>
      <c r="B690" s="33">
        <f t="shared" ca="1" si="101"/>
        <v>1</v>
      </c>
      <c r="C690" s="33"/>
      <c r="D690" s="34">
        <f t="shared" ca="1" si="102"/>
        <v>0.25144259809100444</v>
      </c>
      <c r="E690" s="34">
        <f t="shared" ca="1" si="102"/>
        <v>0.50639888541066502</v>
      </c>
      <c r="F690" s="33"/>
      <c r="G690" s="33">
        <f t="shared" ca="1" si="103"/>
        <v>2</v>
      </c>
      <c r="H690" s="33">
        <f t="shared" ca="1" si="104"/>
        <v>1</v>
      </c>
      <c r="I690" s="33">
        <f t="shared" ca="1" si="105"/>
        <v>3</v>
      </c>
      <c r="K690" s="33"/>
      <c r="L690" s="33"/>
      <c r="M690" s="33"/>
      <c r="N690" s="33"/>
      <c r="O690" s="33"/>
    </row>
    <row r="691" spans="1:15" x14ac:dyDescent="0.25">
      <c r="A691" s="33">
        <f t="shared" ca="1" si="101"/>
        <v>4</v>
      </c>
      <c r="B691" s="33">
        <f t="shared" ca="1" si="101"/>
        <v>3</v>
      </c>
      <c r="C691" s="33"/>
      <c r="D691" s="34">
        <f t="shared" ca="1" si="102"/>
        <v>0.70245009867179597</v>
      </c>
      <c r="E691" s="34">
        <f t="shared" ca="1" si="102"/>
        <v>0.73125639254618413</v>
      </c>
      <c r="F691" s="33"/>
      <c r="G691" s="33">
        <f t="shared" ca="1" si="103"/>
        <v>4</v>
      </c>
      <c r="H691" s="33">
        <f t="shared" ca="1" si="104"/>
        <v>3</v>
      </c>
      <c r="I691" s="33">
        <f t="shared" ca="1" si="105"/>
        <v>7</v>
      </c>
      <c r="K691" s="33"/>
      <c r="L691" s="33"/>
      <c r="M691" s="33"/>
      <c r="N691" s="33"/>
      <c r="O691" s="33"/>
    </row>
    <row r="692" spans="1:15" x14ac:dyDescent="0.25">
      <c r="A692" s="33">
        <f t="shared" ca="1" si="101"/>
        <v>2</v>
      </c>
      <c r="B692" s="33">
        <f t="shared" ca="1" si="101"/>
        <v>3</v>
      </c>
      <c r="C692" s="33"/>
      <c r="D692" s="34">
        <f t="shared" ca="1" si="102"/>
        <v>2.7551053556820082E-2</v>
      </c>
      <c r="E692" s="34">
        <f t="shared" ca="1" si="102"/>
        <v>0.47945652178990272</v>
      </c>
      <c r="F692" s="33"/>
      <c r="G692" s="33">
        <f t="shared" ca="1" si="103"/>
        <v>2</v>
      </c>
      <c r="H692" s="33">
        <f t="shared" ca="1" si="104"/>
        <v>3</v>
      </c>
      <c r="I692" s="33">
        <f t="shared" ca="1" si="105"/>
        <v>5</v>
      </c>
      <c r="K692" s="33"/>
      <c r="L692" s="33"/>
      <c r="M692" s="33"/>
      <c r="N692" s="33"/>
      <c r="O692" s="33"/>
    </row>
    <row r="693" spans="1:15" x14ac:dyDescent="0.25">
      <c r="A693" s="33">
        <f t="shared" ca="1" si="101"/>
        <v>5</v>
      </c>
      <c r="B693" s="33">
        <f t="shared" ca="1" si="101"/>
        <v>2</v>
      </c>
      <c r="C693" s="33"/>
      <c r="D693" s="34">
        <f t="shared" ca="1" si="102"/>
        <v>0.34571109634126473</v>
      </c>
      <c r="E693" s="34">
        <f t="shared" ca="1" si="102"/>
        <v>0.90328856361379872</v>
      </c>
      <c r="F693" s="33"/>
      <c r="G693" s="33">
        <f t="shared" ca="1" si="103"/>
        <v>5</v>
      </c>
      <c r="H693" s="33">
        <f t="shared" ca="1" si="104"/>
        <v>2</v>
      </c>
      <c r="I693" s="33">
        <f t="shared" ca="1" si="105"/>
        <v>7</v>
      </c>
      <c r="K693" s="33"/>
      <c r="L693" s="33"/>
      <c r="M693" s="33"/>
      <c r="N693" s="33"/>
      <c r="O693" s="33"/>
    </row>
    <row r="694" spans="1:15" x14ac:dyDescent="0.25">
      <c r="A694" s="33">
        <f t="shared" ca="1" si="101"/>
        <v>6</v>
      </c>
      <c r="B694" s="33">
        <f t="shared" ca="1" si="101"/>
        <v>3</v>
      </c>
      <c r="C694" s="33"/>
      <c r="D694" s="34">
        <f t="shared" ca="1" si="102"/>
        <v>6.4649783958631302E-3</v>
      </c>
      <c r="E694" s="34">
        <f t="shared" ca="1" si="102"/>
        <v>0.91530879125403186</v>
      </c>
      <c r="F694" s="33"/>
      <c r="G694" s="33">
        <f t="shared" ca="1" si="103"/>
        <v>6</v>
      </c>
      <c r="H694" s="33">
        <f t="shared" ca="1" si="104"/>
        <v>3</v>
      </c>
      <c r="I694" s="33">
        <f t="shared" ca="1" si="105"/>
        <v>9</v>
      </c>
      <c r="K694" s="33"/>
      <c r="L694" s="33"/>
      <c r="M694" s="33"/>
      <c r="N694" s="33"/>
      <c r="O694" s="33"/>
    </row>
    <row r="695" spans="1:15" x14ac:dyDescent="0.25">
      <c r="A695" s="33">
        <f t="shared" ca="1" si="101"/>
        <v>6</v>
      </c>
      <c r="B695" s="33">
        <f t="shared" ca="1" si="101"/>
        <v>1</v>
      </c>
      <c r="C695" s="33"/>
      <c r="D695" s="34">
        <f t="shared" ca="1" si="102"/>
        <v>0.87455093845934118</v>
      </c>
      <c r="E695" s="34">
        <f t="shared" ca="1" si="102"/>
        <v>0.75904825095881856</v>
      </c>
      <c r="F695" s="33"/>
      <c r="G695" s="33">
        <f t="shared" ca="1" si="103"/>
        <v>6</v>
      </c>
      <c r="H695" s="33">
        <f t="shared" ca="1" si="104"/>
        <v>1</v>
      </c>
      <c r="I695" s="33">
        <f t="shared" ca="1" si="105"/>
        <v>7</v>
      </c>
      <c r="K695" s="33"/>
      <c r="L695" s="33"/>
      <c r="M695" s="33"/>
      <c r="N695" s="33"/>
      <c r="O695" s="33"/>
    </row>
    <row r="696" spans="1:15" x14ac:dyDescent="0.25">
      <c r="A696" s="33">
        <f t="shared" ca="1" si="101"/>
        <v>6</v>
      </c>
      <c r="B696" s="33">
        <f t="shared" ca="1" si="101"/>
        <v>6</v>
      </c>
      <c r="C696" s="33"/>
      <c r="D696" s="34">
        <f t="shared" ca="1" si="102"/>
        <v>0.79704101260268267</v>
      </c>
      <c r="E696" s="34">
        <f t="shared" ca="1" si="102"/>
        <v>0.5124487093899337</v>
      </c>
      <c r="F696" s="33"/>
      <c r="G696" s="33">
        <f t="shared" ca="1" si="103"/>
        <v>6</v>
      </c>
      <c r="H696" s="33">
        <f t="shared" ca="1" si="104"/>
        <v>6</v>
      </c>
      <c r="I696" s="33">
        <f t="shared" ca="1" si="105"/>
        <v>12</v>
      </c>
      <c r="K696" s="33"/>
      <c r="L696" s="33"/>
      <c r="M696" s="33"/>
      <c r="N696" s="33"/>
      <c r="O696" s="33"/>
    </row>
    <row r="697" spans="1:15" x14ac:dyDescent="0.25">
      <c r="A697" s="33">
        <f t="shared" ca="1" si="101"/>
        <v>4</v>
      </c>
      <c r="B697" s="33">
        <f t="shared" ca="1" si="101"/>
        <v>2</v>
      </c>
      <c r="C697" s="33"/>
      <c r="D697" s="34">
        <f t="shared" ca="1" si="102"/>
        <v>0.20106201836171722</v>
      </c>
      <c r="E697" s="34">
        <f t="shared" ca="1" si="102"/>
        <v>0.72624894037300092</v>
      </c>
      <c r="F697" s="33"/>
      <c r="G697" s="33">
        <f t="shared" ca="1" si="103"/>
        <v>4</v>
      </c>
      <c r="H697" s="33">
        <f t="shared" ca="1" si="104"/>
        <v>2</v>
      </c>
      <c r="I697" s="33">
        <f t="shared" ca="1" si="105"/>
        <v>6</v>
      </c>
      <c r="K697" s="33"/>
      <c r="L697" s="33"/>
      <c r="M697" s="33"/>
      <c r="N697" s="33"/>
      <c r="O697" s="33"/>
    </row>
    <row r="698" spans="1:15" x14ac:dyDescent="0.25">
      <c r="A698" s="33">
        <f t="shared" ca="1" si="101"/>
        <v>1</v>
      </c>
      <c r="B698" s="33">
        <f t="shared" ca="1" si="101"/>
        <v>2</v>
      </c>
      <c r="C698" s="33"/>
      <c r="D698" s="34">
        <f t="shared" ca="1" si="102"/>
        <v>0.16387481456859765</v>
      </c>
      <c r="E698" s="34">
        <f t="shared" ca="1" si="102"/>
        <v>0.24842337236518541</v>
      </c>
      <c r="F698" s="33"/>
      <c r="G698" s="33">
        <f t="shared" ca="1" si="103"/>
        <v>1</v>
      </c>
      <c r="H698" s="33">
        <f t="shared" ca="1" si="104"/>
        <v>2</v>
      </c>
      <c r="I698" s="33">
        <f t="shared" ca="1" si="105"/>
        <v>3</v>
      </c>
      <c r="K698" s="33"/>
      <c r="L698" s="33"/>
      <c r="M698" s="33"/>
      <c r="N698" s="33"/>
      <c r="O698" s="33"/>
    </row>
    <row r="699" spans="1:15" x14ac:dyDescent="0.25">
      <c r="A699" s="33">
        <f t="shared" ca="1" si="101"/>
        <v>3</v>
      </c>
      <c r="B699" s="33">
        <f t="shared" ca="1" si="101"/>
        <v>5</v>
      </c>
      <c r="C699" s="33"/>
      <c r="D699" s="34">
        <f t="shared" ca="1" si="102"/>
        <v>0.15124959286278727</v>
      </c>
      <c r="E699" s="34">
        <f t="shared" ca="1" si="102"/>
        <v>0.78269304273522933</v>
      </c>
      <c r="F699" s="33"/>
      <c r="G699" s="33">
        <f t="shared" ca="1" si="103"/>
        <v>3</v>
      </c>
      <c r="H699" s="33">
        <f t="shared" ca="1" si="104"/>
        <v>5</v>
      </c>
      <c r="I699" s="33">
        <f t="shared" ca="1" si="105"/>
        <v>8</v>
      </c>
      <c r="K699" s="33"/>
      <c r="L699" s="33"/>
      <c r="M699" s="33"/>
      <c r="N699" s="33"/>
      <c r="O699" s="33"/>
    </row>
    <row r="700" spans="1:15" x14ac:dyDescent="0.25">
      <c r="A700" s="33">
        <f t="shared" ca="1" si="101"/>
        <v>5</v>
      </c>
      <c r="B700" s="33">
        <f t="shared" ca="1" si="101"/>
        <v>3</v>
      </c>
      <c r="C700" s="33"/>
      <c r="D700" s="34">
        <f t="shared" ca="1" si="102"/>
        <v>0.36342518930267509</v>
      </c>
      <c r="E700" s="34">
        <f t="shared" ca="1" si="102"/>
        <v>0.23855543533012236</v>
      </c>
      <c r="F700" s="33"/>
      <c r="G700" s="33">
        <f t="shared" ca="1" si="103"/>
        <v>5</v>
      </c>
      <c r="H700" s="33">
        <f t="shared" ca="1" si="104"/>
        <v>3</v>
      </c>
      <c r="I700" s="33">
        <f t="shared" ca="1" si="105"/>
        <v>8</v>
      </c>
      <c r="K700" s="33"/>
      <c r="L700" s="33"/>
      <c r="M700" s="33"/>
      <c r="N700" s="33"/>
      <c r="O700" s="33"/>
    </row>
    <row r="701" spans="1:15" x14ac:dyDescent="0.25">
      <c r="A701" s="33">
        <f t="shared" ca="1" si="101"/>
        <v>6</v>
      </c>
      <c r="B701" s="33">
        <f t="shared" ca="1" si="101"/>
        <v>2</v>
      </c>
      <c r="C701" s="33"/>
      <c r="D701" s="34">
        <f t="shared" ca="1" si="102"/>
        <v>0.27677411284606368</v>
      </c>
      <c r="E701" s="34">
        <f t="shared" ca="1" si="102"/>
        <v>0.11402515213505293</v>
      </c>
      <c r="F701" s="33"/>
      <c r="G701" s="33">
        <f t="shared" ca="1" si="103"/>
        <v>6</v>
      </c>
      <c r="H701" s="33">
        <f t="shared" ca="1" si="104"/>
        <v>2</v>
      </c>
      <c r="I701" s="33">
        <f t="shared" ca="1" si="105"/>
        <v>8</v>
      </c>
      <c r="K701" s="33"/>
      <c r="L701" s="33"/>
      <c r="M701" s="33"/>
      <c r="N701" s="33"/>
      <c r="O701" s="33"/>
    </row>
    <row r="702" spans="1:15" x14ac:dyDescent="0.25">
      <c r="A702" s="33">
        <f t="shared" ca="1" si="101"/>
        <v>4</v>
      </c>
      <c r="B702" s="33">
        <f t="shared" ca="1" si="101"/>
        <v>4</v>
      </c>
      <c r="C702" s="33"/>
      <c r="D702" s="34">
        <f t="shared" ca="1" si="102"/>
        <v>0.33345334150687056</v>
      </c>
      <c r="E702" s="34">
        <f t="shared" ca="1" si="102"/>
        <v>3.4206955220505431E-2</v>
      </c>
      <c r="F702" s="33"/>
      <c r="G702" s="33">
        <f t="shared" ca="1" si="103"/>
        <v>4</v>
      </c>
      <c r="H702" s="33">
        <f t="shared" ca="1" si="104"/>
        <v>4</v>
      </c>
      <c r="I702" s="33">
        <f t="shared" ca="1" si="105"/>
        <v>8</v>
      </c>
      <c r="K702" s="33"/>
      <c r="L702" s="33"/>
      <c r="M702" s="33"/>
      <c r="N702" s="33"/>
      <c r="O702" s="33"/>
    </row>
    <row r="703" spans="1:15" x14ac:dyDescent="0.25">
      <c r="A703" s="33">
        <f t="shared" ca="1" si="101"/>
        <v>4</v>
      </c>
      <c r="B703" s="33">
        <f t="shared" ca="1" si="101"/>
        <v>3</v>
      </c>
      <c r="C703" s="33"/>
      <c r="D703" s="34">
        <f t="shared" ca="1" si="102"/>
        <v>0.32246408851038399</v>
      </c>
      <c r="E703" s="34">
        <f t="shared" ca="1" si="102"/>
        <v>0.80447563998481575</v>
      </c>
      <c r="F703" s="33"/>
      <c r="G703" s="33">
        <f t="shared" ca="1" si="103"/>
        <v>4</v>
      </c>
      <c r="H703" s="33">
        <f t="shared" ca="1" si="104"/>
        <v>3</v>
      </c>
      <c r="I703" s="33">
        <f t="shared" ca="1" si="105"/>
        <v>7</v>
      </c>
      <c r="K703" s="33"/>
      <c r="L703" s="33"/>
      <c r="M703" s="33"/>
      <c r="N703" s="33"/>
      <c r="O703" s="33"/>
    </row>
    <row r="704" spans="1:15" x14ac:dyDescent="0.25">
      <c r="A704" s="33">
        <f t="shared" ca="1" si="101"/>
        <v>5</v>
      </c>
      <c r="B704" s="33">
        <f t="shared" ca="1" si="101"/>
        <v>2</v>
      </c>
      <c r="C704" s="33"/>
      <c r="D704" s="34">
        <f t="shared" ca="1" si="102"/>
        <v>0.76840533642591113</v>
      </c>
      <c r="E704" s="34">
        <f t="shared" ca="1" si="102"/>
        <v>0.56376576247548116</v>
      </c>
      <c r="F704" s="33"/>
      <c r="G704" s="33">
        <f t="shared" ca="1" si="103"/>
        <v>5</v>
      </c>
      <c r="H704" s="33">
        <f t="shared" ca="1" si="104"/>
        <v>2</v>
      </c>
      <c r="I704" s="33">
        <f t="shared" ca="1" si="105"/>
        <v>7</v>
      </c>
      <c r="K704" s="33"/>
      <c r="L704" s="33"/>
      <c r="M704" s="33"/>
      <c r="N704" s="33"/>
      <c r="O704" s="33"/>
    </row>
    <row r="705" spans="1:15" x14ac:dyDescent="0.25">
      <c r="A705" s="33">
        <f t="shared" ca="1" si="101"/>
        <v>5</v>
      </c>
      <c r="B705" s="33">
        <f t="shared" ca="1" si="101"/>
        <v>3</v>
      </c>
      <c r="C705" s="33"/>
      <c r="D705" s="34">
        <f t="shared" ca="1" si="102"/>
        <v>8.8625567461222077E-2</v>
      </c>
      <c r="E705" s="34">
        <f t="shared" ca="1" si="102"/>
        <v>0.43260500046246131</v>
      </c>
      <c r="F705" s="33"/>
      <c r="G705" s="33">
        <f t="shared" ca="1" si="103"/>
        <v>5</v>
      </c>
      <c r="H705" s="33">
        <f t="shared" ca="1" si="104"/>
        <v>3</v>
      </c>
      <c r="I705" s="33">
        <f t="shared" ca="1" si="105"/>
        <v>8</v>
      </c>
      <c r="K705" s="33"/>
      <c r="L705" s="33"/>
      <c r="M705" s="33"/>
      <c r="N705" s="33"/>
      <c r="O705" s="33"/>
    </row>
    <row r="706" spans="1:15" x14ac:dyDescent="0.25">
      <c r="A706" s="33">
        <f t="shared" ca="1" si="101"/>
        <v>4</v>
      </c>
      <c r="B706" s="33">
        <f t="shared" ca="1" si="101"/>
        <v>3</v>
      </c>
      <c r="C706" s="33"/>
      <c r="D706" s="34">
        <f t="shared" ca="1" si="102"/>
        <v>0.51670541081638066</v>
      </c>
      <c r="E706" s="34">
        <f t="shared" ca="1" si="102"/>
        <v>0.66764271666607378</v>
      </c>
      <c r="F706" s="33"/>
      <c r="G706" s="33">
        <f t="shared" ca="1" si="103"/>
        <v>4</v>
      </c>
      <c r="H706" s="33">
        <f t="shared" ca="1" si="104"/>
        <v>3</v>
      </c>
      <c r="I706" s="33">
        <f t="shared" ca="1" si="105"/>
        <v>7</v>
      </c>
      <c r="K706" s="33"/>
      <c r="L706" s="33"/>
      <c r="M706" s="33"/>
      <c r="N706" s="33"/>
      <c r="O706" s="33"/>
    </row>
    <row r="707" spans="1:15" x14ac:dyDescent="0.25">
      <c r="A707" s="33">
        <f t="shared" ca="1" si="101"/>
        <v>2</v>
      </c>
      <c r="B707" s="33">
        <f t="shared" ca="1" si="101"/>
        <v>6</v>
      </c>
      <c r="C707" s="33"/>
      <c r="D707" s="34">
        <f t="shared" ca="1" si="102"/>
        <v>1.5616664891440424E-2</v>
      </c>
      <c r="E707" s="34">
        <f t="shared" ca="1" si="102"/>
        <v>0.39321714394157015</v>
      </c>
      <c r="F707" s="33"/>
      <c r="G707" s="33">
        <f t="shared" ca="1" si="103"/>
        <v>2</v>
      </c>
      <c r="H707" s="33">
        <f t="shared" ca="1" si="104"/>
        <v>6</v>
      </c>
      <c r="I707" s="33">
        <f t="shared" ca="1" si="105"/>
        <v>8</v>
      </c>
      <c r="K707" s="33"/>
      <c r="L707" s="33"/>
      <c r="M707" s="33"/>
      <c r="N707" s="33"/>
      <c r="O707" s="33"/>
    </row>
    <row r="708" spans="1:15" x14ac:dyDescent="0.25">
      <c r="A708" s="33">
        <f t="shared" ca="1" si="101"/>
        <v>6</v>
      </c>
      <c r="B708" s="33">
        <f t="shared" ca="1" si="101"/>
        <v>4</v>
      </c>
      <c r="C708" s="33"/>
      <c r="D708" s="34">
        <f t="shared" ca="1" si="102"/>
        <v>0.20873303685470956</v>
      </c>
      <c r="E708" s="34">
        <f t="shared" ca="1" si="102"/>
        <v>0.76257291669615601</v>
      </c>
      <c r="F708" s="33"/>
      <c r="G708" s="33">
        <f t="shared" ca="1" si="103"/>
        <v>6</v>
      </c>
      <c r="H708" s="33">
        <f t="shared" ca="1" si="104"/>
        <v>4</v>
      </c>
      <c r="I708" s="33">
        <f t="shared" ca="1" si="105"/>
        <v>10</v>
      </c>
      <c r="K708" s="33"/>
      <c r="L708" s="33"/>
      <c r="M708" s="33"/>
      <c r="N708" s="33"/>
      <c r="O708" s="33"/>
    </row>
    <row r="709" spans="1:15" x14ac:dyDescent="0.25">
      <c r="A709" s="33">
        <f t="shared" ca="1" si="101"/>
        <v>3</v>
      </c>
      <c r="B709" s="33">
        <f t="shared" ca="1" si="101"/>
        <v>6</v>
      </c>
      <c r="C709" s="33"/>
      <c r="D709" s="34">
        <f t="shared" ca="1" si="102"/>
        <v>0.9763797783512691</v>
      </c>
      <c r="E709" s="34">
        <f t="shared" ca="1" si="102"/>
        <v>0.13231946356086044</v>
      </c>
      <c r="F709" s="33"/>
      <c r="G709" s="33">
        <f t="shared" ca="1" si="103"/>
        <v>3</v>
      </c>
      <c r="H709" s="33">
        <f t="shared" ca="1" si="104"/>
        <v>6</v>
      </c>
      <c r="I709" s="33">
        <f t="shared" ca="1" si="105"/>
        <v>9</v>
      </c>
      <c r="K709" s="33"/>
      <c r="L709" s="33"/>
      <c r="M709" s="33"/>
      <c r="N709" s="33"/>
      <c r="O709" s="33"/>
    </row>
    <row r="710" spans="1:15" x14ac:dyDescent="0.25">
      <c r="A710" s="33">
        <f t="shared" ca="1" si="101"/>
        <v>5</v>
      </c>
      <c r="B710" s="33">
        <f t="shared" ca="1" si="101"/>
        <v>4</v>
      </c>
      <c r="C710" s="33"/>
      <c r="D710" s="34">
        <f t="shared" ca="1" si="102"/>
        <v>0.58142646640471751</v>
      </c>
      <c r="E710" s="34">
        <f t="shared" ca="1" si="102"/>
        <v>0.99975255899195137</v>
      </c>
      <c r="F710" s="33"/>
      <c r="G710" s="33">
        <f t="shared" ca="1" si="103"/>
        <v>5</v>
      </c>
      <c r="H710" s="33">
        <f t="shared" ca="1" si="104"/>
        <v>4</v>
      </c>
      <c r="I710" s="33">
        <f t="shared" ca="1" si="105"/>
        <v>9</v>
      </c>
      <c r="K710" s="33"/>
      <c r="L710" s="33"/>
      <c r="M710" s="33"/>
      <c r="N710" s="33"/>
      <c r="O710" s="33"/>
    </row>
    <row r="711" spans="1:15" x14ac:dyDescent="0.25">
      <c r="A711" s="33">
        <f t="shared" ca="1" si="101"/>
        <v>4</v>
      </c>
      <c r="B711" s="33">
        <f t="shared" ca="1" si="101"/>
        <v>2</v>
      </c>
      <c r="C711" s="33"/>
      <c r="D711" s="34">
        <f t="shared" ca="1" si="102"/>
        <v>0.84746869423190885</v>
      </c>
      <c r="E711" s="34">
        <f t="shared" ca="1" si="102"/>
        <v>0.7011390073588557</v>
      </c>
      <c r="F711" s="33"/>
      <c r="G711" s="33">
        <f t="shared" ca="1" si="103"/>
        <v>4</v>
      </c>
      <c r="H711" s="33">
        <f t="shared" ca="1" si="104"/>
        <v>2</v>
      </c>
      <c r="I711" s="33">
        <f t="shared" ca="1" si="105"/>
        <v>6</v>
      </c>
      <c r="K711" s="33"/>
      <c r="L711" s="33"/>
      <c r="M711" s="33"/>
      <c r="N711" s="33"/>
      <c r="O711" s="33"/>
    </row>
    <row r="712" spans="1:15" x14ac:dyDescent="0.25">
      <c r="A712" s="33">
        <f t="shared" ca="1" si="101"/>
        <v>5</v>
      </c>
      <c r="B712" s="33">
        <f t="shared" ca="1" si="101"/>
        <v>2</v>
      </c>
      <c r="C712" s="33"/>
      <c r="D712" s="34">
        <f t="shared" ca="1" si="102"/>
        <v>0.62195595831513695</v>
      </c>
      <c r="E712" s="34">
        <f t="shared" ca="1" si="102"/>
        <v>0.13420976475790991</v>
      </c>
      <c r="F712" s="33"/>
      <c r="G712" s="33">
        <f t="shared" ca="1" si="103"/>
        <v>5</v>
      </c>
      <c r="H712" s="33">
        <f t="shared" ca="1" si="104"/>
        <v>2</v>
      </c>
      <c r="I712" s="33">
        <f t="shared" ca="1" si="105"/>
        <v>7</v>
      </c>
      <c r="K712" s="33"/>
      <c r="L712" s="33"/>
      <c r="M712" s="33"/>
      <c r="N712" s="33"/>
      <c r="O712" s="33"/>
    </row>
    <row r="713" spans="1:15" x14ac:dyDescent="0.25">
      <c r="A713" s="33">
        <f t="shared" ca="1" si="101"/>
        <v>1</v>
      </c>
      <c r="B713" s="33">
        <f t="shared" ca="1" si="101"/>
        <v>1</v>
      </c>
      <c r="C713" s="33"/>
      <c r="D713" s="34">
        <f t="shared" ca="1" si="102"/>
        <v>0.8031405680866962</v>
      </c>
      <c r="E713" s="34">
        <f t="shared" ca="1" si="102"/>
        <v>0.91642707869758155</v>
      </c>
      <c r="F713" s="33"/>
      <c r="G713" s="33">
        <f t="shared" ca="1" si="103"/>
        <v>1</v>
      </c>
      <c r="H713" s="33">
        <f t="shared" ca="1" si="104"/>
        <v>1</v>
      </c>
      <c r="I713" s="33">
        <f t="shared" ca="1" si="105"/>
        <v>2</v>
      </c>
      <c r="K713" s="33"/>
      <c r="L713" s="33"/>
      <c r="M713" s="33"/>
      <c r="N713" s="33"/>
      <c r="O713" s="33"/>
    </row>
    <row r="714" spans="1:15" x14ac:dyDescent="0.25">
      <c r="A714" s="33">
        <f t="shared" ca="1" si="101"/>
        <v>5</v>
      </c>
      <c r="B714" s="33">
        <f t="shared" ca="1" si="101"/>
        <v>5</v>
      </c>
      <c r="C714" s="33"/>
      <c r="D714" s="34">
        <f t="shared" ca="1" si="102"/>
        <v>0.74858351297457848</v>
      </c>
      <c r="E714" s="34">
        <f t="shared" ca="1" si="102"/>
        <v>0.23327713384565374</v>
      </c>
      <c r="F714" s="33"/>
      <c r="G714" s="33">
        <f t="shared" ca="1" si="103"/>
        <v>5</v>
      </c>
      <c r="H714" s="33">
        <f t="shared" ca="1" si="104"/>
        <v>5</v>
      </c>
      <c r="I714" s="33">
        <f t="shared" ca="1" si="105"/>
        <v>10</v>
      </c>
      <c r="K714" s="33"/>
      <c r="L714" s="33"/>
      <c r="M714" s="33"/>
      <c r="N714" s="33"/>
      <c r="O714" s="33"/>
    </row>
    <row r="715" spans="1:15" x14ac:dyDescent="0.25">
      <c r="A715" s="33">
        <f t="shared" ca="1" si="101"/>
        <v>6</v>
      </c>
      <c r="B715" s="33">
        <f t="shared" ca="1" si="101"/>
        <v>5</v>
      </c>
      <c r="C715" s="33"/>
      <c r="D715" s="34">
        <f t="shared" ca="1" si="102"/>
        <v>0.64709280813113967</v>
      </c>
      <c r="E715" s="34">
        <f t="shared" ca="1" si="102"/>
        <v>0.85439877936405206</v>
      </c>
      <c r="F715" s="33"/>
      <c r="G715" s="33">
        <f t="shared" ca="1" si="103"/>
        <v>6</v>
      </c>
      <c r="H715" s="33">
        <f t="shared" ca="1" si="104"/>
        <v>5</v>
      </c>
      <c r="I715" s="33">
        <f t="shared" ca="1" si="105"/>
        <v>11</v>
      </c>
      <c r="K715" s="33"/>
      <c r="L715" s="33"/>
      <c r="M715" s="33"/>
      <c r="N715" s="33"/>
      <c r="O715" s="33"/>
    </row>
    <row r="716" spans="1:15" x14ac:dyDescent="0.25">
      <c r="A716" s="33">
        <f t="shared" ca="1" si="101"/>
        <v>6</v>
      </c>
      <c r="B716" s="33">
        <f t="shared" ca="1" si="101"/>
        <v>3</v>
      </c>
      <c r="C716" s="33"/>
      <c r="D716" s="34">
        <f t="shared" ca="1" si="102"/>
        <v>4.7063739715350605E-3</v>
      </c>
      <c r="E716" s="34">
        <f t="shared" ca="1" si="102"/>
        <v>0.10635101555870374</v>
      </c>
      <c r="F716" s="33"/>
      <c r="G716" s="33">
        <f t="shared" ca="1" si="103"/>
        <v>6</v>
      </c>
      <c r="H716" s="33">
        <f t="shared" ca="1" si="104"/>
        <v>3</v>
      </c>
      <c r="I716" s="33">
        <f t="shared" ca="1" si="105"/>
        <v>9</v>
      </c>
      <c r="K716" s="33"/>
      <c r="L716" s="33"/>
      <c r="M716" s="33"/>
      <c r="N716" s="33"/>
      <c r="O716" s="33"/>
    </row>
    <row r="717" spans="1:15" x14ac:dyDescent="0.25">
      <c r="A717" s="33">
        <f t="shared" ca="1" si="101"/>
        <v>1</v>
      </c>
      <c r="B717" s="33">
        <f t="shared" ca="1" si="101"/>
        <v>5</v>
      </c>
      <c r="C717" s="33"/>
      <c r="D717" s="34">
        <f t="shared" ca="1" si="102"/>
        <v>0.80690522299208567</v>
      </c>
      <c r="E717" s="34">
        <f t="shared" ca="1" si="102"/>
        <v>0.68611294260187194</v>
      </c>
      <c r="F717" s="33"/>
      <c r="G717" s="33">
        <f t="shared" ca="1" si="103"/>
        <v>1</v>
      </c>
      <c r="H717" s="33">
        <f t="shared" ca="1" si="104"/>
        <v>5</v>
      </c>
      <c r="I717" s="33">
        <f t="shared" ca="1" si="105"/>
        <v>6</v>
      </c>
      <c r="K717" s="33"/>
      <c r="L717" s="33"/>
      <c r="M717" s="33"/>
      <c r="N717" s="33"/>
      <c r="O717" s="33"/>
    </row>
    <row r="718" spans="1:15" x14ac:dyDescent="0.25">
      <c r="A718" s="33">
        <f t="shared" ca="1" si="101"/>
        <v>2</v>
      </c>
      <c r="B718" s="33">
        <f t="shared" ca="1" si="101"/>
        <v>5</v>
      </c>
      <c r="C718" s="33"/>
      <c r="D718" s="34">
        <f t="shared" ca="1" si="102"/>
        <v>0.9668909386396406</v>
      </c>
      <c r="E718" s="34">
        <f t="shared" ca="1" si="102"/>
        <v>5.2863559864469445E-2</v>
      </c>
      <c r="F718" s="33"/>
      <c r="G718" s="33">
        <f t="shared" ca="1" si="103"/>
        <v>2</v>
      </c>
      <c r="H718" s="33">
        <f t="shared" ca="1" si="104"/>
        <v>5</v>
      </c>
      <c r="I718" s="33">
        <f t="shared" ca="1" si="105"/>
        <v>7</v>
      </c>
      <c r="K718" s="33"/>
      <c r="L718" s="33"/>
      <c r="M718" s="33"/>
      <c r="N718" s="33"/>
      <c r="O718" s="33"/>
    </row>
    <row r="719" spans="1:15" x14ac:dyDescent="0.25">
      <c r="A719" s="33">
        <f t="shared" ca="1" si="101"/>
        <v>2</v>
      </c>
      <c r="B719" s="33">
        <f t="shared" ca="1" si="101"/>
        <v>2</v>
      </c>
      <c r="C719" s="33"/>
      <c r="D719" s="34">
        <f t="shared" ca="1" si="102"/>
        <v>0.1836903795283763</v>
      </c>
      <c r="E719" s="34">
        <f t="shared" ca="1" si="102"/>
        <v>0.29127902011312534</v>
      </c>
      <c r="F719" s="33"/>
      <c r="G719" s="33">
        <f t="shared" ca="1" si="103"/>
        <v>2</v>
      </c>
      <c r="H719" s="33">
        <f t="shared" ca="1" si="104"/>
        <v>2</v>
      </c>
      <c r="I719" s="33">
        <f t="shared" ca="1" si="105"/>
        <v>4</v>
      </c>
      <c r="K719" s="33"/>
      <c r="L719" s="33"/>
      <c r="M719" s="33"/>
      <c r="N719" s="33"/>
      <c r="O719" s="33"/>
    </row>
    <row r="720" spans="1:15" x14ac:dyDescent="0.25">
      <c r="A720" s="33">
        <f t="shared" ca="1" si="101"/>
        <v>4</v>
      </c>
      <c r="B720" s="33">
        <f t="shared" ca="1" si="101"/>
        <v>1</v>
      </c>
      <c r="C720" s="33"/>
      <c r="D720" s="34">
        <f t="shared" ca="1" si="102"/>
        <v>0.28411563293215092</v>
      </c>
      <c r="E720" s="34">
        <f t="shared" ca="1" si="102"/>
        <v>0.53611000316204582</v>
      </c>
      <c r="F720" s="33"/>
      <c r="G720" s="33">
        <f t="shared" ca="1" si="103"/>
        <v>4</v>
      </c>
      <c r="H720" s="33">
        <f t="shared" ca="1" si="104"/>
        <v>1</v>
      </c>
      <c r="I720" s="33">
        <f t="shared" ca="1" si="105"/>
        <v>5</v>
      </c>
      <c r="K720" s="33"/>
      <c r="L720" s="33"/>
      <c r="M720" s="33"/>
      <c r="N720" s="33"/>
      <c r="O720" s="33"/>
    </row>
    <row r="721" spans="1:15" x14ac:dyDescent="0.25">
      <c r="A721" s="33">
        <f t="shared" ca="1" si="101"/>
        <v>2</v>
      </c>
      <c r="B721" s="33">
        <f t="shared" ca="1" si="101"/>
        <v>4</v>
      </c>
      <c r="C721" s="33"/>
      <c r="D721" s="34">
        <f t="shared" ca="1" si="102"/>
        <v>0.83734481198433608</v>
      </c>
      <c r="E721" s="34">
        <f t="shared" ca="1" si="102"/>
        <v>0.65724464782682102</v>
      </c>
      <c r="F721" s="33"/>
      <c r="G721" s="33">
        <f t="shared" ca="1" si="103"/>
        <v>2</v>
      </c>
      <c r="H721" s="33">
        <f t="shared" ca="1" si="104"/>
        <v>4</v>
      </c>
      <c r="I721" s="33">
        <f t="shared" ca="1" si="105"/>
        <v>6</v>
      </c>
      <c r="K721" s="33"/>
      <c r="L721" s="33"/>
      <c r="M721" s="33"/>
      <c r="N721" s="33"/>
      <c r="O721" s="33"/>
    </row>
    <row r="722" spans="1:15" x14ac:dyDescent="0.25">
      <c r="A722" s="33">
        <f t="shared" ca="1" si="101"/>
        <v>4</v>
      </c>
      <c r="B722" s="33">
        <f t="shared" ca="1" si="101"/>
        <v>6</v>
      </c>
      <c r="C722" s="33"/>
      <c r="D722" s="34">
        <f t="shared" ca="1" si="102"/>
        <v>0.72173457788526552</v>
      </c>
      <c r="E722" s="34">
        <f t="shared" ca="1" si="102"/>
        <v>3.2350686995794131E-2</v>
      </c>
      <c r="F722" s="33"/>
      <c r="G722" s="33">
        <f t="shared" ca="1" si="103"/>
        <v>4</v>
      </c>
      <c r="H722" s="33">
        <f t="shared" ca="1" si="104"/>
        <v>6</v>
      </c>
      <c r="I722" s="33">
        <f t="shared" ca="1" si="105"/>
        <v>10</v>
      </c>
      <c r="K722" s="33"/>
      <c r="L722" s="33"/>
      <c r="M722" s="33"/>
      <c r="N722" s="33"/>
      <c r="O722" s="33"/>
    </row>
    <row r="723" spans="1:15" x14ac:dyDescent="0.25">
      <c r="A723" s="33">
        <f t="shared" ca="1" si="101"/>
        <v>5</v>
      </c>
      <c r="B723" s="33">
        <f t="shared" ca="1" si="101"/>
        <v>3</v>
      </c>
      <c r="C723" s="33"/>
      <c r="D723" s="34">
        <f t="shared" ca="1" si="102"/>
        <v>0.55299679102117816</v>
      </c>
      <c r="E723" s="34">
        <f t="shared" ca="1" si="102"/>
        <v>0.27241151266146046</v>
      </c>
      <c r="F723" s="33"/>
      <c r="G723" s="33">
        <f t="shared" ca="1" si="103"/>
        <v>5</v>
      </c>
      <c r="H723" s="33">
        <f t="shared" ca="1" si="104"/>
        <v>3</v>
      </c>
      <c r="I723" s="33">
        <f t="shared" ca="1" si="105"/>
        <v>8</v>
      </c>
      <c r="K723" s="33"/>
      <c r="L723" s="33"/>
      <c r="M723" s="33"/>
      <c r="N723" s="33"/>
      <c r="O723" s="33"/>
    </row>
    <row r="724" spans="1:15" x14ac:dyDescent="0.25">
      <c r="A724" s="33">
        <f t="shared" ca="1" si="101"/>
        <v>5</v>
      </c>
      <c r="B724" s="33">
        <f t="shared" ca="1" si="101"/>
        <v>6</v>
      </c>
      <c r="C724" s="33"/>
      <c r="D724" s="34">
        <f t="shared" ca="1" si="102"/>
        <v>0.90161009071657217</v>
      </c>
      <c r="E724" s="34">
        <f t="shared" ca="1" si="102"/>
        <v>0.52595092327637794</v>
      </c>
      <c r="F724" s="33"/>
      <c r="G724" s="33">
        <f t="shared" ca="1" si="103"/>
        <v>5</v>
      </c>
      <c r="H724" s="33">
        <f t="shared" ca="1" si="104"/>
        <v>6</v>
      </c>
      <c r="I724" s="33">
        <f t="shared" ca="1" si="105"/>
        <v>11</v>
      </c>
      <c r="K724" s="33"/>
      <c r="L724" s="33"/>
      <c r="M724" s="33"/>
      <c r="N724" s="33"/>
      <c r="O724" s="33"/>
    </row>
    <row r="725" spans="1:15" x14ac:dyDescent="0.25">
      <c r="A725" s="33">
        <f t="shared" ca="1" si="101"/>
        <v>2</v>
      </c>
      <c r="B725" s="33">
        <f t="shared" ca="1" si="101"/>
        <v>6</v>
      </c>
      <c r="C725" s="33"/>
      <c r="D725" s="34">
        <f t="shared" ca="1" si="102"/>
        <v>2.5917318568846937E-2</v>
      </c>
      <c r="E725" s="34">
        <f t="shared" ca="1" si="102"/>
        <v>0.75558779161466527</v>
      </c>
      <c r="F725" s="33"/>
      <c r="G725" s="33">
        <f t="shared" ca="1" si="103"/>
        <v>2</v>
      </c>
      <c r="H725" s="33">
        <f t="shared" ca="1" si="104"/>
        <v>6</v>
      </c>
      <c r="I725" s="33">
        <f t="shared" ca="1" si="105"/>
        <v>8</v>
      </c>
      <c r="K725" s="33"/>
      <c r="L725" s="33"/>
      <c r="M725" s="33"/>
      <c r="N725" s="33"/>
      <c r="O725" s="33"/>
    </row>
    <row r="726" spans="1:15" x14ac:dyDescent="0.25">
      <c r="A726" s="33">
        <f t="shared" ca="1" si="101"/>
        <v>4</v>
      </c>
      <c r="B726" s="33">
        <f t="shared" ca="1" si="101"/>
        <v>5</v>
      </c>
      <c r="C726" s="33"/>
      <c r="D726" s="34">
        <f t="shared" ca="1" si="102"/>
        <v>0.65386368090989866</v>
      </c>
      <c r="E726" s="34">
        <f t="shared" ca="1" si="102"/>
        <v>0.61871686208339516</v>
      </c>
      <c r="F726" s="33"/>
      <c r="G726" s="33">
        <f t="shared" ca="1" si="103"/>
        <v>4</v>
      </c>
      <c r="H726" s="33">
        <f t="shared" ca="1" si="104"/>
        <v>5</v>
      </c>
      <c r="I726" s="33">
        <f t="shared" ca="1" si="105"/>
        <v>9</v>
      </c>
      <c r="K726" s="33"/>
      <c r="L726" s="33"/>
      <c r="M726" s="33"/>
      <c r="N726" s="33"/>
      <c r="O726" s="33"/>
    </row>
    <row r="727" spans="1:15" x14ac:dyDescent="0.25">
      <c r="A727" s="33">
        <f t="shared" ca="1" si="101"/>
        <v>2</v>
      </c>
      <c r="B727" s="33">
        <f t="shared" ca="1" si="101"/>
        <v>2</v>
      </c>
      <c r="C727" s="33"/>
      <c r="D727" s="34">
        <f t="shared" ca="1" si="102"/>
        <v>0.77247044531868281</v>
      </c>
      <c r="E727" s="34">
        <f t="shared" ca="1" si="102"/>
        <v>8.5463848501845185E-2</v>
      </c>
      <c r="F727" s="33"/>
      <c r="G727" s="33">
        <f t="shared" ca="1" si="103"/>
        <v>2</v>
      </c>
      <c r="H727" s="33">
        <f t="shared" ca="1" si="104"/>
        <v>2</v>
      </c>
      <c r="I727" s="33">
        <f t="shared" ca="1" si="105"/>
        <v>4</v>
      </c>
      <c r="K727" s="33"/>
      <c r="L727" s="33"/>
      <c r="M727" s="33"/>
      <c r="N727" s="33"/>
      <c r="O727" s="33"/>
    </row>
    <row r="728" spans="1:15" x14ac:dyDescent="0.25">
      <c r="A728" s="33">
        <f t="shared" ca="1" si="101"/>
        <v>6</v>
      </c>
      <c r="B728" s="33">
        <f t="shared" ca="1" si="101"/>
        <v>2</v>
      </c>
      <c r="C728" s="33"/>
      <c r="D728" s="34">
        <f t="shared" ca="1" si="102"/>
        <v>0.50906827701078439</v>
      </c>
      <c r="E728" s="34">
        <f t="shared" ca="1" si="102"/>
        <v>0.21650714944546379</v>
      </c>
      <c r="F728" s="33"/>
      <c r="G728" s="33">
        <f t="shared" ca="1" si="103"/>
        <v>6</v>
      </c>
      <c r="H728" s="33">
        <f t="shared" ca="1" si="104"/>
        <v>2</v>
      </c>
      <c r="I728" s="33">
        <f t="shared" ca="1" si="105"/>
        <v>8</v>
      </c>
      <c r="K728" s="33"/>
      <c r="L728" s="33"/>
      <c r="M728" s="33"/>
      <c r="N728" s="33"/>
      <c r="O728" s="33"/>
    </row>
    <row r="729" spans="1:15" x14ac:dyDescent="0.25">
      <c r="A729" s="33">
        <f t="shared" ca="1" si="101"/>
        <v>1</v>
      </c>
      <c r="B729" s="33">
        <f t="shared" ca="1" si="101"/>
        <v>1</v>
      </c>
      <c r="C729" s="33"/>
      <c r="D729" s="34">
        <f t="shared" ca="1" si="102"/>
        <v>0.64038661441174127</v>
      </c>
      <c r="E729" s="34">
        <f t="shared" ca="1" si="102"/>
        <v>0.74484794679740229</v>
      </c>
      <c r="F729" s="33"/>
      <c r="G729" s="33">
        <f t="shared" ca="1" si="103"/>
        <v>1</v>
      </c>
      <c r="H729" s="33">
        <f t="shared" ca="1" si="104"/>
        <v>1</v>
      </c>
      <c r="I729" s="33">
        <f t="shared" ca="1" si="105"/>
        <v>2</v>
      </c>
      <c r="K729" s="33"/>
      <c r="L729" s="33"/>
      <c r="M729" s="33"/>
      <c r="N729" s="33"/>
      <c r="O729" s="33"/>
    </row>
    <row r="730" spans="1:15" x14ac:dyDescent="0.25">
      <c r="A730" s="33">
        <f t="shared" ca="1" si="101"/>
        <v>4</v>
      </c>
      <c r="B730" s="33">
        <f t="shared" ca="1" si="101"/>
        <v>5</v>
      </c>
      <c r="C730" s="33"/>
      <c r="D730" s="34">
        <f t="shared" ca="1" si="102"/>
        <v>0.28415102814940318</v>
      </c>
      <c r="E730" s="34">
        <f t="shared" ca="1" si="102"/>
        <v>0.56468049796303321</v>
      </c>
      <c r="F730" s="33"/>
      <c r="G730" s="33">
        <f t="shared" ca="1" si="103"/>
        <v>4</v>
      </c>
      <c r="H730" s="33">
        <f t="shared" ca="1" si="104"/>
        <v>5</v>
      </c>
      <c r="I730" s="33">
        <f t="shared" ca="1" si="105"/>
        <v>9</v>
      </c>
      <c r="K730" s="33"/>
      <c r="L730" s="33"/>
      <c r="M730" s="33"/>
      <c r="N730" s="33"/>
      <c r="O730" s="33"/>
    </row>
    <row r="731" spans="1:15" x14ac:dyDescent="0.25">
      <c r="A731" s="33">
        <f t="shared" ca="1" si="101"/>
        <v>1</v>
      </c>
      <c r="B731" s="33">
        <f t="shared" ca="1" si="101"/>
        <v>5</v>
      </c>
      <c r="C731" s="33"/>
      <c r="D731" s="34">
        <f t="shared" ca="1" si="102"/>
        <v>0.15260070536908732</v>
      </c>
      <c r="E731" s="34">
        <f t="shared" ca="1" si="102"/>
        <v>7.8929897684809958E-2</v>
      </c>
      <c r="F731" s="33"/>
      <c r="G731" s="33">
        <f t="shared" ca="1" si="103"/>
        <v>1</v>
      </c>
      <c r="H731" s="33">
        <f t="shared" ca="1" si="104"/>
        <v>5</v>
      </c>
      <c r="I731" s="33">
        <f t="shared" ca="1" si="105"/>
        <v>6</v>
      </c>
      <c r="K731" s="33"/>
      <c r="L731" s="33"/>
      <c r="M731" s="33"/>
      <c r="N731" s="33"/>
      <c r="O731" s="33"/>
    </row>
    <row r="732" spans="1:15" x14ac:dyDescent="0.25">
      <c r="A732" s="33">
        <f t="shared" ca="1" si="101"/>
        <v>3</v>
      </c>
      <c r="B732" s="33">
        <f t="shared" ca="1" si="101"/>
        <v>2</v>
      </c>
      <c r="C732" s="33"/>
      <c r="D732" s="34">
        <f t="shared" ca="1" si="102"/>
        <v>0.8410788593143248</v>
      </c>
      <c r="E732" s="34">
        <f t="shared" ca="1" si="102"/>
        <v>0.59667190998160402</v>
      </c>
      <c r="F732" s="33"/>
      <c r="G732" s="33">
        <f t="shared" ca="1" si="103"/>
        <v>3</v>
      </c>
      <c r="H732" s="33">
        <f t="shared" ca="1" si="104"/>
        <v>2</v>
      </c>
      <c r="I732" s="33">
        <f t="shared" ca="1" si="105"/>
        <v>5</v>
      </c>
      <c r="K732" s="33"/>
      <c r="L732" s="33"/>
      <c r="M732" s="33"/>
      <c r="N732" s="33"/>
      <c r="O732" s="33"/>
    </row>
    <row r="733" spans="1:15" x14ac:dyDescent="0.25">
      <c r="A733" s="33">
        <f t="shared" ca="1" si="101"/>
        <v>1</v>
      </c>
      <c r="B733" s="33">
        <f t="shared" ca="1" si="101"/>
        <v>6</v>
      </c>
      <c r="C733" s="33"/>
      <c r="D733" s="34">
        <f t="shared" ca="1" si="102"/>
        <v>0.74569015898574398</v>
      </c>
      <c r="E733" s="34">
        <f t="shared" ca="1" si="102"/>
        <v>0.41450116208726817</v>
      </c>
      <c r="F733" s="33"/>
      <c r="G733" s="33">
        <f t="shared" ca="1" si="103"/>
        <v>1</v>
      </c>
      <c r="H733" s="33">
        <f t="shared" ca="1" si="104"/>
        <v>6</v>
      </c>
      <c r="I733" s="33">
        <f t="shared" ca="1" si="105"/>
        <v>7</v>
      </c>
      <c r="K733" s="33"/>
      <c r="L733" s="33"/>
      <c r="M733" s="33"/>
      <c r="N733" s="33"/>
      <c r="O733" s="33"/>
    </row>
    <row r="734" spans="1:15" x14ac:dyDescent="0.25">
      <c r="A734" s="33">
        <f t="shared" ca="1" si="101"/>
        <v>2</v>
      </c>
      <c r="B734" s="33">
        <f t="shared" ca="1" si="101"/>
        <v>3</v>
      </c>
      <c r="C734" s="33"/>
      <c r="D734" s="34">
        <f t="shared" ca="1" si="102"/>
        <v>0.92128949955455486</v>
      </c>
      <c r="E734" s="34">
        <f t="shared" ca="1" si="102"/>
        <v>0.5790039539077021</v>
      </c>
      <c r="F734" s="33"/>
      <c r="G734" s="33">
        <f t="shared" ca="1" si="103"/>
        <v>2</v>
      </c>
      <c r="H734" s="33">
        <f t="shared" ca="1" si="104"/>
        <v>3</v>
      </c>
      <c r="I734" s="33">
        <f t="shared" ca="1" si="105"/>
        <v>5</v>
      </c>
      <c r="K734" s="33"/>
      <c r="L734" s="33"/>
      <c r="M734" s="33"/>
      <c r="N734" s="33"/>
      <c r="O734" s="33"/>
    </row>
    <row r="735" spans="1:15" x14ac:dyDescent="0.25">
      <c r="A735" s="33">
        <f t="shared" ref="A735:B798" ca="1" si="106">RANDBETWEEN(1,6)</f>
        <v>6</v>
      </c>
      <c r="B735" s="33">
        <f t="shared" ca="1" si="106"/>
        <v>1</v>
      </c>
      <c r="C735" s="33"/>
      <c r="D735" s="34">
        <f t="shared" ref="D735:E798" ca="1" si="107">RAND()</f>
        <v>0.80855114941524286</v>
      </c>
      <c r="E735" s="34">
        <f t="shared" ca="1" si="107"/>
        <v>0.58071191489990959</v>
      </c>
      <c r="F735" s="33"/>
      <c r="G735" s="33">
        <f t="shared" ref="G735:G798" ca="1" si="108">IF(AND(COUNTIF($B$91:$G$91,A735)=1,D735&lt;=$B$90),RANDBETWEEN(1,6),A735)</f>
        <v>6</v>
      </c>
      <c r="H735" s="33">
        <f t="shared" ref="H735:H798" ca="1" si="109">IF(AND(COUNTIF($B$91:$G$91,B735)=1,E735&lt;=$B$90),RANDBETWEEN(1,6),B735)</f>
        <v>1</v>
      </c>
      <c r="I735" s="33">
        <f t="shared" ref="I735:I798" ca="1" si="110">SUM(G735:H735)</f>
        <v>7</v>
      </c>
      <c r="K735" s="33"/>
      <c r="L735" s="33"/>
      <c r="M735" s="33"/>
      <c r="N735" s="33"/>
      <c r="O735" s="33"/>
    </row>
    <row r="736" spans="1:15" x14ac:dyDescent="0.25">
      <c r="A736" s="33">
        <f t="shared" ca="1" si="106"/>
        <v>4</v>
      </c>
      <c r="B736" s="33">
        <f t="shared" ca="1" si="106"/>
        <v>3</v>
      </c>
      <c r="C736" s="33"/>
      <c r="D736" s="34">
        <f t="shared" ca="1" si="107"/>
        <v>0.55393983107198885</v>
      </c>
      <c r="E736" s="34">
        <f t="shared" ca="1" si="107"/>
        <v>0.46095947057275821</v>
      </c>
      <c r="F736" s="33"/>
      <c r="G736" s="33">
        <f t="shared" ca="1" si="108"/>
        <v>4</v>
      </c>
      <c r="H736" s="33">
        <f t="shared" ca="1" si="109"/>
        <v>3</v>
      </c>
      <c r="I736" s="33">
        <f t="shared" ca="1" si="110"/>
        <v>7</v>
      </c>
      <c r="K736" s="33"/>
      <c r="L736" s="33"/>
      <c r="M736" s="33"/>
      <c r="N736" s="33"/>
      <c r="O736" s="33"/>
    </row>
    <row r="737" spans="1:15" x14ac:dyDescent="0.25">
      <c r="A737" s="33">
        <f t="shared" ca="1" si="106"/>
        <v>2</v>
      </c>
      <c r="B737" s="33">
        <f t="shared" ca="1" si="106"/>
        <v>5</v>
      </c>
      <c r="C737" s="33"/>
      <c r="D737" s="34">
        <f t="shared" ca="1" si="107"/>
        <v>0.75961241261109591</v>
      </c>
      <c r="E737" s="34">
        <f t="shared" ca="1" si="107"/>
        <v>0.23570385305228769</v>
      </c>
      <c r="F737" s="33"/>
      <c r="G737" s="33">
        <f t="shared" ca="1" si="108"/>
        <v>2</v>
      </c>
      <c r="H737" s="33">
        <f t="shared" ca="1" si="109"/>
        <v>5</v>
      </c>
      <c r="I737" s="33">
        <f t="shared" ca="1" si="110"/>
        <v>7</v>
      </c>
      <c r="K737" s="33"/>
      <c r="L737" s="33"/>
      <c r="M737" s="33"/>
      <c r="N737" s="33"/>
      <c r="O737" s="33"/>
    </row>
    <row r="738" spans="1:15" x14ac:dyDescent="0.25">
      <c r="A738" s="33">
        <f t="shared" ca="1" si="106"/>
        <v>4</v>
      </c>
      <c r="B738" s="33">
        <f t="shared" ca="1" si="106"/>
        <v>5</v>
      </c>
      <c r="C738" s="33"/>
      <c r="D738" s="34">
        <f t="shared" ca="1" si="107"/>
        <v>0.77368522666189432</v>
      </c>
      <c r="E738" s="34">
        <f t="shared" ca="1" si="107"/>
        <v>0.98419012784864879</v>
      </c>
      <c r="F738" s="33"/>
      <c r="G738" s="33">
        <f t="shared" ca="1" si="108"/>
        <v>4</v>
      </c>
      <c r="H738" s="33">
        <f t="shared" ca="1" si="109"/>
        <v>5</v>
      </c>
      <c r="I738" s="33">
        <f t="shared" ca="1" si="110"/>
        <v>9</v>
      </c>
      <c r="K738" s="33"/>
      <c r="L738" s="33"/>
      <c r="M738" s="33"/>
      <c r="N738" s="33"/>
      <c r="O738" s="33"/>
    </row>
    <row r="739" spans="1:15" x14ac:dyDescent="0.25">
      <c r="A739" s="33">
        <f t="shared" ca="1" si="106"/>
        <v>5</v>
      </c>
      <c r="B739" s="33">
        <f t="shared" ca="1" si="106"/>
        <v>3</v>
      </c>
      <c r="C739" s="33"/>
      <c r="D739" s="34">
        <f t="shared" ca="1" si="107"/>
        <v>0.20442275275782174</v>
      </c>
      <c r="E739" s="34">
        <f t="shared" ca="1" si="107"/>
        <v>0.43765403454693852</v>
      </c>
      <c r="F739" s="33"/>
      <c r="G739" s="33">
        <f t="shared" ca="1" si="108"/>
        <v>5</v>
      </c>
      <c r="H739" s="33">
        <f t="shared" ca="1" si="109"/>
        <v>3</v>
      </c>
      <c r="I739" s="33">
        <f t="shared" ca="1" si="110"/>
        <v>8</v>
      </c>
      <c r="K739" s="33"/>
      <c r="L739" s="33"/>
      <c r="M739" s="33"/>
      <c r="N739" s="33"/>
      <c r="O739" s="33"/>
    </row>
    <row r="740" spans="1:15" x14ac:dyDescent="0.25">
      <c r="A740" s="33">
        <f t="shared" ca="1" si="106"/>
        <v>3</v>
      </c>
      <c r="B740" s="33">
        <f t="shared" ca="1" si="106"/>
        <v>4</v>
      </c>
      <c r="C740" s="33"/>
      <c r="D740" s="34">
        <f t="shared" ca="1" si="107"/>
        <v>0.61676799763123469</v>
      </c>
      <c r="E740" s="34">
        <f t="shared" ca="1" si="107"/>
        <v>0.35199138438712518</v>
      </c>
      <c r="F740" s="33"/>
      <c r="G740" s="33">
        <f t="shared" ca="1" si="108"/>
        <v>3</v>
      </c>
      <c r="H740" s="33">
        <f t="shared" ca="1" si="109"/>
        <v>4</v>
      </c>
      <c r="I740" s="33">
        <f t="shared" ca="1" si="110"/>
        <v>7</v>
      </c>
      <c r="K740" s="33"/>
      <c r="L740" s="33"/>
      <c r="M740" s="33"/>
      <c r="N740" s="33"/>
      <c r="O740" s="33"/>
    </row>
    <row r="741" spans="1:15" x14ac:dyDescent="0.25">
      <c r="A741" s="33">
        <f t="shared" ca="1" si="106"/>
        <v>1</v>
      </c>
      <c r="B741" s="33">
        <f t="shared" ca="1" si="106"/>
        <v>1</v>
      </c>
      <c r="C741" s="33"/>
      <c r="D741" s="34">
        <f t="shared" ca="1" si="107"/>
        <v>0.74200829477768682</v>
      </c>
      <c r="E741" s="34">
        <f t="shared" ca="1" si="107"/>
        <v>0.44106850099077144</v>
      </c>
      <c r="F741" s="33"/>
      <c r="G741" s="33">
        <f t="shared" ca="1" si="108"/>
        <v>1</v>
      </c>
      <c r="H741" s="33">
        <f t="shared" ca="1" si="109"/>
        <v>1</v>
      </c>
      <c r="I741" s="33">
        <f t="shared" ca="1" si="110"/>
        <v>2</v>
      </c>
      <c r="K741" s="33"/>
      <c r="L741" s="33"/>
      <c r="M741" s="33"/>
      <c r="N741" s="33"/>
      <c r="O741" s="33"/>
    </row>
    <row r="742" spans="1:15" x14ac:dyDescent="0.25">
      <c r="A742" s="33">
        <f t="shared" ca="1" si="106"/>
        <v>6</v>
      </c>
      <c r="B742" s="33">
        <f t="shared" ca="1" si="106"/>
        <v>4</v>
      </c>
      <c r="C742" s="33"/>
      <c r="D742" s="34">
        <f t="shared" ca="1" si="107"/>
        <v>0.88930989629981505</v>
      </c>
      <c r="E742" s="34">
        <f t="shared" ca="1" si="107"/>
        <v>0.50775068365162401</v>
      </c>
      <c r="F742" s="33"/>
      <c r="G742" s="33">
        <f t="shared" ca="1" si="108"/>
        <v>6</v>
      </c>
      <c r="H742" s="33">
        <f t="shared" ca="1" si="109"/>
        <v>4</v>
      </c>
      <c r="I742" s="33">
        <f t="shared" ca="1" si="110"/>
        <v>10</v>
      </c>
      <c r="K742" s="33"/>
      <c r="L742" s="33"/>
      <c r="M742" s="33"/>
      <c r="N742" s="33"/>
      <c r="O742" s="33"/>
    </row>
    <row r="743" spans="1:15" x14ac:dyDescent="0.25">
      <c r="A743" s="33">
        <f t="shared" ca="1" si="106"/>
        <v>4</v>
      </c>
      <c r="B743" s="33">
        <f t="shared" ca="1" si="106"/>
        <v>1</v>
      </c>
      <c r="C743" s="33"/>
      <c r="D743" s="34">
        <f t="shared" ca="1" si="107"/>
        <v>0.43087807181657611</v>
      </c>
      <c r="E743" s="34">
        <f t="shared" ca="1" si="107"/>
        <v>0.81613806486978302</v>
      </c>
      <c r="F743" s="33"/>
      <c r="G743" s="33">
        <f t="shared" ca="1" si="108"/>
        <v>4</v>
      </c>
      <c r="H743" s="33">
        <f t="shared" ca="1" si="109"/>
        <v>1</v>
      </c>
      <c r="I743" s="33">
        <f t="shared" ca="1" si="110"/>
        <v>5</v>
      </c>
      <c r="K743" s="33"/>
      <c r="L743" s="33"/>
      <c r="M743" s="33"/>
      <c r="N743" s="33"/>
      <c r="O743" s="33"/>
    </row>
    <row r="744" spans="1:15" x14ac:dyDescent="0.25">
      <c r="A744" s="33">
        <f t="shared" ca="1" si="106"/>
        <v>2</v>
      </c>
      <c r="B744" s="33">
        <f t="shared" ca="1" si="106"/>
        <v>4</v>
      </c>
      <c r="C744" s="33"/>
      <c r="D744" s="34">
        <f t="shared" ca="1" si="107"/>
        <v>5.6392702807685491E-2</v>
      </c>
      <c r="E744" s="34">
        <f t="shared" ca="1" si="107"/>
        <v>0.78696094144933337</v>
      </c>
      <c r="F744" s="33"/>
      <c r="G744" s="33">
        <f t="shared" ca="1" si="108"/>
        <v>2</v>
      </c>
      <c r="H744" s="33">
        <f t="shared" ca="1" si="109"/>
        <v>4</v>
      </c>
      <c r="I744" s="33">
        <f t="shared" ca="1" si="110"/>
        <v>6</v>
      </c>
      <c r="K744" s="33"/>
      <c r="L744" s="33"/>
      <c r="M744" s="33"/>
      <c r="N744" s="33"/>
      <c r="O744" s="33"/>
    </row>
    <row r="745" spans="1:15" x14ac:dyDescent="0.25">
      <c r="A745" s="33">
        <f t="shared" ca="1" si="106"/>
        <v>5</v>
      </c>
      <c r="B745" s="33">
        <f t="shared" ca="1" si="106"/>
        <v>4</v>
      </c>
      <c r="C745" s="33"/>
      <c r="D745" s="34">
        <f t="shared" ca="1" si="107"/>
        <v>0.92842165836598056</v>
      </c>
      <c r="E745" s="34">
        <f t="shared" ca="1" si="107"/>
        <v>0.38093191689576145</v>
      </c>
      <c r="F745" s="33"/>
      <c r="G745" s="33">
        <f t="shared" ca="1" si="108"/>
        <v>5</v>
      </c>
      <c r="H745" s="33">
        <f t="shared" ca="1" si="109"/>
        <v>4</v>
      </c>
      <c r="I745" s="33">
        <f t="shared" ca="1" si="110"/>
        <v>9</v>
      </c>
      <c r="K745" s="33"/>
      <c r="L745" s="33"/>
      <c r="M745" s="33"/>
      <c r="N745" s="33"/>
      <c r="O745" s="33"/>
    </row>
    <row r="746" spans="1:15" x14ac:dyDescent="0.25">
      <c r="A746" s="33">
        <f t="shared" ca="1" si="106"/>
        <v>5</v>
      </c>
      <c r="B746" s="33">
        <f t="shared" ca="1" si="106"/>
        <v>6</v>
      </c>
      <c r="C746" s="33"/>
      <c r="D746" s="34">
        <f t="shared" ca="1" si="107"/>
        <v>0.54445756430960479</v>
      </c>
      <c r="E746" s="34">
        <f t="shared" ca="1" si="107"/>
        <v>0.87777821583686144</v>
      </c>
      <c r="F746" s="33"/>
      <c r="G746" s="33">
        <f t="shared" ca="1" si="108"/>
        <v>5</v>
      </c>
      <c r="H746" s="33">
        <f t="shared" ca="1" si="109"/>
        <v>6</v>
      </c>
      <c r="I746" s="33">
        <f t="shared" ca="1" si="110"/>
        <v>11</v>
      </c>
      <c r="K746" s="33"/>
      <c r="L746" s="33"/>
      <c r="M746" s="33"/>
      <c r="N746" s="33"/>
      <c r="O746" s="33"/>
    </row>
    <row r="747" spans="1:15" x14ac:dyDescent="0.25">
      <c r="A747" s="33">
        <f t="shared" ca="1" si="106"/>
        <v>6</v>
      </c>
      <c r="B747" s="33">
        <f t="shared" ca="1" si="106"/>
        <v>3</v>
      </c>
      <c r="C747" s="33"/>
      <c r="D747" s="34">
        <f t="shared" ca="1" si="107"/>
        <v>0.92301466846886715</v>
      </c>
      <c r="E747" s="34">
        <f t="shared" ca="1" si="107"/>
        <v>0.39565391347179468</v>
      </c>
      <c r="F747" s="33"/>
      <c r="G747" s="33">
        <f t="shared" ca="1" si="108"/>
        <v>6</v>
      </c>
      <c r="H747" s="33">
        <f t="shared" ca="1" si="109"/>
        <v>3</v>
      </c>
      <c r="I747" s="33">
        <f t="shared" ca="1" si="110"/>
        <v>9</v>
      </c>
      <c r="K747" s="33"/>
      <c r="L747" s="33"/>
      <c r="M747" s="33"/>
      <c r="N747" s="33"/>
      <c r="O747" s="33"/>
    </row>
    <row r="748" spans="1:15" x14ac:dyDescent="0.25">
      <c r="A748" s="33">
        <f t="shared" ca="1" si="106"/>
        <v>5</v>
      </c>
      <c r="B748" s="33">
        <f t="shared" ca="1" si="106"/>
        <v>4</v>
      </c>
      <c r="C748" s="33"/>
      <c r="D748" s="34">
        <f t="shared" ca="1" si="107"/>
        <v>0.95615826462062858</v>
      </c>
      <c r="E748" s="34">
        <f t="shared" ca="1" si="107"/>
        <v>0.6706152447124758</v>
      </c>
      <c r="F748" s="33"/>
      <c r="G748" s="33">
        <f t="shared" ca="1" si="108"/>
        <v>5</v>
      </c>
      <c r="H748" s="33">
        <f t="shared" ca="1" si="109"/>
        <v>4</v>
      </c>
      <c r="I748" s="33">
        <f t="shared" ca="1" si="110"/>
        <v>9</v>
      </c>
      <c r="K748" s="33"/>
      <c r="L748" s="33"/>
      <c r="M748" s="33"/>
      <c r="N748" s="33"/>
      <c r="O748" s="33"/>
    </row>
    <row r="749" spans="1:15" x14ac:dyDescent="0.25">
      <c r="A749" s="33">
        <f t="shared" ca="1" si="106"/>
        <v>1</v>
      </c>
      <c r="B749" s="33">
        <f t="shared" ca="1" si="106"/>
        <v>4</v>
      </c>
      <c r="C749" s="33"/>
      <c r="D749" s="34">
        <f t="shared" ca="1" si="107"/>
        <v>0.5189386593861397</v>
      </c>
      <c r="E749" s="34">
        <f t="shared" ca="1" si="107"/>
        <v>0.32609025575201234</v>
      </c>
      <c r="F749" s="33"/>
      <c r="G749" s="33">
        <f t="shared" ca="1" si="108"/>
        <v>1</v>
      </c>
      <c r="H749" s="33">
        <f t="shared" ca="1" si="109"/>
        <v>4</v>
      </c>
      <c r="I749" s="33">
        <f t="shared" ca="1" si="110"/>
        <v>5</v>
      </c>
      <c r="K749" s="33"/>
      <c r="L749" s="33"/>
      <c r="M749" s="33"/>
      <c r="N749" s="33"/>
      <c r="O749" s="33"/>
    </row>
    <row r="750" spans="1:15" x14ac:dyDescent="0.25">
      <c r="A750" s="33">
        <f t="shared" ca="1" si="106"/>
        <v>4</v>
      </c>
      <c r="B750" s="33">
        <f t="shared" ca="1" si="106"/>
        <v>2</v>
      </c>
      <c r="C750" s="33"/>
      <c r="D750" s="34">
        <f t="shared" ca="1" si="107"/>
        <v>0.52515194440735069</v>
      </c>
      <c r="E750" s="34">
        <f t="shared" ca="1" si="107"/>
        <v>8.9335308274277492E-2</v>
      </c>
      <c r="F750" s="33"/>
      <c r="G750" s="33">
        <f t="shared" ca="1" si="108"/>
        <v>4</v>
      </c>
      <c r="H750" s="33">
        <f t="shared" ca="1" si="109"/>
        <v>2</v>
      </c>
      <c r="I750" s="33">
        <f t="shared" ca="1" si="110"/>
        <v>6</v>
      </c>
      <c r="K750" s="33"/>
      <c r="L750" s="33"/>
      <c r="M750" s="33"/>
      <c r="N750" s="33"/>
      <c r="O750" s="33"/>
    </row>
    <row r="751" spans="1:15" x14ac:dyDescent="0.25">
      <c r="A751" s="33">
        <f t="shared" ca="1" si="106"/>
        <v>6</v>
      </c>
      <c r="B751" s="33">
        <f t="shared" ca="1" si="106"/>
        <v>5</v>
      </c>
      <c r="C751" s="33"/>
      <c r="D751" s="34">
        <f t="shared" ca="1" si="107"/>
        <v>0.26834862707397034</v>
      </c>
      <c r="E751" s="34">
        <f t="shared" ca="1" si="107"/>
        <v>0.53205477874269147</v>
      </c>
      <c r="F751" s="33"/>
      <c r="G751" s="33">
        <f t="shared" ca="1" si="108"/>
        <v>6</v>
      </c>
      <c r="H751" s="33">
        <f t="shared" ca="1" si="109"/>
        <v>5</v>
      </c>
      <c r="I751" s="33">
        <f t="shared" ca="1" si="110"/>
        <v>11</v>
      </c>
      <c r="K751" s="33"/>
      <c r="L751" s="33"/>
      <c r="M751" s="33"/>
      <c r="N751" s="33"/>
      <c r="O751" s="33"/>
    </row>
    <row r="752" spans="1:15" x14ac:dyDescent="0.25">
      <c r="A752" s="33">
        <f t="shared" ca="1" si="106"/>
        <v>3</v>
      </c>
      <c r="B752" s="33">
        <f t="shared" ca="1" si="106"/>
        <v>3</v>
      </c>
      <c r="C752" s="33"/>
      <c r="D752" s="34">
        <f t="shared" ca="1" si="107"/>
        <v>0.79373392299426526</v>
      </c>
      <c r="E752" s="34">
        <f t="shared" ca="1" si="107"/>
        <v>0.79597509856210402</v>
      </c>
      <c r="F752" s="33"/>
      <c r="G752" s="33">
        <f t="shared" ca="1" si="108"/>
        <v>3</v>
      </c>
      <c r="H752" s="33">
        <f t="shared" ca="1" si="109"/>
        <v>3</v>
      </c>
      <c r="I752" s="33">
        <f t="shared" ca="1" si="110"/>
        <v>6</v>
      </c>
      <c r="K752" s="33"/>
      <c r="L752" s="33"/>
      <c r="M752" s="33"/>
      <c r="N752" s="33"/>
      <c r="O752" s="33"/>
    </row>
    <row r="753" spans="1:15" x14ac:dyDescent="0.25">
      <c r="A753" s="33">
        <f t="shared" ca="1" si="106"/>
        <v>6</v>
      </c>
      <c r="B753" s="33">
        <f t="shared" ca="1" si="106"/>
        <v>6</v>
      </c>
      <c r="C753" s="33"/>
      <c r="D753" s="34">
        <f t="shared" ca="1" si="107"/>
        <v>0.64779447592905881</v>
      </c>
      <c r="E753" s="34">
        <f t="shared" ca="1" si="107"/>
        <v>0.738066706419513</v>
      </c>
      <c r="F753" s="33"/>
      <c r="G753" s="33">
        <f t="shared" ca="1" si="108"/>
        <v>6</v>
      </c>
      <c r="H753" s="33">
        <f t="shared" ca="1" si="109"/>
        <v>6</v>
      </c>
      <c r="I753" s="33">
        <f t="shared" ca="1" si="110"/>
        <v>12</v>
      </c>
      <c r="K753" s="33"/>
      <c r="L753" s="33"/>
      <c r="M753" s="33"/>
      <c r="N753" s="33"/>
      <c r="O753" s="33"/>
    </row>
    <row r="754" spans="1:15" x14ac:dyDescent="0.25">
      <c r="A754" s="33">
        <f t="shared" ca="1" si="106"/>
        <v>4</v>
      </c>
      <c r="B754" s="33">
        <f t="shared" ca="1" si="106"/>
        <v>4</v>
      </c>
      <c r="C754" s="33"/>
      <c r="D754" s="34">
        <f t="shared" ca="1" si="107"/>
        <v>8.9707056250265205E-2</v>
      </c>
      <c r="E754" s="34">
        <f t="shared" ca="1" si="107"/>
        <v>0.23995648974104478</v>
      </c>
      <c r="F754" s="33"/>
      <c r="G754" s="33">
        <f t="shared" ca="1" si="108"/>
        <v>4</v>
      </c>
      <c r="H754" s="33">
        <f t="shared" ca="1" si="109"/>
        <v>4</v>
      </c>
      <c r="I754" s="33">
        <f t="shared" ca="1" si="110"/>
        <v>8</v>
      </c>
      <c r="K754" s="33"/>
      <c r="L754" s="33"/>
      <c r="M754" s="33"/>
      <c r="N754" s="33"/>
      <c r="O754" s="33"/>
    </row>
    <row r="755" spans="1:15" x14ac:dyDescent="0.25">
      <c r="A755" s="33">
        <f t="shared" ca="1" si="106"/>
        <v>3</v>
      </c>
      <c r="B755" s="33">
        <f t="shared" ca="1" si="106"/>
        <v>5</v>
      </c>
      <c r="C755" s="33"/>
      <c r="D755" s="34">
        <f t="shared" ca="1" si="107"/>
        <v>0.24515949107029733</v>
      </c>
      <c r="E755" s="34">
        <f t="shared" ca="1" si="107"/>
        <v>0.69478642188442241</v>
      </c>
      <c r="F755" s="33"/>
      <c r="G755" s="33">
        <f t="shared" ca="1" si="108"/>
        <v>3</v>
      </c>
      <c r="H755" s="33">
        <f t="shared" ca="1" si="109"/>
        <v>5</v>
      </c>
      <c r="I755" s="33">
        <f t="shared" ca="1" si="110"/>
        <v>8</v>
      </c>
      <c r="K755" s="33"/>
      <c r="L755" s="33"/>
      <c r="M755" s="33"/>
      <c r="N755" s="33"/>
      <c r="O755" s="33"/>
    </row>
    <row r="756" spans="1:15" x14ac:dyDescent="0.25">
      <c r="A756" s="33">
        <f t="shared" ca="1" si="106"/>
        <v>6</v>
      </c>
      <c r="B756" s="33">
        <f t="shared" ca="1" si="106"/>
        <v>2</v>
      </c>
      <c r="C756" s="33"/>
      <c r="D756" s="34">
        <f t="shared" ca="1" si="107"/>
        <v>0.81948662520440396</v>
      </c>
      <c r="E756" s="34">
        <f t="shared" ca="1" si="107"/>
        <v>0.11422788122948524</v>
      </c>
      <c r="F756" s="33"/>
      <c r="G756" s="33">
        <f t="shared" ca="1" si="108"/>
        <v>6</v>
      </c>
      <c r="H756" s="33">
        <f t="shared" ca="1" si="109"/>
        <v>2</v>
      </c>
      <c r="I756" s="33">
        <f t="shared" ca="1" si="110"/>
        <v>8</v>
      </c>
      <c r="K756" s="33"/>
      <c r="L756" s="33"/>
      <c r="M756" s="33"/>
      <c r="N756" s="33"/>
      <c r="O756" s="33"/>
    </row>
    <row r="757" spans="1:15" x14ac:dyDescent="0.25">
      <c r="A757" s="33">
        <f t="shared" ca="1" si="106"/>
        <v>2</v>
      </c>
      <c r="B757" s="33">
        <f t="shared" ca="1" si="106"/>
        <v>3</v>
      </c>
      <c r="C757" s="33"/>
      <c r="D757" s="34">
        <f t="shared" ca="1" si="107"/>
        <v>0.91194929486559939</v>
      </c>
      <c r="E757" s="34">
        <f t="shared" ca="1" si="107"/>
        <v>8.1603116857054236E-2</v>
      </c>
      <c r="F757" s="33"/>
      <c r="G757" s="33">
        <f t="shared" ca="1" si="108"/>
        <v>2</v>
      </c>
      <c r="H757" s="33">
        <f t="shared" ca="1" si="109"/>
        <v>3</v>
      </c>
      <c r="I757" s="33">
        <f t="shared" ca="1" si="110"/>
        <v>5</v>
      </c>
      <c r="K757" s="33"/>
      <c r="L757" s="33"/>
      <c r="M757" s="33"/>
      <c r="N757" s="33"/>
      <c r="O757" s="33"/>
    </row>
    <row r="758" spans="1:15" x14ac:dyDescent="0.25">
      <c r="A758" s="33">
        <f t="shared" ca="1" si="106"/>
        <v>2</v>
      </c>
      <c r="B758" s="33">
        <f t="shared" ca="1" si="106"/>
        <v>2</v>
      </c>
      <c r="C758" s="33"/>
      <c r="D758" s="34">
        <f t="shared" ca="1" si="107"/>
        <v>0.26168992309954675</v>
      </c>
      <c r="E758" s="34">
        <f t="shared" ca="1" si="107"/>
        <v>0.63001690036328672</v>
      </c>
      <c r="F758" s="33"/>
      <c r="G758" s="33">
        <f t="shared" ca="1" si="108"/>
        <v>2</v>
      </c>
      <c r="H758" s="33">
        <f t="shared" ca="1" si="109"/>
        <v>2</v>
      </c>
      <c r="I758" s="33">
        <f t="shared" ca="1" si="110"/>
        <v>4</v>
      </c>
      <c r="K758" s="33"/>
      <c r="L758" s="33"/>
      <c r="M758" s="33"/>
      <c r="N758" s="33"/>
      <c r="O758" s="33"/>
    </row>
    <row r="759" spans="1:15" x14ac:dyDescent="0.25">
      <c r="A759" s="33">
        <f t="shared" ca="1" si="106"/>
        <v>6</v>
      </c>
      <c r="B759" s="33">
        <f t="shared" ca="1" si="106"/>
        <v>1</v>
      </c>
      <c r="C759" s="33"/>
      <c r="D759" s="34">
        <f t="shared" ca="1" si="107"/>
        <v>0.98000842530077803</v>
      </c>
      <c r="E759" s="34">
        <f t="shared" ca="1" si="107"/>
        <v>0.50570019768816576</v>
      </c>
      <c r="F759" s="33"/>
      <c r="G759" s="33">
        <f t="shared" ca="1" si="108"/>
        <v>6</v>
      </c>
      <c r="H759" s="33">
        <f t="shared" ca="1" si="109"/>
        <v>1</v>
      </c>
      <c r="I759" s="33">
        <f t="shared" ca="1" si="110"/>
        <v>7</v>
      </c>
      <c r="K759" s="33"/>
      <c r="L759" s="33"/>
      <c r="M759" s="33"/>
      <c r="N759" s="33"/>
      <c r="O759" s="33"/>
    </row>
    <row r="760" spans="1:15" x14ac:dyDescent="0.25">
      <c r="A760" s="33">
        <f t="shared" ca="1" si="106"/>
        <v>1</v>
      </c>
      <c r="B760" s="33">
        <f t="shared" ca="1" si="106"/>
        <v>3</v>
      </c>
      <c r="C760" s="33"/>
      <c r="D760" s="34">
        <f t="shared" ca="1" si="107"/>
        <v>0.83526455151331069</v>
      </c>
      <c r="E760" s="34">
        <f t="shared" ca="1" si="107"/>
        <v>0.52822527991691781</v>
      </c>
      <c r="F760" s="33"/>
      <c r="G760" s="33">
        <f t="shared" ca="1" si="108"/>
        <v>1</v>
      </c>
      <c r="H760" s="33">
        <f t="shared" ca="1" si="109"/>
        <v>3</v>
      </c>
      <c r="I760" s="33">
        <f t="shared" ca="1" si="110"/>
        <v>4</v>
      </c>
      <c r="K760" s="33"/>
      <c r="L760" s="33"/>
      <c r="M760" s="33"/>
      <c r="N760" s="33"/>
      <c r="O760" s="33"/>
    </row>
    <row r="761" spans="1:15" x14ac:dyDescent="0.25">
      <c r="A761" s="33">
        <f t="shared" ca="1" si="106"/>
        <v>4</v>
      </c>
      <c r="B761" s="33">
        <f t="shared" ca="1" si="106"/>
        <v>6</v>
      </c>
      <c r="C761" s="33"/>
      <c r="D761" s="34">
        <f t="shared" ca="1" si="107"/>
        <v>0.5304562102704421</v>
      </c>
      <c r="E761" s="34">
        <f t="shared" ca="1" si="107"/>
        <v>0.22658478697174289</v>
      </c>
      <c r="F761" s="33"/>
      <c r="G761" s="33">
        <f t="shared" ca="1" si="108"/>
        <v>4</v>
      </c>
      <c r="H761" s="33">
        <f t="shared" ca="1" si="109"/>
        <v>6</v>
      </c>
      <c r="I761" s="33">
        <f t="shared" ca="1" si="110"/>
        <v>10</v>
      </c>
      <c r="K761" s="33"/>
      <c r="L761" s="33"/>
      <c r="M761" s="33"/>
      <c r="N761" s="33"/>
      <c r="O761" s="33"/>
    </row>
    <row r="762" spans="1:15" x14ac:dyDescent="0.25">
      <c r="A762" s="33">
        <f t="shared" ca="1" si="106"/>
        <v>1</v>
      </c>
      <c r="B762" s="33">
        <f t="shared" ca="1" si="106"/>
        <v>6</v>
      </c>
      <c r="C762" s="33"/>
      <c r="D762" s="34">
        <f t="shared" ca="1" si="107"/>
        <v>0.89597103137315359</v>
      </c>
      <c r="E762" s="34">
        <f t="shared" ca="1" si="107"/>
        <v>0.5285971008198217</v>
      </c>
      <c r="F762" s="33"/>
      <c r="G762" s="33">
        <f t="shared" ca="1" si="108"/>
        <v>1</v>
      </c>
      <c r="H762" s="33">
        <f t="shared" ca="1" si="109"/>
        <v>6</v>
      </c>
      <c r="I762" s="33">
        <f t="shared" ca="1" si="110"/>
        <v>7</v>
      </c>
      <c r="K762" s="33"/>
      <c r="L762" s="33"/>
      <c r="M762" s="33"/>
      <c r="N762" s="33"/>
      <c r="O762" s="33"/>
    </row>
    <row r="763" spans="1:15" x14ac:dyDescent="0.25">
      <c r="A763" s="33">
        <f t="shared" ca="1" si="106"/>
        <v>1</v>
      </c>
      <c r="B763" s="33">
        <f t="shared" ca="1" si="106"/>
        <v>1</v>
      </c>
      <c r="C763" s="33"/>
      <c r="D763" s="34">
        <f t="shared" ca="1" si="107"/>
        <v>0.71118292402890415</v>
      </c>
      <c r="E763" s="34">
        <f t="shared" ca="1" si="107"/>
        <v>0.32935032963197752</v>
      </c>
      <c r="F763" s="33"/>
      <c r="G763" s="33">
        <f t="shared" ca="1" si="108"/>
        <v>1</v>
      </c>
      <c r="H763" s="33">
        <f t="shared" ca="1" si="109"/>
        <v>1</v>
      </c>
      <c r="I763" s="33">
        <f t="shared" ca="1" si="110"/>
        <v>2</v>
      </c>
      <c r="K763" s="33"/>
      <c r="L763" s="33"/>
      <c r="M763" s="33"/>
      <c r="N763" s="33"/>
      <c r="O763" s="33"/>
    </row>
    <row r="764" spans="1:15" x14ac:dyDescent="0.25">
      <c r="A764" s="33">
        <f t="shared" ca="1" si="106"/>
        <v>4</v>
      </c>
      <c r="B764" s="33">
        <f t="shared" ca="1" si="106"/>
        <v>6</v>
      </c>
      <c r="C764" s="33"/>
      <c r="D764" s="34">
        <f t="shared" ca="1" si="107"/>
        <v>0.28910486025631921</v>
      </c>
      <c r="E764" s="34">
        <f t="shared" ca="1" si="107"/>
        <v>0.21324568699913826</v>
      </c>
      <c r="F764" s="33"/>
      <c r="G764" s="33">
        <f t="shared" ca="1" si="108"/>
        <v>4</v>
      </c>
      <c r="H764" s="33">
        <f t="shared" ca="1" si="109"/>
        <v>6</v>
      </c>
      <c r="I764" s="33">
        <f t="shared" ca="1" si="110"/>
        <v>10</v>
      </c>
      <c r="K764" s="33"/>
      <c r="L764" s="33"/>
      <c r="M764" s="33"/>
      <c r="N764" s="33"/>
      <c r="O764" s="33"/>
    </row>
    <row r="765" spans="1:15" x14ac:dyDescent="0.25">
      <c r="A765" s="33">
        <f t="shared" ca="1" si="106"/>
        <v>1</v>
      </c>
      <c r="B765" s="33">
        <f t="shared" ca="1" si="106"/>
        <v>2</v>
      </c>
      <c r="C765" s="33"/>
      <c r="D765" s="34">
        <f t="shared" ca="1" si="107"/>
        <v>0.8984544626101858</v>
      </c>
      <c r="E765" s="34">
        <f t="shared" ca="1" si="107"/>
        <v>0.99843366510730513</v>
      </c>
      <c r="F765" s="33"/>
      <c r="G765" s="33">
        <f t="shared" ca="1" si="108"/>
        <v>1</v>
      </c>
      <c r="H765" s="33">
        <f t="shared" ca="1" si="109"/>
        <v>2</v>
      </c>
      <c r="I765" s="33">
        <f t="shared" ca="1" si="110"/>
        <v>3</v>
      </c>
      <c r="K765" s="33"/>
      <c r="L765" s="33"/>
      <c r="M765" s="33"/>
      <c r="N765" s="33"/>
      <c r="O765" s="33"/>
    </row>
    <row r="766" spans="1:15" x14ac:dyDescent="0.25">
      <c r="A766" s="33">
        <f t="shared" ca="1" si="106"/>
        <v>1</v>
      </c>
      <c r="B766" s="33">
        <f t="shared" ca="1" si="106"/>
        <v>6</v>
      </c>
      <c r="C766" s="33"/>
      <c r="D766" s="34">
        <f t="shared" ca="1" si="107"/>
        <v>0.54698397510068153</v>
      </c>
      <c r="E766" s="34">
        <f t="shared" ca="1" si="107"/>
        <v>0.59585637177306627</v>
      </c>
      <c r="F766" s="33"/>
      <c r="G766" s="33">
        <f t="shared" ca="1" si="108"/>
        <v>1</v>
      </c>
      <c r="H766" s="33">
        <f t="shared" ca="1" si="109"/>
        <v>6</v>
      </c>
      <c r="I766" s="33">
        <f t="shared" ca="1" si="110"/>
        <v>7</v>
      </c>
      <c r="K766" s="33"/>
      <c r="L766" s="33"/>
      <c r="M766" s="33"/>
      <c r="N766" s="33"/>
      <c r="O766" s="33"/>
    </row>
    <row r="767" spans="1:15" x14ac:dyDescent="0.25">
      <c r="A767" s="33">
        <f t="shared" ca="1" si="106"/>
        <v>3</v>
      </c>
      <c r="B767" s="33">
        <f t="shared" ca="1" si="106"/>
        <v>3</v>
      </c>
      <c r="C767" s="33"/>
      <c r="D767" s="34">
        <f t="shared" ca="1" si="107"/>
        <v>0.74835220383693302</v>
      </c>
      <c r="E767" s="34">
        <f t="shared" ca="1" si="107"/>
        <v>0.18215938143776866</v>
      </c>
      <c r="F767" s="33"/>
      <c r="G767" s="33">
        <f t="shared" ca="1" si="108"/>
        <v>3</v>
      </c>
      <c r="H767" s="33">
        <f t="shared" ca="1" si="109"/>
        <v>3</v>
      </c>
      <c r="I767" s="33">
        <f t="shared" ca="1" si="110"/>
        <v>6</v>
      </c>
      <c r="K767" s="33"/>
      <c r="L767" s="33"/>
      <c r="M767" s="33"/>
      <c r="N767" s="33"/>
      <c r="O767" s="33"/>
    </row>
    <row r="768" spans="1:15" x14ac:dyDescent="0.25">
      <c r="A768" s="33">
        <f t="shared" ca="1" si="106"/>
        <v>1</v>
      </c>
      <c r="B768" s="33">
        <f t="shared" ca="1" si="106"/>
        <v>6</v>
      </c>
      <c r="C768" s="33"/>
      <c r="D768" s="34">
        <f t="shared" ca="1" si="107"/>
        <v>0.26543689717268026</v>
      </c>
      <c r="E768" s="34">
        <f t="shared" ca="1" si="107"/>
        <v>6.4904862833343735E-2</v>
      </c>
      <c r="F768" s="33"/>
      <c r="G768" s="33">
        <f t="shared" ca="1" si="108"/>
        <v>1</v>
      </c>
      <c r="H768" s="33">
        <f t="shared" ca="1" si="109"/>
        <v>6</v>
      </c>
      <c r="I768" s="33">
        <f t="shared" ca="1" si="110"/>
        <v>7</v>
      </c>
      <c r="K768" s="33"/>
      <c r="L768" s="33"/>
      <c r="M768" s="33"/>
      <c r="N768" s="33"/>
      <c r="O768" s="33"/>
    </row>
    <row r="769" spans="1:15" x14ac:dyDescent="0.25">
      <c r="A769" s="33">
        <f t="shared" ca="1" si="106"/>
        <v>6</v>
      </c>
      <c r="B769" s="33">
        <f t="shared" ca="1" si="106"/>
        <v>2</v>
      </c>
      <c r="C769" s="33"/>
      <c r="D769" s="34">
        <f t="shared" ca="1" si="107"/>
        <v>0.40625331338490178</v>
      </c>
      <c r="E769" s="34">
        <f t="shared" ca="1" si="107"/>
        <v>0.45845007318318187</v>
      </c>
      <c r="F769" s="33"/>
      <c r="G769" s="33">
        <f t="shared" ca="1" si="108"/>
        <v>6</v>
      </c>
      <c r="H769" s="33">
        <f t="shared" ca="1" si="109"/>
        <v>2</v>
      </c>
      <c r="I769" s="33">
        <f t="shared" ca="1" si="110"/>
        <v>8</v>
      </c>
      <c r="K769" s="33"/>
      <c r="L769" s="33"/>
      <c r="M769" s="33"/>
      <c r="N769" s="33"/>
      <c r="O769" s="33"/>
    </row>
    <row r="770" spans="1:15" x14ac:dyDescent="0.25">
      <c r="A770" s="33">
        <f t="shared" ca="1" si="106"/>
        <v>1</v>
      </c>
      <c r="B770" s="33">
        <f t="shared" ca="1" si="106"/>
        <v>4</v>
      </c>
      <c r="C770" s="33"/>
      <c r="D770" s="34">
        <f t="shared" ca="1" si="107"/>
        <v>0.61514510323323535</v>
      </c>
      <c r="E770" s="34">
        <f t="shared" ca="1" si="107"/>
        <v>3.2275745661537791E-2</v>
      </c>
      <c r="F770" s="33"/>
      <c r="G770" s="33">
        <f t="shared" ca="1" si="108"/>
        <v>1</v>
      </c>
      <c r="H770" s="33">
        <f t="shared" ca="1" si="109"/>
        <v>4</v>
      </c>
      <c r="I770" s="33">
        <f t="shared" ca="1" si="110"/>
        <v>5</v>
      </c>
      <c r="K770" s="33"/>
      <c r="L770" s="33"/>
      <c r="M770" s="33"/>
      <c r="N770" s="33"/>
      <c r="O770" s="33"/>
    </row>
    <row r="771" spans="1:15" x14ac:dyDescent="0.25">
      <c r="A771" s="33">
        <f t="shared" ca="1" si="106"/>
        <v>6</v>
      </c>
      <c r="B771" s="33">
        <f t="shared" ca="1" si="106"/>
        <v>2</v>
      </c>
      <c r="C771" s="33"/>
      <c r="D771" s="34">
        <f t="shared" ca="1" si="107"/>
        <v>0.86762943887910715</v>
      </c>
      <c r="E771" s="34">
        <f t="shared" ca="1" si="107"/>
        <v>2.8305156045821067E-2</v>
      </c>
      <c r="F771" s="33"/>
      <c r="G771" s="33">
        <f t="shared" ca="1" si="108"/>
        <v>6</v>
      </c>
      <c r="H771" s="33">
        <f t="shared" ca="1" si="109"/>
        <v>2</v>
      </c>
      <c r="I771" s="33">
        <f t="shared" ca="1" si="110"/>
        <v>8</v>
      </c>
      <c r="K771" s="33"/>
      <c r="L771" s="33"/>
      <c r="M771" s="33"/>
      <c r="N771" s="33"/>
      <c r="O771" s="33"/>
    </row>
    <row r="772" spans="1:15" x14ac:dyDescent="0.25">
      <c r="A772" s="33">
        <f t="shared" ca="1" si="106"/>
        <v>6</v>
      </c>
      <c r="B772" s="33">
        <f t="shared" ca="1" si="106"/>
        <v>4</v>
      </c>
      <c r="C772" s="33"/>
      <c r="D772" s="34">
        <f t="shared" ca="1" si="107"/>
        <v>0.46902225942496867</v>
      </c>
      <c r="E772" s="34">
        <f t="shared" ca="1" si="107"/>
        <v>0.22523648508496985</v>
      </c>
      <c r="F772" s="33"/>
      <c r="G772" s="33">
        <f t="shared" ca="1" si="108"/>
        <v>6</v>
      </c>
      <c r="H772" s="33">
        <f t="shared" ca="1" si="109"/>
        <v>4</v>
      </c>
      <c r="I772" s="33">
        <f t="shared" ca="1" si="110"/>
        <v>10</v>
      </c>
      <c r="K772" s="33"/>
      <c r="L772" s="33"/>
      <c r="M772" s="33"/>
      <c r="N772" s="33"/>
      <c r="O772" s="33"/>
    </row>
    <row r="773" spans="1:15" x14ac:dyDescent="0.25">
      <c r="A773" s="33">
        <f t="shared" ca="1" si="106"/>
        <v>1</v>
      </c>
      <c r="B773" s="33">
        <f t="shared" ca="1" si="106"/>
        <v>4</v>
      </c>
      <c r="C773" s="33"/>
      <c r="D773" s="34">
        <f t="shared" ca="1" si="107"/>
        <v>0.4576620101702128</v>
      </c>
      <c r="E773" s="34">
        <f t="shared" ca="1" si="107"/>
        <v>0.87649181698659251</v>
      </c>
      <c r="F773" s="33"/>
      <c r="G773" s="33">
        <f t="shared" ca="1" si="108"/>
        <v>1</v>
      </c>
      <c r="H773" s="33">
        <f t="shared" ca="1" si="109"/>
        <v>4</v>
      </c>
      <c r="I773" s="33">
        <f t="shared" ca="1" si="110"/>
        <v>5</v>
      </c>
      <c r="K773" s="33"/>
      <c r="L773" s="33"/>
      <c r="M773" s="33"/>
      <c r="N773" s="33"/>
      <c r="O773" s="33"/>
    </row>
    <row r="774" spans="1:15" x14ac:dyDescent="0.25">
      <c r="A774" s="33">
        <f t="shared" ca="1" si="106"/>
        <v>1</v>
      </c>
      <c r="B774" s="33">
        <f t="shared" ca="1" si="106"/>
        <v>5</v>
      </c>
      <c r="C774" s="33"/>
      <c r="D774" s="34">
        <f t="shared" ca="1" si="107"/>
        <v>0.24667783297833101</v>
      </c>
      <c r="E774" s="34">
        <f t="shared" ca="1" si="107"/>
        <v>0.77848902233240291</v>
      </c>
      <c r="F774" s="33"/>
      <c r="G774" s="33">
        <f t="shared" ca="1" si="108"/>
        <v>1</v>
      </c>
      <c r="H774" s="33">
        <f t="shared" ca="1" si="109"/>
        <v>5</v>
      </c>
      <c r="I774" s="33">
        <f t="shared" ca="1" si="110"/>
        <v>6</v>
      </c>
      <c r="K774" s="33"/>
      <c r="L774" s="33"/>
      <c r="M774" s="33"/>
      <c r="N774" s="33"/>
      <c r="O774" s="33"/>
    </row>
    <row r="775" spans="1:15" x14ac:dyDescent="0.25">
      <c r="A775" s="33">
        <f t="shared" ca="1" si="106"/>
        <v>1</v>
      </c>
      <c r="B775" s="33">
        <f t="shared" ca="1" si="106"/>
        <v>1</v>
      </c>
      <c r="C775" s="33"/>
      <c r="D775" s="34">
        <f t="shared" ca="1" si="107"/>
        <v>0.98110367126899023</v>
      </c>
      <c r="E775" s="34">
        <f t="shared" ca="1" si="107"/>
        <v>0.43159719351163917</v>
      </c>
      <c r="F775" s="33"/>
      <c r="G775" s="33">
        <f t="shared" ca="1" si="108"/>
        <v>1</v>
      </c>
      <c r="H775" s="33">
        <f t="shared" ca="1" si="109"/>
        <v>1</v>
      </c>
      <c r="I775" s="33">
        <f t="shared" ca="1" si="110"/>
        <v>2</v>
      </c>
      <c r="K775" s="33"/>
      <c r="L775" s="33"/>
      <c r="M775" s="33"/>
      <c r="N775" s="33"/>
      <c r="O775" s="33"/>
    </row>
    <row r="776" spans="1:15" x14ac:dyDescent="0.25">
      <c r="A776" s="33">
        <f t="shared" ca="1" si="106"/>
        <v>2</v>
      </c>
      <c r="B776" s="33">
        <f t="shared" ca="1" si="106"/>
        <v>3</v>
      </c>
      <c r="C776" s="33"/>
      <c r="D776" s="34">
        <f t="shared" ca="1" si="107"/>
        <v>0.34652427144089082</v>
      </c>
      <c r="E776" s="34">
        <f t="shared" ca="1" si="107"/>
        <v>0.16212933524738893</v>
      </c>
      <c r="F776" s="33"/>
      <c r="G776" s="33">
        <f t="shared" ca="1" si="108"/>
        <v>2</v>
      </c>
      <c r="H776" s="33">
        <f t="shared" ca="1" si="109"/>
        <v>3</v>
      </c>
      <c r="I776" s="33">
        <f t="shared" ca="1" si="110"/>
        <v>5</v>
      </c>
      <c r="K776" s="33"/>
      <c r="L776" s="33"/>
      <c r="M776" s="33"/>
      <c r="N776" s="33"/>
      <c r="O776" s="33"/>
    </row>
    <row r="777" spans="1:15" x14ac:dyDescent="0.25">
      <c r="A777" s="33">
        <f t="shared" ca="1" si="106"/>
        <v>3</v>
      </c>
      <c r="B777" s="33">
        <f t="shared" ca="1" si="106"/>
        <v>1</v>
      </c>
      <c r="C777" s="33"/>
      <c r="D777" s="34">
        <f t="shared" ca="1" si="107"/>
        <v>0.89815213269521443</v>
      </c>
      <c r="E777" s="34">
        <f t="shared" ca="1" si="107"/>
        <v>0.34849232511456507</v>
      </c>
      <c r="F777" s="33"/>
      <c r="G777" s="33">
        <f t="shared" ca="1" si="108"/>
        <v>3</v>
      </c>
      <c r="H777" s="33">
        <f t="shared" ca="1" si="109"/>
        <v>1</v>
      </c>
      <c r="I777" s="33">
        <f t="shared" ca="1" si="110"/>
        <v>4</v>
      </c>
      <c r="K777" s="33"/>
      <c r="L777" s="33"/>
      <c r="M777" s="33"/>
      <c r="N777" s="33"/>
      <c r="O777" s="33"/>
    </row>
    <row r="778" spans="1:15" x14ac:dyDescent="0.25">
      <c r="A778" s="33">
        <f t="shared" ca="1" si="106"/>
        <v>3</v>
      </c>
      <c r="B778" s="33">
        <f t="shared" ca="1" si="106"/>
        <v>2</v>
      </c>
      <c r="C778" s="33"/>
      <c r="D778" s="34">
        <f t="shared" ca="1" si="107"/>
        <v>0.16672254676437981</v>
      </c>
      <c r="E778" s="34">
        <f t="shared" ca="1" si="107"/>
        <v>0.7811331550309174</v>
      </c>
      <c r="F778" s="33"/>
      <c r="G778" s="33">
        <f t="shared" ca="1" si="108"/>
        <v>3</v>
      </c>
      <c r="H778" s="33">
        <f t="shared" ca="1" si="109"/>
        <v>2</v>
      </c>
      <c r="I778" s="33">
        <f t="shared" ca="1" si="110"/>
        <v>5</v>
      </c>
      <c r="K778" s="33"/>
      <c r="L778" s="33"/>
      <c r="M778" s="33"/>
      <c r="N778" s="33"/>
      <c r="O778" s="33"/>
    </row>
    <row r="779" spans="1:15" x14ac:dyDescent="0.25">
      <c r="A779" s="33">
        <f t="shared" ca="1" si="106"/>
        <v>4</v>
      </c>
      <c r="B779" s="33">
        <f t="shared" ca="1" si="106"/>
        <v>5</v>
      </c>
      <c r="C779" s="33"/>
      <c r="D779" s="34">
        <f t="shared" ca="1" si="107"/>
        <v>1.7724310434299451E-3</v>
      </c>
      <c r="E779" s="34">
        <f t="shared" ca="1" si="107"/>
        <v>0.32168483024483352</v>
      </c>
      <c r="F779" s="33"/>
      <c r="G779" s="33">
        <f t="shared" ca="1" si="108"/>
        <v>4</v>
      </c>
      <c r="H779" s="33">
        <f t="shared" ca="1" si="109"/>
        <v>5</v>
      </c>
      <c r="I779" s="33">
        <f t="shared" ca="1" si="110"/>
        <v>9</v>
      </c>
      <c r="K779" s="33"/>
      <c r="L779" s="33"/>
      <c r="M779" s="33"/>
      <c r="N779" s="33"/>
      <c r="O779" s="33"/>
    </row>
    <row r="780" spans="1:15" x14ac:dyDescent="0.25">
      <c r="A780" s="33">
        <f t="shared" ca="1" si="106"/>
        <v>5</v>
      </c>
      <c r="B780" s="33">
        <f t="shared" ca="1" si="106"/>
        <v>6</v>
      </c>
      <c r="C780" s="33"/>
      <c r="D780" s="34">
        <f t="shared" ca="1" si="107"/>
        <v>0.44785022393245688</v>
      </c>
      <c r="E780" s="34">
        <f t="shared" ca="1" si="107"/>
        <v>0.67688173649174321</v>
      </c>
      <c r="F780" s="33"/>
      <c r="G780" s="33">
        <f t="shared" ca="1" si="108"/>
        <v>5</v>
      </c>
      <c r="H780" s="33">
        <f t="shared" ca="1" si="109"/>
        <v>6</v>
      </c>
      <c r="I780" s="33">
        <f t="shared" ca="1" si="110"/>
        <v>11</v>
      </c>
      <c r="K780" s="33"/>
      <c r="L780" s="33"/>
      <c r="M780" s="33"/>
      <c r="N780" s="33"/>
      <c r="O780" s="33"/>
    </row>
    <row r="781" spans="1:15" x14ac:dyDescent="0.25">
      <c r="A781" s="33">
        <f t="shared" ca="1" si="106"/>
        <v>4</v>
      </c>
      <c r="B781" s="33">
        <f t="shared" ca="1" si="106"/>
        <v>3</v>
      </c>
      <c r="C781" s="33"/>
      <c r="D781" s="34">
        <f t="shared" ca="1" si="107"/>
        <v>7.4409537354880206E-2</v>
      </c>
      <c r="E781" s="34">
        <f t="shared" ca="1" si="107"/>
        <v>0.44187770397335546</v>
      </c>
      <c r="F781" s="33"/>
      <c r="G781" s="33">
        <f t="shared" ca="1" si="108"/>
        <v>4</v>
      </c>
      <c r="H781" s="33">
        <f t="shared" ca="1" si="109"/>
        <v>3</v>
      </c>
      <c r="I781" s="33">
        <f t="shared" ca="1" si="110"/>
        <v>7</v>
      </c>
      <c r="K781" s="33"/>
      <c r="L781" s="33"/>
      <c r="M781" s="33"/>
      <c r="N781" s="33"/>
      <c r="O781" s="33"/>
    </row>
    <row r="782" spans="1:15" x14ac:dyDescent="0.25">
      <c r="A782" s="33">
        <f t="shared" ca="1" si="106"/>
        <v>3</v>
      </c>
      <c r="B782" s="33">
        <f t="shared" ca="1" si="106"/>
        <v>2</v>
      </c>
      <c r="C782" s="33"/>
      <c r="D782" s="34">
        <f t="shared" ca="1" si="107"/>
        <v>0.48695884827309854</v>
      </c>
      <c r="E782" s="34">
        <f t="shared" ca="1" si="107"/>
        <v>0.47978229148053431</v>
      </c>
      <c r="F782" s="33"/>
      <c r="G782" s="33">
        <f t="shared" ca="1" si="108"/>
        <v>3</v>
      </c>
      <c r="H782" s="33">
        <f t="shared" ca="1" si="109"/>
        <v>2</v>
      </c>
      <c r="I782" s="33">
        <f t="shared" ca="1" si="110"/>
        <v>5</v>
      </c>
      <c r="K782" s="33"/>
      <c r="L782" s="33"/>
      <c r="M782" s="33"/>
      <c r="N782" s="33"/>
      <c r="O782" s="33"/>
    </row>
    <row r="783" spans="1:15" x14ac:dyDescent="0.25">
      <c r="A783" s="33">
        <f t="shared" ca="1" si="106"/>
        <v>3</v>
      </c>
      <c r="B783" s="33">
        <f t="shared" ca="1" si="106"/>
        <v>4</v>
      </c>
      <c r="C783" s="33"/>
      <c r="D783" s="34">
        <f t="shared" ca="1" si="107"/>
        <v>0.59427878218248464</v>
      </c>
      <c r="E783" s="34">
        <f t="shared" ca="1" si="107"/>
        <v>0.15731640856327933</v>
      </c>
      <c r="F783" s="33"/>
      <c r="G783" s="33">
        <f t="shared" ca="1" si="108"/>
        <v>3</v>
      </c>
      <c r="H783" s="33">
        <f t="shared" ca="1" si="109"/>
        <v>4</v>
      </c>
      <c r="I783" s="33">
        <f t="shared" ca="1" si="110"/>
        <v>7</v>
      </c>
      <c r="K783" s="33"/>
      <c r="L783" s="33"/>
      <c r="M783" s="33"/>
      <c r="N783" s="33"/>
      <c r="O783" s="33"/>
    </row>
    <row r="784" spans="1:15" x14ac:dyDescent="0.25">
      <c r="A784" s="33">
        <f t="shared" ca="1" si="106"/>
        <v>4</v>
      </c>
      <c r="B784" s="33">
        <f t="shared" ca="1" si="106"/>
        <v>2</v>
      </c>
      <c r="C784" s="33"/>
      <c r="D784" s="34">
        <f t="shared" ca="1" si="107"/>
        <v>9.1716643640818996E-3</v>
      </c>
      <c r="E784" s="34">
        <f t="shared" ca="1" si="107"/>
        <v>0.40886751214619377</v>
      </c>
      <c r="F784" s="33"/>
      <c r="G784" s="33">
        <f t="shared" ca="1" si="108"/>
        <v>4</v>
      </c>
      <c r="H784" s="33">
        <f t="shared" ca="1" si="109"/>
        <v>2</v>
      </c>
      <c r="I784" s="33">
        <f t="shared" ca="1" si="110"/>
        <v>6</v>
      </c>
      <c r="K784" s="33"/>
      <c r="L784" s="33"/>
      <c r="M784" s="33"/>
      <c r="N784" s="33"/>
      <c r="O784" s="33"/>
    </row>
    <row r="785" spans="1:15" x14ac:dyDescent="0.25">
      <c r="A785" s="33">
        <f t="shared" ca="1" si="106"/>
        <v>4</v>
      </c>
      <c r="B785" s="33">
        <f t="shared" ca="1" si="106"/>
        <v>5</v>
      </c>
      <c r="C785" s="33"/>
      <c r="D785" s="34">
        <f t="shared" ca="1" si="107"/>
        <v>0.64505980521018857</v>
      </c>
      <c r="E785" s="34">
        <f t="shared" ca="1" si="107"/>
        <v>0.58457104093787404</v>
      </c>
      <c r="F785" s="33"/>
      <c r="G785" s="33">
        <f t="shared" ca="1" si="108"/>
        <v>4</v>
      </c>
      <c r="H785" s="33">
        <f t="shared" ca="1" si="109"/>
        <v>5</v>
      </c>
      <c r="I785" s="33">
        <f t="shared" ca="1" si="110"/>
        <v>9</v>
      </c>
      <c r="K785" s="33"/>
      <c r="L785" s="33"/>
      <c r="M785" s="33"/>
      <c r="N785" s="33"/>
      <c r="O785" s="33"/>
    </row>
    <row r="786" spans="1:15" x14ac:dyDescent="0.25">
      <c r="A786" s="33">
        <f t="shared" ca="1" si="106"/>
        <v>4</v>
      </c>
      <c r="B786" s="33">
        <f t="shared" ca="1" si="106"/>
        <v>3</v>
      </c>
      <c r="C786" s="33"/>
      <c r="D786" s="34">
        <f t="shared" ca="1" si="107"/>
        <v>0.86808424073468837</v>
      </c>
      <c r="E786" s="34">
        <f t="shared" ca="1" si="107"/>
        <v>0.40043265843206255</v>
      </c>
      <c r="F786" s="33"/>
      <c r="G786" s="33">
        <f t="shared" ca="1" si="108"/>
        <v>4</v>
      </c>
      <c r="H786" s="33">
        <f t="shared" ca="1" si="109"/>
        <v>3</v>
      </c>
      <c r="I786" s="33">
        <f t="shared" ca="1" si="110"/>
        <v>7</v>
      </c>
      <c r="K786" s="33"/>
      <c r="L786" s="33"/>
      <c r="M786" s="33"/>
      <c r="N786" s="33"/>
      <c r="O786" s="33"/>
    </row>
    <row r="787" spans="1:15" x14ac:dyDescent="0.25">
      <c r="A787" s="33">
        <f t="shared" ca="1" si="106"/>
        <v>3</v>
      </c>
      <c r="B787" s="33">
        <f t="shared" ca="1" si="106"/>
        <v>6</v>
      </c>
      <c r="C787" s="33"/>
      <c r="D787" s="34">
        <f t="shared" ca="1" si="107"/>
        <v>0.81318500108746505</v>
      </c>
      <c r="E787" s="34">
        <f t="shared" ca="1" si="107"/>
        <v>0.24225048203644339</v>
      </c>
      <c r="F787" s="33"/>
      <c r="G787" s="33">
        <f t="shared" ca="1" si="108"/>
        <v>3</v>
      </c>
      <c r="H787" s="33">
        <f t="shared" ca="1" si="109"/>
        <v>6</v>
      </c>
      <c r="I787" s="33">
        <f t="shared" ca="1" si="110"/>
        <v>9</v>
      </c>
      <c r="K787" s="33"/>
      <c r="L787" s="33"/>
      <c r="M787" s="33"/>
      <c r="N787" s="33"/>
      <c r="O787" s="33"/>
    </row>
    <row r="788" spans="1:15" x14ac:dyDescent="0.25">
      <c r="A788" s="33">
        <f t="shared" ca="1" si="106"/>
        <v>4</v>
      </c>
      <c r="B788" s="33">
        <f t="shared" ca="1" si="106"/>
        <v>3</v>
      </c>
      <c r="C788" s="33"/>
      <c r="D788" s="34">
        <f t="shared" ca="1" si="107"/>
        <v>0.90712025834152721</v>
      </c>
      <c r="E788" s="34">
        <f t="shared" ca="1" si="107"/>
        <v>0.53219438766158533</v>
      </c>
      <c r="F788" s="33"/>
      <c r="G788" s="33">
        <f t="shared" ca="1" si="108"/>
        <v>4</v>
      </c>
      <c r="H788" s="33">
        <f t="shared" ca="1" si="109"/>
        <v>3</v>
      </c>
      <c r="I788" s="33">
        <f t="shared" ca="1" si="110"/>
        <v>7</v>
      </c>
      <c r="K788" s="33"/>
      <c r="L788" s="33"/>
      <c r="M788" s="33"/>
      <c r="N788" s="33"/>
      <c r="O788" s="33"/>
    </row>
    <row r="789" spans="1:15" x14ac:dyDescent="0.25">
      <c r="A789" s="33">
        <f t="shared" ca="1" si="106"/>
        <v>1</v>
      </c>
      <c r="B789" s="33">
        <f t="shared" ca="1" si="106"/>
        <v>3</v>
      </c>
      <c r="C789" s="33"/>
      <c r="D789" s="34">
        <f t="shared" ca="1" si="107"/>
        <v>0.61042362682359752</v>
      </c>
      <c r="E789" s="34">
        <f t="shared" ca="1" si="107"/>
        <v>0.23302114855093448</v>
      </c>
      <c r="F789" s="33"/>
      <c r="G789" s="33">
        <f t="shared" ca="1" si="108"/>
        <v>1</v>
      </c>
      <c r="H789" s="33">
        <f t="shared" ca="1" si="109"/>
        <v>3</v>
      </c>
      <c r="I789" s="33">
        <f t="shared" ca="1" si="110"/>
        <v>4</v>
      </c>
      <c r="K789" s="33"/>
      <c r="L789" s="33"/>
      <c r="M789" s="33"/>
      <c r="N789" s="33"/>
      <c r="O789" s="33"/>
    </row>
    <row r="790" spans="1:15" x14ac:dyDescent="0.25">
      <c r="A790" s="33">
        <f t="shared" ca="1" si="106"/>
        <v>1</v>
      </c>
      <c r="B790" s="33">
        <f t="shared" ca="1" si="106"/>
        <v>5</v>
      </c>
      <c r="C790" s="33"/>
      <c r="D790" s="34">
        <f t="shared" ca="1" si="107"/>
        <v>2.7409091406104591E-2</v>
      </c>
      <c r="E790" s="34">
        <f t="shared" ca="1" si="107"/>
        <v>0.10897219140767711</v>
      </c>
      <c r="F790" s="33"/>
      <c r="G790" s="33">
        <f t="shared" ca="1" si="108"/>
        <v>1</v>
      </c>
      <c r="H790" s="33">
        <f t="shared" ca="1" si="109"/>
        <v>5</v>
      </c>
      <c r="I790" s="33">
        <f t="shared" ca="1" si="110"/>
        <v>6</v>
      </c>
      <c r="K790" s="33"/>
      <c r="L790" s="33"/>
      <c r="M790" s="33"/>
      <c r="N790" s="33"/>
      <c r="O790" s="33"/>
    </row>
    <row r="791" spans="1:15" x14ac:dyDescent="0.25">
      <c r="A791" s="33">
        <f t="shared" ca="1" si="106"/>
        <v>6</v>
      </c>
      <c r="B791" s="33">
        <f t="shared" ca="1" si="106"/>
        <v>1</v>
      </c>
      <c r="C791" s="33"/>
      <c r="D791" s="34">
        <f t="shared" ca="1" si="107"/>
        <v>0.53824309090876199</v>
      </c>
      <c r="E791" s="34">
        <f t="shared" ca="1" si="107"/>
        <v>0.56893933136069075</v>
      </c>
      <c r="F791" s="33"/>
      <c r="G791" s="33">
        <f t="shared" ca="1" si="108"/>
        <v>6</v>
      </c>
      <c r="H791" s="33">
        <f t="shared" ca="1" si="109"/>
        <v>1</v>
      </c>
      <c r="I791" s="33">
        <f t="shared" ca="1" si="110"/>
        <v>7</v>
      </c>
      <c r="K791" s="33"/>
      <c r="L791" s="33"/>
      <c r="M791" s="33"/>
      <c r="N791" s="33"/>
      <c r="O791" s="33"/>
    </row>
    <row r="792" spans="1:15" x14ac:dyDescent="0.25">
      <c r="A792" s="33">
        <f t="shared" ca="1" si="106"/>
        <v>2</v>
      </c>
      <c r="B792" s="33">
        <f t="shared" ca="1" si="106"/>
        <v>1</v>
      </c>
      <c r="C792" s="33"/>
      <c r="D792" s="34">
        <f t="shared" ca="1" si="107"/>
        <v>0.81151152501455359</v>
      </c>
      <c r="E792" s="34">
        <f t="shared" ca="1" si="107"/>
        <v>0.25125295870213749</v>
      </c>
      <c r="F792" s="33"/>
      <c r="G792" s="33">
        <f t="shared" ca="1" si="108"/>
        <v>2</v>
      </c>
      <c r="H792" s="33">
        <f t="shared" ca="1" si="109"/>
        <v>1</v>
      </c>
      <c r="I792" s="33">
        <f t="shared" ca="1" si="110"/>
        <v>3</v>
      </c>
      <c r="K792" s="33"/>
      <c r="L792" s="33"/>
      <c r="M792" s="33"/>
      <c r="N792" s="33"/>
      <c r="O792" s="33"/>
    </row>
    <row r="793" spans="1:15" x14ac:dyDescent="0.25">
      <c r="A793" s="33">
        <f t="shared" ca="1" si="106"/>
        <v>2</v>
      </c>
      <c r="B793" s="33">
        <f t="shared" ca="1" si="106"/>
        <v>4</v>
      </c>
      <c r="C793" s="33"/>
      <c r="D793" s="34">
        <f t="shared" ca="1" si="107"/>
        <v>0.94103593790144346</v>
      </c>
      <c r="E793" s="34">
        <f t="shared" ca="1" si="107"/>
        <v>0.49616518798378273</v>
      </c>
      <c r="F793" s="33"/>
      <c r="G793" s="33">
        <f t="shared" ca="1" si="108"/>
        <v>2</v>
      </c>
      <c r="H793" s="33">
        <f t="shared" ca="1" si="109"/>
        <v>4</v>
      </c>
      <c r="I793" s="33">
        <f t="shared" ca="1" si="110"/>
        <v>6</v>
      </c>
      <c r="K793" s="33"/>
      <c r="L793" s="33"/>
      <c r="M793" s="33"/>
      <c r="N793" s="33"/>
      <c r="O793" s="33"/>
    </row>
    <row r="794" spans="1:15" x14ac:dyDescent="0.25">
      <c r="A794" s="33">
        <f t="shared" ca="1" si="106"/>
        <v>6</v>
      </c>
      <c r="B794" s="33">
        <f t="shared" ca="1" si="106"/>
        <v>2</v>
      </c>
      <c r="C794" s="33"/>
      <c r="D794" s="34">
        <f t="shared" ca="1" si="107"/>
        <v>0.70218896951358745</v>
      </c>
      <c r="E794" s="34">
        <f t="shared" ca="1" si="107"/>
        <v>0.99609537216272892</v>
      </c>
      <c r="F794" s="33"/>
      <c r="G794" s="33">
        <f t="shared" ca="1" si="108"/>
        <v>6</v>
      </c>
      <c r="H794" s="33">
        <f t="shared" ca="1" si="109"/>
        <v>2</v>
      </c>
      <c r="I794" s="33">
        <f t="shared" ca="1" si="110"/>
        <v>8</v>
      </c>
      <c r="K794" s="33"/>
      <c r="L794" s="33"/>
      <c r="M794" s="33"/>
      <c r="N794" s="33"/>
      <c r="O794" s="33"/>
    </row>
    <row r="795" spans="1:15" x14ac:dyDescent="0.25">
      <c r="A795" s="33">
        <f t="shared" ca="1" si="106"/>
        <v>2</v>
      </c>
      <c r="B795" s="33">
        <f t="shared" ca="1" si="106"/>
        <v>2</v>
      </c>
      <c r="C795" s="33"/>
      <c r="D795" s="34">
        <f t="shared" ca="1" si="107"/>
        <v>0.89299032047440574</v>
      </c>
      <c r="E795" s="34">
        <f t="shared" ca="1" si="107"/>
        <v>0.36187779424437294</v>
      </c>
      <c r="F795" s="33"/>
      <c r="G795" s="33">
        <f t="shared" ca="1" si="108"/>
        <v>2</v>
      </c>
      <c r="H795" s="33">
        <f t="shared" ca="1" si="109"/>
        <v>2</v>
      </c>
      <c r="I795" s="33">
        <f t="shared" ca="1" si="110"/>
        <v>4</v>
      </c>
      <c r="K795" s="33"/>
      <c r="L795" s="33"/>
      <c r="M795" s="33"/>
      <c r="N795" s="33"/>
      <c r="O795" s="33"/>
    </row>
    <row r="796" spans="1:15" x14ac:dyDescent="0.25">
      <c r="A796" s="33">
        <f t="shared" ca="1" si="106"/>
        <v>1</v>
      </c>
      <c r="B796" s="33">
        <f t="shared" ca="1" si="106"/>
        <v>2</v>
      </c>
      <c r="C796" s="33"/>
      <c r="D796" s="34">
        <f t="shared" ca="1" si="107"/>
        <v>0.41614387499964112</v>
      </c>
      <c r="E796" s="34">
        <f t="shared" ca="1" si="107"/>
        <v>0.2034659267174993</v>
      </c>
      <c r="F796" s="33"/>
      <c r="G796" s="33">
        <f t="shared" ca="1" si="108"/>
        <v>1</v>
      </c>
      <c r="H796" s="33">
        <f t="shared" ca="1" si="109"/>
        <v>2</v>
      </c>
      <c r="I796" s="33">
        <f t="shared" ca="1" si="110"/>
        <v>3</v>
      </c>
      <c r="K796" s="33"/>
      <c r="L796" s="33"/>
      <c r="M796" s="33"/>
      <c r="N796" s="33"/>
      <c r="O796" s="33"/>
    </row>
    <row r="797" spans="1:15" x14ac:dyDescent="0.25">
      <c r="A797" s="33">
        <f t="shared" ca="1" si="106"/>
        <v>3</v>
      </c>
      <c r="B797" s="33">
        <f t="shared" ca="1" si="106"/>
        <v>6</v>
      </c>
      <c r="C797" s="33"/>
      <c r="D797" s="34">
        <f t="shared" ca="1" si="107"/>
        <v>0.35764164481777982</v>
      </c>
      <c r="E797" s="34">
        <f t="shared" ca="1" si="107"/>
        <v>0.84557184460989132</v>
      </c>
      <c r="F797" s="33"/>
      <c r="G797" s="33">
        <f t="shared" ca="1" si="108"/>
        <v>3</v>
      </c>
      <c r="H797" s="33">
        <f t="shared" ca="1" si="109"/>
        <v>6</v>
      </c>
      <c r="I797" s="33">
        <f t="shared" ca="1" si="110"/>
        <v>9</v>
      </c>
      <c r="K797" s="33"/>
      <c r="L797" s="33"/>
      <c r="M797" s="33"/>
      <c r="N797" s="33"/>
      <c r="O797" s="33"/>
    </row>
    <row r="798" spans="1:15" x14ac:dyDescent="0.25">
      <c r="A798" s="33">
        <f t="shared" ca="1" si="106"/>
        <v>6</v>
      </c>
      <c r="B798" s="33">
        <f t="shared" ca="1" si="106"/>
        <v>6</v>
      </c>
      <c r="C798" s="33"/>
      <c r="D798" s="34">
        <f t="shared" ca="1" si="107"/>
        <v>0.14514013289340588</v>
      </c>
      <c r="E798" s="34">
        <f t="shared" ca="1" si="107"/>
        <v>0.20898508270594351</v>
      </c>
      <c r="F798" s="33"/>
      <c r="G798" s="33">
        <f t="shared" ca="1" si="108"/>
        <v>6</v>
      </c>
      <c r="H798" s="33">
        <f t="shared" ca="1" si="109"/>
        <v>6</v>
      </c>
      <c r="I798" s="33">
        <f t="shared" ca="1" si="110"/>
        <v>12</v>
      </c>
      <c r="K798" s="33"/>
      <c r="L798" s="33"/>
      <c r="M798" s="33"/>
      <c r="N798" s="33"/>
      <c r="O798" s="33"/>
    </row>
    <row r="799" spans="1:15" x14ac:dyDescent="0.25">
      <c r="A799" s="33">
        <f t="shared" ref="A799:B862" ca="1" si="111">RANDBETWEEN(1,6)</f>
        <v>4</v>
      </c>
      <c r="B799" s="33">
        <f t="shared" ca="1" si="111"/>
        <v>2</v>
      </c>
      <c r="C799" s="33"/>
      <c r="D799" s="34">
        <f t="shared" ref="D799:E862" ca="1" si="112">RAND()</f>
        <v>0.11071934567197883</v>
      </c>
      <c r="E799" s="34">
        <f t="shared" ca="1" si="112"/>
        <v>0.22728779031738333</v>
      </c>
      <c r="F799" s="33"/>
      <c r="G799" s="33">
        <f t="shared" ref="G799:G862" ca="1" si="113">IF(AND(COUNTIF($B$91:$G$91,A799)=1,D799&lt;=$B$90),RANDBETWEEN(1,6),A799)</f>
        <v>4</v>
      </c>
      <c r="H799" s="33">
        <f t="shared" ref="H799:H862" ca="1" si="114">IF(AND(COUNTIF($B$91:$G$91,B799)=1,E799&lt;=$B$90),RANDBETWEEN(1,6),B799)</f>
        <v>2</v>
      </c>
      <c r="I799" s="33">
        <f t="shared" ref="I799:I862" ca="1" si="115">SUM(G799:H799)</f>
        <v>6</v>
      </c>
      <c r="K799" s="33"/>
      <c r="L799" s="33"/>
      <c r="M799" s="33"/>
      <c r="N799" s="33"/>
      <c r="O799" s="33"/>
    </row>
    <row r="800" spans="1:15" x14ac:dyDescent="0.25">
      <c r="A800" s="33">
        <f t="shared" ca="1" si="111"/>
        <v>4</v>
      </c>
      <c r="B800" s="33">
        <f t="shared" ca="1" si="111"/>
        <v>1</v>
      </c>
      <c r="C800" s="33"/>
      <c r="D800" s="34">
        <f t="shared" ca="1" si="112"/>
        <v>0.94578147782184785</v>
      </c>
      <c r="E800" s="34">
        <f t="shared" ca="1" si="112"/>
        <v>0.83938344961229783</v>
      </c>
      <c r="F800" s="33"/>
      <c r="G800" s="33">
        <f t="shared" ca="1" si="113"/>
        <v>4</v>
      </c>
      <c r="H800" s="33">
        <f t="shared" ca="1" si="114"/>
        <v>1</v>
      </c>
      <c r="I800" s="33">
        <f t="shared" ca="1" si="115"/>
        <v>5</v>
      </c>
      <c r="K800" s="33"/>
      <c r="L800" s="33"/>
      <c r="M800" s="33"/>
      <c r="N800" s="33"/>
      <c r="O800" s="33"/>
    </row>
    <row r="801" spans="1:15" x14ac:dyDescent="0.25">
      <c r="A801" s="33">
        <f t="shared" ca="1" si="111"/>
        <v>3</v>
      </c>
      <c r="B801" s="33">
        <f t="shared" ca="1" si="111"/>
        <v>6</v>
      </c>
      <c r="C801" s="33"/>
      <c r="D801" s="34">
        <f t="shared" ca="1" si="112"/>
        <v>0.99553670267526384</v>
      </c>
      <c r="E801" s="34">
        <f t="shared" ca="1" si="112"/>
        <v>0.72420353669615589</v>
      </c>
      <c r="F801" s="33"/>
      <c r="G801" s="33">
        <f t="shared" ca="1" si="113"/>
        <v>3</v>
      </c>
      <c r="H801" s="33">
        <f t="shared" ca="1" si="114"/>
        <v>6</v>
      </c>
      <c r="I801" s="33">
        <f t="shared" ca="1" si="115"/>
        <v>9</v>
      </c>
      <c r="K801" s="33"/>
      <c r="L801" s="33"/>
      <c r="M801" s="33"/>
      <c r="N801" s="33"/>
      <c r="O801" s="33"/>
    </row>
    <row r="802" spans="1:15" x14ac:dyDescent="0.25">
      <c r="A802" s="33">
        <f t="shared" ca="1" si="111"/>
        <v>1</v>
      </c>
      <c r="B802" s="33">
        <f t="shared" ca="1" si="111"/>
        <v>3</v>
      </c>
      <c r="C802" s="33"/>
      <c r="D802" s="34">
        <f t="shared" ca="1" si="112"/>
        <v>0.80629624690339374</v>
      </c>
      <c r="E802" s="34">
        <f t="shared" ca="1" si="112"/>
        <v>0.98065015853519755</v>
      </c>
      <c r="F802" s="33"/>
      <c r="G802" s="33">
        <f t="shared" ca="1" si="113"/>
        <v>1</v>
      </c>
      <c r="H802" s="33">
        <f t="shared" ca="1" si="114"/>
        <v>3</v>
      </c>
      <c r="I802" s="33">
        <f t="shared" ca="1" si="115"/>
        <v>4</v>
      </c>
      <c r="K802" s="33"/>
      <c r="L802" s="33"/>
      <c r="M802" s="33"/>
      <c r="N802" s="33"/>
      <c r="O802" s="33"/>
    </row>
    <row r="803" spans="1:15" x14ac:dyDescent="0.25">
      <c r="A803" s="33">
        <f t="shared" ca="1" si="111"/>
        <v>4</v>
      </c>
      <c r="B803" s="33">
        <f t="shared" ca="1" si="111"/>
        <v>1</v>
      </c>
      <c r="C803" s="33"/>
      <c r="D803" s="34">
        <f t="shared" ca="1" si="112"/>
        <v>0.11676410651640978</v>
      </c>
      <c r="E803" s="34">
        <f t="shared" ca="1" si="112"/>
        <v>0.82810547122958422</v>
      </c>
      <c r="F803" s="33"/>
      <c r="G803" s="33">
        <f t="shared" ca="1" si="113"/>
        <v>4</v>
      </c>
      <c r="H803" s="33">
        <f t="shared" ca="1" si="114"/>
        <v>1</v>
      </c>
      <c r="I803" s="33">
        <f t="shared" ca="1" si="115"/>
        <v>5</v>
      </c>
      <c r="K803" s="33"/>
      <c r="L803" s="33"/>
      <c r="M803" s="33"/>
      <c r="N803" s="33"/>
      <c r="O803" s="33"/>
    </row>
    <row r="804" spans="1:15" x14ac:dyDescent="0.25">
      <c r="A804" s="33">
        <f t="shared" ca="1" si="111"/>
        <v>6</v>
      </c>
      <c r="B804" s="33">
        <f t="shared" ca="1" si="111"/>
        <v>6</v>
      </c>
      <c r="C804" s="33"/>
      <c r="D804" s="34">
        <f t="shared" ca="1" si="112"/>
        <v>0.93286528197148655</v>
      </c>
      <c r="E804" s="34">
        <f t="shared" ca="1" si="112"/>
        <v>0.10217720609381364</v>
      </c>
      <c r="F804" s="33"/>
      <c r="G804" s="33">
        <f t="shared" ca="1" si="113"/>
        <v>6</v>
      </c>
      <c r="H804" s="33">
        <f t="shared" ca="1" si="114"/>
        <v>6</v>
      </c>
      <c r="I804" s="33">
        <f t="shared" ca="1" si="115"/>
        <v>12</v>
      </c>
      <c r="K804" s="33"/>
      <c r="L804" s="33"/>
      <c r="M804" s="33"/>
      <c r="N804" s="33"/>
      <c r="O804" s="33"/>
    </row>
    <row r="805" spans="1:15" x14ac:dyDescent="0.25">
      <c r="A805" s="33">
        <f t="shared" ca="1" si="111"/>
        <v>4</v>
      </c>
      <c r="B805" s="33">
        <f t="shared" ca="1" si="111"/>
        <v>6</v>
      </c>
      <c r="C805" s="33"/>
      <c r="D805" s="34">
        <f t="shared" ca="1" si="112"/>
        <v>0.84947781424719804</v>
      </c>
      <c r="E805" s="34">
        <f t="shared" ca="1" si="112"/>
        <v>0.752552473189678</v>
      </c>
      <c r="F805" s="33"/>
      <c r="G805" s="33">
        <f t="shared" ca="1" si="113"/>
        <v>4</v>
      </c>
      <c r="H805" s="33">
        <f t="shared" ca="1" si="114"/>
        <v>6</v>
      </c>
      <c r="I805" s="33">
        <f t="shared" ca="1" si="115"/>
        <v>10</v>
      </c>
      <c r="K805" s="33"/>
      <c r="L805" s="33"/>
      <c r="M805" s="33"/>
      <c r="N805" s="33"/>
      <c r="O805" s="33"/>
    </row>
    <row r="806" spans="1:15" x14ac:dyDescent="0.25">
      <c r="A806" s="33">
        <f t="shared" ca="1" si="111"/>
        <v>3</v>
      </c>
      <c r="B806" s="33">
        <f t="shared" ca="1" si="111"/>
        <v>1</v>
      </c>
      <c r="C806" s="33"/>
      <c r="D806" s="34">
        <f t="shared" ca="1" si="112"/>
        <v>0.81087654524185515</v>
      </c>
      <c r="E806" s="34">
        <f t="shared" ca="1" si="112"/>
        <v>0.94202653484794108</v>
      </c>
      <c r="F806" s="33"/>
      <c r="G806" s="33">
        <f t="shared" ca="1" si="113"/>
        <v>3</v>
      </c>
      <c r="H806" s="33">
        <f t="shared" ca="1" si="114"/>
        <v>1</v>
      </c>
      <c r="I806" s="33">
        <f t="shared" ca="1" si="115"/>
        <v>4</v>
      </c>
      <c r="K806" s="33"/>
      <c r="L806" s="33"/>
      <c r="M806" s="33"/>
      <c r="N806" s="33"/>
      <c r="O806" s="33"/>
    </row>
    <row r="807" spans="1:15" x14ac:dyDescent="0.25">
      <c r="A807" s="33">
        <f t="shared" ca="1" si="111"/>
        <v>5</v>
      </c>
      <c r="B807" s="33">
        <f t="shared" ca="1" si="111"/>
        <v>4</v>
      </c>
      <c r="C807" s="33"/>
      <c r="D807" s="34">
        <f t="shared" ca="1" si="112"/>
        <v>0.92192122972484902</v>
      </c>
      <c r="E807" s="34">
        <f t="shared" ca="1" si="112"/>
        <v>0.70120980441386849</v>
      </c>
      <c r="F807" s="33"/>
      <c r="G807" s="33">
        <f t="shared" ca="1" si="113"/>
        <v>5</v>
      </c>
      <c r="H807" s="33">
        <f t="shared" ca="1" si="114"/>
        <v>4</v>
      </c>
      <c r="I807" s="33">
        <f t="shared" ca="1" si="115"/>
        <v>9</v>
      </c>
      <c r="K807" s="33"/>
      <c r="L807" s="33"/>
      <c r="M807" s="33"/>
      <c r="N807" s="33"/>
      <c r="O807" s="33"/>
    </row>
    <row r="808" spans="1:15" x14ac:dyDescent="0.25">
      <c r="A808" s="33">
        <f t="shared" ca="1" si="111"/>
        <v>2</v>
      </c>
      <c r="B808" s="33">
        <f t="shared" ca="1" si="111"/>
        <v>3</v>
      </c>
      <c r="C808" s="33"/>
      <c r="D808" s="34">
        <f t="shared" ca="1" si="112"/>
        <v>0.35452082558785769</v>
      </c>
      <c r="E808" s="34">
        <f t="shared" ca="1" si="112"/>
        <v>0.76586683762661745</v>
      </c>
      <c r="F808" s="33"/>
      <c r="G808" s="33">
        <f t="shared" ca="1" si="113"/>
        <v>2</v>
      </c>
      <c r="H808" s="33">
        <f t="shared" ca="1" si="114"/>
        <v>3</v>
      </c>
      <c r="I808" s="33">
        <f t="shared" ca="1" si="115"/>
        <v>5</v>
      </c>
      <c r="K808" s="33"/>
      <c r="L808" s="33"/>
      <c r="M808" s="33"/>
      <c r="N808" s="33"/>
      <c r="O808" s="33"/>
    </row>
    <row r="809" spans="1:15" x14ac:dyDescent="0.25">
      <c r="A809" s="33">
        <f t="shared" ca="1" si="111"/>
        <v>3</v>
      </c>
      <c r="B809" s="33">
        <f t="shared" ca="1" si="111"/>
        <v>5</v>
      </c>
      <c r="C809" s="33"/>
      <c r="D809" s="34">
        <f t="shared" ca="1" si="112"/>
        <v>0.36094221632293688</v>
      </c>
      <c r="E809" s="34">
        <f t="shared" ca="1" si="112"/>
        <v>0.23746633689020769</v>
      </c>
      <c r="F809" s="33"/>
      <c r="G809" s="33">
        <f t="shared" ca="1" si="113"/>
        <v>3</v>
      </c>
      <c r="H809" s="33">
        <f t="shared" ca="1" si="114"/>
        <v>5</v>
      </c>
      <c r="I809" s="33">
        <f t="shared" ca="1" si="115"/>
        <v>8</v>
      </c>
      <c r="K809" s="33"/>
      <c r="L809" s="33"/>
      <c r="M809" s="33"/>
      <c r="N809" s="33"/>
      <c r="O809" s="33"/>
    </row>
    <row r="810" spans="1:15" x14ac:dyDescent="0.25">
      <c r="A810" s="33">
        <f t="shared" ca="1" si="111"/>
        <v>6</v>
      </c>
      <c r="B810" s="33">
        <f t="shared" ca="1" si="111"/>
        <v>3</v>
      </c>
      <c r="C810" s="33"/>
      <c r="D810" s="34">
        <f t="shared" ca="1" si="112"/>
        <v>7.8064079128328356E-2</v>
      </c>
      <c r="E810" s="34">
        <f t="shared" ca="1" si="112"/>
        <v>0.77225333878024505</v>
      </c>
      <c r="F810" s="33"/>
      <c r="G810" s="33">
        <f t="shared" ca="1" si="113"/>
        <v>6</v>
      </c>
      <c r="H810" s="33">
        <f t="shared" ca="1" si="114"/>
        <v>3</v>
      </c>
      <c r="I810" s="33">
        <f t="shared" ca="1" si="115"/>
        <v>9</v>
      </c>
      <c r="K810" s="33"/>
      <c r="L810" s="33"/>
      <c r="M810" s="33"/>
      <c r="N810" s="33"/>
      <c r="O810" s="33"/>
    </row>
    <row r="811" spans="1:15" x14ac:dyDescent="0.25">
      <c r="A811" s="33">
        <f t="shared" ca="1" si="111"/>
        <v>2</v>
      </c>
      <c r="B811" s="33">
        <f t="shared" ca="1" si="111"/>
        <v>3</v>
      </c>
      <c r="C811" s="33"/>
      <c r="D811" s="34">
        <f t="shared" ca="1" si="112"/>
        <v>0.64659172554881517</v>
      </c>
      <c r="E811" s="34">
        <f t="shared" ca="1" si="112"/>
        <v>0.23598177164354617</v>
      </c>
      <c r="F811" s="33"/>
      <c r="G811" s="33">
        <f t="shared" ca="1" si="113"/>
        <v>2</v>
      </c>
      <c r="H811" s="33">
        <f t="shared" ca="1" si="114"/>
        <v>3</v>
      </c>
      <c r="I811" s="33">
        <f t="shared" ca="1" si="115"/>
        <v>5</v>
      </c>
      <c r="K811" s="33"/>
      <c r="L811" s="33"/>
      <c r="M811" s="33"/>
      <c r="N811" s="33"/>
      <c r="O811" s="33"/>
    </row>
    <row r="812" spans="1:15" x14ac:dyDescent="0.25">
      <c r="A812" s="33">
        <f t="shared" ca="1" si="111"/>
        <v>6</v>
      </c>
      <c r="B812" s="33">
        <f t="shared" ca="1" si="111"/>
        <v>5</v>
      </c>
      <c r="C812" s="33"/>
      <c r="D812" s="34">
        <f t="shared" ca="1" si="112"/>
        <v>0.68540561430498559</v>
      </c>
      <c r="E812" s="34">
        <f t="shared" ca="1" si="112"/>
        <v>0.44167397007463383</v>
      </c>
      <c r="F812" s="33"/>
      <c r="G812" s="33">
        <f t="shared" ca="1" si="113"/>
        <v>6</v>
      </c>
      <c r="H812" s="33">
        <f t="shared" ca="1" si="114"/>
        <v>5</v>
      </c>
      <c r="I812" s="33">
        <f t="shared" ca="1" si="115"/>
        <v>11</v>
      </c>
      <c r="K812" s="33"/>
      <c r="L812" s="33"/>
      <c r="M812" s="33"/>
      <c r="N812" s="33"/>
      <c r="O812" s="33"/>
    </row>
    <row r="813" spans="1:15" x14ac:dyDescent="0.25">
      <c r="A813" s="33">
        <f t="shared" ca="1" si="111"/>
        <v>2</v>
      </c>
      <c r="B813" s="33">
        <f t="shared" ca="1" si="111"/>
        <v>2</v>
      </c>
      <c r="C813" s="33"/>
      <c r="D813" s="34">
        <f t="shared" ca="1" si="112"/>
        <v>0.29261228549162899</v>
      </c>
      <c r="E813" s="34">
        <f t="shared" ca="1" si="112"/>
        <v>0.32336727522220454</v>
      </c>
      <c r="F813" s="33"/>
      <c r="G813" s="33">
        <f t="shared" ca="1" si="113"/>
        <v>2</v>
      </c>
      <c r="H813" s="33">
        <f t="shared" ca="1" si="114"/>
        <v>2</v>
      </c>
      <c r="I813" s="33">
        <f t="shared" ca="1" si="115"/>
        <v>4</v>
      </c>
      <c r="K813" s="33"/>
      <c r="L813" s="33"/>
      <c r="M813" s="33"/>
      <c r="N813" s="33"/>
      <c r="O813" s="33"/>
    </row>
    <row r="814" spans="1:15" x14ac:dyDescent="0.25">
      <c r="A814" s="33">
        <f t="shared" ca="1" si="111"/>
        <v>2</v>
      </c>
      <c r="B814" s="33">
        <f t="shared" ca="1" si="111"/>
        <v>3</v>
      </c>
      <c r="C814" s="33"/>
      <c r="D814" s="34">
        <f t="shared" ca="1" si="112"/>
        <v>0.15437748436819931</v>
      </c>
      <c r="E814" s="34">
        <f t="shared" ca="1" si="112"/>
        <v>0.6445134173664171</v>
      </c>
      <c r="F814" s="33"/>
      <c r="G814" s="33">
        <f t="shared" ca="1" si="113"/>
        <v>2</v>
      </c>
      <c r="H814" s="33">
        <f t="shared" ca="1" si="114"/>
        <v>3</v>
      </c>
      <c r="I814" s="33">
        <f t="shared" ca="1" si="115"/>
        <v>5</v>
      </c>
      <c r="K814" s="33"/>
      <c r="L814" s="33"/>
      <c r="M814" s="33"/>
      <c r="N814" s="33"/>
      <c r="O814" s="33"/>
    </row>
    <row r="815" spans="1:15" x14ac:dyDescent="0.25">
      <c r="A815" s="33">
        <f t="shared" ca="1" si="111"/>
        <v>6</v>
      </c>
      <c r="B815" s="33">
        <f t="shared" ca="1" si="111"/>
        <v>2</v>
      </c>
      <c r="C815" s="33"/>
      <c r="D815" s="34">
        <f t="shared" ca="1" si="112"/>
        <v>0.83777858723479548</v>
      </c>
      <c r="E815" s="34">
        <f t="shared" ca="1" si="112"/>
        <v>0.27082455043825227</v>
      </c>
      <c r="F815" s="33"/>
      <c r="G815" s="33">
        <f t="shared" ca="1" si="113"/>
        <v>6</v>
      </c>
      <c r="H815" s="33">
        <f t="shared" ca="1" si="114"/>
        <v>2</v>
      </c>
      <c r="I815" s="33">
        <f t="shared" ca="1" si="115"/>
        <v>8</v>
      </c>
      <c r="K815" s="33"/>
      <c r="L815" s="33"/>
      <c r="M815" s="33"/>
      <c r="N815" s="33"/>
      <c r="O815" s="33"/>
    </row>
    <row r="816" spans="1:15" x14ac:dyDescent="0.25">
      <c r="A816" s="33">
        <f t="shared" ca="1" si="111"/>
        <v>1</v>
      </c>
      <c r="B816" s="33">
        <f t="shared" ca="1" si="111"/>
        <v>5</v>
      </c>
      <c r="C816" s="33"/>
      <c r="D816" s="34">
        <f t="shared" ca="1" si="112"/>
        <v>0.45756964583295778</v>
      </c>
      <c r="E816" s="34">
        <f t="shared" ca="1" si="112"/>
        <v>0.24638810315767712</v>
      </c>
      <c r="F816" s="33"/>
      <c r="G816" s="33">
        <f t="shared" ca="1" si="113"/>
        <v>1</v>
      </c>
      <c r="H816" s="33">
        <f t="shared" ca="1" si="114"/>
        <v>5</v>
      </c>
      <c r="I816" s="33">
        <f t="shared" ca="1" si="115"/>
        <v>6</v>
      </c>
      <c r="K816" s="33"/>
      <c r="L816" s="33"/>
      <c r="M816" s="33"/>
      <c r="N816" s="33"/>
      <c r="O816" s="33"/>
    </row>
    <row r="817" spans="1:15" x14ac:dyDescent="0.25">
      <c r="A817" s="33">
        <f t="shared" ca="1" si="111"/>
        <v>4</v>
      </c>
      <c r="B817" s="33">
        <f t="shared" ca="1" si="111"/>
        <v>1</v>
      </c>
      <c r="C817" s="33"/>
      <c r="D817" s="34">
        <f t="shared" ca="1" si="112"/>
        <v>0.5373357891771442</v>
      </c>
      <c r="E817" s="34">
        <f t="shared" ca="1" si="112"/>
        <v>0.40995785573855448</v>
      </c>
      <c r="F817" s="33"/>
      <c r="G817" s="33">
        <f t="shared" ca="1" si="113"/>
        <v>4</v>
      </c>
      <c r="H817" s="33">
        <f t="shared" ca="1" si="114"/>
        <v>1</v>
      </c>
      <c r="I817" s="33">
        <f t="shared" ca="1" si="115"/>
        <v>5</v>
      </c>
      <c r="K817" s="33"/>
      <c r="L817" s="33"/>
      <c r="M817" s="33"/>
      <c r="N817" s="33"/>
      <c r="O817" s="33"/>
    </row>
    <row r="818" spans="1:15" x14ac:dyDescent="0.25">
      <c r="A818" s="33">
        <f t="shared" ca="1" si="111"/>
        <v>4</v>
      </c>
      <c r="B818" s="33">
        <f t="shared" ca="1" si="111"/>
        <v>4</v>
      </c>
      <c r="C818" s="33"/>
      <c r="D818" s="34">
        <f t="shared" ca="1" si="112"/>
        <v>0.72650156487049367</v>
      </c>
      <c r="E818" s="34">
        <f t="shared" ca="1" si="112"/>
        <v>0.98027194056153022</v>
      </c>
      <c r="F818" s="33"/>
      <c r="G818" s="33">
        <f t="shared" ca="1" si="113"/>
        <v>4</v>
      </c>
      <c r="H818" s="33">
        <f t="shared" ca="1" si="114"/>
        <v>4</v>
      </c>
      <c r="I818" s="33">
        <f t="shared" ca="1" si="115"/>
        <v>8</v>
      </c>
      <c r="K818" s="33"/>
      <c r="L818" s="33"/>
      <c r="M818" s="33"/>
      <c r="N818" s="33"/>
      <c r="O818" s="33"/>
    </row>
    <row r="819" spans="1:15" x14ac:dyDescent="0.25">
      <c r="A819" s="33">
        <f t="shared" ca="1" si="111"/>
        <v>4</v>
      </c>
      <c r="B819" s="33">
        <f t="shared" ca="1" si="111"/>
        <v>1</v>
      </c>
      <c r="C819" s="33"/>
      <c r="D819" s="34">
        <f t="shared" ca="1" si="112"/>
        <v>4.9704287579962814E-2</v>
      </c>
      <c r="E819" s="34">
        <f t="shared" ca="1" si="112"/>
        <v>0.47926471000572612</v>
      </c>
      <c r="F819" s="33"/>
      <c r="G819" s="33">
        <f t="shared" ca="1" si="113"/>
        <v>4</v>
      </c>
      <c r="H819" s="33">
        <f t="shared" ca="1" si="114"/>
        <v>1</v>
      </c>
      <c r="I819" s="33">
        <f t="shared" ca="1" si="115"/>
        <v>5</v>
      </c>
      <c r="K819" s="33"/>
      <c r="L819" s="33"/>
      <c r="M819" s="33"/>
      <c r="N819" s="33"/>
      <c r="O819" s="33"/>
    </row>
    <row r="820" spans="1:15" x14ac:dyDescent="0.25">
      <c r="A820" s="33">
        <f t="shared" ca="1" si="111"/>
        <v>3</v>
      </c>
      <c r="B820" s="33">
        <f t="shared" ca="1" si="111"/>
        <v>1</v>
      </c>
      <c r="C820" s="33"/>
      <c r="D820" s="34">
        <f t="shared" ca="1" si="112"/>
        <v>0.59821956549418276</v>
      </c>
      <c r="E820" s="34">
        <f t="shared" ca="1" si="112"/>
        <v>7.6697247963330772E-2</v>
      </c>
      <c r="F820" s="33"/>
      <c r="G820" s="33">
        <f t="shared" ca="1" si="113"/>
        <v>3</v>
      </c>
      <c r="H820" s="33">
        <f t="shared" ca="1" si="114"/>
        <v>1</v>
      </c>
      <c r="I820" s="33">
        <f t="shared" ca="1" si="115"/>
        <v>4</v>
      </c>
      <c r="K820" s="33"/>
      <c r="L820" s="33"/>
      <c r="M820" s="33"/>
      <c r="N820" s="33"/>
      <c r="O820" s="33"/>
    </row>
    <row r="821" spans="1:15" x14ac:dyDescent="0.25">
      <c r="A821" s="33">
        <f t="shared" ca="1" si="111"/>
        <v>1</v>
      </c>
      <c r="B821" s="33">
        <f t="shared" ca="1" si="111"/>
        <v>2</v>
      </c>
      <c r="C821" s="33"/>
      <c r="D821" s="34">
        <f t="shared" ca="1" si="112"/>
        <v>0.73866847067040453</v>
      </c>
      <c r="E821" s="34">
        <f t="shared" ca="1" si="112"/>
        <v>3.9646563399631574E-2</v>
      </c>
      <c r="F821" s="33"/>
      <c r="G821" s="33">
        <f t="shared" ca="1" si="113"/>
        <v>1</v>
      </c>
      <c r="H821" s="33">
        <f t="shared" ca="1" si="114"/>
        <v>2</v>
      </c>
      <c r="I821" s="33">
        <f t="shared" ca="1" si="115"/>
        <v>3</v>
      </c>
      <c r="K821" s="33"/>
      <c r="L821" s="33"/>
      <c r="M821" s="33"/>
      <c r="N821" s="33"/>
      <c r="O821" s="33"/>
    </row>
    <row r="822" spans="1:15" x14ac:dyDescent="0.25">
      <c r="A822" s="33">
        <f t="shared" ca="1" si="111"/>
        <v>3</v>
      </c>
      <c r="B822" s="33">
        <f t="shared" ca="1" si="111"/>
        <v>1</v>
      </c>
      <c r="C822" s="33"/>
      <c r="D822" s="34">
        <f t="shared" ca="1" si="112"/>
        <v>0.26702829208910683</v>
      </c>
      <c r="E822" s="34">
        <f t="shared" ca="1" si="112"/>
        <v>9.762465099329487E-2</v>
      </c>
      <c r="F822" s="33"/>
      <c r="G822" s="33">
        <f t="shared" ca="1" si="113"/>
        <v>3</v>
      </c>
      <c r="H822" s="33">
        <f t="shared" ca="1" si="114"/>
        <v>1</v>
      </c>
      <c r="I822" s="33">
        <f t="shared" ca="1" si="115"/>
        <v>4</v>
      </c>
      <c r="K822" s="33"/>
      <c r="L822" s="33"/>
      <c r="M822" s="33"/>
      <c r="N822" s="33"/>
      <c r="O822" s="33"/>
    </row>
    <row r="823" spans="1:15" x14ac:dyDescent="0.25">
      <c r="A823" s="33">
        <f t="shared" ca="1" si="111"/>
        <v>1</v>
      </c>
      <c r="B823" s="33">
        <f t="shared" ca="1" si="111"/>
        <v>5</v>
      </c>
      <c r="C823" s="33"/>
      <c r="D823" s="34">
        <f t="shared" ca="1" si="112"/>
        <v>0.90588292718320085</v>
      </c>
      <c r="E823" s="34">
        <f t="shared" ca="1" si="112"/>
        <v>0.63093634185962311</v>
      </c>
      <c r="F823" s="33"/>
      <c r="G823" s="33">
        <f t="shared" ca="1" si="113"/>
        <v>1</v>
      </c>
      <c r="H823" s="33">
        <f t="shared" ca="1" si="114"/>
        <v>5</v>
      </c>
      <c r="I823" s="33">
        <f t="shared" ca="1" si="115"/>
        <v>6</v>
      </c>
      <c r="K823" s="33"/>
      <c r="L823" s="33"/>
      <c r="M823" s="33"/>
      <c r="N823" s="33"/>
      <c r="O823" s="33"/>
    </row>
    <row r="824" spans="1:15" x14ac:dyDescent="0.25">
      <c r="A824" s="33">
        <f t="shared" ca="1" si="111"/>
        <v>4</v>
      </c>
      <c r="B824" s="33">
        <f t="shared" ca="1" si="111"/>
        <v>6</v>
      </c>
      <c r="C824" s="33"/>
      <c r="D824" s="34">
        <f t="shared" ca="1" si="112"/>
        <v>0.30161171287822353</v>
      </c>
      <c r="E824" s="34">
        <f t="shared" ca="1" si="112"/>
        <v>0.12711863933252543</v>
      </c>
      <c r="F824" s="33"/>
      <c r="G824" s="33">
        <f t="shared" ca="1" si="113"/>
        <v>4</v>
      </c>
      <c r="H824" s="33">
        <f t="shared" ca="1" si="114"/>
        <v>6</v>
      </c>
      <c r="I824" s="33">
        <f t="shared" ca="1" si="115"/>
        <v>10</v>
      </c>
      <c r="K824" s="33"/>
      <c r="L824" s="33"/>
      <c r="M824" s="33"/>
      <c r="N824" s="33"/>
      <c r="O824" s="33"/>
    </row>
    <row r="825" spans="1:15" x14ac:dyDescent="0.25">
      <c r="A825" s="33">
        <f t="shared" ca="1" si="111"/>
        <v>5</v>
      </c>
      <c r="B825" s="33">
        <f t="shared" ca="1" si="111"/>
        <v>4</v>
      </c>
      <c r="C825" s="33"/>
      <c r="D825" s="34">
        <f t="shared" ca="1" si="112"/>
        <v>0.53901544949469415</v>
      </c>
      <c r="E825" s="34">
        <f t="shared" ca="1" si="112"/>
        <v>0.98133794438864608</v>
      </c>
      <c r="F825" s="33"/>
      <c r="G825" s="33">
        <f t="shared" ca="1" si="113"/>
        <v>5</v>
      </c>
      <c r="H825" s="33">
        <f t="shared" ca="1" si="114"/>
        <v>4</v>
      </c>
      <c r="I825" s="33">
        <f t="shared" ca="1" si="115"/>
        <v>9</v>
      </c>
      <c r="K825" s="33"/>
      <c r="L825" s="33"/>
      <c r="M825" s="33"/>
      <c r="N825" s="33"/>
      <c r="O825" s="33"/>
    </row>
    <row r="826" spans="1:15" x14ac:dyDescent="0.25">
      <c r="A826" s="33">
        <f t="shared" ca="1" si="111"/>
        <v>1</v>
      </c>
      <c r="B826" s="33">
        <f t="shared" ca="1" si="111"/>
        <v>4</v>
      </c>
      <c r="C826" s="33"/>
      <c r="D826" s="34">
        <f t="shared" ca="1" si="112"/>
        <v>0.1393709193851822</v>
      </c>
      <c r="E826" s="34">
        <f t="shared" ca="1" si="112"/>
        <v>0.71825570946545936</v>
      </c>
      <c r="F826" s="33"/>
      <c r="G826" s="33">
        <f t="shared" ca="1" si="113"/>
        <v>1</v>
      </c>
      <c r="H826" s="33">
        <f t="shared" ca="1" si="114"/>
        <v>4</v>
      </c>
      <c r="I826" s="33">
        <f t="shared" ca="1" si="115"/>
        <v>5</v>
      </c>
      <c r="K826" s="33"/>
      <c r="L826" s="33"/>
      <c r="M826" s="33"/>
      <c r="N826" s="33"/>
      <c r="O826" s="33"/>
    </row>
    <row r="827" spans="1:15" x14ac:dyDescent="0.25">
      <c r="A827" s="33">
        <f t="shared" ca="1" si="111"/>
        <v>2</v>
      </c>
      <c r="B827" s="33">
        <f t="shared" ca="1" si="111"/>
        <v>4</v>
      </c>
      <c r="C827" s="33"/>
      <c r="D827" s="34">
        <f t="shared" ca="1" si="112"/>
        <v>0.88200327364534403</v>
      </c>
      <c r="E827" s="34">
        <f t="shared" ca="1" si="112"/>
        <v>0.31485074900980725</v>
      </c>
      <c r="F827" s="33"/>
      <c r="G827" s="33">
        <f t="shared" ca="1" si="113"/>
        <v>2</v>
      </c>
      <c r="H827" s="33">
        <f t="shared" ca="1" si="114"/>
        <v>4</v>
      </c>
      <c r="I827" s="33">
        <f t="shared" ca="1" si="115"/>
        <v>6</v>
      </c>
      <c r="K827" s="33"/>
      <c r="L827" s="33"/>
      <c r="M827" s="33"/>
      <c r="N827" s="33"/>
      <c r="O827" s="33"/>
    </row>
    <row r="828" spans="1:15" x14ac:dyDescent="0.25">
      <c r="A828" s="33">
        <f t="shared" ca="1" si="111"/>
        <v>2</v>
      </c>
      <c r="B828" s="33">
        <f t="shared" ca="1" si="111"/>
        <v>3</v>
      </c>
      <c r="C828" s="33"/>
      <c r="D828" s="34">
        <f t="shared" ca="1" si="112"/>
        <v>0.36546905874358093</v>
      </c>
      <c r="E828" s="34">
        <f t="shared" ca="1" si="112"/>
        <v>0.38252528471991276</v>
      </c>
      <c r="F828" s="33"/>
      <c r="G828" s="33">
        <f t="shared" ca="1" si="113"/>
        <v>2</v>
      </c>
      <c r="H828" s="33">
        <f t="shared" ca="1" si="114"/>
        <v>3</v>
      </c>
      <c r="I828" s="33">
        <f t="shared" ca="1" si="115"/>
        <v>5</v>
      </c>
      <c r="K828" s="33"/>
      <c r="L828" s="33"/>
      <c r="M828" s="33"/>
      <c r="N828" s="33"/>
      <c r="O828" s="33"/>
    </row>
    <row r="829" spans="1:15" x14ac:dyDescent="0.25">
      <c r="A829" s="33">
        <f t="shared" ca="1" si="111"/>
        <v>1</v>
      </c>
      <c r="B829" s="33">
        <f t="shared" ca="1" si="111"/>
        <v>6</v>
      </c>
      <c r="C829" s="33"/>
      <c r="D829" s="34">
        <f t="shared" ca="1" si="112"/>
        <v>0.83450437683627687</v>
      </c>
      <c r="E829" s="34">
        <f t="shared" ca="1" si="112"/>
        <v>0.92829323190035107</v>
      </c>
      <c r="F829" s="33"/>
      <c r="G829" s="33">
        <f t="shared" ca="1" si="113"/>
        <v>1</v>
      </c>
      <c r="H829" s="33">
        <f t="shared" ca="1" si="114"/>
        <v>6</v>
      </c>
      <c r="I829" s="33">
        <f t="shared" ca="1" si="115"/>
        <v>7</v>
      </c>
      <c r="K829" s="33"/>
      <c r="L829" s="33"/>
      <c r="M829" s="33"/>
      <c r="N829" s="33"/>
      <c r="O829" s="33"/>
    </row>
    <row r="830" spans="1:15" x14ac:dyDescent="0.25">
      <c r="A830" s="33">
        <f t="shared" ca="1" si="111"/>
        <v>6</v>
      </c>
      <c r="B830" s="33">
        <f t="shared" ca="1" si="111"/>
        <v>5</v>
      </c>
      <c r="C830" s="33"/>
      <c r="D830" s="34">
        <f t="shared" ca="1" si="112"/>
        <v>7.2346995784691837E-2</v>
      </c>
      <c r="E830" s="34">
        <f t="shared" ca="1" si="112"/>
        <v>0.87381605474304413</v>
      </c>
      <c r="F830" s="33"/>
      <c r="G830" s="33">
        <f t="shared" ca="1" si="113"/>
        <v>6</v>
      </c>
      <c r="H830" s="33">
        <f t="shared" ca="1" si="114"/>
        <v>5</v>
      </c>
      <c r="I830" s="33">
        <f t="shared" ca="1" si="115"/>
        <v>11</v>
      </c>
      <c r="K830" s="33"/>
      <c r="L830" s="33"/>
      <c r="M830" s="33"/>
      <c r="N830" s="33"/>
      <c r="O830" s="33"/>
    </row>
    <row r="831" spans="1:15" x14ac:dyDescent="0.25">
      <c r="A831" s="33">
        <f t="shared" ca="1" si="111"/>
        <v>1</v>
      </c>
      <c r="B831" s="33">
        <f t="shared" ca="1" si="111"/>
        <v>5</v>
      </c>
      <c r="C831" s="33"/>
      <c r="D831" s="34">
        <f t="shared" ca="1" si="112"/>
        <v>0.94799222112435699</v>
      </c>
      <c r="E831" s="34">
        <f t="shared" ca="1" si="112"/>
        <v>0.40703032339692691</v>
      </c>
      <c r="F831" s="33"/>
      <c r="G831" s="33">
        <f t="shared" ca="1" si="113"/>
        <v>1</v>
      </c>
      <c r="H831" s="33">
        <f t="shared" ca="1" si="114"/>
        <v>5</v>
      </c>
      <c r="I831" s="33">
        <f t="shared" ca="1" si="115"/>
        <v>6</v>
      </c>
      <c r="K831" s="33"/>
      <c r="L831" s="33"/>
      <c r="M831" s="33"/>
      <c r="N831" s="33"/>
      <c r="O831" s="33"/>
    </row>
    <row r="832" spans="1:15" x14ac:dyDescent="0.25">
      <c r="A832" s="33">
        <f t="shared" ca="1" si="111"/>
        <v>1</v>
      </c>
      <c r="B832" s="33">
        <f t="shared" ca="1" si="111"/>
        <v>6</v>
      </c>
      <c r="C832" s="33"/>
      <c r="D832" s="34">
        <f t="shared" ca="1" si="112"/>
        <v>0.75512252640469313</v>
      </c>
      <c r="E832" s="34">
        <f t="shared" ca="1" si="112"/>
        <v>0.61909789123456826</v>
      </c>
      <c r="F832" s="33"/>
      <c r="G832" s="33">
        <f t="shared" ca="1" si="113"/>
        <v>1</v>
      </c>
      <c r="H832" s="33">
        <f t="shared" ca="1" si="114"/>
        <v>6</v>
      </c>
      <c r="I832" s="33">
        <f t="shared" ca="1" si="115"/>
        <v>7</v>
      </c>
      <c r="K832" s="33"/>
      <c r="L832" s="33"/>
      <c r="M832" s="33"/>
      <c r="N832" s="33"/>
      <c r="O832" s="33"/>
    </row>
    <row r="833" spans="1:15" x14ac:dyDescent="0.25">
      <c r="A833" s="33">
        <f t="shared" ca="1" si="111"/>
        <v>4</v>
      </c>
      <c r="B833" s="33">
        <f t="shared" ca="1" si="111"/>
        <v>1</v>
      </c>
      <c r="C833" s="33"/>
      <c r="D833" s="34">
        <f t="shared" ca="1" si="112"/>
        <v>0.16435666731010079</v>
      </c>
      <c r="E833" s="34">
        <f t="shared" ca="1" si="112"/>
        <v>0.54867177269898226</v>
      </c>
      <c r="F833" s="33"/>
      <c r="G833" s="33">
        <f t="shared" ca="1" si="113"/>
        <v>4</v>
      </c>
      <c r="H833" s="33">
        <f t="shared" ca="1" si="114"/>
        <v>1</v>
      </c>
      <c r="I833" s="33">
        <f t="shared" ca="1" si="115"/>
        <v>5</v>
      </c>
      <c r="K833" s="33"/>
      <c r="L833" s="33"/>
      <c r="M833" s="33"/>
      <c r="N833" s="33"/>
      <c r="O833" s="33"/>
    </row>
    <row r="834" spans="1:15" x14ac:dyDescent="0.25">
      <c r="A834" s="33">
        <f t="shared" ca="1" si="111"/>
        <v>2</v>
      </c>
      <c r="B834" s="33">
        <f t="shared" ca="1" si="111"/>
        <v>6</v>
      </c>
      <c r="C834" s="33"/>
      <c r="D834" s="34">
        <f t="shared" ca="1" si="112"/>
        <v>0.75202240747738247</v>
      </c>
      <c r="E834" s="34">
        <f t="shared" ca="1" si="112"/>
        <v>0.37694842526621786</v>
      </c>
      <c r="F834" s="33"/>
      <c r="G834" s="33">
        <f t="shared" ca="1" si="113"/>
        <v>2</v>
      </c>
      <c r="H834" s="33">
        <f t="shared" ca="1" si="114"/>
        <v>6</v>
      </c>
      <c r="I834" s="33">
        <f t="shared" ca="1" si="115"/>
        <v>8</v>
      </c>
      <c r="K834" s="33"/>
      <c r="L834" s="33"/>
      <c r="M834" s="33"/>
      <c r="N834" s="33"/>
      <c r="O834" s="33"/>
    </row>
    <row r="835" spans="1:15" x14ac:dyDescent="0.25">
      <c r="A835" s="33">
        <f t="shared" ca="1" si="111"/>
        <v>6</v>
      </c>
      <c r="B835" s="33">
        <f t="shared" ca="1" si="111"/>
        <v>6</v>
      </c>
      <c r="C835" s="33"/>
      <c r="D835" s="34">
        <f t="shared" ca="1" si="112"/>
        <v>0.80918167789704987</v>
      </c>
      <c r="E835" s="34">
        <f t="shared" ca="1" si="112"/>
        <v>0.84962080758059133</v>
      </c>
      <c r="F835" s="33"/>
      <c r="G835" s="33">
        <f t="shared" ca="1" si="113"/>
        <v>6</v>
      </c>
      <c r="H835" s="33">
        <f t="shared" ca="1" si="114"/>
        <v>6</v>
      </c>
      <c r="I835" s="33">
        <f t="shared" ca="1" si="115"/>
        <v>12</v>
      </c>
      <c r="K835" s="33"/>
      <c r="L835" s="33"/>
      <c r="M835" s="33"/>
      <c r="N835" s="33"/>
      <c r="O835" s="33"/>
    </row>
    <row r="836" spans="1:15" x14ac:dyDescent="0.25">
      <c r="A836" s="33">
        <f t="shared" ca="1" si="111"/>
        <v>1</v>
      </c>
      <c r="B836" s="33">
        <f t="shared" ca="1" si="111"/>
        <v>2</v>
      </c>
      <c r="C836" s="33"/>
      <c r="D836" s="34">
        <f t="shared" ca="1" si="112"/>
        <v>0.1073127102064616</v>
      </c>
      <c r="E836" s="34">
        <f t="shared" ca="1" si="112"/>
        <v>0.97647757468146035</v>
      </c>
      <c r="F836" s="33"/>
      <c r="G836" s="33">
        <f t="shared" ca="1" si="113"/>
        <v>1</v>
      </c>
      <c r="H836" s="33">
        <f t="shared" ca="1" si="114"/>
        <v>2</v>
      </c>
      <c r="I836" s="33">
        <f t="shared" ca="1" si="115"/>
        <v>3</v>
      </c>
      <c r="K836" s="33"/>
      <c r="L836" s="33"/>
      <c r="M836" s="33"/>
      <c r="N836" s="33"/>
      <c r="O836" s="33"/>
    </row>
    <row r="837" spans="1:15" x14ac:dyDescent="0.25">
      <c r="A837" s="33">
        <f t="shared" ca="1" si="111"/>
        <v>3</v>
      </c>
      <c r="B837" s="33">
        <f t="shared" ca="1" si="111"/>
        <v>2</v>
      </c>
      <c r="C837" s="33"/>
      <c r="D837" s="34">
        <f t="shared" ca="1" si="112"/>
        <v>0.76415640691139608</v>
      </c>
      <c r="E837" s="34">
        <f t="shared" ca="1" si="112"/>
        <v>0.46332931698547697</v>
      </c>
      <c r="F837" s="33"/>
      <c r="G837" s="33">
        <f t="shared" ca="1" si="113"/>
        <v>3</v>
      </c>
      <c r="H837" s="33">
        <f t="shared" ca="1" si="114"/>
        <v>2</v>
      </c>
      <c r="I837" s="33">
        <f t="shared" ca="1" si="115"/>
        <v>5</v>
      </c>
      <c r="K837" s="33"/>
      <c r="L837" s="33"/>
      <c r="M837" s="33"/>
      <c r="N837" s="33"/>
      <c r="O837" s="33"/>
    </row>
    <row r="838" spans="1:15" x14ac:dyDescent="0.25">
      <c r="A838" s="33">
        <f t="shared" ca="1" si="111"/>
        <v>1</v>
      </c>
      <c r="B838" s="33">
        <f t="shared" ca="1" si="111"/>
        <v>2</v>
      </c>
      <c r="C838" s="33"/>
      <c r="D838" s="34">
        <f t="shared" ca="1" si="112"/>
        <v>0.65411333373827851</v>
      </c>
      <c r="E838" s="34">
        <f t="shared" ca="1" si="112"/>
        <v>0.56264593720086664</v>
      </c>
      <c r="F838" s="33"/>
      <c r="G838" s="33">
        <f t="shared" ca="1" si="113"/>
        <v>1</v>
      </c>
      <c r="H838" s="33">
        <f t="shared" ca="1" si="114"/>
        <v>2</v>
      </c>
      <c r="I838" s="33">
        <f t="shared" ca="1" si="115"/>
        <v>3</v>
      </c>
      <c r="K838" s="33"/>
      <c r="L838" s="33"/>
      <c r="M838" s="33"/>
      <c r="N838" s="33"/>
      <c r="O838" s="33"/>
    </row>
    <row r="839" spans="1:15" x14ac:dyDescent="0.25">
      <c r="A839" s="33">
        <f t="shared" ca="1" si="111"/>
        <v>1</v>
      </c>
      <c r="B839" s="33">
        <f t="shared" ca="1" si="111"/>
        <v>6</v>
      </c>
      <c r="C839" s="33"/>
      <c r="D839" s="34">
        <f t="shared" ca="1" si="112"/>
        <v>0.73286097336937839</v>
      </c>
      <c r="E839" s="34">
        <f t="shared" ca="1" si="112"/>
        <v>0.58626337076697654</v>
      </c>
      <c r="F839" s="33"/>
      <c r="G839" s="33">
        <f t="shared" ca="1" si="113"/>
        <v>1</v>
      </c>
      <c r="H839" s="33">
        <f t="shared" ca="1" si="114"/>
        <v>6</v>
      </c>
      <c r="I839" s="33">
        <f t="shared" ca="1" si="115"/>
        <v>7</v>
      </c>
      <c r="K839" s="33"/>
      <c r="L839" s="33"/>
      <c r="M839" s="33"/>
      <c r="N839" s="33"/>
      <c r="O839" s="33"/>
    </row>
    <row r="840" spans="1:15" x14ac:dyDescent="0.25">
      <c r="A840" s="33">
        <f t="shared" ca="1" si="111"/>
        <v>2</v>
      </c>
      <c r="B840" s="33">
        <f t="shared" ca="1" si="111"/>
        <v>4</v>
      </c>
      <c r="C840" s="33"/>
      <c r="D840" s="34">
        <f t="shared" ca="1" si="112"/>
        <v>0.29426889754575924</v>
      </c>
      <c r="E840" s="34">
        <f t="shared" ca="1" si="112"/>
        <v>0.46922240049981145</v>
      </c>
      <c r="F840" s="33"/>
      <c r="G840" s="33">
        <f t="shared" ca="1" si="113"/>
        <v>2</v>
      </c>
      <c r="H840" s="33">
        <f t="shared" ca="1" si="114"/>
        <v>4</v>
      </c>
      <c r="I840" s="33">
        <f t="shared" ca="1" si="115"/>
        <v>6</v>
      </c>
      <c r="K840" s="33"/>
      <c r="L840" s="33"/>
      <c r="M840" s="33"/>
      <c r="N840" s="33"/>
      <c r="O840" s="33"/>
    </row>
    <row r="841" spans="1:15" x14ac:dyDescent="0.25">
      <c r="A841" s="33">
        <f t="shared" ca="1" si="111"/>
        <v>4</v>
      </c>
      <c r="B841" s="33">
        <f t="shared" ca="1" si="111"/>
        <v>6</v>
      </c>
      <c r="C841" s="33"/>
      <c r="D841" s="34">
        <f t="shared" ca="1" si="112"/>
        <v>0.46795402960337884</v>
      </c>
      <c r="E841" s="34">
        <f t="shared" ca="1" si="112"/>
        <v>0.21394494570531142</v>
      </c>
      <c r="F841" s="33"/>
      <c r="G841" s="33">
        <f t="shared" ca="1" si="113"/>
        <v>4</v>
      </c>
      <c r="H841" s="33">
        <f t="shared" ca="1" si="114"/>
        <v>6</v>
      </c>
      <c r="I841" s="33">
        <f t="shared" ca="1" si="115"/>
        <v>10</v>
      </c>
      <c r="K841" s="33"/>
      <c r="L841" s="33"/>
      <c r="M841" s="33"/>
      <c r="N841" s="33"/>
      <c r="O841" s="33"/>
    </row>
    <row r="842" spans="1:15" x14ac:dyDescent="0.25">
      <c r="A842" s="33">
        <f t="shared" ca="1" si="111"/>
        <v>3</v>
      </c>
      <c r="B842" s="33">
        <f t="shared" ca="1" si="111"/>
        <v>3</v>
      </c>
      <c r="C842" s="33"/>
      <c r="D842" s="34">
        <f t="shared" ca="1" si="112"/>
        <v>0.70244935251272145</v>
      </c>
      <c r="E842" s="34">
        <f t="shared" ca="1" si="112"/>
        <v>9.0322321968241748E-2</v>
      </c>
      <c r="F842" s="33"/>
      <c r="G842" s="33">
        <f t="shared" ca="1" si="113"/>
        <v>3</v>
      </c>
      <c r="H842" s="33">
        <f t="shared" ca="1" si="114"/>
        <v>3</v>
      </c>
      <c r="I842" s="33">
        <f t="shared" ca="1" si="115"/>
        <v>6</v>
      </c>
      <c r="K842" s="33"/>
      <c r="L842" s="33"/>
      <c r="M842" s="33"/>
      <c r="N842" s="33"/>
      <c r="O842" s="33"/>
    </row>
    <row r="843" spans="1:15" x14ac:dyDescent="0.25">
      <c r="A843" s="33">
        <f t="shared" ca="1" si="111"/>
        <v>5</v>
      </c>
      <c r="B843" s="33">
        <f t="shared" ca="1" si="111"/>
        <v>3</v>
      </c>
      <c r="C843" s="33"/>
      <c r="D843" s="34">
        <f t="shared" ca="1" si="112"/>
        <v>0.98799687239695511</v>
      </c>
      <c r="E843" s="34">
        <f t="shared" ca="1" si="112"/>
        <v>0.16552743568577077</v>
      </c>
      <c r="F843" s="33"/>
      <c r="G843" s="33">
        <f t="shared" ca="1" si="113"/>
        <v>5</v>
      </c>
      <c r="H843" s="33">
        <f t="shared" ca="1" si="114"/>
        <v>3</v>
      </c>
      <c r="I843" s="33">
        <f t="shared" ca="1" si="115"/>
        <v>8</v>
      </c>
      <c r="K843" s="33"/>
      <c r="L843" s="33"/>
      <c r="M843" s="33"/>
      <c r="N843" s="33"/>
      <c r="O843" s="33"/>
    </row>
    <row r="844" spans="1:15" x14ac:dyDescent="0.25">
      <c r="A844" s="33">
        <f t="shared" ca="1" si="111"/>
        <v>6</v>
      </c>
      <c r="B844" s="33">
        <f t="shared" ca="1" si="111"/>
        <v>2</v>
      </c>
      <c r="C844" s="33"/>
      <c r="D844" s="34">
        <f t="shared" ca="1" si="112"/>
        <v>5.9879010512029152E-2</v>
      </c>
      <c r="E844" s="34">
        <f t="shared" ca="1" si="112"/>
        <v>0.82903027658453743</v>
      </c>
      <c r="F844" s="33"/>
      <c r="G844" s="33">
        <f t="shared" ca="1" si="113"/>
        <v>6</v>
      </c>
      <c r="H844" s="33">
        <f t="shared" ca="1" si="114"/>
        <v>2</v>
      </c>
      <c r="I844" s="33">
        <f t="shared" ca="1" si="115"/>
        <v>8</v>
      </c>
      <c r="K844" s="33"/>
      <c r="L844" s="33"/>
      <c r="M844" s="33"/>
      <c r="N844" s="33"/>
      <c r="O844" s="33"/>
    </row>
    <row r="845" spans="1:15" x14ac:dyDescent="0.25">
      <c r="A845" s="33">
        <f t="shared" ca="1" si="111"/>
        <v>2</v>
      </c>
      <c r="B845" s="33">
        <f t="shared" ca="1" si="111"/>
        <v>3</v>
      </c>
      <c r="C845" s="33"/>
      <c r="D845" s="34">
        <f t="shared" ca="1" si="112"/>
        <v>0.42918059297903333</v>
      </c>
      <c r="E845" s="34">
        <f t="shared" ca="1" si="112"/>
        <v>0.99820543230488878</v>
      </c>
      <c r="F845" s="33"/>
      <c r="G845" s="33">
        <f t="shared" ca="1" si="113"/>
        <v>2</v>
      </c>
      <c r="H845" s="33">
        <f t="shared" ca="1" si="114"/>
        <v>3</v>
      </c>
      <c r="I845" s="33">
        <f t="shared" ca="1" si="115"/>
        <v>5</v>
      </c>
      <c r="K845" s="33"/>
      <c r="L845" s="33"/>
      <c r="M845" s="33"/>
      <c r="N845" s="33"/>
      <c r="O845" s="33"/>
    </row>
    <row r="846" spans="1:15" x14ac:dyDescent="0.25">
      <c r="A846" s="33">
        <f t="shared" ca="1" si="111"/>
        <v>6</v>
      </c>
      <c r="B846" s="33">
        <f t="shared" ca="1" si="111"/>
        <v>1</v>
      </c>
      <c r="C846" s="33"/>
      <c r="D846" s="34">
        <f t="shared" ca="1" si="112"/>
        <v>0.16632310709798859</v>
      </c>
      <c r="E846" s="34">
        <f t="shared" ca="1" si="112"/>
        <v>0.44402798981613301</v>
      </c>
      <c r="F846" s="33"/>
      <c r="G846" s="33">
        <f t="shared" ca="1" si="113"/>
        <v>6</v>
      </c>
      <c r="H846" s="33">
        <f t="shared" ca="1" si="114"/>
        <v>1</v>
      </c>
      <c r="I846" s="33">
        <f t="shared" ca="1" si="115"/>
        <v>7</v>
      </c>
      <c r="K846" s="33"/>
      <c r="L846" s="33"/>
      <c r="M846" s="33"/>
      <c r="N846" s="33"/>
      <c r="O846" s="33"/>
    </row>
    <row r="847" spans="1:15" x14ac:dyDescent="0.25">
      <c r="A847" s="33">
        <f t="shared" ca="1" si="111"/>
        <v>3</v>
      </c>
      <c r="B847" s="33">
        <f t="shared" ca="1" si="111"/>
        <v>3</v>
      </c>
      <c r="C847" s="33"/>
      <c r="D847" s="34">
        <f t="shared" ca="1" si="112"/>
        <v>8.1928761999522925E-2</v>
      </c>
      <c r="E847" s="34">
        <f t="shared" ca="1" si="112"/>
        <v>0.335019362627901</v>
      </c>
      <c r="F847" s="33"/>
      <c r="G847" s="33">
        <f t="shared" ca="1" si="113"/>
        <v>3</v>
      </c>
      <c r="H847" s="33">
        <f t="shared" ca="1" si="114"/>
        <v>3</v>
      </c>
      <c r="I847" s="33">
        <f t="shared" ca="1" si="115"/>
        <v>6</v>
      </c>
      <c r="K847" s="33"/>
      <c r="L847" s="33"/>
      <c r="M847" s="33"/>
      <c r="N847" s="33"/>
      <c r="O847" s="33"/>
    </row>
    <row r="848" spans="1:15" x14ac:dyDescent="0.25">
      <c r="A848" s="33">
        <f t="shared" ca="1" si="111"/>
        <v>2</v>
      </c>
      <c r="B848" s="33">
        <f t="shared" ca="1" si="111"/>
        <v>2</v>
      </c>
      <c r="C848" s="33"/>
      <c r="D848" s="34">
        <f t="shared" ca="1" si="112"/>
        <v>0.6717583892618737</v>
      </c>
      <c r="E848" s="34">
        <f t="shared" ca="1" si="112"/>
        <v>0.19596115601654251</v>
      </c>
      <c r="F848" s="33"/>
      <c r="G848" s="33">
        <f t="shared" ca="1" si="113"/>
        <v>2</v>
      </c>
      <c r="H848" s="33">
        <f t="shared" ca="1" si="114"/>
        <v>2</v>
      </c>
      <c r="I848" s="33">
        <f t="shared" ca="1" si="115"/>
        <v>4</v>
      </c>
      <c r="K848" s="33"/>
      <c r="L848" s="33"/>
      <c r="M848" s="33"/>
      <c r="N848" s="33"/>
      <c r="O848" s="33"/>
    </row>
    <row r="849" spans="1:15" x14ac:dyDescent="0.25">
      <c r="A849" s="33">
        <f t="shared" ca="1" si="111"/>
        <v>5</v>
      </c>
      <c r="B849" s="33">
        <f t="shared" ca="1" si="111"/>
        <v>2</v>
      </c>
      <c r="C849" s="33"/>
      <c r="D849" s="34">
        <f t="shared" ca="1" si="112"/>
        <v>0.68015442055831488</v>
      </c>
      <c r="E849" s="34">
        <f t="shared" ca="1" si="112"/>
        <v>0.98389854765968388</v>
      </c>
      <c r="F849" s="33"/>
      <c r="G849" s="33">
        <f t="shared" ca="1" si="113"/>
        <v>5</v>
      </c>
      <c r="H849" s="33">
        <f t="shared" ca="1" si="114"/>
        <v>2</v>
      </c>
      <c r="I849" s="33">
        <f t="shared" ca="1" si="115"/>
        <v>7</v>
      </c>
      <c r="K849" s="33"/>
      <c r="L849" s="33"/>
      <c r="M849" s="33"/>
      <c r="N849" s="33"/>
      <c r="O849" s="33"/>
    </row>
    <row r="850" spans="1:15" x14ac:dyDescent="0.25">
      <c r="A850" s="33">
        <f t="shared" ca="1" si="111"/>
        <v>3</v>
      </c>
      <c r="B850" s="33">
        <f t="shared" ca="1" si="111"/>
        <v>2</v>
      </c>
      <c r="C850" s="33"/>
      <c r="D850" s="34">
        <f t="shared" ca="1" si="112"/>
        <v>0.49087202088220472</v>
      </c>
      <c r="E850" s="34">
        <f t="shared" ca="1" si="112"/>
        <v>2.966081602277737E-3</v>
      </c>
      <c r="F850" s="33"/>
      <c r="G850" s="33">
        <f t="shared" ca="1" si="113"/>
        <v>3</v>
      </c>
      <c r="H850" s="33">
        <f t="shared" ca="1" si="114"/>
        <v>2</v>
      </c>
      <c r="I850" s="33">
        <f t="shared" ca="1" si="115"/>
        <v>5</v>
      </c>
      <c r="K850" s="33"/>
      <c r="L850" s="33"/>
      <c r="M850" s="33"/>
      <c r="N850" s="33"/>
      <c r="O850" s="33"/>
    </row>
    <row r="851" spans="1:15" x14ac:dyDescent="0.25">
      <c r="A851" s="33">
        <f t="shared" ca="1" si="111"/>
        <v>4</v>
      </c>
      <c r="B851" s="33">
        <f t="shared" ca="1" si="111"/>
        <v>6</v>
      </c>
      <c r="C851" s="33"/>
      <c r="D851" s="34">
        <f t="shared" ca="1" si="112"/>
        <v>0.78190117849231611</v>
      </c>
      <c r="E851" s="34">
        <f t="shared" ca="1" si="112"/>
        <v>0.18178605488235644</v>
      </c>
      <c r="F851" s="33"/>
      <c r="G851" s="33">
        <f t="shared" ca="1" si="113"/>
        <v>4</v>
      </c>
      <c r="H851" s="33">
        <f t="shared" ca="1" si="114"/>
        <v>6</v>
      </c>
      <c r="I851" s="33">
        <f t="shared" ca="1" si="115"/>
        <v>10</v>
      </c>
      <c r="K851" s="33"/>
      <c r="L851" s="33"/>
      <c r="M851" s="33"/>
      <c r="N851" s="33"/>
      <c r="O851" s="33"/>
    </row>
    <row r="852" spans="1:15" x14ac:dyDescent="0.25">
      <c r="A852" s="33">
        <f t="shared" ca="1" si="111"/>
        <v>5</v>
      </c>
      <c r="B852" s="33">
        <f t="shared" ca="1" si="111"/>
        <v>5</v>
      </c>
      <c r="C852" s="33"/>
      <c r="D852" s="34">
        <f t="shared" ca="1" si="112"/>
        <v>0.40106166647174224</v>
      </c>
      <c r="E852" s="34">
        <f t="shared" ca="1" si="112"/>
        <v>3.5782033672737468E-2</v>
      </c>
      <c r="F852" s="33"/>
      <c r="G852" s="33">
        <f t="shared" ca="1" si="113"/>
        <v>5</v>
      </c>
      <c r="H852" s="33">
        <f t="shared" ca="1" si="114"/>
        <v>5</v>
      </c>
      <c r="I852" s="33">
        <f t="shared" ca="1" si="115"/>
        <v>10</v>
      </c>
      <c r="K852" s="33"/>
      <c r="L852" s="33"/>
      <c r="M852" s="33"/>
      <c r="N852" s="33"/>
      <c r="O852" s="33"/>
    </row>
    <row r="853" spans="1:15" x14ac:dyDescent="0.25">
      <c r="A853" s="33">
        <f t="shared" ca="1" si="111"/>
        <v>1</v>
      </c>
      <c r="B853" s="33">
        <f t="shared" ca="1" si="111"/>
        <v>2</v>
      </c>
      <c r="C853" s="33"/>
      <c r="D853" s="34">
        <f t="shared" ca="1" si="112"/>
        <v>0.13767693468603914</v>
      </c>
      <c r="E853" s="34">
        <f t="shared" ca="1" si="112"/>
        <v>0.41066602915265571</v>
      </c>
      <c r="F853" s="33"/>
      <c r="G853" s="33">
        <f t="shared" ca="1" si="113"/>
        <v>1</v>
      </c>
      <c r="H853" s="33">
        <f t="shared" ca="1" si="114"/>
        <v>2</v>
      </c>
      <c r="I853" s="33">
        <f t="shared" ca="1" si="115"/>
        <v>3</v>
      </c>
      <c r="K853" s="33"/>
      <c r="L853" s="33"/>
      <c r="M853" s="33"/>
      <c r="N853" s="33"/>
      <c r="O853" s="33"/>
    </row>
    <row r="854" spans="1:15" x14ac:dyDescent="0.25">
      <c r="A854" s="33">
        <f t="shared" ca="1" si="111"/>
        <v>3</v>
      </c>
      <c r="B854" s="33">
        <f t="shared" ca="1" si="111"/>
        <v>1</v>
      </c>
      <c r="C854" s="33"/>
      <c r="D854" s="34">
        <f t="shared" ca="1" si="112"/>
        <v>0.65279501091031344</v>
      </c>
      <c r="E854" s="34">
        <f t="shared" ca="1" si="112"/>
        <v>0.39325110396175667</v>
      </c>
      <c r="F854" s="33"/>
      <c r="G854" s="33">
        <f t="shared" ca="1" si="113"/>
        <v>3</v>
      </c>
      <c r="H854" s="33">
        <f t="shared" ca="1" si="114"/>
        <v>1</v>
      </c>
      <c r="I854" s="33">
        <f t="shared" ca="1" si="115"/>
        <v>4</v>
      </c>
      <c r="K854" s="33"/>
      <c r="L854" s="33"/>
      <c r="M854" s="33"/>
      <c r="N854" s="33"/>
      <c r="O854" s="33"/>
    </row>
    <row r="855" spans="1:15" x14ac:dyDescent="0.25">
      <c r="A855" s="33">
        <f t="shared" ca="1" si="111"/>
        <v>4</v>
      </c>
      <c r="B855" s="33">
        <f t="shared" ca="1" si="111"/>
        <v>5</v>
      </c>
      <c r="C855" s="33"/>
      <c r="D855" s="34">
        <f t="shared" ca="1" si="112"/>
        <v>2.7184522005511469E-2</v>
      </c>
      <c r="E855" s="34">
        <f t="shared" ca="1" si="112"/>
        <v>0.59740037317688588</v>
      </c>
      <c r="F855" s="33"/>
      <c r="G855" s="33">
        <f t="shared" ca="1" si="113"/>
        <v>4</v>
      </c>
      <c r="H855" s="33">
        <f t="shared" ca="1" si="114"/>
        <v>5</v>
      </c>
      <c r="I855" s="33">
        <f t="shared" ca="1" si="115"/>
        <v>9</v>
      </c>
      <c r="K855" s="33"/>
      <c r="L855" s="33"/>
      <c r="M855" s="33"/>
      <c r="N855" s="33"/>
      <c r="O855" s="33"/>
    </row>
    <row r="856" spans="1:15" x14ac:dyDescent="0.25">
      <c r="A856" s="33">
        <f t="shared" ca="1" si="111"/>
        <v>5</v>
      </c>
      <c r="B856" s="33">
        <f t="shared" ca="1" si="111"/>
        <v>6</v>
      </c>
      <c r="C856" s="33"/>
      <c r="D856" s="34">
        <f t="shared" ca="1" si="112"/>
        <v>0.44118822367419019</v>
      </c>
      <c r="E856" s="34">
        <f t="shared" ca="1" si="112"/>
        <v>9.7726509292328512E-3</v>
      </c>
      <c r="F856" s="33"/>
      <c r="G856" s="33">
        <f t="shared" ca="1" si="113"/>
        <v>5</v>
      </c>
      <c r="H856" s="33">
        <f t="shared" ca="1" si="114"/>
        <v>6</v>
      </c>
      <c r="I856" s="33">
        <f t="shared" ca="1" si="115"/>
        <v>11</v>
      </c>
      <c r="K856" s="33"/>
      <c r="L856" s="33"/>
      <c r="M856" s="33"/>
      <c r="N856" s="33"/>
      <c r="O856" s="33"/>
    </row>
    <row r="857" spans="1:15" x14ac:dyDescent="0.25">
      <c r="A857" s="33">
        <f t="shared" ca="1" si="111"/>
        <v>5</v>
      </c>
      <c r="B857" s="33">
        <f t="shared" ca="1" si="111"/>
        <v>6</v>
      </c>
      <c r="C857" s="33"/>
      <c r="D857" s="34">
        <f t="shared" ca="1" si="112"/>
        <v>0.28192954342635879</v>
      </c>
      <c r="E857" s="34">
        <f t="shared" ca="1" si="112"/>
        <v>0.68731653585532182</v>
      </c>
      <c r="F857" s="33"/>
      <c r="G857" s="33">
        <f t="shared" ca="1" si="113"/>
        <v>5</v>
      </c>
      <c r="H857" s="33">
        <f t="shared" ca="1" si="114"/>
        <v>6</v>
      </c>
      <c r="I857" s="33">
        <f t="shared" ca="1" si="115"/>
        <v>11</v>
      </c>
      <c r="K857" s="33"/>
      <c r="L857" s="33"/>
      <c r="M857" s="33"/>
      <c r="N857" s="33"/>
      <c r="O857" s="33"/>
    </row>
    <row r="858" spans="1:15" x14ac:dyDescent="0.25">
      <c r="A858" s="33">
        <f t="shared" ca="1" si="111"/>
        <v>5</v>
      </c>
      <c r="B858" s="33">
        <f t="shared" ca="1" si="111"/>
        <v>4</v>
      </c>
      <c r="C858" s="33"/>
      <c r="D858" s="34">
        <f t="shared" ca="1" si="112"/>
        <v>0.8282817705351031</v>
      </c>
      <c r="E858" s="34">
        <f t="shared" ca="1" si="112"/>
        <v>0.16855253469405018</v>
      </c>
      <c r="F858" s="33"/>
      <c r="G858" s="33">
        <f t="shared" ca="1" si="113"/>
        <v>5</v>
      </c>
      <c r="H858" s="33">
        <f t="shared" ca="1" si="114"/>
        <v>4</v>
      </c>
      <c r="I858" s="33">
        <f t="shared" ca="1" si="115"/>
        <v>9</v>
      </c>
      <c r="K858" s="33"/>
      <c r="L858" s="33"/>
      <c r="M858" s="33"/>
      <c r="N858" s="33"/>
      <c r="O858" s="33"/>
    </row>
    <row r="859" spans="1:15" x14ac:dyDescent="0.25">
      <c r="A859" s="33">
        <f t="shared" ca="1" si="111"/>
        <v>2</v>
      </c>
      <c r="B859" s="33">
        <f t="shared" ca="1" si="111"/>
        <v>3</v>
      </c>
      <c r="C859" s="33"/>
      <c r="D859" s="34">
        <f t="shared" ca="1" si="112"/>
        <v>0.58641594476518422</v>
      </c>
      <c r="E859" s="34">
        <f t="shared" ca="1" si="112"/>
        <v>0.85307904305802895</v>
      </c>
      <c r="F859" s="33"/>
      <c r="G859" s="33">
        <f t="shared" ca="1" si="113"/>
        <v>2</v>
      </c>
      <c r="H859" s="33">
        <f t="shared" ca="1" si="114"/>
        <v>3</v>
      </c>
      <c r="I859" s="33">
        <f t="shared" ca="1" si="115"/>
        <v>5</v>
      </c>
      <c r="K859" s="33"/>
      <c r="L859" s="33"/>
      <c r="M859" s="33"/>
      <c r="N859" s="33"/>
      <c r="O859" s="33"/>
    </row>
    <row r="860" spans="1:15" x14ac:dyDescent="0.25">
      <c r="A860" s="33">
        <f t="shared" ca="1" si="111"/>
        <v>3</v>
      </c>
      <c r="B860" s="33">
        <f t="shared" ca="1" si="111"/>
        <v>3</v>
      </c>
      <c r="C860" s="33"/>
      <c r="D860" s="34">
        <f t="shared" ca="1" si="112"/>
        <v>0.28756780557668848</v>
      </c>
      <c r="E860" s="34">
        <f t="shared" ca="1" si="112"/>
        <v>0.30734324968596272</v>
      </c>
      <c r="F860" s="33"/>
      <c r="G860" s="33">
        <f t="shared" ca="1" si="113"/>
        <v>3</v>
      </c>
      <c r="H860" s="33">
        <f t="shared" ca="1" si="114"/>
        <v>3</v>
      </c>
      <c r="I860" s="33">
        <f t="shared" ca="1" si="115"/>
        <v>6</v>
      </c>
      <c r="K860" s="33"/>
      <c r="L860" s="33"/>
      <c r="M860" s="33"/>
      <c r="N860" s="33"/>
      <c r="O860" s="33"/>
    </row>
    <row r="861" spans="1:15" x14ac:dyDescent="0.25">
      <c r="A861" s="33">
        <f t="shared" ca="1" si="111"/>
        <v>3</v>
      </c>
      <c r="B861" s="33">
        <f t="shared" ca="1" si="111"/>
        <v>4</v>
      </c>
      <c r="C861" s="33"/>
      <c r="D861" s="34">
        <f t="shared" ca="1" si="112"/>
        <v>0.60319641232092269</v>
      </c>
      <c r="E861" s="34">
        <f t="shared" ca="1" si="112"/>
        <v>0.43135510081804651</v>
      </c>
      <c r="F861" s="33"/>
      <c r="G861" s="33">
        <f t="shared" ca="1" si="113"/>
        <v>3</v>
      </c>
      <c r="H861" s="33">
        <f t="shared" ca="1" si="114"/>
        <v>4</v>
      </c>
      <c r="I861" s="33">
        <f t="shared" ca="1" si="115"/>
        <v>7</v>
      </c>
      <c r="K861" s="33"/>
      <c r="L861" s="33"/>
      <c r="M861" s="33"/>
      <c r="N861" s="33"/>
      <c r="O861" s="33"/>
    </row>
    <row r="862" spans="1:15" x14ac:dyDescent="0.25">
      <c r="A862" s="33">
        <f t="shared" ca="1" si="111"/>
        <v>6</v>
      </c>
      <c r="B862" s="33">
        <f t="shared" ca="1" si="111"/>
        <v>1</v>
      </c>
      <c r="C862" s="33"/>
      <c r="D862" s="34">
        <f t="shared" ca="1" si="112"/>
        <v>0.19610315386325072</v>
      </c>
      <c r="E862" s="34">
        <f t="shared" ca="1" si="112"/>
        <v>0.39742411156005986</v>
      </c>
      <c r="F862" s="33"/>
      <c r="G862" s="33">
        <f t="shared" ca="1" si="113"/>
        <v>6</v>
      </c>
      <c r="H862" s="33">
        <f t="shared" ca="1" si="114"/>
        <v>1</v>
      </c>
      <c r="I862" s="33">
        <f t="shared" ca="1" si="115"/>
        <v>7</v>
      </c>
      <c r="K862" s="33"/>
      <c r="L862" s="33"/>
      <c r="M862" s="33"/>
      <c r="N862" s="33"/>
      <c r="O862" s="33"/>
    </row>
    <row r="863" spans="1:15" x14ac:dyDescent="0.25">
      <c r="A863" s="33">
        <f t="shared" ref="A863:B926" ca="1" si="116">RANDBETWEEN(1,6)</f>
        <v>6</v>
      </c>
      <c r="B863" s="33">
        <f t="shared" ca="1" si="116"/>
        <v>2</v>
      </c>
      <c r="C863" s="33"/>
      <c r="D863" s="34">
        <f t="shared" ref="D863:E926" ca="1" si="117">RAND()</f>
        <v>0.70051194803417005</v>
      </c>
      <c r="E863" s="34">
        <f t="shared" ca="1" si="117"/>
        <v>0.54282757242184332</v>
      </c>
      <c r="F863" s="33"/>
      <c r="G863" s="33">
        <f t="shared" ref="G863:G926" ca="1" si="118">IF(AND(COUNTIF($B$91:$G$91,A863)=1,D863&lt;=$B$90),RANDBETWEEN(1,6),A863)</f>
        <v>6</v>
      </c>
      <c r="H863" s="33">
        <f t="shared" ref="H863:H926" ca="1" si="119">IF(AND(COUNTIF($B$91:$G$91,B863)=1,E863&lt;=$B$90),RANDBETWEEN(1,6),B863)</f>
        <v>2</v>
      </c>
      <c r="I863" s="33">
        <f t="shared" ref="I863:I926" ca="1" si="120">SUM(G863:H863)</f>
        <v>8</v>
      </c>
      <c r="K863" s="33"/>
      <c r="L863" s="33"/>
      <c r="M863" s="33"/>
      <c r="N863" s="33"/>
      <c r="O863" s="33"/>
    </row>
    <row r="864" spans="1:15" x14ac:dyDescent="0.25">
      <c r="A864" s="33">
        <f t="shared" ca="1" si="116"/>
        <v>2</v>
      </c>
      <c r="B864" s="33">
        <f t="shared" ca="1" si="116"/>
        <v>5</v>
      </c>
      <c r="C864" s="33"/>
      <c r="D864" s="34">
        <f t="shared" ca="1" si="117"/>
        <v>0.83376735252020306</v>
      </c>
      <c r="E864" s="34">
        <f t="shared" ca="1" si="117"/>
        <v>0.22236575010551973</v>
      </c>
      <c r="F864" s="33"/>
      <c r="G864" s="33">
        <f t="shared" ca="1" si="118"/>
        <v>2</v>
      </c>
      <c r="H864" s="33">
        <f t="shared" ca="1" si="119"/>
        <v>5</v>
      </c>
      <c r="I864" s="33">
        <f t="shared" ca="1" si="120"/>
        <v>7</v>
      </c>
      <c r="K864" s="33"/>
      <c r="L864" s="33"/>
      <c r="M864" s="33"/>
      <c r="N864" s="33"/>
      <c r="O864" s="33"/>
    </row>
    <row r="865" spans="1:15" x14ac:dyDescent="0.25">
      <c r="A865" s="33">
        <f t="shared" ca="1" si="116"/>
        <v>4</v>
      </c>
      <c r="B865" s="33">
        <f t="shared" ca="1" si="116"/>
        <v>3</v>
      </c>
      <c r="C865" s="33"/>
      <c r="D865" s="34">
        <f t="shared" ca="1" si="117"/>
        <v>0.2974525941114835</v>
      </c>
      <c r="E865" s="34">
        <f t="shared" ca="1" si="117"/>
        <v>0.26199306027044689</v>
      </c>
      <c r="F865" s="33"/>
      <c r="G865" s="33">
        <f t="shared" ca="1" si="118"/>
        <v>4</v>
      </c>
      <c r="H865" s="33">
        <f t="shared" ca="1" si="119"/>
        <v>3</v>
      </c>
      <c r="I865" s="33">
        <f t="shared" ca="1" si="120"/>
        <v>7</v>
      </c>
      <c r="K865" s="33"/>
      <c r="L865" s="33"/>
      <c r="M865" s="33"/>
      <c r="N865" s="33"/>
      <c r="O865" s="33"/>
    </row>
    <row r="866" spans="1:15" x14ac:dyDescent="0.25">
      <c r="A866" s="33">
        <f t="shared" ca="1" si="116"/>
        <v>4</v>
      </c>
      <c r="B866" s="33">
        <f t="shared" ca="1" si="116"/>
        <v>5</v>
      </c>
      <c r="C866" s="33"/>
      <c r="D866" s="34">
        <f t="shared" ca="1" si="117"/>
        <v>0.59019472202848433</v>
      </c>
      <c r="E866" s="34">
        <f t="shared" ca="1" si="117"/>
        <v>0.66184104784987352</v>
      </c>
      <c r="F866" s="33"/>
      <c r="G866" s="33">
        <f t="shared" ca="1" si="118"/>
        <v>4</v>
      </c>
      <c r="H866" s="33">
        <f t="shared" ca="1" si="119"/>
        <v>5</v>
      </c>
      <c r="I866" s="33">
        <f t="shared" ca="1" si="120"/>
        <v>9</v>
      </c>
      <c r="K866" s="33"/>
      <c r="L866" s="33"/>
      <c r="M866" s="33"/>
      <c r="N866" s="33"/>
      <c r="O866" s="33"/>
    </row>
    <row r="867" spans="1:15" x14ac:dyDescent="0.25">
      <c r="A867" s="33">
        <f t="shared" ca="1" si="116"/>
        <v>1</v>
      </c>
      <c r="B867" s="33">
        <f t="shared" ca="1" si="116"/>
        <v>1</v>
      </c>
      <c r="C867" s="33"/>
      <c r="D867" s="34">
        <f t="shared" ca="1" si="117"/>
        <v>0.8918014615074944</v>
      </c>
      <c r="E867" s="34">
        <f t="shared" ca="1" si="117"/>
        <v>0.67228230716482706</v>
      </c>
      <c r="F867" s="33"/>
      <c r="G867" s="33">
        <f t="shared" ca="1" si="118"/>
        <v>1</v>
      </c>
      <c r="H867" s="33">
        <f t="shared" ca="1" si="119"/>
        <v>1</v>
      </c>
      <c r="I867" s="33">
        <f t="shared" ca="1" si="120"/>
        <v>2</v>
      </c>
      <c r="K867" s="33"/>
      <c r="L867" s="33"/>
      <c r="M867" s="33"/>
      <c r="N867" s="33"/>
      <c r="O867" s="33"/>
    </row>
    <row r="868" spans="1:15" x14ac:dyDescent="0.25">
      <c r="A868" s="33">
        <f t="shared" ca="1" si="116"/>
        <v>6</v>
      </c>
      <c r="B868" s="33">
        <f t="shared" ca="1" si="116"/>
        <v>1</v>
      </c>
      <c r="C868" s="33"/>
      <c r="D868" s="34">
        <f t="shared" ca="1" si="117"/>
        <v>0.58565139561719681</v>
      </c>
      <c r="E868" s="34">
        <f t="shared" ca="1" si="117"/>
        <v>0.76638087128251897</v>
      </c>
      <c r="F868" s="33"/>
      <c r="G868" s="33">
        <f t="shared" ca="1" si="118"/>
        <v>6</v>
      </c>
      <c r="H868" s="33">
        <f t="shared" ca="1" si="119"/>
        <v>1</v>
      </c>
      <c r="I868" s="33">
        <f t="shared" ca="1" si="120"/>
        <v>7</v>
      </c>
      <c r="K868" s="33"/>
      <c r="L868" s="33"/>
      <c r="M868" s="33"/>
      <c r="N868" s="33"/>
      <c r="O868" s="33"/>
    </row>
    <row r="869" spans="1:15" x14ac:dyDescent="0.25">
      <c r="A869" s="33">
        <f t="shared" ca="1" si="116"/>
        <v>3</v>
      </c>
      <c r="B869" s="33">
        <f t="shared" ca="1" si="116"/>
        <v>1</v>
      </c>
      <c r="C869" s="33"/>
      <c r="D869" s="34">
        <f t="shared" ca="1" si="117"/>
        <v>0.26883230736276409</v>
      </c>
      <c r="E869" s="34">
        <f t="shared" ca="1" si="117"/>
        <v>0.38241470989764903</v>
      </c>
      <c r="F869" s="33"/>
      <c r="G869" s="33">
        <f t="shared" ca="1" si="118"/>
        <v>3</v>
      </c>
      <c r="H869" s="33">
        <f t="shared" ca="1" si="119"/>
        <v>1</v>
      </c>
      <c r="I869" s="33">
        <f t="shared" ca="1" si="120"/>
        <v>4</v>
      </c>
      <c r="K869" s="33"/>
      <c r="L869" s="33"/>
      <c r="M869" s="33"/>
      <c r="N869" s="33"/>
      <c r="O869" s="33"/>
    </row>
    <row r="870" spans="1:15" x14ac:dyDescent="0.25">
      <c r="A870" s="33">
        <f t="shared" ca="1" si="116"/>
        <v>2</v>
      </c>
      <c r="B870" s="33">
        <f t="shared" ca="1" si="116"/>
        <v>5</v>
      </c>
      <c r="C870" s="33"/>
      <c r="D870" s="34">
        <f t="shared" ca="1" si="117"/>
        <v>0.78036371296707463</v>
      </c>
      <c r="E870" s="34">
        <f t="shared" ca="1" si="117"/>
        <v>3.5861619043696003E-2</v>
      </c>
      <c r="F870" s="33"/>
      <c r="G870" s="33">
        <f t="shared" ca="1" si="118"/>
        <v>2</v>
      </c>
      <c r="H870" s="33">
        <f t="shared" ca="1" si="119"/>
        <v>5</v>
      </c>
      <c r="I870" s="33">
        <f t="shared" ca="1" si="120"/>
        <v>7</v>
      </c>
      <c r="K870" s="33"/>
      <c r="L870" s="33"/>
      <c r="M870" s="33"/>
      <c r="N870" s="33"/>
      <c r="O870" s="33"/>
    </row>
    <row r="871" spans="1:15" x14ac:dyDescent="0.25">
      <c r="A871" s="33">
        <f t="shared" ca="1" si="116"/>
        <v>3</v>
      </c>
      <c r="B871" s="33">
        <f t="shared" ca="1" si="116"/>
        <v>5</v>
      </c>
      <c r="C871" s="33"/>
      <c r="D871" s="34">
        <f t="shared" ca="1" si="117"/>
        <v>0.63901249830444662</v>
      </c>
      <c r="E871" s="34">
        <f t="shared" ca="1" si="117"/>
        <v>0.3546905801943091</v>
      </c>
      <c r="F871" s="33"/>
      <c r="G871" s="33">
        <f t="shared" ca="1" si="118"/>
        <v>3</v>
      </c>
      <c r="H871" s="33">
        <f t="shared" ca="1" si="119"/>
        <v>5</v>
      </c>
      <c r="I871" s="33">
        <f t="shared" ca="1" si="120"/>
        <v>8</v>
      </c>
      <c r="K871" s="33"/>
      <c r="L871" s="33"/>
      <c r="M871" s="33"/>
      <c r="N871" s="33"/>
      <c r="O871" s="33"/>
    </row>
    <row r="872" spans="1:15" x14ac:dyDescent="0.25">
      <c r="A872" s="33">
        <f t="shared" ca="1" si="116"/>
        <v>6</v>
      </c>
      <c r="B872" s="33">
        <f t="shared" ca="1" si="116"/>
        <v>5</v>
      </c>
      <c r="C872" s="33"/>
      <c r="D872" s="34">
        <f t="shared" ca="1" si="117"/>
        <v>0.3307006562662107</v>
      </c>
      <c r="E872" s="34">
        <f t="shared" ca="1" si="117"/>
        <v>0.48935514876081199</v>
      </c>
      <c r="F872" s="33"/>
      <c r="G872" s="33">
        <f t="shared" ca="1" si="118"/>
        <v>6</v>
      </c>
      <c r="H872" s="33">
        <f t="shared" ca="1" si="119"/>
        <v>5</v>
      </c>
      <c r="I872" s="33">
        <f t="shared" ca="1" si="120"/>
        <v>11</v>
      </c>
      <c r="K872" s="33"/>
      <c r="L872" s="33"/>
      <c r="M872" s="33"/>
      <c r="N872" s="33"/>
      <c r="O872" s="33"/>
    </row>
    <row r="873" spans="1:15" x14ac:dyDescent="0.25">
      <c r="A873" s="33">
        <f t="shared" ca="1" si="116"/>
        <v>2</v>
      </c>
      <c r="B873" s="33">
        <f t="shared" ca="1" si="116"/>
        <v>5</v>
      </c>
      <c r="C873" s="33"/>
      <c r="D873" s="34">
        <f t="shared" ca="1" si="117"/>
        <v>0.69819870612891066</v>
      </c>
      <c r="E873" s="34">
        <f t="shared" ca="1" si="117"/>
        <v>8.1711658200632753E-2</v>
      </c>
      <c r="F873" s="33"/>
      <c r="G873" s="33">
        <f t="shared" ca="1" si="118"/>
        <v>2</v>
      </c>
      <c r="H873" s="33">
        <f t="shared" ca="1" si="119"/>
        <v>5</v>
      </c>
      <c r="I873" s="33">
        <f t="shared" ca="1" si="120"/>
        <v>7</v>
      </c>
      <c r="K873" s="33"/>
      <c r="L873" s="33"/>
      <c r="M873" s="33"/>
      <c r="N873" s="33"/>
      <c r="O873" s="33"/>
    </row>
    <row r="874" spans="1:15" x14ac:dyDescent="0.25">
      <c r="A874" s="33">
        <f t="shared" ca="1" si="116"/>
        <v>3</v>
      </c>
      <c r="B874" s="33">
        <f t="shared" ca="1" si="116"/>
        <v>3</v>
      </c>
      <c r="C874" s="33"/>
      <c r="D874" s="34">
        <f t="shared" ca="1" si="117"/>
        <v>0.95269765766596215</v>
      </c>
      <c r="E874" s="34">
        <f t="shared" ca="1" si="117"/>
        <v>0.74264682025842166</v>
      </c>
      <c r="F874" s="33"/>
      <c r="G874" s="33">
        <f t="shared" ca="1" si="118"/>
        <v>3</v>
      </c>
      <c r="H874" s="33">
        <f t="shared" ca="1" si="119"/>
        <v>3</v>
      </c>
      <c r="I874" s="33">
        <f t="shared" ca="1" si="120"/>
        <v>6</v>
      </c>
      <c r="K874" s="33"/>
      <c r="L874" s="33"/>
      <c r="M874" s="33"/>
      <c r="N874" s="33"/>
      <c r="O874" s="33"/>
    </row>
    <row r="875" spans="1:15" x14ac:dyDescent="0.25">
      <c r="A875" s="33">
        <f t="shared" ca="1" si="116"/>
        <v>3</v>
      </c>
      <c r="B875" s="33">
        <f t="shared" ca="1" si="116"/>
        <v>3</v>
      </c>
      <c r="C875" s="33"/>
      <c r="D875" s="34">
        <f t="shared" ca="1" si="117"/>
        <v>0.7233139226577987</v>
      </c>
      <c r="E875" s="34">
        <f t="shared" ca="1" si="117"/>
        <v>0.16414008168100636</v>
      </c>
      <c r="F875" s="33"/>
      <c r="G875" s="33">
        <f t="shared" ca="1" si="118"/>
        <v>3</v>
      </c>
      <c r="H875" s="33">
        <f t="shared" ca="1" si="119"/>
        <v>3</v>
      </c>
      <c r="I875" s="33">
        <f t="shared" ca="1" si="120"/>
        <v>6</v>
      </c>
      <c r="K875" s="33"/>
      <c r="L875" s="33"/>
      <c r="M875" s="33"/>
      <c r="N875" s="33"/>
      <c r="O875" s="33"/>
    </row>
    <row r="876" spans="1:15" x14ac:dyDescent="0.25">
      <c r="A876" s="33">
        <f t="shared" ca="1" si="116"/>
        <v>4</v>
      </c>
      <c r="B876" s="33">
        <f t="shared" ca="1" si="116"/>
        <v>2</v>
      </c>
      <c r="C876" s="33"/>
      <c r="D876" s="34">
        <f t="shared" ca="1" si="117"/>
        <v>0.57251667856347788</v>
      </c>
      <c r="E876" s="34">
        <f t="shared" ca="1" si="117"/>
        <v>0.32756095406792085</v>
      </c>
      <c r="F876" s="33"/>
      <c r="G876" s="33">
        <f t="shared" ca="1" si="118"/>
        <v>4</v>
      </c>
      <c r="H876" s="33">
        <f t="shared" ca="1" si="119"/>
        <v>2</v>
      </c>
      <c r="I876" s="33">
        <f t="shared" ca="1" si="120"/>
        <v>6</v>
      </c>
      <c r="K876" s="33"/>
      <c r="L876" s="33"/>
      <c r="M876" s="33"/>
      <c r="N876" s="33"/>
      <c r="O876" s="33"/>
    </row>
    <row r="877" spans="1:15" x14ac:dyDescent="0.25">
      <c r="A877" s="33">
        <f t="shared" ca="1" si="116"/>
        <v>2</v>
      </c>
      <c r="B877" s="33">
        <f t="shared" ca="1" si="116"/>
        <v>4</v>
      </c>
      <c r="C877" s="33"/>
      <c r="D877" s="34">
        <f t="shared" ca="1" si="117"/>
        <v>0.89530108145192988</v>
      </c>
      <c r="E877" s="34">
        <f t="shared" ca="1" si="117"/>
        <v>0.55420597022712303</v>
      </c>
      <c r="F877" s="33"/>
      <c r="G877" s="33">
        <f t="shared" ca="1" si="118"/>
        <v>2</v>
      </c>
      <c r="H877" s="33">
        <f t="shared" ca="1" si="119"/>
        <v>4</v>
      </c>
      <c r="I877" s="33">
        <f t="shared" ca="1" si="120"/>
        <v>6</v>
      </c>
      <c r="K877" s="33"/>
      <c r="L877" s="33"/>
      <c r="M877" s="33"/>
      <c r="N877" s="33"/>
      <c r="O877" s="33"/>
    </row>
    <row r="878" spans="1:15" x14ac:dyDescent="0.25">
      <c r="A878" s="33">
        <f t="shared" ca="1" si="116"/>
        <v>1</v>
      </c>
      <c r="B878" s="33">
        <f t="shared" ca="1" si="116"/>
        <v>1</v>
      </c>
      <c r="C878" s="33"/>
      <c r="D878" s="34">
        <f t="shared" ca="1" si="117"/>
        <v>0.48914521746128026</v>
      </c>
      <c r="E878" s="34">
        <f t="shared" ca="1" si="117"/>
        <v>0.93109131436034631</v>
      </c>
      <c r="F878" s="33"/>
      <c r="G878" s="33">
        <f t="shared" ca="1" si="118"/>
        <v>1</v>
      </c>
      <c r="H878" s="33">
        <f t="shared" ca="1" si="119"/>
        <v>1</v>
      </c>
      <c r="I878" s="33">
        <f t="shared" ca="1" si="120"/>
        <v>2</v>
      </c>
      <c r="K878" s="33"/>
      <c r="L878" s="33"/>
      <c r="M878" s="33"/>
      <c r="N878" s="33"/>
      <c r="O878" s="33"/>
    </row>
    <row r="879" spans="1:15" x14ac:dyDescent="0.25">
      <c r="A879" s="33">
        <f t="shared" ca="1" si="116"/>
        <v>3</v>
      </c>
      <c r="B879" s="33">
        <f t="shared" ca="1" si="116"/>
        <v>1</v>
      </c>
      <c r="C879" s="33"/>
      <c r="D879" s="34">
        <f t="shared" ca="1" si="117"/>
        <v>0.44595676739583923</v>
      </c>
      <c r="E879" s="34">
        <f t="shared" ca="1" si="117"/>
        <v>0.83567069339829547</v>
      </c>
      <c r="F879" s="33"/>
      <c r="G879" s="33">
        <f t="shared" ca="1" si="118"/>
        <v>3</v>
      </c>
      <c r="H879" s="33">
        <f t="shared" ca="1" si="119"/>
        <v>1</v>
      </c>
      <c r="I879" s="33">
        <f t="shared" ca="1" si="120"/>
        <v>4</v>
      </c>
      <c r="K879" s="33"/>
      <c r="L879" s="33"/>
      <c r="M879" s="33"/>
      <c r="N879" s="33"/>
      <c r="O879" s="33"/>
    </row>
    <row r="880" spans="1:15" x14ac:dyDescent="0.25">
      <c r="A880" s="33">
        <f t="shared" ca="1" si="116"/>
        <v>6</v>
      </c>
      <c r="B880" s="33">
        <f t="shared" ca="1" si="116"/>
        <v>1</v>
      </c>
      <c r="C880" s="33"/>
      <c r="D880" s="34">
        <f t="shared" ca="1" si="117"/>
        <v>0.50515027638554133</v>
      </c>
      <c r="E880" s="34">
        <f t="shared" ca="1" si="117"/>
        <v>0.73199723190124699</v>
      </c>
      <c r="F880" s="33"/>
      <c r="G880" s="33">
        <f t="shared" ca="1" si="118"/>
        <v>6</v>
      </c>
      <c r="H880" s="33">
        <f t="shared" ca="1" si="119"/>
        <v>1</v>
      </c>
      <c r="I880" s="33">
        <f t="shared" ca="1" si="120"/>
        <v>7</v>
      </c>
      <c r="K880" s="33"/>
      <c r="L880" s="33"/>
      <c r="M880" s="33"/>
      <c r="N880" s="33"/>
      <c r="O880" s="33"/>
    </row>
    <row r="881" spans="1:15" x14ac:dyDescent="0.25">
      <c r="A881" s="33">
        <f t="shared" ca="1" si="116"/>
        <v>5</v>
      </c>
      <c r="B881" s="33">
        <f t="shared" ca="1" si="116"/>
        <v>4</v>
      </c>
      <c r="C881" s="33"/>
      <c r="D881" s="34">
        <f t="shared" ca="1" si="117"/>
        <v>0.40760079847433739</v>
      </c>
      <c r="E881" s="34">
        <f t="shared" ca="1" si="117"/>
        <v>4.6338160552122809E-2</v>
      </c>
      <c r="F881" s="33"/>
      <c r="G881" s="33">
        <f t="shared" ca="1" si="118"/>
        <v>5</v>
      </c>
      <c r="H881" s="33">
        <f t="shared" ca="1" si="119"/>
        <v>4</v>
      </c>
      <c r="I881" s="33">
        <f t="shared" ca="1" si="120"/>
        <v>9</v>
      </c>
      <c r="K881" s="33"/>
      <c r="L881" s="33"/>
      <c r="M881" s="33"/>
      <c r="N881" s="33"/>
      <c r="O881" s="33"/>
    </row>
    <row r="882" spans="1:15" x14ac:dyDescent="0.25">
      <c r="A882" s="33">
        <f t="shared" ca="1" si="116"/>
        <v>5</v>
      </c>
      <c r="B882" s="33">
        <f t="shared" ca="1" si="116"/>
        <v>4</v>
      </c>
      <c r="C882" s="33"/>
      <c r="D882" s="34">
        <f t="shared" ca="1" si="117"/>
        <v>0.23595704045084387</v>
      </c>
      <c r="E882" s="34">
        <f t="shared" ca="1" si="117"/>
        <v>0.98895692592642681</v>
      </c>
      <c r="F882" s="33"/>
      <c r="G882" s="33">
        <f t="shared" ca="1" si="118"/>
        <v>5</v>
      </c>
      <c r="H882" s="33">
        <f t="shared" ca="1" si="119"/>
        <v>4</v>
      </c>
      <c r="I882" s="33">
        <f t="shared" ca="1" si="120"/>
        <v>9</v>
      </c>
      <c r="K882" s="33"/>
      <c r="L882" s="33"/>
      <c r="M882" s="33"/>
      <c r="N882" s="33"/>
      <c r="O882" s="33"/>
    </row>
    <row r="883" spans="1:15" x14ac:dyDescent="0.25">
      <c r="A883" s="33">
        <f t="shared" ca="1" si="116"/>
        <v>1</v>
      </c>
      <c r="B883" s="33">
        <f t="shared" ca="1" si="116"/>
        <v>4</v>
      </c>
      <c r="C883" s="33"/>
      <c r="D883" s="34">
        <f t="shared" ca="1" si="117"/>
        <v>8.1565195467311224E-2</v>
      </c>
      <c r="E883" s="34">
        <f t="shared" ca="1" si="117"/>
        <v>0.38914120974910393</v>
      </c>
      <c r="F883" s="33"/>
      <c r="G883" s="33">
        <f t="shared" ca="1" si="118"/>
        <v>1</v>
      </c>
      <c r="H883" s="33">
        <f t="shared" ca="1" si="119"/>
        <v>4</v>
      </c>
      <c r="I883" s="33">
        <f t="shared" ca="1" si="120"/>
        <v>5</v>
      </c>
      <c r="K883" s="33"/>
      <c r="L883" s="33"/>
      <c r="M883" s="33"/>
      <c r="N883" s="33"/>
      <c r="O883" s="33"/>
    </row>
    <row r="884" spans="1:15" x14ac:dyDescent="0.25">
      <c r="A884" s="33">
        <f t="shared" ca="1" si="116"/>
        <v>4</v>
      </c>
      <c r="B884" s="33">
        <f t="shared" ca="1" si="116"/>
        <v>3</v>
      </c>
      <c r="C884" s="33"/>
      <c r="D884" s="34">
        <f t="shared" ca="1" si="117"/>
        <v>0.42166857056979556</v>
      </c>
      <c r="E884" s="34">
        <f t="shared" ca="1" si="117"/>
        <v>0.29345123370378035</v>
      </c>
      <c r="F884" s="33"/>
      <c r="G884" s="33">
        <f t="shared" ca="1" si="118"/>
        <v>4</v>
      </c>
      <c r="H884" s="33">
        <f t="shared" ca="1" si="119"/>
        <v>3</v>
      </c>
      <c r="I884" s="33">
        <f t="shared" ca="1" si="120"/>
        <v>7</v>
      </c>
      <c r="K884" s="33"/>
      <c r="L884" s="33"/>
      <c r="M884" s="33"/>
      <c r="N884" s="33"/>
      <c r="O884" s="33"/>
    </row>
    <row r="885" spans="1:15" x14ac:dyDescent="0.25">
      <c r="A885" s="33">
        <f t="shared" ca="1" si="116"/>
        <v>4</v>
      </c>
      <c r="B885" s="33">
        <f t="shared" ca="1" si="116"/>
        <v>4</v>
      </c>
      <c r="C885" s="33"/>
      <c r="D885" s="34">
        <f t="shared" ca="1" si="117"/>
        <v>2.4553892620303275E-2</v>
      </c>
      <c r="E885" s="34">
        <f t="shared" ca="1" si="117"/>
        <v>0.3700447203627375</v>
      </c>
      <c r="F885" s="33"/>
      <c r="G885" s="33">
        <f t="shared" ca="1" si="118"/>
        <v>4</v>
      </c>
      <c r="H885" s="33">
        <f t="shared" ca="1" si="119"/>
        <v>4</v>
      </c>
      <c r="I885" s="33">
        <f t="shared" ca="1" si="120"/>
        <v>8</v>
      </c>
      <c r="K885" s="33"/>
      <c r="L885" s="33"/>
      <c r="M885" s="33"/>
      <c r="N885" s="33"/>
      <c r="O885" s="33"/>
    </row>
    <row r="886" spans="1:15" x14ac:dyDescent="0.25">
      <c r="A886" s="33">
        <f t="shared" ca="1" si="116"/>
        <v>2</v>
      </c>
      <c r="B886" s="33">
        <f t="shared" ca="1" si="116"/>
        <v>4</v>
      </c>
      <c r="C886" s="33"/>
      <c r="D886" s="34">
        <f t="shared" ca="1" si="117"/>
        <v>0.14045090169055507</v>
      </c>
      <c r="E886" s="34">
        <f t="shared" ca="1" si="117"/>
        <v>0.67146064186550325</v>
      </c>
      <c r="F886" s="33"/>
      <c r="G886" s="33">
        <f t="shared" ca="1" si="118"/>
        <v>2</v>
      </c>
      <c r="H886" s="33">
        <f t="shared" ca="1" si="119"/>
        <v>4</v>
      </c>
      <c r="I886" s="33">
        <f t="shared" ca="1" si="120"/>
        <v>6</v>
      </c>
      <c r="K886" s="33"/>
      <c r="L886" s="33"/>
      <c r="M886" s="33"/>
      <c r="N886" s="33"/>
      <c r="O886" s="33"/>
    </row>
    <row r="887" spans="1:15" x14ac:dyDescent="0.25">
      <c r="A887" s="33">
        <f t="shared" ca="1" si="116"/>
        <v>2</v>
      </c>
      <c r="B887" s="33">
        <f t="shared" ca="1" si="116"/>
        <v>2</v>
      </c>
      <c r="C887" s="33"/>
      <c r="D887" s="34">
        <f t="shared" ca="1" si="117"/>
        <v>0.30181510737051687</v>
      </c>
      <c r="E887" s="34">
        <f t="shared" ca="1" si="117"/>
        <v>0.70060888964381873</v>
      </c>
      <c r="F887" s="33"/>
      <c r="G887" s="33">
        <f t="shared" ca="1" si="118"/>
        <v>2</v>
      </c>
      <c r="H887" s="33">
        <f t="shared" ca="1" si="119"/>
        <v>2</v>
      </c>
      <c r="I887" s="33">
        <f t="shared" ca="1" si="120"/>
        <v>4</v>
      </c>
      <c r="K887" s="33"/>
      <c r="L887" s="33"/>
      <c r="M887" s="33"/>
      <c r="N887" s="33"/>
      <c r="O887" s="33"/>
    </row>
    <row r="888" spans="1:15" x14ac:dyDescent="0.25">
      <c r="A888" s="33">
        <f t="shared" ca="1" si="116"/>
        <v>6</v>
      </c>
      <c r="B888" s="33">
        <f t="shared" ca="1" si="116"/>
        <v>4</v>
      </c>
      <c r="C888" s="33"/>
      <c r="D888" s="34">
        <f t="shared" ca="1" si="117"/>
        <v>0.80165322209341927</v>
      </c>
      <c r="E888" s="34">
        <f t="shared" ca="1" si="117"/>
        <v>0.92020150900867415</v>
      </c>
      <c r="F888" s="33"/>
      <c r="G888" s="33">
        <f t="shared" ca="1" si="118"/>
        <v>6</v>
      </c>
      <c r="H888" s="33">
        <f t="shared" ca="1" si="119"/>
        <v>4</v>
      </c>
      <c r="I888" s="33">
        <f t="shared" ca="1" si="120"/>
        <v>10</v>
      </c>
      <c r="K888" s="33"/>
      <c r="L888" s="33"/>
      <c r="M888" s="33"/>
      <c r="N888" s="33"/>
      <c r="O888" s="33"/>
    </row>
    <row r="889" spans="1:15" x14ac:dyDescent="0.25">
      <c r="A889" s="33">
        <f t="shared" ca="1" si="116"/>
        <v>4</v>
      </c>
      <c r="B889" s="33">
        <f t="shared" ca="1" si="116"/>
        <v>2</v>
      </c>
      <c r="C889" s="33"/>
      <c r="D889" s="34">
        <f t="shared" ca="1" si="117"/>
        <v>0.15481574390542419</v>
      </c>
      <c r="E889" s="34">
        <f t="shared" ca="1" si="117"/>
        <v>0.8210585920703628</v>
      </c>
      <c r="F889" s="33"/>
      <c r="G889" s="33">
        <f t="shared" ca="1" si="118"/>
        <v>4</v>
      </c>
      <c r="H889" s="33">
        <f t="shared" ca="1" si="119"/>
        <v>2</v>
      </c>
      <c r="I889" s="33">
        <f t="shared" ca="1" si="120"/>
        <v>6</v>
      </c>
      <c r="K889" s="33"/>
      <c r="L889" s="33"/>
      <c r="M889" s="33"/>
      <c r="N889" s="33"/>
      <c r="O889" s="33"/>
    </row>
    <row r="890" spans="1:15" x14ac:dyDescent="0.25">
      <c r="A890" s="33">
        <f t="shared" ca="1" si="116"/>
        <v>6</v>
      </c>
      <c r="B890" s="33">
        <f t="shared" ca="1" si="116"/>
        <v>2</v>
      </c>
      <c r="C890" s="33"/>
      <c r="D890" s="34">
        <f t="shared" ca="1" si="117"/>
        <v>0.1713992521080282</v>
      </c>
      <c r="E890" s="34">
        <f t="shared" ca="1" si="117"/>
        <v>0.73707482586264061</v>
      </c>
      <c r="F890" s="33"/>
      <c r="G890" s="33">
        <f t="shared" ca="1" si="118"/>
        <v>6</v>
      </c>
      <c r="H890" s="33">
        <f t="shared" ca="1" si="119"/>
        <v>2</v>
      </c>
      <c r="I890" s="33">
        <f t="shared" ca="1" si="120"/>
        <v>8</v>
      </c>
      <c r="K890" s="33"/>
      <c r="L890" s="33"/>
      <c r="M890" s="33"/>
      <c r="N890" s="33"/>
      <c r="O890" s="33"/>
    </row>
    <row r="891" spans="1:15" x14ac:dyDescent="0.25">
      <c r="A891" s="33">
        <f t="shared" ca="1" si="116"/>
        <v>2</v>
      </c>
      <c r="B891" s="33">
        <f t="shared" ca="1" si="116"/>
        <v>6</v>
      </c>
      <c r="C891" s="33"/>
      <c r="D891" s="34">
        <f t="shared" ca="1" si="117"/>
        <v>0.3468925453019357</v>
      </c>
      <c r="E891" s="34">
        <f t="shared" ca="1" si="117"/>
        <v>0.13956282588237545</v>
      </c>
      <c r="F891" s="33"/>
      <c r="G891" s="33">
        <f t="shared" ca="1" si="118"/>
        <v>2</v>
      </c>
      <c r="H891" s="33">
        <f t="shared" ca="1" si="119"/>
        <v>6</v>
      </c>
      <c r="I891" s="33">
        <f t="shared" ca="1" si="120"/>
        <v>8</v>
      </c>
      <c r="K891" s="33"/>
      <c r="L891" s="33"/>
      <c r="M891" s="33"/>
      <c r="N891" s="33"/>
      <c r="O891" s="33"/>
    </row>
    <row r="892" spans="1:15" x14ac:dyDescent="0.25">
      <c r="A892" s="33">
        <f t="shared" ca="1" si="116"/>
        <v>3</v>
      </c>
      <c r="B892" s="33">
        <f t="shared" ca="1" si="116"/>
        <v>4</v>
      </c>
      <c r="C892" s="33"/>
      <c r="D892" s="34">
        <f t="shared" ca="1" si="117"/>
        <v>0.30645335524950568</v>
      </c>
      <c r="E892" s="34">
        <f t="shared" ca="1" si="117"/>
        <v>0.85145052704785951</v>
      </c>
      <c r="F892" s="33"/>
      <c r="G892" s="33">
        <f t="shared" ca="1" si="118"/>
        <v>3</v>
      </c>
      <c r="H892" s="33">
        <f t="shared" ca="1" si="119"/>
        <v>4</v>
      </c>
      <c r="I892" s="33">
        <f t="shared" ca="1" si="120"/>
        <v>7</v>
      </c>
      <c r="K892" s="33"/>
      <c r="L892" s="33"/>
      <c r="M892" s="33"/>
      <c r="N892" s="33"/>
      <c r="O892" s="33"/>
    </row>
    <row r="893" spans="1:15" x14ac:dyDescent="0.25">
      <c r="A893" s="33">
        <f t="shared" ca="1" si="116"/>
        <v>6</v>
      </c>
      <c r="B893" s="33">
        <f t="shared" ca="1" si="116"/>
        <v>1</v>
      </c>
      <c r="C893" s="33"/>
      <c r="D893" s="34">
        <f t="shared" ca="1" si="117"/>
        <v>0.85335234613699007</v>
      </c>
      <c r="E893" s="34">
        <f t="shared" ca="1" si="117"/>
        <v>0.92005754200852463</v>
      </c>
      <c r="F893" s="33"/>
      <c r="G893" s="33">
        <f t="shared" ca="1" si="118"/>
        <v>6</v>
      </c>
      <c r="H893" s="33">
        <f t="shared" ca="1" si="119"/>
        <v>1</v>
      </c>
      <c r="I893" s="33">
        <f t="shared" ca="1" si="120"/>
        <v>7</v>
      </c>
      <c r="K893" s="33"/>
      <c r="L893" s="33"/>
      <c r="M893" s="33"/>
      <c r="N893" s="33"/>
      <c r="O893" s="33"/>
    </row>
    <row r="894" spans="1:15" x14ac:dyDescent="0.25">
      <c r="A894" s="33">
        <f t="shared" ca="1" si="116"/>
        <v>5</v>
      </c>
      <c r="B894" s="33">
        <f t="shared" ca="1" si="116"/>
        <v>1</v>
      </c>
      <c r="C894" s="33"/>
      <c r="D894" s="34">
        <f t="shared" ca="1" si="117"/>
        <v>5.6947984119901429E-2</v>
      </c>
      <c r="E894" s="34">
        <f t="shared" ca="1" si="117"/>
        <v>0.97656512227683423</v>
      </c>
      <c r="F894" s="33"/>
      <c r="G894" s="33">
        <f t="shared" ca="1" si="118"/>
        <v>5</v>
      </c>
      <c r="H894" s="33">
        <f t="shared" ca="1" si="119"/>
        <v>1</v>
      </c>
      <c r="I894" s="33">
        <f t="shared" ca="1" si="120"/>
        <v>6</v>
      </c>
      <c r="K894" s="33"/>
      <c r="L894" s="33"/>
      <c r="M894" s="33"/>
      <c r="N894" s="33"/>
      <c r="O894" s="33"/>
    </row>
    <row r="895" spans="1:15" x14ac:dyDescent="0.25">
      <c r="A895" s="33">
        <f t="shared" ca="1" si="116"/>
        <v>6</v>
      </c>
      <c r="B895" s="33">
        <f t="shared" ca="1" si="116"/>
        <v>4</v>
      </c>
      <c r="C895" s="33"/>
      <c r="D895" s="34">
        <f t="shared" ca="1" si="117"/>
        <v>0.15214545950365577</v>
      </c>
      <c r="E895" s="34">
        <f t="shared" ca="1" si="117"/>
        <v>0.97603450851719564</v>
      </c>
      <c r="F895" s="33"/>
      <c r="G895" s="33">
        <f t="shared" ca="1" si="118"/>
        <v>6</v>
      </c>
      <c r="H895" s="33">
        <f t="shared" ca="1" si="119"/>
        <v>4</v>
      </c>
      <c r="I895" s="33">
        <f t="shared" ca="1" si="120"/>
        <v>10</v>
      </c>
      <c r="K895" s="33"/>
      <c r="L895" s="33"/>
      <c r="M895" s="33"/>
      <c r="N895" s="33"/>
      <c r="O895" s="33"/>
    </row>
    <row r="896" spans="1:15" x14ac:dyDescent="0.25">
      <c r="A896" s="33">
        <f t="shared" ca="1" si="116"/>
        <v>6</v>
      </c>
      <c r="B896" s="33">
        <f t="shared" ca="1" si="116"/>
        <v>2</v>
      </c>
      <c r="C896" s="33"/>
      <c r="D896" s="34">
        <f t="shared" ca="1" si="117"/>
        <v>4.5605242581381655E-2</v>
      </c>
      <c r="E896" s="34">
        <f t="shared" ca="1" si="117"/>
        <v>0.63339373829206524</v>
      </c>
      <c r="F896" s="33"/>
      <c r="G896" s="33">
        <f t="shared" ca="1" si="118"/>
        <v>6</v>
      </c>
      <c r="H896" s="33">
        <f t="shared" ca="1" si="119"/>
        <v>2</v>
      </c>
      <c r="I896" s="33">
        <f t="shared" ca="1" si="120"/>
        <v>8</v>
      </c>
      <c r="K896" s="33"/>
      <c r="L896" s="33"/>
      <c r="M896" s="33"/>
      <c r="N896" s="33"/>
      <c r="O896" s="33"/>
    </row>
    <row r="897" spans="1:15" x14ac:dyDescent="0.25">
      <c r="A897" s="33">
        <f t="shared" ca="1" si="116"/>
        <v>5</v>
      </c>
      <c r="B897" s="33">
        <f t="shared" ca="1" si="116"/>
        <v>6</v>
      </c>
      <c r="C897" s="33"/>
      <c r="D897" s="34">
        <f t="shared" ca="1" si="117"/>
        <v>0.41370855277321861</v>
      </c>
      <c r="E897" s="34">
        <f t="shared" ca="1" si="117"/>
        <v>0.48471581955333409</v>
      </c>
      <c r="F897" s="33"/>
      <c r="G897" s="33">
        <f t="shared" ca="1" si="118"/>
        <v>5</v>
      </c>
      <c r="H897" s="33">
        <f t="shared" ca="1" si="119"/>
        <v>6</v>
      </c>
      <c r="I897" s="33">
        <f t="shared" ca="1" si="120"/>
        <v>11</v>
      </c>
      <c r="K897" s="33"/>
      <c r="L897" s="33"/>
      <c r="M897" s="33"/>
      <c r="N897" s="33"/>
      <c r="O897" s="33"/>
    </row>
    <row r="898" spans="1:15" x14ac:dyDescent="0.25">
      <c r="A898" s="33">
        <f t="shared" ca="1" si="116"/>
        <v>3</v>
      </c>
      <c r="B898" s="33">
        <f t="shared" ca="1" si="116"/>
        <v>6</v>
      </c>
      <c r="C898" s="33"/>
      <c r="D898" s="34">
        <f t="shared" ca="1" si="117"/>
        <v>0.53849044447041228</v>
      </c>
      <c r="E898" s="34">
        <f t="shared" ca="1" si="117"/>
        <v>0.77088682643951245</v>
      </c>
      <c r="F898" s="33"/>
      <c r="G898" s="33">
        <f t="shared" ca="1" si="118"/>
        <v>3</v>
      </c>
      <c r="H898" s="33">
        <f t="shared" ca="1" si="119"/>
        <v>6</v>
      </c>
      <c r="I898" s="33">
        <f t="shared" ca="1" si="120"/>
        <v>9</v>
      </c>
      <c r="K898" s="33"/>
      <c r="L898" s="33"/>
      <c r="M898" s="33"/>
      <c r="N898" s="33"/>
      <c r="O898" s="33"/>
    </row>
    <row r="899" spans="1:15" x14ac:dyDescent="0.25">
      <c r="A899" s="33">
        <f t="shared" ca="1" si="116"/>
        <v>5</v>
      </c>
      <c r="B899" s="33">
        <f t="shared" ca="1" si="116"/>
        <v>3</v>
      </c>
      <c r="C899" s="33"/>
      <c r="D899" s="34">
        <f t="shared" ca="1" si="117"/>
        <v>0.38640850837189511</v>
      </c>
      <c r="E899" s="34">
        <f t="shared" ca="1" si="117"/>
        <v>0.15942608251462331</v>
      </c>
      <c r="F899" s="33"/>
      <c r="G899" s="33">
        <f t="shared" ca="1" si="118"/>
        <v>5</v>
      </c>
      <c r="H899" s="33">
        <f t="shared" ca="1" si="119"/>
        <v>3</v>
      </c>
      <c r="I899" s="33">
        <f t="shared" ca="1" si="120"/>
        <v>8</v>
      </c>
      <c r="K899" s="33"/>
      <c r="L899" s="33"/>
      <c r="M899" s="33"/>
      <c r="N899" s="33"/>
      <c r="O899" s="33"/>
    </row>
    <row r="900" spans="1:15" x14ac:dyDescent="0.25">
      <c r="A900" s="33">
        <f t="shared" ca="1" si="116"/>
        <v>3</v>
      </c>
      <c r="B900" s="33">
        <f t="shared" ca="1" si="116"/>
        <v>6</v>
      </c>
      <c r="C900" s="33"/>
      <c r="D900" s="34">
        <f t="shared" ca="1" si="117"/>
        <v>0.10996150291214202</v>
      </c>
      <c r="E900" s="34">
        <f t="shared" ca="1" si="117"/>
        <v>0.95195954464078791</v>
      </c>
      <c r="F900" s="33"/>
      <c r="G900" s="33">
        <f t="shared" ca="1" si="118"/>
        <v>3</v>
      </c>
      <c r="H900" s="33">
        <f t="shared" ca="1" si="119"/>
        <v>6</v>
      </c>
      <c r="I900" s="33">
        <f t="shared" ca="1" si="120"/>
        <v>9</v>
      </c>
      <c r="K900" s="33"/>
      <c r="L900" s="33"/>
      <c r="M900" s="33"/>
      <c r="N900" s="33"/>
      <c r="O900" s="33"/>
    </row>
    <row r="901" spans="1:15" x14ac:dyDescent="0.25">
      <c r="A901" s="33">
        <f t="shared" ca="1" si="116"/>
        <v>1</v>
      </c>
      <c r="B901" s="33">
        <f t="shared" ca="1" si="116"/>
        <v>3</v>
      </c>
      <c r="C901" s="33"/>
      <c r="D901" s="34">
        <f t="shared" ca="1" si="117"/>
        <v>0.96151196063937217</v>
      </c>
      <c r="E901" s="34">
        <f t="shared" ca="1" si="117"/>
        <v>0.93953728226833377</v>
      </c>
      <c r="F901" s="33"/>
      <c r="G901" s="33">
        <f t="shared" ca="1" si="118"/>
        <v>1</v>
      </c>
      <c r="H901" s="33">
        <f t="shared" ca="1" si="119"/>
        <v>3</v>
      </c>
      <c r="I901" s="33">
        <f t="shared" ca="1" si="120"/>
        <v>4</v>
      </c>
      <c r="K901" s="33"/>
      <c r="L901" s="33"/>
      <c r="M901" s="33"/>
      <c r="N901" s="33"/>
      <c r="O901" s="33"/>
    </row>
    <row r="902" spans="1:15" x14ac:dyDescent="0.25">
      <c r="A902" s="33">
        <f t="shared" ca="1" si="116"/>
        <v>4</v>
      </c>
      <c r="B902" s="33">
        <f t="shared" ca="1" si="116"/>
        <v>3</v>
      </c>
      <c r="C902" s="33"/>
      <c r="D902" s="34">
        <f t="shared" ca="1" si="117"/>
        <v>0.83839385420863077</v>
      </c>
      <c r="E902" s="34">
        <f t="shared" ca="1" si="117"/>
        <v>3.6526943090098518E-2</v>
      </c>
      <c r="F902" s="33"/>
      <c r="G902" s="33">
        <f t="shared" ca="1" si="118"/>
        <v>4</v>
      </c>
      <c r="H902" s="33">
        <f t="shared" ca="1" si="119"/>
        <v>3</v>
      </c>
      <c r="I902" s="33">
        <f t="shared" ca="1" si="120"/>
        <v>7</v>
      </c>
      <c r="K902" s="33"/>
      <c r="L902" s="33"/>
      <c r="M902" s="33"/>
      <c r="N902" s="33"/>
      <c r="O902" s="33"/>
    </row>
    <row r="903" spans="1:15" x14ac:dyDescent="0.25">
      <c r="A903" s="33">
        <f t="shared" ca="1" si="116"/>
        <v>6</v>
      </c>
      <c r="B903" s="33">
        <f t="shared" ca="1" si="116"/>
        <v>3</v>
      </c>
      <c r="C903" s="33"/>
      <c r="D903" s="34">
        <f t="shared" ca="1" si="117"/>
        <v>0.48556926919305032</v>
      </c>
      <c r="E903" s="34">
        <f t="shared" ca="1" si="117"/>
        <v>0.88590682023205736</v>
      </c>
      <c r="F903" s="33"/>
      <c r="G903" s="33">
        <f t="shared" ca="1" si="118"/>
        <v>6</v>
      </c>
      <c r="H903" s="33">
        <f t="shared" ca="1" si="119"/>
        <v>3</v>
      </c>
      <c r="I903" s="33">
        <f t="shared" ca="1" si="120"/>
        <v>9</v>
      </c>
      <c r="K903" s="33"/>
      <c r="L903" s="33"/>
      <c r="M903" s="33"/>
      <c r="N903" s="33"/>
      <c r="O903" s="33"/>
    </row>
    <row r="904" spans="1:15" x14ac:dyDescent="0.25">
      <c r="A904" s="33">
        <f t="shared" ca="1" si="116"/>
        <v>6</v>
      </c>
      <c r="B904" s="33">
        <f t="shared" ca="1" si="116"/>
        <v>3</v>
      </c>
      <c r="C904" s="33"/>
      <c r="D904" s="34">
        <f t="shared" ca="1" si="117"/>
        <v>0.98549481199403033</v>
      </c>
      <c r="E904" s="34">
        <f t="shared" ca="1" si="117"/>
        <v>0.1359420608351487</v>
      </c>
      <c r="F904" s="33"/>
      <c r="G904" s="33">
        <f t="shared" ca="1" si="118"/>
        <v>6</v>
      </c>
      <c r="H904" s="33">
        <f t="shared" ca="1" si="119"/>
        <v>3</v>
      </c>
      <c r="I904" s="33">
        <f t="shared" ca="1" si="120"/>
        <v>9</v>
      </c>
      <c r="K904" s="33"/>
      <c r="L904" s="33"/>
      <c r="M904" s="33"/>
      <c r="N904" s="33"/>
      <c r="O904" s="33"/>
    </row>
    <row r="905" spans="1:15" x14ac:dyDescent="0.25">
      <c r="A905" s="33">
        <f t="shared" ca="1" si="116"/>
        <v>4</v>
      </c>
      <c r="B905" s="33">
        <f t="shared" ca="1" si="116"/>
        <v>4</v>
      </c>
      <c r="C905" s="33"/>
      <c r="D905" s="34">
        <f t="shared" ca="1" si="117"/>
        <v>0.42793900959395181</v>
      </c>
      <c r="E905" s="34">
        <f t="shared" ca="1" si="117"/>
        <v>0.21752969211590434</v>
      </c>
      <c r="F905" s="33"/>
      <c r="G905" s="33">
        <f t="shared" ca="1" si="118"/>
        <v>4</v>
      </c>
      <c r="H905" s="33">
        <f t="shared" ca="1" si="119"/>
        <v>4</v>
      </c>
      <c r="I905" s="33">
        <f t="shared" ca="1" si="120"/>
        <v>8</v>
      </c>
      <c r="K905" s="33"/>
      <c r="L905" s="33"/>
      <c r="M905" s="33"/>
      <c r="N905" s="33"/>
      <c r="O905" s="33"/>
    </row>
    <row r="906" spans="1:15" x14ac:dyDescent="0.25">
      <c r="A906" s="33">
        <f t="shared" ca="1" si="116"/>
        <v>6</v>
      </c>
      <c r="B906" s="33">
        <f t="shared" ca="1" si="116"/>
        <v>5</v>
      </c>
      <c r="C906" s="33"/>
      <c r="D906" s="34">
        <f t="shared" ca="1" si="117"/>
        <v>0.14728865374606293</v>
      </c>
      <c r="E906" s="34">
        <f t="shared" ca="1" si="117"/>
        <v>0.3118199288406206</v>
      </c>
      <c r="F906" s="33"/>
      <c r="G906" s="33">
        <f t="shared" ca="1" si="118"/>
        <v>6</v>
      </c>
      <c r="H906" s="33">
        <f t="shared" ca="1" si="119"/>
        <v>5</v>
      </c>
      <c r="I906" s="33">
        <f t="shared" ca="1" si="120"/>
        <v>11</v>
      </c>
      <c r="K906" s="33"/>
      <c r="L906" s="33"/>
      <c r="M906" s="33"/>
      <c r="N906" s="33"/>
      <c r="O906" s="33"/>
    </row>
    <row r="907" spans="1:15" x14ac:dyDescent="0.25">
      <c r="A907" s="33">
        <f t="shared" ca="1" si="116"/>
        <v>2</v>
      </c>
      <c r="B907" s="33">
        <f t="shared" ca="1" si="116"/>
        <v>5</v>
      </c>
      <c r="C907" s="33"/>
      <c r="D907" s="34">
        <f t="shared" ca="1" si="117"/>
        <v>0.41599381281937309</v>
      </c>
      <c r="E907" s="34">
        <f t="shared" ca="1" si="117"/>
        <v>0.341966132752902</v>
      </c>
      <c r="F907" s="33"/>
      <c r="G907" s="33">
        <f t="shared" ca="1" si="118"/>
        <v>2</v>
      </c>
      <c r="H907" s="33">
        <f t="shared" ca="1" si="119"/>
        <v>5</v>
      </c>
      <c r="I907" s="33">
        <f t="shared" ca="1" si="120"/>
        <v>7</v>
      </c>
      <c r="K907" s="33"/>
      <c r="L907" s="33"/>
      <c r="M907" s="33"/>
      <c r="N907" s="33"/>
      <c r="O907" s="33"/>
    </row>
    <row r="908" spans="1:15" x14ac:dyDescent="0.25">
      <c r="A908" s="33">
        <f t="shared" ca="1" si="116"/>
        <v>6</v>
      </c>
      <c r="B908" s="33">
        <f t="shared" ca="1" si="116"/>
        <v>3</v>
      </c>
      <c r="C908" s="33"/>
      <c r="D908" s="34">
        <f t="shared" ca="1" si="117"/>
        <v>0.47237964709925817</v>
      </c>
      <c r="E908" s="34">
        <f t="shared" ca="1" si="117"/>
        <v>0.73952451876436331</v>
      </c>
      <c r="F908" s="33"/>
      <c r="G908" s="33">
        <f t="shared" ca="1" si="118"/>
        <v>6</v>
      </c>
      <c r="H908" s="33">
        <f t="shared" ca="1" si="119"/>
        <v>3</v>
      </c>
      <c r="I908" s="33">
        <f t="shared" ca="1" si="120"/>
        <v>9</v>
      </c>
      <c r="K908" s="33"/>
      <c r="L908" s="33"/>
      <c r="M908" s="33"/>
      <c r="N908" s="33"/>
      <c r="O908" s="33"/>
    </row>
    <row r="909" spans="1:15" x14ac:dyDescent="0.25">
      <c r="A909" s="33">
        <f t="shared" ca="1" si="116"/>
        <v>2</v>
      </c>
      <c r="B909" s="33">
        <f t="shared" ca="1" si="116"/>
        <v>6</v>
      </c>
      <c r="C909" s="33"/>
      <c r="D909" s="34">
        <f t="shared" ca="1" si="117"/>
        <v>0.55383460422044883</v>
      </c>
      <c r="E909" s="34">
        <f t="shared" ca="1" si="117"/>
        <v>0.60912384992737012</v>
      </c>
      <c r="F909" s="33"/>
      <c r="G909" s="33">
        <f t="shared" ca="1" si="118"/>
        <v>2</v>
      </c>
      <c r="H909" s="33">
        <f t="shared" ca="1" si="119"/>
        <v>6</v>
      </c>
      <c r="I909" s="33">
        <f t="shared" ca="1" si="120"/>
        <v>8</v>
      </c>
      <c r="K909" s="33"/>
      <c r="L909" s="33"/>
      <c r="M909" s="33"/>
      <c r="N909" s="33"/>
      <c r="O909" s="33"/>
    </row>
    <row r="910" spans="1:15" x14ac:dyDescent="0.25">
      <c r="A910" s="33">
        <f t="shared" ca="1" si="116"/>
        <v>6</v>
      </c>
      <c r="B910" s="33">
        <f t="shared" ca="1" si="116"/>
        <v>4</v>
      </c>
      <c r="C910" s="33"/>
      <c r="D910" s="34">
        <f t="shared" ca="1" si="117"/>
        <v>0.51634495455984986</v>
      </c>
      <c r="E910" s="34">
        <f t="shared" ca="1" si="117"/>
        <v>0.21564948251850447</v>
      </c>
      <c r="F910" s="33"/>
      <c r="G910" s="33">
        <f t="shared" ca="1" si="118"/>
        <v>6</v>
      </c>
      <c r="H910" s="33">
        <f t="shared" ca="1" si="119"/>
        <v>4</v>
      </c>
      <c r="I910" s="33">
        <f t="shared" ca="1" si="120"/>
        <v>10</v>
      </c>
      <c r="K910" s="33"/>
      <c r="L910" s="33"/>
      <c r="M910" s="33"/>
      <c r="N910" s="33"/>
      <c r="O910" s="33"/>
    </row>
    <row r="911" spans="1:15" x14ac:dyDescent="0.25">
      <c r="A911" s="33">
        <f t="shared" ca="1" si="116"/>
        <v>6</v>
      </c>
      <c r="B911" s="33">
        <f t="shared" ca="1" si="116"/>
        <v>5</v>
      </c>
      <c r="C911" s="33"/>
      <c r="D911" s="34">
        <f t="shared" ca="1" si="117"/>
        <v>0.55324373378065517</v>
      </c>
      <c r="E911" s="34">
        <f t="shared" ca="1" si="117"/>
        <v>0.33101041776546292</v>
      </c>
      <c r="F911" s="33"/>
      <c r="G911" s="33">
        <f t="shared" ca="1" si="118"/>
        <v>6</v>
      </c>
      <c r="H911" s="33">
        <f t="shared" ca="1" si="119"/>
        <v>5</v>
      </c>
      <c r="I911" s="33">
        <f t="shared" ca="1" si="120"/>
        <v>11</v>
      </c>
      <c r="K911" s="33"/>
      <c r="L911" s="33"/>
      <c r="M911" s="33"/>
      <c r="N911" s="33"/>
      <c r="O911" s="33"/>
    </row>
    <row r="912" spans="1:15" x14ac:dyDescent="0.25">
      <c r="A912" s="33">
        <f t="shared" ca="1" si="116"/>
        <v>3</v>
      </c>
      <c r="B912" s="33">
        <f t="shared" ca="1" si="116"/>
        <v>5</v>
      </c>
      <c r="C912" s="33"/>
      <c r="D912" s="34">
        <f t="shared" ca="1" si="117"/>
        <v>0.85849151248985256</v>
      </c>
      <c r="E912" s="34">
        <f t="shared" ca="1" si="117"/>
        <v>0.96701079917825394</v>
      </c>
      <c r="F912" s="33"/>
      <c r="G912" s="33">
        <f t="shared" ca="1" si="118"/>
        <v>3</v>
      </c>
      <c r="H912" s="33">
        <f t="shared" ca="1" si="119"/>
        <v>5</v>
      </c>
      <c r="I912" s="33">
        <f t="shared" ca="1" si="120"/>
        <v>8</v>
      </c>
      <c r="K912" s="33"/>
      <c r="L912" s="33"/>
      <c r="M912" s="33"/>
      <c r="N912" s="33"/>
      <c r="O912" s="33"/>
    </row>
    <row r="913" spans="1:15" x14ac:dyDescent="0.25">
      <c r="A913" s="33">
        <f t="shared" ca="1" si="116"/>
        <v>6</v>
      </c>
      <c r="B913" s="33">
        <f t="shared" ca="1" si="116"/>
        <v>5</v>
      </c>
      <c r="C913" s="33"/>
      <c r="D913" s="34">
        <f t="shared" ca="1" si="117"/>
        <v>0.38253779590879133</v>
      </c>
      <c r="E913" s="34">
        <f t="shared" ca="1" si="117"/>
        <v>0.48882427118623983</v>
      </c>
      <c r="F913" s="33"/>
      <c r="G913" s="33">
        <f t="shared" ca="1" si="118"/>
        <v>6</v>
      </c>
      <c r="H913" s="33">
        <f t="shared" ca="1" si="119"/>
        <v>5</v>
      </c>
      <c r="I913" s="33">
        <f t="shared" ca="1" si="120"/>
        <v>11</v>
      </c>
      <c r="K913" s="33"/>
      <c r="L913" s="33"/>
      <c r="M913" s="33"/>
      <c r="N913" s="33"/>
      <c r="O913" s="33"/>
    </row>
    <row r="914" spans="1:15" x14ac:dyDescent="0.25">
      <c r="A914" s="33">
        <f t="shared" ca="1" si="116"/>
        <v>1</v>
      </c>
      <c r="B914" s="33">
        <f t="shared" ca="1" si="116"/>
        <v>4</v>
      </c>
      <c r="C914" s="33"/>
      <c r="D914" s="34">
        <f t="shared" ca="1" si="117"/>
        <v>0.80943746530006577</v>
      </c>
      <c r="E914" s="34">
        <f t="shared" ca="1" si="117"/>
        <v>0.61283137147167177</v>
      </c>
      <c r="F914" s="33"/>
      <c r="G914" s="33">
        <f t="shared" ca="1" si="118"/>
        <v>1</v>
      </c>
      <c r="H914" s="33">
        <f t="shared" ca="1" si="119"/>
        <v>4</v>
      </c>
      <c r="I914" s="33">
        <f t="shared" ca="1" si="120"/>
        <v>5</v>
      </c>
      <c r="K914" s="33"/>
      <c r="L914" s="33"/>
      <c r="M914" s="33"/>
      <c r="N914" s="33"/>
      <c r="O914" s="33"/>
    </row>
    <row r="915" spans="1:15" x14ac:dyDescent="0.25">
      <c r="A915" s="33">
        <f t="shared" ca="1" si="116"/>
        <v>1</v>
      </c>
      <c r="B915" s="33">
        <f t="shared" ca="1" si="116"/>
        <v>1</v>
      </c>
      <c r="C915" s="33"/>
      <c r="D915" s="34">
        <f t="shared" ca="1" si="117"/>
        <v>0.49710934487082026</v>
      </c>
      <c r="E915" s="34">
        <f t="shared" ca="1" si="117"/>
        <v>0.37122197546125391</v>
      </c>
      <c r="F915" s="33"/>
      <c r="G915" s="33">
        <f t="shared" ca="1" si="118"/>
        <v>1</v>
      </c>
      <c r="H915" s="33">
        <f t="shared" ca="1" si="119"/>
        <v>1</v>
      </c>
      <c r="I915" s="33">
        <f t="shared" ca="1" si="120"/>
        <v>2</v>
      </c>
      <c r="K915" s="33"/>
      <c r="L915" s="33"/>
      <c r="M915" s="33"/>
      <c r="N915" s="33"/>
      <c r="O915" s="33"/>
    </row>
    <row r="916" spans="1:15" x14ac:dyDescent="0.25">
      <c r="A916" s="33">
        <f t="shared" ca="1" si="116"/>
        <v>2</v>
      </c>
      <c r="B916" s="33">
        <f t="shared" ca="1" si="116"/>
        <v>4</v>
      </c>
      <c r="C916" s="33"/>
      <c r="D916" s="34">
        <f t="shared" ca="1" si="117"/>
        <v>0.48256493819123725</v>
      </c>
      <c r="E916" s="34">
        <f t="shared" ca="1" si="117"/>
        <v>0.96350167064339354</v>
      </c>
      <c r="F916" s="33"/>
      <c r="G916" s="33">
        <f t="shared" ca="1" si="118"/>
        <v>2</v>
      </c>
      <c r="H916" s="33">
        <f t="shared" ca="1" si="119"/>
        <v>4</v>
      </c>
      <c r="I916" s="33">
        <f t="shared" ca="1" si="120"/>
        <v>6</v>
      </c>
      <c r="K916" s="33"/>
      <c r="L916" s="33"/>
      <c r="M916" s="33"/>
      <c r="N916" s="33"/>
      <c r="O916" s="33"/>
    </row>
    <row r="917" spans="1:15" x14ac:dyDescent="0.25">
      <c r="A917" s="33">
        <f t="shared" ca="1" si="116"/>
        <v>5</v>
      </c>
      <c r="B917" s="33">
        <f t="shared" ca="1" si="116"/>
        <v>6</v>
      </c>
      <c r="C917" s="33"/>
      <c r="D917" s="34">
        <f t="shared" ca="1" si="117"/>
        <v>3.6367564969079003E-2</v>
      </c>
      <c r="E917" s="34">
        <f t="shared" ca="1" si="117"/>
        <v>0.28604697788856526</v>
      </c>
      <c r="F917" s="33"/>
      <c r="G917" s="33">
        <f t="shared" ca="1" si="118"/>
        <v>5</v>
      </c>
      <c r="H917" s="33">
        <f t="shared" ca="1" si="119"/>
        <v>6</v>
      </c>
      <c r="I917" s="33">
        <f t="shared" ca="1" si="120"/>
        <v>11</v>
      </c>
      <c r="K917" s="33"/>
      <c r="L917" s="33"/>
      <c r="M917" s="33"/>
      <c r="N917" s="33"/>
      <c r="O917" s="33"/>
    </row>
    <row r="918" spans="1:15" x14ac:dyDescent="0.25">
      <c r="A918" s="33">
        <f t="shared" ca="1" si="116"/>
        <v>4</v>
      </c>
      <c r="B918" s="33">
        <f t="shared" ca="1" si="116"/>
        <v>1</v>
      </c>
      <c r="C918" s="33"/>
      <c r="D918" s="34">
        <f t="shared" ca="1" si="117"/>
        <v>0.15137919569397984</v>
      </c>
      <c r="E918" s="34">
        <f t="shared" ca="1" si="117"/>
        <v>0.51606144353339156</v>
      </c>
      <c r="F918" s="33"/>
      <c r="G918" s="33">
        <f t="shared" ca="1" si="118"/>
        <v>4</v>
      </c>
      <c r="H918" s="33">
        <f t="shared" ca="1" si="119"/>
        <v>1</v>
      </c>
      <c r="I918" s="33">
        <f t="shared" ca="1" si="120"/>
        <v>5</v>
      </c>
      <c r="K918" s="33"/>
      <c r="L918" s="33"/>
      <c r="M918" s="33"/>
      <c r="N918" s="33"/>
      <c r="O918" s="33"/>
    </row>
    <row r="919" spans="1:15" x14ac:dyDescent="0.25">
      <c r="A919" s="33">
        <f t="shared" ca="1" si="116"/>
        <v>3</v>
      </c>
      <c r="B919" s="33">
        <f t="shared" ca="1" si="116"/>
        <v>4</v>
      </c>
      <c r="C919" s="33"/>
      <c r="D919" s="34">
        <f t="shared" ca="1" si="117"/>
        <v>0.85238748871001246</v>
      </c>
      <c r="E919" s="34">
        <f t="shared" ca="1" si="117"/>
        <v>1.4407690851193755E-2</v>
      </c>
      <c r="F919" s="33"/>
      <c r="G919" s="33">
        <f t="shared" ca="1" si="118"/>
        <v>3</v>
      </c>
      <c r="H919" s="33">
        <f t="shared" ca="1" si="119"/>
        <v>4</v>
      </c>
      <c r="I919" s="33">
        <f t="shared" ca="1" si="120"/>
        <v>7</v>
      </c>
      <c r="K919" s="33"/>
      <c r="L919" s="33"/>
      <c r="M919" s="33"/>
      <c r="N919" s="33"/>
      <c r="O919" s="33"/>
    </row>
    <row r="920" spans="1:15" x14ac:dyDescent="0.25">
      <c r="A920" s="33">
        <f t="shared" ca="1" si="116"/>
        <v>5</v>
      </c>
      <c r="B920" s="33">
        <f t="shared" ca="1" si="116"/>
        <v>4</v>
      </c>
      <c r="C920" s="33"/>
      <c r="D920" s="34">
        <f t="shared" ca="1" si="117"/>
        <v>0.25777114960924685</v>
      </c>
      <c r="E920" s="34">
        <f t="shared" ca="1" si="117"/>
        <v>0.8015270102931169</v>
      </c>
      <c r="F920" s="33"/>
      <c r="G920" s="33">
        <f t="shared" ca="1" si="118"/>
        <v>5</v>
      </c>
      <c r="H920" s="33">
        <f t="shared" ca="1" si="119"/>
        <v>4</v>
      </c>
      <c r="I920" s="33">
        <f t="shared" ca="1" si="120"/>
        <v>9</v>
      </c>
      <c r="K920" s="33"/>
      <c r="L920" s="33"/>
      <c r="M920" s="33"/>
      <c r="N920" s="33"/>
      <c r="O920" s="33"/>
    </row>
    <row r="921" spans="1:15" x14ac:dyDescent="0.25">
      <c r="A921" s="33">
        <f t="shared" ca="1" si="116"/>
        <v>4</v>
      </c>
      <c r="B921" s="33">
        <f t="shared" ca="1" si="116"/>
        <v>5</v>
      </c>
      <c r="C921" s="33"/>
      <c r="D921" s="34">
        <f t="shared" ca="1" si="117"/>
        <v>7.5514640598983163E-2</v>
      </c>
      <c r="E921" s="34">
        <f t="shared" ca="1" si="117"/>
        <v>0.17883725232300118</v>
      </c>
      <c r="F921" s="33"/>
      <c r="G921" s="33">
        <f t="shared" ca="1" si="118"/>
        <v>4</v>
      </c>
      <c r="H921" s="33">
        <f t="shared" ca="1" si="119"/>
        <v>5</v>
      </c>
      <c r="I921" s="33">
        <f t="shared" ca="1" si="120"/>
        <v>9</v>
      </c>
      <c r="K921" s="33"/>
      <c r="L921" s="33"/>
      <c r="M921" s="33"/>
      <c r="N921" s="33"/>
      <c r="O921" s="33"/>
    </row>
    <row r="922" spans="1:15" x14ac:dyDescent="0.25">
      <c r="A922" s="33">
        <f t="shared" ca="1" si="116"/>
        <v>1</v>
      </c>
      <c r="B922" s="33">
        <f t="shared" ca="1" si="116"/>
        <v>4</v>
      </c>
      <c r="C922" s="33"/>
      <c r="D922" s="34">
        <f t="shared" ca="1" si="117"/>
        <v>0.9688964043094771</v>
      </c>
      <c r="E922" s="34">
        <f t="shared" ca="1" si="117"/>
        <v>0.54270330368743436</v>
      </c>
      <c r="F922" s="33"/>
      <c r="G922" s="33">
        <f t="shared" ca="1" si="118"/>
        <v>1</v>
      </c>
      <c r="H922" s="33">
        <f t="shared" ca="1" si="119"/>
        <v>4</v>
      </c>
      <c r="I922" s="33">
        <f t="shared" ca="1" si="120"/>
        <v>5</v>
      </c>
      <c r="K922" s="33"/>
      <c r="L922" s="33"/>
      <c r="M922" s="33"/>
      <c r="N922" s="33"/>
      <c r="O922" s="33"/>
    </row>
    <row r="923" spans="1:15" x14ac:dyDescent="0.25">
      <c r="A923" s="33">
        <f t="shared" ca="1" si="116"/>
        <v>1</v>
      </c>
      <c r="B923" s="33">
        <f t="shared" ca="1" si="116"/>
        <v>2</v>
      </c>
      <c r="C923" s="33"/>
      <c r="D923" s="34">
        <f t="shared" ca="1" si="117"/>
        <v>0.77716571739111973</v>
      </c>
      <c r="E923" s="34">
        <f t="shared" ca="1" si="117"/>
        <v>0.39164029862477034</v>
      </c>
      <c r="F923" s="33"/>
      <c r="G923" s="33">
        <f t="shared" ca="1" si="118"/>
        <v>1</v>
      </c>
      <c r="H923" s="33">
        <f t="shared" ca="1" si="119"/>
        <v>2</v>
      </c>
      <c r="I923" s="33">
        <f t="shared" ca="1" si="120"/>
        <v>3</v>
      </c>
      <c r="K923" s="33"/>
      <c r="L923" s="33"/>
      <c r="M923" s="33"/>
      <c r="N923" s="33"/>
      <c r="O923" s="33"/>
    </row>
    <row r="924" spans="1:15" x14ac:dyDescent="0.25">
      <c r="A924" s="33">
        <f t="shared" ca="1" si="116"/>
        <v>4</v>
      </c>
      <c r="B924" s="33">
        <f t="shared" ca="1" si="116"/>
        <v>3</v>
      </c>
      <c r="C924" s="33"/>
      <c r="D924" s="34">
        <f t="shared" ca="1" si="117"/>
        <v>0.79837293193720171</v>
      </c>
      <c r="E924" s="34">
        <f t="shared" ca="1" si="117"/>
        <v>0.54978113560612019</v>
      </c>
      <c r="F924" s="33"/>
      <c r="G924" s="33">
        <f t="shared" ca="1" si="118"/>
        <v>4</v>
      </c>
      <c r="H924" s="33">
        <f t="shared" ca="1" si="119"/>
        <v>3</v>
      </c>
      <c r="I924" s="33">
        <f t="shared" ca="1" si="120"/>
        <v>7</v>
      </c>
      <c r="K924" s="33"/>
      <c r="L924" s="33"/>
      <c r="M924" s="33"/>
      <c r="N924" s="33"/>
      <c r="O924" s="33"/>
    </row>
    <row r="925" spans="1:15" x14ac:dyDescent="0.25">
      <c r="A925" s="33">
        <f t="shared" ca="1" si="116"/>
        <v>4</v>
      </c>
      <c r="B925" s="33">
        <f t="shared" ca="1" si="116"/>
        <v>2</v>
      </c>
      <c r="C925" s="33"/>
      <c r="D925" s="34">
        <f t="shared" ca="1" si="117"/>
        <v>0.93027598413903978</v>
      </c>
      <c r="E925" s="34">
        <f t="shared" ca="1" si="117"/>
        <v>0.19850449013713911</v>
      </c>
      <c r="F925" s="33"/>
      <c r="G925" s="33">
        <f t="shared" ca="1" si="118"/>
        <v>4</v>
      </c>
      <c r="H925" s="33">
        <f t="shared" ca="1" si="119"/>
        <v>2</v>
      </c>
      <c r="I925" s="33">
        <f t="shared" ca="1" si="120"/>
        <v>6</v>
      </c>
      <c r="K925" s="33"/>
      <c r="L925" s="33"/>
      <c r="M925" s="33"/>
      <c r="N925" s="33"/>
      <c r="O925" s="33"/>
    </row>
    <row r="926" spans="1:15" x14ac:dyDescent="0.25">
      <c r="A926" s="33">
        <f t="shared" ca="1" si="116"/>
        <v>6</v>
      </c>
      <c r="B926" s="33">
        <f t="shared" ca="1" si="116"/>
        <v>2</v>
      </c>
      <c r="C926" s="33"/>
      <c r="D926" s="34">
        <f t="shared" ca="1" si="117"/>
        <v>0.46238129223630542</v>
      </c>
      <c r="E926" s="34">
        <f t="shared" ca="1" si="117"/>
        <v>0.94642302987244642</v>
      </c>
      <c r="F926" s="33"/>
      <c r="G926" s="33">
        <f t="shared" ca="1" si="118"/>
        <v>6</v>
      </c>
      <c r="H926" s="33">
        <f t="shared" ca="1" si="119"/>
        <v>2</v>
      </c>
      <c r="I926" s="33">
        <f t="shared" ca="1" si="120"/>
        <v>8</v>
      </c>
      <c r="K926" s="33"/>
      <c r="L926" s="33"/>
      <c r="M926" s="33"/>
      <c r="N926" s="33"/>
      <c r="O926" s="33"/>
    </row>
    <row r="927" spans="1:15" x14ac:dyDescent="0.25">
      <c r="A927" s="33">
        <f t="shared" ref="A927:B958" ca="1" si="121">RANDBETWEEN(1,6)</f>
        <v>3</v>
      </c>
      <c r="B927" s="33">
        <f t="shared" ca="1" si="121"/>
        <v>2</v>
      </c>
      <c r="C927" s="33"/>
      <c r="D927" s="34">
        <f t="shared" ref="D927:E958" ca="1" si="122">RAND()</f>
        <v>0.64327872397581098</v>
      </c>
      <c r="E927" s="34">
        <f t="shared" ca="1" si="122"/>
        <v>0.94556974877455635</v>
      </c>
      <c r="F927" s="33"/>
      <c r="G927" s="33">
        <f t="shared" ref="G927:G990" ca="1" si="123">IF(AND(COUNTIF($B$91:$G$91,A927)=1,D927&lt;=$B$90),RANDBETWEEN(1,6),A927)</f>
        <v>3</v>
      </c>
      <c r="H927" s="33">
        <f t="shared" ref="H927:H990" ca="1" si="124">IF(AND(COUNTIF($B$91:$G$91,B927)=1,E927&lt;=$B$90),RANDBETWEEN(1,6),B927)</f>
        <v>2</v>
      </c>
      <c r="I927" s="33">
        <f t="shared" ref="I927:I990" ca="1" si="125">SUM(G927:H927)</f>
        <v>5</v>
      </c>
      <c r="K927" s="33"/>
      <c r="L927" s="33"/>
      <c r="M927" s="33"/>
      <c r="N927" s="33"/>
      <c r="O927" s="33"/>
    </row>
    <row r="928" spans="1:15" x14ac:dyDescent="0.25">
      <c r="A928" s="33">
        <f t="shared" ca="1" si="121"/>
        <v>5</v>
      </c>
      <c r="B928" s="33">
        <f t="shared" ca="1" si="121"/>
        <v>1</v>
      </c>
      <c r="C928" s="33"/>
      <c r="D928" s="34">
        <f t="shared" ca="1" si="122"/>
        <v>0.82267006109382956</v>
      </c>
      <c r="E928" s="34">
        <f t="shared" ca="1" si="122"/>
        <v>0.70237996496777366</v>
      </c>
      <c r="F928" s="33"/>
      <c r="G928" s="33">
        <f t="shared" ca="1" si="123"/>
        <v>5</v>
      </c>
      <c r="H928" s="33">
        <f t="shared" ca="1" si="124"/>
        <v>1</v>
      </c>
      <c r="I928" s="33">
        <f t="shared" ca="1" si="125"/>
        <v>6</v>
      </c>
      <c r="K928" s="33"/>
      <c r="L928" s="33"/>
      <c r="M928" s="33"/>
      <c r="N928" s="33"/>
      <c r="O928" s="33"/>
    </row>
    <row r="929" spans="1:15" x14ac:dyDescent="0.25">
      <c r="A929" s="33">
        <f t="shared" ca="1" si="121"/>
        <v>6</v>
      </c>
      <c r="B929" s="33">
        <f t="shared" ca="1" si="121"/>
        <v>3</v>
      </c>
      <c r="C929" s="33"/>
      <c r="D929" s="34">
        <f t="shared" ca="1" si="122"/>
        <v>0.79542613989846034</v>
      </c>
      <c r="E929" s="34">
        <f t="shared" ca="1" si="122"/>
        <v>0.63735105694337735</v>
      </c>
      <c r="F929" s="33"/>
      <c r="G929" s="33">
        <f t="shared" ca="1" si="123"/>
        <v>6</v>
      </c>
      <c r="H929" s="33">
        <f t="shared" ca="1" si="124"/>
        <v>3</v>
      </c>
      <c r="I929" s="33">
        <f t="shared" ca="1" si="125"/>
        <v>9</v>
      </c>
      <c r="K929" s="33"/>
      <c r="L929" s="33"/>
      <c r="M929" s="33"/>
      <c r="N929" s="33"/>
      <c r="O929" s="33"/>
    </row>
    <row r="930" spans="1:15" x14ac:dyDescent="0.25">
      <c r="A930" s="33">
        <f t="shared" ca="1" si="121"/>
        <v>2</v>
      </c>
      <c r="B930" s="33">
        <f t="shared" ca="1" si="121"/>
        <v>3</v>
      </c>
      <c r="C930" s="33"/>
      <c r="D930" s="34">
        <f t="shared" ca="1" si="122"/>
        <v>0.88541085908917982</v>
      </c>
      <c r="E930" s="34">
        <f t="shared" ca="1" si="122"/>
        <v>0.73616913590723476</v>
      </c>
      <c r="F930" s="33"/>
      <c r="G930" s="33">
        <f t="shared" ca="1" si="123"/>
        <v>2</v>
      </c>
      <c r="H930" s="33">
        <f t="shared" ca="1" si="124"/>
        <v>3</v>
      </c>
      <c r="I930" s="33">
        <f t="shared" ca="1" si="125"/>
        <v>5</v>
      </c>
      <c r="K930" s="33"/>
      <c r="L930" s="33"/>
      <c r="M930" s="33"/>
      <c r="N930" s="33"/>
      <c r="O930" s="33"/>
    </row>
    <row r="931" spans="1:15" x14ac:dyDescent="0.25">
      <c r="A931" s="33">
        <f t="shared" ca="1" si="121"/>
        <v>2</v>
      </c>
      <c r="B931" s="33">
        <f t="shared" ca="1" si="121"/>
        <v>1</v>
      </c>
      <c r="C931" s="33"/>
      <c r="D931" s="34">
        <f t="shared" ca="1" si="122"/>
        <v>0.82674908582363393</v>
      </c>
      <c r="E931" s="34">
        <f t="shared" ca="1" si="122"/>
        <v>0.50492040662652493</v>
      </c>
      <c r="F931" s="33"/>
      <c r="G931" s="33">
        <f t="shared" ca="1" si="123"/>
        <v>2</v>
      </c>
      <c r="H931" s="33">
        <f t="shared" ca="1" si="124"/>
        <v>1</v>
      </c>
      <c r="I931" s="33">
        <f t="shared" ca="1" si="125"/>
        <v>3</v>
      </c>
      <c r="K931" s="33"/>
      <c r="L931" s="33"/>
      <c r="M931" s="33"/>
      <c r="N931" s="33"/>
      <c r="O931" s="33"/>
    </row>
    <row r="932" spans="1:15" x14ac:dyDescent="0.25">
      <c r="A932" s="33">
        <f t="shared" ca="1" si="121"/>
        <v>2</v>
      </c>
      <c r="B932" s="33">
        <f t="shared" ca="1" si="121"/>
        <v>4</v>
      </c>
      <c r="C932" s="33"/>
      <c r="D932" s="34">
        <f t="shared" ca="1" si="122"/>
        <v>0.12784850003905424</v>
      </c>
      <c r="E932" s="34">
        <f t="shared" ca="1" si="122"/>
        <v>0.99213216167657525</v>
      </c>
      <c r="F932" s="33"/>
      <c r="G932" s="33">
        <f t="shared" ca="1" si="123"/>
        <v>2</v>
      </c>
      <c r="H932" s="33">
        <f t="shared" ca="1" si="124"/>
        <v>4</v>
      </c>
      <c r="I932" s="33">
        <f t="shared" ca="1" si="125"/>
        <v>6</v>
      </c>
      <c r="K932" s="33"/>
      <c r="L932" s="33"/>
      <c r="M932" s="33"/>
      <c r="N932" s="33"/>
      <c r="O932" s="33"/>
    </row>
    <row r="933" spans="1:15" x14ac:dyDescent="0.25">
      <c r="A933" s="33">
        <f t="shared" ca="1" si="121"/>
        <v>4</v>
      </c>
      <c r="B933" s="33">
        <f t="shared" ca="1" si="121"/>
        <v>6</v>
      </c>
      <c r="C933" s="33"/>
      <c r="D933" s="34">
        <f t="shared" ca="1" si="122"/>
        <v>0.73107837987304458</v>
      </c>
      <c r="E933" s="34">
        <f t="shared" ca="1" si="122"/>
        <v>0.42609449648183029</v>
      </c>
      <c r="F933" s="33"/>
      <c r="G933" s="33">
        <f t="shared" ca="1" si="123"/>
        <v>4</v>
      </c>
      <c r="H933" s="33">
        <f t="shared" ca="1" si="124"/>
        <v>6</v>
      </c>
      <c r="I933" s="33">
        <f t="shared" ca="1" si="125"/>
        <v>10</v>
      </c>
      <c r="K933" s="33"/>
      <c r="L933" s="33"/>
      <c r="M933" s="33"/>
      <c r="N933" s="33"/>
      <c r="O933" s="33"/>
    </row>
    <row r="934" spans="1:15" x14ac:dyDescent="0.25">
      <c r="A934" s="33">
        <f t="shared" ca="1" si="121"/>
        <v>5</v>
      </c>
      <c r="B934" s="33">
        <f t="shared" ca="1" si="121"/>
        <v>2</v>
      </c>
      <c r="C934" s="33"/>
      <c r="D934" s="34">
        <f t="shared" ca="1" si="122"/>
        <v>0.84709121957204003</v>
      </c>
      <c r="E934" s="34">
        <f t="shared" ca="1" si="122"/>
        <v>0.84669721291044397</v>
      </c>
      <c r="F934" s="33"/>
      <c r="G934" s="33">
        <f t="shared" ca="1" si="123"/>
        <v>5</v>
      </c>
      <c r="H934" s="33">
        <f t="shared" ca="1" si="124"/>
        <v>2</v>
      </c>
      <c r="I934" s="33">
        <f t="shared" ca="1" si="125"/>
        <v>7</v>
      </c>
      <c r="K934" s="33"/>
      <c r="L934" s="33"/>
      <c r="M934" s="33"/>
      <c r="N934" s="33"/>
      <c r="O934" s="33"/>
    </row>
    <row r="935" spans="1:15" x14ac:dyDescent="0.25">
      <c r="A935" s="33">
        <f t="shared" ca="1" si="121"/>
        <v>5</v>
      </c>
      <c r="B935" s="33">
        <f t="shared" ca="1" si="121"/>
        <v>6</v>
      </c>
      <c r="C935" s="33"/>
      <c r="D935" s="34">
        <f t="shared" ca="1" si="122"/>
        <v>0.77437832484126956</v>
      </c>
      <c r="E935" s="34">
        <f t="shared" ca="1" si="122"/>
        <v>0.66498669166777924</v>
      </c>
      <c r="F935" s="33"/>
      <c r="G935" s="33">
        <f t="shared" ca="1" si="123"/>
        <v>5</v>
      </c>
      <c r="H935" s="33">
        <f t="shared" ca="1" si="124"/>
        <v>6</v>
      </c>
      <c r="I935" s="33">
        <f t="shared" ca="1" si="125"/>
        <v>11</v>
      </c>
      <c r="K935" s="33"/>
      <c r="L935" s="33"/>
      <c r="M935" s="33"/>
      <c r="N935" s="33"/>
      <c r="O935" s="33"/>
    </row>
    <row r="936" spans="1:15" x14ac:dyDescent="0.25">
      <c r="A936" s="33">
        <f t="shared" ca="1" si="121"/>
        <v>1</v>
      </c>
      <c r="B936" s="33">
        <f t="shared" ca="1" si="121"/>
        <v>5</v>
      </c>
      <c r="C936" s="33"/>
      <c r="D936" s="34">
        <f t="shared" ca="1" si="122"/>
        <v>0.73701146034757392</v>
      </c>
      <c r="E936" s="34">
        <f t="shared" ca="1" si="122"/>
        <v>0.50824593491171788</v>
      </c>
      <c r="F936" s="33"/>
      <c r="G936" s="33">
        <f t="shared" ca="1" si="123"/>
        <v>1</v>
      </c>
      <c r="H936" s="33">
        <f t="shared" ca="1" si="124"/>
        <v>5</v>
      </c>
      <c r="I936" s="33">
        <f t="shared" ca="1" si="125"/>
        <v>6</v>
      </c>
      <c r="K936" s="33"/>
      <c r="L936" s="33"/>
      <c r="M936" s="33"/>
      <c r="N936" s="33"/>
      <c r="O936" s="33"/>
    </row>
    <row r="937" spans="1:15" x14ac:dyDescent="0.25">
      <c r="A937" s="33">
        <f t="shared" ca="1" si="121"/>
        <v>4</v>
      </c>
      <c r="B937" s="33">
        <f t="shared" ca="1" si="121"/>
        <v>4</v>
      </c>
      <c r="C937" s="33"/>
      <c r="D937" s="34">
        <f t="shared" ca="1" si="122"/>
        <v>0.7488190474186105</v>
      </c>
      <c r="E937" s="34">
        <f t="shared" ca="1" si="122"/>
        <v>0.43505804148838867</v>
      </c>
      <c r="F937" s="33"/>
      <c r="G937" s="33">
        <f t="shared" ca="1" si="123"/>
        <v>4</v>
      </c>
      <c r="H937" s="33">
        <f t="shared" ca="1" si="124"/>
        <v>4</v>
      </c>
      <c r="I937" s="33">
        <f t="shared" ca="1" si="125"/>
        <v>8</v>
      </c>
      <c r="K937" s="33"/>
      <c r="L937" s="33"/>
      <c r="M937" s="33"/>
      <c r="N937" s="33"/>
      <c r="O937" s="33"/>
    </row>
    <row r="938" spans="1:15" x14ac:dyDescent="0.25">
      <c r="A938" s="33">
        <f t="shared" ca="1" si="121"/>
        <v>5</v>
      </c>
      <c r="B938" s="33">
        <f t="shared" ca="1" si="121"/>
        <v>4</v>
      </c>
      <c r="C938" s="33"/>
      <c r="D938" s="34">
        <f t="shared" ca="1" si="122"/>
        <v>0.33760416254663084</v>
      </c>
      <c r="E938" s="34">
        <f t="shared" ca="1" si="122"/>
        <v>0.95655599670916525</v>
      </c>
      <c r="F938" s="33"/>
      <c r="G938" s="33">
        <f t="shared" ca="1" si="123"/>
        <v>5</v>
      </c>
      <c r="H938" s="33">
        <f t="shared" ca="1" si="124"/>
        <v>4</v>
      </c>
      <c r="I938" s="33">
        <f t="shared" ca="1" si="125"/>
        <v>9</v>
      </c>
      <c r="K938" s="33"/>
      <c r="L938" s="33"/>
      <c r="M938" s="33"/>
      <c r="N938" s="33"/>
      <c r="O938" s="33"/>
    </row>
    <row r="939" spans="1:15" x14ac:dyDescent="0.25">
      <c r="A939" s="33">
        <f t="shared" ca="1" si="121"/>
        <v>1</v>
      </c>
      <c r="B939" s="33">
        <f t="shared" ca="1" si="121"/>
        <v>4</v>
      </c>
      <c r="C939" s="33"/>
      <c r="D939" s="34">
        <f t="shared" ca="1" si="122"/>
        <v>0.58548536368557846</v>
      </c>
      <c r="E939" s="34">
        <f t="shared" ca="1" si="122"/>
        <v>0.280483933593353</v>
      </c>
      <c r="F939" s="33"/>
      <c r="G939" s="33">
        <f t="shared" ca="1" si="123"/>
        <v>1</v>
      </c>
      <c r="H939" s="33">
        <f t="shared" ca="1" si="124"/>
        <v>4</v>
      </c>
      <c r="I939" s="33">
        <f t="shared" ca="1" si="125"/>
        <v>5</v>
      </c>
      <c r="K939" s="33"/>
      <c r="L939" s="33"/>
      <c r="M939" s="33"/>
      <c r="N939" s="33"/>
      <c r="O939" s="33"/>
    </row>
    <row r="940" spans="1:15" x14ac:dyDescent="0.25">
      <c r="A940" s="33">
        <f t="shared" ca="1" si="121"/>
        <v>4</v>
      </c>
      <c r="B940" s="33">
        <f t="shared" ca="1" si="121"/>
        <v>3</v>
      </c>
      <c r="C940" s="33"/>
      <c r="D940" s="34">
        <f t="shared" ca="1" si="122"/>
        <v>0.53562333679866347</v>
      </c>
      <c r="E940" s="34">
        <f t="shared" ca="1" si="122"/>
        <v>0.70256730543248502</v>
      </c>
      <c r="F940" s="33"/>
      <c r="G940" s="33">
        <f t="shared" ca="1" si="123"/>
        <v>4</v>
      </c>
      <c r="H940" s="33">
        <f t="shared" ca="1" si="124"/>
        <v>3</v>
      </c>
      <c r="I940" s="33">
        <f t="shared" ca="1" si="125"/>
        <v>7</v>
      </c>
      <c r="K940" s="33"/>
      <c r="L940" s="33"/>
      <c r="M940" s="33"/>
      <c r="N940" s="33"/>
      <c r="O940" s="33"/>
    </row>
    <row r="941" spans="1:15" x14ac:dyDescent="0.25">
      <c r="A941" s="33">
        <f t="shared" ca="1" si="121"/>
        <v>5</v>
      </c>
      <c r="B941" s="33">
        <f t="shared" ca="1" si="121"/>
        <v>5</v>
      </c>
      <c r="C941" s="33"/>
      <c r="D941" s="34">
        <f t="shared" ca="1" si="122"/>
        <v>0.23569552406223537</v>
      </c>
      <c r="E941" s="34">
        <f t="shared" ca="1" si="122"/>
        <v>0.69761892640115242</v>
      </c>
      <c r="F941" s="33"/>
      <c r="G941" s="33">
        <f t="shared" ca="1" si="123"/>
        <v>5</v>
      </c>
      <c r="H941" s="33">
        <f t="shared" ca="1" si="124"/>
        <v>5</v>
      </c>
      <c r="I941" s="33">
        <f t="shared" ca="1" si="125"/>
        <v>10</v>
      </c>
      <c r="K941" s="33"/>
      <c r="L941" s="33"/>
      <c r="M941" s="33"/>
      <c r="N941" s="33"/>
      <c r="O941" s="33"/>
    </row>
    <row r="942" spans="1:15" x14ac:dyDescent="0.25">
      <c r="A942" s="33">
        <f t="shared" ca="1" si="121"/>
        <v>6</v>
      </c>
      <c r="B942" s="33">
        <f t="shared" ca="1" si="121"/>
        <v>6</v>
      </c>
      <c r="C942" s="33"/>
      <c r="D942" s="34">
        <f t="shared" ca="1" si="122"/>
        <v>0.80882502418454572</v>
      </c>
      <c r="E942" s="34">
        <f t="shared" ca="1" si="122"/>
        <v>7.4089901794172519E-2</v>
      </c>
      <c r="F942" s="33"/>
      <c r="G942" s="33">
        <f t="shared" ca="1" si="123"/>
        <v>6</v>
      </c>
      <c r="H942" s="33">
        <f t="shared" ca="1" si="124"/>
        <v>6</v>
      </c>
      <c r="I942" s="33">
        <f t="shared" ca="1" si="125"/>
        <v>12</v>
      </c>
      <c r="K942" s="33"/>
      <c r="L942" s="33"/>
      <c r="M942" s="33"/>
      <c r="N942" s="33"/>
      <c r="O942" s="33"/>
    </row>
    <row r="943" spans="1:15" x14ac:dyDescent="0.25">
      <c r="A943" s="33">
        <f t="shared" ca="1" si="121"/>
        <v>4</v>
      </c>
      <c r="B943" s="33">
        <f t="shared" ca="1" si="121"/>
        <v>2</v>
      </c>
      <c r="C943" s="33"/>
      <c r="D943" s="34">
        <f t="shared" ca="1" si="122"/>
        <v>0.56486066978607496</v>
      </c>
      <c r="E943" s="34">
        <f t="shared" ca="1" si="122"/>
        <v>0.11725231678938763</v>
      </c>
      <c r="F943" s="33"/>
      <c r="G943" s="33">
        <f t="shared" ca="1" si="123"/>
        <v>4</v>
      </c>
      <c r="H943" s="33">
        <f t="shared" ca="1" si="124"/>
        <v>2</v>
      </c>
      <c r="I943" s="33">
        <f t="shared" ca="1" si="125"/>
        <v>6</v>
      </c>
      <c r="K943" s="33"/>
      <c r="L943" s="33"/>
      <c r="M943" s="33"/>
      <c r="N943" s="33"/>
      <c r="O943" s="33"/>
    </row>
    <row r="944" spans="1:15" x14ac:dyDescent="0.25">
      <c r="A944" s="33">
        <f t="shared" ca="1" si="121"/>
        <v>5</v>
      </c>
      <c r="B944" s="33">
        <f t="shared" ca="1" si="121"/>
        <v>6</v>
      </c>
      <c r="C944" s="33"/>
      <c r="D944" s="34">
        <f t="shared" ca="1" si="122"/>
        <v>0.46676124988580125</v>
      </c>
      <c r="E944" s="34">
        <f t="shared" ca="1" si="122"/>
        <v>0.24448628594179389</v>
      </c>
      <c r="F944" s="33"/>
      <c r="G944" s="33">
        <f t="shared" ca="1" si="123"/>
        <v>5</v>
      </c>
      <c r="H944" s="33">
        <f t="shared" ca="1" si="124"/>
        <v>6</v>
      </c>
      <c r="I944" s="33">
        <f t="shared" ca="1" si="125"/>
        <v>11</v>
      </c>
      <c r="K944" s="33"/>
      <c r="L944" s="33"/>
      <c r="M944" s="33"/>
      <c r="N944" s="33"/>
      <c r="O944" s="33"/>
    </row>
    <row r="945" spans="1:15" x14ac:dyDescent="0.25">
      <c r="A945" s="33">
        <f t="shared" ca="1" si="121"/>
        <v>5</v>
      </c>
      <c r="B945" s="33">
        <f t="shared" ca="1" si="121"/>
        <v>2</v>
      </c>
      <c r="C945" s="33"/>
      <c r="D945" s="34">
        <f t="shared" ca="1" si="122"/>
        <v>0.18652656370027454</v>
      </c>
      <c r="E945" s="34">
        <f t="shared" ca="1" si="122"/>
        <v>6.1227276141731735E-2</v>
      </c>
      <c r="F945" s="33"/>
      <c r="G945" s="33">
        <f t="shared" ca="1" si="123"/>
        <v>5</v>
      </c>
      <c r="H945" s="33">
        <f t="shared" ca="1" si="124"/>
        <v>2</v>
      </c>
      <c r="I945" s="33">
        <f t="shared" ca="1" si="125"/>
        <v>7</v>
      </c>
      <c r="K945" s="33"/>
      <c r="L945" s="33"/>
      <c r="M945" s="33"/>
      <c r="N945" s="33"/>
      <c r="O945" s="33"/>
    </row>
    <row r="946" spans="1:15" x14ac:dyDescent="0.25">
      <c r="A946" s="33">
        <f t="shared" ca="1" si="121"/>
        <v>6</v>
      </c>
      <c r="B946" s="33">
        <f t="shared" ca="1" si="121"/>
        <v>1</v>
      </c>
      <c r="C946" s="33"/>
      <c r="D946" s="34">
        <f t="shared" ca="1" si="122"/>
        <v>3.9783814558277397E-3</v>
      </c>
      <c r="E946" s="34">
        <f t="shared" ca="1" si="122"/>
        <v>0.67327067235028315</v>
      </c>
      <c r="F946" s="33"/>
      <c r="G946" s="33">
        <f t="shared" ca="1" si="123"/>
        <v>6</v>
      </c>
      <c r="H946" s="33">
        <f t="shared" ca="1" si="124"/>
        <v>1</v>
      </c>
      <c r="I946" s="33">
        <f t="shared" ca="1" si="125"/>
        <v>7</v>
      </c>
      <c r="K946" s="33"/>
      <c r="L946" s="33"/>
      <c r="M946" s="33"/>
      <c r="N946" s="33"/>
      <c r="O946" s="33"/>
    </row>
    <row r="947" spans="1:15" x14ac:dyDescent="0.25">
      <c r="A947" s="33">
        <f t="shared" ca="1" si="121"/>
        <v>6</v>
      </c>
      <c r="B947" s="33">
        <f t="shared" ca="1" si="121"/>
        <v>3</v>
      </c>
      <c r="C947" s="33"/>
      <c r="D947" s="34">
        <f t="shared" ca="1" si="122"/>
        <v>0.11981781148659942</v>
      </c>
      <c r="E947" s="34">
        <f t="shared" ca="1" si="122"/>
        <v>0.12843969374627373</v>
      </c>
      <c r="F947" s="33"/>
      <c r="G947" s="33">
        <f t="shared" ca="1" si="123"/>
        <v>6</v>
      </c>
      <c r="H947" s="33">
        <f t="shared" ca="1" si="124"/>
        <v>3</v>
      </c>
      <c r="I947" s="33">
        <f t="shared" ca="1" si="125"/>
        <v>9</v>
      </c>
      <c r="K947" s="33"/>
      <c r="L947" s="33"/>
      <c r="M947" s="33"/>
      <c r="N947" s="33"/>
      <c r="O947" s="33"/>
    </row>
    <row r="948" spans="1:15" x14ac:dyDescent="0.25">
      <c r="A948" s="33">
        <f t="shared" ca="1" si="121"/>
        <v>5</v>
      </c>
      <c r="B948" s="33">
        <f t="shared" ca="1" si="121"/>
        <v>2</v>
      </c>
      <c r="C948" s="33"/>
      <c r="D948" s="34">
        <f t="shared" ca="1" si="122"/>
        <v>0.24353995173354315</v>
      </c>
      <c r="E948" s="34">
        <f t="shared" ca="1" si="122"/>
        <v>0.41310535584100472</v>
      </c>
      <c r="F948" s="33"/>
      <c r="G948" s="33">
        <f t="shared" ca="1" si="123"/>
        <v>5</v>
      </c>
      <c r="H948" s="33">
        <f t="shared" ca="1" si="124"/>
        <v>2</v>
      </c>
      <c r="I948" s="33">
        <f t="shared" ca="1" si="125"/>
        <v>7</v>
      </c>
      <c r="K948" s="33"/>
      <c r="L948" s="33"/>
      <c r="M948" s="33"/>
      <c r="N948" s="33"/>
      <c r="O948" s="33"/>
    </row>
    <row r="949" spans="1:15" x14ac:dyDescent="0.25">
      <c r="A949" s="33">
        <f t="shared" ca="1" si="121"/>
        <v>5</v>
      </c>
      <c r="B949" s="33">
        <f t="shared" ca="1" si="121"/>
        <v>2</v>
      </c>
      <c r="C949" s="33"/>
      <c r="D949" s="34">
        <f t="shared" ca="1" si="122"/>
        <v>0.76049479216490501</v>
      </c>
      <c r="E949" s="34">
        <f t="shared" ca="1" si="122"/>
        <v>0.86598590710386991</v>
      </c>
      <c r="F949" s="33"/>
      <c r="G949" s="33">
        <f t="shared" ca="1" si="123"/>
        <v>5</v>
      </c>
      <c r="H949" s="33">
        <f t="shared" ca="1" si="124"/>
        <v>2</v>
      </c>
      <c r="I949" s="33">
        <f t="shared" ca="1" si="125"/>
        <v>7</v>
      </c>
      <c r="K949" s="33"/>
      <c r="L949" s="33"/>
      <c r="M949" s="33"/>
      <c r="N949" s="33"/>
      <c r="O949" s="33"/>
    </row>
    <row r="950" spans="1:15" x14ac:dyDescent="0.25">
      <c r="A950" s="33">
        <f t="shared" ca="1" si="121"/>
        <v>3</v>
      </c>
      <c r="B950" s="33">
        <f t="shared" ca="1" si="121"/>
        <v>5</v>
      </c>
      <c r="C950" s="33"/>
      <c r="D950" s="34">
        <f t="shared" ca="1" si="122"/>
        <v>0.28486144695874771</v>
      </c>
      <c r="E950" s="34">
        <f t="shared" ca="1" si="122"/>
        <v>0.13004551937342035</v>
      </c>
      <c r="F950" s="33"/>
      <c r="G950" s="33">
        <f t="shared" ca="1" si="123"/>
        <v>3</v>
      </c>
      <c r="H950" s="33">
        <f t="shared" ca="1" si="124"/>
        <v>5</v>
      </c>
      <c r="I950" s="33">
        <f t="shared" ca="1" si="125"/>
        <v>8</v>
      </c>
      <c r="K950" s="33"/>
      <c r="L950" s="33"/>
      <c r="M950" s="33"/>
      <c r="N950" s="33"/>
      <c r="O950" s="33"/>
    </row>
    <row r="951" spans="1:15" x14ac:dyDescent="0.25">
      <c r="A951" s="33">
        <f t="shared" ca="1" si="121"/>
        <v>4</v>
      </c>
      <c r="B951" s="33">
        <f t="shared" ca="1" si="121"/>
        <v>2</v>
      </c>
      <c r="C951" s="33"/>
      <c r="D951" s="34">
        <f t="shared" ca="1" si="122"/>
        <v>0.5811578587273597</v>
      </c>
      <c r="E951" s="34">
        <f t="shared" ca="1" si="122"/>
        <v>0.68682227043402289</v>
      </c>
      <c r="F951" s="33"/>
      <c r="G951" s="33">
        <f t="shared" ca="1" si="123"/>
        <v>4</v>
      </c>
      <c r="H951" s="33">
        <f t="shared" ca="1" si="124"/>
        <v>2</v>
      </c>
      <c r="I951" s="33">
        <f t="shared" ca="1" si="125"/>
        <v>6</v>
      </c>
      <c r="K951" s="33"/>
      <c r="L951" s="33"/>
      <c r="M951" s="33"/>
      <c r="N951" s="33"/>
      <c r="O951" s="33"/>
    </row>
    <row r="952" spans="1:15" x14ac:dyDescent="0.25">
      <c r="A952" s="33">
        <f t="shared" ca="1" si="121"/>
        <v>1</v>
      </c>
      <c r="B952" s="33">
        <f t="shared" ca="1" si="121"/>
        <v>3</v>
      </c>
      <c r="C952" s="33"/>
      <c r="D952" s="34">
        <f t="shared" ca="1" si="122"/>
        <v>0.69678881196360165</v>
      </c>
      <c r="E952" s="34">
        <f t="shared" ca="1" si="122"/>
        <v>0.37846699700158859</v>
      </c>
      <c r="F952" s="33"/>
      <c r="G952" s="33">
        <f t="shared" ca="1" si="123"/>
        <v>1</v>
      </c>
      <c r="H952" s="33">
        <f t="shared" ca="1" si="124"/>
        <v>3</v>
      </c>
      <c r="I952" s="33">
        <f t="shared" ca="1" si="125"/>
        <v>4</v>
      </c>
      <c r="K952" s="33"/>
      <c r="L952" s="33"/>
      <c r="M952" s="33"/>
      <c r="N952" s="33"/>
      <c r="O952" s="33"/>
    </row>
    <row r="953" spans="1:15" x14ac:dyDescent="0.25">
      <c r="A953" s="33">
        <f t="shared" ca="1" si="121"/>
        <v>3</v>
      </c>
      <c r="B953" s="33">
        <f t="shared" ca="1" si="121"/>
        <v>1</v>
      </c>
      <c r="C953" s="33"/>
      <c r="D953" s="34">
        <f t="shared" ca="1" si="122"/>
        <v>0.1055648685580457</v>
      </c>
      <c r="E953" s="34">
        <f t="shared" ca="1" si="122"/>
        <v>0.76238501607987508</v>
      </c>
      <c r="F953" s="33"/>
      <c r="G953" s="33">
        <f t="shared" ca="1" si="123"/>
        <v>3</v>
      </c>
      <c r="H953" s="33">
        <f t="shared" ca="1" si="124"/>
        <v>1</v>
      </c>
      <c r="I953" s="33">
        <f t="shared" ca="1" si="125"/>
        <v>4</v>
      </c>
      <c r="K953" s="33"/>
      <c r="L953" s="33"/>
      <c r="M953" s="33"/>
      <c r="N953" s="33"/>
      <c r="O953" s="33"/>
    </row>
    <row r="954" spans="1:15" x14ac:dyDescent="0.25">
      <c r="A954" s="33">
        <f t="shared" ca="1" si="121"/>
        <v>1</v>
      </c>
      <c r="B954" s="33">
        <f t="shared" ca="1" si="121"/>
        <v>6</v>
      </c>
      <c r="C954" s="33"/>
      <c r="D954" s="34">
        <f t="shared" ca="1" si="122"/>
        <v>0.78109415871751031</v>
      </c>
      <c r="E954" s="34">
        <f t="shared" ca="1" si="122"/>
        <v>4.2373831057720412E-3</v>
      </c>
      <c r="F954" s="33"/>
      <c r="G954" s="33">
        <f t="shared" ca="1" si="123"/>
        <v>1</v>
      </c>
      <c r="H954" s="33">
        <f t="shared" ca="1" si="124"/>
        <v>6</v>
      </c>
      <c r="I954" s="33">
        <f t="shared" ca="1" si="125"/>
        <v>7</v>
      </c>
      <c r="K954" s="33"/>
      <c r="L954" s="33"/>
      <c r="M954" s="33"/>
      <c r="N954" s="33"/>
      <c r="O954" s="33"/>
    </row>
    <row r="955" spans="1:15" x14ac:dyDescent="0.25">
      <c r="A955" s="33">
        <f t="shared" ca="1" si="121"/>
        <v>3</v>
      </c>
      <c r="B955" s="33">
        <f t="shared" ca="1" si="121"/>
        <v>1</v>
      </c>
      <c r="C955" s="33"/>
      <c r="D955" s="34">
        <f t="shared" ca="1" si="122"/>
        <v>0.97274302075890129</v>
      </c>
      <c r="E955" s="34">
        <f t="shared" ca="1" si="122"/>
        <v>3.2673056687010926E-2</v>
      </c>
      <c r="F955" s="33"/>
      <c r="G955" s="33">
        <f t="shared" ca="1" si="123"/>
        <v>3</v>
      </c>
      <c r="H955" s="33">
        <f t="shared" ca="1" si="124"/>
        <v>1</v>
      </c>
      <c r="I955" s="33">
        <f t="shared" ca="1" si="125"/>
        <v>4</v>
      </c>
      <c r="K955" s="33"/>
      <c r="L955" s="33"/>
      <c r="M955" s="33"/>
      <c r="N955" s="33"/>
      <c r="O955" s="33"/>
    </row>
    <row r="956" spans="1:15" x14ac:dyDescent="0.25">
      <c r="A956" s="33">
        <f t="shared" ca="1" si="121"/>
        <v>1</v>
      </c>
      <c r="B956" s="33">
        <f t="shared" ca="1" si="121"/>
        <v>4</v>
      </c>
      <c r="C956" s="33"/>
      <c r="D956" s="34">
        <f t="shared" ca="1" si="122"/>
        <v>0.37625676850350598</v>
      </c>
      <c r="E956" s="34">
        <f t="shared" ca="1" si="122"/>
        <v>0.48684546745657098</v>
      </c>
      <c r="F956" s="33"/>
      <c r="G956" s="33">
        <f t="shared" ca="1" si="123"/>
        <v>1</v>
      </c>
      <c r="H956" s="33">
        <f t="shared" ca="1" si="124"/>
        <v>4</v>
      </c>
      <c r="I956" s="33">
        <f t="shared" ca="1" si="125"/>
        <v>5</v>
      </c>
      <c r="K956" s="33"/>
      <c r="L956" s="33"/>
      <c r="M956" s="33"/>
      <c r="N956" s="33"/>
      <c r="O956" s="33"/>
    </row>
    <row r="957" spans="1:15" x14ac:dyDescent="0.25">
      <c r="A957" s="33">
        <f t="shared" ca="1" si="121"/>
        <v>6</v>
      </c>
      <c r="B957" s="33">
        <f t="shared" ca="1" si="121"/>
        <v>4</v>
      </c>
      <c r="C957" s="33"/>
      <c r="D957" s="34">
        <f t="shared" ca="1" si="122"/>
        <v>0.60773044681445165</v>
      </c>
      <c r="E957" s="34">
        <f t="shared" ca="1" si="122"/>
        <v>0.40503514944344121</v>
      </c>
      <c r="F957" s="33"/>
      <c r="G957" s="33">
        <f t="shared" ca="1" si="123"/>
        <v>6</v>
      </c>
      <c r="H957" s="33">
        <f t="shared" ca="1" si="124"/>
        <v>4</v>
      </c>
      <c r="I957" s="33">
        <f t="shared" ca="1" si="125"/>
        <v>10</v>
      </c>
      <c r="K957" s="33"/>
      <c r="L957" s="33"/>
      <c r="M957" s="33"/>
      <c r="N957" s="33"/>
      <c r="O957" s="33"/>
    </row>
    <row r="958" spans="1:15" x14ac:dyDescent="0.25">
      <c r="A958" s="33">
        <f t="shared" ca="1" si="121"/>
        <v>2</v>
      </c>
      <c r="B958" s="33">
        <f t="shared" ca="1" si="121"/>
        <v>3</v>
      </c>
      <c r="C958" s="33"/>
      <c r="D958" s="34">
        <f t="shared" ca="1" si="122"/>
        <v>9.4505605755997979E-2</v>
      </c>
      <c r="E958" s="34">
        <f t="shared" ca="1" si="122"/>
        <v>0.80736872881986033</v>
      </c>
      <c r="F958" s="33"/>
      <c r="G958" s="33">
        <f t="shared" ca="1" si="123"/>
        <v>2</v>
      </c>
      <c r="H958" s="33">
        <f t="shared" ca="1" si="124"/>
        <v>3</v>
      </c>
      <c r="I958" s="33">
        <f t="shared" ca="1" si="125"/>
        <v>5</v>
      </c>
      <c r="K958" s="33"/>
      <c r="L958" s="33"/>
      <c r="M958" s="33"/>
      <c r="N958" s="33"/>
      <c r="O958" s="33"/>
    </row>
    <row r="959" spans="1:15" x14ac:dyDescent="0.25">
      <c r="A959" s="33">
        <f t="shared" ref="A959:B990" ca="1" si="126">RANDBETWEEN(1,6)</f>
        <v>2</v>
      </c>
      <c r="B959" s="33">
        <f t="shared" ca="1" si="126"/>
        <v>1</v>
      </c>
      <c r="C959" s="33"/>
      <c r="D959" s="34">
        <f t="shared" ref="D959:E990" ca="1" si="127">RAND()</f>
        <v>0.3085510402605387</v>
      </c>
      <c r="E959" s="34">
        <f t="shared" ca="1" si="127"/>
        <v>0.24667586187698898</v>
      </c>
      <c r="F959" s="33"/>
      <c r="G959" s="33">
        <f t="shared" ca="1" si="123"/>
        <v>2</v>
      </c>
      <c r="H959" s="33">
        <f t="shared" ca="1" si="124"/>
        <v>1</v>
      </c>
      <c r="I959" s="33">
        <f t="shared" ca="1" si="125"/>
        <v>3</v>
      </c>
      <c r="K959" s="33"/>
      <c r="L959" s="33"/>
      <c r="M959" s="33"/>
      <c r="N959" s="33"/>
      <c r="O959" s="33"/>
    </row>
    <row r="960" spans="1:15" x14ac:dyDescent="0.25">
      <c r="A960" s="33">
        <f t="shared" ca="1" si="126"/>
        <v>1</v>
      </c>
      <c r="B960" s="33">
        <f t="shared" ca="1" si="126"/>
        <v>3</v>
      </c>
      <c r="C960" s="33"/>
      <c r="D960" s="34">
        <f t="shared" ca="1" si="127"/>
        <v>0.49526193937202434</v>
      </c>
      <c r="E960" s="34">
        <f t="shared" ca="1" si="127"/>
        <v>0.72432765813570721</v>
      </c>
      <c r="F960" s="33"/>
      <c r="G960" s="33">
        <f t="shared" ca="1" si="123"/>
        <v>1</v>
      </c>
      <c r="H960" s="33">
        <f t="shared" ca="1" si="124"/>
        <v>3</v>
      </c>
      <c r="I960" s="33">
        <f t="shared" ca="1" si="125"/>
        <v>4</v>
      </c>
      <c r="K960" s="33"/>
      <c r="L960" s="33"/>
      <c r="M960" s="33"/>
      <c r="N960" s="33"/>
      <c r="O960" s="33"/>
    </row>
    <row r="961" spans="1:15" x14ac:dyDescent="0.25">
      <c r="A961" s="33">
        <f t="shared" ca="1" si="126"/>
        <v>4</v>
      </c>
      <c r="B961" s="33">
        <f t="shared" ca="1" si="126"/>
        <v>4</v>
      </c>
      <c r="C961" s="33"/>
      <c r="D961" s="34">
        <f t="shared" ca="1" si="127"/>
        <v>0.89242590046297987</v>
      </c>
      <c r="E961" s="34">
        <f t="shared" ca="1" si="127"/>
        <v>6.138103452078536E-2</v>
      </c>
      <c r="F961" s="33"/>
      <c r="G961" s="33">
        <f t="shared" ca="1" si="123"/>
        <v>4</v>
      </c>
      <c r="H961" s="33">
        <f t="shared" ca="1" si="124"/>
        <v>4</v>
      </c>
      <c r="I961" s="33">
        <f t="shared" ca="1" si="125"/>
        <v>8</v>
      </c>
      <c r="K961" s="33"/>
      <c r="L961" s="33"/>
      <c r="M961" s="33"/>
      <c r="N961" s="33"/>
      <c r="O961" s="33"/>
    </row>
    <row r="962" spans="1:15" x14ac:dyDescent="0.25">
      <c r="A962" s="33">
        <f t="shared" ca="1" si="126"/>
        <v>3</v>
      </c>
      <c r="B962" s="33">
        <f t="shared" ca="1" si="126"/>
        <v>4</v>
      </c>
      <c r="C962" s="33"/>
      <c r="D962" s="34">
        <f t="shared" ca="1" si="127"/>
        <v>5.3490128858137975E-3</v>
      </c>
      <c r="E962" s="34">
        <f t="shared" ca="1" si="127"/>
        <v>0.36539945504827398</v>
      </c>
      <c r="F962" s="33"/>
      <c r="G962" s="33">
        <f t="shared" ca="1" si="123"/>
        <v>3</v>
      </c>
      <c r="H962" s="33">
        <f t="shared" ca="1" si="124"/>
        <v>4</v>
      </c>
      <c r="I962" s="33">
        <f t="shared" ca="1" si="125"/>
        <v>7</v>
      </c>
      <c r="K962" s="33"/>
      <c r="L962" s="33"/>
      <c r="M962" s="33"/>
      <c r="N962" s="33"/>
      <c r="O962" s="33"/>
    </row>
    <row r="963" spans="1:15" x14ac:dyDescent="0.25">
      <c r="A963" s="33">
        <f t="shared" ca="1" si="126"/>
        <v>2</v>
      </c>
      <c r="B963" s="33">
        <f t="shared" ca="1" si="126"/>
        <v>3</v>
      </c>
      <c r="C963" s="33"/>
      <c r="D963" s="34">
        <f t="shared" ca="1" si="127"/>
        <v>0.92808342461530247</v>
      </c>
      <c r="E963" s="34">
        <f t="shared" ca="1" si="127"/>
        <v>0.96230324653297616</v>
      </c>
      <c r="F963" s="33"/>
      <c r="G963" s="33">
        <f t="shared" ca="1" si="123"/>
        <v>2</v>
      </c>
      <c r="H963" s="33">
        <f t="shared" ca="1" si="124"/>
        <v>3</v>
      </c>
      <c r="I963" s="33">
        <f t="shared" ca="1" si="125"/>
        <v>5</v>
      </c>
      <c r="K963" s="33"/>
      <c r="L963" s="33"/>
      <c r="M963" s="33"/>
      <c r="N963" s="33"/>
      <c r="O963" s="33"/>
    </row>
    <row r="964" spans="1:15" x14ac:dyDescent="0.25">
      <c r="A964" s="33">
        <f t="shared" ca="1" si="126"/>
        <v>3</v>
      </c>
      <c r="B964" s="33">
        <f t="shared" ca="1" si="126"/>
        <v>1</v>
      </c>
      <c r="C964" s="33"/>
      <c r="D964" s="34">
        <f t="shared" ca="1" si="127"/>
        <v>0.22490692293013148</v>
      </c>
      <c r="E964" s="34">
        <f t="shared" ca="1" si="127"/>
        <v>0.90925109378477142</v>
      </c>
      <c r="F964" s="33"/>
      <c r="G964" s="33">
        <f t="shared" ca="1" si="123"/>
        <v>3</v>
      </c>
      <c r="H964" s="33">
        <f t="shared" ca="1" si="124"/>
        <v>1</v>
      </c>
      <c r="I964" s="33">
        <f t="shared" ca="1" si="125"/>
        <v>4</v>
      </c>
      <c r="K964" s="33"/>
      <c r="L964" s="33"/>
      <c r="M964" s="33"/>
      <c r="N964" s="33"/>
      <c r="O964" s="33"/>
    </row>
    <row r="965" spans="1:15" x14ac:dyDescent="0.25">
      <c r="A965" s="33">
        <f t="shared" ca="1" si="126"/>
        <v>1</v>
      </c>
      <c r="B965" s="33">
        <f t="shared" ca="1" si="126"/>
        <v>3</v>
      </c>
      <c r="C965" s="33"/>
      <c r="D965" s="34">
        <f t="shared" ca="1" si="127"/>
        <v>0.43858364632149682</v>
      </c>
      <c r="E965" s="34">
        <f t="shared" ca="1" si="127"/>
        <v>0.86368041709405408</v>
      </c>
      <c r="F965" s="33"/>
      <c r="G965" s="33">
        <f t="shared" ca="1" si="123"/>
        <v>1</v>
      </c>
      <c r="H965" s="33">
        <f t="shared" ca="1" si="124"/>
        <v>3</v>
      </c>
      <c r="I965" s="33">
        <f t="shared" ca="1" si="125"/>
        <v>4</v>
      </c>
      <c r="K965" s="33"/>
      <c r="L965" s="33"/>
      <c r="M965" s="33"/>
      <c r="N965" s="33"/>
      <c r="O965" s="33"/>
    </row>
    <row r="966" spans="1:15" x14ac:dyDescent="0.25">
      <c r="A966" s="33">
        <f t="shared" ca="1" si="126"/>
        <v>5</v>
      </c>
      <c r="B966" s="33">
        <f t="shared" ca="1" si="126"/>
        <v>5</v>
      </c>
      <c r="C966" s="33"/>
      <c r="D966" s="34">
        <f t="shared" ca="1" si="127"/>
        <v>0.31724155255711894</v>
      </c>
      <c r="E966" s="34">
        <f t="shared" ca="1" si="127"/>
        <v>0.87973776894632516</v>
      </c>
      <c r="F966" s="33"/>
      <c r="G966" s="33">
        <f t="shared" ca="1" si="123"/>
        <v>5</v>
      </c>
      <c r="H966" s="33">
        <f t="shared" ca="1" si="124"/>
        <v>5</v>
      </c>
      <c r="I966" s="33">
        <f t="shared" ca="1" si="125"/>
        <v>10</v>
      </c>
      <c r="K966" s="33"/>
      <c r="L966" s="33"/>
      <c r="M966" s="33"/>
      <c r="N966" s="33"/>
      <c r="O966" s="33"/>
    </row>
    <row r="967" spans="1:15" x14ac:dyDescent="0.25">
      <c r="A967" s="33">
        <f t="shared" ca="1" si="126"/>
        <v>3</v>
      </c>
      <c r="B967" s="33">
        <f t="shared" ca="1" si="126"/>
        <v>3</v>
      </c>
      <c r="C967" s="33"/>
      <c r="D967" s="34">
        <f t="shared" ca="1" si="127"/>
        <v>0.520690238892346</v>
      </c>
      <c r="E967" s="34">
        <f t="shared" ca="1" si="127"/>
        <v>0.251365396673212</v>
      </c>
      <c r="F967" s="33"/>
      <c r="G967" s="33">
        <f t="shared" ca="1" si="123"/>
        <v>3</v>
      </c>
      <c r="H967" s="33">
        <f t="shared" ca="1" si="124"/>
        <v>3</v>
      </c>
      <c r="I967" s="33">
        <f t="shared" ca="1" si="125"/>
        <v>6</v>
      </c>
      <c r="K967" s="33"/>
      <c r="L967" s="33"/>
      <c r="M967" s="33"/>
      <c r="N967" s="33"/>
      <c r="O967" s="33"/>
    </row>
    <row r="968" spans="1:15" x14ac:dyDescent="0.25">
      <c r="A968" s="33">
        <f t="shared" ca="1" si="126"/>
        <v>3</v>
      </c>
      <c r="B968" s="33">
        <f t="shared" ca="1" si="126"/>
        <v>1</v>
      </c>
      <c r="C968" s="33"/>
      <c r="D968" s="34">
        <f t="shared" ca="1" si="127"/>
        <v>0.56081996823057789</v>
      </c>
      <c r="E968" s="34">
        <f t="shared" ca="1" si="127"/>
        <v>0.19835405690989538</v>
      </c>
      <c r="F968" s="33"/>
      <c r="G968" s="33">
        <f t="shared" ca="1" si="123"/>
        <v>3</v>
      </c>
      <c r="H968" s="33">
        <f t="shared" ca="1" si="124"/>
        <v>1</v>
      </c>
      <c r="I968" s="33">
        <f t="shared" ca="1" si="125"/>
        <v>4</v>
      </c>
      <c r="K968" s="33"/>
      <c r="L968" s="33"/>
      <c r="M968" s="33"/>
      <c r="N968" s="33"/>
      <c r="O968" s="33"/>
    </row>
    <row r="969" spans="1:15" x14ac:dyDescent="0.25">
      <c r="A969" s="33">
        <f t="shared" ca="1" si="126"/>
        <v>4</v>
      </c>
      <c r="B969" s="33">
        <f t="shared" ca="1" si="126"/>
        <v>4</v>
      </c>
      <c r="C969" s="33"/>
      <c r="D969" s="34">
        <f t="shared" ca="1" si="127"/>
        <v>0.71015350004246725</v>
      </c>
      <c r="E969" s="34">
        <f t="shared" ca="1" si="127"/>
        <v>0.41890832234396558</v>
      </c>
      <c r="F969" s="33"/>
      <c r="G969" s="33">
        <f t="shared" ca="1" si="123"/>
        <v>4</v>
      </c>
      <c r="H969" s="33">
        <f t="shared" ca="1" si="124"/>
        <v>4</v>
      </c>
      <c r="I969" s="33">
        <f t="shared" ca="1" si="125"/>
        <v>8</v>
      </c>
      <c r="K969" s="33"/>
      <c r="L969" s="33"/>
      <c r="M969" s="33"/>
      <c r="N969" s="33"/>
      <c r="O969" s="33"/>
    </row>
    <row r="970" spans="1:15" x14ac:dyDescent="0.25">
      <c r="A970" s="33">
        <f t="shared" ca="1" si="126"/>
        <v>2</v>
      </c>
      <c r="B970" s="33">
        <f t="shared" ca="1" si="126"/>
        <v>4</v>
      </c>
      <c r="C970" s="33"/>
      <c r="D970" s="34">
        <f t="shared" ca="1" si="127"/>
        <v>0.22430327192798927</v>
      </c>
      <c r="E970" s="34">
        <f t="shared" ca="1" si="127"/>
        <v>0.92664182302034481</v>
      </c>
      <c r="F970" s="33"/>
      <c r="G970" s="33">
        <f t="shared" ca="1" si="123"/>
        <v>2</v>
      </c>
      <c r="H970" s="33">
        <f t="shared" ca="1" si="124"/>
        <v>4</v>
      </c>
      <c r="I970" s="33">
        <f t="shared" ca="1" si="125"/>
        <v>6</v>
      </c>
      <c r="K970" s="33"/>
      <c r="L970" s="33"/>
      <c r="M970" s="33"/>
      <c r="N970" s="33"/>
      <c r="O970" s="33"/>
    </row>
    <row r="971" spans="1:15" x14ac:dyDescent="0.25">
      <c r="A971" s="33">
        <f t="shared" ca="1" si="126"/>
        <v>4</v>
      </c>
      <c r="B971" s="33">
        <f t="shared" ca="1" si="126"/>
        <v>3</v>
      </c>
      <c r="C971" s="33"/>
      <c r="D971" s="34">
        <f t="shared" ca="1" si="127"/>
        <v>0.36957465459389516</v>
      </c>
      <c r="E971" s="34">
        <f t="shared" ca="1" si="127"/>
        <v>0.3833826851320854</v>
      </c>
      <c r="F971" s="33"/>
      <c r="G971" s="33">
        <f t="shared" ca="1" si="123"/>
        <v>4</v>
      </c>
      <c r="H971" s="33">
        <f t="shared" ca="1" si="124"/>
        <v>3</v>
      </c>
      <c r="I971" s="33">
        <f t="shared" ca="1" si="125"/>
        <v>7</v>
      </c>
      <c r="K971" s="33"/>
      <c r="L971" s="33"/>
      <c r="M971" s="33"/>
      <c r="N971" s="33"/>
      <c r="O971" s="33"/>
    </row>
    <row r="972" spans="1:15" x14ac:dyDescent="0.25">
      <c r="A972" s="33">
        <f t="shared" ca="1" si="126"/>
        <v>4</v>
      </c>
      <c r="B972" s="33">
        <f t="shared" ca="1" si="126"/>
        <v>4</v>
      </c>
      <c r="C972" s="33"/>
      <c r="D972" s="34">
        <f t="shared" ca="1" si="127"/>
        <v>0.48461865463107023</v>
      </c>
      <c r="E972" s="34">
        <f t="shared" ca="1" si="127"/>
        <v>0.3023191860685196</v>
      </c>
      <c r="F972" s="33"/>
      <c r="G972" s="33">
        <f t="shared" ca="1" si="123"/>
        <v>4</v>
      </c>
      <c r="H972" s="33">
        <f t="shared" ca="1" si="124"/>
        <v>4</v>
      </c>
      <c r="I972" s="33">
        <f t="shared" ca="1" si="125"/>
        <v>8</v>
      </c>
      <c r="K972" s="33"/>
      <c r="L972" s="33"/>
      <c r="M972" s="33"/>
      <c r="N972" s="33"/>
      <c r="O972" s="33"/>
    </row>
    <row r="973" spans="1:15" x14ac:dyDescent="0.25">
      <c r="A973" s="33">
        <f t="shared" ca="1" si="126"/>
        <v>6</v>
      </c>
      <c r="B973" s="33">
        <f t="shared" ca="1" si="126"/>
        <v>2</v>
      </c>
      <c r="C973" s="33"/>
      <c r="D973" s="34">
        <f t="shared" ca="1" si="127"/>
        <v>0.27037330095677348</v>
      </c>
      <c r="E973" s="34">
        <f t="shared" ca="1" si="127"/>
        <v>0.86474763524532872</v>
      </c>
      <c r="F973" s="33"/>
      <c r="G973" s="33">
        <f t="shared" ca="1" si="123"/>
        <v>6</v>
      </c>
      <c r="H973" s="33">
        <f t="shared" ca="1" si="124"/>
        <v>2</v>
      </c>
      <c r="I973" s="33">
        <f t="shared" ca="1" si="125"/>
        <v>8</v>
      </c>
      <c r="K973" s="33"/>
      <c r="L973" s="33"/>
      <c r="M973" s="33"/>
      <c r="N973" s="33"/>
      <c r="O973" s="33"/>
    </row>
    <row r="974" spans="1:15" x14ac:dyDescent="0.25">
      <c r="A974" s="33">
        <f t="shared" ca="1" si="126"/>
        <v>3</v>
      </c>
      <c r="B974" s="33">
        <f t="shared" ca="1" si="126"/>
        <v>5</v>
      </c>
      <c r="C974" s="33"/>
      <c r="D974" s="34">
        <f t="shared" ca="1" si="127"/>
        <v>0.10262327414922645</v>
      </c>
      <c r="E974" s="34">
        <f t="shared" ca="1" si="127"/>
        <v>0.82883652358614068</v>
      </c>
      <c r="F974" s="33"/>
      <c r="G974" s="33">
        <f t="shared" ca="1" si="123"/>
        <v>3</v>
      </c>
      <c r="H974" s="33">
        <f t="shared" ca="1" si="124"/>
        <v>5</v>
      </c>
      <c r="I974" s="33">
        <f t="shared" ca="1" si="125"/>
        <v>8</v>
      </c>
      <c r="K974" s="33"/>
      <c r="L974" s="33"/>
      <c r="M974" s="33"/>
      <c r="N974" s="33"/>
      <c r="O974" s="33"/>
    </row>
    <row r="975" spans="1:15" x14ac:dyDescent="0.25">
      <c r="A975" s="33">
        <f t="shared" ca="1" si="126"/>
        <v>5</v>
      </c>
      <c r="B975" s="33">
        <f t="shared" ca="1" si="126"/>
        <v>4</v>
      </c>
      <c r="C975" s="33"/>
      <c r="D975" s="34">
        <f t="shared" ca="1" si="127"/>
        <v>0.37206644194746363</v>
      </c>
      <c r="E975" s="34">
        <f t="shared" ca="1" si="127"/>
        <v>0.81860789104641485</v>
      </c>
      <c r="F975" s="33"/>
      <c r="G975" s="33">
        <f t="shared" ca="1" si="123"/>
        <v>5</v>
      </c>
      <c r="H975" s="33">
        <f t="shared" ca="1" si="124"/>
        <v>4</v>
      </c>
      <c r="I975" s="33">
        <f t="shared" ca="1" si="125"/>
        <v>9</v>
      </c>
      <c r="K975" s="33"/>
      <c r="L975" s="33"/>
      <c r="M975" s="33"/>
      <c r="N975" s="33"/>
      <c r="O975" s="33"/>
    </row>
    <row r="976" spans="1:15" x14ac:dyDescent="0.25">
      <c r="A976" s="33">
        <f t="shared" ca="1" si="126"/>
        <v>1</v>
      </c>
      <c r="B976" s="33">
        <f t="shared" ca="1" si="126"/>
        <v>3</v>
      </c>
      <c r="C976" s="33"/>
      <c r="D976" s="34">
        <f t="shared" ca="1" si="127"/>
        <v>2.3512677958116956E-2</v>
      </c>
      <c r="E976" s="34">
        <f t="shared" ca="1" si="127"/>
        <v>0.75320705857491732</v>
      </c>
      <c r="F976" s="33"/>
      <c r="G976" s="33">
        <f t="shared" ca="1" si="123"/>
        <v>1</v>
      </c>
      <c r="H976" s="33">
        <f t="shared" ca="1" si="124"/>
        <v>3</v>
      </c>
      <c r="I976" s="33">
        <f t="shared" ca="1" si="125"/>
        <v>4</v>
      </c>
      <c r="K976" s="33"/>
      <c r="L976" s="33"/>
      <c r="M976" s="33"/>
      <c r="N976" s="33"/>
      <c r="O976" s="33"/>
    </row>
    <row r="977" spans="1:15" x14ac:dyDescent="0.25">
      <c r="A977" s="33">
        <f t="shared" ca="1" si="126"/>
        <v>5</v>
      </c>
      <c r="B977" s="33">
        <f t="shared" ca="1" si="126"/>
        <v>2</v>
      </c>
      <c r="C977" s="33"/>
      <c r="D977" s="34">
        <f t="shared" ca="1" si="127"/>
        <v>0.12075347115253032</v>
      </c>
      <c r="E977" s="34">
        <f t="shared" ca="1" si="127"/>
        <v>0.76543902902609473</v>
      </c>
      <c r="F977" s="33"/>
      <c r="G977" s="33">
        <f t="shared" ca="1" si="123"/>
        <v>5</v>
      </c>
      <c r="H977" s="33">
        <f t="shared" ca="1" si="124"/>
        <v>2</v>
      </c>
      <c r="I977" s="33">
        <f t="shared" ca="1" si="125"/>
        <v>7</v>
      </c>
      <c r="K977" s="33"/>
      <c r="L977" s="33"/>
      <c r="M977" s="33"/>
      <c r="N977" s="33"/>
      <c r="O977" s="33"/>
    </row>
    <row r="978" spans="1:15" x14ac:dyDescent="0.25">
      <c r="A978" s="33">
        <f t="shared" ca="1" si="126"/>
        <v>2</v>
      </c>
      <c r="B978" s="33">
        <f t="shared" ca="1" si="126"/>
        <v>1</v>
      </c>
      <c r="C978" s="33"/>
      <c r="D978" s="34">
        <f t="shared" ca="1" si="127"/>
        <v>0.27803816690071115</v>
      </c>
      <c r="E978" s="34">
        <f t="shared" ca="1" si="127"/>
        <v>0.84280963728167724</v>
      </c>
      <c r="F978" s="33"/>
      <c r="G978" s="33">
        <f t="shared" ca="1" si="123"/>
        <v>2</v>
      </c>
      <c r="H978" s="33">
        <f t="shared" ca="1" si="124"/>
        <v>1</v>
      </c>
      <c r="I978" s="33">
        <f t="shared" ca="1" si="125"/>
        <v>3</v>
      </c>
      <c r="K978" s="33"/>
      <c r="L978" s="33"/>
      <c r="M978" s="33"/>
      <c r="N978" s="33"/>
      <c r="O978" s="33"/>
    </row>
    <row r="979" spans="1:15" x14ac:dyDescent="0.25">
      <c r="A979" s="33">
        <f t="shared" ca="1" si="126"/>
        <v>3</v>
      </c>
      <c r="B979" s="33">
        <f t="shared" ca="1" si="126"/>
        <v>2</v>
      </c>
      <c r="C979" s="33"/>
      <c r="D979" s="34">
        <f t="shared" ca="1" si="127"/>
        <v>6.6173820109783454E-2</v>
      </c>
      <c r="E979" s="34">
        <f t="shared" ca="1" si="127"/>
        <v>0.19646358265616315</v>
      </c>
      <c r="F979" s="33"/>
      <c r="G979" s="33">
        <f t="shared" ca="1" si="123"/>
        <v>3</v>
      </c>
      <c r="H979" s="33">
        <f t="shared" ca="1" si="124"/>
        <v>2</v>
      </c>
      <c r="I979" s="33">
        <f t="shared" ca="1" si="125"/>
        <v>5</v>
      </c>
      <c r="K979" s="33"/>
      <c r="L979" s="33"/>
      <c r="M979" s="33"/>
      <c r="N979" s="33"/>
      <c r="O979" s="33"/>
    </row>
    <row r="980" spans="1:15" x14ac:dyDescent="0.25">
      <c r="A980" s="33">
        <f t="shared" ca="1" si="126"/>
        <v>1</v>
      </c>
      <c r="B980" s="33">
        <f t="shared" ca="1" si="126"/>
        <v>5</v>
      </c>
      <c r="C980" s="33"/>
      <c r="D980" s="34">
        <f t="shared" ca="1" si="127"/>
        <v>0.7973568986489501</v>
      </c>
      <c r="E980" s="34">
        <f t="shared" ca="1" si="127"/>
        <v>7.9655621122077913E-2</v>
      </c>
      <c r="F980" s="33"/>
      <c r="G980" s="33">
        <f t="shared" ca="1" si="123"/>
        <v>1</v>
      </c>
      <c r="H980" s="33">
        <f t="shared" ca="1" si="124"/>
        <v>5</v>
      </c>
      <c r="I980" s="33">
        <f t="shared" ca="1" si="125"/>
        <v>6</v>
      </c>
      <c r="K980" s="33"/>
      <c r="L980" s="33"/>
      <c r="M980" s="33"/>
      <c r="N980" s="33"/>
      <c r="O980" s="33"/>
    </row>
    <row r="981" spans="1:15" x14ac:dyDescent="0.25">
      <c r="A981" s="33">
        <f t="shared" ca="1" si="126"/>
        <v>1</v>
      </c>
      <c r="B981" s="33">
        <f t="shared" ca="1" si="126"/>
        <v>2</v>
      </c>
      <c r="C981" s="33"/>
      <c r="D981" s="34">
        <f t="shared" ca="1" si="127"/>
        <v>0.77814468309476847</v>
      </c>
      <c r="E981" s="34">
        <f t="shared" ca="1" si="127"/>
        <v>0.34005983639396931</v>
      </c>
      <c r="F981" s="33"/>
      <c r="G981" s="33">
        <f t="shared" ca="1" si="123"/>
        <v>1</v>
      </c>
      <c r="H981" s="33">
        <f t="shared" ca="1" si="124"/>
        <v>2</v>
      </c>
      <c r="I981" s="33">
        <f t="shared" ca="1" si="125"/>
        <v>3</v>
      </c>
      <c r="K981" s="33"/>
      <c r="L981" s="33"/>
      <c r="M981" s="33"/>
      <c r="N981" s="33"/>
      <c r="O981" s="33"/>
    </row>
    <row r="982" spans="1:15" x14ac:dyDescent="0.25">
      <c r="A982" s="33">
        <f t="shared" ca="1" si="126"/>
        <v>5</v>
      </c>
      <c r="B982" s="33">
        <f t="shared" ca="1" si="126"/>
        <v>2</v>
      </c>
      <c r="C982" s="33"/>
      <c r="D982" s="34">
        <f t="shared" ca="1" si="127"/>
        <v>0.80843767575517633</v>
      </c>
      <c r="E982" s="34">
        <f t="shared" ca="1" si="127"/>
        <v>0.39366792734339495</v>
      </c>
      <c r="F982" s="33"/>
      <c r="G982" s="33">
        <f t="shared" ca="1" si="123"/>
        <v>5</v>
      </c>
      <c r="H982" s="33">
        <f t="shared" ca="1" si="124"/>
        <v>2</v>
      </c>
      <c r="I982" s="33">
        <f t="shared" ca="1" si="125"/>
        <v>7</v>
      </c>
      <c r="K982" s="33"/>
      <c r="L982" s="33"/>
      <c r="M982" s="33"/>
      <c r="N982" s="33"/>
      <c r="O982" s="33"/>
    </row>
    <row r="983" spans="1:15" x14ac:dyDescent="0.25">
      <c r="A983" s="33">
        <f t="shared" ca="1" si="126"/>
        <v>5</v>
      </c>
      <c r="B983" s="33">
        <f t="shared" ca="1" si="126"/>
        <v>2</v>
      </c>
      <c r="C983" s="33"/>
      <c r="D983" s="34">
        <f t="shared" ca="1" si="127"/>
        <v>0.67616049938596023</v>
      </c>
      <c r="E983" s="34">
        <f t="shared" ca="1" si="127"/>
        <v>0.31935458589348431</v>
      </c>
      <c r="F983" s="33"/>
      <c r="G983" s="33">
        <f t="shared" ca="1" si="123"/>
        <v>5</v>
      </c>
      <c r="H983" s="33">
        <f t="shared" ca="1" si="124"/>
        <v>2</v>
      </c>
      <c r="I983" s="33">
        <f t="shared" ca="1" si="125"/>
        <v>7</v>
      </c>
      <c r="K983" s="33"/>
      <c r="L983" s="33"/>
      <c r="M983" s="33"/>
      <c r="N983" s="33"/>
      <c r="O983" s="33"/>
    </row>
    <row r="984" spans="1:15" x14ac:dyDescent="0.25">
      <c r="A984" s="33">
        <f t="shared" ca="1" si="126"/>
        <v>1</v>
      </c>
      <c r="B984" s="33">
        <f t="shared" ca="1" si="126"/>
        <v>6</v>
      </c>
      <c r="C984" s="33"/>
      <c r="D984" s="34">
        <f t="shared" ca="1" si="127"/>
        <v>0.96510230273721709</v>
      </c>
      <c r="E984" s="34">
        <f t="shared" ca="1" si="127"/>
        <v>0.9421558362025686</v>
      </c>
      <c r="F984" s="33"/>
      <c r="G984" s="33">
        <f t="shared" ca="1" si="123"/>
        <v>1</v>
      </c>
      <c r="H984" s="33">
        <f t="shared" ca="1" si="124"/>
        <v>6</v>
      </c>
      <c r="I984" s="33">
        <f t="shared" ca="1" si="125"/>
        <v>7</v>
      </c>
      <c r="K984" s="33"/>
      <c r="L984" s="33"/>
      <c r="M984" s="33"/>
      <c r="N984" s="33"/>
      <c r="O984" s="33"/>
    </row>
    <row r="985" spans="1:15" x14ac:dyDescent="0.25">
      <c r="A985" s="33">
        <f t="shared" ca="1" si="126"/>
        <v>3</v>
      </c>
      <c r="B985" s="33">
        <f t="shared" ca="1" si="126"/>
        <v>3</v>
      </c>
      <c r="C985" s="33"/>
      <c r="D985" s="34">
        <f t="shared" ca="1" si="127"/>
        <v>0.70768257664800771</v>
      </c>
      <c r="E985" s="34">
        <f t="shared" ca="1" si="127"/>
        <v>0.38400269026095879</v>
      </c>
      <c r="F985" s="33"/>
      <c r="G985" s="33">
        <f t="shared" ca="1" si="123"/>
        <v>3</v>
      </c>
      <c r="H985" s="33">
        <f t="shared" ca="1" si="124"/>
        <v>3</v>
      </c>
      <c r="I985" s="33">
        <f t="shared" ca="1" si="125"/>
        <v>6</v>
      </c>
      <c r="K985" s="33"/>
      <c r="L985" s="33"/>
      <c r="M985" s="33"/>
      <c r="N985" s="33"/>
      <c r="O985" s="33"/>
    </row>
    <row r="986" spans="1:15" x14ac:dyDescent="0.25">
      <c r="A986" s="33">
        <f t="shared" ca="1" si="126"/>
        <v>6</v>
      </c>
      <c r="B986" s="33">
        <f t="shared" ca="1" si="126"/>
        <v>2</v>
      </c>
      <c r="C986" s="33"/>
      <c r="D986" s="34">
        <f t="shared" ca="1" si="127"/>
        <v>0.95544771214650404</v>
      </c>
      <c r="E986" s="34">
        <f t="shared" ca="1" si="127"/>
        <v>0.80856868490975864</v>
      </c>
      <c r="F986" s="33"/>
      <c r="G986" s="33">
        <f t="shared" ca="1" si="123"/>
        <v>6</v>
      </c>
      <c r="H986" s="33">
        <f t="shared" ca="1" si="124"/>
        <v>2</v>
      </c>
      <c r="I986" s="33">
        <f t="shared" ca="1" si="125"/>
        <v>8</v>
      </c>
      <c r="K986" s="33"/>
      <c r="L986" s="33"/>
      <c r="M986" s="33"/>
      <c r="N986" s="33"/>
      <c r="O986" s="33"/>
    </row>
    <row r="987" spans="1:15" x14ac:dyDescent="0.25">
      <c r="A987" s="33">
        <f t="shared" ca="1" si="126"/>
        <v>3</v>
      </c>
      <c r="B987" s="33">
        <f t="shared" ca="1" si="126"/>
        <v>2</v>
      </c>
      <c r="C987" s="33"/>
      <c r="D987" s="34">
        <f t="shared" ca="1" si="127"/>
        <v>0.43173721107852214</v>
      </c>
      <c r="E987" s="34">
        <f t="shared" ca="1" si="127"/>
        <v>5.2797584935423969E-2</v>
      </c>
      <c r="F987" s="33"/>
      <c r="G987" s="33">
        <f t="shared" ca="1" si="123"/>
        <v>3</v>
      </c>
      <c r="H987" s="33">
        <f t="shared" ca="1" si="124"/>
        <v>2</v>
      </c>
      <c r="I987" s="33">
        <f t="shared" ca="1" si="125"/>
        <v>5</v>
      </c>
      <c r="K987" s="33"/>
      <c r="L987" s="33"/>
      <c r="M987" s="33"/>
      <c r="N987" s="33"/>
      <c r="O987" s="33"/>
    </row>
    <row r="988" spans="1:15" x14ac:dyDescent="0.25">
      <c r="A988" s="33">
        <f t="shared" ca="1" si="126"/>
        <v>2</v>
      </c>
      <c r="B988" s="33">
        <f t="shared" ca="1" si="126"/>
        <v>1</v>
      </c>
      <c r="C988" s="33"/>
      <c r="D988" s="34">
        <f t="shared" ca="1" si="127"/>
        <v>0.30623234945015321</v>
      </c>
      <c r="E988" s="34">
        <f t="shared" ca="1" si="127"/>
        <v>0.26931819712472715</v>
      </c>
      <c r="F988" s="33"/>
      <c r="G988" s="33">
        <f t="shared" ca="1" si="123"/>
        <v>2</v>
      </c>
      <c r="H988" s="33">
        <f t="shared" ca="1" si="124"/>
        <v>1</v>
      </c>
      <c r="I988" s="33">
        <f t="shared" ca="1" si="125"/>
        <v>3</v>
      </c>
      <c r="K988" s="33"/>
      <c r="L988" s="33"/>
      <c r="M988" s="33"/>
      <c r="N988" s="33"/>
      <c r="O988" s="33"/>
    </row>
    <row r="989" spans="1:15" x14ac:dyDescent="0.25">
      <c r="A989" s="33">
        <f t="shared" ca="1" si="126"/>
        <v>6</v>
      </c>
      <c r="B989" s="33">
        <f t="shared" ca="1" si="126"/>
        <v>6</v>
      </c>
      <c r="C989" s="33"/>
      <c r="D989" s="34">
        <f t="shared" ca="1" si="127"/>
        <v>0.71643117071376938</v>
      </c>
      <c r="E989" s="34">
        <f t="shared" ca="1" si="127"/>
        <v>0.24295967224718662</v>
      </c>
      <c r="F989" s="33"/>
      <c r="G989" s="33">
        <f t="shared" ca="1" si="123"/>
        <v>6</v>
      </c>
      <c r="H989" s="33">
        <f t="shared" ca="1" si="124"/>
        <v>6</v>
      </c>
      <c r="I989" s="33">
        <f t="shared" ca="1" si="125"/>
        <v>12</v>
      </c>
      <c r="K989" s="33"/>
      <c r="L989" s="33"/>
      <c r="M989" s="33"/>
      <c r="N989" s="33"/>
      <c r="O989" s="33"/>
    </row>
    <row r="990" spans="1:15" x14ac:dyDescent="0.25">
      <c r="A990" s="33">
        <f t="shared" ca="1" si="126"/>
        <v>3</v>
      </c>
      <c r="B990" s="33">
        <f t="shared" ca="1" si="126"/>
        <v>3</v>
      </c>
      <c r="C990" s="33"/>
      <c r="D990" s="34">
        <f t="shared" ca="1" si="127"/>
        <v>0.63378715275832798</v>
      </c>
      <c r="E990" s="34">
        <f t="shared" ca="1" si="127"/>
        <v>0.81585967421197259</v>
      </c>
      <c r="F990" s="33"/>
      <c r="G990" s="33">
        <f t="shared" ca="1" si="123"/>
        <v>3</v>
      </c>
      <c r="H990" s="33">
        <f t="shared" ca="1" si="124"/>
        <v>3</v>
      </c>
      <c r="I990" s="33">
        <f t="shared" ca="1" si="125"/>
        <v>6</v>
      </c>
      <c r="K990" s="33"/>
      <c r="L990" s="33"/>
      <c r="M990" s="33"/>
      <c r="N990" s="33"/>
      <c r="O990" s="33"/>
    </row>
    <row r="991" spans="1:15" x14ac:dyDescent="0.25">
      <c r="A991" s="33">
        <f t="shared" ref="A991:B1022" ca="1" si="128">RANDBETWEEN(1,6)</f>
        <v>4</v>
      </c>
      <c r="B991" s="33">
        <f t="shared" ca="1" si="128"/>
        <v>1</v>
      </c>
      <c r="C991" s="33"/>
      <c r="D991" s="34">
        <f t="shared" ref="D991:E1022" ca="1" si="129">RAND()</f>
        <v>0.94933637380234792</v>
      </c>
      <c r="E991" s="34">
        <f t="shared" ca="1" si="129"/>
        <v>0.26402919609685427</v>
      </c>
      <c r="F991" s="33"/>
      <c r="G991" s="33">
        <f t="shared" ref="G991:G1054" ca="1" si="130">IF(AND(COUNTIF($B$91:$G$91,A991)=1,D991&lt;=$B$90),RANDBETWEEN(1,6),A991)</f>
        <v>4</v>
      </c>
      <c r="H991" s="33">
        <f t="shared" ref="H991:H1054" ca="1" si="131">IF(AND(COUNTIF($B$91:$G$91,B991)=1,E991&lt;=$B$90),RANDBETWEEN(1,6),B991)</f>
        <v>1</v>
      </c>
      <c r="I991" s="33">
        <f t="shared" ref="I991:I1054" ca="1" si="132">SUM(G991:H991)</f>
        <v>5</v>
      </c>
      <c r="K991" s="33"/>
      <c r="L991" s="33"/>
      <c r="M991" s="33"/>
      <c r="N991" s="33"/>
      <c r="O991" s="33"/>
    </row>
    <row r="992" spans="1:15" x14ac:dyDescent="0.25">
      <c r="A992" s="33">
        <f t="shared" ca="1" si="128"/>
        <v>6</v>
      </c>
      <c r="B992" s="33">
        <f t="shared" ca="1" si="128"/>
        <v>6</v>
      </c>
      <c r="C992" s="33"/>
      <c r="D992" s="34">
        <f t="shared" ca="1" si="129"/>
        <v>0.75696546426185451</v>
      </c>
      <c r="E992" s="34">
        <f t="shared" ca="1" si="129"/>
        <v>0.57436444492900085</v>
      </c>
      <c r="F992" s="33"/>
      <c r="G992" s="33">
        <f t="shared" ca="1" si="130"/>
        <v>6</v>
      </c>
      <c r="H992" s="33">
        <f t="shared" ca="1" si="131"/>
        <v>6</v>
      </c>
      <c r="I992" s="33">
        <f t="shared" ca="1" si="132"/>
        <v>12</v>
      </c>
      <c r="K992" s="33"/>
      <c r="L992" s="33"/>
      <c r="M992" s="33"/>
      <c r="N992" s="33"/>
      <c r="O992" s="33"/>
    </row>
    <row r="993" spans="1:15" x14ac:dyDescent="0.25">
      <c r="A993" s="33">
        <f t="shared" ca="1" si="128"/>
        <v>6</v>
      </c>
      <c r="B993" s="33">
        <f t="shared" ca="1" si="128"/>
        <v>4</v>
      </c>
      <c r="C993" s="33"/>
      <c r="D993" s="34">
        <f t="shared" ca="1" si="129"/>
        <v>0.72885648901653088</v>
      </c>
      <c r="E993" s="34">
        <f t="shared" ca="1" si="129"/>
        <v>5.7773843436860983E-2</v>
      </c>
      <c r="F993" s="33"/>
      <c r="G993" s="33">
        <f t="shared" ca="1" si="130"/>
        <v>6</v>
      </c>
      <c r="H993" s="33">
        <f t="shared" ca="1" si="131"/>
        <v>4</v>
      </c>
      <c r="I993" s="33">
        <f t="shared" ca="1" si="132"/>
        <v>10</v>
      </c>
      <c r="K993" s="33"/>
      <c r="L993" s="33"/>
      <c r="M993" s="33"/>
      <c r="N993" s="33"/>
      <c r="O993" s="33"/>
    </row>
    <row r="994" spans="1:15" x14ac:dyDescent="0.25">
      <c r="A994" s="33">
        <f t="shared" ca="1" si="128"/>
        <v>3</v>
      </c>
      <c r="B994" s="33">
        <f t="shared" ca="1" si="128"/>
        <v>4</v>
      </c>
      <c r="C994" s="33"/>
      <c r="D994" s="34">
        <f t="shared" ca="1" si="129"/>
        <v>0.45014489978752958</v>
      </c>
      <c r="E994" s="34">
        <f t="shared" ca="1" si="129"/>
        <v>0.92014692159446887</v>
      </c>
      <c r="F994" s="33"/>
      <c r="G994" s="33">
        <f t="shared" ca="1" si="130"/>
        <v>3</v>
      </c>
      <c r="H994" s="33">
        <f t="shared" ca="1" si="131"/>
        <v>4</v>
      </c>
      <c r="I994" s="33">
        <f t="shared" ca="1" si="132"/>
        <v>7</v>
      </c>
      <c r="K994" s="33"/>
      <c r="L994" s="33"/>
      <c r="M994" s="33"/>
      <c r="N994" s="33"/>
      <c r="O994" s="33"/>
    </row>
    <row r="995" spans="1:15" x14ac:dyDescent="0.25">
      <c r="A995" s="33">
        <f t="shared" ca="1" si="128"/>
        <v>4</v>
      </c>
      <c r="B995" s="33">
        <f t="shared" ca="1" si="128"/>
        <v>1</v>
      </c>
      <c r="C995" s="33"/>
      <c r="D995" s="34">
        <f t="shared" ca="1" si="129"/>
        <v>0.4111266016179288</v>
      </c>
      <c r="E995" s="34">
        <f t="shared" ca="1" si="129"/>
        <v>0.34914047868503972</v>
      </c>
      <c r="F995" s="33"/>
      <c r="G995" s="33">
        <f t="shared" ca="1" si="130"/>
        <v>4</v>
      </c>
      <c r="H995" s="33">
        <f t="shared" ca="1" si="131"/>
        <v>1</v>
      </c>
      <c r="I995" s="33">
        <f t="shared" ca="1" si="132"/>
        <v>5</v>
      </c>
      <c r="K995" s="33"/>
      <c r="L995" s="33"/>
      <c r="M995" s="33"/>
      <c r="N995" s="33"/>
      <c r="O995" s="33"/>
    </row>
    <row r="996" spans="1:15" x14ac:dyDescent="0.25">
      <c r="A996" s="33">
        <f t="shared" ca="1" si="128"/>
        <v>3</v>
      </c>
      <c r="B996" s="33">
        <f t="shared" ca="1" si="128"/>
        <v>3</v>
      </c>
      <c r="C996" s="33"/>
      <c r="D996" s="34">
        <f t="shared" ca="1" si="129"/>
        <v>0.66982463707785656</v>
      </c>
      <c r="E996" s="34">
        <f t="shared" ca="1" si="129"/>
        <v>0.40367065024870585</v>
      </c>
      <c r="F996" s="33"/>
      <c r="G996" s="33">
        <f t="shared" ca="1" si="130"/>
        <v>3</v>
      </c>
      <c r="H996" s="33">
        <f t="shared" ca="1" si="131"/>
        <v>3</v>
      </c>
      <c r="I996" s="33">
        <f t="shared" ca="1" si="132"/>
        <v>6</v>
      </c>
      <c r="K996" s="33"/>
      <c r="L996" s="33"/>
      <c r="M996" s="33"/>
      <c r="N996" s="33"/>
      <c r="O996" s="33"/>
    </row>
    <row r="997" spans="1:15" x14ac:dyDescent="0.25">
      <c r="A997" s="33">
        <f t="shared" ca="1" si="128"/>
        <v>4</v>
      </c>
      <c r="B997" s="33">
        <f t="shared" ca="1" si="128"/>
        <v>3</v>
      </c>
      <c r="C997" s="33"/>
      <c r="D997" s="34">
        <f t="shared" ca="1" si="129"/>
        <v>0.62293069712088744</v>
      </c>
      <c r="E997" s="34">
        <f t="shared" ca="1" si="129"/>
        <v>0.37252870989473097</v>
      </c>
      <c r="F997" s="33"/>
      <c r="G997" s="33">
        <f t="shared" ca="1" si="130"/>
        <v>4</v>
      </c>
      <c r="H997" s="33">
        <f t="shared" ca="1" si="131"/>
        <v>3</v>
      </c>
      <c r="I997" s="33">
        <f t="shared" ca="1" si="132"/>
        <v>7</v>
      </c>
      <c r="K997" s="33"/>
      <c r="L997" s="33"/>
      <c r="M997" s="33"/>
      <c r="N997" s="33"/>
      <c r="O997" s="33"/>
    </row>
    <row r="998" spans="1:15" x14ac:dyDescent="0.25">
      <c r="A998" s="33">
        <f t="shared" ca="1" si="128"/>
        <v>2</v>
      </c>
      <c r="B998" s="33">
        <f t="shared" ca="1" si="128"/>
        <v>3</v>
      </c>
      <c r="C998" s="33"/>
      <c r="D998" s="34">
        <f t="shared" ca="1" si="129"/>
        <v>0.87167600250528787</v>
      </c>
      <c r="E998" s="34">
        <f t="shared" ca="1" si="129"/>
        <v>0.60069727131143735</v>
      </c>
      <c r="F998" s="33"/>
      <c r="G998" s="33">
        <f t="shared" ca="1" si="130"/>
        <v>2</v>
      </c>
      <c r="H998" s="33">
        <f t="shared" ca="1" si="131"/>
        <v>3</v>
      </c>
      <c r="I998" s="33">
        <f t="shared" ca="1" si="132"/>
        <v>5</v>
      </c>
      <c r="K998" s="33"/>
      <c r="L998" s="33"/>
      <c r="M998" s="33"/>
      <c r="N998" s="33"/>
      <c r="O998" s="33"/>
    </row>
    <row r="999" spans="1:15" x14ac:dyDescent="0.25">
      <c r="A999" s="33">
        <f t="shared" ca="1" si="128"/>
        <v>4</v>
      </c>
      <c r="B999" s="33">
        <f t="shared" ca="1" si="128"/>
        <v>1</v>
      </c>
      <c r="C999" s="33"/>
      <c r="D999" s="34">
        <f t="shared" ca="1" si="129"/>
        <v>0.32586386356934616</v>
      </c>
      <c r="E999" s="34">
        <f t="shared" ca="1" si="129"/>
        <v>0.41028786340570755</v>
      </c>
      <c r="F999" s="33"/>
      <c r="G999" s="33">
        <f t="shared" ca="1" si="130"/>
        <v>4</v>
      </c>
      <c r="H999" s="33">
        <f t="shared" ca="1" si="131"/>
        <v>1</v>
      </c>
      <c r="I999" s="33">
        <f t="shared" ca="1" si="132"/>
        <v>5</v>
      </c>
      <c r="K999" s="33"/>
      <c r="L999" s="33"/>
      <c r="M999" s="33"/>
      <c r="N999" s="33"/>
      <c r="O999" s="33"/>
    </row>
    <row r="1000" spans="1:15" x14ac:dyDescent="0.25">
      <c r="A1000" s="33">
        <f t="shared" ca="1" si="128"/>
        <v>6</v>
      </c>
      <c r="B1000" s="33">
        <f t="shared" ca="1" si="128"/>
        <v>1</v>
      </c>
      <c r="C1000" s="33"/>
      <c r="D1000" s="34">
        <f t="shared" ca="1" si="129"/>
        <v>0.52580688785817886</v>
      </c>
      <c r="E1000" s="34">
        <f t="shared" ca="1" si="129"/>
        <v>1.1390528874971384E-2</v>
      </c>
      <c r="F1000" s="33"/>
      <c r="G1000" s="33">
        <f t="shared" ca="1" si="130"/>
        <v>6</v>
      </c>
      <c r="H1000" s="33">
        <f t="shared" ca="1" si="131"/>
        <v>1</v>
      </c>
      <c r="I1000" s="33">
        <f t="shared" ca="1" si="132"/>
        <v>7</v>
      </c>
      <c r="K1000" s="33"/>
      <c r="L1000" s="33"/>
      <c r="M1000" s="33"/>
      <c r="N1000" s="33"/>
      <c r="O1000" s="33"/>
    </row>
    <row r="1001" spans="1:15" x14ac:dyDescent="0.25">
      <c r="A1001" s="33">
        <f t="shared" ca="1" si="128"/>
        <v>1</v>
      </c>
      <c r="B1001" s="33">
        <f t="shared" ca="1" si="128"/>
        <v>2</v>
      </c>
      <c r="C1001" s="33"/>
      <c r="D1001" s="34">
        <f t="shared" ca="1" si="129"/>
        <v>0.25844869224917222</v>
      </c>
      <c r="E1001" s="34">
        <f t="shared" ca="1" si="129"/>
        <v>0.55627743834775789</v>
      </c>
      <c r="F1001" s="33"/>
      <c r="G1001" s="33">
        <f t="shared" ca="1" si="130"/>
        <v>1</v>
      </c>
      <c r="H1001" s="33">
        <f t="shared" ca="1" si="131"/>
        <v>2</v>
      </c>
      <c r="I1001" s="33">
        <f t="shared" ca="1" si="132"/>
        <v>3</v>
      </c>
      <c r="K1001" s="33"/>
      <c r="L1001" s="33"/>
      <c r="M1001" s="33"/>
      <c r="N1001" s="33"/>
      <c r="O1001" s="33"/>
    </row>
    <row r="1002" spans="1:15" x14ac:dyDescent="0.25">
      <c r="A1002" s="33">
        <f t="shared" ca="1" si="128"/>
        <v>2</v>
      </c>
      <c r="B1002" s="33">
        <f t="shared" ca="1" si="128"/>
        <v>2</v>
      </c>
      <c r="C1002" s="33"/>
      <c r="D1002" s="34">
        <f t="shared" ca="1" si="129"/>
        <v>0.6106271758466274</v>
      </c>
      <c r="E1002" s="34">
        <f t="shared" ca="1" si="129"/>
        <v>0.49632459661925377</v>
      </c>
      <c r="F1002" s="33"/>
      <c r="G1002" s="33">
        <f t="shared" ca="1" si="130"/>
        <v>2</v>
      </c>
      <c r="H1002" s="33">
        <f t="shared" ca="1" si="131"/>
        <v>2</v>
      </c>
      <c r="I1002" s="33">
        <f t="shared" ca="1" si="132"/>
        <v>4</v>
      </c>
      <c r="K1002" s="33"/>
      <c r="L1002" s="33"/>
      <c r="M1002" s="33"/>
      <c r="N1002" s="33"/>
      <c r="O1002" s="33"/>
    </row>
    <row r="1003" spans="1:15" x14ac:dyDescent="0.25">
      <c r="A1003" s="33">
        <f t="shared" ca="1" si="128"/>
        <v>3</v>
      </c>
      <c r="B1003" s="33">
        <f t="shared" ca="1" si="128"/>
        <v>1</v>
      </c>
      <c r="C1003" s="33"/>
      <c r="D1003" s="34">
        <f t="shared" ca="1" si="129"/>
        <v>0.75609505004577782</v>
      </c>
      <c r="E1003" s="34">
        <f t="shared" ca="1" si="129"/>
        <v>0.40677892847078556</v>
      </c>
      <c r="F1003" s="33"/>
      <c r="G1003" s="33">
        <f t="shared" ca="1" si="130"/>
        <v>3</v>
      </c>
      <c r="H1003" s="33">
        <f t="shared" ca="1" si="131"/>
        <v>1</v>
      </c>
      <c r="I1003" s="33">
        <f t="shared" ca="1" si="132"/>
        <v>4</v>
      </c>
      <c r="K1003" s="33"/>
      <c r="L1003" s="33"/>
      <c r="M1003" s="33"/>
      <c r="N1003" s="33"/>
      <c r="O1003" s="33"/>
    </row>
    <row r="1004" spans="1:15" x14ac:dyDescent="0.25">
      <c r="A1004" s="33">
        <f t="shared" ca="1" si="128"/>
        <v>5</v>
      </c>
      <c r="B1004" s="33">
        <f t="shared" ca="1" si="128"/>
        <v>3</v>
      </c>
      <c r="C1004" s="33"/>
      <c r="D1004" s="34">
        <f t="shared" ca="1" si="129"/>
        <v>0.89017147689547282</v>
      </c>
      <c r="E1004" s="34">
        <f t="shared" ca="1" si="129"/>
        <v>6.9016312590466478E-2</v>
      </c>
      <c r="F1004" s="33"/>
      <c r="G1004" s="33">
        <f t="shared" ca="1" si="130"/>
        <v>5</v>
      </c>
      <c r="H1004" s="33">
        <f t="shared" ca="1" si="131"/>
        <v>3</v>
      </c>
      <c r="I1004" s="33">
        <f t="shared" ca="1" si="132"/>
        <v>8</v>
      </c>
      <c r="K1004" s="33"/>
      <c r="L1004" s="33"/>
      <c r="M1004" s="33"/>
      <c r="N1004" s="33"/>
      <c r="O1004" s="33"/>
    </row>
    <row r="1005" spans="1:15" x14ac:dyDescent="0.25">
      <c r="A1005" s="33">
        <f t="shared" ca="1" si="128"/>
        <v>5</v>
      </c>
      <c r="B1005" s="33">
        <f t="shared" ca="1" si="128"/>
        <v>4</v>
      </c>
      <c r="C1005" s="33"/>
      <c r="D1005" s="34">
        <f t="shared" ca="1" si="129"/>
        <v>0.32104350381058389</v>
      </c>
      <c r="E1005" s="34">
        <f t="shared" ca="1" si="129"/>
        <v>0.76057631280758298</v>
      </c>
      <c r="F1005" s="33"/>
      <c r="G1005" s="33">
        <f t="shared" ca="1" si="130"/>
        <v>5</v>
      </c>
      <c r="H1005" s="33">
        <f t="shared" ca="1" si="131"/>
        <v>4</v>
      </c>
      <c r="I1005" s="33">
        <f t="shared" ca="1" si="132"/>
        <v>9</v>
      </c>
      <c r="K1005" s="33"/>
      <c r="L1005" s="33"/>
      <c r="M1005" s="33"/>
      <c r="N1005" s="33"/>
      <c r="O1005" s="33"/>
    </row>
    <row r="1006" spans="1:15" x14ac:dyDescent="0.25">
      <c r="A1006" s="33">
        <f t="shared" ca="1" si="128"/>
        <v>3</v>
      </c>
      <c r="B1006" s="33">
        <f t="shared" ca="1" si="128"/>
        <v>5</v>
      </c>
      <c r="C1006" s="33"/>
      <c r="D1006" s="34">
        <f t="shared" ca="1" si="129"/>
        <v>0.28476746702779121</v>
      </c>
      <c r="E1006" s="34">
        <f t="shared" ca="1" si="129"/>
        <v>0.16715780312549033</v>
      </c>
      <c r="F1006" s="33"/>
      <c r="G1006" s="33">
        <f t="shared" ca="1" si="130"/>
        <v>3</v>
      </c>
      <c r="H1006" s="33">
        <f t="shared" ca="1" si="131"/>
        <v>5</v>
      </c>
      <c r="I1006" s="33">
        <f t="shared" ca="1" si="132"/>
        <v>8</v>
      </c>
      <c r="K1006" s="33"/>
      <c r="L1006" s="33"/>
      <c r="M1006" s="33"/>
      <c r="N1006" s="33"/>
      <c r="O1006" s="33"/>
    </row>
    <row r="1007" spans="1:15" x14ac:dyDescent="0.25">
      <c r="A1007" s="33">
        <f t="shared" ca="1" si="128"/>
        <v>6</v>
      </c>
      <c r="B1007" s="33">
        <f t="shared" ca="1" si="128"/>
        <v>1</v>
      </c>
      <c r="C1007" s="33"/>
      <c r="D1007" s="34">
        <f t="shared" ca="1" si="129"/>
        <v>0.61925329349861558</v>
      </c>
      <c r="E1007" s="34">
        <f t="shared" ca="1" si="129"/>
        <v>0.89562392344758224</v>
      </c>
      <c r="F1007" s="33"/>
      <c r="G1007" s="33">
        <f t="shared" ca="1" si="130"/>
        <v>6</v>
      </c>
      <c r="H1007" s="33">
        <f t="shared" ca="1" si="131"/>
        <v>1</v>
      </c>
      <c r="I1007" s="33">
        <f t="shared" ca="1" si="132"/>
        <v>7</v>
      </c>
      <c r="K1007" s="33"/>
      <c r="L1007" s="33"/>
      <c r="M1007" s="33"/>
      <c r="N1007" s="33"/>
      <c r="O1007" s="33"/>
    </row>
    <row r="1008" spans="1:15" x14ac:dyDescent="0.25">
      <c r="A1008" s="33">
        <f t="shared" ca="1" si="128"/>
        <v>1</v>
      </c>
      <c r="B1008" s="33">
        <f t="shared" ca="1" si="128"/>
        <v>5</v>
      </c>
      <c r="C1008" s="33"/>
      <c r="D1008" s="34">
        <f t="shared" ca="1" si="129"/>
        <v>0.86575130879464679</v>
      </c>
      <c r="E1008" s="34">
        <f t="shared" ca="1" si="129"/>
        <v>0.21702101883094282</v>
      </c>
      <c r="F1008" s="33"/>
      <c r="G1008" s="33">
        <f t="shared" ca="1" si="130"/>
        <v>1</v>
      </c>
      <c r="H1008" s="33">
        <f t="shared" ca="1" si="131"/>
        <v>5</v>
      </c>
      <c r="I1008" s="33">
        <f t="shared" ca="1" si="132"/>
        <v>6</v>
      </c>
      <c r="K1008" s="33"/>
      <c r="L1008" s="33"/>
      <c r="M1008" s="33"/>
      <c r="N1008" s="33"/>
      <c r="O1008" s="33"/>
    </row>
    <row r="1009" spans="1:15" x14ac:dyDescent="0.25">
      <c r="A1009" s="33">
        <f t="shared" ca="1" si="128"/>
        <v>3</v>
      </c>
      <c r="B1009" s="33">
        <f t="shared" ca="1" si="128"/>
        <v>2</v>
      </c>
      <c r="C1009" s="33"/>
      <c r="D1009" s="34">
        <f t="shared" ca="1" si="129"/>
        <v>0.31314003487785236</v>
      </c>
      <c r="E1009" s="34">
        <f t="shared" ca="1" si="129"/>
        <v>8.6068842001140289E-2</v>
      </c>
      <c r="F1009" s="33"/>
      <c r="G1009" s="33">
        <f t="shared" ca="1" si="130"/>
        <v>3</v>
      </c>
      <c r="H1009" s="33">
        <f t="shared" ca="1" si="131"/>
        <v>2</v>
      </c>
      <c r="I1009" s="33">
        <f t="shared" ca="1" si="132"/>
        <v>5</v>
      </c>
      <c r="K1009" s="33"/>
      <c r="L1009" s="33"/>
      <c r="M1009" s="33"/>
      <c r="N1009" s="33"/>
      <c r="O1009" s="33"/>
    </row>
    <row r="1010" spans="1:15" x14ac:dyDescent="0.25">
      <c r="A1010" s="33">
        <f t="shared" ca="1" si="128"/>
        <v>3</v>
      </c>
      <c r="B1010" s="33">
        <f t="shared" ca="1" si="128"/>
        <v>4</v>
      </c>
      <c r="C1010" s="33"/>
      <c r="D1010" s="34">
        <f t="shared" ca="1" si="129"/>
        <v>0.27306590526786434</v>
      </c>
      <c r="E1010" s="34">
        <f t="shared" ca="1" si="129"/>
        <v>0.11194261474147005</v>
      </c>
      <c r="F1010" s="33"/>
      <c r="G1010" s="33">
        <f t="shared" ca="1" si="130"/>
        <v>3</v>
      </c>
      <c r="H1010" s="33">
        <f t="shared" ca="1" si="131"/>
        <v>4</v>
      </c>
      <c r="I1010" s="33">
        <f t="shared" ca="1" si="132"/>
        <v>7</v>
      </c>
      <c r="K1010" s="33"/>
      <c r="L1010" s="33"/>
      <c r="M1010" s="33"/>
      <c r="N1010" s="33"/>
      <c r="O1010" s="33"/>
    </row>
    <row r="1011" spans="1:15" x14ac:dyDescent="0.25">
      <c r="A1011" s="33">
        <f t="shared" ca="1" si="128"/>
        <v>3</v>
      </c>
      <c r="B1011" s="33">
        <f t="shared" ca="1" si="128"/>
        <v>3</v>
      </c>
      <c r="C1011" s="33"/>
      <c r="D1011" s="34">
        <f t="shared" ca="1" si="129"/>
        <v>0.63380398942757254</v>
      </c>
      <c r="E1011" s="34">
        <f t="shared" ca="1" si="129"/>
        <v>0.35328181500117872</v>
      </c>
      <c r="F1011" s="33"/>
      <c r="G1011" s="33">
        <f t="shared" ca="1" si="130"/>
        <v>3</v>
      </c>
      <c r="H1011" s="33">
        <f t="shared" ca="1" si="131"/>
        <v>3</v>
      </c>
      <c r="I1011" s="33">
        <f t="shared" ca="1" si="132"/>
        <v>6</v>
      </c>
      <c r="K1011" s="33"/>
      <c r="L1011" s="33"/>
      <c r="M1011" s="33"/>
      <c r="N1011" s="33"/>
      <c r="O1011" s="33"/>
    </row>
    <row r="1012" spans="1:15" x14ac:dyDescent="0.25">
      <c r="A1012" s="33">
        <f t="shared" ca="1" si="128"/>
        <v>2</v>
      </c>
      <c r="B1012" s="33">
        <f t="shared" ca="1" si="128"/>
        <v>6</v>
      </c>
      <c r="C1012" s="33"/>
      <c r="D1012" s="34">
        <f t="shared" ca="1" si="129"/>
        <v>0.49588551847351126</v>
      </c>
      <c r="E1012" s="34">
        <f t="shared" ca="1" si="129"/>
        <v>0.86798859153185692</v>
      </c>
      <c r="F1012" s="33"/>
      <c r="G1012" s="33">
        <f t="shared" ca="1" si="130"/>
        <v>2</v>
      </c>
      <c r="H1012" s="33">
        <f t="shared" ca="1" si="131"/>
        <v>6</v>
      </c>
      <c r="I1012" s="33">
        <f t="shared" ca="1" si="132"/>
        <v>8</v>
      </c>
      <c r="K1012" s="33"/>
      <c r="L1012" s="33"/>
      <c r="M1012" s="33"/>
      <c r="N1012" s="33"/>
      <c r="O1012" s="33"/>
    </row>
    <row r="1013" spans="1:15" x14ac:dyDescent="0.25">
      <c r="A1013" s="33">
        <f t="shared" ca="1" si="128"/>
        <v>4</v>
      </c>
      <c r="B1013" s="33">
        <f t="shared" ca="1" si="128"/>
        <v>3</v>
      </c>
      <c r="C1013" s="33"/>
      <c r="D1013" s="34">
        <f t="shared" ca="1" si="129"/>
        <v>0.99204590554228123</v>
      </c>
      <c r="E1013" s="34">
        <f t="shared" ca="1" si="129"/>
        <v>0.3730939775467712</v>
      </c>
      <c r="F1013" s="33"/>
      <c r="G1013" s="33">
        <f t="shared" ca="1" si="130"/>
        <v>4</v>
      </c>
      <c r="H1013" s="33">
        <f t="shared" ca="1" si="131"/>
        <v>3</v>
      </c>
      <c r="I1013" s="33">
        <f t="shared" ca="1" si="132"/>
        <v>7</v>
      </c>
      <c r="K1013" s="33"/>
      <c r="L1013" s="33"/>
      <c r="M1013" s="33"/>
      <c r="N1013" s="33"/>
      <c r="O1013" s="33"/>
    </row>
    <row r="1014" spans="1:15" x14ac:dyDescent="0.25">
      <c r="A1014" s="33">
        <f t="shared" ca="1" si="128"/>
        <v>4</v>
      </c>
      <c r="B1014" s="33">
        <f t="shared" ca="1" si="128"/>
        <v>1</v>
      </c>
      <c r="C1014" s="33"/>
      <c r="D1014" s="34">
        <f t="shared" ca="1" si="129"/>
        <v>0.75625911644246624</v>
      </c>
      <c r="E1014" s="34">
        <f t="shared" ca="1" si="129"/>
        <v>0.62130369214540748</v>
      </c>
      <c r="F1014" s="33"/>
      <c r="G1014" s="33">
        <f t="shared" ca="1" si="130"/>
        <v>4</v>
      </c>
      <c r="H1014" s="33">
        <f t="shared" ca="1" si="131"/>
        <v>1</v>
      </c>
      <c r="I1014" s="33">
        <f t="shared" ca="1" si="132"/>
        <v>5</v>
      </c>
      <c r="K1014" s="33"/>
      <c r="L1014" s="33"/>
      <c r="M1014" s="33"/>
      <c r="N1014" s="33"/>
      <c r="O1014" s="33"/>
    </row>
    <row r="1015" spans="1:15" x14ac:dyDescent="0.25">
      <c r="A1015" s="33">
        <f t="shared" ca="1" si="128"/>
        <v>2</v>
      </c>
      <c r="B1015" s="33">
        <f t="shared" ca="1" si="128"/>
        <v>3</v>
      </c>
      <c r="C1015" s="33"/>
      <c r="D1015" s="34">
        <f t="shared" ca="1" si="129"/>
        <v>0.47964889381456532</v>
      </c>
      <c r="E1015" s="34">
        <f t="shared" ca="1" si="129"/>
        <v>0.21586050996732442</v>
      </c>
      <c r="F1015" s="33"/>
      <c r="G1015" s="33">
        <f t="shared" ca="1" si="130"/>
        <v>2</v>
      </c>
      <c r="H1015" s="33">
        <f t="shared" ca="1" si="131"/>
        <v>3</v>
      </c>
      <c r="I1015" s="33">
        <f t="shared" ca="1" si="132"/>
        <v>5</v>
      </c>
      <c r="K1015" s="33"/>
      <c r="L1015" s="33"/>
      <c r="M1015" s="33"/>
      <c r="N1015" s="33"/>
      <c r="O1015" s="33"/>
    </row>
    <row r="1016" spans="1:15" x14ac:dyDescent="0.25">
      <c r="A1016" s="33">
        <f t="shared" ca="1" si="128"/>
        <v>3</v>
      </c>
      <c r="B1016" s="33">
        <f t="shared" ca="1" si="128"/>
        <v>6</v>
      </c>
      <c r="C1016" s="33"/>
      <c r="D1016" s="34">
        <f t="shared" ca="1" si="129"/>
        <v>0.23850003345811088</v>
      </c>
      <c r="E1016" s="34">
        <f t="shared" ca="1" si="129"/>
        <v>0.50895247893490969</v>
      </c>
      <c r="F1016" s="33"/>
      <c r="G1016" s="33">
        <f t="shared" ca="1" si="130"/>
        <v>3</v>
      </c>
      <c r="H1016" s="33">
        <f t="shared" ca="1" si="131"/>
        <v>6</v>
      </c>
      <c r="I1016" s="33">
        <f t="shared" ca="1" si="132"/>
        <v>9</v>
      </c>
      <c r="K1016" s="33"/>
      <c r="L1016" s="33"/>
      <c r="M1016" s="33"/>
      <c r="N1016" s="33"/>
      <c r="O1016" s="33"/>
    </row>
    <row r="1017" spans="1:15" x14ac:dyDescent="0.25">
      <c r="A1017" s="33">
        <f t="shared" ca="1" si="128"/>
        <v>5</v>
      </c>
      <c r="B1017" s="33">
        <f t="shared" ca="1" si="128"/>
        <v>5</v>
      </c>
      <c r="C1017" s="33"/>
      <c r="D1017" s="34">
        <f t="shared" ca="1" si="129"/>
        <v>0.26579928786077422</v>
      </c>
      <c r="E1017" s="34">
        <f t="shared" ca="1" si="129"/>
        <v>0.92039582940833997</v>
      </c>
      <c r="F1017" s="33"/>
      <c r="G1017" s="33">
        <f t="shared" ca="1" si="130"/>
        <v>5</v>
      </c>
      <c r="H1017" s="33">
        <f t="shared" ca="1" si="131"/>
        <v>5</v>
      </c>
      <c r="I1017" s="33">
        <f t="shared" ca="1" si="132"/>
        <v>10</v>
      </c>
      <c r="K1017" s="33"/>
      <c r="L1017" s="33"/>
      <c r="M1017" s="33"/>
      <c r="N1017" s="33"/>
      <c r="O1017" s="33"/>
    </row>
    <row r="1018" spans="1:15" x14ac:dyDescent="0.25">
      <c r="A1018" s="33">
        <f t="shared" ca="1" si="128"/>
        <v>1</v>
      </c>
      <c r="B1018" s="33">
        <f t="shared" ca="1" si="128"/>
        <v>4</v>
      </c>
      <c r="C1018" s="33"/>
      <c r="D1018" s="34">
        <f t="shared" ca="1" si="129"/>
        <v>0.72807142942287906</v>
      </c>
      <c r="E1018" s="34">
        <f t="shared" ca="1" si="129"/>
        <v>0.22674260207388497</v>
      </c>
      <c r="F1018" s="33"/>
      <c r="G1018" s="33">
        <f t="shared" ca="1" si="130"/>
        <v>1</v>
      </c>
      <c r="H1018" s="33">
        <f t="shared" ca="1" si="131"/>
        <v>4</v>
      </c>
      <c r="I1018" s="33">
        <f t="shared" ca="1" si="132"/>
        <v>5</v>
      </c>
      <c r="K1018" s="33"/>
      <c r="L1018" s="33"/>
      <c r="M1018" s="33"/>
      <c r="N1018" s="33"/>
      <c r="O1018" s="33"/>
    </row>
    <row r="1019" spans="1:15" x14ac:dyDescent="0.25">
      <c r="A1019" s="33">
        <f t="shared" ca="1" si="128"/>
        <v>3</v>
      </c>
      <c r="B1019" s="33">
        <f t="shared" ca="1" si="128"/>
        <v>5</v>
      </c>
      <c r="C1019" s="33"/>
      <c r="D1019" s="34">
        <f t="shared" ca="1" si="129"/>
        <v>0.70426470248450912</v>
      </c>
      <c r="E1019" s="34">
        <f t="shared" ca="1" si="129"/>
        <v>0.20286532936895951</v>
      </c>
      <c r="F1019" s="33"/>
      <c r="G1019" s="33">
        <f t="shared" ca="1" si="130"/>
        <v>3</v>
      </c>
      <c r="H1019" s="33">
        <f t="shared" ca="1" si="131"/>
        <v>5</v>
      </c>
      <c r="I1019" s="33">
        <f t="shared" ca="1" si="132"/>
        <v>8</v>
      </c>
      <c r="K1019" s="33"/>
      <c r="L1019" s="33"/>
      <c r="M1019" s="33"/>
      <c r="N1019" s="33"/>
      <c r="O1019" s="33"/>
    </row>
    <row r="1020" spans="1:15" x14ac:dyDescent="0.25">
      <c r="A1020" s="33">
        <f t="shared" ca="1" si="128"/>
        <v>3</v>
      </c>
      <c r="B1020" s="33">
        <f t="shared" ca="1" si="128"/>
        <v>3</v>
      </c>
      <c r="C1020" s="33"/>
      <c r="D1020" s="34">
        <f t="shared" ca="1" si="129"/>
        <v>0.58078297015623148</v>
      </c>
      <c r="E1020" s="34">
        <f t="shared" ca="1" si="129"/>
        <v>0.42861978024612868</v>
      </c>
      <c r="F1020" s="33"/>
      <c r="G1020" s="33">
        <f t="shared" ca="1" si="130"/>
        <v>3</v>
      </c>
      <c r="H1020" s="33">
        <f t="shared" ca="1" si="131"/>
        <v>3</v>
      </c>
      <c r="I1020" s="33">
        <f t="shared" ca="1" si="132"/>
        <v>6</v>
      </c>
      <c r="K1020" s="33"/>
      <c r="L1020" s="33"/>
      <c r="M1020" s="33"/>
      <c r="N1020" s="33"/>
      <c r="O1020" s="33"/>
    </row>
    <row r="1021" spans="1:15" x14ac:dyDescent="0.25">
      <c r="A1021" s="33">
        <f t="shared" ca="1" si="128"/>
        <v>6</v>
      </c>
      <c r="B1021" s="33">
        <f t="shared" ca="1" si="128"/>
        <v>6</v>
      </c>
      <c r="C1021" s="33"/>
      <c r="D1021" s="34">
        <f t="shared" ca="1" si="129"/>
        <v>0.19104949822411998</v>
      </c>
      <c r="E1021" s="34">
        <f t="shared" ca="1" si="129"/>
        <v>0.94109554146084795</v>
      </c>
      <c r="F1021" s="33"/>
      <c r="G1021" s="33">
        <f t="shared" ca="1" si="130"/>
        <v>6</v>
      </c>
      <c r="H1021" s="33">
        <f t="shared" ca="1" si="131"/>
        <v>6</v>
      </c>
      <c r="I1021" s="33">
        <f t="shared" ca="1" si="132"/>
        <v>12</v>
      </c>
      <c r="K1021" s="33"/>
      <c r="L1021" s="33"/>
      <c r="M1021" s="33"/>
      <c r="N1021" s="33"/>
      <c r="O1021" s="33"/>
    </row>
    <row r="1022" spans="1:15" x14ac:dyDescent="0.25">
      <c r="A1022" s="33">
        <f t="shared" ca="1" si="128"/>
        <v>6</v>
      </c>
      <c r="B1022" s="33">
        <f t="shared" ca="1" si="128"/>
        <v>6</v>
      </c>
      <c r="C1022" s="33"/>
      <c r="D1022" s="34">
        <f t="shared" ca="1" si="129"/>
        <v>0.3245461541750766</v>
      </c>
      <c r="E1022" s="34">
        <f t="shared" ca="1" si="129"/>
        <v>0.43020590868437647</v>
      </c>
      <c r="F1022" s="33"/>
      <c r="G1022" s="33">
        <f t="shared" ca="1" si="130"/>
        <v>6</v>
      </c>
      <c r="H1022" s="33">
        <f t="shared" ca="1" si="131"/>
        <v>6</v>
      </c>
      <c r="I1022" s="33">
        <f t="shared" ca="1" si="132"/>
        <v>12</v>
      </c>
      <c r="K1022" s="33"/>
      <c r="L1022" s="33"/>
      <c r="M1022" s="33"/>
      <c r="N1022" s="33"/>
      <c r="O1022" s="33"/>
    </row>
    <row r="1023" spans="1:15" x14ac:dyDescent="0.25">
      <c r="A1023" s="33">
        <f t="shared" ref="A1023:B1054" ca="1" si="133">RANDBETWEEN(1,6)</f>
        <v>6</v>
      </c>
      <c r="B1023" s="33">
        <f t="shared" ca="1" si="133"/>
        <v>6</v>
      </c>
      <c r="C1023" s="33"/>
      <c r="D1023" s="34">
        <f t="shared" ref="D1023:E1054" ca="1" si="134">RAND()</f>
        <v>0.20923816146581953</v>
      </c>
      <c r="E1023" s="34">
        <f t="shared" ca="1" si="134"/>
        <v>0.64552126213170424</v>
      </c>
      <c r="F1023" s="33"/>
      <c r="G1023" s="33">
        <f t="shared" ca="1" si="130"/>
        <v>6</v>
      </c>
      <c r="H1023" s="33">
        <f t="shared" ca="1" si="131"/>
        <v>6</v>
      </c>
      <c r="I1023" s="33">
        <f t="shared" ca="1" si="132"/>
        <v>12</v>
      </c>
      <c r="K1023" s="33"/>
      <c r="L1023" s="33"/>
      <c r="M1023" s="33"/>
      <c r="N1023" s="33"/>
      <c r="O1023" s="33"/>
    </row>
    <row r="1024" spans="1:15" x14ac:dyDescent="0.25">
      <c r="A1024" s="33">
        <f t="shared" ca="1" si="133"/>
        <v>3</v>
      </c>
      <c r="B1024" s="33">
        <f t="shared" ca="1" si="133"/>
        <v>2</v>
      </c>
      <c r="C1024" s="33"/>
      <c r="D1024" s="34">
        <f t="shared" ca="1" si="134"/>
        <v>0.85219295318105903</v>
      </c>
      <c r="E1024" s="34">
        <f t="shared" ca="1" si="134"/>
        <v>0.64242956684998553</v>
      </c>
      <c r="F1024" s="33"/>
      <c r="G1024" s="33">
        <f t="shared" ca="1" si="130"/>
        <v>3</v>
      </c>
      <c r="H1024" s="33">
        <f t="shared" ca="1" si="131"/>
        <v>2</v>
      </c>
      <c r="I1024" s="33">
        <f t="shared" ca="1" si="132"/>
        <v>5</v>
      </c>
      <c r="K1024" s="33"/>
      <c r="L1024" s="33"/>
      <c r="M1024" s="33"/>
      <c r="N1024" s="33"/>
      <c r="O1024" s="33"/>
    </row>
    <row r="1025" spans="1:15" x14ac:dyDescent="0.25">
      <c r="A1025" s="33">
        <f t="shared" ca="1" si="133"/>
        <v>5</v>
      </c>
      <c r="B1025" s="33">
        <f t="shared" ca="1" si="133"/>
        <v>6</v>
      </c>
      <c r="C1025" s="33"/>
      <c r="D1025" s="34">
        <f t="shared" ca="1" si="134"/>
        <v>0.75955048159937943</v>
      </c>
      <c r="E1025" s="34">
        <f t="shared" ca="1" si="134"/>
        <v>0.15268043053581137</v>
      </c>
      <c r="F1025" s="33"/>
      <c r="G1025" s="33">
        <f t="shared" ca="1" si="130"/>
        <v>5</v>
      </c>
      <c r="H1025" s="33">
        <f t="shared" ca="1" si="131"/>
        <v>6</v>
      </c>
      <c r="I1025" s="33">
        <f t="shared" ca="1" si="132"/>
        <v>11</v>
      </c>
      <c r="K1025" s="33"/>
      <c r="L1025" s="33"/>
      <c r="M1025" s="33"/>
      <c r="N1025" s="33"/>
      <c r="O1025" s="33"/>
    </row>
    <row r="1026" spans="1:15" x14ac:dyDescent="0.25">
      <c r="A1026" s="33">
        <f t="shared" ca="1" si="133"/>
        <v>3</v>
      </c>
      <c r="B1026" s="33">
        <f t="shared" ca="1" si="133"/>
        <v>2</v>
      </c>
      <c r="C1026" s="33"/>
      <c r="D1026" s="34">
        <f t="shared" ca="1" si="134"/>
        <v>0.75188444742791727</v>
      </c>
      <c r="E1026" s="34">
        <f t="shared" ca="1" si="134"/>
        <v>0.95731203174522195</v>
      </c>
      <c r="F1026" s="33"/>
      <c r="G1026" s="33">
        <f t="shared" ca="1" si="130"/>
        <v>3</v>
      </c>
      <c r="H1026" s="33">
        <f t="shared" ca="1" si="131"/>
        <v>2</v>
      </c>
      <c r="I1026" s="33">
        <f t="shared" ca="1" si="132"/>
        <v>5</v>
      </c>
      <c r="K1026" s="33"/>
      <c r="L1026" s="33"/>
      <c r="M1026" s="33"/>
      <c r="N1026" s="33"/>
      <c r="O1026" s="33"/>
    </row>
    <row r="1027" spans="1:15" x14ac:dyDescent="0.25">
      <c r="A1027" s="33">
        <f t="shared" ca="1" si="133"/>
        <v>2</v>
      </c>
      <c r="B1027" s="33">
        <f t="shared" ca="1" si="133"/>
        <v>6</v>
      </c>
      <c r="C1027" s="33"/>
      <c r="D1027" s="34">
        <f t="shared" ca="1" si="134"/>
        <v>0.91382314615376992</v>
      </c>
      <c r="E1027" s="34">
        <f t="shared" ca="1" si="134"/>
        <v>3.2859670460829493E-2</v>
      </c>
      <c r="F1027" s="33"/>
      <c r="G1027" s="33">
        <f t="shared" ca="1" si="130"/>
        <v>2</v>
      </c>
      <c r="H1027" s="33">
        <f t="shared" ca="1" si="131"/>
        <v>6</v>
      </c>
      <c r="I1027" s="33">
        <f t="shared" ca="1" si="132"/>
        <v>8</v>
      </c>
      <c r="K1027" s="33"/>
      <c r="L1027" s="33"/>
      <c r="M1027" s="33"/>
      <c r="N1027" s="33"/>
      <c r="O1027" s="33"/>
    </row>
    <row r="1028" spans="1:15" x14ac:dyDescent="0.25">
      <c r="A1028" s="33">
        <f t="shared" ca="1" si="133"/>
        <v>6</v>
      </c>
      <c r="B1028" s="33">
        <f t="shared" ca="1" si="133"/>
        <v>2</v>
      </c>
      <c r="C1028" s="33"/>
      <c r="D1028" s="34">
        <f t="shared" ca="1" si="134"/>
        <v>3.8850246377078901E-2</v>
      </c>
      <c r="E1028" s="34">
        <f t="shared" ca="1" si="134"/>
        <v>8.945612944199044E-2</v>
      </c>
      <c r="F1028" s="33"/>
      <c r="G1028" s="33">
        <f t="shared" ca="1" si="130"/>
        <v>6</v>
      </c>
      <c r="H1028" s="33">
        <f t="shared" ca="1" si="131"/>
        <v>2</v>
      </c>
      <c r="I1028" s="33">
        <f t="shared" ca="1" si="132"/>
        <v>8</v>
      </c>
      <c r="K1028" s="33"/>
      <c r="L1028" s="33"/>
      <c r="M1028" s="33"/>
      <c r="N1028" s="33"/>
      <c r="O1028" s="33"/>
    </row>
    <row r="1029" spans="1:15" x14ac:dyDescent="0.25">
      <c r="A1029" s="33">
        <f t="shared" ca="1" si="133"/>
        <v>2</v>
      </c>
      <c r="B1029" s="33">
        <f t="shared" ca="1" si="133"/>
        <v>1</v>
      </c>
      <c r="C1029" s="33"/>
      <c r="D1029" s="34">
        <f t="shared" ca="1" si="134"/>
        <v>0.49995125924493844</v>
      </c>
      <c r="E1029" s="34">
        <f t="shared" ca="1" si="134"/>
        <v>0.61784877564422691</v>
      </c>
      <c r="F1029" s="33"/>
      <c r="G1029" s="33">
        <f t="shared" ca="1" si="130"/>
        <v>2</v>
      </c>
      <c r="H1029" s="33">
        <f t="shared" ca="1" si="131"/>
        <v>1</v>
      </c>
      <c r="I1029" s="33">
        <f t="shared" ca="1" si="132"/>
        <v>3</v>
      </c>
      <c r="K1029" s="33"/>
      <c r="L1029" s="33"/>
      <c r="M1029" s="33"/>
      <c r="N1029" s="33"/>
      <c r="O1029" s="33"/>
    </row>
    <row r="1030" spans="1:15" x14ac:dyDescent="0.25">
      <c r="A1030" s="33">
        <f t="shared" ca="1" si="133"/>
        <v>6</v>
      </c>
      <c r="B1030" s="33">
        <f t="shared" ca="1" si="133"/>
        <v>2</v>
      </c>
      <c r="C1030" s="33"/>
      <c r="D1030" s="34">
        <f t="shared" ca="1" si="134"/>
        <v>0.63825841576571118</v>
      </c>
      <c r="E1030" s="34">
        <f t="shared" ca="1" si="134"/>
        <v>0.42354759577523826</v>
      </c>
      <c r="F1030" s="33"/>
      <c r="G1030" s="33">
        <f t="shared" ca="1" si="130"/>
        <v>6</v>
      </c>
      <c r="H1030" s="33">
        <f t="shared" ca="1" si="131"/>
        <v>2</v>
      </c>
      <c r="I1030" s="33">
        <f t="shared" ca="1" si="132"/>
        <v>8</v>
      </c>
      <c r="K1030" s="33"/>
      <c r="L1030" s="33"/>
      <c r="M1030" s="33"/>
      <c r="N1030" s="33"/>
      <c r="O1030" s="33"/>
    </row>
    <row r="1031" spans="1:15" x14ac:dyDescent="0.25">
      <c r="A1031" s="33">
        <f t="shared" ca="1" si="133"/>
        <v>4</v>
      </c>
      <c r="B1031" s="33">
        <f t="shared" ca="1" si="133"/>
        <v>1</v>
      </c>
      <c r="C1031" s="33"/>
      <c r="D1031" s="34">
        <f t="shared" ca="1" si="134"/>
        <v>0.84722618258717719</v>
      </c>
      <c r="E1031" s="34">
        <f t="shared" ca="1" si="134"/>
        <v>0.23106862631952041</v>
      </c>
      <c r="F1031" s="33"/>
      <c r="G1031" s="33">
        <f t="shared" ca="1" si="130"/>
        <v>4</v>
      </c>
      <c r="H1031" s="33">
        <f t="shared" ca="1" si="131"/>
        <v>1</v>
      </c>
      <c r="I1031" s="33">
        <f t="shared" ca="1" si="132"/>
        <v>5</v>
      </c>
      <c r="K1031" s="33"/>
      <c r="L1031" s="33"/>
      <c r="M1031" s="33"/>
      <c r="N1031" s="33"/>
      <c r="O1031" s="33"/>
    </row>
    <row r="1032" spans="1:15" x14ac:dyDescent="0.25">
      <c r="A1032" s="33">
        <f t="shared" ca="1" si="133"/>
        <v>5</v>
      </c>
      <c r="B1032" s="33">
        <f t="shared" ca="1" si="133"/>
        <v>6</v>
      </c>
      <c r="C1032" s="33"/>
      <c r="D1032" s="34">
        <f t="shared" ca="1" si="134"/>
        <v>0.12414807955749507</v>
      </c>
      <c r="E1032" s="34">
        <f t="shared" ca="1" si="134"/>
        <v>6.6758114047931194E-2</v>
      </c>
      <c r="F1032" s="33"/>
      <c r="G1032" s="33">
        <f t="shared" ca="1" si="130"/>
        <v>5</v>
      </c>
      <c r="H1032" s="33">
        <f t="shared" ca="1" si="131"/>
        <v>6</v>
      </c>
      <c r="I1032" s="33">
        <f t="shared" ca="1" si="132"/>
        <v>11</v>
      </c>
      <c r="K1032" s="33"/>
      <c r="L1032" s="33"/>
      <c r="M1032" s="33"/>
      <c r="N1032" s="33"/>
      <c r="O1032" s="33"/>
    </row>
    <row r="1033" spans="1:15" x14ac:dyDescent="0.25">
      <c r="A1033" s="33">
        <f t="shared" ca="1" si="133"/>
        <v>2</v>
      </c>
      <c r="B1033" s="33">
        <f t="shared" ca="1" si="133"/>
        <v>1</v>
      </c>
      <c r="C1033" s="33"/>
      <c r="D1033" s="34">
        <f t="shared" ca="1" si="134"/>
        <v>0.51927757754889636</v>
      </c>
      <c r="E1033" s="34">
        <f t="shared" ca="1" si="134"/>
        <v>0.57064166104437553</v>
      </c>
      <c r="F1033" s="33"/>
      <c r="G1033" s="33">
        <f t="shared" ca="1" si="130"/>
        <v>2</v>
      </c>
      <c r="H1033" s="33">
        <f t="shared" ca="1" si="131"/>
        <v>1</v>
      </c>
      <c r="I1033" s="33">
        <f t="shared" ca="1" si="132"/>
        <v>3</v>
      </c>
      <c r="K1033" s="33"/>
      <c r="L1033" s="33"/>
      <c r="M1033" s="33"/>
      <c r="N1033" s="33"/>
      <c r="O1033" s="33"/>
    </row>
    <row r="1034" spans="1:15" x14ac:dyDescent="0.25">
      <c r="A1034" s="33">
        <f t="shared" ca="1" si="133"/>
        <v>6</v>
      </c>
      <c r="B1034" s="33">
        <f t="shared" ca="1" si="133"/>
        <v>5</v>
      </c>
      <c r="C1034" s="33"/>
      <c r="D1034" s="34">
        <f t="shared" ca="1" si="134"/>
        <v>0.96454891920647357</v>
      </c>
      <c r="E1034" s="34">
        <f t="shared" ca="1" si="134"/>
        <v>0.56888553338323722</v>
      </c>
      <c r="F1034" s="33"/>
      <c r="G1034" s="33">
        <f t="shared" ca="1" si="130"/>
        <v>6</v>
      </c>
      <c r="H1034" s="33">
        <f t="shared" ca="1" si="131"/>
        <v>5</v>
      </c>
      <c r="I1034" s="33">
        <f t="shared" ca="1" si="132"/>
        <v>11</v>
      </c>
      <c r="K1034" s="33"/>
      <c r="L1034" s="33"/>
      <c r="M1034" s="33"/>
      <c r="N1034" s="33"/>
      <c r="O1034" s="33"/>
    </row>
    <row r="1035" spans="1:15" x14ac:dyDescent="0.25">
      <c r="A1035" s="33">
        <f t="shared" ca="1" si="133"/>
        <v>1</v>
      </c>
      <c r="B1035" s="33">
        <f t="shared" ca="1" si="133"/>
        <v>4</v>
      </c>
      <c r="C1035" s="33"/>
      <c r="D1035" s="34">
        <f t="shared" ca="1" si="134"/>
        <v>0.27731770333513961</v>
      </c>
      <c r="E1035" s="34">
        <f t="shared" ca="1" si="134"/>
        <v>0.98842213605611395</v>
      </c>
      <c r="F1035" s="33"/>
      <c r="G1035" s="33">
        <f t="shared" ca="1" si="130"/>
        <v>1</v>
      </c>
      <c r="H1035" s="33">
        <f t="shared" ca="1" si="131"/>
        <v>4</v>
      </c>
      <c r="I1035" s="33">
        <f t="shared" ca="1" si="132"/>
        <v>5</v>
      </c>
      <c r="K1035" s="33"/>
      <c r="L1035" s="33"/>
      <c r="M1035" s="33"/>
      <c r="N1035" s="33"/>
      <c r="O1035" s="33"/>
    </row>
    <row r="1036" spans="1:15" x14ac:dyDescent="0.25">
      <c r="A1036" s="33">
        <f t="shared" ca="1" si="133"/>
        <v>6</v>
      </c>
      <c r="B1036" s="33">
        <f t="shared" ca="1" si="133"/>
        <v>6</v>
      </c>
      <c r="C1036" s="33"/>
      <c r="D1036" s="34">
        <f t="shared" ca="1" si="134"/>
        <v>0.1804064349152058</v>
      </c>
      <c r="E1036" s="34">
        <f t="shared" ca="1" si="134"/>
        <v>0.71564264906447894</v>
      </c>
      <c r="F1036" s="33"/>
      <c r="G1036" s="33">
        <f t="shared" ca="1" si="130"/>
        <v>6</v>
      </c>
      <c r="H1036" s="33">
        <f t="shared" ca="1" si="131"/>
        <v>6</v>
      </c>
      <c r="I1036" s="33">
        <f t="shared" ca="1" si="132"/>
        <v>12</v>
      </c>
      <c r="K1036" s="33"/>
      <c r="L1036" s="33"/>
      <c r="M1036" s="33"/>
      <c r="N1036" s="33"/>
      <c r="O1036" s="33"/>
    </row>
    <row r="1037" spans="1:15" x14ac:dyDescent="0.25">
      <c r="A1037" s="33">
        <f t="shared" ca="1" si="133"/>
        <v>2</v>
      </c>
      <c r="B1037" s="33">
        <f t="shared" ca="1" si="133"/>
        <v>6</v>
      </c>
      <c r="C1037" s="33"/>
      <c r="D1037" s="34">
        <f t="shared" ca="1" si="134"/>
        <v>0.39748941195817167</v>
      </c>
      <c r="E1037" s="34">
        <f t="shared" ca="1" si="134"/>
        <v>0.50214999350628819</v>
      </c>
      <c r="F1037" s="33"/>
      <c r="G1037" s="33">
        <f t="shared" ca="1" si="130"/>
        <v>2</v>
      </c>
      <c r="H1037" s="33">
        <f t="shared" ca="1" si="131"/>
        <v>6</v>
      </c>
      <c r="I1037" s="33">
        <f t="shared" ca="1" si="132"/>
        <v>8</v>
      </c>
      <c r="K1037" s="33"/>
      <c r="L1037" s="33"/>
      <c r="M1037" s="33"/>
      <c r="N1037" s="33"/>
      <c r="O1037" s="33"/>
    </row>
    <row r="1038" spans="1:15" x14ac:dyDescent="0.25">
      <c r="A1038" s="33">
        <f t="shared" ca="1" si="133"/>
        <v>2</v>
      </c>
      <c r="B1038" s="33">
        <f t="shared" ca="1" si="133"/>
        <v>3</v>
      </c>
      <c r="C1038" s="33"/>
      <c r="D1038" s="34">
        <f t="shared" ca="1" si="134"/>
        <v>0.47445999302802377</v>
      </c>
      <c r="E1038" s="34">
        <f t="shared" ca="1" si="134"/>
        <v>0.42708989969372513</v>
      </c>
      <c r="F1038" s="33"/>
      <c r="G1038" s="33">
        <f t="shared" ca="1" si="130"/>
        <v>2</v>
      </c>
      <c r="H1038" s="33">
        <f t="shared" ca="1" si="131"/>
        <v>3</v>
      </c>
      <c r="I1038" s="33">
        <f t="shared" ca="1" si="132"/>
        <v>5</v>
      </c>
      <c r="K1038" s="33"/>
      <c r="L1038" s="33"/>
      <c r="M1038" s="33"/>
      <c r="N1038" s="33"/>
      <c r="O1038" s="33"/>
    </row>
    <row r="1039" spans="1:15" x14ac:dyDescent="0.25">
      <c r="A1039" s="33">
        <f t="shared" ca="1" si="133"/>
        <v>4</v>
      </c>
      <c r="B1039" s="33">
        <f t="shared" ca="1" si="133"/>
        <v>1</v>
      </c>
      <c r="C1039" s="33"/>
      <c r="D1039" s="34">
        <f t="shared" ca="1" si="134"/>
        <v>0.62202720197193184</v>
      </c>
      <c r="E1039" s="34">
        <f t="shared" ca="1" si="134"/>
        <v>3.6113513878305192E-2</v>
      </c>
      <c r="F1039" s="33"/>
      <c r="G1039" s="33">
        <f t="shared" ca="1" si="130"/>
        <v>4</v>
      </c>
      <c r="H1039" s="33">
        <f t="shared" ca="1" si="131"/>
        <v>1</v>
      </c>
      <c r="I1039" s="33">
        <f t="shared" ca="1" si="132"/>
        <v>5</v>
      </c>
      <c r="K1039" s="33"/>
      <c r="L1039" s="33"/>
      <c r="M1039" s="33"/>
      <c r="N1039" s="33"/>
      <c r="O1039" s="33"/>
    </row>
    <row r="1040" spans="1:15" x14ac:dyDescent="0.25">
      <c r="A1040" s="33">
        <f t="shared" ca="1" si="133"/>
        <v>6</v>
      </c>
      <c r="B1040" s="33">
        <f t="shared" ca="1" si="133"/>
        <v>4</v>
      </c>
      <c r="C1040" s="33"/>
      <c r="D1040" s="34">
        <f t="shared" ca="1" si="134"/>
        <v>0.98856889513389468</v>
      </c>
      <c r="E1040" s="34">
        <f t="shared" ca="1" si="134"/>
        <v>0.53745929971677986</v>
      </c>
      <c r="F1040" s="33"/>
      <c r="G1040" s="33">
        <f t="shared" ca="1" si="130"/>
        <v>6</v>
      </c>
      <c r="H1040" s="33">
        <f t="shared" ca="1" si="131"/>
        <v>4</v>
      </c>
      <c r="I1040" s="33">
        <f t="shared" ca="1" si="132"/>
        <v>10</v>
      </c>
      <c r="K1040" s="33"/>
      <c r="L1040" s="33"/>
      <c r="M1040" s="33"/>
      <c r="N1040" s="33"/>
      <c r="O1040" s="33"/>
    </row>
    <row r="1041" spans="1:15" x14ac:dyDescent="0.25">
      <c r="A1041" s="33">
        <f t="shared" ca="1" si="133"/>
        <v>2</v>
      </c>
      <c r="B1041" s="33">
        <f t="shared" ca="1" si="133"/>
        <v>4</v>
      </c>
      <c r="C1041" s="33"/>
      <c r="D1041" s="34">
        <f t="shared" ca="1" si="134"/>
        <v>0.5347659436239971</v>
      </c>
      <c r="E1041" s="34">
        <f t="shared" ca="1" si="134"/>
        <v>0.79447374816968275</v>
      </c>
      <c r="F1041" s="33"/>
      <c r="G1041" s="33">
        <f t="shared" ca="1" si="130"/>
        <v>2</v>
      </c>
      <c r="H1041" s="33">
        <f t="shared" ca="1" si="131"/>
        <v>4</v>
      </c>
      <c r="I1041" s="33">
        <f t="shared" ca="1" si="132"/>
        <v>6</v>
      </c>
      <c r="K1041" s="33"/>
      <c r="L1041" s="33"/>
      <c r="M1041" s="33"/>
      <c r="N1041" s="33"/>
      <c r="O1041" s="33"/>
    </row>
    <row r="1042" spans="1:15" x14ac:dyDescent="0.25">
      <c r="A1042" s="33">
        <f t="shared" ca="1" si="133"/>
        <v>2</v>
      </c>
      <c r="B1042" s="33">
        <f t="shared" ca="1" si="133"/>
        <v>5</v>
      </c>
      <c r="C1042" s="33"/>
      <c r="D1042" s="34">
        <f t="shared" ca="1" si="134"/>
        <v>0.3830289928820122</v>
      </c>
      <c r="E1042" s="34">
        <f t="shared" ca="1" si="134"/>
        <v>0.34260343001733184</v>
      </c>
      <c r="F1042" s="33"/>
      <c r="G1042" s="33">
        <f t="shared" ca="1" si="130"/>
        <v>2</v>
      </c>
      <c r="H1042" s="33">
        <f t="shared" ca="1" si="131"/>
        <v>5</v>
      </c>
      <c r="I1042" s="33">
        <f t="shared" ca="1" si="132"/>
        <v>7</v>
      </c>
      <c r="K1042" s="33"/>
      <c r="L1042" s="33"/>
      <c r="M1042" s="33"/>
      <c r="N1042" s="33"/>
      <c r="O1042" s="33"/>
    </row>
    <row r="1043" spans="1:15" x14ac:dyDescent="0.25">
      <c r="A1043" s="33">
        <f t="shared" ca="1" si="133"/>
        <v>1</v>
      </c>
      <c r="B1043" s="33">
        <f t="shared" ca="1" si="133"/>
        <v>1</v>
      </c>
      <c r="C1043" s="33"/>
      <c r="D1043" s="34">
        <f t="shared" ca="1" si="134"/>
        <v>0.11915721207909968</v>
      </c>
      <c r="E1043" s="34">
        <f t="shared" ca="1" si="134"/>
        <v>0.55098624200029112</v>
      </c>
      <c r="F1043" s="33"/>
      <c r="G1043" s="33">
        <f t="shared" ca="1" si="130"/>
        <v>1</v>
      </c>
      <c r="H1043" s="33">
        <f t="shared" ca="1" si="131"/>
        <v>1</v>
      </c>
      <c r="I1043" s="33">
        <f t="shared" ca="1" si="132"/>
        <v>2</v>
      </c>
      <c r="K1043" s="33"/>
      <c r="L1043" s="33"/>
      <c r="M1043" s="33"/>
      <c r="N1043" s="33"/>
      <c r="O1043" s="33"/>
    </row>
    <row r="1044" spans="1:15" x14ac:dyDescent="0.25">
      <c r="A1044" s="33">
        <f t="shared" ca="1" si="133"/>
        <v>2</v>
      </c>
      <c r="B1044" s="33">
        <f t="shared" ca="1" si="133"/>
        <v>3</v>
      </c>
      <c r="C1044" s="33"/>
      <c r="D1044" s="34">
        <f t="shared" ca="1" si="134"/>
        <v>0.91141686407667444</v>
      </c>
      <c r="E1044" s="34">
        <f t="shared" ca="1" si="134"/>
        <v>0.21980298336630211</v>
      </c>
      <c r="F1044" s="33"/>
      <c r="G1044" s="33">
        <f t="shared" ca="1" si="130"/>
        <v>2</v>
      </c>
      <c r="H1044" s="33">
        <f t="shared" ca="1" si="131"/>
        <v>3</v>
      </c>
      <c r="I1044" s="33">
        <f t="shared" ca="1" si="132"/>
        <v>5</v>
      </c>
      <c r="K1044" s="33"/>
      <c r="L1044" s="33"/>
      <c r="M1044" s="33"/>
      <c r="N1044" s="33"/>
      <c r="O1044" s="33"/>
    </row>
    <row r="1045" spans="1:15" x14ac:dyDescent="0.25">
      <c r="A1045" s="33">
        <f t="shared" ca="1" si="133"/>
        <v>6</v>
      </c>
      <c r="B1045" s="33">
        <f t="shared" ca="1" si="133"/>
        <v>1</v>
      </c>
      <c r="C1045" s="33"/>
      <c r="D1045" s="34">
        <f t="shared" ca="1" si="134"/>
        <v>0.86864251603661458</v>
      </c>
      <c r="E1045" s="34">
        <f t="shared" ca="1" si="134"/>
        <v>0.58840591538871245</v>
      </c>
      <c r="F1045" s="33"/>
      <c r="G1045" s="33">
        <f t="shared" ca="1" si="130"/>
        <v>6</v>
      </c>
      <c r="H1045" s="33">
        <f t="shared" ca="1" si="131"/>
        <v>1</v>
      </c>
      <c r="I1045" s="33">
        <f t="shared" ca="1" si="132"/>
        <v>7</v>
      </c>
      <c r="K1045" s="33"/>
      <c r="L1045" s="33"/>
      <c r="M1045" s="33"/>
      <c r="N1045" s="33"/>
      <c r="O1045" s="33"/>
    </row>
    <row r="1046" spans="1:15" x14ac:dyDescent="0.25">
      <c r="A1046" s="33">
        <f t="shared" ca="1" si="133"/>
        <v>4</v>
      </c>
      <c r="B1046" s="33">
        <f t="shared" ca="1" si="133"/>
        <v>2</v>
      </c>
      <c r="C1046" s="33"/>
      <c r="D1046" s="34">
        <f t="shared" ca="1" si="134"/>
        <v>0.25389785962099576</v>
      </c>
      <c r="E1046" s="34">
        <f t="shared" ca="1" si="134"/>
        <v>0.20230308048808632</v>
      </c>
      <c r="F1046" s="33"/>
      <c r="G1046" s="33">
        <f t="shared" ca="1" si="130"/>
        <v>4</v>
      </c>
      <c r="H1046" s="33">
        <f t="shared" ca="1" si="131"/>
        <v>2</v>
      </c>
      <c r="I1046" s="33">
        <f t="shared" ca="1" si="132"/>
        <v>6</v>
      </c>
      <c r="K1046" s="33"/>
      <c r="L1046" s="33"/>
      <c r="M1046" s="33"/>
      <c r="N1046" s="33"/>
      <c r="O1046" s="33"/>
    </row>
    <row r="1047" spans="1:15" x14ac:dyDescent="0.25">
      <c r="A1047" s="33">
        <f t="shared" ca="1" si="133"/>
        <v>2</v>
      </c>
      <c r="B1047" s="33">
        <f t="shared" ca="1" si="133"/>
        <v>3</v>
      </c>
      <c r="C1047" s="33"/>
      <c r="D1047" s="34">
        <f t="shared" ca="1" si="134"/>
        <v>0.52008427117649092</v>
      </c>
      <c r="E1047" s="34">
        <f t="shared" ca="1" si="134"/>
        <v>0.76082273705396475</v>
      </c>
      <c r="F1047" s="33"/>
      <c r="G1047" s="33">
        <f t="shared" ca="1" si="130"/>
        <v>2</v>
      </c>
      <c r="H1047" s="33">
        <f t="shared" ca="1" si="131"/>
        <v>3</v>
      </c>
      <c r="I1047" s="33">
        <f t="shared" ca="1" si="132"/>
        <v>5</v>
      </c>
      <c r="K1047" s="33"/>
      <c r="L1047" s="33"/>
      <c r="M1047" s="33"/>
      <c r="N1047" s="33"/>
      <c r="O1047" s="33"/>
    </row>
    <row r="1048" spans="1:15" x14ac:dyDescent="0.25">
      <c r="A1048" s="33">
        <f t="shared" ca="1" si="133"/>
        <v>6</v>
      </c>
      <c r="B1048" s="33">
        <f t="shared" ca="1" si="133"/>
        <v>5</v>
      </c>
      <c r="C1048" s="33"/>
      <c r="D1048" s="34">
        <f t="shared" ca="1" si="134"/>
        <v>0.30373799053220785</v>
      </c>
      <c r="E1048" s="34">
        <f t="shared" ca="1" si="134"/>
        <v>0.18438984215903109</v>
      </c>
      <c r="F1048" s="33"/>
      <c r="G1048" s="33">
        <f t="shared" ca="1" si="130"/>
        <v>6</v>
      </c>
      <c r="H1048" s="33">
        <f t="shared" ca="1" si="131"/>
        <v>5</v>
      </c>
      <c r="I1048" s="33">
        <f t="shared" ca="1" si="132"/>
        <v>11</v>
      </c>
      <c r="K1048" s="33"/>
      <c r="L1048" s="33"/>
      <c r="M1048" s="33"/>
      <c r="N1048" s="33"/>
      <c r="O1048" s="33"/>
    </row>
    <row r="1049" spans="1:15" x14ac:dyDescent="0.25">
      <c r="A1049" s="33">
        <f t="shared" ca="1" si="133"/>
        <v>1</v>
      </c>
      <c r="B1049" s="33">
        <f t="shared" ca="1" si="133"/>
        <v>1</v>
      </c>
      <c r="C1049" s="33"/>
      <c r="D1049" s="34">
        <f t="shared" ca="1" si="134"/>
        <v>0.80008252318370188</v>
      </c>
      <c r="E1049" s="34">
        <f t="shared" ca="1" si="134"/>
        <v>0.82280078386930056</v>
      </c>
      <c r="F1049" s="33"/>
      <c r="G1049" s="33">
        <f t="shared" ca="1" si="130"/>
        <v>1</v>
      </c>
      <c r="H1049" s="33">
        <f t="shared" ca="1" si="131"/>
        <v>1</v>
      </c>
      <c r="I1049" s="33">
        <f t="shared" ca="1" si="132"/>
        <v>2</v>
      </c>
      <c r="K1049" s="33"/>
      <c r="L1049" s="33"/>
      <c r="M1049" s="33"/>
      <c r="N1049" s="33"/>
      <c r="O1049" s="33"/>
    </row>
    <row r="1050" spans="1:15" x14ac:dyDescent="0.25">
      <c r="A1050" s="33">
        <f t="shared" ca="1" si="133"/>
        <v>1</v>
      </c>
      <c r="B1050" s="33">
        <f t="shared" ca="1" si="133"/>
        <v>2</v>
      </c>
      <c r="C1050" s="33"/>
      <c r="D1050" s="34">
        <f t="shared" ca="1" si="134"/>
        <v>0.7842218844026636</v>
      </c>
      <c r="E1050" s="34">
        <f t="shared" ca="1" si="134"/>
        <v>0.99267685634893965</v>
      </c>
      <c r="F1050" s="33"/>
      <c r="G1050" s="33">
        <f t="shared" ca="1" si="130"/>
        <v>1</v>
      </c>
      <c r="H1050" s="33">
        <f t="shared" ca="1" si="131"/>
        <v>2</v>
      </c>
      <c r="I1050" s="33">
        <f t="shared" ca="1" si="132"/>
        <v>3</v>
      </c>
      <c r="K1050" s="33"/>
      <c r="L1050" s="33"/>
      <c r="M1050" s="33"/>
      <c r="N1050" s="33"/>
      <c r="O1050" s="33"/>
    </row>
    <row r="1051" spans="1:15" x14ac:dyDescent="0.25">
      <c r="A1051" s="33">
        <f t="shared" ca="1" si="133"/>
        <v>1</v>
      </c>
      <c r="B1051" s="33">
        <f t="shared" ca="1" si="133"/>
        <v>1</v>
      </c>
      <c r="C1051" s="33"/>
      <c r="D1051" s="34">
        <f t="shared" ca="1" si="134"/>
        <v>0.33595155180861169</v>
      </c>
      <c r="E1051" s="34">
        <f t="shared" ca="1" si="134"/>
        <v>0.64170804182314889</v>
      </c>
      <c r="F1051" s="33"/>
      <c r="G1051" s="33">
        <f t="shared" ca="1" si="130"/>
        <v>1</v>
      </c>
      <c r="H1051" s="33">
        <f t="shared" ca="1" si="131"/>
        <v>1</v>
      </c>
      <c r="I1051" s="33">
        <f t="shared" ca="1" si="132"/>
        <v>2</v>
      </c>
      <c r="K1051" s="33"/>
      <c r="L1051" s="33"/>
      <c r="M1051" s="33"/>
      <c r="N1051" s="33"/>
      <c r="O1051" s="33"/>
    </row>
    <row r="1052" spans="1:15" x14ac:dyDescent="0.25">
      <c r="A1052" s="33">
        <f t="shared" ca="1" si="133"/>
        <v>2</v>
      </c>
      <c r="B1052" s="33">
        <f t="shared" ca="1" si="133"/>
        <v>6</v>
      </c>
      <c r="C1052" s="33"/>
      <c r="D1052" s="34">
        <f t="shared" ca="1" si="134"/>
        <v>0.55169324704964862</v>
      </c>
      <c r="E1052" s="34">
        <f t="shared" ca="1" si="134"/>
        <v>0.38025082474098237</v>
      </c>
      <c r="F1052" s="33"/>
      <c r="G1052" s="33">
        <f t="shared" ca="1" si="130"/>
        <v>2</v>
      </c>
      <c r="H1052" s="33">
        <f t="shared" ca="1" si="131"/>
        <v>6</v>
      </c>
      <c r="I1052" s="33">
        <f t="shared" ca="1" si="132"/>
        <v>8</v>
      </c>
      <c r="K1052" s="33"/>
      <c r="L1052" s="33"/>
      <c r="M1052" s="33"/>
      <c r="N1052" s="33"/>
      <c r="O1052" s="33"/>
    </row>
    <row r="1053" spans="1:15" x14ac:dyDescent="0.25">
      <c r="A1053" s="33">
        <f t="shared" ca="1" si="133"/>
        <v>4</v>
      </c>
      <c r="B1053" s="33">
        <f t="shared" ca="1" si="133"/>
        <v>3</v>
      </c>
      <c r="C1053" s="33"/>
      <c r="D1053" s="34">
        <f t="shared" ca="1" si="134"/>
        <v>0.32171998357101839</v>
      </c>
      <c r="E1053" s="34">
        <f t="shared" ca="1" si="134"/>
        <v>0.61227312301000703</v>
      </c>
      <c r="F1053" s="33"/>
      <c r="G1053" s="33">
        <f t="shared" ca="1" si="130"/>
        <v>4</v>
      </c>
      <c r="H1053" s="33">
        <f t="shared" ca="1" si="131"/>
        <v>3</v>
      </c>
      <c r="I1053" s="33">
        <f t="shared" ca="1" si="132"/>
        <v>7</v>
      </c>
      <c r="K1053" s="33"/>
      <c r="L1053" s="33"/>
      <c r="M1053" s="33"/>
      <c r="N1053" s="33"/>
      <c r="O1053" s="33"/>
    </row>
    <row r="1054" spans="1:15" x14ac:dyDescent="0.25">
      <c r="A1054" s="33">
        <f t="shared" ca="1" si="133"/>
        <v>6</v>
      </c>
      <c r="B1054" s="33">
        <f t="shared" ca="1" si="133"/>
        <v>6</v>
      </c>
      <c r="C1054" s="33"/>
      <c r="D1054" s="34">
        <f t="shared" ca="1" si="134"/>
        <v>0.43295327110710413</v>
      </c>
      <c r="E1054" s="34">
        <f t="shared" ca="1" si="134"/>
        <v>9.6967047173496246E-3</v>
      </c>
      <c r="F1054" s="33"/>
      <c r="G1054" s="33">
        <f t="shared" ca="1" si="130"/>
        <v>6</v>
      </c>
      <c r="H1054" s="33">
        <f t="shared" ca="1" si="131"/>
        <v>6</v>
      </c>
      <c r="I1054" s="33">
        <f t="shared" ca="1" si="132"/>
        <v>12</v>
      </c>
      <c r="K1054" s="33"/>
      <c r="L1054" s="33"/>
      <c r="M1054" s="33"/>
      <c r="N1054" s="33"/>
      <c r="O1054" s="33"/>
    </row>
    <row r="1055" spans="1:15" x14ac:dyDescent="0.25">
      <c r="A1055" s="33">
        <f t="shared" ref="A1055:B1094" ca="1" si="135">RANDBETWEEN(1,6)</f>
        <v>3</v>
      </c>
      <c r="B1055" s="33">
        <f t="shared" ca="1" si="135"/>
        <v>4</v>
      </c>
      <c r="C1055" s="33"/>
      <c r="D1055" s="34">
        <f t="shared" ref="D1055:E1094" ca="1" si="136">RAND()</f>
        <v>0.56579792010084584</v>
      </c>
      <c r="E1055" s="34">
        <f t="shared" ca="1" si="136"/>
        <v>5.7584497617492958E-2</v>
      </c>
      <c r="F1055" s="33"/>
      <c r="G1055" s="33">
        <f t="shared" ref="G1055:G1093" ca="1" si="137">IF(AND(COUNTIF($B$91:$G$91,A1055)=1,D1055&lt;=$B$90),RANDBETWEEN(1,6),A1055)</f>
        <v>3</v>
      </c>
      <c r="H1055" s="33">
        <f t="shared" ref="H1055:H1093" ca="1" si="138">IF(AND(COUNTIF($B$91:$G$91,B1055)=1,E1055&lt;=$B$90),RANDBETWEEN(1,6),B1055)</f>
        <v>4</v>
      </c>
      <c r="I1055" s="33">
        <f t="shared" ref="I1055:I1093" ca="1" si="139">SUM(G1055:H1055)</f>
        <v>7</v>
      </c>
      <c r="K1055" s="33"/>
      <c r="L1055" s="33"/>
      <c r="M1055" s="33"/>
      <c r="N1055" s="33"/>
      <c r="O1055" s="33"/>
    </row>
    <row r="1056" spans="1:15" x14ac:dyDescent="0.25">
      <c r="A1056" s="33">
        <f t="shared" ca="1" si="135"/>
        <v>3</v>
      </c>
      <c r="B1056" s="33">
        <f t="shared" ca="1" si="135"/>
        <v>6</v>
      </c>
      <c r="C1056" s="33"/>
      <c r="D1056" s="34">
        <f t="shared" ca="1" si="136"/>
        <v>0.50644658979013657</v>
      </c>
      <c r="E1056" s="34">
        <f t="shared" ca="1" si="136"/>
        <v>4.6223356213055733E-2</v>
      </c>
      <c r="F1056" s="33"/>
      <c r="G1056" s="33">
        <f t="shared" ca="1" si="137"/>
        <v>3</v>
      </c>
      <c r="H1056" s="33">
        <f t="shared" ca="1" si="138"/>
        <v>6</v>
      </c>
      <c r="I1056" s="33">
        <f t="shared" ca="1" si="139"/>
        <v>9</v>
      </c>
      <c r="K1056" s="33"/>
      <c r="L1056" s="33"/>
      <c r="M1056" s="33"/>
      <c r="N1056" s="33"/>
      <c r="O1056" s="33"/>
    </row>
    <row r="1057" spans="1:15" x14ac:dyDescent="0.25">
      <c r="A1057" s="33">
        <f t="shared" ca="1" si="135"/>
        <v>3</v>
      </c>
      <c r="B1057" s="33">
        <f t="shared" ca="1" si="135"/>
        <v>3</v>
      </c>
      <c r="C1057" s="33"/>
      <c r="D1057" s="34">
        <f t="shared" ca="1" si="136"/>
        <v>0.27504825047967352</v>
      </c>
      <c r="E1057" s="34">
        <f t="shared" ca="1" si="136"/>
        <v>0.60871768459024089</v>
      </c>
      <c r="F1057" s="33"/>
      <c r="G1057" s="33">
        <f t="shared" ca="1" si="137"/>
        <v>3</v>
      </c>
      <c r="H1057" s="33">
        <f t="shared" ca="1" si="138"/>
        <v>3</v>
      </c>
      <c r="I1057" s="33">
        <f t="shared" ca="1" si="139"/>
        <v>6</v>
      </c>
      <c r="K1057" s="33"/>
      <c r="L1057" s="33"/>
      <c r="M1057" s="33"/>
      <c r="N1057" s="33"/>
      <c r="O1057" s="33"/>
    </row>
    <row r="1058" spans="1:15" x14ac:dyDescent="0.25">
      <c r="A1058" s="33">
        <f t="shared" ca="1" si="135"/>
        <v>2</v>
      </c>
      <c r="B1058" s="33">
        <f t="shared" ca="1" si="135"/>
        <v>5</v>
      </c>
      <c r="C1058" s="33"/>
      <c r="D1058" s="34">
        <f t="shared" ca="1" si="136"/>
        <v>0.45865095161340097</v>
      </c>
      <c r="E1058" s="34">
        <f t="shared" ca="1" si="136"/>
        <v>0.2432868913492765</v>
      </c>
      <c r="F1058" s="33"/>
      <c r="G1058" s="33">
        <f t="shared" ca="1" si="137"/>
        <v>2</v>
      </c>
      <c r="H1058" s="33">
        <f t="shared" ca="1" si="138"/>
        <v>5</v>
      </c>
      <c r="I1058" s="33">
        <f t="shared" ca="1" si="139"/>
        <v>7</v>
      </c>
      <c r="K1058" s="33"/>
      <c r="L1058" s="33"/>
      <c r="M1058" s="33"/>
      <c r="N1058" s="33"/>
      <c r="O1058" s="33"/>
    </row>
    <row r="1059" spans="1:15" x14ac:dyDescent="0.25">
      <c r="A1059" s="33">
        <f t="shared" ca="1" si="135"/>
        <v>1</v>
      </c>
      <c r="B1059" s="33">
        <f t="shared" ca="1" si="135"/>
        <v>3</v>
      </c>
      <c r="C1059" s="33"/>
      <c r="D1059" s="34">
        <f t="shared" ca="1" si="136"/>
        <v>0.34258071456299022</v>
      </c>
      <c r="E1059" s="34">
        <f t="shared" ca="1" si="136"/>
        <v>0.2254968828628926</v>
      </c>
      <c r="F1059" s="33"/>
      <c r="G1059" s="33">
        <f t="shared" ca="1" si="137"/>
        <v>1</v>
      </c>
      <c r="H1059" s="33">
        <f t="shared" ca="1" si="138"/>
        <v>3</v>
      </c>
      <c r="I1059" s="33">
        <f t="shared" ca="1" si="139"/>
        <v>4</v>
      </c>
      <c r="K1059" s="33"/>
      <c r="L1059" s="33"/>
      <c r="M1059" s="33"/>
      <c r="N1059" s="33"/>
      <c r="O1059" s="33"/>
    </row>
    <row r="1060" spans="1:15" x14ac:dyDescent="0.25">
      <c r="A1060" s="33">
        <f t="shared" ca="1" si="135"/>
        <v>1</v>
      </c>
      <c r="B1060" s="33">
        <f t="shared" ca="1" si="135"/>
        <v>6</v>
      </c>
      <c r="C1060" s="33"/>
      <c r="D1060" s="34">
        <f t="shared" ca="1" si="136"/>
        <v>0.28683583487938669</v>
      </c>
      <c r="E1060" s="34">
        <f t="shared" ca="1" si="136"/>
        <v>0.25358682108885999</v>
      </c>
      <c r="F1060" s="33"/>
      <c r="G1060" s="33">
        <f t="shared" ca="1" si="137"/>
        <v>1</v>
      </c>
      <c r="H1060" s="33">
        <f t="shared" ca="1" si="138"/>
        <v>6</v>
      </c>
      <c r="I1060" s="33">
        <f t="shared" ca="1" si="139"/>
        <v>7</v>
      </c>
      <c r="K1060" s="33"/>
      <c r="L1060" s="33"/>
      <c r="M1060" s="33"/>
      <c r="N1060" s="33"/>
      <c r="O1060" s="33"/>
    </row>
    <row r="1061" spans="1:15" x14ac:dyDescent="0.25">
      <c r="A1061" s="33">
        <f t="shared" ca="1" si="135"/>
        <v>4</v>
      </c>
      <c r="B1061" s="33">
        <f t="shared" ca="1" si="135"/>
        <v>1</v>
      </c>
      <c r="C1061" s="33"/>
      <c r="D1061" s="34">
        <f t="shared" ca="1" si="136"/>
        <v>0.34898643268375029</v>
      </c>
      <c r="E1061" s="34">
        <f t="shared" ca="1" si="136"/>
        <v>0.22603523563750683</v>
      </c>
      <c r="F1061" s="33"/>
      <c r="G1061" s="33">
        <f t="shared" ca="1" si="137"/>
        <v>4</v>
      </c>
      <c r="H1061" s="33">
        <f t="shared" ca="1" si="138"/>
        <v>1</v>
      </c>
      <c r="I1061" s="33">
        <f t="shared" ca="1" si="139"/>
        <v>5</v>
      </c>
      <c r="K1061" s="33"/>
      <c r="L1061" s="33"/>
      <c r="M1061" s="33"/>
      <c r="N1061" s="33"/>
      <c r="O1061" s="33"/>
    </row>
    <row r="1062" spans="1:15" x14ac:dyDescent="0.25">
      <c r="A1062" s="33">
        <f t="shared" ca="1" si="135"/>
        <v>3</v>
      </c>
      <c r="B1062" s="33">
        <f t="shared" ca="1" si="135"/>
        <v>6</v>
      </c>
      <c r="C1062" s="33"/>
      <c r="D1062" s="34">
        <f t="shared" ca="1" si="136"/>
        <v>2.3123732742470482E-3</v>
      </c>
      <c r="E1062" s="34">
        <f t="shared" ca="1" si="136"/>
        <v>0.1341406157972902</v>
      </c>
      <c r="F1062" s="33"/>
      <c r="G1062" s="33">
        <f t="shared" ca="1" si="137"/>
        <v>3</v>
      </c>
      <c r="H1062" s="33">
        <f t="shared" ca="1" si="138"/>
        <v>6</v>
      </c>
      <c r="I1062" s="33">
        <f t="shared" ca="1" si="139"/>
        <v>9</v>
      </c>
      <c r="K1062" s="33"/>
      <c r="L1062" s="33"/>
      <c r="M1062" s="33"/>
      <c r="N1062" s="33"/>
      <c r="O1062" s="33"/>
    </row>
    <row r="1063" spans="1:15" x14ac:dyDescent="0.25">
      <c r="A1063" s="33">
        <f t="shared" ca="1" si="135"/>
        <v>1</v>
      </c>
      <c r="B1063" s="33">
        <f t="shared" ca="1" si="135"/>
        <v>6</v>
      </c>
      <c r="C1063" s="33"/>
      <c r="D1063" s="34">
        <f t="shared" ca="1" si="136"/>
        <v>0.69179005354883027</v>
      </c>
      <c r="E1063" s="34">
        <f t="shared" ca="1" si="136"/>
        <v>0.6056187057920106</v>
      </c>
      <c r="F1063" s="33"/>
      <c r="G1063" s="33">
        <f t="shared" ca="1" si="137"/>
        <v>1</v>
      </c>
      <c r="H1063" s="33">
        <f t="shared" ca="1" si="138"/>
        <v>6</v>
      </c>
      <c r="I1063" s="33">
        <f t="shared" ca="1" si="139"/>
        <v>7</v>
      </c>
      <c r="K1063" s="33"/>
      <c r="L1063" s="33"/>
      <c r="M1063" s="33"/>
      <c r="N1063" s="33"/>
      <c r="O1063" s="33"/>
    </row>
    <row r="1064" spans="1:15" x14ac:dyDescent="0.25">
      <c r="A1064" s="33">
        <f t="shared" ca="1" si="135"/>
        <v>4</v>
      </c>
      <c r="B1064" s="33">
        <f t="shared" ca="1" si="135"/>
        <v>5</v>
      </c>
      <c r="C1064" s="33"/>
      <c r="D1064" s="34">
        <f t="shared" ca="1" si="136"/>
        <v>0.2675060003269788</v>
      </c>
      <c r="E1064" s="34">
        <f t="shared" ca="1" si="136"/>
        <v>0.65409031199155254</v>
      </c>
      <c r="F1064" s="33"/>
      <c r="G1064" s="33">
        <f t="shared" ca="1" si="137"/>
        <v>4</v>
      </c>
      <c r="H1064" s="33">
        <f t="shared" ca="1" si="138"/>
        <v>5</v>
      </c>
      <c r="I1064" s="33">
        <f t="shared" ca="1" si="139"/>
        <v>9</v>
      </c>
      <c r="K1064" s="33"/>
      <c r="L1064" s="33"/>
      <c r="M1064" s="33"/>
      <c r="N1064" s="33"/>
      <c r="O1064" s="33"/>
    </row>
    <row r="1065" spans="1:15" x14ac:dyDescent="0.25">
      <c r="A1065" s="33">
        <f t="shared" ca="1" si="135"/>
        <v>5</v>
      </c>
      <c r="B1065" s="33">
        <f t="shared" ca="1" si="135"/>
        <v>5</v>
      </c>
      <c r="C1065" s="33"/>
      <c r="D1065" s="34">
        <f t="shared" ca="1" si="136"/>
        <v>0.43658295583610007</v>
      </c>
      <c r="E1065" s="34">
        <f t="shared" ca="1" si="136"/>
        <v>0.9633456264599719</v>
      </c>
      <c r="F1065" s="33"/>
      <c r="G1065" s="33">
        <f t="shared" ca="1" si="137"/>
        <v>5</v>
      </c>
      <c r="H1065" s="33">
        <f t="shared" ca="1" si="138"/>
        <v>5</v>
      </c>
      <c r="I1065" s="33">
        <f t="shared" ca="1" si="139"/>
        <v>10</v>
      </c>
      <c r="K1065" s="33"/>
      <c r="L1065" s="33"/>
      <c r="M1065" s="33"/>
      <c r="N1065" s="33"/>
      <c r="O1065" s="33"/>
    </row>
    <row r="1066" spans="1:15" x14ac:dyDescent="0.25">
      <c r="A1066" s="33">
        <f t="shared" ca="1" si="135"/>
        <v>4</v>
      </c>
      <c r="B1066" s="33">
        <f t="shared" ca="1" si="135"/>
        <v>1</v>
      </c>
      <c r="C1066" s="33"/>
      <c r="D1066" s="34">
        <f t="shared" ca="1" si="136"/>
        <v>0.80982482140777934</v>
      </c>
      <c r="E1066" s="34">
        <f t="shared" ca="1" si="136"/>
        <v>0.82868381457229234</v>
      </c>
      <c r="F1066" s="33"/>
      <c r="G1066" s="33">
        <f t="shared" ca="1" si="137"/>
        <v>4</v>
      </c>
      <c r="H1066" s="33">
        <f t="shared" ca="1" si="138"/>
        <v>1</v>
      </c>
      <c r="I1066" s="33">
        <f t="shared" ca="1" si="139"/>
        <v>5</v>
      </c>
      <c r="K1066" s="33"/>
      <c r="L1066" s="33"/>
      <c r="M1066" s="33"/>
      <c r="N1066" s="33"/>
      <c r="O1066" s="33"/>
    </row>
    <row r="1067" spans="1:15" x14ac:dyDescent="0.25">
      <c r="A1067" s="33">
        <f t="shared" ca="1" si="135"/>
        <v>5</v>
      </c>
      <c r="B1067" s="33">
        <f t="shared" ca="1" si="135"/>
        <v>6</v>
      </c>
      <c r="C1067" s="33"/>
      <c r="D1067" s="34">
        <f t="shared" ca="1" si="136"/>
        <v>0.15582976253851022</v>
      </c>
      <c r="E1067" s="34">
        <f t="shared" ca="1" si="136"/>
        <v>0.81701160829146702</v>
      </c>
      <c r="F1067" s="33"/>
      <c r="G1067" s="33">
        <f t="shared" ca="1" si="137"/>
        <v>5</v>
      </c>
      <c r="H1067" s="33">
        <f t="shared" ca="1" si="138"/>
        <v>6</v>
      </c>
      <c r="I1067" s="33">
        <f t="shared" ca="1" si="139"/>
        <v>11</v>
      </c>
      <c r="K1067" s="33"/>
      <c r="L1067" s="33"/>
      <c r="M1067" s="33"/>
      <c r="N1067" s="33"/>
      <c r="O1067" s="33"/>
    </row>
    <row r="1068" spans="1:15" x14ac:dyDescent="0.25">
      <c r="A1068" s="33">
        <f t="shared" ca="1" si="135"/>
        <v>4</v>
      </c>
      <c r="B1068" s="33">
        <f t="shared" ca="1" si="135"/>
        <v>5</v>
      </c>
      <c r="C1068" s="33"/>
      <c r="D1068" s="34">
        <f t="shared" ca="1" si="136"/>
        <v>0.72013233512406361</v>
      </c>
      <c r="E1068" s="34">
        <f t="shared" ca="1" si="136"/>
        <v>0.43950025782737834</v>
      </c>
      <c r="F1068" s="33"/>
      <c r="G1068" s="33">
        <f t="shared" ca="1" si="137"/>
        <v>4</v>
      </c>
      <c r="H1068" s="33">
        <f t="shared" ca="1" si="138"/>
        <v>5</v>
      </c>
      <c r="I1068" s="33">
        <f t="shared" ca="1" si="139"/>
        <v>9</v>
      </c>
      <c r="K1068" s="33"/>
      <c r="L1068" s="33"/>
      <c r="M1068" s="33"/>
      <c r="N1068" s="33"/>
      <c r="O1068" s="33"/>
    </row>
    <row r="1069" spans="1:15" x14ac:dyDescent="0.25">
      <c r="A1069" s="33">
        <f t="shared" ca="1" si="135"/>
        <v>5</v>
      </c>
      <c r="B1069" s="33">
        <f t="shared" ca="1" si="135"/>
        <v>4</v>
      </c>
      <c r="C1069" s="33"/>
      <c r="D1069" s="34">
        <f t="shared" ca="1" si="136"/>
        <v>0.43411533842468764</v>
      </c>
      <c r="E1069" s="34">
        <f t="shared" ca="1" si="136"/>
        <v>0.40318846224283089</v>
      </c>
      <c r="F1069" s="33"/>
      <c r="G1069" s="33">
        <f t="shared" ca="1" si="137"/>
        <v>5</v>
      </c>
      <c r="H1069" s="33">
        <f t="shared" ca="1" si="138"/>
        <v>4</v>
      </c>
      <c r="I1069" s="33">
        <f t="shared" ca="1" si="139"/>
        <v>9</v>
      </c>
      <c r="K1069" s="33"/>
      <c r="L1069" s="33"/>
      <c r="M1069" s="33"/>
      <c r="N1069" s="33"/>
      <c r="O1069" s="33"/>
    </row>
    <row r="1070" spans="1:15" x14ac:dyDescent="0.25">
      <c r="A1070" s="33">
        <f t="shared" ca="1" si="135"/>
        <v>5</v>
      </c>
      <c r="B1070" s="33">
        <f t="shared" ca="1" si="135"/>
        <v>2</v>
      </c>
      <c r="C1070" s="33"/>
      <c r="D1070" s="34">
        <f t="shared" ca="1" si="136"/>
        <v>4.298712838618568E-2</v>
      </c>
      <c r="E1070" s="34">
        <f t="shared" ca="1" si="136"/>
        <v>0.55905816313571155</v>
      </c>
      <c r="F1070" s="33"/>
      <c r="G1070" s="33">
        <f t="shared" ca="1" si="137"/>
        <v>5</v>
      </c>
      <c r="H1070" s="33">
        <f t="shared" ca="1" si="138"/>
        <v>2</v>
      </c>
      <c r="I1070" s="33">
        <f t="shared" ca="1" si="139"/>
        <v>7</v>
      </c>
      <c r="K1070" s="33"/>
      <c r="L1070" s="33"/>
      <c r="M1070" s="33"/>
      <c r="N1070" s="33"/>
      <c r="O1070" s="33"/>
    </row>
    <row r="1071" spans="1:15" x14ac:dyDescent="0.25">
      <c r="A1071" s="33">
        <f t="shared" ca="1" si="135"/>
        <v>1</v>
      </c>
      <c r="B1071" s="33">
        <f t="shared" ca="1" si="135"/>
        <v>5</v>
      </c>
      <c r="C1071" s="33"/>
      <c r="D1071" s="34">
        <f t="shared" ca="1" si="136"/>
        <v>0.80664792515352213</v>
      </c>
      <c r="E1071" s="34">
        <f t="shared" ca="1" si="136"/>
        <v>0.60907851997600282</v>
      </c>
      <c r="F1071" s="33"/>
      <c r="G1071" s="33">
        <f t="shared" ca="1" si="137"/>
        <v>1</v>
      </c>
      <c r="H1071" s="33">
        <f t="shared" ca="1" si="138"/>
        <v>5</v>
      </c>
      <c r="I1071" s="33">
        <f t="shared" ca="1" si="139"/>
        <v>6</v>
      </c>
      <c r="K1071" s="33"/>
      <c r="L1071" s="33"/>
      <c r="M1071" s="33"/>
      <c r="N1071" s="33"/>
      <c r="O1071" s="33"/>
    </row>
    <row r="1072" spans="1:15" x14ac:dyDescent="0.25">
      <c r="A1072" s="33">
        <f t="shared" ca="1" si="135"/>
        <v>1</v>
      </c>
      <c r="B1072" s="33">
        <f t="shared" ca="1" si="135"/>
        <v>2</v>
      </c>
      <c r="C1072" s="33"/>
      <c r="D1072" s="34">
        <f t="shared" ca="1" si="136"/>
        <v>0.10741546409091718</v>
      </c>
      <c r="E1072" s="34">
        <f t="shared" ca="1" si="136"/>
        <v>0.45744214750210377</v>
      </c>
      <c r="F1072" s="33"/>
      <c r="G1072" s="33">
        <f t="shared" ca="1" si="137"/>
        <v>1</v>
      </c>
      <c r="H1072" s="33">
        <f t="shared" ca="1" si="138"/>
        <v>2</v>
      </c>
      <c r="I1072" s="33">
        <f t="shared" ca="1" si="139"/>
        <v>3</v>
      </c>
      <c r="K1072" s="33"/>
      <c r="L1072" s="33"/>
      <c r="M1072" s="33"/>
      <c r="N1072" s="33"/>
      <c r="O1072" s="33"/>
    </row>
    <row r="1073" spans="1:15" x14ac:dyDescent="0.25">
      <c r="A1073" s="33">
        <f t="shared" ca="1" si="135"/>
        <v>2</v>
      </c>
      <c r="B1073" s="33">
        <f t="shared" ca="1" si="135"/>
        <v>5</v>
      </c>
      <c r="C1073" s="33"/>
      <c r="D1073" s="34">
        <f t="shared" ca="1" si="136"/>
        <v>0.12328510874783116</v>
      </c>
      <c r="E1073" s="34">
        <f t="shared" ca="1" si="136"/>
        <v>0.65397375882279529</v>
      </c>
      <c r="F1073" s="33"/>
      <c r="G1073" s="33">
        <f t="shared" ca="1" si="137"/>
        <v>2</v>
      </c>
      <c r="H1073" s="33">
        <f t="shared" ca="1" si="138"/>
        <v>5</v>
      </c>
      <c r="I1073" s="33">
        <f t="shared" ca="1" si="139"/>
        <v>7</v>
      </c>
      <c r="K1073" s="33"/>
      <c r="L1073" s="33"/>
      <c r="M1073" s="33"/>
      <c r="N1073" s="33"/>
      <c r="O1073" s="33"/>
    </row>
    <row r="1074" spans="1:15" x14ac:dyDescent="0.25">
      <c r="A1074" s="33">
        <f t="shared" ca="1" si="135"/>
        <v>2</v>
      </c>
      <c r="B1074" s="33">
        <f t="shared" ca="1" si="135"/>
        <v>1</v>
      </c>
      <c r="C1074" s="33"/>
      <c r="D1074" s="34">
        <f t="shared" ca="1" si="136"/>
        <v>0.14891013063093561</v>
      </c>
      <c r="E1074" s="34">
        <f t="shared" ca="1" si="136"/>
        <v>0.38604123195659856</v>
      </c>
      <c r="F1074" s="33"/>
      <c r="G1074" s="33">
        <f t="shared" ca="1" si="137"/>
        <v>2</v>
      </c>
      <c r="H1074" s="33">
        <f t="shared" ca="1" si="138"/>
        <v>1</v>
      </c>
      <c r="I1074" s="33">
        <f t="shared" ca="1" si="139"/>
        <v>3</v>
      </c>
      <c r="K1074" s="33"/>
      <c r="L1074" s="33"/>
      <c r="M1074" s="33"/>
      <c r="N1074" s="33"/>
      <c r="O1074" s="33"/>
    </row>
    <row r="1075" spans="1:15" x14ac:dyDescent="0.25">
      <c r="A1075" s="33">
        <f t="shared" ca="1" si="135"/>
        <v>4</v>
      </c>
      <c r="B1075" s="33">
        <f t="shared" ca="1" si="135"/>
        <v>4</v>
      </c>
      <c r="C1075" s="33"/>
      <c r="D1075" s="34">
        <f t="shared" ca="1" si="136"/>
        <v>0.42043862623476802</v>
      </c>
      <c r="E1075" s="34">
        <f t="shared" ca="1" si="136"/>
        <v>8.4538954548482703E-2</v>
      </c>
      <c r="F1075" s="33"/>
      <c r="G1075" s="33">
        <f t="shared" ca="1" si="137"/>
        <v>4</v>
      </c>
      <c r="H1075" s="33">
        <f t="shared" ca="1" si="138"/>
        <v>4</v>
      </c>
      <c r="I1075" s="33">
        <f t="shared" ca="1" si="139"/>
        <v>8</v>
      </c>
      <c r="K1075" s="33"/>
      <c r="L1075" s="33"/>
      <c r="M1075" s="33"/>
      <c r="N1075" s="33"/>
      <c r="O1075" s="33"/>
    </row>
    <row r="1076" spans="1:15" x14ac:dyDescent="0.25">
      <c r="A1076" s="33">
        <f t="shared" ca="1" si="135"/>
        <v>3</v>
      </c>
      <c r="B1076" s="33">
        <f t="shared" ca="1" si="135"/>
        <v>3</v>
      </c>
      <c r="C1076" s="33"/>
      <c r="D1076" s="34">
        <f t="shared" ca="1" si="136"/>
        <v>0.8686639518024909</v>
      </c>
      <c r="E1076" s="34">
        <f t="shared" ca="1" si="136"/>
        <v>0.360005784366348</v>
      </c>
      <c r="F1076" s="33"/>
      <c r="G1076" s="33">
        <f t="shared" ca="1" si="137"/>
        <v>3</v>
      </c>
      <c r="H1076" s="33">
        <f t="shared" ca="1" si="138"/>
        <v>3</v>
      </c>
      <c r="I1076" s="33">
        <f t="shared" ca="1" si="139"/>
        <v>6</v>
      </c>
      <c r="K1076" s="33"/>
      <c r="L1076" s="33"/>
      <c r="M1076" s="33"/>
      <c r="N1076" s="33"/>
      <c r="O1076" s="33"/>
    </row>
    <row r="1077" spans="1:15" x14ac:dyDescent="0.25">
      <c r="A1077" s="33">
        <f t="shared" ca="1" si="135"/>
        <v>5</v>
      </c>
      <c r="B1077" s="33">
        <f t="shared" ca="1" si="135"/>
        <v>6</v>
      </c>
      <c r="C1077" s="33"/>
      <c r="D1077" s="34">
        <f t="shared" ca="1" si="136"/>
        <v>0.85145113593309918</v>
      </c>
      <c r="E1077" s="34">
        <f t="shared" ca="1" si="136"/>
        <v>0.43793733583686789</v>
      </c>
      <c r="F1077" s="33"/>
      <c r="G1077" s="33">
        <f t="shared" ca="1" si="137"/>
        <v>5</v>
      </c>
      <c r="H1077" s="33">
        <f t="shared" ca="1" si="138"/>
        <v>6</v>
      </c>
      <c r="I1077" s="33">
        <f t="shared" ca="1" si="139"/>
        <v>11</v>
      </c>
      <c r="K1077" s="33"/>
      <c r="L1077" s="33"/>
      <c r="M1077" s="33"/>
      <c r="N1077" s="33"/>
      <c r="O1077" s="33"/>
    </row>
    <row r="1078" spans="1:15" x14ac:dyDescent="0.25">
      <c r="A1078" s="33">
        <f t="shared" ca="1" si="135"/>
        <v>1</v>
      </c>
      <c r="B1078" s="33">
        <f t="shared" ca="1" si="135"/>
        <v>5</v>
      </c>
      <c r="C1078" s="33"/>
      <c r="D1078" s="34">
        <f t="shared" ca="1" si="136"/>
        <v>0.34569330349041616</v>
      </c>
      <c r="E1078" s="34">
        <f t="shared" ca="1" si="136"/>
        <v>0.91011189006133553</v>
      </c>
      <c r="F1078" s="33"/>
      <c r="G1078" s="33">
        <f t="shared" ca="1" si="137"/>
        <v>1</v>
      </c>
      <c r="H1078" s="33">
        <f t="shared" ca="1" si="138"/>
        <v>5</v>
      </c>
      <c r="I1078" s="33">
        <f t="shared" ca="1" si="139"/>
        <v>6</v>
      </c>
      <c r="K1078" s="33"/>
      <c r="L1078" s="33"/>
      <c r="M1078" s="33"/>
      <c r="N1078" s="33"/>
      <c r="O1078" s="33"/>
    </row>
    <row r="1079" spans="1:15" x14ac:dyDescent="0.25">
      <c r="A1079" s="33">
        <f t="shared" ca="1" si="135"/>
        <v>2</v>
      </c>
      <c r="B1079" s="33">
        <f t="shared" ca="1" si="135"/>
        <v>2</v>
      </c>
      <c r="C1079" s="33"/>
      <c r="D1079" s="34">
        <f t="shared" ca="1" si="136"/>
        <v>0.94815423331631177</v>
      </c>
      <c r="E1079" s="34">
        <f t="shared" ca="1" si="136"/>
        <v>0.13037104232258356</v>
      </c>
      <c r="F1079" s="33"/>
      <c r="G1079" s="33">
        <f t="shared" ca="1" si="137"/>
        <v>2</v>
      </c>
      <c r="H1079" s="33">
        <f t="shared" ca="1" si="138"/>
        <v>2</v>
      </c>
      <c r="I1079" s="33">
        <f t="shared" ca="1" si="139"/>
        <v>4</v>
      </c>
      <c r="K1079" s="33"/>
      <c r="L1079" s="33"/>
      <c r="M1079" s="33"/>
      <c r="N1079" s="33"/>
      <c r="O1079" s="33"/>
    </row>
    <row r="1080" spans="1:15" x14ac:dyDescent="0.25">
      <c r="A1080" s="33">
        <f t="shared" ca="1" si="135"/>
        <v>1</v>
      </c>
      <c r="B1080" s="33">
        <f t="shared" ca="1" si="135"/>
        <v>6</v>
      </c>
      <c r="C1080" s="33"/>
      <c r="D1080" s="34">
        <f t="shared" ca="1" si="136"/>
        <v>4.4831706047506525E-2</v>
      </c>
      <c r="E1080" s="34">
        <f t="shared" ca="1" si="136"/>
        <v>0.2604108285648522</v>
      </c>
      <c r="F1080" s="33"/>
      <c r="G1080" s="33">
        <f t="shared" ca="1" si="137"/>
        <v>1</v>
      </c>
      <c r="H1080" s="33">
        <f t="shared" ca="1" si="138"/>
        <v>6</v>
      </c>
      <c r="I1080" s="33">
        <f t="shared" ca="1" si="139"/>
        <v>7</v>
      </c>
      <c r="K1080" s="33"/>
      <c r="L1080" s="33"/>
      <c r="M1080" s="33"/>
      <c r="N1080" s="33"/>
      <c r="O1080" s="33"/>
    </row>
    <row r="1081" spans="1:15" x14ac:dyDescent="0.25">
      <c r="A1081" s="33">
        <f t="shared" ca="1" si="135"/>
        <v>2</v>
      </c>
      <c r="B1081" s="33">
        <f t="shared" ca="1" si="135"/>
        <v>2</v>
      </c>
      <c r="C1081" s="33"/>
      <c r="D1081" s="34">
        <f t="shared" ca="1" si="136"/>
        <v>1.4453621598203181E-2</v>
      </c>
      <c r="E1081" s="34">
        <f t="shared" ca="1" si="136"/>
        <v>0.14861793807411883</v>
      </c>
      <c r="F1081" s="33"/>
      <c r="G1081" s="33">
        <f t="shared" ca="1" si="137"/>
        <v>2</v>
      </c>
      <c r="H1081" s="33">
        <f t="shared" ca="1" si="138"/>
        <v>2</v>
      </c>
      <c r="I1081" s="33">
        <f t="shared" ca="1" si="139"/>
        <v>4</v>
      </c>
      <c r="K1081" s="33"/>
      <c r="L1081" s="33"/>
      <c r="M1081" s="33"/>
      <c r="N1081" s="33"/>
      <c r="O1081" s="33"/>
    </row>
    <row r="1082" spans="1:15" x14ac:dyDescent="0.25">
      <c r="A1082" s="33">
        <f t="shared" ca="1" si="135"/>
        <v>1</v>
      </c>
      <c r="B1082" s="33">
        <f t="shared" ca="1" si="135"/>
        <v>5</v>
      </c>
      <c r="C1082" s="33"/>
      <c r="D1082" s="34">
        <f t="shared" ca="1" si="136"/>
        <v>0.50917800691917969</v>
      </c>
      <c r="E1082" s="34">
        <f t="shared" ca="1" si="136"/>
        <v>0.73600829792818134</v>
      </c>
      <c r="F1082" s="33"/>
      <c r="G1082" s="33">
        <f t="shared" ca="1" si="137"/>
        <v>1</v>
      </c>
      <c r="H1082" s="33">
        <f t="shared" ca="1" si="138"/>
        <v>5</v>
      </c>
      <c r="I1082" s="33">
        <f t="shared" ca="1" si="139"/>
        <v>6</v>
      </c>
      <c r="K1082" s="33"/>
      <c r="L1082" s="33"/>
      <c r="M1082" s="33"/>
      <c r="N1082" s="33"/>
      <c r="O1082" s="33"/>
    </row>
    <row r="1083" spans="1:15" x14ac:dyDescent="0.25">
      <c r="A1083" s="33">
        <f t="shared" ca="1" si="135"/>
        <v>2</v>
      </c>
      <c r="B1083" s="33">
        <f t="shared" ca="1" si="135"/>
        <v>1</v>
      </c>
      <c r="C1083" s="33"/>
      <c r="D1083" s="34">
        <f t="shared" ca="1" si="136"/>
        <v>0.38458268791357686</v>
      </c>
      <c r="E1083" s="34">
        <f t="shared" ca="1" si="136"/>
        <v>0.53341916466354922</v>
      </c>
      <c r="F1083" s="33"/>
      <c r="G1083" s="33">
        <f t="shared" ca="1" si="137"/>
        <v>2</v>
      </c>
      <c r="H1083" s="33">
        <f t="shared" ca="1" si="138"/>
        <v>1</v>
      </c>
      <c r="I1083" s="33">
        <f t="shared" ca="1" si="139"/>
        <v>3</v>
      </c>
      <c r="K1083" s="33"/>
      <c r="L1083" s="33"/>
      <c r="M1083" s="33"/>
      <c r="N1083" s="33"/>
      <c r="O1083" s="33"/>
    </row>
    <row r="1084" spans="1:15" x14ac:dyDescent="0.25">
      <c r="A1084" s="33">
        <f t="shared" ca="1" si="135"/>
        <v>6</v>
      </c>
      <c r="B1084" s="33">
        <f t="shared" ca="1" si="135"/>
        <v>6</v>
      </c>
      <c r="C1084" s="33"/>
      <c r="D1084" s="34">
        <f t="shared" ca="1" si="136"/>
        <v>0.82191743916406546</v>
      </c>
      <c r="E1084" s="34">
        <f t="shared" ca="1" si="136"/>
        <v>0.67284788285687991</v>
      </c>
      <c r="F1084" s="33"/>
      <c r="G1084" s="33">
        <f t="shared" ca="1" si="137"/>
        <v>6</v>
      </c>
      <c r="H1084" s="33">
        <f t="shared" ca="1" si="138"/>
        <v>6</v>
      </c>
      <c r="I1084" s="33">
        <f t="shared" ca="1" si="139"/>
        <v>12</v>
      </c>
      <c r="K1084" s="33"/>
      <c r="L1084" s="33"/>
      <c r="M1084" s="33"/>
      <c r="N1084" s="33"/>
      <c r="O1084" s="33"/>
    </row>
    <row r="1085" spans="1:15" x14ac:dyDescent="0.25">
      <c r="A1085" s="33">
        <f t="shared" ca="1" si="135"/>
        <v>6</v>
      </c>
      <c r="B1085" s="33">
        <f t="shared" ca="1" si="135"/>
        <v>4</v>
      </c>
      <c r="C1085" s="33"/>
      <c r="D1085" s="34">
        <f t="shared" ca="1" si="136"/>
        <v>4.2069531411324079E-2</v>
      </c>
      <c r="E1085" s="34">
        <f t="shared" ca="1" si="136"/>
        <v>4.4990216034083153E-3</v>
      </c>
      <c r="F1085" s="33"/>
      <c r="G1085" s="33">
        <f t="shared" ca="1" si="137"/>
        <v>6</v>
      </c>
      <c r="H1085" s="33">
        <f t="shared" ca="1" si="138"/>
        <v>4</v>
      </c>
      <c r="I1085" s="33">
        <f t="shared" ca="1" si="139"/>
        <v>10</v>
      </c>
      <c r="K1085" s="33"/>
      <c r="L1085" s="33"/>
      <c r="M1085" s="33"/>
      <c r="N1085" s="33"/>
      <c r="O1085" s="33"/>
    </row>
    <row r="1086" spans="1:15" x14ac:dyDescent="0.25">
      <c r="A1086" s="33">
        <f t="shared" ca="1" si="135"/>
        <v>4</v>
      </c>
      <c r="B1086" s="33">
        <f t="shared" ca="1" si="135"/>
        <v>6</v>
      </c>
      <c r="C1086" s="33"/>
      <c r="D1086" s="34">
        <f t="shared" ca="1" si="136"/>
        <v>0.61103008619951005</v>
      </c>
      <c r="E1086" s="34">
        <f t="shared" ca="1" si="136"/>
        <v>0.25063023743216517</v>
      </c>
      <c r="F1086" s="33"/>
      <c r="G1086" s="33">
        <f t="shared" ca="1" si="137"/>
        <v>4</v>
      </c>
      <c r="H1086" s="33">
        <f t="shared" ca="1" si="138"/>
        <v>6</v>
      </c>
      <c r="I1086" s="33">
        <f t="shared" ca="1" si="139"/>
        <v>10</v>
      </c>
      <c r="K1086" s="33"/>
      <c r="L1086" s="33"/>
      <c r="M1086" s="33"/>
      <c r="N1086" s="33"/>
      <c r="O1086" s="33"/>
    </row>
    <row r="1087" spans="1:15" x14ac:dyDescent="0.25">
      <c r="A1087" s="33">
        <f t="shared" ca="1" si="135"/>
        <v>1</v>
      </c>
      <c r="B1087" s="33">
        <f t="shared" ca="1" si="135"/>
        <v>1</v>
      </c>
      <c r="C1087" s="33"/>
      <c r="D1087" s="34">
        <f t="shared" ca="1" si="136"/>
        <v>0.9398736118687766</v>
      </c>
      <c r="E1087" s="34">
        <f t="shared" ca="1" si="136"/>
        <v>0.89974593580896678</v>
      </c>
      <c r="F1087" s="33"/>
      <c r="G1087" s="33">
        <f t="shared" ca="1" si="137"/>
        <v>1</v>
      </c>
      <c r="H1087" s="33">
        <f t="shared" ca="1" si="138"/>
        <v>1</v>
      </c>
      <c r="I1087" s="33">
        <f t="shared" ca="1" si="139"/>
        <v>2</v>
      </c>
      <c r="K1087" s="33"/>
      <c r="L1087" s="33"/>
      <c r="M1087" s="33"/>
      <c r="N1087" s="33"/>
      <c r="O1087" s="33"/>
    </row>
    <row r="1088" spans="1:15" x14ac:dyDescent="0.25">
      <c r="A1088" s="33">
        <f t="shared" ca="1" si="135"/>
        <v>3</v>
      </c>
      <c r="B1088" s="33">
        <f t="shared" ca="1" si="135"/>
        <v>4</v>
      </c>
      <c r="C1088" s="33"/>
      <c r="D1088" s="34">
        <f t="shared" ca="1" si="136"/>
        <v>0.5548072296399198</v>
      </c>
      <c r="E1088" s="34">
        <f t="shared" ca="1" si="136"/>
        <v>0.22810181047230482</v>
      </c>
      <c r="F1088" s="33"/>
      <c r="G1088" s="33">
        <f t="shared" ca="1" si="137"/>
        <v>3</v>
      </c>
      <c r="H1088" s="33">
        <f t="shared" ca="1" si="138"/>
        <v>4</v>
      </c>
      <c r="I1088" s="33">
        <f t="shared" ca="1" si="139"/>
        <v>7</v>
      </c>
      <c r="K1088" s="33"/>
      <c r="L1088" s="33"/>
      <c r="M1088" s="33"/>
      <c r="N1088" s="33"/>
      <c r="O1088" s="33"/>
    </row>
    <row r="1089" spans="1:15" x14ac:dyDescent="0.25">
      <c r="A1089" s="33">
        <f t="shared" ca="1" si="135"/>
        <v>1</v>
      </c>
      <c r="B1089" s="33">
        <f t="shared" ca="1" si="135"/>
        <v>6</v>
      </c>
      <c r="C1089" s="33"/>
      <c r="D1089" s="34">
        <f t="shared" ca="1" si="136"/>
        <v>0.51096216498277813</v>
      </c>
      <c r="E1089" s="34">
        <f t="shared" ca="1" si="136"/>
        <v>0.10378244263043446</v>
      </c>
      <c r="F1089" s="33"/>
      <c r="G1089" s="33">
        <f t="shared" ca="1" si="137"/>
        <v>1</v>
      </c>
      <c r="H1089" s="33">
        <f t="shared" ca="1" si="138"/>
        <v>6</v>
      </c>
      <c r="I1089" s="33">
        <f t="shared" ca="1" si="139"/>
        <v>7</v>
      </c>
      <c r="K1089" s="33"/>
      <c r="L1089" s="33"/>
      <c r="M1089" s="33"/>
      <c r="N1089" s="33"/>
      <c r="O1089" s="33"/>
    </row>
    <row r="1090" spans="1:15" x14ac:dyDescent="0.25">
      <c r="A1090" s="33">
        <f t="shared" ca="1" si="135"/>
        <v>3</v>
      </c>
      <c r="B1090" s="33">
        <f t="shared" ca="1" si="135"/>
        <v>5</v>
      </c>
      <c r="C1090" s="33"/>
      <c r="D1090" s="34">
        <f t="shared" ca="1" si="136"/>
        <v>0.93314135911890661</v>
      </c>
      <c r="E1090" s="34">
        <f t="shared" ca="1" si="136"/>
        <v>0.34170998758663085</v>
      </c>
      <c r="F1090" s="33"/>
      <c r="G1090" s="33">
        <f t="shared" ca="1" si="137"/>
        <v>3</v>
      </c>
      <c r="H1090" s="33">
        <f t="shared" ca="1" si="138"/>
        <v>5</v>
      </c>
      <c r="I1090" s="33">
        <f t="shared" ca="1" si="139"/>
        <v>8</v>
      </c>
      <c r="K1090" s="33"/>
      <c r="L1090" s="33"/>
      <c r="M1090" s="33"/>
      <c r="N1090" s="33"/>
      <c r="O1090" s="33"/>
    </row>
    <row r="1091" spans="1:15" x14ac:dyDescent="0.25">
      <c r="A1091" s="33">
        <f t="shared" ca="1" si="135"/>
        <v>5</v>
      </c>
      <c r="B1091" s="33">
        <f t="shared" ca="1" si="135"/>
        <v>5</v>
      </c>
      <c r="C1091" s="33"/>
      <c r="D1091" s="34">
        <f t="shared" ca="1" si="136"/>
        <v>0.5494451560090039</v>
      </c>
      <c r="E1091" s="34">
        <f t="shared" ca="1" si="136"/>
        <v>0.49922843277793572</v>
      </c>
      <c r="F1091" s="33"/>
      <c r="G1091" s="33">
        <f t="shared" ca="1" si="137"/>
        <v>5</v>
      </c>
      <c r="H1091" s="33">
        <f t="shared" ca="1" si="138"/>
        <v>5</v>
      </c>
      <c r="I1091" s="33">
        <f t="shared" ca="1" si="139"/>
        <v>10</v>
      </c>
      <c r="K1091" s="33"/>
      <c r="L1091" s="33"/>
      <c r="M1091" s="33"/>
      <c r="N1091" s="33"/>
      <c r="O1091" s="33"/>
    </row>
    <row r="1092" spans="1:15" x14ac:dyDescent="0.25">
      <c r="A1092" s="33">
        <f t="shared" ca="1" si="135"/>
        <v>3</v>
      </c>
      <c r="B1092" s="33">
        <f t="shared" ca="1" si="135"/>
        <v>6</v>
      </c>
      <c r="C1092" s="33"/>
      <c r="D1092" s="34">
        <f t="shared" ca="1" si="136"/>
        <v>0.40243112983510065</v>
      </c>
      <c r="E1092" s="34">
        <f t="shared" ca="1" si="136"/>
        <v>0.91112015892007925</v>
      </c>
      <c r="F1092" s="33"/>
      <c r="G1092" s="33">
        <f t="shared" ca="1" si="137"/>
        <v>3</v>
      </c>
      <c r="H1092" s="33">
        <f t="shared" ca="1" si="138"/>
        <v>6</v>
      </c>
      <c r="I1092" s="33">
        <f t="shared" ca="1" si="139"/>
        <v>9</v>
      </c>
      <c r="K1092" s="33"/>
      <c r="L1092" s="33"/>
      <c r="M1092" s="33"/>
      <c r="N1092" s="33"/>
      <c r="O1092" s="33"/>
    </row>
    <row r="1093" spans="1:15" x14ac:dyDescent="0.25">
      <c r="A1093" s="33">
        <f t="shared" ca="1" si="135"/>
        <v>4</v>
      </c>
      <c r="B1093" s="33">
        <f t="shared" ca="1" si="135"/>
        <v>5</v>
      </c>
      <c r="C1093" s="33"/>
      <c r="D1093" s="34">
        <f t="shared" ca="1" si="136"/>
        <v>0.88231978357064889</v>
      </c>
      <c r="E1093" s="34">
        <f t="shared" ca="1" si="136"/>
        <v>0.39319079249863886</v>
      </c>
      <c r="F1093" s="33"/>
      <c r="G1093" s="33">
        <f t="shared" ca="1" si="137"/>
        <v>4</v>
      </c>
      <c r="H1093" s="33">
        <f t="shared" ca="1" si="138"/>
        <v>5</v>
      </c>
      <c r="I1093" s="33">
        <f t="shared" ca="1" si="139"/>
        <v>9</v>
      </c>
      <c r="K1093" s="33"/>
      <c r="L1093" s="33"/>
      <c r="M1093" s="33"/>
      <c r="N1093" s="33"/>
      <c r="O1093" s="33"/>
    </row>
    <row r="1094" spans="1:15" x14ac:dyDescent="0.25">
      <c r="A1094" s="33">
        <f t="shared" ca="1" si="135"/>
        <v>6</v>
      </c>
      <c r="B1094" s="33">
        <f t="shared" ca="1" si="135"/>
        <v>5</v>
      </c>
      <c r="C1094" s="33"/>
      <c r="D1094" s="34">
        <f t="shared" ca="1" si="136"/>
        <v>0.54171687499975563</v>
      </c>
      <c r="E1094" s="34">
        <f t="shared" ca="1" si="136"/>
        <v>0.10285498786093028</v>
      </c>
      <c r="F1094" s="33"/>
      <c r="G1094" s="33">
        <f t="shared" ref="G1094:G1157" ca="1" si="140">IF(AND(COUNTIF($B$91:$G$91,A1094)=1,D1094&lt;=$B$90),RANDBETWEEN(1,6),A1094)</f>
        <v>6</v>
      </c>
      <c r="H1094" s="33">
        <f t="shared" ref="H1094:H1157" ca="1" si="141">IF(AND(COUNTIF($B$91:$G$91,B1094)=1,E1094&lt;=$B$90),RANDBETWEEN(1,6),B1094)</f>
        <v>5</v>
      </c>
      <c r="I1094" s="33">
        <f t="shared" ref="I1094:I1157" ca="1" si="142">SUM(G1094:H1094)</f>
        <v>11</v>
      </c>
      <c r="K1094" s="33"/>
      <c r="L1094" s="33"/>
      <c r="M1094" s="33"/>
      <c r="N1094" s="33"/>
      <c r="O1094" s="33"/>
    </row>
    <row r="1095" spans="1:15" x14ac:dyDescent="0.25">
      <c r="A1095" s="33">
        <f t="shared" ref="A1095:B1158" ca="1" si="143">RANDBETWEEN(1,6)</f>
        <v>3</v>
      </c>
      <c r="B1095" s="33">
        <f t="shared" ca="1" si="143"/>
        <v>6</v>
      </c>
      <c r="C1095" s="33"/>
      <c r="D1095" s="34">
        <f t="shared" ref="D1095:E1158" ca="1" si="144">RAND()</f>
        <v>0.82837425883453164</v>
      </c>
      <c r="E1095" s="34">
        <f t="shared" ca="1" si="144"/>
        <v>0.45073905285822591</v>
      </c>
      <c r="F1095" s="33"/>
      <c r="G1095" s="33">
        <f t="shared" ca="1" si="140"/>
        <v>3</v>
      </c>
      <c r="H1095" s="33">
        <f t="shared" ca="1" si="141"/>
        <v>6</v>
      </c>
      <c r="I1095" s="33">
        <f t="shared" ca="1" si="142"/>
        <v>9</v>
      </c>
      <c r="K1095" s="33"/>
      <c r="L1095" s="33"/>
      <c r="M1095" s="33"/>
      <c r="N1095" s="33"/>
      <c r="O1095" s="33"/>
    </row>
    <row r="1096" spans="1:15" x14ac:dyDescent="0.25">
      <c r="A1096" s="33">
        <f t="shared" ca="1" si="143"/>
        <v>4</v>
      </c>
      <c r="B1096" s="33">
        <f t="shared" ca="1" si="143"/>
        <v>1</v>
      </c>
      <c r="C1096" s="33"/>
      <c r="D1096" s="34">
        <f t="shared" ca="1" si="144"/>
        <v>0.84328142904480663</v>
      </c>
      <c r="E1096" s="34">
        <f t="shared" ca="1" si="144"/>
        <v>0.52375828909322897</v>
      </c>
      <c r="F1096" s="33"/>
      <c r="G1096" s="33">
        <f t="shared" ca="1" si="140"/>
        <v>4</v>
      </c>
      <c r="H1096" s="33">
        <f t="shared" ca="1" si="141"/>
        <v>1</v>
      </c>
      <c r="I1096" s="33">
        <f t="shared" ca="1" si="142"/>
        <v>5</v>
      </c>
      <c r="K1096" s="33"/>
      <c r="L1096" s="33"/>
      <c r="M1096" s="33"/>
      <c r="N1096" s="33"/>
      <c r="O1096" s="33"/>
    </row>
    <row r="1097" spans="1:15" x14ac:dyDescent="0.25">
      <c r="A1097" s="33">
        <f t="shared" ca="1" si="143"/>
        <v>4</v>
      </c>
      <c r="B1097" s="33">
        <f t="shared" ca="1" si="143"/>
        <v>6</v>
      </c>
      <c r="C1097" s="33"/>
      <c r="D1097" s="34">
        <f t="shared" ca="1" si="144"/>
        <v>0.28192683291039267</v>
      </c>
      <c r="E1097" s="34">
        <f t="shared" ca="1" si="144"/>
        <v>9.9826629440225023E-3</v>
      </c>
      <c r="F1097" s="33"/>
      <c r="G1097" s="33">
        <f t="shared" ca="1" si="140"/>
        <v>4</v>
      </c>
      <c r="H1097" s="33">
        <f t="shared" ca="1" si="141"/>
        <v>6</v>
      </c>
      <c r="I1097" s="33">
        <f t="shared" ca="1" si="142"/>
        <v>10</v>
      </c>
      <c r="K1097" s="33"/>
      <c r="L1097" s="33"/>
      <c r="M1097" s="33"/>
      <c r="N1097" s="33"/>
      <c r="O1097" s="33"/>
    </row>
    <row r="1098" spans="1:15" x14ac:dyDescent="0.25">
      <c r="A1098" s="33">
        <f t="shared" ca="1" si="143"/>
        <v>5</v>
      </c>
      <c r="B1098" s="33">
        <f t="shared" ca="1" si="143"/>
        <v>3</v>
      </c>
      <c r="C1098" s="33"/>
      <c r="D1098" s="34">
        <f t="shared" ca="1" si="144"/>
        <v>0.87507042437795801</v>
      </c>
      <c r="E1098" s="34">
        <f t="shared" ca="1" si="144"/>
        <v>9.0462150272259456E-2</v>
      </c>
      <c r="F1098" s="33"/>
      <c r="G1098" s="33">
        <f t="shared" ca="1" si="140"/>
        <v>5</v>
      </c>
      <c r="H1098" s="33">
        <f t="shared" ca="1" si="141"/>
        <v>3</v>
      </c>
      <c r="I1098" s="33">
        <f t="shared" ca="1" si="142"/>
        <v>8</v>
      </c>
      <c r="K1098" s="33"/>
      <c r="L1098" s="33"/>
      <c r="M1098" s="33"/>
      <c r="N1098" s="33"/>
      <c r="O1098" s="33"/>
    </row>
    <row r="1099" spans="1:15" x14ac:dyDescent="0.25">
      <c r="A1099" s="33">
        <f t="shared" ca="1" si="143"/>
        <v>1</v>
      </c>
      <c r="B1099" s="33">
        <f t="shared" ca="1" si="143"/>
        <v>6</v>
      </c>
      <c r="C1099" s="33"/>
      <c r="D1099" s="34">
        <f t="shared" ca="1" si="144"/>
        <v>0.25993099548256771</v>
      </c>
      <c r="E1099" s="34">
        <f t="shared" ca="1" si="144"/>
        <v>0.27497366083111818</v>
      </c>
      <c r="F1099" s="33"/>
      <c r="G1099" s="33">
        <f t="shared" ca="1" si="140"/>
        <v>1</v>
      </c>
      <c r="H1099" s="33">
        <f t="shared" ca="1" si="141"/>
        <v>6</v>
      </c>
      <c r="I1099" s="33">
        <f t="shared" ca="1" si="142"/>
        <v>7</v>
      </c>
      <c r="K1099" s="33"/>
      <c r="L1099" s="33"/>
      <c r="M1099" s="33"/>
      <c r="N1099" s="33"/>
      <c r="O1099" s="33"/>
    </row>
    <row r="1100" spans="1:15" x14ac:dyDescent="0.25">
      <c r="A1100" s="33">
        <f t="shared" ca="1" si="143"/>
        <v>6</v>
      </c>
      <c r="B1100" s="33">
        <f t="shared" ca="1" si="143"/>
        <v>2</v>
      </c>
      <c r="C1100" s="33"/>
      <c r="D1100" s="34">
        <f t="shared" ca="1" si="144"/>
        <v>0.42973429907342009</v>
      </c>
      <c r="E1100" s="34">
        <f t="shared" ca="1" si="144"/>
        <v>0.87757436831534019</v>
      </c>
      <c r="F1100" s="33"/>
      <c r="G1100" s="33">
        <f t="shared" ca="1" si="140"/>
        <v>6</v>
      </c>
      <c r="H1100" s="33">
        <f t="shared" ca="1" si="141"/>
        <v>2</v>
      </c>
      <c r="I1100" s="33">
        <f t="shared" ca="1" si="142"/>
        <v>8</v>
      </c>
      <c r="K1100" s="33"/>
      <c r="L1100" s="33"/>
      <c r="M1100" s="33"/>
      <c r="N1100" s="33"/>
      <c r="O1100" s="33"/>
    </row>
    <row r="1101" spans="1:15" x14ac:dyDescent="0.25">
      <c r="A1101" s="33">
        <f t="shared" ca="1" si="143"/>
        <v>4</v>
      </c>
      <c r="B1101" s="33">
        <f t="shared" ca="1" si="143"/>
        <v>3</v>
      </c>
      <c r="C1101" s="33"/>
      <c r="D1101" s="34">
        <f t="shared" ca="1" si="144"/>
        <v>1.5073858618282365E-2</v>
      </c>
      <c r="E1101" s="34">
        <f t="shared" ca="1" si="144"/>
        <v>0.10373385484751618</v>
      </c>
      <c r="F1101" s="33"/>
      <c r="G1101" s="33">
        <f t="shared" ca="1" si="140"/>
        <v>4</v>
      </c>
      <c r="H1101" s="33">
        <f t="shared" ca="1" si="141"/>
        <v>3</v>
      </c>
      <c r="I1101" s="33">
        <f t="shared" ca="1" si="142"/>
        <v>7</v>
      </c>
      <c r="K1101" s="33"/>
      <c r="L1101" s="33"/>
      <c r="M1101" s="33"/>
      <c r="N1101" s="33"/>
      <c r="O1101" s="33"/>
    </row>
    <row r="1102" spans="1:15" x14ac:dyDescent="0.25">
      <c r="A1102" s="33">
        <f t="shared" ca="1" si="143"/>
        <v>1</v>
      </c>
      <c r="B1102" s="33">
        <f t="shared" ca="1" si="143"/>
        <v>1</v>
      </c>
      <c r="C1102" s="33"/>
      <c r="D1102" s="34">
        <f t="shared" ca="1" si="144"/>
        <v>0.94704777521735983</v>
      </c>
      <c r="E1102" s="34">
        <f t="shared" ca="1" si="144"/>
        <v>0.10980069217784594</v>
      </c>
      <c r="F1102" s="33"/>
      <c r="G1102" s="33">
        <f t="shared" ca="1" si="140"/>
        <v>1</v>
      </c>
      <c r="H1102" s="33">
        <f t="shared" ca="1" si="141"/>
        <v>1</v>
      </c>
      <c r="I1102" s="33">
        <f t="shared" ca="1" si="142"/>
        <v>2</v>
      </c>
      <c r="K1102" s="33"/>
      <c r="L1102" s="33"/>
      <c r="M1102" s="33"/>
      <c r="N1102" s="33"/>
      <c r="O1102" s="33"/>
    </row>
    <row r="1103" spans="1:15" x14ac:dyDescent="0.25">
      <c r="A1103" s="33">
        <f t="shared" ca="1" si="143"/>
        <v>5</v>
      </c>
      <c r="B1103" s="33">
        <f t="shared" ca="1" si="143"/>
        <v>3</v>
      </c>
      <c r="C1103" s="33"/>
      <c r="D1103" s="34">
        <f t="shared" ca="1" si="144"/>
        <v>0.61345862119606065</v>
      </c>
      <c r="E1103" s="34">
        <f t="shared" ca="1" si="144"/>
        <v>2.2910079568355335E-2</v>
      </c>
      <c r="F1103" s="33"/>
      <c r="G1103" s="33">
        <f t="shared" ca="1" si="140"/>
        <v>5</v>
      </c>
      <c r="H1103" s="33">
        <f t="shared" ca="1" si="141"/>
        <v>3</v>
      </c>
      <c r="I1103" s="33">
        <f t="shared" ca="1" si="142"/>
        <v>8</v>
      </c>
      <c r="K1103" s="33"/>
      <c r="L1103" s="33"/>
      <c r="M1103" s="33"/>
      <c r="N1103" s="33"/>
      <c r="O1103" s="33"/>
    </row>
    <row r="1104" spans="1:15" x14ac:dyDescent="0.25">
      <c r="A1104" s="33">
        <f t="shared" ca="1" si="143"/>
        <v>1</v>
      </c>
      <c r="B1104" s="33">
        <f t="shared" ca="1" si="143"/>
        <v>4</v>
      </c>
      <c r="C1104" s="33"/>
      <c r="D1104" s="34">
        <f t="shared" ca="1" si="144"/>
        <v>0.18880131205807016</v>
      </c>
      <c r="E1104" s="34">
        <f t="shared" ca="1" si="144"/>
        <v>0.93723012915890536</v>
      </c>
      <c r="F1104" s="33"/>
      <c r="G1104" s="33">
        <f t="shared" ca="1" si="140"/>
        <v>1</v>
      </c>
      <c r="H1104" s="33">
        <f t="shared" ca="1" si="141"/>
        <v>4</v>
      </c>
      <c r="I1104" s="33">
        <f t="shared" ca="1" si="142"/>
        <v>5</v>
      </c>
      <c r="K1104" s="33"/>
      <c r="L1104" s="33"/>
      <c r="M1104" s="33"/>
      <c r="N1104" s="33"/>
      <c r="O1104" s="33"/>
    </row>
    <row r="1105" spans="1:15" x14ac:dyDescent="0.25">
      <c r="A1105" s="33">
        <f t="shared" ca="1" si="143"/>
        <v>4</v>
      </c>
      <c r="B1105" s="33">
        <f t="shared" ca="1" si="143"/>
        <v>3</v>
      </c>
      <c r="C1105" s="33"/>
      <c r="D1105" s="34">
        <f t="shared" ca="1" si="144"/>
        <v>0.67428110059867319</v>
      </c>
      <c r="E1105" s="34">
        <f t="shared" ca="1" si="144"/>
        <v>6.9287360736197789E-2</v>
      </c>
      <c r="F1105" s="33"/>
      <c r="G1105" s="33">
        <f t="shared" ca="1" si="140"/>
        <v>4</v>
      </c>
      <c r="H1105" s="33">
        <f t="shared" ca="1" si="141"/>
        <v>3</v>
      </c>
      <c r="I1105" s="33">
        <f t="shared" ca="1" si="142"/>
        <v>7</v>
      </c>
      <c r="K1105" s="33"/>
      <c r="L1105" s="33"/>
      <c r="M1105" s="33"/>
      <c r="N1105" s="33"/>
      <c r="O1105" s="33"/>
    </row>
    <row r="1106" spans="1:15" x14ac:dyDescent="0.25">
      <c r="A1106" s="33">
        <f t="shared" ca="1" si="143"/>
        <v>4</v>
      </c>
      <c r="B1106" s="33">
        <f t="shared" ca="1" si="143"/>
        <v>1</v>
      </c>
      <c r="C1106" s="33"/>
      <c r="D1106" s="34">
        <f t="shared" ca="1" si="144"/>
        <v>0.5735449086013803</v>
      </c>
      <c r="E1106" s="34">
        <f t="shared" ca="1" si="144"/>
        <v>0.68188588524996141</v>
      </c>
      <c r="F1106" s="33"/>
      <c r="G1106" s="33">
        <f t="shared" ca="1" si="140"/>
        <v>4</v>
      </c>
      <c r="H1106" s="33">
        <f t="shared" ca="1" si="141"/>
        <v>1</v>
      </c>
      <c r="I1106" s="33">
        <f t="shared" ca="1" si="142"/>
        <v>5</v>
      </c>
      <c r="K1106" s="33"/>
      <c r="L1106" s="33"/>
      <c r="M1106" s="33"/>
      <c r="N1106" s="33"/>
      <c r="O1106" s="33"/>
    </row>
    <row r="1107" spans="1:15" x14ac:dyDescent="0.25">
      <c r="A1107" s="33">
        <f t="shared" ca="1" si="143"/>
        <v>3</v>
      </c>
      <c r="B1107" s="33">
        <f t="shared" ca="1" si="143"/>
        <v>5</v>
      </c>
      <c r="C1107" s="33"/>
      <c r="D1107" s="34">
        <f t="shared" ca="1" si="144"/>
        <v>6.3838114774416699E-2</v>
      </c>
      <c r="E1107" s="34">
        <f t="shared" ca="1" si="144"/>
        <v>0.13904397830595405</v>
      </c>
      <c r="F1107" s="33"/>
      <c r="G1107" s="33">
        <f t="shared" ca="1" si="140"/>
        <v>3</v>
      </c>
      <c r="H1107" s="33">
        <f t="shared" ca="1" si="141"/>
        <v>5</v>
      </c>
      <c r="I1107" s="33">
        <f t="shared" ca="1" si="142"/>
        <v>8</v>
      </c>
      <c r="K1107" s="33"/>
      <c r="L1107" s="33"/>
      <c r="M1107" s="33"/>
      <c r="N1107" s="33"/>
      <c r="O1107" s="33"/>
    </row>
    <row r="1108" spans="1:15" x14ac:dyDescent="0.25">
      <c r="A1108" s="33">
        <f t="shared" ca="1" si="143"/>
        <v>3</v>
      </c>
      <c r="B1108" s="33">
        <f t="shared" ca="1" si="143"/>
        <v>5</v>
      </c>
      <c r="C1108" s="33"/>
      <c r="D1108" s="34">
        <f t="shared" ca="1" si="144"/>
        <v>8.6238131591877654E-2</v>
      </c>
      <c r="E1108" s="34">
        <f t="shared" ca="1" si="144"/>
        <v>8.6360649832338821E-2</v>
      </c>
      <c r="F1108" s="33"/>
      <c r="G1108" s="33">
        <f t="shared" ca="1" si="140"/>
        <v>3</v>
      </c>
      <c r="H1108" s="33">
        <f t="shared" ca="1" si="141"/>
        <v>5</v>
      </c>
      <c r="I1108" s="33">
        <f t="shared" ca="1" si="142"/>
        <v>8</v>
      </c>
      <c r="K1108" s="33"/>
      <c r="L1108" s="33"/>
      <c r="M1108" s="33"/>
      <c r="N1108" s="33"/>
      <c r="O1108" s="33"/>
    </row>
    <row r="1109" spans="1:15" x14ac:dyDescent="0.25">
      <c r="A1109" s="33">
        <f t="shared" ca="1" si="143"/>
        <v>3</v>
      </c>
      <c r="B1109" s="33">
        <f t="shared" ca="1" si="143"/>
        <v>6</v>
      </c>
      <c r="C1109" s="33"/>
      <c r="D1109" s="34">
        <f t="shared" ca="1" si="144"/>
        <v>1.743768186803174E-2</v>
      </c>
      <c r="E1109" s="34">
        <f t="shared" ca="1" si="144"/>
        <v>0.40246015913566147</v>
      </c>
      <c r="F1109" s="33"/>
      <c r="G1109" s="33">
        <f t="shared" ca="1" si="140"/>
        <v>3</v>
      </c>
      <c r="H1109" s="33">
        <f t="shared" ca="1" si="141"/>
        <v>6</v>
      </c>
      <c r="I1109" s="33">
        <f t="shared" ca="1" si="142"/>
        <v>9</v>
      </c>
      <c r="K1109" s="33"/>
      <c r="L1109" s="33"/>
      <c r="M1109" s="33"/>
      <c r="N1109" s="33"/>
      <c r="O1109" s="33"/>
    </row>
    <row r="1110" spans="1:15" x14ac:dyDescent="0.25">
      <c r="A1110" s="33">
        <f t="shared" ca="1" si="143"/>
        <v>1</v>
      </c>
      <c r="B1110" s="33">
        <f t="shared" ca="1" si="143"/>
        <v>2</v>
      </c>
      <c r="C1110" s="33"/>
      <c r="D1110" s="34">
        <f t="shared" ca="1" si="144"/>
        <v>0.8851561475712556</v>
      </c>
      <c r="E1110" s="34">
        <f t="shared" ca="1" si="144"/>
        <v>0.90050575174885272</v>
      </c>
      <c r="F1110" s="33"/>
      <c r="G1110" s="33">
        <f t="shared" ca="1" si="140"/>
        <v>1</v>
      </c>
      <c r="H1110" s="33">
        <f t="shared" ca="1" si="141"/>
        <v>2</v>
      </c>
      <c r="I1110" s="33">
        <f t="shared" ca="1" si="142"/>
        <v>3</v>
      </c>
      <c r="K1110" s="33"/>
      <c r="L1110" s="33"/>
      <c r="M1110" s="33"/>
      <c r="N1110" s="33"/>
      <c r="O1110" s="33"/>
    </row>
    <row r="1111" spans="1:15" x14ac:dyDescent="0.25">
      <c r="A1111" s="33">
        <f t="shared" ca="1" si="143"/>
        <v>5</v>
      </c>
      <c r="B1111" s="33">
        <f t="shared" ca="1" si="143"/>
        <v>3</v>
      </c>
      <c r="C1111" s="33"/>
      <c r="D1111" s="34">
        <f t="shared" ca="1" si="144"/>
        <v>0.40528989669448012</v>
      </c>
      <c r="E1111" s="34">
        <f t="shared" ca="1" si="144"/>
        <v>0.45693274619426116</v>
      </c>
      <c r="F1111" s="33"/>
      <c r="G1111" s="33">
        <f t="shared" ca="1" si="140"/>
        <v>5</v>
      </c>
      <c r="H1111" s="33">
        <f t="shared" ca="1" si="141"/>
        <v>3</v>
      </c>
      <c r="I1111" s="33">
        <f t="shared" ca="1" si="142"/>
        <v>8</v>
      </c>
      <c r="K1111" s="33"/>
      <c r="L1111" s="33"/>
      <c r="M1111" s="33"/>
      <c r="N1111" s="33"/>
      <c r="O1111" s="33"/>
    </row>
    <row r="1112" spans="1:15" x14ac:dyDescent="0.25">
      <c r="A1112" s="33">
        <f t="shared" ca="1" si="143"/>
        <v>2</v>
      </c>
      <c r="B1112" s="33">
        <f t="shared" ca="1" si="143"/>
        <v>5</v>
      </c>
      <c r="C1112" s="33"/>
      <c r="D1112" s="34">
        <f t="shared" ca="1" si="144"/>
        <v>0.3753005809418003</v>
      </c>
      <c r="E1112" s="34">
        <f t="shared" ca="1" si="144"/>
        <v>0.52395840412834982</v>
      </c>
      <c r="F1112" s="33"/>
      <c r="G1112" s="33">
        <f t="shared" ca="1" si="140"/>
        <v>2</v>
      </c>
      <c r="H1112" s="33">
        <f t="shared" ca="1" si="141"/>
        <v>5</v>
      </c>
      <c r="I1112" s="33">
        <f t="shared" ca="1" si="142"/>
        <v>7</v>
      </c>
      <c r="K1112" s="33"/>
      <c r="L1112" s="33"/>
      <c r="M1112" s="33"/>
      <c r="N1112" s="33"/>
      <c r="O1112" s="33"/>
    </row>
    <row r="1113" spans="1:15" x14ac:dyDescent="0.25">
      <c r="A1113" s="33">
        <f t="shared" ca="1" si="143"/>
        <v>1</v>
      </c>
      <c r="B1113" s="33">
        <f t="shared" ca="1" si="143"/>
        <v>6</v>
      </c>
      <c r="C1113" s="33"/>
      <c r="D1113" s="34">
        <f t="shared" ca="1" si="144"/>
        <v>0.30583232164921603</v>
      </c>
      <c r="E1113" s="34">
        <f t="shared" ca="1" si="144"/>
        <v>0.33232129056184634</v>
      </c>
      <c r="F1113" s="33"/>
      <c r="G1113" s="33">
        <f t="shared" ca="1" si="140"/>
        <v>1</v>
      </c>
      <c r="H1113" s="33">
        <f t="shared" ca="1" si="141"/>
        <v>6</v>
      </c>
      <c r="I1113" s="33">
        <f t="shared" ca="1" si="142"/>
        <v>7</v>
      </c>
      <c r="K1113" s="33"/>
      <c r="L1113" s="33"/>
      <c r="M1113" s="33"/>
      <c r="N1113" s="33"/>
      <c r="O1113" s="33"/>
    </row>
    <row r="1114" spans="1:15" x14ac:dyDescent="0.25">
      <c r="A1114" s="33">
        <f t="shared" ca="1" si="143"/>
        <v>6</v>
      </c>
      <c r="B1114" s="33">
        <f t="shared" ca="1" si="143"/>
        <v>6</v>
      </c>
      <c r="C1114" s="33"/>
      <c r="D1114" s="34">
        <f t="shared" ca="1" si="144"/>
        <v>0.29038420512731611</v>
      </c>
      <c r="E1114" s="34">
        <f t="shared" ca="1" si="144"/>
        <v>0.60773372375662649</v>
      </c>
      <c r="F1114" s="33"/>
      <c r="G1114" s="33">
        <f t="shared" ca="1" si="140"/>
        <v>6</v>
      </c>
      <c r="H1114" s="33">
        <f t="shared" ca="1" si="141"/>
        <v>6</v>
      </c>
      <c r="I1114" s="33">
        <f t="shared" ca="1" si="142"/>
        <v>12</v>
      </c>
      <c r="K1114" s="33"/>
      <c r="L1114" s="33"/>
      <c r="M1114" s="33"/>
      <c r="N1114" s="33"/>
      <c r="O1114" s="33"/>
    </row>
    <row r="1115" spans="1:15" x14ac:dyDescent="0.25">
      <c r="A1115" s="33">
        <f t="shared" ca="1" si="143"/>
        <v>3</v>
      </c>
      <c r="B1115" s="33">
        <f t="shared" ca="1" si="143"/>
        <v>4</v>
      </c>
      <c r="C1115" s="33"/>
      <c r="D1115" s="34">
        <f t="shared" ca="1" si="144"/>
        <v>9.6899584132548622E-2</v>
      </c>
      <c r="E1115" s="34">
        <f t="shared" ca="1" si="144"/>
        <v>0.60262484645860559</v>
      </c>
      <c r="F1115" s="33"/>
      <c r="G1115" s="33">
        <f t="shared" ca="1" si="140"/>
        <v>3</v>
      </c>
      <c r="H1115" s="33">
        <f t="shared" ca="1" si="141"/>
        <v>4</v>
      </c>
      <c r="I1115" s="33">
        <f t="shared" ca="1" si="142"/>
        <v>7</v>
      </c>
      <c r="K1115" s="33"/>
      <c r="L1115" s="33"/>
      <c r="M1115" s="33"/>
      <c r="N1115" s="33"/>
      <c r="O1115" s="33"/>
    </row>
    <row r="1116" spans="1:15" x14ac:dyDescent="0.25">
      <c r="A1116" s="33">
        <f t="shared" ca="1" si="143"/>
        <v>6</v>
      </c>
      <c r="B1116" s="33">
        <f t="shared" ca="1" si="143"/>
        <v>4</v>
      </c>
      <c r="C1116" s="33"/>
      <c r="D1116" s="34">
        <f t="shared" ca="1" si="144"/>
        <v>0.60419261839355687</v>
      </c>
      <c r="E1116" s="34">
        <f t="shared" ca="1" si="144"/>
        <v>0.86721127273111931</v>
      </c>
      <c r="F1116" s="33"/>
      <c r="G1116" s="33">
        <f t="shared" ca="1" si="140"/>
        <v>6</v>
      </c>
      <c r="H1116" s="33">
        <f t="shared" ca="1" si="141"/>
        <v>4</v>
      </c>
      <c r="I1116" s="33">
        <f t="shared" ca="1" si="142"/>
        <v>10</v>
      </c>
      <c r="K1116" s="33"/>
      <c r="L1116" s="33"/>
      <c r="M1116" s="33"/>
      <c r="N1116" s="33"/>
      <c r="O1116" s="33"/>
    </row>
    <row r="1117" spans="1:15" x14ac:dyDescent="0.25">
      <c r="A1117" s="33">
        <f t="shared" ca="1" si="143"/>
        <v>1</v>
      </c>
      <c r="B1117" s="33">
        <f t="shared" ca="1" si="143"/>
        <v>4</v>
      </c>
      <c r="C1117" s="33"/>
      <c r="D1117" s="34">
        <f t="shared" ca="1" si="144"/>
        <v>0.69772605410742272</v>
      </c>
      <c r="E1117" s="34">
        <f t="shared" ca="1" si="144"/>
        <v>0.72431856923433691</v>
      </c>
      <c r="F1117" s="33"/>
      <c r="G1117" s="33">
        <f t="shared" ca="1" si="140"/>
        <v>1</v>
      </c>
      <c r="H1117" s="33">
        <f t="shared" ca="1" si="141"/>
        <v>4</v>
      </c>
      <c r="I1117" s="33">
        <f t="shared" ca="1" si="142"/>
        <v>5</v>
      </c>
      <c r="K1117" s="33"/>
      <c r="L1117" s="33"/>
      <c r="M1117" s="33"/>
      <c r="N1117" s="33"/>
      <c r="O1117" s="33"/>
    </row>
    <row r="1118" spans="1:15" x14ac:dyDescent="0.25">
      <c r="A1118" s="33">
        <f t="shared" ca="1" si="143"/>
        <v>4</v>
      </c>
      <c r="B1118" s="33">
        <f t="shared" ca="1" si="143"/>
        <v>1</v>
      </c>
      <c r="C1118" s="33"/>
      <c r="D1118" s="34">
        <f t="shared" ca="1" si="144"/>
        <v>0.31967607520088381</v>
      </c>
      <c r="E1118" s="34">
        <f t="shared" ca="1" si="144"/>
        <v>0.36802909352482405</v>
      </c>
      <c r="F1118" s="33"/>
      <c r="G1118" s="33">
        <f t="shared" ca="1" si="140"/>
        <v>4</v>
      </c>
      <c r="H1118" s="33">
        <f t="shared" ca="1" si="141"/>
        <v>1</v>
      </c>
      <c r="I1118" s="33">
        <f t="shared" ca="1" si="142"/>
        <v>5</v>
      </c>
      <c r="K1118" s="33"/>
      <c r="L1118" s="33"/>
      <c r="M1118" s="33"/>
      <c r="N1118" s="33"/>
      <c r="O1118" s="33"/>
    </row>
    <row r="1119" spans="1:15" x14ac:dyDescent="0.25">
      <c r="A1119" s="33">
        <f t="shared" ca="1" si="143"/>
        <v>5</v>
      </c>
      <c r="B1119" s="33">
        <f t="shared" ca="1" si="143"/>
        <v>1</v>
      </c>
      <c r="C1119" s="33"/>
      <c r="D1119" s="34">
        <f t="shared" ca="1" si="144"/>
        <v>0.44629248569849622</v>
      </c>
      <c r="E1119" s="34">
        <f t="shared" ca="1" si="144"/>
        <v>0.61665986636327874</v>
      </c>
      <c r="F1119" s="33"/>
      <c r="G1119" s="33">
        <f t="shared" ca="1" si="140"/>
        <v>5</v>
      </c>
      <c r="H1119" s="33">
        <f t="shared" ca="1" si="141"/>
        <v>1</v>
      </c>
      <c r="I1119" s="33">
        <f t="shared" ca="1" si="142"/>
        <v>6</v>
      </c>
      <c r="K1119" s="33"/>
      <c r="L1119" s="33"/>
      <c r="M1119" s="33"/>
      <c r="N1119" s="33"/>
      <c r="O1119" s="33"/>
    </row>
    <row r="1120" spans="1:15" x14ac:dyDescent="0.25">
      <c r="A1120" s="33">
        <f t="shared" ca="1" si="143"/>
        <v>2</v>
      </c>
      <c r="B1120" s="33">
        <f t="shared" ca="1" si="143"/>
        <v>4</v>
      </c>
      <c r="C1120" s="33"/>
      <c r="D1120" s="34">
        <f t="shared" ca="1" si="144"/>
        <v>0.62620448462295952</v>
      </c>
      <c r="E1120" s="34">
        <f t="shared" ca="1" si="144"/>
        <v>2.52337393950125E-2</v>
      </c>
      <c r="F1120" s="33"/>
      <c r="G1120" s="33">
        <f t="shared" ca="1" si="140"/>
        <v>2</v>
      </c>
      <c r="H1120" s="33">
        <f t="shared" ca="1" si="141"/>
        <v>4</v>
      </c>
      <c r="I1120" s="33">
        <f t="shared" ca="1" si="142"/>
        <v>6</v>
      </c>
      <c r="K1120" s="33"/>
      <c r="L1120" s="33"/>
      <c r="M1120" s="33"/>
      <c r="N1120" s="33"/>
      <c r="O1120" s="33"/>
    </row>
    <row r="1121" spans="1:15" x14ac:dyDescent="0.25">
      <c r="A1121" s="33">
        <f t="shared" ca="1" si="143"/>
        <v>6</v>
      </c>
      <c r="B1121" s="33">
        <f t="shared" ca="1" si="143"/>
        <v>6</v>
      </c>
      <c r="C1121" s="33"/>
      <c r="D1121" s="34">
        <f t="shared" ca="1" si="144"/>
        <v>0.4727905149173558</v>
      </c>
      <c r="E1121" s="34">
        <f t="shared" ca="1" si="144"/>
        <v>0.36896273577298122</v>
      </c>
      <c r="F1121" s="33"/>
      <c r="G1121" s="33">
        <f t="shared" ca="1" si="140"/>
        <v>6</v>
      </c>
      <c r="H1121" s="33">
        <f t="shared" ca="1" si="141"/>
        <v>6</v>
      </c>
      <c r="I1121" s="33">
        <f t="shared" ca="1" si="142"/>
        <v>12</v>
      </c>
      <c r="K1121" s="33"/>
      <c r="L1121" s="33"/>
      <c r="M1121" s="33"/>
      <c r="N1121" s="33"/>
      <c r="O1121" s="33"/>
    </row>
    <row r="1122" spans="1:15" x14ac:dyDescent="0.25">
      <c r="A1122" s="33">
        <f t="shared" ca="1" si="143"/>
        <v>2</v>
      </c>
      <c r="B1122" s="33">
        <f t="shared" ca="1" si="143"/>
        <v>1</v>
      </c>
      <c r="C1122" s="33"/>
      <c r="D1122" s="34">
        <f t="shared" ca="1" si="144"/>
        <v>0.71616612758520659</v>
      </c>
      <c r="E1122" s="34">
        <f t="shared" ca="1" si="144"/>
        <v>0.44126890257962004</v>
      </c>
      <c r="F1122" s="33"/>
      <c r="G1122" s="33">
        <f t="shared" ca="1" si="140"/>
        <v>2</v>
      </c>
      <c r="H1122" s="33">
        <f t="shared" ca="1" si="141"/>
        <v>1</v>
      </c>
      <c r="I1122" s="33">
        <f t="shared" ca="1" si="142"/>
        <v>3</v>
      </c>
      <c r="K1122" s="33"/>
      <c r="L1122" s="33"/>
      <c r="M1122" s="33"/>
      <c r="N1122" s="33"/>
      <c r="O1122" s="33"/>
    </row>
    <row r="1123" spans="1:15" x14ac:dyDescent="0.25">
      <c r="A1123" s="33">
        <f t="shared" ca="1" si="143"/>
        <v>4</v>
      </c>
      <c r="B1123" s="33">
        <f t="shared" ca="1" si="143"/>
        <v>2</v>
      </c>
      <c r="C1123" s="33"/>
      <c r="D1123" s="34">
        <f t="shared" ca="1" si="144"/>
        <v>0.88107629181036196</v>
      </c>
      <c r="E1123" s="34">
        <f t="shared" ca="1" si="144"/>
        <v>7.5968797075454675E-2</v>
      </c>
      <c r="F1123" s="33"/>
      <c r="G1123" s="33">
        <f t="shared" ca="1" si="140"/>
        <v>4</v>
      </c>
      <c r="H1123" s="33">
        <f t="shared" ca="1" si="141"/>
        <v>2</v>
      </c>
      <c r="I1123" s="33">
        <f t="shared" ca="1" si="142"/>
        <v>6</v>
      </c>
      <c r="K1123" s="33"/>
      <c r="L1123" s="33"/>
      <c r="M1123" s="33"/>
      <c r="N1123" s="33"/>
      <c r="O1123" s="33"/>
    </row>
    <row r="1124" spans="1:15" x14ac:dyDescent="0.25">
      <c r="A1124" s="33">
        <f t="shared" ca="1" si="143"/>
        <v>1</v>
      </c>
      <c r="B1124" s="33">
        <f t="shared" ca="1" si="143"/>
        <v>6</v>
      </c>
      <c r="C1124" s="33"/>
      <c r="D1124" s="34">
        <f t="shared" ca="1" si="144"/>
        <v>0.30509616509378434</v>
      </c>
      <c r="E1124" s="34">
        <f t="shared" ca="1" si="144"/>
        <v>1.0448389886723919E-2</v>
      </c>
      <c r="F1124" s="33"/>
      <c r="G1124" s="33">
        <f t="shared" ca="1" si="140"/>
        <v>1</v>
      </c>
      <c r="H1124" s="33">
        <f t="shared" ca="1" si="141"/>
        <v>6</v>
      </c>
      <c r="I1124" s="33">
        <f t="shared" ca="1" si="142"/>
        <v>7</v>
      </c>
      <c r="K1124" s="33"/>
      <c r="L1124" s="33"/>
      <c r="M1124" s="33"/>
      <c r="N1124" s="33"/>
      <c r="O1124" s="33"/>
    </row>
    <row r="1125" spans="1:15" x14ac:dyDescent="0.25">
      <c r="A1125" s="33">
        <f t="shared" ca="1" si="143"/>
        <v>3</v>
      </c>
      <c r="B1125" s="33">
        <f t="shared" ca="1" si="143"/>
        <v>5</v>
      </c>
      <c r="C1125" s="33"/>
      <c r="D1125" s="34">
        <f t="shared" ca="1" si="144"/>
        <v>0.7806110580306107</v>
      </c>
      <c r="E1125" s="34">
        <f t="shared" ca="1" si="144"/>
        <v>0.81588625895092148</v>
      </c>
      <c r="F1125" s="33"/>
      <c r="G1125" s="33">
        <f t="shared" ca="1" si="140"/>
        <v>3</v>
      </c>
      <c r="H1125" s="33">
        <f t="shared" ca="1" si="141"/>
        <v>5</v>
      </c>
      <c r="I1125" s="33">
        <f t="shared" ca="1" si="142"/>
        <v>8</v>
      </c>
      <c r="K1125" s="33"/>
      <c r="L1125" s="33"/>
      <c r="M1125" s="33"/>
      <c r="N1125" s="33"/>
      <c r="O1125" s="33"/>
    </row>
    <row r="1126" spans="1:15" x14ac:dyDescent="0.25">
      <c r="A1126" s="33">
        <f t="shared" ca="1" si="143"/>
        <v>4</v>
      </c>
      <c r="B1126" s="33">
        <f t="shared" ca="1" si="143"/>
        <v>5</v>
      </c>
      <c r="C1126" s="33"/>
      <c r="D1126" s="34">
        <f t="shared" ca="1" si="144"/>
        <v>0.36537611386979407</v>
      </c>
      <c r="E1126" s="34">
        <f t="shared" ca="1" si="144"/>
        <v>0.60326754168261021</v>
      </c>
      <c r="F1126" s="33"/>
      <c r="G1126" s="33">
        <f t="shared" ca="1" si="140"/>
        <v>4</v>
      </c>
      <c r="H1126" s="33">
        <f t="shared" ca="1" si="141"/>
        <v>5</v>
      </c>
      <c r="I1126" s="33">
        <f t="shared" ca="1" si="142"/>
        <v>9</v>
      </c>
      <c r="K1126" s="33"/>
      <c r="L1126" s="33"/>
      <c r="M1126" s="33"/>
      <c r="N1126" s="33"/>
      <c r="O1126" s="33"/>
    </row>
    <row r="1127" spans="1:15" x14ac:dyDescent="0.25">
      <c r="A1127" s="33">
        <f t="shared" ca="1" si="143"/>
        <v>3</v>
      </c>
      <c r="B1127" s="33">
        <f t="shared" ca="1" si="143"/>
        <v>3</v>
      </c>
      <c r="C1127" s="33"/>
      <c r="D1127" s="34">
        <f t="shared" ca="1" si="144"/>
        <v>0.20726895070585061</v>
      </c>
      <c r="E1127" s="34">
        <f t="shared" ca="1" si="144"/>
        <v>7.7622921364811526E-2</v>
      </c>
      <c r="F1127" s="33"/>
      <c r="G1127" s="33">
        <f t="shared" ca="1" si="140"/>
        <v>3</v>
      </c>
      <c r="H1127" s="33">
        <f t="shared" ca="1" si="141"/>
        <v>3</v>
      </c>
      <c r="I1127" s="33">
        <f t="shared" ca="1" si="142"/>
        <v>6</v>
      </c>
      <c r="K1127" s="33"/>
      <c r="L1127" s="33"/>
      <c r="M1127" s="33"/>
      <c r="N1127" s="33"/>
      <c r="O1127" s="33"/>
    </row>
    <row r="1128" spans="1:15" x14ac:dyDescent="0.25">
      <c r="A1128" s="33">
        <f t="shared" ca="1" si="143"/>
        <v>5</v>
      </c>
      <c r="B1128" s="33">
        <f t="shared" ca="1" si="143"/>
        <v>6</v>
      </c>
      <c r="C1128" s="33"/>
      <c r="D1128" s="34">
        <f t="shared" ca="1" si="144"/>
        <v>0.41879859265108366</v>
      </c>
      <c r="E1128" s="34">
        <f t="shared" ca="1" si="144"/>
        <v>0.56649900097188388</v>
      </c>
      <c r="F1128" s="33"/>
      <c r="G1128" s="33">
        <f t="shared" ca="1" si="140"/>
        <v>5</v>
      </c>
      <c r="H1128" s="33">
        <f t="shared" ca="1" si="141"/>
        <v>6</v>
      </c>
      <c r="I1128" s="33">
        <f t="shared" ca="1" si="142"/>
        <v>11</v>
      </c>
      <c r="K1128" s="33"/>
      <c r="L1128" s="33"/>
      <c r="M1128" s="33"/>
      <c r="N1128" s="33"/>
      <c r="O1128" s="33"/>
    </row>
    <row r="1129" spans="1:15" x14ac:dyDescent="0.25">
      <c r="A1129" s="33">
        <f t="shared" ca="1" si="143"/>
        <v>4</v>
      </c>
      <c r="B1129" s="33">
        <f t="shared" ca="1" si="143"/>
        <v>4</v>
      </c>
      <c r="C1129" s="33"/>
      <c r="D1129" s="34">
        <f t="shared" ca="1" si="144"/>
        <v>7.0329923368583569E-2</v>
      </c>
      <c r="E1129" s="34">
        <f t="shared" ca="1" si="144"/>
        <v>0.82485959121453456</v>
      </c>
      <c r="F1129" s="33"/>
      <c r="G1129" s="33">
        <f t="shared" ca="1" si="140"/>
        <v>4</v>
      </c>
      <c r="H1129" s="33">
        <f t="shared" ca="1" si="141"/>
        <v>4</v>
      </c>
      <c r="I1129" s="33">
        <f t="shared" ca="1" si="142"/>
        <v>8</v>
      </c>
      <c r="K1129" s="33"/>
      <c r="L1129" s="33"/>
      <c r="M1129" s="33"/>
      <c r="N1129" s="33"/>
      <c r="O1129" s="33"/>
    </row>
    <row r="1130" spans="1:15" x14ac:dyDescent="0.25">
      <c r="A1130" s="33">
        <f t="shared" ca="1" si="143"/>
        <v>4</v>
      </c>
      <c r="B1130" s="33">
        <f t="shared" ca="1" si="143"/>
        <v>5</v>
      </c>
      <c r="C1130" s="33"/>
      <c r="D1130" s="34">
        <f t="shared" ca="1" si="144"/>
        <v>0.12808766804492866</v>
      </c>
      <c r="E1130" s="34">
        <f t="shared" ca="1" si="144"/>
        <v>0.40709350122310706</v>
      </c>
      <c r="F1130" s="33"/>
      <c r="G1130" s="33">
        <f t="shared" ca="1" si="140"/>
        <v>4</v>
      </c>
      <c r="H1130" s="33">
        <f t="shared" ca="1" si="141"/>
        <v>5</v>
      </c>
      <c r="I1130" s="33">
        <f t="shared" ca="1" si="142"/>
        <v>9</v>
      </c>
      <c r="K1130" s="33"/>
      <c r="L1130" s="33"/>
      <c r="M1130" s="33"/>
      <c r="N1130" s="33"/>
      <c r="O1130" s="33"/>
    </row>
    <row r="1131" spans="1:15" x14ac:dyDescent="0.25">
      <c r="A1131" s="33">
        <f t="shared" ca="1" si="143"/>
        <v>1</v>
      </c>
      <c r="B1131" s="33">
        <f t="shared" ca="1" si="143"/>
        <v>6</v>
      </c>
      <c r="C1131" s="33"/>
      <c r="D1131" s="34">
        <f t="shared" ca="1" si="144"/>
        <v>0.16033939877809833</v>
      </c>
      <c r="E1131" s="34">
        <f t="shared" ca="1" si="144"/>
        <v>0.60255695115262686</v>
      </c>
      <c r="F1131" s="33"/>
      <c r="G1131" s="33">
        <f t="shared" ca="1" si="140"/>
        <v>1</v>
      </c>
      <c r="H1131" s="33">
        <f t="shared" ca="1" si="141"/>
        <v>6</v>
      </c>
      <c r="I1131" s="33">
        <f t="shared" ca="1" si="142"/>
        <v>7</v>
      </c>
      <c r="K1131" s="33"/>
      <c r="L1131" s="33"/>
      <c r="M1131" s="33"/>
      <c r="N1131" s="33"/>
      <c r="O1131" s="33"/>
    </row>
    <row r="1132" spans="1:15" x14ac:dyDescent="0.25">
      <c r="A1132" s="33">
        <f t="shared" ca="1" si="143"/>
        <v>4</v>
      </c>
      <c r="B1132" s="33">
        <f t="shared" ca="1" si="143"/>
        <v>6</v>
      </c>
      <c r="C1132" s="33"/>
      <c r="D1132" s="34">
        <f t="shared" ca="1" si="144"/>
        <v>0.67908707521359857</v>
      </c>
      <c r="E1132" s="34">
        <f t="shared" ca="1" si="144"/>
        <v>0.49112419778549543</v>
      </c>
      <c r="F1132" s="33"/>
      <c r="G1132" s="33">
        <f t="shared" ca="1" si="140"/>
        <v>4</v>
      </c>
      <c r="H1132" s="33">
        <f t="shared" ca="1" si="141"/>
        <v>6</v>
      </c>
      <c r="I1132" s="33">
        <f t="shared" ca="1" si="142"/>
        <v>10</v>
      </c>
      <c r="K1132" s="33"/>
      <c r="L1132" s="33"/>
      <c r="M1132" s="33"/>
      <c r="N1132" s="33"/>
      <c r="O1132" s="33"/>
    </row>
    <row r="1133" spans="1:15" x14ac:dyDescent="0.25">
      <c r="A1133" s="33">
        <f t="shared" ca="1" si="143"/>
        <v>1</v>
      </c>
      <c r="B1133" s="33">
        <f t="shared" ca="1" si="143"/>
        <v>1</v>
      </c>
      <c r="C1133" s="33"/>
      <c r="D1133" s="34">
        <f t="shared" ca="1" si="144"/>
        <v>0.10032684776957901</v>
      </c>
      <c r="E1133" s="34">
        <f t="shared" ca="1" si="144"/>
        <v>5.0530703992126225E-2</v>
      </c>
      <c r="F1133" s="33"/>
      <c r="G1133" s="33">
        <f t="shared" ca="1" si="140"/>
        <v>1</v>
      </c>
      <c r="H1133" s="33">
        <f t="shared" ca="1" si="141"/>
        <v>1</v>
      </c>
      <c r="I1133" s="33">
        <f t="shared" ca="1" si="142"/>
        <v>2</v>
      </c>
      <c r="K1133" s="33"/>
      <c r="L1133" s="33"/>
      <c r="M1133" s="33"/>
      <c r="N1133" s="33"/>
      <c r="O1133" s="33"/>
    </row>
    <row r="1134" spans="1:15" x14ac:dyDescent="0.25">
      <c r="A1134" s="33">
        <f t="shared" ca="1" si="143"/>
        <v>4</v>
      </c>
      <c r="B1134" s="33">
        <f t="shared" ca="1" si="143"/>
        <v>5</v>
      </c>
      <c r="C1134" s="33"/>
      <c r="D1134" s="34">
        <f t="shared" ca="1" si="144"/>
        <v>0.86020496036875171</v>
      </c>
      <c r="E1134" s="34">
        <f t="shared" ca="1" si="144"/>
        <v>0.70457991550339683</v>
      </c>
      <c r="F1134" s="33"/>
      <c r="G1134" s="33">
        <f t="shared" ca="1" si="140"/>
        <v>4</v>
      </c>
      <c r="H1134" s="33">
        <f t="shared" ca="1" si="141"/>
        <v>5</v>
      </c>
      <c r="I1134" s="33">
        <f t="shared" ca="1" si="142"/>
        <v>9</v>
      </c>
      <c r="K1134" s="33"/>
      <c r="L1134" s="33"/>
      <c r="M1134" s="33"/>
      <c r="N1134" s="33"/>
      <c r="O1134" s="33"/>
    </row>
    <row r="1135" spans="1:15" x14ac:dyDescent="0.25">
      <c r="A1135" s="33">
        <f t="shared" ca="1" si="143"/>
        <v>5</v>
      </c>
      <c r="B1135" s="33">
        <f t="shared" ca="1" si="143"/>
        <v>6</v>
      </c>
      <c r="C1135" s="33"/>
      <c r="D1135" s="34">
        <f t="shared" ca="1" si="144"/>
        <v>0.74894146457536503</v>
      </c>
      <c r="E1135" s="34">
        <f t="shared" ca="1" si="144"/>
        <v>0.7247007273927365</v>
      </c>
      <c r="F1135" s="33"/>
      <c r="G1135" s="33">
        <f t="shared" ca="1" si="140"/>
        <v>5</v>
      </c>
      <c r="H1135" s="33">
        <f t="shared" ca="1" si="141"/>
        <v>6</v>
      </c>
      <c r="I1135" s="33">
        <f t="shared" ca="1" si="142"/>
        <v>11</v>
      </c>
      <c r="K1135" s="33"/>
      <c r="L1135" s="33"/>
      <c r="M1135" s="33"/>
      <c r="N1135" s="33"/>
      <c r="O1135" s="33"/>
    </row>
    <row r="1136" spans="1:15" x14ac:dyDescent="0.25">
      <c r="A1136" s="33">
        <f t="shared" ca="1" si="143"/>
        <v>1</v>
      </c>
      <c r="B1136" s="33">
        <f t="shared" ca="1" si="143"/>
        <v>5</v>
      </c>
      <c r="C1136" s="33"/>
      <c r="D1136" s="34">
        <f t="shared" ca="1" si="144"/>
        <v>0.43250982865182264</v>
      </c>
      <c r="E1136" s="34">
        <f t="shared" ca="1" si="144"/>
        <v>0.6813668376924259</v>
      </c>
      <c r="F1136" s="33"/>
      <c r="G1136" s="33">
        <f t="shared" ca="1" si="140"/>
        <v>1</v>
      </c>
      <c r="H1136" s="33">
        <f t="shared" ca="1" si="141"/>
        <v>5</v>
      </c>
      <c r="I1136" s="33">
        <f t="shared" ca="1" si="142"/>
        <v>6</v>
      </c>
      <c r="K1136" s="33"/>
      <c r="L1136" s="33"/>
      <c r="M1136" s="33"/>
      <c r="N1136" s="33"/>
      <c r="O1136" s="33"/>
    </row>
    <row r="1137" spans="1:15" x14ac:dyDescent="0.25">
      <c r="A1137" s="33">
        <f t="shared" ca="1" si="143"/>
        <v>3</v>
      </c>
      <c r="B1137" s="33">
        <f t="shared" ca="1" si="143"/>
        <v>3</v>
      </c>
      <c r="C1137" s="33"/>
      <c r="D1137" s="34">
        <f t="shared" ca="1" si="144"/>
        <v>0.81219772180719285</v>
      </c>
      <c r="E1137" s="34">
        <f t="shared" ca="1" si="144"/>
        <v>7.487660346429692E-2</v>
      </c>
      <c r="F1137" s="33"/>
      <c r="G1137" s="33">
        <f t="shared" ca="1" si="140"/>
        <v>3</v>
      </c>
      <c r="H1137" s="33">
        <f t="shared" ca="1" si="141"/>
        <v>3</v>
      </c>
      <c r="I1137" s="33">
        <f t="shared" ca="1" si="142"/>
        <v>6</v>
      </c>
      <c r="K1137" s="33"/>
      <c r="L1137" s="33"/>
      <c r="M1137" s="33"/>
      <c r="N1137" s="33"/>
      <c r="O1137" s="33"/>
    </row>
    <row r="1138" spans="1:15" x14ac:dyDescent="0.25">
      <c r="A1138" s="33">
        <f t="shared" ca="1" si="143"/>
        <v>5</v>
      </c>
      <c r="B1138" s="33">
        <f t="shared" ca="1" si="143"/>
        <v>5</v>
      </c>
      <c r="C1138" s="33"/>
      <c r="D1138" s="34">
        <f t="shared" ca="1" si="144"/>
        <v>0.56275334364482055</v>
      </c>
      <c r="E1138" s="34">
        <f t="shared" ca="1" si="144"/>
        <v>0.75776199279079892</v>
      </c>
      <c r="F1138" s="33"/>
      <c r="G1138" s="33">
        <f t="shared" ca="1" si="140"/>
        <v>5</v>
      </c>
      <c r="H1138" s="33">
        <f t="shared" ca="1" si="141"/>
        <v>5</v>
      </c>
      <c r="I1138" s="33">
        <f t="shared" ca="1" si="142"/>
        <v>10</v>
      </c>
      <c r="K1138" s="33"/>
      <c r="L1138" s="33"/>
      <c r="M1138" s="33"/>
      <c r="N1138" s="33"/>
      <c r="O1138" s="33"/>
    </row>
    <row r="1139" spans="1:15" x14ac:dyDescent="0.25">
      <c r="A1139" s="33">
        <f t="shared" ca="1" si="143"/>
        <v>4</v>
      </c>
      <c r="B1139" s="33">
        <f t="shared" ca="1" si="143"/>
        <v>2</v>
      </c>
      <c r="C1139" s="33"/>
      <c r="D1139" s="34">
        <f t="shared" ca="1" si="144"/>
        <v>0.34380314252343214</v>
      </c>
      <c r="E1139" s="34">
        <f t="shared" ca="1" si="144"/>
        <v>0.60480731942274646</v>
      </c>
      <c r="F1139" s="33"/>
      <c r="G1139" s="33">
        <f t="shared" ca="1" si="140"/>
        <v>4</v>
      </c>
      <c r="H1139" s="33">
        <f t="shared" ca="1" si="141"/>
        <v>2</v>
      </c>
      <c r="I1139" s="33">
        <f t="shared" ca="1" si="142"/>
        <v>6</v>
      </c>
      <c r="K1139" s="33"/>
      <c r="L1139" s="33"/>
      <c r="M1139" s="33"/>
      <c r="N1139" s="33"/>
      <c r="O1139" s="33"/>
    </row>
    <row r="1140" spans="1:15" x14ac:dyDescent="0.25">
      <c r="A1140" s="33">
        <f t="shared" ca="1" si="143"/>
        <v>3</v>
      </c>
      <c r="B1140" s="33">
        <f t="shared" ca="1" si="143"/>
        <v>2</v>
      </c>
      <c r="C1140" s="33"/>
      <c r="D1140" s="34">
        <f t="shared" ca="1" si="144"/>
        <v>0.6876193480366396</v>
      </c>
      <c r="E1140" s="34">
        <f t="shared" ca="1" si="144"/>
        <v>0.53594225071905766</v>
      </c>
      <c r="F1140" s="33"/>
      <c r="G1140" s="33">
        <f t="shared" ca="1" si="140"/>
        <v>3</v>
      </c>
      <c r="H1140" s="33">
        <f t="shared" ca="1" si="141"/>
        <v>2</v>
      </c>
      <c r="I1140" s="33">
        <f t="shared" ca="1" si="142"/>
        <v>5</v>
      </c>
      <c r="K1140" s="33"/>
      <c r="L1140" s="33"/>
      <c r="M1140" s="33"/>
      <c r="N1140" s="33"/>
      <c r="O1140" s="33"/>
    </row>
    <row r="1141" spans="1:15" x14ac:dyDescent="0.25">
      <c r="A1141" s="33">
        <f t="shared" ca="1" si="143"/>
        <v>6</v>
      </c>
      <c r="B1141" s="33">
        <f t="shared" ca="1" si="143"/>
        <v>3</v>
      </c>
      <c r="C1141" s="33"/>
      <c r="D1141" s="34">
        <f t="shared" ca="1" si="144"/>
        <v>0.50493311042564137</v>
      </c>
      <c r="E1141" s="34">
        <f t="shared" ca="1" si="144"/>
        <v>0.35871299952111713</v>
      </c>
      <c r="F1141" s="33"/>
      <c r="G1141" s="33">
        <f t="shared" ca="1" si="140"/>
        <v>6</v>
      </c>
      <c r="H1141" s="33">
        <f t="shared" ca="1" si="141"/>
        <v>3</v>
      </c>
      <c r="I1141" s="33">
        <f t="shared" ca="1" si="142"/>
        <v>9</v>
      </c>
      <c r="K1141" s="33"/>
      <c r="L1141" s="33"/>
      <c r="M1141" s="33"/>
      <c r="N1141" s="33"/>
      <c r="O1141" s="33"/>
    </row>
    <row r="1142" spans="1:15" x14ac:dyDescent="0.25">
      <c r="A1142" s="33">
        <f t="shared" ca="1" si="143"/>
        <v>4</v>
      </c>
      <c r="B1142" s="33">
        <f t="shared" ca="1" si="143"/>
        <v>1</v>
      </c>
      <c r="C1142" s="33"/>
      <c r="D1142" s="34">
        <f t="shared" ca="1" si="144"/>
        <v>0.35195838007784874</v>
      </c>
      <c r="E1142" s="34">
        <f t="shared" ca="1" si="144"/>
        <v>0.49754137411814314</v>
      </c>
      <c r="F1142" s="33"/>
      <c r="G1142" s="33">
        <f t="shared" ca="1" si="140"/>
        <v>4</v>
      </c>
      <c r="H1142" s="33">
        <f t="shared" ca="1" si="141"/>
        <v>1</v>
      </c>
      <c r="I1142" s="33">
        <f t="shared" ca="1" si="142"/>
        <v>5</v>
      </c>
      <c r="K1142" s="33"/>
      <c r="L1142" s="33"/>
      <c r="M1142" s="33"/>
      <c r="N1142" s="33"/>
      <c r="O1142" s="33"/>
    </row>
    <row r="1143" spans="1:15" x14ac:dyDescent="0.25">
      <c r="A1143" s="33">
        <f t="shared" ca="1" si="143"/>
        <v>4</v>
      </c>
      <c r="B1143" s="33">
        <f t="shared" ca="1" si="143"/>
        <v>4</v>
      </c>
      <c r="C1143" s="33"/>
      <c r="D1143" s="34">
        <f t="shared" ca="1" si="144"/>
        <v>0.71875217837618854</v>
      </c>
      <c r="E1143" s="34">
        <f t="shared" ca="1" si="144"/>
        <v>0.46341751714724311</v>
      </c>
      <c r="F1143" s="33"/>
      <c r="G1143" s="33">
        <f t="shared" ca="1" si="140"/>
        <v>4</v>
      </c>
      <c r="H1143" s="33">
        <f t="shared" ca="1" si="141"/>
        <v>4</v>
      </c>
      <c r="I1143" s="33">
        <f t="shared" ca="1" si="142"/>
        <v>8</v>
      </c>
      <c r="K1143" s="33"/>
      <c r="L1143" s="33"/>
      <c r="M1143" s="33"/>
      <c r="N1143" s="33"/>
      <c r="O1143" s="33"/>
    </row>
    <row r="1144" spans="1:15" x14ac:dyDescent="0.25">
      <c r="A1144" s="33">
        <f t="shared" ca="1" si="143"/>
        <v>4</v>
      </c>
      <c r="B1144" s="33">
        <f t="shared" ca="1" si="143"/>
        <v>3</v>
      </c>
      <c r="C1144" s="33"/>
      <c r="D1144" s="34">
        <f t="shared" ca="1" si="144"/>
        <v>0.18871120288740617</v>
      </c>
      <c r="E1144" s="34">
        <f t="shared" ca="1" si="144"/>
        <v>0.5182144217127066</v>
      </c>
      <c r="F1144" s="33"/>
      <c r="G1144" s="33">
        <f t="shared" ca="1" si="140"/>
        <v>4</v>
      </c>
      <c r="H1144" s="33">
        <f t="shared" ca="1" si="141"/>
        <v>3</v>
      </c>
      <c r="I1144" s="33">
        <f t="shared" ca="1" si="142"/>
        <v>7</v>
      </c>
      <c r="K1144" s="33"/>
      <c r="L1144" s="33"/>
      <c r="M1144" s="33"/>
      <c r="N1144" s="33"/>
      <c r="O1144" s="33"/>
    </row>
    <row r="1145" spans="1:15" x14ac:dyDescent="0.25">
      <c r="A1145" s="33">
        <f t="shared" ca="1" si="143"/>
        <v>6</v>
      </c>
      <c r="B1145" s="33">
        <f t="shared" ca="1" si="143"/>
        <v>2</v>
      </c>
      <c r="C1145" s="33"/>
      <c r="D1145" s="34">
        <f t="shared" ca="1" si="144"/>
        <v>0.1974494948399389</v>
      </c>
      <c r="E1145" s="34">
        <f t="shared" ca="1" si="144"/>
        <v>0.56551929103777554</v>
      </c>
      <c r="F1145" s="33"/>
      <c r="G1145" s="33">
        <f t="shared" ca="1" si="140"/>
        <v>6</v>
      </c>
      <c r="H1145" s="33">
        <f t="shared" ca="1" si="141"/>
        <v>2</v>
      </c>
      <c r="I1145" s="33">
        <f t="shared" ca="1" si="142"/>
        <v>8</v>
      </c>
      <c r="K1145" s="33"/>
      <c r="L1145" s="33"/>
      <c r="M1145" s="33"/>
      <c r="N1145" s="33"/>
      <c r="O1145" s="33"/>
    </row>
    <row r="1146" spans="1:15" x14ac:dyDescent="0.25">
      <c r="A1146" s="33">
        <f t="shared" ca="1" si="143"/>
        <v>5</v>
      </c>
      <c r="B1146" s="33">
        <f t="shared" ca="1" si="143"/>
        <v>3</v>
      </c>
      <c r="C1146" s="33"/>
      <c r="D1146" s="34">
        <f t="shared" ca="1" si="144"/>
        <v>0.59303454687517376</v>
      </c>
      <c r="E1146" s="34">
        <f t="shared" ca="1" si="144"/>
        <v>3.6205805163009974E-2</v>
      </c>
      <c r="F1146" s="33"/>
      <c r="G1146" s="33">
        <f t="shared" ca="1" si="140"/>
        <v>5</v>
      </c>
      <c r="H1146" s="33">
        <f t="shared" ca="1" si="141"/>
        <v>3</v>
      </c>
      <c r="I1146" s="33">
        <f t="shared" ca="1" si="142"/>
        <v>8</v>
      </c>
      <c r="K1146" s="33"/>
      <c r="L1146" s="33"/>
      <c r="M1146" s="33"/>
      <c r="N1146" s="33"/>
      <c r="O1146" s="33"/>
    </row>
    <row r="1147" spans="1:15" x14ac:dyDescent="0.25">
      <c r="A1147" s="33">
        <f t="shared" ca="1" si="143"/>
        <v>6</v>
      </c>
      <c r="B1147" s="33">
        <f t="shared" ca="1" si="143"/>
        <v>6</v>
      </c>
      <c r="C1147" s="33"/>
      <c r="D1147" s="34">
        <f t="shared" ca="1" si="144"/>
        <v>0.75698585964816156</v>
      </c>
      <c r="E1147" s="34">
        <f t="shared" ca="1" si="144"/>
        <v>0.70324343392425537</v>
      </c>
      <c r="F1147" s="33"/>
      <c r="G1147" s="33">
        <f t="shared" ca="1" si="140"/>
        <v>6</v>
      </c>
      <c r="H1147" s="33">
        <f t="shared" ca="1" si="141"/>
        <v>6</v>
      </c>
      <c r="I1147" s="33">
        <f t="shared" ca="1" si="142"/>
        <v>12</v>
      </c>
      <c r="K1147" s="33"/>
      <c r="L1147" s="33"/>
      <c r="M1147" s="33"/>
      <c r="N1147" s="33"/>
      <c r="O1147" s="33"/>
    </row>
    <row r="1148" spans="1:15" x14ac:dyDescent="0.25">
      <c r="A1148" s="33">
        <f t="shared" ca="1" si="143"/>
        <v>3</v>
      </c>
      <c r="B1148" s="33">
        <f t="shared" ca="1" si="143"/>
        <v>2</v>
      </c>
      <c r="C1148" s="33"/>
      <c r="D1148" s="34">
        <f t="shared" ca="1" si="144"/>
        <v>0.48648534291878442</v>
      </c>
      <c r="E1148" s="34">
        <f t="shared" ca="1" si="144"/>
        <v>0.11891100675893174</v>
      </c>
      <c r="F1148" s="33"/>
      <c r="G1148" s="33">
        <f t="shared" ca="1" si="140"/>
        <v>3</v>
      </c>
      <c r="H1148" s="33">
        <f t="shared" ca="1" si="141"/>
        <v>2</v>
      </c>
      <c r="I1148" s="33">
        <f t="shared" ca="1" si="142"/>
        <v>5</v>
      </c>
      <c r="K1148" s="33"/>
      <c r="L1148" s="33"/>
      <c r="M1148" s="33"/>
      <c r="N1148" s="33"/>
      <c r="O1148" s="33"/>
    </row>
    <row r="1149" spans="1:15" x14ac:dyDescent="0.25">
      <c r="A1149" s="33">
        <f t="shared" ca="1" si="143"/>
        <v>6</v>
      </c>
      <c r="B1149" s="33">
        <f t="shared" ca="1" si="143"/>
        <v>5</v>
      </c>
      <c r="C1149" s="33"/>
      <c r="D1149" s="34">
        <f t="shared" ca="1" si="144"/>
        <v>0.13586427982021121</v>
      </c>
      <c r="E1149" s="34">
        <f t="shared" ca="1" si="144"/>
        <v>0.91380429469076252</v>
      </c>
      <c r="F1149" s="33"/>
      <c r="G1149" s="33">
        <f t="shared" ca="1" si="140"/>
        <v>6</v>
      </c>
      <c r="H1149" s="33">
        <f t="shared" ca="1" si="141"/>
        <v>5</v>
      </c>
      <c r="I1149" s="33">
        <f t="shared" ca="1" si="142"/>
        <v>11</v>
      </c>
      <c r="K1149" s="33"/>
      <c r="L1149" s="33"/>
      <c r="M1149" s="33"/>
      <c r="N1149" s="33"/>
      <c r="O1149" s="33"/>
    </row>
    <row r="1150" spans="1:15" x14ac:dyDescent="0.25">
      <c r="A1150" s="33">
        <f t="shared" ca="1" si="143"/>
        <v>5</v>
      </c>
      <c r="B1150" s="33">
        <f t="shared" ca="1" si="143"/>
        <v>4</v>
      </c>
      <c r="C1150" s="33"/>
      <c r="D1150" s="34">
        <f t="shared" ca="1" si="144"/>
        <v>0.33906902634713121</v>
      </c>
      <c r="E1150" s="34">
        <f t="shared" ca="1" si="144"/>
        <v>0.30419215853346804</v>
      </c>
      <c r="F1150" s="33"/>
      <c r="G1150" s="33">
        <f t="shared" ca="1" si="140"/>
        <v>5</v>
      </c>
      <c r="H1150" s="33">
        <f t="shared" ca="1" si="141"/>
        <v>4</v>
      </c>
      <c r="I1150" s="33">
        <f t="shared" ca="1" si="142"/>
        <v>9</v>
      </c>
      <c r="K1150" s="33"/>
      <c r="L1150" s="33"/>
      <c r="M1150" s="33"/>
      <c r="N1150" s="33"/>
      <c r="O1150" s="33"/>
    </row>
    <row r="1151" spans="1:15" x14ac:dyDescent="0.25">
      <c r="A1151" s="33">
        <f t="shared" ca="1" si="143"/>
        <v>3</v>
      </c>
      <c r="B1151" s="33">
        <f t="shared" ca="1" si="143"/>
        <v>6</v>
      </c>
      <c r="C1151" s="33"/>
      <c r="D1151" s="34">
        <f t="shared" ca="1" si="144"/>
        <v>0.81094945831417653</v>
      </c>
      <c r="E1151" s="34">
        <f t="shared" ca="1" si="144"/>
        <v>0.52034149144629205</v>
      </c>
      <c r="F1151" s="33"/>
      <c r="G1151" s="33">
        <f t="shared" ca="1" si="140"/>
        <v>3</v>
      </c>
      <c r="H1151" s="33">
        <f t="shared" ca="1" si="141"/>
        <v>6</v>
      </c>
      <c r="I1151" s="33">
        <f t="shared" ca="1" si="142"/>
        <v>9</v>
      </c>
      <c r="K1151" s="33"/>
      <c r="L1151" s="33"/>
      <c r="M1151" s="33"/>
      <c r="N1151" s="33"/>
      <c r="O1151" s="33"/>
    </row>
    <row r="1152" spans="1:15" x14ac:dyDescent="0.25">
      <c r="A1152" s="33">
        <f t="shared" ca="1" si="143"/>
        <v>3</v>
      </c>
      <c r="B1152" s="33">
        <f t="shared" ca="1" si="143"/>
        <v>6</v>
      </c>
      <c r="C1152" s="33"/>
      <c r="D1152" s="34">
        <f t="shared" ca="1" si="144"/>
        <v>0.79743663080590543</v>
      </c>
      <c r="E1152" s="34">
        <f t="shared" ca="1" si="144"/>
        <v>0.71347893229261694</v>
      </c>
      <c r="F1152" s="33"/>
      <c r="G1152" s="33">
        <f t="shared" ca="1" si="140"/>
        <v>3</v>
      </c>
      <c r="H1152" s="33">
        <f t="shared" ca="1" si="141"/>
        <v>6</v>
      </c>
      <c r="I1152" s="33">
        <f t="shared" ca="1" si="142"/>
        <v>9</v>
      </c>
      <c r="K1152" s="33"/>
      <c r="L1152" s="33"/>
      <c r="M1152" s="33"/>
      <c r="N1152" s="33"/>
      <c r="O1152" s="33"/>
    </row>
    <row r="1153" spans="1:15" x14ac:dyDescent="0.25">
      <c r="A1153" s="33">
        <f t="shared" ca="1" si="143"/>
        <v>4</v>
      </c>
      <c r="B1153" s="33">
        <f t="shared" ca="1" si="143"/>
        <v>6</v>
      </c>
      <c r="C1153" s="33"/>
      <c r="D1153" s="34">
        <f t="shared" ca="1" si="144"/>
        <v>0.83104269582848278</v>
      </c>
      <c r="E1153" s="34">
        <f t="shared" ca="1" si="144"/>
        <v>0.97794235537772312</v>
      </c>
      <c r="F1153" s="33"/>
      <c r="G1153" s="33">
        <f t="shared" ca="1" si="140"/>
        <v>4</v>
      </c>
      <c r="H1153" s="33">
        <f t="shared" ca="1" si="141"/>
        <v>6</v>
      </c>
      <c r="I1153" s="33">
        <f t="shared" ca="1" si="142"/>
        <v>10</v>
      </c>
      <c r="K1153" s="33"/>
      <c r="L1153" s="33"/>
      <c r="M1153" s="33"/>
      <c r="N1153" s="33"/>
      <c r="O1153" s="33"/>
    </row>
    <row r="1154" spans="1:15" x14ac:dyDescent="0.25">
      <c r="A1154" s="33">
        <f t="shared" ca="1" si="143"/>
        <v>6</v>
      </c>
      <c r="B1154" s="33">
        <f t="shared" ca="1" si="143"/>
        <v>1</v>
      </c>
      <c r="C1154" s="33"/>
      <c r="D1154" s="34">
        <f t="shared" ca="1" si="144"/>
        <v>0.72756833091698736</v>
      </c>
      <c r="E1154" s="34">
        <f t="shared" ca="1" si="144"/>
        <v>0.88177684485588226</v>
      </c>
      <c r="F1154" s="33"/>
      <c r="G1154" s="33">
        <f t="shared" ca="1" si="140"/>
        <v>6</v>
      </c>
      <c r="H1154" s="33">
        <f t="shared" ca="1" si="141"/>
        <v>1</v>
      </c>
      <c r="I1154" s="33">
        <f t="shared" ca="1" si="142"/>
        <v>7</v>
      </c>
      <c r="K1154" s="33"/>
      <c r="L1154" s="33"/>
      <c r="M1154" s="33"/>
      <c r="N1154" s="33"/>
      <c r="O1154" s="33"/>
    </row>
    <row r="1155" spans="1:15" x14ac:dyDescent="0.25">
      <c r="A1155" s="33">
        <f t="shared" ca="1" si="143"/>
        <v>5</v>
      </c>
      <c r="B1155" s="33">
        <f t="shared" ca="1" si="143"/>
        <v>2</v>
      </c>
      <c r="C1155" s="33"/>
      <c r="D1155" s="34">
        <f t="shared" ca="1" si="144"/>
        <v>0.89188629075262249</v>
      </c>
      <c r="E1155" s="34">
        <f t="shared" ca="1" si="144"/>
        <v>0.84841286577332786</v>
      </c>
      <c r="F1155" s="33"/>
      <c r="G1155" s="33">
        <f t="shared" ca="1" si="140"/>
        <v>5</v>
      </c>
      <c r="H1155" s="33">
        <f t="shared" ca="1" si="141"/>
        <v>2</v>
      </c>
      <c r="I1155" s="33">
        <f t="shared" ca="1" si="142"/>
        <v>7</v>
      </c>
      <c r="K1155" s="33"/>
      <c r="L1155" s="33"/>
      <c r="M1155" s="33"/>
      <c r="N1155" s="33"/>
      <c r="O1155" s="33"/>
    </row>
    <row r="1156" spans="1:15" x14ac:dyDescent="0.25">
      <c r="A1156" s="33">
        <f t="shared" ca="1" si="143"/>
        <v>6</v>
      </c>
      <c r="B1156" s="33">
        <f t="shared" ca="1" si="143"/>
        <v>2</v>
      </c>
      <c r="C1156" s="33"/>
      <c r="D1156" s="34">
        <f t="shared" ca="1" si="144"/>
        <v>0.86773567803362084</v>
      </c>
      <c r="E1156" s="34">
        <f t="shared" ca="1" si="144"/>
        <v>0.34444288967493908</v>
      </c>
      <c r="F1156" s="33"/>
      <c r="G1156" s="33">
        <f t="shared" ca="1" si="140"/>
        <v>6</v>
      </c>
      <c r="H1156" s="33">
        <f t="shared" ca="1" si="141"/>
        <v>2</v>
      </c>
      <c r="I1156" s="33">
        <f t="shared" ca="1" si="142"/>
        <v>8</v>
      </c>
      <c r="K1156" s="33"/>
      <c r="L1156" s="33"/>
      <c r="M1156" s="33"/>
      <c r="N1156" s="33"/>
      <c r="O1156" s="33"/>
    </row>
    <row r="1157" spans="1:15" x14ac:dyDescent="0.25">
      <c r="A1157" s="33">
        <f t="shared" ca="1" si="143"/>
        <v>1</v>
      </c>
      <c r="B1157" s="33">
        <f t="shared" ca="1" si="143"/>
        <v>6</v>
      </c>
      <c r="C1157" s="33"/>
      <c r="D1157" s="34">
        <f t="shared" ca="1" si="144"/>
        <v>0.34261336625337147</v>
      </c>
      <c r="E1157" s="34">
        <f t="shared" ca="1" si="144"/>
        <v>0.68819544452044235</v>
      </c>
      <c r="F1157" s="33"/>
      <c r="G1157" s="33">
        <f t="shared" ca="1" si="140"/>
        <v>1</v>
      </c>
      <c r="H1157" s="33">
        <f t="shared" ca="1" si="141"/>
        <v>6</v>
      </c>
      <c r="I1157" s="33">
        <f t="shared" ca="1" si="142"/>
        <v>7</v>
      </c>
      <c r="K1157" s="33"/>
      <c r="L1157" s="33"/>
      <c r="M1157" s="33"/>
      <c r="N1157" s="33"/>
      <c r="O1157" s="33"/>
    </row>
    <row r="1158" spans="1:15" x14ac:dyDescent="0.25">
      <c r="A1158" s="33">
        <f t="shared" ca="1" si="143"/>
        <v>3</v>
      </c>
      <c r="B1158" s="33">
        <f t="shared" ca="1" si="143"/>
        <v>3</v>
      </c>
      <c r="C1158" s="33"/>
      <c r="D1158" s="34">
        <f t="shared" ca="1" si="144"/>
        <v>0.99868926638825017</v>
      </c>
      <c r="E1158" s="34">
        <f t="shared" ca="1" si="144"/>
        <v>0.10991331133264681</v>
      </c>
      <c r="F1158" s="33"/>
      <c r="G1158" s="33">
        <f t="shared" ref="G1158:G1221" ca="1" si="145">IF(AND(COUNTIF($B$91:$G$91,A1158)=1,D1158&lt;=$B$90),RANDBETWEEN(1,6),A1158)</f>
        <v>3</v>
      </c>
      <c r="H1158" s="33">
        <f t="shared" ref="H1158:H1221" ca="1" si="146">IF(AND(COUNTIF($B$91:$G$91,B1158)=1,E1158&lt;=$B$90),RANDBETWEEN(1,6),B1158)</f>
        <v>3</v>
      </c>
      <c r="I1158" s="33">
        <f t="shared" ref="I1158:I1221" ca="1" si="147">SUM(G1158:H1158)</f>
        <v>6</v>
      </c>
      <c r="K1158" s="33"/>
      <c r="L1158" s="33"/>
      <c r="M1158" s="33"/>
      <c r="N1158" s="33"/>
      <c r="O1158" s="33"/>
    </row>
    <row r="1159" spans="1:15" x14ac:dyDescent="0.25">
      <c r="A1159" s="33">
        <f t="shared" ref="A1159:B1222" ca="1" si="148">RANDBETWEEN(1,6)</f>
        <v>5</v>
      </c>
      <c r="B1159" s="33">
        <f t="shared" ca="1" si="148"/>
        <v>2</v>
      </c>
      <c r="C1159" s="33"/>
      <c r="D1159" s="34">
        <f t="shared" ref="D1159:E1222" ca="1" si="149">RAND()</f>
        <v>0.54872645610783499</v>
      </c>
      <c r="E1159" s="34">
        <f t="shared" ca="1" si="149"/>
        <v>0.51031395673924862</v>
      </c>
      <c r="F1159" s="33"/>
      <c r="G1159" s="33">
        <f t="shared" ca="1" si="145"/>
        <v>5</v>
      </c>
      <c r="H1159" s="33">
        <f t="shared" ca="1" si="146"/>
        <v>2</v>
      </c>
      <c r="I1159" s="33">
        <f t="shared" ca="1" si="147"/>
        <v>7</v>
      </c>
      <c r="K1159" s="33"/>
      <c r="L1159" s="33"/>
      <c r="M1159" s="33"/>
      <c r="N1159" s="33"/>
      <c r="O1159" s="33"/>
    </row>
    <row r="1160" spans="1:15" x14ac:dyDescent="0.25">
      <c r="A1160" s="33">
        <f t="shared" ca="1" si="148"/>
        <v>6</v>
      </c>
      <c r="B1160" s="33">
        <f t="shared" ca="1" si="148"/>
        <v>5</v>
      </c>
      <c r="C1160" s="33"/>
      <c r="D1160" s="34">
        <f t="shared" ca="1" si="149"/>
        <v>0.3824731921493818</v>
      </c>
      <c r="E1160" s="34">
        <f t="shared" ca="1" si="149"/>
        <v>0.43930077349753371</v>
      </c>
      <c r="F1160" s="33"/>
      <c r="G1160" s="33">
        <f t="shared" ca="1" si="145"/>
        <v>6</v>
      </c>
      <c r="H1160" s="33">
        <f t="shared" ca="1" si="146"/>
        <v>5</v>
      </c>
      <c r="I1160" s="33">
        <f t="shared" ca="1" si="147"/>
        <v>11</v>
      </c>
      <c r="K1160" s="33"/>
      <c r="L1160" s="33"/>
      <c r="M1160" s="33"/>
      <c r="N1160" s="33"/>
      <c r="O1160" s="33"/>
    </row>
    <row r="1161" spans="1:15" x14ac:dyDescent="0.25">
      <c r="A1161" s="33">
        <f t="shared" ca="1" si="148"/>
        <v>4</v>
      </c>
      <c r="B1161" s="33">
        <f t="shared" ca="1" si="148"/>
        <v>4</v>
      </c>
      <c r="C1161" s="33"/>
      <c r="D1161" s="34">
        <f t="shared" ca="1" si="149"/>
        <v>0.69012653842202498</v>
      </c>
      <c r="E1161" s="34">
        <f t="shared" ca="1" si="149"/>
        <v>0.29026561166469678</v>
      </c>
      <c r="F1161" s="33"/>
      <c r="G1161" s="33">
        <f t="shared" ca="1" si="145"/>
        <v>4</v>
      </c>
      <c r="H1161" s="33">
        <f t="shared" ca="1" si="146"/>
        <v>4</v>
      </c>
      <c r="I1161" s="33">
        <f t="shared" ca="1" si="147"/>
        <v>8</v>
      </c>
      <c r="K1161" s="33"/>
      <c r="L1161" s="33"/>
      <c r="M1161" s="33"/>
      <c r="N1161" s="33"/>
      <c r="O1161" s="33"/>
    </row>
    <row r="1162" spans="1:15" x14ac:dyDescent="0.25">
      <c r="A1162" s="33">
        <f t="shared" ca="1" si="148"/>
        <v>5</v>
      </c>
      <c r="B1162" s="33">
        <f t="shared" ca="1" si="148"/>
        <v>4</v>
      </c>
      <c r="C1162" s="33"/>
      <c r="D1162" s="34">
        <f t="shared" ca="1" si="149"/>
        <v>9.4645637331111865E-2</v>
      </c>
      <c r="E1162" s="34">
        <f t="shared" ca="1" si="149"/>
        <v>0.70276894287527014</v>
      </c>
      <c r="F1162" s="33"/>
      <c r="G1162" s="33">
        <f t="shared" ca="1" si="145"/>
        <v>5</v>
      </c>
      <c r="H1162" s="33">
        <f t="shared" ca="1" si="146"/>
        <v>4</v>
      </c>
      <c r="I1162" s="33">
        <f t="shared" ca="1" si="147"/>
        <v>9</v>
      </c>
      <c r="K1162" s="33"/>
      <c r="L1162" s="33"/>
      <c r="M1162" s="33"/>
      <c r="N1162" s="33"/>
      <c r="O1162" s="33"/>
    </row>
    <row r="1163" spans="1:15" x14ac:dyDescent="0.25">
      <c r="A1163" s="33">
        <f t="shared" ca="1" si="148"/>
        <v>6</v>
      </c>
      <c r="B1163" s="33">
        <f t="shared" ca="1" si="148"/>
        <v>6</v>
      </c>
      <c r="C1163" s="33"/>
      <c r="D1163" s="34">
        <f t="shared" ca="1" si="149"/>
        <v>0.74791252427989985</v>
      </c>
      <c r="E1163" s="34">
        <f t="shared" ca="1" si="149"/>
        <v>2.7234694698813344E-2</v>
      </c>
      <c r="F1163" s="33"/>
      <c r="G1163" s="33">
        <f t="shared" ca="1" si="145"/>
        <v>6</v>
      </c>
      <c r="H1163" s="33">
        <f t="shared" ca="1" si="146"/>
        <v>6</v>
      </c>
      <c r="I1163" s="33">
        <f t="shared" ca="1" si="147"/>
        <v>12</v>
      </c>
      <c r="K1163" s="33"/>
      <c r="L1163" s="33"/>
      <c r="M1163" s="33"/>
      <c r="N1163" s="33"/>
      <c r="O1163" s="33"/>
    </row>
    <row r="1164" spans="1:15" x14ac:dyDescent="0.25">
      <c r="A1164" s="33">
        <f t="shared" ca="1" si="148"/>
        <v>4</v>
      </c>
      <c r="B1164" s="33">
        <f t="shared" ca="1" si="148"/>
        <v>5</v>
      </c>
      <c r="C1164" s="33"/>
      <c r="D1164" s="34">
        <f t="shared" ca="1" si="149"/>
        <v>0.16677950592345414</v>
      </c>
      <c r="E1164" s="34">
        <f t="shared" ca="1" si="149"/>
        <v>0.34341910007497656</v>
      </c>
      <c r="F1164" s="33"/>
      <c r="G1164" s="33">
        <f t="shared" ca="1" si="145"/>
        <v>4</v>
      </c>
      <c r="H1164" s="33">
        <f t="shared" ca="1" si="146"/>
        <v>5</v>
      </c>
      <c r="I1164" s="33">
        <f t="shared" ca="1" si="147"/>
        <v>9</v>
      </c>
      <c r="K1164" s="33"/>
      <c r="L1164" s="33"/>
      <c r="M1164" s="33"/>
      <c r="N1164" s="33"/>
      <c r="O1164" s="33"/>
    </row>
    <row r="1165" spans="1:15" x14ac:dyDescent="0.25">
      <c r="A1165" s="33">
        <f t="shared" ca="1" si="148"/>
        <v>2</v>
      </c>
      <c r="B1165" s="33">
        <f t="shared" ca="1" si="148"/>
        <v>5</v>
      </c>
      <c r="C1165" s="33"/>
      <c r="D1165" s="34">
        <f t="shared" ca="1" si="149"/>
        <v>0.25043061617854312</v>
      </c>
      <c r="E1165" s="34">
        <f t="shared" ca="1" si="149"/>
        <v>0.69028365005339087</v>
      </c>
      <c r="F1165" s="33"/>
      <c r="G1165" s="33">
        <f t="shared" ca="1" si="145"/>
        <v>2</v>
      </c>
      <c r="H1165" s="33">
        <f t="shared" ca="1" si="146"/>
        <v>5</v>
      </c>
      <c r="I1165" s="33">
        <f t="shared" ca="1" si="147"/>
        <v>7</v>
      </c>
      <c r="K1165" s="33"/>
      <c r="L1165" s="33"/>
      <c r="M1165" s="33"/>
      <c r="N1165" s="33"/>
      <c r="O1165" s="33"/>
    </row>
    <row r="1166" spans="1:15" x14ac:dyDescent="0.25">
      <c r="A1166" s="33">
        <f t="shared" ca="1" si="148"/>
        <v>6</v>
      </c>
      <c r="B1166" s="33">
        <f t="shared" ca="1" si="148"/>
        <v>2</v>
      </c>
      <c r="C1166" s="33"/>
      <c r="D1166" s="34">
        <f t="shared" ca="1" si="149"/>
        <v>0.62544146966062575</v>
      </c>
      <c r="E1166" s="34">
        <f t="shared" ca="1" si="149"/>
        <v>0.96865625582664994</v>
      </c>
      <c r="F1166" s="33"/>
      <c r="G1166" s="33">
        <f t="shared" ca="1" si="145"/>
        <v>6</v>
      </c>
      <c r="H1166" s="33">
        <f t="shared" ca="1" si="146"/>
        <v>2</v>
      </c>
      <c r="I1166" s="33">
        <f t="shared" ca="1" si="147"/>
        <v>8</v>
      </c>
      <c r="K1166" s="33"/>
      <c r="L1166" s="33"/>
      <c r="M1166" s="33"/>
      <c r="N1166" s="33"/>
      <c r="O1166" s="33"/>
    </row>
    <row r="1167" spans="1:15" x14ac:dyDescent="0.25">
      <c r="A1167" s="33">
        <f t="shared" ca="1" si="148"/>
        <v>1</v>
      </c>
      <c r="B1167" s="33">
        <f t="shared" ca="1" si="148"/>
        <v>1</v>
      </c>
      <c r="C1167" s="33"/>
      <c r="D1167" s="34">
        <f t="shared" ca="1" si="149"/>
        <v>0.27051041529675945</v>
      </c>
      <c r="E1167" s="34">
        <f t="shared" ca="1" si="149"/>
        <v>0.16368857598837749</v>
      </c>
      <c r="F1167" s="33"/>
      <c r="G1167" s="33">
        <f t="shared" ca="1" si="145"/>
        <v>1</v>
      </c>
      <c r="H1167" s="33">
        <f t="shared" ca="1" si="146"/>
        <v>1</v>
      </c>
      <c r="I1167" s="33">
        <f t="shared" ca="1" si="147"/>
        <v>2</v>
      </c>
      <c r="K1167" s="33"/>
      <c r="L1167" s="33"/>
      <c r="M1167" s="33"/>
      <c r="N1167" s="33"/>
      <c r="O1167" s="33"/>
    </row>
    <row r="1168" spans="1:15" x14ac:dyDescent="0.25">
      <c r="A1168" s="33">
        <f t="shared" ca="1" si="148"/>
        <v>2</v>
      </c>
      <c r="B1168" s="33">
        <f t="shared" ca="1" si="148"/>
        <v>6</v>
      </c>
      <c r="C1168" s="33"/>
      <c r="D1168" s="34">
        <f t="shared" ca="1" si="149"/>
        <v>0.41986012106406456</v>
      </c>
      <c r="E1168" s="34">
        <f t="shared" ca="1" si="149"/>
        <v>0.94854958378158283</v>
      </c>
      <c r="F1168" s="33"/>
      <c r="G1168" s="33">
        <f t="shared" ca="1" si="145"/>
        <v>2</v>
      </c>
      <c r="H1168" s="33">
        <f t="shared" ca="1" si="146"/>
        <v>6</v>
      </c>
      <c r="I1168" s="33">
        <f t="shared" ca="1" si="147"/>
        <v>8</v>
      </c>
      <c r="K1168" s="33"/>
      <c r="L1168" s="33"/>
      <c r="M1168" s="33"/>
      <c r="N1168" s="33"/>
      <c r="O1168" s="33"/>
    </row>
    <row r="1169" spans="1:15" x14ac:dyDescent="0.25">
      <c r="A1169" s="33">
        <f t="shared" ca="1" si="148"/>
        <v>2</v>
      </c>
      <c r="B1169" s="33">
        <f t="shared" ca="1" si="148"/>
        <v>1</v>
      </c>
      <c r="C1169" s="33"/>
      <c r="D1169" s="34">
        <f t="shared" ca="1" si="149"/>
        <v>0.46020420350947766</v>
      </c>
      <c r="E1169" s="34">
        <f t="shared" ca="1" si="149"/>
        <v>1.242401873048371E-2</v>
      </c>
      <c r="F1169" s="33"/>
      <c r="G1169" s="33">
        <f t="shared" ca="1" si="145"/>
        <v>2</v>
      </c>
      <c r="H1169" s="33">
        <f t="shared" ca="1" si="146"/>
        <v>1</v>
      </c>
      <c r="I1169" s="33">
        <f t="shared" ca="1" si="147"/>
        <v>3</v>
      </c>
      <c r="K1169" s="33"/>
      <c r="L1169" s="33"/>
      <c r="M1169" s="33"/>
      <c r="N1169" s="33"/>
      <c r="O1169" s="33"/>
    </row>
    <row r="1170" spans="1:15" x14ac:dyDescent="0.25">
      <c r="A1170" s="33">
        <f t="shared" ca="1" si="148"/>
        <v>2</v>
      </c>
      <c r="B1170" s="33">
        <f t="shared" ca="1" si="148"/>
        <v>5</v>
      </c>
      <c r="C1170" s="33"/>
      <c r="D1170" s="34">
        <f t="shared" ca="1" si="149"/>
        <v>0.15213955450104866</v>
      </c>
      <c r="E1170" s="34">
        <f t="shared" ca="1" si="149"/>
        <v>0.26561600288207576</v>
      </c>
      <c r="F1170" s="33"/>
      <c r="G1170" s="33">
        <f t="shared" ca="1" si="145"/>
        <v>2</v>
      </c>
      <c r="H1170" s="33">
        <f t="shared" ca="1" si="146"/>
        <v>5</v>
      </c>
      <c r="I1170" s="33">
        <f t="shared" ca="1" si="147"/>
        <v>7</v>
      </c>
      <c r="K1170" s="33"/>
      <c r="L1170" s="33"/>
      <c r="M1170" s="33"/>
      <c r="N1170" s="33"/>
      <c r="O1170" s="33"/>
    </row>
    <row r="1171" spans="1:15" x14ac:dyDescent="0.25">
      <c r="A1171" s="33">
        <f t="shared" ca="1" si="148"/>
        <v>1</v>
      </c>
      <c r="B1171" s="33">
        <f t="shared" ca="1" si="148"/>
        <v>6</v>
      </c>
      <c r="C1171" s="33"/>
      <c r="D1171" s="34">
        <f t="shared" ca="1" si="149"/>
        <v>0.82940290733907285</v>
      </c>
      <c r="E1171" s="34">
        <f t="shared" ca="1" si="149"/>
        <v>0.31810212120452519</v>
      </c>
      <c r="F1171" s="33"/>
      <c r="G1171" s="33">
        <f t="shared" ca="1" si="145"/>
        <v>1</v>
      </c>
      <c r="H1171" s="33">
        <f t="shared" ca="1" si="146"/>
        <v>6</v>
      </c>
      <c r="I1171" s="33">
        <f t="shared" ca="1" si="147"/>
        <v>7</v>
      </c>
      <c r="K1171" s="33"/>
      <c r="L1171" s="33"/>
      <c r="M1171" s="33"/>
      <c r="N1171" s="33"/>
      <c r="O1171" s="33"/>
    </row>
    <row r="1172" spans="1:15" x14ac:dyDescent="0.25">
      <c r="A1172" s="33">
        <f t="shared" ca="1" si="148"/>
        <v>1</v>
      </c>
      <c r="B1172" s="33">
        <f t="shared" ca="1" si="148"/>
        <v>2</v>
      </c>
      <c r="C1172" s="33"/>
      <c r="D1172" s="34">
        <f t="shared" ca="1" si="149"/>
        <v>0.48195749220339723</v>
      </c>
      <c r="E1172" s="34">
        <f t="shared" ca="1" si="149"/>
        <v>0.81878147879696062</v>
      </c>
      <c r="F1172" s="33"/>
      <c r="G1172" s="33">
        <f t="shared" ca="1" si="145"/>
        <v>1</v>
      </c>
      <c r="H1172" s="33">
        <f t="shared" ca="1" si="146"/>
        <v>2</v>
      </c>
      <c r="I1172" s="33">
        <f t="shared" ca="1" si="147"/>
        <v>3</v>
      </c>
      <c r="K1172" s="33"/>
      <c r="L1172" s="33"/>
      <c r="M1172" s="33"/>
      <c r="N1172" s="33"/>
      <c r="O1172" s="33"/>
    </row>
    <row r="1173" spans="1:15" x14ac:dyDescent="0.25">
      <c r="A1173" s="33">
        <f t="shared" ca="1" si="148"/>
        <v>2</v>
      </c>
      <c r="B1173" s="33">
        <f t="shared" ca="1" si="148"/>
        <v>3</v>
      </c>
      <c r="C1173" s="33"/>
      <c r="D1173" s="34">
        <f t="shared" ca="1" si="149"/>
        <v>0.61385432541341678</v>
      </c>
      <c r="E1173" s="34">
        <f t="shared" ca="1" si="149"/>
        <v>0.685574981130047</v>
      </c>
      <c r="F1173" s="33"/>
      <c r="G1173" s="33">
        <f t="shared" ca="1" si="145"/>
        <v>2</v>
      </c>
      <c r="H1173" s="33">
        <f t="shared" ca="1" si="146"/>
        <v>3</v>
      </c>
      <c r="I1173" s="33">
        <f t="shared" ca="1" si="147"/>
        <v>5</v>
      </c>
      <c r="K1173" s="33"/>
      <c r="L1173" s="33"/>
      <c r="M1173" s="33"/>
      <c r="N1173" s="33"/>
      <c r="O1173" s="33"/>
    </row>
    <row r="1174" spans="1:15" x14ac:dyDescent="0.25">
      <c r="A1174" s="33">
        <f t="shared" ca="1" si="148"/>
        <v>1</v>
      </c>
      <c r="B1174" s="33">
        <f t="shared" ca="1" si="148"/>
        <v>4</v>
      </c>
      <c r="C1174" s="33"/>
      <c r="D1174" s="34">
        <f t="shared" ca="1" si="149"/>
        <v>0.79260900655644162</v>
      </c>
      <c r="E1174" s="34">
        <f t="shared" ca="1" si="149"/>
        <v>0.18848469445676164</v>
      </c>
      <c r="F1174" s="33"/>
      <c r="G1174" s="33">
        <f t="shared" ca="1" si="145"/>
        <v>1</v>
      </c>
      <c r="H1174" s="33">
        <f t="shared" ca="1" si="146"/>
        <v>4</v>
      </c>
      <c r="I1174" s="33">
        <f t="shared" ca="1" si="147"/>
        <v>5</v>
      </c>
      <c r="K1174" s="33"/>
      <c r="L1174" s="33"/>
      <c r="M1174" s="33"/>
      <c r="N1174" s="33"/>
      <c r="O1174" s="33"/>
    </row>
    <row r="1175" spans="1:15" x14ac:dyDescent="0.25">
      <c r="A1175" s="33">
        <f t="shared" ca="1" si="148"/>
        <v>2</v>
      </c>
      <c r="B1175" s="33">
        <f t="shared" ca="1" si="148"/>
        <v>1</v>
      </c>
      <c r="C1175" s="33"/>
      <c r="D1175" s="34">
        <f t="shared" ca="1" si="149"/>
        <v>0.99466160064591758</v>
      </c>
      <c r="E1175" s="34">
        <f t="shared" ca="1" si="149"/>
        <v>0.43541963789797955</v>
      </c>
      <c r="F1175" s="33"/>
      <c r="G1175" s="33">
        <f t="shared" ca="1" si="145"/>
        <v>2</v>
      </c>
      <c r="H1175" s="33">
        <f t="shared" ca="1" si="146"/>
        <v>1</v>
      </c>
      <c r="I1175" s="33">
        <f t="shared" ca="1" si="147"/>
        <v>3</v>
      </c>
      <c r="K1175" s="33"/>
      <c r="L1175" s="33"/>
      <c r="M1175" s="33"/>
      <c r="N1175" s="33"/>
      <c r="O1175" s="33"/>
    </row>
    <row r="1176" spans="1:15" x14ac:dyDescent="0.25">
      <c r="A1176" s="33">
        <f t="shared" ca="1" si="148"/>
        <v>5</v>
      </c>
      <c r="B1176" s="33">
        <f t="shared" ca="1" si="148"/>
        <v>1</v>
      </c>
      <c r="C1176" s="33"/>
      <c r="D1176" s="34">
        <f t="shared" ca="1" si="149"/>
        <v>0.12995901166760737</v>
      </c>
      <c r="E1176" s="34">
        <f t="shared" ca="1" si="149"/>
        <v>0.13767384053717913</v>
      </c>
      <c r="F1176" s="33"/>
      <c r="G1176" s="33">
        <f t="shared" ca="1" si="145"/>
        <v>5</v>
      </c>
      <c r="H1176" s="33">
        <f t="shared" ca="1" si="146"/>
        <v>1</v>
      </c>
      <c r="I1176" s="33">
        <f t="shared" ca="1" si="147"/>
        <v>6</v>
      </c>
      <c r="K1176" s="33"/>
      <c r="L1176" s="33"/>
      <c r="M1176" s="33"/>
      <c r="N1176" s="33"/>
      <c r="O1176" s="33"/>
    </row>
    <row r="1177" spans="1:15" x14ac:dyDescent="0.25">
      <c r="A1177" s="33">
        <f t="shared" ca="1" si="148"/>
        <v>1</v>
      </c>
      <c r="B1177" s="33">
        <f t="shared" ca="1" si="148"/>
        <v>6</v>
      </c>
      <c r="C1177" s="33"/>
      <c r="D1177" s="34">
        <f t="shared" ca="1" si="149"/>
        <v>4.1407222219743689E-3</v>
      </c>
      <c r="E1177" s="34">
        <f t="shared" ca="1" si="149"/>
        <v>0.84578609878237365</v>
      </c>
      <c r="F1177" s="33"/>
      <c r="G1177" s="33">
        <f t="shared" ca="1" si="145"/>
        <v>1</v>
      </c>
      <c r="H1177" s="33">
        <f t="shared" ca="1" si="146"/>
        <v>6</v>
      </c>
      <c r="I1177" s="33">
        <f t="shared" ca="1" si="147"/>
        <v>7</v>
      </c>
      <c r="K1177" s="33"/>
      <c r="L1177" s="33"/>
      <c r="M1177" s="33"/>
      <c r="N1177" s="33"/>
      <c r="O1177" s="33"/>
    </row>
    <row r="1178" spans="1:15" x14ac:dyDescent="0.25">
      <c r="A1178" s="33">
        <f t="shared" ca="1" si="148"/>
        <v>3</v>
      </c>
      <c r="B1178" s="33">
        <f t="shared" ca="1" si="148"/>
        <v>5</v>
      </c>
      <c r="C1178" s="33"/>
      <c r="D1178" s="34">
        <f t="shared" ca="1" si="149"/>
        <v>0.38098459579791089</v>
      </c>
      <c r="E1178" s="34">
        <f t="shared" ca="1" si="149"/>
        <v>0.87888646290859052</v>
      </c>
      <c r="F1178" s="33"/>
      <c r="G1178" s="33">
        <f t="shared" ca="1" si="145"/>
        <v>3</v>
      </c>
      <c r="H1178" s="33">
        <f t="shared" ca="1" si="146"/>
        <v>5</v>
      </c>
      <c r="I1178" s="33">
        <f t="shared" ca="1" si="147"/>
        <v>8</v>
      </c>
      <c r="K1178" s="33"/>
      <c r="L1178" s="33"/>
      <c r="M1178" s="33"/>
      <c r="N1178" s="33"/>
      <c r="O1178" s="33"/>
    </row>
    <row r="1179" spans="1:15" x14ac:dyDescent="0.25">
      <c r="A1179" s="33">
        <f t="shared" ca="1" si="148"/>
        <v>4</v>
      </c>
      <c r="B1179" s="33">
        <f t="shared" ca="1" si="148"/>
        <v>1</v>
      </c>
      <c r="C1179" s="33"/>
      <c r="D1179" s="34">
        <f t="shared" ca="1" si="149"/>
        <v>0.36697531109797932</v>
      </c>
      <c r="E1179" s="34">
        <f t="shared" ca="1" si="149"/>
        <v>0.41265602220898356</v>
      </c>
      <c r="F1179" s="33"/>
      <c r="G1179" s="33">
        <f t="shared" ca="1" si="145"/>
        <v>4</v>
      </c>
      <c r="H1179" s="33">
        <f t="shared" ca="1" si="146"/>
        <v>1</v>
      </c>
      <c r="I1179" s="33">
        <f t="shared" ca="1" si="147"/>
        <v>5</v>
      </c>
      <c r="K1179" s="33"/>
      <c r="L1179" s="33"/>
      <c r="M1179" s="33"/>
      <c r="N1179" s="33"/>
      <c r="O1179" s="33"/>
    </row>
    <row r="1180" spans="1:15" x14ac:dyDescent="0.25">
      <c r="A1180" s="33">
        <f t="shared" ca="1" si="148"/>
        <v>6</v>
      </c>
      <c r="B1180" s="33">
        <f t="shared" ca="1" si="148"/>
        <v>1</v>
      </c>
      <c r="C1180" s="33"/>
      <c r="D1180" s="34">
        <f t="shared" ca="1" si="149"/>
        <v>0.27933146901477357</v>
      </c>
      <c r="E1180" s="34">
        <f t="shared" ca="1" si="149"/>
        <v>0.68822581341165912</v>
      </c>
      <c r="F1180" s="33"/>
      <c r="G1180" s="33">
        <f t="shared" ca="1" si="145"/>
        <v>6</v>
      </c>
      <c r="H1180" s="33">
        <f t="shared" ca="1" si="146"/>
        <v>1</v>
      </c>
      <c r="I1180" s="33">
        <f t="shared" ca="1" si="147"/>
        <v>7</v>
      </c>
      <c r="K1180" s="33"/>
      <c r="L1180" s="33"/>
      <c r="M1180" s="33"/>
      <c r="N1180" s="33"/>
      <c r="O1180" s="33"/>
    </row>
    <row r="1181" spans="1:15" x14ac:dyDescent="0.25">
      <c r="A1181" s="33">
        <f t="shared" ca="1" si="148"/>
        <v>2</v>
      </c>
      <c r="B1181" s="33">
        <f t="shared" ca="1" si="148"/>
        <v>4</v>
      </c>
      <c r="C1181" s="33"/>
      <c r="D1181" s="34">
        <f t="shared" ca="1" si="149"/>
        <v>0.38262379776867661</v>
      </c>
      <c r="E1181" s="34">
        <f t="shared" ca="1" si="149"/>
        <v>0.38046263558408233</v>
      </c>
      <c r="F1181" s="33"/>
      <c r="G1181" s="33">
        <f t="shared" ca="1" si="145"/>
        <v>2</v>
      </c>
      <c r="H1181" s="33">
        <f t="shared" ca="1" si="146"/>
        <v>4</v>
      </c>
      <c r="I1181" s="33">
        <f t="shared" ca="1" si="147"/>
        <v>6</v>
      </c>
      <c r="K1181" s="33"/>
      <c r="L1181" s="33"/>
      <c r="M1181" s="33"/>
      <c r="N1181" s="33"/>
      <c r="O1181" s="33"/>
    </row>
    <row r="1182" spans="1:15" x14ac:dyDescent="0.25">
      <c r="A1182" s="33">
        <f t="shared" ca="1" si="148"/>
        <v>5</v>
      </c>
      <c r="B1182" s="33">
        <f t="shared" ca="1" si="148"/>
        <v>3</v>
      </c>
      <c r="C1182" s="33"/>
      <c r="D1182" s="34">
        <f t="shared" ca="1" si="149"/>
        <v>0.66583133904617997</v>
      </c>
      <c r="E1182" s="34">
        <f t="shared" ca="1" si="149"/>
        <v>0.39660429618468496</v>
      </c>
      <c r="F1182" s="33"/>
      <c r="G1182" s="33">
        <f t="shared" ca="1" si="145"/>
        <v>5</v>
      </c>
      <c r="H1182" s="33">
        <f t="shared" ca="1" si="146"/>
        <v>3</v>
      </c>
      <c r="I1182" s="33">
        <f t="shared" ca="1" si="147"/>
        <v>8</v>
      </c>
      <c r="K1182" s="33"/>
      <c r="L1182" s="33"/>
      <c r="M1182" s="33"/>
      <c r="N1182" s="33"/>
      <c r="O1182" s="33"/>
    </row>
    <row r="1183" spans="1:15" x14ac:dyDescent="0.25">
      <c r="A1183" s="33">
        <f t="shared" ca="1" si="148"/>
        <v>6</v>
      </c>
      <c r="B1183" s="33">
        <f t="shared" ca="1" si="148"/>
        <v>5</v>
      </c>
      <c r="C1183" s="33"/>
      <c r="D1183" s="34">
        <f t="shared" ca="1" si="149"/>
        <v>0.49266872159425901</v>
      </c>
      <c r="E1183" s="34">
        <f t="shared" ca="1" si="149"/>
        <v>0.38231315604428207</v>
      </c>
      <c r="F1183" s="33"/>
      <c r="G1183" s="33">
        <f t="shared" ca="1" si="145"/>
        <v>6</v>
      </c>
      <c r="H1183" s="33">
        <f t="shared" ca="1" si="146"/>
        <v>5</v>
      </c>
      <c r="I1183" s="33">
        <f t="shared" ca="1" si="147"/>
        <v>11</v>
      </c>
      <c r="K1183" s="33"/>
      <c r="L1183" s="33"/>
      <c r="M1183" s="33"/>
      <c r="N1183" s="33"/>
      <c r="O1183" s="33"/>
    </row>
    <row r="1184" spans="1:15" x14ac:dyDescent="0.25">
      <c r="A1184" s="33">
        <f t="shared" ca="1" si="148"/>
        <v>1</v>
      </c>
      <c r="B1184" s="33">
        <f t="shared" ca="1" si="148"/>
        <v>6</v>
      </c>
      <c r="C1184" s="33"/>
      <c r="D1184" s="34">
        <f t="shared" ca="1" si="149"/>
        <v>0.29424376814695197</v>
      </c>
      <c r="E1184" s="34">
        <f t="shared" ca="1" si="149"/>
        <v>0.88856999419274341</v>
      </c>
      <c r="F1184" s="33"/>
      <c r="G1184" s="33">
        <f t="shared" ca="1" si="145"/>
        <v>1</v>
      </c>
      <c r="H1184" s="33">
        <f t="shared" ca="1" si="146"/>
        <v>6</v>
      </c>
      <c r="I1184" s="33">
        <f t="shared" ca="1" si="147"/>
        <v>7</v>
      </c>
      <c r="K1184" s="33"/>
      <c r="L1184" s="33"/>
      <c r="M1184" s="33"/>
      <c r="N1184" s="33"/>
      <c r="O1184" s="33"/>
    </row>
    <row r="1185" spans="1:15" x14ac:dyDescent="0.25">
      <c r="A1185" s="33">
        <f t="shared" ca="1" si="148"/>
        <v>3</v>
      </c>
      <c r="B1185" s="33">
        <f t="shared" ca="1" si="148"/>
        <v>3</v>
      </c>
      <c r="C1185" s="33"/>
      <c r="D1185" s="34">
        <f t="shared" ca="1" si="149"/>
        <v>0.96567607590270921</v>
      </c>
      <c r="E1185" s="34">
        <f t="shared" ca="1" si="149"/>
        <v>0.15038425367866814</v>
      </c>
      <c r="F1185" s="33"/>
      <c r="G1185" s="33">
        <f t="shared" ca="1" si="145"/>
        <v>3</v>
      </c>
      <c r="H1185" s="33">
        <f t="shared" ca="1" si="146"/>
        <v>3</v>
      </c>
      <c r="I1185" s="33">
        <f t="shared" ca="1" si="147"/>
        <v>6</v>
      </c>
      <c r="K1185" s="33"/>
      <c r="L1185" s="33"/>
      <c r="M1185" s="33"/>
      <c r="N1185" s="33"/>
      <c r="O1185" s="33"/>
    </row>
    <row r="1186" spans="1:15" x14ac:dyDescent="0.25">
      <c r="A1186" s="33">
        <f t="shared" ca="1" si="148"/>
        <v>3</v>
      </c>
      <c r="B1186" s="33">
        <f t="shared" ca="1" si="148"/>
        <v>5</v>
      </c>
      <c r="C1186" s="33"/>
      <c r="D1186" s="34">
        <f t="shared" ca="1" si="149"/>
        <v>0.77530715921791682</v>
      </c>
      <c r="E1186" s="34">
        <f t="shared" ca="1" si="149"/>
        <v>0.36209860954104944</v>
      </c>
      <c r="F1186" s="33"/>
      <c r="G1186" s="33">
        <f t="shared" ca="1" si="145"/>
        <v>3</v>
      </c>
      <c r="H1186" s="33">
        <f t="shared" ca="1" si="146"/>
        <v>5</v>
      </c>
      <c r="I1186" s="33">
        <f t="shared" ca="1" si="147"/>
        <v>8</v>
      </c>
      <c r="K1186" s="33"/>
      <c r="L1186" s="33"/>
      <c r="M1186" s="33"/>
      <c r="N1186" s="33"/>
      <c r="O1186" s="33"/>
    </row>
    <row r="1187" spans="1:15" x14ac:dyDescent="0.25">
      <c r="A1187" s="33">
        <f t="shared" ca="1" si="148"/>
        <v>5</v>
      </c>
      <c r="B1187" s="33">
        <f t="shared" ca="1" si="148"/>
        <v>2</v>
      </c>
      <c r="C1187" s="33"/>
      <c r="D1187" s="34">
        <f t="shared" ca="1" si="149"/>
        <v>0.16329312859687828</v>
      </c>
      <c r="E1187" s="34">
        <f t="shared" ca="1" si="149"/>
        <v>0.34279619770252301</v>
      </c>
      <c r="F1187" s="33"/>
      <c r="G1187" s="33">
        <f t="shared" ca="1" si="145"/>
        <v>5</v>
      </c>
      <c r="H1187" s="33">
        <f t="shared" ca="1" si="146"/>
        <v>2</v>
      </c>
      <c r="I1187" s="33">
        <f t="shared" ca="1" si="147"/>
        <v>7</v>
      </c>
      <c r="K1187" s="33"/>
      <c r="L1187" s="33"/>
      <c r="M1187" s="33"/>
      <c r="N1187" s="33"/>
      <c r="O1187" s="33"/>
    </row>
    <row r="1188" spans="1:15" x14ac:dyDescent="0.25">
      <c r="A1188" s="33">
        <f t="shared" ca="1" si="148"/>
        <v>5</v>
      </c>
      <c r="B1188" s="33">
        <f t="shared" ca="1" si="148"/>
        <v>2</v>
      </c>
      <c r="C1188" s="33"/>
      <c r="D1188" s="34">
        <f t="shared" ca="1" si="149"/>
        <v>0.61929531736357102</v>
      </c>
      <c r="E1188" s="34">
        <f t="shared" ca="1" si="149"/>
        <v>0.37040960941804579</v>
      </c>
      <c r="F1188" s="33"/>
      <c r="G1188" s="33">
        <f t="shared" ca="1" si="145"/>
        <v>5</v>
      </c>
      <c r="H1188" s="33">
        <f t="shared" ca="1" si="146"/>
        <v>2</v>
      </c>
      <c r="I1188" s="33">
        <f t="shared" ca="1" si="147"/>
        <v>7</v>
      </c>
      <c r="K1188" s="33"/>
      <c r="L1188" s="33"/>
      <c r="M1188" s="33"/>
      <c r="N1188" s="33"/>
      <c r="O1188" s="33"/>
    </row>
    <row r="1189" spans="1:15" x14ac:dyDescent="0.25">
      <c r="A1189" s="33">
        <f t="shared" ca="1" si="148"/>
        <v>5</v>
      </c>
      <c r="B1189" s="33">
        <f t="shared" ca="1" si="148"/>
        <v>3</v>
      </c>
      <c r="C1189" s="33"/>
      <c r="D1189" s="34">
        <f t="shared" ca="1" si="149"/>
        <v>0.69880095395957265</v>
      </c>
      <c r="E1189" s="34">
        <f t="shared" ca="1" si="149"/>
        <v>0.43223284837721732</v>
      </c>
      <c r="F1189" s="33"/>
      <c r="G1189" s="33">
        <f t="shared" ca="1" si="145"/>
        <v>5</v>
      </c>
      <c r="H1189" s="33">
        <f t="shared" ca="1" si="146"/>
        <v>3</v>
      </c>
      <c r="I1189" s="33">
        <f t="shared" ca="1" si="147"/>
        <v>8</v>
      </c>
      <c r="K1189" s="33"/>
      <c r="L1189" s="33"/>
      <c r="M1189" s="33"/>
      <c r="N1189" s="33"/>
      <c r="O1189" s="33"/>
    </row>
    <row r="1190" spans="1:15" x14ac:dyDescent="0.25">
      <c r="A1190" s="33">
        <f t="shared" ca="1" si="148"/>
        <v>5</v>
      </c>
      <c r="B1190" s="33">
        <f t="shared" ca="1" si="148"/>
        <v>3</v>
      </c>
      <c r="C1190" s="33"/>
      <c r="D1190" s="34">
        <f t="shared" ca="1" si="149"/>
        <v>0.76539352805018457</v>
      </c>
      <c r="E1190" s="34">
        <f t="shared" ca="1" si="149"/>
        <v>0.84635136510601638</v>
      </c>
      <c r="F1190" s="33"/>
      <c r="G1190" s="33">
        <f t="shared" ca="1" si="145"/>
        <v>5</v>
      </c>
      <c r="H1190" s="33">
        <f t="shared" ca="1" si="146"/>
        <v>3</v>
      </c>
      <c r="I1190" s="33">
        <f t="shared" ca="1" si="147"/>
        <v>8</v>
      </c>
      <c r="K1190" s="33"/>
      <c r="L1190" s="33"/>
      <c r="M1190" s="33"/>
      <c r="N1190" s="33"/>
      <c r="O1190" s="33"/>
    </row>
    <row r="1191" spans="1:15" x14ac:dyDescent="0.25">
      <c r="A1191" s="33">
        <f t="shared" ca="1" si="148"/>
        <v>5</v>
      </c>
      <c r="B1191" s="33">
        <f t="shared" ca="1" si="148"/>
        <v>1</v>
      </c>
      <c r="C1191" s="33"/>
      <c r="D1191" s="34">
        <f t="shared" ca="1" si="149"/>
        <v>0.37513308356480912</v>
      </c>
      <c r="E1191" s="34">
        <f t="shared" ca="1" si="149"/>
        <v>0.17884070842033151</v>
      </c>
      <c r="F1191" s="33"/>
      <c r="G1191" s="33">
        <f t="shared" ca="1" si="145"/>
        <v>5</v>
      </c>
      <c r="H1191" s="33">
        <f t="shared" ca="1" si="146"/>
        <v>1</v>
      </c>
      <c r="I1191" s="33">
        <f t="shared" ca="1" si="147"/>
        <v>6</v>
      </c>
      <c r="K1191" s="33"/>
      <c r="L1191" s="33"/>
      <c r="M1191" s="33"/>
      <c r="N1191" s="33"/>
      <c r="O1191" s="33"/>
    </row>
    <row r="1192" spans="1:15" x14ac:dyDescent="0.25">
      <c r="A1192" s="33">
        <f t="shared" ca="1" si="148"/>
        <v>4</v>
      </c>
      <c r="B1192" s="33">
        <f t="shared" ca="1" si="148"/>
        <v>4</v>
      </c>
      <c r="C1192" s="33"/>
      <c r="D1192" s="34">
        <f t="shared" ca="1" si="149"/>
        <v>0.65485350290097588</v>
      </c>
      <c r="E1192" s="34">
        <f t="shared" ca="1" si="149"/>
        <v>0.29510094566413636</v>
      </c>
      <c r="F1192" s="33"/>
      <c r="G1192" s="33">
        <f t="shared" ca="1" si="145"/>
        <v>4</v>
      </c>
      <c r="H1192" s="33">
        <f t="shared" ca="1" si="146"/>
        <v>4</v>
      </c>
      <c r="I1192" s="33">
        <f t="shared" ca="1" si="147"/>
        <v>8</v>
      </c>
      <c r="K1192" s="33"/>
      <c r="L1192" s="33"/>
      <c r="M1192" s="33"/>
      <c r="N1192" s="33"/>
      <c r="O1192" s="33"/>
    </row>
    <row r="1193" spans="1:15" x14ac:dyDescent="0.25">
      <c r="A1193" s="33">
        <f t="shared" ca="1" si="148"/>
        <v>2</v>
      </c>
      <c r="B1193" s="33">
        <f t="shared" ca="1" si="148"/>
        <v>6</v>
      </c>
      <c r="C1193" s="33"/>
      <c r="D1193" s="34">
        <f t="shared" ca="1" si="149"/>
        <v>0.96956338442202561</v>
      </c>
      <c r="E1193" s="34">
        <f t="shared" ca="1" si="149"/>
        <v>0.42018003673557369</v>
      </c>
      <c r="F1193" s="33"/>
      <c r="G1193" s="33">
        <f t="shared" ca="1" si="145"/>
        <v>2</v>
      </c>
      <c r="H1193" s="33">
        <f t="shared" ca="1" si="146"/>
        <v>6</v>
      </c>
      <c r="I1193" s="33">
        <f t="shared" ca="1" si="147"/>
        <v>8</v>
      </c>
      <c r="K1193" s="33"/>
      <c r="L1193" s="33"/>
      <c r="M1193" s="33"/>
      <c r="N1193" s="33"/>
      <c r="O1193" s="33"/>
    </row>
    <row r="1194" spans="1:15" x14ac:dyDescent="0.25">
      <c r="A1194" s="33">
        <f t="shared" ca="1" si="148"/>
        <v>3</v>
      </c>
      <c r="B1194" s="33">
        <f t="shared" ca="1" si="148"/>
        <v>4</v>
      </c>
      <c r="C1194" s="33"/>
      <c r="D1194" s="34">
        <f t="shared" ca="1" si="149"/>
        <v>0.94872326114699057</v>
      </c>
      <c r="E1194" s="34">
        <f t="shared" ca="1" si="149"/>
        <v>0.42660200561485873</v>
      </c>
      <c r="F1194" s="33"/>
      <c r="G1194" s="33">
        <f t="shared" ca="1" si="145"/>
        <v>3</v>
      </c>
      <c r="H1194" s="33">
        <f t="shared" ca="1" si="146"/>
        <v>4</v>
      </c>
      <c r="I1194" s="33">
        <f t="shared" ca="1" si="147"/>
        <v>7</v>
      </c>
      <c r="K1194" s="33"/>
      <c r="L1194" s="33"/>
      <c r="M1194" s="33"/>
      <c r="N1194" s="33"/>
      <c r="O1194" s="33"/>
    </row>
    <row r="1195" spans="1:15" x14ac:dyDescent="0.25">
      <c r="A1195" s="33">
        <f t="shared" ca="1" si="148"/>
        <v>6</v>
      </c>
      <c r="B1195" s="33">
        <f t="shared" ca="1" si="148"/>
        <v>5</v>
      </c>
      <c r="C1195" s="33"/>
      <c r="D1195" s="34">
        <f t="shared" ca="1" si="149"/>
        <v>0.66852332482253496</v>
      </c>
      <c r="E1195" s="34">
        <f t="shared" ca="1" si="149"/>
        <v>0.67317687164249729</v>
      </c>
      <c r="F1195" s="33"/>
      <c r="G1195" s="33">
        <f t="shared" ca="1" si="145"/>
        <v>6</v>
      </c>
      <c r="H1195" s="33">
        <f t="shared" ca="1" si="146"/>
        <v>5</v>
      </c>
      <c r="I1195" s="33">
        <f t="shared" ca="1" si="147"/>
        <v>11</v>
      </c>
      <c r="K1195" s="33"/>
      <c r="L1195" s="33"/>
      <c r="M1195" s="33"/>
      <c r="N1195" s="33"/>
      <c r="O1195" s="33"/>
    </row>
    <row r="1196" spans="1:15" x14ac:dyDescent="0.25">
      <c r="A1196" s="33">
        <f t="shared" ca="1" si="148"/>
        <v>6</v>
      </c>
      <c r="B1196" s="33">
        <f t="shared" ca="1" si="148"/>
        <v>2</v>
      </c>
      <c r="C1196" s="33"/>
      <c r="D1196" s="34">
        <f t="shared" ca="1" si="149"/>
        <v>0.54144061186003278</v>
      </c>
      <c r="E1196" s="34">
        <f t="shared" ca="1" si="149"/>
        <v>0.42507050416308501</v>
      </c>
      <c r="F1196" s="33"/>
      <c r="G1196" s="33">
        <f t="shared" ca="1" si="145"/>
        <v>6</v>
      </c>
      <c r="H1196" s="33">
        <f t="shared" ca="1" si="146"/>
        <v>2</v>
      </c>
      <c r="I1196" s="33">
        <f t="shared" ca="1" si="147"/>
        <v>8</v>
      </c>
      <c r="K1196" s="33"/>
      <c r="L1196" s="33"/>
      <c r="M1196" s="33"/>
      <c r="N1196" s="33"/>
      <c r="O1196" s="33"/>
    </row>
    <row r="1197" spans="1:15" x14ac:dyDescent="0.25">
      <c r="A1197" s="33">
        <f t="shared" ca="1" si="148"/>
        <v>2</v>
      </c>
      <c r="B1197" s="33">
        <f t="shared" ca="1" si="148"/>
        <v>6</v>
      </c>
      <c r="C1197" s="33"/>
      <c r="D1197" s="34">
        <f t="shared" ca="1" si="149"/>
        <v>0.89815993747419376</v>
      </c>
      <c r="E1197" s="34">
        <f t="shared" ca="1" si="149"/>
        <v>0.91098655796688599</v>
      </c>
      <c r="F1197" s="33"/>
      <c r="G1197" s="33">
        <f t="shared" ca="1" si="145"/>
        <v>2</v>
      </c>
      <c r="H1197" s="33">
        <f t="shared" ca="1" si="146"/>
        <v>6</v>
      </c>
      <c r="I1197" s="33">
        <f t="shared" ca="1" si="147"/>
        <v>8</v>
      </c>
      <c r="K1197" s="33"/>
      <c r="L1197" s="33"/>
      <c r="M1197" s="33"/>
      <c r="N1197" s="33"/>
      <c r="O1197" s="33"/>
    </row>
    <row r="1198" spans="1:15" x14ac:dyDescent="0.25">
      <c r="A1198" s="33">
        <f t="shared" ca="1" si="148"/>
        <v>3</v>
      </c>
      <c r="B1198" s="33">
        <f t="shared" ca="1" si="148"/>
        <v>2</v>
      </c>
      <c r="C1198" s="33"/>
      <c r="D1198" s="34">
        <f t="shared" ca="1" si="149"/>
        <v>0.60373071582285254</v>
      </c>
      <c r="E1198" s="34">
        <f t="shared" ca="1" si="149"/>
        <v>0.28077563804624039</v>
      </c>
      <c r="F1198" s="33"/>
      <c r="G1198" s="33">
        <f t="shared" ca="1" si="145"/>
        <v>3</v>
      </c>
      <c r="H1198" s="33">
        <f t="shared" ca="1" si="146"/>
        <v>2</v>
      </c>
      <c r="I1198" s="33">
        <f t="shared" ca="1" si="147"/>
        <v>5</v>
      </c>
      <c r="K1198" s="33"/>
      <c r="L1198" s="33"/>
      <c r="M1198" s="33"/>
      <c r="N1198" s="33"/>
      <c r="O1198" s="33"/>
    </row>
    <row r="1199" spans="1:15" x14ac:dyDescent="0.25">
      <c r="A1199" s="33">
        <f t="shared" ca="1" si="148"/>
        <v>2</v>
      </c>
      <c r="B1199" s="33">
        <f t="shared" ca="1" si="148"/>
        <v>5</v>
      </c>
      <c r="C1199" s="33"/>
      <c r="D1199" s="34">
        <f t="shared" ca="1" si="149"/>
        <v>0.71319807842073069</v>
      </c>
      <c r="E1199" s="34">
        <f t="shared" ca="1" si="149"/>
        <v>0.45435833822796567</v>
      </c>
      <c r="F1199" s="33"/>
      <c r="G1199" s="33">
        <f t="shared" ca="1" si="145"/>
        <v>2</v>
      </c>
      <c r="H1199" s="33">
        <f t="shared" ca="1" si="146"/>
        <v>5</v>
      </c>
      <c r="I1199" s="33">
        <f t="shared" ca="1" si="147"/>
        <v>7</v>
      </c>
      <c r="K1199" s="33"/>
      <c r="L1199" s="33"/>
      <c r="M1199" s="33"/>
      <c r="N1199" s="33"/>
      <c r="O1199" s="33"/>
    </row>
    <row r="1200" spans="1:15" x14ac:dyDescent="0.25">
      <c r="A1200" s="33">
        <f t="shared" ca="1" si="148"/>
        <v>2</v>
      </c>
      <c r="B1200" s="33">
        <f t="shared" ca="1" si="148"/>
        <v>6</v>
      </c>
      <c r="C1200" s="33"/>
      <c r="D1200" s="34">
        <f t="shared" ca="1" si="149"/>
        <v>0.76887996563136529</v>
      </c>
      <c r="E1200" s="34">
        <f t="shared" ca="1" si="149"/>
        <v>0.35699442285565997</v>
      </c>
      <c r="F1200" s="33"/>
      <c r="G1200" s="33">
        <f t="shared" ca="1" si="145"/>
        <v>2</v>
      </c>
      <c r="H1200" s="33">
        <f t="shared" ca="1" si="146"/>
        <v>6</v>
      </c>
      <c r="I1200" s="33">
        <f t="shared" ca="1" si="147"/>
        <v>8</v>
      </c>
      <c r="K1200" s="33"/>
      <c r="L1200" s="33"/>
      <c r="M1200" s="33"/>
      <c r="N1200" s="33"/>
      <c r="O1200" s="33"/>
    </row>
    <row r="1201" spans="1:15" x14ac:dyDescent="0.25">
      <c r="A1201" s="33">
        <f t="shared" ca="1" si="148"/>
        <v>4</v>
      </c>
      <c r="B1201" s="33">
        <f t="shared" ca="1" si="148"/>
        <v>1</v>
      </c>
      <c r="C1201" s="33"/>
      <c r="D1201" s="34">
        <f t="shared" ca="1" si="149"/>
        <v>0.93979465641275828</v>
      </c>
      <c r="E1201" s="34">
        <f t="shared" ca="1" si="149"/>
        <v>0.57171997417527332</v>
      </c>
      <c r="F1201" s="33"/>
      <c r="G1201" s="33">
        <f t="shared" ca="1" si="145"/>
        <v>4</v>
      </c>
      <c r="H1201" s="33">
        <f t="shared" ca="1" si="146"/>
        <v>1</v>
      </c>
      <c r="I1201" s="33">
        <f t="shared" ca="1" si="147"/>
        <v>5</v>
      </c>
      <c r="K1201" s="33"/>
      <c r="L1201" s="33"/>
      <c r="M1201" s="33"/>
      <c r="N1201" s="33"/>
      <c r="O1201" s="33"/>
    </row>
    <row r="1202" spans="1:15" x14ac:dyDescent="0.25">
      <c r="A1202" s="33">
        <f t="shared" ca="1" si="148"/>
        <v>3</v>
      </c>
      <c r="B1202" s="33">
        <f t="shared" ca="1" si="148"/>
        <v>5</v>
      </c>
      <c r="C1202" s="33"/>
      <c r="D1202" s="34">
        <f t="shared" ca="1" si="149"/>
        <v>0.81960850105015204</v>
      </c>
      <c r="E1202" s="34">
        <f t="shared" ca="1" si="149"/>
        <v>0.38273481655831898</v>
      </c>
      <c r="F1202" s="33"/>
      <c r="G1202" s="33">
        <f t="shared" ca="1" si="145"/>
        <v>3</v>
      </c>
      <c r="H1202" s="33">
        <f t="shared" ca="1" si="146"/>
        <v>5</v>
      </c>
      <c r="I1202" s="33">
        <f t="shared" ca="1" si="147"/>
        <v>8</v>
      </c>
      <c r="K1202" s="33"/>
      <c r="L1202" s="33"/>
      <c r="M1202" s="33"/>
      <c r="N1202" s="33"/>
      <c r="O1202" s="33"/>
    </row>
    <row r="1203" spans="1:15" x14ac:dyDescent="0.25">
      <c r="A1203" s="33">
        <f t="shared" ca="1" si="148"/>
        <v>6</v>
      </c>
      <c r="B1203" s="33">
        <f t="shared" ca="1" si="148"/>
        <v>4</v>
      </c>
      <c r="C1203" s="33"/>
      <c r="D1203" s="34">
        <f t="shared" ca="1" si="149"/>
        <v>0.48326806107842657</v>
      </c>
      <c r="E1203" s="34">
        <f t="shared" ca="1" si="149"/>
        <v>0.92231682301786766</v>
      </c>
      <c r="F1203" s="33"/>
      <c r="G1203" s="33">
        <f t="shared" ca="1" si="145"/>
        <v>6</v>
      </c>
      <c r="H1203" s="33">
        <f t="shared" ca="1" si="146"/>
        <v>4</v>
      </c>
      <c r="I1203" s="33">
        <f t="shared" ca="1" si="147"/>
        <v>10</v>
      </c>
      <c r="K1203" s="33"/>
      <c r="L1203" s="33"/>
      <c r="M1203" s="33"/>
      <c r="N1203" s="33"/>
      <c r="O1203" s="33"/>
    </row>
    <row r="1204" spans="1:15" x14ac:dyDescent="0.25">
      <c r="A1204" s="33">
        <f t="shared" ca="1" si="148"/>
        <v>4</v>
      </c>
      <c r="B1204" s="33">
        <f t="shared" ca="1" si="148"/>
        <v>1</v>
      </c>
      <c r="C1204" s="33"/>
      <c r="D1204" s="34">
        <f t="shared" ca="1" si="149"/>
        <v>0.27535703502509223</v>
      </c>
      <c r="E1204" s="34">
        <f t="shared" ca="1" si="149"/>
        <v>0.72441277594583742</v>
      </c>
      <c r="F1204" s="33"/>
      <c r="G1204" s="33">
        <f t="shared" ca="1" si="145"/>
        <v>4</v>
      </c>
      <c r="H1204" s="33">
        <f t="shared" ca="1" si="146"/>
        <v>1</v>
      </c>
      <c r="I1204" s="33">
        <f t="shared" ca="1" si="147"/>
        <v>5</v>
      </c>
      <c r="K1204" s="33"/>
      <c r="L1204" s="33"/>
      <c r="M1204" s="33"/>
      <c r="N1204" s="33"/>
      <c r="O1204" s="33"/>
    </row>
    <row r="1205" spans="1:15" x14ac:dyDescent="0.25">
      <c r="A1205" s="33">
        <f t="shared" ca="1" si="148"/>
        <v>6</v>
      </c>
      <c r="B1205" s="33">
        <f t="shared" ca="1" si="148"/>
        <v>6</v>
      </c>
      <c r="C1205" s="33"/>
      <c r="D1205" s="34">
        <f t="shared" ca="1" si="149"/>
        <v>0.12984674758606307</v>
      </c>
      <c r="E1205" s="34">
        <f t="shared" ca="1" si="149"/>
        <v>0.75210634676688448</v>
      </c>
      <c r="F1205" s="33"/>
      <c r="G1205" s="33">
        <f t="shared" ca="1" si="145"/>
        <v>6</v>
      </c>
      <c r="H1205" s="33">
        <f t="shared" ca="1" si="146"/>
        <v>6</v>
      </c>
      <c r="I1205" s="33">
        <f t="shared" ca="1" si="147"/>
        <v>12</v>
      </c>
      <c r="K1205" s="33"/>
      <c r="L1205" s="33"/>
      <c r="M1205" s="33"/>
      <c r="N1205" s="33"/>
      <c r="O1205" s="33"/>
    </row>
    <row r="1206" spans="1:15" x14ac:dyDescent="0.25">
      <c r="A1206" s="33">
        <f t="shared" ca="1" si="148"/>
        <v>3</v>
      </c>
      <c r="B1206" s="33">
        <f t="shared" ca="1" si="148"/>
        <v>6</v>
      </c>
      <c r="C1206" s="33"/>
      <c r="D1206" s="34">
        <f t="shared" ca="1" si="149"/>
        <v>2.5904435962702865E-2</v>
      </c>
      <c r="E1206" s="34">
        <f t="shared" ca="1" si="149"/>
        <v>0.81483748472285611</v>
      </c>
      <c r="F1206" s="33"/>
      <c r="G1206" s="33">
        <f t="shared" ca="1" si="145"/>
        <v>3</v>
      </c>
      <c r="H1206" s="33">
        <f t="shared" ca="1" si="146"/>
        <v>6</v>
      </c>
      <c r="I1206" s="33">
        <f t="shared" ca="1" si="147"/>
        <v>9</v>
      </c>
      <c r="K1206" s="33"/>
      <c r="L1206" s="33"/>
      <c r="M1206" s="33"/>
      <c r="N1206" s="33"/>
      <c r="O1206" s="33"/>
    </row>
    <row r="1207" spans="1:15" x14ac:dyDescent="0.25">
      <c r="A1207" s="33">
        <f t="shared" ca="1" si="148"/>
        <v>5</v>
      </c>
      <c r="B1207" s="33">
        <f t="shared" ca="1" si="148"/>
        <v>2</v>
      </c>
      <c r="C1207" s="33"/>
      <c r="D1207" s="34">
        <f t="shared" ca="1" si="149"/>
        <v>0.25691436143354296</v>
      </c>
      <c r="E1207" s="34">
        <f t="shared" ca="1" si="149"/>
        <v>0.29420148798960444</v>
      </c>
      <c r="F1207" s="33"/>
      <c r="G1207" s="33">
        <f t="shared" ca="1" si="145"/>
        <v>5</v>
      </c>
      <c r="H1207" s="33">
        <f t="shared" ca="1" si="146"/>
        <v>2</v>
      </c>
      <c r="I1207" s="33">
        <f t="shared" ca="1" si="147"/>
        <v>7</v>
      </c>
      <c r="K1207" s="33"/>
      <c r="L1207" s="33"/>
      <c r="M1207" s="33"/>
      <c r="N1207" s="33"/>
      <c r="O1207" s="33"/>
    </row>
    <row r="1208" spans="1:15" x14ac:dyDescent="0.25">
      <c r="A1208" s="33">
        <f t="shared" ca="1" si="148"/>
        <v>2</v>
      </c>
      <c r="B1208" s="33">
        <f t="shared" ca="1" si="148"/>
        <v>3</v>
      </c>
      <c r="C1208" s="33"/>
      <c r="D1208" s="34">
        <f t="shared" ca="1" si="149"/>
        <v>0.15224400289516649</v>
      </c>
      <c r="E1208" s="34">
        <f t="shared" ca="1" si="149"/>
        <v>0.593141096674904</v>
      </c>
      <c r="F1208" s="33"/>
      <c r="G1208" s="33">
        <f t="shared" ca="1" si="145"/>
        <v>2</v>
      </c>
      <c r="H1208" s="33">
        <f t="shared" ca="1" si="146"/>
        <v>3</v>
      </c>
      <c r="I1208" s="33">
        <f t="shared" ca="1" si="147"/>
        <v>5</v>
      </c>
      <c r="K1208" s="33"/>
      <c r="L1208" s="33"/>
      <c r="M1208" s="33"/>
      <c r="N1208" s="33"/>
      <c r="O1208" s="33"/>
    </row>
    <row r="1209" spans="1:15" x14ac:dyDescent="0.25">
      <c r="A1209" s="33">
        <f t="shared" ca="1" si="148"/>
        <v>5</v>
      </c>
      <c r="B1209" s="33">
        <f t="shared" ca="1" si="148"/>
        <v>5</v>
      </c>
      <c r="C1209" s="33"/>
      <c r="D1209" s="34">
        <f t="shared" ca="1" si="149"/>
        <v>0.118612443176763</v>
      </c>
      <c r="E1209" s="34">
        <f t="shared" ca="1" si="149"/>
        <v>0.95619279350982367</v>
      </c>
      <c r="F1209" s="33"/>
      <c r="G1209" s="33">
        <f t="shared" ca="1" si="145"/>
        <v>5</v>
      </c>
      <c r="H1209" s="33">
        <f t="shared" ca="1" si="146"/>
        <v>5</v>
      </c>
      <c r="I1209" s="33">
        <f t="shared" ca="1" si="147"/>
        <v>10</v>
      </c>
      <c r="K1209" s="33"/>
      <c r="L1209" s="33"/>
      <c r="M1209" s="33"/>
      <c r="N1209" s="33"/>
      <c r="O1209" s="33"/>
    </row>
    <row r="1210" spans="1:15" x14ac:dyDescent="0.25">
      <c r="A1210" s="33">
        <f t="shared" ca="1" si="148"/>
        <v>1</v>
      </c>
      <c r="B1210" s="33">
        <f t="shared" ca="1" si="148"/>
        <v>2</v>
      </c>
      <c r="C1210" s="33"/>
      <c r="D1210" s="34">
        <f t="shared" ca="1" si="149"/>
        <v>0.21591423590731973</v>
      </c>
      <c r="E1210" s="34">
        <f t="shared" ca="1" si="149"/>
        <v>7.2571114445681317E-2</v>
      </c>
      <c r="F1210" s="33"/>
      <c r="G1210" s="33">
        <f t="shared" ca="1" si="145"/>
        <v>1</v>
      </c>
      <c r="H1210" s="33">
        <f t="shared" ca="1" si="146"/>
        <v>2</v>
      </c>
      <c r="I1210" s="33">
        <f t="shared" ca="1" si="147"/>
        <v>3</v>
      </c>
      <c r="K1210" s="33"/>
      <c r="L1210" s="33"/>
      <c r="M1210" s="33"/>
      <c r="N1210" s="33"/>
      <c r="O1210" s="33"/>
    </row>
    <row r="1211" spans="1:15" x14ac:dyDescent="0.25">
      <c r="A1211" s="33">
        <f t="shared" ca="1" si="148"/>
        <v>3</v>
      </c>
      <c r="B1211" s="33">
        <f t="shared" ca="1" si="148"/>
        <v>4</v>
      </c>
      <c r="C1211" s="33"/>
      <c r="D1211" s="34">
        <f t="shared" ca="1" si="149"/>
        <v>0.58845523504349984</v>
      </c>
      <c r="E1211" s="34">
        <f t="shared" ca="1" si="149"/>
        <v>0.81515998240020604</v>
      </c>
      <c r="F1211" s="33"/>
      <c r="G1211" s="33">
        <f t="shared" ca="1" si="145"/>
        <v>3</v>
      </c>
      <c r="H1211" s="33">
        <f t="shared" ca="1" si="146"/>
        <v>4</v>
      </c>
      <c r="I1211" s="33">
        <f t="shared" ca="1" si="147"/>
        <v>7</v>
      </c>
      <c r="K1211" s="33"/>
      <c r="L1211" s="33"/>
      <c r="M1211" s="33"/>
      <c r="N1211" s="33"/>
      <c r="O1211" s="33"/>
    </row>
    <row r="1212" spans="1:15" x14ac:dyDescent="0.25">
      <c r="A1212" s="33">
        <f t="shared" ca="1" si="148"/>
        <v>1</v>
      </c>
      <c r="B1212" s="33">
        <f t="shared" ca="1" si="148"/>
        <v>4</v>
      </c>
      <c r="C1212" s="33"/>
      <c r="D1212" s="34">
        <f t="shared" ca="1" si="149"/>
        <v>0.5305999455592707</v>
      </c>
      <c r="E1212" s="34">
        <f t="shared" ca="1" si="149"/>
        <v>0.25447615980026983</v>
      </c>
      <c r="F1212" s="33"/>
      <c r="G1212" s="33">
        <f t="shared" ca="1" si="145"/>
        <v>1</v>
      </c>
      <c r="H1212" s="33">
        <f t="shared" ca="1" si="146"/>
        <v>4</v>
      </c>
      <c r="I1212" s="33">
        <f t="shared" ca="1" si="147"/>
        <v>5</v>
      </c>
      <c r="K1212" s="33"/>
      <c r="L1212" s="33"/>
      <c r="M1212" s="33"/>
      <c r="N1212" s="33"/>
      <c r="O1212" s="33"/>
    </row>
    <row r="1213" spans="1:15" x14ac:dyDescent="0.25">
      <c r="A1213" s="33">
        <f t="shared" ca="1" si="148"/>
        <v>1</v>
      </c>
      <c r="B1213" s="33">
        <f t="shared" ca="1" si="148"/>
        <v>3</v>
      </c>
      <c r="C1213" s="33"/>
      <c r="D1213" s="34">
        <f t="shared" ca="1" si="149"/>
        <v>0.5824828558948999</v>
      </c>
      <c r="E1213" s="34">
        <f t="shared" ca="1" si="149"/>
        <v>3.5588461126107918E-2</v>
      </c>
      <c r="F1213" s="33"/>
      <c r="G1213" s="33">
        <f t="shared" ca="1" si="145"/>
        <v>1</v>
      </c>
      <c r="H1213" s="33">
        <f t="shared" ca="1" si="146"/>
        <v>3</v>
      </c>
      <c r="I1213" s="33">
        <f t="shared" ca="1" si="147"/>
        <v>4</v>
      </c>
      <c r="K1213" s="33"/>
      <c r="L1213" s="33"/>
      <c r="M1213" s="33"/>
      <c r="N1213" s="33"/>
      <c r="O1213" s="33"/>
    </row>
    <row r="1214" spans="1:15" x14ac:dyDescent="0.25">
      <c r="A1214" s="33">
        <f t="shared" ca="1" si="148"/>
        <v>1</v>
      </c>
      <c r="B1214" s="33">
        <f t="shared" ca="1" si="148"/>
        <v>3</v>
      </c>
      <c r="C1214" s="33"/>
      <c r="D1214" s="34">
        <f t="shared" ca="1" si="149"/>
        <v>0.56246634440121268</v>
      </c>
      <c r="E1214" s="34">
        <f t="shared" ca="1" si="149"/>
        <v>0.55943533501132736</v>
      </c>
      <c r="F1214" s="33"/>
      <c r="G1214" s="33">
        <f t="shared" ca="1" si="145"/>
        <v>1</v>
      </c>
      <c r="H1214" s="33">
        <f t="shared" ca="1" si="146"/>
        <v>3</v>
      </c>
      <c r="I1214" s="33">
        <f t="shared" ca="1" si="147"/>
        <v>4</v>
      </c>
      <c r="K1214" s="33"/>
      <c r="L1214" s="33"/>
      <c r="M1214" s="33"/>
      <c r="N1214" s="33"/>
      <c r="O1214" s="33"/>
    </row>
    <row r="1215" spans="1:15" x14ac:dyDescent="0.25">
      <c r="A1215" s="33">
        <f t="shared" ca="1" si="148"/>
        <v>6</v>
      </c>
      <c r="B1215" s="33">
        <f t="shared" ca="1" si="148"/>
        <v>1</v>
      </c>
      <c r="C1215" s="33"/>
      <c r="D1215" s="34">
        <f t="shared" ca="1" si="149"/>
        <v>0.35375104143557123</v>
      </c>
      <c r="E1215" s="34">
        <f t="shared" ca="1" si="149"/>
        <v>7.386037343297569E-3</v>
      </c>
      <c r="F1215" s="33"/>
      <c r="G1215" s="33">
        <f t="shared" ca="1" si="145"/>
        <v>6</v>
      </c>
      <c r="H1215" s="33">
        <f t="shared" ca="1" si="146"/>
        <v>1</v>
      </c>
      <c r="I1215" s="33">
        <f t="shared" ca="1" si="147"/>
        <v>7</v>
      </c>
      <c r="K1215" s="33"/>
      <c r="L1215" s="33"/>
      <c r="M1215" s="33"/>
      <c r="N1215" s="33"/>
      <c r="O1215" s="33"/>
    </row>
    <row r="1216" spans="1:15" x14ac:dyDescent="0.25">
      <c r="A1216" s="33">
        <f t="shared" ca="1" si="148"/>
        <v>2</v>
      </c>
      <c r="B1216" s="33">
        <f t="shared" ca="1" si="148"/>
        <v>1</v>
      </c>
      <c r="C1216" s="33"/>
      <c r="D1216" s="34">
        <f t="shared" ca="1" si="149"/>
        <v>0.86254700982313381</v>
      </c>
      <c r="E1216" s="34">
        <f t="shared" ca="1" si="149"/>
        <v>0.7463075856111081</v>
      </c>
      <c r="F1216" s="33"/>
      <c r="G1216" s="33">
        <f t="shared" ca="1" si="145"/>
        <v>2</v>
      </c>
      <c r="H1216" s="33">
        <f t="shared" ca="1" si="146"/>
        <v>1</v>
      </c>
      <c r="I1216" s="33">
        <f t="shared" ca="1" si="147"/>
        <v>3</v>
      </c>
      <c r="K1216" s="33"/>
      <c r="L1216" s="33"/>
      <c r="M1216" s="33"/>
      <c r="N1216" s="33"/>
      <c r="O1216" s="33"/>
    </row>
    <row r="1217" spans="1:15" x14ac:dyDescent="0.25">
      <c r="A1217" s="33">
        <f t="shared" ca="1" si="148"/>
        <v>3</v>
      </c>
      <c r="B1217" s="33">
        <f t="shared" ca="1" si="148"/>
        <v>5</v>
      </c>
      <c r="C1217" s="33"/>
      <c r="D1217" s="34">
        <f t="shared" ca="1" si="149"/>
        <v>0.71231201993381354</v>
      </c>
      <c r="E1217" s="34">
        <f t="shared" ca="1" si="149"/>
        <v>0.36543599221473044</v>
      </c>
      <c r="F1217" s="33"/>
      <c r="G1217" s="33">
        <f t="shared" ca="1" si="145"/>
        <v>3</v>
      </c>
      <c r="H1217" s="33">
        <f t="shared" ca="1" si="146"/>
        <v>5</v>
      </c>
      <c r="I1217" s="33">
        <f t="shared" ca="1" si="147"/>
        <v>8</v>
      </c>
      <c r="K1217" s="33"/>
      <c r="L1217" s="33"/>
      <c r="M1217" s="33"/>
      <c r="N1217" s="33"/>
      <c r="O1217" s="33"/>
    </row>
    <row r="1218" spans="1:15" x14ac:dyDescent="0.25">
      <c r="A1218" s="33">
        <f t="shared" ca="1" si="148"/>
        <v>3</v>
      </c>
      <c r="B1218" s="33">
        <f t="shared" ca="1" si="148"/>
        <v>5</v>
      </c>
      <c r="C1218" s="33"/>
      <c r="D1218" s="34">
        <f t="shared" ca="1" si="149"/>
        <v>0.71451777788184534</v>
      </c>
      <c r="E1218" s="34">
        <f t="shared" ca="1" si="149"/>
        <v>3.8529200598429569E-2</v>
      </c>
      <c r="F1218" s="33"/>
      <c r="G1218" s="33">
        <f t="shared" ca="1" si="145"/>
        <v>3</v>
      </c>
      <c r="H1218" s="33">
        <f t="shared" ca="1" si="146"/>
        <v>5</v>
      </c>
      <c r="I1218" s="33">
        <f t="shared" ca="1" si="147"/>
        <v>8</v>
      </c>
      <c r="K1218" s="33"/>
      <c r="L1218" s="33"/>
      <c r="M1218" s="33"/>
      <c r="N1218" s="33"/>
      <c r="O1218" s="33"/>
    </row>
    <row r="1219" spans="1:15" x14ac:dyDescent="0.25">
      <c r="A1219" s="33">
        <f t="shared" ca="1" si="148"/>
        <v>4</v>
      </c>
      <c r="B1219" s="33">
        <f t="shared" ca="1" si="148"/>
        <v>5</v>
      </c>
      <c r="C1219" s="33"/>
      <c r="D1219" s="34">
        <f t="shared" ca="1" si="149"/>
        <v>0.82500082040163925</v>
      </c>
      <c r="E1219" s="34">
        <f t="shared" ca="1" si="149"/>
        <v>0.62816508843804986</v>
      </c>
      <c r="F1219" s="33"/>
      <c r="G1219" s="33">
        <f t="shared" ca="1" si="145"/>
        <v>4</v>
      </c>
      <c r="H1219" s="33">
        <f t="shared" ca="1" si="146"/>
        <v>5</v>
      </c>
      <c r="I1219" s="33">
        <f t="shared" ca="1" si="147"/>
        <v>9</v>
      </c>
      <c r="K1219" s="33"/>
      <c r="L1219" s="33"/>
      <c r="M1219" s="33"/>
      <c r="N1219" s="33"/>
      <c r="O1219" s="33"/>
    </row>
    <row r="1220" spans="1:15" x14ac:dyDescent="0.25">
      <c r="A1220" s="33">
        <f t="shared" ca="1" si="148"/>
        <v>6</v>
      </c>
      <c r="B1220" s="33">
        <f t="shared" ca="1" si="148"/>
        <v>1</v>
      </c>
      <c r="C1220" s="33"/>
      <c r="D1220" s="34">
        <f t="shared" ca="1" si="149"/>
        <v>0.54309355573398688</v>
      </c>
      <c r="E1220" s="34">
        <f t="shared" ca="1" si="149"/>
        <v>0.40630854443761355</v>
      </c>
      <c r="F1220" s="33"/>
      <c r="G1220" s="33">
        <f t="shared" ca="1" si="145"/>
        <v>6</v>
      </c>
      <c r="H1220" s="33">
        <f t="shared" ca="1" si="146"/>
        <v>1</v>
      </c>
      <c r="I1220" s="33">
        <f t="shared" ca="1" si="147"/>
        <v>7</v>
      </c>
      <c r="K1220" s="33"/>
      <c r="L1220" s="33"/>
      <c r="M1220" s="33"/>
      <c r="N1220" s="33"/>
      <c r="O1220" s="33"/>
    </row>
    <row r="1221" spans="1:15" x14ac:dyDescent="0.25">
      <c r="A1221" s="33">
        <f t="shared" ca="1" si="148"/>
        <v>2</v>
      </c>
      <c r="B1221" s="33">
        <f t="shared" ca="1" si="148"/>
        <v>2</v>
      </c>
      <c r="C1221" s="33"/>
      <c r="D1221" s="34">
        <f t="shared" ca="1" si="149"/>
        <v>0.73568381570023766</v>
      </c>
      <c r="E1221" s="34">
        <f t="shared" ca="1" si="149"/>
        <v>0.822878245933648</v>
      </c>
      <c r="F1221" s="33"/>
      <c r="G1221" s="33">
        <f t="shared" ca="1" si="145"/>
        <v>2</v>
      </c>
      <c r="H1221" s="33">
        <f t="shared" ca="1" si="146"/>
        <v>2</v>
      </c>
      <c r="I1221" s="33">
        <f t="shared" ca="1" si="147"/>
        <v>4</v>
      </c>
      <c r="K1221" s="33"/>
      <c r="L1221" s="33"/>
      <c r="M1221" s="33"/>
      <c r="N1221" s="33"/>
      <c r="O1221" s="33"/>
    </row>
    <row r="1222" spans="1:15" x14ac:dyDescent="0.25">
      <c r="A1222" s="33">
        <f t="shared" ca="1" si="148"/>
        <v>4</v>
      </c>
      <c r="B1222" s="33">
        <f t="shared" ca="1" si="148"/>
        <v>4</v>
      </c>
      <c r="C1222" s="33"/>
      <c r="D1222" s="34">
        <f t="shared" ca="1" si="149"/>
        <v>0.96701079148146085</v>
      </c>
      <c r="E1222" s="34">
        <f t="shared" ca="1" si="149"/>
        <v>0.34691738456052057</v>
      </c>
      <c r="F1222" s="33"/>
      <c r="G1222" s="33">
        <f t="shared" ref="G1222:G1285" ca="1" si="150">IF(AND(COUNTIF($B$91:$G$91,A1222)=1,D1222&lt;=$B$90),RANDBETWEEN(1,6),A1222)</f>
        <v>4</v>
      </c>
      <c r="H1222" s="33">
        <f t="shared" ref="H1222:H1285" ca="1" si="151">IF(AND(COUNTIF($B$91:$G$91,B1222)=1,E1222&lt;=$B$90),RANDBETWEEN(1,6),B1222)</f>
        <v>4</v>
      </c>
      <c r="I1222" s="33">
        <f t="shared" ref="I1222:I1285" ca="1" si="152">SUM(G1222:H1222)</f>
        <v>8</v>
      </c>
      <c r="K1222" s="33"/>
      <c r="L1222" s="33"/>
      <c r="M1222" s="33"/>
      <c r="N1222" s="33"/>
      <c r="O1222" s="33"/>
    </row>
    <row r="1223" spans="1:15" x14ac:dyDescent="0.25">
      <c r="A1223" s="33">
        <f t="shared" ref="A1223:B1286" ca="1" si="153">RANDBETWEEN(1,6)</f>
        <v>3</v>
      </c>
      <c r="B1223" s="33">
        <f t="shared" ca="1" si="153"/>
        <v>4</v>
      </c>
      <c r="C1223" s="33"/>
      <c r="D1223" s="34">
        <f t="shared" ref="D1223:E1286" ca="1" si="154">RAND()</f>
        <v>0.77586317472571542</v>
      </c>
      <c r="E1223" s="34">
        <f t="shared" ca="1" si="154"/>
        <v>0.23363031781859522</v>
      </c>
      <c r="F1223" s="33"/>
      <c r="G1223" s="33">
        <f t="shared" ca="1" si="150"/>
        <v>3</v>
      </c>
      <c r="H1223" s="33">
        <f t="shared" ca="1" si="151"/>
        <v>4</v>
      </c>
      <c r="I1223" s="33">
        <f t="shared" ca="1" si="152"/>
        <v>7</v>
      </c>
      <c r="K1223" s="33"/>
      <c r="L1223" s="33"/>
      <c r="M1223" s="33"/>
      <c r="N1223" s="33"/>
      <c r="O1223" s="33"/>
    </row>
    <row r="1224" spans="1:15" x14ac:dyDescent="0.25">
      <c r="A1224" s="33">
        <f t="shared" ca="1" si="153"/>
        <v>6</v>
      </c>
      <c r="B1224" s="33">
        <f t="shared" ca="1" si="153"/>
        <v>5</v>
      </c>
      <c r="C1224" s="33"/>
      <c r="D1224" s="34">
        <f t="shared" ca="1" si="154"/>
        <v>0.46544218365639067</v>
      </c>
      <c r="E1224" s="34">
        <f t="shared" ca="1" si="154"/>
        <v>0.45519052007567329</v>
      </c>
      <c r="F1224" s="33"/>
      <c r="G1224" s="33">
        <f t="shared" ca="1" si="150"/>
        <v>6</v>
      </c>
      <c r="H1224" s="33">
        <f t="shared" ca="1" si="151"/>
        <v>5</v>
      </c>
      <c r="I1224" s="33">
        <f t="shared" ca="1" si="152"/>
        <v>11</v>
      </c>
      <c r="K1224" s="33"/>
      <c r="L1224" s="33"/>
      <c r="M1224" s="33"/>
      <c r="N1224" s="33"/>
      <c r="O1224" s="33"/>
    </row>
    <row r="1225" spans="1:15" x14ac:dyDescent="0.25">
      <c r="A1225" s="33">
        <f t="shared" ca="1" si="153"/>
        <v>2</v>
      </c>
      <c r="B1225" s="33">
        <f t="shared" ca="1" si="153"/>
        <v>3</v>
      </c>
      <c r="C1225" s="33"/>
      <c r="D1225" s="34">
        <f t="shared" ca="1" si="154"/>
        <v>0.86311611069466776</v>
      </c>
      <c r="E1225" s="34">
        <f t="shared" ca="1" si="154"/>
        <v>9.4043725280052892E-2</v>
      </c>
      <c r="F1225" s="33"/>
      <c r="G1225" s="33">
        <f t="shared" ca="1" si="150"/>
        <v>2</v>
      </c>
      <c r="H1225" s="33">
        <f t="shared" ca="1" si="151"/>
        <v>3</v>
      </c>
      <c r="I1225" s="33">
        <f t="shared" ca="1" si="152"/>
        <v>5</v>
      </c>
      <c r="K1225" s="33"/>
      <c r="L1225" s="33"/>
      <c r="M1225" s="33"/>
      <c r="N1225" s="33"/>
      <c r="O1225" s="33"/>
    </row>
    <row r="1226" spans="1:15" x14ac:dyDescent="0.25">
      <c r="A1226" s="33">
        <f t="shared" ca="1" si="153"/>
        <v>4</v>
      </c>
      <c r="B1226" s="33">
        <f t="shared" ca="1" si="153"/>
        <v>3</v>
      </c>
      <c r="C1226" s="33"/>
      <c r="D1226" s="34">
        <f t="shared" ca="1" si="154"/>
        <v>0.39845127167835637</v>
      </c>
      <c r="E1226" s="34">
        <f t="shared" ca="1" si="154"/>
        <v>0.62577504957060415</v>
      </c>
      <c r="F1226" s="33"/>
      <c r="G1226" s="33">
        <f t="shared" ca="1" si="150"/>
        <v>4</v>
      </c>
      <c r="H1226" s="33">
        <f t="shared" ca="1" si="151"/>
        <v>3</v>
      </c>
      <c r="I1226" s="33">
        <f t="shared" ca="1" si="152"/>
        <v>7</v>
      </c>
      <c r="K1226" s="33"/>
      <c r="L1226" s="33"/>
      <c r="M1226" s="33"/>
      <c r="N1226" s="33"/>
      <c r="O1226" s="33"/>
    </row>
    <row r="1227" spans="1:15" x14ac:dyDescent="0.25">
      <c r="A1227" s="33">
        <f t="shared" ca="1" si="153"/>
        <v>1</v>
      </c>
      <c r="B1227" s="33">
        <f t="shared" ca="1" si="153"/>
        <v>6</v>
      </c>
      <c r="C1227" s="33"/>
      <c r="D1227" s="34">
        <f t="shared" ca="1" si="154"/>
        <v>0.26471672428210602</v>
      </c>
      <c r="E1227" s="34">
        <f t="shared" ca="1" si="154"/>
        <v>0.1935533390491494</v>
      </c>
      <c r="F1227" s="33"/>
      <c r="G1227" s="33">
        <f t="shared" ca="1" si="150"/>
        <v>1</v>
      </c>
      <c r="H1227" s="33">
        <f t="shared" ca="1" si="151"/>
        <v>6</v>
      </c>
      <c r="I1227" s="33">
        <f t="shared" ca="1" si="152"/>
        <v>7</v>
      </c>
      <c r="K1227" s="33"/>
      <c r="L1227" s="33"/>
      <c r="M1227" s="33"/>
      <c r="N1227" s="33"/>
      <c r="O1227" s="33"/>
    </row>
    <row r="1228" spans="1:15" x14ac:dyDescent="0.25">
      <c r="A1228" s="33">
        <f t="shared" ca="1" si="153"/>
        <v>3</v>
      </c>
      <c r="B1228" s="33">
        <f t="shared" ca="1" si="153"/>
        <v>3</v>
      </c>
      <c r="C1228" s="33"/>
      <c r="D1228" s="34">
        <f t="shared" ca="1" si="154"/>
        <v>0.45445179920142331</v>
      </c>
      <c r="E1228" s="34">
        <f t="shared" ca="1" si="154"/>
        <v>0.46430568989953547</v>
      </c>
      <c r="F1228" s="33"/>
      <c r="G1228" s="33">
        <f t="shared" ca="1" si="150"/>
        <v>3</v>
      </c>
      <c r="H1228" s="33">
        <f t="shared" ca="1" si="151"/>
        <v>3</v>
      </c>
      <c r="I1228" s="33">
        <f t="shared" ca="1" si="152"/>
        <v>6</v>
      </c>
      <c r="K1228" s="33"/>
      <c r="L1228" s="33"/>
      <c r="M1228" s="33"/>
      <c r="N1228" s="33"/>
      <c r="O1228" s="33"/>
    </row>
    <row r="1229" spans="1:15" x14ac:dyDescent="0.25">
      <c r="A1229" s="33">
        <f t="shared" ca="1" si="153"/>
        <v>3</v>
      </c>
      <c r="B1229" s="33">
        <f t="shared" ca="1" si="153"/>
        <v>1</v>
      </c>
      <c r="C1229" s="33"/>
      <c r="D1229" s="34">
        <f t="shared" ca="1" si="154"/>
        <v>1.2909061691586343E-2</v>
      </c>
      <c r="E1229" s="34">
        <f t="shared" ca="1" si="154"/>
        <v>0.87556270236371114</v>
      </c>
      <c r="F1229" s="33"/>
      <c r="G1229" s="33">
        <f t="shared" ca="1" si="150"/>
        <v>3</v>
      </c>
      <c r="H1229" s="33">
        <f t="shared" ca="1" si="151"/>
        <v>1</v>
      </c>
      <c r="I1229" s="33">
        <f t="shared" ca="1" si="152"/>
        <v>4</v>
      </c>
      <c r="K1229" s="33"/>
      <c r="L1229" s="33"/>
      <c r="M1229" s="33"/>
      <c r="N1229" s="33"/>
      <c r="O1229" s="33"/>
    </row>
    <row r="1230" spans="1:15" x14ac:dyDescent="0.25">
      <c r="A1230" s="33">
        <f t="shared" ca="1" si="153"/>
        <v>5</v>
      </c>
      <c r="B1230" s="33">
        <f t="shared" ca="1" si="153"/>
        <v>1</v>
      </c>
      <c r="C1230" s="33"/>
      <c r="D1230" s="34">
        <f t="shared" ca="1" si="154"/>
        <v>0.92870553422695989</v>
      </c>
      <c r="E1230" s="34">
        <f t="shared" ca="1" si="154"/>
        <v>0.11399864945453031</v>
      </c>
      <c r="F1230" s="33"/>
      <c r="G1230" s="33">
        <f t="shared" ca="1" si="150"/>
        <v>5</v>
      </c>
      <c r="H1230" s="33">
        <f t="shared" ca="1" si="151"/>
        <v>1</v>
      </c>
      <c r="I1230" s="33">
        <f t="shared" ca="1" si="152"/>
        <v>6</v>
      </c>
      <c r="K1230" s="33"/>
      <c r="L1230" s="33"/>
      <c r="M1230" s="33"/>
      <c r="N1230" s="33"/>
      <c r="O1230" s="33"/>
    </row>
    <row r="1231" spans="1:15" x14ac:dyDescent="0.25">
      <c r="A1231" s="33">
        <f t="shared" ca="1" si="153"/>
        <v>1</v>
      </c>
      <c r="B1231" s="33">
        <f t="shared" ca="1" si="153"/>
        <v>1</v>
      </c>
      <c r="C1231" s="33"/>
      <c r="D1231" s="34">
        <f t="shared" ca="1" si="154"/>
        <v>0.9827684479011124</v>
      </c>
      <c r="E1231" s="34">
        <f t="shared" ca="1" si="154"/>
        <v>0.61666007699744085</v>
      </c>
      <c r="F1231" s="33"/>
      <c r="G1231" s="33">
        <f t="shared" ca="1" si="150"/>
        <v>1</v>
      </c>
      <c r="H1231" s="33">
        <f t="shared" ca="1" si="151"/>
        <v>1</v>
      </c>
      <c r="I1231" s="33">
        <f t="shared" ca="1" si="152"/>
        <v>2</v>
      </c>
      <c r="K1231" s="33"/>
      <c r="L1231" s="33"/>
      <c r="M1231" s="33"/>
      <c r="N1231" s="33"/>
      <c r="O1231" s="33"/>
    </row>
    <row r="1232" spans="1:15" x14ac:dyDescent="0.25">
      <c r="A1232" s="33">
        <f t="shared" ca="1" si="153"/>
        <v>4</v>
      </c>
      <c r="B1232" s="33">
        <f t="shared" ca="1" si="153"/>
        <v>4</v>
      </c>
      <c r="C1232" s="33"/>
      <c r="D1232" s="34">
        <f t="shared" ca="1" si="154"/>
        <v>0.40395836225084436</v>
      </c>
      <c r="E1232" s="34">
        <f t="shared" ca="1" si="154"/>
        <v>0.62576267814346465</v>
      </c>
      <c r="F1232" s="33"/>
      <c r="G1232" s="33">
        <f t="shared" ca="1" si="150"/>
        <v>4</v>
      </c>
      <c r="H1232" s="33">
        <f t="shared" ca="1" si="151"/>
        <v>4</v>
      </c>
      <c r="I1232" s="33">
        <f t="shared" ca="1" si="152"/>
        <v>8</v>
      </c>
      <c r="K1232" s="33"/>
      <c r="L1232" s="33"/>
      <c r="M1232" s="33"/>
      <c r="N1232" s="33"/>
      <c r="O1232" s="33"/>
    </row>
    <row r="1233" spans="1:15" x14ac:dyDescent="0.25">
      <c r="A1233" s="33">
        <f t="shared" ca="1" si="153"/>
        <v>1</v>
      </c>
      <c r="B1233" s="33">
        <f t="shared" ca="1" si="153"/>
        <v>4</v>
      </c>
      <c r="C1233" s="33"/>
      <c r="D1233" s="34">
        <f t="shared" ca="1" si="154"/>
        <v>0.48332308068051455</v>
      </c>
      <c r="E1233" s="34">
        <f t="shared" ca="1" si="154"/>
        <v>5.7154698800253589E-2</v>
      </c>
      <c r="F1233" s="33"/>
      <c r="G1233" s="33">
        <f t="shared" ca="1" si="150"/>
        <v>1</v>
      </c>
      <c r="H1233" s="33">
        <f t="shared" ca="1" si="151"/>
        <v>4</v>
      </c>
      <c r="I1233" s="33">
        <f t="shared" ca="1" si="152"/>
        <v>5</v>
      </c>
      <c r="K1233" s="33"/>
      <c r="L1233" s="33"/>
      <c r="M1233" s="33"/>
      <c r="N1233" s="33"/>
      <c r="O1233" s="33"/>
    </row>
    <row r="1234" spans="1:15" x14ac:dyDescent="0.25">
      <c r="A1234" s="33">
        <f t="shared" ca="1" si="153"/>
        <v>3</v>
      </c>
      <c r="B1234" s="33">
        <f t="shared" ca="1" si="153"/>
        <v>5</v>
      </c>
      <c r="C1234" s="33"/>
      <c r="D1234" s="34">
        <f t="shared" ca="1" si="154"/>
        <v>0.90670983158944574</v>
      </c>
      <c r="E1234" s="34">
        <f t="shared" ca="1" si="154"/>
        <v>5.4737071259475467E-2</v>
      </c>
      <c r="F1234" s="33"/>
      <c r="G1234" s="33">
        <f t="shared" ca="1" si="150"/>
        <v>3</v>
      </c>
      <c r="H1234" s="33">
        <f t="shared" ca="1" si="151"/>
        <v>5</v>
      </c>
      <c r="I1234" s="33">
        <f t="shared" ca="1" si="152"/>
        <v>8</v>
      </c>
      <c r="K1234" s="33"/>
      <c r="L1234" s="33"/>
      <c r="M1234" s="33"/>
      <c r="N1234" s="33"/>
      <c r="O1234" s="33"/>
    </row>
    <row r="1235" spans="1:15" x14ac:dyDescent="0.25">
      <c r="A1235" s="33">
        <f t="shared" ca="1" si="153"/>
        <v>2</v>
      </c>
      <c r="B1235" s="33">
        <f t="shared" ca="1" si="153"/>
        <v>6</v>
      </c>
      <c r="C1235" s="33"/>
      <c r="D1235" s="34">
        <f t="shared" ca="1" si="154"/>
        <v>0.22422467550646519</v>
      </c>
      <c r="E1235" s="34">
        <f t="shared" ca="1" si="154"/>
        <v>0.32773520580960691</v>
      </c>
      <c r="F1235" s="33"/>
      <c r="G1235" s="33">
        <f t="shared" ca="1" si="150"/>
        <v>2</v>
      </c>
      <c r="H1235" s="33">
        <f t="shared" ca="1" si="151"/>
        <v>6</v>
      </c>
      <c r="I1235" s="33">
        <f t="shared" ca="1" si="152"/>
        <v>8</v>
      </c>
      <c r="K1235" s="33"/>
      <c r="L1235" s="33"/>
      <c r="M1235" s="33"/>
      <c r="N1235" s="33"/>
      <c r="O1235" s="33"/>
    </row>
    <row r="1236" spans="1:15" x14ac:dyDescent="0.25">
      <c r="A1236" s="33">
        <f t="shared" ca="1" si="153"/>
        <v>5</v>
      </c>
      <c r="B1236" s="33">
        <f t="shared" ca="1" si="153"/>
        <v>3</v>
      </c>
      <c r="C1236" s="33"/>
      <c r="D1236" s="34">
        <f t="shared" ca="1" si="154"/>
        <v>0.62931671721191151</v>
      </c>
      <c r="E1236" s="34">
        <f t="shared" ca="1" si="154"/>
        <v>0.91290620796931143</v>
      </c>
      <c r="F1236" s="33"/>
      <c r="G1236" s="33">
        <f t="shared" ca="1" si="150"/>
        <v>5</v>
      </c>
      <c r="H1236" s="33">
        <f t="shared" ca="1" si="151"/>
        <v>3</v>
      </c>
      <c r="I1236" s="33">
        <f t="shared" ca="1" si="152"/>
        <v>8</v>
      </c>
      <c r="K1236" s="33"/>
      <c r="L1236" s="33"/>
      <c r="M1236" s="33"/>
      <c r="N1236" s="33"/>
      <c r="O1236" s="33"/>
    </row>
    <row r="1237" spans="1:15" x14ac:dyDescent="0.25">
      <c r="A1237" s="33">
        <f t="shared" ca="1" si="153"/>
        <v>2</v>
      </c>
      <c r="B1237" s="33">
        <f t="shared" ca="1" si="153"/>
        <v>6</v>
      </c>
      <c r="C1237" s="33"/>
      <c r="D1237" s="34">
        <f t="shared" ca="1" si="154"/>
        <v>0.6495987494343437</v>
      </c>
      <c r="E1237" s="34">
        <f t="shared" ca="1" si="154"/>
        <v>0.80994573588439767</v>
      </c>
      <c r="F1237" s="33"/>
      <c r="G1237" s="33">
        <f t="shared" ca="1" si="150"/>
        <v>2</v>
      </c>
      <c r="H1237" s="33">
        <f t="shared" ca="1" si="151"/>
        <v>6</v>
      </c>
      <c r="I1237" s="33">
        <f t="shared" ca="1" si="152"/>
        <v>8</v>
      </c>
      <c r="K1237" s="33"/>
      <c r="L1237" s="33"/>
      <c r="M1237" s="33"/>
      <c r="N1237" s="33"/>
      <c r="O1237" s="33"/>
    </row>
    <row r="1238" spans="1:15" x14ac:dyDescent="0.25">
      <c r="A1238" s="33">
        <f t="shared" ca="1" si="153"/>
        <v>1</v>
      </c>
      <c r="B1238" s="33">
        <f t="shared" ca="1" si="153"/>
        <v>4</v>
      </c>
      <c r="C1238" s="33"/>
      <c r="D1238" s="34">
        <f t="shared" ca="1" si="154"/>
        <v>5.7562176191254699E-2</v>
      </c>
      <c r="E1238" s="34">
        <f t="shared" ca="1" si="154"/>
        <v>0.62516044927484515</v>
      </c>
      <c r="F1238" s="33"/>
      <c r="G1238" s="33">
        <f t="shared" ca="1" si="150"/>
        <v>1</v>
      </c>
      <c r="H1238" s="33">
        <f t="shared" ca="1" si="151"/>
        <v>4</v>
      </c>
      <c r="I1238" s="33">
        <f t="shared" ca="1" si="152"/>
        <v>5</v>
      </c>
      <c r="K1238" s="33"/>
      <c r="L1238" s="33"/>
      <c r="M1238" s="33"/>
      <c r="N1238" s="33"/>
      <c r="O1238" s="33"/>
    </row>
    <row r="1239" spans="1:15" x14ac:dyDescent="0.25">
      <c r="A1239" s="33">
        <f t="shared" ca="1" si="153"/>
        <v>3</v>
      </c>
      <c r="B1239" s="33">
        <f t="shared" ca="1" si="153"/>
        <v>2</v>
      </c>
      <c r="C1239" s="33"/>
      <c r="D1239" s="34">
        <f t="shared" ca="1" si="154"/>
        <v>0.86951163999550274</v>
      </c>
      <c r="E1239" s="34">
        <f t="shared" ca="1" si="154"/>
        <v>0.72657516818524059</v>
      </c>
      <c r="F1239" s="33"/>
      <c r="G1239" s="33">
        <f t="shared" ca="1" si="150"/>
        <v>3</v>
      </c>
      <c r="H1239" s="33">
        <f t="shared" ca="1" si="151"/>
        <v>2</v>
      </c>
      <c r="I1239" s="33">
        <f t="shared" ca="1" si="152"/>
        <v>5</v>
      </c>
      <c r="K1239" s="33"/>
      <c r="L1239" s="33"/>
      <c r="M1239" s="33"/>
      <c r="N1239" s="33"/>
      <c r="O1239" s="33"/>
    </row>
    <row r="1240" spans="1:15" x14ac:dyDescent="0.25">
      <c r="A1240" s="33">
        <f t="shared" ca="1" si="153"/>
        <v>5</v>
      </c>
      <c r="B1240" s="33">
        <f t="shared" ca="1" si="153"/>
        <v>2</v>
      </c>
      <c r="C1240" s="33"/>
      <c r="D1240" s="34">
        <f t="shared" ca="1" si="154"/>
        <v>0.52938573459017924</v>
      </c>
      <c r="E1240" s="34">
        <f t="shared" ca="1" si="154"/>
        <v>0.11910693387575333</v>
      </c>
      <c r="F1240" s="33"/>
      <c r="G1240" s="33">
        <f t="shared" ca="1" si="150"/>
        <v>5</v>
      </c>
      <c r="H1240" s="33">
        <f t="shared" ca="1" si="151"/>
        <v>2</v>
      </c>
      <c r="I1240" s="33">
        <f t="shared" ca="1" si="152"/>
        <v>7</v>
      </c>
      <c r="K1240" s="33"/>
      <c r="L1240" s="33"/>
      <c r="M1240" s="33"/>
      <c r="N1240" s="33"/>
      <c r="O1240" s="33"/>
    </row>
    <row r="1241" spans="1:15" x14ac:dyDescent="0.25">
      <c r="A1241" s="33">
        <f t="shared" ca="1" si="153"/>
        <v>6</v>
      </c>
      <c r="B1241" s="33">
        <f t="shared" ca="1" si="153"/>
        <v>1</v>
      </c>
      <c r="C1241" s="33"/>
      <c r="D1241" s="34">
        <f t="shared" ca="1" si="154"/>
        <v>0.39170890006045589</v>
      </c>
      <c r="E1241" s="34">
        <f t="shared" ca="1" si="154"/>
        <v>0.35412715035126752</v>
      </c>
      <c r="F1241" s="33"/>
      <c r="G1241" s="33">
        <f t="shared" ca="1" si="150"/>
        <v>6</v>
      </c>
      <c r="H1241" s="33">
        <f t="shared" ca="1" si="151"/>
        <v>1</v>
      </c>
      <c r="I1241" s="33">
        <f t="shared" ca="1" si="152"/>
        <v>7</v>
      </c>
      <c r="K1241" s="33"/>
      <c r="L1241" s="33"/>
      <c r="M1241" s="33"/>
      <c r="N1241" s="33"/>
      <c r="O1241" s="33"/>
    </row>
    <row r="1242" spans="1:15" x14ac:dyDescent="0.25">
      <c r="A1242" s="33">
        <f t="shared" ca="1" si="153"/>
        <v>4</v>
      </c>
      <c r="B1242" s="33">
        <f t="shared" ca="1" si="153"/>
        <v>1</v>
      </c>
      <c r="C1242" s="33"/>
      <c r="D1242" s="34">
        <f t="shared" ca="1" si="154"/>
        <v>0.85552716007568774</v>
      </c>
      <c r="E1242" s="34">
        <f t="shared" ca="1" si="154"/>
        <v>0.4196397693059456</v>
      </c>
      <c r="F1242" s="33"/>
      <c r="G1242" s="33">
        <f t="shared" ca="1" si="150"/>
        <v>4</v>
      </c>
      <c r="H1242" s="33">
        <f t="shared" ca="1" si="151"/>
        <v>1</v>
      </c>
      <c r="I1242" s="33">
        <f t="shared" ca="1" si="152"/>
        <v>5</v>
      </c>
      <c r="K1242" s="33"/>
      <c r="L1242" s="33"/>
      <c r="M1242" s="33"/>
      <c r="N1242" s="33"/>
      <c r="O1242" s="33"/>
    </row>
    <row r="1243" spans="1:15" x14ac:dyDescent="0.25">
      <c r="A1243" s="33">
        <f t="shared" ca="1" si="153"/>
        <v>6</v>
      </c>
      <c r="B1243" s="33">
        <f t="shared" ca="1" si="153"/>
        <v>5</v>
      </c>
      <c r="C1243" s="33"/>
      <c r="D1243" s="34">
        <f t="shared" ca="1" si="154"/>
        <v>0.45807217258849531</v>
      </c>
      <c r="E1243" s="34">
        <f t="shared" ca="1" si="154"/>
        <v>0.54612763464470437</v>
      </c>
      <c r="F1243" s="33"/>
      <c r="G1243" s="33">
        <f t="shared" ca="1" si="150"/>
        <v>6</v>
      </c>
      <c r="H1243" s="33">
        <f t="shared" ca="1" si="151"/>
        <v>5</v>
      </c>
      <c r="I1243" s="33">
        <f t="shared" ca="1" si="152"/>
        <v>11</v>
      </c>
      <c r="K1243" s="33"/>
      <c r="L1243" s="33"/>
      <c r="M1243" s="33"/>
      <c r="N1243" s="33"/>
      <c r="O1243" s="33"/>
    </row>
    <row r="1244" spans="1:15" x14ac:dyDescent="0.25">
      <c r="A1244" s="33">
        <f t="shared" ca="1" si="153"/>
        <v>1</v>
      </c>
      <c r="B1244" s="33">
        <f t="shared" ca="1" si="153"/>
        <v>5</v>
      </c>
      <c r="C1244" s="33"/>
      <c r="D1244" s="34">
        <f t="shared" ca="1" si="154"/>
        <v>0.33825044645961588</v>
      </c>
      <c r="E1244" s="34">
        <f t="shared" ca="1" si="154"/>
        <v>0.2367192968983538</v>
      </c>
      <c r="F1244" s="33"/>
      <c r="G1244" s="33">
        <f t="shared" ca="1" si="150"/>
        <v>1</v>
      </c>
      <c r="H1244" s="33">
        <f t="shared" ca="1" si="151"/>
        <v>5</v>
      </c>
      <c r="I1244" s="33">
        <f t="shared" ca="1" si="152"/>
        <v>6</v>
      </c>
      <c r="K1244" s="33"/>
      <c r="L1244" s="33"/>
      <c r="M1244" s="33"/>
      <c r="N1244" s="33"/>
      <c r="O1244" s="33"/>
    </row>
    <row r="1245" spans="1:15" x14ac:dyDescent="0.25">
      <c r="A1245" s="33">
        <f t="shared" ca="1" si="153"/>
        <v>4</v>
      </c>
      <c r="B1245" s="33">
        <f t="shared" ca="1" si="153"/>
        <v>6</v>
      </c>
      <c r="C1245" s="33"/>
      <c r="D1245" s="34">
        <f t="shared" ca="1" si="154"/>
        <v>0.79605313124996391</v>
      </c>
      <c r="E1245" s="34">
        <f t="shared" ca="1" si="154"/>
        <v>0.86122550304086776</v>
      </c>
      <c r="F1245" s="33"/>
      <c r="G1245" s="33">
        <f t="shared" ca="1" si="150"/>
        <v>4</v>
      </c>
      <c r="H1245" s="33">
        <f t="shared" ca="1" si="151"/>
        <v>6</v>
      </c>
      <c r="I1245" s="33">
        <f t="shared" ca="1" si="152"/>
        <v>10</v>
      </c>
      <c r="K1245" s="33"/>
      <c r="L1245" s="33"/>
      <c r="M1245" s="33"/>
      <c r="N1245" s="33"/>
      <c r="O1245" s="33"/>
    </row>
    <row r="1246" spans="1:15" x14ac:dyDescent="0.25">
      <c r="A1246" s="33">
        <f t="shared" ca="1" si="153"/>
        <v>4</v>
      </c>
      <c r="B1246" s="33">
        <f t="shared" ca="1" si="153"/>
        <v>2</v>
      </c>
      <c r="C1246" s="33"/>
      <c r="D1246" s="34">
        <f t="shared" ca="1" si="154"/>
        <v>0.81982362940154907</v>
      </c>
      <c r="E1246" s="34">
        <f t="shared" ca="1" si="154"/>
        <v>0.45467066888417706</v>
      </c>
      <c r="F1246" s="33"/>
      <c r="G1246" s="33">
        <f t="shared" ca="1" si="150"/>
        <v>4</v>
      </c>
      <c r="H1246" s="33">
        <f t="shared" ca="1" si="151"/>
        <v>2</v>
      </c>
      <c r="I1246" s="33">
        <f t="shared" ca="1" si="152"/>
        <v>6</v>
      </c>
      <c r="K1246" s="33"/>
      <c r="L1246" s="33"/>
      <c r="M1246" s="33"/>
      <c r="N1246" s="33"/>
      <c r="O1246" s="33"/>
    </row>
    <row r="1247" spans="1:15" x14ac:dyDescent="0.25">
      <c r="A1247" s="33">
        <f t="shared" ca="1" si="153"/>
        <v>5</v>
      </c>
      <c r="B1247" s="33">
        <f t="shared" ca="1" si="153"/>
        <v>1</v>
      </c>
      <c r="C1247" s="33"/>
      <c r="D1247" s="34">
        <f t="shared" ca="1" si="154"/>
        <v>0.3051684441824819</v>
      </c>
      <c r="E1247" s="34">
        <f t="shared" ca="1" si="154"/>
        <v>0.25755744007386172</v>
      </c>
      <c r="F1247" s="33"/>
      <c r="G1247" s="33">
        <f t="shared" ca="1" si="150"/>
        <v>5</v>
      </c>
      <c r="H1247" s="33">
        <f t="shared" ca="1" si="151"/>
        <v>1</v>
      </c>
      <c r="I1247" s="33">
        <f t="shared" ca="1" si="152"/>
        <v>6</v>
      </c>
      <c r="K1247" s="33"/>
      <c r="L1247" s="33"/>
      <c r="M1247" s="33"/>
      <c r="N1247" s="33"/>
      <c r="O1247" s="33"/>
    </row>
    <row r="1248" spans="1:15" x14ac:dyDescent="0.25">
      <c r="A1248" s="33">
        <f t="shared" ca="1" si="153"/>
        <v>5</v>
      </c>
      <c r="B1248" s="33">
        <f t="shared" ca="1" si="153"/>
        <v>6</v>
      </c>
      <c r="C1248" s="33"/>
      <c r="D1248" s="34">
        <f t="shared" ca="1" si="154"/>
        <v>0.62269619413253563</v>
      </c>
      <c r="E1248" s="34">
        <f t="shared" ca="1" si="154"/>
        <v>0.53116721876007666</v>
      </c>
      <c r="F1248" s="33"/>
      <c r="G1248" s="33">
        <f t="shared" ca="1" si="150"/>
        <v>5</v>
      </c>
      <c r="H1248" s="33">
        <f t="shared" ca="1" si="151"/>
        <v>6</v>
      </c>
      <c r="I1248" s="33">
        <f t="shared" ca="1" si="152"/>
        <v>11</v>
      </c>
      <c r="K1248" s="33"/>
      <c r="L1248" s="33"/>
      <c r="M1248" s="33"/>
      <c r="N1248" s="33"/>
      <c r="O1248" s="33"/>
    </row>
    <row r="1249" spans="1:15" x14ac:dyDescent="0.25">
      <c r="A1249" s="33">
        <f t="shared" ca="1" si="153"/>
        <v>2</v>
      </c>
      <c r="B1249" s="33">
        <f t="shared" ca="1" si="153"/>
        <v>3</v>
      </c>
      <c r="C1249" s="33"/>
      <c r="D1249" s="34">
        <f t="shared" ca="1" si="154"/>
        <v>0.26635385229440289</v>
      </c>
      <c r="E1249" s="34">
        <f t="shared" ca="1" si="154"/>
        <v>0.14169295400049853</v>
      </c>
      <c r="F1249" s="33"/>
      <c r="G1249" s="33">
        <f t="shared" ca="1" si="150"/>
        <v>2</v>
      </c>
      <c r="H1249" s="33">
        <f t="shared" ca="1" si="151"/>
        <v>3</v>
      </c>
      <c r="I1249" s="33">
        <f t="shared" ca="1" si="152"/>
        <v>5</v>
      </c>
      <c r="K1249" s="33"/>
      <c r="L1249" s="33"/>
      <c r="M1249" s="33"/>
      <c r="N1249" s="33"/>
      <c r="O1249" s="33"/>
    </row>
    <row r="1250" spans="1:15" x14ac:dyDescent="0.25">
      <c r="A1250" s="33">
        <f t="shared" ca="1" si="153"/>
        <v>3</v>
      </c>
      <c r="B1250" s="33">
        <f t="shared" ca="1" si="153"/>
        <v>1</v>
      </c>
      <c r="C1250" s="33"/>
      <c r="D1250" s="34">
        <f t="shared" ca="1" si="154"/>
        <v>0.89097609472717709</v>
      </c>
      <c r="E1250" s="34">
        <f t="shared" ca="1" si="154"/>
        <v>0.71371484911365402</v>
      </c>
      <c r="F1250" s="33"/>
      <c r="G1250" s="33">
        <f t="shared" ca="1" si="150"/>
        <v>3</v>
      </c>
      <c r="H1250" s="33">
        <f t="shared" ca="1" si="151"/>
        <v>1</v>
      </c>
      <c r="I1250" s="33">
        <f t="shared" ca="1" si="152"/>
        <v>4</v>
      </c>
      <c r="K1250" s="33"/>
      <c r="L1250" s="33"/>
      <c r="M1250" s="33"/>
      <c r="N1250" s="33"/>
      <c r="O1250" s="33"/>
    </row>
    <row r="1251" spans="1:15" x14ac:dyDescent="0.25">
      <c r="A1251" s="33">
        <f t="shared" ca="1" si="153"/>
        <v>2</v>
      </c>
      <c r="B1251" s="33">
        <f t="shared" ca="1" si="153"/>
        <v>4</v>
      </c>
      <c r="C1251" s="33"/>
      <c r="D1251" s="34">
        <f t="shared" ca="1" si="154"/>
        <v>0.38878466034011228</v>
      </c>
      <c r="E1251" s="34">
        <f t="shared" ca="1" si="154"/>
        <v>0.92976199667289261</v>
      </c>
      <c r="F1251" s="33"/>
      <c r="G1251" s="33">
        <f t="shared" ca="1" si="150"/>
        <v>2</v>
      </c>
      <c r="H1251" s="33">
        <f t="shared" ca="1" si="151"/>
        <v>4</v>
      </c>
      <c r="I1251" s="33">
        <f t="shared" ca="1" si="152"/>
        <v>6</v>
      </c>
      <c r="K1251" s="33"/>
      <c r="L1251" s="33"/>
      <c r="M1251" s="33"/>
      <c r="N1251" s="33"/>
      <c r="O1251" s="33"/>
    </row>
    <row r="1252" spans="1:15" x14ac:dyDescent="0.25">
      <c r="A1252" s="33">
        <f t="shared" ca="1" si="153"/>
        <v>4</v>
      </c>
      <c r="B1252" s="33">
        <f t="shared" ca="1" si="153"/>
        <v>6</v>
      </c>
      <c r="C1252" s="33"/>
      <c r="D1252" s="34">
        <f t="shared" ca="1" si="154"/>
        <v>0.7722151073115705</v>
      </c>
      <c r="E1252" s="34">
        <f t="shared" ca="1" si="154"/>
        <v>0.35581702448520014</v>
      </c>
      <c r="F1252" s="33"/>
      <c r="G1252" s="33">
        <f t="shared" ca="1" si="150"/>
        <v>4</v>
      </c>
      <c r="H1252" s="33">
        <f t="shared" ca="1" si="151"/>
        <v>6</v>
      </c>
      <c r="I1252" s="33">
        <f t="shared" ca="1" si="152"/>
        <v>10</v>
      </c>
      <c r="K1252" s="33"/>
      <c r="L1252" s="33"/>
      <c r="M1252" s="33"/>
      <c r="N1252" s="33"/>
      <c r="O1252" s="33"/>
    </row>
    <row r="1253" spans="1:15" x14ac:dyDescent="0.25">
      <c r="A1253" s="33">
        <f t="shared" ca="1" si="153"/>
        <v>6</v>
      </c>
      <c r="B1253" s="33">
        <f t="shared" ca="1" si="153"/>
        <v>6</v>
      </c>
      <c r="C1253" s="33"/>
      <c r="D1253" s="34">
        <f t="shared" ca="1" si="154"/>
        <v>0.68883239708916977</v>
      </c>
      <c r="E1253" s="34">
        <f t="shared" ca="1" si="154"/>
        <v>0.91512225557406968</v>
      </c>
      <c r="F1253" s="33"/>
      <c r="G1253" s="33">
        <f t="shared" ca="1" si="150"/>
        <v>6</v>
      </c>
      <c r="H1253" s="33">
        <f t="shared" ca="1" si="151"/>
        <v>6</v>
      </c>
      <c r="I1253" s="33">
        <f t="shared" ca="1" si="152"/>
        <v>12</v>
      </c>
      <c r="K1253" s="33"/>
      <c r="L1253" s="33"/>
      <c r="M1253" s="33"/>
      <c r="N1253" s="33"/>
      <c r="O1253" s="33"/>
    </row>
    <row r="1254" spans="1:15" x14ac:dyDescent="0.25">
      <c r="A1254" s="33">
        <f t="shared" ca="1" si="153"/>
        <v>4</v>
      </c>
      <c r="B1254" s="33">
        <f t="shared" ca="1" si="153"/>
        <v>1</v>
      </c>
      <c r="C1254" s="33"/>
      <c r="D1254" s="34">
        <f t="shared" ca="1" si="154"/>
        <v>0.38191411273231179</v>
      </c>
      <c r="E1254" s="34">
        <f t="shared" ca="1" si="154"/>
        <v>0.21692582653039005</v>
      </c>
      <c r="F1254" s="33"/>
      <c r="G1254" s="33">
        <f t="shared" ca="1" si="150"/>
        <v>4</v>
      </c>
      <c r="H1254" s="33">
        <f t="shared" ca="1" si="151"/>
        <v>1</v>
      </c>
      <c r="I1254" s="33">
        <f t="shared" ca="1" si="152"/>
        <v>5</v>
      </c>
      <c r="K1254" s="33"/>
      <c r="L1254" s="33"/>
      <c r="M1254" s="33"/>
      <c r="N1254" s="33"/>
      <c r="O1254" s="33"/>
    </row>
    <row r="1255" spans="1:15" x14ac:dyDescent="0.25">
      <c r="A1255" s="33">
        <f t="shared" ca="1" si="153"/>
        <v>6</v>
      </c>
      <c r="B1255" s="33">
        <f t="shared" ca="1" si="153"/>
        <v>2</v>
      </c>
      <c r="C1255" s="33"/>
      <c r="D1255" s="34">
        <f t="shared" ca="1" si="154"/>
        <v>5.1879460363873142E-2</v>
      </c>
      <c r="E1255" s="34">
        <f t="shared" ca="1" si="154"/>
        <v>0.56116891663814583</v>
      </c>
      <c r="F1255" s="33"/>
      <c r="G1255" s="33">
        <f t="shared" ca="1" si="150"/>
        <v>6</v>
      </c>
      <c r="H1255" s="33">
        <f t="shared" ca="1" si="151"/>
        <v>2</v>
      </c>
      <c r="I1255" s="33">
        <f t="shared" ca="1" si="152"/>
        <v>8</v>
      </c>
      <c r="K1255" s="33"/>
      <c r="L1255" s="33"/>
      <c r="M1255" s="33"/>
      <c r="N1255" s="33"/>
      <c r="O1255" s="33"/>
    </row>
    <row r="1256" spans="1:15" x14ac:dyDescent="0.25">
      <c r="A1256" s="33">
        <f t="shared" ca="1" si="153"/>
        <v>6</v>
      </c>
      <c r="B1256" s="33">
        <f t="shared" ca="1" si="153"/>
        <v>4</v>
      </c>
      <c r="C1256" s="33"/>
      <c r="D1256" s="34">
        <f t="shared" ca="1" si="154"/>
        <v>0.65254992907618592</v>
      </c>
      <c r="E1256" s="34">
        <f t="shared" ca="1" si="154"/>
        <v>0.76675441943670886</v>
      </c>
      <c r="F1256" s="33"/>
      <c r="G1256" s="33">
        <f t="shared" ca="1" si="150"/>
        <v>6</v>
      </c>
      <c r="H1256" s="33">
        <f t="shared" ca="1" si="151"/>
        <v>4</v>
      </c>
      <c r="I1256" s="33">
        <f t="shared" ca="1" si="152"/>
        <v>10</v>
      </c>
      <c r="K1256" s="33"/>
      <c r="L1256" s="33"/>
      <c r="M1256" s="33"/>
      <c r="N1256" s="33"/>
      <c r="O1256" s="33"/>
    </row>
    <row r="1257" spans="1:15" x14ac:dyDescent="0.25">
      <c r="A1257" s="33">
        <f t="shared" ca="1" si="153"/>
        <v>4</v>
      </c>
      <c r="B1257" s="33">
        <f t="shared" ca="1" si="153"/>
        <v>1</v>
      </c>
      <c r="C1257" s="33"/>
      <c r="D1257" s="34">
        <f t="shared" ca="1" si="154"/>
        <v>0.56284205305993196</v>
      </c>
      <c r="E1257" s="34">
        <f t="shared" ca="1" si="154"/>
        <v>0.81291828531566146</v>
      </c>
      <c r="F1257" s="33"/>
      <c r="G1257" s="33">
        <f t="shared" ca="1" si="150"/>
        <v>4</v>
      </c>
      <c r="H1257" s="33">
        <f t="shared" ca="1" si="151"/>
        <v>1</v>
      </c>
      <c r="I1257" s="33">
        <f t="shared" ca="1" si="152"/>
        <v>5</v>
      </c>
      <c r="K1257" s="33"/>
      <c r="L1257" s="33"/>
      <c r="M1257" s="33"/>
      <c r="N1257" s="33"/>
      <c r="O1257" s="33"/>
    </row>
    <row r="1258" spans="1:15" x14ac:dyDescent="0.25">
      <c r="A1258" s="33">
        <f t="shared" ca="1" si="153"/>
        <v>2</v>
      </c>
      <c r="B1258" s="33">
        <f t="shared" ca="1" si="153"/>
        <v>4</v>
      </c>
      <c r="C1258" s="33"/>
      <c r="D1258" s="34">
        <f t="shared" ca="1" si="154"/>
        <v>0.23413197695709265</v>
      </c>
      <c r="E1258" s="34">
        <f t="shared" ca="1" si="154"/>
        <v>0.7271577892473613</v>
      </c>
      <c r="F1258" s="33"/>
      <c r="G1258" s="33">
        <f t="shared" ca="1" si="150"/>
        <v>2</v>
      </c>
      <c r="H1258" s="33">
        <f t="shared" ca="1" si="151"/>
        <v>4</v>
      </c>
      <c r="I1258" s="33">
        <f t="shared" ca="1" si="152"/>
        <v>6</v>
      </c>
      <c r="K1258" s="33"/>
      <c r="L1258" s="33"/>
      <c r="M1258" s="33"/>
      <c r="N1258" s="33"/>
      <c r="O1258" s="33"/>
    </row>
    <row r="1259" spans="1:15" x14ac:dyDescent="0.25">
      <c r="A1259" s="33">
        <f t="shared" ca="1" si="153"/>
        <v>6</v>
      </c>
      <c r="B1259" s="33">
        <f t="shared" ca="1" si="153"/>
        <v>4</v>
      </c>
      <c r="C1259" s="33"/>
      <c r="D1259" s="34">
        <f t="shared" ca="1" si="154"/>
        <v>0.96912775819108787</v>
      </c>
      <c r="E1259" s="34">
        <f t="shared" ca="1" si="154"/>
        <v>0.67873796022789357</v>
      </c>
      <c r="F1259" s="33"/>
      <c r="G1259" s="33">
        <f t="shared" ca="1" si="150"/>
        <v>6</v>
      </c>
      <c r="H1259" s="33">
        <f t="shared" ca="1" si="151"/>
        <v>4</v>
      </c>
      <c r="I1259" s="33">
        <f t="shared" ca="1" si="152"/>
        <v>10</v>
      </c>
      <c r="K1259" s="33"/>
      <c r="L1259" s="33"/>
      <c r="M1259" s="33"/>
      <c r="N1259" s="33"/>
      <c r="O1259" s="33"/>
    </row>
    <row r="1260" spans="1:15" x14ac:dyDescent="0.25">
      <c r="A1260" s="33">
        <f t="shared" ca="1" si="153"/>
        <v>5</v>
      </c>
      <c r="B1260" s="33">
        <f t="shared" ca="1" si="153"/>
        <v>4</v>
      </c>
      <c r="C1260" s="33"/>
      <c r="D1260" s="34">
        <f t="shared" ca="1" si="154"/>
        <v>0.98536380698914472</v>
      </c>
      <c r="E1260" s="34">
        <f t="shared" ca="1" si="154"/>
        <v>0.40771775257195475</v>
      </c>
      <c r="F1260" s="33"/>
      <c r="G1260" s="33">
        <f t="shared" ca="1" si="150"/>
        <v>5</v>
      </c>
      <c r="H1260" s="33">
        <f t="shared" ca="1" si="151"/>
        <v>4</v>
      </c>
      <c r="I1260" s="33">
        <f t="shared" ca="1" si="152"/>
        <v>9</v>
      </c>
      <c r="K1260" s="33"/>
      <c r="L1260" s="33"/>
      <c r="M1260" s="33"/>
      <c r="N1260" s="33"/>
      <c r="O1260" s="33"/>
    </row>
    <row r="1261" spans="1:15" x14ac:dyDescent="0.25">
      <c r="A1261" s="33">
        <f t="shared" ca="1" si="153"/>
        <v>4</v>
      </c>
      <c r="B1261" s="33">
        <f t="shared" ca="1" si="153"/>
        <v>3</v>
      </c>
      <c r="C1261" s="33"/>
      <c r="D1261" s="34">
        <f t="shared" ca="1" si="154"/>
        <v>0.30199491300960668</v>
      </c>
      <c r="E1261" s="34">
        <f t="shared" ca="1" si="154"/>
        <v>1.9770102113592203E-2</v>
      </c>
      <c r="F1261" s="33"/>
      <c r="G1261" s="33">
        <f t="shared" ca="1" si="150"/>
        <v>4</v>
      </c>
      <c r="H1261" s="33">
        <f t="shared" ca="1" si="151"/>
        <v>3</v>
      </c>
      <c r="I1261" s="33">
        <f t="shared" ca="1" si="152"/>
        <v>7</v>
      </c>
      <c r="K1261" s="33"/>
      <c r="L1261" s="33"/>
      <c r="M1261" s="33"/>
      <c r="N1261" s="33"/>
      <c r="O1261" s="33"/>
    </row>
    <row r="1262" spans="1:15" x14ac:dyDescent="0.25">
      <c r="A1262" s="33">
        <f t="shared" ca="1" si="153"/>
        <v>2</v>
      </c>
      <c r="B1262" s="33">
        <f t="shared" ca="1" si="153"/>
        <v>3</v>
      </c>
      <c r="C1262" s="33"/>
      <c r="D1262" s="34">
        <f t="shared" ca="1" si="154"/>
        <v>0.18000092096169384</v>
      </c>
      <c r="E1262" s="34">
        <f t="shared" ca="1" si="154"/>
        <v>8.1804806117606543E-2</v>
      </c>
      <c r="F1262" s="33"/>
      <c r="G1262" s="33">
        <f t="shared" ca="1" si="150"/>
        <v>2</v>
      </c>
      <c r="H1262" s="33">
        <f t="shared" ca="1" si="151"/>
        <v>3</v>
      </c>
      <c r="I1262" s="33">
        <f t="shared" ca="1" si="152"/>
        <v>5</v>
      </c>
      <c r="K1262" s="33"/>
      <c r="L1262" s="33"/>
      <c r="M1262" s="33"/>
      <c r="N1262" s="33"/>
      <c r="O1262" s="33"/>
    </row>
    <row r="1263" spans="1:15" x14ac:dyDescent="0.25">
      <c r="A1263" s="33">
        <f t="shared" ca="1" si="153"/>
        <v>3</v>
      </c>
      <c r="B1263" s="33">
        <f t="shared" ca="1" si="153"/>
        <v>1</v>
      </c>
      <c r="C1263" s="33"/>
      <c r="D1263" s="34">
        <f t="shared" ca="1" si="154"/>
        <v>0.9511559922969095</v>
      </c>
      <c r="E1263" s="34">
        <f t="shared" ca="1" si="154"/>
        <v>0.96156351666604545</v>
      </c>
      <c r="F1263" s="33"/>
      <c r="G1263" s="33">
        <f t="shared" ca="1" si="150"/>
        <v>3</v>
      </c>
      <c r="H1263" s="33">
        <f t="shared" ca="1" si="151"/>
        <v>1</v>
      </c>
      <c r="I1263" s="33">
        <f t="shared" ca="1" si="152"/>
        <v>4</v>
      </c>
      <c r="K1263" s="33"/>
      <c r="L1263" s="33"/>
      <c r="M1263" s="33"/>
      <c r="N1263" s="33"/>
      <c r="O1263" s="33"/>
    </row>
    <row r="1264" spans="1:15" x14ac:dyDescent="0.25">
      <c r="A1264" s="33">
        <f t="shared" ca="1" si="153"/>
        <v>4</v>
      </c>
      <c r="B1264" s="33">
        <f t="shared" ca="1" si="153"/>
        <v>6</v>
      </c>
      <c r="C1264" s="33"/>
      <c r="D1264" s="34">
        <f t="shared" ca="1" si="154"/>
        <v>0.13456151316406295</v>
      </c>
      <c r="E1264" s="34">
        <f t="shared" ca="1" si="154"/>
        <v>0.25271834976798169</v>
      </c>
      <c r="F1264" s="33"/>
      <c r="G1264" s="33">
        <f t="shared" ca="1" si="150"/>
        <v>4</v>
      </c>
      <c r="H1264" s="33">
        <f t="shared" ca="1" si="151"/>
        <v>6</v>
      </c>
      <c r="I1264" s="33">
        <f t="shared" ca="1" si="152"/>
        <v>10</v>
      </c>
      <c r="K1264" s="33"/>
      <c r="L1264" s="33"/>
      <c r="M1264" s="33"/>
      <c r="N1264" s="33"/>
      <c r="O1264" s="33"/>
    </row>
    <row r="1265" spans="1:15" x14ac:dyDescent="0.25">
      <c r="A1265" s="33">
        <f t="shared" ca="1" si="153"/>
        <v>2</v>
      </c>
      <c r="B1265" s="33">
        <f t="shared" ca="1" si="153"/>
        <v>6</v>
      </c>
      <c r="C1265" s="33"/>
      <c r="D1265" s="34">
        <f t="shared" ca="1" si="154"/>
        <v>0.46886257115037022</v>
      </c>
      <c r="E1265" s="34">
        <f t="shared" ca="1" si="154"/>
        <v>0.94202259082585382</v>
      </c>
      <c r="F1265" s="33"/>
      <c r="G1265" s="33">
        <f t="shared" ca="1" si="150"/>
        <v>2</v>
      </c>
      <c r="H1265" s="33">
        <f t="shared" ca="1" si="151"/>
        <v>6</v>
      </c>
      <c r="I1265" s="33">
        <f t="shared" ca="1" si="152"/>
        <v>8</v>
      </c>
      <c r="K1265" s="33"/>
      <c r="L1265" s="33"/>
      <c r="M1265" s="33"/>
      <c r="N1265" s="33"/>
      <c r="O1265" s="33"/>
    </row>
    <row r="1266" spans="1:15" x14ac:dyDescent="0.25">
      <c r="A1266" s="33">
        <f t="shared" ca="1" si="153"/>
        <v>5</v>
      </c>
      <c r="B1266" s="33">
        <f t="shared" ca="1" si="153"/>
        <v>3</v>
      </c>
      <c r="C1266" s="33"/>
      <c r="D1266" s="34">
        <f t="shared" ca="1" si="154"/>
        <v>0.24101759605145112</v>
      </c>
      <c r="E1266" s="34">
        <f t="shared" ca="1" si="154"/>
        <v>0.73940535343360536</v>
      </c>
      <c r="F1266" s="33"/>
      <c r="G1266" s="33">
        <f t="shared" ca="1" si="150"/>
        <v>5</v>
      </c>
      <c r="H1266" s="33">
        <f t="shared" ca="1" si="151"/>
        <v>3</v>
      </c>
      <c r="I1266" s="33">
        <f t="shared" ca="1" si="152"/>
        <v>8</v>
      </c>
      <c r="K1266" s="33"/>
      <c r="L1266" s="33"/>
      <c r="M1266" s="33"/>
      <c r="N1266" s="33"/>
      <c r="O1266" s="33"/>
    </row>
    <row r="1267" spans="1:15" x14ac:dyDescent="0.25">
      <c r="A1267" s="33">
        <f t="shared" ca="1" si="153"/>
        <v>6</v>
      </c>
      <c r="B1267" s="33">
        <f t="shared" ca="1" si="153"/>
        <v>1</v>
      </c>
      <c r="C1267" s="33"/>
      <c r="D1267" s="34">
        <f t="shared" ca="1" si="154"/>
        <v>7.8234568212885325E-2</v>
      </c>
      <c r="E1267" s="34">
        <f t="shared" ca="1" si="154"/>
        <v>0.45850000161326099</v>
      </c>
      <c r="F1267" s="33"/>
      <c r="G1267" s="33">
        <f t="shared" ca="1" si="150"/>
        <v>6</v>
      </c>
      <c r="H1267" s="33">
        <f t="shared" ca="1" si="151"/>
        <v>1</v>
      </c>
      <c r="I1267" s="33">
        <f t="shared" ca="1" si="152"/>
        <v>7</v>
      </c>
      <c r="K1267" s="33"/>
      <c r="L1267" s="33"/>
      <c r="M1267" s="33"/>
      <c r="N1267" s="33"/>
      <c r="O1267" s="33"/>
    </row>
    <row r="1268" spans="1:15" x14ac:dyDescent="0.25">
      <c r="A1268" s="33">
        <f t="shared" ca="1" si="153"/>
        <v>5</v>
      </c>
      <c r="B1268" s="33">
        <f t="shared" ca="1" si="153"/>
        <v>6</v>
      </c>
      <c r="C1268" s="33"/>
      <c r="D1268" s="34">
        <f t="shared" ca="1" si="154"/>
        <v>0.50074224948611923</v>
      </c>
      <c r="E1268" s="34">
        <f t="shared" ca="1" si="154"/>
        <v>0.40394937024739208</v>
      </c>
      <c r="F1268" s="33"/>
      <c r="G1268" s="33">
        <f t="shared" ca="1" si="150"/>
        <v>5</v>
      </c>
      <c r="H1268" s="33">
        <f t="shared" ca="1" si="151"/>
        <v>6</v>
      </c>
      <c r="I1268" s="33">
        <f t="shared" ca="1" si="152"/>
        <v>11</v>
      </c>
      <c r="K1268" s="33"/>
      <c r="L1268" s="33"/>
      <c r="M1268" s="33"/>
      <c r="N1268" s="33"/>
      <c r="O1268" s="33"/>
    </row>
    <row r="1269" spans="1:15" x14ac:dyDescent="0.25">
      <c r="A1269" s="33">
        <f t="shared" ca="1" si="153"/>
        <v>1</v>
      </c>
      <c r="B1269" s="33">
        <f t="shared" ca="1" si="153"/>
        <v>1</v>
      </c>
      <c r="C1269" s="33"/>
      <c r="D1269" s="34">
        <f t="shared" ca="1" si="154"/>
        <v>0.36137401101379341</v>
      </c>
      <c r="E1269" s="34">
        <f t="shared" ca="1" si="154"/>
        <v>0.23145930545095583</v>
      </c>
      <c r="F1269" s="33"/>
      <c r="G1269" s="33">
        <f t="shared" ca="1" si="150"/>
        <v>1</v>
      </c>
      <c r="H1269" s="33">
        <f t="shared" ca="1" si="151"/>
        <v>1</v>
      </c>
      <c r="I1269" s="33">
        <f t="shared" ca="1" si="152"/>
        <v>2</v>
      </c>
      <c r="K1269" s="33"/>
      <c r="L1269" s="33"/>
      <c r="M1269" s="33"/>
      <c r="N1269" s="33"/>
      <c r="O1269" s="33"/>
    </row>
    <row r="1270" spans="1:15" x14ac:dyDescent="0.25">
      <c r="A1270" s="33">
        <f t="shared" ca="1" si="153"/>
        <v>6</v>
      </c>
      <c r="B1270" s="33">
        <f t="shared" ca="1" si="153"/>
        <v>4</v>
      </c>
      <c r="C1270" s="33"/>
      <c r="D1270" s="34">
        <f t="shared" ca="1" si="154"/>
        <v>0.1396949743414897</v>
      </c>
      <c r="E1270" s="34">
        <f t="shared" ca="1" si="154"/>
        <v>0.13425131638673671</v>
      </c>
      <c r="F1270" s="33"/>
      <c r="G1270" s="33">
        <f t="shared" ca="1" si="150"/>
        <v>6</v>
      </c>
      <c r="H1270" s="33">
        <f t="shared" ca="1" si="151"/>
        <v>4</v>
      </c>
      <c r="I1270" s="33">
        <f t="shared" ca="1" si="152"/>
        <v>10</v>
      </c>
      <c r="K1270" s="33"/>
      <c r="L1270" s="33"/>
      <c r="M1270" s="33"/>
      <c r="N1270" s="33"/>
      <c r="O1270" s="33"/>
    </row>
    <row r="1271" spans="1:15" x14ac:dyDescent="0.25">
      <c r="A1271" s="33">
        <f t="shared" ca="1" si="153"/>
        <v>4</v>
      </c>
      <c r="B1271" s="33">
        <f t="shared" ca="1" si="153"/>
        <v>6</v>
      </c>
      <c r="C1271" s="33"/>
      <c r="D1271" s="34">
        <f t="shared" ca="1" si="154"/>
        <v>0.64649909661408955</v>
      </c>
      <c r="E1271" s="34">
        <f t="shared" ca="1" si="154"/>
        <v>0.63806367310036871</v>
      </c>
      <c r="F1271" s="33"/>
      <c r="G1271" s="33">
        <f t="shared" ca="1" si="150"/>
        <v>4</v>
      </c>
      <c r="H1271" s="33">
        <f t="shared" ca="1" si="151"/>
        <v>6</v>
      </c>
      <c r="I1271" s="33">
        <f t="shared" ca="1" si="152"/>
        <v>10</v>
      </c>
      <c r="K1271" s="33"/>
      <c r="L1271" s="33"/>
      <c r="M1271" s="33"/>
      <c r="N1271" s="33"/>
      <c r="O1271" s="33"/>
    </row>
    <row r="1272" spans="1:15" x14ac:dyDescent="0.25">
      <c r="A1272" s="33">
        <f t="shared" ca="1" si="153"/>
        <v>2</v>
      </c>
      <c r="B1272" s="33">
        <f t="shared" ca="1" si="153"/>
        <v>5</v>
      </c>
      <c r="C1272" s="33"/>
      <c r="D1272" s="34">
        <f t="shared" ca="1" si="154"/>
        <v>0.8647627325277325</v>
      </c>
      <c r="E1272" s="34">
        <f t="shared" ca="1" si="154"/>
        <v>0.57720569056971194</v>
      </c>
      <c r="F1272" s="33"/>
      <c r="G1272" s="33">
        <f t="shared" ca="1" si="150"/>
        <v>2</v>
      </c>
      <c r="H1272" s="33">
        <f t="shared" ca="1" si="151"/>
        <v>5</v>
      </c>
      <c r="I1272" s="33">
        <f t="shared" ca="1" si="152"/>
        <v>7</v>
      </c>
      <c r="K1272" s="33"/>
      <c r="L1272" s="33"/>
      <c r="M1272" s="33"/>
      <c r="N1272" s="33"/>
      <c r="O1272" s="33"/>
    </row>
    <row r="1273" spans="1:15" x14ac:dyDescent="0.25">
      <c r="A1273" s="33">
        <f t="shared" ca="1" si="153"/>
        <v>2</v>
      </c>
      <c r="B1273" s="33">
        <f t="shared" ca="1" si="153"/>
        <v>4</v>
      </c>
      <c r="C1273" s="33"/>
      <c r="D1273" s="34">
        <f t="shared" ca="1" si="154"/>
        <v>0.18715292419666862</v>
      </c>
      <c r="E1273" s="34">
        <f t="shared" ca="1" si="154"/>
        <v>0.32297919692387078</v>
      </c>
      <c r="F1273" s="33"/>
      <c r="G1273" s="33">
        <f t="shared" ca="1" si="150"/>
        <v>2</v>
      </c>
      <c r="H1273" s="33">
        <f t="shared" ca="1" si="151"/>
        <v>4</v>
      </c>
      <c r="I1273" s="33">
        <f t="shared" ca="1" si="152"/>
        <v>6</v>
      </c>
      <c r="K1273" s="33"/>
      <c r="L1273" s="33"/>
      <c r="M1273" s="33"/>
      <c r="N1273" s="33"/>
      <c r="O1273" s="33"/>
    </row>
    <row r="1274" spans="1:15" x14ac:dyDescent="0.25">
      <c r="A1274" s="33">
        <f t="shared" ca="1" si="153"/>
        <v>5</v>
      </c>
      <c r="B1274" s="33">
        <f t="shared" ca="1" si="153"/>
        <v>1</v>
      </c>
      <c r="C1274" s="33"/>
      <c r="D1274" s="34">
        <f t="shared" ca="1" si="154"/>
        <v>0.89747095332236604</v>
      </c>
      <c r="E1274" s="34">
        <f t="shared" ca="1" si="154"/>
        <v>9.7141867144966421E-2</v>
      </c>
      <c r="F1274" s="33"/>
      <c r="G1274" s="33">
        <f t="shared" ca="1" si="150"/>
        <v>5</v>
      </c>
      <c r="H1274" s="33">
        <f t="shared" ca="1" si="151"/>
        <v>1</v>
      </c>
      <c r="I1274" s="33">
        <f t="shared" ca="1" si="152"/>
        <v>6</v>
      </c>
      <c r="K1274" s="33"/>
      <c r="L1274" s="33"/>
      <c r="M1274" s="33"/>
      <c r="N1274" s="33"/>
      <c r="O1274" s="33"/>
    </row>
    <row r="1275" spans="1:15" x14ac:dyDescent="0.25">
      <c r="A1275" s="33">
        <f t="shared" ca="1" si="153"/>
        <v>4</v>
      </c>
      <c r="B1275" s="33">
        <f t="shared" ca="1" si="153"/>
        <v>4</v>
      </c>
      <c r="C1275" s="33"/>
      <c r="D1275" s="34">
        <f t="shared" ca="1" si="154"/>
        <v>0.87252133337048154</v>
      </c>
      <c r="E1275" s="34">
        <f t="shared" ca="1" si="154"/>
        <v>0.49368947567055321</v>
      </c>
      <c r="F1275" s="33"/>
      <c r="G1275" s="33">
        <f t="shared" ca="1" si="150"/>
        <v>4</v>
      </c>
      <c r="H1275" s="33">
        <f t="shared" ca="1" si="151"/>
        <v>4</v>
      </c>
      <c r="I1275" s="33">
        <f t="shared" ca="1" si="152"/>
        <v>8</v>
      </c>
      <c r="K1275" s="33"/>
      <c r="L1275" s="33"/>
      <c r="M1275" s="33"/>
      <c r="N1275" s="33"/>
      <c r="O1275" s="33"/>
    </row>
    <row r="1276" spans="1:15" x14ac:dyDescent="0.25">
      <c r="A1276" s="33">
        <f t="shared" ca="1" si="153"/>
        <v>5</v>
      </c>
      <c r="B1276" s="33">
        <f t="shared" ca="1" si="153"/>
        <v>2</v>
      </c>
      <c r="C1276" s="33"/>
      <c r="D1276" s="34">
        <f t="shared" ca="1" si="154"/>
        <v>0.96305827892933782</v>
      </c>
      <c r="E1276" s="34">
        <f t="shared" ca="1" si="154"/>
        <v>0.61758890147714796</v>
      </c>
      <c r="F1276" s="33"/>
      <c r="G1276" s="33">
        <f t="shared" ca="1" si="150"/>
        <v>5</v>
      </c>
      <c r="H1276" s="33">
        <f t="shared" ca="1" si="151"/>
        <v>2</v>
      </c>
      <c r="I1276" s="33">
        <f t="shared" ca="1" si="152"/>
        <v>7</v>
      </c>
      <c r="K1276" s="33"/>
      <c r="L1276" s="33"/>
      <c r="M1276" s="33"/>
      <c r="N1276" s="33"/>
      <c r="O1276" s="33"/>
    </row>
    <row r="1277" spans="1:15" x14ac:dyDescent="0.25">
      <c r="A1277" s="33">
        <f t="shared" ca="1" si="153"/>
        <v>4</v>
      </c>
      <c r="B1277" s="33">
        <f t="shared" ca="1" si="153"/>
        <v>5</v>
      </c>
      <c r="C1277" s="33"/>
      <c r="D1277" s="34">
        <f t="shared" ca="1" si="154"/>
        <v>1.6269860305496486E-2</v>
      </c>
      <c r="E1277" s="34">
        <f t="shared" ca="1" si="154"/>
        <v>0.71910262256204216</v>
      </c>
      <c r="F1277" s="33"/>
      <c r="G1277" s="33">
        <f t="shared" ca="1" si="150"/>
        <v>4</v>
      </c>
      <c r="H1277" s="33">
        <f t="shared" ca="1" si="151"/>
        <v>5</v>
      </c>
      <c r="I1277" s="33">
        <f t="shared" ca="1" si="152"/>
        <v>9</v>
      </c>
      <c r="K1277" s="33"/>
      <c r="L1277" s="33"/>
      <c r="M1277" s="33"/>
      <c r="N1277" s="33"/>
      <c r="O1277" s="33"/>
    </row>
    <row r="1278" spans="1:15" x14ac:dyDescent="0.25">
      <c r="A1278" s="33">
        <f t="shared" ca="1" si="153"/>
        <v>2</v>
      </c>
      <c r="B1278" s="33">
        <f t="shared" ca="1" si="153"/>
        <v>5</v>
      </c>
      <c r="C1278" s="33"/>
      <c r="D1278" s="34">
        <f t="shared" ca="1" si="154"/>
        <v>0.26869084912948948</v>
      </c>
      <c r="E1278" s="34">
        <f t="shared" ca="1" si="154"/>
        <v>0.60724679600508158</v>
      </c>
      <c r="F1278" s="33"/>
      <c r="G1278" s="33">
        <f t="shared" ca="1" si="150"/>
        <v>2</v>
      </c>
      <c r="H1278" s="33">
        <f t="shared" ca="1" si="151"/>
        <v>5</v>
      </c>
      <c r="I1278" s="33">
        <f t="shared" ca="1" si="152"/>
        <v>7</v>
      </c>
      <c r="K1278" s="33"/>
      <c r="L1278" s="33"/>
      <c r="M1278" s="33"/>
      <c r="N1278" s="33"/>
      <c r="O1278" s="33"/>
    </row>
    <row r="1279" spans="1:15" x14ac:dyDescent="0.25">
      <c r="A1279" s="33">
        <f t="shared" ca="1" si="153"/>
        <v>3</v>
      </c>
      <c r="B1279" s="33">
        <f t="shared" ca="1" si="153"/>
        <v>6</v>
      </c>
      <c r="C1279" s="33"/>
      <c r="D1279" s="34">
        <f t="shared" ca="1" si="154"/>
        <v>0.73300993457588659</v>
      </c>
      <c r="E1279" s="34">
        <f t="shared" ca="1" si="154"/>
        <v>0.14143210166345455</v>
      </c>
      <c r="F1279" s="33"/>
      <c r="G1279" s="33">
        <f t="shared" ca="1" si="150"/>
        <v>3</v>
      </c>
      <c r="H1279" s="33">
        <f t="shared" ca="1" si="151"/>
        <v>6</v>
      </c>
      <c r="I1279" s="33">
        <f t="shared" ca="1" si="152"/>
        <v>9</v>
      </c>
      <c r="K1279" s="33"/>
      <c r="L1279" s="33"/>
      <c r="M1279" s="33"/>
      <c r="N1279" s="33"/>
      <c r="O1279" s="33"/>
    </row>
    <row r="1280" spans="1:15" x14ac:dyDescent="0.25">
      <c r="A1280" s="33">
        <f t="shared" ca="1" si="153"/>
        <v>6</v>
      </c>
      <c r="B1280" s="33">
        <f t="shared" ca="1" si="153"/>
        <v>1</v>
      </c>
      <c r="C1280" s="33"/>
      <c r="D1280" s="34">
        <f t="shared" ca="1" si="154"/>
        <v>0.91668315511387888</v>
      </c>
      <c r="E1280" s="34">
        <f t="shared" ca="1" si="154"/>
        <v>0.14043126464489197</v>
      </c>
      <c r="F1280" s="33"/>
      <c r="G1280" s="33">
        <f t="shared" ca="1" si="150"/>
        <v>6</v>
      </c>
      <c r="H1280" s="33">
        <f t="shared" ca="1" si="151"/>
        <v>1</v>
      </c>
      <c r="I1280" s="33">
        <f t="shared" ca="1" si="152"/>
        <v>7</v>
      </c>
      <c r="K1280" s="33"/>
      <c r="L1280" s="33"/>
      <c r="M1280" s="33"/>
      <c r="N1280" s="33"/>
      <c r="O1280" s="33"/>
    </row>
    <row r="1281" spans="1:15" x14ac:dyDescent="0.25">
      <c r="A1281" s="33">
        <f t="shared" ca="1" si="153"/>
        <v>3</v>
      </c>
      <c r="B1281" s="33">
        <f t="shared" ca="1" si="153"/>
        <v>3</v>
      </c>
      <c r="C1281" s="33"/>
      <c r="D1281" s="34">
        <f t="shared" ca="1" si="154"/>
        <v>7.0825503509929888E-2</v>
      </c>
      <c r="E1281" s="34">
        <f t="shared" ca="1" si="154"/>
        <v>0.21540513864618205</v>
      </c>
      <c r="F1281" s="33"/>
      <c r="G1281" s="33">
        <f t="shared" ca="1" si="150"/>
        <v>3</v>
      </c>
      <c r="H1281" s="33">
        <f t="shared" ca="1" si="151"/>
        <v>3</v>
      </c>
      <c r="I1281" s="33">
        <f t="shared" ca="1" si="152"/>
        <v>6</v>
      </c>
      <c r="K1281" s="33"/>
      <c r="L1281" s="33"/>
      <c r="M1281" s="33"/>
      <c r="N1281" s="33"/>
      <c r="O1281" s="33"/>
    </row>
    <row r="1282" spans="1:15" x14ac:dyDescent="0.25">
      <c r="A1282" s="33">
        <f t="shared" ca="1" si="153"/>
        <v>6</v>
      </c>
      <c r="B1282" s="33">
        <f t="shared" ca="1" si="153"/>
        <v>3</v>
      </c>
      <c r="C1282" s="33"/>
      <c r="D1282" s="34">
        <f t="shared" ca="1" si="154"/>
        <v>0.89508061344436241</v>
      </c>
      <c r="E1282" s="34">
        <f t="shared" ca="1" si="154"/>
        <v>0.92944053527321557</v>
      </c>
      <c r="F1282" s="33"/>
      <c r="G1282" s="33">
        <f t="shared" ca="1" si="150"/>
        <v>6</v>
      </c>
      <c r="H1282" s="33">
        <f t="shared" ca="1" si="151"/>
        <v>3</v>
      </c>
      <c r="I1282" s="33">
        <f t="shared" ca="1" si="152"/>
        <v>9</v>
      </c>
      <c r="K1282" s="33"/>
      <c r="L1282" s="33"/>
      <c r="M1282" s="33"/>
      <c r="N1282" s="33"/>
      <c r="O1282" s="33"/>
    </row>
    <row r="1283" spans="1:15" x14ac:dyDescent="0.25">
      <c r="A1283" s="33">
        <f t="shared" ca="1" si="153"/>
        <v>5</v>
      </c>
      <c r="B1283" s="33">
        <f t="shared" ca="1" si="153"/>
        <v>6</v>
      </c>
      <c r="C1283" s="33"/>
      <c r="D1283" s="34">
        <f t="shared" ca="1" si="154"/>
        <v>0.93192226616139995</v>
      </c>
      <c r="E1283" s="34">
        <f t="shared" ca="1" si="154"/>
        <v>0.62431052552319954</v>
      </c>
      <c r="F1283" s="33"/>
      <c r="G1283" s="33">
        <f t="shared" ca="1" si="150"/>
        <v>5</v>
      </c>
      <c r="H1283" s="33">
        <f t="shared" ca="1" si="151"/>
        <v>6</v>
      </c>
      <c r="I1283" s="33">
        <f t="shared" ca="1" si="152"/>
        <v>11</v>
      </c>
      <c r="K1283" s="33"/>
      <c r="L1283" s="33"/>
      <c r="M1283" s="33"/>
      <c r="N1283" s="33"/>
      <c r="O1283" s="33"/>
    </row>
    <row r="1284" spans="1:15" x14ac:dyDescent="0.25">
      <c r="A1284" s="33">
        <f t="shared" ca="1" si="153"/>
        <v>2</v>
      </c>
      <c r="B1284" s="33">
        <f t="shared" ca="1" si="153"/>
        <v>2</v>
      </c>
      <c r="C1284" s="33"/>
      <c r="D1284" s="34">
        <f t="shared" ca="1" si="154"/>
        <v>0.16712750892249006</v>
      </c>
      <c r="E1284" s="34">
        <f t="shared" ca="1" si="154"/>
        <v>0.49963909341118973</v>
      </c>
      <c r="F1284" s="33"/>
      <c r="G1284" s="33">
        <f t="shared" ca="1" si="150"/>
        <v>2</v>
      </c>
      <c r="H1284" s="33">
        <f t="shared" ca="1" si="151"/>
        <v>2</v>
      </c>
      <c r="I1284" s="33">
        <f t="shared" ca="1" si="152"/>
        <v>4</v>
      </c>
      <c r="K1284" s="33"/>
      <c r="L1284" s="33"/>
      <c r="M1284" s="33"/>
      <c r="N1284" s="33"/>
      <c r="O1284" s="33"/>
    </row>
    <row r="1285" spans="1:15" x14ac:dyDescent="0.25">
      <c r="A1285" s="33">
        <f t="shared" ca="1" si="153"/>
        <v>6</v>
      </c>
      <c r="B1285" s="33">
        <f t="shared" ca="1" si="153"/>
        <v>6</v>
      </c>
      <c r="C1285" s="33"/>
      <c r="D1285" s="34">
        <f t="shared" ca="1" si="154"/>
        <v>0.96767525127173437</v>
      </c>
      <c r="E1285" s="34">
        <f t="shared" ca="1" si="154"/>
        <v>0.22829081139306828</v>
      </c>
      <c r="F1285" s="33"/>
      <c r="G1285" s="33">
        <f t="shared" ca="1" si="150"/>
        <v>6</v>
      </c>
      <c r="H1285" s="33">
        <f t="shared" ca="1" si="151"/>
        <v>6</v>
      </c>
      <c r="I1285" s="33">
        <f t="shared" ca="1" si="152"/>
        <v>12</v>
      </c>
      <c r="K1285" s="33"/>
      <c r="L1285" s="33"/>
      <c r="M1285" s="33"/>
      <c r="N1285" s="33"/>
      <c r="O1285" s="33"/>
    </row>
    <row r="1286" spans="1:15" x14ac:dyDescent="0.25">
      <c r="A1286" s="33">
        <f t="shared" ca="1" si="153"/>
        <v>5</v>
      </c>
      <c r="B1286" s="33">
        <f t="shared" ca="1" si="153"/>
        <v>3</v>
      </c>
      <c r="C1286" s="33"/>
      <c r="D1286" s="34">
        <f t="shared" ca="1" si="154"/>
        <v>0.94395353958341188</v>
      </c>
      <c r="E1286" s="34">
        <f t="shared" ca="1" si="154"/>
        <v>0.19455466858362847</v>
      </c>
      <c r="F1286" s="33"/>
      <c r="G1286" s="33">
        <f t="shared" ref="G1286:G1349" ca="1" si="155">IF(AND(COUNTIF($B$91:$G$91,A1286)=1,D1286&lt;=$B$90),RANDBETWEEN(1,6),A1286)</f>
        <v>5</v>
      </c>
      <c r="H1286" s="33">
        <f t="shared" ref="H1286:H1349" ca="1" si="156">IF(AND(COUNTIF($B$91:$G$91,B1286)=1,E1286&lt;=$B$90),RANDBETWEEN(1,6),B1286)</f>
        <v>3</v>
      </c>
      <c r="I1286" s="33">
        <f t="shared" ref="I1286:I1349" ca="1" si="157">SUM(G1286:H1286)</f>
        <v>8</v>
      </c>
      <c r="K1286" s="33"/>
      <c r="L1286" s="33"/>
      <c r="M1286" s="33"/>
      <c r="N1286" s="33"/>
      <c r="O1286" s="33"/>
    </row>
    <row r="1287" spans="1:15" x14ac:dyDescent="0.25">
      <c r="A1287" s="33">
        <f t="shared" ref="A1287:B1350" ca="1" si="158">RANDBETWEEN(1,6)</f>
        <v>6</v>
      </c>
      <c r="B1287" s="33">
        <f t="shared" ca="1" si="158"/>
        <v>6</v>
      </c>
      <c r="C1287" s="33"/>
      <c r="D1287" s="34">
        <f t="shared" ref="D1287:E1350" ca="1" si="159">RAND()</f>
        <v>0.50611296771547198</v>
      </c>
      <c r="E1287" s="34">
        <f t="shared" ca="1" si="159"/>
        <v>0.73181432191667328</v>
      </c>
      <c r="F1287" s="33"/>
      <c r="G1287" s="33">
        <f t="shared" ca="1" si="155"/>
        <v>6</v>
      </c>
      <c r="H1287" s="33">
        <f t="shared" ca="1" si="156"/>
        <v>6</v>
      </c>
      <c r="I1287" s="33">
        <f t="shared" ca="1" si="157"/>
        <v>12</v>
      </c>
      <c r="K1287" s="33"/>
      <c r="L1287" s="33"/>
      <c r="M1287" s="33"/>
      <c r="N1287" s="33"/>
      <c r="O1287" s="33"/>
    </row>
    <row r="1288" spans="1:15" x14ac:dyDescent="0.25">
      <c r="A1288" s="33">
        <f t="shared" ca="1" si="158"/>
        <v>2</v>
      </c>
      <c r="B1288" s="33">
        <f t="shared" ca="1" si="158"/>
        <v>6</v>
      </c>
      <c r="C1288" s="33"/>
      <c r="D1288" s="34">
        <f t="shared" ca="1" si="159"/>
        <v>0.83041339950457194</v>
      </c>
      <c r="E1288" s="34">
        <f t="shared" ca="1" si="159"/>
        <v>0.91051189662340215</v>
      </c>
      <c r="F1288" s="33"/>
      <c r="G1288" s="33">
        <f t="shared" ca="1" si="155"/>
        <v>2</v>
      </c>
      <c r="H1288" s="33">
        <f t="shared" ca="1" si="156"/>
        <v>6</v>
      </c>
      <c r="I1288" s="33">
        <f t="shared" ca="1" si="157"/>
        <v>8</v>
      </c>
      <c r="K1288" s="33"/>
      <c r="L1288" s="33"/>
      <c r="M1288" s="33"/>
      <c r="N1288" s="33"/>
      <c r="O1288" s="33"/>
    </row>
    <row r="1289" spans="1:15" x14ac:dyDescent="0.25">
      <c r="A1289" s="33">
        <f t="shared" ca="1" si="158"/>
        <v>2</v>
      </c>
      <c r="B1289" s="33">
        <f t="shared" ca="1" si="158"/>
        <v>4</v>
      </c>
      <c r="C1289" s="33"/>
      <c r="D1289" s="34">
        <f t="shared" ca="1" si="159"/>
        <v>0.95881550343580857</v>
      </c>
      <c r="E1289" s="34">
        <f t="shared" ca="1" si="159"/>
        <v>0.71592642934147444</v>
      </c>
      <c r="F1289" s="33"/>
      <c r="G1289" s="33">
        <f t="shared" ca="1" si="155"/>
        <v>2</v>
      </c>
      <c r="H1289" s="33">
        <f t="shared" ca="1" si="156"/>
        <v>4</v>
      </c>
      <c r="I1289" s="33">
        <f t="shared" ca="1" si="157"/>
        <v>6</v>
      </c>
      <c r="K1289" s="33"/>
      <c r="L1289" s="33"/>
      <c r="M1289" s="33"/>
      <c r="N1289" s="33"/>
      <c r="O1289" s="33"/>
    </row>
    <row r="1290" spans="1:15" x14ac:dyDescent="0.25">
      <c r="A1290" s="33">
        <f t="shared" ca="1" si="158"/>
        <v>5</v>
      </c>
      <c r="B1290" s="33">
        <f t="shared" ca="1" si="158"/>
        <v>2</v>
      </c>
      <c r="C1290" s="33"/>
      <c r="D1290" s="34">
        <f t="shared" ca="1" si="159"/>
        <v>0.27001279569233239</v>
      </c>
      <c r="E1290" s="34">
        <f t="shared" ca="1" si="159"/>
        <v>0.89271630223618903</v>
      </c>
      <c r="F1290" s="33"/>
      <c r="G1290" s="33">
        <f t="shared" ca="1" si="155"/>
        <v>5</v>
      </c>
      <c r="H1290" s="33">
        <f t="shared" ca="1" si="156"/>
        <v>2</v>
      </c>
      <c r="I1290" s="33">
        <f t="shared" ca="1" si="157"/>
        <v>7</v>
      </c>
      <c r="K1290" s="33"/>
      <c r="L1290" s="33"/>
      <c r="M1290" s="33"/>
      <c r="N1290" s="33"/>
      <c r="O1290" s="33"/>
    </row>
    <row r="1291" spans="1:15" x14ac:dyDescent="0.25">
      <c r="A1291" s="33">
        <f t="shared" ca="1" si="158"/>
        <v>2</v>
      </c>
      <c r="B1291" s="33">
        <f t="shared" ca="1" si="158"/>
        <v>4</v>
      </c>
      <c r="C1291" s="33"/>
      <c r="D1291" s="34">
        <f t="shared" ca="1" si="159"/>
        <v>0.33766623900780968</v>
      </c>
      <c r="E1291" s="34">
        <f t="shared" ca="1" si="159"/>
        <v>0.98061378754843409</v>
      </c>
      <c r="F1291" s="33"/>
      <c r="G1291" s="33">
        <f t="shared" ca="1" si="155"/>
        <v>2</v>
      </c>
      <c r="H1291" s="33">
        <f t="shared" ca="1" si="156"/>
        <v>4</v>
      </c>
      <c r="I1291" s="33">
        <f t="shared" ca="1" si="157"/>
        <v>6</v>
      </c>
      <c r="K1291" s="33"/>
      <c r="L1291" s="33"/>
      <c r="M1291" s="33"/>
      <c r="N1291" s="33"/>
      <c r="O1291" s="33"/>
    </row>
    <row r="1292" spans="1:15" x14ac:dyDescent="0.25">
      <c r="A1292" s="33">
        <f t="shared" ca="1" si="158"/>
        <v>3</v>
      </c>
      <c r="B1292" s="33">
        <f t="shared" ca="1" si="158"/>
        <v>3</v>
      </c>
      <c r="C1292" s="33"/>
      <c r="D1292" s="34">
        <f t="shared" ca="1" si="159"/>
        <v>0.10612154429636456</v>
      </c>
      <c r="E1292" s="34">
        <f t="shared" ca="1" si="159"/>
        <v>0.16391983426252732</v>
      </c>
      <c r="F1292" s="33"/>
      <c r="G1292" s="33">
        <f t="shared" ca="1" si="155"/>
        <v>3</v>
      </c>
      <c r="H1292" s="33">
        <f t="shared" ca="1" si="156"/>
        <v>3</v>
      </c>
      <c r="I1292" s="33">
        <f t="shared" ca="1" si="157"/>
        <v>6</v>
      </c>
      <c r="K1292" s="33"/>
      <c r="L1292" s="33"/>
      <c r="M1292" s="33"/>
      <c r="N1292" s="33"/>
      <c r="O1292" s="33"/>
    </row>
    <row r="1293" spans="1:15" x14ac:dyDescent="0.25">
      <c r="A1293" s="33">
        <f t="shared" ca="1" si="158"/>
        <v>4</v>
      </c>
      <c r="B1293" s="33">
        <f t="shared" ca="1" si="158"/>
        <v>5</v>
      </c>
      <c r="C1293" s="33"/>
      <c r="D1293" s="34">
        <f t="shared" ca="1" si="159"/>
        <v>0.79682094021251915</v>
      </c>
      <c r="E1293" s="34">
        <f t="shared" ca="1" si="159"/>
        <v>0.13759409386599475</v>
      </c>
      <c r="F1293" s="33"/>
      <c r="G1293" s="33">
        <f t="shared" ca="1" si="155"/>
        <v>4</v>
      </c>
      <c r="H1293" s="33">
        <f t="shared" ca="1" si="156"/>
        <v>5</v>
      </c>
      <c r="I1293" s="33">
        <f t="shared" ca="1" si="157"/>
        <v>9</v>
      </c>
      <c r="K1293" s="33"/>
      <c r="L1293" s="33"/>
      <c r="M1293" s="33"/>
      <c r="N1293" s="33"/>
      <c r="O1293" s="33"/>
    </row>
    <row r="1294" spans="1:15" x14ac:dyDescent="0.25">
      <c r="A1294" s="33">
        <f t="shared" ca="1" si="158"/>
        <v>1</v>
      </c>
      <c r="B1294" s="33">
        <f t="shared" ca="1" si="158"/>
        <v>1</v>
      </c>
      <c r="C1294" s="33"/>
      <c r="D1294" s="34">
        <f t="shared" ca="1" si="159"/>
        <v>0.8928282018036251</v>
      </c>
      <c r="E1294" s="34">
        <f t="shared" ca="1" si="159"/>
        <v>0.9734780089565801</v>
      </c>
      <c r="F1294" s="33"/>
      <c r="G1294" s="33">
        <f t="shared" ca="1" si="155"/>
        <v>1</v>
      </c>
      <c r="H1294" s="33">
        <f t="shared" ca="1" si="156"/>
        <v>1</v>
      </c>
      <c r="I1294" s="33">
        <f t="shared" ca="1" si="157"/>
        <v>2</v>
      </c>
      <c r="K1294" s="33"/>
      <c r="L1294" s="33"/>
      <c r="M1294" s="33"/>
      <c r="N1294" s="33"/>
      <c r="O1294" s="33"/>
    </row>
    <row r="1295" spans="1:15" x14ac:dyDescent="0.25">
      <c r="A1295" s="33">
        <f t="shared" ca="1" si="158"/>
        <v>6</v>
      </c>
      <c r="B1295" s="33">
        <f t="shared" ca="1" si="158"/>
        <v>2</v>
      </c>
      <c r="C1295" s="33"/>
      <c r="D1295" s="34">
        <f t="shared" ca="1" si="159"/>
        <v>0.11179255556905732</v>
      </c>
      <c r="E1295" s="34">
        <f t="shared" ca="1" si="159"/>
        <v>0.62833406101080369</v>
      </c>
      <c r="F1295" s="33"/>
      <c r="G1295" s="33">
        <f t="shared" ca="1" si="155"/>
        <v>6</v>
      </c>
      <c r="H1295" s="33">
        <f t="shared" ca="1" si="156"/>
        <v>2</v>
      </c>
      <c r="I1295" s="33">
        <f t="shared" ca="1" si="157"/>
        <v>8</v>
      </c>
      <c r="K1295" s="33"/>
      <c r="L1295" s="33"/>
      <c r="M1295" s="33"/>
      <c r="N1295" s="33"/>
      <c r="O1295" s="33"/>
    </row>
    <row r="1296" spans="1:15" x14ac:dyDescent="0.25">
      <c r="A1296" s="33">
        <f t="shared" ca="1" si="158"/>
        <v>3</v>
      </c>
      <c r="B1296" s="33">
        <f t="shared" ca="1" si="158"/>
        <v>1</v>
      </c>
      <c r="C1296" s="33"/>
      <c r="D1296" s="34">
        <f t="shared" ca="1" si="159"/>
        <v>0.34035503357971975</v>
      </c>
      <c r="E1296" s="34">
        <f t="shared" ca="1" si="159"/>
        <v>0.25113259030136836</v>
      </c>
      <c r="F1296" s="33"/>
      <c r="G1296" s="33">
        <f t="shared" ca="1" si="155"/>
        <v>3</v>
      </c>
      <c r="H1296" s="33">
        <f t="shared" ca="1" si="156"/>
        <v>1</v>
      </c>
      <c r="I1296" s="33">
        <f t="shared" ca="1" si="157"/>
        <v>4</v>
      </c>
      <c r="K1296" s="33"/>
      <c r="L1296" s="33"/>
      <c r="M1296" s="33"/>
      <c r="N1296" s="33"/>
      <c r="O1296" s="33"/>
    </row>
    <row r="1297" spans="1:15" x14ac:dyDescent="0.25">
      <c r="A1297" s="33">
        <f t="shared" ca="1" si="158"/>
        <v>2</v>
      </c>
      <c r="B1297" s="33">
        <f t="shared" ca="1" si="158"/>
        <v>5</v>
      </c>
      <c r="C1297" s="33"/>
      <c r="D1297" s="34">
        <f t="shared" ca="1" si="159"/>
        <v>0.58110461132372204</v>
      </c>
      <c r="E1297" s="34">
        <f t="shared" ca="1" si="159"/>
        <v>0.27538242488401288</v>
      </c>
      <c r="F1297" s="33"/>
      <c r="G1297" s="33">
        <f t="shared" ca="1" si="155"/>
        <v>2</v>
      </c>
      <c r="H1297" s="33">
        <f t="shared" ca="1" si="156"/>
        <v>5</v>
      </c>
      <c r="I1297" s="33">
        <f t="shared" ca="1" si="157"/>
        <v>7</v>
      </c>
      <c r="K1297" s="33"/>
      <c r="L1297" s="33"/>
      <c r="M1297" s="33"/>
      <c r="N1297" s="33"/>
      <c r="O1297" s="33"/>
    </row>
    <row r="1298" spans="1:15" x14ac:dyDescent="0.25">
      <c r="A1298" s="33">
        <f t="shared" ca="1" si="158"/>
        <v>2</v>
      </c>
      <c r="B1298" s="33">
        <f t="shared" ca="1" si="158"/>
        <v>3</v>
      </c>
      <c r="C1298" s="33"/>
      <c r="D1298" s="34">
        <f t="shared" ca="1" si="159"/>
        <v>0.88642182823278914</v>
      </c>
      <c r="E1298" s="34">
        <f t="shared" ca="1" si="159"/>
        <v>0.65993524683875304</v>
      </c>
      <c r="F1298" s="33"/>
      <c r="G1298" s="33">
        <f t="shared" ca="1" si="155"/>
        <v>2</v>
      </c>
      <c r="H1298" s="33">
        <f t="shared" ca="1" si="156"/>
        <v>3</v>
      </c>
      <c r="I1298" s="33">
        <f t="shared" ca="1" si="157"/>
        <v>5</v>
      </c>
      <c r="K1298" s="33"/>
      <c r="L1298" s="33"/>
      <c r="M1298" s="33"/>
      <c r="N1298" s="33"/>
      <c r="O1298" s="33"/>
    </row>
    <row r="1299" spans="1:15" x14ac:dyDescent="0.25">
      <c r="A1299" s="33">
        <f t="shared" ca="1" si="158"/>
        <v>1</v>
      </c>
      <c r="B1299" s="33">
        <f t="shared" ca="1" si="158"/>
        <v>4</v>
      </c>
      <c r="C1299" s="33"/>
      <c r="D1299" s="34">
        <f t="shared" ca="1" si="159"/>
        <v>0.92555845766394751</v>
      </c>
      <c r="E1299" s="34">
        <f t="shared" ca="1" si="159"/>
        <v>0.20525307064923748</v>
      </c>
      <c r="F1299" s="33"/>
      <c r="G1299" s="33">
        <f t="shared" ca="1" si="155"/>
        <v>1</v>
      </c>
      <c r="H1299" s="33">
        <f t="shared" ca="1" si="156"/>
        <v>4</v>
      </c>
      <c r="I1299" s="33">
        <f t="shared" ca="1" si="157"/>
        <v>5</v>
      </c>
      <c r="K1299" s="33"/>
      <c r="L1299" s="33"/>
      <c r="M1299" s="33"/>
      <c r="N1299" s="33"/>
      <c r="O1299" s="33"/>
    </row>
    <row r="1300" spans="1:15" x14ac:dyDescent="0.25">
      <c r="A1300" s="33">
        <f t="shared" ca="1" si="158"/>
        <v>5</v>
      </c>
      <c r="B1300" s="33">
        <f t="shared" ca="1" si="158"/>
        <v>5</v>
      </c>
      <c r="C1300" s="33"/>
      <c r="D1300" s="34">
        <f t="shared" ca="1" si="159"/>
        <v>0.18303625633756448</v>
      </c>
      <c r="E1300" s="34">
        <f t="shared" ca="1" si="159"/>
        <v>0.20797613729863662</v>
      </c>
      <c r="F1300" s="33"/>
      <c r="G1300" s="33">
        <f t="shared" ca="1" si="155"/>
        <v>5</v>
      </c>
      <c r="H1300" s="33">
        <f t="shared" ca="1" si="156"/>
        <v>5</v>
      </c>
      <c r="I1300" s="33">
        <f t="shared" ca="1" si="157"/>
        <v>10</v>
      </c>
      <c r="K1300" s="33"/>
      <c r="L1300" s="33"/>
      <c r="M1300" s="33"/>
      <c r="N1300" s="33"/>
      <c r="O1300" s="33"/>
    </row>
    <row r="1301" spans="1:15" x14ac:dyDescent="0.25">
      <c r="A1301" s="33">
        <f t="shared" ca="1" si="158"/>
        <v>4</v>
      </c>
      <c r="B1301" s="33">
        <f t="shared" ca="1" si="158"/>
        <v>5</v>
      </c>
      <c r="C1301" s="33"/>
      <c r="D1301" s="34">
        <f t="shared" ca="1" si="159"/>
        <v>0.22179243581452435</v>
      </c>
      <c r="E1301" s="34">
        <f t="shared" ca="1" si="159"/>
        <v>0.63571777596535506</v>
      </c>
      <c r="F1301" s="33"/>
      <c r="G1301" s="33">
        <f t="shared" ca="1" si="155"/>
        <v>4</v>
      </c>
      <c r="H1301" s="33">
        <f t="shared" ca="1" si="156"/>
        <v>5</v>
      </c>
      <c r="I1301" s="33">
        <f t="shared" ca="1" si="157"/>
        <v>9</v>
      </c>
      <c r="K1301" s="33"/>
      <c r="L1301" s="33"/>
      <c r="M1301" s="33"/>
      <c r="N1301" s="33"/>
      <c r="O1301" s="33"/>
    </row>
    <row r="1302" spans="1:15" x14ac:dyDescent="0.25">
      <c r="A1302" s="33">
        <f t="shared" ca="1" si="158"/>
        <v>2</v>
      </c>
      <c r="B1302" s="33">
        <f t="shared" ca="1" si="158"/>
        <v>4</v>
      </c>
      <c r="C1302" s="33"/>
      <c r="D1302" s="34">
        <f t="shared" ca="1" si="159"/>
        <v>0.91778631677550659</v>
      </c>
      <c r="E1302" s="34">
        <f t="shared" ca="1" si="159"/>
        <v>0.62999413930831327</v>
      </c>
      <c r="F1302" s="33"/>
      <c r="G1302" s="33">
        <f t="shared" ca="1" si="155"/>
        <v>2</v>
      </c>
      <c r="H1302" s="33">
        <f t="shared" ca="1" si="156"/>
        <v>4</v>
      </c>
      <c r="I1302" s="33">
        <f t="shared" ca="1" si="157"/>
        <v>6</v>
      </c>
      <c r="K1302" s="33"/>
      <c r="L1302" s="33"/>
      <c r="M1302" s="33"/>
      <c r="N1302" s="33"/>
      <c r="O1302" s="33"/>
    </row>
    <row r="1303" spans="1:15" x14ac:dyDescent="0.25">
      <c r="A1303" s="33">
        <f t="shared" ca="1" si="158"/>
        <v>4</v>
      </c>
      <c r="B1303" s="33">
        <f t="shared" ca="1" si="158"/>
        <v>6</v>
      </c>
      <c r="C1303" s="33"/>
      <c r="D1303" s="34">
        <f t="shared" ca="1" si="159"/>
        <v>0.68776505651170172</v>
      </c>
      <c r="E1303" s="34">
        <f t="shared" ca="1" si="159"/>
        <v>0.78959546624206689</v>
      </c>
      <c r="F1303" s="33"/>
      <c r="G1303" s="33">
        <f t="shared" ca="1" si="155"/>
        <v>4</v>
      </c>
      <c r="H1303" s="33">
        <f t="shared" ca="1" si="156"/>
        <v>6</v>
      </c>
      <c r="I1303" s="33">
        <f t="shared" ca="1" si="157"/>
        <v>10</v>
      </c>
      <c r="K1303" s="33"/>
      <c r="L1303" s="33"/>
      <c r="M1303" s="33"/>
      <c r="N1303" s="33"/>
      <c r="O1303" s="33"/>
    </row>
    <row r="1304" spans="1:15" x14ac:dyDescent="0.25">
      <c r="A1304" s="33">
        <f t="shared" ca="1" si="158"/>
        <v>1</v>
      </c>
      <c r="B1304" s="33">
        <f t="shared" ca="1" si="158"/>
        <v>2</v>
      </c>
      <c r="C1304" s="33"/>
      <c r="D1304" s="34">
        <f t="shared" ca="1" si="159"/>
        <v>0.85638268837337694</v>
      </c>
      <c r="E1304" s="34">
        <f t="shared" ca="1" si="159"/>
        <v>0.40507432183322833</v>
      </c>
      <c r="F1304" s="33"/>
      <c r="G1304" s="33">
        <f t="shared" ca="1" si="155"/>
        <v>1</v>
      </c>
      <c r="H1304" s="33">
        <f t="shared" ca="1" si="156"/>
        <v>2</v>
      </c>
      <c r="I1304" s="33">
        <f t="shared" ca="1" si="157"/>
        <v>3</v>
      </c>
      <c r="K1304" s="33"/>
      <c r="L1304" s="33"/>
      <c r="M1304" s="33"/>
      <c r="N1304" s="33"/>
      <c r="O1304" s="33"/>
    </row>
    <row r="1305" spans="1:15" x14ac:dyDescent="0.25">
      <c r="A1305" s="33">
        <f t="shared" ca="1" si="158"/>
        <v>5</v>
      </c>
      <c r="B1305" s="33">
        <f t="shared" ca="1" si="158"/>
        <v>1</v>
      </c>
      <c r="C1305" s="33"/>
      <c r="D1305" s="34">
        <f t="shared" ca="1" si="159"/>
        <v>0.6379724290116161</v>
      </c>
      <c r="E1305" s="34">
        <f t="shared" ca="1" si="159"/>
        <v>0.12017752273508941</v>
      </c>
      <c r="F1305" s="33"/>
      <c r="G1305" s="33">
        <f t="shared" ca="1" si="155"/>
        <v>5</v>
      </c>
      <c r="H1305" s="33">
        <f t="shared" ca="1" si="156"/>
        <v>1</v>
      </c>
      <c r="I1305" s="33">
        <f t="shared" ca="1" si="157"/>
        <v>6</v>
      </c>
      <c r="K1305" s="33"/>
      <c r="L1305" s="33"/>
      <c r="M1305" s="33"/>
      <c r="N1305" s="33"/>
      <c r="O1305" s="33"/>
    </row>
    <row r="1306" spans="1:15" x14ac:dyDescent="0.25">
      <c r="A1306" s="33">
        <f t="shared" ca="1" si="158"/>
        <v>1</v>
      </c>
      <c r="B1306" s="33">
        <f t="shared" ca="1" si="158"/>
        <v>2</v>
      </c>
      <c r="C1306" s="33"/>
      <c r="D1306" s="34">
        <f t="shared" ca="1" si="159"/>
        <v>0.89235273861826681</v>
      </c>
      <c r="E1306" s="34">
        <f t="shared" ca="1" si="159"/>
        <v>0.30825014939409168</v>
      </c>
      <c r="F1306" s="33"/>
      <c r="G1306" s="33">
        <f t="shared" ca="1" si="155"/>
        <v>1</v>
      </c>
      <c r="H1306" s="33">
        <f t="shared" ca="1" si="156"/>
        <v>2</v>
      </c>
      <c r="I1306" s="33">
        <f t="shared" ca="1" si="157"/>
        <v>3</v>
      </c>
      <c r="K1306" s="33"/>
      <c r="L1306" s="33"/>
      <c r="M1306" s="33"/>
      <c r="N1306" s="33"/>
      <c r="O1306" s="33"/>
    </row>
    <row r="1307" spans="1:15" x14ac:dyDescent="0.25">
      <c r="A1307" s="33">
        <f t="shared" ca="1" si="158"/>
        <v>1</v>
      </c>
      <c r="B1307" s="33">
        <f t="shared" ca="1" si="158"/>
        <v>3</v>
      </c>
      <c r="C1307" s="33"/>
      <c r="D1307" s="34">
        <f t="shared" ca="1" si="159"/>
        <v>0.73738466714820305</v>
      </c>
      <c r="E1307" s="34">
        <f t="shared" ca="1" si="159"/>
        <v>9.3945709295336521E-2</v>
      </c>
      <c r="F1307" s="33"/>
      <c r="G1307" s="33">
        <f t="shared" ca="1" si="155"/>
        <v>1</v>
      </c>
      <c r="H1307" s="33">
        <f t="shared" ca="1" si="156"/>
        <v>3</v>
      </c>
      <c r="I1307" s="33">
        <f t="shared" ca="1" si="157"/>
        <v>4</v>
      </c>
      <c r="K1307" s="33"/>
      <c r="L1307" s="33"/>
      <c r="M1307" s="33"/>
      <c r="N1307" s="33"/>
      <c r="O1307" s="33"/>
    </row>
    <row r="1308" spans="1:15" x14ac:dyDescent="0.25">
      <c r="A1308" s="33">
        <f t="shared" ca="1" si="158"/>
        <v>4</v>
      </c>
      <c r="B1308" s="33">
        <f t="shared" ca="1" si="158"/>
        <v>2</v>
      </c>
      <c r="C1308" s="33"/>
      <c r="D1308" s="34">
        <f t="shared" ca="1" si="159"/>
        <v>2.2601972942854598E-2</v>
      </c>
      <c r="E1308" s="34">
        <f t="shared" ca="1" si="159"/>
        <v>0.48623960384346121</v>
      </c>
      <c r="F1308" s="33"/>
      <c r="G1308" s="33">
        <f t="shared" ca="1" si="155"/>
        <v>4</v>
      </c>
      <c r="H1308" s="33">
        <f t="shared" ca="1" si="156"/>
        <v>2</v>
      </c>
      <c r="I1308" s="33">
        <f t="shared" ca="1" si="157"/>
        <v>6</v>
      </c>
      <c r="K1308" s="33"/>
      <c r="L1308" s="33"/>
      <c r="M1308" s="33"/>
      <c r="N1308" s="33"/>
      <c r="O1308" s="33"/>
    </row>
    <row r="1309" spans="1:15" x14ac:dyDescent="0.25">
      <c r="A1309" s="33">
        <f t="shared" ca="1" si="158"/>
        <v>6</v>
      </c>
      <c r="B1309" s="33">
        <f t="shared" ca="1" si="158"/>
        <v>5</v>
      </c>
      <c r="C1309" s="33"/>
      <c r="D1309" s="34">
        <f t="shared" ca="1" si="159"/>
        <v>0.60453425487380985</v>
      </c>
      <c r="E1309" s="34">
        <f t="shared" ca="1" si="159"/>
        <v>0.91249434166390941</v>
      </c>
      <c r="F1309" s="33"/>
      <c r="G1309" s="33">
        <f t="shared" ca="1" si="155"/>
        <v>6</v>
      </c>
      <c r="H1309" s="33">
        <f t="shared" ca="1" si="156"/>
        <v>5</v>
      </c>
      <c r="I1309" s="33">
        <f t="shared" ca="1" si="157"/>
        <v>11</v>
      </c>
      <c r="K1309" s="33"/>
      <c r="L1309" s="33"/>
      <c r="M1309" s="33"/>
      <c r="N1309" s="33"/>
      <c r="O1309" s="33"/>
    </row>
    <row r="1310" spans="1:15" x14ac:dyDescent="0.25">
      <c r="A1310" s="33">
        <f t="shared" ca="1" si="158"/>
        <v>2</v>
      </c>
      <c r="B1310" s="33">
        <f t="shared" ca="1" si="158"/>
        <v>5</v>
      </c>
      <c r="C1310" s="33"/>
      <c r="D1310" s="34">
        <f t="shared" ca="1" si="159"/>
        <v>0.92996023112854376</v>
      </c>
      <c r="E1310" s="34">
        <f t="shared" ca="1" si="159"/>
        <v>0.74718337446276928</v>
      </c>
      <c r="F1310" s="33"/>
      <c r="G1310" s="33">
        <f t="shared" ca="1" si="155"/>
        <v>2</v>
      </c>
      <c r="H1310" s="33">
        <f t="shared" ca="1" si="156"/>
        <v>5</v>
      </c>
      <c r="I1310" s="33">
        <f t="shared" ca="1" si="157"/>
        <v>7</v>
      </c>
      <c r="K1310" s="33"/>
      <c r="L1310" s="33"/>
      <c r="M1310" s="33"/>
      <c r="N1310" s="33"/>
      <c r="O1310" s="33"/>
    </row>
    <row r="1311" spans="1:15" x14ac:dyDescent="0.25">
      <c r="A1311" s="33">
        <f t="shared" ca="1" si="158"/>
        <v>5</v>
      </c>
      <c r="B1311" s="33">
        <f t="shared" ca="1" si="158"/>
        <v>4</v>
      </c>
      <c r="C1311" s="33"/>
      <c r="D1311" s="34">
        <f t="shared" ca="1" si="159"/>
        <v>0.40044994740019502</v>
      </c>
      <c r="E1311" s="34">
        <f t="shared" ca="1" si="159"/>
        <v>0.60778138179636776</v>
      </c>
      <c r="F1311" s="33"/>
      <c r="G1311" s="33">
        <f t="shared" ca="1" si="155"/>
        <v>5</v>
      </c>
      <c r="H1311" s="33">
        <f t="shared" ca="1" si="156"/>
        <v>4</v>
      </c>
      <c r="I1311" s="33">
        <f t="shared" ca="1" si="157"/>
        <v>9</v>
      </c>
      <c r="K1311" s="33"/>
      <c r="L1311" s="33"/>
      <c r="M1311" s="33"/>
      <c r="N1311" s="33"/>
      <c r="O1311" s="33"/>
    </row>
    <row r="1312" spans="1:15" x14ac:dyDescent="0.25">
      <c r="A1312" s="33">
        <f t="shared" ca="1" si="158"/>
        <v>1</v>
      </c>
      <c r="B1312" s="33">
        <f t="shared" ca="1" si="158"/>
        <v>4</v>
      </c>
      <c r="C1312" s="33"/>
      <c r="D1312" s="34">
        <f t="shared" ca="1" si="159"/>
        <v>7.1094362220371687E-2</v>
      </c>
      <c r="E1312" s="34">
        <f t="shared" ca="1" si="159"/>
        <v>0.25452082213079974</v>
      </c>
      <c r="F1312" s="33"/>
      <c r="G1312" s="33">
        <f t="shared" ca="1" si="155"/>
        <v>1</v>
      </c>
      <c r="H1312" s="33">
        <f t="shared" ca="1" si="156"/>
        <v>4</v>
      </c>
      <c r="I1312" s="33">
        <f t="shared" ca="1" si="157"/>
        <v>5</v>
      </c>
      <c r="K1312" s="33"/>
      <c r="L1312" s="33"/>
      <c r="M1312" s="33"/>
      <c r="N1312" s="33"/>
      <c r="O1312" s="33"/>
    </row>
    <row r="1313" spans="1:15" x14ac:dyDescent="0.25">
      <c r="A1313" s="33">
        <f t="shared" ca="1" si="158"/>
        <v>3</v>
      </c>
      <c r="B1313" s="33">
        <f t="shared" ca="1" si="158"/>
        <v>1</v>
      </c>
      <c r="C1313" s="33"/>
      <c r="D1313" s="34">
        <f t="shared" ca="1" si="159"/>
        <v>0.29687304494724742</v>
      </c>
      <c r="E1313" s="34">
        <f t="shared" ca="1" si="159"/>
        <v>0.91004741039357218</v>
      </c>
      <c r="F1313" s="33"/>
      <c r="G1313" s="33">
        <f t="shared" ca="1" si="155"/>
        <v>3</v>
      </c>
      <c r="H1313" s="33">
        <f t="shared" ca="1" si="156"/>
        <v>1</v>
      </c>
      <c r="I1313" s="33">
        <f t="shared" ca="1" si="157"/>
        <v>4</v>
      </c>
      <c r="K1313" s="33"/>
      <c r="L1313" s="33"/>
      <c r="M1313" s="33"/>
      <c r="N1313" s="33"/>
      <c r="O1313" s="33"/>
    </row>
    <row r="1314" spans="1:15" x14ac:dyDescent="0.25">
      <c r="A1314" s="33">
        <f t="shared" ca="1" si="158"/>
        <v>6</v>
      </c>
      <c r="B1314" s="33">
        <f t="shared" ca="1" si="158"/>
        <v>1</v>
      </c>
      <c r="C1314" s="33"/>
      <c r="D1314" s="34">
        <f t="shared" ca="1" si="159"/>
        <v>0.44131190815300314</v>
      </c>
      <c r="E1314" s="34">
        <f t="shared" ca="1" si="159"/>
        <v>0.80314950338496205</v>
      </c>
      <c r="F1314" s="33"/>
      <c r="G1314" s="33">
        <f t="shared" ca="1" si="155"/>
        <v>6</v>
      </c>
      <c r="H1314" s="33">
        <f t="shared" ca="1" si="156"/>
        <v>1</v>
      </c>
      <c r="I1314" s="33">
        <f t="shared" ca="1" si="157"/>
        <v>7</v>
      </c>
      <c r="K1314" s="33"/>
      <c r="L1314" s="33"/>
      <c r="M1314" s="33"/>
      <c r="N1314" s="33"/>
      <c r="O1314" s="33"/>
    </row>
    <row r="1315" spans="1:15" x14ac:dyDescent="0.25">
      <c r="A1315" s="33">
        <f t="shared" ca="1" si="158"/>
        <v>1</v>
      </c>
      <c r="B1315" s="33">
        <f t="shared" ca="1" si="158"/>
        <v>3</v>
      </c>
      <c r="C1315" s="33"/>
      <c r="D1315" s="34">
        <f t="shared" ca="1" si="159"/>
        <v>0.86020163383547554</v>
      </c>
      <c r="E1315" s="34">
        <f t="shared" ca="1" si="159"/>
        <v>4.5213175451573218E-2</v>
      </c>
      <c r="F1315" s="33"/>
      <c r="G1315" s="33">
        <f t="shared" ca="1" si="155"/>
        <v>1</v>
      </c>
      <c r="H1315" s="33">
        <f t="shared" ca="1" si="156"/>
        <v>3</v>
      </c>
      <c r="I1315" s="33">
        <f t="shared" ca="1" si="157"/>
        <v>4</v>
      </c>
      <c r="K1315" s="33"/>
      <c r="L1315" s="33"/>
      <c r="M1315" s="33"/>
      <c r="N1315" s="33"/>
      <c r="O1315" s="33"/>
    </row>
    <row r="1316" spans="1:15" x14ac:dyDescent="0.25">
      <c r="A1316" s="33">
        <f t="shared" ca="1" si="158"/>
        <v>6</v>
      </c>
      <c r="B1316" s="33">
        <f t="shared" ca="1" si="158"/>
        <v>3</v>
      </c>
      <c r="C1316" s="33"/>
      <c r="D1316" s="34">
        <f t="shared" ca="1" si="159"/>
        <v>0.69478526219648173</v>
      </c>
      <c r="E1316" s="34">
        <f t="shared" ca="1" si="159"/>
        <v>0.99834180189872845</v>
      </c>
      <c r="F1316" s="33"/>
      <c r="G1316" s="33">
        <f t="shared" ca="1" si="155"/>
        <v>6</v>
      </c>
      <c r="H1316" s="33">
        <f t="shared" ca="1" si="156"/>
        <v>3</v>
      </c>
      <c r="I1316" s="33">
        <f t="shared" ca="1" si="157"/>
        <v>9</v>
      </c>
      <c r="K1316" s="33"/>
      <c r="L1316" s="33"/>
      <c r="M1316" s="33"/>
      <c r="N1316" s="33"/>
      <c r="O1316" s="33"/>
    </row>
    <row r="1317" spans="1:15" x14ac:dyDescent="0.25">
      <c r="A1317" s="33">
        <f t="shared" ca="1" si="158"/>
        <v>6</v>
      </c>
      <c r="B1317" s="33">
        <f t="shared" ca="1" si="158"/>
        <v>2</v>
      </c>
      <c r="C1317" s="33"/>
      <c r="D1317" s="34">
        <f t="shared" ca="1" si="159"/>
        <v>0.12110847420457349</v>
      </c>
      <c r="E1317" s="34">
        <f t="shared" ca="1" si="159"/>
        <v>5.1734891640828673E-2</v>
      </c>
      <c r="F1317" s="33"/>
      <c r="G1317" s="33">
        <f t="shared" ca="1" si="155"/>
        <v>6</v>
      </c>
      <c r="H1317" s="33">
        <f t="shared" ca="1" si="156"/>
        <v>2</v>
      </c>
      <c r="I1317" s="33">
        <f t="shared" ca="1" si="157"/>
        <v>8</v>
      </c>
      <c r="K1317" s="33"/>
      <c r="L1317" s="33"/>
      <c r="M1317" s="33"/>
      <c r="N1317" s="33"/>
      <c r="O1317" s="33"/>
    </row>
    <row r="1318" spans="1:15" x14ac:dyDescent="0.25">
      <c r="A1318" s="33">
        <f t="shared" ca="1" si="158"/>
        <v>4</v>
      </c>
      <c r="B1318" s="33">
        <f t="shared" ca="1" si="158"/>
        <v>1</v>
      </c>
      <c r="C1318" s="33"/>
      <c r="D1318" s="34">
        <f t="shared" ca="1" si="159"/>
        <v>0.92325642504683092</v>
      </c>
      <c r="E1318" s="34">
        <f t="shared" ca="1" si="159"/>
        <v>0.64958716084917734</v>
      </c>
      <c r="F1318" s="33"/>
      <c r="G1318" s="33">
        <f t="shared" ca="1" si="155"/>
        <v>4</v>
      </c>
      <c r="H1318" s="33">
        <f t="shared" ca="1" si="156"/>
        <v>1</v>
      </c>
      <c r="I1318" s="33">
        <f t="shared" ca="1" si="157"/>
        <v>5</v>
      </c>
      <c r="K1318" s="33"/>
      <c r="L1318" s="33"/>
      <c r="M1318" s="33"/>
      <c r="N1318" s="33"/>
      <c r="O1318" s="33"/>
    </row>
    <row r="1319" spans="1:15" x14ac:dyDescent="0.25">
      <c r="A1319" s="33">
        <f t="shared" ca="1" si="158"/>
        <v>5</v>
      </c>
      <c r="B1319" s="33">
        <f t="shared" ca="1" si="158"/>
        <v>2</v>
      </c>
      <c r="C1319" s="33"/>
      <c r="D1319" s="34">
        <f t="shared" ca="1" si="159"/>
        <v>0.88169711045825327</v>
      </c>
      <c r="E1319" s="34">
        <f t="shared" ca="1" si="159"/>
        <v>0.49281526042744661</v>
      </c>
      <c r="F1319" s="33"/>
      <c r="G1319" s="33">
        <f t="shared" ca="1" si="155"/>
        <v>5</v>
      </c>
      <c r="H1319" s="33">
        <f t="shared" ca="1" si="156"/>
        <v>2</v>
      </c>
      <c r="I1319" s="33">
        <f t="shared" ca="1" si="157"/>
        <v>7</v>
      </c>
      <c r="K1319" s="33"/>
      <c r="L1319" s="33"/>
      <c r="M1319" s="33"/>
      <c r="N1319" s="33"/>
      <c r="O1319" s="33"/>
    </row>
    <row r="1320" spans="1:15" x14ac:dyDescent="0.25">
      <c r="A1320" s="33">
        <f t="shared" ca="1" si="158"/>
        <v>4</v>
      </c>
      <c r="B1320" s="33">
        <f t="shared" ca="1" si="158"/>
        <v>3</v>
      </c>
      <c r="C1320" s="33"/>
      <c r="D1320" s="34">
        <f t="shared" ca="1" si="159"/>
        <v>0.46588143944718208</v>
      </c>
      <c r="E1320" s="34">
        <f t="shared" ca="1" si="159"/>
        <v>0.18307771018299535</v>
      </c>
      <c r="F1320" s="33"/>
      <c r="G1320" s="33">
        <f t="shared" ca="1" si="155"/>
        <v>4</v>
      </c>
      <c r="H1320" s="33">
        <f t="shared" ca="1" si="156"/>
        <v>3</v>
      </c>
      <c r="I1320" s="33">
        <f t="shared" ca="1" si="157"/>
        <v>7</v>
      </c>
      <c r="K1320" s="33"/>
      <c r="L1320" s="33"/>
      <c r="M1320" s="33"/>
      <c r="N1320" s="33"/>
      <c r="O1320" s="33"/>
    </row>
    <row r="1321" spans="1:15" x14ac:dyDescent="0.25">
      <c r="A1321" s="33">
        <f t="shared" ca="1" si="158"/>
        <v>3</v>
      </c>
      <c r="B1321" s="33">
        <f t="shared" ca="1" si="158"/>
        <v>2</v>
      </c>
      <c r="C1321" s="33"/>
      <c r="D1321" s="34">
        <f t="shared" ca="1" si="159"/>
        <v>0.86217836385106439</v>
      </c>
      <c r="E1321" s="34">
        <f t="shared" ca="1" si="159"/>
        <v>0.65694412654386947</v>
      </c>
      <c r="F1321" s="33"/>
      <c r="G1321" s="33">
        <f t="shared" ca="1" si="155"/>
        <v>3</v>
      </c>
      <c r="H1321" s="33">
        <f t="shared" ca="1" si="156"/>
        <v>2</v>
      </c>
      <c r="I1321" s="33">
        <f t="shared" ca="1" si="157"/>
        <v>5</v>
      </c>
      <c r="K1321" s="33"/>
      <c r="L1321" s="33"/>
      <c r="M1321" s="33"/>
      <c r="N1321" s="33"/>
      <c r="O1321" s="33"/>
    </row>
    <row r="1322" spans="1:15" x14ac:dyDescent="0.25">
      <c r="A1322" s="33">
        <f t="shared" ca="1" si="158"/>
        <v>2</v>
      </c>
      <c r="B1322" s="33">
        <f t="shared" ca="1" si="158"/>
        <v>5</v>
      </c>
      <c r="C1322" s="33"/>
      <c r="D1322" s="34">
        <f t="shared" ca="1" si="159"/>
        <v>0.31560487283027516</v>
      </c>
      <c r="E1322" s="34">
        <f t="shared" ca="1" si="159"/>
        <v>0.75926740226237777</v>
      </c>
      <c r="F1322" s="33"/>
      <c r="G1322" s="33">
        <f t="shared" ca="1" si="155"/>
        <v>2</v>
      </c>
      <c r="H1322" s="33">
        <f t="shared" ca="1" si="156"/>
        <v>5</v>
      </c>
      <c r="I1322" s="33">
        <f t="shared" ca="1" si="157"/>
        <v>7</v>
      </c>
      <c r="K1322" s="33"/>
      <c r="L1322" s="33"/>
      <c r="M1322" s="33"/>
      <c r="N1322" s="33"/>
      <c r="O1322" s="33"/>
    </row>
    <row r="1323" spans="1:15" x14ac:dyDescent="0.25">
      <c r="A1323" s="33">
        <f t="shared" ca="1" si="158"/>
        <v>3</v>
      </c>
      <c r="B1323" s="33">
        <f t="shared" ca="1" si="158"/>
        <v>4</v>
      </c>
      <c r="C1323" s="33"/>
      <c r="D1323" s="34">
        <f t="shared" ca="1" si="159"/>
        <v>0.77289757872716236</v>
      </c>
      <c r="E1323" s="34">
        <f t="shared" ca="1" si="159"/>
        <v>0.45833827606127708</v>
      </c>
      <c r="F1323" s="33"/>
      <c r="G1323" s="33">
        <f t="shared" ca="1" si="155"/>
        <v>3</v>
      </c>
      <c r="H1323" s="33">
        <f t="shared" ca="1" si="156"/>
        <v>4</v>
      </c>
      <c r="I1323" s="33">
        <f t="shared" ca="1" si="157"/>
        <v>7</v>
      </c>
      <c r="K1323" s="33"/>
      <c r="L1323" s="33"/>
      <c r="M1323" s="33"/>
      <c r="N1323" s="33"/>
      <c r="O1323" s="33"/>
    </row>
    <row r="1324" spans="1:15" x14ac:dyDescent="0.25">
      <c r="A1324" s="33">
        <f t="shared" ca="1" si="158"/>
        <v>3</v>
      </c>
      <c r="B1324" s="33">
        <f t="shared" ca="1" si="158"/>
        <v>1</v>
      </c>
      <c r="C1324" s="33"/>
      <c r="D1324" s="34">
        <f t="shared" ca="1" si="159"/>
        <v>0.70921395874938031</v>
      </c>
      <c r="E1324" s="34">
        <f t="shared" ca="1" si="159"/>
        <v>7.646554318818477E-2</v>
      </c>
      <c r="F1324" s="33"/>
      <c r="G1324" s="33">
        <f t="shared" ca="1" si="155"/>
        <v>3</v>
      </c>
      <c r="H1324" s="33">
        <f t="shared" ca="1" si="156"/>
        <v>1</v>
      </c>
      <c r="I1324" s="33">
        <f t="shared" ca="1" si="157"/>
        <v>4</v>
      </c>
      <c r="K1324" s="33"/>
      <c r="L1324" s="33"/>
      <c r="M1324" s="33"/>
      <c r="N1324" s="33"/>
      <c r="O1324" s="33"/>
    </row>
    <row r="1325" spans="1:15" x14ac:dyDescent="0.25">
      <c r="A1325" s="33">
        <f t="shared" ca="1" si="158"/>
        <v>5</v>
      </c>
      <c r="B1325" s="33">
        <f t="shared" ca="1" si="158"/>
        <v>4</v>
      </c>
      <c r="C1325" s="33"/>
      <c r="D1325" s="34">
        <f t="shared" ca="1" si="159"/>
        <v>0.3374972163251253</v>
      </c>
      <c r="E1325" s="34">
        <f t="shared" ca="1" si="159"/>
        <v>0.97622615587401318</v>
      </c>
      <c r="F1325" s="33"/>
      <c r="G1325" s="33">
        <f t="shared" ca="1" si="155"/>
        <v>5</v>
      </c>
      <c r="H1325" s="33">
        <f t="shared" ca="1" si="156"/>
        <v>4</v>
      </c>
      <c r="I1325" s="33">
        <f t="shared" ca="1" si="157"/>
        <v>9</v>
      </c>
      <c r="K1325" s="33"/>
      <c r="L1325" s="33"/>
      <c r="M1325" s="33"/>
      <c r="N1325" s="33"/>
      <c r="O1325" s="33"/>
    </row>
    <row r="1326" spans="1:15" x14ac:dyDescent="0.25">
      <c r="A1326" s="33">
        <f t="shared" ca="1" si="158"/>
        <v>6</v>
      </c>
      <c r="B1326" s="33">
        <f t="shared" ca="1" si="158"/>
        <v>4</v>
      </c>
      <c r="C1326" s="33"/>
      <c r="D1326" s="34">
        <f t="shared" ca="1" si="159"/>
        <v>8.2036546637399343E-2</v>
      </c>
      <c r="E1326" s="34">
        <f t="shared" ca="1" si="159"/>
        <v>1.7171920419017606E-2</v>
      </c>
      <c r="F1326" s="33"/>
      <c r="G1326" s="33">
        <f t="shared" ca="1" si="155"/>
        <v>6</v>
      </c>
      <c r="H1326" s="33">
        <f t="shared" ca="1" si="156"/>
        <v>4</v>
      </c>
      <c r="I1326" s="33">
        <f t="shared" ca="1" si="157"/>
        <v>10</v>
      </c>
      <c r="K1326" s="33"/>
      <c r="L1326" s="33"/>
      <c r="M1326" s="33"/>
      <c r="N1326" s="33"/>
      <c r="O1326" s="33"/>
    </row>
    <row r="1327" spans="1:15" x14ac:dyDescent="0.25">
      <c r="A1327" s="33">
        <f t="shared" ca="1" si="158"/>
        <v>4</v>
      </c>
      <c r="B1327" s="33">
        <f t="shared" ca="1" si="158"/>
        <v>4</v>
      </c>
      <c r="C1327" s="33"/>
      <c r="D1327" s="34">
        <f t="shared" ca="1" si="159"/>
        <v>0.80937938167703316</v>
      </c>
      <c r="E1327" s="34">
        <f t="shared" ca="1" si="159"/>
        <v>8.8190572887070218E-2</v>
      </c>
      <c r="F1327" s="33"/>
      <c r="G1327" s="33">
        <f t="shared" ca="1" si="155"/>
        <v>4</v>
      </c>
      <c r="H1327" s="33">
        <f t="shared" ca="1" si="156"/>
        <v>4</v>
      </c>
      <c r="I1327" s="33">
        <f t="shared" ca="1" si="157"/>
        <v>8</v>
      </c>
      <c r="K1327" s="33"/>
      <c r="L1327" s="33"/>
      <c r="M1327" s="33"/>
      <c r="N1327" s="33"/>
      <c r="O1327" s="33"/>
    </row>
    <row r="1328" spans="1:15" x14ac:dyDescent="0.25">
      <c r="A1328" s="33">
        <f t="shared" ca="1" si="158"/>
        <v>3</v>
      </c>
      <c r="B1328" s="33">
        <f t="shared" ca="1" si="158"/>
        <v>6</v>
      </c>
      <c r="C1328" s="33"/>
      <c r="D1328" s="34">
        <f t="shared" ca="1" si="159"/>
        <v>0.45948589974115828</v>
      </c>
      <c r="E1328" s="34">
        <f t="shared" ca="1" si="159"/>
        <v>0.380542674571832</v>
      </c>
      <c r="F1328" s="33"/>
      <c r="G1328" s="33">
        <f t="shared" ca="1" si="155"/>
        <v>3</v>
      </c>
      <c r="H1328" s="33">
        <f t="shared" ca="1" si="156"/>
        <v>6</v>
      </c>
      <c r="I1328" s="33">
        <f t="shared" ca="1" si="157"/>
        <v>9</v>
      </c>
      <c r="K1328" s="33"/>
      <c r="L1328" s="33"/>
      <c r="M1328" s="33"/>
      <c r="N1328" s="33"/>
      <c r="O1328" s="33"/>
    </row>
    <row r="1329" spans="1:15" x14ac:dyDescent="0.25">
      <c r="A1329" s="33">
        <f t="shared" ca="1" si="158"/>
        <v>2</v>
      </c>
      <c r="B1329" s="33">
        <f t="shared" ca="1" si="158"/>
        <v>4</v>
      </c>
      <c r="C1329" s="33"/>
      <c r="D1329" s="34">
        <f t="shared" ca="1" si="159"/>
        <v>0.70854748831902203</v>
      </c>
      <c r="E1329" s="34">
        <f t="shared" ca="1" si="159"/>
        <v>0.94659030854982096</v>
      </c>
      <c r="F1329" s="33"/>
      <c r="G1329" s="33">
        <f t="shared" ca="1" si="155"/>
        <v>2</v>
      </c>
      <c r="H1329" s="33">
        <f t="shared" ca="1" si="156"/>
        <v>4</v>
      </c>
      <c r="I1329" s="33">
        <f t="shared" ca="1" si="157"/>
        <v>6</v>
      </c>
      <c r="K1329" s="33"/>
      <c r="L1329" s="33"/>
      <c r="M1329" s="33"/>
      <c r="N1329" s="33"/>
      <c r="O1329" s="33"/>
    </row>
    <row r="1330" spans="1:15" x14ac:dyDescent="0.25">
      <c r="A1330" s="33">
        <f t="shared" ca="1" si="158"/>
        <v>4</v>
      </c>
      <c r="B1330" s="33">
        <f t="shared" ca="1" si="158"/>
        <v>5</v>
      </c>
      <c r="C1330" s="33"/>
      <c r="D1330" s="34">
        <f t="shared" ca="1" si="159"/>
        <v>0.2324855983682903</v>
      </c>
      <c r="E1330" s="34">
        <f t="shared" ca="1" si="159"/>
        <v>1.0694764604077589E-2</v>
      </c>
      <c r="F1330" s="33"/>
      <c r="G1330" s="33">
        <f t="shared" ca="1" si="155"/>
        <v>4</v>
      </c>
      <c r="H1330" s="33">
        <f t="shared" ca="1" si="156"/>
        <v>5</v>
      </c>
      <c r="I1330" s="33">
        <f t="shared" ca="1" si="157"/>
        <v>9</v>
      </c>
      <c r="K1330" s="33"/>
      <c r="L1330" s="33"/>
      <c r="M1330" s="33"/>
      <c r="N1330" s="33"/>
      <c r="O1330" s="33"/>
    </row>
    <row r="1331" spans="1:15" x14ac:dyDescent="0.25">
      <c r="A1331" s="33">
        <f t="shared" ca="1" si="158"/>
        <v>5</v>
      </c>
      <c r="B1331" s="33">
        <f t="shared" ca="1" si="158"/>
        <v>2</v>
      </c>
      <c r="C1331" s="33"/>
      <c r="D1331" s="34">
        <f t="shared" ca="1" si="159"/>
        <v>0.34872982686407017</v>
      </c>
      <c r="E1331" s="34">
        <f t="shared" ca="1" si="159"/>
        <v>0.44882889081607402</v>
      </c>
      <c r="F1331" s="33"/>
      <c r="G1331" s="33">
        <f t="shared" ca="1" si="155"/>
        <v>5</v>
      </c>
      <c r="H1331" s="33">
        <f t="shared" ca="1" si="156"/>
        <v>2</v>
      </c>
      <c r="I1331" s="33">
        <f t="shared" ca="1" si="157"/>
        <v>7</v>
      </c>
      <c r="K1331" s="33"/>
      <c r="L1331" s="33"/>
      <c r="M1331" s="33"/>
      <c r="N1331" s="33"/>
      <c r="O1331" s="33"/>
    </row>
    <row r="1332" spans="1:15" x14ac:dyDescent="0.25">
      <c r="A1332" s="33">
        <f t="shared" ca="1" si="158"/>
        <v>6</v>
      </c>
      <c r="B1332" s="33">
        <f t="shared" ca="1" si="158"/>
        <v>2</v>
      </c>
      <c r="C1332" s="33"/>
      <c r="D1332" s="34">
        <f t="shared" ca="1" si="159"/>
        <v>0.27932027252224645</v>
      </c>
      <c r="E1332" s="34">
        <f t="shared" ca="1" si="159"/>
        <v>0.43991295856975465</v>
      </c>
      <c r="F1332" s="33"/>
      <c r="G1332" s="33">
        <f t="shared" ca="1" si="155"/>
        <v>6</v>
      </c>
      <c r="H1332" s="33">
        <f t="shared" ca="1" si="156"/>
        <v>2</v>
      </c>
      <c r="I1332" s="33">
        <f t="shared" ca="1" si="157"/>
        <v>8</v>
      </c>
      <c r="K1332" s="33"/>
      <c r="L1332" s="33"/>
      <c r="M1332" s="33"/>
      <c r="N1332" s="33"/>
      <c r="O1332" s="33"/>
    </row>
    <row r="1333" spans="1:15" x14ac:dyDescent="0.25">
      <c r="A1333" s="33">
        <f t="shared" ca="1" si="158"/>
        <v>6</v>
      </c>
      <c r="B1333" s="33">
        <f t="shared" ca="1" si="158"/>
        <v>6</v>
      </c>
      <c r="C1333" s="33"/>
      <c r="D1333" s="34">
        <f t="shared" ca="1" si="159"/>
        <v>0.73455821221248074</v>
      </c>
      <c r="E1333" s="34">
        <f t="shared" ca="1" si="159"/>
        <v>0.13411584490235995</v>
      </c>
      <c r="F1333" s="33"/>
      <c r="G1333" s="33">
        <f t="shared" ca="1" si="155"/>
        <v>6</v>
      </c>
      <c r="H1333" s="33">
        <f t="shared" ca="1" si="156"/>
        <v>6</v>
      </c>
      <c r="I1333" s="33">
        <f t="shared" ca="1" si="157"/>
        <v>12</v>
      </c>
      <c r="K1333" s="33"/>
      <c r="L1333" s="33"/>
      <c r="M1333" s="33"/>
      <c r="N1333" s="33"/>
      <c r="O1333" s="33"/>
    </row>
    <row r="1334" spans="1:15" x14ac:dyDescent="0.25">
      <c r="A1334" s="33">
        <f t="shared" ca="1" si="158"/>
        <v>4</v>
      </c>
      <c r="B1334" s="33">
        <f t="shared" ca="1" si="158"/>
        <v>6</v>
      </c>
      <c r="C1334" s="33"/>
      <c r="D1334" s="34">
        <f t="shared" ca="1" si="159"/>
        <v>0.9693632152658731</v>
      </c>
      <c r="E1334" s="34">
        <f t="shared" ca="1" si="159"/>
        <v>0.48915894347005229</v>
      </c>
      <c r="F1334" s="33"/>
      <c r="G1334" s="33">
        <f t="shared" ca="1" si="155"/>
        <v>4</v>
      </c>
      <c r="H1334" s="33">
        <f t="shared" ca="1" si="156"/>
        <v>6</v>
      </c>
      <c r="I1334" s="33">
        <f t="shared" ca="1" si="157"/>
        <v>10</v>
      </c>
      <c r="K1334" s="33"/>
      <c r="L1334" s="33"/>
      <c r="M1334" s="33"/>
      <c r="N1334" s="33"/>
      <c r="O1334" s="33"/>
    </row>
    <row r="1335" spans="1:15" x14ac:dyDescent="0.25">
      <c r="A1335" s="33">
        <f t="shared" ca="1" si="158"/>
        <v>5</v>
      </c>
      <c r="B1335" s="33">
        <f t="shared" ca="1" si="158"/>
        <v>4</v>
      </c>
      <c r="C1335" s="33"/>
      <c r="D1335" s="34">
        <f t="shared" ca="1" si="159"/>
        <v>0.78840942629594868</v>
      </c>
      <c r="E1335" s="34">
        <f t="shared" ca="1" si="159"/>
        <v>0.40938784933046235</v>
      </c>
      <c r="F1335" s="33"/>
      <c r="G1335" s="33">
        <f t="shared" ca="1" si="155"/>
        <v>5</v>
      </c>
      <c r="H1335" s="33">
        <f t="shared" ca="1" si="156"/>
        <v>4</v>
      </c>
      <c r="I1335" s="33">
        <f t="shared" ca="1" si="157"/>
        <v>9</v>
      </c>
      <c r="K1335" s="33"/>
      <c r="L1335" s="33"/>
      <c r="M1335" s="33"/>
      <c r="N1335" s="33"/>
      <c r="O1335" s="33"/>
    </row>
    <row r="1336" spans="1:15" x14ac:dyDescent="0.25">
      <c r="A1336" s="33">
        <f t="shared" ca="1" si="158"/>
        <v>6</v>
      </c>
      <c r="B1336" s="33">
        <f t="shared" ca="1" si="158"/>
        <v>1</v>
      </c>
      <c r="C1336" s="33"/>
      <c r="D1336" s="34">
        <f t="shared" ca="1" si="159"/>
        <v>0.9906241343779677</v>
      </c>
      <c r="E1336" s="34">
        <f t="shared" ca="1" si="159"/>
        <v>0.51601514240884105</v>
      </c>
      <c r="F1336" s="33"/>
      <c r="G1336" s="33">
        <f t="shared" ca="1" si="155"/>
        <v>6</v>
      </c>
      <c r="H1336" s="33">
        <f t="shared" ca="1" si="156"/>
        <v>1</v>
      </c>
      <c r="I1336" s="33">
        <f t="shared" ca="1" si="157"/>
        <v>7</v>
      </c>
      <c r="K1336" s="33"/>
      <c r="L1336" s="33"/>
      <c r="M1336" s="33"/>
      <c r="N1336" s="33"/>
      <c r="O1336" s="33"/>
    </row>
    <row r="1337" spans="1:15" x14ac:dyDescent="0.25">
      <c r="A1337" s="33">
        <f t="shared" ca="1" si="158"/>
        <v>4</v>
      </c>
      <c r="B1337" s="33">
        <f t="shared" ca="1" si="158"/>
        <v>2</v>
      </c>
      <c r="C1337" s="33"/>
      <c r="D1337" s="34">
        <f t="shared" ca="1" si="159"/>
        <v>3.298376348341503E-2</v>
      </c>
      <c r="E1337" s="34">
        <f t="shared" ca="1" si="159"/>
        <v>0.26541808647183485</v>
      </c>
      <c r="F1337" s="33"/>
      <c r="G1337" s="33">
        <f t="shared" ca="1" si="155"/>
        <v>4</v>
      </c>
      <c r="H1337" s="33">
        <f t="shared" ca="1" si="156"/>
        <v>2</v>
      </c>
      <c r="I1337" s="33">
        <f t="shared" ca="1" si="157"/>
        <v>6</v>
      </c>
      <c r="K1337" s="33"/>
      <c r="L1337" s="33"/>
      <c r="M1337" s="33"/>
      <c r="N1337" s="33"/>
      <c r="O1337" s="33"/>
    </row>
    <row r="1338" spans="1:15" x14ac:dyDescent="0.25">
      <c r="A1338" s="33">
        <f t="shared" ca="1" si="158"/>
        <v>1</v>
      </c>
      <c r="B1338" s="33">
        <f t="shared" ca="1" si="158"/>
        <v>5</v>
      </c>
      <c r="C1338" s="33"/>
      <c r="D1338" s="34">
        <f t="shared" ca="1" si="159"/>
        <v>0.6781988414123038</v>
      </c>
      <c r="E1338" s="34">
        <f t="shared" ca="1" si="159"/>
        <v>0.29206021859963072</v>
      </c>
      <c r="F1338" s="33"/>
      <c r="G1338" s="33">
        <f t="shared" ca="1" si="155"/>
        <v>1</v>
      </c>
      <c r="H1338" s="33">
        <f t="shared" ca="1" si="156"/>
        <v>5</v>
      </c>
      <c r="I1338" s="33">
        <f t="shared" ca="1" si="157"/>
        <v>6</v>
      </c>
      <c r="K1338" s="33"/>
      <c r="L1338" s="33"/>
      <c r="M1338" s="33"/>
      <c r="N1338" s="33"/>
      <c r="O1338" s="33"/>
    </row>
    <row r="1339" spans="1:15" x14ac:dyDescent="0.25">
      <c r="A1339" s="33">
        <f t="shared" ca="1" si="158"/>
        <v>3</v>
      </c>
      <c r="B1339" s="33">
        <f t="shared" ca="1" si="158"/>
        <v>3</v>
      </c>
      <c r="C1339" s="33"/>
      <c r="D1339" s="34">
        <f t="shared" ca="1" si="159"/>
        <v>0.71208757394243294</v>
      </c>
      <c r="E1339" s="34">
        <f t="shared" ca="1" si="159"/>
        <v>0.35484413934047576</v>
      </c>
      <c r="F1339" s="33"/>
      <c r="G1339" s="33">
        <f t="shared" ca="1" si="155"/>
        <v>3</v>
      </c>
      <c r="H1339" s="33">
        <f t="shared" ca="1" si="156"/>
        <v>3</v>
      </c>
      <c r="I1339" s="33">
        <f t="shared" ca="1" si="157"/>
        <v>6</v>
      </c>
      <c r="K1339" s="33"/>
      <c r="L1339" s="33"/>
      <c r="M1339" s="33"/>
      <c r="N1339" s="33"/>
      <c r="O1339" s="33"/>
    </row>
    <row r="1340" spans="1:15" x14ac:dyDescent="0.25">
      <c r="A1340" s="33">
        <f t="shared" ca="1" si="158"/>
        <v>6</v>
      </c>
      <c r="B1340" s="33">
        <f t="shared" ca="1" si="158"/>
        <v>2</v>
      </c>
      <c r="C1340" s="33"/>
      <c r="D1340" s="34">
        <f t="shared" ca="1" si="159"/>
        <v>0.33500762414613905</v>
      </c>
      <c r="E1340" s="34">
        <f t="shared" ca="1" si="159"/>
        <v>0.38216495948873208</v>
      </c>
      <c r="F1340" s="33"/>
      <c r="G1340" s="33">
        <f t="shared" ca="1" si="155"/>
        <v>6</v>
      </c>
      <c r="H1340" s="33">
        <f t="shared" ca="1" si="156"/>
        <v>2</v>
      </c>
      <c r="I1340" s="33">
        <f t="shared" ca="1" si="157"/>
        <v>8</v>
      </c>
      <c r="K1340" s="33"/>
      <c r="L1340" s="33"/>
      <c r="M1340" s="33"/>
      <c r="N1340" s="33"/>
      <c r="O1340" s="33"/>
    </row>
    <row r="1341" spans="1:15" x14ac:dyDescent="0.25">
      <c r="A1341" s="33">
        <f t="shared" ca="1" si="158"/>
        <v>5</v>
      </c>
      <c r="B1341" s="33">
        <f t="shared" ca="1" si="158"/>
        <v>1</v>
      </c>
      <c r="C1341" s="33"/>
      <c r="D1341" s="34">
        <f t="shared" ca="1" si="159"/>
        <v>0.54305699359462489</v>
      </c>
      <c r="E1341" s="34">
        <f t="shared" ca="1" si="159"/>
        <v>0.89185049680045547</v>
      </c>
      <c r="F1341" s="33"/>
      <c r="G1341" s="33">
        <f t="shared" ca="1" si="155"/>
        <v>5</v>
      </c>
      <c r="H1341" s="33">
        <f t="shared" ca="1" si="156"/>
        <v>1</v>
      </c>
      <c r="I1341" s="33">
        <f t="shared" ca="1" si="157"/>
        <v>6</v>
      </c>
      <c r="K1341" s="33"/>
      <c r="L1341" s="33"/>
      <c r="M1341" s="33"/>
      <c r="N1341" s="33"/>
      <c r="O1341" s="33"/>
    </row>
    <row r="1342" spans="1:15" x14ac:dyDescent="0.25">
      <c r="A1342" s="33">
        <f t="shared" ca="1" si="158"/>
        <v>3</v>
      </c>
      <c r="B1342" s="33">
        <f t="shared" ca="1" si="158"/>
        <v>2</v>
      </c>
      <c r="C1342" s="33"/>
      <c r="D1342" s="34">
        <f t="shared" ca="1" si="159"/>
        <v>0.62600433440784709</v>
      </c>
      <c r="E1342" s="34">
        <f t="shared" ca="1" si="159"/>
        <v>0.50760737958562518</v>
      </c>
      <c r="F1342" s="33"/>
      <c r="G1342" s="33">
        <f t="shared" ca="1" si="155"/>
        <v>3</v>
      </c>
      <c r="H1342" s="33">
        <f t="shared" ca="1" si="156"/>
        <v>2</v>
      </c>
      <c r="I1342" s="33">
        <f t="shared" ca="1" si="157"/>
        <v>5</v>
      </c>
      <c r="K1342" s="33"/>
      <c r="L1342" s="33"/>
      <c r="M1342" s="33"/>
      <c r="N1342" s="33"/>
      <c r="O1342" s="33"/>
    </row>
    <row r="1343" spans="1:15" x14ac:dyDescent="0.25">
      <c r="A1343" s="33">
        <f t="shared" ca="1" si="158"/>
        <v>5</v>
      </c>
      <c r="B1343" s="33">
        <f t="shared" ca="1" si="158"/>
        <v>1</v>
      </c>
      <c r="C1343" s="33"/>
      <c r="D1343" s="34">
        <f t="shared" ca="1" si="159"/>
        <v>0.97425905506638166</v>
      </c>
      <c r="E1343" s="34">
        <f t="shared" ca="1" si="159"/>
        <v>0.7979529994736595</v>
      </c>
      <c r="F1343" s="33"/>
      <c r="G1343" s="33">
        <f t="shared" ca="1" si="155"/>
        <v>5</v>
      </c>
      <c r="H1343" s="33">
        <f t="shared" ca="1" si="156"/>
        <v>1</v>
      </c>
      <c r="I1343" s="33">
        <f t="shared" ca="1" si="157"/>
        <v>6</v>
      </c>
      <c r="K1343" s="33"/>
      <c r="L1343" s="33"/>
      <c r="M1343" s="33"/>
      <c r="N1343" s="33"/>
      <c r="O1343" s="33"/>
    </row>
    <row r="1344" spans="1:15" x14ac:dyDescent="0.25">
      <c r="A1344" s="33">
        <f t="shared" ca="1" si="158"/>
        <v>6</v>
      </c>
      <c r="B1344" s="33">
        <f t="shared" ca="1" si="158"/>
        <v>5</v>
      </c>
      <c r="C1344" s="33"/>
      <c r="D1344" s="34">
        <f t="shared" ca="1" si="159"/>
        <v>0.79508329972016212</v>
      </c>
      <c r="E1344" s="34">
        <f t="shared" ca="1" si="159"/>
        <v>2.7463504617989964E-2</v>
      </c>
      <c r="F1344" s="33"/>
      <c r="G1344" s="33">
        <f t="shared" ca="1" si="155"/>
        <v>6</v>
      </c>
      <c r="H1344" s="33">
        <f t="shared" ca="1" si="156"/>
        <v>5</v>
      </c>
      <c r="I1344" s="33">
        <f t="shared" ca="1" si="157"/>
        <v>11</v>
      </c>
      <c r="K1344" s="33"/>
      <c r="L1344" s="33"/>
      <c r="M1344" s="33"/>
      <c r="N1344" s="33"/>
      <c r="O1344" s="33"/>
    </row>
    <row r="1345" spans="1:15" x14ac:dyDescent="0.25">
      <c r="A1345" s="33">
        <f t="shared" ca="1" si="158"/>
        <v>5</v>
      </c>
      <c r="B1345" s="33">
        <f t="shared" ca="1" si="158"/>
        <v>1</v>
      </c>
      <c r="C1345" s="33"/>
      <c r="D1345" s="34">
        <f t="shared" ca="1" si="159"/>
        <v>0.18541603040344246</v>
      </c>
      <c r="E1345" s="34">
        <f t="shared" ca="1" si="159"/>
        <v>0.48044502979059411</v>
      </c>
      <c r="F1345" s="33"/>
      <c r="G1345" s="33">
        <f t="shared" ca="1" si="155"/>
        <v>5</v>
      </c>
      <c r="H1345" s="33">
        <f t="shared" ca="1" si="156"/>
        <v>1</v>
      </c>
      <c r="I1345" s="33">
        <f t="shared" ca="1" si="157"/>
        <v>6</v>
      </c>
      <c r="K1345" s="33"/>
      <c r="L1345" s="33"/>
      <c r="M1345" s="33"/>
      <c r="N1345" s="33"/>
      <c r="O1345" s="33"/>
    </row>
    <row r="1346" spans="1:15" x14ac:dyDescent="0.25">
      <c r="A1346" s="33">
        <f t="shared" ca="1" si="158"/>
        <v>6</v>
      </c>
      <c r="B1346" s="33">
        <f t="shared" ca="1" si="158"/>
        <v>6</v>
      </c>
      <c r="C1346" s="33"/>
      <c r="D1346" s="34">
        <f t="shared" ca="1" si="159"/>
        <v>0.42458730600076022</v>
      </c>
      <c r="E1346" s="34">
        <f t="shared" ca="1" si="159"/>
        <v>0.36535978030390348</v>
      </c>
      <c r="F1346" s="33"/>
      <c r="G1346" s="33">
        <f t="shared" ca="1" si="155"/>
        <v>6</v>
      </c>
      <c r="H1346" s="33">
        <f t="shared" ca="1" si="156"/>
        <v>6</v>
      </c>
      <c r="I1346" s="33">
        <f t="shared" ca="1" si="157"/>
        <v>12</v>
      </c>
      <c r="K1346" s="33"/>
      <c r="L1346" s="33"/>
      <c r="M1346" s="33"/>
      <c r="N1346" s="33"/>
      <c r="O1346" s="33"/>
    </row>
    <row r="1347" spans="1:15" x14ac:dyDescent="0.25">
      <c r="A1347" s="33">
        <f t="shared" ca="1" si="158"/>
        <v>1</v>
      </c>
      <c r="B1347" s="33">
        <f t="shared" ca="1" si="158"/>
        <v>6</v>
      </c>
      <c r="C1347" s="33"/>
      <c r="D1347" s="34">
        <f t="shared" ca="1" si="159"/>
        <v>0.25301279036425173</v>
      </c>
      <c r="E1347" s="34">
        <f t="shared" ca="1" si="159"/>
        <v>0.63056593878959188</v>
      </c>
      <c r="F1347" s="33"/>
      <c r="G1347" s="33">
        <f t="shared" ca="1" si="155"/>
        <v>1</v>
      </c>
      <c r="H1347" s="33">
        <f t="shared" ca="1" si="156"/>
        <v>6</v>
      </c>
      <c r="I1347" s="33">
        <f t="shared" ca="1" si="157"/>
        <v>7</v>
      </c>
      <c r="K1347" s="33"/>
      <c r="L1347" s="33"/>
      <c r="M1347" s="33"/>
      <c r="N1347" s="33"/>
      <c r="O1347" s="33"/>
    </row>
    <row r="1348" spans="1:15" x14ac:dyDescent="0.25">
      <c r="A1348" s="33">
        <f t="shared" ca="1" si="158"/>
        <v>1</v>
      </c>
      <c r="B1348" s="33">
        <f t="shared" ca="1" si="158"/>
        <v>2</v>
      </c>
      <c r="C1348" s="33"/>
      <c r="D1348" s="34">
        <f t="shared" ca="1" si="159"/>
        <v>4.982633817534754E-2</v>
      </c>
      <c r="E1348" s="34">
        <f t="shared" ca="1" si="159"/>
        <v>0.3102065741797716</v>
      </c>
      <c r="F1348" s="33"/>
      <c r="G1348" s="33">
        <f t="shared" ca="1" si="155"/>
        <v>1</v>
      </c>
      <c r="H1348" s="33">
        <f t="shared" ca="1" si="156"/>
        <v>2</v>
      </c>
      <c r="I1348" s="33">
        <f t="shared" ca="1" si="157"/>
        <v>3</v>
      </c>
      <c r="K1348" s="33"/>
      <c r="L1348" s="33"/>
      <c r="M1348" s="33"/>
      <c r="N1348" s="33"/>
      <c r="O1348" s="33"/>
    </row>
    <row r="1349" spans="1:15" x14ac:dyDescent="0.25">
      <c r="A1349" s="33">
        <f t="shared" ca="1" si="158"/>
        <v>5</v>
      </c>
      <c r="B1349" s="33">
        <f t="shared" ca="1" si="158"/>
        <v>6</v>
      </c>
      <c r="C1349" s="33"/>
      <c r="D1349" s="34">
        <f t="shared" ca="1" si="159"/>
        <v>0.86951205625164973</v>
      </c>
      <c r="E1349" s="34">
        <f t="shared" ca="1" si="159"/>
        <v>0.72316669070522144</v>
      </c>
      <c r="F1349" s="33"/>
      <c r="G1349" s="33">
        <f t="shared" ca="1" si="155"/>
        <v>5</v>
      </c>
      <c r="H1349" s="33">
        <f t="shared" ca="1" si="156"/>
        <v>6</v>
      </c>
      <c r="I1349" s="33">
        <f t="shared" ca="1" si="157"/>
        <v>11</v>
      </c>
      <c r="K1349" s="33"/>
      <c r="L1349" s="33"/>
      <c r="M1349" s="33"/>
      <c r="N1349" s="33"/>
      <c r="O1349" s="33"/>
    </row>
    <row r="1350" spans="1:15" x14ac:dyDescent="0.25">
      <c r="A1350" s="33">
        <f t="shared" ca="1" si="158"/>
        <v>3</v>
      </c>
      <c r="B1350" s="33">
        <f t="shared" ca="1" si="158"/>
        <v>3</v>
      </c>
      <c r="C1350" s="33"/>
      <c r="D1350" s="34">
        <f t="shared" ca="1" si="159"/>
        <v>0.4562162028412805</v>
      </c>
      <c r="E1350" s="34">
        <f t="shared" ca="1" si="159"/>
        <v>0.6734609698649614</v>
      </c>
      <c r="F1350" s="33"/>
      <c r="G1350" s="33">
        <f t="shared" ref="G1350:G1413" ca="1" si="160">IF(AND(COUNTIF($B$91:$G$91,A1350)=1,D1350&lt;=$B$90),RANDBETWEEN(1,6),A1350)</f>
        <v>3</v>
      </c>
      <c r="H1350" s="33">
        <f t="shared" ref="H1350:H1413" ca="1" si="161">IF(AND(COUNTIF($B$91:$G$91,B1350)=1,E1350&lt;=$B$90),RANDBETWEEN(1,6),B1350)</f>
        <v>3</v>
      </c>
      <c r="I1350" s="33">
        <f t="shared" ref="I1350:I1413" ca="1" si="162">SUM(G1350:H1350)</f>
        <v>6</v>
      </c>
      <c r="K1350" s="33"/>
      <c r="L1350" s="33"/>
      <c r="M1350" s="33"/>
      <c r="N1350" s="33"/>
      <c r="O1350" s="33"/>
    </row>
    <row r="1351" spans="1:15" x14ac:dyDescent="0.25">
      <c r="A1351" s="33">
        <f t="shared" ref="A1351:B1414" ca="1" si="163">RANDBETWEEN(1,6)</f>
        <v>4</v>
      </c>
      <c r="B1351" s="33">
        <f t="shared" ca="1" si="163"/>
        <v>4</v>
      </c>
      <c r="C1351" s="33"/>
      <c r="D1351" s="34">
        <f t="shared" ref="D1351:E1414" ca="1" si="164">RAND()</f>
        <v>0.66389355536853378</v>
      </c>
      <c r="E1351" s="34">
        <f t="shared" ca="1" si="164"/>
        <v>1.3658029646245851E-2</v>
      </c>
      <c r="F1351" s="33"/>
      <c r="G1351" s="33">
        <f t="shared" ca="1" si="160"/>
        <v>4</v>
      </c>
      <c r="H1351" s="33">
        <f t="shared" ca="1" si="161"/>
        <v>4</v>
      </c>
      <c r="I1351" s="33">
        <f t="shared" ca="1" si="162"/>
        <v>8</v>
      </c>
      <c r="K1351" s="33"/>
      <c r="L1351" s="33"/>
      <c r="M1351" s="33"/>
      <c r="N1351" s="33"/>
      <c r="O1351" s="33"/>
    </row>
    <row r="1352" spans="1:15" x14ac:dyDescent="0.25">
      <c r="A1352" s="33">
        <f t="shared" ca="1" si="163"/>
        <v>1</v>
      </c>
      <c r="B1352" s="33">
        <f t="shared" ca="1" si="163"/>
        <v>4</v>
      </c>
      <c r="C1352" s="33"/>
      <c r="D1352" s="34">
        <f t="shared" ca="1" si="164"/>
        <v>7.7938480046327641E-2</v>
      </c>
      <c r="E1352" s="34">
        <f t="shared" ca="1" si="164"/>
        <v>0.52668337793054698</v>
      </c>
      <c r="F1352" s="33"/>
      <c r="G1352" s="33">
        <f t="shared" ca="1" si="160"/>
        <v>1</v>
      </c>
      <c r="H1352" s="33">
        <f t="shared" ca="1" si="161"/>
        <v>4</v>
      </c>
      <c r="I1352" s="33">
        <f t="shared" ca="1" si="162"/>
        <v>5</v>
      </c>
      <c r="K1352" s="33"/>
      <c r="L1352" s="33"/>
      <c r="M1352" s="33"/>
      <c r="N1352" s="33"/>
      <c r="O1352" s="33"/>
    </row>
    <row r="1353" spans="1:15" x14ac:dyDescent="0.25">
      <c r="A1353" s="33">
        <f t="shared" ca="1" si="163"/>
        <v>4</v>
      </c>
      <c r="B1353" s="33">
        <f t="shared" ca="1" si="163"/>
        <v>2</v>
      </c>
      <c r="C1353" s="33"/>
      <c r="D1353" s="34">
        <f t="shared" ca="1" si="164"/>
        <v>0.47506314599552368</v>
      </c>
      <c r="E1353" s="34">
        <f t="shared" ca="1" si="164"/>
        <v>0.57468412890323084</v>
      </c>
      <c r="F1353" s="33"/>
      <c r="G1353" s="33">
        <f t="shared" ca="1" si="160"/>
        <v>4</v>
      </c>
      <c r="H1353" s="33">
        <f t="shared" ca="1" si="161"/>
        <v>2</v>
      </c>
      <c r="I1353" s="33">
        <f t="shared" ca="1" si="162"/>
        <v>6</v>
      </c>
      <c r="K1353" s="33"/>
      <c r="L1353" s="33"/>
      <c r="M1353" s="33"/>
      <c r="N1353" s="33"/>
      <c r="O1353" s="33"/>
    </row>
    <row r="1354" spans="1:15" x14ac:dyDescent="0.25">
      <c r="A1354" s="33">
        <f t="shared" ca="1" si="163"/>
        <v>4</v>
      </c>
      <c r="B1354" s="33">
        <f t="shared" ca="1" si="163"/>
        <v>6</v>
      </c>
      <c r="C1354" s="33"/>
      <c r="D1354" s="34">
        <f t="shared" ca="1" si="164"/>
        <v>0.96659961496319324</v>
      </c>
      <c r="E1354" s="34">
        <f t="shared" ca="1" si="164"/>
        <v>0.37677710894556504</v>
      </c>
      <c r="F1354" s="33"/>
      <c r="G1354" s="33">
        <f t="shared" ca="1" si="160"/>
        <v>4</v>
      </c>
      <c r="H1354" s="33">
        <f t="shared" ca="1" si="161"/>
        <v>6</v>
      </c>
      <c r="I1354" s="33">
        <f t="shared" ca="1" si="162"/>
        <v>10</v>
      </c>
      <c r="K1354" s="33"/>
      <c r="L1354" s="33"/>
      <c r="M1354" s="33"/>
      <c r="N1354" s="33"/>
      <c r="O1354" s="33"/>
    </row>
    <row r="1355" spans="1:15" x14ac:dyDescent="0.25">
      <c r="A1355" s="33">
        <f t="shared" ca="1" si="163"/>
        <v>1</v>
      </c>
      <c r="B1355" s="33">
        <f t="shared" ca="1" si="163"/>
        <v>3</v>
      </c>
      <c r="C1355" s="33"/>
      <c r="D1355" s="34">
        <f t="shared" ca="1" si="164"/>
        <v>0.37812249299127387</v>
      </c>
      <c r="E1355" s="34">
        <f t="shared" ca="1" si="164"/>
        <v>0.97741669306999535</v>
      </c>
      <c r="F1355" s="33"/>
      <c r="G1355" s="33">
        <f t="shared" ca="1" si="160"/>
        <v>1</v>
      </c>
      <c r="H1355" s="33">
        <f t="shared" ca="1" si="161"/>
        <v>3</v>
      </c>
      <c r="I1355" s="33">
        <f t="shared" ca="1" si="162"/>
        <v>4</v>
      </c>
      <c r="K1355" s="33"/>
      <c r="L1355" s="33"/>
      <c r="M1355" s="33"/>
      <c r="N1355" s="33"/>
      <c r="O1355" s="33"/>
    </row>
    <row r="1356" spans="1:15" x14ac:dyDescent="0.25">
      <c r="A1356" s="33">
        <f t="shared" ca="1" si="163"/>
        <v>5</v>
      </c>
      <c r="B1356" s="33">
        <f t="shared" ca="1" si="163"/>
        <v>3</v>
      </c>
      <c r="C1356" s="33"/>
      <c r="D1356" s="34">
        <f t="shared" ca="1" si="164"/>
        <v>9.5507529316808393E-3</v>
      </c>
      <c r="E1356" s="34">
        <f t="shared" ca="1" si="164"/>
        <v>0.57848650080276565</v>
      </c>
      <c r="F1356" s="33"/>
      <c r="G1356" s="33">
        <f t="shared" ca="1" si="160"/>
        <v>5</v>
      </c>
      <c r="H1356" s="33">
        <f t="shared" ca="1" si="161"/>
        <v>3</v>
      </c>
      <c r="I1356" s="33">
        <f t="shared" ca="1" si="162"/>
        <v>8</v>
      </c>
      <c r="K1356" s="33"/>
      <c r="L1356" s="33"/>
      <c r="M1356" s="33"/>
      <c r="N1356" s="33"/>
      <c r="O1356" s="33"/>
    </row>
    <row r="1357" spans="1:15" x14ac:dyDescent="0.25">
      <c r="A1357" s="33">
        <f t="shared" ca="1" si="163"/>
        <v>5</v>
      </c>
      <c r="B1357" s="33">
        <f t="shared" ca="1" si="163"/>
        <v>6</v>
      </c>
      <c r="C1357" s="33"/>
      <c r="D1357" s="34">
        <f t="shared" ca="1" si="164"/>
        <v>0.79313429215051012</v>
      </c>
      <c r="E1357" s="34">
        <f t="shared" ca="1" si="164"/>
        <v>0.95698365522766438</v>
      </c>
      <c r="F1357" s="33"/>
      <c r="G1357" s="33">
        <f t="shared" ca="1" si="160"/>
        <v>5</v>
      </c>
      <c r="H1357" s="33">
        <f t="shared" ca="1" si="161"/>
        <v>6</v>
      </c>
      <c r="I1357" s="33">
        <f t="shared" ca="1" si="162"/>
        <v>11</v>
      </c>
      <c r="K1357" s="33"/>
      <c r="L1357" s="33"/>
      <c r="M1357" s="33"/>
      <c r="N1357" s="33"/>
      <c r="O1357" s="33"/>
    </row>
    <row r="1358" spans="1:15" x14ac:dyDescent="0.25">
      <c r="A1358" s="33">
        <f t="shared" ca="1" si="163"/>
        <v>2</v>
      </c>
      <c r="B1358" s="33">
        <f t="shared" ca="1" si="163"/>
        <v>6</v>
      </c>
      <c r="C1358" s="33"/>
      <c r="D1358" s="34">
        <f t="shared" ca="1" si="164"/>
        <v>0.47933759618192473</v>
      </c>
      <c r="E1358" s="34">
        <f t="shared" ca="1" si="164"/>
        <v>0.4774950526898456</v>
      </c>
      <c r="F1358" s="33"/>
      <c r="G1358" s="33">
        <f t="shared" ca="1" si="160"/>
        <v>2</v>
      </c>
      <c r="H1358" s="33">
        <f t="shared" ca="1" si="161"/>
        <v>6</v>
      </c>
      <c r="I1358" s="33">
        <f t="shared" ca="1" si="162"/>
        <v>8</v>
      </c>
      <c r="K1358" s="33"/>
      <c r="L1358" s="33"/>
      <c r="M1358" s="33"/>
      <c r="N1358" s="33"/>
      <c r="O1358" s="33"/>
    </row>
    <row r="1359" spans="1:15" x14ac:dyDescent="0.25">
      <c r="A1359" s="33">
        <f t="shared" ca="1" si="163"/>
        <v>6</v>
      </c>
      <c r="B1359" s="33">
        <f t="shared" ca="1" si="163"/>
        <v>1</v>
      </c>
      <c r="C1359" s="33"/>
      <c r="D1359" s="34">
        <f t="shared" ca="1" si="164"/>
        <v>1.7388262529001386E-2</v>
      </c>
      <c r="E1359" s="34">
        <f t="shared" ca="1" si="164"/>
        <v>0.740554616262456</v>
      </c>
      <c r="F1359" s="33"/>
      <c r="G1359" s="33">
        <f t="shared" ca="1" si="160"/>
        <v>6</v>
      </c>
      <c r="H1359" s="33">
        <f t="shared" ca="1" si="161"/>
        <v>1</v>
      </c>
      <c r="I1359" s="33">
        <f t="shared" ca="1" si="162"/>
        <v>7</v>
      </c>
      <c r="K1359" s="33"/>
      <c r="L1359" s="33"/>
      <c r="M1359" s="33"/>
      <c r="N1359" s="33"/>
      <c r="O1359" s="33"/>
    </row>
    <row r="1360" spans="1:15" x14ac:dyDescent="0.25">
      <c r="A1360" s="33">
        <f t="shared" ca="1" si="163"/>
        <v>2</v>
      </c>
      <c r="B1360" s="33">
        <f t="shared" ca="1" si="163"/>
        <v>5</v>
      </c>
      <c r="C1360" s="33"/>
      <c r="D1360" s="34">
        <f t="shared" ca="1" si="164"/>
        <v>0.12259967388027293</v>
      </c>
      <c r="E1360" s="34">
        <f t="shared" ca="1" si="164"/>
        <v>0.97519960221623458</v>
      </c>
      <c r="F1360" s="33"/>
      <c r="G1360" s="33">
        <f t="shared" ca="1" si="160"/>
        <v>2</v>
      </c>
      <c r="H1360" s="33">
        <f t="shared" ca="1" si="161"/>
        <v>5</v>
      </c>
      <c r="I1360" s="33">
        <f t="shared" ca="1" si="162"/>
        <v>7</v>
      </c>
      <c r="K1360" s="33"/>
      <c r="L1360" s="33"/>
      <c r="M1360" s="33"/>
      <c r="N1360" s="33"/>
      <c r="O1360" s="33"/>
    </row>
    <row r="1361" spans="1:15" x14ac:dyDescent="0.25">
      <c r="A1361" s="33">
        <f t="shared" ca="1" si="163"/>
        <v>3</v>
      </c>
      <c r="B1361" s="33">
        <f t="shared" ca="1" si="163"/>
        <v>2</v>
      </c>
      <c r="C1361" s="33"/>
      <c r="D1361" s="34">
        <f t="shared" ca="1" si="164"/>
        <v>0.11746705930303958</v>
      </c>
      <c r="E1361" s="34">
        <f t="shared" ca="1" si="164"/>
        <v>4.4760489888058252E-3</v>
      </c>
      <c r="F1361" s="33"/>
      <c r="G1361" s="33">
        <f t="shared" ca="1" si="160"/>
        <v>3</v>
      </c>
      <c r="H1361" s="33">
        <f t="shared" ca="1" si="161"/>
        <v>2</v>
      </c>
      <c r="I1361" s="33">
        <f t="shared" ca="1" si="162"/>
        <v>5</v>
      </c>
      <c r="K1361" s="33"/>
      <c r="L1361" s="33"/>
      <c r="M1361" s="33"/>
      <c r="N1361" s="33"/>
      <c r="O1361" s="33"/>
    </row>
    <row r="1362" spans="1:15" x14ac:dyDescent="0.25">
      <c r="A1362" s="33">
        <f t="shared" ca="1" si="163"/>
        <v>2</v>
      </c>
      <c r="B1362" s="33">
        <f t="shared" ca="1" si="163"/>
        <v>1</v>
      </c>
      <c r="C1362" s="33"/>
      <c r="D1362" s="34">
        <f t="shared" ca="1" si="164"/>
        <v>0.73492684251300699</v>
      </c>
      <c r="E1362" s="34">
        <f t="shared" ca="1" si="164"/>
        <v>0.28081719342507516</v>
      </c>
      <c r="F1362" s="33"/>
      <c r="G1362" s="33">
        <f t="shared" ca="1" si="160"/>
        <v>2</v>
      </c>
      <c r="H1362" s="33">
        <f t="shared" ca="1" si="161"/>
        <v>1</v>
      </c>
      <c r="I1362" s="33">
        <f t="shared" ca="1" si="162"/>
        <v>3</v>
      </c>
      <c r="K1362" s="33"/>
      <c r="L1362" s="33"/>
      <c r="M1362" s="33"/>
      <c r="N1362" s="33"/>
      <c r="O1362" s="33"/>
    </row>
    <row r="1363" spans="1:15" x14ac:dyDescent="0.25">
      <c r="A1363" s="33">
        <f t="shared" ca="1" si="163"/>
        <v>1</v>
      </c>
      <c r="B1363" s="33">
        <f t="shared" ca="1" si="163"/>
        <v>4</v>
      </c>
      <c r="C1363" s="33"/>
      <c r="D1363" s="34">
        <f t="shared" ca="1" si="164"/>
        <v>0.17045042519406861</v>
      </c>
      <c r="E1363" s="34">
        <f t="shared" ca="1" si="164"/>
        <v>0.4101069287038932</v>
      </c>
      <c r="F1363" s="33"/>
      <c r="G1363" s="33">
        <f t="shared" ca="1" si="160"/>
        <v>1</v>
      </c>
      <c r="H1363" s="33">
        <f t="shared" ca="1" si="161"/>
        <v>4</v>
      </c>
      <c r="I1363" s="33">
        <f t="shared" ca="1" si="162"/>
        <v>5</v>
      </c>
      <c r="K1363" s="33"/>
      <c r="L1363" s="33"/>
      <c r="M1363" s="33"/>
      <c r="N1363" s="33"/>
      <c r="O1363" s="33"/>
    </row>
    <row r="1364" spans="1:15" x14ac:dyDescent="0.25">
      <c r="A1364" s="33">
        <f t="shared" ca="1" si="163"/>
        <v>2</v>
      </c>
      <c r="B1364" s="33">
        <f t="shared" ca="1" si="163"/>
        <v>2</v>
      </c>
      <c r="C1364" s="33"/>
      <c r="D1364" s="34">
        <f t="shared" ca="1" si="164"/>
        <v>0.30327599993629184</v>
      </c>
      <c r="E1364" s="34">
        <f t="shared" ca="1" si="164"/>
        <v>0.9006811973323926</v>
      </c>
      <c r="F1364" s="33"/>
      <c r="G1364" s="33">
        <f t="shared" ca="1" si="160"/>
        <v>2</v>
      </c>
      <c r="H1364" s="33">
        <f t="shared" ca="1" si="161"/>
        <v>2</v>
      </c>
      <c r="I1364" s="33">
        <f t="shared" ca="1" si="162"/>
        <v>4</v>
      </c>
      <c r="K1364" s="33"/>
      <c r="L1364" s="33"/>
      <c r="M1364" s="33"/>
      <c r="N1364" s="33"/>
      <c r="O1364" s="33"/>
    </row>
    <row r="1365" spans="1:15" x14ac:dyDescent="0.25">
      <c r="A1365" s="33">
        <f t="shared" ca="1" si="163"/>
        <v>5</v>
      </c>
      <c r="B1365" s="33">
        <f t="shared" ca="1" si="163"/>
        <v>3</v>
      </c>
      <c r="C1365" s="33"/>
      <c r="D1365" s="34">
        <f t="shared" ca="1" si="164"/>
        <v>0.54903872898305439</v>
      </c>
      <c r="E1365" s="34">
        <f t="shared" ca="1" si="164"/>
        <v>0.15055656500842596</v>
      </c>
      <c r="F1365" s="33"/>
      <c r="G1365" s="33">
        <f t="shared" ca="1" si="160"/>
        <v>5</v>
      </c>
      <c r="H1365" s="33">
        <f t="shared" ca="1" si="161"/>
        <v>3</v>
      </c>
      <c r="I1365" s="33">
        <f t="shared" ca="1" si="162"/>
        <v>8</v>
      </c>
      <c r="K1365" s="33"/>
      <c r="L1365" s="33"/>
      <c r="M1365" s="33"/>
      <c r="N1365" s="33"/>
      <c r="O1365" s="33"/>
    </row>
    <row r="1366" spans="1:15" x14ac:dyDescent="0.25">
      <c r="A1366" s="33">
        <f t="shared" ca="1" si="163"/>
        <v>3</v>
      </c>
      <c r="B1366" s="33">
        <f t="shared" ca="1" si="163"/>
        <v>4</v>
      </c>
      <c r="C1366" s="33"/>
      <c r="D1366" s="34">
        <f t="shared" ca="1" si="164"/>
        <v>0.43353638738607969</v>
      </c>
      <c r="E1366" s="34">
        <f t="shared" ca="1" si="164"/>
        <v>0.65862312951932478</v>
      </c>
      <c r="F1366" s="33"/>
      <c r="G1366" s="33">
        <f t="shared" ca="1" si="160"/>
        <v>3</v>
      </c>
      <c r="H1366" s="33">
        <f t="shared" ca="1" si="161"/>
        <v>4</v>
      </c>
      <c r="I1366" s="33">
        <f t="shared" ca="1" si="162"/>
        <v>7</v>
      </c>
      <c r="K1366" s="33"/>
      <c r="L1366" s="33"/>
      <c r="M1366" s="33"/>
      <c r="N1366" s="33"/>
      <c r="O1366" s="33"/>
    </row>
    <row r="1367" spans="1:15" x14ac:dyDescent="0.25">
      <c r="A1367" s="33">
        <f t="shared" ca="1" si="163"/>
        <v>6</v>
      </c>
      <c r="B1367" s="33">
        <f t="shared" ca="1" si="163"/>
        <v>6</v>
      </c>
      <c r="C1367" s="33"/>
      <c r="D1367" s="34">
        <f t="shared" ca="1" si="164"/>
        <v>0.10477751456626183</v>
      </c>
      <c r="E1367" s="34">
        <f t="shared" ca="1" si="164"/>
        <v>0.45835370229321382</v>
      </c>
      <c r="F1367" s="33"/>
      <c r="G1367" s="33">
        <f t="shared" ca="1" si="160"/>
        <v>6</v>
      </c>
      <c r="H1367" s="33">
        <f t="shared" ca="1" si="161"/>
        <v>6</v>
      </c>
      <c r="I1367" s="33">
        <f t="shared" ca="1" si="162"/>
        <v>12</v>
      </c>
      <c r="K1367" s="33"/>
      <c r="L1367" s="33"/>
      <c r="M1367" s="33"/>
      <c r="N1367" s="33"/>
      <c r="O1367" s="33"/>
    </row>
    <row r="1368" spans="1:15" x14ac:dyDescent="0.25">
      <c r="A1368" s="33">
        <f t="shared" ca="1" si="163"/>
        <v>1</v>
      </c>
      <c r="B1368" s="33">
        <f t="shared" ca="1" si="163"/>
        <v>3</v>
      </c>
      <c r="C1368" s="33"/>
      <c r="D1368" s="34">
        <f t="shared" ca="1" si="164"/>
        <v>0.78429251253018661</v>
      </c>
      <c r="E1368" s="34">
        <f t="shared" ca="1" si="164"/>
        <v>0.9130135524432762</v>
      </c>
      <c r="F1368" s="33"/>
      <c r="G1368" s="33">
        <f t="shared" ca="1" si="160"/>
        <v>1</v>
      </c>
      <c r="H1368" s="33">
        <f t="shared" ca="1" si="161"/>
        <v>3</v>
      </c>
      <c r="I1368" s="33">
        <f t="shared" ca="1" si="162"/>
        <v>4</v>
      </c>
      <c r="K1368" s="33"/>
      <c r="L1368" s="33"/>
      <c r="M1368" s="33"/>
      <c r="N1368" s="33"/>
      <c r="O1368" s="33"/>
    </row>
    <row r="1369" spans="1:15" x14ac:dyDescent="0.25">
      <c r="A1369" s="33">
        <f t="shared" ca="1" si="163"/>
        <v>4</v>
      </c>
      <c r="B1369" s="33">
        <f t="shared" ca="1" si="163"/>
        <v>5</v>
      </c>
      <c r="C1369" s="33"/>
      <c r="D1369" s="34">
        <f t="shared" ca="1" si="164"/>
        <v>0.3491659527148373</v>
      </c>
      <c r="E1369" s="34">
        <f t="shared" ca="1" si="164"/>
        <v>0.6540636701714766</v>
      </c>
      <c r="F1369" s="33"/>
      <c r="G1369" s="33">
        <f t="shared" ca="1" si="160"/>
        <v>4</v>
      </c>
      <c r="H1369" s="33">
        <f t="shared" ca="1" si="161"/>
        <v>5</v>
      </c>
      <c r="I1369" s="33">
        <f t="shared" ca="1" si="162"/>
        <v>9</v>
      </c>
      <c r="K1369" s="33"/>
      <c r="L1369" s="33"/>
      <c r="M1369" s="33"/>
      <c r="N1369" s="33"/>
      <c r="O1369" s="33"/>
    </row>
    <row r="1370" spans="1:15" x14ac:dyDescent="0.25">
      <c r="A1370" s="33">
        <f t="shared" ca="1" si="163"/>
        <v>1</v>
      </c>
      <c r="B1370" s="33">
        <f t="shared" ca="1" si="163"/>
        <v>1</v>
      </c>
      <c r="C1370" s="33"/>
      <c r="D1370" s="34">
        <f t="shared" ca="1" si="164"/>
        <v>0.80541676083171887</v>
      </c>
      <c r="E1370" s="34">
        <f t="shared" ca="1" si="164"/>
        <v>0.90528047824918689</v>
      </c>
      <c r="F1370" s="33"/>
      <c r="G1370" s="33">
        <f t="shared" ca="1" si="160"/>
        <v>1</v>
      </c>
      <c r="H1370" s="33">
        <f t="shared" ca="1" si="161"/>
        <v>1</v>
      </c>
      <c r="I1370" s="33">
        <f t="shared" ca="1" si="162"/>
        <v>2</v>
      </c>
      <c r="K1370" s="33"/>
      <c r="L1370" s="33"/>
      <c r="M1370" s="33"/>
      <c r="N1370" s="33"/>
      <c r="O1370" s="33"/>
    </row>
    <row r="1371" spans="1:15" x14ac:dyDescent="0.25">
      <c r="A1371" s="33">
        <f t="shared" ca="1" si="163"/>
        <v>4</v>
      </c>
      <c r="B1371" s="33">
        <f t="shared" ca="1" si="163"/>
        <v>5</v>
      </c>
      <c r="C1371" s="33"/>
      <c r="D1371" s="34">
        <f t="shared" ca="1" si="164"/>
        <v>0.76135835331475521</v>
      </c>
      <c r="E1371" s="34">
        <f t="shared" ca="1" si="164"/>
        <v>0.63945008665051983</v>
      </c>
      <c r="F1371" s="33"/>
      <c r="G1371" s="33">
        <f t="shared" ca="1" si="160"/>
        <v>4</v>
      </c>
      <c r="H1371" s="33">
        <f t="shared" ca="1" si="161"/>
        <v>5</v>
      </c>
      <c r="I1371" s="33">
        <f t="shared" ca="1" si="162"/>
        <v>9</v>
      </c>
      <c r="K1371" s="33"/>
      <c r="L1371" s="33"/>
      <c r="M1371" s="33"/>
      <c r="N1371" s="33"/>
      <c r="O1371" s="33"/>
    </row>
    <row r="1372" spans="1:15" x14ac:dyDescent="0.25">
      <c r="A1372" s="33">
        <f t="shared" ca="1" si="163"/>
        <v>3</v>
      </c>
      <c r="B1372" s="33">
        <f t="shared" ca="1" si="163"/>
        <v>6</v>
      </c>
      <c r="C1372" s="33"/>
      <c r="D1372" s="34">
        <f t="shared" ca="1" si="164"/>
        <v>0.53721007615243976</v>
      </c>
      <c r="E1372" s="34">
        <f t="shared" ca="1" si="164"/>
        <v>0.74257591279218294</v>
      </c>
      <c r="F1372" s="33"/>
      <c r="G1372" s="33">
        <f t="shared" ca="1" si="160"/>
        <v>3</v>
      </c>
      <c r="H1372" s="33">
        <f t="shared" ca="1" si="161"/>
        <v>6</v>
      </c>
      <c r="I1372" s="33">
        <f t="shared" ca="1" si="162"/>
        <v>9</v>
      </c>
      <c r="K1372" s="33"/>
      <c r="L1372" s="33"/>
      <c r="M1372" s="33"/>
      <c r="N1372" s="33"/>
      <c r="O1372" s="33"/>
    </row>
    <row r="1373" spans="1:15" x14ac:dyDescent="0.25">
      <c r="A1373" s="33">
        <f t="shared" ca="1" si="163"/>
        <v>3</v>
      </c>
      <c r="B1373" s="33">
        <f t="shared" ca="1" si="163"/>
        <v>1</v>
      </c>
      <c r="C1373" s="33"/>
      <c r="D1373" s="34">
        <f t="shared" ca="1" si="164"/>
        <v>1.7803065819133046E-2</v>
      </c>
      <c r="E1373" s="34">
        <f t="shared" ca="1" si="164"/>
        <v>0.39604662905774435</v>
      </c>
      <c r="F1373" s="33"/>
      <c r="G1373" s="33">
        <f t="shared" ca="1" si="160"/>
        <v>3</v>
      </c>
      <c r="H1373" s="33">
        <f t="shared" ca="1" si="161"/>
        <v>1</v>
      </c>
      <c r="I1373" s="33">
        <f t="shared" ca="1" si="162"/>
        <v>4</v>
      </c>
      <c r="K1373" s="33"/>
      <c r="L1373" s="33"/>
      <c r="M1373" s="33"/>
      <c r="N1373" s="33"/>
      <c r="O1373" s="33"/>
    </row>
    <row r="1374" spans="1:15" x14ac:dyDescent="0.25">
      <c r="A1374" s="33">
        <f t="shared" ca="1" si="163"/>
        <v>6</v>
      </c>
      <c r="B1374" s="33">
        <f t="shared" ca="1" si="163"/>
        <v>3</v>
      </c>
      <c r="C1374" s="33"/>
      <c r="D1374" s="34">
        <f t="shared" ca="1" si="164"/>
        <v>0.49773690502716483</v>
      </c>
      <c r="E1374" s="34">
        <f t="shared" ca="1" si="164"/>
        <v>0.2299688113685483</v>
      </c>
      <c r="F1374" s="33"/>
      <c r="G1374" s="33">
        <f t="shared" ca="1" si="160"/>
        <v>6</v>
      </c>
      <c r="H1374" s="33">
        <f t="shared" ca="1" si="161"/>
        <v>3</v>
      </c>
      <c r="I1374" s="33">
        <f t="shared" ca="1" si="162"/>
        <v>9</v>
      </c>
      <c r="K1374" s="33"/>
      <c r="L1374" s="33"/>
      <c r="M1374" s="33"/>
      <c r="N1374" s="33"/>
      <c r="O1374" s="33"/>
    </row>
    <row r="1375" spans="1:15" x14ac:dyDescent="0.25">
      <c r="A1375" s="33">
        <f t="shared" ca="1" si="163"/>
        <v>5</v>
      </c>
      <c r="B1375" s="33">
        <f t="shared" ca="1" si="163"/>
        <v>2</v>
      </c>
      <c r="C1375" s="33"/>
      <c r="D1375" s="34">
        <f t="shared" ca="1" si="164"/>
        <v>0.15524094857994852</v>
      </c>
      <c r="E1375" s="34">
        <f t="shared" ca="1" si="164"/>
        <v>0.22888447834076908</v>
      </c>
      <c r="F1375" s="33"/>
      <c r="G1375" s="33">
        <f t="shared" ca="1" si="160"/>
        <v>5</v>
      </c>
      <c r="H1375" s="33">
        <f t="shared" ca="1" si="161"/>
        <v>2</v>
      </c>
      <c r="I1375" s="33">
        <f t="shared" ca="1" si="162"/>
        <v>7</v>
      </c>
      <c r="K1375" s="33"/>
      <c r="L1375" s="33"/>
      <c r="M1375" s="33"/>
      <c r="N1375" s="33"/>
      <c r="O1375" s="33"/>
    </row>
    <row r="1376" spans="1:15" x14ac:dyDescent="0.25">
      <c r="A1376" s="33">
        <f t="shared" ca="1" si="163"/>
        <v>1</v>
      </c>
      <c r="B1376" s="33">
        <f t="shared" ca="1" si="163"/>
        <v>4</v>
      </c>
      <c r="C1376" s="33"/>
      <c r="D1376" s="34">
        <f t="shared" ca="1" si="164"/>
        <v>0.7699495442551797</v>
      </c>
      <c r="E1376" s="34">
        <f t="shared" ca="1" si="164"/>
        <v>0.59881209736863794</v>
      </c>
      <c r="F1376" s="33"/>
      <c r="G1376" s="33">
        <f t="shared" ca="1" si="160"/>
        <v>1</v>
      </c>
      <c r="H1376" s="33">
        <f t="shared" ca="1" si="161"/>
        <v>4</v>
      </c>
      <c r="I1376" s="33">
        <f t="shared" ca="1" si="162"/>
        <v>5</v>
      </c>
      <c r="K1376" s="33"/>
      <c r="L1376" s="33"/>
      <c r="M1376" s="33"/>
      <c r="N1376" s="33"/>
      <c r="O1376" s="33"/>
    </row>
    <row r="1377" spans="1:15" x14ac:dyDescent="0.25">
      <c r="A1377" s="33">
        <f t="shared" ca="1" si="163"/>
        <v>5</v>
      </c>
      <c r="B1377" s="33">
        <f t="shared" ca="1" si="163"/>
        <v>4</v>
      </c>
      <c r="C1377" s="33"/>
      <c r="D1377" s="34">
        <f t="shared" ca="1" si="164"/>
        <v>0.85933508470038744</v>
      </c>
      <c r="E1377" s="34">
        <f t="shared" ca="1" si="164"/>
        <v>0.90944225361837294</v>
      </c>
      <c r="F1377" s="33"/>
      <c r="G1377" s="33">
        <f t="shared" ca="1" si="160"/>
        <v>5</v>
      </c>
      <c r="H1377" s="33">
        <f t="shared" ca="1" si="161"/>
        <v>4</v>
      </c>
      <c r="I1377" s="33">
        <f t="shared" ca="1" si="162"/>
        <v>9</v>
      </c>
      <c r="K1377" s="33"/>
      <c r="L1377" s="33"/>
      <c r="M1377" s="33"/>
      <c r="N1377" s="33"/>
      <c r="O1377" s="33"/>
    </row>
    <row r="1378" spans="1:15" x14ac:dyDescent="0.25">
      <c r="A1378" s="33">
        <f t="shared" ca="1" si="163"/>
        <v>5</v>
      </c>
      <c r="B1378" s="33">
        <f t="shared" ca="1" si="163"/>
        <v>5</v>
      </c>
      <c r="C1378" s="33"/>
      <c r="D1378" s="34">
        <f t="shared" ca="1" si="164"/>
        <v>0.82563661685125411</v>
      </c>
      <c r="E1378" s="34">
        <f t="shared" ca="1" si="164"/>
        <v>0.21934929916869483</v>
      </c>
      <c r="F1378" s="33"/>
      <c r="G1378" s="33">
        <f t="shared" ca="1" si="160"/>
        <v>5</v>
      </c>
      <c r="H1378" s="33">
        <f t="shared" ca="1" si="161"/>
        <v>5</v>
      </c>
      <c r="I1378" s="33">
        <f t="shared" ca="1" si="162"/>
        <v>10</v>
      </c>
      <c r="K1378" s="33"/>
      <c r="L1378" s="33"/>
      <c r="M1378" s="33"/>
      <c r="N1378" s="33"/>
      <c r="O1378" s="33"/>
    </row>
    <row r="1379" spans="1:15" x14ac:dyDescent="0.25">
      <c r="A1379" s="33">
        <f t="shared" ca="1" si="163"/>
        <v>4</v>
      </c>
      <c r="B1379" s="33">
        <f t="shared" ca="1" si="163"/>
        <v>4</v>
      </c>
      <c r="C1379" s="33"/>
      <c r="D1379" s="34">
        <f t="shared" ca="1" si="164"/>
        <v>0.91036642912037624</v>
      </c>
      <c r="E1379" s="34">
        <f t="shared" ca="1" si="164"/>
        <v>0.49970394233007209</v>
      </c>
      <c r="F1379" s="33"/>
      <c r="G1379" s="33">
        <f t="shared" ca="1" si="160"/>
        <v>4</v>
      </c>
      <c r="H1379" s="33">
        <f t="shared" ca="1" si="161"/>
        <v>4</v>
      </c>
      <c r="I1379" s="33">
        <f t="shared" ca="1" si="162"/>
        <v>8</v>
      </c>
      <c r="K1379" s="33"/>
      <c r="L1379" s="33"/>
      <c r="M1379" s="33"/>
      <c r="N1379" s="33"/>
      <c r="O1379" s="33"/>
    </row>
    <row r="1380" spans="1:15" x14ac:dyDescent="0.25">
      <c r="A1380" s="33">
        <f t="shared" ca="1" si="163"/>
        <v>6</v>
      </c>
      <c r="B1380" s="33">
        <f t="shared" ca="1" si="163"/>
        <v>1</v>
      </c>
      <c r="C1380" s="33"/>
      <c r="D1380" s="34">
        <f t="shared" ca="1" si="164"/>
        <v>0.77227470293020051</v>
      </c>
      <c r="E1380" s="34">
        <f t="shared" ca="1" si="164"/>
        <v>0.93890878010993151</v>
      </c>
      <c r="F1380" s="33"/>
      <c r="G1380" s="33">
        <f t="shared" ca="1" si="160"/>
        <v>6</v>
      </c>
      <c r="H1380" s="33">
        <f t="shared" ca="1" si="161"/>
        <v>1</v>
      </c>
      <c r="I1380" s="33">
        <f t="shared" ca="1" si="162"/>
        <v>7</v>
      </c>
      <c r="K1380" s="33"/>
      <c r="L1380" s="33"/>
      <c r="M1380" s="33"/>
      <c r="N1380" s="33"/>
      <c r="O1380" s="33"/>
    </row>
    <row r="1381" spans="1:15" x14ac:dyDescent="0.25">
      <c r="A1381" s="33">
        <f t="shared" ca="1" si="163"/>
        <v>2</v>
      </c>
      <c r="B1381" s="33">
        <f t="shared" ca="1" si="163"/>
        <v>2</v>
      </c>
      <c r="C1381" s="33"/>
      <c r="D1381" s="34">
        <f t="shared" ca="1" si="164"/>
        <v>0.24611950729498822</v>
      </c>
      <c r="E1381" s="34">
        <f t="shared" ca="1" si="164"/>
        <v>0.30084485292131247</v>
      </c>
      <c r="F1381" s="33"/>
      <c r="G1381" s="33">
        <f t="shared" ca="1" si="160"/>
        <v>2</v>
      </c>
      <c r="H1381" s="33">
        <f t="shared" ca="1" si="161"/>
        <v>2</v>
      </c>
      <c r="I1381" s="33">
        <f t="shared" ca="1" si="162"/>
        <v>4</v>
      </c>
      <c r="K1381" s="33"/>
      <c r="L1381" s="33"/>
      <c r="M1381" s="33"/>
      <c r="N1381" s="33"/>
      <c r="O1381" s="33"/>
    </row>
    <row r="1382" spans="1:15" x14ac:dyDescent="0.25">
      <c r="A1382" s="33">
        <f t="shared" ca="1" si="163"/>
        <v>1</v>
      </c>
      <c r="B1382" s="33">
        <f t="shared" ca="1" si="163"/>
        <v>1</v>
      </c>
      <c r="C1382" s="33"/>
      <c r="D1382" s="34">
        <f t="shared" ca="1" si="164"/>
        <v>0.42552713369771833</v>
      </c>
      <c r="E1382" s="34">
        <f t="shared" ca="1" si="164"/>
        <v>0.48483520776395894</v>
      </c>
      <c r="F1382" s="33"/>
      <c r="G1382" s="33">
        <f t="shared" ca="1" si="160"/>
        <v>1</v>
      </c>
      <c r="H1382" s="33">
        <f t="shared" ca="1" si="161"/>
        <v>1</v>
      </c>
      <c r="I1382" s="33">
        <f t="shared" ca="1" si="162"/>
        <v>2</v>
      </c>
      <c r="K1382" s="33"/>
      <c r="L1382" s="33"/>
      <c r="M1382" s="33"/>
      <c r="N1382" s="33"/>
      <c r="O1382" s="33"/>
    </row>
    <row r="1383" spans="1:15" x14ac:dyDescent="0.25">
      <c r="A1383" s="33">
        <f t="shared" ca="1" si="163"/>
        <v>4</v>
      </c>
      <c r="B1383" s="33">
        <f t="shared" ca="1" si="163"/>
        <v>4</v>
      </c>
      <c r="C1383" s="33"/>
      <c r="D1383" s="34">
        <f t="shared" ca="1" si="164"/>
        <v>7.7929501082470209E-2</v>
      </c>
      <c r="E1383" s="34">
        <f t="shared" ca="1" si="164"/>
        <v>0.65732289650179176</v>
      </c>
      <c r="F1383" s="33"/>
      <c r="G1383" s="33">
        <f t="shared" ca="1" si="160"/>
        <v>4</v>
      </c>
      <c r="H1383" s="33">
        <f t="shared" ca="1" si="161"/>
        <v>4</v>
      </c>
      <c r="I1383" s="33">
        <f t="shared" ca="1" si="162"/>
        <v>8</v>
      </c>
      <c r="K1383" s="33"/>
      <c r="L1383" s="33"/>
      <c r="M1383" s="33"/>
      <c r="N1383" s="33"/>
      <c r="O1383" s="33"/>
    </row>
    <row r="1384" spans="1:15" x14ac:dyDescent="0.25">
      <c r="A1384" s="33">
        <f t="shared" ca="1" si="163"/>
        <v>4</v>
      </c>
      <c r="B1384" s="33">
        <f t="shared" ca="1" si="163"/>
        <v>4</v>
      </c>
      <c r="C1384" s="33"/>
      <c r="D1384" s="34">
        <f t="shared" ca="1" si="164"/>
        <v>0.66269808500677874</v>
      </c>
      <c r="E1384" s="34">
        <f t="shared" ca="1" si="164"/>
        <v>0.5643688053641277</v>
      </c>
      <c r="F1384" s="33"/>
      <c r="G1384" s="33">
        <f t="shared" ca="1" si="160"/>
        <v>4</v>
      </c>
      <c r="H1384" s="33">
        <f t="shared" ca="1" si="161"/>
        <v>4</v>
      </c>
      <c r="I1384" s="33">
        <f t="shared" ca="1" si="162"/>
        <v>8</v>
      </c>
      <c r="K1384" s="33"/>
      <c r="L1384" s="33"/>
      <c r="M1384" s="33"/>
      <c r="N1384" s="33"/>
      <c r="O1384" s="33"/>
    </row>
    <row r="1385" spans="1:15" x14ac:dyDescent="0.25">
      <c r="A1385" s="33">
        <f t="shared" ca="1" si="163"/>
        <v>1</v>
      </c>
      <c r="B1385" s="33">
        <f t="shared" ca="1" si="163"/>
        <v>4</v>
      </c>
      <c r="C1385" s="33"/>
      <c r="D1385" s="34">
        <f t="shared" ca="1" si="164"/>
        <v>0.43827421227940122</v>
      </c>
      <c r="E1385" s="34">
        <f t="shared" ca="1" si="164"/>
        <v>0.32674232264257086</v>
      </c>
      <c r="F1385" s="33"/>
      <c r="G1385" s="33">
        <f t="shared" ca="1" si="160"/>
        <v>1</v>
      </c>
      <c r="H1385" s="33">
        <f t="shared" ca="1" si="161"/>
        <v>4</v>
      </c>
      <c r="I1385" s="33">
        <f t="shared" ca="1" si="162"/>
        <v>5</v>
      </c>
      <c r="K1385" s="33"/>
      <c r="L1385" s="33"/>
      <c r="M1385" s="33"/>
      <c r="N1385" s="33"/>
      <c r="O1385" s="33"/>
    </row>
    <row r="1386" spans="1:15" x14ac:dyDescent="0.25">
      <c r="A1386" s="33">
        <f t="shared" ca="1" si="163"/>
        <v>2</v>
      </c>
      <c r="B1386" s="33">
        <f t="shared" ca="1" si="163"/>
        <v>4</v>
      </c>
      <c r="C1386" s="33"/>
      <c r="D1386" s="34">
        <f t="shared" ca="1" si="164"/>
        <v>0.55272646840256756</v>
      </c>
      <c r="E1386" s="34">
        <f t="shared" ca="1" si="164"/>
        <v>0.19522858940470267</v>
      </c>
      <c r="F1386" s="33"/>
      <c r="G1386" s="33">
        <f t="shared" ca="1" si="160"/>
        <v>2</v>
      </c>
      <c r="H1386" s="33">
        <f t="shared" ca="1" si="161"/>
        <v>4</v>
      </c>
      <c r="I1386" s="33">
        <f t="shared" ca="1" si="162"/>
        <v>6</v>
      </c>
      <c r="K1386" s="33"/>
      <c r="L1386" s="33"/>
      <c r="M1386" s="33"/>
      <c r="N1386" s="33"/>
      <c r="O1386" s="33"/>
    </row>
    <row r="1387" spans="1:15" x14ac:dyDescent="0.25">
      <c r="A1387" s="33">
        <f t="shared" ca="1" si="163"/>
        <v>2</v>
      </c>
      <c r="B1387" s="33">
        <f t="shared" ca="1" si="163"/>
        <v>5</v>
      </c>
      <c r="C1387" s="33"/>
      <c r="D1387" s="34">
        <f t="shared" ca="1" si="164"/>
        <v>0.94615052773672859</v>
      </c>
      <c r="E1387" s="34">
        <f t="shared" ca="1" si="164"/>
        <v>0.88525247630462656</v>
      </c>
      <c r="F1387" s="33"/>
      <c r="G1387" s="33">
        <f t="shared" ca="1" si="160"/>
        <v>2</v>
      </c>
      <c r="H1387" s="33">
        <f t="shared" ca="1" si="161"/>
        <v>5</v>
      </c>
      <c r="I1387" s="33">
        <f t="shared" ca="1" si="162"/>
        <v>7</v>
      </c>
      <c r="K1387" s="33"/>
      <c r="L1387" s="33"/>
      <c r="M1387" s="33"/>
      <c r="N1387" s="33"/>
      <c r="O1387" s="33"/>
    </row>
    <row r="1388" spans="1:15" x14ac:dyDescent="0.25">
      <c r="A1388" s="33">
        <f t="shared" ca="1" si="163"/>
        <v>4</v>
      </c>
      <c r="B1388" s="33">
        <f t="shared" ca="1" si="163"/>
        <v>5</v>
      </c>
      <c r="C1388" s="33"/>
      <c r="D1388" s="34">
        <f t="shared" ca="1" si="164"/>
        <v>0.61561877173240132</v>
      </c>
      <c r="E1388" s="34">
        <f t="shared" ca="1" si="164"/>
        <v>0.21891286624079453</v>
      </c>
      <c r="F1388" s="33"/>
      <c r="G1388" s="33">
        <f t="shared" ca="1" si="160"/>
        <v>4</v>
      </c>
      <c r="H1388" s="33">
        <f t="shared" ca="1" si="161"/>
        <v>5</v>
      </c>
      <c r="I1388" s="33">
        <f t="shared" ca="1" si="162"/>
        <v>9</v>
      </c>
      <c r="K1388" s="33"/>
      <c r="L1388" s="33"/>
      <c r="M1388" s="33"/>
      <c r="N1388" s="33"/>
      <c r="O1388" s="33"/>
    </row>
    <row r="1389" spans="1:15" x14ac:dyDescent="0.25">
      <c r="A1389" s="33">
        <f t="shared" ca="1" si="163"/>
        <v>1</v>
      </c>
      <c r="B1389" s="33">
        <f t="shared" ca="1" si="163"/>
        <v>6</v>
      </c>
      <c r="C1389" s="33"/>
      <c r="D1389" s="34">
        <f t="shared" ca="1" si="164"/>
        <v>0.47845723400375717</v>
      </c>
      <c r="E1389" s="34">
        <f t="shared" ca="1" si="164"/>
        <v>0.5216690712924934</v>
      </c>
      <c r="F1389" s="33"/>
      <c r="G1389" s="33">
        <f t="shared" ca="1" si="160"/>
        <v>1</v>
      </c>
      <c r="H1389" s="33">
        <f t="shared" ca="1" si="161"/>
        <v>6</v>
      </c>
      <c r="I1389" s="33">
        <f t="shared" ca="1" si="162"/>
        <v>7</v>
      </c>
      <c r="K1389" s="33"/>
      <c r="L1389" s="33"/>
      <c r="M1389" s="33"/>
      <c r="N1389" s="33"/>
      <c r="O1389" s="33"/>
    </row>
    <row r="1390" spans="1:15" x14ac:dyDescent="0.25">
      <c r="A1390" s="33">
        <f t="shared" ca="1" si="163"/>
        <v>3</v>
      </c>
      <c r="B1390" s="33">
        <f t="shared" ca="1" si="163"/>
        <v>2</v>
      </c>
      <c r="C1390" s="33"/>
      <c r="D1390" s="34">
        <f t="shared" ca="1" si="164"/>
        <v>0.71067136098319006</v>
      </c>
      <c r="E1390" s="34">
        <f t="shared" ca="1" si="164"/>
        <v>8.2256775753891231E-2</v>
      </c>
      <c r="F1390" s="33"/>
      <c r="G1390" s="33">
        <f t="shared" ca="1" si="160"/>
        <v>3</v>
      </c>
      <c r="H1390" s="33">
        <f t="shared" ca="1" si="161"/>
        <v>2</v>
      </c>
      <c r="I1390" s="33">
        <f t="shared" ca="1" si="162"/>
        <v>5</v>
      </c>
      <c r="K1390" s="33"/>
      <c r="L1390" s="33"/>
      <c r="M1390" s="33"/>
      <c r="N1390" s="33"/>
      <c r="O1390" s="33"/>
    </row>
    <row r="1391" spans="1:15" x14ac:dyDescent="0.25">
      <c r="A1391" s="33">
        <f t="shared" ca="1" si="163"/>
        <v>2</v>
      </c>
      <c r="B1391" s="33">
        <f t="shared" ca="1" si="163"/>
        <v>4</v>
      </c>
      <c r="C1391" s="33"/>
      <c r="D1391" s="34">
        <f t="shared" ca="1" si="164"/>
        <v>0.22110253239882038</v>
      </c>
      <c r="E1391" s="34">
        <f t="shared" ca="1" si="164"/>
        <v>0.64795854464377933</v>
      </c>
      <c r="F1391" s="33"/>
      <c r="G1391" s="33">
        <f t="shared" ca="1" si="160"/>
        <v>2</v>
      </c>
      <c r="H1391" s="33">
        <f t="shared" ca="1" si="161"/>
        <v>4</v>
      </c>
      <c r="I1391" s="33">
        <f t="shared" ca="1" si="162"/>
        <v>6</v>
      </c>
      <c r="K1391" s="33"/>
      <c r="L1391" s="33"/>
      <c r="M1391" s="33"/>
      <c r="N1391" s="33"/>
      <c r="O1391" s="33"/>
    </row>
    <row r="1392" spans="1:15" x14ac:dyDescent="0.25">
      <c r="A1392" s="33">
        <f t="shared" ca="1" si="163"/>
        <v>2</v>
      </c>
      <c r="B1392" s="33">
        <f t="shared" ca="1" si="163"/>
        <v>4</v>
      </c>
      <c r="C1392" s="33"/>
      <c r="D1392" s="34">
        <f t="shared" ca="1" si="164"/>
        <v>0.32912985960175878</v>
      </c>
      <c r="E1392" s="34">
        <f t="shared" ca="1" si="164"/>
        <v>0.22369306305214465</v>
      </c>
      <c r="F1392" s="33"/>
      <c r="G1392" s="33">
        <f t="shared" ca="1" si="160"/>
        <v>2</v>
      </c>
      <c r="H1392" s="33">
        <f t="shared" ca="1" si="161"/>
        <v>4</v>
      </c>
      <c r="I1392" s="33">
        <f t="shared" ca="1" si="162"/>
        <v>6</v>
      </c>
      <c r="K1392" s="33"/>
      <c r="L1392" s="33"/>
      <c r="M1392" s="33"/>
      <c r="N1392" s="33"/>
      <c r="O1392" s="33"/>
    </row>
    <row r="1393" spans="1:15" x14ac:dyDescent="0.25">
      <c r="A1393" s="33">
        <f t="shared" ca="1" si="163"/>
        <v>4</v>
      </c>
      <c r="B1393" s="33">
        <f t="shared" ca="1" si="163"/>
        <v>2</v>
      </c>
      <c r="C1393" s="33"/>
      <c r="D1393" s="34">
        <f t="shared" ca="1" si="164"/>
        <v>0.15150445363155884</v>
      </c>
      <c r="E1393" s="34">
        <f t="shared" ca="1" si="164"/>
        <v>0.18996274202386709</v>
      </c>
      <c r="F1393" s="33"/>
      <c r="G1393" s="33">
        <f t="shared" ca="1" si="160"/>
        <v>4</v>
      </c>
      <c r="H1393" s="33">
        <f t="shared" ca="1" si="161"/>
        <v>2</v>
      </c>
      <c r="I1393" s="33">
        <f t="shared" ca="1" si="162"/>
        <v>6</v>
      </c>
      <c r="K1393" s="33"/>
      <c r="L1393" s="33"/>
      <c r="M1393" s="33"/>
      <c r="N1393" s="33"/>
      <c r="O1393" s="33"/>
    </row>
    <row r="1394" spans="1:15" x14ac:dyDescent="0.25">
      <c r="A1394" s="33">
        <f t="shared" ca="1" si="163"/>
        <v>5</v>
      </c>
      <c r="B1394" s="33">
        <f t="shared" ca="1" si="163"/>
        <v>6</v>
      </c>
      <c r="C1394" s="33"/>
      <c r="D1394" s="34">
        <f t="shared" ca="1" si="164"/>
        <v>0.81444711826842731</v>
      </c>
      <c r="E1394" s="34">
        <f t="shared" ca="1" si="164"/>
        <v>0.85030977634744653</v>
      </c>
      <c r="F1394" s="33"/>
      <c r="G1394" s="33">
        <f t="shared" ca="1" si="160"/>
        <v>5</v>
      </c>
      <c r="H1394" s="33">
        <f t="shared" ca="1" si="161"/>
        <v>6</v>
      </c>
      <c r="I1394" s="33">
        <f t="shared" ca="1" si="162"/>
        <v>11</v>
      </c>
      <c r="K1394" s="33"/>
      <c r="L1394" s="33"/>
      <c r="M1394" s="33"/>
      <c r="N1394" s="33"/>
      <c r="O1394" s="33"/>
    </row>
    <row r="1395" spans="1:15" x14ac:dyDescent="0.25">
      <c r="A1395" s="33">
        <f t="shared" ca="1" si="163"/>
        <v>3</v>
      </c>
      <c r="B1395" s="33">
        <f t="shared" ca="1" si="163"/>
        <v>2</v>
      </c>
      <c r="C1395" s="33"/>
      <c r="D1395" s="34">
        <f t="shared" ca="1" si="164"/>
        <v>0.81166834358388396</v>
      </c>
      <c r="E1395" s="34">
        <f t="shared" ca="1" si="164"/>
        <v>0.31393242265106469</v>
      </c>
      <c r="F1395" s="33"/>
      <c r="G1395" s="33">
        <f t="shared" ca="1" si="160"/>
        <v>3</v>
      </c>
      <c r="H1395" s="33">
        <f t="shared" ca="1" si="161"/>
        <v>2</v>
      </c>
      <c r="I1395" s="33">
        <f t="shared" ca="1" si="162"/>
        <v>5</v>
      </c>
      <c r="K1395" s="33"/>
      <c r="L1395" s="33"/>
      <c r="M1395" s="33"/>
      <c r="N1395" s="33"/>
      <c r="O1395" s="33"/>
    </row>
    <row r="1396" spans="1:15" x14ac:dyDescent="0.25">
      <c r="A1396" s="33">
        <f t="shared" ca="1" si="163"/>
        <v>5</v>
      </c>
      <c r="B1396" s="33">
        <f t="shared" ca="1" si="163"/>
        <v>5</v>
      </c>
      <c r="C1396" s="33"/>
      <c r="D1396" s="34">
        <f t="shared" ca="1" si="164"/>
        <v>0.91048959816688579</v>
      </c>
      <c r="E1396" s="34">
        <f t="shared" ca="1" si="164"/>
        <v>0.70416951497744928</v>
      </c>
      <c r="F1396" s="33"/>
      <c r="G1396" s="33">
        <f t="shared" ca="1" si="160"/>
        <v>5</v>
      </c>
      <c r="H1396" s="33">
        <f t="shared" ca="1" si="161"/>
        <v>5</v>
      </c>
      <c r="I1396" s="33">
        <f t="shared" ca="1" si="162"/>
        <v>10</v>
      </c>
      <c r="K1396" s="33"/>
      <c r="L1396" s="33"/>
      <c r="M1396" s="33"/>
      <c r="N1396" s="33"/>
      <c r="O1396" s="33"/>
    </row>
    <row r="1397" spans="1:15" x14ac:dyDescent="0.25">
      <c r="A1397" s="33">
        <f t="shared" ca="1" si="163"/>
        <v>2</v>
      </c>
      <c r="B1397" s="33">
        <f t="shared" ca="1" si="163"/>
        <v>1</v>
      </c>
      <c r="C1397" s="33"/>
      <c r="D1397" s="34">
        <f t="shared" ca="1" si="164"/>
        <v>0.25045006298507166</v>
      </c>
      <c r="E1397" s="34">
        <f t="shared" ca="1" si="164"/>
        <v>0.43855599700953263</v>
      </c>
      <c r="F1397" s="33"/>
      <c r="G1397" s="33">
        <f t="shared" ca="1" si="160"/>
        <v>2</v>
      </c>
      <c r="H1397" s="33">
        <f t="shared" ca="1" si="161"/>
        <v>1</v>
      </c>
      <c r="I1397" s="33">
        <f t="shared" ca="1" si="162"/>
        <v>3</v>
      </c>
      <c r="K1397" s="33"/>
      <c r="L1397" s="33"/>
      <c r="M1397" s="33"/>
      <c r="N1397" s="33"/>
      <c r="O1397" s="33"/>
    </row>
    <row r="1398" spans="1:15" x14ac:dyDescent="0.25">
      <c r="A1398" s="33">
        <f t="shared" ca="1" si="163"/>
        <v>3</v>
      </c>
      <c r="B1398" s="33">
        <f t="shared" ca="1" si="163"/>
        <v>4</v>
      </c>
      <c r="C1398" s="33"/>
      <c r="D1398" s="34">
        <f t="shared" ca="1" si="164"/>
        <v>0.82464680078583996</v>
      </c>
      <c r="E1398" s="34">
        <f t="shared" ca="1" si="164"/>
        <v>0.6574674762783429</v>
      </c>
      <c r="F1398" s="33"/>
      <c r="G1398" s="33">
        <f t="shared" ca="1" si="160"/>
        <v>3</v>
      </c>
      <c r="H1398" s="33">
        <f t="shared" ca="1" si="161"/>
        <v>4</v>
      </c>
      <c r="I1398" s="33">
        <f t="shared" ca="1" si="162"/>
        <v>7</v>
      </c>
      <c r="K1398" s="33"/>
      <c r="L1398" s="33"/>
      <c r="M1398" s="33"/>
      <c r="N1398" s="33"/>
      <c r="O1398" s="33"/>
    </row>
    <row r="1399" spans="1:15" x14ac:dyDescent="0.25">
      <c r="A1399" s="33">
        <f t="shared" ca="1" si="163"/>
        <v>4</v>
      </c>
      <c r="B1399" s="33">
        <f t="shared" ca="1" si="163"/>
        <v>1</v>
      </c>
      <c r="C1399" s="33"/>
      <c r="D1399" s="34">
        <f t="shared" ca="1" si="164"/>
        <v>0.94853668210061803</v>
      </c>
      <c r="E1399" s="34">
        <f t="shared" ca="1" si="164"/>
        <v>0.49981723719613513</v>
      </c>
      <c r="F1399" s="33"/>
      <c r="G1399" s="33">
        <f t="shared" ca="1" si="160"/>
        <v>4</v>
      </c>
      <c r="H1399" s="33">
        <f t="shared" ca="1" si="161"/>
        <v>1</v>
      </c>
      <c r="I1399" s="33">
        <f t="shared" ca="1" si="162"/>
        <v>5</v>
      </c>
      <c r="K1399" s="33"/>
      <c r="L1399" s="33"/>
      <c r="M1399" s="33"/>
      <c r="N1399" s="33"/>
      <c r="O1399" s="33"/>
    </row>
    <row r="1400" spans="1:15" x14ac:dyDescent="0.25">
      <c r="A1400" s="33">
        <f t="shared" ca="1" si="163"/>
        <v>1</v>
      </c>
      <c r="B1400" s="33">
        <f t="shared" ca="1" si="163"/>
        <v>5</v>
      </c>
      <c r="C1400" s="33"/>
      <c r="D1400" s="34">
        <f t="shared" ca="1" si="164"/>
        <v>0.18765002023151123</v>
      </c>
      <c r="E1400" s="34">
        <f t="shared" ca="1" si="164"/>
        <v>0.2263402183732347</v>
      </c>
      <c r="F1400" s="33"/>
      <c r="G1400" s="33">
        <f t="shared" ca="1" si="160"/>
        <v>1</v>
      </c>
      <c r="H1400" s="33">
        <f t="shared" ca="1" si="161"/>
        <v>5</v>
      </c>
      <c r="I1400" s="33">
        <f t="shared" ca="1" si="162"/>
        <v>6</v>
      </c>
      <c r="K1400" s="33"/>
      <c r="L1400" s="33"/>
      <c r="M1400" s="33"/>
      <c r="N1400" s="33"/>
      <c r="O1400" s="33"/>
    </row>
    <row r="1401" spans="1:15" x14ac:dyDescent="0.25">
      <c r="A1401" s="33">
        <f t="shared" ca="1" si="163"/>
        <v>1</v>
      </c>
      <c r="B1401" s="33">
        <f t="shared" ca="1" si="163"/>
        <v>5</v>
      </c>
      <c r="C1401" s="33"/>
      <c r="D1401" s="34">
        <f t="shared" ca="1" si="164"/>
        <v>0.55188425229833082</v>
      </c>
      <c r="E1401" s="34">
        <f t="shared" ca="1" si="164"/>
        <v>0.55317002584737429</v>
      </c>
      <c r="F1401" s="33"/>
      <c r="G1401" s="33">
        <f t="shared" ca="1" si="160"/>
        <v>1</v>
      </c>
      <c r="H1401" s="33">
        <f t="shared" ca="1" si="161"/>
        <v>5</v>
      </c>
      <c r="I1401" s="33">
        <f t="shared" ca="1" si="162"/>
        <v>6</v>
      </c>
      <c r="K1401" s="33"/>
      <c r="L1401" s="33"/>
      <c r="M1401" s="33"/>
      <c r="N1401" s="33"/>
      <c r="O1401" s="33"/>
    </row>
    <row r="1402" spans="1:15" x14ac:dyDescent="0.25">
      <c r="A1402" s="33">
        <f t="shared" ca="1" si="163"/>
        <v>2</v>
      </c>
      <c r="B1402" s="33">
        <f t="shared" ca="1" si="163"/>
        <v>3</v>
      </c>
      <c r="C1402" s="33"/>
      <c r="D1402" s="34">
        <f t="shared" ca="1" si="164"/>
        <v>0.35588768581494568</v>
      </c>
      <c r="E1402" s="34">
        <f t="shared" ca="1" si="164"/>
        <v>0.46812779656615211</v>
      </c>
      <c r="F1402" s="33"/>
      <c r="G1402" s="33">
        <f t="shared" ca="1" si="160"/>
        <v>2</v>
      </c>
      <c r="H1402" s="33">
        <f t="shared" ca="1" si="161"/>
        <v>3</v>
      </c>
      <c r="I1402" s="33">
        <f t="shared" ca="1" si="162"/>
        <v>5</v>
      </c>
      <c r="K1402" s="33"/>
      <c r="L1402" s="33"/>
      <c r="M1402" s="33"/>
      <c r="N1402" s="33"/>
      <c r="O1402" s="33"/>
    </row>
    <row r="1403" spans="1:15" x14ac:dyDescent="0.25">
      <c r="A1403" s="33">
        <f t="shared" ca="1" si="163"/>
        <v>6</v>
      </c>
      <c r="B1403" s="33">
        <f t="shared" ca="1" si="163"/>
        <v>2</v>
      </c>
      <c r="C1403" s="33"/>
      <c r="D1403" s="34">
        <f t="shared" ca="1" si="164"/>
        <v>0.35847035162048491</v>
      </c>
      <c r="E1403" s="34">
        <f t="shared" ca="1" si="164"/>
        <v>0.77050301102981367</v>
      </c>
      <c r="F1403" s="33"/>
      <c r="G1403" s="33">
        <f t="shared" ca="1" si="160"/>
        <v>6</v>
      </c>
      <c r="H1403" s="33">
        <f t="shared" ca="1" si="161"/>
        <v>2</v>
      </c>
      <c r="I1403" s="33">
        <f t="shared" ca="1" si="162"/>
        <v>8</v>
      </c>
      <c r="K1403" s="33"/>
      <c r="L1403" s="33"/>
      <c r="M1403" s="33"/>
      <c r="N1403" s="33"/>
      <c r="O1403" s="33"/>
    </row>
    <row r="1404" spans="1:15" x14ac:dyDescent="0.25">
      <c r="A1404" s="33">
        <f t="shared" ca="1" si="163"/>
        <v>1</v>
      </c>
      <c r="B1404" s="33">
        <f t="shared" ca="1" si="163"/>
        <v>6</v>
      </c>
      <c r="C1404" s="33"/>
      <c r="D1404" s="34">
        <f t="shared" ca="1" si="164"/>
        <v>0.20997061507313441</v>
      </c>
      <c r="E1404" s="34">
        <f t="shared" ca="1" si="164"/>
        <v>0.42592061340368081</v>
      </c>
      <c r="F1404" s="33"/>
      <c r="G1404" s="33">
        <f t="shared" ca="1" si="160"/>
        <v>1</v>
      </c>
      <c r="H1404" s="33">
        <f t="shared" ca="1" si="161"/>
        <v>6</v>
      </c>
      <c r="I1404" s="33">
        <f t="shared" ca="1" si="162"/>
        <v>7</v>
      </c>
      <c r="K1404" s="33"/>
      <c r="L1404" s="33"/>
      <c r="M1404" s="33"/>
      <c r="N1404" s="33"/>
      <c r="O1404" s="33"/>
    </row>
    <row r="1405" spans="1:15" x14ac:dyDescent="0.25">
      <c r="A1405" s="33">
        <f t="shared" ca="1" si="163"/>
        <v>1</v>
      </c>
      <c r="B1405" s="33">
        <f t="shared" ca="1" si="163"/>
        <v>5</v>
      </c>
      <c r="C1405" s="33"/>
      <c r="D1405" s="34">
        <f t="shared" ca="1" si="164"/>
        <v>0.46548012265359839</v>
      </c>
      <c r="E1405" s="34">
        <f t="shared" ca="1" si="164"/>
        <v>0.73923098637285889</v>
      </c>
      <c r="F1405" s="33"/>
      <c r="G1405" s="33">
        <f t="shared" ca="1" si="160"/>
        <v>1</v>
      </c>
      <c r="H1405" s="33">
        <f t="shared" ca="1" si="161"/>
        <v>5</v>
      </c>
      <c r="I1405" s="33">
        <f t="shared" ca="1" si="162"/>
        <v>6</v>
      </c>
      <c r="K1405" s="33"/>
      <c r="L1405" s="33"/>
      <c r="M1405" s="33"/>
      <c r="N1405" s="33"/>
      <c r="O1405" s="33"/>
    </row>
    <row r="1406" spans="1:15" x14ac:dyDescent="0.25">
      <c r="A1406" s="33">
        <f t="shared" ca="1" si="163"/>
        <v>3</v>
      </c>
      <c r="B1406" s="33">
        <f t="shared" ca="1" si="163"/>
        <v>5</v>
      </c>
      <c r="C1406" s="33"/>
      <c r="D1406" s="34">
        <f t="shared" ca="1" si="164"/>
        <v>0.99482829837894438</v>
      </c>
      <c r="E1406" s="34">
        <f t="shared" ca="1" si="164"/>
        <v>0.30736881520614356</v>
      </c>
      <c r="F1406" s="33"/>
      <c r="G1406" s="33">
        <f t="shared" ca="1" si="160"/>
        <v>3</v>
      </c>
      <c r="H1406" s="33">
        <f t="shared" ca="1" si="161"/>
        <v>5</v>
      </c>
      <c r="I1406" s="33">
        <f t="shared" ca="1" si="162"/>
        <v>8</v>
      </c>
      <c r="K1406" s="33"/>
      <c r="L1406" s="33"/>
      <c r="M1406" s="33"/>
      <c r="N1406" s="33"/>
      <c r="O1406" s="33"/>
    </row>
    <row r="1407" spans="1:15" x14ac:dyDescent="0.25">
      <c r="A1407" s="33">
        <f t="shared" ca="1" si="163"/>
        <v>1</v>
      </c>
      <c r="B1407" s="33">
        <f t="shared" ca="1" si="163"/>
        <v>6</v>
      </c>
      <c r="C1407" s="33"/>
      <c r="D1407" s="34">
        <f t="shared" ca="1" si="164"/>
        <v>0.86654500838706894</v>
      </c>
      <c r="E1407" s="34">
        <f t="shared" ca="1" si="164"/>
        <v>0.18003635021424269</v>
      </c>
      <c r="F1407" s="33"/>
      <c r="G1407" s="33">
        <f t="shared" ca="1" si="160"/>
        <v>1</v>
      </c>
      <c r="H1407" s="33">
        <f t="shared" ca="1" si="161"/>
        <v>6</v>
      </c>
      <c r="I1407" s="33">
        <f t="shared" ca="1" si="162"/>
        <v>7</v>
      </c>
      <c r="K1407" s="33"/>
      <c r="L1407" s="33"/>
      <c r="M1407" s="33"/>
      <c r="N1407" s="33"/>
      <c r="O1407" s="33"/>
    </row>
    <row r="1408" spans="1:15" x14ac:dyDescent="0.25">
      <c r="A1408" s="33">
        <f t="shared" ca="1" si="163"/>
        <v>2</v>
      </c>
      <c r="B1408" s="33">
        <f t="shared" ca="1" si="163"/>
        <v>1</v>
      </c>
      <c r="C1408" s="33"/>
      <c r="D1408" s="34">
        <f t="shared" ca="1" si="164"/>
        <v>0.17882729790794027</v>
      </c>
      <c r="E1408" s="34">
        <f t="shared" ca="1" si="164"/>
        <v>0.66540642100073977</v>
      </c>
      <c r="F1408" s="33"/>
      <c r="G1408" s="33">
        <f t="shared" ca="1" si="160"/>
        <v>2</v>
      </c>
      <c r="H1408" s="33">
        <f t="shared" ca="1" si="161"/>
        <v>1</v>
      </c>
      <c r="I1408" s="33">
        <f t="shared" ca="1" si="162"/>
        <v>3</v>
      </c>
      <c r="K1408" s="33"/>
      <c r="L1408" s="33"/>
      <c r="M1408" s="33"/>
      <c r="N1408" s="33"/>
      <c r="O1408" s="33"/>
    </row>
    <row r="1409" spans="1:15" x14ac:dyDescent="0.25">
      <c r="A1409" s="33">
        <f t="shared" ca="1" si="163"/>
        <v>5</v>
      </c>
      <c r="B1409" s="33">
        <f t="shared" ca="1" si="163"/>
        <v>4</v>
      </c>
      <c r="C1409" s="33"/>
      <c r="D1409" s="34">
        <f t="shared" ca="1" si="164"/>
        <v>0.29907076688727607</v>
      </c>
      <c r="E1409" s="34">
        <f t="shared" ca="1" si="164"/>
        <v>0.24608471882909344</v>
      </c>
      <c r="F1409" s="33"/>
      <c r="G1409" s="33">
        <f t="shared" ca="1" si="160"/>
        <v>5</v>
      </c>
      <c r="H1409" s="33">
        <f t="shared" ca="1" si="161"/>
        <v>4</v>
      </c>
      <c r="I1409" s="33">
        <f t="shared" ca="1" si="162"/>
        <v>9</v>
      </c>
      <c r="K1409" s="33"/>
      <c r="L1409" s="33"/>
      <c r="M1409" s="33"/>
      <c r="N1409" s="33"/>
      <c r="O1409" s="33"/>
    </row>
    <row r="1410" spans="1:15" x14ac:dyDescent="0.25">
      <c r="A1410" s="33">
        <f t="shared" ca="1" si="163"/>
        <v>1</v>
      </c>
      <c r="B1410" s="33">
        <f t="shared" ca="1" si="163"/>
        <v>2</v>
      </c>
      <c r="C1410" s="33"/>
      <c r="D1410" s="34">
        <f t="shared" ca="1" si="164"/>
        <v>0.53183359737134461</v>
      </c>
      <c r="E1410" s="34">
        <f t="shared" ca="1" si="164"/>
        <v>0.75252462426528421</v>
      </c>
      <c r="F1410" s="33"/>
      <c r="G1410" s="33">
        <f t="shared" ca="1" si="160"/>
        <v>1</v>
      </c>
      <c r="H1410" s="33">
        <f t="shared" ca="1" si="161"/>
        <v>2</v>
      </c>
      <c r="I1410" s="33">
        <f t="shared" ca="1" si="162"/>
        <v>3</v>
      </c>
      <c r="K1410" s="33"/>
      <c r="L1410" s="33"/>
      <c r="M1410" s="33"/>
      <c r="N1410" s="33"/>
      <c r="O1410" s="33"/>
    </row>
    <row r="1411" spans="1:15" x14ac:dyDescent="0.25">
      <c r="A1411" s="33">
        <f t="shared" ca="1" si="163"/>
        <v>6</v>
      </c>
      <c r="B1411" s="33">
        <f t="shared" ca="1" si="163"/>
        <v>2</v>
      </c>
      <c r="C1411" s="33"/>
      <c r="D1411" s="34">
        <f t="shared" ca="1" si="164"/>
        <v>0.76743128372521019</v>
      </c>
      <c r="E1411" s="34">
        <f t="shared" ca="1" si="164"/>
        <v>0.25620279890188113</v>
      </c>
      <c r="F1411" s="33"/>
      <c r="G1411" s="33">
        <f t="shared" ca="1" si="160"/>
        <v>6</v>
      </c>
      <c r="H1411" s="33">
        <f t="shared" ca="1" si="161"/>
        <v>2</v>
      </c>
      <c r="I1411" s="33">
        <f t="shared" ca="1" si="162"/>
        <v>8</v>
      </c>
      <c r="K1411" s="33"/>
      <c r="L1411" s="33"/>
      <c r="M1411" s="33"/>
      <c r="N1411" s="33"/>
      <c r="O1411" s="33"/>
    </row>
    <row r="1412" spans="1:15" x14ac:dyDescent="0.25">
      <c r="A1412" s="33">
        <f t="shared" ca="1" si="163"/>
        <v>4</v>
      </c>
      <c r="B1412" s="33">
        <f t="shared" ca="1" si="163"/>
        <v>1</v>
      </c>
      <c r="C1412" s="33"/>
      <c r="D1412" s="34">
        <f t="shared" ca="1" si="164"/>
        <v>0.49027440984681958</v>
      </c>
      <c r="E1412" s="34">
        <f t="shared" ca="1" si="164"/>
        <v>0.97814683359680132</v>
      </c>
      <c r="F1412" s="33"/>
      <c r="G1412" s="33">
        <f t="shared" ca="1" si="160"/>
        <v>4</v>
      </c>
      <c r="H1412" s="33">
        <f t="shared" ca="1" si="161"/>
        <v>1</v>
      </c>
      <c r="I1412" s="33">
        <f t="shared" ca="1" si="162"/>
        <v>5</v>
      </c>
      <c r="K1412" s="33"/>
      <c r="L1412" s="33"/>
      <c r="M1412" s="33"/>
      <c r="N1412" s="33"/>
      <c r="O1412" s="33"/>
    </row>
    <row r="1413" spans="1:15" x14ac:dyDescent="0.25">
      <c r="A1413" s="33">
        <f t="shared" ca="1" si="163"/>
        <v>6</v>
      </c>
      <c r="B1413" s="33">
        <f t="shared" ca="1" si="163"/>
        <v>4</v>
      </c>
      <c r="C1413" s="33"/>
      <c r="D1413" s="34">
        <f t="shared" ca="1" si="164"/>
        <v>0.61187453721583207</v>
      </c>
      <c r="E1413" s="34">
        <f t="shared" ca="1" si="164"/>
        <v>9.6632655871975448E-3</v>
      </c>
      <c r="F1413" s="33"/>
      <c r="G1413" s="33">
        <f t="shared" ca="1" si="160"/>
        <v>6</v>
      </c>
      <c r="H1413" s="33">
        <f t="shared" ca="1" si="161"/>
        <v>4</v>
      </c>
      <c r="I1413" s="33">
        <f t="shared" ca="1" si="162"/>
        <v>10</v>
      </c>
      <c r="K1413" s="33"/>
      <c r="L1413" s="33"/>
      <c r="M1413" s="33"/>
      <c r="N1413" s="33"/>
      <c r="O1413" s="33"/>
    </row>
    <row r="1414" spans="1:15" x14ac:dyDescent="0.25">
      <c r="A1414" s="33">
        <f t="shared" ca="1" si="163"/>
        <v>5</v>
      </c>
      <c r="B1414" s="33">
        <f t="shared" ca="1" si="163"/>
        <v>4</v>
      </c>
      <c r="C1414" s="33"/>
      <c r="D1414" s="34">
        <f t="shared" ca="1" si="164"/>
        <v>0.88392317355423333</v>
      </c>
      <c r="E1414" s="34">
        <f t="shared" ca="1" si="164"/>
        <v>0.55237072087831918</v>
      </c>
      <c r="F1414" s="33"/>
      <c r="G1414" s="33">
        <f t="shared" ref="G1414:G1477" ca="1" si="165">IF(AND(COUNTIF($B$91:$G$91,A1414)=1,D1414&lt;=$B$90),RANDBETWEEN(1,6),A1414)</f>
        <v>5</v>
      </c>
      <c r="H1414" s="33">
        <f t="shared" ref="H1414:H1477" ca="1" si="166">IF(AND(COUNTIF($B$91:$G$91,B1414)=1,E1414&lt;=$B$90),RANDBETWEEN(1,6),B1414)</f>
        <v>4</v>
      </c>
      <c r="I1414" s="33">
        <f t="shared" ref="I1414:I1477" ca="1" si="167">SUM(G1414:H1414)</f>
        <v>9</v>
      </c>
      <c r="K1414" s="33"/>
      <c r="L1414" s="33"/>
      <c r="M1414" s="33"/>
      <c r="N1414" s="33"/>
      <c r="O1414" s="33"/>
    </row>
    <row r="1415" spans="1:15" x14ac:dyDescent="0.25">
      <c r="A1415" s="33">
        <f t="shared" ref="A1415:B1478" ca="1" si="168">RANDBETWEEN(1,6)</f>
        <v>6</v>
      </c>
      <c r="B1415" s="33">
        <f t="shared" ca="1" si="168"/>
        <v>5</v>
      </c>
      <c r="C1415" s="33"/>
      <c r="D1415" s="34">
        <f t="shared" ref="D1415:E1478" ca="1" si="169">RAND()</f>
        <v>0.54888326075251925</v>
      </c>
      <c r="E1415" s="34">
        <f t="shared" ca="1" si="169"/>
        <v>0.73659271778474811</v>
      </c>
      <c r="F1415" s="33"/>
      <c r="G1415" s="33">
        <f t="shared" ca="1" si="165"/>
        <v>6</v>
      </c>
      <c r="H1415" s="33">
        <f t="shared" ca="1" si="166"/>
        <v>5</v>
      </c>
      <c r="I1415" s="33">
        <f t="shared" ca="1" si="167"/>
        <v>11</v>
      </c>
      <c r="K1415" s="33"/>
      <c r="L1415" s="33"/>
      <c r="M1415" s="33"/>
      <c r="N1415" s="33"/>
      <c r="O1415" s="33"/>
    </row>
    <row r="1416" spans="1:15" x14ac:dyDescent="0.25">
      <c r="A1416" s="33">
        <f t="shared" ca="1" si="168"/>
        <v>6</v>
      </c>
      <c r="B1416" s="33">
        <f t="shared" ca="1" si="168"/>
        <v>4</v>
      </c>
      <c r="C1416" s="33"/>
      <c r="D1416" s="34">
        <f t="shared" ca="1" si="169"/>
        <v>0.11867012427076995</v>
      </c>
      <c r="E1416" s="34">
        <f t="shared" ca="1" si="169"/>
        <v>0.34860820435533413</v>
      </c>
      <c r="F1416" s="33"/>
      <c r="G1416" s="33">
        <f t="shared" ca="1" si="165"/>
        <v>6</v>
      </c>
      <c r="H1416" s="33">
        <f t="shared" ca="1" si="166"/>
        <v>4</v>
      </c>
      <c r="I1416" s="33">
        <f t="shared" ca="1" si="167"/>
        <v>10</v>
      </c>
      <c r="K1416" s="33"/>
      <c r="L1416" s="33"/>
      <c r="M1416" s="33"/>
      <c r="N1416" s="33"/>
      <c r="O1416" s="33"/>
    </row>
    <row r="1417" spans="1:15" x14ac:dyDescent="0.25">
      <c r="A1417" s="33">
        <f t="shared" ca="1" si="168"/>
        <v>5</v>
      </c>
      <c r="B1417" s="33">
        <f t="shared" ca="1" si="168"/>
        <v>3</v>
      </c>
      <c r="C1417" s="33"/>
      <c r="D1417" s="34">
        <f t="shared" ca="1" si="169"/>
        <v>0.50123508409021778</v>
      </c>
      <c r="E1417" s="34">
        <f t="shared" ca="1" si="169"/>
        <v>0.73239684836687502</v>
      </c>
      <c r="F1417" s="33"/>
      <c r="G1417" s="33">
        <f t="shared" ca="1" si="165"/>
        <v>5</v>
      </c>
      <c r="H1417" s="33">
        <f t="shared" ca="1" si="166"/>
        <v>3</v>
      </c>
      <c r="I1417" s="33">
        <f t="shared" ca="1" si="167"/>
        <v>8</v>
      </c>
      <c r="K1417" s="33"/>
      <c r="L1417" s="33"/>
      <c r="M1417" s="33"/>
      <c r="N1417" s="33"/>
      <c r="O1417" s="33"/>
    </row>
    <row r="1418" spans="1:15" x14ac:dyDescent="0.25">
      <c r="A1418" s="33">
        <f t="shared" ca="1" si="168"/>
        <v>3</v>
      </c>
      <c r="B1418" s="33">
        <f t="shared" ca="1" si="168"/>
        <v>4</v>
      </c>
      <c r="C1418" s="33"/>
      <c r="D1418" s="34">
        <f t="shared" ca="1" si="169"/>
        <v>0.17085105600440409</v>
      </c>
      <c r="E1418" s="34">
        <f t="shared" ca="1" si="169"/>
        <v>0.24650721593344194</v>
      </c>
      <c r="F1418" s="33"/>
      <c r="G1418" s="33">
        <f t="shared" ca="1" si="165"/>
        <v>3</v>
      </c>
      <c r="H1418" s="33">
        <f t="shared" ca="1" si="166"/>
        <v>4</v>
      </c>
      <c r="I1418" s="33">
        <f t="shared" ca="1" si="167"/>
        <v>7</v>
      </c>
      <c r="K1418" s="33"/>
      <c r="L1418" s="33"/>
      <c r="M1418" s="33"/>
      <c r="N1418" s="33"/>
      <c r="O1418" s="33"/>
    </row>
    <row r="1419" spans="1:15" x14ac:dyDescent="0.25">
      <c r="A1419" s="33">
        <f t="shared" ca="1" si="168"/>
        <v>2</v>
      </c>
      <c r="B1419" s="33">
        <f t="shared" ca="1" si="168"/>
        <v>6</v>
      </c>
      <c r="C1419" s="33"/>
      <c r="D1419" s="34">
        <f t="shared" ca="1" si="169"/>
        <v>0.90068415673140512</v>
      </c>
      <c r="E1419" s="34">
        <f t="shared" ca="1" si="169"/>
        <v>0.48240367453697097</v>
      </c>
      <c r="F1419" s="33"/>
      <c r="G1419" s="33">
        <f t="shared" ca="1" si="165"/>
        <v>2</v>
      </c>
      <c r="H1419" s="33">
        <f t="shared" ca="1" si="166"/>
        <v>6</v>
      </c>
      <c r="I1419" s="33">
        <f t="shared" ca="1" si="167"/>
        <v>8</v>
      </c>
      <c r="K1419" s="33"/>
      <c r="L1419" s="33"/>
      <c r="M1419" s="33"/>
      <c r="N1419" s="33"/>
      <c r="O1419" s="33"/>
    </row>
    <row r="1420" spans="1:15" x14ac:dyDescent="0.25">
      <c r="A1420" s="33">
        <f t="shared" ca="1" si="168"/>
        <v>2</v>
      </c>
      <c r="B1420" s="33">
        <f t="shared" ca="1" si="168"/>
        <v>5</v>
      </c>
      <c r="C1420" s="33"/>
      <c r="D1420" s="34">
        <f t="shared" ca="1" si="169"/>
        <v>0.67976672567096041</v>
      </c>
      <c r="E1420" s="34">
        <f t="shared" ca="1" si="169"/>
        <v>0.66287902807808541</v>
      </c>
      <c r="F1420" s="33"/>
      <c r="G1420" s="33">
        <f t="shared" ca="1" si="165"/>
        <v>2</v>
      </c>
      <c r="H1420" s="33">
        <f t="shared" ca="1" si="166"/>
        <v>5</v>
      </c>
      <c r="I1420" s="33">
        <f t="shared" ca="1" si="167"/>
        <v>7</v>
      </c>
      <c r="K1420" s="33"/>
      <c r="L1420" s="33"/>
      <c r="M1420" s="33"/>
      <c r="N1420" s="33"/>
      <c r="O1420" s="33"/>
    </row>
    <row r="1421" spans="1:15" x14ac:dyDescent="0.25">
      <c r="A1421" s="33">
        <f t="shared" ca="1" si="168"/>
        <v>3</v>
      </c>
      <c r="B1421" s="33">
        <f t="shared" ca="1" si="168"/>
        <v>1</v>
      </c>
      <c r="C1421" s="33"/>
      <c r="D1421" s="34">
        <f t="shared" ca="1" si="169"/>
        <v>0.65462154164259201</v>
      </c>
      <c r="E1421" s="34">
        <f t="shared" ca="1" si="169"/>
        <v>0.3218242544694393</v>
      </c>
      <c r="F1421" s="33"/>
      <c r="G1421" s="33">
        <f t="shared" ca="1" si="165"/>
        <v>3</v>
      </c>
      <c r="H1421" s="33">
        <f t="shared" ca="1" si="166"/>
        <v>1</v>
      </c>
      <c r="I1421" s="33">
        <f t="shared" ca="1" si="167"/>
        <v>4</v>
      </c>
      <c r="K1421" s="33"/>
      <c r="L1421" s="33"/>
      <c r="M1421" s="33"/>
      <c r="N1421" s="33"/>
      <c r="O1421" s="33"/>
    </row>
    <row r="1422" spans="1:15" x14ac:dyDescent="0.25">
      <c r="A1422" s="33">
        <f t="shared" ca="1" si="168"/>
        <v>3</v>
      </c>
      <c r="B1422" s="33">
        <f t="shared" ca="1" si="168"/>
        <v>5</v>
      </c>
      <c r="C1422" s="33"/>
      <c r="D1422" s="34">
        <f t="shared" ca="1" si="169"/>
        <v>0.39074356938555799</v>
      </c>
      <c r="E1422" s="34">
        <f t="shared" ca="1" si="169"/>
        <v>0.27949620766440608</v>
      </c>
      <c r="F1422" s="33"/>
      <c r="G1422" s="33">
        <f t="shared" ca="1" si="165"/>
        <v>3</v>
      </c>
      <c r="H1422" s="33">
        <f t="shared" ca="1" si="166"/>
        <v>5</v>
      </c>
      <c r="I1422" s="33">
        <f t="shared" ca="1" si="167"/>
        <v>8</v>
      </c>
      <c r="K1422" s="33"/>
      <c r="L1422" s="33"/>
      <c r="M1422" s="33"/>
      <c r="N1422" s="33"/>
      <c r="O1422" s="33"/>
    </row>
    <row r="1423" spans="1:15" x14ac:dyDescent="0.25">
      <c r="A1423" s="33">
        <f t="shared" ca="1" si="168"/>
        <v>1</v>
      </c>
      <c r="B1423" s="33">
        <f t="shared" ca="1" si="168"/>
        <v>1</v>
      </c>
      <c r="C1423" s="33"/>
      <c r="D1423" s="34">
        <f t="shared" ca="1" si="169"/>
        <v>0.72161174761547808</v>
      </c>
      <c r="E1423" s="34">
        <f t="shared" ca="1" si="169"/>
        <v>0.65334788315466286</v>
      </c>
      <c r="F1423" s="33"/>
      <c r="G1423" s="33">
        <f t="shared" ca="1" si="165"/>
        <v>1</v>
      </c>
      <c r="H1423" s="33">
        <f t="shared" ca="1" si="166"/>
        <v>1</v>
      </c>
      <c r="I1423" s="33">
        <f t="shared" ca="1" si="167"/>
        <v>2</v>
      </c>
      <c r="K1423" s="33"/>
      <c r="L1423" s="33"/>
      <c r="M1423" s="33"/>
      <c r="N1423" s="33"/>
      <c r="O1423" s="33"/>
    </row>
    <row r="1424" spans="1:15" x14ac:dyDescent="0.25">
      <c r="A1424" s="33">
        <f t="shared" ca="1" si="168"/>
        <v>1</v>
      </c>
      <c r="B1424" s="33">
        <f t="shared" ca="1" si="168"/>
        <v>4</v>
      </c>
      <c r="C1424" s="33"/>
      <c r="D1424" s="34">
        <f t="shared" ca="1" si="169"/>
        <v>0.24658087638491166</v>
      </c>
      <c r="E1424" s="34">
        <f t="shared" ca="1" si="169"/>
        <v>0.41769648773802037</v>
      </c>
      <c r="F1424" s="33"/>
      <c r="G1424" s="33">
        <f t="shared" ca="1" si="165"/>
        <v>1</v>
      </c>
      <c r="H1424" s="33">
        <f t="shared" ca="1" si="166"/>
        <v>4</v>
      </c>
      <c r="I1424" s="33">
        <f t="shared" ca="1" si="167"/>
        <v>5</v>
      </c>
      <c r="K1424" s="33"/>
      <c r="L1424" s="33"/>
      <c r="M1424" s="33"/>
      <c r="N1424" s="33"/>
      <c r="O1424" s="33"/>
    </row>
    <row r="1425" spans="1:15" x14ac:dyDescent="0.25">
      <c r="A1425" s="33">
        <f t="shared" ca="1" si="168"/>
        <v>1</v>
      </c>
      <c r="B1425" s="33">
        <f t="shared" ca="1" si="168"/>
        <v>2</v>
      </c>
      <c r="C1425" s="33"/>
      <c r="D1425" s="34">
        <f t="shared" ca="1" si="169"/>
        <v>0.70877512404969623</v>
      </c>
      <c r="E1425" s="34">
        <f t="shared" ca="1" si="169"/>
        <v>7.7918239213945473E-2</v>
      </c>
      <c r="F1425" s="33"/>
      <c r="G1425" s="33">
        <f t="shared" ca="1" si="165"/>
        <v>1</v>
      </c>
      <c r="H1425" s="33">
        <f t="shared" ca="1" si="166"/>
        <v>2</v>
      </c>
      <c r="I1425" s="33">
        <f t="shared" ca="1" si="167"/>
        <v>3</v>
      </c>
      <c r="K1425" s="33"/>
      <c r="L1425" s="33"/>
      <c r="M1425" s="33"/>
      <c r="N1425" s="33"/>
      <c r="O1425" s="33"/>
    </row>
    <row r="1426" spans="1:15" x14ac:dyDescent="0.25">
      <c r="A1426" s="33">
        <f t="shared" ca="1" si="168"/>
        <v>6</v>
      </c>
      <c r="B1426" s="33">
        <f t="shared" ca="1" si="168"/>
        <v>3</v>
      </c>
      <c r="C1426" s="33"/>
      <c r="D1426" s="34">
        <f t="shared" ca="1" si="169"/>
        <v>5.5757744085941141E-2</v>
      </c>
      <c r="E1426" s="34">
        <f t="shared" ca="1" si="169"/>
        <v>0.61249222515103152</v>
      </c>
      <c r="F1426" s="33"/>
      <c r="G1426" s="33">
        <f t="shared" ca="1" si="165"/>
        <v>6</v>
      </c>
      <c r="H1426" s="33">
        <f t="shared" ca="1" si="166"/>
        <v>3</v>
      </c>
      <c r="I1426" s="33">
        <f t="shared" ca="1" si="167"/>
        <v>9</v>
      </c>
      <c r="K1426" s="33"/>
      <c r="L1426" s="33"/>
      <c r="M1426" s="33"/>
      <c r="N1426" s="33"/>
      <c r="O1426" s="33"/>
    </row>
    <row r="1427" spans="1:15" x14ac:dyDescent="0.25">
      <c r="A1427" s="33">
        <f t="shared" ca="1" si="168"/>
        <v>5</v>
      </c>
      <c r="B1427" s="33">
        <f t="shared" ca="1" si="168"/>
        <v>4</v>
      </c>
      <c r="C1427" s="33"/>
      <c r="D1427" s="34">
        <f t="shared" ca="1" si="169"/>
        <v>0.94845483029987954</v>
      </c>
      <c r="E1427" s="34">
        <f t="shared" ca="1" si="169"/>
        <v>0.6305432946231434</v>
      </c>
      <c r="F1427" s="33"/>
      <c r="G1427" s="33">
        <f t="shared" ca="1" si="165"/>
        <v>5</v>
      </c>
      <c r="H1427" s="33">
        <f t="shared" ca="1" si="166"/>
        <v>4</v>
      </c>
      <c r="I1427" s="33">
        <f t="shared" ca="1" si="167"/>
        <v>9</v>
      </c>
      <c r="K1427" s="33"/>
      <c r="L1427" s="33"/>
      <c r="M1427" s="33"/>
      <c r="N1427" s="33"/>
      <c r="O1427" s="33"/>
    </row>
    <row r="1428" spans="1:15" x14ac:dyDescent="0.25">
      <c r="A1428" s="33">
        <f t="shared" ca="1" si="168"/>
        <v>1</v>
      </c>
      <c r="B1428" s="33">
        <f t="shared" ca="1" si="168"/>
        <v>5</v>
      </c>
      <c r="C1428" s="33"/>
      <c r="D1428" s="34">
        <f t="shared" ca="1" si="169"/>
        <v>0.86280365054821218</v>
      </c>
      <c r="E1428" s="34">
        <f t="shared" ca="1" si="169"/>
        <v>0.35854003590439487</v>
      </c>
      <c r="F1428" s="33"/>
      <c r="G1428" s="33">
        <f t="shared" ca="1" si="165"/>
        <v>1</v>
      </c>
      <c r="H1428" s="33">
        <f t="shared" ca="1" si="166"/>
        <v>5</v>
      </c>
      <c r="I1428" s="33">
        <f t="shared" ca="1" si="167"/>
        <v>6</v>
      </c>
      <c r="K1428" s="33"/>
      <c r="L1428" s="33"/>
      <c r="M1428" s="33"/>
      <c r="N1428" s="33"/>
      <c r="O1428" s="33"/>
    </row>
    <row r="1429" spans="1:15" x14ac:dyDescent="0.25">
      <c r="A1429" s="33">
        <f t="shared" ca="1" si="168"/>
        <v>2</v>
      </c>
      <c r="B1429" s="33">
        <f t="shared" ca="1" si="168"/>
        <v>5</v>
      </c>
      <c r="C1429" s="33"/>
      <c r="D1429" s="34">
        <f t="shared" ca="1" si="169"/>
        <v>0.57378752729896632</v>
      </c>
      <c r="E1429" s="34">
        <f t="shared" ca="1" si="169"/>
        <v>0.90922295332129588</v>
      </c>
      <c r="F1429" s="33"/>
      <c r="G1429" s="33">
        <f t="shared" ca="1" si="165"/>
        <v>2</v>
      </c>
      <c r="H1429" s="33">
        <f t="shared" ca="1" si="166"/>
        <v>5</v>
      </c>
      <c r="I1429" s="33">
        <f t="shared" ca="1" si="167"/>
        <v>7</v>
      </c>
      <c r="K1429" s="33"/>
      <c r="L1429" s="33"/>
      <c r="M1429" s="33"/>
      <c r="N1429" s="33"/>
      <c r="O1429" s="33"/>
    </row>
    <row r="1430" spans="1:15" x14ac:dyDescent="0.25">
      <c r="A1430" s="33">
        <f t="shared" ca="1" si="168"/>
        <v>1</v>
      </c>
      <c r="B1430" s="33">
        <f t="shared" ca="1" si="168"/>
        <v>3</v>
      </c>
      <c r="C1430" s="33"/>
      <c r="D1430" s="34">
        <f t="shared" ca="1" si="169"/>
        <v>0.49463768125012753</v>
      </c>
      <c r="E1430" s="34">
        <f t="shared" ca="1" si="169"/>
        <v>0.99548394328502776</v>
      </c>
      <c r="F1430" s="33"/>
      <c r="G1430" s="33">
        <f t="shared" ca="1" si="165"/>
        <v>1</v>
      </c>
      <c r="H1430" s="33">
        <f t="shared" ca="1" si="166"/>
        <v>3</v>
      </c>
      <c r="I1430" s="33">
        <f t="shared" ca="1" si="167"/>
        <v>4</v>
      </c>
      <c r="K1430" s="33"/>
      <c r="L1430" s="33"/>
      <c r="M1430" s="33"/>
      <c r="N1430" s="33"/>
      <c r="O1430" s="33"/>
    </row>
    <row r="1431" spans="1:15" x14ac:dyDescent="0.25">
      <c r="A1431" s="33">
        <f t="shared" ca="1" si="168"/>
        <v>3</v>
      </c>
      <c r="B1431" s="33">
        <f t="shared" ca="1" si="168"/>
        <v>4</v>
      </c>
      <c r="C1431" s="33"/>
      <c r="D1431" s="34">
        <f t="shared" ca="1" si="169"/>
        <v>0.604153076213648</v>
      </c>
      <c r="E1431" s="34">
        <f t="shared" ca="1" si="169"/>
        <v>0.99951283696521576</v>
      </c>
      <c r="F1431" s="33"/>
      <c r="G1431" s="33">
        <f t="shared" ca="1" si="165"/>
        <v>3</v>
      </c>
      <c r="H1431" s="33">
        <f t="shared" ca="1" si="166"/>
        <v>4</v>
      </c>
      <c r="I1431" s="33">
        <f t="shared" ca="1" si="167"/>
        <v>7</v>
      </c>
      <c r="K1431" s="33"/>
      <c r="L1431" s="33"/>
      <c r="M1431" s="33"/>
      <c r="N1431" s="33"/>
      <c r="O1431" s="33"/>
    </row>
    <row r="1432" spans="1:15" x14ac:dyDescent="0.25">
      <c r="A1432" s="33">
        <f t="shared" ca="1" si="168"/>
        <v>2</v>
      </c>
      <c r="B1432" s="33">
        <f t="shared" ca="1" si="168"/>
        <v>3</v>
      </c>
      <c r="C1432" s="33"/>
      <c r="D1432" s="34">
        <f t="shared" ca="1" si="169"/>
        <v>0.51415597320038309</v>
      </c>
      <c r="E1432" s="34">
        <f t="shared" ca="1" si="169"/>
        <v>7.7680633090263518E-3</v>
      </c>
      <c r="F1432" s="33"/>
      <c r="G1432" s="33">
        <f t="shared" ca="1" si="165"/>
        <v>2</v>
      </c>
      <c r="H1432" s="33">
        <f t="shared" ca="1" si="166"/>
        <v>3</v>
      </c>
      <c r="I1432" s="33">
        <f t="shared" ca="1" si="167"/>
        <v>5</v>
      </c>
      <c r="K1432" s="33"/>
      <c r="L1432" s="33"/>
      <c r="M1432" s="33"/>
      <c r="N1432" s="33"/>
      <c r="O1432" s="33"/>
    </row>
    <row r="1433" spans="1:15" x14ac:dyDescent="0.25">
      <c r="A1433" s="33">
        <f t="shared" ca="1" si="168"/>
        <v>2</v>
      </c>
      <c r="B1433" s="33">
        <f t="shared" ca="1" si="168"/>
        <v>1</v>
      </c>
      <c r="C1433" s="33"/>
      <c r="D1433" s="34">
        <f t="shared" ca="1" si="169"/>
        <v>1.8484787303059136E-2</v>
      </c>
      <c r="E1433" s="34">
        <f t="shared" ca="1" si="169"/>
        <v>0.3933255724586231</v>
      </c>
      <c r="F1433" s="33"/>
      <c r="G1433" s="33">
        <f t="shared" ca="1" si="165"/>
        <v>2</v>
      </c>
      <c r="H1433" s="33">
        <f t="shared" ca="1" si="166"/>
        <v>1</v>
      </c>
      <c r="I1433" s="33">
        <f t="shared" ca="1" si="167"/>
        <v>3</v>
      </c>
      <c r="K1433" s="33"/>
      <c r="L1433" s="33"/>
      <c r="M1433" s="33"/>
      <c r="N1433" s="33"/>
      <c r="O1433" s="33"/>
    </row>
    <row r="1434" spans="1:15" x14ac:dyDescent="0.25">
      <c r="A1434" s="33">
        <f t="shared" ca="1" si="168"/>
        <v>2</v>
      </c>
      <c r="B1434" s="33">
        <f t="shared" ca="1" si="168"/>
        <v>5</v>
      </c>
      <c r="C1434" s="33"/>
      <c r="D1434" s="34">
        <f t="shared" ca="1" si="169"/>
        <v>4.4993191946428923E-2</v>
      </c>
      <c r="E1434" s="34">
        <f t="shared" ca="1" si="169"/>
        <v>8.3211184203510258E-2</v>
      </c>
      <c r="F1434" s="33"/>
      <c r="G1434" s="33">
        <f t="shared" ca="1" si="165"/>
        <v>2</v>
      </c>
      <c r="H1434" s="33">
        <f t="shared" ca="1" si="166"/>
        <v>5</v>
      </c>
      <c r="I1434" s="33">
        <f t="shared" ca="1" si="167"/>
        <v>7</v>
      </c>
      <c r="K1434" s="33"/>
      <c r="L1434" s="33"/>
      <c r="M1434" s="33"/>
      <c r="N1434" s="33"/>
      <c r="O1434" s="33"/>
    </row>
    <row r="1435" spans="1:15" x14ac:dyDescent="0.25">
      <c r="A1435" s="33">
        <f t="shared" ca="1" si="168"/>
        <v>3</v>
      </c>
      <c r="B1435" s="33">
        <f t="shared" ca="1" si="168"/>
        <v>4</v>
      </c>
      <c r="C1435" s="33"/>
      <c r="D1435" s="34">
        <f t="shared" ca="1" si="169"/>
        <v>0.13921420517921479</v>
      </c>
      <c r="E1435" s="34">
        <f t="shared" ca="1" si="169"/>
        <v>0.88253276994035279</v>
      </c>
      <c r="F1435" s="33"/>
      <c r="G1435" s="33">
        <f t="shared" ca="1" si="165"/>
        <v>3</v>
      </c>
      <c r="H1435" s="33">
        <f t="shared" ca="1" si="166"/>
        <v>4</v>
      </c>
      <c r="I1435" s="33">
        <f t="shared" ca="1" si="167"/>
        <v>7</v>
      </c>
      <c r="K1435" s="33"/>
      <c r="L1435" s="33"/>
      <c r="M1435" s="33"/>
      <c r="N1435" s="33"/>
      <c r="O1435" s="33"/>
    </row>
    <row r="1436" spans="1:15" x14ac:dyDescent="0.25">
      <c r="A1436" s="33">
        <f t="shared" ca="1" si="168"/>
        <v>1</v>
      </c>
      <c r="B1436" s="33">
        <f t="shared" ca="1" si="168"/>
        <v>2</v>
      </c>
      <c r="C1436" s="33"/>
      <c r="D1436" s="34">
        <f t="shared" ca="1" si="169"/>
        <v>0.80714061134123161</v>
      </c>
      <c r="E1436" s="34">
        <f t="shared" ca="1" si="169"/>
        <v>0.32038414236278334</v>
      </c>
      <c r="F1436" s="33"/>
      <c r="G1436" s="33">
        <f t="shared" ca="1" si="165"/>
        <v>1</v>
      </c>
      <c r="H1436" s="33">
        <f t="shared" ca="1" si="166"/>
        <v>2</v>
      </c>
      <c r="I1436" s="33">
        <f t="shared" ca="1" si="167"/>
        <v>3</v>
      </c>
      <c r="K1436" s="33"/>
      <c r="L1436" s="33"/>
      <c r="M1436" s="33"/>
      <c r="N1436" s="33"/>
      <c r="O1436" s="33"/>
    </row>
    <row r="1437" spans="1:15" x14ac:dyDescent="0.25">
      <c r="A1437" s="33">
        <f t="shared" ca="1" si="168"/>
        <v>1</v>
      </c>
      <c r="B1437" s="33">
        <f t="shared" ca="1" si="168"/>
        <v>6</v>
      </c>
      <c r="C1437" s="33"/>
      <c r="D1437" s="34">
        <f t="shared" ca="1" si="169"/>
        <v>1.2893886794232423E-2</v>
      </c>
      <c r="E1437" s="34">
        <f t="shared" ca="1" si="169"/>
        <v>0.28257385432109161</v>
      </c>
      <c r="F1437" s="33"/>
      <c r="G1437" s="33">
        <f t="shared" ca="1" si="165"/>
        <v>1</v>
      </c>
      <c r="H1437" s="33">
        <f t="shared" ca="1" si="166"/>
        <v>6</v>
      </c>
      <c r="I1437" s="33">
        <f t="shared" ca="1" si="167"/>
        <v>7</v>
      </c>
      <c r="K1437" s="33"/>
      <c r="L1437" s="33"/>
      <c r="M1437" s="33"/>
      <c r="N1437" s="33"/>
      <c r="O1437" s="33"/>
    </row>
    <row r="1438" spans="1:15" x14ac:dyDescent="0.25">
      <c r="A1438" s="33">
        <f t="shared" ca="1" si="168"/>
        <v>6</v>
      </c>
      <c r="B1438" s="33">
        <f t="shared" ca="1" si="168"/>
        <v>5</v>
      </c>
      <c r="C1438" s="33"/>
      <c r="D1438" s="34">
        <f t="shared" ca="1" si="169"/>
        <v>0.58999260470726311</v>
      </c>
      <c r="E1438" s="34">
        <f t="shared" ca="1" si="169"/>
        <v>0.31382534406920615</v>
      </c>
      <c r="F1438" s="33"/>
      <c r="G1438" s="33">
        <f t="shared" ca="1" si="165"/>
        <v>6</v>
      </c>
      <c r="H1438" s="33">
        <f t="shared" ca="1" si="166"/>
        <v>5</v>
      </c>
      <c r="I1438" s="33">
        <f t="shared" ca="1" si="167"/>
        <v>11</v>
      </c>
      <c r="K1438" s="33"/>
      <c r="L1438" s="33"/>
      <c r="M1438" s="33"/>
      <c r="N1438" s="33"/>
      <c r="O1438" s="33"/>
    </row>
    <row r="1439" spans="1:15" x14ac:dyDescent="0.25">
      <c r="A1439" s="33">
        <f t="shared" ca="1" si="168"/>
        <v>3</v>
      </c>
      <c r="B1439" s="33">
        <f t="shared" ca="1" si="168"/>
        <v>4</v>
      </c>
      <c r="C1439" s="33"/>
      <c r="D1439" s="34">
        <f t="shared" ca="1" si="169"/>
        <v>0.77730430380131732</v>
      </c>
      <c r="E1439" s="34">
        <f t="shared" ca="1" si="169"/>
        <v>0.37655626257471286</v>
      </c>
      <c r="F1439" s="33"/>
      <c r="G1439" s="33">
        <f t="shared" ca="1" si="165"/>
        <v>3</v>
      </c>
      <c r="H1439" s="33">
        <f t="shared" ca="1" si="166"/>
        <v>4</v>
      </c>
      <c r="I1439" s="33">
        <f t="shared" ca="1" si="167"/>
        <v>7</v>
      </c>
      <c r="K1439" s="33"/>
      <c r="L1439" s="33"/>
      <c r="M1439" s="33"/>
      <c r="N1439" s="33"/>
      <c r="O1439" s="33"/>
    </row>
    <row r="1440" spans="1:15" x14ac:dyDescent="0.25">
      <c r="A1440" s="33">
        <f t="shared" ca="1" si="168"/>
        <v>5</v>
      </c>
      <c r="B1440" s="33">
        <f t="shared" ca="1" si="168"/>
        <v>4</v>
      </c>
      <c r="C1440" s="33"/>
      <c r="D1440" s="34">
        <f t="shared" ca="1" si="169"/>
        <v>0.87153276164201721</v>
      </c>
      <c r="E1440" s="34">
        <f t="shared" ca="1" si="169"/>
        <v>0.64068749467898756</v>
      </c>
      <c r="F1440" s="33"/>
      <c r="G1440" s="33">
        <f t="shared" ca="1" si="165"/>
        <v>5</v>
      </c>
      <c r="H1440" s="33">
        <f t="shared" ca="1" si="166"/>
        <v>4</v>
      </c>
      <c r="I1440" s="33">
        <f t="shared" ca="1" si="167"/>
        <v>9</v>
      </c>
      <c r="K1440" s="33"/>
      <c r="L1440" s="33"/>
      <c r="M1440" s="33"/>
      <c r="N1440" s="33"/>
      <c r="O1440" s="33"/>
    </row>
    <row r="1441" spans="1:15" x14ac:dyDescent="0.25">
      <c r="A1441" s="33">
        <f t="shared" ca="1" si="168"/>
        <v>1</v>
      </c>
      <c r="B1441" s="33">
        <f t="shared" ca="1" si="168"/>
        <v>3</v>
      </c>
      <c r="C1441" s="33"/>
      <c r="D1441" s="34">
        <f t="shared" ca="1" si="169"/>
        <v>0.37812348777089833</v>
      </c>
      <c r="E1441" s="34">
        <f t="shared" ca="1" si="169"/>
        <v>0.48384529996942149</v>
      </c>
      <c r="F1441" s="33"/>
      <c r="G1441" s="33">
        <f t="shared" ca="1" si="165"/>
        <v>1</v>
      </c>
      <c r="H1441" s="33">
        <f t="shared" ca="1" si="166"/>
        <v>3</v>
      </c>
      <c r="I1441" s="33">
        <f t="shared" ca="1" si="167"/>
        <v>4</v>
      </c>
      <c r="K1441" s="33"/>
      <c r="L1441" s="33"/>
      <c r="M1441" s="33"/>
      <c r="N1441" s="33"/>
      <c r="O1441" s="33"/>
    </row>
    <row r="1442" spans="1:15" x14ac:dyDescent="0.25">
      <c r="A1442" s="33">
        <f t="shared" ca="1" si="168"/>
        <v>6</v>
      </c>
      <c r="B1442" s="33">
        <f t="shared" ca="1" si="168"/>
        <v>4</v>
      </c>
      <c r="C1442" s="33"/>
      <c r="D1442" s="34">
        <f t="shared" ca="1" si="169"/>
        <v>0.98847423608203566</v>
      </c>
      <c r="E1442" s="34">
        <f t="shared" ca="1" si="169"/>
        <v>0.71993251033746175</v>
      </c>
      <c r="F1442" s="33"/>
      <c r="G1442" s="33">
        <f t="shared" ca="1" si="165"/>
        <v>6</v>
      </c>
      <c r="H1442" s="33">
        <f t="shared" ca="1" si="166"/>
        <v>4</v>
      </c>
      <c r="I1442" s="33">
        <f t="shared" ca="1" si="167"/>
        <v>10</v>
      </c>
      <c r="K1442" s="33"/>
      <c r="L1442" s="33"/>
      <c r="M1442" s="33"/>
      <c r="N1442" s="33"/>
      <c r="O1442" s="33"/>
    </row>
    <row r="1443" spans="1:15" x14ac:dyDescent="0.25">
      <c r="A1443" s="33">
        <f t="shared" ca="1" si="168"/>
        <v>1</v>
      </c>
      <c r="B1443" s="33">
        <f t="shared" ca="1" si="168"/>
        <v>5</v>
      </c>
      <c r="C1443" s="33"/>
      <c r="D1443" s="34">
        <f t="shared" ca="1" si="169"/>
        <v>0.70536596309140787</v>
      </c>
      <c r="E1443" s="34">
        <f t="shared" ca="1" si="169"/>
        <v>0.27825027418720893</v>
      </c>
      <c r="F1443" s="33"/>
      <c r="G1443" s="33">
        <f t="shared" ca="1" si="165"/>
        <v>1</v>
      </c>
      <c r="H1443" s="33">
        <f t="shared" ca="1" si="166"/>
        <v>5</v>
      </c>
      <c r="I1443" s="33">
        <f t="shared" ca="1" si="167"/>
        <v>6</v>
      </c>
      <c r="K1443" s="33"/>
      <c r="L1443" s="33"/>
      <c r="M1443" s="33"/>
      <c r="N1443" s="33"/>
      <c r="O1443" s="33"/>
    </row>
    <row r="1444" spans="1:15" x14ac:dyDescent="0.25">
      <c r="A1444" s="33">
        <f t="shared" ca="1" si="168"/>
        <v>4</v>
      </c>
      <c r="B1444" s="33">
        <f t="shared" ca="1" si="168"/>
        <v>4</v>
      </c>
      <c r="C1444" s="33"/>
      <c r="D1444" s="34">
        <f t="shared" ca="1" si="169"/>
        <v>0.44685096657426726</v>
      </c>
      <c r="E1444" s="34">
        <f t="shared" ca="1" si="169"/>
        <v>0.65388925436055223</v>
      </c>
      <c r="F1444" s="33"/>
      <c r="G1444" s="33">
        <f t="shared" ca="1" si="165"/>
        <v>4</v>
      </c>
      <c r="H1444" s="33">
        <f t="shared" ca="1" si="166"/>
        <v>4</v>
      </c>
      <c r="I1444" s="33">
        <f t="shared" ca="1" si="167"/>
        <v>8</v>
      </c>
      <c r="K1444" s="33"/>
      <c r="L1444" s="33"/>
      <c r="M1444" s="33"/>
      <c r="N1444" s="33"/>
      <c r="O1444" s="33"/>
    </row>
    <row r="1445" spans="1:15" x14ac:dyDescent="0.25">
      <c r="A1445" s="33">
        <f t="shared" ca="1" si="168"/>
        <v>4</v>
      </c>
      <c r="B1445" s="33">
        <f t="shared" ca="1" si="168"/>
        <v>4</v>
      </c>
      <c r="C1445" s="33"/>
      <c r="D1445" s="34">
        <f t="shared" ca="1" si="169"/>
        <v>0.77263986060720247</v>
      </c>
      <c r="E1445" s="34">
        <f t="shared" ca="1" si="169"/>
        <v>0.67795583578610574</v>
      </c>
      <c r="F1445" s="33"/>
      <c r="G1445" s="33">
        <f t="shared" ca="1" si="165"/>
        <v>4</v>
      </c>
      <c r="H1445" s="33">
        <f t="shared" ca="1" si="166"/>
        <v>4</v>
      </c>
      <c r="I1445" s="33">
        <f t="shared" ca="1" si="167"/>
        <v>8</v>
      </c>
      <c r="K1445" s="33"/>
      <c r="L1445" s="33"/>
      <c r="M1445" s="33"/>
      <c r="N1445" s="33"/>
      <c r="O1445" s="33"/>
    </row>
    <row r="1446" spans="1:15" x14ac:dyDescent="0.25">
      <c r="A1446" s="33">
        <f t="shared" ca="1" si="168"/>
        <v>6</v>
      </c>
      <c r="B1446" s="33">
        <f t="shared" ca="1" si="168"/>
        <v>3</v>
      </c>
      <c r="C1446" s="33"/>
      <c r="D1446" s="34">
        <f t="shared" ca="1" si="169"/>
        <v>0.4593281975292175</v>
      </c>
      <c r="E1446" s="34">
        <f t="shared" ca="1" si="169"/>
        <v>0.24407678557140544</v>
      </c>
      <c r="F1446" s="33"/>
      <c r="G1446" s="33">
        <f t="shared" ca="1" si="165"/>
        <v>6</v>
      </c>
      <c r="H1446" s="33">
        <f t="shared" ca="1" si="166"/>
        <v>3</v>
      </c>
      <c r="I1446" s="33">
        <f t="shared" ca="1" si="167"/>
        <v>9</v>
      </c>
      <c r="K1446" s="33"/>
      <c r="L1446" s="33"/>
      <c r="M1446" s="33"/>
      <c r="N1446" s="33"/>
      <c r="O1446" s="33"/>
    </row>
    <row r="1447" spans="1:15" x14ac:dyDescent="0.25">
      <c r="A1447" s="33">
        <f t="shared" ca="1" si="168"/>
        <v>6</v>
      </c>
      <c r="B1447" s="33">
        <f t="shared" ca="1" si="168"/>
        <v>6</v>
      </c>
      <c r="C1447" s="33"/>
      <c r="D1447" s="34">
        <f t="shared" ca="1" si="169"/>
        <v>0.98507615076982802</v>
      </c>
      <c r="E1447" s="34">
        <f t="shared" ca="1" si="169"/>
        <v>0.99874851759161642</v>
      </c>
      <c r="F1447" s="33"/>
      <c r="G1447" s="33">
        <f t="shared" ca="1" si="165"/>
        <v>6</v>
      </c>
      <c r="H1447" s="33">
        <f t="shared" ca="1" si="166"/>
        <v>6</v>
      </c>
      <c r="I1447" s="33">
        <f t="shared" ca="1" si="167"/>
        <v>12</v>
      </c>
      <c r="K1447" s="33"/>
      <c r="L1447" s="33"/>
      <c r="M1447" s="33"/>
      <c r="N1447" s="33"/>
      <c r="O1447" s="33"/>
    </row>
    <row r="1448" spans="1:15" x14ac:dyDescent="0.25">
      <c r="A1448" s="33">
        <f t="shared" ca="1" si="168"/>
        <v>1</v>
      </c>
      <c r="B1448" s="33">
        <f t="shared" ca="1" si="168"/>
        <v>3</v>
      </c>
      <c r="C1448" s="33"/>
      <c r="D1448" s="34">
        <f t="shared" ca="1" si="169"/>
        <v>0.24267543557590587</v>
      </c>
      <c r="E1448" s="34">
        <f t="shared" ca="1" si="169"/>
        <v>0.99498343764272168</v>
      </c>
      <c r="F1448" s="33"/>
      <c r="G1448" s="33">
        <f t="shared" ca="1" si="165"/>
        <v>1</v>
      </c>
      <c r="H1448" s="33">
        <f t="shared" ca="1" si="166"/>
        <v>3</v>
      </c>
      <c r="I1448" s="33">
        <f t="shared" ca="1" si="167"/>
        <v>4</v>
      </c>
      <c r="K1448" s="33"/>
      <c r="L1448" s="33"/>
      <c r="M1448" s="33"/>
      <c r="N1448" s="33"/>
      <c r="O1448" s="33"/>
    </row>
    <row r="1449" spans="1:15" x14ac:dyDescent="0.25">
      <c r="A1449" s="33">
        <f t="shared" ca="1" si="168"/>
        <v>2</v>
      </c>
      <c r="B1449" s="33">
        <f t="shared" ca="1" si="168"/>
        <v>5</v>
      </c>
      <c r="C1449" s="33"/>
      <c r="D1449" s="34">
        <f t="shared" ca="1" si="169"/>
        <v>0.20241993169431283</v>
      </c>
      <c r="E1449" s="34">
        <f t="shared" ca="1" si="169"/>
        <v>0.44238794828097983</v>
      </c>
      <c r="F1449" s="33"/>
      <c r="G1449" s="33">
        <f t="shared" ca="1" si="165"/>
        <v>2</v>
      </c>
      <c r="H1449" s="33">
        <f t="shared" ca="1" si="166"/>
        <v>5</v>
      </c>
      <c r="I1449" s="33">
        <f t="shared" ca="1" si="167"/>
        <v>7</v>
      </c>
      <c r="K1449" s="33"/>
      <c r="L1449" s="33"/>
      <c r="M1449" s="33"/>
      <c r="N1449" s="33"/>
      <c r="O1449" s="33"/>
    </row>
    <row r="1450" spans="1:15" x14ac:dyDescent="0.25">
      <c r="A1450" s="33">
        <f t="shared" ca="1" si="168"/>
        <v>4</v>
      </c>
      <c r="B1450" s="33">
        <f t="shared" ca="1" si="168"/>
        <v>1</v>
      </c>
      <c r="C1450" s="33"/>
      <c r="D1450" s="34">
        <f t="shared" ca="1" si="169"/>
        <v>0.18843531177493289</v>
      </c>
      <c r="E1450" s="34">
        <f t="shared" ca="1" si="169"/>
        <v>0.68444017953481295</v>
      </c>
      <c r="F1450" s="33"/>
      <c r="G1450" s="33">
        <f t="shared" ca="1" si="165"/>
        <v>4</v>
      </c>
      <c r="H1450" s="33">
        <f t="shared" ca="1" si="166"/>
        <v>1</v>
      </c>
      <c r="I1450" s="33">
        <f t="shared" ca="1" si="167"/>
        <v>5</v>
      </c>
      <c r="K1450" s="33"/>
      <c r="L1450" s="33"/>
      <c r="M1450" s="33"/>
      <c r="N1450" s="33"/>
      <c r="O1450" s="33"/>
    </row>
    <row r="1451" spans="1:15" x14ac:dyDescent="0.25">
      <c r="A1451" s="33">
        <f t="shared" ca="1" si="168"/>
        <v>4</v>
      </c>
      <c r="B1451" s="33">
        <f t="shared" ca="1" si="168"/>
        <v>5</v>
      </c>
      <c r="C1451" s="33"/>
      <c r="D1451" s="34">
        <f t="shared" ca="1" si="169"/>
        <v>0.94986854616200156</v>
      </c>
      <c r="E1451" s="34">
        <f t="shared" ca="1" si="169"/>
        <v>0.78188391061673124</v>
      </c>
      <c r="F1451" s="33"/>
      <c r="G1451" s="33">
        <f t="shared" ca="1" si="165"/>
        <v>4</v>
      </c>
      <c r="H1451" s="33">
        <f t="shared" ca="1" si="166"/>
        <v>5</v>
      </c>
      <c r="I1451" s="33">
        <f t="shared" ca="1" si="167"/>
        <v>9</v>
      </c>
      <c r="K1451" s="33"/>
      <c r="L1451" s="33"/>
      <c r="M1451" s="33"/>
      <c r="N1451" s="33"/>
      <c r="O1451" s="33"/>
    </row>
    <row r="1452" spans="1:15" x14ac:dyDescent="0.25">
      <c r="A1452" s="33">
        <f t="shared" ca="1" si="168"/>
        <v>1</v>
      </c>
      <c r="B1452" s="33">
        <f t="shared" ca="1" si="168"/>
        <v>6</v>
      </c>
      <c r="C1452" s="33"/>
      <c r="D1452" s="34">
        <f t="shared" ca="1" si="169"/>
        <v>0.85730614394195936</v>
      </c>
      <c r="E1452" s="34">
        <f t="shared" ca="1" si="169"/>
        <v>0.60530507825739421</v>
      </c>
      <c r="F1452" s="33"/>
      <c r="G1452" s="33">
        <f t="shared" ca="1" si="165"/>
        <v>1</v>
      </c>
      <c r="H1452" s="33">
        <f t="shared" ca="1" si="166"/>
        <v>6</v>
      </c>
      <c r="I1452" s="33">
        <f t="shared" ca="1" si="167"/>
        <v>7</v>
      </c>
      <c r="K1452" s="33"/>
      <c r="L1452" s="33"/>
      <c r="M1452" s="33"/>
      <c r="N1452" s="33"/>
      <c r="O1452" s="33"/>
    </row>
    <row r="1453" spans="1:15" x14ac:dyDescent="0.25">
      <c r="A1453" s="33">
        <f t="shared" ca="1" si="168"/>
        <v>4</v>
      </c>
      <c r="B1453" s="33">
        <f t="shared" ca="1" si="168"/>
        <v>2</v>
      </c>
      <c r="C1453" s="33"/>
      <c r="D1453" s="34">
        <f t="shared" ca="1" si="169"/>
        <v>0.61597627024439094</v>
      </c>
      <c r="E1453" s="34">
        <f t="shared" ca="1" si="169"/>
        <v>0.20534636089923874</v>
      </c>
      <c r="F1453" s="33"/>
      <c r="G1453" s="33">
        <f t="shared" ca="1" si="165"/>
        <v>4</v>
      </c>
      <c r="H1453" s="33">
        <f t="shared" ca="1" si="166"/>
        <v>2</v>
      </c>
      <c r="I1453" s="33">
        <f t="shared" ca="1" si="167"/>
        <v>6</v>
      </c>
      <c r="K1453" s="33"/>
      <c r="L1453" s="33"/>
      <c r="M1453" s="33"/>
      <c r="N1453" s="33"/>
      <c r="O1453" s="33"/>
    </row>
    <row r="1454" spans="1:15" x14ac:dyDescent="0.25">
      <c r="A1454" s="33">
        <f t="shared" ca="1" si="168"/>
        <v>2</v>
      </c>
      <c r="B1454" s="33">
        <f t="shared" ca="1" si="168"/>
        <v>3</v>
      </c>
      <c r="C1454" s="33"/>
      <c r="D1454" s="34">
        <f t="shared" ca="1" si="169"/>
        <v>0.60393014663905409</v>
      </c>
      <c r="E1454" s="34">
        <f t="shared" ca="1" si="169"/>
        <v>0.11696453926525385</v>
      </c>
      <c r="F1454" s="33"/>
      <c r="G1454" s="33">
        <f t="shared" ca="1" si="165"/>
        <v>2</v>
      </c>
      <c r="H1454" s="33">
        <f t="shared" ca="1" si="166"/>
        <v>3</v>
      </c>
      <c r="I1454" s="33">
        <f t="shared" ca="1" si="167"/>
        <v>5</v>
      </c>
      <c r="K1454" s="33"/>
      <c r="L1454" s="33"/>
      <c r="M1454" s="33"/>
      <c r="N1454" s="33"/>
      <c r="O1454" s="33"/>
    </row>
    <row r="1455" spans="1:15" x14ac:dyDescent="0.25">
      <c r="A1455" s="33">
        <f t="shared" ca="1" si="168"/>
        <v>4</v>
      </c>
      <c r="B1455" s="33">
        <f t="shared" ca="1" si="168"/>
        <v>3</v>
      </c>
      <c r="C1455" s="33"/>
      <c r="D1455" s="34">
        <f t="shared" ca="1" si="169"/>
        <v>0.18818189972469279</v>
      </c>
      <c r="E1455" s="34">
        <f t="shared" ca="1" si="169"/>
        <v>0.56217339413738066</v>
      </c>
      <c r="F1455" s="33"/>
      <c r="G1455" s="33">
        <f t="shared" ca="1" si="165"/>
        <v>4</v>
      </c>
      <c r="H1455" s="33">
        <f t="shared" ca="1" si="166"/>
        <v>3</v>
      </c>
      <c r="I1455" s="33">
        <f t="shared" ca="1" si="167"/>
        <v>7</v>
      </c>
      <c r="K1455" s="33"/>
      <c r="L1455" s="33"/>
      <c r="M1455" s="33"/>
      <c r="N1455" s="33"/>
      <c r="O1455" s="33"/>
    </row>
    <row r="1456" spans="1:15" x14ac:dyDescent="0.25">
      <c r="A1456" s="33">
        <f t="shared" ca="1" si="168"/>
        <v>6</v>
      </c>
      <c r="B1456" s="33">
        <f t="shared" ca="1" si="168"/>
        <v>1</v>
      </c>
      <c r="C1456" s="33"/>
      <c r="D1456" s="34">
        <f t="shared" ca="1" si="169"/>
        <v>0.15316096143571412</v>
      </c>
      <c r="E1456" s="34">
        <f t="shared" ca="1" si="169"/>
        <v>0.43527856524457531</v>
      </c>
      <c r="F1456" s="33"/>
      <c r="G1456" s="33">
        <f t="shared" ca="1" si="165"/>
        <v>6</v>
      </c>
      <c r="H1456" s="33">
        <f t="shared" ca="1" si="166"/>
        <v>1</v>
      </c>
      <c r="I1456" s="33">
        <f t="shared" ca="1" si="167"/>
        <v>7</v>
      </c>
      <c r="K1456" s="33"/>
      <c r="L1456" s="33"/>
      <c r="M1456" s="33"/>
      <c r="N1456" s="33"/>
      <c r="O1456" s="33"/>
    </row>
    <row r="1457" spans="1:15" x14ac:dyDescent="0.25">
      <c r="A1457" s="33">
        <f t="shared" ca="1" si="168"/>
        <v>2</v>
      </c>
      <c r="B1457" s="33">
        <f t="shared" ca="1" si="168"/>
        <v>6</v>
      </c>
      <c r="C1457" s="33"/>
      <c r="D1457" s="34">
        <f t="shared" ca="1" si="169"/>
        <v>6.8823697616353319E-2</v>
      </c>
      <c r="E1457" s="34">
        <f t="shared" ca="1" si="169"/>
        <v>0.7662129360520763</v>
      </c>
      <c r="F1457" s="33"/>
      <c r="G1457" s="33">
        <f t="shared" ca="1" si="165"/>
        <v>2</v>
      </c>
      <c r="H1457" s="33">
        <f t="shared" ca="1" si="166"/>
        <v>6</v>
      </c>
      <c r="I1457" s="33">
        <f t="shared" ca="1" si="167"/>
        <v>8</v>
      </c>
      <c r="K1457" s="33"/>
      <c r="L1457" s="33"/>
      <c r="M1457" s="33"/>
      <c r="N1457" s="33"/>
      <c r="O1457" s="33"/>
    </row>
    <row r="1458" spans="1:15" x14ac:dyDescent="0.25">
      <c r="A1458" s="33">
        <f t="shared" ca="1" si="168"/>
        <v>4</v>
      </c>
      <c r="B1458" s="33">
        <f t="shared" ca="1" si="168"/>
        <v>4</v>
      </c>
      <c r="C1458" s="33"/>
      <c r="D1458" s="34">
        <f t="shared" ca="1" si="169"/>
        <v>0.92344004137620561</v>
      </c>
      <c r="E1458" s="34">
        <f t="shared" ca="1" si="169"/>
        <v>0.15804702891894673</v>
      </c>
      <c r="F1458" s="33"/>
      <c r="G1458" s="33">
        <f t="shared" ca="1" si="165"/>
        <v>4</v>
      </c>
      <c r="H1458" s="33">
        <f t="shared" ca="1" si="166"/>
        <v>4</v>
      </c>
      <c r="I1458" s="33">
        <f t="shared" ca="1" si="167"/>
        <v>8</v>
      </c>
      <c r="K1458" s="33"/>
      <c r="L1458" s="33"/>
      <c r="M1458" s="33"/>
      <c r="N1458" s="33"/>
      <c r="O1458" s="33"/>
    </row>
    <row r="1459" spans="1:15" x14ac:dyDescent="0.25">
      <c r="A1459" s="33">
        <f t="shared" ca="1" si="168"/>
        <v>3</v>
      </c>
      <c r="B1459" s="33">
        <f t="shared" ca="1" si="168"/>
        <v>5</v>
      </c>
      <c r="C1459" s="33"/>
      <c r="D1459" s="34">
        <f t="shared" ca="1" si="169"/>
        <v>0.19124343046270731</v>
      </c>
      <c r="E1459" s="34">
        <f t="shared" ca="1" si="169"/>
        <v>0.18050120180592433</v>
      </c>
      <c r="F1459" s="33"/>
      <c r="G1459" s="33">
        <f t="shared" ca="1" si="165"/>
        <v>3</v>
      </c>
      <c r="H1459" s="33">
        <f t="shared" ca="1" si="166"/>
        <v>5</v>
      </c>
      <c r="I1459" s="33">
        <f t="shared" ca="1" si="167"/>
        <v>8</v>
      </c>
      <c r="K1459" s="33"/>
      <c r="L1459" s="33"/>
      <c r="M1459" s="33"/>
      <c r="N1459" s="33"/>
      <c r="O1459" s="33"/>
    </row>
    <row r="1460" spans="1:15" x14ac:dyDescent="0.25">
      <c r="A1460" s="33">
        <f t="shared" ca="1" si="168"/>
        <v>1</v>
      </c>
      <c r="B1460" s="33">
        <f t="shared" ca="1" si="168"/>
        <v>6</v>
      </c>
      <c r="C1460" s="33"/>
      <c r="D1460" s="34">
        <f t="shared" ca="1" si="169"/>
        <v>0.76194704246542311</v>
      </c>
      <c r="E1460" s="34">
        <f t="shared" ca="1" si="169"/>
        <v>0.33638308480555357</v>
      </c>
      <c r="F1460" s="33"/>
      <c r="G1460" s="33">
        <f t="shared" ca="1" si="165"/>
        <v>1</v>
      </c>
      <c r="H1460" s="33">
        <f t="shared" ca="1" si="166"/>
        <v>6</v>
      </c>
      <c r="I1460" s="33">
        <f t="shared" ca="1" si="167"/>
        <v>7</v>
      </c>
      <c r="K1460" s="33"/>
      <c r="L1460" s="33"/>
      <c r="M1460" s="33"/>
      <c r="N1460" s="33"/>
      <c r="O1460" s="33"/>
    </row>
    <row r="1461" spans="1:15" x14ac:dyDescent="0.25">
      <c r="A1461" s="33">
        <f t="shared" ca="1" si="168"/>
        <v>6</v>
      </c>
      <c r="B1461" s="33">
        <f t="shared" ca="1" si="168"/>
        <v>2</v>
      </c>
      <c r="C1461" s="33"/>
      <c r="D1461" s="34">
        <f t="shared" ca="1" si="169"/>
        <v>0.51434752070359979</v>
      </c>
      <c r="E1461" s="34">
        <f t="shared" ca="1" si="169"/>
        <v>0.11807672454106921</v>
      </c>
      <c r="F1461" s="33"/>
      <c r="G1461" s="33">
        <f t="shared" ca="1" si="165"/>
        <v>6</v>
      </c>
      <c r="H1461" s="33">
        <f t="shared" ca="1" si="166"/>
        <v>2</v>
      </c>
      <c r="I1461" s="33">
        <f t="shared" ca="1" si="167"/>
        <v>8</v>
      </c>
      <c r="K1461" s="33"/>
      <c r="L1461" s="33"/>
      <c r="M1461" s="33"/>
      <c r="N1461" s="33"/>
      <c r="O1461" s="33"/>
    </row>
    <row r="1462" spans="1:15" x14ac:dyDescent="0.25">
      <c r="A1462" s="33">
        <f t="shared" ca="1" si="168"/>
        <v>5</v>
      </c>
      <c r="B1462" s="33">
        <f t="shared" ca="1" si="168"/>
        <v>1</v>
      </c>
      <c r="C1462" s="33"/>
      <c r="D1462" s="34">
        <f t="shared" ca="1" si="169"/>
        <v>3.9547209586586085E-2</v>
      </c>
      <c r="E1462" s="34">
        <f t="shared" ca="1" si="169"/>
        <v>0.48095987521338968</v>
      </c>
      <c r="F1462" s="33"/>
      <c r="G1462" s="33">
        <f t="shared" ca="1" si="165"/>
        <v>5</v>
      </c>
      <c r="H1462" s="33">
        <f t="shared" ca="1" si="166"/>
        <v>1</v>
      </c>
      <c r="I1462" s="33">
        <f t="shared" ca="1" si="167"/>
        <v>6</v>
      </c>
      <c r="K1462" s="33"/>
      <c r="L1462" s="33"/>
      <c r="M1462" s="33"/>
      <c r="N1462" s="33"/>
      <c r="O1462" s="33"/>
    </row>
    <row r="1463" spans="1:15" x14ac:dyDescent="0.25">
      <c r="A1463" s="33">
        <f t="shared" ca="1" si="168"/>
        <v>1</v>
      </c>
      <c r="B1463" s="33">
        <f t="shared" ca="1" si="168"/>
        <v>3</v>
      </c>
      <c r="C1463" s="33"/>
      <c r="D1463" s="34">
        <f t="shared" ca="1" si="169"/>
        <v>0.62839260782657602</v>
      </c>
      <c r="E1463" s="34">
        <f t="shared" ca="1" si="169"/>
        <v>0.11406577465470624</v>
      </c>
      <c r="F1463" s="33"/>
      <c r="G1463" s="33">
        <f t="shared" ca="1" si="165"/>
        <v>1</v>
      </c>
      <c r="H1463" s="33">
        <f t="shared" ca="1" si="166"/>
        <v>3</v>
      </c>
      <c r="I1463" s="33">
        <f t="shared" ca="1" si="167"/>
        <v>4</v>
      </c>
      <c r="K1463" s="33"/>
      <c r="L1463" s="33"/>
      <c r="M1463" s="33"/>
      <c r="N1463" s="33"/>
      <c r="O1463" s="33"/>
    </row>
    <row r="1464" spans="1:15" x14ac:dyDescent="0.25">
      <c r="A1464" s="33">
        <f t="shared" ca="1" si="168"/>
        <v>2</v>
      </c>
      <c r="B1464" s="33">
        <f t="shared" ca="1" si="168"/>
        <v>4</v>
      </c>
      <c r="C1464" s="33"/>
      <c r="D1464" s="34">
        <f t="shared" ca="1" si="169"/>
        <v>0.33426432937686101</v>
      </c>
      <c r="E1464" s="34">
        <f t="shared" ca="1" si="169"/>
        <v>0.97360914658747699</v>
      </c>
      <c r="F1464" s="33"/>
      <c r="G1464" s="33">
        <f t="shared" ca="1" si="165"/>
        <v>2</v>
      </c>
      <c r="H1464" s="33">
        <f t="shared" ca="1" si="166"/>
        <v>4</v>
      </c>
      <c r="I1464" s="33">
        <f t="shared" ca="1" si="167"/>
        <v>6</v>
      </c>
      <c r="K1464" s="33"/>
      <c r="L1464" s="33"/>
      <c r="M1464" s="33"/>
      <c r="N1464" s="33"/>
      <c r="O1464" s="33"/>
    </row>
    <row r="1465" spans="1:15" x14ac:dyDescent="0.25">
      <c r="A1465" s="33">
        <f t="shared" ca="1" si="168"/>
        <v>1</v>
      </c>
      <c r="B1465" s="33">
        <f t="shared" ca="1" si="168"/>
        <v>1</v>
      </c>
      <c r="C1465" s="33"/>
      <c r="D1465" s="34">
        <f t="shared" ca="1" si="169"/>
        <v>0.16038635163507275</v>
      </c>
      <c r="E1465" s="34">
        <f t="shared" ca="1" si="169"/>
        <v>0.34615117403029627</v>
      </c>
      <c r="F1465" s="33"/>
      <c r="G1465" s="33">
        <f t="shared" ca="1" si="165"/>
        <v>1</v>
      </c>
      <c r="H1465" s="33">
        <f t="shared" ca="1" si="166"/>
        <v>1</v>
      </c>
      <c r="I1465" s="33">
        <f t="shared" ca="1" si="167"/>
        <v>2</v>
      </c>
      <c r="K1465" s="33"/>
      <c r="L1465" s="33"/>
      <c r="M1465" s="33"/>
      <c r="N1465" s="33"/>
      <c r="O1465" s="33"/>
    </row>
    <row r="1466" spans="1:15" x14ac:dyDescent="0.25">
      <c r="A1466" s="33">
        <f t="shared" ca="1" si="168"/>
        <v>2</v>
      </c>
      <c r="B1466" s="33">
        <f t="shared" ca="1" si="168"/>
        <v>6</v>
      </c>
      <c r="C1466" s="33"/>
      <c r="D1466" s="34">
        <f t="shared" ca="1" si="169"/>
        <v>0.14800763185566645</v>
      </c>
      <c r="E1466" s="34">
        <f t="shared" ca="1" si="169"/>
        <v>0.5507181953949124</v>
      </c>
      <c r="F1466" s="33"/>
      <c r="G1466" s="33">
        <f t="shared" ca="1" si="165"/>
        <v>2</v>
      </c>
      <c r="H1466" s="33">
        <f t="shared" ca="1" si="166"/>
        <v>6</v>
      </c>
      <c r="I1466" s="33">
        <f t="shared" ca="1" si="167"/>
        <v>8</v>
      </c>
      <c r="K1466" s="33"/>
      <c r="L1466" s="33"/>
      <c r="M1466" s="33"/>
      <c r="N1466" s="33"/>
      <c r="O1466" s="33"/>
    </row>
    <row r="1467" spans="1:15" x14ac:dyDescent="0.25">
      <c r="A1467" s="33">
        <f t="shared" ca="1" si="168"/>
        <v>3</v>
      </c>
      <c r="B1467" s="33">
        <f t="shared" ca="1" si="168"/>
        <v>5</v>
      </c>
      <c r="C1467" s="33"/>
      <c r="D1467" s="34">
        <f t="shared" ca="1" si="169"/>
        <v>0.7956767231474805</v>
      </c>
      <c r="E1467" s="34">
        <f t="shared" ca="1" si="169"/>
        <v>0.11879795040991226</v>
      </c>
      <c r="F1467" s="33"/>
      <c r="G1467" s="33">
        <f t="shared" ca="1" si="165"/>
        <v>3</v>
      </c>
      <c r="H1467" s="33">
        <f t="shared" ca="1" si="166"/>
        <v>5</v>
      </c>
      <c r="I1467" s="33">
        <f t="shared" ca="1" si="167"/>
        <v>8</v>
      </c>
      <c r="K1467" s="33"/>
      <c r="L1467" s="33"/>
      <c r="M1467" s="33"/>
      <c r="N1467" s="33"/>
      <c r="O1467" s="33"/>
    </row>
    <row r="1468" spans="1:15" x14ac:dyDescent="0.25">
      <c r="A1468" s="33">
        <f t="shared" ca="1" si="168"/>
        <v>6</v>
      </c>
      <c r="B1468" s="33">
        <f t="shared" ca="1" si="168"/>
        <v>5</v>
      </c>
      <c r="C1468" s="33"/>
      <c r="D1468" s="34">
        <f t="shared" ca="1" si="169"/>
        <v>0.69693014637569328</v>
      </c>
      <c r="E1468" s="34">
        <f t="shared" ca="1" si="169"/>
        <v>0.75066553148734982</v>
      </c>
      <c r="F1468" s="33"/>
      <c r="G1468" s="33">
        <f t="shared" ca="1" si="165"/>
        <v>6</v>
      </c>
      <c r="H1468" s="33">
        <f t="shared" ca="1" si="166"/>
        <v>5</v>
      </c>
      <c r="I1468" s="33">
        <f t="shared" ca="1" si="167"/>
        <v>11</v>
      </c>
      <c r="K1468" s="33"/>
      <c r="L1468" s="33"/>
      <c r="M1468" s="33"/>
      <c r="N1468" s="33"/>
      <c r="O1468" s="33"/>
    </row>
    <row r="1469" spans="1:15" x14ac:dyDescent="0.25">
      <c r="A1469" s="33">
        <f t="shared" ca="1" si="168"/>
        <v>6</v>
      </c>
      <c r="B1469" s="33">
        <f t="shared" ca="1" si="168"/>
        <v>1</v>
      </c>
      <c r="C1469" s="33"/>
      <c r="D1469" s="34">
        <f t="shared" ca="1" si="169"/>
        <v>0.75504791649684544</v>
      </c>
      <c r="E1469" s="34">
        <f t="shared" ca="1" si="169"/>
        <v>0.17498838334419842</v>
      </c>
      <c r="F1469" s="33"/>
      <c r="G1469" s="33">
        <f t="shared" ca="1" si="165"/>
        <v>6</v>
      </c>
      <c r="H1469" s="33">
        <f t="shared" ca="1" si="166"/>
        <v>1</v>
      </c>
      <c r="I1469" s="33">
        <f t="shared" ca="1" si="167"/>
        <v>7</v>
      </c>
      <c r="K1469" s="33"/>
      <c r="L1469" s="33"/>
      <c r="M1469" s="33"/>
      <c r="N1469" s="33"/>
      <c r="O1469" s="33"/>
    </row>
    <row r="1470" spans="1:15" x14ac:dyDescent="0.25">
      <c r="A1470" s="33">
        <f t="shared" ca="1" si="168"/>
        <v>1</v>
      </c>
      <c r="B1470" s="33">
        <f t="shared" ca="1" si="168"/>
        <v>3</v>
      </c>
      <c r="C1470" s="33"/>
      <c r="D1470" s="34">
        <f t="shared" ca="1" si="169"/>
        <v>0.19038852651094329</v>
      </c>
      <c r="E1470" s="34">
        <f t="shared" ca="1" si="169"/>
        <v>0.89041425448715217</v>
      </c>
      <c r="F1470" s="33"/>
      <c r="G1470" s="33">
        <f t="shared" ca="1" si="165"/>
        <v>1</v>
      </c>
      <c r="H1470" s="33">
        <f t="shared" ca="1" si="166"/>
        <v>3</v>
      </c>
      <c r="I1470" s="33">
        <f t="shared" ca="1" si="167"/>
        <v>4</v>
      </c>
      <c r="K1470" s="33"/>
      <c r="L1470" s="33"/>
      <c r="M1470" s="33"/>
      <c r="N1470" s="33"/>
      <c r="O1470" s="33"/>
    </row>
    <row r="1471" spans="1:15" x14ac:dyDescent="0.25">
      <c r="A1471" s="33">
        <f t="shared" ca="1" si="168"/>
        <v>3</v>
      </c>
      <c r="B1471" s="33">
        <f t="shared" ca="1" si="168"/>
        <v>2</v>
      </c>
      <c r="C1471" s="33"/>
      <c r="D1471" s="34">
        <f t="shared" ca="1" si="169"/>
        <v>0.36371477446707612</v>
      </c>
      <c r="E1471" s="34">
        <f t="shared" ca="1" si="169"/>
        <v>0.16997186473273385</v>
      </c>
      <c r="F1471" s="33"/>
      <c r="G1471" s="33">
        <f t="shared" ca="1" si="165"/>
        <v>3</v>
      </c>
      <c r="H1471" s="33">
        <f t="shared" ca="1" si="166"/>
        <v>2</v>
      </c>
      <c r="I1471" s="33">
        <f t="shared" ca="1" si="167"/>
        <v>5</v>
      </c>
      <c r="K1471" s="33"/>
      <c r="L1471" s="33"/>
      <c r="M1471" s="33"/>
      <c r="N1471" s="33"/>
      <c r="O1471" s="33"/>
    </row>
    <row r="1472" spans="1:15" x14ac:dyDescent="0.25">
      <c r="A1472" s="33">
        <f t="shared" ca="1" si="168"/>
        <v>2</v>
      </c>
      <c r="B1472" s="33">
        <f t="shared" ca="1" si="168"/>
        <v>1</v>
      </c>
      <c r="C1472" s="33"/>
      <c r="D1472" s="34">
        <f t="shared" ca="1" si="169"/>
        <v>0.51656915160875483</v>
      </c>
      <c r="E1472" s="34">
        <f t="shared" ca="1" si="169"/>
        <v>0.57374344295795088</v>
      </c>
      <c r="F1472" s="33"/>
      <c r="G1472" s="33">
        <f t="shared" ca="1" si="165"/>
        <v>2</v>
      </c>
      <c r="H1472" s="33">
        <f t="shared" ca="1" si="166"/>
        <v>1</v>
      </c>
      <c r="I1472" s="33">
        <f t="shared" ca="1" si="167"/>
        <v>3</v>
      </c>
      <c r="K1472" s="33"/>
      <c r="L1472" s="33"/>
      <c r="M1472" s="33"/>
      <c r="N1472" s="33"/>
      <c r="O1472" s="33"/>
    </row>
    <row r="1473" spans="1:15" x14ac:dyDescent="0.25">
      <c r="A1473" s="33">
        <f t="shared" ca="1" si="168"/>
        <v>3</v>
      </c>
      <c r="B1473" s="33">
        <f t="shared" ca="1" si="168"/>
        <v>6</v>
      </c>
      <c r="C1473" s="33"/>
      <c r="D1473" s="34">
        <f t="shared" ca="1" si="169"/>
        <v>0.42813320370739549</v>
      </c>
      <c r="E1473" s="34">
        <f t="shared" ca="1" si="169"/>
        <v>0.92930562748517054</v>
      </c>
      <c r="F1473" s="33"/>
      <c r="G1473" s="33">
        <f t="shared" ca="1" si="165"/>
        <v>3</v>
      </c>
      <c r="H1473" s="33">
        <f t="shared" ca="1" si="166"/>
        <v>6</v>
      </c>
      <c r="I1473" s="33">
        <f t="shared" ca="1" si="167"/>
        <v>9</v>
      </c>
      <c r="K1473" s="33"/>
      <c r="L1473" s="33"/>
      <c r="M1473" s="33"/>
      <c r="N1473" s="33"/>
      <c r="O1473" s="33"/>
    </row>
    <row r="1474" spans="1:15" x14ac:dyDescent="0.25">
      <c r="A1474" s="33">
        <f t="shared" ca="1" si="168"/>
        <v>2</v>
      </c>
      <c r="B1474" s="33">
        <f t="shared" ca="1" si="168"/>
        <v>3</v>
      </c>
      <c r="C1474" s="33"/>
      <c r="D1474" s="34">
        <f t="shared" ca="1" si="169"/>
        <v>0.84834370567898532</v>
      </c>
      <c r="E1474" s="34">
        <f t="shared" ca="1" si="169"/>
        <v>0.94534399367462918</v>
      </c>
      <c r="F1474" s="33"/>
      <c r="G1474" s="33">
        <f t="shared" ca="1" si="165"/>
        <v>2</v>
      </c>
      <c r="H1474" s="33">
        <f t="shared" ca="1" si="166"/>
        <v>3</v>
      </c>
      <c r="I1474" s="33">
        <f t="shared" ca="1" si="167"/>
        <v>5</v>
      </c>
      <c r="K1474" s="33"/>
      <c r="L1474" s="33"/>
      <c r="M1474" s="33"/>
      <c r="N1474" s="33"/>
      <c r="O1474" s="33"/>
    </row>
    <row r="1475" spans="1:15" x14ac:dyDescent="0.25">
      <c r="A1475" s="33">
        <f t="shared" ca="1" si="168"/>
        <v>1</v>
      </c>
      <c r="B1475" s="33">
        <f t="shared" ca="1" si="168"/>
        <v>3</v>
      </c>
      <c r="C1475" s="33"/>
      <c r="D1475" s="34">
        <f t="shared" ca="1" si="169"/>
        <v>0.43547671320169101</v>
      </c>
      <c r="E1475" s="34">
        <f t="shared" ca="1" si="169"/>
        <v>0.21237377170550775</v>
      </c>
      <c r="F1475" s="33"/>
      <c r="G1475" s="33">
        <f t="shared" ca="1" si="165"/>
        <v>1</v>
      </c>
      <c r="H1475" s="33">
        <f t="shared" ca="1" si="166"/>
        <v>3</v>
      </c>
      <c r="I1475" s="33">
        <f t="shared" ca="1" si="167"/>
        <v>4</v>
      </c>
      <c r="K1475" s="33"/>
      <c r="L1475" s="33"/>
      <c r="M1475" s="33"/>
      <c r="N1475" s="33"/>
      <c r="O1475" s="33"/>
    </row>
    <row r="1476" spans="1:15" x14ac:dyDescent="0.25">
      <c r="A1476" s="33">
        <f t="shared" ca="1" si="168"/>
        <v>1</v>
      </c>
      <c r="B1476" s="33">
        <f t="shared" ca="1" si="168"/>
        <v>5</v>
      </c>
      <c r="C1476" s="33"/>
      <c r="D1476" s="34">
        <f t="shared" ca="1" si="169"/>
        <v>0.14380264425214051</v>
      </c>
      <c r="E1476" s="34">
        <f t="shared" ca="1" si="169"/>
        <v>0.20331115021193458</v>
      </c>
      <c r="F1476" s="33"/>
      <c r="G1476" s="33">
        <f t="shared" ca="1" si="165"/>
        <v>1</v>
      </c>
      <c r="H1476" s="33">
        <f t="shared" ca="1" si="166"/>
        <v>5</v>
      </c>
      <c r="I1476" s="33">
        <f t="shared" ca="1" si="167"/>
        <v>6</v>
      </c>
      <c r="K1476" s="33"/>
      <c r="L1476" s="33"/>
      <c r="M1476" s="33"/>
      <c r="N1476" s="33"/>
      <c r="O1476" s="33"/>
    </row>
    <row r="1477" spans="1:15" x14ac:dyDescent="0.25">
      <c r="A1477" s="33">
        <f t="shared" ca="1" si="168"/>
        <v>6</v>
      </c>
      <c r="B1477" s="33">
        <f t="shared" ca="1" si="168"/>
        <v>4</v>
      </c>
      <c r="C1477" s="33"/>
      <c r="D1477" s="34">
        <f t="shared" ca="1" si="169"/>
        <v>0.95420022974181717</v>
      </c>
      <c r="E1477" s="34">
        <f t="shared" ca="1" si="169"/>
        <v>3.6192707749530095E-2</v>
      </c>
      <c r="F1477" s="33"/>
      <c r="G1477" s="33">
        <f t="shared" ca="1" si="165"/>
        <v>6</v>
      </c>
      <c r="H1477" s="33">
        <f t="shared" ca="1" si="166"/>
        <v>4</v>
      </c>
      <c r="I1477" s="33">
        <f t="shared" ca="1" si="167"/>
        <v>10</v>
      </c>
      <c r="K1477" s="33"/>
      <c r="L1477" s="33"/>
      <c r="M1477" s="33"/>
      <c r="N1477" s="33"/>
      <c r="O1477" s="33"/>
    </row>
    <row r="1478" spans="1:15" x14ac:dyDescent="0.25">
      <c r="A1478" s="33">
        <f t="shared" ca="1" si="168"/>
        <v>1</v>
      </c>
      <c r="B1478" s="33">
        <f t="shared" ca="1" si="168"/>
        <v>1</v>
      </c>
      <c r="C1478" s="33"/>
      <c r="D1478" s="34">
        <f t="shared" ca="1" si="169"/>
        <v>0.59836112889920101</v>
      </c>
      <c r="E1478" s="34">
        <f t="shared" ca="1" si="169"/>
        <v>0.24067627451662177</v>
      </c>
      <c r="F1478" s="33"/>
      <c r="G1478" s="33">
        <f t="shared" ref="G1478:G1541" ca="1" si="170">IF(AND(COUNTIF($B$91:$G$91,A1478)=1,D1478&lt;=$B$90),RANDBETWEEN(1,6),A1478)</f>
        <v>1</v>
      </c>
      <c r="H1478" s="33">
        <f t="shared" ref="H1478:H1541" ca="1" si="171">IF(AND(COUNTIF($B$91:$G$91,B1478)=1,E1478&lt;=$B$90),RANDBETWEEN(1,6),B1478)</f>
        <v>1</v>
      </c>
      <c r="I1478" s="33">
        <f t="shared" ref="I1478:I1541" ca="1" si="172">SUM(G1478:H1478)</f>
        <v>2</v>
      </c>
      <c r="K1478" s="33"/>
      <c r="L1478" s="33"/>
      <c r="M1478" s="33"/>
      <c r="N1478" s="33"/>
      <c r="O1478" s="33"/>
    </row>
    <row r="1479" spans="1:15" x14ac:dyDescent="0.25">
      <c r="A1479" s="33">
        <f t="shared" ref="A1479:B1542" ca="1" si="173">RANDBETWEEN(1,6)</f>
        <v>5</v>
      </c>
      <c r="B1479" s="33">
        <f t="shared" ca="1" si="173"/>
        <v>6</v>
      </c>
      <c r="C1479" s="33"/>
      <c r="D1479" s="34">
        <f t="shared" ref="D1479:E1542" ca="1" si="174">RAND()</f>
        <v>0.46715175525849284</v>
      </c>
      <c r="E1479" s="34">
        <f t="shared" ca="1" si="174"/>
        <v>0.67240868049344293</v>
      </c>
      <c r="F1479" s="33"/>
      <c r="G1479" s="33">
        <f t="shared" ca="1" si="170"/>
        <v>5</v>
      </c>
      <c r="H1479" s="33">
        <f t="shared" ca="1" si="171"/>
        <v>6</v>
      </c>
      <c r="I1479" s="33">
        <f t="shared" ca="1" si="172"/>
        <v>11</v>
      </c>
      <c r="K1479" s="33"/>
      <c r="L1479" s="33"/>
      <c r="M1479" s="33"/>
      <c r="N1479" s="33"/>
      <c r="O1479" s="33"/>
    </row>
    <row r="1480" spans="1:15" x14ac:dyDescent="0.25">
      <c r="A1480" s="33">
        <f t="shared" ca="1" si="173"/>
        <v>3</v>
      </c>
      <c r="B1480" s="33">
        <f t="shared" ca="1" si="173"/>
        <v>2</v>
      </c>
      <c r="C1480" s="33"/>
      <c r="D1480" s="34">
        <f t="shared" ca="1" si="174"/>
        <v>0.11365199894027644</v>
      </c>
      <c r="E1480" s="34">
        <f t="shared" ca="1" si="174"/>
        <v>6.687303407045575E-2</v>
      </c>
      <c r="F1480" s="33"/>
      <c r="G1480" s="33">
        <f t="shared" ca="1" si="170"/>
        <v>3</v>
      </c>
      <c r="H1480" s="33">
        <f t="shared" ca="1" si="171"/>
        <v>2</v>
      </c>
      <c r="I1480" s="33">
        <f t="shared" ca="1" si="172"/>
        <v>5</v>
      </c>
      <c r="K1480" s="33"/>
      <c r="L1480" s="33"/>
      <c r="M1480" s="33"/>
      <c r="N1480" s="33"/>
      <c r="O1480" s="33"/>
    </row>
    <row r="1481" spans="1:15" x14ac:dyDescent="0.25">
      <c r="A1481" s="33">
        <f t="shared" ca="1" si="173"/>
        <v>6</v>
      </c>
      <c r="B1481" s="33">
        <f t="shared" ca="1" si="173"/>
        <v>4</v>
      </c>
      <c r="C1481" s="33"/>
      <c r="D1481" s="34">
        <f t="shared" ca="1" si="174"/>
        <v>4.8390579228411501E-2</v>
      </c>
      <c r="E1481" s="34">
        <f t="shared" ca="1" si="174"/>
        <v>0.87918812188164086</v>
      </c>
      <c r="F1481" s="33"/>
      <c r="G1481" s="33">
        <f t="shared" ca="1" si="170"/>
        <v>6</v>
      </c>
      <c r="H1481" s="33">
        <f t="shared" ca="1" si="171"/>
        <v>4</v>
      </c>
      <c r="I1481" s="33">
        <f t="shared" ca="1" si="172"/>
        <v>10</v>
      </c>
      <c r="K1481" s="33"/>
      <c r="L1481" s="33"/>
      <c r="M1481" s="33"/>
      <c r="N1481" s="33"/>
      <c r="O1481" s="33"/>
    </row>
    <row r="1482" spans="1:15" x14ac:dyDescent="0.25">
      <c r="A1482" s="33">
        <f t="shared" ca="1" si="173"/>
        <v>5</v>
      </c>
      <c r="B1482" s="33">
        <f t="shared" ca="1" si="173"/>
        <v>5</v>
      </c>
      <c r="C1482" s="33"/>
      <c r="D1482" s="34">
        <f t="shared" ca="1" si="174"/>
        <v>0.30539014744071036</v>
      </c>
      <c r="E1482" s="34">
        <f t="shared" ca="1" si="174"/>
        <v>0.49268121640819529</v>
      </c>
      <c r="F1482" s="33"/>
      <c r="G1482" s="33">
        <f t="shared" ca="1" si="170"/>
        <v>5</v>
      </c>
      <c r="H1482" s="33">
        <f t="shared" ca="1" si="171"/>
        <v>5</v>
      </c>
      <c r="I1482" s="33">
        <f t="shared" ca="1" si="172"/>
        <v>10</v>
      </c>
      <c r="K1482" s="33"/>
      <c r="L1482" s="33"/>
      <c r="M1482" s="33"/>
      <c r="N1482" s="33"/>
      <c r="O1482" s="33"/>
    </row>
    <row r="1483" spans="1:15" x14ac:dyDescent="0.25">
      <c r="A1483" s="33">
        <f t="shared" ca="1" si="173"/>
        <v>4</v>
      </c>
      <c r="B1483" s="33">
        <f t="shared" ca="1" si="173"/>
        <v>1</v>
      </c>
      <c r="C1483" s="33"/>
      <c r="D1483" s="34">
        <f t="shared" ca="1" si="174"/>
        <v>0.37873553147367378</v>
      </c>
      <c r="E1483" s="34">
        <f t="shared" ca="1" si="174"/>
        <v>0.48815471662525212</v>
      </c>
      <c r="F1483" s="33"/>
      <c r="G1483" s="33">
        <f t="shared" ca="1" si="170"/>
        <v>4</v>
      </c>
      <c r="H1483" s="33">
        <f t="shared" ca="1" si="171"/>
        <v>1</v>
      </c>
      <c r="I1483" s="33">
        <f t="shared" ca="1" si="172"/>
        <v>5</v>
      </c>
      <c r="K1483" s="33"/>
      <c r="L1483" s="33"/>
      <c r="M1483" s="33"/>
      <c r="N1483" s="33"/>
      <c r="O1483" s="33"/>
    </row>
    <row r="1484" spans="1:15" x14ac:dyDescent="0.25">
      <c r="A1484" s="33">
        <f t="shared" ca="1" si="173"/>
        <v>2</v>
      </c>
      <c r="B1484" s="33">
        <f t="shared" ca="1" si="173"/>
        <v>4</v>
      </c>
      <c r="C1484" s="33"/>
      <c r="D1484" s="34">
        <f t="shared" ca="1" si="174"/>
        <v>0.27767189635930256</v>
      </c>
      <c r="E1484" s="34">
        <f t="shared" ca="1" si="174"/>
        <v>2.3920984520358068E-3</v>
      </c>
      <c r="F1484" s="33"/>
      <c r="G1484" s="33">
        <f t="shared" ca="1" si="170"/>
        <v>2</v>
      </c>
      <c r="H1484" s="33">
        <f t="shared" ca="1" si="171"/>
        <v>4</v>
      </c>
      <c r="I1484" s="33">
        <f t="shared" ca="1" si="172"/>
        <v>6</v>
      </c>
      <c r="K1484" s="33"/>
      <c r="L1484" s="33"/>
      <c r="M1484" s="33"/>
      <c r="N1484" s="33"/>
      <c r="O1484" s="33"/>
    </row>
    <row r="1485" spans="1:15" x14ac:dyDescent="0.25">
      <c r="A1485" s="33">
        <f t="shared" ca="1" si="173"/>
        <v>6</v>
      </c>
      <c r="B1485" s="33">
        <f t="shared" ca="1" si="173"/>
        <v>3</v>
      </c>
      <c r="C1485" s="33"/>
      <c r="D1485" s="34">
        <f t="shared" ca="1" si="174"/>
        <v>0.48384653463067107</v>
      </c>
      <c r="E1485" s="34">
        <f t="shared" ca="1" si="174"/>
        <v>0.88203250206085659</v>
      </c>
      <c r="F1485" s="33"/>
      <c r="G1485" s="33">
        <f t="shared" ca="1" si="170"/>
        <v>6</v>
      </c>
      <c r="H1485" s="33">
        <f t="shared" ca="1" si="171"/>
        <v>3</v>
      </c>
      <c r="I1485" s="33">
        <f t="shared" ca="1" si="172"/>
        <v>9</v>
      </c>
      <c r="K1485" s="33"/>
      <c r="L1485" s="33"/>
      <c r="M1485" s="33"/>
      <c r="N1485" s="33"/>
      <c r="O1485" s="33"/>
    </row>
    <row r="1486" spans="1:15" x14ac:dyDescent="0.25">
      <c r="A1486" s="33">
        <f t="shared" ca="1" si="173"/>
        <v>1</v>
      </c>
      <c r="B1486" s="33">
        <f t="shared" ca="1" si="173"/>
        <v>2</v>
      </c>
      <c r="C1486" s="33"/>
      <c r="D1486" s="34">
        <f t="shared" ca="1" si="174"/>
        <v>0.26310893196189578</v>
      </c>
      <c r="E1486" s="34">
        <f t="shared" ca="1" si="174"/>
        <v>0.67787177347490557</v>
      </c>
      <c r="F1486" s="33"/>
      <c r="G1486" s="33">
        <f t="shared" ca="1" si="170"/>
        <v>1</v>
      </c>
      <c r="H1486" s="33">
        <f t="shared" ca="1" si="171"/>
        <v>2</v>
      </c>
      <c r="I1486" s="33">
        <f t="shared" ca="1" si="172"/>
        <v>3</v>
      </c>
      <c r="K1486" s="33"/>
      <c r="L1486" s="33"/>
      <c r="M1486" s="33"/>
      <c r="N1486" s="33"/>
      <c r="O1486" s="33"/>
    </row>
    <row r="1487" spans="1:15" x14ac:dyDescent="0.25">
      <c r="A1487" s="33">
        <f t="shared" ca="1" si="173"/>
        <v>6</v>
      </c>
      <c r="B1487" s="33">
        <f t="shared" ca="1" si="173"/>
        <v>4</v>
      </c>
      <c r="C1487" s="33"/>
      <c r="D1487" s="34">
        <f t="shared" ca="1" si="174"/>
        <v>0.1113962965999491</v>
      </c>
      <c r="E1487" s="34">
        <f t="shared" ca="1" si="174"/>
        <v>0.39277771481212442</v>
      </c>
      <c r="F1487" s="33"/>
      <c r="G1487" s="33">
        <f t="shared" ca="1" si="170"/>
        <v>6</v>
      </c>
      <c r="H1487" s="33">
        <f t="shared" ca="1" si="171"/>
        <v>4</v>
      </c>
      <c r="I1487" s="33">
        <f t="shared" ca="1" si="172"/>
        <v>10</v>
      </c>
      <c r="K1487" s="33"/>
      <c r="L1487" s="33"/>
      <c r="M1487" s="33"/>
      <c r="N1487" s="33"/>
      <c r="O1487" s="33"/>
    </row>
    <row r="1488" spans="1:15" x14ac:dyDescent="0.25">
      <c r="A1488" s="33">
        <f t="shared" ca="1" si="173"/>
        <v>4</v>
      </c>
      <c r="B1488" s="33">
        <f t="shared" ca="1" si="173"/>
        <v>1</v>
      </c>
      <c r="C1488" s="33"/>
      <c r="D1488" s="34">
        <f t="shared" ca="1" si="174"/>
        <v>0.17893595192255118</v>
      </c>
      <c r="E1488" s="34">
        <f t="shared" ca="1" si="174"/>
        <v>0.12391361844884408</v>
      </c>
      <c r="F1488" s="33"/>
      <c r="G1488" s="33">
        <f t="shared" ca="1" si="170"/>
        <v>4</v>
      </c>
      <c r="H1488" s="33">
        <f t="shared" ca="1" si="171"/>
        <v>1</v>
      </c>
      <c r="I1488" s="33">
        <f t="shared" ca="1" si="172"/>
        <v>5</v>
      </c>
      <c r="K1488" s="33"/>
      <c r="L1488" s="33"/>
      <c r="M1488" s="33"/>
      <c r="N1488" s="33"/>
      <c r="O1488" s="33"/>
    </row>
    <row r="1489" spans="1:15" x14ac:dyDescent="0.25">
      <c r="A1489" s="33">
        <f t="shared" ca="1" si="173"/>
        <v>2</v>
      </c>
      <c r="B1489" s="33">
        <f t="shared" ca="1" si="173"/>
        <v>4</v>
      </c>
      <c r="C1489" s="33"/>
      <c r="D1489" s="34">
        <f t="shared" ca="1" si="174"/>
        <v>0.3769843200033266</v>
      </c>
      <c r="E1489" s="34">
        <f t="shared" ca="1" si="174"/>
        <v>0.63384914994006003</v>
      </c>
      <c r="F1489" s="33"/>
      <c r="G1489" s="33">
        <f t="shared" ca="1" si="170"/>
        <v>2</v>
      </c>
      <c r="H1489" s="33">
        <f t="shared" ca="1" si="171"/>
        <v>4</v>
      </c>
      <c r="I1489" s="33">
        <f t="shared" ca="1" si="172"/>
        <v>6</v>
      </c>
      <c r="K1489" s="33"/>
      <c r="L1489" s="33"/>
      <c r="M1489" s="33"/>
      <c r="N1489" s="33"/>
      <c r="O1489" s="33"/>
    </row>
    <row r="1490" spans="1:15" x14ac:dyDescent="0.25">
      <c r="A1490" s="33">
        <f t="shared" ca="1" si="173"/>
        <v>6</v>
      </c>
      <c r="B1490" s="33">
        <f t="shared" ca="1" si="173"/>
        <v>5</v>
      </c>
      <c r="C1490" s="33"/>
      <c r="D1490" s="34">
        <f t="shared" ca="1" si="174"/>
        <v>7.9611394667811863E-2</v>
      </c>
      <c r="E1490" s="34">
        <f t="shared" ca="1" si="174"/>
        <v>0.94457950176154071</v>
      </c>
      <c r="F1490" s="33"/>
      <c r="G1490" s="33">
        <f t="shared" ca="1" si="170"/>
        <v>6</v>
      </c>
      <c r="H1490" s="33">
        <f t="shared" ca="1" si="171"/>
        <v>5</v>
      </c>
      <c r="I1490" s="33">
        <f t="shared" ca="1" si="172"/>
        <v>11</v>
      </c>
      <c r="K1490" s="33"/>
      <c r="L1490" s="33"/>
      <c r="M1490" s="33"/>
      <c r="N1490" s="33"/>
      <c r="O1490" s="33"/>
    </row>
    <row r="1491" spans="1:15" x14ac:dyDescent="0.25">
      <c r="A1491" s="33">
        <f t="shared" ca="1" si="173"/>
        <v>4</v>
      </c>
      <c r="B1491" s="33">
        <f t="shared" ca="1" si="173"/>
        <v>6</v>
      </c>
      <c r="C1491" s="33"/>
      <c r="D1491" s="34">
        <f t="shared" ca="1" si="174"/>
        <v>0.42376944976543174</v>
      </c>
      <c r="E1491" s="34">
        <f t="shared" ca="1" si="174"/>
        <v>0.6185679896873727</v>
      </c>
      <c r="F1491" s="33"/>
      <c r="G1491" s="33">
        <f t="shared" ca="1" si="170"/>
        <v>4</v>
      </c>
      <c r="H1491" s="33">
        <f t="shared" ca="1" si="171"/>
        <v>6</v>
      </c>
      <c r="I1491" s="33">
        <f t="shared" ca="1" si="172"/>
        <v>10</v>
      </c>
      <c r="K1491" s="33"/>
      <c r="L1491" s="33"/>
      <c r="M1491" s="33"/>
      <c r="N1491" s="33"/>
      <c r="O1491" s="33"/>
    </row>
    <row r="1492" spans="1:15" x14ac:dyDescent="0.25">
      <c r="A1492" s="33">
        <f t="shared" ca="1" si="173"/>
        <v>4</v>
      </c>
      <c r="B1492" s="33">
        <f t="shared" ca="1" si="173"/>
        <v>1</v>
      </c>
      <c r="C1492" s="33"/>
      <c r="D1492" s="34">
        <f t="shared" ca="1" si="174"/>
        <v>0.95581177386343541</v>
      </c>
      <c r="E1492" s="34">
        <f t="shared" ca="1" si="174"/>
        <v>0.29964426898078611</v>
      </c>
      <c r="F1492" s="33"/>
      <c r="G1492" s="33">
        <f t="shared" ca="1" si="170"/>
        <v>4</v>
      </c>
      <c r="H1492" s="33">
        <f t="shared" ca="1" si="171"/>
        <v>1</v>
      </c>
      <c r="I1492" s="33">
        <f t="shared" ca="1" si="172"/>
        <v>5</v>
      </c>
      <c r="K1492" s="33"/>
      <c r="L1492" s="33"/>
      <c r="M1492" s="33"/>
      <c r="N1492" s="33"/>
      <c r="O1492" s="33"/>
    </row>
    <row r="1493" spans="1:15" x14ac:dyDescent="0.25">
      <c r="A1493" s="33">
        <f t="shared" ca="1" si="173"/>
        <v>5</v>
      </c>
      <c r="B1493" s="33">
        <f t="shared" ca="1" si="173"/>
        <v>1</v>
      </c>
      <c r="C1493" s="33"/>
      <c r="D1493" s="34">
        <f t="shared" ca="1" si="174"/>
        <v>0.11121130832516279</v>
      </c>
      <c r="E1493" s="34">
        <f t="shared" ca="1" si="174"/>
        <v>0.7530340706534242</v>
      </c>
      <c r="F1493" s="33"/>
      <c r="G1493" s="33">
        <f t="shared" ca="1" si="170"/>
        <v>5</v>
      </c>
      <c r="H1493" s="33">
        <f t="shared" ca="1" si="171"/>
        <v>1</v>
      </c>
      <c r="I1493" s="33">
        <f t="shared" ca="1" si="172"/>
        <v>6</v>
      </c>
      <c r="K1493" s="33"/>
      <c r="L1493" s="33"/>
      <c r="M1493" s="33"/>
      <c r="N1493" s="33"/>
      <c r="O1493" s="33"/>
    </row>
    <row r="1494" spans="1:15" x14ac:dyDescent="0.25">
      <c r="A1494" s="33">
        <f t="shared" ca="1" si="173"/>
        <v>2</v>
      </c>
      <c r="B1494" s="33">
        <f t="shared" ca="1" si="173"/>
        <v>2</v>
      </c>
      <c r="C1494" s="33"/>
      <c r="D1494" s="34">
        <f t="shared" ca="1" si="174"/>
        <v>0.28148234078315848</v>
      </c>
      <c r="E1494" s="34">
        <f t="shared" ca="1" si="174"/>
        <v>0.82947286599955539</v>
      </c>
      <c r="F1494" s="33"/>
      <c r="G1494" s="33">
        <f t="shared" ca="1" si="170"/>
        <v>2</v>
      </c>
      <c r="H1494" s="33">
        <f t="shared" ca="1" si="171"/>
        <v>2</v>
      </c>
      <c r="I1494" s="33">
        <f t="shared" ca="1" si="172"/>
        <v>4</v>
      </c>
      <c r="K1494" s="33"/>
      <c r="L1494" s="33"/>
      <c r="M1494" s="33"/>
      <c r="N1494" s="33"/>
      <c r="O1494" s="33"/>
    </row>
    <row r="1495" spans="1:15" x14ac:dyDescent="0.25">
      <c r="A1495" s="33">
        <f t="shared" ca="1" si="173"/>
        <v>5</v>
      </c>
      <c r="B1495" s="33">
        <f t="shared" ca="1" si="173"/>
        <v>2</v>
      </c>
      <c r="C1495" s="33"/>
      <c r="D1495" s="34">
        <f t="shared" ca="1" si="174"/>
        <v>0.32663804838352384</v>
      </c>
      <c r="E1495" s="34">
        <f t="shared" ca="1" si="174"/>
        <v>0.55618486054028904</v>
      </c>
      <c r="F1495" s="33"/>
      <c r="G1495" s="33">
        <f t="shared" ca="1" si="170"/>
        <v>5</v>
      </c>
      <c r="H1495" s="33">
        <f t="shared" ca="1" si="171"/>
        <v>2</v>
      </c>
      <c r="I1495" s="33">
        <f t="shared" ca="1" si="172"/>
        <v>7</v>
      </c>
      <c r="K1495" s="33"/>
      <c r="L1495" s="33"/>
      <c r="M1495" s="33"/>
      <c r="N1495" s="33"/>
      <c r="O1495" s="33"/>
    </row>
    <row r="1496" spans="1:15" x14ac:dyDescent="0.25">
      <c r="A1496" s="33">
        <f t="shared" ca="1" si="173"/>
        <v>1</v>
      </c>
      <c r="B1496" s="33">
        <f t="shared" ca="1" si="173"/>
        <v>6</v>
      </c>
      <c r="C1496" s="33"/>
      <c r="D1496" s="34">
        <f t="shared" ca="1" si="174"/>
        <v>0.59936734569264172</v>
      </c>
      <c r="E1496" s="34">
        <f t="shared" ca="1" si="174"/>
        <v>0.49632905312439091</v>
      </c>
      <c r="F1496" s="33"/>
      <c r="G1496" s="33">
        <f t="shared" ca="1" si="170"/>
        <v>1</v>
      </c>
      <c r="H1496" s="33">
        <f t="shared" ca="1" si="171"/>
        <v>6</v>
      </c>
      <c r="I1496" s="33">
        <f t="shared" ca="1" si="172"/>
        <v>7</v>
      </c>
      <c r="K1496" s="33"/>
      <c r="L1496" s="33"/>
      <c r="M1496" s="33"/>
      <c r="N1496" s="33"/>
      <c r="O1496" s="33"/>
    </row>
    <row r="1497" spans="1:15" x14ac:dyDescent="0.25">
      <c r="A1497" s="33">
        <f t="shared" ca="1" si="173"/>
        <v>1</v>
      </c>
      <c r="B1497" s="33">
        <f t="shared" ca="1" si="173"/>
        <v>3</v>
      </c>
      <c r="C1497" s="33"/>
      <c r="D1497" s="34">
        <f t="shared" ca="1" si="174"/>
        <v>0.80278720183072327</v>
      </c>
      <c r="E1497" s="34">
        <f t="shared" ca="1" si="174"/>
        <v>0.38099926271045415</v>
      </c>
      <c r="F1497" s="33"/>
      <c r="G1497" s="33">
        <f t="shared" ca="1" si="170"/>
        <v>1</v>
      </c>
      <c r="H1497" s="33">
        <f t="shared" ca="1" si="171"/>
        <v>3</v>
      </c>
      <c r="I1497" s="33">
        <f t="shared" ca="1" si="172"/>
        <v>4</v>
      </c>
      <c r="K1497" s="33"/>
      <c r="L1497" s="33"/>
      <c r="M1497" s="33"/>
      <c r="N1497" s="33"/>
      <c r="O1497" s="33"/>
    </row>
    <row r="1498" spans="1:15" x14ac:dyDescent="0.25">
      <c r="A1498" s="33">
        <f t="shared" ca="1" si="173"/>
        <v>2</v>
      </c>
      <c r="B1498" s="33">
        <f t="shared" ca="1" si="173"/>
        <v>1</v>
      </c>
      <c r="C1498" s="33"/>
      <c r="D1498" s="34">
        <f t="shared" ca="1" si="174"/>
        <v>0.96076321219427685</v>
      </c>
      <c r="E1498" s="34">
        <f t="shared" ca="1" si="174"/>
        <v>0.55936968494824157</v>
      </c>
      <c r="F1498" s="33"/>
      <c r="G1498" s="33">
        <f t="shared" ca="1" si="170"/>
        <v>2</v>
      </c>
      <c r="H1498" s="33">
        <f t="shared" ca="1" si="171"/>
        <v>1</v>
      </c>
      <c r="I1498" s="33">
        <f t="shared" ca="1" si="172"/>
        <v>3</v>
      </c>
      <c r="K1498" s="33"/>
      <c r="L1498" s="33"/>
      <c r="M1498" s="33"/>
      <c r="N1498" s="33"/>
      <c r="O1498" s="33"/>
    </row>
    <row r="1499" spans="1:15" x14ac:dyDescent="0.25">
      <c r="A1499" s="33">
        <f t="shared" ca="1" si="173"/>
        <v>2</v>
      </c>
      <c r="B1499" s="33">
        <f t="shared" ca="1" si="173"/>
        <v>5</v>
      </c>
      <c r="C1499" s="33"/>
      <c r="D1499" s="34">
        <f t="shared" ca="1" si="174"/>
        <v>0.63306863117894929</v>
      </c>
      <c r="E1499" s="34">
        <f t="shared" ca="1" si="174"/>
        <v>0.78639967433676217</v>
      </c>
      <c r="F1499" s="33"/>
      <c r="G1499" s="33">
        <f t="shared" ca="1" si="170"/>
        <v>2</v>
      </c>
      <c r="H1499" s="33">
        <f t="shared" ca="1" si="171"/>
        <v>5</v>
      </c>
      <c r="I1499" s="33">
        <f t="shared" ca="1" si="172"/>
        <v>7</v>
      </c>
      <c r="K1499" s="33"/>
      <c r="L1499" s="33"/>
      <c r="M1499" s="33"/>
      <c r="N1499" s="33"/>
      <c r="O1499" s="33"/>
    </row>
    <row r="1500" spans="1:15" x14ac:dyDescent="0.25">
      <c r="A1500" s="33">
        <f t="shared" ca="1" si="173"/>
        <v>1</v>
      </c>
      <c r="B1500" s="33">
        <f t="shared" ca="1" si="173"/>
        <v>5</v>
      </c>
      <c r="C1500" s="33"/>
      <c r="D1500" s="34">
        <f t="shared" ca="1" si="174"/>
        <v>0.32804301808625658</v>
      </c>
      <c r="E1500" s="34">
        <f t="shared" ca="1" si="174"/>
        <v>3.5822425687249582E-2</v>
      </c>
      <c r="F1500" s="33"/>
      <c r="G1500" s="33">
        <f t="shared" ca="1" si="170"/>
        <v>1</v>
      </c>
      <c r="H1500" s="33">
        <f t="shared" ca="1" si="171"/>
        <v>5</v>
      </c>
      <c r="I1500" s="33">
        <f t="shared" ca="1" si="172"/>
        <v>6</v>
      </c>
      <c r="K1500" s="33"/>
      <c r="L1500" s="33"/>
      <c r="M1500" s="33"/>
      <c r="N1500" s="33"/>
      <c r="O1500" s="33"/>
    </row>
    <row r="1501" spans="1:15" x14ac:dyDescent="0.25">
      <c r="A1501" s="33">
        <f t="shared" ca="1" si="173"/>
        <v>6</v>
      </c>
      <c r="B1501" s="33">
        <f t="shared" ca="1" si="173"/>
        <v>4</v>
      </c>
      <c r="C1501" s="33"/>
      <c r="D1501" s="34">
        <f t="shared" ca="1" si="174"/>
        <v>0.58412299187242833</v>
      </c>
      <c r="E1501" s="34">
        <f t="shared" ca="1" si="174"/>
        <v>0.81021285878887062</v>
      </c>
      <c r="F1501" s="33"/>
      <c r="G1501" s="33">
        <f t="shared" ca="1" si="170"/>
        <v>6</v>
      </c>
      <c r="H1501" s="33">
        <f t="shared" ca="1" si="171"/>
        <v>4</v>
      </c>
      <c r="I1501" s="33">
        <f t="shared" ca="1" si="172"/>
        <v>10</v>
      </c>
      <c r="K1501" s="33"/>
      <c r="L1501" s="33"/>
      <c r="M1501" s="33"/>
      <c r="N1501" s="33"/>
      <c r="O1501" s="33"/>
    </row>
    <row r="1502" spans="1:15" x14ac:dyDescent="0.25">
      <c r="A1502" s="33">
        <f t="shared" ca="1" si="173"/>
        <v>1</v>
      </c>
      <c r="B1502" s="33">
        <f t="shared" ca="1" si="173"/>
        <v>3</v>
      </c>
      <c r="C1502" s="33"/>
      <c r="D1502" s="34">
        <f t="shared" ca="1" si="174"/>
        <v>8.8865498351031746E-4</v>
      </c>
      <c r="E1502" s="34">
        <f t="shared" ca="1" si="174"/>
        <v>0.92719693459521457</v>
      </c>
      <c r="F1502" s="33"/>
      <c r="G1502" s="33">
        <f t="shared" ca="1" si="170"/>
        <v>1</v>
      </c>
      <c r="H1502" s="33">
        <f t="shared" ca="1" si="171"/>
        <v>3</v>
      </c>
      <c r="I1502" s="33">
        <f t="shared" ca="1" si="172"/>
        <v>4</v>
      </c>
      <c r="K1502" s="33"/>
      <c r="L1502" s="33"/>
      <c r="M1502" s="33"/>
      <c r="N1502" s="33"/>
      <c r="O1502" s="33"/>
    </row>
    <row r="1503" spans="1:15" x14ac:dyDescent="0.25">
      <c r="A1503" s="33">
        <f t="shared" ca="1" si="173"/>
        <v>6</v>
      </c>
      <c r="B1503" s="33">
        <f t="shared" ca="1" si="173"/>
        <v>5</v>
      </c>
      <c r="C1503" s="33"/>
      <c r="D1503" s="34">
        <f t="shared" ca="1" si="174"/>
        <v>0.63593552356437177</v>
      </c>
      <c r="E1503" s="34">
        <f t="shared" ca="1" si="174"/>
        <v>0.58060092051461321</v>
      </c>
      <c r="F1503" s="33"/>
      <c r="G1503" s="33">
        <f t="shared" ca="1" si="170"/>
        <v>6</v>
      </c>
      <c r="H1503" s="33">
        <f t="shared" ca="1" si="171"/>
        <v>5</v>
      </c>
      <c r="I1503" s="33">
        <f t="shared" ca="1" si="172"/>
        <v>11</v>
      </c>
      <c r="K1503" s="33"/>
      <c r="L1503" s="33"/>
      <c r="M1503" s="33"/>
      <c r="N1503" s="33"/>
      <c r="O1503" s="33"/>
    </row>
    <row r="1504" spans="1:15" x14ac:dyDescent="0.25">
      <c r="A1504" s="33">
        <f t="shared" ca="1" si="173"/>
        <v>4</v>
      </c>
      <c r="B1504" s="33">
        <f t="shared" ca="1" si="173"/>
        <v>3</v>
      </c>
      <c r="C1504" s="33"/>
      <c r="D1504" s="34">
        <f t="shared" ca="1" si="174"/>
        <v>0.19554862731389122</v>
      </c>
      <c r="E1504" s="34">
        <f t="shared" ca="1" si="174"/>
        <v>0.17125831003535563</v>
      </c>
      <c r="F1504" s="33"/>
      <c r="G1504" s="33">
        <f t="shared" ca="1" si="170"/>
        <v>4</v>
      </c>
      <c r="H1504" s="33">
        <f t="shared" ca="1" si="171"/>
        <v>3</v>
      </c>
      <c r="I1504" s="33">
        <f t="shared" ca="1" si="172"/>
        <v>7</v>
      </c>
      <c r="K1504" s="33"/>
      <c r="L1504" s="33"/>
      <c r="M1504" s="33"/>
      <c r="N1504" s="33"/>
      <c r="O1504" s="33"/>
    </row>
    <row r="1505" spans="1:15" x14ac:dyDescent="0.25">
      <c r="A1505" s="33">
        <f t="shared" ca="1" si="173"/>
        <v>4</v>
      </c>
      <c r="B1505" s="33">
        <f t="shared" ca="1" si="173"/>
        <v>1</v>
      </c>
      <c r="C1505" s="33"/>
      <c r="D1505" s="34">
        <f t="shared" ca="1" si="174"/>
        <v>0.80486920567749121</v>
      </c>
      <c r="E1505" s="34">
        <f t="shared" ca="1" si="174"/>
        <v>0.75891298201909174</v>
      </c>
      <c r="F1505" s="33"/>
      <c r="G1505" s="33">
        <f t="shared" ca="1" si="170"/>
        <v>4</v>
      </c>
      <c r="H1505" s="33">
        <f t="shared" ca="1" si="171"/>
        <v>1</v>
      </c>
      <c r="I1505" s="33">
        <f t="shared" ca="1" si="172"/>
        <v>5</v>
      </c>
      <c r="K1505" s="33"/>
      <c r="L1505" s="33"/>
      <c r="M1505" s="33"/>
      <c r="N1505" s="33"/>
      <c r="O1505" s="33"/>
    </row>
    <row r="1506" spans="1:15" x14ac:dyDescent="0.25">
      <c r="A1506" s="33">
        <f t="shared" ca="1" si="173"/>
        <v>6</v>
      </c>
      <c r="B1506" s="33">
        <f t="shared" ca="1" si="173"/>
        <v>4</v>
      </c>
      <c r="C1506" s="33"/>
      <c r="D1506" s="34">
        <f t="shared" ca="1" si="174"/>
        <v>6.1354340572502997E-2</v>
      </c>
      <c r="E1506" s="34">
        <f t="shared" ca="1" si="174"/>
        <v>0.16361376925806614</v>
      </c>
      <c r="F1506" s="33"/>
      <c r="G1506" s="33">
        <f t="shared" ca="1" si="170"/>
        <v>6</v>
      </c>
      <c r="H1506" s="33">
        <f t="shared" ca="1" si="171"/>
        <v>4</v>
      </c>
      <c r="I1506" s="33">
        <f t="shared" ca="1" si="172"/>
        <v>10</v>
      </c>
      <c r="K1506" s="33"/>
      <c r="L1506" s="33"/>
      <c r="M1506" s="33"/>
      <c r="N1506" s="33"/>
      <c r="O1506" s="33"/>
    </row>
    <row r="1507" spans="1:15" x14ac:dyDescent="0.25">
      <c r="A1507" s="33">
        <f t="shared" ca="1" si="173"/>
        <v>6</v>
      </c>
      <c r="B1507" s="33">
        <f t="shared" ca="1" si="173"/>
        <v>2</v>
      </c>
      <c r="C1507" s="33"/>
      <c r="D1507" s="34">
        <f t="shared" ca="1" si="174"/>
        <v>0.47752190642201742</v>
      </c>
      <c r="E1507" s="34">
        <f t="shared" ca="1" si="174"/>
        <v>0.69518377246494412</v>
      </c>
      <c r="F1507" s="33"/>
      <c r="G1507" s="33">
        <f t="shared" ca="1" si="170"/>
        <v>6</v>
      </c>
      <c r="H1507" s="33">
        <f t="shared" ca="1" si="171"/>
        <v>2</v>
      </c>
      <c r="I1507" s="33">
        <f t="shared" ca="1" si="172"/>
        <v>8</v>
      </c>
      <c r="K1507" s="33"/>
      <c r="L1507" s="33"/>
      <c r="M1507" s="33"/>
      <c r="N1507" s="33"/>
      <c r="O1507" s="33"/>
    </row>
    <row r="1508" spans="1:15" x14ac:dyDescent="0.25">
      <c r="A1508" s="33">
        <f t="shared" ca="1" si="173"/>
        <v>2</v>
      </c>
      <c r="B1508" s="33">
        <f t="shared" ca="1" si="173"/>
        <v>3</v>
      </c>
      <c r="C1508" s="33"/>
      <c r="D1508" s="34">
        <f t="shared" ca="1" si="174"/>
        <v>0.56462956260522146</v>
      </c>
      <c r="E1508" s="34">
        <f t="shared" ca="1" si="174"/>
        <v>0.89381311552216958</v>
      </c>
      <c r="F1508" s="33"/>
      <c r="G1508" s="33">
        <f t="shared" ca="1" si="170"/>
        <v>2</v>
      </c>
      <c r="H1508" s="33">
        <f t="shared" ca="1" si="171"/>
        <v>3</v>
      </c>
      <c r="I1508" s="33">
        <f t="shared" ca="1" si="172"/>
        <v>5</v>
      </c>
      <c r="K1508" s="33"/>
      <c r="L1508" s="33"/>
      <c r="M1508" s="33"/>
      <c r="N1508" s="33"/>
      <c r="O1508" s="33"/>
    </row>
    <row r="1509" spans="1:15" x14ac:dyDescent="0.25">
      <c r="A1509" s="33">
        <f t="shared" ca="1" si="173"/>
        <v>1</v>
      </c>
      <c r="B1509" s="33">
        <f t="shared" ca="1" si="173"/>
        <v>4</v>
      </c>
      <c r="C1509" s="33"/>
      <c r="D1509" s="34">
        <f t="shared" ca="1" si="174"/>
        <v>0.6775322779383266</v>
      </c>
      <c r="E1509" s="34">
        <f t="shared" ca="1" si="174"/>
        <v>0.64696747103416408</v>
      </c>
      <c r="F1509" s="33"/>
      <c r="G1509" s="33">
        <f t="shared" ca="1" si="170"/>
        <v>1</v>
      </c>
      <c r="H1509" s="33">
        <f t="shared" ca="1" si="171"/>
        <v>4</v>
      </c>
      <c r="I1509" s="33">
        <f t="shared" ca="1" si="172"/>
        <v>5</v>
      </c>
      <c r="K1509" s="33"/>
      <c r="L1509" s="33"/>
      <c r="M1509" s="33"/>
      <c r="N1509" s="33"/>
      <c r="O1509" s="33"/>
    </row>
    <row r="1510" spans="1:15" x14ac:dyDescent="0.25">
      <c r="A1510" s="33">
        <f t="shared" ca="1" si="173"/>
        <v>6</v>
      </c>
      <c r="B1510" s="33">
        <f t="shared" ca="1" si="173"/>
        <v>4</v>
      </c>
      <c r="C1510" s="33"/>
      <c r="D1510" s="34">
        <f t="shared" ca="1" si="174"/>
        <v>0.75331528906583578</v>
      </c>
      <c r="E1510" s="34">
        <f t="shared" ca="1" si="174"/>
        <v>0.99790228289394545</v>
      </c>
      <c r="F1510" s="33"/>
      <c r="G1510" s="33">
        <f t="shared" ca="1" si="170"/>
        <v>6</v>
      </c>
      <c r="H1510" s="33">
        <f t="shared" ca="1" si="171"/>
        <v>4</v>
      </c>
      <c r="I1510" s="33">
        <f t="shared" ca="1" si="172"/>
        <v>10</v>
      </c>
      <c r="K1510" s="33"/>
      <c r="L1510" s="33"/>
      <c r="M1510" s="33"/>
      <c r="N1510" s="33"/>
      <c r="O1510" s="33"/>
    </row>
    <row r="1511" spans="1:15" x14ac:dyDescent="0.25">
      <c r="A1511" s="33">
        <f t="shared" ca="1" si="173"/>
        <v>6</v>
      </c>
      <c r="B1511" s="33">
        <f t="shared" ca="1" si="173"/>
        <v>2</v>
      </c>
      <c r="C1511" s="33"/>
      <c r="D1511" s="34">
        <f t="shared" ca="1" si="174"/>
        <v>0.80888243416055561</v>
      </c>
      <c r="E1511" s="34">
        <f t="shared" ca="1" si="174"/>
        <v>0.42112180098027108</v>
      </c>
      <c r="F1511" s="33"/>
      <c r="G1511" s="33">
        <f t="shared" ca="1" si="170"/>
        <v>6</v>
      </c>
      <c r="H1511" s="33">
        <f t="shared" ca="1" si="171"/>
        <v>2</v>
      </c>
      <c r="I1511" s="33">
        <f t="shared" ca="1" si="172"/>
        <v>8</v>
      </c>
      <c r="K1511" s="33"/>
      <c r="L1511" s="33"/>
      <c r="M1511" s="33"/>
      <c r="N1511" s="33"/>
      <c r="O1511" s="33"/>
    </row>
    <row r="1512" spans="1:15" x14ac:dyDescent="0.25">
      <c r="A1512" s="33">
        <f t="shared" ca="1" si="173"/>
        <v>3</v>
      </c>
      <c r="B1512" s="33">
        <f t="shared" ca="1" si="173"/>
        <v>3</v>
      </c>
      <c r="C1512" s="33"/>
      <c r="D1512" s="34">
        <f t="shared" ca="1" si="174"/>
        <v>0.25606663443239674</v>
      </c>
      <c r="E1512" s="34">
        <f t="shared" ca="1" si="174"/>
        <v>0.41043700315866372</v>
      </c>
      <c r="F1512" s="33"/>
      <c r="G1512" s="33">
        <f t="shared" ca="1" si="170"/>
        <v>3</v>
      </c>
      <c r="H1512" s="33">
        <f t="shared" ca="1" si="171"/>
        <v>3</v>
      </c>
      <c r="I1512" s="33">
        <f t="shared" ca="1" si="172"/>
        <v>6</v>
      </c>
      <c r="K1512" s="33"/>
      <c r="L1512" s="33"/>
      <c r="M1512" s="33"/>
      <c r="N1512" s="33"/>
      <c r="O1512" s="33"/>
    </row>
    <row r="1513" spans="1:15" x14ac:dyDescent="0.25">
      <c r="A1513" s="33">
        <f t="shared" ca="1" si="173"/>
        <v>2</v>
      </c>
      <c r="B1513" s="33">
        <f t="shared" ca="1" si="173"/>
        <v>3</v>
      </c>
      <c r="C1513" s="33"/>
      <c r="D1513" s="34">
        <f t="shared" ca="1" si="174"/>
        <v>0.65058816635704564</v>
      </c>
      <c r="E1513" s="34">
        <f t="shared" ca="1" si="174"/>
        <v>0.96945364746119189</v>
      </c>
      <c r="F1513" s="33"/>
      <c r="G1513" s="33">
        <f t="shared" ca="1" si="170"/>
        <v>2</v>
      </c>
      <c r="H1513" s="33">
        <f t="shared" ca="1" si="171"/>
        <v>3</v>
      </c>
      <c r="I1513" s="33">
        <f t="shared" ca="1" si="172"/>
        <v>5</v>
      </c>
      <c r="K1513" s="33"/>
      <c r="L1513" s="33"/>
      <c r="M1513" s="33"/>
      <c r="N1513" s="33"/>
      <c r="O1513" s="33"/>
    </row>
    <row r="1514" spans="1:15" x14ac:dyDescent="0.25">
      <c r="A1514" s="33">
        <f t="shared" ca="1" si="173"/>
        <v>1</v>
      </c>
      <c r="B1514" s="33">
        <f t="shared" ca="1" si="173"/>
        <v>6</v>
      </c>
      <c r="C1514" s="33"/>
      <c r="D1514" s="34">
        <f t="shared" ca="1" si="174"/>
        <v>0.56312706363749532</v>
      </c>
      <c r="E1514" s="34">
        <f t="shared" ca="1" si="174"/>
        <v>0.43251192310696318</v>
      </c>
      <c r="F1514" s="33"/>
      <c r="G1514" s="33">
        <f t="shared" ca="1" si="170"/>
        <v>1</v>
      </c>
      <c r="H1514" s="33">
        <f t="shared" ca="1" si="171"/>
        <v>6</v>
      </c>
      <c r="I1514" s="33">
        <f t="shared" ca="1" si="172"/>
        <v>7</v>
      </c>
      <c r="K1514" s="33"/>
      <c r="L1514" s="33"/>
      <c r="M1514" s="33"/>
      <c r="N1514" s="33"/>
      <c r="O1514" s="33"/>
    </row>
    <row r="1515" spans="1:15" x14ac:dyDescent="0.25">
      <c r="A1515" s="33">
        <f t="shared" ca="1" si="173"/>
        <v>5</v>
      </c>
      <c r="B1515" s="33">
        <f t="shared" ca="1" si="173"/>
        <v>2</v>
      </c>
      <c r="C1515" s="33"/>
      <c r="D1515" s="34">
        <f t="shared" ca="1" si="174"/>
        <v>0.50663445462679124</v>
      </c>
      <c r="E1515" s="34">
        <f t="shared" ca="1" si="174"/>
        <v>0.15291980175607589</v>
      </c>
      <c r="F1515" s="33"/>
      <c r="G1515" s="33">
        <f t="shared" ca="1" si="170"/>
        <v>5</v>
      </c>
      <c r="H1515" s="33">
        <f t="shared" ca="1" si="171"/>
        <v>2</v>
      </c>
      <c r="I1515" s="33">
        <f t="shared" ca="1" si="172"/>
        <v>7</v>
      </c>
      <c r="K1515" s="33"/>
      <c r="L1515" s="33"/>
      <c r="M1515" s="33"/>
      <c r="N1515" s="33"/>
      <c r="O1515" s="33"/>
    </row>
    <row r="1516" spans="1:15" x14ac:dyDescent="0.25">
      <c r="A1516" s="33">
        <f t="shared" ca="1" si="173"/>
        <v>6</v>
      </c>
      <c r="B1516" s="33">
        <f t="shared" ca="1" si="173"/>
        <v>6</v>
      </c>
      <c r="C1516" s="33"/>
      <c r="D1516" s="34">
        <f t="shared" ca="1" si="174"/>
        <v>0.21166796649994257</v>
      </c>
      <c r="E1516" s="34">
        <f t="shared" ca="1" si="174"/>
        <v>0.43520322015465573</v>
      </c>
      <c r="F1516" s="33"/>
      <c r="G1516" s="33">
        <f t="shared" ca="1" si="170"/>
        <v>6</v>
      </c>
      <c r="H1516" s="33">
        <f t="shared" ca="1" si="171"/>
        <v>6</v>
      </c>
      <c r="I1516" s="33">
        <f t="shared" ca="1" si="172"/>
        <v>12</v>
      </c>
      <c r="K1516" s="33"/>
      <c r="L1516" s="33"/>
      <c r="M1516" s="33"/>
      <c r="N1516" s="33"/>
      <c r="O1516" s="33"/>
    </row>
    <row r="1517" spans="1:15" x14ac:dyDescent="0.25">
      <c r="A1517" s="33">
        <f t="shared" ca="1" si="173"/>
        <v>2</v>
      </c>
      <c r="B1517" s="33">
        <f t="shared" ca="1" si="173"/>
        <v>5</v>
      </c>
      <c r="C1517" s="33"/>
      <c r="D1517" s="34">
        <f t="shared" ca="1" si="174"/>
        <v>0.35674814309498371</v>
      </c>
      <c r="E1517" s="34">
        <f t="shared" ca="1" si="174"/>
        <v>5.8632796138899712E-2</v>
      </c>
      <c r="F1517" s="33"/>
      <c r="G1517" s="33">
        <f t="shared" ca="1" si="170"/>
        <v>2</v>
      </c>
      <c r="H1517" s="33">
        <f t="shared" ca="1" si="171"/>
        <v>5</v>
      </c>
      <c r="I1517" s="33">
        <f t="shared" ca="1" si="172"/>
        <v>7</v>
      </c>
      <c r="K1517" s="33"/>
      <c r="L1517" s="33"/>
      <c r="M1517" s="33"/>
      <c r="N1517" s="33"/>
      <c r="O1517" s="33"/>
    </row>
    <row r="1518" spans="1:15" x14ac:dyDescent="0.25">
      <c r="A1518" s="33">
        <f t="shared" ca="1" si="173"/>
        <v>4</v>
      </c>
      <c r="B1518" s="33">
        <f t="shared" ca="1" si="173"/>
        <v>5</v>
      </c>
      <c r="C1518" s="33"/>
      <c r="D1518" s="34">
        <f t="shared" ca="1" si="174"/>
        <v>0.25871081614009184</v>
      </c>
      <c r="E1518" s="34">
        <f t="shared" ca="1" si="174"/>
        <v>0.90842297166227481</v>
      </c>
      <c r="F1518" s="33"/>
      <c r="G1518" s="33">
        <f t="shared" ca="1" si="170"/>
        <v>4</v>
      </c>
      <c r="H1518" s="33">
        <f t="shared" ca="1" si="171"/>
        <v>5</v>
      </c>
      <c r="I1518" s="33">
        <f t="shared" ca="1" si="172"/>
        <v>9</v>
      </c>
      <c r="K1518" s="33"/>
      <c r="L1518" s="33"/>
      <c r="M1518" s="33"/>
      <c r="N1518" s="33"/>
      <c r="O1518" s="33"/>
    </row>
    <row r="1519" spans="1:15" x14ac:dyDescent="0.25">
      <c r="A1519" s="33">
        <f t="shared" ca="1" si="173"/>
        <v>5</v>
      </c>
      <c r="B1519" s="33">
        <f t="shared" ca="1" si="173"/>
        <v>1</v>
      </c>
      <c r="C1519" s="33"/>
      <c r="D1519" s="34">
        <f t="shared" ca="1" si="174"/>
        <v>0.27041964866001256</v>
      </c>
      <c r="E1519" s="34">
        <f t="shared" ca="1" si="174"/>
        <v>0.76215001839622976</v>
      </c>
      <c r="F1519" s="33"/>
      <c r="G1519" s="33">
        <f t="shared" ca="1" si="170"/>
        <v>5</v>
      </c>
      <c r="H1519" s="33">
        <f t="shared" ca="1" si="171"/>
        <v>1</v>
      </c>
      <c r="I1519" s="33">
        <f t="shared" ca="1" si="172"/>
        <v>6</v>
      </c>
      <c r="K1519" s="33"/>
      <c r="L1519" s="33"/>
      <c r="M1519" s="33"/>
      <c r="N1519" s="33"/>
      <c r="O1519" s="33"/>
    </row>
    <row r="1520" spans="1:15" x14ac:dyDescent="0.25">
      <c r="A1520" s="33">
        <f t="shared" ca="1" si="173"/>
        <v>2</v>
      </c>
      <c r="B1520" s="33">
        <f t="shared" ca="1" si="173"/>
        <v>6</v>
      </c>
      <c r="C1520" s="33"/>
      <c r="D1520" s="34">
        <f t="shared" ca="1" si="174"/>
        <v>0.51881834307902275</v>
      </c>
      <c r="E1520" s="34">
        <f t="shared" ca="1" si="174"/>
        <v>8.5817925878309831E-2</v>
      </c>
      <c r="F1520" s="33"/>
      <c r="G1520" s="33">
        <f t="shared" ca="1" si="170"/>
        <v>2</v>
      </c>
      <c r="H1520" s="33">
        <f t="shared" ca="1" si="171"/>
        <v>6</v>
      </c>
      <c r="I1520" s="33">
        <f t="shared" ca="1" si="172"/>
        <v>8</v>
      </c>
      <c r="K1520" s="33"/>
      <c r="L1520" s="33"/>
      <c r="M1520" s="33"/>
      <c r="N1520" s="33"/>
      <c r="O1520" s="33"/>
    </row>
    <row r="1521" spans="1:15" x14ac:dyDescent="0.25">
      <c r="A1521" s="33">
        <f t="shared" ca="1" si="173"/>
        <v>6</v>
      </c>
      <c r="B1521" s="33">
        <f t="shared" ca="1" si="173"/>
        <v>3</v>
      </c>
      <c r="C1521" s="33"/>
      <c r="D1521" s="34">
        <f t="shared" ca="1" si="174"/>
        <v>0.25506729806447237</v>
      </c>
      <c r="E1521" s="34">
        <f t="shared" ca="1" si="174"/>
        <v>2.556530438307858E-2</v>
      </c>
      <c r="F1521" s="33"/>
      <c r="G1521" s="33">
        <f t="shared" ca="1" si="170"/>
        <v>6</v>
      </c>
      <c r="H1521" s="33">
        <f t="shared" ca="1" si="171"/>
        <v>3</v>
      </c>
      <c r="I1521" s="33">
        <f t="shared" ca="1" si="172"/>
        <v>9</v>
      </c>
      <c r="K1521" s="33"/>
      <c r="L1521" s="33"/>
      <c r="M1521" s="33"/>
      <c r="N1521" s="33"/>
      <c r="O1521" s="33"/>
    </row>
    <row r="1522" spans="1:15" x14ac:dyDescent="0.25">
      <c r="A1522" s="33">
        <f t="shared" ca="1" si="173"/>
        <v>4</v>
      </c>
      <c r="B1522" s="33">
        <f t="shared" ca="1" si="173"/>
        <v>6</v>
      </c>
      <c r="C1522" s="33"/>
      <c r="D1522" s="34">
        <f t="shared" ca="1" si="174"/>
        <v>0.13198136109346215</v>
      </c>
      <c r="E1522" s="34">
        <f t="shared" ca="1" si="174"/>
        <v>0.682977163639792</v>
      </c>
      <c r="F1522" s="33"/>
      <c r="G1522" s="33">
        <f t="shared" ca="1" si="170"/>
        <v>4</v>
      </c>
      <c r="H1522" s="33">
        <f t="shared" ca="1" si="171"/>
        <v>6</v>
      </c>
      <c r="I1522" s="33">
        <f t="shared" ca="1" si="172"/>
        <v>10</v>
      </c>
      <c r="K1522" s="33"/>
      <c r="L1522" s="33"/>
      <c r="M1522" s="33"/>
      <c r="N1522" s="33"/>
      <c r="O1522" s="33"/>
    </row>
    <row r="1523" spans="1:15" x14ac:dyDescent="0.25">
      <c r="A1523" s="33">
        <f t="shared" ca="1" si="173"/>
        <v>6</v>
      </c>
      <c r="B1523" s="33">
        <f t="shared" ca="1" si="173"/>
        <v>3</v>
      </c>
      <c r="C1523" s="33"/>
      <c r="D1523" s="34">
        <f t="shared" ca="1" si="174"/>
        <v>0.47409785729860587</v>
      </c>
      <c r="E1523" s="34">
        <f t="shared" ca="1" si="174"/>
        <v>0.32415106268307647</v>
      </c>
      <c r="F1523" s="33"/>
      <c r="G1523" s="33">
        <f t="shared" ca="1" si="170"/>
        <v>6</v>
      </c>
      <c r="H1523" s="33">
        <f t="shared" ca="1" si="171"/>
        <v>3</v>
      </c>
      <c r="I1523" s="33">
        <f t="shared" ca="1" si="172"/>
        <v>9</v>
      </c>
      <c r="K1523" s="33"/>
      <c r="L1523" s="33"/>
      <c r="M1523" s="33"/>
      <c r="N1523" s="33"/>
      <c r="O1523" s="33"/>
    </row>
    <row r="1524" spans="1:15" x14ac:dyDescent="0.25">
      <c r="A1524" s="33">
        <f t="shared" ca="1" si="173"/>
        <v>6</v>
      </c>
      <c r="B1524" s="33">
        <f t="shared" ca="1" si="173"/>
        <v>6</v>
      </c>
      <c r="C1524" s="33"/>
      <c r="D1524" s="34">
        <f t="shared" ca="1" si="174"/>
        <v>0.9675796782481233</v>
      </c>
      <c r="E1524" s="34">
        <f t="shared" ca="1" si="174"/>
        <v>0.95896891731431877</v>
      </c>
      <c r="F1524" s="33"/>
      <c r="G1524" s="33">
        <f t="shared" ca="1" si="170"/>
        <v>6</v>
      </c>
      <c r="H1524" s="33">
        <f t="shared" ca="1" si="171"/>
        <v>6</v>
      </c>
      <c r="I1524" s="33">
        <f t="shared" ca="1" si="172"/>
        <v>12</v>
      </c>
      <c r="K1524" s="33"/>
      <c r="L1524" s="33"/>
      <c r="M1524" s="33"/>
      <c r="N1524" s="33"/>
      <c r="O1524" s="33"/>
    </row>
    <row r="1525" spans="1:15" x14ac:dyDescent="0.25">
      <c r="A1525" s="33">
        <f t="shared" ca="1" si="173"/>
        <v>1</v>
      </c>
      <c r="B1525" s="33">
        <f t="shared" ca="1" si="173"/>
        <v>2</v>
      </c>
      <c r="C1525" s="33"/>
      <c r="D1525" s="34">
        <f t="shared" ca="1" si="174"/>
        <v>0.65857362288397181</v>
      </c>
      <c r="E1525" s="34">
        <f t="shared" ca="1" si="174"/>
        <v>0.17378357973543213</v>
      </c>
      <c r="F1525" s="33"/>
      <c r="G1525" s="33">
        <f t="shared" ca="1" si="170"/>
        <v>1</v>
      </c>
      <c r="H1525" s="33">
        <f t="shared" ca="1" si="171"/>
        <v>2</v>
      </c>
      <c r="I1525" s="33">
        <f t="shared" ca="1" si="172"/>
        <v>3</v>
      </c>
      <c r="K1525" s="33"/>
      <c r="L1525" s="33"/>
      <c r="M1525" s="33"/>
      <c r="N1525" s="33"/>
      <c r="O1525" s="33"/>
    </row>
    <row r="1526" spans="1:15" x14ac:dyDescent="0.25">
      <c r="A1526" s="33">
        <f t="shared" ca="1" si="173"/>
        <v>2</v>
      </c>
      <c r="B1526" s="33">
        <f t="shared" ca="1" si="173"/>
        <v>2</v>
      </c>
      <c r="C1526" s="33"/>
      <c r="D1526" s="34">
        <f t="shared" ca="1" si="174"/>
        <v>0.46748857316644243</v>
      </c>
      <c r="E1526" s="34">
        <f t="shared" ca="1" si="174"/>
        <v>0.55299875409497634</v>
      </c>
      <c r="F1526" s="33"/>
      <c r="G1526" s="33">
        <f t="shared" ca="1" si="170"/>
        <v>2</v>
      </c>
      <c r="H1526" s="33">
        <f t="shared" ca="1" si="171"/>
        <v>2</v>
      </c>
      <c r="I1526" s="33">
        <f t="shared" ca="1" si="172"/>
        <v>4</v>
      </c>
      <c r="K1526" s="33"/>
      <c r="L1526" s="33"/>
      <c r="M1526" s="33"/>
      <c r="N1526" s="33"/>
      <c r="O1526" s="33"/>
    </row>
    <row r="1527" spans="1:15" x14ac:dyDescent="0.25">
      <c r="A1527" s="33">
        <f t="shared" ca="1" si="173"/>
        <v>4</v>
      </c>
      <c r="B1527" s="33">
        <f t="shared" ca="1" si="173"/>
        <v>3</v>
      </c>
      <c r="C1527" s="33"/>
      <c r="D1527" s="34">
        <f t="shared" ca="1" si="174"/>
        <v>0.67367079889536041</v>
      </c>
      <c r="E1527" s="34">
        <f t="shared" ca="1" si="174"/>
        <v>0.12543385155857256</v>
      </c>
      <c r="F1527" s="33"/>
      <c r="G1527" s="33">
        <f t="shared" ca="1" si="170"/>
        <v>4</v>
      </c>
      <c r="H1527" s="33">
        <f t="shared" ca="1" si="171"/>
        <v>3</v>
      </c>
      <c r="I1527" s="33">
        <f t="shared" ca="1" si="172"/>
        <v>7</v>
      </c>
      <c r="K1527" s="33"/>
      <c r="L1527" s="33"/>
      <c r="M1527" s="33"/>
      <c r="N1527" s="33"/>
      <c r="O1527" s="33"/>
    </row>
    <row r="1528" spans="1:15" x14ac:dyDescent="0.25">
      <c r="A1528" s="33">
        <f t="shared" ca="1" si="173"/>
        <v>5</v>
      </c>
      <c r="B1528" s="33">
        <f t="shared" ca="1" si="173"/>
        <v>5</v>
      </c>
      <c r="C1528" s="33"/>
      <c r="D1528" s="34">
        <f t="shared" ca="1" si="174"/>
        <v>0.23190835598266435</v>
      </c>
      <c r="E1528" s="34">
        <f t="shared" ca="1" si="174"/>
        <v>9.3241154675149485E-2</v>
      </c>
      <c r="F1528" s="33"/>
      <c r="G1528" s="33">
        <f t="shared" ca="1" si="170"/>
        <v>5</v>
      </c>
      <c r="H1528" s="33">
        <f t="shared" ca="1" si="171"/>
        <v>5</v>
      </c>
      <c r="I1528" s="33">
        <f t="shared" ca="1" si="172"/>
        <v>10</v>
      </c>
      <c r="K1528" s="33"/>
      <c r="L1528" s="33"/>
      <c r="M1528" s="33"/>
      <c r="N1528" s="33"/>
      <c r="O1528" s="33"/>
    </row>
    <row r="1529" spans="1:15" x14ac:dyDescent="0.25">
      <c r="A1529" s="33">
        <f t="shared" ca="1" si="173"/>
        <v>6</v>
      </c>
      <c r="B1529" s="33">
        <f t="shared" ca="1" si="173"/>
        <v>2</v>
      </c>
      <c r="C1529" s="33"/>
      <c r="D1529" s="34">
        <f t="shared" ca="1" si="174"/>
        <v>0.79244508663897528</v>
      </c>
      <c r="E1529" s="34">
        <f t="shared" ca="1" si="174"/>
        <v>0.99786065372520449</v>
      </c>
      <c r="F1529" s="33"/>
      <c r="G1529" s="33">
        <f t="shared" ca="1" si="170"/>
        <v>6</v>
      </c>
      <c r="H1529" s="33">
        <f t="shared" ca="1" si="171"/>
        <v>2</v>
      </c>
      <c r="I1529" s="33">
        <f t="shared" ca="1" si="172"/>
        <v>8</v>
      </c>
      <c r="K1529" s="33"/>
      <c r="L1529" s="33"/>
      <c r="M1529" s="33"/>
      <c r="N1529" s="33"/>
      <c r="O1529" s="33"/>
    </row>
    <row r="1530" spans="1:15" x14ac:dyDescent="0.25">
      <c r="A1530" s="33">
        <f t="shared" ca="1" si="173"/>
        <v>5</v>
      </c>
      <c r="B1530" s="33">
        <f t="shared" ca="1" si="173"/>
        <v>6</v>
      </c>
      <c r="C1530" s="33"/>
      <c r="D1530" s="34">
        <f t="shared" ca="1" si="174"/>
        <v>0.73109063998520885</v>
      </c>
      <c r="E1530" s="34">
        <f t="shared" ca="1" si="174"/>
        <v>0.7862153991461005</v>
      </c>
      <c r="F1530" s="33"/>
      <c r="G1530" s="33">
        <f t="shared" ca="1" si="170"/>
        <v>5</v>
      </c>
      <c r="H1530" s="33">
        <f t="shared" ca="1" si="171"/>
        <v>6</v>
      </c>
      <c r="I1530" s="33">
        <f t="shared" ca="1" si="172"/>
        <v>11</v>
      </c>
      <c r="K1530" s="33"/>
      <c r="L1530" s="33"/>
      <c r="M1530" s="33"/>
      <c r="N1530" s="33"/>
      <c r="O1530" s="33"/>
    </row>
    <row r="1531" spans="1:15" x14ac:dyDescent="0.25">
      <c r="A1531" s="33">
        <f t="shared" ca="1" si="173"/>
        <v>5</v>
      </c>
      <c r="B1531" s="33">
        <f t="shared" ca="1" si="173"/>
        <v>2</v>
      </c>
      <c r="C1531" s="33"/>
      <c r="D1531" s="34">
        <f t="shared" ca="1" si="174"/>
        <v>0.39484851203105187</v>
      </c>
      <c r="E1531" s="34">
        <f t="shared" ca="1" si="174"/>
        <v>0.98551183420143418</v>
      </c>
      <c r="F1531" s="33"/>
      <c r="G1531" s="33">
        <f t="shared" ca="1" si="170"/>
        <v>5</v>
      </c>
      <c r="H1531" s="33">
        <f t="shared" ca="1" si="171"/>
        <v>2</v>
      </c>
      <c r="I1531" s="33">
        <f t="shared" ca="1" si="172"/>
        <v>7</v>
      </c>
      <c r="K1531" s="33"/>
      <c r="L1531" s="33"/>
      <c r="M1531" s="33"/>
      <c r="N1531" s="33"/>
      <c r="O1531" s="33"/>
    </row>
    <row r="1532" spans="1:15" x14ac:dyDescent="0.25">
      <c r="A1532" s="33">
        <f t="shared" ca="1" si="173"/>
        <v>3</v>
      </c>
      <c r="B1532" s="33">
        <f t="shared" ca="1" si="173"/>
        <v>4</v>
      </c>
      <c r="C1532" s="33"/>
      <c r="D1532" s="34">
        <f t="shared" ca="1" si="174"/>
        <v>0.12403478474592655</v>
      </c>
      <c r="E1532" s="34">
        <f t="shared" ca="1" si="174"/>
        <v>0.19558646478613451</v>
      </c>
      <c r="F1532" s="33"/>
      <c r="G1532" s="33">
        <f t="shared" ca="1" si="170"/>
        <v>3</v>
      </c>
      <c r="H1532" s="33">
        <f t="shared" ca="1" si="171"/>
        <v>4</v>
      </c>
      <c r="I1532" s="33">
        <f t="shared" ca="1" si="172"/>
        <v>7</v>
      </c>
      <c r="K1532" s="33"/>
      <c r="L1532" s="33"/>
      <c r="M1532" s="33"/>
      <c r="N1532" s="33"/>
      <c r="O1532" s="33"/>
    </row>
    <row r="1533" spans="1:15" x14ac:dyDescent="0.25">
      <c r="A1533" s="33">
        <f t="shared" ca="1" si="173"/>
        <v>2</v>
      </c>
      <c r="B1533" s="33">
        <f t="shared" ca="1" si="173"/>
        <v>1</v>
      </c>
      <c r="C1533" s="33"/>
      <c r="D1533" s="34">
        <f t="shared" ca="1" si="174"/>
        <v>2.4116552011135939E-2</v>
      </c>
      <c r="E1533" s="34">
        <f t="shared" ca="1" si="174"/>
        <v>3.1794107620166323E-2</v>
      </c>
      <c r="F1533" s="33"/>
      <c r="G1533" s="33">
        <f t="shared" ca="1" si="170"/>
        <v>2</v>
      </c>
      <c r="H1533" s="33">
        <f t="shared" ca="1" si="171"/>
        <v>1</v>
      </c>
      <c r="I1533" s="33">
        <f t="shared" ca="1" si="172"/>
        <v>3</v>
      </c>
      <c r="K1533" s="33"/>
      <c r="L1533" s="33"/>
      <c r="M1533" s="33"/>
      <c r="N1533" s="33"/>
      <c r="O1533" s="33"/>
    </row>
    <row r="1534" spans="1:15" x14ac:dyDescent="0.25">
      <c r="A1534" s="33">
        <f t="shared" ca="1" si="173"/>
        <v>3</v>
      </c>
      <c r="B1534" s="33">
        <f t="shared" ca="1" si="173"/>
        <v>1</v>
      </c>
      <c r="C1534" s="33"/>
      <c r="D1534" s="34">
        <f t="shared" ca="1" si="174"/>
        <v>0.92346212428031493</v>
      </c>
      <c r="E1534" s="34">
        <f t="shared" ca="1" si="174"/>
        <v>0.42770506904766359</v>
      </c>
      <c r="F1534" s="33"/>
      <c r="G1534" s="33">
        <f t="shared" ca="1" si="170"/>
        <v>3</v>
      </c>
      <c r="H1534" s="33">
        <f t="shared" ca="1" si="171"/>
        <v>1</v>
      </c>
      <c r="I1534" s="33">
        <f t="shared" ca="1" si="172"/>
        <v>4</v>
      </c>
      <c r="K1534" s="33"/>
      <c r="L1534" s="33"/>
      <c r="M1534" s="33"/>
      <c r="N1534" s="33"/>
      <c r="O1534" s="33"/>
    </row>
    <row r="1535" spans="1:15" x14ac:dyDescent="0.25">
      <c r="A1535" s="33">
        <f t="shared" ca="1" si="173"/>
        <v>4</v>
      </c>
      <c r="B1535" s="33">
        <f t="shared" ca="1" si="173"/>
        <v>3</v>
      </c>
      <c r="C1535" s="33"/>
      <c r="D1535" s="34">
        <f t="shared" ca="1" si="174"/>
        <v>0.37241121594804494</v>
      </c>
      <c r="E1535" s="34">
        <f t="shared" ca="1" si="174"/>
        <v>0.37084260164382765</v>
      </c>
      <c r="F1535" s="33"/>
      <c r="G1535" s="33">
        <f t="shared" ca="1" si="170"/>
        <v>4</v>
      </c>
      <c r="H1535" s="33">
        <f t="shared" ca="1" si="171"/>
        <v>3</v>
      </c>
      <c r="I1535" s="33">
        <f t="shared" ca="1" si="172"/>
        <v>7</v>
      </c>
      <c r="K1535" s="33"/>
      <c r="L1535" s="33"/>
      <c r="M1535" s="33"/>
      <c r="N1535" s="33"/>
      <c r="O1535" s="33"/>
    </row>
    <row r="1536" spans="1:15" x14ac:dyDescent="0.25">
      <c r="A1536" s="33">
        <f t="shared" ca="1" si="173"/>
        <v>3</v>
      </c>
      <c r="B1536" s="33">
        <f t="shared" ca="1" si="173"/>
        <v>6</v>
      </c>
      <c r="C1536" s="33"/>
      <c r="D1536" s="34">
        <f t="shared" ca="1" si="174"/>
        <v>0.92459654120361034</v>
      </c>
      <c r="E1536" s="34">
        <f t="shared" ca="1" si="174"/>
        <v>0.47761811961783673</v>
      </c>
      <c r="F1536" s="33"/>
      <c r="G1536" s="33">
        <f t="shared" ca="1" si="170"/>
        <v>3</v>
      </c>
      <c r="H1536" s="33">
        <f t="shared" ca="1" si="171"/>
        <v>6</v>
      </c>
      <c r="I1536" s="33">
        <f t="shared" ca="1" si="172"/>
        <v>9</v>
      </c>
      <c r="K1536" s="33"/>
      <c r="L1536" s="33"/>
      <c r="M1536" s="33"/>
      <c r="N1536" s="33"/>
      <c r="O1536" s="33"/>
    </row>
    <row r="1537" spans="1:15" x14ac:dyDescent="0.25">
      <c r="A1537" s="33">
        <f t="shared" ca="1" si="173"/>
        <v>6</v>
      </c>
      <c r="B1537" s="33">
        <f t="shared" ca="1" si="173"/>
        <v>2</v>
      </c>
      <c r="C1537" s="33"/>
      <c r="D1537" s="34">
        <f t="shared" ca="1" si="174"/>
        <v>0.70048064052571091</v>
      </c>
      <c r="E1537" s="34">
        <f t="shared" ca="1" si="174"/>
        <v>0.52021074452390048</v>
      </c>
      <c r="F1537" s="33"/>
      <c r="G1537" s="33">
        <f t="shared" ca="1" si="170"/>
        <v>6</v>
      </c>
      <c r="H1537" s="33">
        <f t="shared" ca="1" si="171"/>
        <v>2</v>
      </c>
      <c r="I1537" s="33">
        <f t="shared" ca="1" si="172"/>
        <v>8</v>
      </c>
      <c r="K1537" s="33"/>
      <c r="L1537" s="33"/>
      <c r="M1537" s="33"/>
      <c r="N1537" s="33"/>
      <c r="O1537" s="33"/>
    </row>
    <row r="1538" spans="1:15" x14ac:dyDescent="0.25">
      <c r="A1538" s="33">
        <f t="shared" ca="1" si="173"/>
        <v>5</v>
      </c>
      <c r="B1538" s="33">
        <f t="shared" ca="1" si="173"/>
        <v>4</v>
      </c>
      <c r="C1538" s="33"/>
      <c r="D1538" s="34">
        <f t="shared" ca="1" si="174"/>
        <v>0.15783344764557983</v>
      </c>
      <c r="E1538" s="34">
        <f t="shared" ca="1" si="174"/>
        <v>0.87225662517826785</v>
      </c>
      <c r="F1538" s="33"/>
      <c r="G1538" s="33">
        <f t="shared" ca="1" si="170"/>
        <v>5</v>
      </c>
      <c r="H1538" s="33">
        <f t="shared" ca="1" si="171"/>
        <v>4</v>
      </c>
      <c r="I1538" s="33">
        <f t="shared" ca="1" si="172"/>
        <v>9</v>
      </c>
      <c r="K1538" s="33"/>
      <c r="L1538" s="33"/>
      <c r="M1538" s="33"/>
      <c r="N1538" s="33"/>
      <c r="O1538" s="33"/>
    </row>
    <row r="1539" spans="1:15" x14ac:dyDescent="0.25">
      <c r="A1539" s="33">
        <f t="shared" ca="1" si="173"/>
        <v>1</v>
      </c>
      <c r="B1539" s="33">
        <f t="shared" ca="1" si="173"/>
        <v>3</v>
      </c>
      <c r="C1539" s="33"/>
      <c r="D1539" s="34">
        <f t="shared" ca="1" si="174"/>
        <v>0.51048190651868253</v>
      </c>
      <c r="E1539" s="34">
        <f t="shared" ca="1" si="174"/>
        <v>0.29298663224054122</v>
      </c>
      <c r="F1539" s="33"/>
      <c r="G1539" s="33">
        <f t="shared" ca="1" si="170"/>
        <v>1</v>
      </c>
      <c r="H1539" s="33">
        <f t="shared" ca="1" si="171"/>
        <v>3</v>
      </c>
      <c r="I1539" s="33">
        <f t="shared" ca="1" si="172"/>
        <v>4</v>
      </c>
      <c r="K1539" s="33"/>
      <c r="L1539" s="33"/>
      <c r="M1539" s="33"/>
      <c r="N1539" s="33"/>
      <c r="O1539" s="33"/>
    </row>
    <row r="1540" spans="1:15" x14ac:dyDescent="0.25">
      <c r="A1540" s="33">
        <f t="shared" ca="1" si="173"/>
        <v>1</v>
      </c>
      <c r="B1540" s="33">
        <f t="shared" ca="1" si="173"/>
        <v>4</v>
      </c>
      <c r="C1540" s="33"/>
      <c r="D1540" s="34">
        <f t="shared" ca="1" si="174"/>
        <v>0.39274684534681459</v>
      </c>
      <c r="E1540" s="34">
        <f t="shared" ca="1" si="174"/>
        <v>2.7549869627994883E-2</v>
      </c>
      <c r="F1540" s="33"/>
      <c r="G1540" s="33">
        <f t="shared" ca="1" si="170"/>
        <v>1</v>
      </c>
      <c r="H1540" s="33">
        <f t="shared" ca="1" si="171"/>
        <v>4</v>
      </c>
      <c r="I1540" s="33">
        <f t="shared" ca="1" si="172"/>
        <v>5</v>
      </c>
      <c r="K1540" s="33"/>
      <c r="L1540" s="33"/>
      <c r="M1540" s="33"/>
      <c r="N1540" s="33"/>
      <c r="O1540" s="33"/>
    </row>
    <row r="1541" spans="1:15" x14ac:dyDescent="0.25">
      <c r="A1541" s="33">
        <f t="shared" ca="1" si="173"/>
        <v>4</v>
      </c>
      <c r="B1541" s="33">
        <f t="shared" ca="1" si="173"/>
        <v>5</v>
      </c>
      <c r="C1541" s="33"/>
      <c r="D1541" s="34">
        <f t="shared" ca="1" si="174"/>
        <v>0.86903545947269745</v>
      </c>
      <c r="E1541" s="34">
        <f t="shared" ca="1" si="174"/>
        <v>0.90317522809938888</v>
      </c>
      <c r="F1541" s="33"/>
      <c r="G1541" s="33">
        <f t="shared" ca="1" si="170"/>
        <v>4</v>
      </c>
      <c r="H1541" s="33">
        <f t="shared" ca="1" si="171"/>
        <v>5</v>
      </c>
      <c r="I1541" s="33">
        <f t="shared" ca="1" si="172"/>
        <v>9</v>
      </c>
      <c r="K1541" s="33"/>
      <c r="L1541" s="33"/>
      <c r="M1541" s="33"/>
      <c r="N1541" s="33"/>
      <c r="O1541" s="33"/>
    </row>
    <row r="1542" spans="1:15" x14ac:dyDescent="0.25">
      <c r="A1542" s="33">
        <f t="shared" ca="1" si="173"/>
        <v>6</v>
      </c>
      <c r="B1542" s="33">
        <f t="shared" ca="1" si="173"/>
        <v>6</v>
      </c>
      <c r="C1542" s="33"/>
      <c r="D1542" s="34">
        <f t="shared" ca="1" si="174"/>
        <v>0.43585548245353878</v>
      </c>
      <c r="E1542" s="34">
        <f t="shared" ca="1" si="174"/>
        <v>0.92850003039877838</v>
      </c>
      <c r="F1542" s="33"/>
      <c r="G1542" s="33">
        <f t="shared" ref="G1542:G1605" ca="1" si="175">IF(AND(COUNTIF($B$91:$G$91,A1542)=1,D1542&lt;=$B$90),RANDBETWEEN(1,6),A1542)</f>
        <v>6</v>
      </c>
      <c r="H1542" s="33">
        <f t="shared" ref="H1542:H1605" ca="1" si="176">IF(AND(COUNTIF($B$91:$G$91,B1542)=1,E1542&lt;=$B$90),RANDBETWEEN(1,6),B1542)</f>
        <v>6</v>
      </c>
      <c r="I1542" s="33">
        <f t="shared" ref="I1542:I1605" ca="1" si="177">SUM(G1542:H1542)</f>
        <v>12</v>
      </c>
      <c r="K1542" s="33"/>
      <c r="L1542" s="33"/>
      <c r="M1542" s="33"/>
      <c r="N1542" s="33"/>
      <c r="O1542" s="33"/>
    </row>
    <row r="1543" spans="1:15" x14ac:dyDescent="0.25">
      <c r="A1543" s="33">
        <f t="shared" ref="A1543:B1606" ca="1" si="178">RANDBETWEEN(1,6)</f>
        <v>1</v>
      </c>
      <c r="B1543" s="33">
        <f t="shared" ca="1" si="178"/>
        <v>3</v>
      </c>
      <c r="C1543" s="33"/>
      <c r="D1543" s="34">
        <f t="shared" ref="D1543:E1606" ca="1" si="179">RAND()</f>
        <v>0.86396249425669513</v>
      </c>
      <c r="E1543" s="34">
        <f t="shared" ca="1" si="179"/>
        <v>0.18902955289218459</v>
      </c>
      <c r="F1543" s="33"/>
      <c r="G1543" s="33">
        <f t="shared" ca="1" si="175"/>
        <v>1</v>
      </c>
      <c r="H1543" s="33">
        <f t="shared" ca="1" si="176"/>
        <v>3</v>
      </c>
      <c r="I1543" s="33">
        <f t="shared" ca="1" si="177"/>
        <v>4</v>
      </c>
      <c r="K1543" s="33"/>
      <c r="L1543" s="33"/>
      <c r="M1543" s="33"/>
      <c r="N1543" s="33"/>
      <c r="O1543" s="33"/>
    </row>
    <row r="1544" spans="1:15" x14ac:dyDescent="0.25">
      <c r="A1544" s="33">
        <f t="shared" ca="1" si="178"/>
        <v>6</v>
      </c>
      <c r="B1544" s="33">
        <f t="shared" ca="1" si="178"/>
        <v>3</v>
      </c>
      <c r="C1544" s="33"/>
      <c r="D1544" s="34">
        <f t="shared" ca="1" si="179"/>
        <v>0.79916073574164836</v>
      </c>
      <c r="E1544" s="34">
        <f t="shared" ca="1" si="179"/>
        <v>0.74221678126139945</v>
      </c>
      <c r="F1544" s="33"/>
      <c r="G1544" s="33">
        <f t="shared" ca="1" si="175"/>
        <v>6</v>
      </c>
      <c r="H1544" s="33">
        <f t="shared" ca="1" si="176"/>
        <v>3</v>
      </c>
      <c r="I1544" s="33">
        <f t="shared" ca="1" si="177"/>
        <v>9</v>
      </c>
      <c r="K1544" s="33"/>
      <c r="L1544" s="33"/>
      <c r="M1544" s="33"/>
      <c r="N1544" s="33"/>
      <c r="O1544" s="33"/>
    </row>
    <row r="1545" spans="1:15" x14ac:dyDescent="0.25">
      <c r="A1545" s="33">
        <f t="shared" ca="1" si="178"/>
        <v>2</v>
      </c>
      <c r="B1545" s="33">
        <f t="shared" ca="1" si="178"/>
        <v>5</v>
      </c>
      <c r="C1545" s="33"/>
      <c r="D1545" s="34">
        <f t="shared" ca="1" si="179"/>
        <v>2.4109376529624638E-2</v>
      </c>
      <c r="E1545" s="34">
        <f t="shared" ca="1" si="179"/>
        <v>0.906447467222109</v>
      </c>
      <c r="F1545" s="33"/>
      <c r="G1545" s="33">
        <f t="shared" ca="1" si="175"/>
        <v>2</v>
      </c>
      <c r="H1545" s="33">
        <f t="shared" ca="1" si="176"/>
        <v>5</v>
      </c>
      <c r="I1545" s="33">
        <f t="shared" ca="1" si="177"/>
        <v>7</v>
      </c>
      <c r="K1545" s="33"/>
      <c r="L1545" s="33"/>
      <c r="M1545" s="33"/>
      <c r="N1545" s="33"/>
      <c r="O1545" s="33"/>
    </row>
    <row r="1546" spans="1:15" x14ac:dyDescent="0.25">
      <c r="A1546" s="33">
        <f t="shared" ca="1" si="178"/>
        <v>4</v>
      </c>
      <c r="B1546" s="33">
        <f t="shared" ca="1" si="178"/>
        <v>3</v>
      </c>
      <c r="C1546" s="33"/>
      <c r="D1546" s="34">
        <f t="shared" ca="1" si="179"/>
        <v>0.42059658216778728</v>
      </c>
      <c r="E1546" s="34">
        <f t="shared" ca="1" si="179"/>
        <v>9.6492414089138778E-2</v>
      </c>
      <c r="F1546" s="33"/>
      <c r="G1546" s="33">
        <f t="shared" ca="1" si="175"/>
        <v>4</v>
      </c>
      <c r="H1546" s="33">
        <f t="shared" ca="1" si="176"/>
        <v>3</v>
      </c>
      <c r="I1546" s="33">
        <f t="shared" ca="1" si="177"/>
        <v>7</v>
      </c>
      <c r="K1546" s="33"/>
      <c r="L1546" s="33"/>
      <c r="M1546" s="33"/>
      <c r="N1546" s="33"/>
      <c r="O1546" s="33"/>
    </row>
    <row r="1547" spans="1:15" x14ac:dyDescent="0.25">
      <c r="A1547" s="33">
        <f t="shared" ca="1" si="178"/>
        <v>4</v>
      </c>
      <c r="B1547" s="33">
        <f t="shared" ca="1" si="178"/>
        <v>3</v>
      </c>
      <c r="C1547" s="33"/>
      <c r="D1547" s="34">
        <f t="shared" ca="1" si="179"/>
        <v>0.12724790251319029</v>
      </c>
      <c r="E1547" s="34">
        <f t="shared" ca="1" si="179"/>
        <v>3.1329885731940954E-2</v>
      </c>
      <c r="F1547" s="33"/>
      <c r="G1547" s="33">
        <f t="shared" ca="1" si="175"/>
        <v>4</v>
      </c>
      <c r="H1547" s="33">
        <f t="shared" ca="1" si="176"/>
        <v>3</v>
      </c>
      <c r="I1547" s="33">
        <f t="shared" ca="1" si="177"/>
        <v>7</v>
      </c>
      <c r="K1547" s="33"/>
      <c r="L1547" s="33"/>
      <c r="M1547" s="33"/>
      <c r="N1547" s="33"/>
      <c r="O1547" s="33"/>
    </row>
    <row r="1548" spans="1:15" x14ac:dyDescent="0.25">
      <c r="A1548" s="33">
        <f t="shared" ca="1" si="178"/>
        <v>4</v>
      </c>
      <c r="B1548" s="33">
        <f t="shared" ca="1" si="178"/>
        <v>4</v>
      </c>
      <c r="C1548" s="33"/>
      <c r="D1548" s="34">
        <f t="shared" ca="1" si="179"/>
        <v>0.42795817055653596</v>
      </c>
      <c r="E1548" s="34">
        <f t="shared" ca="1" si="179"/>
        <v>1.9820542456540635E-2</v>
      </c>
      <c r="F1548" s="33"/>
      <c r="G1548" s="33">
        <f t="shared" ca="1" si="175"/>
        <v>4</v>
      </c>
      <c r="H1548" s="33">
        <f t="shared" ca="1" si="176"/>
        <v>4</v>
      </c>
      <c r="I1548" s="33">
        <f t="shared" ca="1" si="177"/>
        <v>8</v>
      </c>
      <c r="K1548" s="33"/>
      <c r="L1548" s="33"/>
      <c r="M1548" s="33"/>
      <c r="N1548" s="33"/>
      <c r="O1548" s="33"/>
    </row>
    <row r="1549" spans="1:15" x14ac:dyDescent="0.25">
      <c r="A1549" s="33">
        <f t="shared" ca="1" si="178"/>
        <v>5</v>
      </c>
      <c r="B1549" s="33">
        <f t="shared" ca="1" si="178"/>
        <v>1</v>
      </c>
      <c r="C1549" s="33"/>
      <c r="D1549" s="34">
        <f t="shared" ca="1" si="179"/>
        <v>0.34987594017618473</v>
      </c>
      <c r="E1549" s="34">
        <f t="shared" ca="1" si="179"/>
        <v>8.1091965096922625E-2</v>
      </c>
      <c r="F1549" s="33"/>
      <c r="G1549" s="33">
        <f t="shared" ca="1" si="175"/>
        <v>5</v>
      </c>
      <c r="H1549" s="33">
        <f t="shared" ca="1" si="176"/>
        <v>1</v>
      </c>
      <c r="I1549" s="33">
        <f t="shared" ca="1" si="177"/>
        <v>6</v>
      </c>
      <c r="K1549" s="33"/>
      <c r="L1549" s="33"/>
      <c r="M1549" s="33"/>
      <c r="N1549" s="33"/>
      <c r="O1549" s="33"/>
    </row>
    <row r="1550" spans="1:15" x14ac:dyDescent="0.25">
      <c r="A1550" s="33">
        <f t="shared" ca="1" si="178"/>
        <v>5</v>
      </c>
      <c r="B1550" s="33">
        <f t="shared" ca="1" si="178"/>
        <v>6</v>
      </c>
      <c r="C1550" s="33"/>
      <c r="D1550" s="34">
        <f t="shared" ca="1" si="179"/>
        <v>0.80374153690591255</v>
      </c>
      <c r="E1550" s="34">
        <f t="shared" ca="1" si="179"/>
        <v>0.28833595758716402</v>
      </c>
      <c r="F1550" s="33"/>
      <c r="G1550" s="33">
        <f t="shared" ca="1" si="175"/>
        <v>5</v>
      </c>
      <c r="H1550" s="33">
        <f t="shared" ca="1" si="176"/>
        <v>6</v>
      </c>
      <c r="I1550" s="33">
        <f t="shared" ca="1" si="177"/>
        <v>11</v>
      </c>
      <c r="K1550" s="33"/>
      <c r="L1550" s="33"/>
      <c r="M1550" s="33"/>
      <c r="N1550" s="33"/>
      <c r="O1550" s="33"/>
    </row>
    <row r="1551" spans="1:15" x14ac:dyDescent="0.25">
      <c r="A1551" s="33">
        <f t="shared" ca="1" si="178"/>
        <v>3</v>
      </c>
      <c r="B1551" s="33">
        <f t="shared" ca="1" si="178"/>
        <v>4</v>
      </c>
      <c r="C1551" s="33"/>
      <c r="D1551" s="34">
        <f t="shared" ca="1" si="179"/>
        <v>0.66976866316054395</v>
      </c>
      <c r="E1551" s="34">
        <f t="shared" ca="1" si="179"/>
        <v>0.5192570153728413</v>
      </c>
      <c r="F1551" s="33"/>
      <c r="G1551" s="33">
        <f t="shared" ca="1" si="175"/>
        <v>3</v>
      </c>
      <c r="H1551" s="33">
        <f t="shared" ca="1" si="176"/>
        <v>4</v>
      </c>
      <c r="I1551" s="33">
        <f t="shared" ca="1" si="177"/>
        <v>7</v>
      </c>
      <c r="K1551" s="33"/>
      <c r="L1551" s="33"/>
      <c r="M1551" s="33"/>
      <c r="N1551" s="33"/>
      <c r="O1551" s="33"/>
    </row>
    <row r="1552" spans="1:15" x14ac:dyDescent="0.25">
      <c r="A1552" s="33">
        <f t="shared" ca="1" si="178"/>
        <v>6</v>
      </c>
      <c r="B1552" s="33">
        <f t="shared" ca="1" si="178"/>
        <v>5</v>
      </c>
      <c r="C1552" s="33"/>
      <c r="D1552" s="34">
        <f t="shared" ca="1" si="179"/>
        <v>0.83080091344625306</v>
      </c>
      <c r="E1552" s="34">
        <f t="shared" ca="1" si="179"/>
        <v>0.81381381733634961</v>
      </c>
      <c r="F1552" s="33"/>
      <c r="G1552" s="33">
        <f t="shared" ca="1" si="175"/>
        <v>6</v>
      </c>
      <c r="H1552" s="33">
        <f t="shared" ca="1" si="176"/>
        <v>5</v>
      </c>
      <c r="I1552" s="33">
        <f t="shared" ca="1" si="177"/>
        <v>11</v>
      </c>
      <c r="K1552" s="33"/>
      <c r="L1552" s="33"/>
      <c r="M1552" s="33"/>
      <c r="N1552" s="33"/>
      <c r="O1552" s="33"/>
    </row>
    <row r="1553" spans="1:15" x14ac:dyDescent="0.25">
      <c r="A1553" s="33">
        <f t="shared" ca="1" si="178"/>
        <v>5</v>
      </c>
      <c r="B1553" s="33">
        <f t="shared" ca="1" si="178"/>
        <v>6</v>
      </c>
      <c r="C1553" s="33"/>
      <c r="D1553" s="34">
        <f t="shared" ca="1" si="179"/>
        <v>0.37664281660691523</v>
      </c>
      <c r="E1553" s="34">
        <f t="shared" ca="1" si="179"/>
        <v>0.65794328676101033</v>
      </c>
      <c r="F1553" s="33"/>
      <c r="G1553" s="33">
        <f t="shared" ca="1" si="175"/>
        <v>5</v>
      </c>
      <c r="H1553" s="33">
        <f t="shared" ca="1" si="176"/>
        <v>6</v>
      </c>
      <c r="I1553" s="33">
        <f t="shared" ca="1" si="177"/>
        <v>11</v>
      </c>
      <c r="K1553" s="33"/>
      <c r="L1553" s="33"/>
      <c r="M1553" s="33"/>
      <c r="N1553" s="33"/>
      <c r="O1553" s="33"/>
    </row>
    <row r="1554" spans="1:15" x14ac:dyDescent="0.25">
      <c r="A1554" s="33">
        <f t="shared" ca="1" si="178"/>
        <v>6</v>
      </c>
      <c r="B1554" s="33">
        <f t="shared" ca="1" si="178"/>
        <v>3</v>
      </c>
      <c r="C1554" s="33"/>
      <c r="D1554" s="34">
        <f t="shared" ca="1" si="179"/>
        <v>0.24135924265644504</v>
      </c>
      <c r="E1554" s="34">
        <f t="shared" ca="1" si="179"/>
        <v>0.99882794080005632</v>
      </c>
      <c r="F1554" s="33"/>
      <c r="G1554" s="33">
        <f t="shared" ca="1" si="175"/>
        <v>6</v>
      </c>
      <c r="H1554" s="33">
        <f t="shared" ca="1" si="176"/>
        <v>3</v>
      </c>
      <c r="I1554" s="33">
        <f t="shared" ca="1" si="177"/>
        <v>9</v>
      </c>
      <c r="K1554" s="33"/>
      <c r="L1554" s="33"/>
      <c r="M1554" s="33"/>
      <c r="N1554" s="33"/>
      <c r="O1554" s="33"/>
    </row>
    <row r="1555" spans="1:15" x14ac:dyDescent="0.25">
      <c r="A1555" s="33">
        <f t="shared" ca="1" si="178"/>
        <v>4</v>
      </c>
      <c r="B1555" s="33">
        <f t="shared" ca="1" si="178"/>
        <v>3</v>
      </c>
      <c r="C1555" s="33"/>
      <c r="D1555" s="34">
        <f t="shared" ca="1" si="179"/>
        <v>0.23842026386536419</v>
      </c>
      <c r="E1555" s="34">
        <f t="shared" ca="1" si="179"/>
        <v>0.1786489933514146</v>
      </c>
      <c r="F1555" s="33"/>
      <c r="G1555" s="33">
        <f t="shared" ca="1" si="175"/>
        <v>4</v>
      </c>
      <c r="H1555" s="33">
        <f t="shared" ca="1" si="176"/>
        <v>3</v>
      </c>
      <c r="I1555" s="33">
        <f t="shared" ca="1" si="177"/>
        <v>7</v>
      </c>
      <c r="K1555" s="33"/>
      <c r="L1555" s="33"/>
      <c r="M1555" s="33"/>
      <c r="N1555" s="33"/>
      <c r="O1555" s="33"/>
    </row>
    <row r="1556" spans="1:15" x14ac:dyDescent="0.25">
      <c r="A1556" s="33">
        <f t="shared" ca="1" si="178"/>
        <v>5</v>
      </c>
      <c r="B1556" s="33">
        <f t="shared" ca="1" si="178"/>
        <v>2</v>
      </c>
      <c r="C1556" s="33"/>
      <c r="D1556" s="34">
        <f t="shared" ca="1" si="179"/>
        <v>0.23544866175098433</v>
      </c>
      <c r="E1556" s="34">
        <f t="shared" ca="1" si="179"/>
        <v>0.89664790416839268</v>
      </c>
      <c r="F1556" s="33"/>
      <c r="G1556" s="33">
        <f t="shared" ca="1" si="175"/>
        <v>5</v>
      </c>
      <c r="H1556" s="33">
        <f t="shared" ca="1" si="176"/>
        <v>2</v>
      </c>
      <c r="I1556" s="33">
        <f t="shared" ca="1" si="177"/>
        <v>7</v>
      </c>
      <c r="K1556" s="33"/>
      <c r="L1556" s="33"/>
      <c r="M1556" s="33"/>
      <c r="N1556" s="33"/>
      <c r="O1556" s="33"/>
    </row>
    <row r="1557" spans="1:15" x14ac:dyDescent="0.25">
      <c r="A1557" s="33">
        <f t="shared" ca="1" si="178"/>
        <v>2</v>
      </c>
      <c r="B1557" s="33">
        <f t="shared" ca="1" si="178"/>
        <v>6</v>
      </c>
      <c r="C1557" s="33"/>
      <c r="D1557" s="34">
        <f t="shared" ca="1" si="179"/>
        <v>0.58364291016162351</v>
      </c>
      <c r="E1557" s="34">
        <f t="shared" ca="1" si="179"/>
        <v>0.17467072845830767</v>
      </c>
      <c r="F1557" s="33"/>
      <c r="G1557" s="33">
        <f t="shared" ca="1" si="175"/>
        <v>2</v>
      </c>
      <c r="H1557" s="33">
        <f t="shared" ca="1" si="176"/>
        <v>6</v>
      </c>
      <c r="I1557" s="33">
        <f t="shared" ca="1" si="177"/>
        <v>8</v>
      </c>
      <c r="K1557" s="33"/>
      <c r="L1557" s="33"/>
      <c r="M1557" s="33"/>
      <c r="N1557" s="33"/>
      <c r="O1557" s="33"/>
    </row>
    <row r="1558" spans="1:15" x14ac:dyDescent="0.25">
      <c r="A1558" s="33">
        <f t="shared" ca="1" si="178"/>
        <v>6</v>
      </c>
      <c r="B1558" s="33">
        <f t="shared" ca="1" si="178"/>
        <v>6</v>
      </c>
      <c r="C1558" s="33"/>
      <c r="D1558" s="34">
        <f t="shared" ca="1" si="179"/>
        <v>0.17469062042898376</v>
      </c>
      <c r="E1558" s="34">
        <f t="shared" ca="1" si="179"/>
        <v>0.98977589143300237</v>
      </c>
      <c r="F1558" s="33"/>
      <c r="G1558" s="33">
        <f t="shared" ca="1" si="175"/>
        <v>6</v>
      </c>
      <c r="H1558" s="33">
        <f t="shared" ca="1" si="176"/>
        <v>6</v>
      </c>
      <c r="I1558" s="33">
        <f t="shared" ca="1" si="177"/>
        <v>12</v>
      </c>
      <c r="K1558" s="33"/>
      <c r="L1558" s="33"/>
      <c r="M1558" s="33"/>
      <c r="N1558" s="33"/>
      <c r="O1558" s="33"/>
    </row>
    <row r="1559" spans="1:15" x14ac:dyDescent="0.25">
      <c r="A1559" s="33">
        <f t="shared" ca="1" si="178"/>
        <v>1</v>
      </c>
      <c r="B1559" s="33">
        <f t="shared" ca="1" si="178"/>
        <v>6</v>
      </c>
      <c r="C1559" s="33"/>
      <c r="D1559" s="34">
        <f t="shared" ca="1" si="179"/>
        <v>0.28657610005454448</v>
      </c>
      <c r="E1559" s="34">
        <f t="shared" ca="1" si="179"/>
        <v>0.91884765261873336</v>
      </c>
      <c r="F1559" s="33"/>
      <c r="G1559" s="33">
        <f t="shared" ca="1" si="175"/>
        <v>1</v>
      </c>
      <c r="H1559" s="33">
        <f t="shared" ca="1" si="176"/>
        <v>6</v>
      </c>
      <c r="I1559" s="33">
        <f t="shared" ca="1" si="177"/>
        <v>7</v>
      </c>
      <c r="K1559" s="33"/>
      <c r="L1559" s="33"/>
      <c r="M1559" s="33"/>
      <c r="N1559" s="33"/>
      <c r="O1559" s="33"/>
    </row>
    <row r="1560" spans="1:15" x14ac:dyDescent="0.25">
      <c r="A1560" s="33">
        <f t="shared" ca="1" si="178"/>
        <v>4</v>
      </c>
      <c r="B1560" s="33">
        <f t="shared" ca="1" si="178"/>
        <v>3</v>
      </c>
      <c r="C1560" s="33"/>
      <c r="D1560" s="34">
        <f t="shared" ca="1" si="179"/>
        <v>0.58409253214013679</v>
      </c>
      <c r="E1560" s="34">
        <f t="shared" ca="1" si="179"/>
        <v>0.87744512577348743</v>
      </c>
      <c r="F1560" s="33"/>
      <c r="G1560" s="33">
        <f t="shared" ca="1" si="175"/>
        <v>4</v>
      </c>
      <c r="H1560" s="33">
        <f t="shared" ca="1" si="176"/>
        <v>3</v>
      </c>
      <c r="I1560" s="33">
        <f t="shared" ca="1" si="177"/>
        <v>7</v>
      </c>
      <c r="K1560" s="33"/>
      <c r="L1560" s="33"/>
      <c r="M1560" s="33"/>
      <c r="N1560" s="33"/>
      <c r="O1560" s="33"/>
    </row>
    <row r="1561" spans="1:15" x14ac:dyDescent="0.25">
      <c r="A1561" s="33">
        <f t="shared" ca="1" si="178"/>
        <v>4</v>
      </c>
      <c r="B1561" s="33">
        <f t="shared" ca="1" si="178"/>
        <v>1</v>
      </c>
      <c r="C1561" s="33"/>
      <c r="D1561" s="34">
        <f t="shared" ca="1" si="179"/>
        <v>0.1254583090635315</v>
      </c>
      <c r="E1561" s="34">
        <f t="shared" ca="1" si="179"/>
        <v>1.2836629908227648E-2</v>
      </c>
      <c r="F1561" s="33"/>
      <c r="G1561" s="33">
        <f t="shared" ca="1" si="175"/>
        <v>4</v>
      </c>
      <c r="H1561" s="33">
        <f t="shared" ca="1" si="176"/>
        <v>1</v>
      </c>
      <c r="I1561" s="33">
        <f t="shared" ca="1" si="177"/>
        <v>5</v>
      </c>
      <c r="K1561" s="33"/>
      <c r="L1561" s="33"/>
      <c r="M1561" s="33"/>
      <c r="N1561" s="33"/>
      <c r="O1561" s="33"/>
    </row>
    <row r="1562" spans="1:15" x14ac:dyDescent="0.25">
      <c r="A1562" s="33">
        <f t="shared" ca="1" si="178"/>
        <v>6</v>
      </c>
      <c r="B1562" s="33">
        <f t="shared" ca="1" si="178"/>
        <v>3</v>
      </c>
      <c r="C1562" s="33"/>
      <c r="D1562" s="34">
        <f t="shared" ca="1" si="179"/>
        <v>0.59567815598674856</v>
      </c>
      <c r="E1562" s="34">
        <f t="shared" ca="1" si="179"/>
        <v>0.30644672995343236</v>
      </c>
      <c r="F1562" s="33"/>
      <c r="G1562" s="33">
        <f t="shared" ca="1" si="175"/>
        <v>6</v>
      </c>
      <c r="H1562" s="33">
        <f t="shared" ca="1" si="176"/>
        <v>3</v>
      </c>
      <c r="I1562" s="33">
        <f t="shared" ca="1" si="177"/>
        <v>9</v>
      </c>
      <c r="K1562" s="33"/>
      <c r="L1562" s="33"/>
      <c r="M1562" s="33"/>
      <c r="N1562" s="33"/>
      <c r="O1562" s="33"/>
    </row>
    <row r="1563" spans="1:15" x14ac:dyDescent="0.25">
      <c r="A1563" s="33">
        <f t="shared" ca="1" si="178"/>
        <v>5</v>
      </c>
      <c r="B1563" s="33">
        <f t="shared" ca="1" si="178"/>
        <v>6</v>
      </c>
      <c r="C1563" s="33"/>
      <c r="D1563" s="34">
        <f t="shared" ca="1" si="179"/>
        <v>0.42462321402328096</v>
      </c>
      <c r="E1563" s="34">
        <f t="shared" ca="1" si="179"/>
        <v>0.27509337542255696</v>
      </c>
      <c r="F1563" s="33"/>
      <c r="G1563" s="33">
        <f t="shared" ca="1" si="175"/>
        <v>5</v>
      </c>
      <c r="H1563" s="33">
        <f t="shared" ca="1" si="176"/>
        <v>6</v>
      </c>
      <c r="I1563" s="33">
        <f t="shared" ca="1" si="177"/>
        <v>11</v>
      </c>
      <c r="K1563" s="33"/>
      <c r="L1563" s="33"/>
      <c r="M1563" s="33"/>
      <c r="N1563" s="33"/>
      <c r="O1563" s="33"/>
    </row>
    <row r="1564" spans="1:15" x14ac:dyDescent="0.25">
      <c r="A1564" s="33">
        <f t="shared" ca="1" si="178"/>
        <v>5</v>
      </c>
      <c r="B1564" s="33">
        <f t="shared" ca="1" si="178"/>
        <v>4</v>
      </c>
      <c r="C1564" s="33"/>
      <c r="D1564" s="34">
        <f t="shared" ca="1" si="179"/>
        <v>0.95564972883176036</v>
      </c>
      <c r="E1564" s="34">
        <f t="shared" ca="1" si="179"/>
        <v>0.44861276978930364</v>
      </c>
      <c r="F1564" s="33"/>
      <c r="G1564" s="33">
        <f t="shared" ca="1" si="175"/>
        <v>5</v>
      </c>
      <c r="H1564" s="33">
        <f t="shared" ca="1" si="176"/>
        <v>4</v>
      </c>
      <c r="I1564" s="33">
        <f t="shared" ca="1" si="177"/>
        <v>9</v>
      </c>
      <c r="K1564" s="33"/>
      <c r="L1564" s="33"/>
      <c r="M1564" s="33"/>
      <c r="N1564" s="33"/>
      <c r="O1564" s="33"/>
    </row>
    <row r="1565" spans="1:15" x14ac:dyDescent="0.25">
      <c r="A1565" s="33">
        <f t="shared" ca="1" si="178"/>
        <v>4</v>
      </c>
      <c r="B1565" s="33">
        <f t="shared" ca="1" si="178"/>
        <v>2</v>
      </c>
      <c r="C1565" s="33"/>
      <c r="D1565" s="34">
        <f t="shared" ca="1" si="179"/>
        <v>0.91122423555069987</v>
      </c>
      <c r="E1565" s="34">
        <f t="shared" ca="1" si="179"/>
        <v>0.99895666692356622</v>
      </c>
      <c r="F1565" s="33"/>
      <c r="G1565" s="33">
        <f t="shared" ca="1" si="175"/>
        <v>4</v>
      </c>
      <c r="H1565" s="33">
        <f t="shared" ca="1" si="176"/>
        <v>2</v>
      </c>
      <c r="I1565" s="33">
        <f t="shared" ca="1" si="177"/>
        <v>6</v>
      </c>
      <c r="K1565" s="33"/>
      <c r="L1565" s="33"/>
      <c r="M1565" s="33"/>
      <c r="N1565" s="33"/>
      <c r="O1565" s="33"/>
    </row>
    <row r="1566" spans="1:15" x14ac:dyDescent="0.25">
      <c r="A1566" s="33">
        <f t="shared" ca="1" si="178"/>
        <v>6</v>
      </c>
      <c r="B1566" s="33">
        <f t="shared" ca="1" si="178"/>
        <v>2</v>
      </c>
      <c r="C1566" s="33"/>
      <c r="D1566" s="34">
        <f t="shared" ca="1" si="179"/>
        <v>0.97562055623414023</v>
      </c>
      <c r="E1566" s="34">
        <f t="shared" ca="1" si="179"/>
        <v>0.86568866056841887</v>
      </c>
      <c r="F1566" s="33"/>
      <c r="G1566" s="33">
        <f t="shared" ca="1" si="175"/>
        <v>6</v>
      </c>
      <c r="H1566" s="33">
        <f t="shared" ca="1" si="176"/>
        <v>2</v>
      </c>
      <c r="I1566" s="33">
        <f t="shared" ca="1" si="177"/>
        <v>8</v>
      </c>
      <c r="K1566" s="33"/>
      <c r="L1566" s="33"/>
      <c r="M1566" s="33"/>
      <c r="N1566" s="33"/>
      <c r="O1566" s="33"/>
    </row>
    <row r="1567" spans="1:15" x14ac:dyDescent="0.25">
      <c r="A1567" s="33">
        <f t="shared" ca="1" si="178"/>
        <v>6</v>
      </c>
      <c r="B1567" s="33">
        <f t="shared" ca="1" si="178"/>
        <v>5</v>
      </c>
      <c r="C1567" s="33"/>
      <c r="D1567" s="34">
        <f t="shared" ca="1" si="179"/>
        <v>0.91106850862101385</v>
      </c>
      <c r="E1567" s="34">
        <f t="shared" ca="1" si="179"/>
        <v>0.65298872689169762</v>
      </c>
      <c r="F1567" s="33"/>
      <c r="G1567" s="33">
        <f t="shared" ca="1" si="175"/>
        <v>6</v>
      </c>
      <c r="H1567" s="33">
        <f t="shared" ca="1" si="176"/>
        <v>5</v>
      </c>
      <c r="I1567" s="33">
        <f t="shared" ca="1" si="177"/>
        <v>11</v>
      </c>
      <c r="K1567" s="33"/>
      <c r="L1567" s="33"/>
      <c r="M1567" s="33"/>
      <c r="N1567" s="33"/>
      <c r="O1567" s="33"/>
    </row>
    <row r="1568" spans="1:15" x14ac:dyDescent="0.25">
      <c r="A1568" s="33">
        <f t="shared" ca="1" si="178"/>
        <v>4</v>
      </c>
      <c r="B1568" s="33">
        <f t="shared" ca="1" si="178"/>
        <v>3</v>
      </c>
      <c r="C1568" s="33"/>
      <c r="D1568" s="34">
        <f t="shared" ca="1" si="179"/>
        <v>0.76412700836663838</v>
      </c>
      <c r="E1568" s="34">
        <f t="shared" ca="1" si="179"/>
        <v>0.13189542898473283</v>
      </c>
      <c r="F1568" s="33"/>
      <c r="G1568" s="33">
        <f t="shared" ca="1" si="175"/>
        <v>4</v>
      </c>
      <c r="H1568" s="33">
        <f t="shared" ca="1" si="176"/>
        <v>3</v>
      </c>
      <c r="I1568" s="33">
        <f t="shared" ca="1" si="177"/>
        <v>7</v>
      </c>
      <c r="K1568" s="33"/>
      <c r="L1568" s="33"/>
      <c r="M1568" s="33"/>
      <c r="N1568" s="33"/>
      <c r="O1568" s="33"/>
    </row>
    <row r="1569" spans="1:15" x14ac:dyDescent="0.25">
      <c r="A1569" s="33">
        <f t="shared" ca="1" si="178"/>
        <v>5</v>
      </c>
      <c r="B1569" s="33">
        <f t="shared" ca="1" si="178"/>
        <v>5</v>
      </c>
      <c r="C1569" s="33"/>
      <c r="D1569" s="34">
        <f t="shared" ca="1" si="179"/>
        <v>0.91819773749287059</v>
      </c>
      <c r="E1569" s="34">
        <f t="shared" ca="1" si="179"/>
        <v>0.42996135866902763</v>
      </c>
      <c r="F1569" s="33"/>
      <c r="G1569" s="33">
        <f t="shared" ca="1" si="175"/>
        <v>5</v>
      </c>
      <c r="H1569" s="33">
        <f t="shared" ca="1" si="176"/>
        <v>5</v>
      </c>
      <c r="I1569" s="33">
        <f t="shared" ca="1" si="177"/>
        <v>10</v>
      </c>
      <c r="K1569" s="33"/>
      <c r="L1569" s="33"/>
      <c r="M1569" s="33"/>
      <c r="N1569" s="33"/>
      <c r="O1569" s="33"/>
    </row>
    <row r="1570" spans="1:15" x14ac:dyDescent="0.25">
      <c r="A1570" s="33">
        <f t="shared" ca="1" si="178"/>
        <v>6</v>
      </c>
      <c r="B1570" s="33">
        <f t="shared" ca="1" si="178"/>
        <v>1</v>
      </c>
      <c r="C1570" s="33"/>
      <c r="D1570" s="34">
        <f t="shared" ca="1" si="179"/>
        <v>0.37097076096134185</v>
      </c>
      <c r="E1570" s="34">
        <f t="shared" ca="1" si="179"/>
        <v>0.76763548929965908</v>
      </c>
      <c r="F1570" s="33"/>
      <c r="G1570" s="33">
        <f t="shared" ca="1" si="175"/>
        <v>6</v>
      </c>
      <c r="H1570" s="33">
        <f t="shared" ca="1" si="176"/>
        <v>1</v>
      </c>
      <c r="I1570" s="33">
        <f t="shared" ca="1" si="177"/>
        <v>7</v>
      </c>
      <c r="K1570" s="33"/>
      <c r="L1570" s="33"/>
      <c r="M1570" s="33"/>
      <c r="N1570" s="33"/>
      <c r="O1570" s="33"/>
    </row>
    <row r="1571" spans="1:15" x14ac:dyDescent="0.25">
      <c r="A1571" s="33">
        <f t="shared" ca="1" si="178"/>
        <v>2</v>
      </c>
      <c r="B1571" s="33">
        <f t="shared" ca="1" si="178"/>
        <v>3</v>
      </c>
      <c r="C1571" s="33"/>
      <c r="D1571" s="34">
        <f t="shared" ca="1" si="179"/>
        <v>0.33333320347416762</v>
      </c>
      <c r="E1571" s="34">
        <f t="shared" ca="1" si="179"/>
        <v>0.37654874570545971</v>
      </c>
      <c r="F1571" s="33"/>
      <c r="G1571" s="33">
        <f t="shared" ca="1" si="175"/>
        <v>2</v>
      </c>
      <c r="H1571" s="33">
        <f t="shared" ca="1" si="176"/>
        <v>3</v>
      </c>
      <c r="I1571" s="33">
        <f t="shared" ca="1" si="177"/>
        <v>5</v>
      </c>
      <c r="K1571" s="33"/>
      <c r="L1571" s="33"/>
      <c r="M1571" s="33"/>
      <c r="N1571" s="33"/>
      <c r="O1571" s="33"/>
    </row>
    <row r="1572" spans="1:15" x14ac:dyDescent="0.25">
      <c r="A1572" s="33">
        <f t="shared" ca="1" si="178"/>
        <v>2</v>
      </c>
      <c r="B1572" s="33">
        <f t="shared" ca="1" si="178"/>
        <v>6</v>
      </c>
      <c r="C1572" s="33"/>
      <c r="D1572" s="34">
        <f t="shared" ca="1" si="179"/>
        <v>0.11184058483068848</v>
      </c>
      <c r="E1572" s="34">
        <f t="shared" ca="1" si="179"/>
        <v>0.74982709472997999</v>
      </c>
      <c r="F1572" s="33"/>
      <c r="G1572" s="33">
        <f t="shared" ca="1" si="175"/>
        <v>2</v>
      </c>
      <c r="H1572" s="33">
        <f t="shared" ca="1" si="176"/>
        <v>6</v>
      </c>
      <c r="I1572" s="33">
        <f t="shared" ca="1" si="177"/>
        <v>8</v>
      </c>
      <c r="K1572" s="33"/>
      <c r="L1572" s="33"/>
      <c r="M1572" s="33"/>
      <c r="N1572" s="33"/>
      <c r="O1572" s="33"/>
    </row>
    <row r="1573" spans="1:15" x14ac:dyDescent="0.25">
      <c r="A1573" s="33">
        <f t="shared" ca="1" si="178"/>
        <v>4</v>
      </c>
      <c r="B1573" s="33">
        <f t="shared" ca="1" si="178"/>
        <v>1</v>
      </c>
      <c r="C1573" s="33"/>
      <c r="D1573" s="34">
        <f t="shared" ca="1" si="179"/>
        <v>0.62140391449366705</v>
      </c>
      <c r="E1573" s="34">
        <f t="shared" ca="1" si="179"/>
        <v>0.59931451564732108</v>
      </c>
      <c r="F1573" s="33"/>
      <c r="G1573" s="33">
        <f t="shared" ca="1" si="175"/>
        <v>4</v>
      </c>
      <c r="H1573" s="33">
        <f t="shared" ca="1" si="176"/>
        <v>1</v>
      </c>
      <c r="I1573" s="33">
        <f t="shared" ca="1" si="177"/>
        <v>5</v>
      </c>
      <c r="K1573" s="33"/>
      <c r="L1573" s="33"/>
      <c r="M1573" s="33"/>
      <c r="N1573" s="33"/>
      <c r="O1573" s="33"/>
    </row>
    <row r="1574" spans="1:15" x14ac:dyDescent="0.25">
      <c r="A1574" s="33">
        <f t="shared" ca="1" si="178"/>
        <v>4</v>
      </c>
      <c r="B1574" s="33">
        <f t="shared" ca="1" si="178"/>
        <v>5</v>
      </c>
      <c r="C1574" s="33"/>
      <c r="D1574" s="34">
        <f t="shared" ca="1" si="179"/>
        <v>0.54614655527078348</v>
      </c>
      <c r="E1574" s="34">
        <f t="shared" ca="1" si="179"/>
        <v>0.60707920906888491</v>
      </c>
      <c r="F1574" s="33"/>
      <c r="G1574" s="33">
        <f t="shared" ca="1" si="175"/>
        <v>4</v>
      </c>
      <c r="H1574" s="33">
        <f t="shared" ca="1" si="176"/>
        <v>5</v>
      </c>
      <c r="I1574" s="33">
        <f t="shared" ca="1" si="177"/>
        <v>9</v>
      </c>
      <c r="K1574" s="33"/>
      <c r="L1574" s="33"/>
      <c r="M1574" s="33"/>
      <c r="N1574" s="33"/>
      <c r="O1574" s="33"/>
    </row>
    <row r="1575" spans="1:15" x14ac:dyDescent="0.25">
      <c r="A1575" s="33">
        <f t="shared" ca="1" si="178"/>
        <v>6</v>
      </c>
      <c r="B1575" s="33">
        <f t="shared" ca="1" si="178"/>
        <v>3</v>
      </c>
      <c r="C1575" s="33"/>
      <c r="D1575" s="34">
        <f t="shared" ca="1" si="179"/>
        <v>3.290703110293447E-2</v>
      </c>
      <c r="E1575" s="34">
        <f t="shared" ca="1" si="179"/>
        <v>0.84936247671654297</v>
      </c>
      <c r="F1575" s="33"/>
      <c r="G1575" s="33">
        <f t="shared" ca="1" si="175"/>
        <v>6</v>
      </c>
      <c r="H1575" s="33">
        <f t="shared" ca="1" si="176"/>
        <v>3</v>
      </c>
      <c r="I1575" s="33">
        <f t="shared" ca="1" si="177"/>
        <v>9</v>
      </c>
      <c r="K1575" s="33"/>
      <c r="L1575" s="33"/>
      <c r="M1575" s="33"/>
      <c r="N1575" s="33"/>
      <c r="O1575" s="33"/>
    </row>
    <row r="1576" spans="1:15" x14ac:dyDescent="0.25">
      <c r="A1576" s="33">
        <f t="shared" ca="1" si="178"/>
        <v>2</v>
      </c>
      <c r="B1576" s="33">
        <f t="shared" ca="1" si="178"/>
        <v>3</v>
      </c>
      <c r="C1576" s="33"/>
      <c r="D1576" s="34">
        <f t="shared" ca="1" si="179"/>
        <v>0.6779046534417621</v>
      </c>
      <c r="E1576" s="34">
        <f t="shared" ca="1" si="179"/>
        <v>0.80963959291655607</v>
      </c>
      <c r="F1576" s="33"/>
      <c r="G1576" s="33">
        <f t="shared" ca="1" si="175"/>
        <v>2</v>
      </c>
      <c r="H1576" s="33">
        <f t="shared" ca="1" si="176"/>
        <v>3</v>
      </c>
      <c r="I1576" s="33">
        <f t="shared" ca="1" si="177"/>
        <v>5</v>
      </c>
      <c r="K1576" s="33"/>
      <c r="L1576" s="33"/>
      <c r="M1576" s="33"/>
      <c r="N1576" s="33"/>
      <c r="O1576" s="33"/>
    </row>
    <row r="1577" spans="1:15" x14ac:dyDescent="0.25">
      <c r="A1577" s="33">
        <f t="shared" ca="1" si="178"/>
        <v>3</v>
      </c>
      <c r="B1577" s="33">
        <f t="shared" ca="1" si="178"/>
        <v>5</v>
      </c>
      <c r="C1577" s="33"/>
      <c r="D1577" s="34">
        <f t="shared" ca="1" si="179"/>
        <v>0.66753467753846008</v>
      </c>
      <c r="E1577" s="34">
        <f t="shared" ca="1" si="179"/>
        <v>0.41702124231444038</v>
      </c>
      <c r="F1577" s="33"/>
      <c r="G1577" s="33">
        <f t="shared" ca="1" si="175"/>
        <v>3</v>
      </c>
      <c r="H1577" s="33">
        <f t="shared" ca="1" si="176"/>
        <v>5</v>
      </c>
      <c r="I1577" s="33">
        <f t="shared" ca="1" si="177"/>
        <v>8</v>
      </c>
      <c r="K1577" s="33"/>
      <c r="L1577" s="33"/>
      <c r="M1577" s="33"/>
      <c r="N1577" s="33"/>
      <c r="O1577" s="33"/>
    </row>
    <row r="1578" spans="1:15" x14ac:dyDescent="0.25">
      <c r="A1578" s="33">
        <f t="shared" ca="1" si="178"/>
        <v>4</v>
      </c>
      <c r="B1578" s="33">
        <f t="shared" ca="1" si="178"/>
        <v>2</v>
      </c>
      <c r="C1578" s="33"/>
      <c r="D1578" s="34">
        <f t="shared" ca="1" si="179"/>
        <v>0.57803017610264162</v>
      </c>
      <c r="E1578" s="34">
        <f t="shared" ca="1" si="179"/>
        <v>9.4675505544099092E-2</v>
      </c>
      <c r="F1578" s="33"/>
      <c r="G1578" s="33">
        <f t="shared" ca="1" si="175"/>
        <v>4</v>
      </c>
      <c r="H1578" s="33">
        <f t="shared" ca="1" si="176"/>
        <v>2</v>
      </c>
      <c r="I1578" s="33">
        <f t="shared" ca="1" si="177"/>
        <v>6</v>
      </c>
      <c r="K1578" s="33"/>
      <c r="L1578" s="33"/>
      <c r="M1578" s="33"/>
      <c r="N1578" s="33"/>
      <c r="O1578" s="33"/>
    </row>
    <row r="1579" spans="1:15" x14ac:dyDescent="0.25">
      <c r="A1579" s="33">
        <f t="shared" ca="1" si="178"/>
        <v>4</v>
      </c>
      <c r="B1579" s="33">
        <f t="shared" ca="1" si="178"/>
        <v>3</v>
      </c>
      <c r="C1579" s="33"/>
      <c r="D1579" s="34">
        <f t="shared" ca="1" si="179"/>
        <v>0.59182724044755564</v>
      </c>
      <c r="E1579" s="34">
        <f t="shared" ca="1" si="179"/>
        <v>0.80141110945434435</v>
      </c>
      <c r="F1579" s="33"/>
      <c r="G1579" s="33">
        <f t="shared" ca="1" si="175"/>
        <v>4</v>
      </c>
      <c r="H1579" s="33">
        <f t="shared" ca="1" si="176"/>
        <v>3</v>
      </c>
      <c r="I1579" s="33">
        <f t="shared" ca="1" si="177"/>
        <v>7</v>
      </c>
      <c r="K1579" s="33"/>
      <c r="L1579" s="33"/>
      <c r="M1579" s="33"/>
      <c r="N1579" s="33"/>
      <c r="O1579" s="33"/>
    </row>
    <row r="1580" spans="1:15" x14ac:dyDescent="0.25">
      <c r="A1580" s="33">
        <f t="shared" ca="1" si="178"/>
        <v>4</v>
      </c>
      <c r="B1580" s="33">
        <f t="shared" ca="1" si="178"/>
        <v>1</v>
      </c>
      <c r="C1580" s="33"/>
      <c r="D1580" s="34">
        <f t="shared" ca="1" si="179"/>
        <v>0.20967987507736996</v>
      </c>
      <c r="E1580" s="34">
        <f t="shared" ca="1" si="179"/>
        <v>0.44378673898949583</v>
      </c>
      <c r="F1580" s="33"/>
      <c r="G1580" s="33">
        <f t="shared" ca="1" si="175"/>
        <v>4</v>
      </c>
      <c r="H1580" s="33">
        <f t="shared" ca="1" si="176"/>
        <v>1</v>
      </c>
      <c r="I1580" s="33">
        <f t="shared" ca="1" si="177"/>
        <v>5</v>
      </c>
      <c r="K1580" s="33"/>
      <c r="L1580" s="33"/>
      <c r="M1580" s="33"/>
      <c r="N1580" s="33"/>
      <c r="O1580" s="33"/>
    </row>
    <row r="1581" spans="1:15" x14ac:dyDescent="0.25">
      <c r="A1581" s="33">
        <f t="shared" ca="1" si="178"/>
        <v>3</v>
      </c>
      <c r="B1581" s="33">
        <f t="shared" ca="1" si="178"/>
        <v>2</v>
      </c>
      <c r="C1581" s="33"/>
      <c r="D1581" s="34">
        <f t="shared" ca="1" si="179"/>
        <v>0.54974610968635063</v>
      </c>
      <c r="E1581" s="34">
        <f t="shared" ca="1" si="179"/>
        <v>0.77812943382483635</v>
      </c>
      <c r="F1581" s="33"/>
      <c r="G1581" s="33">
        <f t="shared" ca="1" si="175"/>
        <v>3</v>
      </c>
      <c r="H1581" s="33">
        <f t="shared" ca="1" si="176"/>
        <v>2</v>
      </c>
      <c r="I1581" s="33">
        <f t="shared" ca="1" si="177"/>
        <v>5</v>
      </c>
      <c r="K1581" s="33"/>
      <c r="L1581" s="33"/>
      <c r="M1581" s="33"/>
      <c r="N1581" s="33"/>
      <c r="O1581" s="33"/>
    </row>
    <row r="1582" spans="1:15" x14ac:dyDescent="0.25">
      <c r="A1582" s="33">
        <f t="shared" ca="1" si="178"/>
        <v>1</v>
      </c>
      <c r="B1582" s="33">
        <f t="shared" ca="1" si="178"/>
        <v>4</v>
      </c>
      <c r="C1582" s="33"/>
      <c r="D1582" s="34">
        <f t="shared" ca="1" si="179"/>
        <v>0.81215820410827788</v>
      </c>
      <c r="E1582" s="34">
        <f t="shared" ca="1" si="179"/>
        <v>0.7828391380474391</v>
      </c>
      <c r="F1582" s="33"/>
      <c r="G1582" s="33">
        <f t="shared" ca="1" si="175"/>
        <v>1</v>
      </c>
      <c r="H1582" s="33">
        <f t="shared" ca="1" si="176"/>
        <v>4</v>
      </c>
      <c r="I1582" s="33">
        <f t="shared" ca="1" si="177"/>
        <v>5</v>
      </c>
      <c r="K1582" s="33"/>
      <c r="L1582" s="33"/>
      <c r="M1582" s="33"/>
      <c r="N1582" s="33"/>
      <c r="O1582" s="33"/>
    </row>
    <row r="1583" spans="1:15" x14ac:dyDescent="0.25">
      <c r="A1583" s="33">
        <f t="shared" ca="1" si="178"/>
        <v>2</v>
      </c>
      <c r="B1583" s="33">
        <f t="shared" ca="1" si="178"/>
        <v>1</v>
      </c>
      <c r="C1583" s="33"/>
      <c r="D1583" s="34">
        <f t="shared" ca="1" si="179"/>
        <v>0.2867663853819209</v>
      </c>
      <c r="E1583" s="34">
        <f t="shared" ca="1" si="179"/>
        <v>0.63217083613641512</v>
      </c>
      <c r="F1583" s="33"/>
      <c r="G1583" s="33">
        <f t="shared" ca="1" si="175"/>
        <v>2</v>
      </c>
      <c r="H1583" s="33">
        <f t="shared" ca="1" si="176"/>
        <v>1</v>
      </c>
      <c r="I1583" s="33">
        <f t="shared" ca="1" si="177"/>
        <v>3</v>
      </c>
      <c r="K1583" s="33"/>
      <c r="L1583" s="33"/>
      <c r="M1583" s="33"/>
      <c r="N1583" s="33"/>
      <c r="O1583" s="33"/>
    </row>
    <row r="1584" spans="1:15" x14ac:dyDescent="0.25">
      <c r="A1584" s="33">
        <f t="shared" ca="1" si="178"/>
        <v>1</v>
      </c>
      <c r="B1584" s="33">
        <f t="shared" ca="1" si="178"/>
        <v>2</v>
      </c>
      <c r="C1584" s="33"/>
      <c r="D1584" s="34">
        <f t="shared" ca="1" si="179"/>
        <v>0.14255880982793523</v>
      </c>
      <c r="E1584" s="34">
        <f t="shared" ca="1" si="179"/>
        <v>0.28734503823545943</v>
      </c>
      <c r="F1584" s="33"/>
      <c r="G1584" s="33">
        <f t="shared" ca="1" si="175"/>
        <v>1</v>
      </c>
      <c r="H1584" s="33">
        <f t="shared" ca="1" si="176"/>
        <v>2</v>
      </c>
      <c r="I1584" s="33">
        <f t="shared" ca="1" si="177"/>
        <v>3</v>
      </c>
      <c r="K1584" s="33"/>
      <c r="L1584" s="33"/>
      <c r="M1584" s="33"/>
      <c r="N1584" s="33"/>
      <c r="O1584" s="33"/>
    </row>
    <row r="1585" spans="1:15" x14ac:dyDescent="0.25">
      <c r="A1585" s="33">
        <f t="shared" ca="1" si="178"/>
        <v>1</v>
      </c>
      <c r="B1585" s="33">
        <f t="shared" ca="1" si="178"/>
        <v>1</v>
      </c>
      <c r="C1585" s="33"/>
      <c r="D1585" s="34">
        <f t="shared" ca="1" si="179"/>
        <v>0.65432005520264613</v>
      </c>
      <c r="E1585" s="34">
        <f t="shared" ca="1" si="179"/>
        <v>0.77652462448190784</v>
      </c>
      <c r="F1585" s="33"/>
      <c r="G1585" s="33">
        <f t="shared" ca="1" si="175"/>
        <v>1</v>
      </c>
      <c r="H1585" s="33">
        <f t="shared" ca="1" si="176"/>
        <v>1</v>
      </c>
      <c r="I1585" s="33">
        <f t="shared" ca="1" si="177"/>
        <v>2</v>
      </c>
      <c r="K1585" s="33"/>
      <c r="L1585" s="33"/>
      <c r="M1585" s="33"/>
      <c r="N1585" s="33"/>
      <c r="O1585" s="33"/>
    </row>
    <row r="1586" spans="1:15" x14ac:dyDescent="0.25">
      <c r="A1586" s="33">
        <f t="shared" ca="1" si="178"/>
        <v>1</v>
      </c>
      <c r="B1586" s="33">
        <f t="shared" ca="1" si="178"/>
        <v>6</v>
      </c>
      <c r="C1586" s="33"/>
      <c r="D1586" s="34">
        <f t="shared" ca="1" si="179"/>
        <v>8.9595443623217474E-2</v>
      </c>
      <c r="E1586" s="34">
        <f t="shared" ca="1" si="179"/>
        <v>0.24747513463337478</v>
      </c>
      <c r="F1586" s="33"/>
      <c r="G1586" s="33">
        <f t="shared" ca="1" si="175"/>
        <v>1</v>
      </c>
      <c r="H1586" s="33">
        <f t="shared" ca="1" si="176"/>
        <v>6</v>
      </c>
      <c r="I1586" s="33">
        <f t="shared" ca="1" si="177"/>
        <v>7</v>
      </c>
      <c r="K1586" s="33"/>
      <c r="L1586" s="33"/>
      <c r="M1586" s="33"/>
      <c r="N1586" s="33"/>
      <c r="O1586" s="33"/>
    </row>
    <row r="1587" spans="1:15" x14ac:dyDescent="0.25">
      <c r="A1587" s="33">
        <f t="shared" ca="1" si="178"/>
        <v>6</v>
      </c>
      <c r="B1587" s="33">
        <f t="shared" ca="1" si="178"/>
        <v>4</v>
      </c>
      <c r="C1587" s="33"/>
      <c r="D1587" s="34">
        <f t="shared" ca="1" si="179"/>
        <v>0.84462672756336632</v>
      </c>
      <c r="E1587" s="34">
        <f t="shared" ca="1" si="179"/>
        <v>0.3291418258495229</v>
      </c>
      <c r="F1587" s="33"/>
      <c r="G1587" s="33">
        <f t="shared" ca="1" si="175"/>
        <v>6</v>
      </c>
      <c r="H1587" s="33">
        <f t="shared" ca="1" si="176"/>
        <v>4</v>
      </c>
      <c r="I1587" s="33">
        <f t="shared" ca="1" si="177"/>
        <v>10</v>
      </c>
      <c r="K1587" s="33"/>
      <c r="L1587" s="33"/>
      <c r="M1587" s="33"/>
      <c r="N1587" s="33"/>
      <c r="O1587" s="33"/>
    </row>
    <row r="1588" spans="1:15" x14ac:dyDescent="0.25">
      <c r="A1588" s="33">
        <f t="shared" ca="1" si="178"/>
        <v>6</v>
      </c>
      <c r="B1588" s="33">
        <f t="shared" ca="1" si="178"/>
        <v>6</v>
      </c>
      <c r="C1588" s="33"/>
      <c r="D1588" s="34">
        <f t="shared" ca="1" si="179"/>
        <v>0.61796784120200599</v>
      </c>
      <c r="E1588" s="34">
        <f t="shared" ca="1" si="179"/>
        <v>0.4805389243329401</v>
      </c>
      <c r="F1588" s="33"/>
      <c r="G1588" s="33">
        <f t="shared" ca="1" si="175"/>
        <v>6</v>
      </c>
      <c r="H1588" s="33">
        <f t="shared" ca="1" si="176"/>
        <v>6</v>
      </c>
      <c r="I1588" s="33">
        <f t="shared" ca="1" si="177"/>
        <v>12</v>
      </c>
      <c r="K1588" s="33"/>
      <c r="L1588" s="33"/>
      <c r="M1588" s="33"/>
      <c r="N1588" s="33"/>
      <c r="O1588" s="33"/>
    </row>
    <row r="1589" spans="1:15" x14ac:dyDescent="0.25">
      <c r="A1589" s="33">
        <f t="shared" ca="1" si="178"/>
        <v>1</v>
      </c>
      <c r="B1589" s="33">
        <f t="shared" ca="1" si="178"/>
        <v>6</v>
      </c>
      <c r="C1589" s="33"/>
      <c r="D1589" s="34">
        <f t="shared" ca="1" si="179"/>
        <v>0.9101179081752736</v>
      </c>
      <c r="E1589" s="34">
        <f t="shared" ca="1" si="179"/>
        <v>0.39831033314332243</v>
      </c>
      <c r="F1589" s="33"/>
      <c r="G1589" s="33">
        <f t="shared" ca="1" si="175"/>
        <v>1</v>
      </c>
      <c r="H1589" s="33">
        <f t="shared" ca="1" si="176"/>
        <v>6</v>
      </c>
      <c r="I1589" s="33">
        <f t="shared" ca="1" si="177"/>
        <v>7</v>
      </c>
      <c r="K1589" s="33"/>
      <c r="L1589" s="33"/>
      <c r="M1589" s="33"/>
      <c r="N1589" s="33"/>
      <c r="O1589" s="33"/>
    </row>
    <row r="1590" spans="1:15" x14ac:dyDescent="0.25">
      <c r="A1590" s="33">
        <f t="shared" ca="1" si="178"/>
        <v>6</v>
      </c>
      <c r="B1590" s="33">
        <f t="shared" ca="1" si="178"/>
        <v>5</v>
      </c>
      <c r="C1590" s="33"/>
      <c r="D1590" s="34">
        <f t="shared" ca="1" si="179"/>
        <v>0.7546278540428154</v>
      </c>
      <c r="E1590" s="34">
        <f t="shared" ca="1" si="179"/>
        <v>0.306483067661657</v>
      </c>
      <c r="F1590" s="33"/>
      <c r="G1590" s="33">
        <f t="shared" ca="1" si="175"/>
        <v>6</v>
      </c>
      <c r="H1590" s="33">
        <f t="shared" ca="1" si="176"/>
        <v>5</v>
      </c>
      <c r="I1590" s="33">
        <f t="shared" ca="1" si="177"/>
        <v>11</v>
      </c>
      <c r="K1590" s="33"/>
      <c r="L1590" s="33"/>
      <c r="M1590" s="33"/>
      <c r="N1590" s="33"/>
      <c r="O1590" s="33"/>
    </row>
    <row r="1591" spans="1:15" x14ac:dyDescent="0.25">
      <c r="A1591" s="33">
        <f t="shared" ca="1" si="178"/>
        <v>4</v>
      </c>
      <c r="B1591" s="33">
        <f t="shared" ca="1" si="178"/>
        <v>1</v>
      </c>
      <c r="C1591" s="33"/>
      <c r="D1591" s="34">
        <f t="shared" ca="1" si="179"/>
        <v>0.91626213012161417</v>
      </c>
      <c r="E1591" s="34">
        <f t="shared" ca="1" si="179"/>
        <v>0.59383973549355173</v>
      </c>
      <c r="F1591" s="33"/>
      <c r="G1591" s="33">
        <f t="shared" ca="1" si="175"/>
        <v>4</v>
      </c>
      <c r="H1591" s="33">
        <f t="shared" ca="1" si="176"/>
        <v>1</v>
      </c>
      <c r="I1591" s="33">
        <f t="shared" ca="1" si="177"/>
        <v>5</v>
      </c>
      <c r="K1591" s="33"/>
      <c r="L1591" s="33"/>
      <c r="M1591" s="33"/>
      <c r="N1591" s="33"/>
      <c r="O1591" s="33"/>
    </row>
    <row r="1592" spans="1:15" x14ac:dyDescent="0.25">
      <c r="A1592" s="33">
        <f t="shared" ca="1" si="178"/>
        <v>4</v>
      </c>
      <c r="B1592" s="33">
        <f t="shared" ca="1" si="178"/>
        <v>5</v>
      </c>
      <c r="C1592" s="33"/>
      <c r="D1592" s="34">
        <f t="shared" ca="1" si="179"/>
        <v>7.0693724831555893E-2</v>
      </c>
      <c r="E1592" s="34">
        <f t="shared" ca="1" si="179"/>
        <v>0.90965365004419307</v>
      </c>
      <c r="F1592" s="33"/>
      <c r="G1592" s="33">
        <f t="shared" ca="1" si="175"/>
        <v>4</v>
      </c>
      <c r="H1592" s="33">
        <f t="shared" ca="1" si="176"/>
        <v>5</v>
      </c>
      <c r="I1592" s="33">
        <f t="shared" ca="1" si="177"/>
        <v>9</v>
      </c>
      <c r="K1592" s="33"/>
      <c r="L1592" s="33"/>
      <c r="M1592" s="33"/>
      <c r="N1592" s="33"/>
      <c r="O1592" s="33"/>
    </row>
    <row r="1593" spans="1:15" x14ac:dyDescent="0.25">
      <c r="A1593" s="33">
        <f t="shared" ca="1" si="178"/>
        <v>1</v>
      </c>
      <c r="B1593" s="33">
        <f t="shared" ca="1" si="178"/>
        <v>2</v>
      </c>
      <c r="C1593" s="33"/>
      <c r="D1593" s="34">
        <f t="shared" ca="1" si="179"/>
        <v>0.49895732583879304</v>
      </c>
      <c r="E1593" s="34">
        <f t="shared" ca="1" si="179"/>
        <v>0.6176204665588173</v>
      </c>
      <c r="F1593" s="33"/>
      <c r="G1593" s="33">
        <f t="shared" ca="1" si="175"/>
        <v>1</v>
      </c>
      <c r="H1593" s="33">
        <f t="shared" ca="1" si="176"/>
        <v>2</v>
      </c>
      <c r="I1593" s="33">
        <f t="shared" ca="1" si="177"/>
        <v>3</v>
      </c>
      <c r="K1593" s="33"/>
      <c r="L1593" s="33"/>
      <c r="M1593" s="33"/>
      <c r="N1593" s="33"/>
      <c r="O1593" s="33"/>
    </row>
    <row r="1594" spans="1:15" x14ac:dyDescent="0.25">
      <c r="A1594" s="33">
        <f t="shared" ca="1" si="178"/>
        <v>3</v>
      </c>
      <c r="B1594" s="33">
        <f t="shared" ca="1" si="178"/>
        <v>2</v>
      </c>
      <c r="C1594" s="33"/>
      <c r="D1594" s="34">
        <f t="shared" ca="1" si="179"/>
        <v>0.76566162536045712</v>
      </c>
      <c r="E1594" s="34">
        <f t="shared" ca="1" si="179"/>
        <v>0.62396554810390759</v>
      </c>
      <c r="F1594" s="33"/>
      <c r="G1594" s="33">
        <f t="shared" ca="1" si="175"/>
        <v>3</v>
      </c>
      <c r="H1594" s="33">
        <f t="shared" ca="1" si="176"/>
        <v>2</v>
      </c>
      <c r="I1594" s="33">
        <f t="shared" ca="1" si="177"/>
        <v>5</v>
      </c>
      <c r="K1594" s="33"/>
      <c r="L1594" s="33"/>
      <c r="M1594" s="33"/>
      <c r="N1594" s="33"/>
      <c r="O1594" s="33"/>
    </row>
    <row r="1595" spans="1:15" x14ac:dyDescent="0.25">
      <c r="A1595" s="33">
        <f t="shared" ca="1" si="178"/>
        <v>6</v>
      </c>
      <c r="B1595" s="33">
        <f t="shared" ca="1" si="178"/>
        <v>6</v>
      </c>
      <c r="C1595" s="33"/>
      <c r="D1595" s="34">
        <f t="shared" ca="1" si="179"/>
        <v>0.17919459487378542</v>
      </c>
      <c r="E1595" s="34">
        <f t="shared" ca="1" si="179"/>
        <v>0.35579879158999905</v>
      </c>
      <c r="F1595" s="33"/>
      <c r="G1595" s="33">
        <f t="shared" ca="1" si="175"/>
        <v>6</v>
      </c>
      <c r="H1595" s="33">
        <f t="shared" ca="1" si="176"/>
        <v>6</v>
      </c>
      <c r="I1595" s="33">
        <f t="shared" ca="1" si="177"/>
        <v>12</v>
      </c>
      <c r="K1595" s="33"/>
      <c r="L1595" s="33"/>
      <c r="M1595" s="33"/>
      <c r="N1595" s="33"/>
      <c r="O1595" s="33"/>
    </row>
    <row r="1596" spans="1:15" x14ac:dyDescent="0.25">
      <c r="A1596" s="33">
        <f t="shared" ca="1" si="178"/>
        <v>2</v>
      </c>
      <c r="B1596" s="33">
        <f t="shared" ca="1" si="178"/>
        <v>3</v>
      </c>
      <c r="C1596" s="33"/>
      <c r="D1596" s="34">
        <f t="shared" ca="1" si="179"/>
        <v>0.65884745759351182</v>
      </c>
      <c r="E1596" s="34">
        <f t="shared" ca="1" si="179"/>
        <v>0.36443277626294235</v>
      </c>
      <c r="F1596" s="33"/>
      <c r="G1596" s="33">
        <f t="shared" ca="1" si="175"/>
        <v>2</v>
      </c>
      <c r="H1596" s="33">
        <f t="shared" ca="1" si="176"/>
        <v>3</v>
      </c>
      <c r="I1596" s="33">
        <f t="shared" ca="1" si="177"/>
        <v>5</v>
      </c>
      <c r="K1596" s="33"/>
      <c r="L1596" s="33"/>
      <c r="M1596" s="33"/>
      <c r="N1596" s="33"/>
      <c r="O1596" s="33"/>
    </row>
    <row r="1597" spans="1:15" x14ac:dyDescent="0.25">
      <c r="A1597" s="33">
        <f t="shared" ca="1" si="178"/>
        <v>4</v>
      </c>
      <c r="B1597" s="33">
        <f t="shared" ca="1" si="178"/>
        <v>6</v>
      </c>
      <c r="C1597" s="33"/>
      <c r="D1597" s="34">
        <f t="shared" ca="1" si="179"/>
        <v>0.7526675064610413</v>
      </c>
      <c r="E1597" s="34">
        <f t="shared" ca="1" si="179"/>
        <v>0.32123313421986466</v>
      </c>
      <c r="F1597" s="33"/>
      <c r="G1597" s="33">
        <f t="shared" ca="1" si="175"/>
        <v>4</v>
      </c>
      <c r="H1597" s="33">
        <f t="shared" ca="1" si="176"/>
        <v>6</v>
      </c>
      <c r="I1597" s="33">
        <f t="shared" ca="1" si="177"/>
        <v>10</v>
      </c>
      <c r="K1597" s="33"/>
      <c r="L1597" s="33"/>
      <c r="M1597" s="33"/>
      <c r="N1597" s="33"/>
      <c r="O1597" s="33"/>
    </row>
    <row r="1598" spans="1:15" x14ac:dyDescent="0.25">
      <c r="A1598" s="33">
        <f t="shared" ca="1" si="178"/>
        <v>1</v>
      </c>
      <c r="B1598" s="33">
        <f t="shared" ca="1" si="178"/>
        <v>4</v>
      </c>
      <c r="C1598" s="33"/>
      <c r="D1598" s="34">
        <f t="shared" ca="1" si="179"/>
        <v>0.91102872035031512</v>
      </c>
      <c r="E1598" s="34">
        <f t="shared" ca="1" si="179"/>
        <v>0.90992156542240177</v>
      </c>
      <c r="F1598" s="33"/>
      <c r="G1598" s="33">
        <f t="shared" ca="1" si="175"/>
        <v>1</v>
      </c>
      <c r="H1598" s="33">
        <f t="shared" ca="1" si="176"/>
        <v>4</v>
      </c>
      <c r="I1598" s="33">
        <f t="shared" ca="1" si="177"/>
        <v>5</v>
      </c>
      <c r="K1598" s="33"/>
      <c r="L1598" s="33"/>
      <c r="M1598" s="33"/>
      <c r="N1598" s="33"/>
      <c r="O1598" s="33"/>
    </row>
    <row r="1599" spans="1:15" x14ac:dyDescent="0.25">
      <c r="A1599" s="33">
        <f t="shared" ca="1" si="178"/>
        <v>1</v>
      </c>
      <c r="B1599" s="33">
        <f t="shared" ca="1" si="178"/>
        <v>2</v>
      </c>
      <c r="C1599" s="33"/>
      <c r="D1599" s="34">
        <f t="shared" ca="1" si="179"/>
        <v>0.15192951871831073</v>
      </c>
      <c r="E1599" s="34">
        <f t="shared" ca="1" si="179"/>
        <v>0.75616587100134958</v>
      </c>
      <c r="F1599" s="33"/>
      <c r="G1599" s="33">
        <f t="shared" ca="1" si="175"/>
        <v>1</v>
      </c>
      <c r="H1599" s="33">
        <f t="shared" ca="1" si="176"/>
        <v>2</v>
      </c>
      <c r="I1599" s="33">
        <f t="shared" ca="1" si="177"/>
        <v>3</v>
      </c>
      <c r="K1599" s="33"/>
      <c r="L1599" s="33"/>
      <c r="M1599" s="33"/>
      <c r="N1599" s="33"/>
      <c r="O1599" s="33"/>
    </row>
    <row r="1600" spans="1:15" x14ac:dyDescent="0.25">
      <c r="A1600" s="33">
        <f t="shared" ca="1" si="178"/>
        <v>1</v>
      </c>
      <c r="B1600" s="33">
        <f t="shared" ca="1" si="178"/>
        <v>4</v>
      </c>
      <c r="C1600" s="33"/>
      <c r="D1600" s="34">
        <f t="shared" ca="1" si="179"/>
        <v>0.6912427089809956</v>
      </c>
      <c r="E1600" s="34">
        <f t="shared" ca="1" si="179"/>
        <v>0.79945222754204903</v>
      </c>
      <c r="F1600" s="33"/>
      <c r="G1600" s="33">
        <f t="shared" ca="1" si="175"/>
        <v>1</v>
      </c>
      <c r="H1600" s="33">
        <f t="shared" ca="1" si="176"/>
        <v>4</v>
      </c>
      <c r="I1600" s="33">
        <f t="shared" ca="1" si="177"/>
        <v>5</v>
      </c>
      <c r="K1600" s="33"/>
      <c r="L1600" s="33"/>
      <c r="M1600" s="33"/>
      <c r="N1600" s="33"/>
      <c r="O1600" s="33"/>
    </row>
    <row r="1601" spans="1:15" x14ac:dyDescent="0.25">
      <c r="A1601" s="33">
        <f t="shared" ca="1" si="178"/>
        <v>6</v>
      </c>
      <c r="B1601" s="33">
        <f t="shared" ca="1" si="178"/>
        <v>2</v>
      </c>
      <c r="C1601" s="33"/>
      <c r="D1601" s="34">
        <f t="shared" ca="1" si="179"/>
        <v>0.5089639018632206</v>
      </c>
      <c r="E1601" s="34">
        <f t="shared" ca="1" si="179"/>
        <v>0.89394742491877754</v>
      </c>
      <c r="F1601" s="33"/>
      <c r="G1601" s="33">
        <f t="shared" ca="1" si="175"/>
        <v>6</v>
      </c>
      <c r="H1601" s="33">
        <f t="shared" ca="1" si="176"/>
        <v>2</v>
      </c>
      <c r="I1601" s="33">
        <f t="shared" ca="1" si="177"/>
        <v>8</v>
      </c>
      <c r="K1601" s="33"/>
      <c r="L1601" s="33"/>
      <c r="M1601" s="33"/>
      <c r="N1601" s="33"/>
      <c r="O1601" s="33"/>
    </row>
    <row r="1602" spans="1:15" x14ac:dyDescent="0.25">
      <c r="A1602" s="33">
        <f t="shared" ca="1" si="178"/>
        <v>2</v>
      </c>
      <c r="B1602" s="33">
        <f t="shared" ca="1" si="178"/>
        <v>4</v>
      </c>
      <c r="C1602" s="33"/>
      <c r="D1602" s="34">
        <f t="shared" ca="1" si="179"/>
        <v>0.19629721432121816</v>
      </c>
      <c r="E1602" s="34">
        <f t="shared" ca="1" si="179"/>
        <v>8.2702688301168226E-2</v>
      </c>
      <c r="F1602" s="33"/>
      <c r="G1602" s="33">
        <f t="shared" ca="1" si="175"/>
        <v>2</v>
      </c>
      <c r="H1602" s="33">
        <f t="shared" ca="1" si="176"/>
        <v>4</v>
      </c>
      <c r="I1602" s="33">
        <f t="shared" ca="1" si="177"/>
        <v>6</v>
      </c>
      <c r="K1602" s="33"/>
      <c r="L1602" s="33"/>
      <c r="M1602" s="33"/>
      <c r="N1602" s="33"/>
      <c r="O1602" s="33"/>
    </row>
    <row r="1603" spans="1:15" x14ac:dyDescent="0.25">
      <c r="A1603" s="33">
        <f t="shared" ca="1" si="178"/>
        <v>1</v>
      </c>
      <c r="B1603" s="33">
        <f t="shared" ca="1" si="178"/>
        <v>3</v>
      </c>
      <c r="C1603" s="33"/>
      <c r="D1603" s="34">
        <f t="shared" ca="1" si="179"/>
        <v>0.8807306476136334</v>
      </c>
      <c r="E1603" s="34">
        <f t="shared" ca="1" si="179"/>
        <v>0.60565847419935803</v>
      </c>
      <c r="F1603" s="33"/>
      <c r="G1603" s="33">
        <f t="shared" ca="1" si="175"/>
        <v>1</v>
      </c>
      <c r="H1603" s="33">
        <f t="shared" ca="1" si="176"/>
        <v>3</v>
      </c>
      <c r="I1603" s="33">
        <f t="shared" ca="1" si="177"/>
        <v>4</v>
      </c>
      <c r="K1603" s="33"/>
      <c r="L1603" s="33"/>
      <c r="M1603" s="33"/>
      <c r="N1603" s="33"/>
      <c r="O1603" s="33"/>
    </row>
    <row r="1604" spans="1:15" x14ac:dyDescent="0.25">
      <c r="A1604" s="33">
        <f t="shared" ca="1" si="178"/>
        <v>4</v>
      </c>
      <c r="B1604" s="33">
        <f t="shared" ca="1" si="178"/>
        <v>5</v>
      </c>
      <c r="C1604" s="33"/>
      <c r="D1604" s="34">
        <f t="shared" ca="1" si="179"/>
        <v>0.42522720517091983</v>
      </c>
      <c r="E1604" s="34">
        <f t="shared" ca="1" si="179"/>
        <v>1.9466398310550637E-2</v>
      </c>
      <c r="F1604" s="33"/>
      <c r="G1604" s="33">
        <f t="shared" ca="1" si="175"/>
        <v>4</v>
      </c>
      <c r="H1604" s="33">
        <f t="shared" ca="1" si="176"/>
        <v>5</v>
      </c>
      <c r="I1604" s="33">
        <f t="shared" ca="1" si="177"/>
        <v>9</v>
      </c>
      <c r="K1604" s="33"/>
      <c r="L1604" s="33"/>
      <c r="M1604" s="33"/>
      <c r="N1604" s="33"/>
      <c r="O1604" s="33"/>
    </row>
    <row r="1605" spans="1:15" x14ac:dyDescent="0.25">
      <c r="A1605" s="33">
        <f t="shared" ca="1" si="178"/>
        <v>1</v>
      </c>
      <c r="B1605" s="33">
        <f t="shared" ca="1" si="178"/>
        <v>2</v>
      </c>
      <c r="C1605" s="33"/>
      <c r="D1605" s="34">
        <f t="shared" ca="1" si="179"/>
        <v>0.82297256048288547</v>
      </c>
      <c r="E1605" s="34">
        <f t="shared" ca="1" si="179"/>
        <v>0.57718620623809758</v>
      </c>
      <c r="F1605" s="33"/>
      <c r="G1605" s="33">
        <f t="shared" ca="1" si="175"/>
        <v>1</v>
      </c>
      <c r="H1605" s="33">
        <f t="shared" ca="1" si="176"/>
        <v>2</v>
      </c>
      <c r="I1605" s="33">
        <f t="shared" ca="1" si="177"/>
        <v>3</v>
      </c>
      <c r="K1605" s="33"/>
      <c r="L1605" s="33"/>
      <c r="M1605" s="33"/>
      <c r="N1605" s="33"/>
      <c r="O1605" s="33"/>
    </row>
    <row r="1606" spans="1:15" x14ac:dyDescent="0.25">
      <c r="A1606" s="33">
        <f t="shared" ca="1" si="178"/>
        <v>5</v>
      </c>
      <c r="B1606" s="33">
        <f t="shared" ca="1" si="178"/>
        <v>4</v>
      </c>
      <c r="C1606" s="33"/>
      <c r="D1606" s="34">
        <f t="shared" ca="1" si="179"/>
        <v>7.9209375057970322E-2</v>
      </c>
      <c r="E1606" s="34">
        <f t="shared" ca="1" si="179"/>
        <v>0.19788371660567683</v>
      </c>
      <c r="F1606" s="33"/>
      <c r="G1606" s="33">
        <f t="shared" ref="G1606:G1669" ca="1" si="180">IF(AND(COUNTIF($B$91:$G$91,A1606)=1,D1606&lt;=$B$90),RANDBETWEEN(1,6),A1606)</f>
        <v>5</v>
      </c>
      <c r="H1606" s="33">
        <f t="shared" ref="H1606:H1669" ca="1" si="181">IF(AND(COUNTIF($B$91:$G$91,B1606)=1,E1606&lt;=$B$90),RANDBETWEEN(1,6),B1606)</f>
        <v>4</v>
      </c>
      <c r="I1606" s="33">
        <f t="shared" ref="I1606:I1669" ca="1" si="182">SUM(G1606:H1606)</f>
        <v>9</v>
      </c>
      <c r="K1606" s="33"/>
      <c r="L1606" s="33"/>
      <c r="M1606" s="33"/>
      <c r="N1606" s="33"/>
      <c r="O1606" s="33"/>
    </row>
    <row r="1607" spans="1:15" x14ac:dyDescent="0.25">
      <c r="A1607" s="33">
        <f t="shared" ref="A1607:B1670" ca="1" si="183">RANDBETWEEN(1,6)</f>
        <v>5</v>
      </c>
      <c r="B1607" s="33">
        <f t="shared" ca="1" si="183"/>
        <v>4</v>
      </c>
      <c r="C1607" s="33"/>
      <c r="D1607" s="34">
        <f t="shared" ref="D1607:E1670" ca="1" si="184">RAND()</f>
        <v>0.89933513194482539</v>
      </c>
      <c r="E1607" s="34">
        <f t="shared" ca="1" si="184"/>
        <v>0.57761381226548503</v>
      </c>
      <c r="F1607" s="33"/>
      <c r="G1607" s="33">
        <f t="shared" ca="1" si="180"/>
        <v>5</v>
      </c>
      <c r="H1607" s="33">
        <f t="shared" ca="1" si="181"/>
        <v>4</v>
      </c>
      <c r="I1607" s="33">
        <f t="shared" ca="1" si="182"/>
        <v>9</v>
      </c>
      <c r="K1607" s="33"/>
      <c r="L1607" s="33"/>
      <c r="M1607" s="33"/>
      <c r="N1607" s="33"/>
      <c r="O1607" s="33"/>
    </row>
    <row r="1608" spans="1:15" x14ac:dyDescent="0.25">
      <c r="A1608" s="33">
        <f t="shared" ca="1" si="183"/>
        <v>1</v>
      </c>
      <c r="B1608" s="33">
        <f t="shared" ca="1" si="183"/>
        <v>4</v>
      </c>
      <c r="C1608" s="33"/>
      <c r="D1608" s="34">
        <f t="shared" ca="1" si="184"/>
        <v>0.32812262854875496</v>
      </c>
      <c r="E1608" s="34">
        <f t="shared" ca="1" si="184"/>
        <v>0.97200551403498636</v>
      </c>
      <c r="F1608" s="33"/>
      <c r="G1608" s="33">
        <f t="shared" ca="1" si="180"/>
        <v>1</v>
      </c>
      <c r="H1608" s="33">
        <f t="shared" ca="1" si="181"/>
        <v>4</v>
      </c>
      <c r="I1608" s="33">
        <f t="shared" ca="1" si="182"/>
        <v>5</v>
      </c>
      <c r="K1608" s="33"/>
      <c r="L1608" s="33"/>
      <c r="M1608" s="33"/>
      <c r="N1608" s="33"/>
      <c r="O1608" s="33"/>
    </row>
    <row r="1609" spans="1:15" x14ac:dyDescent="0.25">
      <c r="A1609" s="33">
        <f t="shared" ca="1" si="183"/>
        <v>5</v>
      </c>
      <c r="B1609" s="33">
        <f t="shared" ca="1" si="183"/>
        <v>6</v>
      </c>
      <c r="C1609" s="33"/>
      <c r="D1609" s="34">
        <f t="shared" ca="1" si="184"/>
        <v>0.40236637764605054</v>
      </c>
      <c r="E1609" s="34">
        <f t="shared" ca="1" si="184"/>
        <v>0.6725635121921304</v>
      </c>
      <c r="F1609" s="33"/>
      <c r="G1609" s="33">
        <f t="shared" ca="1" si="180"/>
        <v>5</v>
      </c>
      <c r="H1609" s="33">
        <f t="shared" ca="1" si="181"/>
        <v>6</v>
      </c>
      <c r="I1609" s="33">
        <f t="shared" ca="1" si="182"/>
        <v>11</v>
      </c>
      <c r="K1609" s="33"/>
      <c r="L1609" s="33"/>
      <c r="M1609" s="33"/>
      <c r="N1609" s="33"/>
      <c r="O1609" s="33"/>
    </row>
    <row r="1610" spans="1:15" x14ac:dyDescent="0.25">
      <c r="A1610" s="33">
        <f t="shared" ca="1" si="183"/>
        <v>1</v>
      </c>
      <c r="B1610" s="33">
        <f t="shared" ca="1" si="183"/>
        <v>6</v>
      </c>
      <c r="C1610" s="33"/>
      <c r="D1610" s="34">
        <f t="shared" ca="1" si="184"/>
        <v>0.16927012339953795</v>
      </c>
      <c r="E1610" s="34">
        <f t="shared" ca="1" si="184"/>
        <v>0.96603162241729201</v>
      </c>
      <c r="F1610" s="33"/>
      <c r="G1610" s="33">
        <f t="shared" ca="1" si="180"/>
        <v>1</v>
      </c>
      <c r="H1610" s="33">
        <f t="shared" ca="1" si="181"/>
        <v>6</v>
      </c>
      <c r="I1610" s="33">
        <f t="shared" ca="1" si="182"/>
        <v>7</v>
      </c>
      <c r="K1610" s="33"/>
      <c r="L1610" s="33"/>
      <c r="M1610" s="33"/>
      <c r="N1610" s="33"/>
      <c r="O1610" s="33"/>
    </row>
    <row r="1611" spans="1:15" x14ac:dyDescent="0.25">
      <c r="A1611" s="33">
        <f t="shared" ca="1" si="183"/>
        <v>6</v>
      </c>
      <c r="B1611" s="33">
        <f t="shared" ca="1" si="183"/>
        <v>5</v>
      </c>
      <c r="C1611" s="33"/>
      <c r="D1611" s="34">
        <f t="shared" ca="1" si="184"/>
        <v>0.837882151176225</v>
      </c>
      <c r="E1611" s="34">
        <f t="shared" ca="1" si="184"/>
        <v>0.27535129672040692</v>
      </c>
      <c r="F1611" s="33"/>
      <c r="G1611" s="33">
        <f t="shared" ca="1" si="180"/>
        <v>6</v>
      </c>
      <c r="H1611" s="33">
        <f t="shared" ca="1" si="181"/>
        <v>5</v>
      </c>
      <c r="I1611" s="33">
        <f t="shared" ca="1" si="182"/>
        <v>11</v>
      </c>
      <c r="K1611" s="33"/>
      <c r="L1611" s="33"/>
      <c r="M1611" s="33"/>
      <c r="N1611" s="33"/>
      <c r="O1611" s="33"/>
    </row>
    <row r="1612" spans="1:15" x14ac:dyDescent="0.25">
      <c r="A1612" s="33">
        <f t="shared" ca="1" si="183"/>
        <v>6</v>
      </c>
      <c r="B1612" s="33">
        <f t="shared" ca="1" si="183"/>
        <v>5</v>
      </c>
      <c r="C1612" s="33"/>
      <c r="D1612" s="34">
        <f t="shared" ca="1" si="184"/>
        <v>0.41025172666307186</v>
      </c>
      <c r="E1612" s="34">
        <f t="shared" ca="1" si="184"/>
        <v>0.92365384835647424</v>
      </c>
      <c r="F1612" s="33"/>
      <c r="G1612" s="33">
        <f t="shared" ca="1" si="180"/>
        <v>6</v>
      </c>
      <c r="H1612" s="33">
        <f t="shared" ca="1" si="181"/>
        <v>5</v>
      </c>
      <c r="I1612" s="33">
        <f t="shared" ca="1" si="182"/>
        <v>11</v>
      </c>
      <c r="K1612" s="33"/>
      <c r="L1612" s="33"/>
      <c r="M1612" s="33"/>
      <c r="N1612" s="33"/>
      <c r="O1612" s="33"/>
    </row>
    <row r="1613" spans="1:15" x14ac:dyDescent="0.25">
      <c r="A1613" s="33">
        <f t="shared" ca="1" si="183"/>
        <v>2</v>
      </c>
      <c r="B1613" s="33">
        <f t="shared" ca="1" si="183"/>
        <v>2</v>
      </c>
      <c r="C1613" s="33"/>
      <c r="D1613" s="34">
        <f t="shared" ca="1" si="184"/>
        <v>0.34326492553282217</v>
      </c>
      <c r="E1613" s="34">
        <f t="shared" ca="1" si="184"/>
        <v>0.9024057200044352</v>
      </c>
      <c r="F1613" s="33"/>
      <c r="G1613" s="33">
        <f t="shared" ca="1" si="180"/>
        <v>2</v>
      </c>
      <c r="H1613" s="33">
        <f t="shared" ca="1" si="181"/>
        <v>2</v>
      </c>
      <c r="I1613" s="33">
        <f t="shared" ca="1" si="182"/>
        <v>4</v>
      </c>
      <c r="K1613" s="33"/>
      <c r="L1613" s="33"/>
      <c r="M1613" s="33"/>
      <c r="N1613" s="33"/>
      <c r="O1613" s="33"/>
    </row>
    <row r="1614" spans="1:15" x14ac:dyDescent="0.25">
      <c r="A1614" s="33">
        <f t="shared" ca="1" si="183"/>
        <v>5</v>
      </c>
      <c r="B1614" s="33">
        <f t="shared" ca="1" si="183"/>
        <v>4</v>
      </c>
      <c r="C1614" s="33"/>
      <c r="D1614" s="34">
        <f t="shared" ca="1" si="184"/>
        <v>0.41996934816549258</v>
      </c>
      <c r="E1614" s="34">
        <f t="shared" ca="1" si="184"/>
        <v>0.21825106384978965</v>
      </c>
      <c r="F1614" s="33"/>
      <c r="G1614" s="33">
        <f t="shared" ca="1" si="180"/>
        <v>5</v>
      </c>
      <c r="H1614" s="33">
        <f t="shared" ca="1" si="181"/>
        <v>4</v>
      </c>
      <c r="I1614" s="33">
        <f t="shared" ca="1" si="182"/>
        <v>9</v>
      </c>
      <c r="K1614" s="33"/>
      <c r="L1614" s="33"/>
      <c r="M1614" s="33"/>
      <c r="N1614" s="33"/>
      <c r="O1614" s="33"/>
    </row>
    <row r="1615" spans="1:15" x14ac:dyDescent="0.25">
      <c r="A1615" s="33">
        <f t="shared" ca="1" si="183"/>
        <v>3</v>
      </c>
      <c r="B1615" s="33">
        <f t="shared" ca="1" si="183"/>
        <v>1</v>
      </c>
      <c r="C1615" s="33"/>
      <c r="D1615" s="34">
        <f t="shared" ca="1" si="184"/>
        <v>0.57332319815085686</v>
      </c>
      <c r="E1615" s="34">
        <f t="shared" ca="1" si="184"/>
        <v>0.64801096576658057</v>
      </c>
      <c r="F1615" s="33"/>
      <c r="G1615" s="33">
        <f t="shared" ca="1" si="180"/>
        <v>3</v>
      </c>
      <c r="H1615" s="33">
        <f t="shared" ca="1" si="181"/>
        <v>1</v>
      </c>
      <c r="I1615" s="33">
        <f t="shared" ca="1" si="182"/>
        <v>4</v>
      </c>
      <c r="K1615" s="33"/>
      <c r="L1615" s="33"/>
      <c r="M1615" s="33"/>
      <c r="N1615" s="33"/>
      <c r="O1615" s="33"/>
    </row>
    <row r="1616" spans="1:15" x14ac:dyDescent="0.25">
      <c r="A1616" s="33">
        <f t="shared" ca="1" si="183"/>
        <v>6</v>
      </c>
      <c r="B1616" s="33">
        <f t="shared" ca="1" si="183"/>
        <v>6</v>
      </c>
      <c r="C1616" s="33"/>
      <c r="D1616" s="34">
        <f t="shared" ca="1" si="184"/>
        <v>0.11052383619516704</v>
      </c>
      <c r="E1616" s="34">
        <f t="shared" ca="1" si="184"/>
        <v>0.43027010484746453</v>
      </c>
      <c r="F1616" s="33"/>
      <c r="G1616" s="33">
        <f t="shared" ca="1" si="180"/>
        <v>6</v>
      </c>
      <c r="H1616" s="33">
        <f t="shared" ca="1" si="181"/>
        <v>6</v>
      </c>
      <c r="I1616" s="33">
        <f t="shared" ca="1" si="182"/>
        <v>12</v>
      </c>
      <c r="K1616" s="33"/>
      <c r="L1616" s="33"/>
      <c r="M1616" s="33"/>
      <c r="N1616" s="33"/>
      <c r="O1616" s="33"/>
    </row>
    <row r="1617" spans="1:15" x14ac:dyDescent="0.25">
      <c r="A1617" s="33">
        <f t="shared" ca="1" si="183"/>
        <v>5</v>
      </c>
      <c r="B1617" s="33">
        <f t="shared" ca="1" si="183"/>
        <v>4</v>
      </c>
      <c r="C1617" s="33"/>
      <c r="D1617" s="34">
        <f t="shared" ca="1" si="184"/>
        <v>0.31623659105569846</v>
      </c>
      <c r="E1617" s="34">
        <f t="shared" ca="1" si="184"/>
        <v>0.96550816751578006</v>
      </c>
      <c r="F1617" s="33"/>
      <c r="G1617" s="33">
        <f t="shared" ca="1" si="180"/>
        <v>5</v>
      </c>
      <c r="H1617" s="33">
        <f t="shared" ca="1" si="181"/>
        <v>4</v>
      </c>
      <c r="I1617" s="33">
        <f t="shared" ca="1" si="182"/>
        <v>9</v>
      </c>
      <c r="K1617" s="33"/>
      <c r="L1617" s="33"/>
      <c r="M1617" s="33"/>
      <c r="N1617" s="33"/>
      <c r="O1617" s="33"/>
    </row>
    <row r="1618" spans="1:15" x14ac:dyDescent="0.25">
      <c r="A1618" s="33">
        <f t="shared" ca="1" si="183"/>
        <v>2</v>
      </c>
      <c r="B1618" s="33">
        <f t="shared" ca="1" si="183"/>
        <v>2</v>
      </c>
      <c r="C1618" s="33"/>
      <c r="D1618" s="34">
        <f t="shared" ca="1" si="184"/>
        <v>0.91084817364789095</v>
      </c>
      <c r="E1618" s="34">
        <f t="shared" ca="1" si="184"/>
        <v>0.63020644152753891</v>
      </c>
      <c r="F1618" s="33"/>
      <c r="G1618" s="33">
        <f t="shared" ca="1" si="180"/>
        <v>2</v>
      </c>
      <c r="H1618" s="33">
        <f t="shared" ca="1" si="181"/>
        <v>2</v>
      </c>
      <c r="I1618" s="33">
        <f t="shared" ca="1" si="182"/>
        <v>4</v>
      </c>
      <c r="K1618" s="33"/>
      <c r="L1618" s="33"/>
      <c r="M1618" s="33"/>
      <c r="N1618" s="33"/>
      <c r="O1618" s="33"/>
    </row>
    <row r="1619" spans="1:15" x14ac:dyDescent="0.25">
      <c r="A1619" s="33">
        <f t="shared" ca="1" si="183"/>
        <v>5</v>
      </c>
      <c r="B1619" s="33">
        <f t="shared" ca="1" si="183"/>
        <v>6</v>
      </c>
      <c r="C1619" s="33"/>
      <c r="D1619" s="34">
        <f t="shared" ca="1" si="184"/>
        <v>0.15093743348568966</v>
      </c>
      <c r="E1619" s="34">
        <f t="shared" ca="1" si="184"/>
        <v>0.96516557136611258</v>
      </c>
      <c r="F1619" s="33"/>
      <c r="G1619" s="33">
        <f t="shared" ca="1" si="180"/>
        <v>5</v>
      </c>
      <c r="H1619" s="33">
        <f t="shared" ca="1" si="181"/>
        <v>6</v>
      </c>
      <c r="I1619" s="33">
        <f t="shared" ca="1" si="182"/>
        <v>11</v>
      </c>
      <c r="K1619" s="33"/>
      <c r="L1619" s="33"/>
      <c r="M1619" s="33"/>
      <c r="N1619" s="33"/>
      <c r="O1619" s="33"/>
    </row>
    <row r="1620" spans="1:15" x14ac:dyDescent="0.25">
      <c r="A1620" s="33">
        <f t="shared" ca="1" si="183"/>
        <v>4</v>
      </c>
      <c r="B1620" s="33">
        <f t="shared" ca="1" si="183"/>
        <v>6</v>
      </c>
      <c r="C1620" s="33"/>
      <c r="D1620" s="34">
        <f t="shared" ca="1" si="184"/>
        <v>0.85552018958894227</v>
      </c>
      <c r="E1620" s="34">
        <f t="shared" ca="1" si="184"/>
        <v>0.38783520066922439</v>
      </c>
      <c r="F1620" s="33"/>
      <c r="G1620" s="33">
        <f t="shared" ca="1" si="180"/>
        <v>4</v>
      </c>
      <c r="H1620" s="33">
        <f t="shared" ca="1" si="181"/>
        <v>6</v>
      </c>
      <c r="I1620" s="33">
        <f t="shared" ca="1" si="182"/>
        <v>10</v>
      </c>
      <c r="K1620" s="33"/>
      <c r="L1620" s="33"/>
      <c r="M1620" s="33"/>
      <c r="N1620" s="33"/>
      <c r="O1620" s="33"/>
    </row>
    <row r="1621" spans="1:15" x14ac:dyDescent="0.25">
      <c r="A1621" s="33">
        <f t="shared" ca="1" si="183"/>
        <v>6</v>
      </c>
      <c r="B1621" s="33">
        <f t="shared" ca="1" si="183"/>
        <v>4</v>
      </c>
      <c r="C1621" s="33"/>
      <c r="D1621" s="34">
        <f t="shared" ca="1" si="184"/>
        <v>0.84895268833335802</v>
      </c>
      <c r="E1621" s="34">
        <f t="shared" ca="1" si="184"/>
        <v>0.67773867412344813</v>
      </c>
      <c r="F1621" s="33"/>
      <c r="G1621" s="33">
        <f t="shared" ca="1" si="180"/>
        <v>6</v>
      </c>
      <c r="H1621" s="33">
        <f t="shared" ca="1" si="181"/>
        <v>4</v>
      </c>
      <c r="I1621" s="33">
        <f t="shared" ca="1" si="182"/>
        <v>10</v>
      </c>
      <c r="K1621" s="33"/>
      <c r="L1621" s="33"/>
      <c r="M1621" s="33"/>
      <c r="N1621" s="33"/>
      <c r="O1621" s="33"/>
    </row>
    <row r="1622" spans="1:15" x14ac:dyDescent="0.25">
      <c r="A1622" s="33">
        <f t="shared" ca="1" si="183"/>
        <v>5</v>
      </c>
      <c r="B1622" s="33">
        <f t="shared" ca="1" si="183"/>
        <v>3</v>
      </c>
      <c r="C1622" s="33"/>
      <c r="D1622" s="34">
        <f t="shared" ca="1" si="184"/>
        <v>0.94730679117795247</v>
      </c>
      <c r="E1622" s="34">
        <f t="shared" ca="1" si="184"/>
        <v>0.99288999841566372</v>
      </c>
      <c r="F1622" s="33"/>
      <c r="G1622" s="33">
        <f t="shared" ca="1" si="180"/>
        <v>5</v>
      </c>
      <c r="H1622" s="33">
        <f t="shared" ca="1" si="181"/>
        <v>3</v>
      </c>
      <c r="I1622" s="33">
        <f t="shared" ca="1" si="182"/>
        <v>8</v>
      </c>
      <c r="K1622" s="33"/>
      <c r="L1622" s="33"/>
      <c r="M1622" s="33"/>
      <c r="N1622" s="33"/>
      <c r="O1622" s="33"/>
    </row>
    <row r="1623" spans="1:15" x14ac:dyDescent="0.25">
      <c r="A1623" s="33">
        <f t="shared" ca="1" si="183"/>
        <v>3</v>
      </c>
      <c r="B1623" s="33">
        <f t="shared" ca="1" si="183"/>
        <v>3</v>
      </c>
      <c r="C1623" s="33"/>
      <c r="D1623" s="34">
        <f t="shared" ca="1" si="184"/>
        <v>6.6995832404181388E-2</v>
      </c>
      <c r="E1623" s="34">
        <f t="shared" ca="1" si="184"/>
        <v>0.87295920200784283</v>
      </c>
      <c r="F1623" s="33"/>
      <c r="G1623" s="33">
        <f t="shared" ca="1" si="180"/>
        <v>3</v>
      </c>
      <c r="H1623" s="33">
        <f t="shared" ca="1" si="181"/>
        <v>3</v>
      </c>
      <c r="I1623" s="33">
        <f t="shared" ca="1" si="182"/>
        <v>6</v>
      </c>
      <c r="K1623" s="33"/>
      <c r="L1623" s="33"/>
      <c r="M1623" s="33"/>
      <c r="N1623" s="33"/>
      <c r="O1623" s="33"/>
    </row>
    <row r="1624" spans="1:15" x14ac:dyDescent="0.25">
      <c r="A1624" s="33">
        <f t="shared" ca="1" si="183"/>
        <v>3</v>
      </c>
      <c r="B1624" s="33">
        <f t="shared" ca="1" si="183"/>
        <v>2</v>
      </c>
      <c r="C1624" s="33"/>
      <c r="D1624" s="34">
        <f t="shared" ca="1" si="184"/>
        <v>0.33073612406985908</v>
      </c>
      <c r="E1624" s="34">
        <f t="shared" ca="1" si="184"/>
        <v>0.37392199063105858</v>
      </c>
      <c r="F1624" s="33"/>
      <c r="G1624" s="33">
        <f t="shared" ca="1" si="180"/>
        <v>3</v>
      </c>
      <c r="H1624" s="33">
        <f t="shared" ca="1" si="181"/>
        <v>2</v>
      </c>
      <c r="I1624" s="33">
        <f t="shared" ca="1" si="182"/>
        <v>5</v>
      </c>
      <c r="K1624" s="33"/>
      <c r="L1624" s="33"/>
      <c r="M1624" s="33"/>
      <c r="N1624" s="33"/>
      <c r="O1624" s="33"/>
    </row>
    <row r="1625" spans="1:15" x14ac:dyDescent="0.25">
      <c r="A1625" s="33">
        <f t="shared" ca="1" si="183"/>
        <v>2</v>
      </c>
      <c r="B1625" s="33">
        <f t="shared" ca="1" si="183"/>
        <v>5</v>
      </c>
      <c r="C1625" s="33"/>
      <c r="D1625" s="34">
        <f t="shared" ca="1" si="184"/>
        <v>0.15230022825586598</v>
      </c>
      <c r="E1625" s="34">
        <f t="shared" ca="1" si="184"/>
        <v>2.6675949043599378E-2</v>
      </c>
      <c r="F1625" s="33"/>
      <c r="G1625" s="33">
        <f t="shared" ca="1" si="180"/>
        <v>2</v>
      </c>
      <c r="H1625" s="33">
        <f t="shared" ca="1" si="181"/>
        <v>5</v>
      </c>
      <c r="I1625" s="33">
        <f t="shared" ca="1" si="182"/>
        <v>7</v>
      </c>
      <c r="K1625" s="33"/>
      <c r="L1625" s="33"/>
      <c r="M1625" s="33"/>
      <c r="N1625" s="33"/>
      <c r="O1625" s="33"/>
    </row>
    <row r="1626" spans="1:15" x14ac:dyDescent="0.25">
      <c r="A1626" s="33">
        <f t="shared" ca="1" si="183"/>
        <v>3</v>
      </c>
      <c r="B1626" s="33">
        <f t="shared" ca="1" si="183"/>
        <v>2</v>
      </c>
      <c r="C1626" s="33"/>
      <c r="D1626" s="34">
        <f t="shared" ca="1" si="184"/>
        <v>0.5979138222847391</v>
      </c>
      <c r="E1626" s="34">
        <f t="shared" ca="1" si="184"/>
        <v>0.68905741067713588</v>
      </c>
      <c r="F1626" s="33"/>
      <c r="G1626" s="33">
        <f t="shared" ca="1" si="180"/>
        <v>3</v>
      </c>
      <c r="H1626" s="33">
        <f t="shared" ca="1" si="181"/>
        <v>2</v>
      </c>
      <c r="I1626" s="33">
        <f t="shared" ca="1" si="182"/>
        <v>5</v>
      </c>
      <c r="K1626" s="33"/>
      <c r="L1626" s="33"/>
      <c r="M1626" s="33"/>
      <c r="N1626" s="33"/>
      <c r="O1626" s="33"/>
    </row>
    <row r="1627" spans="1:15" x14ac:dyDescent="0.25">
      <c r="A1627" s="33">
        <f t="shared" ca="1" si="183"/>
        <v>5</v>
      </c>
      <c r="B1627" s="33">
        <f t="shared" ca="1" si="183"/>
        <v>5</v>
      </c>
      <c r="C1627" s="33"/>
      <c r="D1627" s="34">
        <f t="shared" ca="1" si="184"/>
        <v>0.56039064034984554</v>
      </c>
      <c r="E1627" s="34">
        <f t="shared" ca="1" si="184"/>
        <v>0.16802818052974278</v>
      </c>
      <c r="F1627" s="33"/>
      <c r="G1627" s="33">
        <f t="shared" ca="1" si="180"/>
        <v>5</v>
      </c>
      <c r="H1627" s="33">
        <f t="shared" ca="1" si="181"/>
        <v>5</v>
      </c>
      <c r="I1627" s="33">
        <f t="shared" ca="1" si="182"/>
        <v>10</v>
      </c>
      <c r="K1627" s="33"/>
      <c r="L1627" s="33"/>
      <c r="M1627" s="33"/>
      <c r="N1627" s="33"/>
      <c r="O1627" s="33"/>
    </row>
    <row r="1628" spans="1:15" x14ac:dyDescent="0.25">
      <c r="A1628" s="33">
        <f t="shared" ca="1" si="183"/>
        <v>6</v>
      </c>
      <c r="B1628" s="33">
        <f t="shared" ca="1" si="183"/>
        <v>1</v>
      </c>
      <c r="C1628" s="33"/>
      <c r="D1628" s="34">
        <f t="shared" ca="1" si="184"/>
        <v>0.66863959536427942</v>
      </c>
      <c r="E1628" s="34">
        <f t="shared" ca="1" si="184"/>
        <v>8.5837723531385746E-2</v>
      </c>
      <c r="F1628" s="33"/>
      <c r="G1628" s="33">
        <f t="shared" ca="1" si="180"/>
        <v>6</v>
      </c>
      <c r="H1628" s="33">
        <f t="shared" ca="1" si="181"/>
        <v>1</v>
      </c>
      <c r="I1628" s="33">
        <f t="shared" ca="1" si="182"/>
        <v>7</v>
      </c>
      <c r="K1628" s="33"/>
      <c r="L1628" s="33"/>
      <c r="M1628" s="33"/>
      <c r="N1628" s="33"/>
      <c r="O1628" s="33"/>
    </row>
    <row r="1629" spans="1:15" x14ac:dyDescent="0.25">
      <c r="A1629" s="33">
        <f t="shared" ca="1" si="183"/>
        <v>4</v>
      </c>
      <c r="B1629" s="33">
        <f t="shared" ca="1" si="183"/>
        <v>3</v>
      </c>
      <c r="C1629" s="33"/>
      <c r="D1629" s="34">
        <f t="shared" ca="1" si="184"/>
        <v>1.8812931846039715E-2</v>
      </c>
      <c r="E1629" s="34">
        <f t="shared" ca="1" si="184"/>
        <v>0.34893987948396954</v>
      </c>
      <c r="F1629" s="33"/>
      <c r="G1629" s="33">
        <f t="shared" ca="1" si="180"/>
        <v>4</v>
      </c>
      <c r="H1629" s="33">
        <f t="shared" ca="1" si="181"/>
        <v>3</v>
      </c>
      <c r="I1629" s="33">
        <f t="shared" ca="1" si="182"/>
        <v>7</v>
      </c>
      <c r="K1629" s="33"/>
      <c r="L1629" s="33"/>
      <c r="M1629" s="33"/>
      <c r="N1629" s="33"/>
      <c r="O1629" s="33"/>
    </row>
    <row r="1630" spans="1:15" x14ac:dyDescent="0.25">
      <c r="A1630" s="33">
        <f t="shared" ca="1" si="183"/>
        <v>1</v>
      </c>
      <c r="B1630" s="33">
        <f t="shared" ca="1" si="183"/>
        <v>5</v>
      </c>
      <c r="C1630" s="33"/>
      <c r="D1630" s="34">
        <f t="shared" ca="1" si="184"/>
        <v>0.62013742830126706</v>
      </c>
      <c r="E1630" s="34">
        <f t="shared" ca="1" si="184"/>
        <v>0.68663870704282204</v>
      </c>
      <c r="F1630" s="33"/>
      <c r="G1630" s="33">
        <f t="shared" ca="1" si="180"/>
        <v>1</v>
      </c>
      <c r="H1630" s="33">
        <f t="shared" ca="1" si="181"/>
        <v>5</v>
      </c>
      <c r="I1630" s="33">
        <f t="shared" ca="1" si="182"/>
        <v>6</v>
      </c>
      <c r="K1630" s="33"/>
      <c r="L1630" s="33"/>
      <c r="M1630" s="33"/>
      <c r="N1630" s="33"/>
      <c r="O1630" s="33"/>
    </row>
    <row r="1631" spans="1:15" x14ac:dyDescent="0.25">
      <c r="A1631" s="33">
        <f t="shared" ca="1" si="183"/>
        <v>2</v>
      </c>
      <c r="B1631" s="33">
        <f t="shared" ca="1" si="183"/>
        <v>2</v>
      </c>
      <c r="C1631" s="33"/>
      <c r="D1631" s="34">
        <f t="shared" ca="1" si="184"/>
        <v>0.34170324785400108</v>
      </c>
      <c r="E1631" s="34">
        <f t="shared" ca="1" si="184"/>
        <v>7.0658325617595663E-2</v>
      </c>
      <c r="F1631" s="33"/>
      <c r="G1631" s="33">
        <f t="shared" ca="1" si="180"/>
        <v>2</v>
      </c>
      <c r="H1631" s="33">
        <f t="shared" ca="1" si="181"/>
        <v>2</v>
      </c>
      <c r="I1631" s="33">
        <f t="shared" ca="1" si="182"/>
        <v>4</v>
      </c>
      <c r="K1631" s="33"/>
      <c r="L1631" s="33"/>
      <c r="M1631" s="33"/>
      <c r="N1631" s="33"/>
      <c r="O1631" s="33"/>
    </row>
    <row r="1632" spans="1:15" x14ac:dyDescent="0.25">
      <c r="A1632" s="33">
        <f t="shared" ca="1" si="183"/>
        <v>4</v>
      </c>
      <c r="B1632" s="33">
        <f t="shared" ca="1" si="183"/>
        <v>6</v>
      </c>
      <c r="C1632" s="33"/>
      <c r="D1632" s="34">
        <f t="shared" ca="1" si="184"/>
        <v>0.67125838068802823</v>
      </c>
      <c r="E1632" s="34">
        <f t="shared" ca="1" si="184"/>
        <v>0.38198101377055393</v>
      </c>
      <c r="F1632" s="33"/>
      <c r="G1632" s="33">
        <f t="shared" ca="1" si="180"/>
        <v>4</v>
      </c>
      <c r="H1632" s="33">
        <f t="shared" ca="1" si="181"/>
        <v>6</v>
      </c>
      <c r="I1632" s="33">
        <f t="shared" ca="1" si="182"/>
        <v>10</v>
      </c>
      <c r="K1632" s="33"/>
      <c r="L1632" s="33"/>
      <c r="M1632" s="33"/>
      <c r="N1632" s="33"/>
      <c r="O1632" s="33"/>
    </row>
    <row r="1633" spans="1:15" x14ac:dyDescent="0.25">
      <c r="A1633" s="33">
        <f t="shared" ca="1" si="183"/>
        <v>6</v>
      </c>
      <c r="B1633" s="33">
        <f t="shared" ca="1" si="183"/>
        <v>5</v>
      </c>
      <c r="C1633" s="33"/>
      <c r="D1633" s="34">
        <f t="shared" ca="1" si="184"/>
        <v>2.8078015315748939E-2</v>
      </c>
      <c r="E1633" s="34">
        <f t="shared" ca="1" si="184"/>
        <v>8.3517614483893166E-2</v>
      </c>
      <c r="F1633" s="33"/>
      <c r="G1633" s="33">
        <f t="shared" ca="1" si="180"/>
        <v>6</v>
      </c>
      <c r="H1633" s="33">
        <f t="shared" ca="1" si="181"/>
        <v>5</v>
      </c>
      <c r="I1633" s="33">
        <f t="shared" ca="1" si="182"/>
        <v>11</v>
      </c>
      <c r="K1633" s="33"/>
      <c r="L1633" s="33"/>
      <c r="M1633" s="33"/>
      <c r="N1633" s="33"/>
      <c r="O1633" s="33"/>
    </row>
    <row r="1634" spans="1:15" x14ac:dyDescent="0.25">
      <c r="A1634" s="33">
        <f t="shared" ca="1" si="183"/>
        <v>1</v>
      </c>
      <c r="B1634" s="33">
        <f t="shared" ca="1" si="183"/>
        <v>3</v>
      </c>
      <c r="C1634" s="33"/>
      <c r="D1634" s="34">
        <f t="shared" ca="1" si="184"/>
        <v>0.55516264658148562</v>
      </c>
      <c r="E1634" s="34">
        <f t="shared" ca="1" si="184"/>
        <v>0.69107576102983459</v>
      </c>
      <c r="F1634" s="33"/>
      <c r="G1634" s="33">
        <f t="shared" ca="1" si="180"/>
        <v>1</v>
      </c>
      <c r="H1634" s="33">
        <f t="shared" ca="1" si="181"/>
        <v>3</v>
      </c>
      <c r="I1634" s="33">
        <f t="shared" ca="1" si="182"/>
        <v>4</v>
      </c>
      <c r="K1634" s="33"/>
      <c r="L1634" s="33"/>
      <c r="M1634" s="33"/>
      <c r="N1634" s="33"/>
      <c r="O1634" s="33"/>
    </row>
    <row r="1635" spans="1:15" x14ac:dyDescent="0.25">
      <c r="A1635" s="33">
        <f t="shared" ca="1" si="183"/>
        <v>4</v>
      </c>
      <c r="B1635" s="33">
        <f t="shared" ca="1" si="183"/>
        <v>5</v>
      </c>
      <c r="C1635" s="33"/>
      <c r="D1635" s="34">
        <f t="shared" ca="1" si="184"/>
        <v>3.854358565451621E-2</v>
      </c>
      <c r="E1635" s="34">
        <f t="shared" ca="1" si="184"/>
        <v>0.16131045669900612</v>
      </c>
      <c r="F1635" s="33"/>
      <c r="G1635" s="33">
        <f t="shared" ca="1" si="180"/>
        <v>4</v>
      </c>
      <c r="H1635" s="33">
        <f t="shared" ca="1" si="181"/>
        <v>5</v>
      </c>
      <c r="I1635" s="33">
        <f t="shared" ca="1" si="182"/>
        <v>9</v>
      </c>
      <c r="K1635" s="33"/>
      <c r="L1635" s="33"/>
      <c r="M1635" s="33"/>
      <c r="N1635" s="33"/>
      <c r="O1635" s="33"/>
    </row>
    <row r="1636" spans="1:15" x14ac:dyDescent="0.25">
      <c r="A1636" s="33">
        <f t="shared" ca="1" si="183"/>
        <v>6</v>
      </c>
      <c r="B1636" s="33">
        <f t="shared" ca="1" si="183"/>
        <v>3</v>
      </c>
      <c r="C1636" s="33"/>
      <c r="D1636" s="34">
        <f t="shared" ca="1" si="184"/>
        <v>0.57500842396831375</v>
      </c>
      <c r="E1636" s="34">
        <f t="shared" ca="1" si="184"/>
        <v>3.2982004678915766E-2</v>
      </c>
      <c r="F1636" s="33"/>
      <c r="G1636" s="33">
        <f t="shared" ca="1" si="180"/>
        <v>6</v>
      </c>
      <c r="H1636" s="33">
        <f t="shared" ca="1" si="181"/>
        <v>3</v>
      </c>
      <c r="I1636" s="33">
        <f t="shared" ca="1" si="182"/>
        <v>9</v>
      </c>
      <c r="K1636" s="33"/>
      <c r="L1636" s="33"/>
      <c r="M1636" s="33"/>
      <c r="N1636" s="33"/>
      <c r="O1636" s="33"/>
    </row>
    <row r="1637" spans="1:15" x14ac:dyDescent="0.25">
      <c r="A1637" s="33">
        <f t="shared" ca="1" si="183"/>
        <v>1</v>
      </c>
      <c r="B1637" s="33">
        <f t="shared" ca="1" si="183"/>
        <v>4</v>
      </c>
      <c r="C1637" s="33"/>
      <c r="D1637" s="34">
        <f t="shared" ca="1" si="184"/>
        <v>0.14177462185607015</v>
      </c>
      <c r="E1637" s="34">
        <f t="shared" ca="1" si="184"/>
        <v>0.20115744516306699</v>
      </c>
      <c r="F1637" s="33"/>
      <c r="G1637" s="33">
        <f t="shared" ca="1" si="180"/>
        <v>1</v>
      </c>
      <c r="H1637" s="33">
        <f t="shared" ca="1" si="181"/>
        <v>4</v>
      </c>
      <c r="I1637" s="33">
        <f t="shared" ca="1" si="182"/>
        <v>5</v>
      </c>
      <c r="K1637" s="33"/>
      <c r="L1637" s="33"/>
      <c r="M1637" s="33"/>
      <c r="N1637" s="33"/>
      <c r="O1637" s="33"/>
    </row>
    <row r="1638" spans="1:15" x14ac:dyDescent="0.25">
      <c r="A1638" s="33">
        <f t="shared" ca="1" si="183"/>
        <v>6</v>
      </c>
      <c r="B1638" s="33">
        <f t="shared" ca="1" si="183"/>
        <v>2</v>
      </c>
      <c r="C1638" s="33"/>
      <c r="D1638" s="34">
        <f t="shared" ca="1" si="184"/>
        <v>0.98233706654234931</v>
      </c>
      <c r="E1638" s="34">
        <f t="shared" ca="1" si="184"/>
        <v>0.15410362390828203</v>
      </c>
      <c r="F1638" s="33"/>
      <c r="G1638" s="33">
        <f t="shared" ca="1" si="180"/>
        <v>6</v>
      </c>
      <c r="H1638" s="33">
        <f t="shared" ca="1" si="181"/>
        <v>2</v>
      </c>
      <c r="I1638" s="33">
        <f t="shared" ca="1" si="182"/>
        <v>8</v>
      </c>
      <c r="K1638" s="33"/>
      <c r="L1638" s="33"/>
      <c r="M1638" s="33"/>
      <c r="N1638" s="33"/>
      <c r="O1638" s="33"/>
    </row>
    <row r="1639" spans="1:15" x14ac:dyDescent="0.25">
      <c r="A1639" s="33">
        <f t="shared" ca="1" si="183"/>
        <v>6</v>
      </c>
      <c r="B1639" s="33">
        <f t="shared" ca="1" si="183"/>
        <v>2</v>
      </c>
      <c r="C1639" s="33"/>
      <c r="D1639" s="34">
        <f t="shared" ca="1" si="184"/>
        <v>0.32187740581553415</v>
      </c>
      <c r="E1639" s="34">
        <f t="shared" ca="1" si="184"/>
        <v>3.092554029399075E-2</v>
      </c>
      <c r="F1639" s="33"/>
      <c r="G1639" s="33">
        <f t="shared" ca="1" si="180"/>
        <v>6</v>
      </c>
      <c r="H1639" s="33">
        <f t="shared" ca="1" si="181"/>
        <v>2</v>
      </c>
      <c r="I1639" s="33">
        <f t="shared" ca="1" si="182"/>
        <v>8</v>
      </c>
      <c r="K1639" s="33"/>
      <c r="L1639" s="33"/>
      <c r="M1639" s="33"/>
      <c r="N1639" s="33"/>
      <c r="O1639" s="33"/>
    </row>
    <row r="1640" spans="1:15" x14ac:dyDescent="0.25">
      <c r="A1640" s="33">
        <f t="shared" ca="1" si="183"/>
        <v>3</v>
      </c>
      <c r="B1640" s="33">
        <f t="shared" ca="1" si="183"/>
        <v>1</v>
      </c>
      <c r="C1640" s="33"/>
      <c r="D1640" s="34">
        <f t="shared" ca="1" si="184"/>
        <v>0.92457871127594515</v>
      </c>
      <c r="E1640" s="34">
        <f t="shared" ca="1" si="184"/>
        <v>0.38394382227273249</v>
      </c>
      <c r="F1640" s="33"/>
      <c r="G1640" s="33">
        <f t="shared" ca="1" si="180"/>
        <v>3</v>
      </c>
      <c r="H1640" s="33">
        <f t="shared" ca="1" si="181"/>
        <v>1</v>
      </c>
      <c r="I1640" s="33">
        <f t="shared" ca="1" si="182"/>
        <v>4</v>
      </c>
      <c r="K1640" s="33"/>
      <c r="L1640" s="33"/>
      <c r="M1640" s="33"/>
      <c r="N1640" s="33"/>
      <c r="O1640" s="33"/>
    </row>
    <row r="1641" spans="1:15" x14ac:dyDescent="0.25">
      <c r="A1641" s="33">
        <f t="shared" ca="1" si="183"/>
        <v>1</v>
      </c>
      <c r="B1641" s="33">
        <f t="shared" ca="1" si="183"/>
        <v>6</v>
      </c>
      <c r="C1641" s="33"/>
      <c r="D1641" s="34">
        <f t="shared" ca="1" si="184"/>
        <v>0.47522397582693121</v>
      </c>
      <c r="E1641" s="34">
        <f t="shared" ca="1" si="184"/>
        <v>0.46590546145533052</v>
      </c>
      <c r="F1641" s="33"/>
      <c r="G1641" s="33">
        <f t="shared" ca="1" si="180"/>
        <v>1</v>
      </c>
      <c r="H1641" s="33">
        <f t="shared" ca="1" si="181"/>
        <v>6</v>
      </c>
      <c r="I1641" s="33">
        <f t="shared" ca="1" si="182"/>
        <v>7</v>
      </c>
      <c r="K1641" s="33"/>
      <c r="L1641" s="33"/>
      <c r="M1641" s="33"/>
      <c r="N1641" s="33"/>
      <c r="O1641" s="33"/>
    </row>
    <row r="1642" spans="1:15" x14ac:dyDescent="0.25">
      <c r="A1642" s="33">
        <f t="shared" ca="1" si="183"/>
        <v>4</v>
      </c>
      <c r="B1642" s="33">
        <f t="shared" ca="1" si="183"/>
        <v>5</v>
      </c>
      <c r="C1642" s="33"/>
      <c r="D1642" s="34">
        <f t="shared" ca="1" si="184"/>
        <v>0.2164112879525143</v>
      </c>
      <c r="E1642" s="34">
        <f t="shared" ca="1" si="184"/>
        <v>0.54180283805031193</v>
      </c>
      <c r="F1642" s="33"/>
      <c r="G1642" s="33">
        <f t="shared" ca="1" si="180"/>
        <v>4</v>
      </c>
      <c r="H1642" s="33">
        <f t="shared" ca="1" si="181"/>
        <v>5</v>
      </c>
      <c r="I1642" s="33">
        <f t="shared" ca="1" si="182"/>
        <v>9</v>
      </c>
      <c r="K1642" s="33"/>
      <c r="L1642" s="33"/>
      <c r="M1642" s="33"/>
      <c r="N1642" s="33"/>
      <c r="O1642" s="33"/>
    </row>
    <row r="1643" spans="1:15" x14ac:dyDescent="0.25">
      <c r="A1643" s="33">
        <f t="shared" ca="1" si="183"/>
        <v>4</v>
      </c>
      <c r="B1643" s="33">
        <f t="shared" ca="1" si="183"/>
        <v>4</v>
      </c>
      <c r="C1643" s="33"/>
      <c r="D1643" s="34">
        <f t="shared" ca="1" si="184"/>
        <v>0.36829935399423408</v>
      </c>
      <c r="E1643" s="34">
        <f t="shared" ca="1" si="184"/>
        <v>0.64408321397939461</v>
      </c>
      <c r="F1643" s="33"/>
      <c r="G1643" s="33">
        <f t="shared" ca="1" si="180"/>
        <v>4</v>
      </c>
      <c r="H1643" s="33">
        <f t="shared" ca="1" si="181"/>
        <v>4</v>
      </c>
      <c r="I1643" s="33">
        <f t="shared" ca="1" si="182"/>
        <v>8</v>
      </c>
      <c r="K1643" s="33"/>
      <c r="L1643" s="33"/>
      <c r="M1643" s="33"/>
      <c r="N1643" s="33"/>
      <c r="O1643" s="33"/>
    </row>
    <row r="1644" spans="1:15" x14ac:dyDescent="0.25">
      <c r="A1644" s="33">
        <f t="shared" ca="1" si="183"/>
        <v>3</v>
      </c>
      <c r="B1644" s="33">
        <f t="shared" ca="1" si="183"/>
        <v>3</v>
      </c>
      <c r="C1644" s="33"/>
      <c r="D1644" s="34">
        <f t="shared" ca="1" si="184"/>
        <v>0.8663470579284176</v>
      </c>
      <c r="E1644" s="34">
        <f t="shared" ca="1" si="184"/>
        <v>0.33728879407461609</v>
      </c>
      <c r="F1644" s="33"/>
      <c r="G1644" s="33">
        <f t="shared" ca="1" si="180"/>
        <v>3</v>
      </c>
      <c r="H1644" s="33">
        <f t="shared" ca="1" si="181"/>
        <v>3</v>
      </c>
      <c r="I1644" s="33">
        <f t="shared" ca="1" si="182"/>
        <v>6</v>
      </c>
      <c r="K1644" s="33"/>
      <c r="L1644" s="33"/>
      <c r="M1644" s="33"/>
      <c r="N1644" s="33"/>
      <c r="O1644" s="33"/>
    </row>
    <row r="1645" spans="1:15" x14ac:dyDescent="0.25">
      <c r="A1645" s="33">
        <f t="shared" ca="1" si="183"/>
        <v>1</v>
      </c>
      <c r="B1645" s="33">
        <f t="shared" ca="1" si="183"/>
        <v>5</v>
      </c>
      <c r="C1645" s="33"/>
      <c r="D1645" s="34">
        <f t="shared" ca="1" si="184"/>
        <v>0.84548217746124543</v>
      </c>
      <c r="E1645" s="34">
        <f t="shared" ca="1" si="184"/>
        <v>0.38835887887945142</v>
      </c>
      <c r="F1645" s="33"/>
      <c r="G1645" s="33">
        <f t="shared" ca="1" si="180"/>
        <v>1</v>
      </c>
      <c r="H1645" s="33">
        <f t="shared" ca="1" si="181"/>
        <v>5</v>
      </c>
      <c r="I1645" s="33">
        <f t="shared" ca="1" si="182"/>
        <v>6</v>
      </c>
      <c r="K1645" s="33"/>
      <c r="L1645" s="33"/>
      <c r="M1645" s="33"/>
      <c r="N1645" s="33"/>
      <c r="O1645" s="33"/>
    </row>
    <row r="1646" spans="1:15" x14ac:dyDescent="0.25">
      <c r="A1646" s="33">
        <f t="shared" ca="1" si="183"/>
        <v>3</v>
      </c>
      <c r="B1646" s="33">
        <f t="shared" ca="1" si="183"/>
        <v>6</v>
      </c>
      <c r="C1646" s="33"/>
      <c r="D1646" s="34">
        <f t="shared" ca="1" si="184"/>
        <v>0.19441238699275221</v>
      </c>
      <c r="E1646" s="34">
        <f t="shared" ca="1" si="184"/>
        <v>0.47097514684958153</v>
      </c>
      <c r="F1646" s="33"/>
      <c r="G1646" s="33">
        <f t="shared" ca="1" si="180"/>
        <v>3</v>
      </c>
      <c r="H1646" s="33">
        <f t="shared" ca="1" si="181"/>
        <v>6</v>
      </c>
      <c r="I1646" s="33">
        <f t="shared" ca="1" si="182"/>
        <v>9</v>
      </c>
      <c r="K1646" s="33"/>
      <c r="L1646" s="33"/>
      <c r="M1646" s="33"/>
      <c r="N1646" s="33"/>
      <c r="O1646" s="33"/>
    </row>
    <row r="1647" spans="1:15" x14ac:dyDescent="0.25">
      <c r="A1647" s="33">
        <f t="shared" ca="1" si="183"/>
        <v>2</v>
      </c>
      <c r="B1647" s="33">
        <f t="shared" ca="1" si="183"/>
        <v>6</v>
      </c>
      <c r="C1647" s="33"/>
      <c r="D1647" s="34">
        <f t="shared" ca="1" si="184"/>
        <v>3.6892102160182239E-2</v>
      </c>
      <c r="E1647" s="34">
        <f t="shared" ca="1" si="184"/>
        <v>0.51973104310037721</v>
      </c>
      <c r="F1647" s="33"/>
      <c r="G1647" s="33">
        <f t="shared" ca="1" si="180"/>
        <v>2</v>
      </c>
      <c r="H1647" s="33">
        <f t="shared" ca="1" si="181"/>
        <v>6</v>
      </c>
      <c r="I1647" s="33">
        <f t="shared" ca="1" si="182"/>
        <v>8</v>
      </c>
      <c r="K1647" s="33"/>
      <c r="L1647" s="33"/>
      <c r="M1647" s="33"/>
      <c r="N1647" s="33"/>
      <c r="O1647" s="33"/>
    </row>
    <row r="1648" spans="1:15" x14ac:dyDescent="0.25">
      <c r="A1648" s="33">
        <f t="shared" ca="1" si="183"/>
        <v>6</v>
      </c>
      <c r="B1648" s="33">
        <f t="shared" ca="1" si="183"/>
        <v>5</v>
      </c>
      <c r="C1648" s="33"/>
      <c r="D1648" s="34">
        <f t="shared" ca="1" si="184"/>
        <v>0.81300126600640743</v>
      </c>
      <c r="E1648" s="34">
        <f t="shared" ca="1" si="184"/>
        <v>0.11337054444296546</v>
      </c>
      <c r="F1648" s="33"/>
      <c r="G1648" s="33">
        <f t="shared" ca="1" si="180"/>
        <v>6</v>
      </c>
      <c r="H1648" s="33">
        <f t="shared" ca="1" si="181"/>
        <v>5</v>
      </c>
      <c r="I1648" s="33">
        <f t="shared" ca="1" si="182"/>
        <v>11</v>
      </c>
      <c r="K1648" s="33"/>
      <c r="L1648" s="33"/>
      <c r="M1648" s="33"/>
      <c r="N1648" s="33"/>
      <c r="O1648" s="33"/>
    </row>
    <row r="1649" spans="1:15" x14ac:dyDescent="0.25">
      <c r="A1649" s="33">
        <f t="shared" ca="1" si="183"/>
        <v>6</v>
      </c>
      <c r="B1649" s="33">
        <f t="shared" ca="1" si="183"/>
        <v>5</v>
      </c>
      <c r="C1649" s="33"/>
      <c r="D1649" s="34">
        <f t="shared" ca="1" si="184"/>
        <v>0.44410481852991213</v>
      </c>
      <c r="E1649" s="34">
        <f t="shared" ca="1" si="184"/>
        <v>0.41952736817844238</v>
      </c>
      <c r="F1649" s="33"/>
      <c r="G1649" s="33">
        <f t="shared" ca="1" si="180"/>
        <v>6</v>
      </c>
      <c r="H1649" s="33">
        <f t="shared" ca="1" si="181"/>
        <v>5</v>
      </c>
      <c r="I1649" s="33">
        <f t="shared" ca="1" si="182"/>
        <v>11</v>
      </c>
      <c r="K1649" s="33"/>
      <c r="L1649" s="33"/>
      <c r="M1649" s="33"/>
      <c r="N1649" s="33"/>
      <c r="O1649" s="33"/>
    </row>
    <row r="1650" spans="1:15" x14ac:dyDescent="0.25">
      <c r="A1650" s="33">
        <f t="shared" ca="1" si="183"/>
        <v>6</v>
      </c>
      <c r="B1650" s="33">
        <f t="shared" ca="1" si="183"/>
        <v>6</v>
      </c>
      <c r="C1650" s="33"/>
      <c r="D1650" s="34">
        <f t="shared" ca="1" si="184"/>
        <v>0.69747098195385815</v>
      </c>
      <c r="E1650" s="34">
        <f t="shared" ca="1" si="184"/>
        <v>6.9182484622523743E-2</v>
      </c>
      <c r="F1650" s="33"/>
      <c r="G1650" s="33">
        <f t="shared" ca="1" si="180"/>
        <v>6</v>
      </c>
      <c r="H1650" s="33">
        <f t="shared" ca="1" si="181"/>
        <v>6</v>
      </c>
      <c r="I1650" s="33">
        <f t="shared" ca="1" si="182"/>
        <v>12</v>
      </c>
      <c r="K1650" s="33"/>
      <c r="L1650" s="33"/>
      <c r="M1650" s="33"/>
      <c r="N1650" s="33"/>
      <c r="O1650" s="33"/>
    </row>
    <row r="1651" spans="1:15" x14ac:dyDescent="0.25">
      <c r="A1651" s="33">
        <f t="shared" ca="1" si="183"/>
        <v>2</v>
      </c>
      <c r="B1651" s="33">
        <f t="shared" ca="1" si="183"/>
        <v>2</v>
      </c>
      <c r="C1651" s="33"/>
      <c r="D1651" s="34">
        <f t="shared" ca="1" si="184"/>
        <v>0.96442429306751809</v>
      </c>
      <c r="E1651" s="34">
        <f t="shared" ca="1" si="184"/>
        <v>0.35668933207131603</v>
      </c>
      <c r="F1651" s="33"/>
      <c r="G1651" s="33">
        <f t="shared" ca="1" si="180"/>
        <v>2</v>
      </c>
      <c r="H1651" s="33">
        <f t="shared" ca="1" si="181"/>
        <v>2</v>
      </c>
      <c r="I1651" s="33">
        <f t="shared" ca="1" si="182"/>
        <v>4</v>
      </c>
      <c r="K1651" s="33"/>
      <c r="L1651" s="33"/>
      <c r="M1651" s="33"/>
      <c r="N1651" s="33"/>
      <c r="O1651" s="33"/>
    </row>
    <row r="1652" spans="1:15" x14ac:dyDescent="0.25">
      <c r="A1652" s="33">
        <f t="shared" ca="1" si="183"/>
        <v>6</v>
      </c>
      <c r="B1652" s="33">
        <f t="shared" ca="1" si="183"/>
        <v>3</v>
      </c>
      <c r="C1652" s="33"/>
      <c r="D1652" s="34">
        <f t="shared" ca="1" si="184"/>
        <v>0.72121247750803519</v>
      </c>
      <c r="E1652" s="34">
        <f t="shared" ca="1" si="184"/>
        <v>0.10036517193878947</v>
      </c>
      <c r="F1652" s="33"/>
      <c r="G1652" s="33">
        <f t="shared" ca="1" si="180"/>
        <v>6</v>
      </c>
      <c r="H1652" s="33">
        <f t="shared" ca="1" si="181"/>
        <v>3</v>
      </c>
      <c r="I1652" s="33">
        <f t="shared" ca="1" si="182"/>
        <v>9</v>
      </c>
      <c r="K1652" s="33"/>
      <c r="L1652" s="33"/>
      <c r="M1652" s="33"/>
      <c r="N1652" s="33"/>
      <c r="O1652" s="33"/>
    </row>
    <row r="1653" spans="1:15" x14ac:dyDescent="0.25">
      <c r="A1653" s="33">
        <f t="shared" ca="1" si="183"/>
        <v>6</v>
      </c>
      <c r="B1653" s="33">
        <f t="shared" ca="1" si="183"/>
        <v>6</v>
      </c>
      <c r="C1653" s="33"/>
      <c r="D1653" s="34">
        <f t="shared" ca="1" si="184"/>
        <v>0.31297425884984886</v>
      </c>
      <c r="E1653" s="34">
        <f t="shared" ca="1" si="184"/>
        <v>0.86513712935415077</v>
      </c>
      <c r="F1653" s="33"/>
      <c r="G1653" s="33">
        <f t="shared" ca="1" si="180"/>
        <v>6</v>
      </c>
      <c r="H1653" s="33">
        <f t="shared" ca="1" si="181"/>
        <v>6</v>
      </c>
      <c r="I1653" s="33">
        <f t="shared" ca="1" si="182"/>
        <v>12</v>
      </c>
      <c r="K1653" s="33"/>
      <c r="L1653" s="33"/>
      <c r="M1653" s="33"/>
      <c r="N1653" s="33"/>
      <c r="O1653" s="33"/>
    </row>
    <row r="1654" spans="1:15" x14ac:dyDescent="0.25">
      <c r="A1654" s="33">
        <f t="shared" ca="1" si="183"/>
        <v>4</v>
      </c>
      <c r="B1654" s="33">
        <f t="shared" ca="1" si="183"/>
        <v>6</v>
      </c>
      <c r="C1654" s="33"/>
      <c r="D1654" s="34">
        <f t="shared" ca="1" si="184"/>
        <v>0.58632771696934027</v>
      </c>
      <c r="E1654" s="34">
        <f t="shared" ca="1" si="184"/>
        <v>0.90465447760639572</v>
      </c>
      <c r="F1654" s="33"/>
      <c r="G1654" s="33">
        <f t="shared" ca="1" si="180"/>
        <v>4</v>
      </c>
      <c r="H1654" s="33">
        <f t="shared" ca="1" si="181"/>
        <v>6</v>
      </c>
      <c r="I1654" s="33">
        <f t="shared" ca="1" si="182"/>
        <v>10</v>
      </c>
      <c r="K1654" s="33"/>
      <c r="L1654" s="33"/>
      <c r="M1654" s="33"/>
      <c r="N1654" s="33"/>
      <c r="O1654" s="33"/>
    </row>
    <row r="1655" spans="1:15" x14ac:dyDescent="0.25">
      <c r="A1655" s="33">
        <f t="shared" ca="1" si="183"/>
        <v>1</v>
      </c>
      <c r="B1655" s="33">
        <f t="shared" ca="1" si="183"/>
        <v>3</v>
      </c>
      <c r="C1655" s="33"/>
      <c r="D1655" s="34">
        <f t="shared" ca="1" si="184"/>
        <v>0.53224412950920363</v>
      </c>
      <c r="E1655" s="34">
        <f t="shared" ca="1" si="184"/>
        <v>0.9834528330818505</v>
      </c>
      <c r="F1655" s="33"/>
      <c r="G1655" s="33">
        <f t="shared" ca="1" si="180"/>
        <v>1</v>
      </c>
      <c r="H1655" s="33">
        <f t="shared" ca="1" si="181"/>
        <v>3</v>
      </c>
      <c r="I1655" s="33">
        <f t="shared" ca="1" si="182"/>
        <v>4</v>
      </c>
      <c r="K1655" s="33"/>
      <c r="L1655" s="33"/>
      <c r="M1655" s="33"/>
      <c r="N1655" s="33"/>
      <c r="O1655" s="33"/>
    </row>
    <row r="1656" spans="1:15" x14ac:dyDescent="0.25">
      <c r="A1656" s="33">
        <f t="shared" ca="1" si="183"/>
        <v>6</v>
      </c>
      <c r="B1656" s="33">
        <f t="shared" ca="1" si="183"/>
        <v>1</v>
      </c>
      <c r="C1656" s="33"/>
      <c r="D1656" s="34">
        <f t="shared" ca="1" si="184"/>
        <v>1.7276877492883203E-2</v>
      </c>
      <c r="E1656" s="34">
        <f t="shared" ca="1" si="184"/>
        <v>0.7631532008563171</v>
      </c>
      <c r="F1656" s="33"/>
      <c r="G1656" s="33">
        <f t="shared" ca="1" si="180"/>
        <v>6</v>
      </c>
      <c r="H1656" s="33">
        <f t="shared" ca="1" si="181"/>
        <v>1</v>
      </c>
      <c r="I1656" s="33">
        <f t="shared" ca="1" si="182"/>
        <v>7</v>
      </c>
      <c r="K1656" s="33"/>
      <c r="L1656" s="33"/>
      <c r="M1656" s="33"/>
      <c r="N1656" s="33"/>
      <c r="O1656" s="33"/>
    </row>
    <row r="1657" spans="1:15" x14ac:dyDescent="0.25">
      <c r="A1657" s="33">
        <f t="shared" ca="1" si="183"/>
        <v>5</v>
      </c>
      <c r="B1657" s="33">
        <f t="shared" ca="1" si="183"/>
        <v>6</v>
      </c>
      <c r="C1657" s="33"/>
      <c r="D1657" s="34">
        <f t="shared" ca="1" si="184"/>
        <v>0.34408673916200672</v>
      </c>
      <c r="E1657" s="34">
        <f t="shared" ca="1" si="184"/>
        <v>0.14372052317387396</v>
      </c>
      <c r="F1657" s="33"/>
      <c r="G1657" s="33">
        <f t="shared" ca="1" si="180"/>
        <v>5</v>
      </c>
      <c r="H1657" s="33">
        <f t="shared" ca="1" si="181"/>
        <v>6</v>
      </c>
      <c r="I1657" s="33">
        <f t="shared" ca="1" si="182"/>
        <v>11</v>
      </c>
      <c r="K1657" s="33"/>
      <c r="L1657" s="33"/>
      <c r="M1657" s="33"/>
      <c r="N1657" s="33"/>
      <c r="O1657" s="33"/>
    </row>
    <row r="1658" spans="1:15" x14ac:dyDescent="0.25">
      <c r="A1658" s="33">
        <f t="shared" ca="1" si="183"/>
        <v>3</v>
      </c>
      <c r="B1658" s="33">
        <f t="shared" ca="1" si="183"/>
        <v>2</v>
      </c>
      <c r="C1658" s="33"/>
      <c r="D1658" s="34">
        <f t="shared" ca="1" si="184"/>
        <v>0.82063247073605661</v>
      </c>
      <c r="E1658" s="34">
        <f t="shared" ca="1" si="184"/>
        <v>3.8869547998351628E-2</v>
      </c>
      <c r="F1658" s="33"/>
      <c r="G1658" s="33">
        <f t="shared" ca="1" si="180"/>
        <v>3</v>
      </c>
      <c r="H1658" s="33">
        <f t="shared" ca="1" si="181"/>
        <v>2</v>
      </c>
      <c r="I1658" s="33">
        <f t="shared" ca="1" si="182"/>
        <v>5</v>
      </c>
      <c r="K1658" s="33"/>
      <c r="L1658" s="33"/>
      <c r="M1658" s="33"/>
      <c r="N1658" s="33"/>
      <c r="O1658" s="33"/>
    </row>
    <row r="1659" spans="1:15" x14ac:dyDescent="0.25">
      <c r="A1659" s="33">
        <f t="shared" ca="1" si="183"/>
        <v>6</v>
      </c>
      <c r="B1659" s="33">
        <f t="shared" ca="1" si="183"/>
        <v>5</v>
      </c>
      <c r="C1659" s="33"/>
      <c r="D1659" s="34">
        <f t="shared" ca="1" si="184"/>
        <v>0.49259815174526134</v>
      </c>
      <c r="E1659" s="34">
        <f t="shared" ca="1" si="184"/>
        <v>0.36598396113695708</v>
      </c>
      <c r="F1659" s="33"/>
      <c r="G1659" s="33">
        <f t="shared" ca="1" si="180"/>
        <v>6</v>
      </c>
      <c r="H1659" s="33">
        <f t="shared" ca="1" si="181"/>
        <v>5</v>
      </c>
      <c r="I1659" s="33">
        <f t="shared" ca="1" si="182"/>
        <v>11</v>
      </c>
      <c r="K1659" s="33"/>
      <c r="L1659" s="33"/>
      <c r="M1659" s="33"/>
      <c r="N1659" s="33"/>
      <c r="O1659" s="33"/>
    </row>
    <row r="1660" spans="1:15" x14ac:dyDescent="0.25">
      <c r="A1660" s="33">
        <f t="shared" ca="1" si="183"/>
        <v>4</v>
      </c>
      <c r="B1660" s="33">
        <f t="shared" ca="1" si="183"/>
        <v>4</v>
      </c>
      <c r="C1660" s="33"/>
      <c r="D1660" s="34">
        <f t="shared" ca="1" si="184"/>
        <v>0.53236693905483512</v>
      </c>
      <c r="E1660" s="34">
        <f t="shared" ca="1" si="184"/>
        <v>0.19504975459965124</v>
      </c>
      <c r="F1660" s="33"/>
      <c r="G1660" s="33">
        <f t="shared" ca="1" si="180"/>
        <v>4</v>
      </c>
      <c r="H1660" s="33">
        <f t="shared" ca="1" si="181"/>
        <v>4</v>
      </c>
      <c r="I1660" s="33">
        <f t="shared" ca="1" si="182"/>
        <v>8</v>
      </c>
      <c r="K1660" s="33"/>
      <c r="L1660" s="33"/>
      <c r="M1660" s="33"/>
      <c r="N1660" s="33"/>
      <c r="O1660" s="33"/>
    </row>
    <row r="1661" spans="1:15" x14ac:dyDescent="0.25">
      <c r="A1661" s="33">
        <f t="shared" ca="1" si="183"/>
        <v>5</v>
      </c>
      <c r="B1661" s="33">
        <f t="shared" ca="1" si="183"/>
        <v>2</v>
      </c>
      <c r="C1661" s="33"/>
      <c r="D1661" s="34">
        <f t="shared" ca="1" si="184"/>
        <v>3.2498234163538586E-2</v>
      </c>
      <c r="E1661" s="34">
        <f t="shared" ca="1" si="184"/>
        <v>0.75676332914325828</v>
      </c>
      <c r="F1661" s="33"/>
      <c r="G1661" s="33">
        <f t="shared" ca="1" si="180"/>
        <v>5</v>
      </c>
      <c r="H1661" s="33">
        <f t="shared" ca="1" si="181"/>
        <v>2</v>
      </c>
      <c r="I1661" s="33">
        <f t="shared" ca="1" si="182"/>
        <v>7</v>
      </c>
      <c r="K1661" s="33"/>
      <c r="L1661" s="33"/>
      <c r="M1661" s="33"/>
      <c r="N1661" s="33"/>
      <c r="O1661" s="33"/>
    </row>
    <row r="1662" spans="1:15" x14ac:dyDescent="0.25">
      <c r="A1662" s="33">
        <f t="shared" ca="1" si="183"/>
        <v>2</v>
      </c>
      <c r="B1662" s="33">
        <f t="shared" ca="1" si="183"/>
        <v>2</v>
      </c>
      <c r="C1662" s="33"/>
      <c r="D1662" s="34">
        <f t="shared" ca="1" si="184"/>
        <v>0.70369936738742422</v>
      </c>
      <c r="E1662" s="34">
        <f t="shared" ca="1" si="184"/>
        <v>0.48723812698196245</v>
      </c>
      <c r="F1662" s="33"/>
      <c r="G1662" s="33">
        <f t="shared" ca="1" si="180"/>
        <v>2</v>
      </c>
      <c r="H1662" s="33">
        <f t="shared" ca="1" si="181"/>
        <v>2</v>
      </c>
      <c r="I1662" s="33">
        <f t="shared" ca="1" si="182"/>
        <v>4</v>
      </c>
      <c r="K1662" s="33"/>
      <c r="L1662" s="33"/>
      <c r="M1662" s="33"/>
      <c r="N1662" s="33"/>
      <c r="O1662" s="33"/>
    </row>
    <row r="1663" spans="1:15" x14ac:dyDescent="0.25">
      <c r="A1663" s="33">
        <f t="shared" ca="1" si="183"/>
        <v>3</v>
      </c>
      <c r="B1663" s="33">
        <f t="shared" ca="1" si="183"/>
        <v>1</v>
      </c>
      <c r="C1663" s="33"/>
      <c r="D1663" s="34">
        <f t="shared" ca="1" si="184"/>
        <v>0.32924274065518733</v>
      </c>
      <c r="E1663" s="34">
        <f t="shared" ca="1" si="184"/>
        <v>0.35652480164828448</v>
      </c>
      <c r="F1663" s="33"/>
      <c r="G1663" s="33">
        <f t="shared" ca="1" si="180"/>
        <v>3</v>
      </c>
      <c r="H1663" s="33">
        <f t="shared" ca="1" si="181"/>
        <v>1</v>
      </c>
      <c r="I1663" s="33">
        <f t="shared" ca="1" si="182"/>
        <v>4</v>
      </c>
      <c r="K1663" s="33"/>
      <c r="L1663" s="33"/>
      <c r="M1663" s="33"/>
      <c r="N1663" s="33"/>
      <c r="O1663" s="33"/>
    </row>
    <row r="1664" spans="1:15" x14ac:dyDescent="0.25">
      <c r="A1664" s="33">
        <f t="shared" ca="1" si="183"/>
        <v>3</v>
      </c>
      <c r="B1664" s="33">
        <f t="shared" ca="1" si="183"/>
        <v>4</v>
      </c>
      <c r="C1664" s="33"/>
      <c r="D1664" s="34">
        <f t="shared" ca="1" si="184"/>
        <v>3.6513324864350993E-2</v>
      </c>
      <c r="E1664" s="34">
        <f t="shared" ca="1" si="184"/>
        <v>0.90785736880646051</v>
      </c>
      <c r="F1664" s="33"/>
      <c r="G1664" s="33">
        <f t="shared" ca="1" si="180"/>
        <v>3</v>
      </c>
      <c r="H1664" s="33">
        <f t="shared" ca="1" si="181"/>
        <v>4</v>
      </c>
      <c r="I1664" s="33">
        <f t="shared" ca="1" si="182"/>
        <v>7</v>
      </c>
      <c r="K1664" s="33"/>
      <c r="L1664" s="33"/>
      <c r="M1664" s="33"/>
      <c r="N1664" s="33"/>
      <c r="O1664" s="33"/>
    </row>
    <row r="1665" spans="1:15" x14ac:dyDescent="0.25">
      <c r="A1665" s="33">
        <f t="shared" ca="1" si="183"/>
        <v>2</v>
      </c>
      <c r="B1665" s="33">
        <f t="shared" ca="1" si="183"/>
        <v>4</v>
      </c>
      <c r="C1665" s="33"/>
      <c r="D1665" s="34">
        <f t="shared" ca="1" si="184"/>
        <v>0.34410480091408613</v>
      </c>
      <c r="E1665" s="34">
        <f t="shared" ca="1" si="184"/>
        <v>0.96131875079554796</v>
      </c>
      <c r="F1665" s="33"/>
      <c r="G1665" s="33">
        <f t="shared" ca="1" si="180"/>
        <v>2</v>
      </c>
      <c r="H1665" s="33">
        <f t="shared" ca="1" si="181"/>
        <v>4</v>
      </c>
      <c r="I1665" s="33">
        <f t="shared" ca="1" si="182"/>
        <v>6</v>
      </c>
      <c r="K1665" s="33"/>
      <c r="L1665" s="33"/>
      <c r="M1665" s="33"/>
      <c r="N1665" s="33"/>
      <c r="O1665" s="33"/>
    </row>
    <row r="1666" spans="1:15" x14ac:dyDescent="0.25">
      <c r="A1666" s="33">
        <f t="shared" ca="1" si="183"/>
        <v>5</v>
      </c>
      <c r="B1666" s="33">
        <f t="shared" ca="1" si="183"/>
        <v>3</v>
      </c>
      <c r="C1666" s="33"/>
      <c r="D1666" s="34">
        <f t="shared" ca="1" si="184"/>
        <v>0.97904478135164152</v>
      </c>
      <c r="E1666" s="34">
        <f t="shared" ca="1" si="184"/>
        <v>0.58859880052436286</v>
      </c>
      <c r="F1666" s="33"/>
      <c r="G1666" s="33">
        <f t="shared" ca="1" si="180"/>
        <v>5</v>
      </c>
      <c r="H1666" s="33">
        <f t="shared" ca="1" si="181"/>
        <v>3</v>
      </c>
      <c r="I1666" s="33">
        <f t="shared" ca="1" si="182"/>
        <v>8</v>
      </c>
      <c r="K1666" s="33"/>
      <c r="L1666" s="33"/>
      <c r="M1666" s="33"/>
      <c r="N1666" s="33"/>
      <c r="O1666" s="33"/>
    </row>
    <row r="1667" spans="1:15" x14ac:dyDescent="0.25">
      <c r="A1667" s="33">
        <f t="shared" ca="1" si="183"/>
        <v>2</v>
      </c>
      <c r="B1667" s="33">
        <f t="shared" ca="1" si="183"/>
        <v>1</v>
      </c>
      <c r="C1667" s="33"/>
      <c r="D1667" s="34">
        <f t="shared" ca="1" si="184"/>
        <v>0.33518134410758638</v>
      </c>
      <c r="E1667" s="34">
        <f t="shared" ca="1" si="184"/>
        <v>0.61291653198310037</v>
      </c>
      <c r="F1667" s="33"/>
      <c r="G1667" s="33">
        <f t="shared" ca="1" si="180"/>
        <v>2</v>
      </c>
      <c r="H1667" s="33">
        <f t="shared" ca="1" si="181"/>
        <v>1</v>
      </c>
      <c r="I1667" s="33">
        <f t="shared" ca="1" si="182"/>
        <v>3</v>
      </c>
      <c r="K1667" s="33"/>
      <c r="L1667" s="33"/>
      <c r="M1667" s="33"/>
      <c r="N1667" s="33"/>
      <c r="O1667" s="33"/>
    </row>
    <row r="1668" spans="1:15" x14ac:dyDescent="0.25">
      <c r="A1668" s="33">
        <f t="shared" ca="1" si="183"/>
        <v>2</v>
      </c>
      <c r="B1668" s="33">
        <f t="shared" ca="1" si="183"/>
        <v>2</v>
      </c>
      <c r="C1668" s="33"/>
      <c r="D1668" s="34">
        <f t="shared" ca="1" si="184"/>
        <v>0.39120080640140786</v>
      </c>
      <c r="E1668" s="34">
        <f t="shared" ca="1" si="184"/>
        <v>0.79146176163878335</v>
      </c>
      <c r="F1668" s="33"/>
      <c r="G1668" s="33">
        <f t="shared" ca="1" si="180"/>
        <v>2</v>
      </c>
      <c r="H1668" s="33">
        <f t="shared" ca="1" si="181"/>
        <v>2</v>
      </c>
      <c r="I1668" s="33">
        <f t="shared" ca="1" si="182"/>
        <v>4</v>
      </c>
      <c r="K1668" s="33"/>
      <c r="L1668" s="33"/>
      <c r="M1668" s="33"/>
      <c r="N1668" s="33"/>
      <c r="O1668" s="33"/>
    </row>
    <row r="1669" spans="1:15" x14ac:dyDescent="0.25">
      <c r="A1669" s="33">
        <f t="shared" ca="1" si="183"/>
        <v>5</v>
      </c>
      <c r="B1669" s="33">
        <f t="shared" ca="1" si="183"/>
        <v>1</v>
      </c>
      <c r="C1669" s="33"/>
      <c r="D1669" s="34">
        <f t="shared" ca="1" si="184"/>
        <v>8.9063137423828209E-2</v>
      </c>
      <c r="E1669" s="34">
        <f t="shared" ca="1" si="184"/>
        <v>0.28722570856515761</v>
      </c>
      <c r="F1669" s="33"/>
      <c r="G1669" s="33">
        <f t="shared" ca="1" si="180"/>
        <v>5</v>
      </c>
      <c r="H1669" s="33">
        <f t="shared" ca="1" si="181"/>
        <v>1</v>
      </c>
      <c r="I1669" s="33">
        <f t="shared" ca="1" si="182"/>
        <v>6</v>
      </c>
      <c r="K1669" s="33"/>
      <c r="L1669" s="33"/>
      <c r="M1669" s="33"/>
      <c r="N1669" s="33"/>
      <c r="O1669" s="33"/>
    </row>
    <row r="1670" spans="1:15" x14ac:dyDescent="0.25">
      <c r="A1670" s="33">
        <f t="shared" ca="1" si="183"/>
        <v>3</v>
      </c>
      <c r="B1670" s="33">
        <f t="shared" ca="1" si="183"/>
        <v>4</v>
      </c>
      <c r="C1670" s="33"/>
      <c r="D1670" s="34">
        <f t="shared" ca="1" si="184"/>
        <v>0.68409526390116648</v>
      </c>
      <c r="E1670" s="34">
        <f t="shared" ca="1" si="184"/>
        <v>0.83371236942967442</v>
      </c>
      <c r="F1670" s="33"/>
      <c r="G1670" s="33">
        <f t="shared" ref="G1670:G1733" ca="1" si="185">IF(AND(COUNTIF($B$91:$G$91,A1670)=1,D1670&lt;=$B$90),RANDBETWEEN(1,6),A1670)</f>
        <v>3</v>
      </c>
      <c r="H1670" s="33">
        <f t="shared" ref="H1670:H1733" ca="1" si="186">IF(AND(COUNTIF($B$91:$G$91,B1670)=1,E1670&lt;=$B$90),RANDBETWEEN(1,6),B1670)</f>
        <v>4</v>
      </c>
      <c r="I1670" s="33">
        <f t="shared" ref="I1670:I1733" ca="1" si="187">SUM(G1670:H1670)</f>
        <v>7</v>
      </c>
      <c r="K1670" s="33"/>
      <c r="L1670" s="33"/>
      <c r="M1670" s="33"/>
      <c r="N1670" s="33"/>
      <c r="O1670" s="33"/>
    </row>
    <row r="1671" spans="1:15" x14ac:dyDescent="0.25">
      <c r="A1671" s="33">
        <f t="shared" ref="A1671:B1734" ca="1" si="188">RANDBETWEEN(1,6)</f>
        <v>3</v>
      </c>
      <c r="B1671" s="33">
        <f t="shared" ca="1" si="188"/>
        <v>3</v>
      </c>
      <c r="C1671" s="33"/>
      <c r="D1671" s="34">
        <f t="shared" ref="D1671:E1734" ca="1" si="189">RAND()</f>
        <v>8.3037501471697861E-2</v>
      </c>
      <c r="E1671" s="34">
        <f t="shared" ca="1" si="189"/>
        <v>0.78841538893451912</v>
      </c>
      <c r="F1671" s="33"/>
      <c r="G1671" s="33">
        <f t="shared" ca="1" si="185"/>
        <v>3</v>
      </c>
      <c r="H1671" s="33">
        <f t="shared" ca="1" si="186"/>
        <v>3</v>
      </c>
      <c r="I1671" s="33">
        <f t="shared" ca="1" si="187"/>
        <v>6</v>
      </c>
      <c r="K1671" s="33"/>
      <c r="L1671" s="33"/>
      <c r="M1671" s="33"/>
      <c r="N1671" s="33"/>
      <c r="O1671" s="33"/>
    </row>
    <row r="1672" spans="1:15" x14ac:dyDescent="0.25">
      <c r="A1672" s="33">
        <f t="shared" ca="1" si="188"/>
        <v>4</v>
      </c>
      <c r="B1672" s="33">
        <f t="shared" ca="1" si="188"/>
        <v>6</v>
      </c>
      <c r="C1672" s="33"/>
      <c r="D1672" s="34">
        <f t="shared" ca="1" si="189"/>
        <v>0.54255959670143428</v>
      </c>
      <c r="E1672" s="34">
        <f t="shared" ca="1" si="189"/>
        <v>0.72731339565967923</v>
      </c>
      <c r="F1672" s="33"/>
      <c r="G1672" s="33">
        <f t="shared" ca="1" si="185"/>
        <v>4</v>
      </c>
      <c r="H1672" s="33">
        <f t="shared" ca="1" si="186"/>
        <v>6</v>
      </c>
      <c r="I1672" s="33">
        <f t="shared" ca="1" si="187"/>
        <v>10</v>
      </c>
      <c r="K1672" s="33"/>
      <c r="L1672" s="33"/>
      <c r="M1672" s="33"/>
      <c r="N1672" s="33"/>
      <c r="O1672" s="33"/>
    </row>
    <row r="1673" spans="1:15" x14ac:dyDescent="0.25">
      <c r="A1673" s="33">
        <f t="shared" ca="1" si="188"/>
        <v>2</v>
      </c>
      <c r="B1673" s="33">
        <f t="shared" ca="1" si="188"/>
        <v>4</v>
      </c>
      <c r="C1673" s="33"/>
      <c r="D1673" s="34">
        <f t="shared" ca="1" si="189"/>
        <v>0.86938164136736384</v>
      </c>
      <c r="E1673" s="34">
        <f t="shared" ca="1" si="189"/>
        <v>0.78252255612092969</v>
      </c>
      <c r="F1673" s="33"/>
      <c r="G1673" s="33">
        <f t="shared" ca="1" si="185"/>
        <v>2</v>
      </c>
      <c r="H1673" s="33">
        <f t="shared" ca="1" si="186"/>
        <v>4</v>
      </c>
      <c r="I1673" s="33">
        <f t="shared" ca="1" si="187"/>
        <v>6</v>
      </c>
      <c r="K1673" s="33"/>
      <c r="L1673" s="33"/>
      <c r="M1673" s="33"/>
      <c r="N1673" s="33"/>
      <c r="O1673" s="33"/>
    </row>
    <row r="1674" spans="1:15" x14ac:dyDescent="0.25">
      <c r="A1674" s="33">
        <f t="shared" ca="1" si="188"/>
        <v>4</v>
      </c>
      <c r="B1674" s="33">
        <f t="shared" ca="1" si="188"/>
        <v>1</v>
      </c>
      <c r="C1674" s="33"/>
      <c r="D1674" s="34">
        <f t="shared" ca="1" si="189"/>
        <v>0.10352415250520197</v>
      </c>
      <c r="E1674" s="34">
        <f t="shared" ca="1" si="189"/>
        <v>0.54999055318486778</v>
      </c>
      <c r="F1674" s="33"/>
      <c r="G1674" s="33">
        <f t="shared" ca="1" si="185"/>
        <v>4</v>
      </c>
      <c r="H1674" s="33">
        <f t="shared" ca="1" si="186"/>
        <v>1</v>
      </c>
      <c r="I1674" s="33">
        <f t="shared" ca="1" si="187"/>
        <v>5</v>
      </c>
      <c r="K1674" s="33"/>
      <c r="L1674" s="33"/>
      <c r="M1674" s="33"/>
      <c r="N1674" s="33"/>
      <c r="O1674" s="33"/>
    </row>
    <row r="1675" spans="1:15" x14ac:dyDescent="0.25">
      <c r="A1675" s="33">
        <f t="shared" ca="1" si="188"/>
        <v>6</v>
      </c>
      <c r="B1675" s="33">
        <f t="shared" ca="1" si="188"/>
        <v>4</v>
      </c>
      <c r="C1675" s="33"/>
      <c r="D1675" s="34">
        <f t="shared" ca="1" si="189"/>
        <v>0.18106243746537931</v>
      </c>
      <c r="E1675" s="34">
        <f t="shared" ca="1" si="189"/>
        <v>0.21360396367463463</v>
      </c>
      <c r="F1675" s="33"/>
      <c r="G1675" s="33">
        <f t="shared" ca="1" si="185"/>
        <v>6</v>
      </c>
      <c r="H1675" s="33">
        <f t="shared" ca="1" si="186"/>
        <v>4</v>
      </c>
      <c r="I1675" s="33">
        <f t="shared" ca="1" si="187"/>
        <v>10</v>
      </c>
      <c r="K1675" s="33"/>
      <c r="L1675" s="33"/>
      <c r="M1675" s="33"/>
      <c r="N1675" s="33"/>
      <c r="O1675" s="33"/>
    </row>
    <row r="1676" spans="1:15" x14ac:dyDescent="0.25">
      <c r="A1676" s="33">
        <f t="shared" ca="1" si="188"/>
        <v>4</v>
      </c>
      <c r="B1676" s="33">
        <f t="shared" ca="1" si="188"/>
        <v>2</v>
      </c>
      <c r="C1676" s="33"/>
      <c r="D1676" s="34">
        <f t="shared" ca="1" si="189"/>
        <v>0.36534485147567097</v>
      </c>
      <c r="E1676" s="34">
        <f t="shared" ca="1" si="189"/>
        <v>0.76816051844114674</v>
      </c>
      <c r="F1676" s="33"/>
      <c r="G1676" s="33">
        <f t="shared" ca="1" si="185"/>
        <v>4</v>
      </c>
      <c r="H1676" s="33">
        <f t="shared" ca="1" si="186"/>
        <v>2</v>
      </c>
      <c r="I1676" s="33">
        <f t="shared" ca="1" si="187"/>
        <v>6</v>
      </c>
      <c r="K1676" s="33"/>
      <c r="L1676" s="33"/>
      <c r="M1676" s="33"/>
      <c r="N1676" s="33"/>
      <c r="O1676" s="33"/>
    </row>
    <row r="1677" spans="1:15" x14ac:dyDescent="0.25">
      <c r="A1677" s="33">
        <f t="shared" ca="1" si="188"/>
        <v>1</v>
      </c>
      <c r="B1677" s="33">
        <f t="shared" ca="1" si="188"/>
        <v>6</v>
      </c>
      <c r="C1677" s="33"/>
      <c r="D1677" s="34">
        <f t="shared" ca="1" si="189"/>
        <v>0.81796357431539568</v>
      </c>
      <c r="E1677" s="34">
        <f t="shared" ca="1" si="189"/>
        <v>0.31091476907105708</v>
      </c>
      <c r="F1677" s="33"/>
      <c r="G1677" s="33">
        <f t="shared" ca="1" si="185"/>
        <v>1</v>
      </c>
      <c r="H1677" s="33">
        <f t="shared" ca="1" si="186"/>
        <v>6</v>
      </c>
      <c r="I1677" s="33">
        <f t="shared" ca="1" si="187"/>
        <v>7</v>
      </c>
      <c r="K1677" s="33"/>
      <c r="L1677" s="33"/>
      <c r="M1677" s="33"/>
      <c r="N1677" s="33"/>
      <c r="O1677" s="33"/>
    </row>
    <row r="1678" spans="1:15" x14ac:dyDescent="0.25">
      <c r="A1678" s="33">
        <f t="shared" ca="1" si="188"/>
        <v>2</v>
      </c>
      <c r="B1678" s="33">
        <f t="shared" ca="1" si="188"/>
        <v>4</v>
      </c>
      <c r="C1678" s="33"/>
      <c r="D1678" s="34">
        <f t="shared" ca="1" si="189"/>
        <v>0.23632290768363984</v>
      </c>
      <c r="E1678" s="34">
        <f t="shared" ca="1" si="189"/>
        <v>0.70279797324016202</v>
      </c>
      <c r="F1678" s="33"/>
      <c r="G1678" s="33">
        <f t="shared" ca="1" si="185"/>
        <v>2</v>
      </c>
      <c r="H1678" s="33">
        <f t="shared" ca="1" si="186"/>
        <v>4</v>
      </c>
      <c r="I1678" s="33">
        <f t="shared" ca="1" si="187"/>
        <v>6</v>
      </c>
      <c r="K1678" s="33"/>
      <c r="L1678" s="33"/>
      <c r="M1678" s="33"/>
      <c r="N1678" s="33"/>
      <c r="O1678" s="33"/>
    </row>
    <row r="1679" spans="1:15" x14ac:dyDescent="0.25">
      <c r="A1679" s="33">
        <f t="shared" ca="1" si="188"/>
        <v>6</v>
      </c>
      <c r="B1679" s="33">
        <f t="shared" ca="1" si="188"/>
        <v>6</v>
      </c>
      <c r="C1679" s="33"/>
      <c r="D1679" s="34">
        <f t="shared" ca="1" si="189"/>
        <v>0.11688767175510506</v>
      </c>
      <c r="E1679" s="34">
        <f t="shared" ca="1" si="189"/>
        <v>0.81803971419755117</v>
      </c>
      <c r="F1679" s="33"/>
      <c r="G1679" s="33">
        <f t="shared" ca="1" si="185"/>
        <v>6</v>
      </c>
      <c r="H1679" s="33">
        <f t="shared" ca="1" si="186"/>
        <v>6</v>
      </c>
      <c r="I1679" s="33">
        <f t="shared" ca="1" si="187"/>
        <v>12</v>
      </c>
      <c r="K1679" s="33"/>
      <c r="L1679" s="33"/>
      <c r="M1679" s="33"/>
      <c r="N1679" s="33"/>
      <c r="O1679" s="33"/>
    </row>
    <row r="1680" spans="1:15" x14ac:dyDescent="0.25">
      <c r="A1680" s="33">
        <f t="shared" ca="1" si="188"/>
        <v>4</v>
      </c>
      <c r="B1680" s="33">
        <f t="shared" ca="1" si="188"/>
        <v>4</v>
      </c>
      <c r="C1680" s="33"/>
      <c r="D1680" s="34">
        <f t="shared" ca="1" si="189"/>
        <v>0.30253257767171415</v>
      </c>
      <c r="E1680" s="34">
        <f t="shared" ca="1" si="189"/>
        <v>0.44648176961463848</v>
      </c>
      <c r="F1680" s="33"/>
      <c r="G1680" s="33">
        <f t="shared" ca="1" si="185"/>
        <v>4</v>
      </c>
      <c r="H1680" s="33">
        <f t="shared" ca="1" si="186"/>
        <v>4</v>
      </c>
      <c r="I1680" s="33">
        <f t="shared" ca="1" si="187"/>
        <v>8</v>
      </c>
      <c r="K1680" s="33"/>
      <c r="L1680" s="33"/>
      <c r="M1680" s="33"/>
      <c r="N1680" s="33"/>
      <c r="O1680" s="33"/>
    </row>
    <row r="1681" spans="1:15" x14ac:dyDescent="0.25">
      <c r="A1681" s="33">
        <f t="shared" ca="1" si="188"/>
        <v>1</v>
      </c>
      <c r="B1681" s="33">
        <f t="shared" ca="1" si="188"/>
        <v>5</v>
      </c>
      <c r="C1681" s="33"/>
      <c r="D1681" s="34">
        <f t="shared" ca="1" si="189"/>
        <v>0.76720684027266295</v>
      </c>
      <c r="E1681" s="34">
        <f t="shared" ca="1" si="189"/>
        <v>0.76493308619451983</v>
      </c>
      <c r="F1681" s="33"/>
      <c r="G1681" s="33">
        <f t="shared" ca="1" si="185"/>
        <v>1</v>
      </c>
      <c r="H1681" s="33">
        <f t="shared" ca="1" si="186"/>
        <v>5</v>
      </c>
      <c r="I1681" s="33">
        <f t="shared" ca="1" si="187"/>
        <v>6</v>
      </c>
      <c r="K1681" s="33"/>
      <c r="L1681" s="33"/>
      <c r="M1681" s="33"/>
      <c r="N1681" s="33"/>
      <c r="O1681" s="33"/>
    </row>
    <row r="1682" spans="1:15" x14ac:dyDescent="0.25">
      <c r="A1682" s="33">
        <f t="shared" ca="1" si="188"/>
        <v>2</v>
      </c>
      <c r="B1682" s="33">
        <f t="shared" ca="1" si="188"/>
        <v>6</v>
      </c>
      <c r="C1682" s="33"/>
      <c r="D1682" s="34">
        <f t="shared" ca="1" si="189"/>
        <v>0.74356928406897504</v>
      </c>
      <c r="E1682" s="34">
        <f t="shared" ca="1" si="189"/>
        <v>0.4795486232308579</v>
      </c>
      <c r="F1682" s="33"/>
      <c r="G1682" s="33">
        <f t="shared" ca="1" si="185"/>
        <v>2</v>
      </c>
      <c r="H1682" s="33">
        <f t="shared" ca="1" si="186"/>
        <v>6</v>
      </c>
      <c r="I1682" s="33">
        <f t="shared" ca="1" si="187"/>
        <v>8</v>
      </c>
      <c r="K1682" s="33"/>
      <c r="L1682" s="33"/>
      <c r="M1682" s="33"/>
      <c r="N1682" s="33"/>
      <c r="O1682" s="33"/>
    </row>
    <row r="1683" spans="1:15" x14ac:dyDescent="0.25">
      <c r="A1683" s="33">
        <f t="shared" ca="1" si="188"/>
        <v>1</v>
      </c>
      <c r="B1683" s="33">
        <f t="shared" ca="1" si="188"/>
        <v>1</v>
      </c>
      <c r="C1683" s="33"/>
      <c r="D1683" s="34">
        <f t="shared" ca="1" si="189"/>
        <v>0.95501976699458357</v>
      </c>
      <c r="E1683" s="34">
        <f t="shared" ca="1" si="189"/>
        <v>9.4734441483940057E-2</v>
      </c>
      <c r="F1683" s="33"/>
      <c r="G1683" s="33">
        <f t="shared" ca="1" si="185"/>
        <v>1</v>
      </c>
      <c r="H1683" s="33">
        <f t="shared" ca="1" si="186"/>
        <v>1</v>
      </c>
      <c r="I1683" s="33">
        <f t="shared" ca="1" si="187"/>
        <v>2</v>
      </c>
      <c r="K1683" s="33"/>
      <c r="L1683" s="33"/>
      <c r="M1683" s="33"/>
      <c r="N1683" s="33"/>
      <c r="O1683" s="33"/>
    </row>
    <row r="1684" spans="1:15" x14ac:dyDescent="0.25">
      <c r="A1684" s="33">
        <f t="shared" ca="1" si="188"/>
        <v>5</v>
      </c>
      <c r="B1684" s="33">
        <f t="shared" ca="1" si="188"/>
        <v>5</v>
      </c>
      <c r="C1684" s="33"/>
      <c r="D1684" s="34">
        <f t="shared" ca="1" si="189"/>
        <v>0.37092679260007</v>
      </c>
      <c r="E1684" s="34">
        <f t="shared" ca="1" si="189"/>
        <v>0.94588756207140057</v>
      </c>
      <c r="F1684" s="33"/>
      <c r="G1684" s="33">
        <f t="shared" ca="1" si="185"/>
        <v>5</v>
      </c>
      <c r="H1684" s="33">
        <f t="shared" ca="1" si="186"/>
        <v>5</v>
      </c>
      <c r="I1684" s="33">
        <f t="shared" ca="1" si="187"/>
        <v>10</v>
      </c>
      <c r="K1684" s="33"/>
      <c r="L1684" s="33"/>
      <c r="M1684" s="33"/>
      <c r="N1684" s="33"/>
      <c r="O1684" s="33"/>
    </row>
    <row r="1685" spans="1:15" x14ac:dyDescent="0.25">
      <c r="A1685" s="33">
        <f t="shared" ca="1" si="188"/>
        <v>3</v>
      </c>
      <c r="B1685" s="33">
        <f t="shared" ca="1" si="188"/>
        <v>1</v>
      </c>
      <c r="C1685" s="33"/>
      <c r="D1685" s="34">
        <f t="shared" ca="1" si="189"/>
        <v>0.86922032666971893</v>
      </c>
      <c r="E1685" s="34">
        <f t="shared" ca="1" si="189"/>
        <v>0.57072017555529098</v>
      </c>
      <c r="F1685" s="33"/>
      <c r="G1685" s="33">
        <f t="shared" ca="1" si="185"/>
        <v>3</v>
      </c>
      <c r="H1685" s="33">
        <f t="shared" ca="1" si="186"/>
        <v>1</v>
      </c>
      <c r="I1685" s="33">
        <f t="shared" ca="1" si="187"/>
        <v>4</v>
      </c>
      <c r="K1685" s="33"/>
      <c r="L1685" s="33"/>
      <c r="M1685" s="33"/>
      <c r="N1685" s="33"/>
      <c r="O1685" s="33"/>
    </row>
    <row r="1686" spans="1:15" x14ac:dyDescent="0.25">
      <c r="A1686" s="33">
        <f t="shared" ca="1" si="188"/>
        <v>1</v>
      </c>
      <c r="B1686" s="33">
        <f t="shared" ca="1" si="188"/>
        <v>1</v>
      </c>
      <c r="C1686" s="33"/>
      <c r="D1686" s="34">
        <f t="shared" ca="1" si="189"/>
        <v>0.26561927705584332</v>
      </c>
      <c r="E1686" s="34">
        <f t="shared" ca="1" si="189"/>
        <v>0.34030927970182934</v>
      </c>
      <c r="F1686" s="33"/>
      <c r="G1686" s="33">
        <f t="shared" ca="1" si="185"/>
        <v>1</v>
      </c>
      <c r="H1686" s="33">
        <f t="shared" ca="1" si="186"/>
        <v>1</v>
      </c>
      <c r="I1686" s="33">
        <f t="shared" ca="1" si="187"/>
        <v>2</v>
      </c>
      <c r="K1686" s="33"/>
      <c r="L1686" s="33"/>
      <c r="M1686" s="33"/>
      <c r="N1686" s="33"/>
      <c r="O1686" s="33"/>
    </row>
    <row r="1687" spans="1:15" x14ac:dyDescent="0.25">
      <c r="A1687" s="33">
        <f t="shared" ca="1" si="188"/>
        <v>5</v>
      </c>
      <c r="B1687" s="33">
        <f t="shared" ca="1" si="188"/>
        <v>4</v>
      </c>
      <c r="C1687" s="33"/>
      <c r="D1687" s="34">
        <f t="shared" ca="1" si="189"/>
        <v>0.54931589380452306</v>
      </c>
      <c r="E1687" s="34">
        <f t="shared" ca="1" si="189"/>
        <v>0.7213916480075736</v>
      </c>
      <c r="F1687" s="33"/>
      <c r="G1687" s="33">
        <f t="shared" ca="1" si="185"/>
        <v>5</v>
      </c>
      <c r="H1687" s="33">
        <f t="shared" ca="1" si="186"/>
        <v>4</v>
      </c>
      <c r="I1687" s="33">
        <f t="shared" ca="1" si="187"/>
        <v>9</v>
      </c>
      <c r="K1687" s="33"/>
      <c r="L1687" s="33"/>
      <c r="M1687" s="33"/>
      <c r="N1687" s="33"/>
      <c r="O1687" s="33"/>
    </row>
    <row r="1688" spans="1:15" x14ac:dyDescent="0.25">
      <c r="A1688" s="33">
        <f t="shared" ca="1" si="188"/>
        <v>4</v>
      </c>
      <c r="B1688" s="33">
        <f t="shared" ca="1" si="188"/>
        <v>5</v>
      </c>
      <c r="C1688" s="33"/>
      <c r="D1688" s="34">
        <f t="shared" ca="1" si="189"/>
        <v>0.53672127084695898</v>
      </c>
      <c r="E1688" s="34">
        <f t="shared" ca="1" si="189"/>
        <v>0.35750946822437346</v>
      </c>
      <c r="F1688" s="33"/>
      <c r="G1688" s="33">
        <f t="shared" ca="1" si="185"/>
        <v>4</v>
      </c>
      <c r="H1688" s="33">
        <f t="shared" ca="1" si="186"/>
        <v>5</v>
      </c>
      <c r="I1688" s="33">
        <f t="shared" ca="1" si="187"/>
        <v>9</v>
      </c>
      <c r="K1688" s="33"/>
      <c r="L1688" s="33"/>
      <c r="M1688" s="33"/>
      <c r="N1688" s="33"/>
      <c r="O1688" s="33"/>
    </row>
    <row r="1689" spans="1:15" x14ac:dyDescent="0.25">
      <c r="A1689" s="33">
        <f t="shared" ca="1" si="188"/>
        <v>2</v>
      </c>
      <c r="B1689" s="33">
        <f t="shared" ca="1" si="188"/>
        <v>2</v>
      </c>
      <c r="C1689" s="33"/>
      <c r="D1689" s="34">
        <f t="shared" ca="1" si="189"/>
        <v>0.93393775927901357</v>
      </c>
      <c r="E1689" s="34">
        <f t="shared" ca="1" si="189"/>
        <v>0.22651909889659916</v>
      </c>
      <c r="F1689" s="33"/>
      <c r="G1689" s="33">
        <f t="shared" ca="1" si="185"/>
        <v>2</v>
      </c>
      <c r="H1689" s="33">
        <f t="shared" ca="1" si="186"/>
        <v>2</v>
      </c>
      <c r="I1689" s="33">
        <f t="shared" ca="1" si="187"/>
        <v>4</v>
      </c>
      <c r="K1689" s="33"/>
      <c r="L1689" s="33"/>
      <c r="M1689" s="33"/>
      <c r="N1689" s="33"/>
      <c r="O1689" s="33"/>
    </row>
    <row r="1690" spans="1:15" x14ac:dyDescent="0.25">
      <c r="A1690" s="33">
        <f t="shared" ca="1" si="188"/>
        <v>6</v>
      </c>
      <c r="B1690" s="33">
        <f t="shared" ca="1" si="188"/>
        <v>3</v>
      </c>
      <c r="C1690" s="33"/>
      <c r="D1690" s="34">
        <f t="shared" ca="1" si="189"/>
        <v>0.51665408285848635</v>
      </c>
      <c r="E1690" s="34">
        <f t="shared" ca="1" si="189"/>
        <v>0.1355486228309476</v>
      </c>
      <c r="F1690" s="33"/>
      <c r="G1690" s="33">
        <f t="shared" ca="1" si="185"/>
        <v>6</v>
      </c>
      <c r="H1690" s="33">
        <f t="shared" ca="1" si="186"/>
        <v>3</v>
      </c>
      <c r="I1690" s="33">
        <f t="shared" ca="1" si="187"/>
        <v>9</v>
      </c>
      <c r="K1690" s="33"/>
      <c r="L1690" s="33"/>
      <c r="M1690" s="33"/>
      <c r="N1690" s="33"/>
      <c r="O1690" s="33"/>
    </row>
    <row r="1691" spans="1:15" x14ac:dyDescent="0.25">
      <c r="A1691" s="33">
        <f t="shared" ca="1" si="188"/>
        <v>1</v>
      </c>
      <c r="B1691" s="33">
        <f t="shared" ca="1" si="188"/>
        <v>6</v>
      </c>
      <c r="C1691" s="33"/>
      <c r="D1691" s="34">
        <f t="shared" ca="1" si="189"/>
        <v>0.78866512911380471</v>
      </c>
      <c r="E1691" s="34">
        <f t="shared" ca="1" si="189"/>
        <v>0.73559124423394029</v>
      </c>
      <c r="F1691" s="33"/>
      <c r="G1691" s="33">
        <f t="shared" ca="1" si="185"/>
        <v>1</v>
      </c>
      <c r="H1691" s="33">
        <f t="shared" ca="1" si="186"/>
        <v>6</v>
      </c>
      <c r="I1691" s="33">
        <f t="shared" ca="1" si="187"/>
        <v>7</v>
      </c>
      <c r="K1691" s="33"/>
      <c r="L1691" s="33"/>
      <c r="M1691" s="33"/>
      <c r="N1691" s="33"/>
      <c r="O1691" s="33"/>
    </row>
    <row r="1692" spans="1:15" x14ac:dyDescent="0.25">
      <c r="A1692" s="33">
        <f t="shared" ca="1" si="188"/>
        <v>4</v>
      </c>
      <c r="B1692" s="33">
        <f t="shared" ca="1" si="188"/>
        <v>3</v>
      </c>
      <c r="C1692" s="33"/>
      <c r="D1692" s="34">
        <f t="shared" ca="1" si="189"/>
        <v>0.84102572954047894</v>
      </c>
      <c r="E1692" s="34">
        <f t="shared" ca="1" si="189"/>
        <v>0.62851814913249138</v>
      </c>
      <c r="F1692" s="33"/>
      <c r="G1692" s="33">
        <f t="shared" ca="1" si="185"/>
        <v>4</v>
      </c>
      <c r="H1692" s="33">
        <f t="shared" ca="1" si="186"/>
        <v>3</v>
      </c>
      <c r="I1692" s="33">
        <f t="shared" ca="1" si="187"/>
        <v>7</v>
      </c>
      <c r="K1692" s="33"/>
      <c r="L1692" s="33"/>
      <c r="M1692" s="33"/>
      <c r="N1692" s="33"/>
      <c r="O1692" s="33"/>
    </row>
    <row r="1693" spans="1:15" x14ac:dyDescent="0.25">
      <c r="A1693" s="33">
        <f t="shared" ca="1" si="188"/>
        <v>5</v>
      </c>
      <c r="B1693" s="33">
        <f t="shared" ca="1" si="188"/>
        <v>5</v>
      </c>
      <c r="C1693" s="33"/>
      <c r="D1693" s="34">
        <f t="shared" ca="1" si="189"/>
        <v>0.75316135384535909</v>
      </c>
      <c r="E1693" s="34">
        <f t="shared" ca="1" si="189"/>
        <v>0.89672675785884226</v>
      </c>
      <c r="F1693" s="33"/>
      <c r="G1693" s="33">
        <f t="shared" ca="1" si="185"/>
        <v>5</v>
      </c>
      <c r="H1693" s="33">
        <f t="shared" ca="1" si="186"/>
        <v>5</v>
      </c>
      <c r="I1693" s="33">
        <f t="shared" ca="1" si="187"/>
        <v>10</v>
      </c>
      <c r="K1693" s="33"/>
      <c r="L1693" s="33"/>
      <c r="M1693" s="33"/>
      <c r="N1693" s="33"/>
      <c r="O1693" s="33"/>
    </row>
    <row r="1694" spans="1:15" x14ac:dyDescent="0.25">
      <c r="A1694" s="33">
        <f t="shared" ca="1" si="188"/>
        <v>6</v>
      </c>
      <c r="B1694" s="33">
        <f t="shared" ca="1" si="188"/>
        <v>2</v>
      </c>
      <c r="C1694" s="33"/>
      <c r="D1694" s="34">
        <f t="shared" ca="1" si="189"/>
        <v>0.96307432590420206</v>
      </c>
      <c r="E1694" s="34">
        <f t="shared" ca="1" si="189"/>
        <v>0.85240779656603272</v>
      </c>
      <c r="F1694" s="33"/>
      <c r="G1694" s="33">
        <f t="shared" ca="1" si="185"/>
        <v>6</v>
      </c>
      <c r="H1694" s="33">
        <f t="shared" ca="1" si="186"/>
        <v>2</v>
      </c>
      <c r="I1694" s="33">
        <f t="shared" ca="1" si="187"/>
        <v>8</v>
      </c>
      <c r="K1694" s="33"/>
      <c r="L1694" s="33"/>
      <c r="M1694" s="33"/>
      <c r="N1694" s="33"/>
      <c r="O1694" s="33"/>
    </row>
    <row r="1695" spans="1:15" x14ac:dyDescent="0.25">
      <c r="A1695" s="33">
        <f t="shared" ca="1" si="188"/>
        <v>1</v>
      </c>
      <c r="B1695" s="33">
        <f t="shared" ca="1" si="188"/>
        <v>2</v>
      </c>
      <c r="C1695" s="33"/>
      <c r="D1695" s="34">
        <f t="shared" ca="1" si="189"/>
        <v>0.70897395687566001</v>
      </c>
      <c r="E1695" s="34">
        <f t="shared" ca="1" si="189"/>
        <v>0.56658290541002976</v>
      </c>
      <c r="F1695" s="33"/>
      <c r="G1695" s="33">
        <f t="shared" ca="1" si="185"/>
        <v>1</v>
      </c>
      <c r="H1695" s="33">
        <f t="shared" ca="1" si="186"/>
        <v>2</v>
      </c>
      <c r="I1695" s="33">
        <f t="shared" ca="1" si="187"/>
        <v>3</v>
      </c>
      <c r="K1695" s="33"/>
      <c r="L1695" s="33"/>
      <c r="M1695" s="33"/>
      <c r="N1695" s="33"/>
      <c r="O1695" s="33"/>
    </row>
    <row r="1696" spans="1:15" x14ac:dyDescent="0.25">
      <c r="A1696" s="33">
        <f t="shared" ca="1" si="188"/>
        <v>5</v>
      </c>
      <c r="B1696" s="33">
        <f t="shared" ca="1" si="188"/>
        <v>4</v>
      </c>
      <c r="C1696" s="33"/>
      <c r="D1696" s="34">
        <f t="shared" ca="1" si="189"/>
        <v>0.78500287655290568</v>
      </c>
      <c r="E1696" s="34">
        <f t="shared" ca="1" si="189"/>
        <v>2.9530741320004994E-2</v>
      </c>
      <c r="F1696" s="33"/>
      <c r="G1696" s="33">
        <f t="shared" ca="1" si="185"/>
        <v>5</v>
      </c>
      <c r="H1696" s="33">
        <f t="shared" ca="1" si="186"/>
        <v>4</v>
      </c>
      <c r="I1696" s="33">
        <f t="shared" ca="1" si="187"/>
        <v>9</v>
      </c>
      <c r="K1696" s="33"/>
      <c r="L1696" s="33"/>
      <c r="M1696" s="33"/>
      <c r="N1696" s="33"/>
      <c r="O1696" s="33"/>
    </row>
    <row r="1697" spans="1:15" x14ac:dyDescent="0.25">
      <c r="A1697" s="33">
        <f t="shared" ca="1" si="188"/>
        <v>3</v>
      </c>
      <c r="B1697" s="33">
        <f t="shared" ca="1" si="188"/>
        <v>3</v>
      </c>
      <c r="C1697" s="33"/>
      <c r="D1697" s="34">
        <f t="shared" ca="1" si="189"/>
        <v>0.80005128425017247</v>
      </c>
      <c r="E1697" s="34">
        <f t="shared" ca="1" si="189"/>
        <v>0.9353126930203427</v>
      </c>
      <c r="F1697" s="33"/>
      <c r="G1697" s="33">
        <f t="shared" ca="1" si="185"/>
        <v>3</v>
      </c>
      <c r="H1697" s="33">
        <f t="shared" ca="1" si="186"/>
        <v>3</v>
      </c>
      <c r="I1697" s="33">
        <f t="shared" ca="1" si="187"/>
        <v>6</v>
      </c>
      <c r="K1697" s="33"/>
      <c r="L1697" s="33"/>
      <c r="M1697" s="33"/>
      <c r="N1697" s="33"/>
      <c r="O1697" s="33"/>
    </row>
    <row r="1698" spans="1:15" x14ac:dyDescent="0.25">
      <c r="A1698" s="33">
        <f t="shared" ca="1" si="188"/>
        <v>6</v>
      </c>
      <c r="B1698" s="33">
        <f t="shared" ca="1" si="188"/>
        <v>4</v>
      </c>
      <c r="C1698" s="33"/>
      <c r="D1698" s="34">
        <f t="shared" ca="1" si="189"/>
        <v>0.50292069351757207</v>
      </c>
      <c r="E1698" s="34">
        <f t="shared" ca="1" si="189"/>
        <v>0.20538966027339167</v>
      </c>
      <c r="F1698" s="33"/>
      <c r="G1698" s="33">
        <f t="shared" ca="1" si="185"/>
        <v>6</v>
      </c>
      <c r="H1698" s="33">
        <f t="shared" ca="1" si="186"/>
        <v>4</v>
      </c>
      <c r="I1698" s="33">
        <f t="shared" ca="1" si="187"/>
        <v>10</v>
      </c>
      <c r="K1698" s="33"/>
      <c r="L1698" s="33"/>
      <c r="M1698" s="33"/>
      <c r="N1698" s="33"/>
      <c r="O1698" s="33"/>
    </row>
    <row r="1699" spans="1:15" x14ac:dyDescent="0.25">
      <c r="A1699" s="33">
        <f t="shared" ca="1" si="188"/>
        <v>3</v>
      </c>
      <c r="B1699" s="33">
        <f t="shared" ca="1" si="188"/>
        <v>6</v>
      </c>
      <c r="C1699" s="33"/>
      <c r="D1699" s="34">
        <f t="shared" ca="1" si="189"/>
        <v>0.15851263124353299</v>
      </c>
      <c r="E1699" s="34">
        <f t="shared" ca="1" si="189"/>
        <v>0.40387166236708438</v>
      </c>
      <c r="F1699" s="33"/>
      <c r="G1699" s="33">
        <f t="shared" ca="1" si="185"/>
        <v>3</v>
      </c>
      <c r="H1699" s="33">
        <f t="shared" ca="1" si="186"/>
        <v>6</v>
      </c>
      <c r="I1699" s="33">
        <f t="shared" ca="1" si="187"/>
        <v>9</v>
      </c>
      <c r="K1699" s="33"/>
      <c r="L1699" s="33"/>
      <c r="M1699" s="33"/>
      <c r="N1699" s="33"/>
      <c r="O1699" s="33"/>
    </row>
    <row r="1700" spans="1:15" x14ac:dyDescent="0.25">
      <c r="A1700" s="33">
        <f t="shared" ca="1" si="188"/>
        <v>4</v>
      </c>
      <c r="B1700" s="33">
        <f t="shared" ca="1" si="188"/>
        <v>1</v>
      </c>
      <c r="C1700" s="33"/>
      <c r="D1700" s="34">
        <f t="shared" ca="1" si="189"/>
        <v>0.49807529360584557</v>
      </c>
      <c r="E1700" s="34">
        <f t="shared" ca="1" si="189"/>
        <v>0.76451539420668146</v>
      </c>
      <c r="F1700" s="33"/>
      <c r="G1700" s="33">
        <f t="shared" ca="1" si="185"/>
        <v>4</v>
      </c>
      <c r="H1700" s="33">
        <f t="shared" ca="1" si="186"/>
        <v>1</v>
      </c>
      <c r="I1700" s="33">
        <f t="shared" ca="1" si="187"/>
        <v>5</v>
      </c>
      <c r="K1700" s="33"/>
      <c r="L1700" s="33"/>
      <c r="M1700" s="33"/>
      <c r="N1700" s="33"/>
      <c r="O1700" s="33"/>
    </row>
    <row r="1701" spans="1:15" x14ac:dyDescent="0.25">
      <c r="A1701" s="33">
        <f t="shared" ca="1" si="188"/>
        <v>1</v>
      </c>
      <c r="B1701" s="33">
        <f t="shared" ca="1" si="188"/>
        <v>4</v>
      </c>
      <c r="C1701" s="33"/>
      <c r="D1701" s="34">
        <f t="shared" ca="1" si="189"/>
        <v>0.81509300857191991</v>
      </c>
      <c r="E1701" s="34">
        <f t="shared" ca="1" si="189"/>
        <v>0.83167332582288445</v>
      </c>
      <c r="F1701" s="33"/>
      <c r="G1701" s="33">
        <f t="shared" ca="1" si="185"/>
        <v>1</v>
      </c>
      <c r="H1701" s="33">
        <f t="shared" ca="1" si="186"/>
        <v>4</v>
      </c>
      <c r="I1701" s="33">
        <f t="shared" ca="1" si="187"/>
        <v>5</v>
      </c>
      <c r="K1701" s="33"/>
      <c r="L1701" s="33"/>
      <c r="M1701" s="33"/>
      <c r="N1701" s="33"/>
      <c r="O1701" s="33"/>
    </row>
    <row r="1702" spans="1:15" x14ac:dyDescent="0.25">
      <c r="A1702" s="33">
        <f t="shared" ca="1" si="188"/>
        <v>5</v>
      </c>
      <c r="B1702" s="33">
        <f t="shared" ca="1" si="188"/>
        <v>6</v>
      </c>
      <c r="C1702" s="33"/>
      <c r="D1702" s="34">
        <f t="shared" ca="1" si="189"/>
        <v>0.19489918908570369</v>
      </c>
      <c r="E1702" s="34">
        <f t="shared" ca="1" si="189"/>
        <v>0.17160162616545693</v>
      </c>
      <c r="F1702" s="33"/>
      <c r="G1702" s="33">
        <f t="shared" ca="1" si="185"/>
        <v>5</v>
      </c>
      <c r="H1702" s="33">
        <f t="shared" ca="1" si="186"/>
        <v>6</v>
      </c>
      <c r="I1702" s="33">
        <f t="shared" ca="1" si="187"/>
        <v>11</v>
      </c>
      <c r="K1702" s="33"/>
      <c r="L1702" s="33"/>
      <c r="M1702" s="33"/>
      <c r="N1702" s="33"/>
      <c r="O1702" s="33"/>
    </row>
    <row r="1703" spans="1:15" x14ac:dyDescent="0.25">
      <c r="A1703" s="33">
        <f t="shared" ca="1" si="188"/>
        <v>3</v>
      </c>
      <c r="B1703" s="33">
        <f t="shared" ca="1" si="188"/>
        <v>1</v>
      </c>
      <c r="C1703" s="33"/>
      <c r="D1703" s="34">
        <f t="shared" ca="1" si="189"/>
        <v>0.2367188867916179</v>
      </c>
      <c r="E1703" s="34">
        <f t="shared" ca="1" si="189"/>
        <v>0.47767707888733646</v>
      </c>
      <c r="F1703" s="33"/>
      <c r="G1703" s="33">
        <f t="shared" ca="1" si="185"/>
        <v>3</v>
      </c>
      <c r="H1703" s="33">
        <f t="shared" ca="1" si="186"/>
        <v>1</v>
      </c>
      <c r="I1703" s="33">
        <f t="shared" ca="1" si="187"/>
        <v>4</v>
      </c>
      <c r="K1703" s="33"/>
      <c r="L1703" s="33"/>
      <c r="M1703" s="33"/>
      <c r="N1703" s="33"/>
      <c r="O1703" s="33"/>
    </row>
    <row r="1704" spans="1:15" x14ac:dyDescent="0.25">
      <c r="A1704" s="33">
        <f t="shared" ca="1" si="188"/>
        <v>5</v>
      </c>
      <c r="B1704" s="33">
        <f t="shared" ca="1" si="188"/>
        <v>2</v>
      </c>
      <c r="C1704" s="33"/>
      <c r="D1704" s="34">
        <f t="shared" ca="1" si="189"/>
        <v>0.29315246397939176</v>
      </c>
      <c r="E1704" s="34">
        <f t="shared" ca="1" si="189"/>
        <v>0.97287757097453897</v>
      </c>
      <c r="F1704" s="33"/>
      <c r="G1704" s="33">
        <f t="shared" ca="1" si="185"/>
        <v>5</v>
      </c>
      <c r="H1704" s="33">
        <f t="shared" ca="1" si="186"/>
        <v>2</v>
      </c>
      <c r="I1704" s="33">
        <f t="shared" ca="1" si="187"/>
        <v>7</v>
      </c>
      <c r="K1704" s="33"/>
      <c r="L1704" s="33"/>
      <c r="M1704" s="33"/>
      <c r="N1704" s="33"/>
      <c r="O1704" s="33"/>
    </row>
    <row r="1705" spans="1:15" x14ac:dyDescent="0.25">
      <c r="A1705" s="33">
        <f t="shared" ca="1" si="188"/>
        <v>4</v>
      </c>
      <c r="B1705" s="33">
        <f t="shared" ca="1" si="188"/>
        <v>4</v>
      </c>
      <c r="C1705" s="33"/>
      <c r="D1705" s="34">
        <f t="shared" ca="1" si="189"/>
        <v>0.76496629786665238</v>
      </c>
      <c r="E1705" s="34">
        <f t="shared" ca="1" si="189"/>
        <v>0.80584567864314982</v>
      </c>
      <c r="F1705" s="33"/>
      <c r="G1705" s="33">
        <f t="shared" ca="1" si="185"/>
        <v>4</v>
      </c>
      <c r="H1705" s="33">
        <f t="shared" ca="1" si="186"/>
        <v>4</v>
      </c>
      <c r="I1705" s="33">
        <f t="shared" ca="1" si="187"/>
        <v>8</v>
      </c>
      <c r="K1705" s="33"/>
      <c r="L1705" s="33"/>
      <c r="M1705" s="33"/>
      <c r="N1705" s="33"/>
      <c r="O1705" s="33"/>
    </row>
    <row r="1706" spans="1:15" x14ac:dyDescent="0.25">
      <c r="A1706" s="33">
        <f t="shared" ca="1" si="188"/>
        <v>2</v>
      </c>
      <c r="B1706" s="33">
        <f t="shared" ca="1" si="188"/>
        <v>2</v>
      </c>
      <c r="C1706" s="33"/>
      <c r="D1706" s="34">
        <f t="shared" ca="1" si="189"/>
        <v>0.9285439276438523</v>
      </c>
      <c r="E1706" s="34">
        <f t="shared" ca="1" si="189"/>
        <v>0.43794887945809247</v>
      </c>
      <c r="F1706" s="33"/>
      <c r="G1706" s="33">
        <f t="shared" ca="1" si="185"/>
        <v>2</v>
      </c>
      <c r="H1706" s="33">
        <f t="shared" ca="1" si="186"/>
        <v>2</v>
      </c>
      <c r="I1706" s="33">
        <f t="shared" ca="1" si="187"/>
        <v>4</v>
      </c>
      <c r="K1706" s="33"/>
      <c r="L1706" s="33"/>
      <c r="M1706" s="33"/>
      <c r="N1706" s="33"/>
      <c r="O1706" s="33"/>
    </row>
    <row r="1707" spans="1:15" x14ac:dyDescent="0.25">
      <c r="A1707" s="33">
        <f t="shared" ca="1" si="188"/>
        <v>2</v>
      </c>
      <c r="B1707" s="33">
        <f t="shared" ca="1" si="188"/>
        <v>1</v>
      </c>
      <c r="C1707" s="33"/>
      <c r="D1707" s="34">
        <f t="shared" ca="1" si="189"/>
        <v>0.56237096638454231</v>
      </c>
      <c r="E1707" s="34">
        <f t="shared" ca="1" si="189"/>
        <v>0.76777771443954324</v>
      </c>
      <c r="F1707" s="33"/>
      <c r="G1707" s="33">
        <f t="shared" ca="1" si="185"/>
        <v>2</v>
      </c>
      <c r="H1707" s="33">
        <f t="shared" ca="1" si="186"/>
        <v>1</v>
      </c>
      <c r="I1707" s="33">
        <f t="shared" ca="1" si="187"/>
        <v>3</v>
      </c>
      <c r="K1707" s="33"/>
      <c r="L1707" s="33"/>
      <c r="M1707" s="33"/>
      <c r="N1707" s="33"/>
      <c r="O1707" s="33"/>
    </row>
    <row r="1708" spans="1:15" x14ac:dyDescent="0.25">
      <c r="A1708" s="33">
        <f t="shared" ca="1" si="188"/>
        <v>6</v>
      </c>
      <c r="B1708" s="33">
        <f t="shared" ca="1" si="188"/>
        <v>4</v>
      </c>
      <c r="C1708" s="33"/>
      <c r="D1708" s="34">
        <f t="shared" ca="1" si="189"/>
        <v>0.57115497366874224</v>
      </c>
      <c r="E1708" s="34">
        <f t="shared" ca="1" si="189"/>
        <v>0.59179842830584262</v>
      </c>
      <c r="F1708" s="33"/>
      <c r="G1708" s="33">
        <f t="shared" ca="1" si="185"/>
        <v>6</v>
      </c>
      <c r="H1708" s="33">
        <f t="shared" ca="1" si="186"/>
        <v>4</v>
      </c>
      <c r="I1708" s="33">
        <f t="shared" ca="1" si="187"/>
        <v>10</v>
      </c>
      <c r="K1708" s="33"/>
      <c r="L1708" s="33"/>
      <c r="M1708" s="33"/>
      <c r="N1708" s="33"/>
      <c r="O1708" s="33"/>
    </row>
    <row r="1709" spans="1:15" x14ac:dyDescent="0.25">
      <c r="A1709" s="33">
        <f t="shared" ca="1" si="188"/>
        <v>3</v>
      </c>
      <c r="B1709" s="33">
        <f t="shared" ca="1" si="188"/>
        <v>5</v>
      </c>
      <c r="C1709" s="33"/>
      <c r="D1709" s="34">
        <f t="shared" ca="1" si="189"/>
        <v>2.8871497041845218E-2</v>
      </c>
      <c r="E1709" s="34">
        <f t="shared" ca="1" si="189"/>
        <v>0.36461113623854202</v>
      </c>
      <c r="F1709" s="33"/>
      <c r="G1709" s="33">
        <f t="shared" ca="1" si="185"/>
        <v>3</v>
      </c>
      <c r="H1709" s="33">
        <f t="shared" ca="1" si="186"/>
        <v>5</v>
      </c>
      <c r="I1709" s="33">
        <f t="shared" ca="1" si="187"/>
        <v>8</v>
      </c>
      <c r="K1709" s="33"/>
      <c r="L1709" s="33"/>
      <c r="M1709" s="33"/>
      <c r="N1709" s="33"/>
      <c r="O1709" s="33"/>
    </row>
    <row r="1710" spans="1:15" x14ac:dyDescent="0.25">
      <c r="A1710" s="33">
        <f t="shared" ca="1" si="188"/>
        <v>6</v>
      </c>
      <c r="B1710" s="33">
        <f t="shared" ca="1" si="188"/>
        <v>2</v>
      </c>
      <c r="C1710" s="33"/>
      <c r="D1710" s="34">
        <f t="shared" ca="1" si="189"/>
        <v>0.41920604393007055</v>
      </c>
      <c r="E1710" s="34">
        <f t="shared" ca="1" si="189"/>
        <v>0.40354421943173302</v>
      </c>
      <c r="F1710" s="33"/>
      <c r="G1710" s="33">
        <f t="shared" ca="1" si="185"/>
        <v>6</v>
      </c>
      <c r="H1710" s="33">
        <f t="shared" ca="1" si="186"/>
        <v>2</v>
      </c>
      <c r="I1710" s="33">
        <f t="shared" ca="1" si="187"/>
        <v>8</v>
      </c>
      <c r="K1710" s="33"/>
      <c r="L1710" s="33"/>
      <c r="M1710" s="33"/>
      <c r="N1710" s="33"/>
      <c r="O1710" s="33"/>
    </row>
    <row r="1711" spans="1:15" x14ac:dyDescent="0.25">
      <c r="A1711" s="33">
        <f t="shared" ca="1" si="188"/>
        <v>4</v>
      </c>
      <c r="B1711" s="33">
        <f t="shared" ca="1" si="188"/>
        <v>1</v>
      </c>
      <c r="C1711" s="33"/>
      <c r="D1711" s="34">
        <f t="shared" ca="1" si="189"/>
        <v>0.27084868500486714</v>
      </c>
      <c r="E1711" s="34">
        <f t="shared" ca="1" si="189"/>
        <v>0.57848727915701981</v>
      </c>
      <c r="F1711" s="33"/>
      <c r="G1711" s="33">
        <f t="shared" ca="1" si="185"/>
        <v>4</v>
      </c>
      <c r="H1711" s="33">
        <f t="shared" ca="1" si="186"/>
        <v>1</v>
      </c>
      <c r="I1711" s="33">
        <f t="shared" ca="1" si="187"/>
        <v>5</v>
      </c>
      <c r="K1711" s="33"/>
      <c r="L1711" s="33"/>
      <c r="M1711" s="33"/>
      <c r="N1711" s="33"/>
      <c r="O1711" s="33"/>
    </row>
    <row r="1712" spans="1:15" x14ac:dyDescent="0.25">
      <c r="A1712" s="33">
        <f t="shared" ca="1" si="188"/>
        <v>5</v>
      </c>
      <c r="B1712" s="33">
        <f t="shared" ca="1" si="188"/>
        <v>2</v>
      </c>
      <c r="C1712" s="33"/>
      <c r="D1712" s="34">
        <f t="shared" ca="1" si="189"/>
        <v>0.70716763292500118</v>
      </c>
      <c r="E1712" s="34">
        <f t="shared" ca="1" si="189"/>
        <v>0.84156412994860585</v>
      </c>
      <c r="F1712" s="33"/>
      <c r="G1712" s="33">
        <f t="shared" ca="1" si="185"/>
        <v>5</v>
      </c>
      <c r="H1712" s="33">
        <f t="shared" ca="1" si="186"/>
        <v>2</v>
      </c>
      <c r="I1712" s="33">
        <f t="shared" ca="1" si="187"/>
        <v>7</v>
      </c>
      <c r="K1712" s="33"/>
      <c r="L1712" s="33"/>
      <c r="M1712" s="33"/>
      <c r="N1712" s="33"/>
      <c r="O1712" s="33"/>
    </row>
    <row r="1713" spans="1:15" x14ac:dyDescent="0.25">
      <c r="A1713" s="33">
        <f t="shared" ca="1" si="188"/>
        <v>5</v>
      </c>
      <c r="B1713" s="33">
        <f t="shared" ca="1" si="188"/>
        <v>4</v>
      </c>
      <c r="C1713" s="33"/>
      <c r="D1713" s="34">
        <f t="shared" ca="1" si="189"/>
        <v>0.86045270642018312</v>
      </c>
      <c r="E1713" s="34">
        <f t="shared" ca="1" si="189"/>
        <v>0.62059156031745111</v>
      </c>
      <c r="F1713" s="33"/>
      <c r="G1713" s="33">
        <f t="shared" ca="1" si="185"/>
        <v>5</v>
      </c>
      <c r="H1713" s="33">
        <f t="shared" ca="1" si="186"/>
        <v>4</v>
      </c>
      <c r="I1713" s="33">
        <f t="shared" ca="1" si="187"/>
        <v>9</v>
      </c>
      <c r="K1713" s="33"/>
      <c r="L1713" s="33"/>
      <c r="M1713" s="33"/>
      <c r="N1713" s="33"/>
      <c r="O1713" s="33"/>
    </row>
    <row r="1714" spans="1:15" x14ac:dyDescent="0.25">
      <c r="A1714" s="33">
        <f t="shared" ca="1" si="188"/>
        <v>2</v>
      </c>
      <c r="B1714" s="33">
        <f t="shared" ca="1" si="188"/>
        <v>3</v>
      </c>
      <c r="C1714" s="33"/>
      <c r="D1714" s="34">
        <f t="shared" ca="1" si="189"/>
        <v>0.62167539238559644</v>
      </c>
      <c r="E1714" s="34">
        <f t="shared" ca="1" si="189"/>
        <v>0.90563707606849098</v>
      </c>
      <c r="F1714" s="33"/>
      <c r="G1714" s="33">
        <f t="shared" ca="1" si="185"/>
        <v>2</v>
      </c>
      <c r="H1714" s="33">
        <f t="shared" ca="1" si="186"/>
        <v>3</v>
      </c>
      <c r="I1714" s="33">
        <f t="shared" ca="1" si="187"/>
        <v>5</v>
      </c>
      <c r="K1714" s="33"/>
      <c r="L1714" s="33"/>
      <c r="M1714" s="33"/>
      <c r="N1714" s="33"/>
      <c r="O1714" s="33"/>
    </row>
    <row r="1715" spans="1:15" x14ac:dyDescent="0.25">
      <c r="A1715" s="33">
        <f t="shared" ca="1" si="188"/>
        <v>6</v>
      </c>
      <c r="B1715" s="33">
        <f t="shared" ca="1" si="188"/>
        <v>3</v>
      </c>
      <c r="C1715" s="33"/>
      <c r="D1715" s="34">
        <f t="shared" ca="1" si="189"/>
        <v>0.74861284661996097</v>
      </c>
      <c r="E1715" s="34">
        <f t="shared" ca="1" si="189"/>
        <v>0.43975218949620232</v>
      </c>
      <c r="F1715" s="33"/>
      <c r="G1715" s="33">
        <f t="shared" ca="1" si="185"/>
        <v>6</v>
      </c>
      <c r="H1715" s="33">
        <f t="shared" ca="1" si="186"/>
        <v>3</v>
      </c>
      <c r="I1715" s="33">
        <f t="shared" ca="1" si="187"/>
        <v>9</v>
      </c>
      <c r="K1715" s="33"/>
      <c r="L1715" s="33"/>
      <c r="M1715" s="33"/>
      <c r="N1715" s="33"/>
      <c r="O1715" s="33"/>
    </row>
    <row r="1716" spans="1:15" x14ac:dyDescent="0.25">
      <c r="A1716" s="33">
        <f t="shared" ca="1" si="188"/>
        <v>4</v>
      </c>
      <c r="B1716" s="33">
        <f t="shared" ca="1" si="188"/>
        <v>4</v>
      </c>
      <c r="C1716" s="33"/>
      <c r="D1716" s="34">
        <f t="shared" ca="1" si="189"/>
        <v>0.46724135545257828</v>
      </c>
      <c r="E1716" s="34">
        <f t="shared" ca="1" si="189"/>
        <v>0.67649723973038212</v>
      </c>
      <c r="F1716" s="33"/>
      <c r="G1716" s="33">
        <f t="shared" ca="1" si="185"/>
        <v>4</v>
      </c>
      <c r="H1716" s="33">
        <f t="shared" ca="1" si="186"/>
        <v>4</v>
      </c>
      <c r="I1716" s="33">
        <f t="shared" ca="1" si="187"/>
        <v>8</v>
      </c>
      <c r="K1716" s="33"/>
      <c r="L1716" s="33"/>
      <c r="M1716" s="33"/>
      <c r="N1716" s="33"/>
      <c r="O1716" s="33"/>
    </row>
    <row r="1717" spans="1:15" x14ac:dyDescent="0.25">
      <c r="A1717" s="33">
        <f t="shared" ca="1" si="188"/>
        <v>6</v>
      </c>
      <c r="B1717" s="33">
        <f t="shared" ca="1" si="188"/>
        <v>1</v>
      </c>
      <c r="C1717" s="33"/>
      <c r="D1717" s="34">
        <f t="shared" ca="1" si="189"/>
        <v>0.25273634063860384</v>
      </c>
      <c r="E1717" s="34">
        <f t="shared" ca="1" si="189"/>
        <v>0.10877834926262786</v>
      </c>
      <c r="F1717" s="33"/>
      <c r="G1717" s="33">
        <f t="shared" ca="1" si="185"/>
        <v>6</v>
      </c>
      <c r="H1717" s="33">
        <f t="shared" ca="1" si="186"/>
        <v>1</v>
      </c>
      <c r="I1717" s="33">
        <f t="shared" ca="1" si="187"/>
        <v>7</v>
      </c>
      <c r="K1717" s="33"/>
      <c r="L1717" s="33"/>
      <c r="M1717" s="33"/>
      <c r="N1717" s="33"/>
      <c r="O1717" s="33"/>
    </row>
    <row r="1718" spans="1:15" x14ac:dyDescent="0.25">
      <c r="A1718" s="33">
        <f t="shared" ca="1" si="188"/>
        <v>6</v>
      </c>
      <c r="B1718" s="33">
        <f t="shared" ca="1" si="188"/>
        <v>1</v>
      </c>
      <c r="C1718" s="33"/>
      <c r="D1718" s="34">
        <f t="shared" ca="1" si="189"/>
        <v>4.6967927695334311E-2</v>
      </c>
      <c r="E1718" s="34">
        <f t="shared" ca="1" si="189"/>
        <v>0.21920434312202353</v>
      </c>
      <c r="F1718" s="33"/>
      <c r="G1718" s="33">
        <f t="shared" ca="1" si="185"/>
        <v>6</v>
      </c>
      <c r="H1718" s="33">
        <f t="shared" ca="1" si="186"/>
        <v>1</v>
      </c>
      <c r="I1718" s="33">
        <f t="shared" ca="1" si="187"/>
        <v>7</v>
      </c>
      <c r="K1718" s="33"/>
      <c r="L1718" s="33"/>
      <c r="M1718" s="33"/>
      <c r="N1718" s="33"/>
      <c r="O1718" s="33"/>
    </row>
    <row r="1719" spans="1:15" x14ac:dyDescent="0.25">
      <c r="A1719" s="33">
        <f t="shared" ca="1" si="188"/>
        <v>6</v>
      </c>
      <c r="B1719" s="33">
        <f t="shared" ca="1" si="188"/>
        <v>1</v>
      </c>
      <c r="C1719" s="33"/>
      <c r="D1719" s="34">
        <f t="shared" ca="1" si="189"/>
        <v>0.2681746157000654</v>
      </c>
      <c r="E1719" s="34">
        <f t="shared" ca="1" si="189"/>
        <v>0.45830021240293051</v>
      </c>
      <c r="F1719" s="33"/>
      <c r="G1719" s="33">
        <f t="shared" ca="1" si="185"/>
        <v>6</v>
      </c>
      <c r="H1719" s="33">
        <f t="shared" ca="1" si="186"/>
        <v>1</v>
      </c>
      <c r="I1719" s="33">
        <f t="shared" ca="1" si="187"/>
        <v>7</v>
      </c>
      <c r="K1719" s="33"/>
      <c r="L1719" s="33"/>
      <c r="M1719" s="33"/>
      <c r="N1719" s="33"/>
      <c r="O1719" s="33"/>
    </row>
    <row r="1720" spans="1:15" x14ac:dyDescent="0.25">
      <c r="A1720" s="33">
        <f t="shared" ca="1" si="188"/>
        <v>2</v>
      </c>
      <c r="B1720" s="33">
        <f t="shared" ca="1" si="188"/>
        <v>4</v>
      </c>
      <c r="C1720" s="33"/>
      <c r="D1720" s="34">
        <f t="shared" ca="1" si="189"/>
        <v>0.61624511319114361</v>
      </c>
      <c r="E1720" s="34">
        <f t="shared" ca="1" si="189"/>
        <v>0.73113709406037719</v>
      </c>
      <c r="F1720" s="33"/>
      <c r="G1720" s="33">
        <f t="shared" ca="1" si="185"/>
        <v>2</v>
      </c>
      <c r="H1720" s="33">
        <f t="shared" ca="1" si="186"/>
        <v>4</v>
      </c>
      <c r="I1720" s="33">
        <f t="shared" ca="1" si="187"/>
        <v>6</v>
      </c>
      <c r="K1720" s="33"/>
      <c r="L1720" s="33"/>
      <c r="M1720" s="33"/>
      <c r="N1720" s="33"/>
      <c r="O1720" s="33"/>
    </row>
    <row r="1721" spans="1:15" x14ac:dyDescent="0.25">
      <c r="A1721" s="33">
        <f t="shared" ca="1" si="188"/>
        <v>2</v>
      </c>
      <c r="B1721" s="33">
        <f t="shared" ca="1" si="188"/>
        <v>3</v>
      </c>
      <c r="C1721" s="33"/>
      <c r="D1721" s="34">
        <f t="shared" ca="1" si="189"/>
        <v>0.68067431603242656</v>
      </c>
      <c r="E1721" s="34">
        <f t="shared" ca="1" si="189"/>
        <v>0.8985364343718516</v>
      </c>
      <c r="F1721" s="33"/>
      <c r="G1721" s="33">
        <f t="shared" ca="1" si="185"/>
        <v>2</v>
      </c>
      <c r="H1721" s="33">
        <f t="shared" ca="1" si="186"/>
        <v>3</v>
      </c>
      <c r="I1721" s="33">
        <f t="shared" ca="1" si="187"/>
        <v>5</v>
      </c>
      <c r="K1721" s="33"/>
      <c r="L1721" s="33"/>
      <c r="M1721" s="33"/>
      <c r="N1721" s="33"/>
      <c r="O1721" s="33"/>
    </row>
    <row r="1722" spans="1:15" x14ac:dyDescent="0.25">
      <c r="A1722" s="33">
        <f t="shared" ca="1" si="188"/>
        <v>1</v>
      </c>
      <c r="B1722" s="33">
        <f t="shared" ca="1" si="188"/>
        <v>3</v>
      </c>
      <c r="C1722" s="33"/>
      <c r="D1722" s="34">
        <f t="shared" ca="1" si="189"/>
        <v>0.42200043991397984</v>
      </c>
      <c r="E1722" s="34">
        <f t="shared" ca="1" si="189"/>
        <v>0.90573078007815144</v>
      </c>
      <c r="F1722" s="33"/>
      <c r="G1722" s="33">
        <f t="shared" ca="1" si="185"/>
        <v>1</v>
      </c>
      <c r="H1722" s="33">
        <f t="shared" ca="1" si="186"/>
        <v>3</v>
      </c>
      <c r="I1722" s="33">
        <f t="shared" ca="1" si="187"/>
        <v>4</v>
      </c>
      <c r="K1722" s="33"/>
      <c r="L1722" s="33"/>
      <c r="M1722" s="33"/>
      <c r="N1722" s="33"/>
      <c r="O1722" s="33"/>
    </row>
    <row r="1723" spans="1:15" x14ac:dyDescent="0.25">
      <c r="A1723" s="33">
        <f t="shared" ca="1" si="188"/>
        <v>4</v>
      </c>
      <c r="B1723" s="33">
        <f t="shared" ca="1" si="188"/>
        <v>5</v>
      </c>
      <c r="C1723" s="33"/>
      <c r="D1723" s="34">
        <f t="shared" ca="1" si="189"/>
        <v>2.3060243630295685E-2</v>
      </c>
      <c r="E1723" s="34">
        <f t="shared" ca="1" si="189"/>
        <v>0.40657448255029627</v>
      </c>
      <c r="F1723" s="33"/>
      <c r="G1723" s="33">
        <f t="shared" ca="1" si="185"/>
        <v>4</v>
      </c>
      <c r="H1723" s="33">
        <f t="shared" ca="1" si="186"/>
        <v>5</v>
      </c>
      <c r="I1723" s="33">
        <f t="shared" ca="1" si="187"/>
        <v>9</v>
      </c>
      <c r="K1723" s="33"/>
      <c r="L1723" s="33"/>
      <c r="M1723" s="33"/>
      <c r="N1723" s="33"/>
      <c r="O1723" s="33"/>
    </row>
    <row r="1724" spans="1:15" x14ac:dyDescent="0.25">
      <c r="A1724" s="33">
        <f t="shared" ca="1" si="188"/>
        <v>3</v>
      </c>
      <c r="B1724" s="33">
        <f t="shared" ca="1" si="188"/>
        <v>1</v>
      </c>
      <c r="C1724" s="33"/>
      <c r="D1724" s="34">
        <f t="shared" ca="1" si="189"/>
        <v>0.95129100504350517</v>
      </c>
      <c r="E1724" s="34">
        <f t="shared" ca="1" si="189"/>
        <v>0.63263425721478694</v>
      </c>
      <c r="F1724" s="33"/>
      <c r="G1724" s="33">
        <f t="shared" ca="1" si="185"/>
        <v>3</v>
      </c>
      <c r="H1724" s="33">
        <f t="shared" ca="1" si="186"/>
        <v>1</v>
      </c>
      <c r="I1724" s="33">
        <f t="shared" ca="1" si="187"/>
        <v>4</v>
      </c>
      <c r="K1724" s="33"/>
      <c r="L1724" s="33"/>
      <c r="M1724" s="33"/>
      <c r="N1724" s="33"/>
      <c r="O1724" s="33"/>
    </row>
    <row r="1725" spans="1:15" x14ac:dyDescent="0.25">
      <c r="A1725" s="33">
        <f t="shared" ca="1" si="188"/>
        <v>4</v>
      </c>
      <c r="B1725" s="33">
        <f t="shared" ca="1" si="188"/>
        <v>1</v>
      </c>
      <c r="C1725" s="33"/>
      <c r="D1725" s="34">
        <f t="shared" ca="1" si="189"/>
        <v>0.17471679892483938</v>
      </c>
      <c r="E1725" s="34">
        <f t="shared" ca="1" si="189"/>
        <v>0.20183490665793125</v>
      </c>
      <c r="F1725" s="33"/>
      <c r="G1725" s="33">
        <f t="shared" ca="1" si="185"/>
        <v>4</v>
      </c>
      <c r="H1725" s="33">
        <f t="shared" ca="1" si="186"/>
        <v>1</v>
      </c>
      <c r="I1725" s="33">
        <f t="shared" ca="1" si="187"/>
        <v>5</v>
      </c>
      <c r="K1725" s="33"/>
      <c r="L1725" s="33"/>
      <c r="M1725" s="33"/>
      <c r="N1725" s="33"/>
      <c r="O1725" s="33"/>
    </row>
    <row r="1726" spans="1:15" x14ac:dyDescent="0.25">
      <c r="A1726" s="33">
        <f t="shared" ca="1" si="188"/>
        <v>4</v>
      </c>
      <c r="B1726" s="33">
        <f t="shared" ca="1" si="188"/>
        <v>1</v>
      </c>
      <c r="C1726" s="33"/>
      <c r="D1726" s="34">
        <f t="shared" ca="1" si="189"/>
        <v>0.1625649205950237</v>
      </c>
      <c r="E1726" s="34">
        <f t="shared" ca="1" si="189"/>
        <v>0.17057236907471185</v>
      </c>
      <c r="F1726" s="33"/>
      <c r="G1726" s="33">
        <f t="shared" ca="1" si="185"/>
        <v>4</v>
      </c>
      <c r="H1726" s="33">
        <f t="shared" ca="1" si="186"/>
        <v>1</v>
      </c>
      <c r="I1726" s="33">
        <f t="shared" ca="1" si="187"/>
        <v>5</v>
      </c>
      <c r="K1726" s="33"/>
      <c r="L1726" s="33"/>
      <c r="M1726" s="33"/>
      <c r="N1726" s="33"/>
      <c r="O1726" s="33"/>
    </row>
    <row r="1727" spans="1:15" x14ac:dyDescent="0.25">
      <c r="A1727" s="33">
        <f t="shared" ca="1" si="188"/>
        <v>2</v>
      </c>
      <c r="B1727" s="33">
        <f t="shared" ca="1" si="188"/>
        <v>6</v>
      </c>
      <c r="C1727" s="33"/>
      <c r="D1727" s="34">
        <f t="shared" ca="1" si="189"/>
        <v>0.74823279125107856</v>
      </c>
      <c r="E1727" s="34">
        <f t="shared" ca="1" si="189"/>
        <v>0.17462363003517911</v>
      </c>
      <c r="F1727" s="33"/>
      <c r="G1727" s="33">
        <f t="shared" ca="1" si="185"/>
        <v>2</v>
      </c>
      <c r="H1727" s="33">
        <f t="shared" ca="1" si="186"/>
        <v>6</v>
      </c>
      <c r="I1727" s="33">
        <f t="shared" ca="1" si="187"/>
        <v>8</v>
      </c>
      <c r="K1727" s="33"/>
      <c r="L1727" s="33"/>
      <c r="M1727" s="33"/>
      <c r="N1727" s="33"/>
      <c r="O1727" s="33"/>
    </row>
    <row r="1728" spans="1:15" x14ac:dyDescent="0.25">
      <c r="A1728" s="33">
        <f t="shared" ca="1" si="188"/>
        <v>3</v>
      </c>
      <c r="B1728" s="33">
        <f t="shared" ca="1" si="188"/>
        <v>5</v>
      </c>
      <c r="C1728" s="33"/>
      <c r="D1728" s="34">
        <f t="shared" ca="1" si="189"/>
        <v>7.0058705550151812E-2</v>
      </c>
      <c r="E1728" s="34">
        <f t="shared" ca="1" si="189"/>
        <v>0.92275167550353721</v>
      </c>
      <c r="F1728" s="33"/>
      <c r="G1728" s="33">
        <f t="shared" ca="1" si="185"/>
        <v>3</v>
      </c>
      <c r="H1728" s="33">
        <f t="shared" ca="1" si="186"/>
        <v>5</v>
      </c>
      <c r="I1728" s="33">
        <f t="shared" ca="1" si="187"/>
        <v>8</v>
      </c>
      <c r="K1728" s="33"/>
      <c r="L1728" s="33"/>
      <c r="M1728" s="33"/>
      <c r="N1728" s="33"/>
      <c r="O1728" s="33"/>
    </row>
    <row r="1729" spans="1:15" x14ac:dyDescent="0.25">
      <c r="A1729" s="33">
        <f t="shared" ca="1" si="188"/>
        <v>2</v>
      </c>
      <c r="B1729" s="33">
        <f t="shared" ca="1" si="188"/>
        <v>3</v>
      </c>
      <c r="C1729" s="33"/>
      <c r="D1729" s="34">
        <f t="shared" ca="1" si="189"/>
        <v>0.22122407038052516</v>
      </c>
      <c r="E1729" s="34">
        <f t="shared" ca="1" si="189"/>
        <v>5.6326460197107409E-2</v>
      </c>
      <c r="F1729" s="33"/>
      <c r="G1729" s="33">
        <f t="shared" ca="1" si="185"/>
        <v>2</v>
      </c>
      <c r="H1729" s="33">
        <f t="shared" ca="1" si="186"/>
        <v>3</v>
      </c>
      <c r="I1729" s="33">
        <f t="shared" ca="1" si="187"/>
        <v>5</v>
      </c>
      <c r="K1729" s="33"/>
      <c r="L1729" s="33"/>
      <c r="M1729" s="33"/>
      <c r="N1729" s="33"/>
      <c r="O1729" s="33"/>
    </row>
    <row r="1730" spans="1:15" x14ac:dyDescent="0.25">
      <c r="A1730" s="33">
        <f t="shared" ca="1" si="188"/>
        <v>2</v>
      </c>
      <c r="B1730" s="33">
        <f t="shared" ca="1" si="188"/>
        <v>6</v>
      </c>
      <c r="C1730" s="33"/>
      <c r="D1730" s="34">
        <f t="shared" ca="1" si="189"/>
        <v>0.6507551739225732</v>
      </c>
      <c r="E1730" s="34">
        <f t="shared" ca="1" si="189"/>
        <v>0.28753953971206103</v>
      </c>
      <c r="F1730" s="33"/>
      <c r="G1730" s="33">
        <f t="shared" ca="1" si="185"/>
        <v>2</v>
      </c>
      <c r="H1730" s="33">
        <f t="shared" ca="1" si="186"/>
        <v>6</v>
      </c>
      <c r="I1730" s="33">
        <f t="shared" ca="1" si="187"/>
        <v>8</v>
      </c>
      <c r="K1730" s="33"/>
      <c r="L1730" s="33"/>
      <c r="M1730" s="33"/>
      <c r="N1730" s="33"/>
      <c r="O1730" s="33"/>
    </row>
    <row r="1731" spans="1:15" x14ac:dyDescent="0.25">
      <c r="A1731" s="33">
        <f t="shared" ca="1" si="188"/>
        <v>6</v>
      </c>
      <c r="B1731" s="33">
        <f t="shared" ca="1" si="188"/>
        <v>3</v>
      </c>
      <c r="C1731" s="33"/>
      <c r="D1731" s="34">
        <f t="shared" ca="1" si="189"/>
        <v>0.97354585252667425</v>
      </c>
      <c r="E1731" s="34">
        <f t="shared" ca="1" si="189"/>
        <v>0.82485124460635839</v>
      </c>
      <c r="F1731" s="33"/>
      <c r="G1731" s="33">
        <f t="shared" ca="1" si="185"/>
        <v>6</v>
      </c>
      <c r="H1731" s="33">
        <f t="shared" ca="1" si="186"/>
        <v>3</v>
      </c>
      <c r="I1731" s="33">
        <f t="shared" ca="1" si="187"/>
        <v>9</v>
      </c>
      <c r="K1731" s="33"/>
      <c r="L1731" s="33"/>
      <c r="M1731" s="33"/>
      <c r="N1731" s="33"/>
      <c r="O1731" s="33"/>
    </row>
    <row r="1732" spans="1:15" x14ac:dyDescent="0.25">
      <c r="A1732" s="33">
        <f t="shared" ca="1" si="188"/>
        <v>1</v>
      </c>
      <c r="B1732" s="33">
        <f t="shared" ca="1" si="188"/>
        <v>6</v>
      </c>
      <c r="C1732" s="33"/>
      <c r="D1732" s="34">
        <f t="shared" ca="1" si="189"/>
        <v>1.7885971814114887E-2</v>
      </c>
      <c r="E1732" s="34">
        <f t="shared" ca="1" si="189"/>
        <v>7.8782171380285204E-2</v>
      </c>
      <c r="F1732" s="33"/>
      <c r="G1732" s="33">
        <f t="shared" ca="1" si="185"/>
        <v>1</v>
      </c>
      <c r="H1732" s="33">
        <f t="shared" ca="1" si="186"/>
        <v>6</v>
      </c>
      <c r="I1732" s="33">
        <f t="shared" ca="1" si="187"/>
        <v>7</v>
      </c>
      <c r="K1732" s="33"/>
      <c r="L1732" s="33"/>
      <c r="M1732" s="33"/>
      <c r="N1732" s="33"/>
      <c r="O1732" s="33"/>
    </row>
    <row r="1733" spans="1:15" x14ac:dyDescent="0.25">
      <c r="A1733" s="33">
        <f t="shared" ca="1" si="188"/>
        <v>4</v>
      </c>
      <c r="B1733" s="33">
        <f t="shared" ca="1" si="188"/>
        <v>2</v>
      </c>
      <c r="C1733" s="33"/>
      <c r="D1733" s="34">
        <f t="shared" ca="1" si="189"/>
        <v>0.43008379761584814</v>
      </c>
      <c r="E1733" s="34">
        <f t="shared" ca="1" si="189"/>
        <v>3.0026476114534573E-2</v>
      </c>
      <c r="F1733" s="33"/>
      <c r="G1733" s="33">
        <f t="shared" ca="1" si="185"/>
        <v>4</v>
      </c>
      <c r="H1733" s="33">
        <f t="shared" ca="1" si="186"/>
        <v>2</v>
      </c>
      <c r="I1733" s="33">
        <f t="shared" ca="1" si="187"/>
        <v>6</v>
      </c>
      <c r="K1733" s="33"/>
      <c r="L1733" s="33"/>
      <c r="M1733" s="33"/>
      <c r="N1733" s="33"/>
      <c r="O1733" s="33"/>
    </row>
    <row r="1734" spans="1:15" x14ac:dyDescent="0.25">
      <c r="A1734" s="33">
        <f t="shared" ca="1" si="188"/>
        <v>6</v>
      </c>
      <c r="B1734" s="33">
        <f t="shared" ca="1" si="188"/>
        <v>1</v>
      </c>
      <c r="C1734" s="33"/>
      <c r="D1734" s="34">
        <f t="shared" ca="1" si="189"/>
        <v>0.42444863277007727</v>
      </c>
      <c r="E1734" s="34">
        <f t="shared" ca="1" si="189"/>
        <v>0.65090254812188308</v>
      </c>
      <c r="F1734" s="33"/>
      <c r="G1734" s="33">
        <f t="shared" ref="G1734:G1797" ca="1" si="190">IF(AND(COUNTIF($B$91:$G$91,A1734)=1,D1734&lt;=$B$90),RANDBETWEEN(1,6),A1734)</f>
        <v>6</v>
      </c>
      <c r="H1734" s="33">
        <f t="shared" ref="H1734:H1797" ca="1" si="191">IF(AND(COUNTIF($B$91:$G$91,B1734)=1,E1734&lt;=$B$90),RANDBETWEEN(1,6),B1734)</f>
        <v>1</v>
      </c>
      <c r="I1734" s="33">
        <f t="shared" ref="I1734:I1797" ca="1" si="192">SUM(G1734:H1734)</f>
        <v>7</v>
      </c>
      <c r="K1734" s="33"/>
      <c r="L1734" s="33"/>
      <c r="M1734" s="33"/>
      <c r="N1734" s="33"/>
      <c r="O1734" s="33"/>
    </row>
    <row r="1735" spans="1:15" x14ac:dyDescent="0.25">
      <c r="A1735" s="33">
        <f t="shared" ref="A1735:B1798" ca="1" si="193">RANDBETWEEN(1,6)</f>
        <v>4</v>
      </c>
      <c r="B1735" s="33">
        <f t="shared" ca="1" si="193"/>
        <v>3</v>
      </c>
      <c r="C1735" s="33"/>
      <c r="D1735" s="34">
        <f t="shared" ref="D1735:E1798" ca="1" si="194">RAND()</f>
        <v>0.61165902688084828</v>
      </c>
      <c r="E1735" s="34">
        <f t="shared" ca="1" si="194"/>
        <v>0.35160918572713418</v>
      </c>
      <c r="F1735" s="33"/>
      <c r="G1735" s="33">
        <f t="shared" ca="1" si="190"/>
        <v>4</v>
      </c>
      <c r="H1735" s="33">
        <f t="shared" ca="1" si="191"/>
        <v>3</v>
      </c>
      <c r="I1735" s="33">
        <f t="shared" ca="1" si="192"/>
        <v>7</v>
      </c>
      <c r="K1735" s="33"/>
      <c r="L1735" s="33"/>
      <c r="M1735" s="33"/>
      <c r="N1735" s="33"/>
      <c r="O1735" s="33"/>
    </row>
    <row r="1736" spans="1:15" x14ac:dyDescent="0.25">
      <c r="A1736" s="33">
        <f t="shared" ca="1" si="193"/>
        <v>4</v>
      </c>
      <c r="B1736" s="33">
        <f t="shared" ca="1" si="193"/>
        <v>5</v>
      </c>
      <c r="C1736" s="33"/>
      <c r="D1736" s="34">
        <f t="shared" ca="1" si="194"/>
        <v>0.70460607481830551</v>
      </c>
      <c r="E1736" s="34">
        <f t="shared" ca="1" si="194"/>
        <v>0.68839107831028068</v>
      </c>
      <c r="F1736" s="33"/>
      <c r="G1736" s="33">
        <f t="shared" ca="1" si="190"/>
        <v>4</v>
      </c>
      <c r="H1736" s="33">
        <f t="shared" ca="1" si="191"/>
        <v>5</v>
      </c>
      <c r="I1736" s="33">
        <f t="shared" ca="1" si="192"/>
        <v>9</v>
      </c>
      <c r="K1736" s="33"/>
      <c r="L1736" s="33"/>
      <c r="M1736" s="33"/>
      <c r="N1736" s="33"/>
      <c r="O1736" s="33"/>
    </row>
    <row r="1737" spans="1:15" x14ac:dyDescent="0.25">
      <c r="A1737" s="33">
        <f t="shared" ca="1" si="193"/>
        <v>6</v>
      </c>
      <c r="B1737" s="33">
        <f t="shared" ca="1" si="193"/>
        <v>2</v>
      </c>
      <c r="C1737" s="33"/>
      <c r="D1737" s="34">
        <f t="shared" ca="1" si="194"/>
        <v>0.63072398645093741</v>
      </c>
      <c r="E1737" s="34">
        <f t="shared" ca="1" si="194"/>
        <v>0.3257896093241428</v>
      </c>
      <c r="F1737" s="33"/>
      <c r="G1737" s="33">
        <f t="shared" ca="1" si="190"/>
        <v>6</v>
      </c>
      <c r="H1737" s="33">
        <f t="shared" ca="1" si="191"/>
        <v>2</v>
      </c>
      <c r="I1737" s="33">
        <f t="shared" ca="1" si="192"/>
        <v>8</v>
      </c>
      <c r="K1737" s="33"/>
      <c r="L1737" s="33"/>
      <c r="M1737" s="33"/>
      <c r="N1737" s="33"/>
      <c r="O1737" s="33"/>
    </row>
    <row r="1738" spans="1:15" x14ac:dyDescent="0.25">
      <c r="A1738" s="33">
        <f t="shared" ca="1" si="193"/>
        <v>6</v>
      </c>
      <c r="B1738" s="33">
        <f t="shared" ca="1" si="193"/>
        <v>6</v>
      </c>
      <c r="C1738" s="33"/>
      <c r="D1738" s="34">
        <f t="shared" ca="1" si="194"/>
        <v>0.13168755482936245</v>
      </c>
      <c r="E1738" s="34">
        <f t="shared" ca="1" si="194"/>
        <v>0.58396409483376888</v>
      </c>
      <c r="F1738" s="33"/>
      <c r="G1738" s="33">
        <f t="shared" ca="1" si="190"/>
        <v>6</v>
      </c>
      <c r="H1738" s="33">
        <f t="shared" ca="1" si="191"/>
        <v>6</v>
      </c>
      <c r="I1738" s="33">
        <f t="shared" ca="1" si="192"/>
        <v>12</v>
      </c>
      <c r="K1738" s="33"/>
      <c r="L1738" s="33"/>
      <c r="M1738" s="33"/>
      <c r="N1738" s="33"/>
      <c r="O1738" s="33"/>
    </row>
    <row r="1739" spans="1:15" x14ac:dyDescent="0.25">
      <c r="A1739" s="33">
        <f t="shared" ca="1" si="193"/>
        <v>6</v>
      </c>
      <c r="B1739" s="33">
        <f t="shared" ca="1" si="193"/>
        <v>1</v>
      </c>
      <c r="C1739" s="33"/>
      <c r="D1739" s="34">
        <f t="shared" ca="1" si="194"/>
        <v>1.4207251019358824E-2</v>
      </c>
      <c r="E1739" s="34">
        <f t="shared" ca="1" si="194"/>
        <v>3.7808111157335733E-2</v>
      </c>
      <c r="F1739" s="33"/>
      <c r="G1739" s="33">
        <f t="shared" ca="1" si="190"/>
        <v>6</v>
      </c>
      <c r="H1739" s="33">
        <f t="shared" ca="1" si="191"/>
        <v>1</v>
      </c>
      <c r="I1739" s="33">
        <f t="shared" ca="1" si="192"/>
        <v>7</v>
      </c>
      <c r="K1739" s="33"/>
      <c r="L1739" s="33"/>
      <c r="M1739" s="33"/>
      <c r="N1739" s="33"/>
      <c r="O1739" s="33"/>
    </row>
    <row r="1740" spans="1:15" x14ac:dyDescent="0.25">
      <c r="A1740" s="33">
        <f t="shared" ca="1" si="193"/>
        <v>2</v>
      </c>
      <c r="B1740" s="33">
        <f t="shared" ca="1" si="193"/>
        <v>3</v>
      </c>
      <c r="C1740" s="33"/>
      <c r="D1740" s="34">
        <f t="shared" ca="1" si="194"/>
        <v>0.33766231793027013</v>
      </c>
      <c r="E1740" s="34">
        <f t="shared" ca="1" si="194"/>
        <v>5.0788575490121945E-2</v>
      </c>
      <c r="F1740" s="33"/>
      <c r="G1740" s="33">
        <f t="shared" ca="1" si="190"/>
        <v>2</v>
      </c>
      <c r="H1740" s="33">
        <f t="shared" ca="1" si="191"/>
        <v>3</v>
      </c>
      <c r="I1740" s="33">
        <f t="shared" ca="1" si="192"/>
        <v>5</v>
      </c>
      <c r="K1740" s="33"/>
      <c r="L1740" s="33"/>
      <c r="M1740" s="33"/>
      <c r="N1740" s="33"/>
      <c r="O1740" s="33"/>
    </row>
    <row r="1741" spans="1:15" x14ac:dyDescent="0.25">
      <c r="A1741" s="33">
        <f t="shared" ca="1" si="193"/>
        <v>1</v>
      </c>
      <c r="B1741" s="33">
        <f t="shared" ca="1" si="193"/>
        <v>6</v>
      </c>
      <c r="C1741" s="33"/>
      <c r="D1741" s="34">
        <f t="shared" ca="1" si="194"/>
        <v>0.73920592398600438</v>
      </c>
      <c r="E1741" s="34">
        <f t="shared" ca="1" si="194"/>
        <v>0.24116140714048073</v>
      </c>
      <c r="F1741" s="33"/>
      <c r="G1741" s="33">
        <f t="shared" ca="1" si="190"/>
        <v>1</v>
      </c>
      <c r="H1741" s="33">
        <f t="shared" ca="1" si="191"/>
        <v>6</v>
      </c>
      <c r="I1741" s="33">
        <f t="shared" ca="1" si="192"/>
        <v>7</v>
      </c>
      <c r="K1741" s="33"/>
      <c r="L1741" s="33"/>
      <c r="M1741" s="33"/>
      <c r="N1741" s="33"/>
      <c r="O1741" s="33"/>
    </row>
    <row r="1742" spans="1:15" x14ac:dyDescent="0.25">
      <c r="A1742" s="33">
        <f t="shared" ca="1" si="193"/>
        <v>5</v>
      </c>
      <c r="B1742" s="33">
        <f t="shared" ca="1" si="193"/>
        <v>2</v>
      </c>
      <c r="C1742" s="33"/>
      <c r="D1742" s="34">
        <f t="shared" ca="1" si="194"/>
        <v>0.1715332398395244</v>
      </c>
      <c r="E1742" s="34">
        <f t="shared" ca="1" si="194"/>
        <v>0.96853798400874413</v>
      </c>
      <c r="F1742" s="33"/>
      <c r="G1742" s="33">
        <f t="shared" ca="1" si="190"/>
        <v>5</v>
      </c>
      <c r="H1742" s="33">
        <f t="shared" ca="1" si="191"/>
        <v>2</v>
      </c>
      <c r="I1742" s="33">
        <f t="shared" ca="1" si="192"/>
        <v>7</v>
      </c>
      <c r="K1742" s="33"/>
      <c r="L1742" s="33"/>
      <c r="M1742" s="33"/>
      <c r="N1742" s="33"/>
      <c r="O1742" s="33"/>
    </row>
    <row r="1743" spans="1:15" x14ac:dyDescent="0.25">
      <c r="A1743" s="33">
        <f t="shared" ca="1" si="193"/>
        <v>6</v>
      </c>
      <c r="B1743" s="33">
        <f t="shared" ca="1" si="193"/>
        <v>1</v>
      </c>
      <c r="C1743" s="33"/>
      <c r="D1743" s="34">
        <f t="shared" ca="1" si="194"/>
        <v>0.22215049518949281</v>
      </c>
      <c r="E1743" s="34">
        <f t="shared" ca="1" si="194"/>
        <v>0.30972023992125186</v>
      </c>
      <c r="F1743" s="33"/>
      <c r="G1743" s="33">
        <f t="shared" ca="1" si="190"/>
        <v>6</v>
      </c>
      <c r="H1743" s="33">
        <f t="shared" ca="1" si="191"/>
        <v>1</v>
      </c>
      <c r="I1743" s="33">
        <f t="shared" ca="1" si="192"/>
        <v>7</v>
      </c>
      <c r="K1743" s="33"/>
      <c r="L1743" s="33"/>
      <c r="M1743" s="33"/>
      <c r="N1743" s="33"/>
      <c r="O1743" s="33"/>
    </row>
    <row r="1744" spans="1:15" x14ac:dyDescent="0.25">
      <c r="A1744" s="33">
        <f t="shared" ca="1" si="193"/>
        <v>2</v>
      </c>
      <c r="B1744" s="33">
        <f t="shared" ca="1" si="193"/>
        <v>5</v>
      </c>
      <c r="C1744" s="33"/>
      <c r="D1744" s="34">
        <f t="shared" ca="1" si="194"/>
        <v>0.89434487177602795</v>
      </c>
      <c r="E1744" s="34">
        <f t="shared" ca="1" si="194"/>
        <v>0.48929594561961265</v>
      </c>
      <c r="F1744" s="33"/>
      <c r="G1744" s="33">
        <f t="shared" ca="1" si="190"/>
        <v>2</v>
      </c>
      <c r="H1744" s="33">
        <f t="shared" ca="1" si="191"/>
        <v>5</v>
      </c>
      <c r="I1744" s="33">
        <f t="shared" ca="1" si="192"/>
        <v>7</v>
      </c>
      <c r="K1744" s="33"/>
      <c r="L1744" s="33"/>
      <c r="M1744" s="33"/>
      <c r="N1744" s="33"/>
      <c r="O1744" s="33"/>
    </row>
    <row r="1745" spans="1:15" x14ac:dyDescent="0.25">
      <c r="A1745" s="33">
        <f t="shared" ca="1" si="193"/>
        <v>6</v>
      </c>
      <c r="B1745" s="33">
        <f t="shared" ca="1" si="193"/>
        <v>3</v>
      </c>
      <c r="C1745" s="33"/>
      <c r="D1745" s="34">
        <f t="shared" ca="1" si="194"/>
        <v>6.1069715109945966E-2</v>
      </c>
      <c r="E1745" s="34">
        <f t="shared" ca="1" si="194"/>
        <v>0.8124425599746079</v>
      </c>
      <c r="F1745" s="33"/>
      <c r="G1745" s="33">
        <f t="shared" ca="1" si="190"/>
        <v>6</v>
      </c>
      <c r="H1745" s="33">
        <f t="shared" ca="1" si="191"/>
        <v>3</v>
      </c>
      <c r="I1745" s="33">
        <f t="shared" ca="1" si="192"/>
        <v>9</v>
      </c>
      <c r="K1745" s="33"/>
      <c r="L1745" s="33"/>
      <c r="M1745" s="33"/>
      <c r="N1745" s="33"/>
      <c r="O1745" s="33"/>
    </row>
    <row r="1746" spans="1:15" x14ac:dyDescent="0.25">
      <c r="A1746" s="33">
        <f t="shared" ca="1" si="193"/>
        <v>5</v>
      </c>
      <c r="B1746" s="33">
        <f t="shared" ca="1" si="193"/>
        <v>5</v>
      </c>
      <c r="C1746" s="33"/>
      <c r="D1746" s="34">
        <f t="shared" ca="1" si="194"/>
        <v>0.51189211251572375</v>
      </c>
      <c r="E1746" s="34">
        <f t="shared" ca="1" si="194"/>
        <v>0.60039782427089217</v>
      </c>
      <c r="F1746" s="33"/>
      <c r="G1746" s="33">
        <f t="shared" ca="1" si="190"/>
        <v>5</v>
      </c>
      <c r="H1746" s="33">
        <f t="shared" ca="1" si="191"/>
        <v>5</v>
      </c>
      <c r="I1746" s="33">
        <f t="shared" ca="1" si="192"/>
        <v>10</v>
      </c>
      <c r="K1746" s="33"/>
      <c r="L1746" s="33"/>
      <c r="M1746" s="33"/>
      <c r="N1746" s="33"/>
      <c r="O1746" s="33"/>
    </row>
    <row r="1747" spans="1:15" x14ac:dyDescent="0.25">
      <c r="A1747" s="33">
        <f t="shared" ca="1" si="193"/>
        <v>3</v>
      </c>
      <c r="B1747" s="33">
        <f t="shared" ca="1" si="193"/>
        <v>6</v>
      </c>
      <c r="C1747" s="33"/>
      <c r="D1747" s="34">
        <f t="shared" ca="1" si="194"/>
        <v>0.25793773345302495</v>
      </c>
      <c r="E1747" s="34">
        <f t="shared" ca="1" si="194"/>
        <v>0.73994168654146109</v>
      </c>
      <c r="F1747" s="33"/>
      <c r="G1747" s="33">
        <f t="shared" ca="1" si="190"/>
        <v>3</v>
      </c>
      <c r="H1747" s="33">
        <f t="shared" ca="1" si="191"/>
        <v>6</v>
      </c>
      <c r="I1747" s="33">
        <f t="shared" ca="1" si="192"/>
        <v>9</v>
      </c>
      <c r="K1747" s="33"/>
      <c r="L1747" s="33"/>
      <c r="M1747" s="33"/>
      <c r="N1747" s="33"/>
      <c r="O1747" s="33"/>
    </row>
    <row r="1748" spans="1:15" x14ac:dyDescent="0.25">
      <c r="A1748" s="33">
        <f t="shared" ca="1" si="193"/>
        <v>6</v>
      </c>
      <c r="B1748" s="33">
        <f t="shared" ca="1" si="193"/>
        <v>1</v>
      </c>
      <c r="C1748" s="33"/>
      <c r="D1748" s="34">
        <f t="shared" ca="1" si="194"/>
        <v>8.028732366119673E-3</v>
      </c>
      <c r="E1748" s="34">
        <f t="shared" ca="1" si="194"/>
        <v>0.72023019399808186</v>
      </c>
      <c r="F1748" s="33"/>
      <c r="G1748" s="33">
        <f t="shared" ca="1" si="190"/>
        <v>6</v>
      </c>
      <c r="H1748" s="33">
        <f t="shared" ca="1" si="191"/>
        <v>1</v>
      </c>
      <c r="I1748" s="33">
        <f t="shared" ca="1" si="192"/>
        <v>7</v>
      </c>
      <c r="K1748" s="33"/>
      <c r="L1748" s="33"/>
      <c r="M1748" s="33"/>
      <c r="N1748" s="33"/>
      <c r="O1748" s="33"/>
    </row>
    <row r="1749" spans="1:15" x14ac:dyDescent="0.25">
      <c r="A1749" s="33">
        <f t="shared" ca="1" si="193"/>
        <v>6</v>
      </c>
      <c r="B1749" s="33">
        <f t="shared" ca="1" si="193"/>
        <v>1</v>
      </c>
      <c r="C1749" s="33"/>
      <c r="D1749" s="34">
        <f t="shared" ca="1" si="194"/>
        <v>0.2262734962173395</v>
      </c>
      <c r="E1749" s="34">
        <f t="shared" ca="1" si="194"/>
        <v>4.8902033902753828E-2</v>
      </c>
      <c r="F1749" s="33"/>
      <c r="G1749" s="33">
        <f t="shared" ca="1" si="190"/>
        <v>6</v>
      </c>
      <c r="H1749" s="33">
        <f t="shared" ca="1" si="191"/>
        <v>1</v>
      </c>
      <c r="I1749" s="33">
        <f t="shared" ca="1" si="192"/>
        <v>7</v>
      </c>
      <c r="K1749" s="33"/>
      <c r="L1749" s="33"/>
      <c r="M1749" s="33"/>
      <c r="N1749" s="33"/>
      <c r="O1749" s="33"/>
    </row>
    <row r="1750" spans="1:15" x14ac:dyDescent="0.25">
      <c r="A1750" s="33">
        <f t="shared" ca="1" si="193"/>
        <v>2</v>
      </c>
      <c r="B1750" s="33">
        <f t="shared" ca="1" si="193"/>
        <v>4</v>
      </c>
      <c r="C1750" s="33"/>
      <c r="D1750" s="34">
        <f t="shared" ca="1" si="194"/>
        <v>0.85660233979012257</v>
      </c>
      <c r="E1750" s="34">
        <f t="shared" ca="1" si="194"/>
        <v>0.11130020758761738</v>
      </c>
      <c r="F1750" s="33"/>
      <c r="G1750" s="33">
        <f t="shared" ca="1" si="190"/>
        <v>2</v>
      </c>
      <c r="H1750" s="33">
        <f t="shared" ca="1" si="191"/>
        <v>4</v>
      </c>
      <c r="I1750" s="33">
        <f t="shared" ca="1" si="192"/>
        <v>6</v>
      </c>
      <c r="K1750" s="33"/>
      <c r="L1750" s="33"/>
      <c r="M1750" s="33"/>
      <c r="N1750" s="33"/>
      <c r="O1750" s="33"/>
    </row>
    <row r="1751" spans="1:15" x14ac:dyDescent="0.25">
      <c r="A1751" s="33">
        <f t="shared" ca="1" si="193"/>
        <v>4</v>
      </c>
      <c r="B1751" s="33">
        <f t="shared" ca="1" si="193"/>
        <v>6</v>
      </c>
      <c r="C1751" s="33"/>
      <c r="D1751" s="34">
        <f t="shared" ca="1" si="194"/>
        <v>0.85778560537870585</v>
      </c>
      <c r="E1751" s="34">
        <f t="shared" ca="1" si="194"/>
        <v>0.4771361270594543</v>
      </c>
      <c r="F1751" s="33"/>
      <c r="G1751" s="33">
        <f t="shared" ca="1" si="190"/>
        <v>4</v>
      </c>
      <c r="H1751" s="33">
        <f t="shared" ca="1" si="191"/>
        <v>6</v>
      </c>
      <c r="I1751" s="33">
        <f t="shared" ca="1" si="192"/>
        <v>10</v>
      </c>
      <c r="K1751" s="33"/>
      <c r="L1751" s="33"/>
      <c r="M1751" s="33"/>
      <c r="N1751" s="33"/>
      <c r="O1751" s="33"/>
    </row>
    <row r="1752" spans="1:15" x14ac:dyDescent="0.25">
      <c r="A1752" s="33">
        <f t="shared" ca="1" si="193"/>
        <v>2</v>
      </c>
      <c r="B1752" s="33">
        <f t="shared" ca="1" si="193"/>
        <v>3</v>
      </c>
      <c r="C1752" s="33"/>
      <c r="D1752" s="34">
        <f t="shared" ca="1" si="194"/>
        <v>0.2769579489799695</v>
      </c>
      <c r="E1752" s="34">
        <f t="shared" ca="1" si="194"/>
        <v>0.54950313642497972</v>
      </c>
      <c r="F1752" s="33"/>
      <c r="G1752" s="33">
        <f t="shared" ca="1" si="190"/>
        <v>2</v>
      </c>
      <c r="H1752" s="33">
        <f t="shared" ca="1" si="191"/>
        <v>3</v>
      </c>
      <c r="I1752" s="33">
        <f t="shared" ca="1" si="192"/>
        <v>5</v>
      </c>
      <c r="K1752" s="33"/>
      <c r="L1752" s="33"/>
      <c r="M1752" s="33"/>
      <c r="N1752" s="33"/>
      <c r="O1752" s="33"/>
    </row>
    <row r="1753" spans="1:15" x14ac:dyDescent="0.25">
      <c r="A1753" s="33">
        <f t="shared" ca="1" si="193"/>
        <v>3</v>
      </c>
      <c r="B1753" s="33">
        <f t="shared" ca="1" si="193"/>
        <v>5</v>
      </c>
      <c r="C1753" s="33"/>
      <c r="D1753" s="34">
        <f t="shared" ca="1" si="194"/>
        <v>0.34804332552777062</v>
      </c>
      <c r="E1753" s="34">
        <f t="shared" ca="1" si="194"/>
        <v>0.44508410045231905</v>
      </c>
      <c r="F1753" s="33"/>
      <c r="G1753" s="33">
        <f t="shared" ca="1" si="190"/>
        <v>3</v>
      </c>
      <c r="H1753" s="33">
        <f t="shared" ca="1" si="191"/>
        <v>5</v>
      </c>
      <c r="I1753" s="33">
        <f t="shared" ca="1" si="192"/>
        <v>8</v>
      </c>
      <c r="K1753" s="33"/>
      <c r="L1753" s="33"/>
      <c r="M1753" s="33"/>
      <c r="N1753" s="33"/>
      <c r="O1753" s="33"/>
    </row>
    <row r="1754" spans="1:15" x14ac:dyDescent="0.25">
      <c r="A1754" s="33">
        <f t="shared" ca="1" si="193"/>
        <v>6</v>
      </c>
      <c r="B1754" s="33">
        <f t="shared" ca="1" si="193"/>
        <v>3</v>
      </c>
      <c r="C1754" s="33"/>
      <c r="D1754" s="34">
        <f t="shared" ca="1" si="194"/>
        <v>1.5956084832244866E-3</v>
      </c>
      <c r="E1754" s="34">
        <f t="shared" ca="1" si="194"/>
        <v>0.80591594810677236</v>
      </c>
      <c r="F1754" s="33"/>
      <c r="G1754" s="33">
        <f t="shared" ca="1" si="190"/>
        <v>6</v>
      </c>
      <c r="H1754" s="33">
        <f t="shared" ca="1" si="191"/>
        <v>3</v>
      </c>
      <c r="I1754" s="33">
        <f t="shared" ca="1" si="192"/>
        <v>9</v>
      </c>
      <c r="K1754" s="33"/>
      <c r="L1754" s="33"/>
      <c r="M1754" s="33"/>
      <c r="N1754" s="33"/>
      <c r="O1754" s="33"/>
    </row>
    <row r="1755" spans="1:15" x14ac:dyDescent="0.25">
      <c r="A1755" s="33">
        <f t="shared" ca="1" si="193"/>
        <v>4</v>
      </c>
      <c r="B1755" s="33">
        <f t="shared" ca="1" si="193"/>
        <v>3</v>
      </c>
      <c r="C1755" s="33"/>
      <c r="D1755" s="34">
        <f t="shared" ca="1" si="194"/>
        <v>0.64563126695764539</v>
      </c>
      <c r="E1755" s="34">
        <f t="shared" ca="1" si="194"/>
        <v>0.71166717045633365</v>
      </c>
      <c r="F1755" s="33"/>
      <c r="G1755" s="33">
        <f t="shared" ca="1" si="190"/>
        <v>4</v>
      </c>
      <c r="H1755" s="33">
        <f t="shared" ca="1" si="191"/>
        <v>3</v>
      </c>
      <c r="I1755" s="33">
        <f t="shared" ca="1" si="192"/>
        <v>7</v>
      </c>
      <c r="K1755" s="33"/>
      <c r="L1755" s="33"/>
      <c r="M1755" s="33"/>
      <c r="N1755" s="33"/>
      <c r="O1755" s="33"/>
    </row>
    <row r="1756" spans="1:15" x14ac:dyDescent="0.25">
      <c r="A1756" s="33">
        <f t="shared" ca="1" si="193"/>
        <v>3</v>
      </c>
      <c r="B1756" s="33">
        <f t="shared" ca="1" si="193"/>
        <v>4</v>
      </c>
      <c r="C1756" s="33"/>
      <c r="D1756" s="34">
        <f t="shared" ca="1" si="194"/>
        <v>0.82377350491620283</v>
      </c>
      <c r="E1756" s="34">
        <f t="shared" ca="1" si="194"/>
        <v>0.2310184922217301</v>
      </c>
      <c r="F1756" s="33"/>
      <c r="G1756" s="33">
        <f t="shared" ca="1" si="190"/>
        <v>3</v>
      </c>
      <c r="H1756" s="33">
        <f t="shared" ca="1" si="191"/>
        <v>4</v>
      </c>
      <c r="I1756" s="33">
        <f t="shared" ca="1" si="192"/>
        <v>7</v>
      </c>
      <c r="K1756" s="33"/>
      <c r="L1756" s="33"/>
      <c r="M1756" s="33"/>
      <c r="N1756" s="33"/>
      <c r="O1756" s="33"/>
    </row>
    <row r="1757" spans="1:15" x14ac:dyDescent="0.25">
      <c r="A1757" s="33">
        <f t="shared" ca="1" si="193"/>
        <v>3</v>
      </c>
      <c r="B1757" s="33">
        <f t="shared" ca="1" si="193"/>
        <v>2</v>
      </c>
      <c r="C1757" s="33"/>
      <c r="D1757" s="34">
        <f t="shared" ca="1" si="194"/>
        <v>0.69086022924030888</v>
      </c>
      <c r="E1757" s="34">
        <f t="shared" ca="1" si="194"/>
        <v>0.46584116294468281</v>
      </c>
      <c r="F1757" s="33"/>
      <c r="G1757" s="33">
        <f t="shared" ca="1" si="190"/>
        <v>3</v>
      </c>
      <c r="H1757" s="33">
        <f t="shared" ca="1" si="191"/>
        <v>2</v>
      </c>
      <c r="I1757" s="33">
        <f t="shared" ca="1" si="192"/>
        <v>5</v>
      </c>
      <c r="K1757" s="33"/>
      <c r="L1757" s="33"/>
      <c r="M1757" s="33"/>
      <c r="N1757" s="33"/>
      <c r="O1757" s="33"/>
    </row>
    <row r="1758" spans="1:15" x14ac:dyDescent="0.25">
      <c r="A1758" s="33">
        <f t="shared" ca="1" si="193"/>
        <v>3</v>
      </c>
      <c r="B1758" s="33">
        <f t="shared" ca="1" si="193"/>
        <v>2</v>
      </c>
      <c r="C1758" s="33"/>
      <c r="D1758" s="34">
        <f t="shared" ca="1" si="194"/>
        <v>0.54601996515274964</v>
      </c>
      <c r="E1758" s="34">
        <f t="shared" ca="1" si="194"/>
        <v>0.34315798059584679</v>
      </c>
      <c r="F1758" s="33"/>
      <c r="G1758" s="33">
        <f t="shared" ca="1" si="190"/>
        <v>3</v>
      </c>
      <c r="H1758" s="33">
        <f t="shared" ca="1" si="191"/>
        <v>2</v>
      </c>
      <c r="I1758" s="33">
        <f t="shared" ca="1" si="192"/>
        <v>5</v>
      </c>
      <c r="K1758" s="33"/>
      <c r="L1758" s="33"/>
      <c r="M1758" s="33"/>
      <c r="N1758" s="33"/>
      <c r="O1758" s="33"/>
    </row>
    <row r="1759" spans="1:15" x14ac:dyDescent="0.25">
      <c r="A1759" s="33">
        <f t="shared" ca="1" si="193"/>
        <v>5</v>
      </c>
      <c r="B1759" s="33">
        <f t="shared" ca="1" si="193"/>
        <v>1</v>
      </c>
      <c r="C1759" s="33"/>
      <c r="D1759" s="34">
        <f t="shared" ca="1" si="194"/>
        <v>0.2588876494903688</v>
      </c>
      <c r="E1759" s="34">
        <f t="shared" ca="1" si="194"/>
        <v>0.98085571623271617</v>
      </c>
      <c r="F1759" s="33"/>
      <c r="G1759" s="33">
        <f t="shared" ca="1" si="190"/>
        <v>5</v>
      </c>
      <c r="H1759" s="33">
        <f t="shared" ca="1" si="191"/>
        <v>1</v>
      </c>
      <c r="I1759" s="33">
        <f t="shared" ca="1" si="192"/>
        <v>6</v>
      </c>
      <c r="K1759" s="33"/>
      <c r="L1759" s="33"/>
      <c r="M1759" s="33"/>
      <c r="N1759" s="33"/>
      <c r="O1759" s="33"/>
    </row>
    <row r="1760" spans="1:15" x14ac:dyDescent="0.25">
      <c r="A1760" s="33">
        <f t="shared" ca="1" si="193"/>
        <v>6</v>
      </c>
      <c r="B1760" s="33">
        <f t="shared" ca="1" si="193"/>
        <v>1</v>
      </c>
      <c r="C1760" s="33"/>
      <c r="D1760" s="34">
        <f t="shared" ca="1" si="194"/>
        <v>0.24394012622987793</v>
      </c>
      <c r="E1760" s="34">
        <f t="shared" ca="1" si="194"/>
        <v>0.18783237411852205</v>
      </c>
      <c r="F1760" s="33"/>
      <c r="G1760" s="33">
        <f t="shared" ca="1" si="190"/>
        <v>6</v>
      </c>
      <c r="H1760" s="33">
        <f t="shared" ca="1" si="191"/>
        <v>1</v>
      </c>
      <c r="I1760" s="33">
        <f t="shared" ca="1" si="192"/>
        <v>7</v>
      </c>
      <c r="K1760" s="33"/>
      <c r="L1760" s="33"/>
      <c r="M1760" s="33"/>
      <c r="N1760" s="33"/>
      <c r="O1760" s="33"/>
    </row>
    <row r="1761" spans="1:15" x14ac:dyDescent="0.25">
      <c r="A1761" s="33">
        <f t="shared" ca="1" si="193"/>
        <v>2</v>
      </c>
      <c r="B1761" s="33">
        <f t="shared" ca="1" si="193"/>
        <v>2</v>
      </c>
      <c r="C1761" s="33"/>
      <c r="D1761" s="34">
        <f t="shared" ca="1" si="194"/>
        <v>0.24879833065217161</v>
      </c>
      <c r="E1761" s="34">
        <f t="shared" ca="1" si="194"/>
        <v>0.41802704662006496</v>
      </c>
      <c r="F1761" s="33"/>
      <c r="G1761" s="33">
        <f t="shared" ca="1" si="190"/>
        <v>2</v>
      </c>
      <c r="H1761" s="33">
        <f t="shared" ca="1" si="191"/>
        <v>2</v>
      </c>
      <c r="I1761" s="33">
        <f t="shared" ca="1" si="192"/>
        <v>4</v>
      </c>
      <c r="K1761" s="33"/>
      <c r="L1761" s="33"/>
      <c r="M1761" s="33"/>
      <c r="N1761" s="33"/>
      <c r="O1761" s="33"/>
    </row>
    <row r="1762" spans="1:15" x14ac:dyDescent="0.25">
      <c r="A1762" s="33">
        <f t="shared" ca="1" si="193"/>
        <v>2</v>
      </c>
      <c r="B1762" s="33">
        <f t="shared" ca="1" si="193"/>
        <v>1</v>
      </c>
      <c r="C1762" s="33"/>
      <c r="D1762" s="34">
        <f t="shared" ca="1" si="194"/>
        <v>0.78459350807683526</v>
      </c>
      <c r="E1762" s="34">
        <f t="shared" ca="1" si="194"/>
        <v>0.60851170254196751</v>
      </c>
      <c r="F1762" s="33"/>
      <c r="G1762" s="33">
        <f t="shared" ca="1" si="190"/>
        <v>2</v>
      </c>
      <c r="H1762" s="33">
        <f t="shared" ca="1" si="191"/>
        <v>1</v>
      </c>
      <c r="I1762" s="33">
        <f t="shared" ca="1" si="192"/>
        <v>3</v>
      </c>
      <c r="K1762" s="33"/>
      <c r="L1762" s="33"/>
      <c r="M1762" s="33"/>
      <c r="N1762" s="33"/>
      <c r="O1762" s="33"/>
    </row>
    <row r="1763" spans="1:15" x14ac:dyDescent="0.25">
      <c r="A1763" s="33">
        <f t="shared" ca="1" si="193"/>
        <v>2</v>
      </c>
      <c r="B1763" s="33">
        <f t="shared" ca="1" si="193"/>
        <v>1</v>
      </c>
      <c r="C1763" s="33"/>
      <c r="D1763" s="34">
        <f t="shared" ca="1" si="194"/>
        <v>0.8225293282577294</v>
      </c>
      <c r="E1763" s="34">
        <f t="shared" ca="1" si="194"/>
        <v>0.62082184348304359</v>
      </c>
      <c r="F1763" s="33"/>
      <c r="G1763" s="33">
        <f t="shared" ca="1" si="190"/>
        <v>2</v>
      </c>
      <c r="H1763" s="33">
        <f t="shared" ca="1" si="191"/>
        <v>1</v>
      </c>
      <c r="I1763" s="33">
        <f t="shared" ca="1" si="192"/>
        <v>3</v>
      </c>
      <c r="K1763" s="33"/>
      <c r="L1763" s="33"/>
      <c r="M1763" s="33"/>
      <c r="N1763" s="33"/>
      <c r="O1763" s="33"/>
    </row>
    <row r="1764" spans="1:15" x14ac:dyDescent="0.25">
      <c r="A1764" s="33">
        <f t="shared" ca="1" si="193"/>
        <v>6</v>
      </c>
      <c r="B1764" s="33">
        <f t="shared" ca="1" si="193"/>
        <v>6</v>
      </c>
      <c r="C1764" s="33"/>
      <c r="D1764" s="34">
        <f t="shared" ca="1" si="194"/>
        <v>0.22515342879050182</v>
      </c>
      <c r="E1764" s="34">
        <f t="shared" ca="1" si="194"/>
        <v>0.59264933846923995</v>
      </c>
      <c r="F1764" s="33"/>
      <c r="G1764" s="33">
        <f t="shared" ca="1" si="190"/>
        <v>6</v>
      </c>
      <c r="H1764" s="33">
        <f t="shared" ca="1" si="191"/>
        <v>6</v>
      </c>
      <c r="I1764" s="33">
        <f t="shared" ca="1" si="192"/>
        <v>12</v>
      </c>
      <c r="K1764" s="33"/>
      <c r="L1764" s="33"/>
      <c r="M1764" s="33"/>
      <c r="N1764" s="33"/>
      <c r="O1764" s="33"/>
    </row>
    <row r="1765" spans="1:15" x14ac:dyDescent="0.25">
      <c r="A1765" s="33">
        <f t="shared" ca="1" si="193"/>
        <v>4</v>
      </c>
      <c r="B1765" s="33">
        <f t="shared" ca="1" si="193"/>
        <v>5</v>
      </c>
      <c r="C1765" s="33"/>
      <c r="D1765" s="34">
        <f t="shared" ca="1" si="194"/>
        <v>0.97059144318151214</v>
      </c>
      <c r="E1765" s="34">
        <f t="shared" ca="1" si="194"/>
        <v>0.77658255749075744</v>
      </c>
      <c r="F1765" s="33"/>
      <c r="G1765" s="33">
        <f t="shared" ca="1" si="190"/>
        <v>4</v>
      </c>
      <c r="H1765" s="33">
        <f t="shared" ca="1" si="191"/>
        <v>5</v>
      </c>
      <c r="I1765" s="33">
        <f t="shared" ca="1" si="192"/>
        <v>9</v>
      </c>
      <c r="K1765" s="33"/>
      <c r="L1765" s="33"/>
      <c r="M1765" s="33"/>
      <c r="N1765" s="33"/>
      <c r="O1765" s="33"/>
    </row>
    <row r="1766" spans="1:15" x14ac:dyDescent="0.25">
      <c r="A1766" s="33">
        <f t="shared" ca="1" si="193"/>
        <v>1</v>
      </c>
      <c r="B1766" s="33">
        <f t="shared" ca="1" si="193"/>
        <v>1</v>
      </c>
      <c r="C1766" s="33"/>
      <c r="D1766" s="34">
        <f t="shared" ca="1" si="194"/>
        <v>0.47601365345182078</v>
      </c>
      <c r="E1766" s="34">
        <f t="shared" ca="1" si="194"/>
        <v>0.43969677298184162</v>
      </c>
      <c r="F1766" s="33"/>
      <c r="G1766" s="33">
        <f t="shared" ca="1" si="190"/>
        <v>1</v>
      </c>
      <c r="H1766" s="33">
        <f t="shared" ca="1" si="191"/>
        <v>1</v>
      </c>
      <c r="I1766" s="33">
        <f t="shared" ca="1" si="192"/>
        <v>2</v>
      </c>
      <c r="K1766" s="33"/>
      <c r="L1766" s="33"/>
      <c r="M1766" s="33"/>
      <c r="N1766" s="33"/>
      <c r="O1766" s="33"/>
    </row>
    <row r="1767" spans="1:15" x14ac:dyDescent="0.25">
      <c r="A1767" s="33">
        <f t="shared" ca="1" si="193"/>
        <v>2</v>
      </c>
      <c r="B1767" s="33">
        <f t="shared" ca="1" si="193"/>
        <v>3</v>
      </c>
      <c r="C1767" s="33"/>
      <c r="D1767" s="34">
        <f t="shared" ca="1" si="194"/>
        <v>0.4919522752201676</v>
      </c>
      <c r="E1767" s="34">
        <f t="shared" ca="1" si="194"/>
        <v>0.94201304325192992</v>
      </c>
      <c r="F1767" s="33"/>
      <c r="G1767" s="33">
        <f t="shared" ca="1" si="190"/>
        <v>2</v>
      </c>
      <c r="H1767" s="33">
        <f t="shared" ca="1" si="191"/>
        <v>3</v>
      </c>
      <c r="I1767" s="33">
        <f t="shared" ca="1" si="192"/>
        <v>5</v>
      </c>
      <c r="K1767" s="33"/>
      <c r="L1767" s="33"/>
      <c r="M1767" s="33"/>
      <c r="N1767" s="33"/>
      <c r="O1767" s="33"/>
    </row>
    <row r="1768" spans="1:15" x14ac:dyDescent="0.25">
      <c r="A1768" s="33">
        <f t="shared" ca="1" si="193"/>
        <v>6</v>
      </c>
      <c r="B1768" s="33">
        <f t="shared" ca="1" si="193"/>
        <v>5</v>
      </c>
      <c r="C1768" s="33"/>
      <c r="D1768" s="34">
        <f t="shared" ca="1" si="194"/>
        <v>0.617623551115142</v>
      </c>
      <c r="E1768" s="34">
        <f t="shared" ca="1" si="194"/>
        <v>0.13765397975974292</v>
      </c>
      <c r="F1768" s="33"/>
      <c r="G1768" s="33">
        <f t="shared" ca="1" si="190"/>
        <v>6</v>
      </c>
      <c r="H1768" s="33">
        <f t="shared" ca="1" si="191"/>
        <v>5</v>
      </c>
      <c r="I1768" s="33">
        <f t="shared" ca="1" si="192"/>
        <v>11</v>
      </c>
      <c r="K1768" s="33"/>
      <c r="L1768" s="33"/>
      <c r="M1768" s="33"/>
      <c r="N1768" s="33"/>
      <c r="O1768" s="33"/>
    </row>
    <row r="1769" spans="1:15" x14ac:dyDescent="0.25">
      <c r="A1769" s="33">
        <f t="shared" ca="1" si="193"/>
        <v>2</v>
      </c>
      <c r="B1769" s="33">
        <f t="shared" ca="1" si="193"/>
        <v>5</v>
      </c>
      <c r="C1769" s="33"/>
      <c r="D1769" s="34">
        <f t="shared" ca="1" si="194"/>
        <v>0.23886070119010994</v>
      </c>
      <c r="E1769" s="34">
        <f t="shared" ca="1" si="194"/>
        <v>0.38256835127068489</v>
      </c>
      <c r="F1769" s="33"/>
      <c r="G1769" s="33">
        <f t="shared" ca="1" si="190"/>
        <v>2</v>
      </c>
      <c r="H1769" s="33">
        <f t="shared" ca="1" si="191"/>
        <v>5</v>
      </c>
      <c r="I1769" s="33">
        <f t="shared" ca="1" si="192"/>
        <v>7</v>
      </c>
      <c r="K1769" s="33"/>
      <c r="L1769" s="33"/>
      <c r="M1769" s="33"/>
      <c r="N1769" s="33"/>
      <c r="O1769" s="33"/>
    </row>
    <row r="1770" spans="1:15" x14ac:dyDescent="0.25">
      <c r="A1770" s="33">
        <f t="shared" ca="1" si="193"/>
        <v>4</v>
      </c>
      <c r="B1770" s="33">
        <f t="shared" ca="1" si="193"/>
        <v>6</v>
      </c>
      <c r="C1770" s="33"/>
      <c r="D1770" s="34">
        <f t="shared" ca="1" si="194"/>
        <v>0.5158624586234114</v>
      </c>
      <c r="E1770" s="34">
        <f t="shared" ca="1" si="194"/>
        <v>0.70787455635907892</v>
      </c>
      <c r="F1770" s="33"/>
      <c r="G1770" s="33">
        <f t="shared" ca="1" si="190"/>
        <v>4</v>
      </c>
      <c r="H1770" s="33">
        <f t="shared" ca="1" si="191"/>
        <v>6</v>
      </c>
      <c r="I1770" s="33">
        <f t="shared" ca="1" si="192"/>
        <v>10</v>
      </c>
      <c r="K1770" s="33"/>
      <c r="L1770" s="33"/>
      <c r="M1770" s="33"/>
      <c r="N1770" s="33"/>
      <c r="O1770" s="33"/>
    </row>
    <row r="1771" spans="1:15" x14ac:dyDescent="0.25">
      <c r="A1771" s="33">
        <f t="shared" ca="1" si="193"/>
        <v>5</v>
      </c>
      <c r="B1771" s="33">
        <f t="shared" ca="1" si="193"/>
        <v>5</v>
      </c>
      <c r="C1771" s="33"/>
      <c r="D1771" s="34">
        <f t="shared" ca="1" si="194"/>
        <v>0.11797101220525419</v>
      </c>
      <c r="E1771" s="34">
        <f t="shared" ca="1" si="194"/>
        <v>0.75893786170961108</v>
      </c>
      <c r="F1771" s="33"/>
      <c r="G1771" s="33">
        <f t="shared" ca="1" si="190"/>
        <v>5</v>
      </c>
      <c r="H1771" s="33">
        <f t="shared" ca="1" si="191"/>
        <v>5</v>
      </c>
      <c r="I1771" s="33">
        <f t="shared" ca="1" si="192"/>
        <v>10</v>
      </c>
      <c r="K1771" s="33"/>
      <c r="L1771" s="33"/>
      <c r="M1771" s="33"/>
      <c r="N1771" s="33"/>
      <c r="O1771" s="33"/>
    </row>
    <row r="1772" spans="1:15" x14ac:dyDescent="0.25">
      <c r="A1772" s="33">
        <f t="shared" ca="1" si="193"/>
        <v>5</v>
      </c>
      <c r="B1772" s="33">
        <f t="shared" ca="1" si="193"/>
        <v>6</v>
      </c>
      <c r="C1772" s="33"/>
      <c r="D1772" s="34">
        <f t="shared" ca="1" si="194"/>
        <v>0.25149828214265857</v>
      </c>
      <c r="E1772" s="34">
        <f t="shared" ca="1" si="194"/>
        <v>0.77518360058313973</v>
      </c>
      <c r="F1772" s="33"/>
      <c r="G1772" s="33">
        <f t="shared" ca="1" si="190"/>
        <v>5</v>
      </c>
      <c r="H1772" s="33">
        <f t="shared" ca="1" si="191"/>
        <v>6</v>
      </c>
      <c r="I1772" s="33">
        <f t="shared" ca="1" si="192"/>
        <v>11</v>
      </c>
      <c r="K1772" s="33"/>
      <c r="L1772" s="33"/>
      <c r="M1772" s="33"/>
      <c r="N1772" s="33"/>
      <c r="O1772" s="33"/>
    </row>
    <row r="1773" spans="1:15" x14ac:dyDescent="0.25">
      <c r="A1773" s="33">
        <f t="shared" ca="1" si="193"/>
        <v>4</v>
      </c>
      <c r="B1773" s="33">
        <f t="shared" ca="1" si="193"/>
        <v>6</v>
      </c>
      <c r="C1773" s="33"/>
      <c r="D1773" s="34">
        <f t="shared" ca="1" si="194"/>
        <v>8.4636970034887904E-2</v>
      </c>
      <c r="E1773" s="34">
        <f t="shared" ca="1" si="194"/>
        <v>0.47125915442478261</v>
      </c>
      <c r="F1773" s="33"/>
      <c r="G1773" s="33">
        <f t="shared" ca="1" si="190"/>
        <v>4</v>
      </c>
      <c r="H1773" s="33">
        <f t="shared" ca="1" si="191"/>
        <v>6</v>
      </c>
      <c r="I1773" s="33">
        <f t="shared" ca="1" si="192"/>
        <v>10</v>
      </c>
      <c r="K1773" s="33"/>
      <c r="L1773" s="33"/>
      <c r="M1773" s="33"/>
      <c r="N1773" s="33"/>
      <c r="O1773" s="33"/>
    </row>
    <row r="1774" spans="1:15" x14ac:dyDescent="0.25">
      <c r="A1774" s="33">
        <f t="shared" ca="1" si="193"/>
        <v>3</v>
      </c>
      <c r="B1774" s="33">
        <f t="shared" ca="1" si="193"/>
        <v>2</v>
      </c>
      <c r="C1774" s="33"/>
      <c r="D1774" s="34">
        <f t="shared" ca="1" si="194"/>
        <v>0.18395696653227112</v>
      </c>
      <c r="E1774" s="34">
        <f t="shared" ca="1" si="194"/>
        <v>2.6069261753953521E-2</v>
      </c>
      <c r="F1774" s="33"/>
      <c r="G1774" s="33">
        <f t="shared" ca="1" si="190"/>
        <v>3</v>
      </c>
      <c r="H1774" s="33">
        <f t="shared" ca="1" si="191"/>
        <v>2</v>
      </c>
      <c r="I1774" s="33">
        <f t="shared" ca="1" si="192"/>
        <v>5</v>
      </c>
      <c r="K1774" s="33"/>
      <c r="L1774" s="33"/>
      <c r="M1774" s="33"/>
      <c r="N1774" s="33"/>
      <c r="O1774" s="33"/>
    </row>
    <row r="1775" spans="1:15" x14ac:dyDescent="0.25">
      <c r="A1775" s="33">
        <f t="shared" ca="1" si="193"/>
        <v>1</v>
      </c>
      <c r="B1775" s="33">
        <f t="shared" ca="1" si="193"/>
        <v>1</v>
      </c>
      <c r="C1775" s="33"/>
      <c r="D1775" s="34">
        <f t="shared" ca="1" si="194"/>
        <v>0.7623436114376797</v>
      </c>
      <c r="E1775" s="34">
        <f t="shared" ca="1" si="194"/>
        <v>0.18825411174606366</v>
      </c>
      <c r="F1775" s="33"/>
      <c r="G1775" s="33">
        <f t="shared" ca="1" si="190"/>
        <v>1</v>
      </c>
      <c r="H1775" s="33">
        <f t="shared" ca="1" si="191"/>
        <v>1</v>
      </c>
      <c r="I1775" s="33">
        <f t="shared" ca="1" si="192"/>
        <v>2</v>
      </c>
      <c r="K1775" s="33"/>
      <c r="L1775" s="33"/>
      <c r="M1775" s="33"/>
      <c r="N1775" s="33"/>
      <c r="O1775" s="33"/>
    </row>
    <row r="1776" spans="1:15" x14ac:dyDescent="0.25">
      <c r="A1776" s="33">
        <f t="shared" ca="1" si="193"/>
        <v>5</v>
      </c>
      <c r="B1776" s="33">
        <f t="shared" ca="1" si="193"/>
        <v>1</v>
      </c>
      <c r="C1776" s="33"/>
      <c r="D1776" s="34">
        <f t="shared" ca="1" si="194"/>
        <v>0.23684362176621554</v>
      </c>
      <c r="E1776" s="34">
        <f t="shared" ca="1" si="194"/>
        <v>0.18456197250513207</v>
      </c>
      <c r="F1776" s="33"/>
      <c r="G1776" s="33">
        <f t="shared" ca="1" si="190"/>
        <v>5</v>
      </c>
      <c r="H1776" s="33">
        <f t="shared" ca="1" si="191"/>
        <v>1</v>
      </c>
      <c r="I1776" s="33">
        <f t="shared" ca="1" si="192"/>
        <v>6</v>
      </c>
      <c r="K1776" s="33"/>
      <c r="L1776" s="33"/>
      <c r="M1776" s="33"/>
      <c r="N1776" s="33"/>
      <c r="O1776" s="33"/>
    </row>
    <row r="1777" spans="1:15" x14ac:dyDescent="0.25">
      <c r="A1777" s="33">
        <f t="shared" ca="1" si="193"/>
        <v>2</v>
      </c>
      <c r="B1777" s="33">
        <f t="shared" ca="1" si="193"/>
        <v>2</v>
      </c>
      <c r="C1777" s="33"/>
      <c r="D1777" s="34">
        <f t="shared" ca="1" si="194"/>
        <v>0.40657071191365002</v>
      </c>
      <c r="E1777" s="34">
        <f t="shared" ca="1" si="194"/>
        <v>0.56289629389744067</v>
      </c>
      <c r="F1777" s="33"/>
      <c r="G1777" s="33">
        <f t="shared" ca="1" si="190"/>
        <v>2</v>
      </c>
      <c r="H1777" s="33">
        <f t="shared" ca="1" si="191"/>
        <v>2</v>
      </c>
      <c r="I1777" s="33">
        <f t="shared" ca="1" si="192"/>
        <v>4</v>
      </c>
      <c r="K1777" s="33"/>
      <c r="L1777" s="33"/>
      <c r="M1777" s="33"/>
      <c r="N1777" s="33"/>
      <c r="O1777" s="33"/>
    </row>
    <row r="1778" spans="1:15" x14ac:dyDescent="0.25">
      <c r="A1778" s="33">
        <f t="shared" ca="1" si="193"/>
        <v>4</v>
      </c>
      <c r="B1778" s="33">
        <f t="shared" ca="1" si="193"/>
        <v>3</v>
      </c>
      <c r="C1778" s="33"/>
      <c r="D1778" s="34">
        <f t="shared" ca="1" si="194"/>
        <v>0.47945034814808429</v>
      </c>
      <c r="E1778" s="34">
        <f t="shared" ca="1" si="194"/>
        <v>0.34380080747978126</v>
      </c>
      <c r="F1778" s="33"/>
      <c r="G1778" s="33">
        <f t="shared" ca="1" si="190"/>
        <v>4</v>
      </c>
      <c r="H1778" s="33">
        <f t="shared" ca="1" si="191"/>
        <v>3</v>
      </c>
      <c r="I1778" s="33">
        <f t="shared" ca="1" si="192"/>
        <v>7</v>
      </c>
      <c r="K1778" s="33"/>
      <c r="L1778" s="33"/>
      <c r="M1778" s="33"/>
      <c r="N1778" s="33"/>
      <c r="O1778" s="33"/>
    </row>
    <row r="1779" spans="1:15" x14ac:dyDescent="0.25">
      <c r="A1779" s="33">
        <f t="shared" ca="1" si="193"/>
        <v>1</v>
      </c>
      <c r="B1779" s="33">
        <f t="shared" ca="1" si="193"/>
        <v>3</v>
      </c>
      <c r="C1779" s="33"/>
      <c r="D1779" s="34">
        <f t="shared" ca="1" si="194"/>
        <v>0.83455742106836772</v>
      </c>
      <c r="E1779" s="34">
        <f t="shared" ca="1" si="194"/>
        <v>0.87012779617635905</v>
      </c>
      <c r="F1779" s="33"/>
      <c r="G1779" s="33">
        <f t="shared" ca="1" si="190"/>
        <v>1</v>
      </c>
      <c r="H1779" s="33">
        <f t="shared" ca="1" si="191"/>
        <v>3</v>
      </c>
      <c r="I1779" s="33">
        <f t="shared" ca="1" si="192"/>
        <v>4</v>
      </c>
      <c r="K1779" s="33"/>
      <c r="L1779" s="33"/>
      <c r="M1779" s="33"/>
      <c r="N1779" s="33"/>
      <c r="O1779" s="33"/>
    </row>
    <row r="1780" spans="1:15" x14ac:dyDescent="0.25">
      <c r="A1780" s="33">
        <f t="shared" ca="1" si="193"/>
        <v>4</v>
      </c>
      <c r="B1780" s="33">
        <f t="shared" ca="1" si="193"/>
        <v>6</v>
      </c>
      <c r="C1780" s="33"/>
      <c r="D1780" s="34">
        <f t="shared" ca="1" si="194"/>
        <v>0.38379918195075513</v>
      </c>
      <c r="E1780" s="34">
        <f t="shared" ca="1" si="194"/>
        <v>0.75146789102351808</v>
      </c>
      <c r="F1780" s="33"/>
      <c r="G1780" s="33">
        <f t="shared" ca="1" si="190"/>
        <v>4</v>
      </c>
      <c r="H1780" s="33">
        <f t="shared" ca="1" si="191"/>
        <v>6</v>
      </c>
      <c r="I1780" s="33">
        <f t="shared" ca="1" si="192"/>
        <v>10</v>
      </c>
      <c r="K1780" s="33"/>
      <c r="L1780" s="33"/>
      <c r="M1780" s="33"/>
      <c r="N1780" s="33"/>
      <c r="O1780" s="33"/>
    </row>
    <row r="1781" spans="1:15" x14ac:dyDescent="0.25">
      <c r="A1781" s="33">
        <f t="shared" ca="1" si="193"/>
        <v>6</v>
      </c>
      <c r="B1781" s="33">
        <f t="shared" ca="1" si="193"/>
        <v>1</v>
      </c>
      <c r="C1781" s="33"/>
      <c r="D1781" s="34">
        <f t="shared" ca="1" si="194"/>
        <v>0.1090261098461498</v>
      </c>
      <c r="E1781" s="34">
        <f t="shared" ca="1" si="194"/>
        <v>0.10437373760830293</v>
      </c>
      <c r="F1781" s="33"/>
      <c r="G1781" s="33">
        <f t="shared" ca="1" si="190"/>
        <v>6</v>
      </c>
      <c r="H1781" s="33">
        <f t="shared" ca="1" si="191"/>
        <v>1</v>
      </c>
      <c r="I1781" s="33">
        <f t="shared" ca="1" si="192"/>
        <v>7</v>
      </c>
      <c r="K1781" s="33"/>
      <c r="L1781" s="33"/>
      <c r="M1781" s="33"/>
      <c r="N1781" s="33"/>
      <c r="O1781" s="33"/>
    </row>
    <row r="1782" spans="1:15" x14ac:dyDescent="0.25">
      <c r="A1782" s="33">
        <f t="shared" ca="1" si="193"/>
        <v>3</v>
      </c>
      <c r="B1782" s="33">
        <f t="shared" ca="1" si="193"/>
        <v>6</v>
      </c>
      <c r="C1782" s="33"/>
      <c r="D1782" s="34">
        <f t="shared" ca="1" si="194"/>
        <v>8.5177105588664537E-2</v>
      </c>
      <c r="E1782" s="34">
        <f t="shared" ca="1" si="194"/>
        <v>0.3399057253169081</v>
      </c>
      <c r="F1782" s="33"/>
      <c r="G1782" s="33">
        <f t="shared" ca="1" si="190"/>
        <v>3</v>
      </c>
      <c r="H1782" s="33">
        <f t="shared" ca="1" si="191"/>
        <v>6</v>
      </c>
      <c r="I1782" s="33">
        <f t="shared" ca="1" si="192"/>
        <v>9</v>
      </c>
      <c r="K1782" s="33"/>
      <c r="L1782" s="33"/>
      <c r="M1782" s="33"/>
      <c r="N1782" s="33"/>
      <c r="O1782" s="33"/>
    </row>
    <row r="1783" spans="1:15" x14ac:dyDescent="0.25">
      <c r="A1783" s="33">
        <f t="shared" ca="1" si="193"/>
        <v>1</v>
      </c>
      <c r="B1783" s="33">
        <f t="shared" ca="1" si="193"/>
        <v>1</v>
      </c>
      <c r="C1783" s="33"/>
      <c r="D1783" s="34">
        <f t="shared" ca="1" si="194"/>
        <v>0.71053286644817248</v>
      </c>
      <c r="E1783" s="34">
        <f t="shared" ca="1" si="194"/>
        <v>0.26820829443878325</v>
      </c>
      <c r="F1783" s="33"/>
      <c r="G1783" s="33">
        <f t="shared" ca="1" si="190"/>
        <v>1</v>
      </c>
      <c r="H1783" s="33">
        <f t="shared" ca="1" si="191"/>
        <v>1</v>
      </c>
      <c r="I1783" s="33">
        <f t="shared" ca="1" si="192"/>
        <v>2</v>
      </c>
      <c r="K1783" s="33"/>
      <c r="L1783" s="33"/>
      <c r="M1783" s="33"/>
      <c r="N1783" s="33"/>
      <c r="O1783" s="33"/>
    </row>
    <row r="1784" spans="1:15" x14ac:dyDescent="0.25">
      <c r="A1784" s="33">
        <f t="shared" ca="1" si="193"/>
        <v>6</v>
      </c>
      <c r="B1784" s="33">
        <f t="shared" ca="1" si="193"/>
        <v>6</v>
      </c>
      <c r="C1784" s="33"/>
      <c r="D1784" s="34">
        <f t="shared" ca="1" si="194"/>
        <v>0.13818258598504263</v>
      </c>
      <c r="E1784" s="34">
        <f t="shared" ca="1" si="194"/>
        <v>0.4997099748070386</v>
      </c>
      <c r="F1784" s="33"/>
      <c r="G1784" s="33">
        <f t="shared" ca="1" si="190"/>
        <v>6</v>
      </c>
      <c r="H1784" s="33">
        <f t="shared" ca="1" si="191"/>
        <v>6</v>
      </c>
      <c r="I1784" s="33">
        <f t="shared" ca="1" si="192"/>
        <v>12</v>
      </c>
      <c r="K1784" s="33"/>
      <c r="L1784" s="33"/>
      <c r="M1784" s="33"/>
      <c r="N1784" s="33"/>
      <c r="O1784" s="33"/>
    </row>
    <row r="1785" spans="1:15" x14ac:dyDescent="0.25">
      <c r="A1785" s="33">
        <f t="shared" ca="1" si="193"/>
        <v>6</v>
      </c>
      <c r="B1785" s="33">
        <f t="shared" ca="1" si="193"/>
        <v>6</v>
      </c>
      <c r="C1785" s="33"/>
      <c r="D1785" s="34">
        <f t="shared" ca="1" si="194"/>
        <v>0.1035676992128246</v>
      </c>
      <c r="E1785" s="34">
        <f t="shared" ca="1" si="194"/>
        <v>0.65496445366819511</v>
      </c>
      <c r="F1785" s="33"/>
      <c r="G1785" s="33">
        <f t="shared" ca="1" si="190"/>
        <v>6</v>
      </c>
      <c r="H1785" s="33">
        <f t="shared" ca="1" si="191"/>
        <v>6</v>
      </c>
      <c r="I1785" s="33">
        <f t="shared" ca="1" si="192"/>
        <v>12</v>
      </c>
      <c r="K1785" s="33"/>
      <c r="L1785" s="33"/>
      <c r="M1785" s="33"/>
      <c r="N1785" s="33"/>
      <c r="O1785" s="33"/>
    </row>
    <row r="1786" spans="1:15" x14ac:dyDescent="0.25">
      <c r="A1786" s="33">
        <f t="shared" ca="1" si="193"/>
        <v>3</v>
      </c>
      <c r="B1786" s="33">
        <f t="shared" ca="1" si="193"/>
        <v>2</v>
      </c>
      <c r="C1786" s="33"/>
      <c r="D1786" s="34">
        <f t="shared" ca="1" si="194"/>
        <v>0.58539897415866604</v>
      </c>
      <c r="E1786" s="34">
        <f t="shared" ca="1" si="194"/>
        <v>0.32311868426791479</v>
      </c>
      <c r="F1786" s="33"/>
      <c r="G1786" s="33">
        <f t="shared" ca="1" si="190"/>
        <v>3</v>
      </c>
      <c r="H1786" s="33">
        <f t="shared" ca="1" si="191"/>
        <v>2</v>
      </c>
      <c r="I1786" s="33">
        <f t="shared" ca="1" si="192"/>
        <v>5</v>
      </c>
      <c r="K1786" s="33"/>
      <c r="L1786" s="33"/>
      <c r="M1786" s="33"/>
      <c r="N1786" s="33"/>
      <c r="O1786" s="33"/>
    </row>
    <row r="1787" spans="1:15" x14ac:dyDescent="0.25">
      <c r="A1787" s="33">
        <f t="shared" ca="1" si="193"/>
        <v>4</v>
      </c>
      <c r="B1787" s="33">
        <f t="shared" ca="1" si="193"/>
        <v>1</v>
      </c>
      <c r="C1787" s="33"/>
      <c r="D1787" s="34">
        <f t="shared" ca="1" si="194"/>
        <v>0.92061290815874774</v>
      </c>
      <c r="E1787" s="34">
        <f t="shared" ca="1" si="194"/>
        <v>0.76577151543013577</v>
      </c>
      <c r="F1787" s="33"/>
      <c r="G1787" s="33">
        <f t="shared" ca="1" si="190"/>
        <v>4</v>
      </c>
      <c r="H1787" s="33">
        <f t="shared" ca="1" si="191"/>
        <v>1</v>
      </c>
      <c r="I1787" s="33">
        <f t="shared" ca="1" si="192"/>
        <v>5</v>
      </c>
      <c r="K1787" s="33"/>
      <c r="L1787" s="33"/>
      <c r="M1787" s="33"/>
      <c r="N1787" s="33"/>
      <c r="O1787" s="33"/>
    </row>
    <row r="1788" spans="1:15" x14ac:dyDescent="0.25">
      <c r="A1788" s="33">
        <f t="shared" ca="1" si="193"/>
        <v>4</v>
      </c>
      <c r="B1788" s="33">
        <f t="shared" ca="1" si="193"/>
        <v>5</v>
      </c>
      <c r="C1788" s="33"/>
      <c r="D1788" s="34">
        <f t="shared" ca="1" si="194"/>
        <v>0.24439241167418979</v>
      </c>
      <c r="E1788" s="34">
        <f t="shared" ca="1" si="194"/>
        <v>0.3459373358923219</v>
      </c>
      <c r="F1788" s="33"/>
      <c r="G1788" s="33">
        <f t="shared" ca="1" si="190"/>
        <v>4</v>
      </c>
      <c r="H1788" s="33">
        <f t="shared" ca="1" si="191"/>
        <v>5</v>
      </c>
      <c r="I1788" s="33">
        <f t="shared" ca="1" si="192"/>
        <v>9</v>
      </c>
      <c r="K1788" s="33"/>
      <c r="L1788" s="33"/>
      <c r="M1788" s="33"/>
      <c r="N1788" s="33"/>
      <c r="O1788" s="33"/>
    </row>
    <row r="1789" spans="1:15" x14ac:dyDescent="0.25">
      <c r="A1789" s="33">
        <f t="shared" ca="1" si="193"/>
        <v>6</v>
      </c>
      <c r="B1789" s="33">
        <f t="shared" ca="1" si="193"/>
        <v>2</v>
      </c>
      <c r="C1789" s="33"/>
      <c r="D1789" s="34">
        <f t="shared" ca="1" si="194"/>
        <v>0.93351473361882609</v>
      </c>
      <c r="E1789" s="34">
        <f t="shared" ca="1" si="194"/>
        <v>0.74076564362081521</v>
      </c>
      <c r="F1789" s="33"/>
      <c r="G1789" s="33">
        <f t="shared" ca="1" si="190"/>
        <v>6</v>
      </c>
      <c r="H1789" s="33">
        <f t="shared" ca="1" si="191"/>
        <v>2</v>
      </c>
      <c r="I1789" s="33">
        <f t="shared" ca="1" si="192"/>
        <v>8</v>
      </c>
      <c r="K1789" s="33"/>
      <c r="L1789" s="33"/>
      <c r="M1789" s="33"/>
      <c r="N1789" s="33"/>
      <c r="O1789" s="33"/>
    </row>
    <row r="1790" spans="1:15" x14ac:dyDescent="0.25">
      <c r="A1790" s="33">
        <f t="shared" ca="1" si="193"/>
        <v>4</v>
      </c>
      <c r="B1790" s="33">
        <f t="shared" ca="1" si="193"/>
        <v>1</v>
      </c>
      <c r="C1790" s="33"/>
      <c r="D1790" s="34">
        <f t="shared" ca="1" si="194"/>
        <v>0.48816133177234511</v>
      </c>
      <c r="E1790" s="34">
        <f t="shared" ca="1" si="194"/>
        <v>0.92566437577258309</v>
      </c>
      <c r="F1790" s="33"/>
      <c r="G1790" s="33">
        <f t="shared" ca="1" si="190"/>
        <v>4</v>
      </c>
      <c r="H1790" s="33">
        <f t="shared" ca="1" si="191"/>
        <v>1</v>
      </c>
      <c r="I1790" s="33">
        <f t="shared" ca="1" si="192"/>
        <v>5</v>
      </c>
      <c r="K1790" s="33"/>
      <c r="L1790" s="33"/>
      <c r="M1790" s="33"/>
      <c r="N1790" s="33"/>
      <c r="O1790" s="33"/>
    </row>
    <row r="1791" spans="1:15" x14ac:dyDescent="0.25">
      <c r="A1791" s="33">
        <f t="shared" ca="1" si="193"/>
        <v>4</v>
      </c>
      <c r="B1791" s="33">
        <f t="shared" ca="1" si="193"/>
        <v>5</v>
      </c>
      <c r="C1791" s="33"/>
      <c r="D1791" s="34">
        <f t="shared" ca="1" si="194"/>
        <v>9.5859631815305102E-2</v>
      </c>
      <c r="E1791" s="34">
        <f t="shared" ca="1" si="194"/>
        <v>0.67323273402164452</v>
      </c>
      <c r="F1791" s="33"/>
      <c r="G1791" s="33">
        <f t="shared" ca="1" si="190"/>
        <v>4</v>
      </c>
      <c r="H1791" s="33">
        <f t="shared" ca="1" si="191"/>
        <v>5</v>
      </c>
      <c r="I1791" s="33">
        <f t="shared" ca="1" si="192"/>
        <v>9</v>
      </c>
      <c r="K1791" s="33"/>
      <c r="L1791" s="33"/>
      <c r="M1791" s="33"/>
      <c r="N1791" s="33"/>
      <c r="O1791" s="33"/>
    </row>
    <row r="1792" spans="1:15" x14ac:dyDescent="0.25">
      <c r="A1792" s="33">
        <f t="shared" ca="1" si="193"/>
        <v>3</v>
      </c>
      <c r="B1792" s="33">
        <f t="shared" ca="1" si="193"/>
        <v>4</v>
      </c>
      <c r="C1792" s="33"/>
      <c r="D1792" s="34">
        <f t="shared" ca="1" si="194"/>
        <v>0.49330609636549949</v>
      </c>
      <c r="E1792" s="34">
        <f t="shared" ca="1" si="194"/>
        <v>0.35379157774900061</v>
      </c>
      <c r="F1792" s="33"/>
      <c r="G1792" s="33">
        <f t="shared" ca="1" si="190"/>
        <v>3</v>
      </c>
      <c r="H1792" s="33">
        <f t="shared" ca="1" si="191"/>
        <v>4</v>
      </c>
      <c r="I1792" s="33">
        <f t="shared" ca="1" si="192"/>
        <v>7</v>
      </c>
      <c r="K1792" s="33"/>
      <c r="L1792" s="33"/>
      <c r="M1792" s="33"/>
      <c r="N1792" s="33"/>
      <c r="O1792" s="33"/>
    </row>
    <row r="1793" spans="1:15" x14ac:dyDescent="0.25">
      <c r="A1793" s="33">
        <f t="shared" ca="1" si="193"/>
        <v>2</v>
      </c>
      <c r="B1793" s="33">
        <f t="shared" ca="1" si="193"/>
        <v>2</v>
      </c>
      <c r="C1793" s="33"/>
      <c r="D1793" s="34">
        <f t="shared" ca="1" si="194"/>
        <v>0.33888999436216005</v>
      </c>
      <c r="E1793" s="34">
        <f t="shared" ca="1" si="194"/>
        <v>0.85404775481029627</v>
      </c>
      <c r="F1793" s="33"/>
      <c r="G1793" s="33">
        <f t="shared" ca="1" si="190"/>
        <v>2</v>
      </c>
      <c r="H1793" s="33">
        <f t="shared" ca="1" si="191"/>
        <v>2</v>
      </c>
      <c r="I1793" s="33">
        <f t="shared" ca="1" si="192"/>
        <v>4</v>
      </c>
      <c r="K1793" s="33"/>
      <c r="L1793" s="33"/>
      <c r="M1793" s="33"/>
      <c r="N1793" s="33"/>
      <c r="O1793" s="33"/>
    </row>
    <row r="1794" spans="1:15" x14ac:dyDescent="0.25">
      <c r="A1794" s="33">
        <f t="shared" ca="1" si="193"/>
        <v>3</v>
      </c>
      <c r="B1794" s="33">
        <f t="shared" ca="1" si="193"/>
        <v>3</v>
      </c>
      <c r="C1794" s="33"/>
      <c r="D1794" s="34">
        <f t="shared" ca="1" si="194"/>
        <v>0.90552777099315696</v>
      </c>
      <c r="E1794" s="34">
        <f t="shared" ca="1" si="194"/>
        <v>0.91842739921378158</v>
      </c>
      <c r="F1794" s="33"/>
      <c r="G1794" s="33">
        <f t="shared" ca="1" si="190"/>
        <v>3</v>
      </c>
      <c r="H1794" s="33">
        <f t="shared" ca="1" si="191"/>
        <v>3</v>
      </c>
      <c r="I1794" s="33">
        <f t="shared" ca="1" si="192"/>
        <v>6</v>
      </c>
      <c r="K1794" s="33"/>
      <c r="L1794" s="33"/>
      <c r="M1794" s="33"/>
      <c r="N1794" s="33"/>
      <c r="O1794" s="33"/>
    </row>
    <row r="1795" spans="1:15" x14ac:dyDescent="0.25">
      <c r="A1795" s="33">
        <f t="shared" ca="1" si="193"/>
        <v>4</v>
      </c>
      <c r="B1795" s="33">
        <f t="shared" ca="1" si="193"/>
        <v>6</v>
      </c>
      <c r="C1795" s="33"/>
      <c r="D1795" s="34">
        <f t="shared" ca="1" si="194"/>
        <v>0.25870388388852683</v>
      </c>
      <c r="E1795" s="34">
        <f t="shared" ca="1" si="194"/>
        <v>0.76159416877747432</v>
      </c>
      <c r="F1795" s="33"/>
      <c r="G1795" s="33">
        <f t="shared" ca="1" si="190"/>
        <v>4</v>
      </c>
      <c r="H1795" s="33">
        <f t="shared" ca="1" si="191"/>
        <v>6</v>
      </c>
      <c r="I1795" s="33">
        <f t="shared" ca="1" si="192"/>
        <v>10</v>
      </c>
      <c r="K1795" s="33"/>
      <c r="L1795" s="33"/>
      <c r="M1795" s="33"/>
      <c r="N1795" s="33"/>
      <c r="O1795" s="33"/>
    </row>
    <row r="1796" spans="1:15" x14ac:dyDescent="0.25">
      <c r="A1796" s="33">
        <f t="shared" ca="1" si="193"/>
        <v>3</v>
      </c>
      <c r="B1796" s="33">
        <f t="shared" ca="1" si="193"/>
        <v>4</v>
      </c>
      <c r="C1796" s="33"/>
      <c r="D1796" s="34">
        <f t="shared" ca="1" si="194"/>
        <v>0.38260231977941506</v>
      </c>
      <c r="E1796" s="34">
        <f t="shared" ca="1" si="194"/>
        <v>0.45849649794917946</v>
      </c>
      <c r="F1796" s="33"/>
      <c r="G1796" s="33">
        <f t="shared" ca="1" si="190"/>
        <v>3</v>
      </c>
      <c r="H1796" s="33">
        <f t="shared" ca="1" si="191"/>
        <v>4</v>
      </c>
      <c r="I1796" s="33">
        <f t="shared" ca="1" si="192"/>
        <v>7</v>
      </c>
      <c r="K1796" s="33"/>
      <c r="L1796" s="33"/>
      <c r="M1796" s="33"/>
      <c r="N1796" s="33"/>
      <c r="O1796" s="33"/>
    </row>
    <row r="1797" spans="1:15" x14ac:dyDescent="0.25">
      <c r="A1797" s="33">
        <f t="shared" ca="1" si="193"/>
        <v>5</v>
      </c>
      <c r="B1797" s="33">
        <f t="shared" ca="1" si="193"/>
        <v>6</v>
      </c>
      <c r="C1797" s="33"/>
      <c r="D1797" s="34">
        <f t="shared" ca="1" si="194"/>
        <v>0.25325921350336167</v>
      </c>
      <c r="E1797" s="34">
        <f t="shared" ca="1" si="194"/>
        <v>0.44304175218787489</v>
      </c>
      <c r="F1797" s="33"/>
      <c r="G1797" s="33">
        <f t="shared" ca="1" si="190"/>
        <v>5</v>
      </c>
      <c r="H1797" s="33">
        <f t="shared" ca="1" si="191"/>
        <v>6</v>
      </c>
      <c r="I1797" s="33">
        <f t="shared" ca="1" si="192"/>
        <v>11</v>
      </c>
      <c r="K1797" s="33"/>
      <c r="L1797" s="33"/>
      <c r="M1797" s="33"/>
      <c r="N1797" s="33"/>
      <c r="O1797" s="33"/>
    </row>
    <row r="1798" spans="1:15" x14ac:dyDescent="0.25">
      <c r="A1798" s="33">
        <f t="shared" ca="1" si="193"/>
        <v>2</v>
      </c>
      <c r="B1798" s="33">
        <f t="shared" ca="1" si="193"/>
        <v>1</v>
      </c>
      <c r="C1798" s="33"/>
      <c r="D1798" s="34">
        <f t="shared" ca="1" si="194"/>
        <v>0.37991706440299178</v>
      </c>
      <c r="E1798" s="34">
        <f t="shared" ca="1" si="194"/>
        <v>0.58965518165563724</v>
      </c>
      <c r="F1798" s="33"/>
      <c r="G1798" s="33">
        <f t="shared" ref="G1798:G1861" ca="1" si="195">IF(AND(COUNTIF($B$91:$G$91,A1798)=1,D1798&lt;=$B$90),RANDBETWEEN(1,6),A1798)</f>
        <v>2</v>
      </c>
      <c r="H1798" s="33">
        <f t="shared" ref="H1798:H1861" ca="1" si="196">IF(AND(COUNTIF($B$91:$G$91,B1798)=1,E1798&lt;=$B$90),RANDBETWEEN(1,6),B1798)</f>
        <v>1</v>
      </c>
      <c r="I1798" s="33">
        <f t="shared" ref="I1798:I1861" ca="1" si="197">SUM(G1798:H1798)</f>
        <v>3</v>
      </c>
      <c r="K1798" s="33"/>
      <c r="L1798" s="33"/>
      <c r="M1798" s="33"/>
      <c r="N1798" s="33"/>
      <c r="O1798" s="33"/>
    </row>
    <row r="1799" spans="1:15" x14ac:dyDescent="0.25">
      <c r="A1799" s="33">
        <f t="shared" ref="A1799:B1862" ca="1" si="198">RANDBETWEEN(1,6)</f>
        <v>1</v>
      </c>
      <c r="B1799" s="33">
        <f t="shared" ca="1" si="198"/>
        <v>2</v>
      </c>
      <c r="C1799" s="33"/>
      <c r="D1799" s="34">
        <f t="shared" ref="D1799:E1862" ca="1" si="199">RAND()</f>
        <v>0.50041280815572164</v>
      </c>
      <c r="E1799" s="34">
        <f t="shared" ca="1" si="199"/>
        <v>0.44383230243805427</v>
      </c>
      <c r="F1799" s="33"/>
      <c r="G1799" s="33">
        <f t="shared" ca="1" si="195"/>
        <v>1</v>
      </c>
      <c r="H1799" s="33">
        <f t="shared" ca="1" si="196"/>
        <v>2</v>
      </c>
      <c r="I1799" s="33">
        <f t="shared" ca="1" si="197"/>
        <v>3</v>
      </c>
      <c r="K1799" s="33"/>
      <c r="L1799" s="33"/>
      <c r="M1799" s="33"/>
      <c r="N1799" s="33"/>
      <c r="O1799" s="33"/>
    </row>
    <row r="1800" spans="1:15" x14ac:dyDescent="0.25">
      <c r="A1800" s="33">
        <f t="shared" ca="1" si="198"/>
        <v>3</v>
      </c>
      <c r="B1800" s="33">
        <f t="shared" ca="1" si="198"/>
        <v>3</v>
      </c>
      <c r="C1800" s="33"/>
      <c r="D1800" s="34">
        <f t="shared" ca="1" si="199"/>
        <v>0.73050896970605594</v>
      </c>
      <c r="E1800" s="34">
        <f t="shared" ca="1" si="199"/>
        <v>0.93165882330979133</v>
      </c>
      <c r="F1800" s="33"/>
      <c r="G1800" s="33">
        <f t="shared" ca="1" si="195"/>
        <v>3</v>
      </c>
      <c r="H1800" s="33">
        <f t="shared" ca="1" si="196"/>
        <v>3</v>
      </c>
      <c r="I1800" s="33">
        <f t="shared" ca="1" si="197"/>
        <v>6</v>
      </c>
      <c r="K1800" s="33"/>
      <c r="L1800" s="33"/>
      <c r="M1800" s="33"/>
      <c r="N1800" s="33"/>
      <c r="O1800" s="33"/>
    </row>
    <row r="1801" spans="1:15" x14ac:dyDescent="0.25">
      <c r="A1801" s="33">
        <f t="shared" ca="1" si="198"/>
        <v>4</v>
      </c>
      <c r="B1801" s="33">
        <f t="shared" ca="1" si="198"/>
        <v>3</v>
      </c>
      <c r="C1801" s="33"/>
      <c r="D1801" s="34">
        <f t="shared" ca="1" si="199"/>
        <v>0.75142677100741295</v>
      </c>
      <c r="E1801" s="34">
        <f t="shared" ca="1" si="199"/>
        <v>0.31483643523102378</v>
      </c>
      <c r="F1801" s="33"/>
      <c r="G1801" s="33">
        <f t="shared" ca="1" si="195"/>
        <v>4</v>
      </c>
      <c r="H1801" s="33">
        <f t="shared" ca="1" si="196"/>
        <v>3</v>
      </c>
      <c r="I1801" s="33">
        <f t="shared" ca="1" si="197"/>
        <v>7</v>
      </c>
      <c r="K1801" s="33"/>
      <c r="L1801" s="33"/>
      <c r="M1801" s="33"/>
      <c r="N1801" s="33"/>
      <c r="O1801" s="33"/>
    </row>
    <row r="1802" spans="1:15" x14ac:dyDescent="0.25">
      <c r="A1802" s="33">
        <f t="shared" ca="1" si="198"/>
        <v>6</v>
      </c>
      <c r="B1802" s="33">
        <f t="shared" ca="1" si="198"/>
        <v>6</v>
      </c>
      <c r="C1802" s="33"/>
      <c r="D1802" s="34">
        <f t="shared" ca="1" si="199"/>
        <v>0.87185678112045695</v>
      </c>
      <c r="E1802" s="34">
        <f t="shared" ca="1" si="199"/>
        <v>0.26894352446480241</v>
      </c>
      <c r="F1802" s="33"/>
      <c r="G1802" s="33">
        <f t="shared" ca="1" si="195"/>
        <v>6</v>
      </c>
      <c r="H1802" s="33">
        <f t="shared" ca="1" si="196"/>
        <v>6</v>
      </c>
      <c r="I1802" s="33">
        <f t="shared" ca="1" si="197"/>
        <v>12</v>
      </c>
      <c r="K1802" s="33"/>
      <c r="L1802" s="33"/>
      <c r="M1802" s="33"/>
      <c r="N1802" s="33"/>
      <c r="O1802" s="33"/>
    </row>
    <row r="1803" spans="1:15" x14ac:dyDescent="0.25">
      <c r="A1803" s="33">
        <f t="shared" ca="1" si="198"/>
        <v>5</v>
      </c>
      <c r="B1803" s="33">
        <f t="shared" ca="1" si="198"/>
        <v>5</v>
      </c>
      <c r="C1803" s="33"/>
      <c r="D1803" s="34">
        <f t="shared" ca="1" si="199"/>
        <v>0.51180999214971967</v>
      </c>
      <c r="E1803" s="34">
        <f t="shared" ca="1" si="199"/>
        <v>0.94393703857249911</v>
      </c>
      <c r="F1803" s="33"/>
      <c r="G1803" s="33">
        <f t="shared" ca="1" si="195"/>
        <v>5</v>
      </c>
      <c r="H1803" s="33">
        <f t="shared" ca="1" si="196"/>
        <v>5</v>
      </c>
      <c r="I1803" s="33">
        <f t="shared" ca="1" si="197"/>
        <v>10</v>
      </c>
      <c r="K1803" s="33"/>
      <c r="L1803" s="33"/>
      <c r="M1803" s="33"/>
      <c r="N1803" s="33"/>
      <c r="O1803" s="33"/>
    </row>
    <row r="1804" spans="1:15" x14ac:dyDescent="0.25">
      <c r="A1804" s="33">
        <f t="shared" ca="1" si="198"/>
        <v>1</v>
      </c>
      <c r="B1804" s="33">
        <f t="shared" ca="1" si="198"/>
        <v>6</v>
      </c>
      <c r="C1804" s="33"/>
      <c r="D1804" s="34">
        <f t="shared" ca="1" si="199"/>
        <v>0.69450342535437348</v>
      </c>
      <c r="E1804" s="34">
        <f t="shared" ca="1" si="199"/>
        <v>0.46001818355670199</v>
      </c>
      <c r="F1804" s="33"/>
      <c r="G1804" s="33">
        <f t="shared" ca="1" si="195"/>
        <v>1</v>
      </c>
      <c r="H1804" s="33">
        <f t="shared" ca="1" si="196"/>
        <v>6</v>
      </c>
      <c r="I1804" s="33">
        <f t="shared" ca="1" si="197"/>
        <v>7</v>
      </c>
      <c r="K1804" s="33"/>
      <c r="L1804" s="33"/>
      <c r="M1804" s="33"/>
      <c r="N1804" s="33"/>
      <c r="O1804" s="33"/>
    </row>
    <row r="1805" spans="1:15" x14ac:dyDescent="0.25">
      <c r="A1805" s="33">
        <f t="shared" ca="1" si="198"/>
        <v>3</v>
      </c>
      <c r="B1805" s="33">
        <f t="shared" ca="1" si="198"/>
        <v>5</v>
      </c>
      <c r="C1805" s="33"/>
      <c r="D1805" s="34">
        <f t="shared" ca="1" si="199"/>
        <v>2.9634591110458519E-2</v>
      </c>
      <c r="E1805" s="34">
        <f t="shared" ca="1" si="199"/>
        <v>9.9987936170885527E-3</v>
      </c>
      <c r="F1805" s="33"/>
      <c r="G1805" s="33">
        <f t="shared" ca="1" si="195"/>
        <v>3</v>
      </c>
      <c r="H1805" s="33">
        <f t="shared" ca="1" si="196"/>
        <v>5</v>
      </c>
      <c r="I1805" s="33">
        <f t="shared" ca="1" si="197"/>
        <v>8</v>
      </c>
      <c r="K1805" s="33"/>
      <c r="L1805" s="33"/>
      <c r="M1805" s="33"/>
      <c r="N1805" s="33"/>
      <c r="O1805" s="33"/>
    </row>
    <row r="1806" spans="1:15" x14ac:dyDescent="0.25">
      <c r="A1806" s="33">
        <f t="shared" ca="1" si="198"/>
        <v>3</v>
      </c>
      <c r="B1806" s="33">
        <f t="shared" ca="1" si="198"/>
        <v>4</v>
      </c>
      <c r="C1806" s="33"/>
      <c r="D1806" s="34">
        <f t="shared" ca="1" si="199"/>
        <v>0.23200124069147332</v>
      </c>
      <c r="E1806" s="34">
        <f t="shared" ca="1" si="199"/>
        <v>0.45158025546952973</v>
      </c>
      <c r="F1806" s="33"/>
      <c r="G1806" s="33">
        <f t="shared" ca="1" si="195"/>
        <v>3</v>
      </c>
      <c r="H1806" s="33">
        <f t="shared" ca="1" si="196"/>
        <v>4</v>
      </c>
      <c r="I1806" s="33">
        <f t="shared" ca="1" si="197"/>
        <v>7</v>
      </c>
      <c r="K1806" s="33"/>
      <c r="L1806" s="33"/>
      <c r="M1806" s="33"/>
      <c r="N1806" s="33"/>
      <c r="O1806" s="33"/>
    </row>
    <row r="1807" spans="1:15" x14ac:dyDescent="0.25">
      <c r="A1807" s="33">
        <f t="shared" ca="1" si="198"/>
        <v>4</v>
      </c>
      <c r="B1807" s="33">
        <f t="shared" ca="1" si="198"/>
        <v>4</v>
      </c>
      <c r="C1807" s="33"/>
      <c r="D1807" s="34">
        <f t="shared" ca="1" si="199"/>
        <v>0.8975890978954999</v>
      </c>
      <c r="E1807" s="34">
        <f t="shared" ca="1" si="199"/>
        <v>0.44621902615652309</v>
      </c>
      <c r="F1807" s="33"/>
      <c r="G1807" s="33">
        <f t="shared" ca="1" si="195"/>
        <v>4</v>
      </c>
      <c r="H1807" s="33">
        <f t="shared" ca="1" si="196"/>
        <v>4</v>
      </c>
      <c r="I1807" s="33">
        <f t="shared" ca="1" si="197"/>
        <v>8</v>
      </c>
      <c r="K1807" s="33"/>
      <c r="L1807" s="33"/>
      <c r="M1807" s="33"/>
      <c r="N1807" s="33"/>
      <c r="O1807" s="33"/>
    </row>
    <row r="1808" spans="1:15" x14ac:dyDescent="0.25">
      <c r="A1808" s="33">
        <f t="shared" ca="1" si="198"/>
        <v>4</v>
      </c>
      <c r="B1808" s="33">
        <f t="shared" ca="1" si="198"/>
        <v>4</v>
      </c>
      <c r="C1808" s="33"/>
      <c r="D1808" s="34">
        <f t="shared" ca="1" si="199"/>
        <v>0.40992273232603471</v>
      </c>
      <c r="E1808" s="34">
        <f t="shared" ca="1" si="199"/>
        <v>0.56401705332617236</v>
      </c>
      <c r="F1808" s="33"/>
      <c r="G1808" s="33">
        <f t="shared" ca="1" si="195"/>
        <v>4</v>
      </c>
      <c r="H1808" s="33">
        <f t="shared" ca="1" si="196"/>
        <v>4</v>
      </c>
      <c r="I1808" s="33">
        <f t="shared" ca="1" si="197"/>
        <v>8</v>
      </c>
      <c r="K1808" s="33"/>
      <c r="L1808" s="33"/>
      <c r="M1808" s="33"/>
      <c r="N1808" s="33"/>
      <c r="O1808" s="33"/>
    </row>
    <row r="1809" spans="1:15" x14ac:dyDescent="0.25">
      <c r="A1809" s="33">
        <f t="shared" ca="1" si="198"/>
        <v>4</v>
      </c>
      <c r="B1809" s="33">
        <f t="shared" ca="1" si="198"/>
        <v>1</v>
      </c>
      <c r="C1809" s="33"/>
      <c r="D1809" s="34">
        <f t="shared" ca="1" si="199"/>
        <v>0.28922509652301132</v>
      </c>
      <c r="E1809" s="34">
        <f t="shared" ca="1" si="199"/>
        <v>0.63434565912188379</v>
      </c>
      <c r="F1809" s="33"/>
      <c r="G1809" s="33">
        <f t="shared" ca="1" si="195"/>
        <v>4</v>
      </c>
      <c r="H1809" s="33">
        <f t="shared" ca="1" si="196"/>
        <v>1</v>
      </c>
      <c r="I1809" s="33">
        <f t="shared" ca="1" si="197"/>
        <v>5</v>
      </c>
      <c r="K1809" s="33"/>
      <c r="L1809" s="33"/>
      <c r="M1809" s="33"/>
      <c r="N1809" s="33"/>
      <c r="O1809" s="33"/>
    </row>
    <row r="1810" spans="1:15" x14ac:dyDescent="0.25">
      <c r="A1810" s="33">
        <f t="shared" ca="1" si="198"/>
        <v>5</v>
      </c>
      <c r="B1810" s="33">
        <f t="shared" ca="1" si="198"/>
        <v>3</v>
      </c>
      <c r="C1810" s="33"/>
      <c r="D1810" s="34">
        <f t="shared" ca="1" si="199"/>
        <v>0.96629426930614948</v>
      </c>
      <c r="E1810" s="34">
        <f t="shared" ca="1" si="199"/>
        <v>2.3074446705347418E-2</v>
      </c>
      <c r="F1810" s="33"/>
      <c r="G1810" s="33">
        <f t="shared" ca="1" si="195"/>
        <v>5</v>
      </c>
      <c r="H1810" s="33">
        <f t="shared" ca="1" si="196"/>
        <v>3</v>
      </c>
      <c r="I1810" s="33">
        <f t="shared" ca="1" si="197"/>
        <v>8</v>
      </c>
      <c r="K1810" s="33"/>
      <c r="L1810" s="33"/>
      <c r="M1810" s="33"/>
      <c r="N1810" s="33"/>
      <c r="O1810" s="33"/>
    </row>
    <row r="1811" spans="1:15" x14ac:dyDescent="0.25">
      <c r="A1811" s="33">
        <f t="shared" ca="1" si="198"/>
        <v>1</v>
      </c>
      <c r="B1811" s="33">
        <f t="shared" ca="1" si="198"/>
        <v>2</v>
      </c>
      <c r="C1811" s="33"/>
      <c r="D1811" s="34">
        <f t="shared" ca="1" si="199"/>
        <v>0.6437843527430771</v>
      </c>
      <c r="E1811" s="34">
        <f t="shared" ca="1" si="199"/>
        <v>0.30354947411356059</v>
      </c>
      <c r="F1811" s="33"/>
      <c r="G1811" s="33">
        <f t="shared" ca="1" si="195"/>
        <v>1</v>
      </c>
      <c r="H1811" s="33">
        <f t="shared" ca="1" si="196"/>
        <v>2</v>
      </c>
      <c r="I1811" s="33">
        <f t="shared" ca="1" si="197"/>
        <v>3</v>
      </c>
      <c r="K1811" s="33"/>
      <c r="L1811" s="33"/>
      <c r="M1811" s="33"/>
      <c r="N1811" s="33"/>
      <c r="O1811" s="33"/>
    </row>
    <row r="1812" spans="1:15" x14ac:dyDescent="0.25">
      <c r="A1812" s="33">
        <f t="shared" ca="1" si="198"/>
        <v>6</v>
      </c>
      <c r="B1812" s="33">
        <f t="shared" ca="1" si="198"/>
        <v>2</v>
      </c>
      <c r="C1812" s="33"/>
      <c r="D1812" s="34">
        <f t="shared" ca="1" si="199"/>
        <v>0.79177974496215797</v>
      </c>
      <c r="E1812" s="34">
        <f t="shared" ca="1" si="199"/>
        <v>0.77397235981119961</v>
      </c>
      <c r="F1812" s="33"/>
      <c r="G1812" s="33">
        <f t="shared" ca="1" si="195"/>
        <v>6</v>
      </c>
      <c r="H1812" s="33">
        <f t="shared" ca="1" si="196"/>
        <v>2</v>
      </c>
      <c r="I1812" s="33">
        <f t="shared" ca="1" si="197"/>
        <v>8</v>
      </c>
      <c r="K1812" s="33"/>
      <c r="L1812" s="33"/>
      <c r="M1812" s="33"/>
      <c r="N1812" s="33"/>
      <c r="O1812" s="33"/>
    </row>
    <row r="1813" spans="1:15" x14ac:dyDescent="0.25">
      <c r="A1813" s="33">
        <f t="shared" ca="1" si="198"/>
        <v>3</v>
      </c>
      <c r="B1813" s="33">
        <f t="shared" ca="1" si="198"/>
        <v>5</v>
      </c>
      <c r="C1813" s="33"/>
      <c r="D1813" s="34">
        <f t="shared" ca="1" si="199"/>
        <v>0.48065730641788951</v>
      </c>
      <c r="E1813" s="34">
        <f t="shared" ca="1" si="199"/>
        <v>0.7202783251505559</v>
      </c>
      <c r="F1813" s="33"/>
      <c r="G1813" s="33">
        <f t="shared" ca="1" si="195"/>
        <v>3</v>
      </c>
      <c r="H1813" s="33">
        <f t="shared" ca="1" si="196"/>
        <v>5</v>
      </c>
      <c r="I1813" s="33">
        <f t="shared" ca="1" si="197"/>
        <v>8</v>
      </c>
      <c r="K1813" s="33"/>
      <c r="L1813" s="33"/>
      <c r="M1813" s="33"/>
      <c r="N1813" s="33"/>
      <c r="O1813" s="33"/>
    </row>
    <row r="1814" spans="1:15" x14ac:dyDescent="0.25">
      <c r="A1814" s="33">
        <f t="shared" ca="1" si="198"/>
        <v>5</v>
      </c>
      <c r="B1814" s="33">
        <f t="shared" ca="1" si="198"/>
        <v>4</v>
      </c>
      <c r="C1814" s="33"/>
      <c r="D1814" s="34">
        <f t="shared" ca="1" si="199"/>
        <v>0.7645981706205105</v>
      </c>
      <c r="E1814" s="34">
        <f t="shared" ca="1" si="199"/>
        <v>4.6917056765393594E-2</v>
      </c>
      <c r="F1814" s="33"/>
      <c r="G1814" s="33">
        <f t="shared" ca="1" si="195"/>
        <v>5</v>
      </c>
      <c r="H1814" s="33">
        <f t="shared" ca="1" si="196"/>
        <v>4</v>
      </c>
      <c r="I1814" s="33">
        <f t="shared" ca="1" si="197"/>
        <v>9</v>
      </c>
      <c r="K1814" s="33"/>
      <c r="L1814" s="33"/>
      <c r="M1814" s="33"/>
      <c r="N1814" s="33"/>
      <c r="O1814" s="33"/>
    </row>
    <row r="1815" spans="1:15" x14ac:dyDescent="0.25">
      <c r="A1815" s="33">
        <f t="shared" ca="1" si="198"/>
        <v>4</v>
      </c>
      <c r="B1815" s="33">
        <f t="shared" ca="1" si="198"/>
        <v>1</v>
      </c>
      <c r="C1815" s="33"/>
      <c r="D1815" s="34">
        <f t="shared" ca="1" si="199"/>
        <v>0.53726738151731557</v>
      </c>
      <c r="E1815" s="34">
        <f t="shared" ca="1" si="199"/>
        <v>0.57832845587623527</v>
      </c>
      <c r="F1815" s="33"/>
      <c r="G1815" s="33">
        <f t="shared" ca="1" si="195"/>
        <v>4</v>
      </c>
      <c r="H1815" s="33">
        <f t="shared" ca="1" si="196"/>
        <v>1</v>
      </c>
      <c r="I1815" s="33">
        <f t="shared" ca="1" si="197"/>
        <v>5</v>
      </c>
      <c r="K1815" s="33"/>
      <c r="L1815" s="33"/>
      <c r="M1815" s="33"/>
      <c r="N1815" s="33"/>
      <c r="O1815" s="33"/>
    </row>
    <row r="1816" spans="1:15" x14ac:dyDescent="0.25">
      <c r="A1816" s="33">
        <f t="shared" ca="1" si="198"/>
        <v>2</v>
      </c>
      <c r="B1816" s="33">
        <f t="shared" ca="1" si="198"/>
        <v>3</v>
      </c>
      <c r="C1816" s="33"/>
      <c r="D1816" s="34">
        <f t="shared" ca="1" si="199"/>
        <v>5.8363650783124665E-2</v>
      </c>
      <c r="E1816" s="34">
        <f t="shared" ca="1" si="199"/>
        <v>0.7959342938294337</v>
      </c>
      <c r="F1816" s="33"/>
      <c r="G1816" s="33">
        <f t="shared" ca="1" si="195"/>
        <v>2</v>
      </c>
      <c r="H1816" s="33">
        <f t="shared" ca="1" si="196"/>
        <v>3</v>
      </c>
      <c r="I1816" s="33">
        <f t="shared" ca="1" si="197"/>
        <v>5</v>
      </c>
      <c r="K1816" s="33"/>
      <c r="L1816" s="33"/>
      <c r="M1816" s="33"/>
      <c r="N1816" s="33"/>
      <c r="O1816" s="33"/>
    </row>
    <row r="1817" spans="1:15" x14ac:dyDescent="0.25">
      <c r="A1817" s="33">
        <f t="shared" ca="1" si="198"/>
        <v>1</v>
      </c>
      <c r="B1817" s="33">
        <f t="shared" ca="1" si="198"/>
        <v>3</v>
      </c>
      <c r="C1817" s="33"/>
      <c r="D1817" s="34">
        <f t="shared" ca="1" si="199"/>
        <v>0.37569374485367668</v>
      </c>
      <c r="E1817" s="34">
        <f t="shared" ca="1" si="199"/>
        <v>0.2262729262742107</v>
      </c>
      <c r="F1817" s="33"/>
      <c r="G1817" s="33">
        <f t="shared" ca="1" si="195"/>
        <v>1</v>
      </c>
      <c r="H1817" s="33">
        <f t="shared" ca="1" si="196"/>
        <v>3</v>
      </c>
      <c r="I1817" s="33">
        <f t="shared" ca="1" si="197"/>
        <v>4</v>
      </c>
      <c r="K1817" s="33"/>
      <c r="L1817" s="33"/>
      <c r="M1817" s="33"/>
      <c r="N1817" s="33"/>
      <c r="O1817" s="33"/>
    </row>
    <row r="1818" spans="1:15" x14ac:dyDescent="0.25">
      <c r="A1818" s="33">
        <f t="shared" ca="1" si="198"/>
        <v>6</v>
      </c>
      <c r="B1818" s="33">
        <f t="shared" ca="1" si="198"/>
        <v>5</v>
      </c>
      <c r="C1818" s="33"/>
      <c r="D1818" s="34">
        <f t="shared" ca="1" si="199"/>
        <v>0.24872338870338651</v>
      </c>
      <c r="E1818" s="34">
        <f t="shared" ca="1" si="199"/>
        <v>0.39765351411350036</v>
      </c>
      <c r="F1818" s="33"/>
      <c r="G1818" s="33">
        <f t="shared" ca="1" si="195"/>
        <v>6</v>
      </c>
      <c r="H1818" s="33">
        <f t="shared" ca="1" si="196"/>
        <v>5</v>
      </c>
      <c r="I1818" s="33">
        <f t="shared" ca="1" si="197"/>
        <v>11</v>
      </c>
      <c r="K1818" s="33"/>
      <c r="L1818" s="33"/>
      <c r="M1818" s="33"/>
      <c r="N1818" s="33"/>
      <c r="O1818" s="33"/>
    </row>
    <row r="1819" spans="1:15" x14ac:dyDescent="0.25">
      <c r="A1819" s="33">
        <f t="shared" ca="1" si="198"/>
        <v>6</v>
      </c>
      <c r="B1819" s="33">
        <f t="shared" ca="1" si="198"/>
        <v>3</v>
      </c>
      <c r="C1819" s="33"/>
      <c r="D1819" s="34">
        <f t="shared" ca="1" si="199"/>
        <v>0.16709631177363793</v>
      </c>
      <c r="E1819" s="34">
        <f t="shared" ca="1" si="199"/>
        <v>6.6252187605577384E-2</v>
      </c>
      <c r="F1819" s="33"/>
      <c r="G1819" s="33">
        <f t="shared" ca="1" si="195"/>
        <v>6</v>
      </c>
      <c r="H1819" s="33">
        <f t="shared" ca="1" si="196"/>
        <v>3</v>
      </c>
      <c r="I1819" s="33">
        <f t="shared" ca="1" si="197"/>
        <v>9</v>
      </c>
      <c r="K1819" s="33"/>
      <c r="L1819" s="33"/>
      <c r="M1819" s="33"/>
      <c r="N1819" s="33"/>
      <c r="O1819" s="33"/>
    </row>
    <row r="1820" spans="1:15" x14ac:dyDescent="0.25">
      <c r="A1820" s="33">
        <f t="shared" ca="1" si="198"/>
        <v>2</v>
      </c>
      <c r="B1820" s="33">
        <f t="shared" ca="1" si="198"/>
        <v>5</v>
      </c>
      <c r="C1820" s="33"/>
      <c r="D1820" s="34">
        <f t="shared" ca="1" si="199"/>
        <v>0.33414731750941673</v>
      </c>
      <c r="E1820" s="34">
        <f t="shared" ca="1" si="199"/>
        <v>0.24567007957031262</v>
      </c>
      <c r="F1820" s="33"/>
      <c r="G1820" s="33">
        <f t="shared" ca="1" si="195"/>
        <v>2</v>
      </c>
      <c r="H1820" s="33">
        <f t="shared" ca="1" si="196"/>
        <v>5</v>
      </c>
      <c r="I1820" s="33">
        <f t="shared" ca="1" si="197"/>
        <v>7</v>
      </c>
      <c r="K1820" s="33"/>
      <c r="L1820" s="33"/>
      <c r="M1820" s="33"/>
      <c r="N1820" s="33"/>
      <c r="O1820" s="33"/>
    </row>
    <row r="1821" spans="1:15" x14ac:dyDescent="0.25">
      <c r="A1821" s="33">
        <f t="shared" ca="1" si="198"/>
        <v>5</v>
      </c>
      <c r="B1821" s="33">
        <f t="shared" ca="1" si="198"/>
        <v>5</v>
      </c>
      <c r="C1821" s="33"/>
      <c r="D1821" s="34">
        <f t="shared" ca="1" si="199"/>
        <v>0.26138123519493517</v>
      </c>
      <c r="E1821" s="34">
        <f t="shared" ca="1" si="199"/>
        <v>0.13890708437953547</v>
      </c>
      <c r="F1821" s="33"/>
      <c r="G1821" s="33">
        <f t="shared" ca="1" si="195"/>
        <v>5</v>
      </c>
      <c r="H1821" s="33">
        <f t="shared" ca="1" si="196"/>
        <v>5</v>
      </c>
      <c r="I1821" s="33">
        <f t="shared" ca="1" si="197"/>
        <v>10</v>
      </c>
      <c r="K1821" s="33"/>
      <c r="L1821" s="33"/>
      <c r="M1821" s="33"/>
      <c r="N1821" s="33"/>
      <c r="O1821" s="33"/>
    </row>
    <row r="1822" spans="1:15" x14ac:dyDescent="0.25">
      <c r="A1822" s="33">
        <f t="shared" ca="1" si="198"/>
        <v>1</v>
      </c>
      <c r="B1822" s="33">
        <f t="shared" ca="1" si="198"/>
        <v>1</v>
      </c>
      <c r="C1822" s="33"/>
      <c r="D1822" s="34">
        <f t="shared" ca="1" si="199"/>
        <v>0.88743295514317211</v>
      </c>
      <c r="E1822" s="34">
        <f t="shared" ca="1" si="199"/>
        <v>0.89870872787681433</v>
      </c>
      <c r="F1822" s="33"/>
      <c r="G1822" s="33">
        <f t="shared" ca="1" si="195"/>
        <v>1</v>
      </c>
      <c r="H1822" s="33">
        <f t="shared" ca="1" si="196"/>
        <v>1</v>
      </c>
      <c r="I1822" s="33">
        <f t="shared" ca="1" si="197"/>
        <v>2</v>
      </c>
      <c r="K1822" s="33"/>
      <c r="L1822" s="33"/>
      <c r="M1822" s="33"/>
      <c r="N1822" s="33"/>
      <c r="O1822" s="33"/>
    </row>
    <row r="1823" spans="1:15" x14ac:dyDescent="0.25">
      <c r="A1823" s="33">
        <f t="shared" ca="1" si="198"/>
        <v>5</v>
      </c>
      <c r="B1823" s="33">
        <f t="shared" ca="1" si="198"/>
        <v>4</v>
      </c>
      <c r="C1823" s="33"/>
      <c r="D1823" s="34">
        <f t="shared" ca="1" si="199"/>
        <v>0.37604997133724127</v>
      </c>
      <c r="E1823" s="34">
        <f t="shared" ca="1" si="199"/>
        <v>0.27455640051875063</v>
      </c>
      <c r="F1823" s="33"/>
      <c r="G1823" s="33">
        <f t="shared" ca="1" si="195"/>
        <v>5</v>
      </c>
      <c r="H1823" s="33">
        <f t="shared" ca="1" si="196"/>
        <v>4</v>
      </c>
      <c r="I1823" s="33">
        <f t="shared" ca="1" si="197"/>
        <v>9</v>
      </c>
      <c r="K1823" s="33"/>
      <c r="L1823" s="33"/>
      <c r="M1823" s="33"/>
      <c r="N1823" s="33"/>
      <c r="O1823" s="33"/>
    </row>
    <row r="1824" spans="1:15" x14ac:dyDescent="0.25">
      <c r="A1824" s="33">
        <f t="shared" ca="1" si="198"/>
        <v>4</v>
      </c>
      <c r="B1824" s="33">
        <f t="shared" ca="1" si="198"/>
        <v>6</v>
      </c>
      <c r="C1824" s="33"/>
      <c r="D1824" s="34">
        <f t="shared" ca="1" si="199"/>
        <v>0.24726544113439453</v>
      </c>
      <c r="E1824" s="34">
        <f t="shared" ca="1" si="199"/>
        <v>0.7359252400596622</v>
      </c>
      <c r="F1824" s="33"/>
      <c r="G1824" s="33">
        <f t="shared" ca="1" si="195"/>
        <v>4</v>
      </c>
      <c r="H1824" s="33">
        <f t="shared" ca="1" si="196"/>
        <v>6</v>
      </c>
      <c r="I1824" s="33">
        <f t="shared" ca="1" si="197"/>
        <v>10</v>
      </c>
      <c r="K1824" s="33"/>
      <c r="L1824" s="33"/>
      <c r="M1824" s="33"/>
      <c r="N1824" s="33"/>
      <c r="O1824" s="33"/>
    </row>
    <row r="1825" spans="1:15" x14ac:dyDescent="0.25">
      <c r="A1825" s="33">
        <f t="shared" ca="1" si="198"/>
        <v>6</v>
      </c>
      <c r="B1825" s="33">
        <f t="shared" ca="1" si="198"/>
        <v>2</v>
      </c>
      <c r="C1825" s="33"/>
      <c r="D1825" s="34">
        <f t="shared" ca="1" si="199"/>
        <v>1.0640061425313041E-2</v>
      </c>
      <c r="E1825" s="34">
        <f t="shared" ca="1" si="199"/>
        <v>0.10291165330576646</v>
      </c>
      <c r="F1825" s="33"/>
      <c r="G1825" s="33">
        <f t="shared" ca="1" si="195"/>
        <v>6</v>
      </c>
      <c r="H1825" s="33">
        <f t="shared" ca="1" si="196"/>
        <v>2</v>
      </c>
      <c r="I1825" s="33">
        <f t="shared" ca="1" si="197"/>
        <v>8</v>
      </c>
      <c r="K1825" s="33"/>
      <c r="L1825" s="33"/>
      <c r="M1825" s="33"/>
      <c r="N1825" s="33"/>
      <c r="O1825" s="33"/>
    </row>
    <row r="1826" spans="1:15" x14ac:dyDescent="0.25">
      <c r="A1826" s="33">
        <f t="shared" ca="1" si="198"/>
        <v>2</v>
      </c>
      <c r="B1826" s="33">
        <f t="shared" ca="1" si="198"/>
        <v>2</v>
      </c>
      <c r="C1826" s="33"/>
      <c r="D1826" s="34">
        <f t="shared" ca="1" si="199"/>
        <v>3.539350742981584E-2</v>
      </c>
      <c r="E1826" s="34">
        <f t="shared" ca="1" si="199"/>
        <v>0.72312641783952081</v>
      </c>
      <c r="F1826" s="33"/>
      <c r="G1826" s="33">
        <f t="shared" ca="1" si="195"/>
        <v>2</v>
      </c>
      <c r="H1826" s="33">
        <f t="shared" ca="1" si="196"/>
        <v>2</v>
      </c>
      <c r="I1826" s="33">
        <f t="shared" ca="1" si="197"/>
        <v>4</v>
      </c>
      <c r="K1826" s="33"/>
      <c r="L1826" s="33"/>
      <c r="M1826" s="33"/>
      <c r="N1826" s="33"/>
      <c r="O1826" s="33"/>
    </row>
    <row r="1827" spans="1:15" x14ac:dyDescent="0.25">
      <c r="A1827" s="33">
        <f t="shared" ca="1" si="198"/>
        <v>2</v>
      </c>
      <c r="B1827" s="33">
        <f t="shared" ca="1" si="198"/>
        <v>2</v>
      </c>
      <c r="C1827" s="33"/>
      <c r="D1827" s="34">
        <f t="shared" ca="1" si="199"/>
        <v>0.31670286585511309</v>
      </c>
      <c r="E1827" s="34">
        <f t="shared" ca="1" si="199"/>
        <v>8.1066589973992076E-2</v>
      </c>
      <c r="F1827" s="33"/>
      <c r="G1827" s="33">
        <f t="shared" ca="1" si="195"/>
        <v>2</v>
      </c>
      <c r="H1827" s="33">
        <f t="shared" ca="1" si="196"/>
        <v>2</v>
      </c>
      <c r="I1827" s="33">
        <f t="shared" ca="1" si="197"/>
        <v>4</v>
      </c>
      <c r="K1827" s="33"/>
      <c r="L1827" s="33"/>
      <c r="M1827" s="33"/>
      <c r="N1827" s="33"/>
      <c r="O1827" s="33"/>
    </row>
    <row r="1828" spans="1:15" x14ac:dyDescent="0.25">
      <c r="A1828" s="33">
        <f t="shared" ca="1" si="198"/>
        <v>3</v>
      </c>
      <c r="B1828" s="33">
        <f t="shared" ca="1" si="198"/>
        <v>3</v>
      </c>
      <c r="C1828" s="33"/>
      <c r="D1828" s="34">
        <f t="shared" ca="1" si="199"/>
        <v>0.12008432970727168</v>
      </c>
      <c r="E1828" s="34">
        <f t="shared" ca="1" si="199"/>
        <v>0.60045097514278489</v>
      </c>
      <c r="F1828" s="33"/>
      <c r="G1828" s="33">
        <f t="shared" ca="1" si="195"/>
        <v>3</v>
      </c>
      <c r="H1828" s="33">
        <f t="shared" ca="1" si="196"/>
        <v>3</v>
      </c>
      <c r="I1828" s="33">
        <f t="shared" ca="1" si="197"/>
        <v>6</v>
      </c>
      <c r="K1828" s="33"/>
      <c r="L1828" s="33"/>
      <c r="M1828" s="33"/>
      <c r="N1828" s="33"/>
      <c r="O1828" s="33"/>
    </row>
    <row r="1829" spans="1:15" x14ac:dyDescent="0.25">
      <c r="A1829" s="33">
        <f t="shared" ca="1" si="198"/>
        <v>4</v>
      </c>
      <c r="B1829" s="33">
        <f t="shared" ca="1" si="198"/>
        <v>1</v>
      </c>
      <c r="C1829" s="33"/>
      <c r="D1829" s="34">
        <f t="shared" ca="1" si="199"/>
        <v>0.82311597085514143</v>
      </c>
      <c r="E1829" s="34">
        <f t="shared" ca="1" si="199"/>
        <v>0.25923501908961055</v>
      </c>
      <c r="F1829" s="33"/>
      <c r="G1829" s="33">
        <f t="shared" ca="1" si="195"/>
        <v>4</v>
      </c>
      <c r="H1829" s="33">
        <f t="shared" ca="1" si="196"/>
        <v>1</v>
      </c>
      <c r="I1829" s="33">
        <f t="shared" ca="1" si="197"/>
        <v>5</v>
      </c>
      <c r="K1829" s="33"/>
      <c r="L1829" s="33"/>
      <c r="M1829" s="33"/>
      <c r="N1829" s="33"/>
      <c r="O1829" s="33"/>
    </row>
    <row r="1830" spans="1:15" x14ac:dyDescent="0.25">
      <c r="A1830" s="33">
        <f t="shared" ca="1" si="198"/>
        <v>2</v>
      </c>
      <c r="B1830" s="33">
        <f t="shared" ca="1" si="198"/>
        <v>2</v>
      </c>
      <c r="C1830" s="33"/>
      <c r="D1830" s="34">
        <f t="shared" ca="1" si="199"/>
        <v>2.5464900149274716E-2</v>
      </c>
      <c r="E1830" s="34">
        <f t="shared" ca="1" si="199"/>
        <v>0.98208653834565196</v>
      </c>
      <c r="F1830" s="33"/>
      <c r="G1830" s="33">
        <f t="shared" ca="1" si="195"/>
        <v>2</v>
      </c>
      <c r="H1830" s="33">
        <f t="shared" ca="1" si="196"/>
        <v>2</v>
      </c>
      <c r="I1830" s="33">
        <f t="shared" ca="1" si="197"/>
        <v>4</v>
      </c>
      <c r="K1830" s="33"/>
      <c r="L1830" s="33"/>
      <c r="M1830" s="33"/>
      <c r="N1830" s="33"/>
      <c r="O1830" s="33"/>
    </row>
    <row r="1831" spans="1:15" x14ac:dyDescent="0.25">
      <c r="A1831" s="33">
        <f t="shared" ca="1" si="198"/>
        <v>6</v>
      </c>
      <c r="B1831" s="33">
        <f t="shared" ca="1" si="198"/>
        <v>6</v>
      </c>
      <c r="C1831" s="33"/>
      <c r="D1831" s="34">
        <f t="shared" ca="1" si="199"/>
        <v>0.86682777387067556</v>
      </c>
      <c r="E1831" s="34">
        <f t="shared" ca="1" si="199"/>
        <v>0.61611601550191986</v>
      </c>
      <c r="F1831" s="33"/>
      <c r="G1831" s="33">
        <f t="shared" ca="1" si="195"/>
        <v>6</v>
      </c>
      <c r="H1831" s="33">
        <f t="shared" ca="1" si="196"/>
        <v>6</v>
      </c>
      <c r="I1831" s="33">
        <f t="shared" ca="1" si="197"/>
        <v>12</v>
      </c>
      <c r="K1831" s="33"/>
      <c r="L1831" s="33"/>
      <c r="M1831" s="33"/>
      <c r="N1831" s="33"/>
      <c r="O1831" s="33"/>
    </row>
    <row r="1832" spans="1:15" x14ac:dyDescent="0.25">
      <c r="A1832" s="33">
        <f t="shared" ca="1" si="198"/>
        <v>3</v>
      </c>
      <c r="B1832" s="33">
        <f t="shared" ca="1" si="198"/>
        <v>4</v>
      </c>
      <c r="C1832" s="33"/>
      <c r="D1832" s="34">
        <f t="shared" ca="1" si="199"/>
        <v>0.8420103235316353</v>
      </c>
      <c r="E1832" s="34">
        <f t="shared" ca="1" si="199"/>
        <v>0.49500188167818404</v>
      </c>
      <c r="F1832" s="33"/>
      <c r="G1832" s="33">
        <f t="shared" ca="1" si="195"/>
        <v>3</v>
      </c>
      <c r="H1832" s="33">
        <f t="shared" ca="1" si="196"/>
        <v>4</v>
      </c>
      <c r="I1832" s="33">
        <f t="shared" ca="1" si="197"/>
        <v>7</v>
      </c>
      <c r="K1832" s="33"/>
      <c r="L1832" s="33"/>
      <c r="M1832" s="33"/>
      <c r="N1832" s="33"/>
      <c r="O1832" s="33"/>
    </row>
    <row r="1833" spans="1:15" x14ac:dyDescent="0.25">
      <c r="A1833" s="33">
        <f t="shared" ca="1" si="198"/>
        <v>4</v>
      </c>
      <c r="B1833" s="33">
        <f t="shared" ca="1" si="198"/>
        <v>4</v>
      </c>
      <c r="C1833" s="33"/>
      <c r="D1833" s="34">
        <f t="shared" ca="1" si="199"/>
        <v>0.18379851798165869</v>
      </c>
      <c r="E1833" s="34">
        <f t="shared" ca="1" si="199"/>
        <v>0.7854572688197281</v>
      </c>
      <c r="F1833" s="33"/>
      <c r="G1833" s="33">
        <f t="shared" ca="1" si="195"/>
        <v>4</v>
      </c>
      <c r="H1833" s="33">
        <f t="shared" ca="1" si="196"/>
        <v>4</v>
      </c>
      <c r="I1833" s="33">
        <f t="shared" ca="1" si="197"/>
        <v>8</v>
      </c>
      <c r="K1833" s="33"/>
      <c r="L1833" s="33"/>
      <c r="M1833" s="33"/>
      <c r="N1833" s="33"/>
      <c r="O1833" s="33"/>
    </row>
    <row r="1834" spans="1:15" x14ac:dyDescent="0.25">
      <c r="A1834" s="33">
        <f t="shared" ca="1" si="198"/>
        <v>6</v>
      </c>
      <c r="B1834" s="33">
        <f t="shared" ca="1" si="198"/>
        <v>3</v>
      </c>
      <c r="C1834" s="33"/>
      <c r="D1834" s="34">
        <f t="shared" ca="1" si="199"/>
        <v>0.44571012022581391</v>
      </c>
      <c r="E1834" s="34">
        <f t="shared" ca="1" si="199"/>
        <v>0.1399370829990888</v>
      </c>
      <c r="F1834" s="33"/>
      <c r="G1834" s="33">
        <f t="shared" ca="1" si="195"/>
        <v>6</v>
      </c>
      <c r="H1834" s="33">
        <f t="shared" ca="1" si="196"/>
        <v>3</v>
      </c>
      <c r="I1834" s="33">
        <f t="shared" ca="1" si="197"/>
        <v>9</v>
      </c>
      <c r="K1834" s="33"/>
      <c r="L1834" s="33"/>
      <c r="M1834" s="33"/>
      <c r="N1834" s="33"/>
      <c r="O1834" s="33"/>
    </row>
    <row r="1835" spans="1:15" x14ac:dyDescent="0.25">
      <c r="A1835" s="33">
        <f t="shared" ca="1" si="198"/>
        <v>1</v>
      </c>
      <c r="B1835" s="33">
        <f t="shared" ca="1" si="198"/>
        <v>1</v>
      </c>
      <c r="C1835" s="33"/>
      <c r="D1835" s="34">
        <f t="shared" ca="1" si="199"/>
        <v>9.0355301883301431E-2</v>
      </c>
      <c r="E1835" s="34">
        <f t="shared" ca="1" si="199"/>
        <v>0.76739230578463546</v>
      </c>
      <c r="F1835" s="33"/>
      <c r="G1835" s="33">
        <f t="shared" ca="1" si="195"/>
        <v>1</v>
      </c>
      <c r="H1835" s="33">
        <f t="shared" ca="1" si="196"/>
        <v>1</v>
      </c>
      <c r="I1835" s="33">
        <f t="shared" ca="1" si="197"/>
        <v>2</v>
      </c>
      <c r="K1835" s="33"/>
      <c r="L1835" s="33"/>
      <c r="M1835" s="33"/>
      <c r="N1835" s="33"/>
      <c r="O1835" s="33"/>
    </row>
    <row r="1836" spans="1:15" x14ac:dyDescent="0.25">
      <c r="A1836" s="33">
        <f t="shared" ca="1" si="198"/>
        <v>6</v>
      </c>
      <c r="B1836" s="33">
        <f t="shared" ca="1" si="198"/>
        <v>2</v>
      </c>
      <c r="C1836" s="33"/>
      <c r="D1836" s="34">
        <f t="shared" ca="1" si="199"/>
        <v>0.63277477513218505</v>
      </c>
      <c r="E1836" s="34">
        <f t="shared" ca="1" si="199"/>
        <v>0.34014752533748771</v>
      </c>
      <c r="F1836" s="33"/>
      <c r="G1836" s="33">
        <f t="shared" ca="1" si="195"/>
        <v>6</v>
      </c>
      <c r="H1836" s="33">
        <f t="shared" ca="1" si="196"/>
        <v>2</v>
      </c>
      <c r="I1836" s="33">
        <f t="shared" ca="1" si="197"/>
        <v>8</v>
      </c>
      <c r="K1836" s="33"/>
      <c r="L1836" s="33"/>
      <c r="M1836" s="33"/>
      <c r="N1836" s="33"/>
      <c r="O1836" s="33"/>
    </row>
    <row r="1837" spans="1:15" x14ac:dyDescent="0.25">
      <c r="A1837" s="33">
        <f t="shared" ca="1" si="198"/>
        <v>4</v>
      </c>
      <c r="B1837" s="33">
        <f t="shared" ca="1" si="198"/>
        <v>2</v>
      </c>
      <c r="C1837" s="33"/>
      <c r="D1837" s="34">
        <f t="shared" ca="1" si="199"/>
        <v>0.75262109923157283</v>
      </c>
      <c r="E1837" s="34">
        <f t="shared" ca="1" si="199"/>
        <v>0.87818877592490185</v>
      </c>
      <c r="F1837" s="33"/>
      <c r="G1837" s="33">
        <f t="shared" ca="1" si="195"/>
        <v>4</v>
      </c>
      <c r="H1837" s="33">
        <f t="shared" ca="1" si="196"/>
        <v>2</v>
      </c>
      <c r="I1837" s="33">
        <f t="shared" ca="1" si="197"/>
        <v>6</v>
      </c>
      <c r="K1837" s="33"/>
      <c r="L1837" s="33"/>
      <c r="M1837" s="33"/>
      <c r="N1837" s="33"/>
      <c r="O1837" s="33"/>
    </row>
    <row r="1838" spans="1:15" x14ac:dyDescent="0.25">
      <c r="A1838" s="33">
        <f t="shared" ca="1" si="198"/>
        <v>2</v>
      </c>
      <c r="B1838" s="33">
        <f t="shared" ca="1" si="198"/>
        <v>3</v>
      </c>
      <c r="C1838" s="33"/>
      <c r="D1838" s="34">
        <f t="shared" ca="1" si="199"/>
        <v>0.4002454418863951</v>
      </c>
      <c r="E1838" s="34">
        <f t="shared" ca="1" si="199"/>
        <v>9.6351069328147965E-2</v>
      </c>
      <c r="F1838" s="33"/>
      <c r="G1838" s="33">
        <f t="shared" ca="1" si="195"/>
        <v>2</v>
      </c>
      <c r="H1838" s="33">
        <f t="shared" ca="1" si="196"/>
        <v>3</v>
      </c>
      <c r="I1838" s="33">
        <f t="shared" ca="1" si="197"/>
        <v>5</v>
      </c>
      <c r="K1838" s="33"/>
      <c r="L1838" s="33"/>
      <c r="M1838" s="33"/>
      <c r="N1838" s="33"/>
      <c r="O1838" s="33"/>
    </row>
    <row r="1839" spans="1:15" x14ac:dyDescent="0.25">
      <c r="A1839" s="33">
        <f t="shared" ca="1" si="198"/>
        <v>1</v>
      </c>
      <c r="B1839" s="33">
        <f t="shared" ca="1" si="198"/>
        <v>4</v>
      </c>
      <c r="C1839" s="33"/>
      <c r="D1839" s="34">
        <f t="shared" ca="1" si="199"/>
        <v>0.92481164863473853</v>
      </c>
      <c r="E1839" s="34">
        <f t="shared" ca="1" si="199"/>
        <v>0.2810069524183243</v>
      </c>
      <c r="F1839" s="33"/>
      <c r="G1839" s="33">
        <f t="shared" ca="1" si="195"/>
        <v>1</v>
      </c>
      <c r="H1839" s="33">
        <f t="shared" ca="1" si="196"/>
        <v>4</v>
      </c>
      <c r="I1839" s="33">
        <f t="shared" ca="1" si="197"/>
        <v>5</v>
      </c>
      <c r="K1839" s="33"/>
      <c r="L1839" s="33"/>
      <c r="M1839" s="33"/>
      <c r="N1839" s="33"/>
      <c r="O1839" s="33"/>
    </row>
    <row r="1840" spans="1:15" x14ac:dyDescent="0.25">
      <c r="A1840" s="33">
        <f t="shared" ca="1" si="198"/>
        <v>1</v>
      </c>
      <c r="B1840" s="33">
        <f t="shared" ca="1" si="198"/>
        <v>1</v>
      </c>
      <c r="C1840" s="33"/>
      <c r="D1840" s="34">
        <f t="shared" ca="1" si="199"/>
        <v>0.6125782813424514</v>
      </c>
      <c r="E1840" s="34">
        <f t="shared" ca="1" si="199"/>
        <v>0.79667277365634537</v>
      </c>
      <c r="F1840" s="33"/>
      <c r="G1840" s="33">
        <f t="shared" ca="1" si="195"/>
        <v>1</v>
      </c>
      <c r="H1840" s="33">
        <f t="shared" ca="1" si="196"/>
        <v>1</v>
      </c>
      <c r="I1840" s="33">
        <f t="shared" ca="1" si="197"/>
        <v>2</v>
      </c>
      <c r="K1840" s="33"/>
      <c r="L1840" s="33"/>
      <c r="M1840" s="33"/>
      <c r="N1840" s="33"/>
      <c r="O1840" s="33"/>
    </row>
    <row r="1841" spans="1:15" x14ac:dyDescent="0.25">
      <c r="A1841" s="33">
        <f t="shared" ca="1" si="198"/>
        <v>4</v>
      </c>
      <c r="B1841" s="33">
        <f t="shared" ca="1" si="198"/>
        <v>6</v>
      </c>
      <c r="C1841" s="33"/>
      <c r="D1841" s="34">
        <f t="shared" ca="1" si="199"/>
        <v>0.79771454155807942</v>
      </c>
      <c r="E1841" s="34">
        <f t="shared" ca="1" si="199"/>
        <v>0.75106560007524392</v>
      </c>
      <c r="F1841" s="33"/>
      <c r="G1841" s="33">
        <f t="shared" ca="1" si="195"/>
        <v>4</v>
      </c>
      <c r="H1841" s="33">
        <f t="shared" ca="1" si="196"/>
        <v>6</v>
      </c>
      <c r="I1841" s="33">
        <f t="shared" ca="1" si="197"/>
        <v>10</v>
      </c>
      <c r="K1841" s="33"/>
      <c r="L1841" s="33"/>
      <c r="M1841" s="33"/>
      <c r="N1841" s="33"/>
      <c r="O1841" s="33"/>
    </row>
    <row r="1842" spans="1:15" x14ac:dyDescent="0.25">
      <c r="A1842" s="33">
        <f t="shared" ca="1" si="198"/>
        <v>5</v>
      </c>
      <c r="B1842" s="33">
        <f t="shared" ca="1" si="198"/>
        <v>6</v>
      </c>
      <c r="C1842" s="33"/>
      <c r="D1842" s="34">
        <f t="shared" ca="1" si="199"/>
        <v>0.89931072134129852</v>
      </c>
      <c r="E1842" s="34">
        <f t="shared" ca="1" si="199"/>
        <v>0.67654452552468836</v>
      </c>
      <c r="F1842" s="33"/>
      <c r="G1842" s="33">
        <f t="shared" ca="1" si="195"/>
        <v>5</v>
      </c>
      <c r="H1842" s="33">
        <f t="shared" ca="1" si="196"/>
        <v>6</v>
      </c>
      <c r="I1842" s="33">
        <f t="shared" ca="1" si="197"/>
        <v>11</v>
      </c>
      <c r="K1842" s="33"/>
      <c r="L1842" s="33"/>
      <c r="M1842" s="33"/>
      <c r="N1842" s="33"/>
      <c r="O1842" s="33"/>
    </row>
    <row r="1843" spans="1:15" x14ac:dyDescent="0.25">
      <c r="A1843" s="33">
        <f t="shared" ca="1" si="198"/>
        <v>1</v>
      </c>
      <c r="B1843" s="33">
        <f t="shared" ca="1" si="198"/>
        <v>1</v>
      </c>
      <c r="C1843" s="33"/>
      <c r="D1843" s="34">
        <f t="shared" ca="1" si="199"/>
        <v>0.4421573589883141</v>
      </c>
      <c r="E1843" s="34">
        <f t="shared" ca="1" si="199"/>
        <v>0.74118890930028303</v>
      </c>
      <c r="F1843" s="33"/>
      <c r="G1843" s="33">
        <f t="shared" ca="1" si="195"/>
        <v>1</v>
      </c>
      <c r="H1843" s="33">
        <f t="shared" ca="1" si="196"/>
        <v>1</v>
      </c>
      <c r="I1843" s="33">
        <f t="shared" ca="1" si="197"/>
        <v>2</v>
      </c>
      <c r="K1843" s="33"/>
      <c r="L1843" s="33"/>
      <c r="M1843" s="33"/>
      <c r="N1843" s="33"/>
      <c r="O1843" s="33"/>
    </row>
    <row r="1844" spans="1:15" x14ac:dyDescent="0.25">
      <c r="A1844" s="33">
        <f t="shared" ca="1" si="198"/>
        <v>6</v>
      </c>
      <c r="B1844" s="33">
        <f t="shared" ca="1" si="198"/>
        <v>2</v>
      </c>
      <c r="C1844" s="33"/>
      <c r="D1844" s="34">
        <f t="shared" ca="1" si="199"/>
        <v>0.65950562592725392</v>
      </c>
      <c r="E1844" s="34">
        <f t="shared" ca="1" si="199"/>
        <v>0.40479443725196995</v>
      </c>
      <c r="F1844" s="33"/>
      <c r="G1844" s="33">
        <f t="shared" ca="1" si="195"/>
        <v>6</v>
      </c>
      <c r="H1844" s="33">
        <f t="shared" ca="1" si="196"/>
        <v>2</v>
      </c>
      <c r="I1844" s="33">
        <f t="shared" ca="1" si="197"/>
        <v>8</v>
      </c>
      <c r="K1844" s="33"/>
      <c r="L1844" s="33"/>
      <c r="M1844" s="33"/>
      <c r="N1844" s="33"/>
      <c r="O1844" s="33"/>
    </row>
    <row r="1845" spans="1:15" x14ac:dyDescent="0.25">
      <c r="A1845" s="33">
        <f t="shared" ca="1" si="198"/>
        <v>2</v>
      </c>
      <c r="B1845" s="33">
        <f t="shared" ca="1" si="198"/>
        <v>2</v>
      </c>
      <c r="C1845" s="33"/>
      <c r="D1845" s="34">
        <f t="shared" ca="1" si="199"/>
        <v>0.23243888973046389</v>
      </c>
      <c r="E1845" s="34">
        <f t="shared" ca="1" si="199"/>
        <v>0.64825566490075182</v>
      </c>
      <c r="F1845" s="33"/>
      <c r="G1845" s="33">
        <f t="shared" ca="1" si="195"/>
        <v>2</v>
      </c>
      <c r="H1845" s="33">
        <f t="shared" ca="1" si="196"/>
        <v>2</v>
      </c>
      <c r="I1845" s="33">
        <f t="shared" ca="1" si="197"/>
        <v>4</v>
      </c>
      <c r="K1845" s="33"/>
      <c r="L1845" s="33"/>
      <c r="M1845" s="33"/>
      <c r="N1845" s="33"/>
      <c r="O1845" s="33"/>
    </row>
    <row r="1846" spans="1:15" x14ac:dyDescent="0.25">
      <c r="A1846" s="33">
        <f t="shared" ca="1" si="198"/>
        <v>1</v>
      </c>
      <c r="B1846" s="33">
        <f t="shared" ca="1" si="198"/>
        <v>2</v>
      </c>
      <c r="C1846" s="33"/>
      <c r="D1846" s="34">
        <f t="shared" ca="1" si="199"/>
        <v>0.46087252362290287</v>
      </c>
      <c r="E1846" s="34">
        <f t="shared" ca="1" si="199"/>
        <v>0.97658956832186117</v>
      </c>
      <c r="F1846" s="33"/>
      <c r="G1846" s="33">
        <f t="shared" ca="1" si="195"/>
        <v>1</v>
      </c>
      <c r="H1846" s="33">
        <f t="shared" ca="1" si="196"/>
        <v>2</v>
      </c>
      <c r="I1846" s="33">
        <f t="shared" ca="1" si="197"/>
        <v>3</v>
      </c>
      <c r="K1846" s="33"/>
      <c r="L1846" s="33"/>
      <c r="M1846" s="33"/>
      <c r="N1846" s="33"/>
      <c r="O1846" s="33"/>
    </row>
    <row r="1847" spans="1:15" x14ac:dyDescent="0.25">
      <c r="A1847" s="33">
        <f t="shared" ca="1" si="198"/>
        <v>3</v>
      </c>
      <c r="B1847" s="33">
        <f t="shared" ca="1" si="198"/>
        <v>4</v>
      </c>
      <c r="C1847" s="33"/>
      <c r="D1847" s="34">
        <f t="shared" ca="1" si="199"/>
        <v>0.94910805480025795</v>
      </c>
      <c r="E1847" s="34">
        <f t="shared" ca="1" si="199"/>
        <v>0.87974562192499894</v>
      </c>
      <c r="F1847" s="33"/>
      <c r="G1847" s="33">
        <f t="shared" ca="1" si="195"/>
        <v>3</v>
      </c>
      <c r="H1847" s="33">
        <f t="shared" ca="1" si="196"/>
        <v>4</v>
      </c>
      <c r="I1847" s="33">
        <f t="shared" ca="1" si="197"/>
        <v>7</v>
      </c>
      <c r="K1847" s="33"/>
      <c r="L1847" s="33"/>
      <c r="M1847" s="33"/>
      <c r="N1847" s="33"/>
      <c r="O1847" s="33"/>
    </row>
    <row r="1848" spans="1:15" x14ac:dyDescent="0.25">
      <c r="A1848" s="33">
        <f t="shared" ca="1" si="198"/>
        <v>5</v>
      </c>
      <c r="B1848" s="33">
        <f t="shared" ca="1" si="198"/>
        <v>4</v>
      </c>
      <c r="C1848" s="33"/>
      <c r="D1848" s="34">
        <f t="shared" ca="1" si="199"/>
        <v>0.27863769490976775</v>
      </c>
      <c r="E1848" s="34">
        <f t="shared" ca="1" si="199"/>
        <v>0.78737833923004075</v>
      </c>
      <c r="F1848" s="33"/>
      <c r="G1848" s="33">
        <f t="shared" ca="1" si="195"/>
        <v>5</v>
      </c>
      <c r="H1848" s="33">
        <f t="shared" ca="1" si="196"/>
        <v>4</v>
      </c>
      <c r="I1848" s="33">
        <f t="shared" ca="1" si="197"/>
        <v>9</v>
      </c>
      <c r="K1848" s="33"/>
      <c r="L1848" s="33"/>
      <c r="M1848" s="33"/>
      <c r="N1848" s="33"/>
      <c r="O1848" s="33"/>
    </row>
    <row r="1849" spans="1:15" x14ac:dyDescent="0.25">
      <c r="A1849" s="33">
        <f t="shared" ca="1" si="198"/>
        <v>1</v>
      </c>
      <c r="B1849" s="33">
        <f t="shared" ca="1" si="198"/>
        <v>5</v>
      </c>
      <c r="C1849" s="33"/>
      <c r="D1849" s="34">
        <f t="shared" ca="1" si="199"/>
        <v>0.4061817396619567</v>
      </c>
      <c r="E1849" s="34">
        <f t="shared" ca="1" si="199"/>
        <v>0.3482288211927278</v>
      </c>
      <c r="F1849" s="33"/>
      <c r="G1849" s="33">
        <f t="shared" ca="1" si="195"/>
        <v>1</v>
      </c>
      <c r="H1849" s="33">
        <f t="shared" ca="1" si="196"/>
        <v>5</v>
      </c>
      <c r="I1849" s="33">
        <f t="shared" ca="1" si="197"/>
        <v>6</v>
      </c>
      <c r="K1849" s="33"/>
      <c r="L1849" s="33"/>
      <c r="M1849" s="33"/>
      <c r="N1849" s="33"/>
      <c r="O1849" s="33"/>
    </row>
    <row r="1850" spans="1:15" x14ac:dyDescent="0.25">
      <c r="A1850" s="33">
        <f t="shared" ca="1" si="198"/>
        <v>6</v>
      </c>
      <c r="B1850" s="33">
        <f t="shared" ca="1" si="198"/>
        <v>2</v>
      </c>
      <c r="C1850" s="33"/>
      <c r="D1850" s="34">
        <f t="shared" ca="1" si="199"/>
        <v>0.33173371586398237</v>
      </c>
      <c r="E1850" s="34">
        <f t="shared" ca="1" si="199"/>
        <v>0.42473317700224711</v>
      </c>
      <c r="F1850" s="33"/>
      <c r="G1850" s="33">
        <f t="shared" ca="1" si="195"/>
        <v>6</v>
      </c>
      <c r="H1850" s="33">
        <f t="shared" ca="1" si="196"/>
        <v>2</v>
      </c>
      <c r="I1850" s="33">
        <f t="shared" ca="1" si="197"/>
        <v>8</v>
      </c>
      <c r="K1850" s="33"/>
      <c r="L1850" s="33"/>
      <c r="M1850" s="33"/>
      <c r="N1850" s="33"/>
      <c r="O1850" s="33"/>
    </row>
    <row r="1851" spans="1:15" x14ac:dyDescent="0.25">
      <c r="A1851" s="33">
        <f t="shared" ca="1" si="198"/>
        <v>1</v>
      </c>
      <c r="B1851" s="33">
        <f t="shared" ca="1" si="198"/>
        <v>1</v>
      </c>
      <c r="C1851" s="33"/>
      <c r="D1851" s="34">
        <f t="shared" ca="1" si="199"/>
        <v>0.65034257826936537</v>
      </c>
      <c r="E1851" s="34">
        <f t="shared" ca="1" si="199"/>
        <v>0.34064433172323261</v>
      </c>
      <c r="F1851" s="33"/>
      <c r="G1851" s="33">
        <f t="shared" ca="1" si="195"/>
        <v>1</v>
      </c>
      <c r="H1851" s="33">
        <f t="shared" ca="1" si="196"/>
        <v>1</v>
      </c>
      <c r="I1851" s="33">
        <f t="shared" ca="1" si="197"/>
        <v>2</v>
      </c>
      <c r="K1851" s="33"/>
      <c r="L1851" s="33"/>
      <c r="M1851" s="33"/>
      <c r="N1851" s="33"/>
      <c r="O1851" s="33"/>
    </row>
    <row r="1852" spans="1:15" x14ac:dyDescent="0.25">
      <c r="A1852" s="33">
        <f t="shared" ca="1" si="198"/>
        <v>4</v>
      </c>
      <c r="B1852" s="33">
        <f t="shared" ca="1" si="198"/>
        <v>2</v>
      </c>
      <c r="C1852" s="33"/>
      <c r="D1852" s="34">
        <f t="shared" ca="1" si="199"/>
        <v>0.38196102677928001</v>
      </c>
      <c r="E1852" s="34">
        <f t="shared" ca="1" si="199"/>
        <v>0.54426565279460137</v>
      </c>
      <c r="F1852" s="33"/>
      <c r="G1852" s="33">
        <f t="shared" ca="1" si="195"/>
        <v>4</v>
      </c>
      <c r="H1852" s="33">
        <f t="shared" ca="1" si="196"/>
        <v>2</v>
      </c>
      <c r="I1852" s="33">
        <f t="shared" ca="1" si="197"/>
        <v>6</v>
      </c>
      <c r="K1852" s="33"/>
      <c r="L1852" s="33"/>
      <c r="M1852" s="33"/>
      <c r="N1852" s="33"/>
      <c r="O1852" s="33"/>
    </row>
    <row r="1853" spans="1:15" x14ac:dyDescent="0.25">
      <c r="A1853" s="33">
        <f t="shared" ca="1" si="198"/>
        <v>4</v>
      </c>
      <c r="B1853" s="33">
        <f t="shared" ca="1" si="198"/>
        <v>5</v>
      </c>
      <c r="C1853" s="33"/>
      <c r="D1853" s="34">
        <f t="shared" ca="1" si="199"/>
        <v>0.28276464520194955</v>
      </c>
      <c r="E1853" s="34">
        <f t="shared" ca="1" si="199"/>
        <v>0.84755656576246563</v>
      </c>
      <c r="F1853" s="33"/>
      <c r="G1853" s="33">
        <f t="shared" ca="1" si="195"/>
        <v>4</v>
      </c>
      <c r="H1853" s="33">
        <f t="shared" ca="1" si="196"/>
        <v>5</v>
      </c>
      <c r="I1853" s="33">
        <f t="shared" ca="1" si="197"/>
        <v>9</v>
      </c>
      <c r="K1853" s="33"/>
      <c r="L1853" s="33"/>
      <c r="M1853" s="33"/>
      <c r="N1853" s="33"/>
      <c r="O1853" s="33"/>
    </row>
    <row r="1854" spans="1:15" x14ac:dyDescent="0.25">
      <c r="A1854" s="33">
        <f t="shared" ca="1" si="198"/>
        <v>5</v>
      </c>
      <c r="B1854" s="33">
        <f t="shared" ca="1" si="198"/>
        <v>4</v>
      </c>
      <c r="C1854" s="33"/>
      <c r="D1854" s="34">
        <f t="shared" ca="1" si="199"/>
        <v>0.64651016274390116</v>
      </c>
      <c r="E1854" s="34">
        <f t="shared" ca="1" si="199"/>
        <v>0.2825798513314256</v>
      </c>
      <c r="F1854" s="33"/>
      <c r="G1854" s="33">
        <f t="shared" ca="1" si="195"/>
        <v>5</v>
      </c>
      <c r="H1854" s="33">
        <f t="shared" ca="1" si="196"/>
        <v>4</v>
      </c>
      <c r="I1854" s="33">
        <f t="shared" ca="1" si="197"/>
        <v>9</v>
      </c>
      <c r="K1854" s="33"/>
      <c r="L1854" s="33"/>
      <c r="M1854" s="33"/>
      <c r="N1854" s="33"/>
      <c r="O1854" s="33"/>
    </row>
    <row r="1855" spans="1:15" x14ac:dyDescent="0.25">
      <c r="A1855" s="33">
        <f t="shared" ca="1" si="198"/>
        <v>1</v>
      </c>
      <c r="B1855" s="33">
        <f t="shared" ca="1" si="198"/>
        <v>1</v>
      </c>
      <c r="C1855" s="33"/>
      <c r="D1855" s="34">
        <f t="shared" ca="1" si="199"/>
        <v>0.69019221745525672</v>
      </c>
      <c r="E1855" s="34">
        <f t="shared" ca="1" si="199"/>
        <v>0.18083360768046297</v>
      </c>
      <c r="F1855" s="33"/>
      <c r="G1855" s="33">
        <f t="shared" ca="1" si="195"/>
        <v>1</v>
      </c>
      <c r="H1855" s="33">
        <f t="shared" ca="1" si="196"/>
        <v>1</v>
      </c>
      <c r="I1855" s="33">
        <f t="shared" ca="1" si="197"/>
        <v>2</v>
      </c>
      <c r="K1855" s="33"/>
      <c r="L1855" s="33"/>
      <c r="M1855" s="33"/>
      <c r="N1855" s="33"/>
      <c r="O1855" s="33"/>
    </row>
    <row r="1856" spans="1:15" x14ac:dyDescent="0.25">
      <c r="A1856" s="33">
        <f t="shared" ca="1" si="198"/>
        <v>1</v>
      </c>
      <c r="B1856" s="33">
        <f t="shared" ca="1" si="198"/>
        <v>3</v>
      </c>
      <c r="C1856" s="33"/>
      <c r="D1856" s="34">
        <f t="shared" ca="1" si="199"/>
        <v>0.34471822479852299</v>
      </c>
      <c r="E1856" s="34">
        <f t="shared" ca="1" si="199"/>
        <v>0.19935175199295152</v>
      </c>
      <c r="F1856" s="33"/>
      <c r="G1856" s="33">
        <f t="shared" ca="1" si="195"/>
        <v>1</v>
      </c>
      <c r="H1856" s="33">
        <f t="shared" ca="1" si="196"/>
        <v>3</v>
      </c>
      <c r="I1856" s="33">
        <f t="shared" ca="1" si="197"/>
        <v>4</v>
      </c>
      <c r="K1856" s="33"/>
      <c r="L1856" s="33"/>
      <c r="M1856" s="33"/>
      <c r="N1856" s="33"/>
      <c r="O1856" s="33"/>
    </row>
    <row r="1857" spans="1:15" x14ac:dyDescent="0.25">
      <c r="A1857" s="33">
        <f t="shared" ca="1" si="198"/>
        <v>4</v>
      </c>
      <c r="B1857" s="33">
        <f t="shared" ca="1" si="198"/>
        <v>1</v>
      </c>
      <c r="C1857" s="33"/>
      <c r="D1857" s="34">
        <f t="shared" ca="1" si="199"/>
        <v>3.6565994036994232E-2</v>
      </c>
      <c r="E1857" s="34">
        <f t="shared" ca="1" si="199"/>
        <v>0.73451357996268019</v>
      </c>
      <c r="F1857" s="33"/>
      <c r="G1857" s="33">
        <f t="shared" ca="1" si="195"/>
        <v>4</v>
      </c>
      <c r="H1857" s="33">
        <f t="shared" ca="1" si="196"/>
        <v>1</v>
      </c>
      <c r="I1857" s="33">
        <f t="shared" ca="1" si="197"/>
        <v>5</v>
      </c>
      <c r="K1857" s="33"/>
      <c r="L1857" s="33"/>
      <c r="M1857" s="33"/>
      <c r="N1857" s="33"/>
      <c r="O1857" s="33"/>
    </row>
    <row r="1858" spans="1:15" x14ac:dyDescent="0.25">
      <c r="A1858" s="33">
        <f t="shared" ca="1" si="198"/>
        <v>6</v>
      </c>
      <c r="B1858" s="33">
        <f t="shared" ca="1" si="198"/>
        <v>2</v>
      </c>
      <c r="C1858" s="33"/>
      <c r="D1858" s="34">
        <f t="shared" ca="1" si="199"/>
        <v>0.64353016336487423</v>
      </c>
      <c r="E1858" s="34">
        <f t="shared" ca="1" si="199"/>
        <v>0.99880777760169093</v>
      </c>
      <c r="F1858" s="33"/>
      <c r="G1858" s="33">
        <f t="shared" ca="1" si="195"/>
        <v>6</v>
      </c>
      <c r="H1858" s="33">
        <f t="shared" ca="1" si="196"/>
        <v>2</v>
      </c>
      <c r="I1858" s="33">
        <f t="shared" ca="1" si="197"/>
        <v>8</v>
      </c>
      <c r="K1858" s="33"/>
      <c r="L1858" s="33"/>
      <c r="M1858" s="33"/>
      <c r="N1858" s="33"/>
      <c r="O1858" s="33"/>
    </row>
    <row r="1859" spans="1:15" x14ac:dyDescent="0.25">
      <c r="A1859" s="33">
        <f t="shared" ca="1" si="198"/>
        <v>4</v>
      </c>
      <c r="B1859" s="33">
        <f t="shared" ca="1" si="198"/>
        <v>5</v>
      </c>
      <c r="C1859" s="33"/>
      <c r="D1859" s="34">
        <f t="shared" ca="1" si="199"/>
        <v>0.64773609070228222</v>
      </c>
      <c r="E1859" s="34">
        <f t="shared" ca="1" si="199"/>
        <v>0.80601407651556789</v>
      </c>
      <c r="F1859" s="33"/>
      <c r="G1859" s="33">
        <f t="shared" ca="1" si="195"/>
        <v>4</v>
      </c>
      <c r="H1859" s="33">
        <f t="shared" ca="1" si="196"/>
        <v>5</v>
      </c>
      <c r="I1859" s="33">
        <f t="shared" ca="1" si="197"/>
        <v>9</v>
      </c>
      <c r="K1859" s="33"/>
      <c r="L1859" s="33"/>
      <c r="M1859" s="33"/>
      <c r="N1859" s="33"/>
      <c r="O1859" s="33"/>
    </row>
    <row r="1860" spans="1:15" x14ac:dyDescent="0.25">
      <c r="A1860" s="33">
        <f t="shared" ca="1" si="198"/>
        <v>5</v>
      </c>
      <c r="B1860" s="33">
        <f t="shared" ca="1" si="198"/>
        <v>1</v>
      </c>
      <c r="C1860" s="33"/>
      <c r="D1860" s="34">
        <f t="shared" ca="1" si="199"/>
        <v>0.88913161335446356</v>
      </c>
      <c r="E1860" s="34">
        <f t="shared" ca="1" si="199"/>
        <v>0.91021030746916087</v>
      </c>
      <c r="F1860" s="33"/>
      <c r="G1860" s="33">
        <f t="shared" ca="1" si="195"/>
        <v>5</v>
      </c>
      <c r="H1860" s="33">
        <f t="shared" ca="1" si="196"/>
        <v>1</v>
      </c>
      <c r="I1860" s="33">
        <f t="shared" ca="1" si="197"/>
        <v>6</v>
      </c>
      <c r="K1860" s="33"/>
      <c r="L1860" s="33"/>
      <c r="M1860" s="33"/>
      <c r="N1860" s="33"/>
      <c r="O1860" s="33"/>
    </row>
    <row r="1861" spans="1:15" x14ac:dyDescent="0.25">
      <c r="A1861" s="33">
        <f t="shared" ca="1" si="198"/>
        <v>4</v>
      </c>
      <c r="B1861" s="33">
        <f t="shared" ca="1" si="198"/>
        <v>2</v>
      </c>
      <c r="C1861" s="33"/>
      <c r="D1861" s="34">
        <f t="shared" ca="1" si="199"/>
        <v>0.89814428515626954</v>
      </c>
      <c r="E1861" s="34">
        <f t="shared" ca="1" si="199"/>
        <v>0.96736238681190712</v>
      </c>
      <c r="F1861" s="33"/>
      <c r="G1861" s="33">
        <f t="shared" ca="1" si="195"/>
        <v>4</v>
      </c>
      <c r="H1861" s="33">
        <f t="shared" ca="1" si="196"/>
        <v>2</v>
      </c>
      <c r="I1861" s="33">
        <f t="shared" ca="1" si="197"/>
        <v>6</v>
      </c>
      <c r="K1861" s="33"/>
      <c r="L1861" s="33"/>
      <c r="M1861" s="33"/>
      <c r="N1861" s="33"/>
      <c r="O1861" s="33"/>
    </row>
    <row r="1862" spans="1:15" x14ac:dyDescent="0.25">
      <c r="A1862" s="33">
        <f t="shared" ca="1" si="198"/>
        <v>5</v>
      </c>
      <c r="B1862" s="33">
        <f t="shared" ca="1" si="198"/>
        <v>3</v>
      </c>
      <c r="C1862" s="33"/>
      <c r="D1862" s="34">
        <f t="shared" ca="1" si="199"/>
        <v>0.69003795183524708</v>
      </c>
      <c r="E1862" s="34">
        <f t="shared" ca="1" si="199"/>
        <v>0.49981427797201328</v>
      </c>
      <c r="F1862" s="33"/>
      <c r="G1862" s="33">
        <f t="shared" ref="G1862:G1925" ca="1" si="200">IF(AND(COUNTIF($B$91:$G$91,A1862)=1,D1862&lt;=$B$90),RANDBETWEEN(1,6),A1862)</f>
        <v>5</v>
      </c>
      <c r="H1862" s="33">
        <f t="shared" ref="H1862:H1925" ca="1" si="201">IF(AND(COUNTIF($B$91:$G$91,B1862)=1,E1862&lt;=$B$90),RANDBETWEEN(1,6),B1862)</f>
        <v>3</v>
      </c>
      <c r="I1862" s="33">
        <f t="shared" ref="I1862:I1925" ca="1" si="202">SUM(G1862:H1862)</f>
        <v>8</v>
      </c>
      <c r="K1862" s="33"/>
      <c r="L1862" s="33"/>
      <c r="M1862" s="33"/>
      <c r="N1862" s="33"/>
      <c r="O1862" s="33"/>
    </row>
    <row r="1863" spans="1:15" x14ac:dyDescent="0.25">
      <c r="A1863" s="33">
        <f t="shared" ref="A1863:B1926" ca="1" si="203">RANDBETWEEN(1,6)</f>
        <v>2</v>
      </c>
      <c r="B1863" s="33">
        <f t="shared" ca="1" si="203"/>
        <v>1</v>
      </c>
      <c r="C1863" s="33"/>
      <c r="D1863" s="34">
        <f t="shared" ref="D1863:E1926" ca="1" si="204">RAND()</f>
        <v>0.10051358393336718</v>
      </c>
      <c r="E1863" s="34">
        <f t="shared" ca="1" si="204"/>
        <v>0.73738150139049419</v>
      </c>
      <c r="F1863" s="33"/>
      <c r="G1863" s="33">
        <f t="shared" ca="1" si="200"/>
        <v>2</v>
      </c>
      <c r="H1863" s="33">
        <f t="shared" ca="1" si="201"/>
        <v>1</v>
      </c>
      <c r="I1863" s="33">
        <f t="shared" ca="1" si="202"/>
        <v>3</v>
      </c>
      <c r="K1863" s="33"/>
      <c r="L1863" s="33"/>
      <c r="M1863" s="33"/>
      <c r="N1863" s="33"/>
      <c r="O1863" s="33"/>
    </row>
    <row r="1864" spans="1:15" x14ac:dyDescent="0.25">
      <c r="A1864" s="33">
        <f t="shared" ca="1" si="203"/>
        <v>2</v>
      </c>
      <c r="B1864" s="33">
        <f t="shared" ca="1" si="203"/>
        <v>2</v>
      </c>
      <c r="C1864" s="33"/>
      <c r="D1864" s="34">
        <f t="shared" ca="1" si="204"/>
        <v>0.62341695515400808</v>
      </c>
      <c r="E1864" s="34">
        <f t="shared" ca="1" si="204"/>
        <v>0.2219562265221543</v>
      </c>
      <c r="F1864" s="33"/>
      <c r="G1864" s="33">
        <f t="shared" ca="1" si="200"/>
        <v>2</v>
      </c>
      <c r="H1864" s="33">
        <f t="shared" ca="1" si="201"/>
        <v>2</v>
      </c>
      <c r="I1864" s="33">
        <f t="shared" ca="1" si="202"/>
        <v>4</v>
      </c>
      <c r="K1864" s="33"/>
      <c r="L1864" s="33"/>
      <c r="M1864" s="33"/>
      <c r="N1864" s="33"/>
      <c r="O1864" s="33"/>
    </row>
    <row r="1865" spans="1:15" x14ac:dyDescent="0.25">
      <c r="A1865" s="33">
        <f t="shared" ca="1" si="203"/>
        <v>3</v>
      </c>
      <c r="B1865" s="33">
        <f t="shared" ca="1" si="203"/>
        <v>3</v>
      </c>
      <c r="C1865" s="33"/>
      <c r="D1865" s="34">
        <f t="shared" ca="1" si="204"/>
        <v>0.96744575054619919</v>
      </c>
      <c r="E1865" s="34">
        <f t="shared" ca="1" si="204"/>
        <v>0.95935732019917486</v>
      </c>
      <c r="F1865" s="33"/>
      <c r="G1865" s="33">
        <f t="shared" ca="1" si="200"/>
        <v>3</v>
      </c>
      <c r="H1865" s="33">
        <f t="shared" ca="1" si="201"/>
        <v>3</v>
      </c>
      <c r="I1865" s="33">
        <f t="shared" ca="1" si="202"/>
        <v>6</v>
      </c>
      <c r="K1865" s="33"/>
      <c r="L1865" s="33"/>
      <c r="M1865" s="33"/>
      <c r="N1865" s="33"/>
      <c r="O1865" s="33"/>
    </row>
    <row r="1866" spans="1:15" x14ac:dyDescent="0.25">
      <c r="A1866" s="33">
        <f t="shared" ca="1" si="203"/>
        <v>2</v>
      </c>
      <c r="B1866" s="33">
        <f t="shared" ca="1" si="203"/>
        <v>4</v>
      </c>
      <c r="C1866" s="33"/>
      <c r="D1866" s="34">
        <f t="shared" ca="1" si="204"/>
        <v>4.3453649572571695E-2</v>
      </c>
      <c r="E1866" s="34">
        <f t="shared" ca="1" si="204"/>
        <v>0.76810177267058299</v>
      </c>
      <c r="F1866" s="33"/>
      <c r="G1866" s="33">
        <f t="shared" ca="1" si="200"/>
        <v>2</v>
      </c>
      <c r="H1866" s="33">
        <f t="shared" ca="1" si="201"/>
        <v>4</v>
      </c>
      <c r="I1866" s="33">
        <f t="shared" ca="1" si="202"/>
        <v>6</v>
      </c>
      <c r="K1866" s="33"/>
      <c r="L1866" s="33"/>
      <c r="M1866" s="33"/>
      <c r="N1866" s="33"/>
      <c r="O1866" s="33"/>
    </row>
    <row r="1867" spans="1:15" x14ac:dyDescent="0.25">
      <c r="A1867" s="33">
        <f t="shared" ca="1" si="203"/>
        <v>5</v>
      </c>
      <c r="B1867" s="33">
        <f t="shared" ca="1" si="203"/>
        <v>1</v>
      </c>
      <c r="C1867" s="33"/>
      <c r="D1867" s="34">
        <f t="shared" ca="1" si="204"/>
        <v>0.95831113343155416</v>
      </c>
      <c r="E1867" s="34">
        <f t="shared" ca="1" si="204"/>
        <v>0.21341629067520917</v>
      </c>
      <c r="F1867" s="33"/>
      <c r="G1867" s="33">
        <f t="shared" ca="1" si="200"/>
        <v>5</v>
      </c>
      <c r="H1867" s="33">
        <f t="shared" ca="1" si="201"/>
        <v>1</v>
      </c>
      <c r="I1867" s="33">
        <f t="shared" ca="1" si="202"/>
        <v>6</v>
      </c>
      <c r="K1867" s="33"/>
      <c r="L1867" s="33"/>
      <c r="M1867" s="33"/>
      <c r="N1867" s="33"/>
      <c r="O1867" s="33"/>
    </row>
    <row r="1868" spans="1:15" x14ac:dyDescent="0.25">
      <c r="A1868" s="33">
        <f t="shared" ca="1" si="203"/>
        <v>6</v>
      </c>
      <c r="B1868" s="33">
        <f t="shared" ca="1" si="203"/>
        <v>2</v>
      </c>
      <c r="C1868" s="33"/>
      <c r="D1868" s="34">
        <f t="shared" ca="1" si="204"/>
        <v>0.73955197074766266</v>
      </c>
      <c r="E1868" s="34">
        <f t="shared" ca="1" si="204"/>
        <v>0.44096738351862819</v>
      </c>
      <c r="F1868" s="33"/>
      <c r="G1868" s="33">
        <f t="shared" ca="1" si="200"/>
        <v>6</v>
      </c>
      <c r="H1868" s="33">
        <f t="shared" ca="1" si="201"/>
        <v>2</v>
      </c>
      <c r="I1868" s="33">
        <f t="shared" ca="1" si="202"/>
        <v>8</v>
      </c>
      <c r="K1868" s="33"/>
      <c r="L1868" s="33"/>
      <c r="M1868" s="33"/>
      <c r="N1868" s="33"/>
      <c r="O1868" s="33"/>
    </row>
    <row r="1869" spans="1:15" x14ac:dyDescent="0.25">
      <c r="A1869" s="33">
        <f t="shared" ca="1" si="203"/>
        <v>3</v>
      </c>
      <c r="B1869" s="33">
        <f t="shared" ca="1" si="203"/>
        <v>5</v>
      </c>
      <c r="C1869" s="33"/>
      <c r="D1869" s="34">
        <f t="shared" ca="1" si="204"/>
        <v>5.7278485493858056E-2</v>
      </c>
      <c r="E1869" s="34">
        <f t="shared" ca="1" si="204"/>
        <v>0.1195674963281077</v>
      </c>
      <c r="F1869" s="33"/>
      <c r="G1869" s="33">
        <f t="shared" ca="1" si="200"/>
        <v>3</v>
      </c>
      <c r="H1869" s="33">
        <f t="shared" ca="1" si="201"/>
        <v>5</v>
      </c>
      <c r="I1869" s="33">
        <f t="shared" ca="1" si="202"/>
        <v>8</v>
      </c>
      <c r="K1869" s="33"/>
      <c r="L1869" s="33"/>
      <c r="M1869" s="33"/>
      <c r="N1869" s="33"/>
      <c r="O1869" s="33"/>
    </row>
    <row r="1870" spans="1:15" x14ac:dyDescent="0.25">
      <c r="A1870" s="33">
        <f t="shared" ca="1" si="203"/>
        <v>4</v>
      </c>
      <c r="B1870" s="33">
        <f t="shared" ca="1" si="203"/>
        <v>2</v>
      </c>
      <c r="C1870" s="33"/>
      <c r="D1870" s="34">
        <f t="shared" ca="1" si="204"/>
        <v>0.80489733414511722</v>
      </c>
      <c r="E1870" s="34">
        <f t="shared" ca="1" si="204"/>
        <v>0.44065617475258267</v>
      </c>
      <c r="F1870" s="33"/>
      <c r="G1870" s="33">
        <f t="shared" ca="1" si="200"/>
        <v>4</v>
      </c>
      <c r="H1870" s="33">
        <f t="shared" ca="1" si="201"/>
        <v>2</v>
      </c>
      <c r="I1870" s="33">
        <f t="shared" ca="1" si="202"/>
        <v>6</v>
      </c>
      <c r="K1870" s="33"/>
      <c r="L1870" s="33"/>
      <c r="M1870" s="33"/>
      <c r="N1870" s="33"/>
      <c r="O1870" s="33"/>
    </row>
    <row r="1871" spans="1:15" x14ac:dyDescent="0.25">
      <c r="A1871" s="33">
        <f t="shared" ca="1" si="203"/>
        <v>5</v>
      </c>
      <c r="B1871" s="33">
        <f t="shared" ca="1" si="203"/>
        <v>5</v>
      </c>
      <c r="C1871" s="33"/>
      <c r="D1871" s="34">
        <f t="shared" ca="1" si="204"/>
        <v>0.14756177935342418</v>
      </c>
      <c r="E1871" s="34">
        <f t="shared" ca="1" si="204"/>
        <v>0.33307284904586487</v>
      </c>
      <c r="F1871" s="33"/>
      <c r="G1871" s="33">
        <f t="shared" ca="1" si="200"/>
        <v>5</v>
      </c>
      <c r="H1871" s="33">
        <f t="shared" ca="1" si="201"/>
        <v>5</v>
      </c>
      <c r="I1871" s="33">
        <f t="shared" ca="1" si="202"/>
        <v>10</v>
      </c>
      <c r="K1871" s="33"/>
      <c r="L1871" s="33"/>
      <c r="M1871" s="33"/>
      <c r="N1871" s="33"/>
      <c r="O1871" s="33"/>
    </row>
    <row r="1872" spans="1:15" x14ac:dyDescent="0.25">
      <c r="A1872" s="33">
        <f t="shared" ca="1" si="203"/>
        <v>3</v>
      </c>
      <c r="B1872" s="33">
        <f t="shared" ca="1" si="203"/>
        <v>6</v>
      </c>
      <c r="C1872" s="33"/>
      <c r="D1872" s="34">
        <f t="shared" ca="1" si="204"/>
        <v>0.39052995648643452</v>
      </c>
      <c r="E1872" s="34">
        <f t="shared" ca="1" si="204"/>
        <v>0.88827284784533656</v>
      </c>
      <c r="F1872" s="33"/>
      <c r="G1872" s="33">
        <f t="shared" ca="1" si="200"/>
        <v>3</v>
      </c>
      <c r="H1872" s="33">
        <f t="shared" ca="1" si="201"/>
        <v>6</v>
      </c>
      <c r="I1872" s="33">
        <f t="shared" ca="1" si="202"/>
        <v>9</v>
      </c>
      <c r="K1872" s="33"/>
      <c r="L1872" s="33"/>
      <c r="M1872" s="33"/>
      <c r="N1872" s="33"/>
      <c r="O1872" s="33"/>
    </row>
    <row r="1873" spans="1:15" x14ac:dyDescent="0.25">
      <c r="A1873" s="33">
        <f t="shared" ca="1" si="203"/>
        <v>3</v>
      </c>
      <c r="B1873" s="33">
        <f t="shared" ca="1" si="203"/>
        <v>3</v>
      </c>
      <c r="C1873" s="33"/>
      <c r="D1873" s="34">
        <f t="shared" ca="1" si="204"/>
        <v>0.74632335463141952</v>
      </c>
      <c r="E1873" s="34">
        <f t="shared" ca="1" si="204"/>
        <v>0.8407609873012758</v>
      </c>
      <c r="F1873" s="33"/>
      <c r="G1873" s="33">
        <f t="shared" ca="1" si="200"/>
        <v>3</v>
      </c>
      <c r="H1873" s="33">
        <f t="shared" ca="1" si="201"/>
        <v>3</v>
      </c>
      <c r="I1873" s="33">
        <f t="shared" ca="1" si="202"/>
        <v>6</v>
      </c>
      <c r="K1873" s="33"/>
      <c r="L1873" s="33"/>
      <c r="M1873" s="33"/>
      <c r="N1873" s="33"/>
      <c r="O1873" s="33"/>
    </row>
    <row r="1874" spans="1:15" x14ac:dyDescent="0.25">
      <c r="A1874" s="33">
        <f t="shared" ca="1" si="203"/>
        <v>1</v>
      </c>
      <c r="B1874" s="33">
        <f t="shared" ca="1" si="203"/>
        <v>4</v>
      </c>
      <c r="C1874" s="33"/>
      <c r="D1874" s="34">
        <f t="shared" ca="1" si="204"/>
        <v>0.60327067464314199</v>
      </c>
      <c r="E1874" s="34">
        <f t="shared" ca="1" si="204"/>
        <v>0.71632124979140488</v>
      </c>
      <c r="F1874" s="33"/>
      <c r="G1874" s="33">
        <f t="shared" ca="1" si="200"/>
        <v>1</v>
      </c>
      <c r="H1874" s="33">
        <f t="shared" ca="1" si="201"/>
        <v>4</v>
      </c>
      <c r="I1874" s="33">
        <f t="shared" ca="1" si="202"/>
        <v>5</v>
      </c>
      <c r="K1874" s="33"/>
      <c r="L1874" s="33"/>
      <c r="M1874" s="33"/>
      <c r="N1874" s="33"/>
      <c r="O1874" s="33"/>
    </row>
    <row r="1875" spans="1:15" x14ac:dyDescent="0.25">
      <c r="A1875" s="33">
        <f t="shared" ca="1" si="203"/>
        <v>6</v>
      </c>
      <c r="B1875" s="33">
        <f t="shared" ca="1" si="203"/>
        <v>4</v>
      </c>
      <c r="C1875" s="33"/>
      <c r="D1875" s="34">
        <f t="shared" ca="1" si="204"/>
        <v>0.7047164088497353</v>
      </c>
      <c r="E1875" s="34">
        <f t="shared" ca="1" si="204"/>
        <v>0.50709524089523716</v>
      </c>
      <c r="F1875" s="33"/>
      <c r="G1875" s="33">
        <f t="shared" ca="1" si="200"/>
        <v>6</v>
      </c>
      <c r="H1875" s="33">
        <f t="shared" ca="1" si="201"/>
        <v>4</v>
      </c>
      <c r="I1875" s="33">
        <f t="shared" ca="1" si="202"/>
        <v>10</v>
      </c>
      <c r="K1875" s="33"/>
      <c r="L1875" s="33"/>
      <c r="M1875" s="33"/>
      <c r="N1875" s="33"/>
      <c r="O1875" s="33"/>
    </row>
    <row r="1876" spans="1:15" x14ac:dyDescent="0.25">
      <c r="A1876" s="33">
        <f t="shared" ca="1" si="203"/>
        <v>4</v>
      </c>
      <c r="B1876" s="33">
        <f t="shared" ca="1" si="203"/>
        <v>4</v>
      </c>
      <c r="C1876" s="33"/>
      <c r="D1876" s="34">
        <f t="shared" ca="1" si="204"/>
        <v>0.36310402234067751</v>
      </c>
      <c r="E1876" s="34">
        <f t="shared" ca="1" si="204"/>
        <v>3.3819006479941072E-2</v>
      </c>
      <c r="F1876" s="33"/>
      <c r="G1876" s="33">
        <f t="shared" ca="1" si="200"/>
        <v>4</v>
      </c>
      <c r="H1876" s="33">
        <f t="shared" ca="1" si="201"/>
        <v>4</v>
      </c>
      <c r="I1876" s="33">
        <f t="shared" ca="1" si="202"/>
        <v>8</v>
      </c>
      <c r="K1876" s="33"/>
      <c r="L1876" s="33"/>
      <c r="M1876" s="33"/>
      <c r="N1876" s="33"/>
      <c r="O1876" s="33"/>
    </row>
    <row r="1877" spans="1:15" x14ac:dyDescent="0.25">
      <c r="A1877" s="33">
        <f t="shared" ca="1" si="203"/>
        <v>4</v>
      </c>
      <c r="B1877" s="33">
        <f t="shared" ca="1" si="203"/>
        <v>4</v>
      </c>
      <c r="C1877" s="33"/>
      <c r="D1877" s="34">
        <f t="shared" ca="1" si="204"/>
        <v>0.88938296270046202</v>
      </c>
      <c r="E1877" s="34">
        <f t="shared" ca="1" si="204"/>
        <v>0.30289558504048453</v>
      </c>
      <c r="F1877" s="33"/>
      <c r="G1877" s="33">
        <f t="shared" ca="1" si="200"/>
        <v>4</v>
      </c>
      <c r="H1877" s="33">
        <f t="shared" ca="1" si="201"/>
        <v>4</v>
      </c>
      <c r="I1877" s="33">
        <f t="shared" ca="1" si="202"/>
        <v>8</v>
      </c>
      <c r="K1877" s="33"/>
      <c r="L1877" s="33"/>
      <c r="M1877" s="33"/>
      <c r="N1877" s="33"/>
      <c r="O1877" s="33"/>
    </row>
    <row r="1878" spans="1:15" x14ac:dyDescent="0.25">
      <c r="A1878" s="33">
        <f t="shared" ca="1" si="203"/>
        <v>3</v>
      </c>
      <c r="B1878" s="33">
        <f t="shared" ca="1" si="203"/>
        <v>2</v>
      </c>
      <c r="C1878" s="33"/>
      <c r="D1878" s="34">
        <f t="shared" ca="1" si="204"/>
        <v>0.34423559079001831</v>
      </c>
      <c r="E1878" s="34">
        <f t="shared" ca="1" si="204"/>
        <v>0.80554626269614193</v>
      </c>
      <c r="F1878" s="33"/>
      <c r="G1878" s="33">
        <f t="shared" ca="1" si="200"/>
        <v>3</v>
      </c>
      <c r="H1878" s="33">
        <f t="shared" ca="1" si="201"/>
        <v>2</v>
      </c>
      <c r="I1878" s="33">
        <f t="shared" ca="1" si="202"/>
        <v>5</v>
      </c>
      <c r="K1878" s="33"/>
      <c r="L1878" s="33"/>
      <c r="M1878" s="33"/>
      <c r="N1878" s="33"/>
      <c r="O1878" s="33"/>
    </row>
    <row r="1879" spans="1:15" x14ac:dyDescent="0.25">
      <c r="A1879" s="33">
        <f t="shared" ca="1" si="203"/>
        <v>4</v>
      </c>
      <c r="B1879" s="33">
        <f t="shared" ca="1" si="203"/>
        <v>1</v>
      </c>
      <c r="C1879" s="33"/>
      <c r="D1879" s="34">
        <f t="shared" ca="1" si="204"/>
        <v>0.76949005489956268</v>
      </c>
      <c r="E1879" s="34">
        <f t="shared" ca="1" si="204"/>
        <v>6.8371549600684256E-3</v>
      </c>
      <c r="F1879" s="33"/>
      <c r="G1879" s="33">
        <f t="shared" ca="1" si="200"/>
        <v>4</v>
      </c>
      <c r="H1879" s="33">
        <f t="shared" ca="1" si="201"/>
        <v>1</v>
      </c>
      <c r="I1879" s="33">
        <f t="shared" ca="1" si="202"/>
        <v>5</v>
      </c>
      <c r="K1879" s="33"/>
      <c r="L1879" s="33"/>
      <c r="M1879" s="33"/>
      <c r="N1879" s="33"/>
      <c r="O1879" s="33"/>
    </row>
    <row r="1880" spans="1:15" x14ac:dyDescent="0.25">
      <c r="A1880" s="33">
        <f t="shared" ca="1" si="203"/>
        <v>1</v>
      </c>
      <c r="B1880" s="33">
        <f t="shared" ca="1" si="203"/>
        <v>4</v>
      </c>
      <c r="C1880" s="33"/>
      <c r="D1880" s="34">
        <f t="shared" ca="1" si="204"/>
        <v>0.88028069745432336</v>
      </c>
      <c r="E1880" s="34">
        <f t="shared" ca="1" si="204"/>
        <v>0.99436321196130106</v>
      </c>
      <c r="F1880" s="33"/>
      <c r="G1880" s="33">
        <f t="shared" ca="1" si="200"/>
        <v>1</v>
      </c>
      <c r="H1880" s="33">
        <f t="shared" ca="1" si="201"/>
        <v>4</v>
      </c>
      <c r="I1880" s="33">
        <f t="shared" ca="1" si="202"/>
        <v>5</v>
      </c>
      <c r="K1880" s="33"/>
      <c r="L1880" s="33"/>
      <c r="M1880" s="33"/>
      <c r="N1880" s="33"/>
      <c r="O1880" s="33"/>
    </row>
    <row r="1881" spans="1:15" x14ac:dyDescent="0.25">
      <c r="A1881" s="33">
        <f t="shared" ca="1" si="203"/>
        <v>5</v>
      </c>
      <c r="B1881" s="33">
        <f t="shared" ca="1" si="203"/>
        <v>6</v>
      </c>
      <c r="C1881" s="33"/>
      <c r="D1881" s="34">
        <f t="shared" ca="1" si="204"/>
        <v>0.47519001116108051</v>
      </c>
      <c r="E1881" s="34">
        <f t="shared" ca="1" si="204"/>
        <v>0.90395772435406485</v>
      </c>
      <c r="F1881" s="33"/>
      <c r="G1881" s="33">
        <f t="shared" ca="1" si="200"/>
        <v>5</v>
      </c>
      <c r="H1881" s="33">
        <f t="shared" ca="1" si="201"/>
        <v>6</v>
      </c>
      <c r="I1881" s="33">
        <f t="shared" ca="1" si="202"/>
        <v>11</v>
      </c>
      <c r="K1881" s="33"/>
      <c r="L1881" s="33"/>
      <c r="M1881" s="33"/>
      <c r="N1881" s="33"/>
      <c r="O1881" s="33"/>
    </row>
    <row r="1882" spans="1:15" x14ac:dyDescent="0.25">
      <c r="A1882" s="33">
        <f t="shared" ca="1" si="203"/>
        <v>5</v>
      </c>
      <c r="B1882" s="33">
        <f t="shared" ca="1" si="203"/>
        <v>6</v>
      </c>
      <c r="C1882" s="33"/>
      <c r="D1882" s="34">
        <f t="shared" ca="1" si="204"/>
        <v>0.94752533674740191</v>
      </c>
      <c r="E1882" s="34">
        <f t="shared" ca="1" si="204"/>
        <v>4.9756551923852754E-2</v>
      </c>
      <c r="F1882" s="33"/>
      <c r="G1882" s="33">
        <f t="shared" ca="1" si="200"/>
        <v>5</v>
      </c>
      <c r="H1882" s="33">
        <f t="shared" ca="1" si="201"/>
        <v>6</v>
      </c>
      <c r="I1882" s="33">
        <f t="shared" ca="1" si="202"/>
        <v>11</v>
      </c>
      <c r="K1882" s="33"/>
      <c r="L1882" s="33"/>
      <c r="M1882" s="33"/>
      <c r="N1882" s="33"/>
      <c r="O1882" s="33"/>
    </row>
    <row r="1883" spans="1:15" x14ac:dyDescent="0.25">
      <c r="A1883" s="33">
        <f t="shared" ca="1" si="203"/>
        <v>5</v>
      </c>
      <c r="B1883" s="33">
        <f t="shared" ca="1" si="203"/>
        <v>5</v>
      </c>
      <c r="C1883" s="33"/>
      <c r="D1883" s="34">
        <f t="shared" ca="1" si="204"/>
        <v>0.65472125940973691</v>
      </c>
      <c r="E1883" s="34">
        <f t="shared" ca="1" si="204"/>
        <v>0.28504405046468173</v>
      </c>
      <c r="F1883" s="33"/>
      <c r="G1883" s="33">
        <f t="shared" ca="1" si="200"/>
        <v>5</v>
      </c>
      <c r="H1883" s="33">
        <f t="shared" ca="1" si="201"/>
        <v>5</v>
      </c>
      <c r="I1883" s="33">
        <f t="shared" ca="1" si="202"/>
        <v>10</v>
      </c>
      <c r="K1883" s="33"/>
      <c r="L1883" s="33"/>
      <c r="M1883" s="33"/>
      <c r="N1883" s="33"/>
      <c r="O1883" s="33"/>
    </row>
    <row r="1884" spans="1:15" x14ac:dyDescent="0.25">
      <c r="A1884" s="33">
        <f t="shared" ca="1" si="203"/>
        <v>3</v>
      </c>
      <c r="B1884" s="33">
        <f t="shared" ca="1" si="203"/>
        <v>5</v>
      </c>
      <c r="C1884" s="33"/>
      <c r="D1884" s="34">
        <f t="shared" ca="1" si="204"/>
        <v>3.2903512887479169E-2</v>
      </c>
      <c r="E1884" s="34">
        <f t="shared" ca="1" si="204"/>
        <v>0.35304756587280683</v>
      </c>
      <c r="F1884" s="33"/>
      <c r="G1884" s="33">
        <f t="shared" ca="1" si="200"/>
        <v>3</v>
      </c>
      <c r="H1884" s="33">
        <f t="shared" ca="1" si="201"/>
        <v>5</v>
      </c>
      <c r="I1884" s="33">
        <f t="shared" ca="1" si="202"/>
        <v>8</v>
      </c>
      <c r="K1884" s="33"/>
      <c r="L1884" s="33"/>
      <c r="M1884" s="33"/>
      <c r="N1884" s="33"/>
      <c r="O1884" s="33"/>
    </row>
    <row r="1885" spans="1:15" x14ac:dyDescent="0.25">
      <c r="A1885" s="33">
        <f t="shared" ca="1" si="203"/>
        <v>1</v>
      </c>
      <c r="B1885" s="33">
        <f t="shared" ca="1" si="203"/>
        <v>1</v>
      </c>
      <c r="C1885" s="33"/>
      <c r="D1885" s="34">
        <f t="shared" ca="1" si="204"/>
        <v>0.50346152264289001</v>
      </c>
      <c r="E1885" s="34">
        <f t="shared" ca="1" si="204"/>
        <v>0.24367578355048225</v>
      </c>
      <c r="F1885" s="33"/>
      <c r="G1885" s="33">
        <f t="shared" ca="1" si="200"/>
        <v>1</v>
      </c>
      <c r="H1885" s="33">
        <f t="shared" ca="1" si="201"/>
        <v>1</v>
      </c>
      <c r="I1885" s="33">
        <f t="shared" ca="1" si="202"/>
        <v>2</v>
      </c>
      <c r="K1885" s="33"/>
      <c r="L1885" s="33"/>
      <c r="M1885" s="33"/>
      <c r="N1885" s="33"/>
      <c r="O1885" s="33"/>
    </row>
    <row r="1886" spans="1:15" x14ac:dyDescent="0.25">
      <c r="A1886" s="33">
        <f t="shared" ca="1" si="203"/>
        <v>4</v>
      </c>
      <c r="B1886" s="33">
        <f t="shared" ca="1" si="203"/>
        <v>2</v>
      </c>
      <c r="C1886" s="33"/>
      <c r="D1886" s="34">
        <f t="shared" ca="1" si="204"/>
        <v>8.7999390381189202E-2</v>
      </c>
      <c r="E1886" s="34">
        <f t="shared" ca="1" si="204"/>
        <v>0.86302083008707597</v>
      </c>
      <c r="F1886" s="33"/>
      <c r="G1886" s="33">
        <f t="shared" ca="1" si="200"/>
        <v>4</v>
      </c>
      <c r="H1886" s="33">
        <f t="shared" ca="1" si="201"/>
        <v>2</v>
      </c>
      <c r="I1886" s="33">
        <f t="shared" ca="1" si="202"/>
        <v>6</v>
      </c>
      <c r="K1886" s="33"/>
      <c r="L1886" s="33"/>
      <c r="M1886" s="33"/>
      <c r="N1886" s="33"/>
      <c r="O1886" s="33"/>
    </row>
    <row r="1887" spans="1:15" x14ac:dyDescent="0.25">
      <c r="A1887" s="33">
        <f t="shared" ca="1" si="203"/>
        <v>3</v>
      </c>
      <c r="B1887" s="33">
        <f t="shared" ca="1" si="203"/>
        <v>4</v>
      </c>
      <c r="C1887" s="33"/>
      <c r="D1887" s="34">
        <f t="shared" ca="1" si="204"/>
        <v>0.71464907350035145</v>
      </c>
      <c r="E1887" s="34">
        <f t="shared" ca="1" si="204"/>
        <v>0.79924355633609268</v>
      </c>
      <c r="F1887" s="33"/>
      <c r="G1887" s="33">
        <f t="shared" ca="1" si="200"/>
        <v>3</v>
      </c>
      <c r="H1887" s="33">
        <f t="shared" ca="1" si="201"/>
        <v>4</v>
      </c>
      <c r="I1887" s="33">
        <f t="shared" ca="1" si="202"/>
        <v>7</v>
      </c>
      <c r="K1887" s="33"/>
      <c r="L1887" s="33"/>
      <c r="M1887" s="33"/>
      <c r="N1887" s="33"/>
      <c r="O1887" s="33"/>
    </row>
    <row r="1888" spans="1:15" x14ac:dyDescent="0.25">
      <c r="A1888" s="33">
        <f t="shared" ca="1" si="203"/>
        <v>5</v>
      </c>
      <c r="B1888" s="33">
        <f t="shared" ca="1" si="203"/>
        <v>2</v>
      </c>
      <c r="C1888" s="33"/>
      <c r="D1888" s="34">
        <f t="shared" ca="1" si="204"/>
        <v>0.83297490467733615</v>
      </c>
      <c r="E1888" s="34">
        <f t="shared" ca="1" si="204"/>
        <v>0.1216586015288853</v>
      </c>
      <c r="F1888" s="33"/>
      <c r="G1888" s="33">
        <f t="shared" ca="1" si="200"/>
        <v>5</v>
      </c>
      <c r="H1888" s="33">
        <f t="shared" ca="1" si="201"/>
        <v>2</v>
      </c>
      <c r="I1888" s="33">
        <f t="shared" ca="1" si="202"/>
        <v>7</v>
      </c>
      <c r="K1888" s="33"/>
      <c r="L1888" s="33"/>
      <c r="M1888" s="33"/>
      <c r="N1888" s="33"/>
      <c r="O1888" s="33"/>
    </row>
    <row r="1889" spans="1:15" x14ac:dyDescent="0.25">
      <c r="A1889" s="33">
        <f t="shared" ca="1" si="203"/>
        <v>6</v>
      </c>
      <c r="B1889" s="33">
        <f t="shared" ca="1" si="203"/>
        <v>4</v>
      </c>
      <c r="C1889" s="33"/>
      <c r="D1889" s="34">
        <f t="shared" ca="1" si="204"/>
        <v>0.67964283186217855</v>
      </c>
      <c r="E1889" s="34">
        <f t="shared" ca="1" si="204"/>
        <v>0.17371384923137267</v>
      </c>
      <c r="F1889" s="33"/>
      <c r="G1889" s="33">
        <f t="shared" ca="1" si="200"/>
        <v>6</v>
      </c>
      <c r="H1889" s="33">
        <f t="shared" ca="1" si="201"/>
        <v>4</v>
      </c>
      <c r="I1889" s="33">
        <f t="shared" ca="1" si="202"/>
        <v>10</v>
      </c>
      <c r="K1889" s="33"/>
      <c r="L1889" s="33"/>
      <c r="M1889" s="33"/>
      <c r="N1889" s="33"/>
      <c r="O1889" s="33"/>
    </row>
    <row r="1890" spans="1:15" x14ac:dyDescent="0.25">
      <c r="A1890" s="33">
        <f t="shared" ca="1" si="203"/>
        <v>2</v>
      </c>
      <c r="B1890" s="33">
        <f t="shared" ca="1" si="203"/>
        <v>4</v>
      </c>
      <c r="C1890" s="33"/>
      <c r="D1890" s="34">
        <f t="shared" ca="1" si="204"/>
        <v>0.98251122124081414</v>
      </c>
      <c r="E1890" s="34">
        <f t="shared" ca="1" si="204"/>
        <v>0.61865161166755955</v>
      </c>
      <c r="F1890" s="33"/>
      <c r="G1890" s="33">
        <f t="shared" ca="1" si="200"/>
        <v>2</v>
      </c>
      <c r="H1890" s="33">
        <f t="shared" ca="1" si="201"/>
        <v>4</v>
      </c>
      <c r="I1890" s="33">
        <f t="shared" ca="1" si="202"/>
        <v>6</v>
      </c>
      <c r="K1890" s="33"/>
      <c r="L1890" s="33"/>
      <c r="M1890" s="33"/>
      <c r="N1890" s="33"/>
      <c r="O1890" s="33"/>
    </row>
    <row r="1891" spans="1:15" x14ac:dyDescent="0.25">
      <c r="A1891" s="33">
        <f t="shared" ca="1" si="203"/>
        <v>3</v>
      </c>
      <c r="B1891" s="33">
        <f t="shared" ca="1" si="203"/>
        <v>5</v>
      </c>
      <c r="C1891" s="33"/>
      <c r="D1891" s="34">
        <f t="shared" ca="1" si="204"/>
        <v>0.14326279895885197</v>
      </c>
      <c r="E1891" s="34">
        <f t="shared" ca="1" si="204"/>
        <v>0.92062626901492661</v>
      </c>
      <c r="F1891" s="33"/>
      <c r="G1891" s="33">
        <f t="shared" ca="1" si="200"/>
        <v>3</v>
      </c>
      <c r="H1891" s="33">
        <f t="shared" ca="1" si="201"/>
        <v>5</v>
      </c>
      <c r="I1891" s="33">
        <f t="shared" ca="1" si="202"/>
        <v>8</v>
      </c>
      <c r="K1891" s="33"/>
      <c r="L1891" s="33"/>
      <c r="M1891" s="33"/>
      <c r="N1891" s="33"/>
      <c r="O1891" s="33"/>
    </row>
    <row r="1892" spans="1:15" x14ac:dyDescent="0.25">
      <c r="A1892" s="33">
        <f t="shared" ca="1" si="203"/>
        <v>2</v>
      </c>
      <c r="B1892" s="33">
        <f t="shared" ca="1" si="203"/>
        <v>4</v>
      </c>
      <c r="C1892" s="33"/>
      <c r="D1892" s="34">
        <f t="shared" ca="1" si="204"/>
        <v>0.90111413990910239</v>
      </c>
      <c r="E1892" s="34">
        <f t="shared" ca="1" si="204"/>
        <v>0.92579999733652896</v>
      </c>
      <c r="F1892" s="33"/>
      <c r="G1892" s="33">
        <f t="shared" ca="1" si="200"/>
        <v>2</v>
      </c>
      <c r="H1892" s="33">
        <f t="shared" ca="1" si="201"/>
        <v>4</v>
      </c>
      <c r="I1892" s="33">
        <f t="shared" ca="1" si="202"/>
        <v>6</v>
      </c>
      <c r="K1892" s="33"/>
      <c r="L1892" s="33"/>
      <c r="M1892" s="33"/>
      <c r="N1892" s="33"/>
      <c r="O1892" s="33"/>
    </row>
    <row r="1893" spans="1:15" x14ac:dyDescent="0.25">
      <c r="A1893" s="33">
        <f t="shared" ca="1" si="203"/>
        <v>2</v>
      </c>
      <c r="B1893" s="33">
        <f t="shared" ca="1" si="203"/>
        <v>5</v>
      </c>
      <c r="C1893" s="33"/>
      <c r="D1893" s="34">
        <f t="shared" ca="1" si="204"/>
        <v>6.7159851807412574E-2</v>
      </c>
      <c r="E1893" s="34">
        <f t="shared" ca="1" si="204"/>
        <v>0.95621878658280979</v>
      </c>
      <c r="F1893" s="33"/>
      <c r="G1893" s="33">
        <f t="shared" ca="1" si="200"/>
        <v>2</v>
      </c>
      <c r="H1893" s="33">
        <f t="shared" ca="1" si="201"/>
        <v>5</v>
      </c>
      <c r="I1893" s="33">
        <f t="shared" ca="1" si="202"/>
        <v>7</v>
      </c>
      <c r="K1893" s="33"/>
      <c r="L1893" s="33"/>
      <c r="M1893" s="33"/>
      <c r="N1893" s="33"/>
      <c r="O1893" s="33"/>
    </row>
    <row r="1894" spans="1:15" x14ac:dyDescent="0.25">
      <c r="A1894" s="33">
        <f t="shared" ca="1" si="203"/>
        <v>5</v>
      </c>
      <c r="B1894" s="33">
        <f t="shared" ca="1" si="203"/>
        <v>5</v>
      </c>
      <c r="C1894" s="33"/>
      <c r="D1894" s="34">
        <f t="shared" ca="1" si="204"/>
        <v>0.64641667030986583</v>
      </c>
      <c r="E1894" s="34">
        <f t="shared" ca="1" si="204"/>
        <v>0.74357370362282815</v>
      </c>
      <c r="F1894" s="33"/>
      <c r="G1894" s="33">
        <f t="shared" ca="1" si="200"/>
        <v>5</v>
      </c>
      <c r="H1894" s="33">
        <f t="shared" ca="1" si="201"/>
        <v>5</v>
      </c>
      <c r="I1894" s="33">
        <f t="shared" ca="1" si="202"/>
        <v>10</v>
      </c>
      <c r="K1894" s="33"/>
      <c r="L1894" s="33"/>
      <c r="M1894" s="33"/>
      <c r="N1894" s="33"/>
      <c r="O1894" s="33"/>
    </row>
    <row r="1895" spans="1:15" x14ac:dyDescent="0.25">
      <c r="A1895" s="33">
        <f t="shared" ca="1" si="203"/>
        <v>1</v>
      </c>
      <c r="B1895" s="33">
        <f t="shared" ca="1" si="203"/>
        <v>5</v>
      </c>
      <c r="C1895" s="33"/>
      <c r="D1895" s="34">
        <f t="shared" ca="1" si="204"/>
        <v>8.5625263525837991E-2</v>
      </c>
      <c r="E1895" s="34">
        <f t="shared" ca="1" si="204"/>
        <v>0.23680979356289267</v>
      </c>
      <c r="F1895" s="33"/>
      <c r="G1895" s="33">
        <f t="shared" ca="1" si="200"/>
        <v>1</v>
      </c>
      <c r="H1895" s="33">
        <f t="shared" ca="1" si="201"/>
        <v>5</v>
      </c>
      <c r="I1895" s="33">
        <f t="shared" ca="1" si="202"/>
        <v>6</v>
      </c>
      <c r="K1895" s="33"/>
      <c r="L1895" s="33"/>
      <c r="M1895" s="33"/>
      <c r="N1895" s="33"/>
      <c r="O1895" s="33"/>
    </row>
    <row r="1896" spans="1:15" x14ac:dyDescent="0.25">
      <c r="A1896" s="33">
        <f t="shared" ca="1" si="203"/>
        <v>6</v>
      </c>
      <c r="B1896" s="33">
        <f t="shared" ca="1" si="203"/>
        <v>2</v>
      </c>
      <c r="C1896" s="33"/>
      <c r="D1896" s="34">
        <f t="shared" ca="1" si="204"/>
        <v>0.62054615636429789</v>
      </c>
      <c r="E1896" s="34">
        <f t="shared" ca="1" si="204"/>
        <v>0.41543184647799625</v>
      </c>
      <c r="F1896" s="33"/>
      <c r="G1896" s="33">
        <f t="shared" ca="1" si="200"/>
        <v>6</v>
      </c>
      <c r="H1896" s="33">
        <f t="shared" ca="1" si="201"/>
        <v>2</v>
      </c>
      <c r="I1896" s="33">
        <f t="shared" ca="1" si="202"/>
        <v>8</v>
      </c>
      <c r="K1896" s="33"/>
      <c r="L1896" s="33"/>
      <c r="M1896" s="33"/>
      <c r="N1896" s="33"/>
      <c r="O1896" s="33"/>
    </row>
    <row r="1897" spans="1:15" x14ac:dyDescent="0.25">
      <c r="A1897" s="33">
        <f t="shared" ca="1" si="203"/>
        <v>2</v>
      </c>
      <c r="B1897" s="33">
        <f t="shared" ca="1" si="203"/>
        <v>2</v>
      </c>
      <c r="C1897" s="33"/>
      <c r="D1897" s="34">
        <f t="shared" ca="1" si="204"/>
        <v>0.88113842462009584</v>
      </c>
      <c r="E1897" s="34">
        <f t="shared" ca="1" si="204"/>
        <v>0.30785905459393148</v>
      </c>
      <c r="F1897" s="33"/>
      <c r="G1897" s="33">
        <f t="shared" ca="1" si="200"/>
        <v>2</v>
      </c>
      <c r="H1897" s="33">
        <f t="shared" ca="1" si="201"/>
        <v>2</v>
      </c>
      <c r="I1897" s="33">
        <f t="shared" ca="1" si="202"/>
        <v>4</v>
      </c>
      <c r="K1897" s="33"/>
      <c r="L1897" s="33"/>
      <c r="M1897" s="33"/>
      <c r="N1897" s="33"/>
      <c r="O1897" s="33"/>
    </row>
    <row r="1898" spans="1:15" x14ac:dyDescent="0.25">
      <c r="A1898" s="33">
        <f t="shared" ca="1" si="203"/>
        <v>3</v>
      </c>
      <c r="B1898" s="33">
        <f t="shared" ca="1" si="203"/>
        <v>3</v>
      </c>
      <c r="C1898" s="33"/>
      <c r="D1898" s="34">
        <f t="shared" ca="1" si="204"/>
        <v>0.90271260301454226</v>
      </c>
      <c r="E1898" s="34">
        <f t="shared" ca="1" si="204"/>
        <v>0.1477463675872136</v>
      </c>
      <c r="F1898" s="33"/>
      <c r="G1898" s="33">
        <f t="shared" ca="1" si="200"/>
        <v>3</v>
      </c>
      <c r="H1898" s="33">
        <f t="shared" ca="1" si="201"/>
        <v>3</v>
      </c>
      <c r="I1898" s="33">
        <f t="shared" ca="1" si="202"/>
        <v>6</v>
      </c>
      <c r="K1898" s="33"/>
      <c r="L1898" s="33"/>
      <c r="M1898" s="33"/>
      <c r="N1898" s="33"/>
      <c r="O1898" s="33"/>
    </row>
    <row r="1899" spans="1:15" x14ac:dyDescent="0.25">
      <c r="A1899" s="33">
        <f t="shared" ca="1" si="203"/>
        <v>2</v>
      </c>
      <c r="B1899" s="33">
        <f t="shared" ca="1" si="203"/>
        <v>5</v>
      </c>
      <c r="C1899" s="33"/>
      <c r="D1899" s="34">
        <f t="shared" ca="1" si="204"/>
        <v>0.87713959605586445</v>
      </c>
      <c r="E1899" s="34">
        <f t="shared" ca="1" si="204"/>
        <v>0.74445952351814249</v>
      </c>
      <c r="F1899" s="33"/>
      <c r="G1899" s="33">
        <f t="shared" ca="1" si="200"/>
        <v>2</v>
      </c>
      <c r="H1899" s="33">
        <f t="shared" ca="1" si="201"/>
        <v>5</v>
      </c>
      <c r="I1899" s="33">
        <f t="shared" ca="1" si="202"/>
        <v>7</v>
      </c>
      <c r="K1899" s="33"/>
      <c r="L1899" s="33"/>
      <c r="M1899" s="33"/>
      <c r="N1899" s="33"/>
      <c r="O1899" s="33"/>
    </row>
    <row r="1900" spans="1:15" x14ac:dyDescent="0.25">
      <c r="A1900" s="33">
        <f t="shared" ca="1" si="203"/>
        <v>3</v>
      </c>
      <c r="B1900" s="33">
        <f t="shared" ca="1" si="203"/>
        <v>6</v>
      </c>
      <c r="C1900" s="33"/>
      <c r="D1900" s="34">
        <f t="shared" ca="1" si="204"/>
        <v>0.17636532804384442</v>
      </c>
      <c r="E1900" s="34">
        <f t="shared" ca="1" si="204"/>
        <v>0.24108495957472409</v>
      </c>
      <c r="F1900" s="33"/>
      <c r="G1900" s="33">
        <f t="shared" ca="1" si="200"/>
        <v>3</v>
      </c>
      <c r="H1900" s="33">
        <f t="shared" ca="1" si="201"/>
        <v>6</v>
      </c>
      <c r="I1900" s="33">
        <f t="shared" ca="1" si="202"/>
        <v>9</v>
      </c>
      <c r="K1900" s="33"/>
      <c r="L1900" s="33"/>
      <c r="M1900" s="33"/>
      <c r="N1900" s="33"/>
      <c r="O1900" s="33"/>
    </row>
    <row r="1901" spans="1:15" x14ac:dyDescent="0.25">
      <c r="A1901" s="33">
        <f t="shared" ca="1" si="203"/>
        <v>5</v>
      </c>
      <c r="B1901" s="33">
        <f t="shared" ca="1" si="203"/>
        <v>6</v>
      </c>
      <c r="C1901" s="33"/>
      <c r="D1901" s="34">
        <f t="shared" ca="1" si="204"/>
        <v>0.70075590748304939</v>
      </c>
      <c r="E1901" s="34">
        <f t="shared" ca="1" si="204"/>
        <v>0.2418839113965543</v>
      </c>
      <c r="F1901" s="33"/>
      <c r="G1901" s="33">
        <f t="shared" ca="1" si="200"/>
        <v>5</v>
      </c>
      <c r="H1901" s="33">
        <f t="shared" ca="1" si="201"/>
        <v>6</v>
      </c>
      <c r="I1901" s="33">
        <f t="shared" ca="1" si="202"/>
        <v>11</v>
      </c>
      <c r="K1901" s="33"/>
      <c r="L1901" s="33"/>
      <c r="M1901" s="33"/>
      <c r="N1901" s="33"/>
      <c r="O1901" s="33"/>
    </row>
    <row r="1902" spans="1:15" x14ac:dyDescent="0.25">
      <c r="A1902" s="33">
        <f t="shared" ca="1" si="203"/>
        <v>2</v>
      </c>
      <c r="B1902" s="33">
        <f t="shared" ca="1" si="203"/>
        <v>6</v>
      </c>
      <c r="C1902" s="33"/>
      <c r="D1902" s="34">
        <f t="shared" ca="1" si="204"/>
        <v>0.28735539214218142</v>
      </c>
      <c r="E1902" s="34">
        <f t="shared" ca="1" si="204"/>
        <v>3.9599292484489679E-2</v>
      </c>
      <c r="F1902" s="33"/>
      <c r="G1902" s="33">
        <f t="shared" ca="1" si="200"/>
        <v>2</v>
      </c>
      <c r="H1902" s="33">
        <f t="shared" ca="1" si="201"/>
        <v>6</v>
      </c>
      <c r="I1902" s="33">
        <f t="shared" ca="1" si="202"/>
        <v>8</v>
      </c>
      <c r="K1902" s="33"/>
      <c r="L1902" s="33"/>
      <c r="M1902" s="33"/>
      <c r="N1902" s="33"/>
      <c r="O1902" s="33"/>
    </row>
    <row r="1903" spans="1:15" x14ac:dyDescent="0.25">
      <c r="A1903" s="33">
        <f t="shared" ca="1" si="203"/>
        <v>4</v>
      </c>
      <c r="B1903" s="33">
        <f t="shared" ca="1" si="203"/>
        <v>6</v>
      </c>
      <c r="C1903" s="33"/>
      <c r="D1903" s="34">
        <f t="shared" ca="1" si="204"/>
        <v>5.5190601522600802E-2</v>
      </c>
      <c r="E1903" s="34">
        <f t="shared" ca="1" si="204"/>
        <v>0.56966268231880779</v>
      </c>
      <c r="F1903" s="33"/>
      <c r="G1903" s="33">
        <f t="shared" ca="1" si="200"/>
        <v>4</v>
      </c>
      <c r="H1903" s="33">
        <f t="shared" ca="1" si="201"/>
        <v>6</v>
      </c>
      <c r="I1903" s="33">
        <f t="shared" ca="1" si="202"/>
        <v>10</v>
      </c>
      <c r="K1903" s="33"/>
      <c r="L1903" s="33"/>
      <c r="M1903" s="33"/>
      <c r="N1903" s="33"/>
      <c r="O1903" s="33"/>
    </row>
    <row r="1904" spans="1:15" x14ac:dyDescent="0.25">
      <c r="A1904" s="33">
        <f t="shared" ca="1" si="203"/>
        <v>5</v>
      </c>
      <c r="B1904" s="33">
        <f t="shared" ca="1" si="203"/>
        <v>4</v>
      </c>
      <c r="C1904" s="33"/>
      <c r="D1904" s="34">
        <f t="shared" ca="1" si="204"/>
        <v>0.74444955560072656</v>
      </c>
      <c r="E1904" s="34">
        <f t="shared" ca="1" si="204"/>
        <v>0.98936059645718255</v>
      </c>
      <c r="F1904" s="33"/>
      <c r="G1904" s="33">
        <f t="shared" ca="1" si="200"/>
        <v>5</v>
      </c>
      <c r="H1904" s="33">
        <f t="shared" ca="1" si="201"/>
        <v>4</v>
      </c>
      <c r="I1904" s="33">
        <f t="shared" ca="1" si="202"/>
        <v>9</v>
      </c>
      <c r="K1904" s="33"/>
      <c r="L1904" s="33"/>
      <c r="M1904" s="33"/>
      <c r="N1904" s="33"/>
      <c r="O1904" s="33"/>
    </row>
    <row r="1905" spans="1:15" x14ac:dyDescent="0.25">
      <c r="A1905" s="33">
        <f t="shared" ca="1" si="203"/>
        <v>2</v>
      </c>
      <c r="B1905" s="33">
        <f t="shared" ca="1" si="203"/>
        <v>3</v>
      </c>
      <c r="C1905" s="33"/>
      <c r="D1905" s="34">
        <f t="shared" ca="1" si="204"/>
        <v>0.94303301957523222</v>
      </c>
      <c r="E1905" s="34">
        <f t="shared" ca="1" si="204"/>
        <v>0.98380786236826423</v>
      </c>
      <c r="F1905" s="33"/>
      <c r="G1905" s="33">
        <f t="shared" ca="1" si="200"/>
        <v>2</v>
      </c>
      <c r="H1905" s="33">
        <f t="shared" ca="1" si="201"/>
        <v>3</v>
      </c>
      <c r="I1905" s="33">
        <f t="shared" ca="1" si="202"/>
        <v>5</v>
      </c>
      <c r="K1905" s="33"/>
      <c r="L1905" s="33"/>
      <c r="M1905" s="33"/>
      <c r="N1905" s="33"/>
      <c r="O1905" s="33"/>
    </row>
    <row r="1906" spans="1:15" x14ac:dyDescent="0.25">
      <c r="A1906" s="33">
        <f t="shared" ca="1" si="203"/>
        <v>2</v>
      </c>
      <c r="B1906" s="33">
        <f t="shared" ca="1" si="203"/>
        <v>5</v>
      </c>
      <c r="C1906" s="33"/>
      <c r="D1906" s="34">
        <f t="shared" ca="1" si="204"/>
        <v>0.64672198622092703</v>
      </c>
      <c r="E1906" s="34">
        <f t="shared" ca="1" si="204"/>
        <v>0.86596657944635735</v>
      </c>
      <c r="F1906" s="33"/>
      <c r="G1906" s="33">
        <f t="shared" ca="1" si="200"/>
        <v>2</v>
      </c>
      <c r="H1906" s="33">
        <f t="shared" ca="1" si="201"/>
        <v>5</v>
      </c>
      <c r="I1906" s="33">
        <f t="shared" ca="1" si="202"/>
        <v>7</v>
      </c>
      <c r="K1906" s="33"/>
      <c r="L1906" s="33"/>
      <c r="M1906" s="33"/>
      <c r="N1906" s="33"/>
      <c r="O1906" s="33"/>
    </row>
    <row r="1907" spans="1:15" x14ac:dyDescent="0.25">
      <c r="A1907" s="33">
        <f t="shared" ca="1" si="203"/>
        <v>5</v>
      </c>
      <c r="B1907" s="33">
        <f t="shared" ca="1" si="203"/>
        <v>5</v>
      </c>
      <c r="C1907" s="33"/>
      <c r="D1907" s="34">
        <f t="shared" ca="1" si="204"/>
        <v>0.96343381559368579</v>
      </c>
      <c r="E1907" s="34">
        <f t="shared" ca="1" si="204"/>
        <v>0.56682516540141403</v>
      </c>
      <c r="F1907" s="33"/>
      <c r="G1907" s="33">
        <f t="shared" ca="1" si="200"/>
        <v>5</v>
      </c>
      <c r="H1907" s="33">
        <f t="shared" ca="1" si="201"/>
        <v>5</v>
      </c>
      <c r="I1907" s="33">
        <f t="shared" ca="1" si="202"/>
        <v>10</v>
      </c>
      <c r="K1907" s="33"/>
      <c r="L1907" s="33"/>
      <c r="M1907" s="33"/>
      <c r="N1907" s="33"/>
      <c r="O1907" s="33"/>
    </row>
    <row r="1908" spans="1:15" x14ac:dyDescent="0.25">
      <c r="A1908" s="33">
        <f t="shared" ca="1" si="203"/>
        <v>1</v>
      </c>
      <c r="B1908" s="33">
        <f t="shared" ca="1" si="203"/>
        <v>1</v>
      </c>
      <c r="C1908" s="33"/>
      <c r="D1908" s="34">
        <f t="shared" ca="1" si="204"/>
        <v>0.25138242877634287</v>
      </c>
      <c r="E1908" s="34">
        <f t="shared" ca="1" si="204"/>
        <v>0.97550386676381806</v>
      </c>
      <c r="F1908" s="33"/>
      <c r="G1908" s="33">
        <f t="shared" ca="1" si="200"/>
        <v>1</v>
      </c>
      <c r="H1908" s="33">
        <f t="shared" ca="1" si="201"/>
        <v>1</v>
      </c>
      <c r="I1908" s="33">
        <f t="shared" ca="1" si="202"/>
        <v>2</v>
      </c>
      <c r="K1908" s="33"/>
      <c r="L1908" s="33"/>
      <c r="M1908" s="33"/>
      <c r="N1908" s="33"/>
      <c r="O1908" s="33"/>
    </row>
    <row r="1909" spans="1:15" x14ac:dyDescent="0.25">
      <c r="A1909" s="33">
        <f t="shared" ca="1" si="203"/>
        <v>3</v>
      </c>
      <c r="B1909" s="33">
        <f t="shared" ca="1" si="203"/>
        <v>4</v>
      </c>
      <c r="C1909" s="33"/>
      <c r="D1909" s="34">
        <f t="shared" ca="1" si="204"/>
        <v>0.81158415310597232</v>
      </c>
      <c r="E1909" s="34">
        <f t="shared" ca="1" si="204"/>
        <v>0.26676614369185303</v>
      </c>
      <c r="F1909" s="33"/>
      <c r="G1909" s="33">
        <f t="shared" ca="1" si="200"/>
        <v>3</v>
      </c>
      <c r="H1909" s="33">
        <f t="shared" ca="1" si="201"/>
        <v>4</v>
      </c>
      <c r="I1909" s="33">
        <f t="shared" ca="1" si="202"/>
        <v>7</v>
      </c>
      <c r="K1909" s="33"/>
      <c r="L1909" s="33"/>
      <c r="M1909" s="33"/>
      <c r="N1909" s="33"/>
      <c r="O1909" s="33"/>
    </row>
    <row r="1910" spans="1:15" x14ac:dyDescent="0.25">
      <c r="A1910" s="33">
        <f t="shared" ca="1" si="203"/>
        <v>5</v>
      </c>
      <c r="B1910" s="33">
        <f t="shared" ca="1" si="203"/>
        <v>4</v>
      </c>
      <c r="C1910" s="33"/>
      <c r="D1910" s="34">
        <f t="shared" ca="1" si="204"/>
        <v>0.53057328074132648</v>
      </c>
      <c r="E1910" s="34">
        <f t="shared" ca="1" si="204"/>
        <v>0.37718513310651547</v>
      </c>
      <c r="F1910" s="33"/>
      <c r="G1910" s="33">
        <f t="shared" ca="1" si="200"/>
        <v>5</v>
      </c>
      <c r="H1910" s="33">
        <f t="shared" ca="1" si="201"/>
        <v>4</v>
      </c>
      <c r="I1910" s="33">
        <f t="shared" ca="1" si="202"/>
        <v>9</v>
      </c>
      <c r="K1910" s="33"/>
      <c r="L1910" s="33"/>
      <c r="M1910" s="33"/>
      <c r="N1910" s="33"/>
      <c r="O1910" s="33"/>
    </row>
    <row r="1911" spans="1:15" x14ac:dyDescent="0.25">
      <c r="A1911" s="33">
        <f t="shared" ca="1" si="203"/>
        <v>6</v>
      </c>
      <c r="B1911" s="33">
        <f t="shared" ca="1" si="203"/>
        <v>4</v>
      </c>
      <c r="C1911" s="33"/>
      <c r="D1911" s="34">
        <f t="shared" ca="1" si="204"/>
        <v>0.62763444580112104</v>
      </c>
      <c r="E1911" s="34">
        <f t="shared" ca="1" si="204"/>
        <v>0.94010887489096795</v>
      </c>
      <c r="F1911" s="33"/>
      <c r="G1911" s="33">
        <f t="shared" ca="1" si="200"/>
        <v>6</v>
      </c>
      <c r="H1911" s="33">
        <f t="shared" ca="1" si="201"/>
        <v>4</v>
      </c>
      <c r="I1911" s="33">
        <f t="shared" ca="1" si="202"/>
        <v>10</v>
      </c>
      <c r="K1911" s="33"/>
      <c r="L1911" s="33"/>
      <c r="M1911" s="33"/>
      <c r="N1911" s="33"/>
      <c r="O1911" s="33"/>
    </row>
    <row r="1912" spans="1:15" x14ac:dyDescent="0.25">
      <c r="A1912" s="33">
        <f t="shared" ca="1" si="203"/>
        <v>6</v>
      </c>
      <c r="B1912" s="33">
        <f t="shared" ca="1" si="203"/>
        <v>2</v>
      </c>
      <c r="C1912" s="33"/>
      <c r="D1912" s="34">
        <f t="shared" ca="1" si="204"/>
        <v>0.24304788318112347</v>
      </c>
      <c r="E1912" s="34">
        <f t="shared" ca="1" si="204"/>
        <v>0.11689293668257517</v>
      </c>
      <c r="F1912" s="33"/>
      <c r="G1912" s="33">
        <f t="shared" ca="1" si="200"/>
        <v>6</v>
      </c>
      <c r="H1912" s="33">
        <f t="shared" ca="1" si="201"/>
        <v>2</v>
      </c>
      <c r="I1912" s="33">
        <f t="shared" ca="1" si="202"/>
        <v>8</v>
      </c>
      <c r="K1912" s="33"/>
      <c r="L1912" s="33"/>
      <c r="M1912" s="33"/>
      <c r="N1912" s="33"/>
      <c r="O1912" s="33"/>
    </row>
    <row r="1913" spans="1:15" x14ac:dyDescent="0.25">
      <c r="A1913" s="33">
        <f t="shared" ca="1" si="203"/>
        <v>4</v>
      </c>
      <c r="B1913" s="33">
        <f t="shared" ca="1" si="203"/>
        <v>3</v>
      </c>
      <c r="C1913" s="33"/>
      <c r="D1913" s="34">
        <f t="shared" ca="1" si="204"/>
        <v>0.51271700561060396</v>
      </c>
      <c r="E1913" s="34">
        <f t="shared" ca="1" si="204"/>
        <v>0.81487662659246873</v>
      </c>
      <c r="F1913" s="33"/>
      <c r="G1913" s="33">
        <f t="shared" ca="1" si="200"/>
        <v>4</v>
      </c>
      <c r="H1913" s="33">
        <f t="shared" ca="1" si="201"/>
        <v>3</v>
      </c>
      <c r="I1913" s="33">
        <f t="shared" ca="1" si="202"/>
        <v>7</v>
      </c>
      <c r="K1913" s="33"/>
      <c r="L1913" s="33"/>
      <c r="M1913" s="33"/>
      <c r="N1913" s="33"/>
      <c r="O1913" s="33"/>
    </row>
    <row r="1914" spans="1:15" x14ac:dyDescent="0.25">
      <c r="A1914" s="33">
        <f t="shared" ca="1" si="203"/>
        <v>5</v>
      </c>
      <c r="B1914" s="33">
        <f t="shared" ca="1" si="203"/>
        <v>2</v>
      </c>
      <c r="C1914" s="33"/>
      <c r="D1914" s="34">
        <f t="shared" ca="1" si="204"/>
        <v>0.26200265562861946</v>
      </c>
      <c r="E1914" s="34">
        <f t="shared" ca="1" si="204"/>
        <v>0.20871835187844723</v>
      </c>
      <c r="F1914" s="33"/>
      <c r="G1914" s="33">
        <f t="shared" ca="1" si="200"/>
        <v>5</v>
      </c>
      <c r="H1914" s="33">
        <f t="shared" ca="1" si="201"/>
        <v>2</v>
      </c>
      <c r="I1914" s="33">
        <f t="shared" ca="1" si="202"/>
        <v>7</v>
      </c>
      <c r="K1914" s="33"/>
      <c r="L1914" s="33"/>
      <c r="M1914" s="33"/>
      <c r="N1914" s="33"/>
      <c r="O1914" s="33"/>
    </row>
    <row r="1915" spans="1:15" x14ac:dyDescent="0.25">
      <c r="A1915" s="33">
        <f t="shared" ca="1" si="203"/>
        <v>4</v>
      </c>
      <c r="B1915" s="33">
        <f t="shared" ca="1" si="203"/>
        <v>5</v>
      </c>
      <c r="C1915" s="33"/>
      <c r="D1915" s="34">
        <f t="shared" ca="1" si="204"/>
        <v>0.59332427070296145</v>
      </c>
      <c r="E1915" s="34">
        <f t="shared" ca="1" si="204"/>
        <v>0.36443841597118309</v>
      </c>
      <c r="F1915" s="33"/>
      <c r="G1915" s="33">
        <f t="shared" ca="1" si="200"/>
        <v>4</v>
      </c>
      <c r="H1915" s="33">
        <f t="shared" ca="1" si="201"/>
        <v>5</v>
      </c>
      <c r="I1915" s="33">
        <f t="shared" ca="1" si="202"/>
        <v>9</v>
      </c>
      <c r="K1915" s="33"/>
      <c r="L1915" s="33"/>
      <c r="M1915" s="33"/>
      <c r="N1915" s="33"/>
      <c r="O1915" s="33"/>
    </row>
    <row r="1916" spans="1:15" x14ac:dyDescent="0.25">
      <c r="A1916" s="33">
        <f t="shared" ca="1" si="203"/>
        <v>4</v>
      </c>
      <c r="B1916" s="33">
        <f t="shared" ca="1" si="203"/>
        <v>3</v>
      </c>
      <c r="C1916" s="33"/>
      <c r="D1916" s="34">
        <f t="shared" ca="1" si="204"/>
        <v>0.82620357093259433</v>
      </c>
      <c r="E1916" s="34">
        <f t="shared" ca="1" si="204"/>
        <v>0.11497607605826332</v>
      </c>
      <c r="F1916" s="33"/>
      <c r="G1916" s="33">
        <f t="shared" ca="1" si="200"/>
        <v>4</v>
      </c>
      <c r="H1916" s="33">
        <f t="shared" ca="1" si="201"/>
        <v>3</v>
      </c>
      <c r="I1916" s="33">
        <f t="shared" ca="1" si="202"/>
        <v>7</v>
      </c>
      <c r="K1916" s="33"/>
      <c r="L1916" s="33"/>
      <c r="M1916" s="33"/>
      <c r="N1916" s="33"/>
      <c r="O1916" s="33"/>
    </row>
    <row r="1917" spans="1:15" x14ac:dyDescent="0.25">
      <c r="A1917" s="33">
        <f t="shared" ca="1" si="203"/>
        <v>5</v>
      </c>
      <c r="B1917" s="33">
        <f t="shared" ca="1" si="203"/>
        <v>2</v>
      </c>
      <c r="C1917" s="33"/>
      <c r="D1917" s="34">
        <f t="shared" ca="1" si="204"/>
        <v>0.67701379058714484</v>
      </c>
      <c r="E1917" s="34">
        <f t="shared" ca="1" si="204"/>
        <v>9.9518851139503761E-2</v>
      </c>
      <c r="F1917" s="33"/>
      <c r="G1917" s="33">
        <f t="shared" ca="1" si="200"/>
        <v>5</v>
      </c>
      <c r="H1917" s="33">
        <f t="shared" ca="1" si="201"/>
        <v>2</v>
      </c>
      <c r="I1917" s="33">
        <f t="shared" ca="1" si="202"/>
        <v>7</v>
      </c>
      <c r="K1917" s="33"/>
      <c r="L1917" s="33"/>
      <c r="M1917" s="33"/>
      <c r="N1917" s="33"/>
      <c r="O1917" s="33"/>
    </row>
    <row r="1918" spans="1:15" x14ac:dyDescent="0.25">
      <c r="A1918" s="33">
        <f t="shared" ca="1" si="203"/>
        <v>4</v>
      </c>
      <c r="B1918" s="33">
        <f t="shared" ca="1" si="203"/>
        <v>3</v>
      </c>
      <c r="C1918" s="33"/>
      <c r="D1918" s="34">
        <f t="shared" ca="1" si="204"/>
        <v>0.59198208325993118</v>
      </c>
      <c r="E1918" s="34">
        <f t="shared" ca="1" si="204"/>
        <v>0.19420563988178996</v>
      </c>
      <c r="F1918" s="33"/>
      <c r="G1918" s="33">
        <f t="shared" ca="1" si="200"/>
        <v>4</v>
      </c>
      <c r="H1918" s="33">
        <f t="shared" ca="1" si="201"/>
        <v>3</v>
      </c>
      <c r="I1918" s="33">
        <f t="shared" ca="1" si="202"/>
        <v>7</v>
      </c>
      <c r="K1918" s="33"/>
      <c r="L1918" s="33"/>
      <c r="M1918" s="33"/>
      <c r="N1918" s="33"/>
      <c r="O1918" s="33"/>
    </row>
    <row r="1919" spans="1:15" x14ac:dyDescent="0.25">
      <c r="A1919" s="33">
        <f t="shared" ca="1" si="203"/>
        <v>4</v>
      </c>
      <c r="B1919" s="33">
        <f t="shared" ca="1" si="203"/>
        <v>4</v>
      </c>
      <c r="C1919" s="33"/>
      <c r="D1919" s="34">
        <f t="shared" ca="1" si="204"/>
        <v>0.22640668436100742</v>
      </c>
      <c r="E1919" s="34">
        <f t="shared" ca="1" si="204"/>
        <v>0.16774781935517036</v>
      </c>
      <c r="F1919" s="33"/>
      <c r="G1919" s="33">
        <f t="shared" ca="1" si="200"/>
        <v>4</v>
      </c>
      <c r="H1919" s="33">
        <f t="shared" ca="1" si="201"/>
        <v>4</v>
      </c>
      <c r="I1919" s="33">
        <f t="shared" ca="1" si="202"/>
        <v>8</v>
      </c>
      <c r="K1919" s="33"/>
      <c r="L1919" s="33"/>
      <c r="M1919" s="33"/>
      <c r="N1919" s="33"/>
      <c r="O1919" s="33"/>
    </row>
    <row r="1920" spans="1:15" x14ac:dyDescent="0.25">
      <c r="A1920" s="33">
        <f t="shared" ca="1" si="203"/>
        <v>4</v>
      </c>
      <c r="B1920" s="33">
        <f t="shared" ca="1" si="203"/>
        <v>3</v>
      </c>
      <c r="C1920" s="33"/>
      <c r="D1920" s="34">
        <f t="shared" ca="1" si="204"/>
        <v>1.3645907314288053E-3</v>
      </c>
      <c r="E1920" s="34">
        <f t="shared" ca="1" si="204"/>
        <v>0.1527887761699207</v>
      </c>
      <c r="F1920" s="33"/>
      <c r="G1920" s="33">
        <f t="shared" ca="1" si="200"/>
        <v>4</v>
      </c>
      <c r="H1920" s="33">
        <f t="shared" ca="1" si="201"/>
        <v>3</v>
      </c>
      <c r="I1920" s="33">
        <f t="shared" ca="1" si="202"/>
        <v>7</v>
      </c>
      <c r="K1920" s="33"/>
      <c r="L1920" s="33"/>
      <c r="M1920" s="33"/>
      <c r="N1920" s="33"/>
      <c r="O1920" s="33"/>
    </row>
    <row r="1921" spans="1:15" x14ac:dyDescent="0.25">
      <c r="A1921" s="33">
        <f t="shared" ca="1" si="203"/>
        <v>6</v>
      </c>
      <c r="B1921" s="33">
        <f t="shared" ca="1" si="203"/>
        <v>4</v>
      </c>
      <c r="C1921" s="33"/>
      <c r="D1921" s="34">
        <f t="shared" ca="1" si="204"/>
        <v>0.26372782339097878</v>
      </c>
      <c r="E1921" s="34">
        <f t="shared" ca="1" si="204"/>
        <v>0.96164295992808557</v>
      </c>
      <c r="F1921" s="33"/>
      <c r="G1921" s="33">
        <f t="shared" ca="1" si="200"/>
        <v>6</v>
      </c>
      <c r="H1921" s="33">
        <f t="shared" ca="1" si="201"/>
        <v>4</v>
      </c>
      <c r="I1921" s="33">
        <f t="shared" ca="1" si="202"/>
        <v>10</v>
      </c>
      <c r="K1921" s="33"/>
      <c r="L1921" s="33"/>
      <c r="M1921" s="33"/>
      <c r="N1921" s="33"/>
      <c r="O1921" s="33"/>
    </row>
    <row r="1922" spans="1:15" x14ac:dyDescent="0.25">
      <c r="A1922" s="33">
        <f t="shared" ca="1" si="203"/>
        <v>2</v>
      </c>
      <c r="B1922" s="33">
        <f t="shared" ca="1" si="203"/>
        <v>2</v>
      </c>
      <c r="C1922" s="33"/>
      <c r="D1922" s="34">
        <f t="shared" ca="1" si="204"/>
        <v>0.9610563085562388</v>
      </c>
      <c r="E1922" s="34">
        <f t="shared" ca="1" si="204"/>
        <v>0.9002253420498596</v>
      </c>
      <c r="F1922" s="33"/>
      <c r="G1922" s="33">
        <f t="shared" ca="1" si="200"/>
        <v>2</v>
      </c>
      <c r="H1922" s="33">
        <f t="shared" ca="1" si="201"/>
        <v>2</v>
      </c>
      <c r="I1922" s="33">
        <f t="shared" ca="1" si="202"/>
        <v>4</v>
      </c>
      <c r="K1922" s="33"/>
      <c r="L1922" s="33"/>
      <c r="M1922" s="33"/>
      <c r="N1922" s="33"/>
      <c r="O1922" s="33"/>
    </row>
    <row r="1923" spans="1:15" x14ac:dyDescent="0.25">
      <c r="A1923" s="33">
        <f t="shared" ca="1" si="203"/>
        <v>3</v>
      </c>
      <c r="B1923" s="33">
        <f t="shared" ca="1" si="203"/>
        <v>5</v>
      </c>
      <c r="C1923" s="33"/>
      <c r="D1923" s="34">
        <f t="shared" ca="1" si="204"/>
        <v>0.64517959147469162</v>
      </c>
      <c r="E1923" s="34">
        <f t="shared" ca="1" si="204"/>
        <v>0.54235707493174701</v>
      </c>
      <c r="F1923" s="33"/>
      <c r="G1923" s="33">
        <f t="shared" ca="1" si="200"/>
        <v>3</v>
      </c>
      <c r="H1923" s="33">
        <f t="shared" ca="1" si="201"/>
        <v>5</v>
      </c>
      <c r="I1923" s="33">
        <f t="shared" ca="1" si="202"/>
        <v>8</v>
      </c>
      <c r="K1923" s="33"/>
      <c r="L1923" s="33"/>
      <c r="M1923" s="33"/>
      <c r="N1923" s="33"/>
      <c r="O1923" s="33"/>
    </row>
    <row r="1924" spans="1:15" x14ac:dyDescent="0.25">
      <c r="A1924" s="33">
        <f t="shared" ca="1" si="203"/>
        <v>6</v>
      </c>
      <c r="B1924" s="33">
        <f t="shared" ca="1" si="203"/>
        <v>2</v>
      </c>
      <c r="C1924" s="33"/>
      <c r="D1924" s="34">
        <f t="shared" ca="1" si="204"/>
        <v>6.9915608209264124E-2</v>
      </c>
      <c r="E1924" s="34">
        <f t="shared" ca="1" si="204"/>
        <v>0.31080559829264376</v>
      </c>
      <c r="F1924" s="33"/>
      <c r="G1924" s="33">
        <f t="shared" ca="1" si="200"/>
        <v>6</v>
      </c>
      <c r="H1924" s="33">
        <f t="shared" ca="1" si="201"/>
        <v>2</v>
      </c>
      <c r="I1924" s="33">
        <f t="shared" ca="1" si="202"/>
        <v>8</v>
      </c>
      <c r="K1924" s="33"/>
      <c r="L1924" s="33"/>
      <c r="M1924" s="33"/>
      <c r="N1924" s="33"/>
      <c r="O1924" s="33"/>
    </row>
    <row r="1925" spans="1:15" x14ac:dyDescent="0.25">
      <c r="A1925" s="33">
        <f t="shared" ca="1" si="203"/>
        <v>1</v>
      </c>
      <c r="B1925" s="33">
        <f t="shared" ca="1" si="203"/>
        <v>5</v>
      </c>
      <c r="C1925" s="33"/>
      <c r="D1925" s="34">
        <f t="shared" ca="1" si="204"/>
        <v>0.83017208903806283</v>
      </c>
      <c r="E1925" s="34">
        <f t="shared" ca="1" si="204"/>
        <v>0.86997311934327315</v>
      </c>
      <c r="F1925" s="33"/>
      <c r="G1925" s="33">
        <f t="shared" ca="1" si="200"/>
        <v>1</v>
      </c>
      <c r="H1925" s="33">
        <f t="shared" ca="1" si="201"/>
        <v>5</v>
      </c>
      <c r="I1925" s="33">
        <f t="shared" ca="1" si="202"/>
        <v>6</v>
      </c>
      <c r="K1925" s="33"/>
      <c r="L1925" s="33"/>
      <c r="M1925" s="33"/>
      <c r="N1925" s="33"/>
      <c r="O1925" s="33"/>
    </row>
    <row r="1926" spans="1:15" x14ac:dyDescent="0.25">
      <c r="A1926" s="33">
        <f t="shared" ca="1" si="203"/>
        <v>1</v>
      </c>
      <c r="B1926" s="33">
        <f t="shared" ca="1" si="203"/>
        <v>3</v>
      </c>
      <c r="C1926" s="33"/>
      <c r="D1926" s="34">
        <f t="shared" ca="1" si="204"/>
        <v>0.64373307897618881</v>
      </c>
      <c r="E1926" s="34">
        <f t="shared" ca="1" si="204"/>
        <v>0.47678638211748769</v>
      </c>
      <c r="F1926" s="33"/>
      <c r="G1926" s="33">
        <f t="shared" ref="G1926:G1989" ca="1" si="205">IF(AND(COUNTIF($B$91:$G$91,A1926)=1,D1926&lt;=$B$90),RANDBETWEEN(1,6),A1926)</f>
        <v>1</v>
      </c>
      <c r="H1926" s="33">
        <f t="shared" ref="H1926:H1989" ca="1" si="206">IF(AND(COUNTIF($B$91:$G$91,B1926)=1,E1926&lt;=$B$90),RANDBETWEEN(1,6),B1926)</f>
        <v>3</v>
      </c>
      <c r="I1926" s="33">
        <f t="shared" ref="I1926:I1989" ca="1" si="207">SUM(G1926:H1926)</f>
        <v>4</v>
      </c>
      <c r="K1926" s="33"/>
      <c r="L1926" s="33"/>
      <c r="M1926" s="33"/>
      <c r="N1926" s="33"/>
      <c r="O1926" s="33"/>
    </row>
    <row r="1927" spans="1:15" x14ac:dyDescent="0.25">
      <c r="A1927" s="33">
        <f t="shared" ref="A1927:B1990" ca="1" si="208">RANDBETWEEN(1,6)</f>
        <v>2</v>
      </c>
      <c r="B1927" s="33">
        <f t="shared" ca="1" si="208"/>
        <v>4</v>
      </c>
      <c r="C1927" s="33"/>
      <c r="D1927" s="34">
        <f t="shared" ref="D1927:E1990" ca="1" si="209">RAND()</f>
        <v>0.69510472330992423</v>
      </c>
      <c r="E1927" s="34">
        <f t="shared" ca="1" si="209"/>
        <v>0.1089699728921345</v>
      </c>
      <c r="F1927" s="33"/>
      <c r="G1927" s="33">
        <f t="shared" ca="1" si="205"/>
        <v>2</v>
      </c>
      <c r="H1927" s="33">
        <f t="shared" ca="1" si="206"/>
        <v>4</v>
      </c>
      <c r="I1927" s="33">
        <f t="shared" ca="1" si="207"/>
        <v>6</v>
      </c>
      <c r="K1927" s="33"/>
      <c r="L1927" s="33"/>
      <c r="M1927" s="33"/>
      <c r="N1927" s="33"/>
      <c r="O1927" s="33"/>
    </row>
    <row r="1928" spans="1:15" x14ac:dyDescent="0.25">
      <c r="A1928" s="33">
        <f t="shared" ca="1" si="208"/>
        <v>4</v>
      </c>
      <c r="B1928" s="33">
        <f t="shared" ca="1" si="208"/>
        <v>6</v>
      </c>
      <c r="C1928" s="33"/>
      <c r="D1928" s="34">
        <f t="shared" ca="1" si="209"/>
        <v>0.71568961973848544</v>
      </c>
      <c r="E1928" s="34">
        <f t="shared" ca="1" si="209"/>
        <v>0.2431712246187322</v>
      </c>
      <c r="F1928" s="33"/>
      <c r="G1928" s="33">
        <f t="shared" ca="1" si="205"/>
        <v>4</v>
      </c>
      <c r="H1928" s="33">
        <f t="shared" ca="1" si="206"/>
        <v>6</v>
      </c>
      <c r="I1928" s="33">
        <f t="shared" ca="1" si="207"/>
        <v>10</v>
      </c>
      <c r="K1928" s="33"/>
      <c r="L1928" s="33"/>
      <c r="M1928" s="33"/>
      <c r="N1928" s="33"/>
      <c r="O1928" s="33"/>
    </row>
    <row r="1929" spans="1:15" x14ac:dyDescent="0.25">
      <c r="A1929" s="33">
        <f t="shared" ca="1" si="208"/>
        <v>6</v>
      </c>
      <c r="B1929" s="33">
        <f t="shared" ca="1" si="208"/>
        <v>3</v>
      </c>
      <c r="C1929" s="33"/>
      <c r="D1929" s="34">
        <f t="shared" ca="1" si="209"/>
        <v>0.11233231693581536</v>
      </c>
      <c r="E1929" s="34">
        <f t="shared" ca="1" si="209"/>
        <v>0.23725604739297201</v>
      </c>
      <c r="F1929" s="33"/>
      <c r="G1929" s="33">
        <f t="shared" ca="1" si="205"/>
        <v>6</v>
      </c>
      <c r="H1929" s="33">
        <f t="shared" ca="1" si="206"/>
        <v>3</v>
      </c>
      <c r="I1929" s="33">
        <f t="shared" ca="1" si="207"/>
        <v>9</v>
      </c>
      <c r="K1929" s="33"/>
      <c r="L1929" s="33"/>
      <c r="M1929" s="33"/>
      <c r="N1929" s="33"/>
      <c r="O1929" s="33"/>
    </row>
    <row r="1930" spans="1:15" x14ac:dyDescent="0.25">
      <c r="A1930" s="33">
        <f t="shared" ca="1" si="208"/>
        <v>1</v>
      </c>
      <c r="B1930" s="33">
        <f t="shared" ca="1" si="208"/>
        <v>5</v>
      </c>
      <c r="C1930" s="33"/>
      <c r="D1930" s="34">
        <f t="shared" ca="1" si="209"/>
        <v>0.80315283297616757</v>
      </c>
      <c r="E1930" s="34">
        <f t="shared" ca="1" si="209"/>
        <v>0.26157750320654927</v>
      </c>
      <c r="F1930" s="33"/>
      <c r="G1930" s="33">
        <f t="shared" ca="1" si="205"/>
        <v>1</v>
      </c>
      <c r="H1930" s="33">
        <f t="shared" ca="1" si="206"/>
        <v>5</v>
      </c>
      <c r="I1930" s="33">
        <f t="shared" ca="1" si="207"/>
        <v>6</v>
      </c>
      <c r="K1930" s="33"/>
      <c r="L1930" s="33"/>
      <c r="M1930" s="33"/>
      <c r="N1930" s="33"/>
      <c r="O1930" s="33"/>
    </row>
    <row r="1931" spans="1:15" x14ac:dyDescent="0.25">
      <c r="A1931" s="33">
        <f t="shared" ca="1" si="208"/>
        <v>6</v>
      </c>
      <c r="B1931" s="33">
        <f t="shared" ca="1" si="208"/>
        <v>2</v>
      </c>
      <c r="C1931" s="33"/>
      <c r="D1931" s="34">
        <f t="shared" ca="1" si="209"/>
        <v>0.23034758064236671</v>
      </c>
      <c r="E1931" s="34">
        <f t="shared" ca="1" si="209"/>
        <v>0.20228948185528062</v>
      </c>
      <c r="F1931" s="33"/>
      <c r="G1931" s="33">
        <f t="shared" ca="1" si="205"/>
        <v>6</v>
      </c>
      <c r="H1931" s="33">
        <f t="shared" ca="1" si="206"/>
        <v>2</v>
      </c>
      <c r="I1931" s="33">
        <f t="shared" ca="1" si="207"/>
        <v>8</v>
      </c>
      <c r="K1931" s="33"/>
      <c r="L1931" s="33"/>
      <c r="M1931" s="33"/>
      <c r="N1931" s="33"/>
      <c r="O1931" s="33"/>
    </row>
    <row r="1932" spans="1:15" x14ac:dyDescent="0.25">
      <c r="A1932" s="33">
        <f t="shared" ca="1" si="208"/>
        <v>3</v>
      </c>
      <c r="B1932" s="33">
        <f t="shared" ca="1" si="208"/>
        <v>5</v>
      </c>
      <c r="C1932" s="33"/>
      <c r="D1932" s="34">
        <f t="shared" ca="1" si="209"/>
        <v>0.84877098956578911</v>
      </c>
      <c r="E1932" s="34">
        <f t="shared" ca="1" si="209"/>
        <v>0.25766479794404451</v>
      </c>
      <c r="F1932" s="33"/>
      <c r="G1932" s="33">
        <f t="shared" ca="1" si="205"/>
        <v>3</v>
      </c>
      <c r="H1932" s="33">
        <f t="shared" ca="1" si="206"/>
        <v>5</v>
      </c>
      <c r="I1932" s="33">
        <f t="shared" ca="1" si="207"/>
        <v>8</v>
      </c>
      <c r="K1932" s="33"/>
      <c r="L1932" s="33"/>
      <c r="M1932" s="33"/>
      <c r="N1932" s="33"/>
      <c r="O1932" s="33"/>
    </row>
    <row r="1933" spans="1:15" x14ac:dyDescent="0.25">
      <c r="A1933" s="33">
        <f t="shared" ca="1" si="208"/>
        <v>2</v>
      </c>
      <c r="B1933" s="33">
        <f t="shared" ca="1" si="208"/>
        <v>5</v>
      </c>
      <c r="C1933" s="33"/>
      <c r="D1933" s="34">
        <f t="shared" ca="1" si="209"/>
        <v>0.95500183589267273</v>
      </c>
      <c r="E1933" s="34">
        <f t="shared" ca="1" si="209"/>
        <v>0.95299161461380399</v>
      </c>
      <c r="F1933" s="33"/>
      <c r="G1933" s="33">
        <f t="shared" ca="1" si="205"/>
        <v>2</v>
      </c>
      <c r="H1933" s="33">
        <f t="shared" ca="1" si="206"/>
        <v>5</v>
      </c>
      <c r="I1933" s="33">
        <f t="shared" ca="1" si="207"/>
        <v>7</v>
      </c>
      <c r="K1933" s="33"/>
      <c r="L1933" s="33"/>
      <c r="M1933" s="33"/>
      <c r="N1933" s="33"/>
      <c r="O1933" s="33"/>
    </row>
    <row r="1934" spans="1:15" x14ac:dyDescent="0.25">
      <c r="A1934" s="33">
        <f t="shared" ca="1" si="208"/>
        <v>1</v>
      </c>
      <c r="B1934" s="33">
        <f t="shared" ca="1" si="208"/>
        <v>4</v>
      </c>
      <c r="C1934" s="33"/>
      <c r="D1934" s="34">
        <f t="shared" ca="1" si="209"/>
        <v>0.45586894633221497</v>
      </c>
      <c r="E1934" s="34">
        <f t="shared" ca="1" si="209"/>
        <v>0.23949237993838612</v>
      </c>
      <c r="F1934" s="33"/>
      <c r="G1934" s="33">
        <f t="shared" ca="1" si="205"/>
        <v>1</v>
      </c>
      <c r="H1934" s="33">
        <f t="shared" ca="1" si="206"/>
        <v>4</v>
      </c>
      <c r="I1934" s="33">
        <f t="shared" ca="1" si="207"/>
        <v>5</v>
      </c>
      <c r="K1934" s="33"/>
      <c r="L1934" s="33"/>
      <c r="M1934" s="33"/>
      <c r="N1934" s="33"/>
      <c r="O1934" s="33"/>
    </row>
    <row r="1935" spans="1:15" x14ac:dyDescent="0.25">
      <c r="A1935" s="33">
        <f t="shared" ca="1" si="208"/>
        <v>2</v>
      </c>
      <c r="B1935" s="33">
        <f t="shared" ca="1" si="208"/>
        <v>1</v>
      </c>
      <c r="C1935" s="33"/>
      <c r="D1935" s="34">
        <f t="shared" ca="1" si="209"/>
        <v>0.55722571579057545</v>
      </c>
      <c r="E1935" s="34">
        <f t="shared" ca="1" si="209"/>
        <v>0.44332439601472284</v>
      </c>
      <c r="F1935" s="33"/>
      <c r="G1935" s="33">
        <f t="shared" ca="1" si="205"/>
        <v>2</v>
      </c>
      <c r="H1935" s="33">
        <f t="shared" ca="1" si="206"/>
        <v>1</v>
      </c>
      <c r="I1935" s="33">
        <f t="shared" ca="1" si="207"/>
        <v>3</v>
      </c>
      <c r="K1935" s="33"/>
      <c r="L1935" s="33"/>
      <c r="M1935" s="33"/>
      <c r="N1935" s="33"/>
      <c r="O1935" s="33"/>
    </row>
    <row r="1936" spans="1:15" x14ac:dyDescent="0.25">
      <c r="A1936" s="33">
        <f t="shared" ca="1" si="208"/>
        <v>2</v>
      </c>
      <c r="B1936" s="33">
        <f t="shared" ca="1" si="208"/>
        <v>2</v>
      </c>
      <c r="C1936" s="33"/>
      <c r="D1936" s="34">
        <f t="shared" ca="1" si="209"/>
        <v>0.58289872720240976</v>
      </c>
      <c r="E1936" s="34">
        <f t="shared" ca="1" si="209"/>
        <v>2.2359540999943861E-2</v>
      </c>
      <c r="F1936" s="33"/>
      <c r="G1936" s="33">
        <f t="shared" ca="1" si="205"/>
        <v>2</v>
      </c>
      <c r="H1936" s="33">
        <f t="shared" ca="1" si="206"/>
        <v>2</v>
      </c>
      <c r="I1936" s="33">
        <f t="shared" ca="1" si="207"/>
        <v>4</v>
      </c>
      <c r="K1936" s="33"/>
      <c r="L1936" s="33"/>
      <c r="M1936" s="33"/>
      <c r="N1936" s="33"/>
      <c r="O1936" s="33"/>
    </row>
    <row r="1937" spans="1:15" x14ac:dyDescent="0.25">
      <c r="A1937" s="33">
        <f t="shared" ca="1" si="208"/>
        <v>1</v>
      </c>
      <c r="B1937" s="33">
        <f t="shared" ca="1" si="208"/>
        <v>6</v>
      </c>
      <c r="C1937" s="33"/>
      <c r="D1937" s="34">
        <f t="shared" ca="1" si="209"/>
        <v>0.27730813491891504</v>
      </c>
      <c r="E1937" s="34">
        <f t="shared" ca="1" si="209"/>
        <v>0.53822670997407429</v>
      </c>
      <c r="F1937" s="33"/>
      <c r="G1937" s="33">
        <f t="shared" ca="1" si="205"/>
        <v>1</v>
      </c>
      <c r="H1937" s="33">
        <f t="shared" ca="1" si="206"/>
        <v>6</v>
      </c>
      <c r="I1937" s="33">
        <f t="shared" ca="1" si="207"/>
        <v>7</v>
      </c>
      <c r="K1937" s="33"/>
      <c r="L1937" s="33"/>
      <c r="M1937" s="33"/>
      <c r="N1937" s="33"/>
      <c r="O1937" s="33"/>
    </row>
    <row r="1938" spans="1:15" x14ac:dyDescent="0.25">
      <c r="A1938" s="33">
        <f t="shared" ca="1" si="208"/>
        <v>5</v>
      </c>
      <c r="B1938" s="33">
        <f t="shared" ca="1" si="208"/>
        <v>1</v>
      </c>
      <c r="C1938" s="33"/>
      <c r="D1938" s="34">
        <f t="shared" ca="1" si="209"/>
        <v>0.84495738698524525</v>
      </c>
      <c r="E1938" s="34">
        <f t="shared" ca="1" si="209"/>
        <v>0.97200349761691507</v>
      </c>
      <c r="F1938" s="33"/>
      <c r="G1938" s="33">
        <f t="shared" ca="1" si="205"/>
        <v>5</v>
      </c>
      <c r="H1938" s="33">
        <f t="shared" ca="1" si="206"/>
        <v>1</v>
      </c>
      <c r="I1938" s="33">
        <f t="shared" ca="1" si="207"/>
        <v>6</v>
      </c>
      <c r="K1938" s="33"/>
      <c r="L1938" s="33"/>
      <c r="M1938" s="33"/>
      <c r="N1938" s="33"/>
      <c r="O1938" s="33"/>
    </row>
    <row r="1939" spans="1:15" x14ac:dyDescent="0.25">
      <c r="A1939" s="33">
        <f t="shared" ca="1" si="208"/>
        <v>4</v>
      </c>
      <c r="B1939" s="33">
        <f t="shared" ca="1" si="208"/>
        <v>1</v>
      </c>
      <c r="C1939" s="33"/>
      <c r="D1939" s="34">
        <f t="shared" ca="1" si="209"/>
        <v>0.18162466993318094</v>
      </c>
      <c r="E1939" s="34">
        <f t="shared" ca="1" si="209"/>
        <v>0.41515536800369512</v>
      </c>
      <c r="F1939" s="33"/>
      <c r="G1939" s="33">
        <f t="shared" ca="1" si="205"/>
        <v>4</v>
      </c>
      <c r="H1939" s="33">
        <f t="shared" ca="1" si="206"/>
        <v>1</v>
      </c>
      <c r="I1939" s="33">
        <f t="shared" ca="1" si="207"/>
        <v>5</v>
      </c>
      <c r="K1939" s="33"/>
      <c r="L1939" s="33"/>
      <c r="M1939" s="33"/>
      <c r="N1939" s="33"/>
      <c r="O1939" s="33"/>
    </row>
    <row r="1940" spans="1:15" x14ac:dyDescent="0.25">
      <c r="A1940" s="33">
        <f t="shared" ca="1" si="208"/>
        <v>5</v>
      </c>
      <c r="B1940" s="33">
        <f t="shared" ca="1" si="208"/>
        <v>2</v>
      </c>
      <c r="C1940" s="33"/>
      <c r="D1940" s="34">
        <f t="shared" ca="1" si="209"/>
        <v>0.61936539597528151</v>
      </c>
      <c r="E1940" s="34">
        <f t="shared" ca="1" si="209"/>
        <v>0.70301598828147738</v>
      </c>
      <c r="F1940" s="33"/>
      <c r="G1940" s="33">
        <f t="shared" ca="1" si="205"/>
        <v>5</v>
      </c>
      <c r="H1940" s="33">
        <f t="shared" ca="1" si="206"/>
        <v>2</v>
      </c>
      <c r="I1940" s="33">
        <f t="shared" ca="1" si="207"/>
        <v>7</v>
      </c>
      <c r="K1940" s="33"/>
      <c r="L1940" s="33"/>
      <c r="M1940" s="33"/>
      <c r="N1940" s="33"/>
      <c r="O1940" s="33"/>
    </row>
    <row r="1941" spans="1:15" x14ac:dyDescent="0.25">
      <c r="A1941" s="33">
        <f t="shared" ca="1" si="208"/>
        <v>6</v>
      </c>
      <c r="B1941" s="33">
        <f t="shared" ca="1" si="208"/>
        <v>6</v>
      </c>
      <c r="C1941" s="33"/>
      <c r="D1941" s="34">
        <f t="shared" ca="1" si="209"/>
        <v>0.14166150544172151</v>
      </c>
      <c r="E1941" s="34">
        <f t="shared" ca="1" si="209"/>
        <v>0.60351632764866969</v>
      </c>
      <c r="F1941" s="33"/>
      <c r="G1941" s="33">
        <f t="shared" ca="1" si="205"/>
        <v>6</v>
      </c>
      <c r="H1941" s="33">
        <f t="shared" ca="1" si="206"/>
        <v>6</v>
      </c>
      <c r="I1941" s="33">
        <f t="shared" ca="1" si="207"/>
        <v>12</v>
      </c>
      <c r="K1941" s="33"/>
      <c r="L1941" s="33"/>
      <c r="M1941" s="33"/>
      <c r="N1941" s="33"/>
      <c r="O1941" s="33"/>
    </row>
    <row r="1942" spans="1:15" x14ac:dyDescent="0.25">
      <c r="A1942" s="33">
        <f t="shared" ca="1" si="208"/>
        <v>1</v>
      </c>
      <c r="B1942" s="33">
        <f t="shared" ca="1" si="208"/>
        <v>5</v>
      </c>
      <c r="C1942" s="33"/>
      <c r="D1942" s="34">
        <f t="shared" ca="1" si="209"/>
        <v>0.28594496857442298</v>
      </c>
      <c r="E1942" s="34">
        <f t="shared" ca="1" si="209"/>
        <v>0.1395423101148251</v>
      </c>
      <c r="F1942" s="33"/>
      <c r="G1942" s="33">
        <f t="shared" ca="1" si="205"/>
        <v>1</v>
      </c>
      <c r="H1942" s="33">
        <f t="shared" ca="1" si="206"/>
        <v>5</v>
      </c>
      <c r="I1942" s="33">
        <f t="shared" ca="1" si="207"/>
        <v>6</v>
      </c>
      <c r="K1942" s="33"/>
      <c r="L1942" s="33"/>
      <c r="M1942" s="33"/>
      <c r="N1942" s="33"/>
      <c r="O1942" s="33"/>
    </row>
    <row r="1943" spans="1:15" x14ac:dyDescent="0.25">
      <c r="A1943" s="33">
        <f t="shared" ca="1" si="208"/>
        <v>3</v>
      </c>
      <c r="B1943" s="33">
        <f t="shared" ca="1" si="208"/>
        <v>3</v>
      </c>
      <c r="C1943" s="33"/>
      <c r="D1943" s="34">
        <f t="shared" ca="1" si="209"/>
        <v>0.23687645004755142</v>
      </c>
      <c r="E1943" s="34">
        <f t="shared" ca="1" si="209"/>
        <v>0.37007079038998836</v>
      </c>
      <c r="F1943" s="33"/>
      <c r="G1943" s="33">
        <f t="shared" ca="1" si="205"/>
        <v>3</v>
      </c>
      <c r="H1943" s="33">
        <f t="shared" ca="1" si="206"/>
        <v>3</v>
      </c>
      <c r="I1943" s="33">
        <f t="shared" ca="1" si="207"/>
        <v>6</v>
      </c>
      <c r="K1943" s="33"/>
      <c r="L1943" s="33"/>
      <c r="M1943" s="33"/>
      <c r="N1943" s="33"/>
      <c r="O1943" s="33"/>
    </row>
    <row r="1944" spans="1:15" x14ac:dyDescent="0.25">
      <c r="A1944" s="33">
        <f t="shared" ca="1" si="208"/>
        <v>6</v>
      </c>
      <c r="B1944" s="33">
        <f t="shared" ca="1" si="208"/>
        <v>3</v>
      </c>
      <c r="C1944" s="33"/>
      <c r="D1944" s="34">
        <f t="shared" ca="1" si="209"/>
        <v>0.91635964241446954</v>
      </c>
      <c r="E1944" s="34">
        <f t="shared" ca="1" si="209"/>
        <v>0.4886498867349135</v>
      </c>
      <c r="F1944" s="33"/>
      <c r="G1944" s="33">
        <f t="shared" ca="1" si="205"/>
        <v>6</v>
      </c>
      <c r="H1944" s="33">
        <f t="shared" ca="1" si="206"/>
        <v>3</v>
      </c>
      <c r="I1944" s="33">
        <f t="shared" ca="1" si="207"/>
        <v>9</v>
      </c>
      <c r="K1944" s="33"/>
      <c r="L1944" s="33"/>
      <c r="M1944" s="33"/>
      <c r="N1944" s="33"/>
      <c r="O1944" s="33"/>
    </row>
    <row r="1945" spans="1:15" x14ac:dyDescent="0.25">
      <c r="A1945" s="33">
        <f t="shared" ca="1" si="208"/>
        <v>6</v>
      </c>
      <c r="B1945" s="33">
        <f t="shared" ca="1" si="208"/>
        <v>4</v>
      </c>
      <c r="C1945" s="33"/>
      <c r="D1945" s="34">
        <f t="shared" ca="1" si="209"/>
        <v>0.10647398952356379</v>
      </c>
      <c r="E1945" s="34">
        <f t="shared" ca="1" si="209"/>
        <v>0.97828243074700794</v>
      </c>
      <c r="F1945" s="33"/>
      <c r="G1945" s="33">
        <f t="shared" ca="1" si="205"/>
        <v>6</v>
      </c>
      <c r="H1945" s="33">
        <f t="shared" ca="1" si="206"/>
        <v>4</v>
      </c>
      <c r="I1945" s="33">
        <f t="shared" ca="1" si="207"/>
        <v>10</v>
      </c>
      <c r="K1945" s="33"/>
      <c r="L1945" s="33"/>
      <c r="M1945" s="33"/>
      <c r="N1945" s="33"/>
      <c r="O1945" s="33"/>
    </row>
    <row r="1946" spans="1:15" x14ac:dyDescent="0.25">
      <c r="A1946" s="33">
        <f t="shared" ca="1" si="208"/>
        <v>5</v>
      </c>
      <c r="B1946" s="33">
        <f t="shared" ca="1" si="208"/>
        <v>6</v>
      </c>
      <c r="C1946" s="33"/>
      <c r="D1946" s="34">
        <f t="shared" ca="1" si="209"/>
        <v>0.5803337331775128</v>
      </c>
      <c r="E1946" s="34">
        <f t="shared" ca="1" si="209"/>
        <v>0.93709121894631042</v>
      </c>
      <c r="F1946" s="33"/>
      <c r="G1946" s="33">
        <f t="shared" ca="1" si="205"/>
        <v>5</v>
      </c>
      <c r="H1946" s="33">
        <f t="shared" ca="1" si="206"/>
        <v>6</v>
      </c>
      <c r="I1946" s="33">
        <f t="shared" ca="1" si="207"/>
        <v>11</v>
      </c>
      <c r="K1946" s="33"/>
      <c r="L1946" s="33"/>
      <c r="M1946" s="33"/>
      <c r="N1946" s="33"/>
      <c r="O1946" s="33"/>
    </row>
    <row r="1947" spans="1:15" x14ac:dyDescent="0.25">
      <c r="A1947" s="33">
        <f t="shared" ca="1" si="208"/>
        <v>6</v>
      </c>
      <c r="B1947" s="33">
        <f t="shared" ca="1" si="208"/>
        <v>4</v>
      </c>
      <c r="C1947" s="33"/>
      <c r="D1947" s="34">
        <f t="shared" ca="1" si="209"/>
        <v>0.51161679200788968</v>
      </c>
      <c r="E1947" s="34">
        <f t="shared" ca="1" si="209"/>
        <v>0.68422798944351138</v>
      </c>
      <c r="F1947" s="33"/>
      <c r="G1947" s="33">
        <f t="shared" ca="1" si="205"/>
        <v>6</v>
      </c>
      <c r="H1947" s="33">
        <f t="shared" ca="1" si="206"/>
        <v>4</v>
      </c>
      <c r="I1947" s="33">
        <f t="shared" ca="1" si="207"/>
        <v>10</v>
      </c>
      <c r="K1947" s="33"/>
      <c r="L1947" s="33"/>
      <c r="M1947" s="33"/>
      <c r="N1947" s="33"/>
      <c r="O1947" s="33"/>
    </row>
    <row r="1948" spans="1:15" x14ac:dyDescent="0.25">
      <c r="A1948" s="33">
        <f t="shared" ca="1" si="208"/>
        <v>2</v>
      </c>
      <c r="B1948" s="33">
        <f t="shared" ca="1" si="208"/>
        <v>3</v>
      </c>
      <c r="C1948" s="33"/>
      <c r="D1948" s="34">
        <f t="shared" ca="1" si="209"/>
        <v>0.43871406634925836</v>
      </c>
      <c r="E1948" s="34">
        <f t="shared" ca="1" si="209"/>
        <v>0.71455825646454685</v>
      </c>
      <c r="F1948" s="33"/>
      <c r="G1948" s="33">
        <f t="shared" ca="1" si="205"/>
        <v>2</v>
      </c>
      <c r="H1948" s="33">
        <f t="shared" ca="1" si="206"/>
        <v>3</v>
      </c>
      <c r="I1948" s="33">
        <f t="shared" ca="1" si="207"/>
        <v>5</v>
      </c>
      <c r="K1948" s="33"/>
      <c r="L1948" s="33"/>
      <c r="M1948" s="33"/>
      <c r="N1948" s="33"/>
      <c r="O1948" s="33"/>
    </row>
    <row r="1949" spans="1:15" x14ac:dyDescent="0.25">
      <c r="A1949" s="33">
        <f t="shared" ca="1" si="208"/>
        <v>3</v>
      </c>
      <c r="B1949" s="33">
        <f t="shared" ca="1" si="208"/>
        <v>5</v>
      </c>
      <c r="C1949" s="33"/>
      <c r="D1949" s="34">
        <f t="shared" ca="1" si="209"/>
        <v>0.44922198288743953</v>
      </c>
      <c r="E1949" s="34">
        <f t="shared" ca="1" si="209"/>
        <v>0.51278123202611781</v>
      </c>
      <c r="F1949" s="33"/>
      <c r="G1949" s="33">
        <f t="shared" ca="1" si="205"/>
        <v>3</v>
      </c>
      <c r="H1949" s="33">
        <f t="shared" ca="1" si="206"/>
        <v>5</v>
      </c>
      <c r="I1949" s="33">
        <f t="shared" ca="1" si="207"/>
        <v>8</v>
      </c>
      <c r="K1949" s="33"/>
      <c r="L1949" s="33"/>
      <c r="M1949" s="33"/>
      <c r="N1949" s="33"/>
      <c r="O1949" s="33"/>
    </row>
    <row r="1950" spans="1:15" x14ac:dyDescent="0.25">
      <c r="A1950" s="33">
        <f t="shared" ca="1" si="208"/>
        <v>5</v>
      </c>
      <c r="B1950" s="33">
        <f t="shared" ca="1" si="208"/>
        <v>6</v>
      </c>
      <c r="C1950" s="33"/>
      <c r="D1950" s="34">
        <f t="shared" ca="1" si="209"/>
        <v>0.37757505044178363</v>
      </c>
      <c r="E1950" s="34">
        <f t="shared" ca="1" si="209"/>
        <v>0.90821736900140926</v>
      </c>
      <c r="F1950" s="33"/>
      <c r="G1950" s="33">
        <f t="shared" ca="1" si="205"/>
        <v>5</v>
      </c>
      <c r="H1950" s="33">
        <f t="shared" ca="1" si="206"/>
        <v>6</v>
      </c>
      <c r="I1950" s="33">
        <f t="shared" ca="1" si="207"/>
        <v>11</v>
      </c>
      <c r="K1950" s="33"/>
      <c r="L1950" s="33"/>
      <c r="M1950" s="33"/>
      <c r="N1950" s="33"/>
      <c r="O1950" s="33"/>
    </row>
    <row r="1951" spans="1:15" x14ac:dyDescent="0.25">
      <c r="A1951" s="33">
        <f t="shared" ca="1" si="208"/>
        <v>3</v>
      </c>
      <c r="B1951" s="33">
        <f t="shared" ca="1" si="208"/>
        <v>5</v>
      </c>
      <c r="C1951" s="33"/>
      <c r="D1951" s="34">
        <f t="shared" ca="1" si="209"/>
        <v>0.56836736063445226</v>
      </c>
      <c r="E1951" s="34">
        <f t="shared" ca="1" si="209"/>
        <v>0.80346384194104725</v>
      </c>
      <c r="F1951" s="33"/>
      <c r="G1951" s="33">
        <f t="shared" ca="1" si="205"/>
        <v>3</v>
      </c>
      <c r="H1951" s="33">
        <f t="shared" ca="1" si="206"/>
        <v>5</v>
      </c>
      <c r="I1951" s="33">
        <f t="shared" ca="1" si="207"/>
        <v>8</v>
      </c>
      <c r="K1951" s="33"/>
      <c r="L1951" s="33"/>
      <c r="M1951" s="33"/>
      <c r="N1951" s="33"/>
      <c r="O1951" s="33"/>
    </row>
    <row r="1952" spans="1:15" x14ac:dyDescent="0.25">
      <c r="A1952" s="33">
        <f t="shared" ca="1" si="208"/>
        <v>4</v>
      </c>
      <c r="B1952" s="33">
        <f t="shared" ca="1" si="208"/>
        <v>3</v>
      </c>
      <c r="C1952" s="33"/>
      <c r="D1952" s="34">
        <f t="shared" ca="1" si="209"/>
        <v>0.19299988329111517</v>
      </c>
      <c r="E1952" s="34">
        <f t="shared" ca="1" si="209"/>
        <v>0.94723773163016589</v>
      </c>
      <c r="F1952" s="33"/>
      <c r="G1952" s="33">
        <f t="shared" ca="1" si="205"/>
        <v>4</v>
      </c>
      <c r="H1952" s="33">
        <f t="shared" ca="1" si="206"/>
        <v>3</v>
      </c>
      <c r="I1952" s="33">
        <f t="shared" ca="1" si="207"/>
        <v>7</v>
      </c>
      <c r="K1952" s="33"/>
      <c r="L1952" s="33"/>
      <c r="M1952" s="33"/>
      <c r="N1952" s="33"/>
      <c r="O1952" s="33"/>
    </row>
    <row r="1953" spans="1:15" x14ac:dyDescent="0.25">
      <c r="A1953" s="33">
        <f t="shared" ca="1" si="208"/>
        <v>4</v>
      </c>
      <c r="B1953" s="33">
        <f t="shared" ca="1" si="208"/>
        <v>5</v>
      </c>
      <c r="C1953" s="33"/>
      <c r="D1953" s="34">
        <f t="shared" ca="1" si="209"/>
        <v>8.6358452873808611E-2</v>
      </c>
      <c r="E1953" s="34">
        <f t="shared" ca="1" si="209"/>
        <v>9.9280015757468365E-2</v>
      </c>
      <c r="F1953" s="33"/>
      <c r="G1953" s="33">
        <f t="shared" ca="1" si="205"/>
        <v>4</v>
      </c>
      <c r="H1953" s="33">
        <f t="shared" ca="1" si="206"/>
        <v>5</v>
      </c>
      <c r="I1953" s="33">
        <f t="shared" ca="1" si="207"/>
        <v>9</v>
      </c>
      <c r="K1953" s="33"/>
      <c r="L1953" s="33"/>
      <c r="M1953" s="33"/>
      <c r="N1953" s="33"/>
      <c r="O1953" s="33"/>
    </row>
    <row r="1954" spans="1:15" x14ac:dyDescent="0.25">
      <c r="A1954" s="33">
        <f t="shared" ca="1" si="208"/>
        <v>6</v>
      </c>
      <c r="B1954" s="33">
        <f t="shared" ca="1" si="208"/>
        <v>6</v>
      </c>
      <c r="C1954" s="33"/>
      <c r="D1954" s="34">
        <f t="shared" ca="1" si="209"/>
        <v>0.75414421838957013</v>
      </c>
      <c r="E1954" s="34">
        <f t="shared" ca="1" si="209"/>
        <v>0.90391828443810862</v>
      </c>
      <c r="F1954" s="33"/>
      <c r="G1954" s="33">
        <f t="shared" ca="1" si="205"/>
        <v>6</v>
      </c>
      <c r="H1954" s="33">
        <f t="shared" ca="1" si="206"/>
        <v>6</v>
      </c>
      <c r="I1954" s="33">
        <f t="shared" ca="1" si="207"/>
        <v>12</v>
      </c>
      <c r="K1954" s="33"/>
      <c r="L1954" s="33"/>
      <c r="M1954" s="33"/>
      <c r="N1954" s="33"/>
      <c r="O1954" s="33"/>
    </row>
    <row r="1955" spans="1:15" x14ac:dyDescent="0.25">
      <c r="A1955" s="33">
        <f t="shared" ca="1" si="208"/>
        <v>2</v>
      </c>
      <c r="B1955" s="33">
        <f t="shared" ca="1" si="208"/>
        <v>6</v>
      </c>
      <c r="C1955" s="33"/>
      <c r="D1955" s="34">
        <f t="shared" ca="1" si="209"/>
        <v>0.38292072369843777</v>
      </c>
      <c r="E1955" s="34">
        <f t="shared" ca="1" si="209"/>
        <v>0.9473231936435077</v>
      </c>
      <c r="F1955" s="33"/>
      <c r="G1955" s="33">
        <f t="shared" ca="1" si="205"/>
        <v>2</v>
      </c>
      <c r="H1955" s="33">
        <f t="shared" ca="1" si="206"/>
        <v>6</v>
      </c>
      <c r="I1955" s="33">
        <f t="shared" ca="1" si="207"/>
        <v>8</v>
      </c>
      <c r="K1955" s="33"/>
      <c r="L1955" s="33"/>
      <c r="M1955" s="33"/>
      <c r="N1955" s="33"/>
      <c r="O1955" s="33"/>
    </row>
    <row r="1956" spans="1:15" x14ac:dyDescent="0.25">
      <c r="A1956" s="33">
        <f t="shared" ca="1" si="208"/>
        <v>2</v>
      </c>
      <c r="B1956" s="33">
        <f t="shared" ca="1" si="208"/>
        <v>4</v>
      </c>
      <c r="C1956" s="33"/>
      <c r="D1956" s="34">
        <f t="shared" ca="1" si="209"/>
        <v>0.79661441427393176</v>
      </c>
      <c r="E1956" s="34">
        <f t="shared" ca="1" si="209"/>
        <v>3.8892706254000098E-3</v>
      </c>
      <c r="F1956" s="33"/>
      <c r="G1956" s="33">
        <f t="shared" ca="1" si="205"/>
        <v>2</v>
      </c>
      <c r="H1956" s="33">
        <f t="shared" ca="1" si="206"/>
        <v>4</v>
      </c>
      <c r="I1956" s="33">
        <f t="shared" ca="1" si="207"/>
        <v>6</v>
      </c>
      <c r="K1956" s="33"/>
      <c r="L1956" s="33"/>
      <c r="M1956" s="33"/>
      <c r="N1956" s="33"/>
      <c r="O1956" s="33"/>
    </row>
    <row r="1957" spans="1:15" x14ac:dyDescent="0.25">
      <c r="A1957" s="33">
        <f t="shared" ca="1" si="208"/>
        <v>1</v>
      </c>
      <c r="B1957" s="33">
        <f t="shared" ca="1" si="208"/>
        <v>5</v>
      </c>
      <c r="C1957" s="33"/>
      <c r="D1957" s="34">
        <f t="shared" ca="1" si="209"/>
        <v>0.48812072237431559</v>
      </c>
      <c r="E1957" s="34">
        <f t="shared" ca="1" si="209"/>
        <v>0.64441113497480063</v>
      </c>
      <c r="F1957" s="33"/>
      <c r="G1957" s="33">
        <f t="shared" ca="1" si="205"/>
        <v>1</v>
      </c>
      <c r="H1957" s="33">
        <f t="shared" ca="1" si="206"/>
        <v>5</v>
      </c>
      <c r="I1957" s="33">
        <f t="shared" ca="1" si="207"/>
        <v>6</v>
      </c>
      <c r="K1957" s="33"/>
      <c r="L1957" s="33"/>
      <c r="M1957" s="33"/>
      <c r="N1957" s="33"/>
      <c r="O1957" s="33"/>
    </row>
    <row r="1958" spans="1:15" x14ac:dyDescent="0.25">
      <c r="A1958" s="33">
        <f t="shared" ca="1" si="208"/>
        <v>3</v>
      </c>
      <c r="B1958" s="33">
        <f t="shared" ca="1" si="208"/>
        <v>6</v>
      </c>
      <c r="C1958" s="33"/>
      <c r="D1958" s="34">
        <f t="shared" ca="1" si="209"/>
        <v>0.12217762640180252</v>
      </c>
      <c r="E1958" s="34">
        <f t="shared" ca="1" si="209"/>
        <v>0.91417765951264707</v>
      </c>
      <c r="F1958" s="33"/>
      <c r="G1958" s="33">
        <f t="shared" ca="1" si="205"/>
        <v>3</v>
      </c>
      <c r="H1958" s="33">
        <f t="shared" ca="1" si="206"/>
        <v>6</v>
      </c>
      <c r="I1958" s="33">
        <f t="shared" ca="1" si="207"/>
        <v>9</v>
      </c>
      <c r="K1958" s="33"/>
      <c r="L1958" s="33"/>
      <c r="M1958" s="33"/>
      <c r="N1958" s="33"/>
      <c r="O1958" s="33"/>
    </row>
    <row r="1959" spans="1:15" x14ac:dyDescent="0.25">
      <c r="A1959" s="33">
        <f t="shared" ca="1" si="208"/>
        <v>6</v>
      </c>
      <c r="B1959" s="33">
        <f t="shared" ca="1" si="208"/>
        <v>1</v>
      </c>
      <c r="C1959" s="33"/>
      <c r="D1959" s="34">
        <f t="shared" ca="1" si="209"/>
        <v>0.49301488247566272</v>
      </c>
      <c r="E1959" s="34">
        <f t="shared" ca="1" si="209"/>
        <v>0.95204085881483735</v>
      </c>
      <c r="F1959" s="33"/>
      <c r="G1959" s="33">
        <f t="shared" ca="1" si="205"/>
        <v>6</v>
      </c>
      <c r="H1959" s="33">
        <f t="shared" ca="1" si="206"/>
        <v>1</v>
      </c>
      <c r="I1959" s="33">
        <f t="shared" ca="1" si="207"/>
        <v>7</v>
      </c>
      <c r="K1959" s="33"/>
      <c r="L1959" s="33"/>
      <c r="M1959" s="33"/>
      <c r="N1959" s="33"/>
      <c r="O1959" s="33"/>
    </row>
    <row r="1960" spans="1:15" x14ac:dyDescent="0.25">
      <c r="A1960" s="33">
        <f t="shared" ca="1" si="208"/>
        <v>5</v>
      </c>
      <c r="B1960" s="33">
        <f t="shared" ca="1" si="208"/>
        <v>5</v>
      </c>
      <c r="C1960" s="33"/>
      <c r="D1960" s="34">
        <f t="shared" ca="1" si="209"/>
        <v>0.27840388851025311</v>
      </c>
      <c r="E1960" s="34">
        <f t="shared" ca="1" si="209"/>
        <v>0.94569566054834131</v>
      </c>
      <c r="F1960" s="33"/>
      <c r="G1960" s="33">
        <f t="shared" ca="1" si="205"/>
        <v>5</v>
      </c>
      <c r="H1960" s="33">
        <f t="shared" ca="1" si="206"/>
        <v>5</v>
      </c>
      <c r="I1960" s="33">
        <f t="shared" ca="1" si="207"/>
        <v>10</v>
      </c>
      <c r="K1960" s="33"/>
      <c r="L1960" s="33"/>
      <c r="M1960" s="33"/>
      <c r="N1960" s="33"/>
      <c r="O1960" s="33"/>
    </row>
    <row r="1961" spans="1:15" x14ac:dyDescent="0.25">
      <c r="A1961" s="33">
        <f t="shared" ca="1" si="208"/>
        <v>5</v>
      </c>
      <c r="B1961" s="33">
        <f t="shared" ca="1" si="208"/>
        <v>3</v>
      </c>
      <c r="C1961" s="33"/>
      <c r="D1961" s="34">
        <f t="shared" ca="1" si="209"/>
        <v>0.93241255284610181</v>
      </c>
      <c r="E1961" s="34">
        <f t="shared" ca="1" si="209"/>
        <v>0.6045371810911232</v>
      </c>
      <c r="F1961" s="33"/>
      <c r="G1961" s="33">
        <f t="shared" ca="1" si="205"/>
        <v>5</v>
      </c>
      <c r="H1961" s="33">
        <f t="shared" ca="1" si="206"/>
        <v>3</v>
      </c>
      <c r="I1961" s="33">
        <f t="shared" ca="1" si="207"/>
        <v>8</v>
      </c>
      <c r="K1961" s="33"/>
      <c r="L1961" s="33"/>
      <c r="M1961" s="33"/>
      <c r="N1961" s="33"/>
      <c r="O1961" s="33"/>
    </row>
    <row r="1962" spans="1:15" x14ac:dyDescent="0.25">
      <c r="A1962" s="33">
        <f t="shared" ca="1" si="208"/>
        <v>6</v>
      </c>
      <c r="B1962" s="33">
        <f t="shared" ca="1" si="208"/>
        <v>5</v>
      </c>
      <c r="C1962" s="33"/>
      <c r="D1962" s="34">
        <f t="shared" ca="1" si="209"/>
        <v>0.12346305160943249</v>
      </c>
      <c r="E1962" s="34">
        <f t="shared" ca="1" si="209"/>
        <v>0.36349321250625855</v>
      </c>
      <c r="F1962" s="33"/>
      <c r="G1962" s="33">
        <f t="shared" ca="1" si="205"/>
        <v>6</v>
      </c>
      <c r="H1962" s="33">
        <f t="shared" ca="1" si="206"/>
        <v>5</v>
      </c>
      <c r="I1962" s="33">
        <f t="shared" ca="1" si="207"/>
        <v>11</v>
      </c>
      <c r="K1962" s="33"/>
      <c r="L1962" s="33"/>
      <c r="M1962" s="33"/>
      <c r="N1962" s="33"/>
      <c r="O1962" s="33"/>
    </row>
    <row r="1963" spans="1:15" x14ac:dyDescent="0.25">
      <c r="A1963" s="33">
        <f t="shared" ca="1" si="208"/>
        <v>3</v>
      </c>
      <c r="B1963" s="33">
        <f t="shared" ca="1" si="208"/>
        <v>2</v>
      </c>
      <c r="C1963" s="33"/>
      <c r="D1963" s="34">
        <f t="shared" ca="1" si="209"/>
        <v>0.28468238286896153</v>
      </c>
      <c r="E1963" s="34">
        <f t="shared" ca="1" si="209"/>
        <v>0.50158511509594728</v>
      </c>
      <c r="F1963" s="33"/>
      <c r="G1963" s="33">
        <f t="shared" ca="1" si="205"/>
        <v>3</v>
      </c>
      <c r="H1963" s="33">
        <f t="shared" ca="1" si="206"/>
        <v>2</v>
      </c>
      <c r="I1963" s="33">
        <f t="shared" ca="1" si="207"/>
        <v>5</v>
      </c>
      <c r="K1963" s="33"/>
      <c r="L1963" s="33"/>
      <c r="M1963" s="33"/>
      <c r="N1963" s="33"/>
      <c r="O1963" s="33"/>
    </row>
    <row r="1964" spans="1:15" x14ac:dyDescent="0.25">
      <c r="A1964" s="33">
        <f t="shared" ca="1" si="208"/>
        <v>5</v>
      </c>
      <c r="B1964" s="33">
        <f t="shared" ca="1" si="208"/>
        <v>5</v>
      </c>
      <c r="C1964" s="33"/>
      <c r="D1964" s="34">
        <f t="shared" ca="1" si="209"/>
        <v>0.2029861832479728</v>
      </c>
      <c r="E1964" s="34">
        <f t="shared" ca="1" si="209"/>
        <v>0.78918579712530468</v>
      </c>
      <c r="F1964" s="33"/>
      <c r="G1964" s="33">
        <f t="shared" ca="1" si="205"/>
        <v>5</v>
      </c>
      <c r="H1964" s="33">
        <f t="shared" ca="1" si="206"/>
        <v>5</v>
      </c>
      <c r="I1964" s="33">
        <f t="shared" ca="1" si="207"/>
        <v>10</v>
      </c>
      <c r="K1964" s="33"/>
      <c r="L1964" s="33"/>
      <c r="M1964" s="33"/>
      <c r="N1964" s="33"/>
      <c r="O1964" s="33"/>
    </row>
    <row r="1965" spans="1:15" x14ac:dyDescent="0.25">
      <c r="A1965" s="33">
        <f t="shared" ca="1" si="208"/>
        <v>5</v>
      </c>
      <c r="B1965" s="33">
        <f t="shared" ca="1" si="208"/>
        <v>5</v>
      </c>
      <c r="C1965" s="33"/>
      <c r="D1965" s="34">
        <f t="shared" ca="1" si="209"/>
        <v>0.10290142360053245</v>
      </c>
      <c r="E1965" s="34">
        <f t="shared" ca="1" si="209"/>
        <v>0.88617768798640906</v>
      </c>
      <c r="F1965" s="33"/>
      <c r="G1965" s="33">
        <f t="shared" ca="1" si="205"/>
        <v>5</v>
      </c>
      <c r="H1965" s="33">
        <f t="shared" ca="1" si="206"/>
        <v>5</v>
      </c>
      <c r="I1965" s="33">
        <f t="shared" ca="1" si="207"/>
        <v>10</v>
      </c>
      <c r="K1965" s="33"/>
      <c r="L1965" s="33"/>
      <c r="M1965" s="33"/>
      <c r="N1965" s="33"/>
      <c r="O1965" s="33"/>
    </row>
    <row r="1966" spans="1:15" x14ac:dyDescent="0.25">
      <c r="A1966" s="33">
        <f t="shared" ca="1" si="208"/>
        <v>5</v>
      </c>
      <c r="B1966" s="33">
        <f t="shared" ca="1" si="208"/>
        <v>2</v>
      </c>
      <c r="C1966" s="33"/>
      <c r="D1966" s="34">
        <f t="shared" ca="1" si="209"/>
        <v>0.33525606513802619</v>
      </c>
      <c r="E1966" s="34">
        <f t="shared" ca="1" si="209"/>
        <v>0.84162691419593028</v>
      </c>
      <c r="F1966" s="33"/>
      <c r="G1966" s="33">
        <f t="shared" ca="1" si="205"/>
        <v>5</v>
      </c>
      <c r="H1966" s="33">
        <f t="shared" ca="1" si="206"/>
        <v>2</v>
      </c>
      <c r="I1966" s="33">
        <f t="shared" ca="1" si="207"/>
        <v>7</v>
      </c>
      <c r="K1966" s="33"/>
      <c r="L1966" s="33"/>
      <c r="M1966" s="33"/>
      <c r="N1966" s="33"/>
      <c r="O1966" s="33"/>
    </row>
    <row r="1967" spans="1:15" x14ac:dyDescent="0.25">
      <c r="A1967" s="33">
        <f t="shared" ca="1" si="208"/>
        <v>6</v>
      </c>
      <c r="B1967" s="33">
        <f t="shared" ca="1" si="208"/>
        <v>4</v>
      </c>
      <c r="C1967" s="33"/>
      <c r="D1967" s="34">
        <f t="shared" ca="1" si="209"/>
        <v>0.56359346221450135</v>
      </c>
      <c r="E1967" s="34">
        <f t="shared" ca="1" si="209"/>
        <v>0.78827181781720634</v>
      </c>
      <c r="F1967" s="33"/>
      <c r="G1967" s="33">
        <f t="shared" ca="1" si="205"/>
        <v>6</v>
      </c>
      <c r="H1967" s="33">
        <f t="shared" ca="1" si="206"/>
        <v>4</v>
      </c>
      <c r="I1967" s="33">
        <f t="shared" ca="1" si="207"/>
        <v>10</v>
      </c>
      <c r="K1967" s="33"/>
      <c r="L1967" s="33"/>
      <c r="M1967" s="33"/>
      <c r="N1967" s="33"/>
      <c r="O1967" s="33"/>
    </row>
    <row r="1968" spans="1:15" x14ac:dyDescent="0.25">
      <c r="A1968" s="33">
        <f t="shared" ca="1" si="208"/>
        <v>4</v>
      </c>
      <c r="B1968" s="33">
        <f t="shared" ca="1" si="208"/>
        <v>3</v>
      </c>
      <c r="C1968" s="33"/>
      <c r="D1968" s="34">
        <f t="shared" ca="1" si="209"/>
        <v>0.23296845715080261</v>
      </c>
      <c r="E1968" s="34">
        <f t="shared" ca="1" si="209"/>
        <v>2.3965583054756712E-2</v>
      </c>
      <c r="F1968" s="33"/>
      <c r="G1968" s="33">
        <f t="shared" ca="1" si="205"/>
        <v>4</v>
      </c>
      <c r="H1968" s="33">
        <f t="shared" ca="1" si="206"/>
        <v>3</v>
      </c>
      <c r="I1968" s="33">
        <f t="shared" ca="1" si="207"/>
        <v>7</v>
      </c>
      <c r="K1968" s="33"/>
      <c r="L1968" s="33"/>
      <c r="M1968" s="33"/>
      <c r="N1968" s="33"/>
      <c r="O1968" s="33"/>
    </row>
    <row r="1969" spans="1:15" x14ac:dyDescent="0.25">
      <c r="A1969" s="33">
        <f t="shared" ca="1" si="208"/>
        <v>3</v>
      </c>
      <c r="B1969" s="33">
        <f t="shared" ca="1" si="208"/>
        <v>1</v>
      </c>
      <c r="C1969" s="33"/>
      <c r="D1969" s="34">
        <f t="shared" ca="1" si="209"/>
        <v>0.15174310133561653</v>
      </c>
      <c r="E1969" s="34">
        <f t="shared" ca="1" si="209"/>
        <v>0.18059979514682434</v>
      </c>
      <c r="F1969" s="33"/>
      <c r="G1969" s="33">
        <f t="shared" ca="1" si="205"/>
        <v>3</v>
      </c>
      <c r="H1969" s="33">
        <f t="shared" ca="1" si="206"/>
        <v>1</v>
      </c>
      <c r="I1969" s="33">
        <f t="shared" ca="1" si="207"/>
        <v>4</v>
      </c>
      <c r="K1969" s="33"/>
      <c r="L1969" s="33"/>
      <c r="M1969" s="33"/>
      <c r="N1969" s="33"/>
      <c r="O1969" s="33"/>
    </row>
    <row r="1970" spans="1:15" x14ac:dyDescent="0.25">
      <c r="A1970" s="33">
        <f t="shared" ca="1" si="208"/>
        <v>2</v>
      </c>
      <c r="B1970" s="33">
        <f t="shared" ca="1" si="208"/>
        <v>4</v>
      </c>
      <c r="C1970" s="33"/>
      <c r="D1970" s="34">
        <f t="shared" ca="1" si="209"/>
        <v>0.87957383462064131</v>
      </c>
      <c r="E1970" s="34">
        <f t="shared" ca="1" si="209"/>
        <v>0.50694914986532291</v>
      </c>
      <c r="F1970" s="33"/>
      <c r="G1970" s="33">
        <f t="shared" ca="1" si="205"/>
        <v>2</v>
      </c>
      <c r="H1970" s="33">
        <f t="shared" ca="1" si="206"/>
        <v>4</v>
      </c>
      <c r="I1970" s="33">
        <f t="shared" ca="1" si="207"/>
        <v>6</v>
      </c>
      <c r="K1970" s="33"/>
      <c r="L1970" s="33"/>
      <c r="M1970" s="33"/>
      <c r="N1970" s="33"/>
      <c r="O1970" s="33"/>
    </row>
    <row r="1971" spans="1:15" x14ac:dyDescent="0.25">
      <c r="A1971" s="33">
        <f t="shared" ca="1" si="208"/>
        <v>6</v>
      </c>
      <c r="B1971" s="33">
        <f t="shared" ca="1" si="208"/>
        <v>2</v>
      </c>
      <c r="C1971" s="33"/>
      <c r="D1971" s="34">
        <f t="shared" ca="1" si="209"/>
        <v>0.12055027154719467</v>
      </c>
      <c r="E1971" s="34">
        <f t="shared" ca="1" si="209"/>
        <v>0.66983780600648235</v>
      </c>
      <c r="F1971" s="33"/>
      <c r="G1971" s="33">
        <f t="shared" ca="1" si="205"/>
        <v>6</v>
      </c>
      <c r="H1971" s="33">
        <f t="shared" ca="1" si="206"/>
        <v>2</v>
      </c>
      <c r="I1971" s="33">
        <f t="shared" ca="1" si="207"/>
        <v>8</v>
      </c>
      <c r="K1971" s="33"/>
      <c r="L1971" s="33"/>
      <c r="M1971" s="33"/>
      <c r="N1971" s="33"/>
      <c r="O1971" s="33"/>
    </row>
    <row r="1972" spans="1:15" x14ac:dyDescent="0.25">
      <c r="A1972" s="33">
        <f t="shared" ca="1" si="208"/>
        <v>3</v>
      </c>
      <c r="B1972" s="33">
        <f t="shared" ca="1" si="208"/>
        <v>2</v>
      </c>
      <c r="C1972" s="33"/>
      <c r="D1972" s="34">
        <f t="shared" ca="1" si="209"/>
        <v>4.633964561729953E-2</v>
      </c>
      <c r="E1972" s="34">
        <f t="shared" ca="1" si="209"/>
        <v>0.53140303356735963</v>
      </c>
      <c r="F1972" s="33"/>
      <c r="G1972" s="33">
        <f t="shared" ca="1" si="205"/>
        <v>3</v>
      </c>
      <c r="H1972" s="33">
        <f t="shared" ca="1" si="206"/>
        <v>2</v>
      </c>
      <c r="I1972" s="33">
        <f t="shared" ca="1" si="207"/>
        <v>5</v>
      </c>
      <c r="K1972" s="33"/>
      <c r="L1972" s="33"/>
      <c r="M1972" s="33"/>
      <c r="N1972" s="33"/>
      <c r="O1972" s="33"/>
    </row>
    <row r="1973" spans="1:15" x14ac:dyDescent="0.25">
      <c r="A1973" s="33">
        <f t="shared" ca="1" si="208"/>
        <v>6</v>
      </c>
      <c r="B1973" s="33">
        <f t="shared" ca="1" si="208"/>
        <v>4</v>
      </c>
      <c r="C1973" s="33"/>
      <c r="D1973" s="34">
        <f t="shared" ca="1" si="209"/>
        <v>0.7428456048823503</v>
      </c>
      <c r="E1973" s="34">
        <f t="shared" ca="1" si="209"/>
        <v>0.28064086580370162</v>
      </c>
      <c r="F1973" s="33"/>
      <c r="G1973" s="33">
        <f t="shared" ca="1" si="205"/>
        <v>6</v>
      </c>
      <c r="H1973" s="33">
        <f t="shared" ca="1" si="206"/>
        <v>4</v>
      </c>
      <c r="I1973" s="33">
        <f t="shared" ca="1" si="207"/>
        <v>10</v>
      </c>
      <c r="K1973" s="33"/>
      <c r="L1973" s="33"/>
      <c r="M1973" s="33"/>
      <c r="N1973" s="33"/>
      <c r="O1973" s="33"/>
    </row>
    <row r="1974" spans="1:15" x14ac:dyDescent="0.25">
      <c r="A1974" s="33">
        <f t="shared" ca="1" si="208"/>
        <v>6</v>
      </c>
      <c r="B1974" s="33">
        <f t="shared" ca="1" si="208"/>
        <v>1</v>
      </c>
      <c r="C1974" s="33"/>
      <c r="D1974" s="34">
        <f t="shared" ca="1" si="209"/>
        <v>0.44555919072586636</v>
      </c>
      <c r="E1974" s="34">
        <f t="shared" ca="1" si="209"/>
        <v>0.44198455791351643</v>
      </c>
      <c r="F1974" s="33"/>
      <c r="G1974" s="33">
        <f t="shared" ca="1" si="205"/>
        <v>6</v>
      </c>
      <c r="H1974" s="33">
        <f t="shared" ca="1" si="206"/>
        <v>1</v>
      </c>
      <c r="I1974" s="33">
        <f t="shared" ca="1" si="207"/>
        <v>7</v>
      </c>
      <c r="K1974" s="33"/>
      <c r="L1974" s="33"/>
      <c r="M1974" s="33"/>
      <c r="N1974" s="33"/>
      <c r="O1974" s="33"/>
    </row>
    <row r="1975" spans="1:15" x14ac:dyDescent="0.25">
      <c r="A1975" s="33">
        <f t="shared" ca="1" si="208"/>
        <v>2</v>
      </c>
      <c r="B1975" s="33">
        <f t="shared" ca="1" si="208"/>
        <v>3</v>
      </c>
      <c r="C1975" s="33"/>
      <c r="D1975" s="34">
        <f t="shared" ca="1" si="209"/>
        <v>0.76941888773920164</v>
      </c>
      <c r="E1975" s="34">
        <f t="shared" ca="1" si="209"/>
        <v>0.89913861811682494</v>
      </c>
      <c r="F1975" s="33"/>
      <c r="G1975" s="33">
        <f t="shared" ca="1" si="205"/>
        <v>2</v>
      </c>
      <c r="H1975" s="33">
        <f t="shared" ca="1" si="206"/>
        <v>3</v>
      </c>
      <c r="I1975" s="33">
        <f t="shared" ca="1" si="207"/>
        <v>5</v>
      </c>
      <c r="K1975" s="33"/>
      <c r="L1975" s="33"/>
      <c r="M1975" s="33"/>
      <c r="N1975" s="33"/>
      <c r="O1975" s="33"/>
    </row>
    <row r="1976" spans="1:15" x14ac:dyDescent="0.25">
      <c r="A1976" s="33">
        <f t="shared" ca="1" si="208"/>
        <v>4</v>
      </c>
      <c r="B1976" s="33">
        <f t="shared" ca="1" si="208"/>
        <v>6</v>
      </c>
      <c r="C1976" s="33"/>
      <c r="D1976" s="34">
        <f t="shared" ca="1" si="209"/>
        <v>0.73370265115388034</v>
      </c>
      <c r="E1976" s="34">
        <f t="shared" ca="1" si="209"/>
        <v>0.40518436775961408</v>
      </c>
      <c r="F1976" s="33"/>
      <c r="G1976" s="33">
        <f t="shared" ca="1" si="205"/>
        <v>4</v>
      </c>
      <c r="H1976" s="33">
        <f t="shared" ca="1" si="206"/>
        <v>6</v>
      </c>
      <c r="I1976" s="33">
        <f t="shared" ca="1" si="207"/>
        <v>10</v>
      </c>
      <c r="K1976" s="33"/>
      <c r="L1976" s="33"/>
      <c r="M1976" s="33"/>
      <c r="N1976" s="33"/>
      <c r="O1976" s="33"/>
    </row>
    <row r="1977" spans="1:15" x14ac:dyDescent="0.25">
      <c r="A1977" s="33">
        <f t="shared" ca="1" si="208"/>
        <v>2</v>
      </c>
      <c r="B1977" s="33">
        <f t="shared" ca="1" si="208"/>
        <v>5</v>
      </c>
      <c r="C1977" s="33"/>
      <c r="D1977" s="34">
        <f t="shared" ca="1" si="209"/>
        <v>0.47331528445005977</v>
      </c>
      <c r="E1977" s="34">
        <f t="shared" ca="1" si="209"/>
        <v>0.57218981766513166</v>
      </c>
      <c r="F1977" s="33"/>
      <c r="G1977" s="33">
        <f t="shared" ca="1" si="205"/>
        <v>2</v>
      </c>
      <c r="H1977" s="33">
        <f t="shared" ca="1" si="206"/>
        <v>5</v>
      </c>
      <c r="I1977" s="33">
        <f t="shared" ca="1" si="207"/>
        <v>7</v>
      </c>
      <c r="K1977" s="33"/>
      <c r="L1977" s="33"/>
      <c r="M1977" s="33"/>
      <c r="N1977" s="33"/>
      <c r="O1977" s="33"/>
    </row>
    <row r="1978" spans="1:15" x14ac:dyDescent="0.25">
      <c r="A1978" s="33">
        <f t="shared" ca="1" si="208"/>
        <v>2</v>
      </c>
      <c r="B1978" s="33">
        <f t="shared" ca="1" si="208"/>
        <v>3</v>
      </c>
      <c r="C1978" s="33"/>
      <c r="D1978" s="34">
        <f t="shared" ca="1" si="209"/>
        <v>0.70444025044229885</v>
      </c>
      <c r="E1978" s="34">
        <f t="shared" ca="1" si="209"/>
        <v>0.30572517482442896</v>
      </c>
      <c r="F1978" s="33"/>
      <c r="G1978" s="33">
        <f t="shared" ca="1" si="205"/>
        <v>2</v>
      </c>
      <c r="H1978" s="33">
        <f t="shared" ca="1" si="206"/>
        <v>3</v>
      </c>
      <c r="I1978" s="33">
        <f t="shared" ca="1" si="207"/>
        <v>5</v>
      </c>
      <c r="K1978" s="33"/>
      <c r="L1978" s="33"/>
      <c r="M1978" s="33"/>
      <c r="N1978" s="33"/>
      <c r="O1978" s="33"/>
    </row>
    <row r="1979" spans="1:15" x14ac:dyDescent="0.25">
      <c r="A1979" s="33">
        <f t="shared" ca="1" si="208"/>
        <v>2</v>
      </c>
      <c r="B1979" s="33">
        <f t="shared" ca="1" si="208"/>
        <v>5</v>
      </c>
      <c r="C1979" s="33"/>
      <c r="D1979" s="34">
        <f t="shared" ca="1" si="209"/>
        <v>0.40559213907182456</v>
      </c>
      <c r="E1979" s="34">
        <f t="shared" ca="1" si="209"/>
        <v>0.80004889215624053</v>
      </c>
      <c r="F1979" s="33"/>
      <c r="G1979" s="33">
        <f t="shared" ca="1" si="205"/>
        <v>2</v>
      </c>
      <c r="H1979" s="33">
        <f t="shared" ca="1" si="206"/>
        <v>5</v>
      </c>
      <c r="I1979" s="33">
        <f t="shared" ca="1" si="207"/>
        <v>7</v>
      </c>
      <c r="K1979" s="33"/>
      <c r="L1979" s="33"/>
      <c r="M1979" s="33"/>
      <c r="N1979" s="33"/>
      <c r="O1979" s="33"/>
    </row>
    <row r="1980" spans="1:15" x14ac:dyDescent="0.25">
      <c r="A1980" s="33">
        <f t="shared" ca="1" si="208"/>
        <v>1</v>
      </c>
      <c r="B1980" s="33">
        <f t="shared" ca="1" si="208"/>
        <v>1</v>
      </c>
      <c r="C1980" s="33"/>
      <c r="D1980" s="34">
        <f t="shared" ca="1" si="209"/>
        <v>0.75488557712829918</v>
      </c>
      <c r="E1980" s="34">
        <f t="shared" ca="1" si="209"/>
        <v>0.87689548869397826</v>
      </c>
      <c r="F1980" s="33"/>
      <c r="G1980" s="33">
        <f t="shared" ca="1" si="205"/>
        <v>1</v>
      </c>
      <c r="H1980" s="33">
        <f t="shared" ca="1" si="206"/>
        <v>1</v>
      </c>
      <c r="I1980" s="33">
        <f t="shared" ca="1" si="207"/>
        <v>2</v>
      </c>
      <c r="K1980" s="33"/>
      <c r="L1980" s="33"/>
      <c r="M1980" s="33"/>
      <c r="N1980" s="33"/>
      <c r="O1980" s="33"/>
    </row>
    <row r="1981" spans="1:15" x14ac:dyDescent="0.25">
      <c r="A1981" s="33">
        <f t="shared" ca="1" si="208"/>
        <v>2</v>
      </c>
      <c r="B1981" s="33">
        <f t="shared" ca="1" si="208"/>
        <v>4</v>
      </c>
      <c r="C1981" s="33"/>
      <c r="D1981" s="34">
        <f t="shared" ca="1" si="209"/>
        <v>0.35320318715742782</v>
      </c>
      <c r="E1981" s="34">
        <f t="shared" ca="1" si="209"/>
        <v>0.81306682852938972</v>
      </c>
      <c r="F1981" s="33"/>
      <c r="G1981" s="33">
        <f t="shared" ca="1" si="205"/>
        <v>2</v>
      </c>
      <c r="H1981" s="33">
        <f t="shared" ca="1" si="206"/>
        <v>4</v>
      </c>
      <c r="I1981" s="33">
        <f t="shared" ca="1" si="207"/>
        <v>6</v>
      </c>
      <c r="K1981" s="33"/>
      <c r="L1981" s="33"/>
      <c r="M1981" s="33"/>
      <c r="N1981" s="33"/>
      <c r="O1981" s="33"/>
    </row>
    <row r="1982" spans="1:15" x14ac:dyDescent="0.25">
      <c r="A1982" s="33">
        <f t="shared" ca="1" si="208"/>
        <v>1</v>
      </c>
      <c r="B1982" s="33">
        <f t="shared" ca="1" si="208"/>
        <v>4</v>
      </c>
      <c r="C1982" s="33"/>
      <c r="D1982" s="34">
        <f t="shared" ca="1" si="209"/>
        <v>8.3470484488724295E-2</v>
      </c>
      <c r="E1982" s="34">
        <f t="shared" ca="1" si="209"/>
        <v>0.34813299515527418</v>
      </c>
      <c r="F1982" s="33"/>
      <c r="G1982" s="33">
        <f t="shared" ca="1" si="205"/>
        <v>1</v>
      </c>
      <c r="H1982" s="33">
        <f t="shared" ca="1" si="206"/>
        <v>4</v>
      </c>
      <c r="I1982" s="33">
        <f t="shared" ca="1" si="207"/>
        <v>5</v>
      </c>
      <c r="K1982" s="33"/>
      <c r="L1982" s="33"/>
      <c r="M1982" s="33"/>
      <c r="N1982" s="33"/>
      <c r="O1982" s="33"/>
    </row>
    <row r="1983" spans="1:15" x14ac:dyDescent="0.25">
      <c r="A1983" s="33">
        <f t="shared" ca="1" si="208"/>
        <v>2</v>
      </c>
      <c r="B1983" s="33">
        <f t="shared" ca="1" si="208"/>
        <v>3</v>
      </c>
      <c r="C1983" s="33"/>
      <c r="D1983" s="34">
        <f t="shared" ca="1" si="209"/>
        <v>0.51055541585431952</v>
      </c>
      <c r="E1983" s="34">
        <f t="shared" ca="1" si="209"/>
        <v>0.61304669859540861</v>
      </c>
      <c r="F1983" s="33"/>
      <c r="G1983" s="33">
        <f t="shared" ca="1" si="205"/>
        <v>2</v>
      </c>
      <c r="H1983" s="33">
        <f t="shared" ca="1" si="206"/>
        <v>3</v>
      </c>
      <c r="I1983" s="33">
        <f t="shared" ca="1" si="207"/>
        <v>5</v>
      </c>
      <c r="K1983" s="33"/>
      <c r="L1983" s="33"/>
      <c r="M1983" s="33"/>
      <c r="N1983" s="33"/>
      <c r="O1983" s="33"/>
    </row>
    <row r="1984" spans="1:15" x14ac:dyDescent="0.25">
      <c r="A1984" s="33">
        <f t="shared" ca="1" si="208"/>
        <v>2</v>
      </c>
      <c r="B1984" s="33">
        <f t="shared" ca="1" si="208"/>
        <v>3</v>
      </c>
      <c r="C1984" s="33"/>
      <c r="D1984" s="34">
        <f t="shared" ca="1" si="209"/>
        <v>0.33341515467753979</v>
      </c>
      <c r="E1984" s="34">
        <f t="shared" ca="1" si="209"/>
        <v>0.87924788812449839</v>
      </c>
      <c r="F1984" s="33"/>
      <c r="G1984" s="33">
        <f t="shared" ca="1" si="205"/>
        <v>2</v>
      </c>
      <c r="H1984" s="33">
        <f t="shared" ca="1" si="206"/>
        <v>3</v>
      </c>
      <c r="I1984" s="33">
        <f t="shared" ca="1" si="207"/>
        <v>5</v>
      </c>
      <c r="K1984" s="33"/>
      <c r="L1984" s="33"/>
      <c r="M1984" s="33"/>
      <c r="N1984" s="33"/>
      <c r="O1984" s="33"/>
    </row>
    <row r="1985" spans="1:15" x14ac:dyDescent="0.25">
      <c r="A1985" s="33">
        <f t="shared" ca="1" si="208"/>
        <v>2</v>
      </c>
      <c r="B1985" s="33">
        <f t="shared" ca="1" si="208"/>
        <v>1</v>
      </c>
      <c r="C1985" s="33"/>
      <c r="D1985" s="34">
        <f t="shared" ca="1" si="209"/>
        <v>0.51241295863066871</v>
      </c>
      <c r="E1985" s="34">
        <f t="shared" ca="1" si="209"/>
        <v>0.46875214061322623</v>
      </c>
      <c r="F1985" s="33"/>
      <c r="G1985" s="33">
        <f t="shared" ca="1" si="205"/>
        <v>2</v>
      </c>
      <c r="H1985" s="33">
        <f t="shared" ca="1" si="206"/>
        <v>1</v>
      </c>
      <c r="I1985" s="33">
        <f t="shared" ca="1" si="207"/>
        <v>3</v>
      </c>
      <c r="K1985" s="33"/>
      <c r="L1985" s="33"/>
      <c r="M1985" s="33"/>
      <c r="N1985" s="33"/>
      <c r="O1985" s="33"/>
    </row>
    <row r="1986" spans="1:15" x14ac:dyDescent="0.25">
      <c r="A1986" s="33">
        <f t="shared" ca="1" si="208"/>
        <v>3</v>
      </c>
      <c r="B1986" s="33">
        <f t="shared" ca="1" si="208"/>
        <v>2</v>
      </c>
      <c r="C1986" s="33"/>
      <c r="D1986" s="34">
        <f t="shared" ca="1" si="209"/>
        <v>8.5672499157315118E-2</v>
      </c>
      <c r="E1986" s="34">
        <f t="shared" ca="1" si="209"/>
        <v>8.7071094027811879E-2</v>
      </c>
      <c r="F1986" s="33"/>
      <c r="G1986" s="33">
        <f t="shared" ca="1" si="205"/>
        <v>3</v>
      </c>
      <c r="H1986" s="33">
        <f t="shared" ca="1" si="206"/>
        <v>2</v>
      </c>
      <c r="I1986" s="33">
        <f t="shared" ca="1" si="207"/>
        <v>5</v>
      </c>
      <c r="K1986" s="33"/>
      <c r="L1986" s="33"/>
      <c r="M1986" s="33"/>
      <c r="N1986" s="33"/>
      <c r="O1986" s="33"/>
    </row>
    <row r="1987" spans="1:15" x14ac:dyDescent="0.25">
      <c r="A1987" s="33">
        <f t="shared" ca="1" si="208"/>
        <v>4</v>
      </c>
      <c r="B1987" s="33">
        <f t="shared" ca="1" si="208"/>
        <v>5</v>
      </c>
      <c r="C1987" s="33"/>
      <c r="D1987" s="34">
        <f t="shared" ca="1" si="209"/>
        <v>0.93345668256398884</v>
      </c>
      <c r="E1987" s="34">
        <f t="shared" ca="1" si="209"/>
        <v>0.7605150861160288</v>
      </c>
      <c r="F1987" s="33"/>
      <c r="G1987" s="33">
        <f t="shared" ca="1" si="205"/>
        <v>4</v>
      </c>
      <c r="H1987" s="33">
        <f t="shared" ca="1" si="206"/>
        <v>5</v>
      </c>
      <c r="I1987" s="33">
        <f t="shared" ca="1" si="207"/>
        <v>9</v>
      </c>
      <c r="K1987" s="33"/>
      <c r="L1987" s="33"/>
      <c r="M1987" s="33"/>
      <c r="N1987" s="33"/>
      <c r="O1987" s="33"/>
    </row>
    <row r="1988" spans="1:15" x14ac:dyDescent="0.25">
      <c r="A1988" s="33">
        <f t="shared" ca="1" si="208"/>
        <v>1</v>
      </c>
      <c r="B1988" s="33">
        <f t="shared" ca="1" si="208"/>
        <v>3</v>
      </c>
      <c r="C1988" s="33"/>
      <c r="D1988" s="34">
        <f t="shared" ca="1" si="209"/>
        <v>0.11040531186488234</v>
      </c>
      <c r="E1988" s="34">
        <f t="shared" ca="1" si="209"/>
        <v>0.58339185767539858</v>
      </c>
      <c r="F1988" s="33"/>
      <c r="G1988" s="33">
        <f t="shared" ca="1" si="205"/>
        <v>1</v>
      </c>
      <c r="H1988" s="33">
        <f t="shared" ca="1" si="206"/>
        <v>3</v>
      </c>
      <c r="I1988" s="33">
        <f t="shared" ca="1" si="207"/>
        <v>4</v>
      </c>
      <c r="K1988" s="33"/>
      <c r="L1988" s="33"/>
      <c r="M1988" s="33"/>
      <c r="N1988" s="33"/>
      <c r="O1988" s="33"/>
    </row>
    <row r="1989" spans="1:15" x14ac:dyDescent="0.25">
      <c r="A1989" s="33">
        <f t="shared" ca="1" si="208"/>
        <v>1</v>
      </c>
      <c r="B1989" s="33">
        <f t="shared" ca="1" si="208"/>
        <v>5</v>
      </c>
      <c r="C1989" s="33"/>
      <c r="D1989" s="34">
        <f t="shared" ca="1" si="209"/>
        <v>0.61629978095325544</v>
      </c>
      <c r="E1989" s="34">
        <f t="shared" ca="1" si="209"/>
        <v>0.76596911021051217</v>
      </c>
      <c r="F1989" s="33"/>
      <c r="G1989" s="33">
        <f t="shared" ca="1" si="205"/>
        <v>1</v>
      </c>
      <c r="H1989" s="33">
        <f t="shared" ca="1" si="206"/>
        <v>5</v>
      </c>
      <c r="I1989" s="33">
        <f t="shared" ca="1" si="207"/>
        <v>6</v>
      </c>
      <c r="K1989" s="33"/>
      <c r="L1989" s="33"/>
      <c r="M1989" s="33"/>
      <c r="N1989" s="33"/>
      <c r="O1989" s="33"/>
    </row>
    <row r="1990" spans="1:15" x14ac:dyDescent="0.25">
      <c r="A1990" s="33">
        <f t="shared" ca="1" si="208"/>
        <v>3</v>
      </c>
      <c r="B1990" s="33">
        <f t="shared" ca="1" si="208"/>
        <v>3</v>
      </c>
      <c r="C1990" s="33"/>
      <c r="D1990" s="34">
        <f t="shared" ca="1" si="209"/>
        <v>0.96585861917482052</v>
      </c>
      <c r="E1990" s="34">
        <f t="shared" ca="1" si="209"/>
        <v>0.52715881761635308</v>
      </c>
      <c r="F1990" s="33"/>
      <c r="G1990" s="33">
        <f t="shared" ref="G1990:G2053" ca="1" si="210">IF(AND(COUNTIF($B$91:$G$91,A1990)=1,D1990&lt;=$B$90),RANDBETWEEN(1,6),A1990)</f>
        <v>3</v>
      </c>
      <c r="H1990" s="33">
        <f t="shared" ref="H1990:H2053" ca="1" si="211">IF(AND(COUNTIF($B$91:$G$91,B1990)=1,E1990&lt;=$B$90),RANDBETWEEN(1,6),B1990)</f>
        <v>3</v>
      </c>
      <c r="I1990" s="33">
        <f t="shared" ref="I1990:I2053" ca="1" si="212">SUM(G1990:H1990)</f>
        <v>6</v>
      </c>
      <c r="K1990" s="33"/>
      <c r="L1990" s="33"/>
      <c r="M1990" s="33"/>
      <c r="N1990" s="33"/>
      <c r="O1990" s="33"/>
    </row>
    <row r="1991" spans="1:15" x14ac:dyDescent="0.25">
      <c r="A1991" s="33">
        <f t="shared" ref="A1991:B2054" ca="1" si="213">RANDBETWEEN(1,6)</f>
        <v>4</v>
      </c>
      <c r="B1991" s="33">
        <f t="shared" ca="1" si="213"/>
        <v>1</v>
      </c>
      <c r="C1991" s="33"/>
      <c r="D1991" s="34">
        <f t="shared" ref="D1991:E2054" ca="1" si="214">RAND()</f>
        <v>0.43580561591117228</v>
      </c>
      <c r="E1991" s="34">
        <f t="shared" ca="1" si="214"/>
        <v>0.10545084107153957</v>
      </c>
      <c r="F1991" s="33"/>
      <c r="G1991" s="33">
        <f t="shared" ca="1" si="210"/>
        <v>4</v>
      </c>
      <c r="H1991" s="33">
        <f t="shared" ca="1" si="211"/>
        <v>1</v>
      </c>
      <c r="I1991" s="33">
        <f t="shared" ca="1" si="212"/>
        <v>5</v>
      </c>
      <c r="K1991" s="33"/>
      <c r="L1991" s="33"/>
      <c r="M1991" s="33"/>
      <c r="N1991" s="33"/>
      <c r="O1991" s="33"/>
    </row>
    <row r="1992" spans="1:15" x14ac:dyDescent="0.25">
      <c r="A1992" s="33">
        <f t="shared" ca="1" si="213"/>
        <v>6</v>
      </c>
      <c r="B1992" s="33">
        <f t="shared" ca="1" si="213"/>
        <v>6</v>
      </c>
      <c r="C1992" s="33"/>
      <c r="D1992" s="34">
        <f t="shared" ca="1" si="214"/>
        <v>0.34429141858975998</v>
      </c>
      <c r="E1992" s="34">
        <f t="shared" ca="1" si="214"/>
        <v>0.72368617604401164</v>
      </c>
      <c r="F1992" s="33"/>
      <c r="G1992" s="33">
        <f t="shared" ca="1" si="210"/>
        <v>6</v>
      </c>
      <c r="H1992" s="33">
        <f t="shared" ca="1" si="211"/>
        <v>6</v>
      </c>
      <c r="I1992" s="33">
        <f t="shared" ca="1" si="212"/>
        <v>12</v>
      </c>
      <c r="K1992" s="33"/>
      <c r="L1992" s="33"/>
      <c r="M1992" s="33"/>
      <c r="N1992" s="33"/>
      <c r="O1992" s="33"/>
    </row>
    <row r="1993" spans="1:15" x14ac:dyDescent="0.25">
      <c r="A1993" s="33">
        <f t="shared" ca="1" si="213"/>
        <v>4</v>
      </c>
      <c r="B1993" s="33">
        <f t="shared" ca="1" si="213"/>
        <v>6</v>
      </c>
      <c r="C1993" s="33"/>
      <c r="D1993" s="34">
        <f t="shared" ca="1" si="214"/>
        <v>0.32854517490538981</v>
      </c>
      <c r="E1993" s="34">
        <f t="shared" ca="1" si="214"/>
        <v>0.23367668228568983</v>
      </c>
      <c r="F1993" s="33"/>
      <c r="G1993" s="33">
        <f t="shared" ca="1" si="210"/>
        <v>4</v>
      </c>
      <c r="H1993" s="33">
        <f t="shared" ca="1" si="211"/>
        <v>6</v>
      </c>
      <c r="I1993" s="33">
        <f t="shared" ca="1" si="212"/>
        <v>10</v>
      </c>
      <c r="K1993" s="33"/>
      <c r="L1993" s="33"/>
      <c r="M1993" s="33"/>
      <c r="N1993" s="33"/>
      <c r="O1993" s="33"/>
    </row>
    <row r="1994" spans="1:15" x14ac:dyDescent="0.25">
      <c r="A1994" s="33">
        <f t="shared" ca="1" si="213"/>
        <v>5</v>
      </c>
      <c r="B1994" s="33">
        <f t="shared" ca="1" si="213"/>
        <v>4</v>
      </c>
      <c r="C1994" s="33"/>
      <c r="D1994" s="34">
        <f t="shared" ca="1" si="214"/>
        <v>0.62485425071926382</v>
      </c>
      <c r="E1994" s="34">
        <f t="shared" ca="1" si="214"/>
        <v>0.16247921996677073</v>
      </c>
      <c r="F1994" s="33"/>
      <c r="G1994" s="33">
        <f t="shared" ca="1" si="210"/>
        <v>5</v>
      </c>
      <c r="H1994" s="33">
        <f t="shared" ca="1" si="211"/>
        <v>4</v>
      </c>
      <c r="I1994" s="33">
        <f t="shared" ca="1" si="212"/>
        <v>9</v>
      </c>
      <c r="K1994" s="33"/>
      <c r="L1994" s="33"/>
      <c r="M1994" s="33"/>
      <c r="N1994" s="33"/>
      <c r="O1994" s="33"/>
    </row>
    <row r="1995" spans="1:15" x14ac:dyDescent="0.25">
      <c r="A1995" s="33">
        <f t="shared" ca="1" si="213"/>
        <v>4</v>
      </c>
      <c r="B1995" s="33">
        <f t="shared" ca="1" si="213"/>
        <v>2</v>
      </c>
      <c r="C1995" s="33"/>
      <c r="D1995" s="34">
        <f t="shared" ca="1" si="214"/>
        <v>0.80733079036991673</v>
      </c>
      <c r="E1995" s="34">
        <f t="shared" ca="1" si="214"/>
        <v>0.43749668911376072</v>
      </c>
      <c r="F1995" s="33"/>
      <c r="G1995" s="33">
        <f t="shared" ca="1" si="210"/>
        <v>4</v>
      </c>
      <c r="H1995" s="33">
        <f t="shared" ca="1" si="211"/>
        <v>2</v>
      </c>
      <c r="I1995" s="33">
        <f t="shared" ca="1" si="212"/>
        <v>6</v>
      </c>
      <c r="K1995" s="33"/>
      <c r="L1995" s="33"/>
      <c r="M1995" s="33"/>
      <c r="N1995" s="33"/>
      <c r="O1995" s="33"/>
    </row>
    <row r="1996" spans="1:15" x14ac:dyDescent="0.25">
      <c r="A1996" s="33">
        <f t="shared" ca="1" si="213"/>
        <v>5</v>
      </c>
      <c r="B1996" s="33">
        <f t="shared" ca="1" si="213"/>
        <v>4</v>
      </c>
      <c r="C1996" s="33"/>
      <c r="D1996" s="34">
        <f t="shared" ca="1" si="214"/>
        <v>0.90075813997611309</v>
      </c>
      <c r="E1996" s="34">
        <f t="shared" ca="1" si="214"/>
        <v>0.25215962267932124</v>
      </c>
      <c r="F1996" s="33"/>
      <c r="G1996" s="33">
        <f t="shared" ca="1" si="210"/>
        <v>5</v>
      </c>
      <c r="H1996" s="33">
        <f t="shared" ca="1" si="211"/>
        <v>4</v>
      </c>
      <c r="I1996" s="33">
        <f t="shared" ca="1" si="212"/>
        <v>9</v>
      </c>
      <c r="K1996" s="33"/>
      <c r="L1996" s="33"/>
      <c r="M1996" s="33"/>
      <c r="N1996" s="33"/>
      <c r="O1996" s="33"/>
    </row>
    <row r="1997" spans="1:15" x14ac:dyDescent="0.25">
      <c r="A1997" s="33">
        <f t="shared" ca="1" si="213"/>
        <v>1</v>
      </c>
      <c r="B1997" s="33">
        <f t="shared" ca="1" si="213"/>
        <v>1</v>
      </c>
      <c r="C1997" s="33"/>
      <c r="D1997" s="34">
        <f t="shared" ca="1" si="214"/>
        <v>0.79046367354250568</v>
      </c>
      <c r="E1997" s="34">
        <f t="shared" ca="1" si="214"/>
        <v>0.76447941413431175</v>
      </c>
      <c r="F1997" s="33"/>
      <c r="G1997" s="33">
        <f t="shared" ca="1" si="210"/>
        <v>1</v>
      </c>
      <c r="H1997" s="33">
        <f t="shared" ca="1" si="211"/>
        <v>1</v>
      </c>
      <c r="I1997" s="33">
        <f t="shared" ca="1" si="212"/>
        <v>2</v>
      </c>
      <c r="K1997" s="33"/>
      <c r="L1997" s="33"/>
      <c r="M1997" s="33"/>
      <c r="N1997" s="33"/>
      <c r="O1997" s="33"/>
    </row>
    <row r="1998" spans="1:15" x14ac:dyDescent="0.25">
      <c r="A1998" s="33">
        <f t="shared" ca="1" si="213"/>
        <v>1</v>
      </c>
      <c r="B1998" s="33">
        <f t="shared" ca="1" si="213"/>
        <v>1</v>
      </c>
      <c r="C1998" s="33"/>
      <c r="D1998" s="34">
        <f t="shared" ca="1" si="214"/>
        <v>5.4149872456661918E-2</v>
      </c>
      <c r="E1998" s="34">
        <f t="shared" ca="1" si="214"/>
        <v>0.24551281340143505</v>
      </c>
      <c r="F1998" s="33"/>
      <c r="G1998" s="33">
        <f t="shared" ca="1" si="210"/>
        <v>1</v>
      </c>
      <c r="H1998" s="33">
        <f t="shared" ca="1" si="211"/>
        <v>1</v>
      </c>
      <c r="I1998" s="33">
        <f t="shared" ca="1" si="212"/>
        <v>2</v>
      </c>
      <c r="K1998" s="33"/>
      <c r="L1998" s="33"/>
      <c r="M1998" s="33"/>
      <c r="N1998" s="33"/>
      <c r="O1998" s="33"/>
    </row>
    <row r="1999" spans="1:15" x14ac:dyDescent="0.25">
      <c r="A1999" s="33">
        <f t="shared" ca="1" si="213"/>
        <v>3</v>
      </c>
      <c r="B1999" s="33">
        <f t="shared" ca="1" si="213"/>
        <v>3</v>
      </c>
      <c r="C1999" s="33"/>
      <c r="D1999" s="34">
        <f t="shared" ca="1" si="214"/>
        <v>3.3012448483223156E-2</v>
      </c>
      <c r="E1999" s="34">
        <f t="shared" ca="1" si="214"/>
        <v>0.58805361768959541</v>
      </c>
      <c r="F1999" s="33"/>
      <c r="G1999" s="33">
        <f t="shared" ca="1" si="210"/>
        <v>3</v>
      </c>
      <c r="H1999" s="33">
        <f t="shared" ca="1" si="211"/>
        <v>3</v>
      </c>
      <c r="I1999" s="33">
        <f t="shared" ca="1" si="212"/>
        <v>6</v>
      </c>
      <c r="K1999" s="33"/>
      <c r="L1999" s="33"/>
      <c r="M1999" s="33"/>
      <c r="N1999" s="33"/>
      <c r="O1999" s="33"/>
    </row>
    <row r="2000" spans="1:15" x14ac:dyDescent="0.25">
      <c r="A2000" s="33">
        <f t="shared" ca="1" si="213"/>
        <v>2</v>
      </c>
      <c r="B2000" s="33">
        <f t="shared" ca="1" si="213"/>
        <v>2</v>
      </c>
      <c r="C2000" s="33"/>
      <c r="D2000" s="34">
        <f t="shared" ca="1" si="214"/>
        <v>0.40691991259057603</v>
      </c>
      <c r="E2000" s="34">
        <f t="shared" ca="1" si="214"/>
        <v>0.94014106595383262</v>
      </c>
      <c r="F2000" s="33"/>
      <c r="G2000" s="33">
        <f t="shared" ca="1" si="210"/>
        <v>2</v>
      </c>
      <c r="H2000" s="33">
        <f t="shared" ca="1" si="211"/>
        <v>2</v>
      </c>
      <c r="I2000" s="33">
        <f t="shared" ca="1" si="212"/>
        <v>4</v>
      </c>
      <c r="K2000" s="33"/>
      <c r="L2000" s="33"/>
      <c r="M2000" s="33"/>
      <c r="N2000" s="33"/>
      <c r="O2000" s="33"/>
    </row>
    <row r="2001" spans="1:15" x14ac:dyDescent="0.25">
      <c r="A2001" s="33">
        <f t="shared" ca="1" si="213"/>
        <v>5</v>
      </c>
      <c r="B2001" s="33">
        <f t="shared" ca="1" si="213"/>
        <v>6</v>
      </c>
      <c r="C2001" s="33"/>
      <c r="D2001" s="34">
        <f t="shared" ca="1" si="214"/>
        <v>0.27773997728291588</v>
      </c>
      <c r="E2001" s="34">
        <f t="shared" ca="1" si="214"/>
        <v>0.53803017039332335</v>
      </c>
      <c r="F2001" s="33"/>
      <c r="G2001" s="33">
        <f t="shared" ca="1" si="210"/>
        <v>5</v>
      </c>
      <c r="H2001" s="33">
        <f t="shared" ca="1" si="211"/>
        <v>6</v>
      </c>
      <c r="I2001" s="33">
        <f t="shared" ca="1" si="212"/>
        <v>11</v>
      </c>
      <c r="K2001" s="33"/>
      <c r="L2001" s="33"/>
      <c r="M2001" s="33"/>
      <c r="N2001" s="33"/>
      <c r="O2001" s="33"/>
    </row>
    <row r="2002" spans="1:15" x14ac:dyDescent="0.25">
      <c r="A2002" s="33">
        <f t="shared" ca="1" si="213"/>
        <v>2</v>
      </c>
      <c r="B2002" s="33">
        <f t="shared" ca="1" si="213"/>
        <v>6</v>
      </c>
      <c r="C2002" s="33"/>
      <c r="D2002" s="34">
        <f t="shared" ca="1" si="214"/>
        <v>0.30907573621438467</v>
      </c>
      <c r="E2002" s="34">
        <f t="shared" ca="1" si="214"/>
        <v>0.5420987832322699</v>
      </c>
      <c r="F2002" s="33"/>
      <c r="G2002" s="33">
        <f t="shared" ca="1" si="210"/>
        <v>2</v>
      </c>
      <c r="H2002" s="33">
        <f t="shared" ca="1" si="211"/>
        <v>6</v>
      </c>
      <c r="I2002" s="33">
        <f t="shared" ca="1" si="212"/>
        <v>8</v>
      </c>
      <c r="K2002" s="33"/>
      <c r="L2002" s="33"/>
      <c r="M2002" s="33"/>
      <c r="N2002" s="33"/>
      <c r="O2002" s="33"/>
    </row>
    <row r="2003" spans="1:15" x14ac:dyDescent="0.25">
      <c r="A2003" s="33">
        <f t="shared" ca="1" si="213"/>
        <v>4</v>
      </c>
      <c r="B2003" s="33">
        <f t="shared" ca="1" si="213"/>
        <v>4</v>
      </c>
      <c r="C2003" s="33"/>
      <c r="D2003" s="34">
        <f t="shared" ca="1" si="214"/>
        <v>0.18467485311676968</v>
      </c>
      <c r="E2003" s="34">
        <f t="shared" ca="1" si="214"/>
        <v>0.9003411188880287</v>
      </c>
      <c r="F2003" s="33"/>
      <c r="G2003" s="33">
        <f t="shared" ca="1" si="210"/>
        <v>4</v>
      </c>
      <c r="H2003" s="33">
        <f t="shared" ca="1" si="211"/>
        <v>4</v>
      </c>
      <c r="I2003" s="33">
        <f t="shared" ca="1" si="212"/>
        <v>8</v>
      </c>
      <c r="K2003" s="33"/>
      <c r="L2003" s="33"/>
      <c r="M2003" s="33"/>
      <c r="N2003" s="33"/>
      <c r="O2003" s="33"/>
    </row>
    <row r="2004" spans="1:15" x14ac:dyDescent="0.25">
      <c r="A2004" s="33">
        <f t="shared" ca="1" si="213"/>
        <v>3</v>
      </c>
      <c r="B2004" s="33">
        <f t="shared" ca="1" si="213"/>
        <v>2</v>
      </c>
      <c r="C2004" s="33"/>
      <c r="D2004" s="34">
        <f t="shared" ca="1" si="214"/>
        <v>0.88949648128155578</v>
      </c>
      <c r="E2004" s="34">
        <f t="shared" ca="1" si="214"/>
        <v>0.20175673186169751</v>
      </c>
      <c r="F2004" s="33"/>
      <c r="G2004" s="33">
        <f t="shared" ca="1" si="210"/>
        <v>3</v>
      </c>
      <c r="H2004" s="33">
        <f t="shared" ca="1" si="211"/>
        <v>2</v>
      </c>
      <c r="I2004" s="33">
        <f t="shared" ca="1" si="212"/>
        <v>5</v>
      </c>
      <c r="K2004" s="33"/>
      <c r="L2004" s="33"/>
      <c r="M2004" s="33"/>
      <c r="N2004" s="33"/>
      <c r="O2004" s="33"/>
    </row>
    <row r="2005" spans="1:15" x14ac:dyDescent="0.25">
      <c r="A2005" s="33">
        <f t="shared" ca="1" si="213"/>
        <v>2</v>
      </c>
      <c r="B2005" s="33">
        <f t="shared" ca="1" si="213"/>
        <v>5</v>
      </c>
      <c r="C2005" s="33"/>
      <c r="D2005" s="34">
        <f t="shared" ca="1" si="214"/>
        <v>0.74175794746115953</v>
      </c>
      <c r="E2005" s="34">
        <f t="shared" ca="1" si="214"/>
        <v>0.16949990357315525</v>
      </c>
      <c r="F2005" s="33"/>
      <c r="G2005" s="33">
        <f t="shared" ca="1" si="210"/>
        <v>2</v>
      </c>
      <c r="H2005" s="33">
        <f t="shared" ca="1" si="211"/>
        <v>5</v>
      </c>
      <c r="I2005" s="33">
        <f t="shared" ca="1" si="212"/>
        <v>7</v>
      </c>
      <c r="K2005" s="33"/>
      <c r="L2005" s="33"/>
      <c r="M2005" s="33"/>
      <c r="N2005" s="33"/>
      <c r="O2005" s="33"/>
    </row>
    <row r="2006" spans="1:15" x14ac:dyDescent="0.25">
      <c r="A2006" s="33">
        <f t="shared" ca="1" si="213"/>
        <v>5</v>
      </c>
      <c r="B2006" s="33">
        <f t="shared" ca="1" si="213"/>
        <v>6</v>
      </c>
      <c r="C2006" s="33"/>
      <c r="D2006" s="34">
        <f t="shared" ca="1" si="214"/>
        <v>0.56940450020651856</v>
      </c>
      <c r="E2006" s="34">
        <f t="shared" ca="1" si="214"/>
        <v>0.5059559478798985</v>
      </c>
      <c r="F2006" s="33"/>
      <c r="G2006" s="33">
        <f t="shared" ca="1" si="210"/>
        <v>5</v>
      </c>
      <c r="H2006" s="33">
        <f t="shared" ca="1" si="211"/>
        <v>6</v>
      </c>
      <c r="I2006" s="33">
        <f t="shared" ca="1" si="212"/>
        <v>11</v>
      </c>
      <c r="K2006" s="33"/>
      <c r="L2006" s="33"/>
      <c r="M2006" s="33"/>
      <c r="N2006" s="33"/>
      <c r="O2006" s="33"/>
    </row>
    <row r="2007" spans="1:15" x14ac:dyDescent="0.25">
      <c r="A2007" s="33">
        <f t="shared" ca="1" si="213"/>
        <v>1</v>
      </c>
      <c r="B2007" s="33">
        <f t="shared" ca="1" si="213"/>
        <v>5</v>
      </c>
      <c r="C2007" s="33"/>
      <c r="D2007" s="34">
        <f t="shared" ca="1" si="214"/>
        <v>0.71807924007918167</v>
      </c>
      <c r="E2007" s="34">
        <f t="shared" ca="1" si="214"/>
        <v>0.32065167578228893</v>
      </c>
      <c r="F2007" s="33"/>
      <c r="G2007" s="33">
        <f t="shared" ca="1" si="210"/>
        <v>1</v>
      </c>
      <c r="H2007" s="33">
        <f t="shared" ca="1" si="211"/>
        <v>5</v>
      </c>
      <c r="I2007" s="33">
        <f t="shared" ca="1" si="212"/>
        <v>6</v>
      </c>
      <c r="K2007" s="33"/>
      <c r="L2007" s="33"/>
      <c r="M2007" s="33"/>
      <c r="N2007" s="33"/>
      <c r="O2007" s="33"/>
    </row>
    <row r="2008" spans="1:15" x14ac:dyDescent="0.25">
      <c r="A2008" s="33">
        <f t="shared" ca="1" si="213"/>
        <v>5</v>
      </c>
      <c r="B2008" s="33">
        <f t="shared" ca="1" si="213"/>
        <v>1</v>
      </c>
      <c r="C2008" s="33"/>
      <c r="D2008" s="34">
        <f t="shared" ca="1" si="214"/>
        <v>0.74149385395599554</v>
      </c>
      <c r="E2008" s="34">
        <f t="shared" ca="1" si="214"/>
        <v>8.0057147162520104E-2</v>
      </c>
      <c r="F2008" s="33"/>
      <c r="G2008" s="33">
        <f t="shared" ca="1" si="210"/>
        <v>5</v>
      </c>
      <c r="H2008" s="33">
        <f t="shared" ca="1" si="211"/>
        <v>1</v>
      </c>
      <c r="I2008" s="33">
        <f t="shared" ca="1" si="212"/>
        <v>6</v>
      </c>
      <c r="K2008" s="33"/>
      <c r="L2008" s="33"/>
      <c r="M2008" s="33"/>
      <c r="N2008" s="33"/>
      <c r="O2008" s="33"/>
    </row>
    <row r="2009" spans="1:15" x14ac:dyDescent="0.25">
      <c r="A2009" s="33">
        <f t="shared" ca="1" si="213"/>
        <v>5</v>
      </c>
      <c r="B2009" s="33">
        <f t="shared" ca="1" si="213"/>
        <v>2</v>
      </c>
      <c r="C2009" s="33"/>
      <c r="D2009" s="34">
        <f t="shared" ca="1" si="214"/>
        <v>0.26261743242778623</v>
      </c>
      <c r="E2009" s="34">
        <f t="shared" ca="1" si="214"/>
        <v>5.7568266547233682E-2</v>
      </c>
      <c r="F2009" s="33"/>
      <c r="G2009" s="33">
        <f t="shared" ca="1" si="210"/>
        <v>5</v>
      </c>
      <c r="H2009" s="33">
        <f t="shared" ca="1" si="211"/>
        <v>2</v>
      </c>
      <c r="I2009" s="33">
        <f t="shared" ca="1" si="212"/>
        <v>7</v>
      </c>
      <c r="K2009" s="33"/>
      <c r="L2009" s="33"/>
      <c r="M2009" s="33"/>
      <c r="N2009" s="33"/>
      <c r="O2009" s="33"/>
    </row>
    <row r="2010" spans="1:15" x14ac:dyDescent="0.25">
      <c r="A2010" s="33">
        <f t="shared" ca="1" si="213"/>
        <v>4</v>
      </c>
      <c r="B2010" s="33">
        <f t="shared" ca="1" si="213"/>
        <v>6</v>
      </c>
      <c r="C2010" s="33"/>
      <c r="D2010" s="34">
        <f t="shared" ca="1" si="214"/>
        <v>0.51894425176210213</v>
      </c>
      <c r="E2010" s="34">
        <f t="shared" ca="1" si="214"/>
        <v>3.6340136396008749E-2</v>
      </c>
      <c r="F2010" s="33"/>
      <c r="G2010" s="33">
        <f t="shared" ca="1" si="210"/>
        <v>4</v>
      </c>
      <c r="H2010" s="33">
        <f t="shared" ca="1" si="211"/>
        <v>6</v>
      </c>
      <c r="I2010" s="33">
        <f t="shared" ca="1" si="212"/>
        <v>10</v>
      </c>
      <c r="K2010" s="33"/>
      <c r="L2010" s="33"/>
      <c r="M2010" s="33"/>
      <c r="N2010" s="33"/>
      <c r="O2010" s="33"/>
    </row>
    <row r="2011" spans="1:15" x14ac:dyDescent="0.25">
      <c r="A2011" s="33">
        <f t="shared" ca="1" si="213"/>
        <v>1</v>
      </c>
      <c r="B2011" s="33">
        <f t="shared" ca="1" si="213"/>
        <v>6</v>
      </c>
      <c r="C2011" s="33"/>
      <c r="D2011" s="34">
        <f t="shared" ca="1" si="214"/>
        <v>0.21348662989768552</v>
      </c>
      <c r="E2011" s="34">
        <f t="shared" ca="1" si="214"/>
        <v>9.5729398477318872E-2</v>
      </c>
      <c r="F2011" s="33"/>
      <c r="G2011" s="33">
        <f t="shared" ca="1" si="210"/>
        <v>1</v>
      </c>
      <c r="H2011" s="33">
        <f t="shared" ca="1" si="211"/>
        <v>6</v>
      </c>
      <c r="I2011" s="33">
        <f t="shared" ca="1" si="212"/>
        <v>7</v>
      </c>
      <c r="K2011" s="33"/>
      <c r="L2011" s="33"/>
      <c r="M2011" s="33"/>
      <c r="N2011" s="33"/>
      <c r="O2011" s="33"/>
    </row>
    <row r="2012" spans="1:15" x14ac:dyDescent="0.25">
      <c r="A2012" s="33">
        <f t="shared" ca="1" si="213"/>
        <v>4</v>
      </c>
      <c r="B2012" s="33">
        <f t="shared" ca="1" si="213"/>
        <v>6</v>
      </c>
      <c r="C2012" s="33"/>
      <c r="D2012" s="34">
        <f t="shared" ca="1" si="214"/>
        <v>0.30617910570718621</v>
      </c>
      <c r="E2012" s="34">
        <f t="shared" ca="1" si="214"/>
        <v>0.5480085687857319</v>
      </c>
      <c r="F2012" s="33"/>
      <c r="G2012" s="33">
        <f t="shared" ca="1" si="210"/>
        <v>4</v>
      </c>
      <c r="H2012" s="33">
        <f t="shared" ca="1" si="211"/>
        <v>6</v>
      </c>
      <c r="I2012" s="33">
        <f t="shared" ca="1" si="212"/>
        <v>10</v>
      </c>
      <c r="K2012" s="33"/>
      <c r="L2012" s="33"/>
      <c r="M2012" s="33"/>
      <c r="N2012" s="33"/>
      <c r="O2012" s="33"/>
    </row>
    <row r="2013" spans="1:15" x14ac:dyDescent="0.25">
      <c r="A2013" s="33">
        <f t="shared" ca="1" si="213"/>
        <v>1</v>
      </c>
      <c r="B2013" s="33">
        <f t="shared" ca="1" si="213"/>
        <v>6</v>
      </c>
      <c r="C2013" s="33"/>
      <c r="D2013" s="34">
        <f t="shared" ca="1" si="214"/>
        <v>0.88572449565025124</v>
      </c>
      <c r="E2013" s="34">
        <f t="shared" ca="1" si="214"/>
        <v>0.50330977614495653</v>
      </c>
      <c r="F2013" s="33"/>
      <c r="G2013" s="33">
        <f t="shared" ca="1" si="210"/>
        <v>1</v>
      </c>
      <c r="H2013" s="33">
        <f t="shared" ca="1" si="211"/>
        <v>6</v>
      </c>
      <c r="I2013" s="33">
        <f t="shared" ca="1" si="212"/>
        <v>7</v>
      </c>
      <c r="K2013" s="33"/>
      <c r="L2013" s="33"/>
      <c r="M2013" s="33"/>
      <c r="N2013" s="33"/>
      <c r="O2013" s="33"/>
    </row>
    <row r="2014" spans="1:15" x14ac:dyDescent="0.25">
      <c r="A2014" s="33">
        <f t="shared" ca="1" si="213"/>
        <v>3</v>
      </c>
      <c r="B2014" s="33">
        <f t="shared" ca="1" si="213"/>
        <v>4</v>
      </c>
      <c r="C2014" s="33"/>
      <c r="D2014" s="34">
        <f t="shared" ca="1" si="214"/>
        <v>0.23838593705940259</v>
      </c>
      <c r="E2014" s="34">
        <f t="shared" ca="1" si="214"/>
        <v>0.75107023608278256</v>
      </c>
      <c r="F2014" s="33"/>
      <c r="G2014" s="33">
        <f t="shared" ca="1" si="210"/>
        <v>3</v>
      </c>
      <c r="H2014" s="33">
        <f t="shared" ca="1" si="211"/>
        <v>4</v>
      </c>
      <c r="I2014" s="33">
        <f t="shared" ca="1" si="212"/>
        <v>7</v>
      </c>
      <c r="K2014" s="33"/>
      <c r="L2014" s="33"/>
      <c r="M2014" s="33"/>
      <c r="N2014" s="33"/>
      <c r="O2014" s="33"/>
    </row>
    <row r="2015" spans="1:15" x14ac:dyDescent="0.25">
      <c r="A2015" s="33">
        <f t="shared" ca="1" si="213"/>
        <v>1</v>
      </c>
      <c r="B2015" s="33">
        <f t="shared" ca="1" si="213"/>
        <v>1</v>
      </c>
      <c r="C2015" s="33"/>
      <c r="D2015" s="34">
        <f t="shared" ca="1" si="214"/>
        <v>0.30415930688068737</v>
      </c>
      <c r="E2015" s="34">
        <f t="shared" ca="1" si="214"/>
        <v>0.69101957480248311</v>
      </c>
      <c r="F2015" s="33"/>
      <c r="G2015" s="33">
        <f t="shared" ca="1" si="210"/>
        <v>1</v>
      </c>
      <c r="H2015" s="33">
        <f t="shared" ca="1" si="211"/>
        <v>1</v>
      </c>
      <c r="I2015" s="33">
        <f t="shared" ca="1" si="212"/>
        <v>2</v>
      </c>
      <c r="K2015" s="33"/>
      <c r="L2015" s="33"/>
      <c r="M2015" s="33"/>
      <c r="N2015" s="33"/>
      <c r="O2015" s="33"/>
    </row>
    <row r="2016" spans="1:15" x14ac:dyDescent="0.25">
      <c r="A2016" s="33">
        <f t="shared" ca="1" si="213"/>
        <v>5</v>
      </c>
      <c r="B2016" s="33">
        <f t="shared" ca="1" si="213"/>
        <v>4</v>
      </c>
      <c r="C2016" s="33"/>
      <c r="D2016" s="34">
        <f t="shared" ca="1" si="214"/>
        <v>0.65550273338310905</v>
      </c>
      <c r="E2016" s="34">
        <f t="shared" ca="1" si="214"/>
        <v>0.53005085789486595</v>
      </c>
      <c r="F2016" s="33"/>
      <c r="G2016" s="33">
        <f t="shared" ca="1" si="210"/>
        <v>5</v>
      </c>
      <c r="H2016" s="33">
        <f t="shared" ca="1" si="211"/>
        <v>4</v>
      </c>
      <c r="I2016" s="33">
        <f t="shared" ca="1" si="212"/>
        <v>9</v>
      </c>
      <c r="K2016" s="33"/>
      <c r="L2016" s="33"/>
      <c r="M2016" s="33"/>
      <c r="N2016" s="33"/>
      <c r="O2016" s="33"/>
    </row>
    <row r="2017" spans="1:15" x14ac:dyDescent="0.25">
      <c r="A2017" s="33">
        <f t="shared" ca="1" si="213"/>
        <v>5</v>
      </c>
      <c r="B2017" s="33">
        <f t="shared" ca="1" si="213"/>
        <v>5</v>
      </c>
      <c r="C2017" s="33"/>
      <c r="D2017" s="34">
        <f t="shared" ca="1" si="214"/>
        <v>0.33121720488172757</v>
      </c>
      <c r="E2017" s="34">
        <f t="shared" ca="1" si="214"/>
        <v>0.58083842146523101</v>
      </c>
      <c r="F2017" s="33"/>
      <c r="G2017" s="33">
        <f t="shared" ca="1" si="210"/>
        <v>5</v>
      </c>
      <c r="H2017" s="33">
        <f t="shared" ca="1" si="211"/>
        <v>5</v>
      </c>
      <c r="I2017" s="33">
        <f t="shared" ca="1" si="212"/>
        <v>10</v>
      </c>
      <c r="K2017" s="33"/>
      <c r="L2017" s="33"/>
      <c r="M2017" s="33"/>
      <c r="N2017" s="33"/>
      <c r="O2017" s="33"/>
    </row>
    <row r="2018" spans="1:15" x14ac:dyDescent="0.25">
      <c r="A2018" s="33">
        <f t="shared" ca="1" si="213"/>
        <v>3</v>
      </c>
      <c r="B2018" s="33">
        <f t="shared" ca="1" si="213"/>
        <v>4</v>
      </c>
      <c r="C2018" s="33"/>
      <c r="D2018" s="34">
        <f t="shared" ca="1" si="214"/>
        <v>0.95621760144194701</v>
      </c>
      <c r="E2018" s="34">
        <f t="shared" ca="1" si="214"/>
        <v>0.56246748264303847</v>
      </c>
      <c r="F2018" s="33"/>
      <c r="G2018" s="33">
        <f t="shared" ca="1" si="210"/>
        <v>3</v>
      </c>
      <c r="H2018" s="33">
        <f t="shared" ca="1" si="211"/>
        <v>4</v>
      </c>
      <c r="I2018" s="33">
        <f t="shared" ca="1" si="212"/>
        <v>7</v>
      </c>
      <c r="K2018" s="33"/>
      <c r="L2018" s="33"/>
      <c r="M2018" s="33"/>
      <c r="N2018" s="33"/>
      <c r="O2018" s="33"/>
    </row>
    <row r="2019" spans="1:15" x14ac:dyDescent="0.25">
      <c r="A2019" s="33">
        <f t="shared" ca="1" si="213"/>
        <v>1</v>
      </c>
      <c r="B2019" s="33">
        <f t="shared" ca="1" si="213"/>
        <v>2</v>
      </c>
      <c r="C2019" s="33"/>
      <c r="D2019" s="34">
        <f t="shared" ca="1" si="214"/>
        <v>0.47210244927218181</v>
      </c>
      <c r="E2019" s="34">
        <f t="shared" ca="1" si="214"/>
        <v>0.55379590797001299</v>
      </c>
      <c r="F2019" s="33"/>
      <c r="G2019" s="33">
        <f t="shared" ca="1" si="210"/>
        <v>1</v>
      </c>
      <c r="H2019" s="33">
        <f t="shared" ca="1" si="211"/>
        <v>2</v>
      </c>
      <c r="I2019" s="33">
        <f t="shared" ca="1" si="212"/>
        <v>3</v>
      </c>
      <c r="K2019" s="33"/>
      <c r="L2019" s="33"/>
      <c r="M2019" s="33"/>
      <c r="N2019" s="33"/>
      <c r="O2019" s="33"/>
    </row>
    <row r="2020" spans="1:15" x14ac:dyDescent="0.25">
      <c r="A2020" s="33">
        <f t="shared" ca="1" si="213"/>
        <v>4</v>
      </c>
      <c r="B2020" s="33">
        <f t="shared" ca="1" si="213"/>
        <v>2</v>
      </c>
      <c r="C2020" s="33"/>
      <c r="D2020" s="34">
        <f t="shared" ca="1" si="214"/>
        <v>0.73806482924206185</v>
      </c>
      <c r="E2020" s="34">
        <f t="shared" ca="1" si="214"/>
        <v>0.75516193769321427</v>
      </c>
      <c r="F2020" s="33"/>
      <c r="G2020" s="33">
        <f t="shared" ca="1" si="210"/>
        <v>4</v>
      </c>
      <c r="H2020" s="33">
        <f t="shared" ca="1" si="211"/>
        <v>2</v>
      </c>
      <c r="I2020" s="33">
        <f t="shared" ca="1" si="212"/>
        <v>6</v>
      </c>
      <c r="K2020" s="33"/>
      <c r="L2020" s="33"/>
      <c r="M2020" s="33"/>
      <c r="N2020" s="33"/>
      <c r="O2020" s="33"/>
    </row>
    <row r="2021" spans="1:15" x14ac:dyDescent="0.25">
      <c r="A2021" s="33">
        <f t="shared" ca="1" si="213"/>
        <v>2</v>
      </c>
      <c r="B2021" s="33">
        <f t="shared" ca="1" si="213"/>
        <v>3</v>
      </c>
      <c r="C2021" s="33"/>
      <c r="D2021" s="34">
        <f t="shared" ca="1" si="214"/>
        <v>0.94005343230144744</v>
      </c>
      <c r="E2021" s="34">
        <f t="shared" ca="1" si="214"/>
        <v>0.91694977500234076</v>
      </c>
      <c r="F2021" s="33"/>
      <c r="G2021" s="33">
        <f t="shared" ca="1" si="210"/>
        <v>2</v>
      </c>
      <c r="H2021" s="33">
        <f t="shared" ca="1" si="211"/>
        <v>3</v>
      </c>
      <c r="I2021" s="33">
        <f t="shared" ca="1" si="212"/>
        <v>5</v>
      </c>
      <c r="K2021" s="33"/>
      <c r="L2021" s="33"/>
      <c r="M2021" s="33"/>
      <c r="N2021" s="33"/>
      <c r="O2021" s="33"/>
    </row>
    <row r="2022" spans="1:15" x14ac:dyDescent="0.25">
      <c r="A2022" s="33">
        <f t="shared" ca="1" si="213"/>
        <v>3</v>
      </c>
      <c r="B2022" s="33">
        <f t="shared" ca="1" si="213"/>
        <v>3</v>
      </c>
      <c r="C2022" s="33"/>
      <c r="D2022" s="34">
        <f t="shared" ca="1" si="214"/>
        <v>0.2162861213953543</v>
      </c>
      <c r="E2022" s="34">
        <f t="shared" ca="1" si="214"/>
        <v>0.31342540678638331</v>
      </c>
      <c r="F2022" s="33"/>
      <c r="G2022" s="33">
        <f t="shared" ca="1" si="210"/>
        <v>3</v>
      </c>
      <c r="H2022" s="33">
        <f t="shared" ca="1" si="211"/>
        <v>3</v>
      </c>
      <c r="I2022" s="33">
        <f t="shared" ca="1" si="212"/>
        <v>6</v>
      </c>
      <c r="K2022" s="33"/>
      <c r="L2022" s="33"/>
      <c r="M2022" s="33"/>
      <c r="N2022" s="33"/>
      <c r="O2022" s="33"/>
    </row>
    <row r="2023" spans="1:15" x14ac:dyDescent="0.25">
      <c r="A2023" s="33">
        <f t="shared" ca="1" si="213"/>
        <v>5</v>
      </c>
      <c r="B2023" s="33">
        <f t="shared" ca="1" si="213"/>
        <v>6</v>
      </c>
      <c r="C2023" s="33"/>
      <c r="D2023" s="34">
        <f t="shared" ca="1" si="214"/>
        <v>0.58167407083941391</v>
      </c>
      <c r="E2023" s="34">
        <f t="shared" ca="1" si="214"/>
        <v>0.70106983504725295</v>
      </c>
      <c r="F2023" s="33"/>
      <c r="G2023" s="33">
        <f t="shared" ca="1" si="210"/>
        <v>5</v>
      </c>
      <c r="H2023" s="33">
        <f t="shared" ca="1" si="211"/>
        <v>6</v>
      </c>
      <c r="I2023" s="33">
        <f t="shared" ca="1" si="212"/>
        <v>11</v>
      </c>
      <c r="K2023" s="33"/>
      <c r="L2023" s="33"/>
      <c r="M2023" s="33"/>
      <c r="N2023" s="33"/>
      <c r="O2023" s="33"/>
    </row>
    <row r="2024" spans="1:15" x14ac:dyDescent="0.25">
      <c r="A2024" s="33">
        <f t="shared" ca="1" si="213"/>
        <v>6</v>
      </c>
      <c r="B2024" s="33">
        <f t="shared" ca="1" si="213"/>
        <v>5</v>
      </c>
      <c r="C2024" s="33"/>
      <c r="D2024" s="34">
        <f t="shared" ca="1" si="214"/>
        <v>0.58608317291986434</v>
      </c>
      <c r="E2024" s="34">
        <f t="shared" ca="1" si="214"/>
        <v>8.036099709368949E-2</v>
      </c>
      <c r="F2024" s="33"/>
      <c r="G2024" s="33">
        <f t="shared" ca="1" si="210"/>
        <v>6</v>
      </c>
      <c r="H2024" s="33">
        <f t="shared" ca="1" si="211"/>
        <v>5</v>
      </c>
      <c r="I2024" s="33">
        <f t="shared" ca="1" si="212"/>
        <v>11</v>
      </c>
      <c r="K2024" s="33"/>
      <c r="L2024" s="33"/>
      <c r="M2024" s="33"/>
      <c r="N2024" s="33"/>
      <c r="O2024" s="33"/>
    </row>
    <row r="2025" spans="1:15" x14ac:dyDescent="0.25">
      <c r="A2025" s="33">
        <f t="shared" ca="1" si="213"/>
        <v>6</v>
      </c>
      <c r="B2025" s="33">
        <f t="shared" ca="1" si="213"/>
        <v>4</v>
      </c>
      <c r="C2025" s="33"/>
      <c r="D2025" s="34">
        <f t="shared" ca="1" si="214"/>
        <v>8.8068473008011905E-2</v>
      </c>
      <c r="E2025" s="34">
        <f t="shared" ca="1" si="214"/>
        <v>0.29461544140157003</v>
      </c>
      <c r="F2025" s="33"/>
      <c r="G2025" s="33">
        <f t="shared" ca="1" si="210"/>
        <v>6</v>
      </c>
      <c r="H2025" s="33">
        <f t="shared" ca="1" si="211"/>
        <v>4</v>
      </c>
      <c r="I2025" s="33">
        <f t="shared" ca="1" si="212"/>
        <v>10</v>
      </c>
      <c r="K2025" s="33"/>
      <c r="L2025" s="33"/>
      <c r="M2025" s="33"/>
      <c r="N2025" s="33"/>
      <c r="O2025" s="33"/>
    </row>
    <row r="2026" spans="1:15" x14ac:dyDescent="0.25">
      <c r="A2026" s="33">
        <f t="shared" ca="1" si="213"/>
        <v>6</v>
      </c>
      <c r="B2026" s="33">
        <f t="shared" ca="1" si="213"/>
        <v>5</v>
      </c>
      <c r="C2026" s="33"/>
      <c r="D2026" s="34">
        <f t="shared" ca="1" si="214"/>
        <v>0.17392803637419874</v>
      </c>
      <c r="E2026" s="34">
        <f t="shared" ca="1" si="214"/>
        <v>0.42786551848582532</v>
      </c>
      <c r="F2026" s="33"/>
      <c r="G2026" s="33">
        <f t="shared" ca="1" si="210"/>
        <v>6</v>
      </c>
      <c r="H2026" s="33">
        <f t="shared" ca="1" si="211"/>
        <v>5</v>
      </c>
      <c r="I2026" s="33">
        <f t="shared" ca="1" si="212"/>
        <v>11</v>
      </c>
      <c r="K2026" s="33"/>
      <c r="L2026" s="33"/>
      <c r="M2026" s="33"/>
      <c r="N2026" s="33"/>
      <c r="O2026" s="33"/>
    </row>
    <row r="2027" spans="1:15" x14ac:dyDescent="0.25">
      <c r="A2027" s="33">
        <f t="shared" ca="1" si="213"/>
        <v>1</v>
      </c>
      <c r="B2027" s="33">
        <f t="shared" ca="1" si="213"/>
        <v>6</v>
      </c>
      <c r="C2027" s="33"/>
      <c r="D2027" s="34">
        <f t="shared" ca="1" si="214"/>
        <v>0.98789738519414605</v>
      </c>
      <c r="E2027" s="34">
        <f t="shared" ca="1" si="214"/>
        <v>0.5123894098429761</v>
      </c>
      <c r="F2027" s="33"/>
      <c r="G2027" s="33">
        <f t="shared" ca="1" si="210"/>
        <v>1</v>
      </c>
      <c r="H2027" s="33">
        <f t="shared" ca="1" si="211"/>
        <v>6</v>
      </c>
      <c r="I2027" s="33">
        <f t="shared" ca="1" si="212"/>
        <v>7</v>
      </c>
      <c r="K2027" s="33"/>
      <c r="L2027" s="33"/>
      <c r="M2027" s="33"/>
      <c r="N2027" s="33"/>
      <c r="O2027" s="33"/>
    </row>
    <row r="2028" spans="1:15" x14ac:dyDescent="0.25">
      <c r="A2028" s="33">
        <f t="shared" ca="1" si="213"/>
        <v>1</v>
      </c>
      <c r="B2028" s="33">
        <f t="shared" ca="1" si="213"/>
        <v>6</v>
      </c>
      <c r="C2028" s="33"/>
      <c r="D2028" s="34">
        <f t="shared" ca="1" si="214"/>
        <v>0.32041107864684837</v>
      </c>
      <c r="E2028" s="34">
        <f t="shared" ca="1" si="214"/>
        <v>0.53634598836565583</v>
      </c>
      <c r="F2028" s="33"/>
      <c r="G2028" s="33">
        <f t="shared" ca="1" si="210"/>
        <v>1</v>
      </c>
      <c r="H2028" s="33">
        <f t="shared" ca="1" si="211"/>
        <v>6</v>
      </c>
      <c r="I2028" s="33">
        <f t="shared" ca="1" si="212"/>
        <v>7</v>
      </c>
      <c r="K2028" s="33"/>
      <c r="L2028" s="33"/>
      <c r="M2028" s="33"/>
      <c r="N2028" s="33"/>
      <c r="O2028" s="33"/>
    </row>
    <row r="2029" spans="1:15" x14ac:dyDescent="0.25">
      <c r="A2029" s="33">
        <f t="shared" ca="1" si="213"/>
        <v>1</v>
      </c>
      <c r="B2029" s="33">
        <f t="shared" ca="1" si="213"/>
        <v>6</v>
      </c>
      <c r="C2029" s="33"/>
      <c r="D2029" s="34">
        <f t="shared" ca="1" si="214"/>
        <v>0.6436675503736593</v>
      </c>
      <c r="E2029" s="34">
        <f t="shared" ca="1" si="214"/>
        <v>6.5919133742749159E-2</v>
      </c>
      <c r="F2029" s="33"/>
      <c r="G2029" s="33">
        <f t="shared" ca="1" si="210"/>
        <v>1</v>
      </c>
      <c r="H2029" s="33">
        <f t="shared" ca="1" si="211"/>
        <v>6</v>
      </c>
      <c r="I2029" s="33">
        <f t="shared" ca="1" si="212"/>
        <v>7</v>
      </c>
      <c r="K2029" s="33"/>
      <c r="L2029" s="33"/>
      <c r="M2029" s="33"/>
      <c r="N2029" s="33"/>
      <c r="O2029" s="33"/>
    </row>
    <row r="2030" spans="1:15" x14ac:dyDescent="0.25">
      <c r="A2030" s="33">
        <f t="shared" ca="1" si="213"/>
        <v>3</v>
      </c>
      <c r="B2030" s="33">
        <f t="shared" ca="1" si="213"/>
        <v>1</v>
      </c>
      <c r="C2030" s="33"/>
      <c r="D2030" s="34">
        <f t="shared" ca="1" si="214"/>
        <v>0.34130050555774261</v>
      </c>
      <c r="E2030" s="34">
        <f t="shared" ca="1" si="214"/>
        <v>0.46861938483442145</v>
      </c>
      <c r="F2030" s="33"/>
      <c r="G2030" s="33">
        <f t="shared" ca="1" si="210"/>
        <v>3</v>
      </c>
      <c r="H2030" s="33">
        <f t="shared" ca="1" si="211"/>
        <v>1</v>
      </c>
      <c r="I2030" s="33">
        <f t="shared" ca="1" si="212"/>
        <v>4</v>
      </c>
      <c r="K2030" s="33"/>
      <c r="L2030" s="33"/>
      <c r="M2030" s="33"/>
      <c r="N2030" s="33"/>
      <c r="O2030" s="33"/>
    </row>
    <row r="2031" spans="1:15" x14ac:dyDescent="0.25">
      <c r="A2031" s="33">
        <f t="shared" ca="1" si="213"/>
        <v>6</v>
      </c>
      <c r="B2031" s="33">
        <f t="shared" ca="1" si="213"/>
        <v>6</v>
      </c>
      <c r="C2031" s="33"/>
      <c r="D2031" s="34">
        <f t="shared" ca="1" si="214"/>
        <v>0.13999828251086111</v>
      </c>
      <c r="E2031" s="34">
        <f t="shared" ca="1" si="214"/>
        <v>0.92845023022309614</v>
      </c>
      <c r="F2031" s="33"/>
      <c r="G2031" s="33">
        <f t="shared" ca="1" si="210"/>
        <v>6</v>
      </c>
      <c r="H2031" s="33">
        <f t="shared" ca="1" si="211"/>
        <v>6</v>
      </c>
      <c r="I2031" s="33">
        <f t="shared" ca="1" si="212"/>
        <v>12</v>
      </c>
      <c r="K2031" s="33"/>
      <c r="L2031" s="33"/>
      <c r="M2031" s="33"/>
      <c r="N2031" s="33"/>
      <c r="O2031" s="33"/>
    </row>
    <row r="2032" spans="1:15" x14ac:dyDescent="0.25">
      <c r="A2032" s="33">
        <f t="shared" ca="1" si="213"/>
        <v>4</v>
      </c>
      <c r="B2032" s="33">
        <f t="shared" ca="1" si="213"/>
        <v>1</v>
      </c>
      <c r="C2032" s="33"/>
      <c r="D2032" s="34">
        <f t="shared" ca="1" si="214"/>
        <v>0.65385166279907958</v>
      </c>
      <c r="E2032" s="34">
        <f t="shared" ca="1" si="214"/>
        <v>0.55256005367132399</v>
      </c>
      <c r="F2032" s="33"/>
      <c r="G2032" s="33">
        <f t="shared" ca="1" si="210"/>
        <v>4</v>
      </c>
      <c r="H2032" s="33">
        <f t="shared" ca="1" si="211"/>
        <v>1</v>
      </c>
      <c r="I2032" s="33">
        <f t="shared" ca="1" si="212"/>
        <v>5</v>
      </c>
      <c r="K2032" s="33"/>
      <c r="L2032" s="33"/>
      <c r="M2032" s="33"/>
      <c r="N2032" s="33"/>
      <c r="O2032" s="33"/>
    </row>
    <row r="2033" spans="1:15" x14ac:dyDescent="0.25">
      <c r="A2033" s="33">
        <f t="shared" ca="1" si="213"/>
        <v>2</v>
      </c>
      <c r="B2033" s="33">
        <f t="shared" ca="1" si="213"/>
        <v>3</v>
      </c>
      <c r="C2033" s="33"/>
      <c r="D2033" s="34">
        <f t="shared" ca="1" si="214"/>
        <v>0.72791744173193107</v>
      </c>
      <c r="E2033" s="34">
        <f t="shared" ca="1" si="214"/>
        <v>0.14274214811371455</v>
      </c>
      <c r="F2033" s="33"/>
      <c r="G2033" s="33">
        <f t="shared" ca="1" si="210"/>
        <v>2</v>
      </c>
      <c r="H2033" s="33">
        <f t="shared" ca="1" si="211"/>
        <v>3</v>
      </c>
      <c r="I2033" s="33">
        <f t="shared" ca="1" si="212"/>
        <v>5</v>
      </c>
      <c r="K2033" s="33"/>
      <c r="L2033" s="33"/>
      <c r="M2033" s="33"/>
      <c r="N2033" s="33"/>
      <c r="O2033" s="33"/>
    </row>
    <row r="2034" spans="1:15" x14ac:dyDescent="0.25">
      <c r="A2034" s="33">
        <f t="shared" ca="1" si="213"/>
        <v>4</v>
      </c>
      <c r="B2034" s="33">
        <f t="shared" ca="1" si="213"/>
        <v>3</v>
      </c>
      <c r="C2034" s="33"/>
      <c r="D2034" s="34">
        <f t="shared" ca="1" si="214"/>
        <v>0.93718487462482702</v>
      </c>
      <c r="E2034" s="34">
        <f t="shared" ca="1" si="214"/>
        <v>9.3934027382934993E-2</v>
      </c>
      <c r="F2034" s="33"/>
      <c r="G2034" s="33">
        <f t="shared" ca="1" si="210"/>
        <v>4</v>
      </c>
      <c r="H2034" s="33">
        <f t="shared" ca="1" si="211"/>
        <v>3</v>
      </c>
      <c r="I2034" s="33">
        <f t="shared" ca="1" si="212"/>
        <v>7</v>
      </c>
      <c r="K2034" s="33"/>
      <c r="L2034" s="33"/>
      <c r="M2034" s="33"/>
      <c r="N2034" s="33"/>
      <c r="O2034" s="33"/>
    </row>
    <row r="2035" spans="1:15" x14ac:dyDescent="0.25">
      <c r="A2035" s="33">
        <f t="shared" ca="1" si="213"/>
        <v>1</v>
      </c>
      <c r="B2035" s="33">
        <f t="shared" ca="1" si="213"/>
        <v>5</v>
      </c>
      <c r="C2035" s="33"/>
      <c r="D2035" s="34">
        <f t="shared" ca="1" si="214"/>
        <v>0.93546977823845323</v>
      </c>
      <c r="E2035" s="34">
        <f t="shared" ca="1" si="214"/>
        <v>1.8094900909432443E-2</v>
      </c>
      <c r="F2035" s="33"/>
      <c r="G2035" s="33">
        <f t="shared" ca="1" si="210"/>
        <v>1</v>
      </c>
      <c r="H2035" s="33">
        <f t="shared" ca="1" si="211"/>
        <v>5</v>
      </c>
      <c r="I2035" s="33">
        <f t="shared" ca="1" si="212"/>
        <v>6</v>
      </c>
      <c r="K2035" s="33"/>
      <c r="L2035" s="33"/>
      <c r="M2035" s="33"/>
      <c r="N2035" s="33"/>
      <c r="O2035" s="33"/>
    </row>
    <row r="2036" spans="1:15" x14ac:dyDescent="0.25">
      <c r="A2036" s="33">
        <f t="shared" ca="1" si="213"/>
        <v>4</v>
      </c>
      <c r="B2036" s="33">
        <f t="shared" ca="1" si="213"/>
        <v>2</v>
      </c>
      <c r="C2036" s="33"/>
      <c r="D2036" s="34">
        <f t="shared" ca="1" si="214"/>
        <v>0.14920580750059831</v>
      </c>
      <c r="E2036" s="34">
        <f t="shared" ca="1" si="214"/>
        <v>0.72440671654561095</v>
      </c>
      <c r="F2036" s="33"/>
      <c r="G2036" s="33">
        <f t="shared" ca="1" si="210"/>
        <v>4</v>
      </c>
      <c r="H2036" s="33">
        <f t="shared" ca="1" si="211"/>
        <v>2</v>
      </c>
      <c r="I2036" s="33">
        <f t="shared" ca="1" si="212"/>
        <v>6</v>
      </c>
      <c r="K2036" s="33"/>
      <c r="L2036" s="33"/>
      <c r="M2036" s="33"/>
      <c r="N2036" s="33"/>
      <c r="O2036" s="33"/>
    </row>
    <row r="2037" spans="1:15" x14ac:dyDescent="0.25">
      <c r="A2037" s="33">
        <f t="shared" ca="1" si="213"/>
        <v>5</v>
      </c>
      <c r="B2037" s="33">
        <f t="shared" ca="1" si="213"/>
        <v>1</v>
      </c>
      <c r="C2037" s="33"/>
      <c r="D2037" s="34">
        <f t="shared" ca="1" si="214"/>
        <v>0.88762237771093566</v>
      </c>
      <c r="E2037" s="34">
        <f t="shared" ca="1" si="214"/>
        <v>0.45662831629650802</v>
      </c>
      <c r="F2037" s="33"/>
      <c r="G2037" s="33">
        <f t="shared" ca="1" si="210"/>
        <v>5</v>
      </c>
      <c r="H2037" s="33">
        <f t="shared" ca="1" si="211"/>
        <v>1</v>
      </c>
      <c r="I2037" s="33">
        <f t="shared" ca="1" si="212"/>
        <v>6</v>
      </c>
      <c r="K2037" s="33"/>
      <c r="L2037" s="33"/>
      <c r="M2037" s="33"/>
      <c r="N2037" s="33"/>
      <c r="O2037" s="33"/>
    </row>
    <row r="2038" spans="1:15" x14ac:dyDescent="0.25">
      <c r="A2038" s="33">
        <f t="shared" ca="1" si="213"/>
        <v>6</v>
      </c>
      <c r="B2038" s="33">
        <f t="shared" ca="1" si="213"/>
        <v>2</v>
      </c>
      <c r="C2038" s="33"/>
      <c r="D2038" s="34">
        <f t="shared" ca="1" si="214"/>
        <v>0.9206807926184003</v>
      </c>
      <c r="E2038" s="34">
        <f t="shared" ca="1" si="214"/>
        <v>0.79617219002446304</v>
      </c>
      <c r="F2038" s="33"/>
      <c r="G2038" s="33">
        <f t="shared" ca="1" si="210"/>
        <v>6</v>
      </c>
      <c r="H2038" s="33">
        <f t="shared" ca="1" si="211"/>
        <v>2</v>
      </c>
      <c r="I2038" s="33">
        <f t="shared" ca="1" si="212"/>
        <v>8</v>
      </c>
      <c r="K2038" s="33"/>
      <c r="L2038" s="33"/>
      <c r="M2038" s="33"/>
      <c r="N2038" s="33"/>
      <c r="O2038" s="33"/>
    </row>
    <row r="2039" spans="1:15" x14ac:dyDescent="0.25">
      <c r="A2039" s="33">
        <f t="shared" ca="1" si="213"/>
        <v>4</v>
      </c>
      <c r="B2039" s="33">
        <f t="shared" ca="1" si="213"/>
        <v>6</v>
      </c>
      <c r="C2039" s="33"/>
      <c r="D2039" s="34">
        <f t="shared" ca="1" si="214"/>
        <v>0.40522615667810102</v>
      </c>
      <c r="E2039" s="34">
        <f t="shared" ca="1" si="214"/>
        <v>0.62600870634072525</v>
      </c>
      <c r="F2039" s="33"/>
      <c r="G2039" s="33">
        <f t="shared" ca="1" si="210"/>
        <v>4</v>
      </c>
      <c r="H2039" s="33">
        <f t="shared" ca="1" si="211"/>
        <v>6</v>
      </c>
      <c r="I2039" s="33">
        <f t="shared" ca="1" si="212"/>
        <v>10</v>
      </c>
      <c r="K2039" s="33"/>
      <c r="L2039" s="33"/>
      <c r="M2039" s="33"/>
      <c r="N2039" s="33"/>
      <c r="O2039" s="33"/>
    </row>
    <row r="2040" spans="1:15" x14ac:dyDescent="0.25">
      <c r="A2040" s="33">
        <f t="shared" ca="1" si="213"/>
        <v>3</v>
      </c>
      <c r="B2040" s="33">
        <f t="shared" ca="1" si="213"/>
        <v>4</v>
      </c>
      <c r="C2040" s="33"/>
      <c r="D2040" s="34">
        <f t="shared" ca="1" si="214"/>
        <v>0.91083725847079866</v>
      </c>
      <c r="E2040" s="34">
        <f t="shared" ca="1" si="214"/>
        <v>0.5971488432557146</v>
      </c>
      <c r="F2040" s="33"/>
      <c r="G2040" s="33">
        <f t="shared" ca="1" si="210"/>
        <v>3</v>
      </c>
      <c r="H2040" s="33">
        <f t="shared" ca="1" si="211"/>
        <v>4</v>
      </c>
      <c r="I2040" s="33">
        <f t="shared" ca="1" si="212"/>
        <v>7</v>
      </c>
      <c r="K2040" s="33"/>
      <c r="L2040" s="33"/>
      <c r="M2040" s="33"/>
      <c r="N2040" s="33"/>
      <c r="O2040" s="33"/>
    </row>
    <row r="2041" spans="1:15" x14ac:dyDescent="0.25">
      <c r="A2041" s="33">
        <f t="shared" ca="1" si="213"/>
        <v>6</v>
      </c>
      <c r="B2041" s="33">
        <f t="shared" ca="1" si="213"/>
        <v>1</v>
      </c>
      <c r="C2041" s="33"/>
      <c r="D2041" s="34">
        <f t="shared" ca="1" si="214"/>
        <v>0.17186634874478623</v>
      </c>
      <c r="E2041" s="34">
        <f t="shared" ca="1" si="214"/>
        <v>0.27270821699300618</v>
      </c>
      <c r="F2041" s="33"/>
      <c r="G2041" s="33">
        <f t="shared" ca="1" si="210"/>
        <v>6</v>
      </c>
      <c r="H2041" s="33">
        <f t="shared" ca="1" si="211"/>
        <v>1</v>
      </c>
      <c r="I2041" s="33">
        <f t="shared" ca="1" si="212"/>
        <v>7</v>
      </c>
      <c r="K2041" s="33"/>
      <c r="L2041" s="33"/>
      <c r="M2041" s="33"/>
      <c r="N2041" s="33"/>
      <c r="O2041" s="33"/>
    </row>
    <row r="2042" spans="1:15" x14ac:dyDescent="0.25">
      <c r="A2042" s="33">
        <f t="shared" ca="1" si="213"/>
        <v>6</v>
      </c>
      <c r="B2042" s="33">
        <f t="shared" ca="1" si="213"/>
        <v>3</v>
      </c>
      <c r="C2042" s="33"/>
      <c r="D2042" s="34">
        <f t="shared" ca="1" si="214"/>
        <v>0.46165260313859147</v>
      </c>
      <c r="E2042" s="34">
        <f t="shared" ca="1" si="214"/>
        <v>1.1502878375457604E-2</v>
      </c>
      <c r="F2042" s="33"/>
      <c r="G2042" s="33">
        <f t="shared" ca="1" si="210"/>
        <v>6</v>
      </c>
      <c r="H2042" s="33">
        <f t="shared" ca="1" si="211"/>
        <v>3</v>
      </c>
      <c r="I2042" s="33">
        <f t="shared" ca="1" si="212"/>
        <v>9</v>
      </c>
      <c r="K2042" s="33"/>
      <c r="L2042" s="33"/>
      <c r="M2042" s="33"/>
      <c r="N2042" s="33"/>
      <c r="O2042" s="33"/>
    </row>
    <row r="2043" spans="1:15" x14ac:dyDescent="0.25">
      <c r="A2043" s="33">
        <f t="shared" ca="1" si="213"/>
        <v>3</v>
      </c>
      <c r="B2043" s="33">
        <f t="shared" ca="1" si="213"/>
        <v>1</v>
      </c>
      <c r="C2043" s="33"/>
      <c r="D2043" s="34">
        <f t="shared" ca="1" si="214"/>
        <v>0.55428877360109208</v>
      </c>
      <c r="E2043" s="34">
        <f t="shared" ca="1" si="214"/>
        <v>0.12844511995683006</v>
      </c>
      <c r="F2043" s="33"/>
      <c r="G2043" s="33">
        <f t="shared" ca="1" si="210"/>
        <v>3</v>
      </c>
      <c r="H2043" s="33">
        <f t="shared" ca="1" si="211"/>
        <v>1</v>
      </c>
      <c r="I2043" s="33">
        <f t="shared" ca="1" si="212"/>
        <v>4</v>
      </c>
      <c r="K2043" s="33"/>
      <c r="L2043" s="33"/>
      <c r="M2043" s="33"/>
      <c r="N2043" s="33"/>
      <c r="O2043" s="33"/>
    </row>
    <row r="2044" spans="1:15" x14ac:dyDescent="0.25">
      <c r="A2044" s="33">
        <f t="shared" ca="1" si="213"/>
        <v>1</v>
      </c>
      <c r="B2044" s="33">
        <f t="shared" ca="1" si="213"/>
        <v>1</v>
      </c>
      <c r="C2044" s="33"/>
      <c r="D2044" s="34">
        <f t="shared" ca="1" si="214"/>
        <v>0.21288369222491155</v>
      </c>
      <c r="E2044" s="34">
        <f t="shared" ca="1" si="214"/>
        <v>0.81088305249684312</v>
      </c>
      <c r="F2044" s="33"/>
      <c r="G2044" s="33">
        <f t="shared" ca="1" si="210"/>
        <v>1</v>
      </c>
      <c r="H2044" s="33">
        <f t="shared" ca="1" si="211"/>
        <v>1</v>
      </c>
      <c r="I2044" s="33">
        <f t="shared" ca="1" si="212"/>
        <v>2</v>
      </c>
      <c r="K2044" s="33"/>
      <c r="L2044" s="33"/>
      <c r="M2044" s="33"/>
      <c r="N2044" s="33"/>
      <c r="O2044" s="33"/>
    </row>
    <row r="2045" spans="1:15" x14ac:dyDescent="0.25">
      <c r="A2045" s="33">
        <f t="shared" ca="1" si="213"/>
        <v>5</v>
      </c>
      <c r="B2045" s="33">
        <f t="shared" ca="1" si="213"/>
        <v>4</v>
      </c>
      <c r="C2045" s="33"/>
      <c r="D2045" s="34">
        <f t="shared" ca="1" si="214"/>
        <v>0.16968082925478534</v>
      </c>
      <c r="E2045" s="34">
        <f t="shared" ca="1" si="214"/>
        <v>0.37940345042315937</v>
      </c>
      <c r="F2045" s="33"/>
      <c r="G2045" s="33">
        <f t="shared" ca="1" si="210"/>
        <v>5</v>
      </c>
      <c r="H2045" s="33">
        <f t="shared" ca="1" si="211"/>
        <v>4</v>
      </c>
      <c r="I2045" s="33">
        <f t="shared" ca="1" si="212"/>
        <v>9</v>
      </c>
      <c r="K2045" s="33"/>
      <c r="L2045" s="33"/>
      <c r="M2045" s="33"/>
      <c r="N2045" s="33"/>
      <c r="O2045" s="33"/>
    </row>
    <row r="2046" spans="1:15" x14ac:dyDescent="0.25">
      <c r="A2046" s="33">
        <f t="shared" ca="1" si="213"/>
        <v>1</v>
      </c>
      <c r="B2046" s="33">
        <f t="shared" ca="1" si="213"/>
        <v>4</v>
      </c>
      <c r="C2046" s="33"/>
      <c r="D2046" s="34">
        <f t="shared" ca="1" si="214"/>
        <v>0.24273353260216934</v>
      </c>
      <c r="E2046" s="34">
        <f t="shared" ca="1" si="214"/>
        <v>0.36292968312863705</v>
      </c>
      <c r="F2046" s="33"/>
      <c r="G2046" s="33">
        <f t="shared" ca="1" si="210"/>
        <v>1</v>
      </c>
      <c r="H2046" s="33">
        <f t="shared" ca="1" si="211"/>
        <v>4</v>
      </c>
      <c r="I2046" s="33">
        <f t="shared" ca="1" si="212"/>
        <v>5</v>
      </c>
      <c r="K2046" s="33"/>
      <c r="L2046" s="33"/>
      <c r="M2046" s="33"/>
      <c r="N2046" s="33"/>
      <c r="O2046" s="33"/>
    </row>
    <row r="2047" spans="1:15" x14ac:dyDescent="0.25">
      <c r="A2047" s="33">
        <f t="shared" ca="1" si="213"/>
        <v>2</v>
      </c>
      <c r="B2047" s="33">
        <f t="shared" ca="1" si="213"/>
        <v>6</v>
      </c>
      <c r="C2047" s="33"/>
      <c r="D2047" s="34">
        <f t="shared" ca="1" si="214"/>
        <v>0.19340038136979021</v>
      </c>
      <c r="E2047" s="34">
        <f t="shared" ca="1" si="214"/>
        <v>0.78157667552242038</v>
      </c>
      <c r="F2047" s="33"/>
      <c r="G2047" s="33">
        <f t="shared" ca="1" si="210"/>
        <v>2</v>
      </c>
      <c r="H2047" s="33">
        <f t="shared" ca="1" si="211"/>
        <v>6</v>
      </c>
      <c r="I2047" s="33">
        <f t="shared" ca="1" si="212"/>
        <v>8</v>
      </c>
      <c r="K2047" s="33"/>
      <c r="L2047" s="33"/>
      <c r="M2047" s="33"/>
      <c r="N2047" s="33"/>
      <c r="O2047" s="33"/>
    </row>
    <row r="2048" spans="1:15" x14ac:dyDescent="0.25">
      <c r="A2048" s="33">
        <f t="shared" ca="1" si="213"/>
        <v>1</v>
      </c>
      <c r="B2048" s="33">
        <f t="shared" ca="1" si="213"/>
        <v>1</v>
      </c>
      <c r="C2048" s="33"/>
      <c r="D2048" s="34">
        <f t="shared" ca="1" si="214"/>
        <v>0.26150444581281351</v>
      </c>
      <c r="E2048" s="34">
        <f t="shared" ca="1" si="214"/>
        <v>0.12231178449918589</v>
      </c>
      <c r="F2048" s="33"/>
      <c r="G2048" s="33">
        <f t="shared" ca="1" si="210"/>
        <v>1</v>
      </c>
      <c r="H2048" s="33">
        <f t="shared" ca="1" si="211"/>
        <v>1</v>
      </c>
      <c r="I2048" s="33">
        <f t="shared" ca="1" si="212"/>
        <v>2</v>
      </c>
      <c r="K2048" s="33"/>
      <c r="L2048" s="33"/>
      <c r="M2048" s="33"/>
      <c r="N2048" s="33"/>
      <c r="O2048" s="33"/>
    </row>
    <row r="2049" spans="1:15" x14ac:dyDescent="0.25">
      <c r="A2049" s="33">
        <f t="shared" ca="1" si="213"/>
        <v>3</v>
      </c>
      <c r="B2049" s="33">
        <f t="shared" ca="1" si="213"/>
        <v>6</v>
      </c>
      <c r="C2049" s="33"/>
      <c r="D2049" s="34">
        <f t="shared" ca="1" si="214"/>
        <v>0.48608210908693283</v>
      </c>
      <c r="E2049" s="34">
        <f t="shared" ca="1" si="214"/>
        <v>0.75405655555539353</v>
      </c>
      <c r="F2049" s="33"/>
      <c r="G2049" s="33">
        <f t="shared" ca="1" si="210"/>
        <v>3</v>
      </c>
      <c r="H2049" s="33">
        <f t="shared" ca="1" si="211"/>
        <v>6</v>
      </c>
      <c r="I2049" s="33">
        <f t="shared" ca="1" si="212"/>
        <v>9</v>
      </c>
      <c r="K2049" s="33"/>
      <c r="L2049" s="33"/>
      <c r="M2049" s="33"/>
      <c r="N2049" s="33"/>
      <c r="O2049" s="33"/>
    </row>
    <row r="2050" spans="1:15" x14ac:dyDescent="0.25">
      <c r="A2050" s="33">
        <f t="shared" ca="1" si="213"/>
        <v>1</v>
      </c>
      <c r="B2050" s="33">
        <f t="shared" ca="1" si="213"/>
        <v>3</v>
      </c>
      <c r="C2050" s="33"/>
      <c r="D2050" s="34">
        <f t="shared" ca="1" si="214"/>
        <v>0.30372817378788364</v>
      </c>
      <c r="E2050" s="34">
        <f t="shared" ca="1" si="214"/>
        <v>0.46354496618613217</v>
      </c>
      <c r="F2050" s="33"/>
      <c r="G2050" s="33">
        <f t="shared" ca="1" si="210"/>
        <v>1</v>
      </c>
      <c r="H2050" s="33">
        <f t="shared" ca="1" si="211"/>
        <v>3</v>
      </c>
      <c r="I2050" s="33">
        <f t="shared" ca="1" si="212"/>
        <v>4</v>
      </c>
      <c r="K2050" s="33"/>
      <c r="L2050" s="33"/>
      <c r="M2050" s="33"/>
      <c r="N2050" s="33"/>
      <c r="O2050" s="33"/>
    </row>
    <row r="2051" spans="1:15" x14ac:dyDescent="0.25">
      <c r="A2051" s="33">
        <f t="shared" ca="1" si="213"/>
        <v>4</v>
      </c>
      <c r="B2051" s="33">
        <f t="shared" ca="1" si="213"/>
        <v>2</v>
      </c>
      <c r="C2051" s="33"/>
      <c r="D2051" s="34">
        <f t="shared" ca="1" si="214"/>
        <v>0.8832372254651073</v>
      </c>
      <c r="E2051" s="34">
        <f t="shared" ca="1" si="214"/>
        <v>0.3748072849151034</v>
      </c>
      <c r="F2051" s="33"/>
      <c r="G2051" s="33">
        <f t="shared" ca="1" si="210"/>
        <v>4</v>
      </c>
      <c r="H2051" s="33">
        <f t="shared" ca="1" si="211"/>
        <v>2</v>
      </c>
      <c r="I2051" s="33">
        <f t="shared" ca="1" si="212"/>
        <v>6</v>
      </c>
      <c r="K2051" s="33"/>
      <c r="L2051" s="33"/>
      <c r="M2051" s="33"/>
      <c r="N2051" s="33"/>
      <c r="O2051" s="33"/>
    </row>
    <row r="2052" spans="1:15" x14ac:dyDescent="0.25">
      <c r="A2052" s="33">
        <f t="shared" ca="1" si="213"/>
        <v>2</v>
      </c>
      <c r="B2052" s="33">
        <f t="shared" ca="1" si="213"/>
        <v>4</v>
      </c>
      <c r="C2052" s="33"/>
      <c r="D2052" s="34">
        <f t="shared" ca="1" si="214"/>
        <v>0.51947265387801334</v>
      </c>
      <c r="E2052" s="34">
        <f t="shared" ca="1" si="214"/>
        <v>0.12155976546273084</v>
      </c>
      <c r="F2052" s="33"/>
      <c r="G2052" s="33">
        <f t="shared" ca="1" si="210"/>
        <v>2</v>
      </c>
      <c r="H2052" s="33">
        <f t="shared" ca="1" si="211"/>
        <v>4</v>
      </c>
      <c r="I2052" s="33">
        <f t="shared" ca="1" si="212"/>
        <v>6</v>
      </c>
      <c r="K2052" s="33"/>
      <c r="L2052" s="33"/>
      <c r="M2052" s="33"/>
      <c r="N2052" s="33"/>
      <c r="O2052" s="33"/>
    </row>
    <row r="2053" spans="1:15" x14ac:dyDescent="0.25">
      <c r="A2053" s="33">
        <f t="shared" ca="1" si="213"/>
        <v>3</v>
      </c>
      <c r="B2053" s="33">
        <f t="shared" ca="1" si="213"/>
        <v>3</v>
      </c>
      <c r="C2053" s="33"/>
      <c r="D2053" s="34">
        <f t="shared" ca="1" si="214"/>
        <v>0.64501429825470802</v>
      </c>
      <c r="E2053" s="34">
        <f t="shared" ca="1" si="214"/>
        <v>0.49282076885799431</v>
      </c>
      <c r="F2053" s="33"/>
      <c r="G2053" s="33">
        <f t="shared" ca="1" si="210"/>
        <v>3</v>
      </c>
      <c r="H2053" s="33">
        <f t="shared" ca="1" si="211"/>
        <v>3</v>
      </c>
      <c r="I2053" s="33">
        <f t="shared" ca="1" si="212"/>
        <v>6</v>
      </c>
      <c r="K2053" s="33"/>
      <c r="L2053" s="33"/>
      <c r="M2053" s="33"/>
      <c r="N2053" s="33"/>
      <c r="O2053" s="33"/>
    </row>
    <row r="2054" spans="1:15" x14ac:dyDescent="0.25">
      <c r="A2054" s="33">
        <f t="shared" ca="1" si="213"/>
        <v>5</v>
      </c>
      <c r="B2054" s="33">
        <f t="shared" ca="1" si="213"/>
        <v>4</v>
      </c>
      <c r="C2054" s="33"/>
      <c r="D2054" s="34">
        <f t="shared" ca="1" si="214"/>
        <v>0.95643869477923604</v>
      </c>
      <c r="E2054" s="34">
        <f t="shared" ca="1" si="214"/>
        <v>0.7546655135642828</v>
      </c>
      <c r="F2054" s="33"/>
      <c r="G2054" s="33">
        <f t="shared" ref="G2054:G2117" ca="1" si="215">IF(AND(COUNTIF($B$91:$G$91,A2054)=1,D2054&lt;=$B$90),RANDBETWEEN(1,6),A2054)</f>
        <v>5</v>
      </c>
      <c r="H2054" s="33">
        <f t="shared" ref="H2054:H2117" ca="1" si="216">IF(AND(COUNTIF($B$91:$G$91,B2054)=1,E2054&lt;=$B$90),RANDBETWEEN(1,6),B2054)</f>
        <v>4</v>
      </c>
      <c r="I2054" s="33">
        <f t="shared" ref="I2054:I2117" ca="1" si="217">SUM(G2054:H2054)</f>
        <v>9</v>
      </c>
      <c r="K2054" s="33"/>
      <c r="L2054" s="33"/>
      <c r="M2054" s="33"/>
      <c r="N2054" s="33"/>
      <c r="O2054" s="33"/>
    </row>
    <row r="2055" spans="1:15" x14ac:dyDescent="0.25">
      <c r="A2055" s="33">
        <f t="shared" ref="A2055:B2118" ca="1" si="218">RANDBETWEEN(1,6)</f>
        <v>2</v>
      </c>
      <c r="B2055" s="33">
        <f t="shared" ca="1" si="218"/>
        <v>3</v>
      </c>
      <c r="C2055" s="33"/>
      <c r="D2055" s="34">
        <f t="shared" ref="D2055:E2118" ca="1" si="219">RAND()</f>
        <v>0.45288548949791396</v>
      </c>
      <c r="E2055" s="34">
        <f t="shared" ca="1" si="219"/>
        <v>0.48393103480324462</v>
      </c>
      <c r="F2055" s="33"/>
      <c r="G2055" s="33">
        <f t="shared" ca="1" si="215"/>
        <v>2</v>
      </c>
      <c r="H2055" s="33">
        <f t="shared" ca="1" si="216"/>
        <v>3</v>
      </c>
      <c r="I2055" s="33">
        <f t="shared" ca="1" si="217"/>
        <v>5</v>
      </c>
      <c r="K2055" s="33"/>
      <c r="L2055" s="33"/>
      <c r="M2055" s="33"/>
      <c r="N2055" s="33"/>
      <c r="O2055" s="33"/>
    </row>
    <row r="2056" spans="1:15" x14ac:dyDescent="0.25">
      <c r="A2056" s="33">
        <f t="shared" ca="1" si="218"/>
        <v>6</v>
      </c>
      <c r="B2056" s="33">
        <f t="shared" ca="1" si="218"/>
        <v>4</v>
      </c>
      <c r="C2056" s="33"/>
      <c r="D2056" s="34">
        <f t="shared" ca="1" si="219"/>
        <v>0.53094238523081061</v>
      </c>
      <c r="E2056" s="34">
        <f t="shared" ca="1" si="219"/>
        <v>0.52602399653482146</v>
      </c>
      <c r="F2056" s="33"/>
      <c r="G2056" s="33">
        <f t="shared" ca="1" si="215"/>
        <v>6</v>
      </c>
      <c r="H2056" s="33">
        <f t="shared" ca="1" si="216"/>
        <v>4</v>
      </c>
      <c r="I2056" s="33">
        <f t="shared" ca="1" si="217"/>
        <v>10</v>
      </c>
      <c r="K2056" s="33"/>
      <c r="L2056" s="33"/>
      <c r="M2056" s="33"/>
      <c r="N2056" s="33"/>
      <c r="O2056" s="33"/>
    </row>
    <row r="2057" spans="1:15" x14ac:dyDescent="0.25">
      <c r="A2057" s="33">
        <f t="shared" ca="1" si="218"/>
        <v>5</v>
      </c>
      <c r="B2057" s="33">
        <f t="shared" ca="1" si="218"/>
        <v>5</v>
      </c>
      <c r="C2057" s="33"/>
      <c r="D2057" s="34">
        <f t="shared" ca="1" si="219"/>
        <v>0.55188075804297576</v>
      </c>
      <c r="E2057" s="34">
        <f t="shared" ca="1" si="219"/>
        <v>0.68180061564991457</v>
      </c>
      <c r="F2057" s="33"/>
      <c r="G2057" s="33">
        <f t="shared" ca="1" si="215"/>
        <v>5</v>
      </c>
      <c r="H2057" s="33">
        <f t="shared" ca="1" si="216"/>
        <v>5</v>
      </c>
      <c r="I2057" s="33">
        <f t="shared" ca="1" si="217"/>
        <v>10</v>
      </c>
      <c r="K2057" s="33"/>
      <c r="L2057" s="33"/>
      <c r="M2057" s="33"/>
      <c r="N2057" s="33"/>
      <c r="O2057" s="33"/>
    </row>
    <row r="2058" spans="1:15" x14ac:dyDescent="0.25">
      <c r="A2058" s="33">
        <f t="shared" ca="1" si="218"/>
        <v>3</v>
      </c>
      <c r="B2058" s="33">
        <f t="shared" ca="1" si="218"/>
        <v>4</v>
      </c>
      <c r="C2058" s="33"/>
      <c r="D2058" s="34">
        <f t="shared" ca="1" si="219"/>
        <v>0.25669209731738629</v>
      </c>
      <c r="E2058" s="34">
        <f t="shared" ca="1" si="219"/>
        <v>0.76719044206014353</v>
      </c>
      <c r="F2058" s="33"/>
      <c r="G2058" s="33">
        <f t="shared" ca="1" si="215"/>
        <v>3</v>
      </c>
      <c r="H2058" s="33">
        <f t="shared" ca="1" si="216"/>
        <v>4</v>
      </c>
      <c r="I2058" s="33">
        <f t="shared" ca="1" si="217"/>
        <v>7</v>
      </c>
      <c r="K2058" s="33"/>
      <c r="L2058" s="33"/>
      <c r="M2058" s="33"/>
      <c r="N2058" s="33"/>
      <c r="O2058" s="33"/>
    </row>
    <row r="2059" spans="1:15" x14ac:dyDescent="0.25">
      <c r="A2059" s="33">
        <f t="shared" ca="1" si="218"/>
        <v>2</v>
      </c>
      <c r="B2059" s="33">
        <f t="shared" ca="1" si="218"/>
        <v>1</v>
      </c>
      <c r="C2059" s="33"/>
      <c r="D2059" s="34">
        <f t="shared" ca="1" si="219"/>
        <v>0.22206193755557546</v>
      </c>
      <c r="E2059" s="34">
        <f t="shared" ca="1" si="219"/>
        <v>0.63253818932333128</v>
      </c>
      <c r="F2059" s="33"/>
      <c r="G2059" s="33">
        <f t="shared" ca="1" si="215"/>
        <v>2</v>
      </c>
      <c r="H2059" s="33">
        <f t="shared" ca="1" si="216"/>
        <v>1</v>
      </c>
      <c r="I2059" s="33">
        <f t="shared" ca="1" si="217"/>
        <v>3</v>
      </c>
      <c r="K2059" s="33"/>
      <c r="L2059" s="33"/>
      <c r="M2059" s="33"/>
      <c r="N2059" s="33"/>
      <c r="O2059" s="33"/>
    </row>
    <row r="2060" spans="1:15" x14ac:dyDescent="0.25">
      <c r="A2060" s="33">
        <f t="shared" ca="1" si="218"/>
        <v>2</v>
      </c>
      <c r="B2060" s="33">
        <f t="shared" ca="1" si="218"/>
        <v>6</v>
      </c>
      <c r="C2060" s="33"/>
      <c r="D2060" s="34">
        <f t="shared" ca="1" si="219"/>
        <v>1.5821418130012255E-2</v>
      </c>
      <c r="E2060" s="34">
        <f t="shared" ca="1" si="219"/>
        <v>0.51035636560838626</v>
      </c>
      <c r="F2060" s="33"/>
      <c r="G2060" s="33">
        <f t="shared" ca="1" si="215"/>
        <v>2</v>
      </c>
      <c r="H2060" s="33">
        <f t="shared" ca="1" si="216"/>
        <v>6</v>
      </c>
      <c r="I2060" s="33">
        <f t="shared" ca="1" si="217"/>
        <v>8</v>
      </c>
      <c r="K2060" s="33"/>
      <c r="L2060" s="33"/>
      <c r="M2060" s="33"/>
      <c r="N2060" s="33"/>
      <c r="O2060" s="33"/>
    </row>
    <row r="2061" spans="1:15" x14ac:dyDescent="0.25">
      <c r="A2061" s="33">
        <f t="shared" ca="1" si="218"/>
        <v>5</v>
      </c>
      <c r="B2061" s="33">
        <f t="shared" ca="1" si="218"/>
        <v>1</v>
      </c>
      <c r="C2061" s="33"/>
      <c r="D2061" s="34">
        <f t="shared" ca="1" si="219"/>
        <v>0.20294327257143085</v>
      </c>
      <c r="E2061" s="34">
        <f t="shared" ca="1" si="219"/>
        <v>0.73962184339278336</v>
      </c>
      <c r="F2061" s="33"/>
      <c r="G2061" s="33">
        <f t="shared" ca="1" si="215"/>
        <v>5</v>
      </c>
      <c r="H2061" s="33">
        <f t="shared" ca="1" si="216"/>
        <v>1</v>
      </c>
      <c r="I2061" s="33">
        <f t="shared" ca="1" si="217"/>
        <v>6</v>
      </c>
      <c r="K2061" s="33"/>
      <c r="L2061" s="33"/>
      <c r="M2061" s="33"/>
      <c r="N2061" s="33"/>
      <c r="O2061" s="33"/>
    </row>
    <row r="2062" spans="1:15" x14ac:dyDescent="0.25">
      <c r="A2062" s="33">
        <f t="shared" ca="1" si="218"/>
        <v>1</v>
      </c>
      <c r="B2062" s="33">
        <f t="shared" ca="1" si="218"/>
        <v>2</v>
      </c>
      <c r="C2062" s="33"/>
      <c r="D2062" s="34">
        <f t="shared" ca="1" si="219"/>
        <v>8.4878096454382934E-2</v>
      </c>
      <c r="E2062" s="34">
        <f t="shared" ca="1" si="219"/>
        <v>8.0792070264388172E-2</v>
      </c>
      <c r="F2062" s="33"/>
      <c r="G2062" s="33">
        <f t="shared" ca="1" si="215"/>
        <v>1</v>
      </c>
      <c r="H2062" s="33">
        <f t="shared" ca="1" si="216"/>
        <v>2</v>
      </c>
      <c r="I2062" s="33">
        <f t="shared" ca="1" si="217"/>
        <v>3</v>
      </c>
      <c r="K2062" s="33"/>
      <c r="L2062" s="33"/>
      <c r="M2062" s="33"/>
      <c r="N2062" s="33"/>
      <c r="O2062" s="33"/>
    </row>
    <row r="2063" spans="1:15" x14ac:dyDescent="0.25">
      <c r="A2063" s="33">
        <f t="shared" ca="1" si="218"/>
        <v>5</v>
      </c>
      <c r="B2063" s="33">
        <f t="shared" ca="1" si="218"/>
        <v>4</v>
      </c>
      <c r="C2063" s="33"/>
      <c r="D2063" s="34">
        <f t="shared" ca="1" si="219"/>
        <v>0.59493959752469605</v>
      </c>
      <c r="E2063" s="34">
        <f t="shared" ca="1" si="219"/>
        <v>0.45067199526144486</v>
      </c>
      <c r="F2063" s="33"/>
      <c r="G2063" s="33">
        <f t="shared" ca="1" si="215"/>
        <v>5</v>
      </c>
      <c r="H2063" s="33">
        <f t="shared" ca="1" si="216"/>
        <v>4</v>
      </c>
      <c r="I2063" s="33">
        <f t="shared" ca="1" si="217"/>
        <v>9</v>
      </c>
      <c r="K2063" s="33"/>
      <c r="L2063" s="33"/>
      <c r="M2063" s="33"/>
      <c r="N2063" s="33"/>
      <c r="O2063" s="33"/>
    </row>
    <row r="2064" spans="1:15" x14ac:dyDescent="0.25">
      <c r="A2064" s="33">
        <f t="shared" ca="1" si="218"/>
        <v>6</v>
      </c>
      <c r="B2064" s="33">
        <f t="shared" ca="1" si="218"/>
        <v>6</v>
      </c>
      <c r="C2064" s="33"/>
      <c r="D2064" s="34">
        <f t="shared" ca="1" si="219"/>
        <v>0.74255778527632155</v>
      </c>
      <c r="E2064" s="34">
        <f t="shared" ca="1" si="219"/>
        <v>0.81935769367816191</v>
      </c>
      <c r="F2064" s="33"/>
      <c r="G2064" s="33">
        <f t="shared" ca="1" si="215"/>
        <v>6</v>
      </c>
      <c r="H2064" s="33">
        <f t="shared" ca="1" si="216"/>
        <v>6</v>
      </c>
      <c r="I2064" s="33">
        <f t="shared" ca="1" si="217"/>
        <v>12</v>
      </c>
      <c r="K2064" s="33"/>
      <c r="L2064" s="33"/>
      <c r="M2064" s="33"/>
      <c r="N2064" s="33"/>
      <c r="O2064" s="33"/>
    </row>
    <row r="2065" spans="1:15" x14ac:dyDescent="0.25">
      <c r="A2065" s="33">
        <f t="shared" ca="1" si="218"/>
        <v>4</v>
      </c>
      <c r="B2065" s="33">
        <f t="shared" ca="1" si="218"/>
        <v>4</v>
      </c>
      <c r="C2065" s="33"/>
      <c r="D2065" s="34">
        <f t="shared" ca="1" si="219"/>
        <v>0.90256524945839478</v>
      </c>
      <c r="E2065" s="34">
        <f t="shared" ca="1" si="219"/>
        <v>0.28750931447401051</v>
      </c>
      <c r="F2065" s="33"/>
      <c r="G2065" s="33">
        <f t="shared" ca="1" si="215"/>
        <v>4</v>
      </c>
      <c r="H2065" s="33">
        <f t="shared" ca="1" si="216"/>
        <v>4</v>
      </c>
      <c r="I2065" s="33">
        <f t="shared" ca="1" si="217"/>
        <v>8</v>
      </c>
      <c r="K2065" s="33"/>
      <c r="L2065" s="33"/>
      <c r="M2065" s="33"/>
      <c r="N2065" s="33"/>
      <c r="O2065" s="33"/>
    </row>
    <row r="2066" spans="1:15" x14ac:dyDescent="0.25">
      <c r="A2066" s="33">
        <f t="shared" ca="1" si="218"/>
        <v>6</v>
      </c>
      <c r="B2066" s="33">
        <f t="shared" ca="1" si="218"/>
        <v>6</v>
      </c>
      <c r="C2066" s="33"/>
      <c r="D2066" s="34">
        <f t="shared" ca="1" si="219"/>
        <v>0.9765094712172474</v>
      </c>
      <c r="E2066" s="34">
        <f t="shared" ca="1" si="219"/>
        <v>0.11929919259038579</v>
      </c>
      <c r="F2066" s="33"/>
      <c r="G2066" s="33">
        <f t="shared" ca="1" si="215"/>
        <v>6</v>
      </c>
      <c r="H2066" s="33">
        <f t="shared" ca="1" si="216"/>
        <v>6</v>
      </c>
      <c r="I2066" s="33">
        <f t="shared" ca="1" si="217"/>
        <v>12</v>
      </c>
      <c r="K2066" s="33"/>
      <c r="L2066" s="33"/>
      <c r="M2066" s="33"/>
      <c r="N2066" s="33"/>
      <c r="O2066" s="33"/>
    </row>
    <row r="2067" spans="1:15" x14ac:dyDescent="0.25">
      <c r="A2067" s="33">
        <f t="shared" ca="1" si="218"/>
        <v>4</v>
      </c>
      <c r="B2067" s="33">
        <f t="shared" ca="1" si="218"/>
        <v>1</v>
      </c>
      <c r="C2067" s="33"/>
      <c r="D2067" s="34">
        <f t="shared" ca="1" si="219"/>
        <v>0.77132037968620559</v>
      </c>
      <c r="E2067" s="34">
        <f t="shared" ca="1" si="219"/>
        <v>0.36765451332675259</v>
      </c>
      <c r="F2067" s="33"/>
      <c r="G2067" s="33">
        <f t="shared" ca="1" si="215"/>
        <v>4</v>
      </c>
      <c r="H2067" s="33">
        <f t="shared" ca="1" si="216"/>
        <v>1</v>
      </c>
      <c r="I2067" s="33">
        <f t="shared" ca="1" si="217"/>
        <v>5</v>
      </c>
      <c r="K2067" s="33"/>
      <c r="L2067" s="33"/>
      <c r="M2067" s="33"/>
      <c r="N2067" s="33"/>
      <c r="O2067" s="33"/>
    </row>
    <row r="2068" spans="1:15" x14ac:dyDescent="0.25">
      <c r="A2068" s="33">
        <f t="shared" ca="1" si="218"/>
        <v>2</v>
      </c>
      <c r="B2068" s="33">
        <f t="shared" ca="1" si="218"/>
        <v>4</v>
      </c>
      <c r="C2068" s="33"/>
      <c r="D2068" s="34">
        <f t="shared" ca="1" si="219"/>
        <v>0.40817901516813326</v>
      </c>
      <c r="E2068" s="34">
        <f t="shared" ca="1" si="219"/>
        <v>0.72616362851686933</v>
      </c>
      <c r="F2068" s="33"/>
      <c r="G2068" s="33">
        <f t="shared" ca="1" si="215"/>
        <v>2</v>
      </c>
      <c r="H2068" s="33">
        <f t="shared" ca="1" si="216"/>
        <v>4</v>
      </c>
      <c r="I2068" s="33">
        <f t="shared" ca="1" si="217"/>
        <v>6</v>
      </c>
      <c r="K2068" s="33"/>
      <c r="L2068" s="33"/>
      <c r="M2068" s="33"/>
      <c r="N2068" s="33"/>
      <c r="O2068" s="33"/>
    </row>
    <row r="2069" spans="1:15" x14ac:dyDescent="0.25">
      <c r="A2069" s="33">
        <f t="shared" ca="1" si="218"/>
        <v>6</v>
      </c>
      <c r="B2069" s="33">
        <f t="shared" ca="1" si="218"/>
        <v>2</v>
      </c>
      <c r="C2069" s="33"/>
      <c r="D2069" s="34">
        <f t="shared" ca="1" si="219"/>
        <v>0.15904175834302525</v>
      </c>
      <c r="E2069" s="34">
        <f t="shared" ca="1" si="219"/>
        <v>5.9978326239993995E-2</v>
      </c>
      <c r="F2069" s="33"/>
      <c r="G2069" s="33">
        <f t="shared" ca="1" si="215"/>
        <v>6</v>
      </c>
      <c r="H2069" s="33">
        <f t="shared" ca="1" si="216"/>
        <v>2</v>
      </c>
      <c r="I2069" s="33">
        <f t="shared" ca="1" si="217"/>
        <v>8</v>
      </c>
      <c r="K2069" s="33"/>
      <c r="L2069" s="33"/>
      <c r="M2069" s="33"/>
      <c r="N2069" s="33"/>
      <c r="O2069" s="33"/>
    </row>
    <row r="2070" spans="1:15" x14ac:dyDescent="0.25">
      <c r="A2070" s="33">
        <f t="shared" ca="1" si="218"/>
        <v>5</v>
      </c>
      <c r="B2070" s="33">
        <f t="shared" ca="1" si="218"/>
        <v>2</v>
      </c>
      <c r="C2070" s="33"/>
      <c r="D2070" s="34">
        <f t="shared" ca="1" si="219"/>
        <v>0.32215853863653876</v>
      </c>
      <c r="E2070" s="34">
        <f t="shared" ca="1" si="219"/>
        <v>0.38381800033812064</v>
      </c>
      <c r="F2070" s="33"/>
      <c r="G2070" s="33">
        <f t="shared" ca="1" si="215"/>
        <v>5</v>
      </c>
      <c r="H2070" s="33">
        <f t="shared" ca="1" si="216"/>
        <v>2</v>
      </c>
      <c r="I2070" s="33">
        <f t="shared" ca="1" si="217"/>
        <v>7</v>
      </c>
      <c r="K2070" s="33"/>
      <c r="L2070" s="33"/>
      <c r="M2070" s="33"/>
      <c r="N2070" s="33"/>
      <c r="O2070" s="33"/>
    </row>
    <row r="2071" spans="1:15" x14ac:dyDescent="0.25">
      <c r="A2071" s="33">
        <f t="shared" ca="1" si="218"/>
        <v>6</v>
      </c>
      <c r="B2071" s="33">
        <f t="shared" ca="1" si="218"/>
        <v>6</v>
      </c>
      <c r="C2071" s="33"/>
      <c r="D2071" s="34">
        <f t="shared" ca="1" si="219"/>
        <v>0.73545348810641709</v>
      </c>
      <c r="E2071" s="34">
        <f t="shared" ca="1" si="219"/>
        <v>4.4222419368671773E-2</v>
      </c>
      <c r="F2071" s="33"/>
      <c r="G2071" s="33">
        <f t="shared" ca="1" si="215"/>
        <v>6</v>
      </c>
      <c r="H2071" s="33">
        <f t="shared" ca="1" si="216"/>
        <v>6</v>
      </c>
      <c r="I2071" s="33">
        <f t="shared" ca="1" si="217"/>
        <v>12</v>
      </c>
      <c r="K2071" s="33"/>
      <c r="L2071" s="33"/>
      <c r="M2071" s="33"/>
      <c r="N2071" s="33"/>
      <c r="O2071" s="33"/>
    </row>
    <row r="2072" spans="1:15" x14ac:dyDescent="0.25">
      <c r="A2072" s="33">
        <f t="shared" ca="1" si="218"/>
        <v>2</v>
      </c>
      <c r="B2072" s="33">
        <f t="shared" ca="1" si="218"/>
        <v>1</v>
      </c>
      <c r="C2072" s="33"/>
      <c r="D2072" s="34">
        <f t="shared" ca="1" si="219"/>
        <v>0.92066621447388253</v>
      </c>
      <c r="E2072" s="34">
        <f t="shared" ca="1" si="219"/>
        <v>0.27161188946185189</v>
      </c>
      <c r="F2072" s="33"/>
      <c r="G2072" s="33">
        <f t="shared" ca="1" si="215"/>
        <v>2</v>
      </c>
      <c r="H2072" s="33">
        <f t="shared" ca="1" si="216"/>
        <v>1</v>
      </c>
      <c r="I2072" s="33">
        <f t="shared" ca="1" si="217"/>
        <v>3</v>
      </c>
      <c r="K2072" s="33"/>
      <c r="L2072" s="33"/>
      <c r="M2072" s="33"/>
      <c r="N2072" s="33"/>
      <c r="O2072" s="33"/>
    </row>
    <row r="2073" spans="1:15" x14ac:dyDescent="0.25">
      <c r="A2073" s="33">
        <f t="shared" ca="1" si="218"/>
        <v>1</v>
      </c>
      <c r="B2073" s="33">
        <f t="shared" ca="1" si="218"/>
        <v>2</v>
      </c>
      <c r="C2073" s="33"/>
      <c r="D2073" s="34">
        <f t="shared" ca="1" si="219"/>
        <v>0.6338544850950153</v>
      </c>
      <c r="E2073" s="34">
        <f t="shared" ca="1" si="219"/>
        <v>3.4722762233393323E-2</v>
      </c>
      <c r="F2073" s="33"/>
      <c r="G2073" s="33">
        <f t="shared" ca="1" si="215"/>
        <v>1</v>
      </c>
      <c r="H2073" s="33">
        <f t="shared" ca="1" si="216"/>
        <v>2</v>
      </c>
      <c r="I2073" s="33">
        <f t="shared" ca="1" si="217"/>
        <v>3</v>
      </c>
      <c r="K2073" s="33"/>
      <c r="L2073" s="33"/>
      <c r="M2073" s="33"/>
      <c r="N2073" s="33"/>
      <c r="O2073" s="33"/>
    </row>
    <row r="2074" spans="1:15" x14ac:dyDescent="0.25">
      <c r="A2074" s="33">
        <f t="shared" ca="1" si="218"/>
        <v>5</v>
      </c>
      <c r="B2074" s="33">
        <f t="shared" ca="1" si="218"/>
        <v>1</v>
      </c>
      <c r="C2074" s="33"/>
      <c r="D2074" s="34">
        <f t="shared" ca="1" si="219"/>
        <v>0.15830320696485867</v>
      </c>
      <c r="E2074" s="34">
        <f t="shared" ca="1" si="219"/>
        <v>0.53524749688446138</v>
      </c>
      <c r="F2074" s="33"/>
      <c r="G2074" s="33">
        <f t="shared" ca="1" si="215"/>
        <v>5</v>
      </c>
      <c r="H2074" s="33">
        <f t="shared" ca="1" si="216"/>
        <v>1</v>
      </c>
      <c r="I2074" s="33">
        <f t="shared" ca="1" si="217"/>
        <v>6</v>
      </c>
      <c r="K2074" s="33"/>
      <c r="L2074" s="33"/>
      <c r="M2074" s="33"/>
      <c r="N2074" s="33"/>
      <c r="O2074" s="33"/>
    </row>
    <row r="2075" spans="1:15" x14ac:dyDescent="0.25">
      <c r="A2075" s="33">
        <f t="shared" ca="1" si="218"/>
        <v>6</v>
      </c>
      <c r="B2075" s="33">
        <f t="shared" ca="1" si="218"/>
        <v>3</v>
      </c>
      <c r="C2075" s="33"/>
      <c r="D2075" s="34">
        <f t="shared" ca="1" si="219"/>
        <v>0.42459371530043111</v>
      </c>
      <c r="E2075" s="34">
        <f t="shared" ca="1" si="219"/>
        <v>0.32732230211696056</v>
      </c>
      <c r="F2075" s="33"/>
      <c r="G2075" s="33">
        <f t="shared" ca="1" si="215"/>
        <v>6</v>
      </c>
      <c r="H2075" s="33">
        <f t="shared" ca="1" si="216"/>
        <v>3</v>
      </c>
      <c r="I2075" s="33">
        <f t="shared" ca="1" si="217"/>
        <v>9</v>
      </c>
      <c r="K2075" s="33"/>
      <c r="L2075" s="33"/>
      <c r="M2075" s="33"/>
      <c r="N2075" s="33"/>
      <c r="O2075" s="33"/>
    </row>
    <row r="2076" spans="1:15" x14ac:dyDescent="0.25">
      <c r="A2076" s="33">
        <f t="shared" ca="1" si="218"/>
        <v>6</v>
      </c>
      <c r="B2076" s="33">
        <f t="shared" ca="1" si="218"/>
        <v>2</v>
      </c>
      <c r="C2076" s="33"/>
      <c r="D2076" s="34">
        <f t="shared" ca="1" si="219"/>
        <v>4.7655023131848329E-2</v>
      </c>
      <c r="E2076" s="34">
        <f t="shared" ca="1" si="219"/>
        <v>0.57469536247366082</v>
      </c>
      <c r="F2076" s="33"/>
      <c r="G2076" s="33">
        <f t="shared" ca="1" si="215"/>
        <v>6</v>
      </c>
      <c r="H2076" s="33">
        <f t="shared" ca="1" si="216"/>
        <v>2</v>
      </c>
      <c r="I2076" s="33">
        <f t="shared" ca="1" si="217"/>
        <v>8</v>
      </c>
      <c r="K2076" s="33"/>
      <c r="L2076" s="33"/>
      <c r="M2076" s="33"/>
      <c r="N2076" s="33"/>
      <c r="O2076" s="33"/>
    </row>
    <row r="2077" spans="1:15" x14ac:dyDescent="0.25">
      <c r="A2077" s="33">
        <f t="shared" ca="1" si="218"/>
        <v>6</v>
      </c>
      <c r="B2077" s="33">
        <f t="shared" ca="1" si="218"/>
        <v>3</v>
      </c>
      <c r="C2077" s="33"/>
      <c r="D2077" s="34">
        <f t="shared" ca="1" si="219"/>
        <v>0.58353592859393966</v>
      </c>
      <c r="E2077" s="34">
        <f t="shared" ca="1" si="219"/>
        <v>0.78786356048176975</v>
      </c>
      <c r="F2077" s="33"/>
      <c r="G2077" s="33">
        <f t="shared" ca="1" si="215"/>
        <v>6</v>
      </c>
      <c r="H2077" s="33">
        <f t="shared" ca="1" si="216"/>
        <v>3</v>
      </c>
      <c r="I2077" s="33">
        <f t="shared" ca="1" si="217"/>
        <v>9</v>
      </c>
      <c r="K2077" s="33"/>
      <c r="L2077" s="33"/>
      <c r="M2077" s="33"/>
      <c r="N2077" s="33"/>
      <c r="O2077" s="33"/>
    </row>
    <row r="2078" spans="1:15" x14ac:dyDescent="0.25">
      <c r="A2078" s="33">
        <f t="shared" ca="1" si="218"/>
        <v>6</v>
      </c>
      <c r="B2078" s="33">
        <f t="shared" ca="1" si="218"/>
        <v>2</v>
      </c>
      <c r="C2078" s="33"/>
      <c r="D2078" s="34">
        <f t="shared" ca="1" si="219"/>
        <v>0.15062908554453414</v>
      </c>
      <c r="E2078" s="34">
        <f t="shared" ca="1" si="219"/>
        <v>0.71987515356867171</v>
      </c>
      <c r="F2078" s="33"/>
      <c r="G2078" s="33">
        <f t="shared" ca="1" si="215"/>
        <v>6</v>
      </c>
      <c r="H2078" s="33">
        <f t="shared" ca="1" si="216"/>
        <v>2</v>
      </c>
      <c r="I2078" s="33">
        <f t="shared" ca="1" si="217"/>
        <v>8</v>
      </c>
      <c r="K2078" s="33"/>
      <c r="L2078" s="33"/>
      <c r="M2078" s="33"/>
      <c r="N2078" s="33"/>
      <c r="O2078" s="33"/>
    </row>
    <row r="2079" spans="1:15" x14ac:dyDescent="0.25">
      <c r="A2079" s="33">
        <f t="shared" ca="1" si="218"/>
        <v>1</v>
      </c>
      <c r="B2079" s="33">
        <f t="shared" ca="1" si="218"/>
        <v>3</v>
      </c>
      <c r="C2079" s="33"/>
      <c r="D2079" s="34">
        <f t="shared" ca="1" si="219"/>
        <v>0.67656490237802747</v>
      </c>
      <c r="E2079" s="34">
        <f t="shared" ca="1" si="219"/>
        <v>3.3367076132018947E-2</v>
      </c>
      <c r="F2079" s="33"/>
      <c r="G2079" s="33">
        <f t="shared" ca="1" si="215"/>
        <v>1</v>
      </c>
      <c r="H2079" s="33">
        <f t="shared" ca="1" si="216"/>
        <v>3</v>
      </c>
      <c r="I2079" s="33">
        <f t="shared" ca="1" si="217"/>
        <v>4</v>
      </c>
      <c r="K2079" s="33"/>
      <c r="L2079" s="33"/>
      <c r="M2079" s="33"/>
      <c r="N2079" s="33"/>
      <c r="O2079" s="33"/>
    </row>
    <row r="2080" spans="1:15" x14ac:dyDescent="0.25">
      <c r="A2080" s="33">
        <f t="shared" ca="1" si="218"/>
        <v>3</v>
      </c>
      <c r="B2080" s="33">
        <f t="shared" ca="1" si="218"/>
        <v>3</v>
      </c>
      <c r="C2080" s="33"/>
      <c r="D2080" s="34">
        <f t="shared" ca="1" si="219"/>
        <v>0.40125544037275762</v>
      </c>
      <c r="E2080" s="34">
        <f t="shared" ca="1" si="219"/>
        <v>0.58275371288749989</v>
      </c>
      <c r="F2080" s="33"/>
      <c r="G2080" s="33">
        <f t="shared" ca="1" si="215"/>
        <v>3</v>
      </c>
      <c r="H2080" s="33">
        <f t="shared" ca="1" si="216"/>
        <v>3</v>
      </c>
      <c r="I2080" s="33">
        <f t="shared" ca="1" si="217"/>
        <v>6</v>
      </c>
      <c r="K2080" s="33"/>
      <c r="L2080" s="33"/>
      <c r="M2080" s="33"/>
      <c r="N2080" s="33"/>
      <c r="O2080" s="33"/>
    </row>
    <row r="2081" spans="1:15" x14ac:dyDescent="0.25">
      <c r="A2081" s="33">
        <f t="shared" ca="1" si="218"/>
        <v>5</v>
      </c>
      <c r="B2081" s="33">
        <f t="shared" ca="1" si="218"/>
        <v>6</v>
      </c>
      <c r="C2081" s="33"/>
      <c r="D2081" s="34">
        <f t="shared" ca="1" si="219"/>
        <v>0.32506537059994367</v>
      </c>
      <c r="E2081" s="34">
        <f t="shared" ca="1" si="219"/>
        <v>0.47535346340768503</v>
      </c>
      <c r="F2081" s="33"/>
      <c r="G2081" s="33">
        <f t="shared" ca="1" si="215"/>
        <v>5</v>
      </c>
      <c r="H2081" s="33">
        <f t="shared" ca="1" si="216"/>
        <v>6</v>
      </c>
      <c r="I2081" s="33">
        <f t="shared" ca="1" si="217"/>
        <v>11</v>
      </c>
      <c r="K2081" s="33"/>
      <c r="L2081" s="33"/>
      <c r="M2081" s="33"/>
      <c r="N2081" s="33"/>
      <c r="O2081" s="33"/>
    </row>
    <row r="2082" spans="1:15" x14ac:dyDescent="0.25">
      <c r="A2082" s="33">
        <f t="shared" ca="1" si="218"/>
        <v>1</v>
      </c>
      <c r="B2082" s="33">
        <f t="shared" ca="1" si="218"/>
        <v>2</v>
      </c>
      <c r="C2082" s="33"/>
      <c r="D2082" s="34">
        <f t="shared" ca="1" si="219"/>
        <v>5.7840406346907347E-3</v>
      </c>
      <c r="E2082" s="34">
        <f t="shared" ca="1" si="219"/>
        <v>0.97303765845844192</v>
      </c>
      <c r="F2082" s="33"/>
      <c r="G2082" s="33">
        <f t="shared" ca="1" si="215"/>
        <v>1</v>
      </c>
      <c r="H2082" s="33">
        <f t="shared" ca="1" si="216"/>
        <v>2</v>
      </c>
      <c r="I2082" s="33">
        <f t="shared" ca="1" si="217"/>
        <v>3</v>
      </c>
      <c r="K2082" s="33"/>
      <c r="L2082" s="33"/>
      <c r="M2082" s="33"/>
      <c r="N2082" s="33"/>
      <c r="O2082" s="33"/>
    </row>
    <row r="2083" spans="1:15" x14ac:dyDescent="0.25">
      <c r="A2083" s="33">
        <f t="shared" ca="1" si="218"/>
        <v>6</v>
      </c>
      <c r="B2083" s="33">
        <f t="shared" ca="1" si="218"/>
        <v>2</v>
      </c>
      <c r="C2083" s="33"/>
      <c r="D2083" s="34">
        <f t="shared" ca="1" si="219"/>
        <v>0.99458572538680778</v>
      </c>
      <c r="E2083" s="34">
        <f t="shared" ca="1" si="219"/>
        <v>8.559324636423149E-2</v>
      </c>
      <c r="F2083" s="33"/>
      <c r="G2083" s="33">
        <f t="shared" ca="1" si="215"/>
        <v>6</v>
      </c>
      <c r="H2083" s="33">
        <f t="shared" ca="1" si="216"/>
        <v>2</v>
      </c>
      <c r="I2083" s="33">
        <f t="shared" ca="1" si="217"/>
        <v>8</v>
      </c>
      <c r="K2083" s="33"/>
      <c r="L2083" s="33"/>
      <c r="M2083" s="33"/>
      <c r="N2083" s="33"/>
      <c r="O2083" s="33"/>
    </row>
    <row r="2084" spans="1:15" x14ac:dyDescent="0.25">
      <c r="A2084" s="33">
        <f t="shared" ca="1" si="218"/>
        <v>5</v>
      </c>
      <c r="B2084" s="33">
        <f t="shared" ca="1" si="218"/>
        <v>5</v>
      </c>
      <c r="C2084" s="33"/>
      <c r="D2084" s="34">
        <f t="shared" ca="1" si="219"/>
        <v>2.7352924890616914E-2</v>
      </c>
      <c r="E2084" s="34">
        <f t="shared" ca="1" si="219"/>
        <v>0.82757947326401826</v>
      </c>
      <c r="F2084" s="33"/>
      <c r="G2084" s="33">
        <f t="shared" ca="1" si="215"/>
        <v>5</v>
      </c>
      <c r="H2084" s="33">
        <f t="shared" ca="1" si="216"/>
        <v>5</v>
      </c>
      <c r="I2084" s="33">
        <f t="shared" ca="1" si="217"/>
        <v>10</v>
      </c>
      <c r="K2084" s="33"/>
      <c r="L2084" s="33"/>
      <c r="M2084" s="33"/>
      <c r="N2084" s="33"/>
      <c r="O2084" s="33"/>
    </row>
    <row r="2085" spans="1:15" x14ac:dyDescent="0.25">
      <c r="A2085" s="33">
        <f t="shared" ca="1" si="218"/>
        <v>4</v>
      </c>
      <c r="B2085" s="33">
        <f t="shared" ca="1" si="218"/>
        <v>6</v>
      </c>
      <c r="C2085" s="33"/>
      <c r="D2085" s="34">
        <f t="shared" ca="1" si="219"/>
        <v>0.59491492641203858</v>
      </c>
      <c r="E2085" s="34">
        <f t="shared" ca="1" si="219"/>
        <v>0.98407554807209319</v>
      </c>
      <c r="F2085" s="33"/>
      <c r="G2085" s="33">
        <f t="shared" ca="1" si="215"/>
        <v>4</v>
      </c>
      <c r="H2085" s="33">
        <f t="shared" ca="1" si="216"/>
        <v>6</v>
      </c>
      <c r="I2085" s="33">
        <f t="shared" ca="1" si="217"/>
        <v>10</v>
      </c>
      <c r="K2085" s="33"/>
      <c r="L2085" s="33"/>
      <c r="M2085" s="33"/>
      <c r="N2085" s="33"/>
      <c r="O2085" s="33"/>
    </row>
    <row r="2086" spans="1:15" x14ac:dyDescent="0.25">
      <c r="A2086" s="33">
        <f t="shared" ca="1" si="218"/>
        <v>6</v>
      </c>
      <c r="B2086" s="33">
        <f t="shared" ca="1" si="218"/>
        <v>5</v>
      </c>
      <c r="C2086" s="33"/>
      <c r="D2086" s="34">
        <f t="shared" ca="1" si="219"/>
        <v>0.83333512350831285</v>
      </c>
      <c r="E2086" s="34">
        <f t="shared" ca="1" si="219"/>
        <v>4.0123801778718993E-2</v>
      </c>
      <c r="F2086" s="33"/>
      <c r="G2086" s="33">
        <f t="shared" ca="1" si="215"/>
        <v>6</v>
      </c>
      <c r="H2086" s="33">
        <f t="shared" ca="1" si="216"/>
        <v>5</v>
      </c>
      <c r="I2086" s="33">
        <f t="shared" ca="1" si="217"/>
        <v>11</v>
      </c>
      <c r="K2086" s="33"/>
      <c r="L2086" s="33"/>
      <c r="M2086" s="33"/>
      <c r="N2086" s="33"/>
      <c r="O2086" s="33"/>
    </row>
    <row r="2087" spans="1:15" x14ac:dyDescent="0.25">
      <c r="A2087" s="33">
        <f t="shared" ca="1" si="218"/>
        <v>1</v>
      </c>
      <c r="B2087" s="33">
        <f t="shared" ca="1" si="218"/>
        <v>4</v>
      </c>
      <c r="C2087" s="33"/>
      <c r="D2087" s="34">
        <f t="shared" ca="1" si="219"/>
        <v>0.39762186809050004</v>
      </c>
      <c r="E2087" s="34">
        <f t="shared" ca="1" si="219"/>
        <v>0.40396508935984277</v>
      </c>
      <c r="F2087" s="33"/>
      <c r="G2087" s="33">
        <f t="shared" ca="1" si="215"/>
        <v>1</v>
      </c>
      <c r="H2087" s="33">
        <f t="shared" ca="1" si="216"/>
        <v>4</v>
      </c>
      <c r="I2087" s="33">
        <f t="shared" ca="1" si="217"/>
        <v>5</v>
      </c>
      <c r="K2087" s="33"/>
      <c r="L2087" s="33"/>
      <c r="M2087" s="33"/>
      <c r="N2087" s="33"/>
      <c r="O2087" s="33"/>
    </row>
    <row r="2088" spans="1:15" x14ac:dyDescent="0.25">
      <c r="A2088" s="33">
        <f t="shared" ca="1" si="218"/>
        <v>3</v>
      </c>
      <c r="B2088" s="33">
        <f t="shared" ca="1" si="218"/>
        <v>1</v>
      </c>
      <c r="C2088" s="33"/>
      <c r="D2088" s="34">
        <f t="shared" ca="1" si="219"/>
        <v>0.25884370312368987</v>
      </c>
      <c r="E2088" s="34">
        <f t="shared" ca="1" si="219"/>
        <v>0.18862711793709119</v>
      </c>
      <c r="F2088" s="33"/>
      <c r="G2088" s="33">
        <f t="shared" ca="1" si="215"/>
        <v>3</v>
      </c>
      <c r="H2088" s="33">
        <f t="shared" ca="1" si="216"/>
        <v>1</v>
      </c>
      <c r="I2088" s="33">
        <f t="shared" ca="1" si="217"/>
        <v>4</v>
      </c>
      <c r="K2088" s="33"/>
      <c r="L2088" s="33"/>
      <c r="M2088" s="33"/>
      <c r="N2088" s="33"/>
      <c r="O2088" s="33"/>
    </row>
    <row r="2089" spans="1:15" x14ac:dyDescent="0.25">
      <c r="A2089" s="33">
        <f t="shared" ca="1" si="218"/>
        <v>3</v>
      </c>
      <c r="B2089" s="33">
        <f t="shared" ca="1" si="218"/>
        <v>3</v>
      </c>
      <c r="C2089" s="33"/>
      <c r="D2089" s="34">
        <f t="shared" ca="1" si="219"/>
        <v>0.95643286695234231</v>
      </c>
      <c r="E2089" s="34">
        <f t="shared" ca="1" si="219"/>
        <v>8.4343783798559446E-3</v>
      </c>
      <c r="F2089" s="33"/>
      <c r="G2089" s="33">
        <f t="shared" ca="1" si="215"/>
        <v>3</v>
      </c>
      <c r="H2089" s="33">
        <f t="shared" ca="1" si="216"/>
        <v>3</v>
      </c>
      <c r="I2089" s="33">
        <f t="shared" ca="1" si="217"/>
        <v>6</v>
      </c>
      <c r="K2089" s="33"/>
      <c r="L2089" s="33"/>
      <c r="M2089" s="33"/>
      <c r="N2089" s="33"/>
      <c r="O2089" s="33"/>
    </row>
    <row r="2090" spans="1:15" x14ac:dyDescent="0.25">
      <c r="A2090" s="33">
        <f t="shared" ca="1" si="218"/>
        <v>3</v>
      </c>
      <c r="B2090" s="33">
        <f t="shared" ca="1" si="218"/>
        <v>2</v>
      </c>
      <c r="C2090" s="33"/>
      <c r="D2090" s="34">
        <f t="shared" ca="1" si="219"/>
        <v>0.76551848006201273</v>
      </c>
      <c r="E2090" s="34">
        <f t="shared" ca="1" si="219"/>
        <v>0.78747204234758739</v>
      </c>
      <c r="F2090" s="33"/>
      <c r="G2090" s="33">
        <f t="shared" ca="1" si="215"/>
        <v>3</v>
      </c>
      <c r="H2090" s="33">
        <f t="shared" ca="1" si="216"/>
        <v>2</v>
      </c>
      <c r="I2090" s="33">
        <f t="shared" ca="1" si="217"/>
        <v>5</v>
      </c>
      <c r="K2090" s="33"/>
      <c r="L2090" s="33"/>
      <c r="M2090" s="33"/>
      <c r="N2090" s="33"/>
      <c r="O2090" s="33"/>
    </row>
    <row r="2091" spans="1:15" x14ac:dyDescent="0.25">
      <c r="A2091" s="33">
        <f t="shared" ca="1" si="218"/>
        <v>5</v>
      </c>
      <c r="B2091" s="33">
        <f t="shared" ca="1" si="218"/>
        <v>3</v>
      </c>
      <c r="C2091" s="33"/>
      <c r="D2091" s="34">
        <f t="shared" ca="1" si="219"/>
        <v>0.27963925040332815</v>
      </c>
      <c r="E2091" s="34">
        <f t="shared" ca="1" si="219"/>
        <v>0.70231058015199188</v>
      </c>
      <c r="F2091" s="33"/>
      <c r="G2091" s="33">
        <f t="shared" ca="1" si="215"/>
        <v>5</v>
      </c>
      <c r="H2091" s="33">
        <f t="shared" ca="1" si="216"/>
        <v>3</v>
      </c>
      <c r="I2091" s="33">
        <f t="shared" ca="1" si="217"/>
        <v>8</v>
      </c>
      <c r="K2091" s="33"/>
      <c r="L2091" s="33"/>
      <c r="M2091" s="33"/>
      <c r="N2091" s="33"/>
      <c r="O2091" s="33"/>
    </row>
    <row r="2092" spans="1:15" x14ac:dyDescent="0.25">
      <c r="A2092" s="33">
        <f t="shared" ca="1" si="218"/>
        <v>2</v>
      </c>
      <c r="B2092" s="33">
        <f t="shared" ca="1" si="218"/>
        <v>1</v>
      </c>
      <c r="C2092" s="33"/>
      <c r="D2092" s="34">
        <f t="shared" ca="1" si="219"/>
        <v>0.23213522220538874</v>
      </c>
      <c r="E2092" s="34">
        <f t="shared" ca="1" si="219"/>
        <v>0.64361566315112395</v>
      </c>
      <c r="F2092" s="33"/>
      <c r="G2092" s="33">
        <f t="shared" ca="1" si="215"/>
        <v>2</v>
      </c>
      <c r="H2092" s="33">
        <f t="shared" ca="1" si="216"/>
        <v>1</v>
      </c>
      <c r="I2092" s="33">
        <f t="shared" ca="1" si="217"/>
        <v>3</v>
      </c>
      <c r="K2092" s="33"/>
      <c r="L2092" s="33"/>
      <c r="M2092" s="33"/>
      <c r="N2092" s="33"/>
      <c r="O2092" s="33"/>
    </row>
    <row r="2093" spans="1:15" x14ac:dyDescent="0.25">
      <c r="A2093" s="33">
        <f t="shared" ca="1" si="218"/>
        <v>1</v>
      </c>
      <c r="B2093" s="33">
        <f t="shared" ca="1" si="218"/>
        <v>3</v>
      </c>
      <c r="C2093" s="33"/>
      <c r="D2093" s="34">
        <f t="shared" ca="1" si="219"/>
        <v>0.70306537130443703</v>
      </c>
      <c r="E2093" s="34">
        <f t="shared" ca="1" si="219"/>
        <v>0.68498721771578253</v>
      </c>
      <c r="F2093" s="33"/>
      <c r="G2093" s="33">
        <f t="shared" ca="1" si="215"/>
        <v>1</v>
      </c>
      <c r="H2093" s="33">
        <f t="shared" ca="1" si="216"/>
        <v>3</v>
      </c>
      <c r="I2093" s="33">
        <f t="shared" ca="1" si="217"/>
        <v>4</v>
      </c>
      <c r="K2093" s="33"/>
      <c r="L2093" s="33"/>
      <c r="M2093" s="33"/>
      <c r="N2093" s="33"/>
      <c r="O2093" s="33"/>
    </row>
    <row r="2094" spans="1:15" x14ac:dyDescent="0.25">
      <c r="A2094" s="33">
        <f t="shared" ca="1" si="218"/>
        <v>4</v>
      </c>
      <c r="B2094" s="33">
        <f t="shared" ca="1" si="218"/>
        <v>3</v>
      </c>
      <c r="C2094" s="33"/>
      <c r="D2094" s="34">
        <f t="shared" ca="1" si="219"/>
        <v>0.7401999849957801</v>
      </c>
      <c r="E2094" s="34">
        <f t="shared" ca="1" si="219"/>
        <v>0.74426647066732876</v>
      </c>
      <c r="F2094" s="33"/>
      <c r="G2094" s="33">
        <f t="shared" ca="1" si="215"/>
        <v>4</v>
      </c>
      <c r="H2094" s="33">
        <f t="shared" ca="1" si="216"/>
        <v>3</v>
      </c>
      <c r="I2094" s="33">
        <f t="shared" ca="1" si="217"/>
        <v>7</v>
      </c>
      <c r="K2094" s="33"/>
      <c r="L2094" s="33"/>
      <c r="M2094" s="33"/>
      <c r="N2094" s="33"/>
      <c r="O2094" s="33"/>
    </row>
    <row r="2095" spans="1:15" x14ac:dyDescent="0.25">
      <c r="A2095" s="33">
        <f t="shared" ca="1" si="218"/>
        <v>5</v>
      </c>
      <c r="B2095" s="33">
        <f t="shared" ca="1" si="218"/>
        <v>4</v>
      </c>
      <c r="C2095" s="33"/>
      <c r="D2095" s="34">
        <f t="shared" ca="1" si="219"/>
        <v>0.13206761064036221</v>
      </c>
      <c r="E2095" s="34">
        <f t="shared" ca="1" si="219"/>
        <v>0.85986334512976859</v>
      </c>
      <c r="F2095" s="33"/>
      <c r="G2095" s="33">
        <f t="shared" ca="1" si="215"/>
        <v>5</v>
      </c>
      <c r="H2095" s="33">
        <f t="shared" ca="1" si="216"/>
        <v>4</v>
      </c>
      <c r="I2095" s="33">
        <f t="shared" ca="1" si="217"/>
        <v>9</v>
      </c>
      <c r="K2095" s="33"/>
      <c r="L2095" s="33"/>
      <c r="M2095" s="33"/>
      <c r="N2095" s="33"/>
      <c r="O2095" s="33"/>
    </row>
    <row r="2096" spans="1:15" x14ac:dyDescent="0.25">
      <c r="A2096" s="33">
        <f t="shared" ca="1" si="218"/>
        <v>3</v>
      </c>
      <c r="B2096" s="33">
        <f t="shared" ca="1" si="218"/>
        <v>6</v>
      </c>
      <c r="C2096" s="33"/>
      <c r="D2096" s="34">
        <f t="shared" ca="1" si="219"/>
        <v>0.45487812658891458</v>
      </c>
      <c r="E2096" s="34">
        <f t="shared" ca="1" si="219"/>
        <v>0.44865476582714425</v>
      </c>
      <c r="F2096" s="33"/>
      <c r="G2096" s="33">
        <f t="shared" ca="1" si="215"/>
        <v>3</v>
      </c>
      <c r="H2096" s="33">
        <f t="shared" ca="1" si="216"/>
        <v>6</v>
      </c>
      <c r="I2096" s="33">
        <f t="shared" ca="1" si="217"/>
        <v>9</v>
      </c>
      <c r="K2096" s="33"/>
      <c r="L2096" s="33"/>
      <c r="M2096" s="33"/>
      <c r="N2096" s="33"/>
      <c r="O2096" s="33"/>
    </row>
    <row r="2097" spans="1:15" x14ac:dyDescent="0.25">
      <c r="A2097" s="33">
        <f t="shared" ca="1" si="218"/>
        <v>1</v>
      </c>
      <c r="B2097" s="33">
        <f t="shared" ca="1" si="218"/>
        <v>1</v>
      </c>
      <c r="C2097" s="33"/>
      <c r="D2097" s="34">
        <f t="shared" ca="1" si="219"/>
        <v>0.74354393784050088</v>
      </c>
      <c r="E2097" s="34">
        <f t="shared" ca="1" si="219"/>
        <v>1.8408439201825555E-2</v>
      </c>
      <c r="F2097" s="33"/>
      <c r="G2097" s="33">
        <f t="shared" ca="1" si="215"/>
        <v>1</v>
      </c>
      <c r="H2097" s="33">
        <f t="shared" ca="1" si="216"/>
        <v>1</v>
      </c>
      <c r="I2097" s="33">
        <f t="shared" ca="1" si="217"/>
        <v>2</v>
      </c>
      <c r="K2097" s="33"/>
      <c r="L2097" s="33"/>
      <c r="M2097" s="33"/>
      <c r="N2097" s="33"/>
      <c r="O2097" s="33"/>
    </row>
    <row r="2098" spans="1:15" x14ac:dyDescent="0.25">
      <c r="A2098" s="33">
        <f t="shared" ca="1" si="218"/>
        <v>3</v>
      </c>
      <c r="B2098" s="33">
        <f t="shared" ca="1" si="218"/>
        <v>5</v>
      </c>
      <c r="C2098" s="33"/>
      <c r="D2098" s="34">
        <f t="shared" ca="1" si="219"/>
        <v>0.81098565638524944</v>
      </c>
      <c r="E2098" s="34">
        <f t="shared" ca="1" si="219"/>
        <v>0.99940123838014183</v>
      </c>
      <c r="F2098" s="33"/>
      <c r="G2098" s="33">
        <f t="shared" ca="1" si="215"/>
        <v>3</v>
      </c>
      <c r="H2098" s="33">
        <f t="shared" ca="1" si="216"/>
        <v>5</v>
      </c>
      <c r="I2098" s="33">
        <f t="shared" ca="1" si="217"/>
        <v>8</v>
      </c>
      <c r="K2098" s="33"/>
      <c r="L2098" s="33"/>
      <c r="M2098" s="33"/>
      <c r="N2098" s="33"/>
      <c r="O2098" s="33"/>
    </row>
    <row r="2099" spans="1:15" x14ac:dyDescent="0.25">
      <c r="A2099" s="33">
        <f t="shared" ca="1" si="218"/>
        <v>5</v>
      </c>
      <c r="B2099" s="33">
        <f t="shared" ca="1" si="218"/>
        <v>3</v>
      </c>
      <c r="C2099" s="33"/>
      <c r="D2099" s="34">
        <f t="shared" ca="1" si="219"/>
        <v>0.13582386521903089</v>
      </c>
      <c r="E2099" s="34">
        <f t="shared" ca="1" si="219"/>
        <v>0.86135125719194472</v>
      </c>
      <c r="F2099" s="33"/>
      <c r="G2099" s="33">
        <f t="shared" ca="1" si="215"/>
        <v>5</v>
      </c>
      <c r="H2099" s="33">
        <f t="shared" ca="1" si="216"/>
        <v>3</v>
      </c>
      <c r="I2099" s="33">
        <f t="shared" ca="1" si="217"/>
        <v>8</v>
      </c>
      <c r="K2099" s="33"/>
      <c r="L2099" s="33"/>
      <c r="M2099" s="33"/>
      <c r="N2099" s="33"/>
      <c r="O2099" s="33"/>
    </row>
    <row r="2100" spans="1:15" x14ac:dyDescent="0.25">
      <c r="A2100" s="33">
        <f t="shared" ca="1" si="218"/>
        <v>2</v>
      </c>
      <c r="B2100" s="33">
        <f t="shared" ca="1" si="218"/>
        <v>4</v>
      </c>
      <c r="C2100" s="33"/>
      <c r="D2100" s="34">
        <f t="shared" ca="1" si="219"/>
        <v>0.15038743359894946</v>
      </c>
      <c r="E2100" s="34">
        <f t="shared" ca="1" si="219"/>
        <v>0.22384809323708987</v>
      </c>
      <c r="F2100" s="33"/>
      <c r="G2100" s="33">
        <f t="shared" ca="1" si="215"/>
        <v>2</v>
      </c>
      <c r="H2100" s="33">
        <f t="shared" ca="1" si="216"/>
        <v>4</v>
      </c>
      <c r="I2100" s="33">
        <f t="shared" ca="1" si="217"/>
        <v>6</v>
      </c>
      <c r="K2100" s="33"/>
      <c r="L2100" s="33"/>
      <c r="M2100" s="33"/>
      <c r="N2100" s="33"/>
      <c r="O2100" s="33"/>
    </row>
    <row r="2101" spans="1:15" x14ac:dyDescent="0.25">
      <c r="A2101" s="33">
        <f t="shared" ca="1" si="218"/>
        <v>2</v>
      </c>
      <c r="B2101" s="33">
        <f t="shared" ca="1" si="218"/>
        <v>4</v>
      </c>
      <c r="C2101" s="33"/>
      <c r="D2101" s="34">
        <f t="shared" ca="1" si="219"/>
        <v>0.7815788850449944</v>
      </c>
      <c r="E2101" s="34">
        <f t="shared" ca="1" si="219"/>
        <v>0.41885220018655844</v>
      </c>
      <c r="F2101" s="33"/>
      <c r="G2101" s="33">
        <f t="shared" ca="1" si="215"/>
        <v>2</v>
      </c>
      <c r="H2101" s="33">
        <f t="shared" ca="1" si="216"/>
        <v>4</v>
      </c>
      <c r="I2101" s="33">
        <f t="shared" ca="1" si="217"/>
        <v>6</v>
      </c>
      <c r="K2101" s="33"/>
      <c r="L2101" s="33"/>
      <c r="M2101" s="33"/>
      <c r="N2101" s="33"/>
      <c r="O2101" s="33"/>
    </row>
    <row r="2102" spans="1:15" x14ac:dyDescent="0.25">
      <c r="A2102" s="33">
        <f t="shared" ca="1" si="218"/>
        <v>2</v>
      </c>
      <c r="B2102" s="33">
        <f t="shared" ca="1" si="218"/>
        <v>1</v>
      </c>
      <c r="C2102" s="33"/>
      <c r="D2102" s="34">
        <f t="shared" ca="1" si="219"/>
        <v>0.49345002199315524</v>
      </c>
      <c r="E2102" s="34">
        <f t="shared" ca="1" si="219"/>
        <v>0.30164243539042723</v>
      </c>
      <c r="F2102" s="33"/>
      <c r="G2102" s="33">
        <f t="shared" ca="1" si="215"/>
        <v>2</v>
      </c>
      <c r="H2102" s="33">
        <f t="shared" ca="1" si="216"/>
        <v>1</v>
      </c>
      <c r="I2102" s="33">
        <f t="shared" ca="1" si="217"/>
        <v>3</v>
      </c>
      <c r="K2102" s="33"/>
      <c r="L2102" s="33"/>
      <c r="M2102" s="33"/>
      <c r="N2102" s="33"/>
      <c r="O2102" s="33"/>
    </row>
    <row r="2103" spans="1:15" x14ac:dyDescent="0.25">
      <c r="A2103" s="33">
        <f t="shared" ca="1" si="218"/>
        <v>4</v>
      </c>
      <c r="B2103" s="33">
        <f t="shared" ca="1" si="218"/>
        <v>5</v>
      </c>
      <c r="C2103" s="33"/>
      <c r="D2103" s="34">
        <f t="shared" ca="1" si="219"/>
        <v>0.72290714114185506</v>
      </c>
      <c r="E2103" s="34">
        <f t="shared" ca="1" si="219"/>
        <v>0.83808967862353667</v>
      </c>
      <c r="F2103" s="33"/>
      <c r="G2103" s="33">
        <f t="shared" ca="1" si="215"/>
        <v>4</v>
      </c>
      <c r="H2103" s="33">
        <f t="shared" ca="1" si="216"/>
        <v>5</v>
      </c>
      <c r="I2103" s="33">
        <f t="shared" ca="1" si="217"/>
        <v>9</v>
      </c>
      <c r="K2103" s="33"/>
      <c r="L2103" s="33"/>
      <c r="M2103" s="33"/>
      <c r="N2103" s="33"/>
      <c r="O2103" s="33"/>
    </row>
    <row r="2104" spans="1:15" x14ac:dyDescent="0.25">
      <c r="A2104" s="33">
        <f t="shared" ca="1" si="218"/>
        <v>3</v>
      </c>
      <c r="B2104" s="33">
        <f t="shared" ca="1" si="218"/>
        <v>3</v>
      </c>
      <c r="C2104" s="33"/>
      <c r="D2104" s="34">
        <f t="shared" ca="1" si="219"/>
        <v>0.53132956085432703</v>
      </c>
      <c r="E2104" s="34">
        <f t="shared" ca="1" si="219"/>
        <v>0.85689524337891443</v>
      </c>
      <c r="F2104" s="33"/>
      <c r="G2104" s="33">
        <f t="shared" ca="1" si="215"/>
        <v>3</v>
      </c>
      <c r="H2104" s="33">
        <f t="shared" ca="1" si="216"/>
        <v>3</v>
      </c>
      <c r="I2104" s="33">
        <f t="shared" ca="1" si="217"/>
        <v>6</v>
      </c>
      <c r="K2104" s="33"/>
      <c r="L2104" s="33"/>
      <c r="M2104" s="33"/>
      <c r="N2104" s="33"/>
      <c r="O2104" s="33"/>
    </row>
    <row r="2105" spans="1:15" x14ac:dyDescent="0.25">
      <c r="A2105" s="33">
        <f t="shared" ca="1" si="218"/>
        <v>6</v>
      </c>
      <c r="B2105" s="33">
        <f t="shared" ca="1" si="218"/>
        <v>5</v>
      </c>
      <c r="C2105" s="33"/>
      <c r="D2105" s="34">
        <f t="shared" ca="1" si="219"/>
        <v>7.9226026384851878E-2</v>
      </c>
      <c r="E2105" s="34">
        <f t="shared" ca="1" si="219"/>
        <v>0.25161688820285266</v>
      </c>
      <c r="F2105" s="33"/>
      <c r="G2105" s="33">
        <f t="shared" ca="1" si="215"/>
        <v>6</v>
      </c>
      <c r="H2105" s="33">
        <f t="shared" ca="1" si="216"/>
        <v>5</v>
      </c>
      <c r="I2105" s="33">
        <f t="shared" ca="1" si="217"/>
        <v>11</v>
      </c>
      <c r="K2105" s="33"/>
      <c r="L2105" s="33"/>
      <c r="M2105" s="33"/>
      <c r="N2105" s="33"/>
      <c r="O2105" s="33"/>
    </row>
    <row r="2106" spans="1:15" x14ac:dyDescent="0.25">
      <c r="A2106" s="33">
        <f t="shared" ca="1" si="218"/>
        <v>5</v>
      </c>
      <c r="B2106" s="33">
        <f t="shared" ca="1" si="218"/>
        <v>3</v>
      </c>
      <c r="C2106" s="33"/>
      <c r="D2106" s="34">
        <f t="shared" ca="1" si="219"/>
        <v>0.88205504315143068</v>
      </c>
      <c r="E2106" s="34">
        <f t="shared" ca="1" si="219"/>
        <v>0.90141619314773402</v>
      </c>
      <c r="F2106" s="33"/>
      <c r="G2106" s="33">
        <f t="shared" ca="1" si="215"/>
        <v>5</v>
      </c>
      <c r="H2106" s="33">
        <f t="shared" ca="1" si="216"/>
        <v>3</v>
      </c>
      <c r="I2106" s="33">
        <f t="shared" ca="1" si="217"/>
        <v>8</v>
      </c>
      <c r="K2106" s="33"/>
      <c r="L2106" s="33"/>
      <c r="M2106" s="33"/>
      <c r="N2106" s="33"/>
      <c r="O2106" s="33"/>
    </row>
    <row r="2107" spans="1:15" x14ac:dyDescent="0.25">
      <c r="A2107" s="33">
        <f t="shared" ca="1" si="218"/>
        <v>5</v>
      </c>
      <c r="B2107" s="33">
        <f t="shared" ca="1" si="218"/>
        <v>6</v>
      </c>
      <c r="C2107" s="33"/>
      <c r="D2107" s="34">
        <f t="shared" ca="1" si="219"/>
        <v>0.4133145247175638</v>
      </c>
      <c r="E2107" s="34">
        <f t="shared" ca="1" si="219"/>
        <v>0.13484615210976958</v>
      </c>
      <c r="F2107" s="33"/>
      <c r="G2107" s="33">
        <f t="shared" ca="1" si="215"/>
        <v>5</v>
      </c>
      <c r="H2107" s="33">
        <f t="shared" ca="1" si="216"/>
        <v>6</v>
      </c>
      <c r="I2107" s="33">
        <f t="shared" ca="1" si="217"/>
        <v>11</v>
      </c>
      <c r="K2107" s="33"/>
      <c r="L2107" s="33"/>
      <c r="M2107" s="33"/>
      <c r="N2107" s="33"/>
      <c r="O2107" s="33"/>
    </row>
    <row r="2108" spans="1:15" x14ac:dyDescent="0.25">
      <c r="A2108" s="33">
        <f t="shared" ca="1" si="218"/>
        <v>6</v>
      </c>
      <c r="B2108" s="33">
        <f t="shared" ca="1" si="218"/>
        <v>1</v>
      </c>
      <c r="C2108" s="33"/>
      <c r="D2108" s="34">
        <f t="shared" ca="1" si="219"/>
        <v>0.33611531396666683</v>
      </c>
      <c r="E2108" s="34">
        <f t="shared" ca="1" si="219"/>
        <v>0.57105384100234113</v>
      </c>
      <c r="F2108" s="33"/>
      <c r="G2108" s="33">
        <f t="shared" ca="1" si="215"/>
        <v>6</v>
      </c>
      <c r="H2108" s="33">
        <f t="shared" ca="1" si="216"/>
        <v>1</v>
      </c>
      <c r="I2108" s="33">
        <f t="shared" ca="1" si="217"/>
        <v>7</v>
      </c>
      <c r="K2108" s="33"/>
      <c r="L2108" s="33"/>
      <c r="M2108" s="33"/>
      <c r="N2108" s="33"/>
      <c r="O2108" s="33"/>
    </row>
    <row r="2109" spans="1:15" x14ac:dyDescent="0.25">
      <c r="A2109" s="33">
        <f t="shared" ca="1" si="218"/>
        <v>6</v>
      </c>
      <c r="B2109" s="33">
        <f t="shared" ca="1" si="218"/>
        <v>1</v>
      </c>
      <c r="C2109" s="33"/>
      <c r="D2109" s="34">
        <f t="shared" ca="1" si="219"/>
        <v>0.33306520045339327</v>
      </c>
      <c r="E2109" s="34">
        <f t="shared" ca="1" si="219"/>
        <v>0.38421010773401543</v>
      </c>
      <c r="F2109" s="33"/>
      <c r="G2109" s="33">
        <f t="shared" ca="1" si="215"/>
        <v>6</v>
      </c>
      <c r="H2109" s="33">
        <f t="shared" ca="1" si="216"/>
        <v>1</v>
      </c>
      <c r="I2109" s="33">
        <f t="shared" ca="1" si="217"/>
        <v>7</v>
      </c>
      <c r="K2109" s="33"/>
      <c r="L2109" s="33"/>
      <c r="M2109" s="33"/>
      <c r="N2109" s="33"/>
      <c r="O2109" s="33"/>
    </row>
    <row r="2110" spans="1:15" x14ac:dyDescent="0.25">
      <c r="A2110" s="33">
        <f t="shared" ca="1" si="218"/>
        <v>5</v>
      </c>
      <c r="B2110" s="33">
        <f t="shared" ca="1" si="218"/>
        <v>2</v>
      </c>
      <c r="C2110" s="33"/>
      <c r="D2110" s="34">
        <f t="shared" ca="1" si="219"/>
        <v>0.58781463331001427</v>
      </c>
      <c r="E2110" s="34">
        <f t="shared" ca="1" si="219"/>
        <v>0.48824539572119841</v>
      </c>
      <c r="F2110" s="33"/>
      <c r="G2110" s="33">
        <f t="shared" ca="1" si="215"/>
        <v>5</v>
      </c>
      <c r="H2110" s="33">
        <f t="shared" ca="1" si="216"/>
        <v>2</v>
      </c>
      <c r="I2110" s="33">
        <f t="shared" ca="1" si="217"/>
        <v>7</v>
      </c>
      <c r="K2110" s="33"/>
      <c r="L2110" s="33"/>
      <c r="M2110" s="33"/>
      <c r="N2110" s="33"/>
      <c r="O2110" s="33"/>
    </row>
    <row r="2111" spans="1:15" x14ac:dyDescent="0.25">
      <c r="A2111" s="33">
        <f t="shared" ca="1" si="218"/>
        <v>4</v>
      </c>
      <c r="B2111" s="33">
        <f t="shared" ca="1" si="218"/>
        <v>1</v>
      </c>
      <c r="C2111" s="33"/>
      <c r="D2111" s="34">
        <f t="shared" ca="1" si="219"/>
        <v>0.64513619196251437</v>
      </c>
      <c r="E2111" s="34">
        <f t="shared" ca="1" si="219"/>
        <v>0.34562914836318359</v>
      </c>
      <c r="F2111" s="33"/>
      <c r="G2111" s="33">
        <f t="shared" ca="1" si="215"/>
        <v>4</v>
      </c>
      <c r="H2111" s="33">
        <f t="shared" ca="1" si="216"/>
        <v>1</v>
      </c>
      <c r="I2111" s="33">
        <f t="shared" ca="1" si="217"/>
        <v>5</v>
      </c>
      <c r="K2111" s="33"/>
      <c r="L2111" s="33"/>
      <c r="M2111" s="33"/>
      <c r="N2111" s="33"/>
      <c r="O2111" s="33"/>
    </row>
    <row r="2112" spans="1:15" x14ac:dyDescent="0.25">
      <c r="A2112" s="33">
        <f t="shared" ca="1" si="218"/>
        <v>6</v>
      </c>
      <c r="B2112" s="33">
        <f t="shared" ca="1" si="218"/>
        <v>1</v>
      </c>
      <c r="C2112" s="33"/>
      <c r="D2112" s="34">
        <f t="shared" ca="1" si="219"/>
        <v>0.35413467501420293</v>
      </c>
      <c r="E2112" s="34">
        <f t="shared" ca="1" si="219"/>
        <v>0.19082761921984315</v>
      </c>
      <c r="F2112" s="33"/>
      <c r="G2112" s="33">
        <f t="shared" ca="1" si="215"/>
        <v>6</v>
      </c>
      <c r="H2112" s="33">
        <f t="shared" ca="1" si="216"/>
        <v>1</v>
      </c>
      <c r="I2112" s="33">
        <f t="shared" ca="1" si="217"/>
        <v>7</v>
      </c>
      <c r="K2112" s="33"/>
      <c r="L2112" s="33"/>
      <c r="M2112" s="33"/>
      <c r="N2112" s="33"/>
      <c r="O2112" s="33"/>
    </row>
    <row r="2113" spans="1:15" x14ac:dyDescent="0.25">
      <c r="A2113" s="33">
        <f t="shared" ca="1" si="218"/>
        <v>6</v>
      </c>
      <c r="B2113" s="33">
        <f t="shared" ca="1" si="218"/>
        <v>2</v>
      </c>
      <c r="C2113" s="33"/>
      <c r="D2113" s="34">
        <f t="shared" ca="1" si="219"/>
        <v>0.44585453257600249</v>
      </c>
      <c r="E2113" s="34">
        <f t="shared" ca="1" si="219"/>
        <v>0.56887832804828908</v>
      </c>
      <c r="F2113" s="33"/>
      <c r="G2113" s="33">
        <f t="shared" ca="1" si="215"/>
        <v>6</v>
      </c>
      <c r="H2113" s="33">
        <f t="shared" ca="1" si="216"/>
        <v>2</v>
      </c>
      <c r="I2113" s="33">
        <f t="shared" ca="1" si="217"/>
        <v>8</v>
      </c>
      <c r="K2113" s="33"/>
      <c r="L2113" s="33"/>
      <c r="M2113" s="33"/>
      <c r="N2113" s="33"/>
      <c r="O2113" s="33"/>
    </row>
    <row r="2114" spans="1:15" x14ac:dyDescent="0.25">
      <c r="A2114" s="33">
        <f t="shared" ca="1" si="218"/>
        <v>4</v>
      </c>
      <c r="B2114" s="33">
        <f t="shared" ca="1" si="218"/>
        <v>4</v>
      </c>
      <c r="C2114" s="33"/>
      <c r="D2114" s="34">
        <f t="shared" ca="1" si="219"/>
        <v>0.58269469493552983</v>
      </c>
      <c r="E2114" s="34">
        <f t="shared" ca="1" si="219"/>
        <v>0.20492703997810491</v>
      </c>
      <c r="F2114" s="33"/>
      <c r="G2114" s="33">
        <f t="shared" ca="1" si="215"/>
        <v>4</v>
      </c>
      <c r="H2114" s="33">
        <f t="shared" ca="1" si="216"/>
        <v>4</v>
      </c>
      <c r="I2114" s="33">
        <f t="shared" ca="1" si="217"/>
        <v>8</v>
      </c>
      <c r="K2114" s="33"/>
      <c r="L2114" s="33"/>
      <c r="M2114" s="33"/>
      <c r="N2114" s="33"/>
      <c r="O2114" s="33"/>
    </row>
    <row r="2115" spans="1:15" x14ac:dyDescent="0.25">
      <c r="A2115" s="33">
        <f t="shared" ca="1" si="218"/>
        <v>4</v>
      </c>
      <c r="B2115" s="33">
        <f t="shared" ca="1" si="218"/>
        <v>6</v>
      </c>
      <c r="C2115" s="33"/>
      <c r="D2115" s="34">
        <f t="shared" ca="1" si="219"/>
        <v>7.5299464063127708E-4</v>
      </c>
      <c r="E2115" s="34">
        <f t="shared" ca="1" si="219"/>
        <v>0.40132431628405651</v>
      </c>
      <c r="F2115" s="33"/>
      <c r="G2115" s="33">
        <f t="shared" ca="1" si="215"/>
        <v>4</v>
      </c>
      <c r="H2115" s="33">
        <f t="shared" ca="1" si="216"/>
        <v>6</v>
      </c>
      <c r="I2115" s="33">
        <f t="shared" ca="1" si="217"/>
        <v>10</v>
      </c>
      <c r="K2115" s="33"/>
      <c r="L2115" s="33"/>
      <c r="M2115" s="33"/>
      <c r="N2115" s="33"/>
      <c r="O2115" s="33"/>
    </row>
    <row r="2116" spans="1:15" x14ac:dyDescent="0.25">
      <c r="A2116" s="33">
        <f t="shared" ca="1" si="218"/>
        <v>3</v>
      </c>
      <c r="B2116" s="33">
        <f t="shared" ca="1" si="218"/>
        <v>5</v>
      </c>
      <c r="C2116" s="33"/>
      <c r="D2116" s="34">
        <f t="shared" ca="1" si="219"/>
        <v>0.28223887498542555</v>
      </c>
      <c r="E2116" s="34">
        <f t="shared" ca="1" si="219"/>
        <v>0.23055342215049135</v>
      </c>
      <c r="F2116" s="33"/>
      <c r="G2116" s="33">
        <f t="shared" ca="1" si="215"/>
        <v>3</v>
      </c>
      <c r="H2116" s="33">
        <f t="shared" ca="1" si="216"/>
        <v>5</v>
      </c>
      <c r="I2116" s="33">
        <f t="shared" ca="1" si="217"/>
        <v>8</v>
      </c>
      <c r="K2116" s="33"/>
      <c r="L2116" s="33"/>
      <c r="M2116" s="33"/>
      <c r="N2116" s="33"/>
      <c r="O2116" s="33"/>
    </row>
    <row r="2117" spans="1:15" x14ac:dyDescent="0.25">
      <c r="A2117" s="33">
        <f t="shared" ca="1" si="218"/>
        <v>6</v>
      </c>
      <c r="B2117" s="33">
        <f t="shared" ca="1" si="218"/>
        <v>4</v>
      </c>
      <c r="C2117" s="33"/>
      <c r="D2117" s="34">
        <f t="shared" ca="1" si="219"/>
        <v>0.18747195277920758</v>
      </c>
      <c r="E2117" s="34">
        <f t="shared" ca="1" si="219"/>
        <v>0.90095453698449013</v>
      </c>
      <c r="F2117" s="33"/>
      <c r="G2117" s="33">
        <f t="shared" ca="1" si="215"/>
        <v>6</v>
      </c>
      <c r="H2117" s="33">
        <f t="shared" ca="1" si="216"/>
        <v>4</v>
      </c>
      <c r="I2117" s="33">
        <f t="shared" ca="1" si="217"/>
        <v>10</v>
      </c>
      <c r="K2117" s="33"/>
      <c r="L2117" s="33"/>
      <c r="M2117" s="33"/>
      <c r="N2117" s="33"/>
      <c r="O2117" s="33"/>
    </row>
    <row r="2118" spans="1:15" x14ac:dyDescent="0.25">
      <c r="A2118" s="33">
        <f t="shared" ca="1" si="218"/>
        <v>1</v>
      </c>
      <c r="B2118" s="33">
        <f t="shared" ca="1" si="218"/>
        <v>4</v>
      </c>
      <c r="C2118" s="33"/>
      <c r="D2118" s="34">
        <f t="shared" ca="1" si="219"/>
        <v>0.66482771997808165</v>
      </c>
      <c r="E2118" s="34">
        <f t="shared" ca="1" si="219"/>
        <v>0.35894131003286012</v>
      </c>
      <c r="F2118" s="33"/>
      <c r="G2118" s="33">
        <f t="shared" ref="G2118:G2181" ca="1" si="220">IF(AND(COUNTIF($B$91:$G$91,A2118)=1,D2118&lt;=$B$90),RANDBETWEEN(1,6),A2118)</f>
        <v>1</v>
      </c>
      <c r="H2118" s="33">
        <f t="shared" ref="H2118:H2181" ca="1" si="221">IF(AND(COUNTIF($B$91:$G$91,B2118)=1,E2118&lt;=$B$90),RANDBETWEEN(1,6),B2118)</f>
        <v>4</v>
      </c>
      <c r="I2118" s="33">
        <f t="shared" ref="I2118:I2181" ca="1" si="222">SUM(G2118:H2118)</f>
        <v>5</v>
      </c>
      <c r="K2118" s="33"/>
      <c r="L2118" s="33"/>
      <c r="M2118" s="33"/>
      <c r="N2118" s="33"/>
      <c r="O2118" s="33"/>
    </row>
    <row r="2119" spans="1:15" x14ac:dyDescent="0.25">
      <c r="A2119" s="33">
        <f t="shared" ref="A2119:B2182" ca="1" si="223">RANDBETWEEN(1,6)</f>
        <v>3</v>
      </c>
      <c r="B2119" s="33">
        <f t="shared" ca="1" si="223"/>
        <v>6</v>
      </c>
      <c r="C2119" s="33"/>
      <c r="D2119" s="34">
        <f t="shared" ref="D2119:E2182" ca="1" si="224">RAND()</f>
        <v>0.5369664650655197</v>
      </c>
      <c r="E2119" s="34">
        <f t="shared" ca="1" si="224"/>
        <v>6.2939928471370421E-2</v>
      </c>
      <c r="F2119" s="33"/>
      <c r="G2119" s="33">
        <f t="shared" ca="1" si="220"/>
        <v>3</v>
      </c>
      <c r="H2119" s="33">
        <f t="shared" ca="1" si="221"/>
        <v>6</v>
      </c>
      <c r="I2119" s="33">
        <f t="shared" ca="1" si="222"/>
        <v>9</v>
      </c>
      <c r="K2119" s="33"/>
      <c r="L2119" s="33"/>
      <c r="M2119" s="33"/>
      <c r="N2119" s="33"/>
      <c r="O2119" s="33"/>
    </row>
    <row r="2120" spans="1:15" x14ac:dyDescent="0.25">
      <c r="A2120" s="33">
        <f t="shared" ca="1" si="223"/>
        <v>5</v>
      </c>
      <c r="B2120" s="33">
        <f t="shared" ca="1" si="223"/>
        <v>4</v>
      </c>
      <c r="C2120" s="33"/>
      <c r="D2120" s="34">
        <f t="shared" ca="1" si="224"/>
        <v>0.66781854360020554</v>
      </c>
      <c r="E2120" s="34">
        <f t="shared" ca="1" si="224"/>
        <v>0.65909191383018717</v>
      </c>
      <c r="F2120" s="33"/>
      <c r="G2120" s="33">
        <f t="shared" ca="1" si="220"/>
        <v>5</v>
      </c>
      <c r="H2120" s="33">
        <f t="shared" ca="1" si="221"/>
        <v>4</v>
      </c>
      <c r="I2120" s="33">
        <f t="shared" ca="1" si="222"/>
        <v>9</v>
      </c>
      <c r="K2120" s="33"/>
      <c r="L2120" s="33"/>
      <c r="M2120" s="33"/>
      <c r="N2120" s="33"/>
      <c r="O2120" s="33"/>
    </row>
    <row r="2121" spans="1:15" x14ac:dyDescent="0.25">
      <c r="A2121" s="33">
        <f t="shared" ca="1" si="223"/>
        <v>6</v>
      </c>
      <c r="B2121" s="33">
        <f t="shared" ca="1" si="223"/>
        <v>2</v>
      </c>
      <c r="C2121" s="33"/>
      <c r="D2121" s="34">
        <f t="shared" ca="1" si="224"/>
        <v>2.5797125340643712E-2</v>
      </c>
      <c r="E2121" s="34">
        <f t="shared" ca="1" si="224"/>
        <v>0.24595451071049623</v>
      </c>
      <c r="F2121" s="33"/>
      <c r="G2121" s="33">
        <f t="shared" ca="1" si="220"/>
        <v>6</v>
      </c>
      <c r="H2121" s="33">
        <f t="shared" ca="1" si="221"/>
        <v>2</v>
      </c>
      <c r="I2121" s="33">
        <f t="shared" ca="1" si="222"/>
        <v>8</v>
      </c>
      <c r="K2121" s="33"/>
      <c r="L2121" s="33"/>
      <c r="M2121" s="33"/>
      <c r="N2121" s="33"/>
      <c r="O2121" s="33"/>
    </row>
    <row r="2122" spans="1:15" x14ac:dyDescent="0.25">
      <c r="A2122" s="33">
        <f t="shared" ca="1" si="223"/>
        <v>4</v>
      </c>
      <c r="B2122" s="33">
        <f t="shared" ca="1" si="223"/>
        <v>5</v>
      </c>
      <c r="C2122" s="33"/>
      <c r="D2122" s="34">
        <f t="shared" ca="1" si="224"/>
        <v>0.76926184150080312</v>
      </c>
      <c r="E2122" s="34">
        <f t="shared" ca="1" si="224"/>
        <v>0.55516047708582927</v>
      </c>
      <c r="F2122" s="33"/>
      <c r="G2122" s="33">
        <f t="shared" ca="1" si="220"/>
        <v>4</v>
      </c>
      <c r="H2122" s="33">
        <f t="shared" ca="1" si="221"/>
        <v>5</v>
      </c>
      <c r="I2122" s="33">
        <f t="shared" ca="1" si="222"/>
        <v>9</v>
      </c>
      <c r="K2122" s="33"/>
      <c r="L2122" s="33"/>
      <c r="M2122" s="33"/>
      <c r="N2122" s="33"/>
      <c r="O2122" s="33"/>
    </row>
    <row r="2123" spans="1:15" x14ac:dyDescent="0.25">
      <c r="A2123" s="33">
        <f t="shared" ca="1" si="223"/>
        <v>1</v>
      </c>
      <c r="B2123" s="33">
        <f t="shared" ca="1" si="223"/>
        <v>5</v>
      </c>
      <c r="C2123" s="33"/>
      <c r="D2123" s="34">
        <f t="shared" ca="1" si="224"/>
        <v>0.6183334174896804</v>
      </c>
      <c r="E2123" s="34">
        <f t="shared" ca="1" si="224"/>
        <v>7.0742330121265962E-2</v>
      </c>
      <c r="F2123" s="33"/>
      <c r="G2123" s="33">
        <f t="shared" ca="1" si="220"/>
        <v>1</v>
      </c>
      <c r="H2123" s="33">
        <f t="shared" ca="1" si="221"/>
        <v>5</v>
      </c>
      <c r="I2123" s="33">
        <f t="shared" ca="1" si="222"/>
        <v>6</v>
      </c>
      <c r="K2123" s="33"/>
      <c r="L2123" s="33"/>
      <c r="M2123" s="33"/>
      <c r="N2123" s="33"/>
      <c r="O2123" s="33"/>
    </row>
    <row r="2124" spans="1:15" x14ac:dyDescent="0.25">
      <c r="A2124" s="33">
        <f t="shared" ca="1" si="223"/>
        <v>6</v>
      </c>
      <c r="B2124" s="33">
        <f t="shared" ca="1" si="223"/>
        <v>4</v>
      </c>
      <c r="C2124" s="33"/>
      <c r="D2124" s="34">
        <f t="shared" ca="1" si="224"/>
        <v>0.80218279211227927</v>
      </c>
      <c r="E2124" s="34">
        <f t="shared" ca="1" si="224"/>
        <v>2.8801916008741268E-2</v>
      </c>
      <c r="F2124" s="33"/>
      <c r="G2124" s="33">
        <f t="shared" ca="1" si="220"/>
        <v>6</v>
      </c>
      <c r="H2124" s="33">
        <f t="shared" ca="1" si="221"/>
        <v>4</v>
      </c>
      <c r="I2124" s="33">
        <f t="shared" ca="1" si="222"/>
        <v>10</v>
      </c>
      <c r="K2124" s="33"/>
      <c r="L2124" s="33"/>
      <c r="M2124" s="33"/>
      <c r="N2124" s="33"/>
      <c r="O2124" s="33"/>
    </row>
    <row r="2125" spans="1:15" x14ac:dyDescent="0.25">
      <c r="A2125" s="33">
        <f t="shared" ca="1" si="223"/>
        <v>4</v>
      </c>
      <c r="B2125" s="33">
        <f t="shared" ca="1" si="223"/>
        <v>2</v>
      </c>
      <c r="C2125" s="33"/>
      <c r="D2125" s="34">
        <f t="shared" ca="1" si="224"/>
        <v>0.24122686610843558</v>
      </c>
      <c r="E2125" s="34">
        <f t="shared" ca="1" si="224"/>
        <v>0.92662474175919385</v>
      </c>
      <c r="F2125" s="33"/>
      <c r="G2125" s="33">
        <f t="shared" ca="1" si="220"/>
        <v>4</v>
      </c>
      <c r="H2125" s="33">
        <f t="shared" ca="1" si="221"/>
        <v>2</v>
      </c>
      <c r="I2125" s="33">
        <f t="shared" ca="1" si="222"/>
        <v>6</v>
      </c>
      <c r="K2125" s="33"/>
      <c r="L2125" s="33"/>
      <c r="M2125" s="33"/>
      <c r="N2125" s="33"/>
      <c r="O2125" s="33"/>
    </row>
    <row r="2126" spans="1:15" x14ac:dyDescent="0.25">
      <c r="A2126" s="33">
        <f t="shared" ca="1" si="223"/>
        <v>1</v>
      </c>
      <c r="B2126" s="33">
        <f t="shared" ca="1" si="223"/>
        <v>5</v>
      </c>
      <c r="C2126" s="33"/>
      <c r="D2126" s="34">
        <f t="shared" ca="1" si="224"/>
        <v>0.58247733722938366</v>
      </c>
      <c r="E2126" s="34">
        <f t="shared" ca="1" si="224"/>
        <v>0.86938798740823875</v>
      </c>
      <c r="F2126" s="33"/>
      <c r="G2126" s="33">
        <f t="shared" ca="1" si="220"/>
        <v>1</v>
      </c>
      <c r="H2126" s="33">
        <f t="shared" ca="1" si="221"/>
        <v>5</v>
      </c>
      <c r="I2126" s="33">
        <f t="shared" ca="1" si="222"/>
        <v>6</v>
      </c>
      <c r="K2126" s="33"/>
      <c r="L2126" s="33"/>
      <c r="M2126" s="33"/>
      <c r="N2126" s="33"/>
      <c r="O2126" s="33"/>
    </row>
    <row r="2127" spans="1:15" x14ac:dyDescent="0.25">
      <c r="A2127" s="33">
        <f t="shared" ca="1" si="223"/>
        <v>6</v>
      </c>
      <c r="B2127" s="33">
        <f t="shared" ca="1" si="223"/>
        <v>1</v>
      </c>
      <c r="C2127" s="33"/>
      <c r="D2127" s="34">
        <f t="shared" ca="1" si="224"/>
        <v>0.34335042489388201</v>
      </c>
      <c r="E2127" s="34">
        <f t="shared" ca="1" si="224"/>
        <v>7.301670255229209E-3</v>
      </c>
      <c r="F2127" s="33"/>
      <c r="G2127" s="33">
        <f t="shared" ca="1" si="220"/>
        <v>6</v>
      </c>
      <c r="H2127" s="33">
        <f t="shared" ca="1" si="221"/>
        <v>1</v>
      </c>
      <c r="I2127" s="33">
        <f t="shared" ca="1" si="222"/>
        <v>7</v>
      </c>
      <c r="K2127" s="33"/>
      <c r="L2127" s="33"/>
      <c r="M2127" s="33"/>
      <c r="N2127" s="33"/>
      <c r="O2127" s="33"/>
    </row>
    <row r="2128" spans="1:15" x14ac:dyDescent="0.25">
      <c r="A2128" s="33">
        <f t="shared" ca="1" si="223"/>
        <v>6</v>
      </c>
      <c r="B2128" s="33">
        <f t="shared" ca="1" si="223"/>
        <v>5</v>
      </c>
      <c r="C2128" s="33"/>
      <c r="D2128" s="34">
        <f t="shared" ca="1" si="224"/>
        <v>0.91004184735304816</v>
      </c>
      <c r="E2128" s="34">
        <f t="shared" ca="1" si="224"/>
        <v>0.42952913610301036</v>
      </c>
      <c r="F2128" s="33"/>
      <c r="G2128" s="33">
        <f t="shared" ca="1" si="220"/>
        <v>6</v>
      </c>
      <c r="H2128" s="33">
        <f t="shared" ca="1" si="221"/>
        <v>5</v>
      </c>
      <c r="I2128" s="33">
        <f t="shared" ca="1" si="222"/>
        <v>11</v>
      </c>
      <c r="K2128" s="33"/>
      <c r="L2128" s="33"/>
      <c r="M2128" s="33"/>
      <c r="N2128" s="33"/>
      <c r="O2128" s="33"/>
    </row>
    <row r="2129" spans="1:15" x14ac:dyDescent="0.25">
      <c r="A2129" s="33">
        <f t="shared" ca="1" si="223"/>
        <v>2</v>
      </c>
      <c r="B2129" s="33">
        <f t="shared" ca="1" si="223"/>
        <v>3</v>
      </c>
      <c r="C2129" s="33"/>
      <c r="D2129" s="34">
        <f t="shared" ca="1" si="224"/>
        <v>0.5286613268306225</v>
      </c>
      <c r="E2129" s="34">
        <f t="shared" ca="1" si="224"/>
        <v>0.81041619032923284</v>
      </c>
      <c r="F2129" s="33"/>
      <c r="G2129" s="33">
        <f t="shared" ca="1" si="220"/>
        <v>2</v>
      </c>
      <c r="H2129" s="33">
        <f t="shared" ca="1" si="221"/>
        <v>3</v>
      </c>
      <c r="I2129" s="33">
        <f t="shared" ca="1" si="222"/>
        <v>5</v>
      </c>
      <c r="K2129" s="33"/>
      <c r="L2129" s="33"/>
      <c r="M2129" s="33"/>
      <c r="N2129" s="33"/>
      <c r="O2129" s="33"/>
    </row>
    <row r="2130" spans="1:15" x14ac:dyDescent="0.25">
      <c r="A2130" s="33">
        <f t="shared" ca="1" si="223"/>
        <v>3</v>
      </c>
      <c r="B2130" s="33">
        <f t="shared" ca="1" si="223"/>
        <v>3</v>
      </c>
      <c r="C2130" s="33"/>
      <c r="D2130" s="34">
        <f t="shared" ca="1" si="224"/>
        <v>0.39533361992716776</v>
      </c>
      <c r="E2130" s="34">
        <f t="shared" ca="1" si="224"/>
        <v>0.28008345276693114</v>
      </c>
      <c r="F2130" s="33"/>
      <c r="G2130" s="33">
        <f t="shared" ca="1" si="220"/>
        <v>3</v>
      </c>
      <c r="H2130" s="33">
        <f t="shared" ca="1" si="221"/>
        <v>3</v>
      </c>
      <c r="I2130" s="33">
        <f t="shared" ca="1" si="222"/>
        <v>6</v>
      </c>
      <c r="K2130" s="33"/>
      <c r="L2130" s="33"/>
      <c r="M2130" s="33"/>
      <c r="N2130" s="33"/>
      <c r="O2130" s="33"/>
    </row>
    <row r="2131" spans="1:15" x14ac:dyDescent="0.25">
      <c r="A2131" s="33">
        <f t="shared" ca="1" si="223"/>
        <v>3</v>
      </c>
      <c r="B2131" s="33">
        <f t="shared" ca="1" si="223"/>
        <v>1</v>
      </c>
      <c r="C2131" s="33"/>
      <c r="D2131" s="34">
        <f t="shared" ca="1" si="224"/>
        <v>0.84420600657164702</v>
      </c>
      <c r="E2131" s="34">
        <f t="shared" ca="1" si="224"/>
        <v>0.12709573512653916</v>
      </c>
      <c r="F2131" s="33"/>
      <c r="G2131" s="33">
        <f t="shared" ca="1" si="220"/>
        <v>3</v>
      </c>
      <c r="H2131" s="33">
        <f t="shared" ca="1" si="221"/>
        <v>1</v>
      </c>
      <c r="I2131" s="33">
        <f t="shared" ca="1" si="222"/>
        <v>4</v>
      </c>
      <c r="K2131" s="33"/>
      <c r="L2131" s="33"/>
      <c r="M2131" s="33"/>
      <c r="N2131" s="33"/>
      <c r="O2131" s="33"/>
    </row>
    <row r="2132" spans="1:15" x14ac:dyDescent="0.25">
      <c r="A2132" s="33">
        <f t="shared" ca="1" si="223"/>
        <v>5</v>
      </c>
      <c r="B2132" s="33">
        <f t="shared" ca="1" si="223"/>
        <v>5</v>
      </c>
      <c r="C2132" s="33"/>
      <c r="D2132" s="34">
        <f t="shared" ca="1" si="224"/>
        <v>0.14576092962842124</v>
      </c>
      <c r="E2132" s="34">
        <f t="shared" ca="1" si="224"/>
        <v>0.39134873423237404</v>
      </c>
      <c r="F2132" s="33"/>
      <c r="G2132" s="33">
        <f t="shared" ca="1" si="220"/>
        <v>5</v>
      </c>
      <c r="H2132" s="33">
        <f t="shared" ca="1" si="221"/>
        <v>5</v>
      </c>
      <c r="I2132" s="33">
        <f t="shared" ca="1" si="222"/>
        <v>10</v>
      </c>
      <c r="K2132" s="33"/>
      <c r="L2132" s="33"/>
      <c r="M2132" s="33"/>
      <c r="N2132" s="33"/>
      <c r="O2132" s="33"/>
    </row>
    <row r="2133" spans="1:15" x14ac:dyDescent="0.25">
      <c r="A2133" s="33">
        <f t="shared" ca="1" si="223"/>
        <v>4</v>
      </c>
      <c r="B2133" s="33">
        <f t="shared" ca="1" si="223"/>
        <v>2</v>
      </c>
      <c r="C2133" s="33"/>
      <c r="D2133" s="34">
        <f t="shared" ca="1" si="224"/>
        <v>0.39799829268159392</v>
      </c>
      <c r="E2133" s="34">
        <f t="shared" ca="1" si="224"/>
        <v>0.59673330628160337</v>
      </c>
      <c r="F2133" s="33"/>
      <c r="G2133" s="33">
        <f t="shared" ca="1" si="220"/>
        <v>4</v>
      </c>
      <c r="H2133" s="33">
        <f t="shared" ca="1" si="221"/>
        <v>2</v>
      </c>
      <c r="I2133" s="33">
        <f t="shared" ca="1" si="222"/>
        <v>6</v>
      </c>
      <c r="K2133" s="33"/>
      <c r="L2133" s="33"/>
      <c r="M2133" s="33"/>
      <c r="N2133" s="33"/>
      <c r="O2133" s="33"/>
    </row>
    <row r="2134" spans="1:15" x14ac:dyDescent="0.25">
      <c r="A2134" s="33">
        <f t="shared" ca="1" si="223"/>
        <v>6</v>
      </c>
      <c r="B2134" s="33">
        <f t="shared" ca="1" si="223"/>
        <v>1</v>
      </c>
      <c r="C2134" s="33"/>
      <c r="D2134" s="34">
        <f t="shared" ca="1" si="224"/>
        <v>0.22960814950492781</v>
      </c>
      <c r="E2134" s="34">
        <f t="shared" ca="1" si="224"/>
        <v>0.69589608827257043</v>
      </c>
      <c r="F2134" s="33"/>
      <c r="G2134" s="33">
        <f t="shared" ca="1" si="220"/>
        <v>6</v>
      </c>
      <c r="H2134" s="33">
        <f t="shared" ca="1" si="221"/>
        <v>1</v>
      </c>
      <c r="I2134" s="33">
        <f t="shared" ca="1" si="222"/>
        <v>7</v>
      </c>
      <c r="K2134" s="33"/>
      <c r="L2134" s="33"/>
      <c r="M2134" s="33"/>
      <c r="N2134" s="33"/>
      <c r="O2134" s="33"/>
    </row>
    <row r="2135" spans="1:15" x14ac:dyDescent="0.25">
      <c r="A2135" s="33">
        <f t="shared" ca="1" si="223"/>
        <v>1</v>
      </c>
      <c r="B2135" s="33">
        <f t="shared" ca="1" si="223"/>
        <v>3</v>
      </c>
      <c r="C2135" s="33"/>
      <c r="D2135" s="34">
        <f t="shared" ca="1" si="224"/>
        <v>0.45493474172174242</v>
      </c>
      <c r="E2135" s="34">
        <f t="shared" ca="1" si="224"/>
        <v>0.2418052237664573</v>
      </c>
      <c r="F2135" s="33"/>
      <c r="G2135" s="33">
        <f t="shared" ca="1" si="220"/>
        <v>1</v>
      </c>
      <c r="H2135" s="33">
        <f t="shared" ca="1" si="221"/>
        <v>3</v>
      </c>
      <c r="I2135" s="33">
        <f t="shared" ca="1" si="222"/>
        <v>4</v>
      </c>
      <c r="K2135" s="33"/>
      <c r="L2135" s="33"/>
      <c r="M2135" s="33"/>
      <c r="N2135" s="33"/>
      <c r="O2135" s="33"/>
    </row>
    <row r="2136" spans="1:15" x14ac:dyDescent="0.25">
      <c r="A2136" s="33">
        <f t="shared" ca="1" si="223"/>
        <v>6</v>
      </c>
      <c r="B2136" s="33">
        <f t="shared" ca="1" si="223"/>
        <v>6</v>
      </c>
      <c r="C2136" s="33"/>
      <c r="D2136" s="34">
        <f t="shared" ca="1" si="224"/>
        <v>0.67597094944504454</v>
      </c>
      <c r="E2136" s="34">
        <f t="shared" ca="1" si="224"/>
        <v>0.98703532361029889</v>
      </c>
      <c r="F2136" s="33"/>
      <c r="G2136" s="33">
        <f t="shared" ca="1" si="220"/>
        <v>6</v>
      </c>
      <c r="H2136" s="33">
        <f t="shared" ca="1" si="221"/>
        <v>6</v>
      </c>
      <c r="I2136" s="33">
        <f t="shared" ca="1" si="222"/>
        <v>12</v>
      </c>
      <c r="K2136" s="33"/>
      <c r="L2136" s="33"/>
      <c r="M2136" s="33"/>
      <c r="N2136" s="33"/>
      <c r="O2136" s="33"/>
    </row>
    <row r="2137" spans="1:15" x14ac:dyDescent="0.25">
      <c r="A2137" s="33">
        <f t="shared" ca="1" si="223"/>
        <v>6</v>
      </c>
      <c r="B2137" s="33">
        <f t="shared" ca="1" si="223"/>
        <v>6</v>
      </c>
      <c r="C2137" s="33"/>
      <c r="D2137" s="34">
        <f t="shared" ca="1" si="224"/>
        <v>0.35856266700076933</v>
      </c>
      <c r="E2137" s="34">
        <f t="shared" ca="1" si="224"/>
        <v>0.5589427211281347</v>
      </c>
      <c r="F2137" s="33"/>
      <c r="G2137" s="33">
        <f t="shared" ca="1" si="220"/>
        <v>6</v>
      </c>
      <c r="H2137" s="33">
        <f t="shared" ca="1" si="221"/>
        <v>6</v>
      </c>
      <c r="I2137" s="33">
        <f t="shared" ca="1" si="222"/>
        <v>12</v>
      </c>
      <c r="K2137" s="33"/>
      <c r="L2137" s="33"/>
      <c r="M2137" s="33"/>
      <c r="N2137" s="33"/>
      <c r="O2137" s="33"/>
    </row>
    <row r="2138" spans="1:15" x14ac:dyDescent="0.25">
      <c r="A2138" s="33">
        <f t="shared" ca="1" si="223"/>
        <v>3</v>
      </c>
      <c r="B2138" s="33">
        <f t="shared" ca="1" si="223"/>
        <v>2</v>
      </c>
      <c r="C2138" s="33"/>
      <c r="D2138" s="34">
        <f t="shared" ca="1" si="224"/>
        <v>0.35842784283210016</v>
      </c>
      <c r="E2138" s="34">
        <f t="shared" ca="1" si="224"/>
        <v>0.15452524366121567</v>
      </c>
      <c r="F2138" s="33"/>
      <c r="G2138" s="33">
        <f t="shared" ca="1" si="220"/>
        <v>3</v>
      </c>
      <c r="H2138" s="33">
        <f t="shared" ca="1" si="221"/>
        <v>2</v>
      </c>
      <c r="I2138" s="33">
        <f t="shared" ca="1" si="222"/>
        <v>5</v>
      </c>
      <c r="K2138" s="33"/>
      <c r="L2138" s="33"/>
      <c r="M2138" s="33"/>
      <c r="N2138" s="33"/>
      <c r="O2138" s="33"/>
    </row>
    <row r="2139" spans="1:15" x14ac:dyDescent="0.25">
      <c r="A2139" s="33">
        <f t="shared" ca="1" si="223"/>
        <v>6</v>
      </c>
      <c r="B2139" s="33">
        <f t="shared" ca="1" si="223"/>
        <v>3</v>
      </c>
      <c r="C2139" s="33"/>
      <c r="D2139" s="34">
        <f t="shared" ca="1" si="224"/>
        <v>0.38761497240198528</v>
      </c>
      <c r="E2139" s="34">
        <f t="shared" ca="1" si="224"/>
        <v>0.68967517250287591</v>
      </c>
      <c r="F2139" s="33"/>
      <c r="G2139" s="33">
        <f t="shared" ca="1" si="220"/>
        <v>6</v>
      </c>
      <c r="H2139" s="33">
        <f t="shared" ca="1" si="221"/>
        <v>3</v>
      </c>
      <c r="I2139" s="33">
        <f t="shared" ca="1" si="222"/>
        <v>9</v>
      </c>
      <c r="K2139" s="33"/>
      <c r="L2139" s="33"/>
      <c r="M2139" s="33"/>
      <c r="N2139" s="33"/>
      <c r="O2139" s="33"/>
    </row>
    <row r="2140" spans="1:15" x14ac:dyDescent="0.25">
      <c r="A2140" s="33">
        <f t="shared" ca="1" si="223"/>
        <v>5</v>
      </c>
      <c r="B2140" s="33">
        <f t="shared" ca="1" si="223"/>
        <v>2</v>
      </c>
      <c r="C2140" s="33"/>
      <c r="D2140" s="34">
        <f t="shared" ca="1" si="224"/>
        <v>0.28747775754929628</v>
      </c>
      <c r="E2140" s="34">
        <f t="shared" ca="1" si="224"/>
        <v>0.52777551706770631</v>
      </c>
      <c r="F2140" s="33"/>
      <c r="G2140" s="33">
        <f t="shared" ca="1" si="220"/>
        <v>5</v>
      </c>
      <c r="H2140" s="33">
        <f t="shared" ca="1" si="221"/>
        <v>2</v>
      </c>
      <c r="I2140" s="33">
        <f t="shared" ca="1" si="222"/>
        <v>7</v>
      </c>
      <c r="K2140" s="33"/>
      <c r="L2140" s="33"/>
      <c r="M2140" s="33"/>
      <c r="N2140" s="33"/>
      <c r="O2140" s="33"/>
    </row>
    <row r="2141" spans="1:15" x14ac:dyDescent="0.25">
      <c r="A2141" s="33">
        <f t="shared" ca="1" si="223"/>
        <v>4</v>
      </c>
      <c r="B2141" s="33">
        <f t="shared" ca="1" si="223"/>
        <v>1</v>
      </c>
      <c r="C2141" s="33"/>
      <c r="D2141" s="34">
        <f t="shared" ca="1" si="224"/>
        <v>0.92144989300489422</v>
      </c>
      <c r="E2141" s="34">
        <f t="shared" ca="1" si="224"/>
        <v>0.31565976887172709</v>
      </c>
      <c r="F2141" s="33"/>
      <c r="G2141" s="33">
        <f t="shared" ca="1" si="220"/>
        <v>4</v>
      </c>
      <c r="H2141" s="33">
        <f t="shared" ca="1" si="221"/>
        <v>1</v>
      </c>
      <c r="I2141" s="33">
        <f t="shared" ca="1" si="222"/>
        <v>5</v>
      </c>
      <c r="K2141" s="33"/>
      <c r="L2141" s="33"/>
      <c r="M2141" s="33"/>
      <c r="N2141" s="33"/>
      <c r="O2141" s="33"/>
    </row>
    <row r="2142" spans="1:15" x14ac:dyDescent="0.25">
      <c r="A2142" s="33">
        <f t="shared" ca="1" si="223"/>
        <v>4</v>
      </c>
      <c r="B2142" s="33">
        <f t="shared" ca="1" si="223"/>
        <v>5</v>
      </c>
      <c r="C2142" s="33"/>
      <c r="D2142" s="34">
        <f t="shared" ca="1" si="224"/>
        <v>0.77818657166640903</v>
      </c>
      <c r="E2142" s="34">
        <f t="shared" ca="1" si="224"/>
        <v>0.66373587792556576</v>
      </c>
      <c r="F2142" s="33"/>
      <c r="G2142" s="33">
        <f t="shared" ca="1" si="220"/>
        <v>4</v>
      </c>
      <c r="H2142" s="33">
        <f t="shared" ca="1" si="221"/>
        <v>5</v>
      </c>
      <c r="I2142" s="33">
        <f t="shared" ca="1" si="222"/>
        <v>9</v>
      </c>
      <c r="K2142" s="33"/>
      <c r="L2142" s="33"/>
      <c r="M2142" s="33"/>
      <c r="N2142" s="33"/>
      <c r="O2142" s="33"/>
    </row>
    <row r="2143" spans="1:15" x14ac:dyDescent="0.25">
      <c r="A2143" s="33">
        <f t="shared" ca="1" si="223"/>
        <v>4</v>
      </c>
      <c r="B2143" s="33">
        <f t="shared" ca="1" si="223"/>
        <v>3</v>
      </c>
      <c r="C2143" s="33"/>
      <c r="D2143" s="34">
        <f t="shared" ca="1" si="224"/>
        <v>0.21462726777211827</v>
      </c>
      <c r="E2143" s="34">
        <f t="shared" ca="1" si="224"/>
        <v>0.19209211295968731</v>
      </c>
      <c r="F2143" s="33"/>
      <c r="G2143" s="33">
        <f t="shared" ca="1" si="220"/>
        <v>4</v>
      </c>
      <c r="H2143" s="33">
        <f t="shared" ca="1" si="221"/>
        <v>3</v>
      </c>
      <c r="I2143" s="33">
        <f t="shared" ca="1" si="222"/>
        <v>7</v>
      </c>
      <c r="K2143" s="33"/>
      <c r="L2143" s="33"/>
      <c r="M2143" s="33"/>
      <c r="N2143" s="33"/>
      <c r="O2143" s="33"/>
    </row>
    <row r="2144" spans="1:15" x14ac:dyDescent="0.25">
      <c r="A2144" s="33">
        <f t="shared" ca="1" si="223"/>
        <v>4</v>
      </c>
      <c r="B2144" s="33">
        <f t="shared" ca="1" si="223"/>
        <v>2</v>
      </c>
      <c r="C2144" s="33"/>
      <c r="D2144" s="34">
        <f t="shared" ca="1" si="224"/>
        <v>0.59520608803548503</v>
      </c>
      <c r="E2144" s="34">
        <f t="shared" ca="1" si="224"/>
        <v>0.90988889092425207</v>
      </c>
      <c r="F2144" s="33"/>
      <c r="G2144" s="33">
        <f t="shared" ca="1" si="220"/>
        <v>4</v>
      </c>
      <c r="H2144" s="33">
        <f t="shared" ca="1" si="221"/>
        <v>2</v>
      </c>
      <c r="I2144" s="33">
        <f t="shared" ca="1" si="222"/>
        <v>6</v>
      </c>
      <c r="K2144" s="33"/>
      <c r="L2144" s="33"/>
      <c r="M2144" s="33"/>
      <c r="N2144" s="33"/>
      <c r="O2144" s="33"/>
    </row>
    <row r="2145" spans="1:15" x14ac:dyDescent="0.25">
      <c r="A2145" s="33">
        <f t="shared" ca="1" si="223"/>
        <v>1</v>
      </c>
      <c r="B2145" s="33">
        <f t="shared" ca="1" si="223"/>
        <v>6</v>
      </c>
      <c r="C2145" s="33"/>
      <c r="D2145" s="34">
        <f t="shared" ca="1" si="224"/>
        <v>0.89977218256159519</v>
      </c>
      <c r="E2145" s="34">
        <f t="shared" ca="1" si="224"/>
        <v>0.64098772516123881</v>
      </c>
      <c r="F2145" s="33"/>
      <c r="G2145" s="33">
        <f t="shared" ca="1" si="220"/>
        <v>1</v>
      </c>
      <c r="H2145" s="33">
        <f t="shared" ca="1" si="221"/>
        <v>6</v>
      </c>
      <c r="I2145" s="33">
        <f t="shared" ca="1" si="222"/>
        <v>7</v>
      </c>
      <c r="K2145" s="33"/>
      <c r="L2145" s="33"/>
      <c r="M2145" s="33"/>
      <c r="N2145" s="33"/>
      <c r="O2145" s="33"/>
    </row>
    <row r="2146" spans="1:15" x14ac:dyDescent="0.25">
      <c r="A2146" s="33">
        <f t="shared" ca="1" si="223"/>
        <v>5</v>
      </c>
      <c r="B2146" s="33">
        <f t="shared" ca="1" si="223"/>
        <v>4</v>
      </c>
      <c r="C2146" s="33"/>
      <c r="D2146" s="34">
        <f t="shared" ca="1" si="224"/>
        <v>0.77130735160827657</v>
      </c>
      <c r="E2146" s="34">
        <f t="shared" ca="1" si="224"/>
        <v>0.69361762937312088</v>
      </c>
      <c r="F2146" s="33"/>
      <c r="G2146" s="33">
        <f t="shared" ca="1" si="220"/>
        <v>5</v>
      </c>
      <c r="H2146" s="33">
        <f t="shared" ca="1" si="221"/>
        <v>4</v>
      </c>
      <c r="I2146" s="33">
        <f t="shared" ca="1" si="222"/>
        <v>9</v>
      </c>
      <c r="K2146" s="33"/>
      <c r="L2146" s="33"/>
      <c r="M2146" s="33"/>
      <c r="N2146" s="33"/>
      <c r="O2146" s="33"/>
    </row>
    <row r="2147" spans="1:15" x14ac:dyDescent="0.25">
      <c r="A2147" s="33">
        <f t="shared" ca="1" si="223"/>
        <v>2</v>
      </c>
      <c r="B2147" s="33">
        <f t="shared" ca="1" si="223"/>
        <v>1</v>
      </c>
      <c r="C2147" s="33"/>
      <c r="D2147" s="34">
        <f t="shared" ca="1" si="224"/>
        <v>0.45430784686747361</v>
      </c>
      <c r="E2147" s="34">
        <f t="shared" ca="1" si="224"/>
        <v>1.4108309787047801E-2</v>
      </c>
      <c r="F2147" s="33"/>
      <c r="G2147" s="33">
        <f t="shared" ca="1" si="220"/>
        <v>2</v>
      </c>
      <c r="H2147" s="33">
        <f t="shared" ca="1" si="221"/>
        <v>1</v>
      </c>
      <c r="I2147" s="33">
        <f t="shared" ca="1" si="222"/>
        <v>3</v>
      </c>
      <c r="K2147" s="33"/>
      <c r="L2147" s="33"/>
      <c r="M2147" s="33"/>
      <c r="N2147" s="33"/>
      <c r="O2147" s="33"/>
    </row>
    <row r="2148" spans="1:15" x14ac:dyDescent="0.25">
      <c r="A2148" s="33">
        <f t="shared" ca="1" si="223"/>
        <v>3</v>
      </c>
      <c r="B2148" s="33">
        <f t="shared" ca="1" si="223"/>
        <v>3</v>
      </c>
      <c r="C2148" s="33"/>
      <c r="D2148" s="34">
        <f t="shared" ca="1" si="224"/>
        <v>0.44917682398646919</v>
      </c>
      <c r="E2148" s="34">
        <f t="shared" ca="1" si="224"/>
        <v>0.82827888111467818</v>
      </c>
      <c r="F2148" s="33"/>
      <c r="G2148" s="33">
        <f t="shared" ca="1" si="220"/>
        <v>3</v>
      </c>
      <c r="H2148" s="33">
        <f t="shared" ca="1" si="221"/>
        <v>3</v>
      </c>
      <c r="I2148" s="33">
        <f t="shared" ca="1" si="222"/>
        <v>6</v>
      </c>
      <c r="K2148" s="33"/>
      <c r="L2148" s="33"/>
      <c r="M2148" s="33"/>
      <c r="N2148" s="33"/>
      <c r="O2148" s="33"/>
    </row>
    <row r="2149" spans="1:15" x14ac:dyDescent="0.25">
      <c r="A2149" s="33">
        <f t="shared" ca="1" si="223"/>
        <v>4</v>
      </c>
      <c r="B2149" s="33">
        <f t="shared" ca="1" si="223"/>
        <v>3</v>
      </c>
      <c r="C2149" s="33"/>
      <c r="D2149" s="34">
        <f t="shared" ca="1" si="224"/>
        <v>0.73262789089312697</v>
      </c>
      <c r="E2149" s="34">
        <f t="shared" ca="1" si="224"/>
        <v>0.69757810839880385</v>
      </c>
      <c r="F2149" s="33"/>
      <c r="G2149" s="33">
        <f t="shared" ca="1" si="220"/>
        <v>4</v>
      </c>
      <c r="H2149" s="33">
        <f t="shared" ca="1" si="221"/>
        <v>3</v>
      </c>
      <c r="I2149" s="33">
        <f t="shared" ca="1" si="222"/>
        <v>7</v>
      </c>
      <c r="K2149" s="33"/>
      <c r="L2149" s="33"/>
      <c r="M2149" s="33"/>
      <c r="N2149" s="33"/>
      <c r="O2149" s="33"/>
    </row>
    <row r="2150" spans="1:15" x14ac:dyDescent="0.25">
      <c r="A2150" s="33">
        <f t="shared" ca="1" si="223"/>
        <v>5</v>
      </c>
      <c r="B2150" s="33">
        <f t="shared" ca="1" si="223"/>
        <v>4</v>
      </c>
      <c r="C2150" s="33"/>
      <c r="D2150" s="34">
        <f t="shared" ca="1" si="224"/>
        <v>0.60812820808367529</v>
      </c>
      <c r="E2150" s="34">
        <f t="shared" ca="1" si="224"/>
        <v>0.89166017432357036</v>
      </c>
      <c r="F2150" s="33"/>
      <c r="G2150" s="33">
        <f t="shared" ca="1" si="220"/>
        <v>5</v>
      </c>
      <c r="H2150" s="33">
        <f t="shared" ca="1" si="221"/>
        <v>4</v>
      </c>
      <c r="I2150" s="33">
        <f t="shared" ca="1" si="222"/>
        <v>9</v>
      </c>
      <c r="K2150" s="33"/>
      <c r="L2150" s="33"/>
      <c r="M2150" s="33"/>
      <c r="N2150" s="33"/>
      <c r="O2150" s="33"/>
    </row>
    <row r="2151" spans="1:15" x14ac:dyDescent="0.25">
      <c r="A2151" s="33">
        <f t="shared" ca="1" si="223"/>
        <v>5</v>
      </c>
      <c r="B2151" s="33">
        <f t="shared" ca="1" si="223"/>
        <v>5</v>
      </c>
      <c r="C2151" s="33"/>
      <c r="D2151" s="34">
        <f t="shared" ca="1" si="224"/>
        <v>0.59108301315671374</v>
      </c>
      <c r="E2151" s="34">
        <f t="shared" ca="1" si="224"/>
        <v>0.33019858566013083</v>
      </c>
      <c r="F2151" s="33"/>
      <c r="G2151" s="33">
        <f t="shared" ca="1" si="220"/>
        <v>5</v>
      </c>
      <c r="H2151" s="33">
        <f t="shared" ca="1" si="221"/>
        <v>5</v>
      </c>
      <c r="I2151" s="33">
        <f t="shared" ca="1" si="222"/>
        <v>10</v>
      </c>
      <c r="K2151" s="33"/>
      <c r="L2151" s="33"/>
      <c r="M2151" s="33"/>
      <c r="N2151" s="33"/>
      <c r="O2151" s="33"/>
    </row>
    <row r="2152" spans="1:15" x14ac:dyDescent="0.25">
      <c r="A2152" s="33">
        <f t="shared" ca="1" si="223"/>
        <v>5</v>
      </c>
      <c r="B2152" s="33">
        <f t="shared" ca="1" si="223"/>
        <v>5</v>
      </c>
      <c r="C2152" s="33"/>
      <c r="D2152" s="34">
        <f t="shared" ca="1" si="224"/>
        <v>0.84261312595534266</v>
      </c>
      <c r="E2152" s="34">
        <f t="shared" ca="1" si="224"/>
        <v>0.28727776323171317</v>
      </c>
      <c r="F2152" s="33"/>
      <c r="G2152" s="33">
        <f t="shared" ca="1" si="220"/>
        <v>5</v>
      </c>
      <c r="H2152" s="33">
        <f t="shared" ca="1" si="221"/>
        <v>5</v>
      </c>
      <c r="I2152" s="33">
        <f t="shared" ca="1" si="222"/>
        <v>10</v>
      </c>
      <c r="K2152" s="33"/>
      <c r="L2152" s="33"/>
      <c r="M2152" s="33"/>
      <c r="N2152" s="33"/>
      <c r="O2152" s="33"/>
    </row>
    <row r="2153" spans="1:15" x14ac:dyDescent="0.25">
      <c r="A2153" s="33">
        <f t="shared" ca="1" si="223"/>
        <v>1</v>
      </c>
      <c r="B2153" s="33">
        <f t="shared" ca="1" si="223"/>
        <v>2</v>
      </c>
      <c r="C2153" s="33"/>
      <c r="D2153" s="34">
        <f t="shared" ca="1" si="224"/>
        <v>0.51529253342083281</v>
      </c>
      <c r="E2153" s="34">
        <f t="shared" ca="1" si="224"/>
        <v>0.5691204938104375</v>
      </c>
      <c r="F2153" s="33"/>
      <c r="G2153" s="33">
        <f t="shared" ca="1" si="220"/>
        <v>1</v>
      </c>
      <c r="H2153" s="33">
        <f t="shared" ca="1" si="221"/>
        <v>2</v>
      </c>
      <c r="I2153" s="33">
        <f t="shared" ca="1" si="222"/>
        <v>3</v>
      </c>
      <c r="K2153" s="33"/>
      <c r="L2153" s="33"/>
      <c r="M2153" s="33"/>
      <c r="N2153" s="33"/>
      <c r="O2153" s="33"/>
    </row>
    <row r="2154" spans="1:15" x14ac:dyDescent="0.25">
      <c r="A2154" s="33">
        <f t="shared" ca="1" si="223"/>
        <v>4</v>
      </c>
      <c r="B2154" s="33">
        <f t="shared" ca="1" si="223"/>
        <v>1</v>
      </c>
      <c r="C2154" s="33"/>
      <c r="D2154" s="34">
        <f t="shared" ca="1" si="224"/>
        <v>0.7547367360910483</v>
      </c>
      <c r="E2154" s="34">
        <f t="shared" ca="1" si="224"/>
        <v>0.6643352791523065</v>
      </c>
      <c r="F2154" s="33"/>
      <c r="G2154" s="33">
        <f t="shared" ca="1" si="220"/>
        <v>4</v>
      </c>
      <c r="H2154" s="33">
        <f t="shared" ca="1" si="221"/>
        <v>1</v>
      </c>
      <c r="I2154" s="33">
        <f t="shared" ca="1" si="222"/>
        <v>5</v>
      </c>
      <c r="K2154" s="33"/>
      <c r="L2154" s="33"/>
      <c r="M2154" s="33"/>
      <c r="N2154" s="33"/>
      <c r="O2154" s="33"/>
    </row>
    <row r="2155" spans="1:15" x14ac:dyDescent="0.25">
      <c r="A2155" s="33">
        <f t="shared" ca="1" si="223"/>
        <v>6</v>
      </c>
      <c r="B2155" s="33">
        <f t="shared" ca="1" si="223"/>
        <v>5</v>
      </c>
      <c r="C2155" s="33"/>
      <c r="D2155" s="34">
        <f t="shared" ca="1" si="224"/>
        <v>0.97279707702358387</v>
      </c>
      <c r="E2155" s="34">
        <f t="shared" ca="1" si="224"/>
        <v>0.22330471104929162</v>
      </c>
      <c r="F2155" s="33"/>
      <c r="G2155" s="33">
        <f t="shared" ca="1" si="220"/>
        <v>6</v>
      </c>
      <c r="H2155" s="33">
        <f t="shared" ca="1" si="221"/>
        <v>5</v>
      </c>
      <c r="I2155" s="33">
        <f t="shared" ca="1" si="222"/>
        <v>11</v>
      </c>
      <c r="K2155" s="33"/>
      <c r="L2155" s="33"/>
      <c r="M2155" s="33"/>
      <c r="N2155" s="33"/>
      <c r="O2155" s="33"/>
    </row>
    <row r="2156" spans="1:15" x14ac:dyDescent="0.25">
      <c r="A2156" s="33">
        <f t="shared" ca="1" si="223"/>
        <v>4</v>
      </c>
      <c r="B2156" s="33">
        <f t="shared" ca="1" si="223"/>
        <v>3</v>
      </c>
      <c r="C2156" s="33"/>
      <c r="D2156" s="34">
        <f t="shared" ca="1" si="224"/>
        <v>0.76848540607184856</v>
      </c>
      <c r="E2156" s="34">
        <f t="shared" ca="1" si="224"/>
        <v>0.5896050175187586</v>
      </c>
      <c r="F2156" s="33"/>
      <c r="G2156" s="33">
        <f t="shared" ca="1" si="220"/>
        <v>4</v>
      </c>
      <c r="H2156" s="33">
        <f t="shared" ca="1" si="221"/>
        <v>3</v>
      </c>
      <c r="I2156" s="33">
        <f t="shared" ca="1" si="222"/>
        <v>7</v>
      </c>
      <c r="K2156" s="33"/>
      <c r="L2156" s="33"/>
      <c r="M2156" s="33"/>
      <c r="N2156" s="33"/>
      <c r="O2156" s="33"/>
    </row>
    <row r="2157" spans="1:15" x14ac:dyDescent="0.25">
      <c r="A2157" s="33">
        <f t="shared" ca="1" si="223"/>
        <v>6</v>
      </c>
      <c r="B2157" s="33">
        <f t="shared" ca="1" si="223"/>
        <v>5</v>
      </c>
      <c r="C2157" s="33"/>
      <c r="D2157" s="34">
        <f t="shared" ca="1" si="224"/>
        <v>0.66002025129356867</v>
      </c>
      <c r="E2157" s="34">
        <f t="shared" ca="1" si="224"/>
        <v>0.37883934498643934</v>
      </c>
      <c r="F2157" s="33"/>
      <c r="G2157" s="33">
        <f t="shared" ca="1" si="220"/>
        <v>6</v>
      </c>
      <c r="H2157" s="33">
        <f t="shared" ca="1" si="221"/>
        <v>5</v>
      </c>
      <c r="I2157" s="33">
        <f t="shared" ca="1" si="222"/>
        <v>11</v>
      </c>
      <c r="K2157" s="33"/>
      <c r="L2157" s="33"/>
      <c r="M2157" s="33"/>
      <c r="N2157" s="33"/>
      <c r="O2157" s="33"/>
    </row>
    <row r="2158" spans="1:15" x14ac:dyDescent="0.25">
      <c r="A2158" s="33">
        <f t="shared" ca="1" si="223"/>
        <v>4</v>
      </c>
      <c r="B2158" s="33">
        <f t="shared" ca="1" si="223"/>
        <v>6</v>
      </c>
      <c r="C2158" s="33"/>
      <c r="D2158" s="34">
        <f t="shared" ca="1" si="224"/>
        <v>0.45800253298208948</v>
      </c>
      <c r="E2158" s="34">
        <f t="shared" ca="1" si="224"/>
        <v>0.95475021634080326</v>
      </c>
      <c r="F2158" s="33"/>
      <c r="G2158" s="33">
        <f t="shared" ca="1" si="220"/>
        <v>4</v>
      </c>
      <c r="H2158" s="33">
        <f t="shared" ca="1" si="221"/>
        <v>6</v>
      </c>
      <c r="I2158" s="33">
        <f t="shared" ca="1" si="222"/>
        <v>10</v>
      </c>
      <c r="K2158" s="33"/>
      <c r="L2158" s="33"/>
      <c r="M2158" s="33"/>
      <c r="N2158" s="33"/>
      <c r="O2158" s="33"/>
    </row>
    <row r="2159" spans="1:15" x14ac:dyDescent="0.25">
      <c r="A2159" s="33">
        <f t="shared" ca="1" si="223"/>
        <v>6</v>
      </c>
      <c r="B2159" s="33">
        <f t="shared" ca="1" si="223"/>
        <v>6</v>
      </c>
      <c r="C2159" s="33"/>
      <c r="D2159" s="34">
        <f t="shared" ca="1" si="224"/>
        <v>0.55480975402691368</v>
      </c>
      <c r="E2159" s="34">
        <f t="shared" ca="1" si="224"/>
        <v>0.80446076536141509</v>
      </c>
      <c r="F2159" s="33"/>
      <c r="G2159" s="33">
        <f t="shared" ca="1" si="220"/>
        <v>6</v>
      </c>
      <c r="H2159" s="33">
        <f t="shared" ca="1" si="221"/>
        <v>6</v>
      </c>
      <c r="I2159" s="33">
        <f t="shared" ca="1" si="222"/>
        <v>12</v>
      </c>
      <c r="K2159" s="33"/>
      <c r="L2159" s="33"/>
      <c r="M2159" s="33"/>
      <c r="N2159" s="33"/>
      <c r="O2159" s="33"/>
    </row>
    <row r="2160" spans="1:15" x14ac:dyDescent="0.25">
      <c r="A2160" s="33">
        <f t="shared" ca="1" si="223"/>
        <v>4</v>
      </c>
      <c r="B2160" s="33">
        <f t="shared" ca="1" si="223"/>
        <v>1</v>
      </c>
      <c r="C2160" s="33"/>
      <c r="D2160" s="34">
        <f t="shared" ca="1" si="224"/>
        <v>0.29768946045004818</v>
      </c>
      <c r="E2160" s="34">
        <f t="shared" ca="1" si="224"/>
        <v>0.23500284788968762</v>
      </c>
      <c r="F2160" s="33"/>
      <c r="G2160" s="33">
        <f t="shared" ca="1" si="220"/>
        <v>4</v>
      </c>
      <c r="H2160" s="33">
        <f t="shared" ca="1" si="221"/>
        <v>1</v>
      </c>
      <c r="I2160" s="33">
        <f t="shared" ca="1" si="222"/>
        <v>5</v>
      </c>
      <c r="K2160" s="33"/>
      <c r="L2160" s="33"/>
      <c r="M2160" s="33"/>
      <c r="N2160" s="33"/>
      <c r="O2160" s="33"/>
    </row>
    <row r="2161" spans="1:15" x14ac:dyDescent="0.25">
      <c r="A2161" s="33">
        <f t="shared" ca="1" si="223"/>
        <v>2</v>
      </c>
      <c r="B2161" s="33">
        <f t="shared" ca="1" si="223"/>
        <v>3</v>
      </c>
      <c r="C2161" s="33"/>
      <c r="D2161" s="34">
        <f t="shared" ca="1" si="224"/>
        <v>0.19030604063211831</v>
      </c>
      <c r="E2161" s="34">
        <f t="shared" ca="1" si="224"/>
        <v>0.28736971405095424</v>
      </c>
      <c r="F2161" s="33"/>
      <c r="G2161" s="33">
        <f t="shared" ca="1" si="220"/>
        <v>2</v>
      </c>
      <c r="H2161" s="33">
        <f t="shared" ca="1" si="221"/>
        <v>3</v>
      </c>
      <c r="I2161" s="33">
        <f t="shared" ca="1" si="222"/>
        <v>5</v>
      </c>
      <c r="K2161" s="33"/>
      <c r="L2161" s="33"/>
      <c r="M2161" s="33"/>
      <c r="N2161" s="33"/>
      <c r="O2161" s="33"/>
    </row>
    <row r="2162" spans="1:15" x14ac:dyDescent="0.25">
      <c r="A2162" s="33">
        <f t="shared" ca="1" si="223"/>
        <v>1</v>
      </c>
      <c r="B2162" s="33">
        <f t="shared" ca="1" si="223"/>
        <v>6</v>
      </c>
      <c r="C2162" s="33"/>
      <c r="D2162" s="34">
        <f t="shared" ca="1" si="224"/>
        <v>0.70439399645426959</v>
      </c>
      <c r="E2162" s="34">
        <f t="shared" ca="1" si="224"/>
        <v>0.88319354572169007</v>
      </c>
      <c r="F2162" s="33"/>
      <c r="G2162" s="33">
        <f t="shared" ca="1" si="220"/>
        <v>1</v>
      </c>
      <c r="H2162" s="33">
        <f t="shared" ca="1" si="221"/>
        <v>6</v>
      </c>
      <c r="I2162" s="33">
        <f t="shared" ca="1" si="222"/>
        <v>7</v>
      </c>
      <c r="K2162" s="33"/>
      <c r="L2162" s="33"/>
      <c r="M2162" s="33"/>
      <c r="N2162" s="33"/>
      <c r="O2162" s="33"/>
    </row>
    <row r="2163" spans="1:15" x14ac:dyDescent="0.25">
      <c r="A2163" s="33">
        <f t="shared" ca="1" si="223"/>
        <v>5</v>
      </c>
      <c r="B2163" s="33">
        <f t="shared" ca="1" si="223"/>
        <v>3</v>
      </c>
      <c r="C2163" s="33"/>
      <c r="D2163" s="34">
        <f t="shared" ca="1" si="224"/>
        <v>0.7229739332918047</v>
      </c>
      <c r="E2163" s="34">
        <f t="shared" ca="1" si="224"/>
        <v>0.94306147794015338</v>
      </c>
      <c r="F2163" s="33"/>
      <c r="G2163" s="33">
        <f t="shared" ca="1" si="220"/>
        <v>5</v>
      </c>
      <c r="H2163" s="33">
        <f t="shared" ca="1" si="221"/>
        <v>3</v>
      </c>
      <c r="I2163" s="33">
        <f t="shared" ca="1" si="222"/>
        <v>8</v>
      </c>
      <c r="K2163" s="33"/>
      <c r="L2163" s="33"/>
      <c r="M2163" s="33"/>
      <c r="N2163" s="33"/>
      <c r="O2163" s="33"/>
    </row>
    <row r="2164" spans="1:15" x14ac:dyDescent="0.25">
      <c r="A2164" s="33">
        <f t="shared" ca="1" si="223"/>
        <v>1</v>
      </c>
      <c r="B2164" s="33">
        <f t="shared" ca="1" si="223"/>
        <v>3</v>
      </c>
      <c r="C2164" s="33"/>
      <c r="D2164" s="34">
        <f t="shared" ca="1" si="224"/>
        <v>0.29080604550427602</v>
      </c>
      <c r="E2164" s="34">
        <f t="shared" ca="1" si="224"/>
        <v>0.58518197550162299</v>
      </c>
      <c r="F2164" s="33"/>
      <c r="G2164" s="33">
        <f t="shared" ca="1" si="220"/>
        <v>1</v>
      </c>
      <c r="H2164" s="33">
        <f t="shared" ca="1" si="221"/>
        <v>3</v>
      </c>
      <c r="I2164" s="33">
        <f t="shared" ca="1" si="222"/>
        <v>4</v>
      </c>
      <c r="K2164" s="33"/>
      <c r="L2164" s="33"/>
      <c r="M2164" s="33"/>
      <c r="N2164" s="33"/>
      <c r="O2164" s="33"/>
    </row>
    <row r="2165" spans="1:15" x14ac:dyDescent="0.25">
      <c r="A2165" s="33">
        <f t="shared" ca="1" si="223"/>
        <v>6</v>
      </c>
      <c r="B2165" s="33">
        <f t="shared" ca="1" si="223"/>
        <v>3</v>
      </c>
      <c r="C2165" s="33"/>
      <c r="D2165" s="34">
        <f t="shared" ca="1" si="224"/>
        <v>0.79540016406936176</v>
      </c>
      <c r="E2165" s="34">
        <f t="shared" ca="1" si="224"/>
        <v>0.27398009226881426</v>
      </c>
      <c r="F2165" s="33"/>
      <c r="G2165" s="33">
        <f t="shared" ca="1" si="220"/>
        <v>6</v>
      </c>
      <c r="H2165" s="33">
        <f t="shared" ca="1" si="221"/>
        <v>3</v>
      </c>
      <c r="I2165" s="33">
        <f t="shared" ca="1" si="222"/>
        <v>9</v>
      </c>
      <c r="K2165" s="33"/>
      <c r="L2165" s="33"/>
      <c r="M2165" s="33"/>
      <c r="N2165" s="33"/>
      <c r="O2165" s="33"/>
    </row>
    <row r="2166" spans="1:15" x14ac:dyDescent="0.25">
      <c r="A2166" s="33">
        <f t="shared" ca="1" si="223"/>
        <v>1</v>
      </c>
      <c r="B2166" s="33">
        <f t="shared" ca="1" si="223"/>
        <v>2</v>
      </c>
      <c r="C2166" s="33"/>
      <c r="D2166" s="34">
        <f t="shared" ca="1" si="224"/>
        <v>7.0976349645783809E-2</v>
      </c>
      <c r="E2166" s="34">
        <f t="shared" ca="1" si="224"/>
        <v>0.68781062066904386</v>
      </c>
      <c r="F2166" s="33"/>
      <c r="G2166" s="33">
        <f t="shared" ca="1" si="220"/>
        <v>1</v>
      </c>
      <c r="H2166" s="33">
        <f t="shared" ca="1" si="221"/>
        <v>2</v>
      </c>
      <c r="I2166" s="33">
        <f t="shared" ca="1" si="222"/>
        <v>3</v>
      </c>
      <c r="K2166" s="33"/>
      <c r="L2166" s="33"/>
      <c r="M2166" s="33"/>
      <c r="N2166" s="33"/>
      <c r="O2166" s="33"/>
    </row>
    <row r="2167" spans="1:15" x14ac:dyDescent="0.25">
      <c r="A2167" s="33">
        <f t="shared" ca="1" si="223"/>
        <v>2</v>
      </c>
      <c r="B2167" s="33">
        <f t="shared" ca="1" si="223"/>
        <v>5</v>
      </c>
      <c r="C2167" s="33"/>
      <c r="D2167" s="34">
        <f t="shared" ca="1" si="224"/>
        <v>0.84046402367271567</v>
      </c>
      <c r="E2167" s="34">
        <f t="shared" ca="1" si="224"/>
        <v>4.5957746409932221E-2</v>
      </c>
      <c r="F2167" s="33"/>
      <c r="G2167" s="33">
        <f t="shared" ca="1" si="220"/>
        <v>2</v>
      </c>
      <c r="H2167" s="33">
        <f t="shared" ca="1" si="221"/>
        <v>5</v>
      </c>
      <c r="I2167" s="33">
        <f t="shared" ca="1" si="222"/>
        <v>7</v>
      </c>
      <c r="K2167" s="33"/>
      <c r="L2167" s="33"/>
      <c r="M2167" s="33"/>
      <c r="N2167" s="33"/>
      <c r="O2167" s="33"/>
    </row>
    <row r="2168" spans="1:15" x14ac:dyDescent="0.25">
      <c r="A2168" s="33">
        <f t="shared" ca="1" si="223"/>
        <v>4</v>
      </c>
      <c r="B2168" s="33">
        <f t="shared" ca="1" si="223"/>
        <v>2</v>
      </c>
      <c r="C2168" s="33"/>
      <c r="D2168" s="34">
        <f t="shared" ca="1" si="224"/>
        <v>0.37200280612397152</v>
      </c>
      <c r="E2168" s="34">
        <f t="shared" ca="1" si="224"/>
        <v>0.30994238424908171</v>
      </c>
      <c r="F2168" s="33"/>
      <c r="G2168" s="33">
        <f t="shared" ca="1" si="220"/>
        <v>4</v>
      </c>
      <c r="H2168" s="33">
        <f t="shared" ca="1" si="221"/>
        <v>2</v>
      </c>
      <c r="I2168" s="33">
        <f t="shared" ca="1" si="222"/>
        <v>6</v>
      </c>
      <c r="K2168" s="33"/>
      <c r="L2168" s="33"/>
      <c r="M2168" s="33"/>
      <c r="N2168" s="33"/>
      <c r="O2168" s="33"/>
    </row>
    <row r="2169" spans="1:15" x14ac:dyDescent="0.25">
      <c r="A2169" s="33">
        <f t="shared" ca="1" si="223"/>
        <v>1</v>
      </c>
      <c r="B2169" s="33">
        <f t="shared" ca="1" si="223"/>
        <v>6</v>
      </c>
      <c r="C2169" s="33"/>
      <c r="D2169" s="34">
        <f t="shared" ca="1" si="224"/>
        <v>0.73577481825538982</v>
      </c>
      <c r="E2169" s="34">
        <f t="shared" ca="1" si="224"/>
        <v>0.34544349017779286</v>
      </c>
      <c r="F2169" s="33"/>
      <c r="G2169" s="33">
        <f t="shared" ca="1" si="220"/>
        <v>1</v>
      </c>
      <c r="H2169" s="33">
        <f t="shared" ca="1" si="221"/>
        <v>6</v>
      </c>
      <c r="I2169" s="33">
        <f t="shared" ca="1" si="222"/>
        <v>7</v>
      </c>
      <c r="K2169" s="33"/>
      <c r="L2169" s="33"/>
      <c r="M2169" s="33"/>
      <c r="N2169" s="33"/>
      <c r="O2169" s="33"/>
    </row>
    <row r="2170" spans="1:15" x14ac:dyDescent="0.25">
      <c r="A2170" s="33">
        <f t="shared" ca="1" si="223"/>
        <v>3</v>
      </c>
      <c r="B2170" s="33">
        <f t="shared" ca="1" si="223"/>
        <v>4</v>
      </c>
      <c r="C2170" s="33"/>
      <c r="D2170" s="34">
        <f t="shared" ca="1" si="224"/>
        <v>0.34571753991557919</v>
      </c>
      <c r="E2170" s="34">
        <f t="shared" ca="1" si="224"/>
        <v>0.39153287603643616</v>
      </c>
      <c r="F2170" s="33"/>
      <c r="G2170" s="33">
        <f t="shared" ca="1" si="220"/>
        <v>3</v>
      </c>
      <c r="H2170" s="33">
        <f t="shared" ca="1" si="221"/>
        <v>4</v>
      </c>
      <c r="I2170" s="33">
        <f t="shared" ca="1" si="222"/>
        <v>7</v>
      </c>
      <c r="K2170" s="33"/>
      <c r="L2170" s="33"/>
      <c r="M2170" s="33"/>
      <c r="N2170" s="33"/>
      <c r="O2170" s="33"/>
    </row>
    <row r="2171" spans="1:15" x14ac:dyDescent="0.25">
      <c r="A2171" s="33">
        <f t="shared" ca="1" si="223"/>
        <v>6</v>
      </c>
      <c r="B2171" s="33">
        <f t="shared" ca="1" si="223"/>
        <v>3</v>
      </c>
      <c r="C2171" s="33"/>
      <c r="D2171" s="34">
        <f t="shared" ca="1" si="224"/>
        <v>0.17438496660026859</v>
      </c>
      <c r="E2171" s="34">
        <f t="shared" ca="1" si="224"/>
        <v>0.22946135720690242</v>
      </c>
      <c r="F2171" s="33"/>
      <c r="G2171" s="33">
        <f t="shared" ca="1" si="220"/>
        <v>6</v>
      </c>
      <c r="H2171" s="33">
        <f t="shared" ca="1" si="221"/>
        <v>3</v>
      </c>
      <c r="I2171" s="33">
        <f t="shared" ca="1" si="222"/>
        <v>9</v>
      </c>
      <c r="K2171" s="33"/>
      <c r="L2171" s="33"/>
      <c r="M2171" s="33"/>
      <c r="N2171" s="33"/>
      <c r="O2171" s="33"/>
    </row>
    <row r="2172" spans="1:15" x14ac:dyDescent="0.25">
      <c r="A2172" s="33">
        <f t="shared" ca="1" si="223"/>
        <v>1</v>
      </c>
      <c r="B2172" s="33">
        <f t="shared" ca="1" si="223"/>
        <v>5</v>
      </c>
      <c r="C2172" s="33"/>
      <c r="D2172" s="34">
        <f t="shared" ca="1" si="224"/>
        <v>0.54897923220435774</v>
      </c>
      <c r="E2172" s="34">
        <f t="shared" ca="1" si="224"/>
        <v>0.37252896979850847</v>
      </c>
      <c r="F2172" s="33"/>
      <c r="G2172" s="33">
        <f t="shared" ca="1" si="220"/>
        <v>1</v>
      </c>
      <c r="H2172" s="33">
        <f t="shared" ca="1" si="221"/>
        <v>5</v>
      </c>
      <c r="I2172" s="33">
        <f t="shared" ca="1" si="222"/>
        <v>6</v>
      </c>
      <c r="K2172" s="33"/>
      <c r="L2172" s="33"/>
      <c r="M2172" s="33"/>
      <c r="N2172" s="33"/>
      <c r="O2172" s="33"/>
    </row>
    <row r="2173" spans="1:15" x14ac:dyDescent="0.25">
      <c r="A2173" s="33">
        <f t="shared" ca="1" si="223"/>
        <v>4</v>
      </c>
      <c r="B2173" s="33">
        <f t="shared" ca="1" si="223"/>
        <v>2</v>
      </c>
      <c r="C2173" s="33"/>
      <c r="D2173" s="34">
        <f t="shared" ca="1" si="224"/>
        <v>0.90054463201929269</v>
      </c>
      <c r="E2173" s="34">
        <f t="shared" ca="1" si="224"/>
        <v>0.72661669825729569</v>
      </c>
      <c r="F2173" s="33"/>
      <c r="G2173" s="33">
        <f t="shared" ca="1" si="220"/>
        <v>4</v>
      </c>
      <c r="H2173" s="33">
        <f t="shared" ca="1" si="221"/>
        <v>2</v>
      </c>
      <c r="I2173" s="33">
        <f t="shared" ca="1" si="222"/>
        <v>6</v>
      </c>
      <c r="K2173" s="33"/>
      <c r="L2173" s="33"/>
      <c r="M2173" s="33"/>
      <c r="N2173" s="33"/>
      <c r="O2173" s="33"/>
    </row>
    <row r="2174" spans="1:15" x14ac:dyDescent="0.25">
      <c r="A2174" s="33">
        <f t="shared" ca="1" si="223"/>
        <v>3</v>
      </c>
      <c r="B2174" s="33">
        <f t="shared" ca="1" si="223"/>
        <v>5</v>
      </c>
      <c r="C2174" s="33"/>
      <c r="D2174" s="34">
        <f t="shared" ca="1" si="224"/>
        <v>0.68452687066167517</v>
      </c>
      <c r="E2174" s="34">
        <f t="shared" ca="1" si="224"/>
        <v>0.81991513735641419</v>
      </c>
      <c r="F2174" s="33"/>
      <c r="G2174" s="33">
        <f t="shared" ca="1" si="220"/>
        <v>3</v>
      </c>
      <c r="H2174" s="33">
        <f t="shared" ca="1" si="221"/>
        <v>5</v>
      </c>
      <c r="I2174" s="33">
        <f t="shared" ca="1" si="222"/>
        <v>8</v>
      </c>
      <c r="K2174" s="33"/>
      <c r="L2174" s="33"/>
      <c r="M2174" s="33"/>
      <c r="N2174" s="33"/>
      <c r="O2174" s="33"/>
    </row>
    <row r="2175" spans="1:15" x14ac:dyDescent="0.25">
      <c r="A2175" s="33">
        <f t="shared" ca="1" si="223"/>
        <v>3</v>
      </c>
      <c r="B2175" s="33">
        <f t="shared" ca="1" si="223"/>
        <v>5</v>
      </c>
      <c r="C2175" s="33"/>
      <c r="D2175" s="34">
        <f t="shared" ca="1" si="224"/>
        <v>0.74998789113465048</v>
      </c>
      <c r="E2175" s="34">
        <f t="shared" ca="1" si="224"/>
        <v>0.62072241411901663</v>
      </c>
      <c r="F2175" s="33"/>
      <c r="G2175" s="33">
        <f t="shared" ca="1" si="220"/>
        <v>3</v>
      </c>
      <c r="H2175" s="33">
        <f t="shared" ca="1" si="221"/>
        <v>5</v>
      </c>
      <c r="I2175" s="33">
        <f t="shared" ca="1" si="222"/>
        <v>8</v>
      </c>
      <c r="K2175" s="33"/>
      <c r="L2175" s="33"/>
      <c r="M2175" s="33"/>
      <c r="N2175" s="33"/>
      <c r="O2175" s="33"/>
    </row>
    <row r="2176" spans="1:15" x14ac:dyDescent="0.25">
      <c r="A2176" s="33">
        <f t="shared" ca="1" si="223"/>
        <v>2</v>
      </c>
      <c r="B2176" s="33">
        <f t="shared" ca="1" si="223"/>
        <v>1</v>
      </c>
      <c r="C2176" s="33"/>
      <c r="D2176" s="34">
        <f t="shared" ca="1" si="224"/>
        <v>0.33753998292482978</v>
      </c>
      <c r="E2176" s="34">
        <f t="shared" ca="1" si="224"/>
        <v>0.20625344554318414</v>
      </c>
      <c r="F2176" s="33"/>
      <c r="G2176" s="33">
        <f t="shared" ca="1" si="220"/>
        <v>2</v>
      </c>
      <c r="H2176" s="33">
        <f t="shared" ca="1" si="221"/>
        <v>1</v>
      </c>
      <c r="I2176" s="33">
        <f t="shared" ca="1" si="222"/>
        <v>3</v>
      </c>
      <c r="K2176" s="33"/>
      <c r="L2176" s="33"/>
      <c r="M2176" s="33"/>
      <c r="N2176" s="33"/>
      <c r="O2176" s="33"/>
    </row>
    <row r="2177" spans="1:15" x14ac:dyDescent="0.25">
      <c r="A2177" s="33">
        <f t="shared" ca="1" si="223"/>
        <v>3</v>
      </c>
      <c r="B2177" s="33">
        <f t="shared" ca="1" si="223"/>
        <v>6</v>
      </c>
      <c r="C2177" s="33"/>
      <c r="D2177" s="34">
        <f t="shared" ca="1" si="224"/>
        <v>0.98555359853628266</v>
      </c>
      <c r="E2177" s="34">
        <f t="shared" ca="1" si="224"/>
        <v>0.93631014815373004</v>
      </c>
      <c r="F2177" s="33"/>
      <c r="G2177" s="33">
        <f t="shared" ca="1" si="220"/>
        <v>3</v>
      </c>
      <c r="H2177" s="33">
        <f t="shared" ca="1" si="221"/>
        <v>6</v>
      </c>
      <c r="I2177" s="33">
        <f t="shared" ca="1" si="222"/>
        <v>9</v>
      </c>
      <c r="K2177" s="33"/>
      <c r="L2177" s="33"/>
      <c r="M2177" s="33"/>
      <c r="N2177" s="33"/>
      <c r="O2177" s="33"/>
    </row>
    <row r="2178" spans="1:15" x14ac:dyDescent="0.25">
      <c r="A2178" s="33">
        <f t="shared" ca="1" si="223"/>
        <v>5</v>
      </c>
      <c r="B2178" s="33">
        <f t="shared" ca="1" si="223"/>
        <v>2</v>
      </c>
      <c r="C2178" s="33"/>
      <c r="D2178" s="34">
        <f t="shared" ca="1" si="224"/>
        <v>0.68154730073913183</v>
      </c>
      <c r="E2178" s="34">
        <f t="shared" ca="1" si="224"/>
        <v>0.88733011484751145</v>
      </c>
      <c r="F2178" s="33"/>
      <c r="G2178" s="33">
        <f t="shared" ca="1" si="220"/>
        <v>5</v>
      </c>
      <c r="H2178" s="33">
        <f t="shared" ca="1" si="221"/>
        <v>2</v>
      </c>
      <c r="I2178" s="33">
        <f t="shared" ca="1" si="222"/>
        <v>7</v>
      </c>
      <c r="K2178" s="33"/>
      <c r="L2178" s="33"/>
      <c r="M2178" s="33"/>
      <c r="N2178" s="33"/>
      <c r="O2178" s="33"/>
    </row>
    <row r="2179" spans="1:15" x14ac:dyDescent="0.25">
      <c r="A2179" s="33">
        <f t="shared" ca="1" si="223"/>
        <v>1</v>
      </c>
      <c r="B2179" s="33">
        <f t="shared" ca="1" si="223"/>
        <v>1</v>
      </c>
      <c r="C2179" s="33"/>
      <c r="D2179" s="34">
        <f t="shared" ca="1" si="224"/>
        <v>0.96339827045713933</v>
      </c>
      <c r="E2179" s="34">
        <f t="shared" ca="1" si="224"/>
        <v>0.82132392275521127</v>
      </c>
      <c r="F2179" s="33"/>
      <c r="G2179" s="33">
        <f t="shared" ca="1" si="220"/>
        <v>1</v>
      </c>
      <c r="H2179" s="33">
        <f t="shared" ca="1" si="221"/>
        <v>1</v>
      </c>
      <c r="I2179" s="33">
        <f t="shared" ca="1" si="222"/>
        <v>2</v>
      </c>
      <c r="K2179" s="33"/>
      <c r="L2179" s="33"/>
      <c r="M2179" s="33"/>
      <c r="N2179" s="33"/>
      <c r="O2179" s="33"/>
    </row>
    <row r="2180" spans="1:15" x14ac:dyDescent="0.25">
      <c r="A2180" s="33">
        <f t="shared" ca="1" si="223"/>
        <v>1</v>
      </c>
      <c r="B2180" s="33">
        <f t="shared" ca="1" si="223"/>
        <v>4</v>
      </c>
      <c r="C2180" s="33"/>
      <c r="D2180" s="34">
        <f t="shared" ca="1" si="224"/>
        <v>0.69183311183371698</v>
      </c>
      <c r="E2180" s="34">
        <f t="shared" ca="1" si="224"/>
        <v>0.47230395620901633</v>
      </c>
      <c r="F2180" s="33"/>
      <c r="G2180" s="33">
        <f t="shared" ca="1" si="220"/>
        <v>1</v>
      </c>
      <c r="H2180" s="33">
        <f t="shared" ca="1" si="221"/>
        <v>4</v>
      </c>
      <c r="I2180" s="33">
        <f t="shared" ca="1" si="222"/>
        <v>5</v>
      </c>
      <c r="K2180" s="33"/>
      <c r="L2180" s="33"/>
      <c r="M2180" s="33"/>
      <c r="N2180" s="33"/>
      <c r="O2180" s="33"/>
    </row>
    <row r="2181" spans="1:15" x14ac:dyDescent="0.25">
      <c r="A2181" s="33">
        <f t="shared" ca="1" si="223"/>
        <v>3</v>
      </c>
      <c r="B2181" s="33">
        <f t="shared" ca="1" si="223"/>
        <v>3</v>
      </c>
      <c r="C2181" s="33"/>
      <c r="D2181" s="34">
        <f t="shared" ca="1" si="224"/>
        <v>0.9757123885536515</v>
      </c>
      <c r="E2181" s="34">
        <f t="shared" ca="1" si="224"/>
        <v>0.85381982278385071</v>
      </c>
      <c r="F2181" s="33"/>
      <c r="G2181" s="33">
        <f t="shared" ca="1" si="220"/>
        <v>3</v>
      </c>
      <c r="H2181" s="33">
        <f t="shared" ca="1" si="221"/>
        <v>3</v>
      </c>
      <c r="I2181" s="33">
        <f t="shared" ca="1" si="222"/>
        <v>6</v>
      </c>
      <c r="K2181" s="33"/>
      <c r="L2181" s="33"/>
      <c r="M2181" s="33"/>
      <c r="N2181" s="33"/>
      <c r="O2181" s="33"/>
    </row>
    <row r="2182" spans="1:15" x14ac:dyDescent="0.25">
      <c r="A2182" s="33">
        <f t="shared" ca="1" si="223"/>
        <v>6</v>
      </c>
      <c r="B2182" s="33">
        <f t="shared" ca="1" si="223"/>
        <v>2</v>
      </c>
      <c r="C2182" s="33"/>
      <c r="D2182" s="34">
        <f t="shared" ca="1" si="224"/>
        <v>0.30926843876250631</v>
      </c>
      <c r="E2182" s="34">
        <f t="shared" ca="1" si="224"/>
        <v>0.86927118592953745</v>
      </c>
      <c r="F2182" s="33"/>
      <c r="G2182" s="33">
        <f t="shared" ref="G2182:G2245" ca="1" si="225">IF(AND(COUNTIF($B$91:$G$91,A2182)=1,D2182&lt;=$B$90),RANDBETWEEN(1,6),A2182)</f>
        <v>6</v>
      </c>
      <c r="H2182" s="33">
        <f t="shared" ref="H2182:H2245" ca="1" si="226">IF(AND(COUNTIF($B$91:$G$91,B2182)=1,E2182&lt;=$B$90),RANDBETWEEN(1,6),B2182)</f>
        <v>2</v>
      </c>
      <c r="I2182" s="33">
        <f t="shared" ref="I2182:I2245" ca="1" si="227">SUM(G2182:H2182)</f>
        <v>8</v>
      </c>
      <c r="K2182" s="33"/>
      <c r="L2182" s="33"/>
      <c r="M2182" s="33"/>
      <c r="N2182" s="33"/>
      <c r="O2182" s="33"/>
    </row>
    <row r="2183" spans="1:15" x14ac:dyDescent="0.25">
      <c r="A2183" s="33">
        <f t="shared" ref="A2183:B2246" ca="1" si="228">RANDBETWEEN(1,6)</f>
        <v>1</v>
      </c>
      <c r="B2183" s="33">
        <f t="shared" ca="1" si="228"/>
        <v>6</v>
      </c>
      <c r="C2183" s="33"/>
      <c r="D2183" s="34">
        <f t="shared" ref="D2183:E2246" ca="1" si="229">RAND()</f>
        <v>0.82204586540058977</v>
      </c>
      <c r="E2183" s="34">
        <f t="shared" ca="1" si="229"/>
        <v>0.36810999237759501</v>
      </c>
      <c r="F2183" s="33"/>
      <c r="G2183" s="33">
        <f t="shared" ca="1" si="225"/>
        <v>1</v>
      </c>
      <c r="H2183" s="33">
        <f t="shared" ca="1" si="226"/>
        <v>6</v>
      </c>
      <c r="I2183" s="33">
        <f t="shared" ca="1" si="227"/>
        <v>7</v>
      </c>
      <c r="K2183" s="33"/>
      <c r="L2183" s="33"/>
      <c r="M2183" s="33"/>
      <c r="N2183" s="33"/>
      <c r="O2183" s="33"/>
    </row>
    <row r="2184" spans="1:15" x14ac:dyDescent="0.25">
      <c r="A2184" s="33">
        <f t="shared" ca="1" si="228"/>
        <v>6</v>
      </c>
      <c r="B2184" s="33">
        <f t="shared" ca="1" si="228"/>
        <v>4</v>
      </c>
      <c r="C2184" s="33"/>
      <c r="D2184" s="34">
        <f t="shared" ca="1" si="229"/>
        <v>0.61353888337602869</v>
      </c>
      <c r="E2184" s="34">
        <f t="shared" ca="1" si="229"/>
        <v>0.20890210086378924</v>
      </c>
      <c r="F2184" s="33"/>
      <c r="G2184" s="33">
        <f t="shared" ca="1" si="225"/>
        <v>6</v>
      </c>
      <c r="H2184" s="33">
        <f t="shared" ca="1" si="226"/>
        <v>4</v>
      </c>
      <c r="I2184" s="33">
        <f t="shared" ca="1" si="227"/>
        <v>10</v>
      </c>
      <c r="K2184" s="33"/>
      <c r="L2184" s="33"/>
      <c r="M2184" s="33"/>
      <c r="N2184" s="33"/>
      <c r="O2184" s="33"/>
    </row>
    <row r="2185" spans="1:15" x14ac:dyDescent="0.25">
      <c r="A2185" s="33">
        <f t="shared" ca="1" si="228"/>
        <v>3</v>
      </c>
      <c r="B2185" s="33">
        <f t="shared" ca="1" si="228"/>
        <v>5</v>
      </c>
      <c r="C2185" s="33"/>
      <c r="D2185" s="34">
        <f t="shared" ca="1" si="229"/>
        <v>0.15752528506673014</v>
      </c>
      <c r="E2185" s="34">
        <f t="shared" ca="1" si="229"/>
        <v>0.99496228980672674</v>
      </c>
      <c r="F2185" s="33"/>
      <c r="G2185" s="33">
        <f t="shared" ca="1" si="225"/>
        <v>3</v>
      </c>
      <c r="H2185" s="33">
        <f t="shared" ca="1" si="226"/>
        <v>5</v>
      </c>
      <c r="I2185" s="33">
        <f t="shared" ca="1" si="227"/>
        <v>8</v>
      </c>
      <c r="K2185" s="33"/>
      <c r="L2185" s="33"/>
      <c r="M2185" s="33"/>
      <c r="N2185" s="33"/>
      <c r="O2185" s="33"/>
    </row>
    <row r="2186" spans="1:15" x14ac:dyDescent="0.25">
      <c r="A2186" s="33">
        <f t="shared" ca="1" si="228"/>
        <v>3</v>
      </c>
      <c r="B2186" s="33">
        <f t="shared" ca="1" si="228"/>
        <v>1</v>
      </c>
      <c r="C2186" s="33"/>
      <c r="D2186" s="34">
        <f t="shared" ca="1" si="229"/>
        <v>0.37405080797214485</v>
      </c>
      <c r="E2186" s="34">
        <f t="shared" ca="1" si="229"/>
        <v>0.82929942716628879</v>
      </c>
      <c r="F2186" s="33"/>
      <c r="G2186" s="33">
        <f t="shared" ca="1" si="225"/>
        <v>3</v>
      </c>
      <c r="H2186" s="33">
        <f t="shared" ca="1" si="226"/>
        <v>1</v>
      </c>
      <c r="I2186" s="33">
        <f t="shared" ca="1" si="227"/>
        <v>4</v>
      </c>
      <c r="K2186" s="33"/>
      <c r="L2186" s="33"/>
      <c r="M2186" s="33"/>
      <c r="N2186" s="33"/>
      <c r="O2186" s="33"/>
    </row>
    <row r="2187" spans="1:15" x14ac:dyDescent="0.25">
      <c r="A2187" s="33">
        <f t="shared" ca="1" si="228"/>
        <v>4</v>
      </c>
      <c r="B2187" s="33">
        <f t="shared" ca="1" si="228"/>
        <v>1</v>
      </c>
      <c r="C2187" s="33"/>
      <c r="D2187" s="34">
        <f t="shared" ca="1" si="229"/>
        <v>0.71676762870822353</v>
      </c>
      <c r="E2187" s="34">
        <f t="shared" ca="1" si="229"/>
        <v>0.79679461817025721</v>
      </c>
      <c r="F2187" s="33"/>
      <c r="G2187" s="33">
        <f t="shared" ca="1" si="225"/>
        <v>4</v>
      </c>
      <c r="H2187" s="33">
        <f t="shared" ca="1" si="226"/>
        <v>1</v>
      </c>
      <c r="I2187" s="33">
        <f t="shared" ca="1" si="227"/>
        <v>5</v>
      </c>
      <c r="K2187" s="33"/>
      <c r="L2187" s="33"/>
      <c r="M2187" s="33"/>
      <c r="N2187" s="33"/>
      <c r="O2187" s="33"/>
    </row>
    <row r="2188" spans="1:15" x14ac:dyDescent="0.25">
      <c r="A2188" s="33">
        <f t="shared" ca="1" si="228"/>
        <v>3</v>
      </c>
      <c r="B2188" s="33">
        <f t="shared" ca="1" si="228"/>
        <v>5</v>
      </c>
      <c r="C2188" s="33"/>
      <c r="D2188" s="34">
        <f t="shared" ca="1" si="229"/>
        <v>0.27623564699196379</v>
      </c>
      <c r="E2188" s="34">
        <f t="shared" ca="1" si="229"/>
        <v>3.2871026717597451E-2</v>
      </c>
      <c r="F2188" s="33"/>
      <c r="G2188" s="33">
        <f t="shared" ca="1" si="225"/>
        <v>3</v>
      </c>
      <c r="H2188" s="33">
        <f t="shared" ca="1" si="226"/>
        <v>5</v>
      </c>
      <c r="I2188" s="33">
        <f t="shared" ca="1" si="227"/>
        <v>8</v>
      </c>
      <c r="K2188" s="33"/>
      <c r="L2188" s="33"/>
      <c r="M2188" s="33"/>
      <c r="N2188" s="33"/>
      <c r="O2188" s="33"/>
    </row>
    <row r="2189" spans="1:15" x14ac:dyDescent="0.25">
      <c r="A2189" s="33">
        <f t="shared" ca="1" si="228"/>
        <v>4</v>
      </c>
      <c r="B2189" s="33">
        <f t="shared" ca="1" si="228"/>
        <v>2</v>
      </c>
      <c r="C2189" s="33"/>
      <c r="D2189" s="34">
        <f t="shared" ca="1" si="229"/>
        <v>0.7167797250784359</v>
      </c>
      <c r="E2189" s="34">
        <f t="shared" ca="1" si="229"/>
        <v>4.7591727426256392E-2</v>
      </c>
      <c r="F2189" s="33"/>
      <c r="G2189" s="33">
        <f t="shared" ca="1" si="225"/>
        <v>4</v>
      </c>
      <c r="H2189" s="33">
        <f t="shared" ca="1" si="226"/>
        <v>2</v>
      </c>
      <c r="I2189" s="33">
        <f t="shared" ca="1" si="227"/>
        <v>6</v>
      </c>
      <c r="K2189" s="33"/>
      <c r="L2189" s="33"/>
      <c r="M2189" s="33"/>
      <c r="N2189" s="33"/>
      <c r="O2189" s="33"/>
    </row>
    <row r="2190" spans="1:15" x14ac:dyDescent="0.25">
      <c r="A2190" s="33">
        <f t="shared" ca="1" si="228"/>
        <v>1</v>
      </c>
      <c r="B2190" s="33">
        <f t="shared" ca="1" si="228"/>
        <v>5</v>
      </c>
      <c r="C2190" s="33"/>
      <c r="D2190" s="34">
        <f t="shared" ca="1" si="229"/>
        <v>0.45582339775759295</v>
      </c>
      <c r="E2190" s="34">
        <f t="shared" ca="1" si="229"/>
        <v>1.1786282729053799E-3</v>
      </c>
      <c r="F2190" s="33"/>
      <c r="G2190" s="33">
        <f t="shared" ca="1" si="225"/>
        <v>1</v>
      </c>
      <c r="H2190" s="33">
        <f t="shared" ca="1" si="226"/>
        <v>5</v>
      </c>
      <c r="I2190" s="33">
        <f t="shared" ca="1" si="227"/>
        <v>6</v>
      </c>
      <c r="K2190" s="33"/>
      <c r="L2190" s="33"/>
      <c r="M2190" s="33"/>
      <c r="N2190" s="33"/>
      <c r="O2190" s="33"/>
    </row>
    <row r="2191" spans="1:15" x14ac:dyDescent="0.25">
      <c r="A2191" s="33">
        <f t="shared" ca="1" si="228"/>
        <v>1</v>
      </c>
      <c r="B2191" s="33">
        <f t="shared" ca="1" si="228"/>
        <v>5</v>
      </c>
      <c r="C2191" s="33"/>
      <c r="D2191" s="34">
        <f t="shared" ca="1" si="229"/>
        <v>0.677440989925151</v>
      </c>
      <c r="E2191" s="34">
        <f t="shared" ca="1" si="229"/>
        <v>0.56239794765518869</v>
      </c>
      <c r="F2191" s="33"/>
      <c r="G2191" s="33">
        <f t="shared" ca="1" si="225"/>
        <v>1</v>
      </c>
      <c r="H2191" s="33">
        <f t="shared" ca="1" si="226"/>
        <v>5</v>
      </c>
      <c r="I2191" s="33">
        <f t="shared" ca="1" si="227"/>
        <v>6</v>
      </c>
      <c r="K2191" s="33"/>
      <c r="L2191" s="33"/>
      <c r="M2191" s="33"/>
      <c r="N2191" s="33"/>
      <c r="O2191" s="33"/>
    </row>
    <row r="2192" spans="1:15" x14ac:dyDescent="0.25">
      <c r="A2192" s="33">
        <f t="shared" ca="1" si="228"/>
        <v>6</v>
      </c>
      <c r="B2192" s="33">
        <f t="shared" ca="1" si="228"/>
        <v>5</v>
      </c>
      <c r="C2192" s="33"/>
      <c r="D2192" s="34">
        <f t="shared" ca="1" si="229"/>
        <v>0.95224772689181092</v>
      </c>
      <c r="E2192" s="34">
        <f t="shared" ca="1" si="229"/>
        <v>0.27602675126132581</v>
      </c>
      <c r="F2192" s="33"/>
      <c r="G2192" s="33">
        <f t="shared" ca="1" si="225"/>
        <v>6</v>
      </c>
      <c r="H2192" s="33">
        <f t="shared" ca="1" si="226"/>
        <v>5</v>
      </c>
      <c r="I2192" s="33">
        <f t="shared" ca="1" si="227"/>
        <v>11</v>
      </c>
      <c r="K2192" s="33"/>
      <c r="L2192" s="33"/>
      <c r="M2192" s="33"/>
      <c r="N2192" s="33"/>
      <c r="O2192" s="33"/>
    </row>
    <row r="2193" spans="1:15" x14ac:dyDescent="0.25">
      <c r="A2193" s="33">
        <f t="shared" ca="1" si="228"/>
        <v>2</v>
      </c>
      <c r="B2193" s="33">
        <f t="shared" ca="1" si="228"/>
        <v>2</v>
      </c>
      <c r="C2193" s="33"/>
      <c r="D2193" s="34">
        <f t="shared" ca="1" si="229"/>
        <v>0.12561067303187801</v>
      </c>
      <c r="E2193" s="34">
        <f t="shared" ca="1" si="229"/>
        <v>0.15980735954886405</v>
      </c>
      <c r="F2193" s="33"/>
      <c r="G2193" s="33">
        <f t="shared" ca="1" si="225"/>
        <v>2</v>
      </c>
      <c r="H2193" s="33">
        <f t="shared" ca="1" si="226"/>
        <v>2</v>
      </c>
      <c r="I2193" s="33">
        <f t="shared" ca="1" si="227"/>
        <v>4</v>
      </c>
      <c r="K2193" s="33"/>
      <c r="L2193" s="33"/>
      <c r="M2193" s="33"/>
      <c r="N2193" s="33"/>
      <c r="O2193" s="33"/>
    </row>
    <row r="2194" spans="1:15" x14ac:dyDescent="0.25">
      <c r="A2194" s="33">
        <f t="shared" ca="1" si="228"/>
        <v>1</v>
      </c>
      <c r="B2194" s="33">
        <f t="shared" ca="1" si="228"/>
        <v>4</v>
      </c>
      <c r="C2194" s="33"/>
      <c r="D2194" s="34">
        <f t="shared" ca="1" si="229"/>
        <v>0.56116967647434879</v>
      </c>
      <c r="E2194" s="34">
        <f t="shared" ca="1" si="229"/>
        <v>0.37487238907129483</v>
      </c>
      <c r="F2194" s="33"/>
      <c r="G2194" s="33">
        <f t="shared" ca="1" si="225"/>
        <v>1</v>
      </c>
      <c r="H2194" s="33">
        <f t="shared" ca="1" si="226"/>
        <v>4</v>
      </c>
      <c r="I2194" s="33">
        <f t="shared" ca="1" si="227"/>
        <v>5</v>
      </c>
      <c r="K2194" s="33"/>
      <c r="L2194" s="33"/>
      <c r="M2194" s="33"/>
      <c r="N2194" s="33"/>
      <c r="O2194" s="33"/>
    </row>
    <row r="2195" spans="1:15" x14ac:dyDescent="0.25">
      <c r="A2195" s="33">
        <f t="shared" ca="1" si="228"/>
        <v>5</v>
      </c>
      <c r="B2195" s="33">
        <f t="shared" ca="1" si="228"/>
        <v>5</v>
      </c>
      <c r="C2195" s="33"/>
      <c r="D2195" s="34">
        <f t="shared" ca="1" si="229"/>
        <v>0.99785955274218296</v>
      </c>
      <c r="E2195" s="34">
        <f t="shared" ca="1" si="229"/>
        <v>0.39183385846836094</v>
      </c>
      <c r="F2195" s="33"/>
      <c r="G2195" s="33">
        <f t="shared" ca="1" si="225"/>
        <v>5</v>
      </c>
      <c r="H2195" s="33">
        <f t="shared" ca="1" si="226"/>
        <v>5</v>
      </c>
      <c r="I2195" s="33">
        <f t="shared" ca="1" si="227"/>
        <v>10</v>
      </c>
      <c r="K2195" s="33"/>
      <c r="L2195" s="33"/>
      <c r="M2195" s="33"/>
      <c r="N2195" s="33"/>
      <c r="O2195" s="33"/>
    </row>
    <row r="2196" spans="1:15" x14ac:dyDescent="0.25">
      <c r="A2196" s="33">
        <f t="shared" ca="1" si="228"/>
        <v>4</v>
      </c>
      <c r="B2196" s="33">
        <f t="shared" ca="1" si="228"/>
        <v>4</v>
      </c>
      <c r="C2196" s="33"/>
      <c r="D2196" s="34">
        <f t="shared" ca="1" si="229"/>
        <v>0.87258259133433402</v>
      </c>
      <c r="E2196" s="34">
        <f t="shared" ca="1" si="229"/>
        <v>0.75314723616782131</v>
      </c>
      <c r="F2196" s="33"/>
      <c r="G2196" s="33">
        <f t="shared" ca="1" si="225"/>
        <v>4</v>
      </c>
      <c r="H2196" s="33">
        <f t="shared" ca="1" si="226"/>
        <v>4</v>
      </c>
      <c r="I2196" s="33">
        <f t="shared" ca="1" si="227"/>
        <v>8</v>
      </c>
      <c r="K2196" s="33"/>
      <c r="L2196" s="33"/>
      <c r="M2196" s="33"/>
      <c r="N2196" s="33"/>
      <c r="O2196" s="33"/>
    </row>
    <row r="2197" spans="1:15" x14ac:dyDescent="0.25">
      <c r="A2197" s="33">
        <f t="shared" ca="1" si="228"/>
        <v>2</v>
      </c>
      <c r="B2197" s="33">
        <f t="shared" ca="1" si="228"/>
        <v>2</v>
      </c>
      <c r="C2197" s="33"/>
      <c r="D2197" s="34">
        <f t="shared" ca="1" si="229"/>
        <v>0.20916571093685687</v>
      </c>
      <c r="E2197" s="34">
        <f t="shared" ca="1" si="229"/>
        <v>0.87360521072090636</v>
      </c>
      <c r="F2197" s="33"/>
      <c r="G2197" s="33">
        <f t="shared" ca="1" si="225"/>
        <v>2</v>
      </c>
      <c r="H2197" s="33">
        <f t="shared" ca="1" si="226"/>
        <v>2</v>
      </c>
      <c r="I2197" s="33">
        <f t="shared" ca="1" si="227"/>
        <v>4</v>
      </c>
      <c r="K2197" s="33"/>
      <c r="L2197" s="33"/>
      <c r="M2197" s="33"/>
      <c r="N2197" s="33"/>
      <c r="O2197" s="33"/>
    </row>
    <row r="2198" spans="1:15" x14ac:dyDescent="0.25">
      <c r="A2198" s="33">
        <f t="shared" ca="1" si="228"/>
        <v>1</v>
      </c>
      <c r="B2198" s="33">
        <f t="shared" ca="1" si="228"/>
        <v>5</v>
      </c>
      <c r="C2198" s="33"/>
      <c r="D2198" s="34">
        <f t="shared" ca="1" si="229"/>
        <v>0.35366255743831376</v>
      </c>
      <c r="E2198" s="34">
        <f t="shared" ca="1" si="229"/>
        <v>0.30362504125349277</v>
      </c>
      <c r="F2198" s="33"/>
      <c r="G2198" s="33">
        <f t="shared" ca="1" si="225"/>
        <v>1</v>
      </c>
      <c r="H2198" s="33">
        <f t="shared" ca="1" si="226"/>
        <v>5</v>
      </c>
      <c r="I2198" s="33">
        <f t="shared" ca="1" si="227"/>
        <v>6</v>
      </c>
      <c r="K2198" s="33"/>
      <c r="L2198" s="33"/>
      <c r="M2198" s="33"/>
      <c r="N2198" s="33"/>
      <c r="O2198" s="33"/>
    </row>
    <row r="2199" spans="1:15" x14ac:dyDescent="0.25">
      <c r="A2199" s="33">
        <f t="shared" ca="1" si="228"/>
        <v>5</v>
      </c>
      <c r="B2199" s="33">
        <f t="shared" ca="1" si="228"/>
        <v>1</v>
      </c>
      <c r="C2199" s="33"/>
      <c r="D2199" s="34">
        <f t="shared" ca="1" si="229"/>
        <v>0.1072269020923613</v>
      </c>
      <c r="E2199" s="34">
        <f t="shared" ca="1" si="229"/>
        <v>0.91472082634936303</v>
      </c>
      <c r="F2199" s="33"/>
      <c r="G2199" s="33">
        <f t="shared" ca="1" si="225"/>
        <v>5</v>
      </c>
      <c r="H2199" s="33">
        <f t="shared" ca="1" si="226"/>
        <v>1</v>
      </c>
      <c r="I2199" s="33">
        <f t="shared" ca="1" si="227"/>
        <v>6</v>
      </c>
      <c r="K2199" s="33"/>
      <c r="L2199" s="33"/>
      <c r="M2199" s="33"/>
      <c r="N2199" s="33"/>
      <c r="O2199" s="33"/>
    </row>
    <row r="2200" spans="1:15" x14ac:dyDescent="0.25">
      <c r="A2200" s="33">
        <f t="shared" ca="1" si="228"/>
        <v>2</v>
      </c>
      <c r="B2200" s="33">
        <f t="shared" ca="1" si="228"/>
        <v>1</v>
      </c>
      <c r="C2200" s="33"/>
      <c r="D2200" s="34">
        <f t="shared" ca="1" si="229"/>
        <v>0.3127137770390106</v>
      </c>
      <c r="E2200" s="34">
        <f t="shared" ca="1" si="229"/>
        <v>0.88563353138606038</v>
      </c>
      <c r="F2200" s="33"/>
      <c r="G2200" s="33">
        <f t="shared" ca="1" si="225"/>
        <v>2</v>
      </c>
      <c r="H2200" s="33">
        <f t="shared" ca="1" si="226"/>
        <v>1</v>
      </c>
      <c r="I2200" s="33">
        <f t="shared" ca="1" si="227"/>
        <v>3</v>
      </c>
      <c r="K2200" s="33"/>
      <c r="L2200" s="33"/>
      <c r="M2200" s="33"/>
      <c r="N2200" s="33"/>
      <c r="O2200" s="33"/>
    </row>
    <row r="2201" spans="1:15" x14ac:dyDescent="0.25">
      <c r="A2201" s="33">
        <f t="shared" ca="1" si="228"/>
        <v>4</v>
      </c>
      <c r="B2201" s="33">
        <f t="shared" ca="1" si="228"/>
        <v>3</v>
      </c>
      <c r="C2201" s="33"/>
      <c r="D2201" s="34">
        <f t="shared" ca="1" si="229"/>
        <v>0.46928605731780204</v>
      </c>
      <c r="E2201" s="34">
        <f t="shared" ca="1" si="229"/>
        <v>0.43269300440563563</v>
      </c>
      <c r="F2201" s="33"/>
      <c r="G2201" s="33">
        <f t="shared" ca="1" si="225"/>
        <v>4</v>
      </c>
      <c r="H2201" s="33">
        <f t="shared" ca="1" si="226"/>
        <v>3</v>
      </c>
      <c r="I2201" s="33">
        <f t="shared" ca="1" si="227"/>
        <v>7</v>
      </c>
      <c r="K2201" s="33"/>
      <c r="L2201" s="33"/>
      <c r="M2201" s="33"/>
      <c r="N2201" s="33"/>
      <c r="O2201" s="33"/>
    </row>
    <row r="2202" spans="1:15" x14ac:dyDescent="0.25">
      <c r="A2202" s="33">
        <f t="shared" ca="1" si="228"/>
        <v>6</v>
      </c>
      <c r="B2202" s="33">
        <f t="shared" ca="1" si="228"/>
        <v>2</v>
      </c>
      <c r="C2202" s="33"/>
      <c r="D2202" s="34">
        <f t="shared" ca="1" si="229"/>
        <v>6.8839532039522866E-2</v>
      </c>
      <c r="E2202" s="34">
        <f t="shared" ca="1" si="229"/>
        <v>0.70289274833541071</v>
      </c>
      <c r="F2202" s="33"/>
      <c r="G2202" s="33">
        <f t="shared" ca="1" si="225"/>
        <v>6</v>
      </c>
      <c r="H2202" s="33">
        <f t="shared" ca="1" si="226"/>
        <v>2</v>
      </c>
      <c r="I2202" s="33">
        <f t="shared" ca="1" si="227"/>
        <v>8</v>
      </c>
      <c r="K2202" s="33"/>
      <c r="L2202" s="33"/>
      <c r="M2202" s="33"/>
      <c r="N2202" s="33"/>
      <c r="O2202" s="33"/>
    </row>
    <row r="2203" spans="1:15" x14ac:dyDescent="0.25">
      <c r="A2203" s="33">
        <f t="shared" ca="1" si="228"/>
        <v>6</v>
      </c>
      <c r="B2203" s="33">
        <f t="shared" ca="1" si="228"/>
        <v>2</v>
      </c>
      <c r="C2203" s="33"/>
      <c r="D2203" s="34">
        <f t="shared" ca="1" si="229"/>
        <v>0.39689185156587736</v>
      </c>
      <c r="E2203" s="34">
        <f t="shared" ca="1" si="229"/>
        <v>0.70365187084206715</v>
      </c>
      <c r="F2203" s="33"/>
      <c r="G2203" s="33">
        <f t="shared" ca="1" si="225"/>
        <v>6</v>
      </c>
      <c r="H2203" s="33">
        <f t="shared" ca="1" si="226"/>
        <v>2</v>
      </c>
      <c r="I2203" s="33">
        <f t="shared" ca="1" si="227"/>
        <v>8</v>
      </c>
      <c r="K2203" s="33"/>
      <c r="L2203" s="33"/>
      <c r="M2203" s="33"/>
      <c r="N2203" s="33"/>
      <c r="O2203" s="33"/>
    </row>
    <row r="2204" spans="1:15" x14ac:dyDescent="0.25">
      <c r="A2204" s="33">
        <f t="shared" ca="1" si="228"/>
        <v>6</v>
      </c>
      <c r="B2204" s="33">
        <f t="shared" ca="1" si="228"/>
        <v>3</v>
      </c>
      <c r="C2204" s="33"/>
      <c r="D2204" s="34">
        <f t="shared" ca="1" si="229"/>
        <v>9.8784586068881963E-2</v>
      </c>
      <c r="E2204" s="34">
        <f t="shared" ca="1" si="229"/>
        <v>0.88858108337547037</v>
      </c>
      <c r="F2204" s="33"/>
      <c r="G2204" s="33">
        <f t="shared" ca="1" si="225"/>
        <v>6</v>
      </c>
      <c r="H2204" s="33">
        <f t="shared" ca="1" si="226"/>
        <v>3</v>
      </c>
      <c r="I2204" s="33">
        <f t="shared" ca="1" si="227"/>
        <v>9</v>
      </c>
      <c r="K2204" s="33"/>
      <c r="L2204" s="33"/>
      <c r="M2204" s="33"/>
      <c r="N2204" s="33"/>
      <c r="O2204" s="33"/>
    </row>
    <row r="2205" spans="1:15" x14ac:dyDescent="0.25">
      <c r="A2205" s="33">
        <f t="shared" ca="1" si="228"/>
        <v>2</v>
      </c>
      <c r="B2205" s="33">
        <f t="shared" ca="1" si="228"/>
        <v>3</v>
      </c>
      <c r="C2205" s="33"/>
      <c r="D2205" s="34">
        <f t="shared" ca="1" si="229"/>
        <v>0.93614442137914966</v>
      </c>
      <c r="E2205" s="34">
        <f t="shared" ca="1" si="229"/>
        <v>0.63923616063859356</v>
      </c>
      <c r="F2205" s="33"/>
      <c r="G2205" s="33">
        <f t="shared" ca="1" si="225"/>
        <v>2</v>
      </c>
      <c r="H2205" s="33">
        <f t="shared" ca="1" si="226"/>
        <v>3</v>
      </c>
      <c r="I2205" s="33">
        <f t="shared" ca="1" si="227"/>
        <v>5</v>
      </c>
      <c r="K2205" s="33"/>
      <c r="L2205" s="33"/>
      <c r="M2205" s="33"/>
      <c r="N2205" s="33"/>
      <c r="O2205" s="33"/>
    </row>
    <row r="2206" spans="1:15" x14ac:dyDescent="0.25">
      <c r="A2206" s="33">
        <f t="shared" ca="1" si="228"/>
        <v>3</v>
      </c>
      <c r="B2206" s="33">
        <f t="shared" ca="1" si="228"/>
        <v>2</v>
      </c>
      <c r="C2206" s="33"/>
      <c r="D2206" s="34">
        <f t="shared" ca="1" si="229"/>
        <v>0.43975125626926614</v>
      </c>
      <c r="E2206" s="34">
        <f t="shared" ca="1" si="229"/>
        <v>0.40973421647698227</v>
      </c>
      <c r="F2206" s="33"/>
      <c r="G2206" s="33">
        <f t="shared" ca="1" si="225"/>
        <v>3</v>
      </c>
      <c r="H2206" s="33">
        <f t="shared" ca="1" si="226"/>
        <v>2</v>
      </c>
      <c r="I2206" s="33">
        <f t="shared" ca="1" si="227"/>
        <v>5</v>
      </c>
      <c r="K2206" s="33"/>
      <c r="L2206" s="33"/>
      <c r="M2206" s="33"/>
      <c r="N2206" s="33"/>
      <c r="O2206" s="33"/>
    </row>
    <row r="2207" spans="1:15" x14ac:dyDescent="0.25">
      <c r="A2207" s="33">
        <f t="shared" ca="1" si="228"/>
        <v>6</v>
      </c>
      <c r="B2207" s="33">
        <f t="shared" ca="1" si="228"/>
        <v>2</v>
      </c>
      <c r="C2207" s="33"/>
      <c r="D2207" s="34">
        <f t="shared" ca="1" si="229"/>
        <v>0.56950852732541735</v>
      </c>
      <c r="E2207" s="34">
        <f t="shared" ca="1" si="229"/>
        <v>0.51140682649408986</v>
      </c>
      <c r="F2207" s="33"/>
      <c r="G2207" s="33">
        <f t="shared" ca="1" si="225"/>
        <v>6</v>
      </c>
      <c r="H2207" s="33">
        <f t="shared" ca="1" si="226"/>
        <v>2</v>
      </c>
      <c r="I2207" s="33">
        <f t="shared" ca="1" si="227"/>
        <v>8</v>
      </c>
      <c r="K2207" s="33"/>
      <c r="L2207" s="33"/>
      <c r="M2207" s="33"/>
      <c r="N2207" s="33"/>
      <c r="O2207" s="33"/>
    </row>
    <row r="2208" spans="1:15" x14ac:dyDescent="0.25">
      <c r="A2208" s="33">
        <f t="shared" ca="1" si="228"/>
        <v>2</v>
      </c>
      <c r="B2208" s="33">
        <f t="shared" ca="1" si="228"/>
        <v>5</v>
      </c>
      <c r="C2208" s="33"/>
      <c r="D2208" s="34">
        <f t="shared" ca="1" si="229"/>
        <v>0.79223953064570907</v>
      </c>
      <c r="E2208" s="34">
        <f t="shared" ca="1" si="229"/>
        <v>0.27139195337280875</v>
      </c>
      <c r="F2208" s="33"/>
      <c r="G2208" s="33">
        <f t="shared" ca="1" si="225"/>
        <v>2</v>
      </c>
      <c r="H2208" s="33">
        <f t="shared" ca="1" si="226"/>
        <v>5</v>
      </c>
      <c r="I2208" s="33">
        <f t="shared" ca="1" si="227"/>
        <v>7</v>
      </c>
      <c r="K2208" s="33"/>
      <c r="L2208" s="33"/>
      <c r="M2208" s="33"/>
      <c r="N2208" s="33"/>
      <c r="O2208" s="33"/>
    </row>
    <row r="2209" spans="1:15" x14ac:dyDescent="0.25">
      <c r="A2209" s="33">
        <f t="shared" ca="1" si="228"/>
        <v>6</v>
      </c>
      <c r="B2209" s="33">
        <f t="shared" ca="1" si="228"/>
        <v>4</v>
      </c>
      <c r="C2209" s="33"/>
      <c r="D2209" s="34">
        <f t="shared" ca="1" si="229"/>
        <v>0.37699298480056942</v>
      </c>
      <c r="E2209" s="34">
        <f t="shared" ca="1" si="229"/>
        <v>7.0899224116256043E-2</v>
      </c>
      <c r="F2209" s="33"/>
      <c r="G2209" s="33">
        <f t="shared" ca="1" si="225"/>
        <v>6</v>
      </c>
      <c r="H2209" s="33">
        <f t="shared" ca="1" si="226"/>
        <v>4</v>
      </c>
      <c r="I2209" s="33">
        <f t="shared" ca="1" si="227"/>
        <v>10</v>
      </c>
      <c r="K2209" s="33"/>
      <c r="L2209" s="33"/>
      <c r="M2209" s="33"/>
      <c r="N2209" s="33"/>
      <c r="O2209" s="33"/>
    </row>
    <row r="2210" spans="1:15" x14ac:dyDescent="0.25">
      <c r="A2210" s="33">
        <f t="shared" ca="1" si="228"/>
        <v>4</v>
      </c>
      <c r="B2210" s="33">
        <f t="shared" ca="1" si="228"/>
        <v>2</v>
      </c>
      <c r="C2210" s="33"/>
      <c r="D2210" s="34">
        <f t="shared" ca="1" si="229"/>
        <v>0.58513467883339632</v>
      </c>
      <c r="E2210" s="34">
        <f t="shared" ca="1" si="229"/>
        <v>0.49955969460459482</v>
      </c>
      <c r="F2210" s="33"/>
      <c r="G2210" s="33">
        <f t="shared" ca="1" si="225"/>
        <v>4</v>
      </c>
      <c r="H2210" s="33">
        <f t="shared" ca="1" si="226"/>
        <v>2</v>
      </c>
      <c r="I2210" s="33">
        <f t="shared" ca="1" si="227"/>
        <v>6</v>
      </c>
      <c r="K2210" s="33"/>
      <c r="L2210" s="33"/>
      <c r="M2210" s="33"/>
      <c r="N2210" s="33"/>
      <c r="O2210" s="33"/>
    </row>
    <row r="2211" spans="1:15" x14ac:dyDescent="0.25">
      <c r="A2211" s="33">
        <f t="shared" ca="1" si="228"/>
        <v>2</v>
      </c>
      <c r="B2211" s="33">
        <f t="shared" ca="1" si="228"/>
        <v>6</v>
      </c>
      <c r="C2211" s="33"/>
      <c r="D2211" s="34">
        <f t="shared" ca="1" si="229"/>
        <v>7.023457403163702E-2</v>
      </c>
      <c r="E2211" s="34">
        <f t="shared" ca="1" si="229"/>
        <v>0.41372471712210857</v>
      </c>
      <c r="F2211" s="33"/>
      <c r="G2211" s="33">
        <f t="shared" ca="1" si="225"/>
        <v>2</v>
      </c>
      <c r="H2211" s="33">
        <f t="shared" ca="1" si="226"/>
        <v>6</v>
      </c>
      <c r="I2211" s="33">
        <f t="shared" ca="1" si="227"/>
        <v>8</v>
      </c>
      <c r="K2211" s="33"/>
      <c r="L2211" s="33"/>
      <c r="M2211" s="33"/>
      <c r="N2211" s="33"/>
      <c r="O2211" s="33"/>
    </row>
    <row r="2212" spans="1:15" x14ac:dyDescent="0.25">
      <c r="A2212" s="33">
        <f t="shared" ca="1" si="228"/>
        <v>6</v>
      </c>
      <c r="B2212" s="33">
        <f t="shared" ca="1" si="228"/>
        <v>2</v>
      </c>
      <c r="C2212" s="33"/>
      <c r="D2212" s="34">
        <f t="shared" ca="1" si="229"/>
        <v>0.27101178269771464</v>
      </c>
      <c r="E2212" s="34">
        <f t="shared" ca="1" si="229"/>
        <v>0.53130442356202223</v>
      </c>
      <c r="F2212" s="33"/>
      <c r="G2212" s="33">
        <f t="shared" ca="1" si="225"/>
        <v>6</v>
      </c>
      <c r="H2212" s="33">
        <f t="shared" ca="1" si="226"/>
        <v>2</v>
      </c>
      <c r="I2212" s="33">
        <f t="shared" ca="1" si="227"/>
        <v>8</v>
      </c>
      <c r="K2212" s="33"/>
      <c r="L2212" s="33"/>
      <c r="M2212" s="33"/>
      <c r="N2212" s="33"/>
      <c r="O2212" s="33"/>
    </row>
    <row r="2213" spans="1:15" x14ac:dyDescent="0.25">
      <c r="A2213" s="33">
        <f t="shared" ca="1" si="228"/>
        <v>2</v>
      </c>
      <c r="B2213" s="33">
        <f t="shared" ca="1" si="228"/>
        <v>2</v>
      </c>
      <c r="C2213" s="33"/>
      <c r="D2213" s="34">
        <f t="shared" ca="1" si="229"/>
        <v>0.24877822827430995</v>
      </c>
      <c r="E2213" s="34">
        <f t="shared" ca="1" si="229"/>
        <v>0.96884370599373859</v>
      </c>
      <c r="F2213" s="33"/>
      <c r="G2213" s="33">
        <f t="shared" ca="1" si="225"/>
        <v>2</v>
      </c>
      <c r="H2213" s="33">
        <f t="shared" ca="1" si="226"/>
        <v>2</v>
      </c>
      <c r="I2213" s="33">
        <f t="shared" ca="1" si="227"/>
        <v>4</v>
      </c>
      <c r="K2213" s="33"/>
      <c r="L2213" s="33"/>
      <c r="M2213" s="33"/>
      <c r="N2213" s="33"/>
      <c r="O2213" s="33"/>
    </row>
    <row r="2214" spans="1:15" x14ac:dyDescent="0.25">
      <c r="A2214" s="33">
        <f t="shared" ca="1" si="228"/>
        <v>5</v>
      </c>
      <c r="B2214" s="33">
        <f t="shared" ca="1" si="228"/>
        <v>4</v>
      </c>
      <c r="C2214" s="33"/>
      <c r="D2214" s="34">
        <f t="shared" ca="1" si="229"/>
        <v>0.2838436096357948</v>
      </c>
      <c r="E2214" s="34">
        <f t="shared" ca="1" si="229"/>
        <v>0.2625931162106736</v>
      </c>
      <c r="F2214" s="33"/>
      <c r="G2214" s="33">
        <f t="shared" ca="1" si="225"/>
        <v>5</v>
      </c>
      <c r="H2214" s="33">
        <f t="shared" ca="1" si="226"/>
        <v>4</v>
      </c>
      <c r="I2214" s="33">
        <f t="shared" ca="1" si="227"/>
        <v>9</v>
      </c>
      <c r="K2214" s="33"/>
      <c r="L2214" s="33"/>
      <c r="M2214" s="33"/>
      <c r="N2214" s="33"/>
      <c r="O2214" s="33"/>
    </row>
    <row r="2215" spans="1:15" x14ac:dyDescent="0.25">
      <c r="A2215" s="33">
        <f t="shared" ca="1" si="228"/>
        <v>1</v>
      </c>
      <c r="B2215" s="33">
        <f t="shared" ca="1" si="228"/>
        <v>1</v>
      </c>
      <c r="C2215" s="33"/>
      <c r="D2215" s="34">
        <f t="shared" ca="1" si="229"/>
        <v>0.5147910676960632</v>
      </c>
      <c r="E2215" s="34">
        <f t="shared" ca="1" si="229"/>
        <v>0.95995397164482199</v>
      </c>
      <c r="F2215" s="33"/>
      <c r="G2215" s="33">
        <f t="shared" ca="1" si="225"/>
        <v>1</v>
      </c>
      <c r="H2215" s="33">
        <f t="shared" ca="1" si="226"/>
        <v>1</v>
      </c>
      <c r="I2215" s="33">
        <f t="shared" ca="1" si="227"/>
        <v>2</v>
      </c>
      <c r="K2215" s="33"/>
      <c r="L2215" s="33"/>
      <c r="M2215" s="33"/>
      <c r="N2215" s="33"/>
      <c r="O2215" s="33"/>
    </row>
    <row r="2216" spans="1:15" x14ac:dyDescent="0.25">
      <c r="A2216" s="33">
        <f t="shared" ca="1" si="228"/>
        <v>5</v>
      </c>
      <c r="B2216" s="33">
        <f t="shared" ca="1" si="228"/>
        <v>5</v>
      </c>
      <c r="C2216" s="33"/>
      <c r="D2216" s="34">
        <f t="shared" ca="1" si="229"/>
        <v>0.18068454624015196</v>
      </c>
      <c r="E2216" s="34">
        <f t="shared" ca="1" si="229"/>
        <v>0.57108383561594778</v>
      </c>
      <c r="F2216" s="33"/>
      <c r="G2216" s="33">
        <f t="shared" ca="1" si="225"/>
        <v>5</v>
      </c>
      <c r="H2216" s="33">
        <f t="shared" ca="1" si="226"/>
        <v>5</v>
      </c>
      <c r="I2216" s="33">
        <f t="shared" ca="1" si="227"/>
        <v>10</v>
      </c>
      <c r="K2216" s="33"/>
      <c r="L2216" s="33"/>
      <c r="M2216" s="33"/>
      <c r="N2216" s="33"/>
      <c r="O2216" s="33"/>
    </row>
    <row r="2217" spans="1:15" x14ac:dyDescent="0.25">
      <c r="A2217" s="33">
        <f t="shared" ca="1" si="228"/>
        <v>4</v>
      </c>
      <c r="B2217" s="33">
        <f t="shared" ca="1" si="228"/>
        <v>6</v>
      </c>
      <c r="C2217" s="33"/>
      <c r="D2217" s="34">
        <f t="shared" ca="1" si="229"/>
        <v>0.79373855096741264</v>
      </c>
      <c r="E2217" s="34">
        <f t="shared" ca="1" si="229"/>
        <v>0.1888957613525919</v>
      </c>
      <c r="F2217" s="33"/>
      <c r="G2217" s="33">
        <f t="shared" ca="1" si="225"/>
        <v>4</v>
      </c>
      <c r="H2217" s="33">
        <f t="shared" ca="1" si="226"/>
        <v>6</v>
      </c>
      <c r="I2217" s="33">
        <f t="shared" ca="1" si="227"/>
        <v>10</v>
      </c>
      <c r="K2217" s="33"/>
      <c r="L2217" s="33"/>
      <c r="M2217" s="33"/>
      <c r="N2217" s="33"/>
      <c r="O2217" s="33"/>
    </row>
    <row r="2218" spans="1:15" x14ac:dyDescent="0.25">
      <c r="A2218" s="33">
        <f t="shared" ca="1" si="228"/>
        <v>2</v>
      </c>
      <c r="B2218" s="33">
        <f t="shared" ca="1" si="228"/>
        <v>3</v>
      </c>
      <c r="C2218" s="33"/>
      <c r="D2218" s="34">
        <f t="shared" ca="1" si="229"/>
        <v>0.72750978516749887</v>
      </c>
      <c r="E2218" s="34">
        <f t="shared" ca="1" si="229"/>
        <v>0.82229846840235721</v>
      </c>
      <c r="F2218" s="33"/>
      <c r="G2218" s="33">
        <f t="shared" ca="1" si="225"/>
        <v>2</v>
      </c>
      <c r="H2218" s="33">
        <f t="shared" ca="1" si="226"/>
        <v>3</v>
      </c>
      <c r="I2218" s="33">
        <f t="shared" ca="1" si="227"/>
        <v>5</v>
      </c>
      <c r="K2218" s="33"/>
      <c r="L2218" s="33"/>
      <c r="M2218" s="33"/>
      <c r="N2218" s="33"/>
      <c r="O2218" s="33"/>
    </row>
    <row r="2219" spans="1:15" x14ac:dyDescent="0.25">
      <c r="A2219" s="33">
        <f t="shared" ca="1" si="228"/>
        <v>3</v>
      </c>
      <c r="B2219" s="33">
        <f t="shared" ca="1" si="228"/>
        <v>2</v>
      </c>
      <c r="C2219" s="33"/>
      <c r="D2219" s="34">
        <f t="shared" ca="1" si="229"/>
        <v>0.40348812171339776</v>
      </c>
      <c r="E2219" s="34">
        <f t="shared" ca="1" si="229"/>
        <v>0.13247027342201456</v>
      </c>
      <c r="F2219" s="33"/>
      <c r="G2219" s="33">
        <f t="shared" ca="1" si="225"/>
        <v>3</v>
      </c>
      <c r="H2219" s="33">
        <f t="shared" ca="1" si="226"/>
        <v>2</v>
      </c>
      <c r="I2219" s="33">
        <f t="shared" ca="1" si="227"/>
        <v>5</v>
      </c>
      <c r="K2219" s="33"/>
      <c r="L2219" s="33"/>
      <c r="M2219" s="33"/>
      <c r="N2219" s="33"/>
      <c r="O2219" s="33"/>
    </row>
    <row r="2220" spans="1:15" x14ac:dyDescent="0.25">
      <c r="A2220" s="33">
        <f t="shared" ca="1" si="228"/>
        <v>3</v>
      </c>
      <c r="B2220" s="33">
        <f t="shared" ca="1" si="228"/>
        <v>4</v>
      </c>
      <c r="C2220" s="33"/>
      <c r="D2220" s="34">
        <f t="shared" ca="1" si="229"/>
        <v>0.86806926899599945</v>
      </c>
      <c r="E2220" s="34">
        <f t="shared" ca="1" si="229"/>
        <v>0.5080749205206645</v>
      </c>
      <c r="F2220" s="33"/>
      <c r="G2220" s="33">
        <f t="shared" ca="1" si="225"/>
        <v>3</v>
      </c>
      <c r="H2220" s="33">
        <f t="shared" ca="1" si="226"/>
        <v>4</v>
      </c>
      <c r="I2220" s="33">
        <f t="shared" ca="1" si="227"/>
        <v>7</v>
      </c>
      <c r="K2220" s="33"/>
      <c r="L2220" s="33"/>
      <c r="M2220" s="33"/>
      <c r="N2220" s="33"/>
      <c r="O2220" s="33"/>
    </row>
    <row r="2221" spans="1:15" x14ac:dyDescent="0.25">
      <c r="A2221" s="33">
        <f t="shared" ca="1" si="228"/>
        <v>6</v>
      </c>
      <c r="B2221" s="33">
        <f t="shared" ca="1" si="228"/>
        <v>4</v>
      </c>
      <c r="C2221" s="33"/>
      <c r="D2221" s="34">
        <f t="shared" ca="1" si="229"/>
        <v>0.4480245110776131</v>
      </c>
      <c r="E2221" s="34">
        <f t="shared" ca="1" si="229"/>
        <v>0.22211913316095799</v>
      </c>
      <c r="F2221" s="33"/>
      <c r="G2221" s="33">
        <f t="shared" ca="1" si="225"/>
        <v>6</v>
      </c>
      <c r="H2221" s="33">
        <f t="shared" ca="1" si="226"/>
        <v>4</v>
      </c>
      <c r="I2221" s="33">
        <f t="shared" ca="1" si="227"/>
        <v>10</v>
      </c>
      <c r="K2221" s="33"/>
      <c r="L2221" s="33"/>
      <c r="M2221" s="33"/>
      <c r="N2221" s="33"/>
      <c r="O2221" s="33"/>
    </row>
    <row r="2222" spans="1:15" x14ac:dyDescent="0.25">
      <c r="A2222" s="33">
        <f t="shared" ca="1" si="228"/>
        <v>5</v>
      </c>
      <c r="B2222" s="33">
        <f t="shared" ca="1" si="228"/>
        <v>6</v>
      </c>
      <c r="C2222" s="33"/>
      <c r="D2222" s="34">
        <f t="shared" ca="1" si="229"/>
        <v>0.18962976823225974</v>
      </c>
      <c r="E2222" s="34">
        <f t="shared" ca="1" si="229"/>
        <v>0.69396970799976365</v>
      </c>
      <c r="F2222" s="33"/>
      <c r="G2222" s="33">
        <f t="shared" ca="1" si="225"/>
        <v>5</v>
      </c>
      <c r="H2222" s="33">
        <f t="shared" ca="1" si="226"/>
        <v>6</v>
      </c>
      <c r="I2222" s="33">
        <f t="shared" ca="1" si="227"/>
        <v>11</v>
      </c>
      <c r="K2222" s="33"/>
      <c r="L2222" s="33"/>
      <c r="M2222" s="33"/>
      <c r="N2222" s="33"/>
      <c r="O2222" s="33"/>
    </row>
    <row r="2223" spans="1:15" x14ac:dyDescent="0.25">
      <c r="A2223" s="33">
        <f t="shared" ca="1" si="228"/>
        <v>4</v>
      </c>
      <c r="B2223" s="33">
        <f t="shared" ca="1" si="228"/>
        <v>4</v>
      </c>
      <c r="C2223" s="33"/>
      <c r="D2223" s="34">
        <f t="shared" ca="1" si="229"/>
        <v>0.81965079906877436</v>
      </c>
      <c r="E2223" s="34">
        <f t="shared" ca="1" si="229"/>
        <v>0.19742356465699196</v>
      </c>
      <c r="F2223" s="33"/>
      <c r="G2223" s="33">
        <f t="shared" ca="1" si="225"/>
        <v>4</v>
      </c>
      <c r="H2223" s="33">
        <f t="shared" ca="1" si="226"/>
        <v>4</v>
      </c>
      <c r="I2223" s="33">
        <f t="shared" ca="1" si="227"/>
        <v>8</v>
      </c>
      <c r="K2223" s="33"/>
      <c r="L2223" s="33"/>
      <c r="M2223" s="33"/>
      <c r="N2223" s="33"/>
      <c r="O2223" s="33"/>
    </row>
    <row r="2224" spans="1:15" x14ac:dyDescent="0.25">
      <c r="A2224" s="33">
        <f t="shared" ca="1" si="228"/>
        <v>3</v>
      </c>
      <c r="B2224" s="33">
        <f t="shared" ca="1" si="228"/>
        <v>4</v>
      </c>
      <c r="C2224" s="33"/>
      <c r="D2224" s="34">
        <f t="shared" ca="1" si="229"/>
        <v>3.232302448150326E-2</v>
      </c>
      <c r="E2224" s="34">
        <f t="shared" ca="1" si="229"/>
        <v>0.23686806538071659</v>
      </c>
      <c r="F2224" s="33"/>
      <c r="G2224" s="33">
        <f t="shared" ca="1" si="225"/>
        <v>3</v>
      </c>
      <c r="H2224" s="33">
        <f t="shared" ca="1" si="226"/>
        <v>4</v>
      </c>
      <c r="I2224" s="33">
        <f t="shared" ca="1" si="227"/>
        <v>7</v>
      </c>
      <c r="K2224" s="33"/>
      <c r="L2224" s="33"/>
      <c r="M2224" s="33"/>
      <c r="N2224" s="33"/>
      <c r="O2224" s="33"/>
    </row>
    <row r="2225" spans="1:15" x14ac:dyDescent="0.25">
      <c r="A2225" s="33">
        <f t="shared" ca="1" si="228"/>
        <v>1</v>
      </c>
      <c r="B2225" s="33">
        <f t="shared" ca="1" si="228"/>
        <v>1</v>
      </c>
      <c r="C2225" s="33"/>
      <c r="D2225" s="34">
        <f t="shared" ca="1" si="229"/>
        <v>0.71268005847246263</v>
      </c>
      <c r="E2225" s="34">
        <f t="shared" ca="1" si="229"/>
        <v>0.87164397129212368</v>
      </c>
      <c r="F2225" s="33"/>
      <c r="G2225" s="33">
        <f t="shared" ca="1" si="225"/>
        <v>1</v>
      </c>
      <c r="H2225" s="33">
        <f t="shared" ca="1" si="226"/>
        <v>1</v>
      </c>
      <c r="I2225" s="33">
        <f t="shared" ca="1" si="227"/>
        <v>2</v>
      </c>
      <c r="K2225" s="33"/>
      <c r="L2225" s="33"/>
      <c r="M2225" s="33"/>
      <c r="N2225" s="33"/>
      <c r="O2225" s="33"/>
    </row>
    <row r="2226" spans="1:15" x14ac:dyDescent="0.25">
      <c r="A2226" s="33">
        <f t="shared" ca="1" si="228"/>
        <v>5</v>
      </c>
      <c r="B2226" s="33">
        <f t="shared" ca="1" si="228"/>
        <v>6</v>
      </c>
      <c r="C2226" s="33"/>
      <c r="D2226" s="34">
        <f t="shared" ca="1" si="229"/>
        <v>0.63890075917323141</v>
      </c>
      <c r="E2226" s="34">
        <f t="shared" ca="1" si="229"/>
        <v>0.7135610621284727</v>
      </c>
      <c r="F2226" s="33"/>
      <c r="G2226" s="33">
        <f t="shared" ca="1" si="225"/>
        <v>5</v>
      </c>
      <c r="H2226" s="33">
        <f t="shared" ca="1" si="226"/>
        <v>6</v>
      </c>
      <c r="I2226" s="33">
        <f t="shared" ca="1" si="227"/>
        <v>11</v>
      </c>
      <c r="K2226" s="33"/>
      <c r="L2226" s="33"/>
      <c r="M2226" s="33"/>
      <c r="N2226" s="33"/>
      <c r="O2226" s="33"/>
    </row>
    <row r="2227" spans="1:15" x14ac:dyDescent="0.25">
      <c r="A2227" s="33">
        <f t="shared" ca="1" si="228"/>
        <v>1</v>
      </c>
      <c r="B2227" s="33">
        <f t="shared" ca="1" si="228"/>
        <v>3</v>
      </c>
      <c r="C2227" s="33"/>
      <c r="D2227" s="34">
        <f t="shared" ca="1" si="229"/>
        <v>0.89314680236849908</v>
      </c>
      <c r="E2227" s="34">
        <f t="shared" ca="1" si="229"/>
        <v>0.89650607601001875</v>
      </c>
      <c r="F2227" s="33"/>
      <c r="G2227" s="33">
        <f t="shared" ca="1" si="225"/>
        <v>1</v>
      </c>
      <c r="H2227" s="33">
        <f t="shared" ca="1" si="226"/>
        <v>3</v>
      </c>
      <c r="I2227" s="33">
        <f t="shared" ca="1" si="227"/>
        <v>4</v>
      </c>
      <c r="K2227" s="33"/>
      <c r="L2227" s="33"/>
      <c r="M2227" s="33"/>
      <c r="N2227" s="33"/>
      <c r="O2227" s="33"/>
    </row>
    <row r="2228" spans="1:15" x14ac:dyDescent="0.25">
      <c r="A2228" s="33">
        <f t="shared" ca="1" si="228"/>
        <v>1</v>
      </c>
      <c r="B2228" s="33">
        <f t="shared" ca="1" si="228"/>
        <v>3</v>
      </c>
      <c r="C2228" s="33"/>
      <c r="D2228" s="34">
        <f t="shared" ca="1" si="229"/>
        <v>0.6345555799288729</v>
      </c>
      <c r="E2228" s="34">
        <f t="shared" ca="1" si="229"/>
        <v>0.56760141542170983</v>
      </c>
      <c r="F2228" s="33"/>
      <c r="G2228" s="33">
        <f t="shared" ca="1" si="225"/>
        <v>1</v>
      </c>
      <c r="H2228" s="33">
        <f t="shared" ca="1" si="226"/>
        <v>3</v>
      </c>
      <c r="I2228" s="33">
        <f t="shared" ca="1" si="227"/>
        <v>4</v>
      </c>
      <c r="K2228" s="33"/>
      <c r="L2228" s="33"/>
      <c r="M2228" s="33"/>
      <c r="N2228" s="33"/>
      <c r="O2228" s="33"/>
    </row>
    <row r="2229" spans="1:15" x14ac:dyDescent="0.25">
      <c r="A2229" s="33">
        <f t="shared" ca="1" si="228"/>
        <v>2</v>
      </c>
      <c r="B2229" s="33">
        <f t="shared" ca="1" si="228"/>
        <v>4</v>
      </c>
      <c r="C2229" s="33"/>
      <c r="D2229" s="34">
        <f t="shared" ca="1" si="229"/>
        <v>0.30764172640566023</v>
      </c>
      <c r="E2229" s="34">
        <f t="shared" ca="1" si="229"/>
        <v>0.79744585158635561</v>
      </c>
      <c r="F2229" s="33"/>
      <c r="G2229" s="33">
        <f t="shared" ca="1" si="225"/>
        <v>2</v>
      </c>
      <c r="H2229" s="33">
        <f t="shared" ca="1" si="226"/>
        <v>4</v>
      </c>
      <c r="I2229" s="33">
        <f t="shared" ca="1" si="227"/>
        <v>6</v>
      </c>
      <c r="K2229" s="33"/>
      <c r="L2229" s="33"/>
      <c r="M2229" s="33"/>
      <c r="N2229" s="33"/>
      <c r="O2229" s="33"/>
    </row>
    <row r="2230" spans="1:15" x14ac:dyDescent="0.25">
      <c r="A2230" s="33">
        <f t="shared" ca="1" si="228"/>
        <v>3</v>
      </c>
      <c r="B2230" s="33">
        <f t="shared" ca="1" si="228"/>
        <v>5</v>
      </c>
      <c r="C2230" s="33"/>
      <c r="D2230" s="34">
        <f t="shared" ca="1" si="229"/>
        <v>0.98821601361796763</v>
      </c>
      <c r="E2230" s="34">
        <f t="shared" ca="1" si="229"/>
        <v>0.18348193203988417</v>
      </c>
      <c r="F2230" s="33"/>
      <c r="G2230" s="33">
        <f t="shared" ca="1" si="225"/>
        <v>3</v>
      </c>
      <c r="H2230" s="33">
        <f t="shared" ca="1" si="226"/>
        <v>5</v>
      </c>
      <c r="I2230" s="33">
        <f t="shared" ca="1" si="227"/>
        <v>8</v>
      </c>
      <c r="K2230" s="33"/>
      <c r="L2230" s="33"/>
      <c r="M2230" s="33"/>
      <c r="N2230" s="33"/>
      <c r="O2230" s="33"/>
    </row>
    <row r="2231" spans="1:15" x14ac:dyDescent="0.25">
      <c r="A2231" s="33">
        <f t="shared" ca="1" si="228"/>
        <v>4</v>
      </c>
      <c r="B2231" s="33">
        <f t="shared" ca="1" si="228"/>
        <v>6</v>
      </c>
      <c r="C2231" s="33"/>
      <c r="D2231" s="34">
        <f t="shared" ca="1" si="229"/>
        <v>0.45434833389112106</v>
      </c>
      <c r="E2231" s="34">
        <f t="shared" ca="1" si="229"/>
        <v>0.43884021289879016</v>
      </c>
      <c r="F2231" s="33"/>
      <c r="G2231" s="33">
        <f t="shared" ca="1" si="225"/>
        <v>4</v>
      </c>
      <c r="H2231" s="33">
        <f t="shared" ca="1" si="226"/>
        <v>6</v>
      </c>
      <c r="I2231" s="33">
        <f t="shared" ca="1" si="227"/>
        <v>10</v>
      </c>
      <c r="K2231" s="33"/>
      <c r="L2231" s="33"/>
      <c r="M2231" s="33"/>
      <c r="N2231" s="33"/>
      <c r="O2231" s="33"/>
    </row>
    <row r="2232" spans="1:15" x14ac:dyDescent="0.25">
      <c r="A2232" s="33">
        <f t="shared" ca="1" si="228"/>
        <v>1</v>
      </c>
      <c r="B2232" s="33">
        <f t="shared" ca="1" si="228"/>
        <v>3</v>
      </c>
      <c r="C2232" s="33"/>
      <c r="D2232" s="34">
        <f t="shared" ca="1" si="229"/>
        <v>0.7208829274891202</v>
      </c>
      <c r="E2232" s="34">
        <f t="shared" ca="1" si="229"/>
        <v>0.14722049006600135</v>
      </c>
      <c r="F2232" s="33"/>
      <c r="G2232" s="33">
        <f t="shared" ca="1" si="225"/>
        <v>1</v>
      </c>
      <c r="H2232" s="33">
        <f t="shared" ca="1" si="226"/>
        <v>3</v>
      </c>
      <c r="I2232" s="33">
        <f t="shared" ca="1" si="227"/>
        <v>4</v>
      </c>
      <c r="K2232" s="33"/>
      <c r="L2232" s="33"/>
      <c r="M2232" s="33"/>
      <c r="N2232" s="33"/>
      <c r="O2232" s="33"/>
    </row>
    <row r="2233" spans="1:15" x14ac:dyDescent="0.25">
      <c r="A2233" s="33">
        <f t="shared" ca="1" si="228"/>
        <v>5</v>
      </c>
      <c r="B2233" s="33">
        <f t="shared" ca="1" si="228"/>
        <v>3</v>
      </c>
      <c r="C2233" s="33"/>
      <c r="D2233" s="34">
        <f t="shared" ca="1" si="229"/>
        <v>0.26690888387415701</v>
      </c>
      <c r="E2233" s="34">
        <f t="shared" ca="1" si="229"/>
        <v>0.14377577389970009</v>
      </c>
      <c r="F2233" s="33"/>
      <c r="G2233" s="33">
        <f t="shared" ca="1" si="225"/>
        <v>5</v>
      </c>
      <c r="H2233" s="33">
        <f t="shared" ca="1" si="226"/>
        <v>3</v>
      </c>
      <c r="I2233" s="33">
        <f t="shared" ca="1" si="227"/>
        <v>8</v>
      </c>
      <c r="K2233" s="33"/>
      <c r="L2233" s="33"/>
      <c r="M2233" s="33"/>
      <c r="N2233" s="33"/>
      <c r="O2233" s="33"/>
    </row>
    <row r="2234" spans="1:15" x14ac:dyDescent="0.25">
      <c r="A2234" s="33">
        <f t="shared" ca="1" si="228"/>
        <v>4</v>
      </c>
      <c r="B2234" s="33">
        <f t="shared" ca="1" si="228"/>
        <v>2</v>
      </c>
      <c r="C2234" s="33"/>
      <c r="D2234" s="34">
        <f t="shared" ca="1" si="229"/>
        <v>0.48045300098006349</v>
      </c>
      <c r="E2234" s="34">
        <f t="shared" ca="1" si="229"/>
        <v>0.74438963189715013</v>
      </c>
      <c r="F2234" s="33"/>
      <c r="G2234" s="33">
        <f t="shared" ca="1" si="225"/>
        <v>4</v>
      </c>
      <c r="H2234" s="33">
        <f t="shared" ca="1" si="226"/>
        <v>2</v>
      </c>
      <c r="I2234" s="33">
        <f t="shared" ca="1" si="227"/>
        <v>6</v>
      </c>
      <c r="K2234" s="33"/>
      <c r="L2234" s="33"/>
      <c r="M2234" s="33"/>
      <c r="N2234" s="33"/>
      <c r="O2234" s="33"/>
    </row>
    <row r="2235" spans="1:15" x14ac:dyDescent="0.25">
      <c r="A2235" s="33">
        <f t="shared" ca="1" si="228"/>
        <v>3</v>
      </c>
      <c r="B2235" s="33">
        <f t="shared" ca="1" si="228"/>
        <v>2</v>
      </c>
      <c r="C2235" s="33"/>
      <c r="D2235" s="34">
        <f t="shared" ca="1" si="229"/>
        <v>0.48963581393028199</v>
      </c>
      <c r="E2235" s="34">
        <f t="shared" ca="1" si="229"/>
        <v>0.13900437631486595</v>
      </c>
      <c r="F2235" s="33"/>
      <c r="G2235" s="33">
        <f t="shared" ca="1" si="225"/>
        <v>3</v>
      </c>
      <c r="H2235" s="33">
        <f t="shared" ca="1" si="226"/>
        <v>2</v>
      </c>
      <c r="I2235" s="33">
        <f t="shared" ca="1" si="227"/>
        <v>5</v>
      </c>
      <c r="K2235" s="33"/>
      <c r="L2235" s="33"/>
      <c r="M2235" s="33"/>
      <c r="N2235" s="33"/>
      <c r="O2235" s="33"/>
    </row>
    <row r="2236" spans="1:15" x14ac:dyDescent="0.25">
      <c r="A2236" s="33">
        <f t="shared" ca="1" si="228"/>
        <v>6</v>
      </c>
      <c r="B2236" s="33">
        <f t="shared" ca="1" si="228"/>
        <v>6</v>
      </c>
      <c r="C2236" s="33"/>
      <c r="D2236" s="34">
        <f t="shared" ca="1" si="229"/>
        <v>0.7398406997197714</v>
      </c>
      <c r="E2236" s="34">
        <f t="shared" ca="1" si="229"/>
        <v>0.45739537981326528</v>
      </c>
      <c r="F2236" s="33"/>
      <c r="G2236" s="33">
        <f t="shared" ca="1" si="225"/>
        <v>6</v>
      </c>
      <c r="H2236" s="33">
        <f t="shared" ca="1" si="226"/>
        <v>6</v>
      </c>
      <c r="I2236" s="33">
        <f t="shared" ca="1" si="227"/>
        <v>12</v>
      </c>
      <c r="K2236" s="33"/>
      <c r="L2236" s="33"/>
      <c r="M2236" s="33"/>
      <c r="N2236" s="33"/>
      <c r="O2236" s="33"/>
    </row>
    <row r="2237" spans="1:15" x14ac:dyDescent="0.25">
      <c r="A2237" s="33">
        <f t="shared" ca="1" si="228"/>
        <v>2</v>
      </c>
      <c r="B2237" s="33">
        <f t="shared" ca="1" si="228"/>
        <v>5</v>
      </c>
      <c r="C2237" s="33"/>
      <c r="D2237" s="34">
        <f t="shared" ca="1" si="229"/>
        <v>0.49246309219586781</v>
      </c>
      <c r="E2237" s="34">
        <f t="shared" ca="1" si="229"/>
        <v>0.82771300565933581</v>
      </c>
      <c r="F2237" s="33"/>
      <c r="G2237" s="33">
        <f t="shared" ca="1" si="225"/>
        <v>2</v>
      </c>
      <c r="H2237" s="33">
        <f t="shared" ca="1" si="226"/>
        <v>5</v>
      </c>
      <c r="I2237" s="33">
        <f t="shared" ca="1" si="227"/>
        <v>7</v>
      </c>
      <c r="K2237" s="33"/>
      <c r="L2237" s="33"/>
      <c r="M2237" s="33"/>
      <c r="N2237" s="33"/>
      <c r="O2237" s="33"/>
    </row>
    <row r="2238" spans="1:15" x14ac:dyDescent="0.25">
      <c r="A2238" s="33">
        <f t="shared" ca="1" si="228"/>
        <v>4</v>
      </c>
      <c r="B2238" s="33">
        <f t="shared" ca="1" si="228"/>
        <v>2</v>
      </c>
      <c r="C2238" s="33"/>
      <c r="D2238" s="34">
        <f t="shared" ca="1" si="229"/>
        <v>0.62860738114671655</v>
      </c>
      <c r="E2238" s="34">
        <f t="shared" ca="1" si="229"/>
        <v>0.98825706688471382</v>
      </c>
      <c r="F2238" s="33"/>
      <c r="G2238" s="33">
        <f t="shared" ca="1" si="225"/>
        <v>4</v>
      </c>
      <c r="H2238" s="33">
        <f t="shared" ca="1" si="226"/>
        <v>2</v>
      </c>
      <c r="I2238" s="33">
        <f t="shared" ca="1" si="227"/>
        <v>6</v>
      </c>
      <c r="K2238" s="33"/>
      <c r="L2238" s="33"/>
      <c r="M2238" s="33"/>
      <c r="N2238" s="33"/>
      <c r="O2238" s="33"/>
    </row>
    <row r="2239" spans="1:15" x14ac:dyDescent="0.25">
      <c r="A2239" s="33">
        <f t="shared" ca="1" si="228"/>
        <v>1</v>
      </c>
      <c r="B2239" s="33">
        <f t="shared" ca="1" si="228"/>
        <v>4</v>
      </c>
      <c r="C2239" s="33"/>
      <c r="D2239" s="34">
        <f t="shared" ca="1" si="229"/>
        <v>0.32511521604594573</v>
      </c>
      <c r="E2239" s="34">
        <f t="shared" ca="1" si="229"/>
        <v>0.43270996173156173</v>
      </c>
      <c r="F2239" s="33"/>
      <c r="G2239" s="33">
        <f t="shared" ca="1" si="225"/>
        <v>1</v>
      </c>
      <c r="H2239" s="33">
        <f t="shared" ca="1" si="226"/>
        <v>4</v>
      </c>
      <c r="I2239" s="33">
        <f t="shared" ca="1" si="227"/>
        <v>5</v>
      </c>
      <c r="K2239" s="33"/>
      <c r="L2239" s="33"/>
      <c r="M2239" s="33"/>
      <c r="N2239" s="33"/>
      <c r="O2239" s="33"/>
    </row>
    <row r="2240" spans="1:15" x14ac:dyDescent="0.25">
      <c r="A2240" s="33">
        <f t="shared" ca="1" si="228"/>
        <v>5</v>
      </c>
      <c r="B2240" s="33">
        <f t="shared" ca="1" si="228"/>
        <v>6</v>
      </c>
      <c r="C2240" s="33"/>
      <c r="D2240" s="34">
        <f t="shared" ca="1" si="229"/>
        <v>0.74802390685155007</v>
      </c>
      <c r="E2240" s="34">
        <f t="shared" ca="1" si="229"/>
        <v>0.28169830122017658</v>
      </c>
      <c r="F2240" s="33"/>
      <c r="G2240" s="33">
        <f t="shared" ca="1" si="225"/>
        <v>5</v>
      </c>
      <c r="H2240" s="33">
        <f t="shared" ca="1" si="226"/>
        <v>6</v>
      </c>
      <c r="I2240" s="33">
        <f t="shared" ca="1" si="227"/>
        <v>11</v>
      </c>
      <c r="K2240" s="33"/>
      <c r="L2240" s="33"/>
      <c r="M2240" s="33"/>
      <c r="N2240" s="33"/>
      <c r="O2240" s="33"/>
    </row>
    <row r="2241" spans="1:15" x14ac:dyDescent="0.25">
      <c r="A2241" s="33">
        <f t="shared" ca="1" si="228"/>
        <v>3</v>
      </c>
      <c r="B2241" s="33">
        <f t="shared" ca="1" si="228"/>
        <v>5</v>
      </c>
      <c r="C2241" s="33"/>
      <c r="D2241" s="34">
        <f t="shared" ca="1" si="229"/>
        <v>0.60955918952003851</v>
      </c>
      <c r="E2241" s="34">
        <f t="shared" ca="1" si="229"/>
        <v>0.65580134674075852</v>
      </c>
      <c r="F2241" s="33"/>
      <c r="G2241" s="33">
        <f t="shared" ca="1" si="225"/>
        <v>3</v>
      </c>
      <c r="H2241" s="33">
        <f t="shared" ca="1" si="226"/>
        <v>5</v>
      </c>
      <c r="I2241" s="33">
        <f t="shared" ca="1" si="227"/>
        <v>8</v>
      </c>
      <c r="K2241" s="33"/>
      <c r="L2241" s="33"/>
      <c r="M2241" s="33"/>
      <c r="N2241" s="33"/>
      <c r="O2241" s="33"/>
    </row>
    <row r="2242" spans="1:15" x14ac:dyDescent="0.25">
      <c r="A2242" s="33">
        <f t="shared" ca="1" si="228"/>
        <v>2</v>
      </c>
      <c r="B2242" s="33">
        <f t="shared" ca="1" si="228"/>
        <v>5</v>
      </c>
      <c r="C2242" s="33"/>
      <c r="D2242" s="34">
        <f t="shared" ca="1" si="229"/>
        <v>0.31300151878022808</v>
      </c>
      <c r="E2242" s="34">
        <f t="shared" ca="1" si="229"/>
        <v>0.73322105383593617</v>
      </c>
      <c r="F2242" s="33"/>
      <c r="G2242" s="33">
        <f t="shared" ca="1" si="225"/>
        <v>2</v>
      </c>
      <c r="H2242" s="33">
        <f t="shared" ca="1" si="226"/>
        <v>5</v>
      </c>
      <c r="I2242" s="33">
        <f t="shared" ca="1" si="227"/>
        <v>7</v>
      </c>
      <c r="K2242" s="33"/>
      <c r="L2242" s="33"/>
      <c r="M2242" s="33"/>
      <c r="N2242" s="33"/>
      <c r="O2242" s="33"/>
    </row>
    <row r="2243" spans="1:15" x14ac:dyDescent="0.25">
      <c r="A2243" s="33">
        <f t="shared" ca="1" si="228"/>
        <v>2</v>
      </c>
      <c r="B2243" s="33">
        <f t="shared" ca="1" si="228"/>
        <v>3</v>
      </c>
      <c r="C2243" s="33"/>
      <c r="D2243" s="34">
        <f t="shared" ca="1" si="229"/>
        <v>0.72643877170556004</v>
      </c>
      <c r="E2243" s="34">
        <f t="shared" ca="1" si="229"/>
        <v>4.7181288217932549E-2</v>
      </c>
      <c r="F2243" s="33"/>
      <c r="G2243" s="33">
        <f t="shared" ca="1" si="225"/>
        <v>2</v>
      </c>
      <c r="H2243" s="33">
        <f t="shared" ca="1" si="226"/>
        <v>3</v>
      </c>
      <c r="I2243" s="33">
        <f t="shared" ca="1" si="227"/>
        <v>5</v>
      </c>
      <c r="K2243" s="33"/>
      <c r="L2243" s="33"/>
      <c r="M2243" s="33"/>
      <c r="N2243" s="33"/>
      <c r="O2243" s="33"/>
    </row>
    <row r="2244" spans="1:15" x14ac:dyDescent="0.25">
      <c r="A2244" s="33">
        <f t="shared" ca="1" si="228"/>
        <v>6</v>
      </c>
      <c r="B2244" s="33">
        <f t="shared" ca="1" si="228"/>
        <v>6</v>
      </c>
      <c r="C2244" s="33"/>
      <c r="D2244" s="34">
        <f t="shared" ca="1" si="229"/>
        <v>0.15958283068768531</v>
      </c>
      <c r="E2244" s="34">
        <f t="shared" ca="1" si="229"/>
        <v>0.86868175204202447</v>
      </c>
      <c r="F2244" s="33"/>
      <c r="G2244" s="33">
        <f t="shared" ca="1" si="225"/>
        <v>6</v>
      </c>
      <c r="H2244" s="33">
        <f t="shared" ca="1" si="226"/>
        <v>6</v>
      </c>
      <c r="I2244" s="33">
        <f t="shared" ca="1" si="227"/>
        <v>12</v>
      </c>
      <c r="K2244" s="33"/>
      <c r="L2244" s="33"/>
      <c r="M2244" s="33"/>
      <c r="N2244" s="33"/>
      <c r="O2244" s="33"/>
    </row>
    <row r="2245" spans="1:15" x14ac:dyDescent="0.25">
      <c r="A2245" s="33">
        <f t="shared" ca="1" si="228"/>
        <v>4</v>
      </c>
      <c r="B2245" s="33">
        <f t="shared" ca="1" si="228"/>
        <v>3</v>
      </c>
      <c r="C2245" s="33"/>
      <c r="D2245" s="34">
        <f t="shared" ca="1" si="229"/>
        <v>0.37309859606484108</v>
      </c>
      <c r="E2245" s="34">
        <f t="shared" ca="1" si="229"/>
        <v>0.79452881310281287</v>
      </c>
      <c r="F2245" s="33"/>
      <c r="G2245" s="33">
        <f t="shared" ca="1" si="225"/>
        <v>4</v>
      </c>
      <c r="H2245" s="33">
        <f t="shared" ca="1" si="226"/>
        <v>3</v>
      </c>
      <c r="I2245" s="33">
        <f t="shared" ca="1" si="227"/>
        <v>7</v>
      </c>
      <c r="K2245" s="33"/>
      <c r="L2245" s="33"/>
      <c r="M2245" s="33"/>
      <c r="N2245" s="33"/>
      <c r="O2245" s="33"/>
    </row>
    <row r="2246" spans="1:15" x14ac:dyDescent="0.25">
      <c r="A2246" s="33">
        <f t="shared" ca="1" si="228"/>
        <v>2</v>
      </c>
      <c r="B2246" s="33">
        <f t="shared" ca="1" si="228"/>
        <v>2</v>
      </c>
      <c r="C2246" s="33"/>
      <c r="D2246" s="34">
        <f t="shared" ca="1" si="229"/>
        <v>0.62908600375458823</v>
      </c>
      <c r="E2246" s="34">
        <f t="shared" ca="1" si="229"/>
        <v>0.90045471200468952</v>
      </c>
      <c r="F2246" s="33"/>
      <c r="G2246" s="33">
        <f t="shared" ref="G2246:G2309" ca="1" si="230">IF(AND(COUNTIF($B$91:$G$91,A2246)=1,D2246&lt;=$B$90),RANDBETWEEN(1,6),A2246)</f>
        <v>2</v>
      </c>
      <c r="H2246" s="33">
        <f t="shared" ref="H2246:H2309" ca="1" si="231">IF(AND(COUNTIF($B$91:$G$91,B2246)=1,E2246&lt;=$B$90),RANDBETWEEN(1,6),B2246)</f>
        <v>2</v>
      </c>
      <c r="I2246" s="33">
        <f t="shared" ref="I2246:I2309" ca="1" si="232">SUM(G2246:H2246)</f>
        <v>4</v>
      </c>
      <c r="K2246" s="33"/>
      <c r="L2246" s="33"/>
      <c r="M2246" s="33"/>
      <c r="N2246" s="33"/>
      <c r="O2246" s="33"/>
    </row>
    <row r="2247" spans="1:15" x14ac:dyDescent="0.25">
      <c r="A2247" s="33">
        <f t="shared" ref="A2247:B2310" ca="1" si="233">RANDBETWEEN(1,6)</f>
        <v>2</v>
      </c>
      <c r="B2247" s="33">
        <f t="shared" ca="1" si="233"/>
        <v>4</v>
      </c>
      <c r="C2247" s="33"/>
      <c r="D2247" s="34">
        <f t="shared" ref="D2247:E2310" ca="1" si="234">RAND()</f>
        <v>0.25085582365011205</v>
      </c>
      <c r="E2247" s="34">
        <f t="shared" ca="1" si="234"/>
        <v>0.32242784636523325</v>
      </c>
      <c r="F2247" s="33"/>
      <c r="G2247" s="33">
        <f t="shared" ca="1" si="230"/>
        <v>2</v>
      </c>
      <c r="H2247" s="33">
        <f t="shared" ca="1" si="231"/>
        <v>4</v>
      </c>
      <c r="I2247" s="33">
        <f t="shared" ca="1" si="232"/>
        <v>6</v>
      </c>
      <c r="K2247" s="33"/>
      <c r="L2247" s="33"/>
      <c r="M2247" s="33"/>
      <c r="N2247" s="33"/>
      <c r="O2247" s="33"/>
    </row>
    <row r="2248" spans="1:15" x14ac:dyDescent="0.25">
      <c r="A2248" s="33">
        <f t="shared" ca="1" si="233"/>
        <v>6</v>
      </c>
      <c r="B2248" s="33">
        <f t="shared" ca="1" si="233"/>
        <v>5</v>
      </c>
      <c r="C2248" s="33"/>
      <c r="D2248" s="34">
        <f t="shared" ca="1" si="234"/>
        <v>0.18506061535450868</v>
      </c>
      <c r="E2248" s="34">
        <f t="shared" ca="1" si="234"/>
        <v>0.30718569297198228</v>
      </c>
      <c r="F2248" s="33"/>
      <c r="G2248" s="33">
        <f t="shared" ca="1" si="230"/>
        <v>6</v>
      </c>
      <c r="H2248" s="33">
        <f t="shared" ca="1" si="231"/>
        <v>5</v>
      </c>
      <c r="I2248" s="33">
        <f t="shared" ca="1" si="232"/>
        <v>11</v>
      </c>
      <c r="K2248" s="33"/>
      <c r="L2248" s="33"/>
      <c r="M2248" s="33"/>
      <c r="N2248" s="33"/>
      <c r="O2248" s="33"/>
    </row>
    <row r="2249" spans="1:15" x14ac:dyDescent="0.25">
      <c r="A2249" s="33">
        <f t="shared" ca="1" si="233"/>
        <v>3</v>
      </c>
      <c r="B2249" s="33">
        <f t="shared" ca="1" si="233"/>
        <v>2</v>
      </c>
      <c r="C2249" s="33"/>
      <c r="D2249" s="34">
        <f t="shared" ca="1" si="234"/>
        <v>0.85091899896822054</v>
      </c>
      <c r="E2249" s="34">
        <f t="shared" ca="1" si="234"/>
        <v>6.1358415038833547E-3</v>
      </c>
      <c r="F2249" s="33"/>
      <c r="G2249" s="33">
        <f t="shared" ca="1" si="230"/>
        <v>3</v>
      </c>
      <c r="H2249" s="33">
        <f t="shared" ca="1" si="231"/>
        <v>2</v>
      </c>
      <c r="I2249" s="33">
        <f t="shared" ca="1" si="232"/>
        <v>5</v>
      </c>
      <c r="K2249" s="33"/>
      <c r="L2249" s="33"/>
      <c r="M2249" s="33"/>
      <c r="N2249" s="33"/>
      <c r="O2249" s="33"/>
    </row>
    <row r="2250" spans="1:15" x14ac:dyDescent="0.25">
      <c r="A2250" s="33">
        <f t="shared" ca="1" si="233"/>
        <v>4</v>
      </c>
      <c r="B2250" s="33">
        <f t="shared" ca="1" si="233"/>
        <v>2</v>
      </c>
      <c r="C2250" s="33"/>
      <c r="D2250" s="34">
        <f t="shared" ca="1" si="234"/>
        <v>4.2979284712456711E-2</v>
      </c>
      <c r="E2250" s="34">
        <f t="shared" ca="1" si="234"/>
        <v>0.23302370848117226</v>
      </c>
      <c r="F2250" s="33"/>
      <c r="G2250" s="33">
        <f t="shared" ca="1" si="230"/>
        <v>4</v>
      </c>
      <c r="H2250" s="33">
        <f t="shared" ca="1" si="231"/>
        <v>2</v>
      </c>
      <c r="I2250" s="33">
        <f t="shared" ca="1" si="232"/>
        <v>6</v>
      </c>
      <c r="K2250" s="33"/>
      <c r="L2250" s="33"/>
      <c r="M2250" s="33"/>
      <c r="N2250" s="33"/>
      <c r="O2250" s="33"/>
    </row>
    <row r="2251" spans="1:15" x14ac:dyDescent="0.25">
      <c r="A2251" s="33">
        <f t="shared" ca="1" si="233"/>
        <v>3</v>
      </c>
      <c r="B2251" s="33">
        <f t="shared" ca="1" si="233"/>
        <v>5</v>
      </c>
      <c r="C2251" s="33"/>
      <c r="D2251" s="34">
        <f t="shared" ca="1" si="234"/>
        <v>0.72879781508136443</v>
      </c>
      <c r="E2251" s="34">
        <f t="shared" ca="1" si="234"/>
        <v>0.72051432125578496</v>
      </c>
      <c r="F2251" s="33"/>
      <c r="G2251" s="33">
        <f t="shared" ca="1" si="230"/>
        <v>3</v>
      </c>
      <c r="H2251" s="33">
        <f t="shared" ca="1" si="231"/>
        <v>5</v>
      </c>
      <c r="I2251" s="33">
        <f t="shared" ca="1" si="232"/>
        <v>8</v>
      </c>
      <c r="K2251" s="33"/>
      <c r="L2251" s="33"/>
      <c r="M2251" s="33"/>
      <c r="N2251" s="33"/>
      <c r="O2251" s="33"/>
    </row>
    <row r="2252" spans="1:15" x14ac:dyDescent="0.25">
      <c r="A2252" s="33">
        <f t="shared" ca="1" si="233"/>
        <v>5</v>
      </c>
      <c r="B2252" s="33">
        <f t="shared" ca="1" si="233"/>
        <v>1</v>
      </c>
      <c r="C2252" s="33"/>
      <c r="D2252" s="34">
        <f t="shared" ca="1" si="234"/>
        <v>0.88422302216902238</v>
      </c>
      <c r="E2252" s="34">
        <f t="shared" ca="1" si="234"/>
        <v>0.55953210153316191</v>
      </c>
      <c r="F2252" s="33"/>
      <c r="G2252" s="33">
        <f t="shared" ca="1" si="230"/>
        <v>5</v>
      </c>
      <c r="H2252" s="33">
        <f t="shared" ca="1" si="231"/>
        <v>1</v>
      </c>
      <c r="I2252" s="33">
        <f t="shared" ca="1" si="232"/>
        <v>6</v>
      </c>
      <c r="K2252" s="33"/>
      <c r="L2252" s="33"/>
      <c r="M2252" s="33"/>
      <c r="N2252" s="33"/>
      <c r="O2252" s="33"/>
    </row>
    <row r="2253" spans="1:15" x14ac:dyDescent="0.25">
      <c r="A2253" s="33">
        <f t="shared" ca="1" si="233"/>
        <v>6</v>
      </c>
      <c r="B2253" s="33">
        <f t="shared" ca="1" si="233"/>
        <v>1</v>
      </c>
      <c r="C2253" s="33"/>
      <c r="D2253" s="34">
        <f t="shared" ca="1" si="234"/>
        <v>0.90866941399199919</v>
      </c>
      <c r="E2253" s="34">
        <f t="shared" ca="1" si="234"/>
        <v>0.99028684451676174</v>
      </c>
      <c r="F2253" s="33"/>
      <c r="G2253" s="33">
        <f t="shared" ca="1" si="230"/>
        <v>6</v>
      </c>
      <c r="H2253" s="33">
        <f t="shared" ca="1" si="231"/>
        <v>1</v>
      </c>
      <c r="I2253" s="33">
        <f t="shared" ca="1" si="232"/>
        <v>7</v>
      </c>
      <c r="K2253" s="33"/>
      <c r="L2253" s="33"/>
      <c r="M2253" s="33"/>
      <c r="N2253" s="33"/>
      <c r="O2253" s="33"/>
    </row>
    <row r="2254" spans="1:15" x14ac:dyDescent="0.25">
      <c r="A2254" s="33">
        <f t="shared" ca="1" si="233"/>
        <v>2</v>
      </c>
      <c r="B2254" s="33">
        <f t="shared" ca="1" si="233"/>
        <v>5</v>
      </c>
      <c r="C2254" s="33"/>
      <c r="D2254" s="34">
        <f t="shared" ca="1" si="234"/>
        <v>0.19155872128992224</v>
      </c>
      <c r="E2254" s="34">
        <f t="shared" ca="1" si="234"/>
        <v>0.39227146379653954</v>
      </c>
      <c r="F2254" s="33"/>
      <c r="G2254" s="33">
        <f t="shared" ca="1" si="230"/>
        <v>2</v>
      </c>
      <c r="H2254" s="33">
        <f t="shared" ca="1" si="231"/>
        <v>5</v>
      </c>
      <c r="I2254" s="33">
        <f t="shared" ca="1" si="232"/>
        <v>7</v>
      </c>
      <c r="K2254" s="33"/>
      <c r="L2254" s="33"/>
      <c r="M2254" s="33"/>
      <c r="N2254" s="33"/>
      <c r="O2254" s="33"/>
    </row>
    <row r="2255" spans="1:15" x14ac:dyDescent="0.25">
      <c r="A2255" s="33">
        <f t="shared" ca="1" si="233"/>
        <v>2</v>
      </c>
      <c r="B2255" s="33">
        <f t="shared" ca="1" si="233"/>
        <v>2</v>
      </c>
      <c r="C2255" s="33"/>
      <c r="D2255" s="34">
        <f t="shared" ca="1" si="234"/>
        <v>0.73353648857720299</v>
      </c>
      <c r="E2255" s="34">
        <f t="shared" ca="1" si="234"/>
        <v>0.69405779463299444</v>
      </c>
      <c r="F2255" s="33"/>
      <c r="G2255" s="33">
        <f t="shared" ca="1" si="230"/>
        <v>2</v>
      </c>
      <c r="H2255" s="33">
        <f t="shared" ca="1" si="231"/>
        <v>2</v>
      </c>
      <c r="I2255" s="33">
        <f t="shared" ca="1" si="232"/>
        <v>4</v>
      </c>
      <c r="K2255" s="33"/>
      <c r="L2255" s="33"/>
      <c r="M2255" s="33"/>
      <c r="N2255" s="33"/>
      <c r="O2255" s="33"/>
    </row>
    <row r="2256" spans="1:15" x14ac:dyDescent="0.25">
      <c r="A2256" s="33">
        <f t="shared" ca="1" si="233"/>
        <v>5</v>
      </c>
      <c r="B2256" s="33">
        <f t="shared" ca="1" si="233"/>
        <v>6</v>
      </c>
      <c r="C2256" s="33"/>
      <c r="D2256" s="34">
        <f t="shared" ca="1" si="234"/>
        <v>0.42286586425736716</v>
      </c>
      <c r="E2256" s="34">
        <f t="shared" ca="1" si="234"/>
        <v>0.98546180411329687</v>
      </c>
      <c r="F2256" s="33"/>
      <c r="G2256" s="33">
        <f t="shared" ca="1" si="230"/>
        <v>5</v>
      </c>
      <c r="H2256" s="33">
        <f t="shared" ca="1" si="231"/>
        <v>6</v>
      </c>
      <c r="I2256" s="33">
        <f t="shared" ca="1" si="232"/>
        <v>11</v>
      </c>
      <c r="K2256" s="33"/>
      <c r="L2256" s="33"/>
      <c r="M2256" s="33"/>
      <c r="N2256" s="33"/>
      <c r="O2256" s="33"/>
    </row>
    <row r="2257" spans="1:15" x14ac:dyDescent="0.25">
      <c r="A2257" s="33">
        <f t="shared" ca="1" si="233"/>
        <v>4</v>
      </c>
      <c r="B2257" s="33">
        <f t="shared" ca="1" si="233"/>
        <v>2</v>
      </c>
      <c r="C2257" s="33"/>
      <c r="D2257" s="34">
        <f t="shared" ca="1" si="234"/>
        <v>0.19720316921090519</v>
      </c>
      <c r="E2257" s="34">
        <f t="shared" ca="1" si="234"/>
        <v>0.88901522735413196</v>
      </c>
      <c r="F2257" s="33"/>
      <c r="G2257" s="33">
        <f t="shared" ca="1" si="230"/>
        <v>4</v>
      </c>
      <c r="H2257" s="33">
        <f t="shared" ca="1" si="231"/>
        <v>2</v>
      </c>
      <c r="I2257" s="33">
        <f t="shared" ca="1" si="232"/>
        <v>6</v>
      </c>
      <c r="K2257" s="33"/>
      <c r="L2257" s="33"/>
      <c r="M2257" s="33"/>
      <c r="N2257" s="33"/>
      <c r="O2257" s="33"/>
    </row>
    <row r="2258" spans="1:15" x14ac:dyDescent="0.25">
      <c r="A2258" s="33">
        <f t="shared" ca="1" si="233"/>
        <v>4</v>
      </c>
      <c r="B2258" s="33">
        <f t="shared" ca="1" si="233"/>
        <v>6</v>
      </c>
      <c r="C2258" s="33"/>
      <c r="D2258" s="34">
        <f t="shared" ca="1" si="234"/>
        <v>0.28608835864465909</v>
      </c>
      <c r="E2258" s="34">
        <f t="shared" ca="1" si="234"/>
        <v>0.23192493403568437</v>
      </c>
      <c r="F2258" s="33"/>
      <c r="G2258" s="33">
        <f t="shared" ca="1" si="230"/>
        <v>4</v>
      </c>
      <c r="H2258" s="33">
        <f t="shared" ca="1" si="231"/>
        <v>6</v>
      </c>
      <c r="I2258" s="33">
        <f t="shared" ca="1" si="232"/>
        <v>10</v>
      </c>
      <c r="K2258" s="33"/>
      <c r="L2258" s="33"/>
      <c r="M2258" s="33"/>
      <c r="N2258" s="33"/>
      <c r="O2258" s="33"/>
    </row>
    <row r="2259" spans="1:15" x14ac:dyDescent="0.25">
      <c r="A2259" s="33">
        <f t="shared" ca="1" si="233"/>
        <v>2</v>
      </c>
      <c r="B2259" s="33">
        <f t="shared" ca="1" si="233"/>
        <v>1</v>
      </c>
      <c r="C2259" s="33"/>
      <c r="D2259" s="34">
        <f t="shared" ca="1" si="234"/>
        <v>8.9492924106984617E-2</v>
      </c>
      <c r="E2259" s="34">
        <f t="shared" ca="1" si="234"/>
        <v>0.45135549317171741</v>
      </c>
      <c r="F2259" s="33"/>
      <c r="G2259" s="33">
        <f t="shared" ca="1" si="230"/>
        <v>2</v>
      </c>
      <c r="H2259" s="33">
        <f t="shared" ca="1" si="231"/>
        <v>1</v>
      </c>
      <c r="I2259" s="33">
        <f t="shared" ca="1" si="232"/>
        <v>3</v>
      </c>
      <c r="K2259" s="33"/>
      <c r="L2259" s="33"/>
      <c r="M2259" s="33"/>
      <c r="N2259" s="33"/>
      <c r="O2259" s="33"/>
    </row>
    <row r="2260" spans="1:15" x14ac:dyDescent="0.25">
      <c r="A2260" s="33">
        <f t="shared" ca="1" si="233"/>
        <v>4</v>
      </c>
      <c r="B2260" s="33">
        <f t="shared" ca="1" si="233"/>
        <v>2</v>
      </c>
      <c r="C2260" s="33"/>
      <c r="D2260" s="34">
        <f t="shared" ca="1" si="234"/>
        <v>0.98520567489266331</v>
      </c>
      <c r="E2260" s="34">
        <f t="shared" ca="1" si="234"/>
        <v>0.50594453889095525</v>
      </c>
      <c r="F2260" s="33"/>
      <c r="G2260" s="33">
        <f t="shared" ca="1" si="230"/>
        <v>4</v>
      </c>
      <c r="H2260" s="33">
        <f t="shared" ca="1" si="231"/>
        <v>2</v>
      </c>
      <c r="I2260" s="33">
        <f t="shared" ca="1" si="232"/>
        <v>6</v>
      </c>
      <c r="K2260" s="33"/>
      <c r="L2260" s="33"/>
      <c r="M2260" s="33"/>
      <c r="N2260" s="33"/>
      <c r="O2260" s="33"/>
    </row>
    <row r="2261" spans="1:15" x14ac:dyDescent="0.25">
      <c r="A2261" s="33">
        <f t="shared" ca="1" si="233"/>
        <v>3</v>
      </c>
      <c r="B2261" s="33">
        <f t="shared" ca="1" si="233"/>
        <v>6</v>
      </c>
      <c r="C2261" s="33"/>
      <c r="D2261" s="34">
        <f t="shared" ca="1" si="234"/>
        <v>0.63433044049394371</v>
      </c>
      <c r="E2261" s="34">
        <f t="shared" ca="1" si="234"/>
        <v>0.72560059397199861</v>
      </c>
      <c r="F2261" s="33"/>
      <c r="G2261" s="33">
        <f t="shared" ca="1" si="230"/>
        <v>3</v>
      </c>
      <c r="H2261" s="33">
        <f t="shared" ca="1" si="231"/>
        <v>6</v>
      </c>
      <c r="I2261" s="33">
        <f t="shared" ca="1" si="232"/>
        <v>9</v>
      </c>
      <c r="K2261" s="33"/>
      <c r="L2261" s="33"/>
      <c r="M2261" s="33"/>
      <c r="N2261" s="33"/>
      <c r="O2261" s="33"/>
    </row>
    <row r="2262" spans="1:15" x14ac:dyDescent="0.25">
      <c r="A2262" s="33">
        <f t="shared" ca="1" si="233"/>
        <v>3</v>
      </c>
      <c r="B2262" s="33">
        <f t="shared" ca="1" si="233"/>
        <v>5</v>
      </c>
      <c r="C2262" s="33"/>
      <c r="D2262" s="34">
        <f t="shared" ca="1" si="234"/>
        <v>0.15931534305616046</v>
      </c>
      <c r="E2262" s="34">
        <f t="shared" ca="1" si="234"/>
        <v>0.51911093579481327</v>
      </c>
      <c r="F2262" s="33"/>
      <c r="G2262" s="33">
        <f t="shared" ca="1" si="230"/>
        <v>3</v>
      </c>
      <c r="H2262" s="33">
        <f t="shared" ca="1" si="231"/>
        <v>5</v>
      </c>
      <c r="I2262" s="33">
        <f t="shared" ca="1" si="232"/>
        <v>8</v>
      </c>
      <c r="K2262" s="33"/>
      <c r="L2262" s="33"/>
      <c r="M2262" s="33"/>
      <c r="N2262" s="33"/>
      <c r="O2262" s="33"/>
    </row>
    <row r="2263" spans="1:15" x14ac:dyDescent="0.25">
      <c r="A2263" s="33">
        <f t="shared" ca="1" si="233"/>
        <v>1</v>
      </c>
      <c r="B2263" s="33">
        <f t="shared" ca="1" si="233"/>
        <v>6</v>
      </c>
      <c r="C2263" s="33"/>
      <c r="D2263" s="34">
        <f t="shared" ca="1" si="234"/>
        <v>0.24553727765091671</v>
      </c>
      <c r="E2263" s="34">
        <f t="shared" ca="1" si="234"/>
        <v>0.60215335873520137</v>
      </c>
      <c r="F2263" s="33"/>
      <c r="G2263" s="33">
        <f t="shared" ca="1" si="230"/>
        <v>1</v>
      </c>
      <c r="H2263" s="33">
        <f t="shared" ca="1" si="231"/>
        <v>6</v>
      </c>
      <c r="I2263" s="33">
        <f t="shared" ca="1" si="232"/>
        <v>7</v>
      </c>
      <c r="K2263" s="33"/>
      <c r="L2263" s="33"/>
      <c r="M2263" s="33"/>
      <c r="N2263" s="33"/>
      <c r="O2263" s="33"/>
    </row>
    <row r="2264" spans="1:15" x14ac:dyDescent="0.25">
      <c r="A2264" s="33">
        <f t="shared" ca="1" si="233"/>
        <v>2</v>
      </c>
      <c r="B2264" s="33">
        <f t="shared" ca="1" si="233"/>
        <v>4</v>
      </c>
      <c r="C2264" s="33"/>
      <c r="D2264" s="34">
        <f t="shared" ca="1" si="234"/>
        <v>0.4555900504428354</v>
      </c>
      <c r="E2264" s="34">
        <f t="shared" ca="1" si="234"/>
        <v>0.32298185108660027</v>
      </c>
      <c r="F2264" s="33"/>
      <c r="G2264" s="33">
        <f t="shared" ca="1" si="230"/>
        <v>2</v>
      </c>
      <c r="H2264" s="33">
        <f t="shared" ca="1" si="231"/>
        <v>4</v>
      </c>
      <c r="I2264" s="33">
        <f t="shared" ca="1" si="232"/>
        <v>6</v>
      </c>
      <c r="K2264" s="33"/>
      <c r="L2264" s="33"/>
      <c r="M2264" s="33"/>
      <c r="N2264" s="33"/>
      <c r="O2264" s="33"/>
    </row>
    <row r="2265" spans="1:15" x14ac:dyDescent="0.25">
      <c r="A2265" s="33">
        <f t="shared" ca="1" si="233"/>
        <v>4</v>
      </c>
      <c r="B2265" s="33">
        <f t="shared" ca="1" si="233"/>
        <v>4</v>
      </c>
      <c r="C2265" s="33"/>
      <c r="D2265" s="34">
        <f t="shared" ca="1" si="234"/>
        <v>0.66972159591067781</v>
      </c>
      <c r="E2265" s="34">
        <f t="shared" ca="1" si="234"/>
        <v>0.57379698904432863</v>
      </c>
      <c r="F2265" s="33"/>
      <c r="G2265" s="33">
        <f t="shared" ca="1" si="230"/>
        <v>4</v>
      </c>
      <c r="H2265" s="33">
        <f t="shared" ca="1" si="231"/>
        <v>4</v>
      </c>
      <c r="I2265" s="33">
        <f t="shared" ca="1" si="232"/>
        <v>8</v>
      </c>
      <c r="K2265" s="33"/>
      <c r="L2265" s="33"/>
      <c r="M2265" s="33"/>
      <c r="N2265" s="33"/>
      <c r="O2265" s="33"/>
    </row>
    <row r="2266" spans="1:15" x14ac:dyDescent="0.25">
      <c r="A2266" s="33">
        <f t="shared" ca="1" si="233"/>
        <v>3</v>
      </c>
      <c r="B2266" s="33">
        <f t="shared" ca="1" si="233"/>
        <v>2</v>
      </c>
      <c r="C2266" s="33"/>
      <c r="D2266" s="34">
        <f t="shared" ca="1" si="234"/>
        <v>0.53271132467575766</v>
      </c>
      <c r="E2266" s="34">
        <f t="shared" ca="1" si="234"/>
        <v>0.13959939301102398</v>
      </c>
      <c r="F2266" s="33"/>
      <c r="G2266" s="33">
        <f t="shared" ca="1" si="230"/>
        <v>3</v>
      </c>
      <c r="H2266" s="33">
        <f t="shared" ca="1" si="231"/>
        <v>2</v>
      </c>
      <c r="I2266" s="33">
        <f t="shared" ca="1" si="232"/>
        <v>5</v>
      </c>
      <c r="K2266" s="33"/>
      <c r="L2266" s="33"/>
      <c r="M2266" s="33"/>
      <c r="N2266" s="33"/>
      <c r="O2266" s="33"/>
    </row>
    <row r="2267" spans="1:15" x14ac:dyDescent="0.25">
      <c r="A2267" s="33">
        <f t="shared" ca="1" si="233"/>
        <v>6</v>
      </c>
      <c r="B2267" s="33">
        <f t="shared" ca="1" si="233"/>
        <v>6</v>
      </c>
      <c r="C2267" s="33"/>
      <c r="D2267" s="34">
        <f t="shared" ca="1" si="234"/>
        <v>0.60627635309518146</v>
      </c>
      <c r="E2267" s="34">
        <f t="shared" ca="1" si="234"/>
        <v>0.75567649116007196</v>
      </c>
      <c r="F2267" s="33"/>
      <c r="G2267" s="33">
        <f t="shared" ca="1" si="230"/>
        <v>6</v>
      </c>
      <c r="H2267" s="33">
        <f t="shared" ca="1" si="231"/>
        <v>6</v>
      </c>
      <c r="I2267" s="33">
        <f t="shared" ca="1" si="232"/>
        <v>12</v>
      </c>
      <c r="K2267" s="33"/>
      <c r="L2267" s="33"/>
      <c r="M2267" s="33"/>
      <c r="N2267" s="33"/>
      <c r="O2267" s="33"/>
    </row>
    <row r="2268" spans="1:15" x14ac:dyDescent="0.25">
      <c r="A2268" s="33">
        <f t="shared" ca="1" si="233"/>
        <v>5</v>
      </c>
      <c r="B2268" s="33">
        <f t="shared" ca="1" si="233"/>
        <v>1</v>
      </c>
      <c r="C2268" s="33"/>
      <c r="D2268" s="34">
        <f t="shared" ca="1" si="234"/>
        <v>0.53942216840576751</v>
      </c>
      <c r="E2268" s="34">
        <f t="shared" ca="1" si="234"/>
        <v>0.44118132571904656</v>
      </c>
      <c r="F2268" s="33"/>
      <c r="G2268" s="33">
        <f t="shared" ca="1" si="230"/>
        <v>5</v>
      </c>
      <c r="H2268" s="33">
        <f t="shared" ca="1" si="231"/>
        <v>1</v>
      </c>
      <c r="I2268" s="33">
        <f t="shared" ca="1" si="232"/>
        <v>6</v>
      </c>
      <c r="K2268" s="33"/>
      <c r="L2268" s="33"/>
      <c r="M2268" s="33"/>
      <c r="N2268" s="33"/>
      <c r="O2268" s="33"/>
    </row>
    <row r="2269" spans="1:15" x14ac:dyDescent="0.25">
      <c r="A2269" s="33">
        <f t="shared" ca="1" si="233"/>
        <v>4</v>
      </c>
      <c r="B2269" s="33">
        <f t="shared" ca="1" si="233"/>
        <v>1</v>
      </c>
      <c r="C2269" s="33"/>
      <c r="D2269" s="34">
        <f t="shared" ca="1" si="234"/>
        <v>8.7296095853715561E-2</v>
      </c>
      <c r="E2269" s="34">
        <f t="shared" ca="1" si="234"/>
        <v>0.72233491529939908</v>
      </c>
      <c r="F2269" s="33"/>
      <c r="G2269" s="33">
        <f t="shared" ca="1" si="230"/>
        <v>4</v>
      </c>
      <c r="H2269" s="33">
        <f t="shared" ca="1" si="231"/>
        <v>1</v>
      </c>
      <c r="I2269" s="33">
        <f t="shared" ca="1" si="232"/>
        <v>5</v>
      </c>
      <c r="K2269" s="33"/>
      <c r="L2269" s="33"/>
      <c r="M2269" s="33"/>
      <c r="N2269" s="33"/>
      <c r="O2269" s="33"/>
    </row>
    <row r="2270" spans="1:15" x14ac:dyDescent="0.25">
      <c r="A2270" s="33">
        <f t="shared" ca="1" si="233"/>
        <v>6</v>
      </c>
      <c r="B2270" s="33">
        <f t="shared" ca="1" si="233"/>
        <v>6</v>
      </c>
      <c r="C2270" s="33"/>
      <c r="D2270" s="34">
        <f t="shared" ca="1" si="234"/>
        <v>0.85093336112015072</v>
      </c>
      <c r="E2270" s="34">
        <f t="shared" ca="1" si="234"/>
        <v>0.82037007814943841</v>
      </c>
      <c r="F2270" s="33"/>
      <c r="G2270" s="33">
        <f t="shared" ca="1" si="230"/>
        <v>6</v>
      </c>
      <c r="H2270" s="33">
        <f t="shared" ca="1" si="231"/>
        <v>6</v>
      </c>
      <c r="I2270" s="33">
        <f t="shared" ca="1" si="232"/>
        <v>12</v>
      </c>
      <c r="K2270" s="33"/>
      <c r="L2270" s="33"/>
      <c r="M2270" s="33"/>
      <c r="N2270" s="33"/>
      <c r="O2270" s="33"/>
    </row>
    <row r="2271" spans="1:15" x14ac:dyDescent="0.25">
      <c r="A2271" s="33">
        <f t="shared" ca="1" si="233"/>
        <v>4</v>
      </c>
      <c r="B2271" s="33">
        <f t="shared" ca="1" si="233"/>
        <v>1</v>
      </c>
      <c r="C2271" s="33"/>
      <c r="D2271" s="34">
        <f t="shared" ca="1" si="234"/>
        <v>0.39306897742588165</v>
      </c>
      <c r="E2271" s="34">
        <f t="shared" ca="1" si="234"/>
        <v>0.20633788866040181</v>
      </c>
      <c r="F2271" s="33"/>
      <c r="G2271" s="33">
        <f t="shared" ca="1" si="230"/>
        <v>4</v>
      </c>
      <c r="H2271" s="33">
        <f t="shared" ca="1" si="231"/>
        <v>1</v>
      </c>
      <c r="I2271" s="33">
        <f t="shared" ca="1" si="232"/>
        <v>5</v>
      </c>
      <c r="K2271" s="33"/>
      <c r="L2271" s="33"/>
      <c r="M2271" s="33"/>
      <c r="N2271" s="33"/>
      <c r="O2271" s="33"/>
    </row>
    <row r="2272" spans="1:15" x14ac:dyDescent="0.25">
      <c r="A2272" s="33">
        <f t="shared" ca="1" si="233"/>
        <v>5</v>
      </c>
      <c r="B2272" s="33">
        <f t="shared" ca="1" si="233"/>
        <v>3</v>
      </c>
      <c r="C2272" s="33"/>
      <c r="D2272" s="34">
        <f t="shared" ca="1" si="234"/>
        <v>0.7129749048930315</v>
      </c>
      <c r="E2272" s="34">
        <f t="shared" ca="1" si="234"/>
        <v>0.65344569907069483</v>
      </c>
      <c r="F2272" s="33"/>
      <c r="G2272" s="33">
        <f t="shared" ca="1" si="230"/>
        <v>5</v>
      </c>
      <c r="H2272" s="33">
        <f t="shared" ca="1" si="231"/>
        <v>3</v>
      </c>
      <c r="I2272" s="33">
        <f t="shared" ca="1" si="232"/>
        <v>8</v>
      </c>
      <c r="K2272" s="33"/>
      <c r="L2272" s="33"/>
      <c r="M2272" s="33"/>
      <c r="N2272" s="33"/>
      <c r="O2272" s="33"/>
    </row>
    <row r="2273" spans="1:15" x14ac:dyDescent="0.25">
      <c r="A2273" s="33">
        <f t="shared" ca="1" si="233"/>
        <v>2</v>
      </c>
      <c r="B2273" s="33">
        <f t="shared" ca="1" si="233"/>
        <v>6</v>
      </c>
      <c r="C2273" s="33"/>
      <c r="D2273" s="34">
        <f t="shared" ca="1" si="234"/>
        <v>0.44479992495375964</v>
      </c>
      <c r="E2273" s="34">
        <f t="shared" ca="1" si="234"/>
        <v>0.6072360414721415</v>
      </c>
      <c r="F2273" s="33"/>
      <c r="G2273" s="33">
        <f t="shared" ca="1" si="230"/>
        <v>2</v>
      </c>
      <c r="H2273" s="33">
        <f t="shared" ca="1" si="231"/>
        <v>6</v>
      </c>
      <c r="I2273" s="33">
        <f t="shared" ca="1" si="232"/>
        <v>8</v>
      </c>
      <c r="K2273" s="33"/>
      <c r="L2273" s="33"/>
      <c r="M2273" s="33"/>
      <c r="N2273" s="33"/>
      <c r="O2273" s="33"/>
    </row>
    <row r="2274" spans="1:15" x14ac:dyDescent="0.25">
      <c r="A2274" s="33">
        <f t="shared" ca="1" si="233"/>
        <v>1</v>
      </c>
      <c r="B2274" s="33">
        <f t="shared" ca="1" si="233"/>
        <v>4</v>
      </c>
      <c r="C2274" s="33"/>
      <c r="D2274" s="34">
        <f t="shared" ca="1" si="234"/>
        <v>8.316494189866519E-2</v>
      </c>
      <c r="E2274" s="34">
        <f t="shared" ca="1" si="234"/>
        <v>0.99526892118270305</v>
      </c>
      <c r="F2274" s="33"/>
      <c r="G2274" s="33">
        <f t="shared" ca="1" si="230"/>
        <v>1</v>
      </c>
      <c r="H2274" s="33">
        <f t="shared" ca="1" si="231"/>
        <v>4</v>
      </c>
      <c r="I2274" s="33">
        <f t="shared" ca="1" si="232"/>
        <v>5</v>
      </c>
      <c r="K2274" s="33"/>
      <c r="L2274" s="33"/>
      <c r="M2274" s="33"/>
      <c r="N2274" s="33"/>
      <c r="O2274" s="33"/>
    </row>
    <row r="2275" spans="1:15" x14ac:dyDescent="0.25">
      <c r="A2275" s="33">
        <f t="shared" ca="1" si="233"/>
        <v>3</v>
      </c>
      <c r="B2275" s="33">
        <f t="shared" ca="1" si="233"/>
        <v>5</v>
      </c>
      <c r="C2275" s="33"/>
      <c r="D2275" s="34">
        <f t="shared" ca="1" si="234"/>
        <v>0.96101001263254526</v>
      </c>
      <c r="E2275" s="34">
        <f t="shared" ca="1" si="234"/>
        <v>0.37108902743073657</v>
      </c>
      <c r="F2275" s="33"/>
      <c r="G2275" s="33">
        <f t="shared" ca="1" si="230"/>
        <v>3</v>
      </c>
      <c r="H2275" s="33">
        <f t="shared" ca="1" si="231"/>
        <v>5</v>
      </c>
      <c r="I2275" s="33">
        <f t="shared" ca="1" si="232"/>
        <v>8</v>
      </c>
      <c r="K2275" s="33"/>
      <c r="L2275" s="33"/>
      <c r="M2275" s="33"/>
      <c r="N2275" s="33"/>
      <c r="O2275" s="33"/>
    </row>
    <row r="2276" spans="1:15" x14ac:dyDescent="0.25">
      <c r="A2276" s="33">
        <f t="shared" ca="1" si="233"/>
        <v>3</v>
      </c>
      <c r="B2276" s="33">
        <f t="shared" ca="1" si="233"/>
        <v>6</v>
      </c>
      <c r="C2276" s="33"/>
      <c r="D2276" s="34">
        <f t="shared" ca="1" si="234"/>
        <v>0.35011906778534396</v>
      </c>
      <c r="E2276" s="34">
        <f t="shared" ca="1" si="234"/>
        <v>0.77541316238416036</v>
      </c>
      <c r="F2276" s="33"/>
      <c r="G2276" s="33">
        <f t="shared" ca="1" si="230"/>
        <v>3</v>
      </c>
      <c r="H2276" s="33">
        <f t="shared" ca="1" si="231"/>
        <v>6</v>
      </c>
      <c r="I2276" s="33">
        <f t="shared" ca="1" si="232"/>
        <v>9</v>
      </c>
      <c r="K2276" s="33"/>
      <c r="L2276" s="33"/>
      <c r="M2276" s="33"/>
      <c r="N2276" s="33"/>
      <c r="O2276" s="33"/>
    </row>
    <row r="2277" spans="1:15" x14ac:dyDescent="0.25">
      <c r="A2277" s="33">
        <f t="shared" ca="1" si="233"/>
        <v>1</v>
      </c>
      <c r="B2277" s="33">
        <f t="shared" ca="1" si="233"/>
        <v>1</v>
      </c>
      <c r="C2277" s="33"/>
      <c r="D2277" s="34">
        <f t="shared" ca="1" si="234"/>
        <v>0.41161384264775192</v>
      </c>
      <c r="E2277" s="34">
        <f t="shared" ca="1" si="234"/>
        <v>0.27019809966927943</v>
      </c>
      <c r="F2277" s="33"/>
      <c r="G2277" s="33">
        <f t="shared" ca="1" si="230"/>
        <v>1</v>
      </c>
      <c r="H2277" s="33">
        <f t="shared" ca="1" si="231"/>
        <v>1</v>
      </c>
      <c r="I2277" s="33">
        <f t="shared" ca="1" si="232"/>
        <v>2</v>
      </c>
      <c r="K2277" s="33"/>
      <c r="L2277" s="33"/>
      <c r="M2277" s="33"/>
      <c r="N2277" s="33"/>
      <c r="O2277" s="33"/>
    </row>
    <row r="2278" spans="1:15" x14ac:dyDescent="0.25">
      <c r="A2278" s="33">
        <f t="shared" ca="1" si="233"/>
        <v>5</v>
      </c>
      <c r="B2278" s="33">
        <f t="shared" ca="1" si="233"/>
        <v>6</v>
      </c>
      <c r="C2278" s="33"/>
      <c r="D2278" s="34">
        <f t="shared" ca="1" si="234"/>
        <v>0.30583368459856664</v>
      </c>
      <c r="E2278" s="34">
        <f t="shared" ca="1" si="234"/>
        <v>0.11644431860436288</v>
      </c>
      <c r="F2278" s="33"/>
      <c r="G2278" s="33">
        <f t="shared" ca="1" si="230"/>
        <v>5</v>
      </c>
      <c r="H2278" s="33">
        <f t="shared" ca="1" si="231"/>
        <v>6</v>
      </c>
      <c r="I2278" s="33">
        <f t="shared" ca="1" si="232"/>
        <v>11</v>
      </c>
      <c r="K2278" s="33"/>
      <c r="L2278" s="33"/>
      <c r="M2278" s="33"/>
      <c r="N2278" s="33"/>
      <c r="O2278" s="33"/>
    </row>
    <row r="2279" spans="1:15" x14ac:dyDescent="0.25">
      <c r="A2279" s="33">
        <f t="shared" ca="1" si="233"/>
        <v>6</v>
      </c>
      <c r="B2279" s="33">
        <f t="shared" ca="1" si="233"/>
        <v>6</v>
      </c>
      <c r="C2279" s="33"/>
      <c r="D2279" s="34">
        <f t="shared" ca="1" si="234"/>
        <v>0.73012507302514873</v>
      </c>
      <c r="E2279" s="34">
        <f t="shared" ca="1" si="234"/>
        <v>0.50863484607591825</v>
      </c>
      <c r="F2279" s="33"/>
      <c r="G2279" s="33">
        <f t="shared" ca="1" si="230"/>
        <v>6</v>
      </c>
      <c r="H2279" s="33">
        <f t="shared" ca="1" si="231"/>
        <v>6</v>
      </c>
      <c r="I2279" s="33">
        <f t="shared" ca="1" si="232"/>
        <v>12</v>
      </c>
      <c r="K2279" s="33"/>
      <c r="L2279" s="33"/>
      <c r="M2279" s="33"/>
      <c r="N2279" s="33"/>
      <c r="O2279" s="33"/>
    </row>
    <row r="2280" spans="1:15" x14ac:dyDescent="0.25">
      <c r="A2280" s="33">
        <f t="shared" ca="1" si="233"/>
        <v>2</v>
      </c>
      <c r="B2280" s="33">
        <f t="shared" ca="1" si="233"/>
        <v>2</v>
      </c>
      <c r="C2280" s="33"/>
      <c r="D2280" s="34">
        <f t="shared" ca="1" si="234"/>
        <v>0.37253500595136124</v>
      </c>
      <c r="E2280" s="34">
        <f t="shared" ca="1" si="234"/>
        <v>0.13732458318133856</v>
      </c>
      <c r="F2280" s="33"/>
      <c r="G2280" s="33">
        <f t="shared" ca="1" si="230"/>
        <v>2</v>
      </c>
      <c r="H2280" s="33">
        <f t="shared" ca="1" si="231"/>
        <v>2</v>
      </c>
      <c r="I2280" s="33">
        <f t="shared" ca="1" si="232"/>
        <v>4</v>
      </c>
      <c r="K2280" s="33"/>
      <c r="L2280" s="33"/>
      <c r="M2280" s="33"/>
      <c r="N2280" s="33"/>
      <c r="O2280" s="33"/>
    </row>
    <row r="2281" spans="1:15" x14ac:dyDescent="0.25">
      <c r="A2281" s="33">
        <f t="shared" ca="1" si="233"/>
        <v>4</v>
      </c>
      <c r="B2281" s="33">
        <f t="shared" ca="1" si="233"/>
        <v>5</v>
      </c>
      <c r="C2281" s="33"/>
      <c r="D2281" s="34">
        <f t="shared" ca="1" si="234"/>
        <v>0.14400076332167011</v>
      </c>
      <c r="E2281" s="34">
        <f t="shared" ca="1" si="234"/>
        <v>6.7229899956910089E-2</v>
      </c>
      <c r="F2281" s="33"/>
      <c r="G2281" s="33">
        <f t="shared" ca="1" si="230"/>
        <v>4</v>
      </c>
      <c r="H2281" s="33">
        <f t="shared" ca="1" si="231"/>
        <v>5</v>
      </c>
      <c r="I2281" s="33">
        <f t="shared" ca="1" si="232"/>
        <v>9</v>
      </c>
      <c r="K2281" s="33"/>
      <c r="L2281" s="33"/>
      <c r="M2281" s="33"/>
      <c r="N2281" s="33"/>
      <c r="O2281" s="33"/>
    </row>
    <row r="2282" spans="1:15" x14ac:dyDescent="0.25">
      <c r="A2282" s="33">
        <f t="shared" ca="1" si="233"/>
        <v>3</v>
      </c>
      <c r="B2282" s="33">
        <f t="shared" ca="1" si="233"/>
        <v>5</v>
      </c>
      <c r="C2282" s="33"/>
      <c r="D2282" s="34">
        <f t="shared" ca="1" si="234"/>
        <v>0.98187443839191901</v>
      </c>
      <c r="E2282" s="34">
        <f t="shared" ca="1" si="234"/>
        <v>0.71603278822796135</v>
      </c>
      <c r="F2282" s="33"/>
      <c r="G2282" s="33">
        <f t="shared" ca="1" si="230"/>
        <v>3</v>
      </c>
      <c r="H2282" s="33">
        <f t="shared" ca="1" si="231"/>
        <v>5</v>
      </c>
      <c r="I2282" s="33">
        <f t="shared" ca="1" si="232"/>
        <v>8</v>
      </c>
      <c r="K2282" s="33"/>
      <c r="L2282" s="33"/>
      <c r="M2282" s="33"/>
      <c r="N2282" s="33"/>
      <c r="O2282" s="33"/>
    </row>
    <row r="2283" spans="1:15" x14ac:dyDescent="0.25">
      <c r="A2283" s="33">
        <f t="shared" ca="1" si="233"/>
        <v>3</v>
      </c>
      <c r="B2283" s="33">
        <f t="shared" ca="1" si="233"/>
        <v>4</v>
      </c>
      <c r="C2283" s="33"/>
      <c r="D2283" s="34">
        <f t="shared" ca="1" si="234"/>
        <v>0.7850660761813073</v>
      </c>
      <c r="E2283" s="34">
        <f t="shared" ca="1" si="234"/>
        <v>0.79680342148658667</v>
      </c>
      <c r="F2283" s="33"/>
      <c r="G2283" s="33">
        <f t="shared" ca="1" si="230"/>
        <v>3</v>
      </c>
      <c r="H2283" s="33">
        <f t="shared" ca="1" si="231"/>
        <v>4</v>
      </c>
      <c r="I2283" s="33">
        <f t="shared" ca="1" si="232"/>
        <v>7</v>
      </c>
      <c r="K2283" s="33"/>
      <c r="L2283" s="33"/>
      <c r="M2283" s="33"/>
      <c r="N2283" s="33"/>
      <c r="O2283" s="33"/>
    </row>
    <row r="2284" spans="1:15" x14ac:dyDescent="0.25">
      <c r="A2284" s="33">
        <f t="shared" ca="1" si="233"/>
        <v>5</v>
      </c>
      <c r="B2284" s="33">
        <f t="shared" ca="1" si="233"/>
        <v>4</v>
      </c>
      <c r="C2284" s="33"/>
      <c r="D2284" s="34">
        <f t="shared" ca="1" si="234"/>
        <v>0.44877868715373703</v>
      </c>
      <c r="E2284" s="34">
        <f t="shared" ca="1" si="234"/>
        <v>2.3969973604725192E-2</v>
      </c>
      <c r="F2284" s="33"/>
      <c r="G2284" s="33">
        <f t="shared" ca="1" si="230"/>
        <v>5</v>
      </c>
      <c r="H2284" s="33">
        <f t="shared" ca="1" si="231"/>
        <v>4</v>
      </c>
      <c r="I2284" s="33">
        <f t="shared" ca="1" si="232"/>
        <v>9</v>
      </c>
      <c r="K2284" s="33"/>
      <c r="L2284" s="33"/>
      <c r="M2284" s="33"/>
      <c r="N2284" s="33"/>
      <c r="O2284" s="33"/>
    </row>
    <row r="2285" spans="1:15" x14ac:dyDescent="0.25">
      <c r="A2285" s="33">
        <f t="shared" ca="1" si="233"/>
        <v>6</v>
      </c>
      <c r="B2285" s="33">
        <f t="shared" ca="1" si="233"/>
        <v>2</v>
      </c>
      <c r="C2285" s="33"/>
      <c r="D2285" s="34">
        <f t="shared" ca="1" si="234"/>
        <v>0.6833541437107109</v>
      </c>
      <c r="E2285" s="34">
        <f t="shared" ca="1" si="234"/>
        <v>0.62258644389846263</v>
      </c>
      <c r="F2285" s="33"/>
      <c r="G2285" s="33">
        <f t="shared" ca="1" si="230"/>
        <v>6</v>
      </c>
      <c r="H2285" s="33">
        <f t="shared" ca="1" si="231"/>
        <v>2</v>
      </c>
      <c r="I2285" s="33">
        <f t="shared" ca="1" si="232"/>
        <v>8</v>
      </c>
      <c r="K2285" s="33"/>
      <c r="L2285" s="33"/>
      <c r="M2285" s="33"/>
      <c r="N2285" s="33"/>
      <c r="O2285" s="33"/>
    </row>
    <row r="2286" spans="1:15" x14ac:dyDescent="0.25">
      <c r="A2286" s="33">
        <f t="shared" ca="1" si="233"/>
        <v>6</v>
      </c>
      <c r="B2286" s="33">
        <f t="shared" ca="1" si="233"/>
        <v>1</v>
      </c>
      <c r="C2286" s="33"/>
      <c r="D2286" s="34">
        <f t="shared" ca="1" si="234"/>
        <v>0.7465089704232043</v>
      </c>
      <c r="E2286" s="34">
        <f t="shared" ca="1" si="234"/>
        <v>0.16194592361221627</v>
      </c>
      <c r="F2286" s="33"/>
      <c r="G2286" s="33">
        <f t="shared" ca="1" si="230"/>
        <v>6</v>
      </c>
      <c r="H2286" s="33">
        <f t="shared" ca="1" si="231"/>
        <v>1</v>
      </c>
      <c r="I2286" s="33">
        <f t="shared" ca="1" si="232"/>
        <v>7</v>
      </c>
      <c r="K2286" s="33"/>
      <c r="L2286" s="33"/>
      <c r="M2286" s="33"/>
      <c r="N2286" s="33"/>
      <c r="O2286" s="33"/>
    </row>
    <row r="2287" spans="1:15" x14ac:dyDescent="0.25">
      <c r="A2287" s="33">
        <f t="shared" ca="1" si="233"/>
        <v>2</v>
      </c>
      <c r="B2287" s="33">
        <f t="shared" ca="1" si="233"/>
        <v>5</v>
      </c>
      <c r="C2287" s="33"/>
      <c r="D2287" s="34">
        <f t="shared" ca="1" si="234"/>
        <v>0.96395388166010498</v>
      </c>
      <c r="E2287" s="34">
        <f t="shared" ca="1" si="234"/>
        <v>0.48955353562813031</v>
      </c>
      <c r="F2287" s="33"/>
      <c r="G2287" s="33">
        <f t="shared" ca="1" si="230"/>
        <v>2</v>
      </c>
      <c r="H2287" s="33">
        <f t="shared" ca="1" si="231"/>
        <v>5</v>
      </c>
      <c r="I2287" s="33">
        <f t="shared" ca="1" si="232"/>
        <v>7</v>
      </c>
      <c r="K2287" s="33"/>
      <c r="L2287" s="33"/>
      <c r="M2287" s="33"/>
      <c r="N2287" s="33"/>
      <c r="O2287" s="33"/>
    </row>
    <row r="2288" spans="1:15" x14ac:dyDescent="0.25">
      <c r="A2288" s="33">
        <f t="shared" ca="1" si="233"/>
        <v>3</v>
      </c>
      <c r="B2288" s="33">
        <f t="shared" ca="1" si="233"/>
        <v>6</v>
      </c>
      <c r="C2288" s="33"/>
      <c r="D2288" s="34">
        <f t="shared" ca="1" si="234"/>
        <v>8.5339944765644882E-2</v>
      </c>
      <c r="E2288" s="34">
        <f t="shared" ca="1" si="234"/>
        <v>0.59789904899084134</v>
      </c>
      <c r="F2288" s="33"/>
      <c r="G2288" s="33">
        <f t="shared" ca="1" si="230"/>
        <v>3</v>
      </c>
      <c r="H2288" s="33">
        <f t="shared" ca="1" si="231"/>
        <v>6</v>
      </c>
      <c r="I2288" s="33">
        <f t="shared" ca="1" si="232"/>
        <v>9</v>
      </c>
      <c r="K2288" s="33"/>
      <c r="L2288" s="33"/>
      <c r="M2288" s="33"/>
      <c r="N2288" s="33"/>
      <c r="O2288" s="33"/>
    </row>
    <row r="2289" spans="1:15" x14ac:dyDescent="0.25">
      <c r="A2289" s="33">
        <f t="shared" ca="1" si="233"/>
        <v>3</v>
      </c>
      <c r="B2289" s="33">
        <f t="shared" ca="1" si="233"/>
        <v>6</v>
      </c>
      <c r="C2289" s="33"/>
      <c r="D2289" s="34">
        <f t="shared" ca="1" si="234"/>
        <v>0.77895626249137551</v>
      </c>
      <c r="E2289" s="34">
        <f t="shared" ca="1" si="234"/>
        <v>0.90796156828643237</v>
      </c>
      <c r="F2289" s="33"/>
      <c r="G2289" s="33">
        <f t="shared" ca="1" si="230"/>
        <v>3</v>
      </c>
      <c r="H2289" s="33">
        <f t="shared" ca="1" si="231"/>
        <v>6</v>
      </c>
      <c r="I2289" s="33">
        <f t="shared" ca="1" si="232"/>
        <v>9</v>
      </c>
      <c r="K2289" s="33"/>
      <c r="L2289" s="33"/>
      <c r="M2289" s="33"/>
      <c r="N2289" s="33"/>
      <c r="O2289" s="33"/>
    </row>
    <row r="2290" spans="1:15" x14ac:dyDescent="0.25">
      <c r="A2290" s="33">
        <f t="shared" ca="1" si="233"/>
        <v>4</v>
      </c>
      <c r="B2290" s="33">
        <f t="shared" ca="1" si="233"/>
        <v>4</v>
      </c>
      <c r="C2290" s="33"/>
      <c r="D2290" s="34">
        <f t="shared" ca="1" si="234"/>
        <v>0.11486862427985745</v>
      </c>
      <c r="E2290" s="34">
        <f t="shared" ca="1" si="234"/>
        <v>0.38664630489169094</v>
      </c>
      <c r="F2290" s="33"/>
      <c r="G2290" s="33">
        <f t="shared" ca="1" si="230"/>
        <v>4</v>
      </c>
      <c r="H2290" s="33">
        <f t="shared" ca="1" si="231"/>
        <v>4</v>
      </c>
      <c r="I2290" s="33">
        <f t="shared" ca="1" si="232"/>
        <v>8</v>
      </c>
      <c r="K2290" s="33"/>
      <c r="L2290" s="33"/>
      <c r="M2290" s="33"/>
      <c r="N2290" s="33"/>
      <c r="O2290" s="33"/>
    </row>
    <row r="2291" spans="1:15" x14ac:dyDescent="0.25">
      <c r="A2291" s="33">
        <f t="shared" ca="1" si="233"/>
        <v>5</v>
      </c>
      <c r="B2291" s="33">
        <f t="shared" ca="1" si="233"/>
        <v>3</v>
      </c>
      <c r="C2291" s="33"/>
      <c r="D2291" s="34">
        <f t="shared" ca="1" si="234"/>
        <v>0.2862620763258259</v>
      </c>
      <c r="E2291" s="34">
        <f t="shared" ca="1" si="234"/>
        <v>0.33234050628532208</v>
      </c>
      <c r="F2291" s="33"/>
      <c r="G2291" s="33">
        <f t="shared" ca="1" si="230"/>
        <v>5</v>
      </c>
      <c r="H2291" s="33">
        <f t="shared" ca="1" si="231"/>
        <v>3</v>
      </c>
      <c r="I2291" s="33">
        <f t="shared" ca="1" si="232"/>
        <v>8</v>
      </c>
      <c r="K2291" s="33"/>
      <c r="L2291" s="33"/>
      <c r="M2291" s="33"/>
      <c r="N2291" s="33"/>
      <c r="O2291" s="33"/>
    </row>
    <row r="2292" spans="1:15" x14ac:dyDescent="0.25">
      <c r="A2292" s="33">
        <f t="shared" ca="1" si="233"/>
        <v>5</v>
      </c>
      <c r="B2292" s="33">
        <f t="shared" ca="1" si="233"/>
        <v>3</v>
      </c>
      <c r="C2292" s="33"/>
      <c r="D2292" s="34">
        <f t="shared" ca="1" si="234"/>
        <v>0.71121754980388074</v>
      </c>
      <c r="E2292" s="34">
        <f t="shared" ca="1" si="234"/>
        <v>0.41028234431308319</v>
      </c>
      <c r="F2292" s="33"/>
      <c r="G2292" s="33">
        <f t="shared" ca="1" si="230"/>
        <v>5</v>
      </c>
      <c r="H2292" s="33">
        <f t="shared" ca="1" si="231"/>
        <v>3</v>
      </c>
      <c r="I2292" s="33">
        <f t="shared" ca="1" si="232"/>
        <v>8</v>
      </c>
      <c r="K2292" s="33"/>
      <c r="L2292" s="33"/>
      <c r="M2292" s="33"/>
      <c r="N2292" s="33"/>
      <c r="O2292" s="33"/>
    </row>
    <row r="2293" spans="1:15" x14ac:dyDescent="0.25">
      <c r="A2293" s="33">
        <f t="shared" ca="1" si="233"/>
        <v>3</v>
      </c>
      <c r="B2293" s="33">
        <f t="shared" ca="1" si="233"/>
        <v>2</v>
      </c>
      <c r="C2293" s="33"/>
      <c r="D2293" s="34">
        <f t="shared" ca="1" si="234"/>
        <v>0.33585529001341685</v>
      </c>
      <c r="E2293" s="34">
        <f t="shared" ca="1" si="234"/>
        <v>0.50605910549843802</v>
      </c>
      <c r="F2293" s="33"/>
      <c r="G2293" s="33">
        <f t="shared" ca="1" si="230"/>
        <v>3</v>
      </c>
      <c r="H2293" s="33">
        <f t="shared" ca="1" si="231"/>
        <v>2</v>
      </c>
      <c r="I2293" s="33">
        <f t="shared" ca="1" si="232"/>
        <v>5</v>
      </c>
      <c r="K2293" s="33"/>
      <c r="L2293" s="33"/>
      <c r="M2293" s="33"/>
      <c r="N2293" s="33"/>
      <c r="O2293" s="33"/>
    </row>
    <row r="2294" spans="1:15" x14ac:dyDescent="0.25">
      <c r="A2294" s="33">
        <f t="shared" ca="1" si="233"/>
        <v>2</v>
      </c>
      <c r="B2294" s="33">
        <f t="shared" ca="1" si="233"/>
        <v>3</v>
      </c>
      <c r="C2294" s="33"/>
      <c r="D2294" s="34">
        <f t="shared" ca="1" si="234"/>
        <v>0.87869094753829569</v>
      </c>
      <c r="E2294" s="34">
        <f t="shared" ca="1" si="234"/>
        <v>0.109501642408394</v>
      </c>
      <c r="F2294" s="33"/>
      <c r="G2294" s="33">
        <f t="shared" ca="1" si="230"/>
        <v>2</v>
      </c>
      <c r="H2294" s="33">
        <f t="shared" ca="1" si="231"/>
        <v>3</v>
      </c>
      <c r="I2294" s="33">
        <f t="shared" ca="1" si="232"/>
        <v>5</v>
      </c>
      <c r="K2294" s="33"/>
      <c r="L2294" s="33"/>
      <c r="M2294" s="33"/>
      <c r="N2294" s="33"/>
      <c r="O2294" s="33"/>
    </row>
    <row r="2295" spans="1:15" x14ac:dyDescent="0.25">
      <c r="A2295" s="33">
        <f t="shared" ca="1" si="233"/>
        <v>3</v>
      </c>
      <c r="B2295" s="33">
        <f t="shared" ca="1" si="233"/>
        <v>1</v>
      </c>
      <c r="C2295" s="33"/>
      <c r="D2295" s="34">
        <f t="shared" ca="1" si="234"/>
        <v>0.50382688843560608</v>
      </c>
      <c r="E2295" s="34">
        <f t="shared" ca="1" si="234"/>
        <v>0.27807320553350079</v>
      </c>
      <c r="F2295" s="33"/>
      <c r="G2295" s="33">
        <f t="shared" ca="1" si="230"/>
        <v>3</v>
      </c>
      <c r="H2295" s="33">
        <f t="shared" ca="1" si="231"/>
        <v>1</v>
      </c>
      <c r="I2295" s="33">
        <f t="shared" ca="1" si="232"/>
        <v>4</v>
      </c>
      <c r="K2295" s="33"/>
      <c r="L2295" s="33"/>
      <c r="M2295" s="33"/>
      <c r="N2295" s="33"/>
      <c r="O2295" s="33"/>
    </row>
    <row r="2296" spans="1:15" x14ac:dyDescent="0.25">
      <c r="A2296" s="33">
        <f t="shared" ca="1" si="233"/>
        <v>5</v>
      </c>
      <c r="B2296" s="33">
        <f t="shared" ca="1" si="233"/>
        <v>3</v>
      </c>
      <c r="C2296" s="33"/>
      <c r="D2296" s="34">
        <f t="shared" ca="1" si="234"/>
        <v>0.59731819464622093</v>
      </c>
      <c r="E2296" s="34">
        <f t="shared" ca="1" si="234"/>
        <v>0.60999895211647515</v>
      </c>
      <c r="F2296" s="33"/>
      <c r="G2296" s="33">
        <f t="shared" ca="1" si="230"/>
        <v>5</v>
      </c>
      <c r="H2296" s="33">
        <f t="shared" ca="1" si="231"/>
        <v>3</v>
      </c>
      <c r="I2296" s="33">
        <f t="shared" ca="1" si="232"/>
        <v>8</v>
      </c>
      <c r="K2296" s="33"/>
      <c r="L2296" s="33"/>
      <c r="M2296" s="33"/>
      <c r="N2296" s="33"/>
      <c r="O2296" s="33"/>
    </row>
    <row r="2297" spans="1:15" x14ac:dyDescent="0.25">
      <c r="A2297" s="33">
        <f t="shared" ca="1" si="233"/>
        <v>5</v>
      </c>
      <c r="B2297" s="33">
        <f t="shared" ca="1" si="233"/>
        <v>1</v>
      </c>
      <c r="C2297" s="33"/>
      <c r="D2297" s="34">
        <f t="shared" ca="1" si="234"/>
        <v>0.12507806766659169</v>
      </c>
      <c r="E2297" s="34">
        <f t="shared" ca="1" si="234"/>
        <v>0.63558892827806346</v>
      </c>
      <c r="F2297" s="33"/>
      <c r="G2297" s="33">
        <f t="shared" ca="1" si="230"/>
        <v>5</v>
      </c>
      <c r="H2297" s="33">
        <f t="shared" ca="1" si="231"/>
        <v>1</v>
      </c>
      <c r="I2297" s="33">
        <f t="shared" ca="1" si="232"/>
        <v>6</v>
      </c>
      <c r="K2297" s="33"/>
      <c r="L2297" s="33"/>
      <c r="M2297" s="33"/>
      <c r="N2297" s="33"/>
      <c r="O2297" s="33"/>
    </row>
    <row r="2298" spans="1:15" x14ac:dyDescent="0.25">
      <c r="A2298" s="33">
        <f t="shared" ca="1" si="233"/>
        <v>1</v>
      </c>
      <c r="B2298" s="33">
        <f t="shared" ca="1" si="233"/>
        <v>3</v>
      </c>
      <c r="C2298" s="33"/>
      <c r="D2298" s="34">
        <f t="shared" ca="1" si="234"/>
        <v>0.14873499561276493</v>
      </c>
      <c r="E2298" s="34">
        <f t="shared" ca="1" si="234"/>
        <v>0.61665963120734268</v>
      </c>
      <c r="F2298" s="33"/>
      <c r="G2298" s="33">
        <f t="shared" ca="1" si="230"/>
        <v>1</v>
      </c>
      <c r="H2298" s="33">
        <f t="shared" ca="1" si="231"/>
        <v>3</v>
      </c>
      <c r="I2298" s="33">
        <f t="shared" ca="1" si="232"/>
        <v>4</v>
      </c>
      <c r="K2298" s="33"/>
      <c r="L2298" s="33"/>
      <c r="M2298" s="33"/>
      <c r="N2298" s="33"/>
      <c r="O2298" s="33"/>
    </row>
    <row r="2299" spans="1:15" x14ac:dyDescent="0.25">
      <c r="A2299" s="33">
        <f t="shared" ca="1" si="233"/>
        <v>3</v>
      </c>
      <c r="B2299" s="33">
        <f t="shared" ca="1" si="233"/>
        <v>1</v>
      </c>
      <c r="C2299" s="33"/>
      <c r="D2299" s="34">
        <f t="shared" ca="1" si="234"/>
        <v>0.35931071721062136</v>
      </c>
      <c r="E2299" s="34">
        <f t="shared" ca="1" si="234"/>
        <v>3.9945684410910287E-2</v>
      </c>
      <c r="F2299" s="33"/>
      <c r="G2299" s="33">
        <f t="shared" ca="1" si="230"/>
        <v>3</v>
      </c>
      <c r="H2299" s="33">
        <f t="shared" ca="1" si="231"/>
        <v>1</v>
      </c>
      <c r="I2299" s="33">
        <f t="shared" ca="1" si="232"/>
        <v>4</v>
      </c>
      <c r="K2299" s="33"/>
      <c r="L2299" s="33"/>
      <c r="M2299" s="33"/>
      <c r="N2299" s="33"/>
      <c r="O2299" s="33"/>
    </row>
    <row r="2300" spans="1:15" x14ac:dyDescent="0.25">
      <c r="A2300" s="33">
        <f t="shared" ca="1" si="233"/>
        <v>3</v>
      </c>
      <c r="B2300" s="33">
        <f t="shared" ca="1" si="233"/>
        <v>3</v>
      </c>
      <c r="C2300" s="33"/>
      <c r="D2300" s="34">
        <f t="shared" ca="1" si="234"/>
        <v>0.81802564599273764</v>
      </c>
      <c r="E2300" s="34">
        <f t="shared" ca="1" si="234"/>
        <v>0.7922256367422571</v>
      </c>
      <c r="F2300" s="33"/>
      <c r="G2300" s="33">
        <f t="shared" ca="1" si="230"/>
        <v>3</v>
      </c>
      <c r="H2300" s="33">
        <f t="shared" ca="1" si="231"/>
        <v>3</v>
      </c>
      <c r="I2300" s="33">
        <f t="shared" ca="1" si="232"/>
        <v>6</v>
      </c>
      <c r="K2300" s="33"/>
      <c r="L2300" s="33"/>
      <c r="M2300" s="33"/>
      <c r="N2300" s="33"/>
      <c r="O2300" s="33"/>
    </row>
    <row r="2301" spans="1:15" x14ac:dyDescent="0.25">
      <c r="A2301" s="33">
        <f t="shared" ca="1" si="233"/>
        <v>4</v>
      </c>
      <c r="B2301" s="33">
        <f t="shared" ca="1" si="233"/>
        <v>3</v>
      </c>
      <c r="C2301" s="33"/>
      <c r="D2301" s="34">
        <f t="shared" ca="1" si="234"/>
        <v>0.16031174860638298</v>
      </c>
      <c r="E2301" s="34">
        <f t="shared" ca="1" si="234"/>
        <v>0.18505753850290474</v>
      </c>
      <c r="F2301" s="33"/>
      <c r="G2301" s="33">
        <f t="shared" ca="1" si="230"/>
        <v>4</v>
      </c>
      <c r="H2301" s="33">
        <f t="shared" ca="1" si="231"/>
        <v>3</v>
      </c>
      <c r="I2301" s="33">
        <f t="shared" ca="1" si="232"/>
        <v>7</v>
      </c>
      <c r="K2301" s="33"/>
      <c r="L2301" s="33"/>
      <c r="M2301" s="33"/>
      <c r="N2301" s="33"/>
      <c r="O2301" s="33"/>
    </row>
    <row r="2302" spans="1:15" x14ac:dyDescent="0.25">
      <c r="A2302" s="33">
        <f t="shared" ca="1" si="233"/>
        <v>4</v>
      </c>
      <c r="B2302" s="33">
        <f t="shared" ca="1" si="233"/>
        <v>2</v>
      </c>
      <c r="C2302" s="33"/>
      <c r="D2302" s="34">
        <f t="shared" ca="1" si="234"/>
        <v>1.2132178574844499E-2</v>
      </c>
      <c r="E2302" s="34">
        <f t="shared" ca="1" si="234"/>
        <v>0.34699516064564273</v>
      </c>
      <c r="F2302" s="33"/>
      <c r="G2302" s="33">
        <f t="shared" ca="1" si="230"/>
        <v>4</v>
      </c>
      <c r="H2302" s="33">
        <f t="shared" ca="1" si="231"/>
        <v>2</v>
      </c>
      <c r="I2302" s="33">
        <f t="shared" ca="1" si="232"/>
        <v>6</v>
      </c>
      <c r="K2302" s="33"/>
      <c r="L2302" s="33"/>
      <c r="M2302" s="33"/>
      <c r="N2302" s="33"/>
      <c r="O2302" s="33"/>
    </row>
    <row r="2303" spans="1:15" x14ac:dyDescent="0.25">
      <c r="A2303" s="33">
        <f t="shared" ca="1" si="233"/>
        <v>2</v>
      </c>
      <c r="B2303" s="33">
        <f t="shared" ca="1" si="233"/>
        <v>5</v>
      </c>
      <c r="C2303" s="33"/>
      <c r="D2303" s="34">
        <f t="shared" ca="1" si="234"/>
        <v>0.5990053369351207</v>
      </c>
      <c r="E2303" s="34">
        <f t="shared" ca="1" si="234"/>
        <v>0.85846650528780488</v>
      </c>
      <c r="F2303" s="33"/>
      <c r="G2303" s="33">
        <f t="shared" ca="1" si="230"/>
        <v>2</v>
      </c>
      <c r="H2303" s="33">
        <f t="shared" ca="1" si="231"/>
        <v>5</v>
      </c>
      <c r="I2303" s="33">
        <f t="shared" ca="1" si="232"/>
        <v>7</v>
      </c>
      <c r="K2303" s="33"/>
      <c r="L2303" s="33"/>
      <c r="M2303" s="33"/>
      <c r="N2303" s="33"/>
      <c r="O2303" s="33"/>
    </row>
    <row r="2304" spans="1:15" x14ac:dyDescent="0.25">
      <c r="A2304" s="33">
        <f t="shared" ca="1" si="233"/>
        <v>4</v>
      </c>
      <c r="B2304" s="33">
        <f t="shared" ca="1" si="233"/>
        <v>2</v>
      </c>
      <c r="C2304" s="33"/>
      <c r="D2304" s="34">
        <f t="shared" ca="1" si="234"/>
        <v>0.36387199619191157</v>
      </c>
      <c r="E2304" s="34">
        <f t="shared" ca="1" si="234"/>
        <v>0.69669754250495119</v>
      </c>
      <c r="F2304" s="33"/>
      <c r="G2304" s="33">
        <f t="shared" ca="1" si="230"/>
        <v>4</v>
      </c>
      <c r="H2304" s="33">
        <f t="shared" ca="1" si="231"/>
        <v>2</v>
      </c>
      <c r="I2304" s="33">
        <f t="shared" ca="1" si="232"/>
        <v>6</v>
      </c>
      <c r="K2304" s="33"/>
      <c r="L2304" s="33"/>
      <c r="M2304" s="33"/>
      <c r="N2304" s="33"/>
      <c r="O2304" s="33"/>
    </row>
    <row r="2305" spans="1:15" x14ac:dyDescent="0.25">
      <c r="A2305" s="33">
        <f t="shared" ca="1" si="233"/>
        <v>1</v>
      </c>
      <c r="B2305" s="33">
        <f t="shared" ca="1" si="233"/>
        <v>2</v>
      </c>
      <c r="C2305" s="33"/>
      <c r="D2305" s="34">
        <f t="shared" ca="1" si="234"/>
        <v>0.37940680275723038</v>
      </c>
      <c r="E2305" s="34">
        <f t="shared" ca="1" si="234"/>
        <v>0.58249134689043536</v>
      </c>
      <c r="F2305" s="33"/>
      <c r="G2305" s="33">
        <f t="shared" ca="1" si="230"/>
        <v>1</v>
      </c>
      <c r="H2305" s="33">
        <f t="shared" ca="1" si="231"/>
        <v>2</v>
      </c>
      <c r="I2305" s="33">
        <f t="shared" ca="1" si="232"/>
        <v>3</v>
      </c>
      <c r="K2305" s="33"/>
      <c r="L2305" s="33"/>
      <c r="M2305" s="33"/>
      <c r="N2305" s="33"/>
      <c r="O2305" s="33"/>
    </row>
    <row r="2306" spans="1:15" x14ac:dyDescent="0.25">
      <c r="A2306" s="33">
        <f t="shared" ca="1" si="233"/>
        <v>1</v>
      </c>
      <c r="B2306" s="33">
        <f t="shared" ca="1" si="233"/>
        <v>2</v>
      </c>
      <c r="C2306" s="33"/>
      <c r="D2306" s="34">
        <f t="shared" ca="1" si="234"/>
        <v>4.5704517269673506E-3</v>
      </c>
      <c r="E2306" s="34">
        <f t="shared" ca="1" si="234"/>
        <v>1.1444187861187727E-2</v>
      </c>
      <c r="F2306" s="33"/>
      <c r="G2306" s="33">
        <f t="shared" ca="1" si="230"/>
        <v>1</v>
      </c>
      <c r="H2306" s="33">
        <f t="shared" ca="1" si="231"/>
        <v>2</v>
      </c>
      <c r="I2306" s="33">
        <f t="shared" ca="1" si="232"/>
        <v>3</v>
      </c>
      <c r="K2306" s="33"/>
      <c r="L2306" s="33"/>
      <c r="M2306" s="33"/>
      <c r="N2306" s="33"/>
      <c r="O2306" s="33"/>
    </row>
    <row r="2307" spans="1:15" x14ac:dyDescent="0.25">
      <c r="A2307" s="33">
        <f t="shared" ca="1" si="233"/>
        <v>5</v>
      </c>
      <c r="B2307" s="33">
        <f t="shared" ca="1" si="233"/>
        <v>4</v>
      </c>
      <c r="C2307" s="33"/>
      <c r="D2307" s="34">
        <f t="shared" ca="1" si="234"/>
        <v>3.5708608522603269E-2</v>
      </c>
      <c r="E2307" s="34">
        <f t="shared" ca="1" si="234"/>
        <v>0.7093303133729244</v>
      </c>
      <c r="F2307" s="33"/>
      <c r="G2307" s="33">
        <f t="shared" ca="1" si="230"/>
        <v>5</v>
      </c>
      <c r="H2307" s="33">
        <f t="shared" ca="1" si="231"/>
        <v>4</v>
      </c>
      <c r="I2307" s="33">
        <f t="shared" ca="1" si="232"/>
        <v>9</v>
      </c>
      <c r="K2307" s="33"/>
      <c r="L2307" s="33"/>
      <c r="M2307" s="33"/>
      <c r="N2307" s="33"/>
      <c r="O2307" s="33"/>
    </row>
    <row r="2308" spans="1:15" x14ac:dyDescent="0.25">
      <c r="A2308" s="33">
        <f t="shared" ca="1" si="233"/>
        <v>6</v>
      </c>
      <c r="B2308" s="33">
        <f t="shared" ca="1" si="233"/>
        <v>2</v>
      </c>
      <c r="C2308" s="33"/>
      <c r="D2308" s="34">
        <f t="shared" ca="1" si="234"/>
        <v>0.80423785186392738</v>
      </c>
      <c r="E2308" s="34">
        <f t="shared" ca="1" si="234"/>
        <v>0.38829708722120349</v>
      </c>
      <c r="F2308" s="33"/>
      <c r="G2308" s="33">
        <f t="shared" ca="1" si="230"/>
        <v>6</v>
      </c>
      <c r="H2308" s="33">
        <f t="shared" ca="1" si="231"/>
        <v>2</v>
      </c>
      <c r="I2308" s="33">
        <f t="shared" ca="1" si="232"/>
        <v>8</v>
      </c>
      <c r="K2308" s="33"/>
      <c r="L2308" s="33"/>
      <c r="M2308" s="33"/>
      <c r="N2308" s="33"/>
      <c r="O2308" s="33"/>
    </row>
    <row r="2309" spans="1:15" x14ac:dyDescent="0.25">
      <c r="A2309" s="33">
        <f t="shared" ca="1" si="233"/>
        <v>5</v>
      </c>
      <c r="B2309" s="33">
        <f t="shared" ca="1" si="233"/>
        <v>3</v>
      </c>
      <c r="C2309" s="33"/>
      <c r="D2309" s="34">
        <f t="shared" ca="1" si="234"/>
        <v>0.72422477741212676</v>
      </c>
      <c r="E2309" s="34">
        <f t="shared" ca="1" si="234"/>
        <v>0.68170570338342806</v>
      </c>
      <c r="F2309" s="33"/>
      <c r="G2309" s="33">
        <f t="shared" ca="1" si="230"/>
        <v>5</v>
      </c>
      <c r="H2309" s="33">
        <f t="shared" ca="1" si="231"/>
        <v>3</v>
      </c>
      <c r="I2309" s="33">
        <f t="shared" ca="1" si="232"/>
        <v>8</v>
      </c>
      <c r="K2309" s="33"/>
      <c r="L2309" s="33"/>
      <c r="M2309" s="33"/>
      <c r="N2309" s="33"/>
      <c r="O2309" s="33"/>
    </row>
    <row r="2310" spans="1:15" x14ac:dyDescent="0.25">
      <c r="A2310" s="33">
        <f t="shared" ca="1" si="233"/>
        <v>2</v>
      </c>
      <c r="B2310" s="33">
        <f t="shared" ca="1" si="233"/>
        <v>3</v>
      </c>
      <c r="C2310" s="33"/>
      <c r="D2310" s="34">
        <f t="shared" ca="1" si="234"/>
        <v>9.3891559120676815E-2</v>
      </c>
      <c r="E2310" s="34">
        <f t="shared" ca="1" si="234"/>
        <v>0.19622052644773802</v>
      </c>
      <c r="F2310" s="33"/>
      <c r="G2310" s="33">
        <f t="shared" ref="G2310:G2373" ca="1" si="235">IF(AND(COUNTIF($B$91:$G$91,A2310)=1,D2310&lt;=$B$90),RANDBETWEEN(1,6),A2310)</f>
        <v>2</v>
      </c>
      <c r="H2310" s="33">
        <f t="shared" ref="H2310:H2373" ca="1" si="236">IF(AND(COUNTIF($B$91:$G$91,B2310)=1,E2310&lt;=$B$90),RANDBETWEEN(1,6),B2310)</f>
        <v>3</v>
      </c>
      <c r="I2310" s="33">
        <f t="shared" ref="I2310:I2373" ca="1" si="237">SUM(G2310:H2310)</f>
        <v>5</v>
      </c>
      <c r="K2310" s="33"/>
      <c r="L2310" s="33"/>
      <c r="M2310" s="33"/>
      <c r="N2310" s="33"/>
      <c r="O2310" s="33"/>
    </row>
    <row r="2311" spans="1:15" x14ac:dyDescent="0.25">
      <c r="A2311" s="33">
        <f t="shared" ref="A2311:B2374" ca="1" si="238">RANDBETWEEN(1,6)</f>
        <v>4</v>
      </c>
      <c r="B2311" s="33">
        <f t="shared" ca="1" si="238"/>
        <v>5</v>
      </c>
      <c r="C2311" s="33"/>
      <c r="D2311" s="34">
        <f t="shared" ref="D2311:E2374" ca="1" si="239">RAND()</f>
        <v>0.98132021314607409</v>
      </c>
      <c r="E2311" s="34">
        <f t="shared" ca="1" si="239"/>
        <v>0.28815929554405739</v>
      </c>
      <c r="F2311" s="33"/>
      <c r="G2311" s="33">
        <f t="shared" ca="1" si="235"/>
        <v>4</v>
      </c>
      <c r="H2311" s="33">
        <f t="shared" ca="1" si="236"/>
        <v>5</v>
      </c>
      <c r="I2311" s="33">
        <f t="shared" ca="1" si="237"/>
        <v>9</v>
      </c>
      <c r="K2311" s="33"/>
      <c r="L2311" s="33"/>
      <c r="M2311" s="33"/>
      <c r="N2311" s="33"/>
      <c r="O2311" s="33"/>
    </row>
    <row r="2312" spans="1:15" x14ac:dyDescent="0.25">
      <c r="A2312" s="33">
        <f t="shared" ca="1" si="238"/>
        <v>1</v>
      </c>
      <c r="B2312" s="33">
        <f t="shared" ca="1" si="238"/>
        <v>2</v>
      </c>
      <c r="C2312" s="33"/>
      <c r="D2312" s="34">
        <f t="shared" ca="1" si="239"/>
        <v>0.91872310647633859</v>
      </c>
      <c r="E2312" s="34">
        <f t="shared" ca="1" si="239"/>
        <v>0.29350761264405589</v>
      </c>
      <c r="F2312" s="33"/>
      <c r="G2312" s="33">
        <f t="shared" ca="1" si="235"/>
        <v>1</v>
      </c>
      <c r="H2312" s="33">
        <f t="shared" ca="1" si="236"/>
        <v>2</v>
      </c>
      <c r="I2312" s="33">
        <f t="shared" ca="1" si="237"/>
        <v>3</v>
      </c>
      <c r="K2312" s="33"/>
      <c r="L2312" s="33"/>
      <c r="M2312" s="33"/>
      <c r="N2312" s="33"/>
      <c r="O2312" s="33"/>
    </row>
    <row r="2313" spans="1:15" x14ac:dyDescent="0.25">
      <c r="A2313" s="33">
        <f t="shared" ca="1" si="238"/>
        <v>3</v>
      </c>
      <c r="B2313" s="33">
        <f t="shared" ca="1" si="238"/>
        <v>1</v>
      </c>
      <c r="C2313" s="33"/>
      <c r="D2313" s="34">
        <f t="shared" ca="1" si="239"/>
        <v>0.85558966462695696</v>
      </c>
      <c r="E2313" s="34">
        <f t="shared" ca="1" si="239"/>
        <v>0.91850672821590185</v>
      </c>
      <c r="F2313" s="33"/>
      <c r="G2313" s="33">
        <f t="shared" ca="1" si="235"/>
        <v>3</v>
      </c>
      <c r="H2313" s="33">
        <f t="shared" ca="1" si="236"/>
        <v>1</v>
      </c>
      <c r="I2313" s="33">
        <f t="shared" ca="1" si="237"/>
        <v>4</v>
      </c>
      <c r="K2313" s="33"/>
      <c r="L2313" s="33"/>
      <c r="M2313" s="33"/>
      <c r="N2313" s="33"/>
      <c r="O2313" s="33"/>
    </row>
    <row r="2314" spans="1:15" x14ac:dyDescent="0.25">
      <c r="A2314" s="33">
        <f t="shared" ca="1" si="238"/>
        <v>2</v>
      </c>
      <c r="B2314" s="33">
        <f t="shared" ca="1" si="238"/>
        <v>6</v>
      </c>
      <c r="C2314" s="33"/>
      <c r="D2314" s="34">
        <f t="shared" ca="1" si="239"/>
        <v>0.25075161001194823</v>
      </c>
      <c r="E2314" s="34">
        <f t="shared" ca="1" si="239"/>
        <v>0.2818405793278026</v>
      </c>
      <c r="F2314" s="33"/>
      <c r="G2314" s="33">
        <f t="shared" ca="1" si="235"/>
        <v>2</v>
      </c>
      <c r="H2314" s="33">
        <f t="shared" ca="1" si="236"/>
        <v>6</v>
      </c>
      <c r="I2314" s="33">
        <f t="shared" ca="1" si="237"/>
        <v>8</v>
      </c>
      <c r="K2314" s="33"/>
      <c r="L2314" s="33"/>
      <c r="M2314" s="33"/>
      <c r="N2314" s="33"/>
      <c r="O2314" s="33"/>
    </row>
    <row r="2315" spans="1:15" x14ac:dyDescent="0.25">
      <c r="A2315" s="33">
        <f t="shared" ca="1" si="238"/>
        <v>1</v>
      </c>
      <c r="B2315" s="33">
        <f t="shared" ca="1" si="238"/>
        <v>3</v>
      </c>
      <c r="C2315" s="33"/>
      <c r="D2315" s="34">
        <f t="shared" ca="1" si="239"/>
        <v>0.32304931305319218</v>
      </c>
      <c r="E2315" s="34">
        <f t="shared" ca="1" si="239"/>
        <v>3.2502025884821206E-2</v>
      </c>
      <c r="F2315" s="33"/>
      <c r="G2315" s="33">
        <f t="shared" ca="1" si="235"/>
        <v>1</v>
      </c>
      <c r="H2315" s="33">
        <f t="shared" ca="1" si="236"/>
        <v>3</v>
      </c>
      <c r="I2315" s="33">
        <f t="shared" ca="1" si="237"/>
        <v>4</v>
      </c>
      <c r="K2315" s="33"/>
      <c r="L2315" s="33"/>
      <c r="M2315" s="33"/>
      <c r="N2315" s="33"/>
      <c r="O2315" s="33"/>
    </row>
    <row r="2316" spans="1:15" x14ac:dyDescent="0.25">
      <c r="A2316" s="33">
        <f t="shared" ca="1" si="238"/>
        <v>4</v>
      </c>
      <c r="B2316" s="33">
        <f t="shared" ca="1" si="238"/>
        <v>6</v>
      </c>
      <c r="C2316" s="33"/>
      <c r="D2316" s="34">
        <f t="shared" ca="1" si="239"/>
        <v>0.33807417404388851</v>
      </c>
      <c r="E2316" s="34">
        <f t="shared" ca="1" si="239"/>
        <v>0.63328492700263939</v>
      </c>
      <c r="F2316" s="33"/>
      <c r="G2316" s="33">
        <f t="shared" ca="1" si="235"/>
        <v>4</v>
      </c>
      <c r="H2316" s="33">
        <f t="shared" ca="1" si="236"/>
        <v>6</v>
      </c>
      <c r="I2316" s="33">
        <f t="shared" ca="1" si="237"/>
        <v>10</v>
      </c>
      <c r="K2316" s="33"/>
      <c r="L2316" s="33"/>
      <c r="M2316" s="33"/>
      <c r="N2316" s="33"/>
      <c r="O2316" s="33"/>
    </row>
    <row r="2317" spans="1:15" x14ac:dyDescent="0.25">
      <c r="A2317" s="33">
        <f t="shared" ca="1" si="238"/>
        <v>2</v>
      </c>
      <c r="B2317" s="33">
        <f t="shared" ca="1" si="238"/>
        <v>5</v>
      </c>
      <c r="C2317" s="33"/>
      <c r="D2317" s="34">
        <f t="shared" ca="1" si="239"/>
        <v>0.23535779818537095</v>
      </c>
      <c r="E2317" s="34">
        <f t="shared" ca="1" si="239"/>
        <v>0.80271975461692713</v>
      </c>
      <c r="F2317" s="33"/>
      <c r="G2317" s="33">
        <f t="shared" ca="1" si="235"/>
        <v>2</v>
      </c>
      <c r="H2317" s="33">
        <f t="shared" ca="1" si="236"/>
        <v>5</v>
      </c>
      <c r="I2317" s="33">
        <f t="shared" ca="1" si="237"/>
        <v>7</v>
      </c>
      <c r="K2317" s="33"/>
      <c r="L2317" s="33"/>
      <c r="M2317" s="33"/>
      <c r="N2317" s="33"/>
      <c r="O2317" s="33"/>
    </row>
    <row r="2318" spans="1:15" x14ac:dyDescent="0.25">
      <c r="A2318" s="33">
        <f t="shared" ca="1" si="238"/>
        <v>1</v>
      </c>
      <c r="B2318" s="33">
        <f t="shared" ca="1" si="238"/>
        <v>2</v>
      </c>
      <c r="C2318" s="33"/>
      <c r="D2318" s="34">
        <f t="shared" ca="1" si="239"/>
        <v>0.66643969635915234</v>
      </c>
      <c r="E2318" s="34">
        <f t="shared" ca="1" si="239"/>
        <v>0.58952617432408416</v>
      </c>
      <c r="F2318" s="33"/>
      <c r="G2318" s="33">
        <f t="shared" ca="1" si="235"/>
        <v>1</v>
      </c>
      <c r="H2318" s="33">
        <f t="shared" ca="1" si="236"/>
        <v>2</v>
      </c>
      <c r="I2318" s="33">
        <f t="shared" ca="1" si="237"/>
        <v>3</v>
      </c>
      <c r="K2318" s="33"/>
      <c r="L2318" s="33"/>
      <c r="M2318" s="33"/>
      <c r="N2318" s="33"/>
      <c r="O2318" s="33"/>
    </row>
    <row r="2319" spans="1:15" x14ac:dyDescent="0.25">
      <c r="A2319" s="33">
        <f t="shared" ca="1" si="238"/>
        <v>3</v>
      </c>
      <c r="B2319" s="33">
        <f t="shared" ca="1" si="238"/>
        <v>1</v>
      </c>
      <c r="C2319" s="33"/>
      <c r="D2319" s="34">
        <f t="shared" ca="1" si="239"/>
        <v>2.4437643179887947E-2</v>
      </c>
      <c r="E2319" s="34">
        <f t="shared" ca="1" si="239"/>
        <v>0.55217376816658814</v>
      </c>
      <c r="F2319" s="33"/>
      <c r="G2319" s="33">
        <f t="shared" ca="1" si="235"/>
        <v>3</v>
      </c>
      <c r="H2319" s="33">
        <f t="shared" ca="1" si="236"/>
        <v>1</v>
      </c>
      <c r="I2319" s="33">
        <f t="shared" ca="1" si="237"/>
        <v>4</v>
      </c>
      <c r="K2319" s="33"/>
      <c r="L2319" s="33"/>
      <c r="M2319" s="33"/>
      <c r="N2319" s="33"/>
      <c r="O2319" s="33"/>
    </row>
    <row r="2320" spans="1:15" x14ac:dyDescent="0.25">
      <c r="A2320" s="33">
        <f t="shared" ca="1" si="238"/>
        <v>4</v>
      </c>
      <c r="B2320" s="33">
        <f t="shared" ca="1" si="238"/>
        <v>2</v>
      </c>
      <c r="C2320" s="33"/>
      <c r="D2320" s="34">
        <f t="shared" ca="1" si="239"/>
        <v>0.97725328102479003</v>
      </c>
      <c r="E2320" s="34">
        <f t="shared" ca="1" si="239"/>
        <v>0.28498025924300407</v>
      </c>
      <c r="F2320" s="33"/>
      <c r="G2320" s="33">
        <f t="shared" ca="1" si="235"/>
        <v>4</v>
      </c>
      <c r="H2320" s="33">
        <f t="shared" ca="1" si="236"/>
        <v>2</v>
      </c>
      <c r="I2320" s="33">
        <f t="shared" ca="1" si="237"/>
        <v>6</v>
      </c>
      <c r="K2320" s="33"/>
      <c r="L2320" s="33"/>
      <c r="M2320" s="33"/>
      <c r="N2320" s="33"/>
      <c r="O2320" s="33"/>
    </row>
    <row r="2321" spans="1:15" x14ac:dyDescent="0.25">
      <c r="A2321" s="33">
        <f t="shared" ca="1" si="238"/>
        <v>4</v>
      </c>
      <c r="B2321" s="33">
        <f t="shared" ca="1" si="238"/>
        <v>1</v>
      </c>
      <c r="C2321" s="33"/>
      <c r="D2321" s="34">
        <f t="shared" ca="1" si="239"/>
        <v>0.69119258606852263</v>
      </c>
      <c r="E2321" s="34">
        <f t="shared" ca="1" si="239"/>
        <v>0.71190403072161901</v>
      </c>
      <c r="F2321" s="33"/>
      <c r="G2321" s="33">
        <f t="shared" ca="1" si="235"/>
        <v>4</v>
      </c>
      <c r="H2321" s="33">
        <f t="shared" ca="1" si="236"/>
        <v>1</v>
      </c>
      <c r="I2321" s="33">
        <f t="shared" ca="1" si="237"/>
        <v>5</v>
      </c>
      <c r="K2321" s="33"/>
      <c r="L2321" s="33"/>
      <c r="M2321" s="33"/>
      <c r="N2321" s="33"/>
      <c r="O2321" s="33"/>
    </row>
    <row r="2322" spans="1:15" x14ac:dyDescent="0.25">
      <c r="A2322" s="33">
        <f t="shared" ca="1" si="238"/>
        <v>5</v>
      </c>
      <c r="B2322" s="33">
        <f t="shared" ca="1" si="238"/>
        <v>3</v>
      </c>
      <c r="C2322" s="33"/>
      <c r="D2322" s="34">
        <f t="shared" ca="1" si="239"/>
        <v>0.13258121676654144</v>
      </c>
      <c r="E2322" s="34">
        <f t="shared" ca="1" si="239"/>
        <v>0.46151950013715304</v>
      </c>
      <c r="F2322" s="33"/>
      <c r="G2322" s="33">
        <f t="shared" ca="1" si="235"/>
        <v>5</v>
      </c>
      <c r="H2322" s="33">
        <f t="shared" ca="1" si="236"/>
        <v>3</v>
      </c>
      <c r="I2322" s="33">
        <f t="shared" ca="1" si="237"/>
        <v>8</v>
      </c>
      <c r="K2322" s="33"/>
      <c r="L2322" s="33"/>
      <c r="M2322" s="33"/>
      <c r="N2322" s="33"/>
      <c r="O2322" s="33"/>
    </row>
    <row r="2323" spans="1:15" x14ac:dyDescent="0.25">
      <c r="A2323" s="33">
        <f t="shared" ca="1" si="238"/>
        <v>3</v>
      </c>
      <c r="B2323" s="33">
        <f t="shared" ca="1" si="238"/>
        <v>5</v>
      </c>
      <c r="C2323" s="33"/>
      <c r="D2323" s="34">
        <f t="shared" ca="1" si="239"/>
        <v>0.10217443807438331</v>
      </c>
      <c r="E2323" s="34">
        <f t="shared" ca="1" si="239"/>
        <v>6.5262866522680207E-2</v>
      </c>
      <c r="F2323" s="33"/>
      <c r="G2323" s="33">
        <f t="shared" ca="1" si="235"/>
        <v>3</v>
      </c>
      <c r="H2323" s="33">
        <f t="shared" ca="1" si="236"/>
        <v>5</v>
      </c>
      <c r="I2323" s="33">
        <f t="shared" ca="1" si="237"/>
        <v>8</v>
      </c>
      <c r="K2323" s="33"/>
      <c r="L2323" s="33"/>
      <c r="M2323" s="33"/>
      <c r="N2323" s="33"/>
      <c r="O2323" s="33"/>
    </row>
    <row r="2324" spans="1:15" x14ac:dyDescent="0.25">
      <c r="A2324" s="33">
        <f t="shared" ca="1" si="238"/>
        <v>2</v>
      </c>
      <c r="B2324" s="33">
        <f t="shared" ca="1" si="238"/>
        <v>6</v>
      </c>
      <c r="C2324" s="33"/>
      <c r="D2324" s="34">
        <f t="shared" ca="1" si="239"/>
        <v>0.40977283469684544</v>
      </c>
      <c r="E2324" s="34">
        <f t="shared" ca="1" si="239"/>
        <v>0.72020082155678145</v>
      </c>
      <c r="F2324" s="33"/>
      <c r="G2324" s="33">
        <f t="shared" ca="1" si="235"/>
        <v>2</v>
      </c>
      <c r="H2324" s="33">
        <f t="shared" ca="1" si="236"/>
        <v>6</v>
      </c>
      <c r="I2324" s="33">
        <f t="shared" ca="1" si="237"/>
        <v>8</v>
      </c>
      <c r="K2324" s="33"/>
      <c r="L2324" s="33"/>
      <c r="M2324" s="33"/>
      <c r="N2324" s="33"/>
      <c r="O2324" s="33"/>
    </row>
    <row r="2325" spans="1:15" x14ac:dyDescent="0.25">
      <c r="A2325" s="33">
        <f t="shared" ca="1" si="238"/>
        <v>4</v>
      </c>
      <c r="B2325" s="33">
        <f t="shared" ca="1" si="238"/>
        <v>5</v>
      </c>
      <c r="C2325" s="33"/>
      <c r="D2325" s="34">
        <f t="shared" ca="1" si="239"/>
        <v>0.1038048152512715</v>
      </c>
      <c r="E2325" s="34">
        <f t="shared" ca="1" si="239"/>
        <v>0.42072261935939037</v>
      </c>
      <c r="F2325" s="33"/>
      <c r="G2325" s="33">
        <f t="shared" ca="1" si="235"/>
        <v>4</v>
      </c>
      <c r="H2325" s="33">
        <f t="shared" ca="1" si="236"/>
        <v>5</v>
      </c>
      <c r="I2325" s="33">
        <f t="shared" ca="1" si="237"/>
        <v>9</v>
      </c>
      <c r="K2325" s="33"/>
      <c r="L2325" s="33"/>
      <c r="M2325" s="33"/>
      <c r="N2325" s="33"/>
      <c r="O2325" s="33"/>
    </row>
    <row r="2326" spans="1:15" x14ac:dyDescent="0.25">
      <c r="A2326" s="33">
        <f t="shared" ca="1" si="238"/>
        <v>2</v>
      </c>
      <c r="B2326" s="33">
        <f t="shared" ca="1" si="238"/>
        <v>2</v>
      </c>
      <c r="C2326" s="33"/>
      <c r="D2326" s="34">
        <f t="shared" ca="1" si="239"/>
        <v>0.73251426301010136</v>
      </c>
      <c r="E2326" s="34">
        <f t="shared" ca="1" si="239"/>
        <v>0.92747072359856741</v>
      </c>
      <c r="F2326" s="33"/>
      <c r="G2326" s="33">
        <f t="shared" ca="1" si="235"/>
        <v>2</v>
      </c>
      <c r="H2326" s="33">
        <f t="shared" ca="1" si="236"/>
        <v>2</v>
      </c>
      <c r="I2326" s="33">
        <f t="shared" ca="1" si="237"/>
        <v>4</v>
      </c>
      <c r="K2326" s="33"/>
      <c r="L2326" s="33"/>
      <c r="M2326" s="33"/>
      <c r="N2326" s="33"/>
      <c r="O2326" s="33"/>
    </row>
    <row r="2327" spans="1:15" x14ac:dyDescent="0.25">
      <c r="A2327" s="33">
        <f t="shared" ca="1" si="238"/>
        <v>2</v>
      </c>
      <c r="B2327" s="33">
        <f t="shared" ca="1" si="238"/>
        <v>2</v>
      </c>
      <c r="C2327" s="33"/>
      <c r="D2327" s="34">
        <f t="shared" ca="1" si="239"/>
        <v>0.18848021319796104</v>
      </c>
      <c r="E2327" s="34">
        <f t="shared" ca="1" si="239"/>
        <v>0.60132417660624793</v>
      </c>
      <c r="F2327" s="33"/>
      <c r="G2327" s="33">
        <f t="shared" ca="1" si="235"/>
        <v>2</v>
      </c>
      <c r="H2327" s="33">
        <f t="shared" ca="1" si="236"/>
        <v>2</v>
      </c>
      <c r="I2327" s="33">
        <f t="shared" ca="1" si="237"/>
        <v>4</v>
      </c>
      <c r="K2327" s="33"/>
      <c r="L2327" s="33"/>
      <c r="M2327" s="33"/>
      <c r="N2327" s="33"/>
      <c r="O2327" s="33"/>
    </row>
    <row r="2328" spans="1:15" x14ac:dyDescent="0.25">
      <c r="A2328" s="33">
        <f t="shared" ca="1" si="238"/>
        <v>6</v>
      </c>
      <c r="B2328" s="33">
        <f t="shared" ca="1" si="238"/>
        <v>3</v>
      </c>
      <c r="C2328" s="33"/>
      <c r="D2328" s="34">
        <f t="shared" ca="1" si="239"/>
        <v>0.53603352644290791</v>
      </c>
      <c r="E2328" s="34">
        <f t="shared" ca="1" si="239"/>
        <v>3.4412219814607847E-2</v>
      </c>
      <c r="F2328" s="33"/>
      <c r="G2328" s="33">
        <f t="shared" ca="1" si="235"/>
        <v>6</v>
      </c>
      <c r="H2328" s="33">
        <f t="shared" ca="1" si="236"/>
        <v>3</v>
      </c>
      <c r="I2328" s="33">
        <f t="shared" ca="1" si="237"/>
        <v>9</v>
      </c>
      <c r="K2328" s="33"/>
      <c r="L2328" s="33"/>
      <c r="M2328" s="33"/>
      <c r="N2328" s="33"/>
      <c r="O2328" s="33"/>
    </row>
    <row r="2329" spans="1:15" x14ac:dyDescent="0.25">
      <c r="A2329" s="33">
        <f t="shared" ca="1" si="238"/>
        <v>5</v>
      </c>
      <c r="B2329" s="33">
        <f t="shared" ca="1" si="238"/>
        <v>1</v>
      </c>
      <c r="C2329" s="33"/>
      <c r="D2329" s="34">
        <f t="shared" ca="1" si="239"/>
        <v>0.43012458684375965</v>
      </c>
      <c r="E2329" s="34">
        <f t="shared" ca="1" si="239"/>
        <v>6.7167969545486095E-2</v>
      </c>
      <c r="F2329" s="33"/>
      <c r="G2329" s="33">
        <f t="shared" ca="1" si="235"/>
        <v>5</v>
      </c>
      <c r="H2329" s="33">
        <f t="shared" ca="1" si="236"/>
        <v>1</v>
      </c>
      <c r="I2329" s="33">
        <f t="shared" ca="1" si="237"/>
        <v>6</v>
      </c>
      <c r="K2329" s="33"/>
      <c r="L2329" s="33"/>
      <c r="M2329" s="33"/>
      <c r="N2329" s="33"/>
      <c r="O2329" s="33"/>
    </row>
    <row r="2330" spans="1:15" x14ac:dyDescent="0.25">
      <c r="A2330" s="33">
        <f t="shared" ca="1" si="238"/>
        <v>6</v>
      </c>
      <c r="B2330" s="33">
        <f t="shared" ca="1" si="238"/>
        <v>5</v>
      </c>
      <c r="C2330" s="33"/>
      <c r="D2330" s="34">
        <f t="shared" ca="1" si="239"/>
        <v>0.24633937164097341</v>
      </c>
      <c r="E2330" s="34">
        <f t="shared" ca="1" si="239"/>
        <v>6.6429313056174943E-2</v>
      </c>
      <c r="F2330" s="33"/>
      <c r="G2330" s="33">
        <f t="shared" ca="1" si="235"/>
        <v>6</v>
      </c>
      <c r="H2330" s="33">
        <f t="shared" ca="1" si="236"/>
        <v>5</v>
      </c>
      <c r="I2330" s="33">
        <f t="shared" ca="1" si="237"/>
        <v>11</v>
      </c>
      <c r="K2330" s="33"/>
      <c r="L2330" s="33"/>
      <c r="M2330" s="33"/>
      <c r="N2330" s="33"/>
      <c r="O2330" s="33"/>
    </row>
    <row r="2331" spans="1:15" x14ac:dyDescent="0.25">
      <c r="A2331" s="33">
        <f t="shared" ca="1" si="238"/>
        <v>2</v>
      </c>
      <c r="B2331" s="33">
        <f t="shared" ca="1" si="238"/>
        <v>1</v>
      </c>
      <c r="C2331" s="33"/>
      <c r="D2331" s="34">
        <f t="shared" ca="1" si="239"/>
        <v>0.28592107491467023</v>
      </c>
      <c r="E2331" s="34">
        <f t="shared" ca="1" si="239"/>
        <v>9.2893017278537826E-2</v>
      </c>
      <c r="F2331" s="33"/>
      <c r="G2331" s="33">
        <f t="shared" ca="1" si="235"/>
        <v>2</v>
      </c>
      <c r="H2331" s="33">
        <f t="shared" ca="1" si="236"/>
        <v>1</v>
      </c>
      <c r="I2331" s="33">
        <f t="shared" ca="1" si="237"/>
        <v>3</v>
      </c>
      <c r="K2331" s="33"/>
      <c r="L2331" s="33"/>
      <c r="M2331" s="33"/>
      <c r="N2331" s="33"/>
      <c r="O2331" s="33"/>
    </row>
    <row r="2332" spans="1:15" x14ac:dyDescent="0.25">
      <c r="A2332" s="33">
        <f t="shared" ca="1" si="238"/>
        <v>5</v>
      </c>
      <c r="B2332" s="33">
        <f t="shared" ca="1" si="238"/>
        <v>1</v>
      </c>
      <c r="C2332" s="33"/>
      <c r="D2332" s="34">
        <f t="shared" ca="1" si="239"/>
        <v>0.18691533866350707</v>
      </c>
      <c r="E2332" s="34">
        <f t="shared" ca="1" si="239"/>
        <v>0.44317956080227361</v>
      </c>
      <c r="F2332" s="33"/>
      <c r="G2332" s="33">
        <f t="shared" ca="1" si="235"/>
        <v>5</v>
      </c>
      <c r="H2332" s="33">
        <f t="shared" ca="1" si="236"/>
        <v>1</v>
      </c>
      <c r="I2332" s="33">
        <f t="shared" ca="1" si="237"/>
        <v>6</v>
      </c>
      <c r="K2332" s="33"/>
      <c r="L2332" s="33"/>
      <c r="M2332" s="33"/>
      <c r="N2332" s="33"/>
      <c r="O2332" s="33"/>
    </row>
    <row r="2333" spans="1:15" x14ac:dyDescent="0.25">
      <c r="A2333" s="33">
        <f t="shared" ca="1" si="238"/>
        <v>1</v>
      </c>
      <c r="B2333" s="33">
        <f t="shared" ca="1" si="238"/>
        <v>2</v>
      </c>
      <c r="C2333" s="33"/>
      <c r="D2333" s="34">
        <f t="shared" ca="1" si="239"/>
        <v>0.43087757506060742</v>
      </c>
      <c r="E2333" s="34">
        <f t="shared" ca="1" si="239"/>
        <v>0.94596932820138302</v>
      </c>
      <c r="F2333" s="33"/>
      <c r="G2333" s="33">
        <f t="shared" ca="1" si="235"/>
        <v>1</v>
      </c>
      <c r="H2333" s="33">
        <f t="shared" ca="1" si="236"/>
        <v>2</v>
      </c>
      <c r="I2333" s="33">
        <f t="shared" ca="1" si="237"/>
        <v>3</v>
      </c>
      <c r="K2333" s="33"/>
      <c r="L2333" s="33"/>
      <c r="M2333" s="33"/>
      <c r="N2333" s="33"/>
      <c r="O2333" s="33"/>
    </row>
    <row r="2334" spans="1:15" x14ac:dyDescent="0.25">
      <c r="A2334" s="33">
        <f t="shared" ca="1" si="238"/>
        <v>3</v>
      </c>
      <c r="B2334" s="33">
        <f t="shared" ca="1" si="238"/>
        <v>6</v>
      </c>
      <c r="C2334" s="33"/>
      <c r="D2334" s="34">
        <f t="shared" ca="1" si="239"/>
        <v>0.90253163903785272</v>
      </c>
      <c r="E2334" s="34">
        <f t="shared" ca="1" si="239"/>
        <v>0.82226659129095081</v>
      </c>
      <c r="F2334" s="33"/>
      <c r="G2334" s="33">
        <f t="shared" ca="1" si="235"/>
        <v>3</v>
      </c>
      <c r="H2334" s="33">
        <f t="shared" ca="1" si="236"/>
        <v>6</v>
      </c>
      <c r="I2334" s="33">
        <f t="shared" ca="1" si="237"/>
        <v>9</v>
      </c>
      <c r="K2334" s="33"/>
      <c r="L2334" s="33"/>
      <c r="M2334" s="33"/>
      <c r="N2334" s="33"/>
      <c r="O2334" s="33"/>
    </row>
    <row r="2335" spans="1:15" x14ac:dyDescent="0.25">
      <c r="A2335" s="33">
        <f t="shared" ca="1" si="238"/>
        <v>6</v>
      </c>
      <c r="B2335" s="33">
        <f t="shared" ca="1" si="238"/>
        <v>3</v>
      </c>
      <c r="C2335" s="33"/>
      <c r="D2335" s="34">
        <f t="shared" ca="1" si="239"/>
        <v>3.1723480250812175E-2</v>
      </c>
      <c r="E2335" s="34">
        <f t="shared" ca="1" si="239"/>
        <v>0.22126439461683345</v>
      </c>
      <c r="F2335" s="33"/>
      <c r="G2335" s="33">
        <f t="shared" ca="1" si="235"/>
        <v>6</v>
      </c>
      <c r="H2335" s="33">
        <f t="shared" ca="1" si="236"/>
        <v>3</v>
      </c>
      <c r="I2335" s="33">
        <f t="shared" ca="1" si="237"/>
        <v>9</v>
      </c>
      <c r="K2335" s="33"/>
      <c r="L2335" s="33"/>
      <c r="M2335" s="33"/>
      <c r="N2335" s="33"/>
      <c r="O2335" s="33"/>
    </row>
    <row r="2336" spans="1:15" x14ac:dyDescent="0.25">
      <c r="A2336" s="33">
        <f t="shared" ca="1" si="238"/>
        <v>4</v>
      </c>
      <c r="B2336" s="33">
        <f t="shared" ca="1" si="238"/>
        <v>5</v>
      </c>
      <c r="C2336" s="33"/>
      <c r="D2336" s="34">
        <f t="shared" ca="1" si="239"/>
        <v>0.24968611777768279</v>
      </c>
      <c r="E2336" s="34">
        <f t="shared" ca="1" si="239"/>
        <v>0.28663679856037549</v>
      </c>
      <c r="F2336" s="33"/>
      <c r="G2336" s="33">
        <f t="shared" ca="1" si="235"/>
        <v>4</v>
      </c>
      <c r="H2336" s="33">
        <f t="shared" ca="1" si="236"/>
        <v>5</v>
      </c>
      <c r="I2336" s="33">
        <f t="shared" ca="1" si="237"/>
        <v>9</v>
      </c>
      <c r="K2336" s="33"/>
      <c r="L2336" s="33"/>
      <c r="M2336" s="33"/>
      <c r="N2336" s="33"/>
      <c r="O2336" s="33"/>
    </row>
    <row r="2337" spans="1:15" x14ac:dyDescent="0.25">
      <c r="A2337" s="33">
        <f t="shared" ca="1" si="238"/>
        <v>2</v>
      </c>
      <c r="B2337" s="33">
        <f t="shared" ca="1" si="238"/>
        <v>4</v>
      </c>
      <c r="C2337" s="33"/>
      <c r="D2337" s="34">
        <f t="shared" ca="1" si="239"/>
        <v>7.4024975344272659E-2</v>
      </c>
      <c r="E2337" s="34">
        <f t="shared" ca="1" si="239"/>
        <v>0.72444187251664738</v>
      </c>
      <c r="F2337" s="33"/>
      <c r="G2337" s="33">
        <f t="shared" ca="1" si="235"/>
        <v>2</v>
      </c>
      <c r="H2337" s="33">
        <f t="shared" ca="1" si="236"/>
        <v>4</v>
      </c>
      <c r="I2337" s="33">
        <f t="shared" ca="1" si="237"/>
        <v>6</v>
      </c>
      <c r="K2337" s="33"/>
      <c r="L2337" s="33"/>
      <c r="M2337" s="33"/>
      <c r="N2337" s="33"/>
      <c r="O2337" s="33"/>
    </row>
    <row r="2338" spans="1:15" x14ac:dyDescent="0.25">
      <c r="A2338" s="33">
        <f t="shared" ca="1" si="238"/>
        <v>2</v>
      </c>
      <c r="B2338" s="33">
        <f t="shared" ca="1" si="238"/>
        <v>1</v>
      </c>
      <c r="C2338" s="33"/>
      <c r="D2338" s="34">
        <f t="shared" ca="1" si="239"/>
        <v>0.78417266167772992</v>
      </c>
      <c r="E2338" s="34">
        <f t="shared" ca="1" si="239"/>
        <v>0.72454421571826089</v>
      </c>
      <c r="F2338" s="33"/>
      <c r="G2338" s="33">
        <f t="shared" ca="1" si="235"/>
        <v>2</v>
      </c>
      <c r="H2338" s="33">
        <f t="shared" ca="1" si="236"/>
        <v>1</v>
      </c>
      <c r="I2338" s="33">
        <f t="shared" ca="1" si="237"/>
        <v>3</v>
      </c>
      <c r="K2338" s="33"/>
      <c r="L2338" s="33"/>
      <c r="M2338" s="33"/>
      <c r="N2338" s="33"/>
      <c r="O2338" s="33"/>
    </row>
    <row r="2339" spans="1:15" x14ac:dyDescent="0.25">
      <c r="A2339" s="33">
        <f t="shared" ca="1" si="238"/>
        <v>2</v>
      </c>
      <c r="B2339" s="33">
        <f t="shared" ca="1" si="238"/>
        <v>2</v>
      </c>
      <c r="C2339" s="33"/>
      <c r="D2339" s="34">
        <f t="shared" ca="1" si="239"/>
        <v>0.11175002188025185</v>
      </c>
      <c r="E2339" s="34">
        <f t="shared" ca="1" si="239"/>
        <v>0.35519602415710649</v>
      </c>
      <c r="F2339" s="33"/>
      <c r="G2339" s="33">
        <f t="shared" ca="1" si="235"/>
        <v>2</v>
      </c>
      <c r="H2339" s="33">
        <f t="shared" ca="1" si="236"/>
        <v>2</v>
      </c>
      <c r="I2339" s="33">
        <f t="shared" ca="1" si="237"/>
        <v>4</v>
      </c>
      <c r="K2339" s="33"/>
      <c r="L2339" s="33"/>
      <c r="M2339" s="33"/>
      <c r="N2339" s="33"/>
      <c r="O2339" s="33"/>
    </row>
    <row r="2340" spans="1:15" x14ac:dyDescent="0.25">
      <c r="A2340" s="33">
        <f t="shared" ca="1" si="238"/>
        <v>5</v>
      </c>
      <c r="B2340" s="33">
        <f t="shared" ca="1" si="238"/>
        <v>5</v>
      </c>
      <c r="C2340" s="33"/>
      <c r="D2340" s="34">
        <f t="shared" ca="1" si="239"/>
        <v>0.36515410788613556</v>
      </c>
      <c r="E2340" s="34">
        <f t="shared" ca="1" si="239"/>
        <v>0.24126337154407085</v>
      </c>
      <c r="F2340" s="33"/>
      <c r="G2340" s="33">
        <f t="shared" ca="1" si="235"/>
        <v>5</v>
      </c>
      <c r="H2340" s="33">
        <f t="shared" ca="1" si="236"/>
        <v>5</v>
      </c>
      <c r="I2340" s="33">
        <f t="shared" ca="1" si="237"/>
        <v>10</v>
      </c>
      <c r="K2340" s="33"/>
      <c r="L2340" s="33"/>
      <c r="M2340" s="33"/>
      <c r="N2340" s="33"/>
      <c r="O2340" s="33"/>
    </row>
    <row r="2341" spans="1:15" x14ac:dyDescent="0.25">
      <c r="A2341" s="33">
        <f t="shared" ca="1" si="238"/>
        <v>4</v>
      </c>
      <c r="B2341" s="33">
        <f t="shared" ca="1" si="238"/>
        <v>6</v>
      </c>
      <c r="C2341" s="33"/>
      <c r="D2341" s="34">
        <f t="shared" ca="1" si="239"/>
        <v>0.36293234976790789</v>
      </c>
      <c r="E2341" s="34">
        <f t="shared" ca="1" si="239"/>
        <v>0.62774355522928893</v>
      </c>
      <c r="F2341" s="33"/>
      <c r="G2341" s="33">
        <f t="shared" ca="1" si="235"/>
        <v>4</v>
      </c>
      <c r="H2341" s="33">
        <f t="shared" ca="1" si="236"/>
        <v>6</v>
      </c>
      <c r="I2341" s="33">
        <f t="shared" ca="1" si="237"/>
        <v>10</v>
      </c>
      <c r="K2341" s="33"/>
      <c r="L2341" s="33"/>
      <c r="M2341" s="33"/>
      <c r="N2341" s="33"/>
      <c r="O2341" s="33"/>
    </row>
    <row r="2342" spans="1:15" x14ac:dyDescent="0.25">
      <c r="A2342" s="33">
        <f t="shared" ca="1" si="238"/>
        <v>2</v>
      </c>
      <c r="B2342" s="33">
        <f t="shared" ca="1" si="238"/>
        <v>3</v>
      </c>
      <c r="C2342" s="33"/>
      <c r="D2342" s="34">
        <f t="shared" ca="1" si="239"/>
        <v>0.75808849795567801</v>
      </c>
      <c r="E2342" s="34">
        <f t="shared" ca="1" si="239"/>
        <v>0.10639962648465107</v>
      </c>
      <c r="F2342" s="33"/>
      <c r="G2342" s="33">
        <f t="shared" ca="1" si="235"/>
        <v>2</v>
      </c>
      <c r="H2342" s="33">
        <f t="shared" ca="1" si="236"/>
        <v>3</v>
      </c>
      <c r="I2342" s="33">
        <f t="shared" ca="1" si="237"/>
        <v>5</v>
      </c>
      <c r="K2342" s="33"/>
      <c r="L2342" s="33"/>
      <c r="M2342" s="33"/>
      <c r="N2342" s="33"/>
      <c r="O2342" s="33"/>
    </row>
    <row r="2343" spans="1:15" x14ac:dyDescent="0.25">
      <c r="A2343" s="33">
        <f t="shared" ca="1" si="238"/>
        <v>1</v>
      </c>
      <c r="B2343" s="33">
        <f t="shared" ca="1" si="238"/>
        <v>3</v>
      </c>
      <c r="C2343" s="33"/>
      <c r="D2343" s="34">
        <f t="shared" ca="1" si="239"/>
        <v>0.30186041294043453</v>
      </c>
      <c r="E2343" s="34">
        <f t="shared" ca="1" si="239"/>
        <v>0.31581050903419583</v>
      </c>
      <c r="F2343" s="33"/>
      <c r="G2343" s="33">
        <f t="shared" ca="1" si="235"/>
        <v>1</v>
      </c>
      <c r="H2343" s="33">
        <f t="shared" ca="1" si="236"/>
        <v>3</v>
      </c>
      <c r="I2343" s="33">
        <f t="shared" ca="1" si="237"/>
        <v>4</v>
      </c>
      <c r="K2343" s="33"/>
      <c r="L2343" s="33"/>
      <c r="M2343" s="33"/>
      <c r="N2343" s="33"/>
      <c r="O2343" s="33"/>
    </row>
    <row r="2344" spans="1:15" x14ac:dyDescent="0.25">
      <c r="A2344" s="33">
        <f t="shared" ca="1" si="238"/>
        <v>3</v>
      </c>
      <c r="B2344" s="33">
        <f t="shared" ca="1" si="238"/>
        <v>6</v>
      </c>
      <c r="C2344" s="33"/>
      <c r="D2344" s="34">
        <f t="shared" ca="1" si="239"/>
        <v>0.72359120501718432</v>
      </c>
      <c r="E2344" s="34">
        <f t="shared" ca="1" si="239"/>
        <v>4.886604160360386E-2</v>
      </c>
      <c r="F2344" s="33"/>
      <c r="G2344" s="33">
        <f t="shared" ca="1" si="235"/>
        <v>3</v>
      </c>
      <c r="H2344" s="33">
        <f t="shared" ca="1" si="236"/>
        <v>6</v>
      </c>
      <c r="I2344" s="33">
        <f t="shared" ca="1" si="237"/>
        <v>9</v>
      </c>
      <c r="K2344" s="33"/>
      <c r="L2344" s="33"/>
      <c r="M2344" s="33"/>
      <c r="N2344" s="33"/>
      <c r="O2344" s="33"/>
    </row>
    <row r="2345" spans="1:15" x14ac:dyDescent="0.25">
      <c r="A2345" s="33">
        <f t="shared" ca="1" si="238"/>
        <v>2</v>
      </c>
      <c r="B2345" s="33">
        <f t="shared" ca="1" si="238"/>
        <v>2</v>
      </c>
      <c r="C2345" s="33"/>
      <c r="D2345" s="34">
        <f t="shared" ca="1" si="239"/>
        <v>5.4617457749447818E-2</v>
      </c>
      <c r="E2345" s="34">
        <f t="shared" ca="1" si="239"/>
        <v>0.62133654105879621</v>
      </c>
      <c r="F2345" s="33"/>
      <c r="G2345" s="33">
        <f t="shared" ca="1" si="235"/>
        <v>2</v>
      </c>
      <c r="H2345" s="33">
        <f t="shared" ca="1" si="236"/>
        <v>2</v>
      </c>
      <c r="I2345" s="33">
        <f t="shared" ca="1" si="237"/>
        <v>4</v>
      </c>
      <c r="K2345" s="33"/>
      <c r="L2345" s="33"/>
      <c r="M2345" s="33"/>
      <c r="N2345" s="33"/>
      <c r="O2345" s="33"/>
    </row>
    <row r="2346" spans="1:15" x14ac:dyDescent="0.25">
      <c r="A2346" s="33">
        <f t="shared" ca="1" si="238"/>
        <v>3</v>
      </c>
      <c r="B2346" s="33">
        <f t="shared" ca="1" si="238"/>
        <v>5</v>
      </c>
      <c r="C2346" s="33"/>
      <c r="D2346" s="34">
        <f t="shared" ca="1" si="239"/>
        <v>0.58719738153372347</v>
      </c>
      <c r="E2346" s="34">
        <f t="shared" ca="1" si="239"/>
        <v>0.26571516461670253</v>
      </c>
      <c r="F2346" s="33"/>
      <c r="G2346" s="33">
        <f t="shared" ca="1" si="235"/>
        <v>3</v>
      </c>
      <c r="H2346" s="33">
        <f t="shared" ca="1" si="236"/>
        <v>5</v>
      </c>
      <c r="I2346" s="33">
        <f t="shared" ca="1" si="237"/>
        <v>8</v>
      </c>
      <c r="K2346" s="33"/>
      <c r="L2346" s="33"/>
      <c r="M2346" s="33"/>
      <c r="N2346" s="33"/>
      <c r="O2346" s="33"/>
    </row>
    <row r="2347" spans="1:15" x14ac:dyDescent="0.25">
      <c r="A2347" s="33">
        <f t="shared" ca="1" si="238"/>
        <v>5</v>
      </c>
      <c r="B2347" s="33">
        <f t="shared" ca="1" si="238"/>
        <v>4</v>
      </c>
      <c r="C2347" s="33"/>
      <c r="D2347" s="34">
        <f t="shared" ca="1" si="239"/>
        <v>0.77778206820596696</v>
      </c>
      <c r="E2347" s="34">
        <f t="shared" ca="1" si="239"/>
        <v>7.3341152188289405E-2</v>
      </c>
      <c r="F2347" s="33"/>
      <c r="G2347" s="33">
        <f t="shared" ca="1" si="235"/>
        <v>5</v>
      </c>
      <c r="H2347" s="33">
        <f t="shared" ca="1" si="236"/>
        <v>4</v>
      </c>
      <c r="I2347" s="33">
        <f t="shared" ca="1" si="237"/>
        <v>9</v>
      </c>
      <c r="K2347" s="33"/>
      <c r="L2347" s="33"/>
      <c r="M2347" s="33"/>
      <c r="N2347" s="33"/>
      <c r="O2347" s="33"/>
    </row>
    <row r="2348" spans="1:15" x14ac:dyDescent="0.25">
      <c r="A2348" s="33">
        <f t="shared" ca="1" si="238"/>
        <v>1</v>
      </c>
      <c r="B2348" s="33">
        <f t="shared" ca="1" si="238"/>
        <v>1</v>
      </c>
      <c r="C2348" s="33"/>
      <c r="D2348" s="34">
        <f t="shared" ca="1" si="239"/>
        <v>0.84918249162256099</v>
      </c>
      <c r="E2348" s="34">
        <f t="shared" ca="1" si="239"/>
        <v>0.81677660101219995</v>
      </c>
      <c r="F2348" s="33"/>
      <c r="G2348" s="33">
        <f t="shared" ca="1" si="235"/>
        <v>1</v>
      </c>
      <c r="H2348" s="33">
        <f t="shared" ca="1" si="236"/>
        <v>1</v>
      </c>
      <c r="I2348" s="33">
        <f t="shared" ca="1" si="237"/>
        <v>2</v>
      </c>
      <c r="K2348" s="33"/>
      <c r="L2348" s="33"/>
      <c r="M2348" s="33"/>
      <c r="N2348" s="33"/>
      <c r="O2348" s="33"/>
    </row>
    <row r="2349" spans="1:15" x14ac:dyDescent="0.25">
      <c r="A2349" s="33">
        <f t="shared" ca="1" si="238"/>
        <v>4</v>
      </c>
      <c r="B2349" s="33">
        <f t="shared" ca="1" si="238"/>
        <v>4</v>
      </c>
      <c r="C2349" s="33"/>
      <c r="D2349" s="34">
        <f t="shared" ca="1" si="239"/>
        <v>0.96450112723443837</v>
      </c>
      <c r="E2349" s="34">
        <f t="shared" ca="1" si="239"/>
        <v>7.8872532287434294E-2</v>
      </c>
      <c r="F2349" s="33"/>
      <c r="G2349" s="33">
        <f t="shared" ca="1" si="235"/>
        <v>4</v>
      </c>
      <c r="H2349" s="33">
        <f t="shared" ca="1" si="236"/>
        <v>4</v>
      </c>
      <c r="I2349" s="33">
        <f t="shared" ca="1" si="237"/>
        <v>8</v>
      </c>
      <c r="K2349" s="33"/>
      <c r="L2349" s="33"/>
      <c r="M2349" s="33"/>
      <c r="N2349" s="33"/>
      <c r="O2349" s="33"/>
    </row>
    <row r="2350" spans="1:15" x14ac:dyDescent="0.25">
      <c r="A2350" s="33">
        <f t="shared" ca="1" si="238"/>
        <v>2</v>
      </c>
      <c r="B2350" s="33">
        <f t="shared" ca="1" si="238"/>
        <v>1</v>
      </c>
      <c r="C2350" s="33"/>
      <c r="D2350" s="34">
        <f t="shared" ca="1" si="239"/>
        <v>0.34143935629561206</v>
      </c>
      <c r="E2350" s="34">
        <f t="shared" ca="1" si="239"/>
        <v>0.86748477953509517</v>
      </c>
      <c r="F2350" s="33"/>
      <c r="G2350" s="33">
        <f t="shared" ca="1" si="235"/>
        <v>2</v>
      </c>
      <c r="H2350" s="33">
        <f t="shared" ca="1" si="236"/>
        <v>1</v>
      </c>
      <c r="I2350" s="33">
        <f t="shared" ca="1" si="237"/>
        <v>3</v>
      </c>
      <c r="K2350" s="33"/>
      <c r="L2350" s="33"/>
      <c r="M2350" s="33"/>
      <c r="N2350" s="33"/>
      <c r="O2350" s="33"/>
    </row>
    <row r="2351" spans="1:15" x14ac:dyDescent="0.25">
      <c r="A2351" s="33">
        <f t="shared" ca="1" si="238"/>
        <v>1</v>
      </c>
      <c r="B2351" s="33">
        <f t="shared" ca="1" si="238"/>
        <v>2</v>
      </c>
      <c r="C2351" s="33"/>
      <c r="D2351" s="34">
        <f t="shared" ca="1" si="239"/>
        <v>0.63262400064046831</v>
      </c>
      <c r="E2351" s="34">
        <f t="shared" ca="1" si="239"/>
        <v>0.70008984290203979</v>
      </c>
      <c r="F2351" s="33"/>
      <c r="G2351" s="33">
        <f t="shared" ca="1" si="235"/>
        <v>1</v>
      </c>
      <c r="H2351" s="33">
        <f t="shared" ca="1" si="236"/>
        <v>2</v>
      </c>
      <c r="I2351" s="33">
        <f t="shared" ca="1" si="237"/>
        <v>3</v>
      </c>
      <c r="K2351" s="33"/>
      <c r="L2351" s="33"/>
      <c r="M2351" s="33"/>
      <c r="N2351" s="33"/>
      <c r="O2351" s="33"/>
    </row>
    <row r="2352" spans="1:15" x14ac:dyDescent="0.25">
      <c r="A2352" s="33">
        <f t="shared" ca="1" si="238"/>
        <v>1</v>
      </c>
      <c r="B2352" s="33">
        <f t="shared" ca="1" si="238"/>
        <v>5</v>
      </c>
      <c r="C2352" s="33"/>
      <c r="D2352" s="34">
        <f t="shared" ca="1" si="239"/>
        <v>0.55593848336510554</v>
      </c>
      <c r="E2352" s="34">
        <f t="shared" ca="1" si="239"/>
        <v>9.4550424109847153E-2</v>
      </c>
      <c r="F2352" s="33"/>
      <c r="G2352" s="33">
        <f t="shared" ca="1" si="235"/>
        <v>1</v>
      </c>
      <c r="H2352" s="33">
        <f t="shared" ca="1" si="236"/>
        <v>5</v>
      </c>
      <c r="I2352" s="33">
        <f t="shared" ca="1" si="237"/>
        <v>6</v>
      </c>
      <c r="K2352" s="33"/>
      <c r="L2352" s="33"/>
      <c r="M2352" s="33"/>
      <c r="N2352" s="33"/>
      <c r="O2352" s="33"/>
    </row>
    <row r="2353" spans="1:15" x14ac:dyDescent="0.25">
      <c r="A2353" s="33">
        <f t="shared" ca="1" si="238"/>
        <v>3</v>
      </c>
      <c r="B2353" s="33">
        <f t="shared" ca="1" si="238"/>
        <v>6</v>
      </c>
      <c r="C2353" s="33"/>
      <c r="D2353" s="34">
        <f t="shared" ca="1" si="239"/>
        <v>0.32205141714244101</v>
      </c>
      <c r="E2353" s="34">
        <f t="shared" ca="1" si="239"/>
        <v>0.4545206419495299</v>
      </c>
      <c r="F2353" s="33"/>
      <c r="G2353" s="33">
        <f t="shared" ca="1" si="235"/>
        <v>3</v>
      </c>
      <c r="H2353" s="33">
        <f t="shared" ca="1" si="236"/>
        <v>6</v>
      </c>
      <c r="I2353" s="33">
        <f t="shared" ca="1" si="237"/>
        <v>9</v>
      </c>
      <c r="K2353" s="33"/>
      <c r="L2353" s="33"/>
      <c r="M2353" s="33"/>
      <c r="N2353" s="33"/>
      <c r="O2353" s="33"/>
    </row>
    <row r="2354" spans="1:15" x14ac:dyDescent="0.25">
      <c r="A2354" s="33">
        <f t="shared" ca="1" si="238"/>
        <v>5</v>
      </c>
      <c r="B2354" s="33">
        <f t="shared" ca="1" si="238"/>
        <v>2</v>
      </c>
      <c r="C2354" s="33"/>
      <c r="D2354" s="34">
        <f t="shared" ca="1" si="239"/>
        <v>0.79530924459177421</v>
      </c>
      <c r="E2354" s="34">
        <f t="shared" ca="1" si="239"/>
        <v>1.9924810615894017E-2</v>
      </c>
      <c r="F2354" s="33"/>
      <c r="G2354" s="33">
        <f t="shared" ca="1" si="235"/>
        <v>5</v>
      </c>
      <c r="H2354" s="33">
        <f t="shared" ca="1" si="236"/>
        <v>2</v>
      </c>
      <c r="I2354" s="33">
        <f t="shared" ca="1" si="237"/>
        <v>7</v>
      </c>
      <c r="K2354" s="33"/>
      <c r="L2354" s="33"/>
      <c r="M2354" s="33"/>
      <c r="N2354" s="33"/>
      <c r="O2354" s="33"/>
    </row>
    <row r="2355" spans="1:15" x14ac:dyDescent="0.25">
      <c r="A2355" s="33">
        <f t="shared" ca="1" si="238"/>
        <v>6</v>
      </c>
      <c r="B2355" s="33">
        <f t="shared" ca="1" si="238"/>
        <v>3</v>
      </c>
      <c r="C2355" s="33"/>
      <c r="D2355" s="34">
        <f t="shared" ca="1" si="239"/>
        <v>0.2865152239401354</v>
      </c>
      <c r="E2355" s="34">
        <f t="shared" ca="1" si="239"/>
        <v>0.79648815309900678</v>
      </c>
      <c r="F2355" s="33"/>
      <c r="G2355" s="33">
        <f t="shared" ca="1" si="235"/>
        <v>6</v>
      </c>
      <c r="H2355" s="33">
        <f t="shared" ca="1" si="236"/>
        <v>3</v>
      </c>
      <c r="I2355" s="33">
        <f t="shared" ca="1" si="237"/>
        <v>9</v>
      </c>
      <c r="K2355" s="33"/>
      <c r="L2355" s="33"/>
      <c r="M2355" s="33"/>
      <c r="N2355" s="33"/>
      <c r="O2355" s="33"/>
    </row>
    <row r="2356" spans="1:15" x14ac:dyDescent="0.25">
      <c r="A2356" s="33">
        <f t="shared" ca="1" si="238"/>
        <v>4</v>
      </c>
      <c r="B2356" s="33">
        <f t="shared" ca="1" si="238"/>
        <v>3</v>
      </c>
      <c r="C2356" s="33"/>
      <c r="D2356" s="34">
        <f t="shared" ca="1" si="239"/>
        <v>0.31340111794593073</v>
      </c>
      <c r="E2356" s="34">
        <f t="shared" ca="1" si="239"/>
        <v>0.86790484590785688</v>
      </c>
      <c r="F2356" s="33"/>
      <c r="G2356" s="33">
        <f t="shared" ca="1" si="235"/>
        <v>4</v>
      </c>
      <c r="H2356" s="33">
        <f t="shared" ca="1" si="236"/>
        <v>3</v>
      </c>
      <c r="I2356" s="33">
        <f t="shared" ca="1" si="237"/>
        <v>7</v>
      </c>
      <c r="K2356" s="33"/>
      <c r="L2356" s="33"/>
      <c r="M2356" s="33"/>
      <c r="N2356" s="33"/>
      <c r="O2356" s="33"/>
    </row>
    <row r="2357" spans="1:15" x14ac:dyDescent="0.25">
      <c r="A2357" s="33">
        <f t="shared" ca="1" si="238"/>
        <v>1</v>
      </c>
      <c r="B2357" s="33">
        <f t="shared" ca="1" si="238"/>
        <v>4</v>
      </c>
      <c r="C2357" s="33"/>
      <c r="D2357" s="34">
        <f t="shared" ca="1" si="239"/>
        <v>0.30018361293067031</v>
      </c>
      <c r="E2357" s="34">
        <f t="shared" ca="1" si="239"/>
        <v>0.7603630463000477</v>
      </c>
      <c r="F2357" s="33"/>
      <c r="G2357" s="33">
        <f t="shared" ca="1" si="235"/>
        <v>1</v>
      </c>
      <c r="H2357" s="33">
        <f t="shared" ca="1" si="236"/>
        <v>4</v>
      </c>
      <c r="I2357" s="33">
        <f t="shared" ca="1" si="237"/>
        <v>5</v>
      </c>
      <c r="K2357" s="33"/>
      <c r="L2357" s="33"/>
      <c r="M2357" s="33"/>
      <c r="N2357" s="33"/>
      <c r="O2357" s="33"/>
    </row>
    <row r="2358" spans="1:15" x14ac:dyDescent="0.25">
      <c r="A2358" s="33">
        <f t="shared" ca="1" si="238"/>
        <v>1</v>
      </c>
      <c r="B2358" s="33">
        <f t="shared" ca="1" si="238"/>
        <v>1</v>
      </c>
      <c r="C2358" s="33"/>
      <c r="D2358" s="34">
        <f t="shared" ca="1" si="239"/>
        <v>0.87758701020523056</v>
      </c>
      <c r="E2358" s="34">
        <f t="shared" ca="1" si="239"/>
        <v>0.27617568198927522</v>
      </c>
      <c r="F2358" s="33"/>
      <c r="G2358" s="33">
        <f t="shared" ca="1" si="235"/>
        <v>1</v>
      </c>
      <c r="H2358" s="33">
        <f t="shared" ca="1" si="236"/>
        <v>1</v>
      </c>
      <c r="I2358" s="33">
        <f t="shared" ca="1" si="237"/>
        <v>2</v>
      </c>
      <c r="K2358" s="33"/>
      <c r="L2358" s="33"/>
      <c r="M2358" s="33"/>
      <c r="N2358" s="33"/>
      <c r="O2358" s="33"/>
    </row>
    <row r="2359" spans="1:15" x14ac:dyDescent="0.25">
      <c r="A2359" s="33">
        <f t="shared" ca="1" si="238"/>
        <v>1</v>
      </c>
      <c r="B2359" s="33">
        <f t="shared" ca="1" si="238"/>
        <v>4</v>
      </c>
      <c r="C2359" s="33"/>
      <c r="D2359" s="34">
        <f t="shared" ca="1" si="239"/>
        <v>0.93237011374689627</v>
      </c>
      <c r="E2359" s="34">
        <f t="shared" ca="1" si="239"/>
        <v>0.83838644704094345</v>
      </c>
      <c r="F2359" s="33"/>
      <c r="G2359" s="33">
        <f t="shared" ca="1" si="235"/>
        <v>1</v>
      </c>
      <c r="H2359" s="33">
        <f t="shared" ca="1" si="236"/>
        <v>4</v>
      </c>
      <c r="I2359" s="33">
        <f t="shared" ca="1" si="237"/>
        <v>5</v>
      </c>
      <c r="K2359" s="33"/>
      <c r="L2359" s="33"/>
      <c r="M2359" s="33"/>
      <c r="N2359" s="33"/>
      <c r="O2359" s="33"/>
    </row>
    <row r="2360" spans="1:15" x14ac:dyDescent="0.25">
      <c r="A2360" s="33">
        <f t="shared" ca="1" si="238"/>
        <v>3</v>
      </c>
      <c r="B2360" s="33">
        <f t="shared" ca="1" si="238"/>
        <v>1</v>
      </c>
      <c r="C2360" s="33"/>
      <c r="D2360" s="34">
        <f t="shared" ca="1" si="239"/>
        <v>0.24916239637857984</v>
      </c>
      <c r="E2360" s="34">
        <f t="shared" ca="1" si="239"/>
        <v>0.6085229211502079</v>
      </c>
      <c r="F2360" s="33"/>
      <c r="G2360" s="33">
        <f t="shared" ca="1" si="235"/>
        <v>3</v>
      </c>
      <c r="H2360" s="33">
        <f t="shared" ca="1" si="236"/>
        <v>1</v>
      </c>
      <c r="I2360" s="33">
        <f t="shared" ca="1" si="237"/>
        <v>4</v>
      </c>
      <c r="K2360" s="33"/>
      <c r="L2360" s="33"/>
      <c r="M2360" s="33"/>
      <c r="N2360" s="33"/>
      <c r="O2360" s="33"/>
    </row>
    <row r="2361" spans="1:15" x14ac:dyDescent="0.25">
      <c r="A2361" s="33">
        <f t="shared" ca="1" si="238"/>
        <v>4</v>
      </c>
      <c r="B2361" s="33">
        <f t="shared" ca="1" si="238"/>
        <v>3</v>
      </c>
      <c r="C2361" s="33"/>
      <c r="D2361" s="34">
        <f t="shared" ca="1" si="239"/>
        <v>0.71224940386687075</v>
      </c>
      <c r="E2361" s="34">
        <f t="shared" ca="1" si="239"/>
        <v>0.37538722991724105</v>
      </c>
      <c r="F2361" s="33"/>
      <c r="G2361" s="33">
        <f t="shared" ca="1" si="235"/>
        <v>4</v>
      </c>
      <c r="H2361" s="33">
        <f t="shared" ca="1" si="236"/>
        <v>3</v>
      </c>
      <c r="I2361" s="33">
        <f t="shared" ca="1" si="237"/>
        <v>7</v>
      </c>
      <c r="K2361" s="33"/>
      <c r="L2361" s="33"/>
      <c r="M2361" s="33"/>
      <c r="N2361" s="33"/>
      <c r="O2361" s="33"/>
    </row>
    <row r="2362" spans="1:15" x14ac:dyDescent="0.25">
      <c r="A2362" s="33">
        <f t="shared" ca="1" si="238"/>
        <v>5</v>
      </c>
      <c r="B2362" s="33">
        <f t="shared" ca="1" si="238"/>
        <v>4</v>
      </c>
      <c r="C2362" s="33"/>
      <c r="D2362" s="34">
        <f t="shared" ca="1" si="239"/>
        <v>0.216516575966331</v>
      </c>
      <c r="E2362" s="34">
        <f t="shared" ca="1" si="239"/>
        <v>0.69902053604799996</v>
      </c>
      <c r="F2362" s="33"/>
      <c r="G2362" s="33">
        <f t="shared" ca="1" si="235"/>
        <v>5</v>
      </c>
      <c r="H2362" s="33">
        <f t="shared" ca="1" si="236"/>
        <v>4</v>
      </c>
      <c r="I2362" s="33">
        <f t="shared" ca="1" si="237"/>
        <v>9</v>
      </c>
      <c r="K2362" s="33"/>
      <c r="L2362" s="33"/>
      <c r="M2362" s="33"/>
      <c r="N2362" s="33"/>
      <c r="O2362" s="33"/>
    </row>
    <row r="2363" spans="1:15" x14ac:dyDescent="0.25">
      <c r="A2363" s="33">
        <f t="shared" ca="1" si="238"/>
        <v>2</v>
      </c>
      <c r="B2363" s="33">
        <f t="shared" ca="1" si="238"/>
        <v>3</v>
      </c>
      <c r="C2363" s="33"/>
      <c r="D2363" s="34">
        <f t="shared" ca="1" si="239"/>
        <v>0.58662104678030214</v>
      </c>
      <c r="E2363" s="34">
        <f t="shared" ca="1" si="239"/>
        <v>0.55322430892234054</v>
      </c>
      <c r="F2363" s="33"/>
      <c r="G2363" s="33">
        <f t="shared" ca="1" si="235"/>
        <v>2</v>
      </c>
      <c r="H2363" s="33">
        <f t="shared" ca="1" si="236"/>
        <v>3</v>
      </c>
      <c r="I2363" s="33">
        <f t="shared" ca="1" si="237"/>
        <v>5</v>
      </c>
      <c r="K2363" s="33"/>
      <c r="L2363" s="33"/>
      <c r="M2363" s="33"/>
      <c r="N2363" s="33"/>
      <c r="O2363" s="33"/>
    </row>
    <row r="2364" spans="1:15" x14ac:dyDescent="0.25">
      <c r="A2364" s="33">
        <f t="shared" ca="1" si="238"/>
        <v>5</v>
      </c>
      <c r="B2364" s="33">
        <f t="shared" ca="1" si="238"/>
        <v>3</v>
      </c>
      <c r="C2364" s="33"/>
      <c r="D2364" s="34">
        <f t="shared" ca="1" si="239"/>
        <v>0.75917768333387292</v>
      </c>
      <c r="E2364" s="34">
        <f t="shared" ca="1" si="239"/>
        <v>0.13702191794589436</v>
      </c>
      <c r="F2364" s="33"/>
      <c r="G2364" s="33">
        <f t="shared" ca="1" si="235"/>
        <v>5</v>
      </c>
      <c r="H2364" s="33">
        <f t="shared" ca="1" si="236"/>
        <v>3</v>
      </c>
      <c r="I2364" s="33">
        <f t="shared" ca="1" si="237"/>
        <v>8</v>
      </c>
      <c r="K2364" s="33"/>
      <c r="L2364" s="33"/>
      <c r="M2364" s="33"/>
      <c r="N2364" s="33"/>
      <c r="O2364" s="33"/>
    </row>
    <row r="2365" spans="1:15" x14ac:dyDescent="0.25">
      <c r="A2365" s="33">
        <f t="shared" ca="1" si="238"/>
        <v>2</v>
      </c>
      <c r="B2365" s="33">
        <f t="shared" ca="1" si="238"/>
        <v>6</v>
      </c>
      <c r="C2365" s="33"/>
      <c r="D2365" s="34">
        <f t="shared" ca="1" si="239"/>
        <v>0.19336495183797997</v>
      </c>
      <c r="E2365" s="34">
        <f t="shared" ca="1" si="239"/>
        <v>0.74445553184629809</v>
      </c>
      <c r="F2365" s="33"/>
      <c r="G2365" s="33">
        <f t="shared" ca="1" si="235"/>
        <v>2</v>
      </c>
      <c r="H2365" s="33">
        <f t="shared" ca="1" si="236"/>
        <v>6</v>
      </c>
      <c r="I2365" s="33">
        <f t="shared" ca="1" si="237"/>
        <v>8</v>
      </c>
      <c r="K2365" s="33"/>
      <c r="L2365" s="33"/>
      <c r="M2365" s="33"/>
      <c r="N2365" s="33"/>
      <c r="O2365" s="33"/>
    </row>
    <row r="2366" spans="1:15" x14ac:dyDescent="0.25">
      <c r="A2366" s="33">
        <f t="shared" ca="1" si="238"/>
        <v>4</v>
      </c>
      <c r="B2366" s="33">
        <f t="shared" ca="1" si="238"/>
        <v>3</v>
      </c>
      <c r="C2366" s="33"/>
      <c r="D2366" s="34">
        <f t="shared" ca="1" si="239"/>
        <v>0.30245896016441987</v>
      </c>
      <c r="E2366" s="34">
        <f t="shared" ca="1" si="239"/>
        <v>0.40482528013592067</v>
      </c>
      <c r="F2366" s="33"/>
      <c r="G2366" s="33">
        <f t="shared" ca="1" si="235"/>
        <v>4</v>
      </c>
      <c r="H2366" s="33">
        <f t="shared" ca="1" si="236"/>
        <v>3</v>
      </c>
      <c r="I2366" s="33">
        <f t="shared" ca="1" si="237"/>
        <v>7</v>
      </c>
      <c r="K2366" s="33"/>
      <c r="L2366" s="33"/>
      <c r="M2366" s="33"/>
      <c r="N2366" s="33"/>
      <c r="O2366" s="33"/>
    </row>
    <row r="2367" spans="1:15" x14ac:dyDescent="0.25">
      <c r="A2367" s="33">
        <f t="shared" ca="1" si="238"/>
        <v>5</v>
      </c>
      <c r="B2367" s="33">
        <f t="shared" ca="1" si="238"/>
        <v>5</v>
      </c>
      <c r="C2367" s="33"/>
      <c r="D2367" s="34">
        <f t="shared" ca="1" si="239"/>
        <v>0.45177320677684574</v>
      </c>
      <c r="E2367" s="34">
        <f t="shared" ca="1" si="239"/>
        <v>0.45893848438971541</v>
      </c>
      <c r="F2367" s="33"/>
      <c r="G2367" s="33">
        <f t="shared" ca="1" si="235"/>
        <v>5</v>
      </c>
      <c r="H2367" s="33">
        <f t="shared" ca="1" si="236"/>
        <v>5</v>
      </c>
      <c r="I2367" s="33">
        <f t="shared" ca="1" si="237"/>
        <v>10</v>
      </c>
      <c r="K2367" s="33"/>
      <c r="L2367" s="33"/>
      <c r="M2367" s="33"/>
      <c r="N2367" s="33"/>
      <c r="O2367" s="33"/>
    </row>
    <row r="2368" spans="1:15" x14ac:dyDescent="0.25">
      <c r="A2368" s="33">
        <f t="shared" ca="1" si="238"/>
        <v>5</v>
      </c>
      <c r="B2368" s="33">
        <f t="shared" ca="1" si="238"/>
        <v>6</v>
      </c>
      <c r="C2368" s="33"/>
      <c r="D2368" s="34">
        <f t="shared" ca="1" si="239"/>
        <v>0.16659799897248773</v>
      </c>
      <c r="E2368" s="34">
        <f t="shared" ca="1" si="239"/>
        <v>0.84994532365793174</v>
      </c>
      <c r="F2368" s="33"/>
      <c r="G2368" s="33">
        <f t="shared" ca="1" si="235"/>
        <v>5</v>
      </c>
      <c r="H2368" s="33">
        <f t="shared" ca="1" si="236"/>
        <v>6</v>
      </c>
      <c r="I2368" s="33">
        <f t="shared" ca="1" si="237"/>
        <v>11</v>
      </c>
      <c r="K2368" s="33"/>
      <c r="L2368" s="33"/>
      <c r="M2368" s="33"/>
      <c r="N2368" s="33"/>
      <c r="O2368" s="33"/>
    </row>
    <row r="2369" spans="1:15" x14ac:dyDescent="0.25">
      <c r="A2369" s="33">
        <f t="shared" ca="1" si="238"/>
        <v>3</v>
      </c>
      <c r="B2369" s="33">
        <f t="shared" ca="1" si="238"/>
        <v>3</v>
      </c>
      <c r="C2369" s="33"/>
      <c r="D2369" s="34">
        <f t="shared" ca="1" si="239"/>
        <v>0.10038348882918569</v>
      </c>
      <c r="E2369" s="34">
        <f t="shared" ca="1" si="239"/>
        <v>0.5459830178975672</v>
      </c>
      <c r="F2369" s="33"/>
      <c r="G2369" s="33">
        <f t="shared" ca="1" si="235"/>
        <v>3</v>
      </c>
      <c r="H2369" s="33">
        <f t="shared" ca="1" si="236"/>
        <v>3</v>
      </c>
      <c r="I2369" s="33">
        <f t="shared" ca="1" si="237"/>
        <v>6</v>
      </c>
      <c r="K2369" s="33"/>
      <c r="L2369" s="33"/>
      <c r="M2369" s="33"/>
      <c r="N2369" s="33"/>
      <c r="O2369" s="33"/>
    </row>
    <row r="2370" spans="1:15" x14ac:dyDescent="0.25">
      <c r="A2370" s="33">
        <f t="shared" ca="1" si="238"/>
        <v>4</v>
      </c>
      <c r="B2370" s="33">
        <f t="shared" ca="1" si="238"/>
        <v>5</v>
      </c>
      <c r="C2370" s="33"/>
      <c r="D2370" s="34">
        <f t="shared" ca="1" si="239"/>
        <v>0.42511935493147013</v>
      </c>
      <c r="E2370" s="34">
        <f t="shared" ca="1" si="239"/>
        <v>0.31653603360325722</v>
      </c>
      <c r="F2370" s="33"/>
      <c r="G2370" s="33">
        <f t="shared" ca="1" si="235"/>
        <v>4</v>
      </c>
      <c r="H2370" s="33">
        <f t="shared" ca="1" si="236"/>
        <v>5</v>
      </c>
      <c r="I2370" s="33">
        <f t="shared" ca="1" si="237"/>
        <v>9</v>
      </c>
      <c r="K2370" s="33"/>
      <c r="L2370" s="33"/>
      <c r="M2370" s="33"/>
      <c r="N2370" s="33"/>
      <c r="O2370" s="33"/>
    </row>
    <row r="2371" spans="1:15" x14ac:dyDescent="0.25">
      <c r="A2371" s="33">
        <f t="shared" ca="1" si="238"/>
        <v>1</v>
      </c>
      <c r="B2371" s="33">
        <f t="shared" ca="1" si="238"/>
        <v>2</v>
      </c>
      <c r="C2371" s="33"/>
      <c r="D2371" s="34">
        <f t="shared" ca="1" si="239"/>
        <v>0.99620839493323399</v>
      </c>
      <c r="E2371" s="34">
        <f t="shared" ca="1" si="239"/>
        <v>0.88723045883434104</v>
      </c>
      <c r="F2371" s="33"/>
      <c r="G2371" s="33">
        <f t="shared" ca="1" si="235"/>
        <v>1</v>
      </c>
      <c r="H2371" s="33">
        <f t="shared" ca="1" si="236"/>
        <v>2</v>
      </c>
      <c r="I2371" s="33">
        <f t="shared" ca="1" si="237"/>
        <v>3</v>
      </c>
      <c r="K2371" s="33"/>
      <c r="L2371" s="33"/>
      <c r="M2371" s="33"/>
      <c r="N2371" s="33"/>
      <c r="O2371" s="33"/>
    </row>
    <row r="2372" spans="1:15" x14ac:dyDescent="0.25">
      <c r="A2372" s="33">
        <f t="shared" ca="1" si="238"/>
        <v>5</v>
      </c>
      <c r="B2372" s="33">
        <f t="shared" ca="1" si="238"/>
        <v>6</v>
      </c>
      <c r="C2372" s="33"/>
      <c r="D2372" s="34">
        <f t="shared" ca="1" si="239"/>
        <v>0.54490726186019434</v>
      </c>
      <c r="E2372" s="34">
        <f t="shared" ca="1" si="239"/>
        <v>0.65691324552461183</v>
      </c>
      <c r="F2372" s="33"/>
      <c r="G2372" s="33">
        <f t="shared" ca="1" si="235"/>
        <v>5</v>
      </c>
      <c r="H2372" s="33">
        <f t="shared" ca="1" si="236"/>
        <v>6</v>
      </c>
      <c r="I2372" s="33">
        <f t="shared" ca="1" si="237"/>
        <v>11</v>
      </c>
      <c r="K2372" s="33"/>
      <c r="L2372" s="33"/>
      <c r="M2372" s="33"/>
      <c r="N2372" s="33"/>
      <c r="O2372" s="33"/>
    </row>
    <row r="2373" spans="1:15" x14ac:dyDescent="0.25">
      <c r="A2373" s="33">
        <f t="shared" ca="1" si="238"/>
        <v>1</v>
      </c>
      <c r="B2373" s="33">
        <f t="shared" ca="1" si="238"/>
        <v>1</v>
      </c>
      <c r="C2373" s="33"/>
      <c r="D2373" s="34">
        <f t="shared" ca="1" si="239"/>
        <v>0.53416972443047672</v>
      </c>
      <c r="E2373" s="34">
        <f t="shared" ca="1" si="239"/>
        <v>0.38302213795399098</v>
      </c>
      <c r="F2373" s="33"/>
      <c r="G2373" s="33">
        <f t="shared" ca="1" si="235"/>
        <v>1</v>
      </c>
      <c r="H2373" s="33">
        <f t="shared" ca="1" si="236"/>
        <v>1</v>
      </c>
      <c r="I2373" s="33">
        <f t="shared" ca="1" si="237"/>
        <v>2</v>
      </c>
      <c r="K2373" s="33"/>
      <c r="L2373" s="33"/>
      <c r="M2373" s="33"/>
      <c r="N2373" s="33"/>
      <c r="O2373" s="33"/>
    </row>
    <row r="2374" spans="1:15" x14ac:dyDescent="0.25">
      <c r="A2374" s="33">
        <f t="shared" ca="1" si="238"/>
        <v>4</v>
      </c>
      <c r="B2374" s="33">
        <f t="shared" ca="1" si="238"/>
        <v>6</v>
      </c>
      <c r="C2374" s="33"/>
      <c r="D2374" s="34">
        <f t="shared" ca="1" si="239"/>
        <v>0.15170626477111993</v>
      </c>
      <c r="E2374" s="34">
        <f t="shared" ca="1" si="239"/>
        <v>0.96775938667547468</v>
      </c>
      <c r="F2374" s="33"/>
      <c r="G2374" s="33">
        <f t="shared" ref="G2374:G2437" ca="1" si="240">IF(AND(COUNTIF($B$91:$G$91,A2374)=1,D2374&lt;=$B$90),RANDBETWEEN(1,6),A2374)</f>
        <v>4</v>
      </c>
      <c r="H2374" s="33">
        <f t="shared" ref="H2374:H2437" ca="1" si="241">IF(AND(COUNTIF($B$91:$G$91,B2374)=1,E2374&lt;=$B$90),RANDBETWEEN(1,6),B2374)</f>
        <v>6</v>
      </c>
      <c r="I2374" s="33">
        <f t="shared" ref="I2374:I2437" ca="1" si="242">SUM(G2374:H2374)</f>
        <v>10</v>
      </c>
      <c r="K2374" s="33"/>
      <c r="L2374" s="33"/>
      <c r="M2374" s="33"/>
      <c r="N2374" s="33"/>
      <c r="O2374" s="33"/>
    </row>
    <row r="2375" spans="1:15" x14ac:dyDescent="0.25">
      <c r="A2375" s="33">
        <f t="shared" ref="A2375:B2438" ca="1" si="243">RANDBETWEEN(1,6)</f>
        <v>3</v>
      </c>
      <c r="B2375" s="33">
        <f t="shared" ca="1" si="243"/>
        <v>5</v>
      </c>
      <c r="C2375" s="33"/>
      <c r="D2375" s="34">
        <f t="shared" ref="D2375:E2438" ca="1" si="244">RAND()</f>
        <v>0.10781714738054771</v>
      </c>
      <c r="E2375" s="34">
        <f t="shared" ca="1" si="244"/>
        <v>0.11875329637501242</v>
      </c>
      <c r="F2375" s="33"/>
      <c r="G2375" s="33">
        <f t="shared" ca="1" si="240"/>
        <v>3</v>
      </c>
      <c r="H2375" s="33">
        <f t="shared" ca="1" si="241"/>
        <v>5</v>
      </c>
      <c r="I2375" s="33">
        <f t="shared" ca="1" si="242"/>
        <v>8</v>
      </c>
      <c r="K2375" s="33"/>
      <c r="L2375" s="33"/>
      <c r="M2375" s="33"/>
      <c r="N2375" s="33"/>
      <c r="O2375" s="33"/>
    </row>
    <row r="2376" spans="1:15" x14ac:dyDescent="0.25">
      <c r="A2376" s="33">
        <f t="shared" ca="1" si="243"/>
        <v>3</v>
      </c>
      <c r="B2376" s="33">
        <f t="shared" ca="1" si="243"/>
        <v>1</v>
      </c>
      <c r="C2376" s="33"/>
      <c r="D2376" s="34">
        <f t="shared" ca="1" si="244"/>
        <v>0.95865376685151382</v>
      </c>
      <c r="E2376" s="34">
        <f t="shared" ca="1" si="244"/>
        <v>7.2259701047734382E-2</v>
      </c>
      <c r="F2376" s="33"/>
      <c r="G2376" s="33">
        <f t="shared" ca="1" si="240"/>
        <v>3</v>
      </c>
      <c r="H2376" s="33">
        <f t="shared" ca="1" si="241"/>
        <v>1</v>
      </c>
      <c r="I2376" s="33">
        <f t="shared" ca="1" si="242"/>
        <v>4</v>
      </c>
      <c r="K2376" s="33"/>
      <c r="L2376" s="33"/>
      <c r="M2376" s="33"/>
      <c r="N2376" s="33"/>
      <c r="O2376" s="33"/>
    </row>
    <row r="2377" spans="1:15" x14ac:dyDescent="0.25">
      <c r="A2377" s="33">
        <f t="shared" ca="1" si="243"/>
        <v>2</v>
      </c>
      <c r="B2377" s="33">
        <f t="shared" ca="1" si="243"/>
        <v>6</v>
      </c>
      <c r="C2377" s="33"/>
      <c r="D2377" s="34">
        <f t="shared" ca="1" si="244"/>
        <v>0.62415942498264709</v>
      </c>
      <c r="E2377" s="34">
        <f t="shared" ca="1" si="244"/>
        <v>0.76249805008782023</v>
      </c>
      <c r="F2377" s="33"/>
      <c r="G2377" s="33">
        <f t="shared" ca="1" si="240"/>
        <v>2</v>
      </c>
      <c r="H2377" s="33">
        <f t="shared" ca="1" si="241"/>
        <v>6</v>
      </c>
      <c r="I2377" s="33">
        <f t="shared" ca="1" si="242"/>
        <v>8</v>
      </c>
      <c r="K2377" s="33"/>
      <c r="L2377" s="33"/>
      <c r="M2377" s="33"/>
      <c r="N2377" s="33"/>
      <c r="O2377" s="33"/>
    </row>
    <row r="2378" spans="1:15" x14ac:dyDescent="0.25">
      <c r="A2378" s="33">
        <f t="shared" ca="1" si="243"/>
        <v>1</v>
      </c>
      <c r="B2378" s="33">
        <f t="shared" ca="1" si="243"/>
        <v>6</v>
      </c>
      <c r="C2378" s="33"/>
      <c r="D2378" s="34">
        <f t="shared" ca="1" si="244"/>
        <v>0.36492755597336701</v>
      </c>
      <c r="E2378" s="34">
        <f t="shared" ca="1" si="244"/>
        <v>0.73539701034769256</v>
      </c>
      <c r="F2378" s="33"/>
      <c r="G2378" s="33">
        <f t="shared" ca="1" si="240"/>
        <v>1</v>
      </c>
      <c r="H2378" s="33">
        <f t="shared" ca="1" si="241"/>
        <v>6</v>
      </c>
      <c r="I2378" s="33">
        <f t="shared" ca="1" si="242"/>
        <v>7</v>
      </c>
      <c r="K2378" s="33"/>
      <c r="L2378" s="33"/>
      <c r="M2378" s="33"/>
      <c r="N2378" s="33"/>
      <c r="O2378" s="33"/>
    </row>
    <row r="2379" spans="1:15" x14ac:dyDescent="0.25">
      <c r="A2379" s="33">
        <f t="shared" ca="1" si="243"/>
        <v>5</v>
      </c>
      <c r="B2379" s="33">
        <f t="shared" ca="1" si="243"/>
        <v>4</v>
      </c>
      <c r="C2379" s="33"/>
      <c r="D2379" s="34">
        <f t="shared" ca="1" si="244"/>
        <v>0.27739603435978122</v>
      </c>
      <c r="E2379" s="34">
        <f t="shared" ca="1" si="244"/>
        <v>0.83935585070900953</v>
      </c>
      <c r="F2379" s="33"/>
      <c r="G2379" s="33">
        <f t="shared" ca="1" si="240"/>
        <v>5</v>
      </c>
      <c r="H2379" s="33">
        <f t="shared" ca="1" si="241"/>
        <v>4</v>
      </c>
      <c r="I2379" s="33">
        <f t="shared" ca="1" si="242"/>
        <v>9</v>
      </c>
      <c r="K2379" s="33"/>
      <c r="L2379" s="33"/>
      <c r="M2379" s="33"/>
      <c r="N2379" s="33"/>
      <c r="O2379" s="33"/>
    </row>
    <row r="2380" spans="1:15" x14ac:dyDescent="0.25">
      <c r="A2380" s="33">
        <f t="shared" ca="1" si="243"/>
        <v>4</v>
      </c>
      <c r="B2380" s="33">
        <f t="shared" ca="1" si="243"/>
        <v>2</v>
      </c>
      <c r="C2380" s="33"/>
      <c r="D2380" s="34">
        <f t="shared" ca="1" si="244"/>
        <v>0.61578024672429321</v>
      </c>
      <c r="E2380" s="34">
        <f t="shared" ca="1" si="244"/>
        <v>0.95438057842897717</v>
      </c>
      <c r="F2380" s="33"/>
      <c r="G2380" s="33">
        <f t="shared" ca="1" si="240"/>
        <v>4</v>
      </c>
      <c r="H2380" s="33">
        <f t="shared" ca="1" si="241"/>
        <v>2</v>
      </c>
      <c r="I2380" s="33">
        <f t="shared" ca="1" si="242"/>
        <v>6</v>
      </c>
      <c r="K2380" s="33"/>
      <c r="L2380" s="33"/>
      <c r="M2380" s="33"/>
      <c r="N2380" s="33"/>
      <c r="O2380" s="33"/>
    </row>
    <row r="2381" spans="1:15" x14ac:dyDescent="0.25">
      <c r="A2381" s="33">
        <f t="shared" ca="1" si="243"/>
        <v>5</v>
      </c>
      <c r="B2381" s="33">
        <f t="shared" ca="1" si="243"/>
        <v>1</v>
      </c>
      <c r="C2381" s="33"/>
      <c r="D2381" s="34">
        <f t="shared" ca="1" si="244"/>
        <v>0.18697100511936127</v>
      </c>
      <c r="E2381" s="34">
        <f t="shared" ca="1" si="244"/>
        <v>0.78069380007324618</v>
      </c>
      <c r="F2381" s="33"/>
      <c r="G2381" s="33">
        <f t="shared" ca="1" si="240"/>
        <v>5</v>
      </c>
      <c r="H2381" s="33">
        <f t="shared" ca="1" si="241"/>
        <v>1</v>
      </c>
      <c r="I2381" s="33">
        <f t="shared" ca="1" si="242"/>
        <v>6</v>
      </c>
      <c r="K2381" s="33"/>
      <c r="L2381" s="33"/>
      <c r="M2381" s="33"/>
      <c r="N2381" s="33"/>
      <c r="O2381" s="33"/>
    </row>
    <row r="2382" spans="1:15" x14ac:dyDescent="0.25">
      <c r="A2382" s="33">
        <f t="shared" ca="1" si="243"/>
        <v>6</v>
      </c>
      <c r="B2382" s="33">
        <f t="shared" ca="1" si="243"/>
        <v>1</v>
      </c>
      <c r="C2382" s="33"/>
      <c r="D2382" s="34">
        <f t="shared" ca="1" si="244"/>
        <v>7.9378780394167459E-2</v>
      </c>
      <c r="E2382" s="34">
        <f t="shared" ca="1" si="244"/>
        <v>0.48125211759828845</v>
      </c>
      <c r="F2382" s="33"/>
      <c r="G2382" s="33">
        <f t="shared" ca="1" si="240"/>
        <v>6</v>
      </c>
      <c r="H2382" s="33">
        <f t="shared" ca="1" si="241"/>
        <v>1</v>
      </c>
      <c r="I2382" s="33">
        <f t="shared" ca="1" si="242"/>
        <v>7</v>
      </c>
      <c r="K2382" s="33"/>
      <c r="L2382" s="33"/>
      <c r="M2382" s="33"/>
      <c r="N2382" s="33"/>
      <c r="O2382" s="33"/>
    </row>
    <row r="2383" spans="1:15" x14ac:dyDescent="0.25">
      <c r="A2383" s="33">
        <f t="shared" ca="1" si="243"/>
        <v>5</v>
      </c>
      <c r="B2383" s="33">
        <f t="shared" ca="1" si="243"/>
        <v>4</v>
      </c>
      <c r="C2383" s="33"/>
      <c r="D2383" s="34">
        <f t="shared" ca="1" si="244"/>
        <v>0.99697980007529108</v>
      </c>
      <c r="E2383" s="34">
        <f t="shared" ca="1" si="244"/>
        <v>4.8028958868858052E-2</v>
      </c>
      <c r="F2383" s="33"/>
      <c r="G2383" s="33">
        <f t="shared" ca="1" si="240"/>
        <v>5</v>
      </c>
      <c r="H2383" s="33">
        <f t="shared" ca="1" si="241"/>
        <v>4</v>
      </c>
      <c r="I2383" s="33">
        <f t="shared" ca="1" si="242"/>
        <v>9</v>
      </c>
      <c r="K2383" s="33"/>
      <c r="L2383" s="33"/>
      <c r="M2383" s="33"/>
      <c r="N2383" s="33"/>
      <c r="O2383" s="33"/>
    </row>
    <row r="2384" spans="1:15" x14ac:dyDescent="0.25">
      <c r="A2384" s="33">
        <f t="shared" ca="1" si="243"/>
        <v>1</v>
      </c>
      <c r="B2384" s="33">
        <f t="shared" ca="1" si="243"/>
        <v>2</v>
      </c>
      <c r="C2384" s="33"/>
      <c r="D2384" s="34">
        <f t="shared" ca="1" si="244"/>
        <v>0.78023954080056268</v>
      </c>
      <c r="E2384" s="34">
        <f t="shared" ca="1" si="244"/>
        <v>0.46348530846857361</v>
      </c>
      <c r="F2384" s="33"/>
      <c r="G2384" s="33">
        <f t="shared" ca="1" si="240"/>
        <v>1</v>
      </c>
      <c r="H2384" s="33">
        <f t="shared" ca="1" si="241"/>
        <v>2</v>
      </c>
      <c r="I2384" s="33">
        <f t="shared" ca="1" si="242"/>
        <v>3</v>
      </c>
      <c r="K2384" s="33"/>
      <c r="L2384" s="33"/>
      <c r="M2384" s="33"/>
      <c r="N2384" s="33"/>
      <c r="O2384" s="33"/>
    </row>
    <row r="2385" spans="1:15" x14ac:dyDescent="0.25">
      <c r="A2385" s="33">
        <f t="shared" ca="1" si="243"/>
        <v>3</v>
      </c>
      <c r="B2385" s="33">
        <f t="shared" ca="1" si="243"/>
        <v>3</v>
      </c>
      <c r="C2385" s="33"/>
      <c r="D2385" s="34">
        <f t="shared" ca="1" si="244"/>
        <v>0.52832718368432963</v>
      </c>
      <c r="E2385" s="34">
        <f t="shared" ca="1" si="244"/>
        <v>0.93676763228837867</v>
      </c>
      <c r="F2385" s="33"/>
      <c r="G2385" s="33">
        <f t="shared" ca="1" si="240"/>
        <v>3</v>
      </c>
      <c r="H2385" s="33">
        <f t="shared" ca="1" si="241"/>
        <v>3</v>
      </c>
      <c r="I2385" s="33">
        <f t="shared" ca="1" si="242"/>
        <v>6</v>
      </c>
      <c r="K2385" s="33"/>
      <c r="L2385" s="33"/>
      <c r="M2385" s="33"/>
      <c r="N2385" s="33"/>
      <c r="O2385" s="33"/>
    </row>
    <row r="2386" spans="1:15" x14ac:dyDescent="0.25">
      <c r="A2386" s="33">
        <f t="shared" ca="1" si="243"/>
        <v>1</v>
      </c>
      <c r="B2386" s="33">
        <f t="shared" ca="1" si="243"/>
        <v>4</v>
      </c>
      <c r="C2386" s="33"/>
      <c r="D2386" s="34">
        <f t="shared" ca="1" si="244"/>
        <v>0.84776691568507745</v>
      </c>
      <c r="E2386" s="34">
        <f t="shared" ca="1" si="244"/>
        <v>0.54210938219295246</v>
      </c>
      <c r="F2386" s="33"/>
      <c r="G2386" s="33">
        <f t="shared" ca="1" si="240"/>
        <v>1</v>
      </c>
      <c r="H2386" s="33">
        <f t="shared" ca="1" si="241"/>
        <v>4</v>
      </c>
      <c r="I2386" s="33">
        <f t="shared" ca="1" si="242"/>
        <v>5</v>
      </c>
      <c r="K2386" s="33"/>
      <c r="L2386" s="33"/>
      <c r="M2386" s="33"/>
      <c r="N2386" s="33"/>
      <c r="O2386" s="33"/>
    </row>
    <row r="2387" spans="1:15" x14ac:dyDescent="0.25">
      <c r="A2387" s="33">
        <f t="shared" ca="1" si="243"/>
        <v>5</v>
      </c>
      <c r="B2387" s="33">
        <f t="shared" ca="1" si="243"/>
        <v>1</v>
      </c>
      <c r="C2387" s="33"/>
      <c r="D2387" s="34">
        <f t="shared" ca="1" si="244"/>
        <v>0.45146858157828851</v>
      </c>
      <c r="E2387" s="34">
        <f t="shared" ca="1" si="244"/>
        <v>0.95377611122114814</v>
      </c>
      <c r="F2387" s="33"/>
      <c r="G2387" s="33">
        <f t="shared" ca="1" si="240"/>
        <v>5</v>
      </c>
      <c r="H2387" s="33">
        <f t="shared" ca="1" si="241"/>
        <v>1</v>
      </c>
      <c r="I2387" s="33">
        <f t="shared" ca="1" si="242"/>
        <v>6</v>
      </c>
      <c r="K2387" s="33"/>
      <c r="L2387" s="33"/>
      <c r="M2387" s="33"/>
      <c r="N2387" s="33"/>
      <c r="O2387" s="33"/>
    </row>
    <row r="2388" spans="1:15" x14ac:dyDescent="0.25">
      <c r="A2388" s="33">
        <f t="shared" ca="1" si="243"/>
        <v>6</v>
      </c>
      <c r="B2388" s="33">
        <f t="shared" ca="1" si="243"/>
        <v>1</v>
      </c>
      <c r="C2388" s="33"/>
      <c r="D2388" s="34">
        <f t="shared" ca="1" si="244"/>
        <v>0.22732178679120918</v>
      </c>
      <c r="E2388" s="34">
        <f t="shared" ca="1" si="244"/>
        <v>0.21104583772368302</v>
      </c>
      <c r="F2388" s="33"/>
      <c r="G2388" s="33">
        <f t="shared" ca="1" si="240"/>
        <v>6</v>
      </c>
      <c r="H2388" s="33">
        <f t="shared" ca="1" si="241"/>
        <v>1</v>
      </c>
      <c r="I2388" s="33">
        <f t="shared" ca="1" si="242"/>
        <v>7</v>
      </c>
      <c r="K2388" s="33"/>
      <c r="L2388" s="33"/>
      <c r="M2388" s="33"/>
      <c r="N2388" s="33"/>
      <c r="O2388" s="33"/>
    </row>
    <row r="2389" spans="1:15" x14ac:dyDescent="0.25">
      <c r="A2389" s="33">
        <f t="shared" ca="1" si="243"/>
        <v>6</v>
      </c>
      <c r="B2389" s="33">
        <f t="shared" ca="1" si="243"/>
        <v>3</v>
      </c>
      <c r="C2389" s="33"/>
      <c r="D2389" s="34">
        <f t="shared" ca="1" si="244"/>
        <v>0.11915469231414033</v>
      </c>
      <c r="E2389" s="34">
        <f t="shared" ca="1" si="244"/>
        <v>0.71152496545503285</v>
      </c>
      <c r="F2389" s="33"/>
      <c r="G2389" s="33">
        <f t="shared" ca="1" si="240"/>
        <v>6</v>
      </c>
      <c r="H2389" s="33">
        <f t="shared" ca="1" si="241"/>
        <v>3</v>
      </c>
      <c r="I2389" s="33">
        <f t="shared" ca="1" si="242"/>
        <v>9</v>
      </c>
      <c r="K2389" s="33"/>
      <c r="L2389" s="33"/>
      <c r="M2389" s="33"/>
      <c r="N2389" s="33"/>
      <c r="O2389" s="33"/>
    </row>
    <row r="2390" spans="1:15" x14ac:dyDescent="0.25">
      <c r="A2390" s="33">
        <f t="shared" ca="1" si="243"/>
        <v>3</v>
      </c>
      <c r="B2390" s="33">
        <f t="shared" ca="1" si="243"/>
        <v>1</v>
      </c>
      <c r="C2390" s="33"/>
      <c r="D2390" s="34">
        <f t="shared" ca="1" si="244"/>
        <v>3.9631084201580458E-2</v>
      </c>
      <c r="E2390" s="34">
        <f t="shared" ca="1" si="244"/>
        <v>0.73001028746224006</v>
      </c>
      <c r="F2390" s="33"/>
      <c r="G2390" s="33">
        <f t="shared" ca="1" si="240"/>
        <v>3</v>
      </c>
      <c r="H2390" s="33">
        <f t="shared" ca="1" si="241"/>
        <v>1</v>
      </c>
      <c r="I2390" s="33">
        <f t="shared" ca="1" si="242"/>
        <v>4</v>
      </c>
      <c r="K2390" s="33"/>
      <c r="L2390" s="33"/>
      <c r="M2390" s="33"/>
      <c r="N2390" s="33"/>
      <c r="O2390" s="33"/>
    </row>
    <row r="2391" spans="1:15" x14ac:dyDescent="0.25">
      <c r="A2391" s="33">
        <f t="shared" ca="1" si="243"/>
        <v>6</v>
      </c>
      <c r="B2391" s="33">
        <f t="shared" ca="1" si="243"/>
        <v>4</v>
      </c>
      <c r="C2391" s="33"/>
      <c r="D2391" s="34">
        <f t="shared" ca="1" si="244"/>
        <v>0.94852895140713944</v>
      </c>
      <c r="E2391" s="34">
        <f t="shared" ca="1" si="244"/>
        <v>0.22773569441933073</v>
      </c>
      <c r="F2391" s="33"/>
      <c r="G2391" s="33">
        <f t="shared" ca="1" si="240"/>
        <v>6</v>
      </c>
      <c r="H2391" s="33">
        <f t="shared" ca="1" si="241"/>
        <v>4</v>
      </c>
      <c r="I2391" s="33">
        <f t="shared" ca="1" si="242"/>
        <v>10</v>
      </c>
      <c r="K2391" s="33"/>
      <c r="L2391" s="33"/>
      <c r="M2391" s="33"/>
      <c r="N2391" s="33"/>
      <c r="O2391" s="33"/>
    </row>
    <row r="2392" spans="1:15" x14ac:dyDescent="0.25">
      <c r="A2392" s="33">
        <f t="shared" ca="1" si="243"/>
        <v>4</v>
      </c>
      <c r="B2392" s="33">
        <f t="shared" ca="1" si="243"/>
        <v>4</v>
      </c>
      <c r="C2392" s="33"/>
      <c r="D2392" s="34">
        <f t="shared" ca="1" si="244"/>
        <v>0.52722943640763964</v>
      </c>
      <c r="E2392" s="34">
        <f t="shared" ca="1" si="244"/>
        <v>0.94935504222176958</v>
      </c>
      <c r="F2392" s="33"/>
      <c r="G2392" s="33">
        <f t="shared" ca="1" si="240"/>
        <v>4</v>
      </c>
      <c r="H2392" s="33">
        <f t="shared" ca="1" si="241"/>
        <v>4</v>
      </c>
      <c r="I2392" s="33">
        <f t="shared" ca="1" si="242"/>
        <v>8</v>
      </c>
      <c r="K2392" s="33"/>
      <c r="L2392" s="33"/>
      <c r="M2392" s="33"/>
      <c r="N2392" s="33"/>
      <c r="O2392" s="33"/>
    </row>
    <row r="2393" spans="1:15" x14ac:dyDescent="0.25">
      <c r="A2393" s="33">
        <f t="shared" ca="1" si="243"/>
        <v>5</v>
      </c>
      <c r="B2393" s="33">
        <f t="shared" ca="1" si="243"/>
        <v>4</v>
      </c>
      <c r="C2393" s="33"/>
      <c r="D2393" s="34">
        <f t="shared" ca="1" si="244"/>
        <v>0.43161380853102793</v>
      </c>
      <c r="E2393" s="34">
        <f t="shared" ca="1" si="244"/>
        <v>0.69380341813824198</v>
      </c>
      <c r="F2393" s="33"/>
      <c r="G2393" s="33">
        <f t="shared" ca="1" si="240"/>
        <v>5</v>
      </c>
      <c r="H2393" s="33">
        <f t="shared" ca="1" si="241"/>
        <v>4</v>
      </c>
      <c r="I2393" s="33">
        <f t="shared" ca="1" si="242"/>
        <v>9</v>
      </c>
      <c r="K2393" s="33"/>
      <c r="L2393" s="33"/>
      <c r="M2393" s="33"/>
      <c r="N2393" s="33"/>
      <c r="O2393" s="33"/>
    </row>
    <row r="2394" spans="1:15" x14ac:dyDescent="0.25">
      <c r="A2394" s="33">
        <f t="shared" ca="1" si="243"/>
        <v>1</v>
      </c>
      <c r="B2394" s="33">
        <f t="shared" ca="1" si="243"/>
        <v>3</v>
      </c>
      <c r="C2394" s="33"/>
      <c r="D2394" s="34">
        <f t="shared" ca="1" si="244"/>
        <v>0.63670038775091697</v>
      </c>
      <c r="E2394" s="34">
        <f t="shared" ca="1" si="244"/>
        <v>0.27902655140293842</v>
      </c>
      <c r="F2394" s="33"/>
      <c r="G2394" s="33">
        <f t="shared" ca="1" si="240"/>
        <v>1</v>
      </c>
      <c r="H2394" s="33">
        <f t="shared" ca="1" si="241"/>
        <v>3</v>
      </c>
      <c r="I2394" s="33">
        <f t="shared" ca="1" si="242"/>
        <v>4</v>
      </c>
      <c r="K2394" s="33"/>
      <c r="L2394" s="33"/>
      <c r="M2394" s="33"/>
      <c r="N2394" s="33"/>
      <c r="O2394" s="33"/>
    </row>
    <row r="2395" spans="1:15" x14ac:dyDescent="0.25">
      <c r="A2395" s="33">
        <f t="shared" ca="1" si="243"/>
        <v>1</v>
      </c>
      <c r="B2395" s="33">
        <f t="shared" ca="1" si="243"/>
        <v>3</v>
      </c>
      <c r="C2395" s="33"/>
      <c r="D2395" s="34">
        <f t="shared" ca="1" si="244"/>
        <v>0.8480671597100593</v>
      </c>
      <c r="E2395" s="34">
        <f t="shared" ca="1" si="244"/>
        <v>4.0489866730913926E-2</v>
      </c>
      <c r="F2395" s="33"/>
      <c r="G2395" s="33">
        <f t="shared" ca="1" si="240"/>
        <v>1</v>
      </c>
      <c r="H2395" s="33">
        <f t="shared" ca="1" si="241"/>
        <v>3</v>
      </c>
      <c r="I2395" s="33">
        <f t="shared" ca="1" si="242"/>
        <v>4</v>
      </c>
      <c r="K2395" s="33"/>
      <c r="L2395" s="33"/>
      <c r="M2395" s="33"/>
      <c r="N2395" s="33"/>
      <c r="O2395" s="33"/>
    </row>
    <row r="2396" spans="1:15" x14ac:dyDescent="0.25">
      <c r="A2396" s="33">
        <f t="shared" ca="1" si="243"/>
        <v>6</v>
      </c>
      <c r="B2396" s="33">
        <f t="shared" ca="1" si="243"/>
        <v>6</v>
      </c>
      <c r="C2396" s="33"/>
      <c r="D2396" s="34">
        <f t="shared" ca="1" si="244"/>
        <v>0.93873557053513867</v>
      </c>
      <c r="E2396" s="34">
        <f t="shared" ca="1" si="244"/>
        <v>0.95152793823069926</v>
      </c>
      <c r="F2396" s="33"/>
      <c r="G2396" s="33">
        <f t="shared" ca="1" si="240"/>
        <v>6</v>
      </c>
      <c r="H2396" s="33">
        <f t="shared" ca="1" si="241"/>
        <v>6</v>
      </c>
      <c r="I2396" s="33">
        <f t="shared" ca="1" si="242"/>
        <v>12</v>
      </c>
      <c r="K2396" s="33"/>
      <c r="L2396" s="33"/>
      <c r="M2396" s="33"/>
      <c r="N2396" s="33"/>
      <c r="O2396" s="33"/>
    </row>
    <row r="2397" spans="1:15" x14ac:dyDescent="0.25">
      <c r="A2397" s="33">
        <f t="shared" ca="1" si="243"/>
        <v>1</v>
      </c>
      <c r="B2397" s="33">
        <f t="shared" ca="1" si="243"/>
        <v>3</v>
      </c>
      <c r="C2397" s="33"/>
      <c r="D2397" s="34">
        <f t="shared" ca="1" si="244"/>
        <v>0.69772057475319083</v>
      </c>
      <c r="E2397" s="34">
        <f t="shared" ca="1" si="244"/>
        <v>0.42093078994733657</v>
      </c>
      <c r="F2397" s="33"/>
      <c r="G2397" s="33">
        <f t="shared" ca="1" si="240"/>
        <v>1</v>
      </c>
      <c r="H2397" s="33">
        <f t="shared" ca="1" si="241"/>
        <v>3</v>
      </c>
      <c r="I2397" s="33">
        <f t="shared" ca="1" si="242"/>
        <v>4</v>
      </c>
      <c r="K2397" s="33"/>
      <c r="L2397" s="33"/>
      <c r="M2397" s="33"/>
      <c r="N2397" s="33"/>
      <c r="O2397" s="33"/>
    </row>
    <row r="2398" spans="1:15" x14ac:dyDescent="0.25">
      <c r="A2398" s="33">
        <f t="shared" ca="1" si="243"/>
        <v>5</v>
      </c>
      <c r="B2398" s="33">
        <f t="shared" ca="1" si="243"/>
        <v>5</v>
      </c>
      <c r="C2398" s="33"/>
      <c r="D2398" s="34">
        <f t="shared" ca="1" si="244"/>
        <v>0.85052654391019422</v>
      </c>
      <c r="E2398" s="34">
        <f t="shared" ca="1" si="244"/>
        <v>0.11999337408866573</v>
      </c>
      <c r="F2398" s="33"/>
      <c r="G2398" s="33">
        <f t="shared" ca="1" si="240"/>
        <v>5</v>
      </c>
      <c r="H2398" s="33">
        <f t="shared" ca="1" si="241"/>
        <v>5</v>
      </c>
      <c r="I2398" s="33">
        <f t="shared" ca="1" si="242"/>
        <v>10</v>
      </c>
      <c r="K2398" s="33"/>
      <c r="L2398" s="33"/>
      <c r="M2398" s="33"/>
      <c r="N2398" s="33"/>
      <c r="O2398" s="33"/>
    </row>
    <row r="2399" spans="1:15" x14ac:dyDescent="0.25">
      <c r="A2399" s="33">
        <f t="shared" ca="1" si="243"/>
        <v>2</v>
      </c>
      <c r="B2399" s="33">
        <f t="shared" ca="1" si="243"/>
        <v>5</v>
      </c>
      <c r="C2399" s="33"/>
      <c r="D2399" s="34">
        <f t="shared" ca="1" si="244"/>
        <v>5.065579265873299E-2</v>
      </c>
      <c r="E2399" s="34">
        <f t="shared" ca="1" si="244"/>
        <v>0.84389425786428574</v>
      </c>
      <c r="F2399" s="33"/>
      <c r="G2399" s="33">
        <f t="shared" ca="1" si="240"/>
        <v>2</v>
      </c>
      <c r="H2399" s="33">
        <f t="shared" ca="1" si="241"/>
        <v>5</v>
      </c>
      <c r="I2399" s="33">
        <f t="shared" ca="1" si="242"/>
        <v>7</v>
      </c>
      <c r="K2399" s="33"/>
      <c r="L2399" s="33"/>
      <c r="M2399" s="33"/>
      <c r="N2399" s="33"/>
      <c r="O2399" s="33"/>
    </row>
    <row r="2400" spans="1:15" x14ac:dyDescent="0.25">
      <c r="A2400" s="33">
        <f t="shared" ca="1" si="243"/>
        <v>4</v>
      </c>
      <c r="B2400" s="33">
        <f t="shared" ca="1" si="243"/>
        <v>5</v>
      </c>
      <c r="C2400" s="33"/>
      <c r="D2400" s="34">
        <f t="shared" ca="1" si="244"/>
        <v>0.52743615725350323</v>
      </c>
      <c r="E2400" s="34">
        <f t="shared" ca="1" si="244"/>
        <v>0.88558115806014193</v>
      </c>
      <c r="F2400" s="33"/>
      <c r="G2400" s="33">
        <f t="shared" ca="1" si="240"/>
        <v>4</v>
      </c>
      <c r="H2400" s="33">
        <f t="shared" ca="1" si="241"/>
        <v>5</v>
      </c>
      <c r="I2400" s="33">
        <f t="shared" ca="1" si="242"/>
        <v>9</v>
      </c>
      <c r="K2400" s="33"/>
      <c r="L2400" s="33"/>
      <c r="M2400" s="33"/>
      <c r="N2400" s="33"/>
      <c r="O2400" s="33"/>
    </row>
    <row r="2401" spans="1:15" x14ac:dyDescent="0.25">
      <c r="A2401" s="33">
        <f t="shared" ca="1" si="243"/>
        <v>2</v>
      </c>
      <c r="B2401" s="33">
        <f t="shared" ca="1" si="243"/>
        <v>3</v>
      </c>
      <c r="C2401" s="33"/>
      <c r="D2401" s="34">
        <f t="shared" ca="1" si="244"/>
        <v>0.99751985836641466</v>
      </c>
      <c r="E2401" s="34">
        <f t="shared" ca="1" si="244"/>
        <v>0.62587050507262676</v>
      </c>
      <c r="F2401" s="33"/>
      <c r="G2401" s="33">
        <f t="shared" ca="1" si="240"/>
        <v>2</v>
      </c>
      <c r="H2401" s="33">
        <f t="shared" ca="1" si="241"/>
        <v>3</v>
      </c>
      <c r="I2401" s="33">
        <f t="shared" ca="1" si="242"/>
        <v>5</v>
      </c>
      <c r="K2401" s="33"/>
      <c r="L2401" s="33"/>
      <c r="M2401" s="33"/>
      <c r="N2401" s="33"/>
      <c r="O2401" s="33"/>
    </row>
    <row r="2402" spans="1:15" x14ac:dyDescent="0.25">
      <c r="A2402" s="33">
        <f t="shared" ca="1" si="243"/>
        <v>6</v>
      </c>
      <c r="B2402" s="33">
        <f t="shared" ca="1" si="243"/>
        <v>6</v>
      </c>
      <c r="C2402" s="33"/>
      <c r="D2402" s="34">
        <f t="shared" ca="1" si="244"/>
        <v>0.12682187560383629</v>
      </c>
      <c r="E2402" s="34">
        <f t="shared" ca="1" si="244"/>
        <v>0.91923511751946507</v>
      </c>
      <c r="F2402" s="33"/>
      <c r="G2402" s="33">
        <f t="shared" ca="1" si="240"/>
        <v>6</v>
      </c>
      <c r="H2402" s="33">
        <f t="shared" ca="1" si="241"/>
        <v>6</v>
      </c>
      <c r="I2402" s="33">
        <f t="shared" ca="1" si="242"/>
        <v>12</v>
      </c>
      <c r="K2402" s="33"/>
      <c r="L2402" s="33"/>
      <c r="M2402" s="33"/>
      <c r="N2402" s="33"/>
      <c r="O2402" s="33"/>
    </row>
    <row r="2403" spans="1:15" x14ac:dyDescent="0.25">
      <c r="A2403" s="33">
        <f t="shared" ca="1" si="243"/>
        <v>5</v>
      </c>
      <c r="B2403" s="33">
        <f t="shared" ca="1" si="243"/>
        <v>1</v>
      </c>
      <c r="C2403" s="33"/>
      <c r="D2403" s="34">
        <f t="shared" ca="1" si="244"/>
        <v>0.40075102713020871</v>
      </c>
      <c r="E2403" s="34">
        <f t="shared" ca="1" si="244"/>
        <v>0.91415772281762042</v>
      </c>
      <c r="F2403" s="33"/>
      <c r="G2403" s="33">
        <f t="shared" ca="1" si="240"/>
        <v>5</v>
      </c>
      <c r="H2403" s="33">
        <f t="shared" ca="1" si="241"/>
        <v>1</v>
      </c>
      <c r="I2403" s="33">
        <f t="shared" ca="1" si="242"/>
        <v>6</v>
      </c>
      <c r="K2403" s="33"/>
      <c r="L2403" s="33"/>
      <c r="M2403" s="33"/>
      <c r="N2403" s="33"/>
      <c r="O2403" s="33"/>
    </row>
    <row r="2404" spans="1:15" x14ac:dyDescent="0.25">
      <c r="A2404" s="33">
        <f t="shared" ca="1" si="243"/>
        <v>1</v>
      </c>
      <c r="B2404" s="33">
        <f t="shared" ca="1" si="243"/>
        <v>4</v>
      </c>
      <c r="C2404" s="33"/>
      <c r="D2404" s="34">
        <f t="shared" ca="1" si="244"/>
        <v>0.49288945731938383</v>
      </c>
      <c r="E2404" s="34">
        <f t="shared" ca="1" si="244"/>
        <v>0.65070462105872562</v>
      </c>
      <c r="F2404" s="33"/>
      <c r="G2404" s="33">
        <f t="shared" ca="1" si="240"/>
        <v>1</v>
      </c>
      <c r="H2404" s="33">
        <f t="shared" ca="1" si="241"/>
        <v>4</v>
      </c>
      <c r="I2404" s="33">
        <f t="shared" ca="1" si="242"/>
        <v>5</v>
      </c>
      <c r="K2404" s="33"/>
      <c r="L2404" s="33"/>
      <c r="M2404" s="33"/>
      <c r="N2404" s="33"/>
      <c r="O2404" s="33"/>
    </row>
    <row r="2405" spans="1:15" x14ac:dyDescent="0.25">
      <c r="A2405" s="33">
        <f t="shared" ca="1" si="243"/>
        <v>6</v>
      </c>
      <c r="B2405" s="33">
        <f t="shared" ca="1" si="243"/>
        <v>6</v>
      </c>
      <c r="C2405" s="33"/>
      <c r="D2405" s="34">
        <f t="shared" ca="1" si="244"/>
        <v>0.44611833264403167</v>
      </c>
      <c r="E2405" s="34">
        <f t="shared" ca="1" si="244"/>
        <v>0.61623035700936812</v>
      </c>
      <c r="F2405" s="33"/>
      <c r="G2405" s="33">
        <f t="shared" ca="1" si="240"/>
        <v>6</v>
      </c>
      <c r="H2405" s="33">
        <f t="shared" ca="1" si="241"/>
        <v>6</v>
      </c>
      <c r="I2405" s="33">
        <f t="shared" ca="1" si="242"/>
        <v>12</v>
      </c>
      <c r="K2405" s="33"/>
      <c r="L2405" s="33"/>
      <c r="M2405" s="33"/>
      <c r="N2405" s="33"/>
      <c r="O2405" s="33"/>
    </row>
    <row r="2406" spans="1:15" x14ac:dyDescent="0.25">
      <c r="A2406" s="33">
        <f t="shared" ca="1" si="243"/>
        <v>3</v>
      </c>
      <c r="B2406" s="33">
        <f t="shared" ca="1" si="243"/>
        <v>1</v>
      </c>
      <c r="C2406" s="33"/>
      <c r="D2406" s="34">
        <f t="shared" ca="1" si="244"/>
        <v>6.6973856033091139E-2</v>
      </c>
      <c r="E2406" s="34">
        <f t="shared" ca="1" si="244"/>
        <v>0.8768880853260963</v>
      </c>
      <c r="F2406" s="33"/>
      <c r="G2406" s="33">
        <f t="shared" ca="1" si="240"/>
        <v>3</v>
      </c>
      <c r="H2406" s="33">
        <f t="shared" ca="1" si="241"/>
        <v>1</v>
      </c>
      <c r="I2406" s="33">
        <f t="shared" ca="1" si="242"/>
        <v>4</v>
      </c>
      <c r="K2406" s="33"/>
      <c r="L2406" s="33"/>
      <c r="M2406" s="33"/>
      <c r="N2406" s="33"/>
      <c r="O2406" s="33"/>
    </row>
    <row r="2407" spans="1:15" x14ac:dyDescent="0.25">
      <c r="A2407" s="33">
        <f t="shared" ca="1" si="243"/>
        <v>2</v>
      </c>
      <c r="B2407" s="33">
        <f t="shared" ca="1" si="243"/>
        <v>4</v>
      </c>
      <c r="C2407" s="33"/>
      <c r="D2407" s="34">
        <f t="shared" ca="1" si="244"/>
        <v>0.9146106176888974</v>
      </c>
      <c r="E2407" s="34">
        <f t="shared" ca="1" si="244"/>
        <v>0.2327101155474397</v>
      </c>
      <c r="F2407" s="33"/>
      <c r="G2407" s="33">
        <f t="shared" ca="1" si="240"/>
        <v>2</v>
      </c>
      <c r="H2407" s="33">
        <f t="shared" ca="1" si="241"/>
        <v>4</v>
      </c>
      <c r="I2407" s="33">
        <f t="shared" ca="1" si="242"/>
        <v>6</v>
      </c>
      <c r="K2407" s="33"/>
      <c r="L2407" s="33"/>
      <c r="M2407" s="33"/>
      <c r="N2407" s="33"/>
      <c r="O2407" s="33"/>
    </row>
    <row r="2408" spans="1:15" x14ac:dyDescent="0.25">
      <c r="A2408" s="33">
        <f t="shared" ca="1" si="243"/>
        <v>2</v>
      </c>
      <c r="B2408" s="33">
        <f t="shared" ca="1" si="243"/>
        <v>6</v>
      </c>
      <c r="C2408" s="33"/>
      <c r="D2408" s="34">
        <f t="shared" ca="1" si="244"/>
        <v>0.69998911429148725</v>
      </c>
      <c r="E2408" s="34">
        <f t="shared" ca="1" si="244"/>
        <v>3.5809290719015507E-2</v>
      </c>
      <c r="F2408" s="33"/>
      <c r="G2408" s="33">
        <f t="shared" ca="1" si="240"/>
        <v>2</v>
      </c>
      <c r="H2408" s="33">
        <f t="shared" ca="1" si="241"/>
        <v>6</v>
      </c>
      <c r="I2408" s="33">
        <f t="shared" ca="1" si="242"/>
        <v>8</v>
      </c>
      <c r="K2408" s="33"/>
      <c r="L2408" s="33"/>
      <c r="M2408" s="33"/>
      <c r="N2408" s="33"/>
      <c r="O2408" s="33"/>
    </row>
    <row r="2409" spans="1:15" x14ac:dyDescent="0.25">
      <c r="A2409" s="33">
        <f t="shared" ca="1" si="243"/>
        <v>3</v>
      </c>
      <c r="B2409" s="33">
        <f t="shared" ca="1" si="243"/>
        <v>4</v>
      </c>
      <c r="C2409" s="33"/>
      <c r="D2409" s="34">
        <f t="shared" ca="1" si="244"/>
        <v>0.40347379703324127</v>
      </c>
      <c r="E2409" s="34">
        <f t="shared" ca="1" si="244"/>
        <v>0.30089712504148691</v>
      </c>
      <c r="F2409" s="33"/>
      <c r="G2409" s="33">
        <f t="shared" ca="1" si="240"/>
        <v>3</v>
      </c>
      <c r="H2409" s="33">
        <f t="shared" ca="1" si="241"/>
        <v>4</v>
      </c>
      <c r="I2409" s="33">
        <f t="shared" ca="1" si="242"/>
        <v>7</v>
      </c>
      <c r="K2409" s="33"/>
      <c r="L2409" s="33"/>
      <c r="M2409" s="33"/>
      <c r="N2409" s="33"/>
      <c r="O2409" s="33"/>
    </row>
    <row r="2410" spans="1:15" x14ac:dyDescent="0.25">
      <c r="A2410" s="33">
        <f t="shared" ca="1" si="243"/>
        <v>1</v>
      </c>
      <c r="B2410" s="33">
        <f t="shared" ca="1" si="243"/>
        <v>5</v>
      </c>
      <c r="C2410" s="33"/>
      <c r="D2410" s="34">
        <f t="shared" ca="1" si="244"/>
        <v>0.55602316697668708</v>
      </c>
      <c r="E2410" s="34">
        <f t="shared" ca="1" si="244"/>
        <v>0.18840989421762533</v>
      </c>
      <c r="F2410" s="33"/>
      <c r="G2410" s="33">
        <f t="shared" ca="1" si="240"/>
        <v>1</v>
      </c>
      <c r="H2410" s="33">
        <f t="shared" ca="1" si="241"/>
        <v>5</v>
      </c>
      <c r="I2410" s="33">
        <f t="shared" ca="1" si="242"/>
        <v>6</v>
      </c>
      <c r="K2410" s="33"/>
      <c r="L2410" s="33"/>
      <c r="M2410" s="33"/>
      <c r="N2410" s="33"/>
      <c r="O2410" s="33"/>
    </row>
    <row r="2411" spans="1:15" x14ac:dyDescent="0.25">
      <c r="A2411" s="33">
        <f t="shared" ca="1" si="243"/>
        <v>2</v>
      </c>
      <c r="B2411" s="33">
        <f t="shared" ca="1" si="243"/>
        <v>3</v>
      </c>
      <c r="C2411" s="33"/>
      <c r="D2411" s="34">
        <f t="shared" ca="1" si="244"/>
        <v>0.93631308290117721</v>
      </c>
      <c r="E2411" s="34">
        <f t="shared" ca="1" si="244"/>
        <v>0.23925141035062425</v>
      </c>
      <c r="F2411" s="33"/>
      <c r="G2411" s="33">
        <f t="shared" ca="1" si="240"/>
        <v>2</v>
      </c>
      <c r="H2411" s="33">
        <f t="shared" ca="1" si="241"/>
        <v>3</v>
      </c>
      <c r="I2411" s="33">
        <f t="shared" ca="1" si="242"/>
        <v>5</v>
      </c>
      <c r="K2411" s="33"/>
      <c r="L2411" s="33"/>
      <c r="M2411" s="33"/>
      <c r="N2411" s="33"/>
      <c r="O2411" s="33"/>
    </row>
    <row r="2412" spans="1:15" x14ac:dyDescent="0.25">
      <c r="A2412" s="33">
        <f t="shared" ca="1" si="243"/>
        <v>6</v>
      </c>
      <c r="B2412" s="33">
        <f t="shared" ca="1" si="243"/>
        <v>6</v>
      </c>
      <c r="C2412" s="33"/>
      <c r="D2412" s="34">
        <f t="shared" ca="1" si="244"/>
        <v>0.49622427799544333</v>
      </c>
      <c r="E2412" s="34">
        <f t="shared" ca="1" si="244"/>
        <v>0.27435028415072626</v>
      </c>
      <c r="F2412" s="33"/>
      <c r="G2412" s="33">
        <f t="shared" ca="1" si="240"/>
        <v>6</v>
      </c>
      <c r="H2412" s="33">
        <f t="shared" ca="1" si="241"/>
        <v>6</v>
      </c>
      <c r="I2412" s="33">
        <f t="shared" ca="1" si="242"/>
        <v>12</v>
      </c>
      <c r="K2412" s="33"/>
      <c r="L2412" s="33"/>
      <c r="M2412" s="33"/>
      <c r="N2412" s="33"/>
      <c r="O2412" s="33"/>
    </row>
    <row r="2413" spans="1:15" x14ac:dyDescent="0.25">
      <c r="A2413" s="33">
        <f t="shared" ca="1" si="243"/>
        <v>6</v>
      </c>
      <c r="B2413" s="33">
        <f t="shared" ca="1" si="243"/>
        <v>1</v>
      </c>
      <c r="C2413" s="33"/>
      <c r="D2413" s="34">
        <f t="shared" ca="1" si="244"/>
        <v>0.67541008133345193</v>
      </c>
      <c r="E2413" s="34">
        <f t="shared" ca="1" si="244"/>
        <v>0.90337471837527339</v>
      </c>
      <c r="F2413" s="33"/>
      <c r="G2413" s="33">
        <f t="shared" ca="1" si="240"/>
        <v>6</v>
      </c>
      <c r="H2413" s="33">
        <f t="shared" ca="1" si="241"/>
        <v>1</v>
      </c>
      <c r="I2413" s="33">
        <f t="shared" ca="1" si="242"/>
        <v>7</v>
      </c>
      <c r="K2413" s="33"/>
      <c r="L2413" s="33"/>
      <c r="M2413" s="33"/>
      <c r="N2413" s="33"/>
      <c r="O2413" s="33"/>
    </row>
    <row r="2414" spans="1:15" x14ac:dyDescent="0.25">
      <c r="A2414" s="33">
        <f t="shared" ca="1" si="243"/>
        <v>4</v>
      </c>
      <c r="B2414" s="33">
        <f t="shared" ca="1" si="243"/>
        <v>5</v>
      </c>
      <c r="C2414" s="33"/>
      <c r="D2414" s="34">
        <f t="shared" ca="1" si="244"/>
        <v>0.32468924189122494</v>
      </c>
      <c r="E2414" s="34">
        <f t="shared" ca="1" si="244"/>
        <v>0.46873476742930409</v>
      </c>
      <c r="F2414" s="33"/>
      <c r="G2414" s="33">
        <f t="shared" ca="1" si="240"/>
        <v>4</v>
      </c>
      <c r="H2414" s="33">
        <f t="shared" ca="1" si="241"/>
        <v>5</v>
      </c>
      <c r="I2414" s="33">
        <f t="shared" ca="1" si="242"/>
        <v>9</v>
      </c>
      <c r="K2414" s="33"/>
      <c r="L2414" s="33"/>
      <c r="M2414" s="33"/>
      <c r="N2414" s="33"/>
      <c r="O2414" s="33"/>
    </row>
    <row r="2415" spans="1:15" x14ac:dyDescent="0.25">
      <c r="A2415" s="33">
        <f t="shared" ca="1" si="243"/>
        <v>2</v>
      </c>
      <c r="B2415" s="33">
        <f t="shared" ca="1" si="243"/>
        <v>5</v>
      </c>
      <c r="C2415" s="33"/>
      <c r="D2415" s="34">
        <f t="shared" ca="1" si="244"/>
        <v>0.72395335487492152</v>
      </c>
      <c r="E2415" s="34">
        <f t="shared" ca="1" si="244"/>
        <v>0.37021155351131307</v>
      </c>
      <c r="F2415" s="33"/>
      <c r="G2415" s="33">
        <f t="shared" ca="1" si="240"/>
        <v>2</v>
      </c>
      <c r="H2415" s="33">
        <f t="shared" ca="1" si="241"/>
        <v>5</v>
      </c>
      <c r="I2415" s="33">
        <f t="shared" ca="1" si="242"/>
        <v>7</v>
      </c>
      <c r="K2415" s="33"/>
      <c r="L2415" s="33"/>
      <c r="M2415" s="33"/>
      <c r="N2415" s="33"/>
      <c r="O2415" s="33"/>
    </row>
    <row r="2416" spans="1:15" x14ac:dyDescent="0.25">
      <c r="A2416" s="33">
        <f t="shared" ca="1" si="243"/>
        <v>6</v>
      </c>
      <c r="B2416" s="33">
        <f t="shared" ca="1" si="243"/>
        <v>5</v>
      </c>
      <c r="C2416" s="33"/>
      <c r="D2416" s="34">
        <f t="shared" ca="1" si="244"/>
        <v>0.43016474201337251</v>
      </c>
      <c r="E2416" s="34">
        <f t="shared" ca="1" si="244"/>
        <v>0.14079221149649623</v>
      </c>
      <c r="F2416" s="33"/>
      <c r="G2416" s="33">
        <f t="shared" ca="1" si="240"/>
        <v>6</v>
      </c>
      <c r="H2416" s="33">
        <f t="shared" ca="1" si="241"/>
        <v>5</v>
      </c>
      <c r="I2416" s="33">
        <f t="shared" ca="1" si="242"/>
        <v>11</v>
      </c>
      <c r="K2416" s="33"/>
      <c r="L2416" s="33"/>
      <c r="M2416" s="33"/>
      <c r="N2416" s="33"/>
      <c r="O2416" s="33"/>
    </row>
    <row r="2417" spans="1:15" x14ac:dyDescent="0.25">
      <c r="A2417" s="33">
        <f t="shared" ca="1" si="243"/>
        <v>1</v>
      </c>
      <c r="B2417" s="33">
        <f t="shared" ca="1" si="243"/>
        <v>1</v>
      </c>
      <c r="C2417" s="33"/>
      <c r="D2417" s="34">
        <f t="shared" ca="1" si="244"/>
        <v>0.13850002419021623</v>
      </c>
      <c r="E2417" s="34">
        <f t="shared" ca="1" si="244"/>
        <v>4.766972312337181E-2</v>
      </c>
      <c r="F2417" s="33"/>
      <c r="G2417" s="33">
        <f t="shared" ca="1" si="240"/>
        <v>1</v>
      </c>
      <c r="H2417" s="33">
        <f t="shared" ca="1" si="241"/>
        <v>1</v>
      </c>
      <c r="I2417" s="33">
        <f t="shared" ca="1" si="242"/>
        <v>2</v>
      </c>
      <c r="K2417" s="33"/>
      <c r="L2417" s="33"/>
      <c r="M2417" s="33"/>
      <c r="N2417" s="33"/>
      <c r="O2417" s="33"/>
    </row>
    <row r="2418" spans="1:15" x14ac:dyDescent="0.25">
      <c r="A2418" s="33">
        <f t="shared" ca="1" si="243"/>
        <v>6</v>
      </c>
      <c r="B2418" s="33">
        <f t="shared" ca="1" si="243"/>
        <v>1</v>
      </c>
      <c r="C2418" s="33"/>
      <c r="D2418" s="34">
        <f t="shared" ca="1" si="244"/>
        <v>0.4819582137679268</v>
      </c>
      <c r="E2418" s="34">
        <f t="shared" ca="1" si="244"/>
        <v>0.26792858258356511</v>
      </c>
      <c r="F2418" s="33"/>
      <c r="G2418" s="33">
        <f t="shared" ca="1" si="240"/>
        <v>6</v>
      </c>
      <c r="H2418" s="33">
        <f t="shared" ca="1" si="241"/>
        <v>1</v>
      </c>
      <c r="I2418" s="33">
        <f t="shared" ca="1" si="242"/>
        <v>7</v>
      </c>
      <c r="K2418" s="33"/>
      <c r="L2418" s="33"/>
      <c r="M2418" s="33"/>
      <c r="N2418" s="33"/>
      <c r="O2418" s="33"/>
    </row>
    <row r="2419" spans="1:15" x14ac:dyDescent="0.25">
      <c r="A2419" s="33">
        <f t="shared" ca="1" si="243"/>
        <v>2</v>
      </c>
      <c r="B2419" s="33">
        <f t="shared" ca="1" si="243"/>
        <v>5</v>
      </c>
      <c r="C2419" s="33"/>
      <c r="D2419" s="34">
        <f t="shared" ca="1" si="244"/>
        <v>0.57600443009806579</v>
      </c>
      <c r="E2419" s="34">
        <f t="shared" ca="1" si="244"/>
        <v>0.38064101086101765</v>
      </c>
      <c r="F2419" s="33"/>
      <c r="G2419" s="33">
        <f t="shared" ca="1" si="240"/>
        <v>2</v>
      </c>
      <c r="H2419" s="33">
        <f t="shared" ca="1" si="241"/>
        <v>5</v>
      </c>
      <c r="I2419" s="33">
        <f t="shared" ca="1" si="242"/>
        <v>7</v>
      </c>
      <c r="K2419" s="33"/>
      <c r="L2419" s="33"/>
      <c r="M2419" s="33"/>
      <c r="N2419" s="33"/>
      <c r="O2419" s="33"/>
    </row>
    <row r="2420" spans="1:15" x14ac:dyDescent="0.25">
      <c r="A2420" s="33">
        <f t="shared" ca="1" si="243"/>
        <v>1</v>
      </c>
      <c r="B2420" s="33">
        <f t="shared" ca="1" si="243"/>
        <v>5</v>
      </c>
      <c r="C2420" s="33"/>
      <c r="D2420" s="34">
        <f t="shared" ca="1" si="244"/>
        <v>0.22457181330244935</v>
      </c>
      <c r="E2420" s="34">
        <f t="shared" ca="1" si="244"/>
        <v>0.92976917854735874</v>
      </c>
      <c r="F2420" s="33"/>
      <c r="G2420" s="33">
        <f t="shared" ca="1" si="240"/>
        <v>1</v>
      </c>
      <c r="H2420" s="33">
        <f t="shared" ca="1" si="241"/>
        <v>5</v>
      </c>
      <c r="I2420" s="33">
        <f t="shared" ca="1" si="242"/>
        <v>6</v>
      </c>
      <c r="K2420" s="33"/>
      <c r="L2420" s="33"/>
      <c r="M2420" s="33"/>
      <c r="N2420" s="33"/>
      <c r="O2420" s="33"/>
    </row>
    <row r="2421" spans="1:15" x14ac:dyDescent="0.25">
      <c r="A2421" s="33">
        <f t="shared" ca="1" si="243"/>
        <v>3</v>
      </c>
      <c r="B2421" s="33">
        <f t="shared" ca="1" si="243"/>
        <v>1</v>
      </c>
      <c r="C2421" s="33"/>
      <c r="D2421" s="34">
        <f t="shared" ca="1" si="244"/>
        <v>0.68611027591589424</v>
      </c>
      <c r="E2421" s="34">
        <f t="shared" ca="1" si="244"/>
        <v>0.1021723378299072</v>
      </c>
      <c r="F2421" s="33"/>
      <c r="G2421" s="33">
        <f t="shared" ca="1" si="240"/>
        <v>3</v>
      </c>
      <c r="H2421" s="33">
        <f t="shared" ca="1" si="241"/>
        <v>1</v>
      </c>
      <c r="I2421" s="33">
        <f t="shared" ca="1" si="242"/>
        <v>4</v>
      </c>
      <c r="K2421" s="33"/>
      <c r="L2421" s="33"/>
      <c r="M2421" s="33"/>
      <c r="N2421" s="33"/>
      <c r="O2421" s="33"/>
    </row>
    <row r="2422" spans="1:15" x14ac:dyDescent="0.25">
      <c r="A2422" s="33">
        <f t="shared" ca="1" si="243"/>
        <v>6</v>
      </c>
      <c r="B2422" s="33">
        <f t="shared" ca="1" si="243"/>
        <v>6</v>
      </c>
      <c r="C2422" s="33"/>
      <c r="D2422" s="34">
        <f t="shared" ca="1" si="244"/>
        <v>0.24362068437033613</v>
      </c>
      <c r="E2422" s="34">
        <f t="shared" ca="1" si="244"/>
        <v>0.22689487106093598</v>
      </c>
      <c r="F2422" s="33"/>
      <c r="G2422" s="33">
        <f t="shared" ca="1" si="240"/>
        <v>6</v>
      </c>
      <c r="H2422" s="33">
        <f t="shared" ca="1" si="241"/>
        <v>6</v>
      </c>
      <c r="I2422" s="33">
        <f t="shared" ca="1" si="242"/>
        <v>12</v>
      </c>
      <c r="K2422" s="33"/>
      <c r="L2422" s="33"/>
      <c r="M2422" s="33"/>
      <c r="N2422" s="33"/>
      <c r="O2422" s="33"/>
    </row>
    <row r="2423" spans="1:15" x14ac:dyDescent="0.25">
      <c r="A2423" s="33">
        <f t="shared" ca="1" si="243"/>
        <v>3</v>
      </c>
      <c r="B2423" s="33">
        <f t="shared" ca="1" si="243"/>
        <v>4</v>
      </c>
      <c r="C2423" s="33"/>
      <c r="D2423" s="34">
        <f t="shared" ca="1" si="244"/>
        <v>0.96060988953702553</v>
      </c>
      <c r="E2423" s="34">
        <f t="shared" ca="1" si="244"/>
        <v>0.57399672923605471</v>
      </c>
      <c r="F2423" s="33"/>
      <c r="G2423" s="33">
        <f t="shared" ca="1" si="240"/>
        <v>3</v>
      </c>
      <c r="H2423" s="33">
        <f t="shared" ca="1" si="241"/>
        <v>4</v>
      </c>
      <c r="I2423" s="33">
        <f t="shared" ca="1" si="242"/>
        <v>7</v>
      </c>
      <c r="K2423" s="33"/>
      <c r="L2423" s="33"/>
      <c r="M2423" s="33"/>
      <c r="N2423" s="33"/>
      <c r="O2423" s="33"/>
    </row>
    <row r="2424" spans="1:15" x14ac:dyDescent="0.25">
      <c r="A2424" s="33">
        <f t="shared" ca="1" si="243"/>
        <v>5</v>
      </c>
      <c r="B2424" s="33">
        <f t="shared" ca="1" si="243"/>
        <v>5</v>
      </c>
      <c r="C2424" s="33"/>
      <c r="D2424" s="34">
        <f t="shared" ca="1" si="244"/>
        <v>0.88672674304163912</v>
      </c>
      <c r="E2424" s="34">
        <f t="shared" ca="1" si="244"/>
        <v>0.76645252761227711</v>
      </c>
      <c r="F2424" s="33"/>
      <c r="G2424" s="33">
        <f t="shared" ca="1" si="240"/>
        <v>5</v>
      </c>
      <c r="H2424" s="33">
        <f t="shared" ca="1" si="241"/>
        <v>5</v>
      </c>
      <c r="I2424" s="33">
        <f t="shared" ca="1" si="242"/>
        <v>10</v>
      </c>
      <c r="K2424" s="33"/>
      <c r="L2424" s="33"/>
      <c r="M2424" s="33"/>
      <c r="N2424" s="33"/>
      <c r="O2424" s="33"/>
    </row>
    <row r="2425" spans="1:15" x14ac:dyDescent="0.25">
      <c r="A2425" s="33">
        <f t="shared" ca="1" si="243"/>
        <v>2</v>
      </c>
      <c r="B2425" s="33">
        <f t="shared" ca="1" si="243"/>
        <v>5</v>
      </c>
      <c r="C2425" s="33"/>
      <c r="D2425" s="34">
        <f t="shared" ca="1" si="244"/>
        <v>0.614124767276923</v>
      </c>
      <c r="E2425" s="34">
        <f t="shared" ca="1" si="244"/>
        <v>8.9893477217784623E-2</v>
      </c>
      <c r="F2425" s="33"/>
      <c r="G2425" s="33">
        <f t="shared" ca="1" si="240"/>
        <v>2</v>
      </c>
      <c r="H2425" s="33">
        <f t="shared" ca="1" si="241"/>
        <v>5</v>
      </c>
      <c r="I2425" s="33">
        <f t="shared" ca="1" si="242"/>
        <v>7</v>
      </c>
      <c r="K2425" s="33"/>
      <c r="L2425" s="33"/>
      <c r="M2425" s="33"/>
      <c r="N2425" s="33"/>
      <c r="O2425" s="33"/>
    </row>
    <row r="2426" spans="1:15" x14ac:dyDescent="0.25">
      <c r="A2426" s="33">
        <f t="shared" ca="1" si="243"/>
        <v>5</v>
      </c>
      <c r="B2426" s="33">
        <f t="shared" ca="1" si="243"/>
        <v>2</v>
      </c>
      <c r="C2426" s="33"/>
      <c r="D2426" s="34">
        <f t="shared" ca="1" si="244"/>
        <v>0.34255858361124769</v>
      </c>
      <c r="E2426" s="34">
        <f t="shared" ca="1" si="244"/>
        <v>0.75765659962736354</v>
      </c>
      <c r="F2426" s="33"/>
      <c r="G2426" s="33">
        <f t="shared" ca="1" si="240"/>
        <v>5</v>
      </c>
      <c r="H2426" s="33">
        <f t="shared" ca="1" si="241"/>
        <v>2</v>
      </c>
      <c r="I2426" s="33">
        <f t="shared" ca="1" si="242"/>
        <v>7</v>
      </c>
      <c r="K2426" s="33"/>
      <c r="L2426" s="33"/>
      <c r="M2426" s="33"/>
      <c r="N2426" s="33"/>
      <c r="O2426" s="33"/>
    </row>
    <row r="2427" spans="1:15" x14ac:dyDescent="0.25">
      <c r="A2427" s="33">
        <f t="shared" ca="1" si="243"/>
        <v>5</v>
      </c>
      <c r="B2427" s="33">
        <f t="shared" ca="1" si="243"/>
        <v>5</v>
      </c>
      <c r="C2427" s="33"/>
      <c r="D2427" s="34">
        <f t="shared" ca="1" si="244"/>
        <v>9.5900786014093575E-2</v>
      </c>
      <c r="E2427" s="34">
        <f t="shared" ca="1" si="244"/>
        <v>3.2798415210939069E-2</v>
      </c>
      <c r="F2427" s="33"/>
      <c r="G2427" s="33">
        <f t="shared" ca="1" si="240"/>
        <v>5</v>
      </c>
      <c r="H2427" s="33">
        <f t="shared" ca="1" si="241"/>
        <v>5</v>
      </c>
      <c r="I2427" s="33">
        <f t="shared" ca="1" si="242"/>
        <v>10</v>
      </c>
      <c r="K2427" s="33"/>
      <c r="L2427" s="33"/>
      <c r="M2427" s="33"/>
      <c r="N2427" s="33"/>
      <c r="O2427" s="33"/>
    </row>
    <row r="2428" spans="1:15" x14ac:dyDescent="0.25">
      <c r="A2428" s="33">
        <f t="shared" ca="1" si="243"/>
        <v>5</v>
      </c>
      <c r="B2428" s="33">
        <f t="shared" ca="1" si="243"/>
        <v>6</v>
      </c>
      <c r="C2428" s="33"/>
      <c r="D2428" s="34">
        <f t="shared" ca="1" si="244"/>
        <v>0.39679838850328852</v>
      </c>
      <c r="E2428" s="34">
        <f t="shared" ca="1" si="244"/>
        <v>0.20684951733533252</v>
      </c>
      <c r="F2428" s="33"/>
      <c r="G2428" s="33">
        <f t="shared" ca="1" si="240"/>
        <v>5</v>
      </c>
      <c r="H2428" s="33">
        <f t="shared" ca="1" si="241"/>
        <v>6</v>
      </c>
      <c r="I2428" s="33">
        <f t="shared" ca="1" si="242"/>
        <v>11</v>
      </c>
      <c r="K2428" s="33"/>
      <c r="L2428" s="33"/>
      <c r="M2428" s="33"/>
      <c r="N2428" s="33"/>
      <c r="O2428" s="33"/>
    </row>
    <row r="2429" spans="1:15" x14ac:dyDescent="0.25">
      <c r="A2429" s="33">
        <f t="shared" ca="1" si="243"/>
        <v>4</v>
      </c>
      <c r="B2429" s="33">
        <f t="shared" ca="1" si="243"/>
        <v>4</v>
      </c>
      <c r="C2429" s="33"/>
      <c r="D2429" s="34">
        <f t="shared" ca="1" si="244"/>
        <v>0.18193590510248925</v>
      </c>
      <c r="E2429" s="34">
        <f t="shared" ca="1" si="244"/>
        <v>9.9264873778051044E-2</v>
      </c>
      <c r="F2429" s="33"/>
      <c r="G2429" s="33">
        <f t="shared" ca="1" si="240"/>
        <v>4</v>
      </c>
      <c r="H2429" s="33">
        <f t="shared" ca="1" si="241"/>
        <v>4</v>
      </c>
      <c r="I2429" s="33">
        <f t="shared" ca="1" si="242"/>
        <v>8</v>
      </c>
      <c r="K2429" s="33"/>
      <c r="L2429" s="33"/>
      <c r="M2429" s="33"/>
      <c r="N2429" s="33"/>
      <c r="O2429" s="33"/>
    </row>
    <row r="2430" spans="1:15" x14ac:dyDescent="0.25">
      <c r="A2430" s="33">
        <f t="shared" ca="1" si="243"/>
        <v>1</v>
      </c>
      <c r="B2430" s="33">
        <f t="shared" ca="1" si="243"/>
        <v>5</v>
      </c>
      <c r="C2430" s="33"/>
      <c r="D2430" s="34">
        <f t="shared" ca="1" si="244"/>
        <v>0.12117310229415579</v>
      </c>
      <c r="E2430" s="34">
        <f t="shared" ca="1" si="244"/>
        <v>3.9139030131117858E-3</v>
      </c>
      <c r="F2430" s="33"/>
      <c r="G2430" s="33">
        <f t="shared" ca="1" si="240"/>
        <v>1</v>
      </c>
      <c r="H2430" s="33">
        <f t="shared" ca="1" si="241"/>
        <v>5</v>
      </c>
      <c r="I2430" s="33">
        <f t="shared" ca="1" si="242"/>
        <v>6</v>
      </c>
      <c r="K2430" s="33"/>
      <c r="L2430" s="33"/>
      <c r="M2430" s="33"/>
      <c r="N2430" s="33"/>
      <c r="O2430" s="33"/>
    </row>
    <row r="2431" spans="1:15" x14ac:dyDescent="0.25">
      <c r="A2431" s="33">
        <f t="shared" ca="1" si="243"/>
        <v>5</v>
      </c>
      <c r="B2431" s="33">
        <f t="shared" ca="1" si="243"/>
        <v>6</v>
      </c>
      <c r="C2431" s="33"/>
      <c r="D2431" s="34">
        <f t="shared" ca="1" si="244"/>
        <v>0.58807522317065919</v>
      </c>
      <c r="E2431" s="34">
        <f t="shared" ca="1" si="244"/>
        <v>0.37032481311624665</v>
      </c>
      <c r="F2431" s="33"/>
      <c r="G2431" s="33">
        <f t="shared" ca="1" si="240"/>
        <v>5</v>
      </c>
      <c r="H2431" s="33">
        <f t="shared" ca="1" si="241"/>
        <v>6</v>
      </c>
      <c r="I2431" s="33">
        <f t="shared" ca="1" si="242"/>
        <v>11</v>
      </c>
      <c r="K2431" s="33"/>
      <c r="L2431" s="33"/>
      <c r="M2431" s="33"/>
      <c r="N2431" s="33"/>
      <c r="O2431" s="33"/>
    </row>
    <row r="2432" spans="1:15" x14ac:dyDescent="0.25">
      <c r="A2432" s="33">
        <f t="shared" ca="1" si="243"/>
        <v>4</v>
      </c>
      <c r="B2432" s="33">
        <f t="shared" ca="1" si="243"/>
        <v>3</v>
      </c>
      <c r="C2432" s="33"/>
      <c r="D2432" s="34">
        <f t="shared" ca="1" si="244"/>
        <v>0.6760268655357593</v>
      </c>
      <c r="E2432" s="34">
        <f t="shared" ca="1" si="244"/>
        <v>0.71237805999143566</v>
      </c>
      <c r="F2432" s="33"/>
      <c r="G2432" s="33">
        <f t="shared" ca="1" si="240"/>
        <v>4</v>
      </c>
      <c r="H2432" s="33">
        <f t="shared" ca="1" si="241"/>
        <v>3</v>
      </c>
      <c r="I2432" s="33">
        <f t="shared" ca="1" si="242"/>
        <v>7</v>
      </c>
      <c r="K2432" s="33"/>
      <c r="L2432" s="33"/>
      <c r="M2432" s="33"/>
      <c r="N2432" s="33"/>
      <c r="O2432" s="33"/>
    </row>
    <row r="2433" spans="1:15" x14ac:dyDescent="0.25">
      <c r="A2433" s="33">
        <f t="shared" ca="1" si="243"/>
        <v>4</v>
      </c>
      <c r="B2433" s="33">
        <f t="shared" ca="1" si="243"/>
        <v>6</v>
      </c>
      <c r="C2433" s="33"/>
      <c r="D2433" s="34">
        <f t="shared" ca="1" si="244"/>
        <v>0.22510249102185287</v>
      </c>
      <c r="E2433" s="34">
        <f t="shared" ca="1" si="244"/>
        <v>0.1121600253700723</v>
      </c>
      <c r="F2433" s="33"/>
      <c r="G2433" s="33">
        <f t="shared" ca="1" si="240"/>
        <v>4</v>
      </c>
      <c r="H2433" s="33">
        <f t="shared" ca="1" si="241"/>
        <v>6</v>
      </c>
      <c r="I2433" s="33">
        <f t="shared" ca="1" si="242"/>
        <v>10</v>
      </c>
      <c r="K2433" s="33"/>
      <c r="L2433" s="33"/>
      <c r="M2433" s="33"/>
      <c r="N2433" s="33"/>
      <c r="O2433" s="33"/>
    </row>
    <row r="2434" spans="1:15" x14ac:dyDescent="0.25">
      <c r="A2434" s="33">
        <f t="shared" ca="1" si="243"/>
        <v>5</v>
      </c>
      <c r="B2434" s="33">
        <f t="shared" ca="1" si="243"/>
        <v>1</v>
      </c>
      <c r="C2434" s="33"/>
      <c r="D2434" s="34">
        <f t="shared" ca="1" si="244"/>
        <v>0.86535616281529359</v>
      </c>
      <c r="E2434" s="34">
        <f t="shared" ca="1" si="244"/>
        <v>4.3020138906341376E-2</v>
      </c>
      <c r="F2434" s="33"/>
      <c r="G2434" s="33">
        <f t="shared" ca="1" si="240"/>
        <v>5</v>
      </c>
      <c r="H2434" s="33">
        <f t="shared" ca="1" si="241"/>
        <v>1</v>
      </c>
      <c r="I2434" s="33">
        <f t="shared" ca="1" si="242"/>
        <v>6</v>
      </c>
      <c r="K2434" s="33"/>
      <c r="L2434" s="33"/>
      <c r="M2434" s="33"/>
      <c r="N2434" s="33"/>
      <c r="O2434" s="33"/>
    </row>
    <row r="2435" spans="1:15" x14ac:dyDescent="0.25">
      <c r="A2435" s="33">
        <f t="shared" ca="1" si="243"/>
        <v>6</v>
      </c>
      <c r="B2435" s="33">
        <f t="shared" ca="1" si="243"/>
        <v>5</v>
      </c>
      <c r="C2435" s="33"/>
      <c r="D2435" s="34">
        <f t="shared" ca="1" si="244"/>
        <v>0.98734036083214538</v>
      </c>
      <c r="E2435" s="34">
        <f t="shared" ca="1" si="244"/>
        <v>0.67750121998865365</v>
      </c>
      <c r="F2435" s="33"/>
      <c r="G2435" s="33">
        <f t="shared" ca="1" si="240"/>
        <v>6</v>
      </c>
      <c r="H2435" s="33">
        <f t="shared" ca="1" si="241"/>
        <v>5</v>
      </c>
      <c r="I2435" s="33">
        <f t="shared" ca="1" si="242"/>
        <v>11</v>
      </c>
      <c r="K2435" s="33"/>
      <c r="L2435" s="33"/>
      <c r="M2435" s="33"/>
      <c r="N2435" s="33"/>
      <c r="O2435" s="33"/>
    </row>
    <row r="2436" spans="1:15" x14ac:dyDescent="0.25">
      <c r="A2436" s="33">
        <f t="shared" ca="1" si="243"/>
        <v>2</v>
      </c>
      <c r="B2436" s="33">
        <f t="shared" ca="1" si="243"/>
        <v>1</v>
      </c>
      <c r="C2436" s="33"/>
      <c r="D2436" s="34">
        <f t="shared" ca="1" si="244"/>
        <v>0.48153799140577724</v>
      </c>
      <c r="E2436" s="34">
        <f t="shared" ca="1" si="244"/>
        <v>0.33964093047795041</v>
      </c>
      <c r="F2436" s="33"/>
      <c r="G2436" s="33">
        <f t="shared" ca="1" si="240"/>
        <v>2</v>
      </c>
      <c r="H2436" s="33">
        <f t="shared" ca="1" si="241"/>
        <v>1</v>
      </c>
      <c r="I2436" s="33">
        <f t="shared" ca="1" si="242"/>
        <v>3</v>
      </c>
      <c r="K2436" s="33"/>
      <c r="L2436" s="33"/>
      <c r="M2436" s="33"/>
      <c r="N2436" s="33"/>
      <c r="O2436" s="33"/>
    </row>
    <row r="2437" spans="1:15" x14ac:dyDescent="0.25">
      <c r="A2437" s="33">
        <f t="shared" ca="1" si="243"/>
        <v>2</v>
      </c>
      <c r="B2437" s="33">
        <f t="shared" ca="1" si="243"/>
        <v>3</v>
      </c>
      <c r="C2437" s="33"/>
      <c r="D2437" s="34">
        <f t="shared" ca="1" si="244"/>
        <v>0.74504654180304475</v>
      </c>
      <c r="E2437" s="34">
        <f t="shared" ca="1" si="244"/>
        <v>0.59872714819788886</v>
      </c>
      <c r="F2437" s="33"/>
      <c r="G2437" s="33">
        <f t="shared" ca="1" si="240"/>
        <v>2</v>
      </c>
      <c r="H2437" s="33">
        <f t="shared" ca="1" si="241"/>
        <v>3</v>
      </c>
      <c r="I2437" s="33">
        <f t="shared" ca="1" si="242"/>
        <v>5</v>
      </c>
      <c r="K2437" s="33"/>
      <c r="L2437" s="33"/>
      <c r="M2437" s="33"/>
      <c r="N2437" s="33"/>
      <c r="O2437" s="33"/>
    </row>
    <row r="2438" spans="1:15" x14ac:dyDescent="0.25">
      <c r="A2438" s="33">
        <f t="shared" ca="1" si="243"/>
        <v>1</v>
      </c>
      <c r="B2438" s="33">
        <f t="shared" ca="1" si="243"/>
        <v>1</v>
      </c>
      <c r="C2438" s="33"/>
      <c r="D2438" s="34">
        <f t="shared" ca="1" si="244"/>
        <v>0.37289402834377494</v>
      </c>
      <c r="E2438" s="34">
        <f t="shared" ca="1" si="244"/>
        <v>0.84737470426781769</v>
      </c>
      <c r="F2438" s="33"/>
      <c r="G2438" s="33">
        <f t="shared" ref="G2438:G2501" ca="1" si="245">IF(AND(COUNTIF($B$91:$G$91,A2438)=1,D2438&lt;=$B$90),RANDBETWEEN(1,6),A2438)</f>
        <v>1</v>
      </c>
      <c r="H2438" s="33">
        <f t="shared" ref="H2438:H2501" ca="1" si="246">IF(AND(COUNTIF($B$91:$G$91,B2438)=1,E2438&lt;=$B$90),RANDBETWEEN(1,6),B2438)</f>
        <v>1</v>
      </c>
      <c r="I2438" s="33">
        <f t="shared" ref="I2438:I2501" ca="1" si="247">SUM(G2438:H2438)</f>
        <v>2</v>
      </c>
      <c r="K2438" s="33"/>
      <c r="L2438" s="33"/>
      <c r="M2438" s="33"/>
      <c r="N2438" s="33"/>
      <c r="O2438" s="33"/>
    </row>
    <row r="2439" spans="1:15" x14ac:dyDescent="0.25">
      <c r="A2439" s="33">
        <f t="shared" ref="A2439:B2502" ca="1" si="248">RANDBETWEEN(1,6)</f>
        <v>4</v>
      </c>
      <c r="B2439" s="33">
        <f t="shared" ca="1" si="248"/>
        <v>1</v>
      </c>
      <c r="C2439" s="33"/>
      <c r="D2439" s="34">
        <f t="shared" ref="D2439:E2502" ca="1" si="249">RAND()</f>
        <v>0.10179442293616026</v>
      </c>
      <c r="E2439" s="34">
        <f t="shared" ca="1" si="249"/>
        <v>0.76694927775960509</v>
      </c>
      <c r="F2439" s="33"/>
      <c r="G2439" s="33">
        <f t="shared" ca="1" si="245"/>
        <v>4</v>
      </c>
      <c r="H2439" s="33">
        <f t="shared" ca="1" si="246"/>
        <v>1</v>
      </c>
      <c r="I2439" s="33">
        <f t="shared" ca="1" si="247"/>
        <v>5</v>
      </c>
      <c r="K2439" s="33"/>
      <c r="L2439" s="33"/>
      <c r="M2439" s="33"/>
      <c r="N2439" s="33"/>
      <c r="O2439" s="33"/>
    </row>
    <row r="2440" spans="1:15" x14ac:dyDescent="0.25">
      <c r="A2440" s="33">
        <f t="shared" ca="1" si="248"/>
        <v>2</v>
      </c>
      <c r="B2440" s="33">
        <f t="shared" ca="1" si="248"/>
        <v>4</v>
      </c>
      <c r="C2440" s="33"/>
      <c r="D2440" s="34">
        <f t="shared" ca="1" si="249"/>
        <v>0.4805479354447133</v>
      </c>
      <c r="E2440" s="34">
        <f t="shared" ca="1" si="249"/>
        <v>0.37783710112455582</v>
      </c>
      <c r="F2440" s="33"/>
      <c r="G2440" s="33">
        <f t="shared" ca="1" si="245"/>
        <v>2</v>
      </c>
      <c r="H2440" s="33">
        <f t="shared" ca="1" si="246"/>
        <v>4</v>
      </c>
      <c r="I2440" s="33">
        <f t="shared" ca="1" si="247"/>
        <v>6</v>
      </c>
      <c r="K2440" s="33"/>
      <c r="L2440" s="33"/>
      <c r="M2440" s="33"/>
      <c r="N2440" s="33"/>
      <c r="O2440" s="33"/>
    </row>
    <row r="2441" spans="1:15" x14ac:dyDescent="0.25">
      <c r="A2441" s="33">
        <f t="shared" ca="1" si="248"/>
        <v>3</v>
      </c>
      <c r="B2441" s="33">
        <f t="shared" ca="1" si="248"/>
        <v>3</v>
      </c>
      <c r="C2441" s="33"/>
      <c r="D2441" s="34">
        <f t="shared" ca="1" si="249"/>
        <v>0.39049243766015262</v>
      </c>
      <c r="E2441" s="34">
        <f t="shared" ca="1" si="249"/>
        <v>0.92492425834787217</v>
      </c>
      <c r="F2441" s="33"/>
      <c r="G2441" s="33">
        <f t="shared" ca="1" si="245"/>
        <v>3</v>
      </c>
      <c r="H2441" s="33">
        <f t="shared" ca="1" si="246"/>
        <v>3</v>
      </c>
      <c r="I2441" s="33">
        <f t="shared" ca="1" si="247"/>
        <v>6</v>
      </c>
      <c r="K2441" s="33"/>
      <c r="L2441" s="33"/>
      <c r="M2441" s="33"/>
      <c r="N2441" s="33"/>
      <c r="O2441" s="33"/>
    </row>
    <row r="2442" spans="1:15" x14ac:dyDescent="0.25">
      <c r="A2442" s="33">
        <f t="shared" ca="1" si="248"/>
        <v>1</v>
      </c>
      <c r="B2442" s="33">
        <f t="shared" ca="1" si="248"/>
        <v>5</v>
      </c>
      <c r="C2442" s="33"/>
      <c r="D2442" s="34">
        <f t="shared" ca="1" si="249"/>
        <v>0.27707641527711224</v>
      </c>
      <c r="E2442" s="34">
        <f t="shared" ca="1" si="249"/>
        <v>0.77506727922200458</v>
      </c>
      <c r="F2442" s="33"/>
      <c r="G2442" s="33">
        <f t="shared" ca="1" si="245"/>
        <v>1</v>
      </c>
      <c r="H2442" s="33">
        <f t="shared" ca="1" si="246"/>
        <v>5</v>
      </c>
      <c r="I2442" s="33">
        <f t="shared" ca="1" si="247"/>
        <v>6</v>
      </c>
      <c r="K2442" s="33"/>
      <c r="L2442" s="33"/>
      <c r="M2442" s="33"/>
      <c r="N2442" s="33"/>
      <c r="O2442" s="33"/>
    </row>
    <row r="2443" spans="1:15" x14ac:dyDescent="0.25">
      <c r="A2443" s="33">
        <f t="shared" ca="1" si="248"/>
        <v>4</v>
      </c>
      <c r="B2443" s="33">
        <f t="shared" ca="1" si="248"/>
        <v>2</v>
      </c>
      <c r="C2443" s="33"/>
      <c r="D2443" s="34">
        <f t="shared" ca="1" si="249"/>
        <v>0.61846156569780564</v>
      </c>
      <c r="E2443" s="34">
        <f t="shared" ca="1" si="249"/>
        <v>0.68766168674874295</v>
      </c>
      <c r="F2443" s="33"/>
      <c r="G2443" s="33">
        <f t="shared" ca="1" si="245"/>
        <v>4</v>
      </c>
      <c r="H2443" s="33">
        <f t="shared" ca="1" si="246"/>
        <v>2</v>
      </c>
      <c r="I2443" s="33">
        <f t="shared" ca="1" si="247"/>
        <v>6</v>
      </c>
      <c r="K2443" s="33"/>
      <c r="L2443" s="33"/>
      <c r="M2443" s="33"/>
      <c r="N2443" s="33"/>
      <c r="O2443" s="33"/>
    </row>
    <row r="2444" spans="1:15" x14ac:dyDescent="0.25">
      <c r="A2444" s="33">
        <f t="shared" ca="1" si="248"/>
        <v>5</v>
      </c>
      <c r="B2444" s="33">
        <f t="shared" ca="1" si="248"/>
        <v>3</v>
      </c>
      <c r="C2444" s="33"/>
      <c r="D2444" s="34">
        <f t="shared" ca="1" si="249"/>
        <v>0.74003678086156455</v>
      </c>
      <c r="E2444" s="34">
        <f t="shared" ca="1" si="249"/>
        <v>0.62836767903805635</v>
      </c>
      <c r="F2444" s="33"/>
      <c r="G2444" s="33">
        <f t="shared" ca="1" si="245"/>
        <v>5</v>
      </c>
      <c r="H2444" s="33">
        <f t="shared" ca="1" si="246"/>
        <v>3</v>
      </c>
      <c r="I2444" s="33">
        <f t="shared" ca="1" si="247"/>
        <v>8</v>
      </c>
      <c r="K2444" s="33"/>
      <c r="L2444" s="33"/>
      <c r="M2444" s="33"/>
      <c r="N2444" s="33"/>
      <c r="O2444" s="33"/>
    </row>
    <row r="2445" spans="1:15" x14ac:dyDescent="0.25">
      <c r="A2445" s="33">
        <f t="shared" ca="1" si="248"/>
        <v>6</v>
      </c>
      <c r="B2445" s="33">
        <f t="shared" ca="1" si="248"/>
        <v>1</v>
      </c>
      <c r="C2445" s="33"/>
      <c r="D2445" s="34">
        <f t="shared" ca="1" si="249"/>
        <v>9.6290565649084225E-2</v>
      </c>
      <c r="E2445" s="34">
        <f t="shared" ca="1" si="249"/>
        <v>0.12963365174288211</v>
      </c>
      <c r="F2445" s="33"/>
      <c r="G2445" s="33">
        <f t="shared" ca="1" si="245"/>
        <v>6</v>
      </c>
      <c r="H2445" s="33">
        <f t="shared" ca="1" si="246"/>
        <v>1</v>
      </c>
      <c r="I2445" s="33">
        <f t="shared" ca="1" si="247"/>
        <v>7</v>
      </c>
      <c r="K2445" s="33"/>
      <c r="L2445" s="33"/>
      <c r="M2445" s="33"/>
      <c r="N2445" s="33"/>
      <c r="O2445" s="33"/>
    </row>
    <row r="2446" spans="1:15" x14ac:dyDescent="0.25">
      <c r="A2446" s="33">
        <f t="shared" ca="1" si="248"/>
        <v>2</v>
      </c>
      <c r="B2446" s="33">
        <f t="shared" ca="1" si="248"/>
        <v>5</v>
      </c>
      <c r="C2446" s="33"/>
      <c r="D2446" s="34">
        <f t="shared" ca="1" si="249"/>
        <v>0.94794969195395717</v>
      </c>
      <c r="E2446" s="34">
        <f t="shared" ca="1" si="249"/>
        <v>0.55281825441787391</v>
      </c>
      <c r="F2446" s="33"/>
      <c r="G2446" s="33">
        <f t="shared" ca="1" si="245"/>
        <v>2</v>
      </c>
      <c r="H2446" s="33">
        <f t="shared" ca="1" si="246"/>
        <v>5</v>
      </c>
      <c r="I2446" s="33">
        <f t="shared" ca="1" si="247"/>
        <v>7</v>
      </c>
      <c r="K2446" s="33"/>
      <c r="L2446" s="33"/>
      <c r="M2446" s="33"/>
      <c r="N2446" s="33"/>
      <c r="O2446" s="33"/>
    </row>
    <row r="2447" spans="1:15" x14ac:dyDescent="0.25">
      <c r="A2447" s="33">
        <f t="shared" ca="1" si="248"/>
        <v>3</v>
      </c>
      <c r="B2447" s="33">
        <f t="shared" ca="1" si="248"/>
        <v>5</v>
      </c>
      <c r="C2447" s="33"/>
      <c r="D2447" s="34">
        <f t="shared" ca="1" si="249"/>
        <v>0.18062555684457826</v>
      </c>
      <c r="E2447" s="34">
        <f t="shared" ca="1" si="249"/>
        <v>0.49707791509746568</v>
      </c>
      <c r="F2447" s="33"/>
      <c r="G2447" s="33">
        <f t="shared" ca="1" si="245"/>
        <v>3</v>
      </c>
      <c r="H2447" s="33">
        <f t="shared" ca="1" si="246"/>
        <v>5</v>
      </c>
      <c r="I2447" s="33">
        <f t="shared" ca="1" si="247"/>
        <v>8</v>
      </c>
      <c r="K2447" s="33"/>
      <c r="L2447" s="33"/>
      <c r="M2447" s="33"/>
      <c r="N2447" s="33"/>
      <c r="O2447" s="33"/>
    </row>
    <row r="2448" spans="1:15" x14ac:dyDescent="0.25">
      <c r="A2448" s="33">
        <f t="shared" ca="1" si="248"/>
        <v>1</v>
      </c>
      <c r="B2448" s="33">
        <f t="shared" ca="1" si="248"/>
        <v>2</v>
      </c>
      <c r="C2448" s="33"/>
      <c r="D2448" s="34">
        <f t="shared" ca="1" si="249"/>
        <v>0.53881577780692125</v>
      </c>
      <c r="E2448" s="34">
        <f t="shared" ca="1" si="249"/>
        <v>0.69691205081940677</v>
      </c>
      <c r="F2448" s="33"/>
      <c r="G2448" s="33">
        <f t="shared" ca="1" si="245"/>
        <v>1</v>
      </c>
      <c r="H2448" s="33">
        <f t="shared" ca="1" si="246"/>
        <v>2</v>
      </c>
      <c r="I2448" s="33">
        <f t="shared" ca="1" si="247"/>
        <v>3</v>
      </c>
      <c r="K2448" s="33"/>
      <c r="L2448" s="33"/>
      <c r="M2448" s="33"/>
      <c r="N2448" s="33"/>
      <c r="O2448" s="33"/>
    </row>
    <row r="2449" spans="1:15" x14ac:dyDescent="0.25">
      <c r="A2449" s="33">
        <f t="shared" ca="1" si="248"/>
        <v>1</v>
      </c>
      <c r="B2449" s="33">
        <f t="shared" ca="1" si="248"/>
        <v>4</v>
      </c>
      <c r="C2449" s="33"/>
      <c r="D2449" s="34">
        <f t="shared" ca="1" si="249"/>
        <v>0.37298810619496581</v>
      </c>
      <c r="E2449" s="34">
        <f t="shared" ca="1" si="249"/>
        <v>4.7393617594657877E-2</v>
      </c>
      <c r="F2449" s="33"/>
      <c r="G2449" s="33">
        <f t="shared" ca="1" si="245"/>
        <v>1</v>
      </c>
      <c r="H2449" s="33">
        <f t="shared" ca="1" si="246"/>
        <v>4</v>
      </c>
      <c r="I2449" s="33">
        <f t="shared" ca="1" si="247"/>
        <v>5</v>
      </c>
      <c r="K2449" s="33"/>
      <c r="L2449" s="33"/>
      <c r="M2449" s="33"/>
      <c r="N2449" s="33"/>
      <c r="O2449" s="33"/>
    </row>
    <row r="2450" spans="1:15" x14ac:dyDescent="0.25">
      <c r="A2450" s="33">
        <f t="shared" ca="1" si="248"/>
        <v>5</v>
      </c>
      <c r="B2450" s="33">
        <f t="shared" ca="1" si="248"/>
        <v>3</v>
      </c>
      <c r="C2450" s="33"/>
      <c r="D2450" s="34">
        <f t="shared" ca="1" si="249"/>
        <v>0.974990679497303</v>
      </c>
      <c r="E2450" s="34">
        <f t="shared" ca="1" si="249"/>
        <v>0.43242813773127764</v>
      </c>
      <c r="F2450" s="33"/>
      <c r="G2450" s="33">
        <f t="shared" ca="1" si="245"/>
        <v>5</v>
      </c>
      <c r="H2450" s="33">
        <f t="shared" ca="1" si="246"/>
        <v>3</v>
      </c>
      <c r="I2450" s="33">
        <f t="shared" ca="1" si="247"/>
        <v>8</v>
      </c>
      <c r="K2450" s="33"/>
      <c r="L2450" s="33"/>
      <c r="M2450" s="33"/>
      <c r="N2450" s="33"/>
      <c r="O2450" s="33"/>
    </row>
    <row r="2451" spans="1:15" x14ac:dyDescent="0.25">
      <c r="A2451" s="33">
        <f t="shared" ca="1" si="248"/>
        <v>2</v>
      </c>
      <c r="B2451" s="33">
        <f t="shared" ca="1" si="248"/>
        <v>5</v>
      </c>
      <c r="C2451" s="33"/>
      <c r="D2451" s="34">
        <f t="shared" ca="1" si="249"/>
        <v>0.98978497143749167</v>
      </c>
      <c r="E2451" s="34">
        <f t="shared" ca="1" si="249"/>
        <v>5.5735323030412398E-2</v>
      </c>
      <c r="F2451" s="33"/>
      <c r="G2451" s="33">
        <f t="shared" ca="1" si="245"/>
        <v>2</v>
      </c>
      <c r="H2451" s="33">
        <f t="shared" ca="1" si="246"/>
        <v>5</v>
      </c>
      <c r="I2451" s="33">
        <f t="shared" ca="1" si="247"/>
        <v>7</v>
      </c>
      <c r="K2451" s="33"/>
      <c r="L2451" s="33"/>
      <c r="M2451" s="33"/>
      <c r="N2451" s="33"/>
      <c r="O2451" s="33"/>
    </row>
    <row r="2452" spans="1:15" x14ac:dyDescent="0.25">
      <c r="A2452" s="33">
        <f t="shared" ca="1" si="248"/>
        <v>2</v>
      </c>
      <c r="B2452" s="33">
        <f t="shared" ca="1" si="248"/>
        <v>5</v>
      </c>
      <c r="C2452" s="33"/>
      <c r="D2452" s="34">
        <f t="shared" ca="1" si="249"/>
        <v>0.5155468665272539</v>
      </c>
      <c r="E2452" s="34">
        <f t="shared" ca="1" si="249"/>
        <v>0.95502169737112563</v>
      </c>
      <c r="F2452" s="33"/>
      <c r="G2452" s="33">
        <f t="shared" ca="1" si="245"/>
        <v>2</v>
      </c>
      <c r="H2452" s="33">
        <f t="shared" ca="1" si="246"/>
        <v>5</v>
      </c>
      <c r="I2452" s="33">
        <f t="shared" ca="1" si="247"/>
        <v>7</v>
      </c>
      <c r="K2452" s="33"/>
      <c r="L2452" s="33"/>
      <c r="M2452" s="33"/>
      <c r="N2452" s="33"/>
      <c r="O2452" s="33"/>
    </row>
    <row r="2453" spans="1:15" x14ac:dyDescent="0.25">
      <c r="A2453" s="33">
        <f t="shared" ca="1" si="248"/>
        <v>2</v>
      </c>
      <c r="B2453" s="33">
        <f t="shared" ca="1" si="248"/>
        <v>1</v>
      </c>
      <c r="C2453" s="33"/>
      <c r="D2453" s="34">
        <f t="shared" ca="1" si="249"/>
        <v>0.27508330348525434</v>
      </c>
      <c r="E2453" s="34">
        <f t="shared" ca="1" si="249"/>
        <v>0.51332259464788754</v>
      </c>
      <c r="F2453" s="33"/>
      <c r="G2453" s="33">
        <f t="shared" ca="1" si="245"/>
        <v>2</v>
      </c>
      <c r="H2453" s="33">
        <f t="shared" ca="1" si="246"/>
        <v>1</v>
      </c>
      <c r="I2453" s="33">
        <f t="shared" ca="1" si="247"/>
        <v>3</v>
      </c>
      <c r="K2453" s="33"/>
      <c r="L2453" s="33"/>
      <c r="M2453" s="33"/>
      <c r="N2453" s="33"/>
      <c r="O2453" s="33"/>
    </row>
    <row r="2454" spans="1:15" x14ac:dyDescent="0.25">
      <c r="A2454" s="33">
        <f t="shared" ca="1" si="248"/>
        <v>6</v>
      </c>
      <c r="B2454" s="33">
        <f t="shared" ca="1" si="248"/>
        <v>5</v>
      </c>
      <c r="C2454" s="33"/>
      <c r="D2454" s="34">
        <f t="shared" ca="1" si="249"/>
        <v>0.62279817272831817</v>
      </c>
      <c r="E2454" s="34">
        <f t="shared" ca="1" si="249"/>
        <v>0.75829782859328454</v>
      </c>
      <c r="F2454" s="33"/>
      <c r="G2454" s="33">
        <f t="shared" ca="1" si="245"/>
        <v>6</v>
      </c>
      <c r="H2454" s="33">
        <f t="shared" ca="1" si="246"/>
        <v>5</v>
      </c>
      <c r="I2454" s="33">
        <f t="shared" ca="1" si="247"/>
        <v>11</v>
      </c>
      <c r="K2454" s="33"/>
      <c r="L2454" s="33"/>
      <c r="M2454" s="33"/>
      <c r="N2454" s="33"/>
      <c r="O2454" s="33"/>
    </row>
    <row r="2455" spans="1:15" x14ac:dyDescent="0.25">
      <c r="A2455" s="33">
        <f t="shared" ca="1" si="248"/>
        <v>6</v>
      </c>
      <c r="B2455" s="33">
        <f t="shared" ca="1" si="248"/>
        <v>5</v>
      </c>
      <c r="C2455" s="33"/>
      <c r="D2455" s="34">
        <f t="shared" ca="1" si="249"/>
        <v>0.87834080223831057</v>
      </c>
      <c r="E2455" s="34">
        <f t="shared" ca="1" si="249"/>
        <v>0.61985783184130627</v>
      </c>
      <c r="F2455" s="33"/>
      <c r="G2455" s="33">
        <f t="shared" ca="1" si="245"/>
        <v>6</v>
      </c>
      <c r="H2455" s="33">
        <f t="shared" ca="1" si="246"/>
        <v>5</v>
      </c>
      <c r="I2455" s="33">
        <f t="shared" ca="1" si="247"/>
        <v>11</v>
      </c>
      <c r="K2455" s="33"/>
      <c r="L2455" s="33"/>
      <c r="M2455" s="33"/>
      <c r="N2455" s="33"/>
      <c r="O2455" s="33"/>
    </row>
    <row r="2456" spans="1:15" x14ac:dyDescent="0.25">
      <c r="A2456" s="33">
        <f t="shared" ca="1" si="248"/>
        <v>3</v>
      </c>
      <c r="B2456" s="33">
        <f t="shared" ca="1" si="248"/>
        <v>2</v>
      </c>
      <c r="C2456" s="33"/>
      <c r="D2456" s="34">
        <f t="shared" ca="1" si="249"/>
        <v>0.11092856468365364</v>
      </c>
      <c r="E2456" s="34">
        <f t="shared" ca="1" si="249"/>
        <v>0.14865397257604629</v>
      </c>
      <c r="F2456" s="33"/>
      <c r="G2456" s="33">
        <f t="shared" ca="1" si="245"/>
        <v>3</v>
      </c>
      <c r="H2456" s="33">
        <f t="shared" ca="1" si="246"/>
        <v>2</v>
      </c>
      <c r="I2456" s="33">
        <f t="shared" ca="1" si="247"/>
        <v>5</v>
      </c>
      <c r="K2456" s="33"/>
      <c r="L2456" s="33"/>
      <c r="M2456" s="33"/>
      <c r="N2456" s="33"/>
      <c r="O2456" s="33"/>
    </row>
    <row r="2457" spans="1:15" x14ac:dyDescent="0.25">
      <c r="A2457" s="33">
        <f t="shared" ca="1" si="248"/>
        <v>1</v>
      </c>
      <c r="B2457" s="33">
        <f t="shared" ca="1" si="248"/>
        <v>6</v>
      </c>
      <c r="C2457" s="33"/>
      <c r="D2457" s="34">
        <f t="shared" ca="1" si="249"/>
        <v>0.83037130301736339</v>
      </c>
      <c r="E2457" s="34">
        <f t="shared" ca="1" si="249"/>
        <v>0.92522606833724919</v>
      </c>
      <c r="F2457" s="33"/>
      <c r="G2457" s="33">
        <f t="shared" ca="1" si="245"/>
        <v>1</v>
      </c>
      <c r="H2457" s="33">
        <f t="shared" ca="1" si="246"/>
        <v>6</v>
      </c>
      <c r="I2457" s="33">
        <f t="shared" ca="1" si="247"/>
        <v>7</v>
      </c>
      <c r="K2457" s="33"/>
      <c r="L2457" s="33"/>
      <c r="M2457" s="33"/>
      <c r="N2457" s="33"/>
      <c r="O2457" s="33"/>
    </row>
    <row r="2458" spans="1:15" x14ac:dyDescent="0.25">
      <c r="A2458" s="33">
        <f t="shared" ca="1" si="248"/>
        <v>1</v>
      </c>
      <c r="B2458" s="33">
        <f t="shared" ca="1" si="248"/>
        <v>6</v>
      </c>
      <c r="C2458" s="33"/>
      <c r="D2458" s="34">
        <f t="shared" ca="1" si="249"/>
        <v>0.88504337959320867</v>
      </c>
      <c r="E2458" s="34">
        <f t="shared" ca="1" si="249"/>
        <v>0.51729382717605943</v>
      </c>
      <c r="F2458" s="33"/>
      <c r="G2458" s="33">
        <f t="shared" ca="1" si="245"/>
        <v>1</v>
      </c>
      <c r="H2458" s="33">
        <f t="shared" ca="1" si="246"/>
        <v>6</v>
      </c>
      <c r="I2458" s="33">
        <f t="shared" ca="1" si="247"/>
        <v>7</v>
      </c>
      <c r="K2458" s="33"/>
      <c r="L2458" s="33"/>
      <c r="M2458" s="33"/>
      <c r="N2458" s="33"/>
      <c r="O2458" s="33"/>
    </row>
    <row r="2459" spans="1:15" x14ac:dyDescent="0.25">
      <c r="A2459" s="33">
        <f t="shared" ca="1" si="248"/>
        <v>5</v>
      </c>
      <c r="B2459" s="33">
        <f t="shared" ca="1" si="248"/>
        <v>2</v>
      </c>
      <c r="C2459" s="33"/>
      <c r="D2459" s="34">
        <f t="shared" ca="1" si="249"/>
        <v>0.29307753221157384</v>
      </c>
      <c r="E2459" s="34">
        <f t="shared" ca="1" si="249"/>
        <v>0.10450088280768899</v>
      </c>
      <c r="F2459" s="33"/>
      <c r="G2459" s="33">
        <f t="shared" ca="1" si="245"/>
        <v>5</v>
      </c>
      <c r="H2459" s="33">
        <f t="shared" ca="1" si="246"/>
        <v>2</v>
      </c>
      <c r="I2459" s="33">
        <f t="shared" ca="1" si="247"/>
        <v>7</v>
      </c>
      <c r="K2459" s="33"/>
      <c r="L2459" s="33"/>
      <c r="M2459" s="33"/>
      <c r="N2459" s="33"/>
      <c r="O2459" s="33"/>
    </row>
    <row r="2460" spans="1:15" x14ac:dyDescent="0.25">
      <c r="A2460" s="33">
        <f t="shared" ca="1" si="248"/>
        <v>1</v>
      </c>
      <c r="B2460" s="33">
        <f t="shared" ca="1" si="248"/>
        <v>5</v>
      </c>
      <c r="C2460" s="33"/>
      <c r="D2460" s="34">
        <f t="shared" ca="1" si="249"/>
        <v>0.54939782504428691</v>
      </c>
      <c r="E2460" s="34">
        <f t="shared" ca="1" si="249"/>
        <v>0.62034315357301639</v>
      </c>
      <c r="F2460" s="33"/>
      <c r="G2460" s="33">
        <f t="shared" ca="1" si="245"/>
        <v>1</v>
      </c>
      <c r="H2460" s="33">
        <f t="shared" ca="1" si="246"/>
        <v>5</v>
      </c>
      <c r="I2460" s="33">
        <f t="shared" ca="1" si="247"/>
        <v>6</v>
      </c>
      <c r="K2460" s="33"/>
      <c r="L2460" s="33"/>
      <c r="M2460" s="33"/>
      <c r="N2460" s="33"/>
      <c r="O2460" s="33"/>
    </row>
    <row r="2461" spans="1:15" x14ac:dyDescent="0.25">
      <c r="A2461" s="33">
        <f t="shared" ca="1" si="248"/>
        <v>3</v>
      </c>
      <c r="B2461" s="33">
        <f t="shared" ca="1" si="248"/>
        <v>1</v>
      </c>
      <c r="C2461" s="33"/>
      <c r="D2461" s="34">
        <f t="shared" ca="1" si="249"/>
        <v>0.57531713581172794</v>
      </c>
      <c r="E2461" s="34">
        <f t="shared" ca="1" si="249"/>
        <v>0.87061545656943728</v>
      </c>
      <c r="F2461" s="33"/>
      <c r="G2461" s="33">
        <f t="shared" ca="1" si="245"/>
        <v>3</v>
      </c>
      <c r="H2461" s="33">
        <f t="shared" ca="1" si="246"/>
        <v>1</v>
      </c>
      <c r="I2461" s="33">
        <f t="shared" ca="1" si="247"/>
        <v>4</v>
      </c>
      <c r="K2461" s="33"/>
      <c r="L2461" s="33"/>
      <c r="M2461" s="33"/>
      <c r="N2461" s="33"/>
      <c r="O2461" s="33"/>
    </row>
    <row r="2462" spans="1:15" x14ac:dyDescent="0.25">
      <c r="A2462" s="33">
        <f t="shared" ca="1" si="248"/>
        <v>6</v>
      </c>
      <c r="B2462" s="33">
        <f t="shared" ca="1" si="248"/>
        <v>3</v>
      </c>
      <c r="C2462" s="33"/>
      <c r="D2462" s="34">
        <f t="shared" ca="1" si="249"/>
        <v>0.50014302463484217</v>
      </c>
      <c r="E2462" s="34">
        <f t="shared" ca="1" si="249"/>
        <v>0.4567735990237044</v>
      </c>
      <c r="F2462" s="33"/>
      <c r="G2462" s="33">
        <f t="shared" ca="1" si="245"/>
        <v>6</v>
      </c>
      <c r="H2462" s="33">
        <f t="shared" ca="1" si="246"/>
        <v>3</v>
      </c>
      <c r="I2462" s="33">
        <f t="shared" ca="1" si="247"/>
        <v>9</v>
      </c>
      <c r="K2462" s="33"/>
      <c r="L2462" s="33"/>
      <c r="M2462" s="33"/>
      <c r="N2462" s="33"/>
      <c r="O2462" s="33"/>
    </row>
    <row r="2463" spans="1:15" x14ac:dyDescent="0.25">
      <c r="A2463" s="33">
        <f t="shared" ca="1" si="248"/>
        <v>5</v>
      </c>
      <c r="B2463" s="33">
        <f t="shared" ca="1" si="248"/>
        <v>4</v>
      </c>
      <c r="C2463" s="33"/>
      <c r="D2463" s="34">
        <f t="shared" ca="1" si="249"/>
        <v>0.60887720958367419</v>
      </c>
      <c r="E2463" s="34">
        <f t="shared" ca="1" si="249"/>
        <v>0.38674250171626967</v>
      </c>
      <c r="F2463" s="33"/>
      <c r="G2463" s="33">
        <f t="shared" ca="1" si="245"/>
        <v>5</v>
      </c>
      <c r="H2463" s="33">
        <f t="shared" ca="1" si="246"/>
        <v>4</v>
      </c>
      <c r="I2463" s="33">
        <f t="shared" ca="1" si="247"/>
        <v>9</v>
      </c>
      <c r="K2463" s="33"/>
      <c r="L2463" s="33"/>
      <c r="M2463" s="33"/>
      <c r="N2463" s="33"/>
      <c r="O2463" s="33"/>
    </row>
    <row r="2464" spans="1:15" x14ac:dyDescent="0.25">
      <c r="A2464" s="33">
        <f t="shared" ca="1" si="248"/>
        <v>5</v>
      </c>
      <c r="B2464" s="33">
        <f t="shared" ca="1" si="248"/>
        <v>5</v>
      </c>
      <c r="C2464" s="33"/>
      <c r="D2464" s="34">
        <f t="shared" ca="1" si="249"/>
        <v>0.77621500901449436</v>
      </c>
      <c r="E2464" s="34">
        <f t="shared" ca="1" si="249"/>
        <v>0.6916168757646205</v>
      </c>
      <c r="F2464" s="33"/>
      <c r="G2464" s="33">
        <f t="shared" ca="1" si="245"/>
        <v>5</v>
      </c>
      <c r="H2464" s="33">
        <f t="shared" ca="1" si="246"/>
        <v>5</v>
      </c>
      <c r="I2464" s="33">
        <f t="shared" ca="1" si="247"/>
        <v>10</v>
      </c>
      <c r="K2464" s="33"/>
      <c r="L2464" s="33"/>
      <c r="M2464" s="33"/>
      <c r="N2464" s="33"/>
      <c r="O2464" s="33"/>
    </row>
    <row r="2465" spans="1:15" x14ac:dyDescent="0.25">
      <c r="A2465" s="33">
        <f t="shared" ca="1" si="248"/>
        <v>2</v>
      </c>
      <c r="B2465" s="33">
        <f t="shared" ca="1" si="248"/>
        <v>4</v>
      </c>
      <c r="C2465" s="33"/>
      <c r="D2465" s="34">
        <f t="shared" ca="1" si="249"/>
        <v>0.48474123523634594</v>
      </c>
      <c r="E2465" s="34">
        <f t="shared" ca="1" si="249"/>
        <v>9.2313329562840107E-2</v>
      </c>
      <c r="F2465" s="33"/>
      <c r="G2465" s="33">
        <f t="shared" ca="1" si="245"/>
        <v>2</v>
      </c>
      <c r="H2465" s="33">
        <f t="shared" ca="1" si="246"/>
        <v>4</v>
      </c>
      <c r="I2465" s="33">
        <f t="shared" ca="1" si="247"/>
        <v>6</v>
      </c>
      <c r="K2465" s="33"/>
      <c r="L2465" s="33"/>
      <c r="M2465" s="33"/>
      <c r="N2465" s="33"/>
      <c r="O2465" s="33"/>
    </row>
    <row r="2466" spans="1:15" x14ac:dyDescent="0.25">
      <c r="A2466" s="33">
        <f t="shared" ca="1" si="248"/>
        <v>4</v>
      </c>
      <c r="B2466" s="33">
        <f t="shared" ca="1" si="248"/>
        <v>4</v>
      </c>
      <c r="C2466" s="33"/>
      <c r="D2466" s="34">
        <f t="shared" ca="1" si="249"/>
        <v>0.66497855082324631</v>
      </c>
      <c r="E2466" s="34">
        <f t="shared" ca="1" si="249"/>
        <v>0.64769081676741858</v>
      </c>
      <c r="F2466" s="33"/>
      <c r="G2466" s="33">
        <f t="shared" ca="1" si="245"/>
        <v>4</v>
      </c>
      <c r="H2466" s="33">
        <f t="shared" ca="1" si="246"/>
        <v>4</v>
      </c>
      <c r="I2466" s="33">
        <f t="shared" ca="1" si="247"/>
        <v>8</v>
      </c>
      <c r="K2466" s="33"/>
      <c r="L2466" s="33"/>
      <c r="M2466" s="33"/>
      <c r="N2466" s="33"/>
      <c r="O2466" s="33"/>
    </row>
    <row r="2467" spans="1:15" x14ac:dyDescent="0.25">
      <c r="A2467" s="33">
        <f t="shared" ca="1" si="248"/>
        <v>2</v>
      </c>
      <c r="B2467" s="33">
        <f t="shared" ca="1" si="248"/>
        <v>3</v>
      </c>
      <c r="C2467" s="33"/>
      <c r="D2467" s="34">
        <f t="shared" ca="1" si="249"/>
        <v>0.84906921417764802</v>
      </c>
      <c r="E2467" s="34">
        <f t="shared" ca="1" si="249"/>
        <v>0.23265839892054774</v>
      </c>
      <c r="F2467" s="33"/>
      <c r="G2467" s="33">
        <f t="shared" ca="1" si="245"/>
        <v>2</v>
      </c>
      <c r="H2467" s="33">
        <f t="shared" ca="1" si="246"/>
        <v>3</v>
      </c>
      <c r="I2467" s="33">
        <f t="shared" ca="1" si="247"/>
        <v>5</v>
      </c>
      <c r="K2467" s="33"/>
      <c r="L2467" s="33"/>
      <c r="M2467" s="33"/>
      <c r="N2467" s="33"/>
      <c r="O2467" s="33"/>
    </row>
    <row r="2468" spans="1:15" x14ac:dyDescent="0.25">
      <c r="A2468" s="33">
        <f t="shared" ca="1" si="248"/>
        <v>2</v>
      </c>
      <c r="B2468" s="33">
        <f t="shared" ca="1" si="248"/>
        <v>3</v>
      </c>
      <c r="C2468" s="33"/>
      <c r="D2468" s="34">
        <f t="shared" ca="1" si="249"/>
        <v>0.55436399057416197</v>
      </c>
      <c r="E2468" s="34">
        <f t="shared" ca="1" si="249"/>
        <v>0.74056251675291385</v>
      </c>
      <c r="F2468" s="33"/>
      <c r="G2468" s="33">
        <f t="shared" ca="1" si="245"/>
        <v>2</v>
      </c>
      <c r="H2468" s="33">
        <f t="shared" ca="1" si="246"/>
        <v>3</v>
      </c>
      <c r="I2468" s="33">
        <f t="shared" ca="1" si="247"/>
        <v>5</v>
      </c>
      <c r="K2468" s="33"/>
      <c r="L2468" s="33"/>
      <c r="M2468" s="33"/>
      <c r="N2468" s="33"/>
      <c r="O2468" s="33"/>
    </row>
    <row r="2469" spans="1:15" x14ac:dyDescent="0.25">
      <c r="A2469" s="33">
        <f t="shared" ca="1" si="248"/>
        <v>4</v>
      </c>
      <c r="B2469" s="33">
        <f t="shared" ca="1" si="248"/>
        <v>1</v>
      </c>
      <c r="C2469" s="33"/>
      <c r="D2469" s="34">
        <f t="shared" ca="1" si="249"/>
        <v>0.93204122729748984</v>
      </c>
      <c r="E2469" s="34">
        <f t="shared" ca="1" si="249"/>
        <v>0.53874554714338307</v>
      </c>
      <c r="F2469" s="33"/>
      <c r="G2469" s="33">
        <f t="shared" ca="1" si="245"/>
        <v>4</v>
      </c>
      <c r="H2469" s="33">
        <f t="shared" ca="1" si="246"/>
        <v>1</v>
      </c>
      <c r="I2469" s="33">
        <f t="shared" ca="1" si="247"/>
        <v>5</v>
      </c>
      <c r="K2469" s="33"/>
      <c r="L2469" s="33"/>
      <c r="M2469" s="33"/>
      <c r="N2469" s="33"/>
      <c r="O2469" s="33"/>
    </row>
    <row r="2470" spans="1:15" x14ac:dyDescent="0.25">
      <c r="A2470" s="33">
        <f t="shared" ca="1" si="248"/>
        <v>2</v>
      </c>
      <c r="B2470" s="33">
        <f t="shared" ca="1" si="248"/>
        <v>2</v>
      </c>
      <c r="C2470" s="33"/>
      <c r="D2470" s="34">
        <f t="shared" ca="1" si="249"/>
        <v>0.26163563698000425</v>
      </c>
      <c r="E2470" s="34">
        <f t="shared" ca="1" si="249"/>
        <v>0.69518467676521822</v>
      </c>
      <c r="F2470" s="33"/>
      <c r="G2470" s="33">
        <f t="shared" ca="1" si="245"/>
        <v>2</v>
      </c>
      <c r="H2470" s="33">
        <f t="shared" ca="1" si="246"/>
        <v>2</v>
      </c>
      <c r="I2470" s="33">
        <f t="shared" ca="1" si="247"/>
        <v>4</v>
      </c>
      <c r="K2470" s="33"/>
      <c r="L2470" s="33"/>
      <c r="M2470" s="33"/>
      <c r="N2470" s="33"/>
      <c r="O2470" s="33"/>
    </row>
    <row r="2471" spans="1:15" x14ac:dyDescent="0.25">
      <c r="A2471" s="33">
        <f t="shared" ca="1" si="248"/>
        <v>6</v>
      </c>
      <c r="B2471" s="33">
        <f t="shared" ca="1" si="248"/>
        <v>4</v>
      </c>
      <c r="C2471" s="33"/>
      <c r="D2471" s="34">
        <f t="shared" ca="1" si="249"/>
        <v>0.9517390730320856</v>
      </c>
      <c r="E2471" s="34">
        <f t="shared" ca="1" si="249"/>
        <v>0.68274649927751474</v>
      </c>
      <c r="F2471" s="33"/>
      <c r="G2471" s="33">
        <f t="shared" ca="1" si="245"/>
        <v>6</v>
      </c>
      <c r="H2471" s="33">
        <f t="shared" ca="1" si="246"/>
        <v>4</v>
      </c>
      <c r="I2471" s="33">
        <f t="shared" ca="1" si="247"/>
        <v>10</v>
      </c>
      <c r="K2471" s="33"/>
      <c r="L2471" s="33"/>
      <c r="M2471" s="33"/>
      <c r="N2471" s="33"/>
      <c r="O2471" s="33"/>
    </row>
    <row r="2472" spans="1:15" x14ac:dyDescent="0.25">
      <c r="A2472" s="33">
        <f t="shared" ca="1" si="248"/>
        <v>3</v>
      </c>
      <c r="B2472" s="33">
        <f t="shared" ca="1" si="248"/>
        <v>5</v>
      </c>
      <c r="C2472" s="33"/>
      <c r="D2472" s="34">
        <f t="shared" ca="1" si="249"/>
        <v>0.13038707835641927</v>
      </c>
      <c r="E2472" s="34">
        <f t="shared" ca="1" si="249"/>
        <v>0.5938857291755536</v>
      </c>
      <c r="F2472" s="33"/>
      <c r="G2472" s="33">
        <f t="shared" ca="1" si="245"/>
        <v>3</v>
      </c>
      <c r="H2472" s="33">
        <f t="shared" ca="1" si="246"/>
        <v>5</v>
      </c>
      <c r="I2472" s="33">
        <f t="shared" ca="1" si="247"/>
        <v>8</v>
      </c>
      <c r="K2472" s="33"/>
      <c r="L2472" s="33"/>
      <c r="M2472" s="33"/>
      <c r="N2472" s="33"/>
      <c r="O2472" s="33"/>
    </row>
    <row r="2473" spans="1:15" x14ac:dyDescent="0.25">
      <c r="A2473" s="33">
        <f t="shared" ca="1" si="248"/>
        <v>3</v>
      </c>
      <c r="B2473" s="33">
        <f t="shared" ca="1" si="248"/>
        <v>3</v>
      </c>
      <c r="C2473" s="33"/>
      <c r="D2473" s="34">
        <f t="shared" ca="1" si="249"/>
        <v>0.12480970472155672</v>
      </c>
      <c r="E2473" s="34">
        <f t="shared" ca="1" si="249"/>
        <v>0.88838169273780654</v>
      </c>
      <c r="F2473" s="33"/>
      <c r="G2473" s="33">
        <f t="shared" ca="1" si="245"/>
        <v>3</v>
      </c>
      <c r="H2473" s="33">
        <f t="shared" ca="1" si="246"/>
        <v>3</v>
      </c>
      <c r="I2473" s="33">
        <f t="shared" ca="1" si="247"/>
        <v>6</v>
      </c>
      <c r="K2473" s="33"/>
      <c r="L2473" s="33"/>
      <c r="M2473" s="33"/>
      <c r="N2473" s="33"/>
      <c r="O2473" s="33"/>
    </row>
    <row r="2474" spans="1:15" x14ac:dyDescent="0.25">
      <c r="A2474" s="33">
        <f t="shared" ca="1" si="248"/>
        <v>2</v>
      </c>
      <c r="B2474" s="33">
        <f t="shared" ca="1" si="248"/>
        <v>2</v>
      </c>
      <c r="C2474" s="33"/>
      <c r="D2474" s="34">
        <f t="shared" ca="1" si="249"/>
        <v>0.26747356854985915</v>
      </c>
      <c r="E2474" s="34">
        <f t="shared" ca="1" si="249"/>
        <v>1.3493732659577651E-2</v>
      </c>
      <c r="F2474" s="33"/>
      <c r="G2474" s="33">
        <f t="shared" ca="1" si="245"/>
        <v>2</v>
      </c>
      <c r="H2474" s="33">
        <f t="shared" ca="1" si="246"/>
        <v>2</v>
      </c>
      <c r="I2474" s="33">
        <f t="shared" ca="1" si="247"/>
        <v>4</v>
      </c>
      <c r="K2474" s="33"/>
      <c r="L2474" s="33"/>
      <c r="M2474" s="33"/>
      <c r="N2474" s="33"/>
      <c r="O2474" s="33"/>
    </row>
    <row r="2475" spans="1:15" x14ac:dyDescent="0.25">
      <c r="A2475" s="33">
        <f t="shared" ca="1" si="248"/>
        <v>3</v>
      </c>
      <c r="B2475" s="33">
        <f t="shared" ca="1" si="248"/>
        <v>3</v>
      </c>
      <c r="C2475" s="33"/>
      <c r="D2475" s="34">
        <f t="shared" ca="1" si="249"/>
        <v>0.36421878318526235</v>
      </c>
      <c r="E2475" s="34">
        <f t="shared" ca="1" si="249"/>
        <v>0.79646446686112549</v>
      </c>
      <c r="F2475" s="33"/>
      <c r="G2475" s="33">
        <f t="shared" ca="1" si="245"/>
        <v>3</v>
      </c>
      <c r="H2475" s="33">
        <f t="shared" ca="1" si="246"/>
        <v>3</v>
      </c>
      <c r="I2475" s="33">
        <f t="shared" ca="1" si="247"/>
        <v>6</v>
      </c>
      <c r="K2475" s="33"/>
      <c r="L2475" s="33"/>
      <c r="M2475" s="33"/>
      <c r="N2475" s="33"/>
      <c r="O2475" s="33"/>
    </row>
    <row r="2476" spans="1:15" x14ac:dyDescent="0.25">
      <c r="A2476" s="33">
        <f t="shared" ca="1" si="248"/>
        <v>3</v>
      </c>
      <c r="B2476" s="33">
        <f t="shared" ca="1" si="248"/>
        <v>2</v>
      </c>
      <c r="C2476" s="33"/>
      <c r="D2476" s="34">
        <f t="shared" ca="1" si="249"/>
        <v>0.32432342323302932</v>
      </c>
      <c r="E2476" s="34">
        <f t="shared" ca="1" si="249"/>
        <v>0.81514545858463006</v>
      </c>
      <c r="F2476" s="33"/>
      <c r="G2476" s="33">
        <f t="shared" ca="1" si="245"/>
        <v>3</v>
      </c>
      <c r="H2476" s="33">
        <f t="shared" ca="1" si="246"/>
        <v>2</v>
      </c>
      <c r="I2476" s="33">
        <f t="shared" ca="1" si="247"/>
        <v>5</v>
      </c>
      <c r="K2476" s="33"/>
      <c r="L2476" s="33"/>
      <c r="M2476" s="33"/>
      <c r="N2476" s="33"/>
      <c r="O2476" s="33"/>
    </row>
    <row r="2477" spans="1:15" x14ac:dyDescent="0.25">
      <c r="A2477" s="33">
        <f t="shared" ca="1" si="248"/>
        <v>1</v>
      </c>
      <c r="B2477" s="33">
        <f t="shared" ca="1" si="248"/>
        <v>3</v>
      </c>
      <c r="C2477" s="33"/>
      <c r="D2477" s="34">
        <f t="shared" ca="1" si="249"/>
        <v>0.15792438855682334</v>
      </c>
      <c r="E2477" s="34">
        <f t="shared" ca="1" si="249"/>
        <v>0.52383419690638344</v>
      </c>
      <c r="F2477" s="33"/>
      <c r="G2477" s="33">
        <f t="shared" ca="1" si="245"/>
        <v>1</v>
      </c>
      <c r="H2477" s="33">
        <f t="shared" ca="1" si="246"/>
        <v>3</v>
      </c>
      <c r="I2477" s="33">
        <f t="shared" ca="1" si="247"/>
        <v>4</v>
      </c>
      <c r="K2477" s="33"/>
      <c r="L2477" s="33"/>
      <c r="M2477" s="33"/>
      <c r="N2477" s="33"/>
      <c r="O2477" s="33"/>
    </row>
    <row r="2478" spans="1:15" x14ac:dyDescent="0.25">
      <c r="A2478" s="33">
        <f t="shared" ca="1" si="248"/>
        <v>1</v>
      </c>
      <c r="B2478" s="33">
        <f t="shared" ca="1" si="248"/>
        <v>6</v>
      </c>
      <c r="C2478" s="33"/>
      <c r="D2478" s="34">
        <f t="shared" ca="1" si="249"/>
        <v>0.55643347706517177</v>
      </c>
      <c r="E2478" s="34">
        <f t="shared" ca="1" si="249"/>
        <v>0.51395816438860242</v>
      </c>
      <c r="F2478" s="33"/>
      <c r="G2478" s="33">
        <f t="shared" ca="1" si="245"/>
        <v>1</v>
      </c>
      <c r="H2478" s="33">
        <f t="shared" ca="1" si="246"/>
        <v>6</v>
      </c>
      <c r="I2478" s="33">
        <f t="shared" ca="1" si="247"/>
        <v>7</v>
      </c>
      <c r="K2478" s="33"/>
      <c r="L2478" s="33"/>
      <c r="M2478" s="33"/>
      <c r="N2478" s="33"/>
      <c r="O2478" s="33"/>
    </row>
    <row r="2479" spans="1:15" x14ac:dyDescent="0.25">
      <c r="A2479" s="33">
        <f t="shared" ca="1" si="248"/>
        <v>6</v>
      </c>
      <c r="B2479" s="33">
        <f t="shared" ca="1" si="248"/>
        <v>5</v>
      </c>
      <c r="C2479" s="33"/>
      <c r="D2479" s="34">
        <f t="shared" ca="1" si="249"/>
        <v>0.9437824350702313</v>
      </c>
      <c r="E2479" s="34">
        <f t="shared" ca="1" si="249"/>
        <v>0.70869067964657284</v>
      </c>
      <c r="F2479" s="33"/>
      <c r="G2479" s="33">
        <f t="shared" ca="1" si="245"/>
        <v>6</v>
      </c>
      <c r="H2479" s="33">
        <f t="shared" ca="1" si="246"/>
        <v>5</v>
      </c>
      <c r="I2479" s="33">
        <f t="shared" ca="1" si="247"/>
        <v>11</v>
      </c>
      <c r="K2479" s="33"/>
      <c r="L2479" s="33"/>
      <c r="M2479" s="33"/>
      <c r="N2479" s="33"/>
      <c r="O2479" s="33"/>
    </row>
    <row r="2480" spans="1:15" x14ac:dyDescent="0.25">
      <c r="A2480" s="33">
        <f t="shared" ca="1" si="248"/>
        <v>5</v>
      </c>
      <c r="B2480" s="33">
        <f t="shared" ca="1" si="248"/>
        <v>2</v>
      </c>
      <c r="C2480" s="33"/>
      <c r="D2480" s="34">
        <f t="shared" ca="1" si="249"/>
        <v>0.34421920751692647</v>
      </c>
      <c r="E2480" s="34">
        <f t="shared" ca="1" si="249"/>
        <v>0.76322034006240846</v>
      </c>
      <c r="F2480" s="33"/>
      <c r="G2480" s="33">
        <f t="shared" ca="1" si="245"/>
        <v>5</v>
      </c>
      <c r="H2480" s="33">
        <f t="shared" ca="1" si="246"/>
        <v>2</v>
      </c>
      <c r="I2480" s="33">
        <f t="shared" ca="1" si="247"/>
        <v>7</v>
      </c>
      <c r="K2480" s="33"/>
      <c r="L2480" s="33"/>
      <c r="M2480" s="33"/>
      <c r="N2480" s="33"/>
      <c r="O2480" s="33"/>
    </row>
    <row r="2481" spans="1:15" x14ac:dyDescent="0.25">
      <c r="A2481" s="33">
        <f t="shared" ca="1" si="248"/>
        <v>4</v>
      </c>
      <c r="B2481" s="33">
        <f t="shared" ca="1" si="248"/>
        <v>5</v>
      </c>
      <c r="C2481" s="33"/>
      <c r="D2481" s="34">
        <f t="shared" ca="1" si="249"/>
        <v>0.89041290042129417</v>
      </c>
      <c r="E2481" s="34">
        <f t="shared" ca="1" si="249"/>
        <v>0.58098732640745887</v>
      </c>
      <c r="F2481" s="33"/>
      <c r="G2481" s="33">
        <f t="shared" ca="1" si="245"/>
        <v>4</v>
      </c>
      <c r="H2481" s="33">
        <f t="shared" ca="1" si="246"/>
        <v>5</v>
      </c>
      <c r="I2481" s="33">
        <f t="shared" ca="1" si="247"/>
        <v>9</v>
      </c>
      <c r="K2481" s="33"/>
      <c r="L2481" s="33"/>
      <c r="M2481" s="33"/>
      <c r="N2481" s="33"/>
      <c r="O2481" s="33"/>
    </row>
    <row r="2482" spans="1:15" x14ac:dyDescent="0.25">
      <c r="A2482" s="33">
        <f t="shared" ca="1" si="248"/>
        <v>5</v>
      </c>
      <c r="B2482" s="33">
        <f t="shared" ca="1" si="248"/>
        <v>3</v>
      </c>
      <c r="C2482" s="33"/>
      <c r="D2482" s="34">
        <f t="shared" ca="1" si="249"/>
        <v>0.9634278026630666</v>
      </c>
      <c r="E2482" s="34">
        <f t="shared" ca="1" si="249"/>
        <v>0.16246865941212929</v>
      </c>
      <c r="F2482" s="33"/>
      <c r="G2482" s="33">
        <f t="shared" ca="1" si="245"/>
        <v>5</v>
      </c>
      <c r="H2482" s="33">
        <f t="shared" ca="1" si="246"/>
        <v>3</v>
      </c>
      <c r="I2482" s="33">
        <f t="shared" ca="1" si="247"/>
        <v>8</v>
      </c>
      <c r="K2482" s="33"/>
      <c r="L2482" s="33"/>
      <c r="M2482" s="33"/>
      <c r="N2482" s="33"/>
      <c r="O2482" s="33"/>
    </row>
    <row r="2483" spans="1:15" x14ac:dyDescent="0.25">
      <c r="A2483" s="33">
        <f t="shared" ca="1" si="248"/>
        <v>6</v>
      </c>
      <c r="B2483" s="33">
        <f t="shared" ca="1" si="248"/>
        <v>4</v>
      </c>
      <c r="C2483" s="33"/>
      <c r="D2483" s="34">
        <f t="shared" ca="1" si="249"/>
        <v>0.76390352576385945</v>
      </c>
      <c r="E2483" s="34">
        <f t="shared" ca="1" si="249"/>
        <v>0.46642181301705254</v>
      </c>
      <c r="F2483" s="33"/>
      <c r="G2483" s="33">
        <f t="shared" ca="1" si="245"/>
        <v>6</v>
      </c>
      <c r="H2483" s="33">
        <f t="shared" ca="1" si="246"/>
        <v>4</v>
      </c>
      <c r="I2483" s="33">
        <f t="shared" ca="1" si="247"/>
        <v>10</v>
      </c>
      <c r="K2483" s="33"/>
      <c r="L2483" s="33"/>
      <c r="M2483" s="33"/>
      <c r="N2483" s="33"/>
      <c r="O2483" s="33"/>
    </row>
    <row r="2484" spans="1:15" x14ac:dyDescent="0.25">
      <c r="A2484" s="33">
        <f t="shared" ca="1" si="248"/>
        <v>2</v>
      </c>
      <c r="B2484" s="33">
        <f t="shared" ca="1" si="248"/>
        <v>4</v>
      </c>
      <c r="C2484" s="33"/>
      <c r="D2484" s="34">
        <f t="shared" ca="1" si="249"/>
        <v>2.705296541404012E-2</v>
      </c>
      <c r="E2484" s="34">
        <f t="shared" ca="1" si="249"/>
        <v>0.68273123532710123</v>
      </c>
      <c r="F2484" s="33"/>
      <c r="G2484" s="33">
        <f t="shared" ca="1" si="245"/>
        <v>2</v>
      </c>
      <c r="H2484" s="33">
        <f t="shared" ca="1" si="246"/>
        <v>4</v>
      </c>
      <c r="I2484" s="33">
        <f t="shared" ca="1" si="247"/>
        <v>6</v>
      </c>
      <c r="K2484" s="33"/>
      <c r="L2484" s="33"/>
      <c r="M2484" s="33"/>
      <c r="N2484" s="33"/>
      <c r="O2484" s="33"/>
    </row>
    <row r="2485" spans="1:15" x14ac:dyDescent="0.25">
      <c r="A2485" s="33">
        <f t="shared" ca="1" si="248"/>
        <v>5</v>
      </c>
      <c r="B2485" s="33">
        <f t="shared" ca="1" si="248"/>
        <v>1</v>
      </c>
      <c r="C2485" s="33"/>
      <c r="D2485" s="34">
        <f t="shared" ca="1" si="249"/>
        <v>7.7201187806611116E-2</v>
      </c>
      <c r="E2485" s="34">
        <f t="shared" ca="1" si="249"/>
        <v>0.57648869778059031</v>
      </c>
      <c r="F2485" s="33"/>
      <c r="G2485" s="33">
        <f t="shared" ca="1" si="245"/>
        <v>5</v>
      </c>
      <c r="H2485" s="33">
        <f t="shared" ca="1" si="246"/>
        <v>1</v>
      </c>
      <c r="I2485" s="33">
        <f t="shared" ca="1" si="247"/>
        <v>6</v>
      </c>
      <c r="K2485" s="33"/>
      <c r="L2485" s="33"/>
      <c r="M2485" s="33"/>
      <c r="N2485" s="33"/>
      <c r="O2485" s="33"/>
    </row>
    <row r="2486" spans="1:15" x14ac:dyDescent="0.25">
      <c r="A2486" s="33">
        <f t="shared" ca="1" si="248"/>
        <v>6</v>
      </c>
      <c r="B2486" s="33">
        <f t="shared" ca="1" si="248"/>
        <v>6</v>
      </c>
      <c r="C2486" s="33"/>
      <c r="D2486" s="34">
        <f t="shared" ca="1" si="249"/>
        <v>0.69649631211457819</v>
      </c>
      <c r="E2486" s="34">
        <f t="shared" ca="1" si="249"/>
        <v>0.31412498283399004</v>
      </c>
      <c r="F2486" s="33"/>
      <c r="G2486" s="33">
        <f t="shared" ca="1" si="245"/>
        <v>6</v>
      </c>
      <c r="H2486" s="33">
        <f t="shared" ca="1" si="246"/>
        <v>6</v>
      </c>
      <c r="I2486" s="33">
        <f t="shared" ca="1" si="247"/>
        <v>12</v>
      </c>
      <c r="K2486" s="33"/>
      <c r="L2486" s="33"/>
      <c r="M2486" s="33"/>
      <c r="N2486" s="33"/>
      <c r="O2486" s="33"/>
    </row>
    <row r="2487" spans="1:15" x14ac:dyDescent="0.25">
      <c r="A2487" s="33">
        <f t="shared" ca="1" si="248"/>
        <v>4</v>
      </c>
      <c r="B2487" s="33">
        <f t="shared" ca="1" si="248"/>
        <v>1</v>
      </c>
      <c r="C2487" s="33"/>
      <c r="D2487" s="34">
        <f t="shared" ca="1" si="249"/>
        <v>1.8619643110973749E-2</v>
      </c>
      <c r="E2487" s="34">
        <f t="shared" ca="1" si="249"/>
        <v>0.92812412412453427</v>
      </c>
      <c r="F2487" s="33"/>
      <c r="G2487" s="33">
        <f t="shared" ca="1" si="245"/>
        <v>4</v>
      </c>
      <c r="H2487" s="33">
        <f t="shared" ca="1" si="246"/>
        <v>1</v>
      </c>
      <c r="I2487" s="33">
        <f t="shared" ca="1" si="247"/>
        <v>5</v>
      </c>
      <c r="K2487" s="33"/>
      <c r="L2487" s="33"/>
      <c r="M2487" s="33"/>
      <c r="N2487" s="33"/>
      <c r="O2487" s="33"/>
    </row>
    <row r="2488" spans="1:15" x14ac:dyDescent="0.25">
      <c r="A2488" s="33">
        <f t="shared" ca="1" si="248"/>
        <v>2</v>
      </c>
      <c r="B2488" s="33">
        <f t="shared" ca="1" si="248"/>
        <v>1</v>
      </c>
      <c r="C2488" s="33"/>
      <c r="D2488" s="34">
        <f t="shared" ca="1" si="249"/>
        <v>0.38656366617583637</v>
      </c>
      <c r="E2488" s="34">
        <f t="shared" ca="1" si="249"/>
        <v>0.96032826437813612</v>
      </c>
      <c r="F2488" s="33"/>
      <c r="G2488" s="33">
        <f t="shared" ca="1" si="245"/>
        <v>2</v>
      </c>
      <c r="H2488" s="33">
        <f t="shared" ca="1" si="246"/>
        <v>1</v>
      </c>
      <c r="I2488" s="33">
        <f t="shared" ca="1" si="247"/>
        <v>3</v>
      </c>
      <c r="K2488" s="33"/>
      <c r="L2488" s="33"/>
      <c r="M2488" s="33"/>
      <c r="N2488" s="33"/>
      <c r="O2488" s="33"/>
    </row>
    <row r="2489" spans="1:15" x14ac:dyDescent="0.25">
      <c r="A2489" s="33">
        <f t="shared" ca="1" si="248"/>
        <v>1</v>
      </c>
      <c r="B2489" s="33">
        <f t="shared" ca="1" si="248"/>
        <v>5</v>
      </c>
      <c r="C2489" s="33"/>
      <c r="D2489" s="34">
        <f t="shared" ca="1" si="249"/>
        <v>0.26544626240027902</v>
      </c>
      <c r="E2489" s="34">
        <f t="shared" ca="1" si="249"/>
        <v>0.7581104191206095</v>
      </c>
      <c r="F2489" s="33"/>
      <c r="G2489" s="33">
        <f t="shared" ca="1" si="245"/>
        <v>1</v>
      </c>
      <c r="H2489" s="33">
        <f t="shared" ca="1" si="246"/>
        <v>5</v>
      </c>
      <c r="I2489" s="33">
        <f t="shared" ca="1" si="247"/>
        <v>6</v>
      </c>
      <c r="K2489" s="33"/>
      <c r="L2489" s="33"/>
      <c r="M2489" s="33"/>
      <c r="N2489" s="33"/>
      <c r="O2489" s="33"/>
    </row>
    <row r="2490" spans="1:15" x14ac:dyDescent="0.25">
      <c r="A2490" s="33">
        <f t="shared" ca="1" si="248"/>
        <v>6</v>
      </c>
      <c r="B2490" s="33">
        <f t="shared" ca="1" si="248"/>
        <v>2</v>
      </c>
      <c r="C2490" s="33"/>
      <c r="D2490" s="34">
        <f t="shared" ca="1" si="249"/>
        <v>0.6397901523310271</v>
      </c>
      <c r="E2490" s="34">
        <f t="shared" ca="1" si="249"/>
        <v>0.34481805741250993</v>
      </c>
      <c r="F2490" s="33"/>
      <c r="G2490" s="33">
        <f t="shared" ca="1" si="245"/>
        <v>6</v>
      </c>
      <c r="H2490" s="33">
        <f t="shared" ca="1" si="246"/>
        <v>2</v>
      </c>
      <c r="I2490" s="33">
        <f t="shared" ca="1" si="247"/>
        <v>8</v>
      </c>
      <c r="K2490" s="33"/>
      <c r="L2490" s="33"/>
      <c r="M2490" s="33"/>
      <c r="N2490" s="33"/>
      <c r="O2490" s="33"/>
    </row>
    <row r="2491" spans="1:15" x14ac:dyDescent="0.25">
      <c r="A2491" s="33">
        <f t="shared" ca="1" si="248"/>
        <v>1</v>
      </c>
      <c r="B2491" s="33">
        <f t="shared" ca="1" si="248"/>
        <v>3</v>
      </c>
      <c r="C2491" s="33"/>
      <c r="D2491" s="34">
        <f t="shared" ca="1" si="249"/>
        <v>5.4861723971059928E-2</v>
      </c>
      <c r="E2491" s="34">
        <f t="shared" ca="1" si="249"/>
        <v>0.70423553391961047</v>
      </c>
      <c r="F2491" s="33"/>
      <c r="G2491" s="33">
        <f t="shared" ca="1" si="245"/>
        <v>1</v>
      </c>
      <c r="H2491" s="33">
        <f t="shared" ca="1" si="246"/>
        <v>3</v>
      </c>
      <c r="I2491" s="33">
        <f t="shared" ca="1" si="247"/>
        <v>4</v>
      </c>
      <c r="K2491" s="33"/>
      <c r="L2491" s="33"/>
      <c r="M2491" s="33"/>
      <c r="N2491" s="33"/>
      <c r="O2491" s="33"/>
    </row>
    <row r="2492" spans="1:15" x14ac:dyDescent="0.25">
      <c r="A2492" s="33">
        <f t="shared" ca="1" si="248"/>
        <v>1</v>
      </c>
      <c r="B2492" s="33">
        <f t="shared" ca="1" si="248"/>
        <v>4</v>
      </c>
      <c r="C2492" s="33"/>
      <c r="D2492" s="34">
        <f t="shared" ca="1" si="249"/>
        <v>0.43937457110253175</v>
      </c>
      <c r="E2492" s="34">
        <f t="shared" ca="1" si="249"/>
        <v>0.94352488340138407</v>
      </c>
      <c r="F2492" s="33"/>
      <c r="G2492" s="33">
        <f t="shared" ca="1" si="245"/>
        <v>1</v>
      </c>
      <c r="H2492" s="33">
        <f t="shared" ca="1" si="246"/>
        <v>4</v>
      </c>
      <c r="I2492" s="33">
        <f t="shared" ca="1" si="247"/>
        <v>5</v>
      </c>
      <c r="K2492" s="33"/>
      <c r="L2492" s="33"/>
      <c r="M2492" s="33"/>
      <c r="N2492" s="33"/>
      <c r="O2492" s="33"/>
    </row>
    <row r="2493" spans="1:15" x14ac:dyDescent="0.25">
      <c r="A2493" s="33">
        <f t="shared" ca="1" si="248"/>
        <v>3</v>
      </c>
      <c r="B2493" s="33">
        <f t="shared" ca="1" si="248"/>
        <v>3</v>
      </c>
      <c r="C2493" s="33"/>
      <c r="D2493" s="34">
        <f t="shared" ca="1" si="249"/>
        <v>0.85163843503972725</v>
      </c>
      <c r="E2493" s="34">
        <f t="shared" ca="1" si="249"/>
        <v>0.76530875658006192</v>
      </c>
      <c r="F2493" s="33"/>
      <c r="G2493" s="33">
        <f t="shared" ca="1" si="245"/>
        <v>3</v>
      </c>
      <c r="H2493" s="33">
        <f t="shared" ca="1" si="246"/>
        <v>3</v>
      </c>
      <c r="I2493" s="33">
        <f t="shared" ca="1" si="247"/>
        <v>6</v>
      </c>
      <c r="K2493" s="33"/>
      <c r="L2493" s="33"/>
      <c r="M2493" s="33"/>
      <c r="N2493" s="33"/>
      <c r="O2493" s="33"/>
    </row>
    <row r="2494" spans="1:15" x14ac:dyDescent="0.25">
      <c r="A2494" s="33">
        <f t="shared" ca="1" si="248"/>
        <v>3</v>
      </c>
      <c r="B2494" s="33">
        <f t="shared" ca="1" si="248"/>
        <v>1</v>
      </c>
      <c r="C2494" s="33"/>
      <c r="D2494" s="34">
        <f t="shared" ca="1" si="249"/>
        <v>0.83172224792548988</v>
      </c>
      <c r="E2494" s="34">
        <f t="shared" ca="1" si="249"/>
        <v>0.88355465104959563</v>
      </c>
      <c r="F2494" s="33"/>
      <c r="G2494" s="33">
        <f t="shared" ca="1" si="245"/>
        <v>3</v>
      </c>
      <c r="H2494" s="33">
        <f t="shared" ca="1" si="246"/>
        <v>1</v>
      </c>
      <c r="I2494" s="33">
        <f t="shared" ca="1" si="247"/>
        <v>4</v>
      </c>
      <c r="K2494" s="33"/>
      <c r="L2494" s="33"/>
      <c r="M2494" s="33"/>
      <c r="N2494" s="33"/>
      <c r="O2494" s="33"/>
    </row>
    <row r="2495" spans="1:15" x14ac:dyDescent="0.25">
      <c r="A2495" s="33">
        <f t="shared" ca="1" si="248"/>
        <v>3</v>
      </c>
      <c r="B2495" s="33">
        <f t="shared" ca="1" si="248"/>
        <v>2</v>
      </c>
      <c r="C2495" s="33"/>
      <c r="D2495" s="34">
        <f t="shared" ca="1" si="249"/>
        <v>0.45688131509844787</v>
      </c>
      <c r="E2495" s="34">
        <f t="shared" ca="1" si="249"/>
        <v>0.18172175085011522</v>
      </c>
      <c r="F2495" s="33"/>
      <c r="G2495" s="33">
        <f t="shared" ca="1" si="245"/>
        <v>3</v>
      </c>
      <c r="H2495" s="33">
        <f t="shared" ca="1" si="246"/>
        <v>2</v>
      </c>
      <c r="I2495" s="33">
        <f t="shared" ca="1" si="247"/>
        <v>5</v>
      </c>
      <c r="K2495" s="33"/>
      <c r="L2495" s="33"/>
      <c r="M2495" s="33"/>
      <c r="N2495" s="33"/>
      <c r="O2495" s="33"/>
    </row>
    <row r="2496" spans="1:15" x14ac:dyDescent="0.25">
      <c r="A2496" s="33">
        <f t="shared" ca="1" si="248"/>
        <v>1</v>
      </c>
      <c r="B2496" s="33">
        <f t="shared" ca="1" si="248"/>
        <v>5</v>
      </c>
      <c r="C2496" s="33"/>
      <c r="D2496" s="34">
        <f t="shared" ca="1" si="249"/>
        <v>0.44752565354613483</v>
      </c>
      <c r="E2496" s="34">
        <f t="shared" ca="1" si="249"/>
        <v>0.36217580646801162</v>
      </c>
      <c r="F2496" s="33"/>
      <c r="G2496" s="33">
        <f t="shared" ca="1" si="245"/>
        <v>1</v>
      </c>
      <c r="H2496" s="33">
        <f t="shared" ca="1" si="246"/>
        <v>5</v>
      </c>
      <c r="I2496" s="33">
        <f t="shared" ca="1" si="247"/>
        <v>6</v>
      </c>
      <c r="K2496" s="33"/>
      <c r="L2496" s="33"/>
      <c r="M2496" s="33"/>
      <c r="N2496" s="33"/>
      <c r="O2496" s="33"/>
    </row>
    <row r="2497" spans="1:15" x14ac:dyDescent="0.25">
      <c r="A2497" s="33">
        <f t="shared" ca="1" si="248"/>
        <v>6</v>
      </c>
      <c r="B2497" s="33">
        <f t="shared" ca="1" si="248"/>
        <v>5</v>
      </c>
      <c r="C2497" s="33"/>
      <c r="D2497" s="34">
        <f t="shared" ca="1" si="249"/>
        <v>0.56720186438938591</v>
      </c>
      <c r="E2497" s="34">
        <f t="shared" ca="1" si="249"/>
        <v>0.57663916415594652</v>
      </c>
      <c r="F2497" s="33"/>
      <c r="G2497" s="33">
        <f t="shared" ca="1" si="245"/>
        <v>6</v>
      </c>
      <c r="H2497" s="33">
        <f t="shared" ca="1" si="246"/>
        <v>5</v>
      </c>
      <c r="I2497" s="33">
        <f t="shared" ca="1" si="247"/>
        <v>11</v>
      </c>
      <c r="K2497" s="33"/>
      <c r="L2497" s="33"/>
      <c r="M2497" s="33"/>
      <c r="N2497" s="33"/>
      <c r="O2497" s="33"/>
    </row>
    <row r="2498" spans="1:15" x14ac:dyDescent="0.25">
      <c r="A2498" s="33">
        <f t="shared" ca="1" si="248"/>
        <v>1</v>
      </c>
      <c r="B2498" s="33">
        <f t="shared" ca="1" si="248"/>
        <v>6</v>
      </c>
      <c r="C2498" s="33"/>
      <c r="D2498" s="34">
        <f t="shared" ca="1" si="249"/>
        <v>0.99486270891079631</v>
      </c>
      <c r="E2498" s="34">
        <f t="shared" ca="1" si="249"/>
        <v>0.47935014612247684</v>
      </c>
      <c r="F2498" s="33"/>
      <c r="G2498" s="33">
        <f t="shared" ca="1" si="245"/>
        <v>1</v>
      </c>
      <c r="H2498" s="33">
        <f t="shared" ca="1" si="246"/>
        <v>6</v>
      </c>
      <c r="I2498" s="33">
        <f t="shared" ca="1" si="247"/>
        <v>7</v>
      </c>
      <c r="K2498" s="33"/>
      <c r="L2498" s="33"/>
      <c r="M2498" s="33"/>
      <c r="N2498" s="33"/>
      <c r="O2498" s="33"/>
    </row>
    <row r="2499" spans="1:15" x14ac:dyDescent="0.25">
      <c r="A2499" s="33">
        <f t="shared" ca="1" si="248"/>
        <v>5</v>
      </c>
      <c r="B2499" s="33">
        <f t="shared" ca="1" si="248"/>
        <v>4</v>
      </c>
      <c r="C2499" s="33"/>
      <c r="D2499" s="34">
        <f t="shared" ca="1" si="249"/>
        <v>0.87195295791701288</v>
      </c>
      <c r="E2499" s="34">
        <f t="shared" ca="1" si="249"/>
        <v>0.64136140437938605</v>
      </c>
      <c r="F2499" s="33"/>
      <c r="G2499" s="33">
        <f t="shared" ca="1" si="245"/>
        <v>5</v>
      </c>
      <c r="H2499" s="33">
        <f t="shared" ca="1" si="246"/>
        <v>4</v>
      </c>
      <c r="I2499" s="33">
        <f t="shared" ca="1" si="247"/>
        <v>9</v>
      </c>
      <c r="K2499" s="33"/>
      <c r="L2499" s="33"/>
      <c r="M2499" s="33"/>
      <c r="N2499" s="33"/>
      <c r="O2499" s="33"/>
    </row>
    <row r="2500" spans="1:15" x14ac:dyDescent="0.25">
      <c r="A2500" s="33">
        <f t="shared" ca="1" si="248"/>
        <v>6</v>
      </c>
      <c r="B2500" s="33">
        <f t="shared" ca="1" si="248"/>
        <v>5</v>
      </c>
      <c r="C2500" s="33"/>
      <c r="D2500" s="34">
        <f t="shared" ca="1" si="249"/>
        <v>0.44307102648652974</v>
      </c>
      <c r="E2500" s="34">
        <f t="shared" ca="1" si="249"/>
        <v>0.70527535582919543</v>
      </c>
      <c r="F2500" s="33"/>
      <c r="G2500" s="33">
        <f t="shared" ca="1" si="245"/>
        <v>6</v>
      </c>
      <c r="H2500" s="33">
        <f t="shared" ca="1" si="246"/>
        <v>5</v>
      </c>
      <c r="I2500" s="33">
        <f t="shared" ca="1" si="247"/>
        <v>11</v>
      </c>
      <c r="K2500" s="33"/>
      <c r="L2500" s="33"/>
      <c r="M2500" s="33"/>
      <c r="N2500" s="33"/>
      <c r="O2500" s="33"/>
    </row>
    <row r="2501" spans="1:15" x14ac:dyDescent="0.25">
      <c r="A2501" s="33">
        <f t="shared" ca="1" si="248"/>
        <v>3</v>
      </c>
      <c r="B2501" s="33">
        <f t="shared" ca="1" si="248"/>
        <v>1</v>
      </c>
      <c r="C2501" s="33"/>
      <c r="D2501" s="34">
        <f t="shared" ca="1" si="249"/>
        <v>0.61879797516177704</v>
      </c>
      <c r="E2501" s="34">
        <f t="shared" ca="1" si="249"/>
        <v>0.30451607662595903</v>
      </c>
      <c r="F2501" s="33"/>
      <c r="G2501" s="33">
        <f t="shared" ca="1" si="245"/>
        <v>3</v>
      </c>
      <c r="H2501" s="33">
        <f t="shared" ca="1" si="246"/>
        <v>1</v>
      </c>
      <c r="I2501" s="33">
        <f t="shared" ca="1" si="247"/>
        <v>4</v>
      </c>
      <c r="K2501" s="33"/>
      <c r="L2501" s="33"/>
      <c r="M2501" s="33"/>
      <c r="N2501" s="33"/>
      <c r="O2501" s="33"/>
    </row>
    <row r="2502" spans="1:15" x14ac:dyDescent="0.25">
      <c r="A2502" s="33">
        <f t="shared" ca="1" si="248"/>
        <v>3</v>
      </c>
      <c r="B2502" s="33">
        <f t="shared" ca="1" si="248"/>
        <v>3</v>
      </c>
      <c r="C2502" s="33"/>
      <c r="D2502" s="34">
        <f t="shared" ca="1" si="249"/>
        <v>0.11379473249155148</v>
      </c>
      <c r="E2502" s="34">
        <f t="shared" ca="1" si="249"/>
        <v>0.35451067153336235</v>
      </c>
      <c r="F2502" s="33"/>
      <c r="G2502" s="33">
        <f t="shared" ref="G2502:G2565" ca="1" si="250">IF(AND(COUNTIF($B$91:$G$91,A2502)=1,D2502&lt;=$B$90),RANDBETWEEN(1,6),A2502)</f>
        <v>3</v>
      </c>
      <c r="H2502" s="33">
        <f t="shared" ref="H2502:H2565" ca="1" si="251">IF(AND(COUNTIF($B$91:$G$91,B2502)=1,E2502&lt;=$B$90),RANDBETWEEN(1,6),B2502)</f>
        <v>3</v>
      </c>
      <c r="I2502" s="33">
        <f t="shared" ref="I2502:I2565" ca="1" si="252">SUM(G2502:H2502)</f>
        <v>6</v>
      </c>
      <c r="K2502" s="33"/>
      <c r="L2502" s="33"/>
      <c r="M2502" s="33"/>
      <c r="N2502" s="33"/>
      <c r="O2502" s="33"/>
    </row>
    <row r="2503" spans="1:15" x14ac:dyDescent="0.25">
      <c r="A2503" s="33">
        <f t="shared" ref="A2503:B2566" ca="1" si="253">RANDBETWEEN(1,6)</f>
        <v>2</v>
      </c>
      <c r="B2503" s="33">
        <f t="shared" ca="1" si="253"/>
        <v>4</v>
      </c>
      <c r="C2503" s="33"/>
      <c r="D2503" s="34">
        <f t="shared" ref="D2503:E2566" ca="1" si="254">RAND()</f>
        <v>0.50376467315109108</v>
      </c>
      <c r="E2503" s="34">
        <f t="shared" ca="1" si="254"/>
        <v>0.79914492796988912</v>
      </c>
      <c r="F2503" s="33"/>
      <c r="G2503" s="33">
        <f t="shared" ca="1" si="250"/>
        <v>2</v>
      </c>
      <c r="H2503" s="33">
        <f t="shared" ca="1" si="251"/>
        <v>4</v>
      </c>
      <c r="I2503" s="33">
        <f t="shared" ca="1" si="252"/>
        <v>6</v>
      </c>
      <c r="K2503" s="33"/>
      <c r="L2503" s="33"/>
      <c r="M2503" s="33"/>
      <c r="N2503" s="33"/>
      <c r="O2503" s="33"/>
    </row>
    <row r="2504" spans="1:15" x14ac:dyDescent="0.25">
      <c r="A2504" s="33">
        <f t="shared" ca="1" si="253"/>
        <v>2</v>
      </c>
      <c r="B2504" s="33">
        <f t="shared" ca="1" si="253"/>
        <v>1</v>
      </c>
      <c r="C2504" s="33"/>
      <c r="D2504" s="34">
        <f t="shared" ca="1" si="254"/>
        <v>0.36886176578359031</v>
      </c>
      <c r="E2504" s="34">
        <f t="shared" ca="1" si="254"/>
        <v>0.1234701823584009</v>
      </c>
      <c r="F2504" s="33"/>
      <c r="G2504" s="33">
        <f t="shared" ca="1" si="250"/>
        <v>2</v>
      </c>
      <c r="H2504" s="33">
        <f t="shared" ca="1" si="251"/>
        <v>1</v>
      </c>
      <c r="I2504" s="33">
        <f t="shared" ca="1" si="252"/>
        <v>3</v>
      </c>
      <c r="K2504" s="33"/>
      <c r="L2504" s="33"/>
      <c r="M2504" s="33"/>
      <c r="N2504" s="33"/>
      <c r="O2504" s="33"/>
    </row>
    <row r="2505" spans="1:15" x14ac:dyDescent="0.25">
      <c r="A2505" s="33">
        <f t="shared" ca="1" si="253"/>
        <v>2</v>
      </c>
      <c r="B2505" s="33">
        <f t="shared" ca="1" si="253"/>
        <v>1</v>
      </c>
      <c r="C2505" s="33"/>
      <c r="D2505" s="34">
        <f t="shared" ca="1" si="254"/>
        <v>0.80971149266156872</v>
      </c>
      <c r="E2505" s="34">
        <f t="shared" ca="1" si="254"/>
        <v>0.40177530029513941</v>
      </c>
      <c r="F2505" s="33"/>
      <c r="G2505" s="33">
        <f t="shared" ca="1" si="250"/>
        <v>2</v>
      </c>
      <c r="H2505" s="33">
        <f t="shared" ca="1" si="251"/>
        <v>1</v>
      </c>
      <c r="I2505" s="33">
        <f t="shared" ca="1" si="252"/>
        <v>3</v>
      </c>
      <c r="K2505" s="33"/>
      <c r="L2505" s="33"/>
      <c r="M2505" s="33"/>
      <c r="N2505" s="33"/>
      <c r="O2505" s="33"/>
    </row>
    <row r="2506" spans="1:15" x14ac:dyDescent="0.25">
      <c r="A2506" s="33">
        <f t="shared" ca="1" si="253"/>
        <v>2</v>
      </c>
      <c r="B2506" s="33">
        <f t="shared" ca="1" si="253"/>
        <v>3</v>
      </c>
      <c r="C2506" s="33"/>
      <c r="D2506" s="34">
        <f t="shared" ca="1" si="254"/>
        <v>2.7275321504653616E-2</v>
      </c>
      <c r="E2506" s="34">
        <f t="shared" ca="1" si="254"/>
        <v>0.15850923241872894</v>
      </c>
      <c r="F2506" s="33"/>
      <c r="G2506" s="33">
        <f t="shared" ca="1" si="250"/>
        <v>2</v>
      </c>
      <c r="H2506" s="33">
        <f t="shared" ca="1" si="251"/>
        <v>3</v>
      </c>
      <c r="I2506" s="33">
        <f t="shared" ca="1" si="252"/>
        <v>5</v>
      </c>
      <c r="K2506" s="33"/>
      <c r="L2506" s="33"/>
      <c r="M2506" s="33"/>
      <c r="N2506" s="33"/>
      <c r="O2506" s="33"/>
    </row>
    <row r="2507" spans="1:15" x14ac:dyDescent="0.25">
      <c r="A2507" s="33">
        <f t="shared" ca="1" si="253"/>
        <v>5</v>
      </c>
      <c r="B2507" s="33">
        <f t="shared" ca="1" si="253"/>
        <v>1</v>
      </c>
      <c r="C2507" s="33"/>
      <c r="D2507" s="34">
        <f t="shared" ca="1" si="254"/>
        <v>0.49288062425535095</v>
      </c>
      <c r="E2507" s="34">
        <f t="shared" ca="1" si="254"/>
        <v>0.50516788819285041</v>
      </c>
      <c r="F2507" s="33"/>
      <c r="G2507" s="33">
        <f t="shared" ca="1" si="250"/>
        <v>5</v>
      </c>
      <c r="H2507" s="33">
        <f t="shared" ca="1" si="251"/>
        <v>1</v>
      </c>
      <c r="I2507" s="33">
        <f t="shared" ca="1" si="252"/>
        <v>6</v>
      </c>
      <c r="K2507" s="33"/>
      <c r="L2507" s="33"/>
      <c r="M2507" s="33"/>
      <c r="N2507" s="33"/>
      <c r="O2507" s="33"/>
    </row>
    <row r="2508" spans="1:15" x14ac:dyDescent="0.25">
      <c r="A2508" s="33">
        <f t="shared" ca="1" si="253"/>
        <v>3</v>
      </c>
      <c r="B2508" s="33">
        <f t="shared" ca="1" si="253"/>
        <v>4</v>
      </c>
      <c r="C2508" s="33"/>
      <c r="D2508" s="34">
        <f t="shared" ca="1" si="254"/>
        <v>2.0136770104059898E-2</v>
      </c>
      <c r="E2508" s="34">
        <f t="shared" ca="1" si="254"/>
        <v>0.5670236100416961</v>
      </c>
      <c r="F2508" s="33"/>
      <c r="G2508" s="33">
        <f t="shared" ca="1" si="250"/>
        <v>3</v>
      </c>
      <c r="H2508" s="33">
        <f t="shared" ca="1" si="251"/>
        <v>4</v>
      </c>
      <c r="I2508" s="33">
        <f t="shared" ca="1" si="252"/>
        <v>7</v>
      </c>
      <c r="K2508" s="33"/>
      <c r="L2508" s="33"/>
      <c r="M2508" s="33"/>
      <c r="N2508" s="33"/>
      <c r="O2508" s="33"/>
    </row>
    <row r="2509" spans="1:15" x14ac:dyDescent="0.25">
      <c r="A2509" s="33">
        <f t="shared" ca="1" si="253"/>
        <v>4</v>
      </c>
      <c r="B2509" s="33">
        <f t="shared" ca="1" si="253"/>
        <v>5</v>
      </c>
      <c r="C2509" s="33"/>
      <c r="D2509" s="34">
        <f t="shared" ca="1" si="254"/>
        <v>0.88471636913280349</v>
      </c>
      <c r="E2509" s="34">
        <f t="shared" ca="1" si="254"/>
        <v>0.84600768025704121</v>
      </c>
      <c r="F2509" s="33"/>
      <c r="G2509" s="33">
        <f t="shared" ca="1" si="250"/>
        <v>4</v>
      </c>
      <c r="H2509" s="33">
        <f t="shared" ca="1" si="251"/>
        <v>5</v>
      </c>
      <c r="I2509" s="33">
        <f t="shared" ca="1" si="252"/>
        <v>9</v>
      </c>
      <c r="K2509" s="33"/>
      <c r="L2509" s="33"/>
      <c r="M2509" s="33"/>
      <c r="N2509" s="33"/>
      <c r="O2509" s="33"/>
    </row>
    <row r="2510" spans="1:15" x14ac:dyDescent="0.25">
      <c r="A2510" s="33">
        <f t="shared" ca="1" si="253"/>
        <v>6</v>
      </c>
      <c r="B2510" s="33">
        <f t="shared" ca="1" si="253"/>
        <v>2</v>
      </c>
      <c r="C2510" s="33"/>
      <c r="D2510" s="34">
        <f t="shared" ca="1" si="254"/>
        <v>1.3787634618259159E-2</v>
      </c>
      <c r="E2510" s="34">
        <f t="shared" ca="1" si="254"/>
        <v>0.25809195114296568</v>
      </c>
      <c r="F2510" s="33"/>
      <c r="G2510" s="33">
        <f t="shared" ca="1" si="250"/>
        <v>6</v>
      </c>
      <c r="H2510" s="33">
        <f t="shared" ca="1" si="251"/>
        <v>2</v>
      </c>
      <c r="I2510" s="33">
        <f t="shared" ca="1" si="252"/>
        <v>8</v>
      </c>
      <c r="K2510" s="33"/>
      <c r="L2510" s="33"/>
      <c r="M2510" s="33"/>
      <c r="N2510" s="33"/>
      <c r="O2510" s="33"/>
    </row>
    <row r="2511" spans="1:15" x14ac:dyDescent="0.25">
      <c r="A2511" s="33">
        <f t="shared" ca="1" si="253"/>
        <v>6</v>
      </c>
      <c r="B2511" s="33">
        <f t="shared" ca="1" si="253"/>
        <v>5</v>
      </c>
      <c r="C2511" s="33"/>
      <c r="D2511" s="34">
        <f t="shared" ca="1" si="254"/>
        <v>0.91442893035662054</v>
      </c>
      <c r="E2511" s="34">
        <f t="shared" ca="1" si="254"/>
        <v>0.46004827550783201</v>
      </c>
      <c r="F2511" s="33"/>
      <c r="G2511" s="33">
        <f t="shared" ca="1" si="250"/>
        <v>6</v>
      </c>
      <c r="H2511" s="33">
        <f t="shared" ca="1" si="251"/>
        <v>5</v>
      </c>
      <c r="I2511" s="33">
        <f t="shared" ca="1" si="252"/>
        <v>11</v>
      </c>
      <c r="K2511" s="33"/>
      <c r="L2511" s="33"/>
      <c r="M2511" s="33"/>
      <c r="N2511" s="33"/>
      <c r="O2511" s="33"/>
    </row>
    <row r="2512" spans="1:15" x14ac:dyDescent="0.25">
      <c r="A2512" s="33">
        <f t="shared" ca="1" si="253"/>
        <v>2</v>
      </c>
      <c r="B2512" s="33">
        <f t="shared" ca="1" si="253"/>
        <v>2</v>
      </c>
      <c r="C2512" s="33"/>
      <c r="D2512" s="34">
        <f t="shared" ca="1" si="254"/>
        <v>0.55914762524805495</v>
      </c>
      <c r="E2512" s="34">
        <f t="shared" ca="1" si="254"/>
        <v>0.73472015524575851</v>
      </c>
      <c r="F2512" s="33"/>
      <c r="G2512" s="33">
        <f t="shared" ca="1" si="250"/>
        <v>2</v>
      </c>
      <c r="H2512" s="33">
        <f t="shared" ca="1" si="251"/>
        <v>2</v>
      </c>
      <c r="I2512" s="33">
        <f t="shared" ca="1" si="252"/>
        <v>4</v>
      </c>
      <c r="K2512" s="33"/>
      <c r="L2512" s="33"/>
      <c r="M2512" s="33"/>
      <c r="N2512" s="33"/>
      <c r="O2512" s="33"/>
    </row>
    <row r="2513" spans="1:15" x14ac:dyDescent="0.25">
      <c r="A2513" s="33">
        <f t="shared" ca="1" si="253"/>
        <v>4</v>
      </c>
      <c r="B2513" s="33">
        <f t="shared" ca="1" si="253"/>
        <v>2</v>
      </c>
      <c r="C2513" s="33"/>
      <c r="D2513" s="34">
        <f t="shared" ca="1" si="254"/>
        <v>4.3746137648847716E-2</v>
      </c>
      <c r="E2513" s="34">
        <f t="shared" ca="1" si="254"/>
        <v>9.730167413797064E-2</v>
      </c>
      <c r="F2513" s="33"/>
      <c r="G2513" s="33">
        <f t="shared" ca="1" si="250"/>
        <v>4</v>
      </c>
      <c r="H2513" s="33">
        <f t="shared" ca="1" si="251"/>
        <v>2</v>
      </c>
      <c r="I2513" s="33">
        <f t="shared" ca="1" si="252"/>
        <v>6</v>
      </c>
      <c r="K2513" s="33"/>
      <c r="L2513" s="33"/>
      <c r="M2513" s="33"/>
      <c r="N2513" s="33"/>
      <c r="O2513" s="33"/>
    </row>
    <row r="2514" spans="1:15" x14ac:dyDescent="0.25">
      <c r="A2514" s="33">
        <f t="shared" ca="1" si="253"/>
        <v>5</v>
      </c>
      <c r="B2514" s="33">
        <f t="shared" ca="1" si="253"/>
        <v>1</v>
      </c>
      <c r="C2514" s="33"/>
      <c r="D2514" s="34">
        <f t="shared" ca="1" si="254"/>
        <v>0.83541226198761809</v>
      </c>
      <c r="E2514" s="34">
        <f t="shared" ca="1" si="254"/>
        <v>0.93837676086369404</v>
      </c>
      <c r="F2514" s="33"/>
      <c r="G2514" s="33">
        <f t="shared" ca="1" si="250"/>
        <v>5</v>
      </c>
      <c r="H2514" s="33">
        <f t="shared" ca="1" si="251"/>
        <v>1</v>
      </c>
      <c r="I2514" s="33">
        <f t="shared" ca="1" si="252"/>
        <v>6</v>
      </c>
      <c r="K2514" s="33"/>
      <c r="L2514" s="33"/>
      <c r="M2514" s="33"/>
      <c r="N2514" s="33"/>
      <c r="O2514" s="33"/>
    </row>
    <row r="2515" spans="1:15" x14ac:dyDescent="0.25">
      <c r="A2515" s="33">
        <f t="shared" ca="1" si="253"/>
        <v>6</v>
      </c>
      <c r="B2515" s="33">
        <f t="shared" ca="1" si="253"/>
        <v>6</v>
      </c>
      <c r="C2515" s="33"/>
      <c r="D2515" s="34">
        <f t="shared" ca="1" si="254"/>
        <v>0.89497835886917187</v>
      </c>
      <c r="E2515" s="34">
        <f t="shared" ca="1" si="254"/>
        <v>0.10245151727916857</v>
      </c>
      <c r="F2515" s="33"/>
      <c r="G2515" s="33">
        <f t="shared" ca="1" si="250"/>
        <v>6</v>
      </c>
      <c r="H2515" s="33">
        <f t="shared" ca="1" si="251"/>
        <v>6</v>
      </c>
      <c r="I2515" s="33">
        <f t="shared" ca="1" si="252"/>
        <v>12</v>
      </c>
      <c r="K2515" s="33"/>
      <c r="L2515" s="33"/>
      <c r="M2515" s="33"/>
      <c r="N2515" s="33"/>
      <c r="O2515" s="33"/>
    </row>
    <row r="2516" spans="1:15" x14ac:dyDescent="0.25">
      <c r="A2516" s="33">
        <f t="shared" ca="1" si="253"/>
        <v>3</v>
      </c>
      <c r="B2516" s="33">
        <f t="shared" ca="1" si="253"/>
        <v>6</v>
      </c>
      <c r="C2516" s="33"/>
      <c r="D2516" s="34">
        <f t="shared" ca="1" si="254"/>
        <v>0.42941866943924045</v>
      </c>
      <c r="E2516" s="34">
        <f t="shared" ca="1" si="254"/>
        <v>0.1292473611502708</v>
      </c>
      <c r="F2516" s="33"/>
      <c r="G2516" s="33">
        <f t="shared" ca="1" si="250"/>
        <v>3</v>
      </c>
      <c r="H2516" s="33">
        <f t="shared" ca="1" si="251"/>
        <v>6</v>
      </c>
      <c r="I2516" s="33">
        <f t="shared" ca="1" si="252"/>
        <v>9</v>
      </c>
      <c r="K2516" s="33"/>
      <c r="L2516" s="33"/>
      <c r="M2516" s="33"/>
      <c r="N2516" s="33"/>
      <c r="O2516" s="33"/>
    </row>
    <row r="2517" spans="1:15" x14ac:dyDescent="0.25">
      <c r="A2517" s="33">
        <f t="shared" ca="1" si="253"/>
        <v>6</v>
      </c>
      <c r="B2517" s="33">
        <f t="shared" ca="1" si="253"/>
        <v>6</v>
      </c>
      <c r="C2517" s="33"/>
      <c r="D2517" s="34">
        <f t="shared" ca="1" si="254"/>
        <v>0.10010723090087326</v>
      </c>
      <c r="E2517" s="34">
        <f t="shared" ca="1" si="254"/>
        <v>0.59040633137226062</v>
      </c>
      <c r="F2517" s="33"/>
      <c r="G2517" s="33">
        <f t="shared" ca="1" si="250"/>
        <v>6</v>
      </c>
      <c r="H2517" s="33">
        <f t="shared" ca="1" si="251"/>
        <v>6</v>
      </c>
      <c r="I2517" s="33">
        <f t="shared" ca="1" si="252"/>
        <v>12</v>
      </c>
      <c r="K2517" s="33"/>
      <c r="L2517" s="33"/>
      <c r="M2517" s="33"/>
      <c r="N2517" s="33"/>
      <c r="O2517" s="33"/>
    </row>
    <row r="2518" spans="1:15" x14ac:dyDescent="0.25">
      <c r="A2518" s="33">
        <f t="shared" ca="1" si="253"/>
        <v>6</v>
      </c>
      <c r="B2518" s="33">
        <f t="shared" ca="1" si="253"/>
        <v>4</v>
      </c>
      <c r="C2518" s="33"/>
      <c r="D2518" s="34">
        <f t="shared" ca="1" si="254"/>
        <v>8.2280033645509842E-4</v>
      </c>
      <c r="E2518" s="34">
        <f t="shared" ca="1" si="254"/>
        <v>0.53097002420635397</v>
      </c>
      <c r="F2518" s="33"/>
      <c r="G2518" s="33">
        <f t="shared" ca="1" si="250"/>
        <v>6</v>
      </c>
      <c r="H2518" s="33">
        <f t="shared" ca="1" si="251"/>
        <v>4</v>
      </c>
      <c r="I2518" s="33">
        <f t="shared" ca="1" si="252"/>
        <v>10</v>
      </c>
      <c r="K2518" s="33"/>
      <c r="L2518" s="33"/>
      <c r="M2518" s="33"/>
      <c r="N2518" s="33"/>
      <c r="O2518" s="33"/>
    </row>
    <row r="2519" spans="1:15" x14ac:dyDescent="0.25">
      <c r="A2519" s="33">
        <f t="shared" ca="1" si="253"/>
        <v>6</v>
      </c>
      <c r="B2519" s="33">
        <f t="shared" ca="1" si="253"/>
        <v>4</v>
      </c>
      <c r="C2519" s="33"/>
      <c r="D2519" s="34">
        <f t="shared" ca="1" si="254"/>
        <v>0.81515618010617941</v>
      </c>
      <c r="E2519" s="34">
        <f t="shared" ca="1" si="254"/>
        <v>0.60820929217770803</v>
      </c>
      <c r="F2519" s="33"/>
      <c r="G2519" s="33">
        <f t="shared" ca="1" si="250"/>
        <v>6</v>
      </c>
      <c r="H2519" s="33">
        <f t="shared" ca="1" si="251"/>
        <v>4</v>
      </c>
      <c r="I2519" s="33">
        <f t="shared" ca="1" si="252"/>
        <v>10</v>
      </c>
      <c r="K2519" s="33"/>
      <c r="L2519" s="33"/>
      <c r="M2519" s="33"/>
      <c r="N2519" s="33"/>
      <c r="O2519" s="33"/>
    </row>
    <row r="2520" spans="1:15" x14ac:dyDescent="0.25">
      <c r="A2520" s="33">
        <f t="shared" ca="1" si="253"/>
        <v>5</v>
      </c>
      <c r="B2520" s="33">
        <f t="shared" ca="1" si="253"/>
        <v>3</v>
      </c>
      <c r="C2520" s="33"/>
      <c r="D2520" s="34">
        <f t="shared" ca="1" si="254"/>
        <v>0.3285603554499601</v>
      </c>
      <c r="E2520" s="34">
        <f t="shared" ca="1" si="254"/>
        <v>0.44296468135726896</v>
      </c>
      <c r="F2520" s="33"/>
      <c r="G2520" s="33">
        <f t="shared" ca="1" si="250"/>
        <v>5</v>
      </c>
      <c r="H2520" s="33">
        <f t="shared" ca="1" si="251"/>
        <v>3</v>
      </c>
      <c r="I2520" s="33">
        <f t="shared" ca="1" si="252"/>
        <v>8</v>
      </c>
      <c r="K2520" s="33"/>
      <c r="L2520" s="33"/>
      <c r="M2520" s="33"/>
      <c r="N2520" s="33"/>
      <c r="O2520" s="33"/>
    </row>
    <row r="2521" spans="1:15" x14ac:dyDescent="0.25">
      <c r="A2521" s="33">
        <f t="shared" ca="1" si="253"/>
        <v>6</v>
      </c>
      <c r="B2521" s="33">
        <f t="shared" ca="1" si="253"/>
        <v>6</v>
      </c>
      <c r="C2521" s="33"/>
      <c r="D2521" s="34">
        <f t="shared" ca="1" si="254"/>
        <v>1.8266452498369334E-2</v>
      </c>
      <c r="E2521" s="34">
        <f t="shared" ca="1" si="254"/>
        <v>0.73894051657854121</v>
      </c>
      <c r="F2521" s="33"/>
      <c r="G2521" s="33">
        <f t="shared" ca="1" si="250"/>
        <v>6</v>
      </c>
      <c r="H2521" s="33">
        <f t="shared" ca="1" si="251"/>
        <v>6</v>
      </c>
      <c r="I2521" s="33">
        <f t="shared" ca="1" si="252"/>
        <v>12</v>
      </c>
      <c r="K2521" s="33"/>
      <c r="L2521" s="33"/>
      <c r="M2521" s="33"/>
      <c r="N2521" s="33"/>
      <c r="O2521" s="33"/>
    </row>
    <row r="2522" spans="1:15" x14ac:dyDescent="0.25">
      <c r="A2522" s="33">
        <f t="shared" ca="1" si="253"/>
        <v>6</v>
      </c>
      <c r="B2522" s="33">
        <f t="shared" ca="1" si="253"/>
        <v>5</v>
      </c>
      <c r="C2522" s="33"/>
      <c r="D2522" s="34">
        <f t="shared" ca="1" si="254"/>
        <v>0.44208111106803316</v>
      </c>
      <c r="E2522" s="34">
        <f t="shared" ca="1" si="254"/>
        <v>0.74306811268883144</v>
      </c>
      <c r="F2522" s="33"/>
      <c r="G2522" s="33">
        <f t="shared" ca="1" si="250"/>
        <v>6</v>
      </c>
      <c r="H2522" s="33">
        <f t="shared" ca="1" si="251"/>
        <v>5</v>
      </c>
      <c r="I2522" s="33">
        <f t="shared" ca="1" si="252"/>
        <v>11</v>
      </c>
      <c r="K2522" s="33"/>
      <c r="L2522" s="33"/>
      <c r="M2522" s="33"/>
      <c r="N2522" s="33"/>
      <c r="O2522" s="33"/>
    </row>
    <row r="2523" spans="1:15" x14ac:dyDescent="0.25">
      <c r="A2523" s="33">
        <f t="shared" ca="1" si="253"/>
        <v>2</v>
      </c>
      <c r="B2523" s="33">
        <f t="shared" ca="1" si="253"/>
        <v>2</v>
      </c>
      <c r="C2523" s="33"/>
      <c r="D2523" s="34">
        <f t="shared" ca="1" si="254"/>
        <v>0.55187386883324774</v>
      </c>
      <c r="E2523" s="34">
        <f t="shared" ca="1" si="254"/>
        <v>0.16495204566530586</v>
      </c>
      <c r="F2523" s="33"/>
      <c r="G2523" s="33">
        <f t="shared" ca="1" si="250"/>
        <v>2</v>
      </c>
      <c r="H2523" s="33">
        <f t="shared" ca="1" si="251"/>
        <v>2</v>
      </c>
      <c r="I2523" s="33">
        <f t="shared" ca="1" si="252"/>
        <v>4</v>
      </c>
      <c r="K2523" s="33"/>
      <c r="L2523" s="33"/>
      <c r="M2523" s="33"/>
      <c r="N2523" s="33"/>
      <c r="O2523" s="33"/>
    </row>
    <row r="2524" spans="1:15" x14ac:dyDescent="0.25">
      <c r="A2524" s="33">
        <f t="shared" ca="1" si="253"/>
        <v>3</v>
      </c>
      <c r="B2524" s="33">
        <f t="shared" ca="1" si="253"/>
        <v>4</v>
      </c>
      <c r="C2524" s="33"/>
      <c r="D2524" s="34">
        <f t="shared" ca="1" si="254"/>
        <v>0.4036875629530946</v>
      </c>
      <c r="E2524" s="34">
        <f t="shared" ca="1" si="254"/>
        <v>0.59550258878380757</v>
      </c>
      <c r="F2524" s="33"/>
      <c r="G2524" s="33">
        <f t="shared" ca="1" si="250"/>
        <v>3</v>
      </c>
      <c r="H2524" s="33">
        <f t="shared" ca="1" si="251"/>
        <v>4</v>
      </c>
      <c r="I2524" s="33">
        <f t="shared" ca="1" si="252"/>
        <v>7</v>
      </c>
      <c r="K2524" s="33"/>
      <c r="L2524" s="33"/>
      <c r="M2524" s="33"/>
      <c r="N2524" s="33"/>
      <c r="O2524" s="33"/>
    </row>
    <row r="2525" spans="1:15" x14ac:dyDescent="0.25">
      <c r="A2525" s="33">
        <f t="shared" ca="1" si="253"/>
        <v>5</v>
      </c>
      <c r="B2525" s="33">
        <f t="shared" ca="1" si="253"/>
        <v>4</v>
      </c>
      <c r="C2525" s="33"/>
      <c r="D2525" s="34">
        <f t="shared" ca="1" si="254"/>
        <v>0.43698759840796919</v>
      </c>
      <c r="E2525" s="34">
        <f t="shared" ca="1" si="254"/>
        <v>0.6691756167130094</v>
      </c>
      <c r="F2525" s="33"/>
      <c r="G2525" s="33">
        <f t="shared" ca="1" si="250"/>
        <v>5</v>
      </c>
      <c r="H2525" s="33">
        <f t="shared" ca="1" si="251"/>
        <v>4</v>
      </c>
      <c r="I2525" s="33">
        <f t="shared" ca="1" si="252"/>
        <v>9</v>
      </c>
      <c r="K2525" s="33"/>
      <c r="L2525" s="33"/>
      <c r="M2525" s="33"/>
      <c r="N2525" s="33"/>
      <c r="O2525" s="33"/>
    </row>
    <row r="2526" spans="1:15" x14ac:dyDescent="0.25">
      <c r="A2526" s="33">
        <f t="shared" ca="1" si="253"/>
        <v>3</v>
      </c>
      <c r="B2526" s="33">
        <f t="shared" ca="1" si="253"/>
        <v>3</v>
      </c>
      <c r="C2526" s="33"/>
      <c r="D2526" s="34">
        <f t="shared" ca="1" si="254"/>
        <v>1.5096250134424172E-2</v>
      </c>
      <c r="E2526" s="34">
        <f t="shared" ca="1" si="254"/>
        <v>0.13681260967089015</v>
      </c>
      <c r="F2526" s="33"/>
      <c r="G2526" s="33">
        <f t="shared" ca="1" si="250"/>
        <v>3</v>
      </c>
      <c r="H2526" s="33">
        <f t="shared" ca="1" si="251"/>
        <v>3</v>
      </c>
      <c r="I2526" s="33">
        <f t="shared" ca="1" si="252"/>
        <v>6</v>
      </c>
      <c r="K2526" s="33"/>
      <c r="L2526" s="33"/>
      <c r="M2526" s="33"/>
      <c r="N2526" s="33"/>
      <c r="O2526" s="33"/>
    </row>
    <row r="2527" spans="1:15" x14ac:dyDescent="0.25">
      <c r="A2527" s="33">
        <f t="shared" ca="1" si="253"/>
        <v>5</v>
      </c>
      <c r="B2527" s="33">
        <f t="shared" ca="1" si="253"/>
        <v>4</v>
      </c>
      <c r="C2527" s="33"/>
      <c r="D2527" s="34">
        <f t="shared" ca="1" si="254"/>
        <v>0.7155059933328527</v>
      </c>
      <c r="E2527" s="34">
        <f t="shared" ca="1" si="254"/>
        <v>0.97982167968595824</v>
      </c>
      <c r="F2527" s="33"/>
      <c r="G2527" s="33">
        <f t="shared" ca="1" si="250"/>
        <v>5</v>
      </c>
      <c r="H2527" s="33">
        <f t="shared" ca="1" si="251"/>
        <v>4</v>
      </c>
      <c r="I2527" s="33">
        <f t="shared" ca="1" si="252"/>
        <v>9</v>
      </c>
      <c r="K2527" s="33"/>
      <c r="L2527" s="33"/>
      <c r="M2527" s="33"/>
      <c r="N2527" s="33"/>
      <c r="O2527" s="33"/>
    </row>
    <row r="2528" spans="1:15" x14ac:dyDescent="0.25">
      <c r="A2528" s="33">
        <f t="shared" ca="1" si="253"/>
        <v>2</v>
      </c>
      <c r="B2528" s="33">
        <f t="shared" ca="1" si="253"/>
        <v>4</v>
      </c>
      <c r="C2528" s="33"/>
      <c r="D2528" s="34">
        <f t="shared" ca="1" si="254"/>
        <v>0.63525251660758553</v>
      </c>
      <c r="E2528" s="34">
        <f t="shared" ca="1" si="254"/>
        <v>0.89660256481985889</v>
      </c>
      <c r="F2528" s="33"/>
      <c r="G2528" s="33">
        <f t="shared" ca="1" si="250"/>
        <v>2</v>
      </c>
      <c r="H2528" s="33">
        <f t="shared" ca="1" si="251"/>
        <v>4</v>
      </c>
      <c r="I2528" s="33">
        <f t="shared" ca="1" si="252"/>
        <v>6</v>
      </c>
      <c r="K2528" s="33"/>
      <c r="L2528" s="33"/>
      <c r="M2528" s="33"/>
      <c r="N2528" s="33"/>
      <c r="O2528" s="33"/>
    </row>
    <row r="2529" spans="1:15" x14ac:dyDescent="0.25">
      <c r="A2529" s="33">
        <f t="shared" ca="1" si="253"/>
        <v>2</v>
      </c>
      <c r="B2529" s="33">
        <f t="shared" ca="1" si="253"/>
        <v>3</v>
      </c>
      <c r="C2529" s="33"/>
      <c r="D2529" s="34">
        <f t="shared" ca="1" si="254"/>
        <v>0.7692293357284079</v>
      </c>
      <c r="E2529" s="34">
        <f t="shared" ca="1" si="254"/>
        <v>0.61842318802998764</v>
      </c>
      <c r="F2529" s="33"/>
      <c r="G2529" s="33">
        <f t="shared" ca="1" si="250"/>
        <v>2</v>
      </c>
      <c r="H2529" s="33">
        <f t="shared" ca="1" si="251"/>
        <v>3</v>
      </c>
      <c r="I2529" s="33">
        <f t="shared" ca="1" si="252"/>
        <v>5</v>
      </c>
      <c r="K2529" s="33"/>
      <c r="L2529" s="33"/>
      <c r="M2529" s="33"/>
      <c r="N2529" s="33"/>
      <c r="O2529" s="33"/>
    </row>
    <row r="2530" spans="1:15" x14ac:dyDescent="0.25">
      <c r="A2530" s="33">
        <f t="shared" ca="1" si="253"/>
        <v>5</v>
      </c>
      <c r="B2530" s="33">
        <f t="shared" ca="1" si="253"/>
        <v>6</v>
      </c>
      <c r="C2530" s="33"/>
      <c r="D2530" s="34">
        <f t="shared" ca="1" si="254"/>
        <v>0.10105714950429512</v>
      </c>
      <c r="E2530" s="34">
        <f t="shared" ca="1" si="254"/>
        <v>0.28637771370868925</v>
      </c>
      <c r="F2530" s="33"/>
      <c r="G2530" s="33">
        <f t="shared" ca="1" si="250"/>
        <v>5</v>
      </c>
      <c r="H2530" s="33">
        <f t="shared" ca="1" si="251"/>
        <v>6</v>
      </c>
      <c r="I2530" s="33">
        <f t="shared" ca="1" si="252"/>
        <v>11</v>
      </c>
      <c r="K2530" s="33"/>
      <c r="L2530" s="33"/>
      <c r="M2530" s="33"/>
      <c r="N2530" s="33"/>
      <c r="O2530" s="33"/>
    </row>
    <row r="2531" spans="1:15" x14ac:dyDescent="0.25">
      <c r="A2531" s="33">
        <f t="shared" ca="1" si="253"/>
        <v>6</v>
      </c>
      <c r="B2531" s="33">
        <f t="shared" ca="1" si="253"/>
        <v>6</v>
      </c>
      <c r="C2531" s="33"/>
      <c r="D2531" s="34">
        <f t="shared" ca="1" si="254"/>
        <v>0.19760733892851601</v>
      </c>
      <c r="E2531" s="34">
        <f t="shared" ca="1" si="254"/>
        <v>9.0437352858062092E-2</v>
      </c>
      <c r="F2531" s="33"/>
      <c r="G2531" s="33">
        <f t="shared" ca="1" si="250"/>
        <v>6</v>
      </c>
      <c r="H2531" s="33">
        <f t="shared" ca="1" si="251"/>
        <v>6</v>
      </c>
      <c r="I2531" s="33">
        <f t="shared" ca="1" si="252"/>
        <v>12</v>
      </c>
      <c r="K2531" s="33"/>
      <c r="L2531" s="33"/>
      <c r="M2531" s="33"/>
      <c r="N2531" s="33"/>
      <c r="O2531" s="33"/>
    </row>
    <row r="2532" spans="1:15" x14ac:dyDescent="0.25">
      <c r="A2532" s="33">
        <f t="shared" ca="1" si="253"/>
        <v>4</v>
      </c>
      <c r="B2532" s="33">
        <f t="shared" ca="1" si="253"/>
        <v>3</v>
      </c>
      <c r="C2532" s="33"/>
      <c r="D2532" s="34">
        <f t="shared" ca="1" si="254"/>
        <v>0.55494322927551798</v>
      </c>
      <c r="E2532" s="34">
        <f t="shared" ca="1" si="254"/>
        <v>0.95202692744403028</v>
      </c>
      <c r="F2532" s="33"/>
      <c r="G2532" s="33">
        <f t="shared" ca="1" si="250"/>
        <v>4</v>
      </c>
      <c r="H2532" s="33">
        <f t="shared" ca="1" si="251"/>
        <v>3</v>
      </c>
      <c r="I2532" s="33">
        <f t="shared" ca="1" si="252"/>
        <v>7</v>
      </c>
      <c r="K2532" s="33"/>
      <c r="L2532" s="33"/>
      <c r="M2532" s="33"/>
      <c r="N2532" s="33"/>
      <c r="O2532" s="33"/>
    </row>
    <row r="2533" spans="1:15" x14ac:dyDescent="0.25">
      <c r="A2533" s="33">
        <f t="shared" ca="1" si="253"/>
        <v>1</v>
      </c>
      <c r="B2533" s="33">
        <f t="shared" ca="1" si="253"/>
        <v>3</v>
      </c>
      <c r="C2533" s="33"/>
      <c r="D2533" s="34">
        <f t="shared" ca="1" si="254"/>
        <v>5.9806483328983528E-2</v>
      </c>
      <c r="E2533" s="34">
        <f t="shared" ca="1" si="254"/>
        <v>0.54359128908339338</v>
      </c>
      <c r="F2533" s="33"/>
      <c r="G2533" s="33">
        <f t="shared" ca="1" si="250"/>
        <v>1</v>
      </c>
      <c r="H2533" s="33">
        <f t="shared" ca="1" si="251"/>
        <v>3</v>
      </c>
      <c r="I2533" s="33">
        <f t="shared" ca="1" si="252"/>
        <v>4</v>
      </c>
      <c r="K2533" s="33"/>
      <c r="L2533" s="33"/>
      <c r="M2533" s="33"/>
      <c r="N2533" s="33"/>
      <c r="O2533" s="33"/>
    </row>
    <row r="2534" spans="1:15" x14ac:dyDescent="0.25">
      <c r="A2534" s="33">
        <f t="shared" ca="1" si="253"/>
        <v>5</v>
      </c>
      <c r="B2534" s="33">
        <f t="shared" ca="1" si="253"/>
        <v>3</v>
      </c>
      <c r="C2534" s="33"/>
      <c r="D2534" s="34">
        <f t="shared" ca="1" si="254"/>
        <v>0.94433833712479243</v>
      </c>
      <c r="E2534" s="34">
        <f t="shared" ca="1" si="254"/>
        <v>3.6437104373068241E-2</v>
      </c>
      <c r="F2534" s="33"/>
      <c r="G2534" s="33">
        <f t="shared" ca="1" si="250"/>
        <v>5</v>
      </c>
      <c r="H2534" s="33">
        <f t="shared" ca="1" si="251"/>
        <v>3</v>
      </c>
      <c r="I2534" s="33">
        <f t="shared" ca="1" si="252"/>
        <v>8</v>
      </c>
      <c r="K2534" s="33"/>
      <c r="L2534" s="33"/>
      <c r="M2534" s="33"/>
      <c r="N2534" s="33"/>
      <c r="O2534" s="33"/>
    </row>
    <row r="2535" spans="1:15" x14ac:dyDescent="0.25">
      <c r="A2535" s="33">
        <f t="shared" ca="1" si="253"/>
        <v>2</v>
      </c>
      <c r="B2535" s="33">
        <f t="shared" ca="1" si="253"/>
        <v>3</v>
      </c>
      <c r="C2535" s="33"/>
      <c r="D2535" s="34">
        <f t="shared" ca="1" si="254"/>
        <v>0.41495121473756413</v>
      </c>
      <c r="E2535" s="34">
        <f t="shared" ca="1" si="254"/>
        <v>0.47129456501059319</v>
      </c>
      <c r="F2535" s="33"/>
      <c r="G2535" s="33">
        <f t="shared" ca="1" si="250"/>
        <v>2</v>
      </c>
      <c r="H2535" s="33">
        <f t="shared" ca="1" si="251"/>
        <v>3</v>
      </c>
      <c r="I2535" s="33">
        <f t="shared" ca="1" si="252"/>
        <v>5</v>
      </c>
      <c r="K2535" s="33"/>
      <c r="L2535" s="33"/>
      <c r="M2535" s="33"/>
      <c r="N2535" s="33"/>
      <c r="O2535" s="33"/>
    </row>
    <row r="2536" spans="1:15" x14ac:dyDescent="0.25">
      <c r="A2536" s="33">
        <f t="shared" ca="1" si="253"/>
        <v>2</v>
      </c>
      <c r="B2536" s="33">
        <f t="shared" ca="1" si="253"/>
        <v>1</v>
      </c>
      <c r="C2536" s="33"/>
      <c r="D2536" s="34">
        <f t="shared" ca="1" si="254"/>
        <v>0.90473303278464878</v>
      </c>
      <c r="E2536" s="34">
        <f t="shared" ca="1" si="254"/>
        <v>0.33983589279463566</v>
      </c>
      <c r="F2536" s="33"/>
      <c r="G2536" s="33">
        <f t="shared" ca="1" si="250"/>
        <v>2</v>
      </c>
      <c r="H2536" s="33">
        <f t="shared" ca="1" si="251"/>
        <v>1</v>
      </c>
      <c r="I2536" s="33">
        <f t="shared" ca="1" si="252"/>
        <v>3</v>
      </c>
      <c r="K2536" s="33"/>
      <c r="L2536" s="33"/>
      <c r="M2536" s="33"/>
      <c r="N2536" s="33"/>
      <c r="O2536" s="33"/>
    </row>
    <row r="2537" spans="1:15" x14ac:dyDescent="0.25">
      <c r="A2537" s="33">
        <f t="shared" ca="1" si="253"/>
        <v>6</v>
      </c>
      <c r="B2537" s="33">
        <f t="shared" ca="1" si="253"/>
        <v>1</v>
      </c>
      <c r="C2537" s="33"/>
      <c r="D2537" s="34">
        <f t="shared" ca="1" si="254"/>
        <v>0.80923245092197937</v>
      </c>
      <c r="E2537" s="34">
        <f t="shared" ca="1" si="254"/>
        <v>0.70719261474052009</v>
      </c>
      <c r="F2537" s="33"/>
      <c r="G2537" s="33">
        <f t="shared" ca="1" si="250"/>
        <v>6</v>
      </c>
      <c r="H2537" s="33">
        <f t="shared" ca="1" si="251"/>
        <v>1</v>
      </c>
      <c r="I2537" s="33">
        <f t="shared" ca="1" si="252"/>
        <v>7</v>
      </c>
      <c r="K2537" s="33"/>
      <c r="L2537" s="33"/>
      <c r="M2537" s="33"/>
      <c r="N2537" s="33"/>
      <c r="O2537" s="33"/>
    </row>
    <row r="2538" spans="1:15" x14ac:dyDescent="0.25">
      <c r="A2538" s="33">
        <f t="shared" ca="1" si="253"/>
        <v>3</v>
      </c>
      <c r="B2538" s="33">
        <f t="shared" ca="1" si="253"/>
        <v>5</v>
      </c>
      <c r="C2538" s="33"/>
      <c r="D2538" s="34">
        <f t="shared" ca="1" si="254"/>
        <v>0.1057697202242609</v>
      </c>
      <c r="E2538" s="34">
        <f t="shared" ca="1" si="254"/>
        <v>0.57532086268260973</v>
      </c>
      <c r="F2538" s="33"/>
      <c r="G2538" s="33">
        <f t="shared" ca="1" si="250"/>
        <v>3</v>
      </c>
      <c r="H2538" s="33">
        <f t="shared" ca="1" si="251"/>
        <v>5</v>
      </c>
      <c r="I2538" s="33">
        <f t="shared" ca="1" si="252"/>
        <v>8</v>
      </c>
      <c r="K2538" s="33"/>
      <c r="L2538" s="33"/>
      <c r="M2538" s="33"/>
      <c r="N2538" s="33"/>
      <c r="O2538" s="33"/>
    </row>
    <row r="2539" spans="1:15" x14ac:dyDescent="0.25">
      <c r="A2539" s="33">
        <f t="shared" ca="1" si="253"/>
        <v>4</v>
      </c>
      <c r="B2539" s="33">
        <f t="shared" ca="1" si="253"/>
        <v>1</v>
      </c>
      <c r="C2539" s="33"/>
      <c r="D2539" s="34">
        <f t="shared" ca="1" si="254"/>
        <v>2.431314516518901E-2</v>
      </c>
      <c r="E2539" s="34">
        <f t="shared" ca="1" si="254"/>
        <v>0.27478841416739697</v>
      </c>
      <c r="F2539" s="33"/>
      <c r="G2539" s="33">
        <f t="shared" ca="1" si="250"/>
        <v>4</v>
      </c>
      <c r="H2539" s="33">
        <f t="shared" ca="1" si="251"/>
        <v>1</v>
      </c>
      <c r="I2539" s="33">
        <f t="shared" ca="1" si="252"/>
        <v>5</v>
      </c>
      <c r="K2539" s="33"/>
      <c r="L2539" s="33"/>
      <c r="M2539" s="33"/>
      <c r="N2539" s="33"/>
      <c r="O2539" s="33"/>
    </row>
    <row r="2540" spans="1:15" x14ac:dyDescent="0.25">
      <c r="A2540" s="33">
        <f t="shared" ca="1" si="253"/>
        <v>3</v>
      </c>
      <c r="B2540" s="33">
        <f t="shared" ca="1" si="253"/>
        <v>4</v>
      </c>
      <c r="C2540" s="33"/>
      <c r="D2540" s="34">
        <f t="shared" ca="1" si="254"/>
        <v>0.62094783882802063</v>
      </c>
      <c r="E2540" s="34">
        <f t="shared" ca="1" si="254"/>
        <v>0.6288264157506851</v>
      </c>
      <c r="F2540" s="33"/>
      <c r="G2540" s="33">
        <f t="shared" ca="1" si="250"/>
        <v>3</v>
      </c>
      <c r="H2540" s="33">
        <f t="shared" ca="1" si="251"/>
        <v>4</v>
      </c>
      <c r="I2540" s="33">
        <f t="shared" ca="1" si="252"/>
        <v>7</v>
      </c>
      <c r="K2540" s="33"/>
      <c r="L2540" s="33"/>
      <c r="M2540" s="33"/>
      <c r="N2540" s="33"/>
      <c r="O2540" s="33"/>
    </row>
    <row r="2541" spans="1:15" x14ac:dyDescent="0.25">
      <c r="A2541" s="33">
        <f t="shared" ca="1" si="253"/>
        <v>6</v>
      </c>
      <c r="B2541" s="33">
        <f t="shared" ca="1" si="253"/>
        <v>1</v>
      </c>
      <c r="C2541" s="33"/>
      <c r="D2541" s="34">
        <f t="shared" ca="1" si="254"/>
        <v>0.11032191874815722</v>
      </c>
      <c r="E2541" s="34">
        <f t="shared" ca="1" si="254"/>
        <v>0.55724708885582885</v>
      </c>
      <c r="F2541" s="33"/>
      <c r="G2541" s="33">
        <f t="shared" ca="1" si="250"/>
        <v>6</v>
      </c>
      <c r="H2541" s="33">
        <f t="shared" ca="1" si="251"/>
        <v>1</v>
      </c>
      <c r="I2541" s="33">
        <f t="shared" ca="1" si="252"/>
        <v>7</v>
      </c>
      <c r="K2541" s="33"/>
      <c r="L2541" s="33"/>
      <c r="M2541" s="33"/>
      <c r="N2541" s="33"/>
      <c r="O2541" s="33"/>
    </row>
    <row r="2542" spans="1:15" x14ac:dyDescent="0.25">
      <c r="A2542" s="33">
        <f t="shared" ca="1" si="253"/>
        <v>3</v>
      </c>
      <c r="B2542" s="33">
        <f t="shared" ca="1" si="253"/>
        <v>3</v>
      </c>
      <c r="C2542" s="33"/>
      <c r="D2542" s="34">
        <f t="shared" ca="1" si="254"/>
        <v>0.50161830924388462</v>
      </c>
      <c r="E2542" s="34">
        <f t="shared" ca="1" si="254"/>
        <v>0.14885319870582359</v>
      </c>
      <c r="F2542" s="33"/>
      <c r="G2542" s="33">
        <f t="shared" ca="1" si="250"/>
        <v>3</v>
      </c>
      <c r="H2542" s="33">
        <f t="shared" ca="1" si="251"/>
        <v>3</v>
      </c>
      <c r="I2542" s="33">
        <f t="shared" ca="1" si="252"/>
        <v>6</v>
      </c>
      <c r="K2542" s="33"/>
      <c r="L2542" s="33"/>
      <c r="M2542" s="33"/>
      <c r="N2542" s="33"/>
      <c r="O2542" s="33"/>
    </row>
    <row r="2543" spans="1:15" x14ac:dyDescent="0.25">
      <c r="A2543" s="33">
        <f t="shared" ca="1" si="253"/>
        <v>6</v>
      </c>
      <c r="B2543" s="33">
        <f t="shared" ca="1" si="253"/>
        <v>4</v>
      </c>
      <c r="C2543" s="33"/>
      <c r="D2543" s="34">
        <f t="shared" ca="1" si="254"/>
        <v>0.16064787910518619</v>
      </c>
      <c r="E2543" s="34">
        <f t="shared" ca="1" si="254"/>
        <v>1.2149557762224039E-2</v>
      </c>
      <c r="F2543" s="33"/>
      <c r="G2543" s="33">
        <f t="shared" ca="1" si="250"/>
        <v>6</v>
      </c>
      <c r="H2543" s="33">
        <f t="shared" ca="1" si="251"/>
        <v>4</v>
      </c>
      <c r="I2543" s="33">
        <f t="shared" ca="1" si="252"/>
        <v>10</v>
      </c>
      <c r="K2543" s="33"/>
      <c r="L2543" s="33"/>
      <c r="M2543" s="33"/>
      <c r="N2543" s="33"/>
      <c r="O2543" s="33"/>
    </row>
    <row r="2544" spans="1:15" x14ac:dyDescent="0.25">
      <c r="A2544" s="33">
        <f t="shared" ca="1" si="253"/>
        <v>3</v>
      </c>
      <c r="B2544" s="33">
        <f t="shared" ca="1" si="253"/>
        <v>4</v>
      </c>
      <c r="C2544" s="33"/>
      <c r="D2544" s="34">
        <f t="shared" ca="1" si="254"/>
        <v>1.7398851667219661E-2</v>
      </c>
      <c r="E2544" s="34">
        <f t="shared" ca="1" si="254"/>
        <v>0.77071213366324975</v>
      </c>
      <c r="F2544" s="33"/>
      <c r="G2544" s="33">
        <f t="shared" ca="1" si="250"/>
        <v>3</v>
      </c>
      <c r="H2544" s="33">
        <f t="shared" ca="1" si="251"/>
        <v>4</v>
      </c>
      <c r="I2544" s="33">
        <f t="shared" ca="1" si="252"/>
        <v>7</v>
      </c>
      <c r="K2544" s="33"/>
      <c r="L2544" s="33"/>
      <c r="M2544" s="33"/>
      <c r="N2544" s="33"/>
      <c r="O2544" s="33"/>
    </row>
    <row r="2545" spans="1:15" x14ac:dyDescent="0.25">
      <c r="A2545" s="33">
        <f t="shared" ca="1" si="253"/>
        <v>6</v>
      </c>
      <c r="B2545" s="33">
        <f t="shared" ca="1" si="253"/>
        <v>1</v>
      </c>
      <c r="C2545" s="33"/>
      <c r="D2545" s="34">
        <f t="shared" ca="1" si="254"/>
        <v>0.39383401990598355</v>
      </c>
      <c r="E2545" s="34">
        <f t="shared" ca="1" si="254"/>
        <v>0.76955094611220809</v>
      </c>
      <c r="F2545" s="33"/>
      <c r="G2545" s="33">
        <f t="shared" ca="1" si="250"/>
        <v>6</v>
      </c>
      <c r="H2545" s="33">
        <f t="shared" ca="1" si="251"/>
        <v>1</v>
      </c>
      <c r="I2545" s="33">
        <f t="shared" ca="1" si="252"/>
        <v>7</v>
      </c>
      <c r="K2545" s="33"/>
      <c r="L2545" s="33"/>
      <c r="M2545" s="33"/>
      <c r="N2545" s="33"/>
      <c r="O2545" s="33"/>
    </row>
    <row r="2546" spans="1:15" x14ac:dyDescent="0.25">
      <c r="A2546" s="33">
        <f t="shared" ca="1" si="253"/>
        <v>6</v>
      </c>
      <c r="B2546" s="33">
        <f t="shared" ca="1" si="253"/>
        <v>5</v>
      </c>
      <c r="C2546" s="33"/>
      <c r="D2546" s="34">
        <f t="shared" ca="1" si="254"/>
        <v>0.93698694217248313</v>
      </c>
      <c r="E2546" s="34">
        <f t="shared" ca="1" si="254"/>
        <v>0.73288313956936901</v>
      </c>
      <c r="F2546" s="33"/>
      <c r="G2546" s="33">
        <f t="shared" ca="1" si="250"/>
        <v>6</v>
      </c>
      <c r="H2546" s="33">
        <f t="shared" ca="1" si="251"/>
        <v>5</v>
      </c>
      <c r="I2546" s="33">
        <f t="shared" ca="1" si="252"/>
        <v>11</v>
      </c>
      <c r="K2546" s="33"/>
      <c r="L2546" s="33"/>
      <c r="M2546" s="33"/>
      <c r="N2546" s="33"/>
      <c r="O2546" s="33"/>
    </row>
    <row r="2547" spans="1:15" x14ac:dyDescent="0.25">
      <c r="A2547" s="33">
        <f t="shared" ca="1" si="253"/>
        <v>4</v>
      </c>
      <c r="B2547" s="33">
        <f t="shared" ca="1" si="253"/>
        <v>5</v>
      </c>
      <c r="C2547" s="33"/>
      <c r="D2547" s="34">
        <f t="shared" ca="1" si="254"/>
        <v>0.87775445934186813</v>
      </c>
      <c r="E2547" s="34">
        <f t="shared" ca="1" si="254"/>
        <v>1.992770959893575E-2</v>
      </c>
      <c r="F2547" s="33"/>
      <c r="G2547" s="33">
        <f t="shared" ca="1" si="250"/>
        <v>4</v>
      </c>
      <c r="H2547" s="33">
        <f t="shared" ca="1" si="251"/>
        <v>5</v>
      </c>
      <c r="I2547" s="33">
        <f t="shared" ca="1" si="252"/>
        <v>9</v>
      </c>
      <c r="K2547" s="33"/>
      <c r="L2547" s="33"/>
      <c r="M2547" s="33"/>
      <c r="N2547" s="33"/>
      <c r="O2547" s="33"/>
    </row>
    <row r="2548" spans="1:15" x14ac:dyDescent="0.25">
      <c r="A2548" s="33">
        <f t="shared" ca="1" si="253"/>
        <v>5</v>
      </c>
      <c r="B2548" s="33">
        <f t="shared" ca="1" si="253"/>
        <v>1</v>
      </c>
      <c r="C2548" s="33"/>
      <c r="D2548" s="34">
        <f t="shared" ca="1" si="254"/>
        <v>4.9995550568834202E-2</v>
      </c>
      <c r="E2548" s="34">
        <f t="shared" ca="1" si="254"/>
        <v>0.89802511294048049</v>
      </c>
      <c r="F2548" s="33"/>
      <c r="G2548" s="33">
        <f t="shared" ca="1" si="250"/>
        <v>5</v>
      </c>
      <c r="H2548" s="33">
        <f t="shared" ca="1" si="251"/>
        <v>1</v>
      </c>
      <c r="I2548" s="33">
        <f t="shared" ca="1" si="252"/>
        <v>6</v>
      </c>
      <c r="K2548" s="33"/>
      <c r="L2548" s="33"/>
      <c r="M2548" s="33"/>
      <c r="N2548" s="33"/>
      <c r="O2548" s="33"/>
    </row>
    <row r="2549" spans="1:15" x14ac:dyDescent="0.25">
      <c r="A2549" s="33">
        <f t="shared" ca="1" si="253"/>
        <v>2</v>
      </c>
      <c r="B2549" s="33">
        <f t="shared" ca="1" si="253"/>
        <v>6</v>
      </c>
      <c r="C2549" s="33"/>
      <c r="D2549" s="34">
        <f t="shared" ca="1" si="254"/>
        <v>0.40939841545895139</v>
      </c>
      <c r="E2549" s="34">
        <f t="shared" ca="1" si="254"/>
        <v>0.6997295378279127</v>
      </c>
      <c r="F2549" s="33"/>
      <c r="G2549" s="33">
        <f t="shared" ca="1" si="250"/>
        <v>2</v>
      </c>
      <c r="H2549" s="33">
        <f t="shared" ca="1" si="251"/>
        <v>6</v>
      </c>
      <c r="I2549" s="33">
        <f t="shared" ca="1" si="252"/>
        <v>8</v>
      </c>
      <c r="K2549" s="33"/>
      <c r="L2549" s="33"/>
      <c r="M2549" s="33"/>
      <c r="N2549" s="33"/>
      <c r="O2549" s="33"/>
    </row>
    <row r="2550" spans="1:15" x14ac:dyDescent="0.25">
      <c r="A2550" s="33">
        <f t="shared" ca="1" si="253"/>
        <v>2</v>
      </c>
      <c r="B2550" s="33">
        <f t="shared" ca="1" si="253"/>
        <v>4</v>
      </c>
      <c r="C2550" s="33"/>
      <c r="D2550" s="34">
        <f t="shared" ca="1" si="254"/>
        <v>0.99749527438891117</v>
      </c>
      <c r="E2550" s="34">
        <f t="shared" ca="1" si="254"/>
        <v>0.3807128673441309</v>
      </c>
      <c r="F2550" s="33"/>
      <c r="G2550" s="33">
        <f t="shared" ca="1" si="250"/>
        <v>2</v>
      </c>
      <c r="H2550" s="33">
        <f t="shared" ca="1" si="251"/>
        <v>4</v>
      </c>
      <c r="I2550" s="33">
        <f t="shared" ca="1" si="252"/>
        <v>6</v>
      </c>
      <c r="K2550" s="33"/>
      <c r="L2550" s="33"/>
      <c r="M2550" s="33"/>
      <c r="N2550" s="33"/>
      <c r="O2550" s="33"/>
    </row>
    <row r="2551" spans="1:15" x14ac:dyDescent="0.25">
      <c r="A2551" s="33">
        <f t="shared" ca="1" si="253"/>
        <v>2</v>
      </c>
      <c r="B2551" s="33">
        <f t="shared" ca="1" si="253"/>
        <v>6</v>
      </c>
      <c r="C2551" s="33"/>
      <c r="D2551" s="34">
        <f t="shared" ca="1" si="254"/>
        <v>0.72254415975003838</v>
      </c>
      <c r="E2551" s="34">
        <f t="shared" ca="1" si="254"/>
        <v>0.49587882829299967</v>
      </c>
      <c r="F2551" s="33"/>
      <c r="G2551" s="33">
        <f t="shared" ca="1" si="250"/>
        <v>2</v>
      </c>
      <c r="H2551" s="33">
        <f t="shared" ca="1" si="251"/>
        <v>6</v>
      </c>
      <c r="I2551" s="33">
        <f t="shared" ca="1" si="252"/>
        <v>8</v>
      </c>
      <c r="K2551" s="33"/>
      <c r="L2551" s="33"/>
      <c r="M2551" s="33"/>
      <c r="N2551" s="33"/>
      <c r="O2551" s="33"/>
    </row>
    <row r="2552" spans="1:15" x14ac:dyDescent="0.25">
      <c r="A2552" s="33">
        <f t="shared" ca="1" si="253"/>
        <v>4</v>
      </c>
      <c r="B2552" s="33">
        <f t="shared" ca="1" si="253"/>
        <v>5</v>
      </c>
      <c r="C2552" s="33"/>
      <c r="D2552" s="34">
        <f t="shared" ca="1" si="254"/>
        <v>0.40028047381375553</v>
      </c>
      <c r="E2552" s="34">
        <f t="shared" ca="1" si="254"/>
        <v>0.96278263842805123</v>
      </c>
      <c r="F2552" s="33"/>
      <c r="G2552" s="33">
        <f t="shared" ca="1" si="250"/>
        <v>4</v>
      </c>
      <c r="H2552" s="33">
        <f t="shared" ca="1" si="251"/>
        <v>5</v>
      </c>
      <c r="I2552" s="33">
        <f t="shared" ca="1" si="252"/>
        <v>9</v>
      </c>
      <c r="K2552" s="33"/>
      <c r="L2552" s="33"/>
      <c r="M2552" s="33"/>
      <c r="N2552" s="33"/>
      <c r="O2552" s="33"/>
    </row>
    <row r="2553" spans="1:15" x14ac:dyDescent="0.25">
      <c r="A2553" s="33">
        <f t="shared" ca="1" si="253"/>
        <v>6</v>
      </c>
      <c r="B2553" s="33">
        <f t="shared" ca="1" si="253"/>
        <v>4</v>
      </c>
      <c r="C2553" s="33"/>
      <c r="D2553" s="34">
        <f t="shared" ca="1" si="254"/>
        <v>8.8656580379508632E-2</v>
      </c>
      <c r="E2553" s="34">
        <f t="shared" ca="1" si="254"/>
        <v>0.72317262321022957</v>
      </c>
      <c r="F2553" s="33"/>
      <c r="G2553" s="33">
        <f t="shared" ca="1" si="250"/>
        <v>6</v>
      </c>
      <c r="H2553" s="33">
        <f t="shared" ca="1" si="251"/>
        <v>4</v>
      </c>
      <c r="I2553" s="33">
        <f t="shared" ca="1" si="252"/>
        <v>10</v>
      </c>
      <c r="K2553" s="33"/>
      <c r="L2553" s="33"/>
      <c r="M2553" s="33"/>
      <c r="N2553" s="33"/>
      <c r="O2553" s="33"/>
    </row>
    <row r="2554" spans="1:15" x14ac:dyDescent="0.25">
      <c r="A2554" s="33">
        <f t="shared" ca="1" si="253"/>
        <v>6</v>
      </c>
      <c r="B2554" s="33">
        <f t="shared" ca="1" si="253"/>
        <v>2</v>
      </c>
      <c r="C2554" s="33"/>
      <c r="D2554" s="34">
        <f t="shared" ca="1" si="254"/>
        <v>0.20554169003783118</v>
      </c>
      <c r="E2554" s="34">
        <f t="shared" ca="1" si="254"/>
        <v>0.14758211311050018</v>
      </c>
      <c r="F2554" s="33"/>
      <c r="G2554" s="33">
        <f t="shared" ca="1" si="250"/>
        <v>6</v>
      </c>
      <c r="H2554" s="33">
        <f t="shared" ca="1" si="251"/>
        <v>2</v>
      </c>
      <c r="I2554" s="33">
        <f t="shared" ca="1" si="252"/>
        <v>8</v>
      </c>
      <c r="K2554" s="33"/>
      <c r="L2554" s="33"/>
      <c r="M2554" s="33"/>
      <c r="N2554" s="33"/>
      <c r="O2554" s="33"/>
    </row>
    <row r="2555" spans="1:15" x14ac:dyDescent="0.25">
      <c r="A2555" s="33">
        <f t="shared" ca="1" si="253"/>
        <v>5</v>
      </c>
      <c r="B2555" s="33">
        <f t="shared" ca="1" si="253"/>
        <v>4</v>
      </c>
      <c r="C2555" s="33"/>
      <c r="D2555" s="34">
        <f t="shared" ca="1" si="254"/>
        <v>0.60899241890275335</v>
      </c>
      <c r="E2555" s="34">
        <f t="shared" ca="1" si="254"/>
        <v>3.165810950268777E-2</v>
      </c>
      <c r="F2555" s="33"/>
      <c r="G2555" s="33">
        <f t="shared" ca="1" si="250"/>
        <v>5</v>
      </c>
      <c r="H2555" s="33">
        <f t="shared" ca="1" si="251"/>
        <v>4</v>
      </c>
      <c r="I2555" s="33">
        <f t="shared" ca="1" si="252"/>
        <v>9</v>
      </c>
      <c r="K2555" s="33"/>
      <c r="L2555" s="33"/>
      <c r="M2555" s="33"/>
      <c r="N2555" s="33"/>
      <c r="O2555" s="33"/>
    </row>
    <row r="2556" spans="1:15" x14ac:dyDescent="0.25">
      <c r="A2556" s="33">
        <f t="shared" ca="1" si="253"/>
        <v>6</v>
      </c>
      <c r="B2556" s="33">
        <f t="shared" ca="1" si="253"/>
        <v>1</v>
      </c>
      <c r="C2556" s="33"/>
      <c r="D2556" s="34">
        <f t="shared" ca="1" si="254"/>
        <v>0.16336553084869065</v>
      </c>
      <c r="E2556" s="34">
        <f t="shared" ca="1" si="254"/>
        <v>0.59312990436460422</v>
      </c>
      <c r="F2556" s="33"/>
      <c r="G2556" s="33">
        <f t="shared" ca="1" si="250"/>
        <v>6</v>
      </c>
      <c r="H2556" s="33">
        <f t="shared" ca="1" si="251"/>
        <v>1</v>
      </c>
      <c r="I2556" s="33">
        <f t="shared" ca="1" si="252"/>
        <v>7</v>
      </c>
      <c r="K2556" s="33"/>
      <c r="L2556" s="33"/>
      <c r="M2556" s="33"/>
      <c r="N2556" s="33"/>
      <c r="O2556" s="33"/>
    </row>
    <row r="2557" spans="1:15" x14ac:dyDescent="0.25">
      <c r="A2557" s="33">
        <f t="shared" ca="1" si="253"/>
        <v>2</v>
      </c>
      <c r="B2557" s="33">
        <f t="shared" ca="1" si="253"/>
        <v>3</v>
      </c>
      <c r="C2557" s="33"/>
      <c r="D2557" s="34">
        <f t="shared" ca="1" si="254"/>
        <v>0.33998453249882188</v>
      </c>
      <c r="E2557" s="34">
        <f t="shared" ca="1" si="254"/>
        <v>0.99243546613828049</v>
      </c>
      <c r="F2557" s="33"/>
      <c r="G2557" s="33">
        <f t="shared" ca="1" si="250"/>
        <v>2</v>
      </c>
      <c r="H2557" s="33">
        <f t="shared" ca="1" si="251"/>
        <v>3</v>
      </c>
      <c r="I2557" s="33">
        <f t="shared" ca="1" si="252"/>
        <v>5</v>
      </c>
      <c r="K2557" s="33"/>
      <c r="L2557" s="33"/>
      <c r="M2557" s="33"/>
      <c r="N2557" s="33"/>
      <c r="O2557" s="33"/>
    </row>
    <row r="2558" spans="1:15" x14ac:dyDescent="0.25">
      <c r="A2558" s="33">
        <f t="shared" ca="1" si="253"/>
        <v>2</v>
      </c>
      <c r="B2558" s="33">
        <f t="shared" ca="1" si="253"/>
        <v>5</v>
      </c>
      <c r="C2558" s="33"/>
      <c r="D2558" s="34">
        <f t="shared" ca="1" si="254"/>
        <v>0.4072866222611492</v>
      </c>
      <c r="E2558" s="34">
        <f t="shared" ca="1" si="254"/>
        <v>0.57924467345278252</v>
      </c>
      <c r="F2558" s="33"/>
      <c r="G2558" s="33">
        <f t="shared" ca="1" si="250"/>
        <v>2</v>
      </c>
      <c r="H2558" s="33">
        <f t="shared" ca="1" si="251"/>
        <v>5</v>
      </c>
      <c r="I2558" s="33">
        <f t="shared" ca="1" si="252"/>
        <v>7</v>
      </c>
      <c r="K2558" s="33"/>
      <c r="L2558" s="33"/>
      <c r="M2558" s="33"/>
      <c r="N2558" s="33"/>
      <c r="O2558" s="33"/>
    </row>
    <row r="2559" spans="1:15" x14ac:dyDescent="0.25">
      <c r="A2559" s="33">
        <f t="shared" ca="1" si="253"/>
        <v>3</v>
      </c>
      <c r="B2559" s="33">
        <f t="shared" ca="1" si="253"/>
        <v>1</v>
      </c>
      <c r="C2559" s="33"/>
      <c r="D2559" s="34">
        <f t="shared" ca="1" si="254"/>
        <v>0.4066911241722303</v>
      </c>
      <c r="E2559" s="34">
        <f t="shared" ca="1" si="254"/>
        <v>0.61558527006169073</v>
      </c>
      <c r="F2559" s="33"/>
      <c r="G2559" s="33">
        <f t="shared" ca="1" si="250"/>
        <v>3</v>
      </c>
      <c r="H2559" s="33">
        <f t="shared" ca="1" si="251"/>
        <v>1</v>
      </c>
      <c r="I2559" s="33">
        <f t="shared" ca="1" si="252"/>
        <v>4</v>
      </c>
      <c r="K2559" s="33"/>
      <c r="L2559" s="33"/>
      <c r="M2559" s="33"/>
      <c r="N2559" s="33"/>
      <c r="O2559" s="33"/>
    </row>
    <row r="2560" spans="1:15" x14ac:dyDescent="0.25">
      <c r="A2560" s="33">
        <f t="shared" ca="1" si="253"/>
        <v>1</v>
      </c>
      <c r="B2560" s="33">
        <f t="shared" ca="1" si="253"/>
        <v>5</v>
      </c>
      <c r="C2560" s="33"/>
      <c r="D2560" s="34">
        <f t="shared" ca="1" si="254"/>
        <v>0.72233979613286614</v>
      </c>
      <c r="E2560" s="34">
        <f t="shared" ca="1" si="254"/>
        <v>0.66613329504837726</v>
      </c>
      <c r="F2560" s="33"/>
      <c r="G2560" s="33">
        <f t="shared" ca="1" si="250"/>
        <v>1</v>
      </c>
      <c r="H2560" s="33">
        <f t="shared" ca="1" si="251"/>
        <v>5</v>
      </c>
      <c r="I2560" s="33">
        <f t="shared" ca="1" si="252"/>
        <v>6</v>
      </c>
      <c r="K2560" s="33"/>
      <c r="L2560" s="33"/>
      <c r="M2560" s="33"/>
      <c r="N2560" s="33"/>
      <c r="O2560" s="33"/>
    </row>
    <row r="2561" spans="1:15" x14ac:dyDescent="0.25">
      <c r="A2561" s="33">
        <f t="shared" ca="1" si="253"/>
        <v>4</v>
      </c>
      <c r="B2561" s="33">
        <f t="shared" ca="1" si="253"/>
        <v>2</v>
      </c>
      <c r="C2561" s="33"/>
      <c r="D2561" s="34">
        <f t="shared" ca="1" si="254"/>
        <v>0.85317810536631766</v>
      </c>
      <c r="E2561" s="34">
        <f t="shared" ca="1" si="254"/>
        <v>0.38011908150287177</v>
      </c>
      <c r="F2561" s="33"/>
      <c r="G2561" s="33">
        <f t="shared" ca="1" si="250"/>
        <v>4</v>
      </c>
      <c r="H2561" s="33">
        <f t="shared" ca="1" si="251"/>
        <v>2</v>
      </c>
      <c r="I2561" s="33">
        <f t="shared" ca="1" si="252"/>
        <v>6</v>
      </c>
      <c r="K2561" s="33"/>
      <c r="L2561" s="33"/>
      <c r="M2561" s="33"/>
      <c r="N2561" s="33"/>
      <c r="O2561" s="33"/>
    </row>
    <row r="2562" spans="1:15" x14ac:dyDescent="0.25">
      <c r="A2562" s="33">
        <f t="shared" ca="1" si="253"/>
        <v>3</v>
      </c>
      <c r="B2562" s="33">
        <f t="shared" ca="1" si="253"/>
        <v>1</v>
      </c>
      <c r="C2562" s="33"/>
      <c r="D2562" s="34">
        <f t="shared" ca="1" si="254"/>
        <v>0.69796014512498872</v>
      </c>
      <c r="E2562" s="34">
        <f t="shared" ca="1" si="254"/>
        <v>0.3390188948940106</v>
      </c>
      <c r="F2562" s="33"/>
      <c r="G2562" s="33">
        <f t="shared" ca="1" si="250"/>
        <v>3</v>
      </c>
      <c r="H2562" s="33">
        <f t="shared" ca="1" si="251"/>
        <v>1</v>
      </c>
      <c r="I2562" s="33">
        <f t="shared" ca="1" si="252"/>
        <v>4</v>
      </c>
      <c r="K2562" s="33"/>
      <c r="L2562" s="33"/>
      <c r="M2562" s="33"/>
      <c r="N2562" s="33"/>
      <c r="O2562" s="33"/>
    </row>
    <row r="2563" spans="1:15" x14ac:dyDescent="0.25">
      <c r="A2563" s="33">
        <f t="shared" ca="1" si="253"/>
        <v>4</v>
      </c>
      <c r="B2563" s="33">
        <f t="shared" ca="1" si="253"/>
        <v>5</v>
      </c>
      <c r="C2563" s="33"/>
      <c r="D2563" s="34">
        <f t="shared" ca="1" si="254"/>
        <v>5.6201507455926669E-2</v>
      </c>
      <c r="E2563" s="34">
        <f t="shared" ca="1" si="254"/>
        <v>0.54265551241100374</v>
      </c>
      <c r="F2563" s="33"/>
      <c r="G2563" s="33">
        <f t="shared" ca="1" si="250"/>
        <v>4</v>
      </c>
      <c r="H2563" s="33">
        <f t="shared" ca="1" si="251"/>
        <v>5</v>
      </c>
      <c r="I2563" s="33">
        <f t="shared" ca="1" si="252"/>
        <v>9</v>
      </c>
      <c r="K2563" s="33"/>
      <c r="L2563" s="33"/>
      <c r="M2563" s="33"/>
      <c r="N2563" s="33"/>
      <c r="O2563" s="33"/>
    </row>
    <row r="2564" spans="1:15" x14ac:dyDescent="0.25">
      <c r="A2564" s="33">
        <f t="shared" ca="1" si="253"/>
        <v>5</v>
      </c>
      <c r="B2564" s="33">
        <f t="shared" ca="1" si="253"/>
        <v>3</v>
      </c>
      <c r="C2564" s="33"/>
      <c r="D2564" s="34">
        <f t="shared" ca="1" si="254"/>
        <v>0.91792871082356209</v>
      </c>
      <c r="E2564" s="34">
        <f t="shared" ca="1" si="254"/>
        <v>0.17462987802975471</v>
      </c>
      <c r="F2564" s="33"/>
      <c r="G2564" s="33">
        <f t="shared" ca="1" si="250"/>
        <v>5</v>
      </c>
      <c r="H2564" s="33">
        <f t="shared" ca="1" si="251"/>
        <v>3</v>
      </c>
      <c r="I2564" s="33">
        <f t="shared" ca="1" si="252"/>
        <v>8</v>
      </c>
      <c r="K2564" s="33"/>
      <c r="L2564" s="33"/>
      <c r="M2564" s="33"/>
      <c r="N2564" s="33"/>
      <c r="O2564" s="33"/>
    </row>
    <row r="2565" spans="1:15" x14ac:dyDescent="0.25">
      <c r="A2565" s="33">
        <f t="shared" ca="1" si="253"/>
        <v>1</v>
      </c>
      <c r="B2565" s="33">
        <f t="shared" ca="1" si="253"/>
        <v>5</v>
      </c>
      <c r="C2565" s="33"/>
      <c r="D2565" s="34">
        <f t="shared" ca="1" si="254"/>
        <v>0.14361155574647178</v>
      </c>
      <c r="E2565" s="34">
        <f t="shared" ca="1" si="254"/>
        <v>0.75168317038440369</v>
      </c>
      <c r="F2565" s="33"/>
      <c r="G2565" s="33">
        <f t="shared" ca="1" si="250"/>
        <v>1</v>
      </c>
      <c r="H2565" s="33">
        <f t="shared" ca="1" si="251"/>
        <v>5</v>
      </c>
      <c r="I2565" s="33">
        <f t="shared" ca="1" si="252"/>
        <v>6</v>
      </c>
      <c r="K2565" s="33"/>
      <c r="L2565" s="33"/>
      <c r="M2565" s="33"/>
      <c r="N2565" s="33"/>
      <c r="O2565" s="33"/>
    </row>
    <row r="2566" spans="1:15" x14ac:dyDescent="0.25">
      <c r="A2566" s="33">
        <f t="shared" ca="1" si="253"/>
        <v>1</v>
      </c>
      <c r="B2566" s="33">
        <f t="shared" ca="1" si="253"/>
        <v>1</v>
      </c>
      <c r="C2566" s="33"/>
      <c r="D2566" s="34">
        <f t="shared" ca="1" si="254"/>
        <v>0.1197525365980372</v>
      </c>
      <c r="E2566" s="34">
        <f t="shared" ca="1" si="254"/>
        <v>0.65847065390257675</v>
      </c>
      <c r="F2566" s="33"/>
      <c r="G2566" s="33">
        <f t="shared" ref="G2566:G2629" ca="1" si="255">IF(AND(COUNTIF($B$91:$G$91,A2566)=1,D2566&lt;=$B$90),RANDBETWEEN(1,6),A2566)</f>
        <v>1</v>
      </c>
      <c r="H2566" s="33">
        <f t="shared" ref="H2566:H2629" ca="1" si="256">IF(AND(COUNTIF($B$91:$G$91,B2566)=1,E2566&lt;=$B$90),RANDBETWEEN(1,6),B2566)</f>
        <v>1</v>
      </c>
      <c r="I2566" s="33">
        <f t="shared" ref="I2566:I2629" ca="1" si="257">SUM(G2566:H2566)</f>
        <v>2</v>
      </c>
      <c r="K2566" s="33"/>
      <c r="L2566" s="33"/>
      <c r="M2566" s="33"/>
      <c r="N2566" s="33"/>
      <c r="O2566" s="33"/>
    </row>
    <row r="2567" spans="1:15" x14ac:dyDescent="0.25">
      <c r="A2567" s="33">
        <f t="shared" ref="A2567:B2630" ca="1" si="258">RANDBETWEEN(1,6)</f>
        <v>5</v>
      </c>
      <c r="B2567" s="33">
        <f t="shared" ca="1" si="258"/>
        <v>5</v>
      </c>
      <c r="C2567" s="33"/>
      <c r="D2567" s="34">
        <f t="shared" ref="D2567:E2630" ca="1" si="259">RAND()</f>
        <v>0.56667304392454365</v>
      </c>
      <c r="E2567" s="34">
        <f t="shared" ca="1" si="259"/>
        <v>0.29986824851618976</v>
      </c>
      <c r="F2567" s="33"/>
      <c r="G2567" s="33">
        <f t="shared" ca="1" si="255"/>
        <v>5</v>
      </c>
      <c r="H2567" s="33">
        <f t="shared" ca="1" si="256"/>
        <v>5</v>
      </c>
      <c r="I2567" s="33">
        <f t="shared" ca="1" si="257"/>
        <v>10</v>
      </c>
      <c r="K2567" s="33"/>
      <c r="L2567" s="33"/>
      <c r="M2567" s="33"/>
      <c r="N2567" s="33"/>
      <c r="O2567" s="33"/>
    </row>
    <row r="2568" spans="1:15" x14ac:dyDescent="0.25">
      <c r="A2568" s="33">
        <f t="shared" ca="1" si="258"/>
        <v>1</v>
      </c>
      <c r="B2568" s="33">
        <f t="shared" ca="1" si="258"/>
        <v>2</v>
      </c>
      <c r="C2568" s="33"/>
      <c r="D2568" s="34">
        <f t="shared" ca="1" si="259"/>
        <v>0.95238899603992877</v>
      </c>
      <c r="E2568" s="34">
        <f t="shared" ca="1" si="259"/>
        <v>0.32396726866118331</v>
      </c>
      <c r="F2568" s="33"/>
      <c r="G2568" s="33">
        <f t="shared" ca="1" si="255"/>
        <v>1</v>
      </c>
      <c r="H2568" s="33">
        <f t="shared" ca="1" si="256"/>
        <v>2</v>
      </c>
      <c r="I2568" s="33">
        <f t="shared" ca="1" si="257"/>
        <v>3</v>
      </c>
      <c r="K2568" s="33"/>
      <c r="L2568" s="33"/>
      <c r="M2568" s="33"/>
      <c r="N2568" s="33"/>
      <c r="O2568" s="33"/>
    </row>
    <row r="2569" spans="1:15" x14ac:dyDescent="0.25">
      <c r="A2569" s="33">
        <f t="shared" ca="1" si="258"/>
        <v>2</v>
      </c>
      <c r="B2569" s="33">
        <f t="shared" ca="1" si="258"/>
        <v>6</v>
      </c>
      <c r="C2569" s="33"/>
      <c r="D2569" s="34">
        <f t="shared" ca="1" si="259"/>
        <v>0.60804290928069504</v>
      </c>
      <c r="E2569" s="34">
        <f t="shared" ca="1" si="259"/>
        <v>0.41566653152982491</v>
      </c>
      <c r="F2569" s="33"/>
      <c r="G2569" s="33">
        <f t="shared" ca="1" si="255"/>
        <v>2</v>
      </c>
      <c r="H2569" s="33">
        <f t="shared" ca="1" si="256"/>
        <v>6</v>
      </c>
      <c r="I2569" s="33">
        <f t="shared" ca="1" si="257"/>
        <v>8</v>
      </c>
      <c r="K2569" s="33"/>
      <c r="L2569" s="33"/>
      <c r="M2569" s="33"/>
      <c r="N2569" s="33"/>
      <c r="O2569" s="33"/>
    </row>
    <row r="2570" spans="1:15" x14ac:dyDescent="0.25">
      <c r="A2570" s="33">
        <f t="shared" ca="1" si="258"/>
        <v>3</v>
      </c>
      <c r="B2570" s="33">
        <f t="shared" ca="1" si="258"/>
        <v>4</v>
      </c>
      <c r="C2570" s="33"/>
      <c r="D2570" s="34">
        <f t="shared" ca="1" si="259"/>
        <v>0.17579357446319654</v>
      </c>
      <c r="E2570" s="34">
        <f t="shared" ca="1" si="259"/>
        <v>0.24091090352031508</v>
      </c>
      <c r="F2570" s="33"/>
      <c r="G2570" s="33">
        <f t="shared" ca="1" si="255"/>
        <v>3</v>
      </c>
      <c r="H2570" s="33">
        <f t="shared" ca="1" si="256"/>
        <v>4</v>
      </c>
      <c r="I2570" s="33">
        <f t="shared" ca="1" si="257"/>
        <v>7</v>
      </c>
      <c r="K2570" s="33"/>
      <c r="L2570" s="33"/>
      <c r="M2570" s="33"/>
      <c r="N2570" s="33"/>
      <c r="O2570" s="33"/>
    </row>
    <row r="2571" spans="1:15" x14ac:dyDescent="0.25">
      <c r="A2571" s="33">
        <f t="shared" ca="1" si="258"/>
        <v>1</v>
      </c>
      <c r="B2571" s="33">
        <f t="shared" ca="1" si="258"/>
        <v>5</v>
      </c>
      <c r="C2571" s="33"/>
      <c r="D2571" s="34">
        <f t="shared" ca="1" si="259"/>
        <v>0.33739424602858259</v>
      </c>
      <c r="E2571" s="34">
        <f t="shared" ca="1" si="259"/>
        <v>0.56303462065388488</v>
      </c>
      <c r="F2571" s="33"/>
      <c r="G2571" s="33">
        <f t="shared" ca="1" si="255"/>
        <v>1</v>
      </c>
      <c r="H2571" s="33">
        <f t="shared" ca="1" si="256"/>
        <v>5</v>
      </c>
      <c r="I2571" s="33">
        <f t="shared" ca="1" si="257"/>
        <v>6</v>
      </c>
      <c r="K2571" s="33"/>
      <c r="L2571" s="33"/>
      <c r="M2571" s="33"/>
      <c r="N2571" s="33"/>
      <c r="O2571" s="33"/>
    </row>
    <row r="2572" spans="1:15" x14ac:dyDescent="0.25">
      <c r="A2572" s="33">
        <f t="shared" ca="1" si="258"/>
        <v>5</v>
      </c>
      <c r="B2572" s="33">
        <f t="shared" ca="1" si="258"/>
        <v>5</v>
      </c>
      <c r="C2572" s="33"/>
      <c r="D2572" s="34">
        <f t="shared" ca="1" si="259"/>
        <v>0.10347616032272589</v>
      </c>
      <c r="E2572" s="34">
        <f t="shared" ca="1" si="259"/>
        <v>0.69965710707530859</v>
      </c>
      <c r="F2572" s="33"/>
      <c r="G2572" s="33">
        <f t="shared" ca="1" si="255"/>
        <v>5</v>
      </c>
      <c r="H2572" s="33">
        <f t="shared" ca="1" si="256"/>
        <v>5</v>
      </c>
      <c r="I2572" s="33">
        <f t="shared" ca="1" si="257"/>
        <v>10</v>
      </c>
      <c r="K2572" s="33"/>
      <c r="L2572" s="33"/>
      <c r="M2572" s="33"/>
      <c r="N2572" s="33"/>
      <c r="O2572" s="33"/>
    </row>
    <row r="2573" spans="1:15" x14ac:dyDescent="0.25">
      <c r="A2573" s="33">
        <f t="shared" ca="1" si="258"/>
        <v>5</v>
      </c>
      <c r="B2573" s="33">
        <f t="shared" ca="1" si="258"/>
        <v>3</v>
      </c>
      <c r="C2573" s="33"/>
      <c r="D2573" s="34">
        <f t="shared" ca="1" si="259"/>
        <v>0.19330282393298615</v>
      </c>
      <c r="E2573" s="34">
        <f t="shared" ca="1" si="259"/>
        <v>0.5721297600460078</v>
      </c>
      <c r="F2573" s="33"/>
      <c r="G2573" s="33">
        <f t="shared" ca="1" si="255"/>
        <v>5</v>
      </c>
      <c r="H2573" s="33">
        <f t="shared" ca="1" si="256"/>
        <v>3</v>
      </c>
      <c r="I2573" s="33">
        <f t="shared" ca="1" si="257"/>
        <v>8</v>
      </c>
      <c r="K2573" s="33"/>
      <c r="L2573" s="33"/>
      <c r="M2573" s="33"/>
      <c r="N2573" s="33"/>
      <c r="O2573" s="33"/>
    </row>
    <row r="2574" spans="1:15" x14ac:dyDescent="0.25">
      <c r="A2574" s="33">
        <f t="shared" ca="1" si="258"/>
        <v>3</v>
      </c>
      <c r="B2574" s="33">
        <f t="shared" ca="1" si="258"/>
        <v>3</v>
      </c>
      <c r="C2574" s="33"/>
      <c r="D2574" s="34">
        <f t="shared" ca="1" si="259"/>
        <v>0.36488522009795343</v>
      </c>
      <c r="E2574" s="34">
        <f t="shared" ca="1" si="259"/>
        <v>0.7955012060416109</v>
      </c>
      <c r="F2574" s="33"/>
      <c r="G2574" s="33">
        <f t="shared" ca="1" si="255"/>
        <v>3</v>
      </c>
      <c r="H2574" s="33">
        <f t="shared" ca="1" si="256"/>
        <v>3</v>
      </c>
      <c r="I2574" s="33">
        <f t="shared" ca="1" si="257"/>
        <v>6</v>
      </c>
      <c r="K2574" s="33"/>
      <c r="L2574" s="33"/>
      <c r="M2574" s="33"/>
      <c r="N2574" s="33"/>
      <c r="O2574" s="33"/>
    </row>
    <row r="2575" spans="1:15" x14ac:dyDescent="0.25">
      <c r="A2575" s="33">
        <f t="shared" ca="1" si="258"/>
        <v>5</v>
      </c>
      <c r="B2575" s="33">
        <f t="shared" ca="1" si="258"/>
        <v>4</v>
      </c>
      <c r="C2575" s="33"/>
      <c r="D2575" s="34">
        <f t="shared" ca="1" si="259"/>
        <v>0.99438536718371417</v>
      </c>
      <c r="E2575" s="34">
        <f t="shared" ca="1" si="259"/>
        <v>0.48372562175931244</v>
      </c>
      <c r="F2575" s="33"/>
      <c r="G2575" s="33">
        <f t="shared" ca="1" si="255"/>
        <v>5</v>
      </c>
      <c r="H2575" s="33">
        <f t="shared" ca="1" si="256"/>
        <v>4</v>
      </c>
      <c r="I2575" s="33">
        <f t="shared" ca="1" si="257"/>
        <v>9</v>
      </c>
      <c r="K2575" s="33"/>
      <c r="L2575" s="33"/>
      <c r="M2575" s="33"/>
      <c r="N2575" s="33"/>
      <c r="O2575" s="33"/>
    </row>
    <row r="2576" spans="1:15" x14ac:dyDescent="0.25">
      <c r="A2576" s="33">
        <f t="shared" ca="1" si="258"/>
        <v>1</v>
      </c>
      <c r="B2576" s="33">
        <f t="shared" ca="1" si="258"/>
        <v>5</v>
      </c>
      <c r="C2576" s="33"/>
      <c r="D2576" s="34">
        <f t="shared" ca="1" si="259"/>
        <v>0.23621677230907523</v>
      </c>
      <c r="E2576" s="34">
        <f t="shared" ca="1" si="259"/>
        <v>0.426159347457021</v>
      </c>
      <c r="F2576" s="33"/>
      <c r="G2576" s="33">
        <f t="shared" ca="1" si="255"/>
        <v>1</v>
      </c>
      <c r="H2576" s="33">
        <f t="shared" ca="1" si="256"/>
        <v>5</v>
      </c>
      <c r="I2576" s="33">
        <f t="shared" ca="1" si="257"/>
        <v>6</v>
      </c>
      <c r="K2576" s="33"/>
      <c r="L2576" s="33"/>
      <c r="M2576" s="33"/>
      <c r="N2576" s="33"/>
      <c r="O2576" s="33"/>
    </row>
    <row r="2577" spans="1:15" x14ac:dyDescent="0.25">
      <c r="A2577" s="33">
        <f t="shared" ca="1" si="258"/>
        <v>1</v>
      </c>
      <c r="B2577" s="33">
        <f t="shared" ca="1" si="258"/>
        <v>6</v>
      </c>
      <c r="C2577" s="33"/>
      <c r="D2577" s="34">
        <f t="shared" ca="1" si="259"/>
        <v>1.3890587224990814E-2</v>
      </c>
      <c r="E2577" s="34">
        <f t="shared" ca="1" si="259"/>
        <v>0.66496315397341488</v>
      </c>
      <c r="F2577" s="33"/>
      <c r="G2577" s="33">
        <f t="shared" ca="1" si="255"/>
        <v>1</v>
      </c>
      <c r="H2577" s="33">
        <f t="shared" ca="1" si="256"/>
        <v>6</v>
      </c>
      <c r="I2577" s="33">
        <f t="shared" ca="1" si="257"/>
        <v>7</v>
      </c>
      <c r="K2577" s="33"/>
      <c r="L2577" s="33"/>
      <c r="M2577" s="33"/>
      <c r="N2577" s="33"/>
      <c r="O2577" s="33"/>
    </row>
    <row r="2578" spans="1:15" x14ac:dyDescent="0.25">
      <c r="A2578" s="33">
        <f t="shared" ca="1" si="258"/>
        <v>2</v>
      </c>
      <c r="B2578" s="33">
        <f t="shared" ca="1" si="258"/>
        <v>2</v>
      </c>
      <c r="C2578" s="33"/>
      <c r="D2578" s="34">
        <f t="shared" ca="1" si="259"/>
        <v>0.30280061821030546</v>
      </c>
      <c r="E2578" s="34">
        <f t="shared" ca="1" si="259"/>
        <v>0.81046839307582108</v>
      </c>
      <c r="F2578" s="33"/>
      <c r="G2578" s="33">
        <f t="shared" ca="1" si="255"/>
        <v>2</v>
      </c>
      <c r="H2578" s="33">
        <f t="shared" ca="1" si="256"/>
        <v>2</v>
      </c>
      <c r="I2578" s="33">
        <f t="shared" ca="1" si="257"/>
        <v>4</v>
      </c>
      <c r="K2578" s="33"/>
      <c r="L2578" s="33"/>
      <c r="M2578" s="33"/>
      <c r="N2578" s="33"/>
      <c r="O2578" s="33"/>
    </row>
    <row r="2579" spans="1:15" x14ac:dyDescent="0.25">
      <c r="A2579" s="33">
        <f t="shared" ca="1" si="258"/>
        <v>2</v>
      </c>
      <c r="B2579" s="33">
        <f t="shared" ca="1" si="258"/>
        <v>6</v>
      </c>
      <c r="C2579" s="33"/>
      <c r="D2579" s="34">
        <f t="shared" ca="1" si="259"/>
        <v>6.9380658243513915E-2</v>
      </c>
      <c r="E2579" s="34">
        <f t="shared" ca="1" si="259"/>
        <v>0.47641447755125632</v>
      </c>
      <c r="F2579" s="33"/>
      <c r="G2579" s="33">
        <f t="shared" ca="1" si="255"/>
        <v>2</v>
      </c>
      <c r="H2579" s="33">
        <f t="shared" ca="1" si="256"/>
        <v>6</v>
      </c>
      <c r="I2579" s="33">
        <f t="shared" ca="1" si="257"/>
        <v>8</v>
      </c>
      <c r="K2579" s="33"/>
      <c r="L2579" s="33"/>
      <c r="M2579" s="33"/>
      <c r="N2579" s="33"/>
      <c r="O2579" s="33"/>
    </row>
    <row r="2580" spans="1:15" x14ac:dyDescent="0.25">
      <c r="A2580" s="33">
        <f t="shared" ca="1" si="258"/>
        <v>3</v>
      </c>
      <c r="B2580" s="33">
        <f t="shared" ca="1" si="258"/>
        <v>1</v>
      </c>
      <c r="C2580" s="33"/>
      <c r="D2580" s="34">
        <f t="shared" ca="1" si="259"/>
        <v>0.78265384409388761</v>
      </c>
      <c r="E2580" s="34">
        <f t="shared" ca="1" si="259"/>
        <v>0.60496909573324953</v>
      </c>
      <c r="F2580" s="33"/>
      <c r="G2580" s="33">
        <f t="shared" ca="1" si="255"/>
        <v>3</v>
      </c>
      <c r="H2580" s="33">
        <f t="shared" ca="1" si="256"/>
        <v>1</v>
      </c>
      <c r="I2580" s="33">
        <f t="shared" ca="1" si="257"/>
        <v>4</v>
      </c>
      <c r="K2580" s="33"/>
      <c r="L2580" s="33"/>
      <c r="M2580" s="33"/>
      <c r="N2580" s="33"/>
      <c r="O2580" s="33"/>
    </row>
    <row r="2581" spans="1:15" x14ac:dyDescent="0.25">
      <c r="A2581" s="33">
        <f t="shared" ca="1" si="258"/>
        <v>2</v>
      </c>
      <c r="B2581" s="33">
        <f t="shared" ca="1" si="258"/>
        <v>6</v>
      </c>
      <c r="C2581" s="33"/>
      <c r="D2581" s="34">
        <f t="shared" ca="1" si="259"/>
        <v>0.9693448932695401</v>
      </c>
      <c r="E2581" s="34">
        <f t="shared" ca="1" si="259"/>
        <v>0.88512165454948355</v>
      </c>
      <c r="F2581" s="33"/>
      <c r="G2581" s="33">
        <f t="shared" ca="1" si="255"/>
        <v>2</v>
      </c>
      <c r="H2581" s="33">
        <f t="shared" ca="1" si="256"/>
        <v>6</v>
      </c>
      <c r="I2581" s="33">
        <f t="shared" ca="1" si="257"/>
        <v>8</v>
      </c>
      <c r="K2581" s="33"/>
      <c r="L2581" s="33"/>
      <c r="M2581" s="33"/>
      <c r="N2581" s="33"/>
      <c r="O2581" s="33"/>
    </row>
    <row r="2582" spans="1:15" x14ac:dyDescent="0.25">
      <c r="A2582" s="33">
        <f t="shared" ca="1" si="258"/>
        <v>6</v>
      </c>
      <c r="B2582" s="33">
        <f t="shared" ca="1" si="258"/>
        <v>1</v>
      </c>
      <c r="C2582" s="33"/>
      <c r="D2582" s="34">
        <f t="shared" ca="1" si="259"/>
        <v>0.62164275111503031</v>
      </c>
      <c r="E2582" s="34">
        <f t="shared" ca="1" si="259"/>
        <v>0.68935038743090205</v>
      </c>
      <c r="F2582" s="33"/>
      <c r="G2582" s="33">
        <f t="shared" ca="1" si="255"/>
        <v>6</v>
      </c>
      <c r="H2582" s="33">
        <f t="shared" ca="1" si="256"/>
        <v>1</v>
      </c>
      <c r="I2582" s="33">
        <f t="shared" ca="1" si="257"/>
        <v>7</v>
      </c>
      <c r="K2582" s="33"/>
      <c r="L2582" s="33"/>
      <c r="M2582" s="33"/>
      <c r="N2582" s="33"/>
      <c r="O2582" s="33"/>
    </row>
    <row r="2583" spans="1:15" x14ac:dyDescent="0.25">
      <c r="A2583" s="33">
        <f t="shared" ca="1" si="258"/>
        <v>1</v>
      </c>
      <c r="B2583" s="33">
        <f t="shared" ca="1" si="258"/>
        <v>6</v>
      </c>
      <c r="C2583" s="33"/>
      <c r="D2583" s="34">
        <f t="shared" ca="1" si="259"/>
        <v>0.83947808169324567</v>
      </c>
      <c r="E2583" s="34">
        <f t="shared" ca="1" si="259"/>
        <v>0.16470077204767841</v>
      </c>
      <c r="F2583" s="33"/>
      <c r="G2583" s="33">
        <f t="shared" ca="1" si="255"/>
        <v>1</v>
      </c>
      <c r="H2583" s="33">
        <f t="shared" ca="1" si="256"/>
        <v>6</v>
      </c>
      <c r="I2583" s="33">
        <f t="shared" ca="1" si="257"/>
        <v>7</v>
      </c>
      <c r="K2583" s="33"/>
      <c r="L2583" s="33"/>
      <c r="M2583" s="33"/>
      <c r="N2583" s="33"/>
      <c r="O2583" s="33"/>
    </row>
    <row r="2584" spans="1:15" x14ac:dyDescent="0.25">
      <c r="A2584" s="33">
        <f t="shared" ca="1" si="258"/>
        <v>5</v>
      </c>
      <c r="B2584" s="33">
        <f t="shared" ca="1" si="258"/>
        <v>4</v>
      </c>
      <c r="C2584" s="33"/>
      <c r="D2584" s="34">
        <f t="shared" ca="1" si="259"/>
        <v>0.18052340706371484</v>
      </c>
      <c r="E2584" s="34">
        <f t="shared" ca="1" si="259"/>
        <v>0.79183177794304282</v>
      </c>
      <c r="F2584" s="33"/>
      <c r="G2584" s="33">
        <f t="shared" ca="1" si="255"/>
        <v>5</v>
      </c>
      <c r="H2584" s="33">
        <f t="shared" ca="1" si="256"/>
        <v>4</v>
      </c>
      <c r="I2584" s="33">
        <f t="shared" ca="1" si="257"/>
        <v>9</v>
      </c>
      <c r="K2584" s="33"/>
      <c r="L2584" s="33"/>
      <c r="M2584" s="33"/>
      <c r="N2584" s="33"/>
      <c r="O2584" s="33"/>
    </row>
    <row r="2585" spans="1:15" x14ac:dyDescent="0.25">
      <c r="A2585" s="33">
        <f t="shared" ca="1" si="258"/>
        <v>5</v>
      </c>
      <c r="B2585" s="33">
        <f t="shared" ca="1" si="258"/>
        <v>6</v>
      </c>
      <c r="C2585" s="33"/>
      <c r="D2585" s="34">
        <f t="shared" ca="1" si="259"/>
        <v>3.3243084589642091E-2</v>
      </c>
      <c r="E2585" s="34">
        <f t="shared" ca="1" si="259"/>
        <v>0.34737453987033418</v>
      </c>
      <c r="F2585" s="33"/>
      <c r="G2585" s="33">
        <f t="shared" ca="1" si="255"/>
        <v>5</v>
      </c>
      <c r="H2585" s="33">
        <f t="shared" ca="1" si="256"/>
        <v>6</v>
      </c>
      <c r="I2585" s="33">
        <f t="shared" ca="1" si="257"/>
        <v>11</v>
      </c>
      <c r="K2585" s="33"/>
      <c r="L2585" s="33"/>
      <c r="M2585" s="33"/>
      <c r="N2585" s="33"/>
      <c r="O2585" s="33"/>
    </row>
    <row r="2586" spans="1:15" x14ac:dyDescent="0.25">
      <c r="A2586" s="33">
        <f t="shared" ca="1" si="258"/>
        <v>1</v>
      </c>
      <c r="B2586" s="33">
        <f t="shared" ca="1" si="258"/>
        <v>6</v>
      </c>
      <c r="C2586" s="33"/>
      <c r="D2586" s="34">
        <f t="shared" ca="1" si="259"/>
        <v>0.97480279611357612</v>
      </c>
      <c r="E2586" s="34">
        <f t="shared" ca="1" si="259"/>
        <v>0.60159017433155648</v>
      </c>
      <c r="F2586" s="33"/>
      <c r="G2586" s="33">
        <f t="shared" ca="1" si="255"/>
        <v>1</v>
      </c>
      <c r="H2586" s="33">
        <f t="shared" ca="1" si="256"/>
        <v>6</v>
      </c>
      <c r="I2586" s="33">
        <f t="shared" ca="1" si="257"/>
        <v>7</v>
      </c>
      <c r="K2586" s="33"/>
      <c r="L2586" s="33"/>
      <c r="M2586" s="33"/>
      <c r="N2586" s="33"/>
      <c r="O2586" s="33"/>
    </row>
    <row r="2587" spans="1:15" x14ac:dyDescent="0.25">
      <c r="A2587" s="33">
        <f t="shared" ca="1" si="258"/>
        <v>4</v>
      </c>
      <c r="B2587" s="33">
        <f t="shared" ca="1" si="258"/>
        <v>1</v>
      </c>
      <c r="C2587" s="33"/>
      <c r="D2587" s="34">
        <f t="shared" ca="1" si="259"/>
        <v>3.9089428291497752E-3</v>
      </c>
      <c r="E2587" s="34">
        <f t="shared" ca="1" si="259"/>
        <v>0.84286744658982171</v>
      </c>
      <c r="F2587" s="33"/>
      <c r="G2587" s="33">
        <f t="shared" ca="1" si="255"/>
        <v>4</v>
      </c>
      <c r="H2587" s="33">
        <f t="shared" ca="1" si="256"/>
        <v>1</v>
      </c>
      <c r="I2587" s="33">
        <f t="shared" ca="1" si="257"/>
        <v>5</v>
      </c>
      <c r="K2587" s="33"/>
      <c r="L2587" s="33"/>
      <c r="M2587" s="33"/>
      <c r="N2587" s="33"/>
      <c r="O2587" s="33"/>
    </row>
    <row r="2588" spans="1:15" x14ac:dyDescent="0.25">
      <c r="A2588" s="33">
        <f t="shared" ca="1" si="258"/>
        <v>5</v>
      </c>
      <c r="B2588" s="33">
        <f t="shared" ca="1" si="258"/>
        <v>6</v>
      </c>
      <c r="C2588" s="33"/>
      <c r="D2588" s="34">
        <f t="shared" ca="1" si="259"/>
        <v>0.72640742783664081</v>
      </c>
      <c r="E2588" s="34">
        <f t="shared" ca="1" si="259"/>
        <v>0.23407744690399501</v>
      </c>
      <c r="F2588" s="33"/>
      <c r="G2588" s="33">
        <f t="shared" ca="1" si="255"/>
        <v>5</v>
      </c>
      <c r="H2588" s="33">
        <f t="shared" ca="1" si="256"/>
        <v>6</v>
      </c>
      <c r="I2588" s="33">
        <f t="shared" ca="1" si="257"/>
        <v>11</v>
      </c>
      <c r="K2588" s="33"/>
      <c r="L2588" s="33"/>
      <c r="M2588" s="33"/>
      <c r="N2588" s="33"/>
      <c r="O2588" s="33"/>
    </row>
    <row r="2589" spans="1:15" x14ac:dyDescent="0.25">
      <c r="A2589" s="33">
        <f t="shared" ca="1" si="258"/>
        <v>4</v>
      </c>
      <c r="B2589" s="33">
        <f t="shared" ca="1" si="258"/>
        <v>1</v>
      </c>
      <c r="C2589" s="33"/>
      <c r="D2589" s="34">
        <f t="shared" ca="1" si="259"/>
        <v>0.2944794306298032</v>
      </c>
      <c r="E2589" s="34">
        <f t="shared" ca="1" si="259"/>
        <v>0.2620156788163881</v>
      </c>
      <c r="F2589" s="33"/>
      <c r="G2589" s="33">
        <f t="shared" ca="1" si="255"/>
        <v>4</v>
      </c>
      <c r="H2589" s="33">
        <f t="shared" ca="1" si="256"/>
        <v>1</v>
      </c>
      <c r="I2589" s="33">
        <f t="shared" ca="1" si="257"/>
        <v>5</v>
      </c>
      <c r="K2589" s="33"/>
      <c r="L2589" s="33"/>
      <c r="M2589" s="33"/>
      <c r="N2589" s="33"/>
      <c r="O2589" s="33"/>
    </row>
    <row r="2590" spans="1:15" x14ac:dyDescent="0.25">
      <c r="A2590" s="33">
        <f t="shared" ca="1" si="258"/>
        <v>6</v>
      </c>
      <c r="B2590" s="33">
        <f t="shared" ca="1" si="258"/>
        <v>6</v>
      </c>
      <c r="C2590" s="33"/>
      <c r="D2590" s="34">
        <f t="shared" ca="1" si="259"/>
        <v>0.37980403432040233</v>
      </c>
      <c r="E2590" s="34">
        <f t="shared" ca="1" si="259"/>
        <v>0.50249432907513236</v>
      </c>
      <c r="F2590" s="33"/>
      <c r="G2590" s="33">
        <f t="shared" ca="1" si="255"/>
        <v>6</v>
      </c>
      <c r="H2590" s="33">
        <f t="shared" ca="1" si="256"/>
        <v>6</v>
      </c>
      <c r="I2590" s="33">
        <f t="shared" ca="1" si="257"/>
        <v>12</v>
      </c>
      <c r="K2590" s="33"/>
      <c r="L2590" s="33"/>
      <c r="M2590" s="33"/>
      <c r="N2590" s="33"/>
      <c r="O2590" s="33"/>
    </row>
    <row r="2591" spans="1:15" x14ac:dyDescent="0.25">
      <c r="A2591" s="33">
        <f t="shared" ca="1" si="258"/>
        <v>4</v>
      </c>
      <c r="B2591" s="33">
        <f t="shared" ca="1" si="258"/>
        <v>4</v>
      </c>
      <c r="C2591" s="33"/>
      <c r="D2591" s="34">
        <f t="shared" ca="1" si="259"/>
        <v>0.31143497018589505</v>
      </c>
      <c r="E2591" s="34">
        <f t="shared" ca="1" si="259"/>
        <v>0.43098478384960726</v>
      </c>
      <c r="F2591" s="33"/>
      <c r="G2591" s="33">
        <f t="shared" ca="1" si="255"/>
        <v>4</v>
      </c>
      <c r="H2591" s="33">
        <f t="shared" ca="1" si="256"/>
        <v>4</v>
      </c>
      <c r="I2591" s="33">
        <f t="shared" ca="1" si="257"/>
        <v>8</v>
      </c>
      <c r="K2591" s="33"/>
      <c r="L2591" s="33"/>
      <c r="M2591" s="33"/>
      <c r="N2591" s="33"/>
      <c r="O2591" s="33"/>
    </row>
    <row r="2592" spans="1:15" x14ac:dyDescent="0.25">
      <c r="A2592" s="33">
        <f t="shared" ca="1" si="258"/>
        <v>2</v>
      </c>
      <c r="B2592" s="33">
        <f t="shared" ca="1" si="258"/>
        <v>3</v>
      </c>
      <c r="C2592" s="33"/>
      <c r="D2592" s="34">
        <f t="shared" ca="1" si="259"/>
        <v>0.98495768674916329</v>
      </c>
      <c r="E2592" s="34">
        <f t="shared" ca="1" si="259"/>
        <v>0.22263549325874221</v>
      </c>
      <c r="F2592" s="33"/>
      <c r="G2592" s="33">
        <f t="shared" ca="1" si="255"/>
        <v>2</v>
      </c>
      <c r="H2592" s="33">
        <f t="shared" ca="1" si="256"/>
        <v>3</v>
      </c>
      <c r="I2592" s="33">
        <f t="shared" ca="1" si="257"/>
        <v>5</v>
      </c>
      <c r="K2592" s="33"/>
      <c r="L2592" s="33"/>
      <c r="M2592" s="33"/>
      <c r="N2592" s="33"/>
      <c r="O2592" s="33"/>
    </row>
    <row r="2593" spans="1:15" x14ac:dyDescent="0.25">
      <c r="A2593" s="33">
        <f t="shared" ca="1" si="258"/>
        <v>6</v>
      </c>
      <c r="B2593" s="33">
        <f t="shared" ca="1" si="258"/>
        <v>2</v>
      </c>
      <c r="C2593" s="33"/>
      <c r="D2593" s="34">
        <f t="shared" ca="1" si="259"/>
        <v>0.79914936007978787</v>
      </c>
      <c r="E2593" s="34">
        <f t="shared" ca="1" si="259"/>
        <v>0.44898197807668039</v>
      </c>
      <c r="F2593" s="33"/>
      <c r="G2593" s="33">
        <f t="shared" ca="1" si="255"/>
        <v>6</v>
      </c>
      <c r="H2593" s="33">
        <f t="shared" ca="1" si="256"/>
        <v>2</v>
      </c>
      <c r="I2593" s="33">
        <f t="shared" ca="1" si="257"/>
        <v>8</v>
      </c>
      <c r="K2593" s="33"/>
      <c r="L2593" s="33"/>
      <c r="M2593" s="33"/>
      <c r="N2593" s="33"/>
      <c r="O2593" s="33"/>
    </row>
    <row r="2594" spans="1:15" x14ac:dyDescent="0.25">
      <c r="A2594" s="33">
        <f t="shared" ca="1" si="258"/>
        <v>1</v>
      </c>
      <c r="B2594" s="33">
        <f t="shared" ca="1" si="258"/>
        <v>3</v>
      </c>
      <c r="C2594" s="33"/>
      <c r="D2594" s="34">
        <f t="shared" ca="1" si="259"/>
        <v>0.55918646134933259</v>
      </c>
      <c r="E2594" s="34">
        <f t="shared" ca="1" si="259"/>
        <v>0.77792356460774981</v>
      </c>
      <c r="F2594" s="33"/>
      <c r="G2594" s="33">
        <f t="shared" ca="1" si="255"/>
        <v>1</v>
      </c>
      <c r="H2594" s="33">
        <f t="shared" ca="1" si="256"/>
        <v>3</v>
      </c>
      <c r="I2594" s="33">
        <f t="shared" ca="1" si="257"/>
        <v>4</v>
      </c>
      <c r="K2594" s="33"/>
      <c r="L2594" s="33"/>
      <c r="M2594" s="33"/>
      <c r="N2594" s="33"/>
      <c r="O2594" s="33"/>
    </row>
    <row r="2595" spans="1:15" x14ac:dyDescent="0.25">
      <c r="A2595" s="33">
        <f t="shared" ca="1" si="258"/>
        <v>4</v>
      </c>
      <c r="B2595" s="33">
        <f t="shared" ca="1" si="258"/>
        <v>6</v>
      </c>
      <c r="C2595" s="33"/>
      <c r="D2595" s="34">
        <f t="shared" ca="1" si="259"/>
        <v>0.93632074395732223</v>
      </c>
      <c r="E2595" s="34">
        <f t="shared" ca="1" si="259"/>
        <v>0.13498980392886972</v>
      </c>
      <c r="F2595" s="33"/>
      <c r="G2595" s="33">
        <f t="shared" ca="1" si="255"/>
        <v>4</v>
      </c>
      <c r="H2595" s="33">
        <f t="shared" ca="1" si="256"/>
        <v>6</v>
      </c>
      <c r="I2595" s="33">
        <f t="shared" ca="1" si="257"/>
        <v>10</v>
      </c>
      <c r="K2595" s="33"/>
      <c r="L2595" s="33"/>
      <c r="M2595" s="33"/>
      <c r="N2595" s="33"/>
      <c r="O2595" s="33"/>
    </row>
    <row r="2596" spans="1:15" x14ac:dyDescent="0.25">
      <c r="A2596" s="33">
        <f t="shared" ca="1" si="258"/>
        <v>6</v>
      </c>
      <c r="B2596" s="33">
        <f t="shared" ca="1" si="258"/>
        <v>1</v>
      </c>
      <c r="C2596" s="33"/>
      <c r="D2596" s="34">
        <f t="shared" ca="1" si="259"/>
        <v>0.55112713181582307</v>
      </c>
      <c r="E2596" s="34">
        <f t="shared" ca="1" si="259"/>
        <v>0.33091092236355923</v>
      </c>
      <c r="F2596" s="33"/>
      <c r="G2596" s="33">
        <f t="shared" ca="1" si="255"/>
        <v>6</v>
      </c>
      <c r="H2596" s="33">
        <f t="shared" ca="1" si="256"/>
        <v>1</v>
      </c>
      <c r="I2596" s="33">
        <f t="shared" ca="1" si="257"/>
        <v>7</v>
      </c>
      <c r="K2596" s="33"/>
      <c r="L2596" s="33"/>
      <c r="M2596" s="33"/>
      <c r="N2596" s="33"/>
      <c r="O2596" s="33"/>
    </row>
    <row r="2597" spans="1:15" x14ac:dyDescent="0.25">
      <c r="A2597" s="33">
        <f t="shared" ca="1" si="258"/>
        <v>2</v>
      </c>
      <c r="B2597" s="33">
        <f t="shared" ca="1" si="258"/>
        <v>2</v>
      </c>
      <c r="C2597" s="33"/>
      <c r="D2597" s="34">
        <f t="shared" ca="1" si="259"/>
        <v>0.11059680726643983</v>
      </c>
      <c r="E2597" s="34">
        <f t="shared" ca="1" si="259"/>
        <v>0.22522046422624353</v>
      </c>
      <c r="F2597" s="33"/>
      <c r="G2597" s="33">
        <f t="shared" ca="1" si="255"/>
        <v>2</v>
      </c>
      <c r="H2597" s="33">
        <f t="shared" ca="1" si="256"/>
        <v>2</v>
      </c>
      <c r="I2597" s="33">
        <f t="shared" ca="1" si="257"/>
        <v>4</v>
      </c>
      <c r="K2597" s="33"/>
      <c r="L2597" s="33"/>
      <c r="M2597" s="33"/>
      <c r="N2597" s="33"/>
      <c r="O2597" s="33"/>
    </row>
    <row r="2598" spans="1:15" x14ac:dyDescent="0.25">
      <c r="A2598" s="33">
        <f t="shared" ca="1" si="258"/>
        <v>6</v>
      </c>
      <c r="B2598" s="33">
        <f t="shared" ca="1" si="258"/>
        <v>2</v>
      </c>
      <c r="C2598" s="33"/>
      <c r="D2598" s="34">
        <f t="shared" ca="1" si="259"/>
        <v>0.79093580275734543</v>
      </c>
      <c r="E2598" s="34">
        <f t="shared" ca="1" si="259"/>
        <v>0.67998699895835502</v>
      </c>
      <c r="F2598" s="33"/>
      <c r="G2598" s="33">
        <f t="shared" ca="1" si="255"/>
        <v>6</v>
      </c>
      <c r="H2598" s="33">
        <f t="shared" ca="1" si="256"/>
        <v>2</v>
      </c>
      <c r="I2598" s="33">
        <f t="shared" ca="1" si="257"/>
        <v>8</v>
      </c>
      <c r="K2598" s="33"/>
      <c r="L2598" s="33"/>
      <c r="M2598" s="33"/>
      <c r="N2598" s="33"/>
      <c r="O2598" s="33"/>
    </row>
    <row r="2599" spans="1:15" x14ac:dyDescent="0.25">
      <c r="A2599" s="33">
        <f t="shared" ca="1" si="258"/>
        <v>2</v>
      </c>
      <c r="B2599" s="33">
        <f t="shared" ca="1" si="258"/>
        <v>1</v>
      </c>
      <c r="C2599" s="33"/>
      <c r="D2599" s="34">
        <f t="shared" ca="1" si="259"/>
        <v>0.99203356747508709</v>
      </c>
      <c r="E2599" s="34">
        <f t="shared" ca="1" si="259"/>
        <v>0.43257233436836817</v>
      </c>
      <c r="F2599" s="33"/>
      <c r="G2599" s="33">
        <f t="shared" ca="1" si="255"/>
        <v>2</v>
      </c>
      <c r="H2599" s="33">
        <f t="shared" ca="1" si="256"/>
        <v>1</v>
      </c>
      <c r="I2599" s="33">
        <f t="shared" ca="1" si="257"/>
        <v>3</v>
      </c>
      <c r="K2599" s="33"/>
      <c r="L2599" s="33"/>
      <c r="M2599" s="33"/>
      <c r="N2599" s="33"/>
      <c r="O2599" s="33"/>
    </row>
    <row r="2600" spans="1:15" x14ac:dyDescent="0.25">
      <c r="A2600" s="33">
        <f t="shared" ca="1" si="258"/>
        <v>2</v>
      </c>
      <c r="B2600" s="33">
        <f t="shared" ca="1" si="258"/>
        <v>1</v>
      </c>
      <c r="C2600" s="33"/>
      <c r="D2600" s="34">
        <f t="shared" ca="1" si="259"/>
        <v>7.6725748264054872E-3</v>
      </c>
      <c r="E2600" s="34">
        <f t="shared" ca="1" si="259"/>
        <v>0.80239187640889686</v>
      </c>
      <c r="F2600" s="33"/>
      <c r="G2600" s="33">
        <f t="shared" ca="1" si="255"/>
        <v>2</v>
      </c>
      <c r="H2600" s="33">
        <f t="shared" ca="1" si="256"/>
        <v>1</v>
      </c>
      <c r="I2600" s="33">
        <f t="shared" ca="1" si="257"/>
        <v>3</v>
      </c>
      <c r="K2600" s="33"/>
      <c r="L2600" s="33"/>
      <c r="M2600" s="33"/>
      <c r="N2600" s="33"/>
      <c r="O2600" s="33"/>
    </row>
    <row r="2601" spans="1:15" x14ac:dyDescent="0.25">
      <c r="A2601" s="33">
        <f t="shared" ca="1" si="258"/>
        <v>4</v>
      </c>
      <c r="B2601" s="33">
        <f t="shared" ca="1" si="258"/>
        <v>1</v>
      </c>
      <c r="C2601" s="33"/>
      <c r="D2601" s="34">
        <f t="shared" ca="1" si="259"/>
        <v>0.87086577225029826</v>
      </c>
      <c r="E2601" s="34">
        <f t="shared" ca="1" si="259"/>
        <v>0.24469030346572207</v>
      </c>
      <c r="F2601" s="33"/>
      <c r="G2601" s="33">
        <f t="shared" ca="1" si="255"/>
        <v>4</v>
      </c>
      <c r="H2601" s="33">
        <f t="shared" ca="1" si="256"/>
        <v>1</v>
      </c>
      <c r="I2601" s="33">
        <f t="shared" ca="1" si="257"/>
        <v>5</v>
      </c>
      <c r="K2601" s="33"/>
      <c r="L2601" s="33"/>
      <c r="M2601" s="33"/>
      <c r="N2601" s="33"/>
      <c r="O2601" s="33"/>
    </row>
    <row r="2602" spans="1:15" x14ac:dyDescent="0.25">
      <c r="A2602" s="33">
        <f t="shared" ca="1" si="258"/>
        <v>2</v>
      </c>
      <c r="B2602" s="33">
        <f t="shared" ca="1" si="258"/>
        <v>5</v>
      </c>
      <c r="C2602" s="33"/>
      <c r="D2602" s="34">
        <f t="shared" ca="1" si="259"/>
        <v>0.16040094534259075</v>
      </c>
      <c r="E2602" s="34">
        <f t="shared" ca="1" si="259"/>
        <v>0.31856462799289609</v>
      </c>
      <c r="F2602" s="33"/>
      <c r="G2602" s="33">
        <f t="shared" ca="1" si="255"/>
        <v>2</v>
      </c>
      <c r="H2602" s="33">
        <f t="shared" ca="1" si="256"/>
        <v>5</v>
      </c>
      <c r="I2602" s="33">
        <f t="shared" ca="1" si="257"/>
        <v>7</v>
      </c>
      <c r="K2602" s="33"/>
      <c r="L2602" s="33"/>
      <c r="M2602" s="33"/>
      <c r="N2602" s="33"/>
      <c r="O2602" s="33"/>
    </row>
    <row r="2603" spans="1:15" x14ac:dyDescent="0.25">
      <c r="A2603" s="33">
        <f t="shared" ca="1" si="258"/>
        <v>3</v>
      </c>
      <c r="B2603" s="33">
        <f t="shared" ca="1" si="258"/>
        <v>3</v>
      </c>
      <c r="C2603" s="33"/>
      <c r="D2603" s="34">
        <f t="shared" ca="1" si="259"/>
        <v>0.18972863389118588</v>
      </c>
      <c r="E2603" s="34">
        <f t="shared" ca="1" si="259"/>
        <v>0.80079406877395731</v>
      </c>
      <c r="F2603" s="33"/>
      <c r="G2603" s="33">
        <f t="shared" ca="1" si="255"/>
        <v>3</v>
      </c>
      <c r="H2603" s="33">
        <f t="shared" ca="1" si="256"/>
        <v>3</v>
      </c>
      <c r="I2603" s="33">
        <f t="shared" ca="1" si="257"/>
        <v>6</v>
      </c>
      <c r="K2603" s="33"/>
      <c r="L2603" s="33"/>
      <c r="M2603" s="33"/>
      <c r="N2603" s="33"/>
      <c r="O2603" s="33"/>
    </row>
    <row r="2604" spans="1:15" x14ac:dyDescent="0.25">
      <c r="A2604" s="33">
        <f t="shared" ca="1" si="258"/>
        <v>4</v>
      </c>
      <c r="B2604" s="33">
        <f t="shared" ca="1" si="258"/>
        <v>4</v>
      </c>
      <c r="C2604" s="33"/>
      <c r="D2604" s="34">
        <f t="shared" ca="1" si="259"/>
        <v>0.83429927080577559</v>
      </c>
      <c r="E2604" s="34">
        <f t="shared" ca="1" si="259"/>
        <v>0.3669354096191646</v>
      </c>
      <c r="F2604" s="33"/>
      <c r="G2604" s="33">
        <f t="shared" ca="1" si="255"/>
        <v>4</v>
      </c>
      <c r="H2604" s="33">
        <f t="shared" ca="1" si="256"/>
        <v>4</v>
      </c>
      <c r="I2604" s="33">
        <f t="shared" ca="1" si="257"/>
        <v>8</v>
      </c>
      <c r="K2604" s="33"/>
      <c r="L2604" s="33"/>
      <c r="M2604" s="33"/>
      <c r="N2604" s="33"/>
      <c r="O2604" s="33"/>
    </row>
    <row r="2605" spans="1:15" x14ac:dyDescent="0.25">
      <c r="A2605" s="33">
        <f t="shared" ca="1" si="258"/>
        <v>3</v>
      </c>
      <c r="B2605" s="33">
        <f t="shared" ca="1" si="258"/>
        <v>6</v>
      </c>
      <c r="C2605" s="33"/>
      <c r="D2605" s="34">
        <f t="shared" ca="1" si="259"/>
        <v>0.7266235896606057</v>
      </c>
      <c r="E2605" s="34">
        <f t="shared" ca="1" si="259"/>
        <v>0.67046941115455505</v>
      </c>
      <c r="F2605" s="33"/>
      <c r="G2605" s="33">
        <f t="shared" ca="1" si="255"/>
        <v>3</v>
      </c>
      <c r="H2605" s="33">
        <f t="shared" ca="1" si="256"/>
        <v>6</v>
      </c>
      <c r="I2605" s="33">
        <f t="shared" ca="1" si="257"/>
        <v>9</v>
      </c>
      <c r="K2605" s="33"/>
      <c r="L2605" s="33"/>
      <c r="M2605" s="33"/>
      <c r="N2605" s="33"/>
      <c r="O2605" s="33"/>
    </row>
    <row r="2606" spans="1:15" x14ac:dyDescent="0.25">
      <c r="A2606" s="33">
        <f t="shared" ca="1" si="258"/>
        <v>6</v>
      </c>
      <c r="B2606" s="33">
        <f t="shared" ca="1" si="258"/>
        <v>1</v>
      </c>
      <c r="C2606" s="33"/>
      <c r="D2606" s="34">
        <f t="shared" ca="1" si="259"/>
        <v>0.73519303580151008</v>
      </c>
      <c r="E2606" s="34">
        <f t="shared" ca="1" si="259"/>
        <v>0.98404231214767135</v>
      </c>
      <c r="F2606" s="33"/>
      <c r="G2606" s="33">
        <f t="shared" ca="1" si="255"/>
        <v>6</v>
      </c>
      <c r="H2606" s="33">
        <f t="shared" ca="1" si="256"/>
        <v>1</v>
      </c>
      <c r="I2606" s="33">
        <f t="shared" ca="1" si="257"/>
        <v>7</v>
      </c>
      <c r="K2606" s="33"/>
      <c r="L2606" s="33"/>
      <c r="M2606" s="33"/>
      <c r="N2606" s="33"/>
      <c r="O2606" s="33"/>
    </row>
    <row r="2607" spans="1:15" x14ac:dyDescent="0.25">
      <c r="A2607" s="33">
        <f t="shared" ca="1" si="258"/>
        <v>1</v>
      </c>
      <c r="B2607" s="33">
        <f t="shared" ca="1" si="258"/>
        <v>1</v>
      </c>
      <c r="C2607" s="33"/>
      <c r="D2607" s="34">
        <f t="shared" ca="1" si="259"/>
        <v>0.74034337119985838</v>
      </c>
      <c r="E2607" s="34">
        <f t="shared" ca="1" si="259"/>
        <v>0.45428446138968004</v>
      </c>
      <c r="F2607" s="33"/>
      <c r="G2607" s="33">
        <f t="shared" ca="1" si="255"/>
        <v>1</v>
      </c>
      <c r="H2607" s="33">
        <f t="shared" ca="1" si="256"/>
        <v>1</v>
      </c>
      <c r="I2607" s="33">
        <f t="shared" ca="1" si="257"/>
        <v>2</v>
      </c>
      <c r="K2607" s="33"/>
      <c r="L2607" s="33"/>
      <c r="M2607" s="33"/>
      <c r="N2607" s="33"/>
      <c r="O2607" s="33"/>
    </row>
    <row r="2608" spans="1:15" x14ac:dyDescent="0.25">
      <c r="A2608" s="33">
        <f t="shared" ca="1" si="258"/>
        <v>2</v>
      </c>
      <c r="B2608" s="33">
        <f t="shared" ca="1" si="258"/>
        <v>3</v>
      </c>
      <c r="C2608" s="33"/>
      <c r="D2608" s="34">
        <f t="shared" ca="1" si="259"/>
        <v>0.10298551855984051</v>
      </c>
      <c r="E2608" s="34">
        <f t="shared" ca="1" si="259"/>
        <v>0.98562730915655516</v>
      </c>
      <c r="F2608" s="33"/>
      <c r="G2608" s="33">
        <f t="shared" ca="1" si="255"/>
        <v>2</v>
      </c>
      <c r="H2608" s="33">
        <f t="shared" ca="1" si="256"/>
        <v>3</v>
      </c>
      <c r="I2608" s="33">
        <f t="shared" ca="1" si="257"/>
        <v>5</v>
      </c>
      <c r="K2608" s="33"/>
      <c r="L2608" s="33"/>
      <c r="M2608" s="33"/>
      <c r="N2608" s="33"/>
      <c r="O2608" s="33"/>
    </row>
    <row r="2609" spans="1:15" x14ac:dyDescent="0.25">
      <c r="A2609" s="33">
        <f t="shared" ca="1" si="258"/>
        <v>4</v>
      </c>
      <c r="B2609" s="33">
        <f t="shared" ca="1" si="258"/>
        <v>1</v>
      </c>
      <c r="C2609" s="33"/>
      <c r="D2609" s="34">
        <f t="shared" ca="1" si="259"/>
        <v>0.77360357413610814</v>
      </c>
      <c r="E2609" s="34">
        <f t="shared" ca="1" si="259"/>
        <v>0.69891883247858</v>
      </c>
      <c r="F2609" s="33"/>
      <c r="G2609" s="33">
        <f t="shared" ca="1" si="255"/>
        <v>4</v>
      </c>
      <c r="H2609" s="33">
        <f t="shared" ca="1" si="256"/>
        <v>1</v>
      </c>
      <c r="I2609" s="33">
        <f t="shared" ca="1" si="257"/>
        <v>5</v>
      </c>
      <c r="K2609" s="33"/>
      <c r="L2609" s="33"/>
      <c r="M2609" s="33"/>
      <c r="N2609" s="33"/>
      <c r="O2609" s="33"/>
    </row>
    <row r="2610" spans="1:15" x14ac:dyDescent="0.25">
      <c r="A2610" s="33">
        <f t="shared" ca="1" si="258"/>
        <v>4</v>
      </c>
      <c r="B2610" s="33">
        <f t="shared" ca="1" si="258"/>
        <v>3</v>
      </c>
      <c r="C2610" s="33"/>
      <c r="D2610" s="34">
        <f t="shared" ca="1" si="259"/>
        <v>0.43207011042539401</v>
      </c>
      <c r="E2610" s="34">
        <f t="shared" ca="1" si="259"/>
        <v>0.73110855395485097</v>
      </c>
      <c r="F2610" s="33"/>
      <c r="G2610" s="33">
        <f t="shared" ca="1" si="255"/>
        <v>4</v>
      </c>
      <c r="H2610" s="33">
        <f t="shared" ca="1" si="256"/>
        <v>3</v>
      </c>
      <c r="I2610" s="33">
        <f t="shared" ca="1" si="257"/>
        <v>7</v>
      </c>
      <c r="K2610" s="33"/>
      <c r="L2610" s="33"/>
      <c r="M2610" s="33"/>
      <c r="N2610" s="33"/>
      <c r="O2610" s="33"/>
    </row>
    <row r="2611" spans="1:15" x14ac:dyDescent="0.25">
      <c r="A2611" s="33">
        <f t="shared" ca="1" si="258"/>
        <v>6</v>
      </c>
      <c r="B2611" s="33">
        <f t="shared" ca="1" si="258"/>
        <v>2</v>
      </c>
      <c r="C2611" s="33"/>
      <c r="D2611" s="34">
        <f t="shared" ca="1" si="259"/>
        <v>0.93917177048780021</v>
      </c>
      <c r="E2611" s="34">
        <f t="shared" ca="1" si="259"/>
        <v>0.17556978148136848</v>
      </c>
      <c r="F2611" s="33"/>
      <c r="G2611" s="33">
        <f t="shared" ca="1" si="255"/>
        <v>6</v>
      </c>
      <c r="H2611" s="33">
        <f t="shared" ca="1" si="256"/>
        <v>2</v>
      </c>
      <c r="I2611" s="33">
        <f t="shared" ca="1" si="257"/>
        <v>8</v>
      </c>
      <c r="K2611" s="33"/>
      <c r="L2611" s="33"/>
      <c r="M2611" s="33"/>
      <c r="N2611" s="33"/>
      <c r="O2611" s="33"/>
    </row>
    <row r="2612" spans="1:15" x14ac:dyDescent="0.25">
      <c r="A2612" s="33">
        <f t="shared" ca="1" si="258"/>
        <v>6</v>
      </c>
      <c r="B2612" s="33">
        <f t="shared" ca="1" si="258"/>
        <v>3</v>
      </c>
      <c r="C2612" s="33"/>
      <c r="D2612" s="34">
        <f t="shared" ca="1" si="259"/>
        <v>0.71760136947673814</v>
      </c>
      <c r="E2612" s="34">
        <f t="shared" ca="1" si="259"/>
        <v>0.22915210393570928</v>
      </c>
      <c r="F2612" s="33"/>
      <c r="G2612" s="33">
        <f t="shared" ca="1" si="255"/>
        <v>6</v>
      </c>
      <c r="H2612" s="33">
        <f t="shared" ca="1" si="256"/>
        <v>3</v>
      </c>
      <c r="I2612" s="33">
        <f t="shared" ca="1" si="257"/>
        <v>9</v>
      </c>
      <c r="K2612" s="33"/>
      <c r="L2612" s="33"/>
      <c r="M2612" s="33"/>
      <c r="N2612" s="33"/>
      <c r="O2612" s="33"/>
    </row>
    <row r="2613" spans="1:15" x14ac:dyDescent="0.25">
      <c r="A2613" s="33">
        <f t="shared" ca="1" si="258"/>
        <v>6</v>
      </c>
      <c r="B2613" s="33">
        <f t="shared" ca="1" si="258"/>
        <v>6</v>
      </c>
      <c r="C2613" s="33"/>
      <c r="D2613" s="34">
        <f t="shared" ca="1" si="259"/>
        <v>0.67318145974313726</v>
      </c>
      <c r="E2613" s="34">
        <f t="shared" ca="1" si="259"/>
        <v>4.8475127190651279E-2</v>
      </c>
      <c r="F2613" s="33"/>
      <c r="G2613" s="33">
        <f t="shared" ca="1" si="255"/>
        <v>6</v>
      </c>
      <c r="H2613" s="33">
        <f t="shared" ca="1" si="256"/>
        <v>6</v>
      </c>
      <c r="I2613" s="33">
        <f t="shared" ca="1" si="257"/>
        <v>12</v>
      </c>
      <c r="K2613" s="33"/>
      <c r="L2613" s="33"/>
      <c r="M2613" s="33"/>
      <c r="N2613" s="33"/>
      <c r="O2613" s="33"/>
    </row>
    <row r="2614" spans="1:15" x14ac:dyDescent="0.25">
      <c r="A2614" s="33">
        <f t="shared" ca="1" si="258"/>
        <v>5</v>
      </c>
      <c r="B2614" s="33">
        <f t="shared" ca="1" si="258"/>
        <v>6</v>
      </c>
      <c r="C2614" s="33"/>
      <c r="D2614" s="34">
        <f t="shared" ca="1" si="259"/>
        <v>0.79052848110072937</v>
      </c>
      <c r="E2614" s="34">
        <f t="shared" ca="1" si="259"/>
        <v>0.68176722219851282</v>
      </c>
      <c r="F2614" s="33"/>
      <c r="G2614" s="33">
        <f t="shared" ca="1" si="255"/>
        <v>5</v>
      </c>
      <c r="H2614" s="33">
        <f t="shared" ca="1" si="256"/>
        <v>6</v>
      </c>
      <c r="I2614" s="33">
        <f t="shared" ca="1" si="257"/>
        <v>11</v>
      </c>
      <c r="K2614" s="33"/>
      <c r="L2614" s="33"/>
      <c r="M2614" s="33"/>
      <c r="N2614" s="33"/>
      <c r="O2614" s="33"/>
    </row>
    <row r="2615" spans="1:15" x14ac:dyDescent="0.25">
      <c r="A2615" s="33">
        <f t="shared" ca="1" si="258"/>
        <v>5</v>
      </c>
      <c r="B2615" s="33">
        <f t="shared" ca="1" si="258"/>
        <v>4</v>
      </c>
      <c r="C2615" s="33"/>
      <c r="D2615" s="34">
        <f t="shared" ca="1" si="259"/>
        <v>0.73254666045092864</v>
      </c>
      <c r="E2615" s="34">
        <f t="shared" ca="1" si="259"/>
        <v>0.16105003810760976</v>
      </c>
      <c r="F2615" s="33"/>
      <c r="G2615" s="33">
        <f t="shared" ca="1" si="255"/>
        <v>5</v>
      </c>
      <c r="H2615" s="33">
        <f t="shared" ca="1" si="256"/>
        <v>4</v>
      </c>
      <c r="I2615" s="33">
        <f t="shared" ca="1" si="257"/>
        <v>9</v>
      </c>
      <c r="K2615" s="33"/>
      <c r="L2615" s="33"/>
      <c r="M2615" s="33"/>
      <c r="N2615" s="33"/>
      <c r="O2615" s="33"/>
    </row>
    <row r="2616" spans="1:15" x14ac:dyDescent="0.25">
      <c r="A2616" s="33">
        <f t="shared" ca="1" si="258"/>
        <v>4</v>
      </c>
      <c r="B2616" s="33">
        <f t="shared" ca="1" si="258"/>
        <v>4</v>
      </c>
      <c r="C2616" s="33"/>
      <c r="D2616" s="34">
        <f t="shared" ca="1" si="259"/>
        <v>0.81794957243748678</v>
      </c>
      <c r="E2616" s="34">
        <f t="shared" ca="1" si="259"/>
        <v>0.9930742583287836</v>
      </c>
      <c r="F2616" s="33"/>
      <c r="G2616" s="33">
        <f t="shared" ca="1" si="255"/>
        <v>4</v>
      </c>
      <c r="H2616" s="33">
        <f t="shared" ca="1" si="256"/>
        <v>4</v>
      </c>
      <c r="I2616" s="33">
        <f t="shared" ca="1" si="257"/>
        <v>8</v>
      </c>
      <c r="K2616" s="33"/>
      <c r="L2616" s="33"/>
      <c r="M2616" s="33"/>
      <c r="N2616" s="33"/>
      <c r="O2616" s="33"/>
    </row>
    <row r="2617" spans="1:15" x14ac:dyDescent="0.25">
      <c r="A2617" s="33">
        <f t="shared" ca="1" si="258"/>
        <v>5</v>
      </c>
      <c r="B2617" s="33">
        <f t="shared" ca="1" si="258"/>
        <v>1</v>
      </c>
      <c r="C2617" s="33"/>
      <c r="D2617" s="34">
        <f t="shared" ca="1" si="259"/>
        <v>0.65499709772453307</v>
      </c>
      <c r="E2617" s="34">
        <f t="shared" ca="1" si="259"/>
        <v>0.53370119803430394</v>
      </c>
      <c r="F2617" s="33"/>
      <c r="G2617" s="33">
        <f t="shared" ca="1" si="255"/>
        <v>5</v>
      </c>
      <c r="H2617" s="33">
        <f t="shared" ca="1" si="256"/>
        <v>1</v>
      </c>
      <c r="I2617" s="33">
        <f t="shared" ca="1" si="257"/>
        <v>6</v>
      </c>
      <c r="K2617" s="33"/>
      <c r="L2617" s="33"/>
      <c r="M2617" s="33"/>
      <c r="N2617" s="33"/>
      <c r="O2617" s="33"/>
    </row>
    <row r="2618" spans="1:15" x14ac:dyDescent="0.25">
      <c r="A2618" s="33">
        <f t="shared" ca="1" si="258"/>
        <v>5</v>
      </c>
      <c r="B2618" s="33">
        <f t="shared" ca="1" si="258"/>
        <v>4</v>
      </c>
      <c r="C2618" s="33"/>
      <c r="D2618" s="34">
        <f t="shared" ca="1" si="259"/>
        <v>0.32828340005701406</v>
      </c>
      <c r="E2618" s="34">
        <f t="shared" ca="1" si="259"/>
        <v>0.71763962533376924</v>
      </c>
      <c r="F2618" s="33"/>
      <c r="G2618" s="33">
        <f t="shared" ca="1" si="255"/>
        <v>5</v>
      </c>
      <c r="H2618" s="33">
        <f t="shared" ca="1" si="256"/>
        <v>4</v>
      </c>
      <c r="I2618" s="33">
        <f t="shared" ca="1" si="257"/>
        <v>9</v>
      </c>
      <c r="K2618" s="33"/>
      <c r="L2618" s="33"/>
      <c r="M2618" s="33"/>
      <c r="N2618" s="33"/>
      <c r="O2618" s="33"/>
    </row>
    <row r="2619" spans="1:15" x14ac:dyDescent="0.25">
      <c r="A2619" s="33">
        <f t="shared" ca="1" si="258"/>
        <v>4</v>
      </c>
      <c r="B2619" s="33">
        <f t="shared" ca="1" si="258"/>
        <v>3</v>
      </c>
      <c r="C2619" s="33"/>
      <c r="D2619" s="34">
        <f t="shared" ca="1" si="259"/>
        <v>0.45169280032740311</v>
      </c>
      <c r="E2619" s="34">
        <f t="shared" ca="1" si="259"/>
        <v>0.86105228791692945</v>
      </c>
      <c r="F2619" s="33"/>
      <c r="G2619" s="33">
        <f t="shared" ca="1" si="255"/>
        <v>4</v>
      </c>
      <c r="H2619" s="33">
        <f t="shared" ca="1" si="256"/>
        <v>3</v>
      </c>
      <c r="I2619" s="33">
        <f t="shared" ca="1" si="257"/>
        <v>7</v>
      </c>
      <c r="K2619" s="33"/>
      <c r="L2619" s="33"/>
      <c r="M2619" s="33"/>
      <c r="N2619" s="33"/>
      <c r="O2619" s="33"/>
    </row>
    <row r="2620" spans="1:15" x14ac:dyDescent="0.25">
      <c r="A2620" s="33">
        <f t="shared" ca="1" si="258"/>
        <v>4</v>
      </c>
      <c r="B2620" s="33">
        <f t="shared" ca="1" si="258"/>
        <v>6</v>
      </c>
      <c r="C2620" s="33"/>
      <c r="D2620" s="34">
        <f t="shared" ca="1" si="259"/>
        <v>0.41391480265105451</v>
      </c>
      <c r="E2620" s="34">
        <f t="shared" ca="1" si="259"/>
        <v>0.93496722134203702</v>
      </c>
      <c r="F2620" s="33"/>
      <c r="G2620" s="33">
        <f t="shared" ca="1" si="255"/>
        <v>4</v>
      </c>
      <c r="H2620" s="33">
        <f t="shared" ca="1" si="256"/>
        <v>6</v>
      </c>
      <c r="I2620" s="33">
        <f t="shared" ca="1" si="257"/>
        <v>10</v>
      </c>
      <c r="K2620" s="33"/>
      <c r="L2620" s="33"/>
      <c r="M2620" s="33"/>
      <c r="N2620" s="33"/>
      <c r="O2620" s="33"/>
    </row>
    <row r="2621" spans="1:15" x14ac:dyDescent="0.25">
      <c r="A2621" s="33">
        <f t="shared" ca="1" si="258"/>
        <v>3</v>
      </c>
      <c r="B2621" s="33">
        <f t="shared" ca="1" si="258"/>
        <v>5</v>
      </c>
      <c r="C2621" s="33"/>
      <c r="D2621" s="34">
        <f t="shared" ca="1" si="259"/>
        <v>0.67443210128867814</v>
      </c>
      <c r="E2621" s="34">
        <f t="shared" ca="1" si="259"/>
        <v>0.26386252172330338</v>
      </c>
      <c r="F2621" s="33"/>
      <c r="G2621" s="33">
        <f t="shared" ca="1" si="255"/>
        <v>3</v>
      </c>
      <c r="H2621" s="33">
        <f t="shared" ca="1" si="256"/>
        <v>5</v>
      </c>
      <c r="I2621" s="33">
        <f t="shared" ca="1" si="257"/>
        <v>8</v>
      </c>
      <c r="K2621" s="33"/>
      <c r="L2621" s="33"/>
      <c r="M2621" s="33"/>
      <c r="N2621" s="33"/>
      <c r="O2621" s="33"/>
    </row>
    <row r="2622" spans="1:15" x14ac:dyDescent="0.25">
      <c r="A2622" s="33">
        <f t="shared" ca="1" si="258"/>
        <v>2</v>
      </c>
      <c r="B2622" s="33">
        <f t="shared" ca="1" si="258"/>
        <v>2</v>
      </c>
      <c r="C2622" s="33"/>
      <c r="D2622" s="34">
        <f t="shared" ca="1" si="259"/>
        <v>0.74454988384562337</v>
      </c>
      <c r="E2622" s="34">
        <f t="shared" ca="1" si="259"/>
        <v>0.48452613583423565</v>
      </c>
      <c r="F2622" s="33"/>
      <c r="G2622" s="33">
        <f t="shared" ca="1" si="255"/>
        <v>2</v>
      </c>
      <c r="H2622" s="33">
        <f t="shared" ca="1" si="256"/>
        <v>2</v>
      </c>
      <c r="I2622" s="33">
        <f t="shared" ca="1" si="257"/>
        <v>4</v>
      </c>
      <c r="K2622" s="33"/>
      <c r="L2622" s="33"/>
      <c r="M2622" s="33"/>
      <c r="N2622" s="33"/>
      <c r="O2622" s="33"/>
    </row>
    <row r="2623" spans="1:15" x14ac:dyDescent="0.25">
      <c r="A2623" s="33">
        <f t="shared" ca="1" si="258"/>
        <v>3</v>
      </c>
      <c r="B2623" s="33">
        <f t="shared" ca="1" si="258"/>
        <v>3</v>
      </c>
      <c r="C2623" s="33"/>
      <c r="D2623" s="34">
        <f t="shared" ca="1" si="259"/>
        <v>0.62885915599025055</v>
      </c>
      <c r="E2623" s="34">
        <f t="shared" ca="1" si="259"/>
        <v>0.46592947504686411</v>
      </c>
      <c r="F2623" s="33"/>
      <c r="G2623" s="33">
        <f t="shared" ca="1" si="255"/>
        <v>3</v>
      </c>
      <c r="H2623" s="33">
        <f t="shared" ca="1" si="256"/>
        <v>3</v>
      </c>
      <c r="I2623" s="33">
        <f t="shared" ca="1" si="257"/>
        <v>6</v>
      </c>
      <c r="K2623" s="33"/>
      <c r="L2623" s="33"/>
      <c r="M2623" s="33"/>
      <c r="N2623" s="33"/>
      <c r="O2623" s="33"/>
    </row>
    <row r="2624" spans="1:15" x14ac:dyDescent="0.25">
      <c r="A2624" s="33">
        <f t="shared" ca="1" si="258"/>
        <v>6</v>
      </c>
      <c r="B2624" s="33">
        <f t="shared" ca="1" si="258"/>
        <v>3</v>
      </c>
      <c r="C2624" s="33"/>
      <c r="D2624" s="34">
        <f t="shared" ca="1" si="259"/>
        <v>0.31128786391543239</v>
      </c>
      <c r="E2624" s="34">
        <f t="shared" ca="1" si="259"/>
        <v>0.510323836259306</v>
      </c>
      <c r="F2624" s="33"/>
      <c r="G2624" s="33">
        <f t="shared" ca="1" si="255"/>
        <v>6</v>
      </c>
      <c r="H2624" s="33">
        <f t="shared" ca="1" si="256"/>
        <v>3</v>
      </c>
      <c r="I2624" s="33">
        <f t="shared" ca="1" si="257"/>
        <v>9</v>
      </c>
      <c r="K2624" s="33"/>
      <c r="L2624" s="33"/>
      <c r="M2624" s="33"/>
      <c r="N2624" s="33"/>
      <c r="O2624" s="33"/>
    </row>
    <row r="2625" spans="1:15" x14ac:dyDescent="0.25">
      <c r="A2625" s="33">
        <f t="shared" ca="1" si="258"/>
        <v>2</v>
      </c>
      <c r="B2625" s="33">
        <f t="shared" ca="1" si="258"/>
        <v>5</v>
      </c>
      <c r="C2625" s="33"/>
      <c r="D2625" s="34">
        <f t="shared" ca="1" si="259"/>
        <v>0.36249028350735346</v>
      </c>
      <c r="E2625" s="34">
        <f t="shared" ca="1" si="259"/>
        <v>0.35018048568303317</v>
      </c>
      <c r="F2625" s="33"/>
      <c r="G2625" s="33">
        <f t="shared" ca="1" si="255"/>
        <v>2</v>
      </c>
      <c r="H2625" s="33">
        <f t="shared" ca="1" si="256"/>
        <v>5</v>
      </c>
      <c r="I2625" s="33">
        <f t="shared" ca="1" si="257"/>
        <v>7</v>
      </c>
      <c r="K2625" s="33"/>
      <c r="L2625" s="33"/>
      <c r="M2625" s="33"/>
      <c r="N2625" s="33"/>
      <c r="O2625" s="33"/>
    </row>
    <row r="2626" spans="1:15" x14ac:dyDescent="0.25">
      <c r="A2626" s="33">
        <f t="shared" ca="1" si="258"/>
        <v>2</v>
      </c>
      <c r="B2626" s="33">
        <f t="shared" ca="1" si="258"/>
        <v>5</v>
      </c>
      <c r="C2626" s="33"/>
      <c r="D2626" s="34">
        <f t="shared" ca="1" si="259"/>
        <v>0.76077728194798422</v>
      </c>
      <c r="E2626" s="34">
        <f t="shared" ca="1" si="259"/>
        <v>0.87366236547221321</v>
      </c>
      <c r="F2626" s="33"/>
      <c r="G2626" s="33">
        <f t="shared" ca="1" si="255"/>
        <v>2</v>
      </c>
      <c r="H2626" s="33">
        <f t="shared" ca="1" si="256"/>
        <v>5</v>
      </c>
      <c r="I2626" s="33">
        <f t="shared" ca="1" si="257"/>
        <v>7</v>
      </c>
      <c r="K2626" s="33"/>
      <c r="L2626" s="33"/>
      <c r="M2626" s="33"/>
      <c r="N2626" s="33"/>
      <c r="O2626" s="33"/>
    </row>
    <row r="2627" spans="1:15" x14ac:dyDescent="0.25">
      <c r="A2627" s="33">
        <f t="shared" ca="1" si="258"/>
        <v>6</v>
      </c>
      <c r="B2627" s="33">
        <f t="shared" ca="1" si="258"/>
        <v>2</v>
      </c>
      <c r="C2627" s="33"/>
      <c r="D2627" s="34">
        <f t="shared" ca="1" si="259"/>
        <v>0.95472018591014107</v>
      </c>
      <c r="E2627" s="34">
        <f t="shared" ca="1" si="259"/>
        <v>0.13844248659513858</v>
      </c>
      <c r="F2627" s="33"/>
      <c r="G2627" s="33">
        <f t="shared" ca="1" si="255"/>
        <v>6</v>
      </c>
      <c r="H2627" s="33">
        <f t="shared" ca="1" si="256"/>
        <v>2</v>
      </c>
      <c r="I2627" s="33">
        <f t="shared" ca="1" si="257"/>
        <v>8</v>
      </c>
      <c r="K2627" s="33"/>
      <c r="L2627" s="33"/>
      <c r="M2627" s="33"/>
      <c r="N2627" s="33"/>
      <c r="O2627" s="33"/>
    </row>
    <row r="2628" spans="1:15" x14ac:dyDescent="0.25">
      <c r="A2628" s="33">
        <f t="shared" ca="1" si="258"/>
        <v>4</v>
      </c>
      <c r="B2628" s="33">
        <f t="shared" ca="1" si="258"/>
        <v>4</v>
      </c>
      <c r="C2628" s="33"/>
      <c r="D2628" s="34">
        <f t="shared" ca="1" si="259"/>
        <v>0.43771180753678418</v>
      </c>
      <c r="E2628" s="34">
        <f t="shared" ca="1" si="259"/>
        <v>0.80039344161774828</v>
      </c>
      <c r="F2628" s="33"/>
      <c r="G2628" s="33">
        <f t="shared" ca="1" si="255"/>
        <v>4</v>
      </c>
      <c r="H2628" s="33">
        <f t="shared" ca="1" si="256"/>
        <v>4</v>
      </c>
      <c r="I2628" s="33">
        <f t="shared" ca="1" si="257"/>
        <v>8</v>
      </c>
      <c r="K2628" s="33"/>
      <c r="L2628" s="33"/>
      <c r="M2628" s="33"/>
      <c r="N2628" s="33"/>
      <c r="O2628" s="33"/>
    </row>
    <row r="2629" spans="1:15" x14ac:dyDescent="0.25">
      <c r="A2629" s="33">
        <f t="shared" ca="1" si="258"/>
        <v>4</v>
      </c>
      <c r="B2629" s="33">
        <f t="shared" ca="1" si="258"/>
        <v>1</v>
      </c>
      <c r="C2629" s="33"/>
      <c r="D2629" s="34">
        <f t="shared" ca="1" si="259"/>
        <v>0.63716146176808142</v>
      </c>
      <c r="E2629" s="34">
        <f t="shared" ca="1" si="259"/>
        <v>0.76421366054699758</v>
      </c>
      <c r="F2629" s="33"/>
      <c r="G2629" s="33">
        <f t="shared" ca="1" si="255"/>
        <v>4</v>
      </c>
      <c r="H2629" s="33">
        <f t="shared" ca="1" si="256"/>
        <v>1</v>
      </c>
      <c r="I2629" s="33">
        <f t="shared" ca="1" si="257"/>
        <v>5</v>
      </c>
      <c r="K2629" s="33"/>
      <c r="L2629" s="33"/>
      <c r="M2629" s="33"/>
      <c r="N2629" s="33"/>
      <c r="O2629" s="33"/>
    </row>
    <row r="2630" spans="1:15" x14ac:dyDescent="0.25">
      <c r="A2630" s="33">
        <f t="shared" ca="1" si="258"/>
        <v>6</v>
      </c>
      <c r="B2630" s="33">
        <f t="shared" ca="1" si="258"/>
        <v>6</v>
      </c>
      <c r="C2630" s="33"/>
      <c r="D2630" s="34">
        <f t="shared" ca="1" si="259"/>
        <v>0.36106655726686521</v>
      </c>
      <c r="E2630" s="34">
        <f t="shared" ca="1" si="259"/>
        <v>0.67955527637489466</v>
      </c>
      <c r="F2630" s="33"/>
      <c r="G2630" s="33">
        <f t="shared" ref="G2630:G2693" ca="1" si="260">IF(AND(COUNTIF($B$91:$G$91,A2630)=1,D2630&lt;=$B$90),RANDBETWEEN(1,6),A2630)</f>
        <v>6</v>
      </c>
      <c r="H2630" s="33">
        <f t="shared" ref="H2630:H2693" ca="1" si="261">IF(AND(COUNTIF($B$91:$G$91,B2630)=1,E2630&lt;=$B$90),RANDBETWEEN(1,6),B2630)</f>
        <v>6</v>
      </c>
      <c r="I2630" s="33">
        <f t="shared" ref="I2630:I2693" ca="1" si="262">SUM(G2630:H2630)</f>
        <v>12</v>
      </c>
      <c r="K2630" s="33"/>
      <c r="L2630" s="33"/>
      <c r="M2630" s="33"/>
      <c r="N2630" s="33"/>
      <c r="O2630" s="33"/>
    </row>
    <row r="2631" spans="1:15" x14ac:dyDescent="0.25">
      <c r="A2631" s="33">
        <f t="shared" ref="A2631:B2694" ca="1" si="263">RANDBETWEEN(1,6)</f>
        <v>6</v>
      </c>
      <c r="B2631" s="33">
        <f t="shared" ca="1" si="263"/>
        <v>2</v>
      </c>
      <c r="C2631" s="33"/>
      <c r="D2631" s="34">
        <f t="shared" ref="D2631:E2694" ca="1" si="264">RAND()</f>
        <v>0.55736516301635375</v>
      </c>
      <c r="E2631" s="34">
        <f t="shared" ca="1" si="264"/>
        <v>0.65445810975903473</v>
      </c>
      <c r="F2631" s="33"/>
      <c r="G2631" s="33">
        <f t="shared" ca="1" si="260"/>
        <v>6</v>
      </c>
      <c r="H2631" s="33">
        <f t="shared" ca="1" si="261"/>
        <v>2</v>
      </c>
      <c r="I2631" s="33">
        <f t="shared" ca="1" si="262"/>
        <v>8</v>
      </c>
      <c r="K2631" s="33"/>
      <c r="L2631" s="33"/>
      <c r="M2631" s="33"/>
      <c r="N2631" s="33"/>
      <c r="O2631" s="33"/>
    </row>
    <row r="2632" spans="1:15" x14ac:dyDescent="0.25">
      <c r="A2632" s="33">
        <f t="shared" ca="1" si="263"/>
        <v>4</v>
      </c>
      <c r="B2632" s="33">
        <f t="shared" ca="1" si="263"/>
        <v>3</v>
      </c>
      <c r="C2632" s="33"/>
      <c r="D2632" s="34">
        <f t="shared" ca="1" si="264"/>
        <v>0.11648951342372849</v>
      </c>
      <c r="E2632" s="34">
        <f t="shared" ca="1" si="264"/>
        <v>0.83714775587339751</v>
      </c>
      <c r="F2632" s="33"/>
      <c r="G2632" s="33">
        <f t="shared" ca="1" si="260"/>
        <v>4</v>
      </c>
      <c r="H2632" s="33">
        <f t="shared" ca="1" si="261"/>
        <v>3</v>
      </c>
      <c r="I2632" s="33">
        <f t="shared" ca="1" si="262"/>
        <v>7</v>
      </c>
      <c r="K2632" s="33"/>
      <c r="L2632" s="33"/>
      <c r="M2632" s="33"/>
      <c r="N2632" s="33"/>
      <c r="O2632" s="33"/>
    </row>
    <row r="2633" spans="1:15" x14ac:dyDescent="0.25">
      <c r="A2633" s="33">
        <f t="shared" ca="1" si="263"/>
        <v>6</v>
      </c>
      <c r="B2633" s="33">
        <f t="shared" ca="1" si="263"/>
        <v>1</v>
      </c>
      <c r="C2633" s="33"/>
      <c r="D2633" s="34">
        <f t="shared" ca="1" si="264"/>
        <v>0.7764678226903835</v>
      </c>
      <c r="E2633" s="34">
        <f t="shared" ca="1" si="264"/>
        <v>0.48170573483536561</v>
      </c>
      <c r="F2633" s="33"/>
      <c r="G2633" s="33">
        <f t="shared" ca="1" si="260"/>
        <v>6</v>
      </c>
      <c r="H2633" s="33">
        <f t="shared" ca="1" si="261"/>
        <v>1</v>
      </c>
      <c r="I2633" s="33">
        <f t="shared" ca="1" si="262"/>
        <v>7</v>
      </c>
      <c r="K2633" s="33"/>
      <c r="L2633" s="33"/>
      <c r="M2633" s="33"/>
      <c r="N2633" s="33"/>
      <c r="O2633" s="33"/>
    </row>
    <row r="2634" spans="1:15" x14ac:dyDescent="0.25">
      <c r="A2634" s="33">
        <f t="shared" ca="1" si="263"/>
        <v>4</v>
      </c>
      <c r="B2634" s="33">
        <f t="shared" ca="1" si="263"/>
        <v>2</v>
      </c>
      <c r="C2634" s="33"/>
      <c r="D2634" s="34">
        <f t="shared" ca="1" si="264"/>
        <v>0.38939624612519197</v>
      </c>
      <c r="E2634" s="34">
        <f t="shared" ca="1" si="264"/>
        <v>0.65241016764588944</v>
      </c>
      <c r="F2634" s="33"/>
      <c r="G2634" s="33">
        <f t="shared" ca="1" si="260"/>
        <v>4</v>
      </c>
      <c r="H2634" s="33">
        <f t="shared" ca="1" si="261"/>
        <v>2</v>
      </c>
      <c r="I2634" s="33">
        <f t="shared" ca="1" si="262"/>
        <v>6</v>
      </c>
      <c r="K2634" s="33"/>
      <c r="L2634" s="33"/>
      <c r="M2634" s="33"/>
      <c r="N2634" s="33"/>
      <c r="O2634" s="33"/>
    </row>
    <row r="2635" spans="1:15" x14ac:dyDescent="0.25">
      <c r="A2635" s="33">
        <f t="shared" ca="1" si="263"/>
        <v>4</v>
      </c>
      <c r="B2635" s="33">
        <f t="shared" ca="1" si="263"/>
        <v>6</v>
      </c>
      <c r="C2635" s="33"/>
      <c r="D2635" s="34">
        <f t="shared" ca="1" si="264"/>
        <v>0.97779181841698737</v>
      </c>
      <c r="E2635" s="34">
        <f t="shared" ca="1" si="264"/>
        <v>0.21676302303527439</v>
      </c>
      <c r="F2635" s="33"/>
      <c r="G2635" s="33">
        <f t="shared" ca="1" si="260"/>
        <v>4</v>
      </c>
      <c r="H2635" s="33">
        <f t="shared" ca="1" si="261"/>
        <v>6</v>
      </c>
      <c r="I2635" s="33">
        <f t="shared" ca="1" si="262"/>
        <v>10</v>
      </c>
      <c r="K2635" s="33"/>
      <c r="L2635" s="33"/>
      <c r="M2635" s="33"/>
      <c r="N2635" s="33"/>
      <c r="O2635" s="33"/>
    </row>
    <row r="2636" spans="1:15" x14ac:dyDescent="0.25">
      <c r="A2636" s="33">
        <f t="shared" ca="1" si="263"/>
        <v>2</v>
      </c>
      <c r="B2636" s="33">
        <f t="shared" ca="1" si="263"/>
        <v>4</v>
      </c>
      <c r="C2636" s="33"/>
      <c r="D2636" s="34">
        <f t="shared" ca="1" si="264"/>
        <v>2.3667581122628234E-2</v>
      </c>
      <c r="E2636" s="34">
        <f t="shared" ca="1" si="264"/>
        <v>0.83639560947768221</v>
      </c>
      <c r="F2636" s="33"/>
      <c r="G2636" s="33">
        <f t="shared" ca="1" si="260"/>
        <v>2</v>
      </c>
      <c r="H2636" s="33">
        <f t="shared" ca="1" si="261"/>
        <v>4</v>
      </c>
      <c r="I2636" s="33">
        <f t="shared" ca="1" si="262"/>
        <v>6</v>
      </c>
      <c r="K2636" s="33"/>
      <c r="L2636" s="33"/>
      <c r="M2636" s="33"/>
      <c r="N2636" s="33"/>
      <c r="O2636" s="33"/>
    </row>
    <row r="2637" spans="1:15" x14ac:dyDescent="0.25">
      <c r="A2637" s="33">
        <f t="shared" ca="1" si="263"/>
        <v>6</v>
      </c>
      <c r="B2637" s="33">
        <f t="shared" ca="1" si="263"/>
        <v>3</v>
      </c>
      <c r="C2637" s="33"/>
      <c r="D2637" s="34">
        <f t="shared" ca="1" si="264"/>
        <v>0.53475946747295977</v>
      </c>
      <c r="E2637" s="34">
        <f t="shared" ca="1" si="264"/>
        <v>0.45634642372271095</v>
      </c>
      <c r="F2637" s="33"/>
      <c r="G2637" s="33">
        <f t="shared" ca="1" si="260"/>
        <v>6</v>
      </c>
      <c r="H2637" s="33">
        <f t="shared" ca="1" si="261"/>
        <v>3</v>
      </c>
      <c r="I2637" s="33">
        <f t="shared" ca="1" si="262"/>
        <v>9</v>
      </c>
      <c r="K2637" s="33"/>
      <c r="L2637" s="33"/>
      <c r="M2637" s="33"/>
      <c r="N2637" s="33"/>
      <c r="O2637" s="33"/>
    </row>
    <row r="2638" spans="1:15" x14ac:dyDescent="0.25">
      <c r="A2638" s="33">
        <f t="shared" ca="1" si="263"/>
        <v>6</v>
      </c>
      <c r="B2638" s="33">
        <f t="shared" ca="1" si="263"/>
        <v>2</v>
      </c>
      <c r="C2638" s="33"/>
      <c r="D2638" s="34">
        <f t="shared" ca="1" si="264"/>
        <v>0.80018378469599294</v>
      </c>
      <c r="E2638" s="34">
        <f t="shared" ca="1" si="264"/>
        <v>6.0041750857524168E-2</v>
      </c>
      <c r="F2638" s="33"/>
      <c r="G2638" s="33">
        <f t="shared" ca="1" si="260"/>
        <v>6</v>
      </c>
      <c r="H2638" s="33">
        <f t="shared" ca="1" si="261"/>
        <v>2</v>
      </c>
      <c r="I2638" s="33">
        <f t="shared" ca="1" si="262"/>
        <v>8</v>
      </c>
      <c r="K2638" s="33"/>
      <c r="L2638" s="33"/>
      <c r="M2638" s="33"/>
      <c r="N2638" s="33"/>
      <c r="O2638" s="33"/>
    </row>
    <row r="2639" spans="1:15" x14ac:dyDescent="0.25">
      <c r="A2639" s="33">
        <f t="shared" ca="1" si="263"/>
        <v>3</v>
      </c>
      <c r="B2639" s="33">
        <f t="shared" ca="1" si="263"/>
        <v>3</v>
      </c>
      <c r="C2639" s="33"/>
      <c r="D2639" s="34">
        <f t="shared" ca="1" si="264"/>
        <v>0.83770387839454075</v>
      </c>
      <c r="E2639" s="34">
        <f t="shared" ca="1" si="264"/>
        <v>0.93784134461596214</v>
      </c>
      <c r="F2639" s="33"/>
      <c r="G2639" s="33">
        <f t="shared" ca="1" si="260"/>
        <v>3</v>
      </c>
      <c r="H2639" s="33">
        <f t="shared" ca="1" si="261"/>
        <v>3</v>
      </c>
      <c r="I2639" s="33">
        <f t="shared" ca="1" si="262"/>
        <v>6</v>
      </c>
      <c r="K2639" s="33"/>
      <c r="L2639" s="33"/>
      <c r="M2639" s="33"/>
      <c r="N2639" s="33"/>
      <c r="O2639" s="33"/>
    </row>
    <row r="2640" spans="1:15" x14ac:dyDescent="0.25">
      <c r="A2640" s="33">
        <f t="shared" ca="1" si="263"/>
        <v>3</v>
      </c>
      <c r="B2640" s="33">
        <f t="shared" ca="1" si="263"/>
        <v>4</v>
      </c>
      <c r="C2640" s="33"/>
      <c r="D2640" s="34">
        <f t="shared" ca="1" si="264"/>
        <v>0.91104498809076595</v>
      </c>
      <c r="E2640" s="34">
        <f t="shared" ca="1" si="264"/>
        <v>0.22374017875986307</v>
      </c>
      <c r="F2640" s="33"/>
      <c r="G2640" s="33">
        <f t="shared" ca="1" si="260"/>
        <v>3</v>
      </c>
      <c r="H2640" s="33">
        <f t="shared" ca="1" si="261"/>
        <v>4</v>
      </c>
      <c r="I2640" s="33">
        <f t="shared" ca="1" si="262"/>
        <v>7</v>
      </c>
      <c r="K2640" s="33"/>
      <c r="L2640" s="33"/>
      <c r="M2640" s="33"/>
      <c r="N2640" s="33"/>
      <c r="O2640" s="33"/>
    </row>
    <row r="2641" spans="1:15" x14ac:dyDescent="0.25">
      <c r="A2641" s="33">
        <f t="shared" ca="1" si="263"/>
        <v>3</v>
      </c>
      <c r="B2641" s="33">
        <f t="shared" ca="1" si="263"/>
        <v>1</v>
      </c>
      <c r="C2641" s="33"/>
      <c r="D2641" s="34">
        <f t="shared" ca="1" si="264"/>
        <v>0.68768367282967047</v>
      </c>
      <c r="E2641" s="34">
        <f t="shared" ca="1" si="264"/>
        <v>0.46929966088308572</v>
      </c>
      <c r="F2641" s="33"/>
      <c r="G2641" s="33">
        <f t="shared" ca="1" si="260"/>
        <v>3</v>
      </c>
      <c r="H2641" s="33">
        <f t="shared" ca="1" si="261"/>
        <v>1</v>
      </c>
      <c r="I2641" s="33">
        <f t="shared" ca="1" si="262"/>
        <v>4</v>
      </c>
      <c r="K2641" s="33"/>
      <c r="L2641" s="33"/>
      <c r="M2641" s="33"/>
      <c r="N2641" s="33"/>
      <c r="O2641" s="33"/>
    </row>
    <row r="2642" spans="1:15" x14ac:dyDescent="0.25">
      <c r="A2642" s="33">
        <f t="shared" ca="1" si="263"/>
        <v>5</v>
      </c>
      <c r="B2642" s="33">
        <f t="shared" ca="1" si="263"/>
        <v>5</v>
      </c>
      <c r="C2642" s="33"/>
      <c r="D2642" s="34">
        <f t="shared" ca="1" si="264"/>
        <v>0.4691723191941769</v>
      </c>
      <c r="E2642" s="34">
        <f t="shared" ca="1" si="264"/>
        <v>0.2533409513596151</v>
      </c>
      <c r="F2642" s="33"/>
      <c r="G2642" s="33">
        <f t="shared" ca="1" si="260"/>
        <v>5</v>
      </c>
      <c r="H2642" s="33">
        <f t="shared" ca="1" si="261"/>
        <v>5</v>
      </c>
      <c r="I2642" s="33">
        <f t="shared" ca="1" si="262"/>
        <v>10</v>
      </c>
      <c r="K2642" s="33"/>
      <c r="L2642" s="33"/>
      <c r="M2642" s="33"/>
      <c r="N2642" s="33"/>
      <c r="O2642" s="33"/>
    </row>
    <row r="2643" spans="1:15" x14ac:dyDescent="0.25">
      <c r="A2643" s="33">
        <f t="shared" ca="1" si="263"/>
        <v>1</v>
      </c>
      <c r="B2643" s="33">
        <f t="shared" ca="1" si="263"/>
        <v>4</v>
      </c>
      <c r="C2643" s="33"/>
      <c r="D2643" s="34">
        <f t="shared" ca="1" si="264"/>
        <v>0.95651503819584738</v>
      </c>
      <c r="E2643" s="34">
        <f t="shared" ca="1" si="264"/>
        <v>0.37447199859189317</v>
      </c>
      <c r="F2643" s="33"/>
      <c r="G2643" s="33">
        <f t="shared" ca="1" si="260"/>
        <v>1</v>
      </c>
      <c r="H2643" s="33">
        <f t="shared" ca="1" si="261"/>
        <v>4</v>
      </c>
      <c r="I2643" s="33">
        <f t="shared" ca="1" si="262"/>
        <v>5</v>
      </c>
      <c r="K2643" s="33"/>
      <c r="L2643" s="33"/>
      <c r="M2643" s="33"/>
      <c r="N2643" s="33"/>
      <c r="O2643" s="33"/>
    </row>
    <row r="2644" spans="1:15" x14ac:dyDescent="0.25">
      <c r="A2644" s="33">
        <f t="shared" ca="1" si="263"/>
        <v>1</v>
      </c>
      <c r="B2644" s="33">
        <f t="shared" ca="1" si="263"/>
        <v>3</v>
      </c>
      <c r="C2644" s="33"/>
      <c r="D2644" s="34">
        <f t="shared" ca="1" si="264"/>
        <v>8.1742443926320907E-2</v>
      </c>
      <c r="E2644" s="34">
        <f t="shared" ca="1" si="264"/>
        <v>0.68684556904568106</v>
      </c>
      <c r="F2644" s="33"/>
      <c r="G2644" s="33">
        <f t="shared" ca="1" si="260"/>
        <v>1</v>
      </c>
      <c r="H2644" s="33">
        <f t="shared" ca="1" si="261"/>
        <v>3</v>
      </c>
      <c r="I2644" s="33">
        <f t="shared" ca="1" si="262"/>
        <v>4</v>
      </c>
      <c r="K2644" s="33"/>
      <c r="L2644" s="33"/>
      <c r="M2644" s="33"/>
      <c r="N2644" s="33"/>
      <c r="O2644" s="33"/>
    </row>
    <row r="2645" spans="1:15" x14ac:dyDescent="0.25">
      <c r="A2645" s="33">
        <f t="shared" ca="1" si="263"/>
        <v>2</v>
      </c>
      <c r="B2645" s="33">
        <f t="shared" ca="1" si="263"/>
        <v>6</v>
      </c>
      <c r="C2645" s="33"/>
      <c r="D2645" s="34">
        <f t="shared" ca="1" si="264"/>
        <v>0.55540032753123425</v>
      </c>
      <c r="E2645" s="34">
        <f t="shared" ca="1" si="264"/>
        <v>0.89551591025387312</v>
      </c>
      <c r="F2645" s="33"/>
      <c r="G2645" s="33">
        <f t="shared" ca="1" si="260"/>
        <v>2</v>
      </c>
      <c r="H2645" s="33">
        <f t="shared" ca="1" si="261"/>
        <v>6</v>
      </c>
      <c r="I2645" s="33">
        <f t="shared" ca="1" si="262"/>
        <v>8</v>
      </c>
      <c r="K2645" s="33"/>
      <c r="L2645" s="33"/>
      <c r="M2645" s="33"/>
      <c r="N2645" s="33"/>
      <c r="O2645" s="33"/>
    </row>
    <row r="2646" spans="1:15" x14ac:dyDescent="0.25">
      <c r="A2646" s="33">
        <f t="shared" ca="1" si="263"/>
        <v>3</v>
      </c>
      <c r="B2646" s="33">
        <f t="shared" ca="1" si="263"/>
        <v>5</v>
      </c>
      <c r="C2646" s="33"/>
      <c r="D2646" s="34">
        <f t="shared" ca="1" si="264"/>
        <v>0.27132249911016848</v>
      </c>
      <c r="E2646" s="34">
        <f t="shared" ca="1" si="264"/>
        <v>0.3545292004281364</v>
      </c>
      <c r="F2646" s="33"/>
      <c r="G2646" s="33">
        <f t="shared" ca="1" si="260"/>
        <v>3</v>
      </c>
      <c r="H2646" s="33">
        <f t="shared" ca="1" si="261"/>
        <v>5</v>
      </c>
      <c r="I2646" s="33">
        <f t="shared" ca="1" si="262"/>
        <v>8</v>
      </c>
      <c r="K2646" s="33"/>
      <c r="L2646" s="33"/>
      <c r="M2646" s="33"/>
      <c r="N2646" s="33"/>
      <c r="O2646" s="33"/>
    </row>
    <row r="2647" spans="1:15" x14ac:dyDescent="0.25">
      <c r="A2647" s="33">
        <f t="shared" ca="1" si="263"/>
        <v>1</v>
      </c>
      <c r="B2647" s="33">
        <f t="shared" ca="1" si="263"/>
        <v>1</v>
      </c>
      <c r="C2647" s="33"/>
      <c r="D2647" s="34">
        <f t="shared" ca="1" si="264"/>
        <v>0.40881597834877526</v>
      </c>
      <c r="E2647" s="34">
        <f t="shared" ca="1" si="264"/>
        <v>9.8051872912224947E-2</v>
      </c>
      <c r="F2647" s="33"/>
      <c r="G2647" s="33">
        <f t="shared" ca="1" si="260"/>
        <v>1</v>
      </c>
      <c r="H2647" s="33">
        <f t="shared" ca="1" si="261"/>
        <v>1</v>
      </c>
      <c r="I2647" s="33">
        <f t="shared" ca="1" si="262"/>
        <v>2</v>
      </c>
      <c r="K2647" s="33"/>
      <c r="L2647" s="33"/>
      <c r="M2647" s="33"/>
      <c r="N2647" s="33"/>
      <c r="O2647" s="33"/>
    </row>
    <row r="2648" spans="1:15" x14ac:dyDescent="0.25">
      <c r="A2648" s="33">
        <f t="shared" ca="1" si="263"/>
        <v>3</v>
      </c>
      <c r="B2648" s="33">
        <f t="shared" ca="1" si="263"/>
        <v>3</v>
      </c>
      <c r="C2648" s="33"/>
      <c r="D2648" s="34">
        <f t="shared" ca="1" si="264"/>
        <v>0.61908420576057399</v>
      </c>
      <c r="E2648" s="34">
        <f t="shared" ca="1" si="264"/>
        <v>0.98101131272981923</v>
      </c>
      <c r="F2648" s="33"/>
      <c r="G2648" s="33">
        <f t="shared" ca="1" si="260"/>
        <v>3</v>
      </c>
      <c r="H2648" s="33">
        <f t="shared" ca="1" si="261"/>
        <v>3</v>
      </c>
      <c r="I2648" s="33">
        <f t="shared" ca="1" si="262"/>
        <v>6</v>
      </c>
      <c r="K2648" s="33"/>
      <c r="L2648" s="33"/>
      <c r="M2648" s="33"/>
      <c r="N2648" s="33"/>
      <c r="O2648" s="33"/>
    </row>
    <row r="2649" spans="1:15" x14ac:dyDescent="0.25">
      <c r="A2649" s="33">
        <f t="shared" ca="1" si="263"/>
        <v>4</v>
      </c>
      <c r="B2649" s="33">
        <f t="shared" ca="1" si="263"/>
        <v>1</v>
      </c>
      <c r="C2649" s="33"/>
      <c r="D2649" s="34">
        <f t="shared" ca="1" si="264"/>
        <v>0.71064495292536012</v>
      </c>
      <c r="E2649" s="34">
        <f t="shared" ca="1" si="264"/>
        <v>0.82542703916549154</v>
      </c>
      <c r="F2649" s="33"/>
      <c r="G2649" s="33">
        <f t="shared" ca="1" si="260"/>
        <v>4</v>
      </c>
      <c r="H2649" s="33">
        <f t="shared" ca="1" si="261"/>
        <v>1</v>
      </c>
      <c r="I2649" s="33">
        <f t="shared" ca="1" si="262"/>
        <v>5</v>
      </c>
      <c r="K2649" s="33"/>
      <c r="L2649" s="33"/>
      <c r="M2649" s="33"/>
      <c r="N2649" s="33"/>
      <c r="O2649" s="33"/>
    </row>
    <row r="2650" spans="1:15" x14ac:dyDescent="0.25">
      <c r="A2650" s="33">
        <f t="shared" ca="1" si="263"/>
        <v>3</v>
      </c>
      <c r="B2650" s="33">
        <f t="shared" ca="1" si="263"/>
        <v>5</v>
      </c>
      <c r="C2650" s="33"/>
      <c r="D2650" s="34">
        <f t="shared" ca="1" si="264"/>
        <v>4.9118486727178778E-3</v>
      </c>
      <c r="E2650" s="34">
        <f t="shared" ca="1" si="264"/>
        <v>0.15963743179631718</v>
      </c>
      <c r="F2650" s="33"/>
      <c r="G2650" s="33">
        <f t="shared" ca="1" si="260"/>
        <v>3</v>
      </c>
      <c r="H2650" s="33">
        <f t="shared" ca="1" si="261"/>
        <v>5</v>
      </c>
      <c r="I2650" s="33">
        <f t="shared" ca="1" si="262"/>
        <v>8</v>
      </c>
      <c r="K2650" s="33"/>
      <c r="L2650" s="33"/>
      <c r="M2650" s="33"/>
      <c r="N2650" s="33"/>
      <c r="O2650" s="33"/>
    </row>
    <row r="2651" spans="1:15" x14ac:dyDescent="0.25">
      <c r="A2651" s="33">
        <f t="shared" ca="1" si="263"/>
        <v>2</v>
      </c>
      <c r="B2651" s="33">
        <f t="shared" ca="1" si="263"/>
        <v>3</v>
      </c>
      <c r="C2651" s="33"/>
      <c r="D2651" s="34">
        <f t="shared" ca="1" si="264"/>
        <v>0.75489506897643577</v>
      </c>
      <c r="E2651" s="34">
        <f t="shared" ca="1" si="264"/>
        <v>0.99442028622529999</v>
      </c>
      <c r="F2651" s="33"/>
      <c r="G2651" s="33">
        <f t="shared" ca="1" si="260"/>
        <v>2</v>
      </c>
      <c r="H2651" s="33">
        <f t="shared" ca="1" si="261"/>
        <v>3</v>
      </c>
      <c r="I2651" s="33">
        <f t="shared" ca="1" si="262"/>
        <v>5</v>
      </c>
      <c r="K2651" s="33"/>
      <c r="L2651" s="33"/>
      <c r="M2651" s="33"/>
      <c r="N2651" s="33"/>
      <c r="O2651" s="33"/>
    </row>
    <row r="2652" spans="1:15" x14ac:dyDescent="0.25">
      <c r="A2652" s="33">
        <f t="shared" ca="1" si="263"/>
        <v>4</v>
      </c>
      <c r="B2652" s="33">
        <f t="shared" ca="1" si="263"/>
        <v>3</v>
      </c>
      <c r="C2652" s="33"/>
      <c r="D2652" s="34">
        <f t="shared" ca="1" si="264"/>
        <v>0.91072615538641899</v>
      </c>
      <c r="E2652" s="34">
        <f t="shared" ca="1" si="264"/>
        <v>0.9473102598235088</v>
      </c>
      <c r="F2652" s="33"/>
      <c r="G2652" s="33">
        <f t="shared" ca="1" si="260"/>
        <v>4</v>
      </c>
      <c r="H2652" s="33">
        <f t="shared" ca="1" si="261"/>
        <v>3</v>
      </c>
      <c r="I2652" s="33">
        <f t="shared" ca="1" si="262"/>
        <v>7</v>
      </c>
      <c r="K2652" s="33"/>
      <c r="L2652" s="33"/>
      <c r="M2652" s="33"/>
      <c r="N2652" s="33"/>
      <c r="O2652" s="33"/>
    </row>
    <row r="2653" spans="1:15" x14ac:dyDescent="0.25">
      <c r="A2653" s="33">
        <f t="shared" ca="1" si="263"/>
        <v>4</v>
      </c>
      <c r="B2653" s="33">
        <f t="shared" ca="1" si="263"/>
        <v>2</v>
      </c>
      <c r="C2653" s="33"/>
      <c r="D2653" s="34">
        <f t="shared" ca="1" si="264"/>
        <v>0.85649836506972332</v>
      </c>
      <c r="E2653" s="34">
        <f t="shared" ca="1" si="264"/>
        <v>0.42488923407270973</v>
      </c>
      <c r="F2653" s="33"/>
      <c r="G2653" s="33">
        <f t="shared" ca="1" si="260"/>
        <v>4</v>
      </c>
      <c r="H2653" s="33">
        <f t="shared" ca="1" si="261"/>
        <v>2</v>
      </c>
      <c r="I2653" s="33">
        <f t="shared" ca="1" si="262"/>
        <v>6</v>
      </c>
      <c r="K2653" s="33"/>
      <c r="L2653" s="33"/>
      <c r="M2653" s="33"/>
      <c r="N2653" s="33"/>
      <c r="O2653" s="33"/>
    </row>
    <row r="2654" spans="1:15" x14ac:dyDescent="0.25">
      <c r="A2654" s="33">
        <f t="shared" ca="1" si="263"/>
        <v>1</v>
      </c>
      <c r="B2654" s="33">
        <f t="shared" ca="1" si="263"/>
        <v>6</v>
      </c>
      <c r="C2654" s="33"/>
      <c r="D2654" s="34">
        <f t="shared" ca="1" si="264"/>
        <v>0.88436986682445395</v>
      </c>
      <c r="E2654" s="34">
        <f t="shared" ca="1" si="264"/>
        <v>0.49106775083219423</v>
      </c>
      <c r="F2654" s="33"/>
      <c r="G2654" s="33">
        <f t="shared" ca="1" si="260"/>
        <v>1</v>
      </c>
      <c r="H2654" s="33">
        <f t="shared" ca="1" si="261"/>
        <v>6</v>
      </c>
      <c r="I2654" s="33">
        <f t="shared" ca="1" si="262"/>
        <v>7</v>
      </c>
      <c r="K2654" s="33"/>
      <c r="L2654" s="33"/>
      <c r="M2654" s="33"/>
      <c r="N2654" s="33"/>
      <c r="O2654" s="33"/>
    </row>
    <row r="2655" spans="1:15" x14ac:dyDescent="0.25">
      <c r="A2655" s="33">
        <f t="shared" ca="1" si="263"/>
        <v>3</v>
      </c>
      <c r="B2655" s="33">
        <f t="shared" ca="1" si="263"/>
        <v>4</v>
      </c>
      <c r="C2655" s="33"/>
      <c r="D2655" s="34">
        <f t="shared" ca="1" si="264"/>
        <v>0.56276309590820717</v>
      </c>
      <c r="E2655" s="34">
        <f t="shared" ca="1" si="264"/>
        <v>2.4184762110421643E-2</v>
      </c>
      <c r="F2655" s="33"/>
      <c r="G2655" s="33">
        <f t="shared" ca="1" si="260"/>
        <v>3</v>
      </c>
      <c r="H2655" s="33">
        <f t="shared" ca="1" si="261"/>
        <v>4</v>
      </c>
      <c r="I2655" s="33">
        <f t="shared" ca="1" si="262"/>
        <v>7</v>
      </c>
      <c r="K2655" s="33"/>
      <c r="L2655" s="33"/>
      <c r="M2655" s="33"/>
      <c r="N2655" s="33"/>
      <c r="O2655" s="33"/>
    </row>
    <row r="2656" spans="1:15" x14ac:dyDescent="0.25">
      <c r="A2656" s="33">
        <f t="shared" ca="1" si="263"/>
        <v>2</v>
      </c>
      <c r="B2656" s="33">
        <f t="shared" ca="1" si="263"/>
        <v>6</v>
      </c>
      <c r="C2656" s="33"/>
      <c r="D2656" s="34">
        <f t="shared" ca="1" si="264"/>
        <v>0.93034781963322144</v>
      </c>
      <c r="E2656" s="34">
        <f t="shared" ca="1" si="264"/>
        <v>0.20915500616894522</v>
      </c>
      <c r="F2656" s="33"/>
      <c r="G2656" s="33">
        <f t="shared" ca="1" si="260"/>
        <v>2</v>
      </c>
      <c r="H2656" s="33">
        <f t="shared" ca="1" si="261"/>
        <v>6</v>
      </c>
      <c r="I2656" s="33">
        <f t="shared" ca="1" si="262"/>
        <v>8</v>
      </c>
      <c r="K2656" s="33"/>
      <c r="L2656" s="33"/>
      <c r="M2656" s="33"/>
      <c r="N2656" s="33"/>
      <c r="O2656" s="33"/>
    </row>
    <row r="2657" spans="1:15" x14ac:dyDescent="0.25">
      <c r="A2657" s="33">
        <f t="shared" ca="1" si="263"/>
        <v>1</v>
      </c>
      <c r="B2657" s="33">
        <f t="shared" ca="1" si="263"/>
        <v>3</v>
      </c>
      <c r="C2657" s="33"/>
      <c r="D2657" s="34">
        <f t="shared" ca="1" si="264"/>
        <v>0.92235757457643741</v>
      </c>
      <c r="E2657" s="34">
        <f t="shared" ca="1" si="264"/>
        <v>0.76967764343240064</v>
      </c>
      <c r="F2657" s="33"/>
      <c r="G2657" s="33">
        <f t="shared" ca="1" si="260"/>
        <v>1</v>
      </c>
      <c r="H2657" s="33">
        <f t="shared" ca="1" si="261"/>
        <v>3</v>
      </c>
      <c r="I2657" s="33">
        <f t="shared" ca="1" si="262"/>
        <v>4</v>
      </c>
      <c r="K2657" s="33"/>
      <c r="L2657" s="33"/>
      <c r="M2657" s="33"/>
      <c r="N2657" s="33"/>
      <c r="O2657" s="33"/>
    </row>
    <row r="2658" spans="1:15" x14ac:dyDescent="0.25">
      <c r="A2658" s="33">
        <f t="shared" ca="1" si="263"/>
        <v>5</v>
      </c>
      <c r="B2658" s="33">
        <f t="shared" ca="1" si="263"/>
        <v>2</v>
      </c>
      <c r="C2658" s="33"/>
      <c r="D2658" s="34">
        <f t="shared" ca="1" si="264"/>
        <v>0.89118077689394315</v>
      </c>
      <c r="E2658" s="34">
        <f t="shared" ca="1" si="264"/>
        <v>0.7980855744380172</v>
      </c>
      <c r="F2658" s="33"/>
      <c r="G2658" s="33">
        <f t="shared" ca="1" si="260"/>
        <v>5</v>
      </c>
      <c r="H2658" s="33">
        <f t="shared" ca="1" si="261"/>
        <v>2</v>
      </c>
      <c r="I2658" s="33">
        <f t="shared" ca="1" si="262"/>
        <v>7</v>
      </c>
      <c r="K2658" s="33"/>
      <c r="L2658" s="33"/>
      <c r="M2658" s="33"/>
      <c r="N2658" s="33"/>
      <c r="O2658" s="33"/>
    </row>
    <row r="2659" spans="1:15" x14ac:dyDescent="0.25">
      <c r="A2659" s="33">
        <f t="shared" ca="1" si="263"/>
        <v>1</v>
      </c>
      <c r="B2659" s="33">
        <f t="shared" ca="1" si="263"/>
        <v>1</v>
      </c>
      <c r="C2659" s="33"/>
      <c r="D2659" s="34">
        <f t="shared" ca="1" si="264"/>
        <v>0.90687122640863727</v>
      </c>
      <c r="E2659" s="34">
        <f t="shared" ca="1" si="264"/>
        <v>0.87306034222556617</v>
      </c>
      <c r="F2659" s="33"/>
      <c r="G2659" s="33">
        <f t="shared" ca="1" si="260"/>
        <v>1</v>
      </c>
      <c r="H2659" s="33">
        <f t="shared" ca="1" si="261"/>
        <v>1</v>
      </c>
      <c r="I2659" s="33">
        <f t="shared" ca="1" si="262"/>
        <v>2</v>
      </c>
      <c r="K2659" s="33"/>
      <c r="L2659" s="33"/>
      <c r="M2659" s="33"/>
      <c r="N2659" s="33"/>
      <c r="O2659" s="33"/>
    </row>
    <row r="2660" spans="1:15" x14ac:dyDescent="0.25">
      <c r="A2660" s="33">
        <f t="shared" ca="1" si="263"/>
        <v>3</v>
      </c>
      <c r="B2660" s="33">
        <f t="shared" ca="1" si="263"/>
        <v>3</v>
      </c>
      <c r="C2660" s="33"/>
      <c r="D2660" s="34">
        <f t="shared" ca="1" si="264"/>
        <v>0.38123524966805744</v>
      </c>
      <c r="E2660" s="34">
        <f t="shared" ca="1" si="264"/>
        <v>0.85713212021349072</v>
      </c>
      <c r="F2660" s="33"/>
      <c r="G2660" s="33">
        <f t="shared" ca="1" si="260"/>
        <v>3</v>
      </c>
      <c r="H2660" s="33">
        <f t="shared" ca="1" si="261"/>
        <v>3</v>
      </c>
      <c r="I2660" s="33">
        <f t="shared" ca="1" si="262"/>
        <v>6</v>
      </c>
      <c r="K2660" s="33"/>
      <c r="L2660" s="33"/>
      <c r="M2660" s="33"/>
      <c r="N2660" s="33"/>
      <c r="O2660" s="33"/>
    </row>
    <row r="2661" spans="1:15" x14ac:dyDescent="0.25">
      <c r="A2661" s="33">
        <f t="shared" ca="1" si="263"/>
        <v>1</v>
      </c>
      <c r="B2661" s="33">
        <f t="shared" ca="1" si="263"/>
        <v>5</v>
      </c>
      <c r="C2661" s="33"/>
      <c r="D2661" s="34">
        <f t="shared" ca="1" si="264"/>
        <v>0.15329866872601505</v>
      </c>
      <c r="E2661" s="34">
        <f t="shared" ca="1" si="264"/>
        <v>4.75799272871954E-2</v>
      </c>
      <c r="F2661" s="33"/>
      <c r="G2661" s="33">
        <f t="shared" ca="1" si="260"/>
        <v>1</v>
      </c>
      <c r="H2661" s="33">
        <f t="shared" ca="1" si="261"/>
        <v>5</v>
      </c>
      <c r="I2661" s="33">
        <f t="shared" ca="1" si="262"/>
        <v>6</v>
      </c>
      <c r="K2661" s="33"/>
      <c r="L2661" s="33"/>
      <c r="M2661" s="33"/>
      <c r="N2661" s="33"/>
      <c r="O2661" s="33"/>
    </row>
    <row r="2662" spans="1:15" x14ac:dyDescent="0.25">
      <c r="A2662" s="33">
        <f t="shared" ca="1" si="263"/>
        <v>3</v>
      </c>
      <c r="B2662" s="33">
        <f t="shared" ca="1" si="263"/>
        <v>6</v>
      </c>
      <c r="C2662" s="33"/>
      <c r="D2662" s="34">
        <f t="shared" ca="1" si="264"/>
        <v>0.27490367994455345</v>
      </c>
      <c r="E2662" s="34">
        <f t="shared" ca="1" si="264"/>
        <v>0.89114612594810105</v>
      </c>
      <c r="F2662" s="33"/>
      <c r="G2662" s="33">
        <f t="shared" ca="1" si="260"/>
        <v>3</v>
      </c>
      <c r="H2662" s="33">
        <f t="shared" ca="1" si="261"/>
        <v>6</v>
      </c>
      <c r="I2662" s="33">
        <f t="shared" ca="1" si="262"/>
        <v>9</v>
      </c>
      <c r="K2662" s="33"/>
      <c r="L2662" s="33"/>
      <c r="M2662" s="33"/>
      <c r="N2662" s="33"/>
      <c r="O2662" s="33"/>
    </row>
    <row r="2663" spans="1:15" x14ac:dyDescent="0.25">
      <c r="A2663" s="33">
        <f t="shared" ca="1" si="263"/>
        <v>5</v>
      </c>
      <c r="B2663" s="33">
        <f t="shared" ca="1" si="263"/>
        <v>4</v>
      </c>
      <c r="C2663" s="33"/>
      <c r="D2663" s="34">
        <f t="shared" ca="1" si="264"/>
        <v>6.8290345710866229E-2</v>
      </c>
      <c r="E2663" s="34">
        <f t="shared" ca="1" si="264"/>
        <v>0.38113792660867096</v>
      </c>
      <c r="F2663" s="33"/>
      <c r="G2663" s="33">
        <f t="shared" ca="1" si="260"/>
        <v>5</v>
      </c>
      <c r="H2663" s="33">
        <f t="shared" ca="1" si="261"/>
        <v>4</v>
      </c>
      <c r="I2663" s="33">
        <f t="shared" ca="1" si="262"/>
        <v>9</v>
      </c>
      <c r="K2663" s="33"/>
      <c r="L2663" s="33"/>
      <c r="M2663" s="33"/>
      <c r="N2663" s="33"/>
      <c r="O2663" s="33"/>
    </row>
    <row r="2664" spans="1:15" x14ac:dyDescent="0.25">
      <c r="A2664" s="33">
        <f t="shared" ca="1" si="263"/>
        <v>1</v>
      </c>
      <c r="B2664" s="33">
        <f t="shared" ca="1" si="263"/>
        <v>3</v>
      </c>
      <c r="C2664" s="33"/>
      <c r="D2664" s="34">
        <f t="shared" ca="1" si="264"/>
        <v>0.51664150272993914</v>
      </c>
      <c r="E2664" s="34">
        <f t="shared" ca="1" si="264"/>
        <v>0.77960059203492671</v>
      </c>
      <c r="F2664" s="33"/>
      <c r="G2664" s="33">
        <f t="shared" ca="1" si="260"/>
        <v>1</v>
      </c>
      <c r="H2664" s="33">
        <f t="shared" ca="1" si="261"/>
        <v>3</v>
      </c>
      <c r="I2664" s="33">
        <f t="shared" ca="1" si="262"/>
        <v>4</v>
      </c>
      <c r="K2664" s="33"/>
      <c r="L2664" s="33"/>
      <c r="M2664" s="33"/>
      <c r="N2664" s="33"/>
      <c r="O2664" s="33"/>
    </row>
    <row r="2665" spans="1:15" x14ac:dyDescent="0.25">
      <c r="A2665" s="33">
        <f t="shared" ca="1" si="263"/>
        <v>5</v>
      </c>
      <c r="B2665" s="33">
        <f t="shared" ca="1" si="263"/>
        <v>5</v>
      </c>
      <c r="C2665" s="33"/>
      <c r="D2665" s="34">
        <f t="shared" ca="1" si="264"/>
        <v>0.10028579524446712</v>
      </c>
      <c r="E2665" s="34">
        <f t="shared" ca="1" si="264"/>
        <v>0.42464529803017226</v>
      </c>
      <c r="F2665" s="33"/>
      <c r="G2665" s="33">
        <f t="shared" ca="1" si="260"/>
        <v>5</v>
      </c>
      <c r="H2665" s="33">
        <f t="shared" ca="1" si="261"/>
        <v>5</v>
      </c>
      <c r="I2665" s="33">
        <f t="shared" ca="1" si="262"/>
        <v>10</v>
      </c>
      <c r="K2665" s="33"/>
      <c r="L2665" s="33"/>
      <c r="M2665" s="33"/>
      <c r="N2665" s="33"/>
      <c r="O2665" s="33"/>
    </row>
    <row r="2666" spans="1:15" x14ac:dyDescent="0.25">
      <c r="A2666" s="33">
        <f t="shared" ca="1" si="263"/>
        <v>1</v>
      </c>
      <c r="B2666" s="33">
        <f t="shared" ca="1" si="263"/>
        <v>3</v>
      </c>
      <c r="C2666" s="33"/>
      <c r="D2666" s="34">
        <f t="shared" ca="1" si="264"/>
        <v>0.97507747377522103</v>
      </c>
      <c r="E2666" s="34">
        <f t="shared" ca="1" si="264"/>
        <v>0.72475898531294558</v>
      </c>
      <c r="F2666" s="33"/>
      <c r="G2666" s="33">
        <f t="shared" ca="1" si="260"/>
        <v>1</v>
      </c>
      <c r="H2666" s="33">
        <f t="shared" ca="1" si="261"/>
        <v>3</v>
      </c>
      <c r="I2666" s="33">
        <f t="shared" ca="1" si="262"/>
        <v>4</v>
      </c>
      <c r="K2666" s="33"/>
      <c r="L2666" s="33"/>
      <c r="M2666" s="33"/>
      <c r="N2666" s="33"/>
      <c r="O2666" s="33"/>
    </row>
    <row r="2667" spans="1:15" x14ac:dyDescent="0.25">
      <c r="A2667" s="33">
        <f t="shared" ca="1" si="263"/>
        <v>4</v>
      </c>
      <c r="B2667" s="33">
        <f t="shared" ca="1" si="263"/>
        <v>3</v>
      </c>
      <c r="C2667" s="33"/>
      <c r="D2667" s="34">
        <f t="shared" ca="1" si="264"/>
        <v>0.16546978514896593</v>
      </c>
      <c r="E2667" s="34">
        <f t="shared" ca="1" si="264"/>
        <v>0.20174477173986516</v>
      </c>
      <c r="F2667" s="33"/>
      <c r="G2667" s="33">
        <f t="shared" ca="1" si="260"/>
        <v>4</v>
      </c>
      <c r="H2667" s="33">
        <f t="shared" ca="1" si="261"/>
        <v>3</v>
      </c>
      <c r="I2667" s="33">
        <f t="shared" ca="1" si="262"/>
        <v>7</v>
      </c>
      <c r="K2667" s="33"/>
      <c r="L2667" s="33"/>
      <c r="M2667" s="33"/>
      <c r="N2667" s="33"/>
      <c r="O2667" s="33"/>
    </row>
    <row r="2668" spans="1:15" x14ac:dyDescent="0.25">
      <c r="A2668" s="33">
        <f t="shared" ca="1" si="263"/>
        <v>4</v>
      </c>
      <c r="B2668" s="33">
        <f t="shared" ca="1" si="263"/>
        <v>3</v>
      </c>
      <c r="C2668" s="33"/>
      <c r="D2668" s="34">
        <f t="shared" ca="1" si="264"/>
        <v>0.46326638736585279</v>
      </c>
      <c r="E2668" s="34">
        <f t="shared" ca="1" si="264"/>
        <v>0.87474575443847835</v>
      </c>
      <c r="F2668" s="33"/>
      <c r="G2668" s="33">
        <f t="shared" ca="1" si="260"/>
        <v>4</v>
      </c>
      <c r="H2668" s="33">
        <f t="shared" ca="1" si="261"/>
        <v>3</v>
      </c>
      <c r="I2668" s="33">
        <f t="shared" ca="1" si="262"/>
        <v>7</v>
      </c>
      <c r="K2668" s="33"/>
      <c r="L2668" s="33"/>
      <c r="M2668" s="33"/>
      <c r="N2668" s="33"/>
      <c r="O2668" s="33"/>
    </row>
    <row r="2669" spans="1:15" x14ac:dyDescent="0.25">
      <c r="A2669" s="33">
        <f t="shared" ca="1" si="263"/>
        <v>2</v>
      </c>
      <c r="B2669" s="33">
        <f t="shared" ca="1" si="263"/>
        <v>5</v>
      </c>
      <c r="C2669" s="33"/>
      <c r="D2669" s="34">
        <f t="shared" ca="1" si="264"/>
        <v>0.60679371298187856</v>
      </c>
      <c r="E2669" s="34">
        <f t="shared" ca="1" si="264"/>
        <v>0.65299587380089896</v>
      </c>
      <c r="F2669" s="33"/>
      <c r="G2669" s="33">
        <f t="shared" ca="1" si="260"/>
        <v>2</v>
      </c>
      <c r="H2669" s="33">
        <f t="shared" ca="1" si="261"/>
        <v>5</v>
      </c>
      <c r="I2669" s="33">
        <f t="shared" ca="1" si="262"/>
        <v>7</v>
      </c>
      <c r="K2669" s="33"/>
      <c r="L2669" s="33"/>
      <c r="M2669" s="33"/>
      <c r="N2669" s="33"/>
      <c r="O2669" s="33"/>
    </row>
    <row r="2670" spans="1:15" x14ac:dyDescent="0.25">
      <c r="A2670" s="33">
        <f t="shared" ca="1" si="263"/>
        <v>6</v>
      </c>
      <c r="B2670" s="33">
        <f t="shared" ca="1" si="263"/>
        <v>1</v>
      </c>
      <c r="C2670" s="33"/>
      <c r="D2670" s="34">
        <f t="shared" ca="1" si="264"/>
        <v>0.25496856675844626</v>
      </c>
      <c r="E2670" s="34">
        <f t="shared" ca="1" si="264"/>
        <v>4.0320037849408186E-2</v>
      </c>
      <c r="F2670" s="33"/>
      <c r="G2670" s="33">
        <f t="shared" ca="1" si="260"/>
        <v>6</v>
      </c>
      <c r="H2670" s="33">
        <f t="shared" ca="1" si="261"/>
        <v>1</v>
      </c>
      <c r="I2670" s="33">
        <f t="shared" ca="1" si="262"/>
        <v>7</v>
      </c>
      <c r="K2670" s="33"/>
      <c r="L2670" s="33"/>
      <c r="M2670" s="33"/>
      <c r="N2670" s="33"/>
      <c r="O2670" s="33"/>
    </row>
    <row r="2671" spans="1:15" x14ac:dyDescent="0.25">
      <c r="A2671" s="33">
        <f t="shared" ca="1" si="263"/>
        <v>1</v>
      </c>
      <c r="B2671" s="33">
        <f t="shared" ca="1" si="263"/>
        <v>4</v>
      </c>
      <c r="C2671" s="33"/>
      <c r="D2671" s="34">
        <f t="shared" ca="1" si="264"/>
        <v>0.45448623554941869</v>
      </c>
      <c r="E2671" s="34">
        <f t="shared" ca="1" si="264"/>
        <v>0.62035204952712852</v>
      </c>
      <c r="F2671" s="33"/>
      <c r="G2671" s="33">
        <f t="shared" ca="1" si="260"/>
        <v>1</v>
      </c>
      <c r="H2671" s="33">
        <f t="shared" ca="1" si="261"/>
        <v>4</v>
      </c>
      <c r="I2671" s="33">
        <f t="shared" ca="1" si="262"/>
        <v>5</v>
      </c>
      <c r="K2671" s="33"/>
      <c r="L2671" s="33"/>
      <c r="M2671" s="33"/>
      <c r="N2671" s="33"/>
      <c r="O2671" s="33"/>
    </row>
    <row r="2672" spans="1:15" x14ac:dyDescent="0.25">
      <c r="A2672" s="33">
        <f t="shared" ca="1" si="263"/>
        <v>2</v>
      </c>
      <c r="B2672" s="33">
        <f t="shared" ca="1" si="263"/>
        <v>2</v>
      </c>
      <c r="C2672" s="33"/>
      <c r="D2672" s="34">
        <f t="shared" ca="1" si="264"/>
        <v>0.75751535755145794</v>
      </c>
      <c r="E2672" s="34">
        <f t="shared" ca="1" si="264"/>
        <v>0.56696594799682398</v>
      </c>
      <c r="F2672" s="33"/>
      <c r="G2672" s="33">
        <f t="shared" ca="1" si="260"/>
        <v>2</v>
      </c>
      <c r="H2672" s="33">
        <f t="shared" ca="1" si="261"/>
        <v>2</v>
      </c>
      <c r="I2672" s="33">
        <f t="shared" ca="1" si="262"/>
        <v>4</v>
      </c>
      <c r="K2672" s="33"/>
      <c r="L2672" s="33"/>
      <c r="M2672" s="33"/>
      <c r="N2672" s="33"/>
      <c r="O2672" s="33"/>
    </row>
    <row r="2673" spans="1:15" x14ac:dyDescent="0.25">
      <c r="A2673" s="33">
        <f t="shared" ca="1" si="263"/>
        <v>4</v>
      </c>
      <c r="B2673" s="33">
        <f t="shared" ca="1" si="263"/>
        <v>5</v>
      </c>
      <c r="C2673" s="33"/>
      <c r="D2673" s="34">
        <f t="shared" ca="1" si="264"/>
        <v>0.3057320147947773</v>
      </c>
      <c r="E2673" s="34">
        <f t="shared" ca="1" si="264"/>
        <v>0.8725052933112124</v>
      </c>
      <c r="F2673" s="33"/>
      <c r="G2673" s="33">
        <f t="shared" ca="1" si="260"/>
        <v>4</v>
      </c>
      <c r="H2673" s="33">
        <f t="shared" ca="1" si="261"/>
        <v>5</v>
      </c>
      <c r="I2673" s="33">
        <f t="shared" ca="1" si="262"/>
        <v>9</v>
      </c>
      <c r="K2673" s="33"/>
      <c r="L2673" s="33"/>
      <c r="M2673" s="33"/>
      <c r="N2673" s="33"/>
      <c r="O2673" s="33"/>
    </row>
    <row r="2674" spans="1:15" x14ac:dyDescent="0.25">
      <c r="A2674" s="33">
        <f t="shared" ca="1" si="263"/>
        <v>3</v>
      </c>
      <c r="B2674" s="33">
        <f t="shared" ca="1" si="263"/>
        <v>4</v>
      </c>
      <c r="C2674" s="33"/>
      <c r="D2674" s="34">
        <f t="shared" ca="1" si="264"/>
        <v>0.16375839351600108</v>
      </c>
      <c r="E2674" s="34">
        <f t="shared" ca="1" si="264"/>
        <v>0.46756662093079326</v>
      </c>
      <c r="F2674" s="33"/>
      <c r="G2674" s="33">
        <f t="shared" ca="1" si="260"/>
        <v>3</v>
      </c>
      <c r="H2674" s="33">
        <f t="shared" ca="1" si="261"/>
        <v>4</v>
      </c>
      <c r="I2674" s="33">
        <f t="shared" ca="1" si="262"/>
        <v>7</v>
      </c>
      <c r="K2674" s="33"/>
      <c r="L2674" s="33"/>
      <c r="M2674" s="33"/>
      <c r="N2674" s="33"/>
      <c r="O2674" s="33"/>
    </row>
    <row r="2675" spans="1:15" x14ac:dyDescent="0.25">
      <c r="A2675" s="33">
        <f t="shared" ca="1" si="263"/>
        <v>4</v>
      </c>
      <c r="B2675" s="33">
        <f t="shared" ca="1" si="263"/>
        <v>6</v>
      </c>
      <c r="C2675" s="33"/>
      <c r="D2675" s="34">
        <f t="shared" ca="1" si="264"/>
        <v>0.34244488574906284</v>
      </c>
      <c r="E2675" s="34">
        <f t="shared" ca="1" si="264"/>
        <v>0.24106465145846401</v>
      </c>
      <c r="F2675" s="33"/>
      <c r="G2675" s="33">
        <f t="shared" ca="1" si="260"/>
        <v>4</v>
      </c>
      <c r="H2675" s="33">
        <f t="shared" ca="1" si="261"/>
        <v>6</v>
      </c>
      <c r="I2675" s="33">
        <f t="shared" ca="1" si="262"/>
        <v>10</v>
      </c>
      <c r="K2675" s="33"/>
      <c r="L2675" s="33"/>
      <c r="M2675" s="33"/>
      <c r="N2675" s="33"/>
      <c r="O2675" s="33"/>
    </row>
    <row r="2676" spans="1:15" x14ac:dyDescent="0.25">
      <c r="A2676" s="33">
        <f t="shared" ca="1" si="263"/>
        <v>1</v>
      </c>
      <c r="B2676" s="33">
        <f t="shared" ca="1" si="263"/>
        <v>3</v>
      </c>
      <c r="C2676" s="33"/>
      <c r="D2676" s="34">
        <f t="shared" ca="1" si="264"/>
        <v>0.8451406163381967</v>
      </c>
      <c r="E2676" s="34">
        <f t="shared" ca="1" si="264"/>
        <v>0.39218063829363681</v>
      </c>
      <c r="F2676" s="33"/>
      <c r="G2676" s="33">
        <f t="shared" ca="1" si="260"/>
        <v>1</v>
      </c>
      <c r="H2676" s="33">
        <f t="shared" ca="1" si="261"/>
        <v>3</v>
      </c>
      <c r="I2676" s="33">
        <f t="shared" ca="1" si="262"/>
        <v>4</v>
      </c>
      <c r="K2676" s="33"/>
      <c r="L2676" s="33"/>
      <c r="M2676" s="33"/>
      <c r="N2676" s="33"/>
      <c r="O2676" s="33"/>
    </row>
    <row r="2677" spans="1:15" x14ac:dyDescent="0.25">
      <c r="A2677" s="33">
        <f t="shared" ca="1" si="263"/>
        <v>4</v>
      </c>
      <c r="B2677" s="33">
        <f t="shared" ca="1" si="263"/>
        <v>1</v>
      </c>
      <c r="C2677" s="33"/>
      <c r="D2677" s="34">
        <f t="shared" ca="1" si="264"/>
        <v>0.69051192007550077</v>
      </c>
      <c r="E2677" s="34">
        <f t="shared" ca="1" si="264"/>
        <v>0.68309194308943366</v>
      </c>
      <c r="F2677" s="33"/>
      <c r="G2677" s="33">
        <f t="shared" ca="1" si="260"/>
        <v>4</v>
      </c>
      <c r="H2677" s="33">
        <f t="shared" ca="1" si="261"/>
        <v>1</v>
      </c>
      <c r="I2677" s="33">
        <f t="shared" ca="1" si="262"/>
        <v>5</v>
      </c>
      <c r="K2677" s="33"/>
      <c r="L2677" s="33"/>
      <c r="M2677" s="33"/>
      <c r="N2677" s="33"/>
      <c r="O2677" s="33"/>
    </row>
    <row r="2678" spans="1:15" x14ac:dyDescent="0.25">
      <c r="A2678" s="33">
        <f t="shared" ca="1" si="263"/>
        <v>6</v>
      </c>
      <c r="B2678" s="33">
        <f t="shared" ca="1" si="263"/>
        <v>2</v>
      </c>
      <c r="C2678" s="33"/>
      <c r="D2678" s="34">
        <f t="shared" ca="1" si="264"/>
        <v>0.98192011679123614</v>
      </c>
      <c r="E2678" s="34">
        <f t="shared" ca="1" si="264"/>
        <v>0.67403545718626878</v>
      </c>
      <c r="F2678" s="33"/>
      <c r="G2678" s="33">
        <f t="shared" ca="1" si="260"/>
        <v>6</v>
      </c>
      <c r="H2678" s="33">
        <f t="shared" ca="1" si="261"/>
        <v>2</v>
      </c>
      <c r="I2678" s="33">
        <f t="shared" ca="1" si="262"/>
        <v>8</v>
      </c>
      <c r="K2678" s="33"/>
      <c r="L2678" s="33"/>
      <c r="M2678" s="33"/>
      <c r="N2678" s="33"/>
      <c r="O2678" s="33"/>
    </row>
    <row r="2679" spans="1:15" x14ac:dyDescent="0.25">
      <c r="A2679" s="33">
        <f t="shared" ca="1" si="263"/>
        <v>4</v>
      </c>
      <c r="B2679" s="33">
        <f t="shared" ca="1" si="263"/>
        <v>6</v>
      </c>
      <c r="C2679" s="33"/>
      <c r="D2679" s="34">
        <f t="shared" ca="1" si="264"/>
        <v>0.62994281388077344</v>
      </c>
      <c r="E2679" s="34">
        <f t="shared" ca="1" si="264"/>
        <v>0.3770094830142251</v>
      </c>
      <c r="F2679" s="33"/>
      <c r="G2679" s="33">
        <f t="shared" ca="1" si="260"/>
        <v>4</v>
      </c>
      <c r="H2679" s="33">
        <f t="shared" ca="1" si="261"/>
        <v>6</v>
      </c>
      <c r="I2679" s="33">
        <f t="shared" ca="1" si="262"/>
        <v>10</v>
      </c>
      <c r="K2679" s="33"/>
      <c r="L2679" s="33"/>
      <c r="M2679" s="33"/>
      <c r="N2679" s="33"/>
      <c r="O2679" s="33"/>
    </row>
    <row r="2680" spans="1:15" x14ac:dyDescent="0.25">
      <c r="A2680" s="33">
        <f t="shared" ca="1" si="263"/>
        <v>1</v>
      </c>
      <c r="B2680" s="33">
        <f t="shared" ca="1" si="263"/>
        <v>3</v>
      </c>
      <c r="C2680" s="33"/>
      <c r="D2680" s="34">
        <f t="shared" ca="1" si="264"/>
        <v>0.85691839626762412</v>
      </c>
      <c r="E2680" s="34">
        <f t="shared" ca="1" si="264"/>
        <v>0.73515994015572883</v>
      </c>
      <c r="F2680" s="33"/>
      <c r="G2680" s="33">
        <f t="shared" ca="1" si="260"/>
        <v>1</v>
      </c>
      <c r="H2680" s="33">
        <f t="shared" ca="1" si="261"/>
        <v>3</v>
      </c>
      <c r="I2680" s="33">
        <f t="shared" ca="1" si="262"/>
        <v>4</v>
      </c>
      <c r="K2680" s="33"/>
      <c r="L2680" s="33"/>
      <c r="M2680" s="33"/>
      <c r="N2680" s="33"/>
      <c r="O2680" s="33"/>
    </row>
    <row r="2681" spans="1:15" x14ac:dyDescent="0.25">
      <c r="A2681" s="33">
        <f t="shared" ca="1" si="263"/>
        <v>3</v>
      </c>
      <c r="B2681" s="33">
        <f t="shared" ca="1" si="263"/>
        <v>6</v>
      </c>
      <c r="C2681" s="33"/>
      <c r="D2681" s="34">
        <f t="shared" ca="1" si="264"/>
        <v>6.281800221251832E-2</v>
      </c>
      <c r="E2681" s="34">
        <f t="shared" ca="1" si="264"/>
        <v>0.71634840093619279</v>
      </c>
      <c r="F2681" s="33"/>
      <c r="G2681" s="33">
        <f t="shared" ca="1" si="260"/>
        <v>3</v>
      </c>
      <c r="H2681" s="33">
        <f t="shared" ca="1" si="261"/>
        <v>6</v>
      </c>
      <c r="I2681" s="33">
        <f t="shared" ca="1" si="262"/>
        <v>9</v>
      </c>
      <c r="K2681" s="33"/>
      <c r="L2681" s="33"/>
      <c r="M2681" s="33"/>
      <c r="N2681" s="33"/>
      <c r="O2681" s="33"/>
    </row>
    <row r="2682" spans="1:15" x14ac:dyDescent="0.25">
      <c r="A2682" s="33">
        <f t="shared" ca="1" si="263"/>
        <v>6</v>
      </c>
      <c r="B2682" s="33">
        <f t="shared" ca="1" si="263"/>
        <v>6</v>
      </c>
      <c r="C2682" s="33"/>
      <c r="D2682" s="34">
        <f t="shared" ca="1" si="264"/>
        <v>0.36665403138991925</v>
      </c>
      <c r="E2682" s="34">
        <f t="shared" ca="1" si="264"/>
        <v>0.9842621923690098</v>
      </c>
      <c r="F2682" s="33"/>
      <c r="G2682" s="33">
        <f t="shared" ca="1" si="260"/>
        <v>6</v>
      </c>
      <c r="H2682" s="33">
        <f t="shared" ca="1" si="261"/>
        <v>6</v>
      </c>
      <c r="I2682" s="33">
        <f t="shared" ca="1" si="262"/>
        <v>12</v>
      </c>
      <c r="K2682" s="33"/>
      <c r="L2682" s="33"/>
      <c r="M2682" s="33"/>
      <c r="N2682" s="33"/>
      <c r="O2682" s="33"/>
    </row>
    <row r="2683" spans="1:15" x14ac:dyDescent="0.25">
      <c r="A2683" s="33">
        <f t="shared" ca="1" si="263"/>
        <v>5</v>
      </c>
      <c r="B2683" s="33">
        <f t="shared" ca="1" si="263"/>
        <v>1</v>
      </c>
      <c r="C2683" s="33"/>
      <c r="D2683" s="34">
        <f t="shared" ca="1" si="264"/>
        <v>0.86022772650059909</v>
      </c>
      <c r="E2683" s="34">
        <f t="shared" ca="1" si="264"/>
        <v>0.86780501883223393</v>
      </c>
      <c r="F2683" s="33"/>
      <c r="G2683" s="33">
        <f t="shared" ca="1" si="260"/>
        <v>5</v>
      </c>
      <c r="H2683" s="33">
        <f t="shared" ca="1" si="261"/>
        <v>1</v>
      </c>
      <c r="I2683" s="33">
        <f t="shared" ca="1" si="262"/>
        <v>6</v>
      </c>
      <c r="K2683" s="33"/>
      <c r="L2683" s="33"/>
      <c r="M2683" s="33"/>
      <c r="N2683" s="33"/>
      <c r="O2683" s="33"/>
    </row>
    <row r="2684" spans="1:15" x14ac:dyDescent="0.25">
      <c r="A2684" s="33">
        <f t="shared" ca="1" si="263"/>
        <v>1</v>
      </c>
      <c r="B2684" s="33">
        <f t="shared" ca="1" si="263"/>
        <v>4</v>
      </c>
      <c r="C2684" s="33"/>
      <c r="D2684" s="34">
        <f t="shared" ca="1" si="264"/>
        <v>0.83537811424815178</v>
      </c>
      <c r="E2684" s="34">
        <f t="shared" ca="1" si="264"/>
        <v>0.51044548002692092</v>
      </c>
      <c r="F2684" s="33"/>
      <c r="G2684" s="33">
        <f t="shared" ca="1" si="260"/>
        <v>1</v>
      </c>
      <c r="H2684" s="33">
        <f t="shared" ca="1" si="261"/>
        <v>4</v>
      </c>
      <c r="I2684" s="33">
        <f t="shared" ca="1" si="262"/>
        <v>5</v>
      </c>
      <c r="K2684" s="33"/>
      <c r="L2684" s="33"/>
      <c r="M2684" s="33"/>
      <c r="N2684" s="33"/>
      <c r="O2684" s="33"/>
    </row>
    <row r="2685" spans="1:15" x14ac:dyDescent="0.25">
      <c r="A2685" s="33">
        <f t="shared" ca="1" si="263"/>
        <v>5</v>
      </c>
      <c r="B2685" s="33">
        <f t="shared" ca="1" si="263"/>
        <v>2</v>
      </c>
      <c r="C2685" s="33"/>
      <c r="D2685" s="34">
        <f t="shared" ca="1" si="264"/>
        <v>0.1267349293289487</v>
      </c>
      <c r="E2685" s="34">
        <f t="shared" ca="1" si="264"/>
        <v>0.55215778370202151</v>
      </c>
      <c r="F2685" s="33"/>
      <c r="G2685" s="33">
        <f t="shared" ca="1" si="260"/>
        <v>5</v>
      </c>
      <c r="H2685" s="33">
        <f t="shared" ca="1" si="261"/>
        <v>2</v>
      </c>
      <c r="I2685" s="33">
        <f t="shared" ca="1" si="262"/>
        <v>7</v>
      </c>
      <c r="K2685" s="33"/>
      <c r="L2685" s="33"/>
      <c r="M2685" s="33"/>
      <c r="N2685" s="33"/>
      <c r="O2685" s="33"/>
    </row>
    <row r="2686" spans="1:15" x14ac:dyDescent="0.25">
      <c r="A2686" s="33">
        <f t="shared" ca="1" si="263"/>
        <v>5</v>
      </c>
      <c r="B2686" s="33">
        <f t="shared" ca="1" si="263"/>
        <v>6</v>
      </c>
      <c r="C2686" s="33"/>
      <c r="D2686" s="34">
        <f t="shared" ca="1" si="264"/>
        <v>0.84739801973226936</v>
      </c>
      <c r="E2686" s="34">
        <f t="shared" ca="1" si="264"/>
        <v>0.73079413118868919</v>
      </c>
      <c r="F2686" s="33"/>
      <c r="G2686" s="33">
        <f t="shared" ca="1" si="260"/>
        <v>5</v>
      </c>
      <c r="H2686" s="33">
        <f t="shared" ca="1" si="261"/>
        <v>6</v>
      </c>
      <c r="I2686" s="33">
        <f t="shared" ca="1" si="262"/>
        <v>11</v>
      </c>
      <c r="K2686" s="33"/>
      <c r="L2686" s="33"/>
      <c r="M2686" s="33"/>
      <c r="N2686" s="33"/>
      <c r="O2686" s="33"/>
    </row>
    <row r="2687" spans="1:15" x14ac:dyDescent="0.25">
      <c r="A2687" s="33">
        <f t="shared" ca="1" si="263"/>
        <v>4</v>
      </c>
      <c r="B2687" s="33">
        <f t="shared" ca="1" si="263"/>
        <v>4</v>
      </c>
      <c r="C2687" s="33"/>
      <c r="D2687" s="34">
        <f t="shared" ca="1" si="264"/>
        <v>0.553065603068436</v>
      </c>
      <c r="E2687" s="34">
        <f t="shared" ca="1" si="264"/>
        <v>0.73508757209972764</v>
      </c>
      <c r="F2687" s="33"/>
      <c r="G2687" s="33">
        <f t="shared" ca="1" si="260"/>
        <v>4</v>
      </c>
      <c r="H2687" s="33">
        <f t="shared" ca="1" si="261"/>
        <v>4</v>
      </c>
      <c r="I2687" s="33">
        <f t="shared" ca="1" si="262"/>
        <v>8</v>
      </c>
      <c r="K2687" s="33"/>
      <c r="L2687" s="33"/>
      <c r="M2687" s="33"/>
      <c r="N2687" s="33"/>
      <c r="O2687" s="33"/>
    </row>
    <row r="2688" spans="1:15" x14ac:dyDescent="0.25">
      <c r="A2688" s="33">
        <f t="shared" ca="1" si="263"/>
        <v>6</v>
      </c>
      <c r="B2688" s="33">
        <f t="shared" ca="1" si="263"/>
        <v>5</v>
      </c>
      <c r="C2688" s="33"/>
      <c r="D2688" s="34">
        <f t="shared" ca="1" si="264"/>
        <v>0.7374477719149729</v>
      </c>
      <c r="E2688" s="34">
        <f t="shared" ca="1" si="264"/>
        <v>0.86782659734270162</v>
      </c>
      <c r="F2688" s="33"/>
      <c r="G2688" s="33">
        <f t="shared" ca="1" si="260"/>
        <v>6</v>
      </c>
      <c r="H2688" s="33">
        <f t="shared" ca="1" si="261"/>
        <v>5</v>
      </c>
      <c r="I2688" s="33">
        <f t="shared" ca="1" si="262"/>
        <v>11</v>
      </c>
      <c r="K2688" s="33"/>
      <c r="L2688" s="33"/>
      <c r="M2688" s="33"/>
      <c r="N2688" s="33"/>
      <c r="O2688" s="33"/>
    </row>
    <row r="2689" spans="1:15" x14ac:dyDescent="0.25">
      <c r="A2689" s="33">
        <f t="shared" ca="1" si="263"/>
        <v>3</v>
      </c>
      <c r="B2689" s="33">
        <f t="shared" ca="1" si="263"/>
        <v>3</v>
      </c>
      <c r="C2689" s="33"/>
      <c r="D2689" s="34">
        <f t="shared" ca="1" si="264"/>
        <v>0.11347178348163323</v>
      </c>
      <c r="E2689" s="34">
        <f t="shared" ca="1" si="264"/>
        <v>0.48101119042294282</v>
      </c>
      <c r="F2689" s="33"/>
      <c r="G2689" s="33">
        <f t="shared" ca="1" si="260"/>
        <v>3</v>
      </c>
      <c r="H2689" s="33">
        <f t="shared" ca="1" si="261"/>
        <v>3</v>
      </c>
      <c r="I2689" s="33">
        <f t="shared" ca="1" si="262"/>
        <v>6</v>
      </c>
      <c r="K2689" s="33"/>
      <c r="L2689" s="33"/>
      <c r="M2689" s="33"/>
      <c r="N2689" s="33"/>
      <c r="O2689" s="33"/>
    </row>
    <row r="2690" spans="1:15" x14ac:dyDescent="0.25">
      <c r="A2690" s="33">
        <f t="shared" ca="1" si="263"/>
        <v>3</v>
      </c>
      <c r="B2690" s="33">
        <f t="shared" ca="1" si="263"/>
        <v>6</v>
      </c>
      <c r="C2690" s="33"/>
      <c r="D2690" s="34">
        <f t="shared" ca="1" si="264"/>
        <v>0.19079605061294524</v>
      </c>
      <c r="E2690" s="34">
        <f t="shared" ca="1" si="264"/>
        <v>0.76568669333984618</v>
      </c>
      <c r="F2690" s="33"/>
      <c r="G2690" s="33">
        <f t="shared" ca="1" si="260"/>
        <v>3</v>
      </c>
      <c r="H2690" s="33">
        <f t="shared" ca="1" si="261"/>
        <v>6</v>
      </c>
      <c r="I2690" s="33">
        <f t="shared" ca="1" si="262"/>
        <v>9</v>
      </c>
      <c r="K2690" s="33"/>
      <c r="L2690" s="33"/>
      <c r="M2690" s="33"/>
      <c r="N2690" s="33"/>
      <c r="O2690" s="33"/>
    </row>
    <row r="2691" spans="1:15" x14ac:dyDescent="0.25">
      <c r="A2691" s="33">
        <f t="shared" ca="1" si="263"/>
        <v>5</v>
      </c>
      <c r="B2691" s="33">
        <f t="shared" ca="1" si="263"/>
        <v>1</v>
      </c>
      <c r="C2691" s="33"/>
      <c r="D2691" s="34">
        <f t="shared" ca="1" si="264"/>
        <v>0.73158758957801362</v>
      </c>
      <c r="E2691" s="34">
        <f t="shared" ca="1" si="264"/>
        <v>0.85551759231488789</v>
      </c>
      <c r="F2691" s="33"/>
      <c r="G2691" s="33">
        <f t="shared" ca="1" si="260"/>
        <v>5</v>
      </c>
      <c r="H2691" s="33">
        <f t="shared" ca="1" si="261"/>
        <v>1</v>
      </c>
      <c r="I2691" s="33">
        <f t="shared" ca="1" si="262"/>
        <v>6</v>
      </c>
      <c r="K2691" s="33"/>
      <c r="L2691" s="33"/>
      <c r="M2691" s="33"/>
      <c r="N2691" s="33"/>
      <c r="O2691" s="33"/>
    </row>
    <row r="2692" spans="1:15" x14ac:dyDescent="0.25">
      <c r="A2692" s="33">
        <f t="shared" ca="1" si="263"/>
        <v>2</v>
      </c>
      <c r="B2692" s="33">
        <f t="shared" ca="1" si="263"/>
        <v>5</v>
      </c>
      <c r="C2692" s="33"/>
      <c r="D2692" s="34">
        <f t="shared" ca="1" si="264"/>
        <v>0.44416546189352912</v>
      </c>
      <c r="E2692" s="34">
        <f t="shared" ca="1" si="264"/>
        <v>9.7032222617628339E-2</v>
      </c>
      <c r="F2692" s="33"/>
      <c r="G2692" s="33">
        <f t="shared" ca="1" si="260"/>
        <v>2</v>
      </c>
      <c r="H2692" s="33">
        <f t="shared" ca="1" si="261"/>
        <v>5</v>
      </c>
      <c r="I2692" s="33">
        <f t="shared" ca="1" si="262"/>
        <v>7</v>
      </c>
      <c r="K2692" s="33"/>
      <c r="L2692" s="33"/>
      <c r="M2692" s="33"/>
      <c r="N2692" s="33"/>
      <c r="O2692" s="33"/>
    </row>
    <row r="2693" spans="1:15" x14ac:dyDescent="0.25">
      <c r="A2693" s="33">
        <f t="shared" ca="1" si="263"/>
        <v>2</v>
      </c>
      <c r="B2693" s="33">
        <f t="shared" ca="1" si="263"/>
        <v>5</v>
      </c>
      <c r="C2693" s="33"/>
      <c r="D2693" s="34">
        <f t="shared" ca="1" si="264"/>
        <v>3.2730752801539587E-2</v>
      </c>
      <c r="E2693" s="34">
        <f t="shared" ca="1" si="264"/>
        <v>0.44623291165202228</v>
      </c>
      <c r="F2693" s="33"/>
      <c r="G2693" s="33">
        <f t="shared" ca="1" si="260"/>
        <v>2</v>
      </c>
      <c r="H2693" s="33">
        <f t="shared" ca="1" si="261"/>
        <v>5</v>
      </c>
      <c r="I2693" s="33">
        <f t="shared" ca="1" si="262"/>
        <v>7</v>
      </c>
      <c r="K2693" s="33"/>
      <c r="L2693" s="33"/>
      <c r="M2693" s="33"/>
      <c r="N2693" s="33"/>
      <c r="O2693" s="33"/>
    </row>
    <row r="2694" spans="1:15" x14ac:dyDescent="0.25">
      <c r="A2694" s="33">
        <f t="shared" ca="1" si="263"/>
        <v>4</v>
      </c>
      <c r="B2694" s="33">
        <f t="shared" ca="1" si="263"/>
        <v>4</v>
      </c>
      <c r="C2694" s="33"/>
      <c r="D2694" s="34">
        <f t="shared" ca="1" si="264"/>
        <v>0.5090104117162233</v>
      </c>
      <c r="E2694" s="34">
        <f t="shared" ca="1" si="264"/>
        <v>0.15187655260358912</v>
      </c>
      <c r="F2694" s="33"/>
      <c r="G2694" s="33">
        <f t="shared" ref="G2694:G2757" ca="1" si="265">IF(AND(COUNTIF($B$91:$G$91,A2694)=1,D2694&lt;=$B$90),RANDBETWEEN(1,6),A2694)</f>
        <v>4</v>
      </c>
      <c r="H2694" s="33">
        <f t="shared" ref="H2694:H2757" ca="1" si="266">IF(AND(COUNTIF($B$91:$G$91,B2694)=1,E2694&lt;=$B$90),RANDBETWEEN(1,6),B2694)</f>
        <v>4</v>
      </c>
      <c r="I2694" s="33">
        <f t="shared" ref="I2694:I2757" ca="1" si="267">SUM(G2694:H2694)</f>
        <v>8</v>
      </c>
      <c r="K2694" s="33"/>
      <c r="L2694" s="33"/>
      <c r="M2694" s="33"/>
      <c r="N2694" s="33"/>
      <c r="O2694" s="33"/>
    </row>
    <row r="2695" spans="1:15" x14ac:dyDescent="0.25">
      <c r="A2695" s="33">
        <f t="shared" ref="A2695:B2758" ca="1" si="268">RANDBETWEEN(1,6)</f>
        <v>3</v>
      </c>
      <c r="B2695" s="33">
        <f t="shared" ca="1" si="268"/>
        <v>2</v>
      </c>
      <c r="C2695" s="33"/>
      <c r="D2695" s="34">
        <f t="shared" ref="D2695:E2758" ca="1" si="269">RAND()</f>
        <v>0.40441299133898534</v>
      </c>
      <c r="E2695" s="34">
        <f t="shared" ca="1" si="269"/>
        <v>0.88101504124708108</v>
      </c>
      <c r="F2695" s="33"/>
      <c r="G2695" s="33">
        <f t="shared" ca="1" si="265"/>
        <v>3</v>
      </c>
      <c r="H2695" s="33">
        <f t="shared" ca="1" si="266"/>
        <v>2</v>
      </c>
      <c r="I2695" s="33">
        <f t="shared" ca="1" si="267"/>
        <v>5</v>
      </c>
      <c r="K2695" s="33"/>
      <c r="L2695" s="33"/>
      <c r="M2695" s="33"/>
      <c r="N2695" s="33"/>
      <c r="O2695" s="33"/>
    </row>
    <row r="2696" spans="1:15" x14ac:dyDescent="0.25">
      <c r="A2696" s="33">
        <f t="shared" ca="1" si="268"/>
        <v>3</v>
      </c>
      <c r="B2696" s="33">
        <f t="shared" ca="1" si="268"/>
        <v>3</v>
      </c>
      <c r="C2696" s="33"/>
      <c r="D2696" s="34">
        <f t="shared" ca="1" si="269"/>
        <v>0.85823798225555437</v>
      </c>
      <c r="E2696" s="34">
        <f t="shared" ca="1" si="269"/>
        <v>0.47464868267572891</v>
      </c>
      <c r="F2696" s="33"/>
      <c r="G2696" s="33">
        <f t="shared" ca="1" si="265"/>
        <v>3</v>
      </c>
      <c r="H2696" s="33">
        <f t="shared" ca="1" si="266"/>
        <v>3</v>
      </c>
      <c r="I2696" s="33">
        <f t="shared" ca="1" si="267"/>
        <v>6</v>
      </c>
      <c r="K2696" s="33"/>
      <c r="L2696" s="33"/>
      <c r="M2696" s="33"/>
      <c r="N2696" s="33"/>
      <c r="O2696" s="33"/>
    </row>
    <row r="2697" spans="1:15" x14ac:dyDescent="0.25">
      <c r="A2697" s="33">
        <f t="shared" ca="1" si="268"/>
        <v>5</v>
      </c>
      <c r="B2697" s="33">
        <f t="shared" ca="1" si="268"/>
        <v>5</v>
      </c>
      <c r="C2697" s="33"/>
      <c r="D2697" s="34">
        <f t="shared" ca="1" si="269"/>
        <v>0.87214629703199908</v>
      </c>
      <c r="E2697" s="34">
        <f t="shared" ca="1" si="269"/>
        <v>0.95822495266517094</v>
      </c>
      <c r="F2697" s="33"/>
      <c r="G2697" s="33">
        <f t="shared" ca="1" si="265"/>
        <v>5</v>
      </c>
      <c r="H2697" s="33">
        <f t="shared" ca="1" si="266"/>
        <v>5</v>
      </c>
      <c r="I2697" s="33">
        <f t="shared" ca="1" si="267"/>
        <v>10</v>
      </c>
      <c r="K2697" s="33"/>
      <c r="L2697" s="33"/>
      <c r="M2697" s="33"/>
      <c r="N2697" s="33"/>
      <c r="O2697" s="33"/>
    </row>
    <row r="2698" spans="1:15" x14ac:dyDescent="0.25">
      <c r="A2698" s="33">
        <f t="shared" ca="1" si="268"/>
        <v>2</v>
      </c>
      <c r="B2698" s="33">
        <f t="shared" ca="1" si="268"/>
        <v>3</v>
      </c>
      <c r="C2698" s="33"/>
      <c r="D2698" s="34">
        <f t="shared" ca="1" si="269"/>
        <v>0.56166430106272547</v>
      </c>
      <c r="E2698" s="34">
        <f t="shared" ca="1" si="269"/>
        <v>0.74590261923403312</v>
      </c>
      <c r="F2698" s="33"/>
      <c r="G2698" s="33">
        <f t="shared" ca="1" si="265"/>
        <v>2</v>
      </c>
      <c r="H2698" s="33">
        <f t="shared" ca="1" si="266"/>
        <v>3</v>
      </c>
      <c r="I2698" s="33">
        <f t="shared" ca="1" si="267"/>
        <v>5</v>
      </c>
      <c r="K2698" s="33"/>
      <c r="L2698" s="33"/>
      <c r="M2698" s="33"/>
      <c r="N2698" s="33"/>
      <c r="O2698" s="33"/>
    </row>
    <row r="2699" spans="1:15" x14ac:dyDescent="0.25">
      <c r="A2699" s="33">
        <f t="shared" ca="1" si="268"/>
        <v>6</v>
      </c>
      <c r="B2699" s="33">
        <f t="shared" ca="1" si="268"/>
        <v>1</v>
      </c>
      <c r="C2699" s="33"/>
      <c r="D2699" s="34">
        <f t="shared" ca="1" si="269"/>
        <v>0.34022722069341116</v>
      </c>
      <c r="E2699" s="34">
        <f t="shared" ca="1" si="269"/>
        <v>6.4896601864317449E-2</v>
      </c>
      <c r="F2699" s="33"/>
      <c r="G2699" s="33">
        <f t="shared" ca="1" si="265"/>
        <v>6</v>
      </c>
      <c r="H2699" s="33">
        <f t="shared" ca="1" si="266"/>
        <v>1</v>
      </c>
      <c r="I2699" s="33">
        <f t="shared" ca="1" si="267"/>
        <v>7</v>
      </c>
      <c r="K2699" s="33"/>
      <c r="L2699" s="33"/>
      <c r="M2699" s="33"/>
      <c r="N2699" s="33"/>
      <c r="O2699" s="33"/>
    </row>
    <row r="2700" spans="1:15" x14ac:dyDescent="0.25">
      <c r="A2700" s="33">
        <f t="shared" ca="1" si="268"/>
        <v>6</v>
      </c>
      <c r="B2700" s="33">
        <f t="shared" ca="1" si="268"/>
        <v>1</v>
      </c>
      <c r="C2700" s="33"/>
      <c r="D2700" s="34">
        <f t="shared" ca="1" si="269"/>
        <v>0.45761607579112018</v>
      </c>
      <c r="E2700" s="34">
        <f t="shared" ca="1" si="269"/>
        <v>0.37297874282932741</v>
      </c>
      <c r="F2700" s="33"/>
      <c r="G2700" s="33">
        <f t="shared" ca="1" si="265"/>
        <v>6</v>
      </c>
      <c r="H2700" s="33">
        <f t="shared" ca="1" si="266"/>
        <v>1</v>
      </c>
      <c r="I2700" s="33">
        <f t="shared" ca="1" si="267"/>
        <v>7</v>
      </c>
      <c r="K2700" s="33"/>
      <c r="L2700" s="33"/>
      <c r="M2700" s="33"/>
      <c r="N2700" s="33"/>
      <c r="O2700" s="33"/>
    </row>
    <row r="2701" spans="1:15" x14ac:dyDescent="0.25">
      <c r="A2701" s="33">
        <f t="shared" ca="1" si="268"/>
        <v>6</v>
      </c>
      <c r="B2701" s="33">
        <f t="shared" ca="1" si="268"/>
        <v>1</v>
      </c>
      <c r="C2701" s="33"/>
      <c r="D2701" s="34">
        <f t="shared" ca="1" si="269"/>
        <v>3.545972272251563E-2</v>
      </c>
      <c r="E2701" s="34">
        <f t="shared" ca="1" si="269"/>
        <v>0.42702333202151721</v>
      </c>
      <c r="F2701" s="33"/>
      <c r="G2701" s="33">
        <f t="shared" ca="1" si="265"/>
        <v>6</v>
      </c>
      <c r="H2701" s="33">
        <f t="shared" ca="1" si="266"/>
        <v>1</v>
      </c>
      <c r="I2701" s="33">
        <f t="shared" ca="1" si="267"/>
        <v>7</v>
      </c>
      <c r="K2701" s="33"/>
      <c r="L2701" s="33"/>
      <c r="M2701" s="33"/>
      <c r="N2701" s="33"/>
      <c r="O2701" s="33"/>
    </row>
    <row r="2702" spans="1:15" x14ac:dyDescent="0.25">
      <c r="A2702" s="33">
        <f t="shared" ca="1" si="268"/>
        <v>4</v>
      </c>
      <c r="B2702" s="33">
        <f t="shared" ca="1" si="268"/>
        <v>2</v>
      </c>
      <c r="C2702" s="33"/>
      <c r="D2702" s="34">
        <f t="shared" ca="1" si="269"/>
        <v>0.76012658521069654</v>
      </c>
      <c r="E2702" s="34">
        <f t="shared" ca="1" si="269"/>
        <v>0.97635110372161549</v>
      </c>
      <c r="F2702" s="33"/>
      <c r="G2702" s="33">
        <f t="shared" ca="1" si="265"/>
        <v>4</v>
      </c>
      <c r="H2702" s="33">
        <f t="shared" ca="1" si="266"/>
        <v>2</v>
      </c>
      <c r="I2702" s="33">
        <f t="shared" ca="1" si="267"/>
        <v>6</v>
      </c>
      <c r="K2702" s="33"/>
      <c r="L2702" s="33"/>
      <c r="M2702" s="33"/>
      <c r="N2702" s="33"/>
      <c r="O2702" s="33"/>
    </row>
    <row r="2703" spans="1:15" x14ac:dyDescent="0.25">
      <c r="A2703" s="33">
        <f t="shared" ca="1" si="268"/>
        <v>4</v>
      </c>
      <c r="B2703" s="33">
        <f t="shared" ca="1" si="268"/>
        <v>6</v>
      </c>
      <c r="C2703" s="33"/>
      <c r="D2703" s="34">
        <f t="shared" ca="1" si="269"/>
        <v>0.96209434972137453</v>
      </c>
      <c r="E2703" s="34">
        <f t="shared" ca="1" si="269"/>
        <v>0.7490106063534302</v>
      </c>
      <c r="F2703" s="33"/>
      <c r="G2703" s="33">
        <f t="shared" ca="1" si="265"/>
        <v>4</v>
      </c>
      <c r="H2703" s="33">
        <f t="shared" ca="1" si="266"/>
        <v>6</v>
      </c>
      <c r="I2703" s="33">
        <f t="shared" ca="1" si="267"/>
        <v>10</v>
      </c>
      <c r="K2703" s="33"/>
      <c r="L2703" s="33"/>
      <c r="M2703" s="33"/>
      <c r="N2703" s="33"/>
      <c r="O2703" s="33"/>
    </row>
    <row r="2704" spans="1:15" x14ac:dyDescent="0.25">
      <c r="A2704" s="33">
        <f t="shared" ca="1" si="268"/>
        <v>2</v>
      </c>
      <c r="B2704" s="33">
        <f t="shared" ca="1" si="268"/>
        <v>2</v>
      </c>
      <c r="C2704" s="33"/>
      <c r="D2704" s="34">
        <f t="shared" ca="1" si="269"/>
        <v>0.50604103767032504</v>
      </c>
      <c r="E2704" s="34">
        <f t="shared" ca="1" si="269"/>
        <v>0.90491905880639478</v>
      </c>
      <c r="F2704" s="33"/>
      <c r="G2704" s="33">
        <f t="shared" ca="1" si="265"/>
        <v>2</v>
      </c>
      <c r="H2704" s="33">
        <f t="shared" ca="1" si="266"/>
        <v>2</v>
      </c>
      <c r="I2704" s="33">
        <f t="shared" ca="1" si="267"/>
        <v>4</v>
      </c>
      <c r="K2704" s="33"/>
      <c r="L2704" s="33"/>
      <c r="M2704" s="33"/>
      <c r="N2704" s="33"/>
      <c r="O2704" s="33"/>
    </row>
    <row r="2705" spans="1:15" x14ac:dyDescent="0.25">
      <c r="A2705" s="33">
        <f t="shared" ca="1" si="268"/>
        <v>1</v>
      </c>
      <c r="B2705" s="33">
        <f t="shared" ca="1" si="268"/>
        <v>1</v>
      </c>
      <c r="C2705" s="33"/>
      <c r="D2705" s="34">
        <f t="shared" ca="1" si="269"/>
        <v>0.93735989037907519</v>
      </c>
      <c r="E2705" s="34">
        <f t="shared" ca="1" si="269"/>
        <v>0.73685315297667164</v>
      </c>
      <c r="F2705" s="33"/>
      <c r="G2705" s="33">
        <f t="shared" ca="1" si="265"/>
        <v>1</v>
      </c>
      <c r="H2705" s="33">
        <f t="shared" ca="1" si="266"/>
        <v>1</v>
      </c>
      <c r="I2705" s="33">
        <f t="shared" ca="1" si="267"/>
        <v>2</v>
      </c>
      <c r="K2705" s="33"/>
      <c r="L2705" s="33"/>
      <c r="M2705" s="33"/>
      <c r="N2705" s="33"/>
      <c r="O2705" s="33"/>
    </row>
    <row r="2706" spans="1:15" x14ac:dyDescent="0.25">
      <c r="A2706" s="33">
        <f t="shared" ca="1" si="268"/>
        <v>2</v>
      </c>
      <c r="B2706" s="33">
        <f t="shared" ca="1" si="268"/>
        <v>5</v>
      </c>
      <c r="C2706" s="33"/>
      <c r="D2706" s="34">
        <f t="shared" ca="1" si="269"/>
        <v>0.77088448667665488</v>
      </c>
      <c r="E2706" s="34">
        <f t="shared" ca="1" si="269"/>
        <v>0.32365819088077508</v>
      </c>
      <c r="F2706" s="33"/>
      <c r="G2706" s="33">
        <f t="shared" ca="1" si="265"/>
        <v>2</v>
      </c>
      <c r="H2706" s="33">
        <f t="shared" ca="1" si="266"/>
        <v>5</v>
      </c>
      <c r="I2706" s="33">
        <f t="shared" ca="1" si="267"/>
        <v>7</v>
      </c>
      <c r="K2706" s="33"/>
      <c r="L2706" s="33"/>
      <c r="M2706" s="33"/>
      <c r="N2706" s="33"/>
      <c r="O2706" s="33"/>
    </row>
    <row r="2707" spans="1:15" x14ac:dyDescent="0.25">
      <c r="A2707" s="33">
        <f t="shared" ca="1" si="268"/>
        <v>4</v>
      </c>
      <c r="B2707" s="33">
        <f t="shared" ca="1" si="268"/>
        <v>4</v>
      </c>
      <c r="C2707" s="33"/>
      <c r="D2707" s="34">
        <f t="shared" ca="1" si="269"/>
        <v>0.3521240479025628</v>
      </c>
      <c r="E2707" s="34">
        <f t="shared" ca="1" si="269"/>
        <v>0.48334866874944937</v>
      </c>
      <c r="F2707" s="33"/>
      <c r="G2707" s="33">
        <f t="shared" ca="1" si="265"/>
        <v>4</v>
      </c>
      <c r="H2707" s="33">
        <f t="shared" ca="1" si="266"/>
        <v>4</v>
      </c>
      <c r="I2707" s="33">
        <f t="shared" ca="1" si="267"/>
        <v>8</v>
      </c>
      <c r="K2707" s="33"/>
      <c r="L2707" s="33"/>
      <c r="M2707" s="33"/>
      <c r="N2707" s="33"/>
      <c r="O2707" s="33"/>
    </row>
    <row r="2708" spans="1:15" x14ac:dyDescent="0.25">
      <c r="A2708" s="33">
        <f t="shared" ca="1" si="268"/>
        <v>4</v>
      </c>
      <c r="B2708" s="33">
        <f t="shared" ca="1" si="268"/>
        <v>3</v>
      </c>
      <c r="C2708" s="33"/>
      <c r="D2708" s="34">
        <f t="shared" ca="1" si="269"/>
        <v>0.80974301617970101</v>
      </c>
      <c r="E2708" s="34">
        <f t="shared" ca="1" si="269"/>
        <v>0.35786647038971731</v>
      </c>
      <c r="F2708" s="33"/>
      <c r="G2708" s="33">
        <f t="shared" ca="1" si="265"/>
        <v>4</v>
      </c>
      <c r="H2708" s="33">
        <f t="shared" ca="1" si="266"/>
        <v>3</v>
      </c>
      <c r="I2708" s="33">
        <f t="shared" ca="1" si="267"/>
        <v>7</v>
      </c>
      <c r="K2708" s="33"/>
      <c r="L2708" s="33"/>
      <c r="M2708" s="33"/>
      <c r="N2708" s="33"/>
      <c r="O2708" s="33"/>
    </row>
    <row r="2709" spans="1:15" x14ac:dyDescent="0.25">
      <c r="A2709" s="33">
        <f t="shared" ca="1" si="268"/>
        <v>5</v>
      </c>
      <c r="B2709" s="33">
        <f t="shared" ca="1" si="268"/>
        <v>1</v>
      </c>
      <c r="C2709" s="33"/>
      <c r="D2709" s="34">
        <f t="shared" ca="1" si="269"/>
        <v>0.89027146515998956</v>
      </c>
      <c r="E2709" s="34">
        <f t="shared" ca="1" si="269"/>
        <v>9.4053065506294331E-4</v>
      </c>
      <c r="F2709" s="33"/>
      <c r="G2709" s="33">
        <f t="shared" ca="1" si="265"/>
        <v>5</v>
      </c>
      <c r="H2709" s="33">
        <f t="shared" ca="1" si="266"/>
        <v>1</v>
      </c>
      <c r="I2709" s="33">
        <f t="shared" ca="1" si="267"/>
        <v>6</v>
      </c>
      <c r="K2709" s="33"/>
      <c r="L2709" s="33"/>
      <c r="M2709" s="33"/>
      <c r="N2709" s="33"/>
      <c r="O2709" s="33"/>
    </row>
    <row r="2710" spans="1:15" x14ac:dyDescent="0.25">
      <c r="A2710" s="33">
        <f t="shared" ca="1" si="268"/>
        <v>6</v>
      </c>
      <c r="B2710" s="33">
        <f t="shared" ca="1" si="268"/>
        <v>1</v>
      </c>
      <c r="C2710" s="33"/>
      <c r="D2710" s="34">
        <f t="shared" ca="1" si="269"/>
        <v>0.96622410743108333</v>
      </c>
      <c r="E2710" s="34">
        <f t="shared" ca="1" si="269"/>
        <v>0.2310907243351088</v>
      </c>
      <c r="F2710" s="33"/>
      <c r="G2710" s="33">
        <f t="shared" ca="1" si="265"/>
        <v>6</v>
      </c>
      <c r="H2710" s="33">
        <f t="shared" ca="1" si="266"/>
        <v>1</v>
      </c>
      <c r="I2710" s="33">
        <f t="shared" ca="1" si="267"/>
        <v>7</v>
      </c>
      <c r="K2710" s="33"/>
      <c r="L2710" s="33"/>
      <c r="M2710" s="33"/>
      <c r="N2710" s="33"/>
      <c r="O2710" s="33"/>
    </row>
    <row r="2711" spans="1:15" x14ac:dyDescent="0.25">
      <c r="A2711" s="33">
        <f t="shared" ca="1" si="268"/>
        <v>5</v>
      </c>
      <c r="B2711" s="33">
        <f t="shared" ca="1" si="268"/>
        <v>2</v>
      </c>
      <c r="C2711" s="33"/>
      <c r="D2711" s="34">
        <f t="shared" ca="1" si="269"/>
        <v>0.69814949659778525</v>
      </c>
      <c r="E2711" s="34">
        <f t="shared" ca="1" si="269"/>
        <v>0.11610015879730418</v>
      </c>
      <c r="F2711" s="33"/>
      <c r="G2711" s="33">
        <f t="shared" ca="1" si="265"/>
        <v>5</v>
      </c>
      <c r="H2711" s="33">
        <f t="shared" ca="1" si="266"/>
        <v>2</v>
      </c>
      <c r="I2711" s="33">
        <f t="shared" ca="1" si="267"/>
        <v>7</v>
      </c>
      <c r="K2711" s="33"/>
      <c r="L2711" s="33"/>
      <c r="M2711" s="33"/>
      <c r="N2711" s="33"/>
      <c r="O2711" s="33"/>
    </row>
    <row r="2712" spans="1:15" x14ac:dyDescent="0.25">
      <c r="A2712" s="33">
        <f t="shared" ca="1" si="268"/>
        <v>5</v>
      </c>
      <c r="B2712" s="33">
        <f t="shared" ca="1" si="268"/>
        <v>1</v>
      </c>
      <c r="C2712" s="33"/>
      <c r="D2712" s="34">
        <f t="shared" ca="1" si="269"/>
        <v>0.87806388600319174</v>
      </c>
      <c r="E2712" s="34">
        <f t="shared" ca="1" si="269"/>
        <v>0.38275187572009639</v>
      </c>
      <c r="F2712" s="33"/>
      <c r="G2712" s="33">
        <f t="shared" ca="1" si="265"/>
        <v>5</v>
      </c>
      <c r="H2712" s="33">
        <f t="shared" ca="1" si="266"/>
        <v>1</v>
      </c>
      <c r="I2712" s="33">
        <f t="shared" ca="1" si="267"/>
        <v>6</v>
      </c>
      <c r="K2712" s="33"/>
      <c r="L2712" s="33"/>
      <c r="M2712" s="33"/>
      <c r="N2712" s="33"/>
      <c r="O2712" s="33"/>
    </row>
    <row r="2713" spans="1:15" x14ac:dyDescent="0.25">
      <c r="A2713" s="33">
        <f t="shared" ca="1" si="268"/>
        <v>6</v>
      </c>
      <c r="B2713" s="33">
        <f t="shared" ca="1" si="268"/>
        <v>6</v>
      </c>
      <c r="C2713" s="33"/>
      <c r="D2713" s="34">
        <f t="shared" ca="1" si="269"/>
        <v>0.83054800577738086</v>
      </c>
      <c r="E2713" s="34">
        <f t="shared" ca="1" si="269"/>
        <v>0.54110994864448114</v>
      </c>
      <c r="F2713" s="33"/>
      <c r="G2713" s="33">
        <f t="shared" ca="1" si="265"/>
        <v>6</v>
      </c>
      <c r="H2713" s="33">
        <f t="shared" ca="1" si="266"/>
        <v>6</v>
      </c>
      <c r="I2713" s="33">
        <f t="shared" ca="1" si="267"/>
        <v>12</v>
      </c>
      <c r="K2713" s="33"/>
      <c r="L2713" s="33"/>
      <c r="M2713" s="33"/>
      <c r="N2713" s="33"/>
      <c r="O2713" s="33"/>
    </row>
    <row r="2714" spans="1:15" x14ac:dyDescent="0.25">
      <c r="A2714" s="33">
        <f t="shared" ca="1" si="268"/>
        <v>5</v>
      </c>
      <c r="B2714" s="33">
        <f t="shared" ca="1" si="268"/>
        <v>5</v>
      </c>
      <c r="C2714" s="33"/>
      <c r="D2714" s="34">
        <f t="shared" ca="1" si="269"/>
        <v>0.94583538234866238</v>
      </c>
      <c r="E2714" s="34">
        <f t="shared" ca="1" si="269"/>
        <v>0.50646619962307948</v>
      </c>
      <c r="F2714" s="33"/>
      <c r="G2714" s="33">
        <f t="shared" ca="1" si="265"/>
        <v>5</v>
      </c>
      <c r="H2714" s="33">
        <f t="shared" ca="1" si="266"/>
        <v>5</v>
      </c>
      <c r="I2714" s="33">
        <f t="shared" ca="1" si="267"/>
        <v>10</v>
      </c>
      <c r="K2714" s="33"/>
      <c r="L2714" s="33"/>
      <c r="M2714" s="33"/>
      <c r="N2714" s="33"/>
      <c r="O2714" s="33"/>
    </row>
    <row r="2715" spans="1:15" x14ac:dyDescent="0.25">
      <c r="A2715" s="33">
        <f t="shared" ca="1" si="268"/>
        <v>5</v>
      </c>
      <c r="B2715" s="33">
        <f t="shared" ca="1" si="268"/>
        <v>6</v>
      </c>
      <c r="C2715" s="33"/>
      <c r="D2715" s="34">
        <f t="shared" ca="1" si="269"/>
        <v>7.7478665598284313E-2</v>
      </c>
      <c r="E2715" s="34">
        <f t="shared" ca="1" si="269"/>
        <v>0.52487470008320025</v>
      </c>
      <c r="F2715" s="33"/>
      <c r="G2715" s="33">
        <f t="shared" ca="1" si="265"/>
        <v>5</v>
      </c>
      <c r="H2715" s="33">
        <f t="shared" ca="1" si="266"/>
        <v>6</v>
      </c>
      <c r="I2715" s="33">
        <f t="shared" ca="1" si="267"/>
        <v>11</v>
      </c>
      <c r="K2715" s="33"/>
      <c r="L2715" s="33"/>
      <c r="M2715" s="33"/>
      <c r="N2715" s="33"/>
      <c r="O2715" s="33"/>
    </row>
    <row r="2716" spans="1:15" x14ac:dyDescent="0.25">
      <c r="A2716" s="33">
        <f t="shared" ca="1" si="268"/>
        <v>6</v>
      </c>
      <c r="B2716" s="33">
        <f t="shared" ca="1" si="268"/>
        <v>2</v>
      </c>
      <c r="C2716" s="33"/>
      <c r="D2716" s="34">
        <f t="shared" ca="1" si="269"/>
        <v>0.98178363029155835</v>
      </c>
      <c r="E2716" s="34">
        <f t="shared" ca="1" si="269"/>
        <v>0.53510494437537282</v>
      </c>
      <c r="F2716" s="33"/>
      <c r="G2716" s="33">
        <f t="shared" ca="1" si="265"/>
        <v>6</v>
      </c>
      <c r="H2716" s="33">
        <f t="shared" ca="1" si="266"/>
        <v>2</v>
      </c>
      <c r="I2716" s="33">
        <f t="shared" ca="1" si="267"/>
        <v>8</v>
      </c>
      <c r="K2716" s="33"/>
      <c r="L2716" s="33"/>
      <c r="M2716" s="33"/>
      <c r="N2716" s="33"/>
      <c r="O2716" s="33"/>
    </row>
    <row r="2717" spans="1:15" x14ac:dyDescent="0.25">
      <c r="A2717" s="33">
        <f t="shared" ca="1" si="268"/>
        <v>4</v>
      </c>
      <c r="B2717" s="33">
        <f t="shared" ca="1" si="268"/>
        <v>3</v>
      </c>
      <c r="C2717" s="33"/>
      <c r="D2717" s="34">
        <f t="shared" ca="1" si="269"/>
        <v>0.14625242356173285</v>
      </c>
      <c r="E2717" s="34">
        <f t="shared" ca="1" si="269"/>
        <v>0.13533976508821954</v>
      </c>
      <c r="F2717" s="33"/>
      <c r="G2717" s="33">
        <f t="shared" ca="1" si="265"/>
        <v>4</v>
      </c>
      <c r="H2717" s="33">
        <f t="shared" ca="1" si="266"/>
        <v>3</v>
      </c>
      <c r="I2717" s="33">
        <f t="shared" ca="1" si="267"/>
        <v>7</v>
      </c>
      <c r="K2717" s="33"/>
      <c r="L2717" s="33"/>
      <c r="M2717" s="33"/>
      <c r="N2717" s="33"/>
      <c r="O2717" s="33"/>
    </row>
    <row r="2718" spans="1:15" x14ac:dyDescent="0.25">
      <c r="A2718" s="33">
        <f t="shared" ca="1" si="268"/>
        <v>6</v>
      </c>
      <c r="B2718" s="33">
        <f t="shared" ca="1" si="268"/>
        <v>5</v>
      </c>
      <c r="C2718" s="33"/>
      <c r="D2718" s="34">
        <f t="shared" ca="1" si="269"/>
        <v>4.4818019705039402E-2</v>
      </c>
      <c r="E2718" s="34">
        <f t="shared" ca="1" si="269"/>
        <v>0.3246369042190681</v>
      </c>
      <c r="F2718" s="33"/>
      <c r="G2718" s="33">
        <f t="shared" ca="1" si="265"/>
        <v>6</v>
      </c>
      <c r="H2718" s="33">
        <f t="shared" ca="1" si="266"/>
        <v>5</v>
      </c>
      <c r="I2718" s="33">
        <f t="shared" ca="1" si="267"/>
        <v>11</v>
      </c>
      <c r="K2718" s="33"/>
      <c r="L2718" s="33"/>
      <c r="M2718" s="33"/>
      <c r="N2718" s="33"/>
      <c r="O2718" s="33"/>
    </row>
    <row r="2719" spans="1:15" x14ac:dyDescent="0.25">
      <c r="A2719" s="33">
        <f t="shared" ca="1" si="268"/>
        <v>5</v>
      </c>
      <c r="B2719" s="33">
        <f t="shared" ca="1" si="268"/>
        <v>4</v>
      </c>
      <c r="C2719" s="33"/>
      <c r="D2719" s="34">
        <f t="shared" ca="1" si="269"/>
        <v>0.7194367047212834</v>
      </c>
      <c r="E2719" s="34">
        <f t="shared" ca="1" si="269"/>
        <v>0.83715642435898197</v>
      </c>
      <c r="F2719" s="33"/>
      <c r="G2719" s="33">
        <f t="shared" ca="1" si="265"/>
        <v>5</v>
      </c>
      <c r="H2719" s="33">
        <f t="shared" ca="1" si="266"/>
        <v>4</v>
      </c>
      <c r="I2719" s="33">
        <f t="shared" ca="1" si="267"/>
        <v>9</v>
      </c>
      <c r="K2719" s="33"/>
      <c r="L2719" s="33"/>
      <c r="M2719" s="33"/>
      <c r="N2719" s="33"/>
      <c r="O2719" s="33"/>
    </row>
    <row r="2720" spans="1:15" x14ac:dyDescent="0.25">
      <c r="A2720" s="33">
        <f t="shared" ca="1" si="268"/>
        <v>4</v>
      </c>
      <c r="B2720" s="33">
        <f t="shared" ca="1" si="268"/>
        <v>3</v>
      </c>
      <c r="C2720" s="33"/>
      <c r="D2720" s="34">
        <f t="shared" ca="1" si="269"/>
        <v>0.34913644768830243</v>
      </c>
      <c r="E2720" s="34">
        <f t="shared" ca="1" si="269"/>
        <v>0.67588571237707895</v>
      </c>
      <c r="F2720" s="33"/>
      <c r="G2720" s="33">
        <f t="shared" ca="1" si="265"/>
        <v>4</v>
      </c>
      <c r="H2720" s="33">
        <f t="shared" ca="1" si="266"/>
        <v>3</v>
      </c>
      <c r="I2720" s="33">
        <f t="shared" ca="1" si="267"/>
        <v>7</v>
      </c>
      <c r="K2720" s="33"/>
      <c r="L2720" s="33"/>
      <c r="M2720" s="33"/>
      <c r="N2720" s="33"/>
      <c r="O2720" s="33"/>
    </row>
    <row r="2721" spans="1:15" x14ac:dyDescent="0.25">
      <c r="A2721" s="33">
        <f t="shared" ca="1" si="268"/>
        <v>5</v>
      </c>
      <c r="B2721" s="33">
        <f t="shared" ca="1" si="268"/>
        <v>5</v>
      </c>
      <c r="C2721" s="33"/>
      <c r="D2721" s="34">
        <f t="shared" ca="1" si="269"/>
        <v>0.31873371123151162</v>
      </c>
      <c r="E2721" s="34">
        <f t="shared" ca="1" si="269"/>
        <v>0.1306540052498103</v>
      </c>
      <c r="F2721" s="33"/>
      <c r="G2721" s="33">
        <f t="shared" ca="1" si="265"/>
        <v>5</v>
      </c>
      <c r="H2721" s="33">
        <f t="shared" ca="1" si="266"/>
        <v>5</v>
      </c>
      <c r="I2721" s="33">
        <f t="shared" ca="1" si="267"/>
        <v>10</v>
      </c>
      <c r="K2721" s="33"/>
      <c r="L2721" s="33"/>
      <c r="M2721" s="33"/>
      <c r="N2721" s="33"/>
      <c r="O2721" s="33"/>
    </row>
    <row r="2722" spans="1:15" x14ac:dyDescent="0.25">
      <c r="A2722" s="33">
        <f t="shared" ca="1" si="268"/>
        <v>5</v>
      </c>
      <c r="B2722" s="33">
        <f t="shared" ca="1" si="268"/>
        <v>5</v>
      </c>
      <c r="C2722" s="33"/>
      <c r="D2722" s="34">
        <f t="shared" ca="1" si="269"/>
        <v>0.29211675096994116</v>
      </c>
      <c r="E2722" s="34">
        <f t="shared" ca="1" si="269"/>
        <v>0.65729616661208434</v>
      </c>
      <c r="F2722" s="33"/>
      <c r="G2722" s="33">
        <f t="shared" ca="1" si="265"/>
        <v>5</v>
      </c>
      <c r="H2722" s="33">
        <f t="shared" ca="1" si="266"/>
        <v>5</v>
      </c>
      <c r="I2722" s="33">
        <f t="shared" ca="1" si="267"/>
        <v>10</v>
      </c>
      <c r="K2722" s="33"/>
      <c r="L2722" s="33"/>
      <c r="M2722" s="33"/>
      <c r="N2722" s="33"/>
      <c r="O2722" s="33"/>
    </row>
    <row r="2723" spans="1:15" x14ac:dyDescent="0.25">
      <c r="A2723" s="33">
        <f t="shared" ca="1" si="268"/>
        <v>5</v>
      </c>
      <c r="B2723" s="33">
        <f t="shared" ca="1" si="268"/>
        <v>6</v>
      </c>
      <c r="C2723" s="33"/>
      <c r="D2723" s="34">
        <f t="shared" ca="1" si="269"/>
        <v>0.66293551214009749</v>
      </c>
      <c r="E2723" s="34">
        <f t="shared" ca="1" si="269"/>
        <v>2.5937443292464613E-2</v>
      </c>
      <c r="F2723" s="33"/>
      <c r="G2723" s="33">
        <f t="shared" ca="1" si="265"/>
        <v>5</v>
      </c>
      <c r="H2723" s="33">
        <f t="shared" ca="1" si="266"/>
        <v>6</v>
      </c>
      <c r="I2723" s="33">
        <f t="shared" ca="1" si="267"/>
        <v>11</v>
      </c>
      <c r="K2723" s="33"/>
      <c r="L2723" s="33"/>
      <c r="M2723" s="33"/>
      <c r="N2723" s="33"/>
      <c r="O2723" s="33"/>
    </row>
    <row r="2724" spans="1:15" x14ac:dyDescent="0.25">
      <c r="A2724" s="33">
        <f t="shared" ca="1" si="268"/>
        <v>2</v>
      </c>
      <c r="B2724" s="33">
        <f t="shared" ca="1" si="268"/>
        <v>3</v>
      </c>
      <c r="C2724" s="33"/>
      <c r="D2724" s="34">
        <f t="shared" ca="1" si="269"/>
        <v>0.15155807398315913</v>
      </c>
      <c r="E2724" s="34">
        <f t="shared" ca="1" si="269"/>
        <v>0.21777978173289181</v>
      </c>
      <c r="F2724" s="33"/>
      <c r="G2724" s="33">
        <f t="shared" ca="1" si="265"/>
        <v>2</v>
      </c>
      <c r="H2724" s="33">
        <f t="shared" ca="1" si="266"/>
        <v>3</v>
      </c>
      <c r="I2724" s="33">
        <f t="shared" ca="1" si="267"/>
        <v>5</v>
      </c>
      <c r="K2724" s="33"/>
      <c r="L2724" s="33"/>
      <c r="M2724" s="33"/>
      <c r="N2724" s="33"/>
      <c r="O2724" s="33"/>
    </row>
    <row r="2725" spans="1:15" x14ac:dyDescent="0.25">
      <c r="A2725" s="33">
        <f t="shared" ca="1" si="268"/>
        <v>3</v>
      </c>
      <c r="B2725" s="33">
        <f t="shared" ca="1" si="268"/>
        <v>2</v>
      </c>
      <c r="C2725" s="33"/>
      <c r="D2725" s="34">
        <f t="shared" ca="1" si="269"/>
        <v>0.87914274792583103</v>
      </c>
      <c r="E2725" s="34">
        <f t="shared" ca="1" si="269"/>
        <v>0.34049665008811958</v>
      </c>
      <c r="F2725" s="33"/>
      <c r="G2725" s="33">
        <f t="shared" ca="1" si="265"/>
        <v>3</v>
      </c>
      <c r="H2725" s="33">
        <f t="shared" ca="1" si="266"/>
        <v>2</v>
      </c>
      <c r="I2725" s="33">
        <f t="shared" ca="1" si="267"/>
        <v>5</v>
      </c>
      <c r="K2725" s="33"/>
      <c r="L2725" s="33"/>
      <c r="M2725" s="33"/>
      <c r="N2725" s="33"/>
      <c r="O2725" s="33"/>
    </row>
    <row r="2726" spans="1:15" x14ac:dyDescent="0.25">
      <c r="A2726" s="33">
        <f t="shared" ca="1" si="268"/>
        <v>3</v>
      </c>
      <c r="B2726" s="33">
        <f t="shared" ca="1" si="268"/>
        <v>1</v>
      </c>
      <c r="C2726" s="33"/>
      <c r="D2726" s="34">
        <f t="shared" ca="1" si="269"/>
        <v>0.88199922498070826</v>
      </c>
      <c r="E2726" s="34">
        <f t="shared" ca="1" si="269"/>
        <v>0.18501806976610125</v>
      </c>
      <c r="F2726" s="33"/>
      <c r="G2726" s="33">
        <f t="shared" ca="1" si="265"/>
        <v>3</v>
      </c>
      <c r="H2726" s="33">
        <f t="shared" ca="1" si="266"/>
        <v>1</v>
      </c>
      <c r="I2726" s="33">
        <f t="shared" ca="1" si="267"/>
        <v>4</v>
      </c>
      <c r="K2726" s="33"/>
      <c r="L2726" s="33"/>
      <c r="M2726" s="33"/>
      <c r="N2726" s="33"/>
      <c r="O2726" s="33"/>
    </row>
    <row r="2727" spans="1:15" x14ac:dyDescent="0.25">
      <c r="A2727" s="33">
        <f t="shared" ca="1" si="268"/>
        <v>2</v>
      </c>
      <c r="B2727" s="33">
        <f t="shared" ca="1" si="268"/>
        <v>5</v>
      </c>
      <c r="C2727" s="33"/>
      <c r="D2727" s="34">
        <f t="shared" ca="1" si="269"/>
        <v>2.599039505963785E-2</v>
      </c>
      <c r="E2727" s="34">
        <f t="shared" ca="1" si="269"/>
        <v>0.12572481524634005</v>
      </c>
      <c r="F2727" s="33"/>
      <c r="G2727" s="33">
        <f t="shared" ca="1" si="265"/>
        <v>2</v>
      </c>
      <c r="H2727" s="33">
        <f t="shared" ca="1" si="266"/>
        <v>5</v>
      </c>
      <c r="I2727" s="33">
        <f t="shared" ca="1" si="267"/>
        <v>7</v>
      </c>
      <c r="K2727" s="33"/>
      <c r="L2727" s="33"/>
      <c r="M2727" s="33"/>
      <c r="N2727" s="33"/>
      <c r="O2727" s="33"/>
    </row>
    <row r="2728" spans="1:15" x14ac:dyDescent="0.25">
      <c r="A2728" s="33">
        <f t="shared" ca="1" si="268"/>
        <v>6</v>
      </c>
      <c r="B2728" s="33">
        <f t="shared" ca="1" si="268"/>
        <v>3</v>
      </c>
      <c r="C2728" s="33"/>
      <c r="D2728" s="34">
        <f t="shared" ca="1" si="269"/>
        <v>0.39233411653208849</v>
      </c>
      <c r="E2728" s="34">
        <f t="shared" ca="1" si="269"/>
        <v>0.38362410957421289</v>
      </c>
      <c r="F2728" s="33"/>
      <c r="G2728" s="33">
        <f t="shared" ca="1" si="265"/>
        <v>6</v>
      </c>
      <c r="H2728" s="33">
        <f t="shared" ca="1" si="266"/>
        <v>3</v>
      </c>
      <c r="I2728" s="33">
        <f t="shared" ca="1" si="267"/>
        <v>9</v>
      </c>
      <c r="K2728" s="33"/>
      <c r="L2728" s="33"/>
      <c r="M2728" s="33"/>
      <c r="N2728" s="33"/>
      <c r="O2728" s="33"/>
    </row>
    <row r="2729" spans="1:15" x14ac:dyDescent="0.25">
      <c r="A2729" s="33">
        <f t="shared" ca="1" si="268"/>
        <v>5</v>
      </c>
      <c r="B2729" s="33">
        <f t="shared" ca="1" si="268"/>
        <v>1</v>
      </c>
      <c r="C2729" s="33"/>
      <c r="D2729" s="34">
        <f t="shared" ca="1" si="269"/>
        <v>0.2987275666543312</v>
      </c>
      <c r="E2729" s="34">
        <f t="shared" ca="1" si="269"/>
        <v>0.57246446727125355</v>
      </c>
      <c r="F2729" s="33"/>
      <c r="G2729" s="33">
        <f t="shared" ca="1" si="265"/>
        <v>5</v>
      </c>
      <c r="H2729" s="33">
        <f t="shared" ca="1" si="266"/>
        <v>1</v>
      </c>
      <c r="I2729" s="33">
        <f t="shared" ca="1" si="267"/>
        <v>6</v>
      </c>
      <c r="K2729" s="33"/>
      <c r="L2729" s="33"/>
      <c r="M2729" s="33"/>
      <c r="N2729" s="33"/>
      <c r="O2729" s="33"/>
    </row>
    <row r="2730" spans="1:15" x14ac:dyDescent="0.25">
      <c r="A2730" s="33">
        <f t="shared" ca="1" si="268"/>
        <v>2</v>
      </c>
      <c r="B2730" s="33">
        <f t="shared" ca="1" si="268"/>
        <v>1</v>
      </c>
      <c r="C2730" s="33"/>
      <c r="D2730" s="34">
        <f t="shared" ca="1" si="269"/>
        <v>0.48370098561616637</v>
      </c>
      <c r="E2730" s="34">
        <f t="shared" ca="1" si="269"/>
        <v>6.2749180425573758E-2</v>
      </c>
      <c r="F2730" s="33"/>
      <c r="G2730" s="33">
        <f t="shared" ca="1" si="265"/>
        <v>2</v>
      </c>
      <c r="H2730" s="33">
        <f t="shared" ca="1" si="266"/>
        <v>1</v>
      </c>
      <c r="I2730" s="33">
        <f t="shared" ca="1" si="267"/>
        <v>3</v>
      </c>
      <c r="K2730" s="33"/>
      <c r="L2730" s="33"/>
      <c r="M2730" s="33"/>
      <c r="N2730" s="33"/>
      <c r="O2730" s="33"/>
    </row>
    <row r="2731" spans="1:15" x14ac:dyDescent="0.25">
      <c r="A2731" s="33">
        <f t="shared" ca="1" si="268"/>
        <v>3</v>
      </c>
      <c r="B2731" s="33">
        <f t="shared" ca="1" si="268"/>
        <v>2</v>
      </c>
      <c r="C2731" s="33"/>
      <c r="D2731" s="34">
        <f t="shared" ca="1" si="269"/>
        <v>0.57607285355988691</v>
      </c>
      <c r="E2731" s="34">
        <f t="shared" ca="1" si="269"/>
        <v>0.80250481942408414</v>
      </c>
      <c r="F2731" s="33"/>
      <c r="G2731" s="33">
        <f t="shared" ca="1" si="265"/>
        <v>3</v>
      </c>
      <c r="H2731" s="33">
        <f t="shared" ca="1" si="266"/>
        <v>2</v>
      </c>
      <c r="I2731" s="33">
        <f t="shared" ca="1" si="267"/>
        <v>5</v>
      </c>
      <c r="K2731" s="33"/>
      <c r="L2731" s="33"/>
      <c r="M2731" s="33"/>
      <c r="N2731" s="33"/>
      <c r="O2731" s="33"/>
    </row>
    <row r="2732" spans="1:15" x14ac:dyDescent="0.25">
      <c r="A2732" s="33">
        <f t="shared" ca="1" si="268"/>
        <v>5</v>
      </c>
      <c r="B2732" s="33">
        <f t="shared" ca="1" si="268"/>
        <v>2</v>
      </c>
      <c r="C2732" s="33"/>
      <c r="D2732" s="34">
        <f t="shared" ca="1" si="269"/>
        <v>0.53728020522184328</v>
      </c>
      <c r="E2732" s="34">
        <f t="shared" ca="1" si="269"/>
        <v>0.91546416071117276</v>
      </c>
      <c r="F2732" s="33"/>
      <c r="G2732" s="33">
        <f t="shared" ca="1" si="265"/>
        <v>5</v>
      </c>
      <c r="H2732" s="33">
        <f t="shared" ca="1" si="266"/>
        <v>2</v>
      </c>
      <c r="I2732" s="33">
        <f t="shared" ca="1" si="267"/>
        <v>7</v>
      </c>
      <c r="K2732" s="33"/>
      <c r="L2732" s="33"/>
      <c r="M2732" s="33"/>
      <c r="N2732" s="33"/>
      <c r="O2732" s="33"/>
    </row>
    <row r="2733" spans="1:15" x14ac:dyDescent="0.25">
      <c r="A2733" s="33">
        <f t="shared" ca="1" si="268"/>
        <v>3</v>
      </c>
      <c r="B2733" s="33">
        <f t="shared" ca="1" si="268"/>
        <v>5</v>
      </c>
      <c r="C2733" s="33"/>
      <c r="D2733" s="34">
        <f t="shared" ca="1" si="269"/>
        <v>0.51907908690001447</v>
      </c>
      <c r="E2733" s="34">
        <f t="shared" ca="1" si="269"/>
        <v>0.24873404712294334</v>
      </c>
      <c r="F2733" s="33"/>
      <c r="G2733" s="33">
        <f t="shared" ca="1" si="265"/>
        <v>3</v>
      </c>
      <c r="H2733" s="33">
        <f t="shared" ca="1" si="266"/>
        <v>5</v>
      </c>
      <c r="I2733" s="33">
        <f t="shared" ca="1" si="267"/>
        <v>8</v>
      </c>
      <c r="K2733" s="33"/>
      <c r="L2733" s="33"/>
      <c r="M2733" s="33"/>
      <c r="N2733" s="33"/>
      <c r="O2733" s="33"/>
    </row>
    <row r="2734" spans="1:15" x14ac:dyDescent="0.25">
      <c r="A2734" s="33">
        <f t="shared" ca="1" si="268"/>
        <v>3</v>
      </c>
      <c r="B2734" s="33">
        <f t="shared" ca="1" si="268"/>
        <v>4</v>
      </c>
      <c r="C2734" s="33"/>
      <c r="D2734" s="34">
        <f t="shared" ca="1" si="269"/>
        <v>5.0573159578578442E-2</v>
      </c>
      <c r="E2734" s="34">
        <f t="shared" ca="1" si="269"/>
        <v>0.31144457608920029</v>
      </c>
      <c r="F2734" s="33"/>
      <c r="G2734" s="33">
        <f t="shared" ca="1" si="265"/>
        <v>3</v>
      </c>
      <c r="H2734" s="33">
        <f t="shared" ca="1" si="266"/>
        <v>4</v>
      </c>
      <c r="I2734" s="33">
        <f t="shared" ca="1" si="267"/>
        <v>7</v>
      </c>
      <c r="K2734" s="33"/>
      <c r="L2734" s="33"/>
      <c r="M2734" s="33"/>
      <c r="N2734" s="33"/>
      <c r="O2734" s="33"/>
    </row>
    <row r="2735" spans="1:15" x14ac:dyDescent="0.25">
      <c r="A2735" s="33">
        <f t="shared" ca="1" si="268"/>
        <v>6</v>
      </c>
      <c r="B2735" s="33">
        <f t="shared" ca="1" si="268"/>
        <v>6</v>
      </c>
      <c r="C2735" s="33"/>
      <c r="D2735" s="34">
        <f t="shared" ca="1" si="269"/>
        <v>0.45937463309277604</v>
      </c>
      <c r="E2735" s="34">
        <f t="shared" ca="1" si="269"/>
        <v>0.92046109727426062</v>
      </c>
      <c r="F2735" s="33"/>
      <c r="G2735" s="33">
        <f t="shared" ca="1" si="265"/>
        <v>6</v>
      </c>
      <c r="H2735" s="33">
        <f t="shared" ca="1" si="266"/>
        <v>6</v>
      </c>
      <c r="I2735" s="33">
        <f t="shared" ca="1" si="267"/>
        <v>12</v>
      </c>
      <c r="K2735" s="33"/>
      <c r="L2735" s="33"/>
      <c r="M2735" s="33"/>
      <c r="N2735" s="33"/>
      <c r="O2735" s="33"/>
    </row>
    <row r="2736" spans="1:15" x14ac:dyDescent="0.25">
      <c r="A2736" s="33">
        <f t="shared" ca="1" si="268"/>
        <v>5</v>
      </c>
      <c r="B2736" s="33">
        <f t="shared" ca="1" si="268"/>
        <v>5</v>
      </c>
      <c r="C2736" s="33"/>
      <c r="D2736" s="34">
        <f t="shared" ca="1" si="269"/>
        <v>0.82218991402435804</v>
      </c>
      <c r="E2736" s="34">
        <f t="shared" ca="1" si="269"/>
        <v>0.34399050542582732</v>
      </c>
      <c r="F2736" s="33"/>
      <c r="G2736" s="33">
        <f t="shared" ca="1" si="265"/>
        <v>5</v>
      </c>
      <c r="H2736" s="33">
        <f t="shared" ca="1" si="266"/>
        <v>5</v>
      </c>
      <c r="I2736" s="33">
        <f t="shared" ca="1" si="267"/>
        <v>10</v>
      </c>
      <c r="K2736" s="33"/>
      <c r="L2736" s="33"/>
      <c r="M2736" s="33"/>
      <c r="N2736" s="33"/>
      <c r="O2736" s="33"/>
    </row>
    <row r="2737" spans="1:15" x14ac:dyDescent="0.25">
      <c r="A2737" s="33">
        <f t="shared" ca="1" si="268"/>
        <v>2</v>
      </c>
      <c r="B2737" s="33">
        <f t="shared" ca="1" si="268"/>
        <v>1</v>
      </c>
      <c r="C2737" s="33"/>
      <c r="D2737" s="34">
        <f t="shared" ca="1" si="269"/>
        <v>0.98261747454368764</v>
      </c>
      <c r="E2737" s="34">
        <f t="shared" ca="1" si="269"/>
        <v>0.77558672612607005</v>
      </c>
      <c r="F2737" s="33"/>
      <c r="G2737" s="33">
        <f t="shared" ca="1" si="265"/>
        <v>2</v>
      </c>
      <c r="H2737" s="33">
        <f t="shared" ca="1" si="266"/>
        <v>1</v>
      </c>
      <c r="I2737" s="33">
        <f t="shared" ca="1" si="267"/>
        <v>3</v>
      </c>
      <c r="K2737" s="33"/>
      <c r="L2737" s="33"/>
      <c r="M2737" s="33"/>
      <c r="N2737" s="33"/>
      <c r="O2737" s="33"/>
    </row>
    <row r="2738" spans="1:15" x14ac:dyDescent="0.25">
      <c r="A2738" s="33">
        <f t="shared" ca="1" si="268"/>
        <v>3</v>
      </c>
      <c r="B2738" s="33">
        <f t="shared" ca="1" si="268"/>
        <v>5</v>
      </c>
      <c r="C2738" s="33"/>
      <c r="D2738" s="34">
        <f t="shared" ca="1" si="269"/>
        <v>0.60433207640131548</v>
      </c>
      <c r="E2738" s="34">
        <f t="shared" ca="1" si="269"/>
        <v>0.72377617819225903</v>
      </c>
      <c r="F2738" s="33"/>
      <c r="G2738" s="33">
        <f t="shared" ca="1" si="265"/>
        <v>3</v>
      </c>
      <c r="H2738" s="33">
        <f t="shared" ca="1" si="266"/>
        <v>5</v>
      </c>
      <c r="I2738" s="33">
        <f t="shared" ca="1" si="267"/>
        <v>8</v>
      </c>
      <c r="K2738" s="33"/>
      <c r="L2738" s="33"/>
      <c r="M2738" s="33"/>
      <c r="N2738" s="33"/>
      <c r="O2738" s="33"/>
    </row>
    <row r="2739" spans="1:15" x14ac:dyDescent="0.25">
      <c r="A2739" s="33">
        <f t="shared" ca="1" si="268"/>
        <v>5</v>
      </c>
      <c r="B2739" s="33">
        <f t="shared" ca="1" si="268"/>
        <v>4</v>
      </c>
      <c r="C2739" s="33"/>
      <c r="D2739" s="34">
        <f t="shared" ca="1" si="269"/>
        <v>0.51018954454655108</v>
      </c>
      <c r="E2739" s="34">
        <f t="shared" ca="1" si="269"/>
        <v>0.23238137037737672</v>
      </c>
      <c r="F2739" s="33"/>
      <c r="G2739" s="33">
        <f t="shared" ca="1" si="265"/>
        <v>5</v>
      </c>
      <c r="H2739" s="33">
        <f t="shared" ca="1" si="266"/>
        <v>4</v>
      </c>
      <c r="I2739" s="33">
        <f t="shared" ca="1" si="267"/>
        <v>9</v>
      </c>
      <c r="K2739" s="33"/>
      <c r="L2739" s="33"/>
      <c r="M2739" s="33"/>
      <c r="N2739" s="33"/>
      <c r="O2739" s="33"/>
    </row>
    <row r="2740" spans="1:15" x14ac:dyDescent="0.25">
      <c r="A2740" s="33">
        <f t="shared" ca="1" si="268"/>
        <v>4</v>
      </c>
      <c r="B2740" s="33">
        <f t="shared" ca="1" si="268"/>
        <v>5</v>
      </c>
      <c r="C2740" s="33"/>
      <c r="D2740" s="34">
        <f t="shared" ca="1" si="269"/>
        <v>0.92538728294525185</v>
      </c>
      <c r="E2740" s="34">
        <f t="shared" ca="1" si="269"/>
        <v>0.5655409780220837</v>
      </c>
      <c r="F2740" s="33"/>
      <c r="G2740" s="33">
        <f t="shared" ca="1" si="265"/>
        <v>4</v>
      </c>
      <c r="H2740" s="33">
        <f t="shared" ca="1" si="266"/>
        <v>5</v>
      </c>
      <c r="I2740" s="33">
        <f t="shared" ca="1" si="267"/>
        <v>9</v>
      </c>
      <c r="K2740" s="33"/>
      <c r="L2740" s="33"/>
      <c r="M2740" s="33"/>
      <c r="N2740" s="33"/>
      <c r="O2740" s="33"/>
    </row>
    <row r="2741" spans="1:15" x14ac:dyDescent="0.25">
      <c r="A2741" s="33">
        <f t="shared" ca="1" si="268"/>
        <v>5</v>
      </c>
      <c r="B2741" s="33">
        <f t="shared" ca="1" si="268"/>
        <v>6</v>
      </c>
      <c r="C2741" s="33"/>
      <c r="D2741" s="34">
        <f t="shared" ca="1" si="269"/>
        <v>0.48456550602241255</v>
      </c>
      <c r="E2741" s="34">
        <f t="shared" ca="1" si="269"/>
        <v>0.80022833813950101</v>
      </c>
      <c r="F2741" s="33"/>
      <c r="G2741" s="33">
        <f t="shared" ca="1" si="265"/>
        <v>5</v>
      </c>
      <c r="H2741" s="33">
        <f t="shared" ca="1" si="266"/>
        <v>6</v>
      </c>
      <c r="I2741" s="33">
        <f t="shared" ca="1" si="267"/>
        <v>11</v>
      </c>
      <c r="K2741" s="33"/>
      <c r="L2741" s="33"/>
      <c r="M2741" s="33"/>
      <c r="N2741" s="33"/>
      <c r="O2741" s="33"/>
    </row>
    <row r="2742" spans="1:15" x14ac:dyDescent="0.25">
      <c r="A2742" s="33">
        <f t="shared" ca="1" si="268"/>
        <v>2</v>
      </c>
      <c r="B2742" s="33">
        <f t="shared" ca="1" si="268"/>
        <v>2</v>
      </c>
      <c r="C2742" s="33"/>
      <c r="D2742" s="34">
        <f t="shared" ca="1" si="269"/>
        <v>0.65611230894470629</v>
      </c>
      <c r="E2742" s="34">
        <f t="shared" ca="1" si="269"/>
        <v>0.46105050663516312</v>
      </c>
      <c r="F2742" s="33"/>
      <c r="G2742" s="33">
        <f t="shared" ca="1" si="265"/>
        <v>2</v>
      </c>
      <c r="H2742" s="33">
        <f t="shared" ca="1" si="266"/>
        <v>2</v>
      </c>
      <c r="I2742" s="33">
        <f t="shared" ca="1" si="267"/>
        <v>4</v>
      </c>
      <c r="K2742" s="33"/>
      <c r="L2742" s="33"/>
      <c r="M2742" s="33"/>
      <c r="N2742" s="33"/>
      <c r="O2742" s="33"/>
    </row>
    <row r="2743" spans="1:15" x14ac:dyDescent="0.25">
      <c r="A2743" s="33">
        <f t="shared" ca="1" si="268"/>
        <v>3</v>
      </c>
      <c r="B2743" s="33">
        <f t="shared" ca="1" si="268"/>
        <v>5</v>
      </c>
      <c r="C2743" s="33"/>
      <c r="D2743" s="34">
        <f t="shared" ca="1" si="269"/>
        <v>0.97572808759465635</v>
      </c>
      <c r="E2743" s="34">
        <f t="shared" ca="1" si="269"/>
        <v>8.0494225358123228E-2</v>
      </c>
      <c r="F2743" s="33"/>
      <c r="G2743" s="33">
        <f t="shared" ca="1" si="265"/>
        <v>3</v>
      </c>
      <c r="H2743" s="33">
        <f t="shared" ca="1" si="266"/>
        <v>5</v>
      </c>
      <c r="I2743" s="33">
        <f t="shared" ca="1" si="267"/>
        <v>8</v>
      </c>
      <c r="K2743" s="33"/>
      <c r="L2743" s="33"/>
      <c r="M2743" s="33"/>
      <c r="N2743" s="33"/>
      <c r="O2743" s="33"/>
    </row>
    <row r="2744" spans="1:15" x14ac:dyDescent="0.25">
      <c r="A2744" s="33">
        <f t="shared" ca="1" si="268"/>
        <v>1</v>
      </c>
      <c r="B2744" s="33">
        <f t="shared" ca="1" si="268"/>
        <v>5</v>
      </c>
      <c r="C2744" s="33"/>
      <c r="D2744" s="34">
        <f t="shared" ca="1" si="269"/>
        <v>8.6393002056309509E-2</v>
      </c>
      <c r="E2744" s="34">
        <f t="shared" ca="1" si="269"/>
        <v>0.83468569328158349</v>
      </c>
      <c r="F2744" s="33"/>
      <c r="G2744" s="33">
        <f t="shared" ca="1" si="265"/>
        <v>1</v>
      </c>
      <c r="H2744" s="33">
        <f t="shared" ca="1" si="266"/>
        <v>5</v>
      </c>
      <c r="I2744" s="33">
        <f t="shared" ca="1" si="267"/>
        <v>6</v>
      </c>
      <c r="K2744" s="33"/>
      <c r="L2744" s="33"/>
      <c r="M2744" s="33"/>
      <c r="N2744" s="33"/>
      <c r="O2744" s="33"/>
    </row>
    <row r="2745" spans="1:15" x14ac:dyDescent="0.25">
      <c r="A2745" s="33">
        <f t="shared" ca="1" si="268"/>
        <v>3</v>
      </c>
      <c r="B2745" s="33">
        <f t="shared" ca="1" si="268"/>
        <v>5</v>
      </c>
      <c r="C2745" s="33"/>
      <c r="D2745" s="34">
        <f t="shared" ca="1" si="269"/>
        <v>0.86867417029682736</v>
      </c>
      <c r="E2745" s="34">
        <f t="shared" ca="1" si="269"/>
        <v>0.82707645205211444</v>
      </c>
      <c r="F2745" s="33"/>
      <c r="G2745" s="33">
        <f t="shared" ca="1" si="265"/>
        <v>3</v>
      </c>
      <c r="H2745" s="33">
        <f t="shared" ca="1" si="266"/>
        <v>5</v>
      </c>
      <c r="I2745" s="33">
        <f t="shared" ca="1" si="267"/>
        <v>8</v>
      </c>
      <c r="K2745" s="33"/>
      <c r="L2745" s="33"/>
      <c r="M2745" s="33"/>
      <c r="N2745" s="33"/>
      <c r="O2745" s="33"/>
    </row>
    <row r="2746" spans="1:15" x14ac:dyDescent="0.25">
      <c r="A2746" s="33">
        <f t="shared" ca="1" si="268"/>
        <v>5</v>
      </c>
      <c r="B2746" s="33">
        <f t="shared" ca="1" si="268"/>
        <v>4</v>
      </c>
      <c r="C2746" s="33"/>
      <c r="D2746" s="34">
        <f t="shared" ca="1" si="269"/>
        <v>0.64459529318027975</v>
      </c>
      <c r="E2746" s="34">
        <f t="shared" ca="1" si="269"/>
        <v>0.48720226988639004</v>
      </c>
      <c r="F2746" s="33"/>
      <c r="G2746" s="33">
        <f t="shared" ca="1" si="265"/>
        <v>5</v>
      </c>
      <c r="H2746" s="33">
        <f t="shared" ca="1" si="266"/>
        <v>4</v>
      </c>
      <c r="I2746" s="33">
        <f t="shared" ca="1" si="267"/>
        <v>9</v>
      </c>
      <c r="K2746" s="33"/>
      <c r="L2746" s="33"/>
      <c r="M2746" s="33"/>
      <c r="N2746" s="33"/>
      <c r="O2746" s="33"/>
    </row>
    <row r="2747" spans="1:15" x14ac:dyDescent="0.25">
      <c r="A2747" s="33">
        <f t="shared" ca="1" si="268"/>
        <v>4</v>
      </c>
      <c r="B2747" s="33">
        <f t="shared" ca="1" si="268"/>
        <v>4</v>
      </c>
      <c r="C2747" s="33"/>
      <c r="D2747" s="34">
        <f t="shared" ca="1" si="269"/>
        <v>0.64735346505411595</v>
      </c>
      <c r="E2747" s="34">
        <f t="shared" ca="1" si="269"/>
        <v>0.21016355223001026</v>
      </c>
      <c r="F2747" s="33"/>
      <c r="G2747" s="33">
        <f t="shared" ca="1" si="265"/>
        <v>4</v>
      </c>
      <c r="H2747" s="33">
        <f t="shared" ca="1" si="266"/>
        <v>4</v>
      </c>
      <c r="I2747" s="33">
        <f t="shared" ca="1" si="267"/>
        <v>8</v>
      </c>
      <c r="K2747" s="33"/>
      <c r="L2747" s="33"/>
      <c r="M2747" s="33"/>
      <c r="N2747" s="33"/>
      <c r="O2747" s="33"/>
    </row>
    <row r="2748" spans="1:15" x14ac:dyDescent="0.25">
      <c r="A2748" s="33">
        <f t="shared" ca="1" si="268"/>
        <v>5</v>
      </c>
      <c r="B2748" s="33">
        <f t="shared" ca="1" si="268"/>
        <v>5</v>
      </c>
      <c r="C2748" s="33"/>
      <c r="D2748" s="34">
        <f t="shared" ca="1" si="269"/>
        <v>0.6369053501523374</v>
      </c>
      <c r="E2748" s="34">
        <f t="shared" ca="1" si="269"/>
        <v>0.75846025051239274</v>
      </c>
      <c r="F2748" s="33"/>
      <c r="G2748" s="33">
        <f t="shared" ca="1" si="265"/>
        <v>5</v>
      </c>
      <c r="H2748" s="33">
        <f t="shared" ca="1" si="266"/>
        <v>5</v>
      </c>
      <c r="I2748" s="33">
        <f t="shared" ca="1" si="267"/>
        <v>10</v>
      </c>
      <c r="K2748" s="33"/>
      <c r="L2748" s="33"/>
      <c r="M2748" s="33"/>
      <c r="N2748" s="33"/>
      <c r="O2748" s="33"/>
    </row>
    <row r="2749" spans="1:15" x14ac:dyDescent="0.25">
      <c r="A2749" s="33">
        <f t="shared" ca="1" si="268"/>
        <v>2</v>
      </c>
      <c r="B2749" s="33">
        <f t="shared" ca="1" si="268"/>
        <v>2</v>
      </c>
      <c r="C2749" s="33"/>
      <c r="D2749" s="34">
        <f t="shared" ca="1" si="269"/>
        <v>0.31425509623471293</v>
      </c>
      <c r="E2749" s="34">
        <f t="shared" ca="1" si="269"/>
        <v>0.75039621709715332</v>
      </c>
      <c r="F2749" s="33"/>
      <c r="G2749" s="33">
        <f t="shared" ca="1" si="265"/>
        <v>2</v>
      </c>
      <c r="H2749" s="33">
        <f t="shared" ca="1" si="266"/>
        <v>2</v>
      </c>
      <c r="I2749" s="33">
        <f t="shared" ca="1" si="267"/>
        <v>4</v>
      </c>
      <c r="K2749" s="33"/>
      <c r="L2749" s="33"/>
      <c r="M2749" s="33"/>
      <c r="N2749" s="33"/>
      <c r="O2749" s="33"/>
    </row>
    <row r="2750" spans="1:15" x14ac:dyDescent="0.25">
      <c r="A2750" s="33">
        <f t="shared" ca="1" si="268"/>
        <v>1</v>
      </c>
      <c r="B2750" s="33">
        <f t="shared" ca="1" si="268"/>
        <v>4</v>
      </c>
      <c r="C2750" s="33"/>
      <c r="D2750" s="34">
        <f t="shared" ca="1" si="269"/>
        <v>0.3403459575623905</v>
      </c>
      <c r="E2750" s="34">
        <f t="shared" ca="1" si="269"/>
        <v>0.47237950806110296</v>
      </c>
      <c r="F2750" s="33"/>
      <c r="G2750" s="33">
        <f t="shared" ca="1" si="265"/>
        <v>1</v>
      </c>
      <c r="H2750" s="33">
        <f t="shared" ca="1" si="266"/>
        <v>4</v>
      </c>
      <c r="I2750" s="33">
        <f t="shared" ca="1" si="267"/>
        <v>5</v>
      </c>
      <c r="K2750" s="33"/>
      <c r="L2750" s="33"/>
      <c r="M2750" s="33"/>
      <c r="N2750" s="33"/>
      <c r="O2750" s="33"/>
    </row>
    <row r="2751" spans="1:15" x14ac:dyDescent="0.25">
      <c r="A2751" s="33">
        <f t="shared" ca="1" si="268"/>
        <v>4</v>
      </c>
      <c r="B2751" s="33">
        <f t="shared" ca="1" si="268"/>
        <v>2</v>
      </c>
      <c r="C2751" s="33"/>
      <c r="D2751" s="34">
        <f t="shared" ca="1" si="269"/>
        <v>0.54409063546128666</v>
      </c>
      <c r="E2751" s="34">
        <f t="shared" ca="1" si="269"/>
        <v>0.57911057723687498</v>
      </c>
      <c r="F2751" s="33"/>
      <c r="G2751" s="33">
        <f t="shared" ca="1" si="265"/>
        <v>4</v>
      </c>
      <c r="H2751" s="33">
        <f t="shared" ca="1" si="266"/>
        <v>2</v>
      </c>
      <c r="I2751" s="33">
        <f t="shared" ca="1" si="267"/>
        <v>6</v>
      </c>
      <c r="K2751" s="33"/>
      <c r="L2751" s="33"/>
      <c r="M2751" s="33"/>
      <c r="N2751" s="33"/>
      <c r="O2751" s="33"/>
    </row>
    <row r="2752" spans="1:15" x14ac:dyDescent="0.25">
      <c r="A2752" s="33">
        <f t="shared" ca="1" si="268"/>
        <v>5</v>
      </c>
      <c r="B2752" s="33">
        <f t="shared" ca="1" si="268"/>
        <v>1</v>
      </c>
      <c r="C2752" s="33"/>
      <c r="D2752" s="34">
        <f t="shared" ca="1" si="269"/>
        <v>0.7716634964086293</v>
      </c>
      <c r="E2752" s="34">
        <f t="shared" ca="1" si="269"/>
        <v>0.80505913495376513</v>
      </c>
      <c r="F2752" s="33"/>
      <c r="G2752" s="33">
        <f t="shared" ca="1" si="265"/>
        <v>5</v>
      </c>
      <c r="H2752" s="33">
        <f t="shared" ca="1" si="266"/>
        <v>1</v>
      </c>
      <c r="I2752" s="33">
        <f t="shared" ca="1" si="267"/>
        <v>6</v>
      </c>
      <c r="K2752" s="33"/>
      <c r="L2752" s="33"/>
      <c r="M2752" s="33"/>
      <c r="N2752" s="33"/>
      <c r="O2752" s="33"/>
    </row>
    <row r="2753" spans="1:15" x14ac:dyDescent="0.25">
      <c r="A2753" s="33">
        <f t="shared" ca="1" si="268"/>
        <v>6</v>
      </c>
      <c r="B2753" s="33">
        <f t="shared" ca="1" si="268"/>
        <v>1</v>
      </c>
      <c r="C2753" s="33"/>
      <c r="D2753" s="34">
        <f t="shared" ca="1" si="269"/>
        <v>0.18525978897353479</v>
      </c>
      <c r="E2753" s="34">
        <f t="shared" ca="1" si="269"/>
        <v>0.65813207841576771</v>
      </c>
      <c r="F2753" s="33"/>
      <c r="G2753" s="33">
        <f t="shared" ca="1" si="265"/>
        <v>6</v>
      </c>
      <c r="H2753" s="33">
        <f t="shared" ca="1" si="266"/>
        <v>1</v>
      </c>
      <c r="I2753" s="33">
        <f t="shared" ca="1" si="267"/>
        <v>7</v>
      </c>
      <c r="K2753" s="33"/>
      <c r="L2753" s="33"/>
      <c r="M2753" s="33"/>
      <c r="N2753" s="33"/>
      <c r="O2753" s="33"/>
    </row>
    <row r="2754" spans="1:15" x14ac:dyDescent="0.25">
      <c r="A2754" s="33">
        <f t="shared" ca="1" si="268"/>
        <v>3</v>
      </c>
      <c r="B2754" s="33">
        <f t="shared" ca="1" si="268"/>
        <v>5</v>
      </c>
      <c r="C2754" s="33"/>
      <c r="D2754" s="34">
        <f t="shared" ca="1" si="269"/>
        <v>0.21482651511648565</v>
      </c>
      <c r="E2754" s="34">
        <f t="shared" ca="1" si="269"/>
        <v>0.19981765329109114</v>
      </c>
      <c r="F2754" s="33"/>
      <c r="G2754" s="33">
        <f t="shared" ca="1" si="265"/>
        <v>3</v>
      </c>
      <c r="H2754" s="33">
        <f t="shared" ca="1" si="266"/>
        <v>5</v>
      </c>
      <c r="I2754" s="33">
        <f t="shared" ca="1" si="267"/>
        <v>8</v>
      </c>
      <c r="K2754" s="33"/>
      <c r="L2754" s="33"/>
      <c r="M2754" s="33"/>
      <c r="N2754" s="33"/>
      <c r="O2754" s="33"/>
    </row>
    <row r="2755" spans="1:15" x14ac:dyDescent="0.25">
      <c r="A2755" s="33">
        <f t="shared" ca="1" si="268"/>
        <v>5</v>
      </c>
      <c r="B2755" s="33">
        <f t="shared" ca="1" si="268"/>
        <v>1</v>
      </c>
      <c r="C2755" s="33"/>
      <c r="D2755" s="34">
        <f t="shared" ca="1" si="269"/>
        <v>0.69743965123550589</v>
      </c>
      <c r="E2755" s="34">
        <f t="shared" ca="1" si="269"/>
        <v>0.11928148071888156</v>
      </c>
      <c r="F2755" s="33"/>
      <c r="G2755" s="33">
        <f t="shared" ca="1" si="265"/>
        <v>5</v>
      </c>
      <c r="H2755" s="33">
        <f t="shared" ca="1" si="266"/>
        <v>1</v>
      </c>
      <c r="I2755" s="33">
        <f t="shared" ca="1" si="267"/>
        <v>6</v>
      </c>
      <c r="K2755" s="33"/>
      <c r="L2755" s="33"/>
      <c r="M2755" s="33"/>
      <c r="N2755" s="33"/>
      <c r="O2755" s="33"/>
    </row>
    <row r="2756" spans="1:15" x14ac:dyDescent="0.25">
      <c r="A2756" s="33">
        <f t="shared" ca="1" si="268"/>
        <v>4</v>
      </c>
      <c r="B2756" s="33">
        <f t="shared" ca="1" si="268"/>
        <v>4</v>
      </c>
      <c r="C2756" s="33"/>
      <c r="D2756" s="34">
        <f t="shared" ca="1" si="269"/>
        <v>0.91742160575836507</v>
      </c>
      <c r="E2756" s="34">
        <f t="shared" ca="1" si="269"/>
        <v>0.29358244988305804</v>
      </c>
      <c r="F2756" s="33"/>
      <c r="G2756" s="33">
        <f t="shared" ca="1" si="265"/>
        <v>4</v>
      </c>
      <c r="H2756" s="33">
        <f t="shared" ca="1" si="266"/>
        <v>4</v>
      </c>
      <c r="I2756" s="33">
        <f t="shared" ca="1" si="267"/>
        <v>8</v>
      </c>
      <c r="K2756" s="33"/>
      <c r="L2756" s="33"/>
      <c r="M2756" s="33"/>
      <c r="N2756" s="33"/>
      <c r="O2756" s="33"/>
    </row>
    <row r="2757" spans="1:15" x14ac:dyDescent="0.25">
      <c r="A2757" s="33">
        <f t="shared" ca="1" si="268"/>
        <v>1</v>
      </c>
      <c r="B2757" s="33">
        <f t="shared" ca="1" si="268"/>
        <v>5</v>
      </c>
      <c r="C2757" s="33"/>
      <c r="D2757" s="34">
        <f t="shared" ca="1" si="269"/>
        <v>0.3282462939099513</v>
      </c>
      <c r="E2757" s="34">
        <f t="shared" ca="1" si="269"/>
        <v>0.64499328216370977</v>
      </c>
      <c r="F2757" s="33"/>
      <c r="G2757" s="33">
        <f t="shared" ca="1" si="265"/>
        <v>1</v>
      </c>
      <c r="H2757" s="33">
        <f t="shared" ca="1" si="266"/>
        <v>5</v>
      </c>
      <c r="I2757" s="33">
        <f t="shared" ca="1" si="267"/>
        <v>6</v>
      </c>
      <c r="K2757" s="33"/>
      <c r="L2757" s="33"/>
      <c r="M2757" s="33"/>
      <c r="N2757" s="33"/>
      <c r="O2757" s="33"/>
    </row>
    <row r="2758" spans="1:15" x14ac:dyDescent="0.25">
      <c r="A2758" s="33">
        <f t="shared" ca="1" si="268"/>
        <v>4</v>
      </c>
      <c r="B2758" s="33">
        <f t="shared" ca="1" si="268"/>
        <v>2</v>
      </c>
      <c r="C2758" s="33"/>
      <c r="D2758" s="34">
        <f t="shared" ca="1" si="269"/>
        <v>0.28515395835580681</v>
      </c>
      <c r="E2758" s="34">
        <f t="shared" ca="1" si="269"/>
        <v>0.79017054041579782</v>
      </c>
      <c r="F2758" s="33"/>
      <c r="G2758" s="33">
        <f t="shared" ref="G2758:G2821" ca="1" si="270">IF(AND(COUNTIF($B$91:$G$91,A2758)=1,D2758&lt;=$B$90),RANDBETWEEN(1,6),A2758)</f>
        <v>4</v>
      </c>
      <c r="H2758" s="33">
        <f t="shared" ref="H2758:H2821" ca="1" si="271">IF(AND(COUNTIF($B$91:$G$91,B2758)=1,E2758&lt;=$B$90),RANDBETWEEN(1,6),B2758)</f>
        <v>2</v>
      </c>
      <c r="I2758" s="33">
        <f t="shared" ref="I2758:I2821" ca="1" si="272">SUM(G2758:H2758)</f>
        <v>6</v>
      </c>
      <c r="K2758" s="33"/>
      <c r="L2758" s="33"/>
      <c r="M2758" s="33"/>
      <c r="N2758" s="33"/>
      <c r="O2758" s="33"/>
    </row>
    <row r="2759" spans="1:15" x14ac:dyDescent="0.25">
      <c r="A2759" s="33">
        <f t="shared" ref="A2759:B2822" ca="1" si="273">RANDBETWEEN(1,6)</f>
        <v>1</v>
      </c>
      <c r="B2759" s="33">
        <f t="shared" ca="1" si="273"/>
        <v>3</v>
      </c>
      <c r="C2759" s="33"/>
      <c r="D2759" s="34">
        <f t="shared" ref="D2759:E2822" ca="1" si="274">RAND()</f>
        <v>0.11581682939445737</v>
      </c>
      <c r="E2759" s="34">
        <f t="shared" ca="1" si="274"/>
        <v>0.71608827836518341</v>
      </c>
      <c r="F2759" s="33"/>
      <c r="G2759" s="33">
        <f t="shared" ca="1" si="270"/>
        <v>1</v>
      </c>
      <c r="H2759" s="33">
        <f t="shared" ca="1" si="271"/>
        <v>3</v>
      </c>
      <c r="I2759" s="33">
        <f t="shared" ca="1" si="272"/>
        <v>4</v>
      </c>
      <c r="K2759" s="33"/>
      <c r="L2759" s="33"/>
      <c r="M2759" s="33"/>
      <c r="N2759" s="33"/>
      <c r="O2759" s="33"/>
    </row>
    <row r="2760" spans="1:15" x14ac:dyDescent="0.25">
      <c r="A2760" s="33">
        <f t="shared" ca="1" si="273"/>
        <v>1</v>
      </c>
      <c r="B2760" s="33">
        <f t="shared" ca="1" si="273"/>
        <v>2</v>
      </c>
      <c r="C2760" s="33"/>
      <c r="D2760" s="34">
        <f t="shared" ca="1" si="274"/>
        <v>0.47701089693320853</v>
      </c>
      <c r="E2760" s="34">
        <f t="shared" ca="1" si="274"/>
        <v>0.25251801972196808</v>
      </c>
      <c r="F2760" s="33"/>
      <c r="G2760" s="33">
        <f t="shared" ca="1" si="270"/>
        <v>1</v>
      </c>
      <c r="H2760" s="33">
        <f t="shared" ca="1" si="271"/>
        <v>2</v>
      </c>
      <c r="I2760" s="33">
        <f t="shared" ca="1" si="272"/>
        <v>3</v>
      </c>
      <c r="K2760" s="33"/>
      <c r="L2760" s="33"/>
      <c r="M2760" s="33"/>
      <c r="N2760" s="33"/>
      <c r="O2760" s="33"/>
    </row>
    <row r="2761" spans="1:15" x14ac:dyDescent="0.25">
      <c r="A2761" s="33">
        <f t="shared" ca="1" si="273"/>
        <v>4</v>
      </c>
      <c r="B2761" s="33">
        <f t="shared" ca="1" si="273"/>
        <v>4</v>
      </c>
      <c r="C2761" s="33"/>
      <c r="D2761" s="34">
        <f t="shared" ca="1" si="274"/>
        <v>0.40637721771969681</v>
      </c>
      <c r="E2761" s="34">
        <f t="shared" ca="1" si="274"/>
        <v>0.80364158041708211</v>
      </c>
      <c r="F2761" s="33"/>
      <c r="G2761" s="33">
        <f t="shared" ca="1" si="270"/>
        <v>4</v>
      </c>
      <c r="H2761" s="33">
        <f t="shared" ca="1" si="271"/>
        <v>4</v>
      </c>
      <c r="I2761" s="33">
        <f t="shared" ca="1" si="272"/>
        <v>8</v>
      </c>
      <c r="K2761" s="33"/>
      <c r="L2761" s="33"/>
      <c r="M2761" s="33"/>
      <c r="N2761" s="33"/>
      <c r="O2761" s="33"/>
    </row>
    <row r="2762" spans="1:15" x14ac:dyDescent="0.25">
      <c r="A2762" s="33">
        <f t="shared" ca="1" si="273"/>
        <v>2</v>
      </c>
      <c r="B2762" s="33">
        <f t="shared" ca="1" si="273"/>
        <v>3</v>
      </c>
      <c r="C2762" s="33"/>
      <c r="D2762" s="34">
        <f t="shared" ca="1" si="274"/>
        <v>0.61251085352224999</v>
      </c>
      <c r="E2762" s="34">
        <f t="shared" ca="1" si="274"/>
        <v>0.63613366495675949</v>
      </c>
      <c r="F2762" s="33"/>
      <c r="G2762" s="33">
        <f t="shared" ca="1" si="270"/>
        <v>2</v>
      </c>
      <c r="H2762" s="33">
        <f t="shared" ca="1" si="271"/>
        <v>3</v>
      </c>
      <c r="I2762" s="33">
        <f t="shared" ca="1" si="272"/>
        <v>5</v>
      </c>
      <c r="K2762" s="33"/>
      <c r="L2762" s="33"/>
      <c r="M2762" s="33"/>
      <c r="N2762" s="33"/>
      <c r="O2762" s="33"/>
    </row>
    <row r="2763" spans="1:15" x14ac:dyDescent="0.25">
      <c r="A2763" s="33">
        <f t="shared" ca="1" si="273"/>
        <v>4</v>
      </c>
      <c r="B2763" s="33">
        <f t="shared" ca="1" si="273"/>
        <v>2</v>
      </c>
      <c r="C2763" s="33"/>
      <c r="D2763" s="34">
        <f t="shared" ca="1" si="274"/>
        <v>3.4085055810675113E-2</v>
      </c>
      <c r="E2763" s="34">
        <f t="shared" ca="1" si="274"/>
        <v>0.48906307309727082</v>
      </c>
      <c r="F2763" s="33"/>
      <c r="G2763" s="33">
        <f t="shared" ca="1" si="270"/>
        <v>4</v>
      </c>
      <c r="H2763" s="33">
        <f t="shared" ca="1" si="271"/>
        <v>2</v>
      </c>
      <c r="I2763" s="33">
        <f t="shared" ca="1" si="272"/>
        <v>6</v>
      </c>
      <c r="K2763" s="33"/>
      <c r="L2763" s="33"/>
      <c r="M2763" s="33"/>
      <c r="N2763" s="33"/>
      <c r="O2763" s="33"/>
    </row>
    <row r="2764" spans="1:15" x14ac:dyDescent="0.25">
      <c r="A2764" s="33">
        <f t="shared" ca="1" si="273"/>
        <v>1</v>
      </c>
      <c r="B2764" s="33">
        <f t="shared" ca="1" si="273"/>
        <v>5</v>
      </c>
      <c r="C2764" s="33"/>
      <c r="D2764" s="34">
        <f t="shared" ca="1" si="274"/>
        <v>0.22171323968807777</v>
      </c>
      <c r="E2764" s="34">
        <f t="shared" ca="1" si="274"/>
        <v>0.70120595323265567</v>
      </c>
      <c r="F2764" s="33"/>
      <c r="G2764" s="33">
        <f t="shared" ca="1" si="270"/>
        <v>1</v>
      </c>
      <c r="H2764" s="33">
        <f t="shared" ca="1" si="271"/>
        <v>5</v>
      </c>
      <c r="I2764" s="33">
        <f t="shared" ca="1" si="272"/>
        <v>6</v>
      </c>
      <c r="K2764" s="33"/>
      <c r="L2764" s="33"/>
      <c r="M2764" s="33"/>
      <c r="N2764" s="33"/>
      <c r="O2764" s="33"/>
    </row>
    <row r="2765" spans="1:15" x14ac:dyDescent="0.25">
      <c r="A2765" s="33">
        <f t="shared" ca="1" si="273"/>
        <v>1</v>
      </c>
      <c r="B2765" s="33">
        <f t="shared" ca="1" si="273"/>
        <v>4</v>
      </c>
      <c r="C2765" s="33"/>
      <c r="D2765" s="34">
        <f t="shared" ca="1" si="274"/>
        <v>0.56304555932215905</v>
      </c>
      <c r="E2765" s="34">
        <f t="shared" ca="1" si="274"/>
        <v>0.17210021618686722</v>
      </c>
      <c r="F2765" s="33"/>
      <c r="G2765" s="33">
        <f t="shared" ca="1" si="270"/>
        <v>1</v>
      </c>
      <c r="H2765" s="33">
        <f t="shared" ca="1" si="271"/>
        <v>4</v>
      </c>
      <c r="I2765" s="33">
        <f t="shared" ca="1" si="272"/>
        <v>5</v>
      </c>
      <c r="K2765" s="33"/>
      <c r="L2765" s="33"/>
      <c r="M2765" s="33"/>
      <c r="N2765" s="33"/>
      <c r="O2765" s="33"/>
    </row>
    <row r="2766" spans="1:15" x14ac:dyDescent="0.25">
      <c r="A2766" s="33">
        <f t="shared" ca="1" si="273"/>
        <v>2</v>
      </c>
      <c r="B2766" s="33">
        <f t="shared" ca="1" si="273"/>
        <v>6</v>
      </c>
      <c r="C2766" s="33"/>
      <c r="D2766" s="34">
        <f t="shared" ca="1" si="274"/>
        <v>0.26724565096740727</v>
      </c>
      <c r="E2766" s="34">
        <f t="shared" ca="1" si="274"/>
        <v>0.82962754038995201</v>
      </c>
      <c r="F2766" s="33"/>
      <c r="G2766" s="33">
        <f t="shared" ca="1" si="270"/>
        <v>2</v>
      </c>
      <c r="H2766" s="33">
        <f t="shared" ca="1" si="271"/>
        <v>6</v>
      </c>
      <c r="I2766" s="33">
        <f t="shared" ca="1" si="272"/>
        <v>8</v>
      </c>
      <c r="K2766" s="33"/>
      <c r="L2766" s="33"/>
      <c r="M2766" s="33"/>
      <c r="N2766" s="33"/>
      <c r="O2766" s="33"/>
    </row>
    <row r="2767" spans="1:15" x14ac:dyDescent="0.25">
      <c r="A2767" s="33">
        <f t="shared" ca="1" si="273"/>
        <v>3</v>
      </c>
      <c r="B2767" s="33">
        <f t="shared" ca="1" si="273"/>
        <v>3</v>
      </c>
      <c r="C2767" s="33"/>
      <c r="D2767" s="34">
        <f t="shared" ca="1" si="274"/>
        <v>0.79645898893747047</v>
      </c>
      <c r="E2767" s="34">
        <f t="shared" ca="1" si="274"/>
        <v>0.99858967020729283</v>
      </c>
      <c r="F2767" s="33"/>
      <c r="G2767" s="33">
        <f t="shared" ca="1" si="270"/>
        <v>3</v>
      </c>
      <c r="H2767" s="33">
        <f t="shared" ca="1" si="271"/>
        <v>3</v>
      </c>
      <c r="I2767" s="33">
        <f t="shared" ca="1" si="272"/>
        <v>6</v>
      </c>
      <c r="K2767" s="33"/>
      <c r="L2767" s="33"/>
      <c r="M2767" s="33"/>
      <c r="N2767" s="33"/>
      <c r="O2767" s="33"/>
    </row>
    <row r="2768" spans="1:15" x14ac:dyDescent="0.25">
      <c r="A2768" s="33">
        <f t="shared" ca="1" si="273"/>
        <v>4</v>
      </c>
      <c r="B2768" s="33">
        <f t="shared" ca="1" si="273"/>
        <v>3</v>
      </c>
      <c r="C2768" s="33"/>
      <c r="D2768" s="34">
        <f t="shared" ca="1" si="274"/>
        <v>0.42307678355575817</v>
      </c>
      <c r="E2768" s="34">
        <f t="shared" ca="1" si="274"/>
        <v>0.68644081375415877</v>
      </c>
      <c r="F2768" s="33"/>
      <c r="G2768" s="33">
        <f t="shared" ca="1" si="270"/>
        <v>4</v>
      </c>
      <c r="H2768" s="33">
        <f t="shared" ca="1" si="271"/>
        <v>3</v>
      </c>
      <c r="I2768" s="33">
        <f t="shared" ca="1" si="272"/>
        <v>7</v>
      </c>
      <c r="K2768" s="33"/>
      <c r="L2768" s="33"/>
      <c r="M2768" s="33"/>
      <c r="N2768" s="33"/>
      <c r="O2768" s="33"/>
    </row>
    <row r="2769" spans="1:15" x14ac:dyDescent="0.25">
      <c r="A2769" s="33">
        <f t="shared" ca="1" si="273"/>
        <v>5</v>
      </c>
      <c r="B2769" s="33">
        <f t="shared" ca="1" si="273"/>
        <v>5</v>
      </c>
      <c r="C2769" s="33"/>
      <c r="D2769" s="34">
        <f t="shared" ca="1" si="274"/>
        <v>0.79201735123049322</v>
      </c>
      <c r="E2769" s="34">
        <f t="shared" ca="1" si="274"/>
        <v>0.12266319534150738</v>
      </c>
      <c r="F2769" s="33"/>
      <c r="G2769" s="33">
        <f t="shared" ca="1" si="270"/>
        <v>5</v>
      </c>
      <c r="H2769" s="33">
        <f t="shared" ca="1" si="271"/>
        <v>5</v>
      </c>
      <c r="I2769" s="33">
        <f t="shared" ca="1" si="272"/>
        <v>10</v>
      </c>
      <c r="K2769" s="33"/>
      <c r="L2769" s="33"/>
      <c r="M2769" s="33"/>
      <c r="N2769" s="33"/>
      <c r="O2769" s="33"/>
    </row>
    <row r="2770" spans="1:15" x14ac:dyDescent="0.25">
      <c r="A2770" s="33">
        <f t="shared" ca="1" si="273"/>
        <v>5</v>
      </c>
      <c r="B2770" s="33">
        <f t="shared" ca="1" si="273"/>
        <v>2</v>
      </c>
      <c r="C2770" s="33"/>
      <c r="D2770" s="34">
        <f t="shared" ca="1" si="274"/>
        <v>7.4817808967645005E-2</v>
      </c>
      <c r="E2770" s="34">
        <f t="shared" ca="1" si="274"/>
        <v>0.34952033073664179</v>
      </c>
      <c r="F2770" s="33"/>
      <c r="G2770" s="33">
        <f t="shared" ca="1" si="270"/>
        <v>5</v>
      </c>
      <c r="H2770" s="33">
        <f t="shared" ca="1" si="271"/>
        <v>2</v>
      </c>
      <c r="I2770" s="33">
        <f t="shared" ca="1" si="272"/>
        <v>7</v>
      </c>
      <c r="K2770" s="33"/>
      <c r="L2770" s="33"/>
      <c r="M2770" s="33"/>
      <c r="N2770" s="33"/>
      <c r="O2770" s="33"/>
    </row>
    <row r="2771" spans="1:15" x14ac:dyDescent="0.25">
      <c r="A2771" s="33">
        <f t="shared" ca="1" si="273"/>
        <v>5</v>
      </c>
      <c r="B2771" s="33">
        <f t="shared" ca="1" si="273"/>
        <v>4</v>
      </c>
      <c r="C2771" s="33"/>
      <c r="D2771" s="34">
        <f t="shared" ca="1" si="274"/>
        <v>0.79358811813013108</v>
      </c>
      <c r="E2771" s="34">
        <f t="shared" ca="1" si="274"/>
        <v>0.55082224451288442</v>
      </c>
      <c r="F2771" s="33"/>
      <c r="G2771" s="33">
        <f t="shared" ca="1" si="270"/>
        <v>5</v>
      </c>
      <c r="H2771" s="33">
        <f t="shared" ca="1" si="271"/>
        <v>4</v>
      </c>
      <c r="I2771" s="33">
        <f t="shared" ca="1" si="272"/>
        <v>9</v>
      </c>
      <c r="K2771" s="33"/>
      <c r="L2771" s="33"/>
      <c r="M2771" s="33"/>
      <c r="N2771" s="33"/>
      <c r="O2771" s="33"/>
    </row>
    <row r="2772" spans="1:15" x14ac:dyDescent="0.25">
      <c r="A2772" s="33">
        <f t="shared" ca="1" si="273"/>
        <v>2</v>
      </c>
      <c r="B2772" s="33">
        <f t="shared" ca="1" si="273"/>
        <v>1</v>
      </c>
      <c r="C2772" s="33"/>
      <c r="D2772" s="34">
        <f t="shared" ca="1" si="274"/>
        <v>0.63415590241871012</v>
      </c>
      <c r="E2772" s="34">
        <f t="shared" ca="1" si="274"/>
        <v>0.82981210767028701</v>
      </c>
      <c r="F2772" s="33"/>
      <c r="G2772" s="33">
        <f t="shared" ca="1" si="270"/>
        <v>2</v>
      </c>
      <c r="H2772" s="33">
        <f t="shared" ca="1" si="271"/>
        <v>1</v>
      </c>
      <c r="I2772" s="33">
        <f t="shared" ca="1" si="272"/>
        <v>3</v>
      </c>
      <c r="K2772" s="33"/>
      <c r="L2772" s="33"/>
      <c r="M2772" s="33"/>
      <c r="N2772" s="33"/>
      <c r="O2772" s="33"/>
    </row>
    <row r="2773" spans="1:15" x14ac:dyDescent="0.25">
      <c r="A2773" s="33">
        <f t="shared" ca="1" si="273"/>
        <v>1</v>
      </c>
      <c r="B2773" s="33">
        <f t="shared" ca="1" si="273"/>
        <v>3</v>
      </c>
      <c r="C2773" s="33"/>
      <c r="D2773" s="34">
        <f t="shared" ca="1" si="274"/>
        <v>0.21817633801793213</v>
      </c>
      <c r="E2773" s="34">
        <f t="shared" ca="1" si="274"/>
        <v>6.878805075848593E-2</v>
      </c>
      <c r="F2773" s="33"/>
      <c r="G2773" s="33">
        <f t="shared" ca="1" si="270"/>
        <v>1</v>
      </c>
      <c r="H2773" s="33">
        <f t="shared" ca="1" si="271"/>
        <v>3</v>
      </c>
      <c r="I2773" s="33">
        <f t="shared" ca="1" si="272"/>
        <v>4</v>
      </c>
      <c r="K2773" s="33"/>
      <c r="L2773" s="33"/>
      <c r="M2773" s="33"/>
      <c r="N2773" s="33"/>
      <c r="O2773" s="33"/>
    </row>
    <row r="2774" spans="1:15" x14ac:dyDescent="0.25">
      <c r="A2774" s="33">
        <f t="shared" ca="1" si="273"/>
        <v>1</v>
      </c>
      <c r="B2774" s="33">
        <f t="shared" ca="1" si="273"/>
        <v>3</v>
      </c>
      <c r="C2774" s="33"/>
      <c r="D2774" s="34">
        <f t="shared" ca="1" si="274"/>
        <v>0.48726904013089589</v>
      </c>
      <c r="E2774" s="34">
        <f t="shared" ca="1" si="274"/>
        <v>0.86419161876084416</v>
      </c>
      <c r="F2774" s="33"/>
      <c r="G2774" s="33">
        <f t="shared" ca="1" si="270"/>
        <v>1</v>
      </c>
      <c r="H2774" s="33">
        <f t="shared" ca="1" si="271"/>
        <v>3</v>
      </c>
      <c r="I2774" s="33">
        <f t="shared" ca="1" si="272"/>
        <v>4</v>
      </c>
      <c r="K2774" s="33"/>
      <c r="L2774" s="33"/>
      <c r="M2774" s="33"/>
      <c r="N2774" s="33"/>
      <c r="O2774" s="33"/>
    </row>
    <row r="2775" spans="1:15" x14ac:dyDescent="0.25">
      <c r="A2775" s="33">
        <f t="shared" ca="1" si="273"/>
        <v>2</v>
      </c>
      <c r="B2775" s="33">
        <f t="shared" ca="1" si="273"/>
        <v>1</v>
      </c>
      <c r="C2775" s="33"/>
      <c r="D2775" s="34">
        <f t="shared" ca="1" si="274"/>
        <v>0.30486701638905145</v>
      </c>
      <c r="E2775" s="34">
        <f t="shared" ca="1" si="274"/>
        <v>0.39363007334628075</v>
      </c>
      <c r="F2775" s="33"/>
      <c r="G2775" s="33">
        <f t="shared" ca="1" si="270"/>
        <v>2</v>
      </c>
      <c r="H2775" s="33">
        <f t="shared" ca="1" si="271"/>
        <v>1</v>
      </c>
      <c r="I2775" s="33">
        <f t="shared" ca="1" si="272"/>
        <v>3</v>
      </c>
      <c r="K2775" s="33"/>
      <c r="L2775" s="33"/>
      <c r="M2775" s="33"/>
      <c r="N2775" s="33"/>
      <c r="O2775" s="33"/>
    </row>
    <row r="2776" spans="1:15" x14ac:dyDescent="0.25">
      <c r="A2776" s="33">
        <f t="shared" ca="1" si="273"/>
        <v>1</v>
      </c>
      <c r="B2776" s="33">
        <f t="shared" ca="1" si="273"/>
        <v>2</v>
      </c>
      <c r="C2776" s="33"/>
      <c r="D2776" s="34">
        <f t="shared" ca="1" si="274"/>
        <v>0.95782974235830287</v>
      </c>
      <c r="E2776" s="34">
        <f t="shared" ca="1" si="274"/>
        <v>0.46656899536327801</v>
      </c>
      <c r="F2776" s="33"/>
      <c r="G2776" s="33">
        <f t="shared" ca="1" si="270"/>
        <v>1</v>
      </c>
      <c r="H2776" s="33">
        <f t="shared" ca="1" si="271"/>
        <v>2</v>
      </c>
      <c r="I2776" s="33">
        <f t="shared" ca="1" si="272"/>
        <v>3</v>
      </c>
      <c r="K2776" s="33"/>
      <c r="L2776" s="33"/>
      <c r="M2776" s="33"/>
      <c r="N2776" s="33"/>
      <c r="O2776" s="33"/>
    </row>
    <row r="2777" spans="1:15" x14ac:dyDescent="0.25">
      <c r="A2777" s="33">
        <f t="shared" ca="1" si="273"/>
        <v>4</v>
      </c>
      <c r="B2777" s="33">
        <f t="shared" ca="1" si="273"/>
        <v>3</v>
      </c>
      <c r="C2777" s="33"/>
      <c r="D2777" s="34">
        <f t="shared" ca="1" si="274"/>
        <v>0.75756769282230241</v>
      </c>
      <c r="E2777" s="34">
        <f t="shared" ca="1" si="274"/>
        <v>5.9619992021102797E-2</v>
      </c>
      <c r="F2777" s="33"/>
      <c r="G2777" s="33">
        <f t="shared" ca="1" si="270"/>
        <v>4</v>
      </c>
      <c r="H2777" s="33">
        <f t="shared" ca="1" si="271"/>
        <v>3</v>
      </c>
      <c r="I2777" s="33">
        <f t="shared" ca="1" si="272"/>
        <v>7</v>
      </c>
      <c r="K2777" s="33"/>
      <c r="L2777" s="33"/>
      <c r="M2777" s="33"/>
      <c r="N2777" s="33"/>
      <c r="O2777" s="33"/>
    </row>
    <row r="2778" spans="1:15" x14ac:dyDescent="0.25">
      <c r="A2778" s="33">
        <f t="shared" ca="1" si="273"/>
        <v>6</v>
      </c>
      <c r="B2778" s="33">
        <f t="shared" ca="1" si="273"/>
        <v>5</v>
      </c>
      <c r="C2778" s="33"/>
      <c r="D2778" s="34">
        <f t="shared" ca="1" si="274"/>
        <v>0.98875664854835243</v>
      </c>
      <c r="E2778" s="34">
        <f t="shared" ca="1" si="274"/>
        <v>0.11084070530911194</v>
      </c>
      <c r="F2778" s="33"/>
      <c r="G2778" s="33">
        <f t="shared" ca="1" si="270"/>
        <v>6</v>
      </c>
      <c r="H2778" s="33">
        <f t="shared" ca="1" si="271"/>
        <v>5</v>
      </c>
      <c r="I2778" s="33">
        <f t="shared" ca="1" si="272"/>
        <v>11</v>
      </c>
      <c r="K2778" s="33"/>
      <c r="L2778" s="33"/>
      <c r="M2778" s="33"/>
      <c r="N2778" s="33"/>
      <c r="O2778" s="33"/>
    </row>
    <row r="2779" spans="1:15" x14ac:dyDescent="0.25">
      <c r="A2779" s="33">
        <f t="shared" ca="1" si="273"/>
        <v>4</v>
      </c>
      <c r="B2779" s="33">
        <f t="shared" ca="1" si="273"/>
        <v>5</v>
      </c>
      <c r="C2779" s="33"/>
      <c r="D2779" s="34">
        <f t="shared" ca="1" si="274"/>
        <v>4.1601385397634583E-2</v>
      </c>
      <c r="E2779" s="34">
        <f t="shared" ca="1" si="274"/>
        <v>0.5090051914744903</v>
      </c>
      <c r="F2779" s="33"/>
      <c r="G2779" s="33">
        <f t="shared" ca="1" si="270"/>
        <v>4</v>
      </c>
      <c r="H2779" s="33">
        <f t="shared" ca="1" si="271"/>
        <v>5</v>
      </c>
      <c r="I2779" s="33">
        <f t="shared" ca="1" si="272"/>
        <v>9</v>
      </c>
      <c r="K2779" s="33"/>
      <c r="L2779" s="33"/>
      <c r="M2779" s="33"/>
      <c r="N2779" s="33"/>
      <c r="O2779" s="33"/>
    </row>
    <row r="2780" spans="1:15" x14ac:dyDescent="0.25">
      <c r="A2780" s="33">
        <f t="shared" ca="1" si="273"/>
        <v>1</v>
      </c>
      <c r="B2780" s="33">
        <f t="shared" ca="1" si="273"/>
        <v>2</v>
      </c>
      <c r="C2780" s="33"/>
      <c r="D2780" s="34">
        <f t="shared" ca="1" si="274"/>
        <v>0.31985731979370458</v>
      </c>
      <c r="E2780" s="34">
        <f t="shared" ca="1" si="274"/>
        <v>0.17276180003228858</v>
      </c>
      <c r="F2780" s="33"/>
      <c r="G2780" s="33">
        <f t="shared" ca="1" si="270"/>
        <v>1</v>
      </c>
      <c r="H2780" s="33">
        <f t="shared" ca="1" si="271"/>
        <v>2</v>
      </c>
      <c r="I2780" s="33">
        <f t="shared" ca="1" si="272"/>
        <v>3</v>
      </c>
      <c r="K2780" s="33"/>
      <c r="L2780" s="33"/>
      <c r="M2780" s="33"/>
      <c r="N2780" s="33"/>
      <c r="O2780" s="33"/>
    </row>
    <row r="2781" spans="1:15" x14ac:dyDescent="0.25">
      <c r="A2781" s="33">
        <f t="shared" ca="1" si="273"/>
        <v>4</v>
      </c>
      <c r="B2781" s="33">
        <f t="shared" ca="1" si="273"/>
        <v>6</v>
      </c>
      <c r="C2781" s="33"/>
      <c r="D2781" s="34">
        <f t="shared" ca="1" si="274"/>
        <v>0.8484565779026193</v>
      </c>
      <c r="E2781" s="34">
        <f t="shared" ca="1" si="274"/>
        <v>0.53818633524598791</v>
      </c>
      <c r="F2781" s="33"/>
      <c r="G2781" s="33">
        <f t="shared" ca="1" si="270"/>
        <v>4</v>
      </c>
      <c r="H2781" s="33">
        <f t="shared" ca="1" si="271"/>
        <v>6</v>
      </c>
      <c r="I2781" s="33">
        <f t="shared" ca="1" si="272"/>
        <v>10</v>
      </c>
      <c r="K2781" s="33"/>
      <c r="L2781" s="33"/>
      <c r="M2781" s="33"/>
      <c r="N2781" s="33"/>
      <c r="O2781" s="33"/>
    </row>
    <row r="2782" spans="1:15" x14ac:dyDescent="0.25">
      <c r="A2782" s="33">
        <f t="shared" ca="1" si="273"/>
        <v>5</v>
      </c>
      <c r="B2782" s="33">
        <f t="shared" ca="1" si="273"/>
        <v>3</v>
      </c>
      <c r="C2782" s="33"/>
      <c r="D2782" s="34">
        <f t="shared" ca="1" si="274"/>
        <v>0.19831371263041742</v>
      </c>
      <c r="E2782" s="34">
        <f t="shared" ca="1" si="274"/>
        <v>3.6393523465783284E-2</v>
      </c>
      <c r="F2782" s="33"/>
      <c r="G2782" s="33">
        <f t="shared" ca="1" si="270"/>
        <v>5</v>
      </c>
      <c r="H2782" s="33">
        <f t="shared" ca="1" si="271"/>
        <v>3</v>
      </c>
      <c r="I2782" s="33">
        <f t="shared" ca="1" si="272"/>
        <v>8</v>
      </c>
      <c r="K2782" s="33"/>
      <c r="L2782" s="33"/>
      <c r="M2782" s="33"/>
      <c r="N2782" s="33"/>
      <c r="O2782" s="33"/>
    </row>
    <row r="2783" spans="1:15" x14ac:dyDescent="0.25">
      <c r="A2783" s="33">
        <f t="shared" ca="1" si="273"/>
        <v>5</v>
      </c>
      <c r="B2783" s="33">
        <f t="shared" ca="1" si="273"/>
        <v>5</v>
      </c>
      <c r="C2783" s="33"/>
      <c r="D2783" s="34">
        <f t="shared" ca="1" si="274"/>
        <v>0.45144374660107878</v>
      </c>
      <c r="E2783" s="34">
        <f t="shared" ca="1" si="274"/>
        <v>0.77438051982885281</v>
      </c>
      <c r="F2783" s="33"/>
      <c r="G2783" s="33">
        <f t="shared" ca="1" si="270"/>
        <v>5</v>
      </c>
      <c r="H2783" s="33">
        <f t="shared" ca="1" si="271"/>
        <v>5</v>
      </c>
      <c r="I2783" s="33">
        <f t="shared" ca="1" si="272"/>
        <v>10</v>
      </c>
      <c r="K2783" s="33"/>
      <c r="L2783" s="33"/>
      <c r="M2783" s="33"/>
      <c r="N2783" s="33"/>
      <c r="O2783" s="33"/>
    </row>
    <row r="2784" spans="1:15" x14ac:dyDescent="0.25">
      <c r="A2784" s="33">
        <f t="shared" ca="1" si="273"/>
        <v>4</v>
      </c>
      <c r="B2784" s="33">
        <f t="shared" ca="1" si="273"/>
        <v>3</v>
      </c>
      <c r="C2784" s="33"/>
      <c r="D2784" s="34">
        <f t="shared" ca="1" si="274"/>
        <v>0.77464930916650021</v>
      </c>
      <c r="E2784" s="34">
        <f t="shared" ca="1" si="274"/>
        <v>0.20419215142286418</v>
      </c>
      <c r="F2784" s="33"/>
      <c r="G2784" s="33">
        <f t="shared" ca="1" si="270"/>
        <v>4</v>
      </c>
      <c r="H2784" s="33">
        <f t="shared" ca="1" si="271"/>
        <v>3</v>
      </c>
      <c r="I2784" s="33">
        <f t="shared" ca="1" si="272"/>
        <v>7</v>
      </c>
      <c r="K2784" s="33"/>
      <c r="L2784" s="33"/>
      <c r="M2784" s="33"/>
      <c r="N2784" s="33"/>
      <c r="O2784" s="33"/>
    </row>
    <row r="2785" spans="1:15" x14ac:dyDescent="0.25">
      <c r="A2785" s="33">
        <f t="shared" ca="1" si="273"/>
        <v>1</v>
      </c>
      <c r="B2785" s="33">
        <f t="shared" ca="1" si="273"/>
        <v>5</v>
      </c>
      <c r="C2785" s="33"/>
      <c r="D2785" s="34">
        <f t="shared" ca="1" si="274"/>
        <v>0.71793829446593427</v>
      </c>
      <c r="E2785" s="34">
        <f t="shared" ca="1" si="274"/>
        <v>0.63094242291151759</v>
      </c>
      <c r="F2785" s="33"/>
      <c r="G2785" s="33">
        <f t="shared" ca="1" si="270"/>
        <v>1</v>
      </c>
      <c r="H2785" s="33">
        <f t="shared" ca="1" si="271"/>
        <v>5</v>
      </c>
      <c r="I2785" s="33">
        <f t="shared" ca="1" si="272"/>
        <v>6</v>
      </c>
      <c r="K2785" s="33"/>
      <c r="L2785" s="33"/>
      <c r="M2785" s="33"/>
      <c r="N2785" s="33"/>
      <c r="O2785" s="33"/>
    </row>
    <row r="2786" spans="1:15" x14ac:dyDescent="0.25">
      <c r="A2786" s="33">
        <f t="shared" ca="1" si="273"/>
        <v>2</v>
      </c>
      <c r="B2786" s="33">
        <f t="shared" ca="1" si="273"/>
        <v>2</v>
      </c>
      <c r="C2786" s="33"/>
      <c r="D2786" s="34">
        <f t="shared" ca="1" si="274"/>
        <v>0.2052155438909643</v>
      </c>
      <c r="E2786" s="34">
        <f t="shared" ca="1" si="274"/>
        <v>0.87612007935586533</v>
      </c>
      <c r="F2786" s="33"/>
      <c r="G2786" s="33">
        <f t="shared" ca="1" si="270"/>
        <v>2</v>
      </c>
      <c r="H2786" s="33">
        <f t="shared" ca="1" si="271"/>
        <v>2</v>
      </c>
      <c r="I2786" s="33">
        <f t="shared" ca="1" si="272"/>
        <v>4</v>
      </c>
      <c r="K2786" s="33"/>
      <c r="L2786" s="33"/>
      <c r="M2786" s="33"/>
      <c r="N2786" s="33"/>
      <c r="O2786" s="33"/>
    </row>
    <row r="2787" spans="1:15" x14ac:dyDescent="0.25">
      <c r="A2787" s="33">
        <f t="shared" ca="1" si="273"/>
        <v>4</v>
      </c>
      <c r="B2787" s="33">
        <f t="shared" ca="1" si="273"/>
        <v>3</v>
      </c>
      <c r="C2787" s="33"/>
      <c r="D2787" s="34">
        <f t="shared" ca="1" si="274"/>
        <v>0.45041266981090877</v>
      </c>
      <c r="E2787" s="34">
        <f t="shared" ca="1" si="274"/>
        <v>1.9820186356285796E-2</v>
      </c>
      <c r="F2787" s="33"/>
      <c r="G2787" s="33">
        <f t="shared" ca="1" si="270"/>
        <v>4</v>
      </c>
      <c r="H2787" s="33">
        <f t="shared" ca="1" si="271"/>
        <v>3</v>
      </c>
      <c r="I2787" s="33">
        <f t="shared" ca="1" si="272"/>
        <v>7</v>
      </c>
      <c r="K2787" s="33"/>
      <c r="L2787" s="33"/>
      <c r="M2787" s="33"/>
      <c r="N2787" s="33"/>
      <c r="O2787" s="33"/>
    </row>
    <row r="2788" spans="1:15" x14ac:dyDescent="0.25">
      <c r="A2788" s="33">
        <f t="shared" ca="1" si="273"/>
        <v>3</v>
      </c>
      <c r="B2788" s="33">
        <f t="shared" ca="1" si="273"/>
        <v>5</v>
      </c>
      <c r="C2788" s="33"/>
      <c r="D2788" s="34">
        <f t="shared" ca="1" si="274"/>
        <v>0.83190961605508951</v>
      </c>
      <c r="E2788" s="34">
        <f t="shared" ca="1" si="274"/>
        <v>0.41368080981680877</v>
      </c>
      <c r="F2788" s="33"/>
      <c r="G2788" s="33">
        <f t="shared" ca="1" si="270"/>
        <v>3</v>
      </c>
      <c r="H2788" s="33">
        <f t="shared" ca="1" si="271"/>
        <v>5</v>
      </c>
      <c r="I2788" s="33">
        <f t="shared" ca="1" si="272"/>
        <v>8</v>
      </c>
      <c r="K2788" s="33"/>
      <c r="L2788" s="33"/>
      <c r="M2788" s="33"/>
      <c r="N2788" s="33"/>
      <c r="O2788" s="33"/>
    </row>
    <row r="2789" spans="1:15" x14ac:dyDescent="0.25">
      <c r="A2789" s="33">
        <f t="shared" ca="1" si="273"/>
        <v>3</v>
      </c>
      <c r="B2789" s="33">
        <f t="shared" ca="1" si="273"/>
        <v>5</v>
      </c>
      <c r="C2789" s="33"/>
      <c r="D2789" s="34">
        <f t="shared" ca="1" si="274"/>
        <v>0.82597716278234812</v>
      </c>
      <c r="E2789" s="34">
        <f t="shared" ca="1" si="274"/>
        <v>0.56513107374215155</v>
      </c>
      <c r="F2789" s="33"/>
      <c r="G2789" s="33">
        <f t="shared" ca="1" si="270"/>
        <v>3</v>
      </c>
      <c r="H2789" s="33">
        <f t="shared" ca="1" si="271"/>
        <v>5</v>
      </c>
      <c r="I2789" s="33">
        <f t="shared" ca="1" si="272"/>
        <v>8</v>
      </c>
      <c r="K2789" s="33"/>
      <c r="L2789" s="33"/>
      <c r="M2789" s="33"/>
      <c r="N2789" s="33"/>
      <c r="O2789" s="33"/>
    </row>
    <row r="2790" spans="1:15" x14ac:dyDescent="0.25">
      <c r="A2790" s="33">
        <f t="shared" ca="1" si="273"/>
        <v>4</v>
      </c>
      <c r="B2790" s="33">
        <f t="shared" ca="1" si="273"/>
        <v>5</v>
      </c>
      <c r="C2790" s="33"/>
      <c r="D2790" s="34">
        <f t="shared" ca="1" si="274"/>
        <v>5.262514193745893E-2</v>
      </c>
      <c r="E2790" s="34">
        <f t="shared" ca="1" si="274"/>
        <v>0.92871888165517824</v>
      </c>
      <c r="F2790" s="33"/>
      <c r="G2790" s="33">
        <f t="shared" ca="1" si="270"/>
        <v>4</v>
      </c>
      <c r="H2790" s="33">
        <f t="shared" ca="1" si="271"/>
        <v>5</v>
      </c>
      <c r="I2790" s="33">
        <f t="shared" ca="1" si="272"/>
        <v>9</v>
      </c>
      <c r="K2790" s="33"/>
      <c r="L2790" s="33"/>
      <c r="M2790" s="33"/>
      <c r="N2790" s="33"/>
      <c r="O2790" s="33"/>
    </row>
    <row r="2791" spans="1:15" x14ac:dyDescent="0.25">
      <c r="A2791" s="33">
        <f t="shared" ca="1" si="273"/>
        <v>2</v>
      </c>
      <c r="B2791" s="33">
        <f t="shared" ca="1" si="273"/>
        <v>1</v>
      </c>
      <c r="C2791" s="33"/>
      <c r="D2791" s="34">
        <f t="shared" ca="1" si="274"/>
        <v>0.85480342343425386</v>
      </c>
      <c r="E2791" s="34">
        <f t="shared" ca="1" si="274"/>
        <v>3.6524090465055559E-2</v>
      </c>
      <c r="F2791" s="33"/>
      <c r="G2791" s="33">
        <f t="shared" ca="1" si="270"/>
        <v>2</v>
      </c>
      <c r="H2791" s="33">
        <f t="shared" ca="1" si="271"/>
        <v>1</v>
      </c>
      <c r="I2791" s="33">
        <f t="shared" ca="1" si="272"/>
        <v>3</v>
      </c>
      <c r="K2791" s="33"/>
      <c r="L2791" s="33"/>
      <c r="M2791" s="33"/>
      <c r="N2791" s="33"/>
      <c r="O2791" s="33"/>
    </row>
    <row r="2792" spans="1:15" x14ac:dyDescent="0.25">
      <c r="A2792" s="33">
        <f t="shared" ca="1" si="273"/>
        <v>4</v>
      </c>
      <c r="B2792" s="33">
        <f t="shared" ca="1" si="273"/>
        <v>5</v>
      </c>
      <c r="C2792" s="33"/>
      <c r="D2792" s="34">
        <f t="shared" ca="1" si="274"/>
        <v>0.24802713890676187</v>
      </c>
      <c r="E2792" s="34">
        <f t="shared" ca="1" si="274"/>
        <v>0.961355150499139</v>
      </c>
      <c r="F2792" s="33"/>
      <c r="G2792" s="33">
        <f t="shared" ca="1" si="270"/>
        <v>4</v>
      </c>
      <c r="H2792" s="33">
        <f t="shared" ca="1" si="271"/>
        <v>5</v>
      </c>
      <c r="I2792" s="33">
        <f t="shared" ca="1" si="272"/>
        <v>9</v>
      </c>
      <c r="K2792" s="33"/>
      <c r="L2792" s="33"/>
      <c r="M2792" s="33"/>
      <c r="N2792" s="33"/>
      <c r="O2792" s="33"/>
    </row>
    <row r="2793" spans="1:15" x14ac:dyDescent="0.25">
      <c r="A2793" s="33">
        <f t="shared" ca="1" si="273"/>
        <v>5</v>
      </c>
      <c r="B2793" s="33">
        <f t="shared" ca="1" si="273"/>
        <v>6</v>
      </c>
      <c r="C2793" s="33"/>
      <c r="D2793" s="34">
        <f t="shared" ca="1" si="274"/>
        <v>0.76919966426365538</v>
      </c>
      <c r="E2793" s="34">
        <f t="shared" ca="1" si="274"/>
        <v>0.88688947920850147</v>
      </c>
      <c r="F2793" s="33"/>
      <c r="G2793" s="33">
        <f t="shared" ca="1" si="270"/>
        <v>5</v>
      </c>
      <c r="H2793" s="33">
        <f t="shared" ca="1" si="271"/>
        <v>6</v>
      </c>
      <c r="I2793" s="33">
        <f t="shared" ca="1" si="272"/>
        <v>11</v>
      </c>
      <c r="K2793" s="33"/>
      <c r="L2793" s="33"/>
      <c r="M2793" s="33"/>
      <c r="N2793" s="33"/>
      <c r="O2793" s="33"/>
    </row>
    <row r="2794" spans="1:15" x14ac:dyDescent="0.25">
      <c r="A2794" s="33">
        <f t="shared" ca="1" si="273"/>
        <v>3</v>
      </c>
      <c r="B2794" s="33">
        <f t="shared" ca="1" si="273"/>
        <v>1</v>
      </c>
      <c r="C2794" s="33"/>
      <c r="D2794" s="34">
        <f t="shared" ca="1" si="274"/>
        <v>0.69843314856090832</v>
      </c>
      <c r="E2794" s="34">
        <f t="shared" ca="1" si="274"/>
        <v>0.8909049863497519</v>
      </c>
      <c r="F2794" s="33"/>
      <c r="G2794" s="33">
        <f t="shared" ca="1" si="270"/>
        <v>3</v>
      </c>
      <c r="H2794" s="33">
        <f t="shared" ca="1" si="271"/>
        <v>1</v>
      </c>
      <c r="I2794" s="33">
        <f t="shared" ca="1" si="272"/>
        <v>4</v>
      </c>
      <c r="K2794" s="33"/>
      <c r="L2794" s="33"/>
      <c r="M2794" s="33"/>
      <c r="N2794" s="33"/>
      <c r="O2794" s="33"/>
    </row>
    <row r="2795" spans="1:15" x14ac:dyDescent="0.25">
      <c r="A2795" s="33">
        <f t="shared" ca="1" si="273"/>
        <v>1</v>
      </c>
      <c r="B2795" s="33">
        <f t="shared" ca="1" si="273"/>
        <v>5</v>
      </c>
      <c r="C2795" s="33"/>
      <c r="D2795" s="34">
        <f t="shared" ca="1" si="274"/>
        <v>5.6998914381988341E-2</v>
      </c>
      <c r="E2795" s="34">
        <f t="shared" ca="1" si="274"/>
        <v>0.24683138471576827</v>
      </c>
      <c r="F2795" s="33"/>
      <c r="G2795" s="33">
        <f t="shared" ca="1" si="270"/>
        <v>1</v>
      </c>
      <c r="H2795" s="33">
        <f t="shared" ca="1" si="271"/>
        <v>5</v>
      </c>
      <c r="I2795" s="33">
        <f t="shared" ca="1" si="272"/>
        <v>6</v>
      </c>
      <c r="K2795" s="33"/>
      <c r="L2795" s="33"/>
      <c r="M2795" s="33"/>
      <c r="N2795" s="33"/>
      <c r="O2795" s="33"/>
    </row>
    <row r="2796" spans="1:15" x14ac:dyDescent="0.25">
      <c r="A2796" s="33">
        <f t="shared" ca="1" si="273"/>
        <v>4</v>
      </c>
      <c r="B2796" s="33">
        <f t="shared" ca="1" si="273"/>
        <v>5</v>
      </c>
      <c r="C2796" s="33"/>
      <c r="D2796" s="34">
        <f t="shared" ca="1" si="274"/>
        <v>0.93127268584196432</v>
      </c>
      <c r="E2796" s="34">
        <f t="shared" ca="1" si="274"/>
        <v>0.49771153084051789</v>
      </c>
      <c r="F2796" s="33"/>
      <c r="G2796" s="33">
        <f t="shared" ca="1" si="270"/>
        <v>4</v>
      </c>
      <c r="H2796" s="33">
        <f t="shared" ca="1" si="271"/>
        <v>5</v>
      </c>
      <c r="I2796" s="33">
        <f t="shared" ca="1" si="272"/>
        <v>9</v>
      </c>
      <c r="K2796" s="33"/>
      <c r="L2796" s="33"/>
      <c r="M2796" s="33"/>
      <c r="N2796" s="33"/>
      <c r="O2796" s="33"/>
    </row>
    <row r="2797" spans="1:15" x14ac:dyDescent="0.25">
      <c r="A2797" s="33">
        <f t="shared" ca="1" si="273"/>
        <v>1</v>
      </c>
      <c r="B2797" s="33">
        <f t="shared" ca="1" si="273"/>
        <v>4</v>
      </c>
      <c r="C2797" s="33"/>
      <c r="D2797" s="34">
        <f t="shared" ca="1" si="274"/>
        <v>0.29802126626652703</v>
      </c>
      <c r="E2797" s="34">
        <f t="shared" ca="1" si="274"/>
        <v>0.52326696647254178</v>
      </c>
      <c r="F2797" s="33"/>
      <c r="G2797" s="33">
        <f t="shared" ca="1" si="270"/>
        <v>1</v>
      </c>
      <c r="H2797" s="33">
        <f t="shared" ca="1" si="271"/>
        <v>4</v>
      </c>
      <c r="I2797" s="33">
        <f t="shared" ca="1" si="272"/>
        <v>5</v>
      </c>
      <c r="K2797" s="33"/>
      <c r="L2797" s="33"/>
      <c r="M2797" s="33"/>
      <c r="N2797" s="33"/>
      <c r="O2797" s="33"/>
    </row>
    <row r="2798" spans="1:15" x14ac:dyDescent="0.25">
      <c r="A2798" s="33">
        <f t="shared" ca="1" si="273"/>
        <v>5</v>
      </c>
      <c r="B2798" s="33">
        <f t="shared" ca="1" si="273"/>
        <v>4</v>
      </c>
      <c r="C2798" s="33"/>
      <c r="D2798" s="34">
        <f t="shared" ca="1" si="274"/>
        <v>0.57972310105832048</v>
      </c>
      <c r="E2798" s="34">
        <f t="shared" ca="1" si="274"/>
        <v>0.38183960226928437</v>
      </c>
      <c r="F2798" s="33"/>
      <c r="G2798" s="33">
        <f t="shared" ca="1" si="270"/>
        <v>5</v>
      </c>
      <c r="H2798" s="33">
        <f t="shared" ca="1" si="271"/>
        <v>4</v>
      </c>
      <c r="I2798" s="33">
        <f t="shared" ca="1" si="272"/>
        <v>9</v>
      </c>
      <c r="K2798" s="33"/>
      <c r="L2798" s="33"/>
      <c r="M2798" s="33"/>
      <c r="N2798" s="33"/>
      <c r="O2798" s="33"/>
    </row>
    <row r="2799" spans="1:15" x14ac:dyDescent="0.25">
      <c r="A2799" s="33">
        <f t="shared" ca="1" si="273"/>
        <v>3</v>
      </c>
      <c r="B2799" s="33">
        <f t="shared" ca="1" si="273"/>
        <v>1</v>
      </c>
      <c r="C2799" s="33"/>
      <c r="D2799" s="34">
        <f t="shared" ca="1" si="274"/>
        <v>0.21689919094015697</v>
      </c>
      <c r="E2799" s="34">
        <f t="shared" ca="1" si="274"/>
        <v>0.69740585693571744</v>
      </c>
      <c r="F2799" s="33"/>
      <c r="G2799" s="33">
        <f t="shared" ca="1" si="270"/>
        <v>3</v>
      </c>
      <c r="H2799" s="33">
        <f t="shared" ca="1" si="271"/>
        <v>1</v>
      </c>
      <c r="I2799" s="33">
        <f t="shared" ca="1" si="272"/>
        <v>4</v>
      </c>
      <c r="K2799" s="33"/>
      <c r="L2799" s="33"/>
      <c r="M2799" s="33"/>
      <c r="N2799" s="33"/>
      <c r="O2799" s="33"/>
    </row>
    <row r="2800" spans="1:15" x14ac:dyDescent="0.25">
      <c r="A2800" s="33">
        <f t="shared" ca="1" si="273"/>
        <v>4</v>
      </c>
      <c r="B2800" s="33">
        <f t="shared" ca="1" si="273"/>
        <v>3</v>
      </c>
      <c r="C2800" s="33"/>
      <c r="D2800" s="34">
        <f t="shared" ca="1" si="274"/>
        <v>0.21572043933832497</v>
      </c>
      <c r="E2800" s="34">
        <f t="shared" ca="1" si="274"/>
        <v>0.56324918689383197</v>
      </c>
      <c r="F2800" s="33"/>
      <c r="G2800" s="33">
        <f t="shared" ca="1" si="270"/>
        <v>4</v>
      </c>
      <c r="H2800" s="33">
        <f t="shared" ca="1" si="271"/>
        <v>3</v>
      </c>
      <c r="I2800" s="33">
        <f t="shared" ca="1" si="272"/>
        <v>7</v>
      </c>
      <c r="K2800" s="33"/>
      <c r="L2800" s="33"/>
      <c r="M2800" s="33"/>
      <c r="N2800" s="33"/>
      <c r="O2800" s="33"/>
    </row>
    <row r="2801" spans="1:15" x14ac:dyDescent="0.25">
      <c r="A2801" s="33">
        <f t="shared" ca="1" si="273"/>
        <v>1</v>
      </c>
      <c r="B2801" s="33">
        <f t="shared" ca="1" si="273"/>
        <v>2</v>
      </c>
      <c r="C2801" s="33"/>
      <c r="D2801" s="34">
        <f t="shared" ca="1" si="274"/>
        <v>0.14858167867593897</v>
      </c>
      <c r="E2801" s="34">
        <f t="shared" ca="1" si="274"/>
        <v>0.90938562510659737</v>
      </c>
      <c r="F2801" s="33"/>
      <c r="G2801" s="33">
        <f t="shared" ca="1" si="270"/>
        <v>1</v>
      </c>
      <c r="H2801" s="33">
        <f t="shared" ca="1" si="271"/>
        <v>2</v>
      </c>
      <c r="I2801" s="33">
        <f t="shared" ca="1" si="272"/>
        <v>3</v>
      </c>
      <c r="K2801" s="33"/>
      <c r="L2801" s="33"/>
      <c r="M2801" s="33"/>
      <c r="N2801" s="33"/>
      <c r="O2801" s="33"/>
    </row>
    <row r="2802" spans="1:15" x14ac:dyDescent="0.25">
      <c r="A2802" s="33">
        <f t="shared" ca="1" si="273"/>
        <v>2</v>
      </c>
      <c r="B2802" s="33">
        <f t="shared" ca="1" si="273"/>
        <v>6</v>
      </c>
      <c r="C2802" s="33"/>
      <c r="D2802" s="34">
        <f t="shared" ca="1" si="274"/>
        <v>0.18776845210959292</v>
      </c>
      <c r="E2802" s="34">
        <f t="shared" ca="1" si="274"/>
        <v>0.91655675712288776</v>
      </c>
      <c r="F2802" s="33"/>
      <c r="G2802" s="33">
        <f t="shared" ca="1" si="270"/>
        <v>2</v>
      </c>
      <c r="H2802" s="33">
        <f t="shared" ca="1" si="271"/>
        <v>6</v>
      </c>
      <c r="I2802" s="33">
        <f t="shared" ca="1" si="272"/>
        <v>8</v>
      </c>
      <c r="K2802" s="33"/>
      <c r="L2802" s="33"/>
      <c r="M2802" s="33"/>
      <c r="N2802" s="33"/>
      <c r="O2802" s="33"/>
    </row>
    <row r="2803" spans="1:15" x14ac:dyDescent="0.25">
      <c r="A2803" s="33">
        <f t="shared" ca="1" si="273"/>
        <v>6</v>
      </c>
      <c r="B2803" s="33">
        <f t="shared" ca="1" si="273"/>
        <v>2</v>
      </c>
      <c r="C2803" s="33"/>
      <c r="D2803" s="34">
        <f t="shared" ca="1" si="274"/>
        <v>0.85465677441695564</v>
      </c>
      <c r="E2803" s="34">
        <f t="shared" ca="1" si="274"/>
        <v>0.14588885373775007</v>
      </c>
      <c r="F2803" s="33"/>
      <c r="G2803" s="33">
        <f t="shared" ca="1" si="270"/>
        <v>6</v>
      </c>
      <c r="H2803" s="33">
        <f t="shared" ca="1" si="271"/>
        <v>2</v>
      </c>
      <c r="I2803" s="33">
        <f t="shared" ca="1" si="272"/>
        <v>8</v>
      </c>
      <c r="K2803" s="33"/>
      <c r="L2803" s="33"/>
      <c r="M2803" s="33"/>
      <c r="N2803" s="33"/>
      <c r="O2803" s="33"/>
    </row>
    <row r="2804" spans="1:15" x14ac:dyDescent="0.25">
      <c r="A2804" s="33">
        <f t="shared" ca="1" si="273"/>
        <v>4</v>
      </c>
      <c r="B2804" s="33">
        <f t="shared" ca="1" si="273"/>
        <v>4</v>
      </c>
      <c r="C2804" s="33"/>
      <c r="D2804" s="34">
        <f t="shared" ca="1" si="274"/>
        <v>0.50027642411454576</v>
      </c>
      <c r="E2804" s="34">
        <f t="shared" ca="1" si="274"/>
        <v>0.50743692729864176</v>
      </c>
      <c r="F2804" s="33"/>
      <c r="G2804" s="33">
        <f t="shared" ca="1" si="270"/>
        <v>4</v>
      </c>
      <c r="H2804" s="33">
        <f t="shared" ca="1" si="271"/>
        <v>4</v>
      </c>
      <c r="I2804" s="33">
        <f t="shared" ca="1" si="272"/>
        <v>8</v>
      </c>
      <c r="K2804" s="33"/>
      <c r="L2804" s="33"/>
      <c r="M2804" s="33"/>
      <c r="N2804" s="33"/>
      <c r="O2804" s="33"/>
    </row>
    <row r="2805" spans="1:15" x14ac:dyDescent="0.25">
      <c r="A2805" s="33">
        <f t="shared" ca="1" si="273"/>
        <v>3</v>
      </c>
      <c r="B2805" s="33">
        <f t="shared" ca="1" si="273"/>
        <v>4</v>
      </c>
      <c r="C2805" s="33"/>
      <c r="D2805" s="34">
        <f t="shared" ca="1" si="274"/>
        <v>0.34728395748683083</v>
      </c>
      <c r="E2805" s="34">
        <f t="shared" ca="1" si="274"/>
        <v>0.57821938955921703</v>
      </c>
      <c r="F2805" s="33"/>
      <c r="G2805" s="33">
        <f t="shared" ca="1" si="270"/>
        <v>3</v>
      </c>
      <c r="H2805" s="33">
        <f t="shared" ca="1" si="271"/>
        <v>4</v>
      </c>
      <c r="I2805" s="33">
        <f t="shared" ca="1" si="272"/>
        <v>7</v>
      </c>
      <c r="K2805" s="33"/>
      <c r="L2805" s="33"/>
      <c r="M2805" s="33"/>
      <c r="N2805" s="33"/>
      <c r="O2805" s="33"/>
    </row>
    <row r="2806" spans="1:15" x14ac:dyDescent="0.25">
      <c r="A2806" s="33">
        <f t="shared" ca="1" si="273"/>
        <v>4</v>
      </c>
      <c r="B2806" s="33">
        <f t="shared" ca="1" si="273"/>
        <v>6</v>
      </c>
      <c r="C2806" s="33"/>
      <c r="D2806" s="34">
        <f t="shared" ca="1" si="274"/>
        <v>0.74030071401582187</v>
      </c>
      <c r="E2806" s="34">
        <f t="shared" ca="1" si="274"/>
        <v>0.64877062443100786</v>
      </c>
      <c r="F2806" s="33"/>
      <c r="G2806" s="33">
        <f t="shared" ca="1" si="270"/>
        <v>4</v>
      </c>
      <c r="H2806" s="33">
        <f t="shared" ca="1" si="271"/>
        <v>6</v>
      </c>
      <c r="I2806" s="33">
        <f t="shared" ca="1" si="272"/>
        <v>10</v>
      </c>
      <c r="K2806" s="33"/>
      <c r="L2806" s="33"/>
      <c r="M2806" s="33"/>
      <c r="N2806" s="33"/>
      <c r="O2806" s="33"/>
    </row>
    <row r="2807" spans="1:15" x14ac:dyDescent="0.25">
      <c r="A2807" s="33">
        <f t="shared" ca="1" si="273"/>
        <v>5</v>
      </c>
      <c r="B2807" s="33">
        <f t="shared" ca="1" si="273"/>
        <v>3</v>
      </c>
      <c r="C2807" s="33"/>
      <c r="D2807" s="34">
        <f t="shared" ca="1" si="274"/>
        <v>0.7454356868044687</v>
      </c>
      <c r="E2807" s="34">
        <f t="shared" ca="1" si="274"/>
        <v>0.39980907749159367</v>
      </c>
      <c r="F2807" s="33"/>
      <c r="G2807" s="33">
        <f t="shared" ca="1" si="270"/>
        <v>5</v>
      </c>
      <c r="H2807" s="33">
        <f t="shared" ca="1" si="271"/>
        <v>3</v>
      </c>
      <c r="I2807" s="33">
        <f t="shared" ca="1" si="272"/>
        <v>8</v>
      </c>
      <c r="K2807" s="33"/>
      <c r="L2807" s="33"/>
      <c r="M2807" s="33"/>
      <c r="N2807" s="33"/>
      <c r="O2807" s="33"/>
    </row>
    <row r="2808" spans="1:15" x14ac:dyDescent="0.25">
      <c r="A2808" s="33">
        <f t="shared" ca="1" si="273"/>
        <v>1</v>
      </c>
      <c r="B2808" s="33">
        <f t="shared" ca="1" si="273"/>
        <v>4</v>
      </c>
      <c r="C2808" s="33"/>
      <c r="D2808" s="34">
        <f t="shared" ca="1" si="274"/>
        <v>0.86398857538687268</v>
      </c>
      <c r="E2808" s="34">
        <f t="shared" ca="1" si="274"/>
        <v>0.49672964887208049</v>
      </c>
      <c r="F2808" s="33"/>
      <c r="G2808" s="33">
        <f t="shared" ca="1" si="270"/>
        <v>1</v>
      </c>
      <c r="H2808" s="33">
        <f t="shared" ca="1" si="271"/>
        <v>4</v>
      </c>
      <c r="I2808" s="33">
        <f t="shared" ca="1" si="272"/>
        <v>5</v>
      </c>
      <c r="K2808" s="33"/>
      <c r="L2808" s="33"/>
      <c r="M2808" s="33"/>
      <c r="N2808" s="33"/>
      <c r="O2808" s="33"/>
    </row>
    <row r="2809" spans="1:15" x14ac:dyDescent="0.25">
      <c r="A2809" s="33">
        <f t="shared" ca="1" si="273"/>
        <v>5</v>
      </c>
      <c r="B2809" s="33">
        <f t="shared" ca="1" si="273"/>
        <v>4</v>
      </c>
      <c r="C2809" s="33"/>
      <c r="D2809" s="34">
        <f t="shared" ca="1" si="274"/>
        <v>0.16785371447332598</v>
      </c>
      <c r="E2809" s="34">
        <f t="shared" ca="1" si="274"/>
        <v>0.91092965865710662</v>
      </c>
      <c r="F2809" s="33"/>
      <c r="G2809" s="33">
        <f t="shared" ca="1" si="270"/>
        <v>5</v>
      </c>
      <c r="H2809" s="33">
        <f t="shared" ca="1" si="271"/>
        <v>4</v>
      </c>
      <c r="I2809" s="33">
        <f t="shared" ca="1" si="272"/>
        <v>9</v>
      </c>
      <c r="K2809" s="33"/>
      <c r="L2809" s="33"/>
      <c r="M2809" s="33"/>
      <c r="N2809" s="33"/>
      <c r="O2809" s="33"/>
    </row>
    <row r="2810" spans="1:15" x14ac:dyDescent="0.25">
      <c r="A2810" s="33">
        <f t="shared" ca="1" si="273"/>
        <v>3</v>
      </c>
      <c r="B2810" s="33">
        <f t="shared" ca="1" si="273"/>
        <v>4</v>
      </c>
      <c r="C2810" s="33"/>
      <c r="D2810" s="34">
        <f t="shared" ca="1" si="274"/>
        <v>0.44761028271842551</v>
      </c>
      <c r="E2810" s="34">
        <f t="shared" ca="1" si="274"/>
        <v>0.3208070522395795</v>
      </c>
      <c r="F2810" s="33"/>
      <c r="G2810" s="33">
        <f t="shared" ca="1" si="270"/>
        <v>3</v>
      </c>
      <c r="H2810" s="33">
        <f t="shared" ca="1" si="271"/>
        <v>4</v>
      </c>
      <c r="I2810" s="33">
        <f t="shared" ca="1" si="272"/>
        <v>7</v>
      </c>
      <c r="K2810" s="33"/>
      <c r="L2810" s="33"/>
      <c r="M2810" s="33"/>
      <c r="N2810" s="33"/>
      <c r="O2810" s="33"/>
    </row>
    <row r="2811" spans="1:15" x14ac:dyDescent="0.25">
      <c r="A2811" s="33">
        <f t="shared" ca="1" si="273"/>
        <v>6</v>
      </c>
      <c r="B2811" s="33">
        <f t="shared" ca="1" si="273"/>
        <v>6</v>
      </c>
      <c r="C2811" s="33"/>
      <c r="D2811" s="34">
        <f t="shared" ca="1" si="274"/>
        <v>7.4843928911005997E-2</v>
      </c>
      <c r="E2811" s="34">
        <f t="shared" ca="1" si="274"/>
        <v>0.22466087936743084</v>
      </c>
      <c r="F2811" s="33"/>
      <c r="G2811" s="33">
        <f t="shared" ca="1" si="270"/>
        <v>6</v>
      </c>
      <c r="H2811" s="33">
        <f t="shared" ca="1" si="271"/>
        <v>6</v>
      </c>
      <c r="I2811" s="33">
        <f t="shared" ca="1" si="272"/>
        <v>12</v>
      </c>
      <c r="K2811" s="33"/>
      <c r="L2811" s="33"/>
      <c r="M2811" s="33"/>
      <c r="N2811" s="33"/>
      <c r="O2811" s="33"/>
    </row>
    <row r="2812" spans="1:15" x14ac:dyDescent="0.25">
      <c r="A2812" s="33">
        <f t="shared" ca="1" si="273"/>
        <v>3</v>
      </c>
      <c r="B2812" s="33">
        <f t="shared" ca="1" si="273"/>
        <v>5</v>
      </c>
      <c r="C2812" s="33"/>
      <c r="D2812" s="34">
        <f t="shared" ca="1" si="274"/>
        <v>0.78527037612662431</v>
      </c>
      <c r="E2812" s="34">
        <f t="shared" ca="1" si="274"/>
        <v>0.57752050845967495</v>
      </c>
      <c r="F2812" s="33"/>
      <c r="G2812" s="33">
        <f t="shared" ca="1" si="270"/>
        <v>3</v>
      </c>
      <c r="H2812" s="33">
        <f t="shared" ca="1" si="271"/>
        <v>5</v>
      </c>
      <c r="I2812" s="33">
        <f t="shared" ca="1" si="272"/>
        <v>8</v>
      </c>
      <c r="K2812" s="33"/>
      <c r="L2812" s="33"/>
      <c r="M2812" s="33"/>
      <c r="N2812" s="33"/>
      <c r="O2812" s="33"/>
    </row>
    <row r="2813" spans="1:15" x14ac:dyDescent="0.25">
      <c r="A2813" s="33">
        <f t="shared" ca="1" si="273"/>
        <v>4</v>
      </c>
      <c r="B2813" s="33">
        <f t="shared" ca="1" si="273"/>
        <v>4</v>
      </c>
      <c r="C2813" s="33"/>
      <c r="D2813" s="34">
        <f t="shared" ca="1" si="274"/>
        <v>0.56993354755445103</v>
      </c>
      <c r="E2813" s="34">
        <f t="shared" ca="1" si="274"/>
        <v>0.67678340884289323</v>
      </c>
      <c r="F2813" s="33"/>
      <c r="G2813" s="33">
        <f t="shared" ca="1" si="270"/>
        <v>4</v>
      </c>
      <c r="H2813" s="33">
        <f t="shared" ca="1" si="271"/>
        <v>4</v>
      </c>
      <c r="I2813" s="33">
        <f t="shared" ca="1" si="272"/>
        <v>8</v>
      </c>
      <c r="K2813" s="33"/>
      <c r="L2813" s="33"/>
      <c r="M2813" s="33"/>
      <c r="N2813" s="33"/>
      <c r="O2813" s="33"/>
    </row>
    <row r="2814" spans="1:15" x14ac:dyDescent="0.25">
      <c r="A2814" s="33">
        <f t="shared" ca="1" si="273"/>
        <v>4</v>
      </c>
      <c r="B2814" s="33">
        <f t="shared" ca="1" si="273"/>
        <v>5</v>
      </c>
      <c r="C2814" s="33"/>
      <c r="D2814" s="34">
        <f t="shared" ca="1" si="274"/>
        <v>0.56458451380329966</v>
      </c>
      <c r="E2814" s="34">
        <f t="shared" ca="1" si="274"/>
        <v>0.62395025278410599</v>
      </c>
      <c r="F2814" s="33"/>
      <c r="G2814" s="33">
        <f t="shared" ca="1" si="270"/>
        <v>4</v>
      </c>
      <c r="H2814" s="33">
        <f t="shared" ca="1" si="271"/>
        <v>5</v>
      </c>
      <c r="I2814" s="33">
        <f t="shared" ca="1" si="272"/>
        <v>9</v>
      </c>
      <c r="K2814" s="33"/>
      <c r="L2814" s="33"/>
      <c r="M2814" s="33"/>
      <c r="N2814" s="33"/>
      <c r="O2814" s="33"/>
    </row>
    <row r="2815" spans="1:15" x14ac:dyDescent="0.25">
      <c r="A2815" s="33">
        <f t="shared" ca="1" si="273"/>
        <v>1</v>
      </c>
      <c r="B2815" s="33">
        <f t="shared" ca="1" si="273"/>
        <v>4</v>
      </c>
      <c r="C2815" s="33"/>
      <c r="D2815" s="34">
        <f t="shared" ca="1" si="274"/>
        <v>0.57693710994070113</v>
      </c>
      <c r="E2815" s="34">
        <f t="shared" ca="1" si="274"/>
        <v>0.95457093294119366</v>
      </c>
      <c r="F2815" s="33"/>
      <c r="G2815" s="33">
        <f t="shared" ca="1" si="270"/>
        <v>1</v>
      </c>
      <c r="H2815" s="33">
        <f t="shared" ca="1" si="271"/>
        <v>4</v>
      </c>
      <c r="I2815" s="33">
        <f t="shared" ca="1" si="272"/>
        <v>5</v>
      </c>
      <c r="K2815" s="33"/>
      <c r="L2815" s="33"/>
      <c r="M2815" s="33"/>
      <c r="N2815" s="33"/>
      <c r="O2815" s="33"/>
    </row>
    <row r="2816" spans="1:15" x14ac:dyDescent="0.25">
      <c r="A2816" s="33">
        <f t="shared" ca="1" si="273"/>
        <v>4</v>
      </c>
      <c r="B2816" s="33">
        <f t="shared" ca="1" si="273"/>
        <v>3</v>
      </c>
      <c r="C2816" s="33"/>
      <c r="D2816" s="34">
        <f t="shared" ca="1" si="274"/>
        <v>0.3819669072463665</v>
      </c>
      <c r="E2816" s="34">
        <f t="shared" ca="1" si="274"/>
        <v>0.26068665530820612</v>
      </c>
      <c r="F2816" s="33"/>
      <c r="G2816" s="33">
        <f t="shared" ca="1" si="270"/>
        <v>4</v>
      </c>
      <c r="H2816" s="33">
        <f t="shared" ca="1" si="271"/>
        <v>3</v>
      </c>
      <c r="I2816" s="33">
        <f t="shared" ca="1" si="272"/>
        <v>7</v>
      </c>
      <c r="K2816" s="33"/>
      <c r="L2816" s="33"/>
      <c r="M2816" s="33"/>
      <c r="N2816" s="33"/>
      <c r="O2816" s="33"/>
    </row>
    <row r="2817" spans="1:15" x14ac:dyDescent="0.25">
      <c r="A2817" s="33">
        <f t="shared" ca="1" si="273"/>
        <v>1</v>
      </c>
      <c r="B2817" s="33">
        <f t="shared" ca="1" si="273"/>
        <v>5</v>
      </c>
      <c r="C2817" s="33"/>
      <c r="D2817" s="34">
        <f t="shared" ca="1" si="274"/>
        <v>0.44914763616216113</v>
      </c>
      <c r="E2817" s="34">
        <f t="shared" ca="1" si="274"/>
        <v>0.80202102458320967</v>
      </c>
      <c r="F2817" s="33"/>
      <c r="G2817" s="33">
        <f t="shared" ca="1" si="270"/>
        <v>1</v>
      </c>
      <c r="H2817" s="33">
        <f t="shared" ca="1" si="271"/>
        <v>5</v>
      </c>
      <c r="I2817" s="33">
        <f t="shared" ca="1" si="272"/>
        <v>6</v>
      </c>
      <c r="K2817" s="33"/>
      <c r="L2817" s="33"/>
      <c r="M2817" s="33"/>
      <c r="N2817" s="33"/>
      <c r="O2817" s="33"/>
    </row>
    <row r="2818" spans="1:15" x14ac:dyDescent="0.25">
      <c r="A2818" s="33">
        <f t="shared" ca="1" si="273"/>
        <v>6</v>
      </c>
      <c r="B2818" s="33">
        <f t="shared" ca="1" si="273"/>
        <v>3</v>
      </c>
      <c r="C2818" s="33"/>
      <c r="D2818" s="34">
        <f t="shared" ca="1" si="274"/>
        <v>0.18609918646403845</v>
      </c>
      <c r="E2818" s="34">
        <f t="shared" ca="1" si="274"/>
        <v>0.9130806217550067</v>
      </c>
      <c r="F2818" s="33"/>
      <c r="G2818" s="33">
        <f t="shared" ca="1" si="270"/>
        <v>6</v>
      </c>
      <c r="H2818" s="33">
        <f t="shared" ca="1" si="271"/>
        <v>3</v>
      </c>
      <c r="I2818" s="33">
        <f t="shared" ca="1" si="272"/>
        <v>9</v>
      </c>
      <c r="K2818" s="33"/>
      <c r="L2818" s="33"/>
      <c r="M2818" s="33"/>
      <c r="N2818" s="33"/>
      <c r="O2818" s="33"/>
    </row>
    <row r="2819" spans="1:15" x14ac:dyDescent="0.25">
      <c r="A2819" s="33">
        <f t="shared" ca="1" si="273"/>
        <v>3</v>
      </c>
      <c r="B2819" s="33">
        <f t="shared" ca="1" si="273"/>
        <v>4</v>
      </c>
      <c r="C2819" s="33"/>
      <c r="D2819" s="34">
        <f t="shared" ca="1" si="274"/>
        <v>0.57748281758253117</v>
      </c>
      <c r="E2819" s="34">
        <f t="shared" ca="1" si="274"/>
        <v>0.43359670184323706</v>
      </c>
      <c r="F2819" s="33"/>
      <c r="G2819" s="33">
        <f t="shared" ca="1" si="270"/>
        <v>3</v>
      </c>
      <c r="H2819" s="33">
        <f t="shared" ca="1" si="271"/>
        <v>4</v>
      </c>
      <c r="I2819" s="33">
        <f t="shared" ca="1" si="272"/>
        <v>7</v>
      </c>
      <c r="K2819" s="33"/>
      <c r="L2819" s="33"/>
      <c r="M2819" s="33"/>
      <c r="N2819" s="33"/>
      <c r="O2819" s="33"/>
    </row>
    <row r="2820" spans="1:15" x14ac:dyDescent="0.25">
      <c r="A2820" s="33">
        <f t="shared" ca="1" si="273"/>
        <v>6</v>
      </c>
      <c r="B2820" s="33">
        <f t="shared" ca="1" si="273"/>
        <v>5</v>
      </c>
      <c r="C2820" s="33"/>
      <c r="D2820" s="34">
        <f t="shared" ca="1" si="274"/>
        <v>0.62565443771105711</v>
      </c>
      <c r="E2820" s="34">
        <f t="shared" ca="1" si="274"/>
        <v>0.51316036644257146</v>
      </c>
      <c r="F2820" s="33"/>
      <c r="G2820" s="33">
        <f t="shared" ca="1" si="270"/>
        <v>6</v>
      </c>
      <c r="H2820" s="33">
        <f t="shared" ca="1" si="271"/>
        <v>5</v>
      </c>
      <c r="I2820" s="33">
        <f t="shared" ca="1" si="272"/>
        <v>11</v>
      </c>
      <c r="K2820" s="33"/>
      <c r="L2820" s="33"/>
      <c r="M2820" s="33"/>
      <c r="N2820" s="33"/>
      <c r="O2820" s="33"/>
    </row>
    <row r="2821" spans="1:15" x14ac:dyDescent="0.25">
      <c r="A2821" s="33">
        <f t="shared" ca="1" si="273"/>
        <v>1</v>
      </c>
      <c r="B2821" s="33">
        <f t="shared" ca="1" si="273"/>
        <v>3</v>
      </c>
      <c r="C2821" s="33"/>
      <c r="D2821" s="34">
        <f t="shared" ca="1" si="274"/>
        <v>0.8780949991018161</v>
      </c>
      <c r="E2821" s="34">
        <f t="shared" ca="1" si="274"/>
        <v>0.13020758430656565</v>
      </c>
      <c r="F2821" s="33"/>
      <c r="G2821" s="33">
        <f t="shared" ca="1" si="270"/>
        <v>1</v>
      </c>
      <c r="H2821" s="33">
        <f t="shared" ca="1" si="271"/>
        <v>3</v>
      </c>
      <c r="I2821" s="33">
        <f t="shared" ca="1" si="272"/>
        <v>4</v>
      </c>
      <c r="K2821" s="33"/>
      <c r="L2821" s="33"/>
      <c r="M2821" s="33"/>
      <c r="N2821" s="33"/>
      <c r="O2821" s="33"/>
    </row>
    <row r="2822" spans="1:15" x14ac:dyDescent="0.25">
      <c r="A2822" s="33">
        <f t="shared" ca="1" si="273"/>
        <v>1</v>
      </c>
      <c r="B2822" s="33">
        <f t="shared" ca="1" si="273"/>
        <v>5</v>
      </c>
      <c r="C2822" s="33"/>
      <c r="D2822" s="34">
        <f t="shared" ca="1" si="274"/>
        <v>0.61887293742905725</v>
      </c>
      <c r="E2822" s="34">
        <f t="shared" ca="1" si="274"/>
        <v>0.97904842270399395</v>
      </c>
      <c r="F2822" s="33"/>
      <c r="G2822" s="33">
        <f t="shared" ref="G2822:G2885" ca="1" si="275">IF(AND(COUNTIF($B$91:$G$91,A2822)=1,D2822&lt;=$B$90),RANDBETWEEN(1,6),A2822)</f>
        <v>1</v>
      </c>
      <c r="H2822" s="33">
        <f t="shared" ref="H2822:H2885" ca="1" si="276">IF(AND(COUNTIF($B$91:$G$91,B2822)=1,E2822&lt;=$B$90),RANDBETWEEN(1,6),B2822)</f>
        <v>5</v>
      </c>
      <c r="I2822" s="33">
        <f t="shared" ref="I2822:I2885" ca="1" si="277">SUM(G2822:H2822)</f>
        <v>6</v>
      </c>
      <c r="K2822" s="33"/>
      <c r="L2822" s="33"/>
      <c r="M2822" s="33"/>
      <c r="N2822" s="33"/>
      <c r="O2822" s="33"/>
    </row>
    <row r="2823" spans="1:15" x14ac:dyDescent="0.25">
      <c r="A2823" s="33">
        <f t="shared" ref="A2823:B2886" ca="1" si="278">RANDBETWEEN(1,6)</f>
        <v>3</v>
      </c>
      <c r="B2823" s="33">
        <f t="shared" ca="1" si="278"/>
        <v>4</v>
      </c>
      <c r="C2823" s="33"/>
      <c r="D2823" s="34">
        <f t="shared" ref="D2823:E2886" ca="1" si="279">RAND()</f>
        <v>0.60082687495678855</v>
      </c>
      <c r="E2823" s="34">
        <f t="shared" ca="1" si="279"/>
        <v>2.1324595075179364E-2</v>
      </c>
      <c r="F2823" s="33"/>
      <c r="G2823" s="33">
        <f t="shared" ca="1" si="275"/>
        <v>3</v>
      </c>
      <c r="H2823" s="33">
        <f t="shared" ca="1" si="276"/>
        <v>4</v>
      </c>
      <c r="I2823" s="33">
        <f t="shared" ca="1" si="277"/>
        <v>7</v>
      </c>
      <c r="K2823" s="33"/>
      <c r="L2823" s="33"/>
      <c r="M2823" s="33"/>
      <c r="N2823" s="33"/>
      <c r="O2823" s="33"/>
    </row>
    <row r="2824" spans="1:15" x14ac:dyDescent="0.25">
      <c r="A2824" s="33">
        <f t="shared" ca="1" si="278"/>
        <v>3</v>
      </c>
      <c r="B2824" s="33">
        <f t="shared" ca="1" si="278"/>
        <v>3</v>
      </c>
      <c r="C2824" s="33"/>
      <c r="D2824" s="34">
        <f t="shared" ca="1" si="279"/>
        <v>0.67948996797243322</v>
      </c>
      <c r="E2824" s="34">
        <f t="shared" ca="1" si="279"/>
        <v>0.19111622272233275</v>
      </c>
      <c r="F2824" s="33"/>
      <c r="G2824" s="33">
        <f t="shared" ca="1" si="275"/>
        <v>3</v>
      </c>
      <c r="H2824" s="33">
        <f t="shared" ca="1" si="276"/>
        <v>3</v>
      </c>
      <c r="I2824" s="33">
        <f t="shared" ca="1" si="277"/>
        <v>6</v>
      </c>
      <c r="K2824" s="33"/>
      <c r="L2824" s="33"/>
      <c r="M2824" s="33"/>
      <c r="N2824" s="33"/>
      <c r="O2824" s="33"/>
    </row>
    <row r="2825" spans="1:15" x14ac:dyDescent="0.25">
      <c r="A2825" s="33">
        <f t="shared" ca="1" si="278"/>
        <v>4</v>
      </c>
      <c r="B2825" s="33">
        <f t="shared" ca="1" si="278"/>
        <v>3</v>
      </c>
      <c r="C2825" s="33"/>
      <c r="D2825" s="34">
        <f t="shared" ca="1" si="279"/>
        <v>0.38572367766925864</v>
      </c>
      <c r="E2825" s="34">
        <f t="shared" ca="1" si="279"/>
        <v>0.80778864584903631</v>
      </c>
      <c r="F2825" s="33"/>
      <c r="G2825" s="33">
        <f t="shared" ca="1" si="275"/>
        <v>4</v>
      </c>
      <c r="H2825" s="33">
        <f t="shared" ca="1" si="276"/>
        <v>3</v>
      </c>
      <c r="I2825" s="33">
        <f t="shared" ca="1" si="277"/>
        <v>7</v>
      </c>
      <c r="K2825" s="33"/>
      <c r="L2825" s="33"/>
      <c r="M2825" s="33"/>
      <c r="N2825" s="33"/>
      <c r="O2825" s="33"/>
    </row>
    <row r="2826" spans="1:15" x14ac:dyDescent="0.25">
      <c r="A2826" s="33">
        <f t="shared" ca="1" si="278"/>
        <v>2</v>
      </c>
      <c r="B2826" s="33">
        <f t="shared" ca="1" si="278"/>
        <v>3</v>
      </c>
      <c r="C2826" s="33"/>
      <c r="D2826" s="34">
        <f t="shared" ca="1" si="279"/>
        <v>0.96300265243634531</v>
      </c>
      <c r="E2826" s="34">
        <f t="shared" ca="1" si="279"/>
        <v>0.78623881931274842</v>
      </c>
      <c r="F2826" s="33"/>
      <c r="G2826" s="33">
        <f t="shared" ca="1" si="275"/>
        <v>2</v>
      </c>
      <c r="H2826" s="33">
        <f t="shared" ca="1" si="276"/>
        <v>3</v>
      </c>
      <c r="I2826" s="33">
        <f t="shared" ca="1" si="277"/>
        <v>5</v>
      </c>
      <c r="K2826" s="33"/>
      <c r="L2826" s="33"/>
      <c r="M2826" s="33"/>
      <c r="N2826" s="33"/>
      <c r="O2826" s="33"/>
    </row>
    <row r="2827" spans="1:15" x14ac:dyDescent="0.25">
      <c r="A2827" s="33">
        <f t="shared" ca="1" si="278"/>
        <v>4</v>
      </c>
      <c r="B2827" s="33">
        <f t="shared" ca="1" si="278"/>
        <v>2</v>
      </c>
      <c r="C2827" s="33"/>
      <c r="D2827" s="34">
        <f t="shared" ca="1" si="279"/>
        <v>0.53624076889294747</v>
      </c>
      <c r="E2827" s="34">
        <f t="shared" ca="1" si="279"/>
        <v>0.26149168562976466</v>
      </c>
      <c r="F2827" s="33"/>
      <c r="G2827" s="33">
        <f t="shared" ca="1" si="275"/>
        <v>4</v>
      </c>
      <c r="H2827" s="33">
        <f t="shared" ca="1" si="276"/>
        <v>2</v>
      </c>
      <c r="I2827" s="33">
        <f t="shared" ca="1" si="277"/>
        <v>6</v>
      </c>
      <c r="K2827" s="33"/>
      <c r="L2827" s="33"/>
      <c r="M2827" s="33"/>
      <c r="N2827" s="33"/>
      <c r="O2827" s="33"/>
    </row>
    <row r="2828" spans="1:15" x14ac:dyDescent="0.25">
      <c r="A2828" s="33">
        <f t="shared" ca="1" si="278"/>
        <v>3</v>
      </c>
      <c r="B2828" s="33">
        <f t="shared" ca="1" si="278"/>
        <v>4</v>
      </c>
      <c r="C2828" s="33"/>
      <c r="D2828" s="34">
        <f t="shared" ca="1" si="279"/>
        <v>0.39031168641229841</v>
      </c>
      <c r="E2828" s="34">
        <f t="shared" ca="1" si="279"/>
        <v>0.60748332163860774</v>
      </c>
      <c r="F2828" s="33"/>
      <c r="G2828" s="33">
        <f t="shared" ca="1" si="275"/>
        <v>3</v>
      </c>
      <c r="H2828" s="33">
        <f t="shared" ca="1" si="276"/>
        <v>4</v>
      </c>
      <c r="I2828" s="33">
        <f t="shared" ca="1" si="277"/>
        <v>7</v>
      </c>
      <c r="K2828" s="33"/>
      <c r="L2828" s="33"/>
      <c r="M2828" s="33"/>
      <c r="N2828" s="33"/>
      <c r="O2828" s="33"/>
    </row>
    <row r="2829" spans="1:15" x14ac:dyDescent="0.25">
      <c r="A2829" s="33">
        <f t="shared" ca="1" si="278"/>
        <v>2</v>
      </c>
      <c r="B2829" s="33">
        <f t="shared" ca="1" si="278"/>
        <v>4</v>
      </c>
      <c r="C2829" s="33"/>
      <c r="D2829" s="34">
        <f t="shared" ca="1" si="279"/>
        <v>0.44718322324786741</v>
      </c>
      <c r="E2829" s="34">
        <f t="shared" ca="1" si="279"/>
        <v>0.55278819824634662</v>
      </c>
      <c r="F2829" s="33"/>
      <c r="G2829" s="33">
        <f t="shared" ca="1" si="275"/>
        <v>2</v>
      </c>
      <c r="H2829" s="33">
        <f t="shared" ca="1" si="276"/>
        <v>4</v>
      </c>
      <c r="I2829" s="33">
        <f t="shared" ca="1" si="277"/>
        <v>6</v>
      </c>
      <c r="K2829" s="33"/>
      <c r="L2829" s="33"/>
      <c r="M2829" s="33"/>
      <c r="N2829" s="33"/>
      <c r="O2829" s="33"/>
    </row>
    <row r="2830" spans="1:15" x14ac:dyDescent="0.25">
      <c r="A2830" s="33">
        <f t="shared" ca="1" si="278"/>
        <v>2</v>
      </c>
      <c r="B2830" s="33">
        <f t="shared" ca="1" si="278"/>
        <v>4</v>
      </c>
      <c r="C2830" s="33"/>
      <c r="D2830" s="34">
        <f t="shared" ca="1" si="279"/>
        <v>0.49479479056276043</v>
      </c>
      <c r="E2830" s="34">
        <f t="shared" ca="1" si="279"/>
        <v>0.76354755402614127</v>
      </c>
      <c r="F2830" s="33"/>
      <c r="G2830" s="33">
        <f t="shared" ca="1" si="275"/>
        <v>2</v>
      </c>
      <c r="H2830" s="33">
        <f t="shared" ca="1" si="276"/>
        <v>4</v>
      </c>
      <c r="I2830" s="33">
        <f t="shared" ca="1" si="277"/>
        <v>6</v>
      </c>
      <c r="K2830" s="33"/>
      <c r="L2830" s="33"/>
      <c r="M2830" s="33"/>
      <c r="N2830" s="33"/>
      <c r="O2830" s="33"/>
    </row>
    <row r="2831" spans="1:15" x14ac:dyDescent="0.25">
      <c r="A2831" s="33">
        <f t="shared" ca="1" si="278"/>
        <v>4</v>
      </c>
      <c r="B2831" s="33">
        <f t="shared" ca="1" si="278"/>
        <v>5</v>
      </c>
      <c r="C2831" s="33"/>
      <c r="D2831" s="34">
        <f t="shared" ca="1" si="279"/>
        <v>4.6296551478863579E-2</v>
      </c>
      <c r="E2831" s="34">
        <f t="shared" ca="1" si="279"/>
        <v>0.65376539334091166</v>
      </c>
      <c r="F2831" s="33"/>
      <c r="G2831" s="33">
        <f t="shared" ca="1" si="275"/>
        <v>4</v>
      </c>
      <c r="H2831" s="33">
        <f t="shared" ca="1" si="276"/>
        <v>5</v>
      </c>
      <c r="I2831" s="33">
        <f t="shared" ca="1" si="277"/>
        <v>9</v>
      </c>
      <c r="K2831" s="33"/>
      <c r="L2831" s="33"/>
      <c r="M2831" s="33"/>
      <c r="N2831" s="33"/>
      <c r="O2831" s="33"/>
    </row>
    <row r="2832" spans="1:15" x14ac:dyDescent="0.25">
      <c r="A2832" s="33">
        <f t="shared" ca="1" si="278"/>
        <v>6</v>
      </c>
      <c r="B2832" s="33">
        <f t="shared" ca="1" si="278"/>
        <v>5</v>
      </c>
      <c r="C2832" s="33"/>
      <c r="D2832" s="34">
        <f t="shared" ca="1" si="279"/>
        <v>0.48772800782466019</v>
      </c>
      <c r="E2832" s="34">
        <f t="shared" ca="1" si="279"/>
        <v>0.62956166549932968</v>
      </c>
      <c r="F2832" s="33"/>
      <c r="G2832" s="33">
        <f t="shared" ca="1" si="275"/>
        <v>6</v>
      </c>
      <c r="H2832" s="33">
        <f t="shared" ca="1" si="276"/>
        <v>5</v>
      </c>
      <c r="I2832" s="33">
        <f t="shared" ca="1" si="277"/>
        <v>11</v>
      </c>
      <c r="K2832" s="33"/>
      <c r="L2832" s="33"/>
      <c r="M2832" s="33"/>
      <c r="N2832" s="33"/>
      <c r="O2832" s="33"/>
    </row>
    <row r="2833" spans="1:15" x14ac:dyDescent="0.25">
      <c r="A2833" s="33">
        <f t="shared" ca="1" si="278"/>
        <v>5</v>
      </c>
      <c r="B2833" s="33">
        <f t="shared" ca="1" si="278"/>
        <v>4</v>
      </c>
      <c r="C2833" s="33"/>
      <c r="D2833" s="34">
        <f t="shared" ca="1" si="279"/>
        <v>0.3778443080007835</v>
      </c>
      <c r="E2833" s="34">
        <f t="shared" ca="1" si="279"/>
        <v>0.53397248300592492</v>
      </c>
      <c r="F2833" s="33"/>
      <c r="G2833" s="33">
        <f t="shared" ca="1" si="275"/>
        <v>5</v>
      </c>
      <c r="H2833" s="33">
        <f t="shared" ca="1" si="276"/>
        <v>4</v>
      </c>
      <c r="I2833" s="33">
        <f t="shared" ca="1" si="277"/>
        <v>9</v>
      </c>
      <c r="K2833" s="33"/>
      <c r="L2833" s="33"/>
      <c r="M2833" s="33"/>
      <c r="N2833" s="33"/>
      <c r="O2833" s="33"/>
    </row>
    <row r="2834" spans="1:15" x14ac:dyDescent="0.25">
      <c r="A2834" s="33">
        <f t="shared" ca="1" si="278"/>
        <v>4</v>
      </c>
      <c r="B2834" s="33">
        <f t="shared" ca="1" si="278"/>
        <v>2</v>
      </c>
      <c r="C2834" s="33"/>
      <c r="D2834" s="34">
        <f t="shared" ca="1" si="279"/>
        <v>0.67714935424036493</v>
      </c>
      <c r="E2834" s="34">
        <f t="shared" ca="1" si="279"/>
        <v>2.0425095277427641E-3</v>
      </c>
      <c r="F2834" s="33"/>
      <c r="G2834" s="33">
        <f t="shared" ca="1" si="275"/>
        <v>4</v>
      </c>
      <c r="H2834" s="33">
        <f t="shared" ca="1" si="276"/>
        <v>2</v>
      </c>
      <c r="I2834" s="33">
        <f t="shared" ca="1" si="277"/>
        <v>6</v>
      </c>
      <c r="K2834" s="33"/>
      <c r="L2834" s="33"/>
      <c r="M2834" s="33"/>
      <c r="N2834" s="33"/>
      <c r="O2834" s="33"/>
    </row>
    <row r="2835" spans="1:15" x14ac:dyDescent="0.25">
      <c r="A2835" s="33">
        <f t="shared" ca="1" si="278"/>
        <v>1</v>
      </c>
      <c r="B2835" s="33">
        <f t="shared" ca="1" si="278"/>
        <v>5</v>
      </c>
      <c r="C2835" s="33"/>
      <c r="D2835" s="34">
        <f t="shared" ca="1" si="279"/>
        <v>0.77969731378627871</v>
      </c>
      <c r="E2835" s="34">
        <f t="shared" ca="1" si="279"/>
        <v>1.9939756610655945E-2</v>
      </c>
      <c r="F2835" s="33"/>
      <c r="G2835" s="33">
        <f t="shared" ca="1" si="275"/>
        <v>1</v>
      </c>
      <c r="H2835" s="33">
        <f t="shared" ca="1" si="276"/>
        <v>5</v>
      </c>
      <c r="I2835" s="33">
        <f t="shared" ca="1" si="277"/>
        <v>6</v>
      </c>
      <c r="K2835" s="33"/>
      <c r="L2835" s="33"/>
      <c r="M2835" s="33"/>
      <c r="N2835" s="33"/>
      <c r="O2835" s="33"/>
    </row>
    <row r="2836" spans="1:15" x14ac:dyDescent="0.25">
      <c r="A2836" s="33">
        <f t="shared" ca="1" si="278"/>
        <v>1</v>
      </c>
      <c r="B2836" s="33">
        <f t="shared" ca="1" si="278"/>
        <v>6</v>
      </c>
      <c r="C2836" s="33"/>
      <c r="D2836" s="34">
        <f t="shared" ca="1" si="279"/>
        <v>0.46559146020847708</v>
      </c>
      <c r="E2836" s="34">
        <f t="shared" ca="1" si="279"/>
        <v>0.74574337372987032</v>
      </c>
      <c r="F2836" s="33"/>
      <c r="G2836" s="33">
        <f t="shared" ca="1" si="275"/>
        <v>1</v>
      </c>
      <c r="H2836" s="33">
        <f t="shared" ca="1" si="276"/>
        <v>6</v>
      </c>
      <c r="I2836" s="33">
        <f t="shared" ca="1" si="277"/>
        <v>7</v>
      </c>
      <c r="K2836" s="33"/>
      <c r="L2836" s="33"/>
      <c r="M2836" s="33"/>
      <c r="N2836" s="33"/>
      <c r="O2836" s="33"/>
    </row>
    <row r="2837" spans="1:15" x14ac:dyDescent="0.25">
      <c r="A2837" s="33">
        <f t="shared" ca="1" si="278"/>
        <v>3</v>
      </c>
      <c r="B2837" s="33">
        <f t="shared" ca="1" si="278"/>
        <v>5</v>
      </c>
      <c r="C2837" s="33"/>
      <c r="D2837" s="34">
        <f t="shared" ca="1" si="279"/>
        <v>0.10008884299307719</v>
      </c>
      <c r="E2837" s="34">
        <f t="shared" ca="1" si="279"/>
        <v>0.54113312280202941</v>
      </c>
      <c r="F2837" s="33"/>
      <c r="G2837" s="33">
        <f t="shared" ca="1" si="275"/>
        <v>3</v>
      </c>
      <c r="H2837" s="33">
        <f t="shared" ca="1" si="276"/>
        <v>5</v>
      </c>
      <c r="I2837" s="33">
        <f t="shared" ca="1" si="277"/>
        <v>8</v>
      </c>
      <c r="K2837" s="33"/>
      <c r="L2837" s="33"/>
      <c r="M2837" s="33"/>
      <c r="N2837" s="33"/>
      <c r="O2837" s="33"/>
    </row>
    <row r="2838" spans="1:15" x14ac:dyDescent="0.25">
      <c r="A2838" s="33">
        <f t="shared" ca="1" si="278"/>
        <v>2</v>
      </c>
      <c r="B2838" s="33">
        <f t="shared" ca="1" si="278"/>
        <v>5</v>
      </c>
      <c r="C2838" s="33"/>
      <c r="D2838" s="34">
        <f t="shared" ca="1" si="279"/>
        <v>0.93191911803538718</v>
      </c>
      <c r="E2838" s="34">
        <f t="shared" ca="1" si="279"/>
        <v>0.79000010363166606</v>
      </c>
      <c r="F2838" s="33"/>
      <c r="G2838" s="33">
        <f t="shared" ca="1" si="275"/>
        <v>2</v>
      </c>
      <c r="H2838" s="33">
        <f t="shared" ca="1" si="276"/>
        <v>5</v>
      </c>
      <c r="I2838" s="33">
        <f t="shared" ca="1" si="277"/>
        <v>7</v>
      </c>
      <c r="K2838" s="33"/>
      <c r="L2838" s="33"/>
      <c r="M2838" s="33"/>
      <c r="N2838" s="33"/>
      <c r="O2838" s="33"/>
    </row>
    <row r="2839" spans="1:15" x14ac:dyDescent="0.25">
      <c r="A2839" s="33">
        <f t="shared" ca="1" si="278"/>
        <v>6</v>
      </c>
      <c r="B2839" s="33">
        <f t="shared" ca="1" si="278"/>
        <v>2</v>
      </c>
      <c r="C2839" s="33"/>
      <c r="D2839" s="34">
        <f t="shared" ca="1" si="279"/>
        <v>7.0709496945264627E-2</v>
      </c>
      <c r="E2839" s="34">
        <f t="shared" ca="1" si="279"/>
        <v>0.17846551994446358</v>
      </c>
      <c r="F2839" s="33"/>
      <c r="G2839" s="33">
        <f t="shared" ca="1" si="275"/>
        <v>6</v>
      </c>
      <c r="H2839" s="33">
        <f t="shared" ca="1" si="276"/>
        <v>2</v>
      </c>
      <c r="I2839" s="33">
        <f t="shared" ca="1" si="277"/>
        <v>8</v>
      </c>
      <c r="K2839" s="33"/>
      <c r="L2839" s="33"/>
      <c r="M2839" s="33"/>
      <c r="N2839" s="33"/>
      <c r="O2839" s="33"/>
    </row>
    <row r="2840" spans="1:15" x14ac:dyDescent="0.25">
      <c r="A2840" s="33">
        <f t="shared" ca="1" si="278"/>
        <v>4</v>
      </c>
      <c r="B2840" s="33">
        <f t="shared" ca="1" si="278"/>
        <v>6</v>
      </c>
      <c r="C2840" s="33"/>
      <c r="D2840" s="34">
        <f t="shared" ca="1" si="279"/>
        <v>0.57694284670558138</v>
      </c>
      <c r="E2840" s="34">
        <f t="shared" ca="1" si="279"/>
        <v>0.94864027421641828</v>
      </c>
      <c r="F2840" s="33"/>
      <c r="G2840" s="33">
        <f t="shared" ca="1" si="275"/>
        <v>4</v>
      </c>
      <c r="H2840" s="33">
        <f t="shared" ca="1" si="276"/>
        <v>6</v>
      </c>
      <c r="I2840" s="33">
        <f t="shared" ca="1" si="277"/>
        <v>10</v>
      </c>
      <c r="K2840" s="33"/>
      <c r="L2840" s="33"/>
      <c r="M2840" s="33"/>
      <c r="N2840" s="33"/>
      <c r="O2840" s="33"/>
    </row>
    <row r="2841" spans="1:15" x14ac:dyDescent="0.25">
      <c r="A2841" s="33">
        <f t="shared" ca="1" si="278"/>
        <v>6</v>
      </c>
      <c r="B2841" s="33">
        <f t="shared" ca="1" si="278"/>
        <v>5</v>
      </c>
      <c r="C2841" s="33"/>
      <c r="D2841" s="34">
        <f t="shared" ca="1" si="279"/>
        <v>0.93621967969331266</v>
      </c>
      <c r="E2841" s="34">
        <f t="shared" ca="1" si="279"/>
        <v>0.62926056401606489</v>
      </c>
      <c r="F2841" s="33"/>
      <c r="G2841" s="33">
        <f t="shared" ca="1" si="275"/>
        <v>6</v>
      </c>
      <c r="H2841" s="33">
        <f t="shared" ca="1" si="276"/>
        <v>5</v>
      </c>
      <c r="I2841" s="33">
        <f t="shared" ca="1" si="277"/>
        <v>11</v>
      </c>
      <c r="K2841" s="33"/>
      <c r="L2841" s="33"/>
      <c r="M2841" s="33"/>
      <c r="N2841" s="33"/>
      <c r="O2841" s="33"/>
    </row>
    <row r="2842" spans="1:15" x14ac:dyDescent="0.25">
      <c r="A2842" s="33">
        <f t="shared" ca="1" si="278"/>
        <v>6</v>
      </c>
      <c r="B2842" s="33">
        <f t="shared" ca="1" si="278"/>
        <v>2</v>
      </c>
      <c r="C2842" s="33"/>
      <c r="D2842" s="34">
        <f t="shared" ca="1" si="279"/>
        <v>0.85938683194203036</v>
      </c>
      <c r="E2842" s="34">
        <f t="shared" ca="1" si="279"/>
        <v>0.94070283535497812</v>
      </c>
      <c r="F2842" s="33"/>
      <c r="G2842" s="33">
        <f t="shared" ca="1" si="275"/>
        <v>6</v>
      </c>
      <c r="H2842" s="33">
        <f t="shared" ca="1" si="276"/>
        <v>2</v>
      </c>
      <c r="I2842" s="33">
        <f t="shared" ca="1" si="277"/>
        <v>8</v>
      </c>
      <c r="K2842" s="33"/>
      <c r="L2842" s="33"/>
      <c r="M2842" s="33"/>
      <c r="N2842" s="33"/>
      <c r="O2842" s="33"/>
    </row>
    <row r="2843" spans="1:15" x14ac:dyDescent="0.25">
      <c r="A2843" s="33">
        <f t="shared" ca="1" si="278"/>
        <v>4</v>
      </c>
      <c r="B2843" s="33">
        <f t="shared" ca="1" si="278"/>
        <v>2</v>
      </c>
      <c r="C2843" s="33"/>
      <c r="D2843" s="34">
        <f t="shared" ca="1" si="279"/>
        <v>0.14047761946783477</v>
      </c>
      <c r="E2843" s="34">
        <f t="shared" ca="1" si="279"/>
        <v>0.94332580243536202</v>
      </c>
      <c r="F2843" s="33"/>
      <c r="G2843" s="33">
        <f t="shared" ca="1" si="275"/>
        <v>4</v>
      </c>
      <c r="H2843" s="33">
        <f t="shared" ca="1" si="276"/>
        <v>2</v>
      </c>
      <c r="I2843" s="33">
        <f t="shared" ca="1" si="277"/>
        <v>6</v>
      </c>
      <c r="K2843" s="33"/>
      <c r="L2843" s="33"/>
      <c r="M2843" s="33"/>
      <c r="N2843" s="33"/>
      <c r="O2843" s="33"/>
    </row>
    <row r="2844" spans="1:15" x14ac:dyDescent="0.25">
      <c r="A2844" s="33">
        <f t="shared" ca="1" si="278"/>
        <v>5</v>
      </c>
      <c r="B2844" s="33">
        <f t="shared" ca="1" si="278"/>
        <v>5</v>
      </c>
      <c r="C2844" s="33"/>
      <c r="D2844" s="34">
        <f t="shared" ca="1" si="279"/>
        <v>0.76564264917877201</v>
      </c>
      <c r="E2844" s="34">
        <f t="shared" ca="1" si="279"/>
        <v>3.8511688396542731E-2</v>
      </c>
      <c r="F2844" s="33"/>
      <c r="G2844" s="33">
        <f t="shared" ca="1" si="275"/>
        <v>5</v>
      </c>
      <c r="H2844" s="33">
        <f t="shared" ca="1" si="276"/>
        <v>5</v>
      </c>
      <c r="I2844" s="33">
        <f t="shared" ca="1" si="277"/>
        <v>10</v>
      </c>
      <c r="K2844" s="33"/>
      <c r="L2844" s="33"/>
      <c r="M2844" s="33"/>
      <c r="N2844" s="33"/>
      <c r="O2844" s="33"/>
    </row>
    <row r="2845" spans="1:15" x14ac:dyDescent="0.25">
      <c r="A2845" s="33">
        <f t="shared" ca="1" si="278"/>
        <v>4</v>
      </c>
      <c r="B2845" s="33">
        <f t="shared" ca="1" si="278"/>
        <v>1</v>
      </c>
      <c r="C2845" s="33"/>
      <c r="D2845" s="34">
        <f t="shared" ca="1" si="279"/>
        <v>0.98739507952692274</v>
      </c>
      <c r="E2845" s="34">
        <f t="shared" ca="1" si="279"/>
        <v>3.5324132985806056E-2</v>
      </c>
      <c r="F2845" s="33"/>
      <c r="G2845" s="33">
        <f t="shared" ca="1" si="275"/>
        <v>4</v>
      </c>
      <c r="H2845" s="33">
        <f t="shared" ca="1" si="276"/>
        <v>1</v>
      </c>
      <c r="I2845" s="33">
        <f t="shared" ca="1" si="277"/>
        <v>5</v>
      </c>
      <c r="K2845" s="33"/>
      <c r="L2845" s="33"/>
      <c r="M2845" s="33"/>
      <c r="N2845" s="33"/>
      <c r="O2845" s="33"/>
    </row>
    <row r="2846" spans="1:15" x14ac:dyDescent="0.25">
      <c r="A2846" s="33">
        <f t="shared" ca="1" si="278"/>
        <v>4</v>
      </c>
      <c r="B2846" s="33">
        <f t="shared" ca="1" si="278"/>
        <v>1</v>
      </c>
      <c r="C2846" s="33"/>
      <c r="D2846" s="34">
        <f t="shared" ca="1" si="279"/>
        <v>0.56686683506999735</v>
      </c>
      <c r="E2846" s="34">
        <f t="shared" ca="1" si="279"/>
        <v>2.9567841317123311E-2</v>
      </c>
      <c r="F2846" s="33"/>
      <c r="G2846" s="33">
        <f t="shared" ca="1" si="275"/>
        <v>4</v>
      </c>
      <c r="H2846" s="33">
        <f t="shared" ca="1" si="276"/>
        <v>1</v>
      </c>
      <c r="I2846" s="33">
        <f t="shared" ca="1" si="277"/>
        <v>5</v>
      </c>
      <c r="K2846" s="33"/>
      <c r="L2846" s="33"/>
      <c r="M2846" s="33"/>
      <c r="N2846" s="33"/>
      <c r="O2846" s="33"/>
    </row>
    <row r="2847" spans="1:15" x14ac:dyDescent="0.25">
      <c r="A2847" s="33">
        <f t="shared" ca="1" si="278"/>
        <v>1</v>
      </c>
      <c r="B2847" s="33">
        <f t="shared" ca="1" si="278"/>
        <v>3</v>
      </c>
      <c r="C2847" s="33"/>
      <c r="D2847" s="34">
        <f t="shared" ca="1" si="279"/>
        <v>0.56530244640271843</v>
      </c>
      <c r="E2847" s="34">
        <f t="shared" ca="1" si="279"/>
        <v>4.957211679475193E-2</v>
      </c>
      <c r="F2847" s="33"/>
      <c r="G2847" s="33">
        <f t="shared" ca="1" si="275"/>
        <v>1</v>
      </c>
      <c r="H2847" s="33">
        <f t="shared" ca="1" si="276"/>
        <v>3</v>
      </c>
      <c r="I2847" s="33">
        <f t="shared" ca="1" si="277"/>
        <v>4</v>
      </c>
      <c r="K2847" s="33"/>
      <c r="L2847" s="33"/>
      <c r="M2847" s="33"/>
      <c r="N2847" s="33"/>
      <c r="O2847" s="33"/>
    </row>
    <row r="2848" spans="1:15" x14ac:dyDescent="0.25">
      <c r="A2848" s="33">
        <f t="shared" ca="1" si="278"/>
        <v>1</v>
      </c>
      <c r="B2848" s="33">
        <f t="shared" ca="1" si="278"/>
        <v>2</v>
      </c>
      <c r="C2848" s="33"/>
      <c r="D2848" s="34">
        <f t="shared" ca="1" si="279"/>
        <v>0.40900184266010797</v>
      </c>
      <c r="E2848" s="34">
        <f t="shared" ca="1" si="279"/>
        <v>0.88824410151776068</v>
      </c>
      <c r="F2848" s="33"/>
      <c r="G2848" s="33">
        <f t="shared" ca="1" si="275"/>
        <v>1</v>
      </c>
      <c r="H2848" s="33">
        <f t="shared" ca="1" si="276"/>
        <v>2</v>
      </c>
      <c r="I2848" s="33">
        <f t="shared" ca="1" si="277"/>
        <v>3</v>
      </c>
      <c r="K2848" s="33"/>
      <c r="L2848" s="33"/>
      <c r="M2848" s="33"/>
      <c r="N2848" s="33"/>
      <c r="O2848" s="33"/>
    </row>
    <row r="2849" spans="1:15" x14ac:dyDescent="0.25">
      <c r="A2849" s="33">
        <f t="shared" ca="1" si="278"/>
        <v>6</v>
      </c>
      <c r="B2849" s="33">
        <f t="shared" ca="1" si="278"/>
        <v>5</v>
      </c>
      <c r="C2849" s="33"/>
      <c r="D2849" s="34">
        <f t="shared" ca="1" si="279"/>
        <v>0.67786386579283442</v>
      </c>
      <c r="E2849" s="34">
        <f t="shared" ca="1" si="279"/>
        <v>0.44662196383305475</v>
      </c>
      <c r="F2849" s="33"/>
      <c r="G2849" s="33">
        <f t="shared" ca="1" si="275"/>
        <v>6</v>
      </c>
      <c r="H2849" s="33">
        <f t="shared" ca="1" si="276"/>
        <v>5</v>
      </c>
      <c r="I2849" s="33">
        <f t="shared" ca="1" si="277"/>
        <v>11</v>
      </c>
      <c r="K2849" s="33"/>
      <c r="L2849" s="33"/>
      <c r="M2849" s="33"/>
      <c r="N2849" s="33"/>
      <c r="O2849" s="33"/>
    </row>
    <row r="2850" spans="1:15" x14ac:dyDescent="0.25">
      <c r="A2850" s="33">
        <f t="shared" ca="1" si="278"/>
        <v>6</v>
      </c>
      <c r="B2850" s="33">
        <f t="shared" ca="1" si="278"/>
        <v>3</v>
      </c>
      <c r="C2850" s="33"/>
      <c r="D2850" s="34">
        <f t="shared" ca="1" si="279"/>
        <v>5.7428487580250209E-2</v>
      </c>
      <c r="E2850" s="34">
        <f t="shared" ca="1" si="279"/>
        <v>0.20270765302254334</v>
      </c>
      <c r="F2850" s="33"/>
      <c r="G2850" s="33">
        <f t="shared" ca="1" si="275"/>
        <v>6</v>
      </c>
      <c r="H2850" s="33">
        <f t="shared" ca="1" si="276"/>
        <v>3</v>
      </c>
      <c r="I2850" s="33">
        <f t="shared" ca="1" si="277"/>
        <v>9</v>
      </c>
      <c r="K2850" s="33"/>
      <c r="L2850" s="33"/>
      <c r="M2850" s="33"/>
      <c r="N2850" s="33"/>
      <c r="O2850" s="33"/>
    </row>
    <row r="2851" spans="1:15" x14ac:dyDescent="0.25">
      <c r="A2851" s="33">
        <f t="shared" ca="1" si="278"/>
        <v>3</v>
      </c>
      <c r="B2851" s="33">
        <f t="shared" ca="1" si="278"/>
        <v>4</v>
      </c>
      <c r="C2851" s="33"/>
      <c r="D2851" s="34">
        <f t="shared" ca="1" si="279"/>
        <v>0.65027902443950969</v>
      </c>
      <c r="E2851" s="34">
        <f t="shared" ca="1" si="279"/>
        <v>0.67117693911554821</v>
      </c>
      <c r="F2851" s="33"/>
      <c r="G2851" s="33">
        <f t="shared" ca="1" si="275"/>
        <v>3</v>
      </c>
      <c r="H2851" s="33">
        <f t="shared" ca="1" si="276"/>
        <v>4</v>
      </c>
      <c r="I2851" s="33">
        <f t="shared" ca="1" si="277"/>
        <v>7</v>
      </c>
      <c r="K2851" s="33"/>
      <c r="L2851" s="33"/>
      <c r="M2851" s="33"/>
      <c r="N2851" s="33"/>
      <c r="O2851" s="33"/>
    </row>
    <row r="2852" spans="1:15" x14ac:dyDescent="0.25">
      <c r="A2852" s="33">
        <f t="shared" ca="1" si="278"/>
        <v>4</v>
      </c>
      <c r="B2852" s="33">
        <f t="shared" ca="1" si="278"/>
        <v>2</v>
      </c>
      <c r="C2852" s="33"/>
      <c r="D2852" s="34">
        <f t="shared" ca="1" si="279"/>
        <v>0.59607643886814654</v>
      </c>
      <c r="E2852" s="34">
        <f t="shared" ca="1" si="279"/>
        <v>0.76538259888150573</v>
      </c>
      <c r="F2852" s="33"/>
      <c r="G2852" s="33">
        <f t="shared" ca="1" si="275"/>
        <v>4</v>
      </c>
      <c r="H2852" s="33">
        <f t="shared" ca="1" si="276"/>
        <v>2</v>
      </c>
      <c r="I2852" s="33">
        <f t="shared" ca="1" si="277"/>
        <v>6</v>
      </c>
      <c r="K2852" s="33"/>
      <c r="L2852" s="33"/>
      <c r="M2852" s="33"/>
      <c r="N2852" s="33"/>
      <c r="O2852" s="33"/>
    </row>
    <row r="2853" spans="1:15" x14ac:dyDescent="0.25">
      <c r="A2853" s="33">
        <f t="shared" ca="1" si="278"/>
        <v>3</v>
      </c>
      <c r="B2853" s="33">
        <f t="shared" ca="1" si="278"/>
        <v>5</v>
      </c>
      <c r="C2853" s="33"/>
      <c r="D2853" s="34">
        <f t="shared" ca="1" si="279"/>
        <v>0.9338616683219374</v>
      </c>
      <c r="E2853" s="34">
        <f t="shared" ca="1" si="279"/>
        <v>0.29572838463542905</v>
      </c>
      <c r="F2853" s="33"/>
      <c r="G2853" s="33">
        <f t="shared" ca="1" si="275"/>
        <v>3</v>
      </c>
      <c r="H2853" s="33">
        <f t="shared" ca="1" si="276"/>
        <v>5</v>
      </c>
      <c r="I2853" s="33">
        <f t="shared" ca="1" si="277"/>
        <v>8</v>
      </c>
      <c r="K2853" s="33"/>
      <c r="L2853" s="33"/>
      <c r="M2853" s="33"/>
      <c r="N2853" s="33"/>
      <c r="O2853" s="33"/>
    </row>
    <row r="2854" spans="1:15" x14ac:dyDescent="0.25">
      <c r="A2854" s="33">
        <f t="shared" ca="1" si="278"/>
        <v>5</v>
      </c>
      <c r="B2854" s="33">
        <f t="shared" ca="1" si="278"/>
        <v>6</v>
      </c>
      <c r="C2854" s="33"/>
      <c r="D2854" s="34">
        <f t="shared" ca="1" si="279"/>
        <v>0.88087459333884888</v>
      </c>
      <c r="E2854" s="34">
        <f t="shared" ca="1" si="279"/>
        <v>0.6433724835001412</v>
      </c>
      <c r="F2854" s="33"/>
      <c r="G2854" s="33">
        <f t="shared" ca="1" si="275"/>
        <v>5</v>
      </c>
      <c r="H2854" s="33">
        <f t="shared" ca="1" si="276"/>
        <v>6</v>
      </c>
      <c r="I2854" s="33">
        <f t="shared" ca="1" si="277"/>
        <v>11</v>
      </c>
      <c r="K2854" s="33"/>
      <c r="L2854" s="33"/>
      <c r="M2854" s="33"/>
      <c r="N2854" s="33"/>
      <c r="O2854" s="33"/>
    </row>
    <row r="2855" spans="1:15" x14ac:dyDescent="0.25">
      <c r="A2855" s="33">
        <f t="shared" ca="1" si="278"/>
        <v>1</v>
      </c>
      <c r="B2855" s="33">
        <f t="shared" ca="1" si="278"/>
        <v>1</v>
      </c>
      <c r="C2855" s="33"/>
      <c r="D2855" s="34">
        <f t="shared" ca="1" si="279"/>
        <v>0.42431349218279013</v>
      </c>
      <c r="E2855" s="34">
        <f t="shared" ca="1" si="279"/>
        <v>0.41018445217288624</v>
      </c>
      <c r="F2855" s="33"/>
      <c r="G2855" s="33">
        <f t="shared" ca="1" si="275"/>
        <v>1</v>
      </c>
      <c r="H2855" s="33">
        <f t="shared" ca="1" si="276"/>
        <v>1</v>
      </c>
      <c r="I2855" s="33">
        <f t="shared" ca="1" si="277"/>
        <v>2</v>
      </c>
      <c r="K2855" s="33"/>
      <c r="L2855" s="33"/>
      <c r="M2855" s="33"/>
      <c r="N2855" s="33"/>
      <c r="O2855" s="33"/>
    </row>
    <row r="2856" spans="1:15" x14ac:dyDescent="0.25">
      <c r="A2856" s="33">
        <f t="shared" ca="1" si="278"/>
        <v>5</v>
      </c>
      <c r="B2856" s="33">
        <f t="shared" ca="1" si="278"/>
        <v>4</v>
      </c>
      <c r="C2856" s="33"/>
      <c r="D2856" s="34">
        <f t="shared" ca="1" si="279"/>
        <v>0.88803042017878275</v>
      </c>
      <c r="E2856" s="34">
        <f t="shared" ca="1" si="279"/>
        <v>0.21269783959109523</v>
      </c>
      <c r="F2856" s="33"/>
      <c r="G2856" s="33">
        <f t="shared" ca="1" si="275"/>
        <v>5</v>
      </c>
      <c r="H2856" s="33">
        <f t="shared" ca="1" si="276"/>
        <v>4</v>
      </c>
      <c r="I2856" s="33">
        <f t="shared" ca="1" si="277"/>
        <v>9</v>
      </c>
      <c r="K2856" s="33"/>
      <c r="L2856" s="33"/>
      <c r="M2856" s="33"/>
      <c r="N2856" s="33"/>
      <c r="O2856" s="33"/>
    </row>
    <row r="2857" spans="1:15" x14ac:dyDescent="0.25">
      <c r="A2857" s="33">
        <f t="shared" ca="1" si="278"/>
        <v>6</v>
      </c>
      <c r="B2857" s="33">
        <f t="shared" ca="1" si="278"/>
        <v>4</v>
      </c>
      <c r="C2857" s="33"/>
      <c r="D2857" s="34">
        <f t="shared" ca="1" si="279"/>
        <v>0.24807994979673531</v>
      </c>
      <c r="E2857" s="34">
        <f t="shared" ca="1" si="279"/>
        <v>8.9111201840591625E-2</v>
      </c>
      <c r="F2857" s="33"/>
      <c r="G2857" s="33">
        <f t="shared" ca="1" si="275"/>
        <v>6</v>
      </c>
      <c r="H2857" s="33">
        <f t="shared" ca="1" si="276"/>
        <v>4</v>
      </c>
      <c r="I2857" s="33">
        <f t="shared" ca="1" si="277"/>
        <v>10</v>
      </c>
      <c r="K2857" s="33"/>
      <c r="L2857" s="33"/>
      <c r="M2857" s="33"/>
      <c r="N2857" s="33"/>
      <c r="O2857" s="33"/>
    </row>
    <row r="2858" spans="1:15" x14ac:dyDescent="0.25">
      <c r="A2858" s="33">
        <f t="shared" ca="1" si="278"/>
        <v>1</v>
      </c>
      <c r="B2858" s="33">
        <f t="shared" ca="1" si="278"/>
        <v>1</v>
      </c>
      <c r="C2858" s="33"/>
      <c r="D2858" s="34">
        <f t="shared" ca="1" si="279"/>
        <v>0.50964932919349426</v>
      </c>
      <c r="E2858" s="34">
        <f t="shared" ca="1" si="279"/>
        <v>0.57580623156827637</v>
      </c>
      <c r="F2858" s="33"/>
      <c r="G2858" s="33">
        <f t="shared" ca="1" si="275"/>
        <v>1</v>
      </c>
      <c r="H2858" s="33">
        <f t="shared" ca="1" si="276"/>
        <v>1</v>
      </c>
      <c r="I2858" s="33">
        <f t="shared" ca="1" si="277"/>
        <v>2</v>
      </c>
      <c r="K2858" s="33"/>
      <c r="L2858" s="33"/>
      <c r="M2858" s="33"/>
      <c r="N2858" s="33"/>
      <c r="O2858" s="33"/>
    </row>
    <row r="2859" spans="1:15" x14ac:dyDescent="0.25">
      <c r="A2859" s="33">
        <f t="shared" ca="1" si="278"/>
        <v>2</v>
      </c>
      <c r="B2859" s="33">
        <f t="shared" ca="1" si="278"/>
        <v>2</v>
      </c>
      <c r="C2859" s="33"/>
      <c r="D2859" s="34">
        <f t="shared" ca="1" si="279"/>
        <v>0.78913889146276817</v>
      </c>
      <c r="E2859" s="34">
        <f t="shared" ca="1" si="279"/>
        <v>0.94032571997984715</v>
      </c>
      <c r="F2859" s="33"/>
      <c r="G2859" s="33">
        <f t="shared" ca="1" si="275"/>
        <v>2</v>
      </c>
      <c r="H2859" s="33">
        <f t="shared" ca="1" si="276"/>
        <v>2</v>
      </c>
      <c r="I2859" s="33">
        <f t="shared" ca="1" si="277"/>
        <v>4</v>
      </c>
      <c r="K2859" s="33"/>
      <c r="L2859" s="33"/>
      <c r="M2859" s="33"/>
      <c r="N2859" s="33"/>
      <c r="O2859" s="33"/>
    </row>
    <row r="2860" spans="1:15" x14ac:dyDescent="0.25">
      <c r="A2860" s="33">
        <f t="shared" ca="1" si="278"/>
        <v>2</v>
      </c>
      <c r="B2860" s="33">
        <f t="shared" ca="1" si="278"/>
        <v>3</v>
      </c>
      <c r="C2860" s="33"/>
      <c r="D2860" s="34">
        <f t="shared" ca="1" si="279"/>
        <v>0.89256863342646475</v>
      </c>
      <c r="E2860" s="34">
        <f t="shared" ca="1" si="279"/>
        <v>0.92562407318843432</v>
      </c>
      <c r="F2860" s="33"/>
      <c r="G2860" s="33">
        <f t="shared" ca="1" si="275"/>
        <v>2</v>
      </c>
      <c r="H2860" s="33">
        <f t="shared" ca="1" si="276"/>
        <v>3</v>
      </c>
      <c r="I2860" s="33">
        <f t="shared" ca="1" si="277"/>
        <v>5</v>
      </c>
      <c r="K2860" s="33"/>
      <c r="L2860" s="33"/>
      <c r="M2860" s="33"/>
      <c r="N2860" s="33"/>
      <c r="O2860" s="33"/>
    </row>
    <row r="2861" spans="1:15" x14ac:dyDescent="0.25">
      <c r="A2861" s="33">
        <f t="shared" ca="1" si="278"/>
        <v>4</v>
      </c>
      <c r="B2861" s="33">
        <f t="shared" ca="1" si="278"/>
        <v>1</v>
      </c>
      <c r="C2861" s="33"/>
      <c r="D2861" s="34">
        <f t="shared" ca="1" si="279"/>
        <v>0.37831744720203975</v>
      </c>
      <c r="E2861" s="34">
        <f t="shared" ca="1" si="279"/>
        <v>0.49367449040998068</v>
      </c>
      <c r="F2861" s="33"/>
      <c r="G2861" s="33">
        <f t="shared" ca="1" si="275"/>
        <v>4</v>
      </c>
      <c r="H2861" s="33">
        <f t="shared" ca="1" si="276"/>
        <v>1</v>
      </c>
      <c r="I2861" s="33">
        <f t="shared" ca="1" si="277"/>
        <v>5</v>
      </c>
      <c r="K2861" s="33"/>
      <c r="L2861" s="33"/>
      <c r="M2861" s="33"/>
      <c r="N2861" s="33"/>
      <c r="O2861" s="33"/>
    </row>
    <row r="2862" spans="1:15" x14ac:dyDescent="0.25">
      <c r="A2862" s="33">
        <f t="shared" ca="1" si="278"/>
        <v>2</v>
      </c>
      <c r="B2862" s="33">
        <f t="shared" ca="1" si="278"/>
        <v>4</v>
      </c>
      <c r="C2862" s="33"/>
      <c r="D2862" s="34">
        <f t="shared" ca="1" si="279"/>
        <v>0.28517396058809952</v>
      </c>
      <c r="E2862" s="34">
        <f t="shared" ca="1" si="279"/>
        <v>0.95566266646194908</v>
      </c>
      <c r="F2862" s="33"/>
      <c r="G2862" s="33">
        <f t="shared" ca="1" si="275"/>
        <v>2</v>
      </c>
      <c r="H2862" s="33">
        <f t="shared" ca="1" si="276"/>
        <v>4</v>
      </c>
      <c r="I2862" s="33">
        <f t="shared" ca="1" si="277"/>
        <v>6</v>
      </c>
      <c r="K2862" s="33"/>
      <c r="L2862" s="33"/>
      <c r="M2862" s="33"/>
      <c r="N2862" s="33"/>
      <c r="O2862" s="33"/>
    </row>
    <row r="2863" spans="1:15" x14ac:dyDescent="0.25">
      <c r="A2863" s="33">
        <f t="shared" ca="1" si="278"/>
        <v>6</v>
      </c>
      <c r="B2863" s="33">
        <f t="shared" ca="1" si="278"/>
        <v>5</v>
      </c>
      <c r="C2863" s="33"/>
      <c r="D2863" s="34">
        <f t="shared" ca="1" si="279"/>
        <v>0.34466959459139956</v>
      </c>
      <c r="E2863" s="34">
        <f t="shared" ca="1" si="279"/>
        <v>0.29856698177644203</v>
      </c>
      <c r="F2863" s="33"/>
      <c r="G2863" s="33">
        <f t="shared" ca="1" si="275"/>
        <v>6</v>
      </c>
      <c r="H2863" s="33">
        <f t="shared" ca="1" si="276"/>
        <v>5</v>
      </c>
      <c r="I2863" s="33">
        <f t="shared" ca="1" si="277"/>
        <v>11</v>
      </c>
      <c r="K2863" s="33"/>
      <c r="L2863" s="33"/>
      <c r="M2863" s="33"/>
      <c r="N2863" s="33"/>
      <c r="O2863" s="33"/>
    </row>
    <row r="2864" spans="1:15" x14ac:dyDescent="0.25">
      <c r="A2864" s="33">
        <f t="shared" ca="1" si="278"/>
        <v>4</v>
      </c>
      <c r="B2864" s="33">
        <f t="shared" ca="1" si="278"/>
        <v>3</v>
      </c>
      <c r="C2864" s="33"/>
      <c r="D2864" s="34">
        <f t="shared" ca="1" si="279"/>
        <v>0.35772439696837977</v>
      </c>
      <c r="E2864" s="34">
        <f t="shared" ca="1" si="279"/>
        <v>0.82811727216421405</v>
      </c>
      <c r="F2864" s="33"/>
      <c r="G2864" s="33">
        <f t="shared" ca="1" si="275"/>
        <v>4</v>
      </c>
      <c r="H2864" s="33">
        <f t="shared" ca="1" si="276"/>
        <v>3</v>
      </c>
      <c r="I2864" s="33">
        <f t="shared" ca="1" si="277"/>
        <v>7</v>
      </c>
      <c r="K2864" s="33"/>
      <c r="L2864" s="33"/>
      <c r="M2864" s="33"/>
      <c r="N2864" s="33"/>
      <c r="O2864" s="33"/>
    </row>
    <row r="2865" spans="1:15" x14ac:dyDescent="0.25">
      <c r="A2865" s="33">
        <f t="shared" ca="1" si="278"/>
        <v>5</v>
      </c>
      <c r="B2865" s="33">
        <f t="shared" ca="1" si="278"/>
        <v>1</v>
      </c>
      <c r="C2865" s="33"/>
      <c r="D2865" s="34">
        <f t="shared" ca="1" si="279"/>
        <v>0.99323483991024752</v>
      </c>
      <c r="E2865" s="34">
        <f t="shared" ca="1" si="279"/>
        <v>0.33063264652082869</v>
      </c>
      <c r="F2865" s="33"/>
      <c r="G2865" s="33">
        <f t="shared" ca="1" si="275"/>
        <v>5</v>
      </c>
      <c r="H2865" s="33">
        <f t="shared" ca="1" si="276"/>
        <v>1</v>
      </c>
      <c r="I2865" s="33">
        <f t="shared" ca="1" si="277"/>
        <v>6</v>
      </c>
      <c r="K2865" s="33"/>
      <c r="L2865" s="33"/>
      <c r="M2865" s="33"/>
      <c r="N2865" s="33"/>
      <c r="O2865" s="33"/>
    </row>
    <row r="2866" spans="1:15" x14ac:dyDescent="0.25">
      <c r="A2866" s="33">
        <f t="shared" ca="1" si="278"/>
        <v>3</v>
      </c>
      <c r="B2866" s="33">
        <f t="shared" ca="1" si="278"/>
        <v>4</v>
      </c>
      <c r="C2866" s="33"/>
      <c r="D2866" s="34">
        <f t="shared" ca="1" si="279"/>
        <v>0.40473173463678525</v>
      </c>
      <c r="E2866" s="34">
        <f t="shared" ca="1" si="279"/>
        <v>0.97942763426397461</v>
      </c>
      <c r="F2866" s="33"/>
      <c r="G2866" s="33">
        <f t="shared" ca="1" si="275"/>
        <v>3</v>
      </c>
      <c r="H2866" s="33">
        <f t="shared" ca="1" si="276"/>
        <v>4</v>
      </c>
      <c r="I2866" s="33">
        <f t="shared" ca="1" si="277"/>
        <v>7</v>
      </c>
      <c r="K2866" s="33"/>
      <c r="L2866" s="33"/>
      <c r="M2866" s="33"/>
      <c r="N2866" s="33"/>
      <c r="O2866" s="33"/>
    </row>
    <row r="2867" spans="1:15" x14ac:dyDescent="0.25">
      <c r="A2867" s="33">
        <f t="shared" ca="1" si="278"/>
        <v>4</v>
      </c>
      <c r="B2867" s="33">
        <f t="shared" ca="1" si="278"/>
        <v>5</v>
      </c>
      <c r="C2867" s="33"/>
      <c r="D2867" s="34">
        <f t="shared" ca="1" si="279"/>
        <v>0.4900524660344886</v>
      </c>
      <c r="E2867" s="34">
        <f t="shared" ca="1" si="279"/>
        <v>0.1465015963513161</v>
      </c>
      <c r="F2867" s="33"/>
      <c r="G2867" s="33">
        <f t="shared" ca="1" si="275"/>
        <v>4</v>
      </c>
      <c r="H2867" s="33">
        <f t="shared" ca="1" si="276"/>
        <v>5</v>
      </c>
      <c r="I2867" s="33">
        <f t="shared" ca="1" si="277"/>
        <v>9</v>
      </c>
      <c r="K2867" s="33"/>
      <c r="L2867" s="33"/>
      <c r="M2867" s="33"/>
      <c r="N2867" s="33"/>
      <c r="O2867" s="33"/>
    </row>
    <row r="2868" spans="1:15" x14ac:dyDescent="0.25">
      <c r="A2868" s="33">
        <f t="shared" ca="1" si="278"/>
        <v>5</v>
      </c>
      <c r="B2868" s="33">
        <f t="shared" ca="1" si="278"/>
        <v>6</v>
      </c>
      <c r="C2868" s="33"/>
      <c r="D2868" s="34">
        <f t="shared" ca="1" si="279"/>
        <v>0.33231557447285187</v>
      </c>
      <c r="E2868" s="34">
        <f t="shared" ca="1" si="279"/>
        <v>0.63897338260650893</v>
      </c>
      <c r="F2868" s="33"/>
      <c r="G2868" s="33">
        <f t="shared" ca="1" si="275"/>
        <v>5</v>
      </c>
      <c r="H2868" s="33">
        <f t="shared" ca="1" si="276"/>
        <v>6</v>
      </c>
      <c r="I2868" s="33">
        <f t="shared" ca="1" si="277"/>
        <v>11</v>
      </c>
      <c r="K2868" s="33"/>
      <c r="L2868" s="33"/>
      <c r="M2868" s="33"/>
      <c r="N2868" s="33"/>
      <c r="O2868" s="33"/>
    </row>
    <row r="2869" spans="1:15" x14ac:dyDescent="0.25">
      <c r="A2869" s="33">
        <f t="shared" ca="1" si="278"/>
        <v>6</v>
      </c>
      <c r="B2869" s="33">
        <f t="shared" ca="1" si="278"/>
        <v>2</v>
      </c>
      <c r="C2869" s="33"/>
      <c r="D2869" s="34">
        <f t="shared" ca="1" si="279"/>
        <v>0.33529660619125568</v>
      </c>
      <c r="E2869" s="34">
        <f t="shared" ca="1" si="279"/>
        <v>0.2322761114291324</v>
      </c>
      <c r="F2869" s="33"/>
      <c r="G2869" s="33">
        <f t="shared" ca="1" si="275"/>
        <v>6</v>
      </c>
      <c r="H2869" s="33">
        <f t="shared" ca="1" si="276"/>
        <v>2</v>
      </c>
      <c r="I2869" s="33">
        <f t="shared" ca="1" si="277"/>
        <v>8</v>
      </c>
      <c r="K2869" s="33"/>
      <c r="L2869" s="33"/>
      <c r="M2869" s="33"/>
      <c r="N2869" s="33"/>
      <c r="O2869" s="33"/>
    </row>
    <row r="2870" spans="1:15" x14ac:dyDescent="0.25">
      <c r="A2870" s="33">
        <f t="shared" ca="1" si="278"/>
        <v>2</v>
      </c>
      <c r="B2870" s="33">
        <f t="shared" ca="1" si="278"/>
        <v>3</v>
      </c>
      <c r="C2870" s="33"/>
      <c r="D2870" s="34">
        <f t="shared" ca="1" si="279"/>
        <v>0.90127414210745771</v>
      </c>
      <c r="E2870" s="34">
        <f t="shared" ca="1" si="279"/>
        <v>0.71459713488294208</v>
      </c>
      <c r="F2870" s="33"/>
      <c r="G2870" s="33">
        <f t="shared" ca="1" si="275"/>
        <v>2</v>
      </c>
      <c r="H2870" s="33">
        <f t="shared" ca="1" si="276"/>
        <v>3</v>
      </c>
      <c r="I2870" s="33">
        <f t="shared" ca="1" si="277"/>
        <v>5</v>
      </c>
      <c r="K2870" s="33"/>
      <c r="L2870" s="33"/>
      <c r="M2870" s="33"/>
      <c r="N2870" s="33"/>
      <c r="O2870" s="33"/>
    </row>
    <row r="2871" spans="1:15" x14ac:dyDescent="0.25">
      <c r="A2871" s="33">
        <f t="shared" ca="1" si="278"/>
        <v>5</v>
      </c>
      <c r="B2871" s="33">
        <f t="shared" ca="1" si="278"/>
        <v>1</v>
      </c>
      <c r="C2871" s="33"/>
      <c r="D2871" s="34">
        <f t="shared" ca="1" si="279"/>
        <v>0.80144712693177833</v>
      </c>
      <c r="E2871" s="34">
        <f t="shared" ca="1" si="279"/>
        <v>0.58852320703525773</v>
      </c>
      <c r="F2871" s="33"/>
      <c r="G2871" s="33">
        <f t="shared" ca="1" si="275"/>
        <v>5</v>
      </c>
      <c r="H2871" s="33">
        <f t="shared" ca="1" si="276"/>
        <v>1</v>
      </c>
      <c r="I2871" s="33">
        <f t="shared" ca="1" si="277"/>
        <v>6</v>
      </c>
      <c r="K2871" s="33"/>
      <c r="L2871" s="33"/>
      <c r="M2871" s="33"/>
      <c r="N2871" s="33"/>
      <c r="O2871" s="33"/>
    </row>
    <row r="2872" spans="1:15" x14ac:dyDescent="0.25">
      <c r="A2872" s="33">
        <f t="shared" ca="1" si="278"/>
        <v>2</v>
      </c>
      <c r="B2872" s="33">
        <f t="shared" ca="1" si="278"/>
        <v>6</v>
      </c>
      <c r="C2872" s="33"/>
      <c r="D2872" s="34">
        <f t="shared" ca="1" si="279"/>
        <v>0.55426506066929504</v>
      </c>
      <c r="E2872" s="34">
        <f t="shared" ca="1" si="279"/>
        <v>0.27046031370649237</v>
      </c>
      <c r="F2872" s="33"/>
      <c r="G2872" s="33">
        <f t="shared" ca="1" si="275"/>
        <v>2</v>
      </c>
      <c r="H2872" s="33">
        <f t="shared" ca="1" si="276"/>
        <v>6</v>
      </c>
      <c r="I2872" s="33">
        <f t="shared" ca="1" si="277"/>
        <v>8</v>
      </c>
      <c r="K2872" s="33"/>
      <c r="L2872" s="33"/>
      <c r="M2872" s="33"/>
      <c r="N2872" s="33"/>
      <c r="O2872" s="33"/>
    </row>
    <row r="2873" spans="1:15" x14ac:dyDescent="0.25">
      <c r="A2873" s="33">
        <f t="shared" ca="1" si="278"/>
        <v>4</v>
      </c>
      <c r="B2873" s="33">
        <f t="shared" ca="1" si="278"/>
        <v>4</v>
      </c>
      <c r="C2873" s="33"/>
      <c r="D2873" s="34">
        <f t="shared" ca="1" si="279"/>
        <v>0.70385933552176294</v>
      </c>
      <c r="E2873" s="34">
        <f t="shared" ca="1" si="279"/>
        <v>0.65402955385854655</v>
      </c>
      <c r="F2873" s="33"/>
      <c r="G2873" s="33">
        <f t="shared" ca="1" si="275"/>
        <v>4</v>
      </c>
      <c r="H2873" s="33">
        <f t="shared" ca="1" si="276"/>
        <v>4</v>
      </c>
      <c r="I2873" s="33">
        <f t="shared" ca="1" si="277"/>
        <v>8</v>
      </c>
      <c r="K2873" s="33"/>
      <c r="L2873" s="33"/>
      <c r="M2873" s="33"/>
      <c r="N2873" s="33"/>
      <c r="O2873" s="33"/>
    </row>
    <row r="2874" spans="1:15" x14ac:dyDescent="0.25">
      <c r="A2874" s="33">
        <f t="shared" ca="1" si="278"/>
        <v>5</v>
      </c>
      <c r="B2874" s="33">
        <f t="shared" ca="1" si="278"/>
        <v>6</v>
      </c>
      <c r="C2874" s="33"/>
      <c r="D2874" s="34">
        <f t="shared" ca="1" si="279"/>
        <v>0.76169006782978155</v>
      </c>
      <c r="E2874" s="34">
        <f t="shared" ca="1" si="279"/>
        <v>0.1340248346096562</v>
      </c>
      <c r="F2874" s="33"/>
      <c r="G2874" s="33">
        <f t="shared" ca="1" si="275"/>
        <v>5</v>
      </c>
      <c r="H2874" s="33">
        <f t="shared" ca="1" si="276"/>
        <v>6</v>
      </c>
      <c r="I2874" s="33">
        <f t="shared" ca="1" si="277"/>
        <v>11</v>
      </c>
      <c r="K2874" s="33"/>
      <c r="L2874" s="33"/>
      <c r="M2874" s="33"/>
      <c r="N2874" s="33"/>
      <c r="O2874" s="33"/>
    </row>
    <row r="2875" spans="1:15" x14ac:dyDescent="0.25">
      <c r="A2875" s="33">
        <f t="shared" ca="1" si="278"/>
        <v>5</v>
      </c>
      <c r="B2875" s="33">
        <f t="shared" ca="1" si="278"/>
        <v>4</v>
      </c>
      <c r="C2875" s="33"/>
      <c r="D2875" s="34">
        <f t="shared" ca="1" si="279"/>
        <v>0.81262612567402737</v>
      </c>
      <c r="E2875" s="34">
        <f t="shared" ca="1" si="279"/>
        <v>6.2542086038207323E-2</v>
      </c>
      <c r="F2875" s="33"/>
      <c r="G2875" s="33">
        <f t="shared" ca="1" si="275"/>
        <v>5</v>
      </c>
      <c r="H2875" s="33">
        <f t="shared" ca="1" si="276"/>
        <v>4</v>
      </c>
      <c r="I2875" s="33">
        <f t="shared" ca="1" si="277"/>
        <v>9</v>
      </c>
      <c r="K2875" s="33"/>
      <c r="L2875" s="33"/>
      <c r="M2875" s="33"/>
      <c r="N2875" s="33"/>
      <c r="O2875" s="33"/>
    </row>
    <row r="2876" spans="1:15" x14ac:dyDescent="0.25">
      <c r="A2876" s="33">
        <f t="shared" ca="1" si="278"/>
        <v>2</v>
      </c>
      <c r="B2876" s="33">
        <f t="shared" ca="1" si="278"/>
        <v>5</v>
      </c>
      <c r="C2876" s="33"/>
      <c r="D2876" s="34">
        <f t="shared" ca="1" si="279"/>
        <v>0.21216908483847086</v>
      </c>
      <c r="E2876" s="34">
        <f t="shared" ca="1" si="279"/>
        <v>0.29466827770076409</v>
      </c>
      <c r="F2876" s="33"/>
      <c r="G2876" s="33">
        <f t="shared" ca="1" si="275"/>
        <v>2</v>
      </c>
      <c r="H2876" s="33">
        <f t="shared" ca="1" si="276"/>
        <v>5</v>
      </c>
      <c r="I2876" s="33">
        <f t="shared" ca="1" si="277"/>
        <v>7</v>
      </c>
      <c r="K2876" s="33"/>
      <c r="L2876" s="33"/>
      <c r="M2876" s="33"/>
      <c r="N2876" s="33"/>
      <c r="O2876" s="33"/>
    </row>
    <row r="2877" spans="1:15" x14ac:dyDescent="0.25">
      <c r="A2877" s="33">
        <f t="shared" ca="1" si="278"/>
        <v>1</v>
      </c>
      <c r="B2877" s="33">
        <f t="shared" ca="1" si="278"/>
        <v>3</v>
      </c>
      <c r="C2877" s="33"/>
      <c r="D2877" s="34">
        <f t="shared" ca="1" si="279"/>
        <v>0.71760969090860915</v>
      </c>
      <c r="E2877" s="34">
        <f t="shared" ca="1" si="279"/>
        <v>0.21222362816292684</v>
      </c>
      <c r="F2877" s="33"/>
      <c r="G2877" s="33">
        <f t="shared" ca="1" si="275"/>
        <v>1</v>
      </c>
      <c r="H2877" s="33">
        <f t="shared" ca="1" si="276"/>
        <v>3</v>
      </c>
      <c r="I2877" s="33">
        <f t="shared" ca="1" si="277"/>
        <v>4</v>
      </c>
      <c r="K2877" s="33"/>
      <c r="L2877" s="33"/>
      <c r="M2877" s="33"/>
      <c r="N2877" s="33"/>
      <c r="O2877" s="33"/>
    </row>
    <row r="2878" spans="1:15" x14ac:dyDescent="0.25">
      <c r="A2878" s="33">
        <f t="shared" ca="1" si="278"/>
        <v>4</v>
      </c>
      <c r="B2878" s="33">
        <f t="shared" ca="1" si="278"/>
        <v>2</v>
      </c>
      <c r="C2878" s="33"/>
      <c r="D2878" s="34">
        <f t="shared" ca="1" si="279"/>
        <v>0.36076854307137607</v>
      </c>
      <c r="E2878" s="34">
        <f t="shared" ca="1" si="279"/>
        <v>0.68663985602417899</v>
      </c>
      <c r="F2878" s="33"/>
      <c r="G2878" s="33">
        <f t="shared" ca="1" si="275"/>
        <v>4</v>
      </c>
      <c r="H2878" s="33">
        <f t="shared" ca="1" si="276"/>
        <v>2</v>
      </c>
      <c r="I2878" s="33">
        <f t="shared" ca="1" si="277"/>
        <v>6</v>
      </c>
      <c r="K2878" s="33"/>
      <c r="L2878" s="33"/>
      <c r="M2878" s="33"/>
      <c r="N2878" s="33"/>
      <c r="O2878" s="33"/>
    </row>
    <row r="2879" spans="1:15" x14ac:dyDescent="0.25">
      <c r="A2879" s="33">
        <f t="shared" ca="1" si="278"/>
        <v>4</v>
      </c>
      <c r="B2879" s="33">
        <f t="shared" ca="1" si="278"/>
        <v>6</v>
      </c>
      <c r="C2879" s="33"/>
      <c r="D2879" s="34">
        <f t="shared" ca="1" si="279"/>
        <v>0.23727497395336472</v>
      </c>
      <c r="E2879" s="34">
        <f t="shared" ca="1" si="279"/>
        <v>0.96747752740493853</v>
      </c>
      <c r="F2879" s="33"/>
      <c r="G2879" s="33">
        <f t="shared" ca="1" si="275"/>
        <v>4</v>
      </c>
      <c r="H2879" s="33">
        <f t="shared" ca="1" si="276"/>
        <v>6</v>
      </c>
      <c r="I2879" s="33">
        <f t="shared" ca="1" si="277"/>
        <v>10</v>
      </c>
      <c r="K2879" s="33"/>
      <c r="L2879" s="33"/>
      <c r="M2879" s="33"/>
      <c r="N2879" s="33"/>
      <c r="O2879" s="33"/>
    </row>
    <row r="2880" spans="1:15" x14ac:dyDescent="0.25">
      <c r="A2880" s="33">
        <f t="shared" ca="1" si="278"/>
        <v>2</v>
      </c>
      <c r="B2880" s="33">
        <f t="shared" ca="1" si="278"/>
        <v>6</v>
      </c>
      <c r="C2880" s="33"/>
      <c r="D2880" s="34">
        <f t="shared" ca="1" si="279"/>
        <v>0.87628872209961728</v>
      </c>
      <c r="E2880" s="34">
        <f t="shared" ca="1" si="279"/>
        <v>0.92364473268714209</v>
      </c>
      <c r="F2880" s="33"/>
      <c r="G2880" s="33">
        <f t="shared" ca="1" si="275"/>
        <v>2</v>
      </c>
      <c r="H2880" s="33">
        <f t="shared" ca="1" si="276"/>
        <v>6</v>
      </c>
      <c r="I2880" s="33">
        <f t="shared" ca="1" si="277"/>
        <v>8</v>
      </c>
      <c r="K2880" s="33"/>
      <c r="L2880" s="33"/>
      <c r="M2880" s="33"/>
      <c r="N2880" s="33"/>
      <c r="O2880" s="33"/>
    </row>
    <row r="2881" spans="1:15" x14ac:dyDescent="0.25">
      <c r="A2881" s="33">
        <f t="shared" ca="1" si="278"/>
        <v>3</v>
      </c>
      <c r="B2881" s="33">
        <f t="shared" ca="1" si="278"/>
        <v>3</v>
      </c>
      <c r="C2881" s="33"/>
      <c r="D2881" s="34">
        <f t="shared" ca="1" si="279"/>
        <v>0.19617378175775779</v>
      </c>
      <c r="E2881" s="34">
        <f t="shared" ca="1" si="279"/>
        <v>0.32406199233743471</v>
      </c>
      <c r="F2881" s="33"/>
      <c r="G2881" s="33">
        <f t="shared" ca="1" si="275"/>
        <v>3</v>
      </c>
      <c r="H2881" s="33">
        <f t="shared" ca="1" si="276"/>
        <v>3</v>
      </c>
      <c r="I2881" s="33">
        <f t="shared" ca="1" si="277"/>
        <v>6</v>
      </c>
      <c r="K2881" s="33"/>
      <c r="L2881" s="33"/>
      <c r="M2881" s="33"/>
      <c r="N2881" s="33"/>
      <c r="O2881" s="33"/>
    </row>
    <row r="2882" spans="1:15" x14ac:dyDescent="0.25">
      <c r="A2882" s="33">
        <f t="shared" ca="1" si="278"/>
        <v>6</v>
      </c>
      <c r="B2882" s="33">
        <f t="shared" ca="1" si="278"/>
        <v>1</v>
      </c>
      <c r="C2882" s="33"/>
      <c r="D2882" s="34">
        <f t="shared" ca="1" si="279"/>
        <v>0.23857999555595877</v>
      </c>
      <c r="E2882" s="34">
        <f t="shared" ca="1" si="279"/>
        <v>0.91530979996821782</v>
      </c>
      <c r="F2882" s="33"/>
      <c r="G2882" s="33">
        <f t="shared" ca="1" si="275"/>
        <v>6</v>
      </c>
      <c r="H2882" s="33">
        <f t="shared" ca="1" si="276"/>
        <v>1</v>
      </c>
      <c r="I2882" s="33">
        <f t="shared" ca="1" si="277"/>
        <v>7</v>
      </c>
      <c r="K2882" s="33"/>
      <c r="L2882" s="33"/>
      <c r="M2882" s="33"/>
      <c r="N2882" s="33"/>
      <c r="O2882" s="33"/>
    </row>
    <row r="2883" spans="1:15" x14ac:dyDescent="0.25">
      <c r="A2883" s="33">
        <f t="shared" ca="1" si="278"/>
        <v>4</v>
      </c>
      <c r="B2883" s="33">
        <f t="shared" ca="1" si="278"/>
        <v>1</v>
      </c>
      <c r="C2883" s="33"/>
      <c r="D2883" s="34">
        <f t="shared" ca="1" si="279"/>
        <v>0.93087033108695827</v>
      </c>
      <c r="E2883" s="34">
        <f t="shared" ca="1" si="279"/>
        <v>0.79958439225579181</v>
      </c>
      <c r="F2883" s="33"/>
      <c r="G2883" s="33">
        <f t="shared" ca="1" si="275"/>
        <v>4</v>
      </c>
      <c r="H2883" s="33">
        <f t="shared" ca="1" si="276"/>
        <v>1</v>
      </c>
      <c r="I2883" s="33">
        <f t="shared" ca="1" si="277"/>
        <v>5</v>
      </c>
      <c r="K2883" s="33"/>
      <c r="L2883" s="33"/>
      <c r="M2883" s="33"/>
      <c r="N2883" s="33"/>
      <c r="O2883" s="33"/>
    </row>
    <row r="2884" spans="1:15" x14ac:dyDescent="0.25">
      <c r="A2884" s="33">
        <f t="shared" ca="1" si="278"/>
        <v>3</v>
      </c>
      <c r="B2884" s="33">
        <f t="shared" ca="1" si="278"/>
        <v>6</v>
      </c>
      <c r="C2884" s="33"/>
      <c r="D2884" s="34">
        <f t="shared" ca="1" si="279"/>
        <v>0.98797600980312872</v>
      </c>
      <c r="E2884" s="34">
        <f t="shared" ca="1" si="279"/>
        <v>0.48573455606241733</v>
      </c>
      <c r="F2884" s="33"/>
      <c r="G2884" s="33">
        <f t="shared" ca="1" si="275"/>
        <v>3</v>
      </c>
      <c r="H2884" s="33">
        <f t="shared" ca="1" si="276"/>
        <v>6</v>
      </c>
      <c r="I2884" s="33">
        <f t="shared" ca="1" si="277"/>
        <v>9</v>
      </c>
      <c r="K2884" s="33"/>
      <c r="L2884" s="33"/>
      <c r="M2884" s="33"/>
      <c r="N2884" s="33"/>
      <c r="O2884" s="33"/>
    </row>
    <row r="2885" spans="1:15" x14ac:dyDescent="0.25">
      <c r="A2885" s="33">
        <f t="shared" ca="1" si="278"/>
        <v>4</v>
      </c>
      <c r="B2885" s="33">
        <f t="shared" ca="1" si="278"/>
        <v>4</v>
      </c>
      <c r="C2885" s="33"/>
      <c r="D2885" s="34">
        <f t="shared" ca="1" si="279"/>
        <v>0.79686646707800335</v>
      </c>
      <c r="E2885" s="34">
        <f t="shared" ca="1" si="279"/>
        <v>0.77002959583536679</v>
      </c>
      <c r="F2885" s="33"/>
      <c r="G2885" s="33">
        <f t="shared" ca="1" si="275"/>
        <v>4</v>
      </c>
      <c r="H2885" s="33">
        <f t="shared" ca="1" si="276"/>
        <v>4</v>
      </c>
      <c r="I2885" s="33">
        <f t="shared" ca="1" si="277"/>
        <v>8</v>
      </c>
      <c r="K2885" s="33"/>
      <c r="L2885" s="33"/>
      <c r="M2885" s="33"/>
      <c r="N2885" s="33"/>
      <c r="O2885" s="33"/>
    </row>
    <row r="2886" spans="1:15" x14ac:dyDescent="0.25">
      <c r="A2886" s="33">
        <f t="shared" ca="1" si="278"/>
        <v>6</v>
      </c>
      <c r="B2886" s="33">
        <f t="shared" ca="1" si="278"/>
        <v>1</v>
      </c>
      <c r="C2886" s="33"/>
      <c r="D2886" s="34">
        <f t="shared" ca="1" si="279"/>
        <v>0.36994455315144803</v>
      </c>
      <c r="E2886" s="34">
        <f t="shared" ca="1" si="279"/>
        <v>0.14037952586644054</v>
      </c>
      <c r="F2886" s="33"/>
      <c r="G2886" s="33">
        <f t="shared" ref="G2886:G2949" ca="1" si="280">IF(AND(COUNTIF($B$91:$G$91,A2886)=1,D2886&lt;=$B$90),RANDBETWEEN(1,6),A2886)</f>
        <v>6</v>
      </c>
      <c r="H2886" s="33">
        <f t="shared" ref="H2886:H2949" ca="1" si="281">IF(AND(COUNTIF($B$91:$G$91,B2886)=1,E2886&lt;=$B$90),RANDBETWEEN(1,6),B2886)</f>
        <v>1</v>
      </c>
      <c r="I2886" s="33">
        <f t="shared" ref="I2886:I2949" ca="1" si="282">SUM(G2886:H2886)</f>
        <v>7</v>
      </c>
      <c r="K2886" s="33"/>
      <c r="L2886" s="33"/>
      <c r="M2886" s="33"/>
      <c r="N2886" s="33"/>
      <c r="O2886" s="33"/>
    </row>
    <row r="2887" spans="1:15" x14ac:dyDescent="0.25">
      <c r="A2887" s="33">
        <f t="shared" ref="A2887:B2950" ca="1" si="283">RANDBETWEEN(1,6)</f>
        <v>4</v>
      </c>
      <c r="B2887" s="33">
        <f t="shared" ca="1" si="283"/>
        <v>3</v>
      </c>
      <c r="C2887" s="33"/>
      <c r="D2887" s="34">
        <f t="shared" ref="D2887:E2950" ca="1" si="284">RAND()</f>
        <v>0.34540631916019382</v>
      </c>
      <c r="E2887" s="34">
        <f t="shared" ca="1" si="284"/>
        <v>0.91987459312923936</v>
      </c>
      <c r="F2887" s="33"/>
      <c r="G2887" s="33">
        <f t="shared" ca="1" si="280"/>
        <v>4</v>
      </c>
      <c r="H2887" s="33">
        <f t="shared" ca="1" si="281"/>
        <v>3</v>
      </c>
      <c r="I2887" s="33">
        <f t="shared" ca="1" si="282"/>
        <v>7</v>
      </c>
      <c r="K2887" s="33"/>
      <c r="L2887" s="33"/>
      <c r="M2887" s="33"/>
      <c r="N2887" s="33"/>
      <c r="O2887" s="33"/>
    </row>
    <row r="2888" spans="1:15" x14ac:dyDescent="0.25">
      <c r="A2888" s="33">
        <f t="shared" ca="1" si="283"/>
        <v>5</v>
      </c>
      <c r="B2888" s="33">
        <f t="shared" ca="1" si="283"/>
        <v>6</v>
      </c>
      <c r="C2888" s="33"/>
      <c r="D2888" s="34">
        <f t="shared" ca="1" si="284"/>
        <v>0.89136390691208112</v>
      </c>
      <c r="E2888" s="34">
        <f t="shared" ca="1" si="284"/>
        <v>0.37754473246733988</v>
      </c>
      <c r="F2888" s="33"/>
      <c r="G2888" s="33">
        <f t="shared" ca="1" si="280"/>
        <v>5</v>
      </c>
      <c r="H2888" s="33">
        <f t="shared" ca="1" si="281"/>
        <v>6</v>
      </c>
      <c r="I2888" s="33">
        <f t="shared" ca="1" si="282"/>
        <v>11</v>
      </c>
      <c r="K2888" s="33"/>
      <c r="L2888" s="33"/>
      <c r="M2888" s="33"/>
      <c r="N2888" s="33"/>
      <c r="O2888" s="33"/>
    </row>
    <row r="2889" spans="1:15" x14ac:dyDescent="0.25">
      <c r="A2889" s="33">
        <f t="shared" ca="1" si="283"/>
        <v>1</v>
      </c>
      <c r="B2889" s="33">
        <f t="shared" ca="1" si="283"/>
        <v>3</v>
      </c>
      <c r="C2889" s="33"/>
      <c r="D2889" s="34">
        <f t="shared" ca="1" si="284"/>
        <v>0.20277625561334833</v>
      </c>
      <c r="E2889" s="34">
        <f t="shared" ca="1" si="284"/>
        <v>0.26985636234933486</v>
      </c>
      <c r="F2889" s="33"/>
      <c r="G2889" s="33">
        <f t="shared" ca="1" si="280"/>
        <v>1</v>
      </c>
      <c r="H2889" s="33">
        <f t="shared" ca="1" si="281"/>
        <v>3</v>
      </c>
      <c r="I2889" s="33">
        <f t="shared" ca="1" si="282"/>
        <v>4</v>
      </c>
      <c r="K2889" s="33"/>
      <c r="L2889" s="33"/>
      <c r="M2889" s="33"/>
      <c r="N2889" s="33"/>
      <c r="O2889" s="33"/>
    </row>
    <row r="2890" spans="1:15" x14ac:dyDescent="0.25">
      <c r="A2890" s="33">
        <f t="shared" ca="1" si="283"/>
        <v>3</v>
      </c>
      <c r="B2890" s="33">
        <f t="shared" ca="1" si="283"/>
        <v>3</v>
      </c>
      <c r="C2890" s="33"/>
      <c r="D2890" s="34">
        <f t="shared" ca="1" si="284"/>
        <v>0.30498760026387195</v>
      </c>
      <c r="E2890" s="34">
        <f t="shared" ca="1" si="284"/>
        <v>0.22042511608186388</v>
      </c>
      <c r="F2890" s="33"/>
      <c r="G2890" s="33">
        <f t="shared" ca="1" si="280"/>
        <v>3</v>
      </c>
      <c r="H2890" s="33">
        <f t="shared" ca="1" si="281"/>
        <v>3</v>
      </c>
      <c r="I2890" s="33">
        <f t="shared" ca="1" si="282"/>
        <v>6</v>
      </c>
      <c r="K2890" s="33"/>
      <c r="L2890" s="33"/>
      <c r="M2890" s="33"/>
      <c r="N2890" s="33"/>
      <c r="O2890" s="33"/>
    </row>
    <row r="2891" spans="1:15" x14ac:dyDescent="0.25">
      <c r="A2891" s="33">
        <f t="shared" ca="1" si="283"/>
        <v>1</v>
      </c>
      <c r="B2891" s="33">
        <f t="shared" ca="1" si="283"/>
        <v>3</v>
      </c>
      <c r="C2891" s="33"/>
      <c r="D2891" s="34">
        <f t="shared" ca="1" si="284"/>
        <v>0.82376180188748782</v>
      </c>
      <c r="E2891" s="34">
        <f t="shared" ca="1" si="284"/>
        <v>1.1086146058637669E-2</v>
      </c>
      <c r="F2891" s="33"/>
      <c r="G2891" s="33">
        <f t="shared" ca="1" si="280"/>
        <v>1</v>
      </c>
      <c r="H2891" s="33">
        <f t="shared" ca="1" si="281"/>
        <v>3</v>
      </c>
      <c r="I2891" s="33">
        <f t="shared" ca="1" si="282"/>
        <v>4</v>
      </c>
      <c r="K2891" s="33"/>
      <c r="L2891" s="33"/>
      <c r="M2891" s="33"/>
      <c r="N2891" s="33"/>
      <c r="O2891" s="33"/>
    </row>
    <row r="2892" spans="1:15" x14ac:dyDescent="0.25">
      <c r="A2892" s="33">
        <f t="shared" ca="1" si="283"/>
        <v>6</v>
      </c>
      <c r="B2892" s="33">
        <f t="shared" ca="1" si="283"/>
        <v>6</v>
      </c>
      <c r="C2892" s="33"/>
      <c r="D2892" s="34">
        <f t="shared" ca="1" si="284"/>
        <v>0.27053283856330756</v>
      </c>
      <c r="E2892" s="34">
        <f t="shared" ca="1" si="284"/>
        <v>0.66994556045980813</v>
      </c>
      <c r="F2892" s="33"/>
      <c r="G2892" s="33">
        <f t="shared" ca="1" si="280"/>
        <v>6</v>
      </c>
      <c r="H2892" s="33">
        <f t="shared" ca="1" si="281"/>
        <v>6</v>
      </c>
      <c r="I2892" s="33">
        <f t="shared" ca="1" si="282"/>
        <v>12</v>
      </c>
      <c r="K2892" s="33"/>
      <c r="L2892" s="33"/>
      <c r="M2892" s="33"/>
      <c r="N2892" s="33"/>
      <c r="O2892" s="33"/>
    </row>
    <row r="2893" spans="1:15" x14ac:dyDescent="0.25">
      <c r="A2893" s="33">
        <f t="shared" ca="1" si="283"/>
        <v>6</v>
      </c>
      <c r="B2893" s="33">
        <f t="shared" ca="1" si="283"/>
        <v>6</v>
      </c>
      <c r="C2893" s="33"/>
      <c r="D2893" s="34">
        <f t="shared" ca="1" si="284"/>
        <v>3.0334192934557191E-2</v>
      </c>
      <c r="E2893" s="34">
        <f t="shared" ca="1" si="284"/>
        <v>0.78230006465505231</v>
      </c>
      <c r="F2893" s="33"/>
      <c r="G2893" s="33">
        <f t="shared" ca="1" si="280"/>
        <v>6</v>
      </c>
      <c r="H2893" s="33">
        <f t="shared" ca="1" si="281"/>
        <v>6</v>
      </c>
      <c r="I2893" s="33">
        <f t="shared" ca="1" si="282"/>
        <v>12</v>
      </c>
      <c r="K2893" s="33"/>
      <c r="L2893" s="33"/>
      <c r="M2893" s="33"/>
      <c r="N2893" s="33"/>
      <c r="O2893" s="33"/>
    </row>
    <row r="2894" spans="1:15" x14ac:dyDescent="0.25">
      <c r="A2894" s="33">
        <f t="shared" ca="1" si="283"/>
        <v>6</v>
      </c>
      <c r="B2894" s="33">
        <f t="shared" ca="1" si="283"/>
        <v>4</v>
      </c>
      <c r="C2894" s="33"/>
      <c r="D2894" s="34">
        <f t="shared" ca="1" si="284"/>
        <v>0.90630772152804828</v>
      </c>
      <c r="E2894" s="34">
        <f t="shared" ca="1" si="284"/>
        <v>0.21473113156310564</v>
      </c>
      <c r="F2894" s="33"/>
      <c r="G2894" s="33">
        <f t="shared" ca="1" si="280"/>
        <v>6</v>
      </c>
      <c r="H2894" s="33">
        <f t="shared" ca="1" si="281"/>
        <v>4</v>
      </c>
      <c r="I2894" s="33">
        <f t="shared" ca="1" si="282"/>
        <v>10</v>
      </c>
      <c r="K2894" s="33"/>
      <c r="L2894" s="33"/>
      <c r="M2894" s="33"/>
      <c r="N2894" s="33"/>
      <c r="O2894" s="33"/>
    </row>
    <row r="2895" spans="1:15" x14ac:dyDescent="0.25">
      <c r="A2895" s="33">
        <f t="shared" ca="1" si="283"/>
        <v>1</v>
      </c>
      <c r="B2895" s="33">
        <f t="shared" ca="1" si="283"/>
        <v>4</v>
      </c>
      <c r="C2895" s="33"/>
      <c r="D2895" s="34">
        <f t="shared" ca="1" si="284"/>
        <v>0.46137881905629863</v>
      </c>
      <c r="E2895" s="34">
        <f t="shared" ca="1" si="284"/>
        <v>0.77577635852568927</v>
      </c>
      <c r="F2895" s="33"/>
      <c r="G2895" s="33">
        <f t="shared" ca="1" si="280"/>
        <v>1</v>
      </c>
      <c r="H2895" s="33">
        <f t="shared" ca="1" si="281"/>
        <v>4</v>
      </c>
      <c r="I2895" s="33">
        <f t="shared" ca="1" si="282"/>
        <v>5</v>
      </c>
      <c r="K2895" s="33"/>
      <c r="L2895" s="33"/>
      <c r="M2895" s="33"/>
      <c r="N2895" s="33"/>
      <c r="O2895" s="33"/>
    </row>
    <row r="2896" spans="1:15" x14ac:dyDescent="0.25">
      <c r="A2896" s="33">
        <f t="shared" ca="1" si="283"/>
        <v>4</v>
      </c>
      <c r="B2896" s="33">
        <f t="shared" ca="1" si="283"/>
        <v>2</v>
      </c>
      <c r="C2896" s="33"/>
      <c r="D2896" s="34">
        <f t="shared" ca="1" si="284"/>
        <v>0.53604404770391334</v>
      </c>
      <c r="E2896" s="34">
        <f t="shared" ca="1" si="284"/>
        <v>1.5225323078179143E-2</v>
      </c>
      <c r="F2896" s="33"/>
      <c r="G2896" s="33">
        <f t="shared" ca="1" si="280"/>
        <v>4</v>
      </c>
      <c r="H2896" s="33">
        <f t="shared" ca="1" si="281"/>
        <v>2</v>
      </c>
      <c r="I2896" s="33">
        <f t="shared" ca="1" si="282"/>
        <v>6</v>
      </c>
      <c r="K2896" s="33"/>
      <c r="L2896" s="33"/>
      <c r="M2896" s="33"/>
      <c r="N2896" s="33"/>
      <c r="O2896" s="33"/>
    </row>
    <row r="2897" spans="1:15" x14ac:dyDescent="0.25">
      <c r="A2897" s="33">
        <f t="shared" ca="1" si="283"/>
        <v>5</v>
      </c>
      <c r="B2897" s="33">
        <f t="shared" ca="1" si="283"/>
        <v>5</v>
      </c>
      <c r="C2897" s="33"/>
      <c r="D2897" s="34">
        <f t="shared" ca="1" si="284"/>
        <v>0.60233819374894615</v>
      </c>
      <c r="E2897" s="34">
        <f t="shared" ca="1" si="284"/>
        <v>0.70529840556770884</v>
      </c>
      <c r="F2897" s="33"/>
      <c r="G2897" s="33">
        <f t="shared" ca="1" si="280"/>
        <v>5</v>
      </c>
      <c r="H2897" s="33">
        <f t="shared" ca="1" si="281"/>
        <v>5</v>
      </c>
      <c r="I2897" s="33">
        <f t="shared" ca="1" si="282"/>
        <v>10</v>
      </c>
      <c r="K2897" s="33"/>
      <c r="L2897" s="33"/>
      <c r="M2897" s="33"/>
      <c r="N2897" s="33"/>
      <c r="O2897" s="33"/>
    </row>
    <row r="2898" spans="1:15" x14ac:dyDescent="0.25">
      <c r="A2898" s="33">
        <f t="shared" ca="1" si="283"/>
        <v>3</v>
      </c>
      <c r="B2898" s="33">
        <f t="shared" ca="1" si="283"/>
        <v>2</v>
      </c>
      <c r="C2898" s="33"/>
      <c r="D2898" s="34">
        <f t="shared" ca="1" si="284"/>
        <v>0.54187674062696001</v>
      </c>
      <c r="E2898" s="34">
        <f t="shared" ca="1" si="284"/>
        <v>8.634460655163656E-2</v>
      </c>
      <c r="F2898" s="33"/>
      <c r="G2898" s="33">
        <f t="shared" ca="1" si="280"/>
        <v>3</v>
      </c>
      <c r="H2898" s="33">
        <f t="shared" ca="1" si="281"/>
        <v>2</v>
      </c>
      <c r="I2898" s="33">
        <f t="shared" ca="1" si="282"/>
        <v>5</v>
      </c>
      <c r="K2898" s="33"/>
      <c r="L2898" s="33"/>
      <c r="M2898" s="33"/>
      <c r="N2898" s="33"/>
      <c r="O2898" s="33"/>
    </row>
    <row r="2899" spans="1:15" x14ac:dyDescent="0.25">
      <c r="A2899" s="33">
        <f t="shared" ca="1" si="283"/>
        <v>2</v>
      </c>
      <c r="B2899" s="33">
        <f t="shared" ca="1" si="283"/>
        <v>5</v>
      </c>
      <c r="C2899" s="33"/>
      <c r="D2899" s="34">
        <f t="shared" ca="1" si="284"/>
        <v>0.34269650564468024</v>
      </c>
      <c r="E2899" s="34">
        <f t="shared" ca="1" si="284"/>
        <v>0.20787088502135287</v>
      </c>
      <c r="F2899" s="33"/>
      <c r="G2899" s="33">
        <f t="shared" ca="1" si="280"/>
        <v>2</v>
      </c>
      <c r="H2899" s="33">
        <f t="shared" ca="1" si="281"/>
        <v>5</v>
      </c>
      <c r="I2899" s="33">
        <f t="shared" ca="1" si="282"/>
        <v>7</v>
      </c>
      <c r="K2899" s="33"/>
      <c r="L2899" s="33"/>
      <c r="M2899" s="33"/>
      <c r="N2899" s="33"/>
      <c r="O2899" s="33"/>
    </row>
    <row r="2900" spans="1:15" x14ac:dyDescent="0.25">
      <c r="A2900" s="33">
        <f t="shared" ca="1" si="283"/>
        <v>5</v>
      </c>
      <c r="B2900" s="33">
        <f t="shared" ca="1" si="283"/>
        <v>2</v>
      </c>
      <c r="C2900" s="33"/>
      <c r="D2900" s="34">
        <f t="shared" ca="1" si="284"/>
        <v>0.1864529809425558</v>
      </c>
      <c r="E2900" s="34">
        <f t="shared" ca="1" si="284"/>
        <v>0.32759477589979213</v>
      </c>
      <c r="F2900" s="33"/>
      <c r="G2900" s="33">
        <f t="shared" ca="1" si="280"/>
        <v>5</v>
      </c>
      <c r="H2900" s="33">
        <f t="shared" ca="1" si="281"/>
        <v>2</v>
      </c>
      <c r="I2900" s="33">
        <f t="shared" ca="1" si="282"/>
        <v>7</v>
      </c>
      <c r="K2900" s="33"/>
      <c r="L2900" s="33"/>
      <c r="M2900" s="33"/>
      <c r="N2900" s="33"/>
      <c r="O2900" s="33"/>
    </row>
    <row r="2901" spans="1:15" x14ac:dyDescent="0.25">
      <c r="A2901" s="33">
        <f t="shared" ca="1" si="283"/>
        <v>2</v>
      </c>
      <c r="B2901" s="33">
        <f t="shared" ca="1" si="283"/>
        <v>3</v>
      </c>
      <c r="C2901" s="33"/>
      <c r="D2901" s="34">
        <f t="shared" ca="1" si="284"/>
        <v>0.36344127989108799</v>
      </c>
      <c r="E2901" s="34">
        <f t="shared" ca="1" si="284"/>
        <v>0.22705305588631219</v>
      </c>
      <c r="F2901" s="33"/>
      <c r="G2901" s="33">
        <f t="shared" ca="1" si="280"/>
        <v>2</v>
      </c>
      <c r="H2901" s="33">
        <f t="shared" ca="1" si="281"/>
        <v>3</v>
      </c>
      <c r="I2901" s="33">
        <f t="shared" ca="1" si="282"/>
        <v>5</v>
      </c>
      <c r="K2901" s="33"/>
      <c r="L2901" s="33"/>
      <c r="M2901" s="33"/>
      <c r="N2901" s="33"/>
      <c r="O2901" s="33"/>
    </row>
    <row r="2902" spans="1:15" x14ac:dyDescent="0.25">
      <c r="A2902" s="33">
        <f t="shared" ca="1" si="283"/>
        <v>3</v>
      </c>
      <c r="B2902" s="33">
        <f t="shared" ca="1" si="283"/>
        <v>5</v>
      </c>
      <c r="C2902" s="33"/>
      <c r="D2902" s="34">
        <f t="shared" ca="1" si="284"/>
        <v>0.7202106439586381</v>
      </c>
      <c r="E2902" s="34">
        <f t="shared" ca="1" si="284"/>
        <v>0.86261583102821748</v>
      </c>
      <c r="F2902" s="33"/>
      <c r="G2902" s="33">
        <f t="shared" ca="1" si="280"/>
        <v>3</v>
      </c>
      <c r="H2902" s="33">
        <f t="shared" ca="1" si="281"/>
        <v>5</v>
      </c>
      <c r="I2902" s="33">
        <f t="shared" ca="1" si="282"/>
        <v>8</v>
      </c>
      <c r="K2902" s="33"/>
      <c r="L2902" s="33"/>
      <c r="M2902" s="33"/>
      <c r="N2902" s="33"/>
      <c r="O2902" s="33"/>
    </row>
    <row r="2903" spans="1:15" x14ac:dyDescent="0.25">
      <c r="A2903" s="33">
        <f t="shared" ca="1" si="283"/>
        <v>4</v>
      </c>
      <c r="B2903" s="33">
        <f t="shared" ca="1" si="283"/>
        <v>6</v>
      </c>
      <c r="C2903" s="33"/>
      <c r="D2903" s="34">
        <f t="shared" ca="1" si="284"/>
        <v>5.8725730604987647E-2</v>
      </c>
      <c r="E2903" s="34">
        <f t="shared" ca="1" si="284"/>
        <v>0.96887203023103774</v>
      </c>
      <c r="F2903" s="33"/>
      <c r="G2903" s="33">
        <f t="shared" ca="1" si="280"/>
        <v>4</v>
      </c>
      <c r="H2903" s="33">
        <f t="shared" ca="1" si="281"/>
        <v>6</v>
      </c>
      <c r="I2903" s="33">
        <f t="shared" ca="1" si="282"/>
        <v>10</v>
      </c>
      <c r="K2903" s="33"/>
      <c r="L2903" s="33"/>
      <c r="M2903" s="33"/>
      <c r="N2903" s="33"/>
      <c r="O2903" s="33"/>
    </row>
    <row r="2904" spans="1:15" x14ac:dyDescent="0.25">
      <c r="A2904" s="33">
        <f t="shared" ca="1" si="283"/>
        <v>6</v>
      </c>
      <c r="B2904" s="33">
        <f t="shared" ca="1" si="283"/>
        <v>2</v>
      </c>
      <c r="C2904" s="33"/>
      <c r="D2904" s="34">
        <f t="shared" ca="1" si="284"/>
        <v>0.7097777345654932</v>
      </c>
      <c r="E2904" s="34">
        <f t="shared" ca="1" si="284"/>
        <v>0.51193531821918214</v>
      </c>
      <c r="F2904" s="33"/>
      <c r="G2904" s="33">
        <f t="shared" ca="1" si="280"/>
        <v>6</v>
      </c>
      <c r="H2904" s="33">
        <f t="shared" ca="1" si="281"/>
        <v>2</v>
      </c>
      <c r="I2904" s="33">
        <f t="shared" ca="1" si="282"/>
        <v>8</v>
      </c>
      <c r="K2904" s="33"/>
      <c r="L2904" s="33"/>
      <c r="M2904" s="33"/>
      <c r="N2904" s="33"/>
      <c r="O2904" s="33"/>
    </row>
    <row r="2905" spans="1:15" x14ac:dyDescent="0.25">
      <c r="A2905" s="33">
        <f t="shared" ca="1" si="283"/>
        <v>3</v>
      </c>
      <c r="B2905" s="33">
        <f t="shared" ca="1" si="283"/>
        <v>6</v>
      </c>
      <c r="C2905" s="33"/>
      <c r="D2905" s="34">
        <f t="shared" ca="1" si="284"/>
        <v>0.47189844342328291</v>
      </c>
      <c r="E2905" s="34">
        <f t="shared" ca="1" si="284"/>
        <v>0.43281014107455684</v>
      </c>
      <c r="F2905" s="33"/>
      <c r="G2905" s="33">
        <f t="shared" ca="1" si="280"/>
        <v>3</v>
      </c>
      <c r="H2905" s="33">
        <f t="shared" ca="1" si="281"/>
        <v>6</v>
      </c>
      <c r="I2905" s="33">
        <f t="shared" ca="1" si="282"/>
        <v>9</v>
      </c>
      <c r="K2905" s="33"/>
      <c r="L2905" s="33"/>
      <c r="M2905" s="33"/>
      <c r="N2905" s="33"/>
      <c r="O2905" s="33"/>
    </row>
    <row r="2906" spans="1:15" x14ac:dyDescent="0.25">
      <c r="A2906" s="33">
        <f t="shared" ca="1" si="283"/>
        <v>2</v>
      </c>
      <c r="B2906" s="33">
        <f t="shared" ca="1" si="283"/>
        <v>6</v>
      </c>
      <c r="C2906" s="33"/>
      <c r="D2906" s="34">
        <f t="shared" ca="1" si="284"/>
        <v>0.79247517473113216</v>
      </c>
      <c r="E2906" s="34">
        <f t="shared" ca="1" si="284"/>
        <v>0.11561406544368868</v>
      </c>
      <c r="F2906" s="33"/>
      <c r="G2906" s="33">
        <f t="shared" ca="1" si="280"/>
        <v>2</v>
      </c>
      <c r="H2906" s="33">
        <f t="shared" ca="1" si="281"/>
        <v>6</v>
      </c>
      <c r="I2906" s="33">
        <f t="shared" ca="1" si="282"/>
        <v>8</v>
      </c>
      <c r="K2906" s="33"/>
      <c r="L2906" s="33"/>
      <c r="M2906" s="33"/>
      <c r="N2906" s="33"/>
      <c r="O2906" s="33"/>
    </row>
    <row r="2907" spans="1:15" x14ac:dyDescent="0.25">
      <c r="A2907" s="33">
        <f t="shared" ca="1" si="283"/>
        <v>5</v>
      </c>
      <c r="B2907" s="33">
        <f t="shared" ca="1" si="283"/>
        <v>4</v>
      </c>
      <c r="C2907" s="33"/>
      <c r="D2907" s="34">
        <f t="shared" ca="1" si="284"/>
        <v>0.54994987717013244</v>
      </c>
      <c r="E2907" s="34">
        <f t="shared" ca="1" si="284"/>
        <v>7.3712574872343284E-3</v>
      </c>
      <c r="F2907" s="33"/>
      <c r="G2907" s="33">
        <f t="shared" ca="1" si="280"/>
        <v>5</v>
      </c>
      <c r="H2907" s="33">
        <f t="shared" ca="1" si="281"/>
        <v>4</v>
      </c>
      <c r="I2907" s="33">
        <f t="shared" ca="1" si="282"/>
        <v>9</v>
      </c>
      <c r="K2907" s="33"/>
      <c r="L2907" s="33"/>
      <c r="M2907" s="33"/>
      <c r="N2907" s="33"/>
      <c r="O2907" s="33"/>
    </row>
    <row r="2908" spans="1:15" x14ac:dyDescent="0.25">
      <c r="A2908" s="33">
        <f t="shared" ca="1" si="283"/>
        <v>1</v>
      </c>
      <c r="B2908" s="33">
        <f t="shared" ca="1" si="283"/>
        <v>6</v>
      </c>
      <c r="C2908" s="33"/>
      <c r="D2908" s="34">
        <f t="shared" ca="1" si="284"/>
        <v>0.49276425123797063</v>
      </c>
      <c r="E2908" s="34">
        <f t="shared" ca="1" si="284"/>
        <v>0.45725225990537888</v>
      </c>
      <c r="F2908" s="33"/>
      <c r="G2908" s="33">
        <f t="shared" ca="1" si="280"/>
        <v>1</v>
      </c>
      <c r="H2908" s="33">
        <f t="shared" ca="1" si="281"/>
        <v>6</v>
      </c>
      <c r="I2908" s="33">
        <f t="shared" ca="1" si="282"/>
        <v>7</v>
      </c>
      <c r="K2908" s="33"/>
      <c r="L2908" s="33"/>
      <c r="M2908" s="33"/>
      <c r="N2908" s="33"/>
      <c r="O2908" s="33"/>
    </row>
    <row r="2909" spans="1:15" x14ac:dyDescent="0.25">
      <c r="A2909" s="33">
        <f t="shared" ca="1" si="283"/>
        <v>4</v>
      </c>
      <c r="B2909" s="33">
        <f t="shared" ca="1" si="283"/>
        <v>4</v>
      </c>
      <c r="C2909" s="33"/>
      <c r="D2909" s="34">
        <f t="shared" ca="1" si="284"/>
        <v>0.68276435253549539</v>
      </c>
      <c r="E2909" s="34">
        <f t="shared" ca="1" si="284"/>
        <v>0.56502558650742829</v>
      </c>
      <c r="F2909" s="33"/>
      <c r="G2909" s="33">
        <f t="shared" ca="1" si="280"/>
        <v>4</v>
      </c>
      <c r="H2909" s="33">
        <f t="shared" ca="1" si="281"/>
        <v>4</v>
      </c>
      <c r="I2909" s="33">
        <f t="shared" ca="1" si="282"/>
        <v>8</v>
      </c>
      <c r="K2909" s="33"/>
      <c r="L2909" s="33"/>
      <c r="M2909" s="33"/>
      <c r="N2909" s="33"/>
      <c r="O2909" s="33"/>
    </row>
    <row r="2910" spans="1:15" x14ac:dyDescent="0.25">
      <c r="A2910" s="33">
        <f t="shared" ca="1" si="283"/>
        <v>6</v>
      </c>
      <c r="B2910" s="33">
        <f t="shared" ca="1" si="283"/>
        <v>6</v>
      </c>
      <c r="C2910" s="33"/>
      <c r="D2910" s="34">
        <f t="shared" ca="1" si="284"/>
        <v>0.78443303902294392</v>
      </c>
      <c r="E2910" s="34">
        <f t="shared" ca="1" si="284"/>
        <v>0.4930253784353904</v>
      </c>
      <c r="F2910" s="33"/>
      <c r="G2910" s="33">
        <f t="shared" ca="1" si="280"/>
        <v>6</v>
      </c>
      <c r="H2910" s="33">
        <f t="shared" ca="1" si="281"/>
        <v>6</v>
      </c>
      <c r="I2910" s="33">
        <f t="shared" ca="1" si="282"/>
        <v>12</v>
      </c>
      <c r="K2910" s="33"/>
      <c r="L2910" s="33"/>
      <c r="M2910" s="33"/>
      <c r="N2910" s="33"/>
      <c r="O2910" s="33"/>
    </row>
    <row r="2911" spans="1:15" x14ac:dyDescent="0.25">
      <c r="A2911" s="33">
        <f t="shared" ca="1" si="283"/>
        <v>6</v>
      </c>
      <c r="B2911" s="33">
        <f t="shared" ca="1" si="283"/>
        <v>5</v>
      </c>
      <c r="C2911" s="33"/>
      <c r="D2911" s="34">
        <f t="shared" ca="1" si="284"/>
        <v>3.9980529325451597E-2</v>
      </c>
      <c r="E2911" s="34">
        <f t="shared" ca="1" si="284"/>
        <v>0.91119495287488927</v>
      </c>
      <c r="F2911" s="33"/>
      <c r="G2911" s="33">
        <f t="shared" ca="1" si="280"/>
        <v>6</v>
      </c>
      <c r="H2911" s="33">
        <f t="shared" ca="1" si="281"/>
        <v>5</v>
      </c>
      <c r="I2911" s="33">
        <f t="shared" ca="1" si="282"/>
        <v>11</v>
      </c>
      <c r="K2911" s="33"/>
      <c r="L2911" s="33"/>
      <c r="M2911" s="33"/>
      <c r="N2911" s="33"/>
      <c r="O2911" s="33"/>
    </row>
    <row r="2912" spans="1:15" x14ac:dyDescent="0.25">
      <c r="A2912" s="33">
        <f t="shared" ca="1" si="283"/>
        <v>1</v>
      </c>
      <c r="B2912" s="33">
        <f t="shared" ca="1" si="283"/>
        <v>2</v>
      </c>
      <c r="C2912" s="33"/>
      <c r="D2912" s="34">
        <f t="shared" ca="1" si="284"/>
        <v>0.54464204002090399</v>
      </c>
      <c r="E2912" s="34">
        <f t="shared" ca="1" si="284"/>
        <v>0.50899077963817896</v>
      </c>
      <c r="F2912" s="33"/>
      <c r="G2912" s="33">
        <f t="shared" ca="1" si="280"/>
        <v>1</v>
      </c>
      <c r="H2912" s="33">
        <f t="shared" ca="1" si="281"/>
        <v>2</v>
      </c>
      <c r="I2912" s="33">
        <f t="shared" ca="1" si="282"/>
        <v>3</v>
      </c>
      <c r="K2912" s="33"/>
      <c r="L2912" s="33"/>
      <c r="M2912" s="33"/>
      <c r="N2912" s="33"/>
      <c r="O2912" s="33"/>
    </row>
    <row r="2913" spans="1:15" x14ac:dyDescent="0.25">
      <c r="A2913" s="33">
        <f t="shared" ca="1" si="283"/>
        <v>6</v>
      </c>
      <c r="B2913" s="33">
        <f t="shared" ca="1" si="283"/>
        <v>2</v>
      </c>
      <c r="C2913" s="33"/>
      <c r="D2913" s="34">
        <f t="shared" ca="1" si="284"/>
        <v>0.49433378661227667</v>
      </c>
      <c r="E2913" s="34">
        <f t="shared" ca="1" si="284"/>
        <v>0.65232750319527866</v>
      </c>
      <c r="F2913" s="33"/>
      <c r="G2913" s="33">
        <f t="shared" ca="1" si="280"/>
        <v>6</v>
      </c>
      <c r="H2913" s="33">
        <f t="shared" ca="1" si="281"/>
        <v>2</v>
      </c>
      <c r="I2913" s="33">
        <f t="shared" ca="1" si="282"/>
        <v>8</v>
      </c>
      <c r="K2913" s="33"/>
      <c r="L2913" s="33"/>
      <c r="M2913" s="33"/>
      <c r="N2913" s="33"/>
      <c r="O2913" s="33"/>
    </row>
    <row r="2914" spans="1:15" x14ac:dyDescent="0.25">
      <c r="A2914" s="33">
        <f t="shared" ca="1" si="283"/>
        <v>1</v>
      </c>
      <c r="B2914" s="33">
        <f t="shared" ca="1" si="283"/>
        <v>3</v>
      </c>
      <c r="C2914" s="33"/>
      <c r="D2914" s="34">
        <f t="shared" ca="1" si="284"/>
        <v>0.96095912040445486</v>
      </c>
      <c r="E2914" s="34">
        <f t="shared" ca="1" si="284"/>
        <v>0.24116143865196016</v>
      </c>
      <c r="F2914" s="33"/>
      <c r="G2914" s="33">
        <f t="shared" ca="1" si="280"/>
        <v>1</v>
      </c>
      <c r="H2914" s="33">
        <f t="shared" ca="1" si="281"/>
        <v>3</v>
      </c>
      <c r="I2914" s="33">
        <f t="shared" ca="1" si="282"/>
        <v>4</v>
      </c>
      <c r="K2914" s="33"/>
      <c r="L2914" s="33"/>
      <c r="M2914" s="33"/>
      <c r="N2914" s="33"/>
      <c r="O2914" s="33"/>
    </row>
    <row r="2915" spans="1:15" x14ac:dyDescent="0.25">
      <c r="A2915" s="33">
        <f t="shared" ca="1" si="283"/>
        <v>1</v>
      </c>
      <c r="B2915" s="33">
        <f t="shared" ca="1" si="283"/>
        <v>2</v>
      </c>
      <c r="C2915" s="33"/>
      <c r="D2915" s="34">
        <f t="shared" ca="1" si="284"/>
        <v>0.64258417101553678</v>
      </c>
      <c r="E2915" s="34">
        <f t="shared" ca="1" si="284"/>
        <v>0.46302674780003672</v>
      </c>
      <c r="F2915" s="33"/>
      <c r="G2915" s="33">
        <f t="shared" ca="1" si="280"/>
        <v>1</v>
      </c>
      <c r="H2915" s="33">
        <f t="shared" ca="1" si="281"/>
        <v>2</v>
      </c>
      <c r="I2915" s="33">
        <f t="shared" ca="1" si="282"/>
        <v>3</v>
      </c>
      <c r="K2915" s="33"/>
      <c r="L2915" s="33"/>
      <c r="M2915" s="33"/>
      <c r="N2915" s="33"/>
      <c r="O2915" s="33"/>
    </row>
    <row r="2916" spans="1:15" x14ac:dyDescent="0.25">
      <c r="A2916" s="33">
        <f t="shared" ca="1" si="283"/>
        <v>4</v>
      </c>
      <c r="B2916" s="33">
        <f t="shared" ca="1" si="283"/>
        <v>3</v>
      </c>
      <c r="C2916" s="33"/>
      <c r="D2916" s="34">
        <f t="shared" ca="1" si="284"/>
        <v>0.75332187320959321</v>
      </c>
      <c r="E2916" s="34">
        <f t="shared" ca="1" si="284"/>
        <v>0.21686625202367737</v>
      </c>
      <c r="F2916" s="33"/>
      <c r="G2916" s="33">
        <f t="shared" ca="1" si="280"/>
        <v>4</v>
      </c>
      <c r="H2916" s="33">
        <f t="shared" ca="1" si="281"/>
        <v>3</v>
      </c>
      <c r="I2916" s="33">
        <f t="shared" ca="1" si="282"/>
        <v>7</v>
      </c>
      <c r="K2916" s="33"/>
      <c r="L2916" s="33"/>
      <c r="M2916" s="33"/>
      <c r="N2916" s="33"/>
      <c r="O2916" s="33"/>
    </row>
    <row r="2917" spans="1:15" x14ac:dyDescent="0.25">
      <c r="A2917" s="33">
        <f t="shared" ca="1" si="283"/>
        <v>1</v>
      </c>
      <c r="B2917" s="33">
        <f t="shared" ca="1" si="283"/>
        <v>6</v>
      </c>
      <c r="C2917" s="33"/>
      <c r="D2917" s="34">
        <f t="shared" ca="1" si="284"/>
        <v>0.66041760798507343</v>
      </c>
      <c r="E2917" s="34">
        <f t="shared" ca="1" si="284"/>
        <v>0.30291473293830162</v>
      </c>
      <c r="F2917" s="33"/>
      <c r="G2917" s="33">
        <f t="shared" ca="1" si="280"/>
        <v>1</v>
      </c>
      <c r="H2917" s="33">
        <f t="shared" ca="1" si="281"/>
        <v>6</v>
      </c>
      <c r="I2917" s="33">
        <f t="shared" ca="1" si="282"/>
        <v>7</v>
      </c>
      <c r="K2917" s="33"/>
      <c r="L2917" s="33"/>
      <c r="M2917" s="33"/>
      <c r="N2917" s="33"/>
      <c r="O2917" s="33"/>
    </row>
    <row r="2918" spans="1:15" x14ac:dyDescent="0.25">
      <c r="A2918" s="33">
        <f t="shared" ca="1" si="283"/>
        <v>3</v>
      </c>
      <c r="B2918" s="33">
        <f t="shared" ca="1" si="283"/>
        <v>2</v>
      </c>
      <c r="C2918" s="33"/>
      <c r="D2918" s="34">
        <f t="shared" ca="1" si="284"/>
        <v>0.68644362571038919</v>
      </c>
      <c r="E2918" s="34">
        <f t="shared" ca="1" si="284"/>
        <v>0.41968284998697825</v>
      </c>
      <c r="F2918" s="33"/>
      <c r="G2918" s="33">
        <f t="shared" ca="1" si="280"/>
        <v>3</v>
      </c>
      <c r="H2918" s="33">
        <f t="shared" ca="1" si="281"/>
        <v>2</v>
      </c>
      <c r="I2918" s="33">
        <f t="shared" ca="1" si="282"/>
        <v>5</v>
      </c>
      <c r="K2918" s="33"/>
      <c r="L2918" s="33"/>
      <c r="M2918" s="33"/>
      <c r="N2918" s="33"/>
      <c r="O2918" s="33"/>
    </row>
    <row r="2919" spans="1:15" x14ac:dyDescent="0.25">
      <c r="A2919" s="33">
        <f t="shared" ca="1" si="283"/>
        <v>1</v>
      </c>
      <c r="B2919" s="33">
        <f t="shared" ca="1" si="283"/>
        <v>2</v>
      </c>
      <c r="C2919" s="33"/>
      <c r="D2919" s="34">
        <f t="shared" ca="1" si="284"/>
        <v>0.28061509061589995</v>
      </c>
      <c r="E2919" s="34">
        <f t="shared" ca="1" si="284"/>
        <v>0.65508389844703352</v>
      </c>
      <c r="F2919" s="33"/>
      <c r="G2919" s="33">
        <f t="shared" ca="1" si="280"/>
        <v>1</v>
      </c>
      <c r="H2919" s="33">
        <f t="shared" ca="1" si="281"/>
        <v>2</v>
      </c>
      <c r="I2919" s="33">
        <f t="shared" ca="1" si="282"/>
        <v>3</v>
      </c>
      <c r="K2919" s="33"/>
      <c r="L2919" s="33"/>
      <c r="M2919" s="33"/>
      <c r="N2919" s="33"/>
      <c r="O2919" s="33"/>
    </row>
    <row r="2920" spans="1:15" x14ac:dyDescent="0.25">
      <c r="A2920" s="33">
        <f t="shared" ca="1" si="283"/>
        <v>3</v>
      </c>
      <c r="B2920" s="33">
        <f t="shared" ca="1" si="283"/>
        <v>2</v>
      </c>
      <c r="C2920" s="33"/>
      <c r="D2920" s="34">
        <f t="shared" ca="1" si="284"/>
        <v>0.1915556488507828</v>
      </c>
      <c r="E2920" s="34">
        <f t="shared" ca="1" si="284"/>
        <v>0.89721747928544049</v>
      </c>
      <c r="F2920" s="33"/>
      <c r="G2920" s="33">
        <f t="shared" ca="1" si="280"/>
        <v>3</v>
      </c>
      <c r="H2920" s="33">
        <f t="shared" ca="1" si="281"/>
        <v>2</v>
      </c>
      <c r="I2920" s="33">
        <f t="shared" ca="1" si="282"/>
        <v>5</v>
      </c>
      <c r="K2920" s="33"/>
      <c r="L2920" s="33"/>
      <c r="M2920" s="33"/>
      <c r="N2920" s="33"/>
      <c r="O2920" s="33"/>
    </row>
    <row r="2921" spans="1:15" x14ac:dyDescent="0.25">
      <c r="A2921" s="33">
        <f t="shared" ca="1" si="283"/>
        <v>5</v>
      </c>
      <c r="B2921" s="33">
        <f t="shared" ca="1" si="283"/>
        <v>4</v>
      </c>
      <c r="C2921" s="33"/>
      <c r="D2921" s="34">
        <f t="shared" ca="1" si="284"/>
        <v>0.56285042225245696</v>
      </c>
      <c r="E2921" s="34">
        <f t="shared" ca="1" si="284"/>
        <v>0.45000044763731306</v>
      </c>
      <c r="F2921" s="33"/>
      <c r="G2921" s="33">
        <f t="shared" ca="1" si="280"/>
        <v>5</v>
      </c>
      <c r="H2921" s="33">
        <f t="shared" ca="1" si="281"/>
        <v>4</v>
      </c>
      <c r="I2921" s="33">
        <f t="shared" ca="1" si="282"/>
        <v>9</v>
      </c>
      <c r="K2921" s="33"/>
      <c r="L2921" s="33"/>
      <c r="M2921" s="33"/>
      <c r="N2921" s="33"/>
      <c r="O2921" s="33"/>
    </row>
    <row r="2922" spans="1:15" x14ac:dyDescent="0.25">
      <c r="A2922" s="33">
        <f t="shared" ca="1" si="283"/>
        <v>3</v>
      </c>
      <c r="B2922" s="33">
        <f t="shared" ca="1" si="283"/>
        <v>2</v>
      </c>
      <c r="C2922" s="33"/>
      <c r="D2922" s="34">
        <f t="shared" ca="1" si="284"/>
        <v>0.76752207873327893</v>
      </c>
      <c r="E2922" s="34">
        <f t="shared" ca="1" si="284"/>
        <v>0.86227478080999531</v>
      </c>
      <c r="F2922" s="33"/>
      <c r="G2922" s="33">
        <f t="shared" ca="1" si="280"/>
        <v>3</v>
      </c>
      <c r="H2922" s="33">
        <f t="shared" ca="1" si="281"/>
        <v>2</v>
      </c>
      <c r="I2922" s="33">
        <f t="shared" ca="1" si="282"/>
        <v>5</v>
      </c>
      <c r="K2922" s="33"/>
      <c r="L2922" s="33"/>
      <c r="M2922" s="33"/>
      <c r="N2922" s="33"/>
      <c r="O2922" s="33"/>
    </row>
    <row r="2923" spans="1:15" x14ac:dyDescent="0.25">
      <c r="A2923" s="33">
        <f t="shared" ca="1" si="283"/>
        <v>4</v>
      </c>
      <c r="B2923" s="33">
        <f t="shared" ca="1" si="283"/>
        <v>1</v>
      </c>
      <c r="C2923" s="33"/>
      <c r="D2923" s="34">
        <f t="shared" ca="1" si="284"/>
        <v>0.37570562074888558</v>
      </c>
      <c r="E2923" s="34">
        <f t="shared" ca="1" si="284"/>
        <v>4.4448661027593483E-2</v>
      </c>
      <c r="F2923" s="33"/>
      <c r="G2923" s="33">
        <f t="shared" ca="1" si="280"/>
        <v>4</v>
      </c>
      <c r="H2923" s="33">
        <f t="shared" ca="1" si="281"/>
        <v>1</v>
      </c>
      <c r="I2923" s="33">
        <f t="shared" ca="1" si="282"/>
        <v>5</v>
      </c>
      <c r="K2923" s="33"/>
      <c r="L2923" s="33"/>
      <c r="M2923" s="33"/>
      <c r="N2923" s="33"/>
      <c r="O2923" s="33"/>
    </row>
    <row r="2924" spans="1:15" x14ac:dyDescent="0.25">
      <c r="A2924" s="33">
        <f t="shared" ca="1" si="283"/>
        <v>2</v>
      </c>
      <c r="B2924" s="33">
        <f t="shared" ca="1" si="283"/>
        <v>1</v>
      </c>
      <c r="C2924" s="33"/>
      <c r="D2924" s="34">
        <f t="shared" ca="1" si="284"/>
        <v>0.34508195957985188</v>
      </c>
      <c r="E2924" s="34">
        <f t="shared" ca="1" si="284"/>
        <v>0.65611198220563427</v>
      </c>
      <c r="F2924" s="33"/>
      <c r="G2924" s="33">
        <f t="shared" ca="1" si="280"/>
        <v>2</v>
      </c>
      <c r="H2924" s="33">
        <f t="shared" ca="1" si="281"/>
        <v>1</v>
      </c>
      <c r="I2924" s="33">
        <f t="shared" ca="1" si="282"/>
        <v>3</v>
      </c>
      <c r="K2924" s="33"/>
      <c r="L2924" s="33"/>
      <c r="M2924" s="33"/>
      <c r="N2924" s="33"/>
      <c r="O2924" s="33"/>
    </row>
    <row r="2925" spans="1:15" x14ac:dyDescent="0.25">
      <c r="A2925" s="33">
        <f t="shared" ca="1" si="283"/>
        <v>2</v>
      </c>
      <c r="B2925" s="33">
        <f t="shared" ca="1" si="283"/>
        <v>3</v>
      </c>
      <c r="C2925" s="33"/>
      <c r="D2925" s="34">
        <f t="shared" ca="1" si="284"/>
        <v>3.795745945337714E-3</v>
      </c>
      <c r="E2925" s="34">
        <f t="shared" ca="1" si="284"/>
        <v>0.853655910457636</v>
      </c>
      <c r="F2925" s="33"/>
      <c r="G2925" s="33">
        <f t="shared" ca="1" si="280"/>
        <v>2</v>
      </c>
      <c r="H2925" s="33">
        <f t="shared" ca="1" si="281"/>
        <v>3</v>
      </c>
      <c r="I2925" s="33">
        <f t="shared" ca="1" si="282"/>
        <v>5</v>
      </c>
      <c r="K2925" s="33"/>
      <c r="L2925" s="33"/>
      <c r="M2925" s="33"/>
      <c r="N2925" s="33"/>
      <c r="O2925" s="33"/>
    </row>
    <row r="2926" spans="1:15" x14ac:dyDescent="0.25">
      <c r="A2926" s="33">
        <f t="shared" ca="1" si="283"/>
        <v>4</v>
      </c>
      <c r="B2926" s="33">
        <f t="shared" ca="1" si="283"/>
        <v>1</v>
      </c>
      <c r="C2926" s="33"/>
      <c r="D2926" s="34">
        <f t="shared" ca="1" si="284"/>
        <v>0.75929523226504381</v>
      </c>
      <c r="E2926" s="34">
        <f t="shared" ca="1" si="284"/>
        <v>1.329980687536414E-2</v>
      </c>
      <c r="F2926" s="33"/>
      <c r="G2926" s="33">
        <f t="shared" ca="1" si="280"/>
        <v>4</v>
      </c>
      <c r="H2926" s="33">
        <f t="shared" ca="1" si="281"/>
        <v>1</v>
      </c>
      <c r="I2926" s="33">
        <f t="shared" ca="1" si="282"/>
        <v>5</v>
      </c>
      <c r="K2926" s="33"/>
      <c r="L2926" s="33"/>
      <c r="M2926" s="33"/>
      <c r="N2926" s="33"/>
      <c r="O2926" s="33"/>
    </row>
    <row r="2927" spans="1:15" x14ac:dyDescent="0.25">
      <c r="A2927" s="33">
        <f t="shared" ca="1" si="283"/>
        <v>5</v>
      </c>
      <c r="B2927" s="33">
        <f t="shared" ca="1" si="283"/>
        <v>6</v>
      </c>
      <c r="C2927" s="33"/>
      <c r="D2927" s="34">
        <f t="shared" ca="1" si="284"/>
        <v>0.46493639183187485</v>
      </c>
      <c r="E2927" s="34">
        <f t="shared" ca="1" si="284"/>
        <v>0.26807548618493815</v>
      </c>
      <c r="F2927" s="33"/>
      <c r="G2927" s="33">
        <f t="shared" ca="1" si="280"/>
        <v>5</v>
      </c>
      <c r="H2927" s="33">
        <f t="shared" ca="1" si="281"/>
        <v>6</v>
      </c>
      <c r="I2927" s="33">
        <f t="shared" ca="1" si="282"/>
        <v>11</v>
      </c>
      <c r="K2927" s="33"/>
      <c r="L2927" s="33"/>
      <c r="M2927" s="33"/>
      <c r="N2927" s="33"/>
      <c r="O2927" s="33"/>
    </row>
    <row r="2928" spans="1:15" x14ac:dyDescent="0.25">
      <c r="A2928" s="33">
        <f t="shared" ca="1" si="283"/>
        <v>6</v>
      </c>
      <c r="B2928" s="33">
        <f t="shared" ca="1" si="283"/>
        <v>6</v>
      </c>
      <c r="C2928" s="33"/>
      <c r="D2928" s="34">
        <f t="shared" ca="1" si="284"/>
        <v>0.74482372412810316</v>
      </c>
      <c r="E2928" s="34">
        <f t="shared" ca="1" si="284"/>
        <v>0.7039714061200657</v>
      </c>
      <c r="F2928" s="33"/>
      <c r="G2928" s="33">
        <f t="shared" ca="1" si="280"/>
        <v>6</v>
      </c>
      <c r="H2928" s="33">
        <f t="shared" ca="1" si="281"/>
        <v>6</v>
      </c>
      <c r="I2928" s="33">
        <f t="shared" ca="1" si="282"/>
        <v>12</v>
      </c>
      <c r="K2928" s="33"/>
      <c r="L2928" s="33"/>
      <c r="M2928" s="33"/>
      <c r="N2928" s="33"/>
      <c r="O2928" s="33"/>
    </row>
    <row r="2929" spans="1:15" x14ac:dyDescent="0.25">
      <c r="A2929" s="33">
        <f t="shared" ca="1" si="283"/>
        <v>5</v>
      </c>
      <c r="B2929" s="33">
        <f t="shared" ca="1" si="283"/>
        <v>2</v>
      </c>
      <c r="C2929" s="33"/>
      <c r="D2929" s="34">
        <f t="shared" ca="1" si="284"/>
        <v>0.25558247296227277</v>
      </c>
      <c r="E2929" s="34">
        <f t="shared" ca="1" si="284"/>
        <v>0.12243306983407543</v>
      </c>
      <c r="F2929" s="33"/>
      <c r="G2929" s="33">
        <f t="shared" ca="1" si="280"/>
        <v>5</v>
      </c>
      <c r="H2929" s="33">
        <f t="shared" ca="1" si="281"/>
        <v>2</v>
      </c>
      <c r="I2929" s="33">
        <f t="shared" ca="1" si="282"/>
        <v>7</v>
      </c>
      <c r="K2929" s="33"/>
      <c r="L2929" s="33"/>
      <c r="M2929" s="33"/>
      <c r="N2929" s="33"/>
      <c r="O2929" s="33"/>
    </row>
    <row r="2930" spans="1:15" x14ac:dyDescent="0.25">
      <c r="A2930" s="33">
        <f t="shared" ca="1" si="283"/>
        <v>4</v>
      </c>
      <c r="B2930" s="33">
        <f t="shared" ca="1" si="283"/>
        <v>3</v>
      </c>
      <c r="C2930" s="33"/>
      <c r="D2930" s="34">
        <f t="shared" ca="1" si="284"/>
        <v>0.79432568098046752</v>
      </c>
      <c r="E2930" s="34">
        <f t="shared" ca="1" si="284"/>
        <v>0.17677335459236099</v>
      </c>
      <c r="F2930" s="33"/>
      <c r="G2930" s="33">
        <f t="shared" ca="1" si="280"/>
        <v>4</v>
      </c>
      <c r="H2930" s="33">
        <f t="shared" ca="1" si="281"/>
        <v>3</v>
      </c>
      <c r="I2930" s="33">
        <f t="shared" ca="1" si="282"/>
        <v>7</v>
      </c>
      <c r="K2930" s="33"/>
      <c r="L2930" s="33"/>
      <c r="M2930" s="33"/>
      <c r="N2930" s="33"/>
      <c r="O2930" s="33"/>
    </row>
    <row r="2931" spans="1:15" x14ac:dyDescent="0.25">
      <c r="A2931" s="33">
        <f t="shared" ca="1" si="283"/>
        <v>3</v>
      </c>
      <c r="B2931" s="33">
        <f t="shared" ca="1" si="283"/>
        <v>6</v>
      </c>
      <c r="C2931" s="33"/>
      <c r="D2931" s="34">
        <f t="shared" ca="1" si="284"/>
        <v>0.81667216964993272</v>
      </c>
      <c r="E2931" s="34">
        <f t="shared" ca="1" si="284"/>
        <v>0.27962220835733176</v>
      </c>
      <c r="F2931" s="33"/>
      <c r="G2931" s="33">
        <f t="shared" ca="1" si="280"/>
        <v>3</v>
      </c>
      <c r="H2931" s="33">
        <f t="shared" ca="1" si="281"/>
        <v>6</v>
      </c>
      <c r="I2931" s="33">
        <f t="shared" ca="1" si="282"/>
        <v>9</v>
      </c>
      <c r="K2931" s="33"/>
      <c r="L2931" s="33"/>
      <c r="M2931" s="33"/>
      <c r="N2931" s="33"/>
      <c r="O2931" s="33"/>
    </row>
    <row r="2932" spans="1:15" x14ac:dyDescent="0.25">
      <c r="A2932" s="33">
        <f t="shared" ca="1" si="283"/>
        <v>6</v>
      </c>
      <c r="B2932" s="33">
        <f t="shared" ca="1" si="283"/>
        <v>6</v>
      </c>
      <c r="C2932" s="33"/>
      <c r="D2932" s="34">
        <f t="shared" ca="1" si="284"/>
        <v>0.10492224989473176</v>
      </c>
      <c r="E2932" s="34">
        <f t="shared" ca="1" si="284"/>
        <v>0.78840752592702912</v>
      </c>
      <c r="F2932" s="33"/>
      <c r="G2932" s="33">
        <f t="shared" ca="1" si="280"/>
        <v>6</v>
      </c>
      <c r="H2932" s="33">
        <f t="shared" ca="1" si="281"/>
        <v>6</v>
      </c>
      <c r="I2932" s="33">
        <f t="shared" ca="1" si="282"/>
        <v>12</v>
      </c>
      <c r="K2932" s="33"/>
      <c r="L2932" s="33"/>
      <c r="M2932" s="33"/>
      <c r="N2932" s="33"/>
      <c r="O2932" s="33"/>
    </row>
    <row r="2933" spans="1:15" x14ac:dyDescent="0.25">
      <c r="A2933" s="33">
        <f t="shared" ca="1" si="283"/>
        <v>3</v>
      </c>
      <c r="B2933" s="33">
        <f t="shared" ca="1" si="283"/>
        <v>2</v>
      </c>
      <c r="C2933" s="33"/>
      <c r="D2933" s="34">
        <f t="shared" ca="1" si="284"/>
        <v>0.70589022866697282</v>
      </c>
      <c r="E2933" s="34">
        <f t="shared" ca="1" si="284"/>
        <v>0.10745090465083962</v>
      </c>
      <c r="F2933" s="33"/>
      <c r="G2933" s="33">
        <f t="shared" ca="1" si="280"/>
        <v>3</v>
      </c>
      <c r="H2933" s="33">
        <f t="shared" ca="1" si="281"/>
        <v>2</v>
      </c>
      <c r="I2933" s="33">
        <f t="shared" ca="1" si="282"/>
        <v>5</v>
      </c>
      <c r="K2933" s="33"/>
      <c r="L2933" s="33"/>
      <c r="M2933" s="33"/>
      <c r="N2933" s="33"/>
      <c r="O2933" s="33"/>
    </row>
    <row r="2934" spans="1:15" x14ac:dyDescent="0.25">
      <c r="A2934" s="33">
        <f t="shared" ca="1" si="283"/>
        <v>2</v>
      </c>
      <c r="B2934" s="33">
        <f t="shared" ca="1" si="283"/>
        <v>5</v>
      </c>
      <c r="C2934" s="33"/>
      <c r="D2934" s="34">
        <f t="shared" ca="1" si="284"/>
        <v>0.21439076761637654</v>
      </c>
      <c r="E2934" s="34">
        <f t="shared" ca="1" si="284"/>
        <v>0.35104448338761429</v>
      </c>
      <c r="F2934" s="33"/>
      <c r="G2934" s="33">
        <f t="shared" ca="1" si="280"/>
        <v>2</v>
      </c>
      <c r="H2934" s="33">
        <f t="shared" ca="1" si="281"/>
        <v>5</v>
      </c>
      <c r="I2934" s="33">
        <f t="shared" ca="1" si="282"/>
        <v>7</v>
      </c>
      <c r="K2934" s="33"/>
      <c r="L2934" s="33"/>
      <c r="M2934" s="33"/>
      <c r="N2934" s="33"/>
      <c r="O2934" s="33"/>
    </row>
    <row r="2935" spans="1:15" x14ac:dyDescent="0.25">
      <c r="A2935" s="33">
        <f t="shared" ca="1" si="283"/>
        <v>6</v>
      </c>
      <c r="B2935" s="33">
        <f t="shared" ca="1" si="283"/>
        <v>6</v>
      </c>
      <c r="C2935" s="33"/>
      <c r="D2935" s="34">
        <f t="shared" ca="1" si="284"/>
        <v>4.7286591636711339E-2</v>
      </c>
      <c r="E2935" s="34">
        <f t="shared" ca="1" si="284"/>
        <v>0.48007620236440152</v>
      </c>
      <c r="F2935" s="33"/>
      <c r="G2935" s="33">
        <f t="shared" ca="1" si="280"/>
        <v>6</v>
      </c>
      <c r="H2935" s="33">
        <f t="shared" ca="1" si="281"/>
        <v>6</v>
      </c>
      <c r="I2935" s="33">
        <f t="shared" ca="1" si="282"/>
        <v>12</v>
      </c>
      <c r="K2935" s="33"/>
      <c r="L2935" s="33"/>
      <c r="M2935" s="33"/>
      <c r="N2935" s="33"/>
      <c r="O2935" s="33"/>
    </row>
    <row r="2936" spans="1:15" x14ac:dyDescent="0.25">
      <c r="A2936" s="33">
        <f t="shared" ca="1" si="283"/>
        <v>3</v>
      </c>
      <c r="B2936" s="33">
        <f t="shared" ca="1" si="283"/>
        <v>3</v>
      </c>
      <c r="C2936" s="33"/>
      <c r="D2936" s="34">
        <f t="shared" ca="1" si="284"/>
        <v>0.70465612668397515</v>
      </c>
      <c r="E2936" s="34">
        <f t="shared" ca="1" si="284"/>
        <v>9.3827868974160733E-2</v>
      </c>
      <c r="F2936" s="33"/>
      <c r="G2936" s="33">
        <f t="shared" ca="1" si="280"/>
        <v>3</v>
      </c>
      <c r="H2936" s="33">
        <f t="shared" ca="1" si="281"/>
        <v>3</v>
      </c>
      <c r="I2936" s="33">
        <f t="shared" ca="1" si="282"/>
        <v>6</v>
      </c>
      <c r="K2936" s="33"/>
      <c r="L2936" s="33"/>
      <c r="M2936" s="33"/>
      <c r="N2936" s="33"/>
      <c r="O2936" s="33"/>
    </row>
    <row r="2937" spans="1:15" x14ac:dyDescent="0.25">
      <c r="A2937" s="33">
        <f t="shared" ca="1" si="283"/>
        <v>1</v>
      </c>
      <c r="B2937" s="33">
        <f t="shared" ca="1" si="283"/>
        <v>2</v>
      </c>
      <c r="C2937" s="33"/>
      <c r="D2937" s="34">
        <f t="shared" ca="1" si="284"/>
        <v>0.56644892971882499</v>
      </c>
      <c r="E2937" s="34">
        <f t="shared" ca="1" si="284"/>
        <v>2.091915782995668E-2</v>
      </c>
      <c r="F2937" s="33"/>
      <c r="G2937" s="33">
        <f t="shared" ca="1" si="280"/>
        <v>1</v>
      </c>
      <c r="H2937" s="33">
        <f t="shared" ca="1" si="281"/>
        <v>2</v>
      </c>
      <c r="I2937" s="33">
        <f t="shared" ca="1" si="282"/>
        <v>3</v>
      </c>
      <c r="K2937" s="33"/>
      <c r="L2937" s="33"/>
      <c r="M2937" s="33"/>
      <c r="N2937" s="33"/>
      <c r="O2937" s="33"/>
    </row>
    <row r="2938" spans="1:15" x14ac:dyDescent="0.25">
      <c r="A2938" s="33">
        <f t="shared" ca="1" si="283"/>
        <v>1</v>
      </c>
      <c r="B2938" s="33">
        <f t="shared" ca="1" si="283"/>
        <v>2</v>
      </c>
      <c r="C2938" s="33"/>
      <c r="D2938" s="34">
        <f t="shared" ca="1" si="284"/>
        <v>0.86253111482821432</v>
      </c>
      <c r="E2938" s="34">
        <f t="shared" ca="1" si="284"/>
        <v>0.6293190996409016</v>
      </c>
      <c r="F2938" s="33"/>
      <c r="G2938" s="33">
        <f t="shared" ca="1" si="280"/>
        <v>1</v>
      </c>
      <c r="H2938" s="33">
        <f t="shared" ca="1" si="281"/>
        <v>2</v>
      </c>
      <c r="I2938" s="33">
        <f t="shared" ca="1" si="282"/>
        <v>3</v>
      </c>
      <c r="K2938" s="33"/>
      <c r="L2938" s="33"/>
      <c r="M2938" s="33"/>
      <c r="N2938" s="33"/>
      <c r="O2938" s="33"/>
    </row>
    <row r="2939" spans="1:15" x14ac:dyDescent="0.25">
      <c r="A2939" s="33">
        <f t="shared" ca="1" si="283"/>
        <v>4</v>
      </c>
      <c r="B2939" s="33">
        <f t="shared" ca="1" si="283"/>
        <v>1</v>
      </c>
      <c r="C2939" s="33"/>
      <c r="D2939" s="34">
        <f t="shared" ca="1" si="284"/>
        <v>0.18449339276480481</v>
      </c>
      <c r="E2939" s="34">
        <f t="shared" ca="1" si="284"/>
        <v>0.17172328434473871</v>
      </c>
      <c r="F2939" s="33"/>
      <c r="G2939" s="33">
        <f t="shared" ca="1" si="280"/>
        <v>4</v>
      </c>
      <c r="H2939" s="33">
        <f t="shared" ca="1" si="281"/>
        <v>1</v>
      </c>
      <c r="I2939" s="33">
        <f t="shared" ca="1" si="282"/>
        <v>5</v>
      </c>
      <c r="K2939" s="33"/>
      <c r="L2939" s="33"/>
      <c r="M2939" s="33"/>
      <c r="N2939" s="33"/>
      <c r="O2939" s="33"/>
    </row>
    <row r="2940" spans="1:15" x14ac:dyDescent="0.25">
      <c r="A2940" s="33">
        <f t="shared" ca="1" si="283"/>
        <v>1</v>
      </c>
      <c r="B2940" s="33">
        <f t="shared" ca="1" si="283"/>
        <v>5</v>
      </c>
      <c r="C2940" s="33"/>
      <c r="D2940" s="34">
        <f t="shared" ca="1" si="284"/>
        <v>6.4508188505364328E-2</v>
      </c>
      <c r="E2940" s="34">
        <f t="shared" ca="1" si="284"/>
        <v>0.12213141155826401</v>
      </c>
      <c r="F2940" s="33"/>
      <c r="G2940" s="33">
        <f t="shared" ca="1" si="280"/>
        <v>1</v>
      </c>
      <c r="H2940" s="33">
        <f t="shared" ca="1" si="281"/>
        <v>5</v>
      </c>
      <c r="I2940" s="33">
        <f t="shared" ca="1" si="282"/>
        <v>6</v>
      </c>
      <c r="K2940" s="33"/>
      <c r="L2940" s="33"/>
      <c r="M2940" s="33"/>
      <c r="N2940" s="33"/>
      <c r="O2940" s="33"/>
    </row>
    <row r="2941" spans="1:15" x14ac:dyDescent="0.25">
      <c r="A2941" s="33">
        <f t="shared" ca="1" si="283"/>
        <v>6</v>
      </c>
      <c r="B2941" s="33">
        <f t="shared" ca="1" si="283"/>
        <v>6</v>
      </c>
      <c r="C2941" s="33"/>
      <c r="D2941" s="34">
        <f t="shared" ca="1" si="284"/>
        <v>0.98350931847897582</v>
      </c>
      <c r="E2941" s="34">
        <f t="shared" ca="1" si="284"/>
        <v>0.19430197701622742</v>
      </c>
      <c r="F2941" s="33"/>
      <c r="G2941" s="33">
        <f t="shared" ca="1" si="280"/>
        <v>6</v>
      </c>
      <c r="H2941" s="33">
        <f t="shared" ca="1" si="281"/>
        <v>6</v>
      </c>
      <c r="I2941" s="33">
        <f t="shared" ca="1" si="282"/>
        <v>12</v>
      </c>
      <c r="K2941" s="33"/>
      <c r="L2941" s="33"/>
      <c r="M2941" s="33"/>
      <c r="N2941" s="33"/>
      <c r="O2941" s="33"/>
    </row>
    <row r="2942" spans="1:15" x14ac:dyDescent="0.25">
      <c r="A2942" s="33">
        <f t="shared" ca="1" si="283"/>
        <v>2</v>
      </c>
      <c r="B2942" s="33">
        <f t="shared" ca="1" si="283"/>
        <v>4</v>
      </c>
      <c r="C2942" s="33"/>
      <c r="D2942" s="34">
        <f t="shared" ca="1" si="284"/>
        <v>0.90127736535274061</v>
      </c>
      <c r="E2942" s="34">
        <f t="shared" ca="1" si="284"/>
        <v>0.54511852261715654</v>
      </c>
      <c r="F2942" s="33"/>
      <c r="G2942" s="33">
        <f t="shared" ca="1" si="280"/>
        <v>2</v>
      </c>
      <c r="H2942" s="33">
        <f t="shared" ca="1" si="281"/>
        <v>4</v>
      </c>
      <c r="I2942" s="33">
        <f t="shared" ca="1" si="282"/>
        <v>6</v>
      </c>
      <c r="K2942" s="33"/>
      <c r="L2942" s="33"/>
      <c r="M2942" s="33"/>
      <c r="N2942" s="33"/>
      <c r="O2942" s="33"/>
    </row>
    <row r="2943" spans="1:15" x14ac:dyDescent="0.25">
      <c r="A2943" s="33">
        <f t="shared" ca="1" si="283"/>
        <v>5</v>
      </c>
      <c r="B2943" s="33">
        <f t="shared" ca="1" si="283"/>
        <v>6</v>
      </c>
      <c r="C2943" s="33"/>
      <c r="D2943" s="34">
        <f t="shared" ca="1" si="284"/>
        <v>0.72158414577221186</v>
      </c>
      <c r="E2943" s="34">
        <f t="shared" ca="1" si="284"/>
        <v>0.26978822984832163</v>
      </c>
      <c r="F2943" s="33"/>
      <c r="G2943" s="33">
        <f t="shared" ca="1" si="280"/>
        <v>5</v>
      </c>
      <c r="H2943" s="33">
        <f t="shared" ca="1" si="281"/>
        <v>6</v>
      </c>
      <c r="I2943" s="33">
        <f t="shared" ca="1" si="282"/>
        <v>11</v>
      </c>
      <c r="K2943" s="33"/>
      <c r="L2943" s="33"/>
      <c r="M2943" s="33"/>
      <c r="N2943" s="33"/>
      <c r="O2943" s="33"/>
    </row>
    <row r="2944" spans="1:15" x14ac:dyDescent="0.25">
      <c r="A2944" s="33">
        <f t="shared" ca="1" si="283"/>
        <v>2</v>
      </c>
      <c r="B2944" s="33">
        <f t="shared" ca="1" si="283"/>
        <v>5</v>
      </c>
      <c r="C2944" s="33"/>
      <c r="D2944" s="34">
        <f t="shared" ca="1" si="284"/>
        <v>0.27805013394459877</v>
      </c>
      <c r="E2944" s="34">
        <f t="shared" ca="1" si="284"/>
        <v>0.26602347784745828</v>
      </c>
      <c r="F2944" s="33"/>
      <c r="G2944" s="33">
        <f t="shared" ca="1" si="280"/>
        <v>2</v>
      </c>
      <c r="H2944" s="33">
        <f t="shared" ca="1" si="281"/>
        <v>5</v>
      </c>
      <c r="I2944" s="33">
        <f t="shared" ca="1" si="282"/>
        <v>7</v>
      </c>
      <c r="K2944" s="33"/>
      <c r="L2944" s="33"/>
      <c r="M2944" s="33"/>
      <c r="N2944" s="33"/>
      <c r="O2944" s="33"/>
    </row>
    <row r="2945" spans="1:15" x14ac:dyDescent="0.25">
      <c r="A2945" s="33">
        <f t="shared" ca="1" si="283"/>
        <v>4</v>
      </c>
      <c r="B2945" s="33">
        <f t="shared" ca="1" si="283"/>
        <v>4</v>
      </c>
      <c r="C2945" s="33"/>
      <c r="D2945" s="34">
        <f t="shared" ca="1" si="284"/>
        <v>9.6400771172932442E-2</v>
      </c>
      <c r="E2945" s="34">
        <f t="shared" ca="1" si="284"/>
        <v>0.11651886379252407</v>
      </c>
      <c r="F2945" s="33"/>
      <c r="G2945" s="33">
        <f t="shared" ca="1" si="280"/>
        <v>4</v>
      </c>
      <c r="H2945" s="33">
        <f t="shared" ca="1" si="281"/>
        <v>4</v>
      </c>
      <c r="I2945" s="33">
        <f t="shared" ca="1" si="282"/>
        <v>8</v>
      </c>
      <c r="K2945" s="33"/>
      <c r="L2945" s="33"/>
      <c r="M2945" s="33"/>
      <c r="N2945" s="33"/>
      <c r="O2945" s="33"/>
    </row>
    <row r="2946" spans="1:15" x14ac:dyDescent="0.25">
      <c r="A2946" s="33">
        <f t="shared" ca="1" si="283"/>
        <v>6</v>
      </c>
      <c r="B2946" s="33">
        <f t="shared" ca="1" si="283"/>
        <v>2</v>
      </c>
      <c r="C2946" s="33"/>
      <c r="D2946" s="34">
        <f t="shared" ca="1" si="284"/>
        <v>0.10159733686931893</v>
      </c>
      <c r="E2946" s="34">
        <f t="shared" ca="1" si="284"/>
        <v>0.40267717402526482</v>
      </c>
      <c r="F2946" s="33"/>
      <c r="G2946" s="33">
        <f t="shared" ca="1" si="280"/>
        <v>6</v>
      </c>
      <c r="H2946" s="33">
        <f t="shared" ca="1" si="281"/>
        <v>2</v>
      </c>
      <c r="I2946" s="33">
        <f t="shared" ca="1" si="282"/>
        <v>8</v>
      </c>
      <c r="K2946" s="33"/>
      <c r="L2946" s="33"/>
      <c r="M2946" s="33"/>
      <c r="N2946" s="33"/>
      <c r="O2946" s="33"/>
    </row>
    <row r="2947" spans="1:15" x14ac:dyDescent="0.25">
      <c r="A2947" s="33">
        <f t="shared" ca="1" si="283"/>
        <v>5</v>
      </c>
      <c r="B2947" s="33">
        <f t="shared" ca="1" si="283"/>
        <v>4</v>
      </c>
      <c r="C2947" s="33"/>
      <c r="D2947" s="34">
        <f t="shared" ca="1" si="284"/>
        <v>0.1265105316936409</v>
      </c>
      <c r="E2947" s="34">
        <f t="shared" ca="1" si="284"/>
        <v>0.79962214312671009</v>
      </c>
      <c r="F2947" s="33"/>
      <c r="G2947" s="33">
        <f t="shared" ca="1" si="280"/>
        <v>5</v>
      </c>
      <c r="H2947" s="33">
        <f t="shared" ca="1" si="281"/>
        <v>4</v>
      </c>
      <c r="I2947" s="33">
        <f t="shared" ca="1" si="282"/>
        <v>9</v>
      </c>
      <c r="K2947" s="33"/>
      <c r="L2947" s="33"/>
      <c r="M2947" s="33"/>
      <c r="N2947" s="33"/>
      <c r="O2947" s="33"/>
    </row>
    <row r="2948" spans="1:15" x14ac:dyDescent="0.25">
      <c r="A2948" s="33">
        <f t="shared" ca="1" si="283"/>
        <v>5</v>
      </c>
      <c r="B2948" s="33">
        <f t="shared" ca="1" si="283"/>
        <v>5</v>
      </c>
      <c r="C2948" s="33"/>
      <c r="D2948" s="34">
        <f t="shared" ca="1" si="284"/>
        <v>0.46867047979076204</v>
      </c>
      <c r="E2948" s="34">
        <f t="shared" ca="1" si="284"/>
        <v>6.0894338558782679E-2</v>
      </c>
      <c r="F2948" s="33"/>
      <c r="G2948" s="33">
        <f t="shared" ca="1" si="280"/>
        <v>5</v>
      </c>
      <c r="H2948" s="33">
        <f t="shared" ca="1" si="281"/>
        <v>5</v>
      </c>
      <c r="I2948" s="33">
        <f t="shared" ca="1" si="282"/>
        <v>10</v>
      </c>
      <c r="K2948" s="33"/>
      <c r="L2948" s="33"/>
      <c r="M2948" s="33"/>
      <c r="N2948" s="33"/>
      <c r="O2948" s="33"/>
    </row>
    <row r="2949" spans="1:15" x14ac:dyDescent="0.25">
      <c r="A2949" s="33">
        <f t="shared" ca="1" si="283"/>
        <v>2</v>
      </c>
      <c r="B2949" s="33">
        <f t="shared" ca="1" si="283"/>
        <v>3</v>
      </c>
      <c r="C2949" s="33"/>
      <c r="D2949" s="34">
        <f t="shared" ca="1" si="284"/>
        <v>0.70423030486261728</v>
      </c>
      <c r="E2949" s="34">
        <f t="shared" ca="1" si="284"/>
        <v>0.63294418838783695</v>
      </c>
      <c r="F2949" s="33"/>
      <c r="G2949" s="33">
        <f t="shared" ca="1" si="280"/>
        <v>2</v>
      </c>
      <c r="H2949" s="33">
        <f t="shared" ca="1" si="281"/>
        <v>3</v>
      </c>
      <c r="I2949" s="33">
        <f t="shared" ca="1" si="282"/>
        <v>5</v>
      </c>
      <c r="K2949" s="33"/>
      <c r="L2949" s="33"/>
      <c r="M2949" s="33"/>
      <c r="N2949" s="33"/>
      <c r="O2949" s="33"/>
    </row>
    <row r="2950" spans="1:15" x14ac:dyDescent="0.25">
      <c r="A2950" s="33">
        <f t="shared" ca="1" si="283"/>
        <v>6</v>
      </c>
      <c r="B2950" s="33">
        <f t="shared" ca="1" si="283"/>
        <v>6</v>
      </c>
      <c r="C2950" s="33"/>
      <c r="D2950" s="34">
        <f t="shared" ca="1" si="284"/>
        <v>0.61780515731391883</v>
      </c>
      <c r="E2950" s="34">
        <f t="shared" ca="1" si="284"/>
        <v>0.21088161689141327</v>
      </c>
      <c r="F2950" s="33"/>
      <c r="G2950" s="33">
        <f t="shared" ref="G2950:G3013" ca="1" si="285">IF(AND(COUNTIF($B$91:$G$91,A2950)=1,D2950&lt;=$B$90),RANDBETWEEN(1,6),A2950)</f>
        <v>6</v>
      </c>
      <c r="H2950" s="33">
        <f t="shared" ref="H2950:H3013" ca="1" si="286">IF(AND(COUNTIF($B$91:$G$91,B2950)=1,E2950&lt;=$B$90),RANDBETWEEN(1,6),B2950)</f>
        <v>6</v>
      </c>
      <c r="I2950" s="33">
        <f t="shared" ref="I2950:I3013" ca="1" si="287">SUM(G2950:H2950)</f>
        <v>12</v>
      </c>
      <c r="K2950" s="33"/>
      <c r="L2950" s="33"/>
      <c r="M2950" s="33"/>
      <c r="N2950" s="33"/>
      <c r="O2950" s="33"/>
    </row>
    <row r="2951" spans="1:15" x14ac:dyDescent="0.25">
      <c r="A2951" s="33">
        <f t="shared" ref="A2951:B3014" ca="1" si="288">RANDBETWEEN(1,6)</f>
        <v>6</v>
      </c>
      <c r="B2951" s="33">
        <f t="shared" ca="1" si="288"/>
        <v>3</v>
      </c>
      <c r="C2951" s="33"/>
      <c r="D2951" s="34">
        <f t="shared" ref="D2951:E3014" ca="1" si="289">RAND()</f>
        <v>0.14756935786267678</v>
      </c>
      <c r="E2951" s="34">
        <f t="shared" ca="1" si="289"/>
        <v>0.3361784477642068</v>
      </c>
      <c r="F2951" s="33"/>
      <c r="G2951" s="33">
        <f t="shared" ca="1" si="285"/>
        <v>6</v>
      </c>
      <c r="H2951" s="33">
        <f t="shared" ca="1" si="286"/>
        <v>3</v>
      </c>
      <c r="I2951" s="33">
        <f t="shared" ca="1" si="287"/>
        <v>9</v>
      </c>
      <c r="K2951" s="33"/>
      <c r="L2951" s="33"/>
      <c r="M2951" s="33"/>
      <c r="N2951" s="33"/>
      <c r="O2951" s="33"/>
    </row>
    <row r="2952" spans="1:15" x14ac:dyDescent="0.25">
      <c r="A2952" s="33">
        <f t="shared" ca="1" si="288"/>
        <v>4</v>
      </c>
      <c r="B2952" s="33">
        <f t="shared" ca="1" si="288"/>
        <v>3</v>
      </c>
      <c r="C2952" s="33"/>
      <c r="D2952" s="34">
        <f t="shared" ca="1" si="289"/>
        <v>0.11269836182632986</v>
      </c>
      <c r="E2952" s="34">
        <f t="shared" ca="1" si="289"/>
        <v>0.96734636542239361</v>
      </c>
      <c r="F2952" s="33"/>
      <c r="G2952" s="33">
        <f t="shared" ca="1" si="285"/>
        <v>4</v>
      </c>
      <c r="H2952" s="33">
        <f t="shared" ca="1" si="286"/>
        <v>3</v>
      </c>
      <c r="I2952" s="33">
        <f t="shared" ca="1" si="287"/>
        <v>7</v>
      </c>
      <c r="K2952" s="33"/>
      <c r="L2952" s="33"/>
      <c r="M2952" s="33"/>
      <c r="N2952" s="33"/>
      <c r="O2952" s="33"/>
    </row>
    <row r="2953" spans="1:15" x14ac:dyDescent="0.25">
      <c r="A2953" s="33">
        <f t="shared" ca="1" si="288"/>
        <v>6</v>
      </c>
      <c r="B2953" s="33">
        <f t="shared" ca="1" si="288"/>
        <v>6</v>
      </c>
      <c r="C2953" s="33"/>
      <c r="D2953" s="34">
        <f t="shared" ca="1" si="289"/>
        <v>0.83323112671588362</v>
      </c>
      <c r="E2953" s="34">
        <f t="shared" ca="1" si="289"/>
        <v>0.37803947680920424</v>
      </c>
      <c r="F2953" s="33"/>
      <c r="G2953" s="33">
        <f t="shared" ca="1" si="285"/>
        <v>6</v>
      </c>
      <c r="H2953" s="33">
        <f t="shared" ca="1" si="286"/>
        <v>6</v>
      </c>
      <c r="I2953" s="33">
        <f t="shared" ca="1" si="287"/>
        <v>12</v>
      </c>
      <c r="K2953" s="33"/>
      <c r="L2953" s="33"/>
      <c r="M2953" s="33"/>
      <c r="N2953" s="33"/>
      <c r="O2953" s="33"/>
    </row>
    <row r="2954" spans="1:15" x14ac:dyDescent="0.25">
      <c r="A2954" s="33">
        <f t="shared" ca="1" si="288"/>
        <v>5</v>
      </c>
      <c r="B2954" s="33">
        <f t="shared" ca="1" si="288"/>
        <v>1</v>
      </c>
      <c r="C2954" s="33"/>
      <c r="D2954" s="34">
        <f t="shared" ca="1" si="289"/>
        <v>0.60689522134784735</v>
      </c>
      <c r="E2954" s="34">
        <f t="shared" ca="1" si="289"/>
        <v>4.3021940388887625E-2</v>
      </c>
      <c r="F2954" s="33"/>
      <c r="G2954" s="33">
        <f t="shared" ca="1" si="285"/>
        <v>5</v>
      </c>
      <c r="H2954" s="33">
        <f t="shared" ca="1" si="286"/>
        <v>1</v>
      </c>
      <c r="I2954" s="33">
        <f t="shared" ca="1" si="287"/>
        <v>6</v>
      </c>
      <c r="K2954" s="33"/>
      <c r="L2954" s="33"/>
      <c r="M2954" s="33"/>
      <c r="N2954" s="33"/>
      <c r="O2954" s="33"/>
    </row>
    <row r="2955" spans="1:15" x14ac:dyDescent="0.25">
      <c r="A2955" s="33">
        <f t="shared" ca="1" si="288"/>
        <v>1</v>
      </c>
      <c r="B2955" s="33">
        <f t="shared" ca="1" si="288"/>
        <v>3</v>
      </c>
      <c r="C2955" s="33"/>
      <c r="D2955" s="34">
        <f t="shared" ca="1" si="289"/>
        <v>0.92518994757185813</v>
      </c>
      <c r="E2955" s="34">
        <f t="shared" ca="1" si="289"/>
        <v>0.38819796595909761</v>
      </c>
      <c r="F2955" s="33"/>
      <c r="G2955" s="33">
        <f t="shared" ca="1" si="285"/>
        <v>1</v>
      </c>
      <c r="H2955" s="33">
        <f t="shared" ca="1" si="286"/>
        <v>3</v>
      </c>
      <c r="I2955" s="33">
        <f t="shared" ca="1" si="287"/>
        <v>4</v>
      </c>
      <c r="K2955" s="33"/>
      <c r="L2955" s="33"/>
      <c r="M2955" s="33"/>
      <c r="N2955" s="33"/>
      <c r="O2955" s="33"/>
    </row>
    <row r="2956" spans="1:15" x14ac:dyDescent="0.25">
      <c r="A2956" s="33">
        <f t="shared" ca="1" si="288"/>
        <v>1</v>
      </c>
      <c r="B2956" s="33">
        <f t="shared" ca="1" si="288"/>
        <v>1</v>
      </c>
      <c r="C2956" s="33"/>
      <c r="D2956" s="34">
        <f t="shared" ca="1" si="289"/>
        <v>0.96653659402256387</v>
      </c>
      <c r="E2956" s="34">
        <f t="shared" ca="1" si="289"/>
        <v>0.74802634649645905</v>
      </c>
      <c r="F2956" s="33"/>
      <c r="G2956" s="33">
        <f t="shared" ca="1" si="285"/>
        <v>1</v>
      </c>
      <c r="H2956" s="33">
        <f t="shared" ca="1" si="286"/>
        <v>1</v>
      </c>
      <c r="I2956" s="33">
        <f t="shared" ca="1" si="287"/>
        <v>2</v>
      </c>
      <c r="K2956" s="33"/>
      <c r="L2956" s="33"/>
      <c r="M2956" s="33"/>
      <c r="N2956" s="33"/>
      <c r="O2956" s="33"/>
    </row>
    <row r="2957" spans="1:15" x14ac:dyDescent="0.25">
      <c r="A2957" s="33">
        <f t="shared" ca="1" si="288"/>
        <v>5</v>
      </c>
      <c r="B2957" s="33">
        <f t="shared" ca="1" si="288"/>
        <v>5</v>
      </c>
      <c r="C2957" s="33"/>
      <c r="D2957" s="34">
        <f t="shared" ca="1" si="289"/>
        <v>5.8329571747673614E-2</v>
      </c>
      <c r="E2957" s="34">
        <f t="shared" ca="1" si="289"/>
        <v>0.38360616818704707</v>
      </c>
      <c r="F2957" s="33"/>
      <c r="G2957" s="33">
        <f t="shared" ca="1" si="285"/>
        <v>5</v>
      </c>
      <c r="H2957" s="33">
        <f t="shared" ca="1" si="286"/>
        <v>5</v>
      </c>
      <c r="I2957" s="33">
        <f t="shared" ca="1" si="287"/>
        <v>10</v>
      </c>
      <c r="K2957" s="33"/>
      <c r="L2957" s="33"/>
      <c r="M2957" s="33"/>
      <c r="N2957" s="33"/>
      <c r="O2957" s="33"/>
    </row>
    <row r="2958" spans="1:15" x14ac:dyDescent="0.25">
      <c r="A2958" s="33">
        <f t="shared" ca="1" si="288"/>
        <v>2</v>
      </c>
      <c r="B2958" s="33">
        <f t="shared" ca="1" si="288"/>
        <v>1</v>
      </c>
      <c r="C2958" s="33"/>
      <c r="D2958" s="34">
        <f t="shared" ca="1" si="289"/>
        <v>0.46584604490113557</v>
      </c>
      <c r="E2958" s="34">
        <f t="shared" ca="1" si="289"/>
        <v>3.36101629929898E-2</v>
      </c>
      <c r="F2958" s="33"/>
      <c r="G2958" s="33">
        <f t="shared" ca="1" si="285"/>
        <v>2</v>
      </c>
      <c r="H2958" s="33">
        <f t="shared" ca="1" si="286"/>
        <v>1</v>
      </c>
      <c r="I2958" s="33">
        <f t="shared" ca="1" si="287"/>
        <v>3</v>
      </c>
      <c r="K2958" s="33"/>
      <c r="L2958" s="33"/>
      <c r="M2958" s="33"/>
      <c r="N2958" s="33"/>
      <c r="O2958" s="33"/>
    </row>
    <row r="2959" spans="1:15" x14ac:dyDescent="0.25">
      <c r="A2959" s="33">
        <f t="shared" ca="1" si="288"/>
        <v>6</v>
      </c>
      <c r="B2959" s="33">
        <f t="shared" ca="1" si="288"/>
        <v>6</v>
      </c>
      <c r="C2959" s="33"/>
      <c r="D2959" s="34">
        <f t="shared" ca="1" si="289"/>
        <v>0.48110225621815939</v>
      </c>
      <c r="E2959" s="34">
        <f t="shared" ca="1" si="289"/>
        <v>2.9616047511491606E-2</v>
      </c>
      <c r="F2959" s="33"/>
      <c r="G2959" s="33">
        <f t="shared" ca="1" si="285"/>
        <v>6</v>
      </c>
      <c r="H2959" s="33">
        <f t="shared" ca="1" si="286"/>
        <v>6</v>
      </c>
      <c r="I2959" s="33">
        <f t="shared" ca="1" si="287"/>
        <v>12</v>
      </c>
      <c r="K2959" s="33"/>
      <c r="L2959" s="33"/>
      <c r="M2959" s="33"/>
      <c r="N2959" s="33"/>
      <c r="O2959" s="33"/>
    </row>
    <row r="2960" spans="1:15" x14ac:dyDescent="0.25">
      <c r="A2960" s="33">
        <f t="shared" ca="1" si="288"/>
        <v>1</v>
      </c>
      <c r="B2960" s="33">
        <f t="shared" ca="1" si="288"/>
        <v>5</v>
      </c>
      <c r="C2960" s="33"/>
      <c r="D2960" s="34">
        <f t="shared" ca="1" si="289"/>
        <v>0.84059284219383656</v>
      </c>
      <c r="E2960" s="34">
        <f t="shared" ca="1" si="289"/>
        <v>0.67745555376738997</v>
      </c>
      <c r="F2960" s="33"/>
      <c r="G2960" s="33">
        <f t="shared" ca="1" si="285"/>
        <v>1</v>
      </c>
      <c r="H2960" s="33">
        <f t="shared" ca="1" si="286"/>
        <v>5</v>
      </c>
      <c r="I2960" s="33">
        <f t="shared" ca="1" si="287"/>
        <v>6</v>
      </c>
      <c r="K2960" s="33"/>
      <c r="L2960" s="33"/>
      <c r="M2960" s="33"/>
      <c r="N2960" s="33"/>
      <c r="O2960" s="33"/>
    </row>
    <row r="2961" spans="1:15" x14ac:dyDescent="0.25">
      <c r="A2961" s="33">
        <f t="shared" ca="1" si="288"/>
        <v>1</v>
      </c>
      <c r="B2961" s="33">
        <f t="shared" ca="1" si="288"/>
        <v>1</v>
      </c>
      <c r="C2961" s="33"/>
      <c r="D2961" s="34">
        <f t="shared" ca="1" si="289"/>
        <v>0.24042334160185164</v>
      </c>
      <c r="E2961" s="34">
        <f t="shared" ca="1" si="289"/>
        <v>0.55700565789085743</v>
      </c>
      <c r="F2961" s="33"/>
      <c r="G2961" s="33">
        <f t="shared" ca="1" si="285"/>
        <v>1</v>
      </c>
      <c r="H2961" s="33">
        <f t="shared" ca="1" si="286"/>
        <v>1</v>
      </c>
      <c r="I2961" s="33">
        <f t="shared" ca="1" si="287"/>
        <v>2</v>
      </c>
      <c r="K2961" s="33"/>
      <c r="L2961" s="33"/>
      <c r="M2961" s="33"/>
      <c r="N2961" s="33"/>
      <c r="O2961" s="33"/>
    </row>
    <row r="2962" spans="1:15" x14ac:dyDescent="0.25">
      <c r="A2962" s="33">
        <f t="shared" ca="1" si="288"/>
        <v>1</v>
      </c>
      <c r="B2962" s="33">
        <f t="shared" ca="1" si="288"/>
        <v>1</v>
      </c>
      <c r="C2962" s="33"/>
      <c r="D2962" s="34">
        <f t="shared" ca="1" si="289"/>
        <v>0.82219012755575227</v>
      </c>
      <c r="E2962" s="34">
        <f t="shared" ca="1" si="289"/>
        <v>0.94020906016736394</v>
      </c>
      <c r="F2962" s="33"/>
      <c r="G2962" s="33">
        <f t="shared" ca="1" si="285"/>
        <v>1</v>
      </c>
      <c r="H2962" s="33">
        <f t="shared" ca="1" si="286"/>
        <v>1</v>
      </c>
      <c r="I2962" s="33">
        <f t="shared" ca="1" si="287"/>
        <v>2</v>
      </c>
      <c r="K2962" s="33"/>
      <c r="L2962" s="33"/>
      <c r="M2962" s="33"/>
      <c r="N2962" s="33"/>
      <c r="O2962" s="33"/>
    </row>
    <row r="2963" spans="1:15" x14ac:dyDescent="0.25">
      <c r="A2963" s="33">
        <f t="shared" ca="1" si="288"/>
        <v>3</v>
      </c>
      <c r="B2963" s="33">
        <f t="shared" ca="1" si="288"/>
        <v>3</v>
      </c>
      <c r="C2963" s="33"/>
      <c r="D2963" s="34">
        <f t="shared" ca="1" si="289"/>
        <v>0.25824950962327486</v>
      </c>
      <c r="E2963" s="34">
        <f t="shared" ca="1" si="289"/>
        <v>0.8286246804864299</v>
      </c>
      <c r="F2963" s="33"/>
      <c r="G2963" s="33">
        <f t="shared" ca="1" si="285"/>
        <v>3</v>
      </c>
      <c r="H2963" s="33">
        <f t="shared" ca="1" si="286"/>
        <v>3</v>
      </c>
      <c r="I2963" s="33">
        <f t="shared" ca="1" si="287"/>
        <v>6</v>
      </c>
      <c r="K2963" s="33"/>
      <c r="L2963" s="33"/>
      <c r="M2963" s="33"/>
      <c r="N2963" s="33"/>
      <c r="O2963" s="33"/>
    </row>
    <row r="2964" spans="1:15" x14ac:dyDescent="0.25">
      <c r="A2964" s="33">
        <f t="shared" ca="1" si="288"/>
        <v>1</v>
      </c>
      <c r="B2964" s="33">
        <f t="shared" ca="1" si="288"/>
        <v>2</v>
      </c>
      <c r="C2964" s="33"/>
      <c r="D2964" s="34">
        <f t="shared" ca="1" si="289"/>
        <v>0.95818187011024514</v>
      </c>
      <c r="E2964" s="34">
        <f t="shared" ca="1" si="289"/>
        <v>0.39688462402556757</v>
      </c>
      <c r="F2964" s="33"/>
      <c r="G2964" s="33">
        <f t="shared" ca="1" si="285"/>
        <v>1</v>
      </c>
      <c r="H2964" s="33">
        <f t="shared" ca="1" si="286"/>
        <v>2</v>
      </c>
      <c r="I2964" s="33">
        <f t="shared" ca="1" si="287"/>
        <v>3</v>
      </c>
      <c r="K2964" s="33"/>
      <c r="L2964" s="33"/>
      <c r="M2964" s="33"/>
      <c r="N2964" s="33"/>
      <c r="O2964" s="33"/>
    </row>
    <row r="2965" spans="1:15" x14ac:dyDescent="0.25">
      <c r="A2965" s="33">
        <f t="shared" ca="1" si="288"/>
        <v>5</v>
      </c>
      <c r="B2965" s="33">
        <f t="shared" ca="1" si="288"/>
        <v>1</v>
      </c>
      <c r="C2965" s="33"/>
      <c r="D2965" s="34">
        <f t="shared" ca="1" si="289"/>
        <v>0.56078988404521035</v>
      </c>
      <c r="E2965" s="34">
        <f t="shared" ca="1" si="289"/>
        <v>0.6846795259201427</v>
      </c>
      <c r="F2965" s="33"/>
      <c r="G2965" s="33">
        <f t="shared" ca="1" si="285"/>
        <v>5</v>
      </c>
      <c r="H2965" s="33">
        <f t="shared" ca="1" si="286"/>
        <v>1</v>
      </c>
      <c r="I2965" s="33">
        <f t="shared" ca="1" si="287"/>
        <v>6</v>
      </c>
      <c r="K2965" s="33"/>
      <c r="L2965" s="33"/>
      <c r="M2965" s="33"/>
      <c r="N2965" s="33"/>
      <c r="O2965" s="33"/>
    </row>
    <row r="2966" spans="1:15" x14ac:dyDescent="0.25">
      <c r="A2966" s="33">
        <f t="shared" ca="1" si="288"/>
        <v>3</v>
      </c>
      <c r="B2966" s="33">
        <f t="shared" ca="1" si="288"/>
        <v>5</v>
      </c>
      <c r="C2966" s="33"/>
      <c r="D2966" s="34">
        <f t="shared" ca="1" si="289"/>
        <v>8.2054517655148596E-2</v>
      </c>
      <c r="E2966" s="34">
        <f t="shared" ca="1" si="289"/>
        <v>0.44021218925215433</v>
      </c>
      <c r="F2966" s="33"/>
      <c r="G2966" s="33">
        <f t="shared" ca="1" si="285"/>
        <v>3</v>
      </c>
      <c r="H2966" s="33">
        <f t="shared" ca="1" si="286"/>
        <v>5</v>
      </c>
      <c r="I2966" s="33">
        <f t="shared" ca="1" si="287"/>
        <v>8</v>
      </c>
      <c r="K2966" s="33"/>
      <c r="L2966" s="33"/>
      <c r="M2966" s="33"/>
      <c r="N2966" s="33"/>
      <c r="O2966" s="33"/>
    </row>
    <row r="2967" spans="1:15" x14ac:dyDescent="0.25">
      <c r="A2967" s="33">
        <f t="shared" ca="1" si="288"/>
        <v>4</v>
      </c>
      <c r="B2967" s="33">
        <f t="shared" ca="1" si="288"/>
        <v>4</v>
      </c>
      <c r="C2967" s="33"/>
      <c r="D2967" s="34">
        <f t="shared" ca="1" si="289"/>
        <v>0.28872671913452252</v>
      </c>
      <c r="E2967" s="34">
        <f t="shared" ca="1" si="289"/>
        <v>0.72502361492493961</v>
      </c>
      <c r="F2967" s="33"/>
      <c r="G2967" s="33">
        <f t="shared" ca="1" si="285"/>
        <v>4</v>
      </c>
      <c r="H2967" s="33">
        <f t="shared" ca="1" si="286"/>
        <v>4</v>
      </c>
      <c r="I2967" s="33">
        <f t="shared" ca="1" si="287"/>
        <v>8</v>
      </c>
      <c r="K2967" s="33"/>
      <c r="L2967" s="33"/>
      <c r="M2967" s="33"/>
      <c r="N2967" s="33"/>
      <c r="O2967" s="33"/>
    </row>
    <row r="2968" spans="1:15" x14ac:dyDescent="0.25">
      <c r="A2968" s="33">
        <f t="shared" ca="1" si="288"/>
        <v>3</v>
      </c>
      <c r="B2968" s="33">
        <f t="shared" ca="1" si="288"/>
        <v>5</v>
      </c>
      <c r="C2968" s="33"/>
      <c r="D2968" s="34">
        <f t="shared" ca="1" si="289"/>
        <v>0.14267036512500963</v>
      </c>
      <c r="E2968" s="34">
        <f t="shared" ca="1" si="289"/>
        <v>8.6584428654040924E-2</v>
      </c>
      <c r="F2968" s="33"/>
      <c r="G2968" s="33">
        <f t="shared" ca="1" si="285"/>
        <v>3</v>
      </c>
      <c r="H2968" s="33">
        <f t="shared" ca="1" si="286"/>
        <v>5</v>
      </c>
      <c r="I2968" s="33">
        <f t="shared" ca="1" si="287"/>
        <v>8</v>
      </c>
      <c r="K2968" s="33"/>
      <c r="L2968" s="33"/>
      <c r="M2968" s="33"/>
      <c r="N2968" s="33"/>
      <c r="O2968" s="33"/>
    </row>
    <row r="2969" spans="1:15" x14ac:dyDescent="0.25">
      <c r="A2969" s="33">
        <f t="shared" ca="1" si="288"/>
        <v>5</v>
      </c>
      <c r="B2969" s="33">
        <f t="shared" ca="1" si="288"/>
        <v>6</v>
      </c>
      <c r="C2969" s="33"/>
      <c r="D2969" s="34">
        <f t="shared" ca="1" si="289"/>
        <v>0.36178678372211548</v>
      </c>
      <c r="E2969" s="34">
        <f t="shared" ca="1" si="289"/>
        <v>9.7131139179266301E-2</v>
      </c>
      <c r="F2969" s="33"/>
      <c r="G2969" s="33">
        <f t="shared" ca="1" si="285"/>
        <v>5</v>
      </c>
      <c r="H2969" s="33">
        <f t="shared" ca="1" si="286"/>
        <v>6</v>
      </c>
      <c r="I2969" s="33">
        <f t="shared" ca="1" si="287"/>
        <v>11</v>
      </c>
      <c r="K2969" s="33"/>
      <c r="L2969" s="33"/>
      <c r="M2969" s="33"/>
      <c r="N2969" s="33"/>
      <c r="O2969" s="33"/>
    </row>
    <row r="2970" spans="1:15" x14ac:dyDescent="0.25">
      <c r="A2970" s="33">
        <f t="shared" ca="1" si="288"/>
        <v>4</v>
      </c>
      <c r="B2970" s="33">
        <f t="shared" ca="1" si="288"/>
        <v>3</v>
      </c>
      <c r="C2970" s="33"/>
      <c r="D2970" s="34">
        <f t="shared" ca="1" si="289"/>
        <v>0.38897218200099948</v>
      </c>
      <c r="E2970" s="34">
        <f t="shared" ca="1" si="289"/>
        <v>0.21147721605163672</v>
      </c>
      <c r="F2970" s="33"/>
      <c r="G2970" s="33">
        <f t="shared" ca="1" si="285"/>
        <v>4</v>
      </c>
      <c r="H2970" s="33">
        <f t="shared" ca="1" si="286"/>
        <v>3</v>
      </c>
      <c r="I2970" s="33">
        <f t="shared" ca="1" si="287"/>
        <v>7</v>
      </c>
      <c r="K2970" s="33"/>
      <c r="L2970" s="33"/>
      <c r="M2970" s="33"/>
      <c r="N2970" s="33"/>
      <c r="O2970" s="33"/>
    </row>
    <row r="2971" spans="1:15" x14ac:dyDescent="0.25">
      <c r="A2971" s="33">
        <f t="shared" ca="1" si="288"/>
        <v>3</v>
      </c>
      <c r="B2971" s="33">
        <f t="shared" ca="1" si="288"/>
        <v>6</v>
      </c>
      <c r="C2971" s="33"/>
      <c r="D2971" s="34">
        <f t="shared" ca="1" si="289"/>
        <v>0.98018666516474506</v>
      </c>
      <c r="E2971" s="34">
        <f t="shared" ca="1" si="289"/>
        <v>0.66985493599023527</v>
      </c>
      <c r="F2971" s="33"/>
      <c r="G2971" s="33">
        <f t="shared" ca="1" si="285"/>
        <v>3</v>
      </c>
      <c r="H2971" s="33">
        <f t="shared" ca="1" si="286"/>
        <v>6</v>
      </c>
      <c r="I2971" s="33">
        <f t="shared" ca="1" si="287"/>
        <v>9</v>
      </c>
      <c r="K2971" s="33"/>
      <c r="L2971" s="33"/>
      <c r="M2971" s="33"/>
      <c r="N2971" s="33"/>
      <c r="O2971" s="33"/>
    </row>
    <row r="2972" spans="1:15" x14ac:dyDescent="0.25">
      <c r="A2972" s="33">
        <f t="shared" ca="1" si="288"/>
        <v>3</v>
      </c>
      <c r="B2972" s="33">
        <f t="shared" ca="1" si="288"/>
        <v>4</v>
      </c>
      <c r="C2972" s="33"/>
      <c r="D2972" s="34">
        <f t="shared" ca="1" si="289"/>
        <v>0.99713322821973638</v>
      </c>
      <c r="E2972" s="34">
        <f t="shared" ca="1" si="289"/>
        <v>0.86736176162221013</v>
      </c>
      <c r="F2972" s="33"/>
      <c r="G2972" s="33">
        <f t="shared" ca="1" si="285"/>
        <v>3</v>
      </c>
      <c r="H2972" s="33">
        <f t="shared" ca="1" si="286"/>
        <v>4</v>
      </c>
      <c r="I2972" s="33">
        <f t="shared" ca="1" si="287"/>
        <v>7</v>
      </c>
      <c r="K2972" s="33"/>
      <c r="L2972" s="33"/>
      <c r="M2972" s="33"/>
      <c r="N2972" s="33"/>
      <c r="O2972" s="33"/>
    </row>
    <row r="2973" spans="1:15" x14ac:dyDescent="0.25">
      <c r="A2973" s="33">
        <f t="shared" ca="1" si="288"/>
        <v>5</v>
      </c>
      <c r="B2973" s="33">
        <f t="shared" ca="1" si="288"/>
        <v>3</v>
      </c>
      <c r="C2973" s="33"/>
      <c r="D2973" s="34">
        <f t="shared" ca="1" si="289"/>
        <v>0.31271457936377278</v>
      </c>
      <c r="E2973" s="34">
        <f t="shared" ca="1" si="289"/>
        <v>0.64095739187962386</v>
      </c>
      <c r="F2973" s="33"/>
      <c r="G2973" s="33">
        <f t="shared" ca="1" si="285"/>
        <v>5</v>
      </c>
      <c r="H2973" s="33">
        <f t="shared" ca="1" si="286"/>
        <v>3</v>
      </c>
      <c r="I2973" s="33">
        <f t="shared" ca="1" si="287"/>
        <v>8</v>
      </c>
      <c r="K2973" s="33"/>
      <c r="L2973" s="33"/>
      <c r="M2973" s="33"/>
      <c r="N2973" s="33"/>
      <c r="O2973" s="33"/>
    </row>
    <row r="2974" spans="1:15" x14ac:dyDescent="0.25">
      <c r="A2974" s="33">
        <f t="shared" ca="1" si="288"/>
        <v>3</v>
      </c>
      <c r="B2974" s="33">
        <f t="shared" ca="1" si="288"/>
        <v>1</v>
      </c>
      <c r="C2974" s="33"/>
      <c r="D2974" s="34">
        <f t="shared" ca="1" si="289"/>
        <v>0.67629884050201039</v>
      </c>
      <c r="E2974" s="34">
        <f t="shared" ca="1" si="289"/>
        <v>0.42609630294006406</v>
      </c>
      <c r="F2974" s="33"/>
      <c r="G2974" s="33">
        <f t="shared" ca="1" si="285"/>
        <v>3</v>
      </c>
      <c r="H2974" s="33">
        <f t="shared" ca="1" si="286"/>
        <v>1</v>
      </c>
      <c r="I2974" s="33">
        <f t="shared" ca="1" si="287"/>
        <v>4</v>
      </c>
      <c r="K2974" s="33"/>
      <c r="L2974" s="33"/>
      <c r="M2974" s="33"/>
      <c r="N2974" s="33"/>
      <c r="O2974" s="33"/>
    </row>
    <row r="2975" spans="1:15" x14ac:dyDescent="0.25">
      <c r="A2975" s="33">
        <f t="shared" ca="1" si="288"/>
        <v>3</v>
      </c>
      <c r="B2975" s="33">
        <f t="shared" ca="1" si="288"/>
        <v>1</v>
      </c>
      <c r="C2975" s="33"/>
      <c r="D2975" s="34">
        <f t="shared" ca="1" si="289"/>
        <v>0.23395222291628481</v>
      </c>
      <c r="E2975" s="34">
        <f t="shared" ca="1" si="289"/>
        <v>8.5218423368139673E-2</v>
      </c>
      <c r="F2975" s="33"/>
      <c r="G2975" s="33">
        <f t="shared" ca="1" si="285"/>
        <v>3</v>
      </c>
      <c r="H2975" s="33">
        <f t="shared" ca="1" si="286"/>
        <v>1</v>
      </c>
      <c r="I2975" s="33">
        <f t="shared" ca="1" si="287"/>
        <v>4</v>
      </c>
      <c r="K2975" s="33"/>
      <c r="L2975" s="33"/>
      <c r="M2975" s="33"/>
      <c r="N2975" s="33"/>
      <c r="O2975" s="33"/>
    </row>
    <row r="2976" spans="1:15" x14ac:dyDescent="0.25">
      <c r="A2976" s="33">
        <f t="shared" ca="1" si="288"/>
        <v>1</v>
      </c>
      <c r="B2976" s="33">
        <f t="shared" ca="1" si="288"/>
        <v>2</v>
      </c>
      <c r="C2976" s="33"/>
      <c r="D2976" s="34">
        <f t="shared" ca="1" si="289"/>
        <v>5.5798147772762152E-2</v>
      </c>
      <c r="E2976" s="34">
        <f t="shared" ca="1" si="289"/>
        <v>0.9340136847975925</v>
      </c>
      <c r="F2976" s="33"/>
      <c r="G2976" s="33">
        <f t="shared" ca="1" si="285"/>
        <v>1</v>
      </c>
      <c r="H2976" s="33">
        <f t="shared" ca="1" si="286"/>
        <v>2</v>
      </c>
      <c r="I2976" s="33">
        <f t="shared" ca="1" si="287"/>
        <v>3</v>
      </c>
      <c r="K2976" s="33"/>
      <c r="L2976" s="33"/>
      <c r="M2976" s="33"/>
      <c r="N2976" s="33"/>
      <c r="O2976" s="33"/>
    </row>
    <row r="2977" spans="1:15" x14ac:dyDescent="0.25">
      <c r="A2977" s="33">
        <f t="shared" ca="1" si="288"/>
        <v>4</v>
      </c>
      <c r="B2977" s="33">
        <f t="shared" ca="1" si="288"/>
        <v>4</v>
      </c>
      <c r="C2977" s="33"/>
      <c r="D2977" s="34">
        <f t="shared" ca="1" si="289"/>
        <v>0.3846172160041148</v>
      </c>
      <c r="E2977" s="34">
        <f t="shared" ca="1" si="289"/>
        <v>0.86471149775564937</v>
      </c>
      <c r="F2977" s="33"/>
      <c r="G2977" s="33">
        <f t="shared" ca="1" si="285"/>
        <v>4</v>
      </c>
      <c r="H2977" s="33">
        <f t="shared" ca="1" si="286"/>
        <v>4</v>
      </c>
      <c r="I2977" s="33">
        <f t="shared" ca="1" si="287"/>
        <v>8</v>
      </c>
      <c r="K2977" s="33"/>
      <c r="L2977" s="33"/>
      <c r="M2977" s="33"/>
      <c r="N2977" s="33"/>
      <c r="O2977" s="33"/>
    </row>
    <row r="2978" spans="1:15" x14ac:dyDescent="0.25">
      <c r="A2978" s="33">
        <f t="shared" ca="1" si="288"/>
        <v>4</v>
      </c>
      <c r="B2978" s="33">
        <f t="shared" ca="1" si="288"/>
        <v>1</v>
      </c>
      <c r="C2978" s="33"/>
      <c r="D2978" s="34">
        <f t="shared" ca="1" si="289"/>
        <v>3.0511067358225397E-3</v>
      </c>
      <c r="E2978" s="34">
        <f t="shared" ca="1" si="289"/>
        <v>6.3639156834325306E-2</v>
      </c>
      <c r="F2978" s="33"/>
      <c r="G2978" s="33">
        <f t="shared" ca="1" si="285"/>
        <v>4</v>
      </c>
      <c r="H2978" s="33">
        <f t="shared" ca="1" si="286"/>
        <v>1</v>
      </c>
      <c r="I2978" s="33">
        <f t="shared" ca="1" si="287"/>
        <v>5</v>
      </c>
      <c r="K2978" s="33"/>
      <c r="L2978" s="33"/>
      <c r="M2978" s="33"/>
      <c r="N2978" s="33"/>
      <c r="O2978" s="33"/>
    </row>
    <row r="2979" spans="1:15" x14ac:dyDescent="0.25">
      <c r="A2979" s="33">
        <f t="shared" ca="1" si="288"/>
        <v>4</v>
      </c>
      <c r="B2979" s="33">
        <f t="shared" ca="1" si="288"/>
        <v>3</v>
      </c>
      <c r="C2979" s="33"/>
      <c r="D2979" s="34">
        <f t="shared" ca="1" si="289"/>
        <v>0.4534010013188593</v>
      </c>
      <c r="E2979" s="34">
        <f t="shared" ca="1" si="289"/>
        <v>3.8510866871728111E-2</v>
      </c>
      <c r="F2979" s="33"/>
      <c r="G2979" s="33">
        <f t="shared" ca="1" si="285"/>
        <v>4</v>
      </c>
      <c r="H2979" s="33">
        <f t="shared" ca="1" si="286"/>
        <v>3</v>
      </c>
      <c r="I2979" s="33">
        <f t="shared" ca="1" si="287"/>
        <v>7</v>
      </c>
      <c r="K2979" s="33"/>
      <c r="L2979" s="33"/>
      <c r="M2979" s="33"/>
      <c r="N2979" s="33"/>
      <c r="O2979" s="33"/>
    </row>
    <row r="2980" spans="1:15" x14ac:dyDescent="0.25">
      <c r="A2980" s="33">
        <f t="shared" ca="1" si="288"/>
        <v>1</v>
      </c>
      <c r="B2980" s="33">
        <f t="shared" ca="1" si="288"/>
        <v>3</v>
      </c>
      <c r="C2980" s="33"/>
      <c r="D2980" s="34">
        <f t="shared" ca="1" si="289"/>
        <v>0.7989849716039592</v>
      </c>
      <c r="E2980" s="34">
        <f t="shared" ca="1" si="289"/>
        <v>0.47080141672502185</v>
      </c>
      <c r="F2980" s="33"/>
      <c r="G2980" s="33">
        <f t="shared" ca="1" si="285"/>
        <v>1</v>
      </c>
      <c r="H2980" s="33">
        <f t="shared" ca="1" si="286"/>
        <v>3</v>
      </c>
      <c r="I2980" s="33">
        <f t="shared" ca="1" si="287"/>
        <v>4</v>
      </c>
      <c r="K2980" s="33"/>
      <c r="L2980" s="33"/>
      <c r="M2980" s="33"/>
      <c r="N2980" s="33"/>
      <c r="O2980" s="33"/>
    </row>
    <row r="2981" spans="1:15" x14ac:dyDescent="0.25">
      <c r="A2981" s="33">
        <f t="shared" ca="1" si="288"/>
        <v>5</v>
      </c>
      <c r="B2981" s="33">
        <f t="shared" ca="1" si="288"/>
        <v>6</v>
      </c>
      <c r="C2981" s="33"/>
      <c r="D2981" s="34">
        <f t="shared" ca="1" si="289"/>
        <v>0.66386124703413374</v>
      </c>
      <c r="E2981" s="34">
        <f t="shared" ca="1" si="289"/>
        <v>0.78018374542449442</v>
      </c>
      <c r="F2981" s="33"/>
      <c r="G2981" s="33">
        <f t="shared" ca="1" si="285"/>
        <v>5</v>
      </c>
      <c r="H2981" s="33">
        <f t="shared" ca="1" si="286"/>
        <v>6</v>
      </c>
      <c r="I2981" s="33">
        <f t="shared" ca="1" si="287"/>
        <v>11</v>
      </c>
      <c r="K2981" s="33"/>
      <c r="L2981" s="33"/>
      <c r="M2981" s="33"/>
      <c r="N2981" s="33"/>
      <c r="O2981" s="33"/>
    </row>
    <row r="2982" spans="1:15" x14ac:dyDescent="0.25">
      <c r="A2982" s="33">
        <f t="shared" ca="1" si="288"/>
        <v>1</v>
      </c>
      <c r="B2982" s="33">
        <f t="shared" ca="1" si="288"/>
        <v>4</v>
      </c>
      <c r="C2982" s="33"/>
      <c r="D2982" s="34">
        <f t="shared" ca="1" si="289"/>
        <v>0.84102067573175643</v>
      </c>
      <c r="E2982" s="34">
        <f t="shared" ca="1" si="289"/>
        <v>0.96632714520036178</v>
      </c>
      <c r="F2982" s="33"/>
      <c r="G2982" s="33">
        <f t="shared" ca="1" si="285"/>
        <v>1</v>
      </c>
      <c r="H2982" s="33">
        <f t="shared" ca="1" si="286"/>
        <v>4</v>
      </c>
      <c r="I2982" s="33">
        <f t="shared" ca="1" si="287"/>
        <v>5</v>
      </c>
      <c r="K2982" s="33"/>
      <c r="L2982" s="33"/>
      <c r="M2982" s="33"/>
      <c r="N2982" s="33"/>
      <c r="O2982" s="33"/>
    </row>
    <row r="2983" spans="1:15" x14ac:dyDescent="0.25">
      <c r="A2983" s="33">
        <f t="shared" ca="1" si="288"/>
        <v>5</v>
      </c>
      <c r="B2983" s="33">
        <f t="shared" ca="1" si="288"/>
        <v>6</v>
      </c>
      <c r="C2983" s="33"/>
      <c r="D2983" s="34">
        <f t="shared" ca="1" si="289"/>
        <v>0.14354713103289318</v>
      </c>
      <c r="E2983" s="34">
        <f t="shared" ca="1" si="289"/>
        <v>0.62646598178851598</v>
      </c>
      <c r="F2983" s="33"/>
      <c r="G2983" s="33">
        <f t="shared" ca="1" si="285"/>
        <v>5</v>
      </c>
      <c r="H2983" s="33">
        <f t="shared" ca="1" si="286"/>
        <v>6</v>
      </c>
      <c r="I2983" s="33">
        <f t="shared" ca="1" si="287"/>
        <v>11</v>
      </c>
      <c r="K2983" s="33"/>
      <c r="L2983" s="33"/>
      <c r="M2983" s="33"/>
      <c r="N2983" s="33"/>
      <c r="O2983" s="33"/>
    </row>
    <row r="2984" spans="1:15" x14ac:dyDescent="0.25">
      <c r="A2984" s="33">
        <f t="shared" ca="1" si="288"/>
        <v>6</v>
      </c>
      <c r="B2984" s="33">
        <f t="shared" ca="1" si="288"/>
        <v>4</v>
      </c>
      <c r="C2984" s="33"/>
      <c r="D2984" s="34">
        <f t="shared" ca="1" si="289"/>
        <v>0.21802431505053188</v>
      </c>
      <c r="E2984" s="34">
        <f t="shared" ca="1" si="289"/>
        <v>0.83858437748664971</v>
      </c>
      <c r="F2984" s="33"/>
      <c r="G2984" s="33">
        <f t="shared" ca="1" si="285"/>
        <v>6</v>
      </c>
      <c r="H2984" s="33">
        <f t="shared" ca="1" si="286"/>
        <v>4</v>
      </c>
      <c r="I2984" s="33">
        <f t="shared" ca="1" si="287"/>
        <v>10</v>
      </c>
      <c r="K2984" s="33"/>
      <c r="L2984" s="33"/>
      <c r="M2984" s="33"/>
      <c r="N2984" s="33"/>
      <c r="O2984" s="33"/>
    </row>
    <row r="2985" spans="1:15" x14ac:dyDescent="0.25">
      <c r="A2985" s="33">
        <f t="shared" ca="1" si="288"/>
        <v>2</v>
      </c>
      <c r="B2985" s="33">
        <f t="shared" ca="1" si="288"/>
        <v>3</v>
      </c>
      <c r="C2985" s="33"/>
      <c r="D2985" s="34">
        <f t="shared" ca="1" si="289"/>
        <v>0.7711273235879722</v>
      </c>
      <c r="E2985" s="34">
        <f t="shared" ca="1" si="289"/>
        <v>0.38896360766458826</v>
      </c>
      <c r="F2985" s="33"/>
      <c r="G2985" s="33">
        <f t="shared" ca="1" si="285"/>
        <v>2</v>
      </c>
      <c r="H2985" s="33">
        <f t="shared" ca="1" si="286"/>
        <v>3</v>
      </c>
      <c r="I2985" s="33">
        <f t="shared" ca="1" si="287"/>
        <v>5</v>
      </c>
      <c r="K2985" s="33"/>
      <c r="L2985" s="33"/>
      <c r="M2985" s="33"/>
      <c r="N2985" s="33"/>
      <c r="O2985" s="33"/>
    </row>
    <row r="2986" spans="1:15" x14ac:dyDescent="0.25">
      <c r="A2986" s="33">
        <f t="shared" ca="1" si="288"/>
        <v>4</v>
      </c>
      <c r="B2986" s="33">
        <f t="shared" ca="1" si="288"/>
        <v>4</v>
      </c>
      <c r="C2986" s="33"/>
      <c r="D2986" s="34">
        <f t="shared" ca="1" si="289"/>
        <v>0.74563847234003866</v>
      </c>
      <c r="E2986" s="34">
        <f t="shared" ca="1" si="289"/>
        <v>0.81538467916086621</v>
      </c>
      <c r="F2986" s="33"/>
      <c r="G2986" s="33">
        <f t="shared" ca="1" si="285"/>
        <v>4</v>
      </c>
      <c r="H2986" s="33">
        <f t="shared" ca="1" si="286"/>
        <v>4</v>
      </c>
      <c r="I2986" s="33">
        <f t="shared" ca="1" si="287"/>
        <v>8</v>
      </c>
      <c r="K2986" s="33"/>
      <c r="L2986" s="33"/>
      <c r="M2986" s="33"/>
      <c r="N2986" s="33"/>
      <c r="O2986" s="33"/>
    </row>
    <row r="2987" spans="1:15" x14ac:dyDescent="0.25">
      <c r="A2987" s="33">
        <f t="shared" ca="1" si="288"/>
        <v>3</v>
      </c>
      <c r="B2987" s="33">
        <f t="shared" ca="1" si="288"/>
        <v>1</v>
      </c>
      <c r="C2987" s="33"/>
      <c r="D2987" s="34">
        <f t="shared" ca="1" si="289"/>
        <v>1.2516764668924818E-2</v>
      </c>
      <c r="E2987" s="34">
        <f t="shared" ca="1" si="289"/>
        <v>0.80173047082217319</v>
      </c>
      <c r="F2987" s="33"/>
      <c r="G2987" s="33">
        <f t="shared" ca="1" si="285"/>
        <v>3</v>
      </c>
      <c r="H2987" s="33">
        <f t="shared" ca="1" si="286"/>
        <v>1</v>
      </c>
      <c r="I2987" s="33">
        <f t="shared" ca="1" si="287"/>
        <v>4</v>
      </c>
      <c r="K2987" s="33"/>
      <c r="L2987" s="33"/>
      <c r="M2987" s="33"/>
      <c r="N2987" s="33"/>
      <c r="O2987" s="33"/>
    </row>
    <row r="2988" spans="1:15" x14ac:dyDescent="0.25">
      <c r="A2988" s="33">
        <f t="shared" ca="1" si="288"/>
        <v>5</v>
      </c>
      <c r="B2988" s="33">
        <f t="shared" ca="1" si="288"/>
        <v>3</v>
      </c>
      <c r="C2988" s="33"/>
      <c r="D2988" s="34">
        <f t="shared" ca="1" si="289"/>
        <v>0.19916006209968296</v>
      </c>
      <c r="E2988" s="34">
        <f t="shared" ca="1" si="289"/>
        <v>0.87660249564828152</v>
      </c>
      <c r="F2988" s="33"/>
      <c r="G2988" s="33">
        <f t="shared" ca="1" si="285"/>
        <v>5</v>
      </c>
      <c r="H2988" s="33">
        <f t="shared" ca="1" si="286"/>
        <v>3</v>
      </c>
      <c r="I2988" s="33">
        <f t="shared" ca="1" si="287"/>
        <v>8</v>
      </c>
      <c r="K2988" s="33"/>
      <c r="L2988" s="33"/>
      <c r="M2988" s="33"/>
      <c r="N2988" s="33"/>
      <c r="O2988" s="33"/>
    </row>
    <row r="2989" spans="1:15" x14ac:dyDescent="0.25">
      <c r="A2989" s="33">
        <f t="shared" ca="1" si="288"/>
        <v>1</v>
      </c>
      <c r="B2989" s="33">
        <f t="shared" ca="1" si="288"/>
        <v>3</v>
      </c>
      <c r="C2989" s="33"/>
      <c r="D2989" s="34">
        <f t="shared" ca="1" si="289"/>
        <v>0.826743063870924</v>
      </c>
      <c r="E2989" s="34">
        <f t="shared" ca="1" si="289"/>
        <v>0.87557341012722278</v>
      </c>
      <c r="F2989" s="33"/>
      <c r="G2989" s="33">
        <f t="shared" ca="1" si="285"/>
        <v>1</v>
      </c>
      <c r="H2989" s="33">
        <f t="shared" ca="1" si="286"/>
        <v>3</v>
      </c>
      <c r="I2989" s="33">
        <f t="shared" ca="1" si="287"/>
        <v>4</v>
      </c>
      <c r="K2989" s="33"/>
      <c r="L2989" s="33"/>
      <c r="M2989" s="33"/>
      <c r="N2989" s="33"/>
      <c r="O2989" s="33"/>
    </row>
    <row r="2990" spans="1:15" x14ac:dyDescent="0.25">
      <c r="A2990" s="33">
        <f t="shared" ca="1" si="288"/>
        <v>4</v>
      </c>
      <c r="B2990" s="33">
        <f t="shared" ca="1" si="288"/>
        <v>5</v>
      </c>
      <c r="C2990" s="33"/>
      <c r="D2990" s="34">
        <f t="shared" ca="1" si="289"/>
        <v>0.86848622800607367</v>
      </c>
      <c r="E2990" s="34">
        <f t="shared" ca="1" si="289"/>
        <v>0.57324896910904566</v>
      </c>
      <c r="F2990" s="33"/>
      <c r="G2990" s="33">
        <f t="shared" ca="1" si="285"/>
        <v>4</v>
      </c>
      <c r="H2990" s="33">
        <f t="shared" ca="1" si="286"/>
        <v>5</v>
      </c>
      <c r="I2990" s="33">
        <f t="shared" ca="1" si="287"/>
        <v>9</v>
      </c>
      <c r="K2990" s="33"/>
      <c r="L2990" s="33"/>
      <c r="M2990" s="33"/>
      <c r="N2990" s="33"/>
      <c r="O2990" s="33"/>
    </row>
    <row r="2991" spans="1:15" x14ac:dyDescent="0.25">
      <c r="A2991" s="33">
        <f t="shared" ca="1" si="288"/>
        <v>6</v>
      </c>
      <c r="B2991" s="33">
        <f t="shared" ca="1" si="288"/>
        <v>1</v>
      </c>
      <c r="C2991" s="33"/>
      <c r="D2991" s="34">
        <f t="shared" ca="1" si="289"/>
        <v>0.34577865558511012</v>
      </c>
      <c r="E2991" s="34">
        <f t="shared" ca="1" si="289"/>
        <v>0.59525934788529478</v>
      </c>
      <c r="F2991" s="33"/>
      <c r="G2991" s="33">
        <f t="shared" ca="1" si="285"/>
        <v>6</v>
      </c>
      <c r="H2991" s="33">
        <f t="shared" ca="1" si="286"/>
        <v>1</v>
      </c>
      <c r="I2991" s="33">
        <f t="shared" ca="1" si="287"/>
        <v>7</v>
      </c>
      <c r="K2991" s="33"/>
      <c r="L2991" s="33"/>
      <c r="M2991" s="33"/>
      <c r="N2991" s="33"/>
      <c r="O2991" s="33"/>
    </row>
    <row r="2992" spans="1:15" x14ac:dyDescent="0.25">
      <c r="A2992" s="33">
        <f t="shared" ca="1" si="288"/>
        <v>2</v>
      </c>
      <c r="B2992" s="33">
        <f t="shared" ca="1" si="288"/>
        <v>1</v>
      </c>
      <c r="C2992" s="33"/>
      <c r="D2992" s="34">
        <f t="shared" ca="1" si="289"/>
        <v>0.40125959108369003</v>
      </c>
      <c r="E2992" s="34">
        <f t="shared" ca="1" si="289"/>
        <v>0.99922495806580436</v>
      </c>
      <c r="F2992" s="33"/>
      <c r="G2992" s="33">
        <f t="shared" ca="1" si="285"/>
        <v>2</v>
      </c>
      <c r="H2992" s="33">
        <f t="shared" ca="1" si="286"/>
        <v>1</v>
      </c>
      <c r="I2992" s="33">
        <f t="shared" ca="1" si="287"/>
        <v>3</v>
      </c>
      <c r="K2992" s="33"/>
      <c r="L2992" s="33"/>
      <c r="M2992" s="33"/>
      <c r="N2992" s="33"/>
      <c r="O2992" s="33"/>
    </row>
    <row r="2993" spans="1:15" x14ac:dyDescent="0.25">
      <c r="A2993" s="33">
        <f t="shared" ca="1" si="288"/>
        <v>2</v>
      </c>
      <c r="B2993" s="33">
        <f t="shared" ca="1" si="288"/>
        <v>3</v>
      </c>
      <c r="C2993" s="33"/>
      <c r="D2993" s="34">
        <f t="shared" ca="1" si="289"/>
        <v>0.33969732434453048</v>
      </c>
      <c r="E2993" s="34">
        <f t="shared" ca="1" si="289"/>
        <v>0.55295877723740061</v>
      </c>
      <c r="F2993" s="33"/>
      <c r="G2993" s="33">
        <f t="shared" ca="1" si="285"/>
        <v>2</v>
      </c>
      <c r="H2993" s="33">
        <f t="shared" ca="1" si="286"/>
        <v>3</v>
      </c>
      <c r="I2993" s="33">
        <f t="shared" ca="1" si="287"/>
        <v>5</v>
      </c>
      <c r="K2993" s="33"/>
      <c r="L2993" s="33"/>
      <c r="M2993" s="33"/>
      <c r="N2993" s="33"/>
      <c r="O2993" s="33"/>
    </row>
    <row r="2994" spans="1:15" x14ac:dyDescent="0.25">
      <c r="A2994" s="33">
        <f t="shared" ca="1" si="288"/>
        <v>3</v>
      </c>
      <c r="B2994" s="33">
        <f t="shared" ca="1" si="288"/>
        <v>1</v>
      </c>
      <c r="C2994" s="33"/>
      <c r="D2994" s="34">
        <f t="shared" ca="1" si="289"/>
        <v>0.35524377440708943</v>
      </c>
      <c r="E2994" s="34">
        <f t="shared" ca="1" si="289"/>
        <v>0.34099288742592282</v>
      </c>
      <c r="F2994" s="33"/>
      <c r="G2994" s="33">
        <f t="shared" ca="1" si="285"/>
        <v>3</v>
      </c>
      <c r="H2994" s="33">
        <f t="shared" ca="1" si="286"/>
        <v>1</v>
      </c>
      <c r="I2994" s="33">
        <f t="shared" ca="1" si="287"/>
        <v>4</v>
      </c>
      <c r="K2994" s="33"/>
      <c r="L2994" s="33"/>
      <c r="M2994" s="33"/>
      <c r="N2994" s="33"/>
      <c r="O2994" s="33"/>
    </row>
    <row r="2995" spans="1:15" x14ac:dyDescent="0.25">
      <c r="A2995" s="33">
        <f t="shared" ca="1" si="288"/>
        <v>5</v>
      </c>
      <c r="B2995" s="33">
        <f t="shared" ca="1" si="288"/>
        <v>5</v>
      </c>
      <c r="C2995" s="33"/>
      <c r="D2995" s="34">
        <f t="shared" ca="1" si="289"/>
        <v>0.40311140855401506</v>
      </c>
      <c r="E2995" s="34">
        <f t="shared" ca="1" si="289"/>
        <v>0.64414071253980809</v>
      </c>
      <c r="F2995" s="33"/>
      <c r="G2995" s="33">
        <f t="shared" ca="1" si="285"/>
        <v>5</v>
      </c>
      <c r="H2995" s="33">
        <f t="shared" ca="1" si="286"/>
        <v>5</v>
      </c>
      <c r="I2995" s="33">
        <f t="shared" ca="1" si="287"/>
        <v>10</v>
      </c>
      <c r="K2995" s="33"/>
      <c r="L2995" s="33"/>
      <c r="M2995" s="33"/>
      <c r="N2995" s="33"/>
      <c r="O2995" s="33"/>
    </row>
    <row r="2996" spans="1:15" x14ac:dyDescent="0.25">
      <c r="A2996" s="33">
        <f t="shared" ca="1" si="288"/>
        <v>1</v>
      </c>
      <c r="B2996" s="33">
        <f t="shared" ca="1" si="288"/>
        <v>1</v>
      </c>
      <c r="C2996" s="33"/>
      <c r="D2996" s="34">
        <f t="shared" ca="1" si="289"/>
        <v>0.85290246865498542</v>
      </c>
      <c r="E2996" s="34">
        <f t="shared" ca="1" si="289"/>
        <v>0.40481567743342772</v>
      </c>
      <c r="F2996" s="33"/>
      <c r="G2996" s="33">
        <f t="shared" ca="1" si="285"/>
        <v>1</v>
      </c>
      <c r="H2996" s="33">
        <f t="shared" ca="1" si="286"/>
        <v>1</v>
      </c>
      <c r="I2996" s="33">
        <f t="shared" ca="1" si="287"/>
        <v>2</v>
      </c>
      <c r="K2996" s="33"/>
      <c r="L2996" s="33"/>
      <c r="M2996" s="33"/>
      <c r="N2996" s="33"/>
      <c r="O2996" s="33"/>
    </row>
    <row r="2997" spans="1:15" x14ac:dyDescent="0.25">
      <c r="A2997" s="33">
        <f t="shared" ca="1" si="288"/>
        <v>5</v>
      </c>
      <c r="B2997" s="33">
        <f t="shared" ca="1" si="288"/>
        <v>6</v>
      </c>
      <c r="C2997" s="33"/>
      <c r="D2997" s="34">
        <f t="shared" ca="1" si="289"/>
        <v>0.5490927767905055</v>
      </c>
      <c r="E2997" s="34">
        <f t="shared" ca="1" si="289"/>
        <v>0.70324076837852523</v>
      </c>
      <c r="F2997" s="33"/>
      <c r="G2997" s="33">
        <f t="shared" ca="1" si="285"/>
        <v>5</v>
      </c>
      <c r="H2997" s="33">
        <f t="shared" ca="1" si="286"/>
        <v>6</v>
      </c>
      <c r="I2997" s="33">
        <f t="shared" ca="1" si="287"/>
        <v>11</v>
      </c>
      <c r="K2997" s="33"/>
      <c r="L2997" s="33"/>
      <c r="M2997" s="33"/>
      <c r="N2997" s="33"/>
      <c r="O2997" s="33"/>
    </row>
    <row r="2998" spans="1:15" x14ac:dyDescent="0.25">
      <c r="A2998" s="33">
        <f t="shared" ca="1" si="288"/>
        <v>5</v>
      </c>
      <c r="B2998" s="33">
        <f t="shared" ca="1" si="288"/>
        <v>4</v>
      </c>
      <c r="C2998" s="33"/>
      <c r="D2998" s="34">
        <f t="shared" ca="1" si="289"/>
        <v>0.45067549393127515</v>
      </c>
      <c r="E2998" s="34">
        <f t="shared" ca="1" si="289"/>
        <v>0.23197580409167606</v>
      </c>
      <c r="F2998" s="33"/>
      <c r="G2998" s="33">
        <f t="shared" ca="1" si="285"/>
        <v>5</v>
      </c>
      <c r="H2998" s="33">
        <f t="shared" ca="1" si="286"/>
        <v>4</v>
      </c>
      <c r="I2998" s="33">
        <f t="shared" ca="1" si="287"/>
        <v>9</v>
      </c>
      <c r="K2998" s="33"/>
      <c r="L2998" s="33"/>
      <c r="M2998" s="33"/>
      <c r="N2998" s="33"/>
      <c r="O2998" s="33"/>
    </row>
    <row r="2999" spans="1:15" x14ac:dyDescent="0.25">
      <c r="A2999" s="33">
        <f t="shared" ca="1" si="288"/>
        <v>3</v>
      </c>
      <c r="B2999" s="33">
        <f t="shared" ca="1" si="288"/>
        <v>2</v>
      </c>
      <c r="C2999" s="33"/>
      <c r="D2999" s="34">
        <f t="shared" ca="1" si="289"/>
        <v>0.30934479871644305</v>
      </c>
      <c r="E2999" s="34">
        <f t="shared" ca="1" si="289"/>
        <v>0.53874465864730459</v>
      </c>
      <c r="F2999" s="33"/>
      <c r="G2999" s="33">
        <f t="shared" ca="1" si="285"/>
        <v>3</v>
      </c>
      <c r="H2999" s="33">
        <f t="shared" ca="1" si="286"/>
        <v>2</v>
      </c>
      <c r="I2999" s="33">
        <f t="shared" ca="1" si="287"/>
        <v>5</v>
      </c>
      <c r="K2999" s="33"/>
      <c r="L2999" s="33"/>
      <c r="M2999" s="33"/>
      <c r="N2999" s="33"/>
      <c r="O2999" s="33"/>
    </row>
    <row r="3000" spans="1:15" x14ac:dyDescent="0.25">
      <c r="A3000" s="33">
        <f t="shared" ca="1" si="288"/>
        <v>6</v>
      </c>
      <c r="B3000" s="33">
        <f t="shared" ca="1" si="288"/>
        <v>3</v>
      </c>
      <c r="C3000" s="33"/>
      <c r="D3000" s="34">
        <f t="shared" ca="1" si="289"/>
        <v>0.45485770203096387</v>
      </c>
      <c r="E3000" s="34">
        <f t="shared" ca="1" si="289"/>
        <v>0.25844429461075269</v>
      </c>
      <c r="F3000" s="33"/>
      <c r="G3000" s="33">
        <f t="shared" ca="1" si="285"/>
        <v>6</v>
      </c>
      <c r="H3000" s="33">
        <f t="shared" ca="1" si="286"/>
        <v>3</v>
      </c>
      <c r="I3000" s="33">
        <f t="shared" ca="1" si="287"/>
        <v>9</v>
      </c>
      <c r="K3000" s="33"/>
      <c r="L3000" s="33"/>
      <c r="M3000" s="33"/>
      <c r="N3000" s="33"/>
      <c r="O3000" s="33"/>
    </row>
    <row r="3001" spans="1:15" x14ac:dyDescent="0.25">
      <c r="A3001" s="33">
        <f t="shared" ca="1" si="288"/>
        <v>4</v>
      </c>
      <c r="B3001" s="33">
        <f t="shared" ca="1" si="288"/>
        <v>6</v>
      </c>
      <c r="C3001" s="33"/>
      <c r="D3001" s="34">
        <f t="shared" ca="1" si="289"/>
        <v>0.32777010895091951</v>
      </c>
      <c r="E3001" s="34">
        <f t="shared" ca="1" si="289"/>
        <v>0.77845620651569158</v>
      </c>
      <c r="F3001" s="33"/>
      <c r="G3001" s="33">
        <f t="shared" ca="1" si="285"/>
        <v>4</v>
      </c>
      <c r="H3001" s="33">
        <f t="shared" ca="1" si="286"/>
        <v>6</v>
      </c>
      <c r="I3001" s="33">
        <f t="shared" ca="1" si="287"/>
        <v>10</v>
      </c>
      <c r="K3001" s="33"/>
      <c r="L3001" s="33"/>
      <c r="M3001" s="33"/>
      <c r="N3001" s="33"/>
      <c r="O3001" s="33"/>
    </row>
    <row r="3002" spans="1:15" x14ac:dyDescent="0.25">
      <c r="A3002" s="33">
        <f t="shared" ca="1" si="288"/>
        <v>2</v>
      </c>
      <c r="B3002" s="33">
        <f t="shared" ca="1" si="288"/>
        <v>1</v>
      </c>
      <c r="C3002" s="33"/>
      <c r="D3002" s="34">
        <f t="shared" ca="1" si="289"/>
        <v>0.99603499405359597</v>
      </c>
      <c r="E3002" s="34">
        <f t="shared" ca="1" si="289"/>
        <v>3.6214223982011351E-2</v>
      </c>
      <c r="F3002" s="33"/>
      <c r="G3002" s="33">
        <f t="shared" ca="1" si="285"/>
        <v>2</v>
      </c>
      <c r="H3002" s="33">
        <f t="shared" ca="1" si="286"/>
        <v>1</v>
      </c>
      <c r="I3002" s="33">
        <f t="shared" ca="1" si="287"/>
        <v>3</v>
      </c>
      <c r="K3002" s="33"/>
      <c r="L3002" s="33"/>
      <c r="M3002" s="33"/>
      <c r="N3002" s="33"/>
      <c r="O3002" s="33"/>
    </row>
    <row r="3003" spans="1:15" x14ac:dyDescent="0.25">
      <c r="A3003" s="33">
        <f t="shared" ca="1" si="288"/>
        <v>2</v>
      </c>
      <c r="B3003" s="33">
        <f t="shared" ca="1" si="288"/>
        <v>5</v>
      </c>
      <c r="C3003" s="33"/>
      <c r="D3003" s="34">
        <f t="shared" ca="1" si="289"/>
        <v>0.63329707147571834</v>
      </c>
      <c r="E3003" s="34">
        <f t="shared" ca="1" si="289"/>
        <v>0.20199532820942057</v>
      </c>
      <c r="F3003" s="33"/>
      <c r="G3003" s="33">
        <f t="shared" ca="1" si="285"/>
        <v>2</v>
      </c>
      <c r="H3003" s="33">
        <f t="shared" ca="1" si="286"/>
        <v>5</v>
      </c>
      <c r="I3003" s="33">
        <f t="shared" ca="1" si="287"/>
        <v>7</v>
      </c>
      <c r="K3003" s="33"/>
      <c r="L3003" s="33"/>
      <c r="M3003" s="33"/>
      <c r="N3003" s="33"/>
      <c r="O3003" s="33"/>
    </row>
    <row r="3004" spans="1:15" x14ac:dyDescent="0.25">
      <c r="A3004" s="33">
        <f t="shared" ca="1" si="288"/>
        <v>6</v>
      </c>
      <c r="B3004" s="33">
        <f t="shared" ca="1" si="288"/>
        <v>3</v>
      </c>
      <c r="C3004" s="33"/>
      <c r="D3004" s="34">
        <f t="shared" ca="1" si="289"/>
        <v>0.29150559755120253</v>
      </c>
      <c r="E3004" s="34">
        <f t="shared" ca="1" si="289"/>
        <v>0.92068961334893695</v>
      </c>
      <c r="F3004" s="33"/>
      <c r="G3004" s="33">
        <f t="shared" ca="1" si="285"/>
        <v>6</v>
      </c>
      <c r="H3004" s="33">
        <f t="shared" ca="1" si="286"/>
        <v>3</v>
      </c>
      <c r="I3004" s="33">
        <f t="shared" ca="1" si="287"/>
        <v>9</v>
      </c>
      <c r="K3004" s="33"/>
      <c r="L3004" s="33"/>
      <c r="M3004" s="33"/>
      <c r="N3004" s="33"/>
      <c r="O3004" s="33"/>
    </row>
    <row r="3005" spans="1:15" x14ac:dyDescent="0.25">
      <c r="A3005" s="33">
        <f t="shared" ca="1" si="288"/>
        <v>6</v>
      </c>
      <c r="B3005" s="33">
        <f t="shared" ca="1" si="288"/>
        <v>5</v>
      </c>
      <c r="C3005" s="33"/>
      <c r="D3005" s="34">
        <f t="shared" ca="1" si="289"/>
        <v>0.99975719399764473</v>
      </c>
      <c r="E3005" s="34">
        <f t="shared" ca="1" si="289"/>
        <v>0.89139530524383548</v>
      </c>
      <c r="F3005" s="33"/>
      <c r="G3005" s="33">
        <f t="shared" ca="1" si="285"/>
        <v>6</v>
      </c>
      <c r="H3005" s="33">
        <f t="shared" ca="1" si="286"/>
        <v>5</v>
      </c>
      <c r="I3005" s="33">
        <f t="shared" ca="1" si="287"/>
        <v>11</v>
      </c>
      <c r="K3005" s="33"/>
      <c r="L3005" s="33"/>
      <c r="M3005" s="33"/>
      <c r="N3005" s="33"/>
      <c r="O3005" s="33"/>
    </row>
    <row r="3006" spans="1:15" x14ac:dyDescent="0.25">
      <c r="A3006" s="33">
        <f t="shared" ca="1" si="288"/>
        <v>5</v>
      </c>
      <c r="B3006" s="33">
        <f t="shared" ca="1" si="288"/>
        <v>2</v>
      </c>
      <c r="C3006" s="33"/>
      <c r="D3006" s="34">
        <f t="shared" ca="1" si="289"/>
        <v>0.4789750792582611</v>
      </c>
      <c r="E3006" s="34">
        <f t="shared" ca="1" si="289"/>
        <v>6.3042666556585192E-2</v>
      </c>
      <c r="F3006" s="33"/>
      <c r="G3006" s="33">
        <f t="shared" ca="1" si="285"/>
        <v>5</v>
      </c>
      <c r="H3006" s="33">
        <f t="shared" ca="1" si="286"/>
        <v>2</v>
      </c>
      <c r="I3006" s="33">
        <f t="shared" ca="1" si="287"/>
        <v>7</v>
      </c>
      <c r="K3006" s="33"/>
      <c r="L3006" s="33"/>
      <c r="M3006" s="33"/>
      <c r="N3006" s="33"/>
      <c r="O3006" s="33"/>
    </row>
    <row r="3007" spans="1:15" x14ac:dyDescent="0.25">
      <c r="A3007" s="33">
        <f t="shared" ca="1" si="288"/>
        <v>3</v>
      </c>
      <c r="B3007" s="33">
        <f t="shared" ca="1" si="288"/>
        <v>5</v>
      </c>
      <c r="C3007" s="33"/>
      <c r="D3007" s="34">
        <f t="shared" ca="1" si="289"/>
        <v>0.1685551004989001</v>
      </c>
      <c r="E3007" s="34">
        <f t="shared" ca="1" si="289"/>
        <v>0.76686587125488814</v>
      </c>
      <c r="F3007" s="33"/>
      <c r="G3007" s="33">
        <f t="shared" ca="1" si="285"/>
        <v>3</v>
      </c>
      <c r="H3007" s="33">
        <f t="shared" ca="1" si="286"/>
        <v>5</v>
      </c>
      <c r="I3007" s="33">
        <f t="shared" ca="1" si="287"/>
        <v>8</v>
      </c>
      <c r="K3007" s="33"/>
      <c r="L3007" s="33"/>
      <c r="M3007" s="33"/>
      <c r="N3007" s="33"/>
      <c r="O3007" s="33"/>
    </row>
    <row r="3008" spans="1:15" x14ac:dyDescent="0.25">
      <c r="A3008" s="33">
        <f t="shared" ca="1" si="288"/>
        <v>2</v>
      </c>
      <c r="B3008" s="33">
        <f t="shared" ca="1" si="288"/>
        <v>3</v>
      </c>
      <c r="C3008" s="33"/>
      <c r="D3008" s="34">
        <f t="shared" ca="1" si="289"/>
        <v>4.8310857303361265E-2</v>
      </c>
      <c r="E3008" s="34">
        <f t="shared" ca="1" si="289"/>
        <v>8.4908768597827255E-2</v>
      </c>
      <c r="F3008" s="33"/>
      <c r="G3008" s="33">
        <f t="shared" ca="1" si="285"/>
        <v>2</v>
      </c>
      <c r="H3008" s="33">
        <f t="shared" ca="1" si="286"/>
        <v>3</v>
      </c>
      <c r="I3008" s="33">
        <f t="shared" ca="1" si="287"/>
        <v>5</v>
      </c>
      <c r="K3008" s="33"/>
      <c r="L3008" s="33"/>
      <c r="M3008" s="33"/>
      <c r="N3008" s="33"/>
      <c r="O3008" s="33"/>
    </row>
    <row r="3009" spans="1:15" x14ac:dyDescent="0.25">
      <c r="A3009" s="33">
        <f t="shared" ca="1" si="288"/>
        <v>5</v>
      </c>
      <c r="B3009" s="33">
        <f t="shared" ca="1" si="288"/>
        <v>2</v>
      </c>
      <c r="C3009" s="33"/>
      <c r="D3009" s="34">
        <f t="shared" ca="1" si="289"/>
        <v>0.84574422224867896</v>
      </c>
      <c r="E3009" s="34">
        <f t="shared" ca="1" si="289"/>
        <v>0.96319111541385671</v>
      </c>
      <c r="F3009" s="33"/>
      <c r="G3009" s="33">
        <f t="shared" ca="1" si="285"/>
        <v>5</v>
      </c>
      <c r="H3009" s="33">
        <f t="shared" ca="1" si="286"/>
        <v>2</v>
      </c>
      <c r="I3009" s="33">
        <f t="shared" ca="1" si="287"/>
        <v>7</v>
      </c>
      <c r="K3009" s="33"/>
      <c r="L3009" s="33"/>
      <c r="M3009" s="33"/>
      <c r="N3009" s="33"/>
      <c r="O3009" s="33"/>
    </row>
    <row r="3010" spans="1:15" x14ac:dyDescent="0.25">
      <c r="A3010" s="33">
        <f t="shared" ca="1" si="288"/>
        <v>4</v>
      </c>
      <c r="B3010" s="33">
        <f t="shared" ca="1" si="288"/>
        <v>3</v>
      </c>
      <c r="C3010" s="33"/>
      <c r="D3010" s="34">
        <f t="shared" ca="1" si="289"/>
        <v>0.4156284728377968</v>
      </c>
      <c r="E3010" s="34">
        <f t="shared" ca="1" si="289"/>
        <v>0.79131409634845629</v>
      </c>
      <c r="F3010" s="33"/>
      <c r="G3010" s="33">
        <f t="shared" ca="1" si="285"/>
        <v>4</v>
      </c>
      <c r="H3010" s="33">
        <f t="shared" ca="1" si="286"/>
        <v>3</v>
      </c>
      <c r="I3010" s="33">
        <f t="shared" ca="1" si="287"/>
        <v>7</v>
      </c>
      <c r="K3010" s="33"/>
      <c r="L3010" s="33"/>
      <c r="M3010" s="33"/>
      <c r="N3010" s="33"/>
      <c r="O3010" s="33"/>
    </row>
    <row r="3011" spans="1:15" x14ac:dyDescent="0.25">
      <c r="A3011" s="33">
        <f t="shared" ca="1" si="288"/>
        <v>5</v>
      </c>
      <c r="B3011" s="33">
        <f t="shared" ca="1" si="288"/>
        <v>4</v>
      </c>
      <c r="C3011" s="33"/>
      <c r="D3011" s="34">
        <f t="shared" ca="1" si="289"/>
        <v>0.87275249027120572</v>
      </c>
      <c r="E3011" s="34">
        <f t="shared" ca="1" si="289"/>
        <v>8.0619028301574636E-2</v>
      </c>
      <c r="F3011" s="33"/>
      <c r="G3011" s="33">
        <f t="shared" ca="1" si="285"/>
        <v>5</v>
      </c>
      <c r="H3011" s="33">
        <f t="shared" ca="1" si="286"/>
        <v>4</v>
      </c>
      <c r="I3011" s="33">
        <f t="shared" ca="1" si="287"/>
        <v>9</v>
      </c>
      <c r="K3011" s="33"/>
      <c r="L3011" s="33"/>
      <c r="M3011" s="33"/>
      <c r="N3011" s="33"/>
      <c r="O3011" s="33"/>
    </row>
    <row r="3012" spans="1:15" x14ac:dyDescent="0.25">
      <c r="A3012" s="33">
        <f t="shared" ca="1" si="288"/>
        <v>2</v>
      </c>
      <c r="B3012" s="33">
        <f t="shared" ca="1" si="288"/>
        <v>5</v>
      </c>
      <c r="C3012" s="33"/>
      <c r="D3012" s="34">
        <f t="shared" ca="1" si="289"/>
        <v>0.87244352519153279</v>
      </c>
      <c r="E3012" s="34">
        <f t="shared" ca="1" si="289"/>
        <v>0.72111546373812208</v>
      </c>
      <c r="F3012" s="33"/>
      <c r="G3012" s="33">
        <f t="shared" ca="1" si="285"/>
        <v>2</v>
      </c>
      <c r="H3012" s="33">
        <f t="shared" ca="1" si="286"/>
        <v>5</v>
      </c>
      <c r="I3012" s="33">
        <f t="shared" ca="1" si="287"/>
        <v>7</v>
      </c>
      <c r="K3012" s="33"/>
      <c r="L3012" s="33"/>
      <c r="M3012" s="33"/>
      <c r="N3012" s="33"/>
      <c r="O3012" s="33"/>
    </row>
    <row r="3013" spans="1:15" x14ac:dyDescent="0.25">
      <c r="A3013" s="33">
        <f t="shared" ca="1" si="288"/>
        <v>4</v>
      </c>
      <c r="B3013" s="33">
        <f t="shared" ca="1" si="288"/>
        <v>6</v>
      </c>
      <c r="C3013" s="33"/>
      <c r="D3013" s="34">
        <f t="shared" ca="1" si="289"/>
        <v>0.472601801133814</v>
      </c>
      <c r="E3013" s="34">
        <f t="shared" ca="1" si="289"/>
        <v>0.70098857891060051</v>
      </c>
      <c r="F3013" s="33"/>
      <c r="G3013" s="33">
        <f t="shared" ca="1" si="285"/>
        <v>4</v>
      </c>
      <c r="H3013" s="33">
        <f t="shared" ca="1" si="286"/>
        <v>6</v>
      </c>
      <c r="I3013" s="33">
        <f t="shared" ca="1" si="287"/>
        <v>10</v>
      </c>
      <c r="K3013" s="33"/>
      <c r="L3013" s="33"/>
      <c r="M3013" s="33"/>
      <c r="N3013" s="33"/>
      <c r="O3013" s="33"/>
    </row>
    <row r="3014" spans="1:15" x14ac:dyDescent="0.25">
      <c r="A3014" s="33">
        <f t="shared" ca="1" si="288"/>
        <v>1</v>
      </c>
      <c r="B3014" s="33">
        <f t="shared" ca="1" si="288"/>
        <v>6</v>
      </c>
      <c r="C3014" s="33"/>
      <c r="D3014" s="34">
        <f t="shared" ca="1" si="289"/>
        <v>0.23338146448203445</v>
      </c>
      <c r="E3014" s="34">
        <f t="shared" ca="1" si="289"/>
        <v>0.97872491458931743</v>
      </c>
      <c r="F3014" s="33"/>
      <c r="G3014" s="33">
        <f t="shared" ref="G3014:G3077" ca="1" si="290">IF(AND(COUNTIF($B$91:$G$91,A3014)=1,D3014&lt;=$B$90),RANDBETWEEN(1,6),A3014)</f>
        <v>1</v>
      </c>
      <c r="H3014" s="33">
        <f t="shared" ref="H3014:H3077" ca="1" si="291">IF(AND(COUNTIF($B$91:$G$91,B3014)=1,E3014&lt;=$B$90),RANDBETWEEN(1,6),B3014)</f>
        <v>6</v>
      </c>
      <c r="I3014" s="33">
        <f t="shared" ref="I3014:I3077" ca="1" si="292">SUM(G3014:H3014)</f>
        <v>7</v>
      </c>
      <c r="K3014" s="33"/>
      <c r="L3014" s="33"/>
      <c r="M3014" s="33"/>
      <c r="N3014" s="33"/>
      <c r="O3014" s="33"/>
    </row>
    <row r="3015" spans="1:15" x14ac:dyDescent="0.25">
      <c r="A3015" s="33">
        <f t="shared" ref="A3015:B3078" ca="1" si="293">RANDBETWEEN(1,6)</f>
        <v>4</v>
      </c>
      <c r="B3015" s="33">
        <f t="shared" ca="1" si="293"/>
        <v>2</v>
      </c>
      <c r="C3015" s="33"/>
      <c r="D3015" s="34">
        <f t="shared" ref="D3015:E3078" ca="1" si="294">RAND()</f>
        <v>0.62470645400421432</v>
      </c>
      <c r="E3015" s="34">
        <f t="shared" ca="1" si="294"/>
        <v>0.49602205087273454</v>
      </c>
      <c r="F3015" s="33"/>
      <c r="G3015" s="33">
        <f t="shared" ca="1" si="290"/>
        <v>4</v>
      </c>
      <c r="H3015" s="33">
        <f t="shared" ca="1" si="291"/>
        <v>2</v>
      </c>
      <c r="I3015" s="33">
        <f t="shared" ca="1" si="292"/>
        <v>6</v>
      </c>
      <c r="K3015" s="33"/>
      <c r="L3015" s="33"/>
      <c r="M3015" s="33"/>
      <c r="N3015" s="33"/>
      <c r="O3015" s="33"/>
    </row>
    <row r="3016" spans="1:15" x14ac:dyDescent="0.25">
      <c r="A3016" s="33">
        <f t="shared" ca="1" si="293"/>
        <v>5</v>
      </c>
      <c r="B3016" s="33">
        <f t="shared" ca="1" si="293"/>
        <v>4</v>
      </c>
      <c r="C3016" s="33"/>
      <c r="D3016" s="34">
        <f t="shared" ca="1" si="294"/>
        <v>0.59694373032034476</v>
      </c>
      <c r="E3016" s="34">
        <f t="shared" ca="1" si="294"/>
        <v>0.75607883410179888</v>
      </c>
      <c r="F3016" s="33"/>
      <c r="G3016" s="33">
        <f t="shared" ca="1" si="290"/>
        <v>5</v>
      </c>
      <c r="H3016" s="33">
        <f t="shared" ca="1" si="291"/>
        <v>4</v>
      </c>
      <c r="I3016" s="33">
        <f t="shared" ca="1" si="292"/>
        <v>9</v>
      </c>
      <c r="K3016" s="33"/>
      <c r="L3016" s="33"/>
      <c r="M3016" s="33"/>
      <c r="N3016" s="33"/>
      <c r="O3016" s="33"/>
    </row>
    <row r="3017" spans="1:15" x14ac:dyDescent="0.25">
      <c r="A3017" s="33">
        <f t="shared" ca="1" si="293"/>
        <v>2</v>
      </c>
      <c r="B3017" s="33">
        <f t="shared" ca="1" si="293"/>
        <v>5</v>
      </c>
      <c r="C3017" s="33"/>
      <c r="D3017" s="34">
        <f t="shared" ca="1" si="294"/>
        <v>0.52013405624890285</v>
      </c>
      <c r="E3017" s="34">
        <f t="shared" ca="1" si="294"/>
        <v>0.86879346552227898</v>
      </c>
      <c r="F3017" s="33"/>
      <c r="G3017" s="33">
        <f t="shared" ca="1" si="290"/>
        <v>2</v>
      </c>
      <c r="H3017" s="33">
        <f t="shared" ca="1" si="291"/>
        <v>5</v>
      </c>
      <c r="I3017" s="33">
        <f t="shared" ca="1" si="292"/>
        <v>7</v>
      </c>
      <c r="K3017" s="33"/>
      <c r="L3017" s="33"/>
      <c r="M3017" s="33"/>
      <c r="N3017" s="33"/>
      <c r="O3017" s="33"/>
    </row>
    <row r="3018" spans="1:15" x14ac:dyDescent="0.25">
      <c r="A3018" s="33">
        <f t="shared" ca="1" si="293"/>
        <v>1</v>
      </c>
      <c r="B3018" s="33">
        <f t="shared" ca="1" si="293"/>
        <v>2</v>
      </c>
      <c r="C3018" s="33"/>
      <c r="D3018" s="34">
        <f t="shared" ca="1" si="294"/>
        <v>0.43235859690462863</v>
      </c>
      <c r="E3018" s="34">
        <f t="shared" ca="1" si="294"/>
        <v>0.62456343157685679</v>
      </c>
      <c r="F3018" s="33"/>
      <c r="G3018" s="33">
        <f t="shared" ca="1" si="290"/>
        <v>1</v>
      </c>
      <c r="H3018" s="33">
        <f t="shared" ca="1" si="291"/>
        <v>2</v>
      </c>
      <c r="I3018" s="33">
        <f t="shared" ca="1" si="292"/>
        <v>3</v>
      </c>
      <c r="K3018" s="33"/>
      <c r="L3018" s="33"/>
      <c r="M3018" s="33"/>
      <c r="N3018" s="33"/>
      <c r="O3018" s="33"/>
    </row>
    <row r="3019" spans="1:15" x14ac:dyDescent="0.25">
      <c r="A3019" s="33">
        <f t="shared" ca="1" si="293"/>
        <v>2</v>
      </c>
      <c r="B3019" s="33">
        <f t="shared" ca="1" si="293"/>
        <v>6</v>
      </c>
      <c r="C3019" s="33"/>
      <c r="D3019" s="34">
        <f t="shared" ca="1" si="294"/>
        <v>0.56871116379206199</v>
      </c>
      <c r="E3019" s="34">
        <f t="shared" ca="1" si="294"/>
        <v>0.39262652738354353</v>
      </c>
      <c r="F3019" s="33"/>
      <c r="G3019" s="33">
        <f t="shared" ca="1" si="290"/>
        <v>2</v>
      </c>
      <c r="H3019" s="33">
        <f t="shared" ca="1" si="291"/>
        <v>6</v>
      </c>
      <c r="I3019" s="33">
        <f t="shared" ca="1" si="292"/>
        <v>8</v>
      </c>
      <c r="K3019" s="33"/>
      <c r="L3019" s="33"/>
      <c r="M3019" s="33"/>
      <c r="N3019" s="33"/>
      <c r="O3019" s="33"/>
    </row>
    <row r="3020" spans="1:15" x14ac:dyDescent="0.25">
      <c r="A3020" s="33">
        <f t="shared" ca="1" si="293"/>
        <v>5</v>
      </c>
      <c r="B3020" s="33">
        <f t="shared" ca="1" si="293"/>
        <v>1</v>
      </c>
      <c r="C3020" s="33"/>
      <c r="D3020" s="34">
        <f t="shared" ca="1" si="294"/>
        <v>0.62404340634213895</v>
      </c>
      <c r="E3020" s="34">
        <f t="shared" ca="1" si="294"/>
        <v>0.59203463875332518</v>
      </c>
      <c r="F3020" s="33"/>
      <c r="G3020" s="33">
        <f t="shared" ca="1" si="290"/>
        <v>5</v>
      </c>
      <c r="H3020" s="33">
        <f t="shared" ca="1" si="291"/>
        <v>1</v>
      </c>
      <c r="I3020" s="33">
        <f t="shared" ca="1" si="292"/>
        <v>6</v>
      </c>
      <c r="K3020" s="33"/>
      <c r="L3020" s="33"/>
      <c r="M3020" s="33"/>
      <c r="N3020" s="33"/>
      <c r="O3020" s="33"/>
    </row>
    <row r="3021" spans="1:15" x14ac:dyDescent="0.25">
      <c r="A3021" s="33">
        <f t="shared" ca="1" si="293"/>
        <v>2</v>
      </c>
      <c r="B3021" s="33">
        <f t="shared" ca="1" si="293"/>
        <v>2</v>
      </c>
      <c r="C3021" s="33"/>
      <c r="D3021" s="34">
        <f t="shared" ca="1" si="294"/>
        <v>0.59614843331994849</v>
      </c>
      <c r="E3021" s="34">
        <f t="shared" ca="1" si="294"/>
        <v>0.45193516096744701</v>
      </c>
      <c r="F3021" s="33"/>
      <c r="G3021" s="33">
        <f t="shared" ca="1" si="290"/>
        <v>2</v>
      </c>
      <c r="H3021" s="33">
        <f t="shared" ca="1" si="291"/>
        <v>2</v>
      </c>
      <c r="I3021" s="33">
        <f t="shared" ca="1" si="292"/>
        <v>4</v>
      </c>
      <c r="K3021" s="33"/>
      <c r="L3021" s="33"/>
      <c r="M3021" s="33"/>
      <c r="N3021" s="33"/>
      <c r="O3021" s="33"/>
    </row>
    <row r="3022" spans="1:15" x14ac:dyDescent="0.25">
      <c r="A3022" s="33">
        <f t="shared" ca="1" si="293"/>
        <v>5</v>
      </c>
      <c r="B3022" s="33">
        <f t="shared" ca="1" si="293"/>
        <v>5</v>
      </c>
      <c r="C3022" s="33"/>
      <c r="D3022" s="34">
        <f t="shared" ca="1" si="294"/>
        <v>0.97455763999320633</v>
      </c>
      <c r="E3022" s="34">
        <f t="shared" ca="1" si="294"/>
        <v>0.66708659909463952</v>
      </c>
      <c r="F3022" s="33"/>
      <c r="G3022" s="33">
        <f t="shared" ca="1" si="290"/>
        <v>5</v>
      </c>
      <c r="H3022" s="33">
        <f t="shared" ca="1" si="291"/>
        <v>5</v>
      </c>
      <c r="I3022" s="33">
        <f t="shared" ca="1" si="292"/>
        <v>10</v>
      </c>
      <c r="K3022" s="33"/>
      <c r="L3022" s="33"/>
      <c r="M3022" s="33"/>
      <c r="N3022" s="33"/>
      <c r="O3022" s="33"/>
    </row>
    <row r="3023" spans="1:15" x14ac:dyDescent="0.25">
      <c r="A3023" s="33">
        <f t="shared" ca="1" si="293"/>
        <v>1</v>
      </c>
      <c r="B3023" s="33">
        <f t="shared" ca="1" si="293"/>
        <v>4</v>
      </c>
      <c r="C3023" s="33"/>
      <c r="D3023" s="34">
        <f t="shared" ca="1" si="294"/>
        <v>0.26864943966638344</v>
      </c>
      <c r="E3023" s="34">
        <f t="shared" ca="1" si="294"/>
        <v>2.759759068882861E-2</v>
      </c>
      <c r="F3023" s="33"/>
      <c r="G3023" s="33">
        <f t="shared" ca="1" si="290"/>
        <v>1</v>
      </c>
      <c r="H3023" s="33">
        <f t="shared" ca="1" si="291"/>
        <v>4</v>
      </c>
      <c r="I3023" s="33">
        <f t="shared" ca="1" si="292"/>
        <v>5</v>
      </c>
      <c r="K3023" s="33"/>
      <c r="L3023" s="33"/>
      <c r="M3023" s="33"/>
      <c r="N3023" s="33"/>
      <c r="O3023" s="33"/>
    </row>
    <row r="3024" spans="1:15" x14ac:dyDescent="0.25">
      <c r="A3024" s="33">
        <f t="shared" ca="1" si="293"/>
        <v>2</v>
      </c>
      <c r="B3024" s="33">
        <f t="shared" ca="1" si="293"/>
        <v>3</v>
      </c>
      <c r="C3024" s="33"/>
      <c r="D3024" s="34">
        <f t="shared" ca="1" si="294"/>
        <v>0.79809419075799815</v>
      </c>
      <c r="E3024" s="34">
        <f t="shared" ca="1" si="294"/>
        <v>0.62779271737681397</v>
      </c>
      <c r="F3024" s="33"/>
      <c r="G3024" s="33">
        <f t="shared" ca="1" si="290"/>
        <v>2</v>
      </c>
      <c r="H3024" s="33">
        <f t="shared" ca="1" si="291"/>
        <v>3</v>
      </c>
      <c r="I3024" s="33">
        <f t="shared" ca="1" si="292"/>
        <v>5</v>
      </c>
      <c r="K3024" s="33"/>
      <c r="L3024" s="33"/>
      <c r="M3024" s="33"/>
      <c r="N3024" s="33"/>
      <c r="O3024" s="33"/>
    </row>
    <row r="3025" spans="1:15" x14ac:dyDescent="0.25">
      <c r="A3025" s="33">
        <f t="shared" ca="1" si="293"/>
        <v>6</v>
      </c>
      <c r="B3025" s="33">
        <f t="shared" ca="1" si="293"/>
        <v>3</v>
      </c>
      <c r="C3025" s="33"/>
      <c r="D3025" s="34">
        <f t="shared" ca="1" si="294"/>
        <v>0.43716506376978481</v>
      </c>
      <c r="E3025" s="34">
        <f t="shared" ca="1" si="294"/>
        <v>0.50941092752376738</v>
      </c>
      <c r="F3025" s="33"/>
      <c r="G3025" s="33">
        <f t="shared" ca="1" si="290"/>
        <v>6</v>
      </c>
      <c r="H3025" s="33">
        <f t="shared" ca="1" si="291"/>
        <v>3</v>
      </c>
      <c r="I3025" s="33">
        <f t="shared" ca="1" si="292"/>
        <v>9</v>
      </c>
      <c r="K3025" s="33"/>
      <c r="L3025" s="33"/>
      <c r="M3025" s="33"/>
      <c r="N3025" s="33"/>
      <c r="O3025" s="33"/>
    </row>
    <row r="3026" spans="1:15" x14ac:dyDescent="0.25">
      <c r="A3026" s="33">
        <f t="shared" ca="1" si="293"/>
        <v>2</v>
      </c>
      <c r="B3026" s="33">
        <f t="shared" ca="1" si="293"/>
        <v>2</v>
      </c>
      <c r="C3026" s="33"/>
      <c r="D3026" s="34">
        <f t="shared" ca="1" si="294"/>
        <v>0.65018628180358484</v>
      </c>
      <c r="E3026" s="34">
        <f t="shared" ca="1" si="294"/>
        <v>0.61394819469633699</v>
      </c>
      <c r="F3026" s="33"/>
      <c r="G3026" s="33">
        <f t="shared" ca="1" si="290"/>
        <v>2</v>
      </c>
      <c r="H3026" s="33">
        <f t="shared" ca="1" si="291"/>
        <v>2</v>
      </c>
      <c r="I3026" s="33">
        <f t="shared" ca="1" si="292"/>
        <v>4</v>
      </c>
      <c r="K3026" s="33"/>
      <c r="L3026" s="33"/>
      <c r="M3026" s="33"/>
      <c r="N3026" s="33"/>
      <c r="O3026" s="33"/>
    </row>
    <row r="3027" spans="1:15" x14ac:dyDescent="0.25">
      <c r="A3027" s="33">
        <f t="shared" ca="1" si="293"/>
        <v>6</v>
      </c>
      <c r="B3027" s="33">
        <f t="shared" ca="1" si="293"/>
        <v>5</v>
      </c>
      <c r="C3027" s="33"/>
      <c r="D3027" s="34">
        <f t="shared" ca="1" si="294"/>
        <v>0.73885837933704668</v>
      </c>
      <c r="E3027" s="34">
        <f t="shared" ca="1" si="294"/>
        <v>0.8435064439459814</v>
      </c>
      <c r="F3027" s="33"/>
      <c r="G3027" s="33">
        <f t="shared" ca="1" si="290"/>
        <v>6</v>
      </c>
      <c r="H3027" s="33">
        <f t="shared" ca="1" si="291"/>
        <v>5</v>
      </c>
      <c r="I3027" s="33">
        <f t="shared" ca="1" si="292"/>
        <v>11</v>
      </c>
      <c r="K3027" s="33"/>
      <c r="L3027" s="33"/>
      <c r="M3027" s="33"/>
      <c r="N3027" s="33"/>
      <c r="O3027" s="33"/>
    </row>
    <row r="3028" spans="1:15" x14ac:dyDescent="0.25">
      <c r="A3028" s="33">
        <f t="shared" ca="1" si="293"/>
        <v>6</v>
      </c>
      <c r="B3028" s="33">
        <f t="shared" ca="1" si="293"/>
        <v>4</v>
      </c>
      <c r="C3028" s="33"/>
      <c r="D3028" s="34">
        <f t="shared" ca="1" si="294"/>
        <v>0.47398006042432339</v>
      </c>
      <c r="E3028" s="34">
        <f t="shared" ca="1" si="294"/>
        <v>0.67489255745394949</v>
      </c>
      <c r="F3028" s="33"/>
      <c r="G3028" s="33">
        <f t="shared" ca="1" si="290"/>
        <v>6</v>
      </c>
      <c r="H3028" s="33">
        <f t="shared" ca="1" si="291"/>
        <v>4</v>
      </c>
      <c r="I3028" s="33">
        <f t="shared" ca="1" si="292"/>
        <v>10</v>
      </c>
      <c r="K3028" s="33"/>
      <c r="L3028" s="33"/>
      <c r="M3028" s="33"/>
      <c r="N3028" s="33"/>
      <c r="O3028" s="33"/>
    </row>
    <row r="3029" spans="1:15" x14ac:dyDescent="0.25">
      <c r="A3029" s="33">
        <f t="shared" ca="1" si="293"/>
        <v>4</v>
      </c>
      <c r="B3029" s="33">
        <f t="shared" ca="1" si="293"/>
        <v>2</v>
      </c>
      <c r="C3029" s="33"/>
      <c r="D3029" s="34">
        <f t="shared" ca="1" si="294"/>
        <v>0.7888565207619086</v>
      </c>
      <c r="E3029" s="34">
        <f t="shared" ca="1" si="294"/>
        <v>0.72487243525377976</v>
      </c>
      <c r="F3029" s="33"/>
      <c r="G3029" s="33">
        <f t="shared" ca="1" si="290"/>
        <v>4</v>
      </c>
      <c r="H3029" s="33">
        <f t="shared" ca="1" si="291"/>
        <v>2</v>
      </c>
      <c r="I3029" s="33">
        <f t="shared" ca="1" si="292"/>
        <v>6</v>
      </c>
      <c r="K3029" s="33"/>
      <c r="L3029" s="33"/>
      <c r="M3029" s="33"/>
      <c r="N3029" s="33"/>
      <c r="O3029" s="33"/>
    </row>
    <row r="3030" spans="1:15" x14ac:dyDescent="0.25">
      <c r="A3030" s="33">
        <f t="shared" ca="1" si="293"/>
        <v>2</v>
      </c>
      <c r="B3030" s="33">
        <f t="shared" ca="1" si="293"/>
        <v>3</v>
      </c>
      <c r="C3030" s="33"/>
      <c r="D3030" s="34">
        <f t="shared" ca="1" si="294"/>
        <v>0.60801335114519117</v>
      </c>
      <c r="E3030" s="34">
        <f t="shared" ca="1" si="294"/>
        <v>0.56040898727090727</v>
      </c>
      <c r="F3030" s="33"/>
      <c r="G3030" s="33">
        <f t="shared" ca="1" si="290"/>
        <v>2</v>
      </c>
      <c r="H3030" s="33">
        <f t="shared" ca="1" si="291"/>
        <v>3</v>
      </c>
      <c r="I3030" s="33">
        <f t="shared" ca="1" si="292"/>
        <v>5</v>
      </c>
      <c r="K3030" s="33"/>
      <c r="L3030" s="33"/>
      <c r="M3030" s="33"/>
      <c r="N3030" s="33"/>
      <c r="O3030" s="33"/>
    </row>
    <row r="3031" spans="1:15" x14ac:dyDescent="0.25">
      <c r="A3031" s="33">
        <f t="shared" ca="1" si="293"/>
        <v>4</v>
      </c>
      <c r="B3031" s="33">
        <f t="shared" ca="1" si="293"/>
        <v>2</v>
      </c>
      <c r="C3031" s="33"/>
      <c r="D3031" s="34">
        <f t="shared" ca="1" si="294"/>
        <v>0.45379519548263603</v>
      </c>
      <c r="E3031" s="34">
        <f t="shared" ca="1" si="294"/>
        <v>0.64811613526079914</v>
      </c>
      <c r="F3031" s="33"/>
      <c r="G3031" s="33">
        <f t="shared" ca="1" si="290"/>
        <v>4</v>
      </c>
      <c r="H3031" s="33">
        <f t="shared" ca="1" si="291"/>
        <v>2</v>
      </c>
      <c r="I3031" s="33">
        <f t="shared" ca="1" si="292"/>
        <v>6</v>
      </c>
      <c r="K3031" s="33"/>
      <c r="L3031" s="33"/>
      <c r="M3031" s="33"/>
      <c r="N3031" s="33"/>
      <c r="O3031" s="33"/>
    </row>
    <row r="3032" spans="1:15" x14ac:dyDescent="0.25">
      <c r="A3032" s="33">
        <f t="shared" ca="1" si="293"/>
        <v>4</v>
      </c>
      <c r="B3032" s="33">
        <f t="shared" ca="1" si="293"/>
        <v>3</v>
      </c>
      <c r="C3032" s="33"/>
      <c r="D3032" s="34">
        <f t="shared" ca="1" si="294"/>
        <v>0.9737121726622634</v>
      </c>
      <c r="E3032" s="34">
        <f t="shared" ca="1" si="294"/>
        <v>0.18804829820455249</v>
      </c>
      <c r="F3032" s="33"/>
      <c r="G3032" s="33">
        <f t="shared" ca="1" si="290"/>
        <v>4</v>
      </c>
      <c r="H3032" s="33">
        <f t="shared" ca="1" si="291"/>
        <v>3</v>
      </c>
      <c r="I3032" s="33">
        <f t="shared" ca="1" si="292"/>
        <v>7</v>
      </c>
      <c r="K3032" s="33"/>
      <c r="L3032" s="33"/>
      <c r="M3032" s="33"/>
      <c r="N3032" s="33"/>
      <c r="O3032" s="33"/>
    </row>
    <row r="3033" spans="1:15" x14ac:dyDescent="0.25">
      <c r="A3033" s="33">
        <f t="shared" ca="1" si="293"/>
        <v>4</v>
      </c>
      <c r="B3033" s="33">
        <f t="shared" ca="1" si="293"/>
        <v>6</v>
      </c>
      <c r="C3033" s="33"/>
      <c r="D3033" s="34">
        <f t="shared" ca="1" si="294"/>
        <v>0.33158026858227163</v>
      </c>
      <c r="E3033" s="34">
        <f t="shared" ca="1" si="294"/>
        <v>0.52825332428252247</v>
      </c>
      <c r="F3033" s="33"/>
      <c r="G3033" s="33">
        <f t="shared" ca="1" si="290"/>
        <v>4</v>
      </c>
      <c r="H3033" s="33">
        <f t="shared" ca="1" si="291"/>
        <v>6</v>
      </c>
      <c r="I3033" s="33">
        <f t="shared" ca="1" si="292"/>
        <v>10</v>
      </c>
      <c r="K3033" s="33"/>
      <c r="L3033" s="33"/>
      <c r="M3033" s="33"/>
      <c r="N3033" s="33"/>
      <c r="O3033" s="33"/>
    </row>
    <row r="3034" spans="1:15" x14ac:dyDescent="0.25">
      <c r="A3034" s="33">
        <f t="shared" ca="1" si="293"/>
        <v>4</v>
      </c>
      <c r="B3034" s="33">
        <f t="shared" ca="1" si="293"/>
        <v>1</v>
      </c>
      <c r="C3034" s="33"/>
      <c r="D3034" s="34">
        <f t="shared" ca="1" si="294"/>
        <v>0.83626740001150157</v>
      </c>
      <c r="E3034" s="34">
        <f t="shared" ca="1" si="294"/>
        <v>0.17910659326776568</v>
      </c>
      <c r="F3034" s="33"/>
      <c r="G3034" s="33">
        <f t="shared" ca="1" si="290"/>
        <v>4</v>
      </c>
      <c r="H3034" s="33">
        <f t="shared" ca="1" si="291"/>
        <v>1</v>
      </c>
      <c r="I3034" s="33">
        <f t="shared" ca="1" si="292"/>
        <v>5</v>
      </c>
      <c r="K3034" s="33"/>
      <c r="L3034" s="33"/>
      <c r="M3034" s="33"/>
      <c r="N3034" s="33"/>
      <c r="O3034" s="33"/>
    </row>
    <row r="3035" spans="1:15" x14ac:dyDescent="0.25">
      <c r="A3035" s="33">
        <f t="shared" ca="1" si="293"/>
        <v>1</v>
      </c>
      <c r="B3035" s="33">
        <f t="shared" ca="1" si="293"/>
        <v>6</v>
      </c>
      <c r="C3035" s="33"/>
      <c r="D3035" s="34">
        <f t="shared" ca="1" si="294"/>
        <v>0.3424148733660588</v>
      </c>
      <c r="E3035" s="34">
        <f t="shared" ca="1" si="294"/>
        <v>0.28100159503870337</v>
      </c>
      <c r="F3035" s="33"/>
      <c r="G3035" s="33">
        <f t="shared" ca="1" si="290"/>
        <v>1</v>
      </c>
      <c r="H3035" s="33">
        <f t="shared" ca="1" si="291"/>
        <v>6</v>
      </c>
      <c r="I3035" s="33">
        <f t="shared" ca="1" si="292"/>
        <v>7</v>
      </c>
      <c r="K3035" s="33"/>
      <c r="L3035" s="33"/>
      <c r="M3035" s="33"/>
      <c r="N3035" s="33"/>
      <c r="O3035" s="33"/>
    </row>
    <row r="3036" spans="1:15" x14ac:dyDescent="0.25">
      <c r="A3036" s="33">
        <f t="shared" ca="1" si="293"/>
        <v>6</v>
      </c>
      <c r="B3036" s="33">
        <f t="shared" ca="1" si="293"/>
        <v>3</v>
      </c>
      <c r="C3036" s="33"/>
      <c r="D3036" s="34">
        <f t="shared" ca="1" si="294"/>
        <v>0.22410653136370273</v>
      </c>
      <c r="E3036" s="34">
        <f t="shared" ca="1" si="294"/>
        <v>0.19080522595570037</v>
      </c>
      <c r="F3036" s="33"/>
      <c r="G3036" s="33">
        <f t="shared" ca="1" si="290"/>
        <v>6</v>
      </c>
      <c r="H3036" s="33">
        <f t="shared" ca="1" si="291"/>
        <v>3</v>
      </c>
      <c r="I3036" s="33">
        <f t="shared" ca="1" si="292"/>
        <v>9</v>
      </c>
      <c r="K3036" s="33"/>
      <c r="L3036" s="33"/>
      <c r="M3036" s="33"/>
      <c r="N3036" s="33"/>
      <c r="O3036" s="33"/>
    </row>
    <row r="3037" spans="1:15" x14ac:dyDescent="0.25">
      <c r="A3037" s="33">
        <f t="shared" ca="1" si="293"/>
        <v>3</v>
      </c>
      <c r="B3037" s="33">
        <f t="shared" ca="1" si="293"/>
        <v>5</v>
      </c>
      <c r="C3037" s="33"/>
      <c r="D3037" s="34">
        <f t="shared" ca="1" si="294"/>
        <v>0.20657972515867407</v>
      </c>
      <c r="E3037" s="34">
        <f t="shared" ca="1" si="294"/>
        <v>0.42821035266554541</v>
      </c>
      <c r="F3037" s="33"/>
      <c r="G3037" s="33">
        <f t="shared" ca="1" si="290"/>
        <v>3</v>
      </c>
      <c r="H3037" s="33">
        <f t="shared" ca="1" si="291"/>
        <v>5</v>
      </c>
      <c r="I3037" s="33">
        <f t="shared" ca="1" si="292"/>
        <v>8</v>
      </c>
      <c r="K3037" s="33"/>
      <c r="L3037" s="33"/>
      <c r="M3037" s="33"/>
      <c r="N3037" s="33"/>
      <c r="O3037" s="33"/>
    </row>
    <row r="3038" spans="1:15" x14ac:dyDescent="0.25">
      <c r="A3038" s="33">
        <f t="shared" ca="1" si="293"/>
        <v>2</v>
      </c>
      <c r="B3038" s="33">
        <f t="shared" ca="1" si="293"/>
        <v>2</v>
      </c>
      <c r="C3038" s="33"/>
      <c r="D3038" s="34">
        <f t="shared" ca="1" si="294"/>
        <v>0.38919910029347149</v>
      </c>
      <c r="E3038" s="34">
        <f t="shared" ca="1" si="294"/>
        <v>0.70541747624536089</v>
      </c>
      <c r="F3038" s="33"/>
      <c r="G3038" s="33">
        <f t="shared" ca="1" si="290"/>
        <v>2</v>
      </c>
      <c r="H3038" s="33">
        <f t="shared" ca="1" si="291"/>
        <v>2</v>
      </c>
      <c r="I3038" s="33">
        <f t="shared" ca="1" si="292"/>
        <v>4</v>
      </c>
      <c r="K3038" s="33"/>
      <c r="L3038" s="33"/>
      <c r="M3038" s="33"/>
      <c r="N3038" s="33"/>
      <c r="O3038" s="33"/>
    </row>
    <row r="3039" spans="1:15" x14ac:dyDescent="0.25">
      <c r="A3039" s="33">
        <f t="shared" ca="1" si="293"/>
        <v>6</v>
      </c>
      <c r="B3039" s="33">
        <f t="shared" ca="1" si="293"/>
        <v>3</v>
      </c>
      <c r="C3039" s="33"/>
      <c r="D3039" s="34">
        <f t="shared" ca="1" si="294"/>
        <v>0.1641076356873169</v>
      </c>
      <c r="E3039" s="34">
        <f t="shared" ca="1" si="294"/>
        <v>0.98008819697664418</v>
      </c>
      <c r="F3039" s="33"/>
      <c r="G3039" s="33">
        <f t="shared" ca="1" si="290"/>
        <v>6</v>
      </c>
      <c r="H3039" s="33">
        <f t="shared" ca="1" si="291"/>
        <v>3</v>
      </c>
      <c r="I3039" s="33">
        <f t="shared" ca="1" si="292"/>
        <v>9</v>
      </c>
      <c r="K3039" s="33"/>
      <c r="L3039" s="33"/>
      <c r="M3039" s="33"/>
      <c r="N3039" s="33"/>
      <c r="O3039" s="33"/>
    </row>
    <row r="3040" spans="1:15" x14ac:dyDescent="0.25">
      <c r="A3040" s="33">
        <f t="shared" ca="1" si="293"/>
        <v>6</v>
      </c>
      <c r="B3040" s="33">
        <f t="shared" ca="1" si="293"/>
        <v>5</v>
      </c>
      <c r="C3040" s="33"/>
      <c r="D3040" s="34">
        <f t="shared" ca="1" si="294"/>
        <v>0.14408559109149555</v>
      </c>
      <c r="E3040" s="34">
        <f t="shared" ca="1" si="294"/>
        <v>0.34474065845135737</v>
      </c>
      <c r="F3040" s="33"/>
      <c r="G3040" s="33">
        <f t="shared" ca="1" si="290"/>
        <v>6</v>
      </c>
      <c r="H3040" s="33">
        <f t="shared" ca="1" si="291"/>
        <v>5</v>
      </c>
      <c r="I3040" s="33">
        <f t="shared" ca="1" si="292"/>
        <v>11</v>
      </c>
      <c r="K3040" s="33"/>
      <c r="L3040" s="33"/>
      <c r="M3040" s="33"/>
      <c r="N3040" s="33"/>
      <c r="O3040" s="33"/>
    </row>
    <row r="3041" spans="1:15" x14ac:dyDescent="0.25">
      <c r="A3041" s="33">
        <f t="shared" ca="1" si="293"/>
        <v>1</v>
      </c>
      <c r="B3041" s="33">
        <f t="shared" ca="1" si="293"/>
        <v>4</v>
      </c>
      <c r="C3041" s="33"/>
      <c r="D3041" s="34">
        <f t="shared" ca="1" si="294"/>
        <v>0.85700882101817732</v>
      </c>
      <c r="E3041" s="34">
        <f t="shared" ca="1" si="294"/>
        <v>0.16173194707504379</v>
      </c>
      <c r="F3041" s="33"/>
      <c r="G3041" s="33">
        <f t="shared" ca="1" si="290"/>
        <v>1</v>
      </c>
      <c r="H3041" s="33">
        <f t="shared" ca="1" si="291"/>
        <v>4</v>
      </c>
      <c r="I3041" s="33">
        <f t="shared" ca="1" si="292"/>
        <v>5</v>
      </c>
      <c r="K3041" s="33"/>
      <c r="L3041" s="33"/>
      <c r="M3041" s="33"/>
      <c r="N3041" s="33"/>
      <c r="O3041" s="33"/>
    </row>
    <row r="3042" spans="1:15" x14ac:dyDescent="0.25">
      <c r="A3042" s="33">
        <f t="shared" ca="1" si="293"/>
        <v>4</v>
      </c>
      <c r="B3042" s="33">
        <f t="shared" ca="1" si="293"/>
        <v>3</v>
      </c>
      <c r="C3042" s="33"/>
      <c r="D3042" s="34">
        <f t="shared" ca="1" si="294"/>
        <v>0.76079541037327003</v>
      </c>
      <c r="E3042" s="34">
        <f t="shared" ca="1" si="294"/>
        <v>0.89306501275624139</v>
      </c>
      <c r="F3042" s="33"/>
      <c r="G3042" s="33">
        <f t="shared" ca="1" si="290"/>
        <v>4</v>
      </c>
      <c r="H3042" s="33">
        <f t="shared" ca="1" si="291"/>
        <v>3</v>
      </c>
      <c r="I3042" s="33">
        <f t="shared" ca="1" si="292"/>
        <v>7</v>
      </c>
      <c r="K3042" s="33"/>
      <c r="L3042" s="33"/>
      <c r="M3042" s="33"/>
      <c r="N3042" s="33"/>
      <c r="O3042" s="33"/>
    </row>
    <row r="3043" spans="1:15" x14ac:dyDescent="0.25">
      <c r="A3043" s="33">
        <f t="shared" ca="1" si="293"/>
        <v>3</v>
      </c>
      <c r="B3043" s="33">
        <f t="shared" ca="1" si="293"/>
        <v>6</v>
      </c>
      <c r="C3043" s="33"/>
      <c r="D3043" s="34">
        <f t="shared" ca="1" si="294"/>
        <v>0.85136112084631033</v>
      </c>
      <c r="E3043" s="34">
        <f t="shared" ca="1" si="294"/>
        <v>0.33939577717297431</v>
      </c>
      <c r="F3043" s="33"/>
      <c r="G3043" s="33">
        <f t="shared" ca="1" si="290"/>
        <v>3</v>
      </c>
      <c r="H3043" s="33">
        <f t="shared" ca="1" si="291"/>
        <v>6</v>
      </c>
      <c r="I3043" s="33">
        <f t="shared" ca="1" si="292"/>
        <v>9</v>
      </c>
      <c r="K3043" s="33"/>
      <c r="L3043" s="33"/>
      <c r="M3043" s="33"/>
      <c r="N3043" s="33"/>
      <c r="O3043" s="33"/>
    </row>
    <row r="3044" spans="1:15" x14ac:dyDescent="0.25">
      <c r="A3044" s="33">
        <f t="shared" ca="1" si="293"/>
        <v>1</v>
      </c>
      <c r="B3044" s="33">
        <f t="shared" ca="1" si="293"/>
        <v>5</v>
      </c>
      <c r="C3044" s="33"/>
      <c r="D3044" s="34">
        <f t="shared" ca="1" si="294"/>
        <v>0.77727248660528381</v>
      </c>
      <c r="E3044" s="34">
        <f t="shared" ca="1" si="294"/>
        <v>0.54186497874354633</v>
      </c>
      <c r="F3044" s="33"/>
      <c r="G3044" s="33">
        <f t="shared" ca="1" si="290"/>
        <v>1</v>
      </c>
      <c r="H3044" s="33">
        <f t="shared" ca="1" si="291"/>
        <v>5</v>
      </c>
      <c r="I3044" s="33">
        <f t="shared" ca="1" si="292"/>
        <v>6</v>
      </c>
      <c r="K3044" s="33"/>
      <c r="L3044" s="33"/>
      <c r="M3044" s="33"/>
      <c r="N3044" s="33"/>
      <c r="O3044" s="33"/>
    </row>
    <row r="3045" spans="1:15" x14ac:dyDescent="0.25">
      <c r="A3045" s="33">
        <f t="shared" ca="1" si="293"/>
        <v>4</v>
      </c>
      <c r="B3045" s="33">
        <f t="shared" ca="1" si="293"/>
        <v>4</v>
      </c>
      <c r="C3045" s="33"/>
      <c r="D3045" s="34">
        <f t="shared" ca="1" si="294"/>
        <v>0.89812947342171456</v>
      </c>
      <c r="E3045" s="34">
        <f t="shared" ca="1" si="294"/>
        <v>0.16637038349950339</v>
      </c>
      <c r="F3045" s="33"/>
      <c r="G3045" s="33">
        <f t="shared" ca="1" si="290"/>
        <v>4</v>
      </c>
      <c r="H3045" s="33">
        <f t="shared" ca="1" si="291"/>
        <v>4</v>
      </c>
      <c r="I3045" s="33">
        <f t="shared" ca="1" si="292"/>
        <v>8</v>
      </c>
      <c r="K3045" s="33"/>
      <c r="L3045" s="33"/>
      <c r="M3045" s="33"/>
      <c r="N3045" s="33"/>
      <c r="O3045" s="33"/>
    </row>
    <row r="3046" spans="1:15" x14ac:dyDescent="0.25">
      <c r="A3046" s="33">
        <f t="shared" ca="1" si="293"/>
        <v>4</v>
      </c>
      <c r="B3046" s="33">
        <f t="shared" ca="1" si="293"/>
        <v>3</v>
      </c>
      <c r="C3046" s="33"/>
      <c r="D3046" s="34">
        <f t="shared" ca="1" si="294"/>
        <v>0.89097697765407313</v>
      </c>
      <c r="E3046" s="34">
        <f t="shared" ca="1" si="294"/>
        <v>0.96838165717946145</v>
      </c>
      <c r="F3046" s="33"/>
      <c r="G3046" s="33">
        <f t="shared" ca="1" si="290"/>
        <v>4</v>
      </c>
      <c r="H3046" s="33">
        <f t="shared" ca="1" si="291"/>
        <v>3</v>
      </c>
      <c r="I3046" s="33">
        <f t="shared" ca="1" si="292"/>
        <v>7</v>
      </c>
      <c r="K3046" s="33"/>
      <c r="L3046" s="33"/>
      <c r="M3046" s="33"/>
      <c r="N3046" s="33"/>
      <c r="O3046" s="33"/>
    </row>
    <row r="3047" spans="1:15" x14ac:dyDescent="0.25">
      <c r="A3047" s="33">
        <f t="shared" ca="1" si="293"/>
        <v>5</v>
      </c>
      <c r="B3047" s="33">
        <f t="shared" ca="1" si="293"/>
        <v>2</v>
      </c>
      <c r="C3047" s="33"/>
      <c r="D3047" s="34">
        <f t="shared" ca="1" si="294"/>
        <v>0.44667477179937942</v>
      </c>
      <c r="E3047" s="34">
        <f t="shared" ca="1" si="294"/>
        <v>0.53926595577339553</v>
      </c>
      <c r="F3047" s="33"/>
      <c r="G3047" s="33">
        <f t="shared" ca="1" si="290"/>
        <v>5</v>
      </c>
      <c r="H3047" s="33">
        <f t="shared" ca="1" si="291"/>
        <v>2</v>
      </c>
      <c r="I3047" s="33">
        <f t="shared" ca="1" si="292"/>
        <v>7</v>
      </c>
      <c r="K3047" s="33"/>
      <c r="L3047" s="33"/>
      <c r="M3047" s="33"/>
      <c r="N3047" s="33"/>
      <c r="O3047" s="33"/>
    </row>
    <row r="3048" spans="1:15" x14ac:dyDescent="0.25">
      <c r="A3048" s="33">
        <f t="shared" ca="1" si="293"/>
        <v>4</v>
      </c>
      <c r="B3048" s="33">
        <f t="shared" ca="1" si="293"/>
        <v>5</v>
      </c>
      <c r="C3048" s="33"/>
      <c r="D3048" s="34">
        <f t="shared" ca="1" si="294"/>
        <v>0.91360556358058265</v>
      </c>
      <c r="E3048" s="34">
        <f t="shared" ca="1" si="294"/>
        <v>0.31668654776443028</v>
      </c>
      <c r="F3048" s="33"/>
      <c r="G3048" s="33">
        <f t="shared" ca="1" si="290"/>
        <v>4</v>
      </c>
      <c r="H3048" s="33">
        <f t="shared" ca="1" si="291"/>
        <v>5</v>
      </c>
      <c r="I3048" s="33">
        <f t="shared" ca="1" si="292"/>
        <v>9</v>
      </c>
      <c r="K3048" s="33"/>
      <c r="L3048" s="33"/>
      <c r="M3048" s="33"/>
      <c r="N3048" s="33"/>
      <c r="O3048" s="33"/>
    </row>
    <row r="3049" spans="1:15" x14ac:dyDescent="0.25">
      <c r="A3049" s="33">
        <f t="shared" ca="1" si="293"/>
        <v>1</v>
      </c>
      <c r="B3049" s="33">
        <f t="shared" ca="1" si="293"/>
        <v>3</v>
      </c>
      <c r="C3049" s="33"/>
      <c r="D3049" s="34">
        <f t="shared" ca="1" si="294"/>
        <v>9.3290456065726834E-2</v>
      </c>
      <c r="E3049" s="34">
        <f t="shared" ca="1" si="294"/>
        <v>0.8525081560254506</v>
      </c>
      <c r="F3049" s="33"/>
      <c r="G3049" s="33">
        <f t="shared" ca="1" si="290"/>
        <v>1</v>
      </c>
      <c r="H3049" s="33">
        <f t="shared" ca="1" si="291"/>
        <v>3</v>
      </c>
      <c r="I3049" s="33">
        <f t="shared" ca="1" si="292"/>
        <v>4</v>
      </c>
      <c r="K3049" s="33"/>
      <c r="L3049" s="33"/>
      <c r="M3049" s="33"/>
      <c r="N3049" s="33"/>
      <c r="O3049" s="33"/>
    </row>
    <row r="3050" spans="1:15" x14ac:dyDescent="0.25">
      <c r="A3050" s="33">
        <f t="shared" ca="1" si="293"/>
        <v>5</v>
      </c>
      <c r="B3050" s="33">
        <f t="shared" ca="1" si="293"/>
        <v>1</v>
      </c>
      <c r="C3050" s="33"/>
      <c r="D3050" s="34">
        <f t="shared" ca="1" si="294"/>
        <v>0.17035240281363329</v>
      </c>
      <c r="E3050" s="34">
        <f t="shared" ca="1" si="294"/>
        <v>0.92688794575624411</v>
      </c>
      <c r="F3050" s="33"/>
      <c r="G3050" s="33">
        <f t="shared" ca="1" si="290"/>
        <v>5</v>
      </c>
      <c r="H3050" s="33">
        <f t="shared" ca="1" si="291"/>
        <v>1</v>
      </c>
      <c r="I3050" s="33">
        <f t="shared" ca="1" si="292"/>
        <v>6</v>
      </c>
      <c r="K3050" s="33"/>
      <c r="L3050" s="33"/>
      <c r="M3050" s="33"/>
      <c r="N3050" s="33"/>
      <c r="O3050" s="33"/>
    </row>
    <row r="3051" spans="1:15" x14ac:dyDescent="0.25">
      <c r="A3051" s="33">
        <f t="shared" ca="1" si="293"/>
        <v>1</v>
      </c>
      <c r="B3051" s="33">
        <f t="shared" ca="1" si="293"/>
        <v>2</v>
      </c>
      <c r="C3051" s="33"/>
      <c r="D3051" s="34">
        <f t="shared" ca="1" si="294"/>
        <v>0.64584894195234499</v>
      </c>
      <c r="E3051" s="34">
        <f t="shared" ca="1" si="294"/>
        <v>0.13692220001605171</v>
      </c>
      <c r="F3051" s="33"/>
      <c r="G3051" s="33">
        <f t="shared" ca="1" si="290"/>
        <v>1</v>
      </c>
      <c r="H3051" s="33">
        <f t="shared" ca="1" si="291"/>
        <v>2</v>
      </c>
      <c r="I3051" s="33">
        <f t="shared" ca="1" si="292"/>
        <v>3</v>
      </c>
      <c r="K3051" s="33"/>
      <c r="L3051" s="33"/>
      <c r="M3051" s="33"/>
      <c r="N3051" s="33"/>
      <c r="O3051" s="33"/>
    </row>
    <row r="3052" spans="1:15" x14ac:dyDescent="0.25">
      <c r="A3052" s="33">
        <f t="shared" ca="1" si="293"/>
        <v>1</v>
      </c>
      <c r="B3052" s="33">
        <f t="shared" ca="1" si="293"/>
        <v>1</v>
      </c>
      <c r="C3052" s="33"/>
      <c r="D3052" s="34">
        <f t="shared" ca="1" si="294"/>
        <v>0.62066903914771543</v>
      </c>
      <c r="E3052" s="34">
        <f t="shared" ca="1" si="294"/>
        <v>0.29700187342174755</v>
      </c>
      <c r="F3052" s="33"/>
      <c r="G3052" s="33">
        <f t="shared" ca="1" si="290"/>
        <v>1</v>
      </c>
      <c r="H3052" s="33">
        <f t="shared" ca="1" si="291"/>
        <v>1</v>
      </c>
      <c r="I3052" s="33">
        <f t="shared" ca="1" si="292"/>
        <v>2</v>
      </c>
      <c r="K3052" s="33"/>
      <c r="L3052" s="33"/>
      <c r="M3052" s="33"/>
      <c r="N3052" s="33"/>
      <c r="O3052" s="33"/>
    </row>
    <row r="3053" spans="1:15" x14ac:dyDescent="0.25">
      <c r="A3053" s="33">
        <f t="shared" ca="1" si="293"/>
        <v>1</v>
      </c>
      <c r="B3053" s="33">
        <f t="shared" ca="1" si="293"/>
        <v>3</v>
      </c>
      <c r="C3053" s="33"/>
      <c r="D3053" s="34">
        <f t="shared" ca="1" si="294"/>
        <v>0.22535578621997465</v>
      </c>
      <c r="E3053" s="34">
        <f t="shared" ca="1" si="294"/>
        <v>0.18103898483521241</v>
      </c>
      <c r="F3053" s="33"/>
      <c r="G3053" s="33">
        <f t="shared" ca="1" si="290"/>
        <v>1</v>
      </c>
      <c r="H3053" s="33">
        <f t="shared" ca="1" si="291"/>
        <v>3</v>
      </c>
      <c r="I3053" s="33">
        <f t="shared" ca="1" si="292"/>
        <v>4</v>
      </c>
      <c r="K3053" s="33"/>
      <c r="L3053" s="33"/>
      <c r="M3053" s="33"/>
      <c r="N3053" s="33"/>
      <c r="O3053" s="33"/>
    </row>
    <row r="3054" spans="1:15" x14ac:dyDescent="0.25">
      <c r="A3054" s="33">
        <f t="shared" ca="1" si="293"/>
        <v>1</v>
      </c>
      <c r="B3054" s="33">
        <f t="shared" ca="1" si="293"/>
        <v>3</v>
      </c>
      <c r="C3054" s="33"/>
      <c r="D3054" s="34">
        <f t="shared" ca="1" si="294"/>
        <v>0.25686792925942636</v>
      </c>
      <c r="E3054" s="34">
        <f t="shared" ca="1" si="294"/>
        <v>0.44979187979785862</v>
      </c>
      <c r="F3054" s="33"/>
      <c r="G3054" s="33">
        <f t="shared" ca="1" si="290"/>
        <v>1</v>
      </c>
      <c r="H3054" s="33">
        <f t="shared" ca="1" si="291"/>
        <v>3</v>
      </c>
      <c r="I3054" s="33">
        <f t="shared" ca="1" si="292"/>
        <v>4</v>
      </c>
      <c r="K3054" s="33"/>
      <c r="L3054" s="33"/>
      <c r="M3054" s="33"/>
      <c r="N3054" s="33"/>
      <c r="O3054" s="33"/>
    </row>
    <row r="3055" spans="1:15" x14ac:dyDescent="0.25">
      <c r="A3055" s="33">
        <f t="shared" ca="1" si="293"/>
        <v>1</v>
      </c>
      <c r="B3055" s="33">
        <f t="shared" ca="1" si="293"/>
        <v>3</v>
      </c>
      <c r="C3055" s="33"/>
      <c r="D3055" s="34">
        <f t="shared" ca="1" si="294"/>
        <v>0.13070868337106079</v>
      </c>
      <c r="E3055" s="34">
        <f t="shared" ca="1" si="294"/>
        <v>0.90584536393467485</v>
      </c>
      <c r="F3055" s="33"/>
      <c r="G3055" s="33">
        <f t="shared" ca="1" si="290"/>
        <v>1</v>
      </c>
      <c r="H3055" s="33">
        <f t="shared" ca="1" si="291"/>
        <v>3</v>
      </c>
      <c r="I3055" s="33">
        <f t="shared" ca="1" si="292"/>
        <v>4</v>
      </c>
      <c r="K3055" s="33"/>
      <c r="L3055" s="33"/>
      <c r="M3055" s="33"/>
      <c r="N3055" s="33"/>
      <c r="O3055" s="33"/>
    </row>
    <row r="3056" spans="1:15" x14ac:dyDescent="0.25">
      <c r="A3056" s="33">
        <f t="shared" ca="1" si="293"/>
        <v>3</v>
      </c>
      <c r="B3056" s="33">
        <f t="shared" ca="1" si="293"/>
        <v>1</v>
      </c>
      <c r="C3056" s="33"/>
      <c r="D3056" s="34">
        <f t="shared" ca="1" si="294"/>
        <v>0.57830424630262289</v>
      </c>
      <c r="E3056" s="34">
        <f t="shared" ca="1" si="294"/>
        <v>0.77921925186902741</v>
      </c>
      <c r="F3056" s="33"/>
      <c r="G3056" s="33">
        <f t="shared" ca="1" si="290"/>
        <v>3</v>
      </c>
      <c r="H3056" s="33">
        <f t="shared" ca="1" si="291"/>
        <v>1</v>
      </c>
      <c r="I3056" s="33">
        <f t="shared" ca="1" si="292"/>
        <v>4</v>
      </c>
      <c r="K3056" s="33"/>
      <c r="L3056" s="33"/>
      <c r="M3056" s="33"/>
      <c r="N3056" s="33"/>
      <c r="O3056" s="33"/>
    </row>
    <row r="3057" spans="1:15" x14ac:dyDescent="0.25">
      <c r="A3057" s="33">
        <f t="shared" ca="1" si="293"/>
        <v>3</v>
      </c>
      <c r="B3057" s="33">
        <f t="shared" ca="1" si="293"/>
        <v>5</v>
      </c>
      <c r="C3057" s="33"/>
      <c r="D3057" s="34">
        <f t="shared" ca="1" si="294"/>
        <v>0.47785010467181888</v>
      </c>
      <c r="E3057" s="34">
        <f t="shared" ca="1" si="294"/>
        <v>0.83804549522193361</v>
      </c>
      <c r="F3057" s="33"/>
      <c r="G3057" s="33">
        <f t="shared" ca="1" si="290"/>
        <v>3</v>
      </c>
      <c r="H3057" s="33">
        <f t="shared" ca="1" si="291"/>
        <v>5</v>
      </c>
      <c r="I3057" s="33">
        <f t="shared" ca="1" si="292"/>
        <v>8</v>
      </c>
      <c r="K3057" s="33"/>
      <c r="L3057" s="33"/>
      <c r="M3057" s="33"/>
      <c r="N3057" s="33"/>
      <c r="O3057" s="33"/>
    </row>
    <row r="3058" spans="1:15" x14ac:dyDescent="0.25">
      <c r="A3058" s="33">
        <f t="shared" ca="1" si="293"/>
        <v>1</v>
      </c>
      <c r="B3058" s="33">
        <f t="shared" ca="1" si="293"/>
        <v>5</v>
      </c>
      <c r="C3058" s="33"/>
      <c r="D3058" s="34">
        <f t="shared" ca="1" si="294"/>
        <v>0.5542340666643385</v>
      </c>
      <c r="E3058" s="34">
        <f t="shared" ca="1" si="294"/>
        <v>0.14924286892958483</v>
      </c>
      <c r="F3058" s="33"/>
      <c r="G3058" s="33">
        <f t="shared" ca="1" si="290"/>
        <v>1</v>
      </c>
      <c r="H3058" s="33">
        <f t="shared" ca="1" si="291"/>
        <v>5</v>
      </c>
      <c r="I3058" s="33">
        <f t="shared" ca="1" si="292"/>
        <v>6</v>
      </c>
      <c r="K3058" s="33"/>
      <c r="L3058" s="33"/>
      <c r="M3058" s="33"/>
      <c r="N3058" s="33"/>
      <c r="O3058" s="33"/>
    </row>
    <row r="3059" spans="1:15" x14ac:dyDescent="0.25">
      <c r="A3059" s="33">
        <f t="shared" ca="1" si="293"/>
        <v>3</v>
      </c>
      <c r="B3059" s="33">
        <f t="shared" ca="1" si="293"/>
        <v>5</v>
      </c>
      <c r="C3059" s="33"/>
      <c r="D3059" s="34">
        <f t="shared" ca="1" si="294"/>
        <v>0.55795050336162866</v>
      </c>
      <c r="E3059" s="34">
        <f t="shared" ca="1" si="294"/>
        <v>0.21252460027721498</v>
      </c>
      <c r="F3059" s="33"/>
      <c r="G3059" s="33">
        <f t="shared" ca="1" si="290"/>
        <v>3</v>
      </c>
      <c r="H3059" s="33">
        <f t="shared" ca="1" si="291"/>
        <v>5</v>
      </c>
      <c r="I3059" s="33">
        <f t="shared" ca="1" si="292"/>
        <v>8</v>
      </c>
      <c r="K3059" s="33"/>
      <c r="L3059" s="33"/>
      <c r="M3059" s="33"/>
      <c r="N3059" s="33"/>
      <c r="O3059" s="33"/>
    </row>
    <row r="3060" spans="1:15" x14ac:dyDescent="0.25">
      <c r="A3060" s="33">
        <f t="shared" ca="1" si="293"/>
        <v>6</v>
      </c>
      <c r="B3060" s="33">
        <f t="shared" ca="1" si="293"/>
        <v>1</v>
      </c>
      <c r="C3060" s="33"/>
      <c r="D3060" s="34">
        <f t="shared" ca="1" si="294"/>
        <v>9.5595747630177197E-2</v>
      </c>
      <c r="E3060" s="34">
        <f t="shared" ca="1" si="294"/>
        <v>0.8893011989649996</v>
      </c>
      <c r="F3060" s="33"/>
      <c r="G3060" s="33">
        <f t="shared" ca="1" si="290"/>
        <v>6</v>
      </c>
      <c r="H3060" s="33">
        <f t="shared" ca="1" si="291"/>
        <v>1</v>
      </c>
      <c r="I3060" s="33">
        <f t="shared" ca="1" si="292"/>
        <v>7</v>
      </c>
      <c r="K3060" s="33"/>
      <c r="L3060" s="33"/>
      <c r="M3060" s="33"/>
      <c r="N3060" s="33"/>
      <c r="O3060" s="33"/>
    </row>
    <row r="3061" spans="1:15" x14ac:dyDescent="0.25">
      <c r="A3061" s="33">
        <f t="shared" ca="1" si="293"/>
        <v>6</v>
      </c>
      <c r="B3061" s="33">
        <f t="shared" ca="1" si="293"/>
        <v>5</v>
      </c>
      <c r="C3061" s="33"/>
      <c r="D3061" s="34">
        <f t="shared" ca="1" si="294"/>
        <v>0.40834744565112002</v>
      </c>
      <c r="E3061" s="34">
        <f t="shared" ca="1" si="294"/>
        <v>0.20391909423013366</v>
      </c>
      <c r="F3061" s="33"/>
      <c r="G3061" s="33">
        <f t="shared" ca="1" si="290"/>
        <v>6</v>
      </c>
      <c r="H3061" s="33">
        <f t="shared" ca="1" si="291"/>
        <v>5</v>
      </c>
      <c r="I3061" s="33">
        <f t="shared" ca="1" si="292"/>
        <v>11</v>
      </c>
      <c r="K3061" s="33"/>
      <c r="L3061" s="33"/>
      <c r="M3061" s="33"/>
      <c r="N3061" s="33"/>
      <c r="O3061" s="33"/>
    </row>
    <row r="3062" spans="1:15" x14ac:dyDescent="0.25">
      <c r="A3062" s="33">
        <f t="shared" ca="1" si="293"/>
        <v>1</v>
      </c>
      <c r="B3062" s="33">
        <f t="shared" ca="1" si="293"/>
        <v>1</v>
      </c>
      <c r="C3062" s="33"/>
      <c r="D3062" s="34">
        <f t="shared" ca="1" si="294"/>
        <v>0.97985650318662132</v>
      </c>
      <c r="E3062" s="34">
        <f t="shared" ca="1" si="294"/>
        <v>0.45771799218875575</v>
      </c>
      <c r="F3062" s="33"/>
      <c r="G3062" s="33">
        <f t="shared" ca="1" si="290"/>
        <v>1</v>
      </c>
      <c r="H3062" s="33">
        <f t="shared" ca="1" si="291"/>
        <v>1</v>
      </c>
      <c r="I3062" s="33">
        <f t="shared" ca="1" si="292"/>
        <v>2</v>
      </c>
      <c r="K3062" s="33"/>
      <c r="L3062" s="33"/>
      <c r="M3062" s="33"/>
      <c r="N3062" s="33"/>
      <c r="O3062" s="33"/>
    </row>
    <row r="3063" spans="1:15" x14ac:dyDescent="0.25">
      <c r="A3063" s="33">
        <f t="shared" ca="1" si="293"/>
        <v>2</v>
      </c>
      <c r="B3063" s="33">
        <f t="shared" ca="1" si="293"/>
        <v>6</v>
      </c>
      <c r="C3063" s="33"/>
      <c r="D3063" s="34">
        <f t="shared" ca="1" si="294"/>
        <v>0.5950596863156985</v>
      </c>
      <c r="E3063" s="34">
        <f t="shared" ca="1" si="294"/>
        <v>0.18846847297091851</v>
      </c>
      <c r="F3063" s="33"/>
      <c r="G3063" s="33">
        <f t="shared" ca="1" si="290"/>
        <v>2</v>
      </c>
      <c r="H3063" s="33">
        <f t="shared" ca="1" si="291"/>
        <v>6</v>
      </c>
      <c r="I3063" s="33">
        <f t="shared" ca="1" si="292"/>
        <v>8</v>
      </c>
      <c r="K3063" s="33"/>
      <c r="L3063" s="33"/>
      <c r="M3063" s="33"/>
      <c r="N3063" s="33"/>
      <c r="O3063" s="33"/>
    </row>
    <row r="3064" spans="1:15" x14ac:dyDescent="0.25">
      <c r="A3064" s="33">
        <f t="shared" ca="1" si="293"/>
        <v>4</v>
      </c>
      <c r="B3064" s="33">
        <f t="shared" ca="1" si="293"/>
        <v>1</v>
      </c>
      <c r="C3064" s="33"/>
      <c r="D3064" s="34">
        <f t="shared" ca="1" si="294"/>
        <v>0.26273688471682199</v>
      </c>
      <c r="E3064" s="34">
        <f t="shared" ca="1" si="294"/>
        <v>0.51575541482790865</v>
      </c>
      <c r="F3064" s="33"/>
      <c r="G3064" s="33">
        <f t="shared" ca="1" si="290"/>
        <v>4</v>
      </c>
      <c r="H3064" s="33">
        <f t="shared" ca="1" si="291"/>
        <v>1</v>
      </c>
      <c r="I3064" s="33">
        <f t="shared" ca="1" si="292"/>
        <v>5</v>
      </c>
      <c r="K3064" s="33"/>
      <c r="L3064" s="33"/>
      <c r="M3064" s="33"/>
      <c r="N3064" s="33"/>
      <c r="O3064" s="33"/>
    </row>
    <row r="3065" spans="1:15" x14ac:dyDescent="0.25">
      <c r="A3065" s="33">
        <f t="shared" ca="1" si="293"/>
        <v>5</v>
      </c>
      <c r="B3065" s="33">
        <f t="shared" ca="1" si="293"/>
        <v>6</v>
      </c>
      <c r="C3065" s="33"/>
      <c r="D3065" s="34">
        <f t="shared" ca="1" si="294"/>
        <v>0.22576656875696199</v>
      </c>
      <c r="E3065" s="34">
        <f t="shared" ca="1" si="294"/>
        <v>0.62958756668922278</v>
      </c>
      <c r="F3065" s="33"/>
      <c r="G3065" s="33">
        <f t="shared" ca="1" si="290"/>
        <v>5</v>
      </c>
      <c r="H3065" s="33">
        <f t="shared" ca="1" si="291"/>
        <v>6</v>
      </c>
      <c r="I3065" s="33">
        <f t="shared" ca="1" si="292"/>
        <v>11</v>
      </c>
      <c r="K3065" s="33"/>
      <c r="L3065" s="33"/>
      <c r="M3065" s="33"/>
      <c r="N3065" s="33"/>
      <c r="O3065" s="33"/>
    </row>
    <row r="3066" spans="1:15" x14ac:dyDescent="0.25">
      <c r="A3066" s="33">
        <f t="shared" ca="1" si="293"/>
        <v>3</v>
      </c>
      <c r="B3066" s="33">
        <f t="shared" ca="1" si="293"/>
        <v>6</v>
      </c>
      <c r="C3066" s="33"/>
      <c r="D3066" s="34">
        <f t="shared" ca="1" si="294"/>
        <v>3.778140891909898E-2</v>
      </c>
      <c r="E3066" s="34">
        <f t="shared" ca="1" si="294"/>
        <v>0.49025992200278268</v>
      </c>
      <c r="F3066" s="33"/>
      <c r="G3066" s="33">
        <f t="shared" ca="1" si="290"/>
        <v>3</v>
      </c>
      <c r="H3066" s="33">
        <f t="shared" ca="1" si="291"/>
        <v>6</v>
      </c>
      <c r="I3066" s="33">
        <f t="shared" ca="1" si="292"/>
        <v>9</v>
      </c>
      <c r="K3066" s="33"/>
      <c r="L3066" s="33"/>
      <c r="M3066" s="33"/>
      <c r="N3066" s="33"/>
      <c r="O3066" s="33"/>
    </row>
    <row r="3067" spans="1:15" x14ac:dyDescent="0.25">
      <c r="A3067" s="33">
        <f t="shared" ca="1" si="293"/>
        <v>2</v>
      </c>
      <c r="B3067" s="33">
        <f t="shared" ca="1" si="293"/>
        <v>4</v>
      </c>
      <c r="C3067" s="33"/>
      <c r="D3067" s="34">
        <f t="shared" ca="1" si="294"/>
        <v>0.61201146839931098</v>
      </c>
      <c r="E3067" s="34">
        <f t="shared" ca="1" si="294"/>
        <v>0.15679614789698715</v>
      </c>
      <c r="F3067" s="33"/>
      <c r="G3067" s="33">
        <f t="shared" ca="1" si="290"/>
        <v>2</v>
      </c>
      <c r="H3067" s="33">
        <f t="shared" ca="1" si="291"/>
        <v>4</v>
      </c>
      <c r="I3067" s="33">
        <f t="shared" ca="1" si="292"/>
        <v>6</v>
      </c>
      <c r="K3067" s="33"/>
      <c r="L3067" s="33"/>
      <c r="M3067" s="33"/>
      <c r="N3067" s="33"/>
      <c r="O3067" s="33"/>
    </row>
    <row r="3068" spans="1:15" x14ac:dyDescent="0.25">
      <c r="A3068" s="33">
        <f t="shared" ca="1" si="293"/>
        <v>1</v>
      </c>
      <c r="B3068" s="33">
        <f t="shared" ca="1" si="293"/>
        <v>2</v>
      </c>
      <c r="C3068" s="33"/>
      <c r="D3068" s="34">
        <f t="shared" ca="1" si="294"/>
        <v>0.12577383636731732</v>
      </c>
      <c r="E3068" s="34">
        <f t="shared" ca="1" si="294"/>
        <v>0.94073035469916433</v>
      </c>
      <c r="F3068" s="33"/>
      <c r="G3068" s="33">
        <f t="shared" ca="1" si="290"/>
        <v>1</v>
      </c>
      <c r="H3068" s="33">
        <f t="shared" ca="1" si="291"/>
        <v>2</v>
      </c>
      <c r="I3068" s="33">
        <f t="shared" ca="1" si="292"/>
        <v>3</v>
      </c>
      <c r="K3068" s="33"/>
      <c r="L3068" s="33"/>
      <c r="M3068" s="33"/>
      <c r="N3068" s="33"/>
      <c r="O3068" s="33"/>
    </row>
    <row r="3069" spans="1:15" x14ac:dyDescent="0.25">
      <c r="A3069" s="33">
        <f t="shared" ca="1" si="293"/>
        <v>1</v>
      </c>
      <c r="B3069" s="33">
        <f t="shared" ca="1" si="293"/>
        <v>5</v>
      </c>
      <c r="C3069" s="33"/>
      <c r="D3069" s="34">
        <f t="shared" ca="1" si="294"/>
        <v>0.38369632081908012</v>
      </c>
      <c r="E3069" s="34">
        <f t="shared" ca="1" si="294"/>
        <v>0.79369797652659702</v>
      </c>
      <c r="F3069" s="33"/>
      <c r="G3069" s="33">
        <f t="shared" ca="1" si="290"/>
        <v>1</v>
      </c>
      <c r="H3069" s="33">
        <f t="shared" ca="1" si="291"/>
        <v>5</v>
      </c>
      <c r="I3069" s="33">
        <f t="shared" ca="1" si="292"/>
        <v>6</v>
      </c>
      <c r="K3069" s="33"/>
      <c r="L3069" s="33"/>
      <c r="M3069" s="33"/>
      <c r="N3069" s="33"/>
      <c r="O3069" s="33"/>
    </row>
    <row r="3070" spans="1:15" x14ac:dyDescent="0.25">
      <c r="A3070" s="33">
        <f t="shared" ca="1" si="293"/>
        <v>6</v>
      </c>
      <c r="B3070" s="33">
        <f t="shared" ca="1" si="293"/>
        <v>3</v>
      </c>
      <c r="C3070" s="33"/>
      <c r="D3070" s="34">
        <f t="shared" ca="1" si="294"/>
        <v>0.48769452225253673</v>
      </c>
      <c r="E3070" s="34">
        <f t="shared" ca="1" si="294"/>
        <v>3.5376591542468638E-3</v>
      </c>
      <c r="F3070" s="33"/>
      <c r="G3070" s="33">
        <f t="shared" ca="1" si="290"/>
        <v>6</v>
      </c>
      <c r="H3070" s="33">
        <f t="shared" ca="1" si="291"/>
        <v>3</v>
      </c>
      <c r="I3070" s="33">
        <f t="shared" ca="1" si="292"/>
        <v>9</v>
      </c>
      <c r="K3070" s="33"/>
      <c r="L3070" s="33"/>
      <c r="M3070" s="33"/>
      <c r="N3070" s="33"/>
      <c r="O3070" s="33"/>
    </row>
    <row r="3071" spans="1:15" x14ac:dyDescent="0.25">
      <c r="A3071" s="33">
        <f t="shared" ca="1" si="293"/>
        <v>2</v>
      </c>
      <c r="B3071" s="33">
        <f t="shared" ca="1" si="293"/>
        <v>2</v>
      </c>
      <c r="C3071" s="33"/>
      <c r="D3071" s="34">
        <f t="shared" ca="1" si="294"/>
        <v>0.79560986221983698</v>
      </c>
      <c r="E3071" s="34">
        <f t="shared" ca="1" si="294"/>
        <v>0.10371281815106537</v>
      </c>
      <c r="F3071" s="33"/>
      <c r="G3071" s="33">
        <f t="shared" ca="1" si="290"/>
        <v>2</v>
      </c>
      <c r="H3071" s="33">
        <f t="shared" ca="1" si="291"/>
        <v>2</v>
      </c>
      <c r="I3071" s="33">
        <f t="shared" ca="1" si="292"/>
        <v>4</v>
      </c>
      <c r="K3071" s="33"/>
      <c r="L3071" s="33"/>
      <c r="M3071" s="33"/>
      <c r="N3071" s="33"/>
      <c r="O3071" s="33"/>
    </row>
    <row r="3072" spans="1:15" x14ac:dyDescent="0.25">
      <c r="A3072" s="33">
        <f t="shared" ca="1" si="293"/>
        <v>2</v>
      </c>
      <c r="B3072" s="33">
        <f t="shared" ca="1" si="293"/>
        <v>5</v>
      </c>
      <c r="C3072" s="33"/>
      <c r="D3072" s="34">
        <f t="shared" ca="1" si="294"/>
        <v>0.54897064452326161</v>
      </c>
      <c r="E3072" s="34">
        <f t="shared" ca="1" si="294"/>
        <v>0.4884347908913278</v>
      </c>
      <c r="F3072" s="33"/>
      <c r="G3072" s="33">
        <f t="shared" ca="1" si="290"/>
        <v>2</v>
      </c>
      <c r="H3072" s="33">
        <f t="shared" ca="1" si="291"/>
        <v>5</v>
      </c>
      <c r="I3072" s="33">
        <f t="shared" ca="1" si="292"/>
        <v>7</v>
      </c>
      <c r="K3072" s="33"/>
      <c r="L3072" s="33"/>
      <c r="M3072" s="33"/>
      <c r="N3072" s="33"/>
      <c r="O3072" s="33"/>
    </row>
    <row r="3073" spans="1:15" x14ac:dyDescent="0.25">
      <c r="A3073" s="33">
        <f t="shared" ca="1" si="293"/>
        <v>4</v>
      </c>
      <c r="B3073" s="33">
        <f t="shared" ca="1" si="293"/>
        <v>6</v>
      </c>
      <c r="C3073" s="33"/>
      <c r="D3073" s="34">
        <f t="shared" ca="1" si="294"/>
        <v>0.57764562337279757</v>
      </c>
      <c r="E3073" s="34">
        <f t="shared" ca="1" si="294"/>
        <v>0.19768280058296195</v>
      </c>
      <c r="F3073" s="33"/>
      <c r="G3073" s="33">
        <f t="shared" ca="1" si="290"/>
        <v>4</v>
      </c>
      <c r="H3073" s="33">
        <f t="shared" ca="1" si="291"/>
        <v>6</v>
      </c>
      <c r="I3073" s="33">
        <f t="shared" ca="1" si="292"/>
        <v>10</v>
      </c>
      <c r="K3073" s="33"/>
      <c r="L3073" s="33"/>
      <c r="M3073" s="33"/>
      <c r="N3073" s="33"/>
      <c r="O3073" s="33"/>
    </row>
    <row r="3074" spans="1:15" x14ac:dyDescent="0.25">
      <c r="A3074" s="33">
        <f t="shared" ca="1" si="293"/>
        <v>2</v>
      </c>
      <c r="B3074" s="33">
        <f t="shared" ca="1" si="293"/>
        <v>5</v>
      </c>
      <c r="C3074" s="33"/>
      <c r="D3074" s="34">
        <f t="shared" ca="1" si="294"/>
        <v>0.23936035300462766</v>
      </c>
      <c r="E3074" s="34">
        <f t="shared" ca="1" si="294"/>
        <v>8.0885785221750939E-2</v>
      </c>
      <c r="F3074" s="33"/>
      <c r="G3074" s="33">
        <f t="shared" ca="1" si="290"/>
        <v>2</v>
      </c>
      <c r="H3074" s="33">
        <f t="shared" ca="1" si="291"/>
        <v>5</v>
      </c>
      <c r="I3074" s="33">
        <f t="shared" ca="1" si="292"/>
        <v>7</v>
      </c>
      <c r="K3074" s="33"/>
      <c r="L3074" s="33"/>
      <c r="M3074" s="33"/>
      <c r="N3074" s="33"/>
      <c r="O3074" s="33"/>
    </row>
    <row r="3075" spans="1:15" x14ac:dyDescent="0.25">
      <c r="A3075" s="33">
        <f t="shared" ca="1" si="293"/>
        <v>2</v>
      </c>
      <c r="B3075" s="33">
        <f t="shared" ca="1" si="293"/>
        <v>6</v>
      </c>
      <c r="C3075" s="33"/>
      <c r="D3075" s="34">
        <f t="shared" ca="1" si="294"/>
        <v>0.9485964736751763</v>
      </c>
      <c r="E3075" s="34">
        <f t="shared" ca="1" si="294"/>
        <v>2.3866749683894573E-2</v>
      </c>
      <c r="F3075" s="33"/>
      <c r="G3075" s="33">
        <f t="shared" ca="1" si="290"/>
        <v>2</v>
      </c>
      <c r="H3075" s="33">
        <f t="shared" ca="1" si="291"/>
        <v>6</v>
      </c>
      <c r="I3075" s="33">
        <f t="shared" ca="1" si="292"/>
        <v>8</v>
      </c>
      <c r="K3075" s="33"/>
      <c r="L3075" s="33"/>
      <c r="M3075" s="33"/>
      <c r="N3075" s="33"/>
      <c r="O3075" s="33"/>
    </row>
    <row r="3076" spans="1:15" x14ac:dyDescent="0.25">
      <c r="A3076" s="33">
        <f t="shared" ca="1" si="293"/>
        <v>5</v>
      </c>
      <c r="B3076" s="33">
        <f t="shared" ca="1" si="293"/>
        <v>4</v>
      </c>
      <c r="C3076" s="33"/>
      <c r="D3076" s="34">
        <f t="shared" ca="1" si="294"/>
        <v>7.901183092644759E-3</v>
      </c>
      <c r="E3076" s="34">
        <f t="shared" ca="1" si="294"/>
        <v>0.44442431969693608</v>
      </c>
      <c r="F3076" s="33"/>
      <c r="G3076" s="33">
        <f t="shared" ca="1" si="290"/>
        <v>5</v>
      </c>
      <c r="H3076" s="33">
        <f t="shared" ca="1" si="291"/>
        <v>4</v>
      </c>
      <c r="I3076" s="33">
        <f t="shared" ca="1" si="292"/>
        <v>9</v>
      </c>
      <c r="K3076" s="33"/>
      <c r="L3076" s="33"/>
      <c r="M3076" s="33"/>
      <c r="N3076" s="33"/>
      <c r="O3076" s="33"/>
    </row>
    <row r="3077" spans="1:15" x14ac:dyDescent="0.25">
      <c r="A3077" s="33">
        <f t="shared" ca="1" si="293"/>
        <v>6</v>
      </c>
      <c r="B3077" s="33">
        <f t="shared" ca="1" si="293"/>
        <v>4</v>
      </c>
      <c r="C3077" s="33"/>
      <c r="D3077" s="34">
        <f t="shared" ca="1" si="294"/>
        <v>0.90020466940993882</v>
      </c>
      <c r="E3077" s="34">
        <f t="shared" ca="1" si="294"/>
        <v>8.8966230907429722E-2</v>
      </c>
      <c r="F3077" s="33"/>
      <c r="G3077" s="33">
        <f t="shared" ca="1" si="290"/>
        <v>6</v>
      </c>
      <c r="H3077" s="33">
        <f t="shared" ca="1" si="291"/>
        <v>4</v>
      </c>
      <c r="I3077" s="33">
        <f t="shared" ca="1" si="292"/>
        <v>10</v>
      </c>
      <c r="K3077" s="33"/>
      <c r="L3077" s="33"/>
      <c r="M3077" s="33"/>
      <c r="N3077" s="33"/>
      <c r="O3077" s="33"/>
    </row>
    <row r="3078" spans="1:15" x14ac:dyDescent="0.25">
      <c r="A3078" s="33">
        <f t="shared" ca="1" si="293"/>
        <v>1</v>
      </c>
      <c r="B3078" s="33">
        <f t="shared" ca="1" si="293"/>
        <v>1</v>
      </c>
      <c r="C3078" s="33"/>
      <c r="D3078" s="34">
        <f t="shared" ca="1" si="294"/>
        <v>0.34194814299144538</v>
      </c>
      <c r="E3078" s="34">
        <f t="shared" ca="1" si="294"/>
        <v>0.53170014749175143</v>
      </c>
      <c r="F3078" s="33"/>
      <c r="G3078" s="33">
        <f t="shared" ref="G3078:G3141" ca="1" si="295">IF(AND(COUNTIF($B$91:$G$91,A3078)=1,D3078&lt;=$B$90),RANDBETWEEN(1,6),A3078)</f>
        <v>1</v>
      </c>
      <c r="H3078" s="33">
        <f t="shared" ref="H3078:H3141" ca="1" si="296">IF(AND(COUNTIF($B$91:$G$91,B3078)=1,E3078&lt;=$B$90),RANDBETWEEN(1,6),B3078)</f>
        <v>1</v>
      </c>
      <c r="I3078" s="33">
        <f t="shared" ref="I3078:I3141" ca="1" si="297">SUM(G3078:H3078)</f>
        <v>2</v>
      </c>
      <c r="K3078" s="33"/>
      <c r="L3078" s="33"/>
      <c r="M3078" s="33"/>
      <c r="N3078" s="33"/>
      <c r="O3078" s="33"/>
    </row>
    <row r="3079" spans="1:15" x14ac:dyDescent="0.25">
      <c r="A3079" s="33">
        <f t="shared" ref="A3079:B3142" ca="1" si="298">RANDBETWEEN(1,6)</f>
        <v>3</v>
      </c>
      <c r="B3079" s="33">
        <f t="shared" ca="1" si="298"/>
        <v>5</v>
      </c>
      <c r="C3079" s="33"/>
      <c r="D3079" s="34">
        <f t="shared" ref="D3079:E3142" ca="1" si="299">RAND()</f>
        <v>0.35065403649511084</v>
      </c>
      <c r="E3079" s="34">
        <f t="shared" ca="1" si="299"/>
        <v>0.75423125170823657</v>
      </c>
      <c r="F3079" s="33"/>
      <c r="G3079" s="33">
        <f t="shared" ca="1" si="295"/>
        <v>3</v>
      </c>
      <c r="H3079" s="33">
        <f t="shared" ca="1" si="296"/>
        <v>5</v>
      </c>
      <c r="I3079" s="33">
        <f t="shared" ca="1" si="297"/>
        <v>8</v>
      </c>
      <c r="K3079" s="33"/>
      <c r="L3079" s="33"/>
      <c r="M3079" s="33"/>
      <c r="N3079" s="33"/>
      <c r="O3079" s="33"/>
    </row>
    <row r="3080" spans="1:15" x14ac:dyDescent="0.25">
      <c r="A3080" s="33">
        <f t="shared" ca="1" si="298"/>
        <v>4</v>
      </c>
      <c r="B3080" s="33">
        <f t="shared" ca="1" si="298"/>
        <v>5</v>
      </c>
      <c r="C3080" s="33"/>
      <c r="D3080" s="34">
        <f t="shared" ca="1" si="299"/>
        <v>0.91638226501854114</v>
      </c>
      <c r="E3080" s="34">
        <f t="shared" ca="1" si="299"/>
        <v>0.31399331464403823</v>
      </c>
      <c r="F3080" s="33"/>
      <c r="G3080" s="33">
        <f t="shared" ca="1" si="295"/>
        <v>4</v>
      </c>
      <c r="H3080" s="33">
        <f t="shared" ca="1" si="296"/>
        <v>5</v>
      </c>
      <c r="I3080" s="33">
        <f t="shared" ca="1" si="297"/>
        <v>9</v>
      </c>
      <c r="K3080" s="33"/>
      <c r="L3080" s="33"/>
      <c r="M3080" s="33"/>
      <c r="N3080" s="33"/>
      <c r="O3080" s="33"/>
    </row>
    <row r="3081" spans="1:15" x14ac:dyDescent="0.25">
      <c r="A3081" s="33">
        <f t="shared" ca="1" si="298"/>
        <v>6</v>
      </c>
      <c r="B3081" s="33">
        <f t="shared" ca="1" si="298"/>
        <v>4</v>
      </c>
      <c r="C3081" s="33"/>
      <c r="D3081" s="34">
        <f t="shared" ca="1" si="299"/>
        <v>0.59512461233085834</v>
      </c>
      <c r="E3081" s="34">
        <f t="shared" ca="1" si="299"/>
        <v>0.73414070062626624</v>
      </c>
      <c r="F3081" s="33"/>
      <c r="G3081" s="33">
        <f t="shared" ca="1" si="295"/>
        <v>6</v>
      </c>
      <c r="H3081" s="33">
        <f t="shared" ca="1" si="296"/>
        <v>4</v>
      </c>
      <c r="I3081" s="33">
        <f t="shared" ca="1" si="297"/>
        <v>10</v>
      </c>
      <c r="K3081" s="33"/>
      <c r="L3081" s="33"/>
      <c r="M3081" s="33"/>
      <c r="N3081" s="33"/>
      <c r="O3081" s="33"/>
    </row>
    <row r="3082" spans="1:15" x14ac:dyDescent="0.25">
      <c r="A3082" s="33">
        <f t="shared" ca="1" si="298"/>
        <v>2</v>
      </c>
      <c r="B3082" s="33">
        <f t="shared" ca="1" si="298"/>
        <v>3</v>
      </c>
      <c r="C3082" s="33"/>
      <c r="D3082" s="34">
        <f t="shared" ca="1" si="299"/>
        <v>0.77588530561353819</v>
      </c>
      <c r="E3082" s="34">
        <f t="shared" ca="1" si="299"/>
        <v>0.50366021909837422</v>
      </c>
      <c r="F3082" s="33"/>
      <c r="G3082" s="33">
        <f t="shared" ca="1" si="295"/>
        <v>2</v>
      </c>
      <c r="H3082" s="33">
        <f t="shared" ca="1" si="296"/>
        <v>3</v>
      </c>
      <c r="I3082" s="33">
        <f t="shared" ca="1" si="297"/>
        <v>5</v>
      </c>
      <c r="K3082" s="33"/>
      <c r="L3082" s="33"/>
      <c r="M3082" s="33"/>
      <c r="N3082" s="33"/>
      <c r="O3082" s="33"/>
    </row>
    <row r="3083" spans="1:15" x14ac:dyDescent="0.25">
      <c r="A3083" s="33">
        <f t="shared" ca="1" si="298"/>
        <v>5</v>
      </c>
      <c r="B3083" s="33">
        <f t="shared" ca="1" si="298"/>
        <v>5</v>
      </c>
      <c r="C3083" s="33"/>
      <c r="D3083" s="34">
        <f t="shared" ca="1" si="299"/>
        <v>0.45275187249672799</v>
      </c>
      <c r="E3083" s="34">
        <f t="shared" ca="1" si="299"/>
        <v>0.30816661975392923</v>
      </c>
      <c r="F3083" s="33"/>
      <c r="G3083" s="33">
        <f t="shared" ca="1" si="295"/>
        <v>5</v>
      </c>
      <c r="H3083" s="33">
        <f t="shared" ca="1" si="296"/>
        <v>5</v>
      </c>
      <c r="I3083" s="33">
        <f t="shared" ca="1" si="297"/>
        <v>10</v>
      </c>
      <c r="K3083" s="33"/>
      <c r="L3083" s="33"/>
      <c r="M3083" s="33"/>
      <c r="N3083" s="33"/>
      <c r="O3083" s="33"/>
    </row>
    <row r="3084" spans="1:15" x14ac:dyDescent="0.25">
      <c r="A3084" s="33">
        <f t="shared" ca="1" si="298"/>
        <v>2</v>
      </c>
      <c r="B3084" s="33">
        <f t="shared" ca="1" si="298"/>
        <v>3</v>
      </c>
      <c r="C3084" s="33"/>
      <c r="D3084" s="34">
        <f t="shared" ca="1" si="299"/>
        <v>0.99601711973756768</v>
      </c>
      <c r="E3084" s="34">
        <f t="shared" ca="1" si="299"/>
        <v>0.5969384982217929</v>
      </c>
      <c r="F3084" s="33"/>
      <c r="G3084" s="33">
        <f t="shared" ca="1" si="295"/>
        <v>2</v>
      </c>
      <c r="H3084" s="33">
        <f t="shared" ca="1" si="296"/>
        <v>3</v>
      </c>
      <c r="I3084" s="33">
        <f t="shared" ca="1" si="297"/>
        <v>5</v>
      </c>
      <c r="K3084" s="33"/>
      <c r="L3084" s="33"/>
      <c r="M3084" s="33"/>
      <c r="N3084" s="33"/>
      <c r="O3084" s="33"/>
    </row>
    <row r="3085" spans="1:15" x14ac:dyDescent="0.25">
      <c r="A3085" s="33">
        <f t="shared" ca="1" si="298"/>
        <v>6</v>
      </c>
      <c r="B3085" s="33">
        <f t="shared" ca="1" si="298"/>
        <v>1</v>
      </c>
      <c r="C3085" s="33"/>
      <c r="D3085" s="34">
        <f t="shared" ca="1" si="299"/>
        <v>0.75476730361115163</v>
      </c>
      <c r="E3085" s="34">
        <f t="shared" ca="1" si="299"/>
        <v>0.78588453094122468</v>
      </c>
      <c r="F3085" s="33"/>
      <c r="G3085" s="33">
        <f t="shared" ca="1" si="295"/>
        <v>6</v>
      </c>
      <c r="H3085" s="33">
        <f t="shared" ca="1" si="296"/>
        <v>1</v>
      </c>
      <c r="I3085" s="33">
        <f t="shared" ca="1" si="297"/>
        <v>7</v>
      </c>
      <c r="K3085" s="33"/>
      <c r="L3085" s="33"/>
      <c r="M3085" s="33"/>
      <c r="N3085" s="33"/>
      <c r="O3085" s="33"/>
    </row>
    <row r="3086" spans="1:15" x14ac:dyDescent="0.25">
      <c r="A3086" s="33">
        <f t="shared" ca="1" si="298"/>
        <v>6</v>
      </c>
      <c r="B3086" s="33">
        <f t="shared" ca="1" si="298"/>
        <v>3</v>
      </c>
      <c r="C3086" s="33"/>
      <c r="D3086" s="34">
        <f t="shared" ca="1" si="299"/>
        <v>0.24066945922747052</v>
      </c>
      <c r="E3086" s="34">
        <f t="shared" ca="1" si="299"/>
        <v>0.76098938158535145</v>
      </c>
      <c r="F3086" s="33"/>
      <c r="G3086" s="33">
        <f t="shared" ca="1" si="295"/>
        <v>6</v>
      </c>
      <c r="H3086" s="33">
        <f t="shared" ca="1" si="296"/>
        <v>3</v>
      </c>
      <c r="I3086" s="33">
        <f t="shared" ca="1" si="297"/>
        <v>9</v>
      </c>
      <c r="K3086" s="33"/>
      <c r="L3086" s="33"/>
      <c r="M3086" s="33"/>
      <c r="N3086" s="33"/>
      <c r="O3086" s="33"/>
    </row>
    <row r="3087" spans="1:15" x14ac:dyDescent="0.25">
      <c r="A3087" s="33">
        <f t="shared" ca="1" si="298"/>
        <v>5</v>
      </c>
      <c r="B3087" s="33">
        <f t="shared" ca="1" si="298"/>
        <v>4</v>
      </c>
      <c r="C3087" s="33"/>
      <c r="D3087" s="34">
        <f t="shared" ca="1" si="299"/>
        <v>0.70137888957522809</v>
      </c>
      <c r="E3087" s="34">
        <f t="shared" ca="1" si="299"/>
        <v>0.22613982937975663</v>
      </c>
      <c r="F3087" s="33"/>
      <c r="G3087" s="33">
        <f t="shared" ca="1" si="295"/>
        <v>5</v>
      </c>
      <c r="H3087" s="33">
        <f t="shared" ca="1" si="296"/>
        <v>4</v>
      </c>
      <c r="I3087" s="33">
        <f t="shared" ca="1" si="297"/>
        <v>9</v>
      </c>
      <c r="K3087" s="33"/>
      <c r="L3087" s="33"/>
      <c r="M3087" s="33"/>
      <c r="N3087" s="33"/>
      <c r="O3087" s="33"/>
    </row>
    <row r="3088" spans="1:15" x14ac:dyDescent="0.25">
      <c r="A3088" s="33">
        <f t="shared" ca="1" si="298"/>
        <v>1</v>
      </c>
      <c r="B3088" s="33">
        <f t="shared" ca="1" si="298"/>
        <v>1</v>
      </c>
      <c r="C3088" s="33"/>
      <c r="D3088" s="34">
        <f t="shared" ca="1" si="299"/>
        <v>0.74143746620405349</v>
      </c>
      <c r="E3088" s="34">
        <f t="shared" ca="1" si="299"/>
        <v>0.15014547928353783</v>
      </c>
      <c r="F3088" s="33"/>
      <c r="G3088" s="33">
        <f t="shared" ca="1" si="295"/>
        <v>1</v>
      </c>
      <c r="H3088" s="33">
        <f t="shared" ca="1" si="296"/>
        <v>1</v>
      </c>
      <c r="I3088" s="33">
        <f t="shared" ca="1" si="297"/>
        <v>2</v>
      </c>
      <c r="K3088" s="33"/>
      <c r="L3088" s="33"/>
      <c r="M3088" s="33"/>
      <c r="N3088" s="33"/>
      <c r="O3088" s="33"/>
    </row>
    <row r="3089" spans="1:15" x14ac:dyDescent="0.25">
      <c r="A3089" s="33">
        <f t="shared" ca="1" si="298"/>
        <v>5</v>
      </c>
      <c r="B3089" s="33">
        <f t="shared" ca="1" si="298"/>
        <v>1</v>
      </c>
      <c r="C3089" s="33"/>
      <c r="D3089" s="34">
        <f t="shared" ca="1" si="299"/>
        <v>4.0390414035385236E-2</v>
      </c>
      <c r="E3089" s="34">
        <f t="shared" ca="1" si="299"/>
        <v>7.4240211516267141E-2</v>
      </c>
      <c r="F3089" s="33"/>
      <c r="G3089" s="33">
        <f t="shared" ca="1" si="295"/>
        <v>5</v>
      </c>
      <c r="H3089" s="33">
        <f t="shared" ca="1" si="296"/>
        <v>1</v>
      </c>
      <c r="I3089" s="33">
        <f t="shared" ca="1" si="297"/>
        <v>6</v>
      </c>
      <c r="K3089" s="33"/>
      <c r="L3089" s="33"/>
      <c r="M3089" s="33"/>
      <c r="N3089" s="33"/>
      <c r="O3089" s="33"/>
    </row>
    <row r="3090" spans="1:15" x14ac:dyDescent="0.25">
      <c r="A3090" s="33">
        <f t="shared" ca="1" si="298"/>
        <v>6</v>
      </c>
      <c r="B3090" s="33">
        <f t="shared" ca="1" si="298"/>
        <v>3</v>
      </c>
      <c r="C3090" s="33"/>
      <c r="D3090" s="34">
        <f t="shared" ca="1" si="299"/>
        <v>0.66378549684155463</v>
      </c>
      <c r="E3090" s="34">
        <f t="shared" ca="1" si="299"/>
        <v>0.52568980166603974</v>
      </c>
      <c r="F3090" s="33"/>
      <c r="G3090" s="33">
        <f t="shared" ca="1" si="295"/>
        <v>6</v>
      </c>
      <c r="H3090" s="33">
        <f t="shared" ca="1" si="296"/>
        <v>3</v>
      </c>
      <c r="I3090" s="33">
        <f t="shared" ca="1" si="297"/>
        <v>9</v>
      </c>
      <c r="K3090" s="33"/>
      <c r="L3090" s="33"/>
      <c r="M3090" s="33"/>
      <c r="N3090" s="33"/>
      <c r="O3090" s="33"/>
    </row>
    <row r="3091" spans="1:15" x14ac:dyDescent="0.25">
      <c r="A3091" s="33">
        <f t="shared" ca="1" si="298"/>
        <v>6</v>
      </c>
      <c r="B3091" s="33">
        <f t="shared" ca="1" si="298"/>
        <v>2</v>
      </c>
      <c r="C3091" s="33"/>
      <c r="D3091" s="34">
        <f t="shared" ca="1" si="299"/>
        <v>0.36739429804958001</v>
      </c>
      <c r="E3091" s="34">
        <f t="shared" ca="1" si="299"/>
        <v>0.49807525965911292</v>
      </c>
      <c r="F3091" s="33"/>
      <c r="G3091" s="33">
        <f t="shared" ca="1" si="295"/>
        <v>6</v>
      </c>
      <c r="H3091" s="33">
        <f t="shared" ca="1" si="296"/>
        <v>2</v>
      </c>
      <c r="I3091" s="33">
        <f t="shared" ca="1" si="297"/>
        <v>8</v>
      </c>
      <c r="K3091" s="33"/>
      <c r="L3091" s="33"/>
      <c r="M3091" s="33"/>
      <c r="N3091" s="33"/>
      <c r="O3091" s="33"/>
    </row>
    <row r="3092" spans="1:15" x14ac:dyDescent="0.25">
      <c r="A3092" s="33">
        <f t="shared" ca="1" si="298"/>
        <v>3</v>
      </c>
      <c r="B3092" s="33">
        <f t="shared" ca="1" si="298"/>
        <v>2</v>
      </c>
      <c r="C3092" s="33"/>
      <c r="D3092" s="34">
        <f t="shared" ca="1" si="299"/>
        <v>0.74736196835849777</v>
      </c>
      <c r="E3092" s="34">
        <f t="shared" ca="1" si="299"/>
        <v>0.35911873342805989</v>
      </c>
      <c r="F3092" s="33"/>
      <c r="G3092" s="33">
        <f t="shared" ca="1" si="295"/>
        <v>3</v>
      </c>
      <c r="H3092" s="33">
        <f t="shared" ca="1" si="296"/>
        <v>2</v>
      </c>
      <c r="I3092" s="33">
        <f t="shared" ca="1" si="297"/>
        <v>5</v>
      </c>
      <c r="K3092" s="33"/>
      <c r="L3092" s="33"/>
      <c r="M3092" s="33"/>
      <c r="N3092" s="33"/>
      <c r="O3092" s="33"/>
    </row>
    <row r="3093" spans="1:15" x14ac:dyDescent="0.25">
      <c r="A3093" s="33">
        <f t="shared" ca="1" si="298"/>
        <v>4</v>
      </c>
      <c r="B3093" s="33">
        <f t="shared" ca="1" si="298"/>
        <v>6</v>
      </c>
      <c r="C3093" s="33"/>
      <c r="D3093" s="34">
        <f t="shared" ca="1" si="299"/>
        <v>0.24466535961944036</v>
      </c>
      <c r="E3093" s="34">
        <f t="shared" ca="1" si="299"/>
        <v>0.14828012645433986</v>
      </c>
      <c r="F3093" s="33"/>
      <c r="G3093" s="33">
        <f t="shared" ca="1" si="295"/>
        <v>4</v>
      </c>
      <c r="H3093" s="33">
        <f t="shared" ca="1" si="296"/>
        <v>6</v>
      </c>
      <c r="I3093" s="33">
        <f t="shared" ca="1" si="297"/>
        <v>10</v>
      </c>
      <c r="K3093" s="33"/>
      <c r="L3093" s="33"/>
      <c r="M3093" s="33"/>
      <c r="N3093" s="33"/>
      <c r="O3093" s="33"/>
    </row>
    <row r="3094" spans="1:15" x14ac:dyDescent="0.25">
      <c r="A3094" s="33">
        <f t="shared" ca="1" si="298"/>
        <v>4</v>
      </c>
      <c r="B3094" s="33">
        <f t="shared" ca="1" si="298"/>
        <v>2</v>
      </c>
      <c r="C3094" s="33"/>
      <c r="D3094" s="34">
        <f t="shared" ca="1" si="299"/>
        <v>0.16492951606198947</v>
      </c>
      <c r="E3094" s="34">
        <f t="shared" ca="1" si="299"/>
        <v>0.37165975598563028</v>
      </c>
      <c r="F3094" s="33"/>
      <c r="G3094" s="33">
        <f t="shared" ca="1" si="295"/>
        <v>4</v>
      </c>
      <c r="H3094" s="33">
        <f t="shared" ca="1" si="296"/>
        <v>2</v>
      </c>
      <c r="I3094" s="33">
        <f t="shared" ca="1" si="297"/>
        <v>6</v>
      </c>
      <c r="K3094" s="33"/>
      <c r="L3094" s="33"/>
      <c r="M3094" s="33"/>
      <c r="N3094" s="33"/>
      <c r="O3094" s="33"/>
    </row>
    <row r="3095" spans="1:15" x14ac:dyDescent="0.25">
      <c r="A3095" s="33">
        <f t="shared" ca="1" si="298"/>
        <v>6</v>
      </c>
      <c r="B3095" s="33">
        <f t="shared" ca="1" si="298"/>
        <v>4</v>
      </c>
      <c r="C3095" s="33"/>
      <c r="D3095" s="34">
        <f t="shared" ca="1" si="299"/>
        <v>0.90004165673083236</v>
      </c>
      <c r="E3095" s="34">
        <f t="shared" ca="1" si="299"/>
        <v>0.50745206278282229</v>
      </c>
      <c r="F3095" s="33"/>
      <c r="G3095" s="33">
        <f t="shared" ca="1" si="295"/>
        <v>6</v>
      </c>
      <c r="H3095" s="33">
        <f t="shared" ca="1" si="296"/>
        <v>4</v>
      </c>
      <c r="I3095" s="33">
        <f t="shared" ca="1" si="297"/>
        <v>10</v>
      </c>
      <c r="K3095" s="33"/>
      <c r="L3095" s="33"/>
      <c r="M3095" s="33"/>
      <c r="N3095" s="33"/>
      <c r="O3095" s="33"/>
    </row>
    <row r="3096" spans="1:15" x14ac:dyDescent="0.25">
      <c r="A3096" s="33">
        <f t="shared" ca="1" si="298"/>
        <v>2</v>
      </c>
      <c r="B3096" s="33">
        <f t="shared" ca="1" si="298"/>
        <v>5</v>
      </c>
      <c r="C3096" s="33"/>
      <c r="D3096" s="34">
        <f t="shared" ca="1" si="299"/>
        <v>0.67354431771292822</v>
      </c>
      <c r="E3096" s="34">
        <f t="shared" ca="1" si="299"/>
        <v>0.87313318513714422</v>
      </c>
      <c r="F3096" s="33"/>
      <c r="G3096" s="33">
        <f t="shared" ca="1" si="295"/>
        <v>2</v>
      </c>
      <c r="H3096" s="33">
        <f t="shared" ca="1" si="296"/>
        <v>5</v>
      </c>
      <c r="I3096" s="33">
        <f t="shared" ca="1" si="297"/>
        <v>7</v>
      </c>
      <c r="K3096" s="33"/>
      <c r="L3096" s="33"/>
      <c r="M3096" s="33"/>
      <c r="N3096" s="33"/>
      <c r="O3096" s="33"/>
    </row>
    <row r="3097" spans="1:15" x14ac:dyDescent="0.25">
      <c r="A3097" s="33">
        <f t="shared" ca="1" si="298"/>
        <v>4</v>
      </c>
      <c r="B3097" s="33">
        <f t="shared" ca="1" si="298"/>
        <v>1</v>
      </c>
      <c r="C3097" s="33"/>
      <c r="D3097" s="34">
        <f t="shared" ca="1" si="299"/>
        <v>0.34409420787032352</v>
      </c>
      <c r="E3097" s="34">
        <f t="shared" ca="1" si="299"/>
        <v>0.90332990368278132</v>
      </c>
      <c r="F3097" s="33"/>
      <c r="G3097" s="33">
        <f t="shared" ca="1" si="295"/>
        <v>4</v>
      </c>
      <c r="H3097" s="33">
        <f t="shared" ca="1" si="296"/>
        <v>1</v>
      </c>
      <c r="I3097" s="33">
        <f t="shared" ca="1" si="297"/>
        <v>5</v>
      </c>
      <c r="K3097" s="33"/>
      <c r="L3097" s="33"/>
      <c r="M3097" s="33"/>
      <c r="N3097" s="33"/>
      <c r="O3097" s="33"/>
    </row>
    <row r="3098" spans="1:15" x14ac:dyDescent="0.25">
      <c r="A3098" s="33">
        <f t="shared" ca="1" si="298"/>
        <v>2</v>
      </c>
      <c r="B3098" s="33">
        <f t="shared" ca="1" si="298"/>
        <v>2</v>
      </c>
      <c r="C3098" s="33"/>
      <c r="D3098" s="34">
        <f t="shared" ca="1" si="299"/>
        <v>0.89989955221076157</v>
      </c>
      <c r="E3098" s="34">
        <f t="shared" ca="1" si="299"/>
        <v>0.92618813744976491</v>
      </c>
      <c r="F3098" s="33"/>
      <c r="G3098" s="33">
        <f t="shared" ca="1" si="295"/>
        <v>2</v>
      </c>
      <c r="H3098" s="33">
        <f t="shared" ca="1" si="296"/>
        <v>2</v>
      </c>
      <c r="I3098" s="33">
        <f t="shared" ca="1" si="297"/>
        <v>4</v>
      </c>
      <c r="K3098" s="33"/>
      <c r="L3098" s="33"/>
      <c r="M3098" s="33"/>
      <c r="N3098" s="33"/>
      <c r="O3098" s="33"/>
    </row>
    <row r="3099" spans="1:15" x14ac:dyDescent="0.25">
      <c r="A3099" s="33">
        <f t="shared" ca="1" si="298"/>
        <v>2</v>
      </c>
      <c r="B3099" s="33">
        <f t="shared" ca="1" si="298"/>
        <v>6</v>
      </c>
      <c r="C3099" s="33"/>
      <c r="D3099" s="34">
        <f t="shared" ca="1" si="299"/>
        <v>0.69628827354326228</v>
      </c>
      <c r="E3099" s="34">
        <f t="shared" ca="1" si="299"/>
        <v>0.97056191089107624</v>
      </c>
      <c r="F3099" s="33"/>
      <c r="G3099" s="33">
        <f t="shared" ca="1" si="295"/>
        <v>2</v>
      </c>
      <c r="H3099" s="33">
        <f t="shared" ca="1" si="296"/>
        <v>6</v>
      </c>
      <c r="I3099" s="33">
        <f t="shared" ca="1" si="297"/>
        <v>8</v>
      </c>
      <c r="K3099" s="33"/>
      <c r="L3099" s="33"/>
      <c r="M3099" s="33"/>
      <c r="N3099" s="33"/>
      <c r="O3099" s="33"/>
    </row>
    <row r="3100" spans="1:15" x14ac:dyDescent="0.25">
      <c r="A3100" s="33">
        <f t="shared" ca="1" si="298"/>
        <v>5</v>
      </c>
      <c r="B3100" s="33">
        <f t="shared" ca="1" si="298"/>
        <v>1</v>
      </c>
      <c r="C3100" s="33"/>
      <c r="D3100" s="34">
        <f t="shared" ca="1" si="299"/>
        <v>0.80943804732207136</v>
      </c>
      <c r="E3100" s="34">
        <f t="shared" ca="1" si="299"/>
        <v>0.16288803574800947</v>
      </c>
      <c r="F3100" s="33"/>
      <c r="G3100" s="33">
        <f t="shared" ca="1" si="295"/>
        <v>5</v>
      </c>
      <c r="H3100" s="33">
        <f t="shared" ca="1" si="296"/>
        <v>1</v>
      </c>
      <c r="I3100" s="33">
        <f t="shared" ca="1" si="297"/>
        <v>6</v>
      </c>
      <c r="K3100" s="33"/>
      <c r="L3100" s="33"/>
      <c r="M3100" s="33"/>
      <c r="N3100" s="33"/>
      <c r="O3100" s="33"/>
    </row>
    <row r="3101" spans="1:15" x14ac:dyDescent="0.25">
      <c r="A3101" s="33">
        <f t="shared" ca="1" si="298"/>
        <v>3</v>
      </c>
      <c r="B3101" s="33">
        <f t="shared" ca="1" si="298"/>
        <v>5</v>
      </c>
      <c r="C3101" s="33"/>
      <c r="D3101" s="34">
        <f t="shared" ca="1" si="299"/>
        <v>0.597873842307865</v>
      </c>
      <c r="E3101" s="34">
        <f t="shared" ca="1" si="299"/>
        <v>0.61216532624400821</v>
      </c>
      <c r="F3101" s="33"/>
      <c r="G3101" s="33">
        <f t="shared" ca="1" si="295"/>
        <v>3</v>
      </c>
      <c r="H3101" s="33">
        <f t="shared" ca="1" si="296"/>
        <v>5</v>
      </c>
      <c r="I3101" s="33">
        <f t="shared" ca="1" si="297"/>
        <v>8</v>
      </c>
      <c r="K3101" s="33"/>
      <c r="L3101" s="33"/>
      <c r="M3101" s="33"/>
      <c r="N3101" s="33"/>
      <c r="O3101" s="33"/>
    </row>
    <row r="3102" spans="1:15" x14ac:dyDescent="0.25">
      <c r="A3102" s="33">
        <f t="shared" ca="1" si="298"/>
        <v>4</v>
      </c>
      <c r="B3102" s="33">
        <f t="shared" ca="1" si="298"/>
        <v>1</v>
      </c>
      <c r="C3102" s="33"/>
      <c r="D3102" s="34">
        <f t="shared" ca="1" si="299"/>
        <v>0.17001763480138588</v>
      </c>
      <c r="E3102" s="34">
        <f t="shared" ca="1" si="299"/>
        <v>0.80981978422213063</v>
      </c>
      <c r="F3102" s="33"/>
      <c r="G3102" s="33">
        <f t="shared" ca="1" si="295"/>
        <v>4</v>
      </c>
      <c r="H3102" s="33">
        <f t="shared" ca="1" si="296"/>
        <v>1</v>
      </c>
      <c r="I3102" s="33">
        <f t="shared" ca="1" si="297"/>
        <v>5</v>
      </c>
      <c r="K3102" s="33"/>
      <c r="L3102" s="33"/>
      <c r="M3102" s="33"/>
      <c r="N3102" s="33"/>
      <c r="O3102" s="33"/>
    </row>
    <row r="3103" spans="1:15" x14ac:dyDescent="0.25">
      <c r="A3103" s="33">
        <f t="shared" ca="1" si="298"/>
        <v>4</v>
      </c>
      <c r="B3103" s="33">
        <f t="shared" ca="1" si="298"/>
        <v>5</v>
      </c>
      <c r="C3103" s="33"/>
      <c r="D3103" s="34">
        <f t="shared" ca="1" si="299"/>
        <v>0.77548638945361126</v>
      </c>
      <c r="E3103" s="34">
        <f t="shared" ca="1" si="299"/>
        <v>0.10305424233705673</v>
      </c>
      <c r="F3103" s="33"/>
      <c r="G3103" s="33">
        <f t="shared" ca="1" si="295"/>
        <v>4</v>
      </c>
      <c r="H3103" s="33">
        <f t="shared" ca="1" si="296"/>
        <v>5</v>
      </c>
      <c r="I3103" s="33">
        <f t="shared" ca="1" si="297"/>
        <v>9</v>
      </c>
      <c r="K3103" s="33"/>
      <c r="L3103" s="33"/>
      <c r="M3103" s="33"/>
      <c r="N3103" s="33"/>
      <c r="O3103" s="33"/>
    </row>
    <row r="3104" spans="1:15" x14ac:dyDescent="0.25">
      <c r="A3104" s="33">
        <f t="shared" ca="1" si="298"/>
        <v>4</v>
      </c>
      <c r="B3104" s="33">
        <f t="shared" ca="1" si="298"/>
        <v>2</v>
      </c>
      <c r="C3104" s="33"/>
      <c r="D3104" s="34">
        <f t="shared" ca="1" si="299"/>
        <v>0.97322247474992984</v>
      </c>
      <c r="E3104" s="34">
        <f t="shared" ca="1" si="299"/>
        <v>0.43072789191593164</v>
      </c>
      <c r="F3104" s="33"/>
      <c r="G3104" s="33">
        <f t="shared" ca="1" si="295"/>
        <v>4</v>
      </c>
      <c r="H3104" s="33">
        <f t="shared" ca="1" si="296"/>
        <v>2</v>
      </c>
      <c r="I3104" s="33">
        <f t="shared" ca="1" si="297"/>
        <v>6</v>
      </c>
      <c r="K3104" s="33"/>
      <c r="L3104" s="33"/>
      <c r="M3104" s="33"/>
      <c r="N3104" s="33"/>
      <c r="O3104" s="33"/>
    </row>
    <row r="3105" spans="1:15" x14ac:dyDescent="0.25">
      <c r="A3105" s="33">
        <f t="shared" ca="1" si="298"/>
        <v>4</v>
      </c>
      <c r="B3105" s="33">
        <f t="shared" ca="1" si="298"/>
        <v>5</v>
      </c>
      <c r="C3105" s="33"/>
      <c r="D3105" s="34">
        <f t="shared" ca="1" si="299"/>
        <v>0.11149849205797935</v>
      </c>
      <c r="E3105" s="34">
        <f t="shared" ca="1" si="299"/>
        <v>0.37740738226152359</v>
      </c>
      <c r="F3105" s="33"/>
      <c r="G3105" s="33">
        <f t="shared" ca="1" si="295"/>
        <v>4</v>
      </c>
      <c r="H3105" s="33">
        <f t="shared" ca="1" si="296"/>
        <v>5</v>
      </c>
      <c r="I3105" s="33">
        <f t="shared" ca="1" si="297"/>
        <v>9</v>
      </c>
      <c r="K3105" s="33"/>
      <c r="L3105" s="33"/>
      <c r="M3105" s="33"/>
      <c r="N3105" s="33"/>
      <c r="O3105" s="33"/>
    </row>
    <row r="3106" spans="1:15" x14ac:dyDescent="0.25">
      <c r="A3106" s="33">
        <f t="shared" ca="1" si="298"/>
        <v>3</v>
      </c>
      <c r="B3106" s="33">
        <f t="shared" ca="1" si="298"/>
        <v>1</v>
      </c>
      <c r="C3106" s="33"/>
      <c r="D3106" s="34">
        <f t="shared" ca="1" si="299"/>
        <v>0.73878705686759938</v>
      </c>
      <c r="E3106" s="34">
        <f t="shared" ca="1" si="299"/>
        <v>1.8544782436477059E-3</v>
      </c>
      <c r="F3106" s="33"/>
      <c r="G3106" s="33">
        <f t="shared" ca="1" si="295"/>
        <v>3</v>
      </c>
      <c r="H3106" s="33">
        <f t="shared" ca="1" si="296"/>
        <v>1</v>
      </c>
      <c r="I3106" s="33">
        <f t="shared" ca="1" si="297"/>
        <v>4</v>
      </c>
      <c r="K3106" s="33"/>
      <c r="L3106" s="33"/>
      <c r="M3106" s="33"/>
      <c r="N3106" s="33"/>
      <c r="O3106" s="33"/>
    </row>
    <row r="3107" spans="1:15" x14ac:dyDescent="0.25">
      <c r="A3107" s="33">
        <f t="shared" ca="1" si="298"/>
        <v>6</v>
      </c>
      <c r="B3107" s="33">
        <f t="shared" ca="1" si="298"/>
        <v>1</v>
      </c>
      <c r="C3107" s="33"/>
      <c r="D3107" s="34">
        <f t="shared" ca="1" si="299"/>
        <v>0.90735106200306992</v>
      </c>
      <c r="E3107" s="34">
        <f t="shared" ca="1" si="299"/>
        <v>0.55659963775685806</v>
      </c>
      <c r="F3107" s="33"/>
      <c r="G3107" s="33">
        <f t="shared" ca="1" si="295"/>
        <v>6</v>
      </c>
      <c r="H3107" s="33">
        <f t="shared" ca="1" si="296"/>
        <v>1</v>
      </c>
      <c r="I3107" s="33">
        <f t="shared" ca="1" si="297"/>
        <v>7</v>
      </c>
      <c r="K3107" s="33"/>
      <c r="L3107" s="33"/>
      <c r="M3107" s="33"/>
      <c r="N3107" s="33"/>
      <c r="O3107" s="33"/>
    </row>
    <row r="3108" spans="1:15" x14ac:dyDescent="0.25">
      <c r="A3108" s="33">
        <f t="shared" ca="1" si="298"/>
        <v>1</v>
      </c>
      <c r="B3108" s="33">
        <f t="shared" ca="1" si="298"/>
        <v>2</v>
      </c>
      <c r="C3108" s="33"/>
      <c r="D3108" s="34">
        <f t="shared" ca="1" si="299"/>
        <v>0.71357996052891826</v>
      </c>
      <c r="E3108" s="34">
        <f t="shared" ca="1" si="299"/>
        <v>0.66804897732195767</v>
      </c>
      <c r="F3108" s="33"/>
      <c r="G3108" s="33">
        <f t="shared" ca="1" si="295"/>
        <v>1</v>
      </c>
      <c r="H3108" s="33">
        <f t="shared" ca="1" si="296"/>
        <v>2</v>
      </c>
      <c r="I3108" s="33">
        <f t="shared" ca="1" si="297"/>
        <v>3</v>
      </c>
      <c r="K3108" s="33"/>
      <c r="L3108" s="33"/>
      <c r="M3108" s="33"/>
      <c r="N3108" s="33"/>
      <c r="O3108" s="33"/>
    </row>
    <row r="3109" spans="1:15" x14ac:dyDescent="0.25">
      <c r="A3109" s="33">
        <f t="shared" ca="1" si="298"/>
        <v>6</v>
      </c>
      <c r="B3109" s="33">
        <f t="shared" ca="1" si="298"/>
        <v>5</v>
      </c>
      <c r="C3109" s="33"/>
      <c r="D3109" s="34">
        <f t="shared" ca="1" si="299"/>
        <v>0.22233308729218781</v>
      </c>
      <c r="E3109" s="34">
        <f t="shared" ca="1" si="299"/>
        <v>0.36973874722007105</v>
      </c>
      <c r="F3109" s="33"/>
      <c r="G3109" s="33">
        <f t="shared" ca="1" si="295"/>
        <v>6</v>
      </c>
      <c r="H3109" s="33">
        <f t="shared" ca="1" si="296"/>
        <v>5</v>
      </c>
      <c r="I3109" s="33">
        <f t="shared" ca="1" si="297"/>
        <v>11</v>
      </c>
      <c r="K3109" s="33"/>
      <c r="L3109" s="33"/>
      <c r="M3109" s="33"/>
      <c r="N3109" s="33"/>
      <c r="O3109" s="33"/>
    </row>
    <row r="3110" spans="1:15" x14ac:dyDescent="0.25">
      <c r="A3110" s="33">
        <f t="shared" ca="1" si="298"/>
        <v>3</v>
      </c>
      <c r="B3110" s="33">
        <f t="shared" ca="1" si="298"/>
        <v>1</v>
      </c>
      <c r="C3110" s="33"/>
      <c r="D3110" s="34">
        <f t="shared" ca="1" si="299"/>
        <v>0.1369679689809169</v>
      </c>
      <c r="E3110" s="34">
        <f t="shared" ca="1" si="299"/>
        <v>0.12399692120085637</v>
      </c>
      <c r="F3110" s="33"/>
      <c r="G3110" s="33">
        <f t="shared" ca="1" si="295"/>
        <v>3</v>
      </c>
      <c r="H3110" s="33">
        <f t="shared" ca="1" si="296"/>
        <v>1</v>
      </c>
      <c r="I3110" s="33">
        <f t="shared" ca="1" si="297"/>
        <v>4</v>
      </c>
      <c r="K3110" s="33"/>
      <c r="L3110" s="33"/>
      <c r="M3110" s="33"/>
      <c r="N3110" s="33"/>
      <c r="O3110" s="33"/>
    </row>
    <row r="3111" spans="1:15" x14ac:dyDescent="0.25">
      <c r="A3111" s="33">
        <f t="shared" ca="1" si="298"/>
        <v>4</v>
      </c>
      <c r="B3111" s="33">
        <f t="shared" ca="1" si="298"/>
        <v>2</v>
      </c>
      <c r="C3111" s="33"/>
      <c r="D3111" s="34">
        <f t="shared" ca="1" si="299"/>
        <v>0.49738564019450404</v>
      </c>
      <c r="E3111" s="34">
        <f t="shared" ca="1" si="299"/>
        <v>0.26122522627779976</v>
      </c>
      <c r="F3111" s="33"/>
      <c r="G3111" s="33">
        <f t="shared" ca="1" si="295"/>
        <v>4</v>
      </c>
      <c r="H3111" s="33">
        <f t="shared" ca="1" si="296"/>
        <v>2</v>
      </c>
      <c r="I3111" s="33">
        <f t="shared" ca="1" si="297"/>
        <v>6</v>
      </c>
      <c r="K3111" s="33"/>
      <c r="L3111" s="33"/>
      <c r="M3111" s="33"/>
      <c r="N3111" s="33"/>
      <c r="O3111" s="33"/>
    </row>
    <row r="3112" spans="1:15" x14ac:dyDescent="0.25">
      <c r="A3112" s="33">
        <f t="shared" ca="1" si="298"/>
        <v>6</v>
      </c>
      <c r="B3112" s="33">
        <f t="shared" ca="1" si="298"/>
        <v>2</v>
      </c>
      <c r="C3112" s="33"/>
      <c r="D3112" s="34">
        <f t="shared" ca="1" si="299"/>
        <v>0.85956771206417704</v>
      </c>
      <c r="E3112" s="34">
        <f t="shared" ca="1" si="299"/>
        <v>0.24606881798992541</v>
      </c>
      <c r="F3112" s="33"/>
      <c r="G3112" s="33">
        <f t="shared" ca="1" si="295"/>
        <v>6</v>
      </c>
      <c r="H3112" s="33">
        <f t="shared" ca="1" si="296"/>
        <v>2</v>
      </c>
      <c r="I3112" s="33">
        <f t="shared" ca="1" si="297"/>
        <v>8</v>
      </c>
      <c r="K3112" s="33"/>
      <c r="L3112" s="33"/>
      <c r="M3112" s="33"/>
      <c r="N3112" s="33"/>
      <c r="O3112" s="33"/>
    </row>
    <row r="3113" spans="1:15" x14ac:dyDescent="0.25">
      <c r="A3113" s="33">
        <f t="shared" ca="1" si="298"/>
        <v>6</v>
      </c>
      <c r="B3113" s="33">
        <f t="shared" ca="1" si="298"/>
        <v>5</v>
      </c>
      <c r="C3113" s="33"/>
      <c r="D3113" s="34">
        <f t="shared" ca="1" si="299"/>
        <v>0.92601605048644631</v>
      </c>
      <c r="E3113" s="34">
        <f t="shared" ca="1" si="299"/>
        <v>0.75727012871566357</v>
      </c>
      <c r="F3113" s="33"/>
      <c r="G3113" s="33">
        <f t="shared" ca="1" si="295"/>
        <v>6</v>
      </c>
      <c r="H3113" s="33">
        <f t="shared" ca="1" si="296"/>
        <v>5</v>
      </c>
      <c r="I3113" s="33">
        <f t="shared" ca="1" si="297"/>
        <v>11</v>
      </c>
      <c r="K3113" s="33"/>
      <c r="L3113" s="33"/>
      <c r="M3113" s="33"/>
      <c r="N3113" s="33"/>
      <c r="O3113" s="33"/>
    </row>
    <row r="3114" spans="1:15" x14ac:dyDescent="0.25">
      <c r="A3114" s="33">
        <f t="shared" ca="1" si="298"/>
        <v>3</v>
      </c>
      <c r="B3114" s="33">
        <f t="shared" ca="1" si="298"/>
        <v>4</v>
      </c>
      <c r="C3114" s="33"/>
      <c r="D3114" s="34">
        <f t="shared" ca="1" si="299"/>
        <v>0.56024327282145214</v>
      </c>
      <c r="E3114" s="34">
        <f t="shared" ca="1" si="299"/>
        <v>0.50261554683311205</v>
      </c>
      <c r="F3114" s="33"/>
      <c r="G3114" s="33">
        <f t="shared" ca="1" si="295"/>
        <v>3</v>
      </c>
      <c r="H3114" s="33">
        <f t="shared" ca="1" si="296"/>
        <v>4</v>
      </c>
      <c r="I3114" s="33">
        <f t="shared" ca="1" si="297"/>
        <v>7</v>
      </c>
      <c r="K3114" s="33"/>
      <c r="L3114" s="33"/>
      <c r="M3114" s="33"/>
      <c r="N3114" s="33"/>
      <c r="O3114" s="33"/>
    </row>
    <row r="3115" spans="1:15" x14ac:dyDescent="0.25">
      <c r="A3115" s="33">
        <f t="shared" ca="1" si="298"/>
        <v>3</v>
      </c>
      <c r="B3115" s="33">
        <f t="shared" ca="1" si="298"/>
        <v>5</v>
      </c>
      <c r="C3115" s="33"/>
      <c r="D3115" s="34">
        <f t="shared" ca="1" si="299"/>
        <v>0.50401885707939909</v>
      </c>
      <c r="E3115" s="34">
        <f t="shared" ca="1" si="299"/>
        <v>0.63589639647599672</v>
      </c>
      <c r="F3115" s="33"/>
      <c r="G3115" s="33">
        <f t="shared" ca="1" si="295"/>
        <v>3</v>
      </c>
      <c r="H3115" s="33">
        <f t="shared" ca="1" si="296"/>
        <v>5</v>
      </c>
      <c r="I3115" s="33">
        <f t="shared" ca="1" si="297"/>
        <v>8</v>
      </c>
      <c r="K3115" s="33"/>
      <c r="L3115" s="33"/>
      <c r="M3115" s="33"/>
      <c r="N3115" s="33"/>
      <c r="O3115" s="33"/>
    </row>
    <row r="3116" spans="1:15" x14ac:dyDescent="0.25">
      <c r="A3116" s="33">
        <f t="shared" ca="1" si="298"/>
        <v>3</v>
      </c>
      <c r="B3116" s="33">
        <f t="shared" ca="1" si="298"/>
        <v>2</v>
      </c>
      <c r="C3116" s="33"/>
      <c r="D3116" s="34">
        <f t="shared" ca="1" si="299"/>
        <v>0.92377482645222009</v>
      </c>
      <c r="E3116" s="34">
        <f t="shared" ca="1" si="299"/>
        <v>0.6720898998380701</v>
      </c>
      <c r="F3116" s="33"/>
      <c r="G3116" s="33">
        <f t="shared" ca="1" si="295"/>
        <v>3</v>
      </c>
      <c r="H3116" s="33">
        <f t="shared" ca="1" si="296"/>
        <v>2</v>
      </c>
      <c r="I3116" s="33">
        <f t="shared" ca="1" si="297"/>
        <v>5</v>
      </c>
      <c r="K3116" s="33"/>
      <c r="L3116" s="33"/>
      <c r="M3116" s="33"/>
      <c r="N3116" s="33"/>
      <c r="O3116" s="33"/>
    </row>
    <row r="3117" spans="1:15" x14ac:dyDescent="0.25">
      <c r="A3117" s="33">
        <f t="shared" ca="1" si="298"/>
        <v>3</v>
      </c>
      <c r="B3117" s="33">
        <f t="shared" ca="1" si="298"/>
        <v>6</v>
      </c>
      <c r="C3117" s="33"/>
      <c r="D3117" s="34">
        <f t="shared" ca="1" si="299"/>
        <v>0.33130343258021067</v>
      </c>
      <c r="E3117" s="34">
        <f t="shared" ca="1" si="299"/>
        <v>0.31045076166051733</v>
      </c>
      <c r="F3117" s="33"/>
      <c r="G3117" s="33">
        <f t="shared" ca="1" si="295"/>
        <v>3</v>
      </c>
      <c r="H3117" s="33">
        <f t="shared" ca="1" si="296"/>
        <v>6</v>
      </c>
      <c r="I3117" s="33">
        <f t="shared" ca="1" si="297"/>
        <v>9</v>
      </c>
      <c r="K3117" s="33"/>
      <c r="L3117" s="33"/>
      <c r="M3117" s="33"/>
      <c r="N3117" s="33"/>
      <c r="O3117" s="33"/>
    </row>
    <row r="3118" spans="1:15" x14ac:dyDescent="0.25">
      <c r="A3118" s="33">
        <f t="shared" ca="1" si="298"/>
        <v>4</v>
      </c>
      <c r="B3118" s="33">
        <f t="shared" ca="1" si="298"/>
        <v>3</v>
      </c>
      <c r="C3118" s="33"/>
      <c r="D3118" s="34">
        <f t="shared" ca="1" si="299"/>
        <v>0.88435361244503086</v>
      </c>
      <c r="E3118" s="34">
        <f t="shared" ca="1" si="299"/>
        <v>0.62998164148617652</v>
      </c>
      <c r="F3118" s="33"/>
      <c r="G3118" s="33">
        <f t="shared" ca="1" si="295"/>
        <v>4</v>
      </c>
      <c r="H3118" s="33">
        <f t="shared" ca="1" si="296"/>
        <v>3</v>
      </c>
      <c r="I3118" s="33">
        <f t="shared" ca="1" si="297"/>
        <v>7</v>
      </c>
      <c r="K3118" s="33"/>
      <c r="L3118" s="33"/>
      <c r="M3118" s="33"/>
      <c r="N3118" s="33"/>
      <c r="O3118" s="33"/>
    </row>
    <row r="3119" spans="1:15" x14ac:dyDescent="0.25">
      <c r="A3119" s="33">
        <f t="shared" ca="1" si="298"/>
        <v>6</v>
      </c>
      <c r="B3119" s="33">
        <f t="shared" ca="1" si="298"/>
        <v>6</v>
      </c>
      <c r="C3119" s="33"/>
      <c r="D3119" s="34">
        <f t="shared" ca="1" si="299"/>
        <v>0.38204491411046093</v>
      </c>
      <c r="E3119" s="34">
        <f t="shared" ca="1" si="299"/>
        <v>0.12737573955069448</v>
      </c>
      <c r="F3119" s="33"/>
      <c r="G3119" s="33">
        <f t="shared" ca="1" si="295"/>
        <v>6</v>
      </c>
      <c r="H3119" s="33">
        <f t="shared" ca="1" si="296"/>
        <v>6</v>
      </c>
      <c r="I3119" s="33">
        <f t="shared" ca="1" si="297"/>
        <v>12</v>
      </c>
      <c r="K3119" s="33"/>
      <c r="L3119" s="33"/>
      <c r="M3119" s="33"/>
      <c r="N3119" s="33"/>
      <c r="O3119" s="33"/>
    </row>
    <row r="3120" spans="1:15" x14ac:dyDescent="0.25">
      <c r="A3120" s="33">
        <f t="shared" ca="1" si="298"/>
        <v>6</v>
      </c>
      <c r="B3120" s="33">
        <f t="shared" ca="1" si="298"/>
        <v>2</v>
      </c>
      <c r="C3120" s="33"/>
      <c r="D3120" s="34">
        <f t="shared" ca="1" si="299"/>
        <v>0.19290482288114441</v>
      </c>
      <c r="E3120" s="34">
        <f t="shared" ca="1" si="299"/>
        <v>3.2686985265455548E-2</v>
      </c>
      <c r="F3120" s="33"/>
      <c r="G3120" s="33">
        <f t="shared" ca="1" si="295"/>
        <v>6</v>
      </c>
      <c r="H3120" s="33">
        <f t="shared" ca="1" si="296"/>
        <v>2</v>
      </c>
      <c r="I3120" s="33">
        <f t="shared" ca="1" si="297"/>
        <v>8</v>
      </c>
      <c r="K3120" s="33"/>
      <c r="L3120" s="33"/>
      <c r="M3120" s="33"/>
      <c r="N3120" s="33"/>
      <c r="O3120" s="33"/>
    </row>
    <row r="3121" spans="1:15" x14ac:dyDescent="0.25">
      <c r="A3121" s="33">
        <f t="shared" ca="1" si="298"/>
        <v>5</v>
      </c>
      <c r="B3121" s="33">
        <f t="shared" ca="1" si="298"/>
        <v>5</v>
      </c>
      <c r="C3121" s="33"/>
      <c r="D3121" s="34">
        <f t="shared" ca="1" si="299"/>
        <v>0.8530964040298159</v>
      </c>
      <c r="E3121" s="34">
        <f t="shared" ca="1" si="299"/>
        <v>0.96665354608489185</v>
      </c>
      <c r="F3121" s="33"/>
      <c r="G3121" s="33">
        <f t="shared" ca="1" si="295"/>
        <v>5</v>
      </c>
      <c r="H3121" s="33">
        <f t="shared" ca="1" si="296"/>
        <v>5</v>
      </c>
      <c r="I3121" s="33">
        <f t="shared" ca="1" si="297"/>
        <v>10</v>
      </c>
      <c r="K3121" s="33"/>
      <c r="L3121" s="33"/>
      <c r="M3121" s="33"/>
      <c r="N3121" s="33"/>
      <c r="O3121" s="33"/>
    </row>
    <row r="3122" spans="1:15" x14ac:dyDescent="0.25">
      <c r="A3122" s="33">
        <f t="shared" ca="1" si="298"/>
        <v>2</v>
      </c>
      <c r="B3122" s="33">
        <f t="shared" ca="1" si="298"/>
        <v>4</v>
      </c>
      <c r="C3122" s="33"/>
      <c r="D3122" s="34">
        <f t="shared" ca="1" si="299"/>
        <v>0.28931651200793695</v>
      </c>
      <c r="E3122" s="34">
        <f t="shared" ca="1" si="299"/>
        <v>7.7423189469358111E-2</v>
      </c>
      <c r="F3122" s="33"/>
      <c r="G3122" s="33">
        <f t="shared" ca="1" si="295"/>
        <v>2</v>
      </c>
      <c r="H3122" s="33">
        <f t="shared" ca="1" si="296"/>
        <v>4</v>
      </c>
      <c r="I3122" s="33">
        <f t="shared" ca="1" si="297"/>
        <v>6</v>
      </c>
      <c r="K3122" s="33"/>
      <c r="L3122" s="33"/>
      <c r="M3122" s="33"/>
      <c r="N3122" s="33"/>
      <c r="O3122" s="33"/>
    </row>
    <row r="3123" spans="1:15" x14ac:dyDescent="0.25">
      <c r="A3123" s="33">
        <f t="shared" ca="1" si="298"/>
        <v>4</v>
      </c>
      <c r="B3123" s="33">
        <f t="shared" ca="1" si="298"/>
        <v>5</v>
      </c>
      <c r="C3123" s="33"/>
      <c r="D3123" s="34">
        <f t="shared" ca="1" si="299"/>
        <v>0.3104258029684186</v>
      </c>
      <c r="E3123" s="34">
        <f t="shared" ca="1" si="299"/>
        <v>0.1166060797722086</v>
      </c>
      <c r="F3123" s="33"/>
      <c r="G3123" s="33">
        <f t="shared" ca="1" si="295"/>
        <v>4</v>
      </c>
      <c r="H3123" s="33">
        <f t="shared" ca="1" si="296"/>
        <v>5</v>
      </c>
      <c r="I3123" s="33">
        <f t="shared" ca="1" si="297"/>
        <v>9</v>
      </c>
      <c r="K3123" s="33"/>
      <c r="L3123" s="33"/>
      <c r="M3123" s="33"/>
      <c r="N3123" s="33"/>
      <c r="O3123" s="33"/>
    </row>
    <row r="3124" spans="1:15" x14ac:dyDescent="0.25">
      <c r="A3124" s="33">
        <f t="shared" ca="1" si="298"/>
        <v>3</v>
      </c>
      <c r="B3124" s="33">
        <f t="shared" ca="1" si="298"/>
        <v>4</v>
      </c>
      <c r="C3124" s="33"/>
      <c r="D3124" s="34">
        <f t="shared" ca="1" si="299"/>
        <v>0.59861237070884665</v>
      </c>
      <c r="E3124" s="34">
        <f t="shared" ca="1" si="299"/>
        <v>0.42157086142079547</v>
      </c>
      <c r="F3124" s="33"/>
      <c r="G3124" s="33">
        <f t="shared" ca="1" si="295"/>
        <v>3</v>
      </c>
      <c r="H3124" s="33">
        <f t="shared" ca="1" si="296"/>
        <v>4</v>
      </c>
      <c r="I3124" s="33">
        <f t="shared" ca="1" si="297"/>
        <v>7</v>
      </c>
      <c r="K3124" s="33"/>
      <c r="L3124" s="33"/>
      <c r="M3124" s="33"/>
      <c r="N3124" s="33"/>
      <c r="O3124" s="33"/>
    </row>
    <row r="3125" spans="1:15" x14ac:dyDescent="0.25">
      <c r="A3125" s="33">
        <f t="shared" ca="1" si="298"/>
        <v>5</v>
      </c>
      <c r="B3125" s="33">
        <f t="shared" ca="1" si="298"/>
        <v>1</v>
      </c>
      <c r="C3125" s="33"/>
      <c r="D3125" s="34">
        <f t="shared" ca="1" si="299"/>
        <v>9.85560642965988E-2</v>
      </c>
      <c r="E3125" s="34">
        <f t="shared" ca="1" si="299"/>
        <v>0.35837605218371682</v>
      </c>
      <c r="F3125" s="33"/>
      <c r="G3125" s="33">
        <f t="shared" ca="1" si="295"/>
        <v>5</v>
      </c>
      <c r="H3125" s="33">
        <f t="shared" ca="1" si="296"/>
        <v>1</v>
      </c>
      <c r="I3125" s="33">
        <f t="shared" ca="1" si="297"/>
        <v>6</v>
      </c>
      <c r="K3125" s="33"/>
      <c r="L3125" s="33"/>
      <c r="M3125" s="33"/>
      <c r="N3125" s="33"/>
      <c r="O3125" s="33"/>
    </row>
    <row r="3126" spans="1:15" x14ac:dyDescent="0.25">
      <c r="A3126" s="33">
        <f t="shared" ca="1" si="298"/>
        <v>1</v>
      </c>
      <c r="B3126" s="33">
        <f t="shared" ca="1" si="298"/>
        <v>1</v>
      </c>
      <c r="C3126" s="33"/>
      <c r="D3126" s="34">
        <f t="shared" ca="1" si="299"/>
        <v>0.68205429811384688</v>
      </c>
      <c r="E3126" s="34">
        <f t="shared" ca="1" si="299"/>
        <v>0.49711422167777086</v>
      </c>
      <c r="F3126" s="33"/>
      <c r="G3126" s="33">
        <f t="shared" ca="1" si="295"/>
        <v>1</v>
      </c>
      <c r="H3126" s="33">
        <f t="shared" ca="1" si="296"/>
        <v>1</v>
      </c>
      <c r="I3126" s="33">
        <f t="shared" ca="1" si="297"/>
        <v>2</v>
      </c>
      <c r="K3126" s="33"/>
      <c r="L3126" s="33"/>
      <c r="M3126" s="33"/>
      <c r="N3126" s="33"/>
      <c r="O3126" s="33"/>
    </row>
    <row r="3127" spans="1:15" x14ac:dyDescent="0.25">
      <c r="A3127" s="33">
        <f t="shared" ca="1" si="298"/>
        <v>6</v>
      </c>
      <c r="B3127" s="33">
        <f t="shared" ca="1" si="298"/>
        <v>6</v>
      </c>
      <c r="C3127" s="33"/>
      <c r="D3127" s="34">
        <f t="shared" ca="1" si="299"/>
        <v>0.83365066371435248</v>
      </c>
      <c r="E3127" s="34">
        <f t="shared" ca="1" si="299"/>
        <v>0.19533735577606992</v>
      </c>
      <c r="F3127" s="33"/>
      <c r="G3127" s="33">
        <f t="shared" ca="1" si="295"/>
        <v>6</v>
      </c>
      <c r="H3127" s="33">
        <f t="shared" ca="1" si="296"/>
        <v>6</v>
      </c>
      <c r="I3127" s="33">
        <f t="shared" ca="1" si="297"/>
        <v>12</v>
      </c>
      <c r="K3127" s="33"/>
      <c r="L3127" s="33"/>
      <c r="M3127" s="33"/>
      <c r="N3127" s="33"/>
      <c r="O3127" s="33"/>
    </row>
    <row r="3128" spans="1:15" x14ac:dyDescent="0.25">
      <c r="A3128" s="33">
        <f t="shared" ca="1" si="298"/>
        <v>5</v>
      </c>
      <c r="B3128" s="33">
        <f t="shared" ca="1" si="298"/>
        <v>4</v>
      </c>
      <c r="C3128" s="33"/>
      <c r="D3128" s="34">
        <f t="shared" ca="1" si="299"/>
        <v>0.20272925081924431</v>
      </c>
      <c r="E3128" s="34">
        <f t="shared" ca="1" si="299"/>
        <v>0.95761879876495293</v>
      </c>
      <c r="F3128" s="33"/>
      <c r="G3128" s="33">
        <f t="shared" ca="1" si="295"/>
        <v>5</v>
      </c>
      <c r="H3128" s="33">
        <f t="shared" ca="1" si="296"/>
        <v>4</v>
      </c>
      <c r="I3128" s="33">
        <f t="shared" ca="1" si="297"/>
        <v>9</v>
      </c>
      <c r="K3128" s="33"/>
      <c r="L3128" s="33"/>
      <c r="M3128" s="33"/>
      <c r="N3128" s="33"/>
      <c r="O3128" s="33"/>
    </row>
    <row r="3129" spans="1:15" x14ac:dyDescent="0.25">
      <c r="A3129" s="33">
        <f t="shared" ca="1" si="298"/>
        <v>1</v>
      </c>
      <c r="B3129" s="33">
        <f t="shared" ca="1" si="298"/>
        <v>1</v>
      </c>
      <c r="C3129" s="33"/>
      <c r="D3129" s="34">
        <f t="shared" ca="1" si="299"/>
        <v>0.59015672471504033</v>
      </c>
      <c r="E3129" s="34">
        <f t="shared" ca="1" si="299"/>
        <v>0.19904963550326704</v>
      </c>
      <c r="F3129" s="33"/>
      <c r="G3129" s="33">
        <f t="shared" ca="1" si="295"/>
        <v>1</v>
      </c>
      <c r="H3129" s="33">
        <f t="shared" ca="1" si="296"/>
        <v>1</v>
      </c>
      <c r="I3129" s="33">
        <f t="shared" ca="1" si="297"/>
        <v>2</v>
      </c>
      <c r="K3129" s="33"/>
      <c r="L3129" s="33"/>
      <c r="M3129" s="33"/>
      <c r="N3129" s="33"/>
      <c r="O3129" s="33"/>
    </row>
    <row r="3130" spans="1:15" x14ac:dyDescent="0.25">
      <c r="A3130" s="33">
        <f t="shared" ca="1" si="298"/>
        <v>5</v>
      </c>
      <c r="B3130" s="33">
        <f t="shared" ca="1" si="298"/>
        <v>4</v>
      </c>
      <c r="C3130" s="33"/>
      <c r="D3130" s="34">
        <f t="shared" ca="1" si="299"/>
        <v>0.36772775046639894</v>
      </c>
      <c r="E3130" s="34">
        <f t="shared" ca="1" si="299"/>
        <v>0.97968305256423016</v>
      </c>
      <c r="F3130" s="33"/>
      <c r="G3130" s="33">
        <f t="shared" ca="1" si="295"/>
        <v>5</v>
      </c>
      <c r="H3130" s="33">
        <f t="shared" ca="1" si="296"/>
        <v>4</v>
      </c>
      <c r="I3130" s="33">
        <f t="shared" ca="1" si="297"/>
        <v>9</v>
      </c>
      <c r="K3130" s="33"/>
      <c r="L3130" s="33"/>
      <c r="M3130" s="33"/>
      <c r="N3130" s="33"/>
      <c r="O3130" s="33"/>
    </row>
    <row r="3131" spans="1:15" x14ac:dyDescent="0.25">
      <c r="A3131" s="33">
        <f t="shared" ca="1" si="298"/>
        <v>4</v>
      </c>
      <c r="B3131" s="33">
        <f t="shared" ca="1" si="298"/>
        <v>4</v>
      </c>
      <c r="C3131" s="33"/>
      <c r="D3131" s="34">
        <f t="shared" ca="1" si="299"/>
        <v>0.67232463926223607</v>
      </c>
      <c r="E3131" s="34">
        <f t="shared" ca="1" si="299"/>
        <v>3.9149883277257769E-2</v>
      </c>
      <c r="F3131" s="33"/>
      <c r="G3131" s="33">
        <f t="shared" ca="1" si="295"/>
        <v>4</v>
      </c>
      <c r="H3131" s="33">
        <f t="shared" ca="1" si="296"/>
        <v>4</v>
      </c>
      <c r="I3131" s="33">
        <f t="shared" ca="1" si="297"/>
        <v>8</v>
      </c>
      <c r="K3131" s="33"/>
      <c r="L3131" s="33"/>
      <c r="M3131" s="33"/>
      <c r="N3131" s="33"/>
      <c r="O3131" s="33"/>
    </row>
    <row r="3132" spans="1:15" x14ac:dyDescent="0.25">
      <c r="A3132" s="33">
        <f t="shared" ca="1" si="298"/>
        <v>3</v>
      </c>
      <c r="B3132" s="33">
        <f t="shared" ca="1" si="298"/>
        <v>6</v>
      </c>
      <c r="C3132" s="33"/>
      <c r="D3132" s="34">
        <f t="shared" ca="1" si="299"/>
        <v>0.30501343579190354</v>
      </c>
      <c r="E3132" s="34">
        <f t="shared" ca="1" si="299"/>
        <v>0.74052817092196832</v>
      </c>
      <c r="F3132" s="33"/>
      <c r="G3132" s="33">
        <f t="shared" ca="1" si="295"/>
        <v>3</v>
      </c>
      <c r="H3132" s="33">
        <f t="shared" ca="1" si="296"/>
        <v>6</v>
      </c>
      <c r="I3132" s="33">
        <f t="shared" ca="1" si="297"/>
        <v>9</v>
      </c>
      <c r="K3132" s="33"/>
      <c r="L3132" s="33"/>
      <c r="M3132" s="33"/>
      <c r="N3132" s="33"/>
      <c r="O3132" s="33"/>
    </row>
    <row r="3133" spans="1:15" x14ac:dyDescent="0.25">
      <c r="A3133" s="33">
        <f t="shared" ca="1" si="298"/>
        <v>4</v>
      </c>
      <c r="B3133" s="33">
        <f t="shared" ca="1" si="298"/>
        <v>6</v>
      </c>
      <c r="C3133" s="33"/>
      <c r="D3133" s="34">
        <f t="shared" ca="1" si="299"/>
        <v>0.95965358739351203</v>
      </c>
      <c r="E3133" s="34">
        <f t="shared" ca="1" si="299"/>
        <v>0.73456696402856125</v>
      </c>
      <c r="F3133" s="33"/>
      <c r="G3133" s="33">
        <f t="shared" ca="1" si="295"/>
        <v>4</v>
      </c>
      <c r="H3133" s="33">
        <f t="shared" ca="1" si="296"/>
        <v>6</v>
      </c>
      <c r="I3133" s="33">
        <f t="shared" ca="1" si="297"/>
        <v>10</v>
      </c>
      <c r="K3133" s="33"/>
      <c r="L3133" s="33"/>
      <c r="M3133" s="33"/>
      <c r="N3133" s="33"/>
      <c r="O3133" s="33"/>
    </row>
    <row r="3134" spans="1:15" x14ac:dyDescent="0.25">
      <c r="A3134" s="33">
        <f t="shared" ca="1" si="298"/>
        <v>5</v>
      </c>
      <c r="B3134" s="33">
        <f t="shared" ca="1" si="298"/>
        <v>3</v>
      </c>
      <c r="C3134" s="33"/>
      <c r="D3134" s="34">
        <f t="shared" ca="1" si="299"/>
        <v>0.34975147135117801</v>
      </c>
      <c r="E3134" s="34">
        <f t="shared" ca="1" si="299"/>
        <v>0.13420491708706506</v>
      </c>
      <c r="F3134" s="33"/>
      <c r="G3134" s="33">
        <f t="shared" ca="1" si="295"/>
        <v>5</v>
      </c>
      <c r="H3134" s="33">
        <f t="shared" ca="1" si="296"/>
        <v>3</v>
      </c>
      <c r="I3134" s="33">
        <f t="shared" ca="1" si="297"/>
        <v>8</v>
      </c>
      <c r="K3134" s="33"/>
      <c r="L3134" s="33"/>
      <c r="M3134" s="33"/>
      <c r="N3134" s="33"/>
      <c r="O3134" s="33"/>
    </row>
    <row r="3135" spans="1:15" x14ac:dyDescent="0.25">
      <c r="A3135" s="33">
        <f t="shared" ca="1" si="298"/>
        <v>6</v>
      </c>
      <c r="B3135" s="33">
        <f t="shared" ca="1" si="298"/>
        <v>4</v>
      </c>
      <c r="C3135" s="33"/>
      <c r="D3135" s="34">
        <f t="shared" ca="1" si="299"/>
        <v>0.97144585444456744</v>
      </c>
      <c r="E3135" s="34">
        <f t="shared" ca="1" si="299"/>
        <v>0.39729402022228621</v>
      </c>
      <c r="F3135" s="33"/>
      <c r="G3135" s="33">
        <f t="shared" ca="1" si="295"/>
        <v>6</v>
      </c>
      <c r="H3135" s="33">
        <f t="shared" ca="1" si="296"/>
        <v>4</v>
      </c>
      <c r="I3135" s="33">
        <f t="shared" ca="1" si="297"/>
        <v>10</v>
      </c>
      <c r="K3135" s="33"/>
      <c r="L3135" s="33"/>
      <c r="M3135" s="33"/>
      <c r="N3135" s="33"/>
      <c r="O3135" s="33"/>
    </row>
    <row r="3136" spans="1:15" x14ac:dyDescent="0.25">
      <c r="A3136" s="33">
        <f t="shared" ca="1" si="298"/>
        <v>2</v>
      </c>
      <c r="B3136" s="33">
        <f t="shared" ca="1" si="298"/>
        <v>4</v>
      </c>
      <c r="C3136" s="33"/>
      <c r="D3136" s="34">
        <f t="shared" ca="1" si="299"/>
        <v>2.0798161851495411E-2</v>
      </c>
      <c r="E3136" s="34">
        <f t="shared" ca="1" si="299"/>
        <v>0.72792171444923015</v>
      </c>
      <c r="F3136" s="33"/>
      <c r="G3136" s="33">
        <f t="shared" ca="1" si="295"/>
        <v>2</v>
      </c>
      <c r="H3136" s="33">
        <f t="shared" ca="1" si="296"/>
        <v>4</v>
      </c>
      <c r="I3136" s="33">
        <f t="shared" ca="1" si="297"/>
        <v>6</v>
      </c>
      <c r="K3136" s="33"/>
      <c r="L3136" s="33"/>
      <c r="M3136" s="33"/>
      <c r="N3136" s="33"/>
      <c r="O3136" s="33"/>
    </row>
    <row r="3137" spans="1:15" x14ac:dyDescent="0.25">
      <c r="A3137" s="33">
        <f t="shared" ca="1" si="298"/>
        <v>1</v>
      </c>
      <c r="B3137" s="33">
        <f t="shared" ca="1" si="298"/>
        <v>3</v>
      </c>
      <c r="C3137" s="33"/>
      <c r="D3137" s="34">
        <f t="shared" ca="1" si="299"/>
        <v>0.65610106150466585</v>
      </c>
      <c r="E3137" s="34">
        <f t="shared" ca="1" si="299"/>
        <v>0.38263666455487089</v>
      </c>
      <c r="F3137" s="33"/>
      <c r="G3137" s="33">
        <f t="shared" ca="1" si="295"/>
        <v>1</v>
      </c>
      <c r="H3137" s="33">
        <f t="shared" ca="1" si="296"/>
        <v>3</v>
      </c>
      <c r="I3137" s="33">
        <f t="shared" ca="1" si="297"/>
        <v>4</v>
      </c>
      <c r="K3137" s="33"/>
      <c r="L3137" s="33"/>
      <c r="M3137" s="33"/>
      <c r="N3137" s="33"/>
      <c r="O3137" s="33"/>
    </row>
    <row r="3138" spans="1:15" x14ac:dyDescent="0.25">
      <c r="A3138" s="33">
        <f t="shared" ca="1" si="298"/>
        <v>6</v>
      </c>
      <c r="B3138" s="33">
        <f t="shared" ca="1" si="298"/>
        <v>1</v>
      </c>
      <c r="C3138" s="33"/>
      <c r="D3138" s="34">
        <f t="shared" ca="1" si="299"/>
        <v>0.39391687976828549</v>
      </c>
      <c r="E3138" s="34">
        <f t="shared" ca="1" si="299"/>
        <v>0.45996231452722847</v>
      </c>
      <c r="F3138" s="33"/>
      <c r="G3138" s="33">
        <f t="shared" ca="1" si="295"/>
        <v>6</v>
      </c>
      <c r="H3138" s="33">
        <f t="shared" ca="1" si="296"/>
        <v>1</v>
      </c>
      <c r="I3138" s="33">
        <f t="shared" ca="1" si="297"/>
        <v>7</v>
      </c>
      <c r="K3138" s="33"/>
      <c r="L3138" s="33"/>
      <c r="M3138" s="33"/>
      <c r="N3138" s="33"/>
      <c r="O3138" s="33"/>
    </row>
    <row r="3139" spans="1:15" x14ac:dyDescent="0.25">
      <c r="A3139" s="33">
        <f t="shared" ca="1" si="298"/>
        <v>5</v>
      </c>
      <c r="B3139" s="33">
        <f t="shared" ca="1" si="298"/>
        <v>4</v>
      </c>
      <c r="C3139" s="33"/>
      <c r="D3139" s="34">
        <f t="shared" ca="1" si="299"/>
        <v>0.65596498612677012</v>
      </c>
      <c r="E3139" s="34">
        <f t="shared" ca="1" si="299"/>
        <v>0.82776565535446633</v>
      </c>
      <c r="F3139" s="33"/>
      <c r="G3139" s="33">
        <f t="shared" ca="1" si="295"/>
        <v>5</v>
      </c>
      <c r="H3139" s="33">
        <f t="shared" ca="1" si="296"/>
        <v>4</v>
      </c>
      <c r="I3139" s="33">
        <f t="shared" ca="1" si="297"/>
        <v>9</v>
      </c>
      <c r="K3139" s="33"/>
      <c r="L3139" s="33"/>
      <c r="M3139" s="33"/>
      <c r="N3139" s="33"/>
      <c r="O3139" s="33"/>
    </row>
    <row r="3140" spans="1:15" x14ac:dyDescent="0.25">
      <c r="A3140" s="33">
        <f t="shared" ca="1" si="298"/>
        <v>2</v>
      </c>
      <c r="B3140" s="33">
        <f t="shared" ca="1" si="298"/>
        <v>5</v>
      </c>
      <c r="C3140" s="33"/>
      <c r="D3140" s="34">
        <f t="shared" ca="1" si="299"/>
        <v>0.45492735590602706</v>
      </c>
      <c r="E3140" s="34">
        <f t="shared" ca="1" si="299"/>
        <v>0.76934685813291259</v>
      </c>
      <c r="F3140" s="33"/>
      <c r="G3140" s="33">
        <f t="shared" ca="1" si="295"/>
        <v>2</v>
      </c>
      <c r="H3140" s="33">
        <f t="shared" ca="1" si="296"/>
        <v>5</v>
      </c>
      <c r="I3140" s="33">
        <f t="shared" ca="1" si="297"/>
        <v>7</v>
      </c>
      <c r="K3140" s="33"/>
      <c r="L3140" s="33"/>
      <c r="M3140" s="33"/>
      <c r="N3140" s="33"/>
      <c r="O3140" s="33"/>
    </row>
    <row r="3141" spans="1:15" x14ac:dyDescent="0.25">
      <c r="A3141" s="33">
        <f t="shared" ca="1" si="298"/>
        <v>1</v>
      </c>
      <c r="B3141" s="33">
        <f t="shared" ca="1" si="298"/>
        <v>2</v>
      </c>
      <c r="C3141" s="33"/>
      <c r="D3141" s="34">
        <f t="shared" ca="1" si="299"/>
        <v>0.43795017234967248</v>
      </c>
      <c r="E3141" s="34">
        <f t="shared" ca="1" si="299"/>
        <v>0.62403289798360573</v>
      </c>
      <c r="F3141" s="33"/>
      <c r="G3141" s="33">
        <f t="shared" ca="1" si="295"/>
        <v>1</v>
      </c>
      <c r="H3141" s="33">
        <f t="shared" ca="1" si="296"/>
        <v>2</v>
      </c>
      <c r="I3141" s="33">
        <f t="shared" ca="1" si="297"/>
        <v>3</v>
      </c>
      <c r="K3141" s="33"/>
      <c r="L3141" s="33"/>
      <c r="M3141" s="33"/>
      <c r="N3141" s="33"/>
      <c r="O3141" s="33"/>
    </row>
    <row r="3142" spans="1:15" x14ac:dyDescent="0.25">
      <c r="A3142" s="33">
        <f t="shared" ca="1" si="298"/>
        <v>1</v>
      </c>
      <c r="B3142" s="33">
        <f t="shared" ca="1" si="298"/>
        <v>3</v>
      </c>
      <c r="C3142" s="33"/>
      <c r="D3142" s="34">
        <f t="shared" ca="1" si="299"/>
        <v>0.12624485266183305</v>
      </c>
      <c r="E3142" s="34">
        <f t="shared" ca="1" si="299"/>
        <v>0.99939458949161997</v>
      </c>
      <c r="F3142" s="33"/>
      <c r="G3142" s="33">
        <f t="shared" ref="G3142:G3205" ca="1" si="300">IF(AND(COUNTIF($B$91:$G$91,A3142)=1,D3142&lt;=$B$90),RANDBETWEEN(1,6),A3142)</f>
        <v>1</v>
      </c>
      <c r="H3142" s="33">
        <f t="shared" ref="H3142:H3205" ca="1" si="301">IF(AND(COUNTIF($B$91:$G$91,B3142)=1,E3142&lt;=$B$90),RANDBETWEEN(1,6),B3142)</f>
        <v>3</v>
      </c>
      <c r="I3142" s="33">
        <f t="shared" ref="I3142:I3205" ca="1" si="302">SUM(G3142:H3142)</f>
        <v>4</v>
      </c>
      <c r="K3142" s="33"/>
      <c r="L3142" s="33"/>
      <c r="M3142" s="33"/>
      <c r="N3142" s="33"/>
      <c r="O3142" s="33"/>
    </row>
    <row r="3143" spans="1:15" x14ac:dyDescent="0.25">
      <c r="A3143" s="33">
        <f t="shared" ref="A3143:B3206" ca="1" si="303">RANDBETWEEN(1,6)</f>
        <v>1</v>
      </c>
      <c r="B3143" s="33">
        <f t="shared" ca="1" si="303"/>
        <v>3</v>
      </c>
      <c r="C3143" s="33"/>
      <c r="D3143" s="34">
        <f t="shared" ref="D3143:E3206" ca="1" si="304">RAND()</f>
        <v>0.70835087359915938</v>
      </c>
      <c r="E3143" s="34">
        <f t="shared" ca="1" si="304"/>
        <v>0.44658448486918367</v>
      </c>
      <c r="F3143" s="33"/>
      <c r="G3143" s="33">
        <f t="shared" ca="1" si="300"/>
        <v>1</v>
      </c>
      <c r="H3143" s="33">
        <f t="shared" ca="1" si="301"/>
        <v>3</v>
      </c>
      <c r="I3143" s="33">
        <f t="shared" ca="1" si="302"/>
        <v>4</v>
      </c>
      <c r="K3143" s="33"/>
      <c r="L3143" s="33"/>
      <c r="M3143" s="33"/>
      <c r="N3143" s="33"/>
      <c r="O3143" s="33"/>
    </row>
    <row r="3144" spans="1:15" x14ac:dyDescent="0.25">
      <c r="A3144" s="33">
        <f t="shared" ca="1" si="303"/>
        <v>5</v>
      </c>
      <c r="B3144" s="33">
        <f t="shared" ca="1" si="303"/>
        <v>2</v>
      </c>
      <c r="C3144" s="33"/>
      <c r="D3144" s="34">
        <f t="shared" ca="1" si="304"/>
        <v>0.97658616638917595</v>
      </c>
      <c r="E3144" s="34">
        <f t="shared" ca="1" si="304"/>
        <v>0.74610248810253366</v>
      </c>
      <c r="F3144" s="33"/>
      <c r="G3144" s="33">
        <f t="shared" ca="1" si="300"/>
        <v>5</v>
      </c>
      <c r="H3144" s="33">
        <f t="shared" ca="1" si="301"/>
        <v>2</v>
      </c>
      <c r="I3144" s="33">
        <f t="shared" ca="1" si="302"/>
        <v>7</v>
      </c>
      <c r="K3144" s="33"/>
      <c r="L3144" s="33"/>
      <c r="M3144" s="33"/>
      <c r="N3144" s="33"/>
      <c r="O3144" s="33"/>
    </row>
    <row r="3145" spans="1:15" x14ac:dyDescent="0.25">
      <c r="A3145" s="33">
        <f t="shared" ca="1" si="303"/>
        <v>2</v>
      </c>
      <c r="B3145" s="33">
        <f t="shared" ca="1" si="303"/>
        <v>5</v>
      </c>
      <c r="C3145" s="33"/>
      <c r="D3145" s="34">
        <f t="shared" ca="1" si="304"/>
        <v>0.24563458090375434</v>
      </c>
      <c r="E3145" s="34">
        <f t="shared" ca="1" si="304"/>
        <v>0.97592585169760504</v>
      </c>
      <c r="F3145" s="33"/>
      <c r="G3145" s="33">
        <f t="shared" ca="1" si="300"/>
        <v>2</v>
      </c>
      <c r="H3145" s="33">
        <f t="shared" ca="1" si="301"/>
        <v>5</v>
      </c>
      <c r="I3145" s="33">
        <f t="shared" ca="1" si="302"/>
        <v>7</v>
      </c>
      <c r="K3145" s="33"/>
      <c r="L3145" s="33"/>
      <c r="M3145" s="33"/>
      <c r="N3145" s="33"/>
      <c r="O3145" s="33"/>
    </row>
    <row r="3146" spans="1:15" x14ac:dyDescent="0.25">
      <c r="A3146" s="33">
        <f t="shared" ca="1" si="303"/>
        <v>3</v>
      </c>
      <c r="B3146" s="33">
        <f t="shared" ca="1" si="303"/>
        <v>3</v>
      </c>
      <c r="C3146" s="33"/>
      <c r="D3146" s="34">
        <f t="shared" ca="1" si="304"/>
        <v>0.94153061946882033</v>
      </c>
      <c r="E3146" s="34">
        <f t="shared" ca="1" si="304"/>
        <v>0.47095980154408612</v>
      </c>
      <c r="F3146" s="33"/>
      <c r="G3146" s="33">
        <f t="shared" ca="1" si="300"/>
        <v>3</v>
      </c>
      <c r="H3146" s="33">
        <f t="shared" ca="1" si="301"/>
        <v>3</v>
      </c>
      <c r="I3146" s="33">
        <f t="shared" ca="1" si="302"/>
        <v>6</v>
      </c>
      <c r="K3146" s="33"/>
      <c r="L3146" s="33"/>
      <c r="M3146" s="33"/>
      <c r="N3146" s="33"/>
      <c r="O3146" s="33"/>
    </row>
    <row r="3147" spans="1:15" x14ac:dyDescent="0.25">
      <c r="A3147" s="33">
        <f t="shared" ca="1" si="303"/>
        <v>1</v>
      </c>
      <c r="B3147" s="33">
        <f t="shared" ca="1" si="303"/>
        <v>1</v>
      </c>
      <c r="C3147" s="33"/>
      <c r="D3147" s="34">
        <f t="shared" ca="1" si="304"/>
        <v>0.5000953571197374</v>
      </c>
      <c r="E3147" s="34">
        <f t="shared" ca="1" si="304"/>
        <v>9.9097228823558425E-2</v>
      </c>
      <c r="F3147" s="33"/>
      <c r="G3147" s="33">
        <f t="shared" ca="1" si="300"/>
        <v>1</v>
      </c>
      <c r="H3147" s="33">
        <f t="shared" ca="1" si="301"/>
        <v>1</v>
      </c>
      <c r="I3147" s="33">
        <f t="shared" ca="1" si="302"/>
        <v>2</v>
      </c>
      <c r="K3147" s="33"/>
      <c r="L3147" s="33"/>
      <c r="M3147" s="33"/>
      <c r="N3147" s="33"/>
      <c r="O3147" s="33"/>
    </row>
    <row r="3148" spans="1:15" x14ac:dyDescent="0.25">
      <c r="A3148" s="33">
        <f t="shared" ca="1" si="303"/>
        <v>2</v>
      </c>
      <c r="B3148" s="33">
        <f t="shared" ca="1" si="303"/>
        <v>1</v>
      </c>
      <c r="C3148" s="33"/>
      <c r="D3148" s="34">
        <f t="shared" ca="1" si="304"/>
        <v>0.87705155159535686</v>
      </c>
      <c r="E3148" s="34">
        <f t="shared" ca="1" si="304"/>
        <v>0.27134462885990507</v>
      </c>
      <c r="F3148" s="33"/>
      <c r="G3148" s="33">
        <f t="shared" ca="1" si="300"/>
        <v>2</v>
      </c>
      <c r="H3148" s="33">
        <f t="shared" ca="1" si="301"/>
        <v>1</v>
      </c>
      <c r="I3148" s="33">
        <f t="shared" ca="1" si="302"/>
        <v>3</v>
      </c>
      <c r="K3148" s="33"/>
      <c r="L3148" s="33"/>
      <c r="M3148" s="33"/>
      <c r="N3148" s="33"/>
      <c r="O3148" s="33"/>
    </row>
    <row r="3149" spans="1:15" x14ac:dyDescent="0.25">
      <c r="A3149" s="33">
        <f t="shared" ca="1" si="303"/>
        <v>6</v>
      </c>
      <c r="B3149" s="33">
        <f t="shared" ca="1" si="303"/>
        <v>1</v>
      </c>
      <c r="C3149" s="33"/>
      <c r="D3149" s="34">
        <f t="shared" ca="1" si="304"/>
        <v>5.5099370845754114E-2</v>
      </c>
      <c r="E3149" s="34">
        <f t="shared" ca="1" si="304"/>
        <v>0.19296626849862197</v>
      </c>
      <c r="F3149" s="33"/>
      <c r="G3149" s="33">
        <f t="shared" ca="1" si="300"/>
        <v>6</v>
      </c>
      <c r="H3149" s="33">
        <f t="shared" ca="1" si="301"/>
        <v>1</v>
      </c>
      <c r="I3149" s="33">
        <f t="shared" ca="1" si="302"/>
        <v>7</v>
      </c>
      <c r="K3149" s="33"/>
      <c r="L3149" s="33"/>
      <c r="M3149" s="33"/>
      <c r="N3149" s="33"/>
      <c r="O3149" s="33"/>
    </row>
    <row r="3150" spans="1:15" x14ac:dyDescent="0.25">
      <c r="A3150" s="33">
        <f t="shared" ca="1" si="303"/>
        <v>6</v>
      </c>
      <c r="B3150" s="33">
        <f t="shared" ca="1" si="303"/>
        <v>4</v>
      </c>
      <c r="C3150" s="33"/>
      <c r="D3150" s="34">
        <f t="shared" ca="1" si="304"/>
        <v>0.71328495654359958</v>
      </c>
      <c r="E3150" s="34">
        <f t="shared" ca="1" si="304"/>
        <v>0.97463377002461016</v>
      </c>
      <c r="F3150" s="33"/>
      <c r="G3150" s="33">
        <f t="shared" ca="1" si="300"/>
        <v>6</v>
      </c>
      <c r="H3150" s="33">
        <f t="shared" ca="1" si="301"/>
        <v>4</v>
      </c>
      <c r="I3150" s="33">
        <f t="shared" ca="1" si="302"/>
        <v>10</v>
      </c>
      <c r="K3150" s="33"/>
      <c r="L3150" s="33"/>
      <c r="M3150" s="33"/>
      <c r="N3150" s="33"/>
      <c r="O3150" s="33"/>
    </row>
    <row r="3151" spans="1:15" x14ac:dyDescent="0.25">
      <c r="A3151" s="33">
        <f t="shared" ca="1" si="303"/>
        <v>6</v>
      </c>
      <c r="B3151" s="33">
        <f t="shared" ca="1" si="303"/>
        <v>2</v>
      </c>
      <c r="C3151" s="33"/>
      <c r="D3151" s="34">
        <f t="shared" ca="1" si="304"/>
        <v>0.78611458484610786</v>
      </c>
      <c r="E3151" s="34">
        <f t="shared" ca="1" si="304"/>
        <v>0.37036476866132484</v>
      </c>
      <c r="F3151" s="33"/>
      <c r="G3151" s="33">
        <f t="shared" ca="1" si="300"/>
        <v>6</v>
      </c>
      <c r="H3151" s="33">
        <f t="shared" ca="1" si="301"/>
        <v>2</v>
      </c>
      <c r="I3151" s="33">
        <f t="shared" ca="1" si="302"/>
        <v>8</v>
      </c>
      <c r="K3151" s="33"/>
      <c r="L3151" s="33"/>
      <c r="M3151" s="33"/>
      <c r="N3151" s="33"/>
      <c r="O3151" s="33"/>
    </row>
    <row r="3152" spans="1:15" x14ac:dyDescent="0.25">
      <c r="A3152" s="33">
        <f t="shared" ca="1" si="303"/>
        <v>2</v>
      </c>
      <c r="B3152" s="33">
        <f t="shared" ca="1" si="303"/>
        <v>2</v>
      </c>
      <c r="C3152" s="33"/>
      <c r="D3152" s="34">
        <f t="shared" ca="1" si="304"/>
        <v>0.68592685939943898</v>
      </c>
      <c r="E3152" s="34">
        <f t="shared" ca="1" si="304"/>
        <v>0.32417166047758628</v>
      </c>
      <c r="F3152" s="33"/>
      <c r="G3152" s="33">
        <f t="shared" ca="1" si="300"/>
        <v>2</v>
      </c>
      <c r="H3152" s="33">
        <f t="shared" ca="1" si="301"/>
        <v>2</v>
      </c>
      <c r="I3152" s="33">
        <f t="shared" ca="1" si="302"/>
        <v>4</v>
      </c>
      <c r="K3152" s="33"/>
      <c r="L3152" s="33"/>
      <c r="M3152" s="33"/>
      <c r="N3152" s="33"/>
      <c r="O3152" s="33"/>
    </row>
    <row r="3153" spans="1:15" x14ac:dyDescent="0.25">
      <c r="A3153" s="33">
        <f t="shared" ca="1" si="303"/>
        <v>1</v>
      </c>
      <c r="B3153" s="33">
        <f t="shared" ca="1" si="303"/>
        <v>1</v>
      </c>
      <c r="C3153" s="33"/>
      <c r="D3153" s="34">
        <f t="shared" ca="1" si="304"/>
        <v>0.6485955376504422</v>
      </c>
      <c r="E3153" s="34">
        <f t="shared" ca="1" si="304"/>
        <v>0.78238220679331894</v>
      </c>
      <c r="F3153" s="33"/>
      <c r="G3153" s="33">
        <f t="shared" ca="1" si="300"/>
        <v>1</v>
      </c>
      <c r="H3153" s="33">
        <f t="shared" ca="1" si="301"/>
        <v>1</v>
      </c>
      <c r="I3153" s="33">
        <f t="shared" ca="1" si="302"/>
        <v>2</v>
      </c>
      <c r="K3153" s="33"/>
      <c r="L3153" s="33"/>
      <c r="M3153" s="33"/>
      <c r="N3153" s="33"/>
      <c r="O3153" s="33"/>
    </row>
    <row r="3154" spans="1:15" x14ac:dyDescent="0.25">
      <c r="A3154" s="33">
        <f t="shared" ca="1" si="303"/>
        <v>4</v>
      </c>
      <c r="B3154" s="33">
        <f t="shared" ca="1" si="303"/>
        <v>2</v>
      </c>
      <c r="C3154" s="33"/>
      <c r="D3154" s="34">
        <f t="shared" ca="1" si="304"/>
        <v>0.27125469939946356</v>
      </c>
      <c r="E3154" s="34">
        <f t="shared" ca="1" si="304"/>
        <v>0.87604960809691257</v>
      </c>
      <c r="F3154" s="33"/>
      <c r="G3154" s="33">
        <f t="shared" ca="1" si="300"/>
        <v>4</v>
      </c>
      <c r="H3154" s="33">
        <f t="shared" ca="1" si="301"/>
        <v>2</v>
      </c>
      <c r="I3154" s="33">
        <f t="shared" ca="1" si="302"/>
        <v>6</v>
      </c>
      <c r="K3154" s="33"/>
      <c r="L3154" s="33"/>
      <c r="M3154" s="33"/>
      <c r="N3154" s="33"/>
      <c r="O3154" s="33"/>
    </row>
    <row r="3155" spans="1:15" x14ac:dyDescent="0.25">
      <c r="A3155" s="33">
        <f t="shared" ca="1" si="303"/>
        <v>1</v>
      </c>
      <c r="B3155" s="33">
        <f t="shared" ca="1" si="303"/>
        <v>6</v>
      </c>
      <c r="C3155" s="33"/>
      <c r="D3155" s="34">
        <f t="shared" ca="1" si="304"/>
        <v>0.95328172666734645</v>
      </c>
      <c r="E3155" s="34">
        <f t="shared" ca="1" si="304"/>
        <v>0.95292601732145688</v>
      </c>
      <c r="F3155" s="33"/>
      <c r="G3155" s="33">
        <f t="shared" ca="1" si="300"/>
        <v>1</v>
      </c>
      <c r="H3155" s="33">
        <f t="shared" ca="1" si="301"/>
        <v>6</v>
      </c>
      <c r="I3155" s="33">
        <f t="shared" ca="1" si="302"/>
        <v>7</v>
      </c>
      <c r="K3155" s="33"/>
      <c r="L3155" s="33"/>
      <c r="M3155" s="33"/>
      <c r="N3155" s="33"/>
      <c r="O3155" s="33"/>
    </row>
    <row r="3156" spans="1:15" x14ac:dyDescent="0.25">
      <c r="A3156" s="33">
        <f t="shared" ca="1" si="303"/>
        <v>5</v>
      </c>
      <c r="B3156" s="33">
        <f t="shared" ca="1" si="303"/>
        <v>5</v>
      </c>
      <c r="C3156" s="33"/>
      <c r="D3156" s="34">
        <f t="shared" ca="1" si="304"/>
        <v>0.73244779500068813</v>
      </c>
      <c r="E3156" s="34">
        <f t="shared" ca="1" si="304"/>
        <v>7.3800024879470127E-3</v>
      </c>
      <c r="F3156" s="33"/>
      <c r="G3156" s="33">
        <f t="shared" ca="1" si="300"/>
        <v>5</v>
      </c>
      <c r="H3156" s="33">
        <f t="shared" ca="1" si="301"/>
        <v>5</v>
      </c>
      <c r="I3156" s="33">
        <f t="shared" ca="1" si="302"/>
        <v>10</v>
      </c>
      <c r="K3156" s="33"/>
      <c r="L3156" s="33"/>
      <c r="M3156" s="33"/>
      <c r="N3156" s="33"/>
      <c r="O3156" s="33"/>
    </row>
    <row r="3157" spans="1:15" x14ac:dyDescent="0.25">
      <c r="A3157" s="33">
        <f t="shared" ca="1" si="303"/>
        <v>2</v>
      </c>
      <c r="B3157" s="33">
        <f t="shared" ca="1" si="303"/>
        <v>1</v>
      </c>
      <c r="C3157" s="33"/>
      <c r="D3157" s="34">
        <f t="shared" ca="1" si="304"/>
        <v>0.37500379817410223</v>
      </c>
      <c r="E3157" s="34">
        <f t="shared" ca="1" si="304"/>
        <v>0.41742820825274463</v>
      </c>
      <c r="F3157" s="33"/>
      <c r="G3157" s="33">
        <f t="shared" ca="1" si="300"/>
        <v>2</v>
      </c>
      <c r="H3157" s="33">
        <f t="shared" ca="1" si="301"/>
        <v>1</v>
      </c>
      <c r="I3157" s="33">
        <f t="shared" ca="1" si="302"/>
        <v>3</v>
      </c>
      <c r="K3157" s="33"/>
      <c r="L3157" s="33"/>
      <c r="M3157" s="33"/>
      <c r="N3157" s="33"/>
      <c r="O3157" s="33"/>
    </row>
    <row r="3158" spans="1:15" x14ac:dyDescent="0.25">
      <c r="A3158" s="33">
        <f t="shared" ca="1" si="303"/>
        <v>2</v>
      </c>
      <c r="B3158" s="33">
        <f t="shared" ca="1" si="303"/>
        <v>2</v>
      </c>
      <c r="C3158" s="33"/>
      <c r="D3158" s="34">
        <f t="shared" ca="1" si="304"/>
        <v>0.98581892137078031</v>
      </c>
      <c r="E3158" s="34">
        <f t="shared" ca="1" si="304"/>
        <v>0.58045690774963621</v>
      </c>
      <c r="F3158" s="33"/>
      <c r="G3158" s="33">
        <f t="shared" ca="1" si="300"/>
        <v>2</v>
      </c>
      <c r="H3158" s="33">
        <f t="shared" ca="1" si="301"/>
        <v>2</v>
      </c>
      <c r="I3158" s="33">
        <f t="shared" ca="1" si="302"/>
        <v>4</v>
      </c>
      <c r="K3158" s="33"/>
      <c r="L3158" s="33"/>
      <c r="M3158" s="33"/>
      <c r="N3158" s="33"/>
      <c r="O3158" s="33"/>
    </row>
    <row r="3159" spans="1:15" x14ac:dyDescent="0.25">
      <c r="A3159" s="33">
        <f t="shared" ca="1" si="303"/>
        <v>2</v>
      </c>
      <c r="B3159" s="33">
        <f t="shared" ca="1" si="303"/>
        <v>2</v>
      </c>
      <c r="C3159" s="33"/>
      <c r="D3159" s="34">
        <f t="shared" ca="1" si="304"/>
        <v>0.75927838677521575</v>
      </c>
      <c r="E3159" s="34">
        <f t="shared" ca="1" si="304"/>
        <v>0.33673359892972377</v>
      </c>
      <c r="F3159" s="33"/>
      <c r="G3159" s="33">
        <f t="shared" ca="1" si="300"/>
        <v>2</v>
      </c>
      <c r="H3159" s="33">
        <f t="shared" ca="1" si="301"/>
        <v>2</v>
      </c>
      <c r="I3159" s="33">
        <f t="shared" ca="1" si="302"/>
        <v>4</v>
      </c>
      <c r="K3159" s="33"/>
      <c r="L3159" s="33"/>
      <c r="M3159" s="33"/>
      <c r="N3159" s="33"/>
      <c r="O3159" s="33"/>
    </row>
    <row r="3160" spans="1:15" x14ac:dyDescent="0.25">
      <c r="A3160" s="33">
        <f t="shared" ca="1" si="303"/>
        <v>3</v>
      </c>
      <c r="B3160" s="33">
        <f t="shared" ca="1" si="303"/>
        <v>1</v>
      </c>
      <c r="C3160" s="33"/>
      <c r="D3160" s="34">
        <f t="shared" ca="1" si="304"/>
        <v>0.9649447501880718</v>
      </c>
      <c r="E3160" s="34">
        <f t="shared" ca="1" si="304"/>
        <v>0.7471269953912314</v>
      </c>
      <c r="F3160" s="33"/>
      <c r="G3160" s="33">
        <f t="shared" ca="1" si="300"/>
        <v>3</v>
      </c>
      <c r="H3160" s="33">
        <f t="shared" ca="1" si="301"/>
        <v>1</v>
      </c>
      <c r="I3160" s="33">
        <f t="shared" ca="1" si="302"/>
        <v>4</v>
      </c>
      <c r="K3160" s="33"/>
      <c r="L3160" s="33"/>
      <c r="M3160" s="33"/>
      <c r="N3160" s="33"/>
      <c r="O3160" s="33"/>
    </row>
    <row r="3161" spans="1:15" x14ac:dyDescent="0.25">
      <c r="A3161" s="33">
        <f t="shared" ca="1" si="303"/>
        <v>4</v>
      </c>
      <c r="B3161" s="33">
        <f t="shared" ca="1" si="303"/>
        <v>6</v>
      </c>
      <c r="C3161" s="33"/>
      <c r="D3161" s="34">
        <f t="shared" ca="1" si="304"/>
        <v>4.8455595092053771E-2</v>
      </c>
      <c r="E3161" s="34">
        <f t="shared" ca="1" si="304"/>
        <v>0.43546604321220828</v>
      </c>
      <c r="F3161" s="33"/>
      <c r="G3161" s="33">
        <f t="shared" ca="1" si="300"/>
        <v>4</v>
      </c>
      <c r="H3161" s="33">
        <f t="shared" ca="1" si="301"/>
        <v>6</v>
      </c>
      <c r="I3161" s="33">
        <f t="shared" ca="1" si="302"/>
        <v>10</v>
      </c>
      <c r="K3161" s="33"/>
      <c r="L3161" s="33"/>
      <c r="M3161" s="33"/>
      <c r="N3161" s="33"/>
      <c r="O3161" s="33"/>
    </row>
    <row r="3162" spans="1:15" x14ac:dyDescent="0.25">
      <c r="A3162" s="33">
        <f t="shared" ca="1" si="303"/>
        <v>5</v>
      </c>
      <c r="B3162" s="33">
        <f t="shared" ca="1" si="303"/>
        <v>4</v>
      </c>
      <c r="C3162" s="33"/>
      <c r="D3162" s="34">
        <f t="shared" ca="1" si="304"/>
        <v>0.97528975521825856</v>
      </c>
      <c r="E3162" s="34">
        <f t="shared" ca="1" si="304"/>
        <v>0.5199739837818258</v>
      </c>
      <c r="F3162" s="33"/>
      <c r="G3162" s="33">
        <f t="shared" ca="1" si="300"/>
        <v>5</v>
      </c>
      <c r="H3162" s="33">
        <f t="shared" ca="1" si="301"/>
        <v>4</v>
      </c>
      <c r="I3162" s="33">
        <f t="shared" ca="1" si="302"/>
        <v>9</v>
      </c>
      <c r="K3162" s="33"/>
      <c r="L3162" s="33"/>
      <c r="M3162" s="33"/>
      <c r="N3162" s="33"/>
      <c r="O3162" s="33"/>
    </row>
    <row r="3163" spans="1:15" x14ac:dyDescent="0.25">
      <c r="A3163" s="33">
        <f t="shared" ca="1" si="303"/>
        <v>6</v>
      </c>
      <c r="B3163" s="33">
        <f t="shared" ca="1" si="303"/>
        <v>6</v>
      </c>
      <c r="C3163" s="33"/>
      <c r="D3163" s="34">
        <f t="shared" ca="1" si="304"/>
        <v>0.90276807879409204</v>
      </c>
      <c r="E3163" s="34">
        <f t="shared" ca="1" si="304"/>
        <v>0.37603752630381027</v>
      </c>
      <c r="F3163" s="33"/>
      <c r="G3163" s="33">
        <f t="shared" ca="1" si="300"/>
        <v>6</v>
      </c>
      <c r="H3163" s="33">
        <f t="shared" ca="1" si="301"/>
        <v>6</v>
      </c>
      <c r="I3163" s="33">
        <f t="shared" ca="1" si="302"/>
        <v>12</v>
      </c>
      <c r="K3163" s="33"/>
      <c r="L3163" s="33"/>
      <c r="M3163" s="33"/>
      <c r="N3163" s="33"/>
      <c r="O3163" s="33"/>
    </row>
    <row r="3164" spans="1:15" x14ac:dyDescent="0.25">
      <c r="A3164" s="33">
        <f t="shared" ca="1" si="303"/>
        <v>1</v>
      </c>
      <c r="B3164" s="33">
        <f t="shared" ca="1" si="303"/>
        <v>5</v>
      </c>
      <c r="C3164" s="33"/>
      <c r="D3164" s="34">
        <f t="shared" ca="1" si="304"/>
        <v>0.60769111731015535</v>
      </c>
      <c r="E3164" s="34">
        <f t="shared" ca="1" si="304"/>
        <v>0.61860560539089338</v>
      </c>
      <c r="F3164" s="33"/>
      <c r="G3164" s="33">
        <f t="shared" ca="1" si="300"/>
        <v>1</v>
      </c>
      <c r="H3164" s="33">
        <f t="shared" ca="1" si="301"/>
        <v>5</v>
      </c>
      <c r="I3164" s="33">
        <f t="shared" ca="1" si="302"/>
        <v>6</v>
      </c>
      <c r="K3164" s="33"/>
      <c r="L3164" s="33"/>
      <c r="M3164" s="33"/>
      <c r="N3164" s="33"/>
      <c r="O3164" s="33"/>
    </row>
    <row r="3165" spans="1:15" x14ac:dyDescent="0.25">
      <c r="A3165" s="33">
        <f t="shared" ca="1" si="303"/>
        <v>5</v>
      </c>
      <c r="B3165" s="33">
        <f t="shared" ca="1" si="303"/>
        <v>2</v>
      </c>
      <c r="C3165" s="33"/>
      <c r="D3165" s="34">
        <f t="shared" ca="1" si="304"/>
        <v>0.58161364973692775</v>
      </c>
      <c r="E3165" s="34">
        <f t="shared" ca="1" si="304"/>
        <v>0.36825002019385578</v>
      </c>
      <c r="F3165" s="33"/>
      <c r="G3165" s="33">
        <f t="shared" ca="1" si="300"/>
        <v>5</v>
      </c>
      <c r="H3165" s="33">
        <f t="shared" ca="1" si="301"/>
        <v>2</v>
      </c>
      <c r="I3165" s="33">
        <f t="shared" ca="1" si="302"/>
        <v>7</v>
      </c>
      <c r="K3165" s="33"/>
      <c r="L3165" s="33"/>
      <c r="M3165" s="33"/>
      <c r="N3165" s="33"/>
      <c r="O3165" s="33"/>
    </row>
    <row r="3166" spans="1:15" x14ac:dyDescent="0.25">
      <c r="A3166" s="33">
        <f t="shared" ca="1" si="303"/>
        <v>5</v>
      </c>
      <c r="B3166" s="33">
        <f t="shared" ca="1" si="303"/>
        <v>1</v>
      </c>
      <c r="C3166" s="33"/>
      <c r="D3166" s="34">
        <f t="shared" ca="1" si="304"/>
        <v>0.34015883593871032</v>
      </c>
      <c r="E3166" s="34">
        <f t="shared" ca="1" si="304"/>
        <v>0.57600566046876778</v>
      </c>
      <c r="F3166" s="33"/>
      <c r="G3166" s="33">
        <f t="shared" ca="1" si="300"/>
        <v>5</v>
      </c>
      <c r="H3166" s="33">
        <f t="shared" ca="1" si="301"/>
        <v>1</v>
      </c>
      <c r="I3166" s="33">
        <f t="shared" ca="1" si="302"/>
        <v>6</v>
      </c>
      <c r="K3166" s="33"/>
      <c r="L3166" s="33"/>
      <c r="M3166" s="33"/>
      <c r="N3166" s="33"/>
      <c r="O3166" s="33"/>
    </row>
    <row r="3167" spans="1:15" x14ac:dyDescent="0.25">
      <c r="A3167" s="33">
        <f t="shared" ca="1" si="303"/>
        <v>6</v>
      </c>
      <c r="B3167" s="33">
        <f t="shared" ca="1" si="303"/>
        <v>3</v>
      </c>
      <c r="C3167" s="33"/>
      <c r="D3167" s="34">
        <f t="shared" ca="1" si="304"/>
        <v>4.5887170688048151E-3</v>
      </c>
      <c r="E3167" s="34">
        <f t="shared" ca="1" si="304"/>
        <v>0.32676535266504936</v>
      </c>
      <c r="F3167" s="33"/>
      <c r="G3167" s="33">
        <f t="shared" ca="1" si="300"/>
        <v>6</v>
      </c>
      <c r="H3167" s="33">
        <f t="shared" ca="1" si="301"/>
        <v>3</v>
      </c>
      <c r="I3167" s="33">
        <f t="shared" ca="1" si="302"/>
        <v>9</v>
      </c>
      <c r="K3167" s="33"/>
      <c r="L3167" s="33"/>
      <c r="M3167" s="33"/>
      <c r="N3167" s="33"/>
      <c r="O3167" s="33"/>
    </row>
    <row r="3168" spans="1:15" x14ac:dyDescent="0.25">
      <c r="A3168" s="33">
        <f t="shared" ca="1" si="303"/>
        <v>6</v>
      </c>
      <c r="B3168" s="33">
        <f t="shared" ca="1" si="303"/>
        <v>3</v>
      </c>
      <c r="C3168" s="33"/>
      <c r="D3168" s="34">
        <f t="shared" ca="1" si="304"/>
        <v>0.53907669101338107</v>
      </c>
      <c r="E3168" s="34">
        <f t="shared" ca="1" si="304"/>
        <v>0.93193511377446059</v>
      </c>
      <c r="F3168" s="33"/>
      <c r="G3168" s="33">
        <f t="shared" ca="1" si="300"/>
        <v>6</v>
      </c>
      <c r="H3168" s="33">
        <f t="shared" ca="1" si="301"/>
        <v>3</v>
      </c>
      <c r="I3168" s="33">
        <f t="shared" ca="1" si="302"/>
        <v>9</v>
      </c>
      <c r="K3168" s="33"/>
      <c r="L3168" s="33"/>
      <c r="M3168" s="33"/>
      <c r="N3168" s="33"/>
      <c r="O3168" s="33"/>
    </row>
    <row r="3169" spans="1:15" x14ac:dyDescent="0.25">
      <c r="A3169" s="33">
        <f t="shared" ca="1" si="303"/>
        <v>2</v>
      </c>
      <c r="B3169" s="33">
        <f t="shared" ca="1" si="303"/>
        <v>4</v>
      </c>
      <c r="C3169" s="33"/>
      <c r="D3169" s="34">
        <f t="shared" ca="1" si="304"/>
        <v>0.47628136842598678</v>
      </c>
      <c r="E3169" s="34">
        <f t="shared" ca="1" si="304"/>
        <v>0.61457571692259561</v>
      </c>
      <c r="F3169" s="33"/>
      <c r="G3169" s="33">
        <f t="shared" ca="1" si="300"/>
        <v>2</v>
      </c>
      <c r="H3169" s="33">
        <f t="shared" ca="1" si="301"/>
        <v>4</v>
      </c>
      <c r="I3169" s="33">
        <f t="shared" ca="1" si="302"/>
        <v>6</v>
      </c>
      <c r="K3169" s="33"/>
      <c r="L3169" s="33"/>
      <c r="M3169" s="33"/>
      <c r="N3169" s="33"/>
      <c r="O3169" s="33"/>
    </row>
    <row r="3170" spans="1:15" x14ac:dyDescent="0.25">
      <c r="A3170" s="33">
        <f t="shared" ca="1" si="303"/>
        <v>3</v>
      </c>
      <c r="B3170" s="33">
        <f t="shared" ca="1" si="303"/>
        <v>3</v>
      </c>
      <c r="C3170" s="33"/>
      <c r="D3170" s="34">
        <f t="shared" ca="1" si="304"/>
        <v>0.77066602717375554</v>
      </c>
      <c r="E3170" s="34">
        <f t="shared" ca="1" si="304"/>
        <v>0.23699775462775441</v>
      </c>
      <c r="F3170" s="33"/>
      <c r="G3170" s="33">
        <f t="shared" ca="1" si="300"/>
        <v>3</v>
      </c>
      <c r="H3170" s="33">
        <f t="shared" ca="1" si="301"/>
        <v>3</v>
      </c>
      <c r="I3170" s="33">
        <f t="shared" ca="1" si="302"/>
        <v>6</v>
      </c>
      <c r="K3170" s="33"/>
      <c r="L3170" s="33"/>
      <c r="M3170" s="33"/>
      <c r="N3170" s="33"/>
      <c r="O3170" s="33"/>
    </row>
    <row r="3171" spans="1:15" x14ac:dyDescent="0.25">
      <c r="A3171" s="33">
        <f t="shared" ca="1" si="303"/>
        <v>2</v>
      </c>
      <c r="B3171" s="33">
        <f t="shared" ca="1" si="303"/>
        <v>1</v>
      </c>
      <c r="C3171" s="33"/>
      <c r="D3171" s="34">
        <f t="shared" ca="1" si="304"/>
        <v>0.29892712443654657</v>
      </c>
      <c r="E3171" s="34">
        <f t="shared" ca="1" si="304"/>
        <v>0.31425708039245892</v>
      </c>
      <c r="F3171" s="33"/>
      <c r="G3171" s="33">
        <f t="shared" ca="1" si="300"/>
        <v>2</v>
      </c>
      <c r="H3171" s="33">
        <f t="shared" ca="1" si="301"/>
        <v>1</v>
      </c>
      <c r="I3171" s="33">
        <f t="shared" ca="1" si="302"/>
        <v>3</v>
      </c>
      <c r="K3171" s="33"/>
      <c r="L3171" s="33"/>
      <c r="M3171" s="33"/>
      <c r="N3171" s="33"/>
      <c r="O3171" s="33"/>
    </row>
    <row r="3172" spans="1:15" x14ac:dyDescent="0.25">
      <c r="A3172" s="33">
        <f t="shared" ca="1" si="303"/>
        <v>6</v>
      </c>
      <c r="B3172" s="33">
        <f t="shared" ca="1" si="303"/>
        <v>3</v>
      </c>
      <c r="C3172" s="33"/>
      <c r="D3172" s="34">
        <f t="shared" ca="1" si="304"/>
        <v>0.26278033867186679</v>
      </c>
      <c r="E3172" s="34">
        <f t="shared" ca="1" si="304"/>
        <v>0.67211605726004464</v>
      </c>
      <c r="F3172" s="33"/>
      <c r="G3172" s="33">
        <f t="shared" ca="1" si="300"/>
        <v>6</v>
      </c>
      <c r="H3172" s="33">
        <f t="shared" ca="1" si="301"/>
        <v>3</v>
      </c>
      <c r="I3172" s="33">
        <f t="shared" ca="1" si="302"/>
        <v>9</v>
      </c>
      <c r="K3172" s="33"/>
      <c r="L3172" s="33"/>
      <c r="M3172" s="33"/>
      <c r="N3172" s="33"/>
      <c r="O3172" s="33"/>
    </row>
    <row r="3173" spans="1:15" x14ac:dyDescent="0.25">
      <c r="A3173" s="33">
        <f t="shared" ca="1" si="303"/>
        <v>1</v>
      </c>
      <c r="B3173" s="33">
        <f t="shared" ca="1" si="303"/>
        <v>3</v>
      </c>
      <c r="C3173" s="33"/>
      <c r="D3173" s="34">
        <f t="shared" ca="1" si="304"/>
        <v>0.91337375231641316</v>
      </c>
      <c r="E3173" s="34">
        <f t="shared" ca="1" si="304"/>
        <v>0.4423845399612385</v>
      </c>
      <c r="F3173" s="33"/>
      <c r="G3173" s="33">
        <f t="shared" ca="1" si="300"/>
        <v>1</v>
      </c>
      <c r="H3173" s="33">
        <f t="shared" ca="1" si="301"/>
        <v>3</v>
      </c>
      <c r="I3173" s="33">
        <f t="shared" ca="1" si="302"/>
        <v>4</v>
      </c>
      <c r="K3173" s="33"/>
      <c r="L3173" s="33"/>
      <c r="M3173" s="33"/>
      <c r="N3173" s="33"/>
      <c r="O3173" s="33"/>
    </row>
    <row r="3174" spans="1:15" x14ac:dyDescent="0.25">
      <c r="A3174" s="33">
        <f t="shared" ca="1" si="303"/>
        <v>3</v>
      </c>
      <c r="B3174" s="33">
        <f t="shared" ca="1" si="303"/>
        <v>2</v>
      </c>
      <c r="C3174" s="33"/>
      <c r="D3174" s="34">
        <f t="shared" ca="1" si="304"/>
        <v>0.6239431811481736</v>
      </c>
      <c r="E3174" s="34">
        <f t="shared" ca="1" si="304"/>
        <v>0.26735633576986018</v>
      </c>
      <c r="F3174" s="33"/>
      <c r="G3174" s="33">
        <f t="shared" ca="1" si="300"/>
        <v>3</v>
      </c>
      <c r="H3174" s="33">
        <f t="shared" ca="1" si="301"/>
        <v>2</v>
      </c>
      <c r="I3174" s="33">
        <f t="shared" ca="1" si="302"/>
        <v>5</v>
      </c>
      <c r="K3174" s="33"/>
      <c r="L3174" s="33"/>
      <c r="M3174" s="33"/>
      <c r="N3174" s="33"/>
      <c r="O3174" s="33"/>
    </row>
    <row r="3175" spans="1:15" x14ac:dyDescent="0.25">
      <c r="A3175" s="33">
        <f t="shared" ca="1" si="303"/>
        <v>2</v>
      </c>
      <c r="B3175" s="33">
        <f t="shared" ca="1" si="303"/>
        <v>3</v>
      </c>
      <c r="C3175" s="33"/>
      <c r="D3175" s="34">
        <f t="shared" ca="1" si="304"/>
        <v>4.9389022538415706E-2</v>
      </c>
      <c r="E3175" s="34">
        <f t="shared" ca="1" si="304"/>
        <v>0.17419725830154908</v>
      </c>
      <c r="F3175" s="33"/>
      <c r="G3175" s="33">
        <f t="shared" ca="1" si="300"/>
        <v>2</v>
      </c>
      <c r="H3175" s="33">
        <f t="shared" ca="1" si="301"/>
        <v>3</v>
      </c>
      <c r="I3175" s="33">
        <f t="shared" ca="1" si="302"/>
        <v>5</v>
      </c>
      <c r="K3175" s="33"/>
      <c r="L3175" s="33"/>
      <c r="M3175" s="33"/>
      <c r="N3175" s="33"/>
      <c r="O3175" s="33"/>
    </row>
    <row r="3176" spans="1:15" x14ac:dyDescent="0.25">
      <c r="A3176" s="33">
        <f t="shared" ca="1" si="303"/>
        <v>6</v>
      </c>
      <c r="B3176" s="33">
        <f t="shared" ca="1" si="303"/>
        <v>6</v>
      </c>
      <c r="C3176" s="33"/>
      <c r="D3176" s="34">
        <f t="shared" ca="1" si="304"/>
        <v>0.71323808639963548</v>
      </c>
      <c r="E3176" s="34">
        <f t="shared" ca="1" si="304"/>
        <v>0.238205826678899</v>
      </c>
      <c r="F3176" s="33"/>
      <c r="G3176" s="33">
        <f t="shared" ca="1" si="300"/>
        <v>6</v>
      </c>
      <c r="H3176" s="33">
        <f t="shared" ca="1" si="301"/>
        <v>6</v>
      </c>
      <c r="I3176" s="33">
        <f t="shared" ca="1" si="302"/>
        <v>12</v>
      </c>
      <c r="K3176" s="33"/>
      <c r="L3176" s="33"/>
      <c r="M3176" s="33"/>
      <c r="N3176" s="33"/>
      <c r="O3176" s="33"/>
    </row>
    <row r="3177" spans="1:15" x14ac:dyDescent="0.25">
      <c r="A3177" s="33">
        <f t="shared" ca="1" si="303"/>
        <v>3</v>
      </c>
      <c r="B3177" s="33">
        <f t="shared" ca="1" si="303"/>
        <v>1</v>
      </c>
      <c r="C3177" s="33"/>
      <c r="D3177" s="34">
        <f t="shared" ca="1" si="304"/>
        <v>0.36578737159376518</v>
      </c>
      <c r="E3177" s="34">
        <f t="shared" ca="1" si="304"/>
        <v>0.51195168213333986</v>
      </c>
      <c r="F3177" s="33"/>
      <c r="G3177" s="33">
        <f t="shared" ca="1" si="300"/>
        <v>3</v>
      </c>
      <c r="H3177" s="33">
        <f t="shared" ca="1" si="301"/>
        <v>1</v>
      </c>
      <c r="I3177" s="33">
        <f t="shared" ca="1" si="302"/>
        <v>4</v>
      </c>
      <c r="K3177" s="33"/>
      <c r="L3177" s="33"/>
      <c r="M3177" s="33"/>
      <c r="N3177" s="33"/>
      <c r="O3177" s="33"/>
    </row>
    <row r="3178" spans="1:15" x14ac:dyDescent="0.25">
      <c r="A3178" s="33">
        <f t="shared" ca="1" si="303"/>
        <v>2</v>
      </c>
      <c r="B3178" s="33">
        <f t="shared" ca="1" si="303"/>
        <v>5</v>
      </c>
      <c r="C3178" s="33"/>
      <c r="D3178" s="34">
        <f t="shared" ca="1" si="304"/>
        <v>0.55440398657007095</v>
      </c>
      <c r="E3178" s="34">
        <f t="shared" ca="1" si="304"/>
        <v>0.11486588402785891</v>
      </c>
      <c r="F3178" s="33"/>
      <c r="G3178" s="33">
        <f t="shared" ca="1" si="300"/>
        <v>2</v>
      </c>
      <c r="H3178" s="33">
        <f t="shared" ca="1" si="301"/>
        <v>5</v>
      </c>
      <c r="I3178" s="33">
        <f t="shared" ca="1" si="302"/>
        <v>7</v>
      </c>
      <c r="K3178" s="33"/>
      <c r="L3178" s="33"/>
      <c r="M3178" s="33"/>
      <c r="N3178" s="33"/>
      <c r="O3178" s="33"/>
    </row>
    <row r="3179" spans="1:15" x14ac:dyDescent="0.25">
      <c r="A3179" s="33">
        <f t="shared" ca="1" si="303"/>
        <v>6</v>
      </c>
      <c r="B3179" s="33">
        <f t="shared" ca="1" si="303"/>
        <v>2</v>
      </c>
      <c r="C3179" s="33"/>
      <c r="D3179" s="34">
        <f t="shared" ca="1" si="304"/>
        <v>0.50440294225125293</v>
      </c>
      <c r="E3179" s="34">
        <f t="shared" ca="1" si="304"/>
        <v>0.60168759551524198</v>
      </c>
      <c r="F3179" s="33"/>
      <c r="G3179" s="33">
        <f t="shared" ca="1" si="300"/>
        <v>6</v>
      </c>
      <c r="H3179" s="33">
        <f t="shared" ca="1" si="301"/>
        <v>2</v>
      </c>
      <c r="I3179" s="33">
        <f t="shared" ca="1" si="302"/>
        <v>8</v>
      </c>
      <c r="K3179" s="33"/>
      <c r="L3179" s="33"/>
      <c r="M3179" s="33"/>
      <c r="N3179" s="33"/>
      <c r="O3179" s="33"/>
    </row>
    <row r="3180" spans="1:15" x14ac:dyDescent="0.25">
      <c r="A3180" s="33">
        <f t="shared" ca="1" si="303"/>
        <v>4</v>
      </c>
      <c r="B3180" s="33">
        <f t="shared" ca="1" si="303"/>
        <v>3</v>
      </c>
      <c r="C3180" s="33"/>
      <c r="D3180" s="34">
        <f t="shared" ca="1" si="304"/>
        <v>0.81302624570743709</v>
      </c>
      <c r="E3180" s="34">
        <f t="shared" ca="1" si="304"/>
        <v>0.59216852910092455</v>
      </c>
      <c r="F3180" s="33"/>
      <c r="G3180" s="33">
        <f t="shared" ca="1" si="300"/>
        <v>4</v>
      </c>
      <c r="H3180" s="33">
        <f t="shared" ca="1" si="301"/>
        <v>3</v>
      </c>
      <c r="I3180" s="33">
        <f t="shared" ca="1" si="302"/>
        <v>7</v>
      </c>
      <c r="K3180" s="33"/>
      <c r="L3180" s="33"/>
      <c r="M3180" s="33"/>
      <c r="N3180" s="33"/>
      <c r="O3180" s="33"/>
    </row>
    <row r="3181" spans="1:15" x14ac:dyDescent="0.25">
      <c r="A3181" s="33">
        <f t="shared" ca="1" si="303"/>
        <v>2</v>
      </c>
      <c r="B3181" s="33">
        <f t="shared" ca="1" si="303"/>
        <v>6</v>
      </c>
      <c r="C3181" s="33"/>
      <c r="D3181" s="34">
        <f t="shared" ca="1" si="304"/>
        <v>0.81012269169486539</v>
      </c>
      <c r="E3181" s="34">
        <f t="shared" ca="1" si="304"/>
        <v>0.30285346875828989</v>
      </c>
      <c r="F3181" s="33"/>
      <c r="G3181" s="33">
        <f t="shared" ca="1" si="300"/>
        <v>2</v>
      </c>
      <c r="H3181" s="33">
        <f t="shared" ca="1" si="301"/>
        <v>6</v>
      </c>
      <c r="I3181" s="33">
        <f t="shared" ca="1" si="302"/>
        <v>8</v>
      </c>
      <c r="K3181" s="33"/>
      <c r="L3181" s="33"/>
      <c r="M3181" s="33"/>
      <c r="N3181" s="33"/>
      <c r="O3181" s="33"/>
    </row>
    <row r="3182" spans="1:15" x14ac:dyDescent="0.25">
      <c r="A3182" s="33">
        <f t="shared" ca="1" si="303"/>
        <v>1</v>
      </c>
      <c r="B3182" s="33">
        <f t="shared" ca="1" si="303"/>
        <v>2</v>
      </c>
      <c r="C3182" s="33"/>
      <c r="D3182" s="34">
        <f t="shared" ca="1" si="304"/>
        <v>0.14035210340755799</v>
      </c>
      <c r="E3182" s="34">
        <f t="shared" ca="1" si="304"/>
        <v>8.6921144537294714E-2</v>
      </c>
      <c r="F3182" s="33"/>
      <c r="G3182" s="33">
        <f t="shared" ca="1" si="300"/>
        <v>1</v>
      </c>
      <c r="H3182" s="33">
        <f t="shared" ca="1" si="301"/>
        <v>2</v>
      </c>
      <c r="I3182" s="33">
        <f t="shared" ca="1" si="302"/>
        <v>3</v>
      </c>
      <c r="K3182" s="33"/>
      <c r="L3182" s="33"/>
      <c r="M3182" s="33"/>
      <c r="N3182" s="33"/>
      <c r="O3182" s="33"/>
    </row>
    <row r="3183" spans="1:15" x14ac:dyDescent="0.25">
      <c r="A3183" s="33">
        <f t="shared" ca="1" si="303"/>
        <v>5</v>
      </c>
      <c r="B3183" s="33">
        <f t="shared" ca="1" si="303"/>
        <v>1</v>
      </c>
      <c r="C3183" s="33"/>
      <c r="D3183" s="34">
        <f t="shared" ca="1" si="304"/>
        <v>0.88643800105760395</v>
      </c>
      <c r="E3183" s="34">
        <f t="shared" ca="1" si="304"/>
        <v>0.39636921095599076</v>
      </c>
      <c r="F3183" s="33"/>
      <c r="G3183" s="33">
        <f t="shared" ca="1" si="300"/>
        <v>5</v>
      </c>
      <c r="H3183" s="33">
        <f t="shared" ca="1" si="301"/>
        <v>1</v>
      </c>
      <c r="I3183" s="33">
        <f t="shared" ca="1" si="302"/>
        <v>6</v>
      </c>
      <c r="K3183" s="33"/>
      <c r="L3183" s="33"/>
      <c r="M3183" s="33"/>
      <c r="N3183" s="33"/>
      <c r="O3183" s="33"/>
    </row>
    <row r="3184" spans="1:15" x14ac:dyDescent="0.25">
      <c r="A3184" s="33">
        <f t="shared" ca="1" si="303"/>
        <v>4</v>
      </c>
      <c r="B3184" s="33">
        <f t="shared" ca="1" si="303"/>
        <v>3</v>
      </c>
      <c r="C3184" s="33"/>
      <c r="D3184" s="34">
        <f t="shared" ca="1" si="304"/>
        <v>0.31266430449696769</v>
      </c>
      <c r="E3184" s="34">
        <f t="shared" ca="1" si="304"/>
        <v>0.751030150141066</v>
      </c>
      <c r="F3184" s="33"/>
      <c r="G3184" s="33">
        <f t="shared" ca="1" si="300"/>
        <v>4</v>
      </c>
      <c r="H3184" s="33">
        <f t="shared" ca="1" si="301"/>
        <v>3</v>
      </c>
      <c r="I3184" s="33">
        <f t="shared" ca="1" si="302"/>
        <v>7</v>
      </c>
      <c r="K3184" s="33"/>
      <c r="L3184" s="33"/>
      <c r="M3184" s="33"/>
      <c r="N3184" s="33"/>
      <c r="O3184" s="33"/>
    </row>
    <row r="3185" spans="1:15" x14ac:dyDescent="0.25">
      <c r="A3185" s="33">
        <f t="shared" ca="1" si="303"/>
        <v>1</v>
      </c>
      <c r="B3185" s="33">
        <f t="shared" ca="1" si="303"/>
        <v>6</v>
      </c>
      <c r="C3185" s="33"/>
      <c r="D3185" s="34">
        <f t="shared" ca="1" si="304"/>
        <v>0.11226308809649432</v>
      </c>
      <c r="E3185" s="34">
        <f t="shared" ca="1" si="304"/>
        <v>0.13799439359864296</v>
      </c>
      <c r="F3185" s="33"/>
      <c r="G3185" s="33">
        <f t="shared" ca="1" si="300"/>
        <v>1</v>
      </c>
      <c r="H3185" s="33">
        <f t="shared" ca="1" si="301"/>
        <v>6</v>
      </c>
      <c r="I3185" s="33">
        <f t="shared" ca="1" si="302"/>
        <v>7</v>
      </c>
      <c r="K3185" s="33"/>
      <c r="L3185" s="33"/>
      <c r="M3185" s="33"/>
      <c r="N3185" s="33"/>
      <c r="O3185" s="33"/>
    </row>
    <row r="3186" spans="1:15" x14ac:dyDescent="0.25">
      <c r="A3186" s="33">
        <f t="shared" ca="1" si="303"/>
        <v>2</v>
      </c>
      <c r="B3186" s="33">
        <f t="shared" ca="1" si="303"/>
        <v>2</v>
      </c>
      <c r="C3186" s="33"/>
      <c r="D3186" s="34">
        <f t="shared" ca="1" si="304"/>
        <v>0.98976016083463181</v>
      </c>
      <c r="E3186" s="34">
        <f t="shared" ca="1" si="304"/>
        <v>9.616089979768172E-2</v>
      </c>
      <c r="F3186" s="33"/>
      <c r="G3186" s="33">
        <f t="shared" ca="1" si="300"/>
        <v>2</v>
      </c>
      <c r="H3186" s="33">
        <f t="shared" ca="1" si="301"/>
        <v>2</v>
      </c>
      <c r="I3186" s="33">
        <f t="shared" ca="1" si="302"/>
        <v>4</v>
      </c>
      <c r="K3186" s="33"/>
      <c r="L3186" s="33"/>
      <c r="M3186" s="33"/>
      <c r="N3186" s="33"/>
      <c r="O3186" s="33"/>
    </row>
    <row r="3187" spans="1:15" x14ac:dyDescent="0.25">
      <c r="A3187" s="33">
        <f t="shared" ca="1" si="303"/>
        <v>2</v>
      </c>
      <c r="B3187" s="33">
        <f t="shared" ca="1" si="303"/>
        <v>3</v>
      </c>
      <c r="C3187" s="33"/>
      <c r="D3187" s="34">
        <f t="shared" ca="1" si="304"/>
        <v>0.4141551624344304</v>
      </c>
      <c r="E3187" s="34">
        <f t="shared" ca="1" si="304"/>
        <v>0.62963418244502145</v>
      </c>
      <c r="F3187" s="33"/>
      <c r="G3187" s="33">
        <f t="shared" ca="1" si="300"/>
        <v>2</v>
      </c>
      <c r="H3187" s="33">
        <f t="shared" ca="1" si="301"/>
        <v>3</v>
      </c>
      <c r="I3187" s="33">
        <f t="shared" ca="1" si="302"/>
        <v>5</v>
      </c>
      <c r="K3187" s="33"/>
      <c r="L3187" s="33"/>
      <c r="M3187" s="33"/>
      <c r="N3187" s="33"/>
      <c r="O3187" s="33"/>
    </row>
    <row r="3188" spans="1:15" x14ac:dyDescent="0.25">
      <c r="A3188" s="33">
        <f t="shared" ca="1" si="303"/>
        <v>3</v>
      </c>
      <c r="B3188" s="33">
        <f t="shared" ca="1" si="303"/>
        <v>6</v>
      </c>
      <c r="C3188" s="33"/>
      <c r="D3188" s="34">
        <f t="shared" ca="1" si="304"/>
        <v>0.42971100917013827</v>
      </c>
      <c r="E3188" s="34">
        <f t="shared" ca="1" si="304"/>
        <v>0.66984326486251067</v>
      </c>
      <c r="F3188" s="33"/>
      <c r="G3188" s="33">
        <f t="shared" ca="1" si="300"/>
        <v>3</v>
      </c>
      <c r="H3188" s="33">
        <f t="shared" ca="1" si="301"/>
        <v>6</v>
      </c>
      <c r="I3188" s="33">
        <f t="shared" ca="1" si="302"/>
        <v>9</v>
      </c>
      <c r="K3188" s="33"/>
      <c r="L3188" s="33"/>
      <c r="M3188" s="33"/>
      <c r="N3188" s="33"/>
      <c r="O3188" s="33"/>
    </row>
    <row r="3189" spans="1:15" x14ac:dyDescent="0.25">
      <c r="A3189" s="33">
        <f t="shared" ca="1" si="303"/>
        <v>3</v>
      </c>
      <c r="B3189" s="33">
        <f t="shared" ca="1" si="303"/>
        <v>6</v>
      </c>
      <c r="C3189" s="33"/>
      <c r="D3189" s="34">
        <f t="shared" ca="1" si="304"/>
        <v>0.82713848726287797</v>
      </c>
      <c r="E3189" s="34">
        <f t="shared" ca="1" si="304"/>
        <v>0.78182865238314392</v>
      </c>
      <c r="F3189" s="33"/>
      <c r="G3189" s="33">
        <f t="shared" ca="1" si="300"/>
        <v>3</v>
      </c>
      <c r="H3189" s="33">
        <f t="shared" ca="1" si="301"/>
        <v>6</v>
      </c>
      <c r="I3189" s="33">
        <f t="shared" ca="1" si="302"/>
        <v>9</v>
      </c>
      <c r="K3189" s="33"/>
      <c r="L3189" s="33"/>
      <c r="M3189" s="33"/>
      <c r="N3189" s="33"/>
      <c r="O3189" s="33"/>
    </row>
    <row r="3190" spans="1:15" x14ac:dyDescent="0.25">
      <c r="A3190" s="33">
        <f t="shared" ca="1" si="303"/>
        <v>4</v>
      </c>
      <c r="B3190" s="33">
        <f t="shared" ca="1" si="303"/>
        <v>3</v>
      </c>
      <c r="C3190" s="33"/>
      <c r="D3190" s="34">
        <f t="shared" ca="1" si="304"/>
        <v>0.33930149828546219</v>
      </c>
      <c r="E3190" s="34">
        <f t="shared" ca="1" si="304"/>
        <v>0.91247894212755365</v>
      </c>
      <c r="F3190" s="33"/>
      <c r="G3190" s="33">
        <f t="shared" ca="1" si="300"/>
        <v>4</v>
      </c>
      <c r="H3190" s="33">
        <f t="shared" ca="1" si="301"/>
        <v>3</v>
      </c>
      <c r="I3190" s="33">
        <f t="shared" ca="1" si="302"/>
        <v>7</v>
      </c>
      <c r="K3190" s="33"/>
      <c r="L3190" s="33"/>
      <c r="M3190" s="33"/>
      <c r="N3190" s="33"/>
      <c r="O3190" s="33"/>
    </row>
    <row r="3191" spans="1:15" x14ac:dyDescent="0.25">
      <c r="A3191" s="33">
        <f t="shared" ca="1" si="303"/>
        <v>6</v>
      </c>
      <c r="B3191" s="33">
        <f t="shared" ca="1" si="303"/>
        <v>2</v>
      </c>
      <c r="C3191" s="33"/>
      <c r="D3191" s="34">
        <f t="shared" ca="1" si="304"/>
        <v>0.73935712348053761</v>
      </c>
      <c r="E3191" s="34">
        <f t="shared" ca="1" si="304"/>
        <v>0.89606720302871168</v>
      </c>
      <c r="F3191" s="33"/>
      <c r="G3191" s="33">
        <f t="shared" ca="1" si="300"/>
        <v>6</v>
      </c>
      <c r="H3191" s="33">
        <f t="shared" ca="1" si="301"/>
        <v>2</v>
      </c>
      <c r="I3191" s="33">
        <f t="shared" ca="1" si="302"/>
        <v>8</v>
      </c>
      <c r="K3191" s="33"/>
      <c r="L3191" s="33"/>
      <c r="M3191" s="33"/>
      <c r="N3191" s="33"/>
      <c r="O3191" s="33"/>
    </row>
    <row r="3192" spans="1:15" x14ac:dyDescent="0.25">
      <c r="A3192" s="33">
        <f t="shared" ca="1" si="303"/>
        <v>1</v>
      </c>
      <c r="B3192" s="33">
        <f t="shared" ca="1" si="303"/>
        <v>2</v>
      </c>
      <c r="C3192" s="33"/>
      <c r="D3192" s="34">
        <f t="shared" ca="1" si="304"/>
        <v>0.20662882007903094</v>
      </c>
      <c r="E3192" s="34">
        <f t="shared" ca="1" si="304"/>
        <v>4.6494861431164436E-3</v>
      </c>
      <c r="F3192" s="33"/>
      <c r="G3192" s="33">
        <f t="shared" ca="1" si="300"/>
        <v>1</v>
      </c>
      <c r="H3192" s="33">
        <f t="shared" ca="1" si="301"/>
        <v>2</v>
      </c>
      <c r="I3192" s="33">
        <f t="shared" ca="1" si="302"/>
        <v>3</v>
      </c>
      <c r="K3192" s="33"/>
      <c r="L3192" s="33"/>
      <c r="M3192" s="33"/>
      <c r="N3192" s="33"/>
      <c r="O3192" s="33"/>
    </row>
    <row r="3193" spans="1:15" x14ac:dyDescent="0.25">
      <c r="A3193" s="33">
        <f t="shared" ca="1" si="303"/>
        <v>6</v>
      </c>
      <c r="B3193" s="33">
        <f t="shared" ca="1" si="303"/>
        <v>4</v>
      </c>
      <c r="C3193" s="33"/>
      <c r="D3193" s="34">
        <f t="shared" ca="1" si="304"/>
        <v>0.40102051593543087</v>
      </c>
      <c r="E3193" s="34">
        <f t="shared" ca="1" si="304"/>
        <v>0.61415307412709375</v>
      </c>
      <c r="F3193" s="33"/>
      <c r="G3193" s="33">
        <f t="shared" ca="1" si="300"/>
        <v>6</v>
      </c>
      <c r="H3193" s="33">
        <f t="shared" ca="1" si="301"/>
        <v>4</v>
      </c>
      <c r="I3193" s="33">
        <f t="shared" ca="1" si="302"/>
        <v>10</v>
      </c>
      <c r="K3193" s="33"/>
      <c r="L3193" s="33"/>
      <c r="M3193" s="33"/>
      <c r="N3193" s="33"/>
      <c r="O3193" s="33"/>
    </row>
    <row r="3194" spans="1:15" x14ac:dyDescent="0.25">
      <c r="A3194" s="33">
        <f t="shared" ca="1" si="303"/>
        <v>6</v>
      </c>
      <c r="B3194" s="33">
        <f t="shared" ca="1" si="303"/>
        <v>3</v>
      </c>
      <c r="C3194" s="33"/>
      <c r="D3194" s="34">
        <f t="shared" ca="1" si="304"/>
        <v>0.97505112526868543</v>
      </c>
      <c r="E3194" s="34">
        <f t="shared" ca="1" si="304"/>
        <v>0.48079624863095327</v>
      </c>
      <c r="F3194" s="33"/>
      <c r="G3194" s="33">
        <f t="shared" ca="1" si="300"/>
        <v>6</v>
      </c>
      <c r="H3194" s="33">
        <f t="shared" ca="1" si="301"/>
        <v>3</v>
      </c>
      <c r="I3194" s="33">
        <f t="shared" ca="1" si="302"/>
        <v>9</v>
      </c>
      <c r="K3194" s="33"/>
      <c r="L3194" s="33"/>
      <c r="M3194" s="33"/>
      <c r="N3194" s="33"/>
      <c r="O3194" s="33"/>
    </row>
    <row r="3195" spans="1:15" x14ac:dyDescent="0.25">
      <c r="A3195" s="33">
        <f t="shared" ca="1" si="303"/>
        <v>4</v>
      </c>
      <c r="B3195" s="33">
        <f t="shared" ca="1" si="303"/>
        <v>4</v>
      </c>
      <c r="C3195" s="33"/>
      <c r="D3195" s="34">
        <f t="shared" ca="1" si="304"/>
        <v>0.28563414612417903</v>
      </c>
      <c r="E3195" s="34">
        <f t="shared" ca="1" si="304"/>
        <v>0.49815298895195825</v>
      </c>
      <c r="F3195" s="33"/>
      <c r="G3195" s="33">
        <f t="shared" ca="1" si="300"/>
        <v>4</v>
      </c>
      <c r="H3195" s="33">
        <f t="shared" ca="1" si="301"/>
        <v>4</v>
      </c>
      <c r="I3195" s="33">
        <f t="shared" ca="1" si="302"/>
        <v>8</v>
      </c>
      <c r="K3195" s="33"/>
      <c r="L3195" s="33"/>
      <c r="M3195" s="33"/>
      <c r="N3195" s="33"/>
      <c r="O3195" s="33"/>
    </row>
    <row r="3196" spans="1:15" x14ac:dyDescent="0.25">
      <c r="A3196" s="33">
        <f t="shared" ca="1" si="303"/>
        <v>5</v>
      </c>
      <c r="B3196" s="33">
        <f t="shared" ca="1" si="303"/>
        <v>2</v>
      </c>
      <c r="C3196" s="33"/>
      <c r="D3196" s="34">
        <f t="shared" ca="1" si="304"/>
        <v>0.66119115130859862</v>
      </c>
      <c r="E3196" s="34">
        <f t="shared" ca="1" si="304"/>
        <v>0.94173798529622188</v>
      </c>
      <c r="F3196" s="33"/>
      <c r="G3196" s="33">
        <f t="shared" ca="1" si="300"/>
        <v>5</v>
      </c>
      <c r="H3196" s="33">
        <f t="shared" ca="1" si="301"/>
        <v>2</v>
      </c>
      <c r="I3196" s="33">
        <f t="shared" ca="1" si="302"/>
        <v>7</v>
      </c>
      <c r="K3196" s="33"/>
      <c r="L3196" s="33"/>
      <c r="M3196" s="33"/>
      <c r="N3196" s="33"/>
      <c r="O3196" s="33"/>
    </row>
    <row r="3197" spans="1:15" x14ac:dyDescent="0.25">
      <c r="A3197" s="33">
        <f t="shared" ca="1" si="303"/>
        <v>5</v>
      </c>
      <c r="B3197" s="33">
        <f t="shared" ca="1" si="303"/>
        <v>3</v>
      </c>
      <c r="C3197" s="33"/>
      <c r="D3197" s="34">
        <f t="shared" ca="1" si="304"/>
        <v>0.87632770148717898</v>
      </c>
      <c r="E3197" s="34">
        <f t="shared" ca="1" si="304"/>
        <v>0.32401510456016336</v>
      </c>
      <c r="F3197" s="33"/>
      <c r="G3197" s="33">
        <f t="shared" ca="1" si="300"/>
        <v>5</v>
      </c>
      <c r="H3197" s="33">
        <f t="shared" ca="1" si="301"/>
        <v>3</v>
      </c>
      <c r="I3197" s="33">
        <f t="shared" ca="1" si="302"/>
        <v>8</v>
      </c>
      <c r="K3197" s="33"/>
      <c r="L3197" s="33"/>
      <c r="M3197" s="33"/>
      <c r="N3197" s="33"/>
      <c r="O3197" s="33"/>
    </row>
    <row r="3198" spans="1:15" x14ac:dyDescent="0.25">
      <c r="A3198" s="33">
        <f t="shared" ca="1" si="303"/>
        <v>1</v>
      </c>
      <c r="B3198" s="33">
        <f t="shared" ca="1" si="303"/>
        <v>5</v>
      </c>
      <c r="C3198" s="33"/>
      <c r="D3198" s="34">
        <f t="shared" ca="1" si="304"/>
        <v>0.39834971405374753</v>
      </c>
      <c r="E3198" s="34">
        <f t="shared" ca="1" si="304"/>
        <v>0.88792959299276319</v>
      </c>
      <c r="F3198" s="33"/>
      <c r="G3198" s="33">
        <f t="shared" ca="1" si="300"/>
        <v>1</v>
      </c>
      <c r="H3198" s="33">
        <f t="shared" ca="1" si="301"/>
        <v>5</v>
      </c>
      <c r="I3198" s="33">
        <f t="shared" ca="1" si="302"/>
        <v>6</v>
      </c>
      <c r="K3198" s="33"/>
      <c r="L3198" s="33"/>
      <c r="M3198" s="33"/>
      <c r="N3198" s="33"/>
      <c r="O3198" s="33"/>
    </row>
    <row r="3199" spans="1:15" x14ac:dyDescent="0.25">
      <c r="A3199" s="33">
        <f t="shared" ca="1" si="303"/>
        <v>4</v>
      </c>
      <c r="B3199" s="33">
        <f t="shared" ca="1" si="303"/>
        <v>5</v>
      </c>
      <c r="C3199" s="33"/>
      <c r="D3199" s="34">
        <f t="shared" ca="1" si="304"/>
        <v>0.19078866607808787</v>
      </c>
      <c r="E3199" s="34">
        <f t="shared" ca="1" si="304"/>
        <v>4.1412594987559448E-2</v>
      </c>
      <c r="F3199" s="33"/>
      <c r="G3199" s="33">
        <f t="shared" ca="1" si="300"/>
        <v>4</v>
      </c>
      <c r="H3199" s="33">
        <f t="shared" ca="1" si="301"/>
        <v>5</v>
      </c>
      <c r="I3199" s="33">
        <f t="shared" ca="1" si="302"/>
        <v>9</v>
      </c>
      <c r="K3199" s="33"/>
      <c r="L3199" s="33"/>
      <c r="M3199" s="33"/>
      <c r="N3199" s="33"/>
      <c r="O3199" s="33"/>
    </row>
    <row r="3200" spans="1:15" x14ac:dyDescent="0.25">
      <c r="A3200" s="33">
        <f t="shared" ca="1" si="303"/>
        <v>6</v>
      </c>
      <c r="B3200" s="33">
        <f t="shared" ca="1" si="303"/>
        <v>3</v>
      </c>
      <c r="C3200" s="33"/>
      <c r="D3200" s="34">
        <f t="shared" ca="1" si="304"/>
        <v>0.91547323553646887</v>
      </c>
      <c r="E3200" s="34">
        <f t="shared" ca="1" si="304"/>
        <v>0.97057762247119295</v>
      </c>
      <c r="F3200" s="33"/>
      <c r="G3200" s="33">
        <f t="shared" ca="1" si="300"/>
        <v>6</v>
      </c>
      <c r="H3200" s="33">
        <f t="shared" ca="1" si="301"/>
        <v>3</v>
      </c>
      <c r="I3200" s="33">
        <f t="shared" ca="1" si="302"/>
        <v>9</v>
      </c>
      <c r="K3200" s="33"/>
      <c r="L3200" s="33"/>
      <c r="M3200" s="33"/>
      <c r="N3200" s="33"/>
      <c r="O3200" s="33"/>
    </row>
    <row r="3201" spans="1:15" x14ac:dyDescent="0.25">
      <c r="A3201" s="33">
        <f t="shared" ca="1" si="303"/>
        <v>6</v>
      </c>
      <c r="B3201" s="33">
        <f t="shared" ca="1" si="303"/>
        <v>1</v>
      </c>
      <c r="C3201" s="33"/>
      <c r="D3201" s="34">
        <f t="shared" ca="1" si="304"/>
        <v>0.28452348771660996</v>
      </c>
      <c r="E3201" s="34">
        <f t="shared" ca="1" si="304"/>
        <v>0.22617986379939492</v>
      </c>
      <c r="F3201" s="33"/>
      <c r="G3201" s="33">
        <f t="shared" ca="1" si="300"/>
        <v>6</v>
      </c>
      <c r="H3201" s="33">
        <f t="shared" ca="1" si="301"/>
        <v>1</v>
      </c>
      <c r="I3201" s="33">
        <f t="shared" ca="1" si="302"/>
        <v>7</v>
      </c>
      <c r="K3201" s="33"/>
      <c r="L3201" s="33"/>
      <c r="M3201" s="33"/>
      <c r="N3201" s="33"/>
      <c r="O3201" s="33"/>
    </row>
    <row r="3202" spans="1:15" x14ac:dyDescent="0.25">
      <c r="A3202" s="33">
        <f t="shared" ca="1" si="303"/>
        <v>4</v>
      </c>
      <c r="B3202" s="33">
        <f t="shared" ca="1" si="303"/>
        <v>1</v>
      </c>
      <c r="C3202" s="33"/>
      <c r="D3202" s="34">
        <f t="shared" ca="1" si="304"/>
        <v>0.32013081789871423</v>
      </c>
      <c r="E3202" s="34">
        <f t="shared" ca="1" si="304"/>
        <v>0.62853336957488615</v>
      </c>
      <c r="F3202" s="33"/>
      <c r="G3202" s="33">
        <f t="shared" ca="1" si="300"/>
        <v>4</v>
      </c>
      <c r="H3202" s="33">
        <f t="shared" ca="1" si="301"/>
        <v>1</v>
      </c>
      <c r="I3202" s="33">
        <f t="shared" ca="1" si="302"/>
        <v>5</v>
      </c>
      <c r="K3202" s="33"/>
      <c r="L3202" s="33"/>
      <c r="M3202" s="33"/>
      <c r="N3202" s="33"/>
      <c r="O3202" s="33"/>
    </row>
    <row r="3203" spans="1:15" x14ac:dyDescent="0.25">
      <c r="A3203" s="33">
        <f t="shared" ca="1" si="303"/>
        <v>1</v>
      </c>
      <c r="B3203" s="33">
        <f t="shared" ca="1" si="303"/>
        <v>2</v>
      </c>
      <c r="C3203" s="33"/>
      <c r="D3203" s="34">
        <f t="shared" ca="1" si="304"/>
        <v>0.92058770736039219</v>
      </c>
      <c r="E3203" s="34">
        <f t="shared" ca="1" si="304"/>
        <v>3.2712952409420182E-2</v>
      </c>
      <c r="F3203" s="33"/>
      <c r="G3203" s="33">
        <f t="shared" ca="1" si="300"/>
        <v>1</v>
      </c>
      <c r="H3203" s="33">
        <f t="shared" ca="1" si="301"/>
        <v>2</v>
      </c>
      <c r="I3203" s="33">
        <f t="shared" ca="1" si="302"/>
        <v>3</v>
      </c>
      <c r="K3203" s="33"/>
      <c r="L3203" s="33"/>
      <c r="M3203" s="33"/>
      <c r="N3203" s="33"/>
      <c r="O3203" s="33"/>
    </row>
    <row r="3204" spans="1:15" x14ac:dyDescent="0.25">
      <c r="A3204" s="33">
        <f t="shared" ca="1" si="303"/>
        <v>6</v>
      </c>
      <c r="B3204" s="33">
        <f t="shared" ca="1" si="303"/>
        <v>5</v>
      </c>
      <c r="C3204" s="33"/>
      <c r="D3204" s="34">
        <f t="shared" ca="1" si="304"/>
        <v>0.41417901998148798</v>
      </c>
      <c r="E3204" s="34">
        <f t="shared" ca="1" si="304"/>
        <v>0.55567222898294388</v>
      </c>
      <c r="F3204" s="33"/>
      <c r="G3204" s="33">
        <f t="shared" ca="1" si="300"/>
        <v>6</v>
      </c>
      <c r="H3204" s="33">
        <f t="shared" ca="1" si="301"/>
        <v>5</v>
      </c>
      <c r="I3204" s="33">
        <f t="shared" ca="1" si="302"/>
        <v>11</v>
      </c>
      <c r="K3204" s="33"/>
      <c r="L3204" s="33"/>
      <c r="M3204" s="33"/>
      <c r="N3204" s="33"/>
      <c r="O3204" s="33"/>
    </row>
    <row r="3205" spans="1:15" x14ac:dyDescent="0.25">
      <c r="A3205" s="33">
        <f t="shared" ca="1" si="303"/>
        <v>4</v>
      </c>
      <c r="B3205" s="33">
        <f t="shared" ca="1" si="303"/>
        <v>1</v>
      </c>
      <c r="C3205" s="33"/>
      <c r="D3205" s="34">
        <f t="shared" ca="1" si="304"/>
        <v>1.8099344256447214E-2</v>
      </c>
      <c r="E3205" s="34">
        <f t="shared" ca="1" si="304"/>
        <v>0.51233840283893106</v>
      </c>
      <c r="F3205" s="33"/>
      <c r="G3205" s="33">
        <f t="shared" ca="1" si="300"/>
        <v>4</v>
      </c>
      <c r="H3205" s="33">
        <f t="shared" ca="1" si="301"/>
        <v>1</v>
      </c>
      <c r="I3205" s="33">
        <f t="shared" ca="1" si="302"/>
        <v>5</v>
      </c>
      <c r="K3205" s="33"/>
      <c r="L3205" s="33"/>
      <c r="M3205" s="33"/>
      <c r="N3205" s="33"/>
      <c r="O3205" s="33"/>
    </row>
    <row r="3206" spans="1:15" x14ac:dyDescent="0.25">
      <c r="A3206" s="33">
        <f t="shared" ca="1" si="303"/>
        <v>6</v>
      </c>
      <c r="B3206" s="33">
        <f t="shared" ca="1" si="303"/>
        <v>1</v>
      </c>
      <c r="C3206" s="33"/>
      <c r="D3206" s="34">
        <f t="shared" ca="1" si="304"/>
        <v>0.36629244927877902</v>
      </c>
      <c r="E3206" s="34">
        <f t="shared" ca="1" si="304"/>
        <v>0.27205642711542488</v>
      </c>
      <c r="F3206" s="33"/>
      <c r="G3206" s="33">
        <f t="shared" ref="G3206:G3269" ca="1" si="305">IF(AND(COUNTIF($B$91:$G$91,A3206)=1,D3206&lt;=$B$90),RANDBETWEEN(1,6),A3206)</f>
        <v>6</v>
      </c>
      <c r="H3206" s="33">
        <f t="shared" ref="H3206:H3269" ca="1" si="306">IF(AND(COUNTIF($B$91:$G$91,B3206)=1,E3206&lt;=$B$90),RANDBETWEEN(1,6),B3206)</f>
        <v>1</v>
      </c>
      <c r="I3206" s="33">
        <f t="shared" ref="I3206:I3269" ca="1" si="307">SUM(G3206:H3206)</f>
        <v>7</v>
      </c>
      <c r="K3206" s="33"/>
      <c r="L3206" s="33"/>
      <c r="M3206" s="33"/>
      <c r="N3206" s="33"/>
      <c r="O3206" s="33"/>
    </row>
    <row r="3207" spans="1:15" x14ac:dyDescent="0.25">
      <c r="A3207" s="33">
        <f t="shared" ref="A3207:B3270" ca="1" si="308">RANDBETWEEN(1,6)</f>
        <v>1</v>
      </c>
      <c r="B3207" s="33">
        <f t="shared" ca="1" si="308"/>
        <v>4</v>
      </c>
      <c r="C3207" s="33"/>
      <c r="D3207" s="34">
        <f t="shared" ref="D3207:E3270" ca="1" si="309">RAND()</f>
        <v>0.67866713572359849</v>
      </c>
      <c r="E3207" s="34">
        <f t="shared" ca="1" si="309"/>
        <v>0.46351555244780551</v>
      </c>
      <c r="F3207" s="33"/>
      <c r="G3207" s="33">
        <f t="shared" ca="1" si="305"/>
        <v>1</v>
      </c>
      <c r="H3207" s="33">
        <f t="shared" ca="1" si="306"/>
        <v>4</v>
      </c>
      <c r="I3207" s="33">
        <f t="shared" ca="1" si="307"/>
        <v>5</v>
      </c>
      <c r="K3207" s="33"/>
      <c r="L3207" s="33"/>
      <c r="M3207" s="33"/>
      <c r="N3207" s="33"/>
      <c r="O3207" s="33"/>
    </row>
    <row r="3208" spans="1:15" x14ac:dyDescent="0.25">
      <c r="A3208" s="33">
        <f t="shared" ca="1" si="308"/>
        <v>6</v>
      </c>
      <c r="B3208" s="33">
        <f t="shared" ca="1" si="308"/>
        <v>4</v>
      </c>
      <c r="C3208" s="33"/>
      <c r="D3208" s="34">
        <f t="shared" ca="1" si="309"/>
        <v>0.3186268984851196</v>
      </c>
      <c r="E3208" s="34">
        <f t="shared" ca="1" si="309"/>
        <v>0.586753520777057</v>
      </c>
      <c r="F3208" s="33"/>
      <c r="G3208" s="33">
        <f t="shared" ca="1" si="305"/>
        <v>6</v>
      </c>
      <c r="H3208" s="33">
        <f t="shared" ca="1" si="306"/>
        <v>4</v>
      </c>
      <c r="I3208" s="33">
        <f t="shared" ca="1" si="307"/>
        <v>10</v>
      </c>
      <c r="K3208" s="33"/>
      <c r="L3208" s="33"/>
      <c r="M3208" s="33"/>
      <c r="N3208" s="33"/>
      <c r="O3208" s="33"/>
    </row>
    <row r="3209" spans="1:15" x14ac:dyDescent="0.25">
      <c r="A3209" s="33">
        <f t="shared" ca="1" si="308"/>
        <v>2</v>
      </c>
      <c r="B3209" s="33">
        <f t="shared" ca="1" si="308"/>
        <v>1</v>
      </c>
      <c r="C3209" s="33"/>
      <c r="D3209" s="34">
        <f t="shared" ca="1" si="309"/>
        <v>0.31474777536471699</v>
      </c>
      <c r="E3209" s="34">
        <f t="shared" ca="1" si="309"/>
        <v>0.89891589123912896</v>
      </c>
      <c r="F3209" s="33"/>
      <c r="G3209" s="33">
        <f t="shared" ca="1" si="305"/>
        <v>2</v>
      </c>
      <c r="H3209" s="33">
        <f t="shared" ca="1" si="306"/>
        <v>1</v>
      </c>
      <c r="I3209" s="33">
        <f t="shared" ca="1" si="307"/>
        <v>3</v>
      </c>
      <c r="K3209" s="33"/>
      <c r="L3209" s="33"/>
      <c r="M3209" s="33"/>
      <c r="N3209" s="33"/>
      <c r="O3209" s="33"/>
    </row>
    <row r="3210" spans="1:15" x14ac:dyDescent="0.25">
      <c r="A3210" s="33">
        <f t="shared" ca="1" si="308"/>
        <v>3</v>
      </c>
      <c r="B3210" s="33">
        <f t="shared" ca="1" si="308"/>
        <v>2</v>
      </c>
      <c r="C3210" s="33"/>
      <c r="D3210" s="34">
        <f t="shared" ca="1" si="309"/>
        <v>0.86098708585869332</v>
      </c>
      <c r="E3210" s="34">
        <f t="shared" ca="1" si="309"/>
        <v>0.50344737399493988</v>
      </c>
      <c r="F3210" s="33"/>
      <c r="G3210" s="33">
        <f t="shared" ca="1" si="305"/>
        <v>3</v>
      </c>
      <c r="H3210" s="33">
        <f t="shared" ca="1" si="306"/>
        <v>2</v>
      </c>
      <c r="I3210" s="33">
        <f t="shared" ca="1" si="307"/>
        <v>5</v>
      </c>
      <c r="K3210" s="33"/>
      <c r="L3210" s="33"/>
      <c r="M3210" s="33"/>
      <c r="N3210" s="33"/>
      <c r="O3210" s="33"/>
    </row>
    <row r="3211" spans="1:15" x14ac:dyDescent="0.25">
      <c r="A3211" s="33">
        <f t="shared" ca="1" si="308"/>
        <v>6</v>
      </c>
      <c r="B3211" s="33">
        <f t="shared" ca="1" si="308"/>
        <v>4</v>
      </c>
      <c r="C3211" s="33"/>
      <c r="D3211" s="34">
        <f t="shared" ca="1" si="309"/>
        <v>0.9915778327770749</v>
      </c>
      <c r="E3211" s="34">
        <f t="shared" ca="1" si="309"/>
        <v>0.89521810823124548</v>
      </c>
      <c r="F3211" s="33"/>
      <c r="G3211" s="33">
        <f t="shared" ca="1" si="305"/>
        <v>6</v>
      </c>
      <c r="H3211" s="33">
        <f t="shared" ca="1" si="306"/>
        <v>4</v>
      </c>
      <c r="I3211" s="33">
        <f t="shared" ca="1" si="307"/>
        <v>10</v>
      </c>
      <c r="K3211" s="33"/>
      <c r="L3211" s="33"/>
      <c r="M3211" s="33"/>
      <c r="N3211" s="33"/>
      <c r="O3211" s="33"/>
    </row>
    <row r="3212" spans="1:15" x14ac:dyDescent="0.25">
      <c r="A3212" s="33">
        <f t="shared" ca="1" si="308"/>
        <v>1</v>
      </c>
      <c r="B3212" s="33">
        <f t="shared" ca="1" si="308"/>
        <v>2</v>
      </c>
      <c r="C3212" s="33"/>
      <c r="D3212" s="34">
        <f t="shared" ca="1" si="309"/>
        <v>0.97711826726020001</v>
      </c>
      <c r="E3212" s="34">
        <f t="shared" ca="1" si="309"/>
        <v>0.5251231982151825</v>
      </c>
      <c r="F3212" s="33"/>
      <c r="G3212" s="33">
        <f t="shared" ca="1" si="305"/>
        <v>1</v>
      </c>
      <c r="H3212" s="33">
        <f t="shared" ca="1" si="306"/>
        <v>2</v>
      </c>
      <c r="I3212" s="33">
        <f t="shared" ca="1" si="307"/>
        <v>3</v>
      </c>
      <c r="K3212" s="33"/>
      <c r="L3212" s="33"/>
      <c r="M3212" s="33"/>
      <c r="N3212" s="33"/>
      <c r="O3212" s="33"/>
    </row>
    <row r="3213" spans="1:15" x14ac:dyDescent="0.25">
      <c r="A3213" s="33">
        <f t="shared" ca="1" si="308"/>
        <v>5</v>
      </c>
      <c r="B3213" s="33">
        <f t="shared" ca="1" si="308"/>
        <v>3</v>
      </c>
      <c r="C3213" s="33"/>
      <c r="D3213" s="34">
        <f t="shared" ca="1" si="309"/>
        <v>0.12648264070881798</v>
      </c>
      <c r="E3213" s="34">
        <f t="shared" ca="1" si="309"/>
        <v>0.64766251676716191</v>
      </c>
      <c r="F3213" s="33"/>
      <c r="G3213" s="33">
        <f t="shared" ca="1" si="305"/>
        <v>5</v>
      </c>
      <c r="H3213" s="33">
        <f t="shared" ca="1" si="306"/>
        <v>3</v>
      </c>
      <c r="I3213" s="33">
        <f t="shared" ca="1" si="307"/>
        <v>8</v>
      </c>
      <c r="K3213" s="33"/>
      <c r="L3213" s="33"/>
      <c r="M3213" s="33"/>
      <c r="N3213" s="33"/>
      <c r="O3213" s="33"/>
    </row>
    <row r="3214" spans="1:15" x14ac:dyDescent="0.25">
      <c r="A3214" s="33">
        <f t="shared" ca="1" si="308"/>
        <v>4</v>
      </c>
      <c r="B3214" s="33">
        <f t="shared" ca="1" si="308"/>
        <v>4</v>
      </c>
      <c r="C3214" s="33"/>
      <c r="D3214" s="34">
        <f t="shared" ca="1" si="309"/>
        <v>5.7416612614973661E-2</v>
      </c>
      <c r="E3214" s="34">
        <f t="shared" ca="1" si="309"/>
        <v>0.70214637890329568</v>
      </c>
      <c r="F3214" s="33"/>
      <c r="G3214" s="33">
        <f t="shared" ca="1" si="305"/>
        <v>4</v>
      </c>
      <c r="H3214" s="33">
        <f t="shared" ca="1" si="306"/>
        <v>4</v>
      </c>
      <c r="I3214" s="33">
        <f t="shared" ca="1" si="307"/>
        <v>8</v>
      </c>
      <c r="K3214" s="33"/>
      <c r="L3214" s="33"/>
      <c r="M3214" s="33"/>
      <c r="N3214" s="33"/>
      <c r="O3214" s="33"/>
    </row>
    <row r="3215" spans="1:15" x14ac:dyDescent="0.25">
      <c r="A3215" s="33">
        <f t="shared" ca="1" si="308"/>
        <v>1</v>
      </c>
      <c r="B3215" s="33">
        <f t="shared" ca="1" si="308"/>
        <v>5</v>
      </c>
      <c r="C3215" s="33"/>
      <c r="D3215" s="34">
        <f t="shared" ca="1" si="309"/>
        <v>0.87207486963158032</v>
      </c>
      <c r="E3215" s="34">
        <f t="shared" ca="1" si="309"/>
        <v>0.39273012526819195</v>
      </c>
      <c r="F3215" s="33"/>
      <c r="G3215" s="33">
        <f t="shared" ca="1" si="305"/>
        <v>1</v>
      </c>
      <c r="H3215" s="33">
        <f t="shared" ca="1" si="306"/>
        <v>5</v>
      </c>
      <c r="I3215" s="33">
        <f t="shared" ca="1" si="307"/>
        <v>6</v>
      </c>
      <c r="K3215" s="33"/>
      <c r="L3215" s="33"/>
      <c r="M3215" s="33"/>
      <c r="N3215" s="33"/>
      <c r="O3215" s="33"/>
    </row>
    <row r="3216" spans="1:15" x14ac:dyDescent="0.25">
      <c r="A3216" s="33">
        <f t="shared" ca="1" si="308"/>
        <v>2</v>
      </c>
      <c r="B3216" s="33">
        <f t="shared" ca="1" si="308"/>
        <v>4</v>
      </c>
      <c r="C3216" s="33"/>
      <c r="D3216" s="34">
        <f t="shared" ca="1" si="309"/>
        <v>0.39071848453077251</v>
      </c>
      <c r="E3216" s="34">
        <f t="shared" ca="1" si="309"/>
        <v>0.74469994232948444</v>
      </c>
      <c r="F3216" s="33"/>
      <c r="G3216" s="33">
        <f t="shared" ca="1" si="305"/>
        <v>2</v>
      </c>
      <c r="H3216" s="33">
        <f t="shared" ca="1" si="306"/>
        <v>4</v>
      </c>
      <c r="I3216" s="33">
        <f t="shared" ca="1" si="307"/>
        <v>6</v>
      </c>
      <c r="K3216" s="33"/>
      <c r="L3216" s="33"/>
      <c r="M3216" s="33"/>
      <c r="N3216" s="33"/>
      <c r="O3216" s="33"/>
    </row>
    <row r="3217" spans="1:15" x14ac:dyDescent="0.25">
      <c r="A3217" s="33">
        <f t="shared" ca="1" si="308"/>
        <v>1</v>
      </c>
      <c r="B3217" s="33">
        <f t="shared" ca="1" si="308"/>
        <v>5</v>
      </c>
      <c r="C3217" s="33"/>
      <c r="D3217" s="34">
        <f t="shared" ca="1" si="309"/>
        <v>0.63822365026247596</v>
      </c>
      <c r="E3217" s="34">
        <f t="shared" ca="1" si="309"/>
        <v>0.1693843270864055</v>
      </c>
      <c r="F3217" s="33"/>
      <c r="G3217" s="33">
        <f t="shared" ca="1" si="305"/>
        <v>1</v>
      </c>
      <c r="H3217" s="33">
        <f t="shared" ca="1" si="306"/>
        <v>5</v>
      </c>
      <c r="I3217" s="33">
        <f t="shared" ca="1" si="307"/>
        <v>6</v>
      </c>
      <c r="K3217" s="33"/>
      <c r="L3217" s="33"/>
      <c r="M3217" s="33"/>
      <c r="N3217" s="33"/>
      <c r="O3217" s="33"/>
    </row>
    <row r="3218" spans="1:15" x14ac:dyDescent="0.25">
      <c r="A3218" s="33">
        <f t="shared" ca="1" si="308"/>
        <v>6</v>
      </c>
      <c r="B3218" s="33">
        <f t="shared" ca="1" si="308"/>
        <v>2</v>
      </c>
      <c r="C3218" s="33"/>
      <c r="D3218" s="34">
        <f t="shared" ca="1" si="309"/>
        <v>0.933033365393383</v>
      </c>
      <c r="E3218" s="34">
        <f t="shared" ca="1" si="309"/>
        <v>0.53054998542547716</v>
      </c>
      <c r="F3218" s="33"/>
      <c r="G3218" s="33">
        <f t="shared" ca="1" si="305"/>
        <v>6</v>
      </c>
      <c r="H3218" s="33">
        <f t="shared" ca="1" si="306"/>
        <v>2</v>
      </c>
      <c r="I3218" s="33">
        <f t="shared" ca="1" si="307"/>
        <v>8</v>
      </c>
      <c r="K3218" s="33"/>
      <c r="L3218" s="33"/>
      <c r="M3218" s="33"/>
      <c r="N3218" s="33"/>
      <c r="O3218" s="33"/>
    </row>
    <row r="3219" spans="1:15" x14ac:dyDescent="0.25">
      <c r="A3219" s="33">
        <f t="shared" ca="1" si="308"/>
        <v>5</v>
      </c>
      <c r="B3219" s="33">
        <f t="shared" ca="1" si="308"/>
        <v>6</v>
      </c>
      <c r="C3219" s="33"/>
      <c r="D3219" s="34">
        <f t="shared" ca="1" si="309"/>
        <v>0.25925273378429992</v>
      </c>
      <c r="E3219" s="34">
        <f t="shared" ca="1" si="309"/>
        <v>0.89014676229303802</v>
      </c>
      <c r="F3219" s="33"/>
      <c r="G3219" s="33">
        <f t="shared" ca="1" si="305"/>
        <v>5</v>
      </c>
      <c r="H3219" s="33">
        <f t="shared" ca="1" si="306"/>
        <v>6</v>
      </c>
      <c r="I3219" s="33">
        <f t="shared" ca="1" si="307"/>
        <v>11</v>
      </c>
      <c r="K3219" s="33"/>
      <c r="L3219" s="33"/>
      <c r="M3219" s="33"/>
      <c r="N3219" s="33"/>
      <c r="O3219" s="33"/>
    </row>
    <row r="3220" spans="1:15" x14ac:dyDescent="0.25">
      <c r="A3220" s="33">
        <f t="shared" ca="1" si="308"/>
        <v>4</v>
      </c>
      <c r="B3220" s="33">
        <f t="shared" ca="1" si="308"/>
        <v>2</v>
      </c>
      <c r="C3220" s="33"/>
      <c r="D3220" s="34">
        <f t="shared" ca="1" si="309"/>
        <v>0.81002107497113274</v>
      </c>
      <c r="E3220" s="34">
        <f t="shared" ca="1" si="309"/>
        <v>0.38374877805687491</v>
      </c>
      <c r="F3220" s="33"/>
      <c r="G3220" s="33">
        <f t="shared" ca="1" si="305"/>
        <v>4</v>
      </c>
      <c r="H3220" s="33">
        <f t="shared" ca="1" si="306"/>
        <v>2</v>
      </c>
      <c r="I3220" s="33">
        <f t="shared" ca="1" si="307"/>
        <v>6</v>
      </c>
      <c r="K3220" s="33"/>
      <c r="L3220" s="33"/>
      <c r="M3220" s="33"/>
      <c r="N3220" s="33"/>
      <c r="O3220" s="33"/>
    </row>
    <row r="3221" spans="1:15" x14ac:dyDescent="0.25">
      <c r="A3221" s="33">
        <f t="shared" ca="1" si="308"/>
        <v>6</v>
      </c>
      <c r="B3221" s="33">
        <f t="shared" ca="1" si="308"/>
        <v>3</v>
      </c>
      <c r="C3221" s="33"/>
      <c r="D3221" s="34">
        <f t="shared" ca="1" si="309"/>
        <v>8.3530922096794358E-2</v>
      </c>
      <c r="E3221" s="34">
        <f t="shared" ca="1" si="309"/>
        <v>0.18181611708017054</v>
      </c>
      <c r="F3221" s="33"/>
      <c r="G3221" s="33">
        <f t="shared" ca="1" si="305"/>
        <v>6</v>
      </c>
      <c r="H3221" s="33">
        <f t="shared" ca="1" si="306"/>
        <v>3</v>
      </c>
      <c r="I3221" s="33">
        <f t="shared" ca="1" si="307"/>
        <v>9</v>
      </c>
      <c r="K3221" s="33"/>
      <c r="L3221" s="33"/>
      <c r="M3221" s="33"/>
      <c r="N3221" s="33"/>
      <c r="O3221" s="33"/>
    </row>
    <row r="3222" spans="1:15" x14ac:dyDescent="0.25">
      <c r="A3222" s="33">
        <f t="shared" ca="1" si="308"/>
        <v>2</v>
      </c>
      <c r="B3222" s="33">
        <f t="shared" ca="1" si="308"/>
        <v>3</v>
      </c>
      <c r="C3222" s="33"/>
      <c r="D3222" s="34">
        <f t="shared" ca="1" si="309"/>
        <v>4.1173719676593112E-2</v>
      </c>
      <c r="E3222" s="34">
        <f t="shared" ca="1" si="309"/>
        <v>0.85752025759132111</v>
      </c>
      <c r="F3222" s="33"/>
      <c r="G3222" s="33">
        <f t="shared" ca="1" si="305"/>
        <v>2</v>
      </c>
      <c r="H3222" s="33">
        <f t="shared" ca="1" si="306"/>
        <v>3</v>
      </c>
      <c r="I3222" s="33">
        <f t="shared" ca="1" si="307"/>
        <v>5</v>
      </c>
      <c r="K3222" s="33"/>
      <c r="L3222" s="33"/>
      <c r="M3222" s="33"/>
      <c r="N3222" s="33"/>
      <c r="O3222" s="33"/>
    </row>
    <row r="3223" spans="1:15" x14ac:dyDescent="0.25">
      <c r="A3223" s="33">
        <f t="shared" ca="1" si="308"/>
        <v>4</v>
      </c>
      <c r="B3223" s="33">
        <f t="shared" ca="1" si="308"/>
        <v>4</v>
      </c>
      <c r="C3223" s="33"/>
      <c r="D3223" s="34">
        <f t="shared" ca="1" si="309"/>
        <v>0.97097691580241596</v>
      </c>
      <c r="E3223" s="34">
        <f t="shared" ca="1" si="309"/>
        <v>0.47687185035094426</v>
      </c>
      <c r="F3223" s="33"/>
      <c r="G3223" s="33">
        <f t="shared" ca="1" si="305"/>
        <v>4</v>
      </c>
      <c r="H3223" s="33">
        <f t="shared" ca="1" si="306"/>
        <v>4</v>
      </c>
      <c r="I3223" s="33">
        <f t="shared" ca="1" si="307"/>
        <v>8</v>
      </c>
      <c r="K3223" s="33"/>
      <c r="L3223" s="33"/>
      <c r="M3223" s="33"/>
      <c r="N3223" s="33"/>
      <c r="O3223" s="33"/>
    </row>
    <row r="3224" spans="1:15" x14ac:dyDescent="0.25">
      <c r="A3224" s="33">
        <f t="shared" ca="1" si="308"/>
        <v>1</v>
      </c>
      <c r="B3224" s="33">
        <f t="shared" ca="1" si="308"/>
        <v>4</v>
      </c>
      <c r="C3224" s="33"/>
      <c r="D3224" s="34">
        <f t="shared" ca="1" si="309"/>
        <v>2.2230923269477287E-2</v>
      </c>
      <c r="E3224" s="34">
        <f t="shared" ca="1" si="309"/>
        <v>0.75373293560943544</v>
      </c>
      <c r="F3224" s="33"/>
      <c r="G3224" s="33">
        <f t="shared" ca="1" si="305"/>
        <v>1</v>
      </c>
      <c r="H3224" s="33">
        <f t="shared" ca="1" si="306"/>
        <v>4</v>
      </c>
      <c r="I3224" s="33">
        <f t="shared" ca="1" si="307"/>
        <v>5</v>
      </c>
      <c r="K3224" s="33"/>
      <c r="L3224" s="33"/>
      <c r="M3224" s="33"/>
      <c r="N3224" s="33"/>
      <c r="O3224" s="33"/>
    </row>
    <row r="3225" spans="1:15" x14ac:dyDescent="0.25">
      <c r="A3225" s="33">
        <f t="shared" ca="1" si="308"/>
        <v>1</v>
      </c>
      <c r="B3225" s="33">
        <f t="shared" ca="1" si="308"/>
        <v>6</v>
      </c>
      <c r="C3225" s="33"/>
      <c r="D3225" s="34">
        <f t="shared" ca="1" si="309"/>
        <v>8.3811949307735278E-2</v>
      </c>
      <c r="E3225" s="34">
        <f t="shared" ca="1" si="309"/>
        <v>7.0720162332317038E-2</v>
      </c>
      <c r="F3225" s="33"/>
      <c r="G3225" s="33">
        <f t="shared" ca="1" si="305"/>
        <v>1</v>
      </c>
      <c r="H3225" s="33">
        <f t="shared" ca="1" si="306"/>
        <v>6</v>
      </c>
      <c r="I3225" s="33">
        <f t="shared" ca="1" si="307"/>
        <v>7</v>
      </c>
      <c r="K3225" s="33"/>
      <c r="L3225" s="33"/>
      <c r="M3225" s="33"/>
      <c r="N3225" s="33"/>
      <c r="O3225" s="33"/>
    </row>
    <row r="3226" spans="1:15" x14ac:dyDescent="0.25">
      <c r="A3226" s="33">
        <f t="shared" ca="1" si="308"/>
        <v>1</v>
      </c>
      <c r="B3226" s="33">
        <f t="shared" ca="1" si="308"/>
        <v>1</v>
      </c>
      <c r="C3226" s="33"/>
      <c r="D3226" s="34">
        <f t="shared" ca="1" si="309"/>
        <v>0.27325413484254546</v>
      </c>
      <c r="E3226" s="34">
        <f t="shared" ca="1" si="309"/>
        <v>0.55841510203194833</v>
      </c>
      <c r="F3226" s="33"/>
      <c r="G3226" s="33">
        <f t="shared" ca="1" si="305"/>
        <v>1</v>
      </c>
      <c r="H3226" s="33">
        <f t="shared" ca="1" si="306"/>
        <v>1</v>
      </c>
      <c r="I3226" s="33">
        <f t="shared" ca="1" si="307"/>
        <v>2</v>
      </c>
      <c r="K3226" s="33"/>
      <c r="L3226" s="33"/>
      <c r="M3226" s="33"/>
      <c r="N3226" s="33"/>
      <c r="O3226" s="33"/>
    </row>
    <row r="3227" spans="1:15" x14ac:dyDescent="0.25">
      <c r="A3227" s="33">
        <f t="shared" ca="1" si="308"/>
        <v>1</v>
      </c>
      <c r="B3227" s="33">
        <f t="shared" ca="1" si="308"/>
        <v>4</v>
      </c>
      <c r="C3227" s="33"/>
      <c r="D3227" s="34">
        <f t="shared" ca="1" si="309"/>
        <v>0.49313840820301003</v>
      </c>
      <c r="E3227" s="34">
        <f t="shared" ca="1" si="309"/>
        <v>0.82683993148401502</v>
      </c>
      <c r="F3227" s="33"/>
      <c r="G3227" s="33">
        <f t="shared" ca="1" si="305"/>
        <v>1</v>
      </c>
      <c r="H3227" s="33">
        <f t="shared" ca="1" si="306"/>
        <v>4</v>
      </c>
      <c r="I3227" s="33">
        <f t="shared" ca="1" si="307"/>
        <v>5</v>
      </c>
      <c r="K3227" s="33"/>
      <c r="L3227" s="33"/>
      <c r="M3227" s="33"/>
      <c r="N3227" s="33"/>
      <c r="O3227" s="33"/>
    </row>
    <row r="3228" spans="1:15" x14ac:dyDescent="0.25">
      <c r="A3228" s="33">
        <f t="shared" ca="1" si="308"/>
        <v>2</v>
      </c>
      <c r="B3228" s="33">
        <f t="shared" ca="1" si="308"/>
        <v>4</v>
      </c>
      <c r="C3228" s="33"/>
      <c r="D3228" s="34">
        <f t="shared" ca="1" si="309"/>
        <v>0.22704886634927024</v>
      </c>
      <c r="E3228" s="34">
        <f t="shared" ca="1" si="309"/>
        <v>0.40118564494608266</v>
      </c>
      <c r="F3228" s="33"/>
      <c r="G3228" s="33">
        <f t="shared" ca="1" si="305"/>
        <v>2</v>
      </c>
      <c r="H3228" s="33">
        <f t="shared" ca="1" si="306"/>
        <v>4</v>
      </c>
      <c r="I3228" s="33">
        <f t="shared" ca="1" si="307"/>
        <v>6</v>
      </c>
      <c r="K3228" s="33"/>
      <c r="L3228" s="33"/>
      <c r="M3228" s="33"/>
      <c r="N3228" s="33"/>
      <c r="O3228" s="33"/>
    </row>
    <row r="3229" spans="1:15" x14ac:dyDescent="0.25">
      <c r="A3229" s="33">
        <f t="shared" ca="1" si="308"/>
        <v>6</v>
      </c>
      <c r="B3229" s="33">
        <f t="shared" ca="1" si="308"/>
        <v>2</v>
      </c>
      <c r="C3229" s="33"/>
      <c r="D3229" s="34">
        <f t="shared" ca="1" si="309"/>
        <v>0.49607307147327517</v>
      </c>
      <c r="E3229" s="34">
        <f t="shared" ca="1" si="309"/>
        <v>0.13949275184707177</v>
      </c>
      <c r="F3229" s="33"/>
      <c r="G3229" s="33">
        <f t="shared" ca="1" si="305"/>
        <v>6</v>
      </c>
      <c r="H3229" s="33">
        <f t="shared" ca="1" si="306"/>
        <v>2</v>
      </c>
      <c r="I3229" s="33">
        <f t="shared" ca="1" si="307"/>
        <v>8</v>
      </c>
      <c r="K3229" s="33"/>
      <c r="L3229" s="33"/>
      <c r="M3229" s="33"/>
      <c r="N3229" s="33"/>
      <c r="O3229" s="33"/>
    </row>
    <row r="3230" spans="1:15" x14ac:dyDescent="0.25">
      <c r="A3230" s="33">
        <f t="shared" ca="1" si="308"/>
        <v>1</v>
      </c>
      <c r="B3230" s="33">
        <f t="shared" ca="1" si="308"/>
        <v>6</v>
      </c>
      <c r="C3230" s="33"/>
      <c r="D3230" s="34">
        <f t="shared" ca="1" si="309"/>
        <v>0.12975883218945494</v>
      </c>
      <c r="E3230" s="34">
        <f t="shared" ca="1" si="309"/>
        <v>0.2744365729093734</v>
      </c>
      <c r="F3230" s="33"/>
      <c r="G3230" s="33">
        <f t="shared" ca="1" si="305"/>
        <v>1</v>
      </c>
      <c r="H3230" s="33">
        <f t="shared" ca="1" si="306"/>
        <v>6</v>
      </c>
      <c r="I3230" s="33">
        <f t="shared" ca="1" si="307"/>
        <v>7</v>
      </c>
      <c r="K3230" s="33"/>
      <c r="L3230" s="33"/>
      <c r="M3230" s="33"/>
      <c r="N3230" s="33"/>
      <c r="O3230" s="33"/>
    </row>
    <row r="3231" spans="1:15" x14ac:dyDescent="0.25">
      <c r="A3231" s="33">
        <f t="shared" ca="1" si="308"/>
        <v>3</v>
      </c>
      <c r="B3231" s="33">
        <f t="shared" ca="1" si="308"/>
        <v>6</v>
      </c>
      <c r="C3231" s="33"/>
      <c r="D3231" s="34">
        <f t="shared" ca="1" si="309"/>
        <v>0.82094146920817901</v>
      </c>
      <c r="E3231" s="34">
        <f t="shared" ca="1" si="309"/>
        <v>0.93651557343566227</v>
      </c>
      <c r="F3231" s="33"/>
      <c r="G3231" s="33">
        <f t="shared" ca="1" si="305"/>
        <v>3</v>
      </c>
      <c r="H3231" s="33">
        <f t="shared" ca="1" si="306"/>
        <v>6</v>
      </c>
      <c r="I3231" s="33">
        <f t="shared" ca="1" si="307"/>
        <v>9</v>
      </c>
      <c r="K3231" s="33"/>
      <c r="L3231" s="33"/>
      <c r="M3231" s="33"/>
      <c r="N3231" s="33"/>
      <c r="O3231" s="33"/>
    </row>
    <row r="3232" spans="1:15" x14ac:dyDescent="0.25">
      <c r="A3232" s="33">
        <f t="shared" ca="1" si="308"/>
        <v>2</v>
      </c>
      <c r="B3232" s="33">
        <f t="shared" ca="1" si="308"/>
        <v>4</v>
      </c>
      <c r="C3232" s="33"/>
      <c r="D3232" s="34">
        <f t="shared" ca="1" si="309"/>
        <v>0.38540620537631465</v>
      </c>
      <c r="E3232" s="34">
        <f t="shared" ca="1" si="309"/>
        <v>0.29542063903766103</v>
      </c>
      <c r="F3232" s="33"/>
      <c r="G3232" s="33">
        <f t="shared" ca="1" si="305"/>
        <v>2</v>
      </c>
      <c r="H3232" s="33">
        <f t="shared" ca="1" si="306"/>
        <v>4</v>
      </c>
      <c r="I3232" s="33">
        <f t="shared" ca="1" si="307"/>
        <v>6</v>
      </c>
      <c r="K3232" s="33"/>
      <c r="L3232" s="33"/>
      <c r="M3232" s="33"/>
      <c r="N3232" s="33"/>
      <c r="O3232" s="33"/>
    </row>
    <row r="3233" spans="1:15" x14ac:dyDescent="0.25">
      <c r="A3233" s="33">
        <f t="shared" ca="1" si="308"/>
        <v>1</v>
      </c>
      <c r="B3233" s="33">
        <f t="shared" ca="1" si="308"/>
        <v>3</v>
      </c>
      <c r="C3233" s="33"/>
      <c r="D3233" s="34">
        <f t="shared" ca="1" si="309"/>
        <v>0.83049150504448599</v>
      </c>
      <c r="E3233" s="34">
        <f t="shared" ca="1" si="309"/>
        <v>0.26913253812988236</v>
      </c>
      <c r="F3233" s="33"/>
      <c r="G3233" s="33">
        <f t="shared" ca="1" si="305"/>
        <v>1</v>
      </c>
      <c r="H3233" s="33">
        <f t="shared" ca="1" si="306"/>
        <v>3</v>
      </c>
      <c r="I3233" s="33">
        <f t="shared" ca="1" si="307"/>
        <v>4</v>
      </c>
      <c r="K3233" s="33"/>
      <c r="L3233" s="33"/>
      <c r="M3233" s="33"/>
      <c r="N3233" s="33"/>
      <c r="O3233" s="33"/>
    </row>
    <row r="3234" spans="1:15" x14ac:dyDescent="0.25">
      <c r="A3234" s="33">
        <f t="shared" ca="1" si="308"/>
        <v>5</v>
      </c>
      <c r="B3234" s="33">
        <f t="shared" ca="1" si="308"/>
        <v>1</v>
      </c>
      <c r="C3234" s="33"/>
      <c r="D3234" s="34">
        <f t="shared" ca="1" si="309"/>
        <v>0.53675890786218716</v>
      </c>
      <c r="E3234" s="34">
        <f t="shared" ca="1" si="309"/>
        <v>0.25422908268027822</v>
      </c>
      <c r="F3234" s="33"/>
      <c r="G3234" s="33">
        <f t="shared" ca="1" si="305"/>
        <v>5</v>
      </c>
      <c r="H3234" s="33">
        <f t="shared" ca="1" si="306"/>
        <v>1</v>
      </c>
      <c r="I3234" s="33">
        <f t="shared" ca="1" si="307"/>
        <v>6</v>
      </c>
      <c r="K3234" s="33"/>
      <c r="L3234" s="33"/>
      <c r="M3234" s="33"/>
      <c r="N3234" s="33"/>
      <c r="O3234" s="33"/>
    </row>
    <row r="3235" spans="1:15" x14ac:dyDescent="0.25">
      <c r="A3235" s="33">
        <f t="shared" ca="1" si="308"/>
        <v>1</v>
      </c>
      <c r="B3235" s="33">
        <f t="shared" ca="1" si="308"/>
        <v>3</v>
      </c>
      <c r="C3235" s="33"/>
      <c r="D3235" s="34">
        <f t="shared" ca="1" si="309"/>
        <v>0.40792053249357196</v>
      </c>
      <c r="E3235" s="34">
        <f t="shared" ca="1" si="309"/>
        <v>0.49411910688843363</v>
      </c>
      <c r="F3235" s="33"/>
      <c r="G3235" s="33">
        <f t="shared" ca="1" si="305"/>
        <v>1</v>
      </c>
      <c r="H3235" s="33">
        <f t="shared" ca="1" si="306"/>
        <v>3</v>
      </c>
      <c r="I3235" s="33">
        <f t="shared" ca="1" si="307"/>
        <v>4</v>
      </c>
      <c r="K3235" s="33"/>
      <c r="L3235" s="33"/>
      <c r="M3235" s="33"/>
      <c r="N3235" s="33"/>
      <c r="O3235" s="33"/>
    </row>
    <row r="3236" spans="1:15" x14ac:dyDescent="0.25">
      <c r="A3236" s="33">
        <f t="shared" ca="1" si="308"/>
        <v>1</v>
      </c>
      <c r="B3236" s="33">
        <f t="shared" ca="1" si="308"/>
        <v>3</v>
      </c>
      <c r="C3236" s="33"/>
      <c r="D3236" s="34">
        <f t="shared" ca="1" si="309"/>
        <v>0.71387550858291127</v>
      </c>
      <c r="E3236" s="34">
        <f t="shared" ca="1" si="309"/>
        <v>0.44614125762184575</v>
      </c>
      <c r="F3236" s="33"/>
      <c r="G3236" s="33">
        <f t="shared" ca="1" si="305"/>
        <v>1</v>
      </c>
      <c r="H3236" s="33">
        <f t="shared" ca="1" si="306"/>
        <v>3</v>
      </c>
      <c r="I3236" s="33">
        <f t="shared" ca="1" si="307"/>
        <v>4</v>
      </c>
      <c r="K3236" s="33"/>
      <c r="L3236" s="33"/>
      <c r="M3236" s="33"/>
      <c r="N3236" s="33"/>
      <c r="O3236" s="33"/>
    </row>
    <row r="3237" spans="1:15" x14ac:dyDescent="0.25">
      <c r="A3237" s="33">
        <f t="shared" ca="1" si="308"/>
        <v>1</v>
      </c>
      <c r="B3237" s="33">
        <f t="shared" ca="1" si="308"/>
        <v>6</v>
      </c>
      <c r="C3237" s="33"/>
      <c r="D3237" s="34">
        <f t="shared" ca="1" si="309"/>
        <v>0.60963631345974212</v>
      </c>
      <c r="E3237" s="34">
        <f t="shared" ca="1" si="309"/>
        <v>0.80465466540713959</v>
      </c>
      <c r="F3237" s="33"/>
      <c r="G3237" s="33">
        <f t="shared" ca="1" si="305"/>
        <v>1</v>
      </c>
      <c r="H3237" s="33">
        <f t="shared" ca="1" si="306"/>
        <v>6</v>
      </c>
      <c r="I3237" s="33">
        <f t="shared" ca="1" si="307"/>
        <v>7</v>
      </c>
      <c r="K3237" s="33"/>
      <c r="L3237" s="33"/>
      <c r="M3237" s="33"/>
      <c r="N3237" s="33"/>
      <c r="O3237" s="33"/>
    </row>
    <row r="3238" spans="1:15" x14ac:dyDescent="0.25">
      <c r="A3238" s="33">
        <f t="shared" ca="1" si="308"/>
        <v>2</v>
      </c>
      <c r="B3238" s="33">
        <f t="shared" ca="1" si="308"/>
        <v>3</v>
      </c>
      <c r="C3238" s="33"/>
      <c r="D3238" s="34">
        <f t="shared" ca="1" si="309"/>
        <v>0.23245054780969754</v>
      </c>
      <c r="E3238" s="34">
        <f t="shared" ca="1" si="309"/>
        <v>0.92637852336758997</v>
      </c>
      <c r="F3238" s="33"/>
      <c r="G3238" s="33">
        <f t="shared" ca="1" si="305"/>
        <v>2</v>
      </c>
      <c r="H3238" s="33">
        <f t="shared" ca="1" si="306"/>
        <v>3</v>
      </c>
      <c r="I3238" s="33">
        <f t="shared" ca="1" si="307"/>
        <v>5</v>
      </c>
      <c r="K3238" s="33"/>
      <c r="L3238" s="33"/>
      <c r="M3238" s="33"/>
      <c r="N3238" s="33"/>
      <c r="O3238" s="33"/>
    </row>
    <row r="3239" spans="1:15" x14ac:dyDescent="0.25">
      <c r="A3239" s="33">
        <f t="shared" ca="1" si="308"/>
        <v>1</v>
      </c>
      <c r="B3239" s="33">
        <f t="shared" ca="1" si="308"/>
        <v>2</v>
      </c>
      <c r="C3239" s="33"/>
      <c r="D3239" s="34">
        <f t="shared" ca="1" si="309"/>
        <v>0.44772139284460499</v>
      </c>
      <c r="E3239" s="34">
        <f t="shared" ca="1" si="309"/>
        <v>0.56161464170647624</v>
      </c>
      <c r="F3239" s="33"/>
      <c r="G3239" s="33">
        <f t="shared" ca="1" si="305"/>
        <v>1</v>
      </c>
      <c r="H3239" s="33">
        <f t="shared" ca="1" si="306"/>
        <v>2</v>
      </c>
      <c r="I3239" s="33">
        <f t="shared" ca="1" si="307"/>
        <v>3</v>
      </c>
      <c r="K3239" s="33"/>
      <c r="L3239" s="33"/>
      <c r="M3239" s="33"/>
      <c r="N3239" s="33"/>
      <c r="O3239" s="33"/>
    </row>
    <row r="3240" spans="1:15" x14ac:dyDescent="0.25">
      <c r="A3240" s="33">
        <f t="shared" ca="1" si="308"/>
        <v>4</v>
      </c>
      <c r="B3240" s="33">
        <f t="shared" ca="1" si="308"/>
        <v>2</v>
      </c>
      <c r="C3240" s="33"/>
      <c r="D3240" s="34">
        <f t="shared" ca="1" si="309"/>
        <v>0.5611194225592091</v>
      </c>
      <c r="E3240" s="34">
        <f t="shared" ca="1" si="309"/>
        <v>0.4127168220216737</v>
      </c>
      <c r="F3240" s="33"/>
      <c r="G3240" s="33">
        <f t="shared" ca="1" si="305"/>
        <v>4</v>
      </c>
      <c r="H3240" s="33">
        <f t="shared" ca="1" si="306"/>
        <v>2</v>
      </c>
      <c r="I3240" s="33">
        <f t="shared" ca="1" si="307"/>
        <v>6</v>
      </c>
      <c r="K3240" s="33"/>
      <c r="L3240" s="33"/>
      <c r="M3240" s="33"/>
      <c r="N3240" s="33"/>
      <c r="O3240" s="33"/>
    </row>
    <row r="3241" spans="1:15" x14ac:dyDescent="0.25">
      <c r="A3241" s="33">
        <f t="shared" ca="1" si="308"/>
        <v>6</v>
      </c>
      <c r="B3241" s="33">
        <f t="shared" ca="1" si="308"/>
        <v>4</v>
      </c>
      <c r="C3241" s="33"/>
      <c r="D3241" s="34">
        <f t="shared" ca="1" si="309"/>
        <v>0.57177254764799035</v>
      </c>
      <c r="E3241" s="34">
        <f t="shared" ca="1" si="309"/>
        <v>0.99323151508276253</v>
      </c>
      <c r="F3241" s="33"/>
      <c r="G3241" s="33">
        <f t="shared" ca="1" si="305"/>
        <v>6</v>
      </c>
      <c r="H3241" s="33">
        <f t="shared" ca="1" si="306"/>
        <v>4</v>
      </c>
      <c r="I3241" s="33">
        <f t="shared" ca="1" si="307"/>
        <v>10</v>
      </c>
      <c r="K3241" s="33"/>
      <c r="L3241" s="33"/>
      <c r="M3241" s="33"/>
      <c r="N3241" s="33"/>
      <c r="O3241" s="33"/>
    </row>
    <row r="3242" spans="1:15" x14ac:dyDescent="0.25">
      <c r="A3242" s="33">
        <f t="shared" ca="1" si="308"/>
        <v>2</v>
      </c>
      <c r="B3242" s="33">
        <f t="shared" ca="1" si="308"/>
        <v>6</v>
      </c>
      <c r="C3242" s="33"/>
      <c r="D3242" s="34">
        <f t="shared" ca="1" si="309"/>
        <v>0.28517196261507372</v>
      </c>
      <c r="E3242" s="34">
        <f t="shared" ca="1" si="309"/>
        <v>0.30242687877204022</v>
      </c>
      <c r="F3242" s="33"/>
      <c r="G3242" s="33">
        <f t="shared" ca="1" si="305"/>
        <v>2</v>
      </c>
      <c r="H3242" s="33">
        <f t="shared" ca="1" si="306"/>
        <v>6</v>
      </c>
      <c r="I3242" s="33">
        <f t="shared" ca="1" si="307"/>
        <v>8</v>
      </c>
      <c r="K3242" s="33"/>
      <c r="L3242" s="33"/>
      <c r="M3242" s="33"/>
      <c r="N3242" s="33"/>
      <c r="O3242" s="33"/>
    </row>
    <row r="3243" spans="1:15" x14ac:dyDescent="0.25">
      <c r="A3243" s="33">
        <f t="shared" ca="1" si="308"/>
        <v>5</v>
      </c>
      <c r="B3243" s="33">
        <f t="shared" ca="1" si="308"/>
        <v>2</v>
      </c>
      <c r="C3243" s="33"/>
      <c r="D3243" s="34">
        <f t="shared" ca="1" si="309"/>
        <v>0.15235605076576986</v>
      </c>
      <c r="E3243" s="34">
        <f t="shared" ca="1" si="309"/>
        <v>0.71528937365167966</v>
      </c>
      <c r="F3243" s="33"/>
      <c r="G3243" s="33">
        <f t="shared" ca="1" si="305"/>
        <v>5</v>
      </c>
      <c r="H3243" s="33">
        <f t="shared" ca="1" si="306"/>
        <v>2</v>
      </c>
      <c r="I3243" s="33">
        <f t="shared" ca="1" si="307"/>
        <v>7</v>
      </c>
      <c r="K3243" s="33"/>
      <c r="L3243" s="33"/>
      <c r="M3243" s="33"/>
      <c r="N3243" s="33"/>
      <c r="O3243" s="33"/>
    </row>
    <row r="3244" spans="1:15" x14ac:dyDescent="0.25">
      <c r="A3244" s="33">
        <f t="shared" ca="1" si="308"/>
        <v>2</v>
      </c>
      <c r="B3244" s="33">
        <f t="shared" ca="1" si="308"/>
        <v>4</v>
      </c>
      <c r="C3244" s="33"/>
      <c r="D3244" s="34">
        <f t="shared" ca="1" si="309"/>
        <v>0.93588462592318689</v>
      </c>
      <c r="E3244" s="34">
        <f t="shared" ca="1" si="309"/>
        <v>0.79870316354679005</v>
      </c>
      <c r="F3244" s="33"/>
      <c r="G3244" s="33">
        <f t="shared" ca="1" si="305"/>
        <v>2</v>
      </c>
      <c r="H3244" s="33">
        <f t="shared" ca="1" si="306"/>
        <v>4</v>
      </c>
      <c r="I3244" s="33">
        <f t="shared" ca="1" si="307"/>
        <v>6</v>
      </c>
      <c r="K3244" s="33"/>
      <c r="L3244" s="33"/>
      <c r="M3244" s="33"/>
      <c r="N3244" s="33"/>
      <c r="O3244" s="33"/>
    </row>
    <row r="3245" spans="1:15" x14ac:dyDescent="0.25">
      <c r="A3245" s="33">
        <f t="shared" ca="1" si="308"/>
        <v>4</v>
      </c>
      <c r="B3245" s="33">
        <f t="shared" ca="1" si="308"/>
        <v>2</v>
      </c>
      <c r="C3245" s="33"/>
      <c r="D3245" s="34">
        <f t="shared" ca="1" si="309"/>
        <v>6.0258291263143193E-2</v>
      </c>
      <c r="E3245" s="34">
        <f t="shared" ca="1" si="309"/>
        <v>0.24968272447662443</v>
      </c>
      <c r="F3245" s="33"/>
      <c r="G3245" s="33">
        <f t="shared" ca="1" si="305"/>
        <v>4</v>
      </c>
      <c r="H3245" s="33">
        <f t="shared" ca="1" si="306"/>
        <v>2</v>
      </c>
      <c r="I3245" s="33">
        <f t="shared" ca="1" si="307"/>
        <v>6</v>
      </c>
      <c r="K3245" s="33"/>
      <c r="L3245" s="33"/>
      <c r="M3245" s="33"/>
      <c r="N3245" s="33"/>
      <c r="O3245" s="33"/>
    </row>
    <row r="3246" spans="1:15" x14ac:dyDescent="0.25">
      <c r="A3246" s="33">
        <f t="shared" ca="1" si="308"/>
        <v>6</v>
      </c>
      <c r="B3246" s="33">
        <f t="shared" ca="1" si="308"/>
        <v>5</v>
      </c>
      <c r="C3246" s="33"/>
      <c r="D3246" s="34">
        <f t="shared" ca="1" si="309"/>
        <v>0.71365272955980696</v>
      </c>
      <c r="E3246" s="34">
        <f t="shared" ca="1" si="309"/>
        <v>0.57565936502666148</v>
      </c>
      <c r="F3246" s="33"/>
      <c r="G3246" s="33">
        <f t="shared" ca="1" si="305"/>
        <v>6</v>
      </c>
      <c r="H3246" s="33">
        <f t="shared" ca="1" si="306"/>
        <v>5</v>
      </c>
      <c r="I3246" s="33">
        <f t="shared" ca="1" si="307"/>
        <v>11</v>
      </c>
      <c r="K3246" s="33"/>
      <c r="L3246" s="33"/>
      <c r="M3246" s="33"/>
      <c r="N3246" s="33"/>
      <c r="O3246" s="33"/>
    </row>
    <row r="3247" spans="1:15" x14ac:dyDescent="0.25">
      <c r="A3247" s="33">
        <f t="shared" ca="1" si="308"/>
        <v>6</v>
      </c>
      <c r="B3247" s="33">
        <f t="shared" ca="1" si="308"/>
        <v>1</v>
      </c>
      <c r="C3247" s="33"/>
      <c r="D3247" s="34">
        <f t="shared" ca="1" si="309"/>
        <v>0.38672318439898212</v>
      </c>
      <c r="E3247" s="34">
        <f t="shared" ca="1" si="309"/>
        <v>0.2484965357425295</v>
      </c>
      <c r="F3247" s="33"/>
      <c r="G3247" s="33">
        <f t="shared" ca="1" si="305"/>
        <v>6</v>
      </c>
      <c r="H3247" s="33">
        <f t="shared" ca="1" si="306"/>
        <v>1</v>
      </c>
      <c r="I3247" s="33">
        <f t="shared" ca="1" si="307"/>
        <v>7</v>
      </c>
      <c r="K3247" s="33"/>
      <c r="L3247" s="33"/>
      <c r="M3247" s="33"/>
      <c r="N3247" s="33"/>
      <c r="O3247" s="33"/>
    </row>
    <row r="3248" spans="1:15" x14ac:dyDescent="0.25">
      <c r="A3248" s="33">
        <f t="shared" ca="1" si="308"/>
        <v>3</v>
      </c>
      <c r="B3248" s="33">
        <f t="shared" ca="1" si="308"/>
        <v>5</v>
      </c>
      <c r="C3248" s="33"/>
      <c r="D3248" s="34">
        <f t="shared" ca="1" si="309"/>
        <v>0.47008298815574046</v>
      </c>
      <c r="E3248" s="34">
        <f t="shared" ca="1" si="309"/>
        <v>0.33187229724484268</v>
      </c>
      <c r="F3248" s="33"/>
      <c r="G3248" s="33">
        <f t="shared" ca="1" si="305"/>
        <v>3</v>
      </c>
      <c r="H3248" s="33">
        <f t="shared" ca="1" si="306"/>
        <v>5</v>
      </c>
      <c r="I3248" s="33">
        <f t="shared" ca="1" si="307"/>
        <v>8</v>
      </c>
      <c r="K3248" s="33"/>
      <c r="L3248" s="33"/>
      <c r="M3248" s="33"/>
      <c r="N3248" s="33"/>
      <c r="O3248" s="33"/>
    </row>
    <row r="3249" spans="1:15" x14ac:dyDescent="0.25">
      <c r="A3249" s="33">
        <f t="shared" ca="1" si="308"/>
        <v>6</v>
      </c>
      <c r="B3249" s="33">
        <f t="shared" ca="1" si="308"/>
        <v>6</v>
      </c>
      <c r="C3249" s="33"/>
      <c r="D3249" s="34">
        <f t="shared" ca="1" si="309"/>
        <v>0.42935728100730197</v>
      </c>
      <c r="E3249" s="34">
        <f t="shared" ca="1" si="309"/>
        <v>0.54129111548224096</v>
      </c>
      <c r="F3249" s="33"/>
      <c r="G3249" s="33">
        <f t="shared" ca="1" si="305"/>
        <v>6</v>
      </c>
      <c r="H3249" s="33">
        <f t="shared" ca="1" si="306"/>
        <v>6</v>
      </c>
      <c r="I3249" s="33">
        <f t="shared" ca="1" si="307"/>
        <v>12</v>
      </c>
      <c r="K3249" s="33"/>
      <c r="L3249" s="33"/>
      <c r="M3249" s="33"/>
      <c r="N3249" s="33"/>
      <c r="O3249" s="33"/>
    </row>
    <row r="3250" spans="1:15" x14ac:dyDescent="0.25">
      <c r="A3250" s="33">
        <f t="shared" ca="1" si="308"/>
        <v>4</v>
      </c>
      <c r="B3250" s="33">
        <f t="shared" ca="1" si="308"/>
        <v>2</v>
      </c>
      <c r="C3250" s="33"/>
      <c r="D3250" s="34">
        <f t="shared" ca="1" si="309"/>
        <v>0.52002021913298879</v>
      </c>
      <c r="E3250" s="34">
        <f t="shared" ca="1" si="309"/>
        <v>0.78089784769640702</v>
      </c>
      <c r="F3250" s="33"/>
      <c r="G3250" s="33">
        <f t="shared" ca="1" si="305"/>
        <v>4</v>
      </c>
      <c r="H3250" s="33">
        <f t="shared" ca="1" si="306"/>
        <v>2</v>
      </c>
      <c r="I3250" s="33">
        <f t="shared" ca="1" si="307"/>
        <v>6</v>
      </c>
      <c r="K3250" s="33"/>
      <c r="L3250" s="33"/>
      <c r="M3250" s="33"/>
      <c r="N3250" s="33"/>
      <c r="O3250" s="33"/>
    </row>
    <row r="3251" spans="1:15" x14ac:dyDescent="0.25">
      <c r="A3251" s="33">
        <f t="shared" ca="1" si="308"/>
        <v>4</v>
      </c>
      <c r="B3251" s="33">
        <f t="shared" ca="1" si="308"/>
        <v>2</v>
      </c>
      <c r="C3251" s="33"/>
      <c r="D3251" s="34">
        <f t="shared" ca="1" si="309"/>
        <v>0.61376743658429533</v>
      </c>
      <c r="E3251" s="34">
        <f t="shared" ca="1" si="309"/>
        <v>8.1836012417089932E-2</v>
      </c>
      <c r="F3251" s="33"/>
      <c r="G3251" s="33">
        <f t="shared" ca="1" si="305"/>
        <v>4</v>
      </c>
      <c r="H3251" s="33">
        <f t="shared" ca="1" si="306"/>
        <v>2</v>
      </c>
      <c r="I3251" s="33">
        <f t="shared" ca="1" si="307"/>
        <v>6</v>
      </c>
      <c r="K3251" s="33"/>
      <c r="L3251" s="33"/>
      <c r="M3251" s="33"/>
      <c r="N3251" s="33"/>
      <c r="O3251" s="33"/>
    </row>
    <row r="3252" spans="1:15" x14ac:dyDescent="0.25">
      <c r="A3252" s="33">
        <f t="shared" ca="1" si="308"/>
        <v>6</v>
      </c>
      <c r="B3252" s="33">
        <f t="shared" ca="1" si="308"/>
        <v>1</v>
      </c>
      <c r="C3252" s="33"/>
      <c r="D3252" s="34">
        <f t="shared" ca="1" si="309"/>
        <v>0.12250493264335816</v>
      </c>
      <c r="E3252" s="34">
        <f t="shared" ca="1" si="309"/>
        <v>0.37990193026361752</v>
      </c>
      <c r="F3252" s="33"/>
      <c r="G3252" s="33">
        <f t="shared" ca="1" si="305"/>
        <v>6</v>
      </c>
      <c r="H3252" s="33">
        <f t="shared" ca="1" si="306"/>
        <v>1</v>
      </c>
      <c r="I3252" s="33">
        <f t="shared" ca="1" si="307"/>
        <v>7</v>
      </c>
      <c r="K3252" s="33"/>
      <c r="L3252" s="33"/>
      <c r="M3252" s="33"/>
      <c r="N3252" s="33"/>
      <c r="O3252" s="33"/>
    </row>
    <row r="3253" spans="1:15" x14ac:dyDescent="0.25">
      <c r="A3253" s="33">
        <f t="shared" ca="1" si="308"/>
        <v>2</v>
      </c>
      <c r="B3253" s="33">
        <f t="shared" ca="1" si="308"/>
        <v>1</v>
      </c>
      <c r="C3253" s="33"/>
      <c r="D3253" s="34">
        <f t="shared" ca="1" si="309"/>
        <v>0.37819125633989625</v>
      </c>
      <c r="E3253" s="34">
        <f t="shared" ca="1" si="309"/>
        <v>6.2221810967623359E-2</v>
      </c>
      <c r="F3253" s="33"/>
      <c r="G3253" s="33">
        <f t="shared" ca="1" si="305"/>
        <v>2</v>
      </c>
      <c r="H3253" s="33">
        <f t="shared" ca="1" si="306"/>
        <v>1</v>
      </c>
      <c r="I3253" s="33">
        <f t="shared" ca="1" si="307"/>
        <v>3</v>
      </c>
      <c r="K3253" s="33"/>
      <c r="L3253" s="33"/>
      <c r="M3253" s="33"/>
      <c r="N3253" s="33"/>
      <c r="O3253" s="33"/>
    </row>
    <row r="3254" spans="1:15" x14ac:dyDescent="0.25">
      <c r="A3254" s="33">
        <f t="shared" ca="1" si="308"/>
        <v>1</v>
      </c>
      <c r="B3254" s="33">
        <f t="shared" ca="1" si="308"/>
        <v>6</v>
      </c>
      <c r="C3254" s="33"/>
      <c r="D3254" s="34">
        <f t="shared" ca="1" si="309"/>
        <v>0.25862805224938323</v>
      </c>
      <c r="E3254" s="34">
        <f t="shared" ca="1" si="309"/>
        <v>0.5287105907208336</v>
      </c>
      <c r="F3254" s="33"/>
      <c r="G3254" s="33">
        <f t="shared" ca="1" si="305"/>
        <v>1</v>
      </c>
      <c r="H3254" s="33">
        <f t="shared" ca="1" si="306"/>
        <v>6</v>
      </c>
      <c r="I3254" s="33">
        <f t="shared" ca="1" si="307"/>
        <v>7</v>
      </c>
      <c r="K3254" s="33"/>
      <c r="L3254" s="33"/>
      <c r="M3254" s="33"/>
      <c r="N3254" s="33"/>
      <c r="O3254" s="33"/>
    </row>
    <row r="3255" spans="1:15" x14ac:dyDescent="0.25">
      <c r="A3255" s="33">
        <f t="shared" ca="1" si="308"/>
        <v>4</v>
      </c>
      <c r="B3255" s="33">
        <f t="shared" ca="1" si="308"/>
        <v>5</v>
      </c>
      <c r="C3255" s="33"/>
      <c r="D3255" s="34">
        <f t="shared" ca="1" si="309"/>
        <v>0.48453530272138234</v>
      </c>
      <c r="E3255" s="34">
        <f t="shared" ca="1" si="309"/>
        <v>0.42848644749009002</v>
      </c>
      <c r="F3255" s="33"/>
      <c r="G3255" s="33">
        <f t="shared" ca="1" si="305"/>
        <v>4</v>
      </c>
      <c r="H3255" s="33">
        <f t="shared" ca="1" si="306"/>
        <v>5</v>
      </c>
      <c r="I3255" s="33">
        <f t="shared" ca="1" si="307"/>
        <v>9</v>
      </c>
      <c r="K3255" s="33"/>
      <c r="L3255" s="33"/>
      <c r="M3255" s="33"/>
      <c r="N3255" s="33"/>
      <c r="O3255" s="33"/>
    </row>
    <row r="3256" spans="1:15" x14ac:dyDescent="0.25">
      <c r="A3256" s="33">
        <f t="shared" ca="1" si="308"/>
        <v>1</v>
      </c>
      <c r="B3256" s="33">
        <f t="shared" ca="1" si="308"/>
        <v>5</v>
      </c>
      <c r="C3256" s="33"/>
      <c r="D3256" s="34">
        <f t="shared" ca="1" si="309"/>
        <v>0.85561178109246117</v>
      </c>
      <c r="E3256" s="34">
        <f t="shared" ca="1" si="309"/>
        <v>0.3949668224107945</v>
      </c>
      <c r="F3256" s="33"/>
      <c r="G3256" s="33">
        <f t="shared" ca="1" si="305"/>
        <v>1</v>
      </c>
      <c r="H3256" s="33">
        <f t="shared" ca="1" si="306"/>
        <v>5</v>
      </c>
      <c r="I3256" s="33">
        <f t="shared" ca="1" si="307"/>
        <v>6</v>
      </c>
      <c r="K3256" s="33"/>
      <c r="L3256" s="33"/>
      <c r="M3256" s="33"/>
      <c r="N3256" s="33"/>
      <c r="O3256" s="33"/>
    </row>
    <row r="3257" spans="1:15" x14ac:dyDescent="0.25">
      <c r="A3257" s="33">
        <f t="shared" ca="1" si="308"/>
        <v>5</v>
      </c>
      <c r="B3257" s="33">
        <f t="shared" ca="1" si="308"/>
        <v>1</v>
      </c>
      <c r="C3257" s="33"/>
      <c r="D3257" s="34">
        <f t="shared" ca="1" si="309"/>
        <v>0.24731108810780866</v>
      </c>
      <c r="E3257" s="34">
        <f t="shared" ca="1" si="309"/>
        <v>0.20007538710181949</v>
      </c>
      <c r="F3257" s="33"/>
      <c r="G3257" s="33">
        <f t="shared" ca="1" si="305"/>
        <v>5</v>
      </c>
      <c r="H3257" s="33">
        <f t="shared" ca="1" si="306"/>
        <v>1</v>
      </c>
      <c r="I3257" s="33">
        <f t="shared" ca="1" si="307"/>
        <v>6</v>
      </c>
      <c r="K3257" s="33"/>
      <c r="L3257" s="33"/>
      <c r="M3257" s="33"/>
      <c r="N3257" s="33"/>
      <c r="O3257" s="33"/>
    </row>
    <row r="3258" spans="1:15" x14ac:dyDescent="0.25">
      <c r="A3258" s="33">
        <f t="shared" ca="1" si="308"/>
        <v>5</v>
      </c>
      <c r="B3258" s="33">
        <f t="shared" ca="1" si="308"/>
        <v>3</v>
      </c>
      <c r="C3258" s="33"/>
      <c r="D3258" s="34">
        <f t="shared" ca="1" si="309"/>
        <v>0.30615732415058505</v>
      </c>
      <c r="E3258" s="34">
        <f t="shared" ca="1" si="309"/>
        <v>0.23385816388886271</v>
      </c>
      <c r="F3258" s="33"/>
      <c r="G3258" s="33">
        <f t="shared" ca="1" si="305"/>
        <v>5</v>
      </c>
      <c r="H3258" s="33">
        <f t="shared" ca="1" si="306"/>
        <v>3</v>
      </c>
      <c r="I3258" s="33">
        <f t="shared" ca="1" si="307"/>
        <v>8</v>
      </c>
      <c r="K3258" s="33"/>
      <c r="L3258" s="33"/>
      <c r="M3258" s="33"/>
      <c r="N3258" s="33"/>
      <c r="O3258" s="33"/>
    </row>
    <row r="3259" spans="1:15" x14ac:dyDescent="0.25">
      <c r="A3259" s="33">
        <f t="shared" ca="1" si="308"/>
        <v>2</v>
      </c>
      <c r="B3259" s="33">
        <f t="shared" ca="1" si="308"/>
        <v>6</v>
      </c>
      <c r="C3259" s="33"/>
      <c r="D3259" s="34">
        <f t="shared" ca="1" si="309"/>
        <v>0.63131071569430508</v>
      </c>
      <c r="E3259" s="34">
        <f t="shared" ca="1" si="309"/>
        <v>0.25969802892813032</v>
      </c>
      <c r="F3259" s="33"/>
      <c r="G3259" s="33">
        <f t="shared" ca="1" si="305"/>
        <v>2</v>
      </c>
      <c r="H3259" s="33">
        <f t="shared" ca="1" si="306"/>
        <v>6</v>
      </c>
      <c r="I3259" s="33">
        <f t="shared" ca="1" si="307"/>
        <v>8</v>
      </c>
      <c r="K3259" s="33"/>
      <c r="L3259" s="33"/>
      <c r="M3259" s="33"/>
      <c r="N3259" s="33"/>
      <c r="O3259" s="33"/>
    </row>
    <row r="3260" spans="1:15" x14ac:dyDescent="0.25">
      <c r="A3260" s="33">
        <f t="shared" ca="1" si="308"/>
        <v>3</v>
      </c>
      <c r="B3260" s="33">
        <f t="shared" ca="1" si="308"/>
        <v>5</v>
      </c>
      <c r="C3260" s="33"/>
      <c r="D3260" s="34">
        <f t="shared" ca="1" si="309"/>
        <v>0.45269082790292292</v>
      </c>
      <c r="E3260" s="34">
        <f t="shared" ca="1" si="309"/>
        <v>0.90066854896158621</v>
      </c>
      <c r="F3260" s="33"/>
      <c r="G3260" s="33">
        <f t="shared" ca="1" si="305"/>
        <v>3</v>
      </c>
      <c r="H3260" s="33">
        <f t="shared" ca="1" si="306"/>
        <v>5</v>
      </c>
      <c r="I3260" s="33">
        <f t="shared" ca="1" si="307"/>
        <v>8</v>
      </c>
      <c r="K3260" s="33"/>
      <c r="L3260" s="33"/>
      <c r="M3260" s="33"/>
      <c r="N3260" s="33"/>
      <c r="O3260" s="33"/>
    </row>
    <row r="3261" spans="1:15" x14ac:dyDescent="0.25">
      <c r="A3261" s="33">
        <f t="shared" ca="1" si="308"/>
        <v>4</v>
      </c>
      <c r="B3261" s="33">
        <f t="shared" ca="1" si="308"/>
        <v>5</v>
      </c>
      <c r="C3261" s="33"/>
      <c r="D3261" s="34">
        <f t="shared" ca="1" si="309"/>
        <v>0.27738332414198064</v>
      </c>
      <c r="E3261" s="34">
        <f t="shared" ca="1" si="309"/>
        <v>0.42837497741329966</v>
      </c>
      <c r="F3261" s="33"/>
      <c r="G3261" s="33">
        <f t="shared" ca="1" si="305"/>
        <v>4</v>
      </c>
      <c r="H3261" s="33">
        <f t="shared" ca="1" si="306"/>
        <v>5</v>
      </c>
      <c r="I3261" s="33">
        <f t="shared" ca="1" si="307"/>
        <v>9</v>
      </c>
      <c r="K3261" s="33"/>
      <c r="L3261" s="33"/>
      <c r="M3261" s="33"/>
      <c r="N3261" s="33"/>
      <c r="O3261" s="33"/>
    </row>
    <row r="3262" spans="1:15" x14ac:dyDescent="0.25">
      <c r="A3262" s="33">
        <f t="shared" ca="1" si="308"/>
        <v>3</v>
      </c>
      <c r="B3262" s="33">
        <f t="shared" ca="1" si="308"/>
        <v>5</v>
      </c>
      <c r="C3262" s="33"/>
      <c r="D3262" s="34">
        <f t="shared" ca="1" si="309"/>
        <v>0.96193221429731657</v>
      </c>
      <c r="E3262" s="34">
        <f t="shared" ca="1" si="309"/>
        <v>0.33100187771481882</v>
      </c>
      <c r="F3262" s="33"/>
      <c r="G3262" s="33">
        <f t="shared" ca="1" si="305"/>
        <v>3</v>
      </c>
      <c r="H3262" s="33">
        <f t="shared" ca="1" si="306"/>
        <v>5</v>
      </c>
      <c r="I3262" s="33">
        <f t="shared" ca="1" si="307"/>
        <v>8</v>
      </c>
      <c r="K3262" s="33"/>
      <c r="L3262" s="33"/>
      <c r="M3262" s="33"/>
      <c r="N3262" s="33"/>
      <c r="O3262" s="33"/>
    </row>
    <row r="3263" spans="1:15" x14ac:dyDescent="0.25">
      <c r="A3263" s="33">
        <f t="shared" ca="1" si="308"/>
        <v>6</v>
      </c>
      <c r="B3263" s="33">
        <f t="shared" ca="1" si="308"/>
        <v>1</v>
      </c>
      <c r="C3263" s="33"/>
      <c r="D3263" s="34">
        <f t="shared" ca="1" si="309"/>
        <v>0.9537907341291666</v>
      </c>
      <c r="E3263" s="34">
        <f t="shared" ca="1" si="309"/>
        <v>0.2621724169540316</v>
      </c>
      <c r="F3263" s="33"/>
      <c r="G3263" s="33">
        <f t="shared" ca="1" si="305"/>
        <v>6</v>
      </c>
      <c r="H3263" s="33">
        <f t="shared" ca="1" si="306"/>
        <v>1</v>
      </c>
      <c r="I3263" s="33">
        <f t="shared" ca="1" si="307"/>
        <v>7</v>
      </c>
      <c r="K3263" s="33"/>
      <c r="L3263" s="33"/>
      <c r="M3263" s="33"/>
      <c r="N3263" s="33"/>
      <c r="O3263" s="33"/>
    </row>
    <row r="3264" spans="1:15" x14ac:dyDescent="0.25">
      <c r="A3264" s="33">
        <f t="shared" ca="1" si="308"/>
        <v>6</v>
      </c>
      <c r="B3264" s="33">
        <f t="shared" ca="1" si="308"/>
        <v>1</v>
      </c>
      <c r="C3264" s="33"/>
      <c r="D3264" s="34">
        <f t="shared" ca="1" si="309"/>
        <v>0.82498671429768089</v>
      </c>
      <c r="E3264" s="34">
        <f t="shared" ca="1" si="309"/>
        <v>0.31612044978236131</v>
      </c>
      <c r="F3264" s="33"/>
      <c r="G3264" s="33">
        <f t="shared" ca="1" si="305"/>
        <v>6</v>
      </c>
      <c r="H3264" s="33">
        <f t="shared" ca="1" si="306"/>
        <v>1</v>
      </c>
      <c r="I3264" s="33">
        <f t="shared" ca="1" si="307"/>
        <v>7</v>
      </c>
      <c r="K3264" s="33"/>
      <c r="L3264" s="33"/>
      <c r="M3264" s="33"/>
      <c r="N3264" s="33"/>
      <c r="O3264" s="33"/>
    </row>
    <row r="3265" spans="1:15" x14ac:dyDescent="0.25">
      <c r="A3265" s="33">
        <f t="shared" ca="1" si="308"/>
        <v>4</v>
      </c>
      <c r="B3265" s="33">
        <f t="shared" ca="1" si="308"/>
        <v>1</v>
      </c>
      <c r="C3265" s="33"/>
      <c r="D3265" s="34">
        <f t="shared" ca="1" si="309"/>
        <v>0.50560893758887571</v>
      </c>
      <c r="E3265" s="34">
        <f t="shared" ca="1" si="309"/>
        <v>0.33466255757351082</v>
      </c>
      <c r="F3265" s="33"/>
      <c r="G3265" s="33">
        <f t="shared" ca="1" si="305"/>
        <v>4</v>
      </c>
      <c r="H3265" s="33">
        <f t="shared" ca="1" si="306"/>
        <v>1</v>
      </c>
      <c r="I3265" s="33">
        <f t="shared" ca="1" si="307"/>
        <v>5</v>
      </c>
      <c r="K3265" s="33"/>
      <c r="L3265" s="33"/>
      <c r="M3265" s="33"/>
      <c r="N3265" s="33"/>
      <c r="O3265" s="33"/>
    </row>
    <row r="3266" spans="1:15" x14ac:dyDescent="0.25">
      <c r="A3266" s="33">
        <f t="shared" ca="1" si="308"/>
        <v>1</v>
      </c>
      <c r="B3266" s="33">
        <f t="shared" ca="1" si="308"/>
        <v>4</v>
      </c>
      <c r="C3266" s="33"/>
      <c r="D3266" s="34">
        <f t="shared" ca="1" si="309"/>
        <v>0.42875853352487325</v>
      </c>
      <c r="E3266" s="34">
        <f t="shared" ca="1" si="309"/>
        <v>0.12640142893625073</v>
      </c>
      <c r="F3266" s="33"/>
      <c r="G3266" s="33">
        <f t="shared" ca="1" si="305"/>
        <v>1</v>
      </c>
      <c r="H3266" s="33">
        <f t="shared" ca="1" si="306"/>
        <v>4</v>
      </c>
      <c r="I3266" s="33">
        <f t="shared" ca="1" si="307"/>
        <v>5</v>
      </c>
      <c r="K3266" s="33"/>
      <c r="L3266" s="33"/>
      <c r="M3266" s="33"/>
      <c r="N3266" s="33"/>
      <c r="O3266" s="33"/>
    </row>
    <row r="3267" spans="1:15" x14ac:dyDescent="0.25">
      <c r="A3267" s="33">
        <f t="shared" ca="1" si="308"/>
        <v>4</v>
      </c>
      <c r="B3267" s="33">
        <f t="shared" ca="1" si="308"/>
        <v>3</v>
      </c>
      <c r="C3267" s="33"/>
      <c r="D3267" s="34">
        <f t="shared" ca="1" si="309"/>
        <v>0.71712216553038732</v>
      </c>
      <c r="E3267" s="34">
        <f t="shared" ca="1" si="309"/>
        <v>0.98585954691064304</v>
      </c>
      <c r="F3267" s="33"/>
      <c r="G3267" s="33">
        <f t="shared" ca="1" si="305"/>
        <v>4</v>
      </c>
      <c r="H3267" s="33">
        <f t="shared" ca="1" si="306"/>
        <v>3</v>
      </c>
      <c r="I3267" s="33">
        <f t="shared" ca="1" si="307"/>
        <v>7</v>
      </c>
      <c r="K3267" s="33"/>
      <c r="L3267" s="33"/>
      <c r="M3267" s="33"/>
      <c r="N3267" s="33"/>
      <c r="O3267" s="33"/>
    </row>
    <row r="3268" spans="1:15" x14ac:dyDescent="0.25">
      <c r="A3268" s="33">
        <f t="shared" ca="1" si="308"/>
        <v>4</v>
      </c>
      <c r="B3268" s="33">
        <f t="shared" ca="1" si="308"/>
        <v>3</v>
      </c>
      <c r="C3268" s="33"/>
      <c r="D3268" s="34">
        <f t="shared" ca="1" si="309"/>
        <v>0.35219907120485694</v>
      </c>
      <c r="E3268" s="34">
        <f t="shared" ca="1" si="309"/>
        <v>0.22961253115336011</v>
      </c>
      <c r="F3268" s="33"/>
      <c r="G3268" s="33">
        <f t="shared" ca="1" si="305"/>
        <v>4</v>
      </c>
      <c r="H3268" s="33">
        <f t="shared" ca="1" si="306"/>
        <v>3</v>
      </c>
      <c r="I3268" s="33">
        <f t="shared" ca="1" si="307"/>
        <v>7</v>
      </c>
      <c r="K3268" s="33"/>
      <c r="L3268" s="33"/>
      <c r="M3268" s="33"/>
      <c r="N3268" s="33"/>
      <c r="O3268" s="33"/>
    </row>
    <row r="3269" spans="1:15" x14ac:dyDescent="0.25">
      <c r="A3269" s="33">
        <f t="shared" ca="1" si="308"/>
        <v>4</v>
      </c>
      <c r="B3269" s="33">
        <f t="shared" ca="1" si="308"/>
        <v>1</v>
      </c>
      <c r="C3269" s="33"/>
      <c r="D3269" s="34">
        <f t="shared" ca="1" si="309"/>
        <v>0.19853568898408835</v>
      </c>
      <c r="E3269" s="34">
        <f t="shared" ca="1" si="309"/>
        <v>0.10403659917607311</v>
      </c>
      <c r="F3269" s="33"/>
      <c r="G3269" s="33">
        <f t="shared" ca="1" si="305"/>
        <v>4</v>
      </c>
      <c r="H3269" s="33">
        <f t="shared" ca="1" si="306"/>
        <v>1</v>
      </c>
      <c r="I3269" s="33">
        <f t="shared" ca="1" si="307"/>
        <v>5</v>
      </c>
      <c r="K3269" s="33"/>
      <c r="L3269" s="33"/>
      <c r="M3269" s="33"/>
      <c r="N3269" s="33"/>
      <c r="O3269" s="33"/>
    </row>
    <row r="3270" spans="1:15" x14ac:dyDescent="0.25">
      <c r="A3270" s="33">
        <f t="shared" ca="1" si="308"/>
        <v>2</v>
      </c>
      <c r="B3270" s="33">
        <f t="shared" ca="1" si="308"/>
        <v>6</v>
      </c>
      <c r="C3270" s="33"/>
      <c r="D3270" s="34">
        <f t="shared" ca="1" si="309"/>
        <v>8.750966686651318E-3</v>
      </c>
      <c r="E3270" s="34">
        <f t="shared" ca="1" si="309"/>
        <v>0.12353295439690259</v>
      </c>
      <c r="F3270" s="33"/>
      <c r="G3270" s="33">
        <f t="shared" ref="G3270:G3333" ca="1" si="310">IF(AND(COUNTIF($B$91:$G$91,A3270)=1,D3270&lt;=$B$90),RANDBETWEEN(1,6),A3270)</f>
        <v>2</v>
      </c>
      <c r="H3270" s="33">
        <f t="shared" ref="H3270:H3333" ca="1" si="311">IF(AND(COUNTIF($B$91:$G$91,B3270)=1,E3270&lt;=$B$90),RANDBETWEEN(1,6),B3270)</f>
        <v>6</v>
      </c>
      <c r="I3270" s="33">
        <f t="shared" ref="I3270:I3333" ca="1" si="312">SUM(G3270:H3270)</f>
        <v>8</v>
      </c>
      <c r="K3270" s="33"/>
      <c r="L3270" s="33"/>
      <c r="M3270" s="33"/>
      <c r="N3270" s="33"/>
      <c r="O3270" s="33"/>
    </row>
    <row r="3271" spans="1:15" x14ac:dyDescent="0.25">
      <c r="A3271" s="33">
        <f t="shared" ref="A3271:B3334" ca="1" si="313">RANDBETWEEN(1,6)</f>
        <v>5</v>
      </c>
      <c r="B3271" s="33">
        <f t="shared" ca="1" si="313"/>
        <v>1</v>
      </c>
      <c r="C3271" s="33"/>
      <c r="D3271" s="34">
        <f t="shared" ref="D3271:E3334" ca="1" si="314">RAND()</f>
        <v>0.55607044430551289</v>
      </c>
      <c r="E3271" s="34">
        <f t="shared" ca="1" si="314"/>
        <v>0.69999155260796064</v>
      </c>
      <c r="F3271" s="33"/>
      <c r="G3271" s="33">
        <f t="shared" ca="1" si="310"/>
        <v>5</v>
      </c>
      <c r="H3271" s="33">
        <f t="shared" ca="1" si="311"/>
        <v>1</v>
      </c>
      <c r="I3271" s="33">
        <f t="shared" ca="1" si="312"/>
        <v>6</v>
      </c>
      <c r="K3271" s="33"/>
      <c r="L3271" s="33"/>
      <c r="M3271" s="33"/>
      <c r="N3271" s="33"/>
      <c r="O3271" s="33"/>
    </row>
    <row r="3272" spans="1:15" x14ac:dyDescent="0.25">
      <c r="A3272" s="33">
        <f t="shared" ca="1" si="313"/>
        <v>1</v>
      </c>
      <c r="B3272" s="33">
        <f t="shared" ca="1" si="313"/>
        <v>5</v>
      </c>
      <c r="C3272" s="33"/>
      <c r="D3272" s="34">
        <f t="shared" ca="1" si="314"/>
        <v>0.24908675553191395</v>
      </c>
      <c r="E3272" s="34">
        <f t="shared" ca="1" si="314"/>
        <v>0.88252584132998901</v>
      </c>
      <c r="F3272" s="33"/>
      <c r="G3272" s="33">
        <f t="shared" ca="1" si="310"/>
        <v>1</v>
      </c>
      <c r="H3272" s="33">
        <f t="shared" ca="1" si="311"/>
        <v>5</v>
      </c>
      <c r="I3272" s="33">
        <f t="shared" ca="1" si="312"/>
        <v>6</v>
      </c>
      <c r="K3272" s="33"/>
      <c r="L3272" s="33"/>
      <c r="M3272" s="33"/>
      <c r="N3272" s="33"/>
      <c r="O3272" s="33"/>
    </row>
    <row r="3273" spans="1:15" x14ac:dyDescent="0.25">
      <c r="A3273" s="33">
        <f t="shared" ca="1" si="313"/>
        <v>1</v>
      </c>
      <c r="B3273" s="33">
        <f t="shared" ca="1" si="313"/>
        <v>6</v>
      </c>
      <c r="C3273" s="33"/>
      <c r="D3273" s="34">
        <f t="shared" ca="1" si="314"/>
        <v>0.70667680485977991</v>
      </c>
      <c r="E3273" s="34">
        <f t="shared" ca="1" si="314"/>
        <v>0.48233886984188579</v>
      </c>
      <c r="F3273" s="33"/>
      <c r="G3273" s="33">
        <f t="shared" ca="1" si="310"/>
        <v>1</v>
      </c>
      <c r="H3273" s="33">
        <f t="shared" ca="1" si="311"/>
        <v>6</v>
      </c>
      <c r="I3273" s="33">
        <f t="shared" ca="1" si="312"/>
        <v>7</v>
      </c>
      <c r="K3273" s="33"/>
      <c r="L3273" s="33"/>
      <c r="M3273" s="33"/>
      <c r="N3273" s="33"/>
      <c r="O3273" s="33"/>
    </row>
    <row r="3274" spans="1:15" x14ac:dyDescent="0.25">
      <c r="A3274" s="33">
        <f t="shared" ca="1" si="313"/>
        <v>4</v>
      </c>
      <c r="B3274" s="33">
        <f t="shared" ca="1" si="313"/>
        <v>4</v>
      </c>
      <c r="C3274" s="33"/>
      <c r="D3274" s="34">
        <f t="shared" ca="1" si="314"/>
        <v>0.60234281843443671</v>
      </c>
      <c r="E3274" s="34">
        <f t="shared" ca="1" si="314"/>
        <v>0.82866090579659235</v>
      </c>
      <c r="F3274" s="33"/>
      <c r="G3274" s="33">
        <f t="shared" ca="1" si="310"/>
        <v>4</v>
      </c>
      <c r="H3274" s="33">
        <f t="shared" ca="1" si="311"/>
        <v>4</v>
      </c>
      <c r="I3274" s="33">
        <f t="shared" ca="1" si="312"/>
        <v>8</v>
      </c>
      <c r="K3274" s="33"/>
      <c r="L3274" s="33"/>
      <c r="M3274" s="33"/>
      <c r="N3274" s="33"/>
      <c r="O3274" s="33"/>
    </row>
    <row r="3275" spans="1:15" x14ac:dyDescent="0.25">
      <c r="A3275" s="33">
        <f t="shared" ca="1" si="313"/>
        <v>5</v>
      </c>
      <c r="B3275" s="33">
        <f t="shared" ca="1" si="313"/>
        <v>2</v>
      </c>
      <c r="C3275" s="33"/>
      <c r="D3275" s="34">
        <f t="shared" ca="1" si="314"/>
        <v>0.56654532809166391</v>
      </c>
      <c r="E3275" s="34">
        <f t="shared" ca="1" si="314"/>
        <v>0.79878295647013386</v>
      </c>
      <c r="F3275" s="33"/>
      <c r="G3275" s="33">
        <f t="shared" ca="1" si="310"/>
        <v>5</v>
      </c>
      <c r="H3275" s="33">
        <f t="shared" ca="1" si="311"/>
        <v>2</v>
      </c>
      <c r="I3275" s="33">
        <f t="shared" ca="1" si="312"/>
        <v>7</v>
      </c>
      <c r="K3275" s="33"/>
      <c r="L3275" s="33"/>
      <c r="M3275" s="33"/>
      <c r="N3275" s="33"/>
      <c r="O3275" s="33"/>
    </row>
    <row r="3276" spans="1:15" x14ac:dyDescent="0.25">
      <c r="A3276" s="33">
        <f t="shared" ca="1" si="313"/>
        <v>6</v>
      </c>
      <c r="B3276" s="33">
        <f t="shared" ca="1" si="313"/>
        <v>1</v>
      </c>
      <c r="C3276" s="33"/>
      <c r="D3276" s="34">
        <f t="shared" ca="1" si="314"/>
        <v>0.92262895927436817</v>
      </c>
      <c r="E3276" s="34">
        <f t="shared" ca="1" si="314"/>
        <v>0.34517008440262209</v>
      </c>
      <c r="F3276" s="33"/>
      <c r="G3276" s="33">
        <f t="shared" ca="1" si="310"/>
        <v>6</v>
      </c>
      <c r="H3276" s="33">
        <f t="shared" ca="1" si="311"/>
        <v>1</v>
      </c>
      <c r="I3276" s="33">
        <f t="shared" ca="1" si="312"/>
        <v>7</v>
      </c>
      <c r="K3276" s="33"/>
      <c r="L3276" s="33"/>
      <c r="M3276" s="33"/>
      <c r="N3276" s="33"/>
      <c r="O3276" s="33"/>
    </row>
    <row r="3277" spans="1:15" x14ac:dyDescent="0.25">
      <c r="A3277" s="33">
        <f t="shared" ca="1" si="313"/>
        <v>1</v>
      </c>
      <c r="B3277" s="33">
        <f t="shared" ca="1" si="313"/>
        <v>6</v>
      </c>
      <c r="C3277" s="33"/>
      <c r="D3277" s="34">
        <f t="shared" ca="1" si="314"/>
        <v>0.60614659969014895</v>
      </c>
      <c r="E3277" s="34">
        <f t="shared" ca="1" si="314"/>
        <v>2.9574329186770054E-2</v>
      </c>
      <c r="F3277" s="33"/>
      <c r="G3277" s="33">
        <f t="shared" ca="1" si="310"/>
        <v>1</v>
      </c>
      <c r="H3277" s="33">
        <f t="shared" ca="1" si="311"/>
        <v>6</v>
      </c>
      <c r="I3277" s="33">
        <f t="shared" ca="1" si="312"/>
        <v>7</v>
      </c>
      <c r="K3277" s="33"/>
      <c r="L3277" s="33"/>
      <c r="M3277" s="33"/>
      <c r="N3277" s="33"/>
      <c r="O3277" s="33"/>
    </row>
    <row r="3278" spans="1:15" x14ac:dyDescent="0.25">
      <c r="A3278" s="33">
        <f t="shared" ca="1" si="313"/>
        <v>6</v>
      </c>
      <c r="B3278" s="33">
        <f t="shared" ca="1" si="313"/>
        <v>3</v>
      </c>
      <c r="C3278" s="33"/>
      <c r="D3278" s="34">
        <f t="shared" ca="1" si="314"/>
        <v>0.29980788145825066</v>
      </c>
      <c r="E3278" s="34">
        <f t="shared" ca="1" si="314"/>
        <v>0.53535483332527278</v>
      </c>
      <c r="F3278" s="33"/>
      <c r="G3278" s="33">
        <f t="shared" ca="1" si="310"/>
        <v>6</v>
      </c>
      <c r="H3278" s="33">
        <f t="shared" ca="1" si="311"/>
        <v>3</v>
      </c>
      <c r="I3278" s="33">
        <f t="shared" ca="1" si="312"/>
        <v>9</v>
      </c>
      <c r="K3278" s="33"/>
      <c r="L3278" s="33"/>
      <c r="M3278" s="33"/>
      <c r="N3278" s="33"/>
      <c r="O3278" s="33"/>
    </row>
    <row r="3279" spans="1:15" x14ac:dyDescent="0.25">
      <c r="A3279" s="33">
        <f t="shared" ca="1" si="313"/>
        <v>4</v>
      </c>
      <c r="B3279" s="33">
        <f t="shared" ca="1" si="313"/>
        <v>3</v>
      </c>
      <c r="C3279" s="33"/>
      <c r="D3279" s="34">
        <f t="shared" ca="1" si="314"/>
        <v>0.69402627273350737</v>
      </c>
      <c r="E3279" s="34">
        <f t="shared" ca="1" si="314"/>
        <v>0.84796865148826606</v>
      </c>
      <c r="F3279" s="33"/>
      <c r="G3279" s="33">
        <f t="shared" ca="1" si="310"/>
        <v>4</v>
      </c>
      <c r="H3279" s="33">
        <f t="shared" ca="1" si="311"/>
        <v>3</v>
      </c>
      <c r="I3279" s="33">
        <f t="shared" ca="1" si="312"/>
        <v>7</v>
      </c>
      <c r="K3279" s="33"/>
      <c r="L3279" s="33"/>
      <c r="M3279" s="33"/>
      <c r="N3279" s="33"/>
      <c r="O3279" s="33"/>
    </row>
    <row r="3280" spans="1:15" x14ac:dyDescent="0.25">
      <c r="A3280" s="33">
        <f t="shared" ca="1" si="313"/>
        <v>4</v>
      </c>
      <c r="B3280" s="33">
        <f t="shared" ca="1" si="313"/>
        <v>4</v>
      </c>
      <c r="C3280" s="33"/>
      <c r="D3280" s="34">
        <f t="shared" ca="1" si="314"/>
        <v>0.59214606991277541</v>
      </c>
      <c r="E3280" s="34">
        <f t="shared" ca="1" si="314"/>
        <v>0.10663423595704302</v>
      </c>
      <c r="F3280" s="33"/>
      <c r="G3280" s="33">
        <f t="shared" ca="1" si="310"/>
        <v>4</v>
      </c>
      <c r="H3280" s="33">
        <f t="shared" ca="1" si="311"/>
        <v>4</v>
      </c>
      <c r="I3280" s="33">
        <f t="shared" ca="1" si="312"/>
        <v>8</v>
      </c>
      <c r="K3280" s="33"/>
      <c r="L3280" s="33"/>
      <c r="M3280" s="33"/>
      <c r="N3280" s="33"/>
      <c r="O3280" s="33"/>
    </row>
    <row r="3281" spans="1:15" x14ac:dyDescent="0.25">
      <c r="A3281" s="33">
        <f t="shared" ca="1" si="313"/>
        <v>2</v>
      </c>
      <c r="B3281" s="33">
        <f t="shared" ca="1" si="313"/>
        <v>6</v>
      </c>
      <c r="C3281" s="33"/>
      <c r="D3281" s="34">
        <f t="shared" ca="1" si="314"/>
        <v>0.187437329589909</v>
      </c>
      <c r="E3281" s="34">
        <f t="shared" ca="1" si="314"/>
        <v>0.1063923233884112</v>
      </c>
      <c r="F3281" s="33"/>
      <c r="G3281" s="33">
        <f t="shared" ca="1" si="310"/>
        <v>2</v>
      </c>
      <c r="H3281" s="33">
        <f t="shared" ca="1" si="311"/>
        <v>6</v>
      </c>
      <c r="I3281" s="33">
        <f t="shared" ca="1" si="312"/>
        <v>8</v>
      </c>
      <c r="K3281" s="33"/>
      <c r="L3281" s="33"/>
      <c r="M3281" s="33"/>
      <c r="N3281" s="33"/>
      <c r="O3281" s="33"/>
    </row>
    <row r="3282" spans="1:15" x14ac:dyDescent="0.25">
      <c r="A3282" s="33">
        <f t="shared" ca="1" si="313"/>
        <v>6</v>
      </c>
      <c r="B3282" s="33">
        <f t="shared" ca="1" si="313"/>
        <v>2</v>
      </c>
      <c r="C3282" s="33"/>
      <c r="D3282" s="34">
        <f t="shared" ca="1" si="314"/>
        <v>0.71739427372791509</v>
      </c>
      <c r="E3282" s="34">
        <f t="shared" ca="1" si="314"/>
        <v>0.95081280153379688</v>
      </c>
      <c r="F3282" s="33"/>
      <c r="G3282" s="33">
        <f t="shared" ca="1" si="310"/>
        <v>6</v>
      </c>
      <c r="H3282" s="33">
        <f t="shared" ca="1" si="311"/>
        <v>2</v>
      </c>
      <c r="I3282" s="33">
        <f t="shared" ca="1" si="312"/>
        <v>8</v>
      </c>
      <c r="K3282" s="33"/>
      <c r="L3282" s="33"/>
      <c r="M3282" s="33"/>
      <c r="N3282" s="33"/>
      <c r="O3282" s="33"/>
    </row>
    <row r="3283" spans="1:15" x14ac:dyDescent="0.25">
      <c r="A3283" s="33">
        <f t="shared" ca="1" si="313"/>
        <v>6</v>
      </c>
      <c r="B3283" s="33">
        <f t="shared" ca="1" si="313"/>
        <v>5</v>
      </c>
      <c r="C3283" s="33"/>
      <c r="D3283" s="34">
        <f t="shared" ca="1" si="314"/>
        <v>0.5357159672457491</v>
      </c>
      <c r="E3283" s="34">
        <f t="shared" ca="1" si="314"/>
        <v>0.9922637661086775</v>
      </c>
      <c r="F3283" s="33"/>
      <c r="G3283" s="33">
        <f t="shared" ca="1" si="310"/>
        <v>6</v>
      </c>
      <c r="H3283" s="33">
        <f t="shared" ca="1" si="311"/>
        <v>5</v>
      </c>
      <c r="I3283" s="33">
        <f t="shared" ca="1" si="312"/>
        <v>11</v>
      </c>
      <c r="K3283" s="33"/>
      <c r="L3283" s="33"/>
      <c r="M3283" s="33"/>
      <c r="N3283" s="33"/>
      <c r="O3283" s="33"/>
    </row>
    <row r="3284" spans="1:15" x14ac:dyDescent="0.25">
      <c r="A3284" s="33">
        <f t="shared" ca="1" si="313"/>
        <v>3</v>
      </c>
      <c r="B3284" s="33">
        <f t="shared" ca="1" si="313"/>
        <v>6</v>
      </c>
      <c r="C3284" s="33"/>
      <c r="D3284" s="34">
        <f t="shared" ca="1" si="314"/>
        <v>3.1076758342465705E-2</v>
      </c>
      <c r="E3284" s="34">
        <f t="shared" ca="1" si="314"/>
        <v>0.59905626461770312</v>
      </c>
      <c r="F3284" s="33"/>
      <c r="G3284" s="33">
        <f t="shared" ca="1" si="310"/>
        <v>3</v>
      </c>
      <c r="H3284" s="33">
        <f t="shared" ca="1" si="311"/>
        <v>6</v>
      </c>
      <c r="I3284" s="33">
        <f t="shared" ca="1" si="312"/>
        <v>9</v>
      </c>
      <c r="K3284" s="33"/>
      <c r="L3284" s="33"/>
      <c r="M3284" s="33"/>
      <c r="N3284" s="33"/>
      <c r="O3284" s="33"/>
    </row>
    <row r="3285" spans="1:15" x14ac:dyDescent="0.25">
      <c r="A3285" s="33">
        <f t="shared" ca="1" si="313"/>
        <v>4</v>
      </c>
      <c r="B3285" s="33">
        <f t="shared" ca="1" si="313"/>
        <v>2</v>
      </c>
      <c r="C3285" s="33"/>
      <c r="D3285" s="34">
        <f t="shared" ca="1" si="314"/>
        <v>0.87442583256838946</v>
      </c>
      <c r="E3285" s="34">
        <f t="shared" ca="1" si="314"/>
        <v>0.43532619355049662</v>
      </c>
      <c r="F3285" s="33"/>
      <c r="G3285" s="33">
        <f t="shared" ca="1" si="310"/>
        <v>4</v>
      </c>
      <c r="H3285" s="33">
        <f t="shared" ca="1" si="311"/>
        <v>2</v>
      </c>
      <c r="I3285" s="33">
        <f t="shared" ca="1" si="312"/>
        <v>6</v>
      </c>
      <c r="K3285" s="33"/>
      <c r="L3285" s="33"/>
      <c r="M3285" s="33"/>
      <c r="N3285" s="33"/>
      <c r="O3285" s="33"/>
    </row>
    <row r="3286" spans="1:15" x14ac:dyDescent="0.25">
      <c r="A3286" s="33">
        <f t="shared" ca="1" si="313"/>
        <v>2</v>
      </c>
      <c r="B3286" s="33">
        <f t="shared" ca="1" si="313"/>
        <v>4</v>
      </c>
      <c r="C3286" s="33"/>
      <c r="D3286" s="34">
        <f t="shared" ca="1" si="314"/>
        <v>0.37463404469233663</v>
      </c>
      <c r="E3286" s="34">
        <f t="shared" ca="1" si="314"/>
        <v>0.66371157264991287</v>
      </c>
      <c r="F3286" s="33"/>
      <c r="G3286" s="33">
        <f t="shared" ca="1" si="310"/>
        <v>2</v>
      </c>
      <c r="H3286" s="33">
        <f t="shared" ca="1" si="311"/>
        <v>4</v>
      </c>
      <c r="I3286" s="33">
        <f t="shared" ca="1" si="312"/>
        <v>6</v>
      </c>
      <c r="K3286" s="33"/>
      <c r="L3286" s="33"/>
      <c r="M3286" s="33"/>
      <c r="N3286" s="33"/>
      <c r="O3286" s="33"/>
    </row>
    <row r="3287" spans="1:15" x14ac:dyDescent="0.25">
      <c r="A3287" s="33">
        <f t="shared" ca="1" si="313"/>
        <v>3</v>
      </c>
      <c r="B3287" s="33">
        <f t="shared" ca="1" si="313"/>
        <v>2</v>
      </c>
      <c r="C3287" s="33"/>
      <c r="D3287" s="34">
        <f t="shared" ca="1" si="314"/>
        <v>0.40982387470199855</v>
      </c>
      <c r="E3287" s="34">
        <f t="shared" ca="1" si="314"/>
        <v>1.4213327443725388E-2</v>
      </c>
      <c r="F3287" s="33"/>
      <c r="G3287" s="33">
        <f t="shared" ca="1" si="310"/>
        <v>3</v>
      </c>
      <c r="H3287" s="33">
        <f t="shared" ca="1" si="311"/>
        <v>2</v>
      </c>
      <c r="I3287" s="33">
        <f t="shared" ca="1" si="312"/>
        <v>5</v>
      </c>
      <c r="K3287" s="33"/>
      <c r="L3287" s="33"/>
      <c r="M3287" s="33"/>
      <c r="N3287" s="33"/>
      <c r="O3287" s="33"/>
    </row>
    <row r="3288" spans="1:15" x14ac:dyDescent="0.25">
      <c r="A3288" s="33">
        <f t="shared" ca="1" si="313"/>
        <v>1</v>
      </c>
      <c r="B3288" s="33">
        <f t="shared" ca="1" si="313"/>
        <v>3</v>
      </c>
      <c r="C3288" s="33"/>
      <c r="D3288" s="34">
        <f t="shared" ca="1" si="314"/>
        <v>0.76537618219183512</v>
      </c>
      <c r="E3288" s="34">
        <f t="shared" ca="1" si="314"/>
        <v>0.16903562929247351</v>
      </c>
      <c r="F3288" s="33"/>
      <c r="G3288" s="33">
        <f t="shared" ca="1" si="310"/>
        <v>1</v>
      </c>
      <c r="H3288" s="33">
        <f t="shared" ca="1" si="311"/>
        <v>3</v>
      </c>
      <c r="I3288" s="33">
        <f t="shared" ca="1" si="312"/>
        <v>4</v>
      </c>
      <c r="K3288" s="33"/>
      <c r="L3288" s="33"/>
      <c r="M3288" s="33"/>
      <c r="N3288" s="33"/>
      <c r="O3288" s="33"/>
    </row>
    <row r="3289" spans="1:15" x14ac:dyDescent="0.25">
      <c r="A3289" s="33">
        <f t="shared" ca="1" si="313"/>
        <v>2</v>
      </c>
      <c r="B3289" s="33">
        <f t="shared" ca="1" si="313"/>
        <v>4</v>
      </c>
      <c r="C3289" s="33"/>
      <c r="D3289" s="34">
        <f t="shared" ca="1" si="314"/>
        <v>0.77375680661954171</v>
      </c>
      <c r="E3289" s="34">
        <f t="shared" ca="1" si="314"/>
        <v>0.42777291947068574</v>
      </c>
      <c r="F3289" s="33"/>
      <c r="G3289" s="33">
        <f t="shared" ca="1" si="310"/>
        <v>2</v>
      </c>
      <c r="H3289" s="33">
        <f t="shared" ca="1" si="311"/>
        <v>4</v>
      </c>
      <c r="I3289" s="33">
        <f t="shared" ca="1" si="312"/>
        <v>6</v>
      </c>
      <c r="K3289" s="33"/>
      <c r="L3289" s="33"/>
      <c r="M3289" s="33"/>
      <c r="N3289" s="33"/>
      <c r="O3289" s="33"/>
    </row>
    <row r="3290" spans="1:15" x14ac:dyDescent="0.25">
      <c r="A3290" s="33">
        <f t="shared" ca="1" si="313"/>
        <v>4</v>
      </c>
      <c r="B3290" s="33">
        <f t="shared" ca="1" si="313"/>
        <v>3</v>
      </c>
      <c r="C3290" s="33"/>
      <c r="D3290" s="34">
        <f t="shared" ca="1" si="314"/>
        <v>0.25824675547131126</v>
      </c>
      <c r="E3290" s="34">
        <f t="shared" ca="1" si="314"/>
        <v>0.74582300307753358</v>
      </c>
      <c r="F3290" s="33"/>
      <c r="G3290" s="33">
        <f t="shared" ca="1" si="310"/>
        <v>4</v>
      </c>
      <c r="H3290" s="33">
        <f t="shared" ca="1" si="311"/>
        <v>3</v>
      </c>
      <c r="I3290" s="33">
        <f t="shared" ca="1" si="312"/>
        <v>7</v>
      </c>
      <c r="K3290" s="33"/>
      <c r="L3290" s="33"/>
      <c r="M3290" s="33"/>
      <c r="N3290" s="33"/>
      <c r="O3290" s="33"/>
    </row>
    <row r="3291" spans="1:15" x14ac:dyDescent="0.25">
      <c r="A3291" s="33">
        <f t="shared" ca="1" si="313"/>
        <v>4</v>
      </c>
      <c r="B3291" s="33">
        <f t="shared" ca="1" si="313"/>
        <v>4</v>
      </c>
      <c r="C3291" s="33"/>
      <c r="D3291" s="34">
        <f t="shared" ca="1" si="314"/>
        <v>0.43509173757622266</v>
      </c>
      <c r="E3291" s="34">
        <f t="shared" ca="1" si="314"/>
        <v>0.26298618254461725</v>
      </c>
      <c r="F3291" s="33"/>
      <c r="G3291" s="33">
        <f t="shared" ca="1" si="310"/>
        <v>4</v>
      </c>
      <c r="H3291" s="33">
        <f t="shared" ca="1" si="311"/>
        <v>4</v>
      </c>
      <c r="I3291" s="33">
        <f t="shared" ca="1" si="312"/>
        <v>8</v>
      </c>
      <c r="K3291" s="33"/>
      <c r="L3291" s="33"/>
      <c r="M3291" s="33"/>
      <c r="N3291" s="33"/>
      <c r="O3291" s="33"/>
    </row>
    <row r="3292" spans="1:15" x14ac:dyDescent="0.25">
      <c r="A3292" s="33">
        <f t="shared" ca="1" si="313"/>
        <v>2</v>
      </c>
      <c r="B3292" s="33">
        <f t="shared" ca="1" si="313"/>
        <v>3</v>
      </c>
      <c r="C3292" s="33"/>
      <c r="D3292" s="34">
        <f t="shared" ca="1" si="314"/>
        <v>0.82497498010381975</v>
      </c>
      <c r="E3292" s="34">
        <f t="shared" ca="1" si="314"/>
        <v>0.99384996851583451</v>
      </c>
      <c r="F3292" s="33"/>
      <c r="G3292" s="33">
        <f t="shared" ca="1" si="310"/>
        <v>2</v>
      </c>
      <c r="H3292" s="33">
        <f t="shared" ca="1" si="311"/>
        <v>3</v>
      </c>
      <c r="I3292" s="33">
        <f t="shared" ca="1" si="312"/>
        <v>5</v>
      </c>
      <c r="K3292" s="33"/>
      <c r="L3292" s="33"/>
      <c r="M3292" s="33"/>
      <c r="N3292" s="33"/>
      <c r="O3292" s="33"/>
    </row>
    <row r="3293" spans="1:15" x14ac:dyDescent="0.25">
      <c r="A3293" s="33">
        <f t="shared" ca="1" si="313"/>
        <v>4</v>
      </c>
      <c r="B3293" s="33">
        <f t="shared" ca="1" si="313"/>
        <v>6</v>
      </c>
      <c r="C3293" s="33"/>
      <c r="D3293" s="34">
        <f t="shared" ca="1" si="314"/>
        <v>0.73756846310949553</v>
      </c>
      <c r="E3293" s="34">
        <f t="shared" ca="1" si="314"/>
        <v>0.43918999927597613</v>
      </c>
      <c r="F3293" s="33"/>
      <c r="G3293" s="33">
        <f t="shared" ca="1" si="310"/>
        <v>4</v>
      </c>
      <c r="H3293" s="33">
        <f t="shared" ca="1" si="311"/>
        <v>6</v>
      </c>
      <c r="I3293" s="33">
        <f t="shared" ca="1" si="312"/>
        <v>10</v>
      </c>
      <c r="K3293" s="33"/>
      <c r="L3293" s="33"/>
      <c r="M3293" s="33"/>
      <c r="N3293" s="33"/>
      <c r="O3293" s="33"/>
    </row>
    <row r="3294" spans="1:15" x14ac:dyDescent="0.25">
      <c r="A3294" s="33">
        <f t="shared" ca="1" si="313"/>
        <v>1</v>
      </c>
      <c r="B3294" s="33">
        <f t="shared" ca="1" si="313"/>
        <v>5</v>
      </c>
      <c r="C3294" s="33"/>
      <c r="D3294" s="34">
        <f t="shared" ca="1" si="314"/>
        <v>0.6268976703782414</v>
      </c>
      <c r="E3294" s="34">
        <f t="shared" ca="1" si="314"/>
        <v>0.75137114940911653</v>
      </c>
      <c r="F3294" s="33"/>
      <c r="G3294" s="33">
        <f t="shared" ca="1" si="310"/>
        <v>1</v>
      </c>
      <c r="H3294" s="33">
        <f t="shared" ca="1" si="311"/>
        <v>5</v>
      </c>
      <c r="I3294" s="33">
        <f t="shared" ca="1" si="312"/>
        <v>6</v>
      </c>
      <c r="K3294" s="33"/>
      <c r="L3294" s="33"/>
      <c r="M3294" s="33"/>
      <c r="N3294" s="33"/>
      <c r="O3294" s="33"/>
    </row>
    <row r="3295" spans="1:15" x14ac:dyDescent="0.25">
      <c r="A3295" s="33">
        <f t="shared" ca="1" si="313"/>
        <v>1</v>
      </c>
      <c r="B3295" s="33">
        <f t="shared" ca="1" si="313"/>
        <v>4</v>
      </c>
      <c r="C3295" s="33"/>
      <c r="D3295" s="34">
        <f t="shared" ca="1" si="314"/>
        <v>5.8973853036224932E-3</v>
      </c>
      <c r="E3295" s="34">
        <f t="shared" ca="1" si="314"/>
        <v>0.34007832150787276</v>
      </c>
      <c r="F3295" s="33"/>
      <c r="G3295" s="33">
        <f t="shared" ca="1" si="310"/>
        <v>1</v>
      </c>
      <c r="H3295" s="33">
        <f t="shared" ca="1" si="311"/>
        <v>4</v>
      </c>
      <c r="I3295" s="33">
        <f t="shared" ca="1" si="312"/>
        <v>5</v>
      </c>
      <c r="K3295" s="33"/>
      <c r="L3295" s="33"/>
      <c r="M3295" s="33"/>
      <c r="N3295" s="33"/>
      <c r="O3295" s="33"/>
    </row>
    <row r="3296" spans="1:15" x14ac:dyDescent="0.25">
      <c r="A3296" s="33">
        <f t="shared" ca="1" si="313"/>
        <v>4</v>
      </c>
      <c r="B3296" s="33">
        <f t="shared" ca="1" si="313"/>
        <v>6</v>
      </c>
      <c r="C3296" s="33"/>
      <c r="D3296" s="34">
        <f t="shared" ca="1" si="314"/>
        <v>7.9522581712739293E-2</v>
      </c>
      <c r="E3296" s="34">
        <f t="shared" ca="1" si="314"/>
        <v>0.29381699493045133</v>
      </c>
      <c r="F3296" s="33"/>
      <c r="G3296" s="33">
        <f t="shared" ca="1" si="310"/>
        <v>4</v>
      </c>
      <c r="H3296" s="33">
        <f t="shared" ca="1" si="311"/>
        <v>6</v>
      </c>
      <c r="I3296" s="33">
        <f t="shared" ca="1" si="312"/>
        <v>10</v>
      </c>
      <c r="K3296" s="33"/>
      <c r="L3296" s="33"/>
      <c r="M3296" s="33"/>
      <c r="N3296" s="33"/>
      <c r="O3296" s="33"/>
    </row>
    <row r="3297" spans="1:15" x14ac:dyDescent="0.25">
      <c r="A3297" s="33">
        <f t="shared" ca="1" si="313"/>
        <v>4</v>
      </c>
      <c r="B3297" s="33">
        <f t="shared" ca="1" si="313"/>
        <v>3</v>
      </c>
      <c r="C3297" s="33"/>
      <c r="D3297" s="34">
        <f t="shared" ca="1" si="314"/>
        <v>0.66253931167700353</v>
      </c>
      <c r="E3297" s="34">
        <f t="shared" ca="1" si="314"/>
        <v>0.86421476971425815</v>
      </c>
      <c r="F3297" s="33"/>
      <c r="G3297" s="33">
        <f t="shared" ca="1" si="310"/>
        <v>4</v>
      </c>
      <c r="H3297" s="33">
        <f t="shared" ca="1" si="311"/>
        <v>3</v>
      </c>
      <c r="I3297" s="33">
        <f t="shared" ca="1" si="312"/>
        <v>7</v>
      </c>
      <c r="K3297" s="33"/>
      <c r="L3297" s="33"/>
      <c r="M3297" s="33"/>
      <c r="N3297" s="33"/>
      <c r="O3297" s="33"/>
    </row>
    <row r="3298" spans="1:15" x14ac:dyDescent="0.25">
      <c r="A3298" s="33">
        <f t="shared" ca="1" si="313"/>
        <v>2</v>
      </c>
      <c r="B3298" s="33">
        <f t="shared" ca="1" si="313"/>
        <v>5</v>
      </c>
      <c r="C3298" s="33"/>
      <c r="D3298" s="34">
        <f t="shared" ca="1" si="314"/>
        <v>0.99845878558473322</v>
      </c>
      <c r="E3298" s="34">
        <f t="shared" ca="1" si="314"/>
        <v>0.30150099395197449</v>
      </c>
      <c r="F3298" s="33"/>
      <c r="G3298" s="33">
        <f t="shared" ca="1" si="310"/>
        <v>2</v>
      </c>
      <c r="H3298" s="33">
        <f t="shared" ca="1" si="311"/>
        <v>5</v>
      </c>
      <c r="I3298" s="33">
        <f t="shared" ca="1" si="312"/>
        <v>7</v>
      </c>
      <c r="K3298" s="33"/>
      <c r="L3298" s="33"/>
      <c r="M3298" s="33"/>
      <c r="N3298" s="33"/>
      <c r="O3298" s="33"/>
    </row>
    <row r="3299" spans="1:15" x14ac:dyDescent="0.25">
      <c r="A3299" s="33">
        <f t="shared" ca="1" si="313"/>
        <v>2</v>
      </c>
      <c r="B3299" s="33">
        <f t="shared" ca="1" si="313"/>
        <v>6</v>
      </c>
      <c r="C3299" s="33"/>
      <c r="D3299" s="34">
        <f t="shared" ca="1" si="314"/>
        <v>3.3869716283953966E-2</v>
      </c>
      <c r="E3299" s="34">
        <f t="shared" ca="1" si="314"/>
        <v>0.11630611014485714</v>
      </c>
      <c r="F3299" s="33"/>
      <c r="G3299" s="33">
        <f t="shared" ca="1" si="310"/>
        <v>2</v>
      </c>
      <c r="H3299" s="33">
        <f t="shared" ca="1" si="311"/>
        <v>6</v>
      </c>
      <c r="I3299" s="33">
        <f t="shared" ca="1" si="312"/>
        <v>8</v>
      </c>
      <c r="K3299" s="33"/>
      <c r="L3299" s="33"/>
      <c r="M3299" s="33"/>
      <c r="N3299" s="33"/>
      <c r="O3299" s="33"/>
    </row>
    <row r="3300" spans="1:15" x14ac:dyDescent="0.25">
      <c r="A3300" s="33">
        <f t="shared" ca="1" si="313"/>
        <v>2</v>
      </c>
      <c r="B3300" s="33">
        <f t="shared" ca="1" si="313"/>
        <v>5</v>
      </c>
      <c r="C3300" s="33"/>
      <c r="D3300" s="34">
        <f t="shared" ca="1" si="314"/>
        <v>0.73908243267017881</v>
      </c>
      <c r="E3300" s="34">
        <f t="shared" ca="1" si="314"/>
        <v>0.89603122517143108</v>
      </c>
      <c r="F3300" s="33"/>
      <c r="G3300" s="33">
        <f t="shared" ca="1" si="310"/>
        <v>2</v>
      </c>
      <c r="H3300" s="33">
        <f t="shared" ca="1" si="311"/>
        <v>5</v>
      </c>
      <c r="I3300" s="33">
        <f t="shared" ca="1" si="312"/>
        <v>7</v>
      </c>
      <c r="K3300" s="33"/>
      <c r="L3300" s="33"/>
      <c r="M3300" s="33"/>
      <c r="N3300" s="33"/>
      <c r="O3300" s="33"/>
    </row>
    <row r="3301" spans="1:15" x14ac:dyDescent="0.25">
      <c r="A3301" s="33">
        <f t="shared" ca="1" si="313"/>
        <v>5</v>
      </c>
      <c r="B3301" s="33">
        <f t="shared" ca="1" si="313"/>
        <v>1</v>
      </c>
      <c r="C3301" s="33"/>
      <c r="D3301" s="34">
        <f t="shared" ca="1" si="314"/>
        <v>0.34598884695228571</v>
      </c>
      <c r="E3301" s="34">
        <f t="shared" ca="1" si="314"/>
        <v>0.57670380048052705</v>
      </c>
      <c r="F3301" s="33"/>
      <c r="G3301" s="33">
        <f t="shared" ca="1" si="310"/>
        <v>5</v>
      </c>
      <c r="H3301" s="33">
        <f t="shared" ca="1" si="311"/>
        <v>1</v>
      </c>
      <c r="I3301" s="33">
        <f t="shared" ca="1" si="312"/>
        <v>6</v>
      </c>
      <c r="K3301" s="33"/>
      <c r="L3301" s="33"/>
      <c r="M3301" s="33"/>
      <c r="N3301" s="33"/>
      <c r="O3301" s="33"/>
    </row>
    <row r="3302" spans="1:15" x14ac:dyDescent="0.25">
      <c r="A3302" s="33">
        <f t="shared" ca="1" si="313"/>
        <v>4</v>
      </c>
      <c r="B3302" s="33">
        <f t="shared" ca="1" si="313"/>
        <v>4</v>
      </c>
      <c r="C3302" s="33"/>
      <c r="D3302" s="34">
        <f t="shared" ca="1" si="314"/>
        <v>0.30746090219435784</v>
      </c>
      <c r="E3302" s="34">
        <f t="shared" ca="1" si="314"/>
        <v>0.910359419371503</v>
      </c>
      <c r="F3302" s="33"/>
      <c r="G3302" s="33">
        <f t="shared" ca="1" si="310"/>
        <v>4</v>
      </c>
      <c r="H3302" s="33">
        <f t="shared" ca="1" si="311"/>
        <v>4</v>
      </c>
      <c r="I3302" s="33">
        <f t="shared" ca="1" si="312"/>
        <v>8</v>
      </c>
      <c r="K3302" s="33"/>
      <c r="L3302" s="33"/>
      <c r="M3302" s="33"/>
      <c r="N3302" s="33"/>
      <c r="O3302" s="33"/>
    </row>
    <row r="3303" spans="1:15" x14ac:dyDescent="0.25">
      <c r="A3303" s="33">
        <f t="shared" ca="1" si="313"/>
        <v>2</v>
      </c>
      <c r="B3303" s="33">
        <f t="shared" ca="1" si="313"/>
        <v>4</v>
      </c>
      <c r="C3303" s="33"/>
      <c r="D3303" s="34">
        <f t="shared" ca="1" si="314"/>
        <v>0.62609091263846461</v>
      </c>
      <c r="E3303" s="34">
        <f t="shared" ca="1" si="314"/>
        <v>0.33552643359069978</v>
      </c>
      <c r="F3303" s="33"/>
      <c r="G3303" s="33">
        <f t="shared" ca="1" si="310"/>
        <v>2</v>
      </c>
      <c r="H3303" s="33">
        <f t="shared" ca="1" si="311"/>
        <v>4</v>
      </c>
      <c r="I3303" s="33">
        <f t="shared" ca="1" si="312"/>
        <v>6</v>
      </c>
      <c r="K3303" s="33"/>
      <c r="L3303" s="33"/>
      <c r="M3303" s="33"/>
      <c r="N3303" s="33"/>
      <c r="O3303" s="33"/>
    </row>
    <row r="3304" spans="1:15" x14ac:dyDescent="0.25">
      <c r="A3304" s="33">
        <f t="shared" ca="1" si="313"/>
        <v>5</v>
      </c>
      <c r="B3304" s="33">
        <f t="shared" ca="1" si="313"/>
        <v>1</v>
      </c>
      <c r="C3304" s="33"/>
      <c r="D3304" s="34">
        <f t="shared" ca="1" si="314"/>
        <v>3.8414421519790354E-2</v>
      </c>
      <c r="E3304" s="34">
        <f t="shared" ca="1" si="314"/>
        <v>0.76012683798451508</v>
      </c>
      <c r="F3304" s="33"/>
      <c r="G3304" s="33">
        <f t="shared" ca="1" si="310"/>
        <v>5</v>
      </c>
      <c r="H3304" s="33">
        <f t="shared" ca="1" si="311"/>
        <v>1</v>
      </c>
      <c r="I3304" s="33">
        <f t="shared" ca="1" si="312"/>
        <v>6</v>
      </c>
      <c r="K3304" s="33"/>
      <c r="L3304" s="33"/>
      <c r="M3304" s="33"/>
      <c r="N3304" s="33"/>
      <c r="O3304" s="33"/>
    </row>
    <row r="3305" spans="1:15" x14ac:dyDescent="0.25">
      <c r="A3305" s="33">
        <f t="shared" ca="1" si="313"/>
        <v>6</v>
      </c>
      <c r="B3305" s="33">
        <f t="shared" ca="1" si="313"/>
        <v>1</v>
      </c>
      <c r="C3305" s="33"/>
      <c r="D3305" s="34">
        <f t="shared" ca="1" si="314"/>
        <v>0.36880505809721353</v>
      </c>
      <c r="E3305" s="34">
        <f t="shared" ca="1" si="314"/>
        <v>0.16366219783997338</v>
      </c>
      <c r="F3305" s="33"/>
      <c r="G3305" s="33">
        <f t="shared" ca="1" si="310"/>
        <v>6</v>
      </c>
      <c r="H3305" s="33">
        <f t="shared" ca="1" si="311"/>
        <v>1</v>
      </c>
      <c r="I3305" s="33">
        <f t="shared" ca="1" si="312"/>
        <v>7</v>
      </c>
      <c r="K3305" s="33"/>
      <c r="L3305" s="33"/>
      <c r="M3305" s="33"/>
      <c r="N3305" s="33"/>
      <c r="O3305" s="33"/>
    </row>
    <row r="3306" spans="1:15" x14ac:dyDescent="0.25">
      <c r="A3306" s="33">
        <f t="shared" ca="1" si="313"/>
        <v>2</v>
      </c>
      <c r="B3306" s="33">
        <f t="shared" ca="1" si="313"/>
        <v>4</v>
      </c>
      <c r="C3306" s="33"/>
      <c r="D3306" s="34">
        <f t="shared" ca="1" si="314"/>
        <v>0.31101759764252068</v>
      </c>
      <c r="E3306" s="34">
        <f t="shared" ca="1" si="314"/>
        <v>0.8167283592987703</v>
      </c>
      <c r="F3306" s="33"/>
      <c r="G3306" s="33">
        <f t="shared" ca="1" si="310"/>
        <v>2</v>
      </c>
      <c r="H3306" s="33">
        <f t="shared" ca="1" si="311"/>
        <v>4</v>
      </c>
      <c r="I3306" s="33">
        <f t="shared" ca="1" si="312"/>
        <v>6</v>
      </c>
      <c r="K3306" s="33"/>
      <c r="L3306" s="33"/>
      <c r="M3306" s="33"/>
      <c r="N3306" s="33"/>
      <c r="O3306" s="33"/>
    </row>
    <row r="3307" spans="1:15" x14ac:dyDescent="0.25">
      <c r="A3307" s="33">
        <f t="shared" ca="1" si="313"/>
        <v>3</v>
      </c>
      <c r="B3307" s="33">
        <f t="shared" ca="1" si="313"/>
        <v>2</v>
      </c>
      <c r="C3307" s="33"/>
      <c r="D3307" s="34">
        <f t="shared" ca="1" si="314"/>
        <v>0.22393285476741176</v>
      </c>
      <c r="E3307" s="34">
        <f t="shared" ca="1" si="314"/>
        <v>0.83677648036812979</v>
      </c>
      <c r="F3307" s="33"/>
      <c r="G3307" s="33">
        <f t="shared" ca="1" si="310"/>
        <v>3</v>
      </c>
      <c r="H3307" s="33">
        <f t="shared" ca="1" si="311"/>
        <v>2</v>
      </c>
      <c r="I3307" s="33">
        <f t="shared" ca="1" si="312"/>
        <v>5</v>
      </c>
      <c r="K3307" s="33"/>
      <c r="L3307" s="33"/>
      <c r="M3307" s="33"/>
      <c r="N3307" s="33"/>
      <c r="O3307" s="33"/>
    </row>
    <row r="3308" spans="1:15" x14ac:dyDescent="0.25">
      <c r="A3308" s="33">
        <f t="shared" ca="1" si="313"/>
        <v>4</v>
      </c>
      <c r="B3308" s="33">
        <f t="shared" ca="1" si="313"/>
        <v>5</v>
      </c>
      <c r="C3308" s="33"/>
      <c r="D3308" s="34">
        <f t="shared" ca="1" si="314"/>
        <v>0.3106282464115403</v>
      </c>
      <c r="E3308" s="34">
        <f t="shared" ca="1" si="314"/>
        <v>0.13198343732200157</v>
      </c>
      <c r="F3308" s="33"/>
      <c r="G3308" s="33">
        <f t="shared" ca="1" si="310"/>
        <v>4</v>
      </c>
      <c r="H3308" s="33">
        <f t="shared" ca="1" si="311"/>
        <v>5</v>
      </c>
      <c r="I3308" s="33">
        <f t="shared" ca="1" si="312"/>
        <v>9</v>
      </c>
      <c r="K3308" s="33"/>
      <c r="L3308" s="33"/>
      <c r="M3308" s="33"/>
      <c r="N3308" s="33"/>
      <c r="O3308" s="33"/>
    </row>
    <row r="3309" spans="1:15" x14ac:dyDescent="0.25">
      <c r="A3309" s="33">
        <f t="shared" ca="1" si="313"/>
        <v>4</v>
      </c>
      <c r="B3309" s="33">
        <f t="shared" ca="1" si="313"/>
        <v>4</v>
      </c>
      <c r="C3309" s="33"/>
      <c r="D3309" s="34">
        <f t="shared" ca="1" si="314"/>
        <v>0.67080519839598929</v>
      </c>
      <c r="E3309" s="34">
        <f t="shared" ca="1" si="314"/>
        <v>0.86174787842968803</v>
      </c>
      <c r="F3309" s="33"/>
      <c r="G3309" s="33">
        <f t="shared" ca="1" si="310"/>
        <v>4</v>
      </c>
      <c r="H3309" s="33">
        <f t="shared" ca="1" si="311"/>
        <v>4</v>
      </c>
      <c r="I3309" s="33">
        <f t="shared" ca="1" si="312"/>
        <v>8</v>
      </c>
      <c r="K3309" s="33"/>
      <c r="L3309" s="33"/>
      <c r="M3309" s="33"/>
      <c r="N3309" s="33"/>
      <c r="O3309" s="33"/>
    </row>
    <row r="3310" spans="1:15" x14ac:dyDescent="0.25">
      <c r="A3310" s="33">
        <f t="shared" ca="1" si="313"/>
        <v>3</v>
      </c>
      <c r="B3310" s="33">
        <f t="shared" ca="1" si="313"/>
        <v>3</v>
      </c>
      <c r="C3310" s="33"/>
      <c r="D3310" s="34">
        <f t="shared" ca="1" si="314"/>
        <v>0.19318751636115716</v>
      </c>
      <c r="E3310" s="34">
        <f t="shared" ca="1" si="314"/>
        <v>0.65120628669647718</v>
      </c>
      <c r="F3310" s="33"/>
      <c r="G3310" s="33">
        <f t="shared" ca="1" si="310"/>
        <v>3</v>
      </c>
      <c r="H3310" s="33">
        <f t="shared" ca="1" si="311"/>
        <v>3</v>
      </c>
      <c r="I3310" s="33">
        <f t="shared" ca="1" si="312"/>
        <v>6</v>
      </c>
      <c r="K3310" s="33"/>
      <c r="L3310" s="33"/>
      <c r="M3310" s="33"/>
      <c r="N3310" s="33"/>
      <c r="O3310" s="33"/>
    </row>
    <row r="3311" spans="1:15" x14ac:dyDescent="0.25">
      <c r="A3311" s="33">
        <f t="shared" ca="1" si="313"/>
        <v>4</v>
      </c>
      <c r="B3311" s="33">
        <f t="shared" ca="1" si="313"/>
        <v>6</v>
      </c>
      <c r="C3311" s="33"/>
      <c r="D3311" s="34">
        <f t="shared" ca="1" si="314"/>
        <v>0.71894646159652631</v>
      </c>
      <c r="E3311" s="34">
        <f t="shared" ca="1" si="314"/>
        <v>0.70661185207850064</v>
      </c>
      <c r="F3311" s="33"/>
      <c r="G3311" s="33">
        <f t="shared" ca="1" si="310"/>
        <v>4</v>
      </c>
      <c r="H3311" s="33">
        <f t="shared" ca="1" si="311"/>
        <v>6</v>
      </c>
      <c r="I3311" s="33">
        <f t="shared" ca="1" si="312"/>
        <v>10</v>
      </c>
      <c r="K3311" s="33"/>
      <c r="L3311" s="33"/>
      <c r="M3311" s="33"/>
      <c r="N3311" s="33"/>
      <c r="O3311" s="33"/>
    </row>
    <row r="3312" spans="1:15" x14ac:dyDescent="0.25">
      <c r="A3312" s="33">
        <f t="shared" ca="1" si="313"/>
        <v>1</v>
      </c>
      <c r="B3312" s="33">
        <f t="shared" ca="1" si="313"/>
        <v>3</v>
      </c>
      <c r="C3312" s="33"/>
      <c r="D3312" s="34">
        <f t="shared" ca="1" si="314"/>
        <v>0.82060928485239915</v>
      </c>
      <c r="E3312" s="34">
        <f t="shared" ca="1" si="314"/>
        <v>0.60303111322363012</v>
      </c>
      <c r="F3312" s="33"/>
      <c r="G3312" s="33">
        <f t="shared" ca="1" si="310"/>
        <v>1</v>
      </c>
      <c r="H3312" s="33">
        <f t="shared" ca="1" si="311"/>
        <v>3</v>
      </c>
      <c r="I3312" s="33">
        <f t="shared" ca="1" si="312"/>
        <v>4</v>
      </c>
      <c r="K3312" s="33"/>
      <c r="L3312" s="33"/>
      <c r="M3312" s="33"/>
      <c r="N3312" s="33"/>
      <c r="O3312" s="33"/>
    </row>
    <row r="3313" spans="1:15" x14ac:dyDescent="0.25">
      <c r="A3313" s="33">
        <f t="shared" ca="1" si="313"/>
        <v>2</v>
      </c>
      <c r="B3313" s="33">
        <f t="shared" ca="1" si="313"/>
        <v>6</v>
      </c>
      <c r="C3313" s="33"/>
      <c r="D3313" s="34">
        <f t="shared" ca="1" si="314"/>
        <v>0.43221379893676037</v>
      </c>
      <c r="E3313" s="34">
        <f t="shared" ca="1" si="314"/>
        <v>0.62425630073225447</v>
      </c>
      <c r="F3313" s="33"/>
      <c r="G3313" s="33">
        <f t="shared" ca="1" si="310"/>
        <v>2</v>
      </c>
      <c r="H3313" s="33">
        <f t="shared" ca="1" si="311"/>
        <v>6</v>
      </c>
      <c r="I3313" s="33">
        <f t="shared" ca="1" si="312"/>
        <v>8</v>
      </c>
      <c r="K3313" s="33"/>
      <c r="L3313" s="33"/>
      <c r="M3313" s="33"/>
      <c r="N3313" s="33"/>
      <c r="O3313" s="33"/>
    </row>
    <row r="3314" spans="1:15" x14ac:dyDescent="0.25">
      <c r="A3314" s="33">
        <f t="shared" ca="1" si="313"/>
        <v>3</v>
      </c>
      <c r="B3314" s="33">
        <f t="shared" ca="1" si="313"/>
        <v>1</v>
      </c>
      <c r="C3314" s="33"/>
      <c r="D3314" s="34">
        <f t="shared" ca="1" si="314"/>
        <v>0.80707714414807341</v>
      </c>
      <c r="E3314" s="34">
        <f t="shared" ca="1" si="314"/>
        <v>3.3530121394081402E-2</v>
      </c>
      <c r="F3314" s="33"/>
      <c r="G3314" s="33">
        <f t="shared" ca="1" si="310"/>
        <v>3</v>
      </c>
      <c r="H3314" s="33">
        <f t="shared" ca="1" si="311"/>
        <v>1</v>
      </c>
      <c r="I3314" s="33">
        <f t="shared" ca="1" si="312"/>
        <v>4</v>
      </c>
      <c r="K3314" s="33"/>
      <c r="L3314" s="33"/>
      <c r="M3314" s="33"/>
      <c r="N3314" s="33"/>
      <c r="O3314" s="33"/>
    </row>
    <row r="3315" spans="1:15" x14ac:dyDescent="0.25">
      <c r="A3315" s="33">
        <f t="shared" ca="1" si="313"/>
        <v>5</v>
      </c>
      <c r="B3315" s="33">
        <f t="shared" ca="1" si="313"/>
        <v>6</v>
      </c>
      <c r="C3315" s="33"/>
      <c r="D3315" s="34">
        <f t="shared" ca="1" si="314"/>
        <v>0.84275045066882392</v>
      </c>
      <c r="E3315" s="34">
        <f t="shared" ca="1" si="314"/>
        <v>0.73862442181186683</v>
      </c>
      <c r="F3315" s="33"/>
      <c r="G3315" s="33">
        <f t="shared" ca="1" si="310"/>
        <v>5</v>
      </c>
      <c r="H3315" s="33">
        <f t="shared" ca="1" si="311"/>
        <v>6</v>
      </c>
      <c r="I3315" s="33">
        <f t="shared" ca="1" si="312"/>
        <v>11</v>
      </c>
      <c r="K3315" s="33"/>
      <c r="L3315" s="33"/>
      <c r="M3315" s="33"/>
      <c r="N3315" s="33"/>
      <c r="O3315" s="33"/>
    </row>
    <row r="3316" spans="1:15" x14ac:dyDescent="0.25">
      <c r="A3316" s="33">
        <f t="shared" ca="1" si="313"/>
        <v>1</v>
      </c>
      <c r="B3316" s="33">
        <f t="shared" ca="1" si="313"/>
        <v>4</v>
      </c>
      <c r="C3316" s="33"/>
      <c r="D3316" s="34">
        <f t="shared" ca="1" si="314"/>
        <v>0.48516708735328407</v>
      </c>
      <c r="E3316" s="34">
        <f t="shared" ca="1" si="314"/>
        <v>0.27472409483611893</v>
      </c>
      <c r="F3316" s="33"/>
      <c r="G3316" s="33">
        <f t="shared" ca="1" si="310"/>
        <v>1</v>
      </c>
      <c r="H3316" s="33">
        <f t="shared" ca="1" si="311"/>
        <v>4</v>
      </c>
      <c r="I3316" s="33">
        <f t="shared" ca="1" si="312"/>
        <v>5</v>
      </c>
      <c r="K3316" s="33"/>
      <c r="L3316" s="33"/>
      <c r="M3316" s="33"/>
      <c r="N3316" s="33"/>
      <c r="O3316" s="33"/>
    </row>
    <row r="3317" spans="1:15" x14ac:dyDescent="0.25">
      <c r="A3317" s="33">
        <f t="shared" ca="1" si="313"/>
        <v>2</v>
      </c>
      <c r="B3317" s="33">
        <f t="shared" ca="1" si="313"/>
        <v>2</v>
      </c>
      <c r="C3317" s="33"/>
      <c r="D3317" s="34">
        <f t="shared" ca="1" si="314"/>
        <v>2.2635837622768551E-2</v>
      </c>
      <c r="E3317" s="34">
        <f t="shared" ca="1" si="314"/>
        <v>0.31077207058341438</v>
      </c>
      <c r="F3317" s="33"/>
      <c r="G3317" s="33">
        <f t="shared" ca="1" si="310"/>
        <v>2</v>
      </c>
      <c r="H3317" s="33">
        <f t="shared" ca="1" si="311"/>
        <v>2</v>
      </c>
      <c r="I3317" s="33">
        <f t="shared" ca="1" si="312"/>
        <v>4</v>
      </c>
      <c r="K3317" s="33"/>
      <c r="L3317" s="33"/>
      <c r="M3317" s="33"/>
      <c r="N3317" s="33"/>
      <c r="O3317" s="33"/>
    </row>
    <row r="3318" spans="1:15" x14ac:dyDescent="0.25">
      <c r="A3318" s="33">
        <f t="shared" ca="1" si="313"/>
        <v>2</v>
      </c>
      <c r="B3318" s="33">
        <f t="shared" ca="1" si="313"/>
        <v>6</v>
      </c>
      <c r="C3318" s="33"/>
      <c r="D3318" s="34">
        <f t="shared" ca="1" si="314"/>
        <v>0.27642903301875388</v>
      </c>
      <c r="E3318" s="34">
        <f t="shared" ca="1" si="314"/>
        <v>0.59658761350766076</v>
      </c>
      <c r="F3318" s="33"/>
      <c r="G3318" s="33">
        <f t="shared" ca="1" si="310"/>
        <v>2</v>
      </c>
      <c r="H3318" s="33">
        <f t="shared" ca="1" si="311"/>
        <v>6</v>
      </c>
      <c r="I3318" s="33">
        <f t="shared" ca="1" si="312"/>
        <v>8</v>
      </c>
      <c r="K3318" s="33"/>
      <c r="L3318" s="33"/>
      <c r="M3318" s="33"/>
      <c r="N3318" s="33"/>
      <c r="O3318" s="33"/>
    </row>
    <row r="3319" spans="1:15" x14ac:dyDescent="0.25">
      <c r="A3319" s="33">
        <f t="shared" ca="1" si="313"/>
        <v>6</v>
      </c>
      <c r="B3319" s="33">
        <f t="shared" ca="1" si="313"/>
        <v>6</v>
      </c>
      <c r="C3319" s="33"/>
      <c r="D3319" s="34">
        <f t="shared" ca="1" si="314"/>
        <v>6.2363873039317563E-2</v>
      </c>
      <c r="E3319" s="34">
        <f t="shared" ca="1" si="314"/>
        <v>0.97988215341250906</v>
      </c>
      <c r="F3319" s="33"/>
      <c r="G3319" s="33">
        <f t="shared" ca="1" si="310"/>
        <v>6</v>
      </c>
      <c r="H3319" s="33">
        <f t="shared" ca="1" si="311"/>
        <v>6</v>
      </c>
      <c r="I3319" s="33">
        <f t="shared" ca="1" si="312"/>
        <v>12</v>
      </c>
      <c r="K3319" s="33"/>
      <c r="L3319" s="33"/>
      <c r="M3319" s="33"/>
      <c r="N3319" s="33"/>
      <c r="O3319" s="33"/>
    </row>
    <row r="3320" spans="1:15" x14ac:dyDescent="0.25">
      <c r="A3320" s="33">
        <f t="shared" ca="1" si="313"/>
        <v>5</v>
      </c>
      <c r="B3320" s="33">
        <f t="shared" ca="1" si="313"/>
        <v>4</v>
      </c>
      <c r="C3320" s="33"/>
      <c r="D3320" s="34">
        <f t="shared" ca="1" si="314"/>
        <v>0.34909272116125845</v>
      </c>
      <c r="E3320" s="34">
        <f t="shared" ca="1" si="314"/>
        <v>0.16200679187245715</v>
      </c>
      <c r="F3320" s="33"/>
      <c r="G3320" s="33">
        <f t="shared" ca="1" si="310"/>
        <v>5</v>
      </c>
      <c r="H3320" s="33">
        <f t="shared" ca="1" si="311"/>
        <v>4</v>
      </c>
      <c r="I3320" s="33">
        <f t="shared" ca="1" si="312"/>
        <v>9</v>
      </c>
      <c r="K3320" s="33"/>
      <c r="L3320" s="33"/>
      <c r="M3320" s="33"/>
      <c r="N3320" s="33"/>
      <c r="O3320" s="33"/>
    </row>
    <row r="3321" spans="1:15" x14ac:dyDescent="0.25">
      <c r="A3321" s="33">
        <f t="shared" ca="1" si="313"/>
        <v>6</v>
      </c>
      <c r="B3321" s="33">
        <f t="shared" ca="1" si="313"/>
        <v>2</v>
      </c>
      <c r="C3321" s="33"/>
      <c r="D3321" s="34">
        <f t="shared" ca="1" si="314"/>
        <v>0.42002597146755416</v>
      </c>
      <c r="E3321" s="34">
        <f t="shared" ca="1" si="314"/>
        <v>0.87924591604787494</v>
      </c>
      <c r="F3321" s="33"/>
      <c r="G3321" s="33">
        <f t="shared" ca="1" si="310"/>
        <v>6</v>
      </c>
      <c r="H3321" s="33">
        <f t="shared" ca="1" si="311"/>
        <v>2</v>
      </c>
      <c r="I3321" s="33">
        <f t="shared" ca="1" si="312"/>
        <v>8</v>
      </c>
      <c r="K3321" s="33"/>
      <c r="L3321" s="33"/>
      <c r="M3321" s="33"/>
      <c r="N3321" s="33"/>
      <c r="O3321" s="33"/>
    </row>
    <row r="3322" spans="1:15" x14ac:dyDescent="0.25">
      <c r="A3322" s="33">
        <f t="shared" ca="1" si="313"/>
        <v>1</v>
      </c>
      <c r="B3322" s="33">
        <f t="shared" ca="1" si="313"/>
        <v>3</v>
      </c>
      <c r="C3322" s="33"/>
      <c r="D3322" s="34">
        <f t="shared" ca="1" si="314"/>
        <v>0.82229061801434356</v>
      </c>
      <c r="E3322" s="34">
        <f t="shared" ca="1" si="314"/>
        <v>0.48365511696189611</v>
      </c>
      <c r="F3322" s="33"/>
      <c r="G3322" s="33">
        <f t="shared" ca="1" si="310"/>
        <v>1</v>
      </c>
      <c r="H3322" s="33">
        <f t="shared" ca="1" si="311"/>
        <v>3</v>
      </c>
      <c r="I3322" s="33">
        <f t="shared" ca="1" si="312"/>
        <v>4</v>
      </c>
      <c r="K3322" s="33"/>
      <c r="L3322" s="33"/>
      <c r="M3322" s="33"/>
      <c r="N3322" s="33"/>
      <c r="O3322" s="33"/>
    </row>
    <row r="3323" spans="1:15" x14ac:dyDescent="0.25">
      <c r="A3323" s="33">
        <f t="shared" ca="1" si="313"/>
        <v>5</v>
      </c>
      <c r="B3323" s="33">
        <f t="shared" ca="1" si="313"/>
        <v>2</v>
      </c>
      <c r="C3323" s="33"/>
      <c r="D3323" s="34">
        <f t="shared" ca="1" si="314"/>
        <v>0.32334466032348663</v>
      </c>
      <c r="E3323" s="34">
        <f t="shared" ca="1" si="314"/>
        <v>0.68647997584408738</v>
      </c>
      <c r="F3323" s="33"/>
      <c r="G3323" s="33">
        <f t="shared" ca="1" si="310"/>
        <v>5</v>
      </c>
      <c r="H3323" s="33">
        <f t="shared" ca="1" si="311"/>
        <v>2</v>
      </c>
      <c r="I3323" s="33">
        <f t="shared" ca="1" si="312"/>
        <v>7</v>
      </c>
      <c r="K3323" s="33"/>
      <c r="L3323" s="33"/>
      <c r="M3323" s="33"/>
      <c r="N3323" s="33"/>
      <c r="O3323" s="33"/>
    </row>
    <row r="3324" spans="1:15" x14ac:dyDescent="0.25">
      <c r="A3324" s="33">
        <f t="shared" ca="1" si="313"/>
        <v>6</v>
      </c>
      <c r="B3324" s="33">
        <f t="shared" ca="1" si="313"/>
        <v>4</v>
      </c>
      <c r="C3324" s="33"/>
      <c r="D3324" s="34">
        <f t="shared" ca="1" si="314"/>
        <v>0.8470318171007335</v>
      </c>
      <c r="E3324" s="34">
        <f t="shared" ca="1" si="314"/>
        <v>0.37762622195242956</v>
      </c>
      <c r="F3324" s="33"/>
      <c r="G3324" s="33">
        <f t="shared" ca="1" si="310"/>
        <v>6</v>
      </c>
      <c r="H3324" s="33">
        <f t="shared" ca="1" si="311"/>
        <v>4</v>
      </c>
      <c r="I3324" s="33">
        <f t="shared" ca="1" si="312"/>
        <v>10</v>
      </c>
      <c r="K3324" s="33"/>
      <c r="L3324" s="33"/>
      <c r="M3324" s="33"/>
      <c r="N3324" s="33"/>
      <c r="O3324" s="33"/>
    </row>
    <row r="3325" spans="1:15" x14ac:dyDescent="0.25">
      <c r="A3325" s="33">
        <f t="shared" ca="1" si="313"/>
        <v>2</v>
      </c>
      <c r="B3325" s="33">
        <f t="shared" ca="1" si="313"/>
        <v>5</v>
      </c>
      <c r="C3325" s="33"/>
      <c r="D3325" s="34">
        <f t="shared" ca="1" si="314"/>
        <v>0.52413397168202558</v>
      </c>
      <c r="E3325" s="34">
        <f t="shared" ca="1" si="314"/>
        <v>0.13809715273838685</v>
      </c>
      <c r="F3325" s="33"/>
      <c r="G3325" s="33">
        <f t="shared" ca="1" si="310"/>
        <v>2</v>
      </c>
      <c r="H3325" s="33">
        <f t="shared" ca="1" si="311"/>
        <v>5</v>
      </c>
      <c r="I3325" s="33">
        <f t="shared" ca="1" si="312"/>
        <v>7</v>
      </c>
      <c r="K3325" s="33"/>
      <c r="L3325" s="33"/>
      <c r="M3325" s="33"/>
      <c r="N3325" s="33"/>
      <c r="O3325" s="33"/>
    </row>
    <row r="3326" spans="1:15" x14ac:dyDescent="0.25">
      <c r="A3326" s="33">
        <f t="shared" ca="1" si="313"/>
        <v>1</v>
      </c>
      <c r="B3326" s="33">
        <f t="shared" ca="1" si="313"/>
        <v>2</v>
      </c>
      <c r="C3326" s="33"/>
      <c r="D3326" s="34">
        <f t="shared" ca="1" si="314"/>
        <v>0.74456798595068263</v>
      </c>
      <c r="E3326" s="34">
        <f t="shared" ca="1" si="314"/>
        <v>0.11657562024649204</v>
      </c>
      <c r="F3326" s="33"/>
      <c r="G3326" s="33">
        <f t="shared" ca="1" si="310"/>
        <v>1</v>
      </c>
      <c r="H3326" s="33">
        <f t="shared" ca="1" si="311"/>
        <v>2</v>
      </c>
      <c r="I3326" s="33">
        <f t="shared" ca="1" si="312"/>
        <v>3</v>
      </c>
      <c r="K3326" s="33"/>
      <c r="L3326" s="33"/>
      <c r="M3326" s="33"/>
      <c r="N3326" s="33"/>
      <c r="O3326" s="33"/>
    </row>
    <row r="3327" spans="1:15" x14ac:dyDescent="0.25">
      <c r="A3327" s="33">
        <f t="shared" ca="1" si="313"/>
        <v>6</v>
      </c>
      <c r="B3327" s="33">
        <f t="shared" ca="1" si="313"/>
        <v>3</v>
      </c>
      <c r="C3327" s="33"/>
      <c r="D3327" s="34">
        <f t="shared" ca="1" si="314"/>
        <v>0.29339999403357164</v>
      </c>
      <c r="E3327" s="34">
        <f t="shared" ca="1" si="314"/>
        <v>0.78532613013113717</v>
      </c>
      <c r="F3327" s="33"/>
      <c r="G3327" s="33">
        <f t="shared" ca="1" si="310"/>
        <v>6</v>
      </c>
      <c r="H3327" s="33">
        <f t="shared" ca="1" si="311"/>
        <v>3</v>
      </c>
      <c r="I3327" s="33">
        <f t="shared" ca="1" si="312"/>
        <v>9</v>
      </c>
      <c r="K3327" s="33"/>
      <c r="L3327" s="33"/>
      <c r="M3327" s="33"/>
      <c r="N3327" s="33"/>
      <c r="O3327" s="33"/>
    </row>
    <row r="3328" spans="1:15" x14ac:dyDescent="0.25">
      <c r="A3328" s="33">
        <f t="shared" ca="1" si="313"/>
        <v>6</v>
      </c>
      <c r="B3328" s="33">
        <f t="shared" ca="1" si="313"/>
        <v>1</v>
      </c>
      <c r="C3328" s="33"/>
      <c r="D3328" s="34">
        <f t="shared" ca="1" si="314"/>
        <v>0.87179090268386683</v>
      </c>
      <c r="E3328" s="34">
        <f t="shared" ca="1" si="314"/>
        <v>0.17489216693154575</v>
      </c>
      <c r="F3328" s="33"/>
      <c r="G3328" s="33">
        <f t="shared" ca="1" si="310"/>
        <v>6</v>
      </c>
      <c r="H3328" s="33">
        <f t="shared" ca="1" si="311"/>
        <v>1</v>
      </c>
      <c r="I3328" s="33">
        <f t="shared" ca="1" si="312"/>
        <v>7</v>
      </c>
      <c r="K3328" s="33"/>
      <c r="L3328" s="33"/>
      <c r="M3328" s="33"/>
      <c r="N3328" s="33"/>
      <c r="O3328" s="33"/>
    </row>
    <row r="3329" spans="1:15" x14ac:dyDescent="0.25">
      <c r="A3329" s="33">
        <f t="shared" ca="1" si="313"/>
        <v>6</v>
      </c>
      <c r="B3329" s="33">
        <f t="shared" ca="1" si="313"/>
        <v>6</v>
      </c>
      <c r="C3329" s="33"/>
      <c r="D3329" s="34">
        <f t="shared" ca="1" si="314"/>
        <v>3.6588032531716497E-2</v>
      </c>
      <c r="E3329" s="34">
        <f t="shared" ca="1" si="314"/>
        <v>7.6048179028114116E-2</v>
      </c>
      <c r="F3329" s="33"/>
      <c r="G3329" s="33">
        <f t="shared" ca="1" si="310"/>
        <v>6</v>
      </c>
      <c r="H3329" s="33">
        <f t="shared" ca="1" si="311"/>
        <v>6</v>
      </c>
      <c r="I3329" s="33">
        <f t="shared" ca="1" si="312"/>
        <v>12</v>
      </c>
      <c r="K3329" s="33"/>
      <c r="L3329" s="33"/>
      <c r="M3329" s="33"/>
      <c r="N3329" s="33"/>
      <c r="O3329" s="33"/>
    </row>
    <row r="3330" spans="1:15" x14ac:dyDescent="0.25">
      <c r="A3330" s="33">
        <f t="shared" ca="1" si="313"/>
        <v>6</v>
      </c>
      <c r="B3330" s="33">
        <f t="shared" ca="1" si="313"/>
        <v>6</v>
      </c>
      <c r="C3330" s="33"/>
      <c r="D3330" s="34">
        <f t="shared" ca="1" si="314"/>
        <v>0.50949166837310922</v>
      </c>
      <c r="E3330" s="34">
        <f t="shared" ca="1" si="314"/>
        <v>0.34650274373490253</v>
      </c>
      <c r="F3330" s="33"/>
      <c r="G3330" s="33">
        <f t="shared" ca="1" si="310"/>
        <v>6</v>
      </c>
      <c r="H3330" s="33">
        <f t="shared" ca="1" si="311"/>
        <v>6</v>
      </c>
      <c r="I3330" s="33">
        <f t="shared" ca="1" si="312"/>
        <v>12</v>
      </c>
      <c r="K3330" s="33"/>
      <c r="L3330" s="33"/>
      <c r="M3330" s="33"/>
      <c r="N3330" s="33"/>
      <c r="O3330" s="33"/>
    </row>
    <row r="3331" spans="1:15" x14ac:dyDescent="0.25">
      <c r="A3331" s="33">
        <f t="shared" ca="1" si="313"/>
        <v>2</v>
      </c>
      <c r="B3331" s="33">
        <f t="shared" ca="1" si="313"/>
        <v>4</v>
      </c>
      <c r="C3331" s="33"/>
      <c r="D3331" s="34">
        <f t="shared" ca="1" si="314"/>
        <v>0.5810620721288412</v>
      </c>
      <c r="E3331" s="34">
        <f t="shared" ca="1" si="314"/>
        <v>0.78029499529155522</v>
      </c>
      <c r="F3331" s="33"/>
      <c r="G3331" s="33">
        <f t="shared" ca="1" si="310"/>
        <v>2</v>
      </c>
      <c r="H3331" s="33">
        <f t="shared" ca="1" si="311"/>
        <v>4</v>
      </c>
      <c r="I3331" s="33">
        <f t="shared" ca="1" si="312"/>
        <v>6</v>
      </c>
      <c r="K3331" s="33"/>
      <c r="L3331" s="33"/>
      <c r="M3331" s="33"/>
      <c r="N3331" s="33"/>
      <c r="O3331" s="33"/>
    </row>
    <row r="3332" spans="1:15" x14ac:dyDescent="0.25">
      <c r="A3332" s="33">
        <f t="shared" ca="1" si="313"/>
        <v>1</v>
      </c>
      <c r="B3332" s="33">
        <f t="shared" ca="1" si="313"/>
        <v>4</v>
      </c>
      <c r="C3332" s="33"/>
      <c r="D3332" s="34">
        <f t="shared" ca="1" si="314"/>
        <v>0.43204452205723165</v>
      </c>
      <c r="E3332" s="34">
        <f t="shared" ca="1" si="314"/>
        <v>0.16500185023392533</v>
      </c>
      <c r="F3332" s="33"/>
      <c r="G3332" s="33">
        <f t="shared" ca="1" si="310"/>
        <v>1</v>
      </c>
      <c r="H3332" s="33">
        <f t="shared" ca="1" si="311"/>
        <v>4</v>
      </c>
      <c r="I3332" s="33">
        <f t="shared" ca="1" si="312"/>
        <v>5</v>
      </c>
      <c r="K3332" s="33"/>
      <c r="L3332" s="33"/>
      <c r="M3332" s="33"/>
      <c r="N3332" s="33"/>
      <c r="O3332" s="33"/>
    </row>
    <row r="3333" spans="1:15" x14ac:dyDescent="0.25">
      <c r="A3333" s="33">
        <f t="shared" ca="1" si="313"/>
        <v>3</v>
      </c>
      <c r="B3333" s="33">
        <f t="shared" ca="1" si="313"/>
        <v>4</v>
      </c>
      <c r="C3333" s="33"/>
      <c r="D3333" s="34">
        <f t="shared" ca="1" si="314"/>
        <v>9.2483910633478827E-2</v>
      </c>
      <c r="E3333" s="34">
        <f t="shared" ca="1" si="314"/>
        <v>0.28353183005977955</v>
      </c>
      <c r="F3333" s="33"/>
      <c r="G3333" s="33">
        <f t="shared" ca="1" si="310"/>
        <v>3</v>
      </c>
      <c r="H3333" s="33">
        <f t="shared" ca="1" si="311"/>
        <v>4</v>
      </c>
      <c r="I3333" s="33">
        <f t="shared" ca="1" si="312"/>
        <v>7</v>
      </c>
      <c r="K3333" s="33"/>
      <c r="L3333" s="33"/>
      <c r="M3333" s="33"/>
      <c r="N3333" s="33"/>
      <c r="O3333" s="33"/>
    </row>
    <row r="3334" spans="1:15" x14ac:dyDescent="0.25">
      <c r="A3334" s="33">
        <f t="shared" ca="1" si="313"/>
        <v>4</v>
      </c>
      <c r="B3334" s="33">
        <f t="shared" ca="1" si="313"/>
        <v>3</v>
      </c>
      <c r="C3334" s="33"/>
      <c r="D3334" s="34">
        <f t="shared" ca="1" si="314"/>
        <v>0.95511900308428699</v>
      </c>
      <c r="E3334" s="34">
        <f t="shared" ca="1" si="314"/>
        <v>0.67160299560616599</v>
      </c>
      <c r="F3334" s="33"/>
      <c r="G3334" s="33">
        <f t="shared" ref="G3334:G3397" ca="1" si="315">IF(AND(COUNTIF($B$91:$G$91,A3334)=1,D3334&lt;=$B$90),RANDBETWEEN(1,6),A3334)</f>
        <v>4</v>
      </c>
      <c r="H3334" s="33">
        <f t="shared" ref="H3334:H3397" ca="1" si="316">IF(AND(COUNTIF($B$91:$G$91,B3334)=1,E3334&lt;=$B$90),RANDBETWEEN(1,6),B3334)</f>
        <v>3</v>
      </c>
      <c r="I3334" s="33">
        <f t="shared" ref="I3334:I3397" ca="1" si="317">SUM(G3334:H3334)</f>
        <v>7</v>
      </c>
      <c r="K3334" s="33"/>
      <c r="L3334" s="33"/>
      <c r="M3334" s="33"/>
      <c r="N3334" s="33"/>
      <c r="O3334" s="33"/>
    </row>
    <row r="3335" spans="1:15" x14ac:dyDescent="0.25">
      <c r="A3335" s="33">
        <f t="shared" ref="A3335:B3398" ca="1" si="318">RANDBETWEEN(1,6)</f>
        <v>6</v>
      </c>
      <c r="B3335" s="33">
        <f t="shared" ca="1" si="318"/>
        <v>1</v>
      </c>
      <c r="C3335" s="33"/>
      <c r="D3335" s="34">
        <f t="shared" ref="D3335:E3398" ca="1" si="319">RAND()</f>
        <v>0.39082825441576019</v>
      </c>
      <c r="E3335" s="34">
        <f t="shared" ca="1" si="319"/>
        <v>4.6542685036715215E-2</v>
      </c>
      <c r="F3335" s="33"/>
      <c r="G3335" s="33">
        <f t="shared" ca="1" si="315"/>
        <v>6</v>
      </c>
      <c r="H3335" s="33">
        <f t="shared" ca="1" si="316"/>
        <v>1</v>
      </c>
      <c r="I3335" s="33">
        <f t="shared" ca="1" si="317"/>
        <v>7</v>
      </c>
      <c r="K3335" s="33"/>
      <c r="L3335" s="33"/>
      <c r="M3335" s="33"/>
      <c r="N3335" s="33"/>
      <c r="O3335" s="33"/>
    </row>
    <row r="3336" spans="1:15" x14ac:dyDescent="0.25">
      <c r="A3336" s="33">
        <f t="shared" ca="1" si="318"/>
        <v>5</v>
      </c>
      <c r="B3336" s="33">
        <f t="shared" ca="1" si="318"/>
        <v>2</v>
      </c>
      <c r="C3336" s="33"/>
      <c r="D3336" s="34">
        <f t="shared" ca="1" si="319"/>
        <v>4.680477478211531E-2</v>
      </c>
      <c r="E3336" s="34">
        <f t="shared" ca="1" si="319"/>
        <v>0.98611590778370806</v>
      </c>
      <c r="F3336" s="33"/>
      <c r="G3336" s="33">
        <f t="shared" ca="1" si="315"/>
        <v>5</v>
      </c>
      <c r="H3336" s="33">
        <f t="shared" ca="1" si="316"/>
        <v>2</v>
      </c>
      <c r="I3336" s="33">
        <f t="shared" ca="1" si="317"/>
        <v>7</v>
      </c>
      <c r="K3336" s="33"/>
      <c r="L3336" s="33"/>
      <c r="M3336" s="33"/>
      <c r="N3336" s="33"/>
      <c r="O3336" s="33"/>
    </row>
    <row r="3337" spans="1:15" x14ac:dyDescent="0.25">
      <c r="A3337" s="33">
        <f t="shared" ca="1" si="318"/>
        <v>6</v>
      </c>
      <c r="B3337" s="33">
        <f t="shared" ca="1" si="318"/>
        <v>2</v>
      </c>
      <c r="C3337" s="33"/>
      <c r="D3337" s="34">
        <f t="shared" ca="1" si="319"/>
        <v>0.76240909527596101</v>
      </c>
      <c r="E3337" s="34">
        <f t="shared" ca="1" si="319"/>
        <v>0.44873633163199167</v>
      </c>
      <c r="F3337" s="33"/>
      <c r="G3337" s="33">
        <f t="shared" ca="1" si="315"/>
        <v>6</v>
      </c>
      <c r="H3337" s="33">
        <f t="shared" ca="1" si="316"/>
        <v>2</v>
      </c>
      <c r="I3337" s="33">
        <f t="shared" ca="1" si="317"/>
        <v>8</v>
      </c>
      <c r="K3337" s="33"/>
      <c r="L3337" s="33"/>
      <c r="M3337" s="33"/>
      <c r="N3337" s="33"/>
      <c r="O3337" s="33"/>
    </row>
    <row r="3338" spans="1:15" x14ac:dyDescent="0.25">
      <c r="A3338" s="33">
        <f t="shared" ca="1" si="318"/>
        <v>5</v>
      </c>
      <c r="B3338" s="33">
        <f t="shared" ca="1" si="318"/>
        <v>5</v>
      </c>
      <c r="C3338" s="33"/>
      <c r="D3338" s="34">
        <f t="shared" ca="1" si="319"/>
        <v>0.89061005493744094</v>
      </c>
      <c r="E3338" s="34">
        <f t="shared" ca="1" si="319"/>
        <v>0.78644273002243892</v>
      </c>
      <c r="F3338" s="33"/>
      <c r="G3338" s="33">
        <f t="shared" ca="1" si="315"/>
        <v>5</v>
      </c>
      <c r="H3338" s="33">
        <f t="shared" ca="1" si="316"/>
        <v>5</v>
      </c>
      <c r="I3338" s="33">
        <f t="shared" ca="1" si="317"/>
        <v>10</v>
      </c>
      <c r="K3338" s="33"/>
      <c r="L3338" s="33"/>
      <c r="M3338" s="33"/>
      <c r="N3338" s="33"/>
      <c r="O3338" s="33"/>
    </row>
    <row r="3339" spans="1:15" x14ac:dyDescent="0.25">
      <c r="A3339" s="33">
        <f t="shared" ca="1" si="318"/>
        <v>2</v>
      </c>
      <c r="B3339" s="33">
        <f t="shared" ca="1" si="318"/>
        <v>5</v>
      </c>
      <c r="C3339" s="33"/>
      <c r="D3339" s="34">
        <f t="shared" ca="1" si="319"/>
        <v>3.7474878376523524E-2</v>
      </c>
      <c r="E3339" s="34">
        <f t="shared" ca="1" si="319"/>
        <v>7.5571111141394587E-2</v>
      </c>
      <c r="F3339" s="33"/>
      <c r="G3339" s="33">
        <f t="shared" ca="1" si="315"/>
        <v>2</v>
      </c>
      <c r="H3339" s="33">
        <f t="shared" ca="1" si="316"/>
        <v>5</v>
      </c>
      <c r="I3339" s="33">
        <f t="shared" ca="1" si="317"/>
        <v>7</v>
      </c>
      <c r="K3339" s="33"/>
      <c r="L3339" s="33"/>
      <c r="M3339" s="33"/>
      <c r="N3339" s="33"/>
      <c r="O3339" s="33"/>
    </row>
    <row r="3340" spans="1:15" x14ac:dyDescent="0.25">
      <c r="A3340" s="33">
        <f t="shared" ca="1" si="318"/>
        <v>3</v>
      </c>
      <c r="B3340" s="33">
        <f t="shared" ca="1" si="318"/>
        <v>4</v>
      </c>
      <c r="C3340" s="33"/>
      <c r="D3340" s="34">
        <f t="shared" ca="1" si="319"/>
        <v>0.1398395186461493</v>
      </c>
      <c r="E3340" s="34">
        <f t="shared" ca="1" si="319"/>
        <v>0.23834994956134548</v>
      </c>
      <c r="F3340" s="33"/>
      <c r="G3340" s="33">
        <f t="shared" ca="1" si="315"/>
        <v>3</v>
      </c>
      <c r="H3340" s="33">
        <f t="shared" ca="1" si="316"/>
        <v>4</v>
      </c>
      <c r="I3340" s="33">
        <f t="shared" ca="1" si="317"/>
        <v>7</v>
      </c>
      <c r="K3340" s="33"/>
      <c r="L3340" s="33"/>
      <c r="M3340" s="33"/>
      <c r="N3340" s="33"/>
      <c r="O3340" s="33"/>
    </row>
    <row r="3341" spans="1:15" x14ac:dyDescent="0.25">
      <c r="A3341" s="33">
        <f t="shared" ca="1" si="318"/>
        <v>4</v>
      </c>
      <c r="B3341" s="33">
        <f t="shared" ca="1" si="318"/>
        <v>2</v>
      </c>
      <c r="C3341" s="33"/>
      <c r="D3341" s="34">
        <f t="shared" ca="1" si="319"/>
        <v>0.43407211288412928</v>
      </c>
      <c r="E3341" s="34">
        <f t="shared" ca="1" si="319"/>
        <v>0.18177613454817176</v>
      </c>
      <c r="F3341" s="33"/>
      <c r="G3341" s="33">
        <f t="shared" ca="1" si="315"/>
        <v>4</v>
      </c>
      <c r="H3341" s="33">
        <f t="shared" ca="1" si="316"/>
        <v>2</v>
      </c>
      <c r="I3341" s="33">
        <f t="shared" ca="1" si="317"/>
        <v>6</v>
      </c>
      <c r="K3341" s="33"/>
      <c r="L3341" s="33"/>
      <c r="M3341" s="33"/>
      <c r="N3341" s="33"/>
      <c r="O3341" s="33"/>
    </row>
    <row r="3342" spans="1:15" x14ac:dyDescent="0.25">
      <c r="A3342" s="33">
        <f t="shared" ca="1" si="318"/>
        <v>4</v>
      </c>
      <c r="B3342" s="33">
        <f t="shared" ca="1" si="318"/>
        <v>4</v>
      </c>
      <c r="C3342" s="33"/>
      <c r="D3342" s="34">
        <f t="shared" ca="1" si="319"/>
        <v>0.72912911718263573</v>
      </c>
      <c r="E3342" s="34">
        <f t="shared" ca="1" si="319"/>
        <v>0.78984603243295093</v>
      </c>
      <c r="F3342" s="33"/>
      <c r="G3342" s="33">
        <f t="shared" ca="1" si="315"/>
        <v>4</v>
      </c>
      <c r="H3342" s="33">
        <f t="shared" ca="1" si="316"/>
        <v>4</v>
      </c>
      <c r="I3342" s="33">
        <f t="shared" ca="1" si="317"/>
        <v>8</v>
      </c>
      <c r="K3342" s="33"/>
      <c r="L3342" s="33"/>
      <c r="M3342" s="33"/>
      <c r="N3342" s="33"/>
      <c r="O3342" s="33"/>
    </row>
    <row r="3343" spans="1:15" x14ac:dyDescent="0.25">
      <c r="A3343" s="33">
        <f t="shared" ca="1" si="318"/>
        <v>6</v>
      </c>
      <c r="B3343" s="33">
        <f t="shared" ca="1" si="318"/>
        <v>2</v>
      </c>
      <c r="C3343" s="33"/>
      <c r="D3343" s="34">
        <f t="shared" ca="1" si="319"/>
        <v>0.71050660915742225</v>
      </c>
      <c r="E3343" s="34">
        <f t="shared" ca="1" si="319"/>
        <v>0.77575151420125443</v>
      </c>
      <c r="F3343" s="33"/>
      <c r="G3343" s="33">
        <f t="shared" ca="1" si="315"/>
        <v>6</v>
      </c>
      <c r="H3343" s="33">
        <f t="shared" ca="1" si="316"/>
        <v>2</v>
      </c>
      <c r="I3343" s="33">
        <f t="shared" ca="1" si="317"/>
        <v>8</v>
      </c>
      <c r="K3343" s="33"/>
      <c r="L3343" s="33"/>
      <c r="M3343" s="33"/>
      <c r="N3343" s="33"/>
      <c r="O3343" s="33"/>
    </row>
    <row r="3344" spans="1:15" x14ac:dyDescent="0.25">
      <c r="A3344" s="33">
        <f t="shared" ca="1" si="318"/>
        <v>5</v>
      </c>
      <c r="B3344" s="33">
        <f t="shared" ca="1" si="318"/>
        <v>2</v>
      </c>
      <c r="C3344" s="33"/>
      <c r="D3344" s="34">
        <f t="shared" ca="1" si="319"/>
        <v>0.215021834080106</v>
      </c>
      <c r="E3344" s="34">
        <f t="shared" ca="1" si="319"/>
        <v>0.4248013348461992</v>
      </c>
      <c r="F3344" s="33"/>
      <c r="G3344" s="33">
        <f t="shared" ca="1" si="315"/>
        <v>5</v>
      </c>
      <c r="H3344" s="33">
        <f t="shared" ca="1" si="316"/>
        <v>2</v>
      </c>
      <c r="I3344" s="33">
        <f t="shared" ca="1" si="317"/>
        <v>7</v>
      </c>
      <c r="K3344" s="33"/>
      <c r="L3344" s="33"/>
      <c r="M3344" s="33"/>
      <c r="N3344" s="33"/>
      <c r="O3344" s="33"/>
    </row>
    <row r="3345" spans="1:15" x14ac:dyDescent="0.25">
      <c r="A3345" s="33">
        <f t="shared" ca="1" si="318"/>
        <v>4</v>
      </c>
      <c r="B3345" s="33">
        <f t="shared" ca="1" si="318"/>
        <v>3</v>
      </c>
      <c r="C3345" s="33"/>
      <c r="D3345" s="34">
        <f t="shared" ca="1" si="319"/>
        <v>0.57057159991847406</v>
      </c>
      <c r="E3345" s="34">
        <f t="shared" ca="1" si="319"/>
        <v>0.66221759509495126</v>
      </c>
      <c r="F3345" s="33"/>
      <c r="G3345" s="33">
        <f t="shared" ca="1" si="315"/>
        <v>4</v>
      </c>
      <c r="H3345" s="33">
        <f t="shared" ca="1" si="316"/>
        <v>3</v>
      </c>
      <c r="I3345" s="33">
        <f t="shared" ca="1" si="317"/>
        <v>7</v>
      </c>
      <c r="K3345" s="33"/>
      <c r="L3345" s="33"/>
      <c r="M3345" s="33"/>
      <c r="N3345" s="33"/>
      <c r="O3345" s="33"/>
    </row>
    <row r="3346" spans="1:15" x14ac:dyDescent="0.25">
      <c r="A3346" s="33">
        <f t="shared" ca="1" si="318"/>
        <v>4</v>
      </c>
      <c r="B3346" s="33">
        <f t="shared" ca="1" si="318"/>
        <v>6</v>
      </c>
      <c r="C3346" s="33"/>
      <c r="D3346" s="34">
        <f t="shared" ca="1" si="319"/>
        <v>0.5409745363753603</v>
      </c>
      <c r="E3346" s="34">
        <f t="shared" ca="1" si="319"/>
        <v>0.65281941436549018</v>
      </c>
      <c r="F3346" s="33"/>
      <c r="G3346" s="33">
        <f t="shared" ca="1" si="315"/>
        <v>4</v>
      </c>
      <c r="H3346" s="33">
        <f t="shared" ca="1" si="316"/>
        <v>6</v>
      </c>
      <c r="I3346" s="33">
        <f t="shared" ca="1" si="317"/>
        <v>10</v>
      </c>
      <c r="K3346" s="33"/>
      <c r="L3346" s="33"/>
      <c r="M3346" s="33"/>
      <c r="N3346" s="33"/>
      <c r="O3346" s="33"/>
    </row>
    <row r="3347" spans="1:15" x14ac:dyDescent="0.25">
      <c r="A3347" s="33">
        <f t="shared" ca="1" si="318"/>
        <v>2</v>
      </c>
      <c r="B3347" s="33">
        <f t="shared" ca="1" si="318"/>
        <v>3</v>
      </c>
      <c r="C3347" s="33"/>
      <c r="D3347" s="34">
        <f t="shared" ca="1" si="319"/>
        <v>0.5539447752203398</v>
      </c>
      <c r="E3347" s="34">
        <f t="shared" ca="1" si="319"/>
        <v>0.79513538809235551</v>
      </c>
      <c r="F3347" s="33"/>
      <c r="G3347" s="33">
        <f t="shared" ca="1" si="315"/>
        <v>2</v>
      </c>
      <c r="H3347" s="33">
        <f t="shared" ca="1" si="316"/>
        <v>3</v>
      </c>
      <c r="I3347" s="33">
        <f t="shared" ca="1" si="317"/>
        <v>5</v>
      </c>
      <c r="K3347" s="33"/>
      <c r="L3347" s="33"/>
      <c r="M3347" s="33"/>
      <c r="N3347" s="33"/>
      <c r="O3347" s="33"/>
    </row>
    <row r="3348" spans="1:15" x14ac:dyDescent="0.25">
      <c r="A3348" s="33">
        <f t="shared" ca="1" si="318"/>
        <v>3</v>
      </c>
      <c r="B3348" s="33">
        <f t="shared" ca="1" si="318"/>
        <v>6</v>
      </c>
      <c r="C3348" s="33"/>
      <c r="D3348" s="34">
        <f t="shared" ca="1" si="319"/>
        <v>0.82621811391856959</v>
      </c>
      <c r="E3348" s="34">
        <f t="shared" ca="1" si="319"/>
        <v>0.16648290411997002</v>
      </c>
      <c r="F3348" s="33"/>
      <c r="G3348" s="33">
        <f t="shared" ca="1" si="315"/>
        <v>3</v>
      </c>
      <c r="H3348" s="33">
        <f t="shared" ca="1" si="316"/>
        <v>6</v>
      </c>
      <c r="I3348" s="33">
        <f t="shared" ca="1" si="317"/>
        <v>9</v>
      </c>
      <c r="K3348" s="33"/>
      <c r="L3348" s="33"/>
      <c r="M3348" s="33"/>
      <c r="N3348" s="33"/>
      <c r="O3348" s="33"/>
    </row>
    <row r="3349" spans="1:15" x14ac:dyDescent="0.25">
      <c r="A3349" s="33">
        <f t="shared" ca="1" si="318"/>
        <v>3</v>
      </c>
      <c r="B3349" s="33">
        <f t="shared" ca="1" si="318"/>
        <v>3</v>
      </c>
      <c r="C3349" s="33"/>
      <c r="D3349" s="34">
        <f t="shared" ca="1" si="319"/>
        <v>0.19640930678698265</v>
      </c>
      <c r="E3349" s="34">
        <f t="shared" ca="1" si="319"/>
        <v>0.95091415724961714</v>
      </c>
      <c r="F3349" s="33"/>
      <c r="G3349" s="33">
        <f t="shared" ca="1" si="315"/>
        <v>3</v>
      </c>
      <c r="H3349" s="33">
        <f t="shared" ca="1" si="316"/>
        <v>3</v>
      </c>
      <c r="I3349" s="33">
        <f t="shared" ca="1" si="317"/>
        <v>6</v>
      </c>
      <c r="K3349" s="33"/>
      <c r="L3349" s="33"/>
      <c r="M3349" s="33"/>
      <c r="N3349" s="33"/>
      <c r="O3349" s="33"/>
    </row>
    <row r="3350" spans="1:15" x14ac:dyDescent="0.25">
      <c r="A3350" s="33">
        <f t="shared" ca="1" si="318"/>
        <v>1</v>
      </c>
      <c r="B3350" s="33">
        <f t="shared" ca="1" si="318"/>
        <v>2</v>
      </c>
      <c r="C3350" s="33"/>
      <c r="D3350" s="34">
        <f t="shared" ca="1" si="319"/>
        <v>0.46181225601113973</v>
      </c>
      <c r="E3350" s="34">
        <f t="shared" ca="1" si="319"/>
        <v>0.77430343424922643</v>
      </c>
      <c r="F3350" s="33"/>
      <c r="G3350" s="33">
        <f t="shared" ca="1" si="315"/>
        <v>1</v>
      </c>
      <c r="H3350" s="33">
        <f t="shared" ca="1" si="316"/>
        <v>2</v>
      </c>
      <c r="I3350" s="33">
        <f t="shared" ca="1" si="317"/>
        <v>3</v>
      </c>
      <c r="K3350" s="33"/>
      <c r="L3350" s="33"/>
      <c r="M3350" s="33"/>
      <c r="N3350" s="33"/>
      <c r="O3350" s="33"/>
    </row>
    <row r="3351" spans="1:15" x14ac:dyDescent="0.25">
      <c r="A3351" s="33">
        <f t="shared" ca="1" si="318"/>
        <v>3</v>
      </c>
      <c r="B3351" s="33">
        <f t="shared" ca="1" si="318"/>
        <v>5</v>
      </c>
      <c r="C3351" s="33"/>
      <c r="D3351" s="34">
        <f t="shared" ca="1" si="319"/>
        <v>0.96569530866381004</v>
      </c>
      <c r="E3351" s="34">
        <f t="shared" ca="1" si="319"/>
        <v>0.13146008806307519</v>
      </c>
      <c r="F3351" s="33"/>
      <c r="G3351" s="33">
        <f t="shared" ca="1" si="315"/>
        <v>3</v>
      </c>
      <c r="H3351" s="33">
        <f t="shared" ca="1" si="316"/>
        <v>5</v>
      </c>
      <c r="I3351" s="33">
        <f t="shared" ca="1" si="317"/>
        <v>8</v>
      </c>
      <c r="K3351" s="33"/>
      <c r="L3351" s="33"/>
      <c r="M3351" s="33"/>
      <c r="N3351" s="33"/>
      <c r="O3351" s="33"/>
    </row>
    <row r="3352" spans="1:15" x14ac:dyDescent="0.25">
      <c r="A3352" s="33">
        <f t="shared" ca="1" si="318"/>
        <v>3</v>
      </c>
      <c r="B3352" s="33">
        <f t="shared" ca="1" si="318"/>
        <v>5</v>
      </c>
      <c r="C3352" s="33"/>
      <c r="D3352" s="34">
        <f t="shared" ca="1" si="319"/>
        <v>0.2127589311169289</v>
      </c>
      <c r="E3352" s="34">
        <f t="shared" ca="1" si="319"/>
        <v>0.97843264739316127</v>
      </c>
      <c r="F3352" s="33"/>
      <c r="G3352" s="33">
        <f t="shared" ca="1" si="315"/>
        <v>3</v>
      </c>
      <c r="H3352" s="33">
        <f t="shared" ca="1" si="316"/>
        <v>5</v>
      </c>
      <c r="I3352" s="33">
        <f t="shared" ca="1" si="317"/>
        <v>8</v>
      </c>
      <c r="K3352" s="33"/>
      <c r="L3352" s="33"/>
      <c r="M3352" s="33"/>
      <c r="N3352" s="33"/>
      <c r="O3352" s="33"/>
    </row>
    <row r="3353" spans="1:15" x14ac:dyDescent="0.25">
      <c r="A3353" s="33">
        <f t="shared" ca="1" si="318"/>
        <v>2</v>
      </c>
      <c r="B3353" s="33">
        <f t="shared" ca="1" si="318"/>
        <v>1</v>
      </c>
      <c r="C3353" s="33"/>
      <c r="D3353" s="34">
        <f t="shared" ca="1" si="319"/>
        <v>0.58837965651417157</v>
      </c>
      <c r="E3353" s="34">
        <f t="shared" ca="1" si="319"/>
        <v>0.44798957455378052</v>
      </c>
      <c r="F3353" s="33"/>
      <c r="G3353" s="33">
        <f t="shared" ca="1" si="315"/>
        <v>2</v>
      </c>
      <c r="H3353" s="33">
        <f t="shared" ca="1" si="316"/>
        <v>1</v>
      </c>
      <c r="I3353" s="33">
        <f t="shared" ca="1" si="317"/>
        <v>3</v>
      </c>
      <c r="K3353" s="33"/>
      <c r="L3353" s="33"/>
      <c r="M3353" s="33"/>
      <c r="N3353" s="33"/>
      <c r="O3353" s="33"/>
    </row>
    <row r="3354" spans="1:15" x14ac:dyDescent="0.25">
      <c r="A3354" s="33">
        <f t="shared" ca="1" si="318"/>
        <v>4</v>
      </c>
      <c r="B3354" s="33">
        <f t="shared" ca="1" si="318"/>
        <v>6</v>
      </c>
      <c r="C3354" s="33"/>
      <c r="D3354" s="34">
        <f t="shared" ca="1" si="319"/>
        <v>0.25463287880105534</v>
      </c>
      <c r="E3354" s="34">
        <f t="shared" ca="1" si="319"/>
        <v>0.58676057379230406</v>
      </c>
      <c r="F3354" s="33"/>
      <c r="G3354" s="33">
        <f t="shared" ca="1" si="315"/>
        <v>4</v>
      </c>
      <c r="H3354" s="33">
        <f t="shared" ca="1" si="316"/>
        <v>6</v>
      </c>
      <c r="I3354" s="33">
        <f t="shared" ca="1" si="317"/>
        <v>10</v>
      </c>
      <c r="K3354" s="33"/>
      <c r="L3354" s="33"/>
      <c r="M3354" s="33"/>
      <c r="N3354" s="33"/>
      <c r="O3354" s="33"/>
    </row>
    <row r="3355" spans="1:15" x14ac:dyDescent="0.25">
      <c r="A3355" s="33">
        <f t="shared" ca="1" si="318"/>
        <v>2</v>
      </c>
      <c r="B3355" s="33">
        <f t="shared" ca="1" si="318"/>
        <v>2</v>
      </c>
      <c r="C3355" s="33"/>
      <c r="D3355" s="34">
        <f t="shared" ca="1" si="319"/>
        <v>4.3972858670418558E-2</v>
      </c>
      <c r="E3355" s="34">
        <f t="shared" ca="1" si="319"/>
        <v>0.63910320741881199</v>
      </c>
      <c r="F3355" s="33"/>
      <c r="G3355" s="33">
        <f t="shared" ca="1" si="315"/>
        <v>2</v>
      </c>
      <c r="H3355" s="33">
        <f t="shared" ca="1" si="316"/>
        <v>2</v>
      </c>
      <c r="I3355" s="33">
        <f t="shared" ca="1" si="317"/>
        <v>4</v>
      </c>
      <c r="K3355" s="33"/>
      <c r="L3355" s="33"/>
      <c r="M3355" s="33"/>
      <c r="N3355" s="33"/>
      <c r="O3355" s="33"/>
    </row>
    <row r="3356" spans="1:15" x14ac:dyDescent="0.25">
      <c r="A3356" s="33">
        <f t="shared" ca="1" si="318"/>
        <v>1</v>
      </c>
      <c r="B3356" s="33">
        <f t="shared" ca="1" si="318"/>
        <v>2</v>
      </c>
      <c r="C3356" s="33"/>
      <c r="D3356" s="34">
        <f t="shared" ca="1" si="319"/>
        <v>0.88749130548766308</v>
      </c>
      <c r="E3356" s="34">
        <f t="shared" ca="1" si="319"/>
        <v>0.71964634159972884</v>
      </c>
      <c r="F3356" s="33"/>
      <c r="G3356" s="33">
        <f t="shared" ca="1" si="315"/>
        <v>1</v>
      </c>
      <c r="H3356" s="33">
        <f t="shared" ca="1" si="316"/>
        <v>2</v>
      </c>
      <c r="I3356" s="33">
        <f t="shared" ca="1" si="317"/>
        <v>3</v>
      </c>
      <c r="K3356" s="33"/>
      <c r="L3356" s="33"/>
      <c r="M3356" s="33"/>
      <c r="N3356" s="33"/>
      <c r="O3356" s="33"/>
    </row>
    <row r="3357" spans="1:15" x14ac:dyDescent="0.25">
      <c r="A3357" s="33">
        <f t="shared" ca="1" si="318"/>
        <v>2</v>
      </c>
      <c r="B3357" s="33">
        <f t="shared" ca="1" si="318"/>
        <v>6</v>
      </c>
      <c r="C3357" s="33"/>
      <c r="D3357" s="34">
        <f t="shared" ca="1" si="319"/>
        <v>0.71054081562076854</v>
      </c>
      <c r="E3357" s="34">
        <f t="shared" ca="1" si="319"/>
        <v>0.22990277837881856</v>
      </c>
      <c r="F3357" s="33"/>
      <c r="G3357" s="33">
        <f t="shared" ca="1" si="315"/>
        <v>2</v>
      </c>
      <c r="H3357" s="33">
        <f t="shared" ca="1" si="316"/>
        <v>6</v>
      </c>
      <c r="I3357" s="33">
        <f t="shared" ca="1" si="317"/>
        <v>8</v>
      </c>
      <c r="K3357" s="33"/>
      <c r="L3357" s="33"/>
      <c r="M3357" s="33"/>
      <c r="N3357" s="33"/>
      <c r="O3357" s="33"/>
    </row>
    <row r="3358" spans="1:15" x14ac:dyDescent="0.25">
      <c r="A3358" s="33">
        <f t="shared" ca="1" si="318"/>
        <v>4</v>
      </c>
      <c r="B3358" s="33">
        <f t="shared" ca="1" si="318"/>
        <v>3</v>
      </c>
      <c r="C3358" s="33"/>
      <c r="D3358" s="34">
        <f t="shared" ca="1" si="319"/>
        <v>6.5114043177671777E-2</v>
      </c>
      <c r="E3358" s="34">
        <f t="shared" ca="1" si="319"/>
        <v>0.99490136284931641</v>
      </c>
      <c r="F3358" s="33"/>
      <c r="G3358" s="33">
        <f t="shared" ca="1" si="315"/>
        <v>4</v>
      </c>
      <c r="H3358" s="33">
        <f t="shared" ca="1" si="316"/>
        <v>3</v>
      </c>
      <c r="I3358" s="33">
        <f t="shared" ca="1" si="317"/>
        <v>7</v>
      </c>
      <c r="K3358" s="33"/>
      <c r="L3358" s="33"/>
      <c r="M3358" s="33"/>
      <c r="N3358" s="33"/>
      <c r="O3358" s="33"/>
    </row>
    <row r="3359" spans="1:15" x14ac:dyDescent="0.25">
      <c r="A3359" s="33">
        <f t="shared" ca="1" si="318"/>
        <v>2</v>
      </c>
      <c r="B3359" s="33">
        <f t="shared" ca="1" si="318"/>
        <v>4</v>
      </c>
      <c r="C3359" s="33"/>
      <c r="D3359" s="34">
        <f t="shared" ca="1" si="319"/>
        <v>0.27647123525738349</v>
      </c>
      <c r="E3359" s="34">
        <f t="shared" ca="1" si="319"/>
        <v>0.4791398480177137</v>
      </c>
      <c r="F3359" s="33"/>
      <c r="G3359" s="33">
        <f t="shared" ca="1" si="315"/>
        <v>2</v>
      </c>
      <c r="H3359" s="33">
        <f t="shared" ca="1" si="316"/>
        <v>4</v>
      </c>
      <c r="I3359" s="33">
        <f t="shared" ca="1" si="317"/>
        <v>6</v>
      </c>
      <c r="K3359" s="33"/>
      <c r="L3359" s="33"/>
      <c r="M3359" s="33"/>
      <c r="N3359" s="33"/>
      <c r="O3359" s="33"/>
    </row>
    <row r="3360" spans="1:15" x14ac:dyDescent="0.25">
      <c r="A3360" s="33">
        <f t="shared" ca="1" si="318"/>
        <v>3</v>
      </c>
      <c r="B3360" s="33">
        <f t="shared" ca="1" si="318"/>
        <v>1</v>
      </c>
      <c r="C3360" s="33"/>
      <c r="D3360" s="34">
        <f t="shared" ca="1" si="319"/>
        <v>0.74108114699861138</v>
      </c>
      <c r="E3360" s="34">
        <f t="shared" ca="1" si="319"/>
        <v>1.484147660229862E-3</v>
      </c>
      <c r="F3360" s="33"/>
      <c r="G3360" s="33">
        <f t="shared" ca="1" si="315"/>
        <v>3</v>
      </c>
      <c r="H3360" s="33">
        <f t="shared" ca="1" si="316"/>
        <v>1</v>
      </c>
      <c r="I3360" s="33">
        <f t="shared" ca="1" si="317"/>
        <v>4</v>
      </c>
      <c r="K3360" s="33"/>
      <c r="L3360" s="33"/>
      <c r="M3360" s="33"/>
      <c r="N3360" s="33"/>
      <c r="O3360" s="33"/>
    </row>
    <row r="3361" spans="1:15" x14ac:dyDescent="0.25">
      <c r="A3361" s="33">
        <f t="shared" ca="1" si="318"/>
        <v>3</v>
      </c>
      <c r="B3361" s="33">
        <f t="shared" ca="1" si="318"/>
        <v>5</v>
      </c>
      <c r="C3361" s="33"/>
      <c r="D3361" s="34">
        <f t="shared" ca="1" si="319"/>
        <v>0.92031082391339225</v>
      </c>
      <c r="E3361" s="34">
        <f t="shared" ca="1" si="319"/>
        <v>0.90960273699622318</v>
      </c>
      <c r="F3361" s="33"/>
      <c r="G3361" s="33">
        <f t="shared" ca="1" si="315"/>
        <v>3</v>
      </c>
      <c r="H3361" s="33">
        <f t="shared" ca="1" si="316"/>
        <v>5</v>
      </c>
      <c r="I3361" s="33">
        <f t="shared" ca="1" si="317"/>
        <v>8</v>
      </c>
      <c r="K3361" s="33"/>
      <c r="L3361" s="33"/>
      <c r="M3361" s="33"/>
      <c r="N3361" s="33"/>
      <c r="O3361" s="33"/>
    </row>
    <row r="3362" spans="1:15" x14ac:dyDescent="0.25">
      <c r="A3362" s="33">
        <f t="shared" ca="1" si="318"/>
        <v>2</v>
      </c>
      <c r="B3362" s="33">
        <f t="shared" ca="1" si="318"/>
        <v>5</v>
      </c>
      <c r="C3362" s="33"/>
      <c r="D3362" s="34">
        <f t="shared" ca="1" si="319"/>
        <v>0.54717072648474996</v>
      </c>
      <c r="E3362" s="34">
        <f t="shared" ca="1" si="319"/>
        <v>0.49267043689449674</v>
      </c>
      <c r="F3362" s="33"/>
      <c r="G3362" s="33">
        <f t="shared" ca="1" si="315"/>
        <v>2</v>
      </c>
      <c r="H3362" s="33">
        <f t="shared" ca="1" si="316"/>
        <v>5</v>
      </c>
      <c r="I3362" s="33">
        <f t="shared" ca="1" si="317"/>
        <v>7</v>
      </c>
      <c r="K3362" s="33"/>
      <c r="L3362" s="33"/>
      <c r="M3362" s="33"/>
      <c r="N3362" s="33"/>
      <c r="O3362" s="33"/>
    </row>
    <row r="3363" spans="1:15" x14ac:dyDescent="0.25">
      <c r="A3363" s="33">
        <f t="shared" ca="1" si="318"/>
        <v>2</v>
      </c>
      <c r="B3363" s="33">
        <f t="shared" ca="1" si="318"/>
        <v>1</v>
      </c>
      <c r="C3363" s="33"/>
      <c r="D3363" s="34">
        <f t="shared" ca="1" si="319"/>
        <v>0.13225523270855066</v>
      </c>
      <c r="E3363" s="34">
        <f t="shared" ca="1" si="319"/>
        <v>0.78730147990780419</v>
      </c>
      <c r="F3363" s="33"/>
      <c r="G3363" s="33">
        <f t="shared" ca="1" si="315"/>
        <v>2</v>
      </c>
      <c r="H3363" s="33">
        <f t="shared" ca="1" si="316"/>
        <v>1</v>
      </c>
      <c r="I3363" s="33">
        <f t="shared" ca="1" si="317"/>
        <v>3</v>
      </c>
      <c r="K3363" s="33"/>
      <c r="L3363" s="33"/>
      <c r="M3363" s="33"/>
      <c r="N3363" s="33"/>
      <c r="O3363" s="33"/>
    </row>
    <row r="3364" spans="1:15" x14ac:dyDescent="0.25">
      <c r="A3364" s="33">
        <f t="shared" ca="1" si="318"/>
        <v>3</v>
      </c>
      <c r="B3364" s="33">
        <f t="shared" ca="1" si="318"/>
        <v>3</v>
      </c>
      <c r="C3364" s="33"/>
      <c r="D3364" s="34">
        <f t="shared" ca="1" si="319"/>
        <v>0.29020079772968943</v>
      </c>
      <c r="E3364" s="34">
        <f t="shared" ca="1" si="319"/>
        <v>3.496716890032836E-2</v>
      </c>
      <c r="F3364" s="33"/>
      <c r="G3364" s="33">
        <f t="shared" ca="1" si="315"/>
        <v>3</v>
      </c>
      <c r="H3364" s="33">
        <f t="shared" ca="1" si="316"/>
        <v>3</v>
      </c>
      <c r="I3364" s="33">
        <f t="shared" ca="1" si="317"/>
        <v>6</v>
      </c>
      <c r="K3364" s="33"/>
      <c r="L3364" s="33"/>
      <c r="M3364" s="33"/>
      <c r="N3364" s="33"/>
      <c r="O3364" s="33"/>
    </row>
    <row r="3365" spans="1:15" x14ac:dyDescent="0.25">
      <c r="A3365" s="33">
        <f t="shared" ca="1" si="318"/>
        <v>6</v>
      </c>
      <c r="B3365" s="33">
        <f t="shared" ca="1" si="318"/>
        <v>4</v>
      </c>
      <c r="C3365" s="33"/>
      <c r="D3365" s="34">
        <f t="shared" ca="1" si="319"/>
        <v>0.23096736608284307</v>
      </c>
      <c r="E3365" s="34">
        <f t="shared" ca="1" si="319"/>
        <v>0.78466373273464862</v>
      </c>
      <c r="F3365" s="33"/>
      <c r="G3365" s="33">
        <f t="shared" ca="1" si="315"/>
        <v>6</v>
      </c>
      <c r="H3365" s="33">
        <f t="shared" ca="1" si="316"/>
        <v>4</v>
      </c>
      <c r="I3365" s="33">
        <f t="shared" ca="1" si="317"/>
        <v>10</v>
      </c>
      <c r="K3365" s="33"/>
      <c r="L3365" s="33"/>
      <c r="M3365" s="33"/>
      <c r="N3365" s="33"/>
      <c r="O3365" s="33"/>
    </row>
    <row r="3366" spans="1:15" x14ac:dyDescent="0.25">
      <c r="A3366" s="33">
        <f t="shared" ca="1" si="318"/>
        <v>2</v>
      </c>
      <c r="B3366" s="33">
        <f t="shared" ca="1" si="318"/>
        <v>2</v>
      </c>
      <c r="C3366" s="33"/>
      <c r="D3366" s="34">
        <f t="shared" ca="1" si="319"/>
        <v>0.79847687129295597</v>
      </c>
      <c r="E3366" s="34">
        <f t="shared" ca="1" si="319"/>
        <v>4.7083400910623796E-2</v>
      </c>
      <c r="F3366" s="33"/>
      <c r="G3366" s="33">
        <f t="shared" ca="1" si="315"/>
        <v>2</v>
      </c>
      <c r="H3366" s="33">
        <f t="shared" ca="1" si="316"/>
        <v>2</v>
      </c>
      <c r="I3366" s="33">
        <f t="shared" ca="1" si="317"/>
        <v>4</v>
      </c>
      <c r="K3366" s="33"/>
      <c r="L3366" s="33"/>
      <c r="M3366" s="33"/>
      <c r="N3366" s="33"/>
      <c r="O3366" s="33"/>
    </row>
    <row r="3367" spans="1:15" x14ac:dyDescent="0.25">
      <c r="A3367" s="33">
        <f t="shared" ca="1" si="318"/>
        <v>1</v>
      </c>
      <c r="B3367" s="33">
        <f t="shared" ca="1" si="318"/>
        <v>1</v>
      </c>
      <c r="C3367" s="33"/>
      <c r="D3367" s="34">
        <f t="shared" ca="1" si="319"/>
        <v>0.74605329341724647</v>
      </c>
      <c r="E3367" s="34">
        <f t="shared" ca="1" si="319"/>
        <v>3.2289250828322014E-2</v>
      </c>
      <c r="F3367" s="33"/>
      <c r="G3367" s="33">
        <f t="shared" ca="1" si="315"/>
        <v>1</v>
      </c>
      <c r="H3367" s="33">
        <f t="shared" ca="1" si="316"/>
        <v>1</v>
      </c>
      <c r="I3367" s="33">
        <f t="shared" ca="1" si="317"/>
        <v>2</v>
      </c>
      <c r="K3367" s="33"/>
      <c r="L3367" s="33"/>
      <c r="M3367" s="33"/>
      <c r="N3367" s="33"/>
      <c r="O3367" s="33"/>
    </row>
    <row r="3368" spans="1:15" x14ac:dyDescent="0.25">
      <c r="A3368" s="33">
        <f t="shared" ca="1" si="318"/>
        <v>6</v>
      </c>
      <c r="B3368" s="33">
        <f t="shared" ca="1" si="318"/>
        <v>1</v>
      </c>
      <c r="C3368" s="33"/>
      <c r="D3368" s="34">
        <f t="shared" ca="1" si="319"/>
        <v>0.737354567836914</v>
      </c>
      <c r="E3368" s="34">
        <f t="shared" ca="1" si="319"/>
        <v>0.84156287493980431</v>
      </c>
      <c r="F3368" s="33"/>
      <c r="G3368" s="33">
        <f t="shared" ca="1" si="315"/>
        <v>6</v>
      </c>
      <c r="H3368" s="33">
        <f t="shared" ca="1" si="316"/>
        <v>1</v>
      </c>
      <c r="I3368" s="33">
        <f t="shared" ca="1" si="317"/>
        <v>7</v>
      </c>
      <c r="K3368" s="33"/>
      <c r="L3368" s="33"/>
      <c r="M3368" s="33"/>
      <c r="N3368" s="33"/>
      <c r="O3368" s="33"/>
    </row>
    <row r="3369" spans="1:15" x14ac:dyDescent="0.25">
      <c r="A3369" s="33">
        <f t="shared" ca="1" si="318"/>
        <v>5</v>
      </c>
      <c r="B3369" s="33">
        <f t="shared" ca="1" si="318"/>
        <v>1</v>
      </c>
      <c r="C3369" s="33"/>
      <c r="D3369" s="34">
        <f t="shared" ca="1" si="319"/>
        <v>0.52321644864304107</v>
      </c>
      <c r="E3369" s="34">
        <f t="shared" ca="1" si="319"/>
        <v>0.74110908997575708</v>
      </c>
      <c r="F3369" s="33"/>
      <c r="G3369" s="33">
        <f t="shared" ca="1" si="315"/>
        <v>5</v>
      </c>
      <c r="H3369" s="33">
        <f t="shared" ca="1" si="316"/>
        <v>1</v>
      </c>
      <c r="I3369" s="33">
        <f t="shared" ca="1" si="317"/>
        <v>6</v>
      </c>
      <c r="K3369" s="33"/>
      <c r="L3369" s="33"/>
      <c r="M3369" s="33"/>
      <c r="N3369" s="33"/>
      <c r="O3369" s="33"/>
    </row>
    <row r="3370" spans="1:15" x14ac:dyDescent="0.25">
      <c r="A3370" s="33">
        <f t="shared" ca="1" si="318"/>
        <v>2</v>
      </c>
      <c r="B3370" s="33">
        <f t="shared" ca="1" si="318"/>
        <v>1</v>
      </c>
      <c r="C3370" s="33"/>
      <c r="D3370" s="34">
        <f t="shared" ca="1" si="319"/>
        <v>0.25270812305852186</v>
      </c>
      <c r="E3370" s="34">
        <f t="shared" ca="1" si="319"/>
        <v>0.91051441079563766</v>
      </c>
      <c r="F3370" s="33"/>
      <c r="G3370" s="33">
        <f t="shared" ca="1" si="315"/>
        <v>2</v>
      </c>
      <c r="H3370" s="33">
        <f t="shared" ca="1" si="316"/>
        <v>1</v>
      </c>
      <c r="I3370" s="33">
        <f t="shared" ca="1" si="317"/>
        <v>3</v>
      </c>
      <c r="K3370" s="33"/>
      <c r="L3370" s="33"/>
      <c r="M3370" s="33"/>
      <c r="N3370" s="33"/>
      <c r="O3370" s="33"/>
    </row>
    <row r="3371" spans="1:15" x14ac:dyDescent="0.25">
      <c r="A3371" s="33">
        <f t="shared" ca="1" si="318"/>
        <v>2</v>
      </c>
      <c r="B3371" s="33">
        <f t="shared" ca="1" si="318"/>
        <v>4</v>
      </c>
      <c r="C3371" s="33"/>
      <c r="D3371" s="34">
        <f t="shared" ca="1" si="319"/>
        <v>0.51204256250312097</v>
      </c>
      <c r="E3371" s="34">
        <f t="shared" ca="1" si="319"/>
        <v>8.5597531329086873E-3</v>
      </c>
      <c r="F3371" s="33"/>
      <c r="G3371" s="33">
        <f t="shared" ca="1" si="315"/>
        <v>2</v>
      </c>
      <c r="H3371" s="33">
        <f t="shared" ca="1" si="316"/>
        <v>4</v>
      </c>
      <c r="I3371" s="33">
        <f t="shared" ca="1" si="317"/>
        <v>6</v>
      </c>
      <c r="K3371" s="33"/>
      <c r="L3371" s="33"/>
      <c r="M3371" s="33"/>
      <c r="N3371" s="33"/>
      <c r="O3371" s="33"/>
    </row>
    <row r="3372" spans="1:15" x14ac:dyDescent="0.25">
      <c r="A3372" s="33">
        <f t="shared" ca="1" si="318"/>
        <v>3</v>
      </c>
      <c r="B3372" s="33">
        <f t="shared" ca="1" si="318"/>
        <v>1</v>
      </c>
      <c r="C3372" s="33"/>
      <c r="D3372" s="34">
        <f t="shared" ca="1" si="319"/>
        <v>0.76562434616204122</v>
      </c>
      <c r="E3372" s="34">
        <f t="shared" ca="1" si="319"/>
        <v>0.58670055213548122</v>
      </c>
      <c r="F3372" s="33"/>
      <c r="G3372" s="33">
        <f t="shared" ca="1" si="315"/>
        <v>3</v>
      </c>
      <c r="H3372" s="33">
        <f t="shared" ca="1" si="316"/>
        <v>1</v>
      </c>
      <c r="I3372" s="33">
        <f t="shared" ca="1" si="317"/>
        <v>4</v>
      </c>
      <c r="K3372" s="33"/>
      <c r="L3372" s="33"/>
      <c r="M3372" s="33"/>
      <c r="N3372" s="33"/>
      <c r="O3372" s="33"/>
    </row>
    <row r="3373" spans="1:15" x14ac:dyDescent="0.25">
      <c r="A3373" s="33">
        <f t="shared" ca="1" si="318"/>
        <v>3</v>
      </c>
      <c r="B3373" s="33">
        <f t="shared" ca="1" si="318"/>
        <v>6</v>
      </c>
      <c r="C3373" s="33"/>
      <c r="D3373" s="34">
        <f t="shared" ca="1" si="319"/>
        <v>0.34683526752599436</v>
      </c>
      <c r="E3373" s="34">
        <f t="shared" ca="1" si="319"/>
        <v>0.32686790562957202</v>
      </c>
      <c r="F3373" s="33"/>
      <c r="G3373" s="33">
        <f t="shared" ca="1" si="315"/>
        <v>3</v>
      </c>
      <c r="H3373" s="33">
        <f t="shared" ca="1" si="316"/>
        <v>6</v>
      </c>
      <c r="I3373" s="33">
        <f t="shared" ca="1" si="317"/>
        <v>9</v>
      </c>
      <c r="K3373" s="33"/>
      <c r="L3373" s="33"/>
      <c r="M3373" s="33"/>
      <c r="N3373" s="33"/>
      <c r="O3373" s="33"/>
    </row>
    <row r="3374" spans="1:15" x14ac:dyDescent="0.25">
      <c r="A3374" s="33">
        <f t="shared" ca="1" si="318"/>
        <v>4</v>
      </c>
      <c r="B3374" s="33">
        <f t="shared" ca="1" si="318"/>
        <v>1</v>
      </c>
      <c r="C3374" s="33"/>
      <c r="D3374" s="34">
        <f t="shared" ca="1" si="319"/>
        <v>0.44151453240334793</v>
      </c>
      <c r="E3374" s="34">
        <f t="shared" ca="1" si="319"/>
        <v>0.42107699418458511</v>
      </c>
      <c r="F3374" s="33"/>
      <c r="G3374" s="33">
        <f t="shared" ca="1" si="315"/>
        <v>4</v>
      </c>
      <c r="H3374" s="33">
        <f t="shared" ca="1" si="316"/>
        <v>1</v>
      </c>
      <c r="I3374" s="33">
        <f t="shared" ca="1" si="317"/>
        <v>5</v>
      </c>
      <c r="K3374" s="33"/>
      <c r="L3374" s="33"/>
      <c r="M3374" s="33"/>
      <c r="N3374" s="33"/>
      <c r="O3374" s="33"/>
    </row>
    <row r="3375" spans="1:15" x14ac:dyDescent="0.25">
      <c r="A3375" s="33">
        <f t="shared" ca="1" si="318"/>
        <v>6</v>
      </c>
      <c r="B3375" s="33">
        <f t="shared" ca="1" si="318"/>
        <v>6</v>
      </c>
      <c r="C3375" s="33"/>
      <c r="D3375" s="34">
        <f t="shared" ca="1" si="319"/>
        <v>0.72344601979343859</v>
      </c>
      <c r="E3375" s="34">
        <f t="shared" ca="1" si="319"/>
        <v>0.96753489617221</v>
      </c>
      <c r="F3375" s="33"/>
      <c r="G3375" s="33">
        <f t="shared" ca="1" si="315"/>
        <v>6</v>
      </c>
      <c r="H3375" s="33">
        <f t="shared" ca="1" si="316"/>
        <v>6</v>
      </c>
      <c r="I3375" s="33">
        <f t="shared" ca="1" si="317"/>
        <v>12</v>
      </c>
      <c r="K3375" s="33"/>
      <c r="L3375" s="33"/>
      <c r="M3375" s="33"/>
      <c r="N3375" s="33"/>
      <c r="O3375" s="33"/>
    </row>
    <row r="3376" spans="1:15" x14ac:dyDescent="0.25">
      <c r="A3376" s="33">
        <f t="shared" ca="1" si="318"/>
        <v>2</v>
      </c>
      <c r="B3376" s="33">
        <f t="shared" ca="1" si="318"/>
        <v>3</v>
      </c>
      <c r="C3376" s="33"/>
      <c r="D3376" s="34">
        <f t="shared" ca="1" si="319"/>
        <v>0.54069126915530674</v>
      </c>
      <c r="E3376" s="34">
        <f t="shared" ca="1" si="319"/>
        <v>0.44631701770214471</v>
      </c>
      <c r="F3376" s="33"/>
      <c r="G3376" s="33">
        <f t="shared" ca="1" si="315"/>
        <v>2</v>
      </c>
      <c r="H3376" s="33">
        <f t="shared" ca="1" si="316"/>
        <v>3</v>
      </c>
      <c r="I3376" s="33">
        <f t="shared" ca="1" si="317"/>
        <v>5</v>
      </c>
      <c r="K3376" s="33"/>
      <c r="L3376" s="33"/>
      <c r="M3376" s="33"/>
      <c r="N3376" s="33"/>
      <c r="O3376" s="33"/>
    </row>
    <row r="3377" spans="1:15" x14ac:dyDescent="0.25">
      <c r="A3377" s="33">
        <f t="shared" ca="1" si="318"/>
        <v>2</v>
      </c>
      <c r="B3377" s="33">
        <f t="shared" ca="1" si="318"/>
        <v>2</v>
      </c>
      <c r="C3377" s="33"/>
      <c r="D3377" s="34">
        <f t="shared" ca="1" si="319"/>
        <v>0.1333704149487307</v>
      </c>
      <c r="E3377" s="34">
        <f t="shared" ca="1" si="319"/>
        <v>0.77375788816407287</v>
      </c>
      <c r="F3377" s="33"/>
      <c r="G3377" s="33">
        <f t="shared" ca="1" si="315"/>
        <v>2</v>
      </c>
      <c r="H3377" s="33">
        <f t="shared" ca="1" si="316"/>
        <v>2</v>
      </c>
      <c r="I3377" s="33">
        <f t="shared" ca="1" si="317"/>
        <v>4</v>
      </c>
      <c r="K3377" s="33"/>
      <c r="L3377" s="33"/>
      <c r="M3377" s="33"/>
      <c r="N3377" s="33"/>
      <c r="O3377" s="33"/>
    </row>
    <row r="3378" spans="1:15" x14ac:dyDescent="0.25">
      <c r="A3378" s="33">
        <f t="shared" ca="1" si="318"/>
        <v>6</v>
      </c>
      <c r="B3378" s="33">
        <f t="shared" ca="1" si="318"/>
        <v>5</v>
      </c>
      <c r="C3378" s="33"/>
      <c r="D3378" s="34">
        <f t="shared" ca="1" si="319"/>
        <v>0.91355596618594626</v>
      </c>
      <c r="E3378" s="34">
        <f t="shared" ca="1" si="319"/>
        <v>3.6355328334299775E-2</v>
      </c>
      <c r="F3378" s="33"/>
      <c r="G3378" s="33">
        <f t="shared" ca="1" si="315"/>
        <v>6</v>
      </c>
      <c r="H3378" s="33">
        <f t="shared" ca="1" si="316"/>
        <v>5</v>
      </c>
      <c r="I3378" s="33">
        <f t="shared" ca="1" si="317"/>
        <v>11</v>
      </c>
      <c r="K3378" s="33"/>
      <c r="L3378" s="33"/>
      <c r="M3378" s="33"/>
      <c r="N3378" s="33"/>
      <c r="O3378" s="33"/>
    </row>
    <row r="3379" spans="1:15" x14ac:dyDescent="0.25">
      <c r="A3379" s="33">
        <f t="shared" ca="1" si="318"/>
        <v>6</v>
      </c>
      <c r="B3379" s="33">
        <f t="shared" ca="1" si="318"/>
        <v>4</v>
      </c>
      <c r="C3379" s="33"/>
      <c r="D3379" s="34">
        <f t="shared" ca="1" si="319"/>
        <v>0.58560889318455467</v>
      </c>
      <c r="E3379" s="34">
        <f t="shared" ca="1" si="319"/>
        <v>0.46114472180210198</v>
      </c>
      <c r="F3379" s="33"/>
      <c r="G3379" s="33">
        <f t="shared" ca="1" si="315"/>
        <v>6</v>
      </c>
      <c r="H3379" s="33">
        <f t="shared" ca="1" si="316"/>
        <v>4</v>
      </c>
      <c r="I3379" s="33">
        <f t="shared" ca="1" si="317"/>
        <v>10</v>
      </c>
      <c r="K3379" s="33"/>
      <c r="L3379" s="33"/>
      <c r="M3379" s="33"/>
      <c r="N3379" s="33"/>
      <c r="O3379" s="33"/>
    </row>
    <row r="3380" spans="1:15" x14ac:dyDescent="0.25">
      <c r="A3380" s="33">
        <f t="shared" ca="1" si="318"/>
        <v>1</v>
      </c>
      <c r="B3380" s="33">
        <f t="shared" ca="1" si="318"/>
        <v>2</v>
      </c>
      <c r="C3380" s="33"/>
      <c r="D3380" s="34">
        <f t="shared" ca="1" si="319"/>
        <v>0.75544786686997134</v>
      </c>
      <c r="E3380" s="34">
        <f t="shared" ca="1" si="319"/>
        <v>0.87139635222378398</v>
      </c>
      <c r="F3380" s="33"/>
      <c r="G3380" s="33">
        <f t="shared" ca="1" si="315"/>
        <v>1</v>
      </c>
      <c r="H3380" s="33">
        <f t="shared" ca="1" si="316"/>
        <v>2</v>
      </c>
      <c r="I3380" s="33">
        <f t="shared" ca="1" si="317"/>
        <v>3</v>
      </c>
      <c r="K3380" s="33"/>
      <c r="L3380" s="33"/>
      <c r="M3380" s="33"/>
      <c r="N3380" s="33"/>
      <c r="O3380" s="33"/>
    </row>
    <row r="3381" spans="1:15" x14ac:dyDescent="0.25">
      <c r="A3381" s="33">
        <f t="shared" ca="1" si="318"/>
        <v>4</v>
      </c>
      <c r="B3381" s="33">
        <f t="shared" ca="1" si="318"/>
        <v>4</v>
      </c>
      <c r="C3381" s="33"/>
      <c r="D3381" s="34">
        <f t="shared" ca="1" si="319"/>
        <v>0.72107040248844156</v>
      </c>
      <c r="E3381" s="34">
        <f t="shared" ca="1" si="319"/>
        <v>0.1572972722967888</v>
      </c>
      <c r="F3381" s="33"/>
      <c r="G3381" s="33">
        <f t="shared" ca="1" si="315"/>
        <v>4</v>
      </c>
      <c r="H3381" s="33">
        <f t="shared" ca="1" si="316"/>
        <v>4</v>
      </c>
      <c r="I3381" s="33">
        <f t="shared" ca="1" si="317"/>
        <v>8</v>
      </c>
      <c r="K3381" s="33"/>
      <c r="L3381" s="33"/>
      <c r="M3381" s="33"/>
      <c r="N3381" s="33"/>
      <c r="O3381" s="33"/>
    </row>
    <row r="3382" spans="1:15" x14ac:dyDescent="0.25">
      <c r="A3382" s="33">
        <f t="shared" ca="1" si="318"/>
        <v>2</v>
      </c>
      <c r="B3382" s="33">
        <f t="shared" ca="1" si="318"/>
        <v>4</v>
      </c>
      <c r="C3382" s="33"/>
      <c r="D3382" s="34">
        <f t="shared" ca="1" si="319"/>
        <v>0.68705518077334105</v>
      </c>
      <c r="E3382" s="34">
        <f t="shared" ca="1" si="319"/>
        <v>0.16485378776665194</v>
      </c>
      <c r="F3382" s="33"/>
      <c r="G3382" s="33">
        <f t="shared" ca="1" si="315"/>
        <v>2</v>
      </c>
      <c r="H3382" s="33">
        <f t="shared" ca="1" si="316"/>
        <v>4</v>
      </c>
      <c r="I3382" s="33">
        <f t="shared" ca="1" si="317"/>
        <v>6</v>
      </c>
      <c r="K3382" s="33"/>
      <c r="L3382" s="33"/>
      <c r="M3382" s="33"/>
      <c r="N3382" s="33"/>
      <c r="O3382" s="33"/>
    </row>
    <row r="3383" spans="1:15" x14ac:dyDescent="0.25">
      <c r="A3383" s="33">
        <f t="shared" ca="1" si="318"/>
        <v>1</v>
      </c>
      <c r="B3383" s="33">
        <f t="shared" ca="1" si="318"/>
        <v>5</v>
      </c>
      <c r="C3383" s="33"/>
      <c r="D3383" s="34">
        <f t="shared" ca="1" si="319"/>
        <v>0.42888930719540108</v>
      </c>
      <c r="E3383" s="34">
        <f t="shared" ca="1" si="319"/>
        <v>3.1124639267993914E-2</v>
      </c>
      <c r="F3383" s="33"/>
      <c r="G3383" s="33">
        <f t="shared" ca="1" si="315"/>
        <v>1</v>
      </c>
      <c r="H3383" s="33">
        <f t="shared" ca="1" si="316"/>
        <v>5</v>
      </c>
      <c r="I3383" s="33">
        <f t="shared" ca="1" si="317"/>
        <v>6</v>
      </c>
      <c r="K3383" s="33"/>
      <c r="L3383" s="33"/>
      <c r="M3383" s="33"/>
      <c r="N3383" s="33"/>
      <c r="O3383" s="33"/>
    </row>
    <row r="3384" spans="1:15" x14ac:dyDescent="0.25">
      <c r="A3384" s="33">
        <f t="shared" ca="1" si="318"/>
        <v>2</v>
      </c>
      <c r="B3384" s="33">
        <f t="shared" ca="1" si="318"/>
        <v>3</v>
      </c>
      <c r="C3384" s="33"/>
      <c r="D3384" s="34">
        <f t="shared" ca="1" si="319"/>
        <v>2.8528506834879619E-2</v>
      </c>
      <c r="E3384" s="34">
        <f t="shared" ca="1" si="319"/>
        <v>0.7745471407428236</v>
      </c>
      <c r="F3384" s="33"/>
      <c r="G3384" s="33">
        <f t="shared" ca="1" si="315"/>
        <v>2</v>
      </c>
      <c r="H3384" s="33">
        <f t="shared" ca="1" si="316"/>
        <v>3</v>
      </c>
      <c r="I3384" s="33">
        <f t="shared" ca="1" si="317"/>
        <v>5</v>
      </c>
      <c r="K3384" s="33"/>
      <c r="L3384" s="33"/>
      <c r="M3384" s="33"/>
      <c r="N3384" s="33"/>
      <c r="O3384" s="33"/>
    </row>
    <row r="3385" spans="1:15" x14ac:dyDescent="0.25">
      <c r="A3385" s="33">
        <f t="shared" ca="1" si="318"/>
        <v>1</v>
      </c>
      <c r="B3385" s="33">
        <f t="shared" ca="1" si="318"/>
        <v>4</v>
      </c>
      <c r="C3385" s="33"/>
      <c r="D3385" s="34">
        <f t="shared" ca="1" si="319"/>
        <v>0.97044635702102244</v>
      </c>
      <c r="E3385" s="34">
        <f t="shared" ca="1" si="319"/>
        <v>0.90731535057815882</v>
      </c>
      <c r="F3385" s="33"/>
      <c r="G3385" s="33">
        <f t="shared" ca="1" si="315"/>
        <v>1</v>
      </c>
      <c r="H3385" s="33">
        <f t="shared" ca="1" si="316"/>
        <v>4</v>
      </c>
      <c r="I3385" s="33">
        <f t="shared" ca="1" si="317"/>
        <v>5</v>
      </c>
      <c r="K3385" s="33"/>
      <c r="L3385" s="33"/>
      <c r="M3385" s="33"/>
      <c r="N3385" s="33"/>
      <c r="O3385" s="33"/>
    </row>
    <row r="3386" spans="1:15" x14ac:dyDescent="0.25">
      <c r="A3386" s="33">
        <f t="shared" ca="1" si="318"/>
        <v>2</v>
      </c>
      <c r="B3386" s="33">
        <f t="shared" ca="1" si="318"/>
        <v>2</v>
      </c>
      <c r="C3386" s="33"/>
      <c r="D3386" s="34">
        <f t="shared" ca="1" si="319"/>
        <v>0.11247802881405866</v>
      </c>
      <c r="E3386" s="34">
        <f t="shared" ca="1" si="319"/>
        <v>0.30912399815849512</v>
      </c>
      <c r="F3386" s="33"/>
      <c r="G3386" s="33">
        <f t="shared" ca="1" si="315"/>
        <v>2</v>
      </c>
      <c r="H3386" s="33">
        <f t="shared" ca="1" si="316"/>
        <v>2</v>
      </c>
      <c r="I3386" s="33">
        <f t="shared" ca="1" si="317"/>
        <v>4</v>
      </c>
      <c r="K3386" s="33"/>
      <c r="L3386" s="33"/>
      <c r="M3386" s="33"/>
      <c r="N3386" s="33"/>
      <c r="O3386" s="33"/>
    </row>
    <row r="3387" spans="1:15" x14ac:dyDescent="0.25">
      <c r="A3387" s="33">
        <f t="shared" ca="1" si="318"/>
        <v>5</v>
      </c>
      <c r="B3387" s="33">
        <f t="shared" ca="1" si="318"/>
        <v>5</v>
      </c>
      <c r="C3387" s="33"/>
      <c r="D3387" s="34">
        <f t="shared" ca="1" si="319"/>
        <v>0.69439524003607722</v>
      </c>
      <c r="E3387" s="34">
        <f t="shared" ca="1" si="319"/>
        <v>7.0179335234390905E-2</v>
      </c>
      <c r="F3387" s="33"/>
      <c r="G3387" s="33">
        <f t="shared" ca="1" si="315"/>
        <v>5</v>
      </c>
      <c r="H3387" s="33">
        <f t="shared" ca="1" si="316"/>
        <v>5</v>
      </c>
      <c r="I3387" s="33">
        <f t="shared" ca="1" si="317"/>
        <v>10</v>
      </c>
      <c r="K3387" s="33"/>
      <c r="L3387" s="33"/>
      <c r="M3387" s="33"/>
      <c r="N3387" s="33"/>
      <c r="O3387" s="33"/>
    </row>
    <row r="3388" spans="1:15" x14ac:dyDescent="0.25">
      <c r="A3388" s="33">
        <f t="shared" ca="1" si="318"/>
        <v>6</v>
      </c>
      <c r="B3388" s="33">
        <f t="shared" ca="1" si="318"/>
        <v>6</v>
      </c>
      <c r="C3388" s="33"/>
      <c r="D3388" s="34">
        <f t="shared" ca="1" si="319"/>
        <v>0.28961208071848654</v>
      </c>
      <c r="E3388" s="34">
        <f t="shared" ca="1" si="319"/>
        <v>0.73382902934076832</v>
      </c>
      <c r="F3388" s="33"/>
      <c r="G3388" s="33">
        <f t="shared" ca="1" si="315"/>
        <v>6</v>
      </c>
      <c r="H3388" s="33">
        <f t="shared" ca="1" si="316"/>
        <v>6</v>
      </c>
      <c r="I3388" s="33">
        <f t="shared" ca="1" si="317"/>
        <v>12</v>
      </c>
      <c r="K3388" s="33"/>
      <c r="L3388" s="33"/>
      <c r="M3388" s="33"/>
      <c r="N3388" s="33"/>
      <c r="O3388" s="33"/>
    </row>
    <row r="3389" spans="1:15" x14ac:dyDescent="0.25">
      <c r="A3389" s="33">
        <f t="shared" ca="1" si="318"/>
        <v>2</v>
      </c>
      <c r="B3389" s="33">
        <f t="shared" ca="1" si="318"/>
        <v>6</v>
      </c>
      <c r="C3389" s="33"/>
      <c r="D3389" s="34">
        <f t="shared" ca="1" si="319"/>
        <v>0.10959594277241114</v>
      </c>
      <c r="E3389" s="34">
        <f t="shared" ca="1" si="319"/>
        <v>0.66860211216797993</v>
      </c>
      <c r="F3389" s="33"/>
      <c r="G3389" s="33">
        <f t="shared" ca="1" si="315"/>
        <v>2</v>
      </c>
      <c r="H3389" s="33">
        <f t="shared" ca="1" si="316"/>
        <v>6</v>
      </c>
      <c r="I3389" s="33">
        <f t="shared" ca="1" si="317"/>
        <v>8</v>
      </c>
      <c r="K3389" s="33"/>
      <c r="L3389" s="33"/>
      <c r="M3389" s="33"/>
      <c r="N3389" s="33"/>
      <c r="O3389" s="33"/>
    </row>
    <row r="3390" spans="1:15" x14ac:dyDescent="0.25">
      <c r="A3390" s="33">
        <f t="shared" ca="1" si="318"/>
        <v>3</v>
      </c>
      <c r="B3390" s="33">
        <f t="shared" ca="1" si="318"/>
        <v>5</v>
      </c>
      <c r="C3390" s="33"/>
      <c r="D3390" s="34">
        <f t="shared" ca="1" si="319"/>
        <v>0.11180358952099256</v>
      </c>
      <c r="E3390" s="34">
        <f t="shared" ca="1" si="319"/>
        <v>0.41584071778450071</v>
      </c>
      <c r="F3390" s="33"/>
      <c r="G3390" s="33">
        <f t="shared" ca="1" si="315"/>
        <v>3</v>
      </c>
      <c r="H3390" s="33">
        <f t="shared" ca="1" si="316"/>
        <v>5</v>
      </c>
      <c r="I3390" s="33">
        <f t="shared" ca="1" si="317"/>
        <v>8</v>
      </c>
      <c r="K3390" s="33"/>
      <c r="L3390" s="33"/>
      <c r="M3390" s="33"/>
      <c r="N3390" s="33"/>
      <c r="O3390" s="33"/>
    </row>
    <row r="3391" spans="1:15" x14ac:dyDescent="0.25">
      <c r="A3391" s="33">
        <f t="shared" ca="1" si="318"/>
        <v>3</v>
      </c>
      <c r="B3391" s="33">
        <f t="shared" ca="1" si="318"/>
        <v>1</v>
      </c>
      <c r="C3391" s="33"/>
      <c r="D3391" s="34">
        <f t="shared" ca="1" si="319"/>
        <v>0.23428876823156897</v>
      </c>
      <c r="E3391" s="34">
        <f t="shared" ca="1" si="319"/>
        <v>1.3513924397128396E-2</v>
      </c>
      <c r="F3391" s="33"/>
      <c r="G3391" s="33">
        <f t="shared" ca="1" si="315"/>
        <v>3</v>
      </c>
      <c r="H3391" s="33">
        <f t="shared" ca="1" si="316"/>
        <v>1</v>
      </c>
      <c r="I3391" s="33">
        <f t="shared" ca="1" si="317"/>
        <v>4</v>
      </c>
      <c r="K3391" s="33"/>
      <c r="L3391" s="33"/>
      <c r="M3391" s="33"/>
      <c r="N3391" s="33"/>
      <c r="O3391" s="33"/>
    </row>
    <row r="3392" spans="1:15" x14ac:dyDescent="0.25">
      <c r="A3392" s="33">
        <f t="shared" ca="1" si="318"/>
        <v>5</v>
      </c>
      <c r="B3392" s="33">
        <f t="shared" ca="1" si="318"/>
        <v>3</v>
      </c>
      <c r="C3392" s="33"/>
      <c r="D3392" s="34">
        <f t="shared" ca="1" si="319"/>
        <v>0.40421141845613118</v>
      </c>
      <c r="E3392" s="34">
        <f t="shared" ca="1" si="319"/>
        <v>6.3691744642606407E-2</v>
      </c>
      <c r="F3392" s="33"/>
      <c r="G3392" s="33">
        <f t="shared" ca="1" si="315"/>
        <v>5</v>
      </c>
      <c r="H3392" s="33">
        <f t="shared" ca="1" si="316"/>
        <v>3</v>
      </c>
      <c r="I3392" s="33">
        <f t="shared" ca="1" si="317"/>
        <v>8</v>
      </c>
      <c r="K3392" s="33"/>
      <c r="L3392" s="33"/>
      <c r="M3392" s="33"/>
      <c r="N3392" s="33"/>
      <c r="O3392" s="33"/>
    </row>
    <row r="3393" spans="1:15" x14ac:dyDescent="0.25">
      <c r="A3393" s="33">
        <f t="shared" ca="1" si="318"/>
        <v>3</v>
      </c>
      <c r="B3393" s="33">
        <f t="shared" ca="1" si="318"/>
        <v>4</v>
      </c>
      <c r="C3393" s="33"/>
      <c r="D3393" s="34">
        <f t="shared" ca="1" si="319"/>
        <v>0.22239013567274757</v>
      </c>
      <c r="E3393" s="34">
        <f t="shared" ca="1" si="319"/>
        <v>0.7055458749019583</v>
      </c>
      <c r="F3393" s="33"/>
      <c r="G3393" s="33">
        <f t="shared" ca="1" si="315"/>
        <v>3</v>
      </c>
      <c r="H3393" s="33">
        <f t="shared" ca="1" si="316"/>
        <v>4</v>
      </c>
      <c r="I3393" s="33">
        <f t="shared" ca="1" si="317"/>
        <v>7</v>
      </c>
      <c r="K3393" s="33"/>
      <c r="L3393" s="33"/>
      <c r="M3393" s="33"/>
      <c r="N3393" s="33"/>
      <c r="O3393" s="33"/>
    </row>
    <row r="3394" spans="1:15" x14ac:dyDescent="0.25">
      <c r="A3394" s="33">
        <f t="shared" ca="1" si="318"/>
        <v>6</v>
      </c>
      <c r="B3394" s="33">
        <f t="shared" ca="1" si="318"/>
        <v>3</v>
      </c>
      <c r="C3394" s="33"/>
      <c r="D3394" s="34">
        <f t="shared" ca="1" si="319"/>
        <v>0.27709960955535873</v>
      </c>
      <c r="E3394" s="34">
        <f t="shared" ca="1" si="319"/>
        <v>6.9368835193374889E-2</v>
      </c>
      <c r="F3394" s="33"/>
      <c r="G3394" s="33">
        <f t="shared" ca="1" si="315"/>
        <v>6</v>
      </c>
      <c r="H3394" s="33">
        <f t="shared" ca="1" si="316"/>
        <v>3</v>
      </c>
      <c r="I3394" s="33">
        <f t="shared" ca="1" si="317"/>
        <v>9</v>
      </c>
      <c r="K3394" s="33"/>
      <c r="L3394" s="33"/>
      <c r="M3394" s="33"/>
      <c r="N3394" s="33"/>
      <c r="O3394" s="33"/>
    </row>
    <row r="3395" spans="1:15" x14ac:dyDescent="0.25">
      <c r="A3395" s="33">
        <f t="shared" ca="1" si="318"/>
        <v>4</v>
      </c>
      <c r="B3395" s="33">
        <f t="shared" ca="1" si="318"/>
        <v>6</v>
      </c>
      <c r="C3395" s="33"/>
      <c r="D3395" s="34">
        <f t="shared" ca="1" si="319"/>
        <v>0.90444290957419504</v>
      </c>
      <c r="E3395" s="34">
        <f t="shared" ca="1" si="319"/>
        <v>0.61786834534728063</v>
      </c>
      <c r="F3395" s="33"/>
      <c r="G3395" s="33">
        <f t="shared" ca="1" si="315"/>
        <v>4</v>
      </c>
      <c r="H3395" s="33">
        <f t="shared" ca="1" si="316"/>
        <v>6</v>
      </c>
      <c r="I3395" s="33">
        <f t="shared" ca="1" si="317"/>
        <v>10</v>
      </c>
      <c r="K3395" s="33"/>
      <c r="L3395" s="33"/>
      <c r="M3395" s="33"/>
      <c r="N3395" s="33"/>
      <c r="O3395" s="33"/>
    </row>
    <row r="3396" spans="1:15" x14ac:dyDescent="0.25">
      <c r="A3396" s="33">
        <f t="shared" ca="1" si="318"/>
        <v>3</v>
      </c>
      <c r="B3396" s="33">
        <f t="shared" ca="1" si="318"/>
        <v>4</v>
      </c>
      <c r="C3396" s="33"/>
      <c r="D3396" s="34">
        <f t="shared" ca="1" si="319"/>
        <v>0.92770783100497733</v>
      </c>
      <c r="E3396" s="34">
        <f t="shared" ca="1" si="319"/>
        <v>0.20290167631402956</v>
      </c>
      <c r="F3396" s="33"/>
      <c r="G3396" s="33">
        <f t="shared" ca="1" si="315"/>
        <v>3</v>
      </c>
      <c r="H3396" s="33">
        <f t="shared" ca="1" si="316"/>
        <v>4</v>
      </c>
      <c r="I3396" s="33">
        <f t="shared" ca="1" si="317"/>
        <v>7</v>
      </c>
      <c r="K3396" s="33"/>
      <c r="L3396" s="33"/>
      <c r="M3396" s="33"/>
      <c r="N3396" s="33"/>
      <c r="O3396" s="33"/>
    </row>
    <row r="3397" spans="1:15" x14ac:dyDescent="0.25">
      <c r="A3397" s="33">
        <f t="shared" ca="1" si="318"/>
        <v>2</v>
      </c>
      <c r="B3397" s="33">
        <f t="shared" ca="1" si="318"/>
        <v>1</v>
      </c>
      <c r="C3397" s="33"/>
      <c r="D3397" s="34">
        <f t="shared" ca="1" si="319"/>
        <v>0.81851997320558256</v>
      </c>
      <c r="E3397" s="34">
        <f t="shared" ca="1" si="319"/>
        <v>0.47356457444428002</v>
      </c>
      <c r="F3397" s="33"/>
      <c r="G3397" s="33">
        <f t="shared" ca="1" si="315"/>
        <v>2</v>
      </c>
      <c r="H3397" s="33">
        <f t="shared" ca="1" si="316"/>
        <v>1</v>
      </c>
      <c r="I3397" s="33">
        <f t="shared" ca="1" si="317"/>
        <v>3</v>
      </c>
      <c r="K3397" s="33"/>
      <c r="L3397" s="33"/>
      <c r="M3397" s="33"/>
      <c r="N3397" s="33"/>
      <c r="O3397" s="33"/>
    </row>
    <row r="3398" spans="1:15" x14ac:dyDescent="0.25">
      <c r="A3398" s="33">
        <f t="shared" ca="1" si="318"/>
        <v>6</v>
      </c>
      <c r="B3398" s="33">
        <f t="shared" ca="1" si="318"/>
        <v>4</v>
      </c>
      <c r="C3398" s="33"/>
      <c r="D3398" s="34">
        <f t="shared" ca="1" si="319"/>
        <v>0.15465662262419133</v>
      </c>
      <c r="E3398" s="34">
        <f t="shared" ca="1" si="319"/>
        <v>4.0224957173549125E-2</v>
      </c>
      <c r="F3398" s="33"/>
      <c r="G3398" s="33">
        <f t="shared" ref="G3398:G3461" ca="1" si="320">IF(AND(COUNTIF($B$91:$G$91,A3398)=1,D3398&lt;=$B$90),RANDBETWEEN(1,6),A3398)</f>
        <v>6</v>
      </c>
      <c r="H3398" s="33">
        <f t="shared" ref="H3398:H3461" ca="1" si="321">IF(AND(COUNTIF($B$91:$G$91,B3398)=1,E3398&lt;=$B$90),RANDBETWEEN(1,6),B3398)</f>
        <v>4</v>
      </c>
      <c r="I3398" s="33">
        <f t="shared" ref="I3398:I3461" ca="1" si="322">SUM(G3398:H3398)</f>
        <v>10</v>
      </c>
      <c r="K3398" s="33"/>
      <c r="L3398" s="33"/>
      <c r="M3398" s="33"/>
      <c r="N3398" s="33"/>
      <c r="O3398" s="33"/>
    </row>
    <row r="3399" spans="1:15" x14ac:dyDescent="0.25">
      <c r="A3399" s="33">
        <f t="shared" ref="A3399:B3462" ca="1" si="323">RANDBETWEEN(1,6)</f>
        <v>3</v>
      </c>
      <c r="B3399" s="33">
        <f t="shared" ca="1" si="323"/>
        <v>5</v>
      </c>
      <c r="C3399" s="33"/>
      <c r="D3399" s="34">
        <f t="shared" ref="D3399:E3462" ca="1" si="324">RAND()</f>
        <v>0.27187314024391929</v>
      </c>
      <c r="E3399" s="34">
        <f t="shared" ca="1" si="324"/>
        <v>4.139478219765147E-2</v>
      </c>
      <c r="F3399" s="33"/>
      <c r="G3399" s="33">
        <f t="shared" ca="1" si="320"/>
        <v>3</v>
      </c>
      <c r="H3399" s="33">
        <f t="shared" ca="1" si="321"/>
        <v>5</v>
      </c>
      <c r="I3399" s="33">
        <f t="shared" ca="1" si="322"/>
        <v>8</v>
      </c>
      <c r="K3399" s="33"/>
      <c r="L3399" s="33"/>
      <c r="M3399" s="33"/>
      <c r="N3399" s="33"/>
      <c r="O3399" s="33"/>
    </row>
    <row r="3400" spans="1:15" x14ac:dyDescent="0.25">
      <c r="A3400" s="33">
        <f t="shared" ca="1" si="323"/>
        <v>3</v>
      </c>
      <c r="B3400" s="33">
        <f t="shared" ca="1" si="323"/>
        <v>3</v>
      </c>
      <c r="C3400" s="33"/>
      <c r="D3400" s="34">
        <f t="shared" ca="1" si="324"/>
        <v>0.15079327338857462</v>
      </c>
      <c r="E3400" s="34">
        <f t="shared" ca="1" si="324"/>
        <v>0.20690578151149053</v>
      </c>
      <c r="F3400" s="33"/>
      <c r="G3400" s="33">
        <f t="shared" ca="1" si="320"/>
        <v>3</v>
      </c>
      <c r="H3400" s="33">
        <f t="shared" ca="1" si="321"/>
        <v>3</v>
      </c>
      <c r="I3400" s="33">
        <f t="shared" ca="1" si="322"/>
        <v>6</v>
      </c>
      <c r="K3400" s="33"/>
      <c r="L3400" s="33"/>
      <c r="M3400" s="33"/>
      <c r="N3400" s="33"/>
      <c r="O3400" s="33"/>
    </row>
    <row r="3401" spans="1:15" x14ac:dyDescent="0.25">
      <c r="A3401" s="33">
        <f t="shared" ca="1" si="323"/>
        <v>6</v>
      </c>
      <c r="B3401" s="33">
        <f t="shared" ca="1" si="323"/>
        <v>2</v>
      </c>
      <c r="C3401" s="33"/>
      <c r="D3401" s="34">
        <f t="shared" ca="1" si="324"/>
        <v>0.90944159083474907</v>
      </c>
      <c r="E3401" s="34">
        <f t="shared" ca="1" si="324"/>
        <v>0.39623132080508106</v>
      </c>
      <c r="F3401" s="33"/>
      <c r="G3401" s="33">
        <f t="shared" ca="1" si="320"/>
        <v>6</v>
      </c>
      <c r="H3401" s="33">
        <f t="shared" ca="1" si="321"/>
        <v>2</v>
      </c>
      <c r="I3401" s="33">
        <f t="shared" ca="1" si="322"/>
        <v>8</v>
      </c>
      <c r="K3401" s="33"/>
      <c r="L3401" s="33"/>
      <c r="M3401" s="33"/>
      <c r="N3401" s="33"/>
      <c r="O3401" s="33"/>
    </row>
    <row r="3402" spans="1:15" x14ac:dyDescent="0.25">
      <c r="A3402" s="33">
        <f t="shared" ca="1" si="323"/>
        <v>5</v>
      </c>
      <c r="B3402" s="33">
        <f t="shared" ca="1" si="323"/>
        <v>1</v>
      </c>
      <c r="C3402" s="33"/>
      <c r="D3402" s="34">
        <f t="shared" ca="1" si="324"/>
        <v>0.329370628274407</v>
      </c>
      <c r="E3402" s="34">
        <f t="shared" ca="1" si="324"/>
        <v>0.66863595148951649</v>
      </c>
      <c r="F3402" s="33"/>
      <c r="G3402" s="33">
        <f t="shared" ca="1" si="320"/>
        <v>5</v>
      </c>
      <c r="H3402" s="33">
        <f t="shared" ca="1" si="321"/>
        <v>1</v>
      </c>
      <c r="I3402" s="33">
        <f t="shared" ca="1" si="322"/>
        <v>6</v>
      </c>
      <c r="K3402" s="33"/>
      <c r="L3402" s="33"/>
      <c r="M3402" s="33"/>
      <c r="N3402" s="33"/>
      <c r="O3402" s="33"/>
    </row>
    <row r="3403" spans="1:15" x14ac:dyDescent="0.25">
      <c r="A3403" s="33">
        <f t="shared" ca="1" si="323"/>
        <v>4</v>
      </c>
      <c r="B3403" s="33">
        <f t="shared" ca="1" si="323"/>
        <v>5</v>
      </c>
      <c r="C3403" s="33"/>
      <c r="D3403" s="34">
        <f t="shared" ca="1" si="324"/>
        <v>2.2656181877218851E-2</v>
      </c>
      <c r="E3403" s="34">
        <f t="shared" ca="1" si="324"/>
        <v>0.31654346460631222</v>
      </c>
      <c r="F3403" s="33"/>
      <c r="G3403" s="33">
        <f t="shared" ca="1" si="320"/>
        <v>4</v>
      </c>
      <c r="H3403" s="33">
        <f t="shared" ca="1" si="321"/>
        <v>5</v>
      </c>
      <c r="I3403" s="33">
        <f t="shared" ca="1" si="322"/>
        <v>9</v>
      </c>
      <c r="K3403" s="33"/>
      <c r="L3403" s="33"/>
      <c r="M3403" s="33"/>
      <c r="N3403" s="33"/>
      <c r="O3403" s="33"/>
    </row>
    <row r="3404" spans="1:15" x14ac:dyDescent="0.25">
      <c r="A3404" s="33">
        <f t="shared" ca="1" si="323"/>
        <v>2</v>
      </c>
      <c r="B3404" s="33">
        <f t="shared" ca="1" si="323"/>
        <v>2</v>
      </c>
      <c r="C3404" s="33"/>
      <c r="D3404" s="34">
        <f t="shared" ca="1" si="324"/>
        <v>0.16815839992012527</v>
      </c>
      <c r="E3404" s="34">
        <f t="shared" ca="1" si="324"/>
        <v>0.35213376119932227</v>
      </c>
      <c r="F3404" s="33"/>
      <c r="G3404" s="33">
        <f t="shared" ca="1" si="320"/>
        <v>2</v>
      </c>
      <c r="H3404" s="33">
        <f t="shared" ca="1" si="321"/>
        <v>2</v>
      </c>
      <c r="I3404" s="33">
        <f t="shared" ca="1" si="322"/>
        <v>4</v>
      </c>
      <c r="K3404" s="33"/>
      <c r="L3404" s="33"/>
      <c r="M3404" s="33"/>
      <c r="N3404" s="33"/>
      <c r="O3404" s="33"/>
    </row>
    <row r="3405" spans="1:15" x14ac:dyDescent="0.25">
      <c r="A3405" s="33">
        <f t="shared" ca="1" si="323"/>
        <v>1</v>
      </c>
      <c r="B3405" s="33">
        <f t="shared" ca="1" si="323"/>
        <v>5</v>
      </c>
      <c r="C3405" s="33"/>
      <c r="D3405" s="34">
        <f t="shared" ca="1" si="324"/>
        <v>3.6512709330818849E-2</v>
      </c>
      <c r="E3405" s="34">
        <f t="shared" ca="1" si="324"/>
        <v>0.71256239251860443</v>
      </c>
      <c r="F3405" s="33"/>
      <c r="G3405" s="33">
        <f t="shared" ca="1" si="320"/>
        <v>1</v>
      </c>
      <c r="H3405" s="33">
        <f t="shared" ca="1" si="321"/>
        <v>5</v>
      </c>
      <c r="I3405" s="33">
        <f t="shared" ca="1" si="322"/>
        <v>6</v>
      </c>
      <c r="K3405" s="33"/>
      <c r="L3405" s="33"/>
      <c r="M3405" s="33"/>
      <c r="N3405" s="33"/>
      <c r="O3405" s="33"/>
    </row>
    <row r="3406" spans="1:15" x14ac:dyDescent="0.25">
      <c r="A3406" s="33">
        <f t="shared" ca="1" si="323"/>
        <v>5</v>
      </c>
      <c r="B3406" s="33">
        <f t="shared" ca="1" si="323"/>
        <v>4</v>
      </c>
      <c r="C3406" s="33"/>
      <c r="D3406" s="34">
        <f t="shared" ca="1" si="324"/>
        <v>4.8935583278401418E-2</v>
      </c>
      <c r="E3406" s="34">
        <f t="shared" ca="1" si="324"/>
        <v>0.18644889806103793</v>
      </c>
      <c r="F3406" s="33"/>
      <c r="G3406" s="33">
        <f t="shared" ca="1" si="320"/>
        <v>5</v>
      </c>
      <c r="H3406" s="33">
        <f t="shared" ca="1" si="321"/>
        <v>4</v>
      </c>
      <c r="I3406" s="33">
        <f t="shared" ca="1" si="322"/>
        <v>9</v>
      </c>
      <c r="K3406" s="33"/>
      <c r="L3406" s="33"/>
      <c r="M3406" s="33"/>
      <c r="N3406" s="33"/>
      <c r="O3406" s="33"/>
    </row>
    <row r="3407" spans="1:15" x14ac:dyDescent="0.25">
      <c r="A3407" s="33">
        <f t="shared" ca="1" si="323"/>
        <v>3</v>
      </c>
      <c r="B3407" s="33">
        <f t="shared" ca="1" si="323"/>
        <v>6</v>
      </c>
      <c r="C3407" s="33"/>
      <c r="D3407" s="34">
        <f t="shared" ca="1" si="324"/>
        <v>0.3916371899408958</v>
      </c>
      <c r="E3407" s="34">
        <f t="shared" ca="1" si="324"/>
        <v>0.66916033200807912</v>
      </c>
      <c r="F3407" s="33"/>
      <c r="G3407" s="33">
        <f t="shared" ca="1" si="320"/>
        <v>3</v>
      </c>
      <c r="H3407" s="33">
        <f t="shared" ca="1" si="321"/>
        <v>6</v>
      </c>
      <c r="I3407" s="33">
        <f t="shared" ca="1" si="322"/>
        <v>9</v>
      </c>
      <c r="K3407" s="33"/>
      <c r="L3407" s="33"/>
      <c r="M3407" s="33"/>
      <c r="N3407" s="33"/>
      <c r="O3407" s="33"/>
    </row>
    <row r="3408" spans="1:15" x14ac:dyDescent="0.25">
      <c r="A3408" s="33">
        <f t="shared" ca="1" si="323"/>
        <v>2</v>
      </c>
      <c r="B3408" s="33">
        <f t="shared" ca="1" si="323"/>
        <v>3</v>
      </c>
      <c r="C3408" s="33"/>
      <c r="D3408" s="34">
        <f t="shared" ca="1" si="324"/>
        <v>0.95424421742067955</v>
      </c>
      <c r="E3408" s="34">
        <f t="shared" ca="1" si="324"/>
        <v>0.52199704136345459</v>
      </c>
      <c r="F3408" s="33"/>
      <c r="G3408" s="33">
        <f t="shared" ca="1" si="320"/>
        <v>2</v>
      </c>
      <c r="H3408" s="33">
        <f t="shared" ca="1" si="321"/>
        <v>3</v>
      </c>
      <c r="I3408" s="33">
        <f t="shared" ca="1" si="322"/>
        <v>5</v>
      </c>
      <c r="K3408" s="33"/>
      <c r="L3408" s="33"/>
      <c r="M3408" s="33"/>
      <c r="N3408" s="33"/>
      <c r="O3408" s="33"/>
    </row>
    <row r="3409" spans="1:15" x14ac:dyDescent="0.25">
      <c r="A3409" s="33">
        <f t="shared" ca="1" si="323"/>
        <v>1</v>
      </c>
      <c r="B3409" s="33">
        <f t="shared" ca="1" si="323"/>
        <v>6</v>
      </c>
      <c r="C3409" s="33"/>
      <c r="D3409" s="34">
        <f t="shared" ca="1" si="324"/>
        <v>0.32328494964190202</v>
      </c>
      <c r="E3409" s="34">
        <f t="shared" ca="1" si="324"/>
        <v>0.57169546711460706</v>
      </c>
      <c r="F3409" s="33"/>
      <c r="G3409" s="33">
        <f t="shared" ca="1" si="320"/>
        <v>1</v>
      </c>
      <c r="H3409" s="33">
        <f t="shared" ca="1" si="321"/>
        <v>6</v>
      </c>
      <c r="I3409" s="33">
        <f t="shared" ca="1" si="322"/>
        <v>7</v>
      </c>
      <c r="K3409" s="33"/>
      <c r="L3409" s="33"/>
      <c r="M3409" s="33"/>
      <c r="N3409" s="33"/>
      <c r="O3409" s="33"/>
    </row>
    <row r="3410" spans="1:15" x14ac:dyDescent="0.25">
      <c r="A3410" s="33">
        <f t="shared" ca="1" si="323"/>
        <v>5</v>
      </c>
      <c r="B3410" s="33">
        <f t="shared" ca="1" si="323"/>
        <v>5</v>
      </c>
      <c r="C3410" s="33"/>
      <c r="D3410" s="34">
        <f t="shared" ca="1" si="324"/>
        <v>8.5470286972626819E-2</v>
      </c>
      <c r="E3410" s="34">
        <f t="shared" ca="1" si="324"/>
        <v>0.20092115631523011</v>
      </c>
      <c r="F3410" s="33"/>
      <c r="G3410" s="33">
        <f t="shared" ca="1" si="320"/>
        <v>5</v>
      </c>
      <c r="H3410" s="33">
        <f t="shared" ca="1" si="321"/>
        <v>5</v>
      </c>
      <c r="I3410" s="33">
        <f t="shared" ca="1" si="322"/>
        <v>10</v>
      </c>
      <c r="K3410" s="33"/>
      <c r="L3410" s="33"/>
      <c r="M3410" s="33"/>
      <c r="N3410" s="33"/>
      <c r="O3410" s="33"/>
    </row>
    <row r="3411" spans="1:15" x14ac:dyDescent="0.25">
      <c r="A3411" s="33">
        <f t="shared" ca="1" si="323"/>
        <v>5</v>
      </c>
      <c r="B3411" s="33">
        <f t="shared" ca="1" si="323"/>
        <v>2</v>
      </c>
      <c r="C3411" s="33"/>
      <c r="D3411" s="34">
        <f t="shared" ca="1" si="324"/>
        <v>0.70735168803584325</v>
      </c>
      <c r="E3411" s="34">
        <f t="shared" ca="1" si="324"/>
        <v>0.25934117952313485</v>
      </c>
      <c r="F3411" s="33"/>
      <c r="G3411" s="33">
        <f t="shared" ca="1" si="320"/>
        <v>5</v>
      </c>
      <c r="H3411" s="33">
        <f t="shared" ca="1" si="321"/>
        <v>2</v>
      </c>
      <c r="I3411" s="33">
        <f t="shared" ca="1" si="322"/>
        <v>7</v>
      </c>
      <c r="K3411" s="33"/>
      <c r="L3411" s="33"/>
      <c r="M3411" s="33"/>
      <c r="N3411" s="33"/>
      <c r="O3411" s="33"/>
    </row>
    <row r="3412" spans="1:15" x14ac:dyDescent="0.25">
      <c r="A3412" s="33">
        <f t="shared" ca="1" si="323"/>
        <v>3</v>
      </c>
      <c r="B3412" s="33">
        <f t="shared" ca="1" si="323"/>
        <v>6</v>
      </c>
      <c r="C3412" s="33"/>
      <c r="D3412" s="34">
        <f t="shared" ca="1" si="324"/>
        <v>0.67884865528639138</v>
      </c>
      <c r="E3412" s="34">
        <f t="shared" ca="1" si="324"/>
        <v>0.39475223357333022</v>
      </c>
      <c r="F3412" s="33"/>
      <c r="G3412" s="33">
        <f t="shared" ca="1" si="320"/>
        <v>3</v>
      </c>
      <c r="H3412" s="33">
        <f t="shared" ca="1" si="321"/>
        <v>6</v>
      </c>
      <c r="I3412" s="33">
        <f t="shared" ca="1" si="322"/>
        <v>9</v>
      </c>
      <c r="K3412" s="33"/>
      <c r="L3412" s="33"/>
      <c r="M3412" s="33"/>
      <c r="N3412" s="33"/>
      <c r="O3412" s="33"/>
    </row>
    <row r="3413" spans="1:15" x14ac:dyDescent="0.25">
      <c r="A3413" s="33">
        <f t="shared" ca="1" si="323"/>
        <v>4</v>
      </c>
      <c r="B3413" s="33">
        <f t="shared" ca="1" si="323"/>
        <v>2</v>
      </c>
      <c r="C3413" s="33"/>
      <c r="D3413" s="34">
        <f t="shared" ca="1" si="324"/>
        <v>7.0825352655166207E-2</v>
      </c>
      <c r="E3413" s="34">
        <f t="shared" ca="1" si="324"/>
        <v>0.86830176730975817</v>
      </c>
      <c r="F3413" s="33"/>
      <c r="G3413" s="33">
        <f t="shared" ca="1" si="320"/>
        <v>4</v>
      </c>
      <c r="H3413" s="33">
        <f t="shared" ca="1" si="321"/>
        <v>2</v>
      </c>
      <c r="I3413" s="33">
        <f t="shared" ca="1" si="322"/>
        <v>6</v>
      </c>
      <c r="K3413" s="33"/>
      <c r="L3413" s="33"/>
      <c r="M3413" s="33"/>
      <c r="N3413" s="33"/>
      <c r="O3413" s="33"/>
    </row>
    <row r="3414" spans="1:15" x14ac:dyDescent="0.25">
      <c r="A3414" s="33">
        <f t="shared" ca="1" si="323"/>
        <v>6</v>
      </c>
      <c r="B3414" s="33">
        <f t="shared" ca="1" si="323"/>
        <v>3</v>
      </c>
      <c r="C3414" s="33"/>
      <c r="D3414" s="34">
        <f t="shared" ca="1" si="324"/>
        <v>0.92589057506938055</v>
      </c>
      <c r="E3414" s="34">
        <f t="shared" ca="1" si="324"/>
        <v>0.16254359245745797</v>
      </c>
      <c r="F3414" s="33"/>
      <c r="G3414" s="33">
        <f t="shared" ca="1" si="320"/>
        <v>6</v>
      </c>
      <c r="H3414" s="33">
        <f t="shared" ca="1" si="321"/>
        <v>3</v>
      </c>
      <c r="I3414" s="33">
        <f t="shared" ca="1" si="322"/>
        <v>9</v>
      </c>
      <c r="K3414" s="33"/>
      <c r="L3414" s="33"/>
      <c r="M3414" s="33"/>
      <c r="N3414" s="33"/>
      <c r="O3414" s="33"/>
    </row>
    <row r="3415" spans="1:15" x14ac:dyDescent="0.25">
      <c r="A3415" s="33">
        <f t="shared" ca="1" si="323"/>
        <v>3</v>
      </c>
      <c r="B3415" s="33">
        <f t="shared" ca="1" si="323"/>
        <v>1</v>
      </c>
      <c r="C3415" s="33"/>
      <c r="D3415" s="34">
        <f t="shared" ca="1" si="324"/>
        <v>0.7038492526496235</v>
      </c>
      <c r="E3415" s="34">
        <f t="shared" ca="1" si="324"/>
        <v>5.1228684549826653E-2</v>
      </c>
      <c r="F3415" s="33"/>
      <c r="G3415" s="33">
        <f t="shared" ca="1" si="320"/>
        <v>3</v>
      </c>
      <c r="H3415" s="33">
        <f t="shared" ca="1" si="321"/>
        <v>1</v>
      </c>
      <c r="I3415" s="33">
        <f t="shared" ca="1" si="322"/>
        <v>4</v>
      </c>
      <c r="K3415" s="33"/>
      <c r="L3415" s="33"/>
      <c r="M3415" s="33"/>
      <c r="N3415" s="33"/>
      <c r="O3415" s="33"/>
    </row>
    <row r="3416" spans="1:15" x14ac:dyDescent="0.25">
      <c r="A3416" s="33">
        <f t="shared" ca="1" si="323"/>
        <v>3</v>
      </c>
      <c r="B3416" s="33">
        <f t="shared" ca="1" si="323"/>
        <v>1</v>
      </c>
      <c r="C3416" s="33"/>
      <c r="D3416" s="34">
        <f t="shared" ca="1" si="324"/>
        <v>0.16159663191277662</v>
      </c>
      <c r="E3416" s="34">
        <f t="shared" ca="1" si="324"/>
        <v>0.67710248707774967</v>
      </c>
      <c r="F3416" s="33"/>
      <c r="G3416" s="33">
        <f t="shared" ca="1" si="320"/>
        <v>3</v>
      </c>
      <c r="H3416" s="33">
        <f t="shared" ca="1" si="321"/>
        <v>1</v>
      </c>
      <c r="I3416" s="33">
        <f t="shared" ca="1" si="322"/>
        <v>4</v>
      </c>
      <c r="K3416" s="33"/>
      <c r="L3416" s="33"/>
      <c r="M3416" s="33"/>
      <c r="N3416" s="33"/>
      <c r="O3416" s="33"/>
    </row>
    <row r="3417" spans="1:15" x14ac:dyDescent="0.25">
      <c r="A3417" s="33">
        <f t="shared" ca="1" si="323"/>
        <v>2</v>
      </c>
      <c r="B3417" s="33">
        <f t="shared" ca="1" si="323"/>
        <v>6</v>
      </c>
      <c r="C3417" s="33"/>
      <c r="D3417" s="34">
        <f t="shared" ca="1" si="324"/>
        <v>0.95695541248161198</v>
      </c>
      <c r="E3417" s="34">
        <f t="shared" ca="1" si="324"/>
        <v>2.9586010709771848E-2</v>
      </c>
      <c r="F3417" s="33"/>
      <c r="G3417" s="33">
        <f t="shared" ca="1" si="320"/>
        <v>2</v>
      </c>
      <c r="H3417" s="33">
        <f t="shared" ca="1" si="321"/>
        <v>6</v>
      </c>
      <c r="I3417" s="33">
        <f t="shared" ca="1" si="322"/>
        <v>8</v>
      </c>
      <c r="K3417" s="33"/>
      <c r="L3417" s="33"/>
      <c r="M3417" s="33"/>
      <c r="N3417" s="33"/>
      <c r="O3417" s="33"/>
    </row>
    <row r="3418" spans="1:15" x14ac:dyDescent="0.25">
      <c r="A3418" s="33">
        <f t="shared" ca="1" si="323"/>
        <v>2</v>
      </c>
      <c r="B3418" s="33">
        <f t="shared" ca="1" si="323"/>
        <v>6</v>
      </c>
      <c r="C3418" s="33"/>
      <c r="D3418" s="34">
        <f t="shared" ca="1" si="324"/>
        <v>0.66912642301185121</v>
      </c>
      <c r="E3418" s="34">
        <f t="shared" ca="1" si="324"/>
        <v>0.7826246705352996</v>
      </c>
      <c r="F3418" s="33"/>
      <c r="G3418" s="33">
        <f t="shared" ca="1" si="320"/>
        <v>2</v>
      </c>
      <c r="H3418" s="33">
        <f t="shared" ca="1" si="321"/>
        <v>6</v>
      </c>
      <c r="I3418" s="33">
        <f t="shared" ca="1" si="322"/>
        <v>8</v>
      </c>
      <c r="K3418" s="33"/>
      <c r="L3418" s="33"/>
      <c r="M3418" s="33"/>
      <c r="N3418" s="33"/>
      <c r="O3418" s="33"/>
    </row>
    <row r="3419" spans="1:15" x14ac:dyDescent="0.25">
      <c r="A3419" s="33">
        <f t="shared" ca="1" si="323"/>
        <v>4</v>
      </c>
      <c r="B3419" s="33">
        <f t="shared" ca="1" si="323"/>
        <v>4</v>
      </c>
      <c r="C3419" s="33"/>
      <c r="D3419" s="34">
        <f t="shared" ca="1" si="324"/>
        <v>0.57998999588627775</v>
      </c>
      <c r="E3419" s="34">
        <f t="shared" ca="1" si="324"/>
        <v>0.42594905051437926</v>
      </c>
      <c r="F3419" s="33"/>
      <c r="G3419" s="33">
        <f t="shared" ca="1" si="320"/>
        <v>4</v>
      </c>
      <c r="H3419" s="33">
        <f t="shared" ca="1" si="321"/>
        <v>4</v>
      </c>
      <c r="I3419" s="33">
        <f t="shared" ca="1" si="322"/>
        <v>8</v>
      </c>
      <c r="K3419" s="33"/>
      <c r="L3419" s="33"/>
      <c r="M3419" s="33"/>
      <c r="N3419" s="33"/>
      <c r="O3419" s="33"/>
    </row>
    <row r="3420" spans="1:15" x14ac:dyDescent="0.25">
      <c r="A3420" s="33">
        <f t="shared" ca="1" si="323"/>
        <v>3</v>
      </c>
      <c r="B3420" s="33">
        <f t="shared" ca="1" si="323"/>
        <v>2</v>
      </c>
      <c r="C3420" s="33"/>
      <c r="D3420" s="34">
        <f t="shared" ca="1" si="324"/>
        <v>0.31664274512808965</v>
      </c>
      <c r="E3420" s="34">
        <f t="shared" ca="1" si="324"/>
        <v>4.5100946912913331E-2</v>
      </c>
      <c r="F3420" s="33"/>
      <c r="G3420" s="33">
        <f t="shared" ca="1" si="320"/>
        <v>3</v>
      </c>
      <c r="H3420" s="33">
        <f t="shared" ca="1" si="321"/>
        <v>2</v>
      </c>
      <c r="I3420" s="33">
        <f t="shared" ca="1" si="322"/>
        <v>5</v>
      </c>
      <c r="K3420" s="33"/>
      <c r="L3420" s="33"/>
      <c r="M3420" s="33"/>
      <c r="N3420" s="33"/>
      <c r="O3420" s="33"/>
    </row>
    <row r="3421" spans="1:15" x14ac:dyDescent="0.25">
      <c r="A3421" s="33">
        <f t="shared" ca="1" si="323"/>
        <v>1</v>
      </c>
      <c r="B3421" s="33">
        <f t="shared" ca="1" si="323"/>
        <v>3</v>
      </c>
      <c r="C3421" s="33"/>
      <c r="D3421" s="34">
        <f t="shared" ca="1" si="324"/>
        <v>3.7560264772805385E-2</v>
      </c>
      <c r="E3421" s="34">
        <f t="shared" ca="1" si="324"/>
        <v>0.26912991359454719</v>
      </c>
      <c r="F3421" s="33"/>
      <c r="G3421" s="33">
        <f t="shared" ca="1" si="320"/>
        <v>1</v>
      </c>
      <c r="H3421" s="33">
        <f t="shared" ca="1" si="321"/>
        <v>3</v>
      </c>
      <c r="I3421" s="33">
        <f t="shared" ca="1" si="322"/>
        <v>4</v>
      </c>
      <c r="K3421" s="33"/>
      <c r="L3421" s="33"/>
      <c r="M3421" s="33"/>
      <c r="N3421" s="33"/>
      <c r="O3421" s="33"/>
    </row>
    <row r="3422" spans="1:15" x14ac:dyDescent="0.25">
      <c r="A3422" s="33">
        <f t="shared" ca="1" si="323"/>
        <v>2</v>
      </c>
      <c r="B3422" s="33">
        <f t="shared" ca="1" si="323"/>
        <v>2</v>
      </c>
      <c r="C3422" s="33"/>
      <c r="D3422" s="34">
        <f t="shared" ca="1" si="324"/>
        <v>0.453161351175842</v>
      </c>
      <c r="E3422" s="34">
        <f t="shared" ca="1" si="324"/>
        <v>0.77218232610741178</v>
      </c>
      <c r="F3422" s="33"/>
      <c r="G3422" s="33">
        <f t="shared" ca="1" si="320"/>
        <v>2</v>
      </c>
      <c r="H3422" s="33">
        <f t="shared" ca="1" si="321"/>
        <v>2</v>
      </c>
      <c r="I3422" s="33">
        <f t="shared" ca="1" si="322"/>
        <v>4</v>
      </c>
      <c r="K3422" s="33"/>
      <c r="L3422" s="33"/>
      <c r="M3422" s="33"/>
      <c r="N3422" s="33"/>
      <c r="O3422" s="33"/>
    </row>
    <row r="3423" spans="1:15" x14ac:dyDescent="0.25">
      <c r="A3423" s="33">
        <f t="shared" ca="1" si="323"/>
        <v>5</v>
      </c>
      <c r="B3423" s="33">
        <f t="shared" ca="1" si="323"/>
        <v>1</v>
      </c>
      <c r="C3423" s="33"/>
      <c r="D3423" s="34">
        <f t="shared" ca="1" si="324"/>
        <v>0.22094430127061071</v>
      </c>
      <c r="E3423" s="34">
        <f t="shared" ca="1" si="324"/>
        <v>0.34070202688487194</v>
      </c>
      <c r="F3423" s="33"/>
      <c r="G3423" s="33">
        <f t="shared" ca="1" si="320"/>
        <v>5</v>
      </c>
      <c r="H3423" s="33">
        <f t="shared" ca="1" si="321"/>
        <v>1</v>
      </c>
      <c r="I3423" s="33">
        <f t="shared" ca="1" si="322"/>
        <v>6</v>
      </c>
      <c r="K3423" s="33"/>
      <c r="L3423" s="33"/>
      <c r="M3423" s="33"/>
      <c r="N3423" s="33"/>
      <c r="O3423" s="33"/>
    </row>
    <row r="3424" spans="1:15" x14ac:dyDescent="0.25">
      <c r="A3424" s="33">
        <f t="shared" ca="1" si="323"/>
        <v>3</v>
      </c>
      <c r="B3424" s="33">
        <f t="shared" ca="1" si="323"/>
        <v>2</v>
      </c>
      <c r="C3424" s="33"/>
      <c r="D3424" s="34">
        <f t="shared" ca="1" si="324"/>
        <v>0.69190194945322558</v>
      </c>
      <c r="E3424" s="34">
        <f t="shared" ca="1" si="324"/>
        <v>0.34253409653797018</v>
      </c>
      <c r="F3424" s="33"/>
      <c r="G3424" s="33">
        <f t="shared" ca="1" si="320"/>
        <v>3</v>
      </c>
      <c r="H3424" s="33">
        <f t="shared" ca="1" si="321"/>
        <v>2</v>
      </c>
      <c r="I3424" s="33">
        <f t="shared" ca="1" si="322"/>
        <v>5</v>
      </c>
      <c r="K3424" s="33"/>
      <c r="L3424" s="33"/>
      <c r="M3424" s="33"/>
      <c r="N3424" s="33"/>
      <c r="O3424" s="33"/>
    </row>
    <row r="3425" spans="1:15" x14ac:dyDescent="0.25">
      <c r="A3425" s="33">
        <f t="shared" ca="1" si="323"/>
        <v>6</v>
      </c>
      <c r="B3425" s="33">
        <f t="shared" ca="1" si="323"/>
        <v>5</v>
      </c>
      <c r="C3425" s="33"/>
      <c r="D3425" s="34">
        <f t="shared" ca="1" si="324"/>
        <v>0.8484569282038974</v>
      </c>
      <c r="E3425" s="34">
        <f t="shared" ca="1" si="324"/>
        <v>0.33470576883291769</v>
      </c>
      <c r="F3425" s="33"/>
      <c r="G3425" s="33">
        <f t="shared" ca="1" si="320"/>
        <v>6</v>
      </c>
      <c r="H3425" s="33">
        <f t="shared" ca="1" si="321"/>
        <v>5</v>
      </c>
      <c r="I3425" s="33">
        <f t="shared" ca="1" si="322"/>
        <v>11</v>
      </c>
      <c r="K3425" s="33"/>
      <c r="L3425" s="33"/>
      <c r="M3425" s="33"/>
      <c r="N3425" s="33"/>
      <c r="O3425" s="33"/>
    </row>
    <row r="3426" spans="1:15" x14ac:dyDescent="0.25">
      <c r="A3426" s="33">
        <f t="shared" ca="1" si="323"/>
        <v>4</v>
      </c>
      <c r="B3426" s="33">
        <f t="shared" ca="1" si="323"/>
        <v>1</v>
      </c>
      <c r="C3426" s="33"/>
      <c r="D3426" s="34">
        <f t="shared" ca="1" si="324"/>
        <v>0.70652287531993274</v>
      </c>
      <c r="E3426" s="34">
        <f t="shared" ca="1" si="324"/>
        <v>5.1331544451201028E-2</v>
      </c>
      <c r="F3426" s="33"/>
      <c r="G3426" s="33">
        <f t="shared" ca="1" si="320"/>
        <v>4</v>
      </c>
      <c r="H3426" s="33">
        <f t="shared" ca="1" si="321"/>
        <v>1</v>
      </c>
      <c r="I3426" s="33">
        <f t="shared" ca="1" si="322"/>
        <v>5</v>
      </c>
      <c r="K3426" s="33"/>
      <c r="L3426" s="33"/>
      <c r="M3426" s="33"/>
      <c r="N3426" s="33"/>
      <c r="O3426" s="33"/>
    </row>
    <row r="3427" spans="1:15" x14ac:dyDescent="0.25">
      <c r="A3427" s="33">
        <f t="shared" ca="1" si="323"/>
        <v>5</v>
      </c>
      <c r="B3427" s="33">
        <f t="shared" ca="1" si="323"/>
        <v>1</v>
      </c>
      <c r="C3427" s="33"/>
      <c r="D3427" s="34">
        <f t="shared" ca="1" si="324"/>
        <v>0.86800667717622604</v>
      </c>
      <c r="E3427" s="34">
        <f t="shared" ca="1" si="324"/>
        <v>0.44512429570840328</v>
      </c>
      <c r="F3427" s="33"/>
      <c r="G3427" s="33">
        <f t="shared" ca="1" si="320"/>
        <v>5</v>
      </c>
      <c r="H3427" s="33">
        <f t="shared" ca="1" si="321"/>
        <v>1</v>
      </c>
      <c r="I3427" s="33">
        <f t="shared" ca="1" si="322"/>
        <v>6</v>
      </c>
      <c r="K3427" s="33"/>
      <c r="L3427" s="33"/>
      <c r="M3427" s="33"/>
      <c r="N3427" s="33"/>
      <c r="O3427" s="33"/>
    </row>
    <row r="3428" spans="1:15" x14ac:dyDescent="0.25">
      <c r="A3428" s="33">
        <f t="shared" ca="1" si="323"/>
        <v>1</v>
      </c>
      <c r="B3428" s="33">
        <f t="shared" ca="1" si="323"/>
        <v>3</v>
      </c>
      <c r="C3428" s="33"/>
      <c r="D3428" s="34">
        <f t="shared" ca="1" si="324"/>
        <v>0.50553145739541827</v>
      </c>
      <c r="E3428" s="34">
        <f t="shared" ca="1" si="324"/>
        <v>0.17124316872659018</v>
      </c>
      <c r="F3428" s="33"/>
      <c r="G3428" s="33">
        <f t="shared" ca="1" si="320"/>
        <v>1</v>
      </c>
      <c r="H3428" s="33">
        <f t="shared" ca="1" si="321"/>
        <v>3</v>
      </c>
      <c r="I3428" s="33">
        <f t="shared" ca="1" si="322"/>
        <v>4</v>
      </c>
      <c r="K3428" s="33"/>
      <c r="L3428" s="33"/>
      <c r="M3428" s="33"/>
      <c r="N3428" s="33"/>
      <c r="O3428" s="33"/>
    </row>
    <row r="3429" spans="1:15" x14ac:dyDescent="0.25">
      <c r="A3429" s="33">
        <f t="shared" ca="1" si="323"/>
        <v>3</v>
      </c>
      <c r="B3429" s="33">
        <f t="shared" ca="1" si="323"/>
        <v>5</v>
      </c>
      <c r="C3429" s="33"/>
      <c r="D3429" s="34">
        <f t="shared" ca="1" si="324"/>
        <v>0.84680841269691876</v>
      </c>
      <c r="E3429" s="34">
        <f t="shared" ca="1" si="324"/>
        <v>0.90083566490174394</v>
      </c>
      <c r="F3429" s="33"/>
      <c r="G3429" s="33">
        <f t="shared" ca="1" si="320"/>
        <v>3</v>
      </c>
      <c r="H3429" s="33">
        <f t="shared" ca="1" si="321"/>
        <v>5</v>
      </c>
      <c r="I3429" s="33">
        <f t="shared" ca="1" si="322"/>
        <v>8</v>
      </c>
      <c r="K3429" s="33"/>
      <c r="L3429" s="33"/>
      <c r="M3429" s="33"/>
      <c r="N3429" s="33"/>
      <c r="O3429" s="33"/>
    </row>
    <row r="3430" spans="1:15" x14ac:dyDescent="0.25">
      <c r="A3430" s="33">
        <f t="shared" ca="1" si="323"/>
        <v>6</v>
      </c>
      <c r="B3430" s="33">
        <f t="shared" ca="1" si="323"/>
        <v>1</v>
      </c>
      <c r="C3430" s="33"/>
      <c r="D3430" s="34">
        <f t="shared" ca="1" si="324"/>
        <v>0.36139338478035543</v>
      </c>
      <c r="E3430" s="34">
        <f t="shared" ca="1" si="324"/>
        <v>0.65643649300455897</v>
      </c>
      <c r="F3430" s="33"/>
      <c r="G3430" s="33">
        <f t="shared" ca="1" si="320"/>
        <v>6</v>
      </c>
      <c r="H3430" s="33">
        <f t="shared" ca="1" si="321"/>
        <v>1</v>
      </c>
      <c r="I3430" s="33">
        <f t="shared" ca="1" si="322"/>
        <v>7</v>
      </c>
      <c r="K3430" s="33"/>
      <c r="L3430" s="33"/>
      <c r="M3430" s="33"/>
      <c r="N3430" s="33"/>
      <c r="O3430" s="33"/>
    </row>
    <row r="3431" spans="1:15" x14ac:dyDescent="0.25">
      <c r="A3431" s="33">
        <f t="shared" ca="1" si="323"/>
        <v>1</v>
      </c>
      <c r="B3431" s="33">
        <f t="shared" ca="1" si="323"/>
        <v>3</v>
      </c>
      <c r="C3431" s="33"/>
      <c r="D3431" s="34">
        <f t="shared" ca="1" si="324"/>
        <v>0.30625482872413512</v>
      </c>
      <c r="E3431" s="34">
        <f t="shared" ca="1" si="324"/>
        <v>0.65153527033816094</v>
      </c>
      <c r="F3431" s="33"/>
      <c r="G3431" s="33">
        <f t="shared" ca="1" si="320"/>
        <v>1</v>
      </c>
      <c r="H3431" s="33">
        <f t="shared" ca="1" si="321"/>
        <v>3</v>
      </c>
      <c r="I3431" s="33">
        <f t="shared" ca="1" si="322"/>
        <v>4</v>
      </c>
      <c r="K3431" s="33"/>
      <c r="L3431" s="33"/>
      <c r="M3431" s="33"/>
      <c r="N3431" s="33"/>
      <c r="O3431" s="33"/>
    </row>
    <row r="3432" spans="1:15" x14ac:dyDescent="0.25">
      <c r="A3432" s="33">
        <f t="shared" ca="1" si="323"/>
        <v>4</v>
      </c>
      <c r="B3432" s="33">
        <f t="shared" ca="1" si="323"/>
        <v>4</v>
      </c>
      <c r="C3432" s="33"/>
      <c r="D3432" s="34">
        <f t="shared" ca="1" si="324"/>
        <v>0.26546778421556583</v>
      </c>
      <c r="E3432" s="34">
        <f t="shared" ca="1" si="324"/>
        <v>0.23426688540247187</v>
      </c>
      <c r="F3432" s="33"/>
      <c r="G3432" s="33">
        <f t="shared" ca="1" si="320"/>
        <v>4</v>
      </c>
      <c r="H3432" s="33">
        <f t="shared" ca="1" si="321"/>
        <v>4</v>
      </c>
      <c r="I3432" s="33">
        <f t="shared" ca="1" si="322"/>
        <v>8</v>
      </c>
      <c r="K3432" s="33"/>
      <c r="L3432" s="33"/>
      <c r="M3432" s="33"/>
      <c r="N3432" s="33"/>
      <c r="O3432" s="33"/>
    </row>
    <row r="3433" spans="1:15" x14ac:dyDescent="0.25">
      <c r="A3433" s="33">
        <f t="shared" ca="1" si="323"/>
        <v>5</v>
      </c>
      <c r="B3433" s="33">
        <f t="shared" ca="1" si="323"/>
        <v>2</v>
      </c>
      <c r="C3433" s="33"/>
      <c r="D3433" s="34">
        <f t="shared" ca="1" si="324"/>
        <v>0.29131233658114619</v>
      </c>
      <c r="E3433" s="34">
        <f t="shared" ca="1" si="324"/>
        <v>0.78155148894547344</v>
      </c>
      <c r="F3433" s="33"/>
      <c r="G3433" s="33">
        <f t="shared" ca="1" si="320"/>
        <v>5</v>
      </c>
      <c r="H3433" s="33">
        <f t="shared" ca="1" si="321"/>
        <v>2</v>
      </c>
      <c r="I3433" s="33">
        <f t="shared" ca="1" si="322"/>
        <v>7</v>
      </c>
      <c r="K3433" s="33"/>
      <c r="L3433" s="33"/>
      <c r="M3433" s="33"/>
      <c r="N3433" s="33"/>
      <c r="O3433" s="33"/>
    </row>
    <row r="3434" spans="1:15" x14ac:dyDescent="0.25">
      <c r="A3434" s="33">
        <f t="shared" ca="1" si="323"/>
        <v>6</v>
      </c>
      <c r="B3434" s="33">
        <f t="shared" ca="1" si="323"/>
        <v>4</v>
      </c>
      <c r="C3434" s="33"/>
      <c r="D3434" s="34">
        <f t="shared" ca="1" si="324"/>
        <v>0.13051766529280584</v>
      </c>
      <c r="E3434" s="34">
        <f t="shared" ca="1" si="324"/>
        <v>0.12753505860946557</v>
      </c>
      <c r="F3434" s="33"/>
      <c r="G3434" s="33">
        <f t="shared" ca="1" si="320"/>
        <v>6</v>
      </c>
      <c r="H3434" s="33">
        <f t="shared" ca="1" si="321"/>
        <v>4</v>
      </c>
      <c r="I3434" s="33">
        <f t="shared" ca="1" si="322"/>
        <v>10</v>
      </c>
      <c r="K3434" s="33"/>
      <c r="L3434" s="33"/>
      <c r="M3434" s="33"/>
      <c r="N3434" s="33"/>
      <c r="O3434" s="33"/>
    </row>
    <row r="3435" spans="1:15" x14ac:dyDescent="0.25">
      <c r="A3435" s="33">
        <f t="shared" ca="1" si="323"/>
        <v>5</v>
      </c>
      <c r="B3435" s="33">
        <f t="shared" ca="1" si="323"/>
        <v>1</v>
      </c>
      <c r="C3435" s="33"/>
      <c r="D3435" s="34">
        <f t="shared" ca="1" si="324"/>
        <v>0.43127709908302503</v>
      </c>
      <c r="E3435" s="34">
        <f t="shared" ca="1" si="324"/>
        <v>0.11931597863056176</v>
      </c>
      <c r="F3435" s="33"/>
      <c r="G3435" s="33">
        <f t="shared" ca="1" si="320"/>
        <v>5</v>
      </c>
      <c r="H3435" s="33">
        <f t="shared" ca="1" si="321"/>
        <v>1</v>
      </c>
      <c r="I3435" s="33">
        <f t="shared" ca="1" si="322"/>
        <v>6</v>
      </c>
      <c r="K3435" s="33"/>
      <c r="L3435" s="33"/>
      <c r="M3435" s="33"/>
      <c r="N3435" s="33"/>
      <c r="O3435" s="33"/>
    </row>
    <row r="3436" spans="1:15" x14ac:dyDescent="0.25">
      <c r="A3436" s="33">
        <f t="shared" ca="1" si="323"/>
        <v>1</v>
      </c>
      <c r="B3436" s="33">
        <f t="shared" ca="1" si="323"/>
        <v>6</v>
      </c>
      <c r="C3436" s="33"/>
      <c r="D3436" s="34">
        <f t="shared" ca="1" si="324"/>
        <v>0.79118129071103604</v>
      </c>
      <c r="E3436" s="34">
        <f t="shared" ca="1" si="324"/>
        <v>0.15556165241226971</v>
      </c>
      <c r="F3436" s="33"/>
      <c r="G3436" s="33">
        <f t="shared" ca="1" si="320"/>
        <v>1</v>
      </c>
      <c r="H3436" s="33">
        <f t="shared" ca="1" si="321"/>
        <v>6</v>
      </c>
      <c r="I3436" s="33">
        <f t="shared" ca="1" si="322"/>
        <v>7</v>
      </c>
      <c r="K3436" s="33"/>
      <c r="L3436" s="33"/>
      <c r="M3436" s="33"/>
      <c r="N3436" s="33"/>
      <c r="O3436" s="33"/>
    </row>
    <row r="3437" spans="1:15" x14ac:dyDescent="0.25">
      <c r="A3437" s="33">
        <f t="shared" ca="1" si="323"/>
        <v>2</v>
      </c>
      <c r="B3437" s="33">
        <f t="shared" ca="1" si="323"/>
        <v>1</v>
      </c>
      <c r="C3437" s="33"/>
      <c r="D3437" s="34">
        <f t="shared" ca="1" si="324"/>
        <v>0.14901199318892822</v>
      </c>
      <c r="E3437" s="34">
        <f t="shared" ca="1" si="324"/>
        <v>0.576254723328676</v>
      </c>
      <c r="F3437" s="33"/>
      <c r="G3437" s="33">
        <f t="shared" ca="1" si="320"/>
        <v>2</v>
      </c>
      <c r="H3437" s="33">
        <f t="shared" ca="1" si="321"/>
        <v>1</v>
      </c>
      <c r="I3437" s="33">
        <f t="shared" ca="1" si="322"/>
        <v>3</v>
      </c>
      <c r="K3437" s="33"/>
      <c r="L3437" s="33"/>
      <c r="M3437" s="33"/>
      <c r="N3437" s="33"/>
      <c r="O3437" s="33"/>
    </row>
    <row r="3438" spans="1:15" x14ac:dyDescent="0.25">
      <c r="A3438" s="33">
        <f t="shared" ca="1" si="323"/>
        <v>4</v>
      </c>
      <c r="B3438" s="33">
        <f t="shared" ca="1" si="323"/>
        <v>2</v>
      </c>
      <c r="C3438" s="33"/>
      <c r="D3438" s="34">
        <f t="shared" ca="1" si="324"/>
        <v>0.7313248469653586</v>
      </c>
      <c r="E3438" s="34">
        <f t="shared" ca="1" si="324"/>
        <v>0.8268341029676689</v>
      </c>
      <c r="F3438" s="33"/>
      <c r="G3438" s="33">
        <f t="shared" ca="1" si="320"/>
        <v>4</v>
      </c>
      <c r="H3438" s="33">
        <f t="shared" ca="1" si="321"/>
        <v>2</v>
      </c>
      <c r="I3438" s="33">
        <f t="shared" ca="1" si="322"/>
        <v>6</v>
      </c>
      <c r="K3438" s="33"/>
      <c r="L3438" s="33"/>
      <c r="M3438" s="33"/>
      <c r="N3438" s="33"/>
      <c r="O3438" s="33"/>
    </row>
    <row r="3439" spans="1:15" x14ac:dyDescent="0.25">
      <c r="A3439" s="33">
        <f t="shared" ca="1" si="323"/>
        <v>3</v>
      </c>
      <c r="B3439" s="33">
        <f t="shared" ca="1" si="323"/>
        <v>6</v>
      </c>
      <c r="C3439" s="33"/>
      <c r="D3439" s="34">
        <f t="shared" ca="1" si="324"/>
        <v>0.41244045194133749</v>
      </c>
      <c r="E3439" s="34">
        <f t="shared" ca="1" si="324"/>
        <v>0.43376847534079443</v>
      </c>
      <c r="F3439" s="33"/>
      <c r="G3439" s="33">
        <f t="shared" ca="1" si="320"/>
        <v>3</v>
      </c>
      <c r="H3439" s="33">
        <f t="shared" ca="1" si="321"/>
        <v>6</v>
      </c>
      <c r="I3439" s="33">
        <f t="shared" ca="1" si="322"/>
        <v>9</v>
      </c>
      <c r="K3439" s="33"/>
      <c r="L3439" s="33"/>
      <c r="M3439" s="33"/>
      <c r="N3439" s="33"/>
      <c r="O3439" s="33"/>
    </row>
    <row r="3440" spans="1:15" x14ac:dyDescent="0.25">
      <c r="A3440" s="33">
        <f t="shared" ca="1" si="323"/>
        <v>6</v>
      </c>
      <c r="B3440" s="33">
        <f t="shared" ca="1" si="323"/>
        <v>5</v>
      </c>
      <c r="C3440" s="33"/>
      <c r="D3440" s="34">
        <f t="shared" ca="1" si="324"/>
        <v>0.49595114066860502</v>
      </c>
      <c r="E3440" s="34">
        <f t="shared" ca="1" si="324"/>
        <v>0.90702276903751478</v>
      </c>
      <c r="F3440" s="33"/>
      <c r="G3440" s="33">
        <f t="shared" ca="1" si="320"/>
        <v>6</v>
      </c>
      <c r="H3440" s="33">
        <f t="shared" ca="1" si="321"/>
        <v>5</v>
      </c>
      <c r="I3440" s="33">
        <f t="shared" ca="1" si="322"/>
        <v>11</v>
      </c>
      <c r="K3440" s="33"/>
      <c r="L3440" s="33"/>
      <c r="M3440" s="33"/>
      <c r="N3440" s="33"/>
      <c r="O3440" s="33"/>
    </row>
    <row r="3441" spans="1:15" x14ac:dyDescent="0.25">
      <c r="A3441" s="33">
        <f t="shared" ca="1" si="323"/>
        <v>2</v>
      </c>
      <c r="B3441" s="33">
        <f t="shared" ca="1" si="323"/>
        <v>6</v>
      </c>
      <c r="C3441" s="33"/>
      <c r="D3441" s="34">
        <f t="shared" ca="1" si="324"/>
        <v>0.614931885800161</v>
      </c>
      <c r="E3441" s="34">
        <f t="shared" ca="1" si="324"/>
        <v>0.89248674744542122</v>
      </c>
      <c r="F3441" s="33"/>
      <c r="G3441" s="33">
        <f t="shared" ca="1" si="320"/>
        <v>2</v>
      </c>
      <c r="H3441" s="33">
        <f t="shared" ca="1" si="321"/>
        <v>6</v>
      </c>
      <c r="I3441" s="33">
        <f t="shared" ca="1" si="322"/>
        <v>8</v>
      </c>
      <c r="K3441" s="33"/>
      <c r="L3441" s="33"/>
      <c r="M3441" s="33"/>
      <c r="N3441" s="33"/>
      <c r="O3441" s="33"/>
    </row>
    <row r="3442" spans="1:15" x14ac:dyDescent="0.25">
      <c r="A3442" s="33">
        <f t="shared" ca="1" si="323"/>
        <v>5</v>
      </c>
      <c r="B3442" s="33">
        <f t="shared" ca="1" si="323"/>
        <v>2</v>
      </c>
      <c r="C3442" s="33"/>
      <c r="D3442" s="34">
        <f t="shared" ca="1" si="324"/>
        <v>4.471773951490432E-2</v>
      </c>
      <c r="E3442" s="34">
        <f t="shared" ca="1" si="324"/>
        <v>0.13858109108181094</v>
      </c>
      <c r="F3442" s="33"/>
      <c r="G3442" s="33">
        <f t="shared" ca="1" si="320"/>
        <v>5</v>
      </c>
      <c r="H3442" s="33">
        <f t="shared" ca="1" si="321"/>
        <v>2</v>
      </c>
      <c r="I3442" s="33">
        <f t="shared" ca="1" si="322"/>
        <v>7</v>
      </c>
      <c r="K3442" s="33"/>
      <c r="L3442" s="33"/>
      <c r="M3442" s="33"/>
      <c r="N3442" s="33"/>
      <c r="O3442" s="33"/>
    </row>
    <row r="3443" spans="1:15" x14ac:dyDescent="0.25">
      <c r="A3443" s="33">
        <f t="shared" ca="1" si="323"/>
        <v>6</v>
      </c>
      <c r="B3443" s="33">
        <f t="shared" ca="1" si="323"/>
        <v>1</v>
      </c>
      <c r="C3443" s="33"/>
      <c r="D3443" s="34">
        <f t="shared" ca="1" si="324"/>
        <v>0.33486949478008854</v>
      </c>
      <c r="E3443" s="34">
        <f t="shared" ca="1" si="324"/>
        <v>0.37240135623015558</v>
      </c>
      <c r="F3443" s="33"/>
      <c r="G3443" s="33">
        <f t="shared" ca="1" si="320"/>
        <v>6</v>
      </c>
      <c r="H3443" s="33">
        <f t="shared" ca="1" si="321"/>
        <v>1</v>
      </c>
      <c r="I3443" s="33">
        <f t="shared" ca="1" si="322"/>
        <v>7</v>
      </c>
      <c r="K3443" s="33"/>
      <c r="L3443" s="33"/>
      <c r="M3443" s="33"/>
      <c r="N3443" s="33"/>
      <c r="O3443" s="33"/>
    </row>
    <row r="3444" spans="1:15" x14ac:dyDescent="0.25">
      <c r="A3444" s="33">
        <f t="shared" ca="1" si="323"/>
        <v>6</v>
      </c>
      <c r="B3444" s="33">
        <f t="shared" ca="1" si="323"/>
        <v>4</v>
      </c>
      <c r="C3444" s="33"/>
      <c r="D3444" s="34">
        <f t="shared" ca="1" si="324"/>
        <v>0.73691722958078143</v>
      </c>
      <c r="E3444" s="34">
        <f t="shared" ca="1" si="324"/>
        <v>0.37033148078172795</v>
      </c>
      <c r="F3444" s="33"/>
      <c r="G3444" s="33">
        <f t="shared" ca="1" si="320"/>
        <v>6</v>
      </c>
      <c r="H3444" s="33">
        <f t="shared" ca="1" si="321"/>
        <v>4</v>
      </c>
      <c r="I3444" s="33">
        <f t="shared" ca="1" si="322"/>
        <v>10</v>
      </c>
      <c r="K3444" s="33"/>
      <c r="L3444" s="33"/>
      <c r="M3444" s="33"/>
      <c r="N3444" s="33"/>
      <c r="O3444" s="33"/>
    </row>
    <row r="3445" spans="1:15" x14ac:dyDescent="0.25">
      <c r="A3445" s="33">
        <f t="shared" ca="1" si="323"/>
        <v>2</v>
      </c>
      <c r="B3445" s="33">
        <f t="shared" ca="1" si="323"/>
        <v>2</v>
      </c>
      <c r="C3445" s="33"/>
      <c r="D3445" s="34">
        <f t="shared" ca="1" si="324"/>
        <v>0.30386137484584397</v>
      </c>
      <c r="E3445" s="34">
        <f t="shared" ca="1" si="324"/>
        <v>0.96158581961950329</v>
      </c>
      <c r="F3445" s="33"/>
      <c r="G3445" s="33">
        <f t="shared" ca="1" si="320"/>
        <v>2</v>
      </c>
      <c r="H3445" s="33">
        <f t="shared" ca="1" si="321"/>
        <v>2</v>
      </c>
      <c r="I3445" s="33">
        <f t="shared" ca="1" si="322"/>
        <v>4</v>
      </c>
      <c r="K3445" s="33"/>
      <c r="L3445" s="33"/>
      <c r="M3445" s="33"/>
      <c r="N3445" s="33"/>
      <c r="O3445" s="33"/>
    </row>
    <row r="3446" spans="1:15" x14ac:dyDescent="0.25">
      <c r="A3446" s="33">
        <f t="shared" ca="1" si="323"/>
        <v>2</v>
      </c>
      <c r="B3446" s="33">
        <f t="shared" ca="1" si="323"/>
        <v>4</v>
      </c>
      <c r="C3446" s="33"/>
      <c r="D3446" s="34">
        <f t="shared" ca="1" si="324"/>
        <v>0.4763605921473919</v>
      </c>
      <c r="E3446" s="34">
        <f t="shared" ca="1" si="324"/>
        <v>0.10192803764526659</v>
      </c>
      <c r="F3446" s="33"/>
      <c r="G3446" s="33">
        <f t="shared" ca="1" si="320"/>
        <v>2</v>
      </c>
      <c r="H3446" s="33">
        <f t="shared" ca="1" si="321"/>
        <v>4</v>
      </c>
      <c r="I3446" s="33">
        <f t="shared" ca="1" si="322"/>
        <v>6</v>
      </c>
      <c r="K3446" s="33"/>
      <c r="L3446" s="33"/>
      <c r="M3446" s="33"/>
      <c r="N3446" s="33"/>
      <c r="O3446" s="33"/>
    </row>
    <row r="3447" spans="1:15" x14ac:dyDescent="0.25">
      <c r="A3447" s="33">
        <f t="shared" ca="1" si="323"/>
        <v>1</v>
      </c>
      <c r="B3447" s="33">
        <f t="shared" ca="1" si="323"/>
        <v>6</v>
      </c>
      <c r="C3447" s="33"/>
      <c r="D3447" s="34">
        <f t="shared" ca="1" si="324"/>
        <v>0.85176252693939825</v>
      </c>
      <c r="E3447" s="34">
        <f t="shared" ca="1" si="324"/>
        <v>0.79690565709272509</v>
      </c>
      <c r="F3447" s="33"/>
      <c r="G3447" s="33">
        <f t="shared" ca="1" si="320"/>
        <v>1</v>
      </c>
      <c r="H3447" s="33">
        <f t="shared" ca="1" si="321"/>
        <v>6</v>
      </c>
      <c r="I3447" s="33">
        <f t="shared" ca="1" si="322"/>
        <v>7</v>
      </c>
      <c r="K3447" s="33"/>
      <c r="L3447" s="33"/>
      <c r="M3447" s="33"/>
      <c r="N3447" s="33"/>
      <c r="O3447" s="33"/>
    </row>
    <row r="3448" spans="1:15" x14ac:dyDescent="0.25">
      <c r="A3448" s="33">
        <f t="shared" ca="1" si="323"/>
        <v>2</v>
      </c>
      <c r="B3448" s="33">
        <f t="shared" ca="1" si="323"/>
        <v>6</v>
      </c>
      <c r="C3448" s="33"/>
      <c r="D3448" s="34">
        <f t="shared" ca="1" si="324"/>
        <v>1.951911563402009E-2</v>
      </c>
      <c r="E3448" s="34">
        <f t="shared" ca="1" si="324"/>
        <v>4.4924852815623306E-2</v>
      </c>
      <c r="F3448" s="33"/>
      <c r="G3448" s="33">
        <f t="shared" ca="1" si="320"/>
        <v>2</v>
      </c>
      <c r="H3448" s="33">
        <f t="shared" ca="1" si="321"/>
        <v>6</v>
      </c>
      <c r="I3448" s="33">
        <f t="shared" ca="1" si="322"/>
        <v>8</v>
      </c>
      <c r="K3448" s="33"/>
      <c r="L3448" s="33"/>
      <c r="M3448" s="33"/>
      <c r="N3448" s="33"/>
      <c r="O3448" s="33"/>
    </row>
    <row r="3449" spans="1:15" x14ac:dyDescent="0.25">
      <c r="A3449" s="33">
        <f t="shared" ca="1" si="323"/>
        <v>4</v>
      </c>
      <c r="B3449" s="33">
        <f t="shared" ca="1" si="323"/>
        <v>2</v>
      </c>
      <c r="C3449" s="33"/>
      <c r="D3449" s="34">
        <f t="shared" ca="1" si="324"/>
        <v>0.71765511987060215</v>
      </c>
      <c r="E3449" s="34">
        <f t="shared" ca="1" si="324"/>
        <v>0.47954213862276185</v>
      </c>
      <c r="F3449" s="33"/>
      <c r="G3449" s="33">
        <f t="shared" ca="1" si="320"/>
        <v>4</v>
      </c>
      <c r="H3449" s="33">
        <f t="shared" ca="1" si="321"/>
        <v>2</v>
      </c>
      <c r="I3449" s="33">
        <f t="shared" ca="1" si="322"/>
        <v>6</v>
      </c>
      <c r="K3449" s="33"/>
      <c r="L3449" s="33"/>
      <c r="M3449" s="33"/>
      <c r="N3449" s="33"/>
      <c r="O3449" s="33"/>
    </row>
    <row r="3450" spans="1:15" x14ac:dyDescent="0.25">
      <c r="A3450" s="33">
        <f t="shared" ca="1" si="323"/>
        <v>2</v>
      </c>
      <c r="B3450" s="33">
        <f t="shared" ca="1" si="323"/>
        <v>4</v>
      </c>
      <c r="C3450" s="33"/>
      <c r="D3450" s="34">
        <f t="shared" ca="1" si="324"/>
        <v>0.44168258871375898</v>
      </c>
      <c r="E3450" s="34">
        <f t="shared" ca="1" si="324"/>
        <v>0.75808635241247435</v>
      </c>
      <c r="F3450" s="33"/>
      <c r="G3450" s="33">
        <f t="shared" ca="1" si="320"/>
        <v>2</v>
      </c>
      <c r="H3450" s="33">
        <f t="shared" ca="1" si="321"/>
        <v>4</v>
      </c>
      <c r="I3450" s="33">
        <f t="shared" ca="1" si="322"/>
        <v>6</v>
      </c>
      <c r="K3450" s="33"/>
      <c r="L3450" s="33"/>
      <c r="M3450" s="33"/>
      <c r="N3450" s="33"/>
      <c r="O3450" s="33"/>
    </row>
    <row r="3451" spans="1:15" x14ac:dyDescent="0.25">
      <c r="A3451" s="33">
        <f t="shared" ca="1" si="323"/>
        <v>1</v>
      </c>
      <c r="B3451" s="33">
        <f t="shared" ca="1" si="323"/>
        <v>3</v>
      </c>
      <c r="C3451" s="33"/>
      <c r="D3451" s="34">
        <f t="shared" ca="1" si="324"/>
        <v>0.4413123136725805</v>
      </c>
      <c r="E3451" s="34">
        <f t="shared" ca="1" si="324"/>
        <v>0.65059017630741911</v>
      </c>
      <c r="F3451" s="33"/>
      <c r="G3451" s="33">
        <f t="shared" ca="1" si="320"/>
        <v>1</v>
      </c>
      <c r="H3451" s="33">
        <f t="shared" ca="1" si="321"/>
        <v>3</v>
      </c>
      <c r="I3451" s="33">
        <f t="shared" ca="1" si="322"/>
        <v>4</v>
      </c>
      <c r="K3451" s="33"/>
      <c r="L3451" s="33"/>
      <c r="M3451" s="33"/>
      <c r="N3451" s="33"/>
      <c r="O3451" s="33"/>
    </row>
    <row r="3452" spans="1:15" x14ac:dyDescent="0.25">
      <c r="A3452" s="33">
        <f t="shared" ca="1" si="323"/>
        <v>3</v>
      </c>
      <c r="B3452" s="33">
        <f t="shared" ca="1" si="323"/>
        <v>5</v>
      </c>
      <c r="C3452" s="33"/>
      <c r="D3452" s="34">
        <f t="shared" ca="1" si="324"/>
        <v>0.58248684780166582</v>
      </c>
      <c r="E3452" s="34">
        <f t="shared" ca="1" si="324"/>
        <v>0.4795429763574971</v>
      </c>
      <c r="F3452" s="33"/>
      <c r="G3452" s="33">
        <f t="shared" ca="1" si="320"/>
        <v>3</v>
      </c>
      <c r="H3452" s="33">
        <f t="shared" ca="1" si="321"/>
        <v>5</v>
      </c>
      <c r="I3452" s="33">
        <f t="shared" ca="1" si="322"/>
        <v>8</v>
      </c>
      <c r="K3452" s="33"/>
      <c r="L3452" s="33"/>
      <c r="M3452" s="33"/>
      <c r="N3452" s="33"/>
      <c r="O3452" s="33"/>
    </row>
    <row r="3453" spans="1:15" x14ac:dyDescent="0.25">
      <c r="A3453" s="33">
        <f t="shared" ca="1" si="323"/>
        <v>5</v>
      </c>
      <c r="B3453" s="33">
        <f t="shared" ca="1" si="323"/>
        <v>4</v>
      </c>
      <c r="C3453" s="33"/>
      <c r="D3453" s="34">
        <f t="shared" ca="1" si="324"/>
        <v>0.26371779475924439</v>
      </c>
      <c r="E3453" s="34">
        <f t="shared" ca="1" si="324"/>
        <v>0.56823208878245213</v>
      </c>
      <c r="F3453" s="33"/>
      <c r="G3453" s="33">
        <f t="shared" ca="1" si="320"/>
        <v>5</v>
      </c>
      <c r="H3453" s="33">
        <f t="shared" ca="1" si="321"/>
        <v>4</v>
      </c>
      <c r="I3453" s="33">
        <f t="shared" ca="1" si="322"/>
        <v>9</v>
      </c>
      <c r="K3453" s="33"/>
      <c r="L3453" s="33"/>
      <c r="M3453" s="33"/>
      <c r="N3453" s="33"/>
      <c r="O3453" s="33"/>
    </row>
    <row r="3454" spans="1:15" x14ac:dyDescent="0.25">
      <c r="A3454" s="33">
        <f t="shared" ca="1" si="323"/>
        <v>6</v>
      </c>
      <c r="B3454" s="33">
        <f t="shared" ca="1" si="323"/>
        <v>3</v>
      </c>
      <c r="C3454" s="33"/>
      <c r="D3454" s="34">
        <f t="shared" ca="1" si="324"/>
        <v>0.94489030912357186</v>
      </c>
      <c r="E3454" s="34">
        <f t="shared" ca="1" si="324"/>
        <v>0.27892902687598875</v>
      </c>
      <c r="F3454" s="33"/>
      <c r="G3454" s="33">
        <f t="shared" ca="1" si="320"/>
        <v>6</v>
      </c>
      <c r="H3454" s="33">
        <f t="shared" ca="1" si="321"/>
        <v>3</v>
      </c>
      <c r="I3454" s="33">
        <f t="shared" ca="1" si="322"/>
        <v>9</v>
      </c>
      <c r="K3454" s="33"/>
      <c r="L3454" s="33"/>
      <c r="M3454" s="33"/>
      <c r="N3454" s="33"/>
      <c r="O3454" s="33"/>
    </row>
    <row r="3455" spans="1:15" x14ac:dyDescent="0.25">
      <c r="A3455" s="33">
        <f t="shared" ca="1" si="323"/>
        <v>6</v>
      </c>
      <c r="B3455" s="33">
        <f t="shared" ca="1" si="323"/>
        <v>3</v>
      </c>
      <c r="C3455" s="33"/>
      <c r="D3455" s="34">
        <f t="shared" ca="1" si="324"/>
        <v>0.46039459725367382</v>
      </c>
      <c r="E3455" s="34">
        <f t="shared" ca="1" si="324"/>
        <v>0.32123745223375044</v>
      </c>
      <c r="F3455" s="33"/>
      <c r="G3455" s="33">
        <f t="shared" ca="1" si="320"/>
        <v>6</v>
      </c>
      <c r="H3455" s="33">
        <f t="shared" ca="1" si="321"/>
        <v>3</v>
      </c>
      <c r="I3455" s="33">
        <f t="shared" ca="1" si="322"/>
        <v>9</v>
      </c>
      <c r="K3455" s="33"/>
      <c r="L3455" s="33"/>
      <c r="M3455" s="33"/>
      <c r="N3455" s="33"/>
      <c r="O3455" s="33"/>
    </row>
    <row r="3456" spans="1:15" x14ac:dyDescent="0.25">
      <c r="A3456" s="33">
        <f t="shared" ca="1" si="323"/>
        <v>2</v>
      </c>
      <c r="B3456" s="33">
        <f t="shared" ca="1" si="323"/>
        <v>1</v>
      </c>
      <c r="C3456" s="33"/>
      <c r="D3456" s="34">
        <f t="shared" ca="1" si="324"/>
        <v>0.34734741591407259</v>
      </c>
      <c r="E3456" s="34">
        <f t="shared" ca="1" si="324"/>
        <v>0.12256826513063024</v>
      </c>
      <c r="F3456" s="33"/>
      <c r="G3456" s="33">
        <f t="shared" ca="1" si="320"/>
        <v>2</v>
      </c>
      <c r="H3456" s="33">
        <f t="shared" ca="1" si="321"/>
        <v>1</v>
      </c>
      <c r="I3456" s="33">
        <f t="shared" ca="1" si="322"/>
        <v>3</v>
      </c>
      <c r="K3456" s="33"/>
      <c r="L3456" s="33"/>
      <c r="M3456" s="33"/>
      <c r="N3456" s="33"/>
      <c r="O3456" s="33"/>
    </row>
    <row r="3457" spans="1:15" x14ac:dyDescent="0.25">
      <c r="A3457" s="33">
        <f t="shared" ca="1" si="323"/>
        <v>5</v>
      </c>
      <c r="B3457" s="33">
        <f t="shared" ca="1" si="323"/>
        <v>1</v>
      </c>
      <c r="C3457" s="33"/>
      <c r="D3457" s="34">
        <f t="shared" ca="1" si="324"/>
        <v>0.84180904507274412</v>
      </c>
      <c r="E3457" s="34">
        <f t="shared" ca="1" si="324"/>
        <v>8.5751541874807269E-2</v>
      </c>
      <c r="F3457" s="33"/>
      <c r="G3457" s="33">
        <f t="shared" ca="1" si="320"/>
        <v>5</v>
      </c>
      <c r="H3457" s="33">
        <f t="shared" ca="1" si="321"/>
        <v>1</v>
      </c>
      <c r="I3457" s="33">
        <f t="shared" ca="1" si="322"/>
        <v>6</v>
      </c>
      <c r="K3457" s="33"/>
      <c r="L3457" s="33"/>
      <c r="M3457" s="33"/>
      <c r="N3457" s="33"/>
      <c r="O3457" s="33"/>
    </row>
    <row r="3458" spans="1:15" x14ac:dyDescent="0.25">
      <c r="A3458" s="33">
        <f t="shared" ca="1" si="323"/>
        <v>1</v>
      </c>
      <c r="B3458" s="33">
        <f t="shared" ca="1" si="323"/>
        <v>2</v>
      </c>
      <c r="C3458" s="33"/>
      <c r="D3458" s="34">
        <f t="shared" ca="1" si="324"/>
        <v>0.87313372710024617</v>
      </c>
      <c r="E3458" s="34">
        <f t="shared" ca="1" si="324"/>
        <v>0.18096099025346712</v>
      </c>
      <c r="F3458" s="33"/>
      <c r="G3458" s="33">
        <f t="shared" ca="1" si="320"/>
        <v>1</v>
      </c>
      <c r="H3458" s="33">
        <f t="shared" ca="1" si="321"/>
        <v>2</v>
      </c>
      <c r="I3458" s="33">
        <f t="shared" ca="1" si="322"/>
        <v>3</v>
      </c>
      <c r="K3458" s="33"/>
      <c r="L3458" s="33"/>
      <c r="M3458" s="33"/>
      <c r="N3458" s="33"/>
      <c r="O3458" s="33"/>
    </row>
    <row r="3459" spans="1:15" x14ac:dyDescent="0.25">
      <c r="A3459" s="33">
        <f t="shared" ca="1" si="323"/>
        <v>5</v>
      </c>
      <c r="B3459" s="33">
        <f t="shared" ca="1" si="323"/>
        <v>6</v>
      </c>
      <c r="C3459" s="33"/>
      <c r="D3459" s="34">
        <f t="shared" ca="1" si="324"/>
        <v>0.63870205833437455</v>
      </c>
      <c r="E3459" s="34">
        <f t="shared" ca="1" si="324"/>
        <v>0.35446892285943365</v>
      </c>
      <c r="F3459" s="33"/>
      <c r="G3459" s="33">
        <f t="shared" ca="1" si="320"/>
        <v>5</v>
      </c>
      <c r="H3459" s="33">
        <f t="shared" ca="1" si="321"/>
        <v>6</v>
      </c>
      <c r="I3459" s="33">
        <f t="shared" ca="1" si="322"/>
        <v>11</v>
      </c>
      <c r="K3459" s="33"/>
      <c r="L3459" s="33"/>
      <c r="M3459" s="33"/>
      <c r="N3459" s="33"/>
      <c r="O3459" s="33"/>
    </row>
    <row r="3460" spans="1:15" x14ac:dyDescent="0.25">
      <c r="A3460" s="33">
        <f t="shared" ca="1" si="323"/>
        <v>5</v>
      </c>
      <c r="B3460" s="33">
        <f t="shared" ca="1" si="323"/>
        <v>2</v>
      </c>
      <c r="C3460" s="33"/>
      <c r="D3460" s="34">
        <f t="shared" ca="1" si="324"/>
        <v>8.9567733059202181E-2</v>
      </c>
      <c r="E3460" s="34">
        <f t="shared" ca="1" si="324"/>
        <v>0.77603923871941449</v>
      </c>
      <c r="F3460" s="33"/>
      <c r="G3460" s="33">
        <f t="shared" ca="1" si="320"/>
        <v>5</v>
      </c>
      <c r="H3460" s="33">
        <f t="shared" ca="1" si="321"/>
        <v>2</v>
      </c>
      <c r="I3460" s="33">
        <f t="shared" ca="1" si="322"/>
        <v>7</v>
      </c>
      <c r="K3460" s="33"/>
      <c r="L3460" s="33"/>
      <c r="M3460" s="33"/>
      <c r="N3460" s="33"/>
      <c r="O3460" s="33"/>
    </row>
    <row r="3461" spans="1:15" x14ac:dyDescent="0.25">
      <c r="A3461" s="33">
        <f t="shared" ca="1" si="323"/>
        <v>4</v>
      </c>
      <c r="B3461" s="33">
        <f t="shared" ca="1" si="323"/>
        <v>1</v>
      </c>
      <c r="C3461" s="33"/>
      <c r="D3461" s="34">
        <f t="shared" ca="1" si="324"/>
        <v>0.47214336531435874</v>
      </c>
      <c r="E3461" s="34">
        <f t="shared" ca="1" si="324"/>
        <v>9.5202224846947181E-2</v>
      </c>
      <c r="F3461" s="33"/>
      <c r="G3461" s="33">
        <f t="shared" ca="1" si="320"/>
        <v>4</v>
      </c>
      <c r="H3461" s="33">
        <f t="shared" ca="1" si="321"/>
        <v>1</v>
      </c>
      <c r="I3461" s="33">
        <f t="shared" ca="1" si="322"/>
        <v>5</v>
      </c>
      <c r="K3461" s="33"/>
      <c r="L3461" s="33"/>
      <c r="M3461" s="33"/>
      <c r="N3461" s="33"/>
      <c r="O3461" s="33"/>
    </row>
    <row r="3462" spans="1:15" x14ac:dyDescent="0.25">
      <c r="A3462" s="33">
        <f t="shared" ca="1" si="323"/>
        <v>5</v>
      </c>
      <c r="B3462" s="33">
        <f t="shared" ca="1" si="323"/>
        <v>6</v>
      </c>
      <c r="C3462" s="33"/>
      <c r="D3462" s="34">
        <f t="shared" ca="1" si="324"/>
        <v>0.93215765604555167</v>
      </c>
      <c r="E3462" s="34">
        <f t="shared" ca="1" si="324"/>
        <v>0.49063563503721952</v>
      </c>
      <c r="F3462" s="33"/>
      <c r="G3462" s="33">
        <f t="shared" ref="G3462:G3525" ca="1" si="325">IF(AND(COUNTIF($B$91:$G$91,A3462)=1,D3462&lt;=$B$90),RANDBETWEEN(1,6),A3462)</f>
        <v>5</v>
      </c>
      <c r="H3462" s="33">
        <f t="shared" ref="H3462:H3525" ca="1" si="326">IF(AND(COUNTIF($B$91:$G$91,B3462)=1,E3462&lt;=$B$90),RANDBETWEEN(1,6),B3462)</f>
        <v>6</v>
      </c>
      <c r="I3462" s="33">
        <f t="shared" ref="I3462:I3525" ca="1" si="327">SUM(G3462:H3462)</f>
        <v>11</v>
      </c>
      <c r="K3462" s="33"/>
      <c r="L3462" s="33"/>
      <c r="M3462" s="33"/>
      <c r="N3462" s="33"/>
      <c r="O3462" s="33"/>
    </row>
    <row r="3463" spans="1:15" x14ac:dyDescent="0.25">
      <c r="A3463" s="33">
        <f t="shared" ref="A3463:B3526" ca="1" si="328">RANDBETWEEN(1,6)</f>
        <v>1</v>
      </c>
      <c r="B3463" s="33">
        <f t="shared" ca="1" si="328"/>
        <v>5</v>
      </c>
      <c r="C3463" s="33"/>
      <c r="D3463" s="34">
        <f t="shared" ref="D3463:E3526" ca="1" si="329">RAND()</f>
        <v>0.72491789437226894</v>
      </c>
      <c r="E3463" s="34">
        <f t="shared" ca="1" si="329"/>
        <v>0.32721488724457704</v>
      </c>
      <c r="F3463" s="33"/>
      <c r="G3463" s="33">
        <f t="shared" ca="1" si="325"/>
        <v>1</v>
      </c>
      <c r="H3463" s="33">
        <f t="shared" ca="1" si="326"/>
        <v>5</v>
      </c>
      <c r="I3463" s="33">
        <f t="shared" ca="1" si="327"/>
        <v>6</v>
      </c>
      <c r="K3463" s="33"/>
      <c r="L3463" s="33"/>
      <c r="M3463" s="33"/>
      <c r="N3463" s="33"/>
      <c r="O3463" s="33"/>
    </row>
    <row r="3464" spans="1:15" x14ac:dyDescent="0.25">
      <c r="A3464" s="33">
        <f t="shared" ca="1" si="328"/>
        <v>3</v>
      </c>
      <c r="B3464" s="33">
        <f t="shared" ca="1" si="328"/>
        <v>4</v>
      </c>
      <c r="C3464" s="33"/>
      <c r="D3464" s="34">
        <f t="shared" ca="1" si="329"/>
        <v>0.90014878346118399</v>
      </c>
      <c r="E3464" s="34">
        <f t="shared" ca="1" si="329"/>
        <v>2.2048287293487623E-2</v>
      </c>
      <c r="F3464" s="33"/>
      <c r="G3464" s="33">
        <f t="shared" ca="1" si="325"/>
        <v>3</v>
      </c>
      <c r="H3464" s="33">
        <f t="shared" ca="1" si="326"/>
        <v>4</v>
      </c>
      <c r="I3464" s="33">
        <f t="shared" ca="1" si="327"/>
        <v>7</v>
      </c>
      <c r="K3464" s="33"/>
      <c r="L3464" s="33"/>
      <c r="M3464" s="33"/>
      <c r="N3464" s="33"/>
      <c r="O3464" s="33"/>
    </row>
    <row r="3465" spans="1:15" x14ac:dyDescent="0.25">
      <c r="A3465" s="33">
        <f t="shared" ca="1" si="328"/>
        <v>2</v>
      </c>
      <c r="B3465" s="33">
        <f t="shared" ca="1" si="328"/>
        <v>4</v>
      </c>
      <c r="C3465" s="33"/>
      <c r="D3465" s="34">
        <f t="shared" ca="1" si="329"/>
        <v>0.14310053964569769</v>
      </c>
      <c r="E3465" s="34">
        <f t="shared" ca="1" si="329"/>
        <v>0.81933176647494643</v>
      </c>
      <c r="F3465" s="33"/>
      <c r="G3465" s="33">
        <f t="shared" ca="1" si="325"/>
        <v>2</v>
      </c>
      <c r="H3465" s="33">
        <f t="shared" ca="1" si="326"/>
        <v>4</v>
      </c>
      <c r="I3465" s="33">
        <f t="shared" ca="1" si="327"/>
        <v>6</v>
      </c>
      <c r="K3465" s="33"/>
      <c r="L3465" s="33"/>
      <c r="M3465" s="33"/>
      <c r="N3465" s="33"/>
      <c r="O3465" s="33"/>
    </row>
    <row r="3466" spans="1:15" x14ac:dyDescent="0.25">
      <c r="A3466" s="33">
        <f t="shared" ca="1" si="328"/>
        <v>3</v>
      </c>
      <c r="B3466" s="33">
        <f t="shared" ca="1" si="328"/>
        <v>1</v>
      </c>
      <c r="C3466" s="33"/>
      <c r="D3466" s="34">
        <f t="shared" ca="1" si="329"/>
        <v>0.8219299331358666</v>
      </c>
      <c r="E3466" s="34">
        <f t="shared" ca="1" si="329"/>
        <v>0.61578431486708862</v>
      </c>
      <c r="F3466" s="33"/>
      <c r="G3466" s="33">
        <f t="shared" ca="1" si="325"/>
        <v>3</v>
      </c>
      <c r="H3466" s="33">
        <f t="shared" ca="1" si="326"/>
        <v>1</v>
      </c>
      <c r="I3466" s="33">
        <f t="shared" ca="1" si="327"/>
        <v>4</v>
      </c>
      <c r="K3466" s="33"/>
      <c r="L3466" s="33"/>
      <c r="M3466" s="33"/>
      <c r="N3466" s="33"/>
      <c r="O3466" s="33"/>
    </row>
    <row r="3467" spans="1:15" x14ac:dyDescent="0.25">
      <c r="A3467" s="33">
        <f t="shared" ca="1" si="328"/>
        <v>4</v>
      </c>
      <c r="B3467" s="33">
        <f t="shared" ca="1" si="328"/>
        <v>3</v>
      </c>
      <c r="C3467" s="33"/>
      <c r="D3467" s="34">
        <f t="shared" ca="1" si="329"/>
        <v>0.61893432080083544</v>
      </c>
      <c r="E3467" s="34">
        <f t="shared" ca="1" si="329"/>
        <v>0.45769077084685994</v>
      </c>
      <c r="F3467" s="33"/>
      <c r="G3467" s="33">
        <f t="shared" ca="1" si="325"/>
        <v>4</v>
      </c>
      <c r="H3467" s="33">
        <f t="shared" ca="1" si="326"/>
        <v>3</v>
      </c>
      <c r="I3467" s="33">
        <f t="shared" ca="1" si="327"/>
        <v>7</v>
      </c>
      <c r="K3467" s="33"/>
      <c r="L3467" s="33"/>
      <c r="M3467" s="33"/>
      <c r="N3467" s="33"/>
      <c r="O3467" s="33"/>
    </row>
    <row r="3468" spans="1:15" x14ac:dyDescent="0.25">
      <c r="A3468" s="33">
        <f t="shared" ca="1" si="328"/>
        <v>5</v>
      </c>
      <c r="B3468" s="33">
        <f t="shared" ca="1" si="328"/>
        <v>3</v>
      </c>
      <c r="C3468" s="33"/>
      <c r="D3468" s="34">
        <f t="shared" ca="1" si="329"/>
        <v>0.84605190382246942</v>
      </c>
      <c r="E3468" s="34">
        <f t="shared" ca="1" si="329"/>
        <v>0.49594217714952749</v>
      </c>
      <c r="F3468" s="33"/>
      <c r="G3468" s="33">
        <f t="shared" ca="1" si="325"/>
        <v>5</v>
      </c>
      <c r="H3468" s="33">
        <f t="shared" ca="1" si="326"/>
        <v>3</v>
      </c>
      <c r="I3468" s="33">
        <f t="shared" ca="1" si="327"/>
        <v>8</v>
      </c>
      <c r="K3468" s="33"/>
      <c r="L3468" s="33"/>
      <c r="M3468" s="33"/>
      <c r="N3468" s="33"/>
      <c r="O3468" s="33"/>
    </row>
    <row r="3469" spans="1:15" x14ac:dyDescent="0.25">
      <c r="A3469" s="33">
        <f t="shared" ca="1" si="328"/>
        <v>3</v>
      </c>
      <c r="B3469" s="33">
        <f t="shared" ca="1" si="328"/>
        <v>1</v>
      </c>
      <c r="C3469" s="33"/>
      <c r="D3469" s="34">
        <f t="shared" ca="1" si="329"/>
        <v>4.4835877471628427E-3</v>
      </c>
      <c r="E3469" s="34">
        <f t="shared" ca="1" si="329"/>
        <v>0.80309122577554282</v>
      </c>
      <c r="F3469" s="33"/>
      <c r="G3469" s="33">
        <f t="shared" ca="1" si="325"/>
        <v>3</v>
      </c>
      <c r="H3469" s="33">
        <f t="shared" ca="1" si="326"/>
        <v>1</v>
      </c>
      <c r="I3469" s="33">
        <f t="shared" ca="1" si="327"/>
        <v>4</v>
      </c>
      <c r="K3469" s="33"/>
      <c r="L3469" s="33"/>
      <c r="M3469" s="33"/>
      <c r="N3469" s="33"/>
      <c r="O3469" s="33"/>
    </row>
    <row r="3470" spans="1:15" x14ac:dyDescent="0.25">
      <c r="A3470" s="33">
        <f t="shared" ca="1" si="328"/>
        <v>5</v>
      </c>
      <c r="B3470" s="33">
        <f t="shared" ca="1" si="328"/>
        <v>6</v>
      </c>
      <c r="C3470" s="33"/>
      <c r="D3470" s="34">
        <f t="shared" ca="1" si="329"/>
        <v>0.34404329217806062</v>
      </c>
      <c r="E3470" s="34">
        <f t="shared" ca="1" si="329"/>
        <v>0.33475098893336663</v>
      </c>
      <c r="F3470" s="33"/>
      <c r="G3470" s="33">
        <f t="shared" ca="1" si="325"/>
        <v>5</v>
      </c>
      <c r="H3470" s="33">
        <f t="shared" ca="1" si="326"/>
        <v>6</v>
      </c>
      <c r="I3470" s="33">
        <f t="shared" ca="1" si="327"/>
        <v>11</v>
      </c>
      <c r="K3470" s="33"/>
      <c r="L3470" s="33"/>
      <c r="M3470" s="33"/>
      <c r="N3470" s="33"/>
      <c r="O3470" s="33"/>
    </row>
    <row r="3471" spans="1:15" x14ac:dyDescent="0.25">
      <c r="A3471" s="33">
        <f t="shared" ca="1" si="328"/>
        <v>1</v>
      </c>
      <c r="B3471" s="33">
        <f t="shared" ca="1" si="328"/>
        <v>5</v>
      </c>
      <c r="C3471" s="33"/>
      <c r="D3471" s="34">
        <f t="shared" ca="1" si="329"/>
        <v>0.75921848157352356</v>
      </c>
      <c r="E3471" s="34">
        <f t="shared" ca="1" si="329"/>
        <v>0.65357871493785136</v>
      </c>
      <c r="F3471" s="33"/>
      <c r="G3471" s="33">
        <f t="shared" ca="1" si="325"/>
        <v>1</v>
      </c>
      <c r="H3471" s="33">
        <f t="shared" ca="1" si="326"/>
        <v>5</v>
      </c>
      <c r="I3471" s="33">
        <f t="shared" ca="1" si="327"/>
        <v>6</v>
      </c>
      <c r="K3471" s="33"/>
      <c r="L3471" s="33"/>
      <c r="M3471" s="33"/>
      <c r="N3471" s="33"/>
      <c r="O3471" s="33"/>
    </row>
    <row r="3472" spans="1:15" x14ac:dyDescent="0.25">
      <c r="A3472" s="33">
        <f t="shared" ca="1" si="328"/>
        <v>1</v>
      </c>
      <c r="B3472" s="33">
        <f t="shared" ca="1" si="328"/>
        <v>4</v>
      </c>
      <c r="C3472" s="33"/>
      <c r="D3472" s="34">
        <f t="shared" ca="1" si="329"/>
        <v>0.84517884168832702</v>
      </c>
      <c r="E3472" s="34">
        <f t="shared" ca="1" si="329"/>
        <v>0.7484455631329564</v>
      </c>
      <c r="F3472" s="33"/>
      <c r="G3472" s="33">
        <f t="shared" ca="1" si="325"/>
        <v>1</v>
      </c>
      <c r="H3472" s="33">
        <f t="shared" ca="1" si="326"/>
        <v>4</v>
      </c>
      <c r="I3472" s="33">
        <f t="shared" ca="1" si="327"/>
        <v>5</v>
      </c>
      <c r="K3472" s="33"/>
      <c r="L3472" s="33"/>
      <c r="M3472" s="33"/>
      <c r="N3472" s="33"/>
      <c r="O3472" s="33"/>
    </row>
    <row r="3473" spans="1:15" x14ac:dyDescent="0.25">
      <c r="A3473" s="33">
        <f t="shared" ca="1" si="328"/>
        <v>3</v>
      </c>
      <c r="B3473" s="33">
        <f t="shared" ca="1" si="328"/>
        <v>6</v>
      </c>
      <c r="C3473" s="33"/>
      <c r="D3473" s="34">
        <f t="shared" ca="1" si="329"/>
        <v>0.25731647777450106</v>
      </c>
      <c r="E3473" s="34">
        <f t="shared" ca="1" si="329"/>
        <v>0.12693163278676967</v>
      </c>
      <c r="F3473" s="33"/>
      <c r="G3473" s="33">
        <f t="shared" ca="1" si="325"/>
        <v>3</v>
      </c>
      <c r="H3473" s="33">
        <f t="shared" ca="1" si="326"/>
        <v>6</v>
      </c>
      <c r="I3473" s="33">
        <f t="shared" ca="1" si="327"/>
        <v>9</v>
      </c>
      <c r="K3473" s="33"/>
      <c r="L3473" s="33"/>
      <c r="M3473" s="33"/>
      <c r="N3473" s="33"/>
      <c r="O3473" s="33"/>
    </row>
    <row r="3474" spans="1:15" x14ac:dyDescent="0.25">
      <c r="A3474" s="33">
        <f t="shared" ca="1" si="328"/>
        <v>5</v>
      </c>
      <c r="B3474" s="33">
        <f t="shared" ca="1" si="328"/>
        <v>6</v>
      </c>
      <c r="C3474" s="33"/>
      <c r="D3474" s="34">
        <f t="shared" ca="1" si="329"/>
        <v>0.36225147593774454</v>
      </c>
      <c r="E3474" s="34">
        <f t="shared" ca="1" si="329"/>
        <v>0.65421423318443295</v>
      </c>
      <c r="F3474" s="33"/>
      <c r="G3474" s="33">
        <f t="shared" ca="1" si="325"/>
        <v>5</v>
      </c>
      <c r="H3474" s="33">
        <f t="shared" ca="1" si="326"/>
        <v>6</v>
      </c>
      <c r="I3474" s="33">
        <f t="shared" ca="1" si="327"/>
        <v>11</v>
      </c>
      <c r="K3474" s="33"/>
      <c r="L3474" s="33"/>
      <c r="M3474" s="33"/>
      <c r="N3474" s="33"/>
      <c r="O3474" s="33"/>
    </row>
    <row r="3475" spans="1:15" x14ac:dyDescent="0.25">
      <c r="A3475" s="33">
        <f t="shared" ca="1" si="328"/>
        <v>2</v>
      </c>
      <c r="B3475" s="33">
        <f t="shared" ca="1" si="328"/>
        <v>3</v>
      </c>
      <c r="C3475" s="33"/>
      <c r="D3475" s="34">
        <f t="shared" ca="1" si="329"/>
        <v>0.2333228267932036</v>
      </c>
      <c r="E3475" s="34">
        <f t="shared" ca="1" si="329"/>
        <v>0.30668756755538351</v>
      </c>
      <c r="F3475" s="33"/>
      <c r="G3475" s="33">
        <f t="shared" ca="1" si="325"/>
        <v>2</v>
      </c>
      <c r="H3475" s="33">
        <f t="shared" ca="1" si="326"/>
        <v>3</v>
      </c>
      <c r="I3475" s="33">
        <f t="shared" ca="1" si="327"/>
        <v>5</v>
      </c>
      <c r="K3475" s="33"/>
      <c r="L3475" s="33"/>
      <c r="M3475" s="33"/>
      <c r="N3475" s="33"/>
      <c r="O3475" s="33"/>
    </row>
    <row r="3476" spans="1:15" x14ac:dyDescent="0.25">
      <c r="A3476" s="33">
        <f t="shared" ca="1" si="328"/>
        <v>2</v>
      </c>
      <c r="B3476" s="33">
        <f t="shared" ca="1" si="328"/>
        <v>1</v>
      </c>
      <c r="C3476" s="33"/>
      <c r="D3476" s="34">
        <f t="shared" ca="1" si="329"/>
        <v>0.71028829318074205</v>
      </c>
      <c r="E3476" s="34">
        <f t="shared" ca="1" si="329"/>
        <v>0.92486398798204639</v>
      </c>
      <c r="F3476" s="33"/>
      <c r="G3476" s="33">
        <f t="shared" ca="1" si="325"/>
        <v>2</v>
      </c>
      <c r="H3476" s="33">
        <f t="shared" ca="1" si="326"/>
        <v>1</v>
      </c>
      <c r="I3476" s="33">
        <f t="shared" ca="1" si="327"/>
        <v>3</v>
      </c>
      <c r="K3476" s="33"/>
      <c r="L3476" s="33"/>
      <c r="M3476" s="33"/>
      <c r="N3476" s="33"/>
      <c r="O3476" s="33"/>
    </row>
    <row r="3477" spans="1:15" x14ac:dyDescent="0.25">
      <c r="A3477" s="33">
        <f t="shared" ca="1" si="328"/>
        <v>1</v>
      </c>
      <c r="B3477" s="33">
        <f t="shared" ca="1" si="328"/>
        <v>3</v>
      </c>
      <c r="C3477" s="33"/>
      <c r="D3477" s="34">
        <f t="shared" ca="1" si="329"/>
        <v>9.5216237484736288E-2</v>
      </c>
      <c r="E3477" s="34">
        <f t="shared" ca="1" si="329"/>
        <v>0.35864738313497846</v>
      </c>
      <c r="F3477" s="33"/>
      <c r="G3477" s="33">
        <f t="shared" ca="1" si="325"/>
        <v>1</v>
      </c>
      <c r="H3477" s="33">
        <f t="shared" ca="1" si="326"/>
        <v>3</v>
      </c>
      <c r="I3477" s="33">
        <f t="shared" ca="1" si="327"/>
        <v>4</v>
      </c>
      <c r="K3477" s="33"/>
      <c r="L3477" s="33"/>
      <c r="M3477" s="33"/>
      <c r="N3477" s="33"/>
      <c r="O3477" s="33"/>
    </row>
    <row r="3478" spans="1:15" x14ac:dyDescent="0.25">
      <c r="A3478" s="33">
        <f t="shared" ca="1" si="328"/>
        <v>1</v>
      </c>
      <c r="B3478" s="33">
        <f t="shared" ca="1" si="328"/>
        <v>5</v>
      </c>
      <c r="C3478" s="33"/>
      <c r="D3478" s="34">
        <f t="shared" ca="1" si="329"/>
        <v>0.91620612805985957</v>
      </c>
      <c r="E3478" s="34">
        <f t="shared" ca="1" si="329"/>
        <v>0.22335929297710244</v>
      </c>
      <c r="F3478" s="33"/>
      <c r="G3478" s="33">
        <f t="shared" ca="1" si="325"/>
        <v>1</v>
      </c>
      <c r="H3478" s="33">
        <f t="shared" ca="1" si="326"/>
        <v>5</v>
      </c>
      <c r="I3478" s="33">
        <f t="shared" ca="1" si="327"/>
        <v>6</v>
      </c>
      <c r="K3478" s="33"/>
      <c r="L3478" s="33"/>
      <c r="M3478" s="33"/>
      <c r="N3478" s="33"/>
      <c r="O3478" s="33"/>
    </row>
    <row r="3479" spans="1:15" x14ac:dyDescent="0.25">
      <c r="A3479" s="33">
        <f t="shared" ca="1" si="328"/>
        <v>3</v>
      </c>
      <c r="B3479" s="33">
        <f t="shared" ca="1" si="328"/>
        <v>4</v>
      </c>
      <c r="C3479" s="33"/>
      <c r="D3479" s="34">
        <f t="shared" ca="1" si="329"/>
        <v>4.3998043607168302E-2</v>
      </c>
      <c r="E3479" s="34">
        <f t="shared" ca="1" si="329"/>
        <v>0.3137645307201854</v>
      </c>
      <c r="F3479" s="33"/>
      <c r="G3479" s="33">
        <f t="shared" ca="1" si="325"/>
        <v>3</v>
      </c>
      <c r="H3479" s="33">
        <f t="shared" ca="1" si="326"/>
        <v>4</v>
      </c>
      <c r="I3479" s="33">
        <f t="shared" ca="1" si="327"/>
        <v>7</v>
      </c>
      <c r="K3479" s="33"/>
      <c r="L3479" s="33"/>
      <c r="M3479" s="33"/>
      <c r="N3479" s="33"/>
      <c r="O3479" s="33"/>
    </row>
    <row r="3480" spans="1:15" x14ac:dyDescent="0.25">
      <c r="A3480" s="33">
        <f t="shared" ca="1" si="328"/>
        <v>3</v>
      </c>
      <c r="B3480" s="33">
        <f t="shared" ca="1" si="328"/>
        <v>3</v>
      </c>
      <c r="C3480" s="33"/>
      <c r="D3480" s="34">
        <f t="shared" ca="1" si="329"/>
        <v>0.51936303239672543</v>
      </c>
      <c r="E3480" s="34">
        <f t="shared" ca="1" si="329"/>
        <v>0.1940254766376126</v>
      </c>
      <c r="F3480" s="33"/>
      <c r="G3480" s="33">
        <f t="shared" ca="1" si="325"/>
        <v>3</v>
      </c>
      <c r="H3480" s="33">
        <f t="shared" ca="1" si="326"/>
        <v>3</v>
      </c>
      <c r="I3480" s="33">
        <f t="shared" ca="1" si="327"/>
        <v>6</v>
      </c>
      <c r="K3480" s="33"/>
      <c r="L3480" s="33"/>
      <c r="M3480" s="33"/>
      <c r="N3480" s="33"/>
      <c r="O3480" s="33"/>
    </row>
    <row r="3481" spans="1:15" x14ac:dyDescent="0.25">
      <c r="A3481" s="33">
        <f t="shared" ca="1" si="328"/>
        <v>1</v>
      </c>
      <c r="B3481" s="33">
        <f t="shared" ca="1" si="328"/>
        <v>4</v>
      </c>
      <c r="C3481" s="33"/>
      <c r="D3481" s="34">
        <f t="shared" ca="1" si="329"/>
        <v>8.8530018109486353E-2</v>
      </c>
      <c r="E3481" s="34">
        <f t="shared" ca="1" si="329"/>
        <v>0.37058173738585032</v>
      </c>
      <c r="F3481" s="33"/>
      <c r="G3481" s="33">
        <f t="shared" ca="1" si="325"/>
        <v>1</v>
      </c>
      <c r="H3481" s="33">
        <f t="shared" ca="1" si="326"/>
        <v>4</v>
      </c>
      <c r="I3481" s="33">
        <f t="shared" ca="1" si="327"/>
        <v>5</v>
      </c>
      <c r="K3481" s="33"/>
      <c r="L3481" s="33"/>
      <c r="M3481" s="33"/>
      <c r="N3481" s="33"/>
      <c r="O3481" s="33"/>
    </row>
    <row r="3482" spans="1:15" x14ac:dyDescent="0.25">
      <c r="A3482" s="33">
        <f t="shared" ca="1" si="328"/>
        <v>6</v>
      </c>
      <c r="B3482" s="33">
        <f t="shared" ca="1" si="328"/>
        <v>5</v>
      </c>
      <c r="C3482" s="33"/>
      <c r="D3482" s="34">
        <f t="shared" ca="1" si="329"/>
        <v>6.6620209186084134E-2</v>
      </c>
      <c r="E3482" s="34">
        <f t="shared" ca="1" si="329"/>
        <v>0.67430292975353123</v>
      </c>
      <c r="F3482" s="33"/>
      <c r="G3482" s="33">
        <f t="shared" ca="1" si="325"/>
        <v>6</v>
      </c>
      <c r="H3482" s="33">
        <f t="shared" ca="1" si="326"/>
        <v>5</v>
      </c>
      <c r="I3482" s="33">
        <f t="shared" ca="1" si="327"/>
        <v>11</v>
      </c>
      <c r="K3482" s="33"/>
      <c r="L3482" s="33"/>
      <c r="M3482" s="33"/>
      <c r="N3482" s="33"/>
      <c r="O3482" s="33"/>
    </row>
    <row r="3483" spans="1:15" x14ac:dyDescent="0.25">
      <c r="A3483" s="33">
        <f t="shared" ca="1" si="328"/>
        <v>3</v>
      </c>
      <c r="B3483" s="33">
        <f t="shared" ca="1" si="328"/>
        <v>1</v>
      </c>
      <c r="C3483" s="33"/>
      <c r="D3483" s="34">
        <f t="shared" ca="1" si="329"/>
        <v>0.62239549466891397</v>
      </c>
      <c r="E3483" s="34">
        <f t="shared" ca="1" si="329"/>
        <v>0.80892059118180726</v>
      </c>
      <c r="F3483" s="33"/>
      <c r="G3483" s="33">
        <f t="shared" ca="1" si="325"/>
        <v>3</v>
      </c>
      <c r="H3483" s="33">
        <f t="shared" ca="1" si="326"/>
        <v>1</v>
      </c>
      <c r="I3483" s="33">
        <f t="shared" ca="1" si="327"/>
        <v>4</v>
      </c>
      <c r="K3483" s="33"/>
      <c r="L3483" s="33"/>
      <c r="M3483" s="33"/>
      <c r="N3483" s="33"/>
      <c r="O3483" s="33"/>
    </row>
    <row r="3484" spans="1:15" x14ac:dyDescent="0.25">
      <c r="A3484" s="33">
        <f t="shared" ca="1" si="328"/>
        <v>1</v>
      </c>
      <c r="B3484" s="33">
        <f t="shared" ca="1" si="328"/>
        <v>5</v>
      </c>
      <c r="C3484" s="33"/>
      <c r="D3484" s="34">
        <f t="shared" ca="1" si="329"/>
        <v>0.59485897839460111</v>
      </c>
      <c r="E3484" s="34">
        <f t="shared" ca="1" si="329"/>
        <v>0.24543893145538442</v>
      </c>
      <c r="F3484" s="33"/>
      <c r="G3484" s="33">
        <f t="shared" ca="1" si="325"/>
        <v>1</v>
      </c>
      <c r="H3484" s="33">
        <f t="shared" ca="1" si="326"/>
        <v>5</v>
      </c>
      <c r="I3484" s="33">
        <f t="shared" ca="1" si="327"/>
        <v>6</v>
      </c>
      <c r="K3484" s="33"/>
      <c r="L3484" s="33"/>
      <c r="M3484" s="33"/>
      <c r="N3484" s="33"/>
      <c r="O3484" s="33"/>
    </row>
    <row r="3485" spans="1:15" x14ac:dyDescent="0.25">
      <c r="A3485" s="33">
        <f t="shared" ca="1" si="328"/>
        <v>1</v>
      </c>
      <c r="B3485" s="33">
        <f t="shared" ca="1" si="328"/>
        <v>2</v>
      </c>
      <c r="C3485" s="33"/>
      <c r="D3485" s="34">
        <f t="shared" ca="1" si="329"/>
        <v>0.66411610270530852</v>
      </c>
      <c r="E3485" s="34">
        <f t="shared" ca="1" si="329"/>
        <v>0.7877782445759639</v>
      </c>
      <c r="F3485" s="33"/>
      <c r="G3485" s="33">
        <f t="shared" ca="1" si="325"/>
        <v>1</v>
      </c>
      <c r="H3485" s="33">
        <f t="shared" ca="1" si="326"/>
        <v>2</v>
      </c>
      <c r="I3485" s="33">
        <f t="shared" ca="1" si="327"/>
        <v>3</v>
      </c>
      <c r="K3485" s="33"/>
      <c r="L3485" s="33"/>
      <c r="M3485" s="33"/>
      <c r="N3485" s="33"/>
      <c r="O3485" s="33"/>
    </row>
    <row r="3486" spans="1:15" x14ac:dyDescent="0.25">
      <c r="A3486" s="33">
        <f t="shared" ca="1" si="328"/>
        <v>2</v>
      </c>
      <c r="B3486" s="33">
        <f t="shared" ca="1" si="328"/>
        <v>2</v>
      </c>
      <c r="C3486" s="33"/>
      <c r="D3486" s="34">
        <f t="shared" ca="1" si="329"/>
        <v>0.84759640943906112</v>
      </c>
      <c r="E3486" s="34">
        <f t="shared" ca="1" si="329"/>
        <v>0.77945340529859652</v>
      </c>
      <c r="F3486" s="33"/>
      <c r="G3486" s="33">
        <f t="shared" ca="1" si="325"/>
        <v>2</v>
      </c>
      <c r="H3486" s="33">
        <f t="shared" ca="1" si="326"/>
        <v>2</v>
      </c>
      <c r="I3486" s="33">
        <f t="shared" ca="1" si="327"/>
        <v>4</v>
      </c>
      <c r="K3486" s="33"/>
      <c r="L3486" s="33"/>
      <c r="M3486" s="33"/>
      <c r="N3486" s="33"/>
      <c r="O3486" s="33"/>
    </row>
    <row r="3487" spans="1:15" x14ac:dyDescent="0.25">
      <c r="A3487" s="33">
        <f t="shared" ca="1" si="328"/>
        <v>1</v>
      </c>
      <c r="B3487" s="33">
        <f t="shared" ca="1" si="328"/>
        <v>6</v>
      </c>
      <c r="C3487" s="33"/>
      <c r="D3487" s="34">
        <f t="shared" ca="1" si="329"/>
        <v>0.73776532069081957</v>
      </c>
      <c r="E3487" s="34">
        <f t="shared" ca="1" si="329"/>
        <v>0.87709642034412527</v>
      </c>
      <c r="F3487" s="33"/>
      <c r="G3487" s="33">
        <f t="shared" ca="1" si="325"/>
        <v>1</v>
      </c>
      <c r="H3487" s="33">
        <f t="shared" ca="1" si="326"/>
        <v>6</v>
      </c>
      <c r="I3487" s="33">
        <f t="shared" ca="1" si="327"/>
        <v>7</v>
      </c>
      <c r="K3487" s="33"/>
      <c r="L3487" s="33"/>
      <c r="M3487" s="33"/>
      <c r="N3487" s="33"/>
      <c r="O3487" s="33"/>
    </row>
    <row r="3488" spans="1:15" x14ac:dyDescent="0.25">
      <c r="A3488" s="33">
        <f t="shared" ca="1" si="328"/>
        <v>2</v>
      </c>
      <c r="B3488" s="33">
        <f t="shared" ca="1" si="328"/>
        <v>1</v>
      </c>
      <c r="C3488" s="33"/>
      <c r="D3488" s="34">
        <f t="shared" ca="1" si="329"/>
        <v>0.62039968691568692</v>
      </c>
      <c r="E3488" s="34">
        <f t="shared" ca="1" si="329"/>
        <v>0.48333495441402052</v>
      </c>
      <c r="F3488" s="33"/>
      <c r="G3488" s="33">
        <f t="shared" ca="1" si="325"/>
        <v>2</v>
      </c>
      <c r="H3488" s="33">
        <f t="shared" ca="1" si="326"/>
        <v>1</v>
      </c>
      <c r="I3488" s="33">
        <f t="shared" ca="1" si="327"/>
        <v>3</v>
      </c>
      <c r="K3488" s="33"/>
      <c r="L3488" s="33"/>
      <c r="M3488" s="33"/>
      <c r="N3488" s="33"/>
      <c r="O3488" s="33"/>
    </row>
    <row r="3489" spans="1:15" x14ac:dyDescent="0.25">
      <c r="A3489" s="33">
        <f t="shared" ca="1" si="328"/>
        <v>1</v>
      </c>
      <c r="B3489" s="33">
        <f t="shared" ca="1" si="328"/>
        <v>6</v>
      </c>
      <c r="C3489" s="33"/>
      <c r="D3489" s="34">
        <f t="shared" ca="1" si="329"/>
        <v>0.1041906279987993</v>
      </c>
      <c r="E3489" s="34">
        <f t="shared" ca="1" si="329"/>
        <v>0.47331538109819193</v>
      </c>
      <c r="F3489" s="33"/>
      <c r="G3489" s="33">
        <f t="shared" ca="1" si="325"/>
        <v>1</v>
      </c>
      <c r="H3489" s="33">
        <f t="shared" ca="1" si="326"/>
        <v>6</v>
      </c>
      <c r="I3489" s="33">
        <f t="shared" ca="1" si="327"/>
        <v>7</v>
      </c>
      <c r="K3489" s="33"/>
      <c r="L3489" s="33"/>
      <c r="M3489" s="33"/>
      <c r="N3489" s="33"/>
      <c r="O3489" s="33"/>
    </row>
    <row r="3490" spans="1:15" x14ac:dyDescent="0.25">
      <c r="A3490" s="33">
        <f t="shared" ca="1" si="328"/>
        <v>3</v>
      </c>
      <c r="B3490" s="33">
        <f t="shared" ca="1" si="328"/>
        <v>6</v>
      </c>
      <c r="C3490" s="33"/>
      <c r="D3490" s="34">
        <f t="shared" ca="1" si="329"/>
        <v>0.54898915185113883</v>
      </c>
      <c r="E3490" s="34">
        <f t="shared" ca="1" si="329"/>
        <v>0.26066149881980338</v>
      </c>
      <c r="F3490" s="33"/>
      <c r="G3490" s="33">
        <f t="shared" ca="1" si="325"/>
        <v>3</v>
      </c>
      <c r="H3490" s="33">
        <f t="shared" ca="1" si="326"/>
        <v>6</v>
      </c>
      <c r="I3490" s="33">
        <f t="shared" ca="1" si="327"/>
        <v>9</v>
      </c>
      <c r="K3490" s="33"/>
      <c r="L3490" s="33"/>
      <c r="M3490" s="33"/>
      <c r="N3490" s="33"/>
      <c r="O3490" s="33"/>
    </row>
    <row r="3491" spans="1:15" x14ac:dyDescent="0.25">
      <c r="A3491" s="33">
        <f t="shared" ca="1" si="328"/>
        <v>2</v>
      </c>
      <c r="B3491" s="33">
        <f t="shared" ca="1" si="328"/>
        <v>1</v>
      </c>
      <c r="C3491" s="33"/>
      <c r="D3491" s="34">
        <f t="shared" ca="1" si="329"/>
        <v>0.61002671774827255</v>
      </c>
      <c r="E3491" s="34">
        <f t="shared" ca="1" si="329"/>
        <v>0.79094545654583936</v>
      </c>
      <c r="F3491" s="33"/>
      <c r="G3491" s="33">
        <f t="shared" ca="1" si="325"/>
        <v>2</v>
      </c>
      <c r="H3491" s="33">
        <f t="shared" ca="1" si="326"/>
        <v>1</v>
      </c>
      <c r="I3491" s="33">
        <f t="shared" ca="1" si="327"/>
        <v>3</v>
      </c>
      <c r="K3491" s="33"/>
      <c r="L3491" s="33"/>
      <c r="M3491" s="33"/>
      <c r="N3491" s="33"/>
      <c r="O3491" s="33"/>
    </row>
    <row r="3492" spans="1:15" x14ac:dyDescent="0.25">
      <c r="A3492" s="33">
        <f t="shared" ca="1" si="328"/>
        <v>1</v>
      </c>
      <c r="B3492" s="33">
        <f t="shared" ca="1" si="328"/>
        <v>3</v>
      </c>
      <c r="C3492" s="33"/>
      <c r="D3492" s="34">
        <f t="shared" ca="1" si="329"/>
        <v>0.50880625756397424</v>
      </c>
      <c r="E3492" s="34">
        <f t="shared" ca="1" si="329"/>
        <v>0.81342895966835183</v>
      </c>
      <c r="F3492" s="33"/>
      <c r="G3492" s="33">
        <f t="shared" ca="1" si="325"/>
        <v>1</v>
      </c>
      <c r="H3492" s="33">
        <f t="shared" ca="1" si="326"/>
        <v>3</v>
      </c>
      <c r="I3492" s="33">
        <f t="shared" ca="1" si="327"/>
        <v>4</v>
      </c>
      <c r="K3492" s="33"/>
      <c r="L3492" s="33"/>
      <c r="M3492" s="33"/>
      <c r="N3492" s="33"/>
      <c r="O3492" s="33"/>
    </row>
    <row r="3493" spans="1:15" x14ac:dyDescent="0.25">
      <c r="A3493" s="33">
        <f t="shared" ca="1" si="328"/>
        <v>3</v>
      </c>
      <c r="B3493" s="33">
        <f t="shared" ca="1" si="328"/>
        <v>3</v>
      </c>
      <c r="C3493" s="33"/>
      <c r="D3493" s="34">
        <f t="shared" ca="1" si="329"/>
        <v>0.47483606293113922</v>
      </c>
      <c r="E3493" s="34">
        <f t="shared" ca="1" si="329"/>
        <v>0.14138320283439965</v>
      </c>
      <c r="F3493" s="33"/>
      <c r="G3493" s="33">
        <f t="shared" ca="1" si="325"/>
        <v>3</v>
      </c>
      <c r="H3493" s="33">
        <f t="shared" ca="1" si="326"/>
        <v>3</v>
      </c>
      <c r="I3493" s="33">
        <f t="shared" ca="1" si="327"/>
        <v>6</v>
      </c>
      <c r="K3493" s="33"/>
      <c r="L3493" s="33"/>
      <c r="M3493" s="33"/>
      <c r="N3493" s="33"/>
      <c r="O3493" s="33"/>
    </row>
    <row r="3494" spans="1:15" x14ac:dyDescent="0.25">
      <c r="A3494" s="33">
        <f t="shared" ca="1" si="328"/>
        <v>4</v>
      </c>
      <c r="B3494" s="33">
        <f t="shared" ca="1" si="328"/>
        <v>4</v>
      </c>
      <c r="C3494" s="33"/>
      <c r="D3494" s="34">
        <f t="shared" ca="1" si="329"/>
        <v>0.92482338618667304</v>
      </c>
      <c r="E3494" s="34">
        <f t="shared" ca="1" si="329"/>
        <v>0.95794239496373379</v>
      </c>
      <c r="F3494" s="33"/>
      <c r="G3494" s="33">
        <f t="shared" ca="1" si="325"/>
        <v>4</v>
      </c>
      <c r="H3494" s="33">
        <f t="shared" ca="1" si="326"/>
        <v>4</v>
      </c>
      <c r="I3494" s="33">
        <f t="shared" ca="1" si="327"/>
        <v>8</v>
      </c>
      <c r="K3494" s="33"/>
      <c r="L3494" s="33"/>
      <c r="M3494" s="33"/>
      <c r="N3494" s="33"/>
      <c r="O3494" s="33"/>
    </row>
    <row r="3495" spans="1:15" x14ac:dyDescent="0.25">
      <c r="A3495" s="33">
        <f t="shared" ca="1" si="328"/>
        <v>4</v>
      </c>
      <c r="B3495" s="33">
        <f t="shared" ca="1" si="328"/>
        <v>5</v>
      </c>
      <c r="C3495" s="33"/>
      <c r="D3495" s="34">
        <f t="shared" ca="1" si="329"/>
        <v>0.98355532375230925</v>
      </c>
      <c r="E3495" s="34">
        <f t="shared" ca="1" si="329"/>
        <v>0.24463520971895369</v>
      </c>
      <c r="F3495" s="33"/>
      <c r="G3495" s="33">
        <f t="shared" ca="1" si="325"/>
        <v>4</v>
      </c>
      <c r="H3495" s="33">
        <f t="shared" ca="1" si="326"/>
        <v>5</v>
      </c>
      <c r="I3495" s="33">
        <f t="shared" ca="1" si="327"/>
        <v>9</v>
      </c>
      <c r="K3495" s="33"/>
      <c r="L3495" s="33"/>
      <c r="M3495" s="33"/>
      <c r="N3495" s="33"/>
      <c r="O3495" s="33"/>
    </row>
    <row r="3496" spans="1:15" x14ac:dyDescent="0.25">
      <c r="A3496" s="33">
        <f t="shared" ca="1" si="328"/>
        <v>2</v>
      </c>
      <c r="B3496" s="33">
        <f t="shared" ca="1" si="328"/>
        <v>5</v>
      </c>
      <c r="C3496" s="33"/>
      <c r="D3496" s="34">
        <f t="shared" ca="1" si="329"/>
        <v>0.38498005690573345</v>
      </c>
      <c r="E3496" s="34">
        <f t="shared" ca="1" si="329"/>
        <v>4.4383454298713598E-2</v>
      </c>
      <c r="F3496" s="33"/>
      <c r="G3496" s="33">
        <f t="shared" ca="1" si="325"/>
        <v>2</v>
      </c>
      <c r="H3496" s="33">
        <f t="shared" ca="1" si="326"/>
        <v>5</v>
      </c>
      <c r="I3496" s="33">
        <f t="shared" ca="1" si="327"/>
        <v>7</v>
      </c>
      <c r="K3496" s="33"/>
      <c r="L3496" s="33"/>
      <c r="M3496" s="33"/>
      <c r="N3496" s="33"/>
      <c r="O3496" s="33"/>
    </row>
    <row r="3497" spans="1:15" x14ac:dyDescent="0.25">
      <c r="A3497" s="33">
        <f t="shared" ca="1" si="328"/>
        <v>1</v>
      </c>
      <c r="B3497" s="33">
        <f t="shared" ca="1" si="328"/>
        <v>1</v>
      </c>
      <c r="C3497" s="33"/>
      <c r="D3497" s="34">
        <f t="shared" ca="1" si="329"/>
        <v>0.54529536194055384</v>
      </c>
      <c r="E3497" s="34">
        <f t="shared" ca="1" si="329"/>
        <v>0.35532273431382622</v>
      </c>
      <c r="F3497" s="33"/>
      <c r="G3497" s="33">
        <f t="shared" ca="1" si="325"/>
        <v>1</v>
      </c>
      <c r="H3497" s="33">
        <f t="shared" ca="1" si="326"/>
        <v>1</v>
      </c>
      <c r="I3497" s="33">
        <f t="shared" ca="1" si="327"/>
        <v>2</v>
      </c>
      <c r="K3497" s="33"/>
      <c r="L3497" s="33"/>
      <c r="M3497" s="33"/>
      <c r="N3497" s="33"/>
      <c r="O3497" s="33"/>
    </row>
    <row r="3498" spans="1:15" x14ac:dyDescent="0.25">
      <c r="A3498" s="33">
        <f t="shared" ca="1" si="328"/>
        <v>2</v>
      </c>
      <c r="B3498" s="33">
        <f t="shared" ca="1" si="328"/>
        <v>6</v>
      </c>
      <c r="C3498" s="33"/>
      <c r="D3498" s="34">
        <f t="shared" ca="1" si="329"/>
        <v>0.36971729939595832</v>
      </c>
      <c r="E3498" s="34">
        <f t="shared" ca="1" si="329"/>
        <v>0.75646696356926901</v>
      </c>
      <c r="F3498" s="33"/>
      <c r="G3498" s="33">
        <f t="shared" ca="1" si="325"/>
        <v>2</v>
      </c>
      <c r="H3498" s="33">
        <f t="shared" ca="1" si="326"/>
        <v>6</v>
      </c>
      <c r="I3498" s="33">
        <f t="shared" ca="1" si="327"/>
        <v>8</v>
      </c>
      <c r="K3498" s="33"/>
      <c r="L3498" s="33"/>
      <c r="M3498" s="33"/>
      <c r="N3498" s="33"/>
      <c r="O3498" s="33"/>
    </row>
    <row r="3499" spans="1:15" x14ac:dyDescent="0.25">
      <c r="A3499" s="33">
        <f t="shared" ca="1" si="328"/>
        <v>1</v>
      </c>
      <c r="B3499" s="33">
        <f t="shared" ca="1" si="328"/>
        <v>6</v>
      </c>
      <c r="C3499" s="33"/>
      <c r="D3499" s="34">
        <f t="shared" ca="1" si="329"/>
        <v>0.69317845262108424</v>
      </c>
      <c r="E3499" s="34">
        <f t="shared" ca="1" si="329"/>
        <v>0.83992948011330038</v>
      </c>
      <c r="F3499" s="33"/>
      <c r="G3499" s="33">
        <f t="shared" ca="1" si="325"/>
        <v>1</v>
      </c>
      <c r="H3499" s="33">
        <f t="shared" ca="1" si="326"/>
        <v>6</v>
      </c>
      <c r="I3499" s="33">
        <f t="shared" ca="1" si="327"/>
        <v>7</v>
      </c>
      <c r="K3499" s="33"/>
      <c r="L3499" s="33"/>
      <c r="M3499" s="33"/>
      <c r="N3499" s="33"/>
      <c r="O3499" s="33"/>
    </row>
    <row r="3500" spans="1:15" x14ac:dyDescent="0.25">
      <c r="A3500" s="33">
        <f t="shared" ca="1" si="328"/>
        <v>5</v>
      </c>
      <c r="B3500" s="33">
        <f t="shared" ca="1" si="328"/>
        <v>6</v>
      </c>
      <c r="C3500" s="33"/>
      <c r="D3500" s="34">
        <f t="shared" ca="1" si="329"/>
        <v>0.4772394956921282</v>
      </c>
      <c r="E3500" s="34">
        <f t="shared" ca="1" si="329"/>
        <v>0.83249582347701589</v>
      </c>
      <c r="F3500" s="33"/>
      <c r="G3500" s="33">
        <f t="shared" ca="1" si="325"/>
        <v>5</v>
      </c>
      <c r="H3500" s="33">
        <f t="shared" ca="1" si="326"/>
        <v>6</v>
      </c>
      <c r="I3500" s="33">
        <f t="shared" ca="1" si="327"/>
        <v>11</v>
      </c>
      <c r="K3500" s="33"/>
      <c r="L3500" s="33"/>
      <c r="M3500" s="33"/>
      <c r="N3500" s="33"/>
      <c r="O3500" s="33"/>
    </row>
    <row r="3501" spans="1:15" x14ac:dyDescent="0.25">
      <c r="A3501" s="33">
        <f t="shared" ca="1" si="328"/>
        <v>2</v>
      </c>
      <c r="B3501" s="33">
        <f t="shared" ca="1" si="328"/>
        <v>6</v>
      </c>
      <c r="C3501" s="33"/>
      <c r="D3501" s="34">
        <f t="shared" ca="1" si="329"/>
        <v>0.1451328770957947</v>
      </c>
      <c r="E3501" s="34">
        <f t="shared" ca="1" si="329"/>
        <v>0.69264643094079548</v>
      </c>
      <c r="F3501" s="33"/>
      <c r="G3501" s="33">
        <f t="shared" ca="1" si="325"/>
        <v>2</v>
      </c>
      <c r="H3501" s="33">
        <f t="shared" ca="1" si="326"/>
        <v>6</v>
      </c>
      <c r="I3501" s="33">
        <f t="shared" ca="1" si="327"/>
        <v>8</v>
      </c>
      <c r="K3501" s="33"/>
      <c r="L3501" s="33"/>
      <c r="M3501" s="33"/>
      <c r="N3501" s="33"/>
      <c r="O3501" s="33"/>
    </row>
    <row r="3502" spans="1:15" x14ac:dyDescent="0.25">
      <c r="A3502" s="33">
        <f t="shared" ca="1" si="328"/>
        <v>6</v>
      </c>
      <c r="B3502" s="33">
        <f t="shared" ca="1" si="328"/>
        <v>3</v>
      </c>
      <c r="C3502" s="33"/>
      <c r="D3502" s="34">
        <f t="shared" ca="1" si="329"/>
        <v>0.53773607069864993</v>
      </c>
      <c r="E3502" s="34">
        <f t="shared" ca="1" si="329"/>
        <v>0.20150793739725692</v>
      </c>
      <c r="F3502" s="33"/>
      <c r="G3502" s="33">
        <f t="shared" ca="1" si="325"/>
        <v>6</v>
      </c>
      <c r="H3502" s="33">
        <f t="shared" ca="1" si="326"/>
        <v>3</v>
      </c>
      <c r="I3502" s="33">
        <f t="shared" ca="1" si="327"/>
        <v>9</v>
      </c>
      <c r="K3502" s="33"/>
      <c r="L3502" s="33"/>
      <c r="M3502" s="33"/>
      <c r="N3502" s="33"/>
      <c r="O3502" s="33"/>
    </row>
    <row r="3503" spans="1:15" x14ac:dyDescent="0.25">
      <c r="A3503" s="33">
        <f t="shared" ca="1" si="328"/>
        <v>6</v>
      </c>
      <c r="B3503" s="33">
        <f t="shared" ca="1" si="328"/>
        <v>5</v>
      </c>
      <c r="C3503" s="33"/>
      <c r="D3503" s="34">
        <f t="shared" ca="1" si="329"/>
        <v>0.33095189059576358</v>
      </c>
      <c r="E3503" s="34">
        <f t="shared" ca="1" si="329"/>
        <v>0.23735950887753188</v>
      </c>
      <c r="F3503" s="33"/>
      <c r="G3503" s="33">
        <f t="shared" ca="1" si="325"/>
        <v>6</v>
      </c>
      <c r="H3503" s="33">
        <f t="shared" ca="1" si="326"/>
        <v>5</v>
      </c>
      <c r="I3503" s="33">
        <f t="shared" ca="1" si="327"/>
        <v>11</v>
      </c>
      <c r="K3503" s="33"/>
      <c r="L3503" s="33"/>
      <c r="M3503" s="33"/>
      <c r="N3503" s="33"/>
      <c r="O3503" s="33"/>
    </row>
    <row r="3504" spans="1:15" x14ac:dyDescent="0.25">
      <c r="A3504" s="33">
        <f t="shared" ca="1" si="328"/>
        <v>4</v>
      </c>
      <c r="B3504" s="33">
        <f t="shared" ca="1" si="328"/>
        <v>1</v>
      </c>
      <c r="C3504" s="33"/>
      <c r="D3504" s="34">
        <f t="shared" ca="1" si="329"/>
        <v>0.41079554925301631</v>
      </c>
      <c r="E3504" s="34">
        <f t="shared" ca="1" si="329"/>
        <v>7.1386619544999697E-3</v>
      </c>
      <c r="F3504" s="33"/>
      <c r="G3504" s="33">
        <f t="shared" ca="1" si="325"/>
        <v>4</v>
      </c>
      <c r="H3504" s="33">
        <f t="shared" ca="1" si="326"/>
        <v>1</v>
      </c>
      <c r="I3504" s="33">
        <f t="shared" ca="1" si="327"/>
        <v>5</v>
      </c>
      <c r="K3504" s="33"/>
      <c r="L3504" s="33"/>
      <c r="M3504" s="33"/>
      <c r="N3504" s="33"/>
      <c r="O3504" s="33"/>
    </row>
    <row r="3505" spans="1:15" x14ac:dyDescent="0.25">
      <c r="A3505" s="33">
        <f t="shared" ca="1" si="328"/>
        <v>2</v>
      </c>
      <c r="B3505" s="33">
        <f t="shared" ca="1" si="328"/>
        <v>1</v>
      </c>
      <c r="C3505" s="33"/>
      <c r="D3505" s="34">
        <f t="shared" ca="1" si="329"/>
        <v>0.33940761423610932</v>
      </c>
      <c r="E3505" s="34">
        <f t="shared" ca="1" si="329"/>
        <v>0.8108292201078392</v>
      </c>
      <c r="F3505" s="33"/>
      <c r="G3505" s="33">
        <f t="shared" ca="1" si="325"/>
        <v>2</v>
      </c>
      <c r="H3505" s="33">
        <f t="shared" ca="1" si="326"/>
        <v>1</v>
      </c>
      <c r="I3505" s="33">
        <f t="shared" ca="1" si="327"/>
        <v>3</v>
      </c>
      <c r="K3505" s="33"/>
      <c r="L3505" s="33"/>
      <c r="M3505" s="33"/>
      <c r="N3505" s="33"/>
      <c r="O3505" s="33"/>
    </row>
    <row r="3506" spans="1:15" x14ac:dyDescent="0.25">
      <c r="A3506" s="33">
        <f t="shared" ca="1" si="328"/>
        <v>4</v>
      </c>
      <c r="B3506" s="33">
        <f t="shared" ca="1" si="328"/>
        <v>4</v>
      </c>
      <c r="C3506" s="33"/>
      <c r="D3506" s="34">
        <f t="shared" ca="1" si="329"/>
        <v>0.50237960273108628</v>
      </c>
      <c r="E3506" s="34">
        <f t="shared" ca="1" si="329"/>
        <v>0.93223357224747838</v>
      </c>
      <c r="F3506" s="33"/>
      <c r="G3506" s="33">
        <f t="shared" ca="1" si="325"/>
        <v>4</v>
      </c>
      <c r="H3506" s="33">
        <f t="shared" ca="1" si="326"/>
        <v>4</v>
      </c>
      <c r="I3506" s="33">
        <f t="shared" ca="1" si="327"/>
        <v>8</v>
      </c>
      <c r="K3506" s="33"/>
      <c r="L3506" s="33"/>
      <c r="M3506" s="33"/>
      <c r="N3506" s="33"/>
      <c r="O3506" s="33"/>
    </row>
    <row r="3507" spans="1:15" x14ac:dyDescent="0.25">
      <c r="A3507" s="33">
        <f t="shared" ca="1" si="328"/>
        <v>1</v>
      </c>
      <c r="B3507" s="33">
        <f t="shared" ca="1" si="328"/>
        <v>4</v>
      </c>
      <c r="C3507" s="33"/>
      <c r="D3507" s="34">
        <f t="shared" ca="1" si="329"/>
        <v>0.76114351826274274</v>
      </c>
      <c r="E3507" s="34">
        <f t="shared" ca="1" si="329"/>
        <v>0.50165714561914709</v>
      </c>
      <c r="F3507" s="33"/>
      <c r="G3507" s="33">
        <f t="shared" ca="1" si="325"/>
        <v>1</v>
      </c>
      <c r="H3507" s="33">
        <f t="shared" ca="1" si="326"/>
        <v>4</v>
      </c>
      <c r="I3507" s="33">
        <f t="shared" ca="1" si="327"/>
        <v>5</v>
      </c>
      <c r="K3507" s="33"/>
      <c r="L3507" s="33"/>
      <c r="M3507" s="33"/>
      <c r="N3507" s="33"/>
      <c r="O3507" s="33"/>
    </row>
    <row r="3508" spans="1:15" x14ac:dyDescent="0.25">
      <c r="A3508" s="33">
        <f t="shared" ca="1" si="328"/>
        <v>3</v>
      </c>
      <c r="B3508" s="33">
        <f t="shared" ca="1" si="328"/>
        <v>4</v>
      </c>
      <c r="C3508" s="33"/>
      <c r="D3508" s="34">
        <f t="shared" ca="1" si="329"/>
        <v>0.66522560331796454</v>
      </c>
      <c r="E3508" s="34">
        <f t="shared" ca="1" si="329"/>
        <v>0.86643587056788907</v>
      </c>
      <c r="F3508" s="33"/>
      <c r="G3508" s="33">
        <f t="shared" ca="1" si="325"/>
        <v>3</v>
      </c>
      <c r="H3508" s="33">
        <f t="shared" ca="1" si="326"/>
        <v>4</v>
      </c>
      <c r="I3508" s="33">
        <f t="shared" ca="1" si="327"/>
        <v>7</v>
      </c>
      <c r="K3508" s="33"/>
      <c r="L3508" s="33"/>
      <c r="M3508" s="33"/>
      <c r="N3508" s="33"/>
      <c r="O3508" s="33"/>
    </row>
    <row r="3509" spans="1:15" x14ac:dyDescent="0.25">
      <c r="A3509" s="33">
        <f t="shared" ca="1" si="328"/>
        <v>5</v>
      </c>
      <c r="B3509" s="33">
        <f t="shared" ca="1" si="328"/>
        <v>3</v>
      </c>
      <c r="C3509" s="33"/>
      <c r="D3509" s="34">
        <f t="shared" ca="1" si="329"/>
        <v>8.7053741705186427E-2</v>
      </c>
      <c r="E3509" s="34">
        <f t="shared" ca="1" si="329"/>
        <v>0.60628702281983149</v>
      </c>
      <c r="F3509" s="33"/>
      <c r="G3509" s="33">
        <f t="shared" ca="1" si="325"/>
        <v>5</v>
      </c>
      <c r="H3509" s="33">
        <f t="shared" ca="1" si="326"/>
        <v>3</v>
      </c>
      <c r="I3509" s="33">
        <f t="shared" ca="1" si="327"/>
        <v>8</v>
      </c>
      <c r="K3509" s="33"/>
      <c r="L3509" s="33"/>
      <c r="M3509" s="33"/>
      <c r="N3509" s="33"/>
      <c r="O3509" s="33"/>
    </row>
    <row r="3510" spans="1:15" x14ac:dyDescent="0.25">
      <c r="A3510" s="33">
        <f t="shared" ca="1" si="328"/>
        <v>2</v>
      </c>
      <c r="B3510" s="33">
        <f t="shared" ca="1" si="328"/>
        <v>5</v>
      </c>
      <c r="C3510" s="33"/>
      <c r="D3510" s="34">
        <f t="shared" ca="1" si="329"/>
        <v>0.99128020157139252</v>
      </c>
      <c r="E3510" s="34">
        <f t="shared" ca="1" si="329"/>
        <v>6.0023525369685915E-2</v>
      </c>
      <c r="F3510" s="33"/>
      <c r="G3510" s="33">
        <f t="shared" ca="1" si="325"/>
        <v>2</v>
      </c>
      <c r="H3510" s="33">
        <f t="shared" ca="1" si="326"/>
        <v>5</v>
      </c>
      <c r="I3510" s="33">
        <f t="shared" ca="1" si="327"/>
        <v>7</v>
      </c>
      <c r="K3510" s="33"/>
      <c r="L3510" s="33"/>
      <c r="M3510" s="33"/>
      <c r="N3510" s="33"/>
      <c r="O3510" s="33"/>
    </row>
    <row r="3511" spans="1:15" x14ac:dyDescent="0.25">
      <c r="A3511" s="33">
        <f t="shared" ca="1" si="328"/>
        <v>4</v>
      </c>
      <c r="B3511" s="33">
        <f t="shared" ca="1" si="328"/>
        <v>6</v>
      </c>
      <c r="C3511" s="33"/>
      <c r="D3511" s="34">
        <f t="shared" ca="1" si="329"/>
        <v>0.10647294745140612</v>
      </c>
      <c r="E3511" s="34">
        <f t="shared" ca="1" si="329"/>
        <v>3.0973876464691075E-2</v>
      </c>
      <c r="F3511" s="33"/>
      <c r="G3511" s="33">
        <f t="shared" ca="1" si="325"/>
        <v>4</v>
      </c>
      <c r="H3511" s="33">
        <f t="shared" ca="1" si="326"/>
        <v>6</v>
      </c>
      <c r="I3511" s="33">
        <f t="shared" ca="1" si="327"/>
        <v>10</v>
      </c>
      <c r="K3511" s="33"/>
      <c r="L3511" s="33"/>
      <c r="M3511" s="33"/>
      <c r="N3511" s="33"/>
      <c r="O3511" s="33"/>
    </row>
    <row r="3512" spans="1:15" x14ac:dyDescent="0.25">
      <c r="A3512" s="33">
        <f t="shared" ca="1" si="328"/>
        <v>5</v>
      </c>
      <c r="B3512" s="33">
        <f t="shared" ca="1" si="328"/>
        <v>4</v>
      </c>
      <c r="C3512" s="33"/>
      <c r="D3512" s="34">
        <f t="shared" ca="1" si="329"/>
        <v>0.90591055529992848</v>
      </c>
      <c r="E3512" s="34">
        <f t="shared" ca="1" si="329"/>
        <v>0.40572430768405865</v>
      </c>
      <c r="F3512" s="33"/>
      <c r="G3512" s="33">
        <f t="shared" ca="1" si="325"/>
        <v>5</v>
      </c>
      <c r="H3512" s="33">
        <f t="shared" ca="1" si="326"/>
        <v>4</v>
      </c>
      <c r="I3512" s="33">
        <f t="shared" ca="1" si="327"/>
        <v>9</v>
      </c>
      <c r="K3512" s="33"/>
      <c r="L3512" s="33"/>
      <c r="M3512" s="33"/>
      <c r="N3512" s="33"/>
      <c r="O3512" s="33"/>
    </row>
    <row r="3513" spans="1:15" x14ac:dyDescent="0.25">
      <c r="A3513" s="33">
        <f t="shared" ca="1" si="328"/>
        <v>4</v>
      </c>
      <c r="B3513" s="33">
        <f t="shared" ca="1" si="328"/>
        <v>1</v>
      </c>
      <c r="C3513" s="33"/>
      <c r="D3513" s="34">
        <f t="shared" ca="1" si="329"/>
        <v>0.6975765631619022</v>
      </c>
      <c r="E3513" s="34">
        <f t="shared" ca="1" si="329"/>
        <v>0.88645014178628267</v>
      </c>
      <c r="F3513" s="33"/>
      <c r="G3513" s="33">
        <f t="shared" ca="1" si="325"/>
        <v>4</v>
      </c>
      <c r="H3513" s="33">
        <f t="shared" ca="1" si="326"/>
        <v>1</v>
      </c>
      <c r="I3513" s="33">
        <f t="shared" ca="1" si="327"/>
        <v>5</v>
      </c>
      <c r="K3513" s="33"/>
      <c r="L3513" s="33"/>
      <c r="M3513" s="33"/>
      <c r="N3513" s="33"/>
      <c r="O3513" s="33"/>
    </row>
    <row r="3514" spans="1:15" x14ac:dyDescent="0.25">
      <c r="A3514" s="33">
        <f t="shared" ca="1" si="328"/>
        <v>2</v>
      </c>
      <c r="B3514" s="33">
        <f t="shared" ca="1" si="328"/>
        <v>3</v>
      </c>
      <c r="C3514" s="33"/>
      <c r="D3514" s="34">
        <f t="shared" ca="1" si="329"/>
        <v>8.4245915291352835E-2</v>
      </c>
      <c r="E3514" s="34">
        <f t="shared" ca="1" si="329"/>
        <v>0.59144343794092302</v>
      </c>
      <c r="F3514" s="33"/>
      <c r="G3514" s="33">
        <f t="shared" ca="1" si="325"/>
        <v>2</v>
      </c>
      <c r="H3514" s="33">
        <f t="shared" ca="1" si="326"/>
        <v>3</v>
      </c>
      <c r="I3514" s="33">
        <f t="shared" ca="1" si="327"/>
        <v>5</v>
      </c>
      <c r="K3514" s="33"/>
      <c r="L3514" s="33"/>
      <c r="M3514" s="33"/>
      <c r="N3514" s="33"/>
      <c r="O3514" s="33"/>
    </row>
    <row r="3515" spans="1:15" x14ac:dyDescent="0.25">
      <c r="A3515" s="33">
        <f t="shared" ca="1" si="328"/>
        <v>2</v>
      </c>
      <c r="B3515" s="33">
        <f t="shared" ca="1" si="328"/>
        <v>6</v>
      </c>
      <c r="C3515" s="33"/>
      <c r="D3515" s="34">
        <f t="shared" ca="1" si="329"/>
        <v>0.68405825001710741</v>
      </c>
      <c r="E3515" s="34">
        <f t="shared" ca="1" si="329"/>
        <v>0.56541243082918735</v>
      </c>
      <c r="F3515" s="33"/>
      <c r="G3515" s="33">
        <f t="shared" ca="1" si="325"/>
        <v>2</v>
      </c>
      <c r="H3515" s="33">
        <f t="shared" ca="1" si="326"/>
        <v>6</v>
      </c>
      <c r="I3515" s="33">
        <f t="shared" ca="1" si="327"/>
        <v>8</v>
      </c>
      <c r="K3515" s="33"/>
      <c r="L3515" s="33"/>
      <c r="M3515" s="33"/>
      <c r="N3515" s="33"/>
      <c r="O3515" s="33"/>
    </row>
    <row r="3516" spans="1:15" x14ac:dyDescent="0.25">
      <c r="A3516" s="33">
        <f t="shared" ca="1" si="328"/>
        <v>2</v>
      </c>
      <c r="B3516" s="33">
        <f t="shared" ca="1" si="328"/>
        <v>4</v>
      </c>
      <c r="C3516" s="33"/>
      <c r="D3516" s="34">
        <f t="shared" ca="1" si="329"/>
        <v>0.13437586100734211</v>
      </c>
      <c r="E3516" s="34">
        <f t="shared" ca="1" si="329"/>
        <v>2.5315286095932699E-3</v>
      </c>
      <c r="F3516" s="33"/>
      <c r="G3516" s="33">
        <f t="shared" ca="1" si="325"/>
        <v>2</v>
      </c>
      <c r="H3516" s="33">
        <f t="shared" ca="1" si="326"/>
        <v>4</v>
      </c>
      <c r="I3516" s="33">
        <f t="shared" ca="1" si="327"/>
        <v>6</v>
      </c>
      <c r="K3516" s="33"/>
      <c r="L3516" s="33"/>
      <c r="M3516" s="33"/>
      <c r="N3516" s="33"/>
      <c r="O3516" s="33"/>
    </row>
    <row r="3517" spans="1:15" x14ac:dyDescent="0.25">
      <c r="A3517" s="33">
        <f t="shared" ca="1" si="328"/>
        <v>4</v>
      </c>
      <c r="B3517" s="33">
        <f t="shared" ca="1" si="328"/>
        <v>3</v>
      </c>
      <c r="C3517" s="33"/>
      <c r="D3517" s="34">
        <f t="shared" ca="1" si="329"/>
        <v>0.23004930953677993</v>
      </c>
      <c r="E3517" s="34">
        <f t="shared" ca="1" si="329"/>
        <v>0.45990816405895973</v>
      </c>
      <c r="F3517" s="33"/>
      <c r="G3517" s="33">
        <f t="shared" ca="1" si="325"/>
        <v>4</v>
      </c>
      <c r="H3517" s="33">
        <f t="shared" ca="1" si="326"/>
        <v>3</v>
      </c>
      <c r="I3517" s="33">
        <f t="shared" ca="1" si="327"/>
        <v>7</v>
      </c>
      <c r="K3517" s="33"/>
      <c r="L3517" s="33"/>
      <c r="M3517" s="33"/>
      <c r="N3517" s="33"/>
      <c r="O3517" s="33"/>
    </row>
    <row r="3518" spans="1:15" x14ac:dyDescent="0.25">
      <c r="A3518" s="33">
        <f t="shared" ca="1" si="328"/>
        <v>2</v>
      </c>
      <c r="B3518" s="33">
        <f t="shared" ca="1" si="328"/>
        <v>4</v>
      </c>
      <c r="C3518" s="33"/>
      <c r="D3518" s="34">
        <f t="shared" ca="1" si="329"/>
        <v>0.91434147754230444</v>
      </c>
      <c r="E3518" s="34">
        <f t="shared" ca="1" si="329"/>
        <v>0.82111116590232536</v>
      </c>
      <c r="F3518" s="33"/>
      <c r="G3518" s="33">
        <f t="shared" ca="1" si="325"/>
        <v>2</v>
      </c>
      <c r="H3518" s="33">
        <f t="shared" ca="1" si="326"/>
        <v>4</v>
      </c>
      <c r="I3518" s="33">
        <f t="shared" ca="1" si="327"/>
        <v>6</v>
      </c>
      <c r="K3518" s="33"/>
      <c r="L3518" s="33"/>
      <c r="M3518" s="33"/>
      <c r="N3518" s="33"/>
      <c r="O3518" s="33"/>
    </row>
    <row r="3519" spans="1:15" x14ac:dyDescent="0.25">
      <c r="A3519" s="33">
        <f t="shared" ca="1" si="328"/>
        <v>6</v>
      </c>
      <c r="B3519" s="33">
        <f t="shared" ca="1" si="328"/>
        <v>4</v>
      </c>
      <c r="C3519" s="33"/>
      <c r="D3519" s="34">
        <f t="shared" ca="1" si="329"/>
        <v>0.17770458599122352</v>
      </c>
      <c r="E3519" s="34">
        <f t="shared" ca="1" si="329"/>
        <v>0.67660453952415311</v>
      </c>
      <c r="F3519" s="33"/>
      <c r="G3519" s="33">
        <f t="shared" ca="1" si="325"/>
        <v>6</v>
      </c>
      <c r="H3519" s="33">
        <f t="shared" ca="1" si="326"/>
        <v>4</v>
      </c>
      <c r="I3519" s="33">
        <f t="shared" ca="1" si="327"/>
        <v>10</v>
      </c>
      <c r="K3519" s="33"/>
      <c r="L3519" s="33"/>
      <c r="M3519" s="33"/>
      <c r="N3519" s="33"/>
      <c r="O3519" s="33"/>
    </row>
    <row r="3520" spans="1:15" x14ac:dyDescent="0.25">
      <c r="A3520" s="33">
        <f t="shared" ca="1" si="328"/>
        <v>4</v>
      </c>
      <c r="B3520" s="33">
        <f t="shared" ca="1" si="328"/>
        <v>6</v>
      </c>
      <c r="C3520" s="33"/>
      <c r="D3520" s="34">
        <f t="shared" ca="1" si="329"/>
        <v>0.36635437653615477</v>
      </c>
      <c r="E3520" s="34">
        <f t="shared" ca="1" si="329"/>
        <v>0.75556217304631457</v>
      </c>
      <c r="F3520" s="33"/>
      <c r="G3520" s="33">
        <f t="shared" ca="1" si="325"/>
        <v>4</v>
      </c>
      <c r="H3520" s="33">
        <f t="shared" ca="1" si="326"/>
        <v>6</v>
      </c>
      <c r="I3520" s="33">
        <f t="shared" ca="1" si="327"/>
        <v>10</v>
      </c>
      <c r="K3520" s="33"/>
      <c r="L3520" s="33"/>
      <c r="M3520" s="33"/>
      <c r="N3520" s="33"/>
      <c r="O3520" s="33"/>
    </row>
    <row r="3521" spans="1:15" x14ac:dyDescent="0.25">
      <c r="A3521" s="33">
        <f t="shared" ca="1" si="328"/>
        <v>4</v>
      </c>
      <c r="B3521" s="33">
        <f t="shared" ca="1" si="328"/>
        <v>3</v>
      </c>
      <c r="C3521" s="33"/>
      <c r="D3521" s="34">
        <f t="shared" ca="1" si="329"/>
        <v>0.99527200430928975</v>
      </c>
      <c r="E3521" s="34">
        <f t="shared" ca="1" si="329"/>
        <v>0.40150428437854213</v>
      </c>
      <c r="F3521" s="33"/>
      <c r="G3521" s="33">
        <f t="shared" ca="1" si="325"/>
        <v>4</v>
      </c>
      <c r="H3521" s="33">
        <f t="shared" ca="1" si="326"/>
        <v>3</v>
      </c>
      <c r="I3521" s="33">
        <f t="shared" ca="1" si="327"/>
        <v>7</v>
      </c>
      <c r="K3521" s="33"/>
      <c r="L3521" s="33"/>
      <c r="M3521" s="33"/>
      <c r="N3521" s="33"/>
      <c r="O3521" s="33"/>
    </row>
    <row r="3522" spans="1:15" x14ac:dyDescent="0.25">
      <c r="A3522" s="33">
        <f t="shared" ca="1" si="328"/>
        <v>6</v>
      </c>
      <c r="B3522" s="33">
        <f t="shared" ca="1" si="328"/>
        <v>1</v>
      </c>
      <c r="C3522" s="33"/>
      <c r="D3522" s="34">
        <f t="shared" ca="1" si="329"/>
        <v>0.81915426340998554</v>
      </c>
      <c r="E3522" s="34">
        <f t="shared" ca="1" si="329"/>
        <v>0.62774251833141048</v>
      </c>
      <c r="F3522" s="33"/>
      <c r="G3522" s="33">
        <f t="shared" ca="1" si="325"/>
        <v>6</v>
      </c>
      <c r="H3522" s="33">
        <f t="shared" ca="1" si="326"/>
        <v>1</v>
      </c>
      <c r="I3522" s="33">
        <f t="shared" ca="1" si="327"/>
        <v>7</v>
      </c>
      <c r="K3522" s="33"/>
      <c r="L3522" s="33"/>
      <c r="M3522" s="33"/>
      <c r="N3522" s="33"/>
      <c r="O3522" s="33"/>
    </row>
    <row r="3523" spans="1:15" x14ac:dyDescent="0.25">
      <c r="A3523" s="33">
        <f t="shared" ca="1" si="328"/>
        <v>3</v>
      </c>
      <c r="B3523" s="33">
        <f t="shared" ca="1" si="328"/>
        <v>5</v>
      </c>
      <c r="C3523" s="33"/>
      <c r="D3523" s="34">
        <f t="shared" ca="1" si="329"/>
        <v>0.220646739276944</v>
      </c>
      <c r="E3523" s="34">
        <f t="shared" ca="1" si="329"/>
        <v>0.47212547492739043</v>
      </c>
      <c r="F3523" s="33"/>
      <c r="G3523" s="33">
        <f t="shared" ca="1" si="325"/>
        <v>3</v>
      </c>
      <c r="H3523" s="33">
        <f t="shared" ca="1" si="326"/>
        <v>5</v>
      </c>
      <c r="I3523" s="33">
        <f t="shared" ca="1" si="327"/>
        <v>8</v>
      </c>
      <c r="K3523" s="33"/>
      <c r="L3523" s="33"/>
      <c r="M3523" s="33"/>
      <c r="N3523" s="33"/>
      <c r="O3523" s="33"/>
    </row>
    <row r="3524" spans="1:15" x14ac:dyDescent="0.25">
      <c r="A3524" s="33">
        <f t="shared" ca="1" si="328"/>
        <v>1</v>
      </c>
      <c r="B3524" s="33">
        <f t="shared" ca="1" si="328"/>
        <v>4</v>
      </c>
      <c r="C3524" s="33"/>
      <c r="D3524" s="34">
        <f t="shared" ca="1" si="329"/>
        <v>0.57468246749298257</v>
      </c>
      <c r="E3524" s="34">
        <f t="shared" ca="1" si="329"/>
        <v>6.666944442563516E-2</v>
      </c>
      <c r="F3524" s="33"/>
      <c r="G3524" s="33">
        <f t="shared" ca="1" si="325"/>
        <v>1</v>
      </c>
      <c r="H3524" s="33">
        <f t="shared" ca="1" si="326"/>
        <v>4</v>
      </c>
      <c r="I3524" s="33">
        <f t="shared" ca="1" si="327"/>
        <v>5</v>
      </c>
      <c r="K3524" s="33"/>
      <c r="L3524" s="33"/>
      <c r="M3524" s="33"/>
      <c r="N3524" s="33"/>
      <c r="O3524" s="33"/>
    </row>
    <row r="3525" spans="1:15" x14ac:dyDescent="0.25">
      <c r="A3525" s="33">
        <f t="shared" ca="1" si="328"/>
        <v>4</v>
      </c>
      <c r="B3525" s="33">
        <f t="shared" ca="1" si="328"/>
        <v>1</v>
      </c>
      <c r="C3525" s="33"/>
      <c r="D3525" s="34">
        <f t="shared" ca="1" si="329"/>
        <v>0.63602085509106476</v>
      </c>
      <c r="E3525" s="34">
        <f t="shared" ca="1" si="329"/>
        <v>0.95794549664339401</v>
      </c>
      <c r="F3525" s="33"/>
      <c r="G3525" s="33">
        <f t="shared" ca="1" si="325"/>
        <v>4</v>
      </c>
      <c r="H3525" s="33">
        <f t="shared" ca="1" si="326"/>
        <v>1</v>
      </c>
      <c r="I3525" s="33">
        <f t="shared" ca="1" si="327"/>
        <v>5</v>
      </c>
      <c r="K3525" s="33"/>
      <c r="L3525" s="33"/>
      <c r="M3525" s="33"/>
      <c r="N3525" s="33"/>
      <c r="O3525" s="33"/>
    </row>
    <row r="3526" spans="1:15" x14ac:dyDescent="0.25">
      <c r="A3526" s="33">
        <f t="shared" ca="1" si="328"/>
        <v>2</v>
      </c>
      <c r="B3526" s="33">
        <f t="shared" ca="1" si="328"/>
        <v>3</v>
      </c>
      <c r="C3526" s="33"/>
      <c r="D3526" s="34">
        <f t="shared" ca="1" si="329"/>
        <v>0.73882617128373929</v>
      </c>
      <c r="E3526" s="34">
        <f t="shared" ca="1" si="329"/>
        <v>0.6298148487792592</v>
      </c>
      <c r="F3526" s="33"/>
      <c r="G3526" s="33">
        <f t="shared" ref="G3526:G3589" ca="1" si="330">IF(AND(COUNTIF($B$91:$G$91,A3526)=1,D3526&lt;=$B$90),RANDBETWEEN(1,6),A3526)</f>
        <v>2</v>
      </c>
      <c r="H3526" s="33">
        <f t="shared" ref="H3526:H3589" ca="1" si="331">IF(AND(COUNTIF($B$91:$G$91,B3526)=1,E3526&lt;=$B$90),RANDBETWEEN(1,6),B3526)</f>
        <v>3</v>
      </c>
      <c r="I3526" s="33">
        <f t="shared" ref="I3526:I3589" ca="1" si="332">SUM(G3526:H3526)</f>
        <v>5</v>
      </c>
      <c r="K3526" s="33"/>
      <c r="L3526" s="33"/>
      <c r="M3526" s="33"/>
      <c r="N3526" s="33"/>
      <c r="O3526" s="33"/>
    </row>
    <row r="3527" spans="1:15" x14ac:dyDescent="0.25">
      <c r="A3527" s="33">
        <f t="shared" ref="A3527:B3590" ca="1" si="333">RANDBETWEEN(1,6)</f>
        <v>3</v>
      </c>
      <c r="B3527" s="33">
        <f t="shared" ca="1" si="333"/>
        <v>4</v>
      </c>
      <c r="C3527" s="33"/>
      <c r="D3527" s="34">
        <f t="shared" ref="D3527:E3590" ca="1" si="334">RAND()</f>
        <v>0.34666208370724794</v>
      </c>
      <c r="E3527" s="34">
        <f t="shared" ca="1" si="334"/>
        <v>0.75612451391815561</v>
      </c>
      <c r="F3527" s="33"/>
      <c r="G3527" s="33">
        <f t="shared" ca="1" si="330"/>
        <v>3</v>
      </c>
      <c r="H3527" s="33">
        <f t="shared" ca="1" si="331"/>
        <v>4</v>
      </c>
      <c r="I3527" s="33">
        <f t="shared" ca="1" si="332"/>
        <v>7</v>
      </c>
      <c r="K3527" s="33"/>
      <c r="L3527" s="33"/>
      <c r="M3527" s="33"/>
      <c r="N3527" s="33"/>
      <c r="O3527" s="33"/>
    </row>
    <row r="3528" spans="1:15" x14ac:dyDescent="0.25">
      <c r="A3528" s="33">
        <f t="shared" ca="1" si="333"/>
        <v>4</v>
      </c>
      <c r="B3528" s="33">
        <f t="shared" ca="1" si="333"/>
        <v>2</v>
      </c>
      <c r="C3528" s="33"/>
      <c r="D3528" s="34">
        <f t="shared" ca="1" si="334"/>
        <v>0.96909777755039084</v>
      </c>
      <c r="E3528" s="34">
        <f t="shared" ca="1" si="334"/>
        <v>9.2432947624752071E-3</v>
      </c>
      <c r="F3528" s="33"/>
      <c r="G3528" s="33">
        <f t="shared" ca="1" si="330"/>
        <v>4</v>
      </c>
      <c r="H3528" s="33">
        <f t="shared" ca="1" si="331"/>
        <v>2</v>
      </c>
      <c r="I3528" s="33">
        <f t="shared" ca="1" si="332"/>
        <v>6</v>
      </c>
      <c r="K3528" s="33"/>
      <c r="L3528" s="33"/>
      <c r="M3528" s="33"/>
      <c r="N3528" s="33"/>
      <c r="O3528" s="33"/>
    </row>
    <row r="3529" spans="1:15" x14ac:dyDescent="0.25">
      <c r="A3529" s="33">
        <f t="shared" ca="1" si="333"/>
        <v>4</v>
      </c>
      <c r="B3529" s="33">
        <f t="shared" ca="1" si="333"/>
        <v>4</v>
      </c>
      <c r="C3529" s="33"/>
      <c r="D3529" s="34">
        <f t="shared" ca="1" si="334"/>
        <v>3.4469060417366082E-2</v>
      </c>
      <c r="E3529" s="34">
        <f t="shared" ca="1" si="334"/>
        <v>0.24034232988799542</v>
      </c>
      <c r="F3529" s="33"/>
      <c r="G3529" s="33">
        <f t="shared" ca="1" si="330"/>
        <v>4</v>
      </c>
      <c r="H3529" s="33">
        <f t="shared" ca="1" si="331"/>
        <v>4</v>
      </c>
      <c r="I3529" s="33">
        <f t="shared" ca="1" si="332"/>
        <v>8</v>
      </c>
      <c r="K3529" s="33"/>
      <c r="L3529" s="33"/>
      <c r="M3529" s="33"/>
      <c r="N3529" s="33"/>
      <c r="O3529" s="33"/>
    </row>
    <row r="3530" spans="1:15" x14ac:dyDescent="0.25">
      <c r="A3530" s="33">
        <f t="shared" ca="1" si="333"/>
        <v>4</v>
      </c>
      <c r="B3530" s="33">
        <f t="shared" ca="1" si="333"/>
        <v>2</v>
      </c>
      <c r="C3530" s="33"/>
      <c r="D3530" s="34">
        <f t="shared" ca="1" si="334"/>
        <v>0.42592646411007851</v>
      </c>
      <c r="E3530" s="34">
        <f t="shared" ca="1" si="334"/>
        <v>0.99960147981964631</v>
      </c>
      <c r="F3530" s="33"/>
      <c r="G3530" s="33">
        <f t="shared" ca="1" si="330"/>
        <v>4</v>
      </c>
      <c r="H3530" s="33">
        <f t="shared" ca="1" si="331"/>
        <v>2</v>
      </c>
      <c r="I3530" s="33">
        <f t="shared" ca="1" si="332"/>
        <v>6</v>
      </c>
      <c r="K3530" s="33"/>
      <c r="L3530" s="33"/>
      <c r="M3530" s="33"/>
      <c r="N3530" s="33"/>
      <c r="O3530" s="33"/>
    </row>
    <row r="3531" spans="1:15" x14ac:dyDescent="0.25">
      <c r="A3531" s="33">
        <f t="shared" ca="1" si="333"/>
        <v>5</v>
      </c>
      <c r="B3531" s="33">
        <f t="shared" ca="1" si="333"/>
        <v>3</v>
      </c>
      <c r="C3531" s="33"/>
      <c r="D3531" s="34">
        <f t="shared" ca="1" si="334"/>
        <v>0.28201747346670181</v>
      </c>
      <c r="E3531" s="34">
        <f t="shared" ca="1" si="334"/>
        <v>0.9597541432532829</v>
      </c>
      <c r="F3531" s="33"/>
      <c r="G3531" s="33">
        <f t="shared" ca="1" si="330"/>
        <v>5</v>
      </c>
      <c r="H3531" s="33">
        <f t="shared" ca="1" si="331"/>
        <v>3</v>
      </c>
      <c r="I3531" s="33">
        <f t="shared" ca="1" si="332"/>
        <v>8</v>
      </c>
      <c r="K3531" s="33"/>
      <c r="L3531" s="33"/>
      <c r="M3531" s="33"/>
      <c r="N3531" s="33"/>
      <c r="O3531" s="33"/>
    </row>
    <row r="3532" spans="1:15" x14ac:dyDescent="0.25">
      <c r="A3532" s="33">
        <f t="shared" ca="1" si="333"/>
        <v>2</v>
      </c>
      <c r="B3532" s="33">
        <f t="shared" ca="1" si="333"/>
        <v>1</v>
      </c>
      <c r="C3532" s="33"/>
      <c r="D3532" s="34">
        <f t="shared" ca="1" si="334"/>
        <v>0.25441332866499811</v>
      </c>
      <c r="E3532" s="34">
        <f t="shared" ca="1" si="334"/>
        <v>0.27326846615574463</v>
      </c>
      <c r="F3532" s="33"/>
      <c r="G3532" s="33">
        <f t="shared" ca="1" si="330"/>
        <v>2</v>
      </c>
      <c r="H3532" s="33">
        <f t="shared" ca="1" si="331"/>
        <v>1</v>
      </c>
      <c r="I3532" s="33">
        <f t="shared" ca="1" si="332"/>
        <v>3</v>
      </c>
      <c r="K3532" s="33"/>
      <c r="L3532" s="33"/>
      <c r="M3532" s="33"/>
      <c r="N3532" s="33"/>
      <c r="O3532" s="33"/>
    </row>
    <row r="3533" spans="1:15" x14ac:dyDescent="0.25">
      <c r="A3533" s="33">
        <f t="shared" ca="1" si="333"/>
        <v>5</v>
      </c>
      <c r="B3533" s="33">
        <f t="shared" ca="1" si="333"/>
        <v>4</v>
      </c>
      <c r="C3533" s="33"/>
      <c r="D3533" s="34">
        <f t="shared" ca="1" si="334"/>
        <v>0.21957333629252462</v>
      </c>
      <c r="E3533" s="34">
        <f t="shared" ca="1" si="334"/>
        <v>0.49144261745994933</v>
      </c>
      <c r="F3533" s="33"/>
      <c r="G3533" s="33">
        <f t="shared" ca="1" si="330"/>
        <v>5</v>
      </c>
      <c r="H3533" s="33">
        <f t="shared" ca="1" si="331"/>
        <v>4</v>
      </c>
      <c r="I3533" s="33">
        <f t="shared" ca="1" si="332"/>
        <v>9</v>
      </c>
      <c r="K3533" s="33"/>
      <c r="L3533" s="33"/>
      <c r="M3533" s="33"/>
      <c r="N3533" s="33"/>
      <c r="O3533" s="33"/>
    </row>
    <row r="3534" spans="1:15" x14ac:dyDescent="0.25">
      <c r="A3534" s="33">
        <f t="shared" ca="1" si="333"/>
        <v>3</v>
      </c>
      <c r="B3534" s="33">
        <f t="shared" ca="1" si="333"/>
        <v>3</v>
      </c>
      <c r="C3534" s="33"/>
      <c r="D3534" s="34">
        <f t="shared" ca="1" si="334"/>
        <v>0.67674126942650681</v>
      </c>
      <c r="E3534" s="34">
        <f t="shared" ca="1" si="334"/>
        <v>0.99237669626855318</v>
      </c>
      <c r="F3534" s="33"/>
      <c r="G3534" s="33">
        <f t="shared" ca="1" si="330"/>
        <v>3</v>
      </c>
      <c r="H3534" s="33">
        <f t="shared" ca="1" si="331"/>
        <v>3</v>
      </c>
      <c r="I3534" s="33">
        <f t="shared" ca="1" si="332"/>
        <v>6</v>
      </c>
      <c r="K3534" s="33"/>
      <c r="L3534" s="33"/>
      <c r="M3534" s="33"/>
      <c r="N3534" s="33"/>
      <c r="O3534" s="33"/>
    </row>
    <row r="3535" spans="1:15" x14ac:dyDescent="0.25">
      <c r="A3535" s="33">
        <f t="shared" ca="1" si="333"/>
        <v>1</v>
      </c>
      <c r="B3535" s="33">
        <f t="shared" ca="1" si="333"/>
        <v>6</v>
      </c>
      <c r="C3535" s="33"/>
      <c r="D3535" s="34">
        <f t="shared" ca="1" si="334"/>
        <v>0.79704962066177831</v>
      </c>
      <c r="E3535" s="34">
        <f t="shared" ca="1" si="334"/>
        <v>0.60068653147964601</v>
      </c>
      <c r="F3535" s="33"/>
      <c r="G3535" s="33">
        <f t="shared" ca="1" si="330"/>
        <v>1</v>
      </c>
      <c r="H3535" s="33">
        <f t="shared" ca="1" si="331"/>
        <v>6</v>
      </c>
      <c r="I3535" s="33">
        <f t="shared" ca="1" si="332"/>
        <v>7</v>
      </c>
      <c r="K3535" s="33"/>
      <c r="L3535" s="33"/>
      <c r="M3535" s="33"/>
      <c r="N3535" s="33"/>
      <c r="O3535" s="33"/>
    </row>
    <row r="3536" spans="1:15" x14ac:dyDescent="0.25">
      <c r="A3536" s="33">
        <f t="shared" ca="1" si="333"/>
        <v>6</v>
      </c>
      <c r="B3536" s="33">
        <f t="shared" ca="1" si="333"/>
        <v>2</v>
      </c>
      <c r="C3536" s="33"/>
      <c r="D3536" s="34">
        <f t="shared" ca="1" si="334"/>
        <v>0.11055810589402182</v>
      </c>
      <c r="E3536" s="34">
        <f t="shared" ca="1" si="334"/>
        <v>0.39568096047567669</v>
      </c>
      <c r="F3536" s="33"/>
      <c r="G3536" s="33">
        <f t="shared" ca="1" si="330"/>
        <v>6</v>
      </c>
      <c r="H3536" s="33">
        <f t="shared" ca="1" si="331"/>
        <v>2</v>
      </c>
      <c r="I3536" s="33">
        <f t="shared" ca="1" si="332"/>
        <v>8</v>
      </c>
      <c r="K3536" s="33"/>
      <c r="L3536" s="33"/>
      <c r="M3536" s="33"/>
      <c r="N3536" s="33"/>
      <c r="O3536" s="33"/>
    </row>
    <row r="3537" spans="1:15" x14ac:dyDescent="0.25">
      <c r="A3537" s="33">
        <f t="shared" ca="1" si="333"/>
        <v>3</v>
      </c>
      <c r="B3537" s="33">
        <f t="shared" ca="1" si="333"/>
        <v>5</v>
      </c>
      <c r="C3537" s="33"/>
      <c r="D3537" s="34">
        <f t="shared" ca="1" si="334"/>
        <v>0.42761471956781083</v>
      </c>
      <c r="E3537" s="34">
        <f t="shared" ca="1" si="334"/>
        <v>0.91211843453628072</v>
      </c>
      <c r="F3537" s="33"/>
      <c r="G3537" s="33">
        <f t="shared" ca="1" si="330"/>
        <v>3</v>
      </c>
      <c r="H3537" s="33">
        <f t="shared" ca="1" si="331"/>
        <v>5</v>
      </c>
      <c r="I3537" s="33">
        <f t="shared" ca="1" si="332"/>
        <v>8</v>
      </c>
      <c r="K3537" s="33"/>
      <c r="L3537" s="33"/>
      <c r="M3537" s="33"/>
      <c r="N3537" s="33"/>
      <c r="O3537" s="33"/>
    </row>
    <row r="3538" spans="1:15" x14ac:dyDescent="0.25">
      <c r="A3538" s="33">
        <f t="shared" ca="1" si="333"/>
        <v>6</v>
      </c>
      <c r="B3538" s="33">
        <f t="shared" ca="1" si="333"/>
        <v>2</v>
      </c>
      <c r="C3538" s="33"/>
      <c r="D3538" s="34">
        <f t="shared" ca="1" si="334"/>
        <v>0.68578159005447359</v>
      </c>
      <c r="E3538" s="34">
        <f t="shared" ca="1" si="334"/>
        <v>0.63761449610611798</v>
      </c>
      <c r="F3538" s="33"/>
      <c r="G3538" s="33">
        <f t="shared" ca="1" si="330"/>
        <v>6</v>
      </c>
      <c r="H3538" s="33">
        <f t="shared" ca="1" si="331"/>
        <v>2</v>
      </c>
      <c r="I3538" s="33">
        <f t="shared" ca="1" si="332"/>
        <v>8</v>
      </c>
      <c r="K3538" s="33"/>
      <c r="L3538" s="33"/>
      <c r="M3538" s="33"/>
      <c r="N3538" s="33"/>
      <c r="O3538" s="33"/>
    </row>
    <row r="3539" spans="1:15" x14ac:dyDescent="0.25">
      <c r="A3539" s="33">
        <f t="shared" ca="1" si="333"/>
        <v>6</v>
      </c>
      <c r="B3539" s="33">
        <f t="shared" ca="1" si="333"/>
        <v>2</v>
      </c>
      <c r="C3539" s="33"/>
      <c r="D3539" s="34">
        <f t="shared" ca="1" si="334"/>
        <v>8.6989413239756397E-2</v>
      </c>
      <c r="E3539" s="34">
        <f t="shared" ca="1" si="334"/>
        <v>0.49907901940880428</v>
      </c>
      <c r="F3539" s="33"/>
      <c r="G3539" s="33">
        <f t="shared" ca="1" si="330"/>
        <v>6</v>
      </c>
      <c r="H3539" s="33">
        <f t="shared" ca="1" si="331"/>
        <v>2</v>
      </c>
      <c r="I3539" s="33">
        <f t="shared" ca="1" si="332"/>
        <v>8</v>
      </c>
      <c r="K3539" s="33"/>
      <c r="L3539" s="33"/>
      <c r="M3539" s="33"/>
      <c r="N3539" s="33"/>
      <c r="O3539" s="33"/>
    </row>
    <row r="3540" spans="1:15" x14ac:dyDescent="0.25">
      <c r="A3540" s="33">
        <f t="shared" ca="1" si="333"/>
        <v>3</v>
      </c>
      <c r="B3540" s="33">
        <f t="shared" ca="1" si="333"/>
        <v>3</v>
      </c>
      <c r="C3540" s="33"/>
      <c r="D3540" s="34">
        <f t="shared" ca="1" si="334"/>
        <v>0.34167351864338591</v>
      </c>
      <c r="E3540" s="34">
        <f t="shared" ca="1" si="334"/>
        <v>0.94656222734079321</v>
      </c>
      <c r="F3540" s="33"/>
      <c r="G3540" s="33">
        <f t="shared" ca="1" si="330"/>
        <v>3</v>
      </c>
      <c r="H3540" s="33">
        <f t="shared" ca="1" si="331"/>
        <v>3</v>
      </c>
      <c r="I3540" s="33">
        <f t="shared" ca="1" si="332"/>
        <v>6</v>
      </c>
      <c r="K3540" s="33"/>
      <c r="L3540" s="33"/>
      <c r="M3540" s="33"/>
      <c r="N3540" s="33"/>
      <c r="O3540" s="33"/>
    </row>
    <row r="3541" spans="1:15" x14ac:dyDescent="0.25">
      <c r="A3541" s="33">
        <f t="shared" ca="1" si="333"/>
        <v>4</v>
      </c>
      <c r="B3541" s="33">
        <f t="shared" ca="1" si="333"/>
        <v>2</v>
      </c>
      <c r="C3541" s="33"/>
      <c r="D3541" s="34">
        <f t="shared" ca="1" si="334"/>
        <v>2.6661378437013328E-2</v>
      </c>
      <c r="E3541" s="34">
        <f t="shared" ca="1" si="334"/>
        <v>0.57681513997933986</v>
      </c>
      <c r="F3541" s="33"/>
      <c r="G3541" s="33">
        <f t="shared" ca="1" si="330"/>
        <v>4</v>
      </c>
      <c r="H3541" s="33">
        <f t="shared" ca="1" si="331"/>
        <v>2</v>
      </c>
      <c r="I3541" s="33">
        <f t="shared" ca="1" si="332"/>
        <v>6</v>
      </c>
      <c r="K3541" s="33"/>
      <c r="L3541" s="33"/>
      <c r="M3541" s="33"/>
      <c r="N3541" s="33"/>
      <c r="O3541" s="33"/>
    </row>
    <row r="3542" spans="1:15" x14ac:dyDescent="0.25">
      <c r="A3542" s="33">
        <f t="shared" ca="1" si="333"/>
        <v>1</v>
      </c>
      <c r="B3542" s="33">
        <f t="shared" ca="1" si="333"/>
        <v>5</v>
      </c>
      <c r="C3542" s="33"/>
      <c r="D3542" s="34">
        <f t="shared" ca="1" si="334"/>
        <v>0.55184173412289361</v>
      </c>
      <c r="E3542" s="34">
        <f t="shared" ca="1" si="334"/>
        <v>0.40187861653868528</v>
      </c>
      <c r="F3542" s="33"/>
      <c r="G3542" s="33">
        <f t="shared" ca="1" si="330"/>
        <v>1</v>
      </c>
      <c r="H3542" s="33">
        <f t="shared" ca="1" si="331"/>
        <v>5</v>
      </c>
      <c r="I3542" s="33">
        <f t="shared" ca="1" si="332"/>
        <v>6</v>
      </c>
      <c r="K3542" s="33"/>
      <c r="L3542" s="33"/>
      <c r="M3542" s="33"/>
      <c r="N3542" s="33"/>
      <c r="O3542" s="33"/>
    </row>
    <row r="3543" spans="1:15" x14ac:dyDescent="0.25">
      <c r="A3543" s="33">
        <f t="shared" ca="1" si="333"/>
        <v>5</v>
      </c>
      <c r="B3543" s="33">
        <f t="shared" ca="1" si="333"/>
        <v>2</v>
      </c>
      <c r="C3543" s="33"/>
      <c r="D3543" s="34">
        <f t="shared" ca="1" si="334"/>
        <v>0.6121514460953924</v>
      </c>
      <c r="E3543" s="34">
        <f t="shared" ca="1" si="334"/>
        <v>0.77321748818424585</v>
      </c>
      <c r="F3543" s="33"/>
      <c r="G3543" s="33">
        <f t="shared" ca="1" si="330"/>
        <v>5</v>
      </c>
      <c r="H3543" s="33">
        <f t="shared" ca="1" si="331"/>
        <v>2</v>
      </c>
      <c r="I3543" s="33">
        <f t="shared" ca="1" si="332"/>
        <v>7</v>
      </c>
      <c r="K3543" s="33"/>
      <c r="L3543" s="33"/>
      <c r="M3543" s="33"/>
      <c r="N3543" s="33"/>
      <c r="O3543" s="33"/>
    </row>
    <row r="3544" spans="1:15" x14ac:dyDescent="0.25">
      <c r="A3544" s="33">
        <f t="shared" ca="1" si="333"/>
        <v>1</v>
      </c>
      <c r="B3544" s="33">
        <f t="shared" ca="1" si="333"/>
        <v>5</v>
      </c>
      <c r="C3544" s="33"/>
      <c r="D3544" s="34">
        <f t="shared" ca="1" si="334"/>
        <v>0.8554944555612477</v>
      </c>
      <c r="E3544" s="34">
        <f t="shared" ca="1" si="334"/>
        <v>4.691338407454837E-2</v>
      </c>
      <c r="F3544" s="33"/>
      <c r="G3544" s="33">
        <f t="shared" ca="1" si="330"/>
        <v>1</v>
      </c>
      <c r="H3544" s="33">
        <f t="shared" ca="1" si="331"/>
        <v>5</v>
      </c>
      <c r="I3544" s="33">
        <f t="shared" ca="1" si="332"/>
        <v>6</v>
      </c>
      <c r="K3544" s="33"/>
      <c r="L3544" s="33"/>
      <c r="M3544" s="33"/>
      <c r="N3544" s="33"/>
      <c r="O3544" s="33"/>
    </row>
    <row r="3545" spans="1:15" x14ac:dyDescent="0.25">
      <c r="A3545" s="33">
        <f t="shared" ca="1" si="333"/>
        <v>3</v>
      </c>
      <c r="B3545" s="33">
        <f t="shared" ca="1" si="333"/>
        <v>1</v>
      </c>
      <c r="C3545" s="33"/>
      <c r="D3545" s="34">
        <f t="shared" ca="1" si="334"/>
        <v>0.34470487427962127</v>
      </c>
      <c r="E3545" s="34">
        <f t="shared" ca="1" si="334"/>
        <v>0.58895973865953799</v>
      </c>
      <c r="F3545" s="33"/>
      <c r="G3545" s="33">
        <f t="shared" ca="1" si="330"/>
        <v>3</v>
      </c>
      <c r="H3545" s="33">
        <f t="shared" ca="1" si="331"/>
        <v>1</v>
      </c>
      <c r="I3545" s="33">
        <f t="shared" ca="1" si="332"/>
        <v>4</v>
      </c>
      <c r="K3545" s="33"/>
      <c r="L3545" s="33"/>
      <c r="M3545" s="33"/>
      <c r="N3545" s="33"/>
      <c r="O3545" s="33"/>
    </row>
    <row r="3546" spans="1:15" x14ac:dyDescent="0.25">
      <c r="A3546" s="33">
        <f t="shared" ca="1" si="333"/>
        <v>2</v>
      </c>
      <c r="B3546" s="33">
        <f t="shared" ca="1" si="333"/>
        <v>1</v>
      </c>
      <c r="C3546" s="33"/>
      <c r="D3546" s="34">
        <f t="shared" ca="1" si="334"/>
        <v>0.82038447774899514</v>
      </c>
      <c r="E3546" s="34">
        <f t="shared" ca="1" si="334"/>
        <v>0.62160185599577988</v>
      </c>
      <c r="F3546" s="33"/>
      <c r="G3546" s="33">
        <f t="shared" ca="1" si="330"/>
        <v>2</v>
      </c>
      <c r="H3546" s="33">
        <f t="shared" ca="1" si="331"/>
        <v>1</v>
      </c>
      <c r="I3546" s="33">
        <f t="shared" ca="1" si="332"/>
        <v>3</v>
      </c>
      <c r="K3546" s="33"/>
      <c r="L3546" s="33"/>
      <c r="M3546" s="33"/>
      <c r="N3546" s="33"/>
      <c r="O3546" s="33"/>
    </row>
    <row r="3547" spans="1:15" x14ac:dyDescent="0.25">
      <c r="A3547" s="33">
        <f t="shared" ca="1" si="333"/>
        <v>1</v>
      </c>
      <c r="B3547" s="33">
        <f t="shared" ca="1" si="333"/>
        <v>6</v>
      </c>
      <c r="C3547" s="33"/>
      <c r="D3547" s="34">
        <f t="shared" ca="1" si="334"/>
        <v>0.64064273233211388</v>
      </c>
      <c r="E3547" s="34">
        <f t="shared" ca="1" si="334"/>
        <v>0.96879203442058703</v>
      </c>
      <c r="F3547" s="33"/>
      <c r="G3547" s="33">
        <f t="shared" ca="1" si="330"/>
        <v>1</v>
      </c>
      <c r="H3547" s="33">
        <f t="shared" ca="1" si="331"/>
        <v>6</v>
      </c>
      <c r="I3547" s="33">
        <f t="shared" ca="1" si="332"/>
        <v>7</v>
      </c>
      <c r="K3547" s="33"/>
      <c r="L3547" s="33"/>
      <c r="M3547" s="33"/>
      <c r="N3547" s="33"/>
      <c r="O3547" s="33"/>
    </row>
    <row r="3548" spans="1:15" x14ac:dyDescent="0.25">
      <c r="A3548" s="33">
        <f t="shared" ca="1" si="333"/>
        <v>4</v>
      </c>
      <c r="B3548" s="33">
        <f t="shared" ca="1" si="333"/>
        <v>3</v>
      </c>
      <c r="C3548" s="33"/>
      <c r="D3548" s="34">
        <f t="shared" ca="1" si="334"/>
        <v>0.33971118391271848</v>
      </c>
      <c r="E3548" s="34">
        <f t="shared" ca="1" si="334"/>
        <v>0.60691889301742008</v>
      </c>
      <c r="F3548" s="33"/>
      <c r="G3548" s="33">
        <f t="shared" ca="1" si="330"/>
        <v>4</v>
      </c>
      <c r="H3548" s="33">
        <f t="shared" ca="1" si="331"/>
        <v>3</v>
      </c>
      <c r="I3548" s="33">
        <f t="shared" ca="1" si="332"/>
        <v>7</v>
      </c>
      <c r="K3548" s="33"/>
      <c r="L3548" s="33"/>
      <c r="M3548" s="33"/>
      <c r="N3548" s="33"/>
      <c r="O3548" s="33"/>
    </row>
    <row r="3549" spans="1:15" x14ac:dyDescent="0.25">
      <c r="A3549" s="33">
        <f t="shared" ca="1" si="333"/>
        <v>5</v>
      </c>
      <c r="B3549" s="33">
        <f t="shared" ca="1" si="333"/>
        <v>1</v>
      </c>
      <c r="C3549" s="33"/>
      <c r="D3549" s="34">
        <f t="shared" ca="1" si="334"/>
        <v>0.58998127252616506</v>
      </c>
      <c r="E3549" s="34">
        <f t="shared" ca="1" si="334"/>
        <v>0.11117533850452677</v>
      </c>
      <c r="F3549" s="33"/>
      <c r="G3549" s="33">
        <f t="shared" ca="1" si="330"/>
        <v>5</v>
      </c>
      <c r="H3549" s="33">
        <f t="shared" ca="1" si="331"/>
        <v>1</v>
      </c>
      <c r="I3549" s="33">
        <f t="shared" ca="1" si="332"/>
        <v>6</v>
      </c>
      <c r="K3549" s="33"/>
      <c r="L3549" s="33"/>
      <c r="M3549" s="33"/>
      <c r="N3549" s="33"/>
      <c r="O3549" s="33"/>
    </row>
    <row r="3550" spans="1:15" x14ac:dyDescent="0.25">
      <c r="A3550" s="33">
        <f t="shared" ca="1" si="333"/>
        <v>3</v>
      </c>
      <c r="B3550" s="33">
        <f t="shared" ca="1" si="333"/>
        <v>5</v>
      </c>
      <c r="C3550" s="33"/>
      <c r="D3550" s="34">
        <f t="shared" ca="1" si="334"/>
        <v>4.5920551146651278E-2</v>
      </c>
      <c r="E3550" s="34">
        <f t="shared" ca="1" si="334"/>
        <v>0.580806757732516</v>
      </c>
      <c r="F3550" s="33"/>
      <c r="G3550" s="33">
        <f t="shared" ca="1" si="330"/>
        <v>3</v>
      </c>
      <c r="H3550" s="33">
        <f t="shared" ca="1" si="331"/>
        <v>5</v>
      </c>
      <c r="I3550" s="33">
        <f t="shared" ca="1" si="332"/>
        <v>8</v>
      </c>
      <c r="K3550" s="33"/>
      <c r="L3550" s="33"/>
      <c r="M3550" s="33"/>
      <c r="N3550" s="33"/>
      <c r="O3550" s="33"/>
    </row>
    <row r="3551" spans="1:15" x14ac:dyDescent="0.25">
      <c r="A3551" s="33">
        <f t="shared" ca="1" si="333"/>
        <v>6</v>
      </c>
      <c r="B3551" s="33">
        <f t="shared" ca="1" si="333"/>
        <v>4</v>
      </c>
      <c r="C3551" s="33"/>
      <c r="D3551" s="34">
        <f t="shared" ca="1" si="334"/>
        <v>2.3746710011121386E-2</v>
      </c>
      <c r="E3551" s="34">
        <f t="shared" ca="1" si="334"/>
        <v>0.80087324081024436</v>
      </c>
      <c r="F3551" s="33"/>
      <c r="G3551" s="33">
        <f t="shared" ca="1" si="330"/>
        <v>6</v>
      </c>
      <c r="H3551" s="33">
        <f t="shared" ca="1" si="331"/>
        <v>4</v>
      </c>
      <c r="I3551" s="33">
        <f t="shared" ca="1" si="332"/>
        <v>10</v>
      </c>
      <c r="K3551" s="33"/>
      <c r="L3551" s="33"/>
      <c r="M3551" s="33"/>
      <c r="N3551" s="33"/>
      <c r="O3551" s="33"/>
    </row>
    <row r="3552" spans="1:15" x14ac:dyDescent="0.25">
      <c r="A3552" s="33">
        <f t="shared" ca="1" si="333"/>
        <v>1</v>
      </c>
      <c r="B3552" s="33">
        <f t="shared" ca="1" si="333"/>
        <v>1</v>
      </c>
      <c r="C3552" s="33"/>
      <c r="D3552" s="34">
        <f t="shared" ca="1" si="334"/>
        <v>0.58774858961285625</v>
      </c>
      <c r="E3552" s="34">
        <f t="shared" ca="1" si="334"/>
        <v>0.49096469492796779</v>
      </c>
      <c r="F3552" s="33"/>
      <c r="G3552" s="33">
        <f t="shared" ca="1" si="330"/>
        <v>1</v>
      </c>
      <c r="H3552" s="33">
        <f t="shared" ca="1" si="331"/>
        <v>1</v>
      </c>
      <c r="I3552" s="33">
        <f t="shared" ca="1" si="332"/>
        <v>2</v>
      </c>
      <c r="K3552" s="33"/>
      <c r="L3552" s="33"/>
      <c r="M3552" s="33"/>
      <c r="N3552" s="33"/>
      <c r="O3552" s="33"/>
    </row>
    <row r="3553" spans="1:15" x14ac:dyDescent="0.25">
      <c r="A3553" s="33">
        <f t="shared" ca="1" si="333"/>
        <v>5</v>
      </c>
      <c r="B3553" s="33">
        <f t="shared" ca="1" si="333"/>
        <v>5</v>
      </c>
      <c r="C3553" s="33"/>
      <c r="D3553" s="34">
        <f t="shared" ca="1" si="334"/>
        <v>0.66593861227845053</v>
      </c>
      <c r="E3553" s="34">
        <f t="shared" ca="1" si="334"/>
        <v>0.1376164903936351</v>
      </c>
      <c r="F3553" s="33"/>
      <c r="G3553" s="33">
        <f t="shared" ca="1" si="330"/>
        <v>5</v>
      </c>
      <c r="H3553" s="33">
        <f t="shared" ca="1" si="331"/>
        <v>5</v>
      </c>
      <c r="I3553" s="33">
        <f t="shared" ca="1" si="332"/>
        <v>10</v>
      </c>
      <c r="K3553" s="33"/>
      <c r="L3553" s="33"/>
      <c r="M3553" s="33"/>
      <c r="N3553" s="33"/>
      <c r="O3553" s="33"/>
    </row>
    <row r="3554" spans="1:15" x14ac:dyDescent="0.25">
      <c r="A3554" s="33">
        <f t="shared" ca="1" si="333"/>
        <v>5</v>
      </c>
      <c r="B3554" s="33">
        <f t="shared" ca="1" si="333"/>
        <v>2</v>
      </c>
      <c r="C3554" s="33"/>
      <c r="D3554" s="34">
        <f t="shared" ca="1" si="334"/>
        <v>0.89424847608668312</v>
      </c>
      <c r="E3554" s="34">
        <f t="shared" ca="1" si="334"/>
        <v>0.76905024230961139</v>
      </c>
      <c r="F3554" s="33"/>
      <c r="G3554" s="33">
        <f t="shared" ca="1" si="330"/>
        <v>5</v>
      </c>
      <c r="H3554" s="33">
        <f t="shared" ca="1" si="331"/>
        <v>2</v>
      </c>
      <c r="I3554" s="33">
        <f t="shared" ca="1" si="332"/>
        <v>7</v>
      </c>
      <c r="K3554" s="33"/>
      <c r="L3554" s="33"/>
      <c r="M3554" s="33"/>
      <c r="N3554" s="33"/>
      <c r="O3554" s="33"/>
    </row>
    <row r="3555" spans="1:15" x14ac:dyDescent="0.25">
      <c r="A3555" s="33">
        <f t="shared" ca="1" si="333"/>
        <v>4</v>
      </c>
      <c r="B3555" s="33">
        <f t="shared" ca="1" si="333"/>
        <v>5</v>
      </c>
      <c r="C3555" s="33"/>
      <c r="D3555" s="34">
        <f t="shared" ca="1" si="334"/>
        <v>0.25426700917702838</v>
      </c>
      <c r="E3555" s="34">
        <f t="shared" ca="1" si="334"/>
        <v>0.1222090663055837</v>
      </c>
      <c r="F3555" s="33"/>
      <c r="G3555" s="33">
        <f t="shared" ca="1" si="330"/>
        <v>4</v>
      </c>
      <c r="H3555" s="33">
        <f t="shared" ca="1" si="331"/>
        <v>5</v>
      </c>
      <c r="I3555" s="33">
        <f t="shared" ca="1" si="332"/>
        <v>9</v>
      </c>
      <c r="K3555" s="33"/>
      <c r="L3555" s="33"/>
      <c r="M3555" s="33"/>
      <c r="N3555" s="33"/>
      <c r="O3555" s="33"/>
    </row>
    <row r="3556" spans="1:15" x14ac:dyDescent="0.25">
      <c r="A3556" s="33">
        <f t="shared" ca="1" si="333"/>
        <v>1</v>
      </c>
      <c r="B3556" s="33">
        <f t="shared" ca="1" si="333"/>
        <v>2</v>
      </c>
      <c r="C3556" s="33"/>
      <c r="D3556" s="34">
        <f t="shared" ca="1" si="334"/>
        <v>0.29941901267664839</v>
      </c>
      <c r="E3556" s="34">
        <f t="shared" ca="1" si="334"/>
        <v>0.75108763950751534</v>
      </c>
      <c r="F3556" s="33"/>
      <c r="G3556" s="33">
        <f t="shared" ca="1" si="330"/>
        <v>1</v>
      </c>
      <c r="H3556" s="33">
        <f t="shared" ca="1" si="331"/>
        <v>2</v>
      </c>
      <c r="I3556" s="33">
        <f t="shared" ca="1" si="332"/>
        <v>3</v>
      </c>
      <c r="K3556" s="33"/>
      <c r="L3556" s="33"/>
      <c r="M3556" s="33"/>
      <c r="N3556" s="33"/>
      <c r="O3556" s="33"/>
    </row>
    <row r="3557" spans="1:15" x14ac:dyDescent="0.25">
      <c r="A3557" s="33">
        <f t="shared" ca="1" si="333"/>
        <v>3</v>
      </c>
      <c r="B3557" s="33">
        <f t="shared" ca="1" si="333"/>
        <v>4</v>
      </c>
      <c r="C3557" s="33"/>
      <c r="D3557" s="34">
        <f t="shared" ca="1" si="334"/>
        <v>0.81402166701414225</v>
      </c>
      <c r="E3557" s="34">
        <f t="shared" ca="1" si="334"/>
        <v>0.41686398565857818</v>
      </c>
      <c r="F3557" s="33"/>
      <c r="G3557" s="33">
        <f t="shared" ca="1" si="330"/>
        <v>3</v>
      </c>
      <c r="H3557" s="33">
        <f t="shared" ca="1" si="331"/>
        <v>4</v>
      </c>
      <c r="I3557" s="33">
        <f t="shared" ca="1" si="332"/>
        <v>7</v>
      </c>
      <c r="K3557" s="33"/>
      <c r="L3557" s="33"/>
      <c r="M3557" s="33"/>
      <c r="N3557" s="33"/>
      <c r="O3557" s="33"/>
    </row>
    <row r="3558" spans="1:15" x14ac:dyDescent="0.25">
      <c r="A3558" s="33">
        <f t="shared" ca="1" si="333"/>
        <v>1</v>
      </c>
      <c r="B3558" s="33">
        <f t="shared" ca="1" si="333"/>
        <v>4</v>
      </c>
      <c r="C3558" s="33"/>
      <c r="D3558" s="34">
        <f t="shared" ca="1" si="334"/>
        <v>0.71672084845120221</v>
      </c>
      <c r="E3558" s="34">
        <f t="shared" ca="1" si="334"/>
        <v>0.49740445449818838</v>
      </c>
      <c r="F3558" s="33"/>
      <c r="G3558" s="33">
        <f t="shared" ca="1" si="330"/>
        <v>1</v>
      </c>
      <c r="H3558" s="33">
        <f t="shared" ca="1" si="331"/>
        <v>4</v>
      </c>
      <c r="I3558" s="33">
        <f t="shared" ca="1" si="332"/>
        <v>5</v>
      </c>
      <c r="K3558" s="33"/>
      <c r="L3558" s="33"/>
      <c r="M3558" s="33"/>
      <c r="N3558" s="33"/>
      <c r="O3558" s="33"/>
    </row>
    <row r="3559" spans="1:15" x14ac:dyDescent="0.25">
      <c r="A3559" s="33">
        <f t="shared" ca="1" si="333"/>
        <v>3</v>
      </c>
      <c r="B3559" s="33">
        <f t="shared" ca="1" si="333"/>
        <v>3</v>
      </c>
      <c r="C3559" s="33"/>
      <c r="D3559" s="34">
        <f t="shared" ca="1" si="334"/>
        <v>2.9528499889580284E-2</v>
      </c>
      <c r="E3559" s="34">
        <f t="shared" ca="1" si="334"/>
        <v>0.34093418542421816</v>
      </c>
      <c r="F3559" s="33"/>
      <c r="G3559" s="33">
        <f t="shared" ca="1" si="330"/>
        <v>3</v>
      </c>
      <c r="H3559" s="33">
        <f t="shared" ca="1" si="331"/>
        <v>3</v>
      </c>
      <c r="I3559" s="33">
        <f t="shared" ca="1" si="332"/>
        <v>6</v>
      </c>
      <c r="K3559" s="33"/>
      <c r="L3559" s="33"/>
      <c r="M3559" s="33"/>
      <c r="N3559" s="33"/>
      <c r="O3559" s="33"/>
    </row>
    <row r="3560" spans="1:15" x14ac:dyDescent="0.25">
      <c r="A3560" s="33">
        <f t="shared" ca="1" si="333"/>
        <v>2</v>
      </c>
      <c r="B3560" s="33">
        <f t="shared" ca="1" si="333"/>
        <v>1</v>
      </c>
      <c r="C3560" s="33"/>
      <c r="D3560" s="34">
        <f t="shared" ca="1" si="334"/>
        <v>0.1387767535565182</v>
      </c>
      <c r="E3560" s="34">
        <f t="shared" ca="1" si="334"/>
        <v>0.37987812887701367</v>
      </c>
      <c r="F3560" s="33"/>
      <c r="G3560" s="33">
        <f t="shared" ca="1" si="330"/>
        <v>2</v>
      </c>
      <c r="H3560" s="33">
        <f t="shared" ca="1" si="331"/>
        <v>1</v>
      </c>
      <c r="I3560" s="33">
        <f t="shared" ca="1" si="332"/>
        <v>3</v>
      </c>
      <c r="K3560" s="33"/>
      <c r="L3560" s="33"/>
      <c r="M3560" s="33"/>
      <c r="N3560" s="33"/>
      <c r="O3560" s="33"/>
    </row>
    <row r="3561" spans="1:15" x14ac:dyDescent="0.25">
      <c r="A3561" s="33">
        <f t="shared" ca="1" si="333"/>
        <v>6</v>
      </c>
      <c r="B3561" s="33">
        <f t="shared" ca="1" si="333"/>
        <v>3</v>
      </c>
      <c r="C3561" s="33"/>
      <c r="D3561" s="34">
        <f t="shared" ca="1" si="334"/>
        <v>0.12030903526463443</v>
      </c>
      <c r="E3561" s="34">
        <f t="shared" ca="1" si="334"/>
        <v>0.93454817922376943</v>
      </c>
      <c r="F3561" s="33"/>
      <c r="G3561" s="33">
        <f t="shared" ca="1" si="330"/>
        <v>6</v>
      </c>
      <c r="H3561" s="33">
        <f t="shared" ca="1" si="331"/>
        <v>3</v>
      </c>
      <c r="I3561" s="33">
        <f t="shared" ca="1" si="332"/>
        <v>9</v>
      </c>
      <c r="K3561" s="33"/>
      <c r="L3561" s="33"/>
      <c r="M3561" s="33"/>
      <c r="N3561" s="33"/>
      <c r="O3561" s="33"/>
    </row>
    <row r="3562" spans="1:15" x14ac:dyDescent="0.25">
      <c r="A3562" s="33">
        <f t="shared" ca="1" si="333"/>
        <v>6</v>
      </c>
      <c r="B3562" s="33">
        <f t="shared" ca="1" si="333"/>
        <v>5</v>
      </c>
      <c r="C3562" s="33"/>
      <c r="D3562" s="34">
        <f t="shared" ca="1" si="334"/>
        <v>0.39363233046426138</v>
      </c>
      <c r="E3562" s="34">
        <f t="shared" ca="1" si="334"/>
        <v>7.213961793458834E-2</v>
      </c>
      <c r="F3562" s="33"/>
      <c r="G3562" s="33">
        <f t="shared" ca="1" si="330"/>
        <v>6</v>
      </c>
      <c r="H3562" s="33">
        <f t="shared" ca="1" si="331"/>
        <v>5</v>
      </c>
      <c r="I3562" s="33">
        <f t="shared" ca="1" si="332"/>
        <v>11</v>
      </c>
      <c r="K3562" s="33"/>
      <c r="L3562" s="33"/>
      <c r="M3562" s="33"/>
      <c r="N3562" s="33"/>
      <c r="O3562" s="33"/>
    </row>
    <row r="3563" spans="1:15" x14ac:dyDescent="0.25">
      <c r="A3563" s="33">
        <f t="shared" ca="1" si="333"/>
        <v>1</v>
      </c>
      <c r="B3563" s="33">
        <f t="shared" ca="1" si="333"/>
        <v>3</v>
      </c>
      <c r="C3563" s="33"/>
      <c r="D3563" s="34">
        <f t="shared" ca="1" si="334"/>
        <v>0.92407607686004045</v>
      </c>
      <c r="E3563" s="34">
        <f t="shared" ca="1" si="334"/>
        <v>0.74909302926079302</v>
      </c>
      <c r="F3563" s="33"/>
      <c r="G3563" s="33">
        <f t="shared" ca="1" si="330"/>
        <v>1</v>
      </c>
      <c r="H3563" s="33">
        <f t="shared" ca="1" si="331"/>
        <v>3</v>
      </c>
      <c r="I3563" s="33">
        <f t="shared" ca="1" si="332"/>
        <v>4</v>
      </c>
      <c r="K3563" s="33"/>
      <c r="L3563" s="33"/>
      <c r="M3563" s="33"/>
      <c r="N3563" s="33"/>
      <c r="O3563" s="33"/>
    </row>
    <row r="3564" spans="1:15" x14ac:dyDescent="0.25">
      <c r="A3564" s="33">
        <f t="shared" ca="1" si="333"/>
        <v>4</v>
      </c>
      <c r="B3564" s="33">
        <f t="shared" ca="1" si="333"/>
        <v>6</v>
      </c>
      <c r="C3564" s="33"/>
      <c r="D3564" s="34">
        <f t="shared" ca="1" si="334"/>
        <v>0.88843086336405674</v>
      </c>
      <c r="E3564" s="34">
        <f t="shared" ca="1" si="334"/>
        <v>0.22588012955455239</v>
      </c>
      <c r="F3564" s="33"/>
      <c r="G3564" s="33">
        <f t="shared" ca="1" si="330"/>
        <v>4</v>
      </c>
      <c r="H3564" s="33">
        <f t="shared" ca="1" si="331"/>
        <v>6</v>
      </c>
      <c r="I3564" s="33">
        <f t="shared" ca="1" si="332"/>
        <v>10</v>
      </c>
      <c r="K3564" s="33"/>
      <c r="L3564" s="33"/>
      <c r="M3564" s="33"/>
      <c r="N3564" s="33"/>
      <c r="O3564" s="33"/>
    </row>
    <row r="3565" spans="1:15" x14ac:dyDescent="0.25">
      <c r="A3565" s="33">
        <f t="shared" ca="1" si="333"/>
        <v>5</v>
      </c>
      <c r="B3565" s="33">
        <f t="shared" ca="1" si="333"/>
        <v>5</v>
      </c>
      <c r="C3565" s="33"/>
      <c r="D3565" s="34">
        <f t="shared" ca="1" si="334"/>
        <v>0.94630756502123448</v>
      </c>
      <c r="E3565" s="34">
        <f t="shared" ca="1" si="334"/>
        <v>6.1203088098372715E-3</v>
      </c>
      <c r="F3565" s="33"/>
      <c r="G3565" s="33">
        <f t="shared" ca="1" si="330"/>
        <v>5</v>
      </c>
      <c r="H3565" s="33">
        <f t="shared" ca="1" si="331"/>
        <v>5</v>
      </c>
      <c r="I3565" s="33">
        <f t="shared" ca="1" si="332"/>
        <v>10</v>
      </c>
      <c r="K3565" s="33"/>
      <c r="L3565" s="33"/>
      <c r="M3565" s="33"/>
      <c r="N3565" s="33"/>
      <c r="O3565" s="33"/>
    </row>
    <row r="3566" spans="1:15" x14ac:dyDescent="0.25">
      <c r="A3566" s="33">
        <f t="shared" ca="1" si="333"/>
        <v>1</v>
      </c>
      <c r="B3566" s="33">
        <f t="shared" ca="1" si="333"/>
        <v>5</v>
      </c>
      <c r="C3566" s="33"/>
      <c r="D3566" s="34">
        <f t="shared" ca="1" si="334"/>
        <v>0.23678419689752495</v>
      </c>
      <c r="E3566" s="34">
        <f t="shared" ca="1" si="334"/>
        <v>0.55046905529299661</v>
      </c>
      <c r="F3566" s="33"/>
      <c r="G3566" s="33">
        <f t="shared" ca="1" si="330"/>
        <v>1</v>
      </c>
      <c r="H3566" s="33">
        <f t="shared" ca="1" si="331"/>
        <v>5</v>
      </c>
      <c r="I3566" s="33">
        <f t="shared" ca="1" si="332"/>
        <v>6</v>
      </c>
      <c r="K3566" s="33"/>
      <c r="L3566" s="33"/>
      <c r="M3566" s="33"/>
      <c r="N3566" s="33"/>
      <c r="O3566" s="33"/>
    </row>
    <row r="3567" spans="1:15" x14ac:dyDescent="0.25">
      <c r="A3567" s="33">
        <f t="shared" ca="1" si="333"/>
        <v>6</v>
      </c>
      <c r="B3567" s="33">
        <f t="shared" ca="1" si="333"/>
        <v>5</v>
      </c>
      <c r="C3567" s="33"/>
      <c r="D3567" s="34">
        <f t="shared" ca="1" si="334"/>
        <v>0.18165251589242226</v>
      </c>
      <c r="E3567" s="34">
        <f t="shared" ca="1" si="334"/>
        <v>0.256070951370865</v>
      </c>
      <c r="F3567" s="33"/>
      <c r="G3567" s="33">
        <f t="shared" ca="1" si="330"/>
        <v>6</v>
      </c>
      <c r="H3567" s="33">
        <f t="shared" ca="1" si="331"/>
        <v>5</v>
      </c>
      <c r="I3567" s="33">
        <f t="shared" ca="1" si="332"/>
        <v>11</v>
      </c>
      <c r="K3567" s="33"/>
      <c r="L3567" s="33"/>
      <c r="M3567" s="33"/>
      <c r="N3567" s="33"/>
      <c r="O3567" s="33"/>
    </row>
    <row r="3568" spans="1:15" x14ac:dyDescent="0.25">
      <c r="A3568" s="33">
        <f t="shared" ca="1" si="333"/>
        <v>5</v>
      </c>
      <c r="B3568" s="33">
        <f t="shared" ca="1" si="333"/>
        <v>4</v>
      </c>
      <c r="C3568" s="33"/>
      <c r="D3568" s="34">
        <f t="shared" ca="1" si="334"/>
        <v>0.30675734795770238</v>
      </c>
      <c r="E3568" s="34">
        <f t="shared" ca="1" si="334"/>
        <v>0.83434878899919718</v>
      </c>
      <c r="F3568" s="33"/>
      <c r="G3568" s="33">
        <f t="shared" ca="1" si="330"/>
        <v>5</v>
      </c>
      <c r="H3568" s="33">
        <f t="shared" ca="1" si="331"/>
        <v>4</v>
      </c>
      <c r="I3568" s="33">
        <f t="shared" ca="1" si="332"/>
        <v>9</v>
      </c>
      <c r="K3568" s="33"/>
      <c r="L3568" s="33"/>
      <c r="M3568" s="33"/>
      <c r="N3568" s="33"/>
      <c r="O3568" s="33"/>
    </row>
    <row r="3569" spans="1:15" x14ac:dyDescent="0.25">
      <c r="A3569" s="33">
        <f t="shared" ca="1" si="333"/>
        <v>3</v>
      </c>
      <c r="B3569" s="33">
        <f t="shared" ca="1" si="333"/>
        <v>2</v>
      </c>
      <c r="C3569" s="33"/>
      <c r="D3569" s="34">
        <f t="shared" ca="1" si="334"/>
        <v>0.14822087925412097</v>
      </c>
      <c r="E3569" s="34">
        <f t="shared" ca="1" si="334"/>
        <v>0.40185827097183546</v>
      </c>
      <c r="F3569" s="33"/>
      <c r="G3569" s="33">
        <f t="shared" ca="1" si="330"/>
        <v>3</v>
      </c>
      <c r="H3569" s="33">
        <f t="shared" ca="1" si="331"/>
        <v>2</v>
      </c>
      <c r="I3569" s="33">
        <f t="shared" ca="1" si="332"/>
        <v>5</v>
      </c>
      <c r="K3569" s="33"/>
      <c r="L3569" s="33"/>
      <c r="M3569" s="33"/>
      <c r="N3569" s="33"/>
      <c r="O3569" s="33"/>
    </row>
    <row r="3570" spans="1:15" x14ac:dyDescent="0.25">
      <c r="A3570" s="33">
        <f t="shared" ca="1" si="333"/>
        <v>2</v>
      </c>
      <c r="B3570" s="33">
        <f t="shared" ca="1" si="333"/>
        <v>1</v>
      </c>
      <c r="C3570" s="33"/>
      <c r="D3570" s="34">
        <f t="shared" ca="1" si="334"/>
        <v>0.207012334140105</v>
      </c>
      <c r="E3570" s="34">
        <f t="shared" ca="1" si="334"/>
        <v>0.48007321560498117</v>
      </c>
      <c r="F3570" s="33"/>
      <c r="G3570" s="33">
        <f t="shared" ca="1" si="330"/>
        <v>2</v>
      </c>
      <c r="H3570" s="33">
        <f t="shared" ca="1" si="331"/>
        <v>1</v>
      </c>
      <c r="I3570" s="33">
        <f t="shared" ca="1" si="332"/>
        <v>3</v>
      </c>
      <c r="K3570" s="33"/>
      <c r="L3570" s="33"/>
      <c r="M3570" s="33"/>
      <c r="N3570" s="33"/>
      <c r="O3570" s="33"/>
    </row>
    <row r="3571" spans="1:15" x14ac:dyDescent="0.25">
      <c r="A3571" s="33">
        <f t="shared" ca="1" si="333"/>
        <v>1</v>
      </c>
      <c r="B3571" s="33">
        <f t="shared" ca="1" si="333"/>
        <v>4</v>
      </c>
      <c r="C3571" s="33"/>
      <c r="D3571" s="34">
        <f t="shared" ca="1" si="334"/>
        <v>0.96098063239807863</v>
      </c>
      <c r="E3571" s="34">
        <f t="shared" ca="1" si="334"/>
        <v>0.23154741839247794</v>
      </c>
      <c r="F3571" s="33"/>
      <c r="G3571" s="33">
        <f t="shared" ca="1" si="330"/>
        <v>1</v>
      </c>
      <c r="H3571" s="33">
        <f t="shared" ca="1" si="331"/>
        <v>4</v>
      </c>
      <c r="I3571" s="33">
        <f t="shared" ca="1" si="332"/>
        <v>5</v>
      </c>
      <c r="K3571" s="33"/>
      <c r="L3571" s="33"/>
      <c r="M3571" s="33"/>
      <c r="N3571" s="33"/>
      <c r="O3571" s="33"/>
    </row>
    <row r="3572" spans="1:15" x14ac:dyDescent="0.25">
      <c r="A3572" s="33">
        <f t="shared" ca="1" si="333"/>
        <v>1</v>
      </c>
      <c r="B3572" s="33">
        <f t="shared" ca="1" si="333"/>
        <v>1</v>
      </c>
      <c r="C3572" s="33"/>
      <c r="D3572" s="34">
        <f t="shared" ca="1" si="334"/>
        <v>0.71467288304939824</v>
      </c>
      <c r="E3572" s="34">
        <f t="shared" ca="1" si="334"/>
        <v>0.64447276115349883</v>
      </c>
      <c r="F3572" s="33"/>
      <c r="G3572" s="33">
        <f t="shared" ca="1" si="330"/>
        <v>1</v>
      </c>
      <c r="H3572" s="33">
        <f t="shared" ca="1" si="331"/>
        <v>1</v>
      </c>
      <c r="I3572" s="33">
        <f t="shared" ca="1" si="332"/>
        <v>2</v>
      </c>
      <c r="K3572" s="33"/>
      <c r="L3572" s="33"/>
      <c r="M3572" s="33"/>
      <c r="N3572" s="33"/>
      <c r="O3572" s="33"/>
    </row>
    <row r="3573" spans="1:15" x14ac:dyDescent="0.25">
      <c r="A3573" s="33">
        <f t="shared" ca="1" si="333"/>
        <v>5</v>
      </c>
      <c r="B3573" s="33">
        <f t="shared" ca="1" si="333"/>
        <v>2</v>
      </c>
      <c r="C3573" s="33"/>
      <c r="D3573" s="34">
        <f t="shared" ca="1" si="334"/>
        <v>0.86599767410066808</v>
      </c>
      <c r="E3573" s="34">
        <f t="shared" ca="1" si="334"/>
        <v>0.66692073706259269</v>
      </c>
      <c r="F3573" s="33"/>
      <c r="G3573" s="33">
        <f t="shared" ca="1" si="330"/>
        <v>5</v>
      </c>
      <c r="H3573" s="33">
        <f t="shared" ca="1" si="331"/>
        <v>2</v>
      </c>
      <c r="I3573" s="33">
        <f t="shared" ca="1" si="332"/>
        <v>7</v>
      </c>
      <c r="K3573" s="33"/>
      <c r="L3573" s="33"/>
      <c r="M3573" s="33"/>
      <c r="N3573" s="33"/>
      <c r="O3573" s="33"/>
    </row>
    <row r="3574" spans="1:15" x14ac:dyDescent="0.25">
      <c r="A3574" s="33">
        <f t="shared" ca="1" si="333"/>
        <v>2</v>
      </c>
      <c r="B3574" s="33">
        <f t="shared" ca="1" si="333"/>
        <v>1</v>
      </c>
      <c r="C3574" s="33"/>
      <c r="D3574" s="34">
        <f t="shared" ca="1" si="334"/>
        <v>0.24474244072740114</v>
      </c>
      <c r="E3574" s="34">
        <f t="shared" ca="1" si="334"/>
        <v>0.46442612877397682</v>
      </c>
      <c r="F3574" s="33"/>
      <c r="G3574" s="33">
        <f t="shared" ca="1" si="330"/>
        <v>2</v>
      </c>
      <c r="H3574" s="33">
        <f t="shared" ca="1" si="331"/>
        <v>1</v>
      </c>
      <c r="I3574" s="33">
        <f t="shared" ca="1" si="332"/>
        <v>3</v>
      </c>
      <c r="K3574" s="33"/>
      <c r="L3574" s="33"/>
      <c r="M3574" s="33"/>
      <c r="N3574" s="33"/>
      <c r="O3574" s="33"/>
    </row>
    <row r="3575" spans="1:15" x14ac:dyDescent="0.25">
      <c r="A3575" s="33">
        <f t="shared" ca="1" si="333"/>
        <v>2</v>
      </c>
      <c r="B3575" s="33">
        <f t="shared" ca="1" si="333"/>
        <v>2</v>
      </c>
      <c r="C3575" s="33"/>
      <c r="D3575" s="34">
        <f t="shared" ca="1" si="334"/>
        <v>0.38613152956372376</v>
      </c>
      <c r="E3575" s="34">
        <f t="shared" ca="1" si="334"/>
        <v>0.20518004296002657</v>
      </c>
      <c r="F3575" s="33"/>
      <c r="G3575" s="33">
        <f t="shared" ca="1" si="330"/>
        <v>2</v>
      </c>
      <c r="H3575" s="33">
        <f t="shared" ca="1" si="331"/>
        <v>2</v>
      </c>
      <c r="I3575" s="33">
        <f t="shared" ca="1" si="332"/>
        <v>4</v>
      </c>
      <c r="K3575" s="33"/>
      <c r="L3575" s="33"/>
      <c r="M3575" s="33"/>
      <c r="N3575" s="33"/>
      <c r="O3575" s="33"/>
    </row>
    <row r="3576" spans="1:15" x14ac:dyDescent="0.25">
      <c r="A3576" s="33">
        <f t="shared" ca="1" si="333"/>
        <v>5</v>
      </c>
      <c r="B3576" s="33">
        <f t="shared" ca="1" si="333"/>
        <v>3</v>
      </c>
      <c r="C3576" s="33"/>
      <c r="D3576" s="34">
        <f t="shared" ca="1" si="334"/>
        <v>0.60872862502749048</v>
      </c>
      <c r="E3576" s="34">
        <f t="shared" ca="1" si="334"/>
        <v>0.87770959953804129</v>
      </c>
      <c r="F3576" s="33"/>
      <c r="G3576" s="33">
        <f t="shared" ca="1" si="330"/>
        <v>5</v>
      </c>
      <c r="H3576" s="33">
        <f t="shared" ca="1" si="331"/>
        <v>3</v>
      </c>
      <c r="I3576" s="33">
        <f t="shared" ca="1" si="332"/>
        <v>8</v>
      </c>
      <c r="K3576" s="33"/>
      <c r="L3576" s="33"/>
      <c r="M3576" s="33"/>
      <c r="N3576" s="33"/>
      <c r="O3576" s="33"/>
    </row>
    <row r="3577" spans="1:15" x14ac:dyDescent="0.25">
      <c r="A3577" s="33">
        <f t="shared" ca="1" si="333"/>
        <v>5</v>
      </c>
      <c r="B3577" s="33">
        <f t="shared" ca="1" si="333"/>
        <v>6</v>
      </c>
      <c r="C3577" s="33"/>
      <c r="D3577" s="34">
        <f t="shared" ca="1" si="334"/>
        <v>0.21042563674749248</v>
      </c>
      <c r="E3577" s="34">
        <f t="shared" ca="1" si="334"/>
        <v>0.94206648440659657</v>
      </c>
      <c r="F3577" s="33"/>
      <c r="G3577" s="33">
        <f t="shared" ca="1" si="330"/>
        <v>5</v>
      </c>
      <c r="H3577" s="33">
        <f t="shared" ca="1" si="331"/>
        <v>6</v>
      </c>
      <c r="I3577" s="33">
        <f t="shared" ca="1" si="332"/>
        <v>11</v>
      </c>
      <c r="K3577" s="33"/>
      <c r="L3577" s="33"/>
      <c r="M3577" s="33"/>
      <c r="N3577" s="33"/>
      <c r="O3577" s="33"/>
    </row>
    <row r="3578" spans="1:15" x14ac:dyDescent="0.25">
      <c r="A3578" s="33">
        <f t="shared" ca="1" si="333"/>
        <v>6</v>
      </c>
      <c r="B3578" s="33">
        <f t="shared" ca="1" si="333"/>
        <v>3</v>
      </c>
      <c r="C3578" s="33"/>
      <c r="D3578" s="34">
        <f t="shared" ca="1" si="334"/>
        <v>0.45069153180176957</v>
      </c>
      <c r="E3578" s="34">
        <f t="shared" ca="1" si="334"/>
        <v>0.16004954325671716</v>
      </c>
      <c r="F3578" s="33"/>
      <c r="G3578" s="33">
        <f t="shared" ca="1" si="330"/>
        <v>6</v>
      </c>
      <c r="H3578" s="33">
        <f t="shared" ca="1" si="331"/>
        <v>3</v>
      </c>
      <c r="I3578" s="33">
        <f t="shared" ca="1" si="332"/>
        <v>9</v>
      </c>
      <c r="K3578" s="33"/>
      <c r="L3578" s="33"/>
      <c r="M3578" s="33"/>
      <c r="N3578" s="33"/>
      <c r="O3578" s="33"/>
    </row>
    <row r="3579" spans="1:15" x14ac:dyDescent="0.25">
      <c r="A3579" s="33">
        <f t="shared" ca="1" si="333"/>
        <v>2</v>
      </c>
      <c r="B3579" s="33">
        <f t="shared" ca="1" si="333"/>
        <v>1</v>
      </c>
      <c r="C3579" s="33"/>
      <c r="D3579" s="34">
        <f t="shared" ca="1" si="334"/>
        <v>0.90739066106659372</v>
      </c>
      <c r="E3579" s="34">
        <f t="shared" ca="1" si="334"/>
        <v>0.71575795011155496</v>
      </c>
      <c r="F3579" s="33"/>
      <c r="G3579" s="33">
        <f t="shared" ca="1" si="330"/>
        <v>2</v>
      </c>
      <c r="H3579" s="33">
        <f t="shared" ca="1" si="331"/>
        <v>1</v>
      </c>
      <c r="I3579" s="33">
        <f t="shared" ca="1" si="332"/>
        <v>3</v>
      </c>
      <c r="K3579" s="33"/>
      <c r="L3579" s="33"/>
      <c r="M3579" s="33"/>
      <c r="N3579" s="33"/>
      <c r="O3579" s="33"/>
    </row>
    <row r="3580" spans="1:15" x14ac:dyDescent="0.25">
      <c r="A3580" s="33">
        <f t="shared" ca="1" si="333"/>
        <v>4</v>
      </c>
      <c r="B3580" s="33">
        <f t="shared" ca="1" si="333"/>
        <v>4</v>
      </c>
      <c r="C3580" s="33"/>
      <c r="D3580" s="34">
        <f t="shared" ca="1" si="334"/>
        <v>0.71154757176510786</v>
      </c>
      <c r="E3580" s="34">
        <f t="shared" ca="1" si="334"/>
        <v>0.99251665969914027</v>
      </c>
      <c r="F3580" s="33"/>
      <c r="G3580" s="33">
        <f t="shared" ca="1" si="330"/>
        <v>4</v>
      </c>
      <c r="H3580" s="33">
        <f t="shared" ca="1" si="331"/>
        <v>4</v>
      </c>
      <c r="I3580" s="33">
        <f t="shared" ca="1" si="332"/>
        <v>8</v>
      </c>
      <c r="K3580" s="33"/>
      <c r="L3580" s="33"/>
      <c r="M3580" s="33"/>
      <c r="N3580" s="33"/>
      <c r="O3580" s="33"/>
    </row>
    <row r="3581" spans="1:15" x14ac:dyDescent="0.25">
      <c r="A3581" s="33">
        <f t="shared" ca="1" si="333"/>
        <v>4</v>
      </c>
      <c r="B3581" s="33">
        <f t="shared" ca="1" si="333"/>
        <v>4</v>
      </c>
      <c r="C3581" s="33"/>
      <c r="D3581" s="34">
        <f t="shared" ca="1" si="334"/>
        <v>0.56295047733835524</v>
      </c>
      <c r="E3581" s="34">
        <f t="shared" ca="1" si="334"/>
        <v>0.66776570814789482</v>
      </c>
      <c r="F3581" s="33"/>
      <c r="G3581" s="33">
        <f t="shared" ca="1" si="330"/>
        <v>4</v>
      </c>
      <c r="H3581" s="33">
        <f t="shared" ca="1" si="331"/>
        <v>4</v>
      </c>
      <c r="I3581" s="33">
        <f t="shared" ca="1" si="332"/>
        <v>8</v>
      </c>
      <c r="K3581" s="33"/>
      <c r="L3581" s="33"/>
      <c r="M3581" s="33"/>
      <c r="N3581" s="33"/>
      <c r="O3581" s="33"/>
    </row>
    <row r="3582" spans="1:15" x14ac:dyDescent="0.25">
      <c r="A3582" s="33">
        <f t="shared" ca="1" si="333"/>
        <v>5</v>
      </c>
      <c r="B3582" s="33">
        <f t="shared" ca="1" si="333"/>
        <v>3</v>
      </c>
      <c r="C3582" s="33"/>
      <c r="D3582" s="34">
        <f t="shared" ca="1" si="334"/>
        <v>0.53402670854907908</v>
      </c>
      <c r="E3582" s="34">
        <f t="shared" ca="1" si="334"/>
        <v>0.74745189171670101</v>
      </c>
      <c r="F3582" s="33"/>
      <c r="G3582" s="33">
        <f t="shared" ca="1" si="330"/>
        <v>5</v>
      </c>
      <c r="H3582" s="33">
        <f t="shared" ca="1" si="331"/>
        <v>3</v>
      </c>
      <c r="I3582" s="33">
        <f t="shared" ca="1" si="332"/>
        <v>8</v>
      </c>
      <c r="K3582" s="33"/>
      <c r="L3582" s="33"/>
      <c r="M3582" s="33"/>
      <c r="N3582" s="33"/>
      <c r="O3582" s="33"/>
    </row>
    <row r="3583" spans="1:15" x14ac:dyDescent="0.25">
      <c r="A3583" s="33">
        <f t="shared" ca="1" si="333"/>
        <v>1</v>
      </c>
      <c r="B3583" s="33">
        <f t="shared" ca="1" si="333"/>
        <v>1</v>
      </c>
      <c r="C3583" s="33"/>
      <c r="D3583" s="34">
        <f t="shared" ca="1" si="334"/>
        <v>0.7218060133353279</v>
      </c>
      <c r="E3583" s="34">
        <f t="shared" ca="1" si="334"/>
        <v>0.79001750547367511</v>
      </c>
      <c r="F3583" s="33"/>
      <c r="G3583" s="33">
        <f t="shared" ca="1" si="330"/>
        <v>1</v>
      </c>
      <c r="H3583" s="33">
        <f t="shared" ca="1" si="331"/>
        <v>1</v>
      </c>
      <c r="I3583" s="33">
        <f t="shared" ca="1" si="332"/>
        <v>2</v>
      </c>
      <c r="K3583" s="33"/>
      <c r="L3583" s="33"/>
      <c r="M3583" s="33"/>
      <c r="N3583" s="33"/>
      <c r="O3583" s="33"/>
    </row>
    <row r="3584" spans="1:15" x14ac:dyDescent="0.25">
      <c r="A3584" s="33">
        <f t="shared" ca="1" si="333"/>
        <v>3</v>
      </c>
      <c r="B3584" s="33">
        <f t="shared" ca="1" si="333"/>
        <v>6</v>
      </c>
      <c r="C3584" s="33"/>
      <c r="D3584" s="34">
        <f t="shared" ca="1" si="334"/>
        <v>0.9486304740582463</v>
      </c>
      <c r="E3584" s="34">
        <f t="shared" ca="1" si="334"/>
        <v>0.76078475902128972</v>
      </c>
      <c r="F3584" s="33"/>
      <c r="G3584" s="33">
        <f t="shared" ca="1" si="330"/>
        <v>3</v>
      </c>
      <c r="H3584" s="33">
        <f t="shared" ca="1" si="331"/>
        <v>6</v>
      </c>
      <c r="I3584" s="33">
        <f t="shared" ca="1" si="332"/>
        <v>9</v>
      </c>
      <c r="K3584" s="33"/>
      <c r="L3584" s="33"/>
      <c r="M3584" s="33"/>
      <c r="N3584" s="33"/>
      <c r="O3584" s="33"/>
    </row>
    <row r="3585" spans="1:15" x14ac:dyDescent="0.25">
      <c r="A3585" s="33">
        <f t="shared" ca="1" si="333"/>
        <v>6</v>
      </c>
      <c r="B3585" s="33">
        <f t="shared" ca="1" si="333"/>
        <v>5</v>
      </c>
      <c r="C3585" s="33"/>
      <c r="D3585" s="34">
        <f t="shared" ca="1" si="334"/>
        <v>0.37457935753655114</v>
      </c>
      <c r="E3585" s="34">
        <f t="shared" ca="1" si="334"/>
        <v>0.88560254671499006</v>
      </c>
      <c r="F3585" s="33"/>
      <c r="G3585" s="33">
        <f t="shared" ca="1" si="330"/>
        <v>6</v>
      </c>
      <c r="H3585" s="33">
        <f t="shared" ca="1" si="331"/>
        <v>5</v>
      </c>
      <c r="I3585" s="33">
        <f t="shared" ca="1" si="332"/>
        <v>11</v>
      </c>
      <c r="K3585" s="33"/>
      <c r="L3585" s="33"/>
      <c r="M3585" s="33"/>
      <c r="N3585" s="33"/>
      <c r="O3585" s="33"/>
    </row>
    <row r="3586" spans="1:15" x14ac:dyDescent="0.25">
      <c r="A3586" s="33">
        <f t="shared" ca="1" si="333"/>
        <v>1</v>
      </c>
      <c r="B3586" s="33">
        <f t="shared" ca="1" si="333"/>
        <v>6</v>
      </c>
      <c r="C3586" s="33"/>
      <c r="D3586" s="34">
        <f t="shared" ca="1" si="334"/>
        <v>0.47344842552367583</v>
      </c>
      <c r="E3586" s="34">
        <f t="shared" ca="1" si="334"/>
        <v>0.29274144704510552</v>
      </c>
      <c r="F3586" s="33"/>
      <c r="G3586" s="33">
        <f t="shared" ca="1" si="330"/>
        <v>1</v>
      </c>
      <c r="H3586" s="33">
        <f t="shared" ca="1" si="331"/>
        <v>6</v>
      </c>
      <c r="I3586" s="33">
        <f t="shared" ca="1" si="332"/>
        <v>7</v>
      </c>
      <c r="K3586" s="33"/>
      <c r="L3586" s="33"/>
      <c r="M3586" s="33"/>
      <c r="N3586" s="33"/>
      <c r="O3586" s="33"/>
    </row>
    <row r="3587" spans="1:15" x14ac:dyDescent="0.25">
      <c r="A3587" s="33">
        <f t="shared" ca="1" si="333"/>
        <v>5</v>
      </c>
      <c r="B3587" s="33">
        <f t="shared" ca="1" si="333"/>
        <v>1</v>
      </c>
      <c r="C3587" s="33"/>
      <c r="D3587" s="34">
        <f t="shared" ca="1" si="334"/>
        <v>0.44439265240877046</v>
      </c>
      <c r="E3587" s="34">
        <f t="shared" ca="1" si="334"/>
        <v>0.96162216097591202</v>
      </c>
      <c r="F3587" s="33"/>
      <c r="G3587" s="33">
        <f t="shared" ca="1" si="330"/>
        <v>5</v>
      </c>
      <c r="H3587" s="33">
        <f t="shared" ca="1" si="331"/>
        <v>1</v>
      </c>
      <c r="I3587" s="33">
        <f t="shared" ca="1" si="332"/>
        <v>6</v>
      </c>
      <c r="K3587" s="33"/>
      <c r="L3587" s="33"/>
      <c r="M3587" s="33"/>
      <c r="N3587" s="33"/>
      <c r="O3587" s="33"/>
    </row>
    <row r="3588" spans="1:15" x14ac:dyDescent="0.25">
      <c r="A3588" s="33">
        <f t="shared" ca="1" si="333"/>
        <v>3</v>
      </c>
      <c r="B3588" s="33">
        <f t="shared" ca="1" si="333"/>
        <v>6</v>
      </c>
      <c r="C3588" s="33"/>
      <c r="D3588" s="34">
        <f t="shared" ca="1" si="334"/>
        <v>0.74419535205117848</v>
      </c>
      <c r="E3588" s="34">
        <f t="shared" ca="1" si="334"/>
        <v>0.66416475308773015</v>
      </c>
      <c r="F3588" s="33"/>
      <c r="G3588" s="33">
        <f t="shared" ca="1" si="330"/>
        <v>3</v>
      </c>
      <c r="H3588" s="33">
        <f t="shared" ca="1" si="331"/>
        <v>6</v>
      </c>
      <c r="I3588" s="33">
        <f t="shared" ca="1" si="332"/>
        <v>9</v>
      </c>
      <c r="K3588" s="33"/>
      <c r="L3588" s="33"/>
      <c r="M3588" s="33"/>
      <c r="N3588" s="33"/>
      <c r="O3588" s="33"/>
    </row>
    <row r="3589" spans="1:15" x14ac:dyDescent="0.25">
      <c r="A3589" s="33">
        <f t="shared" ca="1" si="333"/>
        <v>2</v>
      </c>
      <c r="B3589" s="33">
        <f t="shared" ca="1" si="333"/>
        <v>1</v>
      </c>
      <c r="C3589" s="33"/>
      <c r="D3589" s="34">
        <f t="shared" ca="1" si="334"/>
        <v>0.14695192604811191</v>
      </c>
      <c r="E3589" s="34">
        <f t="shared" ca="1" si="334"/>
        <v>0.71147161951704618</v>
      </c>
      <c r="F3589" s="33"/>
      <c r="G3589" s="33">
        <f t="shared" ca="1" si="330"/>
        <v>2</v>
      </c>
      <c r="H3589" s="33">
        <f t="shared" ca="1" si="331"/>
        <v>1</v>
      </c>
      <c r="I3589" s="33">
        <f t="shared" ca="1" si="332"/>
        <v>3</v>
      </c>
      <c r="K3589" s="33"/>
      <c r="L3589" s="33"/>
      <c r="M3589" s="33"/>
      <c r="N3589" s="33"/>
      <c r="O3589" s="33"/>
    </row>
    <row r="3590" spans="1:15" x14ac:dyDescent="0.25">
      <c r="A3590" s="33">
        <f t="shared" ca="1" si="333"/>
        <v>1</v>
      </c>
      <c r="B3590" s="33">
        <f t="shared" ca="1" si="333"/>
        <v>1</v>
      </c>
      <c r="C3590" s="33"/>
      <c r="D3590" s="34">
        <f t="shared" ca="1" si="334"/>
        <v>0.17543389548775412</v>
      </c>
      <c r="E3590" s="34">
        <f t="shared" ca="1" si="334"/>
        <v>0.8421200428858634</v>
      </c>
      <c r="F3590" s="33"/>
      <c r="G3590" s="33">
        <f t="shared" ref="G3590:G3653" ca="1" si="335">IF(AND(COUNTIF($B$91:$G$91,A3590)=1,D3590&lt;=$B$90),RANDBETWEEN(1,6),A3590)</f>
        <v>1</v>
      </c>
      <c r="H3590" s="33">
        <f t="shared" ref="H3590:H3653" ca="1" si="336">IF(AND(COUNTIF($B$91:$G$91,B3590)=1,E3590&lt;=$B$90),RANDBETWEEN(1,6),B3590)</f>
        <v>1</v>
      </c>
      <c r="I3590" s="33">
        <f t="shared" ref="I3590:I3653" ca="1" si="337">SUM(G3590:H3590)</f>
        <v>2</v>
      </c>
      <c r="K3590" s="33"/>
      <c r="L3590" s="33"/>
      <c r="M3590" s="33"/>
      <c r="N3590" s="33"/>
      <c r="O3590" s="33"/>
    </row>
    <row r="3591" spans="1:15" x14ac:dyDescent="0.25">
      <c r="A3591" s="33">
        <f t="shared" ref="A3591:B3654" ca="1" si="338">RANDBETWEEN(1,6)</f>
        <v>6</v>
      </c>
      <c r="B3591" s="33">
        <f t="shared" ca="1" si="338"/>
        <v>6</v>
      </c>
      <c r="C3591" s="33"/>
      <c r="D3591" s="34">
        <f t="shared" ref="D3591:E3654" ca="1" si="339">RAND()</f>
        <v>0.47939554690628006</v>
      </c>
      <c r="E3591" s="34">
        <f t="shared" ca="1" si="339"/>
        <v>0.68382846167194067</v>
      </c>
      <c r="F3591" s="33"/>
      <c r="G3591" s="33">
        <f t="shared" ca="1" si="335"/>
        <v>6</v>
      </c>
      <c r="H3591" s="33">
        <f t="shared" ca="1" si="336"/>
        <v>6</v>
      </c>
      <c r="I3591" s="33">
        <f t="shared" ca="1" si="337"/>
        <v>12</v>
      </c>
      <c r="K3591" s="33"/>
      <c r="L3591" s="33"/>
      <c r="M3591" s="33"/>
      <c r="N3591" s="33"/>
      <c r="O3591" s="33"/>
    </row>
    <row r="3592" spans="1:15" x14ac:dyDescent="0.25">
      <c r="A3592" s="33">
        <f t="shared" ca="1" si="338"/>
        <v>3</v>
      </c>
      <c r="B3592" s="33">
        <f t="shared" ca="1" si="338"/>
        <v>3</v>
      </c>
      <c r="C3592" s="33"/>
      <c r="D3592" s="34">
        <f t="shared" ca="1" si="339"/>
        <v>0.37033338023888041</v>
      </c>
      <c r="E3592" s="34">
        <f t="shared" ca="1" si="339"/>
        <v>0.25154800385402409</v>
      </c>
      <c r="F3592" s="33"/>
      <c r="G3592" s="33">
        <f t="shared" ca="1" si="335"/>
        <v>3</v>
      </c>
      <c r="H3592" s="33">
        <f t="shared" ca="1" si="336"/>
        <v>3</v>
      </c>
      <c r="I3592" s="33">
        <f t="shared" ca="1" si="337"/>
        <v>6</v>
      </c>
      <c r="K3592" s="33"/>
      <c r="L3592" s="33"/>
      <c r="M3592" s="33"/>
      <c r="N3592" s="33"/>
      <c r="O3592" s="33"/>
    </row>
    <row r="3593" spans="1:15" x14ac:dyDescent="0.25">
      <c r="A3593" s="33">
        <f t="shared" ca="1" si="338"/>
        <v>5</v>
      </c>
      <c r="B3593" s="33">
        <f t="shared" ca="1" si="338"/>
        <v>5</v>
      </c>
      <c r="C3593" s="33"/>
      <c r="D3593" s="34">
        <f t="shared" ca="1" si="339"/>
        <v>0.96097150892215188</v>
      </c>
      <c r="E3593" s="34">
        <f t="shared" ca="1" si="339"/>
        <v>0.16914283369466698</v>
      </c>
      <c r="F3593" s="33"/>
      <c r="G3593" s="33">
        <f t="shared" ca="1" si="335"/>
        <v>5</v>
      </c>
      <c r="H3593" s="33">
        <f t="shared" ca="1" si="336"/>
        <v>5</v>
      </c>
      <c r="I3593" s="33">
        <f t="shared" ca="1" si="337"/>
        <v>10</v>
      </c>
      <c r="K3593" s="33"/>
      <c r="L3593" s="33"/>
      <c r="M3593" s="33"/>
      <c r="N3593" s="33"/>
      <c r="O3593" s="33"/>
    </row>
    <row r="3594" spans="1:15" x14ac:dyDescent="0.25">
      <c r="A3594" s="33">
        <f t="shared" ca="1" si="338"/>
        <v>3</v>
      </c>
      <c r="B3594" s="33">
        <f t="shared" ca="1" si="338"/>
        <v>1</v>
      </c>
      <c r="C3594" s="33"/>
      <c r="D3594" s="34">
        <f t="shared" ca="1" si="339"/>
        <v>0.45296704619365369</v>
      </c>
      <c r="E3594" s="34">
        <f t="shared" ca="1" si="339"/>
        <v>0.95894027736112086</v>
      </c>
      <c r="F3594" s="33"/>
      <c r="G3594" s="33">
        <f t="shared" ca="1" si="335"/>
        <v>3</v>
      </c>
      <c r="H3594" s="33">
        <f t="shared" ca="1" si="336"/>
        <v>1</v>
      </c>
      <c r="I3594" s="33">
        <f t="shared" ca="1" si="337"/>
        <v>4</v>
      </c>
      <c r="K3594" s="33"/>
      <c r="L3594" s="33"/>
      <c r="M3594" s="33"/>
      <c r="N3594" s="33"/>
      <c r="O3594" s="33"/>
    </row>
    <row r="3595" spans="1:15" x14ac:dyDescent="0.25">
      <c r="A3595" s="33">
        <f t="shared" ca="1" si="338"/>
        <v>5</v>
      </c>
      <c r="B3595" s="33">
        <f t="shared" ca="1" si="338"/>
        <v>1</v>
      </c>
      <c r="C3595" s="33"/>
      <c r="D3595" s="34">
        <f t="shared" ca="1" si="339"/>
        <v>0.97438880802705619</v>
      </c>
      <c r="E3595" s="34">
        <f t="shared" ca="1" si="339"/>
        <v>0.4633048332785541</v>
      </c>
      <c r="F3595" s="33"/>
      <c r="G3595" s="33">
        <f t="shared" ca="1" si="335"/>
        <v>5</v>
      </c>
      <c r="H3595" s="33">
        <f t="shared" ca="1" si="336"/>
        <v>1</v>
      </c>
      <c r="I3595" s="33">
        <f t="shared" ca="1" si="337"/>
        <v>6</v>
      </c>
      <c r="K3595" s="33"/>
      <c r="L3595" s="33"/>
      <c r="M3595" s="33"/>
      <c r="N3595" s="33"/>
      <c r="O3595" s="33"/>
    </row>
    <row r="3596" spans="1:15" x14ac:dyDescent="0.25">
      <c r="A3596" s="33">
        <f t="shared" ca="1" si="338"/>
        <v>4</v>
      </c>
      <c r="B3596" s="33">
        <f t="shared" ca="1" si="338"/>
        <v>5</v>
      </c>
      <c r="C3596" s="33"/>
      <c r="D3596" s="34">
        <f t="shared" ca="1" si="339"/>
        <v>0.7367721694942565</v>
      </c>
      <c r="E3596" s="34">
        <f t="shared" ca="1" si="339"/>
        <v>0.68514112871045163</v>
      </c>
      <c r="F3596" s="33"/>
      <c r="G3596" s="33">
        <f t="shared" ca="1" si="335"/>
        <v>4</v>
      </c>
      <c r="H3596" s="33">
        <f t="shared" ca="1" si="336"/>
        <v>5</v>
      </c>
      <c r="I3596" s="33">
        <f t="shared" ca="1" si="337"/>
        <v>9</v>
      </c>
      <c r="K3596" s="33"/>
      <c r="L3596" s="33"/>
      <c r="M3596" s="33"/>
      <c r="N3596" s="33"/>
      <c r="O3596" s="33"/>
    </row>
    <row r="3597" spans="1:15" x14ac:dyDescent="0.25">
      <c r="A3597" s="33">
        <f t="shared" ca="1" si="338"/>
        <v>1</v>
      </c>
      <c r="B3597" s="33">
        <f t="shared" ca="1" si="338"/>
        <v>6</v>
      </c>
      <c r="C3597" s="33"/>
      <c r="D3597" s="34">
        <f t="shared" ca="1" si="339"/>
        <v>5.002073735579482E-3</v>
      </c>
      <c r="E3597" s="34">
        <f t="shared" ca="1" si="339"/>
        <v>0.93645793961355828</v>
      </c>
      <c r="F3597" s="33"/>
      <c r="G3597" s="33">
        <f t="shared" ca="1" si="335"/>
        <v>1</v>
      </c>
      <c r="H3597" s="33">
        <f t="shared" ca="1" si="336"/>
        <v>6</v>
      </c>
      <c r="I3597" s="33">
        <f t="shared" ca="1" si="337"/>
        <v>7</v>
      </c>
      <c r="K3597" s="33"/>
      <c r="L3597" s="33"/>
      <c r="M3597" s="33"/>
      <c r="N3597" s="33"/>
      <c r="O3597" s="33"/>
    </row>
    <row r="3598" spans="1:15" x14ac:dyDescent="0.25">
      <c r="A3598" s="33">
        <f t="shared" ca="1" si="338"/>
        <v>5</v>
      </c>
      <c r="B3598" s="33">
        <f t="shared" ca="1" si="338"/>
        <v>4</v>
      </c>
      <c r="C3598" s="33"/>
      <c r="D3598" s="34">
        <f t="shared" ca="1" si="339"/>
        <v>7.6268630741378463E-3</v>
      </c>
      <c r="E3598" s="34">
        <f t="shared" ca="1" si="339"/>
        <v>0.21823149664832409</v>
      </c>
      <c r="F3598" s="33"/>
      <c r="G3598" s="33">
        <f t="shared" ca="1" si="335"/>
        <v>5</v>
      </c>
      <c r="H3598" s="33">
        <f t="shared" ca="1" si="336"/>
        <v>4</v>
      </c>
      <c r="I3598" s="33">
        <f t="shared" ca="1" si="337"/>
        <v>9</v>
      </c>
      <c r="K3598" s="33"/>
      <c r="L3598" s="33"/>
      <c r="M3598" s="33"/>
      <c r="N3598" s="33"/>
      <c r="O3598" s="33"/>
    </row>
    <row r="3599" spans="1:15" x14ac:dyDescent="0.25">
      <c r="A3599" s="33">
        <f t="shared" ca="1" si="338"/>
        <v>5</v>
      </c>
      <c r="B3599" s="33">
        <f t="shared" ca="1" si="338"/>
        <v>4</v>
      </c>
      <c r="C3599" s="33"/>
      <c r="D3599" s="34">
        <f t="shared" ca="1" si="339"/>
        <v>0.96669453023722995</v>
      </c>
      <c r="E3599" s="34">
        <f t="shared" ca="1" si="339"/>
        <v>0.81959705598677557</v>
      </c>
      <c r="F3599" s="33"/>
      <c r="G3599" s="33">
        <f t="shared" ca="1" si="335"/>
        <v>5</v>
      </c>
      <c r="H3599" s="33">
        <f t="shared" ca="1" si="336"/>
        <v>4</v>
      </c>
      <c r="I3599" s="33">
        <f t="shared" ca="1" si="337"/>
        <v>9</v>
      </c>
      <c r="K3599" s="33"/>
      <c r="L3599" s="33"/>
      <c r="M3599" s="33"/>
      <c r="N3599" s="33"/>
      <c r="O3599" s="33"/>
    </row>
    <row r="3600" spans="1:15" x14ac:dyDescent="0.25">
      <c r="A3600" s="33">
        <f t="shared" ca="1" si="338"/>
        <v>2</v>
      </c>
      <c r="B3600" s="33">
        <f t="shared" ca="1" si="338"/>
        <v>2</v>
      </c>
      <c r="C3600" s="33"/>
      <c r="D3600" s="34">
        <f t="shared" ca="1" si="339"/>
        <v>0.95139477503300873</v>
      </c>
      <c r="E3600" s="34">
        <f t="shared" ca="1" si="339"/>
        <v>0.80318468764468742</v>
      </c>
      <c r="F3600" s="33"/>
      <c r="G3600" s="33">
        <f t="shared" ca="1" si="335"/>
        <v>2</v>
      </c>
      <c r="H3600" s="33">
        <f t="shared" ca="1" si="336"/>
        <v>2</v>
      </c>
      <c r="I3600" s="33">
        <f t="shared" ca="1" si="337"/>
        <v>4</v>
      </c>
      <c r="K3600" s="33"/>
      <c r="L3600" s="33"/>
      <c r="M3600" s="33"/>
      <c r="N3600" s="33"/>
      <c r="O3600" s="33"/>
    </row>
    <row r="3601" spans="1:15" x14ac:dyDescent="0.25">
      <c r="A3601" s="33">
        <f t="shared" ca="1" si="338"/>
        <v>6</v>
      </c>
      <c r="B3601" s="33">
        <f t="shared" ca="1" si="338"/>
        <v>5</v>
      </c>
      <c r="C3601" s="33"/>
      <c r="D3601" s="34">
        <f t="shared" ca="1" si="339"/>
        <v>0.71186940361703299</v>
      </c>
      <c r="E3601" s="34">
        <f t="shared" ca="1" si="339"/>
        <v>0.91143262447062001</v>
      </c>
      <c r="F3601" s="33"/>
      <c r="G3601" s="33">
        <f t="shared" ca="1" si="335"/>
        <v>6</v>
      </c>
      <c r="H3601" s="33">
        <f t="shared" ca="1" si="336"/>
        <v>5</v>
      </c>
      <c r="I3601" s="33">
        <f t="shared" ca="1" si="337"/>
        <v>11</v>
      </c>
      <c r="K3601" s="33"/>
      <c r="L3601" s="33"/>
      <c r="M3601" s="33"/>
      <c r="N3601" s="33"/>
      <c r="O3601" s="33"/>
    </row>
    <row r="3602" spans="1:15" x14ac:dyDescent="0.25">
      <c r="A3602" s="33">
        <f t="shared" ca="1" si="338"/>
        <v>2</v>
      </c>
      <c r="B3602" s="33">
        <f t="shared" ca="1" si="338"/>
        <v>2</v>
      </c>
      <c r="C3602" s="33"/>
      <c r="D3602" s="34">
        <f t="shared" ca="1" si="339"/>
        <v>0.81616981769481889</v>
      </c>
      <c r="E3602" s="34">
        <f t="shared" ca="1" si="339"/>
        <v>0.55675529487694952</v>
      </c>
      <c r="F3602" s="33"/>
      <c r="G3602" s="33">
        <f t="shared" ca="1" si="335"/>
        <v>2</v>
      </c>
      <c r="H3602" s="33">
        <f t="shared" ca="1" si="336"/>
        <v>2</v>
      </c>
      <c r="I3602" s="33">
        <f t="shared" ca="1" si="337"/>
        <v>4</v>
      </c>
      <c r="K3602" s="33"/>
      <c r="L3602" s="33"/>
      <c r="M3602" s="33"/>
      <c r="N3602" s="33"/>
      <c r="O3602" s="33"/>
    </row>
    <row r="3603" spans="1:15" x14ac:dyDescent="0.25">
      <c r="A3603" s="33">
        <f t="shared" ca="1" si="338"/>
        <v>3</v>
      </c>
      <c r="B3603" s="33">
        <f t="shared" ca="1" si="338"/>
        <v>6</v>
      </c>
      <c r="C3603" s="33"/>
      <c r="D3603" s="34">
        <f t="shared" ca="1" si="339"/>
        <v>0.30981009943320237</v>
      </c>
      <c r="E3603" s="34">
        <f t="shared" ca="1" si="339"/>
        <v>0.43995045912259978</v>
      </c>
      <c r="F3603" s="33"/>
      <c r="G3603" s="33">
        <f t="shared" ca="1" si="335"/>
        <v>3</v>
      </c>
      <c r="H3603" s="33">
        <f t="shared" ca="1" si="336"/>
        <v>6</v>
      </c>
      <c r="I3603" s="33">
        <f t="shared" ca="1" si="337"/>
        <v>9</v>
      </c>
      <c r="K3603" s="33"/>
      <c r="L3603" s="33"/>
      <c r="M3603" s="33"/>
      <c r="N3603" s="33"/>
      <c r="O3603" s="33"/>
    </row>
    <row r="3604" spans="1:15" x14ac:dyDescent="0.25">
      <c r="A3604" s="33">
        <f t="shared" ca="1" si="338"/>
        <v>4</v>
      </c>
      <c r="B3604" s="33">
        <f t="shared" ca="1" si="338"/>
        <v>4</v>
      </c>
      <c r="C3604" s="33"/>
      <c r="D3604" s="34">
        <f t="shared" ca="1" si="339"/>
        <v>0.43586441375479568</v>
      </c>
      <c r="E3604" s="34">
        <f t="shared" ca="1" si="339"/>
        <v>0.15214805670006337</v>
      </c>
      <c r="F3604" s="33"/>
      <c r="G3604" s="33">
        <f t="shared" ca="1" si="335"/>
        <v>4</v>
      </c>
      <c r="H3604" s="33">
        <f t="shared" ca="1" si="336"/>
        <v>4</v>
      </c>
      <c r="I3604" s="33">
        <f t="shared" ca="1" si="337"/>
        <v>8</v>
      </c>
      <c r="K3604" s="33"/>
      <c r="L3604" s="33"/>
      <c r="M3604" s="33"/>
      <c r="N3604" s="33"/>
      <c r="O3604" s="33"/>
    </row>
    <row r="3605" spans="1:15" x14ac:dyDescent="0.25">
      <c r="A3605" s="33">
        <f t="shared" ca="1" si="338"/>
        <v>5</v>
      </c>
      <c r="B3605" s="33">
        <f t="shared" ca="1" si="338"/>
        <v>5</v>
      </c>
      <c r="C3605" s="33"/>
      <c r="D3605" s="34">
        <f t="shared" ca="1" si="339"/>
        <v>0.20484873261977754</v>
      </c>
      <c r="E3605" s="34">
        <f t="shared" ca="1" si="339"/>
        <v>0.33984696610061138</v>
      </c>
      <c r="F3605" s="33"/>
      <c r="G3605" s="33">
        <f t="shared" ca="1" si="335"/>
        <v>5</v>
      </c>
      <c r="H3605" s="33">
        <f t="shared" ca="1" si="336"/>
        <v>5</v>
      </c>
      <c r="I3605" s="33">
        <f t="shared" ca="1" si="337"/>
        <v>10</v>
      </c>
      <c r="K3605" s="33"/>
      <c r="L3605" s="33"/>
      <c r="M3605" s="33"/>
      <c r="N3605" s="33"/>
      <c r="O3605" s="33"/>
    </row>
    <row r="3606" spans="1:15" x14ac:dyDescent="0.25">
      <c r="A3606" s="33">
        <f t="shared" ca="1" si="338"/>
        <v>4</v>
      </c>
      <c r="B3606" s="33">
        <f t="shared" ca="1" si="338"/>
        <v>6</v>
      </c>
      <c r="C3606" s="33"/>
      <c r="D3606" s="34">
        <f t="shared" ca="1" si="339"/>
        <v>8.7342054185704066E-2</v>
      </c>
      <c r="E3606" s="34">
        <f t="shared" ca="1" si="339"/>
        <v>0.15291416648695233</v>
      </c>
      <c r="F3606" s="33"/>
      <c r="G3606" s="33">
        <f t="shared" ca="1" si="335"/>
        <v>4</v>
      </c>
      <c r="H3606" s="33">
        <f t="shared" ca="1" si="336"/>
        <v>6</v>
      </c>
      <c r="I3606" s="33">
        <f t="shared" ca="1" si="337"/>
        <v>10</v>
      </c>
      <c r="K3606" s="33"/>
      <c r="L3606" s="33"/>
      <c r="M3606" s="33"/>
      <c r="N3606" s="33"/>
      <c r="O3606" s="33"/>
    </row>
    <row r="3607" spans="1:15" x14ac:dyDescent="0.25">
      <c r="A3607" s="33">
        <f t="shared" ca="1" si="338"/>
        <v>5</v>
      </c>
      <c r="B3607" s="33">
        <f t="shared" ca="1" si="338"/>
        <v>5</v>
      </c>
      <c r="C3607" s="33"/>
      <c r="D3607" s="34">
        <f t="shared" ca="1" si="339"/>
        <v>0.92078502857447209</v>
      </c>
      <c r="E3607" s="34">
        <f t="shared" ca="1" si="339"/>
        <v>0.46050203491252339</v>
      </c>
      <c r="F3607" s="33"/>
      <c r="G3607" s="33">
        <f t="shared" ca="1" si="335"/>
        <v>5</v>
      </c>
      <c r="H3607" s="33">
        <f t="shared" ca="1" si="336"/>
        <v>5</v>
      </c>
      <c r="I3607" s="33">
        <f t="shared" ca="1" si="337"/>
        <v>10</v>
      </c>
      <c r="K3607" s="33"/>
      <c r="L3607" s="33"/>
      <c r="M3607" s="33"/>
      <c r="N3607" s="33"/>
      <c r="O3607" s="33"/>
    </row>
    <row r="3608" spans="1:15" x14ac:dyDescent="0.25">
      <c r="A3608" s="33">
        <f t="shared" ca="1" si="338"/>
        <v>2</v>
      </c>
      <c r="B3608" s="33">
        <f t="shared" ca="1" si="338"/>
        <v>4</v>
      </c>
      <c r="C3608" s="33"/>
      <c r="D3608" s="34">
        <f t="shared" ca="1" si="339"/>
        <v>0.26716792500066455</v>
      </c>
      <c r="E3608" s="34">
        <f t="shared" ca="1" si="339"/>
        <v>0.60758098571235775</v>
      </c>
      <c r="F3608" s="33"/>
      <c r="G3608" s="33">
        <f t="shared" ca="1" si="335"/>
        <v>2</v>
      </c>
      <c r="H3608" s="33">
        <f t="shared" ca="1" si="336"/>
        <v>4</v>
      </c>
      <c r="I3608" s="33">
        <f t="shared" ca="1" si="337"/>
        <v>6</v>
      </c>
      <c r="K3608" s="33"/>
      <c r="L3608" s="33"/>
      <c r="M3608" s="33"/>
      <c r="N3608" s="33"/>
      <c r="O3608" s="33"/>
    </row>
    <row r="3609" spans="1:15" x14ac:dyDescent="0.25">
      <c r="A3609" s="33">
        <f t="shared" ca="1" si="338"/>
        <v>2</v>
      </c>
      <c r="B3609" s="33">
        <f t="shared" ca="1" si="338"/>
        <v>2</v>
      </c>
      <c r="C3609" s="33"/>
      <c r="D3609" s="34">
        <f t="shared" ca="1" si="339"/>
        <v>0.80668231795787637</v>
      </c>
      <c r="E3609" s="34">
        <f t="shared" ca="1" si="339"/>
        <v>0.11666949361295675</v>
      </c>
      <c r="F3609" s="33"/>
      <c r="G3609" s="33">
        <f t="shared" ca="1" si="335"/>
        <v>2</v>
      </c>
      <c r="H3609" s="33">
        <f t="shared" ca="1" si="336"/>
        <v>2</v>
      </c>
      <c r="I3609" s="33">
        <f t="shared" ca="1" si="337"/>
        <v>4</v>
      </c>
      <c r="K3609" s="33"/>
      <c r="L3609" s="33"/>
      <c r="M3609" s="33"/>
      <c r="N3609" s="33"/>
      <c r="O3609" s="33"/>
    </row>
    <row r="3610" spans="1:15" x14ac:dyDescent="0.25">
      <c r="A3610" s="33">
        <f t="shared" ca="1" si="338"/>
        <v>2</v>
      </c>
      <c r="B3610" s="33">
        <f t="shared" ca="1" si="338"/>
        <v>4</v>
      </c>
      <c r="C3610" s="33"/>
      <c r="D3610" s="34">
        <f t="shared" ca="1" si="339"/>
        <v>0.1344204427764859</v>
      </c>
      <c r="E3610" s="34">
        <f t="shared" ca="1" si="339"/>
        <v>0.11095019829534414</v>
      </c>
      <c r="F3610" s="33"/>
      <c r="G3610" s="33">
        <f t="shared" ca="1" si="335"/>
        <v>2</v>
      </c>
      <c r="H3610" s="33">
        <f t="shared" ca="1" si="336"/>
        <v>4</v>
      </c>
      <c r="I3610" s="33">
        <f t="shared" ca="1" si="337"/>
        <v>6</v>
      </c>
      <c r="K3610" s="33"/>
      <c r="L3610" s="33"/>
      <c r="M3610" s="33"/>
      <c r="N3610" s="33"/>
      <c r="O3610" s="33"/>
    </row>
    <row r="3611" spans="1:15" x14ac:dyDescent="0.25">
      <c r="A3611" s="33">
        <f t="shared" ca="1" si="338"/>
        <v>4</v>
      </c>
      <c r="B3611" s="33">
        <f t="shared" ca="1" si="338"/>
        <v>3</v>
      </c>
      <c r="C3611" s="33"/>
      <c r="D3611" s="34">
        <f t="shared" ca="1" si="339"/>
        <v>0.14272310639644181</v>
      </c>
      <c r="E3611" s="34">
        <f t="shared" ca="1" si="339"/>
        <v>0.84542515070686453</v>
      </c>
      <c r="F3611" s="33"/>
      <c r="G3611" s="33">
        <f t="shared" ca="1" si="335"/>
        <v>4</v>
      </c>
      <c r="H3611" s="33">
        <f t="shared" ca="1" si="336"/>
        <v>3</v>
      </c>
      <c r="I3611" s="33">
        <f t="shared" ca="1" si="337"/>
        <v>7</v>
      </c>
      <c r="K3611" s="33"/>
      <c r="L3611" s="33"/>
      <c r="M3611" s="33"/>
      <c r="N3611" s="33"/>
      <c r="O3611" s="33"/>
    </row>
    <row r="3612" spans="1:15" x14ac:dyDescent="0.25">
      <c r="A3612" s="33">
        <f t="shared" ca="1" si="338"/>
        <v>3</v>
      </c>
      <c r="B3612" s="33">
        <f t="shared" ca="1" si="338"/>
        <v>5</v>
      </c>
      <c r="C3612" s="33"/>
      <c r="D3612" s="34">
        <f t="shared" ca="1" si="339"/>
        <v>0.83864626270080544</v>
      </c>
      <c r="E3612" s="34">
        <f t="shared" ca="1" si="339"/>
        <v>0.9980674416090034</v>
      </c>
      <c r="F3612" s="33"/>
      <c r="G3612" s="33">
        <f t="shared" ca="1" si="335"/>
        <v>3</v>
      </c>
      <c r="H3612" s="33">
        <f t="shared" ca="1" si="336"/>
        <v>5</v>
      </c>
      <c r="I3612" s="33">
        <f t="shared" ca="1" si="337"/>
        <v>8</v>
      </c>
      <c r="K3612" s="33"/>
      <c r="L3612" s="33"/>
      <c r="M3612" s="33"/>
      <c r="N3612" s="33"/>
      <c r="O3612" s="33"/>
    </row>
    <row r="3613" spans="1:15" x14ac:dyDescent="0.25">
      <c r="A3613" s="33">
        <f t="shared" ca="1" si="338"/>
        <v>5</v>
      </c>
      <c r="B3613" s="33">
        <f t="shared" ca="1" si="338"/>
        <v>2</v>
      </c>
      <c r="C3613" s="33"/>
      <c r="D3613" s="34">
        <f t="shared" ca="1" si="339"/>
        <v>0.54342833579890437</v>
      </c>
      <c r="E3613" s="34">
        <f t="shared" ca="1" si="339"/>
        <v>0.32830725581809261</v>
      </c>
      <c r="F3613" s="33"/>
      <c r="G3613" s="33">
        <f t="shared" ca="1" si="335"/>
        <v>5</v>
      </c>
      <c r="H3613" s="33">
        <f t="shared" ca="1" si="336"/>
        <v>2</v>
      </c>
      <c r="I3613" s="33">
        <f t="shared" ca="1" si="337"/>
        <v>7</v>
      </c>
      <c r="K3613" s="33"/>
      <c r="L3613" s="33"/>
      <c r="M3613" s="33"/>
      <c r="N3613" s="33"/>
      <c r="O3613" s="33"/>
    </row>
    <row r="3614" spans="1:15" x14ac:dyDescent="0.25">
      <c r="A3614" s="33">
        <f t="shared" ca="1" si="338"/>
        <v>2</v>
      </c>
      <c r="B3614" s="33">
        <f t="shared" ca="1" si="338"/>
        <v>4</v>
      </c>
      <c r="C3614" s="33"/>
      <c r="D3614" s="34">
        <f t="shared" ca="1" si="339"/>
        <v>0.47963624440203079</v>
      </c>
      <c r="E3614" s="34">
        <f t="shared" ca="1" si="339"/>
        <v>0.66171364235339414</v>
      </c>
      <c r="F3614" s="33"/>
      <c r="G3614" s="33">
        <f t="shared" ca="1" si="335"/>
        <v>2</v>
      </c>
      <c r="H3614" s="33">
        <f t="shared" ca="1" si="336"/>
        <v>4</v>
      </c>
      <c r="I3614" s="33">
        <f t="shared" ca="1" si="337"/>
        <v>6</v>
      </c>
      <c r="K3614" s="33"/>
      <c r="L3614" s="33"/>
      <c r="M3614" s="33"/>
      <c r="N3614" s="33"/>
      <c r="O3614" s="33"/>
    </row>
    <row r="3615" spans="1:15" x14ac:dyDescent="0.25">
      <c r="A3615" s="33">
        <f t="shared" ca="1" si="338"/>
        <v>5</v>
      </c>
      <c r="B3615" s="33">
        <f t="shared" ca="1" si="338"/>
        <v>5</v>
      </c>
      <c r="C3615" s="33"/>
      <c r="D3615" s="34">
        <f t="shared" ca="1" si="339"/>
        <v>0.45838836044390285</v>
      </c>
      <c r="E3615" s="34">
        <f t="shared" ca="1" si="339"/>
        <v>0.59716179277751746</v>
      </c>
      <c r="F3615" s="33"/>
      <c r="G3615" s="33">
        <f t="shared" ca="1" si="335"/>
        <v>5</v>
      </c>
      <c r="H3615" s="33">
        <f t="shared" ca="1" si="336"/>
        <v>5</v>
      </c>
      <c r="I3615" s="33">
        <f t="shared" ca="1" si="337"/>
        <v>10</v>
      </c>
      <c r="K3615" s="33"/>
      <c r="L3615" s="33"/>
      <c r="M3615" s="33"/>
      <c r="N3615" s="33"/>
      <c r="O3615" s="33"/>
    </row>
    <row r="3616" spans="1:15" x14ac:dyDescent="0.25">
      <c r="A3616" s="33">
        <f t="shared" ca="1" si="338"/>
        <v>2</v>
      </c>
      <c r="B3616" s="33">
        <f t="shared" ca="1" si="338"/>
        <v>6</v>
      </c>
      <c r="C3616" s="33"/>
      <c r="D3616" s="34">
        <f t="shared" ca="1" si="339"/>
        <v>0.45424398603696325</v>
      </c>
      <c r="E3616" s="34">
        <f t="shared" ca="1" si="339"/>
        <v>0.8616249539045111</v>
      </c>
      <c r="F3616" s="33"/>
      <c r="G3616" s="33">
        <f t="shared" ca="1" si="335"/>
        <v>2</v>
      </c>
      <c r="H3616" s="33">
        <f t="shared" ca="1" si="336"/>
        <v>6</v>
      </c>
      <c r="I3616" s="33">
        <f t="shared" ca="1" si="337"/>
        <v>8</v>
      </c>
      <c r="K3616" s="33"/>
      <c r="L3616" s="33"/>
      <c r="M3616" s="33"/>
      <c r="N3616" s="33"/>
      <c r="O3616" s="33"/>
    </row>
    <row r="3617" spans="1:15" x14ac:dyDescent="0.25">
      <c r="A3617" s="33">
        <f t="shared" ca="1" si="338"/>
        <v>6</v>
      </c>
      <c r="B3617" s="33">
        <f t="shared" ca="1" si="338"/>
        <v>5</v>
      </c>
      <c r="C3617" s="33"/>
      <c r="D3617" s="34">
        <f t="shared" ca="1" si="339"/>
        <v>0.22418039390362199</v>
      </c>
      <c r="E3617" s="34">
        <f t="shared" ca="1" si="339"/>
        <v>0.87964606154756197</v>
      </c>
      <c r="F3617" s="33"/>
      <c r="G3617" s="33">
        <f t="shared" ca="1" si="335"/>
        <v>6</v>
      </c>
      <c r="H3617" s="33">
        <f t="shared" ca="1" si="336"/>
        <v>5</v>
      </c>
      <c r="I3617" s="33">
        <f t="shared" ca="1" si="337"/>
        <v>11</v>
      </c>
      <c r="K3617" s="33"/>
      <c r="L3617" s="33"/>
      <c r="M3617" s="33"/>
      <c r="N3617" s="33"/>
      <c r="O3617" s="33"/>
    </row>
    <row r="3618" spans="1:15" x14ac:dyDescent="0.25">
      <c r="A3618" s="33">
        <f t="shared" ca="1" si="338"/>
        <v>4</v>
      </c>
      <c r="B3618" s="33">
        <f t="shared" ca="1" si="338"/>
        <v>3</v>
      </c>
      <c r="C3618" s="33"/>
      <c r="D3618" s="34">
        <f t="shared" ca="1" si="339"/>
        <v>0.45316204997522158</v>
      </c>
      <c r="E3618" s="34">
        <f t="shared" ca="1" si="339"/>
        <v>0.549872136365682</v>
      </c>
      <c r="F3618" s="33"/>
      <c r="G3618" s="33">
        <f t="shared" ca="1" si="335"/>
        <v>4</v>
      </c>
      <c r="H3618" s="33">
        <f t="shared" ca="1" si="336"/>
        <v>3</v>
      </c>
      <c r="I3618" s="33">
        <f t="shared" ca="1" si="337"/>
        <v>7</v>
      </c>
      <c r="K3618" s="33"/>
      <c r="L3618" s="33"/>
      <c r="M3618" s="33"/>
      <c r="N3618" s="33"/>
      <c r="O3618" s="33"/>
    </row>
    <row r="3619" spans="1:15" x14ac:dyDescent="0.25">
      <c r="A3619" s="33">
        <f t="shared" ca="1" si="338"/>
        <v>6</v>
      </c>
      <c r="B3619" s="33">
        <f t="shared" ca="1" si="338"/>
        <v>5</v>
      </c>
      <c r="C3619" s="33"/>
      <c r="D3619" s="34">
        <f t="shared" ca="1" si="339"/>
        <v>0.13202972254500167</v>
      </c>
      <c r="E3619" s="34">
        <f t="shared" ca="1" si="339"/>
        <v>0.43597409690224864</v>
      </c>
      <c r="F3619" s="33"/>
      <c r="G3619" s="33">
        <f t="shared" ca="1" si="335"/>
        <v>6</v>
      </c>
      <c r="H3619" s="33">
        <f t="shared" ca="1" si="336"/>
        <v>5</v>
      </c>
      <c r="I3619" s="33">
        <f t="shared" ca="1" si="337"/>
        <v>11</v>
      </c>
      <c r="K3619" s="33"/>
      <c r="L3619" s="33"/>
      <c r="M3619" s="33"/>
      <c r="N3619" s="33"/>
      <c r="O3619" s="33"/>
    </row>
    <row r="3620" spans="1:15" x14ac:dyDescent="0.25">
      <c r="A3620" s="33">
        <f t="shared" ca="1" si="338"/>
        <v>4</v>
      </c>
      <c r="B3620" s="33">
        <f t="shared" ca="1" si="338"/>
        <v>4</v>
      </c>
      <c r="C3620" s="33"/>
      <c r="D3620" s="34">
        <f t="shared" ca="1" si="339"/>
        <v>0.44680537393530639</v>
      </c>
      <c r="E3620" s="34">
        <f t="shared" ca="1" si="339"/>
        <v>0.40721117106027682</v>
      </c>
      <c r="F3620" s="33"/>
      <c r="G3620" s="33">
        <f t="shared" ca="1" si="335"/>
        <v>4</v>
      </c>
      <c r="H3620" s="33">
        <f t="shared" ca="1" si="336"/>
        <v>4</v>
      </c>
      <c r="I3620" s="33">
        <f t="shared" ca="1" si="337"/>
        <v>8</v>
      </c>
      <c r="K3620" s="33"/>
      <c r="L3620" s="33"/>
      <c r="M3620" s="33"/>
      <c r="N3620" s="33"/>
      <c r="O3620" s="33"/>
    </row>
    <row r="3621" spans="1:15" x14ac:dyDescent="0.25">
      <c r="A3621" s="33">
        <f t="shared" ca="1" si="338"/>
        <v>1</v>
      </c>
      <c r="B3621" s="33">
        <f t="shared" ca="1" si="338"/>
        <v>6</v>
      </c>
      <c r="C3621" s="33"/>
      <c r="D3621" s="34">
        <f t="shared" ca="1" si="339"/>
        <v>0.27793980245278416</v>
      </c>
      <c r="E3621" s="34">
        <f t="shared" ca="1" si="339"/>
        <v>0.89978265978364846</v>
      </c>
      <c r="F3621" s="33"/>
      <c r="G3621" s="33">
        <f t="shared" ca="1" si="335"/>
        <v>1</v>
      </c>
      <c r="H3621" s="33">
        <f t="shared" ca="1" si="336"/>
        <v>6</v>
      </c>
      <c r="I3621" s="33">
        <f t="shared" ca="1" si="337"/>
        <v>7</v>
      </c>
      <c r="K3621" s="33"/>
      <c r="L3621" s="33"/>
      <c r="M3621" s="33"/>
      <c r="N3621" s="33"/>
      <c r="O3621" s="33"/>
    </row>
    <row r="3622" spans="1:15" x14ac:dyDescent="0.25">
      <c r="A3622" s="33">
        <f t="shared" ca="1" si="338"/>
        <v>1</v>
      </c>
      <c r="B3622" s="33">
        <f t="shared" ca="1" si="338"/>
        <v>6</v>
      </c>
      <c r="C3622" s="33"/>
      <c r="D3622" s="34">
        <f t="shared" ca="1" si="339"/>
        <v>0.23684481455256723</v>
      </c>
      <c r="E3622" s="34">
        <f t="shared" ca="1" si="339"/>
        <v>0.61975738308775108</v>
      </c>
      <c r="F3622" s="33"/>
      <c r="G3622" s="33">
        <f t="shared" ca="1" si="335"/>
        <v>1</v>
      </c>
      <c r="H3622" s="33">
        <f t="shared" ca="1" si="336"/>
        <v>6</v>
      </c>
      <c r="I3622" s="33">
        <f t="shared" ca="1" si="337"/>
        <v>7</v>
      </c>
      <c r="K3622" s="33"/>
      <c r="L3622" s="33"/>
      <c r="M3622" s="33"/>
      <c r="N3622" s="33"/>
      <c r="O3622" s="33"/>
    </row>
    <row r="3623" spans="1:15" x14ac:dyDescent="0.25">
      <c r="A3623" s="33">
        <f t="shared" ca="1" si="338"/>
        <v>6</v>
      </c>
      <c r="B3623" s="33">
        <f t="shared" ca="1" si="338"/>
        <v>6</v>
      </c>
      <c r="C3623" s="33"/>
      <c r="D3623" s="34">
        <f t="shared" ca="1" si="339"/>
        <v>0.57167033972877024</v>
      </c>
      <c r="E3623" s="34">
        <f t="shared" ca="1" si="339"/>
        <v>0.45259507996749626</v>
      </c>
      <c r="F3623" s="33"/>
      <c r="G3623" s="33">
        <f t="shared" ca="1" si="335"/>
        <v>6</v>
      </c>
      <c r="H3623" s="33">
        <f t="shared" ca="1" si="336"/>
        <v>6</v>
      </c>
      <c r="I3623" s="33">
        <f t="shared" ca="1" si="337"/>
        <v>12</v>
      </c>
      <c r="K3623" s="33"/>
      <c r="L3623" s="33"/>
      <c r="M3623" s="33"/>
      <c r="N3623" s="33"/>
      <c r="O3623" s="33"/>
    </row>
    <row r="3624" spans="1:15" x14ac:dyDescent="0.25">
      <c r="A3624" s="33">
        <f t="shared" ca="1" si="338"/>
        <v>2</v>
      </c>
      <c r="B3624" s="33">
        <f t="shared" ca="1" si="338"/>
        <v>3</v>
      </c>
      <c r="C3624" s="33"/>
      <c r="D3624" s="34">
        <f t="shared" ca="1" si="339"/>
        <v>0.13149562097794054</v>
      </c>
      <c r="E3624" s="34">
        <f t="shared" ca="1" si="339"/>
        <v>0.99112639205311914</v>
      </c>
      <c r="F3624" s="33"/>
      <c r="G3624" s="33">
        <f t="shared" ca="1" si="335"/>
        <v>2</v>
      </c>
      <c r="H3624" s="33">
        <f t="shared" ca="1" si="336"/>
        <v>3</v>
      </c>
      <c r="I3624" s="33">
        <f t="shared" ca="1" si="337"/>
        <v>5</v>
      </c>
      <c r="K3624" s="33"/>
      <c r="L3624" s="33"/>
      <c r="M3624" s="33"/>
      <c r="N3624" s="33"/>
      <c r="O3624" s="33"/>
    </row>
    <row r="3625" spans="1:15" x14ac:dyDescent="0.25">
      <c r="A3625" s="33">
        <f t="shared" ca="1" si="338"/>
        <v>1</v>
      </c>
      <c r="B3625" s="33">
        <f t="shared" ca="1" si="338"/>
        <v>2</v>
      </c>
      <c r="C3625" s="33"/>
      <c r="D3625" s="34">
        <f t="shared" ca="1" si="339"/>
        <v>0.48769331979890795</v>
      </c>
      <c r="E3625" s="34">
        <f t="shared" ca="1" si="339"/>
        <v>0.42739209547589263</v>
      </c>
      <c r="F3625" s="33"/>
      <c r="G3625" s="33">
        <f t="shared" ca="1" si="335"/>
        <v>1</v>
      </c>
      <c r="H3625" s="33">
        <f t="shared" ca="1" si="336"/>
        <v>2</v>
      </c>
      <c r="I3625" s="33">
        <f t="shared" ca="1" si="337"/>
        <v>3</v>
      </c>
      <c r="K3625" s="33"/>
      <c r="L3625" s="33"/>
      <c r="M3625" s="33"/>
      <c r="N3625" s="33"/>
      <c r="O3625" s="33"/>
    </row>
    <row r="3626" spans="1:15" x14ac:dyDescent="0.25">
      <c r="A3626" s="33">
        <f t="shared" ca="1" si="338"/>
        <v>6</v>
      </c>
      <c r="B3626" s="33">
        <f t="shared" ca="1" si="338"/>
        <v>6</v>
      </c>
      <c r="C3626" s="33"/>
      <c r="D3626" s="34">
        <f t="shared" ca="1" si="339"/>
        <v>0.20944084500038596</v>
      </c>
      <c r="E3626" s="34">
        <f t="shared" ca="1" si="339"/>
        <v>0.85846705414043012</v>
      </c>
      <c r="F3626" s="33"/>
      <c r="G3626" s="33">
        <f t="shared" ca="1" si="335"/>
        <v>6</v>
      </c>
      <c r="H3626" s="33">
        <f t="shared" ca="1" si="336"/>
        <v>6</v>
      </c>
      <c r="I3626" s="33">
        <f t="shared" ca="1" si="337"/>
        <v>12</v>
      </c>
      <c r="K3626" s="33"/>
      <c r="L3626" s="33"/>
      <c r="M3626" s="33"/>
      <c r="N3626" s="33"/>
      <c r="O3626" s="33"/>
    </row>
    <row r="3627" spans="1:15" x14ac:dyDescent="0.25">
      <c r="A3627" s="33">
        <f t="shared" ca="1" si="338"/>
        <v>5</v>
      </c>
      <c r="B3627" s="33">
        <f t="shared" ca="1" si="338"/>
        <v>6</v>
      </c>
      <c r="C3627" s="33"/>
      <c r="D3627" s="34">
        <f t="shared" ca="1" si="339"/>
        <v>2.2100380119103979E-2</v>
      </c>
      <c r="E3627" s="34">
        <f t="shared" ca="1" si="339"/>
        <v>0.82162098013257845</v>
      </c>
      <c r="F3627" s="33"/>
      <c r="G3627" s="33">
        <f t="shared" ca="1" si="335"/>
        <v>5</v>
      </c>
      <c r="H3627" s="33">
        <f t="shared" ca="1" si="336"/>
        <v>6</v>
      </c>
      <c r="I3627" s="33">
        <f t="shared" ca="1" si="337"/>
        <v>11</v>
      </c>
      <c r="K3627" s="33"/>
      <c r="L3627" s="33"/>
      <c r="M3627" s="33"/>
      <c r="N3627" s="33"/>
      <c r="O3627" s="33"/>
    </row>
    <row r="3628" spans="1:15" x14ac:dyDescent="0.25">
      <c r="A3628" s="33">
        <f t="shared" ca="1" si="338"/>
        <v>4</v>
      </c>
      <c r="B3628" s="33">
        <f t="shared" ca="1" si="338"/>
        <v>5</v>
      </c>
      <c r="C3628" s="33"/>
      <c r="D3628" s="34">
        <f t="shared" ca="1" si="339"/>
        <v>0.29965712735298677</v>
      </c>
      <c r="E3628" s="34">
        <f t="shared" ca="1" si="339"/>
        <v>7.7174099346626446E-2</v>
      </c>
      <c r="F3628" s="33"/>
      <c r="G3628" s="33">
        <f t="shared" ca="1" si="335"/>
        <v>4</v>
      </c>
      <c r="H3628" s="33">
        <f t="shared" ca="1" si="336"/>
        <v>5</v>
      </c>
      <c r="I3628" s="33">
        <f t="shared" ca="1" si="337"/>
        <v>9</v>
      </c>
      <c r="K3628" s="33"/>
      <c r="L3628" s="33"/>
      <c r="M3628" s="33"/>
      <c r="N3628" s="33"/>
      <c r="O3628" s="33"/>
    </row>
    <row r="3629" spans="1:15" x14ac:dyDescent="0.25">
      <c r="A3629" s="33">
        <f t="shared" ca="1" si="338"/>
        <v>1</v>
      </c>
      <c r="B3629" s="33">
        <f t="shared" ca="1" si="338"/>
        <v>1</v>
      </c>
      <c r="C3629" s="33"/>
      <c r="D3629" s="34">
        <f t="shared" ca="1" si="339"/>
        <v>0.70259398093548397</v>
      </c>
      <c r="E3629" s="34">
        <f t="shared" ca="1" si="339"/>
        <v>0.84800031077789184</v>
      </c>
      <c r="F3629" s="33"/>
      <c r="G3629" s="33">
        <f t="shared" ca="1" si="335"/>
        <v>1</v>
      </c>
      <c r="H3629" s="33">
        <f t="shared" ca="1" si="336"/>
        <v>1</v>
      </c>
      <c r="I3629" s="33">
        <f t="shared" ca="1" si="337"/>
        <v>2</v>
      </c>
      <c r="K3629" s="33"/>
      <c r="L3629" s="33"/>
      <c r="M3629" s="33"/>
      <c r="N3629" s="33"/>
      <c r="O3629" s="33"/>
    </row>
    <row r="3630" spans="1:15" x14ac:dyDescent="0.25">
      <c r="A3630" s="33">
        <f t="shared" ca="1" si="338"/>
        <v>3</v>
      </c>
      <c r="B3630" s="33">
        <f t="shared" ca="1" si="338"/>
        <v>6</v>
      </c>
      <c r="C3630" s="33"/>
      <c r="D3630" s="34">
        <f t="shared" ca="1" si="339"/>
        <v>0.51564417216147185</v>
      </c>
      <c r="E3630" s="34">
        <f t="shared" ca="1" si="339"/>
        <v>0.50961255347547385</v>
      </c>
      <c r="F3630" s="33"/>
      <c r="G3630" s="33">
        <f t="shared" ca="1" si="335"/>
        <v>3</v>
      </c>
      <c r="H3630" s="33">
        <f t="shared" ca="1" si="336"/>
        <v>6</v>
      </c>
      <c r="I3630" s="33">
        <f t="shared" ca="1" si="337"/>
        <v>9</v>
      </c>
      <c r="K3630" s="33"/>
      <c r="L3630" s="33"/>
      <c r="M3630" s="33"/>
      <c r="N3630" s="33"/>
      <c r="O3630" s="33"/>
    </row>
    <row r="3631" spans="1:15" x14ac:dyDescent="0.25">
      <c r="A3631" s="33">
        <f t="shared" ca="1" si="338"/>
        <v>4</v>
      </c>
      <c r="B3631" s="33">
        <f t="shared" ca="1" si="338"/>
        <v>4</v>
      </c>
      <c r="C3631" s="33"/>
      <c r="D3631" s="34">
        <f t="shared" ca="1" si="339"/>
        <v>0.16653242903544763</v>
      </c>
      <c r="E3631" s="34">
        <f t="shared" ca="1" si="339"/>
        <v>0.54146317823054557</v>
      </c>
      <c r="F3631" s="33"/>
      <c r="G3631" s="33">
        <f t="shared" ca="1" si="335"/>
        <v>4</v>
      </c>
      <c r="H3631" s="33">
        <f t="shared" ca="1" si="336"/>
        <v>4</v>
      </c>
      <c r="I3631" s="33">
        <f t="shared" ca="1" si="337"/>
        <v>8</v>
      </c>
      <c r="K3631" s="33"/>
      <c r="L3631" s="33"/>
      <c r="M3631" s="33"/>
      <c r="N3631" s="33"/>
      <c r="O3631" s="33"/>
    </row>
    <row r="3632" spans="1:15" x14ac:dyDescent="0.25">
      <c r="A3632" s="33">
        <f t="shared" ca="1" si="338"/>
        <v>2</v>
      </c>
      <c r="B3632" s="33">
        <f t="shared" ca="1" si="338"/>
        <v>3</v>
      </c>
      <c r="C3632" s="33"/>
      <c r="D3632" s="34">
        <f t="shared" ca="1" si="339"/>
        <v>0.40722836429259124</v>
      </c>
      <c r="E3632" s="34">
        <f t="shared" ca="1" si="339"/>
        <v>3.6420659718824466E-2</v>
      </c>
      <c r="F3632" s="33"/>
      <c r="G3632" s="33">
        <f t="shared" ca="1" si="335"/>
        <v>2</v>
      </c>
      <c r="H3632" s="33">
        <f t="shared" ca="1" si="336"/>
        <v>3</v>
      </c>
      <c r="I3632" s="33">
        <f t="shared" ca="1" si="337"/>
        <v>5</v>
      </c>
      <c r="K3632" s="33"/>
      <c r="L3632" s="33"/>
      <c r="M3632" s="33"/>
      <c r="N3632" s="33"/>
      <c r="O3632" s="33"/>
    </row>
    <row r="3633" spans="1:15" x14ac:dyDescent="0.25">
      <c r="A3633" s="33">
        <f t="shared" ca="1" si="338"/>
        <v>1</v>
      </c>
      <c r="B3633" s="33">
        <f t="shared" ca="1" si="338"/>
        <v>3</v>
      </c>
      <c r="C3633" s="33"/>
      <c r="D3633" s="34">
        <f t="shared" ca="1" si="339"/>
        <v>0.5650542227457912</v>
      </c>
      <c r="E3633" s="34">
        <f t="shared" ca="1" si="339"/>
        <v>0.49557224680629042</v>
      </c>
      <c r="F3633" s="33"/>
      <c r="G3633" s="33">
        <f t="shared" ca="1" si="335"/>
        <v>1</v>
      </c>
      <c r="H3633" s="33">
        <f t="shared" ca="1" si="336"/>
        <v>3</v>
      </c>
      <c r="I3633" s="33">
        <f t="shared" ca="1" si="337"/>
        <v>4</v>
      </c>
      <c r="K3633" s="33"/>
      <c r="L3633" s="33"/>
      <c r="M3633" s="33"/>
      <c r="N3633" s="33"/>
      <c r="O3633" s="33"/>
    </row>
    <row r="3634" spans="1:15" x14ac:dyDescent="0.25">
      <c r="A3634" s="33">
        <f t="shared" ca="1" si="338"/>
        <v>3</v>
      </c>
      <c r="B3634" s="33">
        <f t="shared" ca="1" si="338"/>
        <v>4</v>
      </c>
      <c r="C3634" s="33"/>
      <c r="D3634" s="34">
        <f t="shared" ca="1" si="339"/>
        <v>0.88581701829967596</v>
      </c>
      <c r="E3634" s="34">
        <f t="shared" ca="1" si="339"/>
        <v>0.49516464951921269</v>
      </c>
      <c r="F3634" s="33"/>
      <c r="G3634" s="33">
        <f t="shared" ca="1" si="335"/>
        <v>3</v>
      </c>
      <c r="H3634" s="33">
        <f t="shared" ca="1" si="336"/>
        <v>4</v>
      </c>
      <c r="I3634" s="33">
        <f t="shared" ca="1" si="337"/>
        <v>7</v>
      </c>
      <c r="K3634" s="33"/>
      <c r="L3634" s="33"/>
      <c r="M3634" s="33"/>
      <c r="N3634" s="33"/>
      <c r="O3634" s="33"/>
    </row>
    <row r="3635" spans="1:15" x14ac:dyDescent="0.25">
      <c r="A3635" s="33">
        <f t="shared" ca="1" si="338"/>
        <v>3</v>
      </c>
      <c r="B3635" s="33">
        <f t="shared" ca="1" si="338"/>
        <v>3</v>
      </c>
      <c r="C3635" s="33"/>
      <c r="D3635" s="34">
        <f t="shared" ca="1" si="339"/>
        <v>0.83421642938656948</v>
      </c>
      <c r="E3635" s="34">
        <f t="shared" ca="1" si="339"/>
        <v>0.61073538437190755</v>
      </c>
      <c r="F3635" s="33"/>
      <c r="G3635" s="33">
        <f t="shared" ca="1" si="335"/>
        <v>3</v>
      </c>
      <c r="H3635" s="33">
        <f t="shared" ca="1" si="336"/>
        <v>3</v>
      </c>
      <c r="I3635" s="33">
        <f t="shared" ca="1" si="337"/>
        <v>6</v>
      </c>
      <c r="K3635" s="33"/>
      <c r="L3635" s="33"/>
      <c r="M3635" s="33"/>
      <c r="N3635" s="33"/>
      <c r="O3635" s="33"/>
    </row>
    <row r="3636" spans="1:15" x14ac:dyDescent="0.25">
      <c r="A3636" s="33">
        <f t="shared" ca="1" si="338"/>
        <v>2</v>
      </c>
      <c r="B3636" s="33">
        <f t="shared" ca="1" si="338"/>
        <v>5</v>
      </c>
      <c r="C3636" s="33"/>
      <c r="D3636" s="34">
        <f t="shared" ca="1" si="339"/>
        <v>0.5324196563389435</v>
      </c>
      <c r="E3636" s="34">
        <f t="shared" ca="1" si="339"/>
        <v>0.7223797573998838</v>
      </c>
      <c r="F3636" s="33"/>
      <c r="G3636" s="33">
        <f t="shared" ca="1" si="335"/>
        <v>2</v>
      </c>
      <c r="H3636" s="33">
        <f t="shared" ca="1" si="336"/>
        <v>5</v>
      </c>
      <c r="I3636" s="33">
        <f t="shared" ca="1" si="337"/>
        <v>7</v>
      </c>
      <c r="K3636" s="33"/>
      <c r="L3636" s="33"/>
      <c r="M3636" s="33"/>
      <c r="N3636" s="33"/>
      <c r="O3636" s="33"/>
    </row>
    <row r="3637" spans="1:15" x14ac:dyDescent="0.25">
      <c r="A3637" s="33">
        <f t="shared" ca="1" si="338"/>
        <v>6</v>
      </c>
      <c r="B3637" s="33">
        <f t="shared" ca="1" si="338"/>
        <v>3</v>
      </c>
      <c r="C3637" s="33"/>
      <c r="D3637" s="34">
        <f t="shared" ca="1" si="339"/>
        <v>0.71638054706872323</v>
      </c>
      <c r="E3637" s="34">
        <f t="shared" ca="1" si="339"/>
        <v>0.10032693124167447</v>
      </c>
      <c r="F3637" s="33"/>
      <c r="G3637" s="33">
        <f t="shared" ca="1" si="335"/>
        <v>6</v>
      </c>
      <c r="H3637" s="33">
        <f t="shared" ca="1" si="336"/>
        <v>3</v>
      </c>
      <c r="I3637" s="33">
        <f t="shared" ca="1" si="337"/>
        <v>9</v>
      </c>
      <c r="K3637" s="33"/>
      <c r="L3637" s="33"/>
      <c r="M3637" s="33"/>
      <c r="N3637" s="33"/>
      <c r="O3637" s="33"/>
    </row>
    <row r="3638" spans="1:15" x14ac:dyDescent="0.25">
      <c r="A3638" s="33">
        <f t="shared" ca="1" si="338"/>
        <v>1</v>
      </c>
      <c r="B3638" s="33">
        <f t="shared" ca="1" si="338"/>
        <v>5</v>
      </c>
      <c r="C3638" s="33"/>
      <c r="D3638" s="34">
        <f t="shared" ca="1" si="339"/>
        <v>0.35814445501209247</v>
      </c>
      <c r="E3638" s="34">
        <f t="shared" ca="1" si="339"/>
        <v>0.10977521073652785</v>
      </c>
      <c r="F3638" s="33"/>
      <c r="G3638" s="33">
        <f t="shared" ca="1" si="335"/>
        <v>1</v>
      </c>
      <c r="H3638" s="33">
        <f t="shared" ca="1" si="336"/>
        <v>5</v>
      </c>
      <c r="I3638" s="33">
        <f t="shared" ca="1" si="337"/>
        <v>6</v>
      </c>
      <c r="K3638" s="33"/>
      <c r="L3638" s="33"/>
      <c r="M3638" s="33"/>
      <c r="N3638" s="33"/>
      <c r="O3638" s="33"/>
    </row>
    <row r="3639" spans="1:15" x14ac:dyDescent="0.25">
      <c r="A3639" s="33">
        <f t="shared" ca="1" si="338"/>
        <v>5</v>
      </c>
      <c r="B3639" s="33">
        <f t="shared" ca="1" si="338"/>
        <v>1</v>
      </c>
      <c r="C3639" s="33"/>
      <c r="D3639" s="34">
        <f t="shared" ca="1" si="339"/>
        <v>0.71536536438389842</v>
      </c>
      <c r="E3639" s="34">
        <f t="shared" ca="1" si="339"/>
        <v>0.48879067049910985</v>
      </c>
      <c r="F3639" s="33"/>
      <c r="G3639" s="33">
        <f t="shared" ca="1" si="335"/>
        <v>5</v>
      </c>
      <c r="H3639" s="33">
        <f t="shared" ca="1" si="336"/>
        <v>1</v>
      </c>
      <c r="I3639" s="33">
        <f t="shared" ca="1" si="337"/>
        <v>6</v>
      </c>
      <c r="K3639" s="33"/>
      <c r="L3639" s="33"/>
      <c r="M3639" s="33"/>
      <c r="N3639" s="33"/>
      <c r="O3639" s="33"/>
    </row>
    <row r="3640" spans="1:15" x14ac:dyDescent="0.25">
      <c r="A3640" s="33">
        <f t="shared" ca="1" si="338"/>
        <v>3</v>
      </c>
      <c r="B3640" s="33">
        <f t="shared" ca="1" si="338"/>
        <v>2</v>
      </c>
      <c r="C3640" s="33"/>
      <c r="D3640" s="34">
        <f t="shared" ca="1" si="339"/>
        <v>1.1016606177751576E-2</v>
      </c>
      <c r="E3640" s="34">
        <f t="shared" ca="1" si="339"/>
        <v>8.6069985671260674E-2</v>
      </c>
      <c r="F3640" s="33"/>
      <c r="G3640" s="33">
        <f t="shared" ca="1" si="335"/>
        <v>3</v>
      </c>
      <c r="H3640" s="33">
        <f t="shared" ca="1" si="336"/>
        <v>2</v>
      </c>
      <c r="I3640" s="33">
        <f t="shared" ca="1" si="337"/>
        <v>5</v>
      </c>
      <c r="K3640" s="33"/>
      <c r="L3640" s="33"/>
      <c r="M3640" s="33"/>
      <c r="N3640" s="33"/>
      <c r="O3640" s="33"/>
    </row>
    <row r="3641" spans="1:15" x14ac:dyDescent="0.25">
      <c r="A3641" s="33">
        <f t="shared" ca="1" si="338"/>
        <v>3</v>
      </c>
      <c r="B3641" s="33">
        <f t="shared" ca="1" si="338"/>
        <v>4</v>
      </c>
      <c r="C3641" s="33"/>
      <c r="D3641" s="34">
        <f t="shared" ca="1" si="339"/>
        <v>0.68835626933826677</v>
      </c>
      <c r="E3641" s="34">
        <f t="shared" ca="1" si="339"/>
        <v>0.88923907349718978</v>
      </c>
      <c r="F3641" s="33"/>
      <c r="G3641" s="33">
        <f t="shared" ca="1" si="335"/>
        <v>3</v>
      </c>
      <c r="H3641" s="33">
        <f t="shared" ca="1" si="336"/>
        <v>4</v>
      </c>
      <c r="I3641" s="33">
        <f t="shared" ca="1" si="337"/>
        <v>7</v>
      </c>
      <c r="K3641" s="33"/>
      <c r="L3641" s="33"/>
      <c r="M3641" s="33"/>
      <c r="N3641" s="33"/>
      <c r="O3641" s="33"/>
    </row>
    <row r="3642" spans="1:15" x14ac:dyDescent="0.25">
      <c r="A3642" s="33">
        <f t="shared" ca="1" si="338"/>
        <v>4</v>
      </c>
      <c r="B3642" s="33">
        <f t="shared" ca="1" si="338"/>
        <v>4</v>
      </c>
      <c r="C3642" s="33"/>
      <c r="D3642" s="34">
        <f t="shared" ca="1" si="339"/>
        <v>0.1131447595234748</v>
      </c>
      <c r="E3642" s="34">
        <f t="shared" ca="1" si="339"/>
        <v>0.75702621492885103</v>
      </c>
      <c r="F3642" s="33"/>
      <c r="G3642" s="33">
        <f t="shared" ca="1" si="335"/>
        <v>4</v>
      </c>
      <c r="H3642" s="33">
        <f t="shared" ca="1" si="336"/>
        <v>4</v>
      </c>
      <c r="I3642" s="33">
        <f t="shared" ca="1" si="337"/>
        <v>8</v>
      </c>
      <c r="K3642" s="33"/>
      <c r="L3642" s="33"/>
      <c r="M3642" s="33"/>
      <c r="N3642" s="33"/>
      <c r="O3642" s="33"/>
    </row>
    <row r="3643" spans="1:15" x14ac:dyDescent="0.25">
      <c r="A3643" s="33">
        <f t="shared" ca="1" si="338"/>
        <v>1</v>
      </c>
      <c r="B3643" s="33">
        <f t="shared" ca="1" si="338"/>
        <v>5</v>
      </c>
      <c r="C3643" s="33"/>
      <c r="D3643" s="34">
        <f t="shared" ca="1" si="339"/>
        <v>0.55269666043577181</v>
      </c>
      <c r="E3643" s="34">
        <f t="shared" ca="1" si="339"/>
        <v>0.20667557371507927</v>
      </c>
      <c r="F3643" s="33"/>
      <c r="G3643" s="33">
        <f t="shared" ca="1" si="335"/>
        <v>1</v>
      </c>
      <c r="H3643" s="33">
        <f t="shared" ca="1" si="336"/>
        <v>5</v>
      </c>
      <c r="I3643" s="33">
        <f t="shared" ca="1" si="337"/>
        <v>6</v>
      </c>
      <c r="K3643" s="33"/>
      <c r="L3643" s="33"/>
      <c r="M3643" s="33"/>
      <c r="N3643" s="33"/>
      <c r="O3643" s="33"/>
    </row>
    <row r="3644" spans="1:15" x14ac:dyDescent="0.25">
      <c r="A3644" s="33">
        <f t="shared" ca="1" si="338"/>
        <v>2</v>
      </c>
      <c r="B3644" s="33">
        <f t="shared" ca="1" si="338"/>
        <v>4</v>
      </c>
      <c r="C3644" s="33"/>
      <c r="D3644" s="34">
        <f t="shared" ca="1" si="339"/>
        <v>0.8051612265709478</v>
      </c>
      <c r="E3644" s="34">
        <f t="shared" ca="1" si="339"/>
        <v>0.88606249879456944</v>
      </c>
      <c r="F3644" s="33"/>
      <c r="G3644" s="33">
        <f t="shared" ca="1" si="335"/>
        <v>2</v>
      </c>
      <c r="H3644" s="33">
        <f t="shared" ca="1" si="336"/>
        <v>4</v>
      </c>
      <c r="I3644" s="33">
        <f t="shared" ca="1" si="337"/>
        <v>6</v>
      </c>
      <c r="K3644" s="33"/>
      <c r="L3644" s="33"/>
      <c r="M3644" s="33"/>
      <c r="N3644" s="33"/>
      <c r="O3644" s="33"/>
    </row>
    <row r="3645" spans="1:15" x14ac:dyDescent="0.25">
      <c r="A3645" s="33">
        <f t="shared" ca="1" si="338"/>
        <v>1</v>
      </c>
      <c r="B3645" s="33">
        <f t="shared" ca="1" si="338"/>
        <v>3</v>
      </c>
      <c r="C3645" s="33"/>
      <c r="D3645" s="34">
        <f t="shared" ca="1" si="339"/>
        <v>0.78035971034513341</v>
      </c>
      <c r="E3645" s="34">
        <f t="shared" ca="1" si="339"/>
        <v>1.4844362477259287E-2</v>
      </c>
      <c r="F3645" s="33"/>
      <c r="G3645" s="33">
        <f t="shared" ca="1" si="335"/>
        <v>1</v>
      </c>
      <c r="H3645" s="33">
        <f t="shared" ca="1" si="336"/>
        <v>3</v>
      </c>
      <c r="I3645" s="33">
        <f t="shared" ca="1" si="337"/>
        <v>4</v>
      </c>
      <c r="K3645" s="33"/>
      <c r="L3645" s="33"/>
      <c r="M3645" s="33"/>
      <c r="N3645" s="33"/>
      <c r="O3645" s="33"/>
    </row>
    <row r="3646" spans="1:15" x14ac:dyDescent="0.25">
      <c r="A3646" s="33">
        <f t="shared" ca="1" si="338"/>
        <v>1</v>
      </c>
      <c r="B3646" s="33">
        <f t="shared" ca="1" si="338"/>
        <v>5</v>
      </c>
      <c r="C3646" s="33"/>
      <c r="D3646" s="34">
        <f t="shared" ca="1" si="339"/>
        <v>0.32326857653354946</v>
      </c>
      <c r="E3646" s="34">
        <f t="shared" ca="1" si="339"/>
        <v>0.52311586478236782</v>
      </c>
      <c r="F3646" s="33"/>
      <c r="G3646" s="33">
        <f t="shared" ca="1" si="335"/>
        <v>1</v>
      </c>
      <c r="H3646" s="33">
        <f t="shared" ca="1" si="336"/>
        <v>5</v>
      </c>
      <c r="I3646" s="33">
        <f t="shared" ca="1" si="337"/>
        <v>6</v>
      </c>
      <c r="K3646" s="33"/>
      <c r="L3646" s="33"/>
      <c r="M3646" s="33"/>
      <c r="N3646" s="33"/>
      <c r="O3646" s="33"/>
    </row>
    <row r="3647" spans="1:15" x14ac:dyDescent="0.25">
      <c r="A3647" s="33">
        <f t="shared" ca="1" si="338"/>
        <v>2</v>
      </c>
      <c r="B3647" s="33">
        <f t="shared" ca="1" si="338"/>
        <v>2</v>
      </c>
      <c r="C3647" s="33"/>
      <c r="D3647" s="34">
        <f t="shared" ca="1" si="339"/>
        <v>0.46874602771144047</v>
      </c>
      <c r="E3647" s="34">
        <f t="shared" ca="1" si="339"/>
        <v>0.47118077048573703</v>
      </c>
      <c r="F3647" s="33"/>
      <c r="G3647" s="33">
        <f t="shared" ca="1" si="335"/>
        <v>2</v>
      </c>
      <c r="H3647" s="33">
        <f t="shared" ca="1" si="336"/>
        <v>2</v>
      </c>
      <c r="I3647" s="33">
        <f t="shared" ca="1" si="337"/>
        <v>4</v>
      </c>
      <c r="K3647" s="33"/>
      <c r="L3647" s="33"/>
      <c r="M3647" s="33"/>
      <c r="N3647" s="33"/>
      <c r="O3647" s="33"/>
    </row>
    <row r="3648" spans="1:15" x14ac:dyDescent="0.25">
      <c r="A3648" s="33">
        <f t="shared" ca="1" si="338"/>
        <v>5</v>
      </c>
      <c r="B3648" s="33">
        <f t="shared" ca="1" si="338"/>
        <v>4</v>
      </c>
      <c r="C3648" s="33"/>
      <c r="D3648" s="34">
        <f t="shared" ca="1" si="339"/>
        <v>0.17509387739480597</v>
      </c>
      <c r="E3648" s="34">
        <f t="shared" ca="1" si="339"/>
        <v>0.69155995558457117</v>
      </c>
      <c r="F3648" s="33"/>
      <c r="G3648" s="33">
        <f t="shared" ca="1" si="335"/>
        <v>5</v>
      </c>
      <c r="H3648" s="33">
        <f t="shared" ca="1" si="336"/>
        <v>4</v>
      </c>
      <c r="I3648" s="33">
        <f t="shared" ca="1" si="337"/>
        <v>9</v>
      </c>
      <c r="K3648" s="33"/>
      <c r="L3648" s="33"/>
      <c r="M3648" s="33"/>
      <c r="N3648" s="33"/>
      <c r="O3648" s="33"/>
    </row>
    <row r="3649" spans="1:15" x14ac:dyDescent="0.25">
      <c r="A3649" s="33">
        <f t="shared" ca="1" si="338"/>
        <v>4</v>
      </c>
      <c r="B3649" s="33">
        <f t="shared" ca="1" si="338"/>
        <v>5</v>
      </c>
      <c r="C3649" s="33"/>
      <c r="D3649" s="34">
        <f t="shared" ca="1" si="339"/>
        <v>0.27611663073411052</v>
      </c>
      <c r="E3649" s="34">
        <f t="shared" ca="1" si="339"/>
        <v>0.35198374311939529</v>
      </c>
      <c r="F3649" s="33"/>
      <c r="G3649" s="33">
        <f t="shared" ca="1" si="335"/>
        <v>4</v>
      </c>
      <c r="H3649" s="33">
        <f t="shared" ca="1" si="336"/>
        <v>5</v>
      </c>
      <c r="I3649" s="33">
        <f t="shared" ca="1" si="337"/>
        <v>9</v>
      </c>
      <c r="K3649" s="33"/>
      <c r="L3649" s="33"/>
      <c r="M3649" s="33"/>
      <c r="N3649" s="33"/>
      <c r="O3649" s="33"/>
    </row>
    <row r="3650" spans="1:15" x14ac:dyDescent="0.25">
      <c r="A3650" s="33">
        <f t="shared" ca="1" si="338"/>
        <v>3</v>
      </c>
      <c r="B3650" s="33">
        <f t="shared" ca="1" si="338"/>
        <v>6</v>
      </c>
      <c r="C3650" s="33"/>
      <c r="D3650" s="34">
        <f t="shared" ca="1" si="339"/>
        <v>0.83479680705014991</v>
      </c>
      <c r="E3650" s="34">
        <f t="shared" ca="1" si="339"/>
        <v>0.54109096950082791</v>
      </c>
      <c r="F3650" s="33"/>
      <c r="G3650" s="33">
        <f t="shared" ca="1" si="335"/>
        <v>3</v>
      </c>
      <c r="H3650" s="33">
        <f t="shared" ca="1" si="336"/>
        <v>6</v>
      </c>
      <c r="I3650" s="33">
        <f t="shared" ca="1" si="337"/>
        <v>9</v>
      </c>
      <c r="K3650" s="33"/>
      <c r="L3650" s="33"/>
      <c r="M3650" s="33"/>
      <c r="N3650" s="33"/>
      <c r="O3650" s="33"/>
    </row>
    <row r="3651" spans="1:15" x14ac:dyDescent="0.25">
      <c r="A3651" s="33">
        <f t="shared" ca="1" si="338"/>
        <v>3</v>
      </c>
      <c r="B3651" s="33">
        <f t="shared" ca="1" si="338"/>
        <v>1</v>
      </c>
      <c r="C3651" s="33"/>
      <c r="D3651" s="34">
        <f t="shared" ca="1" si="339"/>
        <v>0.36315440041859137</v>
      </c>
      <c r="E3651" s="34">
        <f t="shared" ca="1" si="339"/>
        <v>0.41473837082317488</v>
      </c>
      <c r="F3651" s="33"/>
      <c r="G3651" s="33">
        <f t="shared" ca="1" si="335"/>
        <v>3</v>
      </c>
      <c r="H3651" s="33">
        <f t="shared" ca="1" si="336"/>
        <v>1</v>
      </c>
      <c r="I3651" s="33">
        <f t="shared" ca="1" si="337"/>
        <v>4</v>
      </c>
      <c r="K3651" s="33"/>
      <c r="L3651" s="33"/>
      <c r="M3651" s="33"/>
      <c r="N3651" s="33"/>
      <c r="O3651" s="33"/>
    </row>
    <row r="3652" spans="1:15" x14ac:dyDescent="0.25">
      <c r="A3652" s="33">
        <f t="shared" ca="1" si="338"/>
        <v>6</v>
      </c>
      <c r="B3652" s="33">
        <f t="shared" ca="1" si="338"/>
        <v>6</v>
      </c>
      <c r="C3652" s="33"/>
      <c r="D3652" s="34">
        <f t="shared" ca="1" si="339"/>
        <v>0.90367599300422186</v>
      </c>
      <c r="E3652" s="34">
        <f t="shared" ca="1" si="339"/>
        <v>0.34494111286639939</v>
      </c>
      <c r="F3652" s="33"/>
      <c r="G3652" s="33">
        <f t="shared" ca="1" si="335"/>
        <v>6</v>
      </c>
      <c r="H3652" s="33">
        <f t="shared" ca="1" si="336"/>
        <v>6</v>
      </c>
      <c r="I3652" s="33">
        <f t="shared" ca="1" si="337"/>
        <v>12</v>
      </c>
      <c r="K3652" s="33"/>
      <c r="L3652" s="33"/>
      <c r="M3652" s="33"/>
      <c r="N3652" s="33"/>
      <c r="O3652" s="33"/>
    </row>
    <row r="3653" spans="1:15" x14ac:dyDescent="0.25">
      <c r="A3653" s="33">
        <f t="shared" ca="1" si="338"/>
        <v>1</v>
      </c>
      <c r="B3653" s="33">
        <f t="shared" ca="1" si="338"/>
        <v>5</v>
      </c>
      <c r="C3653" s="33"/>
      <c r="D3653" s="34">
        <f t="shared" ca="1" si="339"/>
        <v>0.92529344484431519</v>
      </c>
      <c r="E3653" s="34">
        <f t="shared" ca="1" si="339"/>
        <v>0.92695917605511924</v>
      </c>
      <c r="F3653" s="33"/>
      <c r="G3653" s="33">
        <f t="shared" ca="1" si="335"/>
        <v>1</v>
      </c>
      <c r="H3653" s="33">
        <f t="shared" ca="1" si="336"/>
        <v>5</v>
      </c>
      <c r="I3653" s="33">
        <f t="shared" ca="1" si="337"/>
        <v>6</v>
      </c>
      <c r="K3653" s="33"/>
      <c r="L3653" s="33"/>
      <c r="M3653" s="33"/>
      <c r="N3653" s="33"/>
      <c r="O3653" s="33"/>
    </row>
    <row r="3654" spans="1:15" x14ac:dyDescent="0.25">
      <c r="A3654" s="33">
        <f t="shared" ca="1" si="338"/>
        <v>6</v>
      </c>
      <c r="B3654" s="33">
        <f t="shared" ca="1" si="338"/>
        <v>6</v>
      </c>
      <c r="C3654" s="33"/>
      <c r="D3654" s="34">
        <f t="shared" ca="1" si="339"/>
        <v>0.22049271822759664</v>
      </c>
      <c r="E3654" s="34">
        <f t="shared" ca="1" si="339"/>
        <v>5.2128739260696277E-2</v>
      </c>
      <c r="F3654" s="33"/>
      <c r="G3654" s="33">
        <f t="shared" ref="G3654:G3717" ca="1" si="340">IF(AND(COUNTIF($B$91:$G$91,A3654)=1,D3654&lt;=$B$90),RANDBETWEEN(1,6),A3654)</f>
        <v>6</v>
      </c>
      <c r="H3654" s="33">
        <f t="shared" ref="H3654:H3717" ca="1" si="341">IF(AND(COUNTIF($B$91:$G$91,B3654)=1,E3654&lt;=$B$90),RANDBETWEEN(1,6),B3654)</f>
        <v>6</v>
      </c>
      <c r="I3654" s="33">
        <f t="shared" ref="I3654:I3717" ca="1" si="342">SUM(G3654:H3654)</f>
        <v>12</v>
      </c>
      <c r="K3654" s="33"/>
      <c r="L3654" s="33"/>
      <c r="M3654" s="33"/>
      <c r="N3654" s="33"/>
      <c r="O3654" s="33"/>
    </row>
    <row r="3655" spans="1:15" x14ac:dyDescent="0.25">
      <c r="A3655" s="33">
        <f t="shared" ref="A3655:B3718" ca="1" si="343">RANDBETWEEN(1,6)</f>
        <v>4</v>
      </c>
      <c r="B3655" s="33">
        <f t="shared" ca="1" si="343"/>
        <v>5</v>
      </c>
      <c r="C3655" s="33"/>
      <c r="D3655" s="34">
        <f t="shared" ref="D3655:E3718" ca="1" si="344">RAND()</f>
        <v>0.19690646135568024</v>
      </c>
      <c r="E3655" s="34">
        <f t="shared" ca="1" si="344"/>
        <v>0.71817031360429373</v>
      </c>
      <c r="F3655" s="33"/>
      <c r="G3655" s="33">
        <f t="shared" ca="1" si="340"/>
        <v>4</v>
      </c>
      <c r="H3655" s="33">
        <f t="shared" ca="1" si="341"/>
        <v>5</v>
      </c>
      <c r="I3655" s="33">
        <f t="shared" ca="1" si="342"/>
        <v>9</v>
      </c>
      <c r="K3655" s="33"/>
      <c r="L3655" s="33"/>
      <c r="M3655" s="33"/>
      <c r="N3655" s="33"/>
      <c r="O3655" s="33"/>
    </row>
    <row r="3656" spans="1:15" x14ac:dyDescent="0.25">
      <c r="A3656" s="33">
        <f t="shared" ca="1" si="343"/>
        <v>1</v>
      </c>
      <c r="B3656" s="33">
        <f t="shared" ca="1" si="343"/>
        <v>2</v>
      </c>
      <c r="C3656" s="33"/>
      <c r="D3656" s="34">
        <f t="shared" ca="1" si="344"/>
        <v>0.98170691076582917</v>
      </c>
      <c r="E3656" s="34">
        <f t="shared" ca="1" si="344"/>
        <v>0.64309749788309734</v>
      </c>
      <c r="F3656" s="33"/>
      <c r="G3656" s="33">
        <f t="shared" ca="1" si="340"/>
        <v>1</v>
      </c>
      <c r="H3656" s="33">
        <f t="shared" ca="1" si="341"/>
        <v>2</v>
      </c>
      <c r="I3656" s="33">
        <f t="shared" ca="1" si="342"/>
        <v>3</v>
      </c>
      <c r="K3656" s="33"/>
      <c r="L3656" s="33"/>
      <c r="M3656" s="33"/>
      <c r="N3656" s="33"/>
      <c r="O3656" s="33"/>
    </row>
    <row r="3657" spans="1:15" x14ac:dyDescent="0.25">
      <c r="A3657" s="33">
        <f t="shared" ca="1" si="343"/>
        <v>1</v>
      </c>
      <c r="B3657" s="33">
        <f t="shared" ca="1" si="343"/>
        <v>4</v>
      </c>
      <c r="C3657" s="33"/>
      <c r="D3657" s="34">
        <f t="shared" ca="1" si="344"/>
        <v>0.49510869710375427</v>
      </c>
      <c r="E3657" s="34">
        <f t="shared" ca="1" si="344"/>
        <v>0.14821849797726339</v>
      </c>
      <c r="F3657" s="33"/>
      <c r="G3657" s="33">
        <f t="shared" ca="1" si="340"/>
        <v>1</v>
      </c>
      <c r="H3657" s="33">
        <f t="shared" ca="1" si="341"/>
        <v>4</v>
      </c>
      <c r="I3657" s="33">
        <f t="shared" ca="1" si="342"/>
        <v>5</v>
      </c>
      <c r="K3657" s="33"/>
      <c r="L3657" s="33"/>
      <c r="M3657" s="33"/>
      <c r="N3657" s="33"/>
      <c r="O3657" s="33"/>
    </row>
    <row r="3658" spans="1:15" x14ac:dyDescent="0.25">
      <c r="A3658" s="33">
        <f t="shared" ca="1" si="343"/>
        <v>3</v>
      </c>
      <c r="B3658" s="33">
        <f t="shared" ca="1" si="343"/>
        <v>1</v>
      </c>
      <c r="C3658" s="33"/>
      <c r="D3658" s="34">
        <f t="shared" ca="1" si="344"/>
        <v>0.65052993724631847</v>
      </c>
      <c r="E3658" s="34">
        <f t="shared" ca="1" si="344"/>
        <v>0.54188959609309995</v>
      </c>
      <c r="F3658" s="33"/>
      <c r="G3658" s="33">
        <f t="shared" ca="1" si="340"/>
        <v>3</v>
      </c>
      <c r="H3658" s="33">
        <f t="shared" ca="1" si="341"/>
        <v>1</v>
      </c>
      <c r="I3658" s="33">
        <f t="shared" ca="1" si="342"/>
        <v>4</v>
      </c>
      <c r="K3658" s="33"/>
      <c r="L3658" s="33"/>
      <c r="M3658" s="33"/>
      <c r="N3658" s="33"/>
      <c r="O3658" s="33"/>
    </row>
    <row r="3659" spans="1:15" x14ac:dyDescent="0.25">
      <c r="A3659" s="33">
        <f t="shared" ca="1" si="343"/>
        <v>5</v>
      </c>
      <c r="B3659" s="33">
        <f t="shared" ca="1" si="343"/>
        <v>1</v>
      </c>
      <c r="C3659" s="33"/>
      <c r="D3659" s="34">
        <f t="shared" ca="1" si="344"/>
        <v>0.1083953046854268</v>
      </c>
      <c r="E3659" s="34">
        <f t="shared" ca="1" si="344"/>
        <v>0.5229391953304583</v>
      </c>
      <c r="F3659" s="33"/>
      <c r="G3659" s="33">
        <f t="shared" ca="1" si="340"/>
        <v>5</v>
      </c>
      <c r="H3659" s="33">
        <f t="shared" ca="1" si="341"/>
        <v>1</v>
      </c>
      <c r="I3659" s="33">
        <f t="shared" ca="1" si="342"/>
        <v>6</v>
      </c>
      <c r="K3659" s="33"/>
      <c r="L3659" s="33"/>
      <c r="M3659" s="33"/>
      <c r="N3659" s="33"/>
      <c r="O3659" s="33"/>
    </row>
    <row r="3660" spans="1:15" x14ac:dyDescent="0.25">
      <c r="A3660" s="33">
        <f t="shared" ca="1" si="343"/>
        <v>3</v>
      </c>
      <c r="B3660" s="33">
        <f t="shared" ca="1" si="343"/>
        <v>3</v>
      </c>
      <c r="C3660" s="33"/>
      <c r="D3660" s="34">
        <f t="shared" ca="1" si="344"/>
        <v>0.23231658240854547</v>
      </c>
      <c r="E3660" s="34">
        <f t="shared" ca="1" si="344"/>
        <v>0.17116617787829347</v>
      </c>
      <c r="F3660" s="33"/>
      <c r="G3660" s="33">
        <f t="shared" ca="1" si="340"/>
        <v>3</v>
      </c>
      <c r="H3660" s="33">
        <f t="shared" ca="1" si="341"/>
        <v>3</v>
      </c>
      <c r="I3660" s="33">
        <f t="shared" ca="1" si="342"/>
        <v>6</v>
      </c>
      <c r="K3660" s="33"/>
      <c r="L3660" s="33"/>
      <c r="M3660" s="33"/>
      <c r="N3660" s="33"/>
      <c r="O3660" s="33"/>
    </row>
    <row r="3661" spans="1:15" x14ac:dyDescent="0.25">
      <c r="A3661" s="33">
        <f t="shared" ca="1" si="343"/>
        <v>2</v>
      </c>
      <c r="B3661" s="33">
        <f t="shared" ca="1" si="343"/>
        <v>2</v>
      </c>
      <c r="C3661" s="33"/>
      <c r="D3661" s="34">
        <f t="shared" ca="1" si="344"/>
        <v>7.9424700201097154E-2</v>
      </c>
      <c r="E3661" s="34">
        <f t="shared" ca="1" si="344"/>
        <v>0.2543153239906959</v>
      </c>
      <c r="F3661" s="33"/>
      <c r="G3661" s="33">
        <f t="shared" ca="1" si="340"/>
        <v>2</v>
      </c>
      <c r="H3661" s="33">
        <f t="shared" ca="1" si="341"/>
        <v>2</v>
      </c>
      <c r="I3661" s="33">
        <f t="shared" ca="1" si="342"/>
        <v>4</v>
      </c>
      <c r="K3661" s="33"/>
      <c r="L3661" s="33"/>
      <c r="M3661" s="33"/>
      <c r="N3661" s="33"/>
      <c r="O3661" s="33"/>
    </row>
    <row r="3662" spans="1:15" x14ac:dyDescent="0.25">
      <c r="A3662" s="33">
        <f t="shared" ca="1" si="343"/>
        <v>5</v>
      </c>
      <c r="B3662" s="33">
        <f t="shared" ca="1" si="343"/>
        <v>3</v>
      </c>
      <c r="C3662" s="33"/>
      <c r="D3662" s="34">
        <f t="shared" ca="1" si="344"/>
        <v>0.56372950522684806</v>
      </c>
      <c r="E3662" s="34">
        <f t="shared" ca="1" si="344"/>
        <v>0.83603055815180494</v>
      </c>
      <c r="F3662" s="33"/>
      <c r="G3662" s="33">
        <f t="shared" ca="1" si="340"/>
        <v>5</v>
      </c>
      <c r="H3662" s="33">
        <f t="shared" ca="1" si="341"/>
        <v>3</v>
      </c>
      <c r="I3662" s="33">
        <f t="shared" ca="1" si="342"/>
        <v>8</v>
      </c>
      <c r="K3662" s="33"/>
      <c r="L3662" s="33"/>
      <c r="M3662" s="33"/>
      <c r="N3662" s="33"/>
      <c r="O3662" s="33"/>
    </row>
    <row r="3663" spans="1:15" x14ac:dyDescent="0.25">
      <c r="A3663" s="33">
        <f t="shared" ca="1" si="343"/>
        <v>5</v>
      </c>
      <c r="B3663" s="33">
        <f t="shared" ca="1" si="343"/>
        <v>1</v>
      </c>
      <c r="C3663" s="33"/>
      <c r="D3663" s="34">
        <f t="shared" ca="1" si="344"/>
        <v>0.69094339804123461</v>
      </c>
      <c r="E3663" s="34">
        <f t="shared" ca="1" si="344"/>
        <v>0.4037057466344004</v>
      </c>
      <c r="F3663" s="33"/>
      <c r="G3663" s="33">
        <f t="shared" ca="1" si="340"/>
        <v>5</v>
      </c>
      <c r="H3663" s="33">
        <f t="shared" ca="1" si="341"/>
        <v>1</v>
      </c>
      <c r="I3663" s="33">
        <f t="shared" ca="1" si="342"/>
        <v>6</v>
      </c>
      <c r="K3663" s="33"/>
      <c r="L3663" s="33"/>
      <c r="M3663" s="33"/>
      <c r="N3663" s="33"/>
      <c r="O3663" s="33"/>
    </row>
    <row r="3664" spans="1:15" x14ac:dyDescent="0.25">
      <c r="A3664" s="33">
        <f t="shared" ca="1" si="343"/>
        <v>2</v>
      </c>
      <c r="B3664" s="33">
        <f t="shared" ca="1" si="343"/>
        <v>1</v>
      </c>
      <c r="C3664" s="33"/>
      <c r="D3664" s="34">
        <f t="shared" ca="1" si="344"/>
        <v>0.40135838120459633</v>
      </c>
      <c r="E3664" s="34">
        <f t="shared" ca="1" si="344"/>
        <v>0.9821551162475588</v>
      </c>
      <c r="F3664" s="33"/>
      <c r="G3664" s="33">
        <f t="shared" ca="1" si="340"/>
        <v>2</v>
      </c>
      <c r="H3664" s="33">
        <f t="shared" ca="1" si="341"/>
        <v>1</v>
      </c>
      <c r="I3664" s="33">
        <f t="shared" ca="1" si="342"/>
        <v>3</v>
      </c>
      <c r="K3664" s="33"/>
      <c r="L3664" s="33"/>
      <c r="M3664" s="33"/>
      <c r="N3664" s="33"/>
      <c r="O3664" s="33"/>
    </row>
    <row r="3665" spans="1:15" x14ac:dyDescent="0.25">
      <c r="A3665" s="33">
        <f t="shared" ca="1" si="343"/>
        <v>3</v>
      </c>
      <c r="B3665" s="33">
        <f t="shared" ca="1" si="343"/>
        <v>3</v>
      </c>
      <c r="C3665" s="33"/>
      <c r="D3665" s="34">
        <f t="shared" ca="1" si="344"/>
        <v>9.8479561806813387E-2</v>
      </c>
      <c r="E3665" s="34">
        <f t="shared" ca="1" si="344"/>
        <v>0.48778341815301063</v>
      </c>
      <c r="F3665" s="33"/>
      <c r="G3665" s="33">
        <f t="shared" ca="1" si="340"/>
        <v>3</v>
      </c>
      <c r="H3665" s="33">
        <f t="shared" ca="1" si="341"/>
        <v>3</v>
      </c>
      <c r="I3665" s="33">
        <f t="shared" ca="1" si="342"/>
        <v>6</v>
      </c>
      <c r="K3665" s="33"/>
      <c r="L3665" s="33"/>
      <c r="M3665" s="33"/>
      <c r="N3665" s="33"/>
      <c r="O3665" s="33"/>
    </row>
    <row r="3666" spans="1:15" x14ac:dyDescent="0.25">
      <c r="A3666" s="33">
        <f t="shared" ca="1" si="343"/>
        <v>1</v>
      </c>
      <c r="B3666" s="33">
        <f t="shared" ca="1" si="343"/>
        <v>1</v>
      </c>
      <c r="C3666" s="33"/>
      <c r="D3666" s="34">
        <f t="shared" ca="1" si="344"/>
        <v>0.89334139586406691</v>
      </c>
      <c r="E3666" s="34">
        <f t="shared" ca="1" si="344"/>
        <v>0.88903028288492703</v>
      </c>
      <c r="F3666" s="33"/>
      <c r="G3666" s="33">
        <f t="shared" ca="1" si="340"/>
        <v>1</v>
      </c>
      <c r="H3666" s="33">
        <f t="shared" ca="1" si="341"/>
        <v>1</v>
      </c>
      <c r="I3666" s="33">
        <f t="shared" ca="1" si="342"/>
        <v>2</v>
      </c>
      <c r="K3666" s="33"/>
      <c r="L3666" s="33"/>
      <c r="M3666" s="33"/>
      <c r="N3666" s="33"/>
      <c r="O3666" s="33"/>
    </row>
    <row r="3667" spans="1:15" x14ac:dyDescent="0.25">
      <c r="A3667" s="33">
        <f t="shared" ca="1" si="343"/>
        <v>5</v>
      </c>
      <c r="B3667" s="33">
        <f t="shared" ca="1" si="343"/>
        <v>4</v>
      </c>
      <c r="C3667" s="33"/>
      <c r="D3667" s="34">
        <f t="shared" ca="1" si="344"/>
        <v>0.43530364907589136</v>
      </c>
      <c r="E3667" s="34">
        <f t="shared" ca="1" si="344"/>
        <v>5.1835209820906392E-2</v>
      </c>
      <c r="F3667" s="33"/>
      <c r="G3667" s="33">
        <f t="shared" ca="1" si="340"/>
        <v>5</v>
      </c>
      <c r="H3667" s="33">
        <f t="shared" ca="1" si="341"/>
        <v>4</v>
      </c>
      <c r="I3667" s="33">
        <f t="shared" ca="1" si="342"/>
        <v>9</v>
      </c>
      <c r="K3667" s="33"/>
      <c r="L3667" s="33"/>
      <c r="M3667" s="33"/>
      <c r="N3667" s="33"/>
      <c r="O3667" s="33"/>
    </row>
    <row r="3668" spans="1:15" x14ac:dyDescent="0.25">
      <c r="A3668" s="33">
        <f t="shared" ca="1" si="343"/>
        <v>3</v>
      </c>
      <c r="B3668" s="33">
        <f t="shared" ca="1" si="343"/>
        <v>6</v>
      </c>
      <c r="C3668" s="33"/>
      <c r="D3668" s="34">
        <f t="shared" ca="1" si="344"/>
        <v>0.9511054274417734</v>
      </c>
      <c r="E3668" s="34">
        <f t="shared" ca="1" si="344"/>
        <v>0.86416246320838341</v>
      </c>
      <c r="F3668" s="33"/>
      <c r="G3668" s="33">
        <f t="shared" ca="1" si="340"/>
        <v>3</v>
      </c>
      <c r="H3668" s="33">
        <f t="shared" ca="1" si="341"/>
        <v>6</v>
      </c>
      <c r="I3668" s="33">
        <f t="shared" ca="1" si="342"/>
        <v>9</v>
      </c>
      <c r="K3668" s="33"/>
      <c r="L3668" s="33"/>
      <c r="M3668" s="33"/>
      <c r="N3668" s="33"/>
      <c r="O3668" s="33"/>
    </row>
    <row r="3669" spans="1:15" x14ac:dyDescent="0.25">
      <c r="A3669" s="33">
        <f t="shared" ca="1" si="343"/>
        <v>5</v>
      </c>
      <c r="B3669" s="33">
        <f t="shared" ca="1" si="343"/>
        <v>5</v>
      </c>
      <c r="C3669" s="33"/>
      <c r="D3669" s="34">
        <f t="shared" ca="1" si="344"/>
        <v>4.1298880360783885E-3</v>
      </c>
      <c r="E3669" s="34">
        <f t="shared" ca="1" si="344"/>
        <v>0.39174738039642865</v>
      </c>
      <c r="F3669" s="33"/>
      <c r="G3669" s="33">
        <f t="shared" ca="1" si="340"/>
        <v>5</v>
      </c>
      <c r="H3669" s="33">
        <f t="shared" ca="1" si="341"/>
        <v>5</v>
      </c>
      <c r="I3669" s="33">
        <f t="shared" ca="1" si="342"/>
        <v>10</v>
      </c>
      <c r="K3669" s="33"/>
      <c r="L3669" s="33"/>
      <c r="M3669" s="33"/>
      <c r="N3669" s="33"/>
      <c r="O3669" s="33"/>
    </row>
    <row r="3670" spans="1:15" x14ac:dyDescent="0.25">
      <c r="A3670" s="33">
        <f t="shared" ca="1" si="343"/>
        <v>4</v>
      </c>
      <c r="B3670" s="33">
        <f t="shared" ca="1" si="343"/>
        <v>3</v>
      </c>
      <c r="C3670" s="33"/>
      <c r="D3670" s="34">
        <f t="shared" ca="1" si="344"/>
        <v>0.94038361650390412</v>
      </c>
      <c r="E3670" s="34">
        <f t="shared" ca="1" si="344"/>
        <v>0.83846012260982328</v>
      </c>
      <c r="F3670" s="33"/>
      <c r="G3670" s="33">
        <f t="shared" ca="1" si="340"/>
        <v>4</v>
      </c>
      <c r="H3670" s="33">
        <f t="shared" ca="1" si="341"/>
        <v>3</v>
      </c>
      <c r="I3670" s="33">
        <f t="shared" ca="1" si="342"/>
        <v>7</v>
      </c>
      <c r="K3670" s="33"/>
      <c r="L3670" s="33"/>
      <c r="M3670" s="33"/>
      <c r="N3670" s="33"/>
      <c r="O3670" s="33"/>
    </row>
    <row r="3671" spans="1:15" x14ac:dyDescent="0.25">
      <c r="A3671" s="33">
        <f t="shared" ca="1" si="343"/>
        <v>1</v>
      </c>
      <c r="B3671" s="33">
        <f t="shared" ca="1" si="343"/>
        <v>4</v>
      </c>
      <c r="C3671" s="33"/>
      <c r="D3671" s="34">
        <f t="shared" ca="1" si="344"/>
        <v>0.15497839688363779</v>
      </c>
      <c r="E3671" s="34">
        <f t="shared" ca="1" si="344"/>
        <v>0.12602757230394446</v>
      </c>
      <c r="F3671" s="33"/>
      <c r="G3671" s="33">
        <f t="shared" ca="1" si="340"/>
        <v>1</v>
      </c>
      <c r="H3671" s="33">
        <f t="shared" ca="1" si="341"/>
        <v>4</v>
      </c>
      <c r="I3671" s="33">
        <f t="shared" ca="1" si="342"/>
        <v>5</v>
      </c>
      <c r="K3671" s="33"/>
      <c r="L3671" s="33"/>
      <c r="M3671" s="33"/>
      <c r="N3671" s="33"/>
      <c r="O3671" s="33"/>
    </row>
    <row r="3672" spans="1:15" x14ac:dyDescent="0.25">
      <c r="A3672" s="33">
        <f t="shared" ca="1" si="343"/>
        <v>4</v>
      </c>
      <c r="B3672" s="33">
        <f t="shared" ca="1" si="343"/>
        <v>1</v>
      </c>
      <c r="C3672" s="33"/>
      <c r="D3672" s="34">
        <f t="shared" ca="1" si="344"/>
        <v>0.75618076384537292</v>
      </c>
      <c r="E3672" s="34">
        <f t="shared" ca="1" si="344"/>
        <v>0.69338575631223576</v>
      </c>
      <c r="F3672" s="33"/>
      <c r="G3672" s="33">
        <f t="shared" ca="1" si="340"/>
        <v>4</v>
      </c>
      <c r="H3672" s="33">
        <f t="shared" ca="1" si="341"/>
        <v>1</v>
      </c>
      <c r="I3672" s="33">
        <f t="shared" ca="1" si="342"/>
        <v>5</v>
      </c>
      <c r="K3672" s="33"/>
      <c r="L3672" s="33"/>
      <c r="M3672" s="33"/>
      <c r="N3672" s="33"/>
      <c r="O3672" s="33"/>
    </row>
    <row r="3673" spans="1:15" x14ac:dyDescent="0.25">
      <c r="A3673" s="33">
        <f t="shared" ca="1" si="343"/>
        <v>3</v>
      </c>
      <c r="B3673" s="33">
        <f t="shared" ca="1" si="343"/>
        <v>2</v>
      </c>
      <c r="C3673" s="33"/>
      <c r="D3673" s="34">
        <f t="shared" ca="1" si="344"/>
        <v>0.3623984926949243</v>
      </c>
      <c r="E3673" s="34">
        <f t="shared" ca="1" si="344"/>
        <v>6.3086017179158849E-2</v>
      </c>
      <c r="F3673" s="33"/>
      <c r="G3673" s="33">
        <f t="shared" ca="1" si="340"/>
        <v>3</v>
      </c>
      <c r="H3673" s="33">
        <f t="shared" ca="1" si="341"/>
        <v>2</v>
      </c>
      <c r="I3673" s="33">
        <f t="shared" ca="1" si="342"/>
        <v>5</v>
      </c>
      <c r="K3673" s="33"/>
      <c r="L3673" s="33"/>
      <c r="M3673" s="33"/>
      <c r="N3673" s="33"/>
      <c r="O3673" s="33"/>
    </row>
    <row r="3674" spans="1:15" x14ac:dyDescent="0.25">
      <c r="A3674" s="33">
        <f t="shared" ca="1" si="343"/>
        <v>3</v>
      </c>
      <c r="B3674" s="33">
        <f t="shared" ca="1" si="343"/>
        <v>3</v>
      </c>
      <c r="C3674" s="33"/>
      <c r="D3674" s="34">
        <f t="shared" ca="1" si="344"/>
        <v>0.13833911259144971</v>
      </c>
      <c r="E3674" s="34">
        <f t="shared" ca="1" si="344"/>
        <v>0.44969373098497123</v>
      </c>
      <c r="F3674" s="33"/>
      <c r="G3674" s="33">
        <f t="shared" ca="1" si="340"/>
        <v>3</v>
      </c>
      <c r="H3674" s="33">
        <f t="shared" ca="1" si="341"/>
        <v>3</v>
      </c>
      <c r="I3674" s="33">
        <f t="shared" ca="1" si="342"/>
        <v>6</v>
      </c>
      <c r="K3674" s="33"/>
      <c r="L3674" s="33"/>
      <c r="M3674" s="33"/>
      <c r="N3674" s="33"/>
      <c r="O3674" s="33"/>
    </row>
    <row r="3675" spans="1:15" x14ac:dyDescent="0.25">
      <c r="A3675" s="33">
        <f t="shared" ca="1" si="343"/>
        <v>5</v>
      </c>
      <c r="B3675" s="33">
        <f t="shared" ca="1" si="343"/>
        <v>1</v>
      </c>
      <c r="C3675" s="33"/>
      <c r="D3675" s="34">
        <f t="shared" ca="1" si="344"/>
        <v>0.19682890358249483</v>
      </c>
      <c r="E3675" s="34">
        <f t="shared" ca="1" si="344"/>
        <v>0.38709376132693352</v>
      </c>
      <c r="F3675" s="33"/>
      <c r="G3675" s="33">
        <f t="shared" ca="1" si="340"/>
        <v>5</v>
      </c>
      <c r="H3675" s="33">
        <f t="shared" ca="1" si="341"/>
        <v>1</v>
      </c>
      <c r="I3675" s="33">
        <f t="shared" ca="1" si="342"/>
        <v>6</v>
      </c>
      <c r="K3675" s="33"/>
      <c r="L3675" s="33"/>
      <c r="M3675" s="33"/>
      <c r="N3675" s="33"/>
      <c r="O3675" s="33"/>
    </row>
    <row r="3676" spans="1:15" x14ac:dyDescent="0.25">
      <c r="A3676" s="33">
        <f t="shared" ca="1" si="343"/>
        <v>1</v>
      </c>
      <c r="B3676" s="33">
        <f t="shared" ca="1" si="343"/>
        <v>3</v>
      </c>
      <c r="C3676" s="33"/>
      <c r="D3676" s="34">
        <f t="shared" ca="1" si="344"/>
        <v>0.46346330833056426</v>
      </c>
      <c r="E3676" s="34">
        <f t="shared" ca="1" si="344"/>
        <v>0.9627884314038716</v>
      </c>
      <c r="F3676" s="33"/>
      <c r="G3676" s="33">
        <f t="shared" ca="1" si="340"/>
        <v>1</v>
      </c>
      <c r="H3676" s="33">
        <f t="shared" ca="1" si="341"/>
        <v>3</v>
      </c>
      <c r="I3676" s="33">
        <f t="shared" ca="1" si="342"/>
        <v>4</v>
      </c>
      <c r="K3676" s="33"/>
      <c r="L3676" s="33"/>
      <c r="M3676" s="33"/>
      <c r="N3676" s="33"/>
      <c r="O3676" s="33"/>
    </row>
    <row r="3677" spans="1:15" x14ac:dyDescent="0.25">
      <c r="A3677" s="33">
        <f t="shared" ca="1" si="343"/>
        <v>2</v>
      </c>
      <c r="B3677" s="33">
        <f t="shared" ca="1" si="343"/>
        <v>5</v>
      </c>
      <c r="C3677" s="33"/>
      <c r="D3677" s="34">
        <f t="shared" ca="1" si="344"/>
        <v>0.40808430470276202</v>
      </c>
      <c r="E3677" s="34">
        <f t="shared" ca="1" si="344"/>
        <v>0.73803954288484674</v>
      </c>
      <c r="F3677" s="33"/>
      <c r="G3677" s="33">
        <f t="shared" ca="1" si="340"/>
        <v>2</v>
      </c>
      <c r="H3677" s="33">
        <f t="shared" ca="1" si="341"/>
        <v>5</v>
      </c>
      <c r="I3677" s="33">
        <f t="shared" ca="1" si="342"/>
        <v>7</v>
      </c>
      <c r="K3677" s="33"/>
      <c r="L3677" s="33"/>
      <c r="M3677" s="33"/>
      <c r="N3677" s="33"/>
      <c r="O3677" s="33"/>
    </row>
    <row r="3678" spans="1:15" x14ac:dyDescent="0.25">
      <c r="A3678" s="33">
        <f t="shared" ca="1" si="343"/>
        <v>1</v>
      </c>
      <c r="B3678" s="33">
        <f t="shared" ca="1" si="343"/>
        <v>4</v>
      </c>
      <c r="C3678" s="33"/>
      <c r="D3678" s="34">
        <f t="shared" ca="1" si="344"/>
        <v>0.96302587874225165</v>
      </c>
      <c r="E3678" s="34">
        <f t="shared" ca="1" si="344"/>
        <v>4.8622480746568164E-2</v>
      </c>
      <c r="F3678" s="33"/>
      <c r="G3678" s="33">
        <f t="shared" ca="1" si="340"/>
        <v>1</v>
      </c>
      <c r="H3678" s="33">
        <f t="shared" ca="1" si="341"/>
        <v>4</v>
      </c>
      <c r="I3678" s="33">
        <f t="shared" ca="1" si="342"/>
        <v>5</v>
      </c>
      <c r="K3678" s="33"/>
      <c r="L3678" s="33"/>
      <c r="M3678" s="33"/>
      <c r="N3678" s="33"/>
      <c r="O3678" s="33"/>
    </row>
    <row r="3679" spans="1:15" x14ac:dyDescent="0.25">
      <c r="A3679" s="33">
        <f t="shared" ca="1" si="343"/>
        <v>3</v>
      </c>
      <c r="B3679" s="33">
        <f t="shared" ca="1" si="343"/>
        <v>3</v>
      </c>
      <c r="C3679" s="33"/>
      <c r="D3679" s="34">
        <f t="shared" ca="1" si="344"/>
        <v>7.7039669288767376E-2</v>
      </c>
      <c r="E3679" s="34">
        <f t="shared" ca="1" si="344"/>
        <v>0.60304149200147261</v>
      </c>
      <c r="F3679" s="33"/>
      <c r="G3679" s="33">
        <f t="shared" ca="1" si="340"/>
        <v>3</v>
      </c>
      <c r="H3679" s="33">
        <f t="shared" ca="1" si="341"/>
        <v>3</v>
      </c>
      <c r="I3679" s="33">
        <f t="shared" ca="1" si="342"/>
        <v>6</v>
      </c>
      <c r="K3679" s="33"/>
      <c r="L3679" s="33"/>
      <c r="M3679" s="33"/>
      <c r="N3679" s="33"/>
      <c r="O3679" s="33"/>
    </row>
    <row r="3680" spans="1:15" x14ac:dyDescent="0.25">
      <c r="A3680" s="33">
        <f t="shared" ca="1" si="343"/>
        <v>2</v>
      </c>
      <c r="B3680" s="33">
        <f t="shared" ca="1" si="343"/>
        <v>1</v>
      </c>
      <c r="C3680" s="33"/>
      <c r="D3680" s="34">
        <f t="shared" ca="1" si="344"/>
        <v>0.86699766456793337</v>
      </c>
      <c r="E3680" s="34">
        <f t="shared" ca="1" si="344"/>
        <v>0.14432850220195115</v>
      </c>
      <c r="F3680" s="33"/>
      <c r="G3680" s="33">
        <f t="shared" ca="1" si="340"/>
        <v>2</v>
      </c>
      <c r="H3680" s="33">
        <f t="shared" ca="1" si="341"/>
        <v>1</v>
      </c>
      <c r="I3680" s="33">
        <f t="shared" ca="1" si="342"/>
        <v>3</v>
      </c>
      <c r="K3680" s="33"/>
      <c r="L3680" s="33"/>
      <c r="M3680" s="33"/>
      <c r="N3680" s="33"/>
      <c r="O3680" s="33"/>
    </row>
    <row r="3681" spans="1:15" x14ac:dyDescent="0.25">
      <c r="A3681" s="33">
        <f t="shared" ca="1" si="343"/>
        <v>6</v>
      </c>
      <c r="B3681" s="33">
        <f t="shared" ca="1" si="343"/>
        <v>5</v>
      </c>
      <c r="C3681" s="33"/>
      <c r="D3681" s="34">
        <f t="shared" ca="1" si="344"/>
        <v>0.55485424065553424</v>
      </c>
      <c r="E3681" s="34">
        <f t="shared" ca="1" si="344"/>
        <v>0.24772543103020417</v>
      </c>
      <c r="F3681" s="33"/>
      <c r="G3681" s="33">
        <f t="shared" ca="1" si="340"/>
        <v>6</v>
      </c>
      <c r="H3681" s="33">
        <f t="shared" ca="1" si="341"/>
        <v>5</v>
      </c>
      <c r="I3681" s="33">
        <f t="shared" ca="1" si="342"/>
        <v>11</v>
      </c>
      <c r="K3681" s="33"/>
      <c r="L3681" s="33"/>
      <c r="M3681" s="33"/>
      <c r="N3681" s="33"/>
      <c r="O3681" s="33"/>
    </row>
    <row r="3682" spans="1:15" x14ac:dyDescent="0.25">
      <c r="A3682" s="33">
        <f t="shared" ca="1" si="343"/>
        <v>6</v>
      </c>
      <c r="B3682" s="33">
        <f t="shared" ca="1" si="343"/>
        <v>5</v>
      </c>
      <c r="C3682" s="33"/>
      <c r="D3682" s="34">
        <f t="shared" ca="1" si="344"/>
        <v>0.22642689817325579</v>
      </c>
      <c r="E3682" s="34">
        <f t="shared" ca="1" si="344"/>
        <v>5.660949238403834E-2</v>
      </c>
      <c r="F3682" s="33"/>
      <c r="G3682" s="33">
        <f t="shared" ca="1" si="340"/>
        <v>6</v>
      </c>
      <c r="H3682" s="33">
        <f t="shared" ca="1" si="341"/>
        <v>5</v>
      </c>
      <c r="I3682" s="33">
        <f t="shared" ca="1" si="342"/>
        <v>11</v>
      </c>
      <c r="K3682" s="33"/>
      <c r="L3682" s="33"/>
      <c r="M3682" s="33"/>
      <c r="N3682" s="33"/>
      <c r="O3682" s="33"/>
    </row>
    <row r="3683" spans="1:15" x14ac:dyDescent="0.25">
      <c r="A3683" s="33">
        <f t="shared" ca="1" si="343"/>
        <v>4</v>
      </c>
      <c r="B3683" s="33">
        <f t="shared" ca="1" si="343"/>
        <v>3</v>
      </c>
      <c r="C3683" s="33"/>
      <c r="D3683" s="34">
        <f t="shared" ca="1" si="344"/>
        <v>0.99810406694184828</v>
      </c>
      <c r="E3683" s="34">
        <f t="shared" ca="1" si="344"/>
        <v>0.66226858994751114</v>
      </c>
      <c r="F3683" s="33"/>
      <c r="G3683" s="33">
        <f t="shared" ca="1" si="340"/>
        <v>4</v>
      </c>
      <c r="H3683" s="33">
        <f t="shared" ca="1" si="341"/>
        <v>3</v>
      </c>
      <c r="I3683" s="33">
        <f t="shared" ca="1" si="342"/>
        <v>7</v>
      </c>
      <c r="K3683" s="33"/>
      <c r="L3683" s="33"/>
      <c r="M3683" s="33"/>
      <c r="N3683" s="33"/>
      <c r="O3683" s="33"/>
    </row>
    <row r="3684" spans="1:15" x14ac:dyDescent="0.25">
      <c r="A3684" s="33">
        <f t="shared" ca="1" si="343"/>
        <v>4</v>
      </c>
      <c r="B3684" s="33">
        <f t="shared" ca="1" si="343"/>
        <v>4</v>
      </c>
      <c r="C3684" s="33"/>
      <c r="D3684" s="34">
        <f t="shared" ca="1" si="344"/>
        <v>0.65289815167027854</v>
      </c>
      <c r="E3684" s="34">
        <f t="shared" ca="1" si="344"/>
        <v>0.43727519598329712</v>
      </c>
      <c r="F3684" s="33"/>
      <c r="G3684" s="33">
        <f t="shared" ca="1" si="340"/>
        <v>4</v>
      </c>
      <c r="H3684" s="33">
        <f t="shared" ca="1" si="341"/>
        <v>4</v>
      </c>
      <c r="I3684" s="33">
        <f t="shared" ca="1" si="342"/>
        <v>8</v>
      </c>
      <c r="K3684" s="33"/>
      <c r="L3684" s="33"/>
      <c r="M3684" s="33"/>
      <c r="N3684" s="33"/>
      <c r="O3684" s="33"/>
    </row>
    <row r="3685" spans="1:15" x14ac:dyDescent="0.25">
      <c r="A3685" s="33">
        <f t="shared" ca="1" si="343"/>
        <v>6</v>
      </c>
      <c r="B3685" s="33">
        <f t="shared" ca="1" si="343"/>
        <v>4</v>
      </c>
      <c r="C3685" s="33"/>
      <c r="D3685" s="34">
        <f t="shared" ca="1" si="344"/>
        <v>0.6051946771761999</v>
      </c>
      <c r="E3685" s="34">
        <f t="shared" ca="1" si="344"/>
        <v>0.53577881250788706</v>
      </c>
      <c r="F3685" s="33"/>
      <c r="G3685" s="33">
        <f t="shared" ca="1" si="340"/>
        <v>6</v>
      </c>
      <c r="H3685" s="33">
        <f t="shared" ca="1" si="341"/>
        <v>4</v>
      </c>
      <c r="I3685" s="33">
        <f t="shared" ca="1" si="342"/>
        <v>10</v>
      </c>
      <c r="K3685" s="33"/>
      <c r="L3685" s="33"/>
      <c r="M3685" s="33"/>
      <c r="N3685" s="33"/>
      <c r="O3685" s="33"/>
    </row>
    <row r="3686" spans="1:15" x14ac:dyDescent="0.25">
      <c r="A3686" s="33">
        <f t="shared" ca="1" si="343"/>
        <v>4</v>
      </c>
      <c r="B3686" s="33">
        <f t="shared" ca="1" si="343"/>
        <v>6</v>
      </c>
      <c r="C3686" s="33"/>
      <c r="D3686" s="34">
        <f t="shared" ca="1" si="344"/>
        <v>0.31387642163918705</v>
      </c>
      <c r="E3686" s="34">
        <f t="shared" ca="1" si="344"/>
        <v>0.97454418869585346</v>
      </c>
      <c r="F3686" s="33"/>
      <c r="G3686" s="33">
        <f t="shared" ca="1" si="340"/>
        <v>4</v>
      </c>
      <c r="H3686" s="33">
        <f t="shared" ca="1" si="341"/>
        <v>6</v>
      </c>
      <c r="I3686" s="33">
        <f t="shared" ca="1" si="342"/>
        <v>10</v>
      </c>
      <c r="K3686" s="33"/>
      <c r="L3686" s="33"/>
      <c r="M3686" s="33"/>
      <c r="N3686" s="33"/>
      <c r="O3686" s="33"/>
    </row>
    <row r="3687" spans="1:15" x14ac:dyDescent="0.25">
      <c r="A3687" s="33">
        <f t="shared" ca="1" si="343"/>
        <v>1</v>
      </c>
      <c r="B3687" s="33">
        <f t="shared" ca="1" si="343"/>
        <v>2</v>
      </c>
      <c r="C3687" s="33"/>
      <c r="D3687" s="34">
        <f t="shared" ca="1" si="344"/>
        <v>0.37185963417234846</v>
      </c>
      <c r="E3687" s="34">
        <f t="shared" ca="1" si="344"/>
        <v>0.91502956880593123</v>
      </c>
      <c r="F3687" s="33"/>
      <c r="G3687" s="33">
        <f t="shared" ca="1" si="340"/>
        <v>1</v>
      </c>
      <c r="H3687" s="33">
        <f t="shared" ca="1" si="341"/>
        <v>2</v>
      </c>
      <c r="I3687" s="33">
        <f t="shared" ca="1" si="342"/>
        <v>3</v>
      </c>
      <c r="K3687" s="33"/>
      <c r="L3687" s="33"/>
      <c r="M3687" s="33"/>
      <c r="N3687" s="33"/>
      <c r="O3687" s="33"/>
    </row>
    <row r="3688" spans="1:15" x14ac:dyDescent="0.25">
      <c r="A3688" s="33">
        <f t="shared" ca="1" si="343"/>
        <v>4</v>
      </c>
      <c r="B3688" s="33">
        <f t="shared" ca="1" si="343"/>
        <v>2</v>
      </c>
      <c r="C3688" s="33"/>
      <c r="D3688" s="34">
        <f t="shared" ca="1" si="344"/>
        <v>0.22808745427005195</v>
      </c>
      <c r="E3688" s="34">
        <f t="shared" ca="1" si="344"/>
        <v>0.69279354605346977</v>
      </c>
      <c r="F3688" s="33"/>
      <c r="G3688" s="33">
        <f t="shared" ca="1" si="340"/>
        <v>4</v>
      </c>
      <c r="H3688" s="33">
        <f t="shared" ca="1" si="341"/>
        <v>2</v>
      </c>
      <c r="I3688" s="33">
        <f t="shared" ca="1" si="342"/>
        <v>6</v>
      </c>
      <c r="K3688" s="33"/>
      <c r="L3688" s="33"/>
      <c r="M3688" s="33"/>
      <c r="N3688" s="33"/>
      <c r="O3688" s="33"/>
    </row>
    <row r="3689" spans="1:15" x14ac:dyDescent="0.25">
      <c r="A3689" s="33">
        <f t="shared" ca="1" si="343"/>
        <v>2</v>
      </c>
      <c r="B3689" s="33">
        <f t="shared" ca="1" si="343"/>
        <v>3</v>
      </c>
      <c r="C3689" s="33"/>
      <c r="D3689" s="34">
        <f t="shared" ca="1" si="344"/>
        <v>0.82782962416104811</v>
      </c>
      <c r="E3689" s="34">
        <f t="shared" ca="1" si="344"/>
        <v>0.79218930348472194</v>
      </c>
      <c r="F3689" s="33"/>
      <c r="G3689" s="33">
        <f t="shared" ca="1" si="340"/>
        <v>2</v>
      </c>
      <c r="H3689" s="33">
        <f t="shared" ca="1" si="341"/>
        <v>3</v>
      </c>
      <c r="I3689" s="33">
        <f t="shared" ca="1" si="342"/>
        <v>5</v>
      </c>
      <c r="K3689" s="33"/>
      <c r="L3689" s="33"/>
      <c r="M3689" s="33"/>
      <c r="N3689" s="33"/>
      <c r="O3689" s="33"/>
    </row>
    <row r="3690" spans="1:15" x14ac:dyDescent="0.25">
      <c r="A3690" s="33">
        <f t="shared" ca="1" si="343"/>
        <v>5</v>
      </c>
      <c r="B3690" s="33">
        <f t="shared" ca="1" si="343"/>
        <v>3</v>
      </c>
      <c r="C3690" s="33"/>
      <c r="D3690" s="34">
        <f t="shared" ca="1" si="344"/>
        <v>0.86058962096686342</v>
      </c>
      <c r="E3690" s="34">
        <f t="shared" ca="1" si="344"/>
        <v>0.34529248436526039</v>
      </c>
      <c r="F3690" s="33"/>
      <c r="G3690" s="33">
        <f t="shared" ca="1" si="340"/>
        <v>5</v>
      </c>
      <c r="H3690" s="33">
        <f t="shared" ca="1" si="341"/>
        <v>3</v>
      </c>
      <c r="I3690" s="33">
        <f t="shared" ca="1" si="342"/>
        <v>8</v>
      </c>
      <c r="K3690" s="33"/>
      <c r="L3690" s="33"/>
      <c r="M3690" s="33"/>
      <c r="N3690" s="33"/>
      <c r="O3690" s="33"/>
    </row>
    <row r="3691" spans="1:15" x14ac:dyDescent="0.25">
      <c r="A3691" s="33">
        <f t="shared" ca="1" si="343"/>
        <v>6</v>
      </c>
      <c r="B3691" s="33">
        <f t="shared" ca="1" si="343"/>
        <v>1</v>
      </c>
      <c r="C3691" s="33"/>
      <c r="D3691" s="34">
        <f t="shared" ca="1" si="344"/>
        <v>0.6167108773518063</v>
      </c>
      <c r="E3691" s="34">
        <f t="shared" ca="1" si="344"/>
        <v>0.20705176784219426</v>
      </c>
      <c r="F3691" s="33"/>
      <c r="G3691" s="33">
        <f t="shared" ca="1" si="340"/>
        <v>6</v>
      </c>
      <c r="H3691" s="33">
        <f t="shared" ca="1" si="341"/>
        <v>1</v>
      </c>
      <c r="I3691" s="33">
        <f t="shared" ca="1" si="342"/>
        <v>7</v>
      </c>
      <c r="K3691" s="33"/>
      <c r="L3691" s="33"/>
      <c r="M3691" s="33"/>
      <c r="N3691" s="33"/>
      <c r="O3691" s="33"/>
    </row>
    <row r="3692" spans="1:15" x14ac:dyDescent="0.25">
      <c r="A3692" s="33">
        <f t="shared" ca="1" si="343"/>
        <v>5</v>
      </c>
      <c r="B3692" s="33">
        <f t="shared" ca="1" si="343"/>
        <v>2</v>
      </c>
      <c r="C3692" s="33"/>
      <c r="D3692" s="34">
        <f t="shared" ca="1" si="344"/>
        <v>0.20235669016712099</v>
      </c>
      <c r="E3692" s="34">
        <f t="shared" ca="1" si="344"/>
        <v>0.89674256039399047</v>
      </c>
      <c r="F3692" s="33"/>
      <c r="G3692" s="33">
        <f t="shared" ca="1" si="340"/>
        <v>5</v>
      </c>
      <c r="H3692" s="33">
        <f t="shared" ca="1" si="341"/>
        <v>2</v>
      </c>
      <c r="I3692" s="33">
        <f t="shared" ca="1" si="342"/>
        <v>7</v>
      </c>
      <c r="K3692" s="33"/>
      <c r="L3692" s="33"/>
      <c r="M3692" s="33"/>
      <c r="N3692" s="33"/>
      <c r="O3692" s="33"/>
    </row>
    <row r="3693" spans="1:15" x14ac:dyDescent="0.25">
      <c r="A3693" s="33">
        <f t="shared" ca="1" si="343"/>
        <v>4</v>
      </c>
      <c r="B3693" s="33">
        <f t="shared" ca="1" si="343"/>
        <v>2</v>
      </c>
      <c r="C3693" s="33"/>
      <c r="D3693" s="34">
        <f t="shared" ca="1" si="344"/>
        <v>0.589299052383911</v>
      </c>
      <c r="E3693" s="34">
        <f t="shared" ca="1" si="344"/>
        <v>7.4113776111163765E-2</v>
      </c>
      <c r="F3693" s="33"/>
      <c r="G3693" s="33">
        <f t="shared" ca="1" si="340"/>
        <v>4</v>
      </c>
      <c r="H3693" s="33">
        <f t="shared" ca="1" si="341"/>
        <v>2</v>
      </c>
      <c r="I3693" s="33">
        <f t="shared" ca="1" si="342"/>
        <v>6</v>
      </c>
      <c r="K3693" s="33"/>
      <c r="L3693" s="33"/>
      <c r="M3693" s="33"/>
      <c r="N3693" s="33"/>
      <c r="O3693" s="33"/>
    </row>
    <row r="3694" spans="1:15" x14ac:dyDescent="0.25">
      <c r="A3694" s="33">
        <f t="shared" ca="1" si="343"/>
        <v>3</v>
      </c>
      <c r="B3694" s="33">
        <f t="shared" ca="1" si="343"/>
        <v>2</v>
      </c>
      <c r="C3694" s="33"/>
      <c r="D3694" s="34">
        <f t="shared" ca="1" si="344"/>
        <v>0.97491677977735047</v>
      </c>
      <c r="E3694" s="34">
        <f t="shared" ca="1" si="344"/>
        <v>0.18918919649900368</v>
      </c>
      <c r="F3694" s="33"/>
      <c r="G3694" s="33">
        <f t="shared" ca="1" si="340"/>
        <v>3</v>
      </c>
      <c r="H3694" s="33">
        <f t="shared" ca="1" si="341"/>
        <v>2</v>
      </c>
      <c r="I3694" s="33">
        <f t="shared" ca="1" si="342"/>
        <v>5</v>
      </c>
      <c r="K3694" s="33"/>
      <c r="L3694" s="33"/>
      <c r="M3694" s="33"/>
      <c r="N3694" s="33"/>
      <c r="O3694" s="33"/>
    </row>
    <row r="3695" spans="1:15" x14ac:dyDescent="0.25">
      <c r="A3695" s="33">
        <f t="shared" ca="1" si="343"/>
        <v>5</v>
      </c>
      <c r="B3695" s="33">
        <f t="shared" ca="1" si="343"/>
        <v>4</v>
      </c>
      <c r="C3695" s="33"/>
      <c r="D3695" s="34">
        <f t="shared" ca="1" si="344"/>
        <v>5.7639464128105278E-2</v>
      </c>
      <c r="E3695" s="34">
        <f t="shared" ca="1" si="344"/>
        <v>0.67144990577555486</v>
      </c>
      <c r="F3695" s="33"/>
      <c r="G3695" s="33">
        <f t="shared" ca="1" si="340"/>
        <v>5</v>
      </c>
      <c r="H3695" s="33">
        <f t="shared" ca="1" si="341"/>
        <v>4</v>
      </c>
      <c r="I3695" s="33">
        <f t="shared" ca="1" si="342"/>
        <v>9</v>
      </c>
      <c r="K3695" s="33"/>
      <c r="L3695" s="33"/>
      <c r="M3695" s="33"/>
      <c r="N3695" s="33"/>
      <c r="O3695" s="33"/>
    </row>
    <row r="3696" spans="1:15" x14ac:dyDescent="0.25">
      <c r="A3696" s="33">
        <f t="shared" ca="1" si="343"/>
        <v>5</v>
      </c>
      <c r="B3696" s="33">
        <f t="shared" ca="1" si="343"/>
        <v>5</v>
      </c>
      <c r="C3696" s="33"/>
      <c r="D3696" s="34">
        <f t="shared" ca="1" si="344"/>
        <v>0.23197410402353635</v>
      </c>
      <c r="E3696" s="34">
        <f t="shared" ca="1" si="344"/>
        <v>0.91482017354000789</v>
      </c>
      <c r="F3696" s="33"/>
      <c r="G3696" s="33">
        <f t="shared" ca="1" si="340"/>
        <v>5</v>
      </c>
      <c r="H3696" s="33">
        <f t="shared" ca="1" si="341"/>
        <v>5</v>
      </c>
      <c r="I3696" s="33">
        <f t="shared" ca="1" si="342"/>
        <v>10</v>
      </c>
      <c r="K3696" s="33"/>
      <c r="L3696" s="33"/>
      <c r="M3696" s="33"/>
      <c r="N3696" s="33"/>
      <c r="O3696" s="33"/>
    </row>
    <row r="3697" spans="1:15" x14ac:dyDescent="0.25">
      <c r="A3697" s="33">
        <f t="shared" ca="1" si="343"/>
        <v>2</v>
      </c>
      <c r="B3697" s="33">
        <f t="shared" ca="1" si="343"/>
        <v>1</v>
      </c>
      <c r="C3697" s="33"/>
      <c r="D3697" s="34">
        <f t="shared" ca="1" si="344"/>
        <v>8.8226370710931756E-2</v>
      </c>
      <c r="E3697" s="34">
        <f t="shared" ca="1" si="344"/>
        <v>0.77807424231107158</v>
      </c>
      <c r="F3697" s="33"/>
      <c r="G3697" s="33">
        <f t="shared" ca="1" si="340"/>
        <v>2</v>
      </c>
      <c r="H3697" s="33">
        <f t="shared" ca="1" si="341"/>
        <v>1</v>
      </c>
      <c r="I3697" s="33">
        <f t="shared" ca="1" si="342"/>
        <v>3</v>
      </c>
      <c r="K3697" s="33"/>
      <c r="L3697" s="33"/>
      <c r="M3697" s="33"/>
      <c r="N3697" s="33"/>
      <c r="O3697" s="33"/>
    </row>
    <row r="3698" spans="1:15" x14ac:dyDescent="0.25">
      <c r="A3698" s="33">
        <f t="shared" ca="1" si="343"/>
        <v>4</v>
      </c>
      <c r="B3698" s="33">
        <f t="shared" ca="1" si="343"/>
        <v>5</v>
      </c>
      <c r="C3698" s="33"/>
      <c r="D3698" s="34">
        <f t="shared" ca="1" si="344"/>
        <v>0.63123473277407949</v>
      </c>
      <c r="E3698" s="34">
        <f t="shared" ca="1" si="344"/>
        <v>0.155282480651182</v>
      </c>
      <c r="F3698" s="33"/>
      <c r="G3698" s="33">
        <f t="shared" ca="1" si="340"/>
        <v>4</v>
      </c>
      <c r="H3698" s="33">
        <f t="shared" ca="1" si="341"/>
        <v>5</v>
      </c>
      <c r="I3698" s="33">
        <f t="shared" ca="1" si="342"/>
        <v>9</v>
      </c>
      <c r="K3698" s="33"/>
      <c r="L3698" s="33"/>
      <c r="M3698" s="33"/>
      <c r="N3698" s="33"/>
      <c r="O3698" s="33"/>
    </row>
    <row r="3699" spans="1:15" x14ac:dyDescent="0.25">
      <c r="A3699" s="33">
        <f t="shared" ca="1" si="343"/>
        <v>6</v>
      </c>
      <c r="B3699" s="33">
        <f t="shared" ca="1" si="343"/>
        <v>4</v>
      </c>
      <c r="C3699" s="33"/>
      <c r="D3699" s="34">
        <f t="shared" ca="1" si="344"/>
        <v>0.53672861717206943</v>
      </c>
      <c r="E3699" s="34">
        <f t="shared" ca="1" si="344"/>
        <v>0.7065244032380279</v>
      </c>
      <c r="F3699" s="33"/>
      <c r="G3699" s="33">
        <f t="shared" ca="1" si="340"/>
        <v>6</v>
      </c>
      <c r="H3699" s="33">
        <f t="shared" ca="1" si="341"/>
        <v>4</v>
      </c>
      <c r="I3699" s="33">
        <f t="shared" ca="1" si="342"/>
        <v>10</v>
      </c>
      <c r="K3699" s="33"/>
      <c r="L3699" s="33"/>
      <c r="M3699" s="33"/>
      <c r="N3699" s="33"/>
      <c r="O3699" s="33"/>
    </row>
    <row r="3700" spans="1:15" x14ac:dyDescent="0.25">
      <c r="A3700" s="33">
        <f t="shared" ca="1" si="343"/>
        <v>3</v>
      </c>
      <c r="B3700" s="33">
        <f t="shared" ca="1" si="343"/>
        <v>5</v>
      </c>
      <c r="C3700" s="33"/>
      <c r="D3700" s="34">
        <f t="shared" ca="1" si="344"/>
        <v>8.8472714461276136E-2</v>
      </c>
      <c r="E3700" s="34">
        <f t="shared" ca="1" si="344"/>
        <v>0.63327752965425654</v>
      </c>
      <c r="F3700" s="33"/>
      <c r="G3700" s="33">
        <f t="shared" ca="1" si="340"/>
        <v>3</v>
      </c>
      <c r="H3700" s="33">
        <f t="shared" ca="1" si="341"/>
        <v>5</v>
      </c>
      <c r="I3700" s="33">
        <f t="shared" ca="1" si="342"/>
        <v>8</v>
      </c>
      <c r="K3700" s="33"/>
      <c r="L3700" s="33"/>
      <c r="M3700" s="33"/>
      <c r="N3700" s="33"/>
      <c r="O3700" s="33"/>
    </row>
    <row r="3701" spans="1:15" x14ac:dyDescent="0.25">
      <c r="A3701" s="33">
        <f t="shared" ca="1" si="343"/>
        <v>2</v>
      </c>
      <c r="B3701" s="33">
        <f t="shared" ca="1" si="343"/>
        <v>2</v>
      </c>
      <c r="C3701" s="33"/>
      <c r="D3701" s="34">
        <f t="shared" ca="1" si="344"/>
        <v>8.6841043715928379E-3</v>
      </c>
      <c r="E3701" s="34">
        <f t="shared" ca="1" si="344"/>
        <v>3.5073890632146165E-2</v>
      </c>
      <c r="F3701" s="33"/>
      <c r="G3701" s="33">
        <f t="shared" ca="1" si="340"/>
        <v>2</v>
      </c>
      <c r="H3701" s="33">
        <f t="shared" ca="1" si="341"/>
        <v>2</v>
      </c>
      <c r="I3701" s="33">
        <f t="shared" ca="1" si="342"/>
        <v>4</v>
      </c>
      <c r="K3701" s="33"/>
      <c r="L3701" s="33"/>
      <c r="M3701" s="33"/>
      <c r="N3701" s="33"/>
      <c r="O3701" s="33"/>
    </row>
    <row r="3702" spans="1:15" x14ac:dyDescent="0.25">
      <c r="A3702" s="33">
        <f t="shared" ca="1" si="343"/>
        <v>3</v>
      </c>
      <c r="B3702" s="33">
        <f t="shared" ca="1" si="343"/>
        <v>5</v>
      </c>
      <c r="C3702" s="33"/>
      <c r="D3702" s="34">
        <f t="shared" ca="1" si="344"/>
        <v>0.31777082235761045</v>
      </c>
      <c r="E3702" s="34">
        <f t="shared" ca="1" si="344"/>
        <v>0.42233892974212928</v>
      </c>
      <c r="F3702" s="33"/>
      <c r="G3702" s="33">
        <f t="shared" ca="1" si="340"/>
        <v>3</v>
      </c>
      <c r="H3702" s="33">
        <f t="shared" ca="1" si="341"/>
        <v>5</v>
      </c>
      <c r="I3702" s="33">
        <f t="shared" ca="1" si="342"/>
        <v>8</v>
      </c>
      <c r="K3702" s="33"/>
      <c r="L3702" s="33"/>
      <c r="M3702" s="33"/>
      <c r="N3702" s="33"/>
      <c r="O3702" s="33"/>
    </row>
    <row r="3703" spans="1:15" x14ac:dyDescent="0.25">
      <c r="A3703" s="33">
        <f t="shared" ca="1" si="343"/>
        <v>6</v>
      </c>
      <c r="B3703" s="33">
        <f t="shared" ca="1" si="343"/>
        <v>1</v>
      </c>
      <c r="C3703" s="33"/>
      <c r="D3703" s="34">
        <f t="shared" ca="1" si="344"/>
        <v>0.65078662611275229</v>
      </c>
      <c r="E3703" s="34">
        <f t="shared" ca="1" si="344"/>
        <v>0.89366200265101603</v>
      </c>
      <c r="F3703" s="33"/>
      <c r="G3703" s="33">
        <f t="shared" ca="1" si="340"/>
        <v>6</v>
      </c>
      <c r="H3703" s="33">
        <f t="shared" ca="1" si="341"/>
        <v>1</v>
      </c>
      <c r="I3703" s="33">
        <f t="shared" ca="1" si="342"/>
        <v>7</v>
      </c>
      <c r="K3703" s="33"/>
      <c r="L3703" s="33"/>
      <c r="M3703" s="33"/>
      <c r="N3703" s="33"/>
      <c r="O3703" s="33"/>
    </row>
    <row r="3704" spans="1:15" x14ac:dyDescent="0.25">
      <c r="A3704" s="33">
        <f t="shared" ca="1" si="343"/>
        <v>2</v>
      </c>
      <c r="B3704" s="33">
        <f t="shared" ca="1" si="343"/>
        <v>6</v>
      </c>
      <c r="C3704" s="33"/>
      <c r="D3704" s="34">
        <f t="shared" ca="1" si="344"/>
        <v>0.44217463893503495</v>
      </c>
      <c r="E3704" s="34">
        <f t="shared" ca="1" si="344"/>
        <v>0.76451444067182661</v>
      </c>
      <c r="F3704" s="33"/>
      <c r="G3704" s="33">
        <f t="shared" ca="1" si="340"/>
        <v>2</v>
      </c>
      <c r="H3704" s="33">
        <f t="shared" ca="1" si="341"/>
        <v>6</v>
      </c>
      <c r="I3704" s="33">
        <f t="shared" ca="1" si="342"/>
        <v>8</v>
      </c>
      <c r="K3704" s="33"/>
      <c r="L3704" s="33"/>
      <c r="M3704" s="33"/>
      <c r="N3704" s="33"/>
      <c r="O3704" s="33"/>
    </row>
    <row r="3705" spans="1:15" x14ac:dyDescent="0.25">
      <c r="A3705" s="33">
        <f t="shared" ca="1" si="343"/>
        <v>6</v>
      </c>
      <c r="B3705" s="33">
        <f t="shared" ca="1" si="343"/>
        <v>2</v>
      </c>
      <c r="C3705" s="33"/>
      <c r="D3705" s="34">
        <f t="shared" ca="1" si="344"/>
        <v>0.93986698574096483</v>
      </c>
      <c r="E3705" s="34">
        <f t="shared" ca="1" si="344"/>
        <v>0.10828148855392117</v>
      </c>
      <c r="F3705" s="33"/>
      <c r="G3705" s="33">
        <f t="shared" ca="1" si="340"/>
        <v>6</v>
      </c>
      <c r="H3705" s="33">
        <f t="shared" ca="1" si="341"/>
        <v>2</v>
      </c>
      <c r="I3705" s="33">
        <f t="shared" ca="1" si="342"/>
        <v>8</v>
      </c>
      <c r="K3705" s="33"/>
      <c r="L3705" s="33"/>
      <c r="M3705" s="33"/>
      <c r="N3705" s="33"/>
      <c r="O3705" s="33"/>
    </row>
    <row r="3706" spans="1:15" x14ac:dyDescent="0.25">
      <c r="A3706" s="33">
        <f t="shared" ca="1" si="343"/>
        <v>4</v>
      </c>
      <c r="B3706" s="33">
        <f t="shared" ca="1" si="343"/>
        <v>6</v>
      </c>
      <c r="C3706" s="33"/>
      <c r="D3706" s="34">
        <f t="shared" ca="1" si="344"/>
        <v>0.31858445322934759</v>
      </c>
      <c r="E3706" s="34">
        <f t="shared" ca="1" si="344"/>
        <v>0.32251683836787304</v>
      </c>
      <c r="F3706" s="33"/>
      <c r="G3706" s="33">
        <f t="shared" ca="1" si="340"/>
        <v>4</v>
      </c>
      <c r="H3706" s="33">
        <f t="shared" ca="1" si="341"/>
        <v>6</v>
      </c>
      <c r="I3706" s="33">
        <f t="shared" ca="1" si="342"/>
        <v>10</v>
      </c>
      <c r="K3706" s="33"/>
      <c r="L3706" s="33"/>
      <c r="M3706" s="33"/>
      <c r="N3706" s="33"/>
      <c r="O3706" s="33"/>
    </row>
    <row r="3707" spans="1:15" x14ac:dyDescent="0.25">
      <c r="A3707" s="33">
        <f t="shared" ca="1" si="343"/>
        <v>1</v>
      </c>
      <c r="B3707" s="33">
        <f t="shared" ca="1" si="343"/>
        <v>5</v>
      </c>
      <c r="C3707" s="33"/>
      <c r="D3707" s="34">
        <f t="shared" ca="1" si="344"/>
        <v>0.6327743697771866</v>
      </c>
      <c r="E3707" s="34">
        <f t="shared" ca="1" si="344"/>
        <v>0.32201950570951254</v>
      </c>
      <c r="F3707" s="33"/>
      <c r="G3707" s="33">
        <f t="shared" ca="1" si="340"/>
        <v>1</v>
      </c>
      <c r="H3707" s="33">
        <f t="shared" ca="1" si="341"/>
        <v>5</v>
      </c>
      <c r="I3707" s="33">
        <f t="shared" ca="1" si="342"/>
        <v>6</v>
      </c>
      <c r="K3707" s="33"/>
      <c r="L3707" s="33"/>
      <c r="M3707" s="33"/>
      <c r="N3707" s="33"/>
      <c r="O3707" s="33"/>
    </row>
    <row r="3708" spans="1:15" x14ac:dyDescent="0.25">
      <c r="A3708" s="33">
        <f t="shared" ca="1" si="343"/>
        <v>1</v>
      </c>
      <c r="B3708" s="33">
        <f t="shared" ca="1" si="343"/>
        <v>3</v>
      </c>
      <c r="C3708" s="33"/>
      <c r="D3708" s="34">
        <f t="shared" ca="1" si="344"/>
        <v>0.1908999662002393</v>
      </c>
      <c r="E3708" s="34">
        <f t="shared" ca="1" si="344"/>
        <v>0.27283768889648052</v>
      </c>
      <c r="F3708" s="33"/>
      <c r="G3708" s="33">
        <f t="shared" ca="1" si="340"/>
        <v>1</v>
      </c>
      <c r="H3708" s="33">
        <f t="shared" ca="1" si="341"/>
        <v>3</v>
      </c>
      <c r="I3708" s="33">
        <f t="shared" ca="1" si="342"/>
        <v>4</v>
      </c>
      <c r="K3708" s="33"/>
      <c r="L3708" s="33"/>
      <c r="M3708" s="33"/>
      <c r="N3708" s="33"/>
      <c r="O3708" s="33"/>
    </row>
    <row r="3709" spans="1:15" x14ac:dyDescent="0.25">
      <c r="A3709" s="33">
        <f t="shared" ca="1" si="343"/>
        <v>4</v>
      </c>
      <c r="B3709" s="33">
        <f t="shared" ca="1" si="343"/>
        <v>1</v>
      </c>
      <c r="C3709" s="33"/>
      <c r="D3709" s="34">
        <f t="shared" ca="1" si="344"/>
        <v>0.38400426357851514</v>
      </c>
      <c r="E3709" s="34">
        <f t="shared" ca="1" si="344"/>
        <v>5.4264074606320101E-2</v>
      </c>
      <c r="F3709" s="33"/>
      <c r="G3709" s="33">
        <f t="shared" ca="1" si="340"/>
        <v>4</v>
      </c>
      <c r="H3709" s="33">
        <f t="shared" ca="1" si="341"/>
        <v>1</v>
      </c>
      <c r="I3709" s="33">
        <f t="shared" ca="1" si="342"/>
        <v>5</v>
      </c>
      <c r="K3709" s="33"/>
      <c r="L3709" s="33"/>
      <c r="M3709" s="33"/>
      <c r="N3709" s="33"/>
      <c r="O3709" s="33"/>
    </row>
    <row r="3710" spans="1:15" x14ac:dyDescent="0.25">
      <c r="A3710" s="33">
        <f t="shared" ca="1" si="343"/>
        <v>2</v>
      </c>
      <c r="B3710" s="33">
        <f t="shared" ca="1" si="343"/>
        <v>5</v>
      </c>
      <c r="C3710" s="33"/>
      <c r="D3710" s="34">
        <f t="shared" ca="1" si="344"/>
        <v>0.22724506634694241</v>
      </c>
      <c r="E3710" s="34">
        <f t="shared" ca="1" si="344"/>
        <v>0.95388467419548206</v>
      </c>
      <c r="F3710" s="33"/>
      <c r="G3710" s="33">
        <f t="shared" ca="1" si="340"/>
        <v>2</v>
      </c>
      <c r="H3710" s="33">
        <f t="shared" ca="1" si="341"/>
        <v>5</v>
      </c>
      <c r="I3710" s="33">
        <f t="shared" ca="1" si="342"/>
        <v>7</v>
      </c>
      <c r="K3710" s="33"/>
      <c r="L3710" s="33"/>
      <c r="M3710" s="33"/>
      <c r="N3710" s="33"/>
      <c r="O3710" s="33"/>
    </row>
    <row r="3711" spans="1:15" x14ac:dyDescent="0.25">
      <c r="A3711" s="33">
        <f t="shared" ca="1" si="343"/>
        <v>2</v>
      </c>
      <c r="B3711" s="33">
        <f t="shared" ca="1" si="343"/>
        <v>4</v>
      </c>
      <c r="C3711" s="33"/>
      <c r="D3711" s="34">
        <f t="shared" ca="1" si="344"/>
        <v>0.11258214043243731</v>
      </c>
      <c r="E3711" s="34">
        <f t="shared" ca="1" si="344"/>
        <v>0.76599859355677058</v>
      </c>
      <c r="F3711" s="33"/>
      <c r="G3711" s="33">
        <f t="shared" ca="1" si="340"/>
        <v>2</v>
      </c>
      <c r="H3711" s="33">
        <f t="shared" ca="1" si="341"/>
        <v>4</v>
      </c>
      <c r="I3711" s="33">
        <f t="shared" ca="1" si="342"/>
        <v>6</v>
      </c>
      <c r="K3711" s="33"/>
      <c r="L3711" s="33"/>
      <c r="M3711" s="33"/>
      <c r="N3711" s="33"/>
      <c r="O3711" s="33"/>
    </row>
    <row r="3712" spans="1:15" x14ac:dyDescent="0.25">
      <c r="A3712" s="33">
        <f t="shared" ca="1" si="343"/>
        <v>2</v>
      </c>
      <c r="B3712" s="33">
        <f t="shared" ca="1" si="343"/>
        <v>4</v>
      </c>
      <c r="C3712" s="33"/>
      <c r="D3712" s="34">
        <f t="shared" ca="1" si="344"/>
        <v>0.92679911682589966</v>
      </c>
      <c r="E3712" s="34">
        <f t="shared" ca="1" si="344"/>
        <v>0.74043045530558849</v>
      </c>
      <c r="F3712" s="33"/>
      <c r="G3712" s="33">
        <f t="shared" ca="1" si="340"/>
        <v>2</v>
      </c>
      <c r="H3712" s="33">
        <f t="shared" ca="1" si="341"/>
        <v>4</v>
      </c>
      <c r="I3712" s="33">
        <f t="shared" ca="1" si="342"/>
        <v>6</v>
      </c>
      <c r="K3712" s="33"/>
      <c r="L3712" s="33"/>
      <c r="M3712" s="33"/>
      <c r="N3712" s="33"/>
      <c r="O3712" s="33"/>
    </row>
    <row r="3713" spans="1:15" x14ac:dyDescent="0.25">
      <c r="A3713" s="33">
        <f t="shared" ca="1" si="343"/>
        <v>2</v>
      </c>
      <c r="B3713" s="33">
        <f t="shared" ca="1" si="343"/>
        <v>5</v>
      </c>
      <c r="C3713" s="33"/>
      <c r="D3713" s="34">
        <f t="shared" ca="1" si="344"/>
        <v>0.91830673705850119</v>
      </c>
      <c r="E3713" s="34">
        <f t="shared" ca="1" si="344"/>
        <v>0.50611013127045379</v>
      </c>
      <c r="F3713" s="33"/>
      <c r="G3713" s="33">
        <f t="shared" ca="1" si="340"/>
        <v>2</v>
      </c>
      <c r="H3713" s="33">
        <f t="shared" ca="1" si="341"/>
        <v>5</v>
      </c>
      <c r="I3713" s="33">
        <f t="shared" ca="1" si="342"/>
        <v>7</v>
      </c>
      <c r="K3713" s="33"/>
      <c r="L3713" s="33"/>
      <c r="M3713" s="33"/>
      <c r="N3713" s="33"/>
      <c r="O3713" s="33"/>
    </row>
    <row r="3714" spans="1:15" x14ac:dyDescent="0.25">
      <c r="A3714" s="33">
        <f t="shared" ca="1" si="343"/>
        <v>4</v>
      </c>
      <c r="B3714" s="33">
        <f t="shared" ca="1" si="343"/>
        <v>5</v>
      </c>
      <c r="C3714" s="33"/>
      <c r="D3714" s="34">
        <f t="shared" ca="1" si="344"/>
        <v>0.89920623079586881</v>
      </c>
      <c r="E3714" s="34">
        <f t="shared" ca="1" si="344"/>
        <v>2.2128313903251984E-2</v>
      </c>
      <c r="F3714" s="33"/>
      <c r="G3714" s="33">
        <f t="shared" ca="1" si="340"/>
        <v>4</v>
      </c>
      <c r="H3714" s="33">
        <f t="shared" ca="1" si="341"/>
        <v>5</v>
      </c>
      <c r="I3714" s="33">
        <f t="shared" ca="1" si="342"/>
        <v>9</v>
      </c>
      <c r="K3714" s="33"/>
      <c r="L3714" s="33"/>
      <c r="M3714" s="33"/>
      <c r="N3714" s="33"/>
      <c r="O3714" s="33"/>
    </row>
    <row r="3715" spans="1:15" x14ac:dyDescent="0.25">
      <c r="A3715" s="33">
        <f t="shared" ca="1" si="343"/>
        <v>1</v>
      </c>
      <c r="B3715" s="33">
        <f t="shared" ca="1" si="343"/>
        <v>1</v>
      </c>
      <c r="C3715" s="33"/>
      <c r="D3715" s="34">
        <f t="shared" ca="1" si="344"/>
        <v>0.84363167934345085</v>
      </c>
      <c r="E3715" s="34">
        <f t="shared" ca="1" si="344"/>
        <v>0.8755242343817069</v>
      </c>
      <c r="F3715" s="33"/>
      <c r="G3715" s="33">
        <f t="shared" ca="1" si="340"/>
        <v>1</v>
      </c>
      <c r="H3715" s="33">
        <f t="shared" ca="1" si="341"/>
        <v>1</v>
      </c>
      <c r="I3715" s="33">
        <f t="shared" ca="1" si="342"/>
        <v>2</v>
      </c>
      <c r="K3715" s="33"/>
      <c r="L3715" s="33"/>
      <c r="M3715" s="33"/>
      <c r="N3715" s="33"/>
      <c r="O3715" s="33"/>
    </row>
    <row r="3716" spans="1:15" x14ac:dyDescent="0.25">
      <c r="A3716" s="33">
        <f t="shared" ca="1" si="343"/>
        <v>5</v>
      </c>
      <c r="B3716" s="33">
        <f t="shared" ca="1" si="343"/>
        <v>5</v>
      </c>
      <c r="C3716" s="33"/>
      <c r="D3716" s="34">
        <f t="shared" ca="1" si="344"/>
        <v>0.51835755102752956</v>
      </c>
      <c r="E3716" s="34">
        <f t="shared" ca="1" si="344"/>
        <v>0.60589463682106759</v>
      </c>
      <c r="F3716" s="33"/>
      <c r="G3716" s="33">
        <f t="shared" ca="1" si="340"/>
        <v>5</v>
      </c>
      <c r="H3716" s="33">
        <f t="shared" ca="1" si="341"/>
        <v>5</v>
      </c>
      <c r="I3716" s="33">
        <f t="shared" ca="1" si="342"/>
        <v>10</v>
      </c>
      <c r="K3716" s="33"/>
      <c r="L3716" s="33"/>
      <c r="M3716" s="33"/>
      <c r="N3716" s="33"/>
      <c r="O3716" s="33"/>
    </row>
    <row r="3717" spans="1:15" x14ac:dyDescent="0.25">
      <c r="A3717" s="33">
        <f t="shared" ca="1" si="343"/>
        <v>5</v>
      </c>
      <c r="B3717" s="33">
        <f t="shared" ca="1" si="343"/>
        <v>2</v>
      </c>
      <c r="C3717" s="33"/>
      <c r="D3717" s="34">
        <f t="shared" ca="1" si="344"/>
        <v>0.71162585930248567</v>
      </c>
      <c r="E3717" s="34">
        <f t="shared" ca="1" si="344"/>
        <v>0.34662926290940321</v>
      </c>
      <c r="F3717" s="33"/>
      <c r="G3717" s="33">
        <f t="shared" ca="1" si="340"/>
        <v>5</v>
      </c>
      <c r="H3717" s="33">
        <f t="shared" ca="1" si="341"/>
        <v>2</v>
      </c>
      <c r="I3717" s="33">
        <f t="shared" ca="1" si="342"/>
        <v>7</v>
      </c>
      <c r="K3717" s="33"/>
      <c r="L3717" s="33"/>
      <c r="M3717" s="33"/>
      <c r="N3717" s="33"/>
      <c r="O3717" s="33"/>
    </row>
    <row r="3718" spans="1:15" x14ac:dyDescent="0.25">
      <c r="A3718" s="33">
        <f t="shared" ca="1" si="343"/>
        <v>6</v>
      </c>
      <c r="B3718" s="33">
        <f t="shared" ca="1" si="343"/>
        <v>5</v>
      </c>
      <c r="C3718" s="33"/>
      <c r="D3718" s="34">
        <f t="shared" ca="1" si="344"/>
        <v>0.4287027457378596</v>
      </c>
      <c r="E3718" s="34">
        <f t="shared" ca="1" si="344"/>
        <v>0.55554383806724184</v>
      </c>
      <c r="F3718" s="33"/>
      <c r="G3718" s="33">
        <f t="shared" ref="G3718:G3781" ca="1" si="345">IF(AND(COUNTIF($B$91:$G$91,A3718)=1,D3718&lt;=$B$90),RANDBETWEEN(1,6),A3718)</f>
        <v>6</v>
      </c>
      <c r="H3718" s="33">
        <f t="shared" ref="H3718:H3781" ca="1" si="346">IF(AND(COUNTIF($B$91:$G$91,B3718)=1,E3718&lt;=$B$90),RANDBETWEEN(1,6),B3718)</f>
        <v>5</v>
      </c>
      <c r="I3718" s="33">
        <f t="shared" ref="I3718:I3781" ca="1" si="347">SUM(G3718:H3718)</f>
        <v>11</v>
      </c>
      <c r="K3718" s="33"/>
      <c r="L3718" s="33"/>
      <c r="M3718" s="33"/>
      <c r="N3718" s="33"/>
      <c r="O3718" s="33"/>
    </row>
    <row r="3719" spans="1:15" x14ac:dyDescent="0.25">
      <c r="A3719" s="33">
        <f t="shared" ref="A3719:B3782" ca="1" si="348">RANDBETWEEN(1,6)</f>
        <v>5</v>
      </c>
      <c r="B3719" s="33">
        <f t="shared" ca="1" si="348"/>
        <v>1</v>
      </c>
      <c r="C3719" s="33"/>
      <c r="D3719" s="34">
        <f t="shared" ref="D3719:E3782" ca="1" si="349">RAND()</f>
        <v>4.8977201072818222E-2</v>
      </c>
      <c r="E3719" s="34">
        <f t="shared" ca="1" si="349"/>
        <v>0.13899217187023782</v>
      </c>
      <c r="F3719" s="33"/>
      <c r="G3719" s="33">
        <f t="shared" ca="1" si="345"/>
        <v>5</v>
      </c>
      <c r="H3719" s="33">
        <f t="shared" ca="1" si="346"/>
        <v>1</v>
      </c>
      <c r="I3719" s="33">
        <f t="shared" ca="1" si="347"/>
        <v>6</v>
      </c>
      <c r="K3719" s="33"/>
      <c r="L3719" s="33"/>
      <c r="M3719" s="33"/>
      <c r="N3719" s="33"/>
      <c r="O3719" s="33"/>
    </row>
    <row r="3720" spans="1:15" x14ac:dyDescent="0.25">
      <c r="A3720" s="33">
        <f t="shared" ca="1" si="348"/>
        <v>3</v>
      </c>
      <c r="B3720" s="33">
        <f t="shared" ca="1" si="348"/>
        <v>4</v>
      </c>
      <c r="C3720" s="33"/>
      <c r="D3720" s="34">
        <f t="shared" ca="1" si="349"/>
        <v>0.27822074293382049</v>
      </c>
      <c r="E3720" s="34">
        <f t="shared" ca="1" si="349"/>
        <v>0.1366211638687963</v>
      </c>
      <c r="F3720" s="33"/>
      <c r="G3720" s="33">
        <f t="shared" ca="1" si="345"/>
        <v>3</v>
      </c>
      <c r="H3720" s="33">
        <f t="shared" ca="1" si="346"/>
        <v>4</v>
      </c>
      <c r="I3720" s="33">
        <f t="shared" ca="1" si="347"/>
        <v>7</v>
      </c>
      <c r="K3720" s="33"/>
      <c r="L3720" s="33"/>
      <c r="M3720" s="33"/>
      <c r="N3720" s="33"/>
      <c r="O3720" s="33"/>
    </row>
    <row r="3721" spans="1:15" x14ac:dyDescent="0.25">
      <c r="A3721" s="33">
        <f t="shared" ca="1" si="348"/>
        <v>2</v>
      </c>
      <c r="B3721" s="33">
        <f t="shared" ca="1" si="348"/>
        <v>4</v>
      </c>
      <c r="C3721" s="33"/>
      <c r="D3721" s="34">
        <f t="shared" ca="1" si="349"/>
        <v>0.83945907251901086</v>
      </c>
      <c r="E3721" s="34">
        <f t="shared" ca="1" si="349"/>
        <v>0.62937476576014395</v>
      </c>
      <c r="F3721" s="33"/>
      <c r="G3721" s="33">
        <f t="shared" ca="1" si="345"/>
        <v>2</v>
      </c>
      <c r="H3721" s="33">
        <f t="shared" ca="1" si="346"/>
        <v>4</v>
      </c>
      <c r="I3721" s="33">
        <f t="shared" ca="1" si="347"/>
        <v>6</v>
      </c>
      <c r="K3721" s="33"/>
      <c r="L3721" s="33"/>
      <c r="M3721" s="33"/>
      <c r="N3721" s="33"/>
      <c r="O3721" s="33"/>
    </row>
    <row r="3722" spans="1:15" x14ac:dyDescent="0.25">
      <c r="A3722" s="33">
        <f t="shared" ca="1" si="348"/>
        <v>5</v>
      </c>
      <c r="B3722" s="33">
        <f t="shared" ca="1" si="348"/>
        <v>6</v>
      </c>
      <c r="C3722" s="33"/>
      <c r="D3722" s="34">
        <f t="shared" ca="1" si="349"/>
        <v>0.13902580687627808</v>
      </c>
      <c r="E3722" s="34">
        <f t="shared" ca="1" si="349"/>
        <v>0.90897689059530973</v>
      </c>
      <c r="F3722" s="33"/>
      <c r="G3722" s="33">
        <f t="shared" ca="1" si="345"/>
        <v>5</v>
      </c>
      <c r="H3722" s="33">
        <f t="shared" ca="1" si="346"/>
        <v>6</v>
      </c>
      <c r="I3722" s="33">
        <f t="shared" ca="1" si="347"/>
        <v>11</v>
      </c>
      <c r="K3722" s="33"/>
      <c r="L3722" s="33"/>
      <c r="M3722" s="33"/>
      <c r="N3722" s="33"/>
      <c r="O3722" s="33"/>
    </row>
    <row r="3723" spans="1:15" x14ac:dyDescent="0.25">
      <c r="A3723" s="33">
        <f t="shared" ca="1" si="348"/>
        <v>6</v>
      </c>
      <c r="B3723" s="33">
        <f t="shared" ca="1" si="348"/>
        <v>2</v>
      </c>
      <c r="C3723" s="33"/>
      <c r="D3723" s="34">
        <f t="shared" ca="1" si="349"/>
        <v>0.28496088221496141</v>
      </c>
      <c r="E3723" s="34">
        <f t="shared" ca="1" si="349"/>
        <v>0.66726936399153269</v>
      </c>
      <c r="F3723" s="33"/>
      <c r="G3723" s="33">
        <f t="shared" ca="1" si="345"/>
        <v>6</v>
      </c>
      <c r="H3723" s="33">
        <f t="shared" ca="1" si="346"/>
        <v>2</v>
      </c>
      <c r="I3723" s="33">
        <f t="shared" ca="1" si="347"/>
        <v>8</v>
      </c>
      <c r="K3723" s="33"/>
      <c r="L3723" s="33"/>
      <c r="M3723" s="33"/>
      <c r="N3723" s="33"/>
      <c r="O3723" s="33"/>
    </row>
    <row r="3724" spans="1:15" x14ac:dyDescent="0.25">
      <c r="A3724" s="33">
        <f t="shared" ca="1" si="348"/>
        <v>5</v>
      </c>
      <c r="B3724" s="33">
        <f t="shared" ca="1" si="348"/>
        <v>5</v>
      </c>
      <c r="C3724" s="33"/>
      <c r="D3724" s="34">
        <f t="shared" ca="1" si="349"/>
        <v>0.99479735392683777</v>
      </c>
      <c r="E3724" s="34">
        <f t="shared" ca="1" si="349"/>
        <v>0.95160586923490742</v>
      </c>
      <c r="F3724" s="33"/>
      <c r="G3724" s="33">
        <f t="shared" ca="1" si="345"/>
        <v>5</v>
      </c>
      <c r="H3724" s="33">
        <f t="shared" ca="1" si="346"/>
        <v>5</v>
      </c>
      <c r="I3724" s="33">
        <f t="shared" ca="1" si="347"/>
        <v>10</v>
      </c>
      <c r="K3724" s="33"/>
      <c r="L3724" s="33"/>
      <c r="M3724" s="33"/>
      <c r="N3724" s="33"/>
      <c r="O3724" s="33"/>
    </row>
    <row r="3725" spans="1:15" x14ac:dyDescent="0.25">
      <c r="A3725" s="33">
        <f t="shared" ca="1" si="348"/>
        <v>6</v>
      </c>
      <c r="B3725" s="33">
        <f t="shared" ca="1" si="348"/>
        <v>2</v>
      </c>
      <c r="C3725" s="33"/>
      <c r="D3725" s="34">
        <f t="shared" ca="1" si="349"/>
        <v>0.88965298481492916</v>
      </c>
      <c r="E3725" s="34">
        <f t="shared" ca="1" si="349"/>
        <v>6.9956757538895853E-2</v>
      </c>
      <c r="F3725" s="33"/>
      <c r="G3725" s="33">
        <f t="shared" ca="1" si="345"/>
        <v>6</v>
      </c>
      <c r="H3725" s="33">
        <f t="shared" ca="1" si="346"/>
        <v>2</v>
      </c>
      <c r="I3725" s="33">
        <f t="shared" ca="1" si="347"/>
        <v>8</v>
      </c>
      <c r="K3725" s="33"/>
      <c r="L3725" s="33"/>
      <c r="M3725" s="33"/>
      <c r="N3725" s="33"/>
      <c r="O3725" s="33"/>
    </row>
    <row r="3726" spans="1:15" x14ac:dyDescent="0.25">
      <c r="A3726" s="33">
        <f t="shared" ca="1" si="348"/>
        <v>4</v>
      </c>
      <c r="B3726" s="33">
        <f t="shared" ca="1" si="348"/>
        <v>5</v>
      </c>
      <c r="C3726" s="33"/>
      <c r="D3726" s="34">
        <f t="shared" ca="1" si="349"/>
        <v>4.1230028520949036E-2</v>
      </c>
      <c r="E3726" s="34">
        <f t="shared" ca="1" si="349"/>
        <v>0.42400659232088156</v>
      </c>
      <c r="F3726" s="33"/>
      <c r="G3726" s="33">
        <f t="shared" ca="1" si="345"/>
        <v>4</v>
      </c>
      <c r="H3726" s="33">
        <f t="shared" ca="1" si="346"/>
        <v>5</v>
      </c>
      <c r="I3726" s="33">
        <f t="shared" ca="1" si="347"/>
        <v>9</v>
      </c>
      <c r="K3726" s="33"/>
      <c r="L3726" s="33"/>
      <c r="M3726" s="33"/>
      <c r="N3726" s="33"/>
      <c r="O3726" s="33"/>
    </row>
    <row r="3727" spans="1:15" x14ac:dyDescent="0.25">
      <c r="A3727" s="33">
        <f t="shared" ca="1" si="348"/>
        <v>2</v>
      </c>
      <c r="B3727" s="33">
        <f t="shared" ca="1" si="348"/>
        <v>4</v>
      </c>
      <c r="C3727" s="33"/>
      <c r="D3727" s="34">
        <f t="shared" ca="1" si="349"/>
        <v>0.84559581404350681</v>
      </c>
      <c r="E3727" s="34">
        <f t="shared" ca="1" si="349"/>
        <v>0.2355969061175841</v>
      </c>
      <c r="F3727" s="33"/>
      <c r="G3727" s="33">
        <f t="shared" ca="1" si="345"/>
        <v>2</v>
      </c>
      <c r="H3727" s="33">
        <f t="shared" ca="1" si="346"/>
        <v>4</v>
      </c>
      <c r="I3727" s="33">
        <f t="shared" ca="1" si="347"/>
        <v>6</v>
      </c>
      <c r="K3727" s="33"/>
      <c r="L3727" s="33"/>
      <c r="M3727" s="33"/>
      <c r="N3727" s="33"/>
      <c r="O3727" s="33"/>
    </row>
    <row r="3728" spans="1:15" x14ac:dyDescent="0.25">
      <c r="A3728" s="33">
        <f t="shared" ca="1" si="348"/>
        <v>3</v>
      </c>
      <c r="B3728" s="33">
        <f t="shared" ca="1" si="348"/>
        <v>4</v>
      </c>
      <c r="C3728" s="33"/>
      <c r="D3728" s="34">
        <f t="shared" ca="1" si="349"/>
        <v>0.9112653665448085</v>
      </c>
      <c r="E3728" s="34">
        <f t="shared" ca="1" si="349"/>
        <v>0.49331616643181353</v>
      </c>
      <c r="F3728" s="33"/>
      <c r="G3728" s="33">
        <f t="shared" ca="1" si="345"/>
        <v>3</v>
      </c>
      <c r="H3728" s="33">
        <f t="shared" ca="1" si="346"/>
        <v>4</v>
      </c>
      <c r="I3728" s="33">
        <f t="shared" ca="1" si="347"/>
        <v>7</v>
      </c>
      <c r="K3728" s="33"/>
      <c r="L3728" s="33"/>
      <c r="M3728" s="33"/>
      <c r="N3728" s="33"/>
      <c r="O3728" s="33"/>
    </row>
    <row r="3729" spans="1:15" x14ac:dyDescent="0.25">
      <c r="A3729" s="33">
        <f t="shared" ca="1" si="348"/>
        <v>5</v>
      </c>
      <c r="B3729" s="33">
        <f t="shared" ca="1" si="348"/>
        <v>1</v>
      </c>
      <c r="C3729" s="33"/>
      <c r="D3729" s="34">
        <f t="shared" ca="1" si="349"/>
        <v>7.0928005115520776E-2</v>
      </c>
      <c r="E3729" s="34">
        <f t="shared" ca="1" si="349"/>
        <v>0.14936374773830252</v>
      </c>
      <c r="F3729" s="33"/>
      <c r="G3729" s="33">
        <f t="shared" ca="1" si="345"/>
        <v>5</v>
      </c>
      <c r="H3729" s="33">
        <f t="shared" ca="1" si="346"/>
        <v>1</v>
      </c>
      <c r="I3729" s="33">
        <f t="shared" ca="1" si="347"/>
        <v>6</v>
      </c>
      <c r="K3729" s="33"/>
      <c r="L3729" s="33"/>
      <c r="M3729" s="33"/>
      <c r="N3729" s="33"/>
      <c r="O3729" s="33"/>
    </row>
    <row r="3730" spans="1:15" x14ac:dyDescent="0.25">
      <c r="A3730" s="33">
        <f t="shared" ca="1" si="348"/>
        <v>1</v>
      </c>
      <c r="B3730" s="33">
        <f t="shared" ca="1" si="348"/>
        <v>6</v>
      </c>
      <c r="C3730" s="33"/>
      <c r="D3730" s="34">
        <f t="shared" ca="1" si="349"/>
        <v>0.12300074847384035</v>
      </c>
      <c r="E3730" s="34">
        <f t="shared" ca="1" si="349"/>
        <v>0.28444721645714954</v>
      </c>
      <c r="F3730" s="33"/>
      <c r="G3730" s="33">
        <f t="shared" ca="1" si="345"/>
        <v>1</v>
      </c>
      <c r="H3730" s="33">
        <f t="shared" ca="1" si="346"/>
        <v>6</v>
      </c>
      <c r="I3730" s="33">
        <f t="shared" ca="1" si="347"/>
        <v>7</v>
      </c>
      <c r="K3730" s="33"/>
      <c r="L3730" s="33"/>
      <c r="M3730" s="33"/>
      <c r="N3730" s="33"/>
      <c r="O3730" s="33"/>
    </row>
    <row r="3731" spans="1:15" x14ac:dyDescent="0.25">
      <c r="A3731" s="33">
        <f t="shared" ca="1" si="348"/>
        <v>1</v>
      </c>
      <c r="B3731" s="33">
        <f t="shared" ca="1" si="348"/>
        <v>4</v>
      </c>
      <c r="C3731" s="33"/>
      <c r="D3731" s="34">
        <f t="shared" ca="1" si="349"/>
        <v>0.7938387325142936</v>
      </c>
      <c r="E3731" s="34">
        <f t="shared" ca="1" si="349"/>
        <v>0.88343343291696719</v>
      </c>
      <c r="F3731" s="33"/>
      <c r="G3731" s="33">
        <f t="shared" ca="1" si="345"/>
        <v>1</v>
      </c>
      <c r="H3731" s="33">
        <f t="shared" ca="1" si="346"/>
        <v>4</v>
      </c>
      <c r="I3731" s="33">
        <f t="shared" ca="1" si="347"/>
        <v>5</v>
      </c>
      <c r="K3731" s="33"/>
      <c r="L3731" s="33"/>
      <c r="M3731" s="33"/>
      <c r="N3731" s="33"/>
      <c r="O3731" s="33"/>
    </row>
    <row r="3732" spans="1:15" x14ac:dyDescent="0.25">
      <c r="A3732" s="33">
        <f t="shared" ca="1" si="348"/>
        <v>4</v>
      </c>
      <c r="B3732" s="33">
        <f t="shared" ca="1" si="348"/>
        <v>2</v>
      </c>
      <c r="C3732" s="33"/>
      <c r="D3732" s="34">
        <f t="shared" ca="1" si="349"/>
        <v>0.22868359734406551</v>
      </c>
      <c r="E3732" s="34">
        <f t="shared" ca="1" si="349"/>
        <v>0.27382338223330049</v>
      </c>
      <c r="F3732" s="33"/>
      <c r="G3732" s="33">
        <f t="shared" ca="1" si="345"/>
        <v>4</v>
      </c>
      <c r="H3732" s="33">
        <f t="shared" ca="1" si="346"/>
        <v>2</v>
      </c>
      <c r="I3732" s="33">
        <f t="shared" ca="1" si="347"/>
        <v>6</v>
      </c>
      <c r="K3732" s="33"/>
      <c r="L3732" s="33"/>
      <c r="M3732" s="33"/>
      <c r="N3732" s="33"/>
      <c r="O3732" s="33"/>
    </row>
    <row r="3733" spans="1:15" x14ac:dyDescent="0.25">
      <c r="A3733" s="33">
        <f t="shared" ca="1" si="348"/>
        <v>4</v>
      </c>
      <c r="B3733" s="33">
        <f t="shared" ca="1" si="348"/>
        <v>6</v>
      </c>
      <c r="C3733" s="33"/>
      <c r="D3733" s="34">
        <f t="shared" ca="1" si="349"/>
        <v>0.35556837161935317</v>
      </c>
      <c r="E3733" s="34">
        <f t="shared" ca="1" si="349"/>
        <v>0.65981367123548429</v>
      </c>
      <c r="F3733" s="33"/>
      <c r="G3733" s="33">
        <f t="shared" ca="1" si="345"/>
        <v>4</v>
      </c>
      <c r="H3733" s="33">
        <f t="shared" ca="1" si="346"/>
        <v>6</v>
      </c>
      <c r="I3733" s="33">
        <f t="shared" ca="1" si="347"/>
        <v>10</v>
      </c>
      <c r="K3733" s="33"/>
      <c r="L3733" s="33"/>
      <c r="M3733" s="33"/>
      <c r="N3733" s="33"/>
      <c r="O3733" s="33"/>
    </row>
    <row r="3734" spans="1:15" x14ac:dyDescent="0.25">
      <c r="A3734" s="33">
        <f t="shared" ca="1" si="348"/>
        <v>5</v>
      </c>
      <c r="B3734" s="33">
        <f t="shared" ca="1" si="348"/>
        <v>3</v>
      </c>
      <c r="C3734" s="33"/>
      <c r="D3734" s="34">
        <f t="shared" ca="1" si="349"/>
        <v>1.5210757206369996E-2</v>
      </c>
      <c r="E3734" s="34">
        <f t="shared" ca="1" si="349"/>
        <v>0.87393959714575764</v>
      </c>
      <c r="F3734" s="33"/>
      <c r="G3734" s="33">
        <f t="shared" ca="1" si="345"/>
        <v>5</v>
      </c>
      <c r="H3734" s="33">
        <f t="shared" ca="1" si="346"/>
        <v>3</v>
      </c>
      <c r="I3734" s="33">
        <f t="shared" ca="1" si="347"/>
        <v>8</v>
      </c>
      <c r="K3734" s="33"/>
      <c r="L3734" s="33"/>
      <c r="M3734" s="33"/>
      <c r="N3734" s="33"/>
      <c r="O3734" s="33"/>
    </row>
    <row r="3735" spans="1:15" x14ac:dyDescent="0.25">
      <c r="A3735" s="33">
        <f t="shared" ca="1" si="348"/>
        <v>5</v>
      </c>
      <c r="B3735" s="33">
        <f t="shared" ca="1" si="348"/>
        <v>2</v>
      </c>
      <c r="C3735" s="33"/>
      <c r="D3735" s="34">
        <f t="shared" ca="1" si="349"/>
        <v>0.50485247822184565</v>
      </c>
      <c r="E3735" s="34">
        <f t="shared" ca="1" si="349"/>
        <v>0.12022842241951337</v>
      </c>
      <c r="F3735" s="33"/>
      <c r="G3735" s="33">
        <f t="shared" ca="1" si="345"/>
        <v>5</v>
      </c>
      <c r="H3735" s="33">
        <f t="shared" ca="1" si="346"/>
        <v>2</v>
      </c>
      <c r="I3735" s="33">
        <f t="shared" ca="1" si="347"/>
        <v>7</v>
      </c>
      <c r="K3735" s="33"/>
      <c r="L3735" s="33"/>
      <c r="M3735" s="33"/>
      <c r="N3735" s="33"/>
      <c r="O3735" s="33"/>
    </row>
    <row r="3736" spans="1:15" x14ac:dyDescent="0.25">
      <c r="A3736" s="33">
        <f t="shared" ca="1" si="348"/>
        <v>1</v>
      </c>
      <c r="B3736" s="33">
        <f t="shared" ca="1" si="348"/>
        <v>5</v>
      </c>
      <c r="C3736" s="33"/>
      <c r="D3736" s="34">
        <f t="shared" ca="1" si="349"/>
        <v>0.41641294664192685</v>
      </c>
      <c r="E3736" s="34">
        <f t="shared" ca="1" si="349"/>
        <v>0.17986260615373029</v>
      </c>
      <c r="F3736" s="33"/>
      <c r="G3736" s="33">
        <f t="shared" ca="1" si="345"/>
        <v>1</v>
      </c>
      <c r="H3736" s="33">
        <f t="shared" ca="1" si="346"/>
        <v>5</v>
      </c>
      <c r="I3736" s="33">
        <f t="shared" ca="1" si="347"/>
        <v>6</v>
      </c>
      <c r="K3736" s="33"/>
      <c r="L3736" s="33"/>
      <c r="M3736" s="33"/>
      <c r="N3736" s="33"/>
      <c r="O3736" s="33"/>
    </row>
    <row r="3737" spans="1:15" x14ac:dyDescent="0.25">
      <c r="A3737" s="33">
        <f t="shared" ca="1" si="348"/>
        <v>5</v>
      </c>
      <c r="B3737" s="33">
        <f t="shared" ca="1" si="348"/>
        <v>5</v>
      </c>
      <c r="C3737" s="33"/>
      <c r="D3737" s="34">
        <f t="shared" ca="1" si="349"/>
        <v>0.57954921462462594</v>
      </c>
      <c r="E3737" s="34">
        <f t="shared" ca="1" si="349"/>
        <v>0.49867819009121639</v>
      </c>
      <c r="F3737" s="33"/>
      <c r="G3737" s="33">
        <f t="shared" ca="1" si="345"/>
        <v>5</v>
      </c>
      <c r="H3737" s="33">
        <f t="shared" ca="1" si="346"/>
        <v>5</v>
      </c>
      <c r="I3737" s="33">
        <f t="shared" ca="1" si="347"/>
        <v>10</v>
      </c>
      <c r="K3737" s="33"/>
      <c r="L3737" s="33"/>
      <c r="M3737" s="33"/>
      <c r="N3737" s="33"/>
      <c r="O3737" s="33"/>
    </row>
    <row r="3738" spans="1:15" x14ac:dyDescent="0.25">
      <c r="A3738" s="33">
        <f t="shared" ca="1" si="348"/>
        <v>2</v>
      </c>
      <c r="B3738" s="33">
        <f t="shared" ca="1" si="348"/>
        <v>6</v>
      </c>
      <c r="C3738" s="33"/>
      <c r="D3738" s="34">
        <f t="shared" ca="1" si="349"/>
        <v>0.74356811225102171</v>
      </c>
      <c r="E3738" s="34">
        <f t="shared" ca="1" si="349"/>
        <v>0.44435563994311456</v>
      </c>
      <c r="F3738" s="33"/>
      <c r="G3738" s="33">
        <f t="shared" ca="1" si="345"/>
        <v>2</v>
      </c>
      <c r="H3738" s="33">
        <f t="shared" ca="1" si="346"/>
        <v>6</v>
      </c>
      <c r="I3738" s="33">
        <f t="shared" ca="1" si="347"/>
        <v>8</v>
      </c>
      <c r="K3738" s="33"/>
      <c r="L3738" s="33"/>
      <c r="M3738" s="33"/>
      <c r="N3738" s="33"/>
      <c r="O3738" s="33"/>
    </row>
    <row r="3739" spans="1:15" x14ac:dyDescent="0.25">
      <c r="A3739" s="33">
        <f t="shared" ca="1" si="348"/>
        <v>5</v>
      </c>
      <c r="B3739" s="33">
        <f t="shared" ca="1" si="348"/>
        <v>6</v>
      </c>
      <c r="C3739" s="33"/>
      <c r="D3739" s="34">
        <f t="shared" ca="1" si="349"/>
        <v>0.18688372257650832</v>
      </c>
      <c r="E3739" s="34">
        <f t="shared" ca="1" si="349"/>
        <v>0.3216899826680647</v>
      </c>
      <c r="F3739" s="33"/>
      <c r="G3739" s="33">
        <f t="shared" ca="1" si="345"/>
        <v>5</v>
      </c>
      <c r="H3739" s="33">
        <f t="shared" ca="1" si="346"/>
        <v>6</v>
      </c>
      <c r="I3739" s="33">
        <f t="shared" ca="1" si="347"/>
        <v>11</v>
      </c>
      <c r="K3739" s="33"/>
      <c r="L3739" s="33"/>
      <c r="M3739" s="33"/>
      <c r="N3739" s="33"/>
      <c r="O3739" s="33"/>
    </row>
    <row r="3740" spans="1:15" x14ac:dyDescent="0.25">
      <c r="A3740" s="33">
        <f t="shared" ca="1" si="348"/>
        <v>5</v>
      </c>
      <c r="B3740" s="33">
        <f t="shared" ca="1" si="348"/>
        <v>2</v>
      </c>
      <c r="C3740" s="33"/>
      <c r="D3740" s="34">
        <f t="shared" ca="1" si="349"/>
        <v>0.63067764269048865</v>
      </c>
      <c r="E3740" s="34">
        <f t="shared" ca="1" si="349"/>
        <v>0.35765907947176845</v>
      </c>
      <c r="F3740" s="33"/>
      <c r="G3740" s="33">
        <f t="shared" ca="1" si="345"/>
        <v>5</v>
      </c>
      <c r="H3740" s="33">
        <f t="shared" ca="1" si="346"/>
        <v>2</v>
      </c>
      <c r="I3740" s="33">
        <f t="shared" ca="1" si="347"/>
        <v>7</v>
      </c>
      <c r="K3740" s="33"/>
      <c r="L3740" s="33"/>
      <c r="M3740" s="33"/>
      <c r="N3740" s="33"/>
      <c r="O3740" s="33"/>
    </row>
    <row r="3741" spans="1:15" x14ac:dyDescent="0.25">
      <c r="A3741" s="33">
        <f t="shared" ca="1" si="348"/>
        <v>3</v>
      </c>
      <c r="B3741" s="33">
        <f t="shared" ca="1" si="348"/>
        <v>4</v>
      </c>
      <c r="C3741" s="33"/>
      <c r="D3741" s="34">
        <f t="shared" ca="1" si="349"/>
        <v>0.73616552676331048</v>
      </c>
      <c r="E3741" s="34">
        <f t="shared" ca="1" si="349"/>
        <v>0.69315794893150229</v>
      </c>
      <c r="F3741" s="33"/>
      <c r="G3741" s="33">
        <f t="shared" ca="1" si="345"/>
        <v>3</v>
      </c>
      <c r="H3741" s="33">
        <f t="shared" ca="1" si="346"/>
        <v>4</v>
      </c>
      <c r="I3741" s="33">
        <f t="shared" ca="1" si="347"/>
        <v>7</v>
      </c>
      <c r="K3741" s="33"/>
      <c r="L3741" s="33"/>
      <c r="M3741" s="33"/>
      <c r="N3741" s="33"/>
      <c r="O3741" s="33"/>
    </row>
    <row r="3742" spans="1:15" x14ac:dyDescent="0.25">
      <c r="A3742" s="33">
        <f t="shared" ca="1" si="348"/>
        <v>4</v>
      </c>
      <c r="B3742" s="33">
        <f t="shared" ca="1" si="348"/>
        <v>5</v>
      </c>
      <c r="C3742" s="33"/>
      <c r="D3742" s="34">
        <f t="shared" ca="1" si="349"/>
        <v>0.478755798819825</v>
      </c>
      <c r="E3742" s="34">
        <f t="shared" ca="1" si="349"/>
        <v>0.82261676541199069</v>
      </c>
      <c r="F3742" s="33"/>
      <c r="G3742" s="33">
        <f t="shared" ca="1" si="345"/>
        <v>4</v>
      </c>
      <c r="H3742" s="33">
        <f t="shared" ca="1" si="346"/>
        <v>5</v>
      </c>
      <c r="I3742" s="33">
        <f t="shared" ca="1" si="347"/>
        <v>9</v>
      </c>
      <c r="K3742" s="33"/>
      <c r="L3742" s="33"/>
      <c r="M3742" s="33"/>
      <c r="N3742" s="33"/>
      <c r="O3742" s="33"/>
    </row>
    <row r="3743" spans="1:15" x14ac:dyDescent="0.25">
      <c r="A3743" s="33">
        <f t="shared" ca="1" si="348"/>
        <v>5</v>
      </c>
      <c r="B3743" s="33">
        <f t="shared" ca="1" si="348"/>
        <v>2</v>
      </c>
      <c r="C3743" s="33"/>
      <c r="D3743" s="34">
        <f t="shared" ca="1" si="349"/>
        <v>0.45249007843348965</v>
      </c>
      <c r="E3743" s="34">
        <f t="shared" ca="1" si="349"/>
        <v>0.74516086429075767</v>
      </c>
      <c r="F3743" s="33"/>
      <c r="G3743" s="33">
        <f t="shared" ca="1" si="345"/>
        <v>5</v>
      </c>
      <c r="H3743" s="33">
        <f t="shared" ca="1" si="346"/>
        <v>2</v>
      </c>
      <c r="I3743" s="33">
        <f t="shared" ca="1" si="347"/>
        <v>7</v>
      </c>
      <c r="K3743" s="33"/>
      <c r="L3743" s="33"/>
      <c r="M3743" s="33"/>
      <c r="N3743" s="33"/>
      <c r="O3743" s="33"/>
    </row>
    <row r="3744" spans="1:15" x14ac:dyDescent="0.25">
      <c r="A3744" s="33">
        <f t="shared" ca="1" si="348"/>
        <v>6</v>
      </c>
      <c r="B3744" s="33">
        <f t="shared" ca="1" si="348"/>
        <v>6</v>
      </c>
      <c r="C3744" s="33"/>
      <c r="D3744" s="34">
        <f t="shared" ca="1" si="349"/>
        <v>0.47076015218009726</v>
      </c>
      <c r="E3744" s="34">
        <f t="shared" ca="1" si="349"/>
        <v>0.76318784357487546</v>
      </c>
      <c r="F3744" s="33"/>
      <c r="G3744" s="33">
        <f t="shared" ca="1" si="345"/>
        <v>6</v>
      </c>
      <c r="H3744" s="33">
        <f t="shared" ca="1" si="346"/>
        <v>6</v>
      </c>
      <c r="I3744" s="33">
        <f t="shared" ca="1" si="347"/>
        <v>12</v>
      </c>
      <c r="K3744" s="33"/>
      <c r="L3744" s="33"/>
      <c r="M3744" s="33"/>
      <c r="N3744" s="33"/>
      <c r="O3744" s="33"/>
    </row>
    <row r="3745" spans="1:15" x14ac:dyDescent="0.25">
      <c r="A3745" s="33">
        <f t="shared" ca="1" si="348"/>
        <v>4</v>
      </c>
      <c r="B3745" s="33">
        <f t="shared" ca="1" si="348"/>
        <v>2</v>
      </c>
      <c r="C3745" s="33"/>
      <c r="D3745" s="34">
        <f t="shared" ca="1" si="349"/>
        <v>0.69960448241157325</v>
      </c>
      <c r="E3745" s="34">
        <f t="shared" ca="1" si="349"/>
        <v>0.63228462667598373</v>
      </c>
      <c r="F3745" s="33"/>
      <c r="G3745" s="33">
        <f t="shared" ca="1" si="345"/>
        <v>4</v>
      </c>
      <c r="H3745" s="33">
        <f t="shared" ca="1" si="346"/>
        <v>2</v>
      </c>
      <c r="I3745" s="33">
        <f t="shared" ca="1" si="347"/>
        <v>6</v>
      </c>
      <c r="K3745" s="33"/>
      <c r="L3745" s="33"/>
      <c r="M3745" s="33"/>
      <c r="N3745" s="33"/>
      <c r="O3745" s="33"/>
    </row>
    <row r="3746" spans="1:15" x14ac:dyDescent="0.25">
      <c r="A3746" s="33">
        <f t="shared" ca="1" si="348"/>
        <v>1</v>
      </c>
      <c r="B3746" s="33">
        <f t="shared" ca="1" si="348"/>
        <v>3</v>
      </c>
      <c r="C3746" s="33"/>
      <c r="D3746" s="34">
        <f t="shared" ca="1" si="349"/>
        <v>0.75815874366766467</v>
      </c>
      <c r="E3746" s="34">
        <f t="shared" ca="1" si="349"/>
        <v>0.6540681882338063</v>
      </c>
      <c r="F3746" s="33"/>
      <c r="G3746" s="33">
        <f t="shared" ca="1" si="345"/>
        <v>1</v>
      </c>
      <c r="H3746" s="33">
        <f t="shared" ca="1" si="346"/>
        <v>3</v>
      </c>
      <c r="I3746" s="33">
        <f t="shared" ca="1" si="347"/>
        <v>4</v>
      </c>
      <c r="K3746" s="33"/>
      <c r="L3746" s="33"/>
      <c r="M3746" s="33"/>
      <c r="N3746" s="33"/>
      <c r="O3746" s="33"/>
    </row>
    <row r="3747" spans="1:15" x14ac:dyDescent="0.25">
      <c r="A3747" s="33">
        <f t="shared" ca="1" si="348"/>
        <v>6</v>
      </c>
      <c r="B3747" s="33">
        <f t="shared" ca="1" si="348"/>
        <v>5</v>
      </c>
      <c r="C3747" s="33"/>
      <c r="D3747" s="34">
        <f t="shared" ca="1" si="349"/>
        <v>0.744450991579512</v>
      </c>
      <c r="E3747" s="34">
        <f t="shared" ca="1" si="349"/>
        <v>0.7821018075395999</v>
      </c>
      <c r="F3747" s="33"/>
      <c r="G3747" s="33">
        <f t="shared" ca="1" si="345"/>
        <v>6</v>
      </c>
      <c r="H3747" s="33">
        <f t="shared" ca="1" si="346"/>
        <v>5</v>
      </c>
      <c r="I3747" s="33">
        <f t="shared" ca="1" si="347"/>
        <v>11</v>
      </c>
      <c r="K3747" s="33"/>
      <c r="L3747" s="33"/>
      <c r="M3747" s="33"/>
      <c r="N3747" s="33"/>
      <c r="O3747" s="33"/>
    </row>
    <row r="3748" spans="1:15" x14ac:dyDescent="0.25">
      <c r="A3748" s="33">
        <f t="shared" ca="1" si="348"/>
        <v>6</v>
      </c>
      <c r="B3748" s="33">
        <f t="shared" ca="1" si="348"/>
        <v>1</v>
      </c>
      <c r="C3748" s="33"/>
      <c r="D3748" s="34">
        <f t="shared" ca="1" si="349"/>
        <v>0.33127923162804462</v>
      </c>
      <c r="E3748" s="34">
        <f t="shared" ca="1" si="349"/>
        <v>8.071080408413156E-2</v>
      </c>
      <c r="F3748" s="33"/>
      <c r="G3748" s="33">
        <f t="shared" ca="1" si="345"/>
        <v>6</v>
      </c>
      <c r="H3748" s="33">
        <f t="shared" ca="1" si="346"/>
        <v>1</v>
      </c>
      <c r="I3748" s="33">
        <f t="shared" ca="1" si="347"/>
        <v>7</v>
      </c>
      <c r="K3748" s="33"/>
      <c r="L3748" s="33"/>
      <c r="M3748" s="33"/>
      <c r="N3748" s="33"/>
      <c r="O3748" s="33"/>
    </row>
    <row r="3749" spans="1:15" x14ac:dyDescent="0.25">
      <c r="A3749" s="33">
        <f t="shared" ca="1" si="348"/>
        <v>6</v>
      </c>
      <c r="B3749" s="33">
        <f t="shared" ca="1" si="348"/>
        <v>2</v>
      </c>
      <c r="C3749" s="33"/>
      <c r="D3749" s="34">
        <f t="shared" ca="1" si="349"/>
        <v>0.60600918230019718</v>
      </c>
      <c r="E3749" s="34">
        <f t="shared" ca="1" si="349"/>
        <v>0.83726511834061046</v>
      </c>
      <c r="F3749" s="33"/>
      <c r="G3749" s="33">
        <f t="shared" ca="1" si="345"/>
        <v>6</v>
      </c>
      <c r="H3749" s="33">
        <f t="shared" ca="1" si="346"/>
        <v>2</v>
      </c>
      <c r="I3749" s="33">
        <f t="shared" ca="1" si="347"/>
        <v>8</v>
      </c>
      <c r="K3749" s="33"/>
      <c r="L3749" s="33"/>
      <c r="M3749" s="33"/>
      <c r="N3749" s="33"/>
      <c r="O3749" s="33"/>
    </row>
    <row r="3750" spans="1:15" x14ac:dyDescent="0.25">
      <c r="A3750" s="33">
        <f t="shared" ca="1" si="348"/>
        <v>6</v>
      </c>
      <c r="B3750" s="33">
        <f t="shared" ca="1" si="348"/>
        <v>1</v>
      </c>
      <c r="C3750" s="33"/>
      <c r="D3750" s="34">
        <f t="shared" ca="1" si="349"/>
        <v>0.71771071215601434</v>
      </c>
      <c r="E3750" s="34">
        <f t="shared" ca="1" si="349"/>
        <v>0.34484245169506733</v>
      </c>
      <c r="F3750" s="33"/>
      <c r="G3750" s="33">
        <f t="shared" ca="1" si="345"/>
        <v>6</v>
      </c>
      <c r="H3750" s="33">
        <f t="shared" ca="1" si="346"/>
        <v>1</v>
      </c>
      <c r="I3750" s="33">
        <f t="shared" ca="1" si="347"/>
        <v>7</v>
      </c>
      <c r="K3750" s="33"/>
      <c r="L3750" s="33"/>
      <c r="M3750" s="33"/>
      <c r="N3750" s="33"/>
      <c r="O3750" s="33"/>
    </row>
    <row r="3751" spans="1:15" x14ac:dyDescent="0.25">
      <c r="A3751" s="33">
        <f t="shared" ca="1" si="348"/>
        <v>6</v>
      </c>
      <c r="B3751" s="33">
        <f t="shared" ca="1" si="348"/>
        <v>5</v>
      </c>
      <c r="C3751" s="33"/>
      <c r="D3751" s="34">
        <f t="shared" ca="1" si="349"/>
        <v>7.6697997770872051E-2</v>
      </c>
      <c r="E3751" s="34">
        <f t="shared" ca="1" si="349"/>
        <v>0.95367189964365395</v>
      </c>
      <c r="F3751" s="33"/>
      <c r="G3751" s="33">
        <f t="shared" ca="1" si="345"/>
        <v>6</v>
      </c>
      <c r="H3751" s="33">
        <f t="shared" ca="1" si="346"/>
        <v>5</v>
      </c>
      <c r="I3751" s="33">
        <f t="shared" ca="1" si="347"/>
        <v>11</v>
      </c>
      <c r="K3751" s="33"/>
      <c r="L3751" s="33"/>
      <c r="M3751" s="33"/>
      <c r="N3751" s="33"/>
      <c r="O3751" s="33"/>
    </row>
    <row r="3752" spans="1:15" x14ac:dyDescent="0.25">
      <c r="A3752" s="33">
        <f t="shared" ca="1" si="348"/>
        <v>3</v>
      </c>
      <c r="B3752" s="33">
        <f t="shared" ca="1" si="348"/>
        <v>1</v>
      </c>
      <c r="C3752" s="33"/>
      <c r="D3752" s="34">
        <f t="shared" ca="1" si="349"/>
        <v>0.13885440120351278</v>
      </c>
      <c r="E3752" s="34">
        <f t="shared" ca="1" si="349"/>
        <v>6.9496139250470379E-2</v>
      </c>
      <c r="F3752" s="33"/>
      <c r="G3752" s="33">
        <f t="shared" ca="1" si="345"/>
        <v>3</v>
      </c>
      <c r="H3752" s="33">
        <f t="shared" ca="1" si="346"/>
        <v>1</v>
      </c>
      <c r="I3752" s="33">
        <f t="shared" ca="1" si="347"/>
        <v>4</v>
      </c>
      <c r="K3752" s="33"/>
      <c r="L3752" s="33"/>
      <c r="M3752" s="33"/>
      <c r="N3752" s="33"/>
      <c r="O3752" s="33"/>
    </row>
    <row r="3753" spans="1:15" x14ac:dyDescent="0.25">
      <c r="A3753" s="33">
        <f t="shared" ca="1" si="348"/>
        <v>6</v>
      </c>
      <c r="B3753" s="33">
        <f t="shared" ca="1" si="348"/>
        <v>6</v>
      </c>
      <c r="C3753" s="33"/>
      <c r="D3753" s="34">
        <f t="shared" ca="1" si="349"/>
        <v>8.4183864297540101E-3</v>
      </c>
      <c r="E3753" s="34">
        <f t="shared" ca="1" si="349"/>
        <v>0.33868233999772057</v>
      </c>
      <c r="F3753" s="33"/>
      <c r="G3753" s="33">
        <f t="shared" ca="1" si="345"/>
        <v>6</v>
      </c>
      <c r="H3753" s="33">
        <f t="shared" ca="1" si="346"/>
        <v>6</v>
      </c>
      <c r="I3753" s="33">
        <f t="shared" ca="1" si="347"/>
        <v>12</v>
      </c>
      <c r="K3753" s="33"/>
      <c r="L3753" s="33"/>
      <c r="M3753" s="33"/>
      <c r="N3753" s="33"/>
      <c r="O3753" s="33"/>
    </row>
    <row r="3754" spans="1:15" x14ac:dyDescent="0.25">
      <c r="A3754" s="33">
        <f t="shared" ca="1" si="348"/>
        <v>1</v>
      </c>
      <c r="B3754" s="33">
        <f t="shared" ca="1" si="348"/>
        <v>5</v>
      </c>
      <c r="C3754" s="33"/>
      <c r="D3754" s="34">
        <f t="shared" ca="1" si="349"/>
        <v>0.78875948180683553</v>
      </c>
      <c r="E3754" s="34">
        <f t="shared" ca="1" si="349"/>
        <v>0.27667110665760208</v>
      </c>
      <c r="F3754" s="33"/>
      <c r="G3754" s="33">
        <f t="shared" ca="1" si="345"/>
        <v>1</v>
      </c>
      <c r="H3754" s="33">
        <f t="shared" ca="1" si="346"/>
        <v>5</v>
      </c>
      <c r="I3754" s="33">
        <f t="shared" ca="1" si="347"/>
        <v>6</v>
      </c>
      <c r="K3754" s="33"/>
      <c r="L3754" s="33"/>
      <c r="M3754" s="33"/>
      <c r="N3754" s="33"/>
      <c r="O3754" s="33"/>
    </row>
    <row r="3755" spans="1:15" x14ac:dyDescent="0.25">
      <c r="A3755" s="33">
        <f t="shared" ca="1" si="348"/>
        <v>5</v>
      </c>
      <c r="B3755" s="33">
        <f t="shared" ca="1" si="348"/>
        <v>5</v>
      </c>
      <c r="C3755" s="33"/>
      <c r="D3755" s="34">
        <f t="shared" ca="1" si="349"/>
        <v>0.17499522213597518</v>
      </c>
      <c r="E3755" s="34">
        <f t="shared" ca="1" si="349"/>
        <v>0.84353326989673139</v>
      </c>
      <c r="F3755" s="33"/>
      <c r="G3755" s="33">
        <f t="shared" ca="1" si="345"/>
        <v>5</v>
      </c>
      <c r="H3755" s="33">
        <f t="shared" ca="1" si="346"/>
        <v>5</v>
      </c>
      <c r="I3755" s="33">
        <f t="shared" ca="1" si="347"/>
        <v>10</v>
      </c>
      <c r="K3755" s="33"/>
      <c r="L3755" s="33"/>
      <c r="M3755" s="33"/>
      <c r="N3755" s="33"/>
      <c r="O3755" s="33"/>
    </row>
    <row r="3756" spans="1:15" x14ac:dyDescent="0.25">
      <c r="A3756" s="33">
        <f t="shared" ca="1" si="348"/>
        <v>1</v>
      </c>
      <c r="B3756" s="33">
        <f t="shared" ca="1" si="348"/>
        <v>5</v>
      </c>
      <c r="C3756" s="33"/>
      <c r="D3756" s="34">
        <f t="shared" ca="1" si="349"/>
        <v>4.3633774834098693E-3</v>
      </c>
      <c r="E3756" s="34">
        <f t="shared" ca="1" si="349"/>
        <v>0.99146246495428736</v>
      </c>
      <c r="F3756" s="33"/>
      <c r="G3756" s="33">
        <f t="shared" ca="1" si="345"/>
        <v>1</v>
      </c>
      <c r="H3756" s="33">
        <f t="shared" ca="1" si="346"/>
        <v>5</v>
      </c>
      <c r="I3756" s="33">
        <f t="shared" ca="1" si="347"/>
        <v>6</v>
      </c>
      <c r="K3756" s="33"/>
      <c r="L3756" s="33"/>
      <c r="M3756" s="33"/>
      <c r="N3756" s="33"/>
      <c r="O3756" s="33"/>
    </row>
    <row r="3757" spans="1:15" x14ac:dyDescent="0.25">
      <c r="A3757" s="33">
        <f t="shared" ca="1" si="348"/>
        <v>2</v>
      </c>
      <c r="B3757" s="33">
        <f t="shared" ca="1" si="348"/>
        <v>4</v>
      </c>
      <c r="C3757" s="33"/>
      <c r="D3757" s="34">
        <f t="shared" ca="1" si="349"/>
        <v>0.78125472559793052</v>
      </c>
      <c r="E3757" s="34">
        <f t="shared" ca="1" si="349"/>
        <v>0.73226162757426383</v>
      </c>
      <c r="F3757" s="33"/>
      <c r="G3757" s="33">
        <f t="shared" ca="1" si="345"/>
        <v>2</v>
      </c>
      <c r="H3757" s="33">
        <f t="shared" ca="1" si="346"/>
        <v>4</v>
      </c>
      <c r="I3757" s="33">
        <f t="shared" ca="1" si="347"/>
        <v>6</v>
      </c>
      <c r="K3757" s="33"/>
      <c r="L3757" s="33"/>
      <c r="M3757" s="33"/>
      <c r="N3757" s="33"/>
      <c r="O3757" s="33"/>
    </row>
    <row r="3758" spans="1:15" x14ac:dyDescent="0.25">
      <c r="A3758" s="33">
        <f t="shared" ca="1" si="348"/>
        <v>6</v>
      </c>
      <c r="B3758" s="33">
        <f t="shared" ca="1" si="348"/>
        <v>3</v>
      </c>
      <c r="C3758" s="33"/>
      <c r="D3758" s="34">
        <f t="shared" ca="1" si="349"/>
        <v>0.36810090529766504</v>
      </c>
      <c r="E3758" s="34">
        <f t="shared" ca="1" si="349"/>
        <v>0.91299381960585124</v>
      </c>
      <c r="F3758" s="33"/>
      <c r="G3758" s="33">
        <f t="shared" ca="1" si="345"/>
        <v>6</v>
      </c>
      <c r="H3758" s="33">
        <f t="shared" ca="1" si="346"/>
        <v>3</v>
      </c>
      <c r="I3758" s="33">
        <f t="shared" ca="1" si="347"/>
        <v>9</v>
      </c>
      <c r="K3758" s="33"/>
      <c r="L3758" s="33"/>
      <c r="M3758" s="33"/>
      <c r="N3758" s="33"/>
      <c r="O3758" s="33"/>
    </row>
    <row r="3759" spans="1:15" x14ac:dyDescent="0.25">
      <c r="A3759" s="33">
        <f t="shared" ca="1" si="348"/>
        <v>2</v>
      </c>
      <c r="B3759" s="33">
        <f t="shared" ca="1" si="348"/>
        <v>4</v>
      </c>
      <c r="C3759" s="33"/>
      <c r="D3759" s="34">
        <f t="shared" ca="1" si="349"/>
        <v>0.77576333431150324</v>
      </c>
      <c r="E3759" s="34">
        <f t="shared" ca="1" si="349"/>
        <v>0.19376514903024289</v>
      </c>
      <c r="F3759" s="33"/>
      <c r="G3759" s="33">
        <f t="shared" ca="1" si="345"/>
        <v>2</v>
      </c>
      <c r="H3759" s="33">
        <f t="shared" ca="1" si="346"/>
        <v>4</v>
      </c>
      <c r="I3759" s="33">
        <f t="shared" ca="1" si="347"/>
        <v>6</v>
      </c>
      <c r="K3759" s="33"/>
      <c r="L3759" s="33"/>
      <c r="M3759" s="33"/>
      <c r="N3759" s="33"/>
      <c r="O3759" s="33"/>
    </row>
    <row r="3760" spans="1:15" x14ac:dyDescent="0.25">
      <c r="A3760" s="33">
        <f t="shared" ca="1" si="348"/>
        <v>1</v>
      </c>
      <c r="B3760" s="33">
        <f t="shared" ca="1" si="348"/>
        <v>3</v>
      </c>
      <c r="C3760" s="33"/>
      <c r="D3760" s="34">
        <f t="shared" ca="1" si="349"/>
        <v>0.37417898725001908</v>
      </c>
      <c r="E3760" s="34">
        <f t="shared" ca="1" si="349"/>
        <v>0.96198419080258646</v>
      </c>
      <c r="F3760" s="33"/>
      <c r="G3760" s="33">
        <f t="shared" ca="1" si="345"/>
        <v>1</v>
      </c>
      <c r="H3760" s="33">
        <f t="shared" ca="1" si="346"/>
        <v>3</v>
      </c>
      <c r="I3760" s="33">
        <f t="shared" ca="1" si="347"/>
        <v>4</v>
      </c>
      <c r="K3760" s="33"/>
      <c r="L3760" s="33"/>
      <c r="M3760" s="33"/>
      <c r="N3760" s="33"/>
      <c r="O3760" s="33"/>
    </row>
    <row r="3761" spans="1:15" x14ac:dyDescent="0.25">
      <c r="A3761" s="33">
        <f t="shared" ca="1" si="348"/>
        <v>4</v>
      </c>
      <c r="B3761" s="33">
        <f t="shared" ca="1" si="348"/>
        <v>2</v>
      </c>
      <c r="C3761" s="33"/>
      <c r="D3761" s="34">
        <f t="shared" ca="1" si="349"/>
        <v>0.22879493977519627</v>
      </c>
      <c r="E3761" s="34">
        <f t="shared" ca="1" si="349"/>
        <v>0.37780588141343119</v>
      </c>
      <c r="F3761" s="33"/>
      <c r="G3761" s="33">
        <f t="shared" ca="1" si="345"/>
        <v>4</v>
      </c>
      <c r="H3761" s="33">
        <f t="shared" ca="1" si="346"/>
        <v>2</v>
      </c>
      <c r="I3761" s="33">
        <f t="shared" ca="1" si="347"/>
        <v>6</v>
      </c>
      <c r="K3761" s="33"/>
      <c r="L3761" s="33"/>
      <c r="M3761" s="33"/>
      <c r="N3761" s="33"/>
      <c r="O3761" s="33"/>
    </row>
    <row r="3762" spans="1:15" x14ac:dyDescent="0.25">
      <c r="A3762" s="33">
        <f t="shared" ca="1" si="348"/>
        <v>6</v>
      </c>
      <c r="B3762" s="33">
        <f t="shared" ca="1" si="348"/>
        <v>4</v>
      </c>
      <c r="C3762" s="33"/>
      <c r="D3762" s="34">
        <f t="shared" ca="1" si="349"/>
        <v>0.69868403391417955</v>
      </c>
      <c r="E3762" s="34">
        <f t="shared" ca="1" si="349"/>
        <v>8.7554917659299569E-2</v>
      </c>
      <c r="F3762" s="33"/>
      <c r="G3762" s="33">
        <f t="shared" ca="1" si="345"/>
        <v>6</v>
      </c>
      <c r="H3762" s="33">
        <f t="shared" ca="1" si="346"/>
        <v>4</v>
      </c>
      <c r="I3762" s="33">
        <f t="shared" ca="1" si="347"/>
        <v>10</v>
      </c>
      <c r="K3762" s="33"/>
      <c r="L3762" s="33"/>
      <c r="M3762" s="33"/>
      <c r="N3762" s="33"/>
      <c r="O3762" s="33"/>
    </row>
    <row r="3763" spans="1:15" x14ac:dyDescent="0.25">
      <c r="A3763" s="33">
        <f t="shared" ca="1" si="348"/>
        <v>4</v>
      </c>
      <c r="B3763" s="33">
        <f t="shared" ca="1" si="348"/>
        <v>3</v>
      </c>
      <c r="C3763" s="33"/>
      <c r="D3763" s="34">
        <f t="shared" ca="1" si="349"/>
        <v>0.3918151616271327</v>
      </c>
      <c r="E3763" s="34">
        <f t="shared" ca="1" si="349"/>
        <v>5.6068832445883787E-2</v>
      </c>
      <c r="F3763" s="33"/>
      <c r="G3763" s="33">
        <f t="shared" ca="1" si="345"/>
        <v>4</v>
      </c>
      <c r="H3763" s="33">
        <f t="shared" ca="1" si="346"/>
        <v>3</v>
      </c>
      <c r="I3763" s="33">
        <f t="shared" ca="1" si="347"/>
        <v>7</v>
      </c>
      <c r="K3763" s="33"/>
      <c r="L3763" s="33"/>
      <c r="M3763" s="33"/>
      <c r="N3763" s="33"/>
      <c r="O3763" s="33"/>
    </row>
    <row r="3764" spans="1:15" x14ac:dyDescent="0.25">
      <c r="A3764" s="33">
        <f t="shared" ca="1" si="348"/>
        <v>2</v>
      </c>
      <c r="B3764" s="33">
        <f t="shared" ca="1" si="348"/>
        <v>6</v>
      </c>
      <c r="C3764" s="33"/>
      <c r="D3764" s="34">
        <f t="shared" ca="1" si="349"/>
        <v>0.13934372195946065</v>
      </c>
      <c r="E3764" s="34">
        <f t="shared" ca="1" si="349"/>
        <v>0.91633995651973565</v>
      </c>
      <c r="F3764" s="33"/>
      <c r="G3764" s="33">
        <f t="shared" ca="1" si="345"/>
        <v>2</v>
      </c>
      <c r="H3764" s="33">
        <f t="shared" ca="1" si="346"/>
        <v>6</v>
      </c>
      <c r="I3764" s="33">
        <f t="shared" ca="1" si="347"/>
        <v>8</v>
      </c>
      <c r="K3764" s="33"/>
      <c r="L3764" s="33"/>
      <c r="M3764" s="33"/>
      <c r="N3764" s="33"/>
      <c r="O3764" s="33"/>
    </row>
    <row r="3765" spans="1:15" x14ac:dyDescent="0.25">
      <c r="A3765" s="33">
        <f t="shared" ca="1" si="348"/>
        <v>6</v>
      </c>
      <c r="B3765" s="33">
        <f t="shared" ca="1" si="348"/>
        <v>4</v>
      </c>
      <c r="C3765" s="33"/>
      <c r="D3765" s="34">
        <f t="shared" ca="1" si="349"/>
        <v>0.62481523640976244</v>
      </c>
      <c r="E3765" s="34">
        <f t="shared" ca="1" si="349"/>
        <v>0.61142545462527609</v>
      </c>
      <c r="F3765" s="33"/>
      <c r="G3765" s="33">
        <f t="shared" ca="1" si="345"/>
        <v>6</v>
      </c>
      <c r="H3765" s="33">
        <f t="shared" ca="1" si="346"/>
        <v>4</v>
      </c>
      <c r="I3765" s="33">
        <f t="shared" ca="1" si="347"/>
        <v>10</v>
      </c>
      <c r="K3765" s="33"/>
      <c r="L3765" s="33"/>
      <c r="M3765" s="33"/>
      <c r="N3765" s="33"/>
      <c r="O3765" s="33"/>
    </row>
    <row r="3766" spans="1:15" x14ac:dyDescent="0.25">
      <c r="A3766" s="33">
        <f t="shared" ca="1" si="348"/>
        <v>1</v>
      </c>
      <c r="B3766" s="33">
        <f t="shared" ca="1" si="348"/>
        <v>5</v>
      </c>
      <c r="C3766" s="33"/>
      <c r="D3766" s="34">
        <f t="shared" ca="1" si="349"/>
        <v>0.68328124278356928</v>
      </c>
      <c r="E3766" s="34">
        <f t="shared" ca="1" si="349"/>
        <v>0.93956554595520836</v>
      </c>
      <c r="F3766" s="33"/>
      <c r="G3766" s="33">
        <f t="shared" ca="1" si="345"/>
        <v>1</v>
      </c>
      <c r="H3766" s="33">
        <f t="shared" ca="1" si="346"/>
        <v>5</v>
      </c>
      <c r="I3766" s="33">
        <f t="shared" ca="1" si="347"/>
        <v>6</v>
      </c>
      <c r="K3766" s="33"/>
      <c r="L3766" s="33"/>
      <c r="M3766" s="33"/>
      <c r="N3766" s="33"/>
      <c r="O3766" s="33"/>
    </row>
    <row r="3767" spans="1:15" x14ac:dyDescent="0.25">
      <c r="A3767" s="33">
        <f t="shared" ca="1" si="348"/>
        <v>4</v>
      </c>
      <c r="B3767" s="33">
        <f t="shared" ca="1" si="348"/>
        <v>4</v>
      </c>
      <c r="C3767" s="33"/>
      <c r="D3767" s="34">
        <f t="shared" ca="1" si="349"/>
        <v>0.62535834530445533</v>
      </c>
      <c r="E3767" s="34">
        <f t="shared" ca="1" si="349"/>
        <v>0.96756602629164234</v>
      </c>
      <c r="F3767" s="33"/>
      <c r="G3767" s="33">
        <f t="shared" ca="1" si="345"/>
        <v>4</v>
      </c>
      <c r="H3767" s="33">
        <f t="shared" ca="1" si="346"/>
        <v>4</v>
      </c>
      <c r="I3767" s="33">
        <f t="shared" ca="1" si="347"/>
        <v>8</v>
      </c>
      <c r="K3767" s="33"/>
      <c r="L3767" s="33"/>
      <c r="M3767" s="33"/>
      <c r="N3767" s="33"/>
      <c r="O3767" s="33"/>
    </row>
    <row r="3768" spans="1:15" x14ac:dyDescent="0.25">
      <c r="A3768" s="33">
        <f t="shared" ca="1" si="348"/>
        <v>4</v>
      </c>
      <c r="B3768" s="33">
        <f t="shared" ca="1" si="348"/>
        <v>2</v>
      </c>
      <c r="C3768" s="33"/>
      <c r="D3768" s="34">
        <f t="shared" ca="1" si="349"/>
        <v>0.83217036420445212</v>
      </c>
      <c r="E3768" s="34">
        <f t="shared" ca="1" si="349"/>
        <v>0.28825545167415489</v>
      </c>
      <c r="F3768" s="33"/>
      <c r="G3768" s="33">
        <f t="shared" ca="1" si="345"/>
        <v>4</v>
      </c>
      <c r="H3768" s="33">
        <f t="shared" ca="1" si="346"/>
        <v>2</v>
      </c>
      <c r="I3768" s="33">
        <f t="shared" ca="1" si="347"/>
        <v>6</v>
      </c>
      <c r="K3768" s="33"/>
      <c r="L3768" s="33"/>
      <c r="M3768" s="33"/>
      <c r="N3768" s="33"/>
      <c r="O3768" s="33"/>
    </row>
    <row r="3769" spans="1:15" x14ac:dyDescent="0.25">
      <c r="A3769" s="33">
        <f t="shared" ca="1" si="348"/>
        <v>2</v>
      </c>
      <c r="B3769" s="33">
        <f t="shared" ca="1" si="348"/>
        <v>2</v>
      </c>
      <c r="C3769" s="33"/>
      <c r="D3769" s="34">
        <f t="shared" ca="1" si="349"/>
        <v>0.44154198550441015</v>
      </c>
      <c r="E3769" s="34">
        <f t="shared" ca="1" si="349"/>
        <v>0.87415784127340257</v>
      </c>
      <c r="F3769" s="33"/>
      <c r="G3769" s="33">
        <f t="shared" ca="1" si="345"/>
        <v>2</v>
      </c>
      <c r="H3769" s="33">
        <f t="shared" ca="1" si="346"/>
        <v>2</v>
      </c>
      <c r="I3769" s="33">
        <f t="shared" ca="1" si="347"/>
        <v>4</v>
      </c>
      <c r="K3769" s="33"/>
      <c r="L3769" s="33"/>
      <c r="M3769" s="33"/>
      <c r="N3769" s="33"/>
      <c r="O3769" s="33"/>
    </row>
    <row r="3770" spans="1:15" x14ac:dyDescent="0.25">
      <c r="A3770" s="33">
        <f t="shared" ca="1" si="348"/>
        <v>2</v>
      </c>
      <c r="B3770" s="33">
        <f t="shared" ca="1" si="348"/>
        <v>6</v>
      </c>
      <c r="C3770" s="33"/>
      <c r="D3770" s="34">
        <f t="shared" ca="1" si="349"/>
        <v>0.97175375042716849</v>
      </c>
      <c r="E3770" s="34">
        <f t="shared" ca="1" si="349"/>
        <v>0.93076510476590024</v>
      </c>
      <c r="F3770" s="33"/>
      <c r="G3770" s="33">
        <f t="shared" ca="1" si="345"/>
        <v>2</v>
      </c>
      <c r="H3770" s="33">
        <f t="shared" ca="1" si="346"/>
        <v>6</v>
      </c>
      <c r="I3770" s="33">
        <f t="shared" ca="1" si="347"/>
        <v>8</v>
      </c>
      <c r="K3770" s="33"/>
      <c r="L3770" s="33"/>
      <c r="M3770" s="33"/>
      <c r="N3770" s="33"/>
      <c r="O3770" s="33"/>
    </row>
    <row r="3771" spans="1:15" x14ac:dyDescent="0.25">
      <c r="A3771" s="33">
        <f t="shared" ca="1" si="348"/>
        <v>3</v>
      </c>
      <c r="B3771" s="33">
        <f t="shared" ca="1" si="348"/>
        <v>4</v>
      </c>
      <c r="C3771" s="33"/>
      <c r="D3771" s="34">
        <f t="shared" ca="1" si="349"/>
        <v>0.19639192163907726</v>
      </c>
      <c r="E3771" s="34">
        <f t="shared" ca="1" si="349"/>
        <v>0.22183427216193363</v>
      </c>
      <c r="F3771" s="33"/>
      <c r="G3771" s="33">
        <f t="shared" ca="1" si="345"/>
        <v>3</v>
      </c>
      <c r="H3771" s="33">
        <f t="shared" ca="1" si="346"/>
        <v>4</v>
      </c>
      <c r="I3771" s="33">
        <f t="shared" ca="1" si="347"/>
        <v>7</v>
      </c>
      <c r="K3771" s="33"/>
      <c r="L3771" s="33"/>
      <c r="M3771" s="33"/>
      <c r="N3771" s="33"/>
      <c r="O3771" s="33"/>
    </row>
    <row r="3772" spans="1:15" x14ac:dyDescent="0.25">
      <c r="A3772" s="33">
        <f t="shared" ca="1" si="348"/>
        <v>4</v>
      </c>
      <c r="B3772" s="33">
        <f t="shared" ca="1" si="348"/>
        <v>3</v>
      </c>
      <c r="C3772" s="33"/>
      <c r="D3772" s="34">
        <f t="shared" ca="1" si="349"/>
        <v>2.4173988256705692E-2</v>
      </c>
      <c r="E3772" s="34">
        <f t="shared" ca="1" si="349"/>
        <v>0.92342951316062594</v>
      </c>
      <c r="F3772" s="33"/>
      <c r="G3772" s="33">
        <f t="shared" ca="1" si="345"/>
        <v>4</v>
      </c>
      <c r="H3772" s="33">
        <f t="shared" ca="1" si="346"/>
        <v>3</v>
      </c>
      <c r="I3772" s="33">
        <f t="shared" ca="1" si="347"/>
        <v>7</v>
      </c>
      <c r="K3772" s="33"/>
      <c r="L3772" s="33"/>
      <c r="M3772" s="33"/>
      <c r="N3772" s="33"/>
      <c r="O3772" s="33"/>
    </row>
    <row r="3773" spans="1:15" x14ac:dyDescent="0.25">
      <c r="A3773" s="33">
        <f t="shared" ca="1" si="348"/>
        <v>1</v>
      </c>
      <c r="B3773" s="33">
        <f t="shared" ca="1" si="348"/>
        <v>1</v>
      </c>
      <c r="C3773" s="33"/>
      <c r="D3773" s="34">
        <f t="shared" ca="1" si="349"/>
        <v>7.8769219938600865E-2</v>
      </c>
      <c r="E3773" s="34">
        <f t="shared" ca="1" si="349"/>
        <v>0.87155349327137066</v>
      </c>
      <c r="F3773" s="33"/>
      <c r="G3773" s="33">
        <f t="shared" ca="1" si="345"/>
        <v>1</v>
      </c>
      <c r="H3773" s="33">
        <f t="shared" ca="1" si="346"/>
        <v>1</v>
      </c>
      <c r="I3773" s="33">
        <f t="shared" ca="1" si="347"/>
        <v>2</v>
      </c>
      <c r="K3773" s="33"/>
      <c r="L3773" s="33"/>
      <c r="M3773" s="33"/>
      <c r="N3773" s="33"/>
      <c r="O3773" s="33"/>
    </row>
    <row r="3774" spans="1:15" x14ac:dyDescent="0.25">
      <c r="A3774" s="33">
        <f t="shared" ca="1" si="348"/>
        <v>2</v>
      </c>
      <c r="B3774" s="33">
        <f t="shared" ca="1" si="348"/>
        <v>2</v>
      </c>
      <c r="C3774" s="33"/>
      <c r="D3774" s="34">
        <f t="shared" ca="1" si="349"/>
        <v>0.58077158536069473</v>
      </c>
      <c r="E3774" s="34">
        <f t="shared" ca="1" si="349"/>
        <v>0.14676345348888764</v>
      </c>
      <c r="F3774" s="33"/>
      <c r="G3774" s="33">
        <f t="shared" ca="1" si="345"/>
        <v>2</v>
      </c>
      <c r="H3774" s="33">
        <f t="shared" ca="1" si="346"/>
        <v>2</v>
      </c>
      <c r="I3774" s="33">
        <f t="shared" ca="1" si="347"/>
        <v>4</v>
      </c>
      <c r="K3774" s="33"/>
      <c r="L3774" s="33"/>
      <c r="M3774" s="33"/>
      <c r="N3774" s="33"/>
      <c r="O3774" s="33"/>
    </row>
    <row r="3775" spans="1:15" x14ac:dyDescent="0.25">
      <c r="A3775" s="33">
        <f t="shared" ca="1" si="348"/>
        <v>1</v>
      </c>
      <c r="B3775" s="33">
        <f t="shared" ca="1" si="348"/>
        <v>5</v>
      </c>
      <c r="C3775" s="33"/>
      <c r="D3775" s="34">
        <f t="shared" ca="1" si="349"/>
        <v>0.44071610176975484</v>
      </c>
      <c r="E3775" s="34">
        <f t="shared" ca="1" si="349"/>
        <v>7.2812678225051886E-2</v>
      </c>
      <c r="F3775" s="33"/>
      <c r="G3775" s="33">
        <f t="shared" ca="1" si="345"/>
        <v>1</v>
      </c>
      <c r="H3775" s="33">
        <f t="shared" ca="1" si="346"/>
        <v>5</v>
      </c>
      <c r="I3775" s="33">
        <f t="shared" ca="1" si="347"/>
        <v>6</v>
      </c>
      <c r="K3775" s="33"/>
      <c r="L3775" s="33"/>
      <c r="M3775" s="33"/>
      <c r="N3775" s="33"/>
      <c r="O3775" s="33"/>
    </row>
    <row r="3776" spans="1:15" x14ac:dyDescent="0.25">
      <c r="A3776" s="33">
        <f t="shared" ca="1" si="348"/>
        <v>4</v>
      </c>
      <c r="B3776" s="33">
        <f t="shared" ca="1" si="348"/>
        <v>1</v>
      </c>
      <c r="C3776" s="33"/>
      <c r="D3776" s="34">
        <f t="shared" ca="1" si="349"/>
        <v>0.54292118166900216</v>
      </c>
      <c r="E3776" s="34">
        <f t="shared" ca="1" si="349"/>
        <v>0.10651325221786845</v>
      </c>
      <c r="F3776" s="33"/>
      <c r="G3776" s="33">
        <f t="shared" ca="1" si="345"/>
        <v>4</v>
      </c>
      <c r="H3776" s="33">
        <f t="shared" ca="1" si="346"/>
        <v>1</v>
      </c>
      <c r="I3776" s="33">
        <f t="shared" ca="1" si="347"/>
        <v>5</v>
      </c>
      <c r="K3776" s="33"/>
      <c r="L3776" s="33"/>
      <c r="M3776" s="33"/>
      <c r="N3776" s="33"/>
      <c r="O3776" s="33"/>
    </row>
    <row r="3777" spans="1:15" x14ac:dyDescent="0.25">
      <c r="A3777" s="33">
        <f t="shared" ca="1" si="348"/>
        <v>6</v>
      </c>
      <c r="B3777" s="33">
        <f t="shared" ca="1" si="348"/>
        <v>2</v>
      </c>
      <c r="C3777" s="33"/>
      <c r="D3777" s="34">
        <f t="shared" ca="1" si="349"/>
        <v>0.58154260332990793</v>
      </c>
      <c r="E3777" s="34">
        <f t="shared" ca="1" si="349"/>
        <v>0.14683179135401325</v>
      </c>
      <c r="F3777" s="33"/>
      <c r="G3777" s="33">
        <f t="shared" ca="1" si="345"/>
        <v>6</v>
      </c>
      <c r="H3777" s="33">
        <f t="shared" ca="1" si="346"/>
        <v>2</v>
      </c>
      <c r="I3777" s="33">
        <f t="shared" ca="1" si="347"/>
        <v>8</v>
      </c>
      <c r="K3777" s="33"/>
      <c r="L3777" s="33"/>
      <c r="M3777" s="33"/>
      <c r="N3777" s="33"/>
      <c r="O3777" s="33"/>
    </row>
    <row r="3778" spans="1:15" x14ac:dyDescent="0.25">
      <c r="A3778" s="33">
        <f t="shared" ca="1" si="348"/>
        <v>5</v>
      </c>
      <c r="B3778" s="33">
        <f t="shared" ca="1" si="348"/>
        <v>6</v>
      </c>
      <c r="C3778" s="33"/>
      <c r="D3778" s="34">
        <f t="shared" ca="1" si="349"/>
        <v>0.18546410547628023</v>
      </c>
      <c r="E3778" s="34">
        <f t="shared" ca="1" si="349"/>
        <v>0.15853546551285158</v>
      </c>
      <c r="F3778" s="33"/>
      <c r="G3778" s="33">
        <f t="shared" ca="1" si="345"/>
        <v>5</v>
      </c>
      <c r="H3778" s="33">
        <f t="shared" ca="1" si="346"/>
        <v>6</v>
      </c>
      <c r="I3778" s="33">
        <f t="shared" ca="1" si="347"/>
        <v>11</v>
      </c>
      <c r="K3778" s="33"/>
      <c r="L3778" s="33"/>
      <c r="M3778" s="33"/>
      <c r="N3778" s="33"/>
      <c r="O3778" s="33"/>
    </row>
    <row r="3779" spans="1:15" x14ac:dyDescent="0.25">
      <c r="A3779" s="33">
        <f t="shared" ca="1" si="348"/>
        <v>2</v>
      </c>
      <c r="B3779" s="33">
        <f t="shared" ca="1" si="348"/>
        <v>5</v>
      </c>
      <c r="C3779" s="33"/>
      <c r="D3779" s="34">
        <f t="shared" ca="1" si="349"/>
        <v>0.13210491230287158</v>
      </c>
      <c r="E3779" s="34">
        <f t="shared" ca="1" si="349"/>
        <v>1.6973421920786658E-2</v>
      </c>
      <c r="F3779" s="33"/>
      <c r="G3779" s="33">
        <f t="shared" ca="1" si="345"/>
        <v>2</v>
      </c>
      <c r="H3779" s="33">
        <f t="shared" ca="1" si="346"/>
        <v>5</v>
      </c>
      <c r="I3779" s="33">
        <f t="shared" ca="1" si="347"/>
        <v>7</v>
      </c>
      <c r="K3779" s="33"/>
      <c r="L3779" s="33"/>
      <c r="M3779" s="33"/>
      <c r="N3779" s="33"/>
      <c r="O3779" s="33"/>
    </row>
    <row r="3780" spans="1:15" x14ac:dyDescent="0.25">
      <c r="A3780" s="33">
        <f t="shared" ca="1" si="348"/>
        <v>4</v>
      </c>
      <c r="B3780" s="33">
        <f t="shared" ca="1" si="348"/>
        <v>4</v>
      </c>
      <c r="C3780" s="33"/>
      <c r="D3780" s="34">
        <f t="shared" ca="1" si="349"/>
        <v>0.7851251710655921</v>
      </c>
      <c r="E3780" s="34">
        <f t="shared" ca="1" si="349"/>
        <v>0.3744124600799531</v>
      </c>
      <c r="F3780" s="33"/>
      <c r="G3780" s="33">
        <f t="shared" ca="1" si="345"/>
        <v>4</v>
      </c>
      <c r="H3780" s="33">
        <f t="shared" ca="1" si="346"/>
        <v>4</v>
      </c>
      <c r="I3780" s="33">
        <f t="shared" ca="1" si="347"/>
        <v>8</v>
      </c>
      <c r="K3780" s="33"/>
      <c r="L3780" s="33"/>
      <c r="M3780" s="33"/>
      <c r="N3780" s="33"/>
      <c r="O3780" s="33"/>
    </row>
    <row r="3781" spans="1:15" x14ac:dyDescent="0.25">
      <c r="A3781" s="33">
        <f t="shared" ca="1" si="348"/>
        <v>5</v>
      </c>
      <c r="B3781" s="33">
        <f t="shared" ca="1" si="348"/>
        <v>3</v>
      </c>
      <c r="C3781" s="33"/>
      <c r="D3781" s="34">
        <f t="shared" ca="1" si="349"/>
        <v>0.5077956308094792</v>
      </c>
      <c r="E3781" s="34">
        <f t="shared" ca="1" si="349"/>
        <v>0.28245078987141903</v>
      </c>
      <c r="F3781" s="33"/>
      <c r="G3781" s="33">
        <f t="shared" ca="1" si="345"/>
        <v>5</v>
      </c>
      <c r="H3781" s="33">
        <f t="shared" ca="1" si="346"/>
        <v>3</v>
      </c>
      <c r="I3781" s="33">
        <f t="shared" ca="1" si="347"/>
        <v>8</v>
      </c>
      <c r="K3781" s="33"/>
      <c r="L3781" s="33"/>
      <c r="M3781" s="33"/>
      <c r="N3781" s="33"/>
      <c r="O3781" s="33"/>
    </row>
    <row r="3782" spans="1:15" x14ac:dyDescent="0.25">
      <c r="A3782" s="33">
        <f t="shared" ca="1" si="348"/>
        <v>3</v>
      </c>
      <c r="B3782" s="33">
        <f t="shared" ca="1" si="348"/>
        <v>6</v>
      </c>
      <c r="C3782" s="33"/>
      <c r="D3782" s="34">
        <f t="shared" ca="1" si="349"/>
        <v>0.24245890550997751</v>
      </c>
      <c r="E3782" s="34">
        <f t="shared" ca="1" si="349"/>
        <v>0.38835923916694071</v>
      </c>
      <c r="F3782" s="33"/>
      <c r="G3782" s="33">
        <f t="shared" ref="G3782:G3845" ca="1" si="350">IF(AND(COUNTIF($B$91:$G$91,A3782)=1,D3782&lt;=$B$90),RANDBETWEEN(1,6),A3782)</f>
        <v>3</v>
      </c>
      <c r="H3782" s="33">
        <f t="shared" ref="H3782:H3845" ca="1" si="351">IF(AND(COUNTIF($B$91:$G$91,B3782)=1,E3782&lt;=$B$90),RANDBETWEEN(1,6),B3782)</f>
        <v>6</v>
      </c>
      <c r="I3782" s="33">
        <f t="shared" ref="I3782:I3845" ca="1" si="352">SUM(G3782:H3782)</f>
        <v>9</v>
      </c>
      <c r="K3782" s="33"/>
      <c r="L3782" s="33"/>
      <c r="M3782" s="33"/>
      <c r="N3782" s="33"/>
      <c r="O3782" s="33"/>
    </row>
    <row r="3783" spans="1:15" x14ac:dyDescent="0.25">
      <c r="A3783" s="33">
        <f t="shared" ref="A3783:B3846" ca="1" si="353">RANDBETWEEN(1,6)</f>
        <v>2</v>
      </c>
      <c r="B3783" s="33">
        <f t="shared" ca="1" si="353"/>
        <v>5</v>
      </c>
      <c r="C3783" s="33"/>
      <c r="D3783" s="34">
        <f t="shared" ref="D3783:E3846" ca="1" si="354">RAND()</f>
        <v>0.68568683390926022</v>
      </c>
      <c r="E3783" s="34">
        <f t="shared" ca="1" si="354"/>
        <v>5.4259935677865689E-2</v>
      </c>
      <c r="F3783" s="33"/>
      <c r="G3783" s="33">
        <f t="shared" ca="1" si="350"/>
        <v>2</v>
      </c>
      <c r="H3783" s="33">
        <f t="shared" ca="1" si="351"/>
        <v>5</v>
      </c>
      <c r="I3783" s="33">
        <f t="shared" ca="1" si="352"/>
        <v>7</v>
      </c>
      <c r="K3783" s="33"/>
      <c r="L3783" s="33"/>
      <c r="M3783" s="33"/>
      <c r="N3783" s="33"/>
      <c r="O3783" s="33"/>
    </row>
    <row r="3784" spans="1:15" x14ac:dyDescent="0.25">
      <c r="A3784" s="33">
        <f t="shared" ca="1" si="353"/>
        <v>4</v>
      </c>
      <c r="B3784" s="33">
        <f t="shared" ca="1" si="353"/>
        <v>1</v>
      </c>
      <c r="C3784" s="33"/>
      <c r="D3784" s="34">
        <f t="shared" ca="1" si="354"/>
        <v>0.36006271552265812</v>
      </c>
      <c r="E3784" s="34">
        <f t="shared" ca="1" si="354"/>
        <v>0.77555615098914776</v>
      </c>
      <c r="F3784" s="33"/>
      <c r="G3784" s="33">
        <f t="shared" ca="1" si="350"/>
        <v>4</v>
      </c>
      <c r="H3784" s="33">
        <f t="shared" ca="1" si="351"/>
        <v>1</v>
      </c>
      <c r="I3784" s="33">
        <f t="shared" ca="1" si="352"/>
        <v>5</v>
      </c>
      <c r="K3784" s="33"/>
      <c r="L3784" s="33"/>
      <c r="M3784" s="33"/>
      <c r="N3784" s="33"/>
      <c r="O3784" s="33"/>
    </row>
    <row r="3785" spans="1:15" x14ac:dyDescent="0.25">
      <c r="A3785" s="33">
        <f t="shared" ca="1" si="353"/>
        <v>3</v>
      </c>
      <c r="B3785" s="33">
        <f t="shared" ca="1" si="353"/>
        <v>2</v>
      </c>
      <c r="C3785" s="33"/>
      <c r="D3785" s="34">
        <f t="shared" ca="1" si="354"/>
        <v>0.59708926704615906</v>
      </c>
      <c r="E3785" s="34">
        <f t="shared" ca="1" si="354"/>
        <v>0.2708814663756407</v>
      </c>
      <c r="F3785" s="33"/>
      <c r="G3785" s="33">
        <f t="shared" ca="1" si="350"/>
        <v>3</v>
      </c>
      <c r="H3785" s="33">
        <f t="shared" ca="1" si="351"/>
        <v>2</v>
      </c>
      <c r="I3785" s="33">
        <f t="shared" ca="1" si="352"/>
        <v>5</v>
      </c>
      <c r="K3785" s="33"/>
      <c r="L3785" s="33"/>
      <c r="M3785" s="33"/>
      <c r="N3785" s="33"/>
      <c r="O3785" s="33"/>
    </row>
    <row r="3786" spans="1:15" x14ac:dyDescent="0.25">
      <c r="A3786" s="33">
        <f t="shared" ca="1" si="353"/>
        <v>1</v>
      </c>
      <c r="B3786" s="33">
        <f t="shared" ca="1" si="353"/>
        <v>1</v>
      </c>
      <c r="C3786" s="33"/>
      <c r="D3786" s="34">
        <f t="shared" ca="1" si="354"/>
        <v>0.26746769972577245</v>
      </c>
      <c r="E3786" s="34">
        <f t="shared" ca="1" si="354"/>
        <v>0.79537813902863208</v>
      </c>
      <c r="F3786" s="33"/>
      <c r="G3786" s="33">
        <f t="shared" ca="1" si="350"/>
        <v>1</v>
      </c>
      <c r="H3786" s="33">
        <f t="shared" ca="1" si="351"/>
        <v>1</v>
      </c>
      <c r="I3786" s="33">
        <f t="shared" ca="1" si="352"/>
        <v>2</v>
      </c>
      <c r="K3786" s="33"/>
      <c r="L3786" s="33"/>
      <c r="M3786" s="33"/>
      <c r="N3786" s="33"/>
      <c r="O3786" s="33"/>
    </row>
    <row r="3787" spans="1:15" x14ac:dyDescent="0.25">
      <c r="A3787" s="33">
        <f t="shared" ca="1" si="353"/>
        <v>6</v>
      </c>
      <c r="B3787" s="33">
        <f t="shared" ca="1" si="353"/>
        <v>4</v>
      </c>
      <c r="C3787" s="33"/>
      <c r="D3787" s="34">
        <f t="shared" ca="1" si="354"/>
        <v>0.12736807740450673</v>
      </c>
      <c r="E3787" s="34">
        <f t="shared" ca="1" si="354"/>
        <v>1.7646560804637557E-2</v>
      </c>
      <c r="F3787" s="33"/>
      <c r="G3787" s="33">
        <f t="shared" ca="1" si="350"/>
        <v>6</v>
      </c>
      <c r="H3787" s="33">
        <f t="shared" ca="1" si="351"/>
        <v>4</v>
      </c>
      <c r="I3787" s="33">
        <f t="shared" ca="1" si="352"/>
        <v>10</v>
      </c>
      <c r="K3787" s="33"/>
      <c r="L3787" s="33"/>
      <c r="M3787" s="33"/>
      <c r="N3787" s="33"/>
      <c r="O3787" s="33"/>
    </row>
    <row r="3788" spans="1:15" x14ac:dyDescent="0.25">
      <c r="A3788" s="33">
        <f t="shared" ca="1" si="353"/>
        <v>1</v>
      </c>
      <c r="B3788" s="33">
        <f t="shared" ca="1" si="353"/>
        <v>4</v>
      </c>
      <c r="C3788" s="33"/>
      <c r="D3788" s="34">
        <f t="shared" ca="1" si="354"/>
        <v>3.6303803202368923E-2</v>
      </c>
      <c r="E3788" s="34">
        <f t="shared" ca="1" si="354"/>
        <v>0.23640088890319189</v>
      </c>
      <c r="F3788" s="33"/>
      <c r="G3788" s="33">
        <f t="shared" ca="1" si="350"/>
        <v>1</v>
      </c>
      <c r="H3788" s="33">
        <f t="shared" ca="1" si="351"/>
        <v>4</v>
      </c>
      <c r="I3788" s="33">
        <f t="shared" ca="1" si="352"/>
        <v>5</v>
      </c>
      <c r="K3788" s="33"/>
      <c r="L3788" s="33"/>
      <c r="M3788" s="33"/>
      <c r="N3788" s="33"/>
      <c r="O3788" s="33"/>
    </row>
    <row r="3789" spans="1:15" x14ac:dyDescent="0.25">
      <c r="A3789" s="33">
        <f t="shared" ca="1" si="353"/>
        <v>5</v>
      </c>
      <c r="B3789" s="33">
        <f t="shared" ca="1" si="353"/>
        <v>6</v>
      </c>
      <c r="C3789" s="33"/>
      <c r="D3789" s="34">
        <f t="shared" ca="1" si="354"/>
        <v>0.78710151734732925</v>
      </c>
      <c r="E3789" s="34">
        <f t="shared" ca="1" si="354"/>
        <v>0.54872972794433383</v>
      </c>
      <c r="F3789" s="33"/>
      <c r="G3789" s="33">
        <f t="shared" ca="1" si="350"/>
        <v>5</v>
      </c>
      <c r="H3789" s="33">
        <f t="shared" ca="1" si="351"/>
        <v>6</v>
      </c>
      <c r="I3789" s="33">
        <f t="shared" ca="1" si="352"/>
        <v>11</v>
      </c>
      <c r="K3789" s="33"/>
      <c r="L3789" s="33"/>
      <c r="M3789" s="33"/>
      <c r="N3789" s="33"/>
      <c r="O3789" s="33"/>
    </row>
    <row r="3790" spans="1:15" x14ac:dyDescent="0.25">
      <c r="A3790" s="33">
        <f t="shared" ca="1" si="353"/>
        <v>1</v>
      </c>
      <c r="B3790" s="33">
        <f t="shared" ca="1" si="353"/>
        <v>2</v>
      </c>
      <c r="C3790" s="33"/>
      <c r="D3790" s="34">
        <f t="shared" ca="1" si="354"/>
        <v>0.75859050253213978</v>
      </c>
      <c r="E3790" s="34">
        <f t="shared" ca="1" si="354"/>
        <v>0.1357690546766811</v>
      </c>
      <c r="F3790" s="33"/>
      <c r="G3790" s="33">
        <f t="shared" ca="1" si="350"/>
        <v>1</v>
      </c>
      <c r="H3790" s="33">
        <f t="shared" ca="1" si="351"/>
        <v>2</v>
      </c>
      <c r="I3790" s="33">
        <f t="shared" ca="1" si="352"/>
        <v>3</v>
      </c>
      <c r="K3790" s="33"/>
      <c r="L3790" s="33"/>
      <c r="M3790" s="33"/>
      <c r="N3790" s="33"/>
      <c r="O3790" s="33"/>
    </row>
    <row r="3791" spans="1:15" x14ac:dyDescent="0.25">
      <c r="A3791" s="33">
        <f t="shared" ca="1" si="353"/>
        <v>5</v>
      </c>
      <c r="B3791" s="33">
        <f t="shared" ca="1" si="353"/>
        <v>2</v>
      </c>
      <c r="C3791" s="33"/>
      <c r="D3791" s="34">
        <f t="shared" ca="1" si="354"/>
        <v>1.9438713826588794E-2</v>
      </c>
      <c r="E3791" s="34">
        <f t="shared" ca="1" si="354"/>
        <v>0.16254979797803448</v>
      </c>
      <c r="F3791" s="33"/>
      <c r="G3791" s="33">
        <f t="shared" ca="1" si="350"/>
        <v>5</v>
      </c>
      <c r="H3791" s="33">
        <f t="shared" ca="1" si="351"/>
        <v>2</v>
      </c>
      <c r="I3791" s="33">
        <f t="shared" ca="1" si="352"/>
        <v>7</v>
      </c>
      <c r="K3791" s="33"/>
      <c r="L3791" s="33"/>
      <c r="M3791" s="33"/>
      <c r="N3791" s="33"/>
      <c r="O3791" s="33"/>
    </row>
    <row r="3792" spans="1:15" x14ac:dyDescent="0.25">
      <c r="A3792" s="33">
        <f t="shared" ca="1" si="353"/>
        <v>4</v>
      </c>
      <c r="B3792" s="33">
        <f t="shared" ca="1" si="353"/>
        <v>5</v>
      </c>
      <c r="C3792" s="33"/>
      <c r="D3792" s="34">
        <f t="shared" ca="1" si="354"/>
        <v>0.43238062916864894</v>
      </c>
      <c r="E3792" s="34">
        <f t="shared" ca="1" si="354"/>
        <v>0.1373569975994523</v>
      </c>
      <c r="F3792" s="33"/>
      <c r="G3792" s="33">
        <f t="shared" ca="1" si="350"/>
        <v>4</v>
      </c>
      <c r="H3792" s="33">
        <f t="shared" ca="1" si="351"/>
        <v>5</v>
      </c>
      <c r="I3792" s="33">
        <f t="shared" ca="1" si="352"/>
        <v>9</v>
      </c>
      <c r="K3792" s="33"/>
      <c r="L3792" s="33"/>
      <c r="M3792" s="33"/>
      <c r="N3792" s="33"/>
      <c r="O3792" s="33"/>
    </row>
    <row r="3793" spans="1:15" x14ac:dyDescent="0.25">
      <c r="A3793" s="33">
        <f t="shared" ca="1" si="353"/>
        <v>6</v>
      </c>
      <c r="B3793" s="33">
        <f t="shared" ca="1" si="353"/>
        <v>4</v>
      </c>
      <c r="C3793" s="33"/>
      <c r="D3793" s="34">
        <f t="shared" ca="1" si="354"/>
        <v>0.45507550035499478</v>
      </c>
      <c r="E3793" s="34">
        <f t="shared" ca="1" si="354"/>
        <v>0.94220182166984989</v>
      </c>
      <c r="F3793" s="33"/>
      <c r="G3793" s="33">
        <f t="shared" ca="1" si="350"/>
        <v>6</v>
      </c>
      <c r="H3793" s="33">
        <f t="shared" ca="1" si="351"/>
        <v>4</v>
      </c>
      <c r="I3793" s="33">
        <f t="shared" ca="1" si="352"/>
        <v>10</v>
      </c>
      <c r="K3793" s="33"/>
      <c r="L3793" s="33"/>
      <c r="M3793" s="33"/>
      <c r="N3793" s="33"/>
      <c r="O3793" s="33"/>
    </row>
    <row r="3794" spans="1:15" x14ac:dyDescent="0.25">
      <c r="A3794" s="33">
        <f t="shared" ca="1" si="353"/>
        <v>4</v>
      </c>
      <c r="B3794" s="33">
        <f t="shared" ca="1" si="353"/>
        <v>6</v>
      </c>
      <c r="C3794" s="33"/>
      <c r="D3794" s="34">
        <f t="shared" ca="1" si="354"/>
        <v>0.74041828274057397</v>
      </c>
      <c r="E3794" s="34">
        <f t="shared" ca="1" si="354"/>
        <v>0.24031383467584844</v>
      </c>
      <c r="F3794" s="33"/>
      <c r="G3794" s="33">
        <f t="shared" ca="1" si="350"/>
        <v>4</v>
      </c>
      <c r="H3794" s="33">
        <f t="shared" ca="1" si="351"/>
        <v>6</v>
      </c>
      <c r="I3794" s="33">
        <f t="shared" ca="1" si="352"/>
        <v>10</v>
      </c>
      <c r="K3794" s="33"/>
      <c r="L3794" s="33"/>
      <c r="M3794" s="33"/>
      <c r="N3794" s="33"/>
      <c r="O3794" s="33"/>
    </row>
    <row r="3795" spans="1:15" x14ac:dyDescent="0.25">
      <c r="A3795" s="33">
        <f t="shared" ca="1" si="353"/>
        <v>3</v>
      </c>
      <c r="B3795" s="33">
        <f t="shared" ca="1" si="353"/>
        <v>6</v>
      </c>
      <c r="C3795" s="33"/>
      <c r="D3795" s="34">
        <f t="shared" ca="1" si="354"/>
        <v>0.99863166374063339</v>
      </c>
      <c r="E3795" s="34">
        <f t="shared" ca="1" si="354"/>
        <v>0.86251472714546984</v>
      </c>
      <c r="F3795" s="33"/>
      <c r="G3795" s="33">
        <f t="shared" ca="1" si="350"/>
        <v>3</v>
      </c>
      <c r="H3795" s="33">
        <f t="shared" ca="1" si="351"/>
        <v>6</v>
      </c>
      <c r="I3795" s="33">
        <f t="shared" ca="1" si="352"/>
        <v>9</v>
      </c>
      <c r="K3795" s="33"/>
      <c r="L3795" s="33"/>
      <c r="M3795" s="33"/>
      <c r="N3795" s="33"/>
      <c r="O3795" s="33"/>
    </row>
    <row r="3796" spans="1:15" x14ac:dyDescent="0.25">
      <c r="A3796" s="33">
        <f t="shared" ca="1" si="353"/>
        <v>6</v>
      </c>
      <c r="B3796" s="33">
        <f t="shared" ca="1" si="353"/>
        <v>6</v>
      </c>
      <c r="C3796" s="33"/>
      <c r="D3796" s="34">
        <f t="shared" ca="1" si="354"/>
        <v>0.13700811471408292</v>
      </c>
      <c r="E3796" s="34">
        <f t="shared" ca="1" si="354"/>
        <v>0.21129471032703095</v>
      </c>
      <c r="F3796" s="33"/>
      <c r="G3796" s="33">
        <f t="shared" ca="1" si="350"/>
        <v>6</v>
      </c>
      <c r="H3796" s="33">
        <f t="shared" ca="1" si="351"/>
        <v>6</v>
      </c>
      <c r="I3796" s="33">
        <f t="shared" ca="1" si="352"/>
        <v>12</v>
      </c>
      <c r="K3796" s="33"/>
      <c r="L3796" s="33"/>
      <c r="M3796" s="33"/>
      <c r="N3796" s="33"/>
      <c r="O3796" s="33"/>
    </row>
    <row r="3797" spans="1:15" x14ac:dyDescent="0.25">
      <c r="A3797" s="33">
        <f t="shared" ca="1" si="353"/>
        <v>1</v>
      </c>
      <c r="B3797" s="33">
        <f t="shared" ca="1" si="353"/>
        <v>1</v>
      </c>
      <c r="C3797" s="33"/>
      <c r="D3797" s="34">
        <f t="shared" ca="1" si="354"/>
        <v>0.65564807700771643</v>
      </c>
      <c r="E3797" s="34">
        <f t="shared" ca="1" si="354"/>
        <v>8.0695859233150813E-2</v>
      </c>
      <c r="F3797" s="33"/>
      <c r="G3797" s="33">
        <f t="shared" ca="1" si="350"/>
        <v>1</v>
      </c>
      <c r="H3797" s="33">
        <f t="shared" ca="1" si="351"/>
        <v>1</v>
      </c>
      <c r="I3797" s="33">
        <f t="shared" ca="1" si="352"/>
        <v>2</v>
      </c>
      <c r="K3797" s="33"/>
      <c r="L3797" s="33"/>
      <c r="M3797" s="33"/>
      <c r="N3797" s="33"/>
      <c r="O3797" s="33"/>
    </row>
    <row r="3798" spans="1:15" x14ac:dyDescent="0.25">
      <c r="A3798" s="33">
        <f t="shared" ca="1" si="353"/>
        <v>6</v>
      </c>
      <c r="B3798" s="33">
        <f t="shared" ca="1" si="353"/>
        <v>6</v>
      </c>
      <c r="C3798" s="33"/>
      <c r="D3798" s="34">
        <f t="shared" ca="1" si="354"/>
        <v>0.73707493942002345</v>
      </c>
      <c r="E3798" s="34">
        <f t="shared" ca="1" si="354"/>
        <v>0.95447570266568449</v>
      </c>
      <c r="F3798" s="33"/>
      <c r="G3798" s="33">
        <f t="shared" ca="1" si="350"/>
        <v>6</v>
      </c>
      <c r="H3798" s="33">
        <f t="shared" ca="1" si="351"/>
        <v>6</v>
      </c>
      <c r="I3798" s="33">
        <f t="shared" ca="1" si="352"/>
        <v>12</v>
      </c>
      <c r="K3798" s="33"/>
      <c r="L3798" s="33"/>
      <c r="M3798" s="33"/>
      <c r="N3798" s="33"/>
      <c r="O3798" s="33"/>
    </row>
    <row r="3799" spans="1:15" x14ac:dyDescent="0.25">
      <c r="A3799" s="33">
        <f t="shared" ca="1" si="353"/>
        <v>2</v>
      </c>
      <c r="B3799" s="33">
        <f t="shared" ca="1" si="353"/>
        <v>5</v>
      </c>
      <c r="C3799" s="33"/>
      <c r="D3799" s="34">
        <f t="shared" ca="1" si="354"/>
        <v>1.6587983913218585E-2</v>
      </c>
      <c r="E3799" s="34">
        <f t="shared" ca="1" si="354"/>
        <v>0.68476368812209898</v>
      </c>
      <c r="F3799" s="33"/>
      <c r="G3799" s="33">
        <f t="shared" ca="1" si="350"/>
        <v>2</v>
      </c>
      <c r="H3799" s="33">
        <f t="shared" ca="1" si="351"/>
        <v>5</v>
      </c>
      <c r="I3799" s="33">
        <f t="shared" ca="1" si="352"/>
        <v>7</v>
      </c>
      <c r="K3799" s="33"/>
      <c r="L3799" s="33"/>
      <c r="M3799" s="33"/>
      <c r="N3799" s="33"/>
      <c r="O3799" s="33"/>
    </row>
    <row r="3800" spans="1:15" x14ac:dyDescent="0.25">
      <c r="A3800" s="33">
        <f t="shared" ca="1" si="353"/>
        <v>3</v>
      </c>
      <c r="B3800" s="33">
        <f t="shared" ca="1" si="353"/>
        <v>5</v>
      </c>
      <c r="C3800" s="33"/>
      <c r="D3800" s="34">
        <f t="shared" ca="1" si="354"/>
        <v>0.80156099580319684</v>
      </c>
      <c r="E3800" s="34">
        <f t="shared" ca="1" si="354"/>
        <v>0.68139553692166377</v>
      </c>
      <c r="F3800" s="33"/>
      <c r="G3800" s="33">
        <f t="shared" ca="1" si="350"/>
        <v>3</v>
      </c>
      <c r="H3800" s="33">
        <f t="shared" ca="1" si="351"/>
        <v>5</v>
      </c>
      <c r="I3800" s="33">
        <f t="shared" ca="1" si="352"/>
        <v>8</v>
      </c>
      <c r="K3800" s="33"/>
      <c r="L3800" s="33"/>
      <c r="M3800" s="33"/>
      <c r="N3800" s="33"/>
      <c r="O3800" s="33"/>
    </row>
    <row r="3801" spans="1:15" x14ac:dyDescent="0.25">
      <c r="A3801" s="33">
        <f t="shared" ca="1" si="353"/>
        <v>1</v>
      </c>
      <c r="B3801" s="33">
        <f t="shared" ca="1" si="353"/>
        <v>4</v>
      </c>
      <c r="C3801" s="33"/>
      <c r="D3801" s="34">
        <f t="shared" ca="1" si="354"/>
        <v>0.37827166998523443</v>
      </c>
      <c r="E3801" s="34">
        <f t="shared" ca="1" si="354"/>
        <v>0.54147915014184167</v>
      </c>
      <c r="F3801" s="33"/>
      <c r="G3801" s="33">
        <f t="shared" ca="1" si="350"/>
        <v>1</v>
      </c>
      <c r="H3801" s="33">
        <f t="shared" ca="1" si="351"/>
        <v>4</v>
      </c>
      <c r="I3801" s="33">
        <f t="shared" ca="1" si="352"/>
        <v>5</v>
      </c>
      <c r="K3801" s="33"/>
      <c r="L3801" s="33"/>
      <c r="M3801" s="33"/>
      <c r="N3801" s="33"/>
      <c r="O3801" s="33"/>
    </row>
    <row r="3802" spans="1:15" x14ac:dyDescent="0.25">
      <c r="A3802" s="33">
        <f t="shared" ca="1" si="353"/>
        <v>4</v>
      </c>
      <c r="B3802" s="33">
        <f t="shared" ca="1" si="353"/>
        <v>6</v>
      </c>
      <c r="C3802" s="33"/>
      <c r="D3802" s="34">
        <f t="shared" ca="1" si="354"/>
        <v>0.98787288087285963</v>
      </c>
      <c r="E3802" s="34">
        <f t="shared" ca="1" si="354"/>
        <v>0.64206447765715247</v>
      </c>
      <c r="F3802" s="33"/>
      <c r="G3802" s="33">
        <f t="shared" ca="1" si="350"/>
        <v>4</v>
      </c>
      <c r="H3802" s="33">
        <f t="shared" ca="1" si="351"/>
        <v>6</v>
      </c>
      <c r="I3802" s="33">
        <f t="shared" ca="1" si="352"/>
        <v>10</v>
      </c>
      <c r="K3802" s="33"/>
      <c r="L3802" s="33"/>
      <c r="M3802" s="33"/>
      <c r="N3802" s="33"/>
      <c r="O3802" s="33"/>
    </row>
    <row r="3803" spans="1:15" x14ac:dyDescent="0.25">
      <c r="A3803" s="33">
        <f t="shared" ca="1" si="353"/>
        <v>3</v>
      </c>
      <c r="B3803" s="33">
        <f t="shared" ca="1" si="353"/>
        <v>5</v>
      </c>
      <c r="C3803" s="33"/>
      <c r="D3803" s="34">
        <f t="shared" ca="1" si="354"/>
        <v>0.69110171757459404</v>
      </c>
      <c r="E3803" s="34">
        <f t="shared" ca="1" si="354"/>
        <v>0.42723527278368145</v>
      </c>
      <c r="F3803" s="33"/>
      <c r="G3803" s="33">
        <f t="shared" ca="1" si="350"/>
        <v>3</v>
      </c>
      <c r="H3803" s="33">
        <f t="shared" ca="1" si="351"/>
        <v>5</v>
      </c>
      <c r="I3803" s="33">
        <f t="shared" ca="1" si="352"/>
        <v>8</v>
      </c>
      <c r="K3803" s="33"/>
      <c r="L3803" s="33"/>
      <c r="M3803" s="33"/>
      <c r="N3803" s="33"/>
      <c r="O3803" s="33"/>
    </row>
    <row r="3804" spans="1:15" x14ac:dyDescent="0.25">
      <c r="A3804" s="33">
        <f t="shared" ca="1" si="353"/>
        <v>3</v>
      </c>
      <c r="B3804" s="33">
        <f t="shared" ca="1" si="353"/>
        <v>1</v>
      </c>
      <c r="C3804" s="33"/>
      <c r="D3804" s="34">
        <f t="shared" ca="1" si="354"/>
        <v>0.12924339620782344</v>
      </c>
      <c r="E3804" s="34">
        <f t="shared" ca="1" si="354"/>
        <v>0.15012506970691852</v>
      </c>
      <c r="F3804" s="33"/>
      <c r="G3804" s="33">
        <f t="shared" ca="1" si="350"/>
        <v>3</v>
      </c>
      <c r="H3804" s="33">
        <f t="shared" ca="1" si="351"/>
        <v>1</v>
      </c>
      <c r="I3804" s="33">
        <f t="shared" ca="1" si="352"/>
        <v>4</v>
      </c>
      <c r="K3804" s="33"/>
      <c r="L3804" s="33"/>
      <c r="M3804" s="33"/>
      <c r="N3804" s="33"/>
      <c r="O3804" s="33"/>
    </row>
    <row r="3805" spans="1:15" x14ac:dyDescent="0.25">
      <c r="A3805" s="33">
        <f t="shared" ca="1" si="353"/>
        <v>3</v>
      </c>
      <c r="B3805" s="33">
        <f t="shared" ca="1" si="353"/>
        <v>3</v>
      </c>
      <c r="C3805" s="33"/>
      <c r="D3805" s="34">
        <f t="shared" ca="1" si="354"/>
        <v>0.27073650239356006</v>
      </c>
      <c r="E3805" s="34">
        <f t="shared" ca="1" si="354"/>
        <v>0.69507814009261704</v>
      </c>
      <c r="F3805" s="33"/>
      <c r="G3805" s="33">
        <f t="shared" ca="1" si="350"/>
        <v>3</v>
      </c>
      <c r="H3805" s="33">
        <f t="shared" ca="1" si="351"/>
        <v>3</v>
      </c>
      <c r="I3805" s="33">
        <f t="shared" ca="1" si="352"/>
        <v>6</v>
      </c>
      <c r="K3805" s="33"/>
      <c r="L3805" s="33"/>
      <c r="M3805" s="33"/>
      <c r="N3805" s="33"/>
      <c r="O3805" s="33"/>
    </row>
    <row r="3806" spans="1:15" x14ac:dyDescent="0.25">
      <c r="A3806" s="33">
        <f t="shared" ca="1" si="353"/>
        <v>4</v>
      </c>
      <c r="B3806" s="33">
        <f t="shared" ca="1" si="353"/>
        <v>5</v>
      </c>
      <c r="C3806" s="33"/>
      <c r="D3806" s="34">
        <f t="shared" ca="1" si="354"/>
        <v>0.69815180732275195</v>
      </c>
      <c r="E3806" s="34">
        <f t="shared" ca="1" si="354"/>
        <v>9.3966477084081235E-2</v>
      </c>
      <c r="F3806" s="33"/>
      <c r="G3806" s="33">
        <f t="shared" ca="1" si="350"/>
        <v>4</v>
      </c>
      <c r="H3806" s="33">
        <f t="shared" ca="1" si="351"/>
        <v>5</v>
      </c>
      <c r="I3806" s="33">
        <f t="shared" ca="1" si="352"/>
        <v>9</v>
      </c>
      <c r="K3806" s="33"/>
      <c r="L3806" s="33"/>
      <c r="M3806" s="33"/>
      <c r="N3806" s="33"/>
      <c r="O3806" s="33"/>
    </row>
    <row r="3807" spans="1:15" x14ac:dyDescent="0.25">
      <c r="A3807" s="33">
        <f t="shared" ca="1" si="353"/>
        <v>6</v>
      </c>
      <c r="B3807" s="33">
        <f t="shared" ca="1" si="353"/>
        <v>5</v>
      </c>
      <c r="C3807" s="33"/>
      <c r="D3807" s="34">
        <f t="shared" ca="1" si="354"/>
        <v>2.5692534592837823E-2</v>
      </c>
      <c r="E3807" s="34">
        <f t="shared" ca="1" si="354"/>
        <v>0.67231217756442951</v>
      </c>
      <c r="F3807" s="33"/>
      <c r="G3807" s="33">
        <f t="shared" ca="1" si="350"/>
        <v>6</v>
      </c>
      <c r="H3807" s="33">
        <f t="shared" ca="1" si="351"/>
        <v>5</v>
      </c>
      <c r="I3807" s="33">
        <f t="shared" ca="1" si="352"/>
        <v>11</v>
      </c>
      <c r="K3807" s="33"/>
      <c r="L3807" s="33"/>
      <c r="M3807" s="33"/>
      <c r="N3807" s="33"/>
      <c r="O3807" s="33"/>
    </row>
    <row r="3808" spans="1:15" x14ac:dyDescent="0.25">
      <c r="A3808" s="33">
        <f t="shared" ca="1" si="353"/>
        <v>4</v>
      </c>
      <c r="B3808" s="33">
        <f t="shared" ca="1" si="353"/>
        <v>1</v>
      </c>
      <c r="C3808" s="33"/>
      <c r="D3808" s="34">
        <f t="shared" ca="1" si="354"/>
        <v>0.23831808602829896</v>
      </c>
      <c r="E3808" s="34">
        <f t="shared" ca="1" si="354"/>
        <v>0.77714566423855036</v>
      </c>
      <c r="F3808" s="33"/>
      <c r="G3808" s="33">
        <f t="shared" ca="1" si="350"/>
        <v>4</v>
      </c>
      <c r="H3808" s="33">
        <f t="shared" ca="1" si="351"/>
        <v>1</v>
      </c>
      <c r="I3808" s="33">
        <f t="shared" ca="1" si="352"/>
        <v>5</v>
      </c>
      <c r="K3808" s="33"/>
      <c r="L3808" s="33"/>
      <c r="M3808" s="33"/>
      <c r="N3808" s="33"/>
      <c r="O3808" s="33"/>
    </row>
    <row r="3809" spans="1:15" x14ac:dyDescent="0.25">
      <c r="A3809" s="33">
        <f t="shared" ca="1" si="353"/>
        <v>4</v>
      </c>
      <c r="B3809" s="33">
        <f t="shared" ca="1" si="353"/>
        <v>5</v>
      </c>
      <c r="C3809" s="33"/>
      <c r="D3809" s="34">
        <f t="shared" ca="1" si="354"/>
        <v>0.75509861966686631</v>
      </c>
      <c r="E3809" s="34">
        <f t="shared" ca="1" si="354"/>
        <v>0.51304800683538887</v>
      </c>
      <c r="F3809" s="33"/>
      <c r="G3809" s="33">
        <f t="shared" ca="1" si="350"/>
        <v>4</v>
      </c>
      <c r="H3809" s="33">
        <f t="shared" ca="1" si="351"/>
        <v>5</v>
      </c>
      <c r="I3809" s="33">
        <f t="shared" ca="1" si="352"/>
        <v>9</v>
      </c>
      <c r="K3809" s="33"/>
      <c r="L3809" s="33"/>
      <c r="M3809" s="33"/>
      <c r="N3809" s="33"/>
      <c r="O3809" s="33"/>
    </row>
    <row r="3810" spans="1:15" x14ac:dyDescent="0.25">
      <c r="A3810" s="33">
        <f t="shared" ca="1" si="353"/>
        <v>1</v>
      </c>
      <c r="B3810" s="33">
        <f t="shared" ca="1" si="353"/>
        <v>3</v>
      </c>
      <c r="C3810" s="33"/>
      <c r="D3810" s="34">
        <f t="shared" ca="1" si="354"/>
        <v>0.74767765295910693</v>
      </c>
      <c r="E3810" s="34">
        <f t="shared" ca="1" si="354"/>
        <v>0.33638175005237581</v>
      </c>
      <c r="F3810" s="33"/>
      <c r="G3810" s="33">
        <f t="shared" ca="1" si="350"/>
        <v>1</v>
      </c>
      <c r="H3810" s="33">
        <f t="shared" ca="1" si="351"/>
        <v>3</v>
      </c>
      <c r="I3810" s="33">
        <f t="shared" ca="1" si="352"/>
        <v>4</v>
      </c>
      <c r="K3810" s="33"/>
      <c r="L3810" s="33"/>
      <c r="M3810" s="33"/>
      <c r="N3810" s="33"/>
      <c r="O3810" s="33"/>
    </row>
    <row r="3811" spans="1:15" x14ac:dyDescent="0.25">
      <c r="A3811" s="33">
        <f t="shared" ca="1" si="353"/>
        <v>3</v>
      </c>
      <c r="B3811" s="33">
        <f t="shared" ca="1" si="353"/>
        <v>5</v>
      </c>
      <c r="C3811" s="33"/>
      <c r="D3811" s="34">
        <f t="shared" ca="1" si="354"/>
        <v>0.99627838235453658</v>
      </c>
      <c r="E3811" s="34">
        <f t="shared" ca="1" si="354"/>
        <v>0.21463956900236925</v>
      </c>
      <c r="F3811" s="33"/>
      <c r="G3811" s="33">
        <f t="shared" ca="1" si="350"/>
        <v>3</v>
      </c>
      <c r="H3811" s="33">
        <f t="shared" ca="1" si="351"/>
        <v>5</v>
      </c>
      <c r="I3811" s="33">
        <f t="shared" ca="1" si="352"/>
        <v>8</v>
      </c>
      <c r="K3811" s="33"/>
      <c r="L3811" s="33"/>
      <c r="M3811" s="33"/>
      <c r="N3811" s="33"/>
      <c r="O3811" s="33"/>
    </row>
    <row r="3812" spans="1:15" x14ac:dyDescent="0.25">
      <c r="A3812" s="33">
        <f t="shared" ca="1" si="353"/>
        <v>2</v>
      </c>
      <c r="B3812" s="33">
        <f t="shared" ca="1" si="353"/>
        <v>5</v>
      </c>
      <c r="C3812" s="33"/>
      <c r="D3812" s="34">
        <f t="shared" ca="1" si="354"/>
        <v>0.23380303669321689</v>
      </c>
      <c r="E3812" s="34">
        <f t="shared" ca="1" si="354"/>
        <v>0.37928551237625618</v>
      </c>
      <c r="F3812" s="33"/>
      <c r="G3812" s="33">
        <f t="shared" ca="1" si="350"/>
        <v>2</v>
      </c>
      <c r="H3812" s="33">
        <f t="shared" ca="1" si="351"/>
        <v>5</v>
      </c>
      <c r="I3812" s="33">
        <f t="shared" ca="1" si="352"/>
        <v>7</v>
      </c>
      <c r="K3812" s="33"/>
      <c r="L3812" s="33"/>
      <c r="M3812" s="33"/>
      <c r="N3812" s="33"/>
      <c r="O3812" s="33"/>
    </row>
    <row r="3813" spans="1:15" x14ac:dyDescent="0.25">
      <c r="A3813" s="33">
        <f t="shared" ca="1" si="353"/>
        <v>6</v>
      </c>
      <c r="B3813" s="33">
        <f t="shared" ca="1" si="353"/>
        <v>3</v>
      </c>
      <c r="C3813" s="33"/>
      <c r="D3813" s="34">
        <f t="shared" ca="1" si="354"/>
        <v>0.30651912821014993</v>
      </c>
      <c r="E3813" s="34">
        <f t="shared" ca="1" si="354"/>
        <v>5.0119002372128629E-2</v>
      </c>
      <c r="F3813" s="33"/>
      <c r="G3813" s="33">
        <f t="shared" ca="1" si="350"/>
        <v>6</v>
      </c>
      <c r="H3813" s="33">
        <f t="shared" ca="1" si="351"/>
        <v>3</v>
      </c>
      <c r="I3813" s="33">
        <f t="shared" ca="1" si="352"/>
        <v>9</v>
      </c>
      <c r="K3813" s="33"/>
      <c r="L3813" s="33"/>
      <c r="M3813" s="33"/>
      <c r="N3813" s="33"/>
      <c r="O3813" s="33"/>
    </row>
    <row r="3814" spans="1:15" x14ac:dyDescent="0.25">
      <c r="A3814" s="33">
        <f t="shared" ca="1" si="353"/>
        <v>6</v>
      </c>
      <c r="B3814" s="33">
        <f t="shared" ca="1" si="353"/>
        <v>2</v>
      </c>
      <c r="C3814" s="33"/>
      <c r="D3814" s="34">
        <f t="shared" ca="1" si="354"/>
        <v>0.94562007723178432</v>
      </c>
      <c r="E3814" s="34">
        <f t="shared" ca="1" si="354"/>
        <v>0.35507412997332954</v>
      </c>
      <c r="F3814" s="33"/>
      <c r="G3814" s="33">
        <f t="shared" ca="1" si="350"/>
        <v>6</v>
      </c>
      <c r="H3814" s="33">
        <f t="shared" ca="1" si="351"/>
        <v>2</v>
      </c>
      <c r="I3814" s="33">
        <f t="shared" ca="1" si="352"/>
        <v>8</v>
      </c>
      <c r="K3814" s="33"/>
      <c r="L3814" s="33"/>
      <c r="M3814" s="33"/>
      <c r="N3814" s="33"/>
      <c r="O3814" s="33"/>
    </row>
    <row r="3815" spans="1:15" x14ac:dyDescent="0.25">
      <c r="A3815" s="33">
        <f t="shared" ca="1" si="353"/>
        <v>2</v>
      </c>
      <c r="B3815" s="33">
        <f t="shared" ca="1" si="353"/>
        <v>2</v>
      </c>
      <c r="C3815" s="33"/>
      <c r="D3815" s="34">
        <f t="shared" ca="1" si="354"/>
        <v>0.98840568444949417</v>
      </c>
      <c r="E3815" s="34">
        <f t="shared" ca="1" si="354"/>
        <v>0.13960381316913406</v>
      </c>
      <c r="F3815" s="33"/>
      <c r="G3815" s="33">
        <f t="shared" ca="1" si="350"/>
        <v>2</v>
      </c>
      <c r="H3815" s="33">
        <f t="shared" ca="1" si="351"/>
        <v>2</v>
      </c>
      <c r="I3815" s="33">
        <f t="shared" ca="1" si="352"/>
        <v>4</v>
      </c>
      <c r="K3815" s="33"/>
      <c r="L3815" s="33"/>
      <c r="M3815" s="33"/>
      <c r="N3815" s="33"/>
      <c r="O3815" s="33"/>
    </row>
    <row r="3816" spans="1:15" x14ac:dyDescent="0.25">
      <c r="A3816" s="33">
        <f t="shared" ca="1" si="353"/>
        <v>6</v>
      </c>
      <c r="B3816" s="33">
        <f t="shared" ca="1" si="353"/>
        <v>5</v>
      </c>
      <c r="C3816" s="33"/>
      <c r="D3816" s="34">
        <f t="shared" ca="1" si="354"/>
        <v>0.47463297857214626</v>
      </c>
      <c r="E3816" s="34">
        <f t="shared" ca="1" si="354"/>
        <v>0.47046648671768454</v>
      </c>
      <c r="F3816" s="33"/>
      <c r="G3816" s="33">
        <f t="shared" ca="1" si="350"/>
        <v>6</v>
      </c>
      <c r="H3816" s="33">
        <f t="shared" ca="1" si="351"/>
        <v>5</v>
      </c>
      <c r="I3816" s="33">
        <f t="shared" ca="1" si="352"/>
        <v>11</v>
      </c>
      <c r="K3816" s="33"/>
      <c r="L3816" s="33"/>
      <c r="M3816" s="33"/>
      <c r="N3816" s="33"/>
      <c r="O3816" s="33"/>
    </row>
    <row r="3817" spans="1:15" x14ac:dyDescent="0.25">
      <c r="A3817" s="33">
        <f t="shared" ca="1" si="353"/>
        <v>6</v>
      </c>
      <c r="B3817" s="33">
        <f t="shared" ca="1" si="353"/>
        <v>3</v>
      </c>
      <c r="C3817" s="33"/>
      <c r="D3817" s="34">
        <f t="shared" ca="1" si="354"/>
        <v>0.44800732625689055</v>
      </c>
      <c r="E3817" s="34">
        <f t="shared" ca="1" si="354"/>
        <v>0.26203466207338177</v>
      </c>
      <c r="F3817" s="33"/>
      <c r="G3817" s="33">
        <f t="shared" ca="1" si="350"/>
        <v>6</v>
      </c>
      <c r="H3817" s="33">
        <f t="shared" ca="1" si="351"/>
        <v>3</v>
      </c>
      <c r="I3817" s="33">
        <f t="shared" ca="1" si="352"/>
        <v>9</v>
      </c>
      <c r="K3817" s="33"/>
      <c r="L3817" s="33"/>
      <c r="M3817" s="33"/>
      <c r="N3817" s="33"/>
      <c r="O3817" s="33"/>
    </row>
    <row r="3818" spans="1:15" x14ac:dyDescent="0.25">
      <c r="A3818" s="33">
        <f t="shared" ca="1" si="353"/>
        <v>2</v>
      </c>
      <c r="B3818" s="33">
        <f t="shared" ca="1" si="353"/>
        <v>3</v>
      </c>
      <c r="C3818" s="33"/>
      <c r="D3818" s="34">
        <f t="shared" ca="1" si="354"/>
        <v>0.12937761664239111</v>
      </c>
      <c r="E3818" s="34">
        <f t="shared" ca="1" si="354"/>
        <v>0.72697903039820932</v>
      </c>
      <c r="F3818" s="33"/>
      <c r="G3818" s="33">
        <f t="shared" ca="1" si="350"/>
        <v>2</v>
      </c>
      <c r="H3818" s="33">
        <f t="shared" ca="1" si="351"/>
        <v>3</v>
      </c>
      <c r="I3818" s="33">
        <f t="shared" ca="1" si="352"/>
        <v>5</v>
      </c>
      <c r="K3818" s="33"/>
      <c r="L3818" s="33"/>
      <c r="M3818" s="33"/>
      <c r="N3818" s="33"/>
      <c r="O3818" s="33"/>
    </row>
    <row r="3819" spans="1:15" x14ac:dyDescent="0.25">
      <c r="A3819" s="33">
        <f t="shared" ca="1" si="353"/>
        <v>3</v>
      </c>
      <c r="B3819" s="33">
        <f t="shared" ca="1" si="353"/>
        <v>6</v>
      </c>
      <c r="C3819" s="33"/>
      <c r="D3819" s="34">
        <f t="shared" ca="1" si="354"/>
        <v>0.90465814005330647</v>
      </c>
      <c r="E3819" s="34">
        <f t="shared" ca="1" si="354"/>
        <v>8.1633580670476324E-2</v>
      </c>
      <c r="F3819" s="33"/>
      <c r="G3819" s="33">
        <f t="shared" ca="1" si="350"/>
        <v>3</v>
      </c>
      <c r="H3819" s="33">
        <f t="shared" ca="1" si="351"/>
        <v>6</v>
      </c>
      <c r="I3819" s="33">
        <f t="shared" ca="1" si="352"/>
        <v>9</v>
      </c>
      <c r="K3819" s="33"/>
      <c r="L3819" s="33"/>
      <c r="M3819" s="33"/>
      <c r="N3819" s="33"/>
      <c r="O3819" s="33"/>
    </row>
    <row r="3820" spans="1:15" x14ac:dyDescent="0.25">
      <c r="A3820" s="33">
        <f t="shared" ca="1" si="353"/>
        <v>1</v>
      </c>
      <c r="B3820" s="33">
        <f t="shared" ca="1" si="353"/>
        <v>5</v>
      </c>
      <c r="C3820" s="33"/>
      <c r="D3820" s="34">
        <f t="shared" ca="1" si="354"/>
        <v>0.83430795916248002</v>
      </c>
      <c r="E3820" s="34">
        <f t="shared" ca="1" si="354"/>
        <v>0.9335591739046063</v>
      </c>
      <c r="F3820" s="33"/>
      <c r="G3820" s="33">
        <f t="shared" ca="1" si="350"/>
        <v>1</v>
      </c>
      <c r="H3820" s="33">
        <f t="shared" ca="1" si="351"/>
        <v>5</v>
      </c>
      <c r="I3820" s="33">
        <f t="shared" ca="1" si="352"/>
        <v>6</v>
      </c>
      <c r="K3820" s="33"/>
      <c r="L3820" s="33"/>
      <c r="M3820" s="33"/>
      <c r="N3820" s="33"/>
      <c r="O3820" s="33"/>
    </row>
    <row r="3821" spans="1:15" x14ac:dyDescent="0.25">
      <c r="A3821" s="33">
        <f t="shared" ca="1" si="353"/>
        <v>2</v>
      </c>
      <c r="B3821" s="33">
        <f t="shared" ca="1" si="353"/>
        <v>5</v>
      </c>
      <c r="C3821" s="33"/>
      <c r="D3821" s="34">
        <f t="shared" ca="1" si="354"/>
        <v>0.43054622389645325</v>
      </c>
      <c r="E3821" s="34">
        <f t="shared" ca="1" si="354"/>
        <v>0.98281852812109438</v>
      </c>
      <c r="F3821" s="33"/>
      <c r="G3821" s="33">
        <f t="shared" ca="1" si="350"/>
        <v>2</v>
      </c>
      <c r="H3821" s="33">
        <f t="shared" ca="1" si="351"/>
        <v>5</v>
      </c>
      <c r="I3821" s="33">
        <f t="shared" ca="1" si="352"/>
        <v>7</v>
      </c>
      <c r="K3821" s="33"/>
      <c r="L3821" s="33"/>
      <c r="M3821" s="33"/>
      <c r="N3821" s="33"/>
      <c r="O3821" s="33"/>
    </row>
    <row r="3822" spans="1:15" x14ac:dyDescent="0.25">
      <c r="A3822" s="33">
        <f t="shared" ca="1" si="353"/>
        <v>5</v>
      </c>
      <c r="B3822" s="33">
        <f t="shared" ca="1" si="353"/>
        <v>5</v>
      </c>
      <c r="C3822" s="33"/>
      <c r="D3822" s="34">
        <f t="shared" ca="1" si="354"/>
        <v>8.7133239759745074E-2</v>
      </c>
      <c r="E3822" s="34">
        <f t="shared" ca="1" si="354"/>
        <v>0.1581137519308895</v>
      </c>
      <c r="F3822" s="33"/>
      <c r="G3822" s="33">
        <f t="shared" ca="1" si="350"/>
        <v>5</v>
      </c>
      <c r="H3822" s="33">
        <f t="shared" ca="1" si="351"/>
        <v>5</v>
      </c>
      <c r="I3822" s="33">
        <f t="shared" ca="1" si="352"/>
        <v>10</v>
      </c>
      <c r="K3822" s="33"/>
      <c r="L3822" s="33"/>
      <c r="M3822" s="33"/>
      <c r="N3822" s="33"/>
      <c r="O3822" s="33"/>
    </row>
    <row r="3823" spans="1:15" x14ac:dyDescent="0.25">
      <c r="A3823" s="33">
        <f t="shared" ca="1" si="353"/>
        <v>5</v>
      </c>
      <c r="B3823" s="33">
        <f t="shared" ca="1" si="353"/>
        <v>1</v>
      </c>
      <c r="C3823" s="33"/>
      <c r="D3823" s="34">
        <f t="shared" ca="1" si="354"/>
        <v>0.44167588360075027</v>
      </c>
      <c r="E3823" s="34">
        <f t="shared" ca="1" si="354"/>
        <v>9.8176566921423403E-2</v>
      </c>
      <c r="F3823" s="33"/>
      <c r="G3823" s="33">
        <f t="shared" ca="1" si="350"/>
        <v>5</v>
      </c>
      <c r="H3823" s="33">
        <f t="shared" ca="1" si="351"/>
        <v>1</v>
      </c>
      <c r="I3823" s="33">
        <f t="shared" ca="1" si="352"/>
        <v>6</v>
      </c>
      <c r="K3823" s="33"/>
      <c r="L3823" s="33"/>
      <c r="M3823" s="33"/>
      <c r="N3823" s="33"/>
      <c r="O3823" s="33"/>
    </row>
    <row r="3824" spans="1:15" x14ac:dyDescent="0.25">
      <c r="A3824" s="33">
        <f t="shared" ca="1" si="353"/>
        <v>1</v>
      </c>
      <c r="B3824" s="33">
        <f t="shared" ca="1" si="353"/>
        <v>6</v>
      </c>
      <c r="C3824" s="33"/>
      <c r="D3824" s="34">
        <f t="shared" ca="1" si="354"/>
        <v>0.68900993268395039</v>
      </c>
      <c r="E3824" s="34">
        <f t="shared" ca="1" si="354"/>
        <v>0.58111470620036298</v>
      </c>
      <c r="F3824" s="33"/>
      <c r="G3824" s="33">
        <f t="shared" ca="1" si="350"/>
        <v>1</v>
      </c>
      <c r="H3824" s="33">
        <f t="shared" ca="1" si="351"/>
        <v>6</v>
      </c>
      <c r="I3824" s="33">
        <f t="shared" ca="1" si="352"/>
        <v>7</v>
      </c>
      <c r="K3824" s="33"/>
      <c r="L3824" s="33"/>
      <c r="M3824" s="33"/>
      <c r="N3824" s="33"/>
      <c r="O3824" s="33"/>
    </row>
    <row r="3825" spans="1:15" x14ac:dyDescent="0.25">
      <c r="A3825" s="33">
        <f t="shared" ca="1" si="353"/>
        <v>3</v>
      </c>
      <c r="B3825" s="33">
        <f t="shared" ca="1" si="353"/>
        <v>4</v>
      </c>
      <c r="C3825" s="33"/>
      <c r="D3825" s="34">
        <f t="shared" ca="1" si="354"/>
        <v>0.89558947852680182</v>
      </c>
      <c r="E3825" s="34">
        <f t="shared" ca="1" si="354"/>
        <v>0.41813291874610259</v>
      </c>
      <c r="F3825" s="33"/>
      <c r="G3825" s="33">
        <f t="shared" ca="1" si="350"/>
        <v>3</v>
      </c>
      <c r="H3825" s="33">
        <f t="shared" ca="1" si="351"/>
        <v>4</v>
      </c>
      <c r="I3825" s="33">
        <f t="shared" ca="1" si="352"/>
        <v>7</v>
      </c>
      <c r="K3825" s="33"/>
      <c r="L3825" s="33"/>
      <c r="M3825" s="33"/>
      <c r="N3825" s="33"/>
      <c r="O3825" s="33"/>
    </row>
    <row r="3826" spans="1:15" x14ac:dyDescent="0.25">
      <c r="A3826" s="33">
        <f t="shared" ca="1" si="353"/>
        <v>3</v>
      </c>
      <c r="B3826" s="33">
        <f t="shared" ca="1" si="353"/>
        <v>2</v>
      </c>
      <c r="C3826" s="33"/>
      <c r="D3826" s="34">
        <f t="shared" ca="1" si="354"/>
        <v>0.40033061547945592</v>
      </c>
      <c r="E3826" s="34">
        <f t="shared" ca="1" si="354"/>
        <v>0.28786461757814141</v>
      </c>
      <c r="F3826" s="33"/>
      <c r="G3826" s="33">
        <f t="shared" ca="1" si="350"/>
        <v>3</v>
      </c>
      <c r="H3826" s="33">
        <f t="shared" ca="1" si="351"/>
        <v>2</v>
      </c>
      <c r="I3826" s="33">
        <f t="shared" ca="1" si="352"/>
        <v>5</v>
      </c>
      <c r="K3826" s="33"/>
      <c r="L3826" s="33"/>
      <c r="M3826" s="33"/>
      <c r="N3826" s="33"/>
      <c r="O3826" s="33"/>
    </row>
    <row r="3827" spans="1:15" x14ac:dyDescent="0.25">
      <c r="A3827" s="33">
        <f t="shared" ca="1" si="353"/>
        <v>4</v>
      </c>
      <c r="B3827" s="33">
        <f t="shared" ca="1" si="353"/>
        <v>2</v>
      </c>
      <c r="C3827" s="33"/>
      <c r="D3827" s="34">
        <f t="shared" ca="1" si="354"/>
        <v>0.16137917964378368</v>
      </c>
      <c r="E3827" s="34">
        <f t="shared" ca="1" si="354"/>
        <v>0.75332885018850504</v>
      </c>
      <c r="F3827" s="33"/>
      <c r="G3827" s="33">
        <f t="shared" ca="1" si="350"/>
        <v>4</v>
      </c>
      <c r="H3827" s="33">
        <f t="shared" ca="1" si="351"/>
        <v>2</v>
      </c>
      <c r="I3827" s="33">
        <f t="shared" ca="1" si="352"/>
        <v>6</v>
      </c>
      <c r="K3827" s="33"/>
      <c r="L3827" s="33"/>
      <c r="M3827" s="33"/>
      <c r="N3827" s="33"/>
      <c r="O3827" s="33"/>
    </row>
    <row r="3828" spans="1:15" x14ac:dyDescent="0.25">
      <c r="A3828" s="33">
        <f t="shared" ca="1" si="353"/>
        <v>2</v>
      </c>
      <c r="B3828" s="33">
        <f t="shared" ca="1" si="353"/>
        <v>4</v>
      </c>
      <c r="C3828" s="33"/>
      <c r="D3828" s="34">
        <f t="shared" ca="1" si="354"/>
        <v>0.54933513526354238</v>
      </c>
      <c r="E3828" s="34">
        <f t="shared" ca="1" si="354"/>
        <v>0.89630778836384384</v>
      </c>
      <c r="F3828" s="33"/>
      <c r="G3828" s="33">
        <f t="shared" ca="1" si="350"/>
        <v>2</v>
      </c>
      <c r="H3828" s="33">
        <f t="shared" ca="1" si="351"/>
        <v>4</v>
      </c>
      <c r="I3828" s="33">
        <f t="shared" ca="1" si="352"/>
        <v>6</v>
      </c>
      <c r="K3828" s="33"/>
      <c r="L3828" s="33"/>
      <c r="M3828" s="33"/>
      <c r="N3828" s="33"/>
      <c r="O3828" s="33"/>
    </row>
    <row r="3829" spans="1:15" x14ac:dyDescent="0.25">
      <c r="A3829" s="33">
        <f t="shared" ca="1" si="353"/>
        <v>2</v>
      </c>
      <c r="B3829" s="33">
        <f t="shared" ca="1" si="353"/>
        <v>3</v>
      </c>
      <c r="C3829" s="33"/>
      <c r="D3829" s="34">
        <f t="shared" ca="1" si="354"/>
        <v>0.69955430458829482</v>
      </c>
      <c r="E3829" s="34">
        <f t="shared" ca="1" si="354"/>
        <v>0.26415854149172313</v>
      </c>
      <c r="F3829" s="33"/>
      <c r="G3829" s="33">
        <f t="shared" ca="1" si="350"/>
        <v>2</v>
      </c>
      <c r="H3829" s="33">
        <f t="shared" ca="1" si="351"/>
        <v>3</v>
      </c>
      <c r="I3829" s="33">
        <f t="shared" ca="1" si="352"/>
        <v>5</v>
      </c>
      <c r="K3829" s="33"/>
      <c r="L3829" s="33"/>
      <c r="M3829" s="33"/>
      <c r="N3829" s="33"/>
      <c r="O3829" s="33"/>
    </row>
    <row r="3830" spans="1:15" x14ac:dyDescent="0.25">
      <c r="A3830" s="33">
        <f t="shared" ca="1" si="353"/>
        <v>6</v>
      </c>
      <c r="B3830" s="33">
        <f t="shared" ca="1" si="353"/>
        <v>6</v>
      </c>
      <c r="C3830" s="33"/>
      <c r="D3830" s="34">
        <f t="shared" ca="1" si="354"/>
        <v>0.49266999398637512</v>
      </c>
      <c r="E3830" s="34">
        <f t="shared" ca="1" si="354"/>
        <v>7.52490315427784E-2</v>
      </c>
      <c r="F3830" s="33"/>
      <c r="G3830" s="33">
        <f t="shared" ca="1" si="350"/>
        <v>6</v>
      </c>
      <c r="H3830" s="33">
        <f t="shared" ca="1" si="351"/>
        <v>6</v>
      </c>
      <c r="I3830" s="33">
        <f t="shared" ca="1" si="352"/>
        <v>12</v>
      </c>
      <c r="K3830" s="33"/>
      <c r="L3830" s="33"/>
      <c r="M3830" s="33"/>
      <c r="N3830" s="33"/>
      <c r="O3830" s="33"/>
    </row>
    <row r="3831" spans="1:15" x14ac:dyDescent="0.25">
      <c r="A3831" s="33">
        <f t="shared" ca="1" si="353"/>
        <v>4</v>
      </c>
      <c r="B3831" s="33">
        <f t="shared" ca="1" si="353"/>
        <v>6</v>
      </c>
      <c r="C3831" s="33"/>
      <c r="D3831" s="34">
        <f t="shared" ca="1" si="354"/>
        <v>0.17319564999968129</v>
      </c>
      <c r="E3831" s="34">
        <f t="shared" ca="1" si="354"/>
        <v>0.105983745362908</v>
      </c>
      <c r="F3831" s="33"/>
      <c r="G3831" s="33">
        <f t="shared" ca="1" si="350"/>
        <v>4</v>
      </c>
      <c r="H3831" s="33">
        <f t="shared" ca="1" si="351"/>
        <v>6</v>
      </c>
      <c r="I3831" s="33">
        <f t="shared" ca="1" si="352"/>
        <v>10</v>
      </c>
      <c r="K3831" s="33"/>
      <c r="L3831" s="33"/>
      <c r="M3831" s="33"/>
      <c r="N3831" s="33"/>
      <c r="O3831" s="33"/>
    </row>
    <row r="3832" spans="1:15" x14ac:dyDescent="0.25">
      <c r="A3832" s="33">
        <f t="shared" ca="1" si="353"/>
        <v>3</v>
      </c>
      <c r="B3832" s="33">
        <f t="shared" ca="1" si="353"/>
        <v>4</v>
      </c>
      <c r="C3832" s="33"/>
      <c r="D3832" s="34">
        <f t="shared" ca="1" si="354"/>
        <v>0.29159967114268237</v>
      </c>
      <c r="E3832" s="34">
        <f t="shared" ca="1" si="354"/>
        <v>0.42880167536456648</v>
      </c>
      <c r="F3832" s="33"/>
      <c r="G3832" s="33">
        <f t="shared" ca="1" si="350"/>
        <v>3</v>
      </c>
      <c r="H3832" s="33">
        <f t="shared" ca="1" si="351"/>
        <v>4</v>
      </c>
      <c r="I3832" s="33">
        <f t="shared" ca="1" si="352"/>
        <v>7</v>
      </c>
      <c r="K3832" s="33"/>
      <c r="L3832" s="33"/>
      <c r="M3832" s="33"/>
      <c r="N3832" s="33"/>
      <c r="O3832" s="33"/>
    </row>
    <row r="3833" spans="1:15" x14ac:dyDescent="0.25">
      <c r="A3833" s="33">
        <f t="shared" ca="1" si="353"/>
        <v>2</v>
      </c>
      <c r="B3833" s="33">
        <f t="shared" ca="1" si="353"/>
        <v>3</v>
      </c>
      <c r="C3833" s="33"/>
      <c r="D3833" s="34">
        <f t="shared" ca="1" si="354"/>
        <v>0.55443619623939011</v>
      </c>
      <c r="E3833" s="34">
        <f t="shared" ca="1" si="354"/>
        <v>0.56846307169188592</v>
      </c>
      <c r="F3833" s="33"/>
      <c r="G3833" s="33">
        <f t="shared" ca="1" si="350"/>
        <v>2</v>
      </c>
      <c r="H3833" s="33">
        <f t="shared" ca="1" si="351"/>
        <v>3</v>
      </c>
      <c r="I3833" s="33">
        <f t="shared" ca="1" si="352"/>
        <v>5</v>
      </c>
      <c r="K3833" s="33"/>
      <c r="L3833" s="33"/>
      <c r="M3833" s="33"/>
      <c r="N3833" s="33"/>
      <c r="O3833" s="33"/>
    </row>
    <row r="3834" spans="1:15" x14ac:dyDescent="0.25">
      <c r="A3834" s="33">
        <f t="shared" ca="1" si="353"/>
        <v>5</v>
      </c>
      <c r="B3834" s="33">
        <f t="shared" ca="1" si="353"/>
        <v>2</v>
      </c>
      <c r="C3834" s="33"/>
      <c r="D3834" s="34">
        <f t="shared" ca="1" si="354"/>
        <v>0.96063794839868144</v>
      </c>
      <c r="E3834" s="34">
        <f t="shared" ca="1" si="354"/>
        <v>0.88178726068529956</v>
      </c>
      <c r="F3834" s="33"/>
      <c r="G3834" s="33">
        <f t="shared" ca="1" si="350"/>
        <v>5</v>
      </c>
      <c r="H3834" s="33">
        <f t="shared" ca="1" si="351"/>
        <v>2</v>
      </c>
      <c r="I3834" s="33">
        <f t="shared" ca="1" si="352"/>
        <v>7</v>
      </c>
      <c r="K3834" s="33"/>
      <c r="L3834" s="33"/>
      <c r="M3834" s="33"/>
      <c r="N3834" s="33"/>
      <c r="O3834" s="33"/>
    </row>
    <row r="3835" spans="1:15" x14ac:dyDescent="0.25">
      <c r="A3835" s="33">
        <f t="shared" ca="1" si="353"/>
        <v>5</v>
      </c>
      <c r="B3835" s="33">
        <f t="shared" ca="1" si="353"/>
        <v>4</v>
      </c>
      <c r="C3835" s="33"/>
      <c r="D3835" s="34">
        <f t="shared" ca="1" si="354"/>
        <v>0.9941277373657299</v>
      </c>
      <c r="E3835" s="34">
        <f t="shared" ca="1" si="354"/>
        <v>0.29462601939260036</v>
      </c>
      <c r="F3835" s="33"/>
      <c r="G3835" s="33">
        <f t="shared" ca="1" si="350"/>
        <v>5</v>
      </c>
      <c r="H3835" s="33">
        <f t="shared" ca="1" si="351"/>
        <v>4</v>
      </c>
      <c r="I3835" s="33">
        <f t="shared" ca="1" si="352"/>
        <v>9</v>
      </c>
      <c r="K3835" s="33"/>
      <c r="L3835" s="33"/>
      <c r="M3835" s="33"/>
      <c r="N3835" s="33"/>
      <c r="O3835" s="33"/>
    </row>
    <row r="3836" spans="1:15" x14ac:dyDescent="0.25">
      <c r="A3836" s="33">
        <f t="shared" ca="1" si="353"/>
        <v>5</v>
      </c>
      <c r="B3836" s="33">
        <f t="shared" ca="1" si="353"/>
        <v>5</v>
      </c>
      <c r="C3836" s="33"/>
      <c r="D3836" s="34">
        <f t="shared" ca="1" si="354"/>
        <v>0.11140104610825663</v>
      </c>
      <c r="E3836" s="34">
        <f t="shared" ca="1" si="354"/>
        <v>0.16254656580670201</v>
      </c>
      <c r="F3836" s="33"/>
      <c r="G3836" s="33">
        <f t="shared" ca="1" si="350"/>
        <v>5</v>
      </c>
      <c r="H3836" s="33">
        <f t="shared" ca="1" si="351"/>
        <v>5</v>
      </c>
      <c r="I3836" s="33">
        <f t="shared" ca="1" si="352"/>
        <v>10</v>
      </c>
      <c r="K3836" s="33"/>
      <c r="L3836" s="33"/>
      <c r="M3836" s="33"/>
      <c r="N3836" s="33"/>
      <c r="O3836" s="33"/>
    </row>
    <row r="3837" spans="1:15" x14ac:dyDescent="0.25">
      <c r="A3837" s="33">
        <f t="shared" ca="1" si="353"/>
        <v>1</v>
      </c>
      <c r="B3837" s="33">
        <f t="shared" ca="1" si="353"/>
        <v>5</v>
      </c>
      <c r="C3837" s="33"/>
      <c r="D3837" s="34">
        <f t="shared" ca="1" si="354"/>
        <v>0.50121142336827185</v>
      </c>
      <c r="E3837" s="34">
        <f t="shared" ca="1" si="354"/>
        <v>0.43015017451780391</v>
      </c>
      <c r="F3837" s="33"/>
      <c r="G3837" s="33">
        <f t="shared" ca="1" si="350"/>
        <v>1</v>
      </c>
      <c r="H3837" s="33">
        <f t="shared" ca="1" si="351"/>
        <v>5</v>
      </c>
      <c r="I3837" s="33">
        <f t="shared" ca="1" si="352"/>
        <v>6</v>
      </c>
      <c r="K3837" s="33"/>
      <c r="L3837" s="33"/>
      <c r="M3837" s="33"/>
      <c r="N3837" s="33"/>
      <c r="O3837" s="33"/>
    </row>
    <row r="3838" spans="1:15" x14ac:dyDescent="0.25">
      <c r="A3838" s="33">
        <f t="shared" ca="1" si="353"/>
        <v>5</v>
      </c>
      <c r="B3838" s="33">
        <f t="shared" ca="1" si="353"/>
        <v>1</v>
      </c>
      <c r="C3838" s="33"/>
      <c r="D3838" s="34">
        <f t="shared" ca="1" si="354"/>
        <v>0.95848205889210314</v>
      </c>
      <c r="E3838" s="34">
        <f t="shared" ca="1" si="354"/>
        <v>0.42527326333619719</v>
      </c>
      <c r="F3838" s="33"/>
      <c r="G3838" s="33">
        <f t="shared" ca="1" si="350"/>
        <v>5</v>
      </c>
      <c r="H3838" s="33">
        <f t="shared" ca="1" si="351"/>
        <v>1</v>
      </c>
      <c r="I3838" s="33">
        <f t="shared" ca="1" si="352"/>
        <v>6</v>
      </c>
      <c r="K3838" s="33"/>
      <c r="L3838" s="33"/>
      <c r="M3838" s="33"/>
      <c r="N3838" s="33"/>
      <c r="O3838" s="33"/>
    </row>
    <row r="3839" spans="1:15" x14ac:dyDescent="0.25">
      <c r="A3839" s="33">
        <f t="shared" ca="1" si="353"/>
        <v>4</v>
      </c>
      <c r="B3839" s="33">
        <f t="shared" ca="1" si="353"/>
        <v>6</v>
      </c>
      <c r="C3839" s="33"/>
      <c r="D3839" s="34">
        <f t="shared" ca="1" si="354"/>
        <v>0.90339164195811983</v>
      </c>
      <c r="E3839" s="34">
        <f t="shared" ca="1" si="354"/>
        <v>0.46906535698612328</v>
      </c>
      <c r="F3839" s="33"/>
      <c r="G3839" s="33">
        <f t="shared" ca="1" si="350"/>
        <v>4</v>
      </c>
      <c r="H3839" s="33">
        <f t="shared" ca="1" si="351"/>
        <v>6</v>
      </c>
      <c r="I3839" s="33">
        <f t="shared" ca="1" si="352"/>
        <v>10</v>
      </c>
      <c r="K3839" s="33"/>
      <c r="L3839" s="33"/>
      <c r="M3839" s="33"/>
      <c r="N3839" s="33"/>
      <c r="O3839" s="33"/>
    </row>
    <row r="3840" spans="1:15" x14ac:dyDescent="0.25">
      <c r="A3840" s="33">
        <f t="shared" ca="1" si="353"/>
        <v>5</v>
      </c>
      <c r="B3840" s="33">
        <f t="shared" ca="1" si="353"/>
        <v>2</v>
      </c>
      <c r="C3840" s="33"/>
      <c r="D3840" s="34">
        <f t="shared" ca="1" si="354"/>
        <v>0.85210892756339118</v>
      </c>
      <c r="E3840" s="34">
        <f t="shared" ca="1" si="354"/>
        <v>5.6260841837163067E-2</v>
      </c>
      <c r="F3840" s="33"/>
      <c r="G3840" s="33">
        <f t="shared" ca="1" si="350"/>
        <v>5</v>
      </c>
      <c r="H3840" s="33">
        <f t="shared" ca="1" si="351"/>
        <v>2</v>
      </c>
      <c r="I3840" s="33">
        <f t="shared" ca="1" si="352"/>
        <v>7</v>
      </c>
      <c r="K3840" s="33"/>
      <c r="L3840" s="33"/>
      <c r="M3840" s="33"/>
      <c r="N3840" s="33"/>
      <c r="O3840" s="33"/>
    </row>
    <row r="3841" spans="1:15" x14ac:dyDescent="0.25">
      <c r="A3841" s="33">
        <f t="shared" ca="1" si="353"/>
        <v>3</v>
      </c>
      <c r="B3841" s="33">
        <f t="shared" ca="1" si="353"/>
        <v>6</v>
      </c>
      <c r="C3841" s="33"/>
      <c r="D3841" s="34">
        <f t="shared" ca="1" si="354"/>
        <v>0.15275130281926541</v>
      </c>
      <c r="E3841" s="34">
        <f t="shared" ca="1" si="354"/>
        <v>0.98112077845316048</v>
      </c>
      <c r="F3841" s="33"/>
      <c r="G3841" s="33">
        <f t="shared" ca="1" si="350"/>
        <v>3</v>
      </c>
      <c r="H3841" s="33">
        <f t="shared" ca="1" si="351"/>
        <v>6</v>
      </c>
      <c r="I3841" s="33">
        <f t="shared" ca="1" si="352"/>
        <v>9</v>
      </c>
      <c r="K3841" s="33"/>
      <c r="L3841" s="33"/>
      <c r="M3841" s="33"/>
      <c r="N3841" s="33"/>
      <c r="O3841" s="33"/>
    </row>
    <row r="3842" spans="1:15" x14ac:dyDescent="0.25">
      <c r="A3842" s="33">
        <f t="shared" ca="1" si="353"/>
        <v>4</v>
      </c>
      <c r="B3842" s="33">
        <f t="shared" ca="1" si="353"/>
        <v>3</v>
      </c>
      <c r="C3842" s="33"/>
      <c r="D3842" s="34">
        <f t="shared" ca="1" si="354"/>
        <v>0.72284141655936729</v>
      </c>
      <c r="E3842" s="34">
        <f t="shared" ca="1" si="354"/>
        <v>0.28885108292466066</v>
      </c>
      <c r="F3842" s="33"/>
      <c r="G3842" s="33">
        <f t="shared" ca="1" si="350"/>
        <v>4</v>
      </c>
      <c r="H3842" s="33">
        <f t="shared" ca="1" si="351"/>
        <v>3</v>
      </c>
      <c r="I3842" s="33">
        <f t="shared" ca="1" si="352"/>
        <v>7</v>
      </c>
      <c r="K3842" s="33"/>
      <c r="L3842" s="33"/>
      <c r="M3842" s="33"/>
      <c r="N3842" s="33"/>
      <c r="O3842" s="33"/>
    </row>
    <row r="3843" spans="1:15" x14ac:dyDescent="0.25">
      <c r="A3843" s="33">
        <f t="shared" ca="1" si="353"/>
        <v>2</v>
      </c>
      <c r="B3843" s="33">
        <f t="shared" ca="1" si="353"/>
        <v>6</v>
      </c>
      <c r="C3843" s="33"/>
      <c r="D3843" s="34">
        <f t="shared" ca="1" si="354"/>
        <v>0.54840786900143967</v>
      </c>
      <c r="E3843" s="34">
        <f t="shared" ca="1" si="354"/>
        <v>0.70012109920516075</v>
      </c>
      <c r="F3843" s="33"/>
      <c r="G3843" s="33">
        <f t="shared" ca="1" si="350"/>
        <v>2</v>
      </c>
      <c r="H3843" s="33">
        <f t="shared" ca="1" si="351"/>
        <v>6</v>
      </c>
      <c r="I3843" s="33">
        <f t="shared" ca="1" si="352"/>
        <v>8</v>
      </c>
      <c r="K3843" s="33"/>
      <c r="L3843" s="33"/>
      <c r="M3843" s="33"/>
      <c r="N3843" s="33"/>
      <c r="O3843" s="33"/>
    </row>
    <row r="3844" spans="1:15" x14ac:dyDescent="0.25">
      <c r="A3844" s="33">
        <f t="shared" ca="1" si="353"/>
        <v>3</v>
      </c>
      <c r="B3844" s="33">
        <f t="shared" ca="1" si="353"/>
        <v>1</v>
      </c>
      <c r="C3844" s="33"/>
      <c r="D3844" s="34">
        <f t="shared" ca="1" si="354"/>
        <v>0.69774555817058193</v>
      </c>
      <c r="E3844" s="34">
        <f t="shared" ca="1" si="354"/>
        <v>0.89268210284510541</v>
      </c>
      <c r="F3844" s="33"/>
      <c r="G3844" s="33">
        <f t="shared" ca="1" si="350"/>
        <v>3</v>
      </c>
      <c r="H3844" s="33">
        <f t="shared" ca="1" si="351"/>
        <v>1</v>
      </c>
      <c r="I3844" s="33">
        <f t="shared" ca="1" si="352"/>
        <v>4</v>
      </c>
      <c r="K3844" s="33"/>
      <c r="L3844" s="33"/>
      <c r="M3844" s="33"/>
      <c r="N3844" s="33"/>
      <c r="O3844" s="33"/>
    </row>
    <row r="3845" spans="1:15" x14ac:dyDescent="0.25">
      <c r="A3845" s="33">
        <f t="shared" ca="1" si="353"/>
        <v>5</v>
      </c>
      <c r="B3845" s="33">
        <f t="shared" ca="1" si="353"/>
        <v>1</v>
      </c>
      <c r="C3845" s="33"/>
      <c r="D3845" s="34">
        <f t="shared" ca="1" si="354"/>
        <v>0.55506988403776458</v>
      </c>
      <c r="E3845" s="34">
        <f t="shared" ca="1" si="354"/>
        <v>0.74007835239894804</v>
      </c>
      <c r="F3845" s="33"/>
      <c r="G3845" s="33">
        <f t="shared" ca="1" si="350"/>
        <v>5</v>
      </c>
      <c r="H3845" s="33">
        <f t="shared" ca="1" si="351"/>
        <v>1</v>
      </c>
      <c r="I3845" s="33">
        <f t="shared" ca="1" si="352"/>
        <v>6</v>
      </c>
      <c r="K3845" s="33"/>
      <c r="L3845" s="33"/>
      <c r="M3845" s="33"/>
      <c r="N3845" s="33"/>
      <c r="O3845" s="33"/>
    </row>
    <row r="3846" spans="1:15" x14ac:dyDescent="0.25">
      <c r="A3846" s="33">
        <f t="shared" ca="1" si="353"/>
        <v>1</v>
      </c>
      <c r="B3846" s="33">
        <f t="shared" ca="1" si="353"/>
        <v>5</v>
      </c>
      <c r="C3846" s="33"/>
      <c r="D3846" s="34">
        <f t="shared" ca="1" si="354"/>
        <v>0.68565342195515611</v>
      </c>
      <c r="E3846" s="34">
        <f t="shared" ca="1" si="354"/>
        <v>0.82564465054399183</v>
      </c>
      <c r="F3846" s="33"/>
      <c r="G3846" s="33">
        <f t="shared" ref="G3846:G3909" ca="1" si="355">IF(AND(COUNTIF($B$91:$G$91,A3846)=1,D3846&lt;=$B$90),RANDBETWEEN(1,6),A3846)</f>
        <v>1</v>
      </c>
      <c r="H3846" s="33">
        <f t="shared" ref="H3846:H3909" ca="1" si="356">IF(AND(COUNTIF($B$91:$G$91,B3846)=1,E3846&lt;=$B$90),RANDBETWEEN(1,6),B3846)</f>
        <v>5</v>
      </c>
      <c r="I3846" s="33">
        <f t="shared" ref="I3846:I3909" ca="1" si="357">SUM(G3846:H3846)</f>
        <v>6</v>
      </c>
      <c r="K3846" s="33"/>
      <c r="L3846" s="33"/>
      <c r="M3846" s="33"/>
      <c r="N3846" s="33"/>
      <c r="O3846" s="33"/>
    </row>
    <row r="3847" spans="1:15" x14ac:dyDescent="0.25">
      <c r="A3847" s="33">
        <f t="shared" ref="A3847:B3910" ca="1" si="358">RANDBETWEEN(1,6)</f>
        <v>5</v>
      </c>
      <c r="B3847" s="33">
        <f t="shared" ca="1" si="358"/>
        <v>5</v>
      </c>
      <c r="C3847" s="33"/>
      <c r="D3847" s="34">
        <f t="shared" ref="D3847:E3910" ca="1" si="359">RAND()</f>
        <v>0.80821649590487044</v>
      </c>
      <c r="E3847" s="34">
        <f t="shared" ca="1" si="359"/>
        <v>7.2005567704831908E-2</v>
      </c>
      <c r="F3847" s="33"/>
      <c r="G3847" s="33">
        <f t="shared" ca="1" si="355"/>
        <v>5</v>
      </c>
      <c r="H3847" s="33">
        <f t="shared" ca="1" si="356"/>
        <v>5</v>
      </c>
      <c r="I3847" s="33">
        <f t="shared" ca="1" si="357"/>
        <v>10</v>
      </c>
      <c r="K3847" s="33"/>
      <c r="L3847" s="33"/>
      <c r="M3847" s="33"/>
      <c r="N3847" s="33"/>
      <c r="O3847" s="33"/>
    </row>
    <row r="3848" spans="1:15" x14ac:dyDescent="0.25">
      <c r="A3848" s="33">
        <f t="shared" ca="1" si="358"/>
        <v>2</v>
      </c>
      <c r="B3848" s="33">
        <f t="shared" ca="1" si="358"/>
        <v>5</v>
      </c>
      <c r="C3848" s="33"/>
      <c r="D3848" s="34">
        <f t="shared" ca="1" si="359"/>
        <v>0.57850021521148942</v>
      </c>
      <c r="E3848" s="34">
        <f t="shared" ca="1" si="359"/>
        <v>0.83027657690377554</v>
      </c>
      <c r="F3848" s="33"/>
      <c r="G3848" s="33">
        <f t="shared" ca="1" si="355"/>
        <v>2</v>
      </c>
      <c r="H3848" s="33">
        <f t="shared" ca="1" si="356"/>
        <v>5</v>
      </c>
      <c r="I3848" s="33">
        <f t="shared" ca="1" si="357"/>
        <v>7</v>
      </c>
      <c r="K3848" s="33"/>
      <c r="L3848" s="33"/>
      <c r="M3848" s="33"/>
      <c r="N3848" s="33"/>
      <c r="O3848" s="33"/>
    </row>
    <row r="3849" spans="1:15" x14ac:dyDescent="0.25">
      <c r="A3849" s="33">
        <f t="shared" ca="1" si="358"/>
        <v>2</v>
      </c>
      <c r="B3849" s="33">
        <f t="shared" ca="1" si="358"/>
        <v>2</v>
      </c>
      <c r="C3849" s="33"/>
      <c r="D3849" s="34">
        <f t="shared" ca="1" si="359"/>
        <v>0.73044682443689135</v>
      </c>
      <c r="E3849" s="34">
        <f t="shared" ca="1" si="359"/>
        <v>0.85944433968648404</v>
      </c>
      <c r="F3849" s="33"/>
      <c r="G3849" s="33">
        <f t="shared" ca="1" si="355"/>
        <v>2</v>
      </c>
      <c r="H3849" s="33">
        <f t="shared" ca="1" si="356"/>
        <v>2</v>
      </c>
      <c r="I3849" s="33">
        <f t="shared" ca="1" si="357"/>
        <v>4</v>
      </c>
      <c r="K3849" s="33"/>
      <c r="L3849" s="33"/>
      <c r="M3849" s="33"/>
      <c r="N3849" s="33"/>
      <c r="O3849" s="33"/>
    </row>
    <row r="3850" spans="1:15" x14ac:dyDescent="0.25">
      <c r="A3850" s="33">
        <f t="shared" ca="1" si="358"/>
        <v>2</v>
      </c>
      <c r="B3850" s="33">
        <f t="shared" ca="1" si="358"/>
        <v>4</v>
      </c>
      <c r="C3850" s="33"/>
      <c r="D3850" s="34">
        <f t="shared" ca="1" si="359"/>
        <v>0.80468322498350098</v>
      </c>
      <c r="E3850" s="34">
        <f t="shared" ca="1" si="359"/>
        <v>0.99227113844058856</v>
      </c>
      <c r="F3850" s="33"/>
      <c r="G3850" s="33">
        <f t="shared" ca="1" si="355"/>
        <v>2</v>
      </c>
      <c r="H3850" s="33">
        <f t="shared" ca="1" si="356"/>
        <v>4</v>
      </c>
      <c r="I3850" s="33">
        <f t="shared" ca="1" si="357"/>
        <v>6</v>
      </c>
      <c r="K3850" s="33"/>
      <c r="L3850" s="33"/>
      <c r="M3850" s="33"/>
      <c r="N3850" s="33"/>
      <c r="O3850" s="33"/>
    </row>
    <row r="3851" spans="1:15" x14ac:dyDescent="0.25">
      <c r="A3851" s="33">
        <f t="shared" ca="1" si="358"/>
        <v>1</v>
      </c>
      <c r="B3851" s="33">
        <f t="shared" ca="1" si="358"/>
        <v>5</v>
      </c>
      <c r="C3851" s="33"/>
      <c r="D3851" s="34">
        <f t="shared" ca="1" si="359"/>
        <v>0.61217974741472048</v>
      </c>
      <c r="E3851" s="34">
        <f t="shared" ca="1" si="359"/>
        <v>0.60600404332770141</v>
      </c>
      <c r="F3851" s="33"/>
      <c r="G3851" s="33">
        <f t="shared" ca="1" si="355"/>
        <v>1</v>
      </c>
      <c r="H3851" s="33">
        <f t="shared" ca="1" si="356"/>
        <v>5</v>
      </c>
      <c r="I3851" s="33">
        <f t="shared" ca="1" si="357"/>
        <v>6</v>
      </c>
      <c r="K3851" s="33"/>
      <c r="L3851" s="33"/>
      <c r="M3851" s="33"/>
      <c r="N3851" s="33"/>
      <c r="O3851" s="33"/>
    </row>
    <row r="3852" spans="1:15" x14ac:dyDescent="0.25">
      <c r="A3852" s="33">
        <f t="shared" ca="1" si="358"/>
        <v>5</v>
      </c>
      <c r="B3852" s="33">
        <f t="shared" ca="1" si="358"/>
        <v>2</v>
      </c>
      <c r="C3852" s="33"/>
      <c r="D3852" s="34">
        <f t="shared" ca="1" si="359"/>
        <v>0.29005804193507656</v>
      </c>
      <c r="E3852" s="34">
        <f t="shared" ca="1" si="359"/>
        <v>0.68565463350844569</v>
      </c>
      <c r="F3852" s="33"/>
      <c r="G3852" s="33">
        <f t="shared" ca="1" si="355"/>
        <v>5</v>
      </c>
      <c r="H3852" s="33">
        <f t="shared" ca="1" si="356"/>
        <v>2</v>
      </c>
      <c r="I3852" s="33">
        <f t="shared" ca="1" si="357"/>
        <v>7</v>
      </c>
      <c r="K3852" s="33"/>
      <c r="L3852" s="33"/>
      <c r="M3852" s="33"/>
      <c r="N3852" s="33"/>
      <c r="O3852" s="33"/>
    </row>
    <row r="3853" spans="1:15" x14ac:dyDescent="0.25">
      <c r="A3853" s="33">
        <f t="shared" ca="1" si="358"/>
        <v>1</v>
      </c>
      <c r="B3853" s="33">
        <f t="shared" ca="1" si="358"/>
        <v>1</v>
      </c>
      <c r="C3853" s="33"/>
      <c r="D3853" s="34">
        <f t="shared" ca="1" si="359"/>
        <v>0.22371306393699841</v>
      </c>
      <c r="E3853" s="34">
        <f t="shared" ca="1" si="359"/>
        <v>0.53967771090898375</v>
      </c>
      <c r="F3853" s="33"/>
      <c r="G3853" s="33">
        <f t="shared" ca="1" si="355"/>
        <v>1</v>
      </c>
      <c r="H3853" s="33">
        <f t="shared" ca="1" si="356"/>
        <v>1</v>
      </c>
      <c r="I3853" s="33">
        <f t="shared" ca="1" si="357"/>
        <v>2</v>
      </c>
      <c r="K3853" s="33"/>
      <c r="L3853" s="33"/>
      <c r="M3853" s="33"/>
      <c r="N3853" s="33"/>
      <c r="O3853" s="33"/>
    </row>
    <row r="3854" spans="1:15" x14ac:dyDescent="0.25">
      <c r="A3854" s="33">
        <f t="shared" ca="1" si="358"/>
        <v>3</v>
      </c>
      <c r="B3854" s="33">
        <f t="shared" ca="1" si="358"/>
        <v>4</v>
      </c>
      <c r="C3854" s="33"/>
      <c r="D3854" s="34">
        <f t="shared" ca="1" si="359"/>
        <v>0.39697385776611771</v>
      </c>
      <c r="E3854" s="34">
        <f t="shared" ca="1" si="359"/>
        <v>0.6598547245717532</v>
      </c>
      <c r="F3854" s="33"/>
      <c r="G3854" s="33">
        <f t="shared" ca="1" si="355"/>
        <v>3</v>
      </c>
      <c r="H3854" s="33">
        <f t="shared" ca="1" si="356"/>
        <v>4</v>
      </c>
      <c r="I3854" s="33">
        <f t="shared" ca="1" si="357"/>
        <v>7</v>
      </c>
      <c r="K3854" s="33"/>
      <c r="L3854" s="33"/>
      <c r="M3854" s="33"/>
      <c r="N3854" s="33"/>
      <c r="O3854" s="33"/>
    </row>
    <row r="3855" spans="1:15" x14ac:dyDescent="0.25">
      <c r="A3855" s="33">
        <f t="shared" ca="1" si="358"/>
        <v>5</v>
      </c>
      <c r="B3855" s="33">
        <f t="shared" ca="1" si="358"/>
        <v>1</v>
      </c>
      <c r="C3855" s="33"/>
      <c r="D3855" s="34">
        <f t="shared" ca="1" si="359"/>
        <v>0.36232615189519768</v>
      </c>
      <c r="E3855" s="34">
        <f t="shared" ca="1" si="359"/>
        <v>0.22483705951340593</v>
      </c>
      <c r="F3855" s="33"/>
      <c r="G3855" s="33">
        <f t="shared" ca="1" si="355"/>
        <v>5</v>
      </c>
      <c r="H3855" s="33">
        <f t="shared" ca="1" si="356"/>
        <v>1</v>
      </c>
      <c r="I3855" s="33">
        <f t="shared" ca="1" si="357"/>
        <v>6</v>
      </c>
      <c r="K3855" s="33"/>
      <c r="L3855" s="33"/>
      <c r="M3855" s="33"/>
      <c r="N3855" s="33"/>
      <c r="O3855" s="33"/>
    </row>
    <row r="3856" spans="1:15" x14ac:dyDescent="0.25">
      <c r="A3856" s="33">
        <f t="shared" ca="1" si="358"/>
        <v>4</v>
      </c>
      <c r="B3856" s="33">
        <f t="shared" ca="1" si="358"/>
        <v>6</v>
      </c>
      <c r="C3856" s="33"/>
      <c r="D3856" s="34">
        <f t="shared" ca="1" si="359"/>
        <v>0.31046562313867543</v>
      </c>
      <c r="E3856" s="34">
        <f t="shared" ca="1" si="359"/>
        <v>0.40397044246127001</v>
      </c>
      <c r="F3856" s="33"/>
      <c r="G3856" s="33">
        <f t="shared" ca="1" si="355"/>
        <v>4</v>
      </c>
      <c r="H3856" s="33">
        <f t="shared" ca="1" si="356"/>
        <v>6</v>
      </c>
      <c r="I3856" s="33">
        <f t="shared" ca="1" si="357"/>
        <v>10</v>
      </c>
      <c r="K3856" s="33"/>
      <c r="L3856" s="33"/>
      <c r="M3856" s="33"/>
      <c r="N3856" s="33"/>
      <c r="O3856" s="33"/>
    </row>
    <row r="3857" spans="1:15" x14ac:dyDescent="0.25">
      <c r="A3857" s="33">
        <f t="shared" ca="1" si="358"/>
        <v>6</v>
      </c>
      <c r="B3857" s="33">
        <f t="shared" ca="1" si="358"/>
        <v>1</v>
      </c>
      <c r="C3857" s="33"/>
      <c r="D3857" s="34">
        <f t="shared" ca="1" si="359"/>
        <v>0.71510813353246527</v>
      </c>
      <c r="E3857" s="34">
        <f t="shared" ca="1" si="359"/>
        <v>0.70852664951256061</v>
      </c>
      <c r="F3857" s="33"/>
      <c r="G3857" s="33">
        <f t="shared" ca="1" si="355"/>
        <v>6</v>
      </c>
      <c r="H3857" s="33">
        <f t="shared" ca="1" si="356"/>
        <v>1</v>
      </c>
      <c r="I3857" s="33">
        <f t="shared" ca="1" si="357"/>
        <v>7</v>
      </c>
      <c r="K3857" s="33"/>
      <c r="L3857" s="33"/>
      <c r="M3857" s="33"/>
      <c r="N3857" s="33"/>
      <c r="O3857" s="33"/>
    </row>
    <row r="3858" spans="1:15" x14ac:dyDescent="0.25">
      <c r="A3858" s="33">
        <f t="shared" ca="1" si="358"/>
        <v>5</v>
      </c>
      <c r="B3858" s="33">
        <f t="shared" ca="1" si="358"/>
        <v>2</v>
      </c>
      <c r="C3858" s="33"/>
      <c r="D3858" s="34">
        <f t="shared" ca="1" si="359"/>
        <v>1.7608019331886826E-2</v>
      </c>
      <c r="E3858" s="34">
        <f t="shared" ca="1" si="359"/>
        <v>0.37478963133963394</v>
      </c>
      <c r="F3858" s="33"/>
      <c r="G3858" s="33">
        <f t="shared" ca="1" si="355"/>
        <v>5</v>
      </c>
      <c r="H3858" s="33">
        <f t="shared" ca="1" si="356"/>
        <v>2</v>
      </c>
      <c r="I3858" s="33">
        <f t="shared" ca="1" si="357"/>
        <v>7</v>
      </c>
      <c r="K3858" s="33"/>
      <c r="L3858" s="33"/>
      <c r="M3858" s="33"/>
      <c r="N3858" s="33"/>
      <c r="O3858" s="33"/>
    </row>
    <row r="3859" spans="1:15" x14ac:dyDescent="0.25">
      <c r="A3859" s="33">
        <f t="shared" ca="1" si="358"/>
        <v>5</v>
      </c>
      <c r="B3859" s="33">
        <f t="shared" ca="1" si="358"/>
        <v>3</v>
      </c>
      <c r="C3859" s="33"/>
      <c r="D3859" s="34">
        <f t="shared" ca="1" si="359"/>
        <v>0.75068108804400624</v>
      </c>
      <c r="E3859" s="34">
        <f t="shared" ca="1" si="359"/>
        <v>7.9925867458746414E-2</v>
      </c>
      <c r="F3859" s="33"/>
      <c r="G3859" s="33">
        <f t="shared" ca="1" si="355"/>
        <v>5</v>
      </c>
      <c r="H3859" s="33">
        <f t="shared" ca="1" si="356"/>
        <v>3</v>
      </c>
      <c r="I3859" s="33">
        <f t="shared" ca="1" si="357"/>
        <v>8</v>
      </c>
      <c r="K3859" s="33"/>
      <c r="L3859" s="33"/>
      <c r="M3859" s="33"/>
      <c r="N3859" s="33"/>
      <c r="O3859" s="33"/>
    </row>
    <row r="3860" spans="1:15" x14ac:dyDescent="0.25">
      <c r="A3860" s="33">
        <f t="shared" ca="1" si="358"/>
        <v>2</v>
      </c>
      <c r="B3860" s="33">
        <f t="shared" ca="1" si="358"/>
        <v>5</v>
      </c>
      <c r="C3860" s="33"/>
      <c r="D3860" s="34">
        <f t="shared" ca="1" si="359"/>
        <v>0.28715092327106306</v>
      </c>
      <c r="E3860" s="34">
        <f t="shared" ca="1" si="359"/>
        <v>0.53101637230356491</v>
      </c>
      <c r="F3860" s="33"/>
      <c r="G3860" s="33">
        <f t="shared" ca="1" si="355"/>
        <v>2</v>
      </c>
      <c r="H3860" s="33">
        <f t="shared" ca="1" si="356"/>
        <v>5</v>
      </c>
      <c r="I3860" s="33">
        <f t="shared" ca="1" si="357"/>
        <v>7</v>
      </c>
      <c r="K3860" s="33"/>
      <c r="L3860" s="33"/>
      <c r="M3860" s="33"/>
      <c r="N3860" s="33"/>
      <c r="O3860" s="33"/>
    </row>
    <row r="3861" spans="1:15" x14ac:dyDescent="0.25">
      <c r="A3861" s="33">
        <f t="shared" ca="1" si="358"/>
        <v>4</v>
      </c>
      <c r="B3861" s="33">
        <f t="shared" ca="1" si="358"/>
        <v>1</v>
      </c>
      <c r="C3861" s="33"/>
      <c r="D3861" s="34">
        <f t="shared" ca="1" si="359"/>
        <v>0.22287312042257612</v>
      </c>
      <c r="E3861" s="34">
        <f t="shared" ca="1" si="359"/>
        <v>0.88905249694532096</v>
      </c>
      <c r="F3861" s="33"/>
      <c r="G3861" s="33">
        <f t="shared" ca="1" si="355"/>
        <v>4</v>
      </c>
      <c r="H3861" s="33">
        <f t="shared" ca="1" si="356"/>
        <v>1</v>
      </c>
      <c r="I3861" s="33">
        <f t="shared" ca="1" si="357"/>
        <v>5</v>
      </c>
      <c r="K3861" s="33"/>
      <c r="L3861" s="33"/>
      <c r="M3861" s="33"/>
      <c r="N3861" s="33"/>
      <c r="O3861" s="33"/>
    </row>
    <row r="3862" spans="1:15" x14ac:dyDescent="0.25">
      <c r="A3862" s="33">
        <f t="shared" ca="1" si="358"/>
        <v>6</v>
      </c>
      <c r="B3862" s="33">
        <f t="shared" ca="1" si="358"/>
        <v>6</v>
      </c>
      <c r="C3862" s="33"/>
      <c r="D3862" s="34">
        <f t="shared" ca="1" si="359"/>
        <v>0.72978234594239599</v>
      </c>
      <c r="E3862" s="34">
        <f t="shared" ca="1" si="359"/>
        <v>0.28360555524065045</v>
      </c>
      <c r="F3862" s="33"/>
      <c r="G3862" s="33">
        <f t="shared" ca="1" si="355"/>
        <v>6</v>
      </c>
      <c r="H3862" s="33">
        <f t="shared" ca="1" si="356"/>
        <v>6</v>
      </c>
      <c r="I3862" s="33">
        <f t="shared" ca="1" si="357"/>
        <v>12</v>
      </c>
      <c r="K3862" s="33"/>
      <c r="L3862" s="33"/>
      <c r="M3862" s="33"/>
      <c r="N3862" s="33"/>
      <c r="O3862" s="33"/>
    </row>
    <row r="3863" spans="1:15" x14ac:dyDescent="0.25">
      <c r="A3863" s="33">
        <f t="shared" ca="1" si="358"/>
        <v>2</v>
      </c>
      <c r="B3863" s="33">
        <f t="shared" ca="1" si="358"/>
        <v>2</v>
      </c>
      <c r="C3863" s="33"/>
      <c r="D3863" s="34">
        <f t="shared" ca="1" si="359"/>
        <v>0.1010532301494399</v>
      </c>
      <c r="E3863" s="34">
        <f t="shared" ca="1" si="359"/>
        <v>0.77983786585658088</v>
      </c>
      <c r="F3863" s="33"/>
      <c r="G3863" s="33">
        <f t="shared" ca="1" si="355"/>
        <v>2</v>
      </c>
      <c r="H3863" s="33">
        <f t="shared" ca="1" si="356"/>
        <v>2</v>
      </c>
      <c r="I3863" s="33">
        <f t="shared" ca="1" si="357"/>
        <v>4</v>
      </c>
      <c r="K3863" s="33"/>
      <c r="L3863" s="33"/>
      <c r="M3863" s="33"/>
      <c r="N3863" s="33"/>
      <c r="O3863" s="33"/>
    </row>
    <row r="3864" spans="1:15" x14ac:dyDescent="0.25">
      <c r="A3864" s="33">
        <f t="shared" ca="1" si="358"/>
        <v>3</v>
      </c>
      <c r="B3864" s="33">
        <f t="shared" ca="1" si="358"/>
        <v>5</v>
      </c>
      <c r="C3864" s="33"/>
      <c r="D3864" s="34">
        <f t="shared" ca="1" si="359"/>
        <v>0.52576653259202411</v>
      </c>
      <c r="E3864" s="34">
        <f t="shared" ca="1" si="359"/>
        <v>4.1240366922150162E-2</v>
      </c>
      <c r="F3864" s="33"/>
      <c r="G3864" s="33">
        <f t="shared" ca="1" si="355"/>
        <v>3</v>
      </c>
      <c r="H3864" s="33">
        <f t="shared" ca="1" si="356"/>
        <v>5</v>
      </c>
      <c r="I3864" s="33">
        <f t="shared" ca="1" si="357"/>
        <v>8</v>
      </c>
      <c r="K3864" s="33"/>
      <c r="L3864" s="33"/>
      <c r="M3864" s="33"/>
      <c r="N3864" s="33"/>
      <c r="O3864" s="33"/>
    </row>
    <row r="3865" spans="1:15" x14ac:dyDescent="0.25">
      <c r="A3865" s="33">
        <f t="shared" ca="1" si="358"/>
        <v>5</v>
      </c>
      <c r="B3865" s="33">
        <f t="shared" ca="1" si="358"/>
        <v>1</v>
      </c>
      <c r="C3865" s="33"/>
      <c r="D3865" s="34">
        <f t="shared" ca="1" si="359"/>
        <v>0.5374523757247186</v>
      </c>
      <c r="E3865" s="34">
        <f t="shared" ca="1" si="359"/>
        <v>7.6494013506196334E-2</v>
      </c>
      <c r="F3865" s="33"/>
      <c r="G3865" s="33">
        <f t="shared" ca="1" si="355"/>
        <v>5</v>
      </c>
      <c r="H3865" s="33">
        <f t="shared" ca="1" si="356"/>
        <v>1</v>
      </c>
      <c r="I3865" s="33">
        <f t="shared" ca="1" si="357"/>
        <v>6</v>
      </c>
      <c r="K3865" s="33"/>
      <c r="L3865" s="33"/>
      <c r="M3865" s="33"/>
      <c r="N3865" s="33"/>
      <c r="O3865" s="33"/>
    </row>
    <row r="3866" spans="1:15" x14ac:dyDescent="0.25">
      <c r="A3866" s="33">
        <f t="shared" ca="1" si="358"/>
        <v>2</v>
      </c>
      <c r="B3866" s="33">
        <f t="shared" ca="1" si="358"/>
        <v>5</v>
      </c>
      <c r="C3866" s="33"/>
      <c r="D3866" s="34">
        <f t="shared" ca="1" si="359"/>
        <v>0.85359533013225886</v>
      </c>
      <c r="E3866" s="34">
        <f t="shared" ca="1" si="359"/>
        <v>0.47402210553820767</v>
      </c>
      <c r="F3866" s="33"/>
      <c r="G3866" s="33">
        <f t="shared" ca="1" si="355"/>
        <v>2</v>
      </c>
      <c r="H3866" s="33">
        <f t="shared" ca="1" si="356"/>
        <v>5</v>
      </c>
      <c r="I3866" s="33">
        <f t="shared" ca="1" si="357"/>
        <v>7</v>
      </c>
      <c r="K3866" s="33"/>
      <c r="L3866" s="33"/>
      <c r="M3866" s="33"/>
      <c r="N3866" s="33"/>
      <c r="O3866" s="33"/>
    </row>
    <row r="3867" spans="1:15" x14ac:dyDescent="0.25">
      <c r="A3867" s="33">
        <f t="shared" ca="1" si="358"/>
        <v>5</v>
      </c>
      <c r="B3867" s="33">
        <f t="shared" ca="1" si="358"/>
        <v>1</v>
      </c>
      <c r="C3867" s="33"/>
      <c r="D3867" s="34">
        <f t="shared" ca="1" si="359"/>
        <v>0.88391621676499654</v>
      </c>
      <c r="E3867" s="34">
        <f t="shared" ca="1" si="359"/>
        <v>0.93369693845355417</v>
      </c>
      <c r="F3867" s="33"/>
      <c r="G3867" s="33">
        <f t="shared" ca="1" si="355"/>
        <v>5</v>
      </c>
      <c r="H3867" s="33">
        <f t="shared" ca="1" si="356"/>
        <v>1</v>
      </c>
      <c r="I3867" s="33">
        <f t="shared" ca="1" si="357"/>
        <v>6</v>
      </c>
      <c r="K3867" s="33"/>
      <c r="L3867" s="33"/>
      <c r="M3867" s="33"/>
      <c r="N3867" s="33"/>
      <c r="O3867" s="33"/>
    </row>
    <row r="3868" spans="1:15" x14ac:dyDescent="0.25">
      <c r="A3868" s="33">
        <f t="shared" ca="1" si="358"/>
        <v>5</v>
      </c>
      <c r="B3868" s="33">
        <f t="shared" ca="1" si="358"/>
        <v>2</v>
      </c>
      <c r="C3868" s="33"/>
      <c r="D3868" s="34">
        <f t="shared" ca="1" si="359"/>
        <v>0.69047295903813599</v>
      </c>
      <c r="E3868" s="34">
        <f t="shared" ca="1" si="359"/>
        <v>0.38976418087124187</v>
      </c>
      <c r="F3868" s="33"/>
      <c r="G3868" s="33">
        <f t="shared" ca="1" si="355"/>
        <v>5</v>
      </c>
      <c r="H3868" s="33">
        <f t="shared" ca="1" si="356"/>
        <v>2</v>
      </c>
      <c r="I3868" s="33">
        <f t="shared" ca="1" si="357"/>
        <v>7</v>
      </c>
      <c r="K3868" s="33"/>
      <c r="L3868" s="33"/>
      <c r="M3868" s="33"/>
      <c r="N3868" s="33"/>
      <c r="O3868" s="33"/>
    </row>
    <row r="3869" spans="1:15" x14ac:dyDescent="0.25">
      <c r="A3869" s="33">
        <f t="shared" ca="1" si="358"/>
        <v>3</v>
      </c>
      <c r="B3869" s="33">
        <f t="shared" ca="1" si="358"/>
        <v>6</v>
      </c>
      <c r="C3869" s="33"/>
      <c r="D3869" s="34">
        <f t="shared" ca="1" si="359"/>
        <v>0.81007207306761431</v>
      </c>
      <c r="E3869" s="34">
        <f t="shared" ca="1" si="359"/>
        <v>0.46515200971094206</v>
      </c>
      <c r="F3869" s="33"/>
      <c r="G3869" s="33">
        <f t="shared" ca="1" si="355"/>
        <v>3</v>
      </c>
      <c r="H3869" s="33">
        <f t="shared" ca="1" si="356"/>
        <v>6</v>
      </c>
      <c r="I3869" s="33">
        <f t="shared" ca="1" si="357"/>
        <v>9</v>
      </c>
      <c r="K3869" s="33"/>
      <c r="L3869" s="33"/>
      <c r="M3869" s="33"/>
      <c r="N3869" s="33"/>
      <c r="O3869" s="33"/>
    </row>
    <row r="3870" spans="1:15" x14ac:dyDescent="0.25">
      <c r="A3870" s="33">
        <f t="shared" ca="1" si="358"/>
        <v>3</v>
      </c>
      <c r="B3870" s="33">
        <f t="shared" ca="1" si="358"/>
        <v>3</v>
      </c>
      <c r="C3870" s="33"/>
      <c r="D3870" s="34">
        <f t="shared" ca="1" si="359"/>
        <v>0.72071058672817168</v>
      </c>
      <c r="E3870" s="34">
        <f t="shared" ca="1" si="359"/>
        <v>0.3716800961169332</v>
      </c>
      <c r="F3870" s="33"/>
      <c r="G3870" s="33">
        <f t="shared" ca="1" si="355"/>
        <v>3</v>
      </c>
      <c r="H3870" s="33">
        <f t="shared" ca="1" si="356"/>
        <v>3</v>
      </c>
      <c r="I3870" s="33">
        <f t="shared" ca="1" si="357"/>
        <v>6</v>
      </c>
      <c r="K3870" s="33"/>
      <c r="L3870" s="33"/>
      <c r="M3870" s="33"/>
      <c r="N3870" s="33"/>
      <c r="O3870" s="33"/>
    </row>
    <row r="3871" spans="1:15" x14ac:dyDescent="0.25">
      <c r="A3871" s="33">
        <f t="shared" ca="1" si="358"/>
        <v>3</v>
      </c>
      <c r="B3871" s="33">
        <f t="shared" ca="1" si="358"/>
        <v>6</v>
      </c>
      <c r="C3871" s="33"/>
      <c r="D3871" s="34">
        <f t="shared" ca="1" si="359"/>
        <v>0.11631172380278998</v>
      </c>
      <c r="E3871" s="34">
        <f t="shared" ca="1" si="359"/>
        <v>0.8249506934624683</v>
      </c>
      <c r="F3871" s="33"/>
      <c r="G3871" s="33">
        <f t="shared" ca="1" si="355"/>
        <v>3</v>
      </c>
      <c r="H3871" s="33">
        <f t="shared" ca="1" si="356"/>
        <v>6</v>
      </c>
      <c r="I3871" s="33">
        <f t="shared" ca="1" si="357"/>
        <v>9</v>
      </c>
      <c r="K3871" s="33"/>
      <c r="L3871" s="33"/>
      <c r="M3871" s="33"/>
      <c r="N3871" s="33"/>
      <c r="O3871" s="33"/>
    </row>
    <row r="3872" spans="1:15" x14ac:dyDescent="0.25">
      <c r="A3872" s="33">
        <f t="shared" ca="1" si="358"/>
        <v>1</v>
      </c>
      <c r="B3872" s="33">
        <f t="shared" ca="1" si="358"/>
        <v>2</v>
      </c>
      <c r="C3872" s="33"/>
      <c r="D3872" s="34">
        <f t="shared" ca="1" si="359"/>
        <v>0.17706568061736927</v>
      </c>
      <c r="E3872" s="34">
        <f t="shared" ca="1" si="359"/>
        <v>0.18573552233204915</v>
      </c>
      <c r="F3872" s="33"/>
      <c r="G3872" s="33">
        <f t="shared" ca="1" si="355"/>
        <v>1</v>
      </c>
      <c r="H3872" s="33">
        <f t="shared" ca="1" si="356"/>
        <v>2</v>
      </c>
      <c r="I3872" s="33">
        <f t="shared" ca="1" si="357"/>
        <v>3</v>
      </c>
      <c r="K3872" s="33"/>
      <c r="L3872" s="33"/>
      <c r="M3872" s="33"/>
      <c r="N3872" s="33"/>
      <c r="O3872" s="33"/>
    </row>
    <row r="3873" spans="1:15" x14ac:dyDescent="0.25">
      <c r="A3873" s="33">
        <f t="shared" ca="1" si="358"/>
        <v>2</v>
      </c>
      <c r="B3873" s="33">
        <f t="shared" ca="1" si="358"/>
        <v>1</v>
      </c>
      <c r="C3873" s="33"/>
      <c r="D3873" s="34">
        <f t="shared" ca="1" si="359"/>
        <v>8.2505510661550541E-2</v>
      </c>
      <c r="E3873" s="34">
        <f t="shared" ca="1" si="359"/>
        <v>0.35876742572746134</v>
      </c>
      <c r="F3873" s="33"/>
      <c r="G3873" s="33">
        <f t="shared" ca="1" si="355"/>
        <v>2</v>
      </c>
      <c r="H3873" s="33">
        <f t="shared" ca="1" si="356"/>
        <v>1</v>
      </c>
      <c r="I3873" s="33">
        <f t="shared" ca="1" si="357"/>
        <v>3</v>
      </c>
      <c r="K3873" s="33"/>
      <c r="L3873" s="33"/>
      <c r="M3873" s="33"/>
      <c r="N3873" s="33"/>
      <c r="O3873" s="33"/>
    </row>
    <row r="3874" spans="1:15" x14ac:dyDescent="0.25">
      <c r="A3874" s="33">
        <f t="shared" ca="1" si="358"/>
        <v>6</v>
      </c>
      <c r="B3874" s="33">
        <f t="shared" ca="1" si="358"/>
        <v>4</v>
      </c>
      <c r="C3874" s="33"/>
      <c r="D3874" s="34">
        <f t="shared" ca="1" si="359"/>
        <v>0.82486460772965742</v>
      </c>
      <c r="E3874" s="34">
        <f t="shared" ca="1" si="359"/>
        <v>2.1826271662454322E-2</v>
      </c>
      <c r="F3874" s="33"/>
      <c r="G3874" s="33">
        <f t="shared" ca="1" si="355"/>
        <v>6</v>
      </c>
      <c r="H3874" s="33">
        <f t="shared" ca="1" si="356"/>
        <v>4</v>
      </c>
      <c r="I3874" s="33">
        <f t="shared" ca="1" si="357"/>
        <v>10</v>
      </c>
      <c r="K3874" s="33"/>
      <c r="L3874" s="33"/>
      <c r="M3874" s="33"/>
      <c r="N3874" s="33"/>
      <c r="O3874" s="33"/>
    </row>
    <row r="3875" spans="1:15" x14ac:dyDescent="0.25">
      <c r="A3875" s="33">
        <f t="shared" ca="1" si="358"/>
        <v>4</v>
      </c>
      <c r="B3875" s="33">
        <f t="shared" ca="1" si="358"/>
        <v>4</v>
      </c>
      <c r="C3875" s="33"/>
      <c r="D3875" s="34">
        <f t="shared" ca="1" si="359"/>
        <v>1.8748342274337193E-2</v>
      </c>
      <c r="E3875" s="34">
        <f t="shared" ca="1" si="359"/>
        <v>6.1863980260698725E-2</v>
      </c>
      <c r="F3875" s="33"/>
      <c r="G3875" s="33">
        <f t="shared" ca="1" si="355"/>
        <v>4</v>
      </c>
      <c r="H3875" s="33">
        <f t="shared" ca="1" si="356"/>
        <v>4</v>
      </c>
      <c r="I3875" s="33">
        <f t="shared" ca="1" si="357"/>
        <v>8</v>
      </c>
      <c r="K3875" s="33"/>
      <c r="L3875" s="33"/>
      <c r="M3875" s="33"/>
      <c r="N3875" s="33"/>
      <c r="O3875" s="33"/>
    </row>
    <row r="3876" spans="1:15" x14ac:dyDescent="0.25">
      <c r="A3876" s="33">
        <f t="shared" ca="1" si="358"/>
        <v>3</v>
      </c>
      <c r="B3876" s="33">
        <f t="shared" ca="1" si="358"/>
        <v>1</v>
      </c>
      <c r="C3876" s="33"/>
      <c r="D3876" s="34">
        <f t="shared" ca="1" si="359"/>
        <v>0.41359539172483861</v>
      </c>
      <c r="E3876" s="34">
        <f t="shared" ca="1" si="359"/>
        <v>0.30978568342832502</v>
      </c>
      <c r="F3876" s="33"/>
      <c r="G3876" s="33">
        <f t="shared" ca="1" si="355"/>
        <v>3</v>
      </c>
      <c r="H3876" s="33">
        <f t="shared" ca="1" si="356"/>
        <v>1</v>
      </c>
      <c r="I3876" s="33">
        <f t="shared" ca="1" si="357"/>
        <v>4</v>
      </c>
      <c r="K3876" s="33"/>
      <c r="L3876" s="33"/>
      <c r="M3876" s="33"/>
      <c r="N3876" s="33"/>
      <c r="O3876" s="33"/>
    </row>
    <row r="3877" spans="1:15" x14ac:dyDescent="0.25">
      <c r="A3877" s="33">
        <f t="shared" ca="1" si="358"/>
        <v>3</v>
      </c>
      <c r="B3877" s="33">
        <f t="shared" ca="1" si="358"/>
        <v>2</v>
      </c>
      <c r="C3877" s="33"/>
      <c r="D3877" s="34">
        <f t="shared" ca="1" si="359"/>
        <v>0.5393139204678975</v>
      </c>
      <c r="E3877" s="34">
        <f t="shared" ca="1" si="359"/>
        <v>0.96385501961113706</v>
      </c>
      <c r="F3877" s="33"/>
      <c r="G3877" s="33">
        <f t="shared" ca="1" si="355"/>
        <v>3</v>
      </c>
      <c r="H3877" s="33">
        <f t="shared" ca="1" si="356"/>
        <v>2</v>
      </c>
      <c r="I3877" s="33">
        <f t="shared" ca="1" si="357"/>
        <v>5</v>
      </c>
      <c r="K3877" s="33"/>
      <c r="L3877" s="33"/>
      <c r="M3877" s="33"/>
      <c r="N3877" s="33"/>
      <c r="O3877" s="33"/>
    </row>
    <row r="3878" spans="1:15" x14ac:dyDescent="0.25">
      <c r="A3878" s="33">
        <f t="shared" ca="1" si="358"/>
        <v>2</v>
      </c>
      <c r="B3878" s="33">
        <f t="shared" ca="1" si="358"/>
        <v>5</v>
      </c>
      <c r="C3878" s="33"/>
      <c r="D3878" s="34">
        <f t="shared" ca="1" si="359"/>
        <v>0.42767222185682563</v>
      </c>
      <c r="E3878" s="34">
        <f t="shared" ca="1" si="359"/>
        <v>0.82573450486627176</v>
      </c>
      <c r="F3878" s="33"/>
      <c r="G3878" s="33">
        <f t="shared" ca="1" si="355"/>
        <v>2</v>
      </c>
      <c r="H3878" s="33">
        <f t="shared" ca="1" si="356"/>
        <v>5</v>
      </c>
      <c r="I3878" s="33">
        <f t="shared" ca="1" si="357"/>
        <v>7</v>
      </c>
      <c r="K3878" s="33"/>
      <c r="L3878" s="33"/>
      <c r="M3878" s="33"/>
      <c r="N3878" s="33"/>
      <c r="O3878" s="33"/>
    </row>
    <row r="3879" spans="1:15" x14ac:dyDescent="0.25">
      <c r="A3879" s="33">
        <f t="shared" ca="1" si="358"/>
        <v>5</v>
      </c>
      <c r="B3879" s="33">
        <f t="shared" ca="1" si="358"/>
        <v>4</v>
      </c>
      <c r="C3879" s="33"/>
      <c r="D3879" s="34">
        <f t="shared" ca="1" si="359"/>
        <v>0.46547950115249292</v>
      </c>
      <c r="E3879" s="34">
        <f t="shared" ca="1" si="359"/>
        <v>0.83983535578391422</v>
      </c>
      <c r="F3879" s="33"/>
      <c r="G3879" s="33">
        <f t="shared" ca="1" si="355"/>
        <v>5</v>
      </c>
      <c r="H3879" s="33">
        <f t="shared" ca="1" si="356"/>
        <v>4</v>
      </c>
      <c r="I3879" s="33">
        <f t="shared" ca="1" si="357"/>
        <v>9</v>
      </c>
      <c r="K3879" s="33"/>
      <c r="L3879" s="33"/>
      <c r="M3879" s="33"/>
      <c r="N3879" s="33"/>
      <c r="O3879" s="33"/>
    </row>
    <row r="3880" spans="1:15" x14ac:dyDescent="0.25">
      <c r="A3880" s="33">
        <f t="shared" ca="1" si="358"/>
        <v>3</v>
      </c>
      <c r="B3880" s="33">
        <f t="shared" ca="1" si="358"/>
        <v>1</v>
      </c>
      <c r="C3880" s="33"/>
      <c r="D3880" s="34">
        <f t="shared" ca="1" si="359"/>
        <v>0.17291907546940788</v>
      </c>
      <c r="E3880" s="34">
        <f t="shared" ca="1" si="359"/>
        <v>0.41184057792594009</v>
      </c>
      <c r="F3880" s="33"/>
      <c r="G3880" s="33">
        <f t="shared" ca="1" si="355"/>
        <v>3</v>
      </c>
      <c r="H3880" s="33">
        <f t="shared" ca="1" si="356"/>
        <v>1</v>
      </c>
      <c r="I3880" s="33">
        <f t="shared" ca="1" si="357"/>
        <v>4</v>
      </c>
      <c r="K3880" s="33"/>
      <c r="L3880" s="33"/>
      <c r="M3880" s="33"/>
      <c r="N3880" s="33"/>
      <c r="O3880" s="33"/>
    </row>
    <row r="3881" spans="1:15" x14ac:dyDescent="0.25">
      <c r="A3881" s="33">
        <f t="shared" ca="1" si="358"/>
        <v>5</v>
      </c>
      <c r="B3881" s="33">
        <f t="shared" ca="1" si="358"/>
        <v>4</v>
      </c>
      <c r="C3881" s="33"/>
      <c r="D3881" s="34">
        <f t="shared" ca="1" si="359"/>
        <v>0.41726390711617534</v>
      </c>
      <c r="E3881" s="34">
        <f t="shared" ca="1" si="359"/>
        <v>4.6667335015445399E-2</v>
      </c>
      <c r="F3881" s="33"/>
      <c r="G3881" s="33">
        <f t="shared" ca="1" si="355"/>
        <v>5</v>
      </c>
      <c r="H3881" s="33">
        <f t="shared" ca="1" si="356"/>
        <v>4</v>
      </c>
      <c r="I3881" s="33">
        <f t="shared" ca="1" si="357"/>
        <v>9</v>
      </c>
      <c r="K3881" s="33"/>
      <c r="L3881" s="33"/>
      <c r="M3881" s="33"/>
      <c r="N3881" s="33"/>
      <c r="O3881" s="33"/>
    </row>
    <row r="3882" spans="1:15" x14ac:dyDescent="0.25">
      <c r="A3882" s="33">
        <f t="shared" ca="1" si="358"/>
        <v>4</v>
      </c>
      <c r="B3882" s="33">
        <f t="shared" ca="1" si="358"/>
        <v>3</v>
      </c>
      <c r="C3882" s="33"/>
      <c r="D3882" s="34">
        <f t="shared" ca="1" si="359"/>
        <v>0.32947953355126847</v>
      </c>
      <c r="E3882" s="34">
        <f t="shared" ca="1" si="359"/>
        <v>0.88248159906113854</v>
      </c>
      <c r="F3882" s="33"/>
      <c r="G3882" s="33">
        <f t="shared" ca="1" si="355"/>
        <v>4</v>
      </c>
      <c r="H3882" s="33">
        <f t="shared" ca="1" si="356"/>
        <v>3</v>
      </c>
      <c r="I3882" s="33">
        <f t="shared" ca="1" si="357"/>
        <v>7</v>
      </c>
      <c r="K3882" s="33"/>
      <c r="L3882" s="33"/>
      <c r="M3882" s="33"/>
      <c r="N3882" s="33"/>
      <c r="O3882" s="33"/>
    </row>
    <row r="3883" spans="1:15" x14ac:dyDescent="0.25">
      <c r="A3883" s="33">
        <f t="shared" ca="1" si="358"/>
        <v>1</v>
      </c>
      <c r="B3883" s="33">
        <f t="shared" ca="1" si="358"/>
        <v>6</v>
      </c>
      <c r="C3883" s="33"/>
      <c r="D3883" s="34">
        <f t="shared" ca="1" si="359"/>
        <v>0.17887834546573267</v>
      </c>
      <c r="E3883" s="34">
        <f t="shared" ca="1" si="359"/>
        <v>7.2573854346789313E-2</v>
      </c>
      <c r="F3883" s="33"/>
      <c r="G3883" s="33">
        <f t="shared" ca="1" si="355"/>
        <v>1</v>
      </c>
      <c r="H3883" s="33">
        <f t="shared" ca="1" si="356"/>
        <v>6</v>
      </c>
      <c r="I3883" s="33">
        <f t="shared" ca="1" si="357"/>
        <v>7</v>
      </c>
      <c r="K3883" s="33"/>
      <c r="L3883" s="33"/>
      <c r="M3883" s="33"/>
      <c r="N3883" s="33"/>
      <c r="O3883" s="33"/>
    </row>
    <row r="3884" spans="1:15" x14ac:dyDescent="0.25">
      <c r="A3884" s="33">
        <f t="shared" ca="1" si="358"/>
        <v>2</v>
      </c>
      <c r="B3884" s="33">
        <f t="shared" ca="1" si="358"/>
        <v>6</v>
      </c>
      <c r="C3884" s="33"/>
      <c r="D3884" s="34">
        <f t="shared" ca="1" si="359"/>
        <v>0.61506961042101993</v>
      </c>
      <c r="E3884" s="34">
        <f t="shared" ca="1" si="359"/>
        <v>0.75883605929183295</v>
      </c>
      <c r="F3884" s="33"/>
      <c r="G3884" s="33">
        <f t="shared" ca="1" si="355"/>
        <v>2</v>
      </c>
      <c r="H3884" s="33">
        <f t="shared" ca="1" si="356"/>
        <v>6</v>
      </c>
      <c r="I3884" s="33">
        <f t="shared" ca="1" si="357"/>
        <v>8</v>
      </c>
      <c r="K3884" s="33"/>
      <c r="L3884" s="33"/>
      <c r="M3884" s="33"/>
      <c r="N3884" s="33"/>
      <c r="O3884" s="33"/>
    </row>
    <row r="3885" spans="1:15" x14ac:dyDescent="0.25">
      <c r="A3885" s="33">
        <f t="shared" ca="1" si="358"/>
        <v>2</v>
      </c>
      <c r="B3885" s="33">
        <f t="shared" ca="1" si="358"/>
        <v>3</v>
      </c>
      <c r="C3885" s="33"/>
      <c r="D3885" s="34">
        <f t="shared" ca="1" si="359"/>
        <v>0.51145220106172229</v>
      </c>
      <c r="E3885" s="34">
        <f t="shared" ca="1" si="359"/>
        <v>0.56248191004010228</v>
      </c>
      <c r="F3885" s="33"/>
      <c r="G3885" s="33">
        <f t="shared" ca="1" si="355"/>
        <v>2</v>
      </c>
      <c r="H3885" s="33">
        <f t="shared" ca="1" si="356"/>
        <v>3</v>
      </c>
      <c r="I3885" s="33">
        <f t="shared" ca="1" si="357"/>
        <v>5</v>
      </c>
      <c r="K3885" s="33"/>
      <c r="L3885" s="33"/>
      <c r="M3885" s="33"/>
      <c r="N3885" s="33"/>
      <c r="O3885" s="33"/>
    </row>
    <row r="3886" spans="1:15" x14ac:dyDescent="0.25">
      <c r="A3886" s="33">
        <f t="shared" ca="1" si="358"/>
        <v>3</v>
      </c>
      <c r="B3886" s="33">
        <f t="shared" ca="1" si="358"/>
        <v>1</v>
      </c>
      <c r="C3886" s="33"/>
      <c r="D3886" s="34">
        <f t="shared" ca="1" si="359"/>
        <v>4.8391564679896915E-2</v>
      </c>
      <c r="E3886" s="34">
        <f t="shared" ca="1" si="359"/>
        <v>0.67452161154936618</v>
      </c>
      <c r="F3886" s="33"/>
      <c r="G3886" s="33">
        <f t="shared" ca="1" si="355"/>
        <v>3</v>
      </c>
      <c r="H3886" s="33">
        <f t="shared" ca="1" si="356"/>
        <v>1</v>
      </c>
      <c r="I3886" s="33">
        <f t="shared" ca="1" si="357"/>
        <v>4</v>
      </c>
      <c r="K3886" s="33"/>
      <c r="L3886" s="33"/>
      <c r="M3886" s="33"/>
      <c r="N3886" s="33"/>
      <c r="O3886" s="33"/>
    </row>
    <row r="3887" spans="1:15" x14ac:dyDescent="0.25">
      <c r="A3887" s="33">
        <f t="shared" ca="1" si="358"/>
        <v>1</v>
      </c>
      <c r="B3887" s="33">
        <f t="shared" ca="1" si="358"/>
        <v>4</v>
      </c>
      <c r="C3887" s="33"/>
      <c r="D3887" s="34">
        <f t="shared" ca="1" si="359"/>
        <v>0.67179938773533021</v>
      </c>
      <c r="E3887" s="34">
        <f t="shared" ca="1" si="359"/>
        <v>0.31528341387626269</v>
      </c>
      <c r="F3887" s="33"/>
      <c r="G3887" s="33">
        <f t="shared" ca="1" si="355"/>
        <v>1</v>
      </c>
      <c r="H3887" s="33">
        <f t="shared" ca="1" si="356"/>
        <v>4</v>
      </c>
      <c r="I3887" s="33">
        <f t="shared" ca="1" si="357"/>
        <v>5</v>
      </c>
      <c r="K3887" s="33"/>
      <c r="L3887" s="33"/>
      <c r="M3887" s="33"/>
      <c r="N3887" s="33"/>
      <c r="O3887" s="33"/>
    </row>
    <row r="3888" spans="1:15" x14ac:dyDescent="0.25">
      <c r="A3888" s="33">
        <f t="shared" ca="1" si="358"/>
        <v>3</v>
      </c>
      <c r="B3888" s="33">
        <f t="shared" ca="1" si="358"/>
        <v>2</v>
      </c>
      <c r="C3888" s="33"/>
      <c r="D3888" s="34">
        <f t="shared" ca="1" si="359"/>
        <v>0.16102744230597743</v>
      </c>
      <c r="E3888" s="34">
        <f t="shared" ca="1" si="359"/>
        <v>0.86693044414411646</v>
      </c>
      <c r="F3888" s="33"/>
      <c r="G3888" s="33">
        <f t="shared" ca="1" si="355"/>
        <v>3</v>
      </c>
      <c r="H3888" s="33">
        <f t="shared" ca="1" si="356"/>
        <v>2</v>
      </c>
      <c r="I3888" s="33">
        <f t="shared" ca="1" si="357"/>
        <v>5</v>
      </c>
      <c r="K3888" s="33"/>
      <c r="L3888" s="33"/>
      <c r="M3888" s="33"/>
      <c r="N3888" s="33"/>
      <c r="O3888" s="33"/>
    </row>
    <row r="3889" spans="1:15" x14ac:dyDescent="0.25">
      <c r="A3889" s="33">
        <f t="shared" ca="1" si="358"/>
        <v>1</v>
      </c>
      <c r="B3889" s="33">
        <f t="shared" ca="1" si="358"/>
        <v>3</v>
      </c>
      <c r="C3889" s="33"/>
      <c r="D3889" s="34">
        <f t="shared" ca="1" si="359"/>
        <v>0.79241811632597059</v>
      </c>
      <c r="E3889" s="34">
        <f t="shared" ca="1" si="359"/>
        <v>0.88816528923250282</v>
      </c>
      <c r="F3889" s="33"/>
      <c r="G3889" s="33">
        <f t="shared" ca="1" si="355"/>
        <v>1</v>
      </c>
      <c r="H3889" s="33">
        <f t="shared" ca="1" si="356"/>
        <v>3</v>
      </c>
      <c r="I3889" s="33">
        <f t="shared" ca="1" si="357"/>
        <v>4</v>
      </c>
      <c r="K3889" s="33"/>
      <c r="L3889" s="33"/>
      <c r="M3889" s="33"/>
      <c r="N3889" s="33"/>
      <c r="O3889" s="33"/>
    </row>
    <row r="3890" spans="1:15" x14ac:dyDescent="0.25">
      <c r="A3890" s="33">
        <f t="shared" ca="1" si="358"/>
        <v>2</v>
      </c>
      <c r="B3890" s="33">
        <f t="shared" ca="1" si="358"/>
        <v>4</v>
      </c>
      <c r="C3890" s="33"/>
      <c r="D3890" s="34">
        <f t="shared" ca="1" si="359"/>
        <v>0.1409659326424948</v>
      </c>
      <c r="E3890" s="34">
        <f t="shared" ca="1" si="359"/>
        <v>0.87179663166135668</v>
      </c>
      <c r="F3890" s="33"/>
      <c r="G3890" s="33">
        <f t="shared" ca="1" si="355"/>
        <v>2</v>
      </c>
      <c r="H3890" s="33">
        <f t="shared" ca="1" si="356"/>
        <v>4</v>
      </c>
      <c r="I3890" s="33">
        <f t="shared" ca="1" si="357"/>
        <v>6</v>
      </c>
      <c r="K3890" s="33"/>
      <c r="L3890" s="33"/>
      <c r="M3890" s="33"/>
      <c r="N3890" s="33"/>
      <c r="O3890" s="33"/>
    </row>
    <row r="3891" spans="1:15" x14ac:dyDescent="0.25">
      <c r="A3891" s="33">
        <f t="shared" ca="1" si="358"/>
        <v>6</v>
      </c>
      <c r="B3891" s="33">
        <f t="shared" ca="1" si="358"/>
        <v>5</v>
      </c>
      <c r="C3891" s="33"/>
      <c r="D3891" s="34">
        <f t="shared" ca="1" si="359"/>
        <v>0.41371329042329674</v>
      </c>
      <c r="E3891" s="34">
        <f t="shared" ca="1" si="359"/>
        <v>5.9379827989762601E-2</v>
      </c>
      <c r="F3891" s="33"/>
      <c r="G3891" s="33">
        <f t="shared" ca="1" si="355"/>
        <v>6</v>
      </c>
      <c r="H3891" s="33">
        <f t="shared" ca="1" si="356"/>
        <v>5</v>
      </c>
      <c r="I3891" s="33">
        <f t="shared" ca="1" si="357"/>
        <v>11</v>
      </c>
      <c r="K3891" s="33"/>
      <c r="L3891" s="33"/>
      <c r="M3891" s="33"/>
      <c r="N3891" s="33"/>
      <c r="O3891" s="33"/>
    </row>
    <row r="3892" spans="1:15" x14ac:dyDescent="0.25">
      <c r="A3892" s="33">
        <f t="shared" ca="1" si="358"/>
        <v>4</v>
      </c>
      <c r="B3892" s="33">
        <f t="shared" ca="1" si="358"/>
        <v>3</v>
      </c>
      <c r="C3892" s="33"/>
      <c r="D3892" s="34">
        <f t="shared" ca="1" si="359"/>
        <v>0.42166237535285089</v>
      </c>
      <c r="E3892" s="34">
        <f t="shared" ca="1" si="359"/>
        <v>0.93577400453912374</v>
      </c>
      <c r="F3892" s="33"/>
      <c r="G3892" s="33">
        <f t="shared" ca="1" si="355"/>
        <v>4</v>
      </c>
      <c r="H3892" s="33">
        <f t="shared" ca="1" si="356"/>
        <v>3</v>
      </c>
      <c r="I3892" s="33">
        <f t="shared" ca="1" si="357"/>
        <v>7</v>
      </c>
      <c r="K3892" s="33"/>
      <c r="L3892" s="33"/>
      <c r="M3892" s="33"/>
      <c r="N3892" s="33"/>
      <c r="O3892" s="33"/>
    </row>
    <row r="3893" spans="1:15" x14ac:dyDescent="0.25">
      <c r="A3893" s="33">
        <f t="shared" ca="1" si="358"/>
        <v>3</v>
      </c>
      <c r="B3893" s="33">
        <f t="shared" ca="1" si="358"/>
        <v>5</v>
      </c>
      <c r="C3893" s="33"/>
      <c r="D3893" s="34">
        <f t="shared" ca="1" si="359"/>
        <v>0.3969471048344263</v>
      </c>
      <c r="E3893" s="34">
        <f t="shared" ca="1" si="359"/>
        <v>9.5538909197752542E-2</v>
      </c>
      <c r="F3893" s="33"/>
      <c r="G3893" s="33">
        <f t="shared" ca="1" si="355"/>
        <v>3</v>
      </c>
      <c r="H3893" s="33">
        <f t="shared" ca="1" si="356"/>
        <v>5</v>
      </c>
      <c r="I3893" s="33">
        <f t="shared" ca="1" si="357"/>
        <v>8</v>
      </c>
      <c r="K3893" s="33"/>
      <c r="L3893" s="33"/>
      <c r="M3893" s="33"/>
      <c r="N3893" s="33"/>
      <c r="O3893" s="33"/>
    </row>
    <row r="3894" spans="1:15" x14ac:dyDescent="0.25">
      <c r="A3894" s="33">
        <f t="shared" ca="1" si="358"/>
        <v>3</v>
      </c>
      <c r="B3894" s="33">
        <f t="shared" ca="1" si="358"/>
        <v>3</v>
      </c>
      <c r="C3894" s="33"/>
      <c r="D3894" s="34">
        <f t="shared" ca="1" si="359"/>
        <v>0.86907482345476916</v>
      </c>
      <c r="E3894" s="34">
        <f t="shared" ca="1" si="359"/>
        <v>0.71184100249087023</v>
      </c>
      <c r="F3894" s="33"/>
      <c r="G3894" s="33">
        <f t="shared" ca="1" si="355"/>
        <v>3</v>
      </c>
      <c r="H3894" s="33">
        <f t="shared" ca="1" si="356"/>
        <v>3</v>
      </c>
      <c r="I3894" s="33">
        <f t="shared" ca="1" si="357"/>
        <v>6</v>
      </c>
      <c r="K3894" s="33"/>
      <c r="L3894" s="33"/>
      <c r="M3894" s="33"/>
      <c r="N3894" s="33"/>
      <c r="O3894" s="33"/>
    </row>
    <row r="3895" spans="1:15" x14ac:dyDescent="0.25">
      <c r="A3895" s="33">
        <f t="shared" ca="1" si="358"/>
        <v>4</v>
      </c>
      <c r="B3895" s="33">
        <f t="shared" ca="1" si="358"/>
        <v>6</v>
      </c>
      <c r="C3895" s="33"/>
      <c r="D3895" s="34">
        <f t="shared" ca="1" si="359"/>
        <v>0.42178759742262495</v>
      </c>
      <c r="E3895" s="34">
        <f t="shared" ca="1" si="359"/>
        <v>0.96467906802049719</v>
      </c>
      <c r="F3895" s="33"/>
      <c r="G3895" s="33">
        <f t="shared" ca="1" si="355"/>
        <v>4</v>
      </c>
      <c r="H3895" s="33">
        <f t="shared" ca="1" si="356"/>
        <v>6</v>
      </c>
      <c r="I3895" s="33">
        <f t="shared" ca="1" si="357"/>
        <v>10</v>
      </c>
      <c r="K3895" s="33"/>
      <c r="L3895" s="33"/>
      <c r="M3895" s="33"/>
      <c r="N3895" s="33"/>
      <c r="O3895" s="33"/>
    </row>
    <row r="3896" spans="1:15" x14ac:dyDescent="0.25">
      <c r="A3896" s="33">
        <f t="shared" ca="1" si="358"/>
        <v>6</v>
      </c>
      <c r="B3896" s="33">
        <f t="shared" ca="1" si="358"/>
        <v>1</v>
      </c>
      <c r="C3896" s="33"/>
      <c r="D3896" s="34">
        <f t="shared" ca="1" si="359"/>
        <v>0.51742516357102408</v>
      </c>
      <c r="E3896" s="34">
        <f t="shared" ca="1" si="359"/>
        <v>0.55203256083311913</v>
      </c>
      <c r="F3896" s="33"/>
      <c r="G3896" s="33">
        <f t="shared" ca="1" si="355"/>
        <v>6</v>
      </c>
      <c r="H3896" s="33">
        <f t="shared" ca="1" si="356"/>
        <v>1</v>
      </c>
      <c r="I3896" s="33">
        <f t="shared" ca="1" si="357"/>
        <v>7</v>
      </c>
      <c r="K3896" s="33"/>
      <c r="L3896" s="33"/>
      <c r="M3896" s="33"/>
      <c r="N3896" s="33"/>
      <c r="O3896" s="33"/>
    </row>
    <row r="3897" spans="1:15" x14ac:dyDescent="0.25">
      <c r="A3897" s="33">
        <f t="shared" ca="1" si="358"/>
        <v>2</v>
      </c>
      <c r="B3897" s="33">
        <f t="shared" ca="1" si="358"/>
        <v>5</v>
      </c>
      <c r="C3897" s="33"/>
      <c r="D3897" s="34">
        <f t="shared" ca="1" si="359"/>
        <v>0.2958067864018179</v>
      </c>
      <c r="E3897" s="34">
        <f t="shared" ca="1" si="359"/>
        <v>0.78512108224846477</v>
      </c>
      <c r="F3897" s="33"/>
      <c r="G3897" s="33">
        <f t="shared" ca="1" si="355"/>
        <v>2</v>
      </c>
      <c r="H3897" s="33">
        <f t="shared" ca="1" si="356"/>
        <v>5</v>
      </c>
      <c r="I3897" s="33">
        <f t="shared" ca="1" si="357"/>
        <v>7</v>
      </c>
      <c r="K3897" s="33"/>
      <c r="L3897" s="33"/>
      <c r="M3897" s="33"/>
      <c r="N3897" s="33"/>
      <c r="O3897" s="33"/>
    </row>
    <row r="3898" spans="1:15" x14ac:dyDescent="0.25">
      <c r="A3898" s="33">
        <f t="shared" ca="1" si="358"/>
        <v>5</v>
      </c>
      <c r="B3898" s="33">
        <f t="shared" ca="1" si="358"/>
        <v>2</v>
      </c>
      <c r="C3898" s="33"/>
      <c r="D3898" s="34">
        <f t="shared" ca="1" si="359"/>
        <v>0.30102662317782736</v>
      </c>
      <c r="E3898" s="34">
        <f t="shared" ca="1" si="359"/>
        <v>1.5889010260953351E-2</v>
      </c>
      <c r="F3898" s="33"/>
      <c r="G3898" s="33">
        <f t="shared" ca="1" si="355"/>
        <v>5</v>
      </c>
      <c r="H3898" s="33">
        <f t="shared" ca="1" si="356"/>
        <v>2</v>
      </c>
      <c r="I3898" s="33">
        <f t="shared" ca="1" si="357"/>
        <v>7</v>
      </c>
      <c r="K3898" s="33"/>
      <c r="L3898" s="33"/>
      <c r="M3898" s="33"/>
      <c r="N3898" s="33"/>
      <c r="O3898" s="33"/>
    </row>
    <row r="3899" spans="1:15" x14ac:dyDescent="0.25">
      <c r="A3899" s="33">
        <f t="shared" ca="1" si="358"/>
        <v>1</v>
      </c>
      <c r="B3899" s="33">
        <f t="shared" ca="1" si="358"/>
        <v>6</v>
      </c>
      <c r="C3899" s="33"/>
      <c r="D3899" s="34">
        <f t="shared" ca="1" si="359"/>
        <v>0.74102466364765429</v>
      </c>
      <c r="E3899" s="34">
        <f t="shared" ca="1" si="359"/>
        <v>1.553982871284787E-2</v>
      </c>
      <c r="F3899" s="33"/>
      <c r="G3899" s="33">
        <f t="shared" ca="1" si="355"/>
        <v>1</v>
      </c>
      <c r="H3899" s="33">
        <f t="shared" ca="1" si="356"/>
        <v>6</v>
      </c>
      <c r="I3899" s="33">
        <f t="shared" ca="1" si="357"/>
        <v>7</v>
      </c>
      <c r="K3899" s="33"/>
      <c r="L3899" s="33"/>
      <c r="M3899" s="33"/>
      <c r="N3899" s="33"/>
      <c r="O3899" s="33"/>
    </row>
    <row r="3900" spans="1:15" x14ac:dyDescent="0.25">
      <c r="A3900" s="33">
        <f t="shared" ca="1" si="358"/>
        <v>6</v>
      </c>
      <c r="B3900" s="33">
        <f t="shared" ca="1" si="358"/>
        <v>1</v>
      </c>
      <c r="C3900" s="33"/>
      <c r="D3900" s="34">
        <f t="shared" ca="1" si="359"/>
        <v>0.67078565630009679</v>
      </c>
      <c r="E3900" s="34">
        <f t="shared" ca="1" si="359"/>
        <v>0.25934886610671337</v>
      </c>
      <c r="F3900" s="33"/>
      <c r="G3900" s="33">
        <f t="shared" ca="1" si="355"/>
        <v>6</v>
      </c>
      <c r="H3900" s="33">
        <f t="shared" ca="1" si="356"/>
        <v>1</v>
      </c>
      <c r="I3900" s="33">
        <f t="shared" ca="1" si="357"/>
        <v>7</v>
      </c>
      <c r="K3900" s="33"/>
      <c r="L3900" s="33"/>
      <c r="M3900" s="33"/>
      <c r="N3900" s="33"/>
      <c r="O3900" s="33"/>
    </row>
    <row r="3901" spans="1:15" x14ac:dyDescent="0.25">
      <c r="A3901" s="33">
        <f t="shared" ca="1" si="358"/>
        <v>2</v>
      </c>
      <c r="B3901" s="33">
        <f t="shared" ca="1" si="358"/>
        <v>3</v>
      </c>
      <c r="C3901" s="33"/>
      <c r="D3901" s="34">
        <f t="shared" ca="1" si="359"/>
        <v>0.11440685042713383</v>
      </c>
      <c r="E3901" s="34">
        <f t="shared" ca="1" si="359"/>
        <v>0.43364860794583671</v>
      </c>
      <c r="F3901" s="33"/>
      <c r="G3901" s="33">
        <f t="shared" ca="1" si="355"/>
        <v>2</v>
      </c>
      <c r="H3901" s="33">
        <f t="shared" ca="1" si="356"/>
        <v>3</v>
      </c>
      <c r="I3901" s="33">
        <f t="shared" ca="1" si="357"/>
        <v>5</v>
      </c>
      <c r="K3901" s="33"/>
      <c r="L3901" s="33"/>
      <c r="M3901" s="33"/>
      <c r="N3901" s="33"/>
      <c r="O3901" s="33"/>
    </row>
    <row r="3902" spans="1:15" x14ac:dyDescent="0.25">
      <c r="A3902" s="33">
        <f t="shared" ca="1" si="358"/>
        <v>3</v>
      </c>
      <c r="B3902" s="33">
        <f t="shared" ca="1" si="358"/>
        <v>2</v>
      </c>
      <c r="C3902" s="33"/>
      <c r="D3902" s="34">
        <f t="shared" ca="1" si="359"/>
        <v>0.78996058837654104</v>
      </c>
      <c r="E3902" s="34">
        <f t="shared" ca="1" si="359"/>
        <v>0.48082500241229409</v>
      </c>
      <c r="F3902" s="33"/>
      <c r="G3902" s="33">
        <f t="shared" ca="1" si="355"/>
        <v>3</v>
      </c>
      <c r="H3902" s="33">
        <f t="shared" ca="1" si="356"/>
        <v>2</v>
      </c>
      <c r="I3902" s="33">
        <f t="shared" ca="1" si="357"/>
        <v>5</v>
      </c>
      <c r="K3902" s="33"/>
      <c r="L3902" s="33"/>
      <c r="M3902" s="33"/>
      <c r="N3902" s="33"/>
      <c r="O3902" s="33"/>
    </row>
    <row r="3903" spans="1:15" x14ac:dyDescent="0.25">
      <c r="A3903" s="33">
        <f t="shared" ca="1" si="358"/>
        <v>2</v>
      </c>
      <c r="B3903" s="33">
        <f t="shared" ca="1" si="358"/>
        <v>1</v>
      </c>
      <c r="C3903" s="33"/>
      <c r="D3903" s="34">
        <f t="shared" ca="1" si="359"/>
        <v>0.38826002782679581</v>
      </c>
      <c r="E3903" s="34">
        <f t="shared" ca="1" si="359"/>
        <v>0.43094106097700224</v>
      </c>
      <c r="F3903" s="33"/>
      <c r="G3903" s="33">
        <f t="shared" ca="1" si="355"/>
        <v>2</v>
      </c>
      <c r="H3903" s="33">
        <f t="shared" ca="1" si="356"/>
        <v>1</v>
      </c>
      <c r="I3903" s="33">
        <f t="shared" ca="1" si="357"/>
        <v>3</v>
      </c>
      <c r="K3903" s="33"/>
      <c r="L3903" s="33"/>
      <c r="M3903" s="33"/>
      <c r="N3903" s="33"/>
      <c r="O3903" s="33"/>
    </row>
    <row r="3904" spans="1:15" x14ac:dyDescent="0.25">
      <c r="A3904" s="33">
        <f t="shared" ca="1" si="358"/>
        <v>1</v>
      </c>
      <c r="B3904" s="33">
        <f t="shared" ca="1" si="358"/>
        <v>5</v>
      </c>
      <c r="C3904" s="33"/>
      <c r="D3904" s="34">
        <f t="shared" ca="1" si="359"/>
        <v>0.84346325181066206</v>
      </c>
      <c r="E3904" s="34">
        <f t="shared" ca="1" si="359"/>
        <v>0.74440241633783244</v>
      </c>
      <c r="F3904" s="33"/>
      <c r="G3904" s="33">
        <f t="shared" ca="1" si="355"/>
        <v>1</v>
      </c>
      <c r="H3904" s="33">
        <f t="shared" ca="1" si="356"/>
        <v>5</v>
      </c>
      <c r="I3904" s="33">
        <f t="shared" ca="1" si="357"/>
        <v>6</v>
      </c>
      <c r="K3904" s="33"/>
      <c r="L3904" s="33"/>
      <c r="M3904" s="33"/>
      <c r="N3904" s="33"/>
      <c r="O3904" s="33"/>
    </row>
    <row r="3905" spans="1:15" x14ac:dyDescent="0.25">
      <c r="A3905" s="33">
        <f t="shared" ca="1" si="358"/>
        <v>5</v>
      </c>
      <c r="B3905" s="33">
        <f t="shared" ca="1" si="358"/>
        <v>5</v>
      </c>
      <c r="C3905" s="33"/>
      <c r="D3905" s="34">
        <f t="shared" ca="1" si="359"/>
        <v>0.46184436514457483</v>
      </c>
      <c r="E3905" s="34">
        <f t="shared" ca="1" si="359"/>
        <v>0.79586652074638764</v>
      </c>
      <c r="F3905" s="33"/>
      <c r="G3905" s="33">
        <f t="shared" ca="1" si="355"/>
        <v>5</v>
      </c>
      <c r="H3905" s="33">
        <f t="shared" ca="1" si="356"/>
        <v>5</v>
      </c>
      <c r="I3905" s="33">
        <f t="shared" ca="1" si="357"/>
        <v>10</v>
      </c>
      <c r="K3905" s="33"/>
      <c r="L3905" s="33"/>
      <c r="M3905" s="33"/>
      <c r="N3905" s="33"/>
      <c r="O3905" s="33"/>
    </row>
    <row r="3906" spans="1:15" x14ac:dyDescent="0.25">
      <c r="A3906" s="33">
        <f t="shared" ca="1" si="358"/>
        <v>5</v>
      </c>
      <c r="B3906" s="33">
        <f t="shared" ca="1" si="358"/>
        <v>3</v>
      </c>
      <c r="C3906" s="33"/>
      <c r="D3906" s="34">
        <f t="shared" ca="1" si="359"/>
        <v>0.72421096953844777</v>
      </c>
      <c r="E3906" s="34">
        <f t="shared" ca="1" si="359"/>
        <v>4.6389049879014266E-2</v>
      </c>
      <c r="F3906" s="33"/>
      <c r="G3906" s="33">
        <f t="shared" ca="1" si="355"/>
        <v>5</v>
      </c>
      <c r="H3906" s="33">
        <f t="shared" ca="1" si="356"/>
        <v>3</v>
      </c>
      <c r="I3906" s="33">
        <f t="shared" ca="1" si="357"/>
        <v>8</v>
      </c>
      <c r="K3906" s="33"/>
      <c r="L3906" s="33"/>
      <c r="M3906" s="33"/>
      <c r="N3906" s="33"/>
      <c r="O3906" s="33"/>
    </row>
    <row r="3907" spans="1:15" x14ac:dyDescent="0.25">
      <c r="A3907" s="33">
        <f t="shared" ca="1" si="358"/>
        <v>2</v>
      </c>
      <c r="B3907" s="33">
        <f t="shared" ca="1" si="358"/>
        <v>4</v>
      </c>
      <c r="C3907" s="33"/>
      <c r="D3907" s="34">
        <f t="shared" ca="1" si="359"/>
        <v>0.17075542234252539</v>
      </c>
      <c r="E3907" s="34">
        <f t="shared" ca="1" si="359"/>
        <v>0.57701885301513467</v>
      </c>
      <c r="F3907" s="33"/>
      <c r="G3907" s="33">
        <f t="shared" ca="1" si="355"/>
        <v>2</v>
      </c>
      <c r="H3907" s="33">
        <f t="shared" ca="1" si="356"/>
        <v>4</v>
      </c>
      <c r="I3907" s="33">
        <f t="shared" ca="1" si="357"/>
        <v>6</v>
      </c>
      <c r="K3907" s="33"/>
      <c r="L3907" s="33"/>
      <c r="M3907" s="33"/>
      <c r="N3907" s="33"/>
      <c r="O3907" s="33"/>
    </row>
    <row r="3908" spans="1:15" x14ac:dyDescent="0.25">
      <c r="A3908" s="33">
        <f t="shared" ca="1" si="358"/>
        <v>2</v>
      </c>
      <c r="B3908" s="33">
        <f t="shared" ca="1" si="358"/>
        <v>4</v>
      </c>
      <c r="C3908" s="33"/>
      <c r="D3908" s="34">
        <f t="shared" ca="1" si="359"/>
        <v>0.6920777362885685</v>
      </c>
      <c r="E3908" s="34">
        <f t="shared" ca="1" si="359"/>
        <v>0.21824539648186525</v>
      </c>
      <c r="F3908" s="33"/>
      <c r="G3908" s="33">
        <f t="shared" ca="1" si="355"/>
        <v>2</v>
      </c>
      <c r="H3908" s="33">
        <f t="shared" ca="1" si="356"/>
        <v>4</v>
      </c>
      <c r="I3908" s="33">
        <f t="shared" ca="1" si="357"/>
        <v>6</v>
      </c>
      <c r="K3908" s="33"/>
      <c r="L3908" s="33"/>
      <c r="M3908" s="33"/>
      <c r="N3908" s="33"/>
      <c r="O3908" s="33"/>
    </row>
    <row r="3909" spans="1:15" x14ac:dyDescent="0.25">
      <c r="A3909" s="33">
        <f t="shared" ca="1" si="358"/>
        <v>6</v>
      </c>
      <c r="B3909" s="33">
        <f t="shared" ca="1" si="358"/>
        <v>5</v>
      </c>
      <c r="C3909" s="33"/>
      <c r="D3909" s="34">
        <f t="shared" ca="1" si="359"/>
        <v>0.64826121808768389</v>
      </c>
      <c r="E3909" s="34">
        <f t="shared" ca="1" si="359"/>
        <v>0.32703498645404894</v>
      </c>
      <c r="F3909" s="33"/>
      <c r="G3909" s="33">
        <f t="shared" ca="1" si="355"/>
        <v>6</v>
      </c>
      <c r="H3909" s="33">
        <f t="shared" ca="1" si="356"/>
        <v>5</v>
      </c>
      <c r="I3909" s="33">
        <f t="shared" ca="1" si="357"/>
        <v>11</v>
      </c>
      <c r="K3909" s="33"/>
      <c r="L3909" s="33"/>
      <c r="M3909" s="33"/>
      <c r="N3909" s="33"/>
      <c r="O3909" s="33"/>
    </row>
    <row r="3910" spans="1:15" x14ac:dyDescent="0.25">
      <c r="A3910" s="33">
        <f t="shared" ca="1" si="358"/>
        <v>1</v>
      </c>
      <c r="B3910" s="33">
        <f t="shared" ca="1" si="358"/>
        <v>6</v>
      </c>
      <c r="C3910" s="33"/>
      <c r="D3910" s="34">
        <f t="shared" ca="1" si="359"/>
        <v>0.13526565592879969</v>
      </c>
      <c r="E3910" s="34">
        <f t="shared" ca="1" si="359"/>
        <v>0.63045738136897767</v>
      </c>
      <c r="F3910" s="33"/>
      <c r="G3910" s="33">
        <f t="shared" ref="G3910:G3973" ca="1" si="360">IF(AND(COUNTIF($B$91:$G$91,A3910)=1,D3910&lt;=$B$90),RANDBETWEEN(1,6),A3910)</f>
        <v>1</v>
      </c>
      <c r="H3910" s="33">
        <f t="shared" ref="H3910:H3973" ca="1" si="361">IF(AND(COUNTIF($B$91:$G$91,B3910)=1,E3910&lt;=$B$90),RANDBETWEEN(1,6),B3910)</f>
        <v>6</v>
      </c>
      <c r="I3910" s="33">
        <f t="shared" ref="I3910:I3973" ca="1" si="362">SUM(G3910:H3910)</f>
        <v>7</v>
      </c>
      <c r="K3910" s="33"/>
      <c r="L3910" s="33"/>
      <c r="M3910" s="33"/>
      <c r="N3910" s="33"/>
      <c r="O3910" s="33"/>
    </row>
    <row r="3911" spans="1:15" x14ac:dyDescent="0.25">
      <c r="A3911" s="33">
        <f t="shared" ref="A3911:B3974" ca="1" si="363">RANDBETWEEN(1,6)</f>
        <v>1</v>
      </c>
      <c r="B3911" s="33">
        <f t="shared" ca="1" si="363"/>
        <v>3</v>
      </c>
      <c r="C3911" s="33"/>
      <c r="D3911" s="34">
        <f t="shared" ref="D3911:E3974" ca="1" si="364">RAND()</f>
        <v>0.59243750012591656</v>
      </c>
      <c r="E3911" s="34">
        <f t="shared" ca="1" si="364"/>
        <v>0.91139816742571844</v>
      </c>
      <c r="F3911" s="33"/>
      <c r="G3911" s="33">
        <f t="shared" ca="1" si="360"/>
        <v>1</v>
      </c>
      <c r="H3911" s="33">
        <f t="shared" ca="1" si="361"/>
        <v>3</v>
      </c>
      <c r="I3911" s="33">
        <f t="shared" ca="1" si="362"/>
        <v>4</v>
      </c>
      <c r="K3911" s="33"/>
      <c r="L3911" s="33"/>
      <c r="M3911" s="33"/>
      <c r="N3911" s="33"/>
      <c r="O3911" s="33"/>
    </row>
    <row r="3912" spans="1:15" x14ac:dyDescent="0.25">
      <c r="A3912" s="33">
        <f t="shared" ca="1" si="363"/>
        <v>3</v>
      </c>
      <c r="B3912" s="33">
        <f t="shared" ca="1" si="363"/>
        <v>5</v>
      </c>
      <c r="C3912" s="33"/>
      <c r="D3912" s="34">
        <f t="shared" ca="1" si="364"/>
        <v>0.48854809578888081</v>
      </c>
      <c r="E3912" s="34">
        <f t="shared" ca="1" si="364"/>
        <v>0.42222030870481175</v>
      </c>
      <c r="F3912" s="33"/>
      <c r="G3912" s="33">
        <f t="shared" ca="1" si="360"/>
        <v>3</v>
      </c>
      <c r="H3912" s="33">
        <f t="shared" ca="1" si="361"/>
        <v>5</v>
      </c>
      <c r="I3912" s="33">
        <f t="shared" ca="1" si="362"/>
        <v>8</v>
      </c>
      <c r="K3912" s="33"/>
      <c r="L3912" s="33"/>
      <c r="M3912" s="33"/>
      <c r="N3912" s="33"/>
      <c r="O3912" s="33"/>
    </row>
    <row r="3913" spans="1:15" x14ac:dyDescent="0.25">
      <c r="A3913" s="33">
        <f t="shared" ca="1" si="363"/>
        <v>5</v>
      </c>
      <c r="B3913" s="33">
        <f t="shared" ca="1" si="363"/>
        <v>4</v>
      </c>
      <c r="C3913" s="33"/>
      <c r="D3913" s="34">
        <f t="shared" ca="1" si="364"/>
        <v>0.54742813346763397</v>
      </c>
      <c r="E3913" s="34">
        <f t="shared" ca="1" si="364"/>
        <v>0.72886660734779929</v>
      </c>
      <c r="F3913" s="33"/>
      <c r="G3913" s="33">
        <f t="shared" ca="1" si="360"/>
        <v>5</v>
      </c>
      <c r="H3913" s="33">
        <f t="shared" ca="1" si="361"/>
        <v>4</v>
      </c>
      <c r="I3913" s="33">
        <f t="shared" ca="1" si="362"/>
        <v>9</v>
      </c>
      <c r="K3913" s="33"/>
      <c r="L3913" s="33"/>
      <c r="M3913" s="33"/>
      <c r="N3913" s="33"/>
      <c r="O3913" s="33"/>
    </row>
    <row r="3914" spans="1:15" x14ac:dyDescent="0.25">
      <c r="A3914" s="33">
        <f t="shared" ca="1" si="363"/>
        <v>4</v>
      </c>
      <c r="B3914" s="33">
        <f t="shared" ca="1" si="363"/>
        <v>5</v>
      </c>
      <c r="C3914" s="33"/>
      <c r="D3914" s="34">
        <f t="shared" ca="1" si="364"/>
        <v>2.2442743983787317E-2</v>
      </c>
      <c r="E3914" s="34">
        <f t="shared" ca="1" si="364"/>
        <v>0.85650623776288726</v>
      </c>
      <c r="F3914" s="33"/>
      <c r="G3914" s="33">
        <f t="shared" ca="1" si="360"/>
        <v>4</v>
      </c>
      <c r="H3914" s="33">
        <f t="shared" ca="1" si="361"/>
        <v>5</v>
      </c>
      <c r="I3914" s="33">
        <f t="shared" ca="1" si="362"/>
        <v>9</v>
      </c>
      <c r="K3914" s="33"/>
      <c r="L3914" s="33"/>
      <c r="M3914" s="33"/>
      <c r="N3914" s="33"/>
      <c r="O3914" s="33"/>
    </row>
    <row r="3915" spans="1:15" x14ac:dyDescent="0.25">
      <c r="A3915" s="33">
        <f t="shared" ca="1" si="363"/>
        <v>6</v>
      </c>
      <c r="B3915" s="33">
        <f t="shared" ca="1" si="363"/>
        <v>1</v>
      </c>
      <c r="C3915" s="33"/>
      <c r="D3915" s="34">
        <f t="shared" ca="1" si="364"/>
        <v>0.60793269885406309</v>
      </c>
      <c r="E3915" s="34">
        <f t="shared" ca="1" si="364"/>
        <v>0.12589009570499277</v>
      </c>
      <c r="F3915" s="33"/>
      <c r="G3915" s="33">
        <f t="shared" ca="1" si="360"/>
        <v>6</v>
      </c>
      <c r="H3915" s="33">
        <f t="shared" ca="1" si="361"/>
        <v>1</v>
      </c>
      <c r="I3915" s="33">
        <f t="shared" ca="1" si="362"/>
        <v>7</v>
      </c>
      <c r="K3915" s="33"/>
      <c r="L3915" s="33"/>
      <c r="M3915" s="33"/>
      <c r="N3915" s="33"/>
      <c r="O3915" s="33"/>
    </row>
    <row r="3916" spans="1:15" x14ac:dyDescent="0.25">
      <c r="A3916" s="33">
        <f t="shared" ca="1" si="363"/>
        <v>3</v>
      </c>
      <c r="B3916" s="33">
        <f t="shared" ca="1" si="363"/>
        <v>1</v>
      </c>
      <c r="C3916" s="33"/>
      <c r="D3916" s="34">
        <f t="shared" ca="1" si="364"/>
        <v>0.13962879142985263</v>
      </c>
      <c r="E3916" s="34">
        <f t="shared" ca="1" si="364"/>
        <v>0.31000462172732957</v>
      </c>
      <c r="F3916" s="33"/>
      <c r="G3916" s="33">
        <f t="shared" ca="1" si="360"/>
        <v>3</v>
      </c>
      <c r="H3916" s="33">
        <f t="shared" ca="1" si="361"/>
        <v>1</v>
      </c>
      <c r="I3916" s="33">
        <f t="shared" ca="1" si="362"/>
        <v>4</v>
      </c>
      <c r="K3916" s="33"/>
      <c r="L3916" s="33"/>
      <c r="M3916" s="33"/>
      <c r="N3916" s="33"/>
      <c r="O3916" s="33"/>
    </row>
    <row r="3917" spans="1:15" x14ac:dyDescent="0.25">
      <c r="A3917" s="33">
        <f t="shared" ca="1" si="363"/>
        <v>3</v>
      </c>
      <c r="B3917" s="33">
        <f t="shared" ca="1" si="363"/>
        <v>5</v>
      </c>
      <c r="C3917" s="33"/>
      <c r="D3917" s="34">
        <f t="shared" ca="1" si="364"/>
        <v>0.99197809357635658</v>
      </c>
      <c r="E3917" s="34">
        <f t="shared" ca="1" si="364"/>
        <v>0.84768220465207134</v>
      </c>
      <c r="F3917" s="33"/>
      <c r="G3917" s="33">
        <f t="shared" ca="1" si="360"/>
        <v>3</v>
      </c>
      <c r="H3917" s="33">
        <f t="shared" ca="1" si="361"/>
        <v>5</v>
      </c>
      <c r="I3917" s="33">
        <f t="shared" ca="1" si="362"/>
        <v>8</v>
      </c>
      <c r="K3917" s="33"/>
      <c r="L3917" s="33"/>
      <c r="M3917" s="33"/>
      <c r="N3917" s="33"/>
      <c r="O3917" s="33"/>
    </row>
    <row r="3918" spans="1:15" x14ac:dyDescent="0.25">
      <c r="A3918" s="33">
        <f t="shared" ca="1" si="363"/>
        <v>3</v>
      </c>
      <c r="B3918" s="33">
        <f t="shared" ca="1" si="363"/>
        <v>1</v>
      </c>
      <c r="C3918" s="33"/>
      <c r="D3918" s="34">
        <f t="shared" ca="1" si="364"/>
        <v>0.63614525299125257</v>
      </c>
      <c r="E3918" s="34">
        <f t="shared" ca="1" si="364"/>
        <v>0.45640522958994745</v>
      </c>
      <c r="F3918" s="33"/>
      <c r="G3918" s="33">
        <f t="shared" ca="1" si="360"/>
        <v>3</v>
      </c>
      <c r="H3918" s="33">
        <f t="shared" ca="1" si="361"/>
        <v>1</v>
      </c>
      <c r="I3918" s="33">
        <f t="shared" ca="1" si="362"/>
        <v>4</v>
      </c>
      <c r="K3918" s="33"/>
      <c r="L3918" s="33"/>
      <c r="M3918" s="33"/>
      <c r="N3918" s="33"/>
      <c r="O3918" s="33"/>
    </row>
    <row r="3919" spans="1:15" x14ac:dyDescent="0.25">
      <c r="A3919" s="33">
        <f t="shared" ca="1" si="363"/>
        <v>1</v>
      </c>
      <c r="B3919" s="33">
        <f t="shared" ca="1" si="363"/>
        <v>3</v>
      </c>
      <c r="C3919" s="33"/>
      <c r="D3919" s="34">
        <f t="shared" ca="1" si="364"/>
        <v>1.4255213994071037E-3</v>
      </c>
      <c r="E3919" s="34">
        <f t="shared" ca="1" si="364"/>
        <v>0.48210998266419636</v>
      </c>
      <c r="F3919" s="33"/>
      <c r="G3919" s="33">
        <f t="shared" ca="1" si="360"/>
        <v>1</v>
      </c>
      <c r="H3919" s="33">
        <f t="shared" ca="1" si="361"/>
        <v>3</v>
      </c>
      <c r="I3919" s="33">
        <f t="shared" ca="1" si="362"/>
        <v>4</v>
      </c>
      <c r="K3919" s="33"/>
      <c r="L3919" s="33"/>
      <c r="M3919" s="33"/>
      <c r="N3919" s="33"/>
      <c r="O3919" s="33"/>
    </row>
    <row r="3920" spans="1:15" x14ac:dyDescent="0.25">
      <c r="A3920" s="33">
        <f t="shared" ca="1" si="363"/>
        <v>1</v>
      </c>
      <c r="B3920" s="33">
        <f t="shared" ca="1" si="363"/>
        <v>1</v>
      </c>
      <c r="C3920" s="33"/>
      <c r="D3920" s="34">
        <f t="shared" ca="1" si="364"/>
        <v>0.91884745962929615</v>
      </c>
      <c r="E3920" s="34">
        <f t="shared" ca="1" si="364"/>
        <v>0.17364232192167406</v>
      </c>
      <c r="F3920" s="33"/>
      <c r="G3920" s="33">
        <f t="shared" ca="1" si="360"/>
        <v>1</v>
      </c>
      <c r="H3920" s="33">
        <f t="shared" ca="1" si="361"/>
        <v>1</v>
      </c>
      <c r="I3920" s="33">
        <f t="shared" ca="1" si="362"/>
        <v>2</v>
      </c>
      <c r="K3920" s="33"/>
      <c r="L3920" s="33"/>
      <c r="M3920" s="33"/>
      <c r="N3920" s="33"/>
      <c r="O3920" s="33"/>
    </row>
    <row r="3921" spans="1:15" x14ac:dyDescent="0.25">
      <c r="A3921" s="33">
        <f t="shared" ca="1" si="363"/>
        <v>1</v>
      </c>
      <c r="B3921" s="33">
        <f t="shared" ca="1" si="363"/>
        <v>6</v>
      </c>
      <c r="C3921" s="33"/>
      <c r="D3921" s="34">
        <f t="shared" ca="1" si="364"/>
        <v>0.89461993126040706</v>
      </c>
      <c r="E3921" s="34">
        <f t="shared" ca="1" si="364"/>
        <v>0.64004704618086727</v>
      </c>
      <c r="F3921" s="33"/>
      <c r="G3921" s="33">
        <f t="shared" ca="1" si="360"/>
        <v>1</v>
      </c>
      <c r="H3921" s="33">
        <f t="shared" ca="1" si="361"/>
        <v>6</v>
      </c>
      <c r="I3921" s="33">
        <f t="shared" ca="1" si="362"/>
        <v>7</v>
      </c>
      <c r="K3921" s="33"/>
      <c r="L3921" s="33"/>
      <c r="M3921" s="33"/>
      <c r="N3921" s="33"/>
      <c r="O3921" s="33"/>
    </row>
    <row r="3922" spans="1:15" x14ac:dyDescent="0.25">
      <c r="A3922" s="33">
        <f t="shared" ca="1" si="363"/>
        <v>4</v>
      </c>
      <c r="B3922" s="33">
        <f t="shared" ca="1" si="363"/>
        <v>1</v>
      </c>
      <c r="C3922" s="33"/>
      <c r="D3922" s="34">
        <f t="shared" ca="1" si="364"/>
        <v>0.87626058301760645</v>
      </c>
      <c r="E3922" s="34">
        <f t="shared" ca="1" si="364"/>
        <v>0.65213641945147105</v>
      </c>
      <c r="F3922" s="33"/>
      <c r="G3922" s="33">
        <f t="shared" ca="1" si="360"/>
        <v>4</v>
      </c>
      <c r="H3922" s="33">
        <f t="shared" ca="1" si="361"/>
        <v>1</v>
      </c>
      <c r="I3922" s="33">
        <f t="shared" ca="1" si="362"/>
        <v>5</v>
      </c>
      <c r="K3922" s="33"/>
      <c r="L3922" s="33"/>
      <c r="M3922" s="33"/>
      <c r="N3922" s="33"/>
      <c r="O3922" s="33"/>
    </row>
    <row r="3923" spans="1:15" x14ac:dyDescent="0.25">
      <c r="A3923" s="33">
        <f t="shared" ca="1" si="363"/>
        <v>4</v>
      </c>
      <c r="B3923" s="33">
        <f t="shared" ca="1" si="363"/>
        <v>4</v>
      </c>
      <c r="C3923" s="33"/>
      <c r="D3923" s="34">
        <f t="shared" ca="1" si="364"/>
        <v>0.97766702210436485</v>
      </c>
      <c r="E3923" s="34">
        <f t="shared" ca="1" si="364"/>
        <v>0.88675896950522393</v>
      </c>
      <c r="F3923" s="33"/>
      <c r="G3923" s="33">
        <f t="shared" ca="1" si="360"/>
        <v>4</v>
      </c>
      <c r="H3923" s="33">
        <f t="shared" ca="1" si="361"/>
        <v>4</v>
      </c>
      <c r="I3923" s="33">
        <f t="shared" ca="1" si="362"/>
        <v>8</v>
      </c>
      <c r="K3923" s="33"/>
      <c r="L3923" s="33"/>
      <c r="M3923" s="33"/>
      <c r="N3923" s="33"/>
      <c r="O3923" s="33"/>
    </row>
    <row r="3924" spans="1:15" x14ac:dyDescent="0.25">
      <c r="A3924" s="33">
        <f t="shared" ca="1" si="363"/>
        <v>6</v>
      </c>
      <c r="B3924" s="33">
        <f t="shared" ca="1" si="363"/>
        <v>4</v>
      </c>
      <c r="C3924" s="33"/>
      <c r="D3924" s="34">
        <f t="shared" ca="1" si="364"/>
        <v>0.51170822144226225</v>
      </c>
      <c r="E3924" s="34">
        <f t="shared" ca="1" si="364"/>
        <v>0.68607031604990243</v>
      </c>
      <c r="F3924" s="33"/>
      <c r="G3924" s="33">
        <f t="shared" ca="1" si="360"/>
        <v>6</v>
      </c>
      <c r="H3924" s="33">
        <f t="shared" ca="1" si="361"/>
        <v>4</v>
      </c>
      <c r="I3924" s="33">
        <f t="shared" ca="1" si="362"/>
        <v>10</v>
      </c>
      <c r="K3924" s="33"/>
      <c r="L3924" s="33"/>
      <c r="M3924" s="33"/>
      <c r="N3924" s="33"/>
      <c r="O3924" s="33"/>
    </row>
    <row r="3925" spans="1:15" x14ac:dyDescent="0.25">
      <c r="A3925" s="33">
        <f t="shared" ca="1" si="363"/>
        <v>4</v>
      </c>
      <c r="B3925" s="33">
        <f t="shared" ca="1" si="363"/>
        <v>1</v>
      </c>
      <c r="C3925" s="33"/>
      <c r="D3925" s="34">
        <f t="shared" ca="1" si="364"/>
        <v>0.16003221862608141</v>
      </c>
      <c r="E3925" s="34">
        <f t="shared" ca="1" si="364"/>
        <v>3.1967416016592809E-2</v>
      </c>
      <c r="F3925" s="33"/>
      <c r="G3925" s="33">
        <f t="shared" ca="1" si="360"/>
        <v>4</v>
      </c>
      <c r="H3925" s="33">
        <f t="shared" ca="1" si="361"/>
        <v>1</v>
      </c>
      <c r="I3925" s="33">
        <f t="shared" ca="1" si="362"/>
        <v>5</v>
      </c>
      <c r="K3925" s="33"/>
      <c r="L3925" s="33"/>
      <c r="M3925" s="33"/>
      <c r="N3925" s="33"/>
      <c r="O3925" s="33"/>
    </row>
    <row r="3926" spans="1:15" x14ac:dyDescent="0.25">
      <c r="A3926" s="33">
        <f t="shared" ca="1" si="363"/>
        <v>2</v>
      </c>
      <c r="B3926" s="33">
        <f t="shared" ca="1" si="363"/>
        <v>5</v>
      </c>
      <c r="C3926" s="33"/>
      <c r="D3926" s="34">
        <f t="shared" ca="1" si="364"/>
        <v>4.1551875069687272E-2</v>
      </c>
      <c r="E3926" s="34">
        <f t="shared" ca="1" si="364"/>
        <v>0.65215650627061816</v>
      </c>
      <c r="F3926" s="33"/>
      <c r="G3926" s="33">
        <f t="shared" ca="1" si="360"/>
        <v>2</v>
      </c>
      <c r="H3926" s="33">
        <f t="shared" ca="1" si="361"/>
        <v>5</v>
      </c>
      <c r="I3926" s="33">
        <f t="shared" ca="1" si="362"/>
        <v>7</v>
      </c>
      <c r="K3926" s="33"/>
      <c r="L3926" s="33"/>
      <c r="M3926" s="33"/>
      <c r="N3926" s="33"/>
      <c r="O3926" s="33"/>
    </row>
    <row r="3927" spans="1:15" x14ac:dyDescent="0.25">
      <c r="A3927" s="33">
        <f t="shared" ca="1" si="363"/>
        <v>1</v>
      </c>
      <c r="B3927" s="33">
        <f t="shared" ca="1" si="363"/>
        <v>1</v>
      </c>
      <c r="C3927" s="33"/>
      <c r="D3927" s="34">
        <f t="shared" ca="1" si="364"/>
        <v>0.70006132076458438</v>
      </c>
      <c r="E3927" s="34">
        <f t="shared" ca="1" si="364"/>
        <v>0.55435314810174274</v>
      </c>
      <c r="F3927" s="33"/>
      <c r="G3927" s="33">
        <f t="shared" ca="1" si="360"/>
        <v>1</v>
      </c>
      <c r="H3927" s="33">
        <f t="shared" ca="1" si="361"/>
        <v>1</v>
      </c>
      <c r="I3927" s="33">
        <f t="shared" ca="1" si="362"/>
        <v>2</v>
      </c>
      <c r="K3927" s="33"/>
      <c r="L3927" s="33"/>
      <c r="M3927" s="33"/>
      <c r="N3927" s="33"/>
      <c r="O3927" s="33"/>
    </row>
    <row r="3928" spans="1:15" x14ac:dyDescent="0.25">
      <c r="A3928" s="33">
        <f t="shared" ca="1" si="363"/>
        <v>6</v>
      </c>
      <c r="B3928" s="33">
        <f t="shared" ca="1" si="363"/>
        <v>6</v>
      </c>
      <c r="C3928" s="33"/>
      <c r="D3928" s="34">
        <f t="shared" ca="1" si="364"/>
        <v>0.24966467475086274</v>
      </c>
      <c r="E3928" s="34">
        <f t="shared" ca="1" si="364"/>
        <v>0.90119005753341486</v>
      </c>
      <c r="F3928" s="33"/>
      <c r="G3928" s="33">
        <f t="shared" ca="1" si="360"/>
        <v>6</v>
      </c>
      <c r="H3928" s="33">
        <f t="shared" ca="1" si="361"/>
        <v>6</v>
      </c>
      <c r="I3928" s="33">
        <f t="shared" ca="1" si="362"/>
        <v>12</v>
      </c>
      <c r="K3928" s="33"/>
      <c r="L3928" s="33"/>
      <c r="M3928" s="33"/>
      <c r="N3928" s="33"/>
      <c r="O3928" s="33"/>
    </row>
    <row r="3929" spans="1:15" x14ac:dyDescent="0.25">
      <c r="A3929" s="33">
        <f t="shared" ca="1" si="363"/>
        <v>6</v>
      </c>
      <c r="B3929" s="33">
        <f t="shared" ca="1" si="363"/>
        <v>1</v>
      </c>
      <c r="C3929" s="33"/>
      <c r="D3929" s="34">
        <f t="shared" ca="1" si="364"/>
        <v>0.88765947080593188</v>
      </c>
      <c r="E3929" s="34">
        <f t="shared" ca="1" si="364"/>
        <v>0.23533481184740268</v>
      </c>
      <c r="F3929" s="33"/>
      <c r="G3929" s="33">
        <f t="shared" ca="1" si="360"/>
        <v>6</v>
      </c>
      <c r="H3929" s="33">
        <f t="shared" ca="1" si="361"/>
        <v>1</v>
      </c>
      <c r="I3929" s="33">
        <f t="shared" ca="1" si="362"/>
        <v>7</v>
      </c>
      <c r="K3929" s="33"/>
      <c r="L3929" s="33"/>
      <c r="M3929" s="33"/>
      <c r="N3929" s="33"/>
      <c r="O3929" s="33"/>
    </row>
    <row r="3930" spans="1:15" x14ac:dyDescent="0.25">
      <c r="A3930" s="33">
        <f t="shared" ca="1" si="363"/>
        <v>5</v>
      </c>
      <c r="B3930" s="33">
        <f t="shared" ca="1" si="363"/>
        <v>6</v>
      </c>
      <c r="C3930" s="33"/>
      <c r="D3930" s="34">
        <f t="shared" ca="1" si="364"/>
        <v>2.5615676209589822E-2</v>
      </c>
      <c r="E3930" s="34">
        <f t="shared" ca="1" si="364"/>
        <v>0.55804001669343339</v>
      </c>
      <c r="F3930" s="33"/>
      <c r="G3930" s="33">
        <f t="shared" ca="1" si="360"/>
        <v>5</v>
      </c>
      <c r="H3930" s="33">
        <f t="shared" ca="1" si="361"/>
        <v>6</v>
      </c>
      <c r="I3930" s="33">
        <f t="shared" ca="1" si="362"/>
        <v>11</v>
      </c>
      <c r="K3930" s="33"/>
      <c r="L3930" s="33"/>
      <c r="M3930" s="33"/>
      <c r="N3930" s="33"/>
      <c r="O3930" s="33"/>
    </row>
    <row r="3931" spans="1:15" x14ac:dyDescent="0.25">
      <c r="A3931" s="33">
        <f t="shared" ca="1" si="363"/>
        <v>3</v>
      </c>
      <c r="B3931" s="33">
        <f t="shared" ca="1" si="363"/>
        <v>1</v>
      </c>
      <c r="C3931" s="33"/>
      <c r="D3931" s="34">
        <f t="shared" ca="1" si="364"/>
        <v>0.52363510913653855</v>
      </c>
      <c r="E3931" s="34">
        <f t="shared" ca="1" si="364"/>
        <v>0.33703211343161188</v>
      </c>
      <c r="F3931" s="33"/>
      <c r="G3931" s="33">
        <f t="shared" ca="1" si="360"/>
        <v>3</v>
      </c>
      <c r="H3931" s="33">
        <f t="shared" ca="1" si="361"/>
        <v>1</v>
      </c>
      <c r="I3931" s="33">
        <f t="shared" ca="1" si="362"/>
        <v>4</v>
      </c>
      <c r="K3931" s="33"/>
      <c r="L3931" s="33"/>
      <c r="M3931" s="33"/>
      <c r="N3931" s="33"/>
      <c r="O3931" s="33"/>
    </row>
    <row r="3932" spans="1:15" x14ac:dyDescent="0.25">
      <c r="A3932" s="33">
        <f t="shared" ca="1" si="363"/>
        <v>2</v>
      </c>
      <c r="B3932" s="33">
        <f t="shared" ca="1" si="363"/>
        <v>2</v>
      </c>
      <c r="C3932" s="33"/>
      <c r="D3932" s="34">
        <f t="shared" ca="1" si="364"/>
        <v>0.90622886546101389</v>
      </c>
      <c r="E3932" s="34">
        <f t="shared" ca="1" si="364"/>
        <v>0.68064200652155649</v>
      </c>
      <c r="F3932" s="33"/>
      <c r="G3932" s="33">
        <f t="shared" ca="1" si="360"/>
        <v>2</v>
      </c>
      <c r="H3932" s="33">
        <f t="shared" ca="1" si="361"/>
        <v>2</v>
      </c>
      <c r="I3932" s="33">
        <f t="shared" ca="1" si="362"/>
        <v>4</v>
      </c>
      <c r="K3932" s="33"/>
      <c r="L3932" s="33"/>
      <c r="M3932" s="33"/>
      <c r="N3932" s="33"/>
      <c r="O3932" s="33"/>
    </row>
    <row r="3933" spans="1:15" x14ac:dyDescent="0.25">
      <c r="A3933" s="33">
        <f t="shared" ca="1" si="363"/>
        <v>3</v>
      </c>
      <c r="B3933" s="33">
        <f t="shared" ca="1" si="363"/>
        <v>1</v>
      </c>
      <c r="C3933" s="33"/>
      <c r="D3933" s="34">
        <f t="shared" ca="1" si="364"/>
        <v>1.017461132573827E-2</v>
      </c>
      <c r="E3933" s="34">
        <f t="shared" ca="1" si="364"/>
        <v>0.49255266542071907</v>
      </c>
      <c r="F3933" s="33"/>
      <c r="G3933" s="33">
        <f t="shared" ca="1" si="360"/>
        <v>3</v>
      </c>
      <c r="H3933" s="33">
        <f t="shared" ca="1" si="361"/>
        <v>1</v>
      </c>
      <c r="I3933" s="33">
        <f t="shared" ca="1" si="362"/>
        <v>4</v>
      </c>
      <c r="K3933" s="33"/>
      <c r="L3933" s="33"/>
      <c r="M3933" s="33"/>
      <c r="N3933" s="33"/>
      <c r="O3933" s="33"/>
    </row>
    <row r="3934" spans="1:15" x14ac:dyDescent="0.25">
      <c r="A3934" s="33">
        <f t="shared" ca="1" si="363"/>
        <v>3</v>
      </c>
      <c r="B3934" s="33">
        <f t="shared" ca="1" si="363"/>
        <v>2</v>
      </c>
      <c r="C3934" s="33"/>
      <c r="D3934" s="34">
        <f t="shared" ca="1" si="364"/>
        <v>0.96547610668547346</v>
      </c>
      <c r="E3934" s="34">
        <f t="shared" ca="1" si="364"/>
        <v>0.4872707169412599</v>
      </c>
      <c r="F3934" s="33"/>
      <c r="G3934" s="33">
        <f t="shared" ca="1" si="360"/>
        <v>3</v>
      </c>
      <c r="H3934" s="33">
        <f t="shared" ca="1" si="361"/>
        <v>2</v>
      </c>
      <c r="I3934" s="33">
        <f t="shared" ca="1" si="362"/>
        <v>5</v>
      </c>
      <c r="K3934" s="33"/>
      <c r="L3934" s="33"/>
      <c r="M3934" s="33"/>
      <c r="N3934" s="33"/>
      <c r="O3934" s="33"/>
    </row>
    <row r="3935" spans="1:15" x14ac:dyDescent="0.25">
      <c r="A3935" s="33">
        <f t="shared" ca="1" si="363"/>
        <v>1</v>
      </c>
      <c r="B3935" s="33">
        <f t="shared" ca="1" si="363"/>
        <v>1</v>
      </c>
      <c r="C3935" s="33"/>
      <c r="D3935" s="34">
        <f t="shared" ca="1" si="364"/>
        <v>2.0709337616852896E-2</v>
      </c>
      <c r="E3935" s="34">
        <f t="shared" ca="1" si="364"/>
        <v>0.52908400575465331</v>
      </c>
      <c r="F3935" s="33"/>
      <c r="G3935" s="33">
        <f t="shared" ca="1" si="360"/>
        <v>1</v>
      </c>
      <c r="H3935" s="33">
        <f t="shared" ca="1" si="361"/>
        <v>1</v>
      </c>
      <c r="I3935" s="33">
        <f t="shared" ca="1" si="362"/>
        <v>2</v>
      </c>
      <c r="K3935" s="33"/>
      <c r="L3935" s="33"/>
      <c r="M3935" s="33"/>
      <c r="N3935" s="33"/>
      <c r="O3935" s="33"/>
    </row>
    <row r="3936" spans="1:15" x14ac:dyDescent="0.25">
      <c r="A3936" s="33">
        <f t="shared" ca="1" si="363"/>
        <v>2</v>
      </c>
      <c r="B3936" s="33">
        <f t="shared" ca="1" si="363"/>
        <v>5</v>
      </c>
      <c r="C3936" s="33"/>
      <c r="D3936" s="34">
        <f t="shared" ca="1" si="364"/>
        <v>0.82928092883976234</v>
      </c>
      <c r="E3936" s="34">
        <f t="shared" ca="1" si="364"/>
        <v>0.69822365919737939</v>
      </c>
      <c r="F3936" s="33"/>
      <c r="G3936" s="33">
        <f t="shared" ca="1" si="360"/>
        <v>2</v>
      </c>
      <c r="H3936" s="33">
        <f t="shared" ca="1" si="361"/>
        <v>5</v>
      </c>
      <c r="I3936" s="33">
        <f t="shared" ca="1" si="362"/>
        <v>7</v>
      </c>
      <c r="K3936" s="33"/>
      <c r="L3936" s="33"/>
      <c r="M3936" s="33"/>
      <c r="N3936" s="33"/>
      <c r="O3936" s="33"/>
    </row>
    <row r="3937" spans="1:15" x14ac:dyDescent="0.25">
      <c r="A3937" s="33">
        <f t="shared" ca="1" si="363"/>
        <v>3</v>
      </c>
      <c r="B3937" s="33">
        <f t="shared" ca="1" si="363"/>
        <v>4</v>
      </c>
      <c r="C3937" s="33"/>
      <c r="D3937" s="34">
        <f t="shared" ca="1" si="364"/>
        <v>8.2830176927459753E-2</v>
      </c>
      <c r="E3937" s="34">
        <f t="shared" ca="1" si="364"/>
        <v>0.79390384826128646</v>
      </c>
      <c r="F3937" s="33"/>
      <c r="G3937" s="33">
        <f t="shared" ca="1" si="360"/>
        <v>3</v>
      </c>
      <c r="H3937" s="33">
        <f t="shared" ca="1" si="361"/>
        <v>4</v>
      </c>
      <c r="I3937" s="33">
        <f t="shared" ca="1" si="362"/>
        <v>7</v>
      </c>
      <c r="K3937" s="33"/>
      <c r="L3937" s="33"/>
      <c r="M3937" s="33"/>
      <c r="N3937" s="33"/>
      <c r="O3937" s="33"/>
    </row>
    <row r="3938" spans="1:15" x14ac:dyDescent="0.25">
      <c r="A3938" s="33">
        <f t="shared" ca="1" si="363"/>
        <v>4</v>
      </c>
      <c r="B3938" s="33">
        <f t="shared" ca="1" si="363"/>
        <v>2</v>
      </c>
      <c r="C3938" s="33"/>
      <c r="D3938" s="34">
        <f t="shared" ca="1" si="364"/>
        <v>0.7393609918635432</v>
      </c>
      <c r="E3938" s="34">
        <f t="shared" ca="1" si="364"/>
        <v>0.94753899610847259</v>
      </c>
      <c r="F3938" s="33"/>
      <c r="G3938" s="33">
        <f t="shared" ca="1" si="360"/>
        <v>4</v>
      </c>
      <c r="H3938" s="33">
        <f t="shared" ca="1" si="361"/>
        <v>2</v>
      </c>
      <c r="I3938" s="33">
        <f t="shared" ca="1" si="362"/>
        <v>6</v>
      </c>
      <c r="K3938" s="33"/>
      <c r="L3938" s="33"/>
      <c r="M3938" s="33"/>
      <c r="N3938" s="33"/>
      <c r="O3938" s="33"/>
    </row>
    <row r="3939" spans="1:15" x14ac:dyDescent="0.25">
      <c r="A3939" s="33">
        <f t="shared" ca="1" si="363"/>
        <v>1</v>
      </c>
      <c r="B3939" s="33">
        <f t="shared" ca="1" si="363"/>
        <v>3</v>
      </c>
      <c r="C3939" s="33"/>
      <c r="D3939" s="34">
        <f t="shared" ca="1" si="364"/>
        <v>0.10327941067704494</v>
      </c>
      <c r="E3939" s="34">
        <f t="shared" ca="1" si="364"/>
        <v>0.19075167475098054</v>
      </c>
      <c r="F3939" s="33"/>
      <c r="G3939" s="33">
        <f t="shared" ca="1" si="360"/>
        <v>1</v>
      </c>
      <c r="H3939" s="33">
        <f t="shared" ca="1" si="361"/>
        <v>3</v>
      </c>
      <c r="I3939" s="33">
        <f t="shared" ca="1" si="362"/>
        <v>4</v>
      </c>
      <c r="K3939" s="33"/>
      <c r="L3939" s="33"/>
      <c r="M3939" s="33"/>
      <c r="N3939" s="33"/>
      <c r="O3939" s="33"/>
    </row>
    <row r="3940" spans="1:15" x14ac:dyDescent="0.25">
      <c r="A3940" s="33">
        <f t="shared" ca="1" si="363"/>
        <v>1</v>
      </c>
      <c r="B3940" s="33">
        <f t="shared" ca="1" si="363"/>
        <v>4</v>
      </c>
      <c r="C3940" s="33"/>
      <c r="D3940" s="34">
        <f t="shared" ca="1" si="364"/>
        <v>0.41338526365629624</v>
      </c>
      <c r="E3940" s="34">
        <f t="shared" ca="1" si="364"/>
        <v>0.97523568821474393</v>
      </c>
      <c r="F3940" s="33"/>
      <c r="G3940" s="33">
        <f t="shared" ca="1" si="360"/>
        <v>1</v>
      </c>
      <c r="H3940" s="33">
        <f t="shared" ca="1" si="361"/>
        <v>4</v>
      </c>
      <c r="I3940" s="33">
        <f t="shared" ca="1" si="362"/>
        <v>5</v>
      </c>
      <c r="K3940" s="33"/>
      <c r="L3940" s="33"/>
      <c r="M3940" s="33"/>
      <c r="N3940" s="33"/>
      <c r="O3940" s="33"/>
    </row>
    <row r="3941" spans="1:15" x14ac:dyDescent="0.25">
      <c r="A3941" s="33">
        <f t="shared" ca="1" si="363"/>
        <v>1</v>
      </c>
      <c r="B3941" s="33">
        <f t="shared" ca="1" si="363"/>
        <v>3</v>
      </c>
      <c r="C3941" s="33"/>
      <c r="D3941" s="34">
        <f t="shared" ca="1" si="364"/>
        <v>0.3270958195043796</v>
      </c>
      <c r="E3941" s="34">
        <f t="shared" ca="1" si="364"/>
        <v>0.28372139161694943</v>
      </c>
      <c r="F3941" s="33"/>
      <c r="G3941" s="33">
        <f t="shared" ca="1" si="360"/>
        <v>1</v>
      </c>
      <c r="H3941" s="33">
        <f t="shared" ca="1" si="361"/>
        <v>3</v>
      </c>
      <c r="I3941" s="33">
        <f t="shared" ca="1" si="362"/>
        <v>4</v>
      </c>
      <c r="K3941" s="33"/>
      <c r="L3941" s="33"/>
      <c r="M3941" s="33"/>
      <c r="N3941" s="33"/>
      <c r="O3941" s="33"/>
    </row>
    <row r="3942" spans="1:15" x14ac:dyDescent="0.25">
      <c r="A3942" s="33">
        <f t="shared" ca="1" si="363"/>
        <v>4</v>
      </c>
      <c r="B3942" s="33">
        <f t="shared" ca="1" si="363"/>
        <v>3</v>
      </c>
      <c r="C3942" s="33"/>
      <c r="D3942" s="34">
        <f t="shared" ca="1" si="364"/>
        <v>0.75834181758454289</v>
      </c>
      <c r="E3942" s="34">
        <f t="shared" ca="1" si="364"/>
        <v>0.33186146435614527</v>
      </c>
      <c r="F3942" s="33"/>
      <c r="G3942" s="33">
        <f t="shared" ca="1" si="360"/>
        <v>4</v>
      </c>
      <c r="H3942" s="33">
        <f t="shared" ca="1" si="361"/>
        <v>3</v>
      </c>
      <c r="I3942" s="33">
        <f t="shared" ca="1" si="362"/>
        <v>7</v>
      </c>
      <c r="K3942" s="33"/>
      <c r="L3942" s="33"/>
      <c r="M3942" s="33"/>
      <c r="N3942" s="33"/>
      <c r="O3942" s="33"/>
    </row>
    <row r="3943" spans="1:15" x14ac:dyDescent="0.25">
      <c r="A3943" s="33">
        <f t="shared" ca="1" si="363"/>
        <v>2</v>
      </c>
      <c r="B3943" s="33">
        <f t="shared" ca="1" si="363"/>
        <v>6</v>
      </c>
      <c r="C3943" s="33"/>
      <c r="D3943" s="34">
        <f t="shared" ca="1" si="364"/>
        <v>0.15292414821303801</v>
      </c>
      <c r="E3943" s="34">
        <f t="shared" ca="1" si="364"/>
        <v>0.83973326468460918</v>
      </c>
      <c r="F3943" s="33"/>
      <c r="G3943" s="33">
        <f t="shared" ca="1" si="360"/>
        <v>2</v>
      </c>
      <c r="H3943" s="33">
        <f t="shared" ca="1" si="361"/>
        <v>6</v>
      </c>
      <c r="I3943" s="33">
        <f t="shared" ca="1" si="362"/>
        <v>8</v>
      </c>
      <c r="K3943" s="33"/>
      <c r="L3943" s="33"/>
      <c r="M3943" s="33"/>
      <c r="N3943" s="33"/>
      <c r="O3943" s="33"/>
    </row>
    <row r="3944" spans="1:15" x14ac:dyDescent="0.25">
      <c r="A3944" s="33">
        <f t="shared" ca="1" si="363"/>
        <v>1</v>
      </c>
      <c r="B3944" s="33">
        <f t="shared" ca="1" si="363"/>
        <v>6</v>
      </c>
      <c r="C3944" s="33"/>
      <c r="D3944" s="34">
        <f t="shared" ca="1" si="364"/>
        <v>0.13539918278253738</v>
      </c>
      <c r="E3944" s="34">
        <f t="shared" ca="1" si="364"/>
        <v>0.62374674425975585</v>
      </c>
      <c r="F3944" s="33"/>
      <c r="G3944" s="33">
        <f t="shared" ca="1" si="360"/>
        <v>1</v>
      </c>
      <c r="H3944" s="33">
        <f t="shared" ca="1" si="361"/>
        <v>6</v>
      </c>
      <c r="I3944" s="33">
        <f t="shared" ca="1" si="362"/>
        <v>7</v>
      </c>
      <c r="K3944" s="33"/>
      <c r="L3944" s="33"/>
      <c r="M3944" s="33"/>
      <c r="N3944" s="33"/>
      <c r="O3944" s="33"/>
    </row>
    <row r="3945" spans="1:15" x14ac:dyDescent="0.25">
      <c r="A3945" s="33">
        <f t="shared" ca="1" si="363"/>
        <v>3</v>
      </c>
      <c r="B3945" s="33">
        <f t="shared" ca="1" si="363"/>
        <v>1</v>
      </c>
      <c r="C3945" s="33"/>
      <c r="D3945" s="34">
        <f t="shared" ca="1" si="364"/>
        <v>0.58640523875242023</v>
      </c>
      <c r="E3945" s="34">
        <f t="shared" ca="1" si="364"/>
        <v>0.7869627191892703</v>
      </c>
      <c r="F3945" s="33"/>
      <c r="G3945" s="33">
        <f t="shared" ca="1" si="360"/>
        <v>3</v>
      </c>
      <c r="H3945" s="33">
        <f t="shared" ca="1" si="361"/>
        <v>1</v>
      </c>
      <c r="I3945" s="33">
        <f t="shared" ca="1" si="362"/>
        <v>4</v>
      </c>
      <c r="K3945" s="33"/>
      <c r="L3945" s="33"/>
      <c r="M3945" s="33"/>
      <c r="N3945" s="33"/>
      <c r="O3945" s="33"/>
    </row>
    <row r="3946" spans="1:15" x14ac:dyDescent="0.25">
      <c r="A3946" s="33">
        <f t="shared" ca="1" si="363"/>
        <v>2</v>
      </c>
      <c r="B3946" s="33">
        <f t="shared" ca="1" si="363"/>
        <v>5</v>
      </c>
      <c r="C3946" s="33"/>
      <c r="D3946" s="34">
        <f t="shared" ca="1" si="364"/>
        <v>0.31130740051496175</v>
      </c>
      <c r="E3946" s="34">
        <f t="shared" ca="1" si="364"/>
        <v>0.31638549212848233</v>
      </c>
      <c r="F3946" s="33"/>
      <c r="G3946" s="33">
        <f t="shared" ca="1" si="360"/>
        <v>2</v>
      </c>
      <c r="H3946" s="33">
        <f t="shared" ca="1" si="361"/>
        <v>5</v>
      </c>
      <c r="I3946" s="33">
        <f t="shared" ca="1" si="362"/>
        <v>7</v>
      </c>
      <c r="K3946" s="33"/>
      <c r="L3946" s="33"/>
      <c r="M3946" s="33"/>
      <c r="N3946" s="33"/>
      <c r="O3946" s="33"/>
    </row>
    <row r="3947" spans="1:15" x14ac:dyDescent="0.25">
      <c r="A3947" s="33">
        <f t="shared" ca="1" si="363"/>
        <v>3</v>
      </c>
      <c r="B3947" s="33">
        <f t="shared" ca="1" si="363"/>
        <v>5</v>
      </c>
      <c r="C3947" s="33"/>
      <c r="D3947" s="34">
        <f t="shared" ca="1" si="364"/>
        <v>0.32199799302058574</v>
      </c>
      <c r="E3947" s="34">
        <f t="shared" ca="1" si="364"/>
        <v>8.6021625010311853E-3</v>
      </c>
      <c r="F3947" s="33"/>
      <c r="G3947" s="33">
        <f t="shared" ca="1" si="360"/>
        <v>3</v>
      </c>
      <c r="H3947" s="33">
        <f t="shared" ca="1" si="361"/>
        <v>5</v>
      </c>
      <c r="I3947" s="33">
        <f t="shared" ca="1" si="362"/>
        <v>8</v>
      </c>
      <c r="K3947" s="33"/>
      <c r="L3947" s="33"/>
      <c r="M3947" s="33"/>
      <c r="N3947" s="33"/>
      <c r="O3947" s="33"/>
    </row>
    <row r="3948" spans="1:15" x14ac:dyDescent="0.25">
      <c r="A3948" s="33">
        <f t="shared" ca="1" si="363"/>
        <v>4</v>
      </c>
      <c r="B3948" s="33">
        <f t="shared" ca="1" si="363"/>
        <v>1</v>
      </c>
      <c r="C3948" s="33"/>
      <c r="D3948" s="34">
        <f t="shared" ca="1" si="364"/>
        <v>0.87355547153641822</v>
      </c>
      <c r="E3948" s="34">
        <f t="shared" ca="1" si="364"/>
        <v>0.93049382194419783</v>
      </c>
      <c r="F3948" s="33"/>
      <c r="G3948" s="33">
        <f t="shared" ca="1" si="360"/>
        <v>4</v>
      </c>
      <c r="H3948" s="33">
        <f t="shared" ca="1" si="361"/>
        <v>1</v>
      </c>
      <c r="I3948" s="33">
        <f t="shared" ca="1" si="362"/>
        <v>5</v>
      </c>
      <c r="K3948" s="33"/>
      <c r="L3948" s="33"/>
      <c r="M3948" s="33"/>
      <c r="N3948" s="33"/>
      <c r="O3948" s="33"/>
    </row>
    <row r="3949" spans="1:15" x14ac:dyDescent="0.25">
      <c r="A3949" s="33">
        <f t="shared" ca="1" si="363"/>
        <v>5</v>
      </c>
      <c r="B3949" s="33">
        <f t="shared" ca="1" si="363"/>
        <v>4</v>
      </c>
      <c r="C3949" s="33"/>
      <c r="D3949" s="34">
        <f t="shared" ca="1" si="364"/>
        <v>0.63983629151297317</v>
      </c>
      <c r="E3949" s="34">
        <f t="shared" ca="1" si="364"/>
        <v>0.23190478620550792</v>
      </c>
      <c r="F3949" s="33"/>
      <c r="G3949" s="33">
        <f t="shared" ca="1" si="360"/>
        <v>5</v>
      </c>
      <c r="H3949" s="33">
        <f t="shared" ca="1" si="361"/>
        <v>4</v>
      </c>
      <c r="I3949" s="33">
        <f t="shared" ca="1" si="362"/>
        <v>9</v>
      </c>
      <c r="K3949" s="33"/>
      <c r="L3949" s="33"/>
      <c r="M3949" s="33"/>
      <c r="N3949" s="33"/>
      <c r="O3949" s="33"/>
    </row>
    <row r="3950" spans="1:15" x14ac:dyDescent="0.25">
      <c r="A3950" s="33">
        <f t="shared" ca="1" si="363"/>
        <v>1</v>
      </c>
      <c r="B3950" s="33">
        <f t="shared" ca="1" si="363"/>
        <v>1</v>
      </c>
      <c r="C3950" s="33"/>
      <c r="D3950" s="34">
        <f t="shared" ca="1" si="364"/>
        <v>0.7044777981184871</v>
      </c>
      <c r="E3950" s="34">
        <f t="shared" ca="1" si="364"/>
        <v>3.2225649967121628E-2</v>
      </c>
      <c r="F3950" s="33"/>
      <c r="G3950" s="33">
        <f t="shared" ca="1" si="360"/>
        <v>1</v>
      </c>
      <c r="H3950" s="33">
        <f t="shared" ca="1" si="361"/>
        <v>1</v>
      </c>
      <c r="I3950" s="33">
        <f t="shared" ca="1" si="362"/>
        <v>2</v>
      </c>
      <c r="K3950" s="33"/>
      <c r="L3950" s="33"/>
      <c r="M3950" s="33"/>
      <c r="N3950" s="33"/>
      <c r="O3950" s="33"/>
    </row>
    <row r="3951" spans="1:15" x14ac:dyDescent="0.25">
      <c r="A3951" s="33">
        <f t="shared" ca="1" si="363"/>
        <v>2</v>
      </c>
      <c r="B3951" s="33">
        <f t="shared" ca="1" si="363"/>
        <v>1</v>
      </c>
      <c r="C3951" s="33"/>
      <c r="D3951" s="34">
        <f t="shared" ca="1" si="364"/>
        <v>0.6730995033638012</v>
      </c>
      <c r="E3951" s="34">
        <f t="shared" ca="1" si="364"/>
        <v>0.37980812331698521</v>
      </c>
      <c r="F3951" s="33"/>
      <c r="G3951" s="33">
        <f t="shared" ca="1" si="360"/>
        <v>2</v>
      </c>
      <c r="H3951" s="33">
        <f t="shared" ca="1" si="361"/>
        <v>1</v>
      </c>
      <c r="I3951" s="33">
        <f t="shared" ca="1" si="362"/>
        <v>3</v>
      </c>
      <c r="K3951" s="33"/>
      <c r="L3951" s="33"/>
      <c r="M3951" s="33"/>
      <c r="N3951" s="33"/>
      <c r="O3951" s="33"/>
    </row>
    <row r="3952" spans="1:15" x14ac:dyDescent="0.25">
      <c r="A3952" s="33">
        <f t="shared" ca="1" si="363"/>
        <v>4</v>
      </c>
      <c r="B3952" s="33">
        <f t="shared" ca="1" si="363"/>
        <v>2</v>
      </c>
      <c r="C3952" s="33"/>
      <c r="D3952" s="34">
        <f t="shared" ca="1" si="364"/>
        <v>0.70922985211686451</v>
      </c>
      <c r="E3952" s="34">
        <f t="shared" ca="1" si="364"/>
        <v>0.16906453222387308</v>
      </c>
      <c r="F3952" s="33"/>
      <c r="G3952" s="33">
        <f t="shared" ca="1" si="360"/>
        <v>4</v>
      </c>
      <c r="H3952" s="33">
        <f t="shared" ca="1" si="361"/>
        <v>2</v>
      </c>
      <c r="I3952" s="33">
        <f t="shared" ca="1" si="362"/>
        <v>6</v>
      </c>
      <c r="K3952" s="33"/>
      <c r="L3952" s="33"/>
      <c r="M3952" s="33"/>
      <c r="N3952" s="33"/>
      <c r="O3952" s="33"/>
    </row>
    <row r="3953" spans="1:15" x14ac:dyDescent="0.25">
      <c r="A3953" s="33">
        <f t="shared" ca="1" si="363"/>
        <v>5</v>
      </c>
      <c r="B3953" s="33">
        <f t="shared" ca="1" si="363"/>
        <v>4</v>
      </c>
      <c r="C3953" s="33"/>
      <c r="D3953" s="34">
        <f t="shared" ca="1" si="364"/>
        <v>0.65949313198044091</v>
      </c>
      <c r="E3953" s="34">
        <f t="shared" ca="1" si="364"/>
        <v>0.74288537985511727</v>
      </c>
      <c r="F3953" s="33"/>
      <c r="G3953" s="33">
        <f t="shared" ca="1" si="360"/>
        <v>5</v>
      </c>
      <c r="H3953" s="33">
        <f t="shared" ca="1" si="361"/>
        <v>4</v>
      </c>
      <c r="I3953" s="33">
        <f t="shared" ca="1" si="362"/>
        <v>9</v>
      </c>
      <c r="K3953" s="33"/>
      <c r="L3953" s="33"/>
      <c r="M3953" s="33"/>
      <c r="N3953" s="33"/>
      <c r="O3953" s="33"/>
    </row>
    <row r="3954" spans="1:15" x14ac:dyDescent="0.25">
      <c r="A3954" s="33">
        <f t="shared" ca="1" si="363"/>
        <v>4</v>
      </c>
      <c r="B3954" s="33">
        <f t="shared" ca="1" si="363"/>
        <v>6</v>
      </c>
      <c r="C3954" s="33"/>
      <c r="D3954" s="34">
        <f t="shared" ca="1" si="364"/>
        <v>0.95346935385456599</v>
      </c>
      <c r="E3954" s="34">
        <f t="shared" ca="1" si="364"/>
        <v>0.13416287136937444</v>
      </c>
      <c r="F3954" s="33"/>
      <c r="G3954" s="33">
        <f t="shared" ca="1" si="360"/>
        <v>4</v>
      </c>
      <c r="H3954" s="33">
        <f t="shared" ca="1" si="361"/>
        <v>6</v>
      </c>
      <c r="I3954" s="33">
        <f t="shared" ca="1" si="362"/>
        <v>10</v>
      </c>
      <c r="K3954" s="33"/>
      <c r="L3954" s="33"/>
      <c r="M3954" s="33"/>
      <c r="N3954" s="33"/>
      <c r="O3954" s="33"/>
    </row>
    <row r="3955" spans="1:15" x14ac:dyDescent="0.25">
      <c r="A3955" s="33">
        <f t="shared" ca="1" si="363"/>
        <v>1</v>
      </c>
      <c r="B3955" s="33">
        <f t="shared" ca="1" si="363"/>
        <v>1</v>
      </c>
      <c r="C3955" s="33"/>
      <c r="D3955" s="34">
        <f t="shared" ca="1" si="364"/>
        <v>0.94414980761418876</v>
      </c>
      <c r="E3955" s="34">
        <f t="shared" ca="1" si="364"/>
        <v>0.24202850200992287</v>
      </c>
      <c r="F3955" s="33"/>
      <c r="G3955" s="33">
        <f t="shared" ca="1" si="360"/>
        <v>1</v>
      </c>
      <c r="H3955" s="33">
        <f t="shared" ca="1" si="361"/>
        <v>1</v>
      </c>
      <c r="I3955" s="33">
        <f t="shared" ca="1" si="362"/>
        <v>2</v>
      </c>
      <c r="K3955" s="33"/>
      <c r="L3955" s="33"/>
      <c r="M3955" s="33"/>
      <c r="N3955" s="33"/>
      <c r="O3955" s="33"/>
    </row>
    <row r="3956" spans="1:15" x14ac:dyDescent="0.25">
      <c r="A3956" s="33">
        <f t="shared" ca="1" si="363"/>
        <v>1</v>
      </c>
      <c r="B3956" s="33">
        <f t="shared" ca="1" si="363"/>
        <v>1</v>
      </c>
      <c r="C3956" s="33"/>
      <c r="D3956" s="34">
        <f t="shared" ca="1" si="364"/>
        <v>3.8639115877701857E-2</v>
      </c>
      <c r="E3956" s="34">
        <f t="shared" ca="1" si="364"/>
        <v>0.31129663945893571</v>
      </c>
      <c r="F3956" s="33"/>
      <c r="G3956" s="33">
        <f t="shared" ca="1" si="360"/>
        <v>1</v>
      </c>
      <c r="H3956" s="33">
        <f t="shared" ca="1" si="361"/>
        <v>1</v>
      </c>
      <c r="I3956" s="33">
        <f t="shared" ca="1" si="362"/>
        <v>2</v>
      </c>
      <c r="K3956" s="33"/>
      <c r="L3956" s="33"/>
      <c r="M3956" s="33"/>
      <c r="N3956" s="33"/>
      <c r="O3956" s="33"/>
    </row>
    <row r="3957" spans="1:15" x14ac:dyDescent="0.25">
      <c r="A3957" s="33">
        <f t="shared" ca="1" si="363"/>
        <v>6</v>
      </c>
      <c r="B3957" s="33">
        <f t="shared" ca="1" si="363"/>
        <v>4</v>
      </c>
      <c r="C3957" s="33"/>
      <c r="D3957" s="34">
        <f t="shared" ca="1" si="364"/>
        <v>0.37031308346324909</v>
      </c>
      <c r="E3957" s="34">
        <f t="shared" ca="1" si="364"/>
        <v>0.85202307971440161</v>
      </c>
      <c r="F3957" s="33"/>
      <c r="G3957" s="33">
        <f t="shared" ca="1" si="360"/>
        <v>6</v>
      </c>
      <c r="H3957" s="33">
        <f t="shared" ca="1" si="361"/>
        <v>4</v>
      </c>
      <c r="I3957" s="33">
        <f t="shared" ca="1" si="362"/>
        <v>10</v>
      </c>
      <c r="K3957" s="33"/>
      <c r="L3957" s="33"/>
      <c r="M3957" s="33"/>
      <c r="N3957" s="33"/>
      <c r="O3957" s="33"/>
    </row>
    <row r="3958" spans="1:15" x14ac:dyDescent="0.25">
      <c r="A3958" s="33">
        <f t="shared" ca="1" si="363"/>
        <v>2</v>
      </c>
      <c r="B3958" s="33">
        <f t="shared" ca="1" si="363"/>
        <v>4</v>
      </c>
      <c r="C3958" s="33"/>
      <c r="D3958" s="34">
        <f t="shared" ca="1" si="364"/>
        <v>0.71876083235748078</v>
      </c>
      <c r="E3958" s="34">
        <f t="shared" ca="1" si="364"/>
        <v>0.99405212935064136</v>
      </c>
      <c r="F3958" s="33"/>
      <c r="G3958" s="33">
        <f t="shared" ca="1" si="360"/>
        <v>2</v>
      </c>
      <c r="H3958" s="33">
        <f t="shared" ca="1" si="361"/>
        <v>4</v>
      </c>
      <c r="I3958" s="33">
        <f t="shared" ca="1" si="362"/>
        <v>6</v>
      </c>
      <c r="K3958" s="33"/>
      <c r="L3958" s="33"/>
      <c r="M3958" s="33"/>
      <c r="N3958" s="33"/>
      <c r="O3958" s="33"/>
    </row>
    <row r="3959" spans="1:15" x14ac:dyDescent="0.25">
      <c r="A3959" s="33">
        <f t="shared" ca="1" si="363"/>
        <v>5</v>
      </c>
      <c r="B3959" s="33">
        <f t="shared" ca="1" si="363"/>
        <v>3</v>
      </c>
      <c r="C3959" s="33"/>
      <c r="D3959" s="34">
        <f t="shared" ca="1" si="364"/>
        <v>0.66606453369716956</v>
      </c>
      <c r="E3959" s="34">
        <f t="shared" ca="1" si="364"/>
        <v>0.83450880055598919</v>
      </c>
      <c r="F3959" s="33"/>
      <c r="G3959" s="33">
        <f t="shared" ca="1" si="360"/>
        <v>5</v>
      </c>
      <c r="H3959" s="33">
        <f t="shared" ca="1" si="361"/>
        <v>3</v>
      </c>
      <c r="I3959" s="33">
        <f t="shared" ca="1" si="362"/>
        <v>8</v>
      </c>
      <c r="K3959" s="33"/>
      <c r="L3959" s="33"/>
      <c r="M3959" s="33"/>
      <c r="N3959" s="33"/>
      <c r="O3959" s="33"/>
    </row>
    <row r="3960" spans="1:15" x14ac:dyDescent="0.25">
      <c r="A3960" s="33">
        <f t="shared" ca="1" si="363"/>
        <v>3</v>
      </c>
      <c r="B3960" s="33">
        <f t="shared" ca="1" si="363"/>
        <v>2</v>
      </c>
      <c r="C3960" s="33"/>
      <c r="D3960" s="34">
        <f t="shared" ca="1" si="364"/>
        <v>0.41943880813867551</v>
      </c>
      <c r="E3960" s="34">
        <f t="shared" ca="1" si="364"/>
        <v>9.4390760076172753E-2</v>
      </c>
      <c r="F3960" s="33"/>
      <c r="G3960" s="33">
        <f t="shared" ca="1" si="360"/>
        <v>3</v>
      </c>
      <c r="H3960" s="33">
        <f t="shared" ca="1" si="361"/>
        <v>2</v>
      </c>
      <c r="I3960" s="33">
        <f t="shared" ca="1" si="362"/>
        <v>5</v>
      </c>
      <c r="K3960" s="33"/>
      <c r="L3960" s="33"/>
      <c r="M3960" s="33"/>
      <c r="N3960" s="33"/>
      <c r="O3960" s="33"/>
    </row>
    <row r="3961" spans="1:15" x14ac:dyDescent="0.25">
      <c r="A3961" s="33">
        <f t="shared" ca="1" si="363"/>
        <v>5</v>
      </c>
      <c r="B3961" s="33">
        <f t="shared" ca="1" si="363"/>
        <v>6</v>
      </c>
      <c r="C3961" s="33"/>
      <c r="D3961" s="34">
        <f t="shared" ca="1" si="364"/>
        <v>0.49520487012600956</v>
      </c>
      <c r="E3961" s="34">
        <f t="shared" ca="1" si="364"/>
        <v>0.22277953771282166</v>
      </c>
      <c r="F3961" s="33"/>
      <c r="G3961" s="33">
        <f t="shared" ca="1" si="360"/>
        <v>5</v>
      </c>
      <c r="H3961" s="33">
        <f t="shared" ca="1" si="361"/>
        <v>6</v>
      </c>
      <c r="I3961" s="33">
        <f t="shared" ca="1" si="362"/>
        <v>11</v>
      </c>
      <c r="K3961" s="33"/>
      <c r="L3961" s="33"/>
      <c r="M3961" s="33"/>
      <c r="N3961" s="33"/>
      <c r="O3961" s="33"/>
    </row>
    <row r="3962" spans="1:15" x14ac:dyDescent="0.25">
      <c r="A3962" s="33">
        <f t="shared" ca="1" si="363"/>
        <v>6</v>
      </c>
      <c r="B3962" s="33">
        <f t="shared" ca="1" si="363"/>
        <v>1</v>
      </c>
      <c r="C3962" s="33"/>
      <c r="D3962" s="34">
        <f t="shared" ca="1" si="364"/>
        <v>0.45328332849167929</v>
      </c>
      <c r="E3962" s="34">
        <f t="shared" ca="1" si="364"/>
        <v>0.60090379550935957</v>
      </c>
      <c r="F3962" s="33"/>
      <c r="G3962" s="33">
        <f t="shared" ca="1" si="360"/>
        <v>6</v>
      </c>
      <c r="H3962" s="33">
        <f t="shared" ca="1" si="361"/>
        <v>1</v>
      </c>
      <c r="I3962" s="33">
        <f t="shared" ca="1" si="362"/>
        <v>7</v>
      </c>
      <c r="K3962" s="33"/>
      <c r="L3962" s="33"/>
      <c r="M3962" s="33"/>
      <c r="N3962" s="33"/>
      <c r="O3962" s="33"/>
    </row>
    <row r="3963" spans="1:15" x14ac:dyDescent="0.25">
      <c r="A3963" s="33">
        <f t="shared" ca="1" si="363"/>
        <v>3</v>
      </c>
      <c r="B3963" s="33">
        <f t="shared" ca="1" si="363"/>
        <v>2</v>
      </c>
      <c r="C3963" s="33"/>
      <c r="D3963" s="34">
        <f t="shared" ca="1" si="364"/>
        <v>0.70205595358510431</v>
      </c>
      <c r="E3963" s="34">
        <f t="shared" ca="1" si="364"/>
        <v>0.61791488686138296</v>
      </c>
      <c r="F3963" s="33"/>
      <c r="G3963" s="33">
        <f t="shared" ca="1" si="360"/>
        <v>3</v>
      </c>
      <c r="H3963" s="33">
        <f t="shared" ca="1" si="361"/>
        <v>2</v>
      </c>
      <c r="I3963" s="33">
        <f t="shared" ca="1" si="362"/>
        <v>5</v>
      </c>
      <c r="K3963" s="33"/>
      <c r="L3963" s="33"/>
      <c r="M3963" s="33"/>
      <c r="N3963" s="33"/>
      <c r="O3963" s="33"/>
    </row>
    <row r="3964" spans="1:15" x14ac:dyDescent="0.25">
      <c r="A3964" s="33">
        <f t="shared" ca="1" si="363"/>
        <v>1</v>
      </c>
      <c r="B3964" s="33">
        <f t="shared" ca="1" si="363"/>
        <v>1</v>
      </c>
      <c r="C3964" s="33"/>
      <c r="D3964" s="34">
        <f t="shared" ca="1" si="364"/>
        <v>0.33424807462867134</v>
      </c>
      <c r="E3964" s="34">
        <f t="shared" ca="1" si="364"/>
        <v>0.62724149374395111</v>
      </c>
      <c r="F3964" s="33"/>
      <c r="G3964" s="33">
        <f t="shared" ca="1" si="360"/>
        <v>1</v>
      </c>
      <c r="H3964" s="33">
        <f t="shared" ca="1" si="361"/>
        <v>1</v>
      </c>
      <c r="I3964" s="33">
        <f t="shared" ca="1" si="362"/>
        <v>2</v>
      </c>
      <c r="K3964" s="33"/>
      <c r="L3964" s="33"/>
      <c r="M3964" s="33"/>
      <c r="N3964" s="33"/>
      <c r="O3964" s="33"/>
    </row>
    <row r="3965" spans="1:15" x14ac:dyDescent="0.25">
      <c r="A3965" s="33">
        <f t="shared" ca="1" si="363"/>
        <v>6</v>
      </c>
      <c r="B3965" s="33">
        <f t="shared" ca="1" si="363"/>
        <v>2</v>
      </c>
      <c r="C3965" s="33"/>
      <c r="D3965" s="34">
        <f t="shared" ca="1" si="364"/>
        <v>0.55937169985812296</v>
      </c>
      <c r="E3965" s="34">
        <f t="shared" ca="1" si="364"/>
        <v>0.48889577004391038</v>
      </c>
      <c r="F3965" s="33"/>
      <c r="G3965" s="33">
        <f t="shared" ca="1" si="360"/>
        <v>6</v>
      </c>
      <c r="H3965" s="33">
        <f t="shared" ca="1" si="361"/>
        <v>2</v>
      </c>
      <c r="I3965" s="33">
        <f t="shared" ca="1" si="362"/>
        <v>8</v>
      </c>
      <c r="K3965" s="33"/>
      <c r="L3965" s="33"/>
      <c r="M3965" s="33"/>
      <c r="N3965" s="33"/>
      <c r="O3965" s="33"/>
    </row>
    <row r="3966" spans="1:15" x14ac:dyDescent="0.25">
      <c r="A3966" s="33">
        <f t="shared" ca="1" si="363"/>
        <v>2</v>
      </c>
      <c r="B3966" s="33">
        <f t="shared" ca="1" si="363"/>
        <v>3</v>
      </c>
      <c r="C3966" s="33"/>
      <c r="D3966" s="34">
        <f t="shared" ca="1" si="364"/>
        <v>0.59689375673878997</v>
      </c>
      <c r="E3966" s="34">
        <f t="shared" ca="1" si="364"/>
        <v>0.18257938472823632</v>
      </c>
      <c r="F3966" s="33"/>
      <c r="G3966" s="33">
        <f t="shared" ca="1" si="360"/>
        <v>2</v>
      </c>
      <c r="H3966" s="33">
        <f t="shared" ca="1" si="361"/>
        <v>3</v>
      </c>
      <c r="I3966" s="33">
        <f t="shared" ca="1" si="362"/>
        <v>5</v>
      </c>
      <c r="K3966" s="33"/>
      <c r="L3966" s="33"/>
      <c r="M3966" s="33"/>
      <c r="N3966" s="33"/>
      <c r="O3966" s="33"/>
    </row>
    <row r="3967" spans="1:15" x14ac:dyDescent="0.25">
      <c r="A3967" s="33">
        <f t="shared" ca="1" si="363"/>
        <v>3</v>
      </c>
      <c r="B3967" s="33">
        <f t="shared" ca="1" si="363"/>
        <v>6</v>
      </c>
      <c r="C3967" s="33"/>
      <c r="D3967" s="34">
        <f t="shared" ca="1" si="364"/>
        <v>0.69943095763317054</v>
      </c>
      <c r="E3967" s="34">
        <f t="shared" ca="1" si="364"/>
        <v>0.1779719280216876</v>
      </c>
      <c r="F3967" s="33"/>
      <c r="G3967" s="33">
        <f t="shared" ca="1" si="360"/>
        <v>3</v>
      </c>
      <c r="H3967" s="33">
        <f t="shared" ca="1" si="361"/>
        <v>6</v>
      </c>
      <c r="I3967" s="33">
        <f t="shared" ca="1" si="362"/>
        <v>9</v>
      </c>
      <c r="K3967" s="33"/>
      <c r="L3967" s="33"/>
      <c r="M3967" s="33"/>
      <c r="N3967" s="33"/>
      <c r="O3967" s="33"/>
    </row>
    <row r="3968" spans="1:15" x14ac:dyDescent="0.25">
      <c r="A3968" s="33">
        <f t="shared" ca="1" si="363"/>
        <v>5</v>
      </c>
      <c r="B3968" s="33">
        <f t="shared" ca="1" si="363"/>
        <v>6</v>
      </c>
      <c r="C3968" s="33"/>
      <c r="D3968" s="34">
        <f t="shared" ca="1" si="364"/>
        <v>0.15299797211580002</v>
      </c>
      <c r="E3968" s="34">
        <f t="shared" ca="1" si="364"/>
        <v>0.37153396872231559</v>
      </c>
      <c r="F3968" s="33"/>
      <c r="G3968" s="33">
        <f t="shared" ca="1" si="360"/>
        <v>5</v>
      </c>
      <c r="H3968" s="33">
        <f t="shared" ca="1" si="361"/>
        <v>6</v>
      </c>
      <c r="I3968" s="33">
        <f t="shared" ca="1" si="362"/>
        <v>11</v>
      </c>
      <c r="K3968" s="33"/>
      <c r="L3968" s="33"/>
      <c r="M3968" s="33"/>
      <c r="N3968" s="33"/>
      <c r="O3968" s="33"/>
    </row>
    <row r="3969" spans="1:15" x14ac:dyDescent="0.25">
      <c r="A3969" s="33">
        <f t="shared" ca="1" si="363"/>
        <v>5</v>
      </c>
      <c r="B3969" s="33">
        <f t="shared" ca="1" si="363"/>
        <v>5</v>
      </c>
      <c r="C3969" s="33"/>
      <c r="D3969" s="34">
        <f t="shared" ca="1" si="364"/>
        <v>3.5564051919983575E-2</v>
      </c>
      <c r="E3969" s="34">
        <f t="shared" ca="1" si="364"/>
        <v>0.54182611759820609</v>
      </c>
      <c r="F3969" s="33"/>
      <c r="G3969" s="33">
        <f t="shared" ca="1" si="360"/>
        <v>5</v>
      </c>
      <c r="H3969" s="33">
        <f t="shared" ca="1" si="361"/>
        <v>5</v>
      </c>
      <c r="I3969" s="33">
        <f t="shared" ca="1" si="362"/>
        <v>10</v>
      </c>
      <c r="K3969" s="33"/>
      <c r="L3969" s="33"/>
      <c r="M3969" s="33"/>
      <c r="N3969" s="33"/>
      <c r="O3969" s="33"/>
    </row>
    <row r="3970" spans="1:15" x14ac:dyDescent="0.25">
      <c r="A3970" s="33">
        <f t="shared" ca="1" si="363"/>
        <v>4</v>
      </c>
      <c r="B3970" s="33">
        <f t="shared" ca="1" si="363"/>
        <v>2</v>
      </c>
      <c r="C3970" s="33"/>
      <c r="D3970" s="34">
        <f t="shared" ca="1" si="364"/>
        <v>0.90926646491988827</v>
      </c>
      <c r="E3970" s="34">
        <f t="shared" ca="1" si="364"/>
        <v>7.5975583045826078E-2</v>
      </c>
      <c r="F3970" s="33"/>
      <c r="G3970" s="33">
        <f t="shared" ca="1" si="360"/>
        <v>4</v>
      </c>
      <c r="H3970" s="33">
        <f t="shared" ca="1" si="361"/>
        <v>2</v>
      </c>
      <c r="I3970" s="33">
        <f t="shared" ca="1" si="362"/>
        <v>6</v>
      </c>
      <c r="K3970" s="33"/>
      <c r="L3970" s="33"/>
      <c r="M3970" s="33"/>
      <c r="N3970" s="33"/>
      <c r="O3970" s="33"/>
    </row>
    <row r="3971" spans="1:15" x14ac:dyDescent="0.25">
      <c r="A3971" s="33">
        <f t="shared" ca="1" si="363"/>
        <v>1</v>
      </c>
      <c r="B3971" s="33">
        <f t="shared" ca="1" si="363"/>
        <v>5</v>
      </c>
      <c r="C3971" s="33"/>
      <c r="D3971" s="34">
        <f t="shared" ca="1" si="364"/>
        <v>0.71894008728190717</v>
      </c>
      <c r="E3971" s="34">
        <f t="shared" ca="1" si="364"/>
        <v>0.34342632295965259</v>
      </c>
      <c r="F3971" s="33"/>
      <c r="G3971" s="33">
        <f t="shared" ca="1" si="360"/>
        <v>1</v>
      </c>
      <c r="H3971" s="33">
        <f t="shared" ca="1" si="361"/>
        <v>5</v>
      </c>
      <c r="I3971" s="33">
        <f t="shared" ca="1" si="362"/>
        <v>6</v>
      </c>
      <c r="K3971" s="33"/>
      <c r="L3971" s="33"/>
      <c r="M3971" s="33"/>
      <c r="N3971" s="33"/>
      <c r="O3971" s="33"/>
    </row>
    <row r="3972" spans="1:15" x14ac:dyDescent="0.25">
      <c r="A3972" s="33">
        <f t="shared" ca="1" si="363"/>
        <v>2</v>
      </c>
      <c r="B3972" s="33">
        <f t="shared" ca="1" si="363"/>
        <v>6</v>
      </c>
      <c r="C3972" s="33"/>
      <c r="D3972" s="34">
        <f t="shared" ca="1" si="364"/>
        <v>0.49434464966731761</v>
      </c>
      <c r="E3972" s="34">
        <f t="shared" ca="1" si="364"/>
        <v>0.51406212484970781</v>
      </c>
      <c r="F3972" s="33"/>
      <c r="G3972" s="33">
        <f t="shared" ca="1" si="360"/>
        <v>2</v>
      </c>
      <c r="H3972" s="33">
        <f t="shared" ca="1" si="361"/>
        <v>6</v>
      </c>
      <c r="I3972" s="33">
        <f t="shared" ca="1" si="362"/>
        <v>8</v>
      </c>
      <c r="K3972" s="33"/>
      <c r="L3972" s="33"/>
      <c r="M3972" s="33"/>
      <c r="N3972" s="33"/>
      <c r="O3972" s="33"/>
    </row>
    <row r="3973" spans="1:15" x14ac:dyDescent="0.25">
      <c r="A3973" s="33">
        <f t="shared" ca="1" si="363"/>
        <v>4</v>
      </c>
      <c r="B3973" s="33">
        <f t="shared" ca="1" si="363"/>
        <v>6</v>
      </c>
      <c r="C3973" s="33"/>
      <c r="D3973" s="34">
        <f t="shared" ca="1" si="364"/>
        <v>4.3182968278217215E-2</v>
      </c>
      <c r="E3973" s="34">
        <f t="shared" ca="1" si="364"/>
        <v>0.99700347837039027</v>
      </c>
      <c r="F3973" s="33"/>
      <c r="G3973" s="33">
        <f t="shared" ca="1" si="360"/>
        <v>4</v>
      </c>
      <c r="H3973" s="33">
        <f t="shared" ca="1" si="361"/>
        <v>6</v>
      </c>
      <c r="I3973" s="33">
        <f t="shared" ca="1" si="362"/>
        <v>10</v>
      </c>
      <c r="K3973" s="33"/>
      <c r="L3973" s="33"/>
      <c r="M3973" s="33"/>
      <c r="N3973" s="33"/>
      <c r="O3973" s="33"/>
    </row>
    <row r="3974" spans="1:15" x14ac:dyDescent="0.25">
      <c r="A3974" s="33">
        <f t="shared" ca="1" si="363"/>
        <v>5</v>
      </c>
      <c r="B3974" s="33">
        <f t="shared" ca="1" si="363"/>
        <v>2</v>
      </c>
      <c r="C3974" s="33"/>
      <c r="D3974" s="34">
        <f t="shared" ca="1" si="364"/>
        <v>0.22075227750953064</v>
      </c>
      <c r="E3974" s="34">
        <f t="shared" ca="1" si="364"/>
        <v>0.80495490525969726</v>
      </c>
      <c r="F3974" s="33"/>
      <c r="G3974" s="33">
        <f t="shared" ref="G3974:G4037" ca="1" si="365">IF(AND(COUNTIF($B$91:$G$91,A3974)=1,D3974&lt;=$B$90),RANDBETWEEN(1,6),A3974)</f>
        <v>5</v>
      </c>
      <c r="H3974" s="33">
        <f t="shared" ref="H3974:H4037" ca="1" si="366">IF(AND(COUNTIF($B$91:$G$91,B3974)=1,E3974&lt;=$B$90),RANDBETWEEN(1,6),B3974)</f>
        <v>2</v>
      </c>
      <c r="I3974" s="33">
        <f t="shared" ref="I3974:I4037" ca="1" si="367">SUM(G3974:H3974)</f>
        <v>7</v>
      </c>
      <c r="K3974" s="33"/>
      <c r="L3974" s="33"/>
      <c r="M3974" s="33"/>
      <c r="N3974" s="33"/>
      <c r="O3974" s="33"/>
    </row>
    <row r="3975" spans="1:15" x14ac:dyDescent="0.25">
      <c r="A3975" s="33">
        <f t="shared" ref="A3975:B4038" ca="1" si="368">RANDBETWEEN(1,6)</f>
        <v>4</v>
      </c>
      <c r="B3975" s="33">
        <f t="shared" ca="1" si="368"/>
        <v>2</v>
      </c>
      <c r="C3975" s="33"/>
      <c r="D3975" s="34">
        <f t="shared" ref="D3975:E4038" ca="1" si="369">RAND()</f>
        <v>0.78493358920702361</v>
      </c>
      <c r="E3975" s="34">
        <f t="shared" ca="1" si="369"/>
        <v>0.31194549448408748</v>
      </c>
      <c r="F3975" s="33"/>
      <c r="G3975" s="33">
        <f t="shared" ca="1" si="365"/>
        <v>4</v>
      </c>
      <c r="H3975" s="33">
        <f t="shared" ca="1" si="366"/>
        <v>2</v>
      </c>
      <c r="I3975" s="33">
        <f t="shared" ca="1" si="367"/>
        <v>6</v>
      </c>
      <c r="K3975" s="33"/>
      <c r="L3975" s="33"/>
      <c r="M3975" s="33"/>
      <c r="N3975" s="33"/>
      <c r="O3975" s="33"/>
    </row>
    <row r="3976" spans="1:15" x14ac:dyDescent="0.25">
      <c r="A3976" s="33">
        <f t="shared" ca="1" si="368"/>
        <v>5</v>
      </c>
      <c r="B3976" s="33">
        <f t="shared" ca="1" si="368"/>
        <v>1</v>
      </c>
      <c r="C3976" s="33"/>
      <c r="D3976" s="34">
        <f t="shared" ca="1" si="369"/>
        <v>0.85764592379646931</v>
      </c>
      <c r="E3976" s="34">
        <f t="shared" ca="1" si="369"/>
        <v>0.27204478291629275</v>
      </c>
      <c r="F3976" s="33"/>
      <c r="G3976" s="33">
        <f t="shared" ca="1" si="365"/>
        <v>5</v>
      </c>
      <c r="H3976" s="33">
        <f t="shared" ca="1" si="366"/>
        <v>1</v>
      </c>
      <c r="I3976" s="33">
        <f t="shared" ca="1" si="367"/>
        <v>6</v>
      </c>
      <c r="K3976" s="33"/>
      <c r="L3976" s="33"/>
      <c r="M3976" s="33"/>
      <c r="N3976" s="33"/>
      <c r="O3976" s="33"/>
    </row>
    <row r="3977" spans="1:15" x14ac:dyDescent="0.25">
      <c r="A3977" s="33">
        <f t="shared" ca="1" si="368"/>
        <v>1</v>
      </c>
      <c r="B3977" s="33">
        <f t="shared" ca="1" si="368"/>
        <v>4</v>
      </c>
      <c r="C3977" s="33"/>
      <c r="D3977" s="34">
        <f t="shared" ca="1" si="369"/>
        <v>0.65027164375083968</v>
      </c>
      <c r="E3977" s="34">
        <f t="shared" ca="1" si="369"/>
        <v>0.65329203839708638</v>
      </c>
      <c r="F3977" s="33"/>
      <c r="G3977" s="33">
        <f t="shared" ca="1" si="365"/>
        <v>1</v>
      </c>
      <c r="H3977" s="33">
        <f t="shared" ca="1" si="366"/>
        <v>4</v>
      </c>
      <c r="I3977" s="33">
        <f t="shared" ca="1" si="367"/>
        <v>5</v>
      </c>
      <c r="K3977" s="33"/>
      <c r="L3977" s="33"/>
      <c r="M3977" s="33"/>
      <c r="N3977" s="33"/>
      <c r="O3977" s="33"/>
    </row>
    <row r="3978" spans="1:15" x14ac:dyDescent="0.25">
      <c r="A3978" s="33">
        <f t="shared" ca="1" si="368"/>
        <v>6</v>
      </c>
      <c r="B3978" s="33">
        <f t="shared" ca="1" si="368"/>
        <v>4</v>
      </c>
      <c r="C3978" s="33"/>
      <c r="D3978" s="34">
        <f t="shared" ca="1" si="369"/>
        <v>0.86266236855321399</v>
      </c>
      <c r="E3978" s="34">
        <f t="shared" ca="1" si="369"/>
        <v>0.9742661086148322</v>
      </c>
      <c r="F3978" s="33"/>
      <c r="G3978" s="33">
        <f t="shared" ca="1" si="365"/>
        <v>6</v>
      </c>
      <c r="H3978" s="33">
        <f t="shared" ca="1" si="366"/>
        <v>4</v>
      </c>
      <c r="I3978" s="33">
        <f t="shared" ca="1" si="367"/>
        <v>10</v>
      </c>
      <c r="K3978" s="33"/>
      <c r="L3978" s="33"/>
      <c r="M3978" s="33"/>
      <c r="N3978" s="33"/>
      <c r="O3978" s="33"/>
    </row>
    <row r="3979" spans="1:15" x14ac:dyDescent="0.25">
      <c r="A3979" s="33">
        <f t="shared" ca="1" si="368"/>
        <v>6</v>
      </c>
      <c r="B3979" s="33">
        <f t="shared" ca="1" si="368"/>
        <v>3</v>
      </c>
      <c r="C3979" s="33"/>
      <c r="D3979" s="34">
        <f t="shared" ca="1" si="369"/>
        <v>0.66018277806520931</v>
      </c>
      <c r="E3979" s="34">
        <f t="shared" ca="1" si="369"/>
        <v>0.25092047650373717</v>
      </c>
      <c r="F3979" s="33"/>
      <c r="G3979" s="33">
        <f t="shared" ca="1" si="365"/>
        <v>6</v>
      </c>
      <c r="H3979" s="33">
        <f t="shared" ca="1" si="366"/>
        <v>3</v>
      </c>
      <c r="I3979" s="33">
        <f t="shared" ca="1" si="367"/>
        <v>9</v>
      </c>
      <c r="K3979" s="33"/>
      <c r="L3979" s="33"/>
      <c r="M3979" s="33"/>
      <c r="N3979" s="33"/>
      <c r="O3979" s="33"/>
    </row>
    <row r="3980" spans="1:15" x14ac:dyDescent="0.25">
      <c r="A3980" s="33">
        <f t="shared" ca="1" si="368"/>
        <v>6</v>
      </c>
      <c r="B3980" s="33">
        <f t="shared" ca="1" si="368"/>
        <v>6</v>
      </c>
      <c r="C3980" s="33"/>
      <c r="D3980" s="34">
        <f t="shared" ca="1" si="369"/>
        <v>0.56987767078961959</v>
      </c>
      <c r="E3980" s="34">
        <f t="shared" ca="1" si="369"/>
        <v>0.10660088307910565</v>
      </c>
      <c r="F3980" s="33"/>
      <c r="G3980" s="33">
        <f t="shared" ca="1" si="365"/>
        <v>6</v>
      </c>
      <c r="H3980" s="33">
        <f t="shared" ca="1" si="366"/>
        <v>6</v>
      </c>
      <c r="I3980" s="33">
        <f t="shared" ca="1" si="367"/>
        <v>12</v>
      </c>
      <c r="K3980" s="33"/>
      <c r="L3980" s="33"/>
      <c r="M3980" s="33"/>
      <c r="N3980" s="33"/>
      <c r="O3980" s="33"/>
    </row>
    <row r="3981" spans="1:15" x14ac:dyDescent="0.25">
      <c r="A3981" s="33">
        <f t="shared" ca="1" si="368"/>
        <v>1</v>
      </c>
      <c r="B3981" s="33">
        <f t="shared" ca="1" si="368"/>
        <v>5</v>
      </c>
      <c r="C3981" s="33"/>
      <c r="D3981" s="34">
        <f t="shared" ca="1" si="369"/>
        <v>0.69824451391901532</v>
      </c>
      <c r="E3981" s="34">
        <f t="shared" ca="1" si="369"/>
        <v>0.28770847269184963</v>
      </c>
      <c r="F3981" s="33"/>
      <c r="G3981" s="33">
        <f t="shared" ca="1" si="365"/>
        <v>1</v>
      </c>
      <c r="H3981" s="33">
        <f t="shared" ca="1" si="366"/>
        <v>5</v>
      </c>
      <c r="I3981" s="33">
        <f t="shared" ca="1" si="367"/>
        <v>6</v>
      </c>
      <c r="K3981" s="33"/>
      <c r="L3981" s="33"/>
      <c r="M3981" s="33"/>
      <c r="N3981" s="33"/>
      <c r="O3981" s="33"/>
    </row>
    <row r="3982" spans="1:15" x14ac:dyDescent="0.25">
      <c r="A3982" s="33">
        <f t="shared" ca="1" si="368"/>
        <v>1</v>
      </c>
      <c r="B3982" s="33">
        <f t="shared" ca="1" si="368"/>
        <v>5</v>
      </c>
      <c r="C3982" s="33"/>
      <c r="D3982" s="34">
        <f t="shared" ca="1" si="369"/>
        <v>0.1127618118811311</v>
      </c>
      <c r="E3982" s="34">
        <f t="shared" ca="1" si="369"/>
        <v>0.4671633156222984</v>
      </c>
      <c r="F3982" s="33"/>
      <c r="G3982" s="33">
        <f t="shared" ca="1" si="365"/>
        <v>1</v>
      </c>
      <c r="H3982" s="33">
        <f t="shared" ca="1" si="366"/>
        <v>5</v>
      </c>
      <c r="I3982" s="33">
        <f t="shared" ca="1" si="367"/>
        <v>6</v>
      </c>
      <c r="K3982" s="33"/>
      <c r="L3982" s="33"/>
      <c r="M3982" s="33"/>
      <c r="N3982" s="33"/>
      <c r="O3982" s="33"/>
    </row>
    <row r="3983" spans="1:15" x14ac:dyDescent="0.25">
      <c r="A3983" s="33">
        <f t="shared" ca="1" si="368"/>
        <v>6</v>
      </c>
      <c r="B3983" s="33">
        <f t="shared" ca="1" si="368"/>
        <v>4</v>
      </c>
      <c r="C3983" s="33"/>
      <c r="D3983" s="34">
        <f t="shared" ca="1" si="369"/>
        <v>0.45431651769741344</v>
      </c>
      <c r="E3983" s="34">
        <f t="shared" ca="1" si="369"/>
        <v>0.40826998852613006</v>
      </c>
      <c r="F3983" s="33"/>
      <c r="G3983" s="33">
        <f t="shared" ca="1" si="365"/>
        <v>6</v>
      </c>
      <c r="H3983" s="33">
        <f t="shared" ca="1" si="366"/>
        <v>4</v>
      </c>
      <c r="I3983" s="33">
        <f t="shared" ca="1" si="367"/>
        <v>10</v>
      </c>
      <c r="K3983" s="33"/>
      <c r="L3983" s="33"/>
      <c r="M3983" s="33"/>
      <c r="N3983" s="33"/>
      <c r="O3983" s="33"/>
    </row>
    <row r="3984" spans="1:15" x14ac:dyDescent="0.25">
      <c r="A3984" s="33">
        <f t="shared" ca="1" si="368"/>
        <v>5</v>
      </c>
      <c r="B3984" s="33">
        <f t="shared" ca="1" si="368"/>
        <v>6</v>
      </c>
      <c r="C3984" s="33"/>
      <c r="D3984" s="34">
        <f t="shared" ca="1" si="369"/>
        <v>0.34807801239356406</v>
      </c>
      <c r="E3984" s="34">
        <f t="shared" ca="1" si="369"/>
        <v>0.30290835755669276</v>
      </c>
      <c r="F3984" s="33"/>
      <c r="G3984" s="33">
        <f t="shared" ca="1" si="365"/>
        <v>5</v>
      </c>
      <c r="H3984" s="33">
        <f t="shared" ca="1" si="366"/>
        <v>6</v>
      </c>
      <c r="I3984" s="33">
        <f t="shared" ca="1" si="367"/>
        <v>11</v>
      </c>
      <c r="K3984" s="33"/>
      <c r="L3984" s="33"/>
      <c r="M3984" s="33"/>
      <c r="N3984" s="33"/>
      <c r="O3984" s="33"/>
    </row>
    <row r="3985" spans="1:15" x14ac:dyDescent="0.25">
      <c r="A3985" s="33">
        <f t="shared" ca="1" si="368"/>
        <v>2</v>
      </c>
      <c r="B3985" s="33">
        <f t="shared" ca="1" si="368"/>
        <v>4</v>
      </c>
      <c r="C3985" s="33"/>
      <c r="D3985" s="34">
        <f t="shared" ca="1" si="369"/>
        <v>0.19017781350044138</v>
      </c>
      <c r="E3985" s="34">
        <f t="shared" ca="1" si="369"/>
        <v>0.3844998440206232</v>
      </c>
      <c r="F3985" s="33"/>
      <c r="G3985" s="33">
        <f t="shared" ca="1" si="365"/>
        <v>2</v>
      </c>
      <c r="H3985" s="33">
        <f t="shared" ca="1" si="366"/>
        <v>4</v>
      </c>
      <c r="I3985" s="33">
        <f t="shared" ca="1" si="367"/>
        <v>6</v>
      </c>
      <c r="K3985" s="33"/>
      <c r="L3985" s="33"/>
      <c r="M3985" s="33"/>
      <c r="N3985" s="33"/>
      <c r="O3985" s="33"/>
    </row>
    <row r="3986" spans="1:15" x14ac:dyDescent="0.25">
      <c r="A3986" s="33">
        <f t="shared" ca="1" si="368"/>
        <v>6</v>
      </c>
      <c r="B3986" s="33">
        <f t="shared" ca="1" si="368"/>
        <v>4</v>
      </c>
      <c r="C3986" s="33"/>
      <c r="D3986" s="34">
        <f t="shared" ca="1" si="369"/>
        <v>0.87305660816123054</v>
      </c>
      <c r="E3986" s="34">
        <f t="shared" ca="1" si="369"/>
        <v>0.88697939630989431</v>
      </c>
      <c r="F3986" s="33"/>
      <c r="G3986" s="33">
        <f t="shared" ca="1" si="365"/>
        <v>6</v>
      </c>
      <c r="H3986" s="33">
        <f t="shared" ca="1" si="366"/>
        <v>4</v>
      </c>
      <c r="I3986" s="33">
        <f t="shared" ca="1" si="367"/>
        <v>10</v>
      </c>
      <c r="K3986" s="33"/>
      <c r="L3986" s="33"/>
      <c r="M3986" s="33"/>
      <c r="N3986" s="33"/>
      <c r="O3986" s="33"/>
    </row>
    <row r="3987" spans="1:15" x14ac:dyDescent="0.25">
      <c r="A3987" s="33">
        <f t="shared" ca="1" si="368"/>
        <v>3</v>
      </c>
      <c r="B3987" s="33">
        <f t="shared" ca="1" si="368"/>
        <v>1</v>
      </c>
      <c r="C3987" s="33"/>
      <c r="D3987" s="34">
        <f t="shared" ca="1" si="369"/>
        <v>0.37077409007926099</v>
      </c>
      <c r="E3987" s="34">
        <f t="shared" ca="1" si="369"/>
        <v>0.25903260376646031</v>
      </c>
      <c r="F3987" s="33"/>
      <c r="G3987" s="33">
        <f t="shared" ca="1" si="365"/>
        <v>3</v>
      </c>
      <c r="H3987" s="33">
        <f t="shared" ca="1" si="366"/>
        <v>1</v>
      </c>
      <c r="I3987" s="33">
        <f t="shared" ca="1" si="367"/>
        <v>4</v>
      </c>
      <c r="K3987" s="33"/>
      <c r="L3987" s="33"/>
      <c r="M3987" s="33"/>
      <c r="N3987" s="33"/>
      <c r="O3987" s="33"/>
    </row>
    <row r="3988" spans="1:15" x14ac:dyDescent="0.25">
      <c r="A3988" s="33">
        <f t="shared" ca="1" si="368"/>
        <v>4</v>
      </c>
      <c r="B3988" s="33">
        <f t="shared" ca="1" si="368"/>
        <v>5</v>
      </c>
      <c r="C3988" s="33"/>
      <c r="D3988" s="34">
        <f t="shared" ca="1" si="369"/>
        <v>0.34259939830654351</v>
      </c>
      <c r="E3988" s="34">
        <f t="shared" ca="1" si="369"/>
        <v>0.60394374632367698</v>
      </c>
      <c r="F3988" s="33"/>
      <c r="G3988" s="33">
        <f t="shared" ca="1" si="365"/>
        <v>4</v>
      </c>
      <c r="H3988" s="33">
        <f t="shared" ca="1" si="366"/>
        <v>5</v>
      </c>
      <c r="I3988" s="33">
        <f t="shared" ca="1" si="367"/>
        <v>9</v>
      </c>
      <c r="K3988" s="33"/>
      <c r="L3988" s="33"/>
      <c r="M3988" s="33"/>
      <c r="N3988" s="33"/>
      <c r="O3988" s="33"/>
    </row>
    <row r="3989" spans="1:15" x14ac:dyDescent="0.25">
      <c r="A3989" s="33">
        <f t="shared" ca="1" si="368"/>
        <v>3</v>
      </c>
      <c r="B3989" s="33">
        <f t="shared" ca="1" si="368"/>
        <v>3</v>
      </c>
      <c r="C3989" s="33"/>
      <c r="D3989" s="34">
        <f t="shared" ca="1" si="369"/>
        <v>6.3018587573390517E-2</v>
      </c>
      <c r="E3989" s="34">
        <f t="shared" ca="1" si="369"/>
        <v>0.97247066458256437</v>
      </c>
      <c r="F3989" s="33"/>
      <c r="G3989" s="33">
        <f t="shared" ca="1" si="365"/>
        <v>3</v>
      </c>
      <c r="H3989" s="33">
        <f t="shared" ca="1" si="366"/>
        <v>3</v>
      </c>
      <c r="I3989" s="33">
        <f t="shared" ca="1" si="367"/>
        <v>6</v>
      </c>
      <c r="K3989" s="33"/>
      <c r="L3989" s="33"/>
      <c r="M3989" s="33"/>
      <c r="N3989" s="33"/>
      <c r="O3989" s="33"/>
    </row>
    <row r="3990" spans="1:15" x14ac:dyDescent="0.25">
      <c r="A3990" s="33">
        <f t="shared" ca="1" si="368"/>
        <v>4</v>
      </c>
      <c r="B3990" s="33">
        <f t="shared" ca="1" si="368"/>
        <v>3</v>
      </c>
      <c r="C3990" s="33"/>
      <c r="D3990" s="34">
        <f t="shared" ca="1" si="369"/>
        <v>0.99984216468188847</v>
      </c>
      <c r="E3990" s="34">
        <f t="shared" ca="1" si="369"/>
        <v>0.61075817101351659</v>
      </c>
      <c r="F3990" s="33"/>
      <c r="G3990" s="33">
        <f t="shared" ca="1" si="365"/>
        <v>4</v>
      </c>
      <c r="H3990" s="33">
        <f t="shared" ca="1" si="366"/>
        <v>3</v>
      </c>
      <c r="I3990" s="33">
        <f t="shared" ca="1" si="367"/>
        <v>7</v>
      </c>
      <c r="K3990" s="33"/>
      <c r="L3990" s="33"/>
      <c r="M3990" s="33"/>
      <c r="N3990" s="33"/>
      <c r="O3990" s="33"/>
    </row>
    <row r="3991" spans="1:15" x14ac:dyDescent="0.25">
      <c r="A3991" s="33">
        <f t="shared" ca="1" si="368"/>
        <v>6</v>
      </c>
      <c r="B3991" s="33">
        <f t="shared" ca="1" si="368"/>
        <v>1</v>
      </c>
      <c r="C3991" s="33"/>
      <c r="D3991" s="34">
        <f t="shared" ca="1" si="369"/>
        <v>0.19925502677273454</v>
      </c>
      <c r="E3991" s="34">
        <f t="shared" ca="1" si="369"/>
        <v>0.28334841772965991</v>
      </c>
      <c r="F3991" s="33"/>
      <c r="G3991" s="33">
        <f t="shared" ca="1" si="365"/>
        <v>6</v>
      </c>
      <c r="H3991" s="33">
        <f t="shared" ca="1" si="366"/>
        <v>1</v>
      </c>
      <c r="I3991" s="33">
        <f t="shared" ca="1" si="367"/>
        <v>7</v>
      </c>
      <c r="K3991" s="33"/>
      <c r="L3991" s="33"/>
      <c r="M3991" s="33"/>
      <c r="N3991" s="33"/>
      <c r="O3991" s="33"/>
    </row>
    <row r="3992" spans="1:15" x14ac:dyDescent="0.25">
      <c r="A3992" s="33">
        <f t="shared" ca="1" si="368"/>
        <v>1</v>
      </c>
      <c r="B3992" s="33">
        <f t="shared" ca="1" si="368"/>
        <v>1</v>
      </c>
      <c r="C3992" s="33"/>
      <c r="D3992" s="34">
        <f t="shared" ca="1" si="369"/>
        <v>6.2908337746303333E-2</v>
      </c>
      <c r="E3992" s="34">
        <f t="shared" ca="1" si="369"/>
        <v>0.97634225737886593</v>
      </c>
      <c r="F3992" s="33"/>
      <c r="G3992" s="33">
        <f t="shared" ca="1" si="365"/>
        <v>1</v>
      </c>
      <c r="H3992" s="33">
        <f t="shared" ca="1" si="366"/>
        <v>1</v>
      </c>
      <c r="I3992" s="33">
        <f t="shared" ca="1" si="367"/>
        <v>2</v>
      </c>
      <c r="K3992" s="33"/>
      <c r="L3992" s="33"/>
      <c r="M3992" s="33"/>
      <c r="N3992" s="33"/>
      <c r="O3992" s="33"/>
    </row>
    <row r="3993" spans="1:15" x14ac:dyDescent="0.25">
      <c r="A3993" s="33">
        <f t="shared" ca="1" si="368"/>
        <v>1</v>
      </c>
      <c r="B3993" s="33">
        <f t="shared" ca="1" si="368"/>
        <v>6</v>
      </c>
      <c r="C3993" s="33"/>
      <c r="D3993" s="34">
        <f t="shared" ca="1" si="369"/>
        <v>0.88715336918738996</v>
      </c>
      <c r="E3993" s="34">
        <f t="shared" ca="1" si="369"/>
        <v>0.61230474946373004</v>
      </c>
      <c r="F3993" s="33"/>
      <c r="G3993" s="33">
        <f t="shared" ca="1" si="365"/>
        <v>1</v>
      </c>
      <c r="H3993" s="33">
        <f t="shared" ca="1" si="366"/>
        <v>6</v>
      </c>
      <c r="I3993" s="33">
        <f t="shared" ca="1" si="367"/>
        <v>7</v>
      </c>
      <c r="K3993" s="33"/>
      <c r="L3993" s="33"/>
      <c r="M3993" s="33"/>
      <c r="N3993" s="33"/>
      <c r="O3993" s="33"/>
    </row>
    <row r="3994" spans="1:15" x14ac:dyDescent="0.25">
      <c r="A3994" s="33">
        <f t="shared" ca="1" si="368"/>
        <v>1</v>
      </c>
      <c r="B3994" s="33">
        <f t="shared" ca="1" si="368"/>
        <v>2</v>
      </c>
      <c r="C3994" s="33"/>
      <c r="D3994" s="34">
        <f t="shared" ca="1" si="369"/>
        <v>0.64958608603135004</v>
      </c>
      <c r="E3994" s="34">
        <f t="shared" ca="1" si="369"/>
        <v>0.24330979307202016</v>
      </c>
      <c r="F3994" s="33"/>
      <c r="G3994" s="33">
        <f t="shared" ca="1" si="365"/>
        <v>1</v>
      </c>
      <c r="H3994" s="33">
        <f t="shared" ca="1" si="366"/>
        <v>2</v>
      </c>
      <c r="I3994" s="33">
        <f t="shared" ca="1" si="367"/>
        <v>3</v>
      </c>
      <c r="K3994" s="33"/>
      <c r="L3994" s="33"/>
      <c r="M3994" s="33"/>
      <c r="N3994" s="33"/>
      <c r="O3994" s="33"/>
    </row>
    <row r="3995" spans="1:15" x14ac:dyDescent="0.25">
      <c r="A3995" s="33">
        <f t="shared" ca="1" si="368"/>
        <v>4</v>
      </c>
      <c r="B3995" s="33">
        <f t="shared" ca="1" si="368"/>
        <v>6</v>
      </c>
      <c r="C3995" s="33"/>
      <c r="D3995" s="34">
        <f t="shared" ca="1" si="369"/>
        <v>4.2056002095265277E-2</v>
      </c>
      <c r="E3995" s="34">
        <f t="shared" ca="1" si="369"/>
        <v>0.65549873142849124</v>
      </c>
      <c r="F3995" s="33"/>
      <c r="G3995" s="33">
        <f t="shared" ca="1" si="365"/>
        <v>4</v>
      </c>
      <c r="H3995" s="33">
        <f t="shared" ca="1" si="366"/>
        <v>6</v>
      </c>
      <c r="I3995" s="33">
        <f t="shared" ca="1" si="367"/>
        <v>10</v>
      </c>
      <c r="K3995" s="33"/>
      <c r="L3995" s="33"/>
      <c r="M3995" s="33"/>
      <c r="N3995" s="33"/>
      <c r="O3995" s="33"/>
    </row>
    <row r="3996" spans="1:15" x14ac:dyDescent="0.25">
      <c r="A3996" s="33">
        <f t="shared" ca="1" si="368"/>
        <v>5</v>
      </c>
      <c r="B3996" s="33">
        <f t="shared" ca="1" si="368"/>
        <v>6</v>
      </c>
      <c r="C3996" s="33"/>
      <c r="D3996" s="34">
        <f t="shared" ca="1" si="369"/>
        <v>0.83825243917646575</v>
      </c>
      <c r="E3996" s="34">
        <f t="shared" ca="1" si="369"/>
        <v>0.66227053441162675</v>
      </c>
      <c r="F3996" s="33"/>
      <c r="G3996" s="33">
        <f t="shared" ca="1" si="365"/>
        <v>5</v>
      </c>
      <c r="H3996" s="33">
        <f t="shared" ca="1" si="366"/>
        <v>6</v>
      </c>
      <c r="I3996" s="33">
        <f t="shared" ca="1" si="367"/>
        <v>11</v>
      </c>
      <c r="K3996" s="33"/>
      <c r="L3996" s="33"/>
      <c r="M3996" s="33"/>
      <c r="N3996" s="33"/>
      <c r="O3996" s="33"/>
    </row>
    <row r="3997" spans="1:15" x14ac:dyDescent="0.25">
      <c r="A3997" s="33">
        <f t="shared" ca="1" si="368"/>
        <v>1</v>
      </c>
      <c r="B3997" s="33">
        <f t="shared" ca="1" si="368"/>
        <v>5</v>
      </c>
      <c r="C3997" s="33"/>
      <c r="D3997" s="34">
        <f t="shared" ca="1" si="369"/>
        <v>0.19631333725210698</v>
      </c>
      <c r="E3997" s="34">
        <f t="shared" ca="1" si="369"/>
        <v>0.37377993683769395</v>
      </c>
      <c r="F3997" s="33"/>
      <c r="G3997" s="33">
        <f t="shared" ca="1" si="365"/>
        <v>1</v>
      </c>
      <c r="H3997" s="33">
        <f t="shared" ca="1" si="366"/>
        <v>5</v>
      </c>
      <c r="I3997" s="33">
        <f t="shared" ca="1" si="367"/>
        <v>6</v>
      </c>
      <c r="K3997" s="33"/>
      <c r="L3997" s="33"/>
      <c r="M3997" s="33"/>
      <c r="N3997" s="33"/>
      <c r="O3997" s="33"/>
    </row>
    <row r="3998" spans="1:15" x14ac:dyDescent="0.25">
      <c r="A3998" s="33">
        <f t="shared" ca="1" si="368"/>
        <v>5</v>
      </c>
      <c r="B3998" s="33">
        <f t="shared" ca="1" si="368"/>
        <v>5</v>
      </c>
      <c r="C3998" s="33"/>
      <c r="D3998" s="34">
        <f t="shared" ca="1" si="369"/>
        <v>0.59050565549241507</v>
      </c>
      <c r="E3998" s="34">
        <f t="shared" ca="1" si="369"/>
        <v>0.8638719521561764</v>
      </c>
      <c r="F3998" s="33"/>
      <c r="G3998" s="33">
        <f t="shared" ca="1" si="365"/>
        <v>5</v>
      </c>
      <c r="H3998" s="33">
        <f t="shared" ca="1" si="366"/>
        <v>5</v>
      </c>
      <c r="I3998" s="33">
        <f t="shared" ca="1" si="367"/>
        <v>10</v>
      </c>
      <c r="K3998" s="33"/>
      <c r="L3998" s="33"/>
      <c r="M3998" s="33"/>
      <c r="N3998" s="33"/>
      <c r="O3998" s="33"/>
    </row>
    <row r="3999" spans="1:15" x14ac:dyDescent="0.25">
      <c r="A3999" s="33">
        <f t="shared" ca="1" si="368"/>
        <v>5</v>
      </c>
      <c r="B3999" s="33">
        <f t="shared" ca="1" si="368"/>
        <v>4</v>
      </c>
      <c r="C3999" s="33"/>
      <c r="D3999" s="34">
        <f t="shared" ca="1" si="369"/>
        <v>0.46788446822562302</v>
      </c>
      <c r="E3999" s="34">
        <f t="shared" ca="1" si="369"/>
        <v>0.61818058096968376</v>
      </c>
      <c r="F3999" s="33"/>
      <c r="G3999" s="33">
        <f t="shared" ca="1" si="365"/>
        <v>5</v>
      </c>
      <c r="H3999" s="33">
        <f t="shared" ca="1" si="366"/>
        <v>4</v>
      </c>
      <c r="I3999" s="33">
        <f t="shared" ca="1" si="367"/>
        <v>9</v>
      </c>
      <c r="K3999" s="33"/>
      <c r="L3999" s="33"/>
      <c r="M3999" s="33"/>
      <c r="N3999" s="33"/>
      <c r="O3999" s="33"/>
    </row>
    <row r="4000" spans="1:15" x14ac:dyDescent="0.25">
      <c r="A4000" s="33">
        <f t="shared" ca="1" si="368"/>
        <v>2</v>
      </c>
      <c r="B4000" s="33">
        <f t="shared" ca="1" si="368"/>
        <v>3</v>
      </c>
      <c r="C4000" s="33"/>
      <c r="D4000" s="34">
        <f t="shared" ca="1" si="369"/>
        <v>0.58768891787002309</v>
      </c>
      <c r="E4000" s="34">
        <f t="shared" ca="1" si="369"/>
        <v>0.851106608145205</v>
      </c>
      <c r="F4000" s="33"/>
      <c r="G4000" s="33">
        <f t="shared" ca="1" si="365"/>
        <v>2</v>
      </c>
      <c r="H4000" s="33">
        <f t="shared" ca="1" si="366"/>
        <v>3</v>
      </c>
      <c r="I4000" s="33">
        <f t="shared" ca="1" si="367"/>
        <v>5</v>
      </c>
      <c r="K4000" s="33"/>
      <c r="L4000" s="33"/>
      <c r="M4000" s="33"/>
      <c r="N4000" s="33"/>
      <c r="O4000" s="33"/>
    </row>
    <row r="4001" spans="1:15" x14ac:dyDescent="0.25">
      <c r="A4001" s="33">
        <f t="shared" ca="1" si="368"/>
        <v>6</v>
      </c>
      <c r="B4001" s="33">
        <f t="shared" ca="1" si="368"/>
        <v>2</v>
      </c>
      <c r="C4001" s="33"/>
      <c r="D4001" s="34">
        <f t="shared" ca="1" si="369"/>
        <v>0.5826725747293563</v>
      </c>
      <c r="E4001" s="34">
        <f t="shared" ca="1" si="369"/>
        <v>0.76073741165856701</v>
      </c>
      <c r="F4001" s="33"/>
      <c r="G4001" s="33">
        <f t="shared" ca="1" si="365"/>
        <v>6</v>
      </c>
      <c r="H4001" s="33">
        <f t="shared" ca="1" si="366"/>
        <v>2</v>
      </c>
      <c r="I4001" s="33">
        <f t="shared" ca="1" si="367"/>
        <v>8</v>
      </c>
      <c r="K4001" s="33"/>
      <c r="L4001" s="33"/>
      <c r="M4001" s="33"/>
      <c r="N4001" s="33"/>
      <c r="O4001" s="33"/>
    </row>
    <row r="4002" spans="1:15" x14ac:dyDescent="0.25">
      <c r="A4002" s="33">
        <f t="shared" ca="1" si="368"/>
        <v>4</v>
      </c>
      <c r="B4002" s="33">
        <f t="shared" ca="1" si="368"/>
        <v>4</v>
      </c>
      <c r="C4002" s="33"/>
      <c r="D4002" s="34">
        <f t="shared" ca="1" si="369"/>
        <v>0.19702443396311087</v>
      </c>
      <c r="E4002" s="34">
        <f t="shared" ca="1" si="369"/>
        <v>0.29133208937305299</v>
      </c>
      <c r="F4002" s="33"/>
      <c r="G4002" s="33">
        <f t="shared" ca="1" si="365"/>
        <v>4</v>
      </c>
      <c r="H4002" s="33">
        <f t="shared" ca="1" si="366"/>
        <v>4</v>
      </c>
      <c r="I4002" s="33">
        <f t="shared" ca="1" si="367"/>
        <v>8</v>
      </c>
      <c r="K4002" s="33"/>
      <c r="L4002" s="33"/>
      <c r="M4002" s="33"/>
      <c r="N4002" s="33"/>
      <c r="O4002" s="33"/>
    </row>
    <row r="4003" spans="1:15" x14ac:dyDescent="0.25">
      <c r="A4003" s="33">
        <f t="shared" ca="1" si="368"/>
        <v>2</v>
      </c>
      <c r="B4003" s="33">
        <f t="shared" ca="1" si="368"/>
        <v>1</v>
      </c>
      <c r="C4003" s="33"/>
      <c r="D4003" s="34">
        <f t="shared" ca="1" si="369"/>
        <v>0.82661235435929725</v>
      </c>
      <c r="E4003" s="34">
        <f t="shared" ca="1" si="369"/>
        <v>0.74101645361843826</v>
      </c>
      <c r="F4003" s="33"/>
      <c r="G4003" s="33">
        <f t="shared" ca="1" si="365"/>
        <v>2</v>
      </c>
      <c r="H4003" s="33">
        <f t="shared" ca="1" si="366"/>
        <v>1</v>
      </c>
      <c r="I4003" s="33">
        <f t="shared" ca="1" si="367"/>
        <v>3</v>
      </c>
      <c r="K4003" s="33"/>
      <c r="L4003" s="33"/>
      <c r="M4003" s="33"/>
      <c r="N4003" s="33"/>
      <c r="O4003" s="33"/>
    </row>
    <row r="4004" spans="1:15" x14ac:dyDescent="0.25">
      <c r="A4004" s="33">
        <f t="shared" ca="1" si="368"/>
        <v>6</v>
      </c>
      <c r="B4004" s="33">
        <f t="shared" ca="1" si="368"/>
        <v>4</v>
      </c>
      <c r="C4004" s="33"/>
      <c r="D4004" s="34">
        <f t="shared" ca="1" si="369"/>
        <v>0.77463535915518356</v>
      </c>
      <c r="E4004" s="34">
        <f t="shared" ca="1" si="369"/>
        <v>0.36028899195896624</v>
      </c>
      <c r="F4004" s="33"/>
      <c r="G4004" s="33">
        <f t="shared" ca="1" si="365"/>
        <v>6</v>
      </c>
      <c r="H4004" s="33">
        <f t="shared" ca="1" si="366"/>
        <v>4</v>
      </c>
      <c r="I4004" s="33">
        <f t="shared" ca="1" si="367"/>
        <v>10</v>
      </c>
      <c r="K4004" s="33"/>
      <c r="L4004" s="33"/>
      <c r="M4004" s="33"/>
      <c r="N4004" s="33"/>
      <c r="O4004" s="33"/>
    </row>
    <row r="4005" spans="1:15" x14ac:dyDescent="0.25">
      <c r="A4005" s="33">
        <f t="shared" ca="1" si="368"/>
        <v>4</v>
      </c>
      <c r="B4005" s="33">
        <f t="shared" ca="1" si="368"/>
        <v>1</v>
      </c>
      <c r="C4005" s="33"/>
      <c r="D4005" s="34">
        <f t="shared" ca="1" si="369"/>
        <v>0.78016975439783698</v>
      </c>
      <c r="E4005" s="34">
        <f t="shared" ca="1" si="369"/>
        <v>0.21030100937790586</v>
      </c>
      <c r="F4005" s="33"/>
      <c r="G4005" s="33">
        <f t="shared" ca="1" si="365"/>
        <v>4</v>
      </c>
      <c r="H4005" s="33">
        <f t="shared" ca="1" si="366"/>
        <v>1</v>
      </c>
      <c r="I4005" s="33">
        <f t="shared" ca="1" si="367"/>
        <v>5</v>
      </c>
      <c r="K4005" s="33"/>
      <c r="L4005" s="33"/>
      <c r="M4005" s="33"/>
      <c r="N4005" s="33"/>
      <c r="O4005" s="33"/>
    </row>
    <row r="4006" spans="1:15" x14ac:dyDescent="0.25">
      <c r="A4006" s="33">
        <f t="shared" ca="1" si="368"/>
        <v>4</v>
      </c>
      <c r="B4006" s="33">
        <f t="shared" ca="1" si="368"/>
        <v>3</v>
      </c>
      <c r="C4006" s="33"/>
      <c r="D4006" s="34">
        <f t="shared" ca="1" si="369"/>
        <v>0.33464770466497262</v>
      </c>
      <c r="E4006" s="34">
        <f t="shared" ca="1" si="369"/>
        <v>0.13542212811934629</v>
      </c>
      <c r="F4006" s="33"/>
      <c r="G4006" s="33">
        <f t="shared" ca="1" si="365"/>
        <v>4</v>
      </c>
      <c r="H4006" s="33">
        <f t="shared" ca="1" si="366"/>
        <v>3</v>
      </c>
      <c r="I4006" s="33">
        <f t="shared" ca="1" si="367"/>
        <v>7</v>
      </c>
      <c r="K4006" s="33"/>
      <c r="L4006" s="33"/>
      <c r="M4006" s="33"/>
      <c r="N4006" s="33"/>
      <c r="O4006" s="33"/>
    </row>
    <row r="4007" spans="1:15" x14ac:dyDescent="0.25">
      <c r="A4007" s="33">
        <f t="shared" ca="1" si="368"/>
        <v>1</v>
      </c>
      <c r="B4007" s="33">
        <f t="shared" ca="1" si="368"/>
        <v>2</v>
      </c>
      <c r="C4007" s="33"/>
      <c r="D4007" s="34">
        <f t="shared" ca="1" si="369"/>
        <v>5.0759582654575919E-2</v>
      </c>
      <c r="E4007" s="34">
        <f t="shared" ca="1" si="369"/>
        <v>5.4793609074182514E-2</v>
      </c>
      <c r="F4007" s="33"/>
      <c r="G4007" s="33">
        <f t="shared" ca="1" si="365"/>
        <v>1</v>
      </c>
      <c r="H4007" s="33">
        <f t="shared" ca="1" si="366"/>
        <v>2</v>
      </c>
      <c r="I4007" s="33">
        <f t="shared" ca="1" si="367"/>
        <v>3</v>
      </c>
      <c r="K4007" s="33"/>
      <c r="L4007" s="33"/>
      <c r="M4007" s="33"/>
      <c r="N4007" s="33"/>
      <c r="O4007" s="33"/>
    </row>
    <row r="4008" spans="1:15" x14ac:dyDescent="0.25">
      <c r="A4008" s="33">
        <f t="shared" ca="1" si="368"/>
        <v>6</v>
      </c>
      <c r="B4008" s="33">
        <f t="shared" ca="1" si="368"/>
        <v>4</v>
      </c>
      <c r="C4008" s="33"/>
      <c r="D4008" s="34">
        <f t="shared" ca="1" si="369"/>
        <v>0.89955340356987012</v>
      </c>
      <c r="E4008" s="34">
        <f t="shared" ca="1" si="369"/>
        <v>6.4183576306256152E-2</v>
      </c>
      <c r="F4008" s="33"/>
      <c r="G4008" s="33">
        <f t="shared" ca="1" si="365"/>
        <v>6</v>
      </c>
      <c r="H4008" s="33">
        <f t="shared" ca="1" si="366"/>
        <v>4</v>
      </c>
      <c r="I4008" s="33">
        <f t="shared" ca="1" si="367"/>
        <v>10</v>
      </c>
      <c r="K4008" s="33"/>
      <c r="L4008" s="33"/>
      <c r="M4008" s="33"/>
      <c r="N4008" s="33"/>
      <c r="O4008" s="33"/>
    </row>
    <row r="4009" spans="1:15" x14ac:dyDescent="0.25">
      <c r="A4009" s="33">
        <f t="shared" ca="1" si="368"/>
        <v>1</v>
      </c>
      <c r="B4009" s="33">
        <f t="shared" ca="1" si="368"/>
        <v>2</v>
      </c>
      <c r="C4009" s="33"/>
      <c r="D4009" s="34">
        <f t="shared" ca="1" si="369"/>
        <v>0.8882109332497673</v>
      </c>
      <c r="E4009" s="34">
        <f t="shared" ca="1" si="369"/>
        <v>0.36704970821949312</v>
      </c>
      <c r="F4009" s="33"/>
      <c r="G4009" s="33">
        <f t="shared" ca="1" si="365"/>
        <v>1</v>
      </c>
      <c r="H4009" s="33">
        <f t="shared" ca="1" si="366"/>
        <v>2</v>
      </c>
      <c r="I4009" s="33">
        <f t="shared" ca="1" si="367"/>
        <v>3</v>
      </c>
      <c r="K4009" s="33"/>
      <c r="L4009" s="33"/>
      <c r="M4009" s="33"/>
      <c r="N4009" s="33"/>
      <c r="O4009" s="33"/>
    </row>
    <row r="4010" spans="1:15" x14ac:dyDescent="0.25">
      <c r="A4010" s="33">
        <f t="shared" ca="1" si="368"/>
        <v>6</v>
      </c>
      <c r="B4010" s="33">
        <f t="shared" ca="1" si="368"/>
        <v>6</v>
      </c>
      <c r="C4010" s="33"/>
      <c r="D4010" s="34">
        <f t="shared" ca="1" si="369"/>
        <v>0.40398166932268731</v>
      </c>
      <c r="E4010" s="34">
        <f t="shared" ca="1" si="369"/>
        <v>0.51389458380061326</v>
      </c>
      <c r="F4010" s="33"/>
      <c r="G4010" s="33">
        <f t="shared" ca="1" si="365"/>
        <v>6</v>
      </c>
      <c r="H4010" s="33">
        <f t="shared" ca="1" si="366"/>
        <v>6</v>
      </c>
      <c r="I4010" s="33">
        <f t="shared" ca="1" si="367"/>
        <v>12</v>
      </c>
      <c r="K4010" s="33"/>
      <c r="L4010" s="33"/>
      <c r="M4010" s="33"/>
      <c r="N4010" s="33"/>
      <c r="O4010" s="33"/>
    </row>
    <row r="4011" spans="1:15" x14ac:dyDescent="0.25">
      <c r="A4011" s="33">
        <f t="shared" ca="1" si="368"/>
        <v>5</v>
      </c>
      <c r="B4011" s="33">
        <f t="shared" ca="1" si="368"/>
        <v>4</v>
      </c>
      <c r="C4011" s="33"/>
      <c r="D4011" s="34">
        <f t="shared" ca="1" si="369"/>
        <v>0.65356099661698608</v>
      </c>
      <c r="E4011" s="34">
        <f t="shared" ca="1" si="369"/>
        <v>0.8877512121893677</v>
      </c>
      <c r="F4011" s="33"/>
      <c r="G4011" s="33">
        <f t="shared" ca="1" si="365"/>
        <v>5</v>
      </c>
      <c r="H4011" s="33">
        <f t="shared" ca="1" si="366"/>
        <v>4</v>
      </c>
      <c r="I4011" s="33">
        <f t="shared" ca="1" si="367"/>
        <v>9</v>
      </c>
      <c r="K4011" s="33"/>
      <c r="L4011" s="33"/>
      <c r="M4011" s="33"/>
      <c r="N4011" s="33"/>
      <c r="O4011" s="33"/>
    </row>
    <row r="4012" spans="1:15" x14ac:dyDescent="0.25">
      <c r="A4012" s="33">
        <f t="shared" ca="1" si="368"/>
        <v>2</v>
      </c>
      <c r="B4012" s="33">
        <f t="shared" ca="1" si="368"/>
        <v>5</v>
      </c>
      <c r="C4012" s="33"/>
      <c r="D4012" s="34">
        <f t="shared" ca="1" si="369"/>
        <v>0.97429585444901934</v>
      </c>
      <c r="E4012" s="34">
        <f t="shared" ca="1" si="369"/>
        <v>0.14442723550424852</v>
      </c>
      <c r="F4012" s="33"/>
      <c r="G4012" s="33">
        <f t="shared" ca="1" si="365"/>
        <v>2</v>
      </c>
      <c r="H4012" s="33">
        <f t="shared" ca="1" si="366"/>
        <v>5</v>
      </c>
      <c r="I4012" s="33">
        <f t="shared" ca="1" si="367"/>
        <v>7</v>
      </c>
      <c r="K4012" s="33"/>
      <c r="L4012" s="33"/>
      <c r="M4012" s="33"/>
      <c r="N4012" s="33"/>
      <c r="O4012" s="33"/>
    </row>
    <row r="4013" spans="1:15" x14ac:dyDescent="0.25">
      <c r="A4013" s="33">
        <f t="shared" ca="1" si="368"/>
        <v>2</v>
      </c>
      <c r="B4013" s="33">
        <f t="shared" ca="1" si="368"/>
        <v>3</v>
      </c>
      <c r="C4013" s="33"/>
      <c r="D4013" s="34">
        <f t="shared" ca="1" si="369"/>
        <v>0.93186940905911675</v>
      </c>
      <c r="E4013" s="34">
        <f t="shared" ca="1" si="369"/>
        <v>0.4525160448760448</v>
      </c>
      <c r="F4013" s="33"/>
      <c r="G4013" s="33">
        <f t="shared" ca="1" si="365"/>
        <v>2</v>
      </c>
      <c r="H4013" s="33">
        <f t="shared" ca="1" si="366"/>
        <v>3</v>
      </c>
      <c r="I4013" s="33">
        <f t="shared" ca="1" si="367"/>
        <v>5</v>
      </c>
      <c r="K4013" s="33"/>
      <c r="L4013" s="33"/>
      <c r="M4013" s="33"/>
      <c r="N4013" s="33"/>
      <c r="O4013" s="33"/>
    </row>
    <row r="4014" spans="1:15" x14ac:dyDescent="0.25">
      <c r="A4014" s="33">
        <f t="shared" ca="1" si="368"/>
        <v>6</v>
      </c>
      <c r="B4014" s="33">
        <f t="shared" ca="1" si="368"/>
        <v>4</v>
      </c>
      <c r="C4014" s="33"/>
      <c r="D4014" s="34">
        <f t="shared" ca="1" si="369"/>
        <v>0.83848042286624713</v>
      </c>
      <c r="E4014" s="34">
        <f t="shared" ca="1" si="369"/>
        <v>0.97439777692254881</v>
      </c>
      <c r="F4014" s="33"/>
      <c r="G4014" s="33">
        <f t="shared" ca="1" si="365"/>
        <v>6</v>
      </c>
      <c r="H4014" s="33">
        <f t="shared" ca="1" si="366"/>
        <v>4</v>
      </c>
      <c r="I4014" s="33">
        <f t="shared" ca="1" si="367"/>
        <v>10</v>
      </c>
      <c r="K4014" s="33"/>
      <c r="L4014" s="33"/>
      <c r="M4014" s="33"/>
      <c r="N4014" s="33"/>
      <c r="O4014" s="33"/>
    </row>
    <row r="4015" spans="1:15" x14ac:dyDescent="0.25">
      <c r="A4015" s="33">
        <f t="shared" ca="1" si="368"/>
        <v>5</v>
      </c>
      <c r="B4015" s="33">
        <f t="shared" ca="1" si="368"/>
        <v>1</v>
      </c>
      <c r="C4015" s="33"/>
      <c r="D4015" s="34">
        <f t="shared" ca="1" si="369"/>
        <v>0.12093665931013764</v>
      </c>
      <c r="E4015" s="34">
        <f t="shared" ca="1" si="369"/>
        <v>0.33911298422615754</v>
      </c>
      <c r="F4015" s="33"/>
      <c r="G4015" s="33">
        <f t="shared" ca="1" si="365"/>
        <v>5</v>
      </c>
      <c r="H4015" s="33">
        <f t="shared" ca="1" si="366"/>
        <v>1</v>
      </c>
      <c r="I4015" s="33">
        <f t="shared" ca="1" si="367"/>
        <v>6</v>
      </c>
      <c r="K4015" s="33"/>
      <c r="L4015" s="33"/>
      <c r="M4015" s="33"/>
      <c r="N4015" s="33"/>
      <c r="O4015" s="33"/>
    </row>
    <row r="4016" spans="1:15" x14ac:dyDescent="0.25">
      <c r="A4016" s="33">
        <f t="shared" ca="1" si="368"/>
        <v>2</v>
      </c>
      <c r="B4016" s="33">
        <f t="shared" ca="1" si="368"/>
        <v>3</v>
      </c>
      <c r="C4016" s="33"/>
      <c r="D4016" s="34">
        <f t="shared" ca="1" si="369"/>
        <v>0.19387735814997198</v>
      </c>
      <c r="E4016" s="34">
        <f t="shared" ca="1" si="369"/>
        <v>0.36166447798748858</v>
      </c>
      <c r="F4016" s="33"/>
      <c r="G4016" s="33">
        <f t="shared" ca="1" si="365"/>
        <v>2</v>
      </c>
      <c r="H4016" s="33">
        <f t="shared" ca="1" si="366"/>
        <v>3</v>
      </c>
      <c r="I4016" s="33">
        <f t="shared" ca="1" si="367"/>
        <v>5</v>
      </c>
      <c r="K4016" s="33"/>
      <c r="L4016" s="33"/>
      <c r="M4016" s="33"/>
      <c r="N4016" s="33"/>
      <c r="O4016" s="33"/>
    </row>
    <row r="4017" spans="1:15" x14ac:dyDescent="0.25">
      <c r="A4017" s="33">
        <f t="shared" ca="1" si="368"/>
        <v>4</v>
      </c>
      <c r="B4017" s="33">
        <f t="shared" ca="1" si="368"/>
        <v>1</v>
      </c>
      <c r="C4017" s="33"/>
      <c r="D4017" s="34">
        <f t="shared" ca="1" si="369"/>
        <v>0.85214810387954965</v>
      </c>
      <c r="E4017" s="34">
        <f t="shared" ca="1" si="369"/>
        <v>0.3404005957446179</v>
      </c>
      <c r="F4017" s="33"/>
      <c r="G4017" s="33">
        <f t="shared" ca="1" si="365"/>
        <v>4</v>
      </c>
      <c r="H4017" s="33">
        <f t="shared" ca="1" si="366"/>
        <v>1</v>
      </c>
      <c r="I4017" s="33">
        <f t="shared" ca="1" si="367"/>
        <v>5</v>
      </c>
      <c r="K4017" s="33"/>
      <c r="L4017" s="33"/>
      <c r="M4017" s="33"/>
      <c r="N4017" s="33"/>
      <c r="O4017" s="33"/>
    </row>
    <row r="4018" spans="1:15" x14ac:dyDescent="0.25">
      <c r="A4018" s="33">
        <f t="shared" ca="1" si="368"/>
        <v>1</v>
      </c>
      <c r="B4018" s="33">
        <f t="shared" ca="1" si="368"/>
        <v>1</v>
      </c>
      <c r="C4018" s="33"/>
      <c r="D4018" s="34">
        <f t="shared" ca="1" si="369"/>
        <v>0.1435934478782942</v>
      </c>
      <c r="E4018" s="34">
        <f t="shared" ca="1" si="369"/>
        <v>8.34406340156707E-2</v>
      </c>
      <c r="F4018" s="33"/>
      <c r="G4018" s="33">
        <f t="shared" ca="1" si="365"/>
        <v>1</v>
      </c>
      <c r="H4018" s="33">
        <f t="shared" ca="1" si="366"/>
        <v>1</v>
      </c>
      <c r="I4018" s="33">
        <f t="shared" ca="1" si="367"/>
        <v>2</v>
      </c>
      <c r="K4018" s="33"/>
      <c r="L4018" s="33"/>
      <c r="M4018" s="33"/>
      <c r="N4018" s="33"/>
      <c r="O4018" s="33"/>
    </row>
    <row r="4019" spans="1:15" x14ac:dyDescent="0.25">
      <c r="A4019" s="33">
        <f t="shared" ca="1" si="368"/>
        <v>6</v>
      </c>
      <c r="B4019" s="33">
        <f t="shared" ca="1" si="368"/>
        <v>2</v>
      </c>
      <c r="C4019" s="33"/>
      <c r="D4019" s="34">
        <f t="shared" ca="1" si="369"/>
        <v>0.55786130178633386</v>
      </c>
      <c r="E4019" s="34">
        <f t="shared" ca="1" si="369"/>
        <v>0.50260103153621927</v>
      </c>
      <c r="F4019" s="33"/>
      <c r="G4019" s="33">
        <f t="shared" ca="1" si="365"/>
        <v>6</v>
      </c>
      <c r="H4019" s="33">
        <f t="shared" ca="1" si="366"/>
        <v>2</v>
      </c>
      <c r="I4019" s="33">
        <f t="shared" ca="1" si="367"/>
        <v>8</v>
      </c>
      <c r="K4019" s="33"/>
      <c r="L4019" s="33"/>
      <c r="M4019" s="33"/>
      <c r="N4019" s="33"/>
      <c r="O4019" s="33"/>
    </row>
    <row r="4020" spans="1:15" x14ac:dyDescent="0.25">
      <c r="A4020" s="33">
        <f t="shared" ca="1" si="368"/>
        <v>6</v>
      </c>
      <c r="B4020" s="33">
        <f t="shared" ca="1" si="368"/>
        <v>3</v>
      </c>
      <c r="C4020" s="33"/>
      <c r="D4020" s="34">
        <f t="shared" ca="1" si="369"/>
        <v>0.36255303582909215</v>
      </c>
      <c r="E4020" s="34">
        <f t="shared" ca="1" si="369"/>
        <v>0.30376103508900409</v>
      </c>
      <c r="F4020" s="33"/>
      <c r="G4020" s="33">
        <f t="shared" ca="1" si="365"/>
        <v>6</v>
      </c>
      <c r="H4020" s="33">
        <f t="shared" ca="1" si="366"/>
        <v>3</v>
      </c>
      <c r="I4020" s="33">
        <f t="shared" ca="1" si="367"/>
        <v>9</v>
      </c>
      <c r="K4020" s="33"/>
      <c r="L4020" s="33"/>
      <c r="M4020" s="33"/>
      <c r="N4020" s="33"/>
      <c r="O4020" s="33"/>
    </row>
    <row r="4021" spans="1:15" x14ac:dyDescent="0.25">
      <c r="A4021" s="33">
        <f t="shared" ca="1" si="368"/>
        <v>5</v>
      </c>
      <c r="B4021" s="33">
        <f t="shared" ca="1" si="368"/>
        <v>3</v>
      </c>
      <c r="C4021" s="33"/>
      <c r="D4021" s="34">
        <f t="shared" ca="1" si="369"/>
        <v>0.65576277336641875</v>
      </c>
      <c r="E4021" s="34">
        <f t="shared" ca="1" si="369"/>
        <v>0.65264340895594919</v>
      </c>
      <c r="F4021" s="33"/>
      <c r="G4021" s="33">
        <f t="shared" ca="1" si="365"/>
        <v>5</v>
      </c>
      <c r="H4021" s="33">
        <f t="shared" ca="1" si="366"/>
        <v>3</v>
      </c>
      <c r="I4021" s="33">
        <f t="shared" ca="1" si="367"/>
        <v>8</v>
      </c>
      <c r="K4021" s="33"/>
      <c r="L4021" s="33"/>
      <c r="M4021" s="33"/>
      <c r="N4021" s="33"/>
      <c r="O4021" s="33"/>
    </row>
    <row r="4022" spans="1:15" x14ac:dyDescent="0.25">
      <c r="A4022" s="33">
        <f t="shared" ca="1" si="368"/>
        <v>5</v>
      </c>
      <c r="B4022" s="33">
        <f t="shared" ca="1" si="368"/>
        <v>5</v>
      </c>
      <c r="C4022" s="33"/>
      <c r="D4022" s="34">
        <f t="shared" ca="1" si="369"/>
        <v>0.11348374594604105</v>
      </c>
      <c r="E4022" s="34">
        <f t="shared" ca="1" si="369"/>
        <v>0.41332650722294006</v>
      </c>
      <c r="F4022" s="33"/>
      <c r="G4022" s="33">
        <f t="shared" ca="1" si="365"/>
        <v>5</v>
      </c>
      <c r="H4022" s="33">
        <f t="shared" ca="1" si="366"/>
        <v>5</v>
      </c>
      <c r="I4022" s="33">
        <f t="shared" ca="1" si="367"/>
        <v>10</v>
      </c>
      <c r="K4022" s="33"/>
      <c r="L4022" s="33"/>
      <c r="M4022" s="33"/>
      <c r="N4022" s="33"/>
      <c r="O4022" s="33"/>
    </row>
    <row r="4023" spans="1:15" x14ac:dyDescent="0.25">
      <c r="A4023" s="33">
        <f t="shared" ca="1" si="368"/>
        <v>6</v>
      </c>
      <c r="B4023" s="33">
        <f t="shared" ca="1" si="368"/>
        <v>6</v>
      </c>
      <c r="C4023" s="33"/>
      <c r="D4023" s="34">
        <f t="shared" ca="1" si="369"/>
        <v>0.99365130216488307</v>
      </c>
      <c r="E4023" s="34">
        <f t="shared" ca="1" si="369"/>
        <v>0.71418901502489496</v>
      </c>
      <c r="F4023" s="33"/>
      <c r="G4023" s="33">
        <f t="shared" ca="1" si="365"/>
        <v>6</v>
      </c>
      <c r="H4023" s="33">
        <f t="shared" ca="1" si="366"/>
        <v>6</v>
      </c>
      <c r="I4023" s="33">
        <f t="shared" ca="1" si="367"/>
        <v>12</v>
      </c>
      <c r="K4023" s="33"/>
      <c r="L4023" s="33"/>
      <c r="M4023" s="33"/>
      <c r="N4023" s="33"/>
      <c r="O4023" s="33"/>
    </row>
    <row r="4024" spans="1:15" x14ac:dyDescent="0.25">
      <c r="A4024" s="33">
        <f t="shared" ca="1" si="368"/>
        <v>5</v>
      </c>
      <c r="B4024" s="33">
        <f t="shared" ca="1" si="368"/>
        <v>4</v>
      </c>
      <c r="C4024" s="33"/>
      <c r="D4024" s="34">
        <f t="shared" ca="1" si="369"/>
        <v>0.13132339608947752</v>
      </c>
      <c r="E4024" s="34">
        <f t="shared" ca="1" si="369"/>
        <v>0.94255116150705254</v>
      </c>
      <c r="F4024" s="33"/>
      <c r="G4024" s="33">
        <f t="shared" ca="1" si="365"/>
        <v>5</v>
      </c>
      <c r="H4024" s="33">
        <f t="shared" ca="1" si="366"/>
        <v>4</v>
      </c>
      <c r="I4024" s="33">
        <f t="shared" ca="1" si="367"/>
        <v>9</v>
      </c>
      <c r="K4024" s="33"/>
      <c r="L4024" s="33"/>
      <c r="M4024" s="33"/>
      <c r="N4024" s="33"/>
      <c r="O4024" s="33"/>
    </row>
    <row r="4025" spans="1:15" x14ac:dyDescent="0.25">
      <c r="A4025" s="33">
        <f t="shared" ca="1" si="368"/>
        <v>6</v>
      </c>
      <c r="B4025" s="33">
        <f t="shared" ca="1" si="368"/>
        <v>1</v>
      </c>
      <c r="C4025" s="33"/>
      <c r="D4025" s="34">
        <f t="shared" ca="1" si="369"/>
        <v>0.94508103010374012</v>
      </c>
      <c r="E4025" s="34">
        <f t="shared" ca="1" si="369"/>
        <v>0.82944594459470267</v>
      </c>
      <c r="F4025" s="33"/>
      <c r="G4025" s="33">
        <f t="shared" ca="1" si="365"/>
        <v>6</v>
      </c>
      <c r="H4025" s="33">
        <f t="shared" ca="1" si="366"/>
        <v>1</v>
      </c>
      <c r="I4025" s="33">
        <f t="shared" ca="1" si="367"/>
        <v>7</v>
      </c>
      <c r="K4025" s="33"/>
      <c r="L4025" s="33"/>
      <c r="M4025" s="33"/>
      <c r="N4025" s="33"/>
      <c r="O4025" s="33"/>
    </row>
    <row r="4026" spans="1:15" x14ac:dyDescent="0.25">
      <c r="A4026" s="33">
        <f t="shared" ca="1" si="368"/>
        <v>1</v>
      </c>
      <c r="B4026" s="33">
        <f t="shared" ca="1" si="368"/>
        <v>2</v>
      </c>
      <c r="C4026" s="33"/>
      <c r="D4026" s="34">
        <f t="shared" ca="1" si="369"/>
        <v>0.14996749301189272</v>
      </c>
      <c r="E4026" s="34">
        <f t="shared" ca="1" si="369"/>
        <v>0.83761888267284013</v>
      </c>
      <c r="F4026" s="33"/>
      <c r="G4026" s="33">
        <f t="shared" ca="1" si="365"/>
        <v>1</v>
      </c>
      <c r="H4026" s="33">
        <f t="shared" ca="1" si="366"/>
        <v>2</v>
      </c>
      <c r="I4026" s="33">
        <f t="shared" ca="1" si="367"/>
        <v>3</v>
      </c>
      <c r="K4026" s="33"/>
      <c r="L4026" s="33"/>
      <c r="M4026" s="33"/>
      <c r="N4026" s="33"/>
      <c r="O4026" s="33"/>
    </row>
    <row r="4027" spans="1:15" x14ac:dyDescent="0.25">
      <c r="A4027" s="33">
        <f t="shared" ca="1" si="368"/>
        <v>3</v>
      </c>
      <c r="B4027" s="33">
        <f t="shared" ca="1" si="368"/>
        <v>3</v>
      </c>
      <c r="C4027" s="33"/>
      <c r="D4027" s="34">
        <f t="shared" ca="1" si="369"/>
        <v>0.15207980167576585</v>
      </c>
      <c r="E4027" s="34">
        <f t="shared" ca="1" si="369"/>
        <v>0.22877933815178597</v>
      </c>
      <c r="F4027" s="33"/>
      <c r="G4027" s="33">
        <f t="shared" ca="1" si="365"/>
        <v>3</v>
      </c>
      <c r="H4027" s="33">
        <f t="shared" ca="1" si="366"/>
        <v>3</v>
      </c>
      <c r="I4027" s="33">
        <f t="shared" ca="1" si="367"/>
        <v>6</v>
      </c>
      <c r="K4027" s="33"/>
      <c r="L4027" s="33"/>
      <c r="M4027" s="33"/>
      <c r="N4027" s="33"/>
      <c r="O4027" s="33"/>
    </row>
    <row r="4028" spans="1:15" x14ac:dyDescent="0.25">
      <c r="A4028" s="33">
        <f t="shared" ca="1" si="368"/>
        <v>2</v>
      </c>
      <c r="B4028" s="33">
        <f t="shared" ca="1" si="368"/>
        <v>5</v>
      </c>
      <c r="C4028" s="33"/>
      <c r="D4028" s="34">
        <f t="shared" ca="1" si="369"/>
        <v>0.51922489685056517</v>
      </c>
      <c r="E4028" s="34">
        <f t="shared" ca="1" si="369"/>
        <v>0.32526256586947044</v>
      </c>
      <c r="F4028" s="33"/>
      <c r="G4028" s="33">
        <f t="shared" ca="1" si="365"/>
        <v>2</v>
      </c>
      <c r="H4028" s="33">
        <f t="shared" ca="1" si="366"/>
        <v>5</v>
      </c>
      <c r="I4028" s="33">
        <f t="shared" ca="1" si="367"/>
        <v>7</v>
      </c>
      <c r="K4028" s="33"/>
      <c r="L4028" s="33"/>
      <c r="M4028" s="33"/>
      <c r="N4028" s="33"/>
      <c r="O4028" s="33"/>
    </row>
    <row r="4029" spans="1:15" x14ac:dyDescent="0.25">
      <c r="A4029" s="33">
        <f t="shared" ca="1" si="368"/>
        <v>1</v>
      </c>
      <c r="B4029" s="33">
        <f t="shared" ca="1" si="368"/>
        <v>4</v>
      </c>
      <c r="C4029" s="33"/>
      <c r="D4029" s="34">
        <f t="shared" ca="1" si="369"/>
        <v>0.55830722049709669</v>
      </c>
      <c r="E4029" s="34">
        <f t="shared" ca="1" si="369"/>
        <v>1.7600312372957116E-2</v>
      </c>
      <c r="F4029" s="33"/>
      <c r="G4029" s="33">
        <f t="shared" ca="1" si="365"/>
        <v>1</v>
      </c>
      <c r="H4029" s="33">
        <f t="shared" ca="1" si="366"/>
        <v>4</v>
      </c>
      <c r="I4029" s="33">
        <f t="shared" ca="1" si="367"/>
        <v>5</v>
      </c>
      <c r="K4029" s="33"/>
      <c r="L4029" s="33"/>
      <c r="M4029" s="33"/>
      <c r="N4029" s="33"/>
      <c r="O4029" s="33"/>
    </row>
    <row r="4030" spans="1:15" x14ac:dyDescent="0.25">
      <c r="A4030" s="33">
        <f t="shared" ca="1" si="368"/>
        <v>6</v>
      </c>
      <c r="B4030" s="33">
        <f t="shared" ca="1" si="368"/>
        <v>3</v>
      </c>
      <c r="C4030" s="33"/>
      <c r="D4030" s="34">
        <f t="shared" ca="1" si="369"/>
        <v>0.79873690480608572</v>
      </c>
      <c r="E4030" s="34">
        <f t="shared" ca="1" si="369"/>
        <v>0.60244215333861695</v>
      </c>
      <c r="F4030" s="33"/>
      <c r="G4030" s="33">
        <f t="shared" ca="1" si="365"/>
        <v>6</v>
      </c>
      <c r="H4030" s="33">
        <f t="shared" ca="1" si="366"/>
        <v>3</v>
      </c>
      <c r="I4030" s="33">
        <f t="shared" ca="1" si="367"/>
        <v>9</v>
      </c>
      <c r="K4030" s="33"/>
      <c r="L4030" s="33"/>
      <c r="M4030" s="33"/>
      <c r="N4030" s="33"/>
      <c r="O4030" s="33"/>
    </row>
    <row r="4031" spans="1:15" x14ac:dyDescent="0.25">
      <c r="A4031" s="33">
        <f t="shared" ca="1" si="368"/>
        <v>3</v>
      </c>
      <c r="B4031" s="33">
        <f t="shared" ca="1" si="368"/>
        <v>3</v>
      </c>
      <c r="C4031" s="33"/>
      <c r="D4031" s="34">
        <f t="shared" ca="1" si="369"/>
        <v>0.73571588682122024</v>
      </c>
      <c r="E4031" s="34">
        <f t="shared" ca="1" si="369"/>
        <v>0.8000275652337886</v>
      </c>
      <c r="F4031" s="33"/>
      <c r="G4031" s="33">
        <f t="shared" ca="1" si="365"/>
        <v>3</v>
      </c>
      <c r="H4031" s="33">
        <f t="shared" ca="1" si="366"/>
        <v>3</v>
      </c>
      <c r="I4031" s="33">
        <f t="shared" ca="1" si="367"/>
        <v>6</v>
      </c>
      <c r="K4031" s="33"/>
      <c r="L4031" s="33"/>
      <c r="M4031" s="33"/>
      <c r="N4031" s="33"/>
      <c r="O4031" s="33"/>
    </row>
    <row r="4032" spans="1:15" x14ac:dyDescent="0.25">
      <c r="A4032" s="33">
        <f t="shared" ca="1" si="368"/>
        <v>6</v>
      </c>
      <c r="B4032" s="33">
        <f t="shared" ca="1" si="368"/>
        <v>4</v>
      </c>
      <c r="C4032" s="33"/>
      <c r="D4032" s="34">
        <f t="shared" ca="1" si="369"/>
        <v>0.43846780687019482</v>
      </c>
      <c r="E4032" s="34">
        <f t="shared" ca="1" si="369"/>
        <v>0.10363214137486854</v>
      </c>
      <c r="F4032" s="33"/>
      <c r="G4032" s="33">
        <f t="shared" ca="1" si="365"/>
        <v>6</v>
      </c>
      <c r="H4032" s="33">
        <f t="shared" ca="1" si="366"/>
        <v>4</v>
      </c>
      <c r="I4032" s="33">
        <f t="shared" ca="1" si="367"/>
        <v>10</v>
      </c>
      <c r="K4032" s="33"/>
      <c r="L4032" s="33"/>
      <c r="M4032" s="33"/>
      <c r="N4032" s="33"/>
      <c r="O4032" s="33"/>
    </row>
    <row r="4033" spans="1:15" x14ac:dyDescent="0.25">
      <c r="A4033" s="33">
        <f t="shared" ca="1" si="368"/>
        <v>1</v>
      </c>
      <c r="B4033" s="33">
        <f t="shared" ca="1" si="368"/>
        <v>5</v>
      </c>
      <c r="C4033" s="33"/>
      <c r="D4033" s="34">
        <f t="shared" ca="1" si="369"/>
        <v>0.86383628545177105</v>
      </c>
      <c r="E4033" s="34">
        <f t="shared" ca="1" si="369"/>
        <v>0.53359569483170133</v>
      </c>
      <c r="F4033" s="33"/>
      <c r="G4033" s="33">
        <f t="shared" ca="1" si="365"/>
        <v>1</v>
      </c>
      <c r="H4033" s="33">
        <f t="shared" ca="1" si="366"/>
        <v>5</v>
      </c>
      <c r="I4033" s="33">
        <f t="shared" ca="1" si="367"/>
        <v>6</v>
      </c>
      <c r="K4033" s="33"/>
      <c r="L4033" s="33"/>
      <c r="M4033" s="33"/>
      <c r="N4033" s="33"/>
      <c r="O4033" s="33"/>
    </row>
    <row r="4034" spans="1:15" x14ac:dyDescent="0.25">
      <c r="A4034" s="33">
        <f t="shared" ca="1" si="368"/>
        <v>4</v>
      </c>
      <c r="B4034" s="33">
        <f t="shared" ca="1" si="368"/>
        <v>5</v>
      </c>
      <c r="C4034" s="33"/>
      <c r="D4034" s="34">
        <f t="shared" ca="1" si="369"/>
        <v>0.96355275268633589</v>
      </c>
      <c r="E4034" s="34">
        <f t="shared" ca="1" si="369"/>
        <v>0.41351844734835808</v>
      </c>
      <c r="F4034" s="33"/>
      <c r="G4034" s="33">
        <f t="shared" ca="1" si="365"/>
        <v>4</v>
      </c>
      <c r="H4034" s="33">
        <f t="shared" ca="1" si="366"/>
        <v>5</v>
      </c>
      <c r="I4034" s="33">
        <f t="shared" ca="1" si="367"/>
        <v>9</v>
      </c>
      <c r="K4034" s="33"/>
      <c r="L4034" s="33"/>
      <c r="M4034" s="33"/>
      <c r="N4034" s="33"/>
      <c r="O4034" s="33"/>
    </row>
    <row r="4035" spans="1:15" x14ac:dyDescent="0.25">
      <c r="A4035" s="33">
        <f t="shared" ca="1" si="368"/>
        <v>5</v>
      </c>
      <c r="B4035" s="33">
        <f t="shared" ca="1" si="368"/>
        <v>2</v>
      </c>
      <c r="C4035" s="33"/>
      <c r="D4035" s="34">
        <f t="shared" ca="1" si="369"/>
        <v>6.117312776575945E-2</v>
      </c>
      <c r="E4035" s="34">
        <f t="shared" ca="1" si="369"/>
        <v>0.31866091675180697</v>
      </c>
      <c r="F4035" s="33"/>
      <c r="G4035" s="33">
        <f t="shared" ca="1" si="365"/>
        <v>5</v>
      </c>
      <c r="H4035" s="33">
        <f t="shared" ca="1" si="366"/>
        <v>2</v>
      </c>
      <c r="I4035" s="33">
        <f t="shared" ca="1" si="367"/>
        <v>7</v>
      </c>
      <c r="K4035" s="33"/>
      <c r="L4035" s="33"/>
      <c r="M4035" s="33"/>
      <c r="N4035" s="33"/>
      <c r="O4035" s="33"/>
    </row>
    <row r="4036" spans="1:15" x14ac:dyDescent="0.25">
      <c r="A4036" s="33">
        <f t="shared" ca="1" si="368"/>
        <v>2</v>
      </c>
      <c r="B4036" s="33">
        <f t="shared" ca="1" si="368"/>
        <v>3</v>
      </c>
      <c r="C4036" s="33"/>
      <c r="D4036" s="34">
        <f t="shared" ca="1" si="369"/>
        <v>0.81583159021932361</v>
      </c>
      <c r="E4036" s="34">
        <f t="shared" ca="1" si="369"/>
        <v>0.84612990209893424</v>
      </c>
      <c r="F4036" s="33"/>
      <c r="G4036" s="33">
        <f t="shared" ca="1" si="365"/>
        <v>2</v>
      </c>
      <c r="H4036" s="33">
        <f t="shared" ca="1" si="366"/>
        <v>3</v>
      </c>
      <c r="I4036" s="33">
        <f t="shared" ca="1" si="367"/>
        <v>5</v>
      </c>
      <c r="K4036" s="33"/>
      <c r="L4036" s="33"/>
      <c r="M4036" s="33"/>
      <c r="N4036" s="33"/>
      <c r="O4036" s="33"/>
    </row>
    <row r="4037" spans="1:15" x14ac:dyDescent="0.25">
      <c r="A4037" s="33">
        <f t="shared" ca="1" si="368"/>
        <v>3</v>
      </c>
      <c r="B4037" s="33">
        <f t="shared" ca="1" si="368"/>
        <v>6</v>
      </c>
      <c r="C4037" s="33"/>
      <c r="D4037" s="34">
        <f t="shared" ca="1" si="369"/>
        <v>0.37658358849618867</v>
      </c>
      <c r="E4037" s="34">
        <f t="shared" ca="1" si="369"/>
        <v>0.47181920923848497</v>
      </c>
      <c r="F4037" s="33"/>
      <c r="G4037" s="33">
        <f t="shared" ca="1" si="365"/>
        <v>3</v>
      </c>
      <c r="H4037" s="33">
        <f t="shared" ca="1" si="366"/>
        <v>6</v>
      </c>
      <c r="I4037" s="33">
        <f t="shared" ca="1" si="367"/>
        <v>9</v>
      </c>
      <c r="K4037" s="33"/>
      <c r="L4037" s="33"/>
      <c r="M4037" s="33"/>
      <c r="N4037" s="33"/>
      <c r="O4037" s="33"/>
    </row>
    <row r="4038" spans="1:15" x14ac:dyDescent="0.25">
      <c r="A4038" s="33">
        <f t="shared" ca="1" si="368"/>
        <v>4</v>
      </c>
      <c r="B4038" s="33">
        <f t="shared" ca="1" si="368"/>
        <v>3</v>
      </c>
      <c r="C4038" s="33"/>
      <c r="D4038" s="34">
        <f t="shared" ca="1" si="369"/>
        <v>0.55419048395674264</v>
      </c>
      <c r="E4038" s="34">
        <f t="shared" ca="1" si="369"/>
        <v>0.4016995438155162</v>
      </c>
      <c r="F4038" s="33"/>
      <c r="G4038" s="33">
        <f t="shared" ref="G4038:G4101" ca="1" si="370">IF(AND(COUNTIF($B$91:$G$91,A4038)=1,D4038&lt;=$B$90),RANDBETWEEN(1,6),A4038)</f>
        <v>4</v>
      </c>
      <c r="H4038" s="33">
        <f t="shared" ref="H4038:H4101" ca="1" si="371">IF(AND(COUNTIF($B$91:$G$91,B4038)=1,E4038&lt;=$B$90),RANDBETWEEN(1,6),B4038)</f>
        <v>3</v>
      </c>
      <c r="I4038" s="33">
        <f t="shared" ref="I4038:I4101" ca="1" si="372">SUM(G4038:H4038)</f>
        <v>7</v>
      </c>
      <c r="K4038" s="33"/>
      <c r="L4038" s="33"/>
      <c r="M4038" s="33"/>
      <c r="N4038" s="33"/>
      <c r="O4038" s="33"/>
    </row>
    <row r="4039" spans="1:15" x14ac:dyDescent="0.25">
      <c r="A4039" s="33">
        <f t="shared" ref="A4039:B4102" ca="1" si="373">RANDBETWEEN(1,6)</f>
        <v>6</v>
      </c>
      <c r="B4039" s="33">
        <f t="shared" ca="1" si="373"/>
        <v>2</v>
      </c>
      <c r="C4039" s="33"/>
      <c r="D4039" s="34">
        <f t="shared" ref="D4039:E4102" ca="1" si="374">RAND()</f>
        <v>0.11669040624508642</v>
      </c>
      <c r="E4039" s="34">
        <f t="shared" ca="1" si="374"/>
        <v>4.5644505220570619E-2</v>
      </c>
      <c r="F4039" s="33"/>
      <c r="G4039" s="33">
        <f t="shared" ca="1" si="370"/>
        <v>6</v>
      </c>
      <c r="H4039" s="33">
        <f t="shared" ca="1" si="371"/>
        <v>2</v>
      </c>
      <c r="I4039" s="33">
        <f t="shared" ca="1" si="372"/>
        <v>8</v>
      </c>
      <c r="K4039" s="33"/>
      <c r="L4039" s="33"/>
      <c r="M4039" s="33"/>
      <c r="N4039" s="33"/>
      <c r="O4039" s="33"/>
    </row>
    <row r="4040" spans="1:15" x14ac:dyDescent="0.25">
      <c r="A4040" s="33">
        <f t="shared" ca="1" si="373"/>
        <v>4</v>
      </c>
      <c r="B4040" s="33">
        <f t="shared" ca="1" si="373"/>
        <v>3</v>
      </c>
      <c r="C4040" s="33"/>
      <c r="D4040" s="34">
        <f t="shared" ca="1" si="374"/>
        <v>0.14225454458547138</v>
      </c>
      <c r="E4040" s="34">
        <f t="shared" ca="1" si="374"/>
        <v>0.24725714007545485</v>
      </c>
      <c r="F4040" s="33"/>
      <c r="G4040" s="33">
        <f t="shared" ca="1" si="370"/>
        <v>4</v>
      </c>
      <c r="H4040" s="33">
        <f t="shared" ca="1" si="371"/>
        <v>3</v>
      </c>
      <c r="I4040" s="33">
        <f t="shared" ca="1" si="372"/>
        <v>7</v>
      </c>
      <c r="K4040" s="33"/>
      <c r="L4040" s="33"/>
      <c r="M4040" s="33"/>
      <c r="N4040" s="33"/>
      <c r="O4040" s="33"/>
    </row>
    <row r="4041" spans="1:15" x14ac:dyDescent="0.25">
      <c r="A4041" s="33">
        <f t="shared" ca="1" si="373"/>
        <v>1</v>
      </c>
      <c r="B4041" s="33">
        <f t="shared" ca="1" si="373"/>
        <v>2</v>
      </c>
      <c r="C4041" s="33"/>
      <c r="D4041" s="34">
        <f t="shared" ca="1" si="374"/>
        <v>0.47716818852139564</v>
      </c>
      <c r="E4041" s="34">
        <f t="shared" ca="1" si="374"/>
        <v>0.10840773122063008</v>
      </c>
      <c r="F4041" s="33"/>
      <c r="G4041" s="33">
        <f t="shared" ca="1" si="370"/>
        <v>1</v>
      </c>
      <c r="H4041" s="33">
        <f t="shared" ca="1" si="371"/>
        <v>2</v>
      </c>
      <c r="I4041" s="33">
        <f t="shared" ca="1" si="372"/>
        <v>3</v>
      </c>
      <c r="K4041" s="33"/>
      <c r="L4041" s="33"/>
      <c r="M4041" s="33"/>
      <c r="N4041" s="33"/>
      <c r="O4041" s="33"/>
    </row>
    <row r="4042" spans="1:15" x14ac:dyDescent="0.25">
      <c r="A4042" s="33">
        <f t="shared" ca="1" si="373"/>
        <v>3</v>
      </c>
      <c r="B4042" s="33">
        <f t="shared" ca="1" si="373"/>
        <v>4</v>
      </c>
      <c r="C4042" s="33"/>
      <c r="D4042" s="34">
        <f t="shared" ca="1" si="374"/>
        <v>3.2884546828348404E-2</v>
      </c>
      <c r="E4042" s="34">
        <f t="shared" ca="1" si="374"/>
        <v>0.4065214413870365</v>
      </c>
      <c r="F4042" s="33"/>
      <c r="G4042" s="33">
        <f t="shared" ca="1" si="370"/>
        <v>3</v>
      </c>
      <c r="H4042" s="33">
        <f t="shared" ca="1" si="371"/>
        <v>4</v>
      </c>
      <c r="I4042" s="33">
        <f t="shared" ca="1" si="372"/>
        <v>7</v>
      </c>
      <c r="K4042" s="33"/>
      <c r="L4042" s="33"/>
      <c r="M4042" s="33"/>
      <c r="N4042" s="33"/>
      <c r="O4042" s="33"/>
    </row>
    <row r="4043" spans="1:15" x14ac:dyDescent="0.25">
      <c r="A4043" s="33">
        <f t="shared" ca="1" si="373"/>
        <v>5</v>
      </c>
      <c r="B4043" s="33">
        <f t="shared" ca="1" si="373"/>
        <v>1</v>
      </c>
      <c r="C4043" s="33"/>
      <c r="D4043" s="34">
        <f t="shared" ca="1" si="374"/>
        <v>9.4629753292920338E-2</v>
      </c>
      <c r="E4043" s="34">
        <f t="shared" ca="1" si="374"/>
        <v>0.75313188323021996</v>
      </c>
      <c r="F4043" s="33"/>
      <c r="G4043" s="33">
        <f t="shared" ca="1" si="370"/>
        <v>5</v>
      </c>
      <c r="H4043" s="33">
        <f t="shared" ca="1" si="371"/>
        <v>1</v>
      </c>
      <c r="I4043" s="33">
        <f t="shared" ca="1" si="372"/>
        <v>6</v>
      </c>
      <c r="K4043" s="33"/>
      <c r="L4043" s="33"/>
      <c r="M4043" s="33"/>
      <c r="N4043" s="33"/>
      <c r="O4043" s="33"/>
    </row>
    <row r="4044" spans="1:15" x14ac:dyDescent="0.25">
      <c r="A4044" s="33">
        <f t="shared" ca="1" si="373"/>
        <v>1</v>
      </c>
      <c r="B4044" s="33">
        <f t="shared" ca="1" si="373"/>
        <v>4</v>
      </c>
      <c r="C4044" s="33"/>
      <c r="D4044" s="34">
        <f t="shared" ca="1" si="374"/>
        <v>0.63081750943576909</v>
      </c>
      <c r="E4044" s="34">
        <f t="shared" ca="1" si="374"/>
        <v>6.3870349755911549E-2</v>
      </c>
      <c r="F4044" s="33"/>
      <c r="G4044" s="33">
        <f t="shared" ca="1" si="370"/>
        <v>1</v>
      </c>
      <c r="H4044" s="33">
        <f t="shared" ca="1" si="371"/>
        <v>4</v>
      </c>
      <c r="I4044" s="33">
        <f t="shared" ca="1" si="372"/>
        <v>5</v>
      </c>
      <c r="K4044" s="33"/>
      <c r="L4044" s="33"/>
      <c r="M4044" s="33"/>
      <c r="N4044" s="33"/>
      <c r="O4044" s="33"/>
    </row>
    <row r="4045" spans="1:15" x14ac:dyDescent="0.25">
      <c r="A4045" s="33">
        <f t="shared" ca="1" si="373"/>
        <v>5</v>
      </c>
      <c r="B4045" s="33">
        <f t="shared" ca="1" si="373"/>
        <v>5</v>
      </c>
      <c r="C4045" s="33"/>
      <c r="D4045" s="34">
        <f t="shared" ca="1" si="374"/>
        <v>3.0937482434818975E-2</v>
      </c>
      <c r="E4045" s="34">
        <f t="shared" ca="1" si="374"/>
        <v>0.10594204668430507</v>
      </c>
      <c r="F4045" s="33"/>
      <c r="G4045" s="33">
        <f t="shared" ca="1" si="370"/>
        <v>5</v>
      </c>
      <c r="H4045" s="33">
        <f t="shared" ca="1" si="371"/>
        <v>5</v>
      </c>
      <c r="I4045" s="33">
        <f t="shared" ca="1" si="372"/>
        <v>10</v>
      </c>
      <c r="K4045" s="33"/>
      <c r="L4045" s="33"/>
      <c r="M4045" s="33"/>
      <c r="N4045" s="33"/>
      <c r="O4045" s="33"/>
    </row>
    <row r="4046" spans="1:15" x14ac:dyDescent="0.25">
      <c r="A4046" s="33">
        <f t="shared" ca="1" si="373"/>
        <v>1</v>
      </c>
      <c r="B4046" s="33">
        <f t="shared" ca="1" si="373"/>
        <v>5</v>
      </c>
      <c r="C4046" s="33"/>
      <c r="D4046" s="34">
        <f t="shared" ca="1" si="374"/>
        <v>0.93829656834035224</v>
      </c>
      <c r="E4046" s="34">
        <f t="shared" ca="1" si="374"/>
        <v>0.40349894656399699</v>
      </c>
      <c r="F4046" s="33"/>
      <c r="G4046" s="33">
        <f t="shared" ca="1" si="370"/>
        <v>1</v>
      </c>
      <c r="H4046" s="33">
        <f t="shared" ca="1" si="371"/>
        <v>5</v>
      </c>
      <c r="I4046" s="33">
        <f t="shared" ca="1" si="372"/>
        <v>6</v>
      </c>
      <c r="K4046" s="33"/>
      <c r="L4046" s="33"/>
      <c r="M4046" s="33"/>
      <c r="N4046" s="33"/>
      <c r="O4046" s="33"/>
    </row>
    <row r="4047" spans="1:15" x14ac:dyDescent="0.25">
      <c r="A4047" s="33">
        <f t="shared" ca="1" si="373"/>
        <v>3</v>
      </c>
      <c r="B4047" s="33">
        <f t="shared" ca="1" si="373"/>
        <v>4</v>
      </c>
      <c r="C4047" s="33"/>
      <c r="D4047" s="34">
        <f t="shared" ca="1" si="374"/>
        <v>6.3988159795402733E-2</v>
      </c>
      <c r="E4047" s="34">
        <f t="shared" ca="1" si="374"/>
        <v>0.17979923436040934</v>
      </c>
      <c r="F4047" s="33"/>
      <c r="G4047" s="33">
        <f t="shared" ca="1" si="370"/>
        <v>3</v>
      </c>
      <c r="H4047" s="33">
        <f t="shared" ca="1" si="371"/>
        <v>4</v>
      </c>
      <c r="I4047" s="33">
        <f t="shared" ca="1" si="372"/>
        <v>7</v>
      </c>
      <c r="K4047" s="33"/>
      <c r="L4047" s="33"/>
      <c r="M4047" s="33"/>
      <c r="N4047" s="33"/>
      <c r="O4047" s="33"/>
    </row>
    <row r="4048" spans="1:15" x14ac:dyDescent="0.25">
      <c r="A4048" s="33">
        <f t="shared" ca="1" si="373"/>
        <v>5</v>
      </c>
      <c r="B4048" s="33">
        <f t="shared" ca="1" si="373"/>
        <v>1</v>
      </c>
      <c r="C4048" s="33"/>
      <c r="D4048" s="34">
        <f t="shared" ca="1" si="374"/>
        <v>0.66993655325480594</v>
      </c>
      <c r="E4048" s="34">
        <f t="shared" ca="1" si="374"/>
        <v>0.20887627167154887</v>
      </c>
      <c r="F4048" s="33"/>
      <c r="G4048" s="33">
        <f t="shared" ca="1" si="370"/>
        <v>5</v>
      </c>
      <c r="H4048" s="33">
        <f t="shared" ca="1" si="371"/>
        <v>1</v>
      </c>
      <c r="I4048" s="33">
        <f t="shared" ca="1" si="372"/>
        <v>6</v>
      </c>
      <c r="K4048" s="33"/>
      <c r="L4048" s="33"/>
      <c r="M4048" s="33"/>
      <c r="N4048" s="33"/>
      <c r="O4048" s="33"/>
    </row>
    <row r="4049" spans="1:15" x14ac:dyDescent="0.25">
      <c r="A4049" s="33">
        <f t="shared" ca="1" si="373"/>
        <v>6</v>
      </c>
      <c r="B4049" s="33">
        <f t="shared" ca="1" si="373"/>
        <v>1</v>
      </c>
      <c r="C4049" s="33"/>
      <c r="D4049" s="34">
        <f t="shared" ca="1" si="374"/>
        <v>0.85506743664858342</v>
      </c>
      <c r="E4049" s="34">
        <f t="shared" ca="1" si="374"/>
        <v>0.57993157213013113</v>
      </c>
      <c r="F4049" s="33"/>
      <c r="G4049" s="33">
        <f t="shared" ca="1" si="370"/>
        <v>6</v>
      </c>
      <c r="H4049" s="33">
        <f t="shared" ca="1" si="371"/>
        <v>1</v>
      </c>
      <c r="I4049" s="33">
        <f t="shared" ca="1" si="372"/>
        <v>7</v>
      </c>
      <c r="K4049" s="33"/>
      <c r="L4049" s="33"/>
      <c r="M4049" s="33"/>
      <c r="N4049" s="33"/>
      <c r="O4049" s="33"/>
    </row>
    <row r="4050" spans="1:15" x14ac:dyDescent="0.25">
      <c r="A4050" s="33">
        <f t="shared" ca="1" si="373"/>
        <v>3</v>
      </c>
      <c r="B4050" s="33">
        <f t="shared" ca="1" si="373"/>
        <v>3</v>
      </c>
      <c r="C4050" s="33"/>
      <c r="D4050" s="34">
        <f t="shared" ca="1" si="374"/>
        <v>0.14150852662859492</v>
      </c>
      <c r="E4050" s="34">
        <f t="shared" ca="1" si="374"/>
        <v>0.80664297978089261</v>
      </c>
      <c r="F4050" s="33"/>
      <c r="G4050" s="33">
        <f t="shared" ca="1" si="370"/>
        <v>3</v>
      </c>
      <c r="H4050" s="33">
        <f t="shared" ca="1" si="371"/>
        <v>3</v>
      </c>
      <c r="I4050" s="33">
        <f t="shared" ca="1" si="372"/>
        <v>6</v>
      </c>
      <c r="K4050" s="33"/>
      <c r="L4050" s="33"/>
      <c r="M4050" s="33"/>
      <c r="N4050" s="33"/>
      <c r="O4050" s="33"/>
    </row>
    <row r="4051" spans="1:15" x14ac:dyDescent="0.25">
      <c r="A4051" s="33">
        <f t="shared" ca="1" si="373"/>
        <v>4</v>
      </c>
      <c r="B4051" s="33">
        <f t="shared" ca="1" si="373"/>
        <v>4</v>
      </c>
      <c r="C4051" s="33"/>
      <c r="D4051" s="34">
        <f t="shared" ca="1" si="374"/>
        <v>0.84745400381199709</v>
      </c>
      <c r="E4051" s="34">
        <f t="shared" ca="1" si="374"/>
        <v>0.65885288488247673</v>
      </c>
      <c r="F4051" s="33"/>
      <c r="G4051" s="33">
        <f t="shared" ca="1" si="370"/>
        <v>4</v>
      </c>
      <c r="H4051" s="33">
        <f t="shared" ca="1" si="371"/>
        <v>4</v>
      </c>
      <c r="I4051" s="33">
        <f t="shared" ca="1" si="372"/>
        <v>8</v>
      </c>
      <c r="K4051" s="33"/>
      <c r="L4051" s="33"/>
      <c r="M4051" s="33"/>
      <c r="N4051" s="33"/>
      <c r="O4051" s="33"/>
    </row>
    <row r="4052" spans="1:15" x14ac:dyDescent="0.25">
      <c r="A4052" s="33">
        <f t="shared" ca="1" si="373"/>
        <v>5</v>
      </c>
      <c r="B4052" s="33">
        <f t="shared" ca="1" si="373"/>
        <v>3</v>
      </c>
      <c r="C4052" s="33"/>
      <c r="D4052" s="34">
        <f t="shared" ca="1" si="374"/>
        <v>0.8562525222871642</v>
      </c>
      <c r="E4052" s="34">
        <f t="shared" ca="1" si="374"/>
        <v>0.65546044183401531</v>
      </c>
      <c r="F4052" s="33"/>
      <c r="G4052" s="33">
        <f t="shared" ca="1" si="370"/>
        <v>5</v>
      </c>
      <c r="H4052" s="33">
        <f t="shared" ca="1" si="371"/>
        <v>3</v>
      </c>
      <c r="I4052" s="33">
        <f t="shared" ca="1" si="372"/>
        <v>8</v>
      </c>
      <c r="K4052" s="33"/>
      <c r="L4052" s="33"/>
      <c r="M4052" s="33"/>
      <c r="N4052" s="33"/>
      <c r="O4052" s="33"/>
    </row>
    <row r="4053" spans="1:15" x14ac:dyDescent="0.25">
      <c r="A4053" s="33">
        <f t="shared" ca="1" si="373"/>
        <v>5</v>
      </c>
      <c r="B4053" s="33">
        <f t="shared" ca="1" si="373"/>
        <v>5</v>
      </c>
      <c r="C4053" s="33"/>
      <c r="D4053" s="34">
        <f t="shared" ca="1" si="374"/>
        <v>0.69258047941450052</v>
      </c>
      <c r="E4053" s="34">
        <f t="shared" ca="1" si="374"/>
        <v>0.72336225796273379</v>
      </c>
      <c r="F4053" s="33"/>
      <c r="G4053" s="33">
        <f t="shared" ca="1" si="370"/>
        <v>5</v>
      </c>
      <c r="H4053" s="33">
        <f t="shared" ca="1" si="371"/>
        <v>5</v>
      </c>
      <c r="I4053" s="33">
        <f t="shared" ca="1" si="372"/>
        <v>10</v>
      </c>
      <c r="K4053" s="33"/>
      <c r="L4053" s="33"/>
      <c r="M4053" s="33"/>
      <c r="N4053" s="33"/>
      <c r="O4053" s="33"/>
    </row>
    <row r="4054" spans="1:15" x14ac:dyDescent="0.25">
      <c r="A4054" s="33">
        <f t="shared" ca="1" si="373"/>
        <v>4</v>
      </c>
      <c r="B4054" s="33">
        <f t="shared" ca="1" si="373"/>
        <v>4</v>
      </c>
      <c r="C4054" s="33"/>
      <c r="D4054" s="34">
        <f t="shared" ca="1" si="374"/>
        <v>0.75997449192941979</v>
      </c>
      <c r="E4054" s="34">
        <f t="shared" ca="1" si="374"/>
        <v>0.91188151150154528</v>
      </c>
      <c r="F4054" s="33"/>
      <c r="G4054" s="33">
        <f t="shared" ca="1" si="370"/>
        <v>4</v>
      </c>
      <c r="H4054" s="33">
        <f t="shared" ca="1" si="371"/>
        <v>4</v>
      </c>
      <c r="I4054" s="33">
        <f t="shared" ca="1" si="372"/>
        <v>8</v>
      </c>
      <c r="K4054" s="33"/>
      <c r="L4054" s="33"/>
      <c r="M4054" s="33"/>
      <c r="N4054" s="33"/>
      <c r="O4054" s="33"/>
    </row>
    <row r="4055" spans="1:15" x14ac:dyDescent="0.25">
      <c r="A4055" s="33">
        <f t="shared" ca="1" si="373"/>
        <v>1</v>
      </c>
      <c r="B4055" s="33">
        <f t="shared" ca="1" si="373"/>
        <v>4</v>
      </c>
      <c r="C4055" s="33"/>
      <c r="D4055" s="34">
        <f t="shared" ca="1" si="374"/>
        <v>0.54995521741628384</v>
      </c>
      <c r="E4055" s="34">
        <f t="shared" ca="1" si="374"/>
        <v>0.94454517387365666</v>
      </c>
      <c r="F4055" s="33"/>
      <c r="G4055" s="33">
        <f t="shared" ca="1" si="370"/>
        <v>1</v>
      </c>
      <c r="H4055" s="33">
        <f t="shared" ca="1" si="371"/>
        <v>4</v>
      </c>
      <c r="I4055" s="33">
        <f t="shared" ca="1" si="372"/>
        <v>5</v>
      </c>
      <c r="K4055" s="33"/>
      <c r="L4055" s="33"/>
      <c r="M4055" s="33"/>
      <c r="N4055" s="33"/>
      <c r="O4055" s="33"/>
    </row>
    <row r="4056" spans="1:15" x14ac:dyDescent="0.25">
      <c r="A4056" s="33">
        <f t="shared" ca="1" si="373"/>
        <v>4</v>
      </c>
      <c r="B4056" s="33">
        <f t="shared" ca="1" si="373"/>
        <v>1</v>
      </c>
      <c r="C4056" s="33"/>
      <c r="D4056" s="34">
        <f t="shared" ca="1" si="374"/>
        <v>2.7966313262103193E-2</v>
      </c>
      <c r="E4056" s="34">
        <f t="shared" ca="1" si="374"/>
        <v>0.47759405408873767</v>
      </c>
      <c r="F4056" s="33"/>
      <c r="G4056" s="33">
        <f t="shared" ca="1" si="370"/>
        <v>4</v>
      </c>
      <c r="H4056" s="33">
        <f t="shared" ca="1" si="371"/>
        <v>1</v>
      </c>
      <c r="I4056" s="33">
        <f t="shared" ca="1" si="372"/>
        <v>5</v>
      </c>
      <c r="K4056" s="33"/>
      <c r="L4056" s="33"/>
      <c r="M4056" s="33"/>
      <c r="N4056" s="33"/>
      <c r="O4056" s="33"/>
    </row>
    <row r="4057" spans="1:15" x14ac:dyDescent="0.25">
      <c r="A4057" s="33">
        <f t="shared" ca="1" si="373"/>
        <v>2</v>
      </c>
      <c r="B4057" s="33">
        <f t="shared" ca="1" si="373"/>
        <v>4</v>
      </c>
      <c r="C4057" s="33"/>
      <c r="D4057" s="34">
        <f t="shared" ca="1" si="374"/>
        <v>0.31171428624222386</v>
      </c>
      <c r="E4057" s="34">
        <f t="shared" ca="1" si="374"/>
        <v>0.16512831004663708</v>
      </c>
      <c r="F4057" s="33"/>
      <c r="G4057" s="33">
        <f t="shared" ca="1" si="370"/>
        <v>2</v>
      </c>
      <c r="H4057" s="33">
        <f t="shared" ca="1" si="371"/>
        <v>4</v>
      </c>
      <c r="I4057" s="33">
        <f t="shared" ca="1" si="372"/>
        <v>6</v>
      </c>
      <c r="K4057" s="33"/>
      <c r="L4057" s="33"/>
      <c r="M4057" s="33"/>
      <c r="N4057" s="33"/>
      <c r="O4057" s="33"/>
    </row>
    <row r="4058" spans="1:15" x14ac:dyDescent="0.25">
      <c r="A4058" s="33">
        <f t="shared" ca="1" si="373"/>
        <v>5</v>
      </c>
      <c r="B4058" s="33">
        <f t="shared" ca="1" si="373"/>
        <v>1</v>
      </c>
      <c r="C4058" s="33"/>
      <c r="D4058" s="34">
        <f t="shared" ca="1" si="374"/>
        <v>0.34569421985710314</v>
      </c>
      <c r="E4058" s="34">
        <f t="shared" ca="1" si="374"/>
        <v>0.82130065308185618</v>
      </c>
      <c r="F4058" s="33"/>
      <c r="G4058" s="33">
        <f t="shared" ca="1" si="370"/>
        <v>5</v>
      </c>
      <c r="H4058" s="33">
        <f t="shared" ca="1" si="371"/>
        <v>1</v>
      </c>
      <c r="I4058" s="33">
        <f t="shared" ca="1" si="372"/>
        <v>6</v>
      </c>
      <c r="K4058" s="33"/>
      <c r="L4058" s="33"/>
      <c r="M4058" s="33"/>
      <c r="N4058" s="33"/>
      <c r="O4058" s="33"/>
    </row>
    <row r="4059" spans="1:15" x14ac:dyDescent="0.25">
      <c r="A4059" s="33">
        <f t="shared" ca="1" si="373"/>
        <v>2</v>
      </c>
      <c r="B4059" s="33">
        <f t="shared" ca="1" si="373"/>
        <v>4</v>
      </c>
      <c r="C4059" s="33"/>
      <c r="D4059" s="34">
        <f t="shared" ca="1" si="374"/>
        <v>0.92985553752607453</v>
      </c>
      <c r="E4059" s="34">
        <f t="shared" ca="1" si="374"/>
        <v>0.53955223680001485</v>
      </c>
      <c r="F4059" s="33"/>
      <c r="G4059" s="33">
        <f t="shared" ca="1" si="370"/>
        <v>2</v>
      </c>
      <c r="H4059" s="33">
        <f t="shared" ca="1" si="371"/>
        <v>4</v>
      </c>
      <c r="I4059" s="33">
        <f t="shared" ca="1" si="372"/>
        <v>6</v>
      </c>
      <c r="K4059" s="33"/>
      <c r="L4059" s="33"/>
      <c r="M4059" s="33"/>
      <c r="N4059" s="33"/>
      <c r="O4059" s="33"/>
    </row>
    <row r="4060" spans="1:15" x14ac:dyDescent="0.25">
      <c r="A4060" s="33">
        <f t="shared" ca="1" si="373"/>
        <v>1</v>
      </c>
      <c r="B4060" s="33">
        <f t="shared" ca="1" si="373"/>
        <v>1</v>
      </c>
      <c r="C4060" s="33"/>
      <c r="D4060" s="34">
        <f t="shared" ca="1" si="374"/>
        <v>0.58363473204083383</v>
      </c>
      <c r="E4060" s="34">
        <f t="shared" ca="1" si="374"/>
        <v>3.4027048619924671E-2</v>
      </c>
      <c r="F4060" s="33"/>
      <c r="G4060" s="33">
        <f t="shared" ca="1" si="370"/>
        <v>1</v>
      </c>
      <c r="H4060" s="33">
        <f t="shared" ca="1" si="371"/>
        <v>1</v>
      </c>
      <c r="I4060" s="33">
        <f t="shared" ca="1" si="372"/>
        <v>2</v>
      </c>
      <c r="K4060" s="33"/>
      <c r="L4060" s="33"/>
      <c r="M4060" s="33"/>
      <c r="N4060" s="33"/>
      <c r="O4060" s="33"/>
    </row>
    <row r="4061" spans="1:15" x14ac:dyDescent="0.25">
      <c r="A4061" s="33">
        <f t="shared" ca="1" si="373"/>
        <v>6</v>
      </c>
      <c r="B4061" s="33">
        <f t="shared" ca="1" si="373"/>
        <v>3</v>
      </c>
      <c r="C4061" s="33"/>
      <c r="D4061" s="34">
        <f t="shared" ca="1" si="374"/>
        <v>0.85673500230481203</v>
      </c>
      <c r="E4061" s="34">
        <f t="shared" ca="1" si="374"/>
        <v>0.34771947903005684</v>
      </c>
      <c r="F4061" s="33"/>
      <c r="G4061" s="33">
        <f t="shared" ca="1" si="370"/>
        <v>6</v>
      </c>
      <c r="H4061" s="33">
        <f t="shared" ca="1" si="371"/>
        <v>3</v>
      </c>
      <c r="I4061" s="33">
        <f t="shared" ca="1" si="372"/>
        <v>9</v>
      </c>
      <c r="K4061" s="33"/>
      <c r="L4061" s="33"/>
      <c r="M4061" s="33"/>
      <c r="N4061" s="33"/>
      <c r="O4061" s="33"/>
    </row>
    <row r="4062" spans="1:15" x14ac:dyDescent="0.25">
      <c r="A4062" s="33">
        <f t="shared" ca="1" si="373"/>
        <v>3</v>
      </c>
      <c r="B4062" s="33">
        <f t="shared" ca="1" si="373"/>
        <v>2</v>
      </c>
      <c r="C4062" s="33"/>
      <c r="D4062" s="34">
        <f t="shared" ca="1" si="374"/>
        <v>0.57023441034406708</v>
      </c>
      <c r="E4062" s="34">
        <f t="shared" ca="1" si="374"/>
        <v>0.63285092072370552</v>
      </c>
      <c r="F4062" s="33"/>
      <c r="G4062" s="33">
        <f t="shared" ca="1" si="370"/>
        <v>3</v>
      </c>
      <c r="H4062" s="33">
        <f t="shared" ca="1" si="371"/>
        <v>2</v>
      </c>
      <c r="I4062" s="33">
        <f t="shared" ca="1" si="372"/>
        <v>5</v>
      </c>
      <c r="K4062" s="33"/>
      <c r="L4062" s="33"/>
      <c r="M4062" s="33"/>
      <c r="N4062" s="33"/>
      <c r="O4062" s="33"/>
    </row>
    <row r="4063" spans="1:15" x14ac:dyDescent="0.25">
      <c r="A4063" s="33">
        <f t="shared" ca="1" si="373"/>
        <v>2</v>
      </c>
      <c r="B4063" s="33">
        <f t="shared" ca="1" si="373"/>
        <v>4</v>
      </c>
      <c r="C4063" s="33"/>
      <c r="D4063" s="34">
        <f t="shared" ca="1" si="374"/>
        <v>0.47859143629976564</v>
      </c>
      <c r="E4063" s="34">
        <f t="shared" ca="1" si="374"/>
        <v>0.77468458469009094</v>
      </c>
      <c r="F4063" s="33"/>
      <c r="G4063" s="33">
        <f t="shared" ca="1" si="370"/>
        <v>2</v>
      </c>
      <c r="H4063" s="33">
        <f t="shared" ca="1" si="371"/>
        <v>4</v>
      </c>
      <c r="I4063" s="33">
        <f t="shared" ca="1" si="372"/>
        <v>6</v>
      </c>
      <c r="K4063" s="33"/>
      <c r="L4063" s="33"/>
      <c r="M4063" s="33"/>
      <c r="N4063" s="33"/>
      <c r="O4063" s="33"/>
    </row>
    <row r="4064" spans="1:15" x14ac:dyDescent="0.25">
      <c r="A4064" s="33">
        <f t="shared" ca="1" si="373"/>
        <v>2</v>
      </c>
      <c r="B4064" s="33">
        <f t="shared" ca="1" si="373"/>
        <v>6</v>
      </c>
      <c r="C4064" s="33"/>
      <c r="D4064" s="34">
        <f t="shared" ca="1" si="374"/>
        <v>0.14758320277847681</v>
      </c>
      <c r="E4064" s="34">
        <f t="shared" ca="1" si="374"/>
        <v>0.49124653618925163</v>
      </c>
      <c r="F4064" s="33"/>
      <c r="G4064" s="33">
        <f t="shared" ca="1" si="370"/>
        <v>2</v>
      </c>
      <c r="H4064" s="33">
        <f t="shared" ca="1" si="371"/>
        <v>6</v>
      </c>
      <c r="I4064" s="33">
        <f t="shared" ca="1" si="372"/>
        <v>8</v>
      </c>
      <c r="K4064" s="33"/>
      <c r="L4064" s="33"/>
      <c r="M4064" s="33"/>
      <c r="N4064" s="33"/>
      <c r="O4064" s="33"/>
    </row>
    <row r="4065" spans="1:15" x14ac:dyDescent="0.25">
      <c r="A4065" s="33">
        <f t="shared" ca="1" si="373"/>
        <v>2</v>
      </c>
      <c r="B4065" s="33">
        <f t="shared" ca="1" si="373"/>
        <v>6</v>
      </c>
      <c r="C4065" s="33"/>
      <c r="D4065" s="34">
        <f t="shared" ca="1" si="374"/>
        <v>0.94196771945860047</v>
      </c>
      <c r="E4065" s="34">
        <f t="shared" ca="1" si="374"/>
        <v>0.52089092142863447</v>
      </c>
      <c r="F4065" s="33"/>
      <c r="G4065" s="33">
        <f t="shared" ca="1" si="370"/>
        <v>2</v>
      </c>
      <c r="H4065" s="33">
        <f t="shared" ca="1" si="371"/>
        <v>6</v>
      </c>
      <c r="I4065" s="33">
        <f t="shared" ca="1" si="372"/>
        <v>8</v>
      </c>
      <c r="K4065" s="33"/>
      <c r="L4065" s="33"/>
      <c r="M4065" s="33"/>
      <c r="N4065" s="33"/>
      <c r="O4065" s="33"/>
    </row>
    <row r="4066" spans="1:15" x14ac:dyDescent="0.25">
      <c r="A4066" s="33">
        <f t="shared" ca="1" si="373"/>
        <v>6</v>
      </c>
      <c r="B4066" s="33">
        <f t="shared" ca="1" si="373"/>
        <v>3</v>
      </c>
      <c r="C4066" s="33"/>
      <c r="D4066" s="34">
        <f t="shared" ca="1" si="374"/>
        <v>0.11847064715279731</v>
      </c>
      <c r="E4066" s="34">
        <f t="shared" ca="1" si="374"/>
        <v>0.78163277503114825</v>
      </c>
      <c r="F4066" s="33"/>
      <c r="G4066" s="33">
        <f t="shared" ca="1" si="370"/>
        <v>6</v>
      </c>
      <c r="H4066" s="33">
        <f t="shared" ca="1" si="371"/>
        <v>3</v>
      </c>
      <c r="I4066" s="33">
        <f t="shared" ca="1" si="372"/>
        <v>9</v>
      </c>
      <c r="K4066" s="33"/>
      <c r="L4066" s="33"/>
      <c r="M4066" s="33"/>
      <c r="N4066" s="33"/>
      <c r="O4066" s="33"/>
    </row>
    <row r="4067" spans="1:15" x14ac:dyDescent="0.25">
      <c r="A4067" s="33">
        <f t="shared" ca="1" si="373"/>
        <v>2</v>
      </c>
      <c r="B4067" s="33">
        <f t="shared" ca="1" si="373"/>
        <v>3</v>
      </c>
      <c r="C4067" s="33"/>
      <c r="D4067" s="34">
        <f t="shared" ca="1" si="374"/>
        <v>0.46853227435070854</v>
      </c>
      <c r="E4067" s="34">
        <f t="shared" ca="1" si="374"/>
        <v>0.88290383697517272</v>
      </c>
      <c r="F4067" s="33"/>
      <c r="G4067" s="33">
        <f t="shared" ca="1" si="370"/>
        <v>2</v>
      </c>
      <c r="H4067" s="33">
        <f t="shared" ca="1" si="371"/>
        <v>3</v>
      </c>
      <c r="I4067" s="33">
        <f t="shared" ca="1" si="372"/>
        <v>5</v>
      </c>
      <c r="K4067" s="33"/>
      <c r="L4067" s="33"/>
      <c r="M4067" s="33"/>
      <c r="N4067" s="33"/>
      <c r="O4067" s="33"/>
    </row>
    <row r="4068" spans="1:15" x14ac:dyDescent="0.25">
      <c r="A4068" s="33">
        <f t="shared" ca="1" si="373"/>
        <v>6</v>
      </c>
      <c r="B4068" s="33">
        <f t="shared" ca="1" si="373"/>
        <v>5</v>
      </c>
      <c r="C4068" s="33"/>
      <c r="D4068" s="34">
        <f t="shared" ca="1" si="374"/>
        <v>0.41925903178099788</v>
      </c>
      <c r="E4068" s="34">
        <f t="shared" ca="1" si="374"/>
        <v>0.99386457163317499</v>
      </c>
      <c r="F4068" s="33"/>
      <c r="G4068" s="33">
        <f t="shared" ca="1" si="370"/>
        <v>6</v>
      </c>
      <c r="H4068" s="33">
        <f t="shared" ca="1" si="371"/>
        <v>5</v>
      </c>
      <c r="I4068" s="33">
        <f t="shared" ca="1" si="372"/>
        <v>11</v>
      </c>
      <c r="K4068" s="33"/>
      <c r="L4068" s="33"/>
      <c r="M4068" s="33"/>
      <c r="N4068" s="33"/>
      <c r="O4068" s="33"/>
    </row>
    <row r="4069" spans="1:15" x14ac:dyDescent="0.25">
      <c r="A4069" s="33">
        <f t="shared" ca="1" si="373"/>
        <v>1</v>
      </c>
      <c r="B4069" s="33">
        <f t="shared" ca="1" si="373"/>
        <v>5</v>
      </c>
      <c r="C4069" s="33"/>
      <c r="D4069" s="34">
        <f t="shared" ca="1" si="374"/>
        <v>0.65564274178516579</v>
      </c>
      <c r="E4069" s="34">
        <f t="shared" ca="1" si="374"/>
        <v>3.1012435223061519E-2</v>
      </c>
      <c r="F4069" s="33"/>
      <c r="G4069" s="33">
        <f t="shared" ca="1" si="370"/>
        <v>1</v>
      </c>
      <c r="H4069" s="33">
        <f t="shared" ca="1" si="371"/>
        <v>5</v>
      </c>
      <c r="I4069" s="33">
        <f t="shared" ca="1" si="372"/>
        <v>6</v>
      </c>
      <c r="K4069" s="33"/>
      <c r="L4069" s="33"/>
      <c r="M4069" s="33"/>
      <c r="N4069" s="33"/>
      <c r="O4069" s="33"/>
    </row>
    <row r="4070" spans="1:15" x14ac:dyDescent="0.25">
      <c r="A4070" s="33">
        <f t="shared" ca="1" si="373"/>
        <v>3</v>
      </c>
      <c r="B4070" s="33">
        <f t="shared" ca="1" si="373"/>
        <v>3</v>
      </c>
      <c r="C4070" s="33"/>
      <c r="D4070" s="34">
        <f t="shared" ca="1" si="374"/>
        <v>0.19310990984763143</v>
      </c>
      <c r="E4070" s="34">
        <f t="shared" ca="1" si="374"/>
        <v>0.68114777032148377</v>
      </c>
      <c r="F4070" s="33"/>
      <c r="G4070" s="33">
        <f t="shared" ca="1" si="370"/>
        <v>3</v>
      </c>
      <c r="H4070" s="33">
        <f t="shared" ca="1" si="371"/>
        <v>3</v>
      </c>
      <c r="I4070" s="33">
        <f t="shared" ca="1" si="372"/>
        <v>6</v>
      </c>
      <c r="K4070" s="33"/>
      <c r="L4070" s="33"/>
      <c r="M4070" s="33"/>
      <c r="N4070" s="33"/>
      <c r="O4070" s="33"/>
    </row>
    <row r="4071" spans="1:15" x14ac:dyDescent="0.25">
      <c r="A4071" s="33">
        <f t="shared" ca="1" si="373"/>
        <v>3</v>
      </c>
      <c r="B4071" s="33">
        <f t="shared" ca="1" si="373"/>
        <v>5</v>
      </c>
      <c r="C4071" s="33"/>
      <c r="D4071" s="34">
        <f t="shared" ca="1" si="374"/>
        <v>0.50071632612980588</v>
      </c>
      <c r="E4071" s="34">
        <f t="shared" ca="1" si="374"/>
        <v>0.86733271319772465</v>
      </c>
      <c r="F4071" s="33"/>
      <c r="G4071" s="33">
        <f t="shared" ca="1" si="370"/>
        <v>3</v>
      </c>
      <c r="H4071" s="33">
        <f t="shared" ca="1" si="371"/>
        <v>5</v>
      </c>
      <c r="I4071" s="33">
        <f t="shared" ca="1" si="372"/>
        <v>8</v>
      </c>
      <c r="K4071" s="33"/>
      <c r="L4071" s="33"/>
      <c r="M4071" s="33"/>
      <c r="N4071" s="33"/>
      <c r="O4071" s="33"/>
    </row>
    <row r="4072" spans="1:15" x14ac:dyDescent="0.25">
      <c r="A4072" s="33">
        <f t="shared" ca="1" si="373"/>
        <v>4</v>
      </c>
      <c r="B4072" s="33">
        <f t="shared" ca="1" si="373"/>
        <v>6</v>
      </c>
      <c r="C4072" s="33"/>
      <c r="D4072" s="34">
        <f t="shared" ca="1" si="374"/>
        <v>0.50439670783657975</v>
      </c>
      <c r="E4072" s="34">
        <f t="shared" ca="1" si="374"/>
        <v>0.90721484493662674</v>
      </c>
      <c r="F4072" s="33"/>
      <c r="G4072" s="33">
        <f t="shared" ca="1" si="370"/>
        <v>4</v>
      </c>
      <c r="H4072" s="33">
        <f t="shared" ca="1" si="371"/>
        <v>6</v>
      </c>
      <c r="I4072" s="33">
        <f t="shared" ca="1" si="372"/>
        <v>10</v>
      </c>
      <c r="K4072" s="33"/>
      <c r="L4072" s="33"/>
      <c r="M4072" s="33"/>
      <c r="N4072" s="33"/>
      <c r="O4072" s="33"/>
    </row>
    <row r="4073" spans="1:15" x14ac:dyDescent="0.25">
      <c r="A4073" s="33">
        <f t="shared" ca="1" si="373"/>
        <v>6</v>
      </c>
      <c r="B4073" s="33">
        <f t="shared" ca="1" si="373"/>
        <v>3</v>
      </c>
      <c r="C4073" s="33"/>
      <c r="D4073" s="34">
        <f t="shared" ca="1" si="374"/>
        <v>6.49663994769204E-2</v>
      </c>
      <c r="E4073" s="34">
        <f t="shared" ca="1" si="374"/>
        <v>0.37243992079828359</v>
      </c>
      <c r="F4073" s="33"/>
      <c r="G4073" s="33">
        <f t="shared" ca="1" si="370"/>
        <v>6</v>
      </c>
      <c r="H4073" s="33">
        <f t="shared" ca="1" si="371"/>
        <v>3</v>
      </c>
      <c r="I4073" s="33">
        <f t="shared" ca="1" si="372"/>
        <v>9</v>
      </c>
      <c r="K4073" s="33"/>
      <c r="L4073" s="33"/>
      <c r="M4073" s="33"/>
      <c r="N4073" s="33"/>
      <c r="O4073" s="33"/>
    </row>
    <row r="4074" spans="1:15" x14ac:dyDescent="0.25">
      <c r="A4074" s="33">
        <f t="shared" ca="1" si="373"/>
        <v>6</v>
      </c>
      <c r="B4074" s="33">
        <f t="shared" ca="1" si="373"/>
        <v>3</v>
      </c>
      <c r="C4074" s="33"/>
      <c r="D4074" s="34">
        <f t="shared" ca="1" si="374"/>
        <v>0.36164860351964623</v>
      </c>
      <c r="E4074" s="34">
        <f t="shared" ca="1" si="374"/>
        <v>0.6984543688264282</v>
      </c>
      <c r="F4074" s="33"/>
      <c r="G4074" s="33">
        <f t="shared" ca="1" si="370"/>
        <v>6</v>
      </c>
      <c r="H4074" s="33">
        <f t="shared" ca="1" si="371"/>
        <v>3</v>
      </c>
      <c r="I4074" s="33">
        <f t="shared" ca="1" si="372"/>
        <v>9</v>
      </c>
      <c r="K4074" s="33"/>
      <c r="L4074" s="33"/>
      <c r="M4074" s="33"/>
      <c r="N4074" s="33"/>
      <c r="O4074" s="33"/>
    </row>
    <row r="4075" spans="1:15" x14ac:dyDescent="0.25">
      <c r="A4075" s="33">
        <f t="shared" ca="1" si="373"/>
        <v>6</v>
      </c>
      <c r="B4075" s="33">
        <f t="shared" ca="1" si="373"/>
        <v>5</v>
      </c>
      <c r="C4075" s="33"/>
      <c r="D4075" s="34">
        <f t="shared" ca="1" si="374"/>
        <v>0.28502059134915014</v>
      </c>
      <c r="E4075" s="34">
        <f t="shared" ca="1" si="374"/>
        <v>0.97142780561853692</v>
      </c>
      <c r="F4075" s="33"/>
      <c r="G4075" s="33">
        <f t="shared" ca="1" si="370"/>
        <v>6</v>
      </c>
      <c r="H4075" s="33">
        <f t="shared" ca="1" si="371"/>
        <v>5</v>
      </c>
      <c r="I4075" s="33">
        <f t="shared" ca="1" si="372"/>
        <v>11</v>
      </c>
      <c r="K4075" s="33"/>
      <c r="L4075" s="33"/>
      <c r="M4075" s="33"/>
      <c r="N4075" s="33"/>
      <c r="O4075" s="33"/>
    </row>
    <row r="4076" spans="1:15" x14ac:dyDescent="0.25">
      <c r="A4076" s="33">
        <f t="shared" ca="1" si="373"/>
        <v>5</v>
      </c>
      <c r="B4076" s="33">
        <f t="shared" ca="1" si="373"/>
        <v>6</v>
      </c>
      <c r="C4076" s="33"/>
      <c r="D4076" s="34">
        <f t="shared" ca="1" si="374"/>
        <v>0.38144516292153829</v>
      </c>
      <c r="E4076" s="34">
        <f t="shared" ca="1" si="374"/>
        <v>0.20631812856844423</v>
      </c>
      <c r="F4076" s="33"/>
      <c r="G4076" s="33">
        <f t="shared" ca="1" si="370"/>
        <v>5</v>
      </c>
      <c r="H4076" s="33">
        <f t="shared" ca="1" si="371"/>
        <v>6</v>
      </c>
      <c r="I4076" s="33">
        <f t="shared" ca="1" si="372"/>
        <v>11</v>
      </c>
      <c r="K4076" s="33"/>
      <c r="L4076" s="33"/>
      <c r="M4076" s="33"/>
      <c r="N4076" s="33"/>
      <c r="O4076" s="33"/>
    </row>
    <row r="4077" spans="1:15" x14ac:dyDescent="0.25">
      <c r="A4077" s="33">
        <f t="shared" ca="1" si="373"/>
        <v>3</v>
      </c>
      <c r="B4077" s="33">
        <f t="shared" ca="1" si="373"/>
        <v>3</v>
      </c>
      <c r="C4077" s="33"/>
      <c r="D4077" s="34">
        <f t="shared" ca="1" si="374"/>
        <v>0.62341377306309709</v>
      </c>
      <c r="E4077" s="34">
        <f t="shared" ca="1" si="374"/>
        <v>7.9489179422643219E-2</v>
      </c>
      <c r="F4077" s="33"/>
      <c r="G4077" s="33">
        <f t="shared" ca="1" si="370"/>
        <v>3</v>
      </c>
      <c r="H4077" s="33">
        <f t="shared" ca="1" si="371"/>
        <v>3</v>
      </c>
      <c r="I4077" s="33">
        <f t="shared" ca="1" si="372"/>
        <v>6</v>
      </c>
      <c r="K4077" s="33"/>
      <c r="L4077" s="33"/>
      <c r="M4077" s="33"/>
      <c r="N4077" s="33"/>
      <c r="O4077" s="33"/>
    </row>
    <row r="4078" spans="1:15" x14ac:dyDescent="0.25">
      <c r="A4078" s="33">
        <f t="shared" ca="1" si="373"/>
        <v>6</v>
      </c>
      <c r="B4078" s="33">
        <f t="shared" ca="1" si="373"/>
        <v>1</v>
      </c>
      <c r="C4078" s="33"/>
      <c r="D4078" s="34">
        <f t="shared" ca="1" si="374"/>
        <v>0.95569761031367273</v>
      </c>
      <c r="E4078" s="34">
        <f t="shared" ca="1" si="374"/>
        <v>3.0372752855044594E-2</v>
      </c>
      <c r="F4078" s="33"/>
      <c r="G4078" s="33">
        <f t="shared" ca="1" si="370"/>
        <v>6</v>
      </c>
      <c r="H4078" s="33">
        <f t="shared" ca="1" si="371"/>
        <v>1</v>
      </c>
      <c r="I4078" s="33">
        <f t="shared" ca="1" si="372"/>
        <v>7</v>
      </c>
      <c r="K4078" s="33"/>
      <c r="L4078" s="33"/>
      <c r="M4078" s="33"/>
      <c r="N4078" s="33"/>
      <c r="O4078" s="33"/>
    </row>
    <row r="4079" spans="1:15" x14ac:dyDescent="0.25">
      <c r="A4079" s="33">
        <f t="shared" ca="1" si="373"/>
        <v>5</v>
      </c>
      <c r="B4079" s="33">
        <f t="shared" ca="1" si="373"/>
        <v>1</v>
      </c>
      <c r="C4079" s="33"/>
      <c r="D4079" s="34">
        <f t="shared" ca="1" si="374"/>
        <v>0.69528853621479947</v>
      </c>
      <c r="E4079" s="34">
        <f t="shared" ca="1" si="374"/>
        <v>6.4112642260868213E-2</v>
      </c>
      <c r="F4079" s="33"/>
      <c r="G4079" s="33">
        <f t="shared" ca="1" si="370"/>
        <v>5</v>
      </c>
      <c r="H4079" s="33">
        <f t="shared" ca="1" si="371"/>
        <v>1</v>
      </c>
      <c r="I4079" s="33">
        <f t="shared" ca="1" si="372"/>
        <v>6</v>
      </c>
      <c r="K4079" s="33"/>
      <c r="L4079" s="33"/>
      <c r="M4079" s="33"/>
      <c r="N4079" s="33"/>
      <c r="O4079" s="33"/>
    </row>
    <row r="4080" spans="1:15" x14ac:dyDescent="0.25">
      <c r="A4080" s="33">
        <f t="shared" ca="1" si="373"/>
        <v>4</v>
      </c>
      <c r="B4080" s="33">
        <f t="shared" ca="1" si="373"/>
        <v>5</v>
      </c>
      <c r="C4080" s="33"/>
      <c r="D4080" s="34">
        <f t="shared" ca="1" si="374"/>
        <v>0.62830669871898648</v>
      </c>
      <c r="E4080" s="34">
        <f t="shared" ca="1" si="374"/>
        <v>0.72755753182710647</v>
      </c>
      <c r="F4080" s="33"/>
      <c r="G4080" s="33">
        <f t="shared" ca="1" si="370"/>
        <v>4</v>
      </c>
      <c r="H4080" s="33">
        <f t="shared" ca="1" si="371"/>
        <v>5</v>
      </c>
      <c r="I4080" s="33">
        <f t="shared" ca="1" si="372"/>
        <v>9</v>
      </c>
      <c r="K4080" s="33"/>
      <c r="L4080" s="33"/>
      <c r="M4080" s="33"/>
      <c r="N4080" s="33"/>
      <c r="O4080" s="33"/>
    </row>
    <row r="4081" spans="1:15" x14ac:dyDescent="0.25">
      <c r="A4081" s="33">
        <f t="shared" ca="1" si="373"/>
        <v>5</v>
      </c>
      <c r="B4081" s="33">
        <f t="shared" ca="1" si="373"/>
        <v>2</v>
      </c>
      <c r="C4081" s="33"/>
      <c r="D4081" s="34">
        <f t="shared" ca="1" si="374"/>
        <v>0.40190230944248106</v>
      </c>
      <c r="E4081" s="34">
        <f t="shared" ca="1" si="374"/>
        <v>0.35937686000431157</v>
      </c>
      <c r="F4081" s="33"/>
      <c r="G4081" s="33">
        <f t="shared" ca="1" si="370"/>
        <v>5</v>
      </c>
      <c r="H4081" s="33">
        <f t="shared" ca="1" si="371"/>
        <v>2</v>
      </c>
      <c r="I4081" s="33">
        <f t="shared" ca="1" si="372"/>
        <v>7</v>
      </c>
      <c r="K4081" s="33"/>
      <c r="L4081" s="33"/>
      <c r="M4081" s="33"/>
      <c r="N4081" s="33"/>
      <c r="O4081" s="33"/>
    </row>
    <row r="4082" spans="1:15" x14ac:dyDescent="0.25">
      <c r="A4082" s="33">
        <f t="shared" ca="1" si="373"/>
        <v>4</v>
      </c>
      <c r="B4082" s="33">
        <f t="shared" ca="1" si="373"/>
        <v>4</v>
      </c>
      <c r="C4082" s="33"/>
      <c r="D4082" s="34">
        <f t="shared" ca="1" si="374"/>
        <v>0.19988565292151106</v>
      </c>
      <c r="E4082" s="34">
        <f t="shared" ca="1" si="374"/>
        <v>0.35756187590234445</v>
      </c>
      <c r="F4082" s="33"/>
      <c r="G4082" s="33">
        <f t="shared" ca="1" si="370"/>
        <v>4</v>
      </c>
      <c r="H4082" s="33">
        <f t="shared" ca="1" si="371"/>
        <v>4</v>
      </c>
      <c r="I4082" s="33">
        <f t="shared" ca="1" si="372"/>
        <v>8</v>
      </c>
      <c r="K4082" s="33"/>
      <c r="L4082" s="33"/>
      <c r="M4082" s="33"/>
      <c r="N4082" s="33"/>
      <c r="O4082" s="33"/>
    </row>
    <row r="4083" spans="1:15" x14ac:dyDescent="0.25">
      <c r="A4083" s="33">
        <f t="shared" ca="1" si="373"/>
        <v>4</v>
      </c>
      <c r="B4083" s="33">
        <f t="shared" ca="1" si="373"/>
        <v>5</v>
      </c>
      <c r="C4083" s="33"/>
      <c r="D4083" s="34">
        <f t="shared" ca="1" si="374"/>
        <v>0.62001207452567986</v>
      </c>
      <c r="E4083" s="34">
        <f t="shared" ca="1" si="374"/>
        <v>0.57110889161139977</v>
      </c>
      <c r="F4083" s="33"/>
      <c r="G4083" s="33">
        <f t="shared" ca="1" si="370"/>
        <v>4</v>
      </c>
      <c r="H4083" s="33">
        <f t="shared" ca="1" si="371"/>
        <v>5</v>
      </c>
      <c r="I4083" s="33">
        <f t="shared" ca="1" si="372"/>
        <v>9</v>
      </c>
      <c r="K4083" s="33"/>
      <c r="L4083" s="33"/>
      <c r="M4083" s="33"/>
      <c r="N4083" s="33"/>
      <c r="O4083" s="33"/>
    </row>
    <row r="4084" spans="1:15" x14ac:dyDescent="0.25">
      <c r="A4084" s="33">
        <f t="shared" ca="1" si="373"/>
        <v>4</v>
      </c>
      <c r="B4084" s="33">
        <f t="shared" ca="1" si="373"/>
        <v>5</v>
      </c>
      <c r="C4084" s="33"/>
      <c r="D4084" s="34">
        <f t="shared" ca="1" si="374"/>
        <v>0.42291301385945335</v>
      </c>
      <c r="E4084" s="34">
        <f t="shared" ca="1" si="374"/>
        <v>0.9882296368844059</v>
      </c>
      <c r="F4084" s="33"/>
      <c r="G4084" s="33">
        <f t="shared" ca="1" si="370"/>
        <v>4</v>
      </c>
      <c r="H4084" s="33">
        <f t="shared" ca="1" si="371"/>
        <v>5</v>
      </c>
      <c r="I4084" s="33">
        <f t="shared" ca="1" si="372"/>
        <v>9</v>
      </c>
      <c r="K4084" s="33"/>
      <c r="L4084" s="33"/>
      <c r="M4084" s="33"/>
      <c r="N4084" s="33"/>
      <c r="O4084" s="33"/>
    </row>
    <row r="4085" spans="1:15" x14ac:dyDescent="0.25">
      <c r="A4085" s="33">
        <f t="shared" ca="1" si="373"/>
        <v>4</v>
      </c>
      <c r="B4085" s="33">
        <f t="shared" ca="1" si="373"/>
        <v>3</v>
      </c>
      <c r="C4085" s="33"/>
      <c r="D4085" s="34">
        <f t="shared" ca="1" si="374"/>
        <v>0.16850911167756133</v>
      </c>
      <c r="E4085" s="34">
        <f t="shared" ca="1" si="374"/>
        <v>0.88328390216749586</v>
      </c>
      <c r="F4085" s="33"/>
      <c r="G4085" s="33">
        <f t="shared" ca="1" si="370"/>
        <v>4</v>
      </c>
      <c r="H4085" s="33">
        <f t="shared" ca="1" si="371"/>
        <v>3</v>
      </c>
      <c r="I4085" s="33">
        <f t="shared" ca="1" si="372"/>
        <v>7</v>
      </c>
      <c r="K4085" s="33"/>
      <c r="L4085" s="33"/>
      <c r="M4085" s="33"/>
      <c r="N4085" s="33"/>
      <c r="O4085" s="33"/>
    </row>
    <row r="4086" spans="1:15" x14ac:dyDescent="0.25">
      <c r="A4086" s="33">
        <f t="shared" ca="1" si="373"/>
        <v>6</v>
      </c>
      <c r="B4086" s="33">
        <f t="shared" ca="1" si="373"/>
        <v>4</v>
      </c>
      <c r="C4086" s="33"/>
      <c r="D4086" s="34">
        <f t="shared" ca="1" si="374"/>
        <v>0.99498061161063645</v>
      </c>
      <c r="E4086" s="34">
        <f t="shared" ca="1" si="374"/>
        <v>0.42627129446233358</v>
      </c>
      <c r="F4086" s="33"/>
      <c r="G4086" s="33">
        <f t="shared" ca="1" si="370"/>
        <v>6</v>
      </c>
      <c r="H4086" s="33">
        <f t="shared" ca="1" si="371"/>
        <v>4</v>
      </c>
      <c r="I4086" s="33">
        <f t="shared" ca="1" si="372"/>
        <v>10</v>
      </c>
      <c r="K4086" s="33"/>
      <c r="L4086" s="33"/>
      <c r="M4086" s="33"/>
      <c r="N4086" s="33"/>
      <c r="O4086" s="33"/>
    </row>
    <row r="4087" spans="1:15" x14ac:dyDescent="0.25">
      <c r="A4087" s="33">
        <f t="shared" ca="1" si="373"/>
        <v>1</v>
      </c>
      <c r="B4087" s="33">
        <f t="shared" ca="1" si="373"/>
        <v>2</v>
      </c>
      <c r="C4087" s="33"/>
      <c r="D4087" s="34">
        <f t="shared" ca="1" si="374"/>
        <v>0.74401837830106277</v>
      </c>
      <c r="E4087" s="34">
        <f t="shared" ca="1" si="374"/>
        <v>0.48898763521655142</v>
      </c>
      <c r="F4087" s="33"/>
      <c r="G4087" s="33">
        <f t="shared" ca="1" si="370"/>
        <v>1</v>
      </c>
      <c r="H4087" s="33">
        <f t="shared" ca="1" si="371"/>
        <v>2</v>
      </c>
      <c r="I4087" s="33">
        <f t="shared" ca="1" si="372"/>
        <v>3</v>
      </c>
      <c r="K4087" s="33"/>
      <c r="L4087" s="33"/>
      <c r="M4087" s="33"/>
      <c r="N4087" s="33"/>
      <c r="O4087" s="33"/>
    </row>
    <row r="4088" spans="1:15" x14ac:dyDescent="0.25">
      <c r="A4088" s="33">
        <f t="shared" ca="1" si="373"/>
        <v>4</v>
      </c>
      <c r="B4088" s="33">
        <f t="shared" ca="1" si="373"/>
        <v>3</v>
      </c>
      <c r="C4088" s="33"/>
      <c r="D4088" s="34">
        <f t="shared" ca="1" si="374"/>
        <v>0.76431653011169742</v>
      </c>
      <c r="E4088" s="34">
        <f t="shared" ca="1" si="374"/>
        <v>0.52844370555988851</v>
      </c>
      <c r="F4088" s="33"/>
      <c r="G4088" s="33">
        <f t="shared" ca="1" si="370"/>
        <v>4</v>
      </c>
      <c r="H4088" s="33">
        <f t="shared" ca="1" si="371"/>
        <v>3</v>
      </c>
      <c r="I4088" s="33">
        <f t="shared" ca="1" si="372"/>
        <v>7</v>
      </c>
      <c r="K4088" s="33"/>
      <c r="L4088" s="33"/>
      <c r="M4088" s="33"/>
      <c r="N4088" s="33"/>
      <c r="O4088" s="33"/>
    </row>
    <row r="4089" spans="1:15" x14ac:dyDescent="0.25">
      <c r="A4089" s="33">
        <f t="shared" ca="1" si="373"/>
        <v>5</v>
      </c>
      <c r="B4089" s="33">
        <f t="shared" ca="1" si="373"/>
        <v>6</v>
      </c>
      <c r="C4089" s="33"/>
      <c r="D4089" s="34">
        <f t="shared" ca="1" si="374"/>
        <v>0.11990673820803033</v>
      </c>
      <c r="E4089" s="34">
        <f t="shared" ca="1" si="374"/>
        <v>0.24551172315730985</v>
      </c>
      <c r="F4089" s="33"/>
      <c r="G4089" s="33">
        <f t="shared" ca="1" si="370"/>
        <v>5</v>
      </c>
      <c r="H4089" s="33">
        <f t="shared" ca="1" si="371"/>
        <v>6</v>
      </c>
      <c r="I4089" s="33">
        <f t="shared" ca="1" si="372"/>
        <v>11</v>
      </c>
      <c r="K4089" s="33"/>
      <c r="L4089" s="33"/>
      <c r="M4089" s="33"/>
      <c r="N4089" s="33"/>
      <c r="O4089" s="33"/>
    </row>
    <row r="4090" spans="1:15" x14ac:dyDescent="0.25">
      <c r="A4090" s="33">
        <f t="shared" ca="1" si="373"/>
        <v>5</v>
      </c>
      <c r="B4090" s="33">
        <f t="shared" ca="1" si="373"/>
        <v>5</v>
      </c>
      <c r="C4090" s="33"/>
      <c r="D4090" s="34">
        <f t="shared" ca="1" si="374"/>
        <v>0.53972411255943031</v>
      </c>
      <c r="E4090" s="34">
        <f t="shared" ca="1" si="374"/>
        <v>0.73440367402286844</v>
      </c>
      <c r="F4090" s="33"/>
      <c r="G4090" s="33">
        <f t="shared" ca="1" si="370"/>
        <v>5</v>
      </c>
      <c r="H4090" s="33">
        <f t="shared" ca="1" si="371"/>
        <v>5</v>
      </c>
      <c r="I4090" s="33">
        <f t="shared" ca="1" si="372"/>
        <v>10</v>
      </c>
      <c r="K4090" s="33"/>
      <c r="L4090" s="33"/>
      <c r="M4090" s="33"/>
      <c r="N4090" s="33"/>
      <c r="O4090" s="33"/>
    </row>
    <row r="4091" spans="1:15" x14ac:dyDescent="0.25">
      <c r="A4091" s="33">
        <f t="shared" ca="1" si="373"/>
        <v>5</v>
      </c>
      <c r="B4091" s="33">
        <f t="shared" ca="1" si="373"/>
        <v>4</v>
      </c>
      <c r="C4091" s="33"/>
      <c r="D4091" s="34">
        <f t="shared" ca="1" si="374"/>
        <v>0.59919056150997752</v>
      </c>
      <c r="E4091" s="34">
        <f t="shared" ca="1" si="374"/>
        <v>0.93265330194462448</v>
      </c>
      <c r="F4091" s="33"/>
      <c r="G4091" s="33">
        <f t="shared" ca="1" si="370"/>
        <v>5</v>
      </c>
      <c r="H4091" s="33">
        <f t="shared" ca="1" si="371"/>
        <v>4</v>
      </c>
      <c r="I4091" s="33">
        <f t="shared" ca="1" si="372"/>
        <v>9</v>
      </c>
      <c r="K4091" s="33"/>
      <c r="L4091" s="33"/>
      <c r="M4091" s="33"/>
      <c r="N4091" s="33"/>
      <c r="O4091" s="33"/>
    </row>
    <row r="4092" spans="1:15" x14ac:dyDescent="0.25">
      <c r="A4092" s="33">
        <f t="shared" ca="1" si="373"/>
        <v>5</v>
      </c>
      <c r="B4092" s="33">
        <f t="shared" ca="1" si="373"/>
        <v>3</v>
      </c>
      <c r="C4092" s="33"/>
      <c r="D4092" s="34">
        <f t="shared" ca="1" si="374"/>
        <v>0.92422339299364431</v>
      </c>
      <c r="E4092" s="34">
        <f t="shared" ca="1" si="374"/>
        <v>0.54462775136790509</v>
      </c>
      <c r="F4092" s="33"/>
      <c r="G4092" s="33">
        <f t="shared" ca="1" si="370"/>
        <v>5</v>
      </c>
      <c r="H4092" s="33">
        <f t="shared" ca="1" si="371"/>
        <v>3</v>
      </c>
      <c r="I4092" s="33">
        <f t="shared" ca="1" si="372"/>
        <v>8</v>
      </c>
      <c r="K4092" s="33"/>
      <c r="L4092" s="33"/>
      <c r="M4092" s="33"/>
      <c r="N4092" s="33"/>
      <c r="O4092" s="33"/>
    </row>
    <row r="4093" spans="1:15" x14ac:dyDescent="0.25">
      <c r="A4093" s="33">
        <f t="shared" ca="1" si="373"/>
        <v>3</v>
      </c>
      <c r="B4093" s="33">
        <f t="shared" ca="1" si="373"/>
        <v>2</v>
      </c>
      <c r="C4093" s="33"/>
      <c r="D4093" s="34">
        <f t="shared" ca="1" si="374"/>
        <v>1.1602249033475398E-2</v>
      </c>
      <c r="E4093" s="34">
        <f t="shared" ca="1" si="374"/>
        <v>0.99683449992066453</v>
      </c>
      <c r="F4093" s="33"/>
      <c r="G4093" s="33">
        <f t="shared" ca="1" si="370"/>
        <v>3</v>
      </c>
      <c r="H4093" s="33">
        <f t="shared" ca="1" si="371"/>
        <v>2</v>
      </c>
      <c r="I4093" s="33">
        <f t="shared" ca="1" si="372"/>
        <v>5</v>
      </c>
      <c r="K4093" s="33"/>
      <c r="L4093" s="33"/>
      <c r="M4093" s="33"/>
      <c r="N4093" s="33"/>
      <c r="O4093" s="33"/>
    </row>
    <row r="4094" spans="1:15" x14ac:dyDescent="0.25">
      <c r="A4094" s="33">
        <f t="shared" ca="1" si="373"/>
        <v>6</v>
      </c>
      <c r="B4094" s="33">
        <f t="shared" ca="1" si="373"/>
        <v>6</v>
      </c>
      <c r="C4094" s="33"/>
      <c r="D4094" s="34">
        <f t="shared" ca="1" si="374"/>
        <v>1.0780231825517461E-2</v>
      </c>
      <c r="E4094" s="34">
        <f t="shared" ca="1" si="374"/>
        <v>0.46457645596049124</v>
      </c>
      <c r="F4094" s="33"/>
      <c r="G4094" s="33">
        <f t="shared" ca="1" si="370"/>
        <v>6</v>
      </c>
      <c r="H4094" s="33">
        <f t="shared" ca="1" si="371"/>
        <v>6</v>
      </c>
      <c r="I4094" s="33">
        <f t="shared" ca="1" si="372"/>
        <v>12</v>
      </c>
      <c r="K4094" s="33"/>
      <c r="L4094" s="33"/>
      <c r="M4094" s="33"/>
      <c r="N4094" s="33"/>
      <c r="O4094" s="33"/>
    </row>
    <row r="4095" spans="1:15" x14ac:dyDescent="0.25">
      <c r="A4095" s="33">
        <f t="shared" ca="1" si="373"/>
        <v>3</v>
      </c>
      <c r="B4095" s="33">
        <f t="shared" ca="1" si="373"/>
        <v>6</v>
      </c>
      <c r="C4095" s="33"/>
      <c r="D4095" s="34">
        <f t="shared" ca="1" si="374"/>
        <v>0.39969392244109403</v>
      </c>
      <c r="E4095" s="34">
        <f t="shared" ca="1" si="374"/>
        <v>0.10036434435913666</v>
      </c>
      <c r="F4095" s="33"/>
      <c r="G4095" s="33">
        <f t="shared" ca="1" si="370"/>
        <v>3</v>
      </c>
      <c r="H4095" s="33">
        <f t="shared" ca="1" si="371"/>
        <v>6</v>
      </c>
      <c r="I4095" s="33">
        <f t="shared" ca="1" si="372"/>
        <v>9</v>
      </c>
      <c r="K4095" s="33"/>
      <c r="L4095" s="33"/>
      <c r="M4095" s="33"/>
      <c r="N4095" s="33"/>
      <c r="O4095" s="33"/>
    </row>
    <row r="4096" spans="1:15" x14ac:dyDescent="0.25">
      <c r="A4096" s="33">
        <f t="shared" ca="1" si="373"/>
        <v>5</v>
      </c>
      <c r="B4096" s="33">
        <f t="shared" ca="1" si="373"/>
        <v>1</v>
      </c>
      <c r="C4096" s="33"/>
      <c r="D4096" s="34">
        <f t="shared" ca="1" si="374"/>
        <v>0.82225239604365297</v>
      </c>
      <c r="E4096" s="34">
        <f t="shared" ca="1" si="374"/>
        <v>0.74931786488730734</v>
      </c>
      <c r="F4096" s="33"/>
      <c r="G4096" s="33">
        <f t="shared" ca="1" si="370"/>
        <v>5</v>
      </c>
      <c r="H4096" s="33">
        <f t="shared" ca="1" si="371"/>
        <v>1</v>
      </c>
      <c r="I4096" s="33">
        <f t="shared" ca="1" si="372"/>
        <v>6</v>
      </c>
      <c r="K4096" s="33"/>
      <c r="L4096" s="33"/>
      <c r="M4096" s="33"/>
      <c r="N4096" s="33"/>
      <c r="O4096" s="33"/>
    </row>
    <row r="4097" spans="1:15" x14ac:dyDescent="0.25">
      <c r="A4097" s="33">
        <f t="shared" ca="1" si="373"/>
        <v>2</v>
      </c>
      <c r="B4097" s="33">
        <f t="shared" ca="1" si="373"/>
        <v>6</v>
      </c>
      <c r="C4097" s="33"/>
      <c r="D4097" s="34">
        <f t="shared" ca="1" si="374"/>
        <v>0.16998100935456495</v>
      </c>
      <c r="E4097" s="34">
        <f t="shared" ca="1" si="374"/>
        <v>0.90856864385120517</v>
      </c>
      <c r="F4097" s="33"/>
      <c r="G4097" s="33">
        <f t="shared" ca="1" si="370"/>
        <v>2</v>
      </c>
      <c r="H4097" s="33">
        <f t="shared" ca="1" si="371"/>
        <v>6</v>
      </c>
      <c r="I4097" s="33">
        <f t="shared" ca="1" si="372"/>
        <v>8</v>
      </c>
      <c r="K4097" s="33"/>
      <c r="L4097" s="33"/>
      <c r="M4097" s="33"/>
      <c r="N4097" s="33"/>
      <c r="O4097" s="33"/>
    </row>
    <row r="4098" spans="1:15" x14ac:dyDescent="0.25">
      <c r="A4098" s="33">
        <f t="shared" ca="1" si="373"/>
        <v>4</v>
      </c>
      <c r="B4098" s="33">
        <f t="shared" ca="1" si="373"/>
        <v>6</v>
      </c>
      <c r="C4098" s="33"/>
      <c r="D4098" s="34">
        <f t="shared" ca="1" si="374"/>
        <v>0.52769307604065219</v>
      </c>
      <c r="E4098" s="34">
        <f t="shared" ca="1" si="374"/>
        <v>0.88666661315810247</v>
      </c>
      <c r="F4098" s="33"/>
      <c r="G4098" s="33">
        <f t="shared" ca="1" si="370"/>
        <v>4</v>
      </c>
      <c r="H4098" s="33">
        <f t="shared" ca="1" si="371"/>
        <v>6</v>
      </c>
      <c r="I4098" s="33">
        <f t="shared" ca="1" si="372"/>
        <v>10</v>
      </c>
      <c r="K4098" s="33"/>
      <c r="L4098" s="33"/>
      <c r="M4098" s="33"/>
      <c r="N4098" s="33"/>
      <c r="O4098" s="33"/>
    </row>
    <row r="4099" spans="1:15" x14ac:dyDescent="0.25">
      <c r="A4099" s="33">
        <f t="shared" ca="1" si="373"/>
        <v>4</v>
      </c>
      <c r="B4099" s="33">
        <f t="shared" ca="1" si="373"/>
        <v>5</v>
      </c>
      <c r="C4099" s="33"/>
      <c r="D4099" s="34">
        <f t="shared" ca="1" si="374"/>
        <v>0.34086104052512056</v>
      </c>
      <c r="E4099" s="34">
        <f t="shared" ca="1" si="374"/>
        <v>0.51279817988132348</v>
      </c>
      <c r="F4099" s="33"/>
      <c r="G4099" s="33">
        <f t="shared" ca="1" si="370"/>
        <v>4</v>
      </c>
      <c r="H4099" s="33">
        <f t="shared" ca="1" si="371"/>
        <v>5</v>
      </c>
      <c r="I4099" s="33">
        <f t="shared" ca="1" si="372"/>
        <v>9</v>
      </c>
      <c r="K4099" s="33"/>
      <c r="L4099" s="33"/>
      <c r="M4099" s="33"/>
      <c r="N4099" s="33"/>
      <c r="O4099" s="33"/>
    </row>
    <row r="4100" spans="1:15" x14ac:dyDescent="0.25">
      <c r="A4100" s="33">
        <f t="shared" ca="1" si="373"/>
        <v>3</v>
      </c>
      <c r="B4100" s="33">
        <f t="shared" ca="1" si="373"/>
        <v>1</v>
      </c>
      <c r="C4100" s="33"/>
      <c r="D4100" s="34">
        <f t="shared" ca="1" si="374"/>
        <v>0.98854685532258435</v>
      </c>
      <c r="E4100" s="34">
        <f t="shared" ca="1" si="374"/>
        <v>0.22967491769155768</v>
      </c>
      <c r="F4100" s="33"/>
      <c r="G4100" s="33">
        <f t="shared" ca="1" si="370"/>
        <v>3</v>
      </c>
      <c r="H4100" s="33">
        <f t="shared" ca="1" si="371"/>
        <v>1</v>
      </c>
      <c r="I4100" s="33">
        <f t="shared" ca="1" si="372"/>
        <v>4</v>
      </c>
      <c r="K4100" s="33"/>
      <c r="L4100" s="33"/>
      <c r="M4100" s="33"/>
      <c r="N4100" s="33"/>
      <c r="O4100" s="33"/>
    </row>
    <row r="4101" spans="1:15" x14ac:dyDescent="0.25">
      <c r="A4101" s="33">
        <f t="shared" ca="1" si="373"/>
        <v>1</v>
      </c>
      <c r="B4101" s="33">
        <f t="shared" ca="1" si="373"/>
        <v>5</v>
      </c>
      <c r="C4101" s="33"/>
      <c r="D4101" s="34">
        <f t="shared" ca="1" si="374"/>
        <v>0.90162159948730136</v>
      </c>
      <c r="E4101" s="34">
        <f t="shared" ca="1" si="374"/>
        <v>0.67191716702435855</v>
      </c>
      <c r="F4101" s="33"/>
      <c r="G4101" s="33">
        <f t="shared" ca="1" si="370"/>
        <v>1</v>
      </c>
      <c r="H4101" s="33">
        <f t="shared" ca="1" si="371"/>
        <v>5</v>
      </c>
      <c r="I4101" s="33">
        <f t="shared" ca="1" si="372"/>
        <v>6</v>
      </c>
      <c r="K4101" s="33"/>
      <c r="L4101" s="33"/>
      <c r="M4101" s="33"/>
      <c r="N4101" s="33"/>
      <c r="O4101" s="33"/>
    </row>
    <row r="4102" spans="1:15" x14ac:dyDescent="0.25">
      <c r="A4102" s="33">
        <f t="shared" ca="1" si="373"/>
        <v>4</v>
      </c>
      <c r="B4102" s="33">
        <f t="shared" ca="1" si="373"/>
        <v>6</v>
      </c>
      <c r="C4102" s="33"/>
      <c r="D4102" s="34">
        <f t="shared" ca="1" si="374"/>
        <v>0.5401205537246252</v>
      </c>
      <c r="E4102" s="34">
        <f t="shared" ca="1" si="374"/>
        <v>0.45382377178317046</v>
      </c>
      <c r="F4102" s="33"/>
      <c r="G4102" s="33">
        <f t="shared" ref="G4102:G4165" ca="1" si="375">IF(AND(COUNTIF($B$91:$G$91,A4102)=1,D4102&lt;=$B$90),RANDBETWEEN(1,6),A4102)</f>
        <v>4</v>
      </c>
      <c r="H4102" s="33">
        <f t="shared" ref="H4102:H4165" ca="1" si="376">IF(AND(COUNTIF($B$91:$G$91,B4102)=1,E4102&lt;=$B$90),RANDBETWEEN(1,6),B4102)</f>
        <v>6</v>
      </c>
      <c r="I4102" s="33">
        <f t="shared" ref="I4102:I4165" ca="1" si="377">SUM(G4102:H4102)</f>
        <v>10</v>
      </c>
      <c r="K4102" s="33"/>
      <c r="L4102" s="33"/>
      <c r="M4102" s="33"/>
      <c r="N4102" s="33"/>
      <c r="O4102" s="33"/>
    </row>
    <row r="4103" spans="1:15" x14ac:dyDescent="0.25">
      <c r="A4103" s="33">
        <f t="shared" ref="A4103:B4166" ca="1" si="378">RANDBETWEEN(1,6)</f>
        <v>5</v>
      </c>
      <c r="B4103" s="33">
        <f t="shared" ca="1" si="378"/>
        <v>4</v>
      </c>
      <c r="C4103" s="33"/>
      <c r="D4103" s="34">
        <f t="shared" ref="D4103:E4166" ca="1" si="379">RAND()</f>
        <v>1.9015545138021617E-2</v>
      </c>
      <c r="E4103" s="34">
        <f t="shared" ca="1" si="379"/>
        <v>0.63213236697092978</v>
      </c>
      <c r="F4103" s="33"/>
      <c r="G4103" s="33">
        <f t="shared" ca="1" si="375"/>
        <v>5</v>
      </c>
      <c r="H4103" s="33">
        <f t="shared" ca="1" si="376"/>
        <v>4</v>
      </c>
      <c r="I4103" s="33">
        <f t="shared" ca="1" si="377"/>
        <v>9</v>
      </c>
      <c r="K4103" s="33"/>
      <c r="L4103" s="33"/>
      <c r="M4103" s="33"/>
      <c r="N4103" s="33"/>
      <c r="O4103" s="33"/>
    </row>
    <row r="4104" spans="1:15" x14ac:dyDescent="0.25">
      <c r="A4104" s="33">
        <f t="shared" ca="1" si="378"/>
        <v>3</v>
      </c>
      <c r="B4104" s="33">
        <f t="shared" ca="1" si="378"/>
        <v>5</v>
      </c>
      <c r="C4104" s="33"/>
      <c r="D4104" s="34">
        <f t="shared" ca="1" si="379"/>
        <v>0.5519804059724881</v>
      </c>
      <c r="E4104" s="34">
        <f t="shared" ca="1" si="379"/>
        <v>0.73041656279008171</v>
      </c>
      <c r="F4104" s="33"/>
      <c r="G4104" s="33">
        <f t="shared" ca="1" si="375"/>
        <v>3</v>
      </c>
      <c r="H4104" s="33">
        <f t="shared" ca="1" si="376"/>
        <v>5</v>
      </c>
      <c r="I4104" s="33">
        <f t="shared" ca="1" si="377"/>
        <v>8</v>
      </c>
      <c r="K4104" s="33"/>
      <c r="L4104" s="33"/>
      <c r="M4104" s="33"/>
      <c r="N4104" s="33"/>
      <c r="O4104" s="33"/>
    </row>
    <row r="4105" spans="1:15" x14ac:dyDescent="0.25">
      <c r="A4105" s="33">
        <f t="shared" ca="1" si="378"/>
        <v>2</v>
      </c>
      <c r="B4105" s="33">
        <f t="shared" ca="1" si="378"/>
        <v>3</v>
      </c>
      <c r="C4105" s="33"/>
      <c r="D4105" s="34">
        <f t="shared" ca="1" si="379"/>
        <v>0.67081299678278783</v>
      </c>
      <c r="E4105" s="34">
        <f t="shared" ca="1" si="379"/>
        <v>0.94603736535960203</v>
      </c>
      <c r="F4105" s="33"/>
      <c r="G4105" s="33">
        <f t="shared" ca="1" si="375"/>
        <v>2</v>
      </c>
      <c r="H4105" s="33">
        <f t="shared" ca="1" si="376"/>
        <v>3</v>
      </c>
      <c r="I4105" s="33">
        <f t="shared" ca="1" si="377"/>
        <v>5</v>
      </c>
      <c r="K4105" s="33"/>
      <c r="L4105" s="33"/>
      <c r="M4105" s="33"/>
      <c r="N4105" s="33"/>
      <c r="O4105" s="33"/>
    </row>
    <row r="4106" spans="1:15" x14ac:dyDescent="0.25">
      <c r="A4106" s="33">
        <f t="shared" ca="1" si="378"/>
        <v>3</v>
      </c>
      <c r="B4106" s="33">
        <f t="shared" ca="1" si="378"/>
        <v>6</v>
      </c>
      <c r="C4106" s="33"/>
      <c r="D4106" s="34">
        <f t="shared" ca="1" si="379"/>
        <v>0.87913555060206483</v>
      </c>
      <c r="E4106" s="34">
        <f t="shared" ca="1" si="379"/>
        <v>0.73592075341691476</v>
      </c>
      <c r="F4106" s="33"/>
      <c r="G4106" s="33">
        <f t="shared" ca="1" si="375"/>
        <v>3</v>
      </c>
      <c r="H4106" s="33">
        <f t="shared" ca="1" si="376"/>
        <v>6</v>
      </c>
      <c r="I4106" s="33">
        <f t="shared" ca="1" si="377"/>
        <v>9</v>
      </c>
      <c r="K4106" s="33"/>
      <c r="L4106" s="33"/>
      <c r="M4106" s="33"/>
      <c r="N4106" s="33"/>
      <c r="O4106" s="33"/>
    </row>
    <row r="4107" spans="1:15" x14ac:dyDescent="0.25">
      <c r="A4107" s="33">
        <f t="shared" ca="1" si="378"/>
        <v>2</v>
      </c>
      <c r="B4107" s="33">
        <f t="shared" ca="1" si="378"/>
        <v>1</v>
      </c>
      <c r="C4107" s="33"/>
      <c r="D4107" s="34">
        <f t="shared" ca="1" si="379"/>
        <v>0.2587011604008943</v>
      </c>
      <c r="E4107" s="34">
        <f t="shared" ca="1" si="379"/>
        <v>0.84071568586458878</v>
      </c>
      <c r="F4107" s="33"/>
      <c r="G4107" s="33">
        <f t="shared" ca="1" si="375"/>
        <v>2</v>
      </c>
      <c r="H4107" s="33">
        <f t="shared" ca="1" si="376"/>
        <v>1</v>
      </c>
      <c r="I4107" s="33">
        <f t="shared" ca="1" si="377"/>
        <v>3</v>
      </c>
      <c r="K4107" s="33"/>
      <c r="L4107" s="33"/>
      <c r="M4107" s="33"/>
      <c r="N4107" s="33"/>
      <c r="O4107" s="33"/>
    </row>
    <row r="4108" spans="1:15" x14ac:dyDescent="0.25">
      <c r="A4108" s="33">
        <f t="shared" ca="1" si="378"/>
        <v>6</v>
      </c>
      <c r="B4108" s="33">
        <f t="shared" ca="1" si="378"/>
        <v>2</v>
      </c>
      <c r="C4108" s="33"/>
      <c r="D4108" s="34">
        <f t="shared" ca="1" si="379"/>
        <v>0.14434887107801819</v>
      </c>
      <c r="E4108" s="34">
        <f t="shared" ca="1" si="379"/>
        <v>0.84100880367979913</v>
      </c>
      <c r="F4108" s="33"/>
      <c r="G4108" s="33">
        <f t="shared" ca="1" si="375"/>
        <v>6</v>
      </c>
      <c r="H4108" s="33">
        <f t="shared" ca="1" si="376"/>
        <v>2</v>
      </c>
      <c r="I4108" s="33">
        <f t="shared" ca="1" si="377"/>
        <v>8</v>
      </c>
      <c r="K4108" s="33"/>
      <c r="L4108" s="33"/>
      <c r="M4108" s="33"/>
      <c r="N4108" s="33"/>
      <c r="O4108" s="33"/>
    </row>
    <row r="4109" spans="1:15" x14ac:dyDescent="0.25">
      <c r="A4109" s="33">
        <f t="shared" ca="1" si="378"/>
        <v>6</v>
      </c>
      <c r="B4109" s="33">
        <f t="shared" ca="1" si="378"/>
        <v>3</v>
      </c>
      <c r="C4109" s="33"/>
      <c r="D4109" s="34">
        <f t="shared" ca="1" si="379"/>
        <v>0.46599587452087277</v>
      </c>
      <c r="E4109" s="34">
        <f t="shared" ca="1" si="379"/>
        <v>0.13846525000715948</v>
      </c>
      <c r="F4109" s="33"/>
      <c r="G4109" s="33">
        <f t="shared" ca="1" si="375"/>
        <v>6</v>
      </c>
      <c r="H4109" s="33">
        <f t="shared" ca="1" si="376"/>
        <v>3</v>
      </c>
      <c r="I4109" s="33">
        <f t="shared" ca="1" si="377"/>
        <v>9</v>
      </c>
      <c r="K4109" s="33"/>
      <c r="L4109" s="33"/>
      <c r="M4109" s="33"/>
      <c r="N4109" s="33"/>
      <c r="O4109" s="33"/>
    </row>
    <row r="4110" spans="1:15" x14ac:dyDescent="0.25">
      <c r="A4110" s="33">
        <f t="shared" ca="1" si="378"/>
        <v>6</v>
      </c>
      <c r="B4110" s="33">
        <f t="shared" ca="1" si="378"/>
        <v>5</v>
      </c>
      <c r="C4110" s="33"/>
      <c r="D4110" s="34">
        <f t="shared" ca="1" si="379"/>
        <v>0.95550799544824061</v>
      </c>
      <c r="E4110" s="34">
        <f t="shared" ca="1" si="379"/>
        <v>0.24214408522618058</v>
      </c>
      <c r="F4110" s="33"/>
      <c r="G4110" s="33">
        <f t="shared" ca="1" si="375"/>
        <v>6</v>
      </c>
      <c r="H4110" s="33">
        <f t="shared" ca="1" si="376"/>
        <v>5</v>
      </c>
      <c r="I4110" s="33">
        <f t="shared" ca="1" si="377"/>
        <v>11</v>
      </c>
      <c r="K4110" s="33"/>
      <c r="L4110" s="33"/>
      <c r="M4110" s="33"/>
      <c r="N4110" s="33"/>
      <c r="O4110" s="33"/>
    </row>
    <row r="4111" spans="1:15" x14ac:dyDescent="0.25">
      <c r="A4111" s="33">
        <f t="shared" ca="1" si="378"/>
        <v>1</v>
      </c>
      <c r="B4111" s="33">
        <f t="shared" ca="1" si="378"/>
        <v>3</v>
      </c>
      <c r="C4111" s="33"/>
      <c r="D4111" s="34">
        <f t="shared" ca="1" si="379"/>
        <v>0.72255069392549831</v>
      </c>
      <c r="E4111" s="34">
        <f t="shared" ca="1" si="379"/>
        <v>0.72646692861515771</v>
      </c>
      <c r="F4111" s="33"/>
      <c r="G4111" s="33">
        <f t="shared" ca="1" si="375"/>
        <v>1</v>
      </c>
      <c r="H4111" s="33">
        <f t="shared" ca="1" si="376"/>
        <v>3</v>
      </c>
      <c r="I4111" s="33">
        <f t="shared" ca="1" si="377"/>
        <v>4</v>
      </c>
      <c r="K4111" s="33"/>
      <c r="L4111" s="33"/>
      <c r="M4111" s="33"/>
      <c r="N4111" s="33"/>
      <c r="O4111" s="33"/>
    </row>
    <row r="4112" spans="1:15" x14ac:dyDescent="0.25">
      <c r="A4112" s="33">
        <f t="shared" ca="1" si="378"/>
        <v>5</v>
      </c>
      <c r="B4112" s="33">
        <f t="shared" ca="1" si="378"/>
        <v>4</v>
      </c>
      <c r="C4112" s="33"/>
      <c r="D4112" s="34">
        <f t="shared" ca="1" si="379"/>
        <v>2.8723055431615907E-2</v>
      </c>
      <c r="E4112" s="34">
        <f t="shared" ca="1" si="379"/>
        <v>0.28471332412314598</v>
      </c>
      <c r="F4112" s="33"/>
      <c r="G4112" s="33">
        <f t="shared" ca="1" si="375"/>
        <v>5</v>
      </c>
      <c r="H4112" s="33">
        <f t="shared" ca="1" si="376"/>
        <v>4</v>
      </c>
      <c r="I4112" s="33">
        <f t="shared" ca="1" si="377"/>
        <v>9</v>
      </c>
      <c r="K4112" s="33"/>
      <c r="L4112" s="33"/>
      <c r="M4112" s="33"/>
      <c r="N4112" s="33"/>
      <c r="O4112" s="33"/>
    </row>
    <row r="4113" spans="1:15" x14ac:dyDescent="0.25">
      <c r="A4113" s="33">
        <f t="shared" ca="1" si="378"/>
        <v>4</v>
      </c>
      <c r="B4113" s="33">
        <f t="shared" ca="1" si="378"/>
        <v>2</v>
      </c>
      <c r="C4113" s="33"/>
      <c r="D4113" s="34">
        <f t="shared" ca="1" si="379"/>
        <v>0.6078499590780968</v>
      </c>
      <c r="E4113" s="34">
        <f t="shared" ca="1" si="379"/>
        <v>0.32422919998828093</v>
      </c>
      <c r="F4113" s="33"/>
      <c r="G4113" s="33">
        <f t="shared" ca="1" si="375"/>
        <v>4</v>
      </c>
      <c r="H4113" s="33">
        <f t="shared" ca="1" si="376"/>
        <v>2</v>
      </c>
      <c r="I4113" s="33">
        <f t="shared" ca="1" si="377"/>
        <v>6</v>
      </c>
      <c r="K4113" s="33"/>
      <c r="L4113" s="33"/>
      <c r="M4113" s="33"/>
      <c r="N4113" s="33"/>
      <c r="O4113" s="33"/>
    </row>
    <row r="4114" spans="1:15" x14ac:dyDescent="0.25">
      <c r="A4114" s="33">
        <f t="shared" ca="1" si="378"/>
        <v>6</v>
      </c>
      <c r="B4114" s="33">
        <f t="shared" ca="1" si="378"/>
        <v>1</v>
      </c>
      <c r="C4114" s="33"/>
      <c r="D4114" s="34">
        <f t="shared" ca="1" si="379"/>
        <v>0.69056698851170162</v>
      </c>
      <c r="E4114" s="34">
        <f t="shared" ca="1" si="379"/>
        <v>0.93325674252985191</v>
      </c>
      <c r="F4114" s="33"/>
      <c r="G4114" s="33">
        <f t="shared" ca="1" si="375"/>
        <v>6</v>
      </c>
      <c r="H4114" s="33">
        <f t="shared" ca="1" si="376"/>
        <v>1</v>
      </c>
      <c r="I4114" s="33">
        <f t="shared" ca="1" si="377"/>
        <v>7</v>
      </c>
      <c r="K4114" s="33"/>
      <c r="L4114" s="33"/>
      <c r="M4114" s="33"/>
      <c r="N4114" s="33"/>
      <c r="O4114" s="33"/>
    </row>
    <row r="4115" spans="1:15" x14ac:dyDescent="0.25">
      <c r="A4115" s="33">
        <f t="shared" ca="1" si="378"/>
        <v>2</v>
      </c>
      <c r="B4115" s="33">
        <f t="shared" ca="1" si="378"/>
        <v>2</v>
      </c>
      <c r="C4115" s="33"/>
      <c r="D4115" s="34">
        <f t="shared" ca="1" si="379"/>
        <v>0.39296672332122795</v>
      </c>
      <c r="E4115" s="34">
        <f t="shared" ca="1" si="379"/>
        <v>0.48624550860276639</v>
      </c>
      <c r="F4115" s="33"/>
      <c r="G4115" s="33">
        <f t="shared" ca="1" si="375"/>
        <v>2</v>
      </c>
      <c r="H4115" s="33">
        <f t="shared" ca="1" si="376"/>
        <v>2</v>
      </c>
      <c r="I4115" s="33">
        <f t="shared" ca="1" si="377"/>
        <v>4</v>
      </c>
      <c r="K4115" s="33"/>
      <c r="L4115" s="33"/>
      <c r="M4115" s="33"/>
      <c r="N4115" s="33"/>
      <c r="O4115" s="33"/>
    </row>
    <row r="4116" spans="1:15" x14ac:dyDescent="0.25">
      <c r="A4116" s="33">
        <f t="shared" ca="1" si="378"/>
        <v>2</v>
      </c>
      <c r="B4116" s="33">
        <f t="shared" ca="1" si="378"/>
        <v>4</v>
      </c>
      <c r="C4116" s="33"/>
      <c r="D4116" s="34">
        <f t="shared" ca="1" si="379"/>
        <v>4.4253851869661576E-2</v>
      </c>
      <c r="E4116" s="34">
        <f t="shared" ca="1" si="379"/>
        <v>0.35495038149044689</v>
      </c>
      <c r="F4116" s="33"/>
      <c r="G4116" s="33">
        <f t="shared" ca="1" si="375"/>
        <v>2</v>
      </c>
      <c r="H4116" s="33">
        <f t="shared" ca="1" si="376"/>
        <v>4</v>
      </c>
      <c r="I4116" s="33">
        <f t="shared" ca="1" si="377"/>
        <v>6</v>
      </c>
      <c r="K4116" s="33"/>
      <c r="L4116" s="33"/>
      <c r="M4116" s="33"/>
      <c r="N4116" s="33"/>
      <c r="O4116" s="33"/>
    </row>
    <row r="4117" spans="1:15" x14ac:dyDescent="0.25">
      <c r="A4117" s="33">
        <f t="shared" ca="1" si="378"/>
        <v>6</v>
      </c>
      <c r="B4117" s="33">
        <f t="shared" ca="1" si="378"/>
        <v>1</v>
      </c>
      <c r="C4117" s="33"/>
      <c r="D4117" s="34">
        <f t="shared" ca="1" si="379"/>
        <v>2.2499231483747995E-2</v>
      </c>
      <c r="E4117" s="34">
        <f t="shared" ca="1" si="379"/>
        <v>0.26146437574466641</v>
      </c>
      <c r="F4117" s="33"/>
      <c r="G4117" s="33">
        <f t="shared" ca="1" si="375"/>
        <v>6</v>
      </c>
      <c r="H4117" s="33">
        <f t="shared" ca="1" si="376"/>
        <v>1</v>
      </c>
      <c r="I4117" s="33">
        <f t="shared" ca="1" si="377"/>
        <v>7</v>
      </c>
      <c r="K4117" s="33"/>
      <c r="L4117" s="33"/>
      <c r="M4117" s="33"/>
      <c r="N4117" s="33"/>
      <c r="O4117" s="33"/>
    </row>
    <row r="4118" spans="1:15" x14ac:dyDescent="0.25">
      <c r="A4118" s="33">
        <f t="shared" ca="1" si="378"/>
        <v>3</v>
      </c>
      <c r="B4118" s="33">
        <f t="shared" ca="1" si="378"/>
        <v>1</v>
      </c>
      <c r="C4118" s="33"/>
      <c r="D4118" s="34">
        <f t="shared" ca="1" si="379"/>
        <v>0.9090245730400428</v>
      </c>
      <c r="E4118" s="34">
        <f t="shared" ca="1" si="379"/>
        <v>0.96207625086523685</v>
      </c>
      <c r="F4118" s="33"/>
      <c r="G4118" s="33">
        <f t="shared" ca="1" si="375"/>
        <v>3</v>
      </c>
      <c r="H4118" s="33">
        <f t="shared" ca="1" si="376"/>
        <v>1</v>
      </c>
      <c r="I4118" s="33">
        <f t="shared" ca="1" si="377"/>
        <v>4</v>
      </c>
      <c r="K4118" s="33"/>
      <c r="L4118" s="33"/>
      <c r="M4118" s="33"/>
      <c r="N4118" s="33"/>
      <c r="O4118" s="33"/>
    </row>
    <row r="4119" spans="1:15" x14ac:dyDescent="0.25">
      <c r="A4119" s="33">
        <f t="shared" ca="1" si="378"/>
        <v>4</v>
      </c>
      <c r="B4119" s="33">
        <f t="shared" ca="1" si="378"/>
        <v>6</v>
      </c>
      <c r="C4119" s="33"/>
      <c r="D4119" s="34">
        <f t="shared" ca="1" si="379"/>
        <v>3.162570984975055E-2</v>
      </c>
      <c r="E4119" s="34">
        <f t="shared" ca="1" si="379"/>
        <v>0.82217363615683836</v>
      </c>
      <c r="F4119" s="33"/>
      <c r="G4119" s="33">
        <f t="shared" ca="1" si="375"/>
        <v>4</v>
      </c>
      <c r="H4119" s="33">
        <f t="shared" ca="1" si="376"/>
        <v>6</v>
      </c>
      <c r="I4119" s="33">
        <f t="shared" ca="1" si="377"/>
        <v>10</v>
      </c>
      <c r="K4119" s="33"/>
      <c r="L4119" s="33"/>
      <c r="M4119" s="33"/>
      <c r="N4119" s="33"/>
      <c r="O4119" s="33"/>
    </row>
    <row r="4120" spans="1:15" x14ac:dyDescent="0.25">
      <c r="A4120" s="33">
        <f t="shared" ca="1" si="378"/>
        <v>5</v>
      </c>
      <c r="B4120" s="33">
        <f t="shared" ca="1" si="378"/>
        <v>2</v>
      </c>
      <c r="C4120" s="33"/>
      <c r="D4120" s="34">
        <f t="shared" ca="1" si="379"/>
        <v>0.60389848206459884</v>
      </c>
      <c r="E4120" s="34">
        <f t="shared" ca="1" si="379"/>
        <v>9.6970390274251028E-2</v>
      </c>
      <c r="F4120" s="33"/>
      <c r="G4120" s="33">
        <f t="shared" ca="1" si="375"/>
        <v>5</v>
      </c>
      <c r="H4120" s="33">
        <f t="shared" ca="1" si="376"/>
        <v>2</v>
      </c>
      <c r="I4120" s="33">
        <f t="shared" ca="1" si="377"/>
        <v>7</v>
      </c>
      <c r="K4120" s="33"/>
      <c r="L4120" s="33"/>
      <c r="M4120" s="33"/>
      <c r="N4120" s="33"/>
      <c r="O4120" s="33"/>
    </row>
    <row r="4121" spans="1:15" x14ac:dyDescent="0.25">
      <c r="A4121" s="33">
        <f t="shared" ca="1" si="378"/>
        <v>3</v>
      </c>
      <c r="B4121" s="33">
        <f t="shared" ca="1" si="378"/>
        <v>5</v>
      </c>
      <c r="C4121" s="33"/>
      <c r="D4121" s="34">
        <f t="shared" ca="1" si="379"/>
        <v>0.38406199239939331</v>
      </c>
      <c r="E4121" s="34">
        <f t="shared" ca="1" si="379"/>
        <v>0.3128275864822091</v>
      </c>
      <c r="F4121" s="33"/>
      <c r="G4121" s="33">
        <f t="shared" ca="1" si="375"/>
        <v>3</v>
      </c>
      <c r="H4121" s="33">
        <f t="shared" ca="1" si="376"/>
        <v>5</v>
      </c>
      <c r="I4121" s="33">
        <f t="shared" ca="1" si="377"/>
        <v>8</v>
      </c>
      <c r="K4121" s="33"/>
      <c r="L4121" s="33"/>
      <c r="M4121" s="33"/>
      <c r="N4121" s="33"/>
      <c r="O4121" s="33"/>
    </row>
    <row r="4122" spans="1:15" x14ac:dyDescent="0.25">
      <c r="A4122" s="33">
        <f t="shared" ca="1" si="378"/>
        <v>3</v>
      </c>
      <c r="B4122" s="33">
        <f t="shared" ca="1" si="378"/>
        <v>5</v>
      </c>
      <c r="C4122" s="33"/>
      <c r="D4122" s="34">
        <f t="shared" ca="1" si="379"/>
        <v>0.35644376595372629</v>
      </c>
      <c r="E4122" s="34">
        <f t="shared" ca="1" si="379"/>
        <v>0.20211290516182923</v>
      </c>
      <c r="F4122" s="33"/>
      <c r="G4122" s="33">
        <f t="shared" ca="1" si="375"/>
        <v>3</v>
      </c>
      <c r="H4122" s="33">
        <f t="shared" ca="1" si="376"/>
        <v>5</v>
      </c>
      <c r="I4122" s="33">
        <f t="shared" ca="1" si="377"/>
        <v>8</v>
      </c>
      <c r="K4122" s="33"/>
      <c r="L4122" s="33"/>
      <c r="M4122" s="33"/>
      <c r="N4122" s="33"/>
      <c r="O4122" s="33"/>
    </row>
    <row r="4123" spans="1:15" x14ac:dyDescent="0.25">
      <c r="A4123" s="33">
        <f t="shared" ca="1" si="378"/>
        <v>5</v>
      </c>
      <c r="B4123" s="33">
        <f t="shared" ca="1" si="378"/>
        <v>3</v>
      </c>
      <c r="C4123" s="33"/>
      <c r="D4123" s="34">
        <f t="shared" ca="1" si="379"/>
        <v>0.6159887447958271</v>
      </c>
      <c r="E4123" s="34">
        <f t="shared" ca="1" si="379"/>
        <v>1.2342980952503968E-2</v>
      </c>
      <c r="F4123" s="33"/>
      <c r="G4123" s="33">
        <f t="shared" ca="1" si="375"/>
        <v>5</v>
      </c>
      <c r="H4123" s="33">
        <f t="shared" ca="1" si="376"/>
        <v>3</v>
      </c>
      <c r="I4123" s="33">
        <f t="shared" ca="1" si="377"/>
        <v>8</v>
      </c>
      <c r="K4123" s="33"/>
      <c r="L4123" s="33"/>
      <c r="M4123" s="33"/>
      <c r="N4123" s="33"/>
      <c r="O4123" s="33"/>
    </row>
    <row r="4124" spans="1:15" x14ac:dyDescent="0.25">
      <c r="A4124" s="33">
        <f t="shared" ca="1" si="378"/>
        <v>3</v>
      </c>
      <c r="B4124" s="33">
        <f t="shared" ca="1" si="378"/>
        <v>2</v>
      </c>
      <c r="C4124" s="33"/>
      <c r="D4124" s="34">
        <f t="shared" ca="1" si="379"/>
        <v>0.71828644678230225</v>
      </c>
      <c r="E4124" s="34">
        <f t="shared" ca="1" si="379"/>
        <v>0.74048269802212208</v>
      </c>
      <c r="F4124" s="33"/>
      <c r="G4124" s="33">
        <f t="shared" ca="1" si="375"/>
        <v>3</v>
      </c>
      <c r="H4124" s="33">
        <f t="shared" ca="1" si="376"/>
        <v>2</v>
      </c>
      <c r="I4124" s="33">
        <f t="shared" ca="1" si="377"/>
        <v>5</v>
      </c>
      <c r="K4124" s="33"/>
      <c r="L4124" s="33"/>
      <c r="M4124" s="33"/>
      <c r="N4124" s="33"/>
      <c r="O4124" s="33"/>
    </row>
    <row r="4125" spans="1:15" x14ac:dyDescent="0.25">
      <c r="A4125" s="33">
        <f t="shared" ca="1" si="378"/>
        <v>1</v>
      </c>
      <c r="B4125" s="33">
        <f t="shared" ca="1" si="378"/>
        <v>4</v>
      </c>
      <c r="C4125" s="33"/>
      <c r="D4125" s="34">
        <f t="shared" ca="1" si="379"/>
        <v>0.57998710480615889</v>
      </c>
      <c r="E4125" s="34">
        <f t="shared" ca="1" si="379"/>
        <v>0.85908447471744165</v>
      </c>
      <c r="F4125" s="33"/>
      <c r="G4125" s="33">
        <f t="shared" ca="1" si="375"/>
        <v>1</v>
      </c>
      <c r="H4125" s="33">
        <f t="shared" ca="1" si="376"/>
        <v>4</v>
      </c>
      <c r="I4125" s="33">
        <f t="shared" ca="1" si="377"/>
        <v>5</v>
      </c>
      <c r="K4125" s="33"/>
      <c r="L4125" s="33"/>
      <c r="M4125" s="33"/>
      <c r="N4125" s="33"/>
      <c r="O4125" s="33"/>
    </row>
    <row r="4126" spans="1:15" x14ac:dyDescent="0.25">
      <c r="A4126" s="33">
        <f t="shared" ca="1" si="378"/>
        <v>5</v>
      </c>
      <c r="B4126" s="33">
        <f t="shared" ca="1" si="378"/>
        <v>1</v>
      </c>
      <c r="C4126" s="33"/>
      <c r="D4126" s="34">
        <f t="shared" ca="1" si="379"/>
        <v>0.31648212512648977</v>
      </c>
      <c r="E4126" s="34">
        <f t="shared" ca="1" si="379"/>
        <v>0.64319165662481315</v>
      </c>
      <c r="F4126" s="33"/>
      <c r="G4126" s="33">
        <f t="shared" ca="1" si="375"/>
        <v>5</v>
      </c>
      <c r="H4126" s="33">
        <f t="shared" ca="1" si="376"/>
        <v>1</v>
      </c>
      <c r="I4126" s="33">
        <f t="shared" ca="1" si="377"/>
        <v>6</v>
      </c>
      <c r="K4126" s="33"/>
      <c r="L4126" s="33"/>
      <c r="M4126" s="33"/>
      <c r="N4126" s="33"/>
      <c r="O4126" s="33"/>
    </row>
    <row r="4127" spans="1:15" x14ac:dyDescent="0.25">
      <c r="A4127" s="33">
        <f t="shared" ca="1" si="378"/>
        <v>4</v>
      </c>
      <c r="B4127" s="33">
        <f t="shared" ca="1" si="378"/>
        <v>6</v>
      </c>
      <c r="C4127" s="33"/>
      <c r="D4127" s="34">
        <f t="shared" ca="1" si="379"/>
        <v>0.24746017479355253</v>
      </c>
      <c r="E4127" s="34">
        <f t="shared" ca="1" si="379"/>
        <v>1.3360376572493116E-2</v>
      </c>
      <c r="F4127" s="33"/>
      <c r="G4127" s="33">
        <f t="shared" ca="1" si="375"/>
        <v>4</v>
      </c>
      <c r="H4127" s="33">
        <f t="shared" ca="1" si="376"/>
        <v>6</v>
      </c>
      <c r="I4127" s="33">
        <f t="shared" ca="1" si="377"/>
        <v>10</v>
      </c>
      <c r="K4127" s="33"/>
      <c r="L4127" s="33"/>
      <c r="M4127" s="33"/>
      <c r="N4127" s="33"/>
      <c r="O4127" s="33"/>
    </row>
    <row r="4128" spans="1:15" x14ac:dyDescent="0.25">
      <c r="A4128" s="33">
        <f t="shared" ca="1" si="378"/>
        <v>6</v>
      </c>
      <c r="B4128" s="33">
        <f t="shared" ca="1" si="378"/>
        <v>6</v>
      </c>
      <c r="C4128" s="33"/>
      <c r="D4128" s="34">
        <f t="shared" ca="1" si="379"/>
        <v>0.22907220759280722</v>
      </c>
      <c r="E4128" s="34">
        <f t="shared" ca="1" si="379"/>
        <v>2.0086012341726467E-2</v>
      </c>
      <c r="F4128" s="33"/>
      <c r="G4128" s="33">
        <f t="shared" ca="1" si="375"/>
        <v>6</v>
      </c>
      <c r="H4128" s="33">
        <f t="shared" ca="1" si="376"/>
        <v>6</v>
      </c>
      <c r="I4128" s="33">
        <f t="shared" ca="1" si="377"/>
        <v>12</v>
      </c>
      <c r="K4128" s="33"/>
      <c r="L4128" s="33"/>
      <c r="M4128" s="33"/>
      <c r="N4128" s="33"/>
      <c r="O4128" s="33"/>
    </row>
    <row r="4129" spans="1:15" x14ac:dyDescent="0.25">
      <c r="A4129" s="33">
        <f t="shared" ca="1" si="378"/>
        <v>2</v>
      </c>
      <c r="B4129" s="33">
        <f t="shared" ca="1" si="378"/>
        <v>3</v>
      </c>
      <c r="C4129" s="33"/>
      <c r="D4129" s="34">
        <f t="shared" ca="1" si="379"/>
        <v>0.2372490000640034</v>
      </c>
      <c r="E4129" s="34">
        <f t="shared" ca="1" si="379"/>
        <v>0.31879599226771449</v>
      </c>
      <c r="F4129" s="33"/>
      <c r="G4129" s="33">
        <f t="shared" ca="1" si="375"/>
        <v>2</v>
      </c>
      <c r="H4129" s="33">
        <f t="shared" ca="1" si="376"/>
        <v>3</v>
      </c>
      <c r="I4129" s="33">
        <f t="shared" ca="1" si="377"/>
        <v>5</v>
      </c>
      <c r="K4129" s="33"/>
      <c r="L4129" s="33"/>
      <c r="M4129" s="33"/>
      <c r="N4129" s="33"/>
      <c r="O4129" s="33"/>
    </row>
    <row r="4130" spans="1:15" x14ac:dyDescent="0.25">
      <c r="A4130" s="33">
        <f t="shared" ca="1" si="378"/>
        <v>6</v>
      </c>
      <c r="B4130" s="33">
        <f t="shared" ca="1" si="378"/>
        <v>5</v>
      </c>
      <c r="C4130" s="33"/>
      <c r="D4130" s="34">
        <f t="shared" ca="1" si="379"/>
        <v>0.62940959139977337</v>
      </c>
      <c r="E4130" s="34">
        <f t="shared" ca="1" si="379"/>
        <v>0.13865777295023518</v>
      </c>
      <c r="F4130" s="33"/>
      <c r="G4130" s="33">
        <f t="shared" ca="1" si="375"/>
        <v>6</v>
      </c>
      <c r="H4130" s="33">
        <f t="shared" ca="1" si="376"/>
        <v>5</v>
      </c>
      <c r="I4130" s="33">
        <f t="shared" ca="1" si="377"/>
        <v>11</v>
      </c>
      <c r="K4130" s="33"/>
      <c r="L4130" s="33"/>
      <c r="M4130" s="33"/>
      <c r="N4130" s="33"/>
      <c r="O4130" s="33"/>
    </row>
    <row r="4131" spans="1:15" x14ac:dyDescent="0.25">
      <c r="A4131" s="33">
        <f t="shared" ca="1" si="378"/>
        <v>2</v>
      </c>
      <c r="B4131" s="33">
        <f t="shared" ca="1" si="378"/>
        <v>2</v>
      </c>
      <c r="C4131" s="33"/>
      <c r="D4131" s="34">
        <f t="shared" ca="1" si="379"/>
        <v>0.61279709653935055</v>
      </c>
      <c r="E4131" s="34">
        <f t="shared" ca="1" si="379"/>
        <v>0.50862504855458213</v>
      </c>
      <c r="F4131" s="33"/>
      <c r="G4131" s="33">
        <f t="shared" ca="1" si="375"/>
        <v>2</v>
      </c>
      <c r="H4131" s="33">
        <f t="shared" ca="1" si="376"/>
        <v>2</v>
      </c>
      <c r="I4131" s="33">
        <f t="shared" ca="1" si="377"/>
        <v>4</v>
      </c>
      <c r="K4131" s="33"/>
      <c r="L4131" s="33"/>
      <c r="M4131" s="33"/>
      <c r="N4131" s="33"/>
      <c r="O4131" s="33"/>
    </row>
    <row r="4132" spans="1:15" x14ac:dyDescent="0.25">
      <c r="A4132" s="33">
        <f t="shared" ca="1" si="378"/>
        <v>2</v>
      </c>
      <c r="B4132" s="33">
        <f t="shared" ca="1" si="378"/>
        <v>1</v>
      </c>
      <c r="C4132" s="33"/>
      <c r="D4132" s="34">
        <f t="shared" ca="1" si="379"/>
        <v>0.51812197173302799</v>
      </c>
      <c r="E4132" s="34">
        <f t="shared" ca="1" si="379"/>
        <v>0.14890220139667987</v>
      </c>
      <c r="F4132" s="33"/>
      <c r="G4132" s="33">
        <f t="shared" ca="1" si="375"/>
        <v>2</v>
      </c>
      <c r="H4132" s="33">
        <f t="shared" ca="1" si="376"/>
        <v>1</v>
      </c>
      <c r="I4132" s="33">
        <f t="shared" ca="1" si="377"/>
        <v>3</v>
      </c>
      <c r="K4132" s="33"/>
      <c r="L4132" s="33"/>
      <c r="M4132" s="33"/>
      <c r="N4132" s="33"/>
      <c r="O4132" s="33"/>
    </row>
    <row r="4133" spans="1:15" x14ac:dyDescent="0.25">
      <c r="A4133" s="33">
        <f t="shared" ca="1" si="378"/>
        <v>5</v>
      </c>
      <c r="B4133" s="33">
        <f t="shared" ca="1" si="378"/>
        <v>2</v>
      </c>
      <c r="C4133" s="33"/>
      <c r="D4133" s="34">
        <f t="shared" ca="1" si="379"/>
        <v>0.16435477260498887</v>
      </c>
      <c r="E4133" s="34">
        <f t="shared" ca="1" si="379"/>
        <v>0.30991305353824505</v>
      </c>
      <c r="F4133" s="33"/>
      <c r="G4133" s="33">
        <f t="shared" ca="1" si="375"/>
        <v>5</v>
      </c>
      <c r="H4133" s="33">
        <f t="shared" ca="1" si="376"/>
        <v>2</v>
      </c>
      <c r="I4133" s="33">
        <f t="shared" ca="1" si="377"/>
        <v>7</v>
      </c>
      <c r="K4133" s="33"/>
      <c r="L4133" s="33"/>
      <c r="M4133" s="33"/>
      <c r="N4133" s="33"/>
      <c r="O4133" s="33"/>
    </row>
    <row r="4134" spans="1:15" x14ac:dyDescent="0.25">
      <c r="A4134" s="33">
        <f t="shared" ca="1" si="378"/>
        <v>1</v>
      </c>
      <c r="B4134" s="33">
        <f t="shared" ca="1" si="378"/>
        <v>3</v>
      </c>
      <c r="C4134" s="33"/>
      <c r="D4134" s="34">
        <f t="shared" ca="1" si="379"/>
        <v>0.21104636789312425</v>
      </c>
      <c r="E4134" s="34">
        <f t="shared" ca="1" si="379"/>
        <v>0.9450789393270802</v>
      </c>
      <c r="F4134" s="33"/>
      <c r="G4134" s="33">
        <f t="shared" ca="1" si="375"/>
        <v>1</v>
      </c>
      <c r="H4134" s="33">
        <f t="shared" ca="1" si="376"/>
        <v>3</v>
      </c>
      <c r="I4134" s="33">
        <f t="shared" ca="1" si="377"/>
        <v>4</v>
      </c>
      <c r="K4134" s="33"/>
      <c r="L4134" s="33"/>
      <c r="M4134" s="33"/>
      <c r="N4134" s="33"/>
      <c r="O4134" s="33"/>
    </row>
    <row r="4135" spans="1:15" x14ac:dyDescent="0.25">
      <c r="A4135" s="33">
        <f t="shared" ca="1" si="378"/>
        <v>3</v>
      </c>
      <c r="B4135" s="33">
        <f t="shared" ca="1" si="378"/>
        <v>3</v>
      </c>
      <c r="C4135" s="33"/>
      <c r="D4135" s="34">
        <f t="shared" ca="1" si="379"/>
        <v>0.78341910120320168</v>
      </c>
      <c r="E4135" s="34">
        <f t="shared" ca="1" si="379"/>
        <v>0.63816926096501236</v>
      </c>
      <c r="F4135" s="33"/>
      <c r="G4135" s="33">
        <f t="shared" ca="1" si="375"/>
        <v>3</v>
      </c>
      <c r="H4135" s="33">
        <f t="shared" ca="1" si="376"/>
        <v>3</v>
      </c>
      <c r="I4135" s="33">
        <f t="shared" ca="1" si="377"/>
        <v>6</v>
      </c>
      <c r="K4135" s="33"/>
      <c r="L4135" s="33"/>
      <c r="M4135" s="33"/>
      <c r="N4135" s="33"/>
      <c r="O4135" s="33"/>
    </row>
    <row r="4136" spans="1:15" x14ac:dyDescent="0.25">
      <c r="A4136" s="33">
        <f t="shared" ca="1" si="378"/>
        <v>6</v>
      </c>
      <c r="B4136" s="33">
        <f t="shared" ca="1" si="378"/>
        <v>3</v>
      </c>
      <c r="C4136" s="33"/>
      <c r="D4136" s="34">
        <f t="shared" ca="1" si="379"/>
        <v>0.82774748231552286</v>
      </c>
      <c r="E4136" s="34">
        <f t="shared" ca="1" si="379"/>
        <v>0.326386643733238</v>
      </c>
      <c r="F4136" s="33"/>
      <c r="G4136" s="33">
        <f t="shared" ca="1" si="375"/>
        <v>6</v>
      </c>
      <c r="H4136" s="33">
        <f t="shared" ca="1" si="376"/>
        <v>3</v>
      </c>
      <c r="I4136" s="33">
        <f t="shared" ca="1" si="377"/>
        <v>9</v>
      </c>
      <c r="K4136" s="33"/>
      <c r="L4136" s="33"/>
      <c r="M4136" s="33"/>
      <c r="N4136" s="33"/>
      <c r="O4136" s="33"/>
    </row>
    <row r="4137" spans="1:15" x14ac:dyDescent="0.25">
      <c r="A4137" s="33">
        <f t="shared" ca="1" si="378"/>
        <v>6</v>
      </c>
      <c r="B4137" s="33">
        <f t="shared" ca="1" si="378"/>
        <v>5</v>
      </c>
      <c r="C4137" s="33"/>
      <c r="D4137" s="34">
        <f t="shared" ca="1" si="379"/>
        <v>0.35397982730844291</v>
      </c>
      <c r="E4137" s="34">
        <f t="shared" ca="1" si="379"/>
        <v>0.38724991335958547</v>
      </c>
      <c r="F4137" s="33"/>
      <c r="G4137" s="33">
        <f t="shared" ca="1" si="375"/>
        <v>6</v>
      </c>
      <c r="H4137" s="33">
        <f t="shared" ca="1" si="376"/>
        <v>5</v>
      </c>
      <c r="I4137" s="33">
        <f t="shared" ca="1" si="377"/>
        <v>11</v>
      </c>
      <c r="K4137" s="33"/>
      <c r="L4137" s="33"/>
      <c r="M4137" s="33"/>
      <c r="N4137" s="33"/>
      <c r="O4137" s="33"/>
    </row>
    <row r="4138" spans="1:15" x14ac:dyDescent="0.25">
      <c r="A4138" s="33">
        <f t="shared" ca="1" si="378"/>
        <v>5</v>
      </c>
      <c r="B4138" s="33">
        <f t="shared" ca="1" si="378"/>
        <v>6</v>
      </c>
      <c r="C4138" s="33"/>
      <c r="D4138" s="34">
        <f t="shared" ca="1" si="379"/>
        <v>2.2760818028955132E-4</v>
      </c>
      <c r="E4138" s="34">
        <f t="shared" ca="1" si="379"/>
        <v>0.88930943896310288</v>
      </c>
      <c r="F4138" s="33"/>
      <c r="G4138" s="33">
        <f t="shared" ca="1" si="375"/>
        <v>5</v>
      </c>
      <c r="H4138" s="33">
        <f t="shared" ca="1" si="376"/>
        <v>6</v>
      </c>
      <c r="I4138" s="33">
        <f t="shared" ca="1" si="377"/>
        <v>11</v>
      </c>
      <c r="K4138" s="33"/>
      <c r="L4138" s="33"/>
      <c r="M4138" s="33"/>
      <c r="N4138" s="33"/>
      <c r="O4138" s="33"/>
    </row>
    <row r="4139" spans="1:15" x14ac:dyDescent="0.25">
      <c r="A4139" s="33">
        <f t="shared" ca="1" si="378"/>
        <v>1</v>
      </c>
      <c r="B4139" s="33">
        <f t="shared" ca="1" si="378"/>
        <v>5</v>
      </c>
      <c r="C4139" s="33"/>
      <c r="D4139" s="34">
        <f t="shared" ca="1" si="379"/>
        <v>0.57194371538830402</v>
      </c>
      <c r="E4139" s="34">
        <f t="shared" ca="1" si="379"/>
        <v>0.57515571667168519</v>
      </c>
      <c r="F4139" s="33"/>
      <c r="G4139" s="33">
        <f t="shared" ca="1" si="375"/>
        <v>1</v>
      </c>
      <c r="H4139" s="33">
        <f t="shared" ca="1" si="376"/>
        <v>5</v>
      </c>
      <c r="I4139" s="33">
        <f t="shared" ca="1" si="377"/>
        <v>6</v>
      </c>
      <c r="K4139" s="33"/>
      <c r="L4139" s="33"/>
      <c r="M4139" s="33"/>
      <c r="N4139" s="33"/>
      <c r="O4139" s="33"/>
    </row>
    <row r="4140" spans="1:15" x14ac:dyDescent="0.25">
      <c r="A4140" s="33">
        <f t="shared" ca="1" si="378"/>
        <v>6</v>
      </c>
      <c r="B4140" s="33">
        <f t="shared" ca="1" si="378"/>
        <v>2</v>
      </c>
      <c r="C4140" s="33"/>
      <c r="D4140" s="34">
        <f t="shared" ca="1" si="379"/>
        <v>0.85764599601942215</v>
      </c>
      <c r="E4140" s="34">
        <f t="shared" ca="1" si="379"/>
        <v>2.6666169002718898E-2</v>
      </c>
      <c r="F4140" s="33"/>
      <c r="G4140" s="33">
        <f t="shared" ca="1" si="375"/>
        <v>6</v>
      </c>
      <c r="H4140" s="33">
        <f t="shared" ca="1" si="376"/>
        <v>2</v>
      </c>
      <c r="I4140" s="33">
        <f t="shared" ca="1" si="377"/>
        <v>8</v>
      </c>
      <c r="K4140" s="33"/>
      <c r="L4140" s="33"/>
      <c r="M4140" s="33"/>
      <c r="N4140" s="33"/>
      <c r="O4140" s="33"/>
    </row>
    <row r="4141" spans="1:15" x14ac:dyDescent="0.25">
      <c r="A4141" s="33">
        <f t="shared" ca="1" si="378"/>
        <v>3</v>
      </c>
      <c r="B4141" s="33">
        <f t="shared" ca="1" si="378"/>
        <v>1</v>
      </c>
      <c r="C4141" s="33"/>
      <c r="D4141" s="34">
        <f t="shared" ca="1" si="379"/>
        <v>0.62062363249259522</v>
      </c>
      <c r="E4141" s="34">
        <f t="shared" ca="1" si="379"/>
        <v>0.20228078600410637</v>
      </c>
      <c r="F4141" s="33"/>
      <c r="G4141" s="33">
        <f t="shared" ca="1" si="375"/>
        <v>3</v>
      </c>
      <c r="H4141" s="33">
        <f t="shared" ca="1" si="376"/>
        <v>1</v>
      </c>
      <c r="I4141" s="33">
        <f t="shared" ca="1" si="377"/>
        <v>4</v>
      </c>
      <c r="K4141" s="33"/>
      <c r="L4141" s="33"/>
      <c r="M4141" s="33"/>
      <c r="N4141" s="33"/>
      <c r="O4141" s="33"/>
    </row>
    <row r="4142" spans="1:15" x14ac:dyDescent="0.25">
      <c r="A4142" s="33">
        <f t="shared" ca="1" si="378"/>
        <v>3</v>
      </c>
      <c r="B4142" s="33">
        <f t="shared" ca="1" si="378"/>
        <v>5</v>
      </c>
      <c r="C4142" s="33"/>
      <c r="D4142" s="34">
        <f t="shared" ca="1" si="379"/>
        <v>0.45257919982455264</v>
      </c>
      <c r="E4142" s="34">
        <f t="shared" ca="1" si="379"/>
        <v>0.93004295348485022</v>
      </c>
      <c r="F4142" s="33"/>
      <c r="G4142" s="33">
        <f t="shared" ca="1" si="375"/>
        <v>3</v>
      </c>
      <c r="H4142" s="33">
        <f t="shared" ca="1" si="376"/>
        <v>5</v>
      </c>
      <c r="I4142" s="33">
        <f t="shared" ca="1" si="377"/>
        <v>8</v>
      </c>
      <c r="K4142" s="33"/>
      <c r="L4142" s="33"/>
      <c r="M4142" s="33"/>
      <c r="N4142" s="33"/>
      <c r="O4142" s="33"/>
    </row>
    <row r="4143" spans="1:15" x14ac:dyDescent="0.25">
      <c r="A4143" s="33">
        <f t="shared" ca="1" si="378"/>
        <v>2</v>
      </c>
      <c r="B4143" s="33">
        <f t="shared" ca="1" si="378"/>
        <v>1</v>
      </c>
      <c r="C4143" s="33"/>
      <c r="D4143" s="34">
        <f t="shared" ca="1" si="379"/>
        <v>0.13386828693061137</v>
      </c>
      <c r="E4143" s="34">
        <f t="shared" ca="1" si="379"/>
        <v>0.17732467855137801</v>
      </c>
      <c r="F4143" s="33"/>
      <c r="G4143" s="33">
        <f t="shared" ca="1" si="375"/>
        <v>2</v>
      </c>
      <c r="H4143" s="33">
        <f t="shared" ca="1" si="376"/>
        <v>1</v>
      </c>
      <c r="I4143" s="33">
        <f t="shared" ca="1" si="377"/>
        <v>3</v>
      </c>
      <c r="K4143" s="33"/>
      <c r="L4143" s="33"/>
      <c r="M4143" s="33"/>
      <c r="N4143" s="33"/>
      <c r="O4143" s="33"/>
    </row>
    <row r="4144" spans="1:15" x14ac:dyDescent="0.25">
      <c r="A4144" s="33">
        <f t="shared" ca="1" si="378"/>
        <v>2</v>
      </c>
      <c r="B4144" s="33">
        <f t="shared" ca="1" si="378"/>
        <v>2</v>
      </c>
      <c r="C4144" s="33"/>
      <c r="D4144" s="34">
        <f t="shared" ca="1" si="379"/>
        <v>0.22568136636574654</v>
      </c>
      <c r="E4144" s="34">
        <f t="shared" ca="1" si="379"/>
        <v>0.96351029587937442</v>
      </c>
      <c r="F4144" s="33"/>
      <c r="G4144" s="33">
        <f t="shared" ca="1" si="375"/>
        <v>2</v>
      </c>
      <c r="H4144" s="33">
        <f t="shared" ca="1" si="376"/>
        <v>2</v>
      </c>
      <c r="I4144" s="33">
        <f t="shared" ca="1" si="377"/>
        <v>4</v>
      </c>
      <c r="K4144" s="33"/>
      <c r="L4144" s="33"/>
      <c r="M4144" s="33"/>
      <c r="N4144" s="33"/>
      <c r="O4144" s="33"/>
    </row>
    <row r="4145" spans="1:15" x14ac:dyDescent="0.25">
      <c r="A4145" s="33">
        <f t="shared" ca="1" si="378"/>
        <v>2</v>
      </c>
      <c r="B4145" s="33">
        <f t="shared" ca="1" si="378"/>
        <v>6</v>
      </c>
      <c r="C4145" s="33"/>
      <c r="D4145" s="34">
        <f t="shared" ca="1" si="379"/>
        <v>0.42831074360526245</v>
      </c>
      <c r="E4145" s="34">
        <f t="shared" ca="1" si="379"/>
        <v>0.46665403856337195</v>
      </c>
      <c r="F4145" s="33"/>
      <c r="G4145" s="33">
        <f t="shared" ca="1" si="375"/>
        <v>2</v>
      </c>
      <c r="H4145" s="33">
        <f t="shared" ca="1" si="376"/>
        <v>6</v>
      </c>
      <c r="I4145" s="33">
        <f t="shared" ca="1" si="377"/>
        <v>8</v>
      </c>
      <c r="K4145" s="33"/>
      <c r="L4145" s="33"/>
      <c r="M4145" s="33"/>
      <c r="N4145" s="33"/>
      <c r="O4145" s="33"/>
    </row>
    <row r="4146" spans="1:15" x14ac:dyDescent="0.25">
      <c r="A4146" s="33">
        <f t="shared" ca="1" si="378"/>
        <v>6</v>
      </c>
      <c r="B4146" s="33">
        <f t="shared" ca="1" si="378"/>
        <v>3</v>
      </c>
      <c r="C4146" s="33"/>
      <c r="D4146" s="34">
        <f t="shared" ca="1" si="379"/>
        <v>5.8638165792080588E-2</v>
      </c>
      <c r="E4146" s="34">
        <f t="shared" ca="1" si="379"/>
        <v>0.76193132769814043</v>
      </c>
      <c r="F4146" s="33"/>
      <c r="G4146" s="33">
        <f t="shared" ca="1" si="375"/>
        <v>6</v>
      </c>
      <c r="H4146" s="33">
        <f t="shared" ca="1" si="376"/>
        <v>3</v>
      </c>
      <c r="I4146" s="33">
        <f t="shared" ca="1" si="377"/>
        <v>9</v>
      </c>
      <c r="K4146" s="33"/>
      <c r="L4146" s="33"/>
      <c r="M4146" s="33"/>
      <c r="N4146" s="33"/>
      <c r="O4146" s="33"/>
    </row>
    <row r="4147" spans="1:15" x14ac:dyDescent="0.25">
      <c r="A4147" s="33">
        <f t="shared" ca="1" si="378"/>
        <v>4</v>
      </c>
      <c r="B4147" s="33">
        <f t="shared" ca="1" si="378"/>
        <v>2</v>
      </c>
      <c r="C4147" s="33"/>
      <c r="D4147" s="34">
        <f t="shared" ca="1" si="379"/>
        <v>0.66964958033337429</v>
      </c>
      <c r="E4147" s="34">
        <f t="shared" ca="1" si="379"/>
        <v>0.39050751242005055</v>
      </c>
      <c r="F4147" s="33"/>
      <c r="G4147" s="33">
        <f t="shared" ca="1" si="375"/>
        <v>4</v>
      </c>
      <c r="H4147" s="33">
        <f t="shared" ca="1" si="376"/>
        <v>2</v>
      </c>
      <c r="I4147" s="33">
        <f t="shared" ca="1" si="377"/>
        <v>6</v>
      </c>
      <c r="K4147" s="33"/>
      <c r="L4147" s="33"/>
      <c r="M4147" s="33"/>
      <c r="N4147" s="33"/>
      <c r="O4147" s="33"/>
    </row>
    <row r="4148" spans="1:15" x14ac:dyDescent="0.25">
      <c r="A4148" s="33">
        <f t="shared" ca="1" si="378"/>
        <v>1</v>
      </c>
      <c r="B4148" s="33">
        <f t="shared" ca="1" si="378"/>
        <v>5</v>
      </c>
      <c r="C4148" s="33"/>
      <c r="D4148" s="34">
        <f t="shared" ca="1" si="379"/>
        <v>0.82628445815430906</v>
      </c>
      <c r="E4148" s="34">
        <f t="shared" ca="1" si="379"/>
        <v>0.85943103209701444</v>
      </c>
      <c r="F4148" s="33"/>
      <c r="G4148" s="33">
        <f t="shared" ca="1" si="375"/>
        <v>1</v>
      </c>
      <c r="H4148" s="33">
        <f t="shared" ca="1" si="376"/>
        <v>5</v>
      </c>
      <c r="I4148" s="33">
        <f t="shared" ca="1" si="377"/>
        <v>6</v>
      </c>
      <c r="K4148" s="33"/>
      <c r="L4148" s="33"/>
      <c r="M4148" s="33"/>
      <c r="N4148" s="33"/>
      <c r="O4148" s="33"/>
    </row>
    <row r="4149" spans="1:15" x14ac:dyDescent="0.25">
      <c r="A4149" s="33">
        <f t="shared" ca="1" si="378"/>
        <v>5</v>
      </c>
      <c r="B4149" s="33">
        <f t="shared" ca="1" si="378"/>
        <v>5</v>
      </c>
      <c r="C4149" s="33"/>
      <c r="D4149" s="34">
        <f t="shared" ca="1" si="379"/>
        <v>0.89040145719051267</v>
      </c>
      <c r="E4149" s="34">
        <f t="shared" ca="1" si="379"/>
        <v>0.28223432958064543</v>
      </c>
      <c r="F4149" s="33"/>
      <c r="G4149" s="33">
        <f t="shared" ca="1" si="375"/>
        <v>5</v>
      </c>
      <c r="H4149" s="33">
        <f t="shared" ca="1" si="376"/>
        <v>5</v>
      </c>
      <c r="I4149" s="33">
        <f t="shared" ca="1" si="377"/>
        <v>10</v>
      </c>
      <c r="K4149" s="33"/>
      <c r="L4149" s="33"/>
      <c r="M4149" s="33"/>
      <c r="N4149" s="33"/>
      <c r="O4149" s="33"/>
    </row>
    <row r="4150" spans="1:15" x14ac:dyDescent="0.25">
      <c r="A4150" s="33">
        <f t="shared" ca="1" si="378"/>
        <v>1</v>
      </c>
      <c r="B4150" s="33">
        <f t="shared" ca="1" si="378"/>
        <v>1</v>
      </c>
      <c r="C4150" s="33"/>
      <c r="D4150" s="34">
        <f t="shared" ca="1" si="379"/>
        <v>0.11629785997155229</v>
      </c>
      <c r="E4150" s="34">
        <f t="shared" ca="1" si="379"/>
        <v>0.23470459635886998</v>
      </c>
      <c r="F4150" s="33"/>
      <c r="G4150" s="33">
        <f t="shared" ca="1" si="375"/>
        <v>1</v>
      </c>
      <c r="H4150" s="33">
        <f t="shared" ca="1" si="376"/>
        <v>1</v>
      </c>
      <c r="I4150" s="33">
        <f t="shared" ca="1" si="377"/>
        <v>2</v>
      </c>
      <c r="K4150" s="33"/>
      <c r="L4150" s="33"/>
      <c r="M4150" s="33"/>
      <c r="N4150" s="33"/>
      <c r="O4150" s="33"/>
    </row>
    <row r="4151" spans="1:15" x14ac:dyDescent="0.25">
      <c r="A4151" s="33">
        <f t="shared" ca="1" si="378"/>
        <v>1</v>
      </c>
      <c r="B4151" s="33">
        <f t="shared" ca="1" si="378"/>
        <v>3</v>
      </c>
      <c r="C4151" s="33"/>
      <c r="D4151" s="34">
        <f t="shared" ca="1" si="379"/>
        <v>0.11174122098258887</v>
      </c>
      <c r="E4151" s="34">
        <f t="shared" ca="1" si="379"/>
        <v>0.42938504614335893</v>
      </c>
      <c r="F4151" s="33"/>
      <c r="G4151" s="33">
        <f t="shared" ca="1" si="375"/>
        <v>1</v>
      </c>
      <c r="H4151" s="33">
        <f t="shared" ca="1" si="376"/>
        <v>3</v>
      </c>
      <c r="I4151" s="33">
        <f t="shared" ca="1" si="377"/>
        <v>4</v>
      </c>
      <c r="K4151" s="33"/>
      <c r="L4151" s="33"/>
      <c r="M4151" s="33"/>
      <c r="N4151" s="33"/>
      <c r="O4151" s="33"/>
    </row>
    <row r="4152" spans="1:15" x14ac:dyDescent="0.25">
      <c r="A4152" s="33">
        <f t="shared" ca="1" si="378"/>
        <v>3</v>
      </c>
      <c r="B4152" s="33">
        <f t="shared" ca="1" si="378"/>
        <v>5</v>
      </c>
      <c r="C4152" s="33"/>
      <c r="D4152" s="34">
        <f t="shared" ca="1" si="379"/>
        <v>0.34394108918023536</v>
      </c>
      <c r="E4152" s="34">
        <f t="shared" ca="1" si="379"/>
        <v>6.6911567815365669E-2</v>
      </c>
      <c r="F4152" s="33"/>
      <c r="G4152" s="33">
        <f t="shared" ca="1" si="375"/>
        <v>3</v>
      </c>
      <c r="H4152" s="33">
        <f t="shared" ca="1" si="376"/>
        <v>5</v>
      </c>
      <c r="I4152" s="33">
        <f t="shared" ca="1" si="377"/>
        <v>8</v>
      </c>
      <c r="K4152" s="33"/>
      <c r="L4152" s="33"/>
      <c r="M4152" s="33"/>
      <c r="N4152" s="33"/>
      <c r="O4152" s="33"/>
    </row>
    <row r="4153" spans="1:15" x14ac:dyDescent="0.25">
      <c r="A4153" s="33">
        <f t="shared" ca="1" si="378"/>
        <v>6</v>
      </c>
      <c r="B4153" s="33">
        <f t="shared" ca="1" si="378"/>
        <v>4</v>
      </c>
      <c r="C4153" s="33"/>
      <c r="D4153" s="34">
        <f t="shared" ca="1" si="379"/>
        <v>0.52622615472505718</v>
      </c>
      <c r="E4153" s="34">
        <f t="shared" ca="1" si="379"/>
        <v>0.39930843243767511</v>
      </c>
      <c r="F4153" s="33"/>
      <c r="G4153" s="33">
        <f t="shared" ca="1" si="375"/>
        <v>6</v>
      </c>
      <c r="H4153" s="33">
        <f t="shared" ca="1" si="376"/>
        <v>4</v>
      </c>
      <c r="I4153" s="33">
        <f t="shared" ca="1" si="377"/>
        <v>10</v>
      </c>
      <c r="K4153" s="33"/>
      <c r="L4153" s="33"/>
      <c r="M4153" s="33"/>
      <c r="N4153" s="33"/>
      <c r="O4153" s="33"/>
    </row>
    <row r="4154" spans="1:15" x14ac:dyDescent="0.25">
      <c r="A4154" s="33">
        <f t="shared" ca="1" si="378"/>
        <v>5</v>
      </c>
      <c r="B4154" s="33">
        <f t="shared" ca="1" si="378"/>
        <v>3</v>
      </c>
      <c r="C4154" s="33"/>
      <c r="D4154" s="34">
        <f t="shared" ca="1" si="379"/>
        <v>0.31209349871651981</v>
      </c>
      <c r="E4154" s="34">
        <f t="shared" ca="1" si="379"/>
        <v>0.10969397561005578</v>
      </c>
      <c r="F4154" s="33"/>
      <c r="G4154" s="33">
        <f t="shared" ca="1" si="375"/>
        <v>5</v>
      </c>
      <c r="H4154" s="33">
        <f t="shared" ca="1" si="376"/>
        <v>3</v>
      </c>
      <c r="I4154" s="33">
        <f t="shared" ca="1" si="377"/>
        <v>8</v>
      </c>
      <c r="K4154" s="33"/>
      <c r="L4154" s="33"/>
      <c r="M4154" s="33"/>
      <c r="N4154" s="33"/>
      <c r="O4154" s="33"/>
    </row>
    <row r="4155" spans="1:15" x14ac:dyDescent="0.25">
      <c r="A4155" s="33">
        <f t="shared" ca="1" si="378"/>
        <v>3</v>
      </c>
      <c r="B4155" s="33">
        <f t="shared" ca="1" si="378"/>
        <v>6</v>
      </c>
      <c r="C4155" s="33"/>
      <c r="D4155" s="34">
        <f t="shared" ca="1" si="379"/>
        <v>0.319239878413758</v>
      </c>
      <c r="E4155" s="34">
        <f t="shared" ca="1" si="379"/>
        <v>0.4354071306557652</v>
      </c>
      <c r="F4155" s="33"/>
      <c r="G4155" s="33">
        <f t="shared" ca="1" si="375"/>
        <v>3</v>
      </c>
      <c r="H4155" s="33">
        <f t="shared" ca="1" si="376"/>
        <v>6</v>
      </c>
      <c r="I4155" s="33">
        <f t="shared" ca="1" si="377"/>
        <v>9</v>
      </c>
      <c r="K4155" s="33"/>
      <c r="L4155" s="33"/>
      <c r="M4155" s="33"/>
      <c r="N4155" s="33"/>
      <c r="O4155" s="33"/>
    </row>
    <row r="4156" spans="1:15" x14ac:dyDescent="0.25">
      <c r="A4156" s="33">
        <f t="shared" ca="1" si="378"/>
        <v>2</v>
      </c>
      <c r="B4156" s="33">
        <f t="shared" ca="1" si="378"/>
        <v>1</v>
      </c>
      <c r="C4156" s="33"/>
      <c r="D4156" s="34">
        <f t="shared" ca="1" si="379"/>
        <v>0.51336042292141992</v>
      </c>
      <c r="E4156" s="34">
        <f t="shared" ca="1" si="379"/>
        <v>1.187792810080035E-2</v>
      </c>
      <c r="F4156" s="33"/>
      <c r="G4156" s="33">
        <f t="shared" ca="1" si="375"/>
        <v>2</v>
      </c>
      <c r="H4156" s="33">
        <f t="shared" ca="1" si="376"/>
        <v>1</v>
      </c>
      <c r="I4156" s="33">
        <f t="shared" ca="1" si="377"/>
        <v>3</v>
      </c>
      <c r="K4156" s="33"/>
      <c r="L4156" s="33"/>
      <c r="M4156" s="33"/>
      <c r="N4156" s="33"/>
      <c r="O4156" s="33"/>
    </row>
    <row r="4157" spans="1:15" x14ac:dyDescent="0.25">
      <c r="A4157" s="33">
        <f t="shared" ca="1" si="378"/>
        <v>6</v>
      </c>
      <c r="B4157" s="33">
        <f t="shared" ca="1" si="378"/>
        <v>3</v>
      </c>
      <c r="C4157" s="33"/>
      <c r="D4157" s="34">
        <f t="shared" ca="1" si="379"/>
        <v>0.43561821388090771</v>
      </c>
      <c r="E4157" s="34">
        <f t="shared" ca="1" si="379"/>
        <v>0.40545329644294514</v>
      </c>
      <c r="F4157" s="33"/>
      <c r="G4157" s="33">
        <f t="shared" ca="1" si="375"/>
        <v>6</v>
      </c>
      <c r="H4157" s="33">
        <f t="shared" ca="1" si="376"/>
        <v>3</v>
      </c>
      <c r="I4157" s="33">
        <f t="shared" ca="1" si="377"/>
        <v>9</v>
      </c>
      <c r="K4157" s="33"/>
      <c r="L4157" s="33"/>
      <c r="M4157" s="33"/>
      <c r="N4157" s="33"/>
      <c r="O4157" s="33"/>
    </row>
    <row r="4158" spans="1:15" x14ac:dyDescent="0.25">
      <c r="A4158" s="33">
        <f t="shared" ca="1" si="378"/>
        <v>6</v>
      </c>
      <c r="B4158" s="33">
        <f t="shared" ca="1" si="378"/>
        <v>4</v>
      </c>
      <c r="C4158" s="33"/>
      <c r="D4158" s="34">
        <f t="shared" ca="1" si="379"/>
        <v>0.82864578466242289</v>
      </c>
      <c r="E4158" s="34">
        <f t="shared" ca="1" si="379"/>
        <v>0.14835249861745292</v>
      </c>
      <c r="F4158" s="33"/>
      <c r="G4158" s="33">
        <f t="shared" ca="1" si="375"/>
        <v>6</v>
      </c>
      <c r="H4158" s="33">
        <f t="shared" ca="1" si="376"/>
        <v>4</v>
      </c>
      <c r="I4158" s="33">
        <f t="shared" ca="1" si="377"/>
        <v>10</v>
      </c>
      <c r="K4158" s="33"/>
      <c r="L4158" s="33"/>
      <c r="M4158" s="33"/>
      <c r="N4158" s="33"/>
      <c r="O4158" s="33"/>
    </row>
    <row r="4159" spans="1:15" x14ac:dyDescent="0.25">
      <c r="A4159" s="33">
        <f t="shared" ca="1" si="378"/>
        <v>2</v>
      </c>
      <c r="B4159" s="33">
        <f t="shared" ca="1" si="378"/>
        <v>3</v>
      </c>
      <c r="C4159" s="33"/>
      <c r="D4159" s="34">
        <f t="shared" ca="1" si="379"/>
        <v>0.96340980965018663</v>
      </c>
      <c r="E4159" s="34">
        <f t="shared" ca="1" si="379"/>
        <v>0.95807052727722786</v>
      </c>
      <c r="F4159" s="33"/>
      <c r="G4159" s="33">
        <f t="shared" ca="1" si="375"/>
        <v>2</v>
      </c>
      <c r="H4159" s="33">
        <f t="shared" ca="1" si="376"/>
        <v>3</v>
      </c>
      <c r="I4159" s="33">
        <f t="shared" ca="1" si="377"/>
        <v>5</v>
      </c>
      <c r="K4159" s="33"/>
      <c r="L4159" s="33"/>
      <c r="M4159" s="33"/>
      <c r="N4159" s="33"/>
      <c r="O4159" s="33"/>
    </row>
    <row r="4160" spans="1:15" x14ac:dyDescent="0.25">
      <c r="A4160" s="33">
        <f t="shared" ca="1" si="378"/>
        <v>4</v>
      </c>
      <c r="B4160" s="33">
        <f t="shared" ca="1" si="378"/>
        <v>4</v>
      </c>
      <c r="C4160" s="33"/>
      <c r="D4160" s="34">
        <f t="shared" ca="1" si="379"/>
        <v>0.71527724693871408</v>
      </c>
      <c r="E4160" s="34">
        <f t="shared" ca="1" si="379"/>
        <v>3.2530905354916206E-2</v>
      </c>
      <c r="F4160" s="33"/>
      <c r="G4160" s="33">
        <f t="shared" ca="1" si="375"/>
        <v>4</v>
      </c>
      <c r="H4160" s="33">
        <f t="shared" ca="1" si="376"/>
        <v>4</v>
      </c>
      <c r="I4160" s="33">
        <f t="shared" ca="1" si="377"/>
        <v>8</v>
      </c>
      <c r="K4160" s="33"/>
      <c r="L4160" s="33"/>
      <c r="M4160" s="33"/>
      <c r="N4160" s="33"/>
      <c r="O4160" s="33"/>
    </row>
    <row r="4161" spans="1:15" x14ac:dyDescent="0.25">
      <c r="A4161" s="33">
        <f t="shared" ca="1" si="378"/>
        <v>3</v>
      </c>
      <c r="B4161" s="33">
        <f t="shared" ca="1" si="378"/>
        <v>1</v>
      </c>
      <c r="C4161" s="33"/>
      <c r="D4161" s="34">
        <f t="shared" ca="1" si="379"/>
        <v>0.31873016106842411</v>
      </c>
      <c r="E4161" s="34">
        <f t="shared" ca="1" si="379"/>
        <v>0.80696272914781264</v>
      </c>
      <c r="F4161" s="33"/>
      <c r="G4161" s="33">
        <f t="shared" ca="1" si="375"/>
        <v>3</v>
      </c>
      <c r="H4161" s="33">
        <f t="shared" ca="1" si="376"/>
        <v>1</v>
      </c>
      <c r="I4161" s="33">
        <f t="shared" ca="1" si="377"/>
        <v>4</v>
      </c>
      <c r="K4161" s="33"/>
      <c r="L4161" s="33"/>
      <c r="M4161" s="33"/>
      <c r="N4161" s="33"/>
      <c r="O4161" s="33"/>
    </row>
    <row r="4162" spans="1:15" x14ac:dyDescent="0.25">
      <c r="A4162" s="33">
        <f t="shared" ca="1" si="378"/>
        <v>4</v>
      </c>
      <c r="B4162" s="33">
        <f t="shared" ca="1" si="378"/>
        <v>3</v>
      </c>
      <c r="C4162" s="33"/>
      <c r="D4162" s="34">
        <f t="shared" ca="1" si="379"/>
        <v>0.27160286835291525</v>
      </c>
      <c r="E4162" s="34">
        <f t="shared" ca="1" si="379"/>
        <v>0.78827318843590977</v>
      </c>
      <c r="F4162" s="33"/>
      <c r="G4162" s="33">
        <f t="shared" ca="1" si="375"/>
        <v>4</v>
      </c>
      <c r="H4162" s="33">
        <f t="shared" ca="1" si="376"/>
        <v>3</v>
      </c>
      <c r="I4162" s="33">
        <f t="shared" ca="1" si="377"/>
        <v>7</v>
      </c>
      <c r="K4162" s="33"/>
      <c r="L4162" s="33"/>
      <c r="M4162" s="33"/>
      <c r="N4162" s="33"/>
      <c r="O4162" s="33"/>
    </row>
    <row r="4163" spans="1:15" x14ac:dyDescent="0.25">
      <c r="A4163" s="33">
        <f t="shared" ca="1" si="378"/>
        <v>3</v>
      </c>
      <c r="B4163" s="33">
        <f t="shared" ca="1" si="378"/>
        <v>2</v>
      </c>
      <c r="C4163" s="33"/>
      <c r="D4163" s="34">
        <f t="shared" ca="1" si="379"/>
        <v>0.71188394198671334</v>
      </c>
      <c r="E4163" s="34">
        <f t="shared" ca="1" si="379"/>
        <v>0.32056626220444873</v>
      </c>
      <c r="F4163" s="33"/>
      <c r="G4163" s="33">
        <f t="shared" ca="1" si="375"/>
        <v>3</v>
      </c>
      <c r="H4163" s="33">
        <f t="shared" ca="1" si="376"/>
        <v>2</v>
      </c>
      <c r="I4163" s="33">
        <f t="shared" ca="1" si="377"/>
        <v>5</v>
      </c>
      <c r="K4163" s="33"/>
      <c r="L4163" s="33"/>
      <c r="M4163" s="33"/>
      <c r="N4163" s="33"/>
      <c r="O4163" s="33"/>
    </row>
    <row r="4164" spans="1:15" x14ac:dyDescent="0.25">
      <c r="A4164" s="33">
        <f t="shared" ca="1" si="378"/>
        <v>4</v>
      </c>
      <c r="B4164" s="33">
        <f t="shared" ca="1" si="378"/>
        <v>6</v>
      </c>
      <c r="C4164" s="33"/>
      <c r="D4164" s="34">
        <f t="shared" ca="1" si="379"/>
        <v>0.81257386541162924</v>
      </c>
      <c r="E4164" s="34">
        <f t="shared" ca="1" si="379"/>
        <v>2.4311769288095864E-2</v>
      </c>
      <c r="F4164" s="33"/>
      <c r="G4164" s="33">
        <f t="shared" ca="1" si="375"/>
        <v>4</v>
      </c>
      <c r="H4164" s="33">
        <f t="shared" ca="1" si="376"/>
        <v>6</v>
      </c>
      <c r="I4164" s="33">
        <f t="shared" ca="1" si="377"/>
        <v>10</v>
      </c>
      <c r="K4164" s="33"/>
      <c r="L4164" s="33"/>
      <c r="M4164" s="33"/>
      <c r="N4164" s="33"/>
      <c r="O4164" s="33"/>
    </row>
    <row r="4165" spans="1:15" x14ac:dyDescent="0.25">
      <c r="A4165" s="33">
        <f t="shared" ca="1" si="378"/>
        <v>3</v>
      </c>
      <c r="B4165" s="33">
        <f t="shared" ca="1" si="378"/>
        <v>3</v>
      </c>
      <c r="C4165" s="33"/>
      <c r="D4165" s="34">
        <f t="shared" ca="1" si="379"/>
        <v>0.97163432960792739</v>
      </c>
      <c r="E4165" s="34">
        <f t="shared" ca="1" si="379"/>
        <v>0.24606485370508968</v>
      </c>
      <c r="F4165" s="33"/>
      <c r="G4165" s="33">
        <f t="shared" ca="1" si="375"/>
        <v>3</v>
      </c>
      <c r="H4165" s="33">
        <f t="shared" ca="1" si="376"/>
        <v>3</v>
      </c>
      <c r="I4165" s="33">
        <f t="shared" ca="1" si="377"/>
        <v>6</v>
      </c>
      <c r="K4165" s="33"/>
      <c r="L4165" s="33"/>
      <c r="M4165" s="33"/>
      <c r="N4165" s="33"/>
      <c r="O4165" s="33"/>
    </row>
    <row r="4166" spans="1:15" x14ac:dyDescent="0.25">
      <c r="A4166" s="33">
        <f t="shared" ca="1" si="378"/>
        <v>4</v>
      </c>
      <c r="B4166" s="33">
        <f t="shared" ca="1" si="378"/>
        <v>3</v>
      </c>
      <c r="C4166" s="33"/>
      <c r="D4166" s="34">
        <f t="shared" ca="1" si="379"/>
        <v>0.86426387194147225</v>
      </c>
      <c r="E4166" s="34">
        <f t="shared" ca="1" si="379"/>
        <v>0.92818672906981337</v>
      </c>
      <c r="F4166" s="33"/>
      <c r="G4166" s="33">
        <f t="shared" ref="G4166:G4229" ca="1" si="380">IF(AND(COUNTIF($B$91:$G$91,A4166)=1,D4166&lt;=$B$90),RANDBETWEEN(1,6),A4166)</f>
        <v>4</v>
      </c>
      <c r="H4166" s="33">
        <f t="shared" ref="H4166:H4229" ca="1" si="381">IF(AND(COUNTIF($B$91:$G$91,B4166)=1,E4166&lt;=$B$90),RANDBETWEEN(1,6),B4166)</f>
        <v>3</v>
      </c>
      <c r="I4166" s="33">
        <f t="shared" ref="I4166:I4229" ca="1" si="382">SUM(G4166:H4166)</f>
        <v>7</v>
      </c>
      <c r="K4166" s="33"/>
      <c r="L4166" s="33"/>
      <c r="M4166" s="33"/>
      <c r="N4166" s="33"/>
      <c r="O4166" s="33"/>
    </row>
    <row r="4167" spans="1:15" x14ac:dyDescent="0.25">
      <c r="A4167" s="33">
        <f t="shared" ref="A4167:B4230" ca="1" si="383">RANDBETWEEN(1,6)</f>
        <v>4</v>
      </c>
      <c r="B4167" s="33">
        <f t="shared" ca="1" si="383"/>
        <v>2</v>
      </c>
      <c r="C4167" s="33"/>
      <c r="D4167" s="34">
        <f t="shared" ref="D4167:E4230" ca="1" si="384">RAND()</f>
        <v>4.2052604977782515E-2</v>
      </c>
      <c r="E4167" s="34">
        <f t="shared" ca="1" si="384"/>
        <v>0.56877763381879431</v>
      </c>
      <c r="F4167" s="33"/>
      <c r="G4167" s="33">
        <f t="shared" ca="1" si="380"/>
        <v>4</v>
      </c>
      <c r="H4167" s="33">
        <f t="shared" ca="1" si="381"/>
        <v>2</v>
      </c>
      <c r="I4167" s="33">
        <f t="shared" ca="1" si="382"/>
        <v>6</v>
      </c>
      <c r="K4167" s="33"/>
      <c r="L4167" s="33"/>
      <c r="M4167" s="33"/>
      <c r="N4167" s="33"/>
      <c r="O4167" s="33"/>
    </row>
    <row r="4168" spans="1:15" x14ac:dyDescent="0.25">
      <c r="A4168" s="33">
        <f t="shared" ca="1" si="383"/>
        <v>2</v>
      </c>
      <c r="B4168" s="33">
        <f t="shared" ca="1" si="383"/>
        <v>4</v>
      </c>
      <c r="C4168" s="33"/>
      <c r="D4168" s="34">
        <f t="shared" ca="1" si="384"/>
        <v>0.2778379912486395</v>
      </c>
      <c r="E4168" s="34">
        <f t="shared" ca="1" si="384"/>
        <v>0.15929463677066857</v>
      </c>
      <c r="F4168" s="33"/>
      <c r="G4168" s="33">
        <f t="shared" ca="1" si="380"/>
        <v>2</v>
      </c>
      <c r="H4168" s="33">
        <f t="shared" ca="1" si="381"/>
        <v>4</v>
      </c>
      <c r="I4168" s="33">
        <f t="shared" ca="1" si="382"/>
        <v>6</v>
      </c>
      <c r="K4168" s="33"/>
      <c r="L4168" s="33"/>
      <c r="M4168" s="33"/>
      <c r="N4168" s="33"/>
      <c r="O4168" s="33"/>
    </row>
    <row r="4169" spans="1:15" x14ac:dyDescent="0.25">
      <c r="A4169" s="33">
        <f t="shared" ca="1" si="383"/>
        <v>5</v>
      </c>
      <c r="B4169" s="33">
        <f t="shared" ca="1" si="383"/>
        <v>5</v>
      </c>
      <c r="C4169" s="33"/>
      <c r="D4169" s="34">
        <f t="shared" ca="1" si="384"/>
        <v>0.41118970578689829</v>
      </c>
      <c r="E4169" s="34">
        <f t="shared" ca="1" si="384"/>
        <v>0.61174569789408173</v>
      </c>
      <c r="F4169" s="33"/>
      <c r="G4169" s="33">
        <f t="shared" ca="1" si="380"/>
        <v>5</v>
      </c>
      <c r="H4169" s="33">
        <f t="shared" ca="1" si="381"/>
        <v>5</v>
      </c>
      <c r="I4169" s="33">
        <f t="shared" ca="1" si="382"/>
        <v>10</v>
      </c>
      <c r="K4169" s="33"/>
      <c r="L4169" s="33"/>
      <c r="M4169" s="33"/>
      <c r="N4169" s="33"/>
      <c r="O4169" s="33"/>
    </row>
    <row r="4170" spans="1:15" x14ac:dyDescent="0.25">
      <c r="A4170" s="33">
        <f t="shared" ca="1" si="383"/>
        <v>6</v>
      </c>
      <c r="B4170" s="33">
        <f t="shared" ca="1" si="383"/>
        <v>6</v>
      </c>
      <c r="C4170" s="33"/>
      <c r="D4170" s="34">
        <f t="shared" ca="1" si="384"/>
        <v>0.81614033608604653</v>
      </c>
      <c r="E4170" s="34">
        <f t="shared" ca="1" si="384"/>
        <v>0.11299857693563775</v>
      </c>
      <c r="F4170" s="33"/>
      <c r="G4170" s="33">
        <f t="shared" ca="1" si="380"/>
        <v>6</v>
      </c>
      <c r="H4170" s="33">
        <f t="shared" ca="1" si="381"/>
        <v>6</v>
      </c>
      <c r="I4170" s="33">
        <f t="shared" ca="1" si="382"/>
        <v>12</v>
      </c>
      <c r="K4170" s="33"/>
      <c r="L4170" s="33"/>
      <c r="M4170" s="33"/>
      <c r="N4170" s="33"/>
      <c r="O4170" s="33"/>
    </row>
    <row r="4171" spans="1:15" x14ac:dyDescent="0.25">
      <c r="A4171" s="33">
        <f t="shared" ca="1" si="383"/>
        <v>3</v>
      </c>
      <c r="B4171" s="33">
        <f t="shared" ca="1" si="383"/>
        <v>3</v>
      </c>
      <c r="C4171" s="33"/>
      <c r="D4171" s="34">
        <f t="shared" ca="1" si="384"/>
        <v>0.52448100795858588</v>
      </c>
      <c r="E4171" s="34">
        <f t="shared" ca="1" si="384"/>
        <v>0.62450476015842171</v>
      </c>
      <c r="F4171" s="33"/>
      <c r="G4171" s="33">
        <f t="shared" ca="1" si="380"/>
        <v>3</v>
      </c>
      <c r="H4171" s="33">
        <f t="shared" ca="1" si="381"/>
        <v>3</v>
      </c>
      <c r="I4171" s="33">
        <f t="shared" ca="1" si="382"/>
        <v>6</v>
      </c>
      <c r="K4171" s="33"/>
      <c r="L4171" s="33"/>
      <c r="M4171" s="33"/>
      <c r="N4171" s="33"/>
      <c r="O4171" s="33"/>
    </row>
    <row r="4172" spans="1:15" x14ac:dyDescent="0.25">
      <c r="A4172" s="33">
        <f t="shared" ca="1" si="383"/>
        <v>3</v>
      </c>
      <c r="B4172" s="33">
        <f t="shared" ca="1" si="383"/>
        <v>2</v>
      </c>
      <c r="C4172" s="33"/>
      <c r="D4172" s="34">
        <f t="shared" ca="1" si="384"/>
        <v>0.68023054961942875</v>
      </c>
      <c r="E4172" s="34">
        <f t="shared" ca="1" si="384"/>
        <v>0.28409250564900423</v>
      </c>
      <c r="F4172" s="33"/>
      <c r="G4172" s="33">
        <f t="shared" ca="1" si="380"/>
        <v>3</v>
      </c>
      <c r="H4172" s="33">
        <f t="shared" ca="1" si="381"/>
        <v>2</v>
      </c>
      <c r="I4172" s="33">
        <f t="shared" ca="1" si="382"/>
        <v>5</v>
      </c>
      <c r="K4172" s="33"/>
      <c r="L4172" s="33"/>
      <c r="M4172" s="33"/>
      <c r="N4172" s="33"/>
      <c r="O4172" s="33"/>
    </row>
    <row r="4173" spans="1:15" x14ac:dyDescent="0.25">
      <c r="A4173" s="33">
        <f t="shared" ca="1" si="383"/>
        <v>6</v>
      </c>
      <c r="B4173" s="33">
        <f t="shared" ca="1" si="383"/>
        <v>2</v>
      </c>
      <c r="C4173" s="33"/>
      <c r="D4173" s="34">
        <f t="shared" ca="1" si="384"/>
        <v>0.61424245905490271</v>
      </c>
      <c r="E4173" s="34">
        <f t="shared" ca="1" si="384"/>
        <v>0.21346421119690506</v>
      </c>
      <c r="F4173" s="33"/>
      <c r="G4173" s="33">
        <f t="shared" ca="1" si="380"/>
        <v>6</v>
      </c>
      <c r="H4173" s="33">
        <f t="shared" ca="1" si="381"/>
        <v>2</v>
      </c>
      <c r="I4173" s="33">
        <f t="shared" ca="1" si="382"/>
        <v>8</v>
      </c>
      <c r="K4173" s="33"/>
      <c r="L4173" s="33"/>
      <c r="M4173" s="33"/>
      <c r="N4173" s="33"/>
      <c r="O4173" s="33"/>
    </row>
    <row r="4174" spans="1:15" x14ac:dyDescent="0.25">
      <c r="A4174" s="33">
        <f t="shared" ca="1" si="383"/>
        <v>4</v>
      </c>
      <c r="B4174" s="33">
        <f t="shared" ca="1" si="383"/>
        <v>6</v>
      </c>
      <c r="C4174" s="33"/>
      <c r="D4174" s="34">
        <f t="shared" ca="1" si="384"/>
        <v>0.37976937240739472</v>
      </c>
      <c r="E4174" s="34">
        <f t="shared" ca="1" si="384"/>
        <v>0.96321895731798279</v>
      </c>
      <c r="F4174" s="33"/>
      <c r="G4174" s="33">
        <f t="shared" ca="1" si="380"/>
        <v>4</v>
      </c>
      <c r="H4174" s="33">
        <f t="shared" ca="1" si="381"/>
        <v>6</v>
      </c>
      <c r="I4174" s="33">
        <f t="shared" ca="1" si="382"/>
        <v>10</v>
      </c>
      <c r="K4174" s="33"/>
      <c r="L4174" s="33"/>
      <c r="M4174" s="33"/>
      <c r="N4174" s="33"/>
      <c r="O4174" s="33"/>
    </row>
    <row r="4175" spans="1:15" x14ac:dyDescent="0.25">
      <c r="A4175" s="33">
        <f t="shared" ca="1" si="383"/>
        <v>2</v>
      </c>
      <c r="B4175" s="33">
        <f t="shared" ca="1" si="383"/>
        <v>4</v>
      </c>
      <c r="C4175" s="33"/>
      <c r="D4175" s="34">
        <f t="shared" ca="1" si="384"/>
        <v>0.41141513947006214</v>
      </c>
      <c r="E4175" s="34">
        <f t="shared" ca="1" si="384"/>
        <v>0.80300556758139019</v>
      </c>
      <c r="F4175" s="33"/>
      <c r="G4175" s="33">
        <f t="shared" ca="1" si="380"/>
        <v>2</v>
      </c>
      <c r="H4175" s="33">
        <f t="shared" ca="1" si="381"/>
        <v>4</v>
      </c>
      <c r="I4175" s="33">
        <f t="shared" ca="1" si="382"/>
        <v>6</v>
      </c>
      <c r="K4175" s="33"/>
      <c r="L4175" s="33"/>
      <c r="M4175" s="33"/>
      <c r="N4175" s="33"/>
      <c r="O4175" s="33"/>
    </row>
    <row r="4176" spans="1:15" x14ac:dyDescent="0.25">
      <c r="A4176" s="33">
        <f t="shared" ca="1" si="383"/>
        <v>6</v>
      </c>
      <c r="B4176" s="33">
        <f t="shared" ca="1" si="383"/>
        <v>2</v>
      </c>
      <c r="C4176" s="33"/>
      <c r="D4176" s="34">
        <f t="shared" ca="1" si="384"/>
        <v>0.386181651046413</v>
      </c>
      <c r="E4176" s="34">
        <f t="shared" ca="1" si="384"/>
        <v>0.62930788260981985</v>
      </c>
      <c r="F4176" s="33"/>
      <c r="G4176" s="33">
        <f t="shared" ca="1" si="380"/>
        <v>6</v>
      </c>
      <c r="H4176" s="33">
        <f t="shared" ca="1" si="381"/>
        <v>2</v>
      </c>
      <c r="I4176" s="33">
        <f t="shared" ca="1" si="382"/>
        <v>8</v>
      </c>
      <c r="K4176" s="33"/>
      <c r="L4176" s="33"/>
      <c r="M4176" s="33"/>
      <c r="N4176" s="33"/>
      <c r="O4176" s="33"/>
    </row>
    <row r="4177" spans="1:15" x14ac:dyDescent="0.25">
      <c r="A4177" s="33">
        <f t="shared" ca="1" si="383"/>
        <v>3</v>
      </c>
      <c r="B4177" s="33">
        <f t="shared" ca="1" si="383"/>
        <v>6</v>
      </c>
      <c r="C4177" s="33"/>
      <c r="D4177" s="34">
        <f t="shared" ca="1" si="384"/>
        <v>0.57791171991143064</v>
      </c>
      <c r="E4177" s="34">
        <f t="shared" ca="1" si="384"/>
        <v>0.28833187410862759</v>
      </c>
      <c r="F4177" s="33"/>
      <c r="G4177" s="33">
        <f t="shared" ca="1" si="380"/>
        <v>3</v>
      </c>
      <c r="H4177" s="33">
        <f t="shared" ca="1" si="381"/>
        <v>6</v>
      </c>
      <c r="I4177" s="33">
        <f t="shared" ca="1" si="382"/>
        <v>9</v>
      </c>
      <c r="K4177" s="33"/>
      <c r="L4177" s="33"/>
      <c r="M4177" s="33"/>
      <c r="N4177" s="33"/>
      <c r="O4177" s="33"/>
    </row>
    <row r="4178" spans="1:15" x14ac:dyDescent="0.25">
      <c r="A4178" s="33">
        <f t="shared" ca="1" si="383"/>
        <v>6</v>
      </c>
      <c r="B4178" s="33">
        <f t="shared" ca="1" si="383"/>
        <v>1</v>
      </c>
      <c r="C4178" s="33"/>
      <c r="D4178" s="34">
        <f t="shared" ca="1" si="384"/>
        <v>0.76007460469186405</v>
      </c>
      <c r="E4178" s="34">
        <f t="shared" ca="1" si="384"/>
        <v>0.80166174085580022</v>
      </c>
      <c r="F4178" s="33"/>
      <c r="G4178" s="33">
        <f t="shared" ca="1" si="380"/>
        <v>6</v>
      </c>
      <c r="H4178" s="33">
        <f t="shared" ca="1" si="381"/>
        <v>1</v>
      </c>
      <c r="I4178" s="33">
        <f t="shared" ca="1" si="382"/>
        <v>7</v>
      </c>
      <c r="K4178" s="33"/>
      <c r="L4178" s="33"/>
      <c r="M4178" s="33"/>
      <c r="N4178" s="33"/>
      <c r="O4178" s="33"/>
    </row>
    <row r="4179" spans="1:15" x14ac:dyDescent="0.25">
      <c r="A4179" s="33">
        <f t="shared" ca="1" si="383"/>
        <v>4</v>
      </c>
      <c r="B4179" s="33">
        <f t="shared" ca="1" si="383"/>
        <v>6</v>
      </c>
      <c r="C4179" s="33"/>
      <c r="D4179" s="34">
        <f t="shared" ca="1" si="384"/>
        <v>0.43451064030131525</v>
      </c>
      <c r="E4179" s="34">
        <f t="shared" ca="1" si="384"/>
        <v>0.79705347188406184</v>
      </c>
      <c r="F4179" s="33"/>
      <c r="G4179" s="33">
        <f t="shared" ca="1" si="380"/>
        <v>4</v>
      </c>
      <c r="H4179" s="33">
        <f t="shared" ca="1" si="381"/>
        <v>6</v>
      </c>
      <c r="I4179" s="33">
        <f t="shared" ca="1" si="382"/>
        <v>10</v>
      </c>
      <c r="K4179" s="33"/>
      <c r="L4179" s="33"/>
      <c r="M4179" s="33"/>
      <c r="N4179" s="33"/>
      <c r="O4179" s="33"/>
    </row>
    <row r="4180" spans="1:15" x14ac:dyDescent="0.25">
      <c r="A4180" s="33">
        <f t="shared" ca="1" si="383"/>
        <v>6</v>
      </c>
      <c r="B4180" s="33">
        <f t="shared" ca="1" si="383"/>
        <v>5</v>
      </c>
      <c r="C4180" s="33"/>
      <c r="D4180" s="34">
        <f t="shared" ca="1" si="384"/>
        <v>0.85199167998245007</v>
      </c>
      <c r="E4180" s="34">
        <f t="shared" ca="1" si="384"/>
        <v>0.20016485555105734</v>
      </c>
      <c r="F4180" s="33"/>
      <c r="G4180" s="33">
        <f t="shared" ca="1" si="380"/>
        <v>6</v>
      </c>
      <c r="H4180" s="33">
        <f t="shared" ca="1" si="381"/>
        <v>5</v>
      </c>
      <c r="I4180" s="33">
        <f t="shared" ca="1" si="382"/>
        <v>11</v>
      </c>
      <c r="K4180" s="33"/>
      <c r="L4180" s="33"/>
      <c r="M4180" s="33"/>
      <c r="N4180" s="33"/>
      <c r="O4180" s="33"/>
    </row>
    <row r="4181" spans="1:15" x14ac:dyDescent="0.25">
      <c r="A4181" s="33">
        <f t="shared" ca="1" si="383"/>
        <v>6</v>
      </c>
      <c r="B4181" s="33">
        <f t="shared" ca="1" si="383"/>
        <v>5</v>
      </c>
      <c r="C4181" s="33"/>
      <c r="D4181" s="34">
        <f t="shared" ca="1" si="384"/>
        <v>0.40869651653262984</v>
      </c>
      <c r="E4181" s="34">
        <f t="shared" ca="1" si="384"/>
        <v>0.41111521754707292</v>
      </c>
      <c r="F4181" s="33"/>
      <c r="G4181" s="33">
        <f t="shared" ca="1" si="380"/>
        <v>6</v>
      </c>
      <c r="H4181" s="33">
        <f t="shared" ca="1" si="381"/>
        <v>5</v>
      </c>
      <c r="I4181" s="33">
        <f t="shared" ca="1" si="382"/>
        <v>11</v>
      </c>
      <c r="K4181" s="33"/>
      <c r="L4181" s="33"/>
      <c r="M4181" s="33"/>
      <c r="N4181" s="33"/>
      <c r="O4181" s="33"/>
    </row>
    <row r="4182" spans="1:15" x14ac:dyDescent="0.25">
      <c r="A4182" s="33">
        <f t="shared" ca="1" si="383"/>
        <v>1</v>
      </c>
      <c r="B4182" s="33">
        <f t="shared" ca="1" si="383"/>
        <v>2</v>
      </c>
      <c r="C4182" s="33"/>
      <c r="D4182" s="34">
        <f t="shared" ca="1" si="384"/>
        <v>0.2760069192953597</v>
      </c>
      <c r="E4182" s="34">
        <f t="shared" ca="1" si="384"/>
        <v>6.1374180866843653E-2</v>
      </c>
      <c r="F4182" s="33"/>
      <c r="G4182" s="33">
        <f t="shared" ca="1" si="380"/>
        <v>1</v>
      </c>
      <c r="H4182" s="33">
        <f t="shared" ca="1" si="381"/>
        <v>2</v>
      </c>
      <c r="I4182" s="33">
        <f t="shared" ca="1" si="382"/>
        <v>3</v>
      </c>
      <c r="K4182" s="33"/>
      <c r="L4182" s="33"/>
      <c r="M4182" s="33"/>
      <c r="N4182" s="33"/>
      <c r="O4182" s="33"/>
    </row>
    <row r="4183" spans="1:15" x14ac:dyDescent="0.25">
      <c r="A4183" s="33">
        <f t="shared" ca="1" si="383"/>
        <v>5</v>
      </c>
      <c r="B4183" s="33">
        <f t="shared" ca="1" si="383"/>
        <v>6</v>
      </c>
      <c r="C4183" s="33"/>
      <c r="D4183" s="34">
        <f t="shared" ca="1" si="384"/>
        <v>0.50901548766324323</v>
      </c>
      <c r="E4183" s="34">
        <f t="shared" ca="1" si="384"/>
        <v>0.16697651056295992</v>
      </c>
      <c r="F4183" s="33"/>
      <c r="G4183" s="33">
        <f t="shared" ca="1" si="380"/>
        <v>5</v>
      </c>
      <c r="H4183" s="33">
        <f t="shared" ca="1" si="381"/>
        <v>6</v>
      </c>
      <c r="I4183" s="33">
        <f t="shared" ca="1" si="382"/>
        <v>11</v>
      </c>
      <c r="K4183" s="33"/>
      <c r="L4183" s="33"/>
      <c r="M4183" s="33"/>
      <c r="N4183" s="33"/>
      <c r="O4183" s="33"/>
    </row>
    <row r="4184" spans="1:15" x14ac:dyDescent="0.25">
      <c r="A4184" s="33">
        <f t="shared" ca="1" si="383"/>
        <v>1</v>
      </c>
      <c r="B4184" s="33">
        <f t="shared" ca="1" si="383"/>
        <v>3</v>
      </c>
      <c r="C4184" s="33"/>
      <c r="D4184" s="34">
        <f t="shared" ca="1" si="384"/>
        <v>0.91869570234712084</v>
      </c>
      <c r="E4184" s="34">
        <f t="shared" ca="1" si="384"/>
        <v>0.20477746323346024</v>
      </c>
      <c r="F4184" s="33"/>
      <c r="G4184" s="33">
        <f t="shared" ca="1" si="380"/>
        <v>1</v>
      </c>
      <c r="H4184" s="33">
        <f t="shared" ca="1" si="381"/>
        <v>3</v>
      </c>
      <c r="I4184" s="33">
        <f t="shared" ca="1" si="382"/>
        <v>4</v>
      </c>
      <c r="K4184" s="33"/>
      <c r="L4184" s="33"/>
      <c r="M4184" s="33"/>
      <c r="N4184" s="33"/>
      <c r="O4184" s="33"/>
    </row>
    <row r="4185" spans="1:15" x14ac:dyDescent="0.25">
      <c r="A4185" s="33">
        <f t="shared" ca="1" si="383"/>
        <v>3</v>
      </c>
      <c r="B4185" s="33">
        <f t="shared" ca="1" si="383"/>
        <v>4</v>
      </c>
      <c r="C4185" s="33"/>
      <c r="D4185" s="34">
        <f t="shared" ca="1" si="384"/>
        <v>0.51765509257305709</v>
      </c>
      <c r="E4185" s="34">
        <f t="shared" ca="1" si="384"/>
        <v>0.57872249393706476</v>
      </c>
      <c r="F4185" s="33"/>
      <c r="G4185" s="33">
        <f t="shared" ca="1" si="380"/>
        <v>3</v>
      </c>
      <c r="H4185" s="33">
        <f t="shared" ca="1" si="381"/>
        <v>4</v>
      </c>
      <c r="I4185" s="33">
        <f t="shared" ca="1" si="382"/>
        <v>7</v>
      </c>
      <c r="K4185" s="33"/>
      <c r="L4185" s="33"/>
      <c r="M4185" s="33"/>
      <c r="N4185" s="33"/>
      <c r="O4185" s="33"/>
    </row>
    <row r="4186" spans="1:15" x14ac:dyDescent="0.25">
      <c r="A4186" s="33">
        <f t="shared" ca="1" si="383"/>
        <v>4</v>
      </c>
      <c r="B4186" s="33">
        <f t="shared" ca="1" si="383"/>
        <v>4</v>
      </c>
      <c r="C4186" s="33"/>
      <c r="D4186" s="34">
        <f t="shared" ca="1" si="384"/>
        <v>0.11984566737344382</v>
      </c>
      <c r="E4186" s="34">
        <f t="shared" ca="1" si="384"/>
        <v>0.21809838857815711</v>
      </c>
      <c r="F4186" s="33"/>
      <c r="G4186" s="33">
        <f t="shared" ca="1" si="380"/>
        <v>4</v>
      </c>
      <c r="H4186" s="33">
        <f t="shared" ca="1" si="381"/>
        <v>4</v>
      </c>
      <c r="I4186" s="33">
        <f t="shared" ca="1" si="382"/>
        <v>8</v>
      </c>
      <c r="K4186" s="33"/>
      <c r="L4186" s="33"/>
      <c r="M4186" s="33"/>
      <c r="N4186" s="33"/>
      <c r="O4186" s="33"/>
    </row>
    <row r="4187" spans="1:15" x14ac:dyDescent="0.25">
      <c r="A4187" s="33">
        <f t="shared" ca="1" si="383"/>
        <v>2</v>
      </c>
      <c r="B4187" s="33">
        <f t="shared" ca="1" si="383"/>
        <v>4</v>
      </c>
      <c r="C4187" s="33"/>
      <c r="D4187" s="34">
        <f t="shared" ca="1" si="384"/>
        <v>0.81913498142156349</v>
      </c>
      <c r="E4187" s="34">
        <f t="shared" ca="1" si="384"/>
        <v>0.23123881672665181</v>
      </c>
      <c r="F4187" s="33"/>
      <c r="G4187" s="33">
        <f t="shared" ca="1" si="380"/>
        <v>2</v>
      </c>
      <c r="H4187" s="33">
        <f t="shared" ca="1" si="381"/>
        <v>4</v>
      </c>
      <c r="I4187" s="33">
        <f t="shared" ca="1" si="382"/>
        <v>6</v>
      </c>
      <c r="K4187" s="33"/>
      <c r="L4187" s="33"/>
      <c r="M4187" s="33"/>
      <c r="N4187" s="33"/>
      <c r="O4187" s="33"/>
    </row>
    <row r="4188" spans="1:15" x14ac:dyDescent="0.25">
      <c r="A4188" s="33">
        <f t="shared" ca="1" si="383"/>
        <v>4</v>
      </c>
      <c r="B4188" s="33">
        <f t="shared" ca="1" si="383"/>
        <v>4</v>
      </c>
      <c r="C4188" s="33"/>
      <c r="D4188" s="34">
        <f t="shared" ca="1" si="384"/>
        <v>0.1567697343980613</v>
      </c>
      <c r="E4188" s="34">
        <f t="shared" ca="1" si="384"/>
        <v>0.24869541820036589</v>
      </c>
      <c r="F4188" s="33"/>
      <c r="G4188" s="33">
        <f t="shared" ca="1" si="380"/>
        <v>4</v>
      </c>
      <c r="H4188" s="33">
        <f t="shared" ca="1" si="381"/>
        <v>4</v>
      </c>
      <c r="I4188" s="33">
        <f t="shared" ca="1" si="382"/>
        <v>8</v>
      </c>
      <c r="K4188" s="33"/>
      <c r="L4188" s="33"/>
      <c r="M4188" s="33"/>
      <c r="N4188" s="33"/>
      <c r="O4188" s="33"/>
    </row>
    <row r="4189" spans="1:15" x14ac:dyDescent="0.25">
      <c r="A4189" s="33">
        <f t="shared" ca="1" si="383"/>
        <v>5</v>
      </c>
      <c r="B4189" s="33">
        <f t="shared" ca="1" si="383"/>
        <v>4</v>
      </c>
      <c r="C4189" s="33"/>
      <c r="D4189" s="34">
        <f t="shared" ca="1" si="384"/>
        <v>6.2878891301845541E-2</v>
      </c>
      <c r="E4189" s="34">
        <f t="shared" ca="1" si="384"/>
        <v>0.99012670932006119</v>
      </c>
      <c r="F4189" s="33"/>
      <c r="G4189" s="33">
        <f t="shared" ca="1" si="380"/>
        <v>5</v>
      </c>
      <c r="H4189" s="33">
        <f t="shared" ca="1" si="381"/>
        <v>4</v>
      </c>
      <c r="I4189" s="33">
        <f t="shared" ca="1" si="382"/>
        <v>9</v>
      </c>
      <c r="K4189" s="33"/>
      <c r="L4189" s="33"/>
      <c r="M4189" s="33"/>
      <c r="N4189" s="33"/>
      <c r="O4189" s="33"/>
    </row>
    <row r="4190" spans="1:15" x14ac:dyDescent="0.25">
      <c r="A4190" s="33">
        <f t="shared" ca="1" si="383"/>
        <v>6</v>
      </c>
      <c r="B4190" s="33">
        <f t="shared" ca="1" si="383"/>
        <v>2</v>
      </c>
      <c r="C4190" s="33"/>
      <c r="D4190" s="34">
        <f t="shared" ca="1" si="384"/>
        <v>0.92548940419419279</v>
      </c>
      <c r="E4190" s="34">
        <f t="shared" ca="1" si="384"/>
        <v>6.2254894458553478E-2</v>
      </c>
      <c r="F4190" s="33"/>
      <c r="G4190" s="33">
        <f t="shared" ca="1" si="380"/>
        <v>6</v>
      </c>
      <c r="H4190" s="33">
        <f t="shared" ca="1" si="381"/>
        <v>2</v>
      </c>
      <c r="I4190" s="33">
        <f t="shared" ca="1" si="382"/>
        <v>8</v>
      </c>
      <c r="K4190" s="33"/>
      <c r="L4190" s="33"/>
      <c r="M4190" s="33"/>
      <c r="N4190" s="33"/>
      <c r="O4190" s="33"/>
    </row>
    <row r="4191" spans="1:15" x14ac:dyDescent="0.25">
      <c r="A4191" s="33">
        <f t="shared" ca="1" si="383"/>
        <v>2</v>
      </c>
      <c r="B4191" s="33">
        <f t="shared" ca="1" si="383"/>
        <v>6</v>
      </c>
      <c r="C4191" s="33"/>
      <c r="D4191" s="34">
        <f t="shared" ca="1" si="384"/>
        <v>0.92865829392063826</v>
      </c>
      <c r="E4191" s="34">
        <f t="shared" ca="1" si="384"/>
        <v>0.38583064867695716</v>
      </c>
      <c r="F4191" s="33"/>
      <c r="G4191" s="33">
        <f t="shared" ca="1" si="380"/>
        <v>2</v>
      </c>
      <c r="H4191" s="33">
        <f t="shared" ca="1" si="381"/>
        <v>6</v>
      </c>
      <c r="I4191" s="33">
        <f t="shared" ca="1" si="382"/>
        <v>8</v>
      </c>
      <c r="K4191" s="33"/>
      <c r="L4191" s="33"/>
      <c r="M4191" s="33"/>
      <c r="N4191" s="33"/>
      <c r="O4191" s="33"/>
    </row>
    <row r="4192" spans="1:15" x14ac:dyDescent="0.25">
      <c r="A4192" s="33">
        <f t="shared" ca="1" si="383"/>
        <v>1</v>
      </c>
      <c r="B4192" s="33">
        <f t="shared" ca="1" si="383"/>
        <v>3</v>
      </c>
      <c r="C4192" s="33"/>
      <c r="D4192" s="34">
        <f t="shared" ca="1" si="384"/>
        <v>0.39325299713919126</v>
      </c>
      <c r="E4192" s="34">
        <f t="shared" ca="1" si="384"/>
        <v>0.54977210367290197</v>
      </c>
      <c r="F4192" s="33"/>
      <c r="G4192" s="33">
        <f t="shared" ca="1" si="380"/>
        <v>1</v>
      </c>
      <c r="H4192" s="33">
        <f t="shared" ca="1" si="381"/>
        <v>3</v>
      </c>
      <c r="I4192" s="33">
        <f t="shared" ca="1" si="382"/>
        <v>4</v>
      </c>
      <c r="K4192" s="33"/>
      <c r="L4192" s="33"/>
      <c r="M4192" s="33"/>
      <c r="N4192" s="33"/>
      <c r="O4192" s="33"/>
    </row>
    <row r="4193" spans="1:15" x14ac:dyDescent="0.25">
      <c r="A4193" s="33">
        <f t="shared" ca="1" si="383"/>
        <v>6</v>
      </c>
      <c r="B4193" s="33">
        <f t="shared" ca="1" si="383"/>
        <v>2</v>
      </c>
      <c r="C4193" s="33"/>
      <c r="D4193" s="34">
        <f t="shared" ca="1" si="384"/>
        <v>0.49135473439811983</v>
      </c>
      <c r="E4193" s="34">
        <f t="shared" ca="1" si="384"/>
        <v>0.65782729321099875</v>
      </c>
      <c r="F4193" s="33"/>
      <c r="G4193" s="33">
        <f t="shared" ca="1" si="380"/>
        <v>6</v>
      </c>
      <c r="H4193" s="33">
        <f t="shared" ca="1" si="381"/>
        <v>2</v>
      </c>
      <c r="I4193" s="33">
        <f t="shared" ca="1" si="382"/>
        <v>8</v>
      </c>
      <c r="K4193" s="33"/>
      <c r="L4193" s="33"/>
      <c r="M4193" s="33"/>
      <c r="N4193" s="33"/>
      <c r="O4193" s="33"/>
    </row>
    <row r="4194" spans="1:15" x14ac:dyDescent="0.25">
      <c r="A4194" s="33">
        <f t="shared" ca="1" si="383"/>
        <v>6</v>
      </c>
      <c r="B4194" s="33">
        <f t="shared" ca="1" si="383"/>
        <v>3</v>
      </c>
      <c r="C4194" s="33"/>
      <c r="D4194" s="34">
        <f t="shared" ca="1" si="384"/>
        <v>0.51642701398525059</v>
      </c>
      <c r="E4194" s="34">
        <f t="shared" ca="1" si="384"/>
        <v>0.52924531322498747</v>
      </c>
      <c r="F4194" s="33"/>
      <c r="G4194" s="33">
        <f t="shared" ca="1" si="380"/>
        <v>6</v>
      </c>
      <c r="H4194" s="33">
        <f t="shared" ca="1" si="381"/>
        <v>3</v>
      </c>
      <c r="I4194" s="33">
        <f t="shared" ca="1" si="382"/>
        <v>9</v>
      </c>
      <c r="K4194" s="33"/>
      <c r="L4194" s="33"/>
      <c r="M4194" s="33"/>
      <c r="N4194" s="33"/>
      <c r="O4194" s="33"/>
    </row>
    <row r="4195" spans="1:15" x14ac:dyDescent="0.25">
      <c r="A4195" s="33">
        <f t="shared" ca="1" si="383"/>
        <v>4</v>
      </c>
      <c r="B4195" s="33">
        <f t="shared" ca="1" si="383"/>
        <v>1</v>
      </c>
      <c r="C4195" s="33"/>
      <c r="D4195" s="34">
        <f t="shared" ca="1" si="384"/>
        <v>0.47972266337443037</v>
      </c>
      <c r="E4195" s="34">
        <f t="shared" ca="1" si="384"/>
        <v>0.21987700316972358</v>
      </c>
      <c r="F4195" s="33"/>
      <c r="G4195" s="33">
        <f t="shared" ca="1" si="380"/>
        <v>4</v>
      </c>
      <c r="H4195" s="33">
        <f t="shared" ca="1" si="381"/>
        <v>1</v>
      </c>
      <c r="I4195" s="33">
        <f t="shared" ca="1" si="382"/>
        <v>5</v>
      </c>
      <c r="K4195" s="33"/>
      <c r="L4195" s="33"/>
      <c r="M4195" s="33"/>
      <c r="N4195" s="33"/>
      <c r="O4195" s="33"/>
    </row>
    <row r="4196" spans="1:15" x14ac:dyDescent="0.25">
      <c r="A4196" s="33">
        <f t="shared" ca="1" si="383"/>
        <v>1</v>
      </c>
      <c r="B4196" s="33">
        <f t="shared" ca="1" si="383"/>
        <v>3</v>
      </c>
      <c r="C4196" s="33"/>
      <c r="D4196" s="34">
        <f t="shared" ca="1" si="384"/>
        <v>0.8483136654946255</v>
      </c>
      <c r="E4196" s="34">
        <f t="shared" ca="1" si="384"/>
        <v>4.2483009206790379E-2</v>
      </c>
      <c r="F4196" s="33"/>
      <c r="G4196" s="33">
        <f t="shared" ca="1" si="380"/>
        <v>1</v>
      </c>
      <c r="H4196" s="33">
        <f t="shared" ca="1" si="381"/>
        <v>3</v>
      </c>
      <c r="I4196" s="33">
        <f t="shared" ca="1" si="382"/>
        <v>4</v>
      </c>
      <c r="K4196" s="33"/>
      <c r="L4196" s="33"/>
      <c r="M4196" s="33"/>
      <c r="N4196" s="33"/>
      <c r="O4196" s="33"/>
    </row>
    <row r="4197" spans="1:15" x14ac:dyDescent="0.25">
      <c r="A4197" s="33">
        <f t="shared" ca="1" si="383"/>
        <v>1</v>
      </c>
      <c r="B4197" s="33">
        <f t="shared" ca="1" si="383"/>
        <v>2</v>
      </c>
      <c r="C4197" s="33"/>
      <c r="D4197" s="34">
        <f t="shared" ca="1" si="384"/>
        <v>0.31896077168583492</v>
      </c>
      <c r="E4197" s="34">
        <f t="shared" ca="1" si="384"/>
        <v>0.99298281834050317</v>
      </c>
      <c r="F4197" s="33"/>
      <c r="G4197" s="33">
        <f t="shared" ca="1" si="380"/>
        <v>1</v>
      </c>
      <c r="H4197" s="33">
        <f t="shared" ca="1" si="381"/>
        <v>2</v>
      </c>
      <c r="I4197" s="33">
        <f t="shared" ca="1" si="382"/>
        <v>3</v>
      </c>
      <c r="K4197" s="33"/>
      <c r="L4197" s="33"/>
      <c r="M4197" s="33"/>
      <c r="N4197" s="33"/>
      <c r="O4197" s="33"/>
    </row>
    <row r="4198" spans="1:15" x14ac:dyDescent="0.25">
      <c r="A4198" s="33">
        <f t="shared" ca="1" si="383"/>
        <v>6</v>
      </c>
      <c r="B4198" s="33">
        <f t="shared" ca="1" si="383"/>
        <v>1</v>
      </c>
      <c r="C4198" s="33"/>
      <c r="D4198" s="34">
        <f t="shared" ca="1" si="384"/>
        <v>0.21472076998966094</v>
      </c>
      <c r="E4198" s="34">
        <f t="shared" ca="1" si="384"/>
        <v>0.95162832881513204</v>
      </c>
      <c r="F4198" s="33"/>
      <c r="G4198" s="33">
        <f t="shared" ca="1" si="380"/>
        <v>6</v>
      </c>
      <c r="H4198" s="33">
        <f t="shared" ca="1" si="381"/>
        <v>1</v>
      </c>
      <c r="I4198" s="33">
        <f t="shared" ca="1" si="382"/>
        <v>7</v>
      </c>
      <c r="K4198" s="33"/>
      <c r="L4198" s="33"/>
      <c r="M4198" s="33"/>
      <c r="N4198" s="33"/>
      <c r="O4198" s="33"/>
    </row>
    <row r="4199" spans="1:15" x14ac:dyDescent="0.25">
      <c r="A4199" s="33">
        <f t="shared" ca="1" si="383"/>
        <v>1</v>
      </c>
      <c r="B4199" s="33">
        <f t="shared" ca="1" si="383"/>
        <v>2</v>
      </c>
      <c r="C4199" s="33"/>
      <c r="D4199" s="34">
        <f t="shared" ca="1" si="384"/>
        <v>0.82311018943893799</v>
      </c>
      <c r="E4199" s="34">
        <f t="shared" ca="1" si="384"/>
        <v>0.40381992199738226</v>
      </c>
      <c r="F4199" s="33"/>
      <c r="G4199" s="33">
        <f t="shared" ca="1" si="380"/>
        <v>1</v>
      </c>
      <c r="H4199" s="33">
        <f t="shared" ca="1" si="381"/>
        <v>2</v>
      </c>
      <c r="I4199" s="33">
        <f t="shared" ca="1" si="382"/>
        <v>3</v>
      </c>
      <c r="K4199" s="33"/>
      <c r="L4199" s="33"/>
      <c r="M4199" s="33"/>
      <c r="N4199" s="33"/>
      <c r="O4199" s="33"/>
    </row>
    <row r="4200" spans="1:15" x14ac:dyDescent="0.25">
      <c r="A4200" s="33">
        <f t="shared" ca="1" si="383"/>
        <v>4</v>
      </c>
      <c r="B4200" s="33">
        <f t="shared" ca="1" si="383"/>
        <v>5</v>
      </c>
      <c r="C4200" s="33"/>
      <c r="D4200" s="34">
        <f t="shared" ca="1" si="384"/>
        <v>0.53176824343137974</v>
      </c>
      <c r="E4200" s="34">
        <f t="shared" ca="1" si="384"/>
        <v>3.7265234188535334E-2</v>
      </c>
      <c r="F4200" s="33"/>
      <c r="G4200" s="33">
        <f t="shared" ca="1" si="380"/>
        <v>4</v>
      </c>
      <c r="H4200" s="33">
        <f t="shared" ca="1" si="381"/>
        <v>5</v>
      </c>
      <c r="I4200" s="33">
        <f t="shared" ca="1" si="382"/>
        <v>9</v>
      </c>
      <c r="K4200" s="33"/>
      <c r="L4200" s="33"/>
      <c r="M4200" s="33"/>
      <c r="N4200" s="33"/>
      <c r="O4200" s="33"/>
    </row>
    <row r="4201" spans="1:15" x14ac:dyDescent="0.25">
      <c r="A4201" s="33">
        <f t="shared" ca="1" si="383"/>
        <v>1</v>
      </c>
      <c r="B4201" s="33">
        <f t="shared" ca="1" si="383"/>
        <v>4</v>
      </c>
      <c r="C4201" s="33"/>
      <c r="D4201" s="34">
        <f t="shared" ca="1" si="384"/>
        <v>0.83241533330013329</v>
      </c>
      <c r="E4201" s="34">
        <f t="shared" ca="1" si="384"/>
        <v>0.40934514122989385</v>
      </c>
      <c r="F4201" s="33"/>
      <c r="G4201" s="33">
        <f t="shared" ca="1" si="380"/>
        <v>1</v>
      </c>
      <c r="H4201" s="33">
        <f t="shared" ca="1" si="381"/>
        <v>4</v>
      </c>
      <c r="I4201" s="33">
        <f t="shared" ca="1" si="382"/>
        <v>5</v>
      </c>
      <c r="K4201" s="33"/>
      <c r="L4201" s="33"/>
      <c r="M4201" s="33"/>
      <c r="N4201" s="33"/>
      <c r="O4201" s="33"/>
    </row>
    <row r="4202" spans="1:15" x14ac:dyDescent="0.25">
      <c r="A4202" s="33">
        <f t="shared" ca="1" si="383"/>
        <v>6</v>
      </c>
      <c r="B4202" s="33">
        <f t="shared" ca="1" si="383"/>
        <v>5</v>
      </c>
      <c r="C4202" s="33"/>
      <c r="D4202" s="34">
        <f t="shared" ca="1" si="384"/>
        <v>0.20465433213566042</v>
      </c>
      <c r="E4202" s="34">
        <f t="shared" ca="1" si="384"/>
        <v>3.9719089923575979E-2</v>
      </c>
      <c r="F4202" s="33"/>
      <c r="G4202" s="33">
        <f t="shared" ca="1" si="380"/>
        <v>6</v>
      </c>
      <c r="H4202" s="33">
        <f t="shared" ca="1" si="381"/>
        <v>5</v>
      </c>
      <c r="I4202" s="33">
        <f t="shared" ca="1" si="382"/>
        <v>11</v>
      </c>
      <c r="K4202" s="33"/>
      <c r="L4202" s="33"/>
      <c r="M4202" s="33"/>
      <c r="N4202" s="33"/>
      <c r="O4202" s="33"/>
    </row>
    <row r="4203" spans="1:15" x14ac:dyDescent="0.25">
      <c r="A4203" s="33">
        <f t="shared" ca="1" si="383"/>
        <v>5</v>
      </c>
      <c r="B4203" s="33">
        <f t="shared" ca="1" si="383"/>
        <v>4</v>
      </c>
      <c r="C4203" s="33"/>
      <c r="D4203" s="34">
        <f t="shared" ca="1" si="384"/>
        <v>0.12012032728401245</v>
      </c>
      <c r="E4203" s="34">
        <f t="shared" ca="1" si="384"/>
        <v>0.67053875861790502</v>
      </c>
      <c r="F4203" s="33"/>
      <c r="G4203" s="33">
        <f t="shared" ca="1" si="380"/>
        <v>5</v>
      </c>
      <c r="H4203" s="33">
        <f t="shared" ca="1" si="381"/>
        <v>4</v>
      </c>
      <c r="I4203" s="33">
        <f t="shared" ca="1" si="382"/>
        <v>9</v>
      </c>
      <c r="K4203" s="33"/>
      <c r="L4203" s="33"/>
      <c r="M4203" s="33"/>
      <c r="N4203" s="33"/>
      <c r="O4203" s="33"/>
    </row>
    <row r="4204" spans="1:15" x14ac:dyDescent="0.25">
      <c r="A4204" s="33">
        <f t="shared" ca="1" si="383"/>
        <v>5</v>
      </c>
      <c r="B4204" s="33">
        <f t="shared" ca="1" si="383"/>
        <v>5</v>
      </c>
      <c r="C4204" s="33"/>
      <c r="D4204" s="34">
        <f t="shared" ca="1" si="384"/>
        <v>1.4147522740693308E-2</v>
      </c>
      <c r="E4204" s="34">
        <f t="shared" ca="1" si="384"/>
        <v>0.99556420441343818</v>
      </c>
      <c r="F4204" s="33"/>
      <c r="G4204" s="33">
        <f t="shared" ca="1" si="380"/>
        <v>5</v>
      </c>
      <c r="H4204" s="33">
        <f t="shared" ca="1" si="381"/>
        <v>5</v>
      </c>
      <c r="I4204" s="33">
        <f t="shared" ca="1" si="382"/>
        <v>10</v>
      </c>
      <c r="K4204" s="33"/>
      <c r="L4204" s="33"/>
      <c r="M4204" s="33"/>
      <c r="N4204" s="33"/>
      <c r="O4204" s="33"/>
    </row>
    <row r="4205" spans="1:15" x14ac:dyDescent="0.25">
      <c r="A4205" s="33">
        <f t="shared" ca="1" si="383"/>
        <v>2</v>
      </c>
      <c r="B4205" s="33">
        <f t="shared" ca="1" si="383"/>
        <v>2</v>
      </c>
      <c r="C4205" s="33"/>
      <c r="D4205" s="34">
        <f t="shared" ca="1" si="384"/>
        <v>0.41506355697622799</v>
      </c>
      <c r="E4205" s="34">
        <f t="shared" ca="1" si="384"/>
        <v>0.24852447510737363</v>
      </c>
      <c r="F4205" s="33"/>
      <c r="G4205" s="33">
        <f t="shared" ca="1" si="380"/>
        <v>2</v>
      </c>
      <c r="H4205" s="33">
        <f t="shared" ca="1" si="381"/>
        <v>2</v>
      </c>
      <c r="I4205" s="33">
        <f t="shared" ca="1" si="382"/>
        <v>4</v>
      </c>
      <c r="K4205" s="33"/>
      <c r="L4205" s="33"/>
      <c r="M4205" s="33"/>
      <c r="N4205" s="33"/>
      <c r="O4205" s="33"/>
    </row>
    <row r="4206" spans="1:15" x14ac:dyDescent="0.25">
      <c r="A4206" s="33">
        <f t="shared" ca="1" si="383"/>
        <v>5</v>
      </c>
      <c r="B4206" s="33">
        <f t="shared" ca="1" si="383"/>
        <v>5</v>
      </c>
      <c r="C4206" s="33"/>
      <c r="D4206" s="34">
        <f t="shared" ca="1" si="384"/>
        <v>6.6025971024587515E-2</v>
      </c>
      <c r="E4206" s="34">
        <f t="shared" ca="1" si="384"/>
        <v>0.48014285572804338</v>
      </c>
      <c r="F4206" s="33"/>
      <c r="G4206" s="33">
        <f t="shared" ca="1" si="380"/>
        <v>5</v>
      </c>
      <c r="H4206" s="33">
        <f t="shared" ca="1" si="381"/>
        <v>5</v>
      </c>
      <c r="I4206" s="33">
        <f t="shared" ca="1" si="382"/>
        <v>10</v>
      </c>
      <c r="K4206" s="33"/>
      <c r="L4206" s="33"/>
      <c r="M4206" s="33"/>
      <c r="N4206" s="33"/>
      <c r="O4206" s="33"/>
    </row>
    <row r="4207" spans="1:15" x14ac:dyDescent="0.25">
      <c r="A4207" s="33">
        <f t="shared" ca="1" si="383"/>
        <v>1</v>
      </c>
      <c r="B4207" s="33">
        <f t="shared" ca="1" si="383"/>
        <v>5</v>
      </c>
      <c r="C4207" s="33"/>
      <c r="D4207" s="34">
        <f t="shared" ca="1" si="384"/>
        <v>0.47248648796130854</v>
      </c>
      <c r="E4207" s="34">
        <f t="shared" ca="1" si="384"/>
        <v>0.27488984658847337</v>
      </c>
      <c r="F4207" s="33"/>
      <c r="G4207" s="33">
        <f t="shared" ca="1" si="380"/>
        <v>1</v>
      </c>
      <c r="H4207" s="33">
        <f t="shared" ca="1" si="381"/>
        <v>5</v>
      </c>
      <c r="I4207" s="33">
        <f t="shared" ca="1" si="382"/>
        <v>6</v>
      </c>
      <c r="K4207" s="33"/>
      <c r="L4207" s="33"/>
      <c r="M4207" s="33"/>
      <c r="N4207" s="33"/>
      <c r="O4207" s="33"/>
    </row>
    <row r="4208" spans="1:15" x14ac:dyDescent="0.25">
      <c r="A4208" s="33">
        <f t="shared" ca="1" si="383"/>
        <v>6</v>
      </c>
      <c r="B4208" s="33">
        <f t="shared" ca="1" si="383"/>
        <v>1</v>
      </c>
      <c r="C4208" s="33"/>
      <c r="D4208" s="34">
        <f t="shared" ca="1" si="384"/>
        <v>0.72927672829061208</v>
      </c>
      <c r="E4208" s="34">
        <f t="shared" ca="1" si="384"/>
        <v>0.63809027351598613</v>
      </c>
      <c r="F4208" s="33"/>
      <c r="G4208" s="33">
        <f t="shared" ca="1" si="380"/>
        <v>6</v>
      </c>
      <c r="H4208" s="33">
        <f t="shared" ca="1" si="381"/>
        <v>1</v>
      </c>
      <c r="I4208" s="33">
        <f t="shared" ca="1" si="382"/>
        <v>7</v>
      </c>
      <c r="K4208" s="33"/>
      <c r="L4208" s="33"/>
      <c r="M4208" s="33"/>
      <c r="N4208" s="33"/>
      <c r="O4208" s="33"/>
    </row>
    <row r="4209" spans="1:15" x14ac:dyDescent="0.25">
      <c r="A4209" s="33">
        <f t="shared" ca="1" si="383"/>
        <v>3</v>
      </c>
      <c r="B4209" s="33">
        <f t="shared" ca="1" si="383"/>
        <v>6</v>
      </c>
      <c r="C4209" s="33"/>
      <c r="D4209" s="34">
        <f t="shared" ca="1" si="384"/>
        <v>0.20028055039412485</v>
      </c>
      <c r="E4209" s="34">
        <f t="shared" ca="1" si="384"/>
        <v>0.37165482979402376</v>
      </c>
      <c r="F4209" s="33"/>
      <c r="G4209" s="33">
        <f t="shared" ca="1" si="380"/>
        <v>3</v>
      </c>
      <c r="H4209" s="33">
        <f t="shared" ca="1" si="381"/>
        <v>6</v>
      </c>
      <c r="I4209" s="33">
        <f t="shared" ca="1" si="382"/>
        <v>9</v>
      </c>
      <c r="K4209" s="33"/>
      <c r="L4209" s="33"/>
      <c r="M4209" s="33"/>
      <c r="N4209" s="33"/>
      <c r="O4209" s="33"/>
    </row>
    <row r="4210" spans="1:15" x14ac:dyDescent="0.25">
      <c r="A4210" s="33">
        <f t="shared" ca="1" si="383"/>
        <v>2</v>
      </c>
      <c r="B4210" s="33">
        <f t="shared" ca="1" si="383"/>
        <v>4</v>
      </c>
      <c r="C4210" s="33"/>
      <c r="D4210" s="34">
        <f t="shared" ca="1" si="384"/>
        <v>0.63672602048004157</v>
      </c>
      <c r="E4210" s="34">
        <f t="shared" ca="1" si="384"/>
        <v>1.6964956983733237E-2</v>
      </c>
      <c r="F4210" s="33"/>
      <c r="G4210" s="33">
        <f t="shared" ca="1" si="380"/>
        <v>2</v>
      </c>
      <c r="H4210" s="33">
        <f t="shared" ca="1" si="381"/>
        <v>4</v>
      </c>
      <c r="I4210" s="33">
        <f t="shared" ca="1" si="382"/>
        <v>6</v>
      </c>
      <c r="K4210" s="33"/>
      <c r="L4210" s="33"/>
      <c r="M4210" s="33"/>
      <c r="N4210" s="33"/>
      <c r="O4210" s="33"/>
    </row>
    <row r="4211" spans="1:15" x14ac:dyDescent="0.25">
      <c r="A4211" s="33">
        <f t="shared" ca="1" si="383"/>
        <v>2</v>
      </c>
      <c r="B4211" s="33">
        <f t="shared" ca="1" si="383"/>
        <v>4</v>
      </c>
      <c r="C4211" s="33"/>
      <c r="D4211" s="34">
        <f t="shared" ca="1" si="384"/>
        <v>0.49466748288553319</v>
      </c>
      <c r="E4211" s="34">
        <f t="shared" ca="1" si="384"/>
        <v>0.72332612152983933</v>
      </c>
      <c r="F4211" s="33"/>
      <c r="G4211" s="33">
        <f t="shared" ca="1" si="380"/>
        <v>2</v>
      </c>
      <c r="H4211" s="33">
        <f t="shared" ca="1" si="381"/>
        <v>4</v>
      </c>
      <c r="I4211" s="33">
        <f t="shared" ca="1" si="382"/>
        <v>6</v>
      </c>
      <c r="K4211" s="33"/>
      <c r="L4211" s="33"/>
      <c r="M4211" s="33"/>
      <c r="N4211" s="33"/>
      <c r="O4211" s="33"/>
    </row>
    <row r="4212" spans="1:15" x14ac:dyDescent="0.25">
      <c r="A4212" s="33">
        <f t="shared" ca="1" si="383"/>
        <v>4</v>
      </c>
      <c r="B4212" s="33">
        <f t="shared" ca="1" si="383"/>
        <v>3</v>
      </c>
      <c r="C4212" s="33"/>
      <c r="D4212" s="34">
        <f t="shared" ca="1" si="384"/>
        <v>0.89569055246167451</v>
      </c>
      <c r="E4212" s="34">
        <f t="shared" ca="1" si="384"/>
        <v>0.29793218665430099</v>
      </c>
      <c r="F4212" s="33"/>
      <c r="G4212" s="33">
        <f t="shared" ca="1" si="380"/>
        <v>4</v>
      </c>
      <c r="H4212" s="33">
        <f t="shared" ca="1" si="381"/>
        <v>3</v>
      </c>
      <c r="I4212" s="33">
        <f t="shared" ca="1" si="382"/>
        <v>7</v>
      </c>
      <c r="K4212" s="33"/>
      <c r="L4212" s="33"/>
      <c r="M4212" s="33"/>
      <c r="N4212" s="33"/>
      <c r="O4212" s="33"/>
    </row>
    <row r="4213" spans="1:15" x14ac:dyDescent="0.25">
      <c r="A4213" s="33">
        <f t="shared" ca="1" si="383"/>
        <v>5</v>
      </c>
      <c r="B4213" s="33">
        <f t="shared" ca="1" si="383"/>
        <v>3</v>
      </c>
      <c r="C4213" s="33"/>
      <c r="D4213" s="34">
        <f t="shared" ca="1" si="384"/>
        <v>0.20736964152689941</v>
      </c>
      <c r="E4213" s="34">
        <f t="shared" ca="1" si="384"/>
        <v>0.3411197145822451</v>
      </c>
      <c r="F4213" s="33"/>
      <c r="G4213" s="33">
        <f t="shared" ca="1" si="380"/>
        <v>5</v>
      </c>
      <c r="H4213" s="33">
        <f t="shared" ca="1" si="381"/>
        <v>3</v>
      </c>
      <c r="I4213" s="33">
        <f t="shared" ca="1" si="382"/>
        <v>8</v>
      </c>
      <c r="K4213" s="33"/>
      <c r="L4213" s="33"/>
      <c r="M4213" s="33"/>
      <c r="N4213" s="33"/>
      <c r="O4213" s="33"/>
    </row>
    <row r="4214" spans="1:15" x14ac:dyDescent="0.25">
      <c r="A4214" s="33">
        <f t="shared" ca="1" si="383"/>
        <v>6</v>
      </c>
      <c r="B4214" s="33">
        <f t="shared" ca="1" si="383"/>
        <v>1</v>
      </c>
      <c r="C4214" s="33"/>
      <c r="D4214" s="34">
        <f t="shared" ca="1" si="384"/>
        <v>0.94789623499378972</v>
      </c>
      <c r="E4214" s="34">
        <f t="shared" ca="1" si="384"/>
        <v>0.18537709929811541</v>
      </c>
      <c r="F4214" s="33"/>
      <c r="G4214" s="33">
        <f t="shared" ca="1" si="380"/>
        <v>6</v>
      </c>
      <c r="H4214" s="33">
        <f t="shared" ca="1" si="381"/>
        <v>1</v>
      </c>
      <c r="I4214" s="33">
        <f t="shared" ca="1" si="382"/>
        <v>7</v>
      </c>
      <c r="K4214" s="33"/>
      <c r="L4214" s="33"/>
      <c r="M4214" s="33"/>
      <c r="N4214" s="33"/>
      <c r="O4214" s="33"/>
    </row>
    <row r="4215" spans="1:15" x14ac:dyDescent="0.25">
      <c r="A4215" s="33">
        <f t="shared" ca="1" si="383"/>
        <v>2</v>
      </c>
      <c r="B4215" s="33">
        <f t="shared" ca="1" si="383"/>
        <v>6</v>
      </c>
      <c r="C4215" s="33"/>
      <c r="D4215" s="34">
        <f t="shared" ca="1" si="384"/>
        <v>0.54722885763493301</v>
      </c>
      <c r="E4215" s="34">
        <f t="shared" ca="1" si="384"/>
        <v>0.31113859919491715</v>
      </c>
      <c r="F4215" s="33"/>
      <c r="G4215" s="33">
        <f t="shared" ca="1" si="380"/>
        <v>2</v>
      </c>
      <c r="H4215" s="33">
        <f t="shared" ca="1" si="381"/>
        <v>6</v>
      </c>
      <c r="I4215" s="33">
        <f t="shared" ca="1" si="382"/>
        <v>8</v>
      </c>
      <c r="K4215" s="33"/>
      <c r="L4215" s="33"/>
      <c r="M4215" s="33"/>
      <c r="N4215" s="33"/>
      <c r="O4215" s="33"/>
    </row>
    <row r="4216" spans="1:15" x14ac:dyDescent="0.25">
      <c r="A4216" s="33">
        <f t="shared" ca="1" si="383"/>
        <v>2</v>
      </c>
      <c r="B4216" s="33">
        <f t="shared" ca="1" si="383"/>
        <v>6</v>
      </c>
      <c r="C4216" s="33"/>
      <c r="D4216" s="34">
        <f t="shared" ca="1" si="384"/>
        <v>0.42926264145433912</v>
      </c>
      <c r="E4216" s="34">
        <f t="shared" ca="1" si="384"/>
        <v>0.17300967405739431</v>
      </c>
      <c r="F4216" s="33"/>
      <c r="G4216" s="33">
        <f t="shared" ca="1" si="380"/>
        <v>2</v>
      </c>
      <c r="H4216" s="33">
        <f t="shared" ca="1" si="381"/>
        <v>6</v>
      </c>
      <c r="I4216" s="33">
        <f t="shared" ca="1" si="382"/>
        <v>8</v>
      </c>
      <c r="K4216" s="33"/>
      <c r="L4216" s="33"/>
      <c r="M4216" s="33"/>
      <c r="N4216" s="33"/>
      <c r="O4216" s="33"/>
    </row>
    <row r="4217" spans="1:15" x14ac:dyDescent="0.25">
      <c r="A4217" s="33">
        <f t="shared" ca="1" si="383"/>
        <v>4</v>
      </c>
      <c r="B4217" s="33">
        <f t="shared" ca="1" si="383"/>
        <v>1</v>
      </c>
      <c r="C4217" s="33"/>
      <c r="D4217" s="34">
        <f t="shared" ca="1" si="384"/>
        <v>0.64857696319073488</v>
      </c>
      <c r="E4217" s="34">
        <f t="shared" ca="1" si="384"/>
        <v>0.17700630389153615</v>
      </c>
      <c r="F4217" s="33"/>
      <c r="G4217" s="33">
        <f t="shared" ca="1" si="380"/>
        <v>4</v>
      </c>
      <c r="H4217" s="33">
        <f t="shared" ca="1" si="381"/>
        <v>1</v>
      </c>
      <c r="I4217" s="33">
        <f t="shared" ca="1" si="382"/>
        <v>5</v>
      </c>
      <c r="K4217" s="33"/>
      <c r="L4217" s="33"/>
      <c r="M4217" s="33"/>
      <c r="N4217" s="33"/>
      <c r="O4217" s="33"/>
    </row>
    <row r="4218" spans="1:15" x14ac:dyDescent="0.25">
      <c r="A4218" s="33">
        <f t="shared" ca="1" si="383"/>
        <v>2</v>
      </c>
      <c r="B4218" s="33">
        <f t="shared" ca="1" si="383"/>
        <v>6</v>
      </c>
      <c r="C4218" s="33"/>
      <c r="D4218" s="34">
        <f t="shared" ca="1" si="384"/>
        <v>2.3261796510422261E-2</v>
      </c>
      <c r="E4218" s="34">
        <f t="shared" ca="1" si="384"/>
        <v>0.23772413894132305</v>
      </c>
      <c r="F4218" s="33"/>
      <c r="G4218" s="33">
        <f t="shared" ca="1" si="380"/>
        <v>2</v>
      </c>
      <c r="H4218" s="33">
        <f t="shared" ca="1" si="381"/>
        <v>6</v>
      </c>
      <c r="I4218" s="33">
        <f t="shared" ca="1" si="382"/>
        <v>8</v>
      </c>
      <c r="K4218" s="33"/>
      <c r="L4218" s="33"/>
      <c r="M4218" s="33"/>
      <c r="N4218" s="33"/>
      <c r="O4218" s="33"/>
    </row>
    <row r="4219" spans="1:15" x14ac:dyDescent="0.25">
      <c r="A4219" s="33">
        <f t="shared" ca="1" si="383"/>
        <v>1</v>
      </c>
      <c r="B4219" s="33">
        <f t="shared" ca="1" si="383"/>
        <v>1</v>
      </c>
      <c r="C4219" s="33"/>
      <c r="D4219" s="34">
        <f t="shared" ca="1" si="384"/>
        <v>0.50940144931255305</v>
      </c>
      <c r="E4219" s="34">
        <f t="shared" ca="1" si="384"/>
        <v>0.83939145333778731</v>
      </c>
      <c r="F4219" s="33"/>
      <c r="G4219" s="33">
        <f t="shared" ca="1" si="380"/>
        <v>1</v>
      </c>
      <c r="H4219" s="33">
        <f t="shared" ca="1" si="381"/>
        <v>1</v>
      </c>
      <c r="I4219" s="33">
        <f t="shared" ca="1" si="382"/>
        <v>2</v>
      </c>
      <c r="K4219" s="33"/>
      <c r="L4219" s="33"/>
      <c r="M4219" s="33"/>
      <c r="N4219" s="33"/>
      <c r="O4219" s="33"/>
    </row>
    <row r="4220" spans="1:15" x14ac:dyDescent="0.25">
      <c r="A4220" s="33">
        <f t="shared" ca="1" si="383"/>
        <v>3</v>
      </c>
      <c r="B4220" s="33">
        <f t="shared" ca="1" si="383"/>
        <v>6</v>
      </c>
      <c r="C4220" s="33"/>
      <c r="D4220" s="34">
        <f t="shared" ca="1" si="384"/>
        <v>3.6564590672334862E-2</v>
      </c>
      <c r="E4220" s="34">
        <f t="shared" ca="1" si="384"/>
        <v>1.6394325708192103E-2</v>
      </c>
      <c r="F4220" s="33"/>
      <c r="G4220" s="33">
        <f t="shared" ca="1" si="380"/>
        <v>3</v>
      </c>
      <c r="H4220" s="33">
        <f t="shared" ca="1" si="381"/>
        <v>6</v>
      </c>
      <c r="I4220" s="33">
        <f t="shared" ca="1" si="382"/>
        <v>9</v>
      </c>
      <c r="K4220" s="33"/>
      <c r="L4220" s="33"/>
      <c r="M4220" s="33"/>
      <c r="N4220" s="33"/>
      <c r="O4220" s="33"/>
    </row>
    <row r="4221" spans="1:15" x14ac:dyDescent="0.25">
      <c r="A4221" s="33">
        <f t="shared" ca="1" si="383"/>
        <v>3</v>
      </c>
      <c r="B4221" s="33">
        <f t="shared" ca="1" si="383"/>
        <v>6</v>
      </c>
      <c r="C4221" s="33"/>
      <c r="D4221" s="34">
        <f t="shared" ca="1" si="384"/>
        <v>0.13428431291229459</v>
      </c>
      <c r="E4221" s="34">
        <f t="shared" ca="1" si="384"/>
        <v>0.93154974704027649</v>
      </c>
      <c r="F4221" s="33"/>
      <c r="G4221" s="33">
        <f t="shared" ca="1" si="380"/>
        <v>3</v>
      </c>
      <c r="H4221" s="33">
        <f t="shared" ca="1" si="381"/>
        <v>6</v>
      </c>
      <c r="I4221" s="33">
        <f t="shared" ca="1" si="382"/>
        <v>9</v>
      </c>
      <c r="K4221" s="33"/>
      <c r="L4221" s="33"/>
      <c r="M4221" s="33"/>
      <c r="N4221" s="33"/>
      <c r="O4221" s="33"/>
    </row>
    <row r="4222" spans="1:15" x14ac:dyDescent="0.25">
      <c r="A4222" s="33">
        <f t="shared" ca="1" si="383"/>
        <v>3</v>
      </c>
      <c r="B4222" s="33">
        <f t="shared" ca="1" si="383"/>
        <v>3</v>
      </c>
      <c r="C4222" s="33"/>
      <c r="D4222" s="34">
        <f t="shared" ca="1" si="384"/>
        <v>0.90164764105791695</v>
      </c>
      <c r="E4222" s="34">
        <f t="shared" ca="1" si="384"/>
        <v>0.28870217852428803</v>
      </c>
      <c r="F4222" s="33"/>
      <c r="G4222" s="33">
        <f t="shared" ca="1" si="380"/>
        <v>3</v>
      </c>
      <c r="H4222" s="33">
        <f t="shared" ca="1" si="381"/>
        <v>3</v>
      </c>
      <c r="I4222" s="33">
        <f t="shared" ca="1" si="382"/>
        <v>6</v>
      </c>
      <c r="K4222" s="33"/>
      <c r="L4222" s="33"/>
      <c r="M4222" s="33"/>
      <c r="N4222" s="33"/>
      <c r="O4222" s="33"/>
    </row>
    <row r="4223" spans="1:15" x14ac:dyDescent="0.25">
      <c r="A4223" s="33">
        <f t="shared" ca="1" si="383"/>
        <v>6</v>
      </c>
      <c r="B4223" s="33">
        <f t="shared" ca="1" si="383"/>
        <v>6</v>
      </c>
      <c r="C4223" s="33"/>
      <c r="D4223" s="34">
        <f t="shared" ca="1" si="384"/>
        <v>0.64946503020196222</v>
      </c>
      <c r="E4223" s="34">
        <f t="shared" ca="1" si="384"/>
        <v>0.71436050139031848</v>
      </c>
      <c r="F4223" s="33"/>
      <c r="G4223" s="33">
        <f t="shared" ca="1" si="380"/>
        <v>6</v>
      </c>
      <c r="H4223" s="33">
        <f t="shared" ca="1" si="381"/>
        <v>6</v>
      </c>
      <c r="I4223" s="33">
        <f t="shared" ca="1" si="382"/>
        <v>12</v>
      </c>
      <c r="K4223" s="33"/>
      <c r="L4223" s="33"/>
      <c r="M4223" s="33"/>
      <c r="N4223" s="33"/>
      <c r="O4223" s="33"/>
    </row>
    <row r="4224" spans="1:15" x14ac:dyDescent="0.25">
      <c r="A4224" s="33">
        <f t="shared" ca="1" si="383"/>
        <v>5</v>
      </c>
      <c r="B4224" s="33">
        <f t="shared" ca="1" si="383"/>
        <v>2</v>
      </c>
      <c r="C4224" s="33"/>
      <c r="D4224" s="34">
        <f t="shared" ca="1" si="384"/>
        <v>0.96752305253152837</v>
      </c>
      <c r="E4224" s="34">
        <f t="shared" ca="1" si="384"/>
        <v>0.75691671149669282</v>
      </c>
      <c r="F4224" s="33"/>
      <c r="G4224" s="33">
        <f t="shared" ca="1" si="380"/>
        <v>5</v>
      </c>
      <c r="H4224" s="33">
        <f t="shared" ca="1" si="381"/>
        <v>2</v>
      </c>
      <c r="I4224" s="33">
        <f t="shared" ca="1" si="382"/>
        <v>7</v>
      </c>
      <c r="K4224" s="33"/>
      <c r="L4224" s="33"/>
      <c r="M4224" s="33"/>
      <c r="N4224" s="33"/>
      <c r="O4224" s="33"/>
    </row>
    <row r="4225" spans="1:15" x14ac:dyDescent="0.25">
      <c r="A4225" s="33">
        <f t="shared" ca="1" si="383"/>
        <v>1</v>
      </c>
      <c r="B4225" s="33">
        <f t="shared" ca="1" si="383"/>
        <v>6</v>
      </c>
      <c r="C4225" s="33"/>
      <c r="D4225" s="34">
        <f t="shared" ca="1" si="384"/>
        <v>0.32197271563465102</v>
      </c>
      <c r="E4225" s="34">
        <f t="shared" ca="1" si="384"/>
        <v>0.53896806258008678</v>
      </c>
      <c r="F4225" s="33"/>
      <c r="G4225" s="33">
        <f t="shared" ca="1" si="380"/>
        <v>1</v>
      </c>
      <c r="H4225" s="33">
        <f t="shared" ca="1" si="381"/>
        <v>6</v>
      </c>
      <c r="I4225" s="33">
        <f t="shared" ca="1" si="382"/>
        <v>7</v>
      </c>
      <c r="K4225" s="33"/>
      <c r="L4225" s="33"/>
      <c r="M4225" s="33"/>
      <c r="N4225" s="33"/>
      <c r="O4225" s="33"/>
    </row>
    <row r="4226" spans="1:15" x14ac:dyDescent="0.25">
      <c r="A4226" s="33">
        <f t="shared" ca="1" si="383"/>
        <v>2</v>
      </c>
      <c r="B4226" s="33">
        <f t="shared" ca="1" si="383"/>
        <v>3</v>
      </c>
      <c r="C4226" s="33"/>
      <c r="D4226" s="34">
        <f t="shared" ca="1" si="384"/>
        <v>0.42200004040656391</v>
      </c>
      <c r="E4226" s="34">
        <f t="shared" ca="1" si="384"/>
        <v>3.2133482636369615E-2</v>
      </c>
      <c r="F4226" s="33"/>
      <c r="G4226" s="33">
        <f t="shared" ca="1" si="380"/>
        <v>2</v>
      </c>
      <c r="H4226" s="33">
        <f t="shared" ca="1" si="381"/>
        <v>3</v>
      </c>
      <c r="I4226" s="33">
        <f t="shared" ca="1" si="382"/>
        <v>5</v>
      </c>
      <c r="K4226" s="33"/>
      <c r="L4226" s="33"/>
      <c r="M4226" s="33"/>
      <c r="N4226" s="33"/>
      <c r="O4226" s="33"/>
    </row>
    <row r="4227" spans="1:15" x14ac:dyDescent="0.25">
      <c r="A4227" s="33">
        <f t="shared" ca="1" si="383"/>
        <v>4</v>
      </c>
      <c r="B4227" s="33">
        <f t="shared" ca="1" si="383"/>
        <v>6</v>
      </c>
      <c r="C4227" s="33"/>
      <c r="D4227" s="34">
        <f t="shared" ca="1" si="384"/>
        <v>0.75464270250311327</v>
      </c>
      <c r="E4227" s="34">
        <f t="shared" ca="1" si="384"/>
        <v>0.49472402130646154</v>
      </c>
      <c r="F4227" s="33"/>
      <c r="G4227" s="33">
        <f t="shared" ca="1" si="380"/>
        <v>4</v>
      </c>
      <c r="H4227" s="33">
        <f t="shared" ca="1" si="381"/>
        <v>6</v>
      </c>
      <c r="I4227" s="33">
        <f t="shared" ca="1" si="382"/>
        <v>10</v>
      </c>
      <c r="K4227" s="33"/>
      <c r="L4227" s="33"/>
      <c r="M4227" s="33"/>
      <c r="N4227" s="33"/>
      <c r="O4227" s="33"/>
    </row>
    <row r="4228" spans="1:15" x14ac:dyDescent="0.25">
      <c r="A4228" s="33">
        <f t="shared" ca="1" si="383"/>
        <v>2</v>
      </c>
      <c r="B4228" s="33">
        <f t="shared" ca="1" si="383"/>
        <v>6</v>
      </c>
      <c r="C4228" s="33"/>
      <c r="D4228" s="34">
        <f t="shared" ca="1" si="384"/>
        <v>0.56461155314773592</v>
      </c>
      <c r="E4228" s="34">
        <f t="shared" ca="1" si="384"/>
        <v>0.22210985216792789</v>
      </c>
      <c r="F4228" s="33"/>
      <c r="G4228" s="33">
        <f t="shared" ca="1" si="380"/>
        <v>2</v>
      </c>
      <c r="H4228" s="33">
        <f t="shared" ca="1" si="381"/>
        <v>6</v>
      </c>
      <c r="I4228" s="33">
        <f t="shared" ca="1" si="382"/>
        <v>8</v>
      </c>
      <c r="K4228" s="33"/>
      <c r="L4228" s="33"/>
      <c r="M4228" s="33"/>
      <c r="N4228" s="33"/>
      <c r="O4228" s="33"/>
    </row>
    <row r="4229" spans="1:15" x14ac:dyDescent="0.25">
      <c r="A4229" s="33">
        <f t="shared" ca="1" si="383"/>
        <v>4</v>
      </c>
      <c r="B4229" s="33">
        <f t="shared" ca="1" si="383"/>
        <v>6</v>
      </c>
      <c r="C4229" s="33"/>
      <c r="D4229" s="34">
        <f t="shared" ca="1" si="384"/>
        <v>8.1871964253106277E-2</v>
      </c>
      <c r="E4229" s="34">
        <f t="shared" ca="1" si="384"/>
        <v>2.842834936513694E-2</v>
      </c>
      <c r="F4229" s="33"/>
      <c r="G4229" s="33">
        <f t="shared" ca="1" si="380"/>
        <v>4</v>
      </c>
      <c r="H4229" s="33">
        <f t="shared" ca="1" si="381"/>
        <v>6</v>
      </c>
      <c r="I4229" s="33">
        <f t="shared" ca="1" si="382"/>
        <v>10</v>
      </c>
      <c r="K4229" s="33"/>
      <c r="L4229" s="33"/>
      <c r="M4229" s="33"/>
      <c r="N4229" s="33"/>
      <c r="O4229" s="33"/>
    </row>
    <row r="4230" spans="1:15" x14ac:dyDescent="0.25">
      <c r="A4230" s="33">
        <f t="shared" ca="1" si="383"/>
        <v>6</v>
      </c>
      <c r="B4230" s="33">
        <f t="shared" ca="1" si="383"/>
        <v>1</v>
      </c>
      <c r="C4230" s="33"/>
      <c r="D4230" s="34">
        <f t="shared" ca="1" si="384"/>
        <v>0.13115028849919341</v>
      </c>
      <c r="E4230" s="34">
        <f t="shared" ca="1" si="384"/>
        <v>0.97625905798410595</v>
      </c>
      <c r="F4230" s="33"/>
      <c r="G4230" s="33">
        <f t="shared" ref="G4230:G4293" ca="1" si="385">IF(AND(COUNTIF($B$91:$G$91,A4230)=1,D4230&lt;=$B$90),RANDBETWEEN(1,6),A4230)</f>
        <v>6</v>
      </c>
      <c r="H4230" s="33">
        <f t="shared" ref="H4230:H4293" ca="1" si="386">IF(AND(COUNTIF($B$91:$G$91,B4230)=1,E4230&lt;=$B$90),RANDBETWEEN(1,6),B4230)</f>
        <v>1</v>
      </c>
      <c r="I4230" s="33">
        <f t="shared" ref="I4230:I4293" ca="1" si="387">SUM(G4230:H4230)</f>
        <v>7</v>
      </c>
      <c r="K4230" s="33"/>
      <c r="L4230" s="33"/>
      <c r="M4230" s="33"/>
      <c r="N4230" s="33"/>
      <c r="O4230" s="33"/>
    </row>
    <row r="4231" spans="1:15" x14ac:dyDescent="0.25">
      <c r="A4231" s="33">
        <f t="shared" ref="A4231:B4294" ca="1" si="388">RANDBETWEEN(1,6)</f>
        <v>5</v>
      </c>
      <c r="B4231" s="33">
        <f t="shared" ca="1" si="388"/>
        <v>2</v>
      </c>
      <c r="C4231" s="33"/>
      <c r="D4231" s="34">
        <f t="shared" ref="D4231:E4294" ca="1" si="389">RAND()</f>
        <v>0.95639531542958534</v>
      </c>
      <c r="E4231" s="34">
        <f t="shared" ca="1" si="389"/>
        <v>0.47345292162363295</v>
      </c>
      <c r="F4231" s="33"/>
      <c r="G4231" s="33">
        <f t="shared" ca="1" si="385"/>
        <v>5</v>
      </c>
      <c r="H4231" s="33">
        <f t="shared" ca="1" si="386"/>
        <v>2</v>
      </c>
      <c r="I4231" s="33">
        <f t="shared" ca="1" si="387"/>
        <v>7</v>
      </c>
      <c r="K4231" s="33"/>
      <c r="L4231" s="33"/>
      <c r="M4231" s="33"/>
      <c r="N4231" s="33"/>
      <c r="O4231" s="33"/>
    </row>
    <row r="4232" spans="1:15" x14ac:dyDescent="0.25">
      <c r="A4232" s="33">
        <f t="shared" ca="1" si="388"/>
        <v>4</v>
      </c>
      <c r="B4232" s="33">
        <f t="shared" ca="1" si="388"/>
        <v>2</v>
      </c>
      <c r="C4232" s="33"/>
      <c r="D4232" s="34">
        <f t="shared" ca="1" si="389"/>
        <v>0.78528317480968479</v>
      </c>
      <c r="E4232" s="34">
        <f t="shared" ca="1" si="389"/>
        <v>0.62527279383788226</v>
      </c>
      <c r="F4232" s="33"/>
      <c r="G4232" s="33">
        <f t="shared" ca="1" si="385"/>
        <v>4</v>
      </c>
      <c r="H4232" s="33">
        <f t="shared" ca="1" si="386"/>
        <v>2</v>
      </c>
      <c r="I4232" s="33">
        <f t="shared" ca="1" si="387"/>
        <v>6</v>
      </c>
      <c r="K4232" s="33"/>
      <c r="L4232" s="33"/>
      <c r="M4232" s="33"/>
      <c r="N4232" s="33"/>
      <c r="O4232" s="33"/>
    </row>
    <row r="4233" spans="1:15" x14ac:dyDescent="0.25">
      <c r="A4233" s="33">
        <f t="shared" ca="1" si="388"/>
        <v>4</v>
      </c>
      <c r="B4233" s="33">
        <f t="shared" ca="1" si="388"/>
        <v>3</v>
      </c>
      <c r="C4233" s="33"/>
      <c r="D4233" s="34">
        <f t="shared" ca="1" si="389"/>
        <v>0.59114045153528005</v>
      </c>
      <c r="E4233" s="34">
        <f t="shared" ca="1" si="389"/>
        <v>0.35577119219703279</v>
      </c>
      <c r="F4233" s="33"/>
      <c r="G4233" s="33">
        <f t="shared" ca="1" si="385"/>
        <v>4</v>
      </c>
      <c r="H4233" s="33">
        <f t="shared" ca="1" si="386"/>
        <v>3</v>
      </c>
      <c r="I4233" s="33">
        <f t="shared" ca="1" si="387"/>
        <v>7</v>
      </c>
      <c r="K4233" s="33"/>
      <c r="L4233" s="33"/>
      <c r="M4233" s="33"/>
      <c r="N4233" s="33"/>
      <c r="O4233" s="33"/>
    </row>
    <row r="4234" spans="1:15" x14ac:dyDescent="0.25">
      <c r="A4234" s="33">
        <f t="shared" ca="1" si="388"/>
        <v>5</v>
      </c>
      <c r="B4234" s="33">
        <f t="shared" ca="1" si="388"/>
        <v>3</v>
      </c>
      <c r="C4234" s="33"/>
      <c r="D4234" s="34">
        <f t="shared" ca="1" si="389"/>
        <v>0.7672981938386918</v>
      </c>
      <c r="E4234" s="34">
        <f t="shared" ca="1" si="389"/>
        <v>0.54113504394395073</v>
      </c>
      <c r="F4234" s="33"/>
      <c r="G4234" s="33">
        <f t="shared" ca="1" si="385"/>
        <v>5</v>
      </c>
      <c r="H4234" s="33">
        <f t="shared" ca="1" si="386"/>
        <v>3</v>
      </c>
      <c r="I4234" s="33">
        <f t="shared" ca="1" si="387"/>
        <v>8</v>
      </c>
      <c r="K4234" s="33"/>
      <c r="L4234" s="33"/>
      <c r="M4234" s="33"/>
      <c r="N4234" s="33"/>
      <c r="O4234" s="33"/>
    </row>
    <row r="4235" spans="1:15" x14ac:dyDescent="0.25">
      <c r="A4235" s="33">
        <f t="shared" ca="1" si="388"/>
        <v>1</v>
      </c>
      <c r="B4235" s="33">
        <f t="shared" ca="1" si="388"/>
        <v>6</v>
      </c>
      <c r="C4235" s="33"/>
      <c r="D4235" s="34">
        <f t="shared" ca="1" si="389"/>
        <v>0.82796897241499745</v>
      </c>
      <c r="E4235" s="34">
        <f t="shared" ca="1" si="389"/>
        <v>0.34002807819168535</v>
      </c>
      <c r="F4235" s="33"/>
      <c r="G4235" s="33">
        <f t="shared" ca="1" si="385"/>
        <v>1</v>
      </c>
      <c r="H4235" s="33">
        <f t="shared" ca="1" si="386"/>
        <v>6</v>
      </c>
      <c r="I4235" s="33">
        <f t="shared" ca="1" si="387"/>
        <v>7</v>
      </c>
      <c r="K4235" s="33"/>
      <c r="L4235" s="33"/>
      <c r="M4235" s="33"/>
      <c r="N4235" s="33"/>
      <c r="O4235" s="33"/>
    </row>
    <row r="4236" spans="1:15" x14ac:dyDescent="0.25">
      <c r="A4236" s="33">
        <f t="shared" ca="1" si="388"/>
        <v>4</v>
      </c>
      <c r="B4236" s="33">
        <f t="shared" ca="1" si="388"/>
        <v>6</v>
      </c>
      <c r="C4236" s="33"/>
      <c r="D4236" s="34">
        <f t="shared" ca="1" si="389"/>
        <v>0.27844649749994355</v>
      </c>
      <c r="E4236" s="34">
        <f t="shared" ca="1" si="389"/>
        <v>0.30499574966989063</v>
      </c>
      <c r="F4236" s="33"/>
      <c r="G4236" s="33">
        <f t="shared" ca="1" si="385"/>
        <v>4</v>
      </c>
      <c r="H4236" s="33">
        <f t="shared" ca="1" si="386"/>
        <v>6</v>
      </c>
      <c r="I4236" s="33">
        <f t="shared" ca="1" si="387"/>
        <v>10</v>
      </c>
      <c r="K4236" s="33"/>
      <c r="L4236" s="33"/>
      <c r="M4236" s="33"/>
      <c r="N4236" s="33"/>
      <c r="O4236" s="33"/>
    </row>
    <row r="4237" spans="1:15" x14ac:dyDescent="0.25">
      <c r="A4237" s="33">
        <f t="shared" ca="1" si="388"/>
        <v>6</v>
      </c>
      <c r="B4237" s="33">
        <f t="shared" ca="1" si="388"/>
        <v>6</v>
      </c>
      <c r="C4237" s="33"/>
      <c r="D4237" s="34">
        <f t="shared" ca="1" si="389"/>
        <v>0.87805057758660399</v>
      </c>
      <c r="E4237" s="34">
        <f t="shared" ca="1" si="389"/>
        <v>0.83448255944390959</v>
      </c>
      <c r="F4237" s="33"/>
      <c r="G4237" s="33">
        <f t="shared" ca="1" si="385"/>
        <v>6</v>
      </c>
      <c r="H4237" s="33">
        <f t="shared" ca="1" si="386"/>
        <v>6</v>
      </c>
      <c r="I4237" s="33">
        <f t="shared" ca="1" si="387"/>
        <v>12</v>
      </c>
      <c r="K4237" s="33"/>
      <c r="L4237" s="33"/>
      <c r="M4237" s="33"/>
      <c r="N4237" s="33"/>
      <c r="O4237" s="33"/>
    </row>
    <row r="4238" spans="1:15" x14ac:dyDescent="0.25">
      <c r="A4238" s="33">
        <f t="shared" ca="1" si="388"/>
        <v>1</v>
      </c>
      <c r="B4238" s="33">
        <f t="shared" ca="1" si="388"/>
        <v>3</v>
      </c>
      <c r="C4238" s="33"/>
      <c r="D4238" s="34">
        <f t="shared" ca="1" si="389"/>
        <v>0.70163417212602797</v>
      </c>
      <c r="E4238" s="34">
        <f t="shared" ca="1" si="389"/>
        <v>0.55808189355312066</v>
      </c>
      <c r="F4238" s="33"/>
      <c r="G4238" s="33">
        <f t="shared" ca="1" si="385"/>
        <v>1</v>
      </c>
      <c r="H4238" s="33">
        <f t="shared" ca="1" si="386"/>
        <v>3</v>
      </c>
      <c r="I4238" s="33">
        <f t="shared" ca="1" si="387"/>
        <v>4</v>
      </c>
      <c r="K4238" s="33"/>
      <c r="L4238" s="33"/>
      <c r="M4238" s="33"/>
      <c r="N4238" s="33"/>
      <c r="O4238" s="33"/>
    </row>
    <row r="4239" spans="1:15" x14ac:dyDescent="0.25">
      <c r="A4239" s="33">
        <f t="shared" ca="1" si="388"/>
        <v>2</v>
      </c>
      <c r="B4239" s="33">
        <f t="shared" ca="1" si="388"/>
        <v>1</v>
      </c>
      <c r="C4239" s="33"/>
      <c r="D4239" s="34">
        <f t="shared" ca="1" si="389"/>
        <v>0.14022831179272544</v>
      </c>
      <c r="E4239" s="34">
        <f t="shared" ca="1" si="389"/>
        <v>0.83528398130565484</v>
      </c>
      <c r="F4239" s="33"/>
      <c r="G4239" s="33">
        <f t="shared" ca="1" si="385"/>
        <v>2</v>
      </c>
      <c r="H4239" s="33">
        <f t="shared" ca="1" si="386"/>
        <v>1</v>
      </c>
      <c r="I4239" s="33">
        <f t="shared" ca="1" si="387"/>
        <v>3</v>
      </c>
      <c r="K4239" s="33"/>
      <c r="L4239" s="33"/>
      <c r="M4239" s="33"/>
      <c r="N4239" s="33"/>
      <c r="O4239" s="33"/>
    </row>
    <row r="4240" spans="1:15" x14ac:dyDescent="0.25">
      <c r="A4240" s="33">
        <f t="shared" ca="1" si="388"/>
        <v>5</v>
      </c>
      <c r="B4240" s="33">
        <f t="shared" ca="1" si="388"/>
        <v>3</v>
      </c>
      <c r="C4240" s="33"/>
      <c r="D4240" s="34">
        <f t="shared" ca="1" si="389"/>
        <v>0.16191470715044376</v>
      </c>
      <c r="E4240" s="34">
        <f t="shared" ca="1" si="389"/>
        <v>0.70196210851007623</v>
      </c>
      <c r="F4240" s="33"/>
      <c r="G4240" s="33">
        <f t="shared" ca="1" si="385"/>
        <v>5</v>
      </c>
      <c r="H4240" s="33">
        <f t="shared" ca="1" si="386"/>
        <v>3</v>
      </c>
      <c r="I4240" s="33">
        <f t="shared" ca="1" si="387"/>
        <v>8</v>
      </c>
      <c r="K4240" s="33"/>
      <c r="L4240" s="33"/>
      <c r="M4240" s="33"/>
      <c r="N4240" s="33"/>
      <c r="O4240" s="33"/>
    </row>
    <row r="4241" spans="1:15" x14ac:dyDescent="0.25">
      <c r="A4241" s="33">
        <f t="shared" ca="1" si="388"/>
        <v>1</v>
      </c>
      <c r="B4241" s="33">
        <f t="shared" ca="1" si="388"/>
        <v>5</v>
      </c>
      <c r="C4241" s="33"/>
      <c r="D4241" s="34">
        <f t="shared" ca="1" si="389"/>
        <v>0.16933824788403362</v>
      </c>
      <c r="E4241" s="34">
        <f t="shared" ca="1" si="389"/>
        <v>0.5097100627066451</v>
      </c>
      <c r="F4241" s="33"/>
      <c r="G4241" s="33">
        <f t="shared" ca="1" si="385"/>
        <v>1</v>
      </c>
      <c r="H4241" s="33">
        <f t="shared" ca="1" si="386"/>
        <v>5</v>
      </c>
      <c r="I4241" s="33">
        <f t="shared" ca="1" si="387"/>
        <v>6</v>
      </c>
      <c r="K4241" s="33"/>
      <c r="L4241" s="33"/>
      <c r="M4241" s="33"/>
      <c r="N4241" s="33"/>
      <c r="O4241" s="33"/>
    </row>
    <row r="4242" spans="1:15" x14ac:dyDescent="0.25">
      <c r="A4242" s="33">
        <f t="shared" ca="1" si="388"/>
        <v>6</v>
      </c>
      <c r="B4242" s="33">
        <f t="shared" ca="1" si="388"/>
        <v>2</v>
      </c>
      <c r="C4242" s="33"/>
      <c r="D4242" s="34">
        <f t="shared" ca="1" si="389"/>
        <v>0.61295561092365458</v>
      </c>
      <c r="E4242" s="34">
        <f t="shared" ca="1" si="389"/>
        <v>0.7471005390362393</v>
      </c>
      <c r="F4242" s="33"/>
      <c r="G4242" s="33">
        <f t="shared" ca="1" si="385"/>
        <v>6</v>
      </c>
      <c r="H4242" s="33">
        <f t="shared" ca="1" si="386"/>
        <v>2</v>
      </c>
      <c r="I4242" s="33">
        <f t="shared" ca="1" si="387"/>
        <v>8</v>
      </c>
      <c r="K4242" s="33"/>
      <c r="L4242" s="33"/>
      <c r="M4242" s="33"/>
      <c r="N4242" s="33"/>
      <c r="O4242" s="33"/>
    </row>
    <row r="4243" spans="1:15" x14ac:dyDescent="0.25">
      <c r="A4243" s="33">
        <f t="shared" ca="1" si="388"/>
        <v>5</v>
      </c>
      <c r="B4243" s="33">
        <f t="shared" ca="1" si="388"/>
        <v>1</v>
      </c>
      <c r="C4243" s="33"/>
      <c r="D4243" s="34">
        <f t="shared" ca="1" si="389"/>
        <v>0.44090924164932865</v>
      </c>
      <c r="E4243" s="34">
        <f t="shared" ca="1" si="389"/>
        <v>0.51027960813617323</v>
      </c>
      <c r="F4243" s="33"/>
      <c r="G4243" s="33">
        <f t="shared" ca="1" si="385"/>
        <v>5</v>
      </c>
      <c r="H4243" s="33">
        <f t="shared" ca="1" si="386"/>
        <v>1</v>
      </c>
      <c r="I4243" s="33">
        <f t="shared" ca="1" si="387"/>
        <v>6</v>
      </c>
      <c r="K4243" s="33"/>
      <c r="L4243" s="33"/>
      <c r="M4243" s="33"/>
      <c r="N4243" s="33"/>
      <c r="O4243" s="33"/>
    </row>
    <row r="4244" spans="1:15" x14ac:dyDescent="0.25">
      <c r="A4244" s="33">
        <f t="shared" ca="1" si="388"/>
        <v>2</v>
      </c>
      <c r="B4244" s="33">
        <f t="shared" ca="1" si="388"/>
        <v>3</v>
      </c>
      <c r="C4244" s="33"/>
      <c r="D4244" s="34">
        <f t="shared" ca="1" si="389"/>
        <v>8.708184466339719E-2</v>
      </c>
      <c r="E4244" s="34">
        <f t="shared" ca="1" si="389"/>
        <v>0.19048813654846453</v>
      </c>
      <c r="F4244" s="33"/>
      <c r="G4244" s="33">
        <f t="shared" ca="1" si="385"/>
        <v>2</v>
      </c>
      <c r="H4244" s="33">
        <f t="shared" ca="1" si="386"/>
        <v>3</v>
      </c>
      <c r="I4244" s="33">
        <f t="shared" ca="1" si="387"/>
        <v>5</v>
      </c>
      <c r="K4244" s="33"/>
      <c r="L4244" s="33"/>
      <c r="M4244" s="33"/>
      <c r="N4244" s="33"/>
      <c r="O4244" s="33"/>
    </row>
    <row r="4245" spans="1:15" x14ac:dyDescent="0.25">
      <c r="A4245" s="33">
        <f t="shared" ca="1" si="388"/>
        <v>4</v>
      </c>
      <c r="B4245" s="33">
        <f t="shared" ca="1" si="388"/>
        <v>2</v>
      </c>
      <c r="C4245" s="33"/>
      <c r="D4245" s="34">
        <f t="shared" ca="1" si="389"/>
        <v>0.19243416960224435</v>
      </c>
      <c r="E4245" s="34">
        <f t="shared" ca="1" si="389"/>
        <v>0.13038874831412228</v>
      </c>
      <c r="F4245" s="33"/>
      <c r="G4245" s="33">
        <f t="shared" ca="1" si="385"/>
        <v>4</v>
      </c>
      <c r="H4245" s="33">
        <f t="shared" ca="1" si="386"/>
        <v>2</v>
      </c>
      <c r="I4245" s="33">
        <f t="shared" ca="1" si="387"/>
        <v>6</v>
      </c>
      <c r="K4245" s="33"/>
      <c r="L4245" s="33"/>
      <c r="M4245" s="33"/>
      <c r="N4245" s="33"/>
      <c r="O4245" s="33"/>
    </row>
    <row r="4246" spans="1:15" x14ac:dyDescent="0.25">
      <c r="A4246" s="33">
        <f t="shared" ca="1" si="388"/>
        <v>1</v>
      </c>
      <c r="B4246" s="33">
        <f t="shared" ca="1" si="388"/>
        <v>2</v>
      </c>
      <c r="C4246" s="33"/>
      <c r="D4246" s="34">
        <f t="shared" ca="1" si="389"/>
        <v>0.33230202763173822</v>
      </c>
      <c r="E4246" s="34">
        <f t="shared" ca="1" si="389"/>
        <v>0.16849285912357126</v>
      </c>
      <c r="F4246" s="33"/>
      <c r="G4246" s="33">
        <f t="shared" ca="1" si="385"/>
        <v>1</v>
      </c>
      <c r="H4246" s="33">
        <f t="shared" ca="1" si="386"/>
        <v>2</v>
      </c>
      <c r="I4246" s="33">
        <f t="shared" ca="1" si="387"/>
        <v>3</v>
      </c>
      <c r="K4246" s="33"/>
      <c r="L4246" s="33"/>
      <c r="M4246" s="33"/>
      <c r="N4246" s="33"/>
      <c r="O4246" s="33"/>
    </row>
    <row r="4247" spans="1:15" x14ac:dyDescent="0.25">
      <c r="A4247" s="33">
        <f t="shared" ca="1" si="388"/>
        <v>3</v>
      </c>
      <c r="B4247" s="33">
        <f t="shared" ca="1" si="388"/>
        <v>4</v>
      </c>
      <c r="C4247" s="33"/>
      <c r="D4247" s="34">
        <f t="shared" ca="1" si="389"/>
        <v>0.6031972588808201</v>
      </c>
      <c r="E4247" s="34">
        <f t="shared" ca="1" si="389"/>
        <v>0.79420405241302661</v>
      </c>
      <c r="F4247" s="33"/>
      <c r="G4247" s="33">
        <f t="shared" ca="1" si="385"/>
        <v>3</v>
      </c>
      <c r="H4247" s="33">
        <f t="shared" ca="1" si="386"/>
        <v>4</v>
      </c>
      <c r="I4247" s="33">
        <f t="shared" ca="1" si="387"/>
        <v>7</v>
      </c>
      <c r="K4247" s="33"/>
      <c r="L4247" s="33"/>
      <c r="M4247" s="33"/>
      <c r="N4247" s="33"/>
      <c r="O4247" s="33"/>
    </row>
    <row r="4248" spans="1:15" x14ac:dyDescent="0.25">
      <c r="A4248" s="33">
        <f t="shared" ca="1" si="388"/>
        <v>3</v>
      </c>
      <c r="B4248" s="33">
        <f t="shared" ca="1" si="388"/>
        <v>1</v>
      </c>
      <c r="C4248" s="33"/>
      <c r="D4248" s="34">
        <f t="shared" ca="1" si="389"/>
        <v>0.52293427021401251</v>
      </c>
      <c r="E4248" s="34">
        <f t="shared" ca="1" si="389"/>
        <v>0.12147906111456508</v>
      </c>
      <c r="F4248" s="33"/>
      <c r="G4248" s="33">
        <f t="shared" ca="1" si="385"/>
        <v>3</v>
      </c>
      <c r="H4248" s="33">
        <f t="shared" ca="1" si="386"/>
        <v>1</v>
      </c>
      <c r="I4248" s="33">
        <f t="shared" ca="1" si="387"/>
        <v>4</v>
      </c>
      <c r="K4248" s="33"/>
      <c r="L4248" s="33"/>
      <c r="M4248" s="33"/>
      <c r="N4248" s="33"/>
      <c r="O4248" s="33"/>
    </row>
    <row r="4249" spans="1:15" x14ac:dyDescent="0.25">
      <c r="A4249" s="33">
        <f t="shared" ca="1" si="388"/>
        <v>3</v>
      </c>
      <c r="B4249" s="33">
        <f t="shared" ca="1" si="388"/>
        <v>5</v>
      </c>
      <c r="C4249" s="33"/>
      <c r="D4249" s="34">
        <f t="shared" ca="1" si="389"/>
        <v>0.9480877541047652</v>
      </c>
      <c r="E4249" s="34">
        <f t="shared" ca="1" si="389"/>
        <v>0.25531407410408935</v>
      </c>
      <c r="F4249" s="33"/>
      <c r="G4249" s="33">
        <f t="shared" ca="1" si="385"/>
        <v>3</v>
      </c>
      <c r="H4249" s="33">
        <f t="shared" ca="1" si="386"/>
        <v>5</v>
      </c>
      <c r="I4249" s="33">
        <f t="shared" ca="1" si="387"/>
        <v>8</v>
      </c>
      <c r="K4249" s="33"/>
      <c r="L4249" s="33"/>
      <c r="M4249" s="33"/>
      <c r="N4249" s="33"/>
      <c r="O4249" s="33"/>
    </row>
    <row r="4250" spans="1:15" x14ac:dyDescent="0.25">
      <c r="A4250" s="33">
        <f t="shared" ca="1" si="388"/>
        <v>4</v>
      </c>
      <c r="B4250" s="33">
        <f t="shared" ca="1" si="388"/>
        <v>1</v>
      </c>
      <c r="C4250" s="33"/>
      <c r="D4250" s="34">
        <f t="shared" ca="1" si="389"/>
        <v>0.19889481665863407</v>
      </c>
      <c r="E4250" s="34">
        <f t="shared" ca="1" si="389"/>
        <v>0.15980293200703355</v>
      </c>
      <c r="F4250" s="33"/>
      <c r="G4250" s="33">
        <f t="shared" ca="1" si="385"/>
        <v>4</v>
      </c>
      <c r="H4250" s="33">
        <f t="shared" ca="1" si="386"/>
        <v>1</v>
      </c>
      <c r="I4250" s="33">
        <f t="shared" ca="1" si="387"/>
        <v>5</v>
      </c>
      <c r="K4250" s="33"/>
      <c r="L4250" s="33"/>
      <c r="M4250" s="33"/>
      <c r="N4250" s="33"/>
      <c r="O4250" s="33"/>
    </row>
    <row r="4251" spans="1:15" x14ac:dyDescent="0.25">
      <c r="A4251" s="33">
        <f t="shared" ca="1" si="388"/>
        <v>3</v>
      </c>
      <c r="B4251" s="33">
        <f t="shared" ca="1" si="388"/>
        <v>3</v>
      </c>
      <c r="C4251" s="33"/>
      <c r="D4251" s="34">
        <f t="shared" ca="1" si="389"/>
        <v>0.76189094107119748</v>
      </c>
      <c r="E4251" s="34">
        <f t="shared" ca="1" si="389"/>
        <v>0.56864552666059187</v>
      </c>
      <c r="F4251" s="33"/>
      <c r="G4251" s="33">
        <f t="shared" ca="1" si="385"/>
        <v>3</v>
      </c>
      <c r="H4251" s="33">
        <f t="shared" ca="1" si="386"/>
        <v>3</v>
      </c>
      <c r="I4251" s="33">
        <f t="shared" ca="1" si="387"/>
        <v>6</v>
      </c>
      <c r="K4251" s="33"/>
      <c r="L4251" s="33"/>
      <c r="M4251" s="33"/>
      <c r="N4251" s="33"/>
      <c r="O4251" s="33"/>
    </row>
    <row r="4252" spans="1:15" x14ac:dyDescent="0.25">
      <c r="A4252" s="33">
        <f t="shared" ca="1" si="388"/>
        <v>4</v>
      </c>
      <c r="B4252" s="33">
        <f t="shared" ca="1" si="388"/>
        <v>2</v>
      </c>
      <c r="C4252" s="33"/>
      <c r="D4252" s="34">
        <f t="shared" ca="1" si="389"/>
        <v>0.6265339023008325</v>
      </c>
      <c r="E4252" s="34">
        <f t="shared" ca="1" si="389"/>
        <v>0.55810190141538329</v>
      </c>
      <c r="F4252" s="33"/>
      <c r="G4252" s="33">
        <f t="shared" ca="1" si="385"/>
        <v>4</v>
      </c>
      <c r="H4252" s="33">
        <f t="shared" ca="1" si="386"/>
        <v>2</v>
      </c>
      <c r="I4252" s="33">
        <f t="shared" ca="1" si="387"/>
        <v>6</v>
      </c>
      <c r="K4252" s="33"/>
      <c r="L4252" s="33"/>
      <c r="M4252" s="33"/>
      <c r="N4252" s="33"/>
      <c r="O4252" s="33"/>
    </row>
    <row r="4253" spans="1:15" x14ac:dyDescent="0.25">
      <c r="A4253" s="33">
        <f t="shared" ca="1" si="388"/>
        <v>1</v>
      </c>
      <c r="B4253" s="33">
        <f t="shared" ca="1" si="388"/>
        <v>6</v>
      </c>
      <c r="C4253" s="33"/>
      <c r="D4253" s="34">
        <f t="shared" ca="1" si="389"/>
        <v>0.81353019593379849</v>
      </c>
      <c r="E4253" s="34">
        <f t="shared" ca="1" si="389"/>
        <v>0.33016979399021029</v>
      </c>
      <c r="F4253" s="33"/>
      <c r="G4253" s="33">
        <f t="shared" ca="1" si="385"/>
        <v>1</v>
      </c>
      <c r="H4253" s="33">
        <f t="shared" ca="1" si="386"/>
        <v>6</v>
      </c>
      <c r="I4253" s="33">
        <f t="shared" ca="1" si="387"/>
        <v>7</v>
      </c>
      <c r="K4253" s="33"/>
      <c r="L4253" s="33"/>
      <c r="M4253" s="33"/>
      <c r="N4253" s="33"/>
      <c r="O4253" s="33"/>
    </row>
    <row r="4254" spans="1:15" x14ac:dyDescent="0.25">
      <c r="A4254" s="33">
        <f t="shared" ca="1" si="388"/>
        <v>3</v>
      </c>
      <c r="B4254" s="33">
        <f t="shared" ca="1" si="388"/>
        <v>6</v>
      </c>
      <c r="C4254" s="33"/>
      <c r="D4254" s="34">
        <f t="shared" ca="1" si="389"/>
        <v>0.23333521887794995</v>
      </c>
      <c r="E4254" s="34">
        <f t="shared" ca="1" si="389"/>
        <v>0.21841382616746163</v>
      </c>
      <c r="F4254" s="33"/>
      <c r="G4254" s="33">
        <f t="shared" ca="1" si="385"/>
        <v>3</v>
      </c>
      <c r="H4254" s="33">
        <f t="shared" ca="1" si="386"/>
        <v>6</v>
      </c>
      <c r="I4254" s="33">
        <f t="shared" ca="1" si="387"/>
        <v>9</v>
      </c>
      <c r="K4254" s="33"/>
      <c r="L4254" s="33"/>
      <c r="M4254" s="33"/>
      <c r="N4254" s="33"/>
      <c r="O4254" s="33"/>
    </row>
    <row r="4255" spans="1:15" x14ac:dyDescent="0.25">
      <c r="A4255" s="33">
        <f t="shared" ca="1" si="388"/>
        <v>2</v>
      </c>
      <c r="B4255" s="33">
        <f t="shared" ca="1" si="388"/>
        <v>1</v>
      </c>
      <c r="C4255" s="33"/>
      <c r="D4255" s="34">
        <f t="shared" ca="1" si="389"/>
        <v>0.96058704719729426</v>
      </c>
      <c r="E4255" s="34">
        <f t="shared" ca="1" si="389"/>
        <v>0.60902116635571468</v>
      </c>
      <c r="F4255" s="33"/>
      <c r="G4255" s="33">
        <f t="shared" ca="1" si="385"/>
        <v>2</v>
      </c>
      <c r="H4255" s="33">
        <f t="shared" ca="1" si="386"/>
        <v>1</v>
      </c>
      <c r="I4255" s="33">
        <f t="shared" ca="1" si="387"/>
        <v>3</v>
      </c>
      <c r="K4255" s="33"/>
      <c r="L4255" s="33"/>
      <c r="M4255" s="33"/>
      <c r="N4255" s="33"/>
      <c r="O4255" s="33"/>
    </row>
    <row r="4256" spans="1:15" x14ac:dyDescent="0.25">
      <c r="A4256" s="33">
        <f t="shared" ca="1" si="388"/>
        <v>4</v>
      </c>
      <c r="B4256" s="33">
        <f t="shared" ca="1" si="388"/>
        <v>5</v>
      </c>
      <c r="C4256" s="33"/>
      <c r="D4256" s="34">
        <f t="shared" ca="1" si="389"/>
        <v>0.46666033231555171</v>
      </c>
      <c r="E4256" s="34">
        <f t="shared" ca="1" si="389"/>
        <v>0.23310160779060285</v>
      </c>
      <c r="F4256" s="33"/>
      <c r="G4256" s="33">
        <f t="shared" ca="1" si="385"/>
        <v>4</v>
      </c>
      <c r="H4256" s="33">
        <f t="shared" ca="1" si="386"/>
        <v>5</v>
      </c>
      <c r="I4256" s="33">
        <f t="shared" ca="1" si="387"/>
        <v>9</v>
      </c>
      <c r="K4256" s="33"/>
      <c r="L4256" s="33"/>
      <c r="M4256" s="33"/>
      <c r="N4256" s="33"/>
      <c r="O4256" s="33"/>
    </row>
    <row r="4257" spans="1:15" x14ac:dyDescent="0.25">
      <c r="A4257" s="33">
        <f t="shared" ca="1" si="388"/>
        <v>1</v>
      </c>
      <c r="B4257" s="33">
        <f t="shared" ca="1" si="388"/>
        <v>4</v>
      </c>
      <c r="C4257" s="33"/>
      <c r="D4257" s="34">
        <f t="shared" ca="1" si="389"/>
        <v>0.41787324580574914</v>
      </c>
      <c r="E4257" s="34">
        <f t="shared" ca="1" si="389"/>
        <v>0.17615152596123052</v>
      </c>
      <c r="F4257" s="33"/>
      <c r="G4257" s="33">
        <f t="shared" ca="1" si="385"/>
        <v>1</v>
      </c>
      <c r="H4257" s="33">
        <f t="shared" ca="1" si="386"/>
        <v>4</v>
      </c>
      <c r="I4257" s="33">
        <f t="shared" ca="1" si="387"/>
        <v>5</v>
      </c>
      <c r="K4257" s="33"/>
      <c r="L4257" s="33"/>
      <c r="M4257" s="33"/>
      <c r="N4257" s="33"/>
      <c r="O4257" s="33"/>
    </row>
    <row r="4258" spans="1:15" x14ac:dyDescent="0.25">
      <c r="A4258" s="33">
        <f t="shared" ca="1" si="388"/>
        <v>6</v>
      </c>
      <c r="B4258" s="33">
        <f t="shared" ca="1" si="388"/>
        <v>5</v>
      </c>
      <c r="C4258" s="33"/>
      <c r="D4258" s="34">
        <f t="shared" ca="1" si="389"/>
        <v>0.57497741768018329</v>
      </c>
      <c r="E4258" s="34">
        <f t="shared" ca="1" si="389"/>
        <v>0.14702083098698593</v>
      </c>
      <c r="F4258" s="33"/>
      <c r="G4258" s="33">
        <f t="shared" ca="1" si="385"/>
        <v>6</v>
      </c>
      <c r="H4258" s="33">
        <f t="shared" ca="1" si="386"/>
        <v>5</v>
      </c>
      <c r="I4258" s="33">
        <f t="shared" ca="1" si="387"/>
        <v>11</v>
      </c>
      <c r="K4258" s="33"/>
      <c r="L4258" s="33"/>
      <c r="M4258" s="33"/>
      <c r="N4258" s="33"/>
      <c r="O4258" s="33"/>
    </row>
    <row r="4259" spans="1:15" x14ac:dyDescent="0.25">
      <c r="A4259" s="33">
        <f t="shared" ca="1" si="388"/>
        <v>6</v>
      </c>
      <c r="B4259" s="33">
        <f t="shared" ca="1" si="388"/>
        <v>4</v>
      </c>
      <c r="C4259" s="33"/>
      <c r="D4259" s="34">
        <f t="shared" ca="1" si="389"/>
        <v>0.6590855459663657</v>
      </c>
      <c r="E4259" s="34">
        <f t="shared" ca="1" si="389"/>
        <v>0.64796079970655784</v>
      </c>
      <c r="F4259" s="33"/>
      <c r="G4259" s="33">
        <f t="shared" ca="1" si="385"/>
        <v>6</v>
      </c>
      <c r="H4259" s="33">
        <f t="shared" ca="1" si="386"/>
        <v>4</v>
      </c>
      <c r="I4259" s="33">
        <f t="shared" ca="1" si="387"/>
        <v>10</v>
      </c>
      <c r="K4259" s="33"/>
      <c r="L4259" s="33"/>
      <c r="M4259" s="33"/>
      <c r="N4259" s="33"/>
      <c r="O4259" s="33"/>
    </row>
    <row r="4260" spans="1:15" x14ac:dyDescent="0.25">
      <c r="A4260" s="33">
        <f t="shared" ca="1" si="388"/>
        <v>5</v>
      </c>
      <c r="B4260" s="33">
        <f t="shared" ca="1" si="388"/>
        <v>6</v>
      </c>
      <c r="C4260" s="33"/>
      <c r="D4260" s="34">
        <f t="shared" ca="1" si="389"/>
        <v>0.53373229690877133</v>
      </c>
      <c r="E4260" s="34">
        <f t="shared" ca="1" si="389"/>
        <v>0.30178936369836762</v>
      </c>
      <c r="F4260" s="33"/>
      <c r="G4260" s="33">
        <f t="shared" ca="1" si="385"/>
        <v>5</v>
      </c>
      <c r="H4260" s="33">
        <f t="shared" ca="1" si="386"/>
        <v>6</v>
      </c>
      <c r="I4260" s="33">
        <f t="shared" ca="1" si="387"/>
        <v>11</v>
      </c>
      <c r="K4260" s="33"/>
      <c r="L4260" s="33"/>
      <c r="M4260" s="33"/>
      <c r="N4260" s="33"/>
      <c r="O4260" s="33"/>
    </row>
    <row r="4261" spans="1:15" x14ac:dyDescent="0.25">
      <c r="A4261" s="33">
        <f t="shared" ca="1" si="388"/>
        <v>5</v>
      </c>
      <c r="B4261" s="33">
        <f t="shared" ca="1" si="388"/>
        <v>1</v>
      </c>
      <c r="C4261" s="33"/>
      <c r="D4261" s="34">
        <f t="shared" ca="1" si="389"/>
        <v>0.31763492095692081</v>
      </c>
      <c r="E4261" s="34">
        <f t="shared" ca="1" si="389"/>
        <v>2.925171139598215E-2</v>
      </c>
      <c r="F4261" s="33"/>
      <c r="G4261" s="33">
        <f t="shared" ca="1" si="385"/>
        <v>5</v>
      </c>
      <c r="H4261" s="33">
        <f t="shared" ca="1" si="386"/>
        <v>1</v>
      </c>
      <c r="I4261" s="33">
        <f t="shared" ca="1" si="387"/>
        <v>6</v>
      </c>
      <c r="K4261" s="33"/>
      <c r="L4261" s="33"/>
      <c r="M4261" s="33"/>
      <c r="N4261" s="33"/>
      <c r="O4261" s="33"/>
    </row>
    <row r="4262" spans="1:15" x14ac:dyDescent="0.25">
      <c r="A4262" s="33">
        <f t="shared" ca="1" si="388"/>
        <v>4</v>
      </c>
      <c r="B4262" s="33">
        <f t="shared" ca="1" si="388"/>
        <v>5</v>
      </c>
      <c r="C4262" s="33"/>
      <c r="D4262" s="34">
        <f t="shared" ca="1" si="389"/>
        <v>0.70374396042398868</v>
      </c>
      <c r="E4262" s="34">
        <f t="shared" ca="1" si="389"/>
        <v>5.8703008485017194E-2</v>
      </c>
      <c r="F4262" s="33"/>
      <c r="G4262" s="33">
        <f t="shared" ca="1" si="385"/>
        <v>4</v>
      </c>
      <c r="H4262" s="33">
        <f t="shared" ca="1" si="386"/>
        <v>5</v>
      </c>
      <c r="I4262" s="33">
        <f t="shared" ca="1" si="387"/>
        <v>9</v>
      </c>
      <c r="K4262" s="33"/>
      <c r="L4262" s="33"/>
      <c r="M4262" s="33"/>
      <c r="N4262" s="33"/>
      <c r="O4262" s="33"/>
    </row>
    <row r="4263" spans="1:15" x14ac:dyDescent="0.25">
      <c r="A4263" s="33">
        <f t="shared" ca="1" si="388"/>
        <v>4</v>
      </c>
      <c r="B4263" s="33">
        <f t="shared" ca="1" si="388"/>
        <v>3</v>
      </c>
      <c r="C4263" s="33"/>
      <c r="D4263" s="34">
        <f t="shared" ca="1" si="389"/>
        <v>0.92685477542340033</v>
      </c>
      <c r="E4263" s="34">
        <f t="shared" ca="1" si="389"/>
        <v>0.86579912109903068</v>
      </c>
      <c r="F4263" s="33"/>
      <c r="G4263" s="33">
        <f t="shared" ca="1" si="385"/>
        <v>4</v>
      </c>
      <c r="H4263" s="33">
        <f t="shared" ca="1" si="386"/>
        <v>3</v>
      </c>
      <c r="I4263" s="33">
        <f t="shared" ca="1" si="387"/>
        <v>7</v>
      </c>
      <c r="K4263" s="33"/>
      <c r="L4263" s="33"/>
      <c r="M4263" s="33"/>
      <c r="N4263" s="33"/>
      <c r="O4263" s="33"/>
    </row>
    <row r="4264" spans="1:15" x14ac:dyDescent="0.25">
      <c r="A4264" s="33">
        <f t="shared" ca="1" si="388"/>
        <v>6</v>
      </c>
      <c r="B4264" s="33">
        <f t="shared" ca="1" si="388"/>
        <v>1</v>
      </c>
      <c r="C4264" s="33"/>
      <c r="D4264" s="34">
        <f t="shared" ca="1" si="389"/>
        <v>0.28659263081186126</v>
      </c>
      <c r="E4264" s="34">
        <f t="shared" ca="1" si="389"/>
        <v>0.60034122458358596</v>
      </c>
      <c r="F4264" s="33"/>
      <c r="G4264" s="33">
        <f t="shared" ca="1" si="385"/>
        <v>6</v>
      </c>
      <c r="H4264" s="33">
        <f t="shared" ca="1" si="386"/>
        <v>1</v>
      </c>
      <c r="I4264" s="33">
        <f t="shared" ca="1" si="387"/>
        <v>7</v>
      </c>
      <c r="K4264" s="33"/>
      <c r="L4264" s="33"/>
      <c r="M4264" s="33"/>
      <c r="N4264" s="33"/>
      <c r="O4264" s="33"/>
    </row>
    <row r="4265" spans="1:15" x14ac:dyDescent="0.25">
      <c r="A4265" s="33">
        <f t="shared" ca="1" si="388"/>
        <v>4</v>
      </c>
      <c r="B4265" s="33">
        <f t="shared" ca="1" si="388"/>
        <v>4</v>
      </c>
      <c r="C4265" s="33"/>
      <c r="D4265" s="34">
        <f t="shared" ca="1" si="389"/>
        <v>0.68329933467485027</v>
      </c>
      <c r="E4265" s="34">
        <f t="shared" ca="1" si="389"/>
        <v>0.56858222909862055</v>
      </c>
      <c r="F4265" s="33"/>
      <c r="G4265" s="33">
        <f t="shared" ca="1" si="385"/>
        <v>4</v>
      </c>
      <c r="H4265" s="33">
        <f t="shared" ca="1" si="386"/>
        <v>4</v>
      </c>
      <c r="I4265" s="33">
        <f t="shared" ca="1" si="387"/>
        <v>8</v>
      </c>
      <c r="K4265" s="33"/>
      <c r="L4265" s="33"/>
      <c r="M4265" s="33"/>
      <c r="N4265" s="33"/>
      <c r="O4265" s="33"/>
    </row>
    <row r="4266" spans="1:15" x14ac:dyDescent="0.25">
      <c r="A4266" s="33">
        <f t="shared" ca="1" si="388"/>
        <v>1</v>
      </c>
      <c r="B4266" s="33">
        <f t="shared" ca="1" si="388"/>
        <v>5</v>
      </c>
      <c r="C4266" s="33"/>
      <c r="D4266" s="34">
        <f t="shared" ca="1" si="389"/>
        <v>0.82416677468221078</v>
      </c>
      <c r="E4266" s="34">
        <f t="shared" ca="1" si="389"/>
        <v>0.20852532512248545</v>
      </c>
      <c r="F4266" s="33"/>
      <c r="G4266" s="33">
        <f t="shared" ca="1" si="385"/>
        <v>1</v>
      </c>
      <c r="H4266" s="33">
        <f t="shared" ca="1" si="386"/>
        <v>5</v>
      </c>
      <c r="I4266" s="33">
        <f t="shared" ca="1" si="387"/>
        <v>6</v>
      </c>
      <c r="K4266" s="33"/>
      <c r="L4266" s="33"/>
      <c r="M4266" s="33"/>
      <c r="N4266" s="33"/>
      <c r="O4266" s="33"/>
    </row>
    <row r="4267" spans="1:15" x14ac:dyDescent="0.25">
      <c r="A4267" s="33">
        <f t="shared" ca="1" si="388"/>
        <v>4</v>
      </c>
      <c r="B4267" s="33">
        <f t="shared" ca="1" si="388"/>
        <v>3</v>
      </c>
      <c r="C4267" s="33"/>
      <c r="D4267" s="34">
        <f t="shared" ca="1" si="389"/>
        <v>0.85180861224214099</v>
      </c>
      <c r="E4267" s="34">
        <f t="shared" ca="1" si="389"/>
        <v>0.22071160832083081</v>
      </c>
      <c r="F4267" s="33"/>
      <c r="G4267" s="33">
        <f t="shared" ca="1" si="385"/>
        <v>4</v>
      </c>
      <c r="H4267" s="33">
        <f t="shared" ca="1" si="386"/>
        <v>3</v>
      </c>
      <c r="I4267" s="33">
        <f t="shared" ca="1" si="387"/>
        <v>7</v>
      </c>
      <c r="K4267" s="33"/>
      <c r="L4267" s="33"/>
      <c r="M4267" s="33"/>
      <c r="N4267" s="33"/>
      <c r="O4267" s="33"/>
    </row>
    <row r="4268" spans="1:15" x14ac:dyDescent="0.25">
      <c r="A4268" s="33">
        <f t="shared" ca="1" si="388"/>
        <v>1</v>
      </c>
      <c r="B4268" s="33">
        <f t="shared" ca="1" si="388"/>
        <v>4</v>
      </c>
      <c r="C4268" s="33"/>
      <c r="D4268" s="34">
        <f t="shared" ca="1" si="389"/>
        <v>0.27854981084897223</v>
      </c>
      <c r="E4268" s="34">
        <f t="shared" ca="1" si="389"/>
        <v>0.13039291791149865</v>
      </c>
      <c r="F4268" s="33"/>
      <c r="G4268" s="33">
        <f t="shared" ca="1" si="385"/>
        <v>1</v>
      </c>
      <c r="H4268" s="33">
        <f t="shared" ca="1" si="386"/>
        <v>4</v>
      </c>
      <c r="I4268" s="33">
        <f t="shared" ca="1" si="387"/>
        <v>5</v>
      </c>
      <c r="K4268" s="33"/>
      <c r="L4268" s="33"/>
      <c r="M4268" s="33"/>
      <c r="N4268" s="33"/>
      <c r="O4268" s="33"/>
    </row>
    <row r="4269" spans="1:15" x14ac:dyDescent="0.25">
      <c r="A4269" s="33">
        <f t="shared" ca="1" si="388"/>
        <v>6</v>
      </c>
      <c r="B4269" s="33">
        <f t="shared" ca="1" si="388"/>
        <v>4</v>
      </c>
      <c r="C4269" s="33"/>
      <c r="D4269" s="34">
        <f t="shared" ca="1" si="389"/>
        <v>0.99775557132676285</v>
      </c>
      <c r="E4269" s="34">
        <f t="shared" ca="1" si="389"/>
        <v>0.90286750122111437</v>
      </c>
      <c r="F4269" s="33"/>
      <c r="G4269" s="33">
        <f t="shared" ca="1" si="385"/>
        <v>6</v>
      </c>
      <c r="H4269" s="33">
        <f t="shared" ca="1" si="386"/>
        <v>4</v>
      </c>
      <c r="I4269" s="33">
        <f t="shared" ca="1" si="387"/>
        <v>10</v>
      </c>
      <c r="K4269" s="33"/>
      <c r="L4269" s="33"/>
      <c r="M4269" s="33"/>
      <c r="N4269" s="33"/>
      <c r="O4269" s="33"/>
    </row>
    <row r="4270" spans="1:15" x14ac:dyDescent="0.25">
      <c r="A4270" s="33">
        <f t="shared" ca="1" si="388"/>
        <v>5</v>
      </c>
      <c r="B4270" s="33">
        <f t="shared" ca="1" si="388"/>
        <v>6</v>
      </c>
      <c r="C4270" s="33"/>
      <c r="D4270" s="34">
        <f t="shared" ca="1" si="389"/>
        <v>0.58306870462416227</v>
      </c>
      <c r="E4270" s="34">
        <f t="shared" ca="1" si="389"/>
        <v>0.99089817746340791</v>
      </c>
      <c r="F4270" s="33"/>
      <c r="G4270" s="33">
        <f t="shared" ca="1" si="385"/>
        <v>5</v>
      </c>
      <c r="H4270" s="33">
        <f t="shared" ca="1" si="386"/>
        <v>6</v>
      </c>
      <c r="I4270" s="33">
        <f t="shared" ca="1" si="387"/>
        <v>11</v>
      </c>
      <c r="K4270" s="33"/>
      <c r="L4270" s="33"/>
      <c r="M4270" s="33"/>
      <c r="N4270" s="33"/>
      <c r="O4270" s="33"/>
    </row>
    <row r="4271" spans="1:15" x14ac:dyDescent="0.25">
      <c r="A4271" s="33">
        <f t="shared" ca="1" si="388"/>
        <v>3</v>
      </c>
      <c r="B4271" s="33">
        <f t="shared" ca="1" si="388"/>
        <v>1</v>
      </c>
      <c r="C4271" s="33"/>
      <c r="D4271" s="34">
        <f t="shared" ca="1" si="389"/>
        <v>6.9312727186097267E-2</v>
      </c>
      <c r="E4271" s="34">
        <f t="shared" ca="1" si="389"/>
        <v>0.77453891328281044</v>
      </c>
      <c r="F4271" s="33"/>
      <c r="G4271" s="33">
        <f t="shared" ca="1" si="385"/>
        <v>3</v>
      </c>
      <c r="H4271" s="33">
        <f t="shared" ca="1" si="386"/>
        <v>1</v>
      </c>
      <c r="I4271" s="33">
        <f t="shared" ca="1" si="387"/>
        <v>4</v>
      </c>
      <c r="K4271" s="33"/>
      <c r="L4271" s="33"/>
      <c r="M4271" s="33"/>
      <c r="N4271" s="33"/>
      <c r="O4271" s="33"/>
    </row>
    <row r="4272" spans="1:15" x14ac:dyDescent="0.25">
      <c r="A4272" s="33">
        <f t="shared" ca="1" si="388"/>
        <v>6</v>
      </c>
      <c r="B4272" s="33">
        <f t="shared" ca="1" si="388"/>
        <v>4</v>
      </c>
      <c r="C4272" s="33"/>
      <c r="D4272" s="34">
        <f t="shared" ca="1" si="389"/>
        <v>0.39008666430529015</v>
      </c>
      <c r="E4272" s="34">
        <f t="shared" ca="1" si="389"/>
        <v>0.36060421883416649</v>
      </c>
      <c r="F4272" s="33"/>
      <c r="G4272" s="33">
        <f t="shared" ca="1" si="385"/>
        <v>6</v>
      </c>
      <c r="H4272" s="33">
        <f t="shared" ca="1" si="386"/>
        <v>4</v>
      </c>
      <c r="I4272" s="33">
        <f t="shared" ca="1" si="387"/>
        <v>10</v>
      </c>
      <c r="K4272" s="33"/>
      <c r="L4272" s="33"/>
      <c r="M4272" s="33"/>
      <c r="N4272" s="33"/>
      <c r="O4272" s="33"/>
    </row>
    <row r="4273" spans="1:15" x14ac:dyDescent="0.25">
      <c r="A4273" s="33">
        <f t="shared" ca="1" si="388"/>
        <v>4</v>
      </c>
      <c r="B4273" s="33">
        <f t="shared" ca="1" si="388"/>
        <v>2</v>
      </c>
      <c r="C4273" s="33"/>
      <c r="D4273" s="34">
        <f t="shared" ca="1" si="389"/>
        <v>0.38101332198241467</v>
      </c>
      <c r="E4273" s="34">
        <f t="shared" ca="1" si="389"/>
        <v>0.73728603769827095</v>
      </c>
      <c r="F4273" s="33"/>
      <c r="G4273" s="33">
        <f t="shared" ca="1" si="385"/>
        <v>4</v>
      </c>
      <c r="H4273" s="33">
        <f t="shared" ca="1" si="386"/>
        <v>2</v>
      </c>
      <c r="I4273" s="33">
        <f t="shared" ca="1" si="387"/>
        <v>6</v>
      </c>
      <c r="K4273" s="33"/>
      <c r="L4273" s="33"/>
      <c r="M4273" s="33"/>
      <c r="N4273" s="33"/>
      <c r="O4273" s="33"/>
    </row>
    <row r="4274" spans="1:15" x14ac:dyDescent="0.25">
      <c r="A4274" s="33">
        <f t="shared" ca="1" si="388"/>
        <v>6</v>
      </c>
      <c r="B4274" s="33">
        <f t="shared" ca="1" si="388"/>
        <v>2</v>
      </c>
      <c r="C4274" s="33"/>
      <c r="D4274" s="34">
        <f t="shared" ca="1" si="389"/>
        <v>0.39592424664491621</v>
      </c>
      <c r="E4274" s="34">
        <f t="shared" ca="1" si="389"/>
        <v>0.77842056122776659</v>
      </c>
      <c r="F4274" s="33"/>
      <c r="G4274" s="33">
        <f t="shared" ca="1" si="385"/>
        <v>6</v>
      </c>
      <c r="H4274" s="33">
        <f t="shared" ca="1" si="386"/>
        <v>2</v>
      </c>
      <c r="I4274" s="33">
        <f t="shared" ca="1" si="387"/>
        <v>8</v>
      </c>
      <c r="K4274" s="33"/>
      <c r="L4274" s="33"/>
      <c r="M4274" s="33"/>
      <c r="N4274" s="33"/>
      <c r="O4274" s="33"/>
    </row>
    <row r="4275" spans="1:15" x14ac:dyDescent="0.25">
      <c r="A4275" s="33">
        <f t="shared" ca="1" si="388"/>
        <v>5</v>
      </c>
      <c r="B4275" s="33">
        <f t="shared" ca="1" si="388"/>
        <v>5</v>
      </c>
      <c r="C4275" s="33"/>
      <c r="D4275" s="34">
        <f t="shared" ca="1" si="389"/>
        <v>0.54513263378367449</v>
      </c>
      <c r="E4275" s="34">
        <f t="shared" ca="1" si="389"/>
        <v>0.72442015571742124</v>
      </c>
      <c r="F4275" s="33"/>
      <c r="G4275" s="33">
        <f t="shared" ca="1" si="385"/>
        <v>5</v>
      </c>
      <c r="H4275" s="33">
        <f t="shared" ca="1" si="386"/>
        <v>5</v>
      </c>
      <c r="I4275" s="33">
        <f t="shared" ca="1" si="387"/>
        <v>10</v>
      </c>
      <c r="K4275" s="33"/>
      <c r="L4275" s="33"/>
      <c r="M4275" s="33"/>
      <c r="N4275" s="33"/>
      <c r="O4275" s="33"/>
    </row>
    <row r="4276" spans="1:15" x14ac:dyDescent="0.25">
      <c r="A4276" s="33">
        <f t="shared" ca="1" si="388"/>
        <v>2</v>
      </c>
      <c r="B4276" s="33">
        <f t="shared" ca="1" si="388"/>
        <v>3</v>
      </c>
      <c r="C4276" s="33"/>
      <c r="D4276" s="34">
        <f t="shared" ca="1" si="389"/>
        <v>0.43821889079481313</v>
      </c>
      <c r="E4276" s="34">
        <f t="shared" ca="1" si="389"/>
        <v>0.41734423892229344</v>
      </c>
      <c r="F4276" s="33"/>
      <c r="G4276" s="33">
        <f t="shared" ca="1" si="385"/>
        <v>2</v>
      </c>
      <c r="H4276" s="33">
        <f t="shared" ca="1" si="386"/>
        <v>3</v>
      </c>
      <c r="I4276" s="33">
        <f t="shared" ca="1" si="387"/>
        <v>5</v>
      </c>
      <c r="K4276" s="33"/>
      <c r="L4276" s="33"/>
      <c r="M4276" s="33"/>
      <c r="N4276" s="33"/>
      <c r="O4276" s="33"/>
    </row>
    <row r="4277" spans="1:15" x14ac:dyDescent="0.25">
      <c r="A4277" s="33">
        <f t="shared" ca="1" si="388"/>
        <v>2</v>
      </c>
      <c r="B4277" s="33">
        <f t="shared" ca="1" si="388"/>
        <v>1</v>
      </c>
      <c r="C4277" s="33"/>
      <c r="D4277" s="34">
        <f t="shared" ca="1" si="389"/>
        <v>0.44813322846575554</v>
      </c>
      <c r="E4277" s="34">
        <f t="shared" ca="1" si="389"/>
        <v>0.76226427510858641</v>
      </c>
      <c r="F4277" s="33"/>
      <c r="G4277" s="33">
        <f t="shared" ca="1" si="385"/>
        <v>2</v>
      </c>
      <c r="H4277" s="33">
        <f t="shared" ca="1" si="386"/>
        <v>1</v>
      </c>
      <c r="I4277" s="33">
        <f t="shared" ca="1" si="387"/>
        <v>3</v>
      </c>
      <c r="K4277" s="33"/>
      <c r="L4277" s="33"/>
      <c r="M4277" s="33"/>
      <c r="N4277" s="33"/>
      <c r="O4277" s="33"/>
    </row>
    <row r="4278" spans="1:15" x14ac:dyDescent="0.25">
      <c r="A4278" s="33">
        <f t="shared" ca="1" si="388"/>
        <v>1</v>
      </c>
      <c r="B4278" s="33">
        <f t="shared" ca="1" si="388"/>
        <v>2</v>
      </c>
      <c r="C4278" s="33"/>
      <c r="D4278" s="34">
        <f t="shared" ca="1" si="389"/>
        <v>0.1867364776785928</v>
      </c>
      <c r="E4278" s="34">
        <f t="shared" ca="1" si="389"/>
        <v>0.18732513098979042</v>
      </c>
      <c r="F4278" s="33"/>
      <c r="G4278" s="33">
        <f t="shared" ca="1" si="385"/>
        <v>1</v>
      </c>
      <c r="H4278" s="33">
        <f t="shared" ca="1" si="386"/>
        <v>2</v>
      </c>
      <c r="I4278" s="33">
        <f t="shared" ca="1" si="387"/>
        <v>3</v>
      </c>
      <c r="K4278" s="33"/>
      <c r="L4278" s="33"/>
      <c r="M4278" s="33"/>
      <c r="N4278" s="33"/>
      <c r="O4278" s="33"/>
    </row>
    <row r="4279" spans="1:15" x14ac:dyDescent="0.25">
      <c r="A4279" s="33">
        <f t="shared" ca="1" si="388"/>
        <v>3</v>
      </c>
      <c r="B4279" s="33">
        <f t="shared" ca="1" si="388"/>
        <v>1</v>
      </c>
      <c r="C4279" s="33"/>
      <c r="D4279" s="34">
        <f t="shared" ca="1" si="389"/>
        <v>0.61540629522349322</v>
      </c>
      <c r="E4279" s="34">
        <f t="shared" ca="1" si="389"/>
        <v>0.6472808726724476</v>
      </c>
      <c r="F4279" s="33"/>
      <c r="G4279" s="33">
        <f t="shared" ca="1" si="385"/>
        <v>3</v>
      </c>
      <c r="H4279" s="33">
        <f t="shared" ca="1" si="386"/>
        <v>1</v>
      </c>
      <c r="I4279" s="33">
        <f t="shared" ca="1" si="387"/>
        <v>4</v>
      </c>
      <c r="K4279" s="33"/>
      <c r="L4279" s="33"/>
      <c r="M4279" s="33"/>
      <c r="N4279" s="33"/>
      <c r="O4279" s="33"/>
    </row>
    <row r="4280" spans="1:15" x14ac:dyDescent="0.25">
      <c r="A4280" s="33">
        <f t="shared" ca="1" si="388"/>
        <v>3</v>
      </c>
      <c r="B4280" s="33">
        <f t="shared" ca="1" si="388"/>
        <v>2</v>
      </c>
      <c r="C4280" s="33"/>
      <c r="D4280" s="34">
        <f t="shared" ca="1" si="389"/>
        <v>0.38029663617565446</v>
      </c>
      <c r="E4280" s="34">
        <f t="shared" ca="1" si="389"/>
        <v>9.9626420970989615E-3</v>
      </c>
      <c r="F4280" s="33"/>
      <c r="G4280" s="33">
        <f t="shared" ca="1" si="385"/>
        <v>3</v>
      </c>
      <c r="H4280" s="33">
        <f t="shared" ca="1" si="386"/>
        <v>2</v>
      </c>
      <c r="I4280" s="33">
        <f t="shared" ca="1" si="387"/>
        <v>5</v>
      </c>
      <c r="K4280" s="33"/>
      <c r="L4280" s="33"/>
      <c r="M4280" s="33"/>
      <c r="N4280" s="33"/>
      <c r="O4280" s="33"/>
    </row>
    <row r="4281" spans="1:15" x14ac:dyDescent="0.25">
      <c r="A4281" s="33">
        <f t="shared" ca="1" si="388"/>
        <v>3</v>
      </c>
      <c r="B4281" s="33">
        <f t="shared" ca="1" si="388"/>
        <v>3</v>
      </c>
      <c r="C4281" s="33"/>
      <c r="D4281" s="34">
        <f t="shared" ca="1" si="389"/>
        <v>0.39427039219906879</v>
      </c>
      <c r="E4281" s="34">
        <f t="shared" ca="1" si="389"/>
        <v>0.75130555566126489</v>
      </c>
      <c r="F4281" s="33"/>
      <c r="G4281" s="33">
        <f t="shared" ca="1" si="385"/>
        <v>3</v>
      </c>
      <c r="H4281" s="33">
        <f t="shared" ca="1" si="386"/>
        <v>3</v>
      </c>
      <c r="I4281" s="33">
        <f t="shared" ca="1" si="387"/>
        <v>6</v>
      </c>
      <c r="K4281" s="33"/>
      <c r="L4281" s="33"/>
      <c r="M4281" s="33"/>
      <c r="N4281" s="33"/>
      <c r="O4281" s="33"/>
    </row>
    <row r="4282" spans="1:15" x14ac:dyDescent="0.25">
      <c r="A4282" s="33">
        <f t="shared" ca="1" si="388"/>
        <v>5</v>
      </c>
      <c r="B4282" s="33">
        <f t="shared" ca="1" si="388"/>
        <v>6</v>
      </c>
      <c r="C4282" s="33"/>
      <c r="D4282" s="34">
        <f t="shared" ca="1" si="389"/>
        <v>0.50951538281543785</v>
      </c>
      <c r="E4282" s="34">
        <f t="shared" ca="1" si="389"/>
        <v>0.53884072780085723</v>
      </c>
      <c r="F4282" s="33"/>
      <c r="G4282" s="33">
        <f t="shared" ca="1" si="385"/>
        <v>5</v>
      </c>
      <c r="H4282" s="33">
        <f t="shared" ca="1" si="386"/>
        <v>6</v>
      </c>
      <c r="I4282" s="33">
        <f t="shared" ca="1" si="387"/>
        <v>11</v>
      </c>
      <c r="K4282" s="33"/>
      <c r="L4282" s="33"/>
      <c r="M4282" s="33"/>
      <c r="N4282" s="33"/>
      <c r="O4282" s="33"/>
    </row>
    <row r="4283" spans="1:15" x14ac:dyDescent="0.25">
      <c r="A4283" s="33">
        <f t="shared" ca="1" si="388"/>
        <v>6</v>
      </c>
      <c r="B4283" s="33">
        <f t="shared" ca="1" si="388"/>
        <v>4</v>
      </c>
      <c r="C4283" s="33"/>
      <c r="D4283" s="34">
        <f t="shared" ca="1" si="389"/>
        <v>0.7768666115939955</v>
      </c>
      <c r="E4283" s="34">
        <f t="shared" ca="1" si="389"/>
        <v>0.22203545840955208</v>
      </c>
      <c r="F4283" s="33"/>
      <c r="G4283" s="33">
        <f t="shared" ca="1" si="385"/>
        <v>6</v>
      </c>
      <c r="H4283" s="33">
        <f t="shared" ca="1" si="386"/>
        <v>4</v>
      </c>
      <c r="I4283" s="33">
        <f t="shared" ca="1" si="387"/>
        <v>10</v>
      </c>
      <c r="K4283" s="33"/>
      <c r="L4283" s="33"/>
      <c r="M4283" s="33"/>
      <c r="N4283" s="33"/>
      <c r="O4283" s="33"/>
    </row>
    <row r="4284" spans="1:15" x14ac:dyDescent="0.25">
      <c r="A4284" s="33">
        <f t="shared" ca="1" si="388"/>
        <v>1</v>
      </c>
      <c r="B4284" s="33">
        <f t="shared" ca="1" si="388"/>
        <v>4</v>
      </c>
      <c r="C4284" s="33"/>
      <c r="D4284" s="34">
        <f t="shared" ca="1" si="389"/>
        <v>0.47273941677293962</v>
      </c>
      <c r="E4284" s="34">
        <f t="shared" ca="1" si="389"/>
        <v>0.31716403678721539</v>
      </c>
      <c r="F4284" s="33"/>
      <c r="G4284" s="33">
        <f t="shared" ca="1" si="385"/>
        <v>1</v>
      </c>
      <c r="H4284" s="33">
        <f t="shared" ca="1" si="386"/>
        <v>4</v>
      </c>
      <c r="I4284" s="33">
        <f t="shared" ca="1" si="387"/>
        <v>5</v>
      </c>
      <c r="K4284" s="33"/>
      <c r="L4284" s="33"/>
      <c r="M4284" s="33"/>
      <c r="N4284" s="33"/>
      <c r="O4284" s="33"/>
    </row>
    <row r="4285" spans="1:15" x14ac:dyDescent="0.25">
      <c r="A4285" s="33">
        <f t="shared" ca="1" si="388"/>
        <v>1</v>
      </c>
      <c r="B4285" s="33">
        <f t="shared" ca="1" si="388"/>
        <v>6</v>
      </c>
      <c r="C4285" s="33"/>
      <c r="D4285" s="34">
        <f t="shared" ca="1" si="389"/>
        <v>0.29426600733286334</v>
      </c>
      <c r="E4285" s="34">
        <f t="shared" ca="1" si="389"/>
        <v>0.10764337705946525</v>
      </c>
      <c r="F4285" s="33"/>
      <c r="G4285" s="33">
        <f t="shared" ca="1" si="385"/>
        <v>1</v>
      </c>
      <c r="H4285" s="33">
        <f t="shared" ca="1" si="386"/>
        <v>6</v>
      </c>
      <c r="I4285" s="33">
        <f t="shared" ca="1" si="387"/>
        <v>7</v>
      </c>
      <c r="K4285" s="33"/>
      <c r="L4285" s="33"/>
      <c r="M4285" s="33"/>
      <c r="N4285" s="33"/>
      <c r="O4285" s="33"/>
    </row>
    <row r="4286" spans="1:15" x14ac:dyDescent="0.25">
      <c r="A4286" s="33">
        <f t="shared" ca="1" si="388"/>
        <v>6</v>
      </c>
      <c r="B4286" s="33">
        <f t="shared" ca="1" si="388"/>
        <v>5</v>
      </c>
      <c r="C4286" s="33"/>
      <c r="D4286" s="34">
        <f t="shared" ca="1" si="389"/>
        <v>0.13585141952709134</v>
      </c>
      <c r="E4286" s="34">
        <f t="shared" ca="1" si="389"/>
        <v>0.654955784611571</v>
      </c>
      <c r="F4286" s="33"/>
      <c r="G4286" s="33">
        <f t="shared" ca="1" si="385"/>
        <v>6</v>
      </c>
      <c r="H4286" s="33">
        <f t="shared" ca="1" si="386"/>
        <v>5</v>
      </c>
      <c r="I4286" s="33">
        <f t="shared" ca="1" si="387"/>
        <v>11</v>
      </c>
      <c r="K4286" s="33"/>
      <c r="L4286" s="33"/>
      <c r="M4286" s="33"/>
      <c r="N4286" s="33"/>
      <c r="O4286" s="33"/>
    </row>
    <row r="4287" spans="1:15" x14ac:dyDescent="0.25">
      <c r="A4287" s="33">
        <f t="shared" ca="1" si="388"/>
        <v>2</v>
      </c>
      <c r="B4287" s="33">
        <f t="shared" ca="1" si="388"/>
        <v>5</v>
      </c>
      <c r="C4287" s="33"/>
      <c r="D4287" s="34">
        <f t="shared" ca="1" si="389"/>
        <v>0.57579490190840898</v>
      </c>
      <c r="E4287" s="34">
        <f t="shared" ca="1" si="389"/>
        <v>0.9672283422933482</v>
      </c>
      <c r="F4287" s="33"/>
      <c r="G4287" s="33">
        <f t="shared" ca="1" si="385"/>
        <v>2</v>
      </c>
      <c r="H4287" s="33">
        <f t="shared" ca="1" si="386"/>
        <v>5</v>
      </c>
      <c r="I4287" s="33">
        <f t="shared" ca="1" si="387"/>
        <v>7</v>
      </c>
      <c r="K4287" s="33"/>
      <c r="L4287" s="33"/>
      <c r="M4287" s="33"/>
      <c r="N4287" s="33"/>
      <c r="O4287" s="33"/>
    </row>
    <row r="4288" spans="1:15" x14ac:dyDescent="0.25">
      <c r="A4288" s="33">
        <f t="shared" ca="1" si="388"/>
        <v>5</v>
      </c>
      <c r="B4288" s="33">
        <f t="shared" ca="1" si="388"/>
        <v>4</v>
      </c>
      <c r="C4288" s="33"/>
      <c r="D4288" s="34">
        <f t="shared" ca="1" si="389"/>
        <v>0.74332454030451423</v>
      </c>
      <c r="E4288" s="34">
        <f t="shared" ca="1" si="389"/>
        <v>1.9328595546418192E-2</v>
      </c>
      <c r="F4288" s="33"/>
      <c r="G4288" s="33">
        <f t="shared" ca="1" si="385"/>
        <v>5</v>
      </c>
      <c r="H4288" s="33">
        <f t="shared" ca="1" si="386"/>
        <v>4</v>
      </c>
      <c r="I4288" s="33">
        <f t="shared" ca="1" si="387"/>
        <v>9</v>
      </c>
      <c r="K4288" s="33"/>
      <c r="L4288" s="33"/>
      <c r="M4288" s="33"/>
      <c r="N4288" s="33"/>
      <c r="O4288" s="33"/>
    </row>
    <row r="4289" spans="1:15" x14ac:dyDescent="0.25">
      <c r="A4289" s="33">
        <f t="shared" ca="1" si="388"/>
        <v>6</v>
      </c>
      <c r="B4289" s="33">
        <f t="shared" ca="1" si="388"/>
        <v>3</v>
      </c>
      <c r="C4289" s="33"/>
      <c r="D4289" s="34">
        <f t="shared" ca="1" si="389"/>
        <v>0.7756953900756336</v>
      </c>
      <c r="E4289" s="34">
        <f t="shared" ca="1" si="389"/>
        <v>0.51453360230950174</v>
      </c>
      <c r="F4289" s="33"/>
      <c r="G4289" s="33">
        <f t="shared" ca="1" si="385"/>
        <v>6</v>
      </c>
      <c r="H4289" s="33">
        <f t="shared" ca="1" si="386"/>
        <v>3</v>
      </c>
      <c r="I4289" s="33">
        <f t="shared" ca="1" si="387"/>
        <v>9</v>
      </c>
      <c r="K4289" s="33"/>
      <c r="L4289" s="33"/>
      <c r="M4289" s="33"/>
      <c r="N4289" s="33"/>
      <c r="O4289" s="33"/>
    </row>
    <row r="4290" spans="1:15" x14ac:dyDescent="0.25">
      <c r="A4290" s="33">
        <f t="shared" ca="1" si="388"/>
        <v>4</v>
      </c>
      <c r="B4290" s="33">
        <f t="shared" ca="1" si="388"/>
        <v>3</v>
      </c>
      <c r="C4290" s="33"/>
      <c r="D4290" s="34">
        <f t="shared" ca="1" si="389"/>
        <v>0.82375785609259899</v>
      </c>
      <c r="E4290" s="34">
        <f t="shared" ca="1" si="389"/>
        <v>1.5658713638239563E-2</v>
      </c>
      <c r="F4290" s="33"/>
      <c r="G4290" s="33">
        <f t="shared" ca="1" si="385"/>
        <v>4</v>
      </c>
      <c r="H4290" s="33">
        <f t="shared" ca="1" si="386"/>
        <v>3</v>
      </c>
      <c r="I4290" s="33">
        <f t="shared" ca="1" si="387"/>
        <v>7</v>
      </c>
      <c r="K4290" s="33"/>
      <c r="L4290" s="33"/>
      <c r="M4290" s="33"/>
      <c r="N4290" s="33"/>
      <c r="O4290" s="33"/>
    </row>
    <row r="4291" spans="1:15" x14ac:dyDescent="0.25">
      <c r="A4291" s="33">
        <f t="shared" ca="1" si="388"/>
        <v>1</v>
      </c>
      <c r="B4291" s="33">
        <f t="shared" ca="1" si="388"/>
        <v>5</v>
      </c>
      <c r="C4291" s="33"/>
      <c r="D4291" s="34">
        <f t="shared" ca="1" si="389"/>
        <v>0.89050713670997139</v>
      </c>
      <c r="E4291" s="34">
        <f t="shared" ca="1" si="389"/>
        <v>0.58191154960200919</v>
      </c>
      <c r="F4291" s="33"/>
      <c r="G4291" s="33">
        <f t="shared" ca="1" si="385"/>
        <v>1</v>
      </c>
      <c r="H4291" s="33">
        <f t="shared" ca="1" si="386"/>
        <v>5</v>
      </c>
      <c r="I4291" s="33">
        <f t="shared" ca="1" si="387"/>
        <v>6</v>
      </c>
      <c r="K4291" s="33"/>
      <c r="L4291" s="33"/>
      <c r="M4291" s="33"/>
      <c r="N4291" s="33"/>
      <c r="O4291" s="33"/>
    </row>
    <row r="4292" spans="1:15" x14ac:dyDescent="0.25">
      <c r="A4292" s="33">
        <f t="shared" ca="1" si="388"/>
        <v>1</v>
      </c>
      <c r="B4292" s="33">
        <f t="shared" ca="1" si="388"/>
        <v>3</v>
      </c>
      <c r="C4292" s="33"/>
      <c r="D4292" s="34">
        <f t="shared" ca="1" si="389"/>
        <v>0.96213306377203445</v>
      </c>
      <c r="E4292" s="34">
        <f t="shared" ca="1" si="389"/>
        <v>0.44504258005330199</v>
      </c>
      <c r="F4292" s="33"/>
      <c r="G4292" s="33">
        <f t="shared" ca="1" si="385"/>
        <v>1</v>
      </c>
      <c r="H4292" s="33">
        <f t="shared" ca="1" si="386"/>
        <v>3</v>
      </c>
      <c r="I4292" s="33">
        <f t="shared" ca="1" si="387"/>
        <v>4</v>
      </c>
      <c r="K4292" s="33"/>
      <c r="L4292" s="33"/>
      <c r="M4292" s="33"/>
      <c r="N4292" s="33"/>
      <c r="O4292" s="33"/>
    </row>
    <row r="4293" spans="1:15" x14ac:dyDescent="0.25">
      <c r="A4293" s="33">
        <f t="shared" ca="1" si="388"/>
        <v>4</v>
      </c>
      <c r="B4293" s="33">
        <f t="shared" ca="1" si="388"/>
        <v>6</v>
      </c>
      <c r="C4293" s="33"/>
      <c r="D4293" s="34">
        <f t="shared" ca="1" si="389"/>
        <v>0.37292607718513116</v>
      </c>
      <c r="E4293" s="34">
        <f t="shared" ca="1" si="389"/>
        <v>8.4362774017057496E-2</v>
      </c>
      <c r="F4293" s="33"/>
      <c r="G4293" s="33">
        <f t="shared" ca="1" si="385"/>
        <v>4</v>
      </c>
      <c r="H4293" s="33">
        <f t="shared" ca="1" si="386"/>
        <v>6</v>
      </c>
      <c r="I4293" s="33">
        <f t="shared" ca="1" si="387"/>
        <v>10</v>
      </c>
      <c r="K4293" s="33"/>
      <c r="L4293" s="33"/>
      <c r="M4293" s="33"/>
      <c r="N4293" s="33"/>
      <c r="O4293" s="33"/>
    </row>
    <row r="4294" spans="1:15" x14ac:dyDescent="0.25">
      <c r="A4294" s="33">
        <f t="shared" ca="1" si="388"/>
        <v>6</v>
      </c>
      <c r="B4294" s="33">
        <f t="shared" ca="1" si="388"/>
        <v>4</v>
      </c>
      <c r="C4294" s="33"/>
      <c r="D4294" s="34">
        <f t="shared" ca="1" si="389"/>
        <v>0.32157345595107634</v>
      </c>
      <c r="E4294" s="34">
        <f t="shared" ca="1" si="389"/>
        <v>0.36576592454045742</v>
      </c>
      <c r="F4294" s="33"/>
      <c r="G4294" s="33">
        <f t="shared" ref="G4294:G4357" ca="1" si="390">IF(AND(COUNTIF($B$91:$G$91,A4294)=1,D4294&lt;=$B$90),RANDBETWEEN(1,6),A4294)</f>
        <v>6</v>
      </c>
      <c r="H4294" s="33">
        <f t="shared" ref="H4294:H4357" ca="1" si="391">IF(AND(COUNTIF($B$91:$G$91,B4294)=1,E4294&lt;=$B$90),RANDBETWEEN(1,6),B4294)</f>
        <v>4</v>
      </c>
      <c r="I4294" s="33">
        <f t="shared" ref="I4294:I4357" ca="1" si="392">SUM(G4294:H4294)</f>
        <v>10</v>
      </c>
      <c r="K4294" s="33"/>
      <c r="L4294" s="33"/>
      <c r="M4294" s="33"/>
      <c r="N4294" s="33"/>
      <c r="O4294" s="33"/>
    </row>
    <row r="4295" spans="1:15" x14ac:dyDescent="0.25">
      <c r="A4295" s="33">
        <f t="shared" ref="A4295:B4358" ca="1" si="393">RANDBETWEEN(1,6)</f>
        <v>3</v>
      </c>
      <c r="B4295" s="33">
        <f t="shared" ca="1" si="393"/>
        <v>1</v>
      </c>
      <c r="C4295" s="33"/>
      <c r="D4295" s="34">
        <f t="shared" ref="D4295:E4358" ca="1" si="394">RAND()</f>
        <v>0.23509179972195438</v>
      </c>
      <c r="E4295" s="34">
        <f t="shared" ca="1" si="394"/>
        <v>0.37323281904716477</v>
      </c>
      <c r="F4295" s="33"/>
      <c r="G4295" s="33">
        <f t="shared" ca="1" si="390"/>
        <v>3</v>
      </c>
      <c r="H4295" s="33">
        <f t="shared" ca="1" si="391"/>
        <v>1</v>
      </c>
      <c r="I4295" s="33">
        <f t="shared" ca="1" si="392"/>
        <v>4</v>
      </c>
      <c r="K4295" s="33"/>
      <c r="L4295" s="33"/>
      <c r="M4295" s="33"/>
      <c r="N4295" s="33"/>
      <c r="O4295" s="33"/>
    </row>
    <row r="4296" spans="1:15" x14ac:dyDescent="0.25">
      <c r="A4296" s="33">
        <f t="shared" ca="1" si="393"/>
        <v>2</v>
      </c>
      <c r="B4296" s="33">
        <f t="shared" ca="1" si="393"/>
        <v>1</v>
      </c>
      <c r="C4296" s="33"/>
      <c r="D4296" s="34">
        <f t="shared" ca="1" si="394"/>
        <v>0.97619573090716882</v>
      </c>
      <c r="E4296" s="34">
        <f t="shared" ca="1" si="394"/>
        <v>0.87481602782260792</v>
      </c>
      <c r="F4296" s="33"/>
      <c r="G4296" s="33">
        <f t="shared" ca="1" si="390"/>
        <v>2</v>
      </c>
      <c r="H4296" s="33">
        <f t="shared" ca="1" si="391"/>
        <v>1</v>
      </c>
      <c r="I4296" s="33">
        <f t="shared" ca="1" si="392"/>
        <v>3</v>
      </c>
      <c r="K4296" s="33"/>
      <c r="L4296" s="33"/>
      <c r="M4296" s="33"/>
      <c r="N4296" s="33"/>
      <c r="O4296" s="33"/>
    </row>
    <row r="4297" spans="1:15" x14ac:dyDescent="0.25">
      <c r="A4297" s="33">
        <f t="shared" ca="1" si="393"/>
        <v>2</v>
      </c>
      <c r="B4297" s="33">
        <f t="shared" ca="1" si="393"/>
        <v>5</v>
      </c>
      <c r="C4297" s="33"/>
      <c r="D4297" s="34">
        <f t="shared" ca="1" si="394"/>
        <v>0.23739734917489108</v>
      </c>
      <c r="E4297" s="34">
        <f t="shared" ca="1" si="394"/>
        <v>0.49590976540126419</v>
      </c>
      <c r="F4297" s="33"/>
      <c r="G4297" s="33">
        <f t="shared" ca="1" si="390"/>
        <v>2</v>
      </c>
      <c r="H4297" s="33">
        <f t="shared" ca="1" si="391"/>
        <v>5</v>
      </c>
      <c r="I4297" s="33">
        <f t="shared" ca="1" si="392"/>
        <v>7</v>
      </c>
      <c r="K4297" s="33"/>
      <c r="L4297" s="33"/>
      <c r="M4297" s="33"/>
      <c r="N4297" s="33"/>
      <c r="O4297" s="33"/>
    </row>
    <row r="4298" spans="1:15" x14ac:dyDescent="0.25">
      <c r="A4298" s="33">
        <f t="shared" ca="1" si="393"/>
        <v>4</v>
      </c>
      <c r="B4298" s="33">
        <f t="shared" ca="1" si="393"/>
        <v>5</v>
      </c>
      <c r="C4298" s="33"/>
      <c r="D4298" s="34">
        <f t="shared" ca="1" si="394"/>
        <v>0.44982677322093079</v>
      </c>
      <c r="E4298" s="34">
        <f t="shared" ca="1" si="394"/>
        <v>0.73909667384763245</v>
      </c>
      <c r="F4298" s="33"/>
      <c r="G4298" s="33">
        <f t="shared" ca="1" si="390"/>
        <v>4</v>
      </c>
      <c r="H4298" s="33">
        <f t="shared" ca="1" si="391"/>
        <v>5</v>
      </c>
      <c r="I4298" s="33">
        <f t="shared" ca="1" si="392"/>
        <v>9</v>
      </c>
      <c r="K4298" s="33"/>
      <c r="L4298" s="33"/>
      <c r="M4298" s="33"/>
      <c r="N4298" s="33"/>
      <c r="O4298" s="33"/>
    </row>
    <row r="4299" spans="1:15" x14ac:dyDescent="0.25">
      <c r="A4299" s="33">
        <f t="shared" ca="1" si="393"/>
        <v>2</v>
      </c>
      <c r="B4299" s="33">
        <f t="shared" ca="1" si="393"/>
        <v>1</v>
      </c>
      <c r="C4299" s="33"/>
      <c r="D4299" s="34">
        <f t="shared" ca="1" si="394"/>
        <v>0.37259900943121338</v>
      </c>
      <c r="E4299" s="34">
        <f t="shared" ca="1" si="394"/>
        <v>0.73178203891651894</v>
      </c>
      <c r="F4299" s="33"/>
      <c r="G4299" s="33">
        <f t="shared" ca="1" si="390"/>
        <v>2</v>
      </c>
      <c r="H4299" s="33">
        <f t="shared" ca="1" si="391"/>
        <v>1</v>
      </c>
      <c r="I4299" s="33">
        <f t="shared" ca="1" si="392"/>
        <v>3</v>
      </c>
      <c r="K4299" s="33"/>
      <c r="L4299" s="33"/>
      <c r="M4299" s="33"/>
      <c r="N4299" s="33"/>
      <c r="O4299" s="33"/>
    </row>
    <row r="4300" spans="1:15" x14ac:dyDescent="0.25">
      <c r="A4300" s="33">
        <f t="shared" ca="1" si="393"/>
        <v>5</v>
      </c>
      <c r="B4300" s="33">
        <f t="shared" ca="1" si="393"/>
        <v>5</v>
      </c>
      <c r="C4300" s="33"/>
      <c r="D4300" s="34">
        <f t="shared" ca="1" si="394"/>
        <v>0.14938589139561453</v>
      </c>
      <c r="E4300" s="34">
        <f t="shared" ca="1" si="394"/>
        <v>0.80001748014466811</v>
      </c>
      <c r="F4300" s="33"/>
      <c r="G4300" s="33">
        <f t="shared" ca="1" si="390"/>
        <v>5</v>
      </c>
      <c r="H4300" s="33">
        <f t="shared" ca="1" si="391"/>
        <v>5</v>
      </c>
      <c r="I4300" s="33">
        <f t="shared" ca="1" si="392"/>
        <v>10</v>
      </c>
      <c r="K4300" s="33"/>
      <c r="L4300" s="33"/>
      <c r="M4300" s="33"/>
      <c r="N4300" s="33"/>
      <c r="O4300" s="33"/>
    </row>
    <row r="4301" spans="1:15" x14ac:dyDescent="0.25">
      <c r="A4301" s="33">
        <f t="shared" ca="1" si="393"/>
        <v>2</v>
      </c>
      <c r="B4301" s="33">
        <f t="shared" ca="1" si="393"/>
        <v>6</v>
      </c>
      <c r="C4301" s="33"/>
      <c r="D4301" s="34">
        <f t="shared" ca="1" si="394"/>
        <v>0.90914989270123503</v>
      </c>
      <c r="E4301" s="34">
        <f t="shared" ca="1" si="394"/>
        <v>0.81138114686211382</v>
      </c>
      <c r="F4301" s="33"/>
      <c r="G4301" s="33">
        <f t="shared" ca="1" si="390"/>
        <v>2</v>
      </c>
      <c r="H4301" s="33">
        <f t="shared" ca="1" si="391"/>
        <v>6</v>
      </c>
      <c r="I4301" s="33">
        <f t="shared" ca="1" si="392"/>
        <v>8</v>
      </c>
      <c r="K4301" s="33"/>
      <c r="L4301" s="33"/>
      <c r="M4301" s="33"/>
      <c r="N4301" s="33"/>
      <c r="O4301" s="33"/>
    </row>
    <row r="4302" spans="1:15" x14ac:dyDescent="0.25">
      <c r="A4302" s="33">
        <f t="shared" ca="1" si="393"/>
        <v>1</v>
      </c>
      <c r="B4302" s="33">
        <f t="shared" ca="1" si="393"/>
        <v>6</v>
      </c>
      <c r="C4302" s="33"/>
      <c r="D4302" s="34">
        <f t="shared" ca="1" si="394"/>
        <v>0.37084984703240453</v>
      </c>
      <c r="E4302" s="34">
        <f t="shared" ca="1" si="394"/>
        <v>0.6563623303952808</v>
      </c>
      <c r="F4302" s="33"/>
      <c r="G4302" s="33">
        <f t="shared" ca="1" si="390"/>
        <v>1</v>
      </c>
      <c r="H4302" s="33">
        <f t="shared" ca="1" si="391"/>
        <v>6</v>
      </c>
      <c r="I4302" s="33">
        <f t="shared" ca="1" si="392"/>
        <v>7</v>
      </c>
      <c r="K4302" s="33"/>
      <c r="L4302" s="33"/>
      <c r="M4302" s="33"/>
      <c r="N4302" s="33"/>
      <c r="O4302" s="33"/>
    </row>
    <row r="4303" spans="1:15" x14ac:dyDescent="0.25">
      <c r="A4303" s="33">
        <f t="shared" ca="1" si="393"/>
        <v>3</v>
      </c>
      <c r="B4303" s="33">
        <f t="shared" ca="1" si="393"/>
        <v>5</v>
      </c>
      <c r="C4303" s="33"/>
      <c r="D4303" s="34">
        <f t="shared" ca="1" si="394"/>
        <v>0.19420476453127467</v>
      </c>
      <c r="E4303" s="34">
        <f t="shared" ca="1" si="394"/>
        <v>0.22251450844468135</v>
      </c>
      <c r="F4303" s="33"/>
      <c r="G4303" s="33">
        <f t="shared" ca="1" si="390"/>
        <v>3</v>
      </c>
      <c r="H4303" s="33">
        <f t="shared" ca="1" si="391"/>
        <v>5</v>
      </c>
      <c r="I4303" s="33">
        <f t="shared" ca="1" si="392"/>
        <v>8</v>
      </c>
      <c r="K4303" s="33"/>
      <c r="L4303" s="33"/>
      <c r="M4303" s="33"/>
      <c r="N4303" s="33"/>
      <c r="O4303" s="33"/>
    </row>
    <row r="4304" spans="1:15" x14ac:dyDescent="0.25">
      <c r="A4304" s="33">
        <f t="shared" ca="1" si="393"/>
        <v>4</v>
      </c>
      <c r="B4304" s="33">
        <f t="shared" ca="1" si="393"/>
        <v>4</v>
      </c>
      <c r="C4304" s="33"/>
      <c r="D4304" s="34">
        <f t="shared" ca="1" si="394"/>
        <v>0.97646794201076625</v>
      </c>
      <c r="E4304" s="34">
        <f t="shared" ca="1" si="394"/>
        <v>0.14331918100142371</v>
      </c>
      <c r="F4304" s="33"/>
      <c r="G4304" s="33">
        <f t="shared" ca="1" si="390"/>
        <v>4</v>
      </c>
      <c r="H4304" s="33">
        <f t="shared" ca="1" si="391"/>
        <v>4</v>
      </c>
      <c r="I4304" s="33">
        <f t="shared" ca="1" si="392"/>
        <v>8</v>
      </c>
      <c r="K4304" s="33"/>
      <c r="L4304" s="33"/>
      <c r="M4304" s="33"/>
      <c r="N4304" s="33"/>
      <c r="O4304" s="33"/>
    </row>
    <row r="4305" spans="1:15" x14ac:dyDescent="0.25">
      <c r="A4305" s="33">
        <f t="shared" ca="1" si="393"/>
        <v>4</v>
      </c>
      <c r="B4305" s="33">
        <f t="shared" ca="1" si="393"/>
        <v>1</v>
      </c>
      <c r="C4305" s="33"/>
      <c r="D4305" s="34">
        <f t="shared" ca="1" si="394"/>
        <v>2.6533664247913924E-2</v>
      </c>
      <c r="E4305" s="34">
        <f t="shared" ca="1" si="394"/>
        <v>0.85148343786213909</v>
      </c>
      <c r="F4305" s="33"/>
      <c r="G4305" s="33">
        <f t="shared" ca="1" si="390"/>
        <v>4</v>
      </c>
      <c r="H4305" s="33">
        <f t="shared" ca="1" si="391"/>
        <v>1</v>
      </c>
      <c r="I4305" s="33">
        <f t="shared" ca="1" si="392"/>
        <v>5</v>
      </c>
      <c r="K4305" s="33"/>
      <c r="L4305" s="33"/>
      <c r="M4305" s="33"/>
      <c r="N4305" s="33"/>
      <c r="O4305" s="33"/>
    </row>
    <row r="4306" spans="1:15" x14ac:dyDescent="0.25">
      <c r="A4306" s="33">
        <f t="shared" ca="1" si="393"/>
        <v>5</v>
      </c>
      <c r="B4306" s="33">
        <f t="shared" ca="1" si="393"/>
        <v>6</v>
      </c>
      <c r="C4306" s="33"/>
      <c r="D4306" s="34">
        <f t="shared" ca="1" si="394"/>
        <v>0.49466717598200816</v>
      </c>
      <c r="E4306" s="34">
        <f t="shared" ca="1" si="394"/>
        <v>0.23633075928638581</v>
      </c>
      <c r="F4306" s="33"/>
      <c r="G4306" s="33">
        <f t="shared" ca="1" si="390"/>
        <v>5</v>
      </c>
      <c r="H4306" s="33">
        <f t="shared" ca="1" si="391"/>
        <v>6</v>
      </c>
      <c r="I4306" s="33">
        <f t="shared" ca="1" si="392"/>
        <v>11</v>
      </c>
      <c r="K4306" s="33"/>
      <c r="L4306" s="33"/>
      <c r="M4306" s="33"/>
      <c r="N4306" s="33"/>
      <c r="O4306" s="33"/>
    </row>
    <row r="4307" spans="1:15" x14ac:dyDescent="0.25">
      <c r="A4307" s="33">
        <f t="shared" ca="1" si="393"/>
        <v>2</v>
      </c>
      <c r="B4307" s="33">
        <f t="shared" ca="1" si="393"/>
        <v>4</v>
      </c>
      <c r="C4307" s="33"/>
      <c r="D4307" s="34">
        <f t="shared" ca="1" si="394"/>
        <v>0.43267910994746284</v>
      </c>
      <c r="E4307" s="34">
        <f t="shared" ca="1" si="394"/>
        <v>0.11987921886907449</v>
      </c>
      <c r="F4307" s="33"/>
      <c r="G4307" s="33">
        <f t="shared" ca="1" si="390"/>
        <v>2</v>
      </c>
      <c r="H4307" s="33">
        <f t="shared" ca="1" si="391"/>
        <v>4</v>
      </c>
      <c r="I4307" s="33">
        <f t="shared" ca="1" si="392"/>
        <v>6</v>
      </c>
      <c r="K4307" s="33"/>
      <c r="L4307" s="33"/>
      <c r="M4307" s="33"/>
      <c r="N4307" s="33"/>
      <c r="O4307" s="33"/>
    </row>
    <row r="4308" spans="1:15" x14ac:dyDescent="0.25">
      <c r="A4308" s="33">
        <f t="shared" ca="1" si="393"/>
        <v>5</v>
      </c>
      <c r="B4308" s="33">
        <f t="shared" ca="1" si="393"/>
        <v>2</v>
      </c>
      <c r="C4308" s="33"/>
      <c r="D4308" s="34">
        <f t="shared" ca="1" si="394"/>
        <v>0.5779001574716004</v>
      </c>
      <c r="E4308" s="34">
        <f t="shared" ca="1" si="394"/>
        <v>0.88169756643200203</v>
      </c>
      <c r="F4308" s="33"/>
      <c r="G4308" s="33">
        <f t="shared" ca="1" si="390"/>
        <v>5</v>
      </c>
      <c r="H4308" s="33">
        <f t="shared" ca="1" si="391"/>
        <v>2</v>
      </c>
      <c r="I4308" s="33">
        <f t="shared" ca="1" si="392"/>
        <v>7</v>
      </c>
      <c r="K4308" s="33"/>
      <c r="L4308" s="33"/>
      <c r="M4308" s="33"/>
      <c r="N4308" s="33"/>
      <c r="O4308" s="33"/>
    </row>
    <row r="4309" spans="1:15" x14ac:dyDescent="0.25">
      <c r="A4309" s="33">
        <f t="shared" ca="1" si="393"/>
        <v>2</v>
      </c>
      <c r="B4309" s="33">
        <f t="shared" ca="1" si="393"/>
        <v>5</v>
      </c>
      <c r="C4309" s="33"/>
      <c r="D4309" s="34">
        <f t="shared" ca="1" si="394"/>
        <v>0.30509512548386386</v>
      </c>
      <c r="E4309" s="34">
        <f t="shared" ca="1" si="394"/>
        <v>0.44674516212326409</v>
      </c>
      <c r="F4309" s="33"/>
      <c r="G4309" s="33">
        <f t="shared" ca="1" si="390"/>
        <v>2</v>
      </c>
      <c r="H4309" s="33">
        <f t="shared" ca="1" si="391"/>
        <v>5</v>
      </c>
      <c r="I4309" s="33">
        <f t="shared" ca="1" si="392"/>
        <v>7</v>
      </c>
      <c r="K4309" s="33"/>
      <c r="L4309" s="33"/>
      <c r="M4309" s="33"/>
      <c r="N4309" s="33"/>
      <c r="O4309" s="33"/>
    </row>
    <row r="4310" spans="1:15" x14ac:dyDescent="0.25">
      <c r="A4310" s="33">
        <f t="shared" ca="1" si="393"/>
        <v>1</v>
      </c>
      <c r="B4310" s="33">
        <f t="shared" ca="1" si="393"/>
        <v>3</v>
      </c>
      <c r="C4310" s="33"/>
      <c r="D4310" s="34">
        <f t="shared" ca="1" si="394"/>
        <v>0.46325362731257036</v>
      </c>
      <c r="E4310" s="34">
        <f t="shared" ca="1" si="394"/>
        <v>0.59969740529117088</v>
      </c>
      <c r="F4310" s="33"/>
      <c r="G4310" s="33">
        <f t="shared" ca="1" si="390"/>
        <v>1</v>
      </c>
      <c r="H4310" s="33">
        <f t="shared" ca="1" si="391"/>
        <v>3</v>
      </c>
      <c r="I4310" s="33">
        <f t="shared" ca="1" si="392"/>
        <v>4</v>
      </c>
      <c r="K4310" s="33"/>
      <c r="L4310" s="33"/>
      <c r="M4310" s="33"/>
      <c r="N4310" s="33"/>
      <c r="O4310" s="33"/>
    </row>
    <row r="4311" spans="1:15" x14ac:dyDescent="0.25">
      <c r="A4311" s="33">
        <f t="shared" ca="1" si="393"/>
        <v>1</v>
      </c>
      <c r="B4311" s="33">
        <f t="shared" ca="1" si="393"/>
        <v>5</v>
      </c>
      <c r="C4311" s="33"/>
      <c r="D4311" s="34">
        <f t="shared" ca="1" si="394"/>
        <v>0.89196108692444809</v>
      </c>
      <c r="E4311" s="34">
        <f t="shared" ca="1" si="394"/>
        <v>0.9565710610718593</v>
      </c>
      <c r="F4311" s="33"/>
      <c r="G4311" s="33">
        <f t="shared" ca="1" si="390"/>
        <v>1</v>
      </c>
      <c r="H4311" s="33">
        <f t="shared" ca="1" si="391"/>
        <v>5</v>
      </c>
      <c r="I4311" s="33">
        <f t="shared" ca="1" si="392"/>
        <v>6</v>
      </c>
      <c r="K4311" s="33"/>
      <c r="L4311" s="33"/>
      <c r="M4311" s="33"/>
      <c r="N4311" s="33"/>
      <c r="O4311" s="33"/>
    </row>
    <row r="4312" spans="1:15" x14ac:dyDescent="0.25">
      <c r="A4312" s="33">
        <f t="shared" ca="1" si="393"/>
        <v>3</v>
      </c>
      <c r="B4312" s="33">
        <f t="shared" ca="1" si="393"/>
        <v>6</v>
      </c>
      <c r="C4312" s="33"/>
      <c r="D4312" s="34">
        <f t="shared" ca="1" si="394"/>
        <v>0.23997904540335402</v>
      </c>
      <c r="E4312" s="34">
        <f t="shared" ca="1" si="394"/>
        <v>0.77172087980874937</v>
      </c>
      <c r="F4312" s="33"/>
      <c r="G4312" s="33">
        <f t="shared" ca="1" si="390"/>
        <v>3</v>
      </c>
      <c r="H4312" s="33">
        <f t="shared" ca="1" si="391"/>
        <v>6</v>
      </c>
      <c r="I4312" s="33">
        <f t="shared" ca="1" si="392"/>
        <v>9</v>
      </c>
      <c r="K4312" s="33"/>
      <c r="L4312" s="33"/>
      <c r="M4312" s="33"/>
      <c r="N4312" s="33"/>
      <c r="O4312" s="33"/>
    </row>
    <row r="4313" spans="1:15" x14ac:dyDescent="0.25">
      <c r="A4313" s="33">
        <f t="shared" ca="1" si="393"/>
        <v>5</v>
      </c>
      <c r="B4313" s="33">
        <f t="shared" ca="1" si="393"/>
        <v>5</v>
      </c>
      <c r="C4313" s="33"/>
      <c r="D4313" s="34">
        <f t="shared" ca="1" si="394"/>
        <v>0.47615059050741393</v>
      </c>
      <c r="E4313" s="34">
        <f t="shared" ca="1" si="394"/>
        <v>0.42918144021629689</v>
      </c>
      <c r="F4313" s="33"/>
      <c r="G4313" s="33">
        <f t="shared" ca="1" si="390"/>
        <v>5</v>
      </c>
      <c r="H4313" s="33">
        <f t="shared" ca="1" si="391"/>
        <v>5</v>
      </c>
      <c r="I4313" s="33">
        <f t="shared" ca="1" si="392"/>
        <v>10</v>
      </c>
      <c r="K4313" s="33"/>
      <c r="L4313" s="33"/>
      <c r="M4313" s="33"/>
      <c r="N4313" s="33"/>
      <c r="O4313" s="33"/>
    </row>
    <row r="4314" spans="1:15" x14ac:dyDescent="0.25">
      <c r="A4314" s="33">
        <f t="shared" ca="1" si="393"/>
        <v>3</v>
      </c>
      <c r="B4314" s="33">
        <f t="shared" ca="1" si="393"/>
        <v>6</v>
      </c>
      <c r="C4314" s="33"/>
      <c r="D4314" s="34">
        <f t="shared" ca="1" si="394"/>
        <v>0.71559585756493183</v>
      </c>
      <c r="E4314" s="34">
        <f t="shared" ca="1" si="394"/>
        <v>0.42803191127982521</v>
      </c>
      <c r="F4314" s="33"/>
      <c r="G4314" s="33">
        <f t="shared" ca="1" si="390"/>
        <v>3</v>
      </c>
      <c r="H4314" s="33">
        <f t="shared" ca="1" si="391"/>
        <v>6</v>
      </c>
      <c r="I4314" s="33">
        <f t="shared" ca="1" si="392"/>
        <v>9</v>
      </c>
      <c r="K4314" s="33"/>
      <c r="L4314" s="33"/>
      <c r="M4314" s="33"/>
      <c r="N4314" s="33"/>
      <c r="O4314" s="33"/>
    </row>
    <row r="4315" spans="1:15" x14ac:dyDescent="0.25">
      <c r="A4315" s="33">
        <f t="shared" ca="1" si="393"/>
        <v>6</v>
      </c>
      <c r="B4315" s="33">
        <f t="shared" ca="1" si="393"/>
        <v>6</v>
      </c>
      <c r="C4315" s="33"/>
      <c r="D4315" s="34">
        <f t="shared" ca="1" si="394"/>
        <v>0.17881804047512284</v>
      </c>
      <c r="E4315" s="34">
        <f t="shared" ca="1" si="394"/>
        <v>0.38789036221090034</v>
      </c>
      <c r="F4315" s="33"/>
      <c r="G4315" s="33">
        <f t="shared" ca="1" si="390"/>
        <v>6</v>
      </c>
      <c r="H4315" s="33">
        <f t="shared" ca="1" si="391"/>
        <v>6</v>
      </c>
      <c r="I4315" s="33">
        <f t="shared" ca="1" si="392"/>
        <v>12</v>
      </c>
      <c r="K4315" s="33"/>
      <c r="L4315" s="33"/>
      <c r="M4315" s="33"/>
      <c r="N4315" s="33"/>
      <c r="O4315" s="33"/>
    </row>
    <row r="4316" spans="1:15" x14ac:dyDescent="0.25">
      <c r="A4316" s="33">
        <f t="shared" ca="1" si="393"/>
        <v>1</v>
      </c>
      <c r="B4316" s="33">
        <f t="shared" ca="1" si="393"/>
        <v>3</v>
      </c>
      <c r="C4316" s="33"/>
      <c r="D4316" s="34">
        <f t="shared" ca="1" si="394"/>
        <v>0.70740947217465322</v>
      </c>
      <c r="E4316" s="34">
        <f t="shared" ca="1" si="394"/>
        <v>0.50913506059269453</v>
      </c>
      <c r="F4316" s="33"/>
      <c r="G4316" s="33">
        <f t="shared" ca="1" si="390"/>
        <v>1</v>
      </c>
      <c r="H4316" s="33">
        <f t="shared" ca="1" si="391"/>
        <v>3</v>
      </c>
      <c r="I4316" s="33">
        <f t="shared" ca="1" si="392"/>
        <v>4</v>
      </c>
      <c r="K4316" s="33"/>
      <c r="L4316" s="33"/>
      <c r="M4316" s="33"/>
      <c r="N4316" s="33"/>
      <c r="O4316" s="33"/>
    </row>
    <row r="4317" spans="1:15" x14ac:dyDescent="0.25">
      <c r="A4317" s="33">
        <f t="shared" ca="1" si="393"/>
        <v>1</v>
      </c>
      <c r="B4317" s="33">
        <f t="shared" ca="1" si="393"/>
        <v>5</v>
      </c>
      <c r="C4317" s="33"/>
      <c r="D4317" s="34">
        <f t="shared" ca="1" si="394"/>
        <v>0.57079899494083941</v>
      </c>
      <c r="E4317" s="34">
        <f t="shared" ca="1" si="394"/>
        <v>0.96267975875166012</v>
      </c>
      <c r="F4317" s="33"/>
      <c r="G4317" s="33">
        <f t="shared" ca="1" si="390"/>
        <v>1</v>
      </c>
      <c r="H4317" s="33">
        <f t="shared" ca="1" si="391"/>
        <v>5</v>
      </c>
      <c r="I4317" s="33">
        <f t="shared" ca="1" si="392"/>
        <v>6</v>
      </c>
      <c r="K4317" s="33"/>
      <c r="L4317" s="33"/>
      <c r="M4317" s="33"/>
      <c r="N4317" s="33"/>
      <c r="O4317" s="33"/>
    </row>
    <row r="4318" spans="1:15" x14ac:dyDescent="0.25">
      <c r="A4318" s="33">
        <f t="shared" ca="1" si="393"/>
        <v>6</v>
      </c>
      <c r="B4318" s="33">
        <f t="shared" ca="1" si="393"/>
        <v>1</v>
      </c>
      <c r="C4318" s="33"/>
      <c r="D4318" s="34">
        <f t="shared" ca="1" si="394"/>
        <v>0.47137329973035569</v>
      </c>
      <c r="E4318" s="34">
        <f t="shared" ca="1" si="394"/>
        <v>0.35903378657502849</v>
      </c>
      <c r="F4318" s="33"/>
      <c r="G4318" s="33">
        <f t="shared" ca="1" si="390"/>
        <v>6</v>
      </c>
      <c r="H4318" s="33">
        <f t="shared" ca="1" si="391"/>
        <v>1</v>
      </c>
      <c r="I4318" s="33">
        <f t="shared" ca="1" si="392"/>
        <v>7</v>
      </c>
      <c r="K4318" s="33"/>
      <c r="L4318" s="33"/>
      <c r="M4318" s="33"/>
      <c r="N4318" s="33"/>
      <c r="O4318" s="33"/>
    </row>
    <row r="4319" spans="1:15" x14ac:dyDescent="0.25">
      <c r="A4319" s="33">
        <f t="shared" ca="1" si="393"/>
        <v>5</v>
      </c>
      <c r="B4319" s="33">
        <f t="shared" ca="1" si="393"/>
        <v>2</v>
      </c>
      <c r="C4319" s="33"/>
      <c r="D4319" s="34">
        <f t="shared" ca="1" si="394"/>
        <v>0.85264036744726623</v>
      </c>
      <c r="E4319" s="34">
        <f t="shared" ca="1" si="394"/>
        <v>8.4983758422331634E-2</v>
      </c>
      <c r="F4319" s="33"/>
      <c r="G4319" s="33">
        <f t="shared" ca="1" si="390"/>
        <v>5</v>
      </c>
      <c r="H4319" s="33">
        <f t="shared" ca="1" si="391"/>
        <v>2</v>
      </c>
      <c r="I4319" s="33">
        <f t="shared" ca="1" si="392"/>
        <v>7</v>
      </c>
      <c r="K4319" s="33"/>
      <c r="L4319" s="33"/>
      <c r="M4319" s="33"/>
      <c r="N4319" s="33"/>
      <c r="O4319" s="33"/>
    </row>
    <row r="4320" spans="1:15" x14ac:dyDescent="0.25">
      <c r="A4320" s="33">
        <f t="shared" ca="1" si="393"/>
        <v>5</v>
      </c>
      <c r="B4320" s="33">
        <f t="shared" ca="1" si="393"/>
        <v>4</v>
      </c>
      <c r="C4320" s="33"/>
      <c r="D4320" s="34">
        <f t="shared" ca="1" si="394"/>
        <v>0.54223731784220863</v>
      </c>
      <c r="E4320" s="34">
        <f t="shared" ca="1" si="394"/>
        <v>0.62925088217688119</v>
      </c>
      <c r="F4320" s="33"/>
      <c r="G4320" s="33">
        <f t="shared" ca="1" si="390"/>
        <v>5</v>
      </c>
      <c r="H4320" s="33">
        <f t="shared" ca="1" si="391"/>
        <v>4</v>
      </c>
      <c r="I4320" s="33">
        <f t="shared" ca="1" si="392"/>
        <v>9</v>
      </c>
      <c r="K4320" s="33"/>
      <c r="L4320" s="33"/>
      <c r="M4320" s="33"/>
      <c r="N4320" s="33"/>
      <c r="O4320" s="33"/>
    </row>
    <row r="4321" spans="1:15" x14ac:dyDescent="0.25">
      <c r="A4321" s="33">
        <f t="shared" ca="1" si="393"/>
        <v>4</v>
      </c>
      <c r="B4321" s="33">
        <f t="shared" ca="1" si="393"/>
        <v>4</v>
      </c>
      <c r="C4321" s="33"/>
      <c r="D4321" s="34">
        <f t="shared" ca="1" si="394"/>
        <v>0.68316538266399318</v>
      </c>
      <c r="E4321" s="34">
        <f t="shared" ca="1" si="394"/>
        <v>0.99277607502679055</v>
      </c>
      <c r="F4321" s="33"/>
      <c r="G4321" s="33">
        <f t="shared" ca="1" si="390"/>
        <v>4</v>
      </c>
      <c r="H4321" s="33">
        <f t="shared" ca="1" si="391"/>
        <v>4</v>
      </c>
      <c r="I4321" s="33">
        <f t="shared" ca="1" si="392"/>
        <v>8</v>
      </c>
      <c r="K4321" s="33"/>
      <c r="L4321" s="33"/>
      <c r="M4321" s="33"/>
      <c r="N4321" s="33"/>
      <c r="O4321" s="33"/>
    </row>
    <row r="4322" spans="1:15" x14ac:dyDescent="0.25">
      <c r="A4322" s="33">
        <f t="shared" ca="1" si="393"/>
        <v>6</v>
      </c>
      <c r="B4322" s="33">
        <f t="shared" ca="1" si="393"/>
        <v>4</v>
      </c>
      <c r="C4322" s="33"/>
      <c r="D4322" s="34">
        <f t="shared" ca="1" si="394"/>
        <v>0.13130109774017162</v>
      </c>
      <c r="E4322" s="34">
        <f t="shared" ca="1" si="394"/>
        <v>0.7508868991969575</v>
      </c>
      <c r="F4322" s="33"/>
      <c r="G4322" s="33">
        <f t="shared" ca="1" si="390"/>
        <v>6</v>
      </c>
      <c r="H4322" s="33">
        <f t="shared" ca="1" si="391"/>
        <v>4</v>
      </c>
      <c r="I4322" s="33">
        <f t="shared" ca="1" si="392"/>
        <v>10</v>
      </c>
      <c r="K4322" s="33"/>
      <c r="L4322" s="33"/>
      <c r="M4322" s="33"/>
      <c r="N4322" s="33"/>
      <c r="O4322" s="33"/>
    </row>
    <row r="4323" spans="1:15" x14ac:dyDescent="0.25">
      <c r="A4323" s="33">
        <f t="shared" ca="1" si="393"/>
        <v>4</v>
      </c>
      <c r="B4323" s="33">
        <f t="shared" ca="1" si="393"/>
        <v>1</v>
      </c>
      <c r="C4323" s="33"/>
      <c r="D4323" s="34">
        <f t="shared" ca="1" si="394"/>
        <v>0.73636689110263787</v>
      </c>
      <c r="E4323" s="34">
        <f t="shared" ca="1" si="394"/>
        <v>0.30265525013743988</v>
      </c>
      <c r="F4323" s="33"/>
      <c r="G4323" s="33">
        <f t="shared" ca="1" si="390"/>
        <v>4</v>
      </c>
      <c r="H4323" s="33">
        <f t="shared" ca="1" si="391"/>
        <v>1</v>
      </c>
      <c r="I4323" s="33">
        <f t="shared" ca="1" si="392"/>
        <v>5</v>
      </c>
      <c r="K4323" s="33"/>
      <c r="L4323" s="33"/>
      <c r="M4323" s="33"/>
      <c r="N4323" s="33"/>
      <c r="O4323" s="33"/>
    </row>
    <row r="4324" spans="1:15" x14ac:dyDescent="0.25">
      <c r="A4324" s="33">
        <f t="shared" ca="1" si="393"/>
        <v>1</v>
      </c>
      <c r="B4324" s="33">
        <f t="shared" ca="1" si="393"/>
        <v>5</v>
      </c>
      <c r="C4324" s="33"/>
      <c r="D4324" s="34">
        <f t="shared" ca="1" si="394"/>
        <v>0.44126236943980479</v>
      </c>
      <c r="E4324" s="34">
        <f t="shared" ca="1" si="394"/>
        <v>0.85623937634517389</v>
      </c>
      <c r="F4324" s="33"/>
      <c r="G4324" s="33">
        <f t="shared" ca="1" si="390"/>
        <v>1</v>
      </c>
      <c r="H4324" s="33">
        <f t="shared" ca="1" si="391"/>
        <v>5</v>
      </c>
      <c r="I4324" s="33">
        <f t="shared" ca="1" si="392"/>
        <v>6</v>
      </c>
      <c r="K4324" s="33"/>
      <c r="L4324" s="33"/>
      <c r="M4324" s="33"/>
      <c r="N4324" s="33"/>
      <c r="O4324" s="33"/>
    </row>
    <row r="4325" spans="1:15" x14ac:dyDescent="0.25">
      <c r="A4325" s="33">
        <f t="shared" ca="1" si="393"/>
        <v>6</v>
      </c>
      <c r="B4325" s="33">
        <f t="shared" ca="1" si="393"/>
        <v>5</v>
      </c>
      <c r="C4325" s="33"/>
      <c r="D4325" s="34">
        <f t="shared" ca="1" si="394"/>
        <v>0.17603417406379607</v>
      </c>
      <c r="E4325" s="34">
        <f t="shared" ca="1" si="394"/>
        <v>0.77274824491043137</v>
      </c>
      <c r="F4325" s="33"/>
      <c r="G4325" s="33">
        <f t="shared" ca="1" si="390"/>
        <v>6</v>
      </c>
      <c r="H4325" s="33">
        <f t="shared" ca="1" si="391"/>
        <v>5</v>
      </c>
      <c r="I4325" s="33">
        <f t="shared" ca="1" si="392"/>
        <v>11</v>
      </c>
      <c r="K4325" s="33"/>
      <c r="L4325" s="33"/>
      <c r="M4325" s="33"/>
      <c r="N4325" s="33"/>
      <c r="O4325" s="33"/>
    </row>
    <row r="4326" spans="1:15" x14ac:dyDescent="0.25">
      <c r="A4326" s="33">
        <f t="shared" ca="1" si="393"/>
        <v>2</v>
      </c>
      <c r="B4326" s="33">
        <f t="shared" ca="1" si="393"/>
        <v>2</v>
      </c>
      <c r="C4326" s="33"/>
      <c r="D4326" s="34">
        <f t="shared" ca="1" si="394"/>
        <v>0.75341171952004582</v>
      </c>
      <c r="E4326" s="34">
        <f t="shared" ca="1" si="394"/>
        <v>0.50158361782346184</v>
      </c>
      <c r="F4326" s="33"/>
      <c r="G4326" s="33">
        <f t="shared" ca="1" si="390"/>
        <v>2</v>
      </c>
      <c r="H4326" s="33">
        <f t="shared" ca="1" si="391"/>
        <v>2</v>
      </c>
      <c r="I4326" s="33">
        <f t="shared" ca="1" si="392"/>
        <v>4</v>
      </c>
      <c r="K4326" s="33"/>
      <c r="L4326" s="33"/>
      <c r="M4326" s="33"/>
      <c r="N4326" s="33"/>
      <c r="O4326" s="33"/>
    </row>
    <row r="4327" spans="1:15" x14ac:dyDescent="0.25">
      <c r="A4327" s="33">
        <f t="shared" ca="1" si="393"/>
        <v>2</v>
      </c>
      <c r="B4327" s="33">
        <f t="shared" ca="1" si="393"/>
        <v>2</v>
      </c>
      <c r="C4327" s="33"/>
      <c r="D4327" s="34">
        <f t="shared" ca="1" si="394"/>
        <v>0.60235800022276953</v>
      </c>
      <c r="E4327" s="34">
        <f t="shared" ca="1" si="394"/>
        <v>0.45480337437514839</v>
      </c>
      <c r="F4327" s="33"/>
      <c r="G4327" s="33">
        <f t="shared" ca="1" si="390"/>
        <v>2</v>
      </c>
      <c r="H4327" s="33">
        <f t="shared" ca="1" si="391"/>
        <v>2</v>
      </c>
      <c r="I4327" s="33">
        <f t="shared" ca="1" si="392"/>
        <v>4</v>
      </c>
      <c r="K4327" s="33"/>
      <c r="L4327" s="33"/>
      <c r="M4327" s="33"/>
      <c r="N4327" s="33"/>
      <c r="O4327" s="33"/>
    </row>
    <row r="4328" spans="1:15" x14ac:dyDescent="0.25">
      <c r="A4328" s="33">
        <f t="shared" ca="1" si="393"/>
        <v>2</v>
      </c>
      <c r="B4328" s="33">
        <f t="shared" ca="1" si="393"/>
        <v>1</v>
      </c>
      <c r="C4328" s="33"/>
      <c r="D4328" s="34">
        <f t="shared" ca="1" si="394"/>
        <v>0.46744183429345321</v>
      </c>
      <c r="E4328" s="34">
        <f t="shared" ca="1" si="394"/>
        <v>0.31103914324467163</v>
      </c>
      <c r="F4328" s="33"/>
      <c r="G4328" s="33">
        <f t="shared" ca="1" si="390"/>
        <v>2</v>
      </c>
      <c r="H4328" s="33">
        <f t="shared" ca="1" si="391"/>
        <v>1</v>
      </c>
      <c r="I4328" s="33">
        <f t="shared" ca="1" si="392"/>
        <v>3</v>
      </c>
      <c r="K4328" s="33"/>
      <c r="L4328" s="33"/>
      <c r="M4328" s="33"/>
      <c r="N4328" s="33"/>
      <c r="O4328" s="33"/>
    </row>
    <row r="4329" spans="1:15" x14ac:dyDescent="0.25">
      <c r="A4329" s="33">
        <f t="shared" ca="1" si="393"/>
        <v>6</v>
      </c>
      <c r="B4329" s="33">
        <f t="shared" ca="1" si="393"/>
        <v>2</v>
      </c>
      <c r="C4329" s="33"/>
      <c r="D4329" s="34">
        <f t="shared" ca="1" si="394"/>
        <v>0.21649726572271444</v>
      </c>
      <c r="E4329" s="34">
        <f t="shared" ca="1" si="394"/>
        <v>0.85582225807270529</v>
      </c>
      <c r="F4329" s="33"/>
      <c r="G4329" s="33">
        <f t="shared" ca="1" si="390"/>
        <v>6</v>
      </c>
      <c r="H4329" s="33">
        <f t="shared" ca="1" si="391"/>
        <v>2</v>
      </c>
      <c r="I4329" s="33">
        <f t="shared" ca="1" si="392"/>
        <v>8</v>
      </c>
      <c r="K4329" s="33"/>
      <c r="L4329" s="33"/>
      <c r="M4329" s="33"/>
      <c r="N4329" s="33"/>
      <c r="O4329" s="33"/>
    </row>
    <row r="4330" spans="1:15" x14ac:dyDescent="0.25">
      <c r="A4330" s="33">
        <f t="shared" ca="1" si="393"/>
        <v>3</v>
      </c>
      <c r="B4330" s="33">
        <f t="shared" ca="1" si="393"/>
        <v>3</v>
      </c>
      <c r="C4330" s="33"/>
      <c r="D4330" s="34">
        <f t="shared" ca="1" si="394"/>
        <v>0.3160004243546275</v>
      </c>
      <c r="E4330" s="34">
        <f t="shared" ca="1" si="394"/>
        <v>0.98252051435157917</v>
      </c>
      <c r="F4330" s="33"/>
      <c r="G4330" s="33">
        <f t="shared" ca="1" si="390"/>
        <v>3</v>
      </c>
      <c r="H4330" s="33">
        <f t="shared" ca="1" si="391"/>
        <v>3</v>
      </c>
      <c r="I4330" s="33">
        <f t="shared" ca="1" si="392"/>
        <v>6</v>
      </c>
      <c r="K4330" s="33"/>
      <c r="L4330" s="33"/>
      <c r="M4330" s="33"/>
      <c r="N4330" s="33"/>
      <c r="O4330" s="33"/>
    </row>
    <row r="4331" spans="1:15" x14ac:dyDescent="0.25">
      <c r="A4331" s="33">
        <f t="shared" ca="1" si="393"/>
        <v>1</v>
      </c>
      <c r="B4331" s="33">
        <f t="shared" ca="1" si="393"/>
        <v>5</v>
      </c>
      <c r="C4331" s="33"/>
      <c r="D4331" s="34">
        <f t="shared" ca="1" si="394"/>
        <v>0.82204947634913961</v>
      </c>
      <c r="E4331" s="34">
        <f t="shared" ca="1" si="394"/>
        <v>0.35312427559903592</v>
      </c>
      <c r="F4331" s="33"/>
      <c r="G4331" s="33">
        <f t="shared" ca="1" si="390"/>
        <v>1</v>
      </c>
      <c r="H4331" s="33">
        <f t="shared" ca="1" si="391"/>
        <v>5</v>
      </c>
      <c r="I4331" s="33">
        <f t="shared" ca="1" si="392"/>
        <v>6</v>
      </c>
      <c r="K4331" s="33"/>
      <c r="L4331" s="33"/>
      <c r="M4331" s="33"/>
      <c r="N4331" s="33"/>
      <c r="O4331" s="33"/>
    </row>
    <row r="4332" spans="1:15" x14ac:dyDescent="0.25">
      <c r="A4332" s="33">
        <f t="shared" ca="1" si="393"/>
        <v>1</v>
      </c>
      <c r="B4332" s="33">
        <f t="shared" ca="1" si="393"/>
        <v>6</v>
      </c>
      <c r="C4332" s="33"/>
      <c r="D4332" s="34">
        <f t="shared" ca="1" si="394"/>
        <v>0.86486263354352233</v>
      </c>
      <c r="E4332" s="34">
        <f t="shared" ca="1" si="394"/>
        <v>0.50899429163107357</v>
      </c>
      <c r="F4332" s="33"/>
      <c r="G4332" s="33">
        <f t="shared" ca="1" si="390"/>
        <v>1</v>
      </c>
      <c r="H4332" s="33">
        <f t="shared" ca="1" si="391"/>
        <v>6</v>
      </c>
      <c r="I4332" s="33">
        <f t="shared" ca="1" si="392"/>
        <v>7</v>
      </c>
      <c r="K4332" s="33"/>
      <c r="L4332" s="33"/>
      <c r="M4332" s="33"/>
      <c r="N4332" s="33"/>
      <c r="O4332" s="33"/>
    </row>
    <row r="4333" spans="1:15" x14ac:dyDescent="0.25">
      <c r="A4333" s="33">
        <f t="shared" ca="1" si="393"/>
        <v>6</v>
      </c>
      <c r="B4333" s="33">
        <f t="shared" ca="1" si="393"/>
        <v>3</v>
      </c>
      <c r="C4333" s="33"/>
      <c r="D4333" s="34">
        <f t="shared" ca="1" si="394"/>
        <v>0.87419590133775305</v>
      </c>
      <c r="E4333" s="34">
        <f t="shared" ca="1" si="394"/>
        <v>0.21234827227776099</v>
      </c>
      <c r="F4333" s="33"/>
      <c r="G4333" s="33">
        <f t="shared" ca="1" si="390"/>
        <v>6</v>
      </c>
      <c r="H4333" s="33">
        <f t="shared" ca="1" si="391"/>
        <v>3</v>
      </c>
      <c r="I4333" s="33">
        <f t="shared" ca="1" si="392"/>
        <v>9</v>
      </c>
      <c r="K4333" s="33"/>
      <c r="L4333" s="33"/>
      <c r="M4333" s="33"/>
      <c r="N4333" s="33"/>
      <c r="O4333" s="33"/>
    </row>
    <row r="4334" spans="1:15" x14ac:dyDescent="0.25">
      <c r="A4334" s="33">
        <f t="shared" ca="1" si="393"/>
        <v>4</v>
      </c>
      <c r="B4334" s="33">
        <f t="shared" ca="1" si="393"/>
        <v>2</v>
      </c>
      <c r="C4334" s="33"/>
      <c r="D4334" s="34">
        <f t="shared" ca="1" si="394"/>
        <v>0.81079126546227309</v>
      </c>
      <c r="E4334" s="34">
        <f t="shared" ca="1" si="394"/>
        <v>0.73128433374491353</v>
      </c>
      <c r="F4334" s="33"/>
      <c r="G4334" s="33">
        <f t="shared" ca="1" si="390"/>
        <v>4</v>
      </c>
      <c r="H4334" s="33">
        <f t="shared" ca="1" si="391"/>
        <v>2</v>
      </c>
      <c r="I4334" s="33">
        <f t="shared" ca="1" si="392"/>
        <v>6</v>
      </c>
      <c r="K4334" s="33"/>
      <c r="L4334" s="33"/>
      <c r="M4334" s="33"/>
      <c r="N4334" s="33"/>
      <c r="O4334" s="33"/>
    </row>
    <row r="4335" spans="1:15" x14ac:dyDescent="0.25">
      <c r="A4335" s="33">
        <f t="shared" ca="1" si="393"/>
        <v>3</v>
      </c>
      <c r="B4335" s="33">
        <f t="shared" ca="1" si="393"/>
        <v>6</v>
      </c>
      <c r="C4335" s="33"/>
      <c r="D4335" s="34">
        <f t="shared" ca="1" si="394"/>
        <v>0.68819948161800715</v>
      </c>
      <c r="E4335" s="34">
        <f t="shared" ca="1" si="394"/>
        <v>0.82526425307067508</v>
      </c>
      <c r="F4335" s="33"/>
      <c r="G4335" s="33">
        <f t="shared" ca="1" si="390"/>
        <v>3</v>
      </c>
      <c r="H4335" s="33">
        <f t="shared" ca="1" si="391"/>
        <v>6</v>
      </c>
      <c r="I4335" s="33">
        <f t="shared" ca="1" si="392"/>
        <v>9</v>
      </c>
      <c r="K4335" s="33"/>
      <c r="L4335" s="33"/>
      <c r="M4335" s="33"/>
      <c r="N4335" s="33"/>
      <c r="O4335" s="33"/>
    </row>
    <row r="4336" spans="1:15" x14ac:dyDescent="0.25">
      <c r="A4336" s="33">
        <f t="shared" ca="1" si="393"/>
        <v>1</v>
      </c>
      <c r="B4336" s="33">
        <f t="shared" ca="1" si="393"/>
        <v>1</v>
      </c>
      <c r="C4336" s="33"/>
      <c r="D4336" s="34">
        <f t="shared" ca="1" si="394"/>
        <v>0.80421089904494392</v>
      </c>
      <c r="E4336" s="34">
        <f t="shared" ca="1" si="394"/>
        <v>0.45567082459066943</v>
      </c>
      <c r="F4336" s="33"/>
      <c r="G4336" s="33">
        <f t="shared" ca="1" si="390"/>
        <v>1</v>
      </c>
      <c r="H4336" s="33">
        <f t="shared" ca="1" si="391"/>
        <v>1</v>
      </c>
      <c r="I4336" s="33">
        <f t="shared" ca="1" si="392"/>
        <v>2</v>
      </c>
      <c r="K4336" s="33"/>
      <c r="L4336" s="33"/>
      <c r="M4336" s="33"/>
      <c r="N4336" s="33"/>
      <c r="O4336" s="33"/>
    </row>
    <row r="4337" spans="1:15" x14ac:dyDescent="0.25">
      <c r="A4337" s="33">
        <f t="shared" ca="1" si="393"/>
        <v>4</v>
      </c>
      <c r="B4337" s="33">
        <f t="shared" ca="1" si="393"/>
        <v>2</v>
      </c>
      <c r="C4337" s="33"/>
      <c r="D4337" s="34">
        <f t="shared" ca="1" si="394"/>
        <v>0.60498048229211687</v>
      </c>
      <c r="E4337" s="34">
        <f t="shared" ca="1" si="394"/>
        <v>1.8728083252704253E-2</v>
      </c>
      <c r="F4337" s="33"/>
      <c r="G4337" s="33">
        <f t="shared" ca="1" si="390"/>
        <v>4</v>
      </c>
      <c r="H4337" s="33">
        <f t="shared" ca="1" si="391"/>
        <v>2</v>
      </c>
      <c r="I4337" s="33">
        <f t="shared" ca="1" si="392"/>
        <v>6</v>
      </c>
      <c r="K4337" s="33"/>
      <c r="L4337" s="33"/>
      <c r="M4337" s="33"/>
      <c r="N4337" s="33"/>
      <c r="O4337" s="33"/>
    </row>
    <row r="4338" spans="1:15" x14ac:dyDescent="0.25">
      <c r="A4338" s="33">
        <f t="shared" ca="1" si="393"/>
        <v>5</v>
      </c>
      <c r="B4338" s="33">
        <f t="shared" ca="1" si="393"/>
        <v>3</v>
      </c>
      <c r="C4338" s="33"/>
      <c r="D4338" s="34">
        <f t="shared" ca="1" si="394"/>
        <v>0.44504712509380773</v>
      </c>
      <c r="E4338" s="34">
        <f t="shared" ca="1" si="394"/>
        <v>0.73628477760003408</v>
      </c>
      <c r="F4338" s="33"/>
      <c r="G4338" s="33">
        <f t="shared" ca="1" si="390"/>
        <v>5</v>
      </c>
      <c r="H4338" s="33">
        <f t="shared" ca="1" si="391"/>
        <v>3</v>
      </c>
      <c r="I4338" s="33">
        <f t="shared" ca="1" si="392"/>
        <v>8</v>
      </c>
      <c r="K4338" s="33"/>
      <c r="L4338" s="33"/>
      <c r="M4338" s="33"/>
      <c r="N4338" s="33"/>
      <c r="O4338" s="33"/>
    </row>
    <row r="4339" spans="1:15" x14ac:dyDescent="0.25">
      <c r="A4339" s="33">
        <f t="shared" ca="1" si="393"/>
        <v>1</v>
      </c>
      <c r="B4339" s="33">
        <f t="shared" ca="1" si="393"/>
        <v>1</v>
      </c>
      <c r="C4339" s="33"/>
      <c r="D4339" s="34">
        <f t="shared" ca="1" si="394"/>
        <v>0.73316026766691489</v>
      </c>
      <c r="E4339" s="34">
        <f t="shared" ca="1" si="394"/>
        <v>0.43714367979968327</v>
      </c>
      <c r="F4339" s="33"/>
      <c r="G4339" s="33">
        <f t="shared" ca="1" si="390"/>
        <v>1</v>
      </c>
      <c r="H4339" s="33">
        <f t="shared" ca="1" si="391"/>
        <v>1</v>
      </c>
      <c r="I4339" s="33">
        <f t="shared" ca="1" si="392"/>
        <v>2</v>
      </c>
      <c r="K4339" s="33"/>
      <c r="L4339" s="33"/>
      <c r="M4339" s="33"/>
      <c r="N4339" s="33"/>
      <c r="O4339" s="33"/>
    </row>
    <row r="4340" spans="1:15" x14ac:dyDescent="0.25">
      <c r="A4340" s="33">
        <f t="shared" ca="1" si="393"/>
        <v>1</v>
      </c>
      <c r="B4340" s="33">
        <f t="shared" ca="1" si="393"/>
        <v>4</v>
      </c>
      <c r="C4340" s="33"/>
      <c r="D4340" s="34">
        <f t="shared" ca="1" si="394"/>
        <v>0.86338247744073648</v>
      </c>
      <c r="E4340" s="34">
        <f t="shared" ca="1" si="394"/>
        <v>0.36291810111310996</v>
      </c>
      <c r="F4340" s="33"/>
      <c r="G4340" s="33">
        <f t="shared" ca="1" si="390"/>
        <v>1</v>
      </c>
      <c r="H4340" s="33">
        <f t="shared" ca="1" si="391"/>
        <v>4</v>
      </c>
      <c r="I4340" s="33">
        <f t="shared" ca="1" si="392"/>
        <v>5</v>
      </c>
      <c r="K4340" s="33"/>
      <c r="L4340" s="33"/>
      <c r="M4340" s="33"/>
      <c r="N4340" s="33"/>
      <c r="O4340" s="33"/>
    </row>
    <row r="4341" spans="1:15" x14ac:dyDescent="0.25">
      <c r="A4341" s="33">
        <f t="shared" ca="1" si="393"/>
        <v>3</v>
      </c>
      <c r="B4341" s="33">
        <f t="shared" ca="1" si="393"/>
        <v>2</v>
      </c>
      <c r="C4341" s="33"/>
      <c r="D4341" s="34">
        <f t="shared" ca="1" si="394"/>
        <v>0.29771445438758115</v>
      </c>
      <c r="E4341" s="34">
        <f t="shared" ca="1" si="394"/>
        <v>5.9403653479329854E-2</v>
      </c>
      <c r="F4341" s="33"/>
      <c r="G4341" s="33">
        <f t="shared" ca="1" si="390"/>
        <v>3</v>
      </c>
      <c r="H4341" s="33">
        <f t="shared" ca="1" si="391"/>
        <v>2</v>
      </c>
      <c r="I4341" s="33">
        <f t="shared" ca="1" si="392"/>
        <v>5</v>
      </c>
      <c r="K4341" s="33"/>
      <c r="L4341" s="33"/>
      <c r="M4341" s="33"/>
      <c r="N4341" s="33"/>
      <c r="O4341" s="33"/>
    </row>
    <row r="4342" spans="1:15" x14ac:dyDescent="0.25">
      <c r="A4342" s="33">
        <f t="shared" ca="1" si="393"/>
        <v>2</v>
      </c>
      <c r="B4342" s="33">
        <f t="shared" ca="1" si="393"/>
        <v>6</v>
      </c>
      <c r="C4342" s="33"/>
      <c r="D4342" s="34">
        <f t="shared" ca="1" si="394"/>
        <v>0.34971659779009479</v>
      </c>
      <c r="E4342" s="34">
        <f t="shared" ca="1" si="394"/>
        <v>2.8565209189209129E-2</v>
      </c>
      <c r="F4342" s="33"/>
      <c r="G4342" s="33">
        <f t="shared" ca="1" si="390"/>
        <v>2</v>
      </c>
      <c r="H4342" s="33">
        <f t="shared" ca="1" si="391"/>
        <v>6</v>
      </c>
      <c r="I4342" s="33">
        <f t="shared" ca="1" si="392"/>
        <v>8</v>
      </c>
      <c r="K4342" s="33"/>
      <c r="L4342" s="33"/>
      <c r="M4342" s="33"/>
      <c r="N4342" s="33"/>
      <c r="O4342" s="33"/>
    </row>
    <row r="4343" spans="1:15" x14ac:dyDescent="0.25">
      <c r="A4343" s="33">
        <f t="shared" ca="1" si="393"/>
        <v>2</v>
      </c>
      <c r="B4343" s="33">
        <f t="shared" ca="1" si="393"/>
        <v>1</v>
      </c>
      <c r="C4343" s="33"/>
      <c r="D4343" s="34">
        <f t="shared" ca="1" si="394"/>
        <v>0.24308284498125032</v>
      </c>
      <c r="E4343" s="34">
        <f t="shared" ca="1" si="394"/>
        <v>9.5632859542846504E-2</v>
      </c>
      <c r="F4343" s="33"/>
      <c r="G4343" s="33">
        <f t="shared" ca="1" si="390"/>
        <v>2</v>
      </c>
      <c r="H4343" s="33">
        <f t="shared" ca="1" si="391"/>
        <v>1</v>
      </c>
      <c r="I4343" s="33">
        <f t="shared" ca="1" si="392"/>
        <v>3</v>
      </c>
      <c r="K4343" s="33"/>
      <c r="L4343" s="33"/>
      <c r="M4343" s="33"/>
      <c r="N4343" s="33"/>
      <c r="O4343" s="33"/>
    </row>
    <row r="4344" spans="1:15" x14ac:dyDescent="0.25">
      <c r="A4344" s="33">
        <f t="shared" ca="1" si="393"/>
        <v>5</v>
      </c>
      <c r="B4344" s="33">
        <f t="shared" ca="1" si="393"/>
        <v>5</v>
      </c>
      <c r="C4344" s="33"/>
      <c r="D4344" s="34">
        <f t="shared" ca="1" si="394"/>
        <v>0.44000098755574624</v>
      </c>
      <c r="E4344" s="34">
        <f t="shared" ca="1" si="394"/>
        <v>0.97921873119568281</v>
      </c>
      <c r="F4344" s="33"/>
      <c r="G4344" s="33">
        <f t="shared" ca="1" si="390"/>
        <v>5</v>
      </c>
      <c r="H4344" s="33">
        <f t="shared" ca="1" si="391"/>
        <v>5</v>
      </c>
      <c r="I4344" s="33">
        <f t="shared" ca="1" si="392"/>
        <v>10</v>
      </c>
      <c r="K4344" s="33"/>
      <c r="L4344" s="33"/>
      <c r="M4344" s="33"/>
      <c r="N4344" s="33"/>
      <c r="O4344" s="33"/>
    </row>
    <row r="4345" spans="1:15" x14ac:dyDescent="0.25">
      <c r="A4345" s="33">
        <f t="shared" ca="1" si="393"/>
        <v>1</v>
      </c>
      <c r="B4345" s="33">
        <f t="shared" ca="1" si="393"/>
        <v>1</v>
      </c>
      <c r="C4345" s="33"/>
      <c r="D4345" s="34">
        <f t="shared" ca="1" si="394"/>
        <v>0.17135341728990527</v>
      </c>
      <c r="E4345" s="34">
        <f t="shared" ca="1" si="394"/>
        <v>0.62889968990579392</v>
      </c>
      <c r="F4345" s="33"/>
      <c r="G4345" s="33">
        <f t="shared" ca="1" si="390"/>
        <v>1</v>
      </c>
      <c r="H4345" s="33">
        <f t="shared" ca="1" si="391"/>
        <v>1</v>
      </c>
      <c r="I4345" s="33">
        <f t="shared" ca="1" si="392"/>
        <v>2</v>
      </c>
      <c r="K4345" s="33"/>
      <c r="L4345" s="33"/>
      <c r="M4345" s="33"/>
      <c r="N4345" s="33"/>
      <c r="O4345" s="33"/>
    </row>
    <row r="4346" spans="1:15" x14ac:dyDescent="0.25">
      <c r="A4346" s="33">
        <f t="shared" ca="1" si="393"/>
        <v>5</v>
      </c>
      <c r="B4346" s="33">
        <f t="shared" ca="1" si="393"/>
        <v>6</v>
      </c>
      <c r="C4346" s="33"/>
      <c r="D4346" s="34">
        <f t="shared" ca="1" si="394"/>
        <v>0.23035036766744932</v>
      </c>
      <c r="E4346" s="34">
        <f t="shared" ca="1" si="394"/>
        <v>0.75451920877524192</v>
      </c>
      <c r="F4346" s="33"/>
      <c r="G4346" s="33">
        <f t="shared" ca="1" si="390"/>
        <v>5</v>
      </c>
      <c r="H4346" s="33">
        <f t="shared" ca="1" si="391"/>
        <v>6</v>
      </c>
      <c r="I4346" s="33">
        <f t="shared" ca="1" si="392"/>
        <v>11</v>
      </c>
      <c r="K4346" s="33"/>
      <c r="L4346" s="33"/>
      <c r="M4346" s="33"/>
      <c r="N4346" s="33"/>
      <c r="O4346" s="33"/>
    </row>
    <row r="4347" spans="1:15" x14ac:dyDescent="0.25">
      <c r="A4347" s="33">
        <f t="shared" ca="1" si="393"/>
        <v>5</v>
      </c>
      <c r="B4347" s="33">
        <f t="shared" ca="1" si="393"/>
        <v>2</v>
      </c>
      <c r="C4347" s="33"/>
      <c r="D4347" s="34">
        <f t="shared" ca="1" si="394"/>
        <v>0.91551378290824315</v>
      </c>
      <c r="E4347" s="34">
        <f t="shared" ca="1" si="394"/>
        <v>0.113825453256022</v>
      </c>
      <c r="F4347" s="33"/>
      <c r="G4347" s="33">
        <f t="shared" ca="1" si="390"/>
        <v>5</v>
      </c>
      <c r="H4347" s="33">
        <f t="shared" ca="1" si="391"/>
        <v>2</v>
      </c>
      <c r="I4347" s="33">
        <f t="shared" ca="1" si="392"/>
        <v>7</v>
      </c>
      <c r="K4347" s="33"/>
      <c r="L4347" s="33"/>
      <c r="M4347" s="33"/>
      <c r="N4347" s="33"/>
      <c r="O4347" s="33"/>
    </row>
    <row r="4348" spans="1:15" x14ac:dyDescent="0.25">
      <c r="A4348" s="33">
        <f t="shared" ca="1" si="393"/>
        <v>2</v>
      </c>
      <c r="B4348" s="33">
        <f t="shared" ca="1" si="393"/>
        <v>1</v>
      </c>
      <c r="C4348" s="33"/>
      <c r="D4348" s="34">
        <f t="shared" ca="1" si="394"/>
        <v>0.64887746565028515</v>
      </c>
      <c r="E4348" s="34">
        <f t="shared" ca="1" si="394"/>
        <v>0.92876662020787393</v>
      </c>
      <c r="F4348" s="33"/>
      <c r="G4348" s="33">
        <f t="shared" ca="1" si="390"/>
        <v>2</v>
      </c>
      <c r="H4348" s="33">
        <f t="shared" ca="1" si="391"/>
        <v>1</v>
      </c>
      <c r="I4348" s="33">
        <f t="shared" ca="1" si="392"/>
        <v>3</v>
      </c>
      <c r="K4348" s="33"/>
      <c r="L4348" s="33"/>
      <c r="M4348" s="33"/>
      <c r="N4348" s="33"/>
      <c r="O4348" s="33"/>
    </row>
    <row r="4349" spans="1:15" x14ac:dyDescent="0.25">
      <c r="A4349" s="33">
        <f t="shared" ca="1" si="393"/>
        <v>5</v>
      </c>
      <c r="B4349" s="33">
        <f t="shared" ca="1" si="393"/>
        <v>2</v>
      </c>
      <c r="C4349" s="33"/>
      <c r="D4349" s="34">
        <f t="shared" ca="1" si="394"/>
        <v>0.93917217846080669</v>
      </c>
      <c r="E4349" s="34">
        <f t="shared" ca="1" si="394"/>
        <v>0.85451987676611962</v>
      </c>
      <c r="F4349" s="33"/>
      <c r="G4349" s="33">
        <f t="shared" ca="1" si="390"/>
        <v>5</v>
      </c>
      <c r="H4349" s="33">
        <f t="shared" ca="1" si="391"/>
        <v>2</v>
      </c>
      <c r="I4349" s="33">
        <f t="shared" ca="1" si="392"/>
        <v>7</v>
      </c>
      <c r="K4349" s="33"/>
      <c r="L4349" s="33"/>
      <c r="M4349" s="33"/>
      <c r="N4349" s="33"/>
      <c r="O4349" s="33"/>
    </row>
    <row r="4350" spans="1:15" x14ac:dyDescent="0.25">
      <c r="A4350" s="33">
        <f t="shared" ca="1" si="393"/>
        <v>6</v>
      </c>
      <c r="B4350" s="33">
        <f t="shared" ca="1" si="393"/>
        <v>4</v>
      </c>
      <c r="C4350" s="33"/>
      <c r="D4350" s="34">
        <f t="shared" ca="1" si="394"/>
        <v>0.93525526748295773</v>
      </c>
      <c r="E4350" s="34">
        <f t="shared" ca="1" si="394"/>
        <v>2.46488340659623E-3</v>
      </c>
      <c r="F4350" s="33"/>
      <c r="G4350" s="33">
        <f t="shared" ca="1" si="390"/>
        <v>6</v>
      </c>
      <c r="H4350" s="33">
        <f t="shared" ca="1" si="391"/>
        <v>4</v>
      </c>
      <c r="I4350" s="33">
        <f t="shared" ca="1" si="392"/>
        <v>10</v>
      </c>
      <c r="K4350" s="33"/>
      <c r="L4350" s="33"/>
      <c r="M4350" s="33"/>
      <c r="N4350" s="33"/>
      <c r="O4350" s="33"/>
    </row>
    <row r="4351" spans="1:15" x14ac:dyDescent="0.25">
      <c r="A4351" s="33">
        <f t="shared" ca="1" si="393"/>
        <v>3</v>
      </c>
      <c r="B4351" s="33">
        <f t="shared" ca="1" si="393"/>
        <v>2</v>
      </c>
      <c r="C4351" s="33"/>
      <c r="D4351" s="34">
        <f t="shared" ca="1" si="394"/>
        <v>8.5178261700652458E-2</v>
      </c>
      <c r="E4351" s="34">
        <f t="shared" ca="1" si="394"/>
        <v>0.26652818787621113</v>
      </c>
      <c r="F4351" s="33"/>
      <c r="G4351" s="33">
        <f t="shared" ca="1" si="390"/>
        <v>3</v>
      </c>
      <c r="H4351" s="33">
        <f t="shared" ca="1" si="391"/>
        <v>2</v>
      </c>
      <c r="I4351" s="33">
        <f t="shared" ca="1" si="392"/>
        <v>5</v>
      </c>
      <c r="K4351" s="33"/>
      <c r="L4351" s="33"/>
      <c r="M4351" s="33"/>
      <c r="N4351" s="33"/>
      <c r="O4351" s="33"/>
    </row>
    <row r="4352" spans="1:15" x14ac:dyDescent="0.25">
      <c r="A4352" s="33">
        <f t="shared" ca="1" si="393"/>
        <v>3</v>
      </c>
      <c r="B4352" s="33">
        <f t="shared" ca="1" si="393"/>
        <v>1</v>
      </c>
      <c r="C4352" s="33"/>
      <c r="D4352" s="34">
        <f t="shared" ca="1" si="394"/>
        <v>0.64003042405360389</v>
      </c>
      <c r="E4352" s="34">
        <f t="shared" ca="1" si="394"/>
        <v>0.86306505664138033</v>
      </c>
      <c r="F4352" s="33"/>
      <c r="G4352" s="33">
        <f t="shared" ca="1" si="390"/>
        <v>3</v>
      </c>
      <c r="H4352" s="33">
        <f t="shared" ca="1" si="391"/>
        <v>1</v>
      </c>
      <c r="I4352" s="33">
        <f t="shared" ca="1" si="392"/>
        <v>4</v>
      </c>
      <c r="K4352" s="33"/>
      <c r="L4352" s="33"/>
      <c r="M4352" s="33"/>
      <c r="N4352" s="33"/>
      <c r="O4352" s="33"/>
    </row>
    <row r="4353" spans="1:15" x14ac:dyDescent="0.25">
      <c r="A4353" s="33">
        <f t="shared" ca="1" si="393"/>
        <v>4</v>
      </c>
      <c r="B4353" s="33">
        <f t="shared" ca="1" si="393"/>
        <v>4</v>
      </c>
      <c r="C4353" s="33"/>
      <c r="D4353" s="34">
        <f t="shared" ca="1" si="394"/>
        <v>0.77803967515353156</v>
      </c>
      <c r="E4353" s="34">
        <f t="shared" ca="1" si="394"/>
        <v>0.65869322168220845</v>
      </c>
      <c r="F4353" s="33"/>
      <c r="G4353" s="33">
        <f t="shared" ca="1" si="390"/>
        <v>4</v>
      </c>
      <c r="H4353" s="33">
        <f t="shared" ca="1" si="391"/>
        <v>4</v>
      </c>
      <c r="I4353" s="33">
        <f t="shared" ca="1" si="392"/>
        <v>8</v>
      </c>
      <c r="K4353" s="33"/>
      <c r="L4353" s="33"/>
      <c r="M4353" s="33"/>
      <c r="N4353" s="33"/>
      <c r="O4353" s="33"/>
    </row>
    <row r="4354" spans="1:15" x14ac:dyDescent="0.25">
      <c r="A4354" s="33">
        <f t="shared" ca="1" si="393"/>
        <v>3</v>
      </c>
      <c r="B4354" s="33">
        <f t="shared" ca="1" si="393"/>
        <v>4</v>
      </c>
      <c r="C4354" s="33"/>
      <c r="D4354" s="34">
        <f t="shared" ca="1" si="394"/>
        <v>0.50456507362491143</v>
      </c>
      <c r="E4354" s="34">
        <f t="shared" ca="1" si="394"/>
        <v>0.26958925097334974</v>
      </c>
      <c r="F4354" s="33"/>
      <c r="G4354" s="33">
        <f t="shared" ca="1" si="390"/>
        <v>3</v>
      </c>
      <c r="H4354" s="33">
        <f t="shared" ca="1" si="391"/>
        <v>4</v>
      </c>
      <c r="I4354" s="33">
        <f t="shared" ca="1" si="392"/>
        <v>7</v>
      </c>
      <c r="K4354" s="33"/>
      <c r="L4354" s="33"/>
      <c r="M4354" s="33"/>
      <c r="N4354" s="33"/>
      <c r="O4354" s="33"/>
    </row>
    <row r="4355" spans="1:15" x14ac:dyDescent="0.25">
      <c r="A4355" s="33">
        <f t="shared" ca="1" si="393"/>
        <v>2</v>
      </c>
      <c r="B4355" s="33">
        <f t="shared" ca="1" si="393"/>
        <v>3</v>
      </c>
      <c r="C4355" s="33"/>
      <c r="D4355" s="34">
        <f t="shared" ca="1" si="394"/>
        <v>0.80407520323687143</v>
      </c>
      <c r="E4355" s="34">
        <f t="shared" ca="1" si="394"/>
        <v>0.27007390754612881</v>
      </c>
      <c r="F4355" s="33"/>
      <c r="G4355" s="33">
        <f t="shared" ca="1" si="390"/>
        <v>2</v>
      </c>
      <c r="H4355" s="33">
        <f t="shared" ca="1" si="391"/>
        <v>3</v>
      </c>
      <c r="I4355" s="33">
        <f t="shared" ca="1" si="392"/>
        <v>5</v>
      </c>
      <c r="K4355" s="33"/>
      <c r="L4355" s="33"/>
      <c r="M4355" s="33"/>
      <c r="N4355" s="33"/>
      <c r="O4355" s="33"/>
    </row>
    <row r="4356" spans="1:15" x14ac:dyDescent="0.25">
      <c r="A4356" s="33">
        <f t="shared" ca="1" si="393"/>
        <v>5</v>
      </c>
      <c r="B4356" s="33">
        <f t="shared" ca="1" si="393"/>
        <v>4</v>
      </c>
      <c r="C4356" s="33"/>
      <c r="D4356" s="34">
        <f t="shared" ca="1" si="394"/>
        <v>0.62742355553853557</v>
      </c>
      <c r="E4356" s="34">
        <f t="shared" ca="1" si="394"/>
        <v>0.23261336026622159</v>
      </c>
      <c r="F4356" s="33"/>
      <c r="G4356" s="33">
        <f t="shared" ca="1" si="390"/>
        <v>5</v>
      </c>
      <c r="H4356" s="33">
        <f t="shared" ca="1" si="391"/>
        <v>4</v>
      </c>
      <c r="I4356" s="33">
        <f t="shared" ca="1" si="392"/>
        <v>9</v>
      </c>
      <c r="K4356" s="33"/>
      <c r="L4356" s="33"/>
      <c r="M4356" s="33"/>
      <c r="N4356" s="33"/>
      <c r="O4356" s="33"/>
    </row>
    <row r="4357" spans="1:15" x14ac:dyDescent="0.25">
      <c r="A4357" s="33">
        <f t="shared" ca="1" si="393"/>
        <v>2</v>
      </c>
      <c r="B4357" s="33">
        <f t="shared" ca="1" si="393"/>
        <v>2</v>
      </c>
      <c r="C4357" s="33"/>
      <c r="D4357" s="34">
        <f t="shared" ca="1" si="394"/>
        <v>0.451679588179142</v>
      </c>
      <c r="E4357" s="34">
        <f t="shared" ca="1" si="394"/>
        <v>0.70837490467024178</v>
      </c>
      <c r="F4357" s="33"/>
      <c r="G4357" s="33">
        <f t="shared" ca="1" si="390"/>
        <v>2</v>
      </c>
      <c r="H4357" s="33">
        <f t="shared" ca="1" si="391"/>
        <v>2</v>
      </c>
      <c r="I4357" s="33">
        <f t="shared" ca="1" si="392"/>
        <v>4</v>
      </c>
      <c r="K4357" s="33"/>
      <c r="L4357" s="33"/>
      <c r="M4357" s="33"/>
      <c r="N4357" s="33"/>
      <c r="O4357" s="33"/>
    </row>
    <row r="4358" spans="1:15" x14ac:dyDescent="0.25">
      <c r="A4358" s="33">
        <f t="shared" ca="1" si="393"/>
        <v>4</v>
      </c>
      <c r="B4358" s="33">
        <f t="shared" ca="1" si="393"/>
        <v>1</v>
      </c>
      <c r="C4358" s="33"/>
      <c r="D4358" s="34">
        <f t="shared" ca="1" si="394"/>
        <v>0.81103486791836132</v>
      </c>
      <c r="E4358" s="34">
        <f t="shared" ca="1" si="394"/>
        <v>0.49215139254274887</v>
      </c>
      <c r="F4358" s="33"/>
      <c r="G4358" s="33">
        <f t="shared" ref="G4358:G4421" ca="1" si="395">IF(AND(COUNTIF($B$91:$G$91,A4358)=1,D4358&lt;=$B$90),RANDBETWEEN(1,6),A4358)</f>
        <v>4</v>
      </c>
      <c r="H4358" s="33">
        <f t="shared" ref="H4358:H4421" ca="1" si="396">IF(AND(COUNTIF($B$91:$G$91,B4358)=1,E4358&lt;=$B$90),RANDBETWEEN(1,6),B4358)</f>
        <v>1</v>
      </c>
      <c r="I4358" s="33">
        <f t="shared" ref="I4358:I4421" ca="1" si="397">SUM(G4358:H4358)</f>
        <v>5</v>
      </c>
      <c r="K4358" s="33"/>
      <c r="L4358" s="33"/>
      <c r="M4358" s="33"/>
      <c r="N4358" s="33"/>
      <c r="O4358" s="33"/>
    </row>
    <row r="4359" spans="1:15" x14ac:dyDescent="0.25">
      <c r="A4359" s="33">
        <f t="shared" ref="A4359:B4422" ca="1" si="398">RANDBETWEEN(1,6)</f>
        <v>1</v>
      </c>
      <c r="B4359" s="33">
        <f t="shared" ca="1" si="398"/>
        <v>6</v>
      </c>
      <c r="C4359" s="33"/>
      <c r="D4359" s="34">
        <f t="shared" ref="D4359:E4422" ca="1" si="399">RAND()</f>
        <v>0.54755670025194147</v>
      </c>
      <c r="E4359" s="34">
        <f t="shared" ca="1" si="399"/>
        <v>0.47408880163084999</v>
      </c>
      <c r="F4359" s="33"/>
      <c r="G4359" s="33">
        <f t="shared" ca="1" si="395"/>
        <v>1</v>
      </c>
      <c r="H4359" s="33">
        <f t="shared" ca="1" si="396"/>
        <v>6</v>
      </c>
      <c r="I4359" s="33">
        <f t="shared" ca="1" si="397"/>
        <v>7</v>
      </c>
      <c r="K4359" s="33"/>
      <c r="L4359" s="33"/>
      <c r="M4359" s="33"/>
      <c r="N4359" s="33"/>
      <c r="O4359" s="33"/>
    </row>
    <row r="4360" spans="1:15" x14ac:dyDescent="0.25">
      <c r="A4360" s="33">
        <f t="shared" ca="1" si="398"/>
        <v>4</v>
      </c>
      <c r="B4360" s="33">
        <f t="shared" ca="1" si="398"/>
        <v>2</v>
      </c>
      <c r="C4360" s="33"/>
      <c r="D4360" s="34">
        <f t="shared" ca="1" si="399"/>
        <v>0.87106418211140813</v>
      </c>
      <c r="E4360" s="34">
        <f t="shared" ca="1" si="399"/>
        <v>0.69489043475974688</v>
      </c>
      <c r="F4360" s="33"/>
      <c r="G4360" s="33">
        <f t="shared" ca="1" si="395"/>
        <v>4</v>
      </c>
      <c r="H4360" s="33">
        <f t="shared" ca="1" si="396"/>
        <v>2</v>
      </c>
      <c r="I4360" s="33">
        <f t="shared" ca="1" si="397"/>
        <v>6</v>
      </c>
      <c r="K4360" s="33"/>
      <c r="L4360" s="33"/>
      <c r="M4360" s="33"/>
      <c r="N4360" s="33"/>
      <c r="O4360" s="33"/>
    </row>
    <row r="4361" spans="1:15" x14ac:dyDescent="0.25">
      <c r="A4361" s="33">
        <f t="shared" ca="1" si="398"/>
        <v>5</v>
      </c>
      <c r="B4361" s="33">
        <f t="shared" ca="1" si="398"/>
        <v>6</v>
      </c>
      <c r="C4361" s="33"/>
      <c r="D4361" s="34">
        <f t="shared" ca="1" si="399"/>
        <v>0.88328870281702132</v>
      </c>
      <c r="E4361" s="34">
        <f t="shared" ca="1" si="399"/>
        <v>0.35653188292350857</v>
      </c>
      <c r="F4361" s="33"/>
      <c r="G4361" s="33">
        <f t="shared" ca="1" si="395"/>
        <v>5</v>
      </c>
      <c r="H4361" s="33">
        <f t="shared" ca="1" si="396"/>
        <v>6</v>
      </c>
      <c r="I4361" s="33">
        <f t="shared" ca="1" si="397"/>
        <v>11</v>
      </c>
      <c r="K4361" s="33"/>
      <c r="L4361" s="33"/>
      <c r="M4361" s="33"/>
      <c r="N4361" s="33"/>
      <c r="O4361" s="33"/>
    </row>
    <row r="4362" spans="1:15" x14ac:dyDescent="0.25">
      <c r="A4362" s="33">
        <f t="shared" ca="1" si="398"/>
        <v>2</v>
      </c>
      <c r="B4362" s="33">
        <f t="shared" ca="1" si="398"/>
        <v>4</v>
      </c>
      <c r="C4362" s="33"/>
      <c r="D4362" s="34">
        <f t="shared" ca="1" si="399"/>
        <v>0.63623165495001266</v>
      </c>
      <c r="E4362" s="34">
        <f t="shared" ca="1" si="399"/>
        <v>0.51096036460738381</v>
      </c>
      <c r="F4362" s="33"/>
      <c r="G4362" s="33">
        <f t="shared" ca="1" si="395"/>
        <v>2</v>
      </c>
      <c r="H4362" s="33">
        <f t="shared" ca="1" si="396"/>
        <v>4</v>
      </c>
      <c r="I4362" s="33">
        <f t="shared" ca="1" si="397"/>
        <v>6</v>
      </c>
      <c r="K4362" s="33"/>
      <c r="L4362" s="33"/>
      <c r="M4362" s="33"/>
      <c r="N4362" s="33"/>
      <c r="O4362" s="33"/>
    </row>
    <row r="4363" spans="1:15" x14ac:dyDescent="0.25">
      <c r="A4363" s="33">
        <f t="shared" ca="1" si="398"/>
        <v>5</v>
      </c>
      <c r="B4363" s="33">
        <f t="shared" ca="1" si="398"/>
        <v>3</v>
      </c>
      <c r="C4363" s="33"/>
      <c r="D4363" s="34">
        <f t="shared" ca="1" si="399"/>
        <v>0.19231848872717405</v>
      </c>
      <c r="E4363" s="34">
        <f t="shared" ca="1" si="399"/>
        <v>0.29177067342951035</v>
      </c>
      <c r="F4363" s="33"/>
      <c r="G4363" s="33">
        <f t="shared" ca="1" si="395"/>
        <v>5</v>
      </c>
      <c r="H4363" s="33">
        <f t="shared" ca="1" si="396"/>
        <v>3</v>
      </c>
      <c r="I4363" s="33">
        <f t="shared" ca="1" si="397"/>
        <v>8</v>
      </c>
      <c r="K4363" s="33"/>
      <c r="L4363" s="33"/>
      <c r="M4363" s="33"/>
      <c r="N4363" s="33"/>
      <c r="O4363" s="33"/>
    </row>
    <row r="4364" spans="1:15" x14ac:dyDescent="0.25">
      <c r="A4364" s="33">
        <f t="shared" ca="1" si="398"/>
        <v>2</v>
      </c>
      <c r="B4364" s="33">
        <f t="shared" ca="1" si="398"/>
        <v>3</v>
      </c>
      <c r="C4364" s="33"/>
      <c r="D4364" s="34">
        <f t="shared" ca="1" si="399"/>
        <v>3.2531999119546295E-2</v>
      </c>
      <c r="E4364" s="34">
        <f t="shared" ca="1" si="399"/>
        <v>0.34585007959533565</v>
      </c>
      <c r="F4364" s="33"/>
      <c r="G4364" s="33">
        <f t="shared" ca="1" si="395"/>
        <v>2</v>
      </c>
      <c r="H4364" s="33">
        <f t="shared" ca="1" si="396"/>
        <v>3</v>
      </c>
      <c r="I4364" s="33">
        <f t="shared" ca="1" si="397"/>
        <v>5</v>
      </c>
      <c r="K4364" s="33"/>
      <c r="L4364" s="33"/>
      <c r="M4364" s="33"/>
      <c r="N4364" s="33"/>
      <c r="O4364" s="33"/>
    </row>
    <row r="4365" spans="1:15" x14ac:dyDescent="0.25">
      <c r="A4365" s="33">
        <f t="shared" ca="1" si="398"/>
        <v>1</v>
      </c>
      <c r="B4365" s="33">
        <f t="shared" ca="1" si="398"/>
        <v>3</v>
      </c>
      <c r="C4365" s="33"/>
      <c r="D4365" s="34">
        <f t="shared" ca="1" si="399"/>
        <v>6.8231174495181679E-2</v>
      </c>
      <c r="E4365" s="34">
        <f t="shared" ca="1" si="399"/>
        <v>0.50284188430328969</v>
      </c>
      <c r="F4365" s="33"/>
      <c r="G4365" s="33">
        <f t="shared" ca="1" si="395"/>
        <v>1</v>
      </c>
      <c r="H4365" s="33">
        <f t="shared" ca="1" si="396"/>
        <v>3</v>
      </c>
      <c r="I4365" s="33">
        <f t="shared" ca="1" si="397"/>
        <v>4</v>
      </c>
      <c r="K4365" s="33"/>
      <c r="L4365" s="33"/>
      <c r="M4365" s="33"/>
      <c r="N4365" s="33"/>
      <c r="O4365" s="33"/>
    </row>
    <row r="4366" spans="1:15" x14ac:dyDescent="0.25">
      <c r="A4366" s="33">
        <f t="shared" ca="1" si="398"/>
        <v>1</v>
      </c>
      <c r="B4366" s="33">
        <f t="shared" ca="1" si="398"/>
        <v>5</v>
      </c>
      <c r="C4366" s="33"/>
      <c r="D4366" s="34">
        <f t="shared" ca="1" si="399"/>
        <v>0.18096064248004662</v>
      </c>
      <c r="E4366" s="34">
        <f t="shared" ca="1" si="399"/>
        <v>0.56474420733668207</v>
      </c>
      <c r="F4366" s="33"/>
      <c r="G4366" s="33">
        <f t="shared" ca="1" si="395"/>
        <v>1</v>
      </c>
      <c r="H4366" s="33">
        <f t="shared" ca="1" si="396"/>
        <v>5</v>
      </c>
      <c r="I4366" s="33">
        <f t="shared" ca="1" si="397"/>
        <v>6</v>
      </c>
      <c r="K4366" s="33"/>
      <c r="L4366" s="33"/>
      <c r="M4366" s="33"/>
      <c r="N4366" s="33"/>
      <c r="O4366" s="33"/>
    </row>
    <row r="4367" spans="1:15" x14ac:dyDescent="0.25">
      <c r="A4367" s="33">
        <f t="shared" ca="1" si="398"/>
        <v>4</v>
      </c>
      <c r="B4367" s="33">
        <f t="shared" ca="1" si="398"/>
        <v>4</v>
      </c>
      <c r="C4367" s="33"/>
      <c r="D4367" s="34">
        <f t="shared" ca="1" si="399"/>
        <v>0.22677115797705805</v>
      </c>
      <c r="E4367" s="34">
        <f t="shared" ca="1" si="399"/>
        <v>0.50594399780565869</v>
      </c>
      <c r="F4367" s="33"/>
      <c r="G4367" s="33">
        <f t="shared" ca="1" si="395"/>
        <v>4</v>
      </c>
      <c r="H4367" s="33">
        <f t="shared" ca="1" si="396"/>
        <v>4</v>
      </c>
      <c r="I4367" s="33">
        <f t="shared" ca="1" si="397"/>
        <v>8</v>
      </c>
      <c r="K4367" s="33"/>
      <c r="L4367" s="33"/>
      <c r="M4367" s="33"/>
      <c r="N4367" s="33"/>
      <c r="O4367" s="33"/>
    </row>
    <row r="4368" spans="1:15" x14ac:dyDescent="0.25">
      <c r="A4368" s="33">
        <f t="shared" ca="1" si="398"/>
        <v>4</v>
      </c>
      <c r="B4368" s="33">
        <f t="shared" ca="1" si="398"/>
        <v>3</v>
      </c>
      <c r="C4368" s="33"/>
      <c r="D4368" s="34">
        <f t="shared" ca="1" si="399"/>
        <v>9.5457570810310255E-2</v>
      </c>
      <c r="E4368" s="34">
        <f t="shared" ca="1" si="399"/>
        <v>0.61334622215285028</v>
      </c>
      <c r="F4368" s="33"/>
      <c r="G4368" s="33">
        <f t="shared" ca="1" si="395"/>
        <v>4</v>
      </c>
      <c r="H4368" s="33">
        <f t="shared" ca="1" si="396"/>
        <v>3</v>
      </c>
      <c r="I4368" s="33">
        <f t="shared" ca="1" si="397"/>
        <v>7</v>
      </c>
      <c r="K4368" s="33"/>
      <c r="L4368" s="33"/>
      <c r="M4368" s="33"/>
      <c r="N4368" s="33"/>
      <c r="O4368" s="33"/>
    </row>
    <row r="4369" spans="1:15" x14ac:dyDescent="0.25">
      <c r="A4369" s="33">
        <f t="shared" ca="1" si="398"/>
        <v>2</v>
      </c>
      <c r="B4369" s="33">
        <f t="shared" ca="1" si="398"/>
        <v>5</v>
      </c>
      <c r="C4369" s="33"/>
      <c r="D4369" s="34">
        <f t="shared" ca="1" si="399"/>
        <v>0.76072143498144418</v>
      </c>
      <c r="E4369" s="34">
        <f t="shared" ca="1" si="399"/>
        <v>0.30425055038185367</v>
      </c>
      <c r="F4369" s="33"/>
      <c r="G4369" s="33">
        <f t="shared" ca="1" si="395"/>
        <v>2</v>
      </c>
      <c r="H4369" s="33">
        <f t="shared" ca="1" si="396"/>
        <v>5</v>
      </c>
      <c r="I4369" s="33">
        <f t="shared" ca="1" si="397"/>
        <v>7</v>
      </c>
      <c r="K4369" s="33"/>
      <c r="L4369" s="33"/>
      <c r="M4369" s="33"/>
      <c r="N4369" s="33"/>
      <c r="O4369" s="33"/>
    </row>
    <row r="4370" spans="1:15" x14ac:dyDescent="0.25">
      <c r="A4370" s="33">
        <f t="shared" ca="1" si="398"/>
        <v>5</v>
      </c>
      <c r="B4370" s="33">
        <f t="shared" ca="1" si="398"/>
        <v>5</v>
      </c>
      <c r="C4370" s="33"/>
      <c r="D4370" s="34">
        <f t="shared" ca="1" si="399"/>
        <v>0.65199180912396693</v>
      </c>
      <c r="E4370" s="34">
        <f t="shared" ca="1" si="399"/>
        <v>0.90732785013866823</v>
      </c>
      <c r="F4370" s="33"/>
      <c r="G4370" s="33">
        <f t="shared" ca="1" si="395"/>
        <v>5</v>
      </c>
      <c r="H4370" s="33">
        <f t="shared" ca="1" si="396"/>
        <v>5</v>
      </c>
      <c r="I4370" s="33">
        <f t="shared" ca="1" si="397"/>
        <v>10</v>
      </c>
      <c r="K4370" s="33"/>
      <c r="L4370" s="33"/>
      <c r="M4370" s="33"/>
      <c r="N4370" s="33"/>
      <c r="O4370" s="33"/>
    </row>
    <row r="4371" spans="1:15" x14ac:dyDescent="0.25">
      <c r="A4371" s="33">
        <f t="shared" ca="1" si="398"/>
        <v>3</v>
      </c>
      <c r="B4371" s="33">
        <f t="shared" ca="1" si="398"/>
        <v>1</v>
      </c>
      <c r="C4371" s="33"/>
      <c r="D4371" s="34">
        <f t="shared" ca="1" si="399"/>
        <v>0.41537244601098744</v>
      </c>
      <c r="E4371" s="34">
        <f t="shared" ca="1" si="399"/>
        <v>0.56942409431349972</v>
      </c>
      <c r="F4371" s="33"/>
      <c r="G4371" s="33">
        <f t="shared" ca="1" si="395"/>
        <v>3</v>
      </c>
      <c r="H4371" s="33">
        <f t="shared" ca="1" si="396"/>
        <v>1</v>
      </c>
      <c r="I4371" s="33">
        <f t="shared" ca="1" si="397"/>
        <v>4</v>
      </c>
      <c r="K4371" s="33"/>
      <c r="L4371" s="33"/>
      <c r="M4371" s="33"/>
      <c r="N4371" s="33"/>
      <c r="O4371" s="33"/>
    </row>
    <row r="4372" spans="1:15" x14ac:dyDescent="0.25">
      <c r="A4372" s="33">
        <f t="shared" ca="1" si="398"/>
        <v>2</v>
      </c>
      <c r="B4372" s="33">
        <f t="shared" ca="1" si="398"/>
        <v>4</v>
      </c>
      <c r="C4372" s="33"/>
      <c r="D4372" s="34">
        <f t="shared" ca="1" si="399"/>
        <v>0.63396500729141148</v>
      </c>
      <c r="E4372" s="34">
        <f t="shared" ca="1" si="399"/>
        <v>0.79254004276896961</v>
      </c>
      <c r="F4372" s="33"/>
      <c r="G4372" s="33">
        <f t="shared" ca="1" si="395"/>
        <v>2</v>
      </c>
      <c r="H4372" s="33">
        <f t="shared" ca="1" si="396"/>
        <v>4</v>
      </c>
      <c r="I4372" s="33">
        <f t="shared" ca="1" si="397"/>
        <v>6</v>
      </c>
      <c r="K4372" s="33"/>
      <c r="L4372" s="33"/>
      <c r="M4372" s="33"/>
      <c r="N4372" s="33"/>
      <c r="O4372" s="33"/>
    </row>
    <row r="4373" spans="1:15" x14ac:dyDescent="0.25">
      <c r="A4373" s="33">
        <f t="shared" ca="1" si="398"/>
        <v>6</v>
      </c>
      <c r="B4373" s="33">
        <f t="shared" ca="1" si="398"/>
        <v>5</v>
      </c>
      <c r="C4373" s="33"/>
      <c r="D4373" s="34">
        <f t="shared" ca="1" si="399"/>
        <v>0.50979835469347146</v>
      </c>
      <c r="E4373" s="34">
        <f t="shared" ca="1" si="399"/>
        <v>0.94671621249227056</v>
      </c>
      <c r="F4373" s="33"/>
      <c r="G4373" s="33">
        <f t="shared" ca="1" si="395"/>
        <v>6</v>
      </c>
      <c r="H4373" s="33">
        <f t="shared" ca="1" si="396"/>
        <v>5</v>
      </c>
      <c r="I4373" s="33">
        <f t="shared" ca="1" si="397"/>
        <v>11</v>
      </c>
      <c r="K4373" s="33"/>
      <c r="L4373" s="33"/>
      <c r="M4373" s="33"/>
      <c r="N4373" s="33"/>
      <c r="O4373" s="33"/>
    </row>
    <row r="4374" spans="1:15" x14ac:dyDescent="0.25">
      <c r="A4374" s="33">
        <f t="shared" ca="1" si="398"/>
        <v>2</v>
      </c>
      <c r="B4374" s="33">
        <f t="shared" ca="1" si="398"/>
        <v>6</v>
      </c>
      <c r="C4374" s="33"/>
      <c r="D4374" s="34">
        <f t="shared" ca="1" si="399"/>
        <v>0.30327546590652921</v>
      </c>
      <c r="E4374" s="34">
        <f t="shared" ca="1" si="399"/>
        <v>0.75768007095865764</v>
      </c>
      <c r="F4374" s="33"/>
      <c r="G4374" s="33">
        <f t="shared" ca="1" si="395"/>
        <v>2</v>
      </c>
      <c r="H4374" s="33">
        <f t="shared" ca="1" si="396"/>
        <v>6</v>
      </c>
      <c r="I4374" s="33">
        <f t="shared" ca="1" si="397"/>
        <v>8</v>
      </c>
      <c r="K4374" s="33"/>
      <c r="L4374" s="33"/>
      <c r="M4374" s="33"/>
      <c r="N4374" s="33"/>
      <c r="O4374" s="33"/>
    </row>
    <row r="4375" spans="1:15" x14ac:dyDescent="0.25">
      <c r="A4375" s="33">
        <f t="shared" ca="1" si="398"/>
        <v>2</v>
      </c>
      <c r="B4375" s="33">
        <f t="shared" ca="1" si="398"/>
        <v>2</v>
      </c>
      <c r="C4375" s="33"/>
      <c r="D4375" s="34">
        <f t="shared" ca="1" si="399"/>
        <v>0.95895776600431937</v>
      </c>
      <c r="E4375" s="34">
        <f t="shared" ca="1" si="399"/>
        <v>0.59969330827422784</v>
      </c>
      <c r="F4375" s="33"/>
      <c r="G4375" s="33">
        <f t="shared" ca="1" si="395"/>
        <v>2</v>
      </c>
      <c r="H4375" s="33">
        <f t="shared" ca="1" si="396"/>
        <v>2</v>
      </c>
      <c r="I4375" s="33">
        <f t="shared" ca="1" si="397"/>
        <v>4</v>
      </c>
      <c r="K4375" s="33"/>
      <c r="L4375" s="33"/>
      <c r="M4375" s="33"/>
      <c r="N4375" s="33"/>
      <c r="O4375" s="33"/>
    </row>
    <row r="4376" spans="1:15" x14ac:dyDescent="0.25">
      <c r="A4376" s="33">
        <f t="shared" ca="1" si="398"/>
        <v>4</v>
      </c>
      <c r="B4376" s="33">
        <f t="shared" ca="1" si="398"/>
        <v>5</v>
      </c>
      <c r="C4376" s="33"/>
      <c r="D4376" s="34">
        <f t="shared" ca="1" si="399"/>
        <v>0.15431899187958076</v>
      </c>
      <c r="E4376" s="34">
        <f t="shared" ca="1" si="399"/>
        <v>0.51019643076720345</v>
      </c>
      <c r="F4376" s="33"/>
      <c r="G4376" s="33">
        <f t="shared" ca="1" si="395"/>
        <v>4</v>
      </c>
      <c r="H4376" s="33">
        <f t="shared" ca="1" si="396"/>
        <v>5</v>
      </c>
      <c r="I4376" s="33">
        <f t="shared" ca="1" si="397"/>
        <v>9</v>
      </c>
      <c r="K4376" s="33"/>
      <c r="L4376" s="33"/>
      <c r="M4376" s="33"/>
      <c r="N4376" s="33"/>
      <c r="O4376" s="33"/>
    </row>
    <row r="4377" spans="1:15" x14ac:dyDescent="0.25">
      <c r="A4377" s="33">
        <f t="shared" ca="1" si="398"/>
        <v>5</v>
      </c>
      <c r="B4377" s="33">
        <f t="shared" ca="1" si="398"/>
        <v>6</v>
      </c>
      <c r="C4377" s="33"/>
      <c r="D4377" s="34">
        <f t="shared" ca="1" si="399"/>
        <v>0.50348015224104514</v>
      </c>
      <c r="E4377" s="34">
        <f t="shared" ca="1" si="399"/>
        <v>0.4905617662073759</v>
      </c>
      <c r="F4377" s="33"/>
      <c r="G4377" s="33">
        <f t="shared" ca="1" si="395"/>
        <v>5</v>
      </c>
      <c r="H4377" s="33">
        <f t="shared" ca="1" si="396"/>
        <v>6</v>
      </c>
      <c r="I4377" s="33">
        <f t="shared" ca="1" si="397"/>
        <v>11</v>
      </c>
      <c r="K4377" s="33"/>
      <c r="L4377" s="33"/>
      <c r="M4377" s="33"/>
      <c r="N4377" s="33"/>
      <c r="O4377" s="33"/>
    </row>
    <row r="4378" spans="1:15" x14ac:dyDescent="0.25">
      <c r="A4378" s="33">
        <f t="shared" ca="1" si="398"/>
        <v>1</v>
      </c>
      <c r="B4378" s="33">
        <f t="shared" ca="1" si="398"/>
        <v>4</v>
      </c>
      <c r="C4378" s="33"/>
      <c r="D4378" s="34">
        <f t="shared" ca="1" si="399"/>
        <v>0.61999445158727362</v>
      </c>
      <c r="E4378" s="34">
        <f t="shared" ca="1" si="399"/>
        <v>0.15266394138603945</v>
      </c>
      <c r="F4378" s="33"/>
      <c r="G4378" s="33">
        <f t="shared" ca="1" si="395"/>
        <v>1</v>
      </c>
      <c r="H4378" s="33">
        <f t="shared" ca="1" si="396"/>
        <v>4</v>
      </c>
      <c r="I4378" s="33">
        <f t="shared" ca="1" si="397"/>
        <v>5</v>
      </c>
      <c r="K4378" s="33"/>
      <c r="L4378" s="33"/>
      <c r="M4378" s="33"/>
      <c r="N4378" s="33"/>
      <c r="O4378" s="33"/>
    </row>
    <row r="4379" spans="1:15" x14ac:dyDescent="0.25">
      <c r="A4379" s="33">
        <f t="shared" ca="1" si="398"/>
        <v>3</v>
      </c>
      <c r="B4379" s="33">
        <f t="shared" ca="1" si="398"/>
        <v>2</v>
      </c>
      <c r="C4379" s="33"/>
      <c r="D4379" s="34">
        <f t="shared" ca="1" si="399"/>
        <v>0.20067115097707255</v>
      </c>
      <c r="E4379" s="34">
        <f t="shared" ca="1" si="399"/>
        <v>0.10741226051778052</v>
      </c>
      <c r="F4379" s="33"/>
      <c r="G4379" s="33">
        <f t="shared" ca="1" si="395"/>
        <v>3</v>
      </c>
      <c r="H4379" s="33">
        <f t="shared" ca="1" si="396"/>
        <v>2</v>
      </c>
      <c r="I4379" s="33">
        <f t="shared" ca="1" si="397"/>
        <v>5</v>
      </c>
      <c r="K4379" s="33"/>
      <c r="L4379" s="33"/>
      <c r="M4379" s="33"/>
      <c r="N4379" s="33"/>
      <c r="O4379" s="33"/>
    </row>
    <row r="4380" spans="1:15" x14ac:dyDescent="0.25">
      <c r="A4380" s="33">
        <f t="shared" ca="1" si="398"/>
        <v>6</v>
      </c>
      <c r="B4380" s="33">
        <f t="shared" ca="1" si="398"/>
        <v>4</v>
      </c>
      <c r="C4380" s="33"/>
      <c r="D4380" s="34">
        <f t="shared" ca="1" si="399"/>
        <v>0.75225110071892387</v>
      </c>
      <c r="E4380" s="34">
        <f t="shared" ca="1" si="399"/>
        <v>0.20686673155486401</v>
      </c>
      <c r="F4380" s="33"/>
      <c r="G4380" s="33">
        <f t="shared" ca="1" si="395"/>
        <v>6</v>
      </c>
      <c r="H4380" s="33">
        <f t="shared" ca="1" si="396"/>
        <v>4</v>
      </c>
      <c r="I4380" s="33">
        <f t="shared" ca="1" si="397"/>
        <v>10</v>
      </c>
      <c r="K4380" s="33"/>
      <c r="L4380" s="33"/>
      <c r="M4380" s="33"/>
      <c r="N4380" s="33"/>
      <c r="O4380" s="33"/>
    </row>
    <row r="4381" spans="1:15" x14ac:dyDescent="0.25">
      <c r="A4381" s="33">
        <f t="shared" ca="1" si="398"/>
        <v>1</v>
      </c>
      <c r="B4381" s="33">
        <f t="shared" ca="1" si="398"/>
        <v>4</v>
      </c>
      <c r="C4381" s="33"/>
      <c r="D4381" s="34">
        <f t="shared" ca="1" si="399"/>
        <v>0.51669809722235449</v>
      </c>
      <c r="E4381" s="34">
        <f t="shared" ca="1" si="399"/>
        <v>0.59308133754530334</v>
      </c>
      <c r="F4381" s="33"/>
      <c r="G4381" s="33">
        <f t="shared" ca="1" si="395"/>
        <v>1</v>
      </c>
      <c r="H4381" s="33">
        <f t="shared" ca="1" si="396"/>
        <v>4</v>
      </c>
      <c r="I4381" s="33">
        <f t="shared" ca="1" si="397"/>
        <v>5</v>
      </c>
      <c r="K4381" s="33"/>
      <c r="L4381" s="33"/>
      <c r="M4381" s="33"/>
      <c r="N4381" s="33"/>
      <c r="O4381" s="33"/>
    </row>
    <row r="4382" spans="1:15" x14ac:dyDescent="0.25">
      <c r="A4382" s="33">
        <f t="shared" ca="1" si="398"/>
        <v>3</v>
      </c>
      <c r="B4382" s="33">
        <f t="shared" ca="1" si="398"/>
        <v>4</v>
      </c>
      <c r="C4382" s="33"/>
      <c r="D4382" s="34">
        <f t="shared" ca="1" si="399"/>
        <v>0.29651783890776273</v>
      </c>
      <c r="E4382" s="34">
        <f t="shared" ca="1" si="399"/>
        <v>0.89436851590694055</v>
      </c>
      <c r="F4382" s="33"/>
      <c r="G4382" s="33">
        <f t="shared" ca="1" si="395"/>
        <v>3</v>
      </c>
      <c r="H4382" s="33">
        <f t="shared" ca="1" si="396"/>
        <v>4</v>
      </c>
      <c r="I4382" s="33">
        <f t="shared" ca="1" si="397"/>
        <v>7</v>
      </c>
      <c r="K4382" s="33"/>
      <c r="L4382" s="33"/>
      <c r="M4382" s="33"/>
      <c r="N4382" s="33"/>
      <c r="O4382" s="33"/>
    </row>
    <row r="4383" spans="1:15" x14ac:dyDescent="0.25">
      <c r="A4383" s="33">
        <f t="shared" ca="1" si="398"/>
        <v>4</v>
      </c>
      <c r="B4383" s="33">
        <f t="shared" ca="1" si="398"/>
        <v>2</v>
      </c>
      <c r="C4383" s="33"/>
      <c r="D4383" s="34">
        <f t="shared" ca="1" si="399"/>
        <v>0.93922818762165861</v>
      </c>
      <c r="E4383" s="34">
        <f t="shared" ca="1" si="399"/>
        <v>0.92411326182261666</v>
      </c>
      <c r="F4383" s="33"/>
      <c r="G4383" s="33">
        <f t="shared" ca="1" si="395"/>
        <v>4</v>
      </c>
      <c r="H4383" s="33">
        <f t="shared" ca="1" si="396"/>
        <v>2</v>
      </c>
      <c r="I4383" s="33">
        <f t="shared" ca="1" si="397"/>
        <v>6</v>
      </c>
      <c r="K4383" s="33"/>
      <c r="L4383" s="33"/>
      <c r="M4383" s="33"/>
      <c r="N4383" s="33"/>
      <c r="O4383" s="33"/>
    </row>
    <row r="4384" spans="1:15" x14ac:dyDescent="0.25">
      <c r="A4384" s="33">
        <f t="shared" ca="1" si="398"/>
        <v>3</v>
      </c>
      <c r="B4384" s="33">
        <f t="shared" ca="1" si="398"/>
        <v>1</v>
      </c>
      <c r="C4384" s="33"/>
      <c r="D4384" s="34">
        <f t="shared" ca="1" si="399"/>
        <v>0.67794357271843664</v>
      </c>
      <c r="E4384" s="34">
        <f t="shared" ca="1" si="399"/>
        <v>0.37286323428695123</v>
      </c>
      <c r="F4384" s="33"/>
      <c r="G4384" s="33">
        <f t="shared" ca="1" si="395"/>
        <v>3</v>
      </c>
      <c r="H4384" s="33">
        <f t="shared" ca="1" si="396"/>
        <v>1</v>
      </c>
      <c r="I4384" s="33">
        <f t="shared" ca="1" si="397"/>
        <v>4</v>
      </c>
      <c r="K4384" s="33"/>
      <c r="L4384" s="33"/>
      <c r="M4384" s="33"/>
      <c r="N4384" s="33"/>
      <c r="O4384" s="33"/>
    </row>
    <row r="4385" spans="1:15" x14ac:dyDescent="0.25">
      <c r="A4385" s="33">
        <f t="shared" ca="1" si="398"/>
        <v>3</v>
      </c>
      <c r="B4385" s="33">
        <f t="shared" ca="1" si="398"/>
        <v>4</v>
      </c>
      <c r="C4385" s="33"/>
      <c r="D4385" s="34">
        <f t="shared" ca="1" si="399"/>
        <v>0.63334060386068347</v>
      </c>
      <c r="E4385" s="34">
        <f t="shared" ca="1" si="399"/>
        <v>0.5311441141251585</v>
      </c>
      <c r="F4385" s="33"/>
      <c r="G4385" s="33">
        <f t="shared" ca="1" si="395"/>
        <v>3</v>
      </c>
      <c r="H4385" s="33">
        <f t="shared" ca="1" si="396"/>
        <v>4</v>
      </c>
      <c r="I4385" s="33">
        <f t="shared" ca="1" si="397"/>
        <v>7</v>
      </c>
      <c r="K4385" s="33"/>
      <c r="L4385" s="33"/>
      <c r="M4385" s="33"/>
      <c r="N4385" s="33"/>
      <c r="O4385" s="33"/>
    </row>
    <row r="4386" spans="1:15" x14ac:dyDescent="0.25">
      <c r="A4386" s="33">
        <f t="shared" ca="1" si="398"/>
        <v>5</v>
      </c>
      <c r="B4386" s="33">
        <f t="shared" ca="1" si="398"/>
        <v>4</v>
      </c>
      <c r="C4386" s="33"/>
      <c r="D4386" s="34">
        <f t="shared" ca="1" si="399"/>
        <v>0.6941002356483883</v>
      </c>
      <c r="E4386" s="34">
        <f t="shared" ca="1" si="399"/>
        <v>0.39919737790093446</v>
      </c>
      <c r="F4386" s="33"/>
      <c r="G4386" s="33">
        <f t="shared" ca="1" si="395"/>
        <v>5</v>
      </c>
      <c r="H4386" s="33">
        <f t="shared" ca="1" si="396"/>
        <v>4</v>
      </c>
      <c r="I4386" s="33">
        <f t="shared" ca="1" si="397"/>
        <v>9</v>
      </c>
      <c r="K4386" s="33"/>
      <c r="L4386" s="33"/>
      <c r="M4386" s="33"/>
      <c r="N4386" s="33"/>
      <c r="O4386" s="33"/>
    </row>
    <row r="4387" spans="1:15" x14ac:dyDescent="0.25">
      <c r="A4387" s="33">
        <f t="shared" ca="1" si="398"/>
        <v>6</v>
      </c>
      <c r="B4387" s="33">
        <f t="shared" ca="1" si="398"/>
        <v>4</v>
      </c>
      <c r="C4387" s="33"/>
      <c r="D4387" s="34">
        <f t="shared" ca="1" si="399"/>
        <v>1.1041904870686681E-3</v>
      </c>
      <c r="E4387" s="34">
        <f t="shared" ca="1" si="399"/>
        <v>0.61902506493545473</v>
      </c>
      <c r="F4387" s="33"/>
      <c r="G4387" s="33">
        <f t="shared" ca="1" si="395"/>
        <v>6</v>
      </c>
      <c r="H4387" s="33">
        <f t="shared" ca="1" si="396"/>
        <v>4</v>
      </c>
      <c r="I4387" s="33">
        <f t="shared" ca="1" si="397"/>
        <v>10</v>
      </c>
      <c r="K4387" s="33"/>
      <c r="L4387" s="33"/>
      <c r="M4387" s="33"/>
      <c r="N4387" s="33"/>
      <c r="O4387" s="33"/>
    </row>
    <row r="4388" spans="1:15" x14ac:dyDescent="0.25">
      <c r="A4388" s="33">
        <f t="shared" ca="1" si="398"/>
        <v>6</v>
      </c>
      <c r="B4388" s="33">
        <f t="shared" ca="1" si="398"/>
        <v>1</v>
      </c>
      <c r="C4388" s="33"/>
      <c r="D4388" s="34">
        <f t="shared" ca="1" si="399"/>
        <v>0.47861256800870955</v>
      </c>
      <c r="E4388" s="34">
        <f t="shared" ca="1" si="399"/>
        <v>0.23305432897332468</v>
      </c>
      <c r="F4388" s="33"/>
      <c r="G4388" s="33">
        <f t="shared" ca="1" si="395"/>
        <v>6</v>
      </c>
      <c r="H4388" s="33">
        <f t="shared" ca="1" si="396"/>
        <v>1</v>
      </c>
      <c r="I4388" s="33">
        <f t="shared" ca="1" si="397"/>
        <v>7</v>
      </c>
      <c r="K4388" s="33"/>
      <c r="L4388" s="33"/>
      <c r="M4388" s="33"/>
      <c r="N4388" s="33"/>
      <c r="O4388" s="33"/>
    </row>
    <row r="4389" spans="1:15" x14ac:dyDescent="0.25">
      <c r="A4389" s="33">
        <f t="shared" ca="1" si="398"/>
        <v>4</v>
      </c>
      <c r="B4389" s="33">
        <f t="shared" ca="1" si="398"/>
        <v>5</v>
      </c>
      <c r="C4389" s="33"/>
      <c r="D4389" s="34">
        <f t="shared" ca="1" si="399"/>
        <v>0.36836150799124745</v>
      </c>
      <c r="E4389" s="34">
        <f t="shared" ca="1" si="399"/>
        <v>0.54386797225142669</v>
      </c>
      <c r="F4389" s="33"/>
      <c r="G4389" s="33">
        <f t="shared" ca="1" si="395"/>
        <v>4</v>
      </c>
      <c r="H4389" s="33">
        <f t="shared" ca="1" si="396"/>
        <v>5</v>
      </c>
      <c r="I4389" s="33">
        <f t="shared" ca="1" si="397"/>
        <v>9</v>
      </c>
      <c r="K4389" s="33"/>
      <c r="L4389" s="33"/>
      <c r="M4389" s="33"/>
      <c r="N4389" s="33"/>
      <c r="O4389" s="33"/>
    </row>
    <row r="4390" spans="1:15" x14ac:dyDescent="0.25">
      <c r="A4390" s="33">
        <f t="shared" ca="1" si="398"/>
        <v>3</v>
      </c>
      <c r="B4390" s="33">
        <f t="shared" ca="1" si="398"/>
        <v>5</v>
      </c>
      <c r="C4390" s="33"/>
      <c r="D4390" s="34">
        <f t="shared" ca="1" si="399"/>
        <v>0.84840928543331084</v>
      </c>
      <c r="E4390" s="34">
        <f t="shared" ca="1" si="399"/>
        <v>0.46218829118109694</v>
      </c>
      <c r="F4390" s="33"/>
      <c r="G4390" s="33">
        <f t="shared" ca="1" si="395"/>
        <v>3</v>
      </c>
      <c r="H4390" s="33">
        <f t="shared" ca="1" si="396"/>
        <v>5</v>
      </c>
      <c r="I4390" s="33">
        <f t="shared" ca="1" si="397"/>
        <v>8</v>
      </c>
      <c r="K4390" s="33"/>
      <c r="L4390" s="33"/>
      <c r="M4390" s="33"/>
      <c r="N4390" s="33"/>
      <c r="O4390" s="33"/>
    </row>
    <row r="4391" spans="1:15" x14ac:dyDescent="0.25">
      <c r="A4391" s="33">
        <f t="shared" ca="1" si="398"/>
        <v>3</v>
      </c>
      <c r="B4391" s="33">
        <f t="shared" ca="1" si="398"/>
        <v>3</v>
      </c>
      <c r="C4391" s="33"/>
      <c r="D4391" s="34">
        <f t="shared" ca="1" si="399"/>
        <v>9.5224201889742011E-2</v>
      </c>
      <c r="E4391" s="34">
        <f t="shared" ca="1" si="399"/>
        <v>0.21326056434444618</v>
      </c>
      <c r="F4391" s="33"/>
      <c r="G4391" s="33">
        <f t="shared" ca="1" si="395"/>
        <v>3</v>
      </c>
      <c r="H4391" s="33">
        <f t="shared" ca="1" si="396"/>
        <v>3</v>
      </c>
      <c r="I4391" s="33">
        <f t="shared" ca="1" si="397"/>
        <v>6</v>
      </c>
      <c r="K4391" s="33"/>
      <c r="L4391" s="33"/>
      <c r="M4391" s="33"/>
      <c r="N4391" s="33"/>
      <c r="O4391" s="33"/>
    </row>
    <row r="4392" spans="1:15" x14ac:dyDescent="0.25">
      <c r="A4392" s="33">
        <f t="shared" ca="1" si="398"/>
        <v>5</v>
      </c>
      <c r="B4392" s="33">
        <f t="shared" ca="1" si="398"/>
        <v>4</v>
      </c>
      <c r="C4392" s="33"/>
      <c r="D4392" s="34">
        <f t="shared" ca="1" si="399"/>
        <v>0.65239973264053019</v>
      </c>
      <c r="E4392" s="34">
        <f t="shared" ca="1" si="399"/>
        <v>0.15718717558426565</v>
      </c>
      <c r="F4392" s="33"/>
      <c r="G4392" s="33">
        <f t="shared" ca="1" si="395"/>
        <v>5</v>
      </c>
      <c r="H4392" s="33">
        <f t="shared" ca="1" si="396"/>
        <v>4</v>
      </c>
      <c r="I4392" s="33">
        <f t="shared" ca="1" si="397"/>
        <v>9</v>
      </c>
      <c r="K4392" s="33"/>
      <c r="L4392" s="33"/>
      <c r="M4392" s="33"/>
      <c r="N4392" s="33"/>
      <c r="O4392" s="33"/>
    </row>
    <row r="4393" spans="1:15" x14ac:dyDescent="0.25">
      <c r="A4393" s="33">
        <f t="shared" ca="1" si="398"/>
        <v>6</v>
      </c>
      <c r="B4393" s="33">
        <f t="shared" ca="1" si="398"/>
        <v>2</v>
      </c>
      <c r="C4393" s="33"/>
      <c r="D4393" s="34">
        <f t="shared" ca="1" si="399"/>
        <v>8.4467163443434523E-2</v>
      </c>
      <c r="E4393" s="34">
        <f t="shared" ca="1" si="399"/>
        <v>0.67915818609788425</v>
      </c>
      <c r="F4393" s="33"/>
      <c r="G4393" s="33">
        <f t="shared" ca="1" si="395"/>
        <v>6</v>
      </c>
      <c r="H4393" s="33">
        <f t="shared" ca="1" si="396"/>
        <v>2</v>
      </c>
      <c r="I4393" s="33">
        <f t="shared" ca="1" si="397"/>
        <v>8</v>
      </c>
      <c r="K4393" s="33"/>
      <c r="L4393" s="33"/>
      <c r="M4393" s="33"/>
      <c r="N4393" s="33"/>
      <c r="O4393" s="33"/>
    </row>
    <row r="4394" spans="1:15" x14ac:dyDescent="0.25">
      <c r="A4394" s="33">
        <f t="shared" ca="1" si="398"/>
        <v>5</v>
      </c>
      <c r="B4394" s="33">
        <f t="shared" ca="1" si="398"/>
        <v>5</v>
      </c>
      <c r="C4394" s="33"/>
      <c r="D4394" s="34">
        <f t="shared" ca="1" si="399"/>
        <v>0.75172375429056704</v>
      </c>
      <c r="E4394" s="34">
        <f t="shared" ca="1" si="399"/>
        <v>0.50382638657878676</v>
      </c>
      <c r="F4394" s="33"/>
      <c r="G4394" s="33">
        <f t="shared" ca="1" si="395"/>
        <v>5</v>
      </c>
      <c r="H4394" s="33">
        <f t="shared" ca="1" si="396"/>
        <v>5</v>
      </c>
      <c r="I4394" s="33">
        <f t="shared" ca="1" si="397"/>
        <v>10</v>
      </c>
      <c r="K4394" s="33"/>
      <c r="L4394" s="33"/>
      <c r="M4394" s="33"/>
      <c r="N4394" s="33"/>
      <c r="O4394" s="33"/>
    </row>
    <row r="4395" spans="1:15" x14ac:dyDescent="0.25">
      <c r="A4395" s="33">
        <f t="shared" ca="1" si="398"/>
        <v>5</v>
      </c>
      <c r="B4395" s="33">
        <f t="shared" ca="1" si="398"/>
        <v>5</v>
      </c>
      <c r="C4395" s="33"/>
      <c r="D4395" s="34">
        <f t="shared" ca="1" si="399"/>
        <v>0.84827629993540532</v>
      </c>
      <c r="E4395" s="34">
        <f t="shared" ca="1" si="399"/>
        <v>0.50866755867212343</v>
      </c>
      <c r="F4395" s="33"/>
      <c r="G4395" s="33">
        <f t="shared" ca="1" si="395"/>
        <v>5</v>
      </c>
      <c r="H4395" s="33">
        <f t="shared" ca="1" si="396"/>
        <v>5</v>
      </c>
      <c r="I4395" s="33">
        <f t="shared" ca="1" si="397"/>
        <v>10</v>
      </c>
      <c r="K4395" s="33"/>
      <c r="L4395" s="33"/>
      <c r="M4395" s="33"/>
      <c r="N4395" s="33"/>
      <c r="O4395" s="33"/>
    </row>
    <row r="4396" spans="1:15" x14ac:dyDescent="0.25">
      <c r="A4396" s="33">
        <f t="shared" ca="1" si="398"/>
        <v>5</v>
      </c>
      <c r="B4396" s="33">
        <f t="shared" ca="1" si="398"/>
        <v>2</v>
      </c>
      <c r="C4396" s="33"/>
      <c r="D4396" s="34">
        <f t="shared" ca="1" si="399"/>
        <v>8.9590500089927527E-2</v>
      </c>
      <c r="E4396" s="34">
        <f t="shared" ca="1" si="399"/>
        <v>0.18041459638057378</v>
      </c>
      <c r="F4396" s="33"/>
      <c r="G4396" s="33">
        <f t="shared" ca="1" si="395"/>
        <v>5</v>
      </c>
      <c r="H4396" s="33">
        <f t="shared" ca="1" si="396"/>
        <v>2</v>
      </c>
      <c r="I4396" s="33">
        <f t="shared" ca="1" si="397"/>
        <v>7</v>
      </c>
      <c r="K4396" s="33"/>
      <c r="L4396" s="33"/>
      <c r="M4396" s="33"/>
      <c r="N4396" s="33"/>
      <c r="O4396" s="33"/>
    </row>
    <row r="4397" spans="1:15" x14ac:dyDescent="0.25">
      <c r="A4397" s="33">
        <f t="shared" ca="1" si="398"/>
        <v>2</v>
      </c>
      <c r="B4397" s="33">
        <f t="shared" ca="1" si="398"/>
        <v>6</v>
      </c>
      <c r="C4397" s="33"/>
      <c r="D4397" s="34">
        <f t="shared" ca="1" si="399"/>
        <v>0.72249173642824682</v>
      </c>
      <c r="E4397" s="34">
        <f t="shared" ca="1" si="399"/>
        <v>0.40118068903915716</v>
      </c>
      <c r="F4397" s="33"/>
      <c r="G4397" s="33">
        <f t="shared" ca="1" si="395"/>
        <v>2</v>
      </c>
      <c r="H4397" s="33">
        <f t="shared" ca="1" si="396"/>
        <v>6</v>
      </c>
      <c r="I4397" s="33">
        <f t="shared" ca="1" si="397"/>
        <v>8</v>
      </c>
      <c r="K4397" s="33"/>
      <c r="L4397" s="33"/>
      <c r="M4397" s="33"/>
      <c r="N4397" s="33"/>
      <c r="O4397" s="33"/>
    </row>
    <row r="4398" spans="1:15" x14ac:dyDescent="0.25">
      <c r="A4398" s="33">
        <f t="shared" ca="1" si="398"/>
        <v>5</v>
      </c>
      <c r="B4398" s="33">
        <f t="shared" ca="1" si="398"/>
        <v>1</v>
      </c>
      <c r="C4398" s="33"/>
      <c r="D4398" s="34">
        <f t="shared" ca="1" si="399"/>
        <v>0.98520906639390082</v>
      </c>
      <c r="E4398" s="34">
        <f t="shared" ca="1" si="399"/>
        <v>0.45313548979993667</v>
      </c>
      <c r="F4398" s="33"/>
      <c r="G4398" s="33">
        <f t="shared" ca="1" si="395"/>
        <v>5</v>
      </c>
      <c r="H4398" s="33">
        <f t="shared" ca="1" si="396"/>
        <v>1</v>
      </c>
      <c r="I4398" s="33">
        <f t="shared" ca="1" si="397"/>
        <v>6</v>
      </c>
      <c r="K4398" s="33"/>
      <c r="L4398" s="33"/>
      <c r="M4398" s="33"/>
      <c r="N4398" s="33"/>
      <c r="O4398" s="33"/>
    </row>
    <row r="4399" spans="1:15" x14ac:dyDescent="0.25">
      <c r="A4399" s="33">
        <f t="shared" ca="1" si="398"/>
        <v>6</v>
      </c>
      <c r="B4399" s="33">
        <f t="shared" ca="1" si="398"/>
        <v>3</v>
      </c>
      <c r="C4399" s="33"/>
      <c r="D4399" s="34">
        <f t="shared" ca="1" si="399"/>
        <v>0.89226821608733919</v>
      </c>
      <c r="E4399" s="34">
        <f t="shared" ca="1" si="399"/>
        <v>0.64218259367685859</v>
      </c>
      <c r="F4399" s="33"/>
      <c r="G4399" s="33">
        <f t="shared" ca="1" si="395"/>
        <v>6</v>
      </c>
      <c r="H4399" s="33">
        <f t="shared" ca="1" si="396"/>
        <v>3</v>
      </c>
      <c r="I4399" s="33">
        <f t="shared" ca="1" si="397"/>
        <v>9</v>
      </c>
      <c r="K4399" s="33"/>
      <c r="L4399" s="33"/>
      <c r="M4399" s="33"/>
      <c r="N4399" s="33"/>
      <c r="O4399" s="33"/>
    </row>
    <row r="4400" spans="1:15" x14ac:dyDescent="0.25">
      <c r="A4400" s="33">
        <f t="shared" ca="1" si="398"/>
        <v>6</v>
      </c>
      <c r="B4400" s="33">
        <f t="shared" ca="1" si="398"/>
        <v>4</v>
      </c>
      <c r="C4400" s="33"/>
      <c r="D4400" s="34">
        <f t="shared" ca="1" si="399"/>
        <v>0.81883247311750418</v>
      </c>
      <c r="E4400" s="34">
        <f t="shared" ca="1" si="399"/>
        <v>0.60954816803905776</v>
      </c>
      <c r="F4400" s="33"/>
      <c r="G4400" s="33">
        <f t="shared" ca="1" si="395"/>
        <v>6</v>
      </c>
      <c r="H4400" s="33">
        <f t="shared" ca="1" si="396"/>
        <v>4</v>
      </c>
      <c r="I4400" s="33">
        <f t="shared" ca="1" si="397"/>
        <v>10</v>
      </c>
      <c r="K4400" s="33"/>
      <c r="L4400" s="33"/>
      <c r="M4400" s="33"/>
      <c r="N4400" s="33"/>
      <c r="O4400" s="33"/>
    </row>
    <row r="4401" spans="1:15" x14ac:dyDescent="0.25">
      <c r="A4401" s="33">
        <f t="shared" ca="1" si="398"/>
        <v>3</v>
      </c>
      <c r="B4401" s="33">
        <f t="shared" ca="1" si="398"/>
        <v>5</v>
      </c>
      <c r="C4401" s="33"/>
      <c r="D4401" s="34">
        <f t="shared" ca="1" si="399"/>
        <v>0.24818950384146576</v>
      </c>
      <c r="E4401" s="34">
        <f t="shared" ca="1" si="399"/>
        <v>0.64762093847978008</v>
      </c>
      <c r="F4401" s="33"/>
      <c r="G4401" s="33">
        <f t="shared" ca="1" si="395"/>
        <v>3</v>
      </c>
      <c r="H4401" s="33">
        <f t="shared" ca="1" si="396"/>
        <v>5</v>
      </c>
      <c r="I4401" s="33">
        <f t="shared" ca="1" si="397"/>
        <v>8</v>
      </c>
      <c r="K4401" s="33"/>
      <c r="L4401" s="33"/>
      <c r="M4401" s="33"/>
      <c r="N4401" s="33"/>
      <c r="O4401" s="33"/>
    </row>
    <row r="4402" spans="1:15" x14ac:dyDescent="0.25">
      <c r="A4402" s="33">
        <f t="shared" ca="1" si="398"/>
        <v>2</v>
      </c>
      <c r="B4402" s="33">
        <f t="shared" ca="1" si="398"/>
        <v>1</v>
      </c>
      <c r="C4402" s="33"/>
      <c r="D4402" s="34">
        <f t="shared" ca="1" si="399"/>
        <v>0.74422865845705966</v>
      </c>
      <c r="E4402" s="34">
        <f t="shared" ca="1" si="399"/>
        <v>0.9383876009728177</v>
      </c>
      <c r="F4402" s="33"/>
      <c r="G4402" s="33">
        <f t="shared" ca="1" si="395"/>
        <v>2</v>
      </c>
      <c r="H4402" s="33">
        <f t="shared" ca="1" si="396"/>
        <v>1</v>
      </c>
      <c r="I4402" s="33">
        <f t="shared" ca="1" si="397"/>
        <v>3</v>
      </c>
      <c r="K4402" s="33"/>
      <c r="L4402" s="33"/>
      <c r="M4402" s="33"/>
      <c r="N4402" s="33"/>
      <c r="O4402" s="33"/>
    </row>
    <row r="4403" spans="1:15" x14ac:dyDescent="0.25">
      <c r="A4403" s="33">
        <f t="shared" ca="1" si="398"/>
        <v>6</v>
      </c>
      <c r="B4403" s="33">
        <f t="shared" ca="1" si="398"/>
        <v>1</v>
      </c>
      <c r="C4403" s="33"/>
      <c r="D4403" s="34">
        <f t="shared" ca="1" si="399"/>
        <v>0.62028266403941823</v>
      </c>
      <c r="E4403" s="34">
        <f t="shared" ca="1" si="399"/>
        <v>0.67630136740719915</v>
      </c>
      <c r="F4403" s="33"/>
      <c r="G4403" s="33">
        <f t="shared" ca="1" si="395"/>
        <v>6</v>
      </c>
      <c r="H4403" s="33">
        <f t="shared" ca="1" si="396"/>
        <v>1</v>
      </c>
      <c r="I4403" s="33">
        <f t="shared" ca="1" si="397"/>
        <v>7</v>
      </c>
      <c r="K4403" s="33"/>
      <c r="L4403" s="33"/>
      <c r="M4403" s="33"/>
      <c r="N4403" s="33"/>
      <c r="O4403" s="33"/>
    </row>
    <row r="4404" spans="1:15" x14ac:dyDescent="0.25">
      <c r="A4404" s="33">
        <f t="shared" ca="1" si="398"/>
        <v>1</v>
      </c>
      <c r="B4404" s="33">
        <f t="shared" ca="1" si="398"/>
        <v>1</v>
      </c>
      <c r="C4404" s="33"/>
      <c r="D4404" s="34">
        <f t="shared" ca="1" si="399"/>
        <v>0.66748967173910045</v>
      </c>
      <c r="E4404" s="34">
        <f t="shared" ca="1" si="399"/>
        <v>0.69855310930832071</v>
      </c>
      <c r="F4404" s="33"/>
      <c r="G4404" s="33">
        <f t="shared" ca="1" si="395"/>
        <v>1</v>
      </c>
      <c r="H4404" s="33">
        <f t="shared" ca="1" si="396"/>
        <v>1</v>
      </c>
      <c r="I4404" s="33">
        <f t="shared" ca="1" si="397"/>
        <v>2</v>
      </c>
      <c r="K4404" s="33"/>
      <c r="L4404" s="33"/>
      <c r="M4404" s="33"/>
      <c r="N4404" s="33"/>
      <c r="O4404" s="33"/>
    </row>
    <row r="4405" spans="1:15" x14ac:dyDescent="0.25">
      <c r="A4405" s="33">
        <f t="shared" ca="1" si="398"/>
        <v>3</v>
      </c>
      <c r="B4405" s="33">
        <f t="shared" ca="1" si="398"/>
        <v>5</v>
      </c>
      <c r="C4405" s="33"/>
      <c r="D4405" s="34">
        <f t="shared" ca="1" si="399"/>
        <v>0.1727673159793387</v>
      </c>
      <c r="E4405" s="34">
        <f t="shared" ca="1" si="399"/>
        <v>0.57262925041004775</v>
      </c>
      <c r="F4405" s="33"/>
      <c r="G4405" s="33">
        <f t="shared" ca="1" si="395"/>
        <v>3</v>
      </c>
      <c r="H4405" s="33">
        <f t="shared" ca="1" si="396"/>
        <v>5</v>
      </c>
      <c r="I4405" s="33">
        <f t="shared" ca="1" si="397"/>
        <v>8</v>
      </c>
      <c r="K4405" s="33"/>
      <c r="L4405" s="33"/>
      <c r="M4405" s="33"/>
      <c r="N4405" s="33"/>
      <c r="O4405" s="33"/>
    </row>
    <row r="4406" spans="1:15" x14ac:dyDescent="0.25">
      <c r="A4406" s="33">
        <f t="shared" ca="1" si="398"/>
        <v>3</v>
      </c>
      <c r="B4406" s="33">
        <f t="shared" ca="1" si="398"/>
        <v>4</v>
      </c>
      <c r="C4406" s="33"/>
      <c r="D4406" s="34">
        <f t="shared" ca="1" si="399"/>
        <v>0.34496974937595559</v>
      </c>
      <c r="E4406" s="34">
        <f t="shared" ca="1" si="399"/>
        <v>0.59914936496455373</v>
      </c>
      <c r="F4406" s="33"/>
      <c r="G4406" s="33">
        <f t="shared" ca="1" si="395"/>
        <v>3</v>
      </c>
      <c r="H4406" s="33">
        <f t="shared" ca="1" si="396"/>
        <v>4</v>
      </c>
      <c r="I4406" s="33">
        <f t="shared" ca="1" si="397"/>
        <v>7</v>
      </c>
      <c r="K4406" s="33"/>
      <c r="L4406" s="33"/>
      <c r="M4406" s="33"/>
      <c r="N4406" s="33"/>
      <c r="O4406" s="33"/>
    </row>
    <row r="4407" spans="1:15" x14ac:dyDescent="0.25">
      <c r="A4407" s="33">
        <f t="shared" ca="1" si="398"/>
        <v>3</v>
      </c>
      <c r="B4407" s="33">
        <f t="shared" ca="1" si="398"/>
        <v>6</v>
      </c>
      <c r="C4407" s="33"/>
      <c r="D4407" s="34">
        <f t="shared" ca="1" si="399"/>
        <v>0.47344530020131059</v>
      </c>
      <c r="E4407" s="34">
        <f t="shared" ca="1" si="399"/>
        <v>0.4401417955086685</v>
      </c>
      <c r="F4407" s="33"/>
      <c r="G4407" s="33">
        <f t="shared" ca="1" si="395"/>
        <v>3</v>
      </c>
      <c r="H4407" s="33">
        <f t="shared" ca="1" si="396"/>
        <v>6</v>
      </c>
      <c r="I4407" s="33">
        <f t="shared" ca="1" si="397"/>
        <v>9</v>
      </c>
      <c r="K4407" s="33"/>
      <c r="L4407" s="33"/>
      <c r="M4407" s="33"/>
      <c r="N4407" s="33"/>
      <c r="O4407" s="33"/>
    </row>
    <row r="4408" spans="1:15" x14ac:dyDescent="0.25">
      <c r="A4408" s="33">
        <f t="shared" ca="1" si="398"/>
        <v>2</v>
      </c>
      <c r="B4408" s="33">
        <f t="shared" ca="1" si="398"/>
        <v>1</v>
      </c>
      <c r="C4408" s="33"/>
      <c r="D4408" s="34">
        <f t="shared" ca="1" si="399"/>
        <v>0.33507351225741611</v>
      </c>
      <c r="E4408" s="34">
        <f t="shared" ca="1" si="399"/>
        <v>0.19735793595530304</v>
      </c>
      <c r="F4408" s="33"/>
      <c r="G4408" s="33">
        <f t="shared" ca="1" si="395"/>
        <v>2</v>
      </c>
      <c r="H4408" s="33">
        <f t="shared" ca="1" si="396"/>
        <v>1</v>
      </c>
      <c r="I4408" s="33">
        <f t="shared" ca="1" si="397"/>
        <v>3</v>
      </c>
      <c r="K4408" s="33"/>
      <c r="L4408" s="33"/>
      <c r="M4408" s="33"/>
      <c r="N4408" s="33"/>
      <c r="O4408" s="33"/>
    </row>
    <row r="4409" spans="1:15" x14ac:dyDescent="0.25">
      <c r="A4409" s="33">
        <f t="shared" ca="1" si="398"/>
        <v>4</v>
      </c>
      <c r="B4409" s="33">
        <f t="shared" ca="1" si="398"/>
        <v>4</v>
      </c>
      <c r="C4409" s="33"/>
      <c r="D4409" s="34">
        <f t="shared" ca="1" si="399"/>
        <v>0.13502832987066804</v>
      </c>
      <c r="E4409" s="34">
        <f t="shared" ca="1" si="399"/>
        <v>0.92889573935384062</v>
      </c>
      <c r="F4409" s="33"/>
      <c r="G4409" s="33">
        <f t="shared" ca="1" si="395"/>
        <v>4</v>
      </c>
      <c r="H4409" s="33">
        <f t="shared" ca="1" si="396"/>
        <v>4</v>
      </c>
      <c r="I4409" s="33">
        <f t="shared" ca="1" si="397"/>
        <v>8</v>
      </c>
      <c r="K4409" s="33"/>
      <c r="L4409" s="33"/>
      <c r="M4409" s="33"/>
      <c r="N4409" s="33"/>
      <c r="O4409" s="33"/>
    </row>
    <row r="4410" spans="1:15" x14ac:dyDescent="0.25">
      <c r="A4410" s="33">
        <f t="shared" ca="1" si="398"/>
        <v>6</v>
      </c>
      <c r="B4410" s="33">
        <f t="shared" ca="1" si="398"/>
        <v>2</v>
      </c>
      <c r="C4410" s="33"/>
      <c r="D4410" s="34">
        <f t="shared" ca="1" si="399"/>
        <v>0.7547134739104514</v>
      </c>
      <c r="E4410" s="34">
        <f t="shared" ca="1" si="399"/>
        <v>6.8406578957563302E-2</v>
      </c>
      <c r="F4410" s="33"/>
      <c r="G4410" s="33">
        <f t="shared" ca="1" si="395"/>
        <v>6</v>
      </c>
      <c r="H4410" s="33">
        <f t="shared" ca="1" si="396"/>
        <v>2</v>
      </c>
      <c r="I4410" s="33">
        <f t="shared" ca="1" si="397"/>
        <v>8</v>
      </c>
      <c r="K4410" s="33"/>
      <c r="L4410" s="33"/>
      <c r="M4410" s="33"/>
      <c r="N4410" s="33"/>
      <c r="O4410" s="33"/>
    </row>
    <row r="4411" spans="1:15" x14ac:dyDescent="0.25">
      <c r="A4411" s="33">
        <f t="shared" ca="1" si="398"/>
        <v>5</v>
      </c>
      <c r="B4411" s="33">
        <f t="shared" ca="1" si="398"/>
        <v>1</v>
      </c>
      <c r="C4411" s="33"/>
      <c r="D4411" s="34">
        <f t="shared" ca="1" si="399"/>
        <v>0.22156422501102058</v>
      </c>
      <c r="E4411" s="34">
        <f t="shared" ca="1" si="399"/>
        <v>0.10370061327159619</v>
      </c>
      <c r="F4411" s="33"/>
      <c r="G4411" s="33">
        <f t="shared" ca="1" si="395"/>
        <v>5</v>
      </c>
      <c r="H4411" s="33">
        <f t="shared" ca="1" si="396"/>
        <v>1</v>
      </c>
      <c r="I4411" s="33">
        <f t="shared" ca="1" si="397"/>
        <v>6</v>
      </c>
      <c r="K4411" s="33"/>
      <c r="L4411" s="33"/>
      <c r="M4411" s="33"/>
      <c r="N4411" s="33"/>
      <c r="O4411" s="33"/>
    </row>
    <row r="4412" spans="1:15" x14ac:dyDescent="0.25">
      <c r="A4412" s="33">
        <f t="shared" ca="1" si="398"/>
        <v>1</v>
      </c>
      <c r="B4412" s="33">
        <f t="shared" ca="1" si="398"/>
        <v>5</v>
      </c>
      <c r="C4412" s="33"/>
      <c r="D4412" s="34">
        <f t="shared" ca="1" si="399"/>
        <v>4.5300720224501489E-3</v>
      </c>
      <c r="E4412" s="34">
        <f t="shared" ca="1" si="399"/>
        <v>0.65927965587349147</v>
      </c>
      <c r="F4412" s="33"/>
      <c r="G4412" s="33">
        <f t="shared" ca="1" si="395"/>
        <v>1</v>
      </c>
      <c r="H4412" s="33">
        <f t="shared" ca="1" si="396"/>
        <v>5</v>
      </c>
      <c r="I4412" s="33">
        <f t="shared" ca="1" si="397"/>
        <v>6</v>
      </c>
      <c r="K4412" s="33"/>
      <c r="L4412" s="33"/>
      <c r="M4412" s="33"/>
      <c r="N4412" s="33"/>
      <c r="O4412" s="33"/>
    </row>
    <row r="4413" spans="1:15" x14ac:dyDescent="0.25">
      <c r="A4413" s="33">
        <f t="shared" ca="1" si="398"/>
        <v>5</v>
      </c>
      <c r="B4413" s="33">
        <f t="shared" ca="1" si="398"/>
        <v>2</v>
      </c>
      <c r="C4413" s="33"/>
      <c r="D4413" s="34">
        <f t="shared" ca="1" si="399"/>
        <v>0.26733241199384294</v>
      </c>
      <c r="E4413" s="34">
        <f t="shared" ca="1" si="399"/>
        <v>0.58262030727512981</v>
      </c>
      <c r="F4413" s="33"/>
      <c r="G4413" s="33">
        <f t="shared" ca="1" si="395"/>
        <v>5</v>
      </c>
      <c r="H4413" s="33">
        <f t="shared" ca="1" si="396"/>
        <v>2</v>
      </c>
      <c r="I4413" s="33">
        <f t="shared" ca="1" si="397"/>
        <v>7</v>
      </c>
      <c r="K4413" s="33"/>
      <c r="L4413" s="33"/>
      <c r="M4413" s="33"/>
      <c r="N4413" s="33"/>
      <c r="O4413" s="33"/>
    </row>
    <row r="4414" spans="1:15" x14ac:dyDescent="0.25">
      <c r="A4414" s="33">
        <f t="shared" ca="1" si="398"/>
        <v>2</v>
      </c>
      <c r="B4414" s="33">
        <f t="shared" ca="1" si="398"/>
        <v>2</v>
      </c>
      <c r="C4414" s="33"/>
      <c r="D4414" s="34">
        <f t="shared" ca="1" si="399"/>
        <v>0.56960212653639997</v>
      </c>
      <c r="E4414" s="34">
        <f t="shared" ca="1" si="399"/>
        <v>0.91083605580994365</v>
      </c>
      <c r="F4414" s="33"/>
      <c r="G4414" s="33">
        <f t="shared" ca="1" si="395"/>
        <v>2</v>
      </c>
      <c r="H4414" s="33">
        <f t="shared" ca="1" si="396"/>
        <v>2</v>
      </c>
      <c r="I4414" s="33">
        <f t="shared" ca="1" si="397"/>
        <v>4</v>
      </c>
      <c r="K4414" s="33"/>
      <c r="L4414" s="33"/>
      <c r="M4414" s="33"/>
      <c r="N4414" s="33"/>
      <c r="O4414" s="33"/>
    </row>
    <row r="4415" spans="1:15" x14ac:dyDescent="0.25">
      <c r="A4415" s="33">
        <f t="shared" ca="1" si="398"/>
        <v>2</v>
      </c>
      <c r="B4415" s="33">
        <f t="shared" ca="1" si="398"/>
        <v>6</v>
      </c>
      <c r="C4415" s="33"/>
      <c r="D4415" s="34">
        <f t="shared" ca="1" si="399"/>
        <v>0.96344423314467709</v>
      </c>
      <c r="E4415" s="34">
        <f t="shared" ca="1" si="399"/>
        <v>0.50251818134146631</v>
      </c>
      <c r="F4415" s="33"/>
      <c r="G4415" s="33">
        <f t="shared" ca="1" si="395"/>
        <v>2</v>
      </c>
      <c r="H4415" s="33">
        <f t="shared" ca="1" si="396"/>
        <v>6</v>
      </c>
      <c r="I4415" s="33">
        <f t="shared" ca="1" si="397"/>
        <v>8</v>
      </c>
      <c r="K4415" s="33"/>
      <c r="L4415" s="33"/>
      <c r="M4415" s="33"/>
      <c r="N4415" s="33"/>
      <c r="O4415" s="33"/>
    </row>
    <row r="4416" spans="1:15" x14ac:dyDescent="0.25">
      <c r="A4416" s="33">
        <f t="shared" ca="1" si="398"/>
        <v>2</v>
      </c>
      <c r="B4416" s="33">
        <f t="shared" ca="1" si="398"/>
        <v>2</v>
      </c>
      <c r="C4416" s="33"/>
      <c r="D4416" s="34">
        <f t="shared" ca="1" si="399"/>
        <v>0.18829269064011078</v>
      </c>
      <c r="E4416" s="34">
        <f t="shared" ca="1" si="399"/>
        <v>0.85452449381309681</v>
      </c>
      <c r="F4416" s="33"/>
      <c r="G4416" s="33">
        <f t="shared" ca="1" si="395"/>
        <v>2</v>
      </c>
      <c r="H4416" s="33">
        <f t="shared" ca="1" si="396"/>
        <v>2</v>
      </c>
      <c r="I4416" s="33">
        <f t="shared" ca="1" si="397"/>
        <v>4</v>
      </c>
      <c r="K4416" s="33"/>
      <c r="L4416" s="33"/>
      <c r="M4416" s="33"/>
      <c r="N4416" s="33"/>
      <c r="O4416" s="33"/>
    </row>
    <row r="4417" spans="1:15" x14ac:dyDescent="0.25">
      <c r="A4417" s="33">
        <f t="shared" ca="1" si="398"/>
        <v>6</v>
      </c>
      <c r="B4417" s="33">
        <f t="shared" ca="1" si="398"/>
        <v>3</v>
      </c>
      <c r="C4417" s="33"/>
      <c r="D4417" s="34">
        <f t="shared" ca="1" si="399"/>
        <v>0.36944160704475326</v>
      </c>
      <c r="E4417" s="34">
        <f t="shared" ca="1" si="399"/>
        <v>8.723197424198359E-2</v>
      </c>
      <c r="F4417" s="33"/>
      <c r="G4417" s="33">
        <f t="shared" ca="1" si="395"/>
        <v>6</v>
      </c>
      <c r="H4417" s="33">
        <f t="shared" ca="1" si="396"/>
        <v>3</v>
      </c>
      <c r="I4417" s="33">
        <f t="shared" ca="1" si="397"/>
        <v>9</v>
      </c>
      <c r="K4417" s="33"/>
      <c r="L4417" s="33"/>
      <c r="M4417" s="33"/>
      <c r="N4417" s="33"/>
      <c r="O4417" s="33"/>
    </row>
    <row r="4418" spans="1:15" x14ac:dyDescent="0.25">
      <c r="A4418" s="33">
        <f t="shared" ca="1" si="398"/>
        <v>1</v>
      </c>
      <c r="B4418" s="33">
        <f t="shared" ca="1" si="398"/>
        <v>3</v>
      </c>
      <c r="C4418" s="33"/>
      <c r="D4418" s="34">
        <f t="shared" ca="1" si="399"/>
        <v>0.95435862737795507</v>
      </c>
      <c r="E4418" s="34">
        <f t="shared" ca="1" si="399"/>
        <v>0.34619816549764126</v>
      </c>
      <c r="F4418" s="33"/>
      <c r="G4418" s="33">
        <f t="shared" ca="1" si="395"/>
        <v>1</v>
      </c>
      <c r="H4418" s="33">
        <f t="shared" ca="1" si="396"/>
        <v>3</v>
      </c>
      <c r="I4418" s="33">
        <f t="shared" ca="1" si="397"/>
        <v>4</v>
      </c>
      <c r="K4418" s="33"/>
      <c r="L4418" s="33"/>
      <c r="M4418" s="33"/>
      <c r="N4418" s="33"/>
      <c r="O4418" s="33"/>
    </row>
    <row r="4419" spans="1:15" x14ac:dyDescent="0.25">
      <c r="A4419" s="33">
        <f t="shared" ca="1" si="398"/>
        <v>5</v>
      </c>
      <c r="B4419" s="33">
        <f t="shared" ca="1" si="398"/>
        <v>4</v>
      </c>
      <c r="C4419" s="33"/>
      <c r="D4419" s="34">
        <f t="shared" ca="1" si="399"/>
        <v>0.91041680234861566</v>
      </c>
      <c r="E4419" s="34">
        <f t="shared" ca="1" si="399"/>
        <v>6.750340209510175E-2</v>
      </c>
      <c r="F4419" s="33"/>
      <c r="G4419" s="33">
        <f t="shared" ca="1" si="395"/>
        <v>5</v>
      </c>
      <c r="H4419" s="33">
        <f t="shared" ca="1" si="396"/>
        <v>4</v>
      </c>
      <c r="I4419" s="33">
        <f t="shared" ca="1" si="397"/>
        <v>9</v>
      </c>
      <c r="K4419" s="33"/>
      <c r="L4419" s="33"/>
      <c r="M4419" s="33"/>
      <c r="N4419" s="33"/>
      <c r="O4419" s="33"/>
    </row>
    <row r="4420" spans="1:15" x14ac:dyDescent="0.25">
      <c r="A4420" s="33">
        <f t="shared" ca="1" si="398"/>
        <v>5</v>
      </c>
      <c r="B4420" s="33">
        <f t="shared" ca="1" si="398"/>
        <v>2</v>
      </c>
      <c r="C4420" s="33"/>
      <c r="D4420" s="34">
        <f t="shared" ca="1" si="399"/>
        <v>0.97939537425978307</v>
      </c>
      <c r="E4420" s="34">
        <f t="shared" ca="1" si="399"/>
        <v>0.75154921650802231</v>
      </c>
      <c r="F4420" s="33"/>
      <c r="G4420" s="33">
        <f t="shared" ca="1" si="395"/>
        <v>5</v>
      </c>
      <c r="H4420" s="33">
        <f t="shared" ca="1" si="396"/>
        <v>2</v>
      </c>
      <c r="I4420" s="33">
        <f t="shared" ca="1" si="397"/>
        <v>7</v>
      </c>
      <c r="K4420" s="33"/>
      <c r="L4420" s="33"/>
      <c r="M4420" s="33"/>
      <c r="N4420" s="33"/>
      <c r="O4420" s="33"/>
    </row>
    <row r="4421" spans="1:15" x14ac:dyDescent="0.25">
      <c r="A4421" s="33">
        <f t="shared" ca="1" si="398"/>
        <v>6</v>
      </c>
      <c r="B4421" s="33">
        <f t="shared" ca="1" si="398"/>
        <v>5</v>
      </c>
      <c r="C4421" s="33"/>
      <c r="D4421" s="34">
        <f t="shared" ca="1" si="399"/>
        <v>0.49127133393675659</v>
      </c>
      <c r="E4421" s="34">
        <f t="shared" ca="1" si="399"/>
        <v>0.90472988594086623</v>
      </c>
      <c r="F4421" s="33"/>
      <c r="G4421" s="33">
        <f t="shared" ca="1" si="395"/>
        <v>6</v>
      </c>
      <c r="H4421" s="33">
        <f t="shared" ca="1" si="396"/>
        <v>5</v>
      </c>
      <c r="I4421" s="33">
        <f t="shared" ca="1" si="397"/>
        <v>11</v>
      </c>
      <c r="K4421" s="33"/>
      <c r="L4421" s="33"/>
      <c r="M4421" s="33"/>
      <c r="N4421" s="33"/>
      <c r="O4421" s="33"/>
    </row>
    <row r="4422" spans="1:15" x14ac:dyDescent="0.25">
      <c r="A4422" s="33">
        <f t="shared" ca="1" si="398"/>
        <v>5</v>
      </c>
      <c r="B4422" s="33">
        <f t="shared" ca="1" si="398"/>
        <v>5</v>
      </c>
      <c r="C4422" s="33"/>
      <c r="D4422" s="34">
        <f t="shared" ca="1" si="399"/>
        <v>0.83600266735158446</v>
      </c>
      <c r="E4422" s="34">
        <f t="shared" ca="1" si="399"/>
        <v>0.45349567729091356</v>
      </c>
      <c r="F4422" s="33"/>
      <c r="G4422" s="33">
        <f t="shared" ref="G4422:G4485" ca="1" si="400">IF(AND(COUNTIF($B$91:$G$91,A4422)=1,D4422&lt;=$B$90),RANDBETWEEN(1,6),A4422)</f>
        <v>5</v>
      </c>
      <c r="H4422" s="33">
        <f t="shared" ref="H4422:H4485" ca="1" si="401">IF(AND(COUNTIF($B$91:$G$91,B4422)=1,E4422&lt;=$B$90),RANDBETWEEN(1,6),B4422)</f>
        <v>5</v>
      </c>
      <c r="I4422" s="33">
        <f t="shared" ref="I4422:I4485" ca="1" si="402">SUM(G4422:H4422)</f>
        <v>10</v>
      </c>
      <c r="K4422" s="33"/>
      <c r="L4422" s="33"/>
      <c r="M4422" s="33"/>
      <c r="N4422" s="33"/>
      <c r="O4422" s="33"/>
    </row>
    <row r="4423" spans="1:15" x14ac:dyDescent="0.25">
      <c r="A4423" s="33">
        <f t="shared" ref="A4423:B4486" ca="1" si="403">RANDBETWEEN(1,6)</f>
        <v>2</v>
      </c>
      <c r="B4423" s="33">
        <f t="shared" ca="1" si="403"/>
        <v>1</v>
      </c>
      <c r="C4423" s="33"/>
      <c r="D4423" s="34">
        <f t="shared" ref="D4423:E4486" ca="1" si="404">RAND()</f>
        <v>0.5039864742221094</v>
      </c>
      <c r="E4423" s="34">
        <f t="shared" ca="1" si="404"/>
        <v>0.15904081851490892</v>
      </c>
      <c r="F4423" s="33"/>
      <c r="G4423" s="33">
        <f t="shared" ca="1" si="400"/>
        <v>2</v>
      </c>
      <c r="H4423" s="33">
        <f t="shared" ca="1" si="401"/>
        <v>1</v>
      </c>
      <c r="I4423" s="33">
        <f t="shared" ca="1" si="402"/>
        <v>3</v>
      </c>
      <c r="K4423" s="33"/>
      <c r="L4423" s="33"/>
      <c r="M4423" s="33"/>
      <c r="N4423" s="33"/>
      <c r="O4423" s="33"/>
    </row>
    <row r="4424" spans="1:15" x14ac:dyDescent="0.25">
      <c r="A4424" s="33">
        <f t="shared" ca="1" si="403"/>
        <v>2</v>
      </c>
      <c r="B4424" s="33">
        <f t="shared" ca="1" si="403"/>
        <v>6</v>
      </c>
      <c r="C4424" s="33"/>
      <c r="D4424" s="34">
        <f t="shared" ca="1" si="404"/>
        <v>0.58999768814493536</v>
      </c>
      <c r="E4424" s="34">
        <f t="shared" ca="1" si="404"/>
        <v>0.47072805372110194</v>
      </c>
      <c r="F4424" s="33"/>
      <c r="G4424" s="33">
        <f t="shared" ca="1" si="400"/>
        <v>2</v>
      </c>
      <c r="H4424" s="33">
        <f t="shared" ca="1" si="401"/>
        <v>6</v>
      </c>
      <c r="I4424" s="33">
        <f t="shared" ca="1" si="402"/>
        <v>8</v>
      </c>
      <c r="K4424" s="33"/>
      <c r="L4424" s="33"/>
      <c r="M4424" s="33"/>
      <c r="N4424" s="33"/>
      <c r="O4424" s="33"/>
    </row>
    <row r="4425" spans="1:15" x14ac:dyDescent="0.25">
      <c r="A4425" s="33">
        <f t="shared" ca="1" si="403"/>
        <v>6</v>
      </c>
      <c r="B4425" s="33">
        <f t="shared" ca="1" si="403"/>
        <v>6</v>
      </c>
      <c r="C4425" s="33"/>
      <c r="D4425" s="34">
        <f t="shared" ca="1" si="404"/>
        <v>0.45798284573775616</v>
      </c>
      <c r="E4425" s="34">
        <f t="shared" ca="1" si="404"/>
        <v>0.83526639114604606</v>
      </c>
      <c r="F4425" s="33"/>
      <c r="G4425" s="33">
        <f t="shared" ca="1" si="400"/>
        <v>6</v>
      </c>
      <c r="H4425" s="33">
        <f t="shared" ca="1" si="401"/>
        <v>6</v>
      </c>
      <c r="I4425" s="33">
        <f t="shared" ca="1" si="402"/>
        <v>12</v>
      </c>
      <c r="K4425" s="33"/>
      <c r="L4425" s="33"/>
      <c r="M4425" s="33"/>
      <c r="N4425" s="33"/>
      <c r="O4425" s="33"/>
    </row>
    <row r="4426" spans="1:15" x14ac:dyDescent="0.25">
      <c r="A4426" s="33">
        <f t="shared" ca="1" si="403"/>
        <v>2</v>
      </c>
      <c r="B4426" s="33">
        <f t="shared" ca="1" si="403"/>
        <v>1</v>
      </c>
      <c r="C4426" s="33"/>
      <c r="D4426" s="34">
        <f t="shared" ca="1" si="404"/>
        <v>0.13757955025827584</v>
      </c>
      <c r="E4426" s="34">
        <f t="shared" ca="1" si="404"/>
        <v>0.16458147381439414</v>
      </c>
      <c r="F4426" s="33"/>
      <c r="G4426" s="33">
        <f t="shared" ca="1" si="400"/>
        <v>2</v>
      </c>
      <c r="H4426" s="33">
        <f t="shared" ca="1" si="401"/>
        <v>1</v>
      </c>
      <c r="I4426" s="33">
        <f t="shared" ca="1" si="402"/>
        <v>3</v>
      </c>
      <c r="K4426" s="33"/>
      <c r="L4426" s="33"/>
      <c r="M4426" s="33"/>
      <c r="N4426" s="33"/>
      <c r="O4426" s="33"/>
    </row>
    <row r="4427" spans="1:15" x14ac:dyDescent="0.25">
      <c r="A4427" s="33">
        <f t="shared" ca="1" si="403"/>
        <v>5</v>
      </c>
      <c r="B4427" s="33">
        <f t="shared" ca="1" si="403"/>
        <v>6</v>
      </c>
      <c r="C4427" s="33"/>
      <c r="D4427" s="34">
        <f t="shared" ca="1" si="404"/>
        <v>0.56295916550102976</v>
      </c>
      <c r="E4427" s="34">
        <f t="shared" ca="1" si="404"/>
        <v>0.69511993106056202</v>
      </c>
      <c r="F4427" s="33"/>
      <c r="G4427" s="33">
        <f t="shared" ca="1" si="400"/>
        <v>5</v>
      </c>
      <c r="H4427" s="33">
        <f t="shared" ca="1" si="401"/>
        <v>6</v>
      </c>
      <c r="I4427" s="33">
        <f t="shared" ca="1" si="402"/>
        <v>11</v>
      </c>
      <c r="K4427" s="33"/>
      <c r="L4427" s="33"/>
      <c r="M4427" s="33"/>
      <c r="N4427" s="33"/>
      <c r="O4427" s="33"/>
    </row>
    <row r="4428" spans="1:15" x14ac:dyDescent="0.25">
      <c r="A4428" s="33">
        <f t="shared" ca="1" si="403"/>
        <v>1</v>
      </c>
      <c r="B4428" s="33">
        <f t="shared" ca="1" si="403"/>
        <v>3</v>
      </c>
      <c r="C4428" s="33"/>
      <c r="D4428" s="34">
        <f t="shared" ca="1" si="404"/>
        <v>0.34027543756169598</v>
      </c>
      <c r="E4428" s="34">
        <f t="shared" ca="1" si="404"/>
        <v>0.1345993246229672</v>
      </c>
      <c r="F4428" s="33"/>
      <c r="G4428" s="33">
        <f t="shared" ca="1" si="400"/>
        <v>1</v>
      </c>
      <c r="H4428" s="33">
        <f t="shared" ca="1" si="401"/>
        <v>3</v>
      </c>
      <c r="I4428" s="33">
        <f t="shared" ca="1" si="402"/>
        <v>4</v>
      </c>
      <c r="K4428" s="33"/>
      <c r="L4428" s="33"/>
      <c r="M4428" s="33"/>
      <c r="N4428" s="33"/>
      <c r="O4428" s="33"/>
    </row>
    <row r="4429" spans="1:15" x14ac:dyDescent="0.25">
      <c r="A4429" s="33">
        <f t="shared" ca="1" si="403"/>
        <v>2</v>
      </c>
      <c r="B4429" s="33">
        <f t="shared" ca="1" si="403"/>
        <v>1</v>
      </c>
      <c r="C4429" s="33"/>
      <c r="D4429" s="34">
        <f t="shared" ca="1" si="404"/>
        <v>0.70429468089257474</v>
      </c>
      <c r="E4429" s="34">
        <f t="shared" ca="1" si="404"/>
        <v>0.7920508582497493</v>
      </c>
      <c r="F4429" s="33"/>
      <c r="G4429" s="33">
        <f t="shared" ca="1" si="400"/>
        <v>2</v>
      </c>
      <c r="H4429" s="33">
        <f t="shared" ca="1" si="401"/>
        <v>1</v>
      </c>
      <c r="I4429" s="33">
        <f t="shared" ca="1" si="402"/>
        <v>3</v>
      </c>
      <c r="K4429" s="33"/>
      <c r="L4429" s="33"/>
      <c r="M4429" s="33"/>
      <c r="N4429" s="33"/>
      <c r="O4429" s="33"/>
    </row>
    <row r="4430" spans="1:15" x14ac:dyDescent="0.25">
      <c r="A4430" s="33">
        <f t="shared" ca="1" si="403"/>
        <v>6</v>
      </c>
      <c r="B4430" s="33">
        <f t="shared" ca="1" si="403"/>
        <v>6</v>
      </c>
      <c r="C4430" s="33"/>
      <c r="D4430" s="34">
        <f t="shared" ca="1" si="404"/>
        <v>0.29546692458705848</v>
      </c>
      <c r="E4430" s="34">
        <f t="shared" ca="1" si="404"/>
        <v>0.40315032181880384</v>
      </c>
      <c r="F4430" s="33"/>
      <c r="G4430" s="33">
        <f t="shared" ca="1" si="400"/>
        <v>6</v>
      </c>
      <c r="H4430" s="33">
        <f t="shared" ca="1" si="401"/>
        <v>6</v>
      </c>
      <c r="I4430" s="33">
        <f t="shared" ca="1" si="402"/>
        <v>12</v>
      </c>
      <c r="K4430" s="33"/>
      <c r="L4430" s="33"/>
      <c r="M4430" s="33"/>
      <c r="N4430" s="33"/>
      <c r="O4430" s="33"/>
    </row>
    <row r="4431" spans="1:15" x14ac:dyDescent="0.25">
      <c r="A4431" s="33">
        <f t="shared" ca="1" si="403"/>
        <v>1</v>
      </c>
      <c r="B4431" s="33">
        <f t="shared" ca="1" si="403"/>
        <v>4</v>
      </c>
      <c r="C4431" s="33"/>
      <c r="D4431" s="34">
        <f t="shared" ca="1" si="404"/>
        <v>0.59983554238750392</v>
      </c>
      <c r="E4431" s="34">
        <f t="shared" ca="1" si="404"/>
        <v>0.30470755870800181</v>
      </c>
      <c r="F4431" s="33"/>
      <c r="G4431" s="33">
        <f t="shared" ca="1" si="400"/>
        <v>1</v>
      </c>
      <c r="H4431" s="33">
        <f t="shared" ca="1" si="401"/>
        <v>4</v>
      </c>
      <c r="I4431" s="33">
        <f t="shared" ca="1" si="402"/>
        <v>5</v>
      </c>
      <c r="K4431" s="33"/>
      <c r="L4431" s="33"/>
      <c r="M4431" s="33"/>
      <c r="N4431" s="33"/>
      <c r="O4431" s="33"/>
    </row>
    <row r="4432" spans="1:15" x14ac:dyDescent="0.25">
      <c r="A4432" s="33">
        <f t="shared" ca="1" si="403"/>
        <v>5</v>
      </c>
      <c r="B4432" s="33">
        <f t="shared" ca="1" si="403"/>
        <v>4</v>
      </c>
      <c r="C4432" s="33"/>
      <c r="D4432" s="34">
        <f t="shared" ca="1" si="404"/>
        <v>0.43398041777502472</v>
      </c>
      <c r="E4432" s="34">
        <f t="shared" ca="1" si="404"/>
        <v>0.3749185215622397</v>
      </c>
      <c r="F4432" s="33"/>
      <c r="G4432" s="33">
        <f t="shared" ca="1" si="400"/>
        <v>5</v>
      </c>
      <c r="H4432" s="33">
        <f t="shared" ca="1" si="401"/>
        <v>4</v>
      </c>
      <c r="I4432" s="33">
        <f t="shared" ca="1" si="402"/>
        <v>9</v>
      </c>
      <c r="K4432" s="33"/>
      <c r="L4432" s="33"/>
      <c r="M4432" s="33"/>
      <c r="N4432" s="33"/>
      <c r="O4432" s="33"/>
    </row>
    <row r="4433" spans="1:15" x14ac:dyDescent="0.25">
      <c r="A4433" s="33">
        <f t="shared" ca="1" si="403"/>
        <v>6</v>
      </c>
      <c r="B4433" s="33">
        <f t="shared" ca="1" si="403"/>
        <v>4</v>
      </c>
      <c r="C4433" s="33"/>
      <c r="D4433" s="34">
        <f t="shared" ca="1" si="404"/>
        <v>0.42269189405741059</v>
      </c>
      <c r="E4433" s="34">
        <f t="shared" ca="1" si="404"/>
        <v>0.74291947234234657</v>
      </c>
      <c r="F4433" s="33"/>
      <c r="G4433" s="33">
        <f t="shared" ca="1" si="400"/>
        <v>6</v>
      </c>
      <c r="H4433" s="33">
        <f t="shared" ca="1" si="401"/>
        <v>4</v>
      </c>
      <c r="I4433" s="33">
        <f t="shared" ca="1" si="402"/>
        <v>10</v>
      </c>
      <c r="K4433" s="33"/>
      <c r="L4433" s="33"/>
      <c r="M4433" s="33"/>
      <c r="N4433" s="33"/>
      <c r="O4433" s="33"/>
    </row>
    <row r="4434" spans="1:15" x14ac:dyDescent="0.25">
      <c r="A4434" s="33">
        <f t="shared" ca="1" si="403"/>
        <v>4</v>
      </c>
      <c r="B4434" s="33">
        <f t="shared" ca="1" si="403"/>
        <v>3</v>
      </c>
      <c r="C4434" s="33"/>
      <c r="D4434" s="34">
        <f t="shared" ca="1" si="404"/>
        <v>0.36664254260433304</v>
      </c>
      <c r="E4434" s="34">
        <f t="shared" ca="1" si="404"/>
        <v>0.61763420901793742</v>
      </c>
      <c r="F4434" s="33"/>
      <c r="G4434" s="33">
        <f t="shared" ca="1" si="400"/>
        <v>4</v>
      </c>
      <c r="H4434" s="33">
        <f t="shared" ca="1" si="401"/>
        <v>3</v>
      </c>
      <c r="I4434" s="33">
        <f t="shared" ca="1" si="402"/>
        <v>7</v>
      </c>
      <c r="K4434" s="33"/>
      <c r="L4434" s="33"/>
      <c r="M4434" s="33"/>
      <c r="N4434" s="33"/>
      <c r="O4434" s="33"/>
    </row>
    <row r="4435" spans="1:15" x14ac:dyDescent="0.25">
      <c r="A4435" s="33">
        <f t="shared" ca="1" si="403"/>
        <v>1</v>
      </c>
      <c r="B4435" s="33">
        <f t="shared" ca="1" si="403"/>
        <v>5</v>
      </c>
      <c r="C4435" s="33"/>
      <c r="D4435" s="34">
        <f t="shared" ca="1" si="404"/>
        <v>0.65411915312575375</v>
      </c>
      <c r="E4435" s="34">
        <f t="shared" ca="1" si="404"/>
        <v>0.22053476932964067</v>
      </c>
      <c r="F4435" s="33"/>
      <c r="G4435" s="33">
        <f t="shared" ca="1" si="400"/>
        <v>1</v>
      </c>
      <c r="H4435" s="33">
        <f t="shared" ca="1" si="401"/>
        <v>5</v>
      </c>
      <c r="I4435" s="33">
        <f t="shared" ca="1" si="402"/>
        <v>6</v>
      </c>
      <c r="K4435" s="33"/>
      <c r="L4435" s="33"/>
      <c r="M4435" s="33"/>
      <c r="N4435" s="33"/>
      <c r="O4435" s="33"/>
    </row>
    <row r="4436" spans="1:15" x14ac:dyDescent="0.25">
      <c r="A4436" s="33">
        <f t="shared" ca="1" si="403"/>
        <v>5</v>
      </c>
      <c r="B4436" s="33">
        <f t="shared" ca="1" si="403"/>
        <v>4</v>
      </c>
      <c r="C4436" s="33"/>
      <c r="D4436" s="34">
        <f t="shared" ca="1" si="404"/>
        <v>0.81813461829699718</v>
      </c>
      <c r="E4436" s="34">
        <f t="shared" ca="1" si="404"/>
        <v>0.54513860970449901</v>
      </c>
      <c r="F4436" s="33"/>
      <c r="G4436" s="33">
        <f t="shared" ca="1" si="400"/>
        <v>5</v>
      </c>
      <c r="H4436" s="33">
        <f t="shared" ca="1" si="401"/>
        <v>4</v>
      </c>
      <c r="I4436" s="33">
        <f t="shared" ca="1" si="402"/>
        <v>9</v>
      </c>
      <c r="K4436" s="33"/>
      <c r="L4436" s="33"/>
      <c r="M4436" s="33"/>
      <c r="N4436" s="33"/>
      <c r="O4436" s="33"/>
    </row>
    <row r="4437" spans="1:15" x14ac:dyDescent="0.25">
      <c r="A4437" s="33">
        <f t="shared" ca="1" si="403"/>
        <v>6</v>
      </c>
      <c r="B4437" s="33">
        <f t="shared" ca="1" si="403"/>
        <v>4</v>
      </c>
      <c r="C4437" s="33"/>
      <c r="D4437" s="34">
        <f t="shared" ca="1" si="404"/>
        <v>0.36870560135674058</v>
      </c>
      <c r="E4437" s="34">
        <f t="shared" ca="1" si="404"/>
        <v>0.56677475070932304</v>
      </c>
      <c r="F4437" s="33"/>
      <c r="G4437" s="33">
        <f t="shared" ca="1" si="400"/>
        <v>6</v>
      </c>
      <c r="H4437" s="33">
        <f t="shared" ca="1" si="401"/>
        <v>4</v>
      </c>
      <c r="I4437" s="33">
        <f t="shared" ca="1" si="402"/>
        <v>10</v>
      </c>
      <c r="K4437" s="33"/>
      <c r="L4437" s="33"/>
      <c r="M4437" s="33"/>
      <c r="N4437" s="33"/>
      <c r="O4437" s="33"/>
    </row>
    <row r="4438" spans="1:15" x14ac:dyDescent="0.25">
      <c r="A4438" s="33">
        <f t="shared" ca="1" si="403"/>
        <v>2</v>
      </c>
      <c r="B4438" s="33">
        <f t="shared" ca="1" si="403"/>
        <v>2</v>
      </c>
      <c r="C4438" s="33"/>
      <c r="D4438" s="34">
        <f t="shared" ca="1" si="404"/>
        <v>0.91341769716809573</v>
      </c>
      <c r="E4438" s="34">
        <f t="shared" ca="1" si="404"/>
        <v>0.91122354828259966</v>
      </c>
      <c r="F4438" s="33"/>
      <c r="G4438" s="33">
        <f t="shared" ca="1" si="400"/>
        <v>2</v>
      </c>
      <c r="H4438" s="33">
        <f t="shared" ca="1" si="401"/>
        <v>2</v>
      </c>
      <c r="I4438" s="33">
        <f t="shared" ca="1" si="402"/>
        <v>4</v>
      </c>
      <c r="K4438" s="33"/>
      <c r="L4438" s="33"/>
      <c r="M4438" s="33"/>
      <c r="N4438" s="33"/>
      <c r="O4438" s="33"/>
    </row>
    <row r="4439" spans="1:15" x14ac:dyDescent="0.25">
      <c r="A4439" s="33">
        <f t="shared" ca="1" si="403"/>
        <v>6</v>
      </c>
      <c r="B4439" s="33">
        <f t="shared" ca="1" si="403"/>
        <v>1</v>
      </c>
      <c r="C4439" s="33"/>
      <c r="D4439" s="34">
        <f t="shared" ca="1" si="404"/>
        <v>0.49291081783398472</v>
      </c>
      <c r="E4439" s="34">
        <f t="shared" ca="1" si="404"/>
        <v>0.10777730185429046</v>
      </c>
      <c r="F4439" s="33"/>
      <c r="G4439" s="33">
        <f t="shared" ca="1" si="400"/>
        <v>6</v>
      </c>
      <c r="H4439" s="33">
        <f t="shared" ca="1" si="401"/>
        <v>1</v>
      </c>
      <c r="I4439" s="33">
        <f t="shared" ca="1" si="402"/>
        <v>7</v>
      </c>
      <c r="K4439" s="33"/>
      <c r="L4439" s="33"/>
      <c r="M4439" s="33"/>
      <c r="N4439" s="33"/>
      <c r="O4439" s="33"/>
    </row>
    <row r="4440" spans="1:15" x14ac:dyDescent="0.25">
      <c r="A4440" s="33">
        <f t="shared" ca="1" si="403"/>
        <v>3</v>
      </c>
      <c r="B4440" s="33">
        <f t="shared" ca="1" si="403"/>
        <v>4</v>
      </c>
      <c r="C4440" s="33"/>
      <c r="D4440" s="34">
        <f t="shared" ca="1" si="404"/>
        <v>0.60779154456948148</v>
      </c>
      <c r="E4440" s="34">
        <f t="shared" ca="1" si="404"/>
        <v>0.32555946394964863</v>
      </c>
      <c r="F4440" s="33"/>
      <c r="G4440" s="33">
        <f t="shared" ca="1" si="400"/>
        <v>3</v>
      </c>
      <c r="H4440" s="33">
        <f t="shared" ca="1" si="401"/>
        <v>4</v>
      </c>
      <c r="I4440" s="33">
        <f t="shared" ca="1" si="402"/>
        <v>7</v>
      </c>
      <c r="K4440" s="33"/>
      <c r="L4440" s="33"/>
      <c r="M4440" s="33"/>
      <c r="N4440" s="33"/>
      <c r="O4440" s="33"/>
    </row>
    <row r="4441" spans="1:15" x14ac:dyDescent="0.25">
      <c r="A4441" s="33">
        <f t="shared" ca="1" si="403"/>
        <v>1</v>
      </c>
      <c r="B4441" s="33">
        <f t="shared" ca="1" si="403"/>
        <v>2</v>
      </c>
      <c r="C4441" s="33"/>
      <c r="D4441" s="34">
        <f t="shared" ca="1" si="404"/>
        <v>6.4500619894835798E-2</v>
      </c>
      <c r="E4441" s="34">
        <f t="shared" ca="1" si="404"/>
        <v>0.49275899787778554</v>
      </c>
      <c r="F4441" s="33"/>
      <c r="G4441" s="33">
        <f t="shared" ca="1" si="400"/>
        <v>1</v>
      </c>
      <c r="H4441" s="33">
        <f t="shared" ca="1" si="401"/>
        <v>2</v>
      </c>
      <c r="I4441" s="33">
        <f t="shared" ca="1" si="402"/>
        <v>3</v>
      </c>
      <c r="K4441" s="33"/>
      <c r="L4441" s="33"/>
      <c r="M4441" s="33"/>
      <c r="N4441" s="33"/>
      <c r="O4441" s="33"/>
    </row>
    <row r="4442" spans="1:15" x14ac:dyDescent="0.25">
      <c r="A4442" s="33">
        <f t="shared" ca="1" si="403"/>
        <v>5</v>
      </c>
      <c r="B4442" s="33">
        <f t="shared" ca="1" si="403"/>
        <v>4</v>
      </c>
      <c r="C4442" s="33"/>
      <c r="D4442" s="34">
        <f t="shared" ca="1" si="404"/>
        <v>0.84742326732482343</v>
      </c>
      <c r="E4442" s="34">
        <f t="shared" ca="1" si="404"/>
        <v>0.21113415013172754</v>
      </c>
      <c r="F4442" s="33"/>
      <c r="G4442" s="33">
        <f t="shared" ca="1" si="400"/>
        <v>5</v>
      </c>
      <c r="H4442" s="33">
        <f t="shared" ca="1" si="401"/>
        <v>4</v>
      </c>
      <c r="I4442" s="33">
        <f t="shared" ca="1" si="402"/>
        <v>9</v>
      </c>
      <c r="K4442" s="33"/>
      <c r="L4442" s="33"/>
      <c r="M4442" s="33"/>
      <c r="N4442" s="33"/>
      <c r="O4442" s="33"/>
    </row>
    <row r="4443" spans="1:15" x14ac:dyDescent="0.25">
      <c r="A4443" s="33">
        <f t="shared" ca="1" si="403"/>
        <v>5</v>
      </c>
      <c r="B4443" s="33">
        <f t="shared" ca="1" si="403"/>
        <v>2</v>
      </c>
      <c r="C4443" s="33"/>
      <c r="D4443" s="34">
        <f t="shared" ca="1" si="404"/>
        <v>0.95423355774159591</v>
      </c>
      <c r="E4443" s="34">
        <f t="shared" ca="1" si="404"/>
        <v>0.222849822705107</v>
      </c>
      <c r="F4443" s="33"/>
      <c r="G4443" s="33">
        <f t="shared" ca="1" si="400"/>
        <v>5</v>
      </c>
      <c r="H4443" s="33">
        <f t="shared" ca="1" si="401"/>
        <v>2</v>
      </c>
      <c r="I4443" s="33">
        <f t="shared" ca="1" si="402"/>
        <v>7</v>
      </c>
      <c r="K4443" s="33"/>
      <c r="L4443" s="33"/>
      <c r="M4443" s="33"/>
      <c r="N4443" s="33"/>
      <c r="O4443" s="33"/>
    </row>
    <row r="4444" spans="1:15" x14ac:dyDescent="0.25">
      <c r="A4444" s="33">
        <f t="shared" ca="1" si="403"/>
        <v>3</v>
      </c>
      <c r="B4444" s="33">
        <f t="shared" ca="1" si="403"/>
        <v>1</v>
      </c>
      <c r="C4444" s="33"/>
      <c r="D4444" s="34">
        <f t="shared" ca="1" si="404"/>
        <v>0.14424127311001178</v>
      </c>
      <c r="E4444" s="34">
        <f t="shared" ca="1" si="404"/>
        <v>0.11741239612496046</v>
      </c>
      <c r="F4444" s="33"/>
      <c r="G4444" s="33">
        <f t="shared" ca="1" si="400"/>
        <v>3</v>
      </c>
      <c r="H4444" s="33">
        <f t="shared" ca="1" si="401"/>
        <v>1</v>
      </c>
      <c r="I4444" s="33">
        <f t="shared" ca="1" si="402"/>
        <v>4</v>
      </c>
      <c r="K4444" s="33"/>
      <c r="L4444" s="33"/>
      <c r="M4444" s="33"/>
      <c r="N4444" s="33"/>
      <c r="O4444" s="33"/>
    </row>
    <row r="4445" spans="1:15" x14ac:dyDescent="0.25">
      <c r="A4445" s="33">
        <f t="shared" ca="1" si="403"/>
        <v>4</v>
      </c>
      <c r="B4445" s="33">
        <f t="shared" ca="1" si="403"/>
        <v>6</v>
      </c>
      <c r="C4445" s="33"/>
      <c r="D4445" s="34">
        <f t="shared" ca="1" si="404"/>
        <v>0.84861129323216433</v>
      </c>
      <c r="E4445" s="34">
        <f t="shared" ca="1" si="404"/>
        <v>0.37064618161081375</v>
      </c>
      <c r="F4445" s="33"/>
      <c r="G4445" s="33">
        <f t="shared" ca="1" si="400"/>
        <v>4</v>
      </c>
      <c r="H4445" s="33">
        <f t="shared" ca="1" si="401"/>
        <v>6</v>
      </c>
      <c r="I4445" s="33">
        <f t="shared" ca="1" si="402"/>
        <v>10</v>
      </c>
      <c r="K4445" s="33"/>
      <c r="L4445" s="33"/>
      <c r="M4445" s="33"/>
      <c r="N4445" s="33"/>
      <c r="O4445" s="33"/>
    </row>
    <row r="4446" spans="1:15" x14ac:dyDescent="0.25">
      <c r="A4446" s="33">
        <f t="shared" ca="1" si="403"/>
        <v>1</v>
      </c>
      <c r="B4446" s="33">
        <f t="shared" ca="1" si="403"/>
        <v>5</v>
      </c>
      <c r="C4446" s="33"/>
      <c r="D4446" s="34">
        <f t="shared" ca="1" si="404"/>
        <v>6.7621543040869758E-2</v>
      </c>
      <c r="E4446" s="34">
        <f t="shared" ca="1" si="404"/>
        <v>0.77217103934568743</v>
      </c>
      <c r="F4446" s="33"/>
      <c r="G4446" s="33">
        <f t="shared" ca="1" si="400"/>
        <v>1</v>
      </c>
      <c r="H4446" s="33">
        <f t="shared" ca="1" si="401"/>
        <v>5</v>
      </c>
      <c r="I4446" s="33">
        <f t="shared" ca="1" si="402"/>
        <v>6</v>
      </c>
      <c r="K4446" s="33"/>
      <c r="L4446" s="33"/>
      <c r="M4446" s="33"/>
      <c r="N4446" s="33"/>
      <c r="O4446" s="33"/>
    </row>
    <row r="4447" spans="1:15" x14ac:dyDescent="0.25">
      <c r="A4447" s="33">
        <f t="shared" ca="1" si="403"/>
        <v>3</v>
      </c>
      <c r="B4447" s="33">
        <f t="shared" ca="1" si="403"/>
        <v>3</v>
      </c>
      <c r="C4447" s="33"/>
      <c r="D4447" s="34">
        <f t="shared" ca="1" si="404"/>
        <v>0.89751170751312803</v>
      </c>
      <c r="E4447" s="34">
        <f t="shared" ca="1" si="404"/>
        <v>0.13488728039127484</v>
      </c>
      <c r="F4447" s="33"/>
      <c r="G4447" s="33">
        <f t="shared" ca="1" si="400"/>
        <v>3</v>
      </c>
      <c r="H4447" s="33">
        <f t="shared" ca="1" si="401"/>
        <v>3</v>
      </c>
      <c r="I4447" s="33">
        <f t="shared" ca="1" si="402"/>
        <v>6</v>
      </c>
      <c r="K4447" s="33"/>
      <c r="L4447" s="33"/>
      <c r="M4447" s="33"/>
      <c r="N4447" s="33"/>
      <c r="O4447" s="33"/>
    </row>
    <row r="4448" spans="1:15" x14ac:dyDescent="0.25">
      <c r="A4448" s="33">
        <f t="shared" ca="1" si="403"/>
        <v>6</v>
      </c>
      <c r="B4448" s="33">
        <f t="shared" ca="1" si="403"/>
        <v>2</v>
      </c>
      <c r="C4448" s="33"/>
      <c r="D4448" s="34">
        <f t="shared" ca="1" si="404"/>
        <v>8.7998387953668433E-2</v>
      </c>
      <c r="E4448" s="34">
        <f t="shared" ca="1" si="404"/>
        <v>0.60093069092654328</v>
      </c>
      <c r="F4448" s="33"/>
      <c r="G4448" s="33">
        <f t="shared" ca="1" si="400"/>
        <v>6</v>
      </c>
      <c r="H4448" s="33">
        <f t="shared" ca="1" si="401"/>
        <v>2</v>
      </c>
      <c r="I4448" s="33">
        <f t="shared" ca="1" si="402"/>
        <v>8</v>
      </c>
      <c r="K4448" s="33"/>
      <c r="L4448" s="33"/>
      <c r="M4448" s="33"/>
      <c r="N4448" s="33"/>
      <c r="O4448" s="33"/>
    </row>
    <row r="4449" spans="1:15" x14ac:dyDescent="0.25">
      <c r="A4449" s="33">
        <f t="shared" ca="1" si="403"/>
        <v>1</v>
      </c>
      <c r="B4449" s="33">
        <f t="shared" ca="1" si="403"/>
        <v>2</v>
      </c>
      <c r="C4449" s="33"/>
      <c r="D4449" s="34">
        <f t="shared" ca="1" si="404"/>
        <v>0.46007084422646638</v>
      </c>
      <c r="E4449" s="34">
        <f t="shared" ca="1" si="404"/>
        <v>0.45121663392971523</v>
      </c>
      <c r="F4449" s="33"/>
      <c r="G4449" s="33">
        <f t="shared" ca="1" si="400"/>
        <v>1</v>
      </c>
      <c r="H4449" s="33">
        <f t="shared" ca="1" si="401"/>
        <v>2</v>
      </c>
      <c r="I4449" s="33">
        <f t="shared" ca="1" si="402"/>
        <v>3</v>
      </c>
      <c r="K4449" s="33"/>
      <c r="L4449" s="33"/>
      <c r="M4449" s="33"/>
      <c r="N4449" s="33"/>
      <c r="O4449" s="33"/>
    </row>
    <row r="4450" spans="1:15" x14ac:dyDescent="0.25">
      <c r="A4450" s="33">
        <f t="shared" ca="1" si="403"/>
        <v>3</v>
      </c>
      <c r="B4450" s="33">
        <f t="shared" ca="1" si="403"/>
        <v>5</v>
      </c>
      <c r="C4450" s="33"/>
      <c r="D4450" s="34">
        <f t="shared" ca="1" si="404"/>
        <v>0.66943068057849864</v>
      </c>
      <c r="E4450" s="34">
        <f t="shared" ca="1" si="404"/>
        <v>4.7403925838283789E-2</v>
      </c>
      <c r="F4450" s="33"/>
      <c r="G4450" s="33">
        <f t="shared" ca="1" si="400"/>
        <v>3</v>
      </c>
      <c r="H4450" s="33">
        <f t="shared" ca="1" si="401"/>
        <v>5</v>
      </c>
      <c r="I4450" s="33">
        <f t="shared" ca="1" si="402"/>
        <v>8</v>
      </c>
      <c r="K4450" s="33"/>
      <c r="L4450" s="33"/>
      <c r="M4450" s="33"/>
      <c r="N4450" s="33"/>
      <c r="O4450" s="33"/>
    </row>
    <row r="4451" spans="1:15" x14ac:dyDescent="0.25">
      <c r="A4451" s="33">
        <f t="shared" ca="1" si="403"/>
        <v>3</v>
      </c>
      <c r="B4451" s="33">
        <f t="shared" ca="1" si="403"/>
        <v>4</v>
      </c>
      <c r="C4451" s="33"/>
      <c r="D4451" s="34">
        <f t="shared" ca="1" si="404"/>
        <v>0.16303593633405511</v>
      </c>
      <c r="E4451" s="34">
        <f t="shared" ca="1" si="404"/>
        <v>0.54611572125664665</v>
      </c>
      <c r="F4451" s="33"/>
      <c r="G4451" s="33">
        <f t="shared" ca="1" si="400"/>
        <v>3</v>
      </c>
      <c r="H4451" s="33">
        <f t="shared" ca="1" si="401"/>
        <v>4</v>
      </c>
      <c r="I4451" s="33">
        <f t="shared" ca="1" si="402"/>
        <v>7</v>
      </c>
      <c r="K4451" s="33"/>
      <c r="L4451" s="33"/>
      <c r="M4451" s="33"/>
      <c r="N4451" s="33"/>
      <c r="O4451" s="33"/>
    </row>
    <row r="4452" spans="1:15" x14ac:dyDescent="0.25">
      <c r="A4452" s="33">
        <f t="shared" ca="1" si="403"/>
        <v>4</v>
      </c>
      <c r="B4452" s="33">
        <f t="shared" ca="1" si="403"/>
        <v>1</v>
      </c>
      <c r="C4452" s="33"/>
      <c r="D4452" s="34">
        <f t="shared" ca="1" si="404"/>
        <v>0.92669998461582104</v>
      </c>
      <c r="E4452" s="34">
        <f t="shared" ca="1" si="404"/>
        <v>0.60318212740861976</v>
      </c>
      <c r="F4452" s="33"/>
      <c r="G4452" s="33">
        <f t="shared" ca="1" si="400"/>
        <v>4</v>
      </c>
      <c r="H4452" s="33">
        <f t="shared" ca="1" si="401"/>
        <v>1</v>
      </c>
      <c r="I4452" s="33">
        <f t="shared" ca="1" si="402"/>
        <v>5</v>
      </c>
      <c r="K4452" s="33"/>
      <c r="L4452" s="33"/>
      <c r="M4452" s="33"/>
      <c r="N4452" s="33"/>
      <c r="O4452" s="33"/>
    </row>
    <row r="4453" spans="1:15" x14ac:dyDescent="0.25">
      <c r="A4453" s="33">
        <f t="shared" ca="1" si="403"/>
        <v>1</v>
      </c>
      <c r="B4453" s="33">
        <f t="shared" ca="1" si="403"/>
        <v>5</v>
      </c>
      <c r="C4453" s="33"/>
      <c r="D4453" s="34">
        <f t="shared" ca="1" si="404"/>
        <v>0.38765431142200779</v>
      </c>
      <c r="E4453" s="34">
        <f t="shared" ca="1" si="404"/>
        <v>0.64868579272216842</v>
      </c>
      <c r="F4453" s="33"/>
      <c r="G4453" s="33">
        <f t="shared" ca="1" si="400"/>
        <v>1</v>
      </c>
      <c r="H4453" s="33">
        <f t="shared" ca="1" si="401"/>
        <v>5</v>
      </c>
      <c r="I4453" s="33">
        <f t="shared" ca="1" si="402"/>
        <v>6</v>
      </c>
      <c r="K4453" s="33"/>
      <c r="L4453" s="33"/>
      <c r="M4453" s="33"/>
      <c r="N4453" s="33"/>
      <c r="O4453" s="33"/>
    </row>
    <row r="4454" spans="1:15" x14ac:dyDescent="0.25">
      <c r="A4454" s="33">
        <f t="shared" ca="1" si="403"/>
        <v>1</v>
      </c>
      <c r="B4454" s="33">
        <f t="shared" ca="1" si="403"/>
        <v>4</v>
      </c>
      <c r="C4454" s="33"/>
      <c r="D4454" s="34">
        <f t="shared" ca="1" si="404"/>
        <v>0.99614424126105161</v>
      </c>
      <c r="E4454" s="34">
        <f t="shared" ca="1" si="404"/>
        <v>0.51387290666586838</v>
      </c>
      <c r="F4454" s="33"/>
      <c r="G4454" s="33">
        <f t="shared" ca="1" si="400"/>
        <v>1</v>
      </c>
      <c r="H4454" s="33">
        <f t="shared" ca="1" si="401"/>
        <v>4</v>
      </c>
      <c r="I4454" s="33">
        <f t="shared" ca="1" si="402"/>
        <v>5</v>
      </c>
      <c r="K4454" s="33"/>
      <c r="L4454" s="33"/>
      <c r="M4454" s="33"/>
      <c r="N4454" s="33"/>
      <c r="O4454" s="33"/>
    </row>
    <row r="4455" spans="1:15" x14ac:dyDescent="0.25">
      <c r="A4455" s="33">
        <f t="shared" ca="1" si="403"/>
        <v>1</v>
      </c>
      <c r="B4455" s="33">
        <f t="shared" ca="1" si="403"/>
        <v>5</v>
      </c>
      <c r="C4455" s="33"/>
      <c r="D4455" s="34">
        <f t="shared" ca="1" si="404"/>
        <v>0.41946365256025464</v>
      </c>
      <c r="E4455" s="34">
        <f t="shared" ca="1" si="404"/>
        <v>8.9911452610184517E-2</v>
      </c>
      <c r="F4455" s="33"/>
      <c r="G4455" s="33">
        <f t="shared" ca="1" si="400"/>
        <v>1</v>
      </c>
      <c r="H4455" s="33">
        <f t="shared" ca="1" si="401"/>
        <v>5</v>
      </c>
      <c r="I4455" s="33">
        <f t="shared" ca="1" si="402"/>
        <v>6</v>
      </c>
      <c r="K4455" s="33"/>
      <c r="L4455" s="33"/>
      <c r="M4455" s="33"/>
      <c r="N4455" s="33"/>
      <c r="O4455" s="33"/>
    </row>
    <row r="4456" spans="1:15" x14ac:dyDescent="0.25">
      <c r="A4456" s="33">
        <f t="shared" ca="1" si="403"/>
        <v>2</v>
      </c>
      <c r="B4456" s="33">
        <f t="shared" ca="1" si="403"/>
        <v>2</v>
      </c>
      <c r="C4456" s="33"/>
      <c r="D4456" s="34">
        <f t="shared" ca="1" si="404"/>
        <v>0.54696662570495391</v>
      </c>
      <c r="E4456" s="34">
        <f t="shared" ca="1" si="404"/>
        <v>0.10923675549176481</v>
      </c>
      <c r="F4456" s="33"/>
      <c r="G4456" s="33">
        <f t="shared" ca="1" si="400"/>
        <v>2</v>
      </c>
      <c r="H4456" s="33">
        <f t="shared" ca="1" si="401"/>
        <v>2</v>
      </c>
      <c r="I4456" s="33">
        <f t="shared" ca="1" si="402"/>
        <v>4</v>
      </c>
      <c r="K4456" s="33"/>
      <c r="L4456" s="33"/>
      <c r="M4456" s="33"/>
      <c r="N4456" s="33"/>
      <c r="O4456" s="33"/>
    </row>
    <row r="4457" spans="1:15" x14ac:dyDescent="0.25">
      <c r="A4457" s="33">
        <f t="shared" ca="1" si="403"/>
        <v>3</v>
      </c>
      <c r="B4457" s="33">
        <f t="shared" ca="1" si="403"/>
        <v>6</v>
      </c>
      <c r="C4457" s="33"/>
      <c r="D4457" s="34">
        <f t="shared" ca="1" si="404"/>
        <v>0.35909721948469442</v>
      </c>
      <c r="E4457" s="34">
        <f t="shared" ca="1" si="404"/>
        <v>0.55024305333223777</v>
      </c>
      <c r="F4457" s="33"/>
      <c r="G4457" s="33">
        <f t="shared" ca="1" si="400"/>
        <v>3</v>
      </c>
      <c r="H4457" s="33">
        <f t="shared" ca="1" si="401"/>
        <v>6</v>
      </c>
      <c r="I4457" s="33">
        <f t="shared" ca="1" si="402"/>
        <v>9</v>
      </c>
      <c r="K4457" s="33"/>
      <c r="L4457" s="33"/>
      <c r="M4457" s="33"/>
      <c r="N4457" s="33"/>
      <c r="O4457" s="33"/>
    </row>
    <row r="4458" spans="1:15" x14ac:dyDescent="0.25">
      <c r="A4458" s="33">
        <f t="shared" ca="1" si="403"/>
        <v>4</v>
      </c>
      <c r="B4458" s="33">
        <f t="shared" ca="1" si="403"/>
        <v>5</v>
      </c>
      <c r="C4458" s="33"/>
      <c r="D4458" s="34">
        <f t="shared" ca="1" si="404"/>
        <v>0.90769441325669853</v>
      </c>
      <c r="E4458" s="34">
        <f t="shared" ca="1" si="404"/>
        <v>0.54000944279398577</v>
      </c>
      <c r="F4458" s="33"/>
      <c r="G4458" s="33">
        <f t="shared" ca="1" si="400"/>
        <v>4</v>
      </c>
      <c r="H4458" s="33">
        <f t="shared" ca="1" si="401"/>
        <v>5</v>
      </c>
      <c r="I4458" s="33">
        <f t="shared" ca="1" si="402"/>
        <v>9</v>
      </c>
      <c r="K4458" s="33"/>
      <c r="L4458" s="33"/>
      <c r="M4458" s="33"/>
      <c r="N4458" s="33"/>
      <c r="O4458" s="33"/>
    </row>
    <row r="4459" spans="1:15" x14ac:dyDescent="0.25">
      <c r="A4459" s="33">
        <f t="shared" ca="1" si="403"/>
        <v>1</v>
      </c>
      <c r="B4459" s="33">
        <f t="shared" ca="1" si="403"/>
        <v>3</v>
      </c>
      <c r="C4459" s="33"/>
      <c r="D4459" s="34">
        <f t="shared" ca="1" si="404"/>
        <v>0.67162008873295653</v>
      </c>
      <c r="E4459" s="34">
        <f t="shared" ca="1" si="404"/>
        <v>6.4380201452857611E-2</v>
      </c>
      <c r="F4459" s="33"/>
      <c r="G4459" s="33">
        <f t="shared" ca="1" si="400"/>
        <v>1</v>
      </c>
      <c r="H4459" s="33">
        <f t="shared" ca="1" si="401"/>
        <v>3</v>
      </c>
      <c r="I4459" s="33">
        <f t="shared" ca="1" si="402"/>
        <v>4</v>
      </c>
      <c r="K4459" s="33"/>
      <c r="L4459" s="33"/>
      <c r="M4459" s="33"/>
      <c r="N4459" s="33"/>
      <c r="O4459" s="33"/>
    </row>
    <row r="4460" spans="1:15" x14ac:dyDescent="0.25">
      <c r="A4460" s="33">
        <f t="shared" ca="1" si="403"/>
        <v>3</v>
      </c>
      <c r="B4460" s="33">
        <f t="shared" ca="1" si="403"/>
        <v>3</v>
      </c>
      <c r="C4460" s="33"/>
      <c r="D4460" s="34">
        <f t="shared" ca="1" si="404"/>
        <v>0.95447609217171103</v>
      </c>
      <c r="E4460" s="34">
        <f t="shared" ca="1" si="404"/>
        <v>0.43117868450576713</v>
      </c>
      <c r="F4460" s="33"/>
      <c r="G4460" s="33">
        <f t="shared" ca="1" si="400"/>
        <v>3</v>
      </c>
      <c r="H4460" s="33">
        <f t="shared" ca="1" si="401"/>
        <v>3</v>
      </c>
      <c r="I4460" s="33">
        <f t="shared" ca="1" si="402"/>
        <v>6</v>
      </c>
      <c r="K4460" s="33"/>
      <c r="L4460" s="33"/>
      <c r="M4460" s="33"/>
      <c r="N4460" s="33"/>
      <c r="O4460" s="33"/>
    </row>
    <row r="4461" spans="1:15" x14ac:dyDescent="0.25">
      <c r="A4461" s="33">
        <f t="shared" ca="1" si="403"/>
        <v>4</v>
      </c>
      <c r="B4461" s="33">
        <f t="shared" ca="1" si="403"/>
        <v>4</v>
      </c>
      <c r="C4461" s="33"/>
      <c r="D4461" s="34">
        <f t="shared" ca="1" si="404"/>
        <v>0.87011670722495515</v>
      </c>
      <c r="E4461" s="34">
        <f t="shared" ca="1" si="404"/>
        <v>0.10836046871014227</v>
      </c>
      <c r="F4461" s="33"/>
      <c r="G4461" s="33">
        <f t="shared" ca="1" si="400"/>
        <v>4</v>
      </c>
      <c r="H4461" s="33">
        <f t="shared" ca="1" si="401"/>
        <v>4</v>
      </c>
      <c r="I4461" s="33">
        <f t="shared" ca="1" si="402"/>
        <v>8</v>
      </c>
      <c r="K4461" s="33"/>
      <c r="L4461" s="33"/>
      <c r="M4461" s="33"/>
      <c r="N4461" s="33"/>
      <c r="O4461" s="33"/>
    </row>
    <row r="4462" spans="1:15" x14ac:dyDescent="0.25">
      <c r="A4462" s="33">
        <f t="shared" ca="1" si="403"/>
        <v>2</v>
      </c>
      <c r="B4462" s="33">
        <f t="shared" ca="1" si="403"/>
        <v>1</v>
      </c>
      <c r="C4462" s="33"/>
      <c r="D4462" s="34">
        <f t="shared" ca="1" si="404"/>
        <v>0.3165785241142367</v>
      </c>
      <c r="E4462" s="34">
        <f t="shared" ca="1" si="404"/>
        <v>0.20474043124743935</v>
      </c>
      <c r="F4462" s="33"/>
      <c r="G4462" s="33">
        <f t="shared" ca="1" si="400"/>
        <v>2</v>
      </c>
      <c r="H4462" s="33">
        <f t="shared" ca="1" si="401"/>
        <v>1</v>
      </c>
      <c r="I4462" s="33">
        <f t="shared" ca="1" si="402"/>
        <v>3</v>
      </c>
      <c r="K4462" s="33"/>
      <c r="L4462" s="33"/>
      <c r="M4462" s="33"/>
      <c r="N4462" s="33"/>
      <c r="O4462" s="33"/>
    </row>
    <row r="4463" spans="1:15" x14ac:dyDescent="0.25">
      <c r="A4463" s="33">
        <f t="shared" ca="1" si="403"/>
        <v>6</v>
      </c>
      <c r="B4463" s="33">
        <f t="shared" ca="1" si="403"/>
        <v>6</v>
      </c>
      <c r="C4463" s="33"/>
      <c r="D4463" s="34">
        <f t="shared" ca="1" si="404"/>
        <v>0.94581646440235767</v>
      </c>
      <c r="E4463" s="34">
        <f t="shared" ca="1" si="404"/>
        <v>0.439487195170846</v>
      </c>
      <c r="F4463" s="33"/>
      <c r="G4463" s="33">
        <f t="shared" ca="1" si="400"/>
        <v>6</v>
      </c>
      <c r="H4463" s="33">
        <f t="shared" ca="1" si="401"/>
        <v>6</v>
      </c>
      <c r="I4463" s="33">
        <f t="shared" ca="1" si="402"/>
        <v>12</v>
      </c>
      <c r="K4463" s="33"/>
      <c r="L4463" s="33"/>
      <c r="M4463" s="33"/>
      <c r="N4463" s="33"/>
      <c r="O4463" s="33"/>
    </row>
    <row r="4464" spans="1:15" x14ac:dyDescent="0.25">
      <c r="A4464" s="33">
        <f t="shared" ca="1" si="403"/>
        <v>5</v>
      </c>
      <c r="B4464" s="33">
        <f t="shared" ca="1" si="403"/>
        <v>4</v>
      </c>
      <c r="C4464" s="33"/>
      <c r="D4464" s="34">
        <f t="shared" ca="1" si="404"/>
        <v>0.50937233567124929</v>
      </c>
      <c r="E4464" s="34">
        <f t="shared" ca="1" si="404"/>
        <v>0.70296928117366086</v>
      </c>
      <c r="F4464" s="33"/>
      <c r="G4464" s="33">
        <f t="shared" ca="1" si="400"/>
        <v>5</v>
      </c>
      <c r="H4464" s="33">
        <f t="shared" ca="1" si="401"/>
        <v>4</v>
      </c>
      <c r="I4464" s="33">
        <f t="shared" ca="1" si="402"/>
        <v>9</v>
      </c>
      <c r="K4464" s="33"/>
      <c r="L4464" s="33"/>
      <c r="M4464" s="33"/>
      <c r="N4464" s="33"/>
      <c r="O4464" s="33"/>
    </row>
    <row r="4465" spans="1:15" x14ac:dyDescent="0.25">
      <c r="A4465" s="33">
        <f t="shared" ca="1" si="403"/>
        <v>3</v>
      </c>
      <c r="B4465" s="33">
        <f t="shared" ca="1" si="403"/>
        <v>4</v>
      </c>
      <c r="C4465" s="33"/>
      <c r="D4465" s="34">
        <f t="shared" ca="1" si="404"/>
        <v>0.3466470899273062</v>
      </c>
      <c r="E4465" s="34">
        <f t="shared" ca="1" si="404"/>
        <v>0.51030599461939352</v>
      </c>
      <c r="F4465" s="33"/>
      <c r="G4465" s="33">
        <f t="shared" ca="1" si="400"/>
        <v>3</v>
      </c>
      <c r="H4465" s="33">
        <f t="shared" ca="1" si="401"/>
        <v>4</v>
      </c>
      <c r="I4465" s="33">
        <f t="shared" ca="1" si="402"/>
        <v>7</v>
      </c>
      <c r="K4465" s="33"/>
      <c r="L4465" s="33"/>
      <c r="M4465" s="33"/>
      <c r="N4465" s="33"/>
      <c r="O4465" s="33"/>
    </row>
    <row r="4466" spans="1:15" x14ac:dyDescent="0.25">
      <c r="A4466" s="33">
        <f t="shared" ca="1" si="403"/>
        <v>2</v>
      </c>
      <c r="B4466" s="33">
        <f t="shared" ca="1" si="403"/>
        <v>4</v>
      </c>
      <c r="C4466" s="33"/>
      <c r="D4466" s="34">
        <f t="shared" ca="1" si="404"/>
        <v>0.12892752282280595</v>
      </c>
      <c r="E4466" s="34">
        <f t="shared" ca="1" si="404"/>
        <v>0.44199902845932315</v>
      </c>
      <c r="F4466" s="33"/>
      <c r="G4466" s="33">
        <f t="shared" ca="1" si="400"/>
        <v>2</v>
      </c>
      <c r="H4466" s="33">
        <f t="shared" ca="1" si="401"/>
        <v>4</v>
      </c>
      <c r="I4466" s="33">
        <f t="shared" ca="1" si="402"/>
        <v>6</v>
      </c>
      <c r="K4466" s="33"/>
      <c r="L4466" s="33"/>
      <c r="M4466" s="33"/>
      <c r="N4466" s="33"/>
      <c r="O4466" s="33"/>
    </row>
    <row r="4467" spans="1:15" x14ac:dyDescent="0.25">
      <c r="A4467" s="33">
        <f t="shared" ca="1" si="403"/>
        <v>6</v>
      </c>
      <c r="B4467" s="33">
        <f t="shared" ca="1" si="403"/>
        <v>3</v>
      </c>
      <c r="C4467" s="33"/>
      <c r="D4467" s="34">
        <f t="shared" ca="1" si="404"/>
        <v>0.29872324166818609</v>
      </c>
      <c r="E4467" s="34">
        <f t="shared" ca="1" si="404"/>
        <v>3.4958529573605346E-2</v>
      </c>
      <c r="F4467" s="33"/>
      <c r="G4467" s="33">
        <f t="shared" ca="1" si="400"/>
        <v>6</v>
      </c>
      <c r="H4467" s="33">
        <f t="shared" ca="1" si="401"/>
        <v>3</v>
      </c>
      <c r="I4467" s="33">
        <f t="shared" ca="1" si="402"/>
        <v>9</v>
      </c>
      <c r="K4467" s="33"/>
      <c r="L4467" s="33"/>
      <c r="M4467" s="33"/>
      <c r="N4467" s="33"/>
      <c r="O4467" s="33"/>
    </row>
    <row r="4468" spans="1:15" x14ac:dyDescent="0.25">
      <c r="A4468" s="33">
        <f t="shared" ca="1" si="403"/>
        <v>5</v>
      </c>
      <c r="B4468" s="33">
        <f t="shared" ca="1" si="403"/>
        <v>2</v>
      </c>
      <c r="C4468" s="33"/>
      <c r="D4468" s="34">
        <f t="shared" ca="1" si="404"/>
        <v>0.90028033489215653</v>
      </c>
      <c r="E4468" s="34">
        <f t="shared" ca="1" si="404"/>
        <v>4.9121714020680329E-2</v>
      </c>
      <c r="F4468" s="33"/>
      <c r="G4468" s="33">
        <f t="shared" ca="1" si="400"/>
        <v>5</v>
      </c>
      <c r="H4468" s="33">
        <f t="shared" ca="1" si="401"/>
        <v>2</v>
      </c>
      <c r="I4468" s="33">
        <f t="shared" ca="1" si="402"/>
        <v>7</v>
      </c>
      <c r="K4468" s="33"/>
      <c r="L4468" s="33"/>
      <c r="M4468" s="33"/>
      <c r="N4468" s="33"/>
      <c r="O4468" s="33"/>
    </row>
    <row r="4469" spans="1:15" x14ac:dyDescent="0.25">
      <c r="A4469" s="33">
        <f t="shared" ca="1" si="403"/>
        <v>4</v>
      </c>
      <c r="B4469" s="33">
        <f t="shared" ca="1" si="403"/>
        <v>5</v>
      </c>
      <c r="C4469" s="33"/>
      <c r="D4469" s="34">
        <f t="shared" ca="1" si="404"/>
        <v>0.67718999247978007</v>
      </c>
      <c r="E4469" s="34">
        <f t="shared" ca="1" si="404"/>
        <v>0.19912282887215071</v>
      </c>
      <c r="F4469" s="33"/>
      <c r="G4469" s="33">
        <f t="shared" ca="1" si="400"/>
        <v>4</v>
      </c>
      <c r="H4469" s="33">
        <f t="shared" ca="1" si="401"/>
        <v>5</v>
      </c>
      <c r="I4469" s="33">
        <f t="shared" ca="1" si="402"/>
        <v>9</v>
      </c>
      <c r="K4469" s="33"/>
      <c r="L4469" s="33"/>
      <c r="M4469" s="33"/>
      <c r="N4469" s="33"/>
      <c r="O4469" s="33"/>
    </row>
    <row r="4470" spans="1:15" x14ac:dyDescent="0.25">
      <c r="A4470" s="33">
        <f t="shared" ca="1" si="403"/>
        <v>1</v>
      </c>
      <c r="B4470" s="33">
        <f t="shared" ca="1" si="403"/>
        <v>2</v>
      </c>
      <c r="C4470" s="33"/>
      <c r="D4470" s="34">
        <f t="shared" ca="1" si="404"/>
        <v>0.27419669323099227</v>
      </c>
      <c r="E4470" s="34">
        <f t="shared" ca="1" si="404"/>
        <v>0.10095432696456752</v>
      </c>
      <c r="F4470" s="33"/>
      <c r="G4470" s="33">
        <f t="shared" ca="1" si="400"/>
        <v>1</v>
      </c>
      <c r="H4470" s="33">
        <f t="shared" ca="1" si="401"/>
        <v>2</v>
      </c>
      <c r="I4470" s="33">
        <f t="shared" ca="1" si="402"/>
        <v>3</v>
      </c>
      <c r="K4470" s="33"/>
      <c r="L4470" s="33"/>
      <c r="M4470" s="33"/>
      <c r="N4470" s="33"/>
      <c r="O4470" s="33"/>
    </row>
    <row r="4471" spans="1:15" x14ac:dyDescent="0.25">
      <c r="A4471" s="33">
        <f t="shared" ca="1" si="403"/>
        <v>4</v>
      </c>
      <c r="B4471" s="33">
        <f t="shared" ca="1" si="403"/>
        <v>4</v>
      </c>
      <c r="C4471" s="33"/>
      <c r="D4471" s="34">
        <f t="shared" ca="1" si="404"/>
        <v>0.76207088244093613</v>
      </c>
      <c r="E4471" s="34">
        <f t="shared" ca="1" si="404"/>
        <v>0.44294782724049186</v>
      </c>
      <c r="F4471" s="33"/>
      <c r="G4471" s="33">
        <f t="shared" ca="1" si="400"/>
        <v>4</v>
      </c>
      <c r="H4471" s="33">
        <f t="shared" ca="1" si="401"/>
        <v>4</v>
      </c>
      <c r="I4471" s="33">
        <f t="shared" ca="1" si="402"/>
        <v>8</v>
      </c>
      <c r="K4471" s="33"/>
      <c r="L4471" s="33"/>
      <c r="M4471" s="33"/>
      <c r="N4471" s="33"/>
      <c r="O4471" s="33"/>
    </row>
    <row r="4472" spans="1:15" x14ac:dyDescent="0.25">
      <c r="A4472" s="33">
        <f t="shared" ca="1" si="403"/>
        <v>3</v>
      </c>
      <c r="B4472" s="33">
        <f t="shared" ca="1" si="403"/>
        <v>1</v>
      </c>
      <c r="C4472" s="33"/>
      <c r="D4472" s="34">
        <f t="shared" ca="1" si="404"/>
        <v>0.92308257634727553</v>
      </c>
      <c r="E4472" s="34">
        <f t="shared" ca="1" si="404"/>
        <v>0.58721230772757482</v>
      </c>
      <c r="F4472" s="33"/>
      <c r="G4472" s="33">
        <f t="shared" ca="1" si="400"/>
        <v>3</v>
      </c>
      <c r="H4472" s="33">
        <f t="shared" ca="1" si="401"/>
        <v>1</v>
      </c>
      <c r="I4472" s="33">
        <f t="shared" ca="1" si="402"/>
        <v>4</v>
      </c>
      <c r="K4472" s="33"/>
      <c r="L4472" s="33"/>
      <c r="M4472" s="33"/>
      <c r="N4472" s="33"/>
      <c r="O4472" s="33"/>
    </row>
    <row r="4473" spans="1:15" x14ac:dyDescent="0.25">
      <c r="A4473" s="33">
        <f t="shared" ca="1" si="403"/>
        <v>2</v>
      </c>
      <c r="B4473" s="33">
        <f t="shared" ca="1" si="403"/>
        <v>6</v>
      </c>
      <c r="C4473" s="33"/>
      <c r="D4473" s="34">
        <f t="shared" ca="1" si="404"/>
        <v>0.86565432695390254</v>
      </c>
      <c r="E4473" s="34">
        <f t="shared" ca="1" si="404"/>
        <v>0.74530531006707867</v>
      </c>
      <c r="F4473" s="33"/>
      <c r="G4473" s="33">
        <f t="shared" ca="1" si="400"/>
        <v>2</v>
      </c>
      <c r="H4473" s="33">
        <f t="shared" ca="1" si="401"/>
        <v>6</v>
      </c>
      <c r="I4473" s="33">
        <f t="shared" ca="1" si="402"/>
        <v>8</v>
      </c>
      <c r="K4473" s="33"/>
      <c r="L4473" s="33"/>
      <c r="M4473" s="33"/>
      <c r="N4473" s="33"/>
      <c r="O4473" s="33"/>
    </row>
    <row r="4474" spans="1:15" x14ac:dyDescent="0.25">
      <c r="A4474" s="33">
        <f t="shared" ca="1" si="403"/>
        <v>1</v>
      </c>
      <c r="B4474" s="33">
        <f t="shared" ca="1" si="403"/>
        <v>4</v>
      </c>
      <c r="C4474" s="33"/>
      <c r="D4474" s="34">
        <f t="shared" ca="1" si="404"/>
        <v>0.93307518160197955</v>
      </c>
      <c r="E4474" s="34">
        <f t="shared" ca="1" si="404"/>
        <v>0.54825845162575815</v>
      </c>
      <c r="F4474" s="33"/>
      <c r="G4474" s="33">
        <f t="shared" ca="1" si="400"/>
        <v>1</v>
      </c>
      <c r="H4474" s="33">
        <f t="shared" ca="1" si="401"/>
        <v>4</v>
      </c>
      <c r="I4474" s="33">
        <f t="shared" ca="1" si="402"/>
        <v>5</v>
      </c>
      <c r="K4474" s="33"/>
      <c r="L4474" s="33"/>
      <c r="M4474" s="33"/>
      <c r="N4474" s="33"/>
      <c r="O4474" s="33"/>
    </row>
    <row r="4475" spans="1:15" x14ac:dyDescent="0.25">
      <c r="A4475" s="33">
        <f t="shared" ca="1" si="403"/>
        <v>5</v>
      </c>
      <c r="B4475" s="33">
        <f t="shared" ca="1" si="403"/>
        <v>6</v>
      </c>
      <c r="C4475" s="33"/>
      <c r="D4475" s="34">
        <f t="shared" ca="1" si="404"/>
        <v>0.72520523060088993</v>
      </c>
      <c r="E4475" s="34">
        <f t="shared" ca="1" si="404"/>
        <v>0.57344802422889229</v>
      </c>
      <c r="F4475" s="33"/>
      <c r="G4475" s="33">
        <f t="shared" ca="1" si="400"/>
        <v>5</v>
      </c>
      <c r="H4475" s="33">
        <f t="shared" ca="1" si="401"/>
        <v>6</v>
      </c>
      <c r="I4475" s="33">
        <f t="shared" ca="1" si="402"/>
        <v>11</v>
      </c>
      <c r="K4475" s="33"/>
      <c r="L4475" s="33"/>
      <c r="M4475" s="33"/>
      <c r="N4475" s="33"/>
      <c r="O4475" s="33"/>
    </row>
    <row r="4476" spans="1:15" x14ac:dyDescent="0.25">
      <c r="A4476" s="33">
        <f t="shared" ca="1" si="403"/>
        <v>6</v>
      </c>
      <c r="B4476" s="33">
        <f t="shared" ca="1" si="403"/>
        <v>4</v>
      </c>
      <c r="C4476" s="33"/>
      <c r="D4476" s="34">
        <f t="shared" ca="1" si="404"/>
        <v>0.38310788624132652</v>
      </c>
      <c r="E4476" s="34">
        <f t="shared" ca="1" si="404"/>
        <v>0.4263951486050449</v>
      </c>
      <c r="F4476" s="33"/>
      <c r="G4476" s="33">
        <f t="shared" ca="1" si="400"/>
        <v>6</v>
      </c>
      <c r="H4476" s="33">
        <f t="shared" ca="1" si="401"/>
        <v>4</v>
      </c>
      <c r="I4476" s="33">
        <f t="shared" ca="1" si="402"/>
        <v>10</v>
      </c>
      <c r="K4476" s="33"/>
      <c r="L4476" s="33"/>
      <c r="M4476" s="33"/>
      <c r="N4476" s="33"/>
      <c r="O4476" s="33"/>
    </row>
    <row r="4477" spans="1:15" x14ac:dyDescent="0.25">
      <c r="A4477" s="33">
        <f t="shared" ca="1" si="403"/>
        <v>1</v>
      </c>
      <c r="B4477" s="33">
        <f t="shared" ca="1" si="403"/>
        <v>1</v>
      </c>
      <c r="C4477" s="33"/>
      <c r="D4477" s="34">
        <f t="shared" ca="1" si="404"/>
        <v>0.47535180320150472</v>
      </c>
      <c r="E4477" s="34">
        <f t="shared" ca="1" si="404"/>
        <v>0.83056952530292305</v>
      </c>
      <c r="F4477" s="33"/>
      <c r="G4477" s="33">
        <f t="shared" ca="1" si="400"/>
        <v>1</v>
      </c>
      <c r="H4477" s="33">
        <f t="shared" ca="1" si="401"/>
        <v>1</v>
      </c>
      <c r="I4477" s="33">
        <f t="shared" ca="1" si="402"/>
        <v>2</v>
      </c>
      <c r="K4477" s="33"/>
      <c r="L4477" s="33"/>
      <c r="M4477" s="33"/>
      <c r="N4477" s="33"/>
      <c r="O4477" s="33"/>
    </row>
    <row r="4478" spans="1:15" x14ac:dyDescent="0.25">
      <c r="A4478" s="33">
        <f t="shared" ca="1" si="403"/>
        <v>3</v>
      </c>
      <c r="B4478" s="33">
        <f t="shared" ca="1" si="403"/>
        <v>6</v>
      </c>
      <c r="C4478" s="33"/>
      <c r="D4478" s="34">
        <f t="shared" ca="1" si="404"/>
        <v>0.55598596894458963</v>
      </c>
      <c r="E4478" s="34">
        <f t="shared" ca="1" si="404"/>
        <v>0.42246848507913248</v>
      </c>
      <c r="F4478" s="33"/>
      <c r="G4478" s="33">
        <f t="shared" ca="1" si="400"/>
        <v>3</v>
      </c>
      <c r="H4478" s="33">
        <f t="shared" ca="1" si="401"/>
        <v>6</v>
      </c>
      <c r="I4478" s="33">
        <f t="shared" ca="1" si="402"/>
        <v>9</v>
      </c>
      <c r="K4478" s="33"/>
      <c r="L4478" s="33"/>
      <c r="M4478" s="33"/>
      <c r="N4478" s="33"/>
      <c r="O4478" s="33"/>
    </row>
    <row r="4479" spans="1:15" x14ac:dyDescent="0.25">
      <c r="A4479" s="33">
        <f t="shared" ca="1" si="403"/>
        <v>1</v>
      </c>
      <c r="B4479" s="33">
        <f t="shared" ca="1" si="403"/>
        <v>2</v>
      </c>
      <c r="C4479" s="33"/>
      <c r="D4479" s="34">
        <f t="shared" ca="1" si="404"/>
        <v>0.10128778463653576</v>
      </c>
      <c r="E4479" s="34">
        <f t="shared" ca="1" si="404"/>
        <v>0.68182932636813065</v>
      </c>
      <c r="F4479" s="33"/>
      <c r="G4479" s="33">
        <f t="shared" ca="1" si="400"/>
        <v>1</v>
      </c>
      <c r="H4479" s="33">
        <f t="shared" ca="1" si="401"/>
        <v>2</v>
      </c>
      <c r="I4479" s="33">
        <f t="shared" ca="1" si="402"/>
        <v>3</v>
      </c>
      <c r="K4479" s="33"/>
      <c r="L4479" s="33"/>
      <c r="M4479" s="33"/>
      <c r="N4479" s="33"/>
      <c r="O4479" s="33"/>
    </row>
    <row r="4480" spans="1:15" x14ac:dyDescent="0.25">
      <c r="A4480" s="33">
        <f t="shared" ca="1" si="403"/>
        <v>5</v>
      </c>
      <c r="B4480" s="33">
        <f t="shared" ca="1" si="403"/>
        <v>4</v>
      </c>
      <c r="C4480" s="33"/>
      <c r="D4480" s="34">
        <f t="shared" ca="1" si="404"/>
        <v>0.73052612876447676</v>
      </c>
      <c r="E4480" s="34">
        <f t="shared" ca="1" si="404"/>
        <v>0.97469149082654971</v>
      </c>
      <c r="F4480" s="33"/>
      <c r="G4480" s="33">
        <f t="shared" ca="1" si="400"/>
        <v>5</v>
      </c>
      <c r="H4480" s="33">
        <f t="shared" ca="1" si="401"/>
        <v>4</v>
      </c>
      <c r="I4480" s="33">
        <f t="shared" ca="1" si="402"/>
        <v>9</v>
      </c>
      <c r="K4480" s="33"/>
      <c r="L4480" s="33"/>
      <c r="M4480" s="33"/>
      <c r="N4480" s="33"/>
      <c r="O4480" s="33"/>
    </row>
    <row r="4481" spans="1:15" x14ac:dyDescent="0.25">
      <c r="A4481" s="33">
        <f t="shared" ca="1" si="403"/>
        <v>1</v>
      </c>
      <c r="B4481" s="33">
        <f t="shared" ca="1" si="403"/>
        <v>1</v>
      </c>
      <c r="C4481" s="33"/>
      <c r="D4481" s="34">
        <f t="shared" ca="1" si="404"/>
        <v>0.34241437920211626</v>
      </c>
      <c r="E4481" s="34">
        <f t="shared" ca="1" si="404"/>
        <v>0.89878040758385958</v>
      </c>
      <c r="F4481" s="33"/>
      <c r="G4481" s="33">
        <f t="shared" ca="1" si="400"/>
        <v>1</v>
      </c>
      <c r="H4481" s="33">
        <f t="shared" ca="1" si="401"/>
        <v>1</v>
      </c>
      <c r="I4481" s="33">
        <f t="shared" ca="1" si="402"/>
        <v>2</v>
      </c>
      <c r="K4481" s="33"/>
      <c r="L4481" s="33"/>
      <c r="M4481" s="33"/>
      <c r="N4481" s="33"/>
      <c r="O4481" s="33"/>
    </row>
    <row r="4482" spans="1:15" x14ac:dyDescent="0.25">
      <c r="A4482" s="33">
        <f t="shared" ca="1" si="403"/>
        <v>1</v>
      </c>
      <c r="B4482" s="33">
        <f t="shared" ca="1" si="403"/>
        <v>4</v>
      </c>
      <c r="C4482" s="33"/>
      <c r="D4482" s="34">
        <f t="shared" ca="1" si="404"/>
        <v>0.99251144741340569</v>
      </c>
      <c r="E4482" s="34">
        <f t="shared" ca="1" si="404"/>
        <v>0.33873893370553698</v>
      </c>
      <c r="F4482" s="33"/>
      <c r="G4482" s="33">
        <f t="shared" ca="1" si="400"/>
        <v>1</v>
      </c>
      <c r="H4482" s="33">
        <f t="shared" ca="1" si="401"/>
        <v>4</v>
      </c>
      <c r="I4482" s="33">
        <f t="shared" ca="1" si="402"/>
        <v>5</v>
      </c>
      <c r="K4482" s="33"/>
      <c r="L4482" s="33"/>
      <c r="M4482" s="33"/>
      <c r="N4482" s="33"/>
      <c r="O4482" s="33"/>
    </row>
    <row r="4483" spans="1:15" x14ac:dyDescent="0.25">
      <c r="A4483" s="33">
        <f t="shared" ca="1" si="403"/>
        <v>3</v>
      </c>
      <c r="B4483" s="33">
        <f t="shared" ca="1" si="403"/>
        <v>5</v>
      </c>
      <c r="C4483" s="33"/>
      <c r="D4483" s="34">
        <f t="shared" ca="1" si="404"/>
        <v>0.59061585844294817</v>
      </c>
      <c r="E4483" s="34">
        <f t="shared" ca="1" si="404"/>
        <v>0.92192316847817268</v>
      </c>
      <c r="F4483" s="33"/>
      <c r="G4483" s="33">
        <f t="shared" ca="1" si="400"/>
        <v>3</v>
      </c>
      <c r="H4483" s="33">
        <f t="shared" ca="1" si="401"/>
        <v>5</v>
      </c>
      <c r="I4483" s="33">
        <f t="shared" ca="1" si="402"/>
        <v>8</v>
      </c>
      <c r="K4483" s="33"/>
      <c r="L4483" s="33"/>
      <c r="M4483" s="33"/>
      <c r="N4483" s="33"/>
      <c r="O4483" s="33"/>
    </row>
    <row r="4484" spans="1:15" x14ac:dyDescent="0.25">
      <c r="A4484" s="33">
        <f t="shared" ca="1" si="403"/>
        <v>1</v>
      </c>
      <c r="B4484" s="33">
        <f t="shared" ca="1" si="403"/>
        <v>4</v>
      </c>
      <c r="C4484" s="33"/>
      <c r="D4484" s="34">
        <f t="shared" ca="1" si="404"/>
        <v>0.87213958968045779</v>
      </c>
      <c r="E4484" s="34">
        <f t="shared" ca="1" si="404"/>
        <v>0.78669230545171287</v>
      </c>
      <c r="F4484" s="33"/>
      <c r="G4484" s="33">
        <f t="shared" ca="1" si="400"/>
        <v>1</v>
      </c>
      <c r="H4484" s="33">
        <f t="shared" ca="1" si="401"/>
        <v>4</v>
      </c>
      <c r="I4484" s="33">
        <f t="shared" ca="1" si="402"/>
        <v>5</v>
      </c>
      <c r="K4484" s="33"/>
      <c r="L4484" s="33"/>
      <c r="M4484" s="33"/>
      <c r="N4484" s="33"/>
      <c r="O4484" s="33"/>
    </row>
    <row r="4485" spans="1:15" x14ac:dyDescent="0.25">
      <c r="A4485" s="33">
        <f t="shared" ca="1" si="403"/>
        <v>6</v>
      </c>
      <c r="B4485" s="33">
        <f t="shared" ca="1" si="403"/>
        <v>2</v>
      </c>
      <c r="C4485" s="33"/>
      <c r="D4485" s="34">
        <f t="shared" ca="1" si="404"/>
        <v>0.38954712703100935</v>
      </c>
      <c r="E4485" s="34">
        <f t="shared" ca="1" si="404"/>
        <v>0.78099399770849143</v>
      </c>
      <c r="F4485" s="33"/>
      <c r="G4485" s="33">
        <f t="shared" ca="1" si="400"/>
        <v>6</v>
      </c>
      <c r="H4485" s="33">
        <f t="shared" ca="1" si="401"/>
        <v>2</v>
      </c>
      <c r="I4485" s="33">
        <f t="shared" ca="1" si="402"/>
        <v>8</v>
      </c>
      <c r="K4485" s="33"/>
      <c r="L4485" s="33"/>
      <c r="M4485" s="33"/>
      <c r="N4485" s="33"/>
      <c r="O4485" s="33"/>
    </row>
    <row r="4486" spans="1:15" x14ac:dyDescent="0.25">
      <c r="A4486" s="33">
        <f t="shared" ca="1" si="403"/>
        <v>1</v>
      </c>
      <c r="B4486" s="33">
        <f t="shared" ca="1" si="403"/>
        <v>3</v>
      </c>
      <c r="C4486" s="33"/>
      <c r="D4486" s="34">
        <f t="shared" ca="1" si="404"/>
        <v>0.42116007338348249</v>
      </c>
      <c r="E4486" s="34">
        <f t="shared" ca="1" si="404"/>
        <v>0.52672801948746262</v>
      </c>
      <c r="F4486" s="33"/>
      <c r="G4486" s="33">
        <f t="shared" ref="G4486:G4549" ca="1" si="405">IF(AND(COUNTIF($B$91:$G$91,A4486)=1,D4486&lt;=$B$90),RANDBETWEEN(1,6),A4486)</f>
        <v>1</v>
      </c>
      <c r="H4486" s="33">
        <f t="shared" ref="H4486:H4549" ca="1" si="406">IF(AND(COUNTIF($B$91:$G$91,B4486)=1,E4486&lt;=$B$90),RANDBETWEEN(1,6),B4486)</f>
        <v>3</v>
      </c>
      <c r="I4486" s="33">
        <f t="shared" ref="I4486:I4549" ca="1" si="407">SUM(G4486:H4486)</f>
        <v>4</v>
      </c>
      <c r="K4486" s="33"/>
      <c r="L4486" s="33"/>
      <c r="M4486" s="33"/>
      <c r="N4486" s="33"/>
      <c r="O4486" s="33"/>
    </row>
    <row r="4487" spans="1:15" x14ac:dyDescent="0.25">
      <c r="A4487" s="33">
        <f t="shared" ref="A4487:B4550" ca="1" si="408">RANDBETWEEN(1,6)</f>
        <v>2</v>
      </c>
      <c r="B4487" s="33">
        <f t="shared" ca="1" si="408"/>
        <v>4</v>
      </c>
      <c r="C4487" s="33"/>
      <c r="D4487" s="34">
        <f t="shared" ref="D4487:E4550" ca="1" si="409">RAND()</f>
        <v>0.48533640019834479</v>
      </c>
      <c r="E4487" s="34">
        <f t="shared" ca="1" si="409"/>
        <v>3.0506213751062661E-2</v>
      </c>
      <c r="F4487" s="33"/>
      <c r="G4487" s="33">
        <f t="shared" ca="1" si="405"/>
        <v>2</v>
      </c>
      <c r="H4487" s="33">
        <f t="shared" ca="1" si="406"/>
        <v>4</v>
      </c>
      <c r="I4487" s="33">
        <f t="shared" ca="1" si="407"/>
        <v>6</v>
      </c>
      <c r="K4487" s="33"/>
      <c r="L4487" s="33"/>
      <c r="M4487" s="33"/>
      <c r="N4487" s="33"/>
      <c r="O4487" s="33"/>
    </row>
    <row r="4488" spans="1:15" x14ac:dyDescent="0.25">
      <c r="A4488" s="33">
        <f t="shared" ca="1" si="408"/>
        <v>6</v>
      </c>
      <c r="B4488" s="33">
        <f t="shared" ca="1" si="408"/>
        <v>1</v>
      </c>
      <c r="C4488" s="33"/>
      <c r="D4488" s="34">
        <f t="shared" ca="1" si="409"/>
        <v>0.36656252619388441</v>
      </c>
      <c r="E4488" s="34">
        <f t="shared" ca="1" si="409"/>
        <v>0.78203202023727647</v>
      </c>
      <c r="F4488" s="33"/>
      <c r="G4488" s="33">
        <f t="shared" ca="1" si="405"/>
        <v>6</v>
      </c>
      <c r="H4488" s="33">
        <f t="shared" ca="1" si="406"/>
        <v>1</v>
      </c>
      <c r="I4488" s="33">
        <f t="shared" ca="1" si="407"/>
        <v>7</v>
      </c>
      <c r="K4488" s="33"/>
      <c r="L4488" s="33"/>
      <c r="M4488" s="33"/>
      <c r="N4488" s="33"/>
      <c r="O4488" s="33"/>
    </row>
    <row r="4489" spans="1:15" x14ac:dyDescent="0.25">
      <c r="A4489" s="33">
        <f t="shared" ca="1" si="408"/>
        <v>6</v>
      </c>
      <c r="B4489" s="33">
        <f t="shared" ca="1" si="408"/>
        <v>3</v>
      </c>
      <c r="C4489" s="33"/>
      <c r="D4489" s="34">
        <f t="shared" ca="1" si="409"/>
        <v>0.48155699176136035</v>
      </c>
      <c r="E4489" s="34">
        <f t="shared" ca="1" si="409"/>
        <v>0.2212379386768889</v>
      </c>
      <c r="F4489" s="33"/>
      <c r="G4489" s="33">
        <f t="shared" ca="1" si="405"/>
        <v>6</v>
      </c>
      <c r="H4489" s="33">
        <f t="shared" ca="1" si="406"/>
        <v>3</v>
      </c>
      <c r="I4489" s="33">
        <f t="shared" ca="1" si="407"/>
        <v>9</v>
      </c>
      <c r="K4489" s="33"/>
      <c r="L4489" s="33"/>
      <c r="M4489" s="33"/>
      <c r="N4489" s="33"/>
      <c r="O4489" s="33"/>
    </row>
    <row r="4490" spans="1:15" x14ac:dyDescent="0.25">
      <c r="A4490" s="33">
        <f t="shared" ca="1" si="408"/>
        <v>4</v>
      </c>
      <c r="B4490" s="33">
        <f t="shared" ca="1" si="408"/>
        <v>4</v>
      </c>
      <c r="C4490" s="33"/>
      <c r="D4490" s="34">
        <f t="shared" ca="1" si="409"/>
        <v>0.48449588006293143</v>
      </c>
      <c r="E4490" s="34">
        <f t="shared" ca="1" si="409"/>
        <v>7.6915101270048747E-2</v>
      </c>
      <c r="F4490" s="33"/>
      <c r="G4490" s="33">
        <f t="shared" ca="1" si="405"/>
        <v>4</v>
      </c>
      <c r="H4490" s="33">
        <f t="shared" ca="1" si="406"/>
        <v>4</v>
      </c>
      <c r="I4490" s="33">
        <f t="shared" ca="1" si="407"/>
        <v>8</v>
      </c>
      <c r="K4490" s="33"/>
      <c r="L4490" s="33"/>
      <c r="M4490" s="33"/>
      <c r="N4490" s="33"/>
      <c r="O4490" s="33"/>
    </row>
    <row r="4491" spans="1:15" x14ac:dyDescent="0.25">
      <c r="A4491" s="33">
        <f t="shared" ca="1" si="408"/>
        <v>5</v>
      </c>
      <c r="B4491" s="33">
        <f t="shared" ca="1" si="408"/>
        <v>5</v>
      </c>
      <c r="C4491" s="33"/>
      <c r="D4491" s="34">
        <f t="shared" ca="1" si="409"/>
        <v>0.92650956377414051</v>
      </c>
      <c r="E4491" s="34">
        <f t="shared" ca="1" si="409"/>
        <v>0.31955769661580835</v>
      </c>
      <c r="F4491" s="33"/>
      <c r="G4491" s="33">
        <f t="shared" ca="1" si="405"/>
        <v>5</v>
      </c>
      <c r="H4491" s="33">
        <f t="shared" ca="1" si="406"/>
        <v>5</v>
      </c>
      <c r="I4491" s="33">
        <f t="shared" ca="1" si="407"/>
        <v>10</v>
      </c>
      <c r="K4491" s="33"/>
      <c r="L4491" s="33"/>
      <c r="M4491" s="33"/>
      <c r="N4491" s="33"/>
      <c r="O4491" s="33"/>
    </row>
    <row r="4492" spans="1:15" x14ac:dyDescent="0.25">
      <c r="A4492" s="33">
        <f t="shared" ca="1" si="408"/>
        <v>2</v>
      </c>
      <c r="B4492" s="33">
        <f t="shared" ca="1" si="408"/>
        <v>6</v>
      </c>
      <c r="C4492" s="33"/>
      <c r="D4492" s="34">
        <f t="shared" ca="1" si="409"/>
        <v>0.91900676500778056</v>
      </c>
      <c r="E4492" s="34">
        <f t="shared" ca="1" si="409"/>
        <v>0.78582140167364034</v>
      </c>
      <c r="F4492" s="33"/>
      <c r="G4492" s="33">
        <f t="shared" ca="1" si="405"/>
        <v>2</v>
      </c>
      <c r="H4492" s="33">
        <f t="shared" ca="1" si="406"/>
        <v>6</v>
      </c>
      <c r="I4492" s="33">
        <f t="shared" ca="1" si="407"/>
        <v>8</v>
      </c>
      <c r="K4492" s="33"/>
      <c r="L4492" s="33"/>
      <c r="M4492" s="33"/>
      <c r="N4492" s="33"/>
      <c r="O4492" s="33"/>
    </row>
    <row r="4493" spans="1:15" x14ac:dyDescent="0.25">
      <c r="A4493" s="33">
        <f t="shared" ca="1" si="408"/>
        <v>1</v>
      </c>
      <c r="B4493" s="33">
        <f t="shared" ca="1" si="408"/>
        <v>6</v>
      </c>
      <c r="C4493" s="33"/>
      <c r="D4493" s="34">
        <f t="shared" ca="1" si="409"/>
        <v>3.5096697530040633E-2</v>
      </c>
      <c r="E4493" s="34">
        <f t="shared" ca="1" si="409"/>
        <v>0.90092451791783768</v>
      </c>
      <c r="F4493" s="33"/>
      <c r="G4493" s="33">
        <f t="shared" ca="1" si="405"/>
        <v>1</v>
      </c>
      <c r="H4493" s="33">
        <f t="shared" ca="1" si="406"/>
        <v>6</v>
      </c>
      <c r="I4493" s="33">
        <f t="shared" ca="1" si="407"/>
        <v>7</v>
      </c>
      <c r="K4493" s="33"/>
      <c r="L4493" s="33"/>
      <c r="M4493" s="33"/>
      <c r="N4493" s="33"/>
      <c r="O4493" s="33"/>
    </row>
    <row r="4494" spans="1:15" x14ac:dyDescent="0.25">
      <c r="A4494" s="33">
        <f t="shared" ca="1" si="408"/>
        <v>2</v>
      </c>
      <c r="B4494" s="33">
        <f t="shared" ca="1" si="408"/>
        <v>1</v>
      </c>
      <c r="C4494" s="33"/>
      <c r="D4494" s="34">
        <f t="shared" ca="1" si="409"/>
        <v>9.2666754142886942E-2</v>
      </c>
      <c r="E4494" s="34">
        <f t="shared" ca="1" si="409"/>
        <v>0.40364681397414026</v>
      </c>
      <c r="F4494" s="33"/>
      <c r="G4494" s="33">
        <f t="shared" ca="1" si="405"/>
        <v>2</v>
      </c>
      <c r="H4494" s="33">
        <f t="shared" ca="1" si="406"/>
        <v>1</v>
      </c>
      <c r="I4494" s="33">
        <f t="shared" ca="1" si="407"/>
        <v>3</v>
      </c>
      <c r="K4494" s="33"/>
      <c r="L4494" s="33"/>
      <c r="M4494" s="33"/>
      <c r="N4494" s="33"/>
      <c r="O4494" s="33"/>
    </row>
    <row r="4495" spans="1:15" x14ac:dyDescent="0.25">
      <c r="A4495" s="33">
        <f t="shared" ca="1" si="408"/>
        <v>6</v>
      </c>
      <c r="B4495" s="33">
        <f t="shared" ca="1" si="408"/>
        <v>3</v>
      </c>
      <c r="C4495" s="33"/>
      <c r="D4495" s="34">
        <f t="shared" ca="1" si="409"/>
        <v>0.95995356145759037</v>
      </c>
      <c r="E4495" s="34">
        <f t="shared" ca="1" si="409"/>
        <v>0.43260298831370569</v>
      </c>
      <c r="F4495" s="33"/>
      <c r="G4495" s="33">
        <f t="shared" ca="1" si="405"/>
        <v>6</v>
      </c>
      <c r="H4495" s="33">
        <f t="shared" ca="1" si="406"/>
        <v>3</v>
      </c>
      <c r="I4495" s="33">
        <f t="shared" ca="1" si="407"/>
        <v>9</v>
      </c>
      <c r="K4495" s="33"/>
      <c r="L4495" s="33"/>
      <c r="M4495" s="33"/>
      <c r="N4495" s="33"/>
      <c r="O4495" s="33"/>
    </row>
    <row r="4496" spans="1:15" x14ac:dyDescent="0.25">
      <c r="A4496" s="33">
        <f t="shared" ca="1" si="408"/>
        <v>5</v>
      </c>
      <c r="B4496" s="33">
        <f t="shared" ca="1" si="408"/>
        <v>5</v>
      </c>
      <c r="C4496" s="33"/>
      <c r="D4496" s="34">
        <f t="shared" ca="1" si="409"/>
        <v>0.30881436214447733</v>
      </c>
      <c r="E4496" s="34">
        <f t="shared" ca="1" si="409"/>
        <v>3.6905399668496486E-5</v>
      </c>
      <c r="F4496" s="33"/>
      <c r="G4496" s="33">
        <f t="shared" ca="1" si="405"/>
        <v>5</v>
      </c>
      <c r="H4496" s="33">
        <f t="shared" ca="1" si="406"/>
        <v>5</v>
      </c>
      <c r="I4496" s="33">
        <f t="shared" ca="1" si="407"/>
        <v>10</v>
      </c>
      <c r="K4496" s="33"/>
      <c r="L4496" s="33"/>
      <c r="M4496" s="33"/>
      <c r="N4496" s="33"/>
      <c r="O4496" s="33"/>
    </row>
    <row r="4497" spans="1:15" x14ac:dyDescent="0.25">
      <c r="A4497" s="33">
        <f t="shared" ca="1" si="408"/>
        <v>1</v>
      </c>
      <c r="B4497" s="33">
        <f t="shared" ca="1" si="408"/>
        <v>3</v>
      </c>
      <c r="C4497" s="33"/>
      <c r="D4497" s="34">
        <f t="shared" ca="1" si="409"/>
        <v>0.42463337879812624</v>
      </c>
      <c r="E4497" s="34">
        <f t="shared" ca="1" si="409"/>
        <v>0.92266393854954121</v>
      </c>
      <c r="F4497" s="33"/>
      <c r="G4497" s="33">
        <f t="shared" ca="1" si="405"/>
        <v>1</v>
      </c>
      <c r="H4497" s="33">
        <f t="shared" ca="1" si="406"/>
        <v>3</v>
      </c>
      <c r="I4497" s="33">
        <f t="shared" ca="1" si="407"/>
        <v>4</v>
      </c>
      <c r="K4497" s="33"/>
      <c r="L4497" s="33"/>
      <c r="M4497" s="33"/>
      <c r="N4497" s="33"/>
      <c r="O4497" s="33"/>
    </row>
    <row r="4498" spans="1:15" x14ac:dyDescent="0.25">
      <c r="A4498" s="33">
        <f t="shared" ca="1" si="408"/>
        <v>5</v>
      </c>
      <c r="B4498" s="33">
        <f t="shared" ca="1" si="408"/>
        <v>1</v>
      </c>
      <c r="C4498" s="33"/>
      <c r="D4498" s="34">
        <f t="shared" ca="1" si="409"/>
        <v>0.39040071731815162</v>
      </c>
      <c r="E4498" s="34">
        <f t="shared" ca="1" si="409"/>
        <v>5.798297263003338E-2</v>
      </c>
      <c r="F4498" s="33"/>
      <c r="G4498" s="33">
        <f t="shared" ca="1" si="405"/>
        <v>5</v>
      </c>
      <c r="H4498" s="33">
        <f t="shared" ca="1" si="406"/>
        <v>1</v>
      </c>
      <c r="I4498" s="33">
        <f t="shared" ca="1" si="407"/>
        <v>6</v>
      </c>
      <c r="K4498" s="33"/>
      <c r="L4498" s="33"/>
      <c r="M4498" s="33"/>
      <c r="N4498" s="33"/>
      <c r="O4498" s="33"/>
    </row>
    <row r="4499" spans="1:15" x14ac:dyDescent="0.25">
      <c r="A4499" s="33">
        <f t="shared" ca="1" si="408"/>
        <v>5</v>
      </c>
      <c r="B4499" s="33">
        <f t="shared" ca="1" si="408"/>
        <v>4</v>
      </c>
      <c r="C4499" s="33"/>
      <c r="D4499" s="34">
        <f t="shared" ca="1" si="409"/>
        <v>0.92817098701205558</v>
      </c>
      <c r="E4499" s="34">
        <f t="shared" ca="1" si="409"/>
        <v>3.4729270130372747E-2</v>
      </c>
      <c r="F4499" s="33"/>
      <c r="G4499" s="33">
        <f t="shared" ca="1" si="405"/>
        <v>5</v>
      </c>
      <c r="H4499" s="33">
        <f t="shared" ca="1" si="406"/>
        <v>4</v>
      </c>
      <c r="I4499" s="33">
        <f t="shared" ca="1" si="407"/>
        <v>9</v>
      </c>
      <c r="K4499" s="33"/>
      <c r="L4499" s="33"/>
      <c r="M4499" s="33"/>
      <c r="N4499" s="33"/>
      <c r="O4499" s="33"/>
    </row>
    <row r="4500" spans="1:15" x14ac:dyDescent="0.25">
      <c r="A4500" s="33">
        <f t="shared" ca="1" si="408"/>
        <v>3</v>
      </c>
      <c r="B4500" s="33">
        <f t="shared" ca="1" si="408"/>
        <v>5</v>
      </c>
      <c r="C4500" s="33"/>
      <c r="D4500" s="34">
        <f t="shared" ca="1" si="409"/>
        <v>0.8050068986093688</v>
      </c>
      <c r="E4500" s="34">
        <f t="shared" ca="1" si="409"/>
        <v>0.30446316998339162</v>
      </c>
      <c r="F4500" s="33"/>
      <c r="G4500" s="33">
        <f t="shared" ca="1" si="405"/>
        <v>3</v>
      </c>
      <c r="H4500" s="33">
        <f t="shared" ca="1" si="406"/>
        <v>5</v>
      </c>
      <c r="I4500" s="33">
        <f t="shared" ca="1" si="407"/>
        <v>8</v>
      </c>
      <c r="K4500" s="33"/>
      <c r="L4500" s="33"/>
      <c r="M4500" s="33"/>
      <c r="N4500" s="33"/>
      <c r="O4500" s="33"/>
    </row>
    <row r="4501" spans="1:15" x14ac:dyDescent="0.25">
      <c r="A4501" s="33">
        <f t="shared" ca="1" si="408"/>
        <v>5</v>
      </c>
      <c r="B4501" s="33">
        <f t="shared" ca="1" si="408"/>
        <v>6</v>
      </c>
      <c r="C4501" s="33"/>
      <c r="D4501" s="34">
        <f t="shared" ca="1" si="409"/>
        <v>0.51155834372486364</v>
      </c>
      <c r="E4501" s="34">
        <f t="shared" ca="1" si="409"/>
        <v>0.17039954458571327</v>
      </c>
      <c r="F4501" s="33"/>
      <c r="G4501" s="33">
        <f t="shared" ca="1" si="405"/>
        <v>5</v>
      </c>
      <c r="H4501" s="33">
        <f t="shared" ca="1" si="406"/>
        <v>6</v>
      </c>
      <c r="I4501" s="33">
        <f t="shared" ca="1" si="407"/>
        <v>11</v>
      </c>
      <c r="K4501" s="33"/>
      <c r="L4501" s="33"/>
      <c r="M4501" s="33"/>
      <c r="N4501" s="33"/>
      <c r="O4501" s="33"/>
    </row>
    <row r="4502" spans="1:15" x14ac:dyDescent="0.25">
      <c r="A4502" s="33">
        <f t="shared" ca="1" si="408"/>
        <v>3</v>
      </c>
      <c r="B4502" s="33">
        <f t="shared" ca="1" si="408"/>
        <v>6</v>
      </c>
      <c r="C4502" s="33"/>
      <c r="D4502" s="34">
        <f t="shared" ca="1" si="409"/>
        <v>0.72639049368891073</v>
      </c>
      <c r="E4502" s="34">
        <f t="shared" ca="1" si="409"/>
        <v>0.93107116317697214</v>
      </c>
      <c r="F4502" s="33"/>
      <c r="G4502" s="33">
        <f t="shared" ca="1" si="405"/>
        <v>3</v>
      </c>
      <c r="H4502" s="33">
        <f t="shared" ca="1" si="406"/>
        <v>6</v>
      </c>
      <c r="I4502" s="33">
        <f t="shared" ca="1" si="407"/>
        <v>9</v>
      </c>
      <c r="K4502" s="33"/>
      <c r="L4502" s="33"/>
      <c r="M4502" s="33"/>
      <c r="N4502" s="33"/>
      <c r="O4502" s="33"/>
    </row>
    <row r="4503" spans="1:15" x14ac:dyDescent="0.25">
      <c r="A4503" s="33">
        <f t="shared" ca="1" si="408"/>
        <v>1</v>
      </c>
      <c r="B4503" s="33">
        <f t="shared" ca="1" si="408"/>
        <v>4</v>
      </c>
      <c r="C4503" s="33"/>
      <c r="D4503" s="34">
        <f t="shared" ca="1" si="409"/>
        <v>0.58137920103237828</v>
      </c>
      <c r="E4503" s="34">
        <f t="shared" ca="1" si="409"/>
        <v>0.90451909450918244</v>
      </c>
      <c r="F4503" s="33"/>
      <c r="G4503" s="33">
        <f t="shared" ca="1" si="405"/>
        <v>1</v>
      </c>
      <c r="H4503" s="33">
        <f t="shared" ca="1" si="406"/>
        <v>4</v>
      </c>
      <c r="I4503" s="33">
        <f t="shared" ca="1" si="407"/>
        <v>5</v>
      </c>
      <c r="K4503" s="33"/>
      <c r="L4503" s="33"/>
      <c r="M4503" s="33"/>
      <c r="N4503" s="33"/>
      <c r="O4503" s="33"/>
    </row>
    <row r="4504" spans="1:15" x14ac:dyDescent="0.25">
      <c r="A4504" s="33">
        <f t="shared" ca="1" si="408"/>
        <v>1</v>
      </c>
      <c r="B4504" s="33">
        <f t="shared" ca="1" si="408"/>
        <v>1</v>
      </c>
      <c r="C4504" s="33"/>
      <c r="D4504" s="34">
        <f t="shared" ca="1" si="409"/>
        <v>0.45065503608304669</v>
      </c>
      <c r="E4504" s="34">
        <f t="shared" ca="1" si="409"/>
        <v>0.35365577674570248</v>
      </c>
      <c r="F4504" s="33"/>
      <c r="G4504" s="33">
        <f t="shared" ca="1" si="405"/>
        <v>1</v>
      </c>
      <c r="H4504" s="33">
        <f t="shared" ca="1" si="406"/>
        <v>1</v>
      </c>
      <c r="I4504" s="33">
        <f t="shared" ca="1" si="407"/>
        <v>2</v>
      </c>
      <c r="K4504" s="33"/>
      <c r="L4504" s="33"/>
      <c r="M4504" s="33"/>
      <c r="N4504" s="33"/>
      <c r="O4504" s="33"/>
    </row>
    <row r="4505" spans="1:15" x14ac:dyDescent="0.25">
      <c r="A4505" s="33">
        <f t="shared" ca="1" si="408"/>
        <v>6</v>
      </c>
      <c r="B4505" s="33">
        <f t="shared" ca="1" si="408"/>
        <v>4</v>
      </c>
      <c r="C4505" s="33"/>
      <c r="D4505" s="34">
        <f t="shared" ca="1" si="409"/>
        <v>0.13408899634958582</v>
      </c>
      <c r="E4505" s="34">
        <f t="shared" ca="1" si="409"/>
        <v>0.87527810988390475</v>
      </c>
      <c r="F4505" s="33"/>
      <c r="G4505" s="33">
        <f t="shared" ca="1" si="405"/>
        <v>6</v>
      </c>
      <c r="H4505" s="33">
        <f t="shared" ca="1" si="406"/>
        <v>4</v>
      </c>
      <c r="I4505" s="33">
        <f t="shared" ca="1" si="407"/>
        <v>10</v>
      </c>
      <c r="K4505" s="33"/>
      <c r="L4505" s="33"/>
      <c r="M4505" s="33"/>
      <c r="N4505" s="33"/>
      <c r="O4505" s="33"/>
    </row>
    <row r="4506" spans="1:15" x14ac:dyDescent="0.25">
      <c r="A4506" s="33">
        <f t="shared" ca="1" si="408"/>
        <v>2</v>
      </c>
      <c r="B4506" s="33">
        <f t="shared" ca="1" si="408"/>
        <v>3</v>
      </c>
      <c r="C4506" s="33"/>
      <c r="D4506" s="34">
        <f t="shared" ca="1" si="409"/>
        <v>0.37737323355409191</v>
      </c>
      <c r="E4506" s="34">
        <f t="shared" ca="1" si="409"/>
        <v>1.096350319785333E-2</v>
      </c>
      <c r="F4506" s="33"/>
      <c r="G4506" s="33">
        <f t="shared" ca="1" si="405"/>
        <v>2</v>
      </c>
      <c r="H4506" s="33">
        <f t="shared" ca="1" si="406"/>
        <v>3</v>
      </c>
      <c r="I4506" s="33">
        <f t="shared" ca="1" si="407"/>
        <v>5</v>
      </c>
      <c r="K4506" s="33"/>
      <c r="L4506" s="33"/>
      <c r="M4506" s="33"/>
      <c r="N4506" s="33"/>
      <c r="O4506" s="33"/>
    </row>
    <row r="4507" spans="1:15" x14ac:dyDescent="0.25">
      <c r="A4507" s="33">
        <f t="shared" ca="1" si="408"/>
        <v>6</v>
      </c>
      <c r="B4507" s="33">
        <f t="shared" ca="1" si="408"/>
        <v>5</v>
      </c>
      <c r="C4507" s="33"/>
      <c r="D4507" s="34">
        <f t="shared" ca="1" si="409"/>
        <v>6.396377133954223E-2</v>
      </c>
      <c r="E4507" s="34">
        <f t="shared" ca="1" si="409"/>
        <v>0.72238592511020383</v>
      </c>
      <c r="F4507" s="33"/>
      <c r="G4507" s="33">
        <f t="shared" ca="1" si="405"/>
        <v>6</v>
      </c>
      <c r="H4507" s="33">
        <f t="shared" ca="1" si="406"/>
        <v>5</v>
      </c>
      <c r="I4507" s="33">
        <f t="shared" ca="1" si="407"/>
        <v>11</v>
      </c>
      <c r="K4507" s="33"/>
      <c r="L4507" s="33"/>
      <c r="M4507" s="33"/>
      <c r="N4507" s="33"/>
      <c r="O4507" s="33"/>
    </row>
    <row r="4508" spans="1:15" x14ac:dyDescent="0.25">
      <c r="A4508" s="33">
        <f t="shared" ca="1" si="408"/>
        <v>3</v>
      </c>
      <c r="B4508" s="33">
        <f t="shared" ca="1" si="408"/>
        <v>3</v>
      </c>
      <c r="C4508" s="33"/>
      <c r="D4508" s="34">
        <f t="shared" ca="1" si="409"/>
        <v>0.38074414179406257</v>
      </c>
      <c r="E4508" s="34">
        <f t="shared" ca="1" si="409"/>
        <v>0.55673659935104669</v>
      </c>
      <c r="F4508" s="33"/>
      <c r="G4508" s="33">
        <f t="shared" ca="1" si="405"/>
        <v>3</v>
      </c>
      <c r="H4508" s="33">
        <f t="shared" ca="1" si="406"/>
        <v>3</v>
      </c>
      <c r="I4508" s="33">
        <f t="shared" ca="1" si="407"/>
        <v>6</v>
      </c>
      <c r="K4508" s="33"/>
      <c r="L4508" s="33"/>
      <c r="M4508" s="33"/>
      <c r="N4508" s="33"/>
      <c r="O4508" s="33"/>
    </row>
    <row r="4509" spans="1:15" x14ac:dyDescent="0.25">
      <c r="A4509" s="33">
        <f t="shared" ca="1" si="408"/>
        <v>6</v>
      </c>
      <c r="B4509" s="33">
        <f t="shared" ca="1" si="408"/>
        <v>3</v>
      </c>
      <c r="C4509" s="33"/>
      <c r="D4509" s="34">
        <f t="shared" ca="1" si="409"/>
        <v>0.52477771988728827</v>
      </c>
      <c r="E4509" s="34">
        <f t="shared" ca="1" si="409"/>
        <v>9.9850575080898007E-2</v>
      </c>
      <c r="F4509" s="33"/>
      <c r="G4509" s="33">
        <f t="shared" ca="1" si="405"/>
        <v>6</v>
      </c>
      <c r="H4509" s="33">
        <f t="shared" ca="1" si="406"/>
        <v>3</v>
      </c>
      <c r="I4509" s="33">
        <f t="shared" ca="1" si="407"/>
        <v>9</v>
      </c>
      <c r="K4509" s="33"/>
      <c r="L4509" s="33"/>
      <c r="M4509" s="33"/>
      <c r="N4509" s="33"/>
      <c r="O4509" s="33"/>
    </row>
    <row r="4510" spans="1:15" x14ac:dyDescent="0.25">
      <c r="A4510" s="33">
        <f t="shared" ca="1" si="408"/>
        <v>6</v>
      </c>
      <c r="B4510" s="33">
        <f t="shared" ca="1" si="408"/>
        <v>4</v>
      </c>
      <c r="C4510" s="33"/>
      <c r="D4510" s="34">
        <f t="shared" ca="1" si="409"/>
        <v>3.436028000725655E-2</v>
      </c>
      <c r="E4510" s="34">
        <f t="shared" ca="1" si="409"/>
        <v>6.6558228518868168E-2</v>
      </c>
      <c r="F4510" s="33"/>
      <c r="G4510" s="33">
        <f t="shared" ca="1" si="405"/>
        <v>6</v>
      </c>
      <c r="H4510" s="33">
        <f t="shared" ca="1" si="406"/>
        <v>4</v>
      </c>
      <c r="I4510" s="33">
        <f t="shared" ca="1" si="407"/>
        <v>10</v>
      </c>
      <c r="K4510" s="33"/>
      <c r="L4510" s="33"/>
      <c r="M4510" s="33"/>
      <c r="N4510" s="33"/>
      <c r="O4510" s="33"/>
    </row>
    <row r="4511" spans="1:15" x14ac:dyDescent="0.25">
      <c r="A4511" s="33">
        <f t="shared" ca="1" si="408"/>
        <v>6</v>
      </c>
      <c r="B4511" s="33">
        <f t="shared" ca="1" si="408"/>
        <v>5</v>
      </c>
      <c r="C4511" s="33"/>
      <c r="D4511" s="34">
        <f t="shared" ca="1" si="409"/>
        <v>7.31278977426566E-2</v>
      </c>
      <c r="E4511" s="34">
        <f t="shared" ca="1" si="409"/>
        <v>0.48447402103575687</v>
      </c>
      <c r="F4511" s="33"/>
      <c r="G4511" s="33">
        <f t="shared" ca="1" si="405"/>
        <v>6</v>
      </c>
      <c r="H4511" s="33">
        <f t="shared" ca="1" si="406"/>
        <v>5</v>
      </c>
      <c r="I4511" s="33">
        <f t="shared" ca="1" si="407"/>
        <v>11</v>
      </c>
      <c r="K4511" s="33"/>
      <c r="L4511" s="33"/>
      <c r="M4511" s="33"/>
      <c r="N4511" s="33"/>
      <c r="O4511" s="33"/>
    </row>
    <row r="4512" spans="1:15" x14ac:dyDescent="0.25">
      <c r="A4512" s="33">
        <f t="shared" ca="1" si="408"/>
        <v>3</v>
      </c>
      <c r="B4512" s="33">
        <f t="shared" ca="1" si="408"/>
        <v>1</v>
      </c>
      <c r="C4512" s="33"/>
      <c r="D4512" s="34">
        <f t="shared" ca="1" si="409"/>
        <v>0.52397183718109275</v>
      </c>
      <c r="E4512" s="34">
        <f t="shared" ca="1" si="409"/>
        <v>0.5439976348767116</v>
      </c>
      <c r="F4512" s="33"/>
      <c r="G4512" s="33">
        <f t="shared" ca="1" si="405"/>
        <v>3</v>
      </c>
      <c r="H4512" s="33">
        <f t="shared" ca="1" si="406"/>
        <v>1</v>
      </c>
      <c r="I4512" s="33">
        <f t="shared" ca="1" si="407"/>
        <v>4</v>
      </c>
      <c r="K4512" s="33"/>
      <c r="L4512" s="33"/>
      <c r="M4512" s="33"/>
      <c r="N4512" s="33"/>
      <c r="O4512" s="33"/>
    </row>
    <row r="4513" spans="1:15" x14ac:dyDescent="0.25">
      <c r="A4513" s="33">
        <f t="shared" ca="1" si="408"/>
        <v>4</v>
      </c>
      <c r="B4513" s="33">
        <f t="shared" ca="1" si="408"/>
        <v>5</v>
      </c>
      <c r="C4513" s="33"/>
      <c r="D4513" s="34">
        <f t="shared" ca="1" si="409"/>
        <v>0.54731446264249961</v>
      </c>
      <c r="E4513" s="34">
        <f t="shared" ca="1" si="409"/>
        <v>0.13224906242928181</v>
      </c>
      <c r="F4513" s="33"/>
      <c r="G4513" s="33">
        <f t="shared" ca="1" si="405"/>
        <v>4</v>
      </c>
      <c r="H4513" s="33">
        <f t="shared" ca="1" si="406"/>
        <v>5</v>
      </c>
      <c r="I4513" s="33">
        <f t="shared" ca="1" si="407"/>
        <v>9</v>
      </c>
      <c r="K4513" s="33"/>
      <c r="L4513" s="33"/>
      <c r="M4513" s="33"/>
      <c r="N4513" s="33"/>
      <c r="O4513" s="33"/>
    </row>
    <row r="4514" spans="1:15" x14ac:dyDescent="0.25">
      <c r="A4514" s="33">
        <f t="shared" ca="1" si="408"/>
        <v>3</v>
      </c>
      <c r="B4514" s="33">
        <f t="shared" ca="1" si="408"/>
        <v>5</v>
      </c>
      <c r="C4514" s="33"/>
      <c r="D4514" s="34">
        <f t="shared" ca="1" si="409"/>
        <v>0.70655384682986921</v>
      </c>
      <c r="E4514" s="34">
        <f t="shared" ca="1" si="409"/>
        <v>0.91307210409004658</v>
      </c>
      <c r="F4514" s="33"/>
      <c r="G4514" s="33">
        <f t="shared" ca="1" si="405"/>
        <v>3</v>
      </c>
      <c r="H4514" s="33">
        <f t="shared" ca="1" si="406"/>
        <v>5</v>
      </c>
      <c r="I4514" s="33">
        <f t="shared" ca="1" si="407"/>
        <v>8</v>
      </c>
      <c r="K4514" s="33"/>
      <c r="L4514" s="33"/>
      <c r="M4514" s="33"/>
      <c r="N4514" s="33"/>
      <c r="O4514" s="33"/>
    </row>
    <row r="4515" spans="1:15" x14ac:dyDescent="0.25">
      <c r="A4515" s="33">
        <f t="shared" ca="1" si="408"/>
        <v>3</v>
      </c>
      <c r="B4515" s="33">
        <f t="shared" ca="1" si="408"/>
        <v>1</v>
      </c>
      <c r="C4515" s="33"/>
      <c r="D4515" s="34">
        <f t="shared" ca="1" si="409"/>
        <v>0.97791092370468979</v>
      </c>
      <c r="E4515" s="34">
        <f t="shared" ca="1" si="409"/>
        <v>8.9808686344971411E-2</v>
      </c>
      <c r="F4515" s="33"/>
      <c r="G4515" s="33">
        <f t="shared" ca="1" si="405"/>
        <v>3</v>
      </c>
      <c r="H4515" s="33">
        <f t="shared" ca="1" si="406"/>
        <v>1</v>
      </c>
      <c r="I4515" s="33">
        <f t="shared" ca="1" si="407"/>
        <v>4</v>
      </c>
      <c r="K4515" s="33"/>
      <c r="L4515" s="33"/>
      <c r="M4515" s="33"/>
      <c r="N4515" s="33"/>
      <c r="O4515" s="33"/>
    </row>
    <row r="4516" spans="1:15" x14ac:dyDescent="0.25">
      <c r="A4516" s="33">
        <f t="shared" ca="1" si="408"/>
        <v>2</v>
      </c>
      <c r="B4516" s="33">
        <f t="shared" ca="1" si="408"/>
        <v>1</v>
      </c>
      <c r="C4516" s="33"/>
      <c r="D4516" s="34">
        <f t="shared" ca="1" si="409"/>
        <v>3.3848035445836033E-2</v>
      </c>
      <c r="E4516" s="34">
        <f t="shared" ca="1" si="409"/>
        <v>0.19408711987119209</v>
      </c>
      <c r="F4516" s="33"/>
      <c r="G4516" s="33">
        <f t="shared" ca="1" si="405"/>
        <v>2</v>
      </c>
      <c r="H4516" s="33">
        <f t="shared" ca="1" si="406"/>
        <v>1</v>
      </c>
      <c r="I4516" s="33">
        <f t="shared" ca="1" si="407"/>
        <v>3</v>
      </c>
      <c r="K4516" s="33"/>
      <c r="L4516" s="33"/>
      <c r="M4516" s="33"/>
      <c r="N4516" s="33"/>
      <c r="O4516" s="33"/>
    </row>
    <row r="4517" spans="1:15" x14ac:dyDescent="0.25">
      <c r="A4517" s="33">
        <f t="shared" ca="1" si="408"/>
        <v>1</v>
      </c>
      <c r="B4517" s="33">
        <f t="shared" ca="1" si="408"/>
        <v>1</v>
      </c>
      <c r="C4517" s="33"/>
      <c r="D4517" s="34">
        <f t="shared" ca="1" si="409"/>
        <v>0.68263870237116575</v>
      </c>
      <c r="E4517" s="34">
        <f t="shared" ca="1" si="409"/>
        <v>0.62192334683126227</v>
      </c>
      <c r="F4517" s="33"/>
      <c r="G4517" s="33">
        <f t="shared" ca="1" si="405"/>
        <v>1</v>
      </c>
      <c r="H4517" s="33">
        <f t="shared" ca="1" si="406"/>
        <v>1</v>
      </c>
      <c r="I4517" s="33">
        <f t="shared" ca="1" si="407"/>
        <v>2</v>
      </c>
      <c r="K4517" s="33"/>
      <c r="L4517" s="33"/>
      <c r="M4517" s="33"/>
      <c r="N4517" s="33"/>
      <c r="O4517" s="33"/>
    </row>
    <row r="4518" spans="1:15" x14ac:dyDescent="0.25">
      <c r="A4518" s="33">
        <f t="shared" ca="1" si="408"/>
        <v>5</v>
      </c>
      <c r="B4518" s="33">
        <f t="shared" ca="1" si="408"/>
        <v>4</v>
      </c>
      <c r="C4518" s="33"/>
      <c r="D4518" s="34">
        <f t="shared" ca="1" si="409"/>
        <v>0.94024910364712933</v>
      </c>
      <c r="E4518" s="34">
        <f t="shared" ca="1" si="409"/>
        <v>0.80003950966780013</v>
      </c>
      <c r="F4518" s="33"/>
      <c r="G4518" s="33">
        <f t="shared" ca="1" si="405"/>
        <v>5</v>
      </c>
      <c r="H4518" s="33">
        <f t="shared" ca="1" si="406"/>
        <v>4</v>
      </c>
      <c r="I4518" s="33">
        <f t="shared" ca="1" si="407"/>
        <v>9</v>
      </c>
      <c r="K4518" s="33"/>
      <c r="L4518" s="33"/>
      <c r="M4518" s="33"/>
      <c r="N4518" s="33"/>
      <c r="O4518" s="33"/>
    </row>
    <row r="4519" spans="1:15" x14ac:dyDescent="0.25">
      <c r="A4519" s="33">
        <f t="shared" ca="1" si="408"/>
        <v>5</v>
      </c>
      <c r="B4519" s="33">
        <f t="shared" ca="1" si="408"/>
        <v>3</v>
      </c>
      <c r="C4519" s="33"/>
      <c r="D4519" s="34">
        <f t="shared" ca="1" si="409"/>
        <v>5.8423706287660249E-2</v>
      </c>
      <c r="E4519" s="34">
        <f t="shared" ca="1" si="409"/>
        <v>0.66224235564627021</v>
      </c>
      <c r="F4519" s="33"/>
      <c r="G4519" s="33">
        <f t="shared" ca="1" si="405"/>
        <v>5</v>
      </c>
      <c r="H4519" s="33">
        <f t="shared" ca="1" si="406"/>
        <v>3</v>
      </c>
      <c r="I4519" s="33">
        <f t="shared" ca="1" si="407"/>
        <v>8</v>
      </c>
      <c r="K4519" s="33"/>
      <c r="L4519" s="33"/>
      <c r="M4519" s="33"/>
      <c r="N4519" s="33"/>
      <c r="O4519" s="33"/>
    </row>
    <row r="4520" spans="1:15" x14ac:dyDescent="0.25">
      <c r="A4520" s="33">
        <f t="shared" ca="1" si="408"/>
        <v>3</v>
      </c>
      <c r="B4520" s="33">
        <f t="shared" ca="1" si="408"/>
        <v>6</v>
      </c>
      <c r="C4520" s="33"/>
      <c r="D4520" s="34">
        <f t="shared" ca="1" si="409"/>
        <v>0.66437198371167272</v>
      </c>
      <c r="E4520" s="34">
        <f t="shared" ca="1" si="409"/>
        <v>0.72617427663455292</v>
      </c>
      <c r="F4520" s="33"/>
      <c r="G4520" s="33">
        <f t="shared" ca="1" si="405"/>
        <v>3</v>
      </c>
      <c r="H4520" s="33">
        <f t="shared" ca="1" si="406"/>
        <v>6</v>
      </c>
      <c r="I4520" s="33">
        <f t="shared" ca="1" si="407"/>
        <v>9</v>
      </c>
      <c r="K4520" s="33"/>
      <c r="L4520" s="33"/>
      <c r="M4520" s="33"/>
      <c r="N4520" s="33"/>
      <c r="O4520" s="33"/>
    </row>
    <row r="4521" spans="1:15" x14ac:dyDescent="0.25">
      <c r="A4521" s="33">
        <f t="shared" ca="1" si="408"/>
        <v>3</v>
      </c>
      <c r="B4521" s="33">
        <f t="shared" ca="1" si="408"/>
        <v>1</v>
      </c>
      <c r="C4521" s="33"/>
      <c r="D4521" s="34">
        <f t="shared" ca="1" si="409"/>
        <v>5.1046526770092027E-2</v>
      </c>
      <c r="E4521" s="34">
        <f t="shared" ca="1" si="409"/>
        <v>0.17344060764333524</v>
      </c>
      <c r="F4521" s="33"/>
      <c r="G4521" s="33">
        <f t="shared" ca="1" si="405"/>
        <v>3</v>
      </c>
      <c r="H4521" s="33">
        <f t="shared" ca="1" si="406"/>
        <v>1</v>
      </c>
      <c r="I4521" s="33">
        <f t="shared" ca="1" si="407"/>
        <v>4</v>
      </c>
      <c r="K4521" s="33"/>
      <c r="L4521" s="33"/>
      <c r="M4521" s="33"/>
      <c r="N4521" s="33"/>
      <c r="O4521" s="33"/>
    </row>
    <row r="4522" spans="1:15" x14ac:dyDescent="0.25">
      <c r="A4522" s="33">
        <f t="shared" ca="1" si="408"/>
        <v>2</v>
      </c>
      <c r="B4522" s="33">
        <f t="shared" ca="1" si="408"/>
        <v>6</v>
      </c>
      <c r="C4522" s="33"/>
      <c r="D4522" s="34">
        <f t="shared" ca="1" si="409"/>
        <v>0.88271444788986564</v>
      </c>
      <c r="E4522" s="34">
        <f t="shared" ca="1" si="409"/>
        <v>0.83934736513613573</v>
      </c>
      <c r="F4522" s="33"/>
      <c r="G4522" s="33">
        <f t="shared" ca="1" si="405"/>
        <v>2</v>
      </c>
      <c r="H4522" s="33">
        <f t="shared" ca="1" si="406"/>
        <v>6</v>
      </c>
      <c r="I4522" s="33">
        <f t="shared" ca="1" si="407"/>
        <v>8</v>
      </c>
      <c r="K4522" s="33"/>
      <c r="L4522" s="33"/>
      <c r="M4522" s="33"/>
      <c r="N4522" s="33"/>
      <c r="O4522" s="33"/>
    </row>
    <row r="4523" spans="1:15" x14ac:dyDescent="0.25">
      <c r="A4523" s="33">
        <f t="shared" ca="1" si="408"/>
        <v>3</v>
      </c>
      <c r="B4523" s="33">
        <f t="shared" ca="1" si="408"/>
        <v>1</v>
      </c>
      <c r="C4523" s="33"/>
      <c r="D4523" s="34">
        <f t="shared" ca="1" si="409"/>
        <v>0.14707181891085463</v>
      </c>
      <c r="E4523" s="34">
        <f t="shared" ca="1" si="409"/>
        <v>0.17315746416317046</v>
      </c>
      <c r="F4523" s="33"/>
      <c r="G4523" s="33">
        <f t="shared" ca="1" si="405"/>
        <v>3</v>
      </c>
      <c r="H4523" s="33">
        <f t="shared" ca="1" si="406"/>
        <v>1</v>
      </c>
      <c r="I4523" s="33">
        <f t="shared" ca="1" si="407"/>
        <v>4</v>
      </c>
      <c r="K4523" s="33"/>
      <c r="L4523" s="33"/>
      <c r="M4523" s="33"/>
      <c r="N4523" s="33"/>
      <c r="O4523" s="33"/>
    </row>
    <row r="4524" spans="1:15" x14ac:dyDescent="0.25">
      <c r="A4524" s="33">
        <f t="shared" ca="1" si="408"/>
        <v>1</v>
      </c>
      <c r="B4524" s="33">
        <f t="shared" ca="1" si="408"/>
        <v>4</v>
      </c>
      <c r="C4524" s="33"/>
      <c r="D4524" s="34">
        <f t="shared" ca="1" si="409"/>
        <v>0.2488343699950526</v>
      </c>
      <c r="E4524" s="34">
        <f t="shared" ca="1" si="409"/>
        <v>0.62468044605750761</v>
      </c>
      <c r="F4524" s="33"/>
      <c r="G4524" s="33">
        <f t="shared" ca="1" si="405"/>
        <v>1</v>
      </c>
      <c r="H4524" s="33">
        <f t="shared" ca="1" si="406"/>
        <v>4</v>
      </c>
      <c r="I4524" s="33">
        <f t="shared" ca="1" si="407"/>
        <v>5</v>
      </c>
      <c r="K4524" s="33"/>
      <c r="L4524" s="33"/>
      <c r="M4524" s="33"/>
      <c r="N4524" s="33"/>
      <c r="O4524" s="33"/>
    </row>
    <row r="4525" spans="1:15" x14ac:dyDescent="0.25">
      <c r="A4525" s="33">
        <f t="shared" ca="1" si="408"/>
        <v>3</v>
      </c>
      <c r="B4525" s="33">
        <f t="shared" ca="1" si="408"/>
        <v>1</v>
      </c>
      <c r="C4525" s="33"/>
      <c r="D4525" s="34">
        <f t="shared" ca="1" si="409"/>
        <v>0.99005764521177453</v>
      </c>
      <c r="E4525" s="34">
        <f t="shared" ca="1" si="409"/>
        <v>0.58808297684112132</v>
      </c>
      <c r="F4525" s="33"/>
      <c r="G4525" s="33">
        <f t="shared" ca="1" si="405"/>
        <v>3</v>
      </c>
      <c r="H4525" s="33">
        <f t="shared" ca="1" si="406"/>
        <v>1</v>
      </c>
      <c r="I4525" s="33">
        <f t="shared" ca="1" si="407"/>
        <v>4</v>
      </c>
      <c r="K4525" s="33"/>
      <c r="L4525" s="33"/>
      <c r="M4525" s="33"/>
      <c r="N4525" s="33"/>
      <c r="O4525" s="33"/>
    </row>
    <row r="4526" spans="1:15" x14ac:dyDescent="0.25">
      <c r="A4526" s="33">
        <f t="shared" ca="1" si="408"/>
        <v>2</v>
      </c>
      <c r="B4526" s="33">
        <f t="shared" ca="1" si="408"/>
        <v>4</v>
      </c>
      <c r="C4526" s="33"/>
      <c r="D4526" s="34">
        <f t="shared" ca="1" si="409"/>
        <v>0.1847125012552987</v>
      </c>
      <c r="E4526" s="34">
        <f t="shared" ca="1" si="409"/>
        <v>7.9882981476179782E-2</v>
      </c>
      <c r="F4526" s="33"/>
      <c r="G4526" s="33">
        <f t="shared" ca="1" si="405"/>
        <v>2</v>
      </c>
      <c r="H4526" s="33">
        <f t="shared" ca="1" si="406"/>
        <v>4</v>
      </c>
      <c r="I4526" s="33">
        <f t="shared" ca="1" si="407"/>
        <v>6</v>
      </c>
      <c r="K4526" s="33"/>
      <c r="L4526" s="33"/>
      <c r="M4526" s="33"/>
      <c r="N4526" s="33"/>
      <c r="O4526" s="33"/>
    </row>
    <row r="4527" spans="1:15" x14ac:dyDescent="0.25">
      <c r="A4527" s="33">
        <f t="shared" ca="1" si="408"/>
        <v>5</v>
      </c>
      <c r="B4527" s="33">
        <f t="shared" ca="1" si="408"/>
        <v>3</v>
      </c>
      <c r="C4527" s="33"/>
      <c r="D4527" s="34">
        <f t="shared" ca="1" si="409"/>
        <v>0.3599797234033123</v>
      </c>
      <c r="E4527" s="34">
        <f t="shared" ca="1" si="409"/>
        <v>0.96981265944184425</v>
      </c>
      <c r="F4527" s="33"/>
      <c r="G4527" s="33">
        <f t="shared" ca="1" si="405"/>
        <v>5</v>
      </c>
      <c r="H4527" s="33">
        <f t="shared" ca="1" si="406"/>
        <v>3</v>
      </c>
      <c r="I4527" s="33">
        <f t="shared" ca="1" si="407"/>
        <v>8</v>
      </c>
      <c r="K4527" s="33"/>
      <c r="L4527" s="33"/>
      <c r="M4527" s="33"/>
      <c r="N4527" s="33"/>
      <c r="O4527" s="33"/>
    </row>
    <row r="4528" spans="1:15" x14ac:dyDescent="0.25">
      <c r="A4528" s="33">
        <f t="shared" ca="1" si="408"/>
        <v>6</v>
      </c>
      <c r="B4528" s="33">
        <f t="shared" ca="1" si="408"/>
        <v>1</v>
      </c>
      <c r="C4528" s="33"/>
      <c r="D4528" s="34">
        <f t="shared" ca="1" si="409"/>
        <v>0.75248599295646146</v>
      </c>
      <c r="E4528" s="34">
        <f t="shared" ca="1" si="409"/>
        <v>0.21423155477099853</v>
      </c>
      <c r="F4528" s="33"/>
      <c r="G4528" s="33">
        <f t="shared" ca="1" si="405"/>
        <v>6</v>
      </c>
      <c r="H4528" s="33">
        <f t="shared" ca="1" si="406"/>
        <v>1</v>
      </c>
      <c r="I4528" s="33">
        <f t="shared" ca="1" si="407"/>
        <v>7</v>
      </c>
      <c r="K4528" s="33"/>
      <c r="L4528" s="33"/>
      <c r="M4528" s="33"/>
      <c r="N4528" s="33"/>
      <c r="O4528" s="33"/>
    </row>
    <row r="4529" spans="1:15" x14ac:dyDescent="0.25">
      <c r="A4529" s="33">
        <f t="shared" ca="1" si="408"/>
        <v>5</v>
      </c>
      <c r="B4529" s="33">
        <f t="shared" ca="1" si="408"/>
        <v>5</v>
      </c>
      <c r="C4529" s="33"/>
      <c r="D4529" s="34">
        <f t="shared" ca="1" si="409"/>
        <v>0.58782557347730657</v>
      </c>
      <c r="E4529" s="34">
        <f t="shared" ca="1" si="409"/>
        <v>0.53639765533045414</v>
      </c>
      <c r="F4529" s="33"/>
      <c r="G4529" s="33">
        <f t="shared" ca="1" si="405"/>
        <v>5</v>
      </c>
      <c r="H4529" s="33">
        <f t="shared" ca="1" si="406"/>
        <v>5</v>
      </c>
      <c r="I4529" s="33">
        <f t="shared" ca="1" si="407"/>
        <v>10</v>
      </c>
      <c r="K4529" s="33"/>
      <c r="L4529" s="33"/>
      <c r="M4529" s="33"/>
      <c r="N4529" s="33"/>
      <c r="O4529" s="33"/>
    </row>
    <row r="4530" spans="1:15" x14ac:dyDescent="0.25">
      <c r="A4530" s="33">
        <f t="shared" ca="1" si="408"/>
        <v>3</v>
      </c>
      <c r="B4530" s="33">
        <f t="shared" ca="1" si="408"/>
        <v>4</v>
      </c>
      <c r="C4530" s="33"/>
      <c r="D4530" s="34">
        <f t="shared" ca="1" si="409"/>
        <v>0.86025185252500769</v>
      </c>
      <c r="E4530" s="34">
        <f t="shared" ca="1" si="409"/>
        <v>0.20631997391726886</v>
      </c>
      <c r="F4530" s="33"/>
      <c r="G4530" s="33">
        <f t="shared" ca="1" si="405"/>
        <v>3</v>
      </c>
      <c r="H4530" s="33">
        <f t="shared" ca="1" si="406"/>
        <v>4</v>
      </c>
      <c r="I4530" s="33">
        <f t="shared" ca="1" si="407"/>
        <v>7</v>
      </c>
      <c r="K4530" s="33"/>
      <c r="L4530" s="33"/>
      <c r="M4530" s="33"/>
      <c r="N4530" s="33"/>
      <c r="O4530" s="33"/>
    </row>
    <row r="4531" spans="1:15" x14ac:dyDescent="0.25">
      <c r="A4531" s="33">
        <f t="shared" ca="1" si="408"/>
        <v>3</v>
      </c>
      <c r="B4531" s="33">
        <f t="shared" ca="1" si="408"/>
        <v>3</v>
      </c>
      <c r="C4531" s="33"/>
      <c r="D4531" s="34">
        <f t="shared" ca="1" si="409"/>
        <v>0.60729750520590631</v>
      </c>
      <c r="E4531" s="34">
        <f t="shared" ca="1" si="409"/>
        <v>0.4778428548994913</v>
      </c>
      <c r="F4531" s="33"/>
      <c r="G4531" s="33">
        <f t="shared" ca="1" si="405"/>
        <v>3</v>
      </c>
      <c r="H4531" s="33">
        <f t="shared" ca="1" si="406"/>
        <v>3</v>
      </c>
      <c r="I4531" s="33">
        <f t="shared" ca="1" si="407"/>
        <v>6</v>
      </c>
      <c r="K4531" s="33"/>
      <c r="L4531" s="33"/>
      <c r="M4531" s="33"/>
      <c r="N4531" s="33"/>
      <c r="O4531" s="33"/>
    </row>
    <row r="4532" spans="1:15" x14ac:dyDescent="0.25">
      <c r="A4532" s="33">
        <f t="shared" ca="1" si="408"/>
        <v>1</v>
      </c>
      <c r="B4532" s="33">
        <f t="shared" ca="1" si="408"/>
        <v>5</v>
      </c>
      <c r="C4532" s="33"/>
      <c r="D4532" s="34">
        <f t="shared" ca="1" si="409"/>
        <v>0.71685168593813042</v>
      </c>
      <c r="E4532" s="34">
        <f t="shared" ca="1" si="409"/>
        <v>0.99447003882796403</v>
      </c>
      <c r="F4532" s="33"/>
      <c r="G4532" s="33">
        <f t="shared" ca="1" si="405"/>
        <v>1</v>
      </c>
      <c r="H4532" s="33">
        <f t="shared" ca="1" si="406"/>
        <v>5</v>
      </c>
      <c r="I4532" s="33">
        <f t="shared" ca="1" si="407"/>
        <v>6</v>
      </c>
      <c r="K4532" s="33"/>
      <c r="L4532" s="33"/>
      <c r="M4532" s="33"/>
      <c r="N4532" s="33"/>
      <c r="O4532" s="33"/>
    </row>
    <row r="4533" spans="1:15" x14ac:dyDescent="0.25">
      <c r="A4533" s="33">
        <f t="shared" ca="1" si="408"/>
        <v>4</v>
      </c>
      <c r="B4533" s="33">
        <f t="shared" ca="1" si="408"/>
        <v>5</v>
      </c>
      <c r="C4533" s="33"/>
      <c r="D4533" s="34">
        <f t="shared" ca="1" si="409"/>
        <v>0.46217704880429156</v>
      </c>
      <c r="E4533" s="34">
        <f t="shared" ca="1" si="409"/>
        <v>0.94291494665815778</v>
      </c>
      <c r="F4533" s="33"/>
      <c r="G4533" s="33">
        <f t="shared" ca="1" si="405"/>
        <v>4</v>
      </c>
      <c r="H4533" s="33">
        <f t="shared" ca="1" si="406"/>
        <v>5</v>
      </c>
      <c r="I4533" s="33">
        <f t="shared" ca="1" si="407"/>
        <v>9</v>
      </c>
      <c r="K4533" s="33"/>
      <c r="L4533" s="33"/>
      <c r="M4533" s="33"/>
      <c r="N4533" s="33"/>
      <c r="O4533" s="33"/>
    </row>
    <row r="4534" spans="1:15" x14ac:dyDescent="0.25">
      <c r="A4534" s="33">
        <f t="shared" ca="1" si="408"/>
        <v>4</v>
      </c>
      <c r="B4534" s="33">
        <f t="shared" ca="1" si="408"/>
        <v>2</v>
      </c>
      <c r="C4534" s="33"/>
      <c r="D4534" s="34">
        <f t="shared" ca="1" si="409"/>
        <v>0.62611096130146793</v>
      </c>
      <c r="E4534" s="34">
        <f t="shared" ca="1" si="409"/>
        <v>0.24770233034966549</v>
      </c>
      <c r="F4534" s="33"/>
      <c r="G4534" s="33">
        <f t="shared" ca="1" si="405"/>
        <v>4</v>
      </c>
      <c r="H4534" s="33">
        <f t="shared" ca="1" si="406"/>
        <v>2</v>
      </c>
      <c r="I4534" s="33">
        <f t="shared" ca="1" si="407"/>
        <v>6</v>
      </c>
      <c r="K4534" s="33"/>
      <c r="L4534" s="33"/>
      <c r="M4534" s="33"/>
      <c r="N4534" s="33"/>
      <c r="O4534" s="33"/>
    </row>
    <row r="4535" spans="1:15" x14ac:dyDescent="0.25">
      <c r="A4535" s="33">
        <f t="shared" ca="1" si="408"/>
        <v>1</v>
      </c>
      <c r="B4535" s="33">
        <f t="shared" ca="1" si="408"/>
        <v>5</v>
      </c>
      <c r="C4535" s="33"/>
      <c r="D4535" s="34">
        <f t="shared" ca="1" si="409"/>
        <v>0.75902757664770537</v>
      </c>
      <c r="E4535" s="34">
        <f t="shared" ca="1" si="409"/>
        <v>0.79895134402106471</v>
      </c>
      <c r="F4535" s="33"/>
      <c r="G4535" s="33">
        <f t="shared" ca="1" si="405"/>
        <v>1</v>
      </c>
      <c r="H4535" s="33">
        <f t="shared" ca="1" si="406"/>
        <v>5</v>
      </c>
      <c r="I4535" s="33">
        <f t="shared" ca="1" si="407"/>
        <v>6</v>
      </c>
      <c r="K4535" s="33"/>
      <c r="L4535" s="33"/>
      <c r="M4535" s="33"/>
      <c r="N4535" s="33"/>
      <c r="O4535" s="33"/>
    </row>
    <row r="4536" spans="1:15" x14ac:dyDescent="0.25">
      <c r="A4536" s="33">
        <f t="shared" ca="1" si="408"/>
        <v>1</v>
      </c>
      <c r="B4536" s="33">
        <f t="shared" ca="1" si="408"/>
        <v>1</v>
      </c>
      <c r="C4536" s="33"/>
      <c r="D4536" s="34">
        <f t="shared" ca="1" si="409"/>
        <v>0.56977290541722359</v>
      </c>
      <c r="E4536" s="34">
        <f t="shared" ca="1" si="409"/>
        <v>0.62134508438005065</v>
      </c>
      <c r="F4536" s="33"/>
      <c r="G4536" s="33">
        <f t="shared" ca="1" si="405"/>
        <v>1</v>
      </c>
      <c r="H4536" s="33">
        <f t="shared" ca="1" si="406"/>
        <v>1</v>
      </c>
      <c r="I4536" s="33">
        <f t="shared" ca="1" si="407"/>
        <v>2</v>
      </c>
      <c r="K4536" s="33"/>
      <c r="L4536" s="33"/>
      <c r="M4536" s="33"/>
      <c r="N4536" s="33"/>
      <c r="O4536" s="33"/>
    </row>
    <row r="4537" spans="1:15" x14ac:dyDescent="0.25">
      <c r="A4537" s="33">
        <f t="shared" ca="1" si="408"/>
        <v>4</v>
      </c>
      <c r="B4537" s="33">
        <f t="shared" ca="1" si="408"/>
        <v>6</v>
      </c>
      <c r="C4537" s="33"/>
      <c r="D4537" s="34">
        <f t="shared" ca="1" si="409"/>
        <v>0.24871034736490094</v>
      </c>
      <c r="E4537" s="34">
        <f t="shared" ca="1" si="409"/>
        <v>0.49149491104823251</v>
      </c>
      <c r="F4537" s="33"/>
      <c r="G4537" s="33">
        <f t="shared" ca="1" si="405"/>
        <v>4</v>
      </c>
      <c r="H4537" s="33">
        <f t="shared" ca="1" si="406"/>
        <v>6</v>
      </c>
      <c r="I4537" s="33">
        <f t="shared" ca="1" si="407"/>
        <v>10</v>
      </c>
      <c r="K4537" s="33"/>
      <c r="L4537" s="33"/>
      <c r="M4537" s="33"/>
      <c r="N4537" s="33"/>
      <c r="O4537" s="33"/>
    </row>
    <row r="4538" spans="1:15" x14ac:dyDescent="0.25">
      <c r="A4538" s="33">
        <f t="shared" ca="1" si="408"/>
        <v>1</v>
      </c>
      <c r="B4538" s="33">
        <f t="shared" ca="1" si="408"/>
        <v>4</v>
      </c>
      <c r="C4538" s="33"/>
      <c r="D4538" s="34">
        <f t="shared" ca="1" si="409"/>
        <v>0.23426437780410381</v>
      </c>
      <c r="E4538" s="34">
        <f t="shared" ca="1" si="409"/>
        <v>0.25234887161846653</v>
      </c>
      <c r="F4538" s="33"/>
      <c r="G4538" s="33">
        <f t="shared" ca="1" si="405"/>
        <v>1</v>
      </c>
      <c r="H4538" s="33">
        <f t="shared" ca="1" si="406"/>
        <v>4</v>
      </c>
      <c r="I4538" s="33">
        <f t="shared" ca="1" si="407"/>
        <v>5</v>
      </c>
      <c r="K4538" s="33"/>
      <c r="L4538" s="33"/>
      <c r="M4538" s="33"/>
      <c r="N4538" s="33"/>
      <c r="O4538" s="33"/>
    </row>
    <row r="4539" spans="1:15" x14ac:dyDescent="0.25">
      <c r="A4539" s="33">
        <f t="shared" ca="1" si="408"/>
        <v>1</v>
      </c>
      <c r="B4539" s="33">
        <f t="shared" ca="1" si="408"/>
        <v>2</v>
      </c>
      <c r="C4539" s="33"/>
      <c r="D4539" s="34">
        <f t="shared" ca="1" si="409"/>
        <v>0.90701146909928065</v>
      </c>
      <c r="E4539" s="34">
        <f t="shared" ca="1" si="409"/>
        <v>0.34465408029472788</v>
      </c>
      <c r="F4539" s="33"/>
      <c r="G4539" s="33">
        <f t="shared" ca="1" si="405"/>
        <v>1</v>
      </c>
      <c r="H4539" s="33">
        <f t="shared" ca="1" si="406"/>
        <v>2</v>
      </c>
      <c r="I4539" s="33">
        <f t="shared" ca="1" si="407"/>
        <v>3</v>
      </c>
      <c r="K4539" s="33"/>
      <c r="L4539" s="33"/>
      <c r="M4539" s="33"/>
      <c r="N4539" s="33"/>
      <c r="O4539" s="33"/>
    </row>
    <row r="4540" spans="1:15" x14ac:dyDescent="0.25">
      <c r="A4540" s="33">
        <f t="shared" ca="1" si="408"/>
        <v>4</v>
      </c>
      <c r="B4540" s="33">
        <f t="shared" ca="1" si="408"/>
        <v>2</v>
      </c>
      <c r="C4540" s="33"/>
      <c r="D4540" s="34">
        <f t="shared" ca="1" si="409"/>
        <v>0.4897485592735128</v>
      </c>
      <c r="E4540" s="34">
        <f t="shared" ca="1" si="409"/>
        <v>0.92404014757246544</v>
      </c>
      <c r="F4540" s="33"/>
      <c r="G4540" s="33">
        <f t="shared" ca="1" si="405"/>
        <v>4</v>
      </c>
      <c r="H4540" s="33">
        <f t="shared" ca="1" si="406"/>
        <v>2</v>
      </c>
      <c r="I4540" s="33">
        <f t="shared" ca="1" si="407"/>
        <v>6</v>
      </c>
      <c r="K4540" s="33"/>
      <c r="L4540" s="33"/>
      <c r="M4540" s="33"/>
      <c r="N4540" s="33"/>
      <c r="O4540" s="33"/>
    </row>
    <row r="4541" spans="1:15" x14ac:dyDescent="0.25">
      <c r="A4541" s="33">
        <f t="shared" ca="1" si="408"/>
        <v>3</v>
      </c>
      <c r="B4541" s="33">
        <f t="shared" ca="1" si="408"/>
        <v>3</v>
      </c>
      <c r="C4541" s="33"/>
      <c r="D4541" s="34">
        <f t="shared" ca="1" si="409"/>
        <v>0.40576280664472286</v>
      </c>
      <c r="E4541" s="34">
        <f t="shared" ca="1" si="409"/>
        <v>0.56434796443660828</v>
      </c>
      <c r="F4541" s="33"/>
      <c r="G4541" s="33">
        <f t="shared" ca="1" si="405"/>
        <v>3</v>
      </c>
      <c r="H4541" s="33">
        <f t="shared" ca="1" si="406"/>
        <v>3</v>
      </c>
      <c r="I4541" s="33">
        <f t="shared" ca="1" si="407"/>
        <v>6</v>
      </c>
      <c r="K4541" s="33"/>
      <c r="L4541" s="33"/>
      <c r="M4541" s="33"/>
      <c r="N4541" s="33"/>
      <c r="O4541" s="33"/>
    </row>
    <row r="4542" spans="1:15" x14ac:dyDescent="0.25">
      <c r="A4542" s="33">
        <f t="shared" ca="1" si="408"/>
        <v>4</v>
      </c>
      <c r="B4542" s="33">
        <f t="shared" ca="1" si="408"/>
        <v>4</v>
      </c>
      <c r="C4542" s="33"/>
      <c r="D4542" s="34">
        <f t="shared" ca="1" si="409"/>
        <v>0.37057896654531464</v>
      </c>
      <c r="E4542" s="34">
        <f t="shared" ca="1" si="409"/>
        <v>0.96175032266725125</v>
      </c>
      <c r="F4542" s="33"/>
      <c r="G4542" s="33">
        <f t="shared" ca="1" si="405"/>
        <v>4</v>
      </c>
      <c r="H4542" s="33">
        <f t="shared" ca="1" si="406"/>
        <v>4</v>
      </c>
      <c r="I4542" s="33">
        <f t="shared" ca="1" si="407"/>
        <v>8</v>
      </c>
      <c r="K4542" s="33"/>
      <c r="L4542" s="33"/>
      <c r="M4542" s="33"/>
      <c r="N4542" s="33"/>
      <c r="O4542" s="33"/>
    </row>
    <row r="4543" spans="1:15" x14ac:dyDescent="0.25">
      <c r="A4543" s="33">
        <f t="shared" ca="1" si="408"/>
        <v>1</v>
      </c>
      <c r="B4543" s="33">
        <f t="shared" ca="1" si="408"/>
        <v>2</v>
      </c>
      <c r="C4543" s="33"/>
      <c r="D4543" s="34">
        <f t="shared" ca="1" si="409"/>
        <v>0.29529688177484881</v>
      </c>
      <c r="E4543" s="34">
        <f t="shared" ca="1" si="409"/>
        <v>0.52294239515565943</v>
      </c>
      <c r="F4543" s="33"/>
      <c r="G4543" s="33">
        <f t="shared" ca="1" si="405"/>
        <v>1</v>
      </c>
      <c r="H4543" s="33">
        <f t="shared" ca="1" si="406"/>
        <v>2</v>
      </c>
      <c r="I4543" s="33">
        <f t="shared" ca="1" si="407"/>
        <v>3</v>
      </c>
      <c r="K4543" s="33"/>
      <c r="L4543" s="33"/>
      <c r="M4543" s="33"/>
      <c r="N4543" s="33"/>
      <c r="O4543" s="33"/>
    </row>
    <row r="4544" spans="1:15" x14ac:dyDescent="0.25">
      <c r="A4544" s="33">
        <f t="shared" ca="1" si="408"/>
        <v>1</v>
      </c>
      <c r="B4544" s="33">
        <f t="shared" ca="1" si="408"/>
        <v>5</v>
      </c>
      <c r="C4544" s="33"/>
      <c r="D4544" s="34">
        <f t="shared" ca="1" si="409"/>
        <v>0.86163276103087894</v>
      </c>
      <c r="E4544" s="34">
        <f t="shared" ca="1" si="409"/>
        <v>0.57968370634961663</v>
      </c>
      <c r="F4544" s="33"/>
      <c r="G4544" s="33">
        <f t="shared" ca="1" si="405"/>
        <v>1</v>
      </c>
      <c r="H4544" s="33">
        <f t="shared" ca="1" si="406"/>
        <v>5</v>
      </c>
      <c r="I4544" s="33">
        <f t="shared" ca="1" si="407"/>
        <v>6</v>
      </c>
      <c r="K4544" s="33"/>
      <c r="L4544" s="33"/>
      <c r="M4544" s="33"/>
      <c r="N4544" s="33"/>
      <c r="O4544" s="33"/>
    </row>
    <row r="4545" spans="1:15" x14ac:dyDescent="0.25">
      <c r="A4545" s="33">
        <f t="shared" ca="1" si="408"/>
        <v>5</v>
      </c>
      <c r="B4545" s="33">
        <f t="shared" ca="1" si="408"/>
        <v>1</v>
      </c>
      <c r="C4545" s="33"/>
      <c r="D4545" s="34">
        <f t="shared" ca="1" si="409"/>
        <v>0.96363375508001559</v>
      </c>
      <c r="E4545" s="34">
        <f t="shared" ca="1" si="409"/>
        <v>0.74020359906650757</v>
      </c>
      <c r="F4545" s="33"/>
      <c r="G4545" s="33">
        <f t="shared" ca="1" si="405"/>
        <v>5</v>
      </c>
      <c r="H4545" s="33">
        <f t="shared" ca="1" si="406"/>
        <v>1</v>
      </c>
      <c r="I4545" s="33">
        <f t="shared" ca="1" si="407"/>
        <v>6</v>
      </c>
      <c r="K4545" s="33"/>
      <c r="L4545" s="33"/>
      <c r="M4545" s="33"/>
      <c r="N4545" s="33"/>
      <c r="O4545" s="33"/>
    </row>
    <row r="4546" spans="1:15" x14ac:dyDescent="0.25">
      <c r="A4546" s="33">
        <f t="shared" ca="1" si="408"/>
        <v>2</v>
      </c>
      <c r="B4546" s="33">
        <f t="shared" ca="1" si="408"/>
        <v>4</v>
      </c>
      <c r="C4546" s="33"/>
      <c r="D4546" s="34">
        <f t="shared" ca="1" si="409"/>
        <v>0.94245327089325037</v>
      </c>
      <c r="E4546" s="34">
        <f t="shared" ca="1" si="409"/>
        <v>0.54455918807423798</v>
      </c>
      <c r="F4546" s="33"/>
      <c r="G4546" s="33">
        <f t="shared" ca="1" si="405"/>
        <v>2</v>
      </c>
      <c r="H4546" s="33">
        <f t="shared" ca="1" si="406"/>
        <v>4</v>
      </c>
      <c r="I4546" s="33">
        <f t="shared" ca="1" si="407"/>
        <v>6</v>
      </c>
      <c r="K4546" s="33"/>
      <c r="L4546" s="33"/>
      <c r="M4546" s="33"/>
      <c r="N4546" s="33"/>
      <c r="O4546" s="33"/>
    </row>
    <row r="4547" spans="1:15" x14ac:dyDescent="0.25">
      <c r="A4547" s="33">
        <f t="shared" ca="1" si="408"/>
        <v>2</v>
      </c>
      <c r="B4547" s="33">
        <f t="shared" ca="1" si="408"/>
        <v>5</v>
      </c>
      <c r="C4547" s="33"/>
      <c r="D4547" s="34">
        <f t="shared" ca="1" si="409"/>
        <v>0.59762765212638325</v>
      </c>
      <c r="E4547" s="34">
        <f t="shared" ca="1" si="409"/>
        <v>0.23620639614192374</v>
      </c>
      <c r="F4547" s="33"/>
      <c r="G4547" s="33">
        <f t="shared" ca="1" si="405"/>
        <v>2</v>
      </c>
      <c r="H4547" s="33">
        <f t="shared" ca="1" si="406"/>
        <v>5</v>
      </c>
      <c r="I4547" s="33">
        <f t="shared" ca="1" si="407"/>
        <v>7</v>
      </c>
      <c r="K4547" s="33"/>
      <c r="L4547" s="33"/>
      <c r="M4547" s="33"/>
      <c r="N4547" s="33"/>
      <c r="O4547" s="33"/>
    </row>
    <row r="4548" spans="1:15" x14ac:dyDescent="0.25">
      <c r="A4548" s="33">
        <f t="shared" ca="1" si="408"/>
        <v>2</v>
      </c>
      <c r="B4548" s="33">
        <f t="shared" ca="1" si="408"/>
        <v>3</v>
      </c>
      <c r="C4548" s="33"/>
      <c r="D4548" s="34">
        <f t="shared" ca="1" si="409"/>
        <v>0.83016731777666508</v>
      </c>
      <c r="E4548" s="34">
        <f t="shared" ca="1" si="409"/>
        <v>0.79772167341220646</v>
      </c>
      <c r="F4548" s="33"/>
      <c r="G4548" s="33">
        <f t="shared" ca="1" si="405"/>
        <v>2</v>
      </c>
      <c r="H4548" s="33">
        <f t="shared" ca="1" si="406"/>
        <v>3</v>
      </c>
      <c r="I4548" s="33">
        <f t="shared" ca="1" si="407"/>
        <v>5</v>
      </c>
      <c r="K4548" s="33"/>
      <c r="L4548" s="33"/>
      <c r="M4548" s="33"/>
      <c r="N4548" s="33"/>
      <c r="O4548" s="33"/>
    </row>
    <row r="4549" spans="1:15" x14ac:dyDescent="0.25">
      <c r="A4549" s="33">
        <f t="shared" ca="1" si="408"/>
        <v>1</v>
      </c>
      <c r="B4549" s="33">
        <f t="shared" ca="1" si="408"/>
        <v>1</v>
      </c>
      <c r="C4549" s="33"/>
      <c r="D4549" s="34">
        <f t="shared" ca="1" si="409"/>
        <v>0.37990955526203907</v>
      </c>
      <c r="E4549" s="34">
        <f t="shared" ca="1" si="409"/>
        <v>0.45910432436747362</v>
      </c>
      <c r="F4549" s="33"/>
      <c r="G4549" s="33">
        <f t="shared" ca="1" si="405"/>
        <v>1</v>
      </c>
      <c r="H4549" s="33">
        <f t="shared" ca="1" si="406"/>
        <v>1</v>
      </c>
      <c r="I4549" s="33">
        <f t="shared" ca="1" si="407"/>
        <v>2</v>
      </c>
      <c r="K4549" s="33"/>
      <c r="L4549" s="33"/>
      <c r="M4549" s="33"/>
      <c r="N4549" s="33"/>
      <c r="O4549" s="33"/>
    </row>
    <row r="4550" spans="1:15" x14ac:dyDescent="0.25">
      <c r="A4550" s="33">
        <f t="shared" ca="1" si="408"/>
        <v>3</v>
      </c>
      <c r="B4550" s="33">
        <f t="shared" ca="1" si="408"/>
        <v>4</v>
      </c>
      <c r="C4550" s="33"/>
      <c r="D4550" s="34">
        <f t="shared" ca="1" si="409"/>
        <v>0.62505512750401659</v>
      </c>
      <c r="E4550" s="34">
        <f t="shared" ca="1" si="409"/>
        <v>0.47235993137011278</v>
      </c>
      <c r="F4550" s="33"/>
      <c r="G4550" s="33">
        <f t="shared" ref="G4550:G4613" ca="1" si="410">IF(AND(COUNTIF($B$91:$G$91,A4550)=1,D4550&lt;=$B$90),RANDBETWEEN(1,6),A4550)</f>
        <v>3</v>
      </c>
      <c r="H4550" s="33">
        <f t="shared" ref="H4550:H4613" ca="1" si="411">IF(AND(COUNTIF($B$91:$G$91,B4550)=1,E4550&lt;=$B$90),RANDBETWEEN(1,6),B4550)</f>
        <v>4</v>
      </c>
      <c r="I4550" s="33">
        <f t="shared" ref="I4550:I4613" ca="1" si="412">SUM(G4550:H4550)</f>
        <v>7</v>
      </c>
      <c r="K4550" s="33"/>
      <c r="L4550" s="33"/>
      <c r="M4550" s="33"/>
      <c r="N4550" s="33"/>
      <c r="O4550" s="33"/>
    </row>
    <row r="4551" spans="1:15" x14ac:dyDescent="0.25">
      <c r="A4551" s="33">
        <f t="shared" ref="A4551:B4614" ca="1" si="413">RANDBETWEEN(1,6)</f>
        <v>2</v>
      </c>
      <c r="B4551" s="33">
        <f t="shared" ca="1" si="413"/>
        <v>5</v>
      </c>
      <c r="C4551" s="33"/>
      <c r="D4551" s="34">
        <f t="shared" ref="D4551:E4614" ca="1" si="414">RAND()</f>
        <v>0.55978412411250911</v>
      </c>
      <c r="E4551" s="34">
        <f t="shared" ca="1" si="414"/>
        <v>0.23199340113613043</v>
      </c>
      <c r="F4551" s="33"/>
      <c r="G4551" s="33">
        <f t="shared" ca="1" si="410"/>
        <v>2</v>
      </c>
      <c r="H4551" s="33">
        <f t="shared" ca="1" si="411"/>
        <v>5</v>
      </c>
      <c r="I4551" s="33">
        <f t="shared" ca="1" si="412"/>
        <v>7</v>
      </c>
      <c r="K4551" s="33"/>
      <c r="L4551" s="33"/>
      <c r="M4551" s="33"/>
      <c r="N4551" s="33"/>
      <c r="O4551" s="33"/>
    </row>
    <row r="4552" spans="1:15" x14ac:dyDescent="0.25">
      <c r="A4552" s="33">
        <f t="shared" ca="1" si="413"/>
        <v>2</v>
      </c>
      <c r="B4552" s="33">
        <f t="shared" ca="1" si="413"/>
        <v>3</v>
      </c>
      <c r="C4552" s="33"/>
      <c r="D4552" s="34">
        <f t="shared" ca="1" si="414"/>
        <v>0.63106872096939115</v>
      </c>
      <c r="E4552" s="34">
        <f t="shared" ca="1" si="414"/>
        <v>0.28960359585083939</v>
      </c>
      <c r="F4552" s="33"/>
      <c r="G4552" s="33">
        <f t="shared" ca="1" si="410"/>
        <v>2</v>
      </c>
      <c r="H4552" s="33">
        <f t="shared" ca="1" si="411"/>
        <v>3</v>
      </c>
      <c r="I4552" s="33">
        <f t="shared" ca="1" si="412"/>
        <v>5</v>
      </c>
      <c r="K4552" s="33"/>
      <c r="L4552" s="33"/>
      <c r="M4552" s="33"/>
      <c r="N4552" s="33"/>
      <c r="O4552" s="33"/>
    </row>
    <row r="4553" spans="1:15" x14ac:dyDescent="0.25">
      <c r="A4553" s="33">
        <f t="shared" ca="1" si="413"/>
        <v>3</v>
      </c>
      <c r="B4553" s="33">
        <f t="shared" ca="1" si="413"/>
        <v>1</v>
      </c>
      <c r="C4553" s="33"/>
      <c r="D4553" s="34">
        <f t="shared" ca="1" si="414"/>
        <v>0.33886142577835299</v>
      </c>
      <c r="E4553" s="34">
        <f t="shared" ca="1" si="414"/>
        <v>0.7872295557915463</v>
      </c>
      <c r="F4553" s="33"/>
      <c r="G4553" s="33">
        <f t="shared" ca="1" si="410"/>
        <v>3</v>
      </c>
      <c r="H4553" s="33">
        <f t="shared" ca="1" si="411"/>
        <v>1</v>
      </c>
      <c r="I4553" s="33">
        <f t="shared" ca="1" si="412"/>
        <v>4</v>
      </c>
      <c r="K4553" s="33"/>
      <c r="L4553" s="33"/>
      <c r="M4553" s="33"/>
      <c r="N4553" s="33"/>
      <c r="O4553" s="33"/>
    </row>
    <row r="4554" spans="1:15" x14ac:dyDescent="0.25">
      <c r="A4554" s="33">
        <f t="shared" ca="1" si="413"/>
        <v>6</v>
      </c>
      <c r="B4554" s="33">
        <f t="shared" ca="1" si="413"/>
        <v>5</v>
      </c>
      <c r="C4554" s="33"/>
      <c r="D4554" s="34">
        <f t="shared" ca="1" si="414"/>
        <v>7.8331466713753795E-2</v>
      </c>
      <c r="E4554" s="34">
        <f t="shared" ca="1" si="414"/>
        <v>0.78993842982451556</v>
      </c>
      <c r="F4554" s="33"/>
      <c r="G4554" s="33">
        <f t="shared" ca="1" si="410"/>
        <v>6</v>
      </c>
      <c r="H4554" s="33">
        <f t="shared" ca="1" si="411"/>
        <v>5</v>
      </c>
      <c r="I4554" s="33">
        <f t="shared" ca="1" si="412"/>
        <v>11</v>
      </c>
      <c r="K4554" s="33"/>
      <c r="L4554" s="33"/>
      <c r="M4554" s="33"/>
      <c r="N4554" s="33"/>
      <c r="O4554" s="33"/>
    </row>
    <row r="4555" spans="1:15" x14ac:dyDescent="0.25">
      <c r="A4555" s="33">
        <f t="shared" ca="1" si="413"/>
        <v>6</v>
      </c>
      <c r="B4555" s="33">
        <f t="shared" ca="1" si="413"/>
        <v>6</v>
      </c>
      <c r="C4555" s="33"/>
      <c r="D4555" s="34">
        <f t="shared" ca="1" si="414"/>
        <v>3.2756631884958143E-2</v>
      </c>
      <c r="E4555" s="34">
        <f t="shared" ca="1" si="414"/>
        <v>0.34854070449628261</v>
      </c>
      <c r="F4555" s="33"/>
      <c r="G4555" s="33">
        <f t="shared" ca="1" si="410"/>
        <v>6</v>
      </c>
      <c r="H4555" s="33">
        <f t="shared" ca="1" si="411"/>
        <v>6</v>
      </c>
      <c r="I4555" s="33">
        <f t="shared" ca="1" si="412"/>
        <v>12</v>
      </c>
      <c r="K4555" s="33"/>
      <c r="L4555" s="33"/>
      <c r="M4555" s="33"/>
      <c r="N4555" s="33"/>
      <c r="O4555" s="33"/>
    </row>
    <row r="4556" spans="1:15" x14ac:dyDescent="0.25">
      <c r="A4556" s="33">
        <f t="shared" ca="1" si="413"/>
        <v>5</v>
      </c>
      <c r="B4556" s="33">
        <f t="shared" ca="1" si="413"/>
        <v>2</v>
      </c>
      <c r="C4556" s="33"/>
      <c r="D4556" s="34">
        <f t="shared" ca="1" si="414"/>
        <v>0.57600717899012277</v>
      </c>
      <c r="E4556" s="34">
        <f t="shared" ca="1" si="414"/>
        <v>0.32253954376429883</v>
      </c>
      <c r="F4556" s="33"/>
      <c r="G4556" s="33">
        <f t="shared" ca="1" si="410"/>
        <v>5</v>
      </c>
      <c r="H4556" s="33">
        <f t="shared" ca="1" si="411"/>
        <v>2</v>
      </c>
      <c r="I4556" s="33">
        <f t="shared" ca="1" si="412"/>
        <v>7</v>
      </c>
      <c r="K4556" s="33"/>
      <c r="L4556" s="33"/>
      <c r="M4556" s="33"/>
      <c r="N4556" s="33"/>
      <c r="O4556" s="33"/>
    </row>
    <row r="4557" spans="1:15" x14ac:dyDescent="0.25">
      <c r="A4557" s="33">
        <f t="shared" ca="1" si="413"/>
        <v>3</v>
      </c>
      <c r="B4557" s="33">
        <f t="shared" ca="1" si="413"/>
        <v>2</v>
      </c>
      <c r="C4557" s="33"/>
      <c r="D4557" s="34">
        <f t="shared" ca="1" si="414"/>
        <v>0.53818076876467058</v>
      </c>
      <c r="E4557" s="34">
        <f t="shared" ca="1" si="414"/>
        <v>0.73841293017759335</v>
      </c>
      <c r="F4557" s="33"/>
      <c r="G4557" s="33">
        <f t="shared" ca="1" si="410"/>
        <v>3</v>
      </c>
      <c r="H4557" s="33">
        <f t="shared" ca="1" si="411"/>
        <v>2</v>
      </c>
      <c r="I4557" s="33">
        <f t="shared" ca="1" si="412"/>
        <v>5</v>
      </c>
      <c r="K4557" s="33"/>
      <c r="L4557" s="33"/>
      <c r="M4557" s="33"/>
      <c r="N4557" s="33"/>
      <c r="O4557" s="33"/>
    </row>
    <row r="4558" spans="1:15" x14ac:dyDescent="0.25">
      <c r="A4558" s="33">
        <f t="shared" ca="1" si="413"/>
        <v>1</v>
      </c>
      <c r="B4558" s="33">
        <f t="shared" ca="1" si="413"/>
        <v>6</v>
      </c>
      <c r="C4558" s="33"/>
      <c r="D4558" s="34">
        <f t="shared" ca="1" si="414"/>
        <v>0.84493704830346827</v>
      </c>
      <c r="E4558" s="34">
        <f t="shared" ca="1" si="414"/>
        <v>0.18463504578278489</v>
      </c>
      <c r="F4558" s="33"/>
      <c r="G4558" s="33">
        <f t="shared" ca="1" si="410"/>
        <v>1</v>
      </c>
      <c r="H4558" s="33">
        <f t="shared" ca="1" si="411"/>
        <v>6</v>
      </c>
      <c r="I4558" s="33">
        <f t="shared" ca="1" si="412"/>
        <v>7</v>
      </c>
      <c r="K4558" s="33"/>
      <c r="L4558" s="33"/>
      <c r="M4558" s="33"/>
      <c r="N4558" s="33"/>
      <c r="O4558" s="33"/>
    </row>
    <row r="4559" spans="1:15" x14ac:dyDescent="0.25">
      <c r="A4559" s="33">
        <f t="shared" ca="1" si="413"/>
        <v>5</v>
      </c>
      <c r="B4559" s="33">
        <f t="shared" ca="1" si="413"/>
        <v>3</v>
      </c>
      <c r="C4559" s="33"/>
      <c r="D4559" s="34">
        <f t="shared" ca="1" si="414"/>
        <v>8.705295049632944E-2</v>
      </c>
      <c r="E4559" s="34">
        <f t="shared" ca="1" si="414"/>
        <v>0.11561236569113098</v>
      </c>
      <c r="F4559" s="33"/>
      <c r="G4559" s="33">
        <f t="shared" ca="1" si="410"/>
        <v>5</v>
      </c>
      <c r="H4559" s="33">
        <f t="shared" ca="1" si="411"/>
        <v>3</v>
      </c>
      <c r="I4559" s="33">
        <f t="shared" ca="1" si="412"/>
        <v>8</v>
      </c>
      <c r="K4559" s="33"/>
      <c r="L4559" s="33"/>
      <c r="M4559" s="33"/>
      <c r="N4559" s="33"/>
      <c r="O4559" s="33"/>
    </row>
    <row r="4560" spans="1:15" x14ac:dyDescent="0.25">
      <c r="A4560" s="33">
        <f t="shared" ca="1" si="413"/>
        <v>5</v>
      </c>
      <c r="B4560" s="33">
        <f t="shared" ca="1" si="413"/>
        <v>6</v>
      </c>
      <c r="C4560" s="33"/>
      <c r="D4560" s="34">
        <f t="shared" ca="1" si="414"/>
        <v>0.28854589112719253</v>
      </c>
      <c r="E4560" s="34">
        <f t="shared" ca="1" si="414"/>
        <v>0.44014919347638559</v>
      </c>
      <c r="F4560" s="33"/>
      <c r="G4560" s="33">
        <f t="shared" ca="1" si="410"/>
        <v>5</v>
      </c>
      <c r="H4560" s="33">
        <f t="shared" ca="1" si="411"/>
        <v>6</v>
      </c>
      <c r="I4560" s="33">
        <f t="shared" ca="1" si="412"/>
        <v>11</v>
      </c>
      <c r="K4560" s="33"/>
      <c r="L4560" s="33"/>
      <c r="M4560" s="33"/>
      <c r="N4560" s="33"/>
      <c r="O4560" s="33"/>
    </row>
    <row r="4561" spans="1:15" x14ac:dyDescent="0.25">
      <c r="A4561" s="33">
        <f t="shared" ca="1" si="413"/>
        <v>5</v>
      </c>
      <c r="B4561" s="33">
        <f t="shared" ca="1" si="413"/>
        <v>5</v>
      </c>
      <c r="C4561" s="33"/>
      <c r="D4561" s="34">
        <f t="shared" ca="1" si="414"/>
        <v>0.76502531282320962</v>
      </c>
      <c r="E4561" s="34">
        <f t="shared" ca="1" si="414"/>
        <v>8.7392849582230259E-2</v>
      </c>
      <c r="F4561" s="33"/>
      <c r="G4561" s="33">
        <f t="shared" ca="1" si="410"/>
        <v>5</v>
      </c>
      <c r="H4561" s="33">
        <f t="shared" ca="1" si="411"/>
        <v>5</v>
      </c>
      <c r="I4561" s="33">
        <f t="shared" ca="1" si="412"/>
        <v>10</v>
      </c>
      <c r="K4561" s="33"/>
      <c r="L4561" s="33"/>
      <c r="M4561" s="33"/>
      <c r="N4561" s="33"/>
      <c r="O4561" s="33"/>
    </row>
    <row r="4562" spans="1:15" x14ac:dyDescent="0.25">
      <c r="A4562" s="33">
        <f t="shared" ca="1" si="413"/>
        <v>3</v>
      </c>
      <c r="B4562" s="33">
        <f t="shared" ca="1" si="413"/>
        <v>3</v>
      </c>
      <c r="C4562" s="33"/>
      <c r="D4562" s="34">
        <f t="shared" ca="1" si="414"/>
        <v>0.27844979703122186</v>
      </c>
      <c r="E4562" s="34">
        <f t="shared" ca="1" si="414"/>
        <v>0.99820923260975447</v>
      </c>
      <c r="F4562" s="33"/>
      <c r="G4562" s="33">
        <f t="shared" ca="1" si="410"/>
        <v>3</v>
      </c>
      <c r="H4562" s="33">
        <f t="shared" ca="1" si="411"/>
        <v>3</v>
      </c>
      <c r="I4562" s="33">
        <f t="shared" ca="1" si="412"/>
        <v>6</v>
      </c>
      <c r="K4562" s="33"/>
      <c r="L4562" s="33"/>
      <c r="M4562" s="33"/>
      <c r="N4562" s="33"/>
      <c r="O4562" s="33"/>
    </row>
    <row r="4563" spans="1:15" x14ac:dyDescent="0.25">
      <c r="A4563" s="33">
        <f t="shared" ca="1" si="413"/>
        <v>5</v>
      </c>
      <c r="B4563" s="33">
        <f t="shared" ca="1" si="413"/>
        <v>6</v>
      </c>
      <c r="C4563" s="33"/>
      <c r="D4563" s="34">
        <f t="shared" ca="1" si="414"/>
        <v>0.86457957536606511</v>
      </c>
      <c r="E4563" s="34">
        <f t="shared" ca="1" si="414"/>
        <v>0.40310870894060902</v>
      </c>
      <c r="F4563" s="33"/>
      <c r="G4563" s="33">
        <f t="shared" ca="1" si="410"/>
        <v>5</v>
      </c>
      <c r="H4563" s="33">
        <f t="shared" ca="1" si="411"/>
        <v>6</v>
      </c>
      <c r="I4563" s="33">
        <f t="shared" ca="1" si="412"/>
        <v>11</v>
      </c>
      <c r="K4563" s="33"/>
      <c r="L4563" s="33"/>
      <c r="M4563" s="33"/>
      <c r="N4563" s="33"/>
      <c r="O4563" s="33"/>
    </row>
    <row r="4564" spans="1:15" x14ac:dyDescent="0.25">
      <c r="A4564" s="33">
        <f t="shared" ca="1" si="413"/>
        <v>6</v>
      </c>
      <c r="B4564" s="33">
        <f t="shared" ca="1" si="413"/>
        <v>4</v>
      </c>
      <c r="C4564" s="33"/>
      <c r="D4564" s="34">
        <f t="shared" ca="1" si="414"/>
        <v>0.91349248877766931</v>
      </c>
      <c r="E4564" s="34">
        <f t="shared" ca="1" si="414"/>
        <v>0.14293263906174847</v>
      </c>
      <c r="F4564" s="33"/>
      <c r="G4564" s="33">
        <f t="shared" ca="1" si="410"/>
        <v>6</v>
      </c>
      <c r="H4564" s="33">
        <f t="shared" ca="1" si="411"/>
        <v>4</v>
      </c>
      <c r="I4564" s="33">
        <f t="shared" ca="1" si="412"/>
        <v>10</v>
      </c>
      <c r="K4564" s="33"/>
      <c r="L4564" s="33"/>
      <c r="M4564" s="33"/>
      <c r="N4564" s="33"/>
      <c r="O4564" s="33"/>
    </row>
    <row r="4565" spans="1:15" x14ac:dyDescent="0.25">
      <c r="A4565" s="33">
        <f t="shared" ca="1" si="413"/>
        <v>4</v>
      </c>
      <c r="B4565" s="33">
        <f t="shared" ca="1" si="413"/>
        <v>3</v>
      </c>
      <c r="C4565" s="33"/>
      <c r="D4565" s="34">
        <f t="shared" ca="1" si="414"/>
        <v>0.91567338840753898</v>
      </c>
      <c r="E4565" s="34">
        <f t="shared" ca="1" si="414"/>
        <v>0.75586312230718844</v>
      </c>
      <c r="F4565" s="33"/>
      <c r="G4565" s="33">
        <f t="shared" ca="1" si="410"/>
        <v>4</v>
      </c>
      <c r="H4565" s="33">
        <f t="shared" ca="1" si="411"/>
        <v>3</v>
      </c>
      <c r="I4565" s="33">
        <f t="shared" ca="1" si="412"/>
        <v>7</v>
      </c>
      <c r="K4565" s="33"/>
      <c r="L4565" s="33"/>
      <c r="M4565" s="33"/>
      <c r="N4565" s="33"/>
      <c r="O4565" s="33"/>
    </row>
    <row r="4566" spans="1:15" x14ac:dyDescent="0.25">
      <c r="A4566" s="33">
        <f t="shared" ca="1" si="413"/>
        <v>5</v>
      </c>
      <c r="B4566" s="33">
        <f t="shared" ca="1" si="413"/>
        <v>6</v>
      </c>
      <c r="C4566" s="33"/>
      <c r="D4566" s="34">
        <f t="shared" ca="1" si="414"/>
        <v>0.31183949025810898</v>
      </c>
      <c r="E4566" s="34">
        <f t="shared" ca="1" si="414"/>
        <v>9.2096541519433139E-2</v>
      </c>
      <c r="F4566" s="33"/>
      <c r="G4566" s="33">
        <f t="shared" ca="1" si="410"/>
        <v>5</v>
      </c>
      <c r="H4566" s="33">
        <f t="shared" ca="1" si="411"/>
        <v>6</v>
      </c>
      <c r="I4566" s="33">
        <f t="shared" ca="1" si="412"/>
        <v>11</v>
      </c>
      <c r="K4566" s="33"/>
      <c r="L4566" s="33"/>
      <c r="M4566" s="33"/>
      <c r="N4566" s="33"/>
      <c r="O4566" s="33"/>
    </row>
    <row r="4567" spans="1:15" x14ac:dyDescent="0.25">
      <c r="A4567" s="33">
        <f t="shared" ca="1" si="413"/>
        <v>6</v>
      </c>
      <c r="B4567" s="33">
        <f t="shared" ca="1" si="413"/>
        <v>4</v>
      </c>
      <c r="C4567" s="33"/>
      <c r="D4567" s="34">
        <f t="shared" ca="1" si="414"/>
        <v>0.36115748966523142</v>
      </c>
      <c r="E4567" s="34">
        <f t="shared" ca="1" si="414"/>
        <v>0.46478760477056802</v>
      </c>
      <c r="F4567" s="33"/>
      <c r="G4567" s="33">
        <f t="shared" ca="1" si="410"/>
        <v>6</v>
      </c>
      <c r="H4567" s="33">
        <f t="shared" ca="1" si="411"/>
        <v>4</v>
      </c>
      <c r="I4567" s="33">
        <f t="shared" ca="1" si="412"/>
        <v>10</v>
      </c>
      <c r="K4567" s="33"/>
      <c r="L4567" s="33"/>
      <c r="M4567" s="33"/>
      <c r="N4567" s="33"/>
      <c r="O4567" s="33"/>
    </row>
    <row r="4568" spans="1:15" x14ac:dyDescent="0.25">
      <c r="A4568" s="33">
        <f t="shared" ca="1" si="413"/>
        <v>6</v>
      </c>
      <c r="B4568" s="33">
        <f t="shared" ca="1" si="413"/>
        <v>1</v>
      </c>
      <c r="C4568" s="33"/>
      <c r="D4568" s="34">
        <f t="shared" ca="1" si="414"/>
        <v>8.6062087364010553E-2</v>
      </c>
      <c r="E4568" s="34">
        <f t="shared" ca="1" si="414"/>
        <v>0.70921443286270258</v>
      </c>
      <c r="F4568" s="33"/>
      <c r="G4568" s="33">
        <f t="shared" ca="1" si="410"/>
        <v>6</v>
      </c>
      <c r="H4568" s="33">
        <f t="shared" ca="1" si="411"/>
        <v>1</v>
      </c>
      <c r="I4568" s="33">
        <f t="shared" ca="1" si="412"/>
        <v>7</v>
      </c>
      <c r="K4568" s="33"/>
      <c r="L4568" s="33"/>
      <c r="M4568" s="33"/>
      <c r="N4568" s="33"/>
      <c r="O4568" s="33"/>
    </row>
    <row r="4569" spans="1:15" x14ac:dyDescent="0.25">
      <c r="A4569" s="33">
        <f t="shared" ca="1" si="413"/>
        <v>4</v>
      </c>
      <c r="B4569" s="33">
        <f t="shared" ca="1" si="413"/>
        <v>4</v>
      </c>
      <c r="C4569" s="33"/>
      <c r="D4569" s="34">
        <f t="shared" ca="1" si="414"/>
        <v>4.3137601566339723E-2</v>
      </c>
      <c r="E4569" s="34">
        <f t="shared" ca="1" si="414"/>
        <v>0.49642014521160271</v>
      </c>
      <c r="F4569" s="33"/>
      <c r="G4569" s="33">
        <f t="shared" ca="1" si="410"/>
        <v>4</v>
      </c>
      <c r="H4569" s="33">
        <f t="shared" ca="1" si="411"/>
        <v>4</v>
      </c>
      <c r="I4569" s="33">
        <f t="shared" ca="1" si="412"/>
        <v>8</v>
      </c>
      <c r="K4569" s="33"/>
      <c r="L4569" s="33"/>
      <c r="M4569" s="33"/>
      <c r="N4569" s="33"/>
      <c r="O4569" s="33"/>
    </row>
    <row r="4570" spans="1:15" x14ac:dyDescent="0.25">
      <c r="A4570" s="33">
        <f t="shared" ca="1" si="413"/>
        <v>4</v>
      </c>
      <c r="B4570" s="33">
        <f t="shared" ca="1" si="413"/>
        <v>2</v>
      </c>
      <c r="C4570" s="33"/>
      <c r="D4570" s="34">
        <f t="shared" ca="1" si="414"/>
        <v>0.24247415517425042</v>
      </c>
      <c r="E4570" s="34">
        <f t="shared" ca="1" si="414"/>
        <v>0.44929191918382538</v>
      </c>
      <c r="F4570" s="33"/>
      <c r="G4570" s="33">
        <f t="shared" ca="1" si="410"/>
        <v>4</v>
      </c>
      <c r="H4570" s="33">
        <f t="shared" ca="1" si="411"/>
        <v>2</v>
      </c>
      <c r="I4570" s="33">
        <f t="shared" ca="1" si="412"/>
        <v>6</v>
      </c>
      <c r="K4570" s="33"/>
      <c r="L4570" s="33"/>
      <c r="M4570" s="33"/>
      <c r="N4570" s="33"/>
      <c r="O4570" s="33"/>
    </row>
    <row r="4571" spans="1:15" x14ac:dyDescent="0.25">
      <c r="A4571" s="33">
        <f t="shared" ca="1" si="413"/>
        <v>2</v>
      </c>
      <c r="B4571" s="33">
        <f t="shared" ca="1" si="413"/>
        <v>1</v>
      </c>
      <c r="C4571" s="33"/>
      <c r="D4571" s="34">
        <f t="shared" ca="1" si="414"/>
        <v>0.89556794227294367</v>
      </c>
      <c r="E4571" s="34">
        <f t="shared" ca="1" si="414"/>
        <v>6.0147504025820031E-2</v>
      </c>
      <c r="F4571" s="33"/>
      <c r="G4571" s="33">
        <f t="shared" ca="1" si="410"/>
        <v>2</v>
      </c>
      <c r="H4571" s="33">
        <f t="shared" ca="1" si="411"/>
        <v>1</v>
      </c>
      <c r="I4571" s="33">
        <f t="shared" ca="1" si="412"/>
        <v>3</v>
      </c>
      <c r="K4571" s="33"/>
      <c r="L4571" s="33"/>
      <c r="M4571" s="33"/>
      <c r="N4571" s="33"/>
      <c r="O4571" s="33"/>
    </row>
    <row r="4572" spans="1:15" x14ac:dyDescent="0.25">
      <c r="A4572" s="33">
        <f t="shared" ca="1" si="413"/>
        <v>1</v>
      </c>
      <c r="B4572" s="33">
        <f t="shared" ca="1" si="413"/>
        <v>3</v>
      </c>
      <c r="C4572" s="33"/>
      <c r="D4572" s="34">
        <f t="shared" ca="1" si="414"/>
        <v>0.30886002113040556</v>
      </c>
      <c r="E4572" s="34">
        <f t="shared" ca="1" si="414"/>
        <v>0.85690159820826806</v>
      </c>
      <c r="F4572" s="33"/>
      <c r="G4572" s="33">
        <f t="shared" ca="1" si="410"/>
        <v>1</v>
      </c>
      <c r="H4572" s="33">
        <f t="shared" ca="1" si="411"/>
        <v>3</v>
      </c>
      <c r="I4572" s="33">
        <f t="shared" ca="1" si="412"/>
        <v>4</v>
      </c>
      <c r="K4572" s="33"/>
      <c r="L4572" s="33"/>
      <c r="M4572" s="33"/>
      <c r="N4572" s="33"/>
      <c r="O4572" s="33"/>
    </row>
    <row r="4573" spans="1:15" x14ac:dyDescent="0.25">
      <c r="A4573" s="33">
        <f t="shared" ca="1" si="413"/>
        <v>4</v>
      </c>
      <c r="B4573" s="33">
        <f t="shared" ca="1" si="413"/>
        <v>1</v>
      </c>
      <c r="C4573" s="33"/>
      <c r="D4573" s="34">
        <f t="shared" ca="1" si="414"/>
        <v>0.41524476399040655</v>
      </c>
      <c r="E4573" s="34">
        <f t="shared" ca="1" si="414"/>
        <v>0.18735615300477981</v>
      </c>
      <c r="F4573" s="33"/>
      <c r="G4573" s="33">
        <f t="shared" ca="1" si="410"/>
        <v>4</v>
      </c>
      <c r="H4573" s="33">
        <f t="shared" ca="1" si="411"/>
        <v>1</v>
      </c>
      <c r="I4573" s="33">
        <f t="shared" ca="1" si="412"/>
        <v>5</v>
      </c>
      <c r="K4573" s="33"/>
      <c r="L4573" s="33"/>
      <c r="M4573" s="33"/>
      <c r="N4573" s="33"/>
      <c r="O4573" s="33"/>
    </row>
    <row r="4574" spans="1:15" x14ac:dyDescent="0.25">
      <c r="A4574" s="33">
        <f t="shared" ca="1" si="413"/>
        <v>6</v>
      </c>
      <c r="B4574" s="33">
        <f t="shared" ca="1" si="413"/>
        <v>3</v>
      </c>
      <c r="C4574" s="33"/>
      <c r="D4574" s="34">
        <f t="shared" ca="1" si="414"/>
        <v>0.3340307402450593</v>
      </c>
      <c r="E4574" s="34">
        <f t="shared" ca="1" si="414"/>
        <v>0.34312158217486433</v>
      </c>
      <c r="F4574" s="33"/>
      <c r="G4574" s="33">
        <f t="shared" ca="1" si="410"/>
        <v>6</v>
      </c>
      <c r="H4574" s="33">
        <f t="shared" ca="1" si="411"/>
        <v>3</v>
      </c>
      <c r="I4574" s="33">
        <f t="shared" ca="1" si="412"/>
        <v>9</v>
      </c>
      <c r="K4574" s="33"/>
      <c r="L4574" s="33"/>
      <c r="M4574" s="33"/>
      <c r="N4574" s="33"/>
      <c r="O4574" s="33"/>
    </row>
    <row r="4575" spans="1:15" x14ac:dyDescent="0.25">
      <c r="A4575" s="33">
        <f t="shared" ca="1" si="413"/>
        <v>2</v>
      </c>
      <c r="B4575" s="33">
        <f t="shared" ca="1" si="413"/>
        <v>3</v>
      </c>
      <c r="C4575" s="33"/>
      <c r="D4575" s="34">
        <f t="shared" ca="1" si="414"/>
        <v>0.58724310088971376</v>
      </c>
      <c r="E4575" s="34">
        <f t="shared" ca="1" si="414"/>
        <v>0.54847088506796626</v>
      </c>
      <c r="F4575" s="33"/>
      <c r="G4575" s="33">
        <f t="shared" ca="1" si="410"/>
        <v>2</v>
      </c>
      <c r="H4575" s="33">
        <f t="shared" ca="1" si="411"/>
        <v>3</v>
      </c>
      <c r="I4575" s="33">
        <f t="shared" ca="1" si="412"/>
        <v>5</v>
      </c>
      <c r="K4575" s="33"/>
      <c r="L4575" s="33"/>
      <c r="M4575" s="33"/>
      <c r="N4575" s="33"/>
      <c r="O4575" s="33"/>
    </row>
    <row r="4576" spans="1:15" x14ac:dyDescent="0.25">
      <c r="A4576" s="33">
        <f t="shared" ca="1" si="413"/>
        <v>5</v>
      </c>
      <c r="B4576" s="33">
        <f t="shared" ca="1" si="413"/>
        <v>1</v>
      </c>
      <c r="C4576" s="33"/>
      <c r="D4576" s="34">
        <f t="shared" ca="1" si="414"/>
        <v>0.39669725397718303</v>
      </c>
      <c r="E4576" s="34">
        <f t="shared" ca="1" si="414"/>
        <v>6.5953996215028288E-2</v>
      </c>
      <c r="F4576" s="33"/>
      <c r="G4576" s="33">
        <f t="shared" ca="1" si="410"/>
        <v>5</v>
      </c>
      <c r="H4576" s="33">
        <f t="shared" ca="1" si="411"/>
        <v>1</v>
      </c>
      <c r="I4576" s="33">
        <f t="shared" ca="1" si="412"/>
        <v>6</v>
      </c>
      <c r="K4576" s="33"/>
      <c r="L4576" s="33"/>
      <c r="M4576" s="33"/>
      <c r="N4576" s="33"/>
      <c r="O4576" s="33"/>
    </row>
    <row r="4577" spans="1:15" x14ac:dyDescent="0.25">
      <c r="A4577" s="33">
        <f t="shared" ca="1" si="413"/>
        <v>6</v>
      </c>
      <c r="B4577" s="33">
        <f t="shared" ca="1" si="413"/>
        <v>5</v>
      </c>
      <c r="C4577" s="33"/>
      <c r="D4577" s="34">
        <f t="shared" ca="1" si="414"/>
        <v>0.94781089474696123</v>
      </c>
      <c r="E4577" s="34">
        <f t="shared" ca="1" si="414"/>
        <v>2.1943526576147732E-2</v>
      </c>
      <c r="F4577" s="33"/>
      <c r="G4577" s="33">
        <f t="shared" ca="1" si="410"/>
        <v>6</v>
      </c>
      <c r="H4577" s="33">
        <f t="shared" ca="1" si="411"/>
        <v>5</v>
      </c>
      <c r="I4577" s="33">
        <f t="shared" ca="1" si="412"/>
        <v>11</v>
      </c>
      <c r="K4577" s="33"/>
      <c r="L4577" s="33"/>
      <c r="M4577" s="33"/>
      <c r="N4577" s="33"/>
      <c r="O4577" s="33"/>
    </row>
    <row r="4578" spans="1:15" x14ac:dyDescent="0.25">
      <c r="A4578" s="33">
        <f t="shared" ca="1" si="413"/>
        <v>6</v>
      </c>
      <c r="B4578" s="33">
        <f t="shared" ca="1" si="413"/>
        <v>1</v>
      </c>
      <c r="C4578" s="33"/>
      <c r="D4578" s="34">
        <f t="shared" ca="1" si="414"/>
        <v>0.85946564252354618</v>
      </c>
      <c r="E4578" s="34">
        <f t="shared" ca="1" si="414"/>
        <v>0.10823601574395891</v>
      </c>
      <c r="F4578" s="33"/>
      <c r="G4578" s="33">
        <f t="shared" ca="1" si="410"/>
        <v>6</v>
      </c>
      <c r="H4578" s="33">
        <f t="shared" ca="1" si="411"/>
        <v>1</v>
      </c>
      <c r="I4578" s="33">
        <f t="shared" ca="1" si="412"/>
        <v>7</v>
      </c>
      <c r="K4578" s="33"/>
      <c r="L4578" s="33"/>
      <c r="M4578" s="33"/>
      <c r="N4578" s="33"/>
      <c r="O4578" s="33"/>
    </row>
    <row r="4579" spans="1:15" x14ac:dyDescent="0.25">
      <c r="A4579" s="33">
        <f t="shared" ca="1" si="413"/>
        <v>2</v>
      </c>
      <c r="B4579" s="33">
        <f t="shared" ca="1" si="413"/>
        <v>6</v>
      </c>
      <c r="C4579" s="33"/>
      <c r="D4579" s="34">
        <f t="shared" ca="1" si="414"/>
        <v>0.37955513064311941</v>
      </c>
      <c r="E4579" s="34">
        <f t="shared" ca="1" si="414"/>
        <v>0.70177807532524827</v>
      </c>
      <c r="F4579" s="33"/>
      <c r="G4579" s="33">
        <f t="shared" ca="1" si="410"/>
        <v>2</v>
      </c>
      <c r="H4579" s="33">
        <f t="shared" ca="1" si="411"/>
        <v>6</v>
      </c>
      <c r="I4579" s="33">
        <f t="shared" ca="1" si="412"/>
        <v>8</v>
      </c>
      <c r="K4579" s="33"/>
      <c r="L4579" s="33"/>
      <c r="M4579" s="33"/>
      <c r="N4579" s="33"/>
      <c r="O4579" s="33"/>
    </row>
    <row r="4580" spans="1:15" x14ac:dyDescent="0.25">
      <c r="A4580" s="33">
        <f t="shared" ca="1" si="413"/>
        <v>3</v>
      </c>
      <c r="B4580" s="33">
        <f t="shared" ca="1" si="413"/>
        <v>3</v>
      </c>
      <c r="C4580" s="33"/>
      <c r="D4580" s="34">
        <f t="shared" ca="1" si="414"/>
        <v>0.98200890167323296</v>
      </c>
      <c r="E4580" s="34">
        <f t="shared" ca="1" si="414"/>
        <v>0.12493878531248159</v>
      </c>
      <c r="F4580" s="33"/>
      <c r="G4580" s="33">
        <f t="shared" ca="1" si="410"/>
        <v>3</v>
      </c>
      <c r="H4580" s="33">
        <f t="shared" ca="1" si="411"/>
        <v>3</v>
      </c>
      <c r="I4580" s="33">
        <f t="shared" ca="1" si="412"/>
        <v>6</v>
      </c>
      <c r="K4580" s="33"/>
      <c r="L4580" s="33"/>
      <c r="M4580" s="33"/>
      <c r="N4580" s="33"/>
      <c r="O4580" s="33"/>
    </row>
    <row r="4581" spans="1:15" x14ac:dyDescent="0.25">
      <c r="A4581" s="33">
        <f t="shared" ca="1" si="413"/>
        <v>2</v>
      </c>
      <c r="B4581" s="33">
        <f t="shared" ca="1" si="413"/>
        <v>6</v>
      </c>
      <c r="C4581" s="33"/>
      <c r="D4581" s="34">
        <f t="shared" ca="1" si="414"/>
        <v>0.32718853188527219</v>
      </c>
      <c r="E4581" s="34">
        <f t="shared" ca="1" si="414"/>
        <v>0.1852519271492683</v>
      </c>
      <c r="F4581" s="33"/>
      <c r="G4581" s="33">
        <f t="shared" ca="1" si="410"/>
        <v>2</v>
      </c>
      <c r="H4581" s="33">
        <f t="shared" ca="1" si="411"/>
        <v>6</v>
      </c>
      <c r="I4581" s="33">
        <f t="shared" ca="1" si="412"/>
        <v>8</v>
      </c>
      <c r="K4581" s="33"/>
      <c r="L4581" s="33"/>
      <c r="M4581" s="33"/>
      <c r="N4581" s="33"/>
      <c r="O4581" s="33"/>
    </row>
    <row r="4582" spans="1:15" x14ac:dyDescent="0.25">
      <c r="A4582" s="33">
        <f t="shared" ca="1" si="413"/>
        <v>4</v>
      </c>
      <c r="B4582" s="33">
        <f t="shared" ca="1" si="413"/>
        <v>4</v>
      </c>
      <c r="C4582" s="33"/>
      <c r="D4582" s="34">
        <f t="shared" ca="1" si="414"/>
        <v>0.40889971243201984</v>
      </c>
      <c r="E4582" s="34">
        <f t="shared" ca="1" si="414"/>
        <v>2.9310244770289762E-3</v>
      </c>
      <c r="F4582" s="33"/>
      <c r="G4582" s="33">
        <f t="shared" ca="1" si="410"/>
        <v>4</v>
      </c>
      <c r="H4582" s="33">
        <f t="shared" ca="1" si="411"/>
        <v>4</v>
      </c>
      <c r="I4582" s="33">
        <f t="shared" ca="1" si="412"/>
        <v>8</v>
      </c>
      <c r="K4582" s="33"/>
      <c r="L4582" s="33"/>
      <c r="M4582" s="33"/>
      <c r="N4582" s="33"/>
      <c r="O4582" s="33"/>
    </row>
    <row r="4583" spans="1:15" x14ac:dyDescent="0.25">
      <c r="A4583" s="33">
        <f t="shared" ca="1" si="413"/>
        <v>5</v>
      </c>
      <c r="B4583" s="33">
        <f t="shared" ca="1" si="413"/>
        <v>5</v>
      </c>
      <c r="C4583" s="33"/>
      <c r="D4583" s="34">
        <f t="shared" ca="1" si="414"/>
        <v>0.79671396617423385</v>
      </c>
      <c r="E4583" s="34">
        <f t="shared" ca="1" si="414"/>
        <v>0.25597565437970748</v>
      </c>
      <c r="F4583" s="33"/>
      <c r="G4583" s="33">
        <f t="shared" ca="1" si="410"/>
        <v>5</v>
      </c>
      <c r="H4583" s="33">
        <f t="shared" ca="1" si="411"/>
        <v>5</v>
      </c>
      <c r="I4583" s="33">
        <f t="shared" ca="1" si="412"/>
        <v>10</v>
      </c>
      <c r="K4583" s="33"/>
      <c r="L4583" s="33"/>
      <c r="M4583" s="33"/>
      <c r="N4583" s="33"/>
      <c r="O4583" s="33"/>
    </row>
    <row r="4584" spans="1:15" x14ac:dyDescent="0.25">
      <c r="A4584" s="33">
        <f t="shared" ca="1" si="413"/>
        <v>5</v>
      </c>
      <c r="B4584" s="33">
        <f t="shared" ca="1" si="413"/>
        <v>6</v>
      </c>
      <c r="C4584" s="33"/>
      <c r="D4584" s="34">
        <f t="shared" ca="1" si="414"/>
        <v>0.92941578099430744</v>
      </c>
      <c r="E4584" s="34">
        <f t="shared" ca="1" si="414"/>
        <v>0.62140024042261632</v>
      </c>
      <c r="F4584" s="33"/>
      <c r="G4584" s="33">
        <f t="shared" ca="1" si="410"/>
        <v>5</v>
      </c>
      <c r="H4584" s="33">
        <f t="shared" ca="1" si="411"/>
        <v>6</v>
      </c>
      <c r="I4584" s="33">
        <f t="shared" ca="1" si="412"/>
        <v>11</v>
      </c>
      <c r="K4584" s="33"/>
      <c r="L4584" s="33"/>
      <c r="M4584" s="33"/>
      <c r="N4584" s="33"/>
      <c r="O4584" s="33"/>
    </row>
    <row r="4585" spans="1:15" x14ac:dyDescent="0.25">
      <c r="A4585" s="33">
        <f t="shared" ca="1" si="413"/>
        <v>2</v>
      </c>
      <c r="B4585" s="33">
        <f t="shared" ca="1" si="413"/>
        <v>3</v>
      </c>
      <c r="C4585" s="33"/>
      <c r="D4585" s="34">
        <f t="shared" ca="1" si="414"/>
        <v>0.92232823579925305</v>
      </c>
      <c r="E4585" s="34">
        <f t="shared" ca="1" si="414"/>
        <v>0.96626323637051703</v>
      </c>
      <c r="F4585" s="33"/>
      <c r="G4585" s="33">
        <f t="shared" ca="1" si="410"/>
        <v>2</v>
      </c>
      <c r="H4585" s="33">
        <f t="shared" ca="1" si="411"/>
        <v>3</v>
      </c>
      <c r="I4585" s="33">
        <f t="shared" ca="1" si="412"/>
        <v>5</v>
      </c>
      <c r="K4585" s="33"/>
      <c r="L4585" s="33"/>
      <c r="M4585" s="33"/>
      <c r="N4585" s="33"/>
      <c r="O4585" s="33"/>
    </row>
    <row r="4586" spans="1:15" x14ac:dyDescent="0.25">
      <c r="A4586" s="33">
        <f t="shared" ca="1" si="413"/>
        <v>2</v>
      </c>
      <c r="B4586" s="33">
        <f t="shared" ca="1" si="413"/>
        <v>4</v>
      </c>
      <c r="C4586" s="33"/>
      <c r="D4586" s="34">
        <f t="shared" ca="1" si="414"/>
        <v>0.2592558782786768</v>
      </c>
      <c r="E4586" s="34">
        <f t="shared" ca="1" si="414"/>
        <v>0.92642688427033337</v>
      </c>
      <c r="F4586" s="33"/>
      <c r="G4586" s="33">
        <f t="shared" ca="1" si="410"/>
        <v>2</v>
      </c>
      <c r="H4586" s="33">
        <f t="shared" ca="1" si="411"/>
        <v>4</v>
      </c>
      <c r="I4586" s="33">
        <f t="shared" ca="1" si="412"/>
        <v>6</v>
      </c>
      <c r="K4586" s="33"/>
      <c r="L4586" s="33"/>
      <c r="M4586" s="33"/>
      <c r="N4586" s="33"/>
      <c r="O4586" s="33"/>
    </row>
    <row r="4587" spans="1:15" x14ac:dyDescent="0.25">
      <c r="A4587" s="33">
        <f t="shared" ca="1" si="413"/>
        <v>4</v>
      </c>
      <c r="B4587" s="33">
        <f t="shared" ca="1" si="413"/>
        <v>5</v>
      </c>
      <c r="C4587" s="33"/>
      <c r="D4587" s="34">
        <f t="shared" ca="1" si="414"/>
        <v>0.52437364145626153</v>
      </c>
      <c r="E4587" s="34">
        <f t="shared" ca="1" si="414"/>
        <v>0.25959743670679492</v>
      </c>
      <c r="F4587" s="33"/>
      <c r="G4587" s="33">
        <f t="shared" ca="1" si="410"/>
        <v>4</v>
      </c>
      <c r="H4587" s="33">
        <f t="shared" ca="1" si="411"/>
        <v>5</v>
      </c>
      <c r="I4587" s="33">
        <f t="shared" ca="1" si="412"/>
        <v>9</v>
      </c>
      <c r="K4587" s="33"/>
      <c r="L4587" s="33"/>
      <c r="M4587" s="33"/>
      <c r="N4587" s="33"/>
      <c r="O4587" s="33"/>
    </row>
    <row r="4588" spans="1:15" x14ac:dyDescent="0.25">
      <c r="A4588" s="33">
        <f t="shared" ca="1" si="413"/>
        <v>1</v>
      </c>
      <c r="B4588" s="33">
        <f t="shared" ca="1" si="413"/>
        <v>5</v>
      </c>
      <c r="C4588" s="33"/>
      <c r="D4588" s="34">
        <f t="shared" ca="1" si="414"/>
        <v>0.9522327209162248</v>
      </c>
      <c r="E4588" s="34">
        <f t="shared" ca="1" si="414"/>
        <v>0.28070959877375823</v>
      </c>
      <c r="F4588" s="33"/>
      <c r="G4588" s="33">
        <f t="shared" ca="1" si="410"/>
        <v>1</v>
      </c>
      <c r="H4588" s="33">
        <f t="shared" ca="1" si="411"/>
        <v>5</v>
      </c>
      <c r="I4588" s="33">
        <f t="shared" ca="1" si="412"/>
        <v>6</v>
      </c>
      <c r="K4588" s="33"/>
      <c r="L4588" s="33"/>
      <c r="M4588" s="33"/>
      <c r="N4588" s="33"/>
      <c r="O4588" s="33"/>
    </row>
    <row r="4589" spans="1:15" x14ac:dyDescent="0.25">
      <c r="A4589" s="33">
        <f t="shared" ca="1" si="413"/>
        <v>4</v>
      </c>
      <c r="B4589" s="33">
        <f t="shared" ca="1" si="413"/>
        <v>4</v>
      </c>
      <c r="C4589" s="33"/>
      <c r="D4589" s="34">
        <f t="shared" ca="1" si="414"/>
        <v>0.35165682275251087</v>
      </c>
      <c r="E4589" s="34">
        <f t="shared" ca="1" si="414"/>
        <v>0.58750949310146194</v>
      </c>
      <c r="F4589" s="33"/>
      <c r="G4589" s="33">
        <f t="shared" ca="1" si="410"/>
        <v>4</v>
      </c>
      <c r="H4589" s="33">
        <f t="shared" ca="1" si="411"/>
        <v>4</v>
      </c>
      <c r="I4589" s="33">
        <f t="shared" ca="1" si="412"/>
        <v>8</v>
      </c>
      <c r="K4589" s="33"/>
      <c r="L4589" s="33"/>
      <c r="M4589" s="33"/>
      <c r="N4589" s="33"/>
      <c r="O4589" s="33"/>
    </row>
    <row r="4590" spans="1:15" x14ac:dyDescent="0.25">
      <c r="A4590" s="33">
        <f t="shared" ca="1" si="413"/>
        <v>6</v>
      </c>
      <c r="B4590" s="33">
        <f t="shared" ca="1" si="413"/>
        <v>5</v>
      </c>
      <c r="C4590" s="33"/>
      <c r="D4590" s="34">
        <f t="shared" ca="1" si="414"/>
        <v>0.12337963288719123</v>
      </c>
      <c r="E4590" s="34">
        <f t="shared" ca="1" si="414"/>
        <v>0.11080055390907295</v>
      </c>
      <c r="F4590" s="33"/>
      <c r="G4590" s="33">
        <f t="shared" ca="1" si="410"/>
        <v>6</v>
      </c>
      <c r="H4590" s="33">
        <f t="shared" ca="1" si="411"/>
        <v>5</v>
      </c>
      <c r="I4590" s="33">
        <f t="shared" ca="1" si="412"/>
        <v>11</v>
      </c>
      <c r="K4590" s="33"/>
      <c r="L4590" s="33"/>
      <c r="M4590" s="33"/>
      <c r="N4590" s="33"/>
      <c r="O4590" s="33"/>
    </row>
    <row r="4591" spans="1:15" x14ac:dyDescent="0.25">
      <c r="A4591" s="33">
        <f t="shared" ca="1" si="413"/>
        <v>5</v>
      </c>
      <c r="B4591" s="33">
        <f t="shared" ca="1" si="413"/>
        <v>6</v>
      </c>
      <c r="C4591" s="33"/>
      <c r="D4591" s="34">
        <f t="shared" ca="1" si="414"/>
        <v>0.38201020324809065</v>
      </c>
      <c r="E4591" s="34">
        <f t="shared" ca="1" si="414"/>
        <v>0.48380463655300598</v>
      </c>
      <c r="F4591" s="33"/>
      <c r="G4591" s="33">
        <f t="shared" ca="1" si="410"/>
        <v>5</v>
      </c>
      <c r="H4591" s="33">
        <f t="shared" ca="1" si="411"/>
        <v>6</v>
      </c>
      <c r="I4591" s="33">
        <f t="shared" ca="1" si="412"/>
        <v>11</v>
      </c>
      <c r="K4591" s="33"/>
      <c r="L4591" s="33"/>
      <c r="M4591" s="33"/>
      <c r="N4591" s="33"/>
      <c r="O4591" s="33"/>
    </row>
    <row r="4592" spans="1:15" x14ac:dyDescent="0.25">
      <c r="A4592" s="33">
        <f t="shared" ca="1" si="413"/>
        <v>5</v>
      </c>
      <c r="B4592" s="33">
        <f t="shared" ca="1" si="413"/>
        <v>2</v>
      </c>
      <c r="C4592" s="33"/>
      <c r="D4592" s="34">
        <f t="shared" ca="1" si="414"/>
        <v>0.44468038955730504</v>
      </c>
      <c r="E4592" s="34">
        <f t="shared" ca="1" si="414"/>
        <v>0.29949690196945111</v>
      </c>
      <c r="F4592" s="33"/>
      <c r="G4592" s="33">
        <f t="shared" ca="1" si="410"/>
        <v>5</v>
      </c>
      <c r="H4592" s="33">
        <f t="shared" ca="1" si="411"/>
        <v>2</v>
      </c>
      <c r="I4592" s="33">
        <f t="shared" ca="1" si="412"/>
        <v>7</v>
      </c>
      <c r="K4592" s="33"/>
      <c r="L4592" s="33"/>
      <c r="M4592" s="33"/>
      <c r="N4592" s="33"/>
      <c r="O4592" s="33"/>
    </row>
    <row r="4593" spans="1:15" x14ac:dyDescent="0.25">
      <c r="A4593" s="33">
        <f t="shared" ca="1" si="413"/>
        <v>3</v>
      </c>
      <c r="B4593" s="33">
        <f t="shared" ca="1" si="413"/>
        <v>6</v>
      </c>
      <c r="C4593" s="33"/>
      <c r="D4593" s="34">
        <f t="shared" ca="1" si="414"/>
        <v>3.458197945947139E-2</v>
      </c>
      <c r="E4593" s="34">
        <f t="shared" ca="1" si="414"/>
        <v>0.75744328418737183</v>
      </c>
      <c r="F4593" s="33"/>
      <c r="G4593" s="33">
        <f t="shared" ca="1" si="410"/>
        <v>3</v>
      </c>
      <c r="H4593" s="33">
        <f t="shared" ca="1" si="411"/>
        <v>6</v>
      </c>
      <c r="I4593" s="33">
        <f t="shared" ca="1" si="412"/>
        <v>9</v>
      </c>
      <c r="K4593" s="33"/>
      <c r="L4593" s="33"/>
      <c r="M4593" s="33"/>
      <c r="N4593" s="33"/>
      <c r="O4593" s="33"/>
    </row>
    <row r="4594" spans="1:15" x14ac:dyDescent="0.25">
      <c r="A4594" s="33">
        <f t="shared" ca="1" si="413"/>
        <v>5</v>
      </c>
      <c r="B4594" s="33">
        <f t="shared" ca="1" si="413"/>
        <v>6</v>
      </c>
      <c r="C4594" s="33"/>
      <c r="D4594" s="34">
        <f t="shared" ca="1" si="414"/>
        <v>0.37456066731896187</v>
      </c>
      <c r="E4594" s="34">
        <f t="shared" ca="1" si="414"/>
        <v>0.87587003104631167</v>
      </c>
      <c r="F4594" s="33"/>
      <c r="G4594" s="33">
        <f t="shared" ca="1" si="410"/>
        <v>5</v>
      </c>
      <c r="H4594" s="33">
        <f t="shared" ca="1" si="411"/>
        <v>6</v>
      </c>
      <c r="I4594" s="33">
        <f t="shared" ca="1" si="412"/>
        <v>11</v>
      </c>
      <c r="K4594" s="33"/>
      <c r="L4594" s="33"/>
      <c r="M4594" s="33"/>
      <c r="N4594" s="33"/>
      <c r="O4594" s="33"/>
    </row>
    <row r="4595" spans="1:15" x14ac:dyDescent="0.25">
      <c r="A4595" s="33">
        <f t="shared" ca="1" si="413"/>
        <v>3</v>
      </c>
      <c r="B4595" s="33">
        <f t="shared" ca="1" si="413"/>
        <v>3</v>
      </c>
      <c r="C4595" s="33"/>
      <c r="D4595" s="34">
        <f t="shared" ca="1" si="414"/>
        <v>0.33251680865058975</v>
      </c>
      <c r="E4595" s="34">
        <f t="shared" ca="1" si="414"/>
        <v>0.11576177696784751</v>
      </c>
      <c r="F4595" s="33"/>
      <c r="G4595" s="33">
        <f t="shared" ca="1" si="410"/>
        <v>3</v>
      </c>
      <c r="H4595" s="33">
        <f t="shared" ca="1" si="411"/>
        <v>3</v>
      </c>
      <c r="I4595" s="33">
        <f t="shared" ca="1" si="412"/>
        <v>6</v>
      </c>
      <c r="K4595" s="33"/>
      <c r="L4595" s="33"/>
      <c r="M4595" s="33"/>
      <c r="N4595" s="33"/>
      <c r="O4595" s="33"/>
    </row>
    <row r="4596" spans="1:15" x14ac:dyDescent="0.25">
      <c r="A4596" s="33">
        <f t="shared" ca="1" si="413"/>
        <v>5</v>
      </c>
      <c r="B4596" s="33">
        <f t="shared" ca="1" si="413"/>
        <v>4</v>
      </c>
      <c r="C4596" s="33"/>
      <c r="D4596" s="34">
        <f t="shared" ca="1" si="414"/>
        <v>0.33305800682296216</v>
      </c>
      <c r="E4596" s="34">
        <f t="shared" ca="1" si="414"/>
        <v>0.84244925130760084</v>
      </c>
      <c r="F4596" s="33"/>
      <c r="G4596" s="33">
        <f t="shared" ca="1" si="410"/>
        <v>5</v>
      </c>
      <c r="H4596" s="33">
        <f t="shared" ca="1" si="411"/>
        <v>4</v>
      </c>
      <c r="I4596" s="33">
        <f t="shared" ca="1" si="412"/>
        <v>9</v>
      </c>
      <c r="K4596" s="33"/>
      <c r="L4596" s="33"/>
      <c r="M4596" s="33"/>
      <c r="N4596" s="33"/>
      <c r="O4596" s="33"/>
    </row>
    <row r="4597" spans="1:15" x14ac:dyDescent="0.25">
      <c r="A4597" s="33">
        <f t="shared" ca="1" si="413"/>
        <v>5</v>
      </c>
      <c r="B4597" s="33">
        <f t="shared" ca="1" si="413"/>
        <v>1</v>
      </c>
      <c r="C4597" s="33"/>
      <c r="D4597" s="34">
        <f t="shared" ca="1" si="414"/>
        <v>0.38084564308309787</v>
      </c>
      <c r="E4597" s="34">
        <f t="shared" ca="1" si="414"/>
        <v>9.9388214684979159E-2</v>
      </c>
      <c r="F4597" s="33"/>
      <c r="G4597" s="33">
        <f t="shared" ca="1" si="410"/>
        <v>5</v>
      </c>
      <c r="H4597" s="33">
        <f t="shared" ca="1" si="411"/>
        <v>1</v>
      </c>
      <c r="I4597" s="33">
        <f t="shared" ca="1" si="412"/>
        <v>6</v>
      </c>
      <c r="K4597" s="33"/>
      <c r="L4597" s="33"/>
      <c r="M4597" s="33"/>
      <c r="N4597" s="33"/>
      <c r="O4597" s="33"/>
    </row>
    <row r="4598" spans="1:15" x14ac:dyDescent="0.25">
      <c r="A4598" s="33">
        <f t="shared" ca="1" si="413"/>
        <v>3</v>
      </c>
      <c r="B4598" s="33">
        <f t="shared" ca="1" si="413"/>
        <v>5</v>
      </c>
      <c r="C4598" s="33"/>
      <c r="D4598" s="34">
        <f t="shared" ca="1" si="414"/>
        <v>0.20474314542254135</v>
      </c>
      <c r="E4598" s="34">
        <f t="shared" ca="1" si="414"/>
        <v>0.90444407701881346</v>
      </c>
      <c r="F4598" s="33"/>
      <c r="G4598" s="33">
        <f t="shared" ca="1" si="410"/>
        <v>3</v>
      </c>
      <c r="H4598" s="33">
        <f t="shared" ca="1" si="411"/>
        <v>5</v>
      </c>
      <c r="I4598" s="33">
        <f t="shared" ca="1" si="412"/>
        <v>8</v>
      </c>
      <c r="K4598" s="33"/>
      <c r="L4598" s="33"/>
      <c r="M4598" s="33"/>
      <c r="N4598" s="33"/>
      <c r="O4598" s="33"/>
    </row>
    <row r="4599" spans="1:15" x14ac:dyDescent="0.25">
      <c r="A4599" s="33">
        <f t="shared" ca="1" si="413"/>
        <v>1</v>
      </c>
      <c r="B4599" s="33">
        <f t="shared" ca="1" si="413"/>
        <v>4</v>
      </c>
      <c r="C4599" s="33"/>
      <c r="D4599" s="34">
        <f t="shared" ca="1" si="414"/>
        <v>2.4533264190632065E-2</v>
      </c>
      <c r="E4599" s="34">
        <f t="shared" ca="1" si="414"/>
        <v>0.30922196075381991</v>
      </c>
      <c r="F4599" s="33"/>
      <c r="G4599" s="33">
        <f t="shared" ca="1" si="410"/>
        <v>1</v>
      </c>
      <c r="H4599" s="33">
        <f t="shared" ca="1" si="411"/>
        <v>4</v>
      </c>
      <c r="I4599" s="33">
        <f t="shared" ca="1" si="412"/>
        <v>5</v>
      </c>
      <c r="K4599" s="33"/>
      <c r="L4599" s="33"/>
      <c r="M4599" s="33"/>
      <c r="N4599" s="33"/>
      <c r="O4599" s="33"/>
    </row>
    <row r="4600" spans="1:15" x14ac:dyDescent="0.25">
      <c r="A4600" s="33">
        <f t="shared" ca="1" si="413"/>
        <v>3</v>
      </c>
      <c r="B4600" s="33">
        <f t="shared" ca="1" si="413"/>
        <v>6</v>
      </c>
      <c r="C4600" s="33"/>
      <c r="D4600" s="34">
        <f t="shared" ca="1" si="414"/>
        <v>0.39241263100284896</v>
      </c>
      <c r="E4600" s="34">
        <f t="shared" ca="1" si="414"/>
        <v>0.68199830848957321</v>
      </c>
      <c r="F4600" s="33"/>
      <c r="G4600" s="33">
        <f t="shared" ca="1" si="410"/>
        <v>3</v>
      </c>
      <c r="H4600" s="33">
        <f t="shared" ca="1" si="411"/>
        <v>6</v>
      </c>
      <c r="I4600" s="33">
        <f t="shared" ca="1" si="412"/>
        <v>9</v>
      </c>
      <c r="K4600" s="33"/>
      <c r="L4600" s="33"/>
      <c r="M4600" s="33"/>
      <c r="N4600" s="33"/>
      <c r="O4600" s="33"/>
    </row>
    <row r="4601" spans="1:15" x14ac:dyDescent="0.25">
      <c r="A4601" s="33">
        <f t="shared" ca="1" si="413"/>
        <v>6</v>
      </c>
      <c r="B4601" s="33">
        <f t="shared" ca="1" si="413"/>
        <v>2</v>
      </c>
      <c r="C4601" s="33"/>
      <c r="D4601" s="34">
        <f t="shared" ca="1" si="414"/>
        <v>0.36155868139408898</v>
      </c>
      <c r="E4601" s="34">
        <f t="shared" ca="1" si="414"/>
        <v>0.95147295008908694</v>
      </c>
      <c r="F4601" s="33"/>
      <c r="G4601" s="33">
        <f t="shared" ca="1" si="410"/>
        <v>6</v>
      </c>
      <c r="H4601" s="33">
        <f t="shared" ca="1" si="411"/>
        <v>2</v>
      </c>
      <c r="I4601" s="33">
        <f t="shared" ca="1" si="412"/>
        <v>8</v>
      </c>
      <c r="K4601" s="33"/>
      <c r="L4601" s="33"/>
      <c r="M4601" s="33"/>
      <c r="N4601" s="33"/>
      <c r="O4601" s="33"/>
    </row>
    <row r="4602" spans="1:15" x14ac:dyDescent="0.25">
      <c r="A4602" s="33">
        <f t="shared" ca="1" si="413"/>
        <v>2</v>
      </c>
      <c r="B4602" s="33">
        <f t="shared" ca="1" si="413"/>
        <v>3</v>
      </c>
      <c r="C4602" s="33"/>
      <c r="D4602" s="34">
        <f t="shared" ca="1" si="414"/>
        <v>0.80167101275500874</v>
      </c>
      <c r="E4602" s="34">
        <f t="shared" ca="1" si="414"/>
        <v>0.12434706040907728</v>
      </c>
      <c r="F4602" s="33"/>
      <c r="G4602" s="33">
        <f t="shared" ca="1" si="410"/>
        <v>2</v>
      </c>
      <c r="H4602" s="33">
        <f t="shared" ca="1" si="411"/>
        <v>3</v>
      </c>
      <c r="I4602" s="33">
        <f t="shared" ca="1" si="412"/>
        <v>5</v>
      </c>
      <c r="K4602" s="33"/>
      <c r="L4602" s="33"/>
      <c r="M4602" s="33"/>
      <c r="N4602" s="33"/>
      <c r="O4602" s="33"/>
    </row>
    <row r="4603" spans="1:15" x14ac:dyDescent="0.25">
      <c r="A4603" s="33">
        <f t="shared" ca="1" si="413"/>
        <v>2</v>
      </c>
      <c r="B4603" s="33">
        <f t="shared" ca="1" si="413"/>
        <v>5</v>
      </c>
      <c r="C4603" s="33"/>
      <c r="D4603" s="34">
        <f t="shared" ca="1" si="414"/>
        <v>0.54889079576074418</v>
      </c>
      <c r="E4603" s="34">
        <f t="shared" ca="1" si="414"/>
        <v>0.87824715797702946</v>
      </c>
      <c r="F4603" s="33"/>
      <c r="G4603" s="33">
        <f t="shared" ca="1" si="410"/>
        <v>2</v>
      </c>
      <c r="H4603" s="33">
        <f t="shared" ca="1" si="411"/>
        <v>5</v>
      </c>
      <c r="I4603" s="33">
        <f t="shared" ca="1" si="412"/>
        <v>7</v>
      </c>
      <c r="K4603" s="33"/>
      <c r="L4603" s="33"/>
      <c r="M4603" s="33"/>
      <c r="N4603" s="33"/>
      <c r="O4603" s="33"/>
    </row>
    <row r="4604" spans="1:15" x14ac:dyDescent="0.25">
      <c r="A4604" s="33">
        <f t="shared" ca="1" si="413"/>
        <v>4</v>
      </c>
      <c r="B4604" s="33">
        <f t="shared" ca="1" si="413"/>
        <v>1</v>
      </c>
      <c r="C4604" s="33"/>
      <c r="D4604" s="34">
        <f t="shared" ca="1" si="414"/>
        <v>0.4856538080235806</v>
      </c>
      <c r="E4604" s="34">
        <f t="shared" ca="1" si="414"/>
        <v>0.58894735006287768</v>
      </c>
      <c r="F4604" s="33"/>
      <c r="G4604" s="33">
        <f t="shared" ca="1" si="410"/>
        <v>4</v>
      </c>
      <c r="H4604" s="33">
        <f t="shared" ca="1" si="411"/>
        <v>1</v>
      </c>
      <c r="I4604" s="33">
        <f t="shared" ca="1" si="412"/>
        <v>5</v>
      </c>
      <c r="K4604" s="33"/>
      <c r="L4604" s="33"/>
      <c r="M4604" s="33"/>
      <c r="N4604" s="33"/>
      <c r="O4604" s="33"/>
    </row>
    <row r="4605" spans="1:15" x14ac:dyDescent="0.25">
      <c r="A4605" s="33">
        <f t="shared" ca="1" si="413"/>
        <v>5</v>
      </c>
      <c r="B4605" s="33">
        <f t="shared" ca="1" si="413"/>
        <v>4</v>
      </c>
      <c r="C4605" s="33"/>
      <c r="D4605" s="34">
        <f t="shared" ca="1" si="414"/>
        <v>0.46083541699204278</v>
      </c>
      <c r="E4605" s="34">
        <f t="shared" ca="1" si="414"/>
        <v>0.58579867528561114</v>
      </c>
      <c r="F4605" s="33"/>
      <c r="G4605" s="33">
        <f t="shared" ca="1" si="410"/>
        <v>5</v>
      </c>
      <c r="H4605" s="33">
        <f t="shared" ca="1" si="411"/>
        <v>4</v>
      </c>
      <c r="I4605" s="33">
        <f t="shared" ca="1" si="412"/>
        <v>9</v>
      </c>
      <c r="K4605" s="33"/>
      <c r="L4605" s="33"/>
      <c r="M4605" s="33"/>
      <c r="N4605" s="33"/>
      <c r="O4605" s="33"/>
    </row>
    <row r="4606" spans="1:15" x14ac:dyDescent="0.25">
      <c r="A4606" s="33">
        <f t="shared" ca="1" si="413"/>
        <v>1</v>
      </c>
      <c r="B4606" s="33">
        <f t="shared" ca="1" si="413"/>
        <v>6</v>
      </c>
      <c r="C4606" s="33"/>
      <c r="D4606" s="34">
        <f t="shared" ca="1" si="414"/>
        <v>0.54131739284339464</v>
      </c>
      <c r="E4606" s="34">
        <f t="shared" ca="1" si="414"/>
        <v>0.94008151997062173</v>
      </c>
      <c r="F4606" s="33"/>
      <c r="G4606" s="33">
        <f t="shared" ca="1" si="410"/>
        <v>1</v>
      </c>
      <c r="H4606" s="33">
        <f t="shared" ca="1" si="411"/>
        <v>6</v>
      </c>
      <c r="I4606" s="33">
        <f t="shared" ca="1" si="412"/>
        <v>7</v>
      </c>
      <c r="K4606" s="33"/>
      <c r="L4606" s="33"/>
      <c r="M4606" s="33"/>
      <c r="N4606" s="33"/>
      <c r="O4606" s="33"/>
    </row>
    <row r="4607" spans="1:15" x14ac:dyDescent="0.25">
      <c r="A4607" s="33">
        <f t="shared" ca="1" si="413"/>
        <v>2</v>
      </c>
      <c r="B4607" s="33">
        <f t="shared" ca="1" si="413"/>
        <v>2</v>
      </c>
      <c r="C4607" s="33"/>
      <c r="D4607" s="34">
        <f t="shared" ca="1" si="414"/>
        <v>0.96907977189095618</v>
      </c>
      <c r="E4607" s="34">
        <f t="shared" ca="1" si="414"/>
        <v>0.10565573535944617</v>
      </c>
      <c r="F4607" s="33"/>
      <c r="G4607" s="33">
        <f t="shared" ca="1" si="410"/>
        <v>2</v>
      </c>
      <c r="H4607" s="33">
        <f t="shared" ca="1" si="411"/>
        <v>2</v>
      </c>
      <c r="I4607" s="33">
        <f t="shared" ca="1" si="412"/>
        <v>4</v>
      </c>
      <c r="K4607" s="33"/>
      <c r="L4607" s="33"/>
      <c r="M4607" s="33"/>
      <c r="N4607" s="33"/>
      <c r="O4607" s="33"/>
    </row>
    <row r="4608" spans="1:15" x14ac:dyDescent="0.25">
      <c r="A4608" s="33">
        <f t="shared" ca="1" si="413"/>
        <v>4</v>
      </c>
      <c r="B4608" s="33">
        <f t="shared" ca="1" si="413"/>
        <v>1</v>
      </c>
      <c r="C4608" s="33"/>
      <c r="D4608" s="34">
        <f t="shared" ca="1" si="414"/>
        <v>0.37446927882097047</v>
      </c>
      <c r="E4608" s="34">
        <f t="shared" ca="1" si="414"/>
        <v>0.29559250928788172</v>
      </c>
      <c r="F4608" s="33"/>
      <c r="G4608" s="33">
        <f t="shared" ca="1" si="410"/>
        <v>4</v>
      </c>
      <c r="H4608" s="33">
        <f t="shared" ca="1" si="411"/>
        <v>1</v>
      </c>
      <c r="I4608" s="33">
        <f t="shared" ca="1" si="412"/>
        <v>5</v>
      </c>
      <c r="K4608" s="33"/>
      <c r="L4608" s="33"/>
      <c r="M4608" s="33"/>
      <c r="N4608" s="33"/>
      <c r="O4608" s="33"/>
    </row>
    <row r="4609" spans="1:15" x14ac:dyDescent="0.25">
      <c r="A4609" s="33">
        <f t="shared" ca="1" si="413"/>
        <v>5</v>
      </c>
      <c r="B4609" s="33">
        <f t="shared" ca="1" si="413"/>
        <v>5</v>
      </c>
      <c r="C4609" s="33"/>
      <c r="D4609" s="34">
        <f t="shared" ca="1" si="414"/>
        <v>0.40241273454073578</v>
      </c>
      <c r="E4609" s="34">
        <f t="shared" ca="1" si="414"/>
        <v>0.12125221840108125</v>
      </c>
      <c r="F4609" s="33"/>
      <c r="G4609" s="33">
        <f t="shared" ca="1" si="410"/>
        <v>5</v>
      </c>
      <c r="H4609" s="33">
        <f t="shared" ca="1" si="411"/>
        <v>5</v>
      </c>
      <c r="I4609" s="33">
        <f t="shared" ca="1" si="412"/>
        <v>10</v>
      </c>
      <c r="K4609" s="33"/>
      <c r="L4609" s="33"/>
      <c r="M4609" s="33"/>
      <c r="N4609" s="33"/>
      <c r="O4609" s="33"/>
    </row>
    <row r="4610" spans="1:15" x14ac:dyDescent="0.25">
      <c r="A4610" s="33">
        <f t="shared" ca="1" si="413"/>
        <v>2</v>
      </c>
      <c r="B4610" s="33">
        <f t="shared" ca="1" si="413"/>
        <v>3</v>
      </c>
      <c r="C4610" s="33"/>
      <c r="D4610" s="34">
        <f t="shared" ca="1" si="414"/>
        <v>0.58667961565355442</v>
      </c>
      <c r="E4610" s="34">
        <f t="shared" ca="1" si="414"/>
        <v>0.57968389470023929</v>
      </c>
      <c r="F4610" s="33"/>
      <c r="G4610" s="33">
        <f t="shared" ca="1" si="410"/>
        <v>2</v>
      </c>
      <c r="H4610" s="33">
        <f t="shared" ca="1" si="411"/>
        <v>3</v>
      </c>
      <c r="I4610" s="33">
        <f t="shared" ca="1" si="412"/>
        <v>5</v>
      </c>
      <c r="K4610" s="33"/>
      <c r="L4610" s="33"/>
      <c r="M4610" s="33"/>
      <c r="N4610" s="33"/>
      <c r="O4610" s="33"/>
    </row>
    <row r="4611" spans="1:15" x14ac:dyDescent="0.25">
      <c r="A4611" s="33">
        <f t="shared" ca="1" si="413"/>
        <v>6</v>
      </c>
      <c r="B4611" s="33">
        <f t="shared" ca="1" si="413"/>
        <v>3</v>
      </c>
      <c r="C4611" s="33"/>
      <c r="D4611" s="34">
        <f t="shared" ca="1" si="414"/>
        <v>0.94316492666650864</v>
      </c>
      <c r="E4611" s="34">
        <f t="shared" ca="1" si="414"/>
        <v>0.10095120598717355</v>
      </c>
      <c r="F4611" s="33"/>
      <c r="G4611" s="33">
        <f t="shared" ca="1" si="410"/>
        <v>6</v>
      </c>
      <c r="H4611" s="33">
        <f t="shared" ca="1" si="411"/>
        <v>3</v>
      </c>
      <c r="I4611" s="33">
        <f t="shared" ca="1" si="412"/>
        <v>9</v>
      </c>
      <c r="K4611" s="33"/>
      <c r="L4611" s="33"/>
      <c r="M4611" s="33"/>
      <c r="N4611" s="33"/>
      <c r="O4611" s="33"/>
    </row>
    <row r="4612" spans="1:15" x14ac:dyDescent="0.25">
      <c r="A4612" s="33">
        <f t="shared" ca="1" si="413"/>
        <v>2</v>
      </c>
      <c r="B4612" s="33">
        <f t="shared" ca="1" si="413"/>
        <v>6</v>
      </c>
      <c r="C4612" s="33"/>
      <c r="D4612" s="34">
        <f t="shared" ca="1" si="414"/>
        <v>0.9634646625139498</v>
      </c>
      <c r="E4612" s="34">
        <f t="shared" ca="1" si="414"/>
        <v>0.99624337400863294</v>
      </c>
      <c r="F4612" s="33"/>
      <c r="G4612" s="33">
        <f t="shared" ca="1" si="410"/>
        <v>2</v>
      </c>
      <c r="H4612" s="33">
        <f t="shared" ca="1" si="411"/>
        <v>6</v>
      </c>
      <c r="I4612" s="33">
        <f t="shared" ca="1" si="412"/>
        <v>8</v>
      </c>
      <c r="K4612" s="33"/>
      <c r="L4612" s="33"/>
      <c r="M4612" s="33"/>
      <c r="N4612" s="33"/>
      <c r="O4612" s="33"/>
    </row>
    <row r="4613" spans="1:15" x14ac:dyDescent="0.25">
      <c r="A4613" s="33">
        <f t="shared" ca="1" si="413"/>
        <v>6</v>
      </c>
      <c r="B4613" s="33">
        <f t="shared" ca="1" si="413"/>
        <v>5</v>
      </c>
      <c r="C4613" s="33"/>
      <c r="D4613" s="34">
        <f t="shared" ca="1" si="414"/>
        <v>0.64678794279567386</v>
      </c>
      <c r="E4613" s="34">
        <f t="shared" ca="1" si="414"/>
        <v>0.91699253222243904</v>
      </c>
      <c r="F4613" s="33"/>
      <c r="G4613" s="33">
        <f t="shared" ca="1" si="410"/>
        <v>6</v>
      </c>
      <c r="H4613" s="33">
        <f t="shared" ca="1" si="411"/>
        <v>5</v>
      </c>
      <c r="I4613" s="33">
        <f t="shared" ca="1" si="412"/>
        <v>11</v>
      </c>
      <c r="K4613" s="33"/>
      <c r="L4613" s="33"/>
      <c r="M4613" s="33"/>
      <c r="N4613" s="33"/>
      <c r="O4613" s="33"/>
    </row>
    <row r="4614" spans="1:15" x14ac:dyDescent="0.25">
      <c r="A4614" s="33">
        <f t="shared" ca="1" si="413"/>
        <v>4</v>
      </c>
      <c r="B4614" s="33">
        <f t="shared" ca="1" si="413"/>
        <v>5</v>
      </c>
      <c r="C4614" s="33"/>
      <c r="D4614" s="34">
        <f t="shared" ca="1" si="414"/>
        <v>0.24154496066288</v>
      </c>
      <c r="E4614" s="34">
        <f t="shared" ca="1" si="414"/>
        <v>0.52198529963994422</v>
      </c>
      <c r="F4614" s="33"/>
      <c r="G4614" s="33">
        <f t="shared" ref="G4614:G4677" ca="1" si="415">IF(AND(COUNTIF($B$91:$G$91,A4614)=1,D4614&lt;=$B$90),RANDBETWEEN(1,6),A4614)</f>
        <v>4</v>
      </c>
      <c r="H4614" s="33">
        <f t="shared" ref="H4614:H4677" ca="1" si="416">IF(AND(COUNTIF($B$91:$G$91,B4614)=1,E4614&lt;=$B$90),RANDBETWEEN(1,6),B4614)</f>
        <v>5</v>
      </c>
      <c r="I4614" s="33">
        <f t="shared" ref="I4614:I4677" ca="1" si="417">SUM(G4614:H4614)</f>
        <v>9</v>
      </c>
      <c r="K4614" s="33"/>
      <c r="L4614" s="33"/>
      <c r="M4614" s="33"/>
      <c r="N4614" s="33"/>
      <c r="O4614" s="33"/>
    </row>
    <row r="4615" spans="1:15" x14ac:dyDescent="0.25">
      <c r="A4615" s="33">
        <f t="shared" ref="A4615:B4678" ca="1" si="418">RANDBETWEEN(1,6)</f>
        <v>6</v>
      </c>
      <c r="B4615" s="33">
        <f t="shared" ca="1" si="418"/>
        <v>5</v>
      </c>
      <c r="C4615" s="33"/>
      <c r="D4615" s="34">
        <f t="shared" ref="D4615:E4678" ca="1" si="419">RAND()</f>
        <v>0.15459054252929361</v>
      </c>
      <c r="E4615" s="34">
        <f t="shared" ca="1" si="419"/>
        <v>0.19633958852445177</v>
      </c>
      <c r="F4615" s="33"/>
      <c r="G4615" s="33">
        <f t="shared" ca="1" si="415"/>
        <v>6</v>
      </c>
      <c r="H4615" s="33">
        <f t="shared" ca="1" si="416"/>
        <v>5</v>
      </c>
      <c r="I4615" s="33">
        <f t="shared" ca="1" si="417"/>
        <v>11</v>
      </c>
      <c r="K4615" s="33"/>
      <c r="L4615" s="33"/>
      <c r="M4615" s="33"/>
      <c r="N4615" s="33"/>
      <c r="O4615" s="33"/>
    </row>
    <row r="4616" spans="1:15" x14ac:dyDescent="0.25">
      <c r="A4616" s="33">
        <f t="shared" ca="1" si="418"/>
        <v>6</v>
      </c>
      <c r="B4616" s="33">
        <f t="shared" ca="1" si="418"/>
        <v>3</v>
      </c>
      <c r="C4616" s="33"/>
      <c r="D4616" s="34">
        <f t="shared" ca="1" si="419"/>
        <v>0.8648107614263113</v>
      </c>
      <c r="E4616" s="34">
        <f t="shared" ca="1" si="419"/>
        <v>0.55630367493958155</v>
      </c>
      <c r="F4616" s="33"/>
      <c r="G4616" s="33">
        <f t="shared" ca="1" si="415"/>
        <v>6</v>
      </c>
      <c r="H4616" s="33">
        <f t="shared" ca="1" si="416"/>
        <v>3</v>
      </c>
      <c r="I4616" s="33">
        <f t="shared" ca="1" si="417"/>
        <v>9</v>
      </c>
      <c r="K4616" s="33"/>
      <c r="L4616" s="33"/>
      <c r="M4616" s="33"/>
      <c r="N4616" s="33"/>
      <c r="O4616" s="33"/>
    </row>
    <row r="4617" spans="1:15" x14ac:dyDescent="0.25">
      <c r="A4617" s="33">
        <f t="shared" ca="1" si="418"/>
        <v>6</v>
      </c>
      <c r="B4617" s="33">
        <f t="shared" ca="1" si="418"/>
        <v>1</v>
      </c>
      <c r="C4617" s="33"/>
      <c r="D4617" s="34">
        <f t="shared" ca="1" si="419"/>
        <v>0.71986795567553752</v>
      </c>
      <c r="E4617" s="34">
        <f t="shared" ca="1" si="419"/>
        <v>0.61887668447487332</v>
      </c>
      <c r="F4617" s="33"/>
      <c r="G4617" s="33">
        <f t="shared" ca="1" si="415"/>
        <v>6</v>
      </c>
      <c r="H4617" s="33">
        <f t="shared" ca="1" si="416"/>
        <v>1</v>
      </c>
      <c r="I4617" s="33">
        <f t="shared" ca="1" si="417"/>
        <v>7</v>
      </c>
      <c r="K4617" s="33"/>
      <c r="L4617" s="33"/>
      <c r="M4617" s="33"/>
      <c r="N4617" s="33"/>
      <c r="O4617" s="33"/>
    </row>
    <row r="4618" spans="1:15" x14ac:dyDescent="0.25">
      <c r="A4618" s="33">
        <f t="shared" ca="1" si="418"/>
        <v>1</v>
      </c>
      <c r="B4618" s="33">
        <f t="shared" ca="1" si="418"/>
        <v>2</v>
      </c>
      <c r="C4618" s="33"/>
      <c r="D4618" s="34">
        <f t="shared" ca="1" si="419"/>
        <v>0.49342515975800738</v>
      </c>
      <c r="E4618" s="34">
        <f t="shared" ca="1" si="419"/>
        <v>0.10933002089151034</v>
      </c>
      <c r="F4618" s="33"/>
      <c r="G4618" s="33">
        <f t="shared" ca="1" si="415"/>
        <v>1</v>
      </c>
      <c r="H4618" s="33">
        <f t="shared" ca="1" si="416"/>
        <v>2</v>
      </c>
      <c r="I4618" s="33">
        <f t="shared" ca="1" si="417"/>
        <v>3</v>
      </c>
      <c r="K4618" s="33"/>
      <c r="L4618" s="33"/>
      <c r="M4618" s="33"/>
      <c r="N4618" s="33"/>
      <c r="O4618" s="33"/>
    </row>
    <row r="4619" spans="1:15" x14ac:dyDescent="0.25">
      <c r="A4619" s="33">
        <f t="shared" ca="1" si="418"/>
        <v>3</v>
      </c>
      <c r="B4619" s="33">
        <f t="shared" ca="1" si="418"/>
        <v>5</v>
      </c>
      <c r="C4619" s="33"/>
      <c r="D4619" s="34">
        <f t="shared" ca="1" si="419"/>
        <v>0.21089342950371404</v>
      </c>
      <c r="E4619" s="34">
        <f t="shared" ca="1" si="419"/>
        <v>0.19024905406123349</v>
      </c>
      <c r="F4619" s="33"/>
      <c r="G4619" s="33">
        <f t="shared" ca="1" si="415"/>
        <v>3</v>
      </c>
      <c r="H4619" s="33">
        <f t="shared" ca="1" si="416"/>
        <v>5</v>
      </c>
      <c r="I4619" s="33">
        <f t="shared" ca="1" si="417"/>
        <v>8</v>
      </c>
      <c r="K4619" s="33"/>
      <c r="L4619" s="33"/>
      <c r="M4619" s="33"/>
      <c r="N4619" s="33"/>
      <c r="O4619" s="33"/>
    </row>
    <row r="4620" spans="1:15" x14ac:dyDescent="0.25">
      <c r="A4620" s="33">
        <f t="shared" ca="1" si="418"/>
        <v>6</v>
      </c>
      <c r="B4620" s="33">
        <f t="shared" ca="1" si="418"/>
        <v>5</v>
      </c>
      <c r="C4620" s="33"/>
      <c r="D4620" s="34">
        <f t="shared" ca="1" si="419"/>
        <v>0.79024882281322917</v>
      </c>
      <c r="E4620" s="34">
        <f t="shared" ca="1" si="419"/>
        <v>0.739455350008837</v>
      </c>
      <c r="F4620" s="33"/>
      <c r="G4620" s="33">
        <f t="shared" ca="1" si="415"/>
        <v>6</v>
      </c>
      <c r="H4620" s="33">
        <f t="shared" ca="1" si="416"/>
        <v>5</v>
      </c>
      <c r="I4620" s="33">
        <f t="shared" ca="1" si="417"/>
        <v>11</v>
      </c>
      <c r="K4620" s="33"/>
      <c r="L4620" s="33"/>
      <c r="M4620" s="33"/>
      <c r="N4620" s="33"/>
      <c r="O4620" s="33"/>
    </row>
    <row r="4621" spans="1:15" x14ac:dyDescent="0.25">
      <c r="A4621" s="33">
        <f t="shared" ca="1" si="418"/>
        <v>4</v>
      </c>
      <c r="B4621" s="33">
        <f t="shared" ca="1" si="418"/>
        <v>2</v>
      </c>
      <c r="C4621" s="33"/>
      <c r="D4621" s="34">
        <f t="shared" ca="1" si="419"/>
        <v>0.58336508521684693</v>
      </c>
      <c r="E4621" s="34">
        <f t="shared" ca="1" si="419"/>
        <v>0.77963800908267866</v>
      </c>
      <c r="F4621" s="33"/>
      <c r="G4621" s="33">
        <f t="shared" ca="1" si="415"/>
        <v>4</v>
      </c>
      <c r="H4621" s="33">
        <f t="shared" ca="1" si="416"/>
        <v>2</v>
      </c>
      <c r="I4621" s="33">
        <f t="shared" ca="1" si="417"/>
        <v>6</v>
      </c>
      <c r="K4621" s="33"/>
      <c r="L4621" s="33"/>
      <c r="M4621" s="33"/>
      <c r="N4621" s="33"/>
      <c r="O4621" s="33"/>
    </row>
    <row r="4622" spans="1:15" x14ac:dyDescent="0.25">
      <c r="A4622" s="33">
        <f t="shared" ca="1" si="418"/>
        <v>6</v>
      </c>
      <c r="B4622" s="33">
        <f t="shared" ca="1" si="418"/>
        <v>2</v>
      </c>
      <c r="C4622" s="33"/>
      <c r="D4622" s="34">
        <f t="shared" ca="1" si="419"/>
        <v>0.59302411000814603</v>
      </c>
      <c r="E4622" s="34">
        <f t="shared" ca="1" si="419"/>
        <v>0.48597848879215499</v>
      </c>
      <c r="F4622" s="33"/>
      <c r="G4622" s="33">
        <f t="shared" ca="1" si="415"/>
        <v>6</v>
      </c>
      <c r="H4622" s="33">
        <f t="shared" ca="1" si="416"/>
        <v>2</v>
      </c>
      <c r="I4622" s="33">
        <f t="shared" ca="1" si="417"/>
        <v>8</v>
      </c>
      <c r="K4622" s="33"/>
      <c r="L4622" s="33"/>
      <c r="M4622" s="33"/>
      <c r="N4622" s="33"/>
      <c r="O4622" s="33"/>
    </row>
    <row r="4623" spans="1:15" x14ac:dyDescent="0.25">
      <c r="A4623" s="33">
        <f t="shared" ca="1" si="418"/>
        <v>5</v>
      </c>
      <c r="B4623" s="33">
        <f t="shared" ca="1" si="418"/>
        <v>6</v>
      </c>
      <c r="C4623" s="33"/>
      <c r="D4623" s="34">
        <f t="shared" ca="1" si="419"/>
        <v>0.26308030082024425</v>
      </c>
      <c r="E4623" s="34">
        <f t="shared" ca="1" si="419"/>
        <v>0.96509743667476799</v>
      </c>
      <c r="F4623" s="33"/>
      <c r="G4623" s="33">
        <f t="shared" ca="1" si="415"/>
        <v>5</v>
      </c>
      <c r="H4623" s="33">
        <f t="shared" ca="1" si="416"/>
        <v>6</v>
      </c>
      <c r="I4623" s="33">
        <f t="shared" ca="1" si="417"/>
        <v>11</v>
      </c>
      <c r="K4623" s="33"/>
      <c r="L4623" s="33"/>
      <c r="M4623" s="33"/>
      <c r="N4623" s="33"/>
      <c r="O4623" s="33"/>
    </row>
    <row r="4624" spans="1:15" x14ac:dyDescent="0.25">
      <c r="A4624" s="33">
        <f t="shared" ca="1" si="418"/>
        <v>1</v>
      </c>
      <c r="B4624" s="33">
        <f t="shared" ca="1" si="418"/>
        <v>5</v>
      </c>
      <c r="C4624" s="33"/>
      <c r="D4624" s="34">
        <f t="shared" ca="1" si="419"/>
        <v>0.4627476782681762</v>
      </c>
      <c r="E4624" s="34">
        <f t="shared" ca="1" si="419"/>
        <v>0.13426651062268102</v>
      </c>
      <c r="F4624" s="33"/>
      <c r="G4624" s="33">
        <f t="shared" ca="1" si="415"/>
        <v>1</v>
      </c>
      <c r="H4624" s="33">
        <f t="shared" ca="1" si="416"/>
        <v>5</v>
      </c>
      <c r="I4624" s="33">
        <f t="shared" ca="1" si="417"/>
        <v>6</v>
      </c>
      <c r="K4624" s="33"/>
      <c r="L4624" s="33"/>
      <c r="M4624" s="33"/>
      <c r="N4624" s="33"/>
      <c r="O4624" s="33"/>
    </row>
    <row r="4625" spans="1:15" x14ac:dyDescent="0.25">
      <c r="A4625" s="33">
        <f t="shared" ca="1" si="418"/>
        <v>5</v>
      </c>
      <c r="B4625" s="33">
        <f t="shared" ca="1" si="418"/>
        <v>2</v>
      </c>
      <c r="C4625" s="33"/>
      <c r="D4625" s="34">
        <f t="shared" ca="1" si="419"/>
        <v>0.661118769861605</v>
      </c>
      <c r="E4625" s="34">
        <f t="shared" ca="1" si="419"/>
        <v>7.6035283032469314E-2</v>
      </c>
      <c r="F4625" s="33"/>
      <c r="G4625" s="33">
        <f t="shared" ca="1" si="415"/>
        <v>5</v>
      </c>
      <c r="H4625" s="33">
        <f t="shared" ca="1" si="416"/>
        <v>2</v>
      </c>
      <c r="I4625" s="33">
        <f t="shared" ca="1" si="417"/>
        <v>7</v>
      </c>
      <c r="K4625" s="33"/>
      <c r="L4625" s="33"/>
      <c r="M4625" s="33"/>
      <c r="N4625" s="33"/>
      <c r="O4625" s="33"/>
    </row>
    <row r="4626" spans="1:15" x14ac:dyDescent="0.25">
      <c r="A4626" s="33">
        <f t="shared" ca="1" si="418"/>
        <v>2</v>
      </c>
      <c r="B4626" s="33">
        <f t="shared" ca="1" si="418"/>
        <v>5</v>
      </c>
      <c r="C4626" s="33"/>
      <c r="D4626" s="34">
        <f t="shared" ca="1" si="419"/>
        <v>0.35799688066915436</v>
      </c>
      <c r="E4626" s="34">
        <f t="shared" ca="1" si="419"/>
        <v>0.11215544384998877</v>
      </c>
      <c r="F4626" s="33"/>
      <c r="G4626" s="33">
        <f t="shared" ca="1" si="415"/>
        <v>2</v>
      </c>
      <c r="H4626" s="33">
        <f t="shared" ca="1" si="416"/>
        <v>5</v>
      </c>
      <c r="I4626" s="33">
        <f t="shared" ca="1" si="417"/>
        <v>7</v>
      </c>
      <c r="K4626" s="33"/>
      <c r="L4626" s="33"/>
      <c r="M4626" s="33"/>
      <c r="N4626" s="33"/>
      <c r="O4626" s="33"/>
    </row>
    <row r="4627" spans="1:15" x14ac:dyDescent="0.25">
      <c r="A4627" s="33">
        <f t="shared" ca="1" si="418"/>
        <v>1</v>
      </c>
      <c r="B4627" s="33">
        <f t="shared" ca="1" si="418"/>
        <v>6</v>
      </c>
      <c r="C4627" s="33"/>
      <c r="D4627" s="34">
        <f t="shared" ca="1" si="419"/>
        <v>0.32126531937180813</v>
      </c>
      <c r="E4627" s="34">
        <f t="shared" ca="1" si="419"/>
        <v>0.88873043144474839</v>
      </c>
      <c r="F4627" s="33"/>
      <c r="G4627" s="33">
        <f t="shared" ca="1" si="415"/>
        <v>1</v>
      </c>
      <c r="H4627" s="33">
        <f t="shared" ca="1" si="416"/>
        <v>6</v>
      </c>
      <c r="I4627" s="33">
        <f t="shared" ca="1" si="417"/>
        <v>7</v>
      </c>
      <c r="K4627" s="33"/>
      <c r="L4627" s="33"/>
      <c r="M4627" s="33"/>
      <c r="N4627" s="33"/>
      <c r="O4627" s="33"/>
    </row>
    <row r="4628" spans="1:15" x14ac:dyDescent="0.25">
      <c r="A4628" s="33">
        <f t="shared" ca="1" si="418"/>
        <v>6</v>
      </c>
      <c r="B4628" s="33">
        <f t="shared" ca="1" si="418"/>
        <v>5</v>
      </c>
      <c r="C4628" s="33"/>
      <c r="D4628" s="34">
        <f t="shared" ca="1" si="419"/>
        <v>0.45727897821709684</v>
      </c>
      <c r="E4628" s="34">
        <f t="shared" ca="1" si="419"/>
        <v>0.64567245047193167</v>
      </c>
      <c r="F4628" s="33"/>
      <c r="G4628" s="33">
        <f t="shared" ca="1" si="415"/>
        <v>6</v>
      </c>
      <c r="H4628" s="33">
        <f t="shared" ca="1" si="416"/>
        <v>5</v>
      </c>
      <c r="I4628" s="33">
        <f t="shared" ca="1" si="417"/>
        <v>11</v>
      </c>
      <c r="K4628" s="33"/>
      <c r="L4628" s="33"/>
      <c r="M4628" s="33"/>
      <c r="N4628" s="33"/>
      <c r="O4628" s="33"/>
    </row>
    <row r="4629" spans="1:15" x14ac:dyDescent="0.25">
      <c r="A4629" s="33">
        <f t="shared" ca="1" si="418"/>
        <v>2</v>
      </c>
      <c r="B4629" s="33">
        <f t="shared" ca="1" si="418"/>
        <v>4</v>
      </c>
      <c r="C4629" s="33"/>
      <c r="D4629" s="34">
        <f t="shared" ca="1" si="419"/>
        <v>0.31414053823143429</v>
      </c>
      <c r="E4629" s="34">
        <f t="shared" ca="1" si="419"/>
        <v>0.27514030389764066</v>
      </c>
      <c r="F4629" s="33"/>
      <c r="G4629" s="33">
        <f t="shared" ca="1" si="415"/>
        <v>2</v>
      </c>
      <c r="H4629" s="33">
        <f t="shared" ca="1" si="416"/>
        <v>4</v>
      </c>
      <c r="I4629" s="33">
        <f t="shared" ca="1" si="417"/>
        <v>6</v>
      </c>
      <c r="K4629" s="33"/>
      <c r="L4629" s="33"/>
      <c r="M4629" s="33"/>
      <c r="N4629" s="33"/>
      <c r="O4629" s="33"/>
    </row>
    <row r="4630" spans="1:15" x14ac:dyDescent="0.25">
      <c r="A4630" s="33">
        <f t="shared" ca="1" si="418"/>
        <v>1</v>
      </c>
      <c r="B4630" s="33">
        <f t="shared" ca="1" si="418"/>
        <v>4</v>
      </c>
      <c r="C4630" s="33"/>
      <c r="D4630" s="34">
        <f t="shared" ca="1" si="419"/>
        <v>0.83881181745151878</v>
      </c>
      <c r="E4630" s="34">
        <f t="shared" ca="1" si="419"/>
        <v>0.61267019532278033</v>
      </c>
      <c r="F4630" s="33"/>
      <c r="G4630" s="33">
        <f t="shared" ca="1" si="415"/>
        <v>1</v>
      </c>
      <c r="H4630" s="33">
        <f t="shared" ca="1" si="416"/>
        <v>4</v>
      </c>
      <c r="I4630" s="33">
        <f t="shared" ca="1" si="417"/>
        <v>5</v>
      </c>
      <c r="K4630" s="33"/>
      <c r="L4630" s="33"/>
      <c r="M4630" s="33"/>
      <c r="N4630" s="33"/>
      <c r="O4630" s="33"/>
    </row>
    <row r="4631" spans="1:15" x14ac:dyDescent="0.25">
      <c r="A4631" s="33">
        <f t="shared" ca="1" si="418"/>
        <v>4</v>
      </c>
      <c r="B4631" s="33">
        <f t="shared" ca="1" si="418"/>
        <v>4</v>
      </c>
      <c r="C4631" s="33"/>
      <c r="D4631" s="34">
        <f t="shared" ca="1" si="419"/>
        <v>0.69490637406396005</v>
      </c>
      <c r="E4631" s="34">
        <f t="shared" ca="1" si="419"/>
        <v>0.68139617454865609</v>
      </c>
      <c r="F4631" s="33"/>
      <c r="G4631" s="33">
        <f t="shared" ca="1" si="415"/>
        <v>4</v>
      </c>
      <c r="H4631" s="33">
        <f t="shared" ca="1" si="416"/>
        <v>4</v>
      </c>
      <c r="I4631" s="33">
        <f t="shared" ca="1" si="417"/>
        <v>8</v>
      </c>
      <c r="K4631" s="33"/>
      <c r="L4631" s="33"/>
      <c r="M4631" s="33"/>
      <c r="N4631" s="33"/>
      <c r="O4631" s="33"/>
    </row>
    <row r="4632" spans="1:15" x14ac:dyDescent="0.25">
      <c r="A4632" s="33">
        <f t="shared" ca="1" si="418"/>
        <v>2</v>
      </c>
      <c r="B4632" s="33">
        <f t="shared" ca="1" si="418"/>
        <v>3</v>
      </c>
      <c r="C4632" s="33"/>
      <c r="D4632" s="34">
        <f t="shared" ca="1" si="419"/>
        <v>5.5803788245659902E-2</v>
      </c>
      <c r="E4632" s="34">
        <f t="shared" ca="1" si="419"/>
        <v>0.95429334099281093</v>
      </c>
      <c r="F4632" s="33"/>
      <c r="G4632" s="33">
        <f t="shared" ca="1" si="415"/>
        <v>2</v>
      </c>
      <c r="H4632" s="33">
        <f t="shared" ca="1" si="416"/>
        <v>3</v>
      </c>
      <c r="I4632" s="33">
        <f t="shared" ca="1" si="417"/>
        <v>5</v>
      </c>
      <c r="K4632" s="33"/>
      <c r="L4632" s="33"/>
      <c r="M4632" s="33"/>
      <c r="N4632" s="33"/>
      <c r="O4632" s="33"/>
    </row>
    <row r="4633" spans="1:15" x14ac:dyDescent="0.25">
      <c r="A4633" s="33">
        <f t="shared" ca="1" si="418"/>
        <v>1</v>
      </c>
      <c r="B4633" s="33">
        <f t="shared" ca="1" si="418"/>
        <v>6</v>
      </c>
      <c r="C4633" s="33"/>
      <c r="D4633" s="34">
        <f t="shared" ca="1" si="419"/>
        <v>0.29318326529276528</v>
      </c>
      <c r="E4633" s="34">
        <f t="shared" ca="1" si="419"/>
        <v>0.11337023320344686</v>
      </c>
      <c r="F4633" s="33"/>
      <c r="G4633" s="33">
        <f t="shared" ca="1" si="415"/>
        <v>1</v>
      </c>
      <c r="H4633" s="33">
        <f t="shared" ca="1" si="416"/>
        <v>6</v>
      </c>
      <c r="I4633" s="33">
        <f t="shared" ca="1" si="417"/>
        <v>7</v>
      </c>
      <c r="K4633" s="33"/>
      <c r="L4633" s="33"/>
      <c r="M4633" s="33"/>
      <c r="N4633" s="33"/>
      <c r="O4633" s="33"/>
    </row>
    <row r="4634" spans="1:15" x14ac:dyDescent="0.25">
      <c r="A4634" s="33">
        <f t="shared" ca="1" si="418"/>
        <v>4</v>
      </c>
      <c r="B4634" s="33">
        <f t="shared" ca="1" si="418"/>
        <v>4</v>
      </c>
      <c r="C4634" s="33"/>
      <c r="D4634" s="34">
        <f t="shared" ca="1" si="419"/>
        <v>0.46650899127238254</v>
      </c>
      <c r="E4634" s="34">
        <f t="shared" ca="1" si="419"/>
        <v>0.31461516097029729</v>
      </c>
      <c r="F4634" s="33"/>
      <c r="G4634" s="33">
        <f t="shared" ca="1" si="415"/>
        <v>4</v>
      </c>
      <c r="H4634" s="33">
        <f t="shared" ca="1" si="416"/>
        <v>4</v>
      </c>
      <c r="I4634" s="33">
        <f t="shared" ca="1" si="417"/>
        <v>8</v>
      </c>
      <c r="K4634" s="33"/>
      <c r="L4634" s="33"/>
      <c r="M4634" s="33"/>
      <c r="N4634" s="33"/>
      <c r="O4634" s="33"/>
    </row>
    <row r="4635" spans="1:15" x14ac:dyDescent="0.25">
      <c r="A4635" s="33">
        <f t="shared" ca="1" si="418"/>
        <v>2</v>
      </c>
      <c r="B4635" s="33">
        <f t="shared" ca="1" si="418"/>
        <v>1</v>
      </c>
      <c r="C4635" s="33"/>
      <c r="D4635" s="34">
        <f t="shared" ca="1" si="419"/>
        <v>0.1300594600516205</v>
      </c>
      <c r="E4635" s="34">
        <f t="shared" ca="1" si="419"/>
        <v>0.1016300866554537</v>
      </c>
      <c r="F4635" s="33"/>
      <c r="G4635" s="33">
        <f t="shared" ca="1" si="415"/>
        <v>2</v>
      </c>
      <c r="H4635" s="33">
        <f t="shared" ca="1" si="416"/>
        <v>1</v>
      </c>
      <c r="I4635" s="33">
        <f t="shared" ca="1" si="417"/>
        <v>3</v>
      </c>
      <c r="K4635" s="33"/>
      <c r="L4635" s="33"/>
      <c r="M4635" s="33"/>
      <c r="N4635" s="33"/>
      <c r="O4635" s="33"/>
    </row>
    <row r="4636" spans="1:15" x14ac:dyDescent="0.25">
      <c r="A4636" s="33">
        <f t="shared" ca="1" si="418"/>
        <v>1</v>
      </c>
      <c r="B4636" s="33">
        <f t="shared" ca="1" si="418"/>
        <v>5</v>
      </c>
      <c r="C4636" s="33"/>
      <c r="D4636" s="34">
        <f t="shared" ca="1" si="419"/>
        <v>0.93178303692056919</v>
      </c>
      <c r="E4636" s="34">
        <f t="shared" ca="1" si="419"/>
        <v>8.690263163461831E-2</v>
      </c>
      <c r="F4636" s="33"/>
      <c r="G4636" s="33">
        <f t="shared" ca="1" si="415"/>
        <v>1</v>
      </c>
      <c r="H4636" s="33">
        <f t="shared" ca="1" si="416"/>
        <v>5</v>
      </c>
      <c r="I4636" s="33">
        <f t="shared" ca="1" si="417"/>
        <v>6</v>
      </c>
      <c r="K4636" s="33"/>
      <c r="L4636" s="33"/>
      <c r="M4636" s="33"/>
      <c r="N4636" s="33"/>
      <c r="O4636" s="33"/>
    </row>
    <row r="4637" spans="1:15" x14ac:dyDescent="0.25">
      <c r="A4637" s="33">
        <f t="shared" ca="1" si="418"/>
        <v>6</v>
      </c>
      <c r="B4637" s="33">
        <f t="shared" ca="1" si="418"/>
        <v>1</v>
      </c>
      <c r="C4637" s="33"/>
      <c r="D4637" s="34">
        <f t="shared" ca="1" si="419"/>
        <v>0.42297403212978613</v>
      </c>
      <c r="E4637" s="34">
        <f t="shared" ca="1" si="419"/>
        <v>0.75913035749304614</v>
      </c>
      <c r="F4637" s="33"/>
      <c r="G4637" s="33">
        <f t="shared" ca="1" si="415"/>
        <v>6</v>
      </c>
      <c r="H4637" s="33">
        <f t="shared" ca="1" si="416"/>
        <v>1</v>
      </c>
      <c r="I4637" s="33">
        <f t="shared" ca="1" si="417"/>
        <v>7</v>
      </c>
      <c r="K4637" s="33"/>
      <c r="L4637" s="33"/>
      <c r="M4637" s="33"/>
      <c r="N4637" s="33"/>
      <c r="O4637" s="33"/>
    </row>
    <row r="4638" spans="1:15" x14ac:dyDescent="0.25">
      <c r="A4638" s="33">
        <f t="shared" ca="1" si="418"/>
        <v>6</v>
      </c>
      <c r="B4638" s="33">
        <f t="shared" ca="1" si="418"/>
        <v>3</v>
      </c>
      <c r="C4638" s="33"/>
      <c r="D4638" s="34">
        <f t="shared" ca="1" si="419"/>
        <v>0.83829225380444017</v>
      </c>
      <c r="E4638" s="34">
        <f t="shared" ca="1" si="419"/>
        <v>0.57552739712427514</v>
      </c>
      <c r="F4638" s="33"/>
      <c r="G4638" s="33">
        <f t="shared" ca="1" si="415"/>
        <v>6</v>
      </c>
      <c r="H4638" s="33">
        <f t="shared" ca="1" si="416"/>
        <v>3</v>
      </c>
      <c r="I4638" s="33">
        <f t="shared" ca="1" si="417"/>
        <v>9</v>
      </c>
      <c r="K4638" s="33"/>
      <c r="L4638" s="33"/>
      <c r="M4638" s="33"/>
      <c r="N4638" s="33"/>
      <c r="O4638" s="33"/>
    </row>
    <row r="4639" spans="1:15" x14ac:dyDescent="0.25">
      <c r="A4639" s="33">
        <f t="shared" ca="1" si="418"/>
        <v>6</v>
      </c>
      <c r="B4639" s="33">
        <f t="shared" ca="1" si="418"/>
        <v>1</v>
      </c>
      <c r="C4639" s="33"/>
      <c r="D4639" s="34">
        <f t="shared" ca="1" si="419"/>
        <v>0.90060283118314366</v>
      </c>
      <c r="E4639" s="34">
        <f t="shared" ca="1" si="419"/>
        <v>0.30704822847658253</v>
      </c>
      <c r="F4639" s="33"/>
      <c r="G4639" s="33">
        <f t="shared" ca="1" si="415"/>
        <v>6</v>
      </c>
      <c r="H4639" s="33">
        <f t="shared" ca="1" si="416"/>
        <v>1</v>
      </c>
      <c r="I4639" s="33">
        <f t="shared" ca="1" si="417"/>
        <v>7</v>
      </c>
      <c r="K4639" s="33"/>
      <c r="L4639" s="33"/>
      <c r="M4639" s="33"/>
      <c r="N4639" s="33"/>
      <c r="O4639" s="33"/>
    </row>
    <row r="4640" spans="1:15" x14ac:dyDescent="0.25">
      <c r="A4640" s="33">
        <f t="shared" ca="1" si="418"/>
        <v>4</v>
      </c>
      <c r="B4640" s="33">
        <f t="shared" ca="1" si="418"/>
        <v>1</v>
      </c>
      <c r="C4640" s="33"/>
      <c r="D4640" s="34">
        <f t="shared" ca="1" si="419"/>
        <v>0.69366124616426683</v>
      </c>
      <c r="E4640" s="34">
        <f t="shared" ca="1" si="419"/>
        <v>0.77913978003075701</v>
      </c>
      <c r="F4640" s="33"/>
      <c r="G4640" s="33">
        <f t="shared" ca="1" si="415"/>
        <v>4</v>
      </c>
      <c r="H4640" s="33">
        <f t="shared" ca="1" si="416"/>
        <v>1</v>
      </c>
      <c r="I4640" s="33">
        <f t="shared" ca="1" si="417"/>
        <v>5</v>
      </c>
      <c r="K4640" s="33"/>
      <c r="L4640" s="33"/>
      <c r="M4640" s="33"/>
      <c r="N4640" s="33"/>
      <c r="O4640" s="33"/>
    </row>
    <row r="4641" spans="1:15" x14ac:dyDescent="0.25">
      <c r="A4641" s="33">
        <f t="shared" ca="1" si="418"/>
        <v>4</v>
      </c>
      <c r="B4641" s="33">
        <f t="shared" ca="1" si="418"/>
        <v>4</v>
      </c>
      <c r="C4641" s="33"/>
      <c r="D4641" s="34">
        <f t="shared" ca="1" si="419"/>
        <v>0.72217484519501007</v>
      </c>
      <c r="E4641" s="34">
        <f t="shared" ca="1" si="419"/>
        <v>0.19677064546599543</v>
      </c>
      <c r="F4641" s="33"/>
      <c r="G4641" s="33">
        <f t="shared" ca="1" si="415"/>
        <v>4</v>
      </c>
      <c r="H4641" s="33">
        <f t="shared" ca="1" si="416"/>
        <v>4</v>
      </c>
      <c r="I4641" s="33">
        <f t="shared" ca="1" si="417"/>
        <v>8</v>
      </c>
      <c r="K4641" s="33"/>
      <c r="L4641" s="33"/>
      <c r="M4641" s="33"/>
      <c r="N4641" s="33"/>
      <c r="O4641" s="33"/>
    </row>
    <row r="4642" spans="1:15" x14ac:dyDescent="0.25">
      <c r="A4642" s="33">
        <f t="shared" ca="1" si="418"/>
        <v>1</v>
      </c>
      <c r="B4642" s="33">
        <f t="shared" ca="1" si="418"/>
        <v>1</v>
      </c>
      <c r="C4642" s="33"/>
      <c r="D4642" s="34">
        <f t="shared" ca="1" si="419"/>
        <v>0.24536171520722982</v>
      </c>
      <c r="E4642" s="34">
        <f t="shared" ca="1" si="419"/>
        <v>0.79723594538030718</v>
      </c>
      <c r="F4642" s="33"/>
      <c r="G4642" s="33">
        <f t="shared" ca="1" si="415"/>
        <v>1</v>
      </c>
      <c r="H4642" s="33">
        <f t="shared" ca="1" si="416"/>
        <v>1</v>
      </c>
      <c r="I4642" s="33">
        <f t="shared" ca="1" si="417"/>
        <v>2</v>
      </c>
      <c r="K4642" s="33"/>
      <c r="L4642" s="33"/>
      <c r="M4642" s="33"/>
      <c r="N4642" s="33"/>
      <c r="O4642" s="33"/>
    </row>
    <row r="4643" spans="1:15" x14ac:dyDescent="0.25">
      <c r="A4643" s="33">
        <f t="shared" ca="1" si="418"/>
        <v>4</v>
      </c>
      <c r="B4643" s="33">
        <f t="shared" ca="1" si="418"/>
        <v>4</v>
      </c>
      <c r="C4643" s="33"/>
      <c r="D4643" s="34">
        <f t="shared" ca="1" si="419"/>
        <v>0.26456116462126456</v>
      </c>
      <c r="E4643" s="34">
        <f t="shared" ca="1" si="419"/>
        <v>0.80734502254545515</v>
      </c>
      <c r="F4643" s="33"/>
      <c r="G4643" s="33">
        <f t="shared" ca="1" si="415"/>
        <v>4</v>
      </c>
      <c r="H4643" s="33">
        <f t="shared" ca="1" si="416"/>
        <v>4</v>
      </c>
      <c r="I4643" s="33">
        <f t="shared" ca="1" si="417"/>
        <v>8</v>
      </c>
      <c r="K4643" s="33"/>
      <c r="L4643" s="33"/>
      <c r="M4643" s="33"/>
      <c r="N4643" s="33"/>
      <c r="O4643" s="33"/>
    </row>
    <row r="4644" spans="1:15" x14ac:dyDescent="0.25">
      <c r="A4644" s="33">
        <f t="shared" ca="1" si="418"/>
        <v>1</v>
      </c>
      <c r="B4644" s="33">
        <f t="shared" ca="1" si="418"/>
        <v>6</v>
      </c>
      <c r="C4644" s="33"/>
      <c r="D4644" s="34">
        <f t="shared" ca="1" si="419"/>
        <v>0.71656804048788947</v>
      </c>
      <c r="E4644" s="34">
        <f t="shared" ca="1" si="419"/>
        <v>0.85552807630596706</v>
      </c>
      <c r="F4644" s="33"/>
      <c r="G4644" s="33">
        <f t="shared" ca="1" si="415"/>
        <v>1</v>
      </c>
      <c r="H4644" s="33">
        <f t="shared" ca="1" si="416"/>
        <v>6</v>
      </c>
      <c r="I4644" s="33">
        <f t="shared" ca="1" si="417"/>
        <v>7</v>
      </c>
      <c r="K4644" s="33"/>
      <c r="L4644" s="33"/>
      <c r="M4644" s="33"/>
      <c r="N4644" s="33"/>
      <c r="O4644" s="33"/>
    </row>
    <row r="4645" spans="1:15" x14ac:dyDescent="0.25">
      <c r="A4645" s="33">
        <f t="shared" ca="1" si="418"/>
        <v>2</v>
      </c>
      <c r="B4645" s="33">
        <f t="shared" ca="1" si="418"/>
        <v>3</v>
      </c>
      <c r="C4645" s="33"/>
      <c r="D4645" s="34">
        <f t="shared" ca="1" si="419"/>
        <v>0.67365810448421404</v>
      </c>
      <c r="E4645" s="34">
        <f t="shared" ca="1" si="419"/>
        <v>0.6152189511718702</v>
      </c>
      <c r="F4645" s="33"/>
      <c r="G4645" s="33">
        <f t="shared" ca="1" si="415"/>
        <v>2</v>
      </c>
      <c r="H4645" s="33">
        <f t="shared" ca="1" si="416"/>
        <v>3</v>
      </c>
      <c r="I4645" s="33">
        <f t="shared" ca="1" si="417"/>
        <v>5</v>
      </c>
      <c r="K4645" s="33"/>
      <c r="L4645" s="33"/>
      <c r="M4645" s="33"/>
      <c r="N4645" s="33"/>
      <c r="O4645" s="33"/>
    </row>
    <row r="4646" spans="1:15" x14ac:dyDescent="0.25">
      <c r="A4646" s="33">
        <f t="shared" ca="1" si="418"/>
        <v>2</v>
      </c>
      <c r="B4646" s="33">
        <f t="shared" ca="1" si="418"/>
        <v>1</v>
      </c>
      <c r="C4646" s="33"/>
      <c r="D4646" s="34">
        <f t="shared" ca="1" si="419"/>
        <v>0.18469272093610212</v>
      </c>
      <c r="E4646" s="34">
        <f t="shared" ca="1" si="419"/>
        <v>0.7302211181673387</v>
      </c>
      <c r="F4646" s="33"/>
      <c r="G4646" s="33">
        <f t="shared" ca="1" si="415"/>
        <v>2</v>
      </c>
      <c r="H4646" s="33">
        <f t="shared" ca="1" si="416"/>
        <v>1</v>
      </c>
      <c r="I4646" s="33">
        <f t="shared" ca="1" si="417"/>
        <v>3</v>
      </c>
      <c r="K4646" s="33"/>
      <c r="L4646" s="33"/>
      <c r="M4646" s="33"/>
      <c r="N4646" s="33"/>
      <c r="O4646" s="33"/>
    </row>
    <row r="4647" spans="1:15" x14ac:dyDescent="0.25">
      <c r="A4647" s="33">
        <f t="shared" ca="1" si="418"/>
        <v>6</v>
      </c>
      <c r="B4647" s="33">
        <f t="shared" ca="1" si="418"/>
        <v>6</v>
      </c>
      <c r="C4647" s="33"/>
      <c r="D4647" s="34">
        <f t="shared" ca="1" si="419"/>
        <v>0.23159145347635524</v>
      </c>
      <c r="E4647" s="34">
        <f t="shared" ca="1" si="419"/>
        <v>0.49596209323169715</v>
      </c>
      <c r="F4647" s="33"/>
      <c r="G4647" s="33">
        <f t="shared" ca="1" si="415"/>
        <v>6</v>
      </c>
      <c r="H4647" s="33">
        <f t="shared" ca="1" si="416"/>
        <v>6</v>
      </c>
      <c r="I4647" s="33">
        <f t="shared" ca="1" si="417"/>
        <v>12</v>
      </c>
      <c r="K4647" s="33"/>
      <c r="L4647" s="33"/>
      <c r="M4647" s="33"/>
      <c r="N4647" s="33"/>
      <c r="O4647" s="33"/>
    </row>
    <row r="4648" spans="1:15" x14ac:dyDescent="0.25">
      <c r="A4648" s="33">
        <f t="shared" ca="1" si="418"/>
        <v>4</v>
      </c>
      <c r="B4648" s="33">
        <f t="shared" ca="1" si="418"/>
        <v>1</v>
      </c>
      <c r="C4648" s="33"/>
      <c r="D4648" s="34">
        <f t="shared" ca="1" si="419"/>
        <v>0.74744322185943113</v>
      </c>
      <c r="E4648" s="34">
        <f t="shared" ca="1" si="419"/>
        <v>0.83162884088697586</v>
      </c>
      <c r="F4648" s="33"/>
      <c r="G4648" s="33">
        <f t="shared" ca="1" si="415"/>
        <v>4</v>
      </c>
      <c r="H4648" s="33">
        <f t="shared" ca="1" si="416"/>
        <v>1</v>
      </c>
      <c r="I4648" s="33">
        <f t="shared" ca="1" si="417"/>
        <v>5</v>
      </c>
      <c r="K4648" s="33"/>
      <c r="L4648" s="33"/>
      <c r="M4648" s="33"/>
      <c r="N4648" s="33"/>
      <c r="O4648" s="33"/>
    </row>
    <row r="4649" spans="1:15" x14ac:dyDescent="0.25">
      <c r="A4649" s="33">
        <f t="shared" ca="1" si="418"/>
        <v>5</v>
      </c>
      <c r="B4649" s="33">
        <f t="shared" ca="1" si="418"/>
        <v>5</v>
      </c>
      <c r="C4649" s="33"/>
      <c r="D4649" s="34">
        <f t="shared" ca="1" si="419"/>
        <v>0.89593978369383687</v>
      </c>
      <c r="E4649" s="34">
        <f t="shared" ca="1" si="419"/>
        <v>0.92742223178963201</v>
      </c>
      <c r="F4649" s="33"/>
      <c r="G4649" s="33">
        <f t="shared" ca="1" si="415"/>
        <v>5</v>
      </c>
      <c r="H4649" s="33">
        <f t="shared" ca="1" si="416"/>
        <v>5</v>
      </c>
      <c r="I4649" s="33">
        <f t="shared" ca="1" si="417"/>
        <v>10</v>
      </c>
      <c r="K4649" s="33"/>
      <c r="L4649" s="33"/>
      <c r="M4649" s="33"/>
      <c r="N4649" s="33"/>
      <c r="O4649" s="33"/>
    </row>
    <row r="4650" spans="1:15" x14ac:dyDescent="0.25">
      <c r="A4650" s="33">
        <f t="shared" ca="1" si="418"/>
        <v>1</v>
      </c>
      <c r="B4650" s="33">
        <f t="shared" ca="1" si="418"/>
        <v>2</v>
      </c>
      <c r="C4650" s="33"/>
      <c r="D4650" s="34">
        <f t="shared" ca="1" si="419"/>
        <v>0.9887393725582625</v>
      </c>
      <c r="E4650" s="34">
        <f t="shared" ca="1" si="419"/>
        <v>0.77907457502390098</v>
      </c>
      <c r="F4650" s="33"/>
      <c r="G4650" s="33">
        <f t="shared" ca="1" si="415"/>
        <v>1</v>
      </c>
      <c r="H4650" s="33">
        <f t="shared" ca="1" si="416"/>
        <v>2</v>
      </c>
      <c r="I4650" s="33">
        <f t="shared" ca="1" si="417"/>
        <v>3</v>
      </c>
      <c r="K4650" s="33"/>
      <c r="L4650" s="33"/>
      <c r="M4650" s="33"/>
      <c r="N4650" s="33"/>
      <c r="O4650" s="33"/>
    </row>
    <row r="4651" spans="1:15" x14ac:dyDescent="0.25">
      <c r="A4651" s="33">
        <f t="shared" ca="1" si="418"/>
        <v>4</v>
      </c>
      <c r="B4651" s="33">
        <f t="shared" ca="1" si="418"/>
        <v>4</v>
      </c>
      <c r="C4651" s="33"/>
      <c r="D4651" s="34">
        <f t="shared" ca="1" si="419"/>
        <v>0.39891881380629479</v>
      </c>
      <c r="E4651" s="34">
        <f t="shared" ca="1" si="419"/>
        <v>0.6684818098747356</v>
      </c>
      <c r="F4651" s="33"/>
      <c r="G4651" s="33">
        <f t="shared" ca="1" si="415"/>
        <v>4</v>
      </c>
      <c r="H4651" s="33">
        <f t="shared" ca="1" si="416"/>
        <v>4</v>
      </c>
      <c r="I4651" s="33">
        <f t="shared" ca="1" si="417"/>
        <v>8</v>
      </c>
      <c r="K4651" s="33"/>
      <c r="L4651" s="33"/>
      <c r="M4651" s="33"/>
      <c r="N4651" s="33"/>
      <c r="O4651" s="33"/>
    </row>
    <row r="4652" spans="1:15" x14ac:dyDescent="0.25">
      <c r="A4652" s="33">
        <f t="shared" ca="1" si="418"/>
        <v>4</v>
      </c>
      <c r="B4652" s="33">
        <f t="shared" ca="1" si="418"/>
        <v>6</v>
      </c>
      <c r="C4652" s="33"/>
      <c r="D4652" s="34">
        <f t="shared" ca="1" si="419"/>
        <v>0.86772161567273975</v>
      </c>
      <c r="E4652" s="34">
        <f t="shared" ca="1" si="419"/>
        <v>0.48687221270895875</v>
      </c>
      <c r="F4652" s="33"/>
      <c r="G4652" s="33">
        <f t="shared" ca="1" si="415"/>
        <v>4</v>
      </c>
      <c r="H4652" s="33">
        <f t="shared" ca="1" si="416"/>
        <v>6</v>
      </c>
      <c r="I4652" s="33">
        <f t="shared" ca="1" si="417"/>
        <v>10</v>
      </c>
      <c r="K4652" s="33"/>
      <c r="L4652" s="33"/>
      <c r="M4652" s="33"/>
      <c r="N4652" s="33"/>
      <c r="O4652" s="33"/>
    </row>
    <row r="4653" spans="1:15" x14ac:dyDescent="0.25">
      <c r="A4653" s="33">
        <f t="shared" ca="1" si="418"/>
        <v>4</v>
      </c>
      <c r="B4653" s="33">
        <f t="shared" ca="1" si="418"/>
        <v>1</v>
      </c>
      <c r="C4653" s="33"/>
      <c r="D4653" s="34">
        <f t="shared" ca="1" si="419"/>
        <v>0.21685273265749538</v>
      </c>
      <c r="E4653" s="34">
        <f t="shared" ca="1" si="419"/>
        <v>0.51676267549819643</v>
      </c>
      <c r="F4653" s="33"/>
      <c r="G4653" s="33">
        <f t="shared" ca="1" si="415"/>
        <v>4</v>
      </c>
      <c r="H4653" s="33">
        <f t="shared" ca="1" si="416"/>
        <v>1</v>
      </c>
      <c r="I4653" s="33">
        <f t="shared" ca="1" si="417"/>
        <v>5</v>
      </c>
      <c r="K4653" s="33"/>
      <c r="L4653" s="33"/>
      <c r="M4653" s="33"/>
      <c r="N4653" s="33"/>
      <c r="O4653" s="33"/>
    </row>
    <row r="4654" spans="1:15" x14ac:dyDescent="0.25">
      <c r="A4654" s="33">
        <f t="shared" ca="1" si="418"/>
        <v>2</v>
      </c>
      <c r="B4654" s="33">
        <f t="shared" ca="1" si="418"/>
        <v>5</v>
      </c>
      <c r="C4654" s="33"/>
      <c r="D4654" s="34">
        <f t="shared" ca="1" si="419"/>
        <v>0.72488632318290103</v>
      </c>
      <c r="E4654" s="34">
        <f t="shared" ca="1" si="419"/>
        <v>0.93852808527460085</v>
      </c>
      <c r="F4654" s="33"/>
      <c r="G4654" s="33">
        <f t="shared" ca="1" si="415"/>
        <v>2</v>
      </c>
      <c r="H4654" s="33">
        <f t="shared" ca="1" si="416"/>
        <v>5</v>
      </c>
      <c r="I4654" s="33">
        <f t="shared" ca="1" si="417"/>
        <v>7</v>
      </c>
      <c r="K4654" s="33"/>
      <c r="L4654" s="33"/>
      <c r="M4654" s="33"/>
      <c r="N4654" s="33"/>
      <c r="O4654" s="33"/>
    </row>
    <row r="4655" spans="1:15" x14ac:dyDescent="0.25">
      <c r="A4655" s="33">
        <f t="shared" ca="1" si="418"/>
        <v>4</v>
      </c>
      <c r="B4655" s="33">
        <f t="shared" ca="1" si="418"/>
        <v>4</v>
      </c>
      <c r="C4655" s="33"/>
      <c r="D4655" s="34">
        <f t="shared" ca="1" si="419"/>
        <v>7.7599446853409249E-2</v>
      </c>
      <c r="E4655" s="34">
        <f t="shared" ca="1" si="419"/>
        <v>0.25547302046245224</v>
      </c>
      <c r="F4655" s="33"/>
      <c r="G4655" s="33">
        <f t="shared" ca="1" si="415"/>
        <v>4</v>
      </c>
      <c r="H4655" s="33">
        <f t="shared" ca="1" si="416"/>
        <v>4</v>
      </c>
      <c r="I4655" s="33">
        <f t="shared" ca="1" si="417"/>
        <v>8</v>
      </c>
      <c r="K4655" s="33"/>
      <c r="L4655" s="33"/>
      <c r="M4655" s="33"/>
      <c r="N4655" s="33"/>
      <c r="O4655" s="33"/>
    </row>
    <row r="4656" spans="1:15" x14ac:dyDescent="0.25">
      <c r="A4656" s="33">
        <f t="shared" ca="1" si="418"/>
        <v>6</v>
      </c>
      <c r="B4656" s="33">
        <f t="shared" ca="1" si="418"/>
        <v>3</v>
      </c>
      <c r="C4656" s="33"/>
      <c r="D4656" s="34">
        <f t="shared" ca="1" si="419"/>
        <v>0.67150713347802005</v>
      </c>
      <c r="E4656" s="34">
        <f t="shared" ca="1" si="419"/>
        <v>6.5287512257804492E-3</v>
      </c>
      <c r="F4656" s="33"/>
      <c r="G4656" s="33">
        <f t="shared" ca="1" si="415"/>
        <v>6</v>
      </c>
      <c r="H4656" s="33">
        <f t="shared" ca="1" si="416"/>
        <v>3</v>
      </c>
      <c r="I4656" s="33">
        <f t="shared" ca="1" si="417"/>
        <v>9</v>
      </c>
      <c r="K4656" s="33"/>
      <c r="L4656" s="33"/>
      <c r="M4656" s="33"/>
      <c r="N4656" s="33"/>
      <c r="O4656" s="33"/>
    </row>
    <row r="4657" spans="1:15" x14ac:dyDescent="0.25">
      <c r="A4657" s="33">
        <f t="shared" ca="1" si="418"/>
        <v>5</v>
      </c>
      <c r="B4657" s="33">
        <f t="shared" ca="1" si="418"/>
        <v>3</v>
      </c>
      <c r="C4657" s="33"/>
      <c r="D4657" s="34">
        <f t="shared" ca="1" si="419"/>
        <v>0.50979459217076528</v>
      </c>
      <c r="E4657" s="34">
        <f t="shared" ca="1" si="419"/>
        <v>0.74463825567814912</v>
      </c>
      <c r="F4657" s="33"/>
      <c r="G4657" s="33">
        <f t="shared" ca="1" si="415"/>
        <v>5</v>
      </c>
      <c r="H4657" s="33">
        <f t="shared" ca="1" si="416"/>
        <v>3</v>
      </c>
      <c r="I4657" s="33">
        <f t="shared" ca="1" si="417"/>
        <v>8</v>
      </c>
      <c r="K4657" s="33"/>
      <c r="L4657" s="33"/>
      <c r="M4657" s="33"/>
      <c r="N4657" s="33"/>
      <c r="O4657" s="33"/>
    </row>
    <row r="4658" spans="1:15" x14ac:dyDescent="0.25">
      <c r="A4658" s="33">
        <f t="shared" ca="1" si="418"/>
        <v>4</v>
      </c>
      <c r="B4658" s="33">
        <f t="shared" ca="1" si="418"/>
        <v>1</v>
      </c>
      <c r="C4658" s="33"/>
      <c r="D4658" s="34">
        <f t="shared" ca="1" si="419"/>
        <v>0.66734216485251452</v>
      </c>
      <c r="E4658" s="34">
        <f t="shared" ca="1" si="419"/>
        <v>0.31600635339557759</v>
      </c>
      <c r="F4658" s="33"/>
      <c r="G4658" s="33">
        <f t="shared" ca="1" si="415"/>
        <v>4</v>
      </c>
      <c r="H4658" s="33">
        <f t="shared" ca="1" si="416"/>
        <v>1</v>
      </c>
      <c r="I4658" s="33">
        <f t="shared" ca="1" si="417"/>
        <v>5</v>
      </c>
      <c r="K4658" s="33"/>
      <c r="L4658" s="33"/>
      <c r="M4658" s="33"/>
      <c r="N4658" s="33"/>
      <c r="O4658" s="33"/>
    </row>
    <row r="4659" spans="1:15" x14ac:dyDescent="0.25">
      <c r="A4659" s="33">
        <f t="shared" ca="1" si="418"/>
        <v>5</v>
      </c>
      <c r="B4659" s="33">
        <f t="shared" ca="1" si="418"/>
        <v>1</v>
      </c>
      <c r="C4659" s="33"/>
      <c r="D4659" s="34">
        <f t="shared" ca="1" si="419"/>
        <v>0.95522840617182714</v>
      </c>
      <c r="E4659" s="34">
        <f t="shared" ca="1" si="419"/>
        <v>0.22889983721357576</v>
      </c>
      <c r="F4659" s="33"/>
      <c r="G4659" s="33">
        <f t="shared" ca="1" si="415"/>
        <v>5</v>
      </c>
      <c r="H4659" s="33">
        <f t="shared" ca="1" si="416"/>
        <v>1</v>
      </c>
      <c r="I4659" s="33">
        <f t="shared" ca="1" si="417"/>
        <v>6</v>
      </c>
      <c r="K4659" s="33"/>
      <c r="L4659" s="33"/>
      <c r="M4659" s="33"/>
      <c r="N4659" s="33"/>
      <c r="O4659" s="33"/>
    </row>
    <row r="4660" spans="1:15" x14ac:dyDescent="0.25">
      <c r="A4660" s="33">
        <f t="shared" ca="1" si="418"/>
        <v>5</v>
      </c>
      <c r="B4660" s="33">
        <f t="shared" ca="1" si="418"/>
        <v>4</v>
      </c>
      <c r="C4660" s="33"/>
      <c r="D4660" s="34">
        <f t="shared" ca="1" si="419"/>
        <v>0.90000645477978225</v>
      </c>
      <c r="E4660" s="34">
        <f t="shared" ca="1" si="419"/>
        <v>0.2495735033462424</v>
      </c>
      <c r="F4660" s="33"/>
      <c r="G4660" s="33">
        <f t="shared" ca="1" si="415"/>
        <v>5</v>
      </c>
      <c r="H4660" s="33">
        <f t="shared" ca="1" si="416"/>
        <v>4</v>
      </c>
      <c r="I4660" s="33">
        <f t="shared" ca="1" si="417"/>
        <v>9</v>
      </c>
      <c r="K4660" s="33"/>
      <c r="L4660" s="33"/>
      <c r="M4660" s="33"/>
      <c r="N4660" s="33"/>
      <c r="O4660" s="33"/>
    </row>
    <row r="4661" spans="1:15" x14ac:dyDescent="0.25">
      <c r="A4661" s="33">
        <f t="shared" ca="1" si="418"/>
        <v>3</v>
      </c>
      <c r="B4661" s="33">
        <f t="shared" ca="1" si="418"/>
        <v>3</v>
      </c>
      <c r="C4661" s="33"/>
      <c r="D4661" s="34">
        <f t="shared" ca="1" si="419"/>
        <v>0.10266899050171474</v>
      </c>
      <c r="E4661" s="34">
        <f t="shared" ca="1" si="419"/>
        <v>1.0926823033744482E-2</v>
      </c>
      <c r="F4661" s="33"/>
      <c r="G4661" s="33">
        <f t="shared" ca="1" si="415"/>
        <v>3</v>
      </c>
      <c r="H4661" s="33">
        <f t="shared" ca="1" si="416"/>
        <v>3</v>
      </c>
      <c r="I4661" s="33">
        <f t="shared" ca="1" si="417"/>
        <v>6</v>
      </c>
      <c r="K4661" s="33"/>
      <c r="L4661" s="33"/>
      <c r="M4661" s="33"/>
      <c r="N4661" s="33"/>
      <c r="O4661" s="33"/>
    </row>
    <row r="4662" spans="1:15" x14ac:dyDescent="0.25">
      <c r="A4662" s="33">
        <f t="shared" ca="1" si="418"/>
        <v>3</v>
      </c>
      <c r="B4662" s="33">
        <f t="shared" ca="1" si="418"/>
        <v>4</v>
      </c>
      <c r="C4662" s="33"/>
      <c r="D4662" s="34">
        <f t="shared" ca="1" si="419"/>
        <v>0.37902502177271014</v>
      </c>
      <c r="E4662" s="34">
        <f t="shared" ca="1" si="419"/>
        <v>3.8773288542286011E-2</v>
      </c>
      <c r="F4662" s="33"/>
      <c r="G4662" s="33">
        <f t="shared" ca="1" si="415"/>
        <v>3</v>
      </c>
      <c r="H4662" s="33">
        <f t="shared" ca="1" si="416"/>
        <v>4</v>
      </c>
      <c r="I4662" s="33">
        <f t="shared" ca="1" si="417"/>
        <v>7</v>
      </c>
      <c r="K4662" s="33"/>
      <c r="L4662" s="33"/>
      <c r="M4662" s="33"/>
      <c r="N4662" s="33"/>
      <c r="O4662" s="33"/>
    </row>
    <row r="4663" spans="1:15" x14ac:dyDescent="0.25">
      <c r="A4663" s="33">
        <f t="shared" ca="1" si="418"/>
        <v>5</v>
      </c>
      <c r="B4663" s="33">
        <f t="shared" ca="1" si="418"/>
        <v>4</v>
      </c>
      <c r="C4663" s="33"/>
      <c r="D4663" s="34">
        <f t="shared" ca="1" si="419"/>
        <v>0.24572010647002851</v>
      </c>
      <c r="E4663" s="34">
        <f t="shared" ca="1" si="419"/>
        <v>0.84467307535263592</v>
      </c>
      <c r="F4663" s="33"/>
      <c r="G4663" s="33">
        <f t="shared" ca="1" si="415"/>
        <v>5</v>
      </c>
      <c r="H4663" s="33">
        <f t="shared" ca="1" si="416"/>
        <v>4</v>
      </c>
      <c r="I4663" s="33">
        <f t="shared" ca="1" si="417"/>
        <v>9</v>
      </c>
      <c r="K4663" s="33"/>
      <c r="L4663" s="33"/>
      <c r="M4663" s="33"/>
      <c r="N4663" s="33"/>
      <c r="O4663" s="33"/>
    </row>
    <row r="4664" spans="1:15" x14ac:dyDescent="0.25">
      <c r="A4664" s="33">
        <f t="shared" ca="1" si="418"/>
        <v>2</v>
      </c>
      <c r="B4664" s="33">
        <f t="shared" ca="1" si="418"/>
        <v>3</v>
      </c>
      <c r="C4664" s="33"/>
      <c r="D4664" s="34">
        <f t="shared" ca="1" si="419"/>
        <v>0.24627544114621058</v>
      </c>
      <c r="E4664" s="34">
        <f t="shared" ca="1" si="419"/>
        <v>0.92023581416267763</v>
      </c>
      <c r="F4664" s="33"/>
      <c r="G4664" s="33">
        <f t="shared" ca="1" si="415"/>
        <v>2</v>
      </c>
      <c r="H4664" s="33">
        <f t="shared" ca="1" si="416"/>
        <v>3</v>
      </c>
      <c r="I4664" s="33">
        <f t="shared" ca="1" si="417"/>
        <v>5</v>
      </c>
      <c r="K4664" s="33"/>
      <c r="L4664" s="33"/>
      <c r="M4664" s="33"/>
      <c r="N4664" s="33"/>
      <c r="O4664" s="33"/>
    </row>
    <row r="4665" spans="1:15" x14ac:dyDescent="0.25">
      <c r="A4665" s="33">
        <f t="shared" ca="1" si="418"/>
        <v>2</v>
      </c>
      <c r="B4665" s="33">
        <f t="shared" ca="1" si="418"/>
        <v>2</v>
      </c>
      <c r="C4665" s="33"/>
      <c r="D4665" s="34">
        <f t="shared" ca="1" si="419"/>
        <v>0.18992801027205164</v>
      </c>
      <c r="E4665" s="34">
        <f t="shared" ca="1" si="419"/>
        <v>7.7412902440411213E-2</v>
      </c>
      <c r="F4665" s="33"/>
      <c r="G4665" s="33">
        <f t="shared" ca="1" si="415"/>
        <v>2</v>
      </c>
      <c r="H4665" s="33">
        <f t="shared" ca="1" si="416"/>
        <v>2</v>
      </c>
      <c r="I4665" s="33">
        <f t="shared" ca="1" si="417"/>
        <v>4</v>
      </c>
      <c r="K4665" s="33"/>
      <c r="L4665" s="33"/>
      <c r="M4665" s="33"/>
      <c r="N4665" s="33"/>
      <c r="O4665" s="33"/>
    </row>
    <row r="4666" spans="1:15" x14ac:dyDescent="0.25">
      <c r="A4666" s="33">
        <f t="shared" ca="1" si="418"/>
        <v>6</v>
      </c>
      <c r="B4666" s="33">
        <f t="shared" ca="1" si="418"/>
        <v>5</v>
      </c>
      <c r="C4666" s="33"/>
      <c r="D4666" s="34">
        <f t="shared" ca="1" si="419"/>
        <v>0.14074956688008711</v>
      </c>
      <c r="E4666" s="34">
        <f t="shared" ca="1" si="419"/>
        <v>0.24854725990044846</v>
      </c>
      <c r="F4666" s="33"/>
      <c r="G4666" s="33">
        <f t="shared" ca="1" si="415"/>
        <v>6</v>
      </c>
      <c r="H4666" s="33">
        <f t="shared" ca="1" si="416"/>
        <v>5</v>
      </c>
      <c r="I4666" s="33">
        <f t="shared" ca="1" si="417"/>
        <v>11</v>
      </c>
      <c r="K4666" s="33"/>
      <c r="L4666" s="33"/>
      <c r="M4666" s="33"/>
      <c r="N4666" s="33"/>
      <c r="O4666" s="33"/>
    </row>
    <row r="4667" spans="1:15" x14ac:dyDescent="0.25">
      <c r="A4667" s="33">
        <f t="shared" ca="1" si="418"/>
        <v>3</v>
      </c>
      <c r="B4667" s="33">
        <f t="shared" ca="1" si="418"/>
        <v>2</v>
      </c>
      <c r="C4667" s="33"/>
      <c r="D4667" s="34">
        <f t="shared" ca="1" si="419"/>
        <v>0.49834626413041527</v>
      </c>
      <c r="E4667" s="34">
        <f t="shared" ca="1" si="419"/>
        <v>0.52722814895531789</v>
      </c>
      <c r="F4667" s="33"/>
      <c r="G4667" s="33">
        <f t="shared" ca="1" si="415"/>
        <v>3</v>
      </c>
      <c r="H4667" s="33">
        <f t="shared" ca="1" si="416"/>
        <v>2</v>
      </c>
      <c r="I4667" s="33">
        <f t="shared" ca="1" si="417"/>
        <v>5</v>
      </c>
      <c r="K4667" s="33"/>
      <c r="L4667" s="33"/>
      <c r="M4667" s="33"/>
      <c r="N4667" s="33"/>
      <c r="O4667" s="33"/>
    </row>
    <row r="4668" spans="1:15" x14ac:dyDescent="0.25">
      <c r="A4668" s="33">
        <f t="shared" ca="1" si="418"/>
        <v>5</v>
      </c>
      <c r="B4668" s="33">
        <f t="shared" ca="1" si="418"/>
        <v>1</v>
      </c>
      <c r="C4668" s="33"/>
      <c r="D4668" s="34">
        <f t="shared" ca="1" si="419"/>
        <v>0.81815483732278749</v>
      </c>
      <c r="E4668" s="34">
        <f t="shared" ca="1" si="419"/>
        <v>0.30196318819858226</v>
      </c>
      <c r="F4668" s="33"/>
      <c r="G4668" s="33">
        <f t="shared" ca="1" si="415"/>
        <v>5</v>
      </c>
      <c r="H4668" s="33">
        <f t="shared" ca="1" si="416"/>
        <v>1</v>
      </c>
      <c r="I4668" s="33">
        <f t="shared" ca="1" si="417"/>
        <v>6</v>
      </c>
      <c r="K4668" s="33"/>
      <c r="L4668" s="33"/>
      <c r="M4668" s="33"/>
      <c r="N4668" s="33"/>
      <c r="O4668" s="33"/>
    </row>
    <row r="4669" spans="1:15" x14ac:dyDescent="0.25">
      <c r="A4669" s="33">
        <f t="shared" ca="1" si="418"/>
        <v>5</v>
      </c>
      <c r="B4669" s="33">
        <f t="shared" ca="1" si="418"/>
        <v>2</v>
      </c>
      <c r="C4669" s="33"/>
      <c r="D4669" s="34">
        <f t="shared" ca="1" si="419"/>
        <v>0.10619920636139057</v>
      </c>
      <c r="E4669" s="34">
        <f t="shared" ca="1" si="419"/>
        <v>0.26532514814365926</v>
      </c>
      <c r="F4669" s="33"/>
      <c r="G4669" s="33">
        <f t="shared" ca="1" si="415"/>
        <v>5</v>
      </c>
      <c r="H4669" s="33">
        <f t="shared" ca="1" si="416"/>
        <v>2</v>
      </c>
      <c r="I4669" s="33">
        <f t="shared" ca="1" si="417"/>
        <v>7</v>
      </c>
      <c r="K4669" s="33"/>
      <c r="L4669" s="33"/>
      <c r="M4669" s="33"/>
      <c r="N4669" s="33"/>
      <c r="O4669" s="33"/>
    </row>
    <row r="4670" spans="1:15" x14ac:dyDescent="0.25">
      <c r="A4670" s="33">
        <f t="shared" ca="1" si="418"/>
        <v>2</v>
      </c>
      <c r="B4670" s="33">
        <f t="shared" ca="1" si="418"/>
        <v>5</v>
      </c>
      <c r="C4670" s="33"/>
      <c r="D4670" s="34">
        <f t="shared" ca="1" si="419"/>
        <v>0.80975446466335854</v>
      </c>
      <c r="E4670" s="34">
        <f t="shared" ca="1" si="419"/>
        <v>0.37959574786326533</v>
      </c>
      <c r="F4670" s="33"/>
      <c r="G4670" s="33">
        <f t="shared" ca="1" si="415"/>
        <v>2</v>
      </c>
      <c r="H4670" s="33">
        <f t="shared" ca="1" si="416"/>
        <v>5</v>
      </c>
      <c r="I4670" s="33">
        <f t="shared" ca="1" si="417"/>
        <v>7</v>
      </c>
      <c r="K4670" s="33"/>
      <c r="L4670" s="33"/>
      <c r="M4670" s="33"/>
      <c r="N4670" s="33"/>
      <c r="O4670" s="33"/>
    </row>
    <row r="4671" spans="1:15" x14ac:dyDescent="0.25">
      <c r="A4671" s="33">
        <f t="shared" ca="1" si="418"/>
        <v>2</v>
      </c>
      <c r="B4671" s="33">
        <f t="shared" ca="1" si="418"/>
        <v>5</v>
      </c>
      <c r="C4671" s="33"/>
      <c r="D4671" s="34">
        <f t="shared" ca="1" si="419"/>
        <v>0.10726249433052748</v>
      </c>
      <c r="E4671" s="34">
        <f t="shared" ca="1" si="419"/>
        <v>3.0801164069947262E-2</v>
      </c>
      <c r="F4671" s="33"/>
      <c r="G4671" s="33">
        <f t="shared" ca="1" si="415"/>
        <v>2</v>
      </c>
      <c r="H4671" s="33">
        <f t="shared" ca="1" si="416"/>
        <v>5</v>
      </c>
      <c r="I4671" s="33">
        <f t="shared" ca="1" si="417"/>
        <v>7</v>
      </c>
      <c r="K4671" s="33"/>
      <c r="L4671" s="33"/>
      <c r="M4671" s="33"/>
      <c r="N4671" s="33"/>
      <c r="O4671" s="33"/>
    </row>
    <row r="4672" spans="1:15" x14ac:dyDescent="0.25">
      <c r="A4672" s="33">
        <f t="shared" ca="1" si="418"/>
        <v>4</v>
      </c>
      <c r="B4672" s="33">
        <f t="shared" ca="1" si="418"/>
        <v>2</v>
      </c>
      <c r="C4672" s="33"/>
      <c r="D4672" s="34">
        <f t="shared" ca="1" si="419"/>
        <v>0.84506967010299794</v>
      </c>
      <c r="E4672" s="34">
        <f t="shared" ca="1" si="419"/>
        <v>1.4782793077635303E-2</v>
      </c>
      <c r="F4672" s="33"/>
      <c r="G4672" s="33">
        <f t="shared" ca="1" si="415"/>
        <v>4</v>
      </c>
      <c r="H4672" s="33">
        <f t="shared" ca="1" si="416"/>
        <v>2</v>
      </c>
      <c r="I4672" s="33">
        <f t="shared" ca="1" si="417"/>
        <v>6</v>
      </c>
      <c r="K4672" s="33"/>
      <c r="L4672" s="33"/>
      <c r="M4672" s="33"/>
      <c r="N4672" s="33"/>
      <c r="O4672" s="33"/>
    </row>
    <row r="4673" spans="1:15" x14ac:dyDescent="0.25">
      <c r="A4673" s="33">
        <f t="shared" ca="1" si="418"/>
        <v>2</v>
      </c>
      <c r="B4673" s="33">
        <f t="shared" ca="1" si="418"/>
        <v>6</v>
      </c>
      <c r="C4673" s="33"/>
      <c r="D4673" s="34">
        <f t="shared" ca="1" si="419"/>
        <v>0.50985291079893691</v>
      </c>
      <c r="E4673" s="34">
        <f t="shared" ca="1" si="419"/>
        <v>0.48991444687408836</v>
      </c>
      <c r="F4673" s="33"/>
      <c r="G4673" s="33">
        <f t="shared" ca="1" si="415"/>
        <v>2</v>
      </c>
      <c r="H4673" s="33">
        <f t="shared" ca="1" si="416"/>
        <v>6</v>
      </c>
      <c r="I4673" s="33">
        <f t="shared" ca="1" si="417"/>
        <v>8</v>
      </c>
      <c r="K4673" s="33"/>
      <c r="L4673" s="33"/>
      <c r="M4673" s="33"/>
      <c r="N4673" s="33"/>
      <c r="O4673" s="33"/>
    </row>
    <row r="4674" spans="1:15" x14ac:dyDescent="0.25">
      <c r="A4674" s="33">
        <f t="shared" ca="1" si="418"/>
        <v>4</v>
      </c>
      <c r="B4674" s="33">
        <f t="shared" ca="1" si="418"/>
        <v>1</v>
      </c>
      <c r="C4674" s="33"/>
      <c r="D4674" s="34">
        <f t="shared" ca="1" si="419"/>
        <v>0.16188190835013849</v>
      </c>
      <c r="E4674" s="34">
        <f t="shared" ca="1" si="419"/>
        <v>0.39662012925405932</v>
      </c>
      <c r="F4674" s="33"/>
      <c r="G4674" s="33">
        <f t="shared" ca="1" si="415"/>
        <v>4</v>
      </c>
      <c r="H4674" s="33">
        <f t="shared" ca="1" si="416"/>
        <v>1</v>
      </c>
      <c r="I4674" s="33">
        <f t="shared" ca="1" si="417"/>
        <v>5</v>
      </c>
      <c r="K4674" s="33"/>
      <c r="L4674" s="33"/>
      <c r="M4674" s="33"/>
      <c r="N4674" s="33"/>
      <c r="O4674" s="33"/>
    </row>
    <row r="4675" spans="1:15" x14ac:dyDescent="0.25">
      <c r="A4675" s="33">
        <f t="shared" ca="1" si="418"/>
        <v>5</v>
      </c>
      <c r="B4675" s="33">
        <f t="shared" ca="1" si="418"/>
        <v>5</v>
      </c>
      <c r="C4675" s="33"/>
      <c r="D4675" s="34">
        <f t="shared" ca="1" si="419"/>
        <v>0.25343339768420259</v>
      </c>
      <c r="E4675" s="34">
        <f t="shared" ca="1" si="419"/>
        <v>0.63500305657273082</v>
      </c>
      <c r="F4675" s="33"/>
      <c r="G4675" s="33">
        <f t="shared" ca="1" si="415"/>
        <v>5</v>
      </c>
      <c r="H4675" s="33">
        <f t="shared" ca="1" si="416"/>
        <v>5</v>
      </c>
      <c r="I4675" s="33">
        <f t="shared" ca="1" si="417"/>
        <v>10</v>
      </c>
      <c r="K4675" s="33"/>
      <c r="L4675" s="33"/>
      <c r="M4675" s="33"/>
      <c r="N4675" s="33"/>
      <c r="O4675" s="33"/>
    </row>
    <row r="4676" spans="1:15" x14ac:dyDescent="0.25">
      <c r="A4676" s="33">
        <f t="shared" ca="1" si="418"/>
        <v>1</v>
      </c>
      <c r="B4676" s="33">
        <f t="shared" ca="1" si="418"/>
        <v>3</v>
      </c>
      <c r="C4676" s="33"/>
      <c r="D4676" s="34">
        <f t="shared" ca="1" si="419"/>
        <v>0.20836111265585444</v>
      </c>
      <c r="E4676" s="34">
        <f t="shared" ca="1" si="419"/>
        <v>0.49988337583416931</v>
      </c>
      <c r="F4676" s="33"/>
      <c r="G4676" s="33">
        <f t="shared" ca="1" si="415"/>
        <v>1</v>
      </c>
      <c r="H4676" s="33">
        <f t="shared" ca="1" si="416"/>
        <v>3</v>
      </c>
      <c r="I4676" s="33">
        <f t="shared" ca="1" si="417"/>
        <v>4</v>
      </c>
      <c r="K4676" s="33"/>
      <c r="L4676" s="33"/>
      <c r="M4676" s="33"/>
      <c r="N4676" s="33"/>
      <c r="O4676" s="33"/>
    </row>
    <row r="4677" spans="1:15" x14ac:dyDescent="0.25">
      <c r="A4677" s="33">
        <f t="shared" ca="1" si="418"/>
        <v>3</v>
      </c>
      <c r="B4677" s="33">
        <f t="shared" ca="1" si="418"/>
        <v>3</v>
      </c>
      <c r="C4677" s="33"/>
      <c r="D4677" s="34">
        <f t="shared" ca="1" si="419"/>
        <v>0.25098742656181394</v>
      </c>
      <c r="E4677" s="34">
        <f t="shared" ca="1" si="419"/>
        <v>0.95507770240440781</v>
      </c>
      <c r="F4677" s="33"/>
      <c r="G4677" s="33">
        <f t="shared" ca="1" si="415"/>
        <v>3</v>
      </c>
      <c r="H4677" s="33">
        <f t="shared" ca="1" si="416"/>
        <v>3</v>
      </c>
      <c r="I4677" s="33">
        <f t="shared" ca="1" si="417"/>
        <v>6</v>
      </c>
      <c r="K4677" s="33"/>
      <c r="L4677" s="33"/>
      <c r="M4677" s="33"/>
      <c r="N4677" s="33"/>
      <c r="O4677" s="33"/>
    </row>
    <row r="4678" spans="1:15" x14ac:dyDescent="0.25">
      <c r="A4678" s="33">
        <f t="shared" ca="1" si="418"/>
        <v>3</v>
      </c>
      <c r="B4678" s="33">
        <f t="shared" ca="1" si="418"/>
        <v>1</v>
      </c>
      <c r="C4678" s="33"/>
      <c r="D4678" s="34">
        <f t="shared" ca="1" si="419"/>
        <v>8.1796108254952538E-2</v>
      </c>
      <c r="E4678" s="34">
        <f t="shared" ca="1" si="419"/>
        <v>0.30959492444908421</v>
      </c>
      <c r="F4678" s="33"/>
      <c r="G4678" s="33">
        <f t="shared" ref="G4678:G4741" ca="1" si="420">IF(AND(COUNTIF($B$91:$G$91,A4678)=1,D4678&lt;=$B$90),RANDBETWEEN(1,6),A4678)</f>
        <v>3</v>
      </c>
      <c r="H4678" s="33">
        <f t="shared" ref="H4678:H4741" ca="1" si="421">IF(AND(COUNTIF($B$91:$G$91,B4678)=1,E4678&lt;=$B$90),RANDBETWEEN(1,6),B4678)</f>
        <v>1</v>
      </c>
      <c r="I4678" s="33">
        <f t="shared" ref="I4678:I4741" ca="1" si="422">SUM(G4678:H4678)</f>
        <v>4</v>
      </c>
      <c r="K4678" s="33"/>
      <c r="L4678" s="33"/>
      <c r="M4678" s="33"/>
      <c r="N4678" s="33"/>
      <c r="O4678" s="33"/>
    </row>
    <row r="4679" spans="1:15" x14ac:dyDescent="0.25">
      <c r="A4679" s="33">
        <f t="shared" ref="A4679:B4742" ca="1" si="423">RANDBETWEEN(1,6)</f>
        <v>1</v>
      </c>
      <c r="B4679" s="33">
        <f t="shared" ca="1" si="423"/>
        <v>3</v>
      </c>
      <c r="C4679" s="33"/>
      <c r="D4679" s="34">
        <f t="shared" ref="D4679:E4742" ca="1" si="424">RAND()</f>
        <v>0.23380136533497764</v>
      </c>
      <c r="E4679" s="34">
        <f t="shared" ca="1" si="424"/>
        <v>5.9624231676582151E-2</v>
      </c>
      <c r="F4679" s="33"/>
      <c r="G4679" s="33">
        <f t="shared" ca="1" si="420"/>
        <v>1</v>
      </c>
      <c r="H4679" s="33">
        <f t="shared" ca="1" si="421"/>
        <v>3</v>
      </c>
      <c r="I4679" s="33">
        <f t="shared" ca="1" si="422"/>
        <v>4</v>
      </c>
      <c r="K4679" s="33"/>
      <c r="L4679" s="33"/>
      <c r="M4679" s="33"/>
      <c r="N4679" s="33"/>
      <c r="O4679" s="33"/>
    </row>
    <row r="4680" spans="1:15" x14ac:dyDescent="0.25">
      <c r="A4680" s="33">
        <f t="shared" ca="1" si="423"/>
        <v>1</v>
      </c>
      <c r="B4680" s="33">
        <f t="shared" ca="1" si="423"/>
        <v>3</v>
      </c>
      <c r="C4680" s="33"/>
      <c r="D4680" s="34">
        <f t="shared" ca="1" si="424"/>
        <v>0.39271299502634349</v>
      </c>
      <c r="E4680" s="34">
        <f t="shared" ca="1" si="424"/>
        <v>0.38495020257007739</v>
      </c>
      <c r="F4680" s="33"/>
      <c r="G4680" s="33">
        <f t="shared" ca="1" si="420"/>
        <v>1</v>
      </c>
      <c r="H4680" s="33">
        <f t="shared" ca="1" si="421"/>
        <v>3</v>
      </c>
      <c r="I4680" s="33">
        <f t="shared" ca="1" si="422"/>
        <v>4</v>
      </c>
      <c r="K4680" s="33"/>
      <c r="L4680" s="33"/>
      <c r="M4680" s="33"/>
      <c r="N4680" s="33"/>
      <c r="O4680" s="33"/>
    </row>
    <row r="4681" spans="1:15" x14ac:dyDescent="0.25">
      <c r="A4681" s="33">
        <f t="shared" ca="1" si="423"/>
        <v>5</v>
      </c>
      <c r="B4681" s="33">
        <f t="shared" ca="1" si="423"/>
        <v>4</v>
      </c>
      <c r="C4681" s="33"/>
      <c r="D4681" s="34">
        <f t="shared" ca="1" si="424"/>
        <v>4.7238864966410277E-2</v>
      </c>
      <c r="E4681" s="34">
        <f t="shared" ca="1" si="424"/>
        <v>0.6034004421686473</v>
      </c>
      <c r="F4681" s="33"/>
      <c r="G4681" s="33">
        <f t="shared" ca="1" si="420"/>
        <v>5</v>
      </c>
      <c r="H4681" s="33">
        <f t="shared" ca="1" si="421"/>
        <v>4</v>
      </c>
      <c r="I4681" s="33">
        <f t="shared" ca="1" si="422"/>
        <v>9</v>
      </c>
      <c r="K4681" s="33"/>
      <c r="L4681" s="33"/>
      <c r="M4681" s="33"/>
      <c r="N4681" s="33"/>
      <c r="O4681" s="33"/>
    </row>
    <row r="4682" spans="1:15" x14ac:dyDescent="0.25">
      <c r="A4682" s="33">
        <f t="shared" ca="1" si="423"/>
        <v>4</v>
      </c>
      <c r="B4682" s="33">
        <f t="shared" ca="1" si="423"/>
        <v>6</v>
      </c>
      <c r="C4682" s="33"/>
      <c r="D4682" s="34">
        <f t="shared" ca="1" si="424"/>
        <v>0.36094252666640025</v>
      </c>
      <c r="E4682" s="34">
        <f t="shared" ca="1" si="424"/>
        <v>0.50905636361991413</v>
      </c>
      <c r="F4682" s="33"/>
      <c r="G4682" s="33">
        <f t="shared" ca="1" si="420"/>
        <v>4</v>
      </c>
      <c r="H4682" s="33">
        <f t="shared" ca="1" si="421"/>
        <v>6</v>
      </c>
      <c r="I4682" s="33">
        <f t="shared" ca="1" si="422"/>
        <v>10</v>
      </c>
      <c r="K4682" s="33"/>
      <c r="L4682" s="33"/>
      <c r="M4682" s="33"/>
      <c r="N4682" s="33"/>
      <c r="O4682" s="33"/>
    </row>
    <row r="4683" spans="1:15" x14ac:dyDescent="0.25">
      <c r="A4683" s="33">
        <f t="shared" ca="1" si="423"/>
        <v>4</v>
      </c>
      <c r="B4683" s="33">
        <f t="shared" ca="1" si="423"/>
        <v>3</v>
      </c>
      <c r="C4683" s="33"/>
      <c r="D4683" s="34">
        <f t="shared" ca="1" si="424"/>
        <v>0.94146972624284597</v>
      </c>
      <c r="E4683" s="34">
        <f t="shared" ca="1" si="424"/>
        <v>0.15719051709769793</v>
      </c>
      <c r="F4683" s="33"/>
      <c r="G4683" s="33">
        <f t="shared" ca="1" si="420"/>
        <v>4</v>
      </c>
      <c r="H4683" s="33">
        <f t="shared" ca="1" si="421"/>
        <v>3</v>
      </c>
      <c r="I4683" s="33">
        <f t="shared" ca="1" si="422"/>
        <v>7</v>
      </c>
      <c r="K4683" s="33"/>
      <c r="L4683" s="33"/>
      <c r="M4683" s="33"/>
      <c r="N4683" s="33"/>
      <c r="O4683" s="33"/>
    </row>
    <row r="4684" spans="1:15" x14ac:dyDescent="0.25">
      <c r="A4684" s="33">
        <f t="shared" ca="1" si="423"/>
        <v>3</v>
      </c>
      <c r="B4684" s="33">
        <f t="shared" ca="1" si="423"/>
        <v>3</v>
      </c>
      <c r="C4684" s="33"/>
      <c r="D4684" s="34">
        <f t="shared" ca="1" si="424"/>
        <v>0.11889512939782065</v>
      </c>
      <c r="E4684" s="34">
        <f t="shared" ca="1" si="424"/>
        <v>0.83080070047156906</v>
      </c>
      <c r="F4684" s="33"/>
      <c r="G4684" s="33">
        <f t="shared" ca="1" si="420"/>
        <v>3</v>
      </c>
      <c r="H4684" s="33">
        <f t="shared" ca="1" si="421"/>
        <v>3</v>
      </c>
      <c r="I4684" s="33">
        <f t="shared" ca="1" si="422"/>
        <v>6</v>
      </c>
      <c r="K4684" s="33"/>
      <c r="L4684" s="33"/>
      <c r="M4684" s="33"/>
      <c r="N4684" s="33"/>
      <c r="O4684" s="33"/>
    </row>
    <row r="4685" spans="1:15" x14ac:dyDescent="0.25">
      <c r="A4685" s="33">
        <f t="shared" ca="1" si="423"/>
        <v>1</v>
      </c>
      <c r="B4685" s="33">
        <f t="shared" ca="1" si="423"/>
        <v>2</v>
      </c>
      <c r="C4685" s="33"/>
      <c r="D4685" s="34">
        <f t="shared" ca="1" si="424"/>
        <v>0.32044043479778395</v>
      </c>
      <c r="E4685" s="34">
        <f t="shared" ca="1" si="424"/>
        <v>0.71868616767950533</v>
      </c>
      <c r="F4685" s="33"/>
      <c r="G4685" s="33">
        <f t="shared" ca="1" si="420"/>
        <v>1</v>
      </c>
      <c r="H4685" s="33">
        <f t="shared" ca="1" si="421"/>
        <v>2</v>
      </c>
      <c r="I4685" s="33">
        <f t="shared" ca="1" si="422"/>
        <v>3</v>
      </c>
      <c r="K4685" s="33"/>
      <c r="L4685" s="33"/>
      <c r="M4685" s="33"/>
      <c r="N4685" s="33"/>
      <c r="O4685" s="33"/>
    </row>
    <row r="4686" spans="1:15" x14ac:dyDescent="0.25">
      <c r="A4686" s="33">
        <f t="shared" ca="1" si="423"/>
        <v>6</v>
      </c>
      <c r="B4686" s="33">
        <f t="shared" ca="1" si="423"/>
        <v>2</v>
      </c>
      <c r="C4686" s="33"/>
      <c r="D4686" s="34">
        <f t="shared" ca="1" si="424"/>
        <v>0.80178641315244026</v>
      </c>
      <c r="E4686" s="34">
        <f t="shared" ca="1" si="424"/>
        <v>6.7426962431818005E-2</v>
      </c>
      <c r="F4686" s="33"/>
      <c r="G4686" s="33">
        <f t="shared" ca="1" si="420"/>
        <v>6</v>
      </c>
      <c r="H4686" s="33">
        <f t="shared" ca="1" si="421"/>
        <v>2</v>
      </c>
      <c r="I4686" s="33">
        <f t="shared" ca="1" si="422"/>
        <v>8</v>
      </c>
      <c r="K4686" s="33"/>
      <c r="L4686" s="33"/>
      <c r="M4686" s="33"/>
      <c r="N4686" s="33"/>
      <c r="O4686" s="33"/>
    </row>
    <row r="4687" spans="1:15" x14ac:dyDescent="0.25">
      <c r="A4687" s="33">
        <f t="shared" ca="1" si="423"/>
        <v>4</v>
      </c>
      <c r="B4687" s="33">
        <f t="shared" ca="1" si="423"/>
        <v>2</v>
      </c>
      <c r="C4687" s="33"/>
      <c r="D4687" s="34">
        <f t="shared" ca="1" si="424"/>
        <v>0.63902200386391672</v>
      </c>
      <c r="E4687" s="34">
        <f t="shared" ca="1" si="424"/>
        <v>9.1174399415739238E-2</v>
      </c>
      <c r="F4687" s="33"/>
      <c r="G4687" s="33">
        <f t="shared" ca="1" si="420"/>
        <v>4</v>
      </c>
      <c r="H4687" s="33">
        <f t="shared" ca="1" si="421"/>
        <v>2</v>
      </c>
      <c r="I4687" s="33">
        <f t="shared" ca="1" si="422"/>
        <v>6</v>
      </c>
      <c r="K4687" s="33"/>
      <c r="L4687" s="33"/>
      <c r="M4687" s="33"/>
      <c r="N4687" s="33"/>
      <c r="O4687" s="33"/>
    </row>
    <row r="4688" spans="1:15" x14ac:dyDescent="0.25">
      <c r="A4688" s="33">
        <f t="shared" ca="1" si="423"/>
        <v>4</v>
      </c>
      <c r="B4688" s="33">
        <f t="shared" ca="1" si="423"/>
        <v>1</v>
      </c>
      <c r="C4688" s="33"/>
      <c r="D4688" s="34">
        <f t="shared" ca="1" si="424"/>
        <v>0.69125243200555186</v>
      </c>
      <c r="E4688" s="34">
        <f t="shared" ca="1" si="424"/>
        <v>0.63989620323356633</v>
      </c>
      <c r="F4688" s="33"/>
      <c r="G4688" s="33">
        <f t="shared" ca="1" si="420"/>
        <v>4</v>
      </c>
      <c r="H4688" s="33">
        <f t="shared" ca="1" si="421"/>
        <v>1</v>
      </c>
      <c r="I4688" s="33">
        <f t="shared" ca="1" si="422"/>
        <v>5</v>
      </c>
      <c r="K4688" s="33"/>
      <c r="L4688" s="33"/>
      <c r="M4688" s="33"/>
      <c r="N4688" s="33"/>
      <c r="O4688" s="33"/>
    </row>
    <row r="4689" spans="1:15" x14ac:dyDescent="0.25">
      <c r="A4689" s="33">
        <f t="shared" ca="1" si="423"/>
        <v>6</v>
      </c>
      <c r="B4689" s="33">
        <f t="shared" ca="1" si="423"/>
        <v>5</v>
      </c>
      <c r="C4689" s="33"/>
      <c r="D4689" s="34">
        <f t="shared" ca="1" si="424"/>
        <v>0.18444487299525414</v>
      </c>
      <c r="E4689" s="34">
        <f t="shared" ca="1" si="424"/>
        <v>0.25464831357057782</v>
      </c>
      <c r="F4689" s="33"/>
      <c r="G4689" s="33">
        <f t="shared" ca="1" si="420"/>
        <v>6</v>
      </c>
      <c r="H4689" s="33">
        <f t="shared" ca="1" si="421"/>
        <v>5</v>
      </c>
      <c r="I4689" s="33">
        <f t="shared" ca="1" si="422"/>
        <v>11</v>
      </c>
      <c r="K4689" s="33"/>
      <c r="L4689" s="33"/>
      <c r="M4689" s="33"/>
      <c r="N4689" s="33"/>
      <c r="O4689" s="33"/>
    </row>
    <row r="4690" spans="1:15" x14ac:dyDescent="0.25">
      <c r="A4690" s="33">
        <f t="shared" ca="1" si="423"/>
        <v>2</v>
      </c>
      <c r="B4690" s="33">
        <f t="shared" ca="1" si="423"/>
        <v>2</v>
      </c>
      <c r="C4690" s="33"/>
      <c r="D4690" s="34">
        <f t="shared" ca="1" si="424"/>
        <v>0.70899454440961995</v>
      </c>
      <c r="E4690" s="34">
        <f t="shared" ca="1" si="424"/>
        <v>0.89764385016025661</v>
      </c>
      <c r="F4690" s="33"/>
      <c r="G4690" s="33">
        <f t="shared" ca="1" si="420"/>
        <v>2</v>
      </c>
      <c r="H4690" s="33">
        <f t="shared" ca="1" si="421"/>
        <v>2</v>
      </c>
      <c r="I4690" s="33">
        <f t="shared" ca="1" si="422"/>
        <v>4</v>
      </c>
      <c r="K4690" s="33"/>
      <c r="L4690" s="33"/>
      <c r="M4690" s="33"/>
      <c r="N4690" s="33"/>
      <c r="O4690" s="33"/>
    </row>
    <row r="4691" spans="1:15" x14ac:dyDescent="0.25">
      <c r="A4691" s="33">
        <f t="shared" ca="1" si="423"/>
        <v>5</v>
      </c>
      <c r="B4691" s="33">
        <f t="shared" ca="1" si="423"/>
        <v>1</v>
      </c>
      <c r="C4691" s="33"/>
      <c r="D4691" s="34">
        <f t="shared" ca="1" si="424"/>
        <v>0.29263843766435471</v>
      </c>
      <c r="E4691" s="34">
        <f t="shared" ca="1" si="424"/>
        <v>0.6439398081638863</v>
      </c>
      <c r="F4691" s="33"/>
      <c r="G4691" s="33">
        <f t="shared" ca="1" si="420"/>
        <v>5</v>
      </c>
      <c r="H4691" s="33">
        <f t="shared" ca="1" si="421"/>
        <v>1</v>
      </c>
      <c r="I4691" s="33">
        <f t="shared" ca="1" si="422"/>
        <v>6</v>
      </c>
      <c r="K4691" s="33"/>
      <c r="L4691" s="33"/>
      <c r="M4691" s="33"/>
      <c r="N4691" s="33"/>
      <c r="O4691" s="33"/>
    </row>
    <row r="4692" spans="1:15" x14ac:dyDescent="0.25">
      <c r="A4692" s="33">
        <f t="shared" ca="1" si="423"/>
        <v>5</v>
      </c>
      <c r="B4692" s="33">
        <f t="shared" ca="1" si="423"/>
        <v>6</v>
      </c>
      <c r="C4692" s="33"/>
      <c r="D4692" s="34">
        <f t="shared" ca="1" si="424"/>
        <v>0.16255037081601276</v>
      </c>
      <c r="E4692" s="34">
        <f t="shared" ca="1" si="424"/>
        <v>0.19240979783846912</v>
      </c>
      <c r="F4692" s="33"/>
      <c r="G4692" s="33">
        <f t="shared" ca="1" si="420"/>
        <v>5</v>
      </c>
      <c r="H4692" s="33">
        <f t="shared" ca="1" si="421"/>
        <v>6</v>
      </c>
      <c r="I4692" s="33">
        <f t="shared" ca="1" si="422"/>
        <v>11</v>
      </c>
      <c r="K4692" s="33"/>
      <c r="L4692" s="33"/>
      <c r="M4692" s="33"/>
      <c r="N4692" s="33"/>
      <c r="O4692" s="33"/>
    </row>
    <row r="4693" spans="1:15" x14ac:dyDescent="0.25">
      <c r="A4693" s="33">
        <f t="shared" ca="1" si="423"/>
        <v>5</v>
      </c>
      <c r="B4693" s="33">
        <f t="shared" ca="1" si="423"/>
        <v>6</v>
      </c>
      <c r="C4693" s="33"/>
      <c r="D4693" s="34">
        <f t="shared" ca="1" si="424"/>
        <v>0.30645979028073733</v>
      </c>
      <c r="E4693" s="34">
        <f t="shared" ca="1" si="424"/>
        <v>0.22163537209766027</v>
      </c>
      <c r="F4693" s="33"/>
      <c r="G4693" s="33">
        <f t="shared" ca="1" si="420"/>
        <v>5</v>
      </c>
      <c r="H4693" s="33">
        <f t="shared" ca="1" si="421"/>
        <v>6</v>
      </c>
      <c r="I4693" s="33">
        <f t="shared" ca="1" si="422"/>
        <v>11</v>
      </c>
      <c r="K4693" s="33"/>
      <c r="L4693" s="33"/>
      <c r="M4693" s="33"/>
      <c r="N4693" s="33"/>
      <c r="O4693" s="33"/>
    </row>
    <row r="4694" spans="1:15" x14ac:dyDescent="0.25">
      <c r="A4694" s="33">
        <f t="shared" ca="1" si="423"/>
        <v>4</v>
      </c>
      <c r="B4694" s="33">
        <f t="shared" ca="1" si="423"/>
        <v>3</v>
      </c>
      <c r="C4694" s="33"/>
      <c r="D4694" s="34">
        <f t="shared" ca="1" si="424"/>
        <v>0.42105543128943723</v>
      </c>
      <c r="E4694" s="34">
        <f t="shared" ca="1" si="424"/>
        <v>0.7637552903822401</v>
      </c>
      <c r="F4694" s="33"/>
      <c r="G4694" s="33">
        <f t="shared" ca="1" si="420"/>
        <v>4</v>
      </c>
      <c r="H4694" s="33">
        <f t="shared" ca="1" si="421"/>
        <v>3</v>
      </c>
      <c r="I4694" s="33">
        <f t="shared" ca="1" si="422"/>
        <v>7</v>
      </c>
      <c r="K4694" s="33"/>
      <c r="L4694" s="33"/>
      <c r="M4694" s="33"/>
      <c r="N4694" s="33"/>
      <c r="O4694" s="33"/>
    </row>
    <row r="4695" spans="1:15" x14ac:dyDescent="0.25">
      <c r="A4695" s="33">
        <f t="shared" ca="1" si="423"/>
        <v>6</v>
      </c>
      <c r="B4695" s="33">
        <f t="shared" ca="1" si="423"/>
        <v>2</v>
      </c>
      <c r="C4695" s="33"/>
      <c r="D4695" s="34">
        <f t="shared" ca="1" si="424"/>
        <v>1.5813920124137293E-2</v>
      </c>
      <c r="E4695" s="34">
        <f t="shared" ca="1" si="424"/>
        <v>0.19732771823107365</v>
      </c>
      <c r="F4695" s="33"/>
      <c r="G4695" s="33">
        <f t="shared" ca="1" si="420"/>
        <v>6</v>
      </c>
      <c r="H4695" s="33">
        <f t="shared" ca="1" si="421"/>
        <v>2</v>
      </c>
      <c r="I4695" s="33">
        <f t="shared" ca="1" si="422"/>
        <v>8</v>
      </c>
      <c r="K4695" s="33"/>
      <c r="L4695" s="33"/>
      <c r="M4695" s="33"/>
      <c r="N4695" s="33"/>
      <c r="O4695" s="33"/>
    </row>
    <row r="4696" spans="1:15" x14ac:dyDescent="0.25">
      <c r="A4696" s="33">
        <f t="shared" ca="1" si="423"/>
        <v>1</v>
      </c>
      <c r="B4696" s="33">
        <f t="shared" ca="1" si="423"/>
        <v>4</v>
      </c>
      <c r="C4696" s="33"/>
      <c r="D4696" s="34">
        <f t="shared" ca="1" si="424"/>
        <v>0.83771663281640418</v>
      </c>
      <c r="E4696" s="34">
        <f t="shared" ca="1" si="424"/>
        <v>0.14368646506789406</v>
      </c>
      <c r="F4696" s="33"/>
      <c r="G4696" s="33">
        <f t="shared" ca="1" si="420"/>
        <v>1</v>
      </c>
      <c r="H4696" s="33">
        <f t="shared" ca="1" si="421"/>
        <v>4</v>
      </c>
      <c r="I4696" s="33">
        <f t="shared" ca="1" si="422"/>
        <v>5</v>
      </c>
      <c r="K4696" s="33"/>
      <c r="L4696" s="33"/>
      <c r="M4696" s="33"/>
      <c r="N4696" s="33"/>
      <c r="O4696" s="33"/>
    </row>
    <row r="4697" spans="1:15" x14ac:dyDescent="0.25">
      <c r="A4697" s="33">
        <f t="shared" ca="1" si="423"/>
        <v>5</v>
      </c>
      <c r="B4697" s="33">
        <f t="shared" ca="1" si="423"/>
        <v>6</v>
      </c>
      <c r="C4697" s="33"/>
      <c r="D4697" s="34">
        <f t="shared" ca="1" si="424"/>
        <v>0.53524394583880952</v>
      </c>
      <c r="E4697" s="34">
        <f t="shared" ca="1" si="424"/>
        <v>0.77559637182657426</v>
      </c>
      <c r="F4697" s="33"/>
      <c r="G4697" s="33">
        <f t="shared" ca="1" si="420"/>
        <v>5</v>
      </c>
      <c r="H4697" s="33">
        <f t="shared" ca="1" si="421"/>
        <v>6</v>
      </c>
      <c r="I4697" s="33">
        <f t="shared" ca="1" si="422"/>
        <v>11</v>
      </c>
      <c r="K4697" s="33"/>
      <c r="L4697" s="33"/>
      <c r="M4697" s="33"/>
      <c r="N4697" s="33"/>
      <c r="O4697" s="33"/>
    </row>
    <row r="4698" spans="1:15" x14ac:dyDescent="0.25">
      <c r="A4698" s="33">
        <f t="shared" ca="1" si="423"/>
        <v>3</v>
      </c>
      <c r="B4698" s="33">
        <f t="shared" ca="1" si="423"/>
        <v>2</v>
      </c>
      <c r="C4698" s="33"/>
      <c r="D4698" s="34">
        <f t="shared" ca="1" si="424"/>
        <v>0.92194462979572511</v>
      </c>
      <c r="E4698" s="34">
        <f t="shared" ca="1" si="424"/>
        <v>0.35566039203216704</v>
      </c>
      <c r="F4698" s="33"/>
      <c r="G4698" s="33">
        <f t="shared" ca="1" si="420"/>
        <v>3</v>
      </c>
      <c r="H4698" s="33">
        <f t="shared" ca="1" si="421"/>
        <v>2</v>
      </c>
      <c r="I4698" s="33">
        <f t="shared" ca="1" si="422"/>
        <v>5</v>
      </c>
      <c r="K4698" s="33"/>
      <c r="L4698" s="33"/>
      <c r="M4698" s="33"/>
      <c r="N4698" s="33"/>
      <c r="O4698" s="33"/>
    </row>
    <row r="4699" spans="1:15" x14ac:dyDescent="0.25">
      <c r="A4699" s="33">
        <f t="shared" ca="1" si="423"/>
        <v>2</v>
      </c>
      <c r="B4699" s="33">
        <f t="shared" ca="1" si="423"/>
        <v>6</v>
      </c>
      <c r="C4699" s="33"/>
      <c r="D4699" s="34">
        <f t="shared" ca="1" si="424"/>
        <v>8.9239117459329109E-2</v>
      </c>
      <c r="E4699" s="34">
        <f t="shared" ca="1" si="424"/>
        <v>0.70744149760356156</v>
      </c>
      <c r="F4699" s="33"/>
      <c r="G4699" s="33">
        <f t="shared" ca="1" si="420"/>
        <v>2</v>
      </c>
      <c r="H4699" s="33">
        <f t="shared" ca="1" si="421"/>
        <v>6</v>
      </c>
      <c r="I4699" s="33">
        <f t="shared" ca="1" si="422"/>
        <v>8</v>
      </c>
      <c r="K4699" s="33"/>
      <c r="L4699" s="33"/>
      <c r="M4699" s="33"/>
      <c r="N4699" s="33"/>
      <c r="O4699" s="33"/>
    </row>
    <row r="4700" spans="1:15" x14ac:dyDescent="0.25">
      <c r="A4700" s="33">
        <f t="shared" ca="1" si="423"/>
        <v>5</v>
      </c>
      <c r="B4700" s="33">
        <f t="shared" ca="1" si="423"/>
        <v>4</v>
      </c>
      <c r="C4700" s="33"/>
      <c r="D4700" s="34">
        <f t="shared" ca="1" si="424"/>
        <v>0.76192679759524706</v>
      </c>
      <c r="E4700" s="34">
        <f t="shared" ca="1" si="424"/>
        <v>0.87921273620661466</v>
      </c>
      <c r="F4700" s="33"/>
      <c r="G4700" s="33">
        <f t="shared" ca="1" si="420"/>
        <v>5</v>
      </c>
      <c r="H4700" s="33">
        <f t="shared" ca="1" si="421"/>
        <v>4</v>
      </c>
      <c r="I4700" s="33">
        <f t="shared" ca="1" si="422"/>
        <v>9</v>
      </c>
      <c r="K4700" s="33"/>
      <c r="L4700" s="33"/>
      <c r="M4700" s="33"/>
      <c r="N4700" s="33"/>
      <c r="O4700" s="33"/>
    </row>
    <row r="4701" spans="1:15" x14ac:dyDescent="0.25">
      <c r="A4701" s="33">
        <f t="shared" ca="1" si="423"/>
        <v>5</v>
      </c>
      <c r="B4701" s="33">
        <f t="shared" ca="1" si="423"/>
        <v>6</v>
      </c>
      <c r="C4701" s="33"/>
      <c r="D4701" s="34">
        <f t="shared" ca="1" si="424"/>
        <v>0.31057612817684199</v>
      </c>
      <c r="E4701" s="34">
        <f t="shared" ca="1" si="424"/>
        <v>0.90496340996927649</v>
      </c>
      <c r="F4701" s="33"/>
      <c r="G4701" s="33">
        <f t="shared" ca="1" si="420"/>
        <v>5</v>
      </c>
      <c r="H4701" s="33">
        <f t="shared" ca="1" si="421"/>
        <v>6</v>
      </c>
      <c r="I4701" s="33">
        <f t="shared" ca="1" si="422"/>
        <v>11</v>
      </c>
      <c r="K4701" s="33"/>
      <c r="L4701" s="33"/>
      <c r="M4701" s="33"/>
      <c r="N4701" s="33"/>
      <c r="O4701" s="33"/>
    </row>
    <row r="4702" spans="1:15" x14ac:dyDescent="0.25">
      <c r="A4702" s="33">
        <f t="shared" ca="1" si="423"/>
        <v>6</v>
      </c>
      <c r="B4702" s="33">
        <f t="shared" ca="1" si="423"/>
        <v>5</v>
      </c>
      <c r="C4702" s="33"/>
      <c r="D4702" s="34">
        <f t="shared" ca="1" si="424"/>
        <v>0.94315519432076445</v>
      </c>
      <c r="E4702" s="34">
        <f t="shared" ca="1" si="424"/>
        <v>0.1576718258656522</v>
      </c>
      <c r="F4702" s="33"/>
      <c r="G4702" s="33">
        <f t="shared" ca="1" si="420"/>
        <v>6</v>
      </c>
      <c r="H4702" s="33">
        <f t="shared" ca="1" si="421"/>
        <v>5</v>
      </c>
      <c r="I4702" s="33">
        <f t="shared" ca="1" si="422"/>
        <v>11</v>
      </c>
      <c r="K4702" s="33"/>
      <c r="L4702" s="33"/>
      <c r="M4702" s="33"/>
      <c r="N4702" s="33"/>
      <c r="O4702" s="33"/>
    </row>
    <row r="4703" spans="1:15" x14ac:dyDescent="0.25">
      <c r="A4703" s="33">
        <f t="shared" ca="1" si="423"/>
        <v>3</v>
      </c>
      <c r="B4703" s="33">
        <f t="shared" ca="1" si="423"/>
        <v>5</v>
      </c>
      <c r="C4703" s="33"/>
      <c r="D4703" s="34">
        <f t="shared" ca="1" si="424"/>
        <v>0.76420618390575479</v>
      </c>
      <c r="E4703" s="34">
        <f t="shared" ca="1" si="424"/>
        <v>0.45247091295420805</v>
      </c>
      <c r="F4703" s="33"/>
      <c r="G4703" s="33">
        <f t="shared" ca="1" si="420"/>
        <v>3</v>
      </c>
      <c r="H4703" s="33">
        <f t="shared" ca="1" si="421"/>
        <v>5</v>
      </c>
      <c r="I4703" s="33">
        <f t="shared" ca="1" si="422"/>
        <v>8</v>
      </c>
      <c r="K4703" s="33"/>
      <c r="L4703" s="33"/>
      <c r="M4703" s="33"/>
      <c r="N4703" s="33"/>
      <c r="O4703" s="33"/>
    </row>
    <row r="4704" spans="1:15" x14ac:dyDescent="0.25">
      <c r="A4704" s="33">
        <f t="shared" ca="1" si="423"/>
        <v>1</v>
      </c>
      <c r="B4704" s="33">
        <f t="shared" ca="1" si="423"/>
        <v>3</v>
      </c>
      <c r="C4704" s="33"/>
      <c r="D4704" s="34">
        <f t="shared" ca="1" si="424"/>
        <v>0.39350638298456309</v>
      </c>
      <c r="E4704" s="34">
        <f t="shared" ca="1" si="424"/>
        <v>0.46275091049287831</v>
      </c>
      <c r="F4704" s="33"/>
      <c r="G4704" s="33">
        <f t="shared" ca="1" si="420"/>
        <v>1</v>
      </c>
      <c r="H4704" s="33">
        <f t="shared" ca="1" si="421"/>
        <v>3</v>
      </c>
      <c r="I4704" s="33">
        <f t="shared" ca="1" si="422"/>
        <v>4</v>
      </c>
      <c r="K4704" s="33"/>
      <c r="L4704" s="33"/>
      <c r="M4704" s="33"/>
      <c r="N4704" s="33"/>
      <c r="O4704" s="33"/>
    </row>
    <row r="4705" spans="1:15" x14ac:dyDescent="0.25">
      <c r="A4705" s="33">
        <f t="shared" ca="1" si="423"/>
        <v>3</v>
      </c>
      <c r="B4705" s="33">
        <f t="shared" ca="1" si="423"/>
        <v>6</v>
      </c>
      <c r="C4705" s="33"/>
      <c r="D4705" s="34">
        <f t="shared" ca="1" si="424"/>
        <v>0.46235674942695437</v>
      </c>
      <c r="E4705" s="34">
        <f t="shared" ca="1" si="424"/>
        <v>2.8533272425673939E-2</v>
      </c>
      <c r="F4705" s="33"/>
      <c r="G4705" s="33">
        <f t="shared" ca="1" si="420"/>
        <v>3</v>
      </c>
      <c r="H4705" s="33">
        <f t="shared" ca="1" si="421"/>
        <v>6</v>
      </c>
      <c r="I4705" s="33">
        <f t="shared" ca="1" si="422"/>
        <v>9</v>
      </c>
      <c r="K4705" s="33"/>
      <c r="L4705" s="33"/>
      <c r="M4705" s="33"/>
      <c r="N4705" s="33"/>
      <c r="O4705" s="33"/>
    </row>
    <row r="4706" spans="1:15" x14ac:dyDescent="0.25">
      <c r="A4706" s="33">
        <f t="shared" ca="1" si="423"/>
        <v>3</v>
      </c>
      <c r="B4706" s="33">
        <f t="shared" ca="1" si="423"/>
        <v>1</v>
      </c>
      <c r="C4706" s="33"/>
      <c r="D4706" s="34">
        <f t="shared" ca="1" si="424"/>
        <v>0.80349430847495851</v>
      </c>
      <c r="E4706" s="34">
        <f t="shared" ca="1" si="424"/>
        <v>0.60067477635558841</v>
      </c>
      <c r="F4706" s="33"/>
      <c r="G4706" s="33">
        <f t="shared" ca="1" si="420"/>
        <v>3</v>
      </c>
      <c r="H4706" s="33">
        <f t="shared" ca="1" si="421"/>
        <v>1</v>
      </c>
      <c r="I4706" s="33">
        <f t="shared" ca="1" si="422"/>
        <v>4</v>
      </c>
      <c r="K4706" s="33"/>
      <c r="L4706" s="33"/>
      <c r="M4706" s="33"/>
      <c r="N4706" s="33"/>
      <c r="O4706" s="33"/>
    </row>
    <row r="4707" spans="1:15" x14ac:dyDescent="0.25">
      <c r="A4707" s="33">
        <f t="shared" ca="1" si="423"/>
        <v>3</v>
      </c>
      <c r="B4707" s="33">
        <f t="shared" ca="1" si="423"/>
        <v>6</v>
      </c>
      <c r="C4707" s="33"/>
      <c r="D4707" s="34">
        <f t="shared" ca="1" si="424"/>
        <v>0.77533435033746279</v>
      </c>
      <c r="E4707" s="34">
        <f t="shared" ca="1" si="424"/>
        <v>0.43907708919756283</v>
      </c>
      <c r="F4707" s="33"/>
      <c r="G4707" s="33">
        <f t="shared" ca="1" si="420"/>
        <v>3</v>
      </c>
      <c r="H4707" s="33">
        <f t="shared" ca="1" si="421"/>
        <v>6</v>
      </c>
      <c r="I4707" s="33">
        <f t="shared" ca="1" si="422"/>
        <v>9</v>
      </c>
      <c r="K4707" s="33"/>
      <c r="L4707" s="33"/>
      <c r="M4707" s="33"/>
      <c r="N4707" s="33"/>
      <c r="O4707" s="33"/>
    </row>
    <row r="4708" spans="1:15" x14ac:dyDescent="0.25">
      <c r="A4708" s="33">
        <f t="shared" ca="1" si="423"/>
        <v>4</v>
      </c>
      <c r="B4708" s="33">
        <f t="shared" ca="1" si="423"/>
        <v>5</v>
      </c>
      <c r="C4708" s="33"/>
      <c r="D4708" s="34">
        <f t="shared" ca="1" si="424"/>
        <v>0.42637587197248872</v>
      </c>
      <c r="E4708" s="34">
        <f t="shared" ca="1" si="424"/>
        <v>0.53908261792289358</v>
      </c>
      <c r="F4708" s="33"/>
      <c r="G4708" s="33">
        <f t="shared" ca="1" si="420"/>
        <v>4</v>
      </c>
      <c r="H4708" s="33">
        <f t="shared" ca="1" si="421"/>
        <v>5</v>
      </c>
      <c r="I4708" s="33">
        <f t="shared" ca="1" si="422"/>
        <v>9</v>
      </c>
      <c r="K4708" s="33"/>
      <c r="L4708" s="33"/>
      <c r="M4708" s="33"/>
      <c r="N4708" s="33"/>
      <c r="O4708" s="33"/>
    </row>
    <row r="4709" spans="1:15" x14ac:dyDescent="0.25">
      <c r="A4709" s="33">
        <f t="shared" ca="1" si="423"/>
        <v>6</v>
      </c>
      <c r="B4709" s="33">
        <f t="shared" ca="1" si="423"/>
        <v>5</v>
      </c>
      <c r="C4709" s="33"/>
      <c r="D4709" s="34">
        <f t="shared" ca="1" si="424"/>
        <v>8.1397512934662686E-2</v>
      </c>
      <c r="E4709" s="34">
        <f t="shared" ca="1" si="424"/>
        <v>0.94120891668996853</v>
      </c>
      <c r="F4709" s="33"/>
      <c r="G4709" s="33">
        <f t="shared" ca="1" si="420"/>
        <v>6</v>
      </c>
      <c r="H4709" s="33">
        <f t="shared" ca="1" si="421"/>
        <v>5</v>
      </c>
      <c r="I4709" s="33">
        <f t="shared" ca="1" si="422"/>
        <v>11</v>
      </c>
      <c r="K4709" s="33"/>
      <c r="L4709" s="33"/>
      <c r="M4709" s="33"/>
      <c r="N4709" s="33"/>
      <c r="O4709" s="33"/>
    </row>
    <row r="4710" spans="1:15" x14ac:dyDescent="0.25">
      <c r="A4710" s="33">
        <f t="shared" ca="1" si="423"/>
        <v>1</v>
      </c>
      <c r="B4710" s="33">
        <f t="shared" ca="1" si="423"/>
        <v>5</v>
      </c>
      <c r="C4710" s="33"/>
      <c r="D4710" s="34">
        <f t="shared" ca="1" si="424"/>
        <v>0.70709643999625849</v>
      </c>
      <c r="E4710" s="34">
        <f t="shared" ca="1" si="424"/>
        <v>0.8764675926903327</v>
      </c>
      <c r="F4710" s="33"/>
      <c r="G4710" s="33">
        <f t="shared" ca="1" si="420"/>
        <v>1</v>
      </c>
      <c r="H4710" s="33">
        <f t="shared" ca="1" si="421"/>
        <v>5</v>
      </c>
      <c r="I4710" s="33">
        <f t="shared" ca="1" si="422"/>
        <v>6</v>
      </c>
      <c r="K4710" s="33"/>
      <c r="L4710" s="33"/>
      <c r="M4710" s="33"/>
      <c r="N4710" s="33"/>
      <c r="O4710" s="33"/>
    </row>
    <row r="4711" spans="1:15" x14ac:dyDescent="0.25">
      <c r="A4711" s="33">
        <f t="shared" ca="1" si="423"/>
        <v>2</v>
      </c>
      <c r="B4711" s="33">
        <f t="shared" ca="1" si="423"/>
        <v>6</v>
      </c>
      <c r="C4711" s="33"/>
      <c r="D4711" s="34">
        <f t="shared" ca="1" si="424"/>
        <v>0.89687181388215964</v>
      </c>
      <c r="E4711" s="34">
        <f t="shared" ca="1" si="424"/>
        <v>0.25974493222372552</v>
      </c>
      <c r="F4711" s="33"/>
      <c r="G4711" s="33">
        <f t="shared" ca="1" si="420"/>
        <v>2</v>
      </c>
      <c r="H4711" s="33">
        <f t="shared" ca="1" si="421"/>
        <v>6</v>
      </c>
      <c r="I4711" s="33">
        <f t="shared" ca="1" si="422"/>
        <v>8</v>
      </c>
      <c r="K4711" s="33"/>
      <c r="L4711" s="33"/>
      <c r="M4711" s="33"/>
      <c r="N4711" s="33"/>
      <c r="O4711" s="33"/>
    </row>
    <row r="4712" spans="1:15" x14ac:dyDescent="0.25">
      <c r="A4712" s="33">
        <f t="shared" ca="1" si="423"/>
        <v>6</v>
      </c>
      <c r="B4712" s="33">
        <f t="shared" ca="1" si="423"/>
        <v>5</v>
      </c>
      <c r="C4712" s="33"/>
      <c r="D4712" s="34">
        <f t="shared" ca="1" si="424"/>
        <v>0.51650730439460257</v>
      </c>
      <c r="E4712" s="34">
        <f t="shared" ca="1" si="424"/>
        <v>0.20180515914451969</v>
      </c>
      <c r="F4712" s="33"/>
      <c r="G4712" s="33">
        <f t="shared" ca="1" si="420"/>
        <v>6</v>
      </c>
      <c r="H4712" s="33">
        <f t="shared" ca="1" si="421"/>
        <v>5</v>
      </c>
      <c r="I4712" s="33">
        <f t="shared" ca="1" si="422"/>
        <v>11</v>
      </c>
      <c r="K4712" s="33"/>
      <c r="L4712" s="33"/>
      <c r="M4712" s="33"/>
      <c r="N4712" s="33"/>
      <c r="O4712" s="33"/>
    </row>
    <row r="4713" spans="1:15" x14ac:dyDescent="0.25">
      <c r="A4713" s="33">
        <f t="shared" ca="1" si="423"/>
        <v>6</v>
      </c>
      <c r="B4713" s="33">
        <f t="shared" ca="1" si="423"/>
        <v>5</v>
      </c>
      <c r="C4713" s="33"/>
      <c r="D4713" s="34">
        <f t="shared" ca="1" si="424"/>
        <v>0.52864673203410073</v>
      </c>
      <c r="E4713" s="34">
        <f t="shared" ca="1" si="424"/>
        <v>0.52304880296339329</v>
      </c>
      <c r="F4713" s="33"/>
      <c r="G4713" s="33">
        <f t="shared" ca="1" si="420"/>
        <v>6</v>
      </c>
      <c r="H4713" s="33">
        <f t="shared" ca="1" si="421"/>
        <v>5</v>
      </c>
      <c r="I4713" s="33">
        <f t="shared" ca="1" si="422"/>
        <v>11</v>
      </c>
      <c r="K4713" s="33"/>
      <c r="L4713" s="33"/>
      <c r="M4713" s="33"/>
      <c r="N4713" s="33"/>
      <c r="O4713" s="33"/>
    </row>
    <row r="4714" spans="1:15" x14ac:dyDescent="0.25">
      <c r="A4714" s="33">
        <f t="shared" ca="1" si="423"/>
        <v>4</v>
      </c>
      <c r="B4714" s="33">
        <f t="shared" ca="1" si="423"/>
        <v>4</v>
      </c>
      <c r="C4714" s="33"/>
      <c r="D4714" s="34">
        <f t="shared" ca="1" si="424"/>
        <v>0.82014819262072758</v>
      </c>
      <c r="E4714" s="34">
        <f t="shared" ca="1" si="424"/>
        <v>0.62058429711713914</v>
      </c>
      <c r="F4714" s="33"/>
      <c r="G4714" s="33">
        <f t="shared" ca="1" si="420"/>
        <v>4</v>
      </c>
      <c r="H4714" s="33">
        <f t="shared" ca="1" si="421"/>
        <v>4</v>
      </c>
      <c r="I4714" s="33">
        <f t="shared" ca="1" si="422"/>
        <v>8</v>
      </c>
      <c r="K4714" s="33"/>
      <c r="L4714" s="33"/>
      <c r="M4714" s="33"/>
      <c r="N4714" s="33"/>
      <c r="O4714" s="33"/>
    </row>
    <row r="4715" spans="1:15" x14ac:dyDescent="0.25">
      <c r="A4715" s="33">
        <f t="shared" ca="1" si="423"/>
        <v>2</v>
      </c>
      <c r="B4715" s="33">
        <f t="shared" ca="1" si="423"/>
        <v>1</v>
      </c>
      <c r="C4715" s="33"/>
      <c r="D4715" s="34">
        <f t="shared" ca="1" si="424"/>
        <v>8.6164716169558786E-2</v>
      </c>
      <c r="E4715" s="34">
        <f t="shared" ca="1" si="424"/>
        <v>0.55018466433287183</v>
      </c>
      <c r="F4715" s="33"/>
      <c r="G4715" s="33">
        <f t="shared" ca="1" si="420"/>
        <v>2</v>
      </c>
      <c r="H4715" s="33">
        <f t="shared" ca="1" si="421"/>
        <v>1</v>
      </c>
      <c r="I4715" s="33">
        <f t="shared" ca="1" si="422"/>
        <v>3</v>
      </c>
      <c r="K4715" s="33"/>
      <c r="L4715" s="33"/>
      <c r="M4715" s="33"/>
      <c r="N4715" s="33"/>
      <c r="O4715" s="33"/>
    </row>
    <row r="4716" spans="1:15" x14ac:dyDescent="0.25">
      <c r="A4716" s="33">
        <f t="shared" ca="1" si="423"/>
        <v>1</v>
      </c>
      <c r="B4716" s="33">
        <f t="shared" ca="1" si="423"/>
        <v>3</v>
      </c>
      <c r="C4716" s="33"/>
      <c r="D4716" s="34">
        <f t="shared" ca="1" si="424"/>
        <v>0.95907865394938563</v>
      </c>
      <c r="E4716" s="34">
        <f t="shared" ca="1" si="424"/>
        <v>0.55990483613734221</v>
      </c>
      <c r="F4716" s="33"/>
      <c r="G4716" s="33">
        <f t="shared" ca="1" si="420"/>
        <v>1</v>
      </c>
      <c r="H4716" s="33">
        <f t="shared" ca="1" si="421"/>
        <v>3</v>
      </c>
      <c r="I4716" s="33">
        <f t="shared" ca="1" si="422"/>
        <v>4</v>
      </c>
      <c r="K4716" s="33"/>
      <c r="L4716" s="33"/>
      <c r="M4716" s="33"/>
      <c r="N4716" s="33"/>
      <c r="O4716" s="33"/>
    </row>
    <row r="4717" spans="1:15" x14ac:dyDescent="0.25">
      <c r="A4717" s="33">
        <f t="shared" ca="1" si="423"/>
        <v>2</v>
      </c>
      <c r="B4717" s="33">
        <f t="shared" ca="1" si="423"/>
        <v>3</v>
      </c>
      <c r="C4717" s="33"/>
      <c r="D4717" s="34">
        <f t="shared" ca="1" si="424"/>
        <v>0.9609504478297648</v>
      </c>
      <c r="E4717" s="34">
        <f t="shared" ca="1" si="424"/>
        <v>0.73206174510264055</v>
      </c>
      <c r="F4717" s="33"/>
      <c r="G4717" s="33">
        <f t="shared" ca="1" si="420"/>
        <v>2</v>
      </c>
      <c r="H4717" s="33">
        <f t="shared" ca="1" si="421"/>
        <v>3</v>
      </c>
      <c r="I4717" s="33">
        <f t="shared" ca="1" si="422"/>
        <v>5</v>
      </c>
      <c r="K4717" s="33"/>
      <c r="L4717" s="33"/>
      <c r="M4717" s="33"/>
      <c r="N4717" s="33"/>
      <c r="O4717" s="33"/>
    </row>
    <row r="4718" spans="1:15" x14ac:dyDescent="0.25">
      <c r="A4718" s="33">
        <f t="shared" ca="1" si="423"/>
        <v>3</v>
      </c>
      <c r="B4718" s="33">
        <f t="shared" ca="1" si="423"/>
        <v>1</v>
      </c>
      <c r="C4718" s="33"/>
      <c r="D4718" s="34">
        <f t="shared" ca="1" si="424"/>
        <v>0.2067935647284781</v>
      </c>
      <c r="E4718" s="34">
        <f t="shared" ca="1" si="424"/>
        <v>0.36104239722778464</v>
      </c>
      <c r="F4718" s="33"/>
      <c r="G4718" s="33">
        <f t="shared" ca="1" si="420"/>
        <v>3</v>
      </c>
      <c r="H4718" s="33">
        <f t="shared" ca="1" si="421"/>
        <v>1</v>
      </c>
      <c r="I4718" s="33">
        <f t="shared" ca="1" si="422"/>
        <v>4</v>
      </c>
      <c r="K4718" s="33"/>
      <c r="L4718" s="33"/>
      <c r="M4718" s="33"/>
      <c r="N4718" s="33"/>
      <c r="O4718" s="33"/>
    </row>
    <row r="4719" spans="1:15" x14ac:dyDescent="0.25">
      <c r="A4719" s="33">
        <f t="shared" ca="1" si="423"/>
        <v>1</v>
      </c>
      <c r="B4719" s="33">
        <f t="shared" ca="1" si="423"/>
        <v>4</v>
      </c>
      <c r="C4719" s="33"/>
      <c r="D4719" s="34">
        <f t="shared" ca="1" si="424"/>
        <v>0.2265761225846058</v>
      </c>
      <c r="E4719" s="34">
        <f t="shared" ca="1" si="424"/>
        <v>0.9208110473319725</v>
      </c>
      <c r="F4719" s="33"/>
      <c r="G4719" s="33">
        <f t="shared" ca="1" si="420"/>
        <v>1</v>
      </c>
      <c r="H4719" s="33">
        <f t="shared" ca="1" si="421"/>
        <v>4</v>
      </c>
      <c r="I4719" s="33">
        <f t="shared" ca="1" si="422"/>
        <v>5</v>
      </c>
      <c r="K4719" s="33"/>
      <c r="L4719" s="33"/>
      <c r="M4719" s="33"/>
      <c r="N4719" s="33"/>
      <c r="O4719" s="33"/>
    </row>
    <row r="4720" spans="1:15" x14ac:dyDescent="0.25">
      <c r="A4720" s="33">
        <f t="shared" ca="1" si="423"/>
        <v>3</v>
      </c>
      <c r="B4720" s="33">
        <f t="shared" ca="1" si="423"/>
        <v>5</v>
      </c>
      <c r="C4720" s="33"/>
      <c r="D4720" s="34">
        <f t="shared" ca="1" si="424"/>
        <v>0.63757463949768811</v>
      </c>
      <c r="E4720" s="34">
        <f t="shared" ca="1" si="424"/>
        <v>0.34221291820660715</v>
      </c>
      <c r="F4720" s="33"/>
      <c r="G4720" s="33">
        <f t="shared" ca="1" si="420"/>
        <v>3</v>
      </c>
      <c r="H4720" s="33">
        <f t="shared" ca="1" si="421"/>
        <v>5</v>
      </c>
      <c r="I4720" s="33">
        <f t="shared" ca="1" si="422"/>
        <v>8</v>
      </c>
      <c r="K4720" s="33"/>
      <c r="L4720" s="33"/>
      <c r="M4720" s="33"/>
      <c r="N4720" s="33"/>
      <c r="O4720" s="33"/>
    </row>
    <row r="4721" spans="1:15" x14ac:dyDescent="0.25">
      <c r="A4721" s="33">
        <f t="shared" ca="1" si="423"/>
        <v>4</v>
      </c>
      <c r="B4721" s="33">
        <f t="shared" ca="1" si="423"/>
        <v>5</v>
      </c>
      <c r="C4721" s="33"/>
      <c r="D4721" s="34">
        <f t="shared" ca="1" si="424"/>
        <v>0.7982571324532407</v>
      </c>
      <c r="E4721" s="34">
        <f t="shared" ca="1" si="424"/>
        <v>0.98914723699905949</v>
      </c>
      <c r="F4721" s="33"/>
      <c r="G4721" s="33">
        <f t="shared" ca="1" si="420"/>
        <v>4</v>
      </c>
      <c r="H4721" s="33">
        <f t="shared" ca="1" si="421"/>
        <v>5</v>
      </c>
      <c r="I4721" s="33">
        <f t="shared" ca="1" si="422"/>
        <v>9</v>
      </c>
      <c r="K4721" s="33"/>
      <c r="L4721" s="33"/>
      <c r="M4721" s="33"/>
      <c r="N4721" s="33"/>
      <c r="O4721" s="33"/>
    </row>
    <row r="4722" spans="1:15" x14ac:dyDescent="0.25">
      <c r="A4722" s="33">
        <f t="shared" ca="1" si="423"/>
        <v>4</v>
      </c>
      <c r="B4722" s="33">
        <f t="shared" ca="1" si="423"/>
        <v>1</v>
      </c>
      <c r="C4722" s="33"/>
      <c r="D4722" s="34">
        <f t="shared" ca="1" si="424"/>
        <v>0.3921776313658708</v>
      </c>
      <c r="E4722" s="34">
        <f t="shared" ca="1" si="424"/>
        <v>8.1793162505004235E-2</v>
      </c>
      <c r="F4722" s="33"/>
      <c r="G4722" s="33">
        <f t="shared" ca="1" si="420"/>
        <v>4</v>
      </c>
      <c r="H4722" s="33">
        <f t="shared" ca="1" si="421"/>
        <v>1</v>
      </c>
      <c r="I4722" s="33">
        <f t="shared" ca="1" si="422"/>
        <v>5</v>
      </c>
      <c r="K4722" s="33"/>
      <c r="L4722" s="33"/>
      <c r="M4722" s="33"/>
      <c r="N4722" s="33"/>
      <c r="O4722" s="33"/>
    </row>
    <row r="4723" spans="1:15" x14ac:dyDescent="0.25">
      <c r="A4723" s="33">
        <f t="shared" ca="1" si="423"/>
        <v>1</v>
      </c>
      <c r="B4723" s="33">
        <f t="shared" ca="1" si="423"/>
        <v>5</v>
      </c>
      <c r="C4723" s="33"/>
      <c r="D4723" s="34">
        <f t="shared" ca="1" si="424"/>
        <v>0.86773676661095234</v>
      </c>
      <c r="E4723" s="34">
        <f t="shared" ca="1" si="424"/>
        <v>8.9225057670747288E-2</v>
      </c>
      <c r="F4723" s="33"/>
      <c r="G4723" s="33">
        <f t="shared" ca="1" si="420"/>
        <v>1</v>
      </c>
      <c r="H4723" s="33">
        <f t="shared" ca="1" si="421"/>
        <v>5</v>
      </c>
      <c r="I4723" s="33">
        <f t="shared" ca="1" si="422"/>
        <v>6</v>
      </c>
      <c r="K4723" s="33"/>
      <c r="L4723" s="33"/>
      <c r="M4723" s="33"/>
      <c r="N4723" s="33"/>
      <c r="O4723" s="33"/>
    </row>
    <row r="4724" spans="1:15" x14ac:dyDescent="0.25">
      <c r="A4724" s="33">
        <f t="shared" ca="1" si="423"/>
        <v>6</v>
      </c>
      <c r="B4724" s="33">
        <f t="shared" ca="1" si="423"/>
        <v>6</v>
      </c>
      <c r="C4724" s="33"/>
      <c r="D4724" s="34">
        <f t="shared" ca="1" si="424"/>
        <v>0.63846858473213697</v>
      </c>
      <c r="E4724" s="34">
        <f t="shared" ca="1" si="424"/>
        <v>0.52516466061243039</v>
      </c>
      <c r="F4724" s="33"/>
      <c r="G4724" s="33">
        <f t="shared" ca="1" si="420"/>
        <v>6</v>
      </c>
      <c r="H4724" s="33">
        <f t="shared" ca="1" si="421"/>
        <v>6</v>
      </c>
      <c r="I4724" s="33">
        <f t="shared" ca="1" si="422"/>
        <v>12</v>
      </c>
      <c r="K4724" s="33"/>
      <c r="L4724" s="33"/>
      <c r="M4724" s="33"/>
      <c r="N4724" s="33"/>
      <c r="O4724" s="33"/>
    </row>
    <row r="4725" spans="1:15" x14ac:dyDescent="0.25">
      <c r="A4725" s="33">
        <f t="shared" ca="1" si="423"/>
        <v>2</v>
      </c>
      <c r="B4725" s="33">
        <f t="shared" ca="1" si="423"/>
        <v>3</v>
      </c>
      <c r="C4725" s="33"/>
      <c r="D4725" s="34">
        <f t="shared" ca="1" si="424"/>
        <v>0.4372003910159683</v>
      </c>
      <c r="E4725" s="34">
        <f t="shared" ca="1" si="424"/>
        <v>0.54219916627948894</v>
      </c>
      <c r="F4725" s="33"/>
      <c r="G4725" s="33">
        <f t="shared" ca="1" si="420"/>
        <v>2</v>
      </c>
      <c r="H4725" s="33">
        <f t="shared" ca="1" si="421"/>
        <v>3</v>
      </c>
      <c r="I4725" s="33">
        <f t="shared" ca="1" si="422"/>
        <v>5</v>
      </c>
      <c r="K4725" s="33"/>
      <c r="L4725" s="33"/>
      <c r="M4725" s="33"/>
      <c r="N4725" s="33"/>
      <c r="O4725" s="33"/>
    </row>
    <row r="4726" spans="1:15" x14ac:dyDescent="0.25">
      <c r="A4726" s="33">
        <f t="shared" ca="1" si="423"/>
        <v>6</v>
      </c>
      <c r="B4726" s="33">
        <f t="shared" ca="1" si="423"/>
        <v>5</v>
      </c>
      <c r="C4726" s="33"/>
      <c r="D4726" s="34">
        <f t="shared" ca="1" si="424"/>
        <v>0.21039847325189465</v>
      </c>
      <c r="E4726" s="34">
        <f t="shared" ca="1" si="424"/>
        <v>0.62112664984167199</v>
      </c>
      <c r="F4726" s="33"/>
      <c r="G4726" s="33">
        <f t="shared" ca="1" si="420"/>
        <v>6</v>
      </c>
      <c r="H4726" s="33">
        <f t="shared" ca="1" si="421"/>
        <v>5</v>
      </c>
      <c r="I4726" s="33">
        <f t="shared" ca="1" si="422"/>
        <v>11</v>
      </c>
      <c r="K4726" s="33"/>
      <c r="L4726" s="33"/>
      <c r="M4726" s="33"/>
      <c r="N4726" s="33"/>
      <c r="O4726" s="33"/>
    </row>
    <row r="4727" spans="1:15" x14ac:dyDescent="0.25">
      <c r="A4727" s="33">
        <f t="shared" ca="1" si="423"/>
        <v>5</v>
      </c>
      <c r="B4727" s="33">
        <f t="shared" ca="1" si="423"/>
        <v>4</v>
      </c>
      <c r="C4727" s="33"/>
      <c r="D4727" s="34">
        <f t="shared" ca="1" si="424"/>
        <v>0.23243193872147982</v>
      </c>
      <c r="E4727" s="34">
        <f t="shared" ca="1" si="424"/>
        <v>0.17800107745383131</v>
      </c>
      <c r="F4727" s="33"/>
      <c r="G4727" s="33">
        <f t="shared" ca="1" si="420"/>
        <v>5</v>
      </c>
      <c r="H4727" s="33">
        <f t="shared" ca="1" si="421"/>
        <v>4</v>
      </c>
      <c r="I4727" s="33">
        <f t="shared" ca="1" si="422"/>
        <v>9</v>
      </c>
      <c r="K4727" s="33"/>
      <c r="L4727" s="33"/>
      <c r="M4727" s="33"/>
      <c r="N4727" s="33"/>
      <c r="O4727" s="33"/>
    </row>
    <row r="4728" spans="1:15" x14ac:dyDescent="0.25">
      <c r="A4728" s="33">
        <f t="shared" ca="1" si="423"/>
        <v>5</v>
      </c>
      <c r="B4728" s="33">
        <f t="shared" ca="1" si="423"/>
        <v>3</v>
      </c>
      <c r="C4728" s="33"/>
      <c r="D4728" s="34">
        <f t="shared" ca="1" si="424"/>
        <v>0.34367751292300719</v>
      </c>
      <c r="E4728" s="34">
        <f t="shared" ca="1" si="424"/>
        <v>0.73401939216824208</v>
      </c>
      <c r="F4728" s="33"/>
      <c r="G4728" s="33">
        <f t="shared" ca="1" si="420"/>
        <v>5</v>
      </c>
      <c r="H4728" s="33">
        <f t="shared" ca="1" si="421"/>
        <v>3</v>
      </c>
      <c r="I4728" s="33">
        <f t="shared" ca="1" si="422"/>
        <v>8</v>
      </c>
      <c r="K4728" s="33"/>
      <c r="L4728" s="33"/>
      <c r="M4728" s="33"/>
      <c r="N4728" s="33"/>
      <c r="O4728" s="33"/>
    </row>
    <row r="4729" spans="1:15" x14ac:dyDescent="0.25">
      <c r="A4729" s="33">
        <f t="shared" ca="1" si="423"/>
        <v>2</v>
      </c>
      <c r="B4729" s="33">
        <f t="shared" ca="1" si="423"/>
        <v>1</v>
      </c>
      <c r="C4729" s="33"/>
      <c r="D4729" s="34">
        <f t="shared" ca="1" si="424"/>
        <v>0.36890334646464751</v>
      </c>
      <c r="E4729" s="34">
        <f t="shared" ca="1" si="424"/>
        <v>0.50111764066349729</v>
      </c>
      <c r="F4729" s="33"/>
      <c r="G4729" s="33">
        <f t="shared" ca="1" si="420"/>
        <v>2</v>
      </c>
      <c r="H4729" s="33">
        <f t="shared" ca="1" si="421"/>
        <v>1</v>
      </c>
      <c r="I4729" s="33">
        <f t="shared" ca="1" si="422"/>
        <v>3</v>
      </c>
      <c r="K4729" s="33"/>
      <c r="L4729" s="33"/>
      <c r="M4729" s="33"/>
      <c r="N4729" s="33"/>
      <c r="O4729" s="33"/>
    </row>
    <row r="4730" spans="1:15" x14ac:dyDescent="0.25">
      <c r="A4730" s="33">
        <f t="shared" ca="1" si="423"/>
        <v>2</v>
      </c>
      <c r="B4730" s="33">
        <f t="shared" ca="1" si="423"/>
        <v>6</v>
      </c>
      <c r="C4730" s="33"/>
      <c r="D4730" s="34">
        <f t="shared" ca="1" si="424"/>
        <v>0.19411928883027618</v>
      </c>
      <c r="E4730" s="34">
        <f t="shared" ca="1" si="424"/>
        <v>0.43760003436598449</v>
      </c>
      <c r="F4730" s="33"/>
      <c r="G4730" s="33">
        <f t="shared" ca="1" si="420"/>
        <v>2</v>
      </c>
      <c r="H4730" s="33">
        <f t="shared" ca="1" si="421"/>
        <v>6</v>
      </c>
      <c r="I4730" s="33">
        <f t="shared" ca="1" si="422"/>
        <v>8</v>
      </c>
      <c r="K4730" s="33"/>
      <c r="L4730" s="33"/>
      <c r="M4730" s="33"/>
      <c r="N4730" s="33"/>
      <c r="O4730" s="33"/>
    </row>
    <row r="4731" spans="1:15" x14ac:dyDescent="0.25">
      <c r="A4731" s="33">
        <f t="shared" ca="1" si="423"/>
        <v>2</v>
      </c>
      <c r="B4731" s="33">
        <f t="shared" ca="1" si="423"/>
        <v>1</v>
      </c>
      <c r="C4731" s="33"/>
      <c r="D4731" s="34">
        <f t="shared" ca="1" si="424"/>
        <v>6.7139291373943144E-2</v>
      </c>
      <c r="E4731" s="34">
        <f t="shared" ca="1" si="424"/>
        <v>0.11576902750050266</v>
      </c>
      <c r="F4731" s="33"/>
      <c r="G4731" s="33">
        <f t="shared" ca="1" si="420"/>
        <v>2</v>
      </c>
      <c r="H4731" s="33">
        <f t="shared" ca="1" si="421"/>
        <v>1</v>
      </c>
      <c r="I4731" s="33">
        <f t="shared" ca="1" si="422"/>
        <v>3</v>
      </c>
      <c r="K4731" s="33"/>
      <c r="L4731" s="33"/>
      <c r="M4731" s="33"/>
      <c r="N4731" s="33"/>
      <c r="O4731" s="33"/>
    </row>
    <row r="4732" spans="1:15" x14ac:dyDescent="0.25">
      <c r="A4732" s="33">
        <f t="shared" ca="1" si="423"/>
        <v>2</v>
      </c>
      <c r="B4732" s="33">
        <f t="shared" ca="1" si="423"/>
        <v>4</v>
      </c>
      <c r="C4732" s="33"/>
      <c r="D4732" s="34">
        <f t="shared" ca="1" si="424"/>
        <v>0.53180532259508406</v>
      </c>
      <c r="E4732" s="34">
        <f t="shared" ca="1" si="424"/>
        <v>0.76915736831039638</v>
      </c>
      <c r="F4732" s="33"/>
      <c r="G4732" s="33">
        <f t="shared" ca="1" si="420"/>
        <v>2</v>
      </c>
      <c r="H4732" s="33">
        <f t="shared" ca="1" si="421"/>
        <v>4</v>
      </c>
      <c r="I4732" s="33">
        <f t="shared" ca="1" si="422"/>
        <v>6</v>
      </c>
      <c r="K4732" s="33"/>
      <c r="L4732" s="33"/>
      <c r="M4732" s="33"/>
      <c r="N4732" s="33"/>
      <c r="O4732" s="33"/>
    </row>
    <row r="4733" spans="1:15" x14ac:dyDescent="0.25">
      <c r="A4733" s="33">
        <f t="shared" ca="1" si="423"/>
        <v>4</v>
      </c>
      <c r="B4733" s="33">
        <f t="shared" ca="1" si="423"/>
        <v>3</v>
      </c>
      <c r="C4733" s="33"/>
      <c r="D4733" s="34">
        <f t="shared" ca="1" si="424"/>
        <v>0.70620634096643498</v>
      </c>
      <c r="E4733" s="34">
        <f t="shared" ca="1" si="424"/>
        <v>0.10957260291877013</v>
      </c>
      <c r="F4733" s="33"/>
      <c r="G4733" s="33">
        <f t="shared" ca="1" si="420"/>
        <v>4</v>
      </c>
      <c r="H4733" s="33">
        <f t="shared" ca="1" si="421"/>
        <v>3</v>
      </c>
      <c r="I4733" s="33">
        <f t="shared" ca="1" si="422"/>
        <v>7</v>
      </c>
      <c r="K4733" s="33"/>
      <c r="L4733" s="33"/>
      <c r="M4733" s="33"/>
      <c r="N4733" s="33"/>
      <c r="O4733" s="33"/>
    </row>
    <row r="4734" spans="1:15" x14ac:dyDescent="0.25">
      <c r="A4734" s="33">
        <f t="shared" ca="1" si="423"/>
        <v>2</v>
      </c>
      <c r="B4734" s="33">
        <f t="shared" ca="1" si="423"/>
        <v>5</v>
      </c>
      <c r="C4734" s="33"/>
      <c r="D4734" s="34">
        <f t="shared" ca="1" si="424"/>
        <v>0.31626263372132624</v>
      </c>
      <c r="E4734" s="34">
        <f t="shared" ca="1" si="424"/>
        <v>0.18492541147375618</v>
      </c>
      <c r="F4734" s="33"/>
      <c r="G4734" s="33">
        <f t="shared" ca="1" si="420"/>
        <v>2</v>
      </c>
      <c r="H4734" s="33">
        <f t="shared" ca="1" si="421"/>
        <v>5</v>
      </c>
      <c r="I4734" s="33">
        <f t="shared" ca="1" si="422"/>
        <v>7</v>
      </c>
      <c r="K4734" s="33"/>
      <c r="L4734" s="33"/>
      <c r="M4734" s="33"/>
      <c r="N4734" s="33"/>
      <c r="O4734" s="33"/>
    </row>
    <row r="4735" spans="1:15" x14ac:dyDescent="0.25">
      <c r="A4735" s="33">
        <f t="shared" ca="1" si="423"/>
        <v>5</v>
      </c>
      <c r="B4735" s="33">
        <f t="shared" ca="1" si="423"/>
        <v>5</v>
      </c>
      <c r="C4735" s="33"/>
      <c r="D4735" s="34">
        <f t="shared" ca="1" si="424"/>
        <v>0.548406898700601</v>
      </c>
      <c r="E4735" s="34">
        <f t="shared" ca="1" si="424"/>
        <v>0.44808214065116103</v>
      </c>
      <c r="F4735" s="33"/>
      <c r="G4735" s="33">
        <f t="shared" ca="1" si="420"/>
        <v>5</v>
      </c>
      <c r="H4735" s="33">
        <f t="shared" ca="1" si="421"/>
        <v>5</v>
      </c>
      <c r="I4735" s="33">
        <f t="shared" ca="1" si="422"/>
        <v>10</v>
      </c>
      <c r="K4735" s="33"/>
      <c r="L4735" s="33"/>
      <c r="M4735" s="33"/>
      <c r="N4735" s="33"/>
      <c r="O4735" s="33"/>
    </row>
    <row r="4736" spans="1:15" x14ac:dyDescent="0.25">
      <c r="A4736" s="33">
        <f t="shared" ca="1" si="423"/>
        <v>2</v>
      </c>
      <c r="B4736" s="33">
        <f t="shared" ca="1" si="423"/>
        <v>5</v>
      </c>
      <c r="C4736" s="33"/>
      <c r="D4736" s="34">
        <f t="shared" ca="1" si="424"/>
        <v>0.22341205982169365</v>
      </c>
      <c r="E4736" s="34">
        <f t="shared" ca="1" si="424"/>
        <v>0.68951924751055838</v>
      </c>
      <c r="F4736" s="33"/>
      <c r="G4736" s="33">
        <f t="shared" ca="1" si="420"/>
        <v>2</v>
      </c>
      <c r="H4736" s="33">
        <f t="shared" ca="1" si="421"/>
        <v>5</v>
      </c>
      <c r="I4736" s="33">
        <f t="shared" ca="1" si="422"/>
        <v>7</v>
      </c>
      <c r="K4736" s="33"/>
      <c r="L4736" s="33"/>
      <c r="M4736" s="33"/>
      <c r="N4736" s="33"/>
      <c r="O4736" s="33"/>
    </row>
    <row r="4737" spans="1:15" x14ac:dyDescent="0.25">
      <c r="A4737" s="33">
        <f t="shared" ca="1" si="423"/>
        <v>5</v>
      </c>
      <c r="B4737" s="33">
        <f t="shared" ca="1" si="423"/>
        <v>6</v>
      </c>
      <c r="C4737" s="33"/>
      <c r="D4737" s="34">
        <f t="shared" ca="1" si="424"/>
        <v>0.99678701756600052</v>
      </c>
      <c r="E4737" s="34">
        <f t="shared" ca="1" si="424"/>
        <v>6.5506780821479871E-2</v>
      </c>
      <c r="F4737" s="33"/>
      <c r="G4737" s="33">
        <f t="shared" ca="1" si="420"/>
        <v>5</v>
      </c>
      <c r="H4737" s="33">
        <f t="shared" ca="1" si="421"/>
        <v>6</v>
      </c>
      <c r="I4737" s="33">
        <f t="shared" ca="1" si="422"/>
        <v>11</v>
      </c>
      <c r="K4737" s="33"/>
      <c r="L4737" s="33"/>
      <c r="M4737" s="33"/>
      <c r="N4737" s="33"/>
      <c r="O4737" s="33"/>
    </row>
    <row r="4738" spans="1:15" x14ac:dyDescent="0.25">
      <c r="A4738" s="33">
        <f t="shared" ca="1" si="423"/>
        <v>2</v>
      </c>
      <c r="B4738" s="33">
        <f t="shared" ca="1" si="423"/>
        <v>4</v>
      </c>
      <c r="C4738" s="33"/>
      <c r="D4738" s="34">
        <f t="shared" ca="1" si="424"/>
        <v>0.91506874433069929</v>
      </c>
      <c r="E4738" s="34">
        <f t="shared" ca="1" si="424"/>
        <v>0.85623400023110519</v>
      </c>
      <c r="F4738" s="33"/>
      <c r="G4738" s="33">
        <f t="shared" ca="1" si="420"/>
        <v>2</v>
      </c>
      <c r="H4738" s="33">
        <f t="shared" ca="1" si="421"/>
        <v>4</v>
      </c>
      <c r="I4738" s="33">
        <f t="shared" ca="1" si="422"/>
        <v>6</v>
      </c>
      <c r="K4738" s="33"/>
      <c r="L4738" s="33"/>
      <c r="M4738" s="33"/>
      <c r="N4738" s="33"/>
      <c r="O4738" s="33"/>
    </row>
    <row r="4739" spans="1:15" x14ac:dyDescent="0.25">
      <c r="A4739" s="33">
        <f t="shared" ca="1" si="423"/>
        <v>1</v>
      </c>
      <c r="B4739" s="33">
        <f t="shared" ca="1" si="423"/>
        <v>5</v>
      </c>
      <c r="C4739" s="33"/>
      <c r="D4739" s="34">
        <f t="shared" ca="1" si="424"/>
        <v>0.69371558165102554</v>
      </c>
      <c r="E4739" s="34">
        <f t="shared" ca="1" si="424"/>
        <v>0.4678355912577018</v>
      </c>
      <c r="F4739" s="33"/>
      <c r="G4739" s="33">
        <f t="shared" ca="1" si="420"/>
        <v>1</v>
      </c>
      <c r="H4739" s="33">
        <f t="shared" ca="1" si="421"/>
        <v>5</v>
      </c>
      <c r="I4739" s="33">
        <f t="shared" ca="1" si="422"/>
        <v>6</v>
      </c>
      <c r="K4739" s="33"/>
      <c r="L4739" s="33"/>
      <c r="M4739" s="33"/>
      <c r="N4739" s="33"/>
      <c r="O4739" s="33"/>
    </row>
    <row r="4740" spans="1:15" x14ac:dyDescent="0.25">
      <c r="A4740" s="33">
        <f t="shared" ca="1" si="423"/>
        <v>6</v>
      </c>
      <c r="B4740" s="33">
        <f t="shared" ca="1" si="423"/>
        <v>5</v>
      </c>
      <c r="C4740" s="33"/>
      <c r="D4740" s="34">
        <f t="shared" ca="1" si="424"/>
        <v>0.51765978091900489</v>
      </c>
      <c r="E4740" s="34">
        <f t="shared" ca="1" si="424"/>
        <v>0.69256253476417162</v>
      </c>
      <c r="F4740" s="33"/>
      <c r="G4740" s="33">
        <f t="shared" ca="1" si="420"/>
        <v>6</v>
      </c>
      <c r="H4740" s="33">
        <f t="shared" ca="1" si="421"/>
        <v>5</v>
      </c>
      <c r="I4740" s="33">
        <f t="shared" ca="1" si="422"/>
        <v>11</v>
      </c>
      <c r="K4740" s="33"/>
      <c r="L4740" s="33"/>
      <c r="M4740" s="33"/>
      <c r="N4740" s="33"/>
      <c r="O4740" s="33"/>
    </row>
    <row r="4741" spans="1:15" x14ac:dyDescent="0.25">
      <c r="A4741" s="33">
        <f t="shared" ca="1" si="423"/>
        <v>2</v>
      </c>
      <c r="B4741" s="33">
        <f t="shared" ca="1" si="423"/>
        <v>2</v>
      </c>
      <c r="C4741" s="33"/>
      <c r="D4741" s="34">
        <f t="shared" ca="1" si="424"/>
        <v>0.82598179982341768</v>
      </c>
      <c r="E4741" s="34">
        <f t="shared" ca="1" si="424"/>
        <v>0.2329951152511972</v>
      </c>
      <c r="F4741" s="33"/>
      <c r="G4741" s="33">
        <f t="shared" ca="1" si="420"/>
        <v>2</v>
      </c>
      <c r="H4741" s="33">
        <f t="shared" ca="1" si="421"/>
        <v>2</v>
      </c>
      <c r="I4741" s="33">
        <f t="shared" ca="1" si="422"/>
        <v>4</v>
      </c>
      <c r="K4741" s="33"/>
      <c r="L4741" s="33"/>
      <c r="M4741" s="33"/>
      <c r="N4741" s="33"/>
      <c r="O4741" s="33"/>
    </row>
    <row r="4742" spans="1:15" x14ac:dyDescent="0.25">
      <c r="A4742" s="33">
        <f t="shared" ca="1" si="423"/>
        <v>1</v>
      </c>
      <c r="B4742" s="33">
        <f t="shared" ca="1" si="423"/>
        <v>4</v>
      </c>
      <c r="C4742" s="33"/>
      <c r="D4742" s="34">
        <f t="shared" ca="1" si="424"/>
        <v>0.10459394582180426</v>
      </c>
      <c r="E4742" s="34">
        <f t="shared" ca="1" si="424"/>
        <v>0.97420464242547911</v>
      </c>
      <c r="F4742" s="33"/>
      <c r="G4742" s="33">
        <f t="shared" ref="G4742:G4805" ca="1" si="425">IF(AND(COUNTIF($B$91:$G$91,A4742)=1,D4742&lt;=$B$90),RANDBETWEEN(1,6),A4742)</f>
        <v>1</v>
      </c>
      <c r="H4742" s="33">
        <f t="shared" ref="H4742:H4805" ca="1" si="426">IF(AND(COUNTIF($B$91:$G$91,B4742)=1,E4742&lt;=$B$90),RANDBETWEEN(1,6),B4742)</f>
        <v>4</v>
      </c>
      <c r="I4742" s="33">
        <f t="shared" ref="I4742:I4805" ca="1" si="427">SUM(G4742:H4742)</f>
        <v>5</v>
      </c>
      <c r="K4742" s="33"/>
      <c r="L4742" s="33"/>
      <c r="M4742" s="33"/>
      <c r="N4742" s="33"/>
      <c r="O4742" s="33"/>
    </row>
    <row r="4743" spans="1:15" x14ac:dyDescent="0.25">
      <c r="A4743" s="33">
        <f t="shared" ref="A4743:B4806" ca="1" si="428">RANDBETWEEN(1,6)</f>
        <v>1</v>
      </c>
      <c r="B4743" s="33">
        <f t="shared" ca="1" si="428"/>
        <v>2</v>
      </c>
      <c r="C4743" s="33"/>
      <c r="D4743" s="34">
        <f t="shared" ref="D4743:E4806" ca="1" si="429">RAND()</f>
        <v>0.72926300593358928</v>
      </c>
      <c r="E4743" s="34">
        <f t="shared" ca="1" si="429"/>
        <v>0.94454633964348511</v>
      </c>
      <c r="F4743" s="33"/>
      <c r="G4743" s="33">
        <f t="shared" ca="1" si="425"/>
        <v>1</v>
      </c>
      <c r="H4743" s="33">
        <f t="shared" ca="1" si="426"/>
        <v>2</v>
      </c>
      <c r="I4743" s="33">
        <f t="shared" ca="1" si="427"/>
        <v>3</v>
      </c>
      <c r="K4743" s="33"/>
      <c r="L4743" s="33"/>
      <c r="M4743" s="33"/>
      <c r="N4743" s="33"/>
      <c r="O4743" s="33"/>
    </row>
    <row r="4744" spans="1:15" x14ac:dyDescent="0.25">
      <c r="A4744" s="33">
        <f t="shared" ca="1" si="428"/>
        <v>2</v>
      </c>
      <c r="B4744" s="33">
        <f t="shared" ca="1" si="428"/>
        <v>3</v>
      </c>
      <c r="C4744" s="33"/>
      <c r="D4744" s="34">
        <f t="shared" ca="1" si="429"/>
        <v>0.41991617377433899</v>
      </c>
      <c r="E4744" s="34">
        <f t="shared" ca="1" si="429"/>
        <v>0.95189614885948759</v>
      </c>
      <c r="F4744" s="33"/>
      <c r="G4744" s="33">
        <f t="shared" ca="1" si="425"/>
        <v>2</v>
      </c>
      <c r="H4744" s="33">
        <f t="shared" ca="1" si="426"/>
        <v>3</v>
      </c>
      <c r="I4744" s="33">
        <f t="shared" ca="1" si="427"/>
        <v>5</v>
      </c>
      <c r="K4744" s="33"/>
      <c r="L4744" s="33"/>
      <c r="M4744" s="33"/>
      <c r="N4744" s="33"/>
      <c r="O4744" s="33"/>
    </row>
    <row r="4745" spans="1:15" x14ac:dyDescent="0.25">
      <c r="A4745" s="33">
        <f t="shared" ca="1" si="428"/>
        <v>2</v>
      </c>
      <c r="B4745" s="33">
        <f t="shared" ca="1" si="428"/>
        <v>4</v>
      </c>
      <c r="C4745" s="33"/>
      <c r="D4745" s="34">
        <f t="shared" ca="1" si="429"/>
        <v>0.56350126514014687</v>
      </c>
      <c r="E4745" s="34">
        <f t="shared" ca="1" si="429"/>
        <v>2.1036589239580294E-2</v>
      </c>
      <c r="F4745" s="33"/>
      <c r="G4745" s="33">
        <f t="shared" ca="1" si="425"/>
        <v>2</v>
      </c>
      <c r="H4745" s="33">
        <f t="shared" ca="1" si="426"/>
        <v>4</v>
      </c>
      <c r="I4745" s="33">
        <f t="shared" ca="1" si="427"/>
        <v>6</v>
      </c>
      <c r="K4745" s="33"/>
      <c r="L4745" s="33"/>
      <c r="M4745" s="33"/>
      <c r="N4745" s="33"/>
      <c r="O4745" s="33"/>
    </row>
    <row r="4746" spans="1:15" x14ac:dyDescent="0.25">
      <c r="A4746" s="33">
        <f t="shared" ca="1" si="428"/>
        <v>6</v>
      </c>
      <c r="B4746" s="33">
        <f t="shared" ca="1" si="428"/>
        <v>6</v>
      </c>
      <c r="C4746" s="33"/>
      <c r="D4746" s="34">
        <f t="shared" ca="1" si="429"/>
        <v>0.16711028109100401</v>
      </c>
      <c r="E4746" s="34">
        <f t="shared" ca="1" si="429"/>
        <v>0.83549710853627068</v>
      </c>
      <c r="F4746" s="33"/>
      <c r="G4746" s="33">
        <f t="shared" ca="1" si="425"/>
        <v>6</v>
      </c>
      <c r="H4746" s="33">
        <f t="shared" ca="1" si="426"/>
        <v>6</v>
      </c>
      <c r="I4746" s="33">
        <f t="shared" ca="1" si="427"/>
        <v>12</v>
      </c>
      <c r="K4746" s="33"/>
      <c r="L4746" s="33"/>
      <c r="M4746" s="33"/>
      <c r="N4746" s="33"/>
      <c r="O4746" s="33"/>
    </row>
    <row r="4747" spans="1:15" x14ac:dyDescent="0.25">
      <c r="A4747" s="33">
        <f t="shared" ca="1" si="428"/>
        <v>4</v>
      </c>
      <c r="B4747" s="33">
        <f t="shared" ca="1" si="428"/>
        <v>6</v>
      </c>
      <c r="C4747" s="33"/>
      <c r="D4747" s="34">
        <f t="shared" ca="1" si="429"/>
        <v>0.42646163124477943</v>
      </c>
      <c r="E4747" s="34">
        <f t="shared" ca="1" si="429"/>
        <v>0.71038391689251901</v>
      </c>
      <c r="F4747" s="33"/>
      <c r="G4747" s="33">
        <f t="shared" ca="1" si="425"/>
        <v>4</v>
      </c>
      <c r="H4747" s="33">
        <f t="shared" ca="1" si="426"/>
        <v>6</v>
      </c>
      <c r="I4747" s="33">
        <f t="shared" ca="1" si="427"/>
        <v>10</v>
      </c>
      <c r="K4747" s="33"/>
      <c r="L4747" s="33"/>
      <c r="M4747" s="33"/>
      <c r="N4747" s="33"/>
      <c r="O4747" s="33"/>
    </row>
    <row r="4748" spans="1:15" x14ac:dyDescent="0.25">
      <c r="A4748" s="33">
        <f t="shared" ca="1" si="428"/>
        <v>4</v>
      </c>
      <c r="B4748" s="33">
        <f t="shared" ca="1" si="428"/>
        <v>1</v>
      </c>
      <c r="C4748" s="33"/>
      <c r="D4748" s="34">
        <f t="shared" ca="1" si="429"/>
        <v>0.35955293676488509</v>
      </c>
      <c r="E4748" s="34">
        <f t="shared" ca="1" si="429"/>
        <v>0.47352247031036832</v>
      </c>
      <c r="F4748" s="33"/>
      <c r="G4748" s="33">
        <f t="shared" ca="1" si="425"/>
        <v>4</v>
      </c>
      <c r="H4748" s="33">
        <f t="shared" ca="1" si="426"/>
        <v>1</v>
      </c>
      <c r="I4748" s="33">
        <f t="shared" ca="1" si="427"/>
        <v>5</v>
      </c>
      <c r="K4748" s="33"/>
      <c r="L4748" s="33"/>
      <c r="M4748" s="33"/>
      <c r="N4748" s="33"/>
      <c r="O4748" s="33"/>
    </row>
    <row r="4749" spans="1:15" x14ac:dyDescent="0.25">
      <c r="A4749" s="33">
        <f t="shared" ca="1" si="428"/>
        <v>3</v>
      </c>
      <c r="B4749" s="33">
        <f t="shared" ca="1" si="428"/>
        <v>1</v>
      </c>
      <c r="C4749" s="33"/>
      <c r="D4749" s="34">
        <f t="shared" ca="1" si="429"/>
        <v>0.83160603454572535</v>
      </c>
      <c r="E4749" s="34">
        <f t="shared" ca="1" si="429"/>
        <v>0.55034424556778949</v>
      </c>
      <c r="F4749" s="33"/>
      <c r="G4749" s="33">
        <f t="shared" ca="1" si="425"/>
        <v>3</v>
      </c>
      <c r="H4749" s="33">
        <f t="shared" ca="1" si="426"/>
        <v>1</v>
      </c>
      <c r="I4749" s="33">
        <f t="shared" ca="1" si="427"/>
        <v>4</v>
      </c>
      <c r="K4749" s="33"/>
      <c r="L4749" s="33"/>
      <c r="M4749" s="33"/>
      <c r="N4749" s="33"/>
      <c r="O4749" s="33"/>
    </row>
    <row r="4750" spans="1:15" x14ac:dyDescent="0.25">
      <c r="A4750" s="33">
        <f t="shared" ca="1" si="428"/>
        <v>4</v>
      </c>
      <c r="B4750" s="33">
        <f t="shared" ca="1" si="428"/>
        <v>5</v>
      </c>
      <c r="C4750" s="33"/>
      <c r="D4750" s="34">
        <f t="shared" ca="1" si="429"/>
        <v>0.22144688897937426</v>
      </c>
      <c r="E4750" s="34">
        <f t="shared" ca="1" si="429"/>
        <v>0.41827325406579474</v>
      </c>
      <c r="F4750" s="33"/>
      <c r="G4750" s="33">
        <f t="shared" ca="1" si="425"/>
        <v>4</v>
      </c>
      <c r="H4750" s="33">
        <f t="shared" ca="1" si="426"/>
        <v>5</v>
      </c>
      <c r="I4750" s="33">
        <f t="shared" ca="1" si="427"/>
        <v>9</v>
      </c>
      <c r="K4750" s="33"/>
      <c r="L4750" s="33"/>
      <c r="M4750" s="33"/>
      <c r="N4750" s="33"/>
      <c r="O4750" s="33"/>
    </row>
    <row r="4751" spans="1:15" x14ac:dyDescent="0.25">
      <c r="A4751" s="33">
        <f t="shared" ca="1" si="428"/>
        <v>4</v>
      </c>
      <c r="B4751" s="33">
        <f t="shared" ca="1" si="428"/>
        <v>3</v>
      </c>
      <c r="C4751" s="33"/>
      <c r="D4751" s="34">
        <f t="shared" ca="1" si="429"/>
        <v>0.56675383278733937</v>
      </c>
      <c r="E4751" s="34">
        <f t="shared" ca="1" si="429"/>
        <v>0.59135912540460323</v>
      </c>
      <c r="F4751" s="33"/>
      <c r="G4751" s="33">
        <f t="shared" ca="1" si="425"/>
        <v>4</v>
      </c>
      <c r="H4751" s="33">
        <f t="shared" ca="1" si="426"/>
        <v>3</v>
      </c>
      <c r="I4751" s="33">
        <f t="shared" ca="1" si="427"/>
        <v>7</v>
      </c>
      <c r="K4751" s="33"/>
      <c r="L4751" s="33"/>
      <c r="M4751" s="33"/>
      <c r="N4751" s="33"/>
      <c r="O4751" s="33"/>
    </row>
    <row r="4752" spans="1:15" x14ac:dyDescent="0.25">
      <c r="A4752" s="33">
        <f t="shared" ca="1" si="428"/>
        <v>4</v>
      </c>
      <c r="B4752" s="33">
        <f t="shared" ca="1" si="428"/>
        <v>1</v>
      </c>
      <c r="C4752" s="33"/>
      <c r="D4752" s="34">
        <f t="shared" ca="1" si="429"/>
        <v>0.49323659292227207</v>
      </c>
      <c r="E4752" s="34">
        <f t="shared" ca="1" si="429"/>
        <v>4.9431582412642117E-2</v>
      </c>
      <c r="F4752" s="33"/>
      <c r="G4752" s="33">
        <f t="shared" ca="1" si="425"/>
        <v>4</v>
      </c>
      <c r="H4752" s="33">
        <f t="shared" ca="1" si="426"/>
        <v>1</v>
      </c>
      <c r="I4752" s="33">
        <f t="shared" ca="1" si="427"/>
        <v>5</v>
      </c>
      <c r="K4752" s="33"/>
      <c r="L4752" s="33"/>
      <c r="M4752" s="33"/>
      <c r="N4752" s="33"/>
      <c r="O4752" s="33"/>
    </row>
    <row r="4753" spans="1:15" x14ac:dyDescent="0.25">
      <c r="A4753" s="33">
        <f t="shared" ca="1" si="428"/>
        <v>5</v>
      </c>
      <c r="B4753" s="33">
        <f t="shared" ca="1" si="428"/>
        <v>4</v>
      </c>
      <c r="C4753" s="33"/>
      <c r="D4753" s="34">
        <f t="shared" ca="1" si="429"/>
        <v>0.87806856600148009</v>
      </c>
      <c r="E4753" s="34">
        <f t="shared" ca="1" si="429"/>
        <v>0.20253522919233313</v>
      </c>
      <c r="F4753" s="33"/>
      <c r="G4753" s="33">
        <f t="shared" ca="1" si="425"/>
        <v>5</v>
      </c>
      <c r="H4753" s="33">
        <f t="shared" ca="1" si="426"/>
        <v>4</v>
      </c>
      <c r="I4753" s="33">
        <f t="shared" ca="1" si="427"/>
        <v>9</v>
      </c>
      <c r="K4753" s="33"/>
      <c r="L4753" s="33"/>
      <c r="M4753" s="33"/>
      <c r="N4753" s="33"/>
      <c r="O4753" s="33"/>
    </row>
    <row r="4754" spans="1:15" x14ac:dyDescent="0.25">
      <c r="A4754" s="33">
        <f t="shared" ca="1" si="428"/>
        <v>1</v>
      </c>
      <c r="B4754" s="33">
        <f t="shared" ca="1" si="428"/>
        <v>4</v>
      </c>
      <c r="C4754" s="33"/>
      <c r="D4754" s="34">
        <f t="shared" ca="1" si="429"/>
        <v>1.0561707819621291E-2</v>
      </c>
      <c r="E4754" s="34">
        <f t="shared" ca="1" si="429"/>
        <v>0.61911146778340853</v>
      </c>
      <c r="F4754" s="33"/>
      <c r="G4754" s="33">
        <f t="shared" ca="1" si="425"/>
        <v>1</v>
      </c>
      <c r="H4754" s="33">
        <f t="shared" ca="1" si="426"/>
        <v>4</v>
      </c>
      <c r="I4754" s="33">
        <f t="shared" ca="1" si="427"/>
        <v>5</v>
      </c>
      <c r="K4754" s="33"/>
      <c r="L4754" s="33"/>
      <c r="M4754" s="33"/>
      <c r="N4754" s="33"/>
      <c r="O4754" s="33"/>
    </row>
    <row r="4755" spans="1:15" x14ac:dyDescent="0.25">
      <c r="A4755" s="33">
        <f t="shared" ca="1" si="428"/>
        <v>1</v>
      </c>
      <c r="B4755" s="33">
        <f t="shared" ca="1" si="428"/>
        <v>3</v>
      </c>
      <c r="C4755" s="33"/>
      <c r="D4755" s="34">
        <f t="shared" ca="1" si="429"/>
        <v>0.1284890726204494</v>
      </c>
      <c r="E4755" s="34">
        <f t="shared" ca="1" si="429"/>
        <v>0.2970818163556066</v>
      </c>
      <c r="F4755" s="33"/>
      <c r="G4755" s="33">
        <f t="shared" ca="1" si="425"/>
        <v>1</v>
      </c>
      <c r="H4755" s="33">
        <f t="shared" ca="1" si="426"/>
        <v>3</v>
      </c>
      <c r="I4755" s="33">
        <f t="shared" ca="1" si="427"/>
        <v>4</v>
      </c>
      <c r="K4755" s="33"/>
      <c r="L4755" s="33"/>
      <c r="M4755" s="33"/>
      <c r="N4755" s="33"/>
      <c r="O4755" s="33"/>
    </row>
    <row r="4756" spans="1:15" x14ac:dyDescent="0.25">
      <c r="A4756" s="33">
        <f t="shared" ca="1" si="428"/>
        <v>5</v>
      </c>
      <c r="B4756" s="33">
        <f t="shared" ca="1" si="428"/>
        <v>6</v>
      </c>
      <c r="C4756" s="33"/>
      <c r="D4756" s="34">
        <f t="shared" ca="1" si="429"/>
        <v>0.58743416517395852</v>
      </c>
      <c r="E4756" s="34">
        <f t="shared" ca="1" si="429"/>
        <v>0.82766891194428693</v>
      </c>
      <c r="F4756" s="33"/>
      <c r="G4756" s="33">
        <f t="shared" ca="1" si="425"/>
        <v>5</v>
      </c>
      <c r="H4756" s="33">
        <f t="shared" ca="1" si="426"/>
        <v>6</v>
      </c>
      <c r="I4756" s="33">
        <f t="shared" ca="1" si="427"/>
        <v>11</v>
      </c>
      <c r="K4756" s="33"/>
      <c r="L4756" s="33"/>
      <c r="M4756" s="33"/>
      <c r="N4756" s="33"/>
      <c r="O4756" s="33"/>
    </row>
    <row r="4757" spans="1:15" x14ac:dyDescent="0.25">
      <c r="A4757" s="33">
        <f t="shared" ca="1" si="428"/>
        <v>4</v>
      </c>
      <c r="B4757" s="33">
        <f t="shared" ca="1" si="428"/>
        <v>2</v>
      </c>
      <c r="C4757" s="33"/>
      <c r="D4757" s="34">
        <f t="shared" ca="1" si="429"/>
        <v>0.61465314791212711</v>
      </c>
      <c r="E4757" s="34">
        <f t="shared" ca="1" si="429"/>
        <v>0.31544098231122564</v>
      </c>
      <c r="F4757" s="33"/>
      <c r="G4757" s="33">
        <f t="shared" ca="1" si="425"/>
        <v>4</v>
      </c>
      <c r="H4757" s="33">
        <f t="shared" ca="1" si="426"/>
        <v>2</v>
      </c>
      <c r="I4757" s="33">
        <f t="shared" ca="1" si="427"/>
        <v>6</v>
      </c>
      <c r="K4757" s="33"/>
      <c r="L4757" s="33"/>
      <c r="M4757" s="33"/>
      <c r="N4757" s="33"/>
      <c r="O4757" s="33"/>
    </row>
    <row r="4758" spans="1:15" x14ac:dyDescent="0.25">
      <c r="A4758" s="33">
        <f t="shared" ca="1" si="428"/>
        <v>6</v>
      </c>
      <c r="B4758" s="33">
        <f t="shared" ca="1" si="428"/>
        <v>5</v>
      </c>
      <c r="C4758" s="33"/>
      <c r="D4758" s="34">
        <f t="shared" ca="1" si="429"/>
        <v>0.99190409201272312</v>
      </c>
      <c r="E4758" s="34">
        <f t="shared" ca="1" si="429"/>
        <v>0.79100801008762156</v>
      </c>
      <c r="F4758" s="33"/>
      <c r="G4758" s="33">
        <f t="shared" ca="1" si="425"/>
        <v>6</v>
      </c>
      <c r="H4758" s="33">
        <f t="shared" ca="1" si="426"/>
        <v>5</v>
      </c>
      <c r="I4758" s="33">
        <f t="shared" ca="1" si="427"/>
        <v>11</v>
      </c>
      <c r="K4758" s="33"/>
      <c r="L4758" s="33"/>
      <c r="M4758" s="33"/>
      <c r="N4758" s="33"/>
      <c r="O4758" s="33"/>
    </row>
    <row r="4759" spans="1:15" x14ac:dyDescent="0.25">
      <c r="A4759" s="33">
        <f t="shared" ca="1" si="428"/>
        <v>1</v>
      </c>
      <c r="B4759" s="33">
        <f t="shared" ca="1" si="428"/>
        <v>3</v>
      </c>
      <c r="C4759" s="33"/>
      <c r="D4759" s="34">
        <f t="shared" ca="1" si="429"/>
        <v>0.39827135724306151</v>
      </c>
      <c r="E4759" s="34">
        <f t="shared" ca="1" si="429"/>
        <v>2.3857379254972333E-2</v>
      </c>
      <c r="F4759" s="33"/>
      <c r="G4759" s="33">
        <f t="shared" ca="1" si="425"/>
        <v>1</v>
      </c>
      <c r="H4759" s="33">
        <f t="shared" ca="1" si="426"/>
        <v>3</v>
      </c>
      <c r="I4759" s="33">
        <f t="shared" ca="1" si="427"/>
        <v>4</v>
      </c>
      <c r="K4759" s="33"/>
      <c r="L4759" s="33"/>
      <c r="M4759" s="33"/>
      <c r="N4759" s="33"/>
      <c r="O4759" s="33"/>
    </row>
    <row r="4760" spans="1:15" x14ac:dyDescent="0.25">
      <c r="A4760" s="33">
        <f t="shared" ca="1" si="428"/>
        <v>4</v>
      </c>
      <c r="B4760" s="33">
        <f t="shared" ca="1" si="428"/>
        <v>2</v>
      </c>
      <c r="C4760" s="33"/>
      <c r="D4760" s="34">
        <f t="shared" ca="1" si="429"/>
        <v>9.6471287307433595E-3</v>
      </c>
      <c r="E4760" s="34">
        <f t="shared" ca="1" si="429"/>
        <v>0.26997719497325201</v>
      </c>
      <c r="F4760" s="33"/>
      <c r="G4760" s="33">
        <f t="shared" ca="1" si="425"/>
        <v>4</v>
      </c>
      <c r="H4760" s="33">
        <f t="shared" ca="1" si="426"/>
        <v>2</v>
      </c>
      <c r="I4760" s="33">
        <f t="shared" ca="1" si="427"/>
        <v>6</v>
      </c>
      <c r="K4760" s="33"/>
      <c r="L4760" s="33"/>
      <c r="M4760" s="33"/>
      <c r="N4760" s="33"/>
      <c r="O4760" s="33"/>
    </row>
    <row r="4761" spans="1:15" x14ac:dyDescent="0.25">
      <c r="A4761" s="33">
        <f t="shared" ca="1" si="428"/>
        <v>4</v>
      </c>
      <c r="B4761" s="33">
        <f t="shared" ca="1" si="428"/>
        <v>2</v>
      </c>
      <c r="C4761" s="33"/>
      <c r="D4761" s="34">
        <f t="shared" ca="1" si="429"/>
        <v>0.69795000762121284</v>
      </c>
      <c r="E4761" s="34">
        <f t="shared" ca="1" si="429"/>
        <v>7.4181477142743923E-2</v>
      </c>
      <c r="F4761" s="33"/>
      <c r="G4761" s="33">
        <f t="shared" ca="1" si="425"/>
        <v>4</v>
      </c>
      <c r="H4761" s="33">
        <f t="shared" ca="1" si="426"/>
        <v>2</v>
      </c>
      <c r="I4761" s="33">
        <f t="shared" ca="1" si="427"/>
        <v>6</v>
      </c>
      <c r="K4761" s="33"/>
      <c r="L4761" s="33"/>
      <c r="M4761" s="33"/>
      <c r="N4761" s="33"/>
      <c r="O4761" s="33"/>
    </row>
    <row r="4762" spans="1:15" x14ac:dyDescent="0.25">
      <c r="A4762" s="33">
        <f t="shared" ca="1" si="428"/>
        <v>2</v>
      </c>
      <c r="B4762" s="33">
        <f t="shared" ca="1" si="428"/>
        <v>4</v>
      </c>
      <c r="C4762" s="33"/>
      <c r="D4762" s="34">
        <f t="shared" ca="1" si="429"/>
        <v>2.726570138808071E-2</v>
      </c>
      <c r="E4762" s="34">
        <f t="shared" ca="1" si="429"/>
        <v>0.55028344953213082</v>
      </c>
      <c r="F4762" s="33"/>
      <c r="G4762" s="33">
        <f t="shared" ca="1" si="425"/>
        <v>2</v>
      </c>
      <c r="H4762" s="33">
        <f t="shared" ca="1" si="426"/>
        <v>4</v>
      </c>
      <c r="I4762" s="33">
        <f t="shared" ca="1" si="427"/>
        <v>6</v>
      </c>
      <c r="K4762" s="33"/>
      <c r="L4762" s="33"/>
      <c r="M4762" s="33"/>
      <c r="N4762" s="33"/>
      <c r="O4762" s="33"/>
    </row>
    <row r="4763" spans="1:15" x14ac:dyDescent="0.25">
      <c r="A4763" s="33">
        <f t="shared" ca="1" si="428"/>
        <v>4</v>
      </c>
      <c r="B4763" s="33">
        <f t="shared" ca="1" si="428"/>
        <v>5</v>
      </c>
      <c r="C4763" s="33"/>
      <c r="D4763" s="34">
        <f t="shared" ca="1" si="429"/>
        <v>0.29003062295069726</v>
      </c>
      <c r="E4763" s="34">
        <f t="shared" ca="1" si="429"/>
        <v>0.93825194110966237</v>
      </c>
      <c r="F4763" s="33"/>
      <c r="G4763" s="33">
        <f t="shared" ca="1" si="425"/>
        <v>4</v>
      </c>
      <c r="H4763" s="33">
        <f t="shared" ca="1" si="426"/>
        <v>5</v>
      </c>
      <c r="I4763" s="33">
        <f t="shared" ca="1" si="427"/>
        <v>9</v>
      </c>
      <c r="K4763" s="33"/>
      <c r="L4763" s="33"/>
      <c r="M4763" s="33"/>
      <c r="N4763" s="33"/>
      <c r="O4763" s="33"/>
    </row>
    <row r="4764" spans="1:15" x14ac:dyDescent="0.25">
      <c r="A4764" s="33">
        <f t="shared" ca="1" si="428"/>
        <v>3</v>
      </c>
      <c r="B4764" s="33">
        <f t="shared" ca="1" si="428"/>
        <v>6</v>
      </c>
      <c r="C4764" s="33"/>
      <c r="D4764" s="34">
        <f t="shared" ca="1" si="429"/>
        <v>0.4448087909931574</v>
      </c>
      <c r="E4764" s="34">
        <f t="shared" ca="1" si="429"/>
        <v>0.63349711670127862</v>
      </c>
      <c r="F4764" s="33"/>
      <c r="G4764" s="33">
        <f t="shared" ca="1" si="425"/>
        <v>3</v>
      </c>
      <c r="H4764" s="33">
        <f t="shared" ca="1" si="426"/>
        <v>6</v>
      </c>
      <c r="I4764" s="33">
        <f t="shared" ca="1" si="427"/>
        <v>9</v>
      </c>
      <c r="K4764" s="33"/>
      <c r="L4764" s="33"/>
      <c r="M4764" s="33"/>
      <c r="N4764" s="33"/>
      <c r="O4764" s="33"/>
    </row>
    <row r="4765" spans="1:15" x14ac:dyDescent="0.25">
      <c r="A4765" s="33">
        <f t="shared" ca="1" si="428"/>
        <v>6</v>
      </c>
      <c r="B4765" s="33">
        <f t="shared" ca="1" si="428"/>
        <v>3</v>
      </c>
      <c r="C4765" s="33"/>
      <c r="D4765" s="34">
        <f t="shared" ca="1" si="429"/>
        <v>0.1292135643213369</v>
      </c>
      <c r="E4765" s="34">
        <f t="shared" ca="1" si="429"/>
        <v>0.40659193733555155</v>
      </c>
      <c r="F4765" s="33"/>
      <c r="G4765" s="33">
        <f t="shared" ca="1" si="425"/>
        <v>6</v>
      </c>
      <c r="H4765" s="33">
        <f t="shared" ca="1" si="426"/>
        <v>3</v>
      </c>
      <c r="I4765" s="33">
        <f t="shared" ca="1" si="427"/>
        <v>9</v>
      </c>
      <c r="K4765" s="33"/>
      <c r="L4765" s="33"/>
      <c r="M4765" s="33"/>
      <c r="N4765" s="33"/>
      <c r="O4765" s="33"/>
    </row>
    <row r="4766" spans="1:15" x14ac:dyDescent="0.25">
      <c r="A4766" s="33">
        <f t="shared" ca="1" si="428"/>
        <v>4</v>
      </c>
      <c r="B4766" s="33">
        <f t="shared" ca="1" si="428"/>
        <v>3</v>
      </c>
      <c r="C4766" s="33"/>
      <c r="D4766" s="34">
        <f t="shared" ca="1" si="429"/>
        <v>0.32458144533600575</v>
      </c>
      <c r="E4766" s="34">
        <f t="shared" ca="1" si="429"/>
        <v>0.46620211773362741</v>
      </c>
      <c r="F4766" s="33"/>
      <c r="G4766" s="33">
        <f t="shared" ca="1" si="425"/>
        <v>4</v>
      </c>
      <c r="H4766" s="33">
        <f t="shared" ca="1" si="426"/>
        <v>3</v>
      </c>
      <c r="I4766" s="33">
        <f t="shared" ca="1" si="427"/>
        <v>7</v>
      </c>
      <c r="K4766" s="33"/>
      <c r="L4766" s="33"/>
      <c r="M4766" s="33"/>
      <c r="N4766" s="33"/>
      <c r="O4766" s="33"/>
    </row>
    <row r="4767" spans="1:15" x14ac:dyDescent="0.25">
      <c r="A4767" s="33">
        <f t="shared" ca="1" si="428"/>
        <v>5</v>
      </c>
      <c r="B4767" s="33">
        <f t="shared" ca="1" si="428"/>
        <v>4</v>
      </c>
      <c r="C4767" s="33"/>
      <c r="D4767" s="34">
        <f t="shared" ca="1" si="429"/>
        <v>0.48149876454731455</v>
      </c>
      <c r="E4767" s="34">
        <f t="shared" ca="1" si="429"/>
        <v>0.26918782780720429</v>
      </c>
      <c r="F4767" s="33"/>
      <c r="G4767" s="33">
        <f t="shared" ca="1" si="425"/>
        <v>5</v>
      </c>
      <c r="H4767" s="33">
        <f t="shared" ca="1" si="426"/>
        <v>4</v>
      </c>
      <c r="I4767" s="33">
        <f t="shared" ca="1" si="427"/>
        <v>9</v>
      </c>
      <c r="K4767" s="33"/>
      <c r="L4767" s="33"/>
      <c r="M4767" s="33"/>
      <c r="N4767" s="33"/>
      <c r="O4767" s="33"/>
    </row>
    <row r="4768" spans="1:15" x14ac:dyDescent="0.25">
      <c r="A4768" s="33">
        <f t="shared" ca="1" si="428"/>
        <v>4</v>
      </c>
      <c r="B4768" s="33">
        <f t="shared" ca="1" si="428"/>
        <v>5</v>
      </c>
      <c r="C4768" s="33"/>
      <c r="D4768" s="34">
        <f t="shared" ca="1" si="429"/>
        <v>0.81920876440363144</v>
      </c>
      <c r="E4768" s="34">
        <f t="shared" ca="1" si="429"/>
        <v>0.74236327994163764</v>
      </c>
      <c r="F4768" s="33"/>
      <c r="G4768" s="33">
        <f t="shared" ca="1" si="425"/>
        <v>4</v>
      </c>
      <c r="H4768" s="33">
        <f t="shared" ca="1" si="426"/>
        <v>5</v>
      </c>
      <c r="I4768" s="33">
        <f t="shared" ca="1" si="427"/>
        <v>9</v>
      </c>
      <c r="K4768" s="33"/>
      <c r="L4768" s="33"/>
      <c r="M4768" s="33"/>
      <c r="N4768" s="33"/>
      <c r="O4768" s="33"/>
    </row>
    <row r="4769" spans="1:15" x14ac:dyDescent="0.25">
      <c r="A4769" s="33">
        <f t="shared" ca="1" si="428"/>
        <v>6</v>
      </c>
      <c r="B4769" s="33">
        <f t="shared" ca="1" si="428"/>
        <v>3</v>
      </c>
      <c r="C4769" s="33"/>
      <c r="D4769" s="34">
        <f t="shared" ca="1" si="429"/>
        <v>0.31785213389680989</v>
      </c>
      <c r="E4769" s="34">
        <f t="shared" ca="1" si="429"/>
        <v>0.61161141651086126</v>
      </c>
      <c r="F4769" s="33"/>
      <c r="G4769" s="33">
        <f t="shared" ca="1" si="425"/>
        <v>6</v>
      </c>
      <c r="H4769" s="33">
        <f t="shared" ca="1" si="426"/>
        <v>3</v>
      </c>
      <c r="I4769" s="33">
        <f t="shared" ca="1" si="427"/>
        <v>9</v>
      </c>
      <c r="K4769" s="33"/>
      <c r="L4769" s="33"/>
      <c r="M4769" s="33"/>
      <c r="N4769" s="33"/>
      <c r="O4769" s="33"/>
    </row>
    <row r="4770" spans="1:15" x14ac:dyDescent="0.25">
      <c r="A4770" s="33">
        <f t="shared" ca="1" si="428"/>
        <v>2</v>
      </c>
      <c r="B4770" s="33">
        <f t="shared" ca="1" si="428"/>
        <v>3</v>
      </c>
      <c r="C4770" s="33"/>
      <c r="D4770" s="34">
        <f t="shared" ca="1" si="429"/>
        <v>0.38926329341507404</v>
      </c>
      <c r="E4770" s="34">
        <f t="shared" ca="1" si="429"/>
        <v>0.18022327072674438</v>
      </c>
      <c r="F4770" s="33"/>
      <c r="G4770" s="33">
        <f t="shared" ca="1" si="425"/>
        <v>2</v>
      </c>
      <c r="H4770" s="33">
        <f t="shared" ca="1" si="426"/>
        <v>3</v>
      </c>
      <c r="I4770" s="33">
        <f t="shared" ca="1" si="427"/>
        <v>5</v>
      </c>
      <c r="K4770" s="33"/>
      <c r="L4770" s="33"/>
      <c r="M4770" s="33"/>
      <c r="N4770" s="33"/>
      <c r="O4770" s="33"/>
    </row>
    <row r="4771" spans="1:15" x14ac:dyDescent="0.25">
      <c r="A4771" s="33">
        <f t="shared" ca="1" si="428"/>
        <v>1</v>
      </c>
      <c r="B4771" s="33">
        <f t="shared" ca="1" si="428"/>
        <v>5</v>
      </c>
      <c r="C4771" s="33"/>
      <c r="D4771" s="34">
        <f t="shared" ca="1" si="429"/>
        <v>0.14837113540666313</v>
      </c>
      <c r="E4771" s="34">
        <f t="shared" ca="1" si="429"/>
        <v>0.70320803141235111</v>
      </c>
      <c r="F4771" s="33"/>
      <c r="G4771" s="33">
        <f t="shared" ca="1" si="425"/>
        <v>1</v>
      </c>
      <c r="H4771" s="33">
        <f t="shared" ca="1" si="426"/>
        <v>5</v>
      </c>
      <c r="I4771" s="33">
        <f t="shared" ca="1" si="427"/>
        <v>6</v>
      </c>
      <c r="K4771" s="33"/>
      <c r="L4771" s="33"/>
      <c r="M4771" s="33"/>
      <c r="N4771" s="33"/>
      <c r="O4771" s="33"/>
    </row>
    <row r="4772" spans="1:15" x14ac:dyDescent="0.25">
      <c r="A4772" s="33">
        <f t="shared" ca="1" si="428"/>
        <v>6</v>
      </c>
      <c r="B4772" s="33">
        <f t="shared" ca="1" si="428"/>
        <v>5</v>
      </c>
      <c r="C4772" s="33"/>
      <c r="D4772" s="34">
        <f t="shared" ca="1" si="429"/>
        <v>0.92316624508611866</v>
      </c>
      <c r="E4772" s="34">
        <f t="shared" ca="1" si="429"/>
        <v>0.50759176166593534</v>
      </c>
      <c r="F4772" s="33"/>
      <c r="G4772" s="33">
        <f t="shared" ca="1" si="425"/>
        <v>6</v>
      </c>
      <c r="H4772" s="33">
        <f t="shared" ca="1" si="426"/>
        <v>5</v>
      </c>
      <c r="I4772" s="33">
        <f t="shared" ca="1" si="427"/>
        <v>11</v>
      </c>
      <c r="K4772" s="33"/>
      <c r="L4772" s="33"/>
      <c r="M4772" s="33"/>
      <c r="N4772" s="33"/>
      <c r="O4772" s="33"/>
    </row>
    <row r="4773" spans="1:15" x14ac:dyDescent="0.25">
      <c r="A4773" s="33">
        <f t="shared" ca="1" si="428"/>
        <v>2</v>
      </c>
      <c r="B4773" s="33">
        <f t="shared" ca="1" si="428"/>
        <v>3</v>
      </c>
      <c r="C4773" s="33"/>
      <c r="D4773" s="34">
        <f t="shared" ca="1" si="429"/>
        <v>0.44063045824118896</v>
      </c>
      <c r="E4773" s="34">
        <f t="shared" ca="1" si="429"/>
        <v>0.40522508287532844</v>
      </c>
      <c r="F4773" s="33"/>
      <c r="G4773" s="33">
        <f t="shared" ca="1" si="425"/>
        <v>2</v>
      </c>
      <c r="H4773" s="33">
        <f t="shared" ca="1" si="426"/>
        <v>3</v>
      </c>
      <c r="I4773" s="33">
        <f t="shared" ca="1" si="427"/>
        <v>5</v>
      </c>
      <c r="K4773" s="33"/>
      <c r="L4773" s="33"/>
      <c r="M4773" s="33"/>
      <c r="N4773" s="33"/>
      <c r="O4773" s="33"/>
    </row>
    <row r="4774" spans="1:15" x14ac:dyDescent="0.25">
      <c r="A4774" s="33">
        <f t="shared" ca="1" si="428"/>
        <v>4</v>
      </c>
      <c r="B4774" s="33">
        <f t="shared" ca="1" si="428"/>
        <v>4</v>
      </c>
      <c r="C4774" s="33"/>
      <c r="D4774" s="34">
        <f t="shared" ca="1" si="429"/>
        <v>0.41820993034659759</v>
      </c>
      <c r="E4774" s="34">
        <f t="shared" ca="1" si="429"/>
        <v>0.56125700188022221</v>
      </c>
      <c r="F4774" s="33"/>
      <c r="G4774" s="33">
        <f t="shared" ca="1" si="425"/>
        <v>4</v>
      </c>
      <c r="H4774" s="33">
        <f t="shared" ca="1" si="426"/>
        <v>4</v>
      </c>
      <c r="I4774" s="33">
        <f t="shared" ca="1" si="427"/>
        <v>8</v>
      </c>
      <c r="K4774" s="33"/>
      <c r="L4774" s="33"/>
      <c r="M4774" s="33"/>
      <c r="N4774" s="33"/>
      <c r="O4774" s="33"/>
    </row>
    <row r="4775" spans="1:15" x14ac:dyDescent="0.25">
      <c r="A4775" s="33">
        <f t="shared" ca="1" si="428"/>
        <v>5</v>
      </c>
      <c r="B4775" s="33">
        <f t="shared" ca="1" si="428"/>
        <v>1</v>
      </c>
      <c r="C4775" s="33"/>
      <c r="D4775" s="34">
        <f t="shared" ca="1" si="429"/>
        <v>0.89104072098327181</v>
      </c>
      <c r="E4775" s="34">
        <f t="shared" ca="1" si="429"/>
        <v>0.53866366063825344</v>
      </c>
      <c r="F4775" s="33"/>
      <c r="G4775" s="33">
        <f t="shared" ca="1" si="425"/>
        <v>5</v>
      </c>
      <c r="H4775" s="33">
        <f t="shared" ca="1" si="426"/>
        <v>1</v>
      </c>
      <c r="I4775" s="33">
        <f t="shared" ca="1" si="427"/>
        <v>6</v>
      </c>
      <c r="K4775" s="33"/>
      <c r="L4775" s="33"/>
      <c r="M4775" s="33"/>
      <c r="N4775" s="33"/>
      <c r="O4775" s="33"/>
    </row>
    <row r="4776" spans="1:15" x14ac:dyDescent="0.25">
      <c r="A4776" s="33">
        <f t="shared" ca="1" si="428"/>
        <v>4</v>
      </c>
      <c r="B4776" s="33">
        <f t="shared" ca="1" si="428"/>
        <v>4</v>
      </c>
      <c r="C4776" s="33"/>
      <c r="D4776" s="34">
        <f t="shared" ca="1" si="429"/>
        <v>0.65694923346524492</v>
      </c>
      <c r="E4776" s="34">
        <f t="shared" ca="1" si="429"/>
        <v>0.22749236775310666</v>
      </c>
      <c r="F4776" s="33"/>
      <c r="G4776" s="33">
        <f t="shared" ca="1" si="425"/>
        <v>4</v>
      </c>
      <c r="H4776" s="33">
        <f t="shared" ca="1" si="426"/>
        <v>4</v>
      </c>
      <c r="I4776" s="33">
        <f t="shared" ca="1" si="427"/>
        <v>8</v>
      </c>
      <c r="K4776" s="33"/>
      <c r="L4776" s="33"/>
      <c r="M4776" s="33"/>
      <c r="N4776" s="33"/>
      <c r="O4776" s="33"/>
    </row>
    <row r="4777" spans="1:15" x14ac:dyDescent="0.25">
      <c r="A4777" s="33">
        <f t="shared" ca="1" si="428"/>
        <v>5</v>
      </c>
      <c r="B4777" s="33">
        <f t="shared" ca="1" si="428"/>
        <v>5</v>
      </c>
      <c r="C4777" s="33"/>
      <c r="D4777" s="34">
        <f t="shared" ca="1" si="429"/>
        <v>2.803021572032216E-2</v>
      </c>
      <c r="E4777" s="34">
        <f t="shared" ca="1" si="429"/>
        <v>0.9246810497174025</v>
      </c>
      <c r="F4777" s="33"/>
      <c r="G4777" s="33">
        <f t="shared" ca="1" si="425"/>
        <v>5</v>
      </c>
      <c r="H4777" s="33">
        <f t="shared" ca="1" si="426"/>
        <v>5</v>
      </c>
      <c r="I4777" s="33">
        <f t="shared" ca="1" si="427"/>
        <v>10</v>
      </c>
      <c r="K4777" s="33"/>
      <c r="L4777" s="33"/>
      <c r="M4777" s="33"/>
      <c r="N4777" s="33"/>
      <c r="O4777" s="33"/>
    </row>
    <row r="4778" spans="1:15" x14ac:dyDescent="0.25">
      <c r="A4778" s="33">
        <f t="shared" ca="1" si="428"/>
        <v>1</v>
      </c>
      <c r="B4778" s="33">
        <f t="shared" ca="1" si="428"/>
        <v>1</v>
      </c>
      <c r="C4778" s="33"/>
      <c r="D4778" s="34">
        <f t="shared" ca="1" si="429"/>
        <v>1.6671543812537548E-3</v>
      </c>
      <c r="E4778" s="34">
        <f t="shared" ca="1" si="429"/>
        <v>0.85199564565767216</v>
      </c>
      <c r="F4778" s="33"/>
      <c r="G4778" s="33">
        <f t="shared" ca="1" si="425"/>
        <v>1</v>
      </c>
      <c r="H4778" s="33">
        <f t="shared" ca="1" si="426"/>
        <v>1</v>
      </c>
      <c r="I4778" s="33">
        <f t="shared" ca="1" si="427"/>
        <v>2</v>
      </c>
      <c r="K4778" s="33"/>
      <c r="L4778" s="33"/>
      <c r="M4778" s="33"/>
      <c r="N4778" s="33"/>
      <c r="O4778" s="33"/>
    </row>
    <row r="4779" spans="1:15" x14ac:dyDescent="0.25">
      <c r="A4779" s="33">
        <f t="shared" ca="1" si="428"/>
        <v>6</v>
      </c>
      <c r="B4779" s="33">
        <f t="shared" ca="1" si="428"/>
        <v>1</v>
      </c>
      <c r="C4779" s="33"/>
      <c r="D4779" s="34">
        <f t="shared" ca="1" si="429"/>
        <v>0.44500865666698641</v>
      </c>
      <c r="E4779" s="34">
        <f t="shared" ca="1" si="429"/>
        <v>0.97127503271211246</v>
      </c>
      <c r="F4779" s="33"/>
      <c r="G4779" s="33">
        <f t="shared" ca="1" si="425"/>
        <v>6</v>
      </c>
      <c r="H4779" s="33">
        <f t="shared" ca="1" si="426"/>
        <v>1</v>
      </c>
      <c r="I4779" s="33">
        <f t="shared" ca="1" si="427"/>
        <v>7</v>
      </c>
      <c r="K4779" s="33"/>
      <c r="L4779" s="33"/>
      <c r="M4779" s="33"/>
      <c r="N4779" s="33"/>
      <c r="O4779" s="33"/>
    </row>
    <row r="4780" spans="1:15" x14ac:dyDescent="0.25">
      <c r="A4780" s="33">
        <f t="shared" ca="1" si="428"/>
        <v>3</v>
      </c>
      <c r="B4780" s="33">
        <f t="shared" ca="1" si="428"/>
        <v>6</v>
      </c>
      <c r="C4780" s="33"/>
      <c r="D4780" s="34">
        <f t="shared" ca="1" si="429"/>
        <v>0.32983850057635244</v>
      </c>
      <c r="E4780" s="34">
        <f t="shared" ca="1" si="429"/>
        <v>0.67412033656505588</v>
      </c>
      <c r="F4780" s="33"/>
      <c r="G4780" s="33">
        <f t="shared" ca="1" si="425"/>
        <v>3</v>
      </c>
      <c r="H4780" s="33">
        <f t="shared" ca="1" si="426"/>
        <v>6</v>
      </c>
      <c r="I4780" s="33">
        <f t="shared" ca="1" si="427"/>
        <v>9</v>
      </c>
      <c r="K4780" s="33"/>
      <c r="L4780" s="33"/>
      <c r="M4780" s="33"/>
      <c r="N4780" s="33"/>
      <c r="O4780" s="33"/>
    </row>
    <row r="4781" spans="1:15" x14ac:dyDescent="0.25">
      <c r="A4781" s="33">
        <f t="shared" ca="1" si="428"/>
        <v>6</v>
      </c>
      <c r="B4781" s="33">
        <f t="shared" ca="1" si="428"/>
        <v>6</v>
      </c>
      <c r="C4781" s="33"/>
      <c r="D4781" s="34">
        <f t="shared" ca="1" si="429"/>
        <v>8.1765168595499982E-2</v>
      </c>
      <c r="E4781" s="34">
        <f t="shared" ca="1" si="429"/>
        <v>0.53664247964486234</v>
      </c>
      <c r="F4781" s="33"/>
      <c r="G4781" s="33">
        <f t="shared" ca="1" si="425"/>
        <v>6</v>
      </c>
      <c r="H4781" s="33">
        <f t="shared" ca="1" si="426"/>
        <v>6</v>
      </c>
      <c r="I4781" s="33">
        <f t="shared" ca="1" si="427"/>
        <v>12</v>
      </c>
      <c r="K4781" s="33"/>
      <c r="L4781" s="33"/>
      <c r="M4781" s="33"/>
      <c r="N4781" s="33"/>
      <c r="O4781" s="33"/>
    </row>
    <row r="4782" spans="1:15" x14ac:dyDescent="0.25">
      <c r="A4782" s="33">
        <f t="shared" ca="1" si="428"/>
        <v>6</v>
      </c>
      <c r="B4782" s="33">
        <f t="shared" ca="1" si="428"/>
        <v>5</v>
      </c>
      <c r="C4782" s="33"/>
      <c r="D4782" s="34">
        <f t="shared" ca="1" si="429"/>
        <v>0.90015039150259901</v>
      </c>
      <c r="E4782" s="34">
        <f t="shared" ca="1" si="429"/>
        <v>0.70113497551047388</v>
      </c>
      <c r="F4782" s="33"/>
      <c r="G4782" s="33">
        <f t="shared" ca="1" si="425"/>
        <v>6</v>
      </c>
      <c r="H4782" s="33">
        <f t="shared" ca="1" si="426"/>
        <v>5</v>
      </c>
      <c r="I4782" s="33">
        <f t="shared" ca="1" si="427"/>
        <v>11</v>
      </c>
      <c r="K4782" s="33"/>
      <c r="L4782" s="33"/>
      <c r="M4782" s="33"/>
      <c r="N4782" s="33"/>
      <c r="O4782" s="33"/>
    </row>
    <row r="4783" spans="1:15" x14ac:dyDescent="0.25">
      <c r="A4783" s="33">
        <f t="shared" ca="1" si="428"/>
        <v>4</v>
      </c>
      <c r="B4783" s="33">
        <f t="shared" ca="1" si="428"/>
        <v>5</v>
      </c>
      <c r="C4783" s="33"/>
      <c r="D4783" s="34">
        <f t="shared" ca="1" si="429"/>
        <v>6.571104432693553E-2</v>
      </c>
      <c r="E4783" s="34">
        <f t="shared" ca="1" si="429"/>
        <v>6.5880215493052674E-4</v>
      </c>
      <c r="F4783" s="33"/>
      <c r="G4783" s="33">
        <f t="shared" ca="1" si="425"/>
        <v>4</v>
      </c>
      <c r="H4783" s="33">
        <f t="shared" ca="1" si="426"/>
        <v>5</v>
      </c>
      <c r="I4783" s="33">
        <f t="shared" ca="1" si="427"/>
        <v>9</v>
      </c>
      <c r="K4783" s="33"/>
      <c r="L4783" s="33"/>
      <c r="M4783" s="33"/>
      <c r="N4783" s="33"/>
      <c r="O4783" s="33"/>
    </row>
    <row r="4784" spans="1:15" x14ac:dyDescent="0.25">
      <c r="A4784" s="33">
        <f t="shared" ca="1" si="428"/>
        <v>1</v>
      </c>
      <c r="B4784" s="33">
        <f t="shared" ca="1" si="428"/>
        <v>3</v>
      </c>
      <c r="C4784" s="33"/>
      <c r="D4784" s="34">
        <f t="shared" ca="1" si="429"/>
        <v>0.13717723554039363</v>
      </c>
      <c r="E4784" s="34">
        <f t="shared" ca="1" si="429"/>
        <v>0.63391768836509399</v>
      </c>
      <c r="F4784" s="33"/>
      <c r="G4784" s="33">
        <f t="shared" ca="1" si="425"/>
        <v>1</v>
      </c>
      <c r="H4784" s="33">
        <f t="shared" ca="1" si="426"/>
        <v>3</v>
      </c>
      <c r="I4784" s="33">
        <f t="shared" ca="1" si="427"/>
        <v>4</v>
      </c>
      <c r="K4784" s="33"/>
      <c r="L4784" s="33"/>
      <c r="M4784" s="33"/>
      <c r="N4784" s="33"/>
      <c r="O4784" s="33"/>
    </row>
    <row r="4785" spans="1:15" x14ac:dyDescent="0.25">
      <c r="A4785" s="33">
        <f t="shared" ca="1" si="428"/>
        <v>1</v>
      </c>
      <c r="B4785" s="33">
        <f t="shared" ca="1" si="428"/>
        <v>5</v>
      </c>
      <c r="C4785" s="33"/>
      <c r="D4785" s="34">
        <f t="shared" ca="1" si="429"/>
        <v>0.93167886828840663</v>
      </c>
      <c r="E4785" s="34">
        <f t="shared" ca="1" si="429"/>
        <v>0.37611150380376468</v>
      </c>
      <c r="F4785" s="33"/>
      <c r="G4785" s="33">
        <f t="shared" ca="1" si="425"/>
        <v>1</v>
      </c>
      <c r="H4785" s="33">
        <f t="shared" ca="1" si="426"/>
        <v>5</v>
      </c>
      <c r="I4785" s="33">
        <f t="shared" ca="1" si="427"/>
        <v>6</v>
      </c>
      <c r="K4785" s="33"/>
      <c r="L4785" s="33"/>
      <c r="M4785" s="33"/>
      <c r="N4785" s="33"/>
      <c r="O4785" s="33"/>
    </row>
    <row r="4786" spans="1:15" x14ac:dyDescent="0.25">
      <c r="A4786" s="33">
        <f t="shared" ca="1" si="428"/>
        <v>6</v>
      </c>
      <c r="B4786" s="33">
        <f t="shared" ca="1" si="428"/>
        <v>2</v>
      </c>
      <c r="C4786" s="33"/>
      <c r="D4786" s="34">
        <f t="shared" ca="1" si="429"/>
        <v>0.77601001674494319</v>
      </c>
      <c r="E4786" s="34">
        <f t="shared" ca="1" si="429"/>
        <v>0.50964426941028007</v>
      </c>
      <c r="F4786" s="33"/>
      <c r="G4786" s="33">
        <f t="shared" ca="1" si="425"/>
        <v>6</v>
      </c>
      <c r="H4786" s="33">
        <f t="shared" ca="1" si="426"/>
        <v>2</v>
      </c>
      <c r="I4786" s="33">
        <f t="shared" ca="1" si="427"/>
        <v>8</v>
      </c>
      <c r="K4786" s="33"/>
      <c r="L4786" s="33"/>
      <c r="M4786" s="33"/>
      <c r="N4786" s="33"/>
      <c r="O4786" s="33"/>
    </row>
    <row r="4787" spans="1:15" x14ac:dyDescent="0.25">
      <c r="A4787" s="33">
        <f t="shared" ca="1" si="428"/>
        <v>6</v>
      </c>
      <c r="B4787" s="33">
        <f t="shared" ca="1" si="428"/>
        <v>4</v>
      </c>
      <c r="C4787" s="33"/>
      <c r="D4787" s="34">
        <f t="shared" ca="1" si="429"/>
        <v>0.98777314148121775</v>
      </c>
      <c r="E4787" s="34">
        <f t="shared" ca="1" si="429"/>
        <v>0.52023333463239152</v>
      </c>
      <c r="F4787" s="33"/>
      <c r="G4787" s="33">
        <f t="shared" ca="1" si="425"/>
        <v>6</v>
      </c>
      <c r="H4787" s="33">
        <f t="shared" ca="1" si="426"/>
        <v>4</v>
      </c>
      <c r="I4787" s="33">
        <f t="shared" ca="1" si="427"/>
        <v>10</v>
      </c>
      <c r="K4787" s="33"/>
      <c r="L4787" s="33"/>
      <c r="M4787" s="33"/>
      <c r="N4787" s="33"/>
      <c r="O4787" s="33"/>
    </row>
    <row r="4788" spans="1:15" x14ac:dyDescent="0.25">
      <c r="A4788" s="33">
        <f t="shared" ca="1" si="428"/>
        <v>6</v>
      </c>
      <c r="B4788" s="33">
        <f t="shared" ca="1" si="428"/>
        <v>1</v>
      </c>
      <c r="C4788" s="33"/>
      <c r="D4788" s="34">
        <f t="shared" ca="1" si="429"/>
        <v>0.70489721502967695</v>
      </c>
      <c r="E4788" s="34">
        <f t="shared" ca="1" si="429"/>
        <v>0.95171679427365719</v>
      </c>
      <c r="F4788" s="33"/>
      <c r="G4788" s="33">
        <f t="shared" ca="1" si="425"/>
        <v>6</v>
      </c>
      <c r="H4788" s="33">
        <f t="shared" ca="1" si="426"/>
        <v>1</v>
      </c>
      <c r="I4788" s="33">
        <f t="shared" ca="1" si="427"/>
        <v>7</v>
      </c>
      <c r="K4788" s="33"/>
      <c r="L4788" s="33"/>
      <c r="M4788" s="33"/>
      <c r="N4788" s="33"/>
      <c r="O4788" s="33"/>
    </row>
    <row r="4789" spans="1:15" x14ac:dyDescent="0.25">
      <c r="A4789" s="33">
        <f t="shared" ca="1" si="428"/>
        <v>2</v>
      </c>
      <c r="B4789" s="33">
        <f t="shared" ca="1" si="428"/>
        <v>6</v>
      </c>
      <c r="C4789" s="33"/>
      <c r="D4789" s="34">
        <f t="shared" ca="1" si="429"/>
        <v>0.25971567769938264</v>
      </c>
      <c r="E4789" s="34">
        <f t="shared" ca="1" si="429"/>
        <v>0.18854447179962641</v>
      </c>
      <c r="F4789" s="33"/>
      <c r="G4789" s="33">
        <f t="shared" ca="1" si="425"/>
        <v>2</v>
      </c>
      <c r="H4789" s="33">
        <f t="shared" ca="1" si="426"/>
        <v>6</v>
      </c>
      <c r="I4789" s="33">
        <f t="shared" ca="1" si="427"/>
        <v>8</v>
      </c>
      <c r="K4789" s="33"/>
      <c r="L4789" s="33"/>
      <c r="M4789" s="33"/>
      <c r="N4789" s="33"/>
      <c r="O4789" s="33"/>
    </row>
    <row r="4790" spans="1:15" x14ac:dyDescent="0.25">
      <c r="A4790" s="33">
        <f t="shared" ca="1" si="428"/>
        <v>1</v>
      </c>
      <c r="B4790" s="33">
        <f t="shared" ca="1" si="428"/>
        <v>6</v>
      </c>
      <c r="C4790" s="33"/>
      <c r="D4790" s="34">
        <f t="shared" ca="1" si="429"/>
        <v>0.14941478603187286</v>
      </c>
      <c r="E4790" s="34">
        <f t="shared" ca="1" si="429"/>
        <v>0.17879984682384875</v>
      </c>
      <c r="F4790" s="33"/>
      <c r="G4790" s="33">
        <f t="shared" ca="1" si="425"/>
        <v>1</v>
      </c>
      <c r="H4790" s="33">
        <f t="shared" ca="1" si="426"/>
        <v>6</v>
      </c>
      <c r="I4790" s="33">
        <f t="shared" ca="1" si="427"/>
        <v>7</v>
      </c>
      <c r="K4790" s="33"/>
      <c r="L4790" s="33"/>
      <c r="M4790" s="33"/>
      <c r="N4790" s="33"/>
      <c r="O4790" s="33"/>
    </row>
    <row r="4791" spans="1:15" x14ac:dyDescent="0.25">
      <c r="A4791" s="33">
        <f t="shared" ca="1" si="428"/>
        <v>1</v>
      </c>
      <c r="B4791" s="33">
        <f t="shared" ca="1" si="428"/>
        <v>3</v>
      </c>
      <c r="C4791" s="33"/>
      <c r="D4791" s="34">
        <f t="shared" ca="1" si="429"/>
        <v>0.40017146178433749</v>
      </c>
      <c r="E4791" s="34">
        <f t="shared" ca="1" si="429"/>
        <v>0.68490608955249954</v>
      </c>
      <c r="F4791" s="33"/>
      <c r="G4791" s="33">
        <f t="shared" ca="1" si="425"/>
        <v>1</v>
      </c>
      <c r="H4791" s="33">
        <f t="shared" ca="1" si="426"/>
        <v>3</v>
      </c>
      <c r="I4791" s="33">
        <f t="shared" ca="1" si="427"/>
        <v>4</v>
      </c>
      <c r="K4791" s="33"/>
      <c r="L4791" s="33"/>
      <c r="M4791" s="33"/>
      <c r="N4791" s="33"/>
      <c r="O4791" s="33"/>
    </row>
    <row r="4792" spans="1:15" x14ac:dyDescent="0.25">
      <c r="A4792" s="33">
        <f t="shared" ca="1" si="428"/>
        <v>5</v>
      </c>
      <c r="B4792" s="33">
        <f t="shared" ca="1" si="428"/>
        <v>3</v>
      </c>
      <c r="C4792" s="33"/>
      <c r="D4792" s="34">
        <f t="shared" ca="1" si="429"/>
        <v>0.58728458427908614</v>
      </c>
      <c r="E4792" s="34">
        <f t="shared" ca="1" si="429"/>
        <v>0.19815488767950928</v>
      </c>
      <c r="F4792" s="33"/>
      <c r="G4792" s="33">
        <f t="shared" ca="1" si="425"/>
        <v>5</v>
      </c>
      <c r="H4792" s="33">
        <f t="shared" ca="1" si="426"/>
        <v>3</v>
      </c>
      <c r="I4792" s="33">
        <f t="shared" ca="1" si="427"/>
        <v>8</v>
      </c>
      <c r="K4792" s="33"/>
      <c r="L4792" s="33"/>
      <c r="M4792" s="33"/>
      <c r="N4792" s="33"/>
      <c r="O4792" s="33"/>
    </row>
    <row r="4793" spans="1:15" x14ac:dyDescent="0.25">
      <c r="A4793" s="33">
        <f t="shared" ca="1" si="428"/>
        <v>5</v>
      </c>
      <c r="B4793" s="33">
        <f t="shared" ca="1" si="428"/>
        <v>6</v>
      </c>
      <c r="C4793" s="33"/>
      <c r="D4793" s="34">
        <f t="shared" ca="1" si="429"/>
        <v>0.48373580969508745</v>
      </c>
      <c r="E4793" s="34">
        <f t="shared" ca="1" si="429"/>
        <v>9.8469698483674706E-2</v>
      </c>
      <c r="F4793" s="33"/>
      <c r="G4793" s="33">
        <f t="shared" ca="1" si="425"/>
        <v>5</v>
      </c>
      <c r="H4793" s="33">
        <f t="shared" ca="1" si="426"/>
        <v>6</v>
      </c>
      <c r="I4793" s="33">
        <f t="shared" ca="1" si="427"/>
        <v>11</v>
      </c>
      <c r="K4793" s="33"/>
      <c r="L4793" s="33"/>
      <c r="M4793" s="33"/>
      <c r="N4793" s="33"/>
      <c r="O4793" s="33"/>
    </row>
    <row r="4794" spans="1:15" x14ac:dyDescent="0.25">
      <c r="A4794" s="33">
        <f t="shared" ca="1" si="428"/>
        <v>2</v>
      </c>
      <c r="B4794" s="33">
        <f t="shared" ca="1" si="428"/>
        <v>6</v>
      </c>
      <c r="C4794" s="33"/>
      <c r="D4794" s="34">
        <f t="shared" ca="1" si="429"/>
        <v>0.76365617790026374</v>
      </c>
      <c r="E4794" s="34">
        <f t="shared" ca="1" si="429"/>
        <v>0.84177706124844998</v>
      </c>
      <c r="F4794" s="33"/>
      <c r="G4794" s="33">
        <f t="shared" ca="1" si="425"/>
        <v>2</v>
      </c>
      <c r="H4794" s="33">
        <f t="shared" ca="1" si="426"/>
        <v>6</v>
      </c>
      <c r="I4794" s="33">
        <f t="shared" ca="1" si="427"/>
        <v>8</v>
      </c>
      <c r="K4794" s="33"/>
      <c r="L4794" s="33"/>
      <c r="M4794" s="33"/>
      <c r="N4794" s="33"/>
      <c r="O4794" s="33"/>
    </row>
    <row r="4795" spans="1:15" x14ac:dyDescent="0.25">
      <c r="A4795" s="33">
        <f t="shared" ca="1" si="428"/>
        <v>1</v>
      </c>
      <c r="B4795" s="33">
        <f t="shared" ca="1" si="428"/>
        <v>2</v>
      </c>
      <c r="C4795" s="33"/>
      <c r="D4795" s="34">
        <f t="shared" ca="1" si="429"/>
        <v>0.4971221705316653</v>
      </c>
      <c r="E4795" s="34">
        <f t="shared" ca="1" si="429"/>
        <v>0.27298819645101802</v>
      </c>
      <c r="F4795" s="33"/>
      <c r="G4795" s="33">
        <f t="shared" ca="1" si="425"/>
        <v>1</v>
      </c>
      <c r="H4795" s="33">
        <f t="shared" ca="1" si="426"/>
        <v>2</v>
      </c>
      <c r="I4795" s="33">
        <f t="shared" ca="1" si="427"/>
        <v>3</v>
      </c>
      <c r="K4795" s="33"/>
      <c r="L4795" s="33"/>
      <c r="M4795" s="33"/>
      <c r="N4795" s="33"/>
      <c r="O4795" s="33"/>
    </row>
    <row r="4796" spans="1:15" x14ac:dyDescent="0.25">
      <c r="A4796" s="33">
        <f t="shared" ca="1" si="428"/>
        <v>2</v>
      </c>
      <c r="B4796" s="33">
        <f t="shared" ca="1" si="428"/>
        <v>6</v>
      </c>
      <c r="C4796" s="33"/>
      <c r="D4796" s="34">
        <f t="shared" ca="1" si="429"/>
        <v>3.8526646450201762E-2</v>
      </c>
      <c r="E4796" s="34">
        <f t="shared" ca="1" si="429"/>
        <v>0.34796757068362671</v>
      </c>
      <c r="F4796" s="33"/>
      <c r="G4796" s="33">
        <f t="shared" ca="1" si="425"/>
        <v>2</v>
      </c>
      <c r="H4796" s="33">
        <f t="shared" ca="1" si="426"/>
        <v>6</v>
      </c>
      <c r="I4796" s="33">
        <f t="shared" ca="1" si="427"/>
        <v>8</v>
      </c>
      <c r="K4796" s="33"/>
      <c r="L4796" s="33"/>
      <c r="M4796" s="33"/>
      <c r="N4796" s="33"/>
      <c r="O4796" s="33"/>
    </row>
    <row r="4797" spans="1:15" x14ac:dyDescent="0.25">
      <c r="A4797" s="33">
        <f t="shared" ca="1" si="428"/>
        <v>6</v>
      </c>
      <c r="B4797" s="33">
        <f t="shared" ca="1" si="428"/>
        <v>3</v>
      </c>
      <c r="C4797" s="33"/>
      <c r="D4797" s="34">
        <f t="shared" ca="1" si="429"/>
        <v>0.32207941304765564</v>
      </c>
      <c r="E4797" s="34">
        <f t="shared" ca="1" si="429"/>
        <v>0.65187101337846221</v>
      </c>
      <c r="F4797" s="33"/>
      <c r="G4797" s="33">
        <f t="shared" ca="1" si="425"/>
        <v>6</v>
      </c>
      <c r="H4797" s="33">
        <f t="shared" ca="1" si="426"/>
        <v>3</v>
      </c>
      <c r="I4797" s="33">
        <f t="shared" ca="1" si="427"/>
        <v>9</v>
      </c>
      <c r="K4797" s="33"/>
      <c r="L4797" s="33"/>
      <c r="M4797" s="33"/>
      <c r="N4797" s="33"/>
      <c r="O4797" s="33"/>
    </row>
    <row r="4798" spans="1:15" x14ac:dyDescent="0.25">
      <c r="A4798" s="33">
        <f t="shared" ca="1" si="428"/>
        <v>2</v>
      </c>
      <c r="B4798" s="33">
        <f t="shared" ca="1" si="428"/>
        <v>1</v>
      </c>
      <c r="C4798" s="33"/>
      <c r="D4798" s="34">
        <f t="shared" ca="1" si="429"/>
        <v>0.65701205065194157</v>
      </c>
      <c r="E4798" s="34">
        <f t="shared" ca="1" si="429"/>
        <v>0.67920715618893679</v>
      </c>
      <c r="F4798" s="33"/>
      <c r="G4798" s="33">
        <f t="shared" ca="1" si="425"/>
        <v>2</v>
      </c>
      <c r="H4798" s="33">
        <f t="shared" ca="1" si="426"/>
        <v>1</v>
      </c>
      <c r="I4798" s="33">
        <f t="shared" ca="1" si="427"/>
        <v>3</v>
      </c>
      <c r="K4798" s="33"/>
      <c r="L4798" s="33"/>
      <c r="M4798" s="33"/>
      <c r="N4798" s="33"/>
      <c r="O4798" s="33"/>
    </row>
    <row r="4799" spans="1:15" x14ac:dyDescent="0.25">
      <c r="A4799" s="33">
        <f t="shared" ca="1" si="428"/>
        <v>6</v>
      </c>
      <c r="B4799" s="33">
        <f t="shared" ca="1" si="428"/>
        <v>2</v>
      </c>
      <c r="C4799" s="33"/>
      <c r="D4799" s="34">
        <f t="shared" ca="1" si="429"/>
        <v>0.4467923023927135</v>
      </c>
      <c r="E4799" s="34">
        <f t="shared" ca="1" si="429"/>
        <v>0.60818020125375227</v>
      </c>
      <c r="F4799" s="33"/>
      <c r="G4799" s="33">
        <f t="shared" ca="1" si="425"/>
        <v>6</v>
      </c>
      <c r="H4799" s="33">
        <f t="shared" ca="1" si="426"/>
        <v>2</v>
      </c>
      <c r="I4799" s="33">
        <f t="shared" ca="1" si="427"/>
        <v>8</v>
      </c>
      <c r="K4799" s="33"/>
      <c r="L4799" s="33"/>
      <c r="M4799" s="33"/>
      <c r="N4799" s="33"/>
      <c r="O4799" s="33"/>
    </row>
    <row r="4800" spans="1:15" x14ac:dyDescent="0.25">
      <c r="A4800" s="33">
        <f t="shared" ca="1" si="428"/>
        <v>2</v>
      </c>
      <c r="B4800" s="33">
        <f t="shared" ca="1" si="428"/>
        <v>4</v>
      </c>
      <c r="C4800" s="33"/>
      <c r="D4800" s="34">
        <f t="shared" ca="1" si="429"/>
        <v>2.2610707440949396E-2</v>
      </c>
      <c r="E4800" s="34">
        <f t="shared" ca="1" si="429"/>
        <v>0.2889175165029404</v>
      </c>
      <c r="F4800" s="33"/>
      <c r="G4800" s="33">
        <f t="shared" ca="1" si="425"/>
        <v>2</v>
      </c>
      <c r="H4800" s="33">
        <f t="shared" ca="1" si="426"/>
        <v>4</v>
      </c>
      <c r="I4800" s="33">
        <f t="shared" ca="1" si="427"/>
        <v>6</v>
      </c>
      <c r="K4800" s="33"/>
      <c r="L4800" s="33"/>
      <c r="M4800" s="33"/>
      <c r="N4800" s="33"/>
      <c r="O4800" s="33"/>
    </row>
    <row r="4801" spans="1:15" x14ac:dyDescent="0.25">
      <c r="A4801" s="33">
        <f t="shared" ca="1" si="428"/>
        <v>2</v>
      </c>
      <c r="B4801" s="33">
        <f t="shared" ca="1" si="428"/>
        <v>5</v>
      </c>
      <c r="C4801" s="33"/>
      <c r="D4801" s="34">
        <f t="shared" ca="1" si="429"/>
        <v>0.73056797646536653</v>
      </c>
      <c r="E4801" s="34">
        <f t="shared" ca="1" si="429"/>
        <v>0.84743664583145295</v>
      </c>
      <c r="F4801" s="33"/>
      <c r="G4801" s="33">
        <f t="shared" ca="1" si="425"/>
        <v>2</v>
      </c>
      <c r="H4801" s="33">
        <f t="shared" ca="1" si="426"/>
        <v>5</v>
      </c>
      <c r="I4801" s="33">
        <f t="shared" ca="1" si="427"/>
        <v>7</v>
      </c>
      <c r="K4801" s="33"/>
      <c r="L4801" s="33"/>
      <c r="M4801" s="33"/>
      <c r="N4801" s="33"/>
      <c r="O4801" s="33"/>
    </row>
    <row r="4802" spans="1:15" x14ac:dyDescent="0.25">
      <c r="A4802" s="33">
        <f t="shared" ca="1" si="428"/>
        <v>5</v>
      </c>
      <c r="B4802" s="33">
        <f t="shared" ca="1" si="428"/>
        <v>4</v>
      </c>
      <c r="C4802" s="33"/>
      <c r="D4802" s="34">
        <f t="shared" ca="1" si="429"/>
        <v>0.81308990301815542</v>
      </c>
      <c r="E4802" s="34">
        <f t="shared" ca="1" si="429"/>
        <v>0.65119760753874312</v>
      </c>
      <c r="F4802" s="33"/>
      <c r="G4802" s="33">
        <f t="shared" ca="1" si="425"/>
        <v>5</v>
      </c>
      <c r="H4802" s="33">
        <f t="shared" ca="1" si="426"/>
        <v>4</v>
      </c>
      <c r="I4802" s="33">
        <f t="shared" ca="1" si="427"/>
        <v>9</v>
      </c>
      <c r="K4802" s="33"/>
      <c r="L4802" s="33"/>
      <c r="M4802" s="33"/>
      <c r="N4802" s="33"/>
      <c r="O4802" s="33"/>
    </row>
    <row r="4803" spans="1:15" x14ac:dyDescent="0.25">
      <c r="A4803" s="33">
        <f t="shared" ca="1" si="428"/>
        <v>5</v>
      </c>
      <c r="B4803" s="33">
        <f t="shared" ca="1" si="428"/>
        <v>1</v>
      </c>
      <c r="C4803" s="33"/>
      <c r="D4803" s="34">
        <f t="shared" ca="1" si="429"/>
        <v>0.75850199787647621</v>
      </c>
      <c r="E4803" s="34">
        <f t="shared" ca="1" si="429"/>
        <v>0.43172203613108928</v>
      </c>
      <c r="F4803" s="33"/>
      <c r="G4803" s="33">
        <f t="shared" ca="1" si="425"/>
        <v>5</v>
      </c>
      <c r="H4803" s="33">
        <f t="shared" ca="1" si="426"/>
        <v>1</v>
      </c>
      <c r="I4803" s="33">
        <f t="shared" ca="1" si="427"/>
        <v>6</v>
      </c>
      <c r="K4803" s="33"/>
      <c r="L4803" s="33"/>
      <c r="M4803" s="33"/>
      <c r="N4803" s="33"/>
      <c r="O4803" s="33"/>
    </row>
    <row r="4804" spans="1:15" x14ac:dyDescent="0.25">
      <c r="A4804" s="33">
        <f t="shared" ca="1" si="428"/>
        <v>2</v>
      </c>
      <c r="B4804" s="33">
        <f t="shared" ca="1" si="428"/>
        <v>4</v>
      </c>
      <c r="C4804" s="33"/>
      <c r="D4804" s="34">
        <f t="shared" ca="1" si="429"/>
        <v>0.48909887999664015</v>
      </c>
      <c r="E4804" s="34">
        <f t="shared" ca="1" si="429"/>
        <v>0.98527331429799969</v>
      </c>
      <c r="F4804" s="33"/>
      <c r="G4804" s="33">
        <f t="shared" ca="1" si="425"/>
        <v>2</v>
      </c>
      <c r="H4804" s="33">
        <f t="shared" ca="1" si="426"/>
        <v>4</v>
      </c>
      <c r="I4804" s="33">
        <f t="shared" ca="1" si="427"/>
        <v>6</v>
      </c>
      <c r="K4804" s="33"/>
      <c r="L4804" s="33"/>
      <c r="M4804" s="33"/>
      <c r="N4804" s="33"/>
      <c r="O4804" s="33"/>
    </row>
    <row r="4805" spans="1:15" x14ac:dyDescent="0.25">
      <c r="A4805" s="33">
        <f t="shared" ca="1" si="428"/>
        <v>4</v>
      </c>
      <c r="B4805" s="33">
        <f t="shared" ca="1" si="428"/>
        <v>3</v>
      </c>
      <c r="C4805" s="33"/>
      <c r="D4805" s="34">
        <f t="shared" ca="1" si="429"/>
        <v>0.87317576280037179</v>
      </c>
      <c r="E4805" s="34">
        <f t="shared" ca="1" si="429"/>
        <v>0.36111155002888151</v>
      </c>
      <c r="F4805" s="33"/>
      <c r="G4805" s="33">
        <f t="shared" ca="1" si="425"/>
        <v>4</v>
      </c>
      <c r="H4805" s="33">
        <f t="shared" ca="1" si="426"/>
        <v>3</v>
      </c>
      <c r="I4805" s="33">
        <f t="shared" ca="1" si="427"/>
        <v>7</v>
      </c>
      <c r="K4805" s="33"/>
      <c r="L4805" s="33"/>
      <c r="M4805" s="33"/>
      <c r="N4805" s="33"/>
      <c r="O4805" s="33"/>
    </row>
    <row r="4806" spans="1:15" x14ac:dyDescent="0.25">
      <c r="A4806" s="33">
        <f t="shared" ca="1" si="428"/>
        <v>4</v>
      </c>
      <c r="B4806" s="33">
        <f t="shared" ca="1" si="428"/>
        <v>2</v>
      </c>
      <c r="C4806" s="33"/>
      <c r="D4806" s="34">
        <f t="shared" ca="1" si="429"/>
        <v>0.47034406698658071</v>
      </c>
      <c r="E4806" s="34">
        <f t="shared" ca="1" si="429"/>
        <v>0.83682756986801998</v>
      </c>
      <c r="F4806" s="33"/>
      <c r="G4806" s="33">
        <f t="shared" ref="G4806:G4869" ca="1" si="430">IF(AND(COUNTIF($B$91:$G$91,A4806)=1,D4806&lt;=$B$90),RANDBETWEEN(1,6),A4806)</f>
        <v>4</v>
      </c>
      <c r="H4806" s="33">
        <f t="shared" ref="H4806:H4869" ca="1" si="431">IF(AND(COUNTIF($B$91:$G$91,B4806)=1,E4806&lt;=$B$90),RANDBETWEEN(1,6),B4806)</f>
        <v>2</v>
      </c>
      <c r="I4806" s="33">
        <f t="shared" ref="I4806:I4869" ca="1" si="432">SUM(G4806:H4806)</f>
        <v>6</v>
      </c>
      <c r="K4806" s="33"/>
      <c r="L4806" s="33"/>
      <c r="M4806" s="33"/>
      <c r="N4806" s="33"/>
      <c r="O4806" s="33"/>
    </row>
    <row r="4807" spans="1:15" x14ac:dyDescent="0.25">
      <c r="A4807" s="33">
        <f t="shared" ref="A4807:B4870" ca="1" si="433">RANDBETWEEN(1,6)</f>
        <v>6</v>
      </c>
      <c r="B4807" s="33">
        <f t="shared" ca="1" si="433"/>
        <v>3</v>
      </c>
      <c r="C4807" s="33"/>
      <c r="D4807" s="34">
        <f t="shared" ref="D4807:E4870" ca="1" si="434">RAND()</f>
        <v>0.69059201360463651</v>
      </c>
      <c r="E4807" s="34">
        <f t="shared" ca="1" si="434"/>
        <v>0.67479508751736628</v>
      </c>
      <c r="F4807" s="33"/>
      <c r="G4807" s="33">
        <f t="shared" ca="1" si="430"/>
        <v>6</v>
      </c>
      <c r="H4807" s="33">
        <f t="shared" ca="1" si="431"/>
        <v>3</v>
      </c>
      <c r="I4807" s="33">
        <f t="shared" ca="1" si="432"/>
        <v>9</v>
      </c>
      <c r="K4807" s="33"/>
      <c r="L4807" s="33"/>
      <c r="M4807" s="33"/>
      <c r="N4807" s="33"/>
      <c r="O4807" s="33"/>
    </row>
    <row r="4808" spans="1:15" x14ac:dyDescent="0.25">
      <c r="A4808" s="33">
        <f t="shared" ca="1" si="433"/>
        <v>6</v>
      </c>
      <c r="B4808" s="33">
        <f t="shared" ca="1" si="433"/>
        <v>5</v>
      </c>
      <c r="C4808" s="33"/>
      <c r="D4808" s="34">
        <f t="shared" ca="1" si="434"/>
        <v>0.5813959830176052</v>
      </c>
      <c r="E4808" s="34">
        <f t="shared" ca="1" si="434"/>
        <v>0.33236455980546631</v>
      </c>
      <c r="F4808" s="33"/>
      <c r="G4808" s="33">
        <f t="shared" ca="1" si="430"/>
        <v>6</v>
      </c>
      <c r="H4808" s="33">
        <f t="shared" ca="1" si="431"/>
        <v>5</v>
      </c>
      <c r="I4808" s="33">
        <f t="shared" ca="1" si="432"/>
        <v>11</v>
      </c>
      <c r="K4808" s="33"/>
      <c r="L4808" s="33"/>
      <c r="M4808" s="33"/>
      <c r="N4808" s="33"/>
      <c r="O4808" s="33"/>
    </row>
    <row r="4809" spans="1:15" x14ac:dyDescent="0.25">
      <c r="A4809" s="33">
        <f t="shared" ca="1" si="433"/>
        <v>5</v>
      </c>
      <c r="B4809" s="33">
        <f t="shared" ca="1" si="433"/>
        <v>1</v>
      </c>
      <c r="C4809" s="33"/>
      <c r="D4809" s="34">
        <f t="shared" ca="1" si="434"/>
        <v>7.0536450541698659E-2</v>
      </c>
      <c r="E4809" s="34">
        <f t="shared" ca="1" si="434"/>
        <v>0.68700068581472262</v>
      </c>
      <c r="F4809" s="33"/>
      <c r="G4809" s="33">
        <f t="shared" ca="1" si="430"/>
        <v>5</v>
      </c>
      <c r="H4809" s="33">
        <f t="shared" ca="1" si="431"/>
        <v>1</v>
      </c>
      <c r="I4809" s="33">
        <f t="shared" ca="1" si="432"/>
        <v>6</v>
      </c>
      <c r="K4809" s="33"/>
      <c r="L4809" s="33"/>
      <c r="M4809" s="33"/>
      <c r="N4809" s="33"/>
      <c r="O4809" s="33"/>
    </row>
    <row r="4810" spans="1:15" x14ac:dyDescent="0.25">
      <c r="A4810" s="33">
        <f t="shared" ca="1" si="433"/>
        <v>3</v>
      </c>
      <c r="B4810" s="33">
        <f t="shared" ca="1" si="433"/>
        <v>6</v>
      </c>
      <c r="C4810" s="33"/>
      <c r="D4810" s="34">
        <f t="shared" ca="1" si="434"/>
        <v>0.80644166518352567</v>
      </c>
      <c r="E4810" s="34">
        <f t="shared" ca="1" si="434"/>
        <v>0.81348854540118365</v>
      </c>
      <c r="F4810" s="33"/>
      <c r="G4810" s="33">
        <f t="shared" ca="1" si="430"/>
        <v>3</v>
      </c>
      <c r="H4810" s="33">
        <f t="shared" ca="1" si="431"/>
        <v>6</v>
      </c>
      <c r="I4810" s="33">
        <f t="shared" ca="1" si="432"/>
        <v>9</v>
      </c>
      <c r="K4810" s="33"/>
      <c r="L4810" s="33"/>
      <c r="M4810" s="33"/>
      <c r="N4810" s="33"/>
      <c r="O4810" s="33"/>
    </row>
    <row r="4811" spans="1:15" x14ac:dyDescent="0.25">
      <c r="A4811" s="33">
        <f t="shared" ca="1" si="433"/>
        <v>4</v>
      </c>
      <c r="B4811" s="33">
        <f t="shared" ca="1" si="433"/>
        <v>2</v>
      </c>
      <c r="C4811" s="33"/>
      <c r="D4811" s="34">
        <f t="shared" ca="1" si="434"/>
        <v>0.88225738920281971</v>
      </c>
      <c r="E4811" s="34">
        <f t="shared" ca="1" si="434"/>
        <v>0.72398542003417921</v>
      </c>
      <c r="F4811" s="33"/>
      <c r="G4811" s="33">
        <f t="shared" ca="1" si="430"/>
        <v>4</v>
      </c>
      <c r="H4811" s="33">
        <f t="shared" ca="1" si="431"/>
        <v>2</v>
      </c>
      <c r="I4811" s="33">
        <f t="shared" ca="1" si="432"/>
        <v>6</v>
      </c>
      <c r="K4811" s="33"/>
      <c r="L4811" s="33"/>
      <c r="M4811" s="33"/>
      <c r="N4811" s="33"/>
      <c r="O4811" s="33"/>
    </row>
    <row r="4812" spans="1:15" x14ac:dyDescent="0.25">
      <c r="A4812" s="33">
        <f t="shared" ca="1" si="433"/>
        <v>3</v>
      </c>
      <c r="B4812" s="33">
        <f t="shared" ca="1" si="433"/>
        <v>2</v>
      </c>
      <c r="C4812" s="33"/>
      <c r="D4812" s="34">
        <f t="shared" ca="1" si="434"/>
        <v>9.198021078990648E-2</v>
      </c>
      <c r="E4812" s="34">
        <f t="shared" ca="1" si="434"/>
        <v>0.35643618689423484</v>
      </c>
      <c r="F4812" s="33"/>
      <c r="G4812" s="33">
        <f t="shared" ca="1" si="430"/>
        <v>3</v>
      </c>
      <c r="H4812" s="33">
        <f t="shared" ca="1" si="431"/>
        <v>2</v>
      </c>
      <c r="I4812" s="33">
        <f t="shared" ca="1" si="432"/>
        <v>5</v>
      </c>
      <c r="K4812" s="33"/>
      <c r="L4812" s="33"/>
      <c r="M4812" s="33"/>
      <c r="N4812" s="33"/>
      <c r="O4812" s="33"/>
    </row>
    <row r="4813" spans="1:15" x14ac:dyDescent="0.25">
      <c r="A4813" s="33">
        <f t="shared" ca="1" si="433"/>
        <v>2</v>
      </c>
      <c r="B4813" s="33">
        <f t="shared" ca="1" si="433"/>
        <v>2</v>
      </c>
      <c r="C4813" s="33"/>
      <c r="D4813" s="34">
        <f t="shared" ca="1" si="434"/>
        <v>0.8588738127818708</v>
      </c>
      <c r="E4813" s="34">
        <f t="shared" ca="1" si="434"/>
        <v>0.12251071717980366</v>
      </c>
      <c r="F4813" s="33"/>
      <c r="G4813" s="33">
        <f t="shared" ca="1" si="430"/>
        <v>2</v>
      </c>
      <c r="H4813" s="33">
        <f t="shared" ca="1" si="431"/>
        <v>2</v>
      </c>
      <c r="I4813" s="33">
        <f t="shared" ca="1" si="432"/>
        <v>4</v>
      </c>
      <c r="K4813" s="33"/>
      <c r="L4813" s="33"/>
      <c r="M4813" s="33"/>
      <c r="N4813" s="33"/>
      <c r="O4813" s="33"/>
    </row>
    <row r="4814" spans="1:15" x14ac:dyDescent="0.25">
      <c r="A4814" s="33">
        <f t="shared" ca="1" si="433"/>
        <v>2</v>
      </c>
      <c r="B4814" s="33">
        <f t="shared" ca="1" si="433"/>
        <v>2</v>
      </c>
      <c r="C4814" s="33"/>
      <c r="D4814" s="34">
        <f t="shared" ca="1" si="434"/>
        <v>0.59736582138811689</v>
      </c>
      <c r="E4814" s="34">
        <f t="shared" ca="1" si="434"/>
        <v>0.39000379056089574</v>
      </c>
      <c r="F4814" s="33"/>
      <c r="G4814" s="33">
        <f t="shared" ca="1" si="430"/>
        <v>2</v>
      </c>
      <c r="H4814" s="33">
        <f t="shared" ca="1" si="431"/>
        <v>2</v>
      </c>
      <c r="I4814" s="33">
        <f t="shared" ca="1" si="432"/>
        <v>4</v>
      </c>
      <c r="K4814" s="33"/>
      <c r="L4814" s="33"/>
      <c r="M4814" s="33"/>
      <c r="N4814" s="33"/>
      <c r="O4814" s="33"/>
    </row>
    <row r="4815" spans="1:15" x14ac:dyDescent="0.25">
      <c r="A4815" s="33">
        <f t="shared" ca="1" si="433"/>
        <v>1</v>
      </c>
      <c r="B4815" s="33">
        <f t="shared" ca="1" si="433"/>
        <v>6</v>
      </c>
      <c r="C4815" s="33"/>
      <c r="D4815" s="34">
        <f t="shared" ca="1" si="434"/>
        <v>3.2746314623922745E-2</v>
      </c>
      <c r="E4815" s="34">
        <f t="shared" ca="1" si="434"/>
        <v>0.93420661774908287</v>
      </c>
      <c r="F4815" s="33"/>
      <c r="G4815" s="33">
        <f t="shared" ca="1" si="430"/>
        <v>1</v>
      </c>
      <c r="H4815" s="33">
        <f t="shared" ca="1" si="431"/>
        <v>6</v>
      </c>
      <c r="I4815" s="33">
        <f t="shared" ca="1" si="432"/>
        <v>7</v>
      </c>
      <c r="K4815" s="33"/>
      <c r="L4815" s="33"/>
      <c r="M4815" s="33"/>
      <c r="N4815" s="33"/>
      <c r="O4815" s="33"/>
    </row>
    <row r="4816" spans="1:15" x14ac:dyDescent="0.25">
      <c r="A4816" s="33">
        <f t="shared" ca="1" si="433"/>
        <v>3</v>
      </c>
      <c r="B4816" s="33">
        <f t="shared" ca="1" si="433"/>
        <v>3</v>
      </c>
      <c r="C4816" s="33"/>
      <c r="D4816" s="34">
        <f t="shared" ca="1" si="434"/>
        <v>0.48167152796153967</v>
      </c>
      <c r="E4816" s="34">
        <f t="shared" ca="1" si="434"/>
        <v>0.81175946290325085</v>
      </c>
      <c r="F4816" s="33"/>
      <c r="G4816" s="33">
        <f t="shared" ca="1" si="430"/>
        <v>3</v>
      </c>
      <c r="H4816" s="33">
        <f t="shared" ca="1" si="431"/>
        <v>3</v>
      </c>
      <c r="I4816" s="33">
        <f t="shared" ca="1" si="432"/>
        <v>6</v>
      </c>
      <c r="K4816" s="33"/>
      <c r="L4816" s="33"/>
      <c r="M4816" s="33"/>
      <c r="N4816" s="33"/>
      <c r="O4816" s="33"/>
    </row>
    <row r="4817" spans="1:15" x14ac:dyDescent="0.25">
      <c r="A4817" s="33">
        <f t="shared" ca="1" si="433"/>
        <v>1</v>
      </c>
      <c r="B4817" s="33">
        <f t="shared" ca="1" si="433"/>
        <v>2</v>
      </c>
      <c r="C4817" s="33"/>
      <c r="D4817" s="34">
        <f t="shared" ca="1" si="434"/>
        <v>0.80703471252514758</v>
      </c>
      <c r="E4817" s="34">
        <f t="shared" ca="1" si="434"/>
        <v>0.76599523953120519</v>
      </c>
      <c r="F4817" s="33"/>
      <c r="G4817" s="33">
        <f t="shared" ca="1" si="430"/>
        <v>1</v>
      </c>
      <c r="H4817" s="33">
        <f t="shared" ca="1" si="431"/>
        <v>2</v>
      </c>
      <c r="I4817" s="33">
        <f t="shared" ca="1" si="432"/>
        <v>3</v>
      </c>
      <c r="K4817" s="33"/>
      <c r="L4817" s="33"/>
      <c r="M4817" s="33"/>
      <c r="N4817" s="33"/>
      <c r="O4817" s="33"/>
    </row>
    <row r="4818" spans="1:15" x14ac:dyDescent="0.25">
      <c r="A4818" s="33">
        <f t="shared" ca="1" si="433"/>
        <v>1</v>
      </c>
      <c r="B4818" s="33">
        <f t="shared" ca="1" si="433"/>
        <v>4</v>
      </c>
      <c r="C4818" s="33"/>
      <c r="D4818" s="34">
        <f t="shared" ca="1" si="434"/>
        <v>0.30813986779792868</v>
      </c>
      <c r="E4818" s="34">
        <f t="shared" ca="1" si="434"/>
        <v>0.36769148862540624</v>
      </c>
      <c r="F4818" s="33"/>
      <c r="G4818" s="33">
        <f t="shared" ca="1" si="430"/>
        <v>1</v>
      </c>
      <c r="H4818" s="33">
        <f t="shared" ca="1" si="431"/>
        <v>4</v>
      </c>
      <c r="I4818" s="33">
        <f t="shared" ca="1" si="432"/>
        <v>5</v>
      </c>
      <c r="K4818" s="33"/>
      <c r="L4818" s="33"/>
      <c r="M4818" s="33"/>
      <c r="N4818" s="33"/>
      <c r="O4818" s="33"/>
    </row>
    <row r="4819" spans="1:15" x14ac:dyDescent="0.25">
      <c r="A4819" s="33">
        <f t="shared" ca="1" si="433"/>
        <v>2</v>
      </c>
      <c r="B4819" s="33">
        <f t="shared" ca="1" si="433"/>
        <v>5</v>
      </c>
      <c r="C4819" s="33"/>
      <c r="D4819" s="34">
        <f t="shared" ca="1" si="434"/>
        <v>3.7373961497531694E-2</v>
      </c>
      <c r="E4819" s="34">
        <f t="shared" ca="1" si="434"/>
        <v>6.1767401011773582E-2</v>
      </c>
      <c r="F4819" s="33"/>
      <c r="G4819" s="33">
        <f t="shared" ca="1" si="430"/>
        <v>2</v>
      </c>
      <c r="H4819" s="33">
        <f t="shared" ca="1" si="431"/>
        <v>5</v>
      </c>
      <c r="I4819" s="33">
        <f t="shared" ca="1" si="432"/>
        <v>7</v>
      </c>
      <c r="K4819" s="33"/>
      <c r="L4819" s="33"/>
      <c r="M4819" s="33"/>
      <c r="N4819" s="33"/>
      <c r="O4819" s="33"/>
    </row>
    <row r="4820" spans="1:15" x14ac:dyDescent="0.25">
      <c r="A4820" s="33">
        <f t="shared" ca="1" si="433"/>
        <v>5</v>
      </c>
      <c r="B4820" s="33">
        <f t="shared" ca="1" si="433"/>
        <v>1</v>
      </c>
      <c r="C4820" s="33"/>
      <c r="D4820" s="34">
        <f t="shared" ca="1" si="434"/>
        <v>4.5391253706684731E-3</v>
      </c>
      <c r="E4820" s="34">
        <f t="shared" ca="1" si="434"/>
        <v>8.8287321263172513E-2</v>
      </c>
      <c r="F4820" s="33"/>
      <c r="G4820" s="33">
        <f t="shared" ca="1" si="430"/>
        <v>5</v>
      </c>
      <c r="H4820" s="33">
        <f t="shared" ca="1" si="431"/>
        <v>1</v>
      </c>
      <c r="I4820" s="33">
        <f t="shared" ca="1" si="432"/>
        <v>6</v>
      </c>
      <c r="K4820" s="33"/>
      <c r="L4820" s="33"/>
      <c r="M4820" s="33"/>
      <c r="N4820" s="33"/>
      <c r="O4820" s="33"/>
    </row>
    <row r="4821" spans="1:15" x14ac:dyDescent="0.25">
      <c r="A4821" s="33">
        <f t="shared" ca="1" si="433"/>
        <v>3</v>
      </c>
      <c r="B4821" s="33">
        <f t="shared" ca="1" si="433"/>
        <v>4</v>
      </c>
      <c r="C4821" s="33"/>
      <c r="D4821" s="34">
        <f t="shared" ca="1" si="434"/>
        <v>0.66678548742137644</v>
      </c>
      <c r="E4821" s="34">
        <f t="shared" ca="1" si="434"/>
        <v>0.63605951852253617</v>
      </c>
      <c r="F4821" s="33"/>
      <c r="G4821" s="33">
        <f t="shared" ca="1" si="430"/>
        <v>3</v>
      </c>
      <c r="H4821" s="33">
        <f t="shared" ca="1" si="431"/>
        <v>4</v>
      </c>
      <c r="I4821" s="33">
        <f t="shared" ca="1" si="432"/>
        <v>7</v>
      </c>
      <c r="K4821" s="33"/>
      <c r="L4821" s="33"/>
      <c r="M4821" s="33"/>
      <c r="N4821" s="33"/>
      <c r="O4821" s="33"/>
    </row>
    <row r="4822" spans="1:15" x14ac:dyDescent="0.25">
      <c r="A4822" s="33">
        <f t="shared" ca="1" si="433"/>
        <v>3</v>
      </c>
      <c r="B4822" s="33">
        <f t="shared" ca="1" si="433"/>
        <v>2</v>
      </c>
      <c r="C4822" s="33"/>
      <c r="D4822" s="34">
        <f t="shared" ca="1" si="434"/>
        <v>0.84077989600302272</v>
      </c>
      <c r="E4822" s="34">
        <f t="shared" ca="1" si="434"/>
        <v>0.38406381420469815</v>
      </c>
      <c r="F4822" s="33"/>
      <c r="G4822" s="33">
        <f t="shared" ca="1" si="430"/>
        <v>3</v>
      </c>
      <c r="H4822" s="33">
        <f t="shared" ca="1" si="431"/>
        <v>2</v>
      </c>
      <c r="I4822" s="33">
        <f t="shared" ca="1" si="432"/>
        <v>5</v>
      </c>
      <c r="K4822" s="33"/>
      <c r="L4822" s="33"/>
      <c r="M4822" s="33"/>
      <c r="N4822" s="33"/>
      <c r="O4822" s="33"/>
    </row>
    <row r="4823" spans="1:15" x14ac:dyDescent="0.25">
      <c r="A4823" s="33">
        <f t="shared" ca="1" si="433"/>
        <v>4</v>
      </c>
      <c r="B4823" s="33">
        <f t="shared" ca="1" si="433"/>
        <v>6</v>
      </c>
      <c r="C4823" s="33"/>
      <c r="D4823" s="34">
        <f t="shared" ca="1" si="434"/>
        <v>0.55955423704325824</v>
      </c>
      <c r="E4823" s="34">
        <f t="shared" ca="1" si="434"/>
        <v>0.81264134738755456</v>
      </c>
      <c r="F4823" s="33"/>
      <c r="G4823" s="33">
        <f t="shared" ca="1" si="430"/>
        <v>4</v>
      </c>
      <c r="H4823" s="33">
        <f t="shared" ca="1" si="431"/>
        <v>6</v>
      </c>
      <c r="I4823" s="33">
        <f t="shared" ca="1" si="432"/>
        <v>10</v>
      </c>
      <c r="K4823" s="33"/>
      <c r="L4823" s="33"/>
      <c r="M4823" s="33"/>
      <c r="N4823" s="33"/>
      <c r="O4823" s="33"/>
    </row>
    <row r="4824" spans="1:15" x14ac:dyDescent="0.25">
      <c r="A4824" s="33">
        <f t="shared" ca="1" si="433"/>
        <v>4</v>
      </c>
      <c r="B4824" s="33">
        <f t="shared" ca="1" si="433"/>
        <v>4</v>
      </c>
      <c r="C4824" s="33"/>
      <c r="D4824" s="34">
        <f t="shared" ca="1" si="434"/>
        <v>0.2505023014954646</v>
      </c>
      <c r="E4824" s="34">
        <f t="shared" ca="1" si="434"/>
        <v>0.3683560711467383</v>
      </c>
      <c r="F4824" s="33"/>
      <c r="G4824" s="33">
        <f t="shared" ca="1" si="430"/>
        <v>4</v>
      </c>
      <c r="H4824" s="33">
        <f t="shared" ca="1" si="431"/>
        <v>4</v>
      </c>
      <c r="I4824" s="33">
        <f t="shared" ca="1" si="432"/>
        <v>8</v>
      </c>
      <c r="K4824" s="33"/>
      <c r="L4824" s="33"/>
      <c r="M4824" s="33"/>
      <c r="N4824" s="33"/>
      <c r="O4824" s="33"/>
    </row>
    <row r="4825" spans="1:15" x14ac:dyDescent="0.25">
      <c r="A4825" s="33">
        <f t="shared" ca="1" si="433"/>
        <v>5</v>
      </c>
      <c r="B4825" s="33">
        <f t="shared" ca="1" si="433"/>
        <v>6</v>
      </c>
      <c r="C4825" s="33"/>
      <c r="D4825" s="34">
        <f t="shared" ca="1" si="434"/>
        <v>0.75243556412597479</v>
      </c>
      <c r="E4825" s="34">
        <f t="shared" ca="1" si="434"/>
        <v>0.11964343469624894</v>
      </c>
      <c r="F4825" s="33"/>
      <c r="G4825" s="33">
        <f t="shared" ca="1" si="430"/>
        <v>5</v>
      </c>
      <c r="H4825" s="33">
        <f t="shared" ca="1" si="431"/>
        <v>6</v>
      </c>
      <c r="I4825" s="33">
        <f t="shared" ca="1" si="432"/>
        <v>11</v>
      </c>
      <c r="K4825" s="33"/>
      <c r="L4825" s="33"/>
      <c r="M4825" s="33"/>
      <c r="N4825" s="33"/>
      <c r="O4825" s="33"/>
    </row>
    <row r="4826" spans="1:15" x14ac:dyDescent="0.25">
      <c r="A4826" s="33">
        <f t="shared" ca="1" si="433"/>
        <v>2</v>
      </c>
      <c r="B4826" s="33">
        <f t="shared" ca="1" si="433"/>
        <v>5</v>
      </c>
      <c r="C4826" s="33"/>
      <c r="D4826" s="34">
        <f t="shared" ca="1" si="434"/>
        <v>0.1950880832465437</v>
      </c>
      <c r="E4826" s="34">
        <f t="shared" ca="1" si="434"/>
        <v>0.13540203042505627</v>
      </c>
      <c r="F4826" s="33"/>
      <c r="G4826" s="33">
        <f t="shared" ca="1" si="430"/>
        <v>2</v>
      </c>
      <c r="H4826" s="33">
        <f t="shared" ca="1" si="431"/>
        <v>5</v>
      </c>
      <c r="I4826" s="33">
        <f t="shared" ca="1" si="432"/>
        <v>7</v>
      </c>
      <c r="K4826" s="33"/>
      <c r="L4826" s="33"/>
      <c r="M4826" s="33"/>
      <c r="N4826" s="33"/>
      <c r="O4826" s="33"/>
    </row>
    <row r="4827" spans="1:15" x14ac:dyDescent="0.25">
      <c r="A4827" s="33">
        <f t="shared" ca="1" si="433"/>
        <v>5</v>
      </c>
      <c r="B4827" s="33">
        <f t="shared" ca="1" si="433"/>
        <v>6</v>
      </c>
      <c r="C4827" s="33"/>
      <c r="D4827" s="34">
        <f t="shared" ca="1" si="434"/>
        <v>0.59225811663730865</v>
      </c>
      <c r="E4827" s="34">
        <f t="shared" ca="1" si="434"/>
        <v>0.30492650703364754</v>
      </c>
      <c r="F4827" s="33"/>
      <c r="G4827" s="33">
        <f t="shared" ca="1" si="430"/>
        <v>5</v>
      </c>
      <c r="H4827" s="33">
        <f t="shared" ca="1" si="431"/>
        <v>6</v>
      </c>
      <c r="I4827" s="33">
        <f t="shared" ca="1" si="432"/>
        <v>11</v>
      </c>
      <c r="K4827" s="33"/>
      <c r="L4827" s="33"/>
      <c r="M4827" s="33"/>
      <c r="N4827" s="33"/>
      <c r="O4827" s="33"/>
    </row>
    <row r="4828" spans="1:15" x14ac:dyDescent="0.25">
      <c r="A4828" s="33">
        <f t="shared" ca="1" si="433"/>
        <v>6</v>
      </c>
      <c r="B4828" s="33">
        <f t="shared" ca="1" si="433"/>
        <v>4</v>
      </c>
      <c r="C4828" s="33"/>
      <c r="D4828" s="34">
        <f t="shared" ca="1" si="434"/>
        <v>0.14292938496909369</v>
      </c>
      <c r="E4828" s="34">
        <f t="shared" ca="1" si="434"/>
        <v>0.36327558415557193</v>
      </c>
      <c r="F4828" s="33"/>
      <c r="G4828" s="33">
        <f t="shared" ca="1" si="430"/>
        <v>6</v>
      </c>
      <c r="H4828" s="33">
        <f t="shared" ca="1" si="431"/>
        <v>4</v>
      </c>
      <c r="I4828" s="33">
        <f t="shared" ca="1" si="432"/>
        <v>10</v>
      </c>
      <c r="K4828" s="33"/>
      <c r="L4828" s="33"/>
      <c r="M4828" s="33"/>
      <c r="N4828" s="33"/>
      <c r="O4828" s="33"/>
    </row>
    <row r="4829" spans="1:15" x14ac:dyDescent="0.25">
      <c r="A4829" s="33">
        <f t="shared" ca="1" si="433"/>
        <v>6</v>
      </c>
      <c r="B4829" s="33">
        <f t="shared" ca="1" si="433"/>
        <v>3</v>
      </c>
      <c r="C4829" s="33"/>
      <c r="D4829" s="34">
        <f t="shared" ca="1" si="434"/>
        <v>0.27157595724680372</v>
      </c>
      <c r="E4829" s="34">
        <f t="shared" ca="1" si="434"/>
        <v>4.018699024554806E-2</v>
      </c>
      <c r="F4829" s="33"/>
      <c r="G4829" s="33">
        <f t="shared" ca="1" si="430"/>
        <v>6</v>
      </c>
      <c r="H4829" s="33">
        <f t="shared" ca="1" si="431"/>
        <v>3</v>
      </c>
      <c r="I4829" s="33">
        <f t="shared" ca="1" si="432"/>
        <v>9</v>
      </c>
      <c r="K4829" s="33"/>
      <c r="L4829" s="33"/>
      <c r="M4829" s="33"/>
      <c r="N4829" s="33"/>
      <c r="O4829" s="33"/>
    </row>
    <row r="4830" spans="1:15" x14ac:dyDescent="0.25">
      <c r="A4830" s="33">
        <f t="shared" ca="1" si="433"/>
        <v>4</v>
      </c>
      <c r="B4830" s="33">
        <f t="shared" ca="1" si="433"/>
        <v>1</v>
      </c>
      <c r="C4830" s="33"/>
      <c r="D4830" s="34">
        <f t="shared" ca="1" si="434"/>
        <v>0.4014851123055927</v>
      </c>
      <c r="E4830" s="34">
        <f t="shared" ca="1" si="434"/>
        <v>0.36035295485126717</v>
      </c>
      <c r="F4830" s="33"/>
      <c r="G4830" s="33">
        <f t="shared" ca="1" si="430"/>
        <v>4</v>
      </c>
      <c r="H4830" s="33">
        <f t="shared" ca="1" si="431"/>
        <v>1</v>
      </c>
      <c r="I4830" s="33">
        <f t="shared" ca="1" si="432"/>
        <v>5</v>
      </c>
      <c r="K4830" s="33"/>
      <c r="L4830" s="33"/>
      <c r="M4830" s="33"/>
      <c r="N4830" s="33"/>
      <c r="O4830" s="33"/>
    </row>
    <row r="4831" spans="1:15" x14ac:dyDescent="0.25">
      <c r="A4831" s="33">
        <f t="shared" ca="1" si="433"/>
        <v>2</v>
      </c>
      <c r="B4831" s="33">
        <f t="shared" ca="1" si="433"/>
        <v>5</v>
      </c>
      <c r="C4831" s="33"/>
      <c r="D4831" s="34">
        <f t="shared" ca="1" si="434"/>
        <v>0.83579279934581441</v>
      </c>
      <c r="E4831" s="34">
        <f t="shared" ca="1" si="434"/>
        <v>0.71951056421905668</v>
      </c>
      <c r="F4831" s="33"/>
      <c r="G4831" s="33">
        <f t="shared" ca="1" si="430"/>
        <v>2</v>
      </c>
      <c r="H4831" s="33">
        <f t="shared" ca="1" si="431"/>
        <v>5</v>
      </c>
      <c r="I4831" s="33">
        <f t="shared" ca="1" si="432"/>
        <v>7</v>
      </c>
      <c r="K4831" s="33"/>
      <c r="L4831" s="33"/>
      <c r="M4831" s="33"/>
      <c r="N4831" s="33"/>
      <c r="O4831" s="33"/>
    </row>
    <row r="4832" spans="1:15" x14ac:dyDescent="0.25">
      <c r="A4832" s="33">
        <f t="shared" ca="1" si="433"/>
        <v>1</v>
      </c>
      <c r="B4832" s="33">
        <f t="shared" ca="1" si="433"/>
        <v>4</v>
      </c>
      <c r="C4832" s="33"/>
      <c r="D4832" s="34">
        <f t="shared" ca="1" si="434"/>
        <v>0.35185976764947713</v>
      </c>
      <c r="E4832" s="34">
        <f t="shared" ca="1" si="434"/>
        <v>0.49554419139946559</v>
      </c>
      <c r="F4832" s="33"/>
      <c r="G4832" s="33">
        <f t="shared" ca="1" si="430"/>
        <v>1</v>
      </c>
      <c r="H4832" s="33">
        <f t="shared" ca="1" si="431"/>
        <v>4</v>
      </c>
      <c r="I4832" s="33">
        <f t="shared" ca="1" si="432"/>
        <v>5</v>
      </c>
      <c r="K4832" s="33"/>
      <c r="L4832" s="33"/>
      <c r="M4832" s="33"/>
      <c r="N4832" s="33"/>
      <c r="O4832" s="33"/>
    </row>
    <row r="4833" spans="1:15" x14ac:dyDescent="0.25">
      <c r="A4833" s="33">
        <f t="shared" ca="1" si="433"/>
        <v>2</v>
      </c>
      <c r="B4833" s="33">
        <f t="shared" ca="1" si="433"/>
        <v>4</v>
      </c>
      <c r="C4833" s="33"/>
      <c r="D4833" s="34">
        <f t="shared" ca="1" si="434"/>
        <v>0.40569321426407268</v>
      </c>
      <c r="E4833" s="34">
        <f t="shared" ca="1" si="434"/>
        <v>0.65506347926650454</v>
      </c>
      <c r="F4833" s="33"/>
      <c r="G4833" s="33">
        <f t="shared" ca="1" si="430"/>
        <v>2</v>
      </c>
      <c r="H4833" s="33">
        <f t="shared" ca="1" si="431"/>
        <v>4</v>
      </c>
      <c r="I4833" s="33">
        <f t="shared" ca="1" si="432"/>
        <v>6</v>
      </c>
      <c r="K4833" s="33"/>
      <c r="L4833" s="33"/>
      <c r="M4833" s="33"/>
      <c r="N4833" s="33"/>
      <c r="O4833" s="33"/>
    </row>
    <row r="4834" spans="1:15" x14ac:dyDescent="0.25">
      <c r="A4834" s="33">
        <f t="shared" ca="1" si="433"/>
        <v>6</v>
      </c>
      <c r="B4834" s="33">
        <f t="shared" ca="1" si="433"/>
        <v>5</v>
      </c>
      <c r="C4834" s="33"/>
      <c r="D4834" s="34">
        <f t="shared" ca="1" si="434"/>
        <v>0.85254231833833849</v>
      </c>
      <c r="E4834" s="34">
        <f t="shared" ca="1" si="434"/>
        <v>0.84798292710742296</v>
      </c>
      <c r="F4834" s="33"/>
      <c r="G4834" s="33">
        <f t="shared" ca="1" si="430"/>
        <v>6</v>
      </c>
      <c r="H4834" s="33">
        <f t="shared" ca="1" si="431"/>
        <v>5</v>
      </c>
      <c r="I4834" s="33">
        <f t="shared" ca="1" si="432"/>
        <v>11</v>
      </c>
      <c r="K4834" s="33"/>
      <c r="L4834" s="33"/>
      <c r="M4834" s="33"/>
      <c r="N4834" s="33"/>
      <c r="O4834" s="33"/>
    </row>
    <row r="4835" spans="1:15" x14ac:dyDescent="0.25">
      <c r="A4835" s="33">
        <f t="shared" ca="1" si="433"/>
        <v>4</v>
      </c>
      <c r="B4835" s="33">
        <f t="shared" ca="1" si="433"/>
        <v>5</v>
      </c>
      <c r="C4835" s="33"/>
      <c r="D4835" s="34">
        <f t="shared" ca="1" si="434"/>
        <v>0.89396669436964904</v>
      </c>
      <c r="E4835" s="34">
        <f t="shared" ca="1" si="434"/>
        <v>4.4564476810606046E-2</v>
      </c>
      <c r="F4835" s="33"/>
      <c r="G4835" s="33">
        <f t="shared" ca="1" si="430"/>
        <v>4</v>
      </c>
      <c r="H4835" s="33">
        <f t="shared" ca="1" si="431"/>
        <v>5</v>
      </c>
      <c r="I4835" s="33">
        <f t="shared" ca="1" si="432"/>
        <v>9</v>
      </c>
      <c r="K4835" s="33"/>
      <c r="L4835" s="33"/>
      <c r="M4835" s="33"/>
      <c r="N4835" s="33"/>
      <c r="O4835" s="33"/>
    </row>
    <row r="4836" spans="1:15" x14ac:dyDescent="0.25">
      <c r="A4836" s="33">
        <f t="shared" ca="1" si="433"/>
        <v>6</v>
      </c>
      <c r="B4836" s="33">
        <f t="shared" ca="1" si="433"/>
        <v>1</v>
      </c>
      <c r="C4836" s="33"/>
      <c r="D4836" s="34">
        <f t="shared" ca="1" si="434"/>
        <v>0.29862871221324361</v>
      </c>
      <c r="E4836" s="34">
        <f t="shared" ca="1" si="434"/>
        <v>0.86565728184662594</v>
      </c>
      <c r="F4836" s="33"/>
      <c r="G4836" s="33">
        <f t="shared" ca="1" si="430"/>
        <v>6</v>
      </c>
      <c r="H4836" s="33">
        <f t="shared" ca="1" si="431"/>
        <v>1</v>
      </c>
      <c r="I4836" s="33">
        <f t="shared" ca="1" si="432"/>
        <v>7</v>
      </c>
      <c r="K4836" s="33"/>
      <c r="L4836" s="33"/>
      <c r="M4836" s="33"/>
      <c r="N4836" s="33"/>
      <c r="O4836" s="33"/>
    </row>
    <row r="4837" spans="1:15" x14ac:dyDescent="0.25">
      <c r="A4837" s="33">
        <f t="shared" ca="1" si="433"/>
        <v>4</v>
      </c>
      <c r="B4837" s="33">
        <f t="shared" ca="1" si="433"/>
        <v>6</v>
      </c>
      <c r="C4837" s="33"/>
      <c r="D4837" s="34">
        <f t="shared" ca="1" si="434"/>
        <v>0.5010270187215371</v>
      </c>
      <c r="E4837" s="34">
        <f t="shared" ca="1" si="434"/>
        <v>0.29741683351433867</v>
      </c>
      <c r="F4837" s="33"/>
      <c r="G4837" s="33">
        <f t="shared" ca="1" si="430"/>
        <v>4</v>
      </c>
      <c r="H4837" s="33">
        <f t="shared" ca="1" si="431"/>
        <v>6</v>
      </c>
      <c r="I4837" s="33">
        <f t="shared" ca="1" si="432"/>
        <v>10</v>
      </c>
      <c r="K4837" s="33"/>
      <c r="L4837" s="33"/>
      <c r="M4837" s="33"/>
      <c r="N4837" s="33"/>
      <c r="O4837" s="33"/>
    </row>
    <row r="4838" spans="1:15" x14ac:dyDescent="0.25">
      <c r="A4838" s="33">
        <f t="shared" ca="1" si="433"/>
        <v>6</v>
      </c>
      <c r="B4838" s="33">
        <f t="shared" ca="1" si="433"/>
        <v>3</v>
      </c>
      <c r="C4838" s="33"/>
      <c r="D4838" s="34">
        <f t="shared" ca="1" si="434"/>
        <v>0.69106278329232274</v>
      </c>
      <c r="E4838" s="34">
        <f t="shared" ca="1" si="434"/>
        <v>0.44440576825961775</v>
      </c>
      <c r="F4838" s="33"/>
      <c r="G4838" s="33">
        <f t="shared" ca="1" si="430"/>
        <v>6</v>
      </c>
      <c r="H4838" s="33">
        <f t="shared" ca="1" si="431"/>
        <v>3</v>
      </c>
      <c r="I4838" s="33">
        <f t="shared" ca="1" si="432"/>
        <v>9</v>
      </c>
      <c r="K4838" s="33"/>
      <c r="L4838" s="33"/>
      <c r="M4838" s="33"/>
      <c r="N4838" s="33"/>
      <c r="O4838" s="33"/>
    </row>
    <row r="4839" spans="1:15" x14ac:dyDescent="0.25">
      <c r="A4839" s="33">
        <f t="shared" ca="1" si="433"/>
        <v>5</v>
      </c>
      <c r="B4839" s="33">
        <f t="shared" ca="1" si="433"/>
        <v>2</v>
      </c>
      <c r="C4839" s="33"/>
      <c r="D4839" s="34">
        <f t="shared" ca="1" si="434"/>
        <v>0.96920175233762218</v>
      </c>
      <c r="E4839" s="34">
        <f t="shared" ca="1" si="434"/>
        <v>0.32175548868794113</v>
      </c>
      <c r="F4839" s="33"/>
      <c r="G4839" s="33">
        <f t="shared" ca="1" si="430"/>
        <v>5</v>
      </c>
      <c r="H4839" s="33">
        <f t="shared" ca="1" si="431"/>
        <v>2</v>
      </c>
      <c r="I4839" s="33">
        <f t="shared" ca="1" si="432"/>
        <v>7</v>
      </c>
      <c r="K4839" s="33"/>
      <c r="L4839" s="33"/>
      <c r="M4839" s="33"/>
      <c r="N4839" s="33"/>
      <c r="O4839" s="33"/>
    </row>
    <row r="4840" spans="1:15" x14ac:dyDescent="0.25">
      <c r="A4840" s="33">
        <f t="shared" ca="1" si="433"/>
        <v>6</v>
      </c>
      <c r="B4840" s="33">
        <f t="shared" ca="1" si="433"/>
        <v>2</v>
      </c>
      <c r="C4840" s="33"/>
      <c r="D4840" s="34">
        <f t="shared" ca="1" si="434"/>
        <v>0.9937708880354047</v>
      </c>
      <c r="E4840" s="34">
        <f t="shared" ca="1" si="434"/>
        <v>2.7525776063770491E-2</v>
      </c>
      <c r="F4840" s="33"/>
      <c r="G4840" s="33">
        <f t="shared" ca="1" si="430"/>
        <v>6</v>
      </c>
      <c r="H4840" s="33">
        <f t="shared" ca="1" si="431"/>
        <v>2</v>
      </c>
      <c r="I4840" s="33">
        <f t="shared" ca="1" si="432"/>
        <v>8</v>
      </c>
      <c r="K4840" s="33"/>
      <c r="L4840" s="33"/>
      <c r="M4840" s="33"/>
      <c r="N4840" s="33"/>
      <c r="O4840" s="33"/>
    </row>
    <row r="4841" spans="1:15" x14ac:dyDescent="0.25">
      <c r="A4841" s="33">
        <f t="shared" ca="1" si="433"/>
        <v>1</v>
      </c>
      <c r="B4841" s="33">
        <f t="shared" ca="1" si="433"/>
        <v>5</v>
      </c>
      <c r="C4841" s="33"/>
      <c r="D4841" s="34">
        <f t="shared" ca="1" si="434"/>
        <v>0.47522621712676993</v>
      </c>
      <c r="E4841" s="34">
        <f t="shared" ca="1" si="434"/>
        <v>0.39825842902403752</v>
      </c>
      <c r="F4841" s="33"/>
      <c r="G4841" s="33">
        <f t="shared" ca="1" si="430"/>
        <v>1</v>
      </c>
      <c r="H4841" s="33">
        <f t="shared" ca="1" si="431"/>
        <v>5</v>
      </c>
      <c r="I4841" s="33">
        <f t="shared" ca="1" si="432"/>
        <v>6</v>
      </c>
      <c r="K4841" s="33"/>
      <c r="L4841" s="33"/>
      <c r="M4841" s="33"/>
      <c r="N4841" s="33"/>
      <c r="O4841" s="33"/>
    </row>
    <row r="4842" spans="1:15" x14ac:dyDescent="0.25">
      <c r="A4842" s="33">
        <f t="shared" ca="1" si="433"/>
        <v>5</v>
      </c>
      <c r="B4842" s="33">
        <f t="shared" ca="1" si="433"/>
        <v>2</v>
      </c>
      <c r="C4842" s="33"/>
      <c r="D4842" s="34">
        <f t="shared" ca="1" si="434"/>
        <v>0.51788754949389082</v>
      </c>
      <c r="E4842" s="34">
        <f t="shared" ca="1" si="434"/>
        <v>0.40016212675931362</v>
      </c>
      <c r="F4842" s="33"/>
      <c r="G4842" s="33">
        <f t="shared" ca="1" si="430"/>
        <v>5</v>
      </c>
      <c r="H4842" s="33">
        <f t="shared" ca="1" si="431"/>
        <v>2</v>
      </c>
      <c r="I4842" s="33">
        <f t="shared" ca="1" si="432"/>
        <v>7</v>
      </c>
      <c r="K4842" s="33"/>
      <c r="L4842" s="33"/>
      <c r="M4842" s="33"/>
      <c r="N4842" s="33"/>
      <c r="O4842" s="33"/>
    </row>
    <row r="4843" spans="1:15" x14ac:dyDescent="0.25">
      <c r="A4843" s="33">
        <f t="shared" ca="1" si="433"/>
        <v>6</v>
      </c>
      <c r="B4843" s="33">
        <f t="shared" ca="1" si="433"/>
        <v>3</v>
      </c>
      <c r="C4843" s="33"/>
      <c r="D4843" s="34">
        <f t="shared" ca="1" si="434"/>
        <v>0.59603455565951791</v>
      </c>
      <c r="E4843" s="34">
        <f t="shared" ca="1" si="434"/>
        <v>0.18533769619957308</v>
      </c>
      <c r="F4843" s="33"/>
      <c r="G4843" s="33">
        <f t="shared" ca="1" si="430"/>
        <v>6</v>
      </c>
      <c r="H4843" s="33">
        <f t="shared" ca="1" si="431"/>
        <v>3</v>
      </c>
      <c r="I4843" s="33">
        <f t="shared" ca="1" si="432"/>
        <v>9</v>
      </c>
      <c r="K4843" s="33"/>
      <c r="L4843" s="33"/>
      <c r="M4843" s="33"/>
      <c r="N4843" s="33"/>
      <c r="O4843" s="33"/>
    </row>
    <row r="4844" spans="1:15" x14ac:dyDescent="0.25">
      <c r="A4844" s="33">
        <f t="shared" ca="1" si="433"/>
        <v>3</v>
      </c>
      <c r="B4844" s="33">
        <f t="shared" ca="1" si="433"/>
        <v>4</v>
      </c>
      <c r="C4844" s="33"/>
      <c r="D4844" s="34">
        <f t="shared" ca="1" si="434"/>
        <v>0.8156268338801157</v>
      </c>
      <c r="E4844" s="34">
        <f t="shared" ca="1" si="434"/>
        <v>0.27369243849046421</v>
      </c>
      <c r="F4844" s="33"/>
      <c r="G4844" s="33">
        <f t="shared" ca="1" si="430"/>
        <v>3</v>
      </c>
      <c r="H4844" s="33">
        <f t="shared" ca="1" si="431"/>
        <v>4</v>
      </c>
      <c r="I4844" s="33">
        <f t="shared" ca="1" si="432"/>
        <v>7</v>
      </c>
      <c r="K4844" s="33"/>
      <c r="L4844" s="33"/>
      <c r="M4844" s="33"/>
      <c r="N4844" s="33"/>
      <c r="O4844" s="33"/>
    </row>
    <row r="4845" spans="1:15" x14ac:dyDescent="0.25">
      <c r="A4845" s="33">
        <f t="shared" ca="1" si="433"/>
        <v>4</v>
      </c>
      <c r="B4845" s="33">
        <f t="shared" ca="1" si="433"/>
        <v>5</v>
      </c>
      <c r="C4845" s="33"/>
      <c r="D4845" s="34">
        <f t="shared" ca="1" si="434"/>
        <v>0.13850772024288094</v>
      </c>
      <c r="E4845" s="34">
        <f t="shared" ca="1" si="434"/>
        <v>0.34779152294634497</v>
      </c>
      <c r="F4845" s="33"/>
      <c r="G4845" s="33">
        <f t="shared" ca="1" si="430"/>
        <v>4</v>
      </c>
      <c r="H4845" s="33">
        <f t="shared" ca="1" si="431"/>
        <v>5</v>
      </c>
      <c r="I4845" s="33">
        <f t="shared" ca="1" si="432"/>
        <v>9</v>
      </c>
      <c r="K4845" s="33"/>
      <c r="L4845" s="33"/>
      <c r="M4845" s="33"/>
      <c r="N4845" s="33"/>
      <c r="O4845" s="33"/>
    </row>
    <row r="4846" spans="1:15" x14ac:dyDescent="0.25">
      <c r="A4846" s="33">
        <f t="shared" ca="1" si="433"/>
        <v>6</v>
      </c>
      <c r="B4846" s="33">
        <f t="shared" ca="1" si="433"/>
        <v>5</v>
      </c>
      <c r="C4846" s="33"/>
      <c r="D4846" s="34">
        <f t="shared" ca="1" si="434"/>
        <v>0.82895216588725651</v>
      </c>
      <c r="E4846" s="34">
        <f t="shared" ca="1" si="434"/>
        <v>0.17686410437255407</v>
      </c>
      <c r="F4846" s="33"/>
      <c r="G4846" s="33">
        <f t="shared" ca="1" si="430"/>
        <v>6</v>
      </c>
      <c r="H4846" s="33">
        <f t="shared" ca="1" si="431"/>
        <v>5</v>
      </c>
      <c r="I4846" s="33">
        <f t="shared" ca="1" si="432"/>
        <v>11</v>
      </c>
      <c r="K4846" s="33"/>
      <c r="L4846" s="33"/>
      <c r="M4846" s="33"/>
      <c r="N4846" s="33"/>
      <c r="O4846" s="33"/>
    </row>
    <row r="4847" spans="1:15" x14ac:dyDescent="0.25">
      <c r="A4847" s="33">
        <f t="shared" ca="1" si="433"/>
        <v>4</v>
      </c>
      <c r="B4847" s="33">
        <f t="shared" ca="1" si="433"/>
        <v>1</v>
      </c>
      <c r="C4847" s="33"/>
      <c r="D4847" s="34">
        <f t="shared" ca="1" si="434"/>
        <v>0.27279418046646586</v>
      </c>
      <c r="E4847" s="34">
        <f t="shared" ca="1" si="434"/>
        <v>0.84818807910607241</v>
      </c>
      <c r="F4847" s="33"/>
      <c r="G4847" s="33">
        <f t="shared" ca="1" si="430"/>
        <v>4</v>
      </c>
      <c r="H4847" s="33">
        <f t="shared" ca="1" si="431"/>
        <v>1</v>
      </c>
      <c r="I4847" s="33">
        <f t="shared" ca="1" si="432"/>
        <v>5</v>
      </c>
      <c r="K4847" s="33"/>
      <c r="L4847" s="33"/>
      <c r="M4847" s="33"/>
      <c r="N4847" s="33"/>
      <c r="O4847" s="33"/>
    </row>
    <row r="4848" spans="1:15" x14ac:dyDescent="0.25">
      <c r="A4848" s="33">
        <f t="shared" ca="1" si="433"/>
        <v>3</v>
      </c>
      <c r="B4848" s="33">
        <f t="shared" ca="1" si="433"/>
        <v>4</v>
      </c>
      <c r="C4848" s="33"/>
      <c r="D4848" s="34">
        <f t="shared" ca="1" si="434"/>
        <v>0.20570262515242554</v>
      </c>
      <c r="E4848" s="34">
        <f t="shared" ca="1" si="434"/>
        <v>0.68055973081331733</v>
      </c>
      <c r="F4848" s="33"/>
      <c r="G4848" s="33">
        <f t="shared" ca="1" si="430"/>
        <v>3</v>
      </c>
      <c r="H4848" s="33">
        <f t="shared" ca="1" si="431"/>
        <v>4</v>
      </c>
      <c r="I4848" s="33">
        <f t="shared" ca="1" si="432"/>
        <v>7</v>
      </c>
      <c r="K4848" s="33"/>
      <c r="L4848" s="33"/>
      <c r="M4848" s="33"/>
      <c r="N4848" s="33"/>
      <c r="O4848" s="33"/>
    </row>
    <row r="4849" spans="1:15" x14ac:dyDescent="0.25">
      <c r="A4849" s="33">
        <f t="shared" ca="1" si="433"/>
        <v>6</v>
      </c>
      <c r="B4849" s="33">
        <f t="shared" ca="1" si="433"/>
        <v>4</v>
      </c>
      <c r="C4849" s="33"/>
      <c r="D4849" s="34">
        <f t="shared" ca="1" si="434"/>
        <v>4.0308350488246769E-2</v>
      </c>
      <c r="E4849" s="34">
        <f t="shared" ca="1" si="434"/>
        <v>7.613352868252754E-2</v>
      </c>
      <c r="F4849" s="33"/>
      <c r="G4849" s="33">
        <f t="shared" ca="1" si="430"/>
        <v>6</v>
      </c>
      <c r="H4849" s="33">
        <f t="shared" ca="1" si="431"/>
        <v>4</v>
      </c>
      <c r="I4849" s="33">
        <f t="shared" ca="1" si="432"/>
        <v>10</v>
      </c>
      <c r="K4849" s="33"/>
      <c r="L4849" s="33"/>
      <c r="M4849" s="33"/>
      <c r="N4849" s="33"/>
      <c r="O4849" s="33"/>
    </row>
    <row r="4850" spans="1:15" x14ac:dyDescent="0.25">
      <c r="A4850" s="33">
        <f t="shared" ca="1" si="433"/>
        <v>4</v>
      </c>
      <c r="B4850" s="33">
        <f t="shared" ca="1" si="433"/>
        <v>4</v>
      </c>
      <c r="C4850" s="33"/>
      <c r="D4850" s="34">
        <f t="shared" ca="1" si="434"/>
        <v>0.90669602829838636</v>
      </c>
      <c r="E4850" s="34">
        <f t="shared" ca="1" si="434"/>
        <v>0.30120824502560606</v>
      </c>
      <c r="F4850" s="33"/>
      <c r="G4850" s="33">
        <f t="shared" ca="1" si="430"/>
        <v>4</v>
      </c>
      <c r="H4850" s="33">
        <f t="shared" ca="1" si="431"/>
        <v>4</v>
      </c>
      <c r="I4850" s="33">
        <f t="shared" ca="1" si="432"/>
        <v>8</v>
      </c>
      <c r="K4850" s="33"/>
      <c r="L4850" s="33"/>
      <c r="M4850" s="33"/>
      <c r="N4850" s="33"/>
      <c r="O4850" s="33"/>
    </row>
    <row r="4851" spans="1:15" x14ac:dyDescent="0.25">
      <c r="A4851" s="33">
        <f t="shared" ca="1" si="433"/>
        <v>3</v>
      </c>
      <c r="B4851" s="33">
        <f t="shared" ca="1" si="433"/>
        <v>3</v>
      </c>
      <c r="C4851" s="33"/>
      <c r="D4851" s="34">
        <f t="shared" ca="1" si="434"/>
        <v>0.15787172536622496</v>
      </c>
      <c r="E4851" s="34">
        <f t="shared" ca="1" si="434"/>
        <v>0.54410964914937243</v>
      </c>
      <c r="F4851" s="33"/>
      <c r="G4851" s="33">
        <f t="shared" ca="1" si="430"/>
        <v>3</v>
      </c>
      <c r="H4851" s="33">
        <f t="shared" ca="1" si="431"/>
        <v>3</v>
      </c>
      <c r="I4851" s="33">
        <f t="shared" ca="1" si="432"/>
        <v>6</v>
      </c>
      <c r="K4851" s="33"/>
      <c r="L4851" s="33"/>
      <c r="M4851" s="33"/>
      <c r="N4851" s="33"/>
      <c r="O4851" s="33"/>
    </row>
    <row r="4852" spans="1:15" x14ac:dyDescent="0.25">
      <c r="A4852" s="33">
        <f t="shared" ca="1" si="433"/>
        <v>6</v>
      </c>
      <c r="B4852" s="33">
        <f t="shared" ca="1" si="433"/>
        <v>3</v>
      </c>
      <c r="C4852" s="33"/>
      <c r="D4852" s="34">
        <f t="shared" ca="1" si="434"/>
        <v>0.15235179629470685</v>
      </c>
      <c r="E4852" s="34">
        <f t="shared" ca="1" si="434"/>
        <v>0.68609285380936746</v>
      </c>
      <c r="F4852" s="33"/>
      <c r="G4852" s="33">
        <f t="shared" ca="1" si="430"/>
        <v>6</v>
      </c>
      <c r="H4852" s="33">
        <f t="shared" ca="1" si="431"/>
        <v>3</v>
      </c>
      <c r="I4852" s="33">
        <f t="shared" ca="1" si="432"/>
        <v>9</v>
      </c>
      <c r="K4852" s="33"/>
      <c r="L4852" s="33"/>
      <c r="M4852" s="33"/>
      <c r="N4852" s="33"/>
      <c r="O4852" s="33"/>
    </row>
    <row r="4853" spans="1:15" x14ac:dyDescent="0.25">
      <c r="A4853" s="33">
        <f t="shared" ca="1" si="433"/>
        <v>5</v>
      </c>
      <c r="B4853" s="33">
        <f t="shared" ca="1" si="433"/>
        <v>5</v>
      </c>
      <c r="C4853" s="33"/>
      <c r="D4853" s="34">
        <f t="shared" ca="1" si="434"/>
        <v>0.31135941280768409</v>
      </c>
      <c r="E4853" s="34">
        <f t="shared" ca="1" si="434"/>
        <v>6.8946471267314458E-2</v>
      </c>
      <c r="F4853" s="33"/>
      <c r="G4853" s="33">
        <f t="shared" ca="1" si="430"/>
        <v>5</v>
      </c>
      <c r="H4853" s="33">
        <f t="shared" ca="1" si="431"/>
        <v>5</v>
      </c>
      <c r="I4853" s="33">
        <f t="shared" ca="1" si="432"/>
        <v>10</v>
      </c>
      <c r="K4853" s="33"/>
      <c r="L4853" s="33"/>
      <c r="M4853" s="33"/>
      <c r="N4853" s="33"/>
      <c r="O4853" s="33"/>
    </row>
    <row r="4854" spans="1:15" x14ac:dyDescent="0.25">
      <c r="A4854" s="33">
        <f t="shared" ca="1" si="433"/>
        <v>4</v>
      </c>
      <c r="B4854" s="33">
        <f t="shared" ca="1" si="433"/>
        <v>1</v>
      </c>
      <c r="C4854" s="33"/>
      <c r="D4854" s="34">
        <f t="shared" ca="1" si="434"/>
        <v>0.62136506170576844</v>
      </c>
      <c r="E4854" s="34">
        <f t="shared" ca="1" si="434"/>
        <v>0.38719761036586575</v>
      </c>
      <c r="F4854" s="33"/>
      <c r="G4854" s="33">
        <f t="shared" ca="1" si="430"/>
        <v>4</v>
      </c>
      <c r="H4854" s="33">
        <f t="shared" ca="1" si="431"/>
        <v>1</v>
      </c>
      <c r="I4854" s="33">
        <f t="shared" ca="1" si="432"/>
        <v>5</v>
      </c>
      <c r="K4854" s="33"/>
      <c r="L4854" s="33"/>
      <c r="M4854" s="33"/>
      <c r="N4854" s="33"/>
      <c r="O4854" s="33"/>
    </row>
    <row r="4855" spans="1:15" x14ac:dyDescent="0.25">
      <c r="A4855" s="33">
        <f t="shared" ca="1" si="433"/>
        <v>1</v>
      </c>
      <c r="B4855" s="33">
        <f t="shared" ca="1" si="433"/>
        <v>3</v>
      </c>
      <c r="C4855" s="33"/>
      <c r="D4855" s="34">
        <f t="shared" ca="1" si="434"/>
        <v>0.82318316768665734</v>
      </c>
      <c r="E4855" s="34">
        <f t="shared" ca="1" si="434"/>
        <v>0.27650894325398789</v>
      </c>
      <c r="F4855" s="33"/>
      <c r="G4855" s="33">
        <f t="shared" ca="1" si="430"/>
        <v>1</v>
      </c>
      <c r="H4855" s="33">
        <f t="shared" ca="1" si="431"/>
        <v>3</v>
      </c>
      <c r="I4855" s="33">
        <f t="shared" ca="1" si="432"/>
        <v>4</v>
      </c>
      <c r="K4855" s="33"/>
      <c r="L4855" s="33"/>
      <c r="M4855" s="33"/>
      <c r="N4855" s="33"/>
      <c r="O4855" s="33"/>
    </row>
    <row r="4856" spans="1:15" x14ac:dyDescent="0.25">
      <c r="A4856" s="33">
        <f t="shared" ca="1" si="433"/>
        <v>5</v>
      </c>
      <c r="B4856" s="33">
        <f t="shared" ca="1" si="433"/>
        <v>5</v>
      </c>
      <c r="C4856" s="33"/>
      <c r="D4856" s="34">
        <f t="shared" ca="1" si="434"/>
        <v>5.238635671242553E-2</v>
      </c>
      <c r="E4856" s="34">
        <f t="shared" ca="1" si="434"/>
        <v>3.45680158623064E-2</v>
      </c>
      <c r="F4856" s="33"/>
      <c r="G4856" s="33">
        <f t="shared" ca="1" si="430"/>
        <v>5</v>
      </c>
      <c r="H4856" s="33">
        <f t="shared" ca="1" si="431"/>
        <v>5</v>
      </c>
      <c r="I4856" s="33">
        <f t="shared" ca="1" si="432"/>
        <v>10</v>
      </c>
      <c r="K4856" s="33"/>
      <c r="L4856" s="33"/>
      <c r="M4856" s="33"/>
      <c r="N4856" s="33"/>
      <c r="O4856" s="33"/>
    </row>
    <row r="4857" spans="1:15" x14ac:dyDescent="0.25">
      <c r="A4857" s="33">
        <f t="shared" ca="1" si="433"/>
        <v>6</v>
      </c>
      <c r="B4857" s="33">
        <f t="shared" ca="1" si="433"/>
        <v>3</v>
      </c>
      <c r="C4857" s="33"/>
      <c r="D4857" s="34">
        <f t="shared" ca="1" si="434"/>
        <v>0.85643222971470057</v>
      </c>
      <c r="E4857" s="34">
        <f t="shared" ca="1" si="434"/>
        <v>4.2538513256793475E-2</v>
      </c>
      <c r="F4857" s="33"/>
      <c r="G4857" s="33">
        <f t="shared" ca="1" si="430"/>
        <v>6</v>
      </c>
      <c r="H4857" s="33">
        <f t="shared" ca="1" si="431"/>
        <v>3</v>
      </c>
      <c r="I4857" s="33">
        <f t="shared" ca="1" si="432"/>
        <v>9</v>
      </c>
      <c r="K4857" s="33"/>
      <c r="L4857" s="33"/>
      <c r="M4857" s="33"/>
      <c r="N4857" s="33"/>
      <c r="O4857" s="33"/>
    </row>
    <row r="4858" spans="1:15" x14ac:dyDescent="0.25">
      <c r="A4858" s="33">
        <f t="shared" ca="1" si="433"/>
        <v>4</v>
      </c>
      <c r="B4858" s="33">
        <f t="shared" ca="1" si="433"/>
        <v>2</v>
      </c>
      <c r="C4858" s="33"/>
      <c r="D4858" s="34">
        <f t="shared" ca="1" si="434"/>
        <v>0.30570353517540594</v>
      </c>
      <c r="E4858" s="34">
        <f t="shared" ca="1" si="434"/>
        <v>0.59933064380986389</v>
      </c>
      <c r="F4858" s="33"/>
      <c r="G4858" s="33">
        <f t="shared" ca="1" si="430"/>
        <v>4</v>
      </c>
      <c r="H4858" s="33">
        <f t="shared" ca="1" si="431"/>
        <v>2</v>
      </c>
      <c r="I4858" s="33">
        <f t="shared" ca="1" si="432"/>
        <v>6</v>
      </c>
      <c r="K4858" s="33"/>
      <c r="L4858" s="33"/>
      <c r="M4858" s="33"/>
      <c r="N4858" s="33"/>
      <c r="O4858" s="33"/>
    </row>
    <row r="4859" spans="1:15" x14ac:dyDescent="0.25">
      <c r="A4859" s="33">
        <f t="shared" ca="1" si="433"/>
        <v>2</v>
      </c>
      <c r="B4859" s="33">
        <f t="shared" ca="1" si="433"/>
        <v>3</v>
      </c>
      <c r="C4859" s="33"/>
      <c r="D4859" s="34">
        <f t="shared" ca="1" si="434"/>
        <v>0.51979348038911477</v>
      </c>
      <c r="E4859" s="34">
        <f t="shared" ca="1" si="434"/>
        <v>0.96127316534275897</v>
      </c>
      <c r="F4859" s="33"/>
      <c r="G4859" s="33">
        <f t="shared" ca="1" si="430"/>
        <v>2</v>
      </c>
      <c r="H4859" s="33">
        <f t="shared" ca="1" si="431"/>
        <v>3</v>
      </c>
      <c r="I4859" s="33">
        <f t="shared" ca="1" si="432"/>
        <v>5</v>
      </c>
      <c r="K4859" s="33"/>
      <c r="L4859" s="33"/>
      <c r="M4859" s="33"/>
      <c r="N4859" s="33"/>
      <c r="O4859" s="33"/>
    </row>
    <row r="4860" spans="1:15" x14ac:dyDescent="0.25">
      <c r="A4860" s="33">
        <f t="shared" ca="1" si="433"/>
        <v>5</v>
      </c>
      <c r="B4860" s="33">
        <f t="shared" ca="1" si="433"/>
        <v>3</v>
      </c>
      <c r="C4860" s="33"/>
      <c r="D4860" s="34">
        <f t="shared" ca="1" si="434"/>
        <v>0.68477187574153631</v>
      </c>
      <c r="E4860" s="34">
        <f t="shared" ca="1" si="434"/>
        <v>0.62733379199989114</v>
      </c>
      <c r="F4860" s="33"/>
      <c r="G4860" s="33">
        <f t="shared" ca="1" si="430"/>
        <v>5</v>
      </c>
      <c r="H4860" s="33">
        <f t="shared" ca="1" si="431"/>
        <v>3</v>
      </c>
      <c r="I4860" s="33">
        <f t="shared" ca="1" si="432"/>
        <v>8</v>
      </c>
      <c r="K4860" s="33"/>
      <c r="L4860" s="33"/>
      <c r="M4860" s="33"/>
      <c r="N4860" s="33"/>
      <c r="O4860" s="33"/>
    </row>
    <row r="4861" spans="1:15" x14ac:dyDescent="0.25">
      <c r="A4861" s="33">
        <f t="shared" ca="1" si="433"/>
        <v>5</v>
      </c>
      <c r="B4861" s="33">
        <f t="shared" ca="1" si="433"/>
        <v>3</v>
      </c>
      <c r="C4861" s="33"/>
      <c r="D4861" s="34">
        <f t="shared" ca="1" si="434"/>
        <v>0.87353266448483313</v>
      </c>
      <c r="E4861" s="34">
        <f t="shared" ca="1" si="434"/>
        <v>0.99151763694234807</v>
      </c>
      <c r="F4861" s="33"/>
      <c r="G4861" s="33">
        <f t="shared" ca="1" si="430"/>
        <v>5</v>
      </c>
      <c r="H4861" s="33">
        <f t="shared" ca="1" si="431"/>
        <v>3</v>
      </c>
      <c r="I4861" s="33">
        <f t="shared" ca="1" si="432"/>
        <v>8</v>
      </c>
      <c r="K4861" s="33"/>
      <c r="L4861" s="33"/>
      <c r="M4861" s="33"/>
      <c r="N4861" s="33"/>
      <c r="O4861" s="33"/>
    </row>
    <row r="4862" spans="1:15" x14ac:dyDescent="0.25">
      <c r="A4862" s="33">
        <f t="shared" ca="1" si="433"/>
        <v>6</v>
      </c>
      <c r="B4862" s="33">
        <f t="shared" ca="1" si="433"/>
        <v>2</v>
      </c>
      <c r="C4862" s="33"/>
      <c r="D4862" s="34">
        <f t="shared" ca="1" si="434"/>
        <v>0.34963894870637058</v>
      </c>
      <c r="E4862" s="34">
        <f t="shared" ca="1" si="434"/>
        <v>0.98973428084841208</v>
      </c>
      <c r="F4862" s="33"/>
      <c r="G4862" s="33">
        <f t="shared" ca="1" si="430"/>
        <v>6</v>
      </c>
      <c r="H4862" s="33">
        <f t="shared" ca="1" si="431"/>
        <v>2</v>
      </c>
      <c r="I4862" s="33">
        <f t="shared" ca="1" si="432"/>
        <v>8</v>
      </c>
      <c r="K4862" s="33"/>
      <c r="L4862" s="33"/>
      <c r="M4862" s="33"/>
      <c r="N4862" s="33"/>
      <c r="O4862" s="33"/>
    </row>
    <row r="4863" spans="1:15" x14ac:dyDescent="0.25">
      <c r="A4863" s="33">
        <f t="shared" ca="1" si="433"/>
        <v>2</v>
      </c>
      <c r="B4863" s="33">
        <f t="shared" ca="1" si="433"/>
        <v>1</v>
      </c>
      <c r="C4863" s="33"/>
      <c r="D4863" s="34">
        <f t="shared" ca="1" si="434"/>
        <v>0.75413818448903358</v>
      </c>
      <c r="E4863" s="34">
        <f t="shared" ca="1" si="434"/>
        <v>0.53469412932829719</v>
      </c>
      <c r="F4863" s="33"/>
      <c r="G4863" s="33">
        <f t="shared" ca="1" si="430"/>
        <v>2</v>
      </c>
      <c r="H4863" s="33">
        <f t="shared" ca="1" si="431"/>
        <v>1</v>
      </c>
      <c r="I4863" s="33">
        <f t="shared" ca="1" si="432"/>
        <v>3</v>
      </c>
      <c r="K4863" s="33"/>
      <c r="L4863" s="33"/>
      <c r="M4863" s="33"/>
      <c r="N4863" s="33"/>
      <c r="O4863" s="33"/>
    </row>
    <row r="4864" spans="1:15" x14ac:dyDescent="0.25">
      <c r="A4864" s="33">
        <f t="shared" ca="1" si="433"/>
        <v>2</v>
      </c>
      <c r="B4864" s="33">
        <f t="shared" ca="1" si="433"/>
        <v>5</v>
      </c>
      <c r="C4864" s="33"/>
      <c r="D4864" s="34">
        <f t="shared" ca="1" si="434"/>
        <v>0.75869753317402544</v>
      </c>
      <c r="E4864" s="34">
        <f t="shared" ca="1" si="434"/>
        <v>0.56449652782375792</v>
      </c>
      <c r="F4864" s="33"/>
      <c r="G4864" s="33">
        <f t="shared" ca="1" si="430"/>
        <v>2</v>
      </c>
      <c r="H4864" s="33">
        <f t="shared" ca="1" si="431"/>
        <v>5</v>
      </c>
      <c r="I4864" s="33">
        <f t="shared" ca="1" si="432"/>
        <v>7</v>
      </c>
      <c r="K4864" s="33"/>
      <c r="L4864" s="33"/>
      <c r="M4864" s="33"/>
      <c r="N4864" s="33"/>
      <c r="O4864" s="33"/>
    </row>
    <row r="4865" spans="1:15" x14ac:dyDescent="0.25">
      <c r="A4865" s="33">
        <f t="shared" ca="1" si="433"/>
        <v>1</v>
      </c>
      <c r="B4865" s="33">
        <f t="shared" ca="1" si="433"/>
        <v>2</v>
      </c>
      <c r="C4865" s="33"/>
      <c r="D4865" s="34">
        <f t="shared" ca="1" si="434"/>
        <v>0.38801503777712343</v>
      </c>
      <c r="E4865" s="34">
        <f t="shared" ca="1" si="434"/>
        <v>7.7354795737677118E-2</v>
      </c>
      <c r="F4865" s="33"/>
      <c r="G4865" s="33">
        <f t="shared" ca="1" si="430"/>
        <v>1</v>
      </c>
      <c r="H4865" s="33">
        <f t="shared" ca="1" si="431"/>
        <v>2</v>
      </c>
      <c r="I4865" s="33">
        <f t="shared" ca="1" si="432"/>
        <v>3</v>
      </c>
      <c r="K4865" s="33"/>
      <c r="L4865" s="33"/>
      <c r="M4865" s="33"/>
      <c r="N4865" s="33"/>
      <c r="O4865" s="33"/>
    </row>
    <row r="4866" spans="1:15" x14ac:dyDescent="0.25">
      <c r="A4866" s="33">
        <f t="shared" ca="1" si="433"/>
        <v>2</v>
      </c>
      <c r="B4866" s="33">
        <f t="shared" ca="1" si="433"/>
        <v>3</v>
      </c>
      <c r="C4866" s="33"/>
      <c r="D4866" s="34">
        <f t="shared" ca="1" si="434"/>
        <v>8.5507629344382052E-2</v>
      </c>
      <c r="E4866" s="34">
        <f t="shared" ca="1" si="434"/>
        <v>0.58665625328279203</v>
      </c>
      <c r="F4866" s="33"/>
      <c r="G4866" s="33">
        <f t="shared" ca="1" si="430"/>
        <v>2</v>
      </c>
      <c r="H4866" s="33">
        <f t="shared" ca="1" si="431"/>
        <v>3</v>
      </c>
      <c r="I4866" s="33">
        <f t="shared" ca="1" si="432"/>
        <v>5</v>
      </c>
      <c r="K4866" s="33"/>
      <c r="L4866" s="33"/>
      <c r="M4866" s="33"/>
      <c r="N4866" s="33"/>
      <c r="O4866" s="33"/>
    </row>
    <row r="4867" spans="1:15" x14ac:dyDescent="0.25">
      <c r="A4867" s="33">
        <f t="shared" ca="1" si="433"/>
        <v>4</v>
      </c>
      <c r="B4867" s="33">
        <f t="shared" ca="1" si="433"/>
        <v>3</v>
      </c>
      <c r="C4867" s="33"/>
      <c r="D4867" s="34">
        <f t="shared" ca="1" si="434"/>
        <v>0.34656721598190487</v>
      </c>
      <c r="E4867" s="34">
        <f t="shared" ca="1" si="434"/>
        <v>5.789590322172633E-2</v>
      </c>
      <c r="F4867" s="33"/>
      <c r="G4867" s="33">
        <f t="shared" ca="1" si="430"/>
        <v>4</v>
      </c>
      <c r="H4867" s="33">
        <f t="shared" ca="1" si="431"/>
        <v>3</v>
      </c>
      <c r="I4867" s="33">
        <f t="shared" ca="1" si="432"/>
        <v>7</v>
      </c>
      <c r="K4867" s="33"/>
      <c r="L4867" s="33"/>
      <c r="M4867" s="33"/>
      <c r="N4867" s="33"/>
      <c r="O4867" s="33"/>
    </row>
    <row r="4868" spans="1:15" x14ac:dyDescent="0.25">
      <c r="A4868" s="33">
        <f t="shared" ca="1" si="433"/>
        <v>3</v>
      </c>
      <c r="B4868" s="33">
        <f t="shared" ca="1" si="433"/>
        <v>6</v>
      </c>
      <c r="C4868" s="33"/>
      <c r="D4868" s="34">
        <f t="shared" ca="1" si="434"/>
        <v>0.1627063668623735</v>
      </c>
      <c r="E4868" s="34">
        <f t="shared" ca="1" si="434"/>
        <v>0.39042136517113868</v>
      </c>
      <c r="F4868" s="33"/>
      <c r="G4868" s="33">
        <f t="shared" ca="1" si="430"/>
        <v>3</v>
      </c>
      <c r="H4868" s="33">
        <f t="shared" ca="1" si="431"/>
        <v>6</v>
      </c>
      <c r="I4868" s="33">
        <f t="shared" ca="1" si="432"/>
        <v>9</v>
      </c>
      <c r="K4868" s="33"/>
      <c r="L4868" s="33"/>
      <c r="M4868" s="33"/>
      <c r="N4868" s="33"/>
      <c r="O4868" s="33"/>
    </row>
    <row r="4869" spans="1:15" x14ac:dyDescent="0.25">
      <c r="A4869" s="33">
        <f t="shared" ca="1" si="433"/>
        <v>1</v>
      </c>
      <c r="B4869" s="33">
        <f t="shared" ca="1" si="433"/>
        <v>1</v>
      </c>
      <c r="C4869" s="33"/>
      <c r="D4869" s="34">
        <f t="shared" ca="1" si="434"/>
        <v>0.16799069181824389</v>
      </c>
      <c r="E4869" s="34">
        <f t="shared" ca="1" si="434"/>
        <v>0.98828034257462138</v>
      </c>
      <c r="F4869" s="33"/>
      <c r="G4869" s="33">
        <f t="shared" ca="1" si="430"/>
        <v>1</v>
      </c>
      <c r="H4869" s="33">
        <f t="shared" ca="1" si="431"/>
        <v>1</v>
      </c>
      <c r="I4869" s="33">
        <f t="shared" ca="1" si="432"/>
        <v>2</v>
      </c>
      <c r="K4869" s="33"/>
      <c r="L4869" s="33"/>
      <c r="M4869" s="33"/>
      <c r="N4869" s="33"/>
      <c r="O4869" s="33"/>
    </row>
    <row r="4870" spans="1:15" x14ac:dyDescent="0.25">
      <c r="A4870" s="33">
        <f t="shared" ca="1" si="433"/>
        <v>6</v>
      </c>
      <c r="B4870" s="33">
        <f t="shared" ca="1" si="433"/>
        <v>1</v>
      </c>
      <c r="C4870" s="33"/>
      <c r="D4870" s="34">
        <f t="shared" ca="1" si="434"/>
        <v>0.62265112776690457</v>
      </c>
      <c r="E4870" s="34">
        <f t="shared" ca="1" si="434"/>
        <v>0.75134945774181183</v>
      </c>
      <c r="F4870" s="33"/>
      <c r="G4870" s="33">
        <f t="shared" ref="G4870:G4933" ca="1" si="435">IF(AND(COUNTIF($B$91:$G$91,A4870)=1,D4870&lt;=$B$90),RANDBETWEEN(1,6),A4870)</f>
        <v>6</v>
      </c>
      <c r="H4870" s="33">
        <f t="shared" ref="H4870:H4933" ca="1" si="436">IF(AND(COUNTIF($B$91:$G$91,B4870)=1,E4870&lt;=$B$90),RANDBETWEEN(1,6),B4870)</f>
        <v>1</v>
      </c>
      <c r="I4870" s="33">
        <f t="shared" ref="I4870:I4933" ca="1" si="437">SUM(G4870:H4870)</f>
        <v>7</v>
      </c>
      <c r="K4870" s="33"/>
      <c r="L4870" s="33"/>
      <c r="M4870" s="33"/>
      <c r="N4870" s="33"/>
      <c r="O4870" s="33"/>
    </row>
    <row r="4871" spans="1:15" x14ac:dyDescent="0.25">
      <c r="A4871" s="33">
        <f t="shared" ref="A4871:B4934" ca="1" si="438">RANDBETWEEN(1,6)</f>
        <v>3</v>
      </c>
      <c r="B4871" s="33">
        <f t="shared" ca="1" si="438"/>
        <v>1</v>
      </c>
      <c r="C4871" s="33"/>
      <c r="D4871" s="34">
        <f t="shared" ref="D4871:E4934" ca="1" si="439">RAND()</f>
        <v>0.71455796081428147</v>
      </c>
      <c r="E4871" s="34">
        <f t="shared" ca="1" si="439"/>
        <v>0.93329832426700998</v>
      </c>
      <c r="F4871" s="33"/>
      <c r="G4871" s="33">
        <f t="shared" ca="1" si="435"/>
        <v>3</v>
      </c>
      <c r="H4871" s="33">
        <f t="shared" ca="1" si="436"/>
        <v>1</v>
      </c>
      <c r="I4871" s="33">
        <f t="shared" ca="1" si="437"/>
        <v>4</v>
      </c>
      <c r="K4871" s="33"/>
      <c r="L4871" s="33"/>
      <c r="M4871" s="33"/>
      <c r="N4871" s="33"/>
      <c r="O4871" s="33"/>
    </row>
    <row r="4872" spans="1:15" x14ac:dyDescent="0.25">
      <c r="A4872" s="33">
        <f t="shared" ca="1" si="438"/>
        <v>3</v>
      </c>
      <c r="B4872" s="33">
        <f t="shared" ca="1" si="438"/>
        <v>1</v>
      </c>
      <c r="C4872" s="33"/>
      <c r="D4872" s="34">
        <f t="shared" ca="1" si="439"/>
        <v>0.31081486602393904</v>
      </c>
      <c r="E4872" s="34">
        <f t="shared" ca="1" si="439"/>
        <v>9.518510172762662E-2</v>
      </c>
      <c r="F4872" s="33"/>
      <c r="G4872" s="33">
        <f t="shared" ca="1" si="435"/>
        <v>3</v>
      </c>
      <c r="H4872" s="33">
        <f t="shared" ca="1" si="436"/>
        <v>1</v>
      </c>
      <c r="I4872" s="33">
        <f t="shared" ca="1" si="437"/>
        <v>4</v>
      </c>
      <c r="K4872" s="33"/>
      <c r="L4872" s="33"/>
      <c r="M4872" s="33"/>
      <c r="N4872" s="33"/>
      <c r="O4872" s="33"/>
    </row>
    <row r="4873" spans="1:15" x14ac:dyDescent="0.25">
      <c r="A4873" s="33">
        <f t="shared" ca="1" si="438"/>
        <v>1</v>
      </c>
      <c r="B4873" s="33">
        <f t="shared" ca="1" si="438"/>
        <v>3</v>
      </c>
      <c r="C4873" s="33"/>
      <c r="D4873" s="34">
        <f t="shared" ca="1" si="439"/>
        <v>0.85894616725752637</v>
      </c>
      <c r="E4873" s="34">
        <f t="shared" ca="1" si="439"/>
        <v>0.86028336315341514</v>
      </c>
      <c r="F4873" s="33"/>
      <c r="G4873" s="33">
        <f t="shared" ca="1" si="435"/>
        <v>1</v>
      </c>
      <c r="H4873" s="33">
        <f t="shared" ca="1" si="436"/>
        <v>3</v>
      </c>
      <c r="I4873" s="33">
        <f t="shared" ca="1" si="437"/>
        <v>4</v>
      </c>
      <c r="K4873" s="33"/>
      <c r="L4873" s="33"/>
      <c r="M4873" s="33"/>
      <c r="N4873" s="33"/>
      <c r="O4873" s="33"/>
    </row>
    <row r="4874" spans="1:15" x14ac:dyDescent="0.25">
      <c r="A4874" s="33">
        <f t="shared" ca="1" si="438"/>
        <v>1</v>
      </c>
      <c r="B4874" s="33">
        <f t="shared" ca="1" si="438"/>
        <v>1</v>
      </c>
      <c r="C4874" s="33"/>
      <c r="D4874" s="34">
        <f t="shared" ca="1" si="439"/>
        <v>0.5568365485178367</v>
      </c>
      <c r="E4874" s="34">
        <f t="shared" ca="1" si="439"/>
        <v>0.95824720638753946</v>
      </c>
      <c r="F4874" s="33"/>
      <c r="G4874" s="33">
        <f t="shared" ca="1" si="435"/>
        <v>1</v>
      </c>
      <c r="H4874" s="33">
        <f t="shared" ca="1" si="436"/>
        <v>1</v>
      </c>
      <c r="I4874" s="33">
        <f t="shared" ca="1" si="437"/>
        <v>2</v>
      </c>
      <c r="K4874" s="33"/>
      <c r="L4874" s="33"/>
      <c r="M4874" s="33"/>
      <c r="N4874" s="33"/>
      <c r="O4874" s="33"/>
    </row>
    <row r="4875" spans="1:15" x14ac:dyDescent="0.25">
      <c r="A4875" s="33">
        <f t="shared" ca="1" si="438"/>
        <v>3</v>
      </c>
      <c r="B4875" s="33">
        <f t="shared" ca="1" si="438"/>
        <v>6</v>
      </c>
      <c r="C4875" s="33"/>
      <c r="D4875" s="34">
        <f t="shared" ca="1" si="439"/>
        <v>0.67535337540417839</v>
      </c>
      <c r="E4875" s="34">
        <f t="shared" ca="1" si="439"/>
        <v>6.2714059292347524E-2</v>
      </c>
      <c r="F4875" s="33"/>
      <c r="G4875" s="33">
        <f t="shared" ca="1" si="435"/>
        <v>3</v>
      </c>
      <c r="H4875" s="33">
        <f t="shared" ca="1" si="436"/>
        <v>6</v>
      </c>
      <c r="I4875" s="33">
        <f t="shared" ca="1" si="437"/>
        <v>9</v>
      </c>
      <c r="K4875" s="33"/>
      <c r="L4875" s="33"/>
      <c r="M4875" s="33"/>
      <c r="N4875" s="33"/>
      <c r="O4875" s="33"/>
    </row>
    <row r="4876" spans="1:15" x14ac:dyDescent="0.25">
      <c r="A4876" s="33">
        <f t="shared" ca="1" si="438"/>
        <v>2</v>
      </c>
      <c r="B4876" s="33">
        <f t="shared" ca="1" si="438"/>
        <v>5</v>
      </c>
      <c r="C4876" s="33"/>
      <c r="D4876" s="34">
        <f t="shared" ca="1" si="439"/>
        <v>0.46326043780059734</v>
      </c>
      <c r="E4876" s="34">
        <f t="shared" ca="1" si="439"/>
        <v>0.90319040779072546</v>
      </c>
      <c r="F4876" s="33"/>
      <c r="G4876" s="33">
        <f t="shared" ca="1" si="435"/>
        <v>2</v>
      </c>
      <c r="H4876" s="33">
        <f t="shared" ca="1" si="436"/>
        <v>5</v>
      </c>
      <c r="I4876" s="33">
        <f t="shared" ca="1" si="437"/>
        <v>7</v>
      </c>
      <c r="K4876" s="33"/>
      <c r="L4876" s="33"/>
      <c r="M4876" s="33"/>
      <c r="N4876" s="33"/>
      <c r="O4876" s="33"/>
    </row>
    <row r="4877" spans="1:15" x14ac:dyDescent="0.25">
      <c r="A4877" s="33">
        <f t="shared" ca="1" si="438"/>
        <v>5</v>
      </c>
      <c r="B4877" s="33">
        <f t="shared" ca="1" si="438"/>
        <v>2</v>
      </c>
      <c r="C4877" s="33"/>
      <c r="D4877" s="34">
        <f t="shared" ca="1" si="439"/>
        <v>0.59053364878731673</v>
      </c>
      <c r="E4877" s="34">
        <f t="shared" ca="1" si="439"/>
        <v>0.71083969914202594</v>
      </c>
      <c r="F4877" s="33"/>
      <c r="G4877" s="33">
        <f t="shared" ca="1" si="435"/>
        <v>5</v>
      </c>
      <c r="H4877" s="33">
        <f t="shared" ca="1" si="436"/>
        <v>2</v>
      </c>
      <c r="I4877" s="33">
        <f t="shared" ca="1" si="437"/>
        <v>7</v>
      </c>
      <c r="K4877" s="33"/>
      <c r="L4877" s="33"/>
      <c r="M4877" s="33"/>
      <c r="N4877" s="33"/>
      <c r="O4877" s="33"/>
    </row>
    <row r="4878" spans="1:15" x14ac:dyDescent="0.25">
      <c r="A4878" s="33">
        <f t="shared" ca="1" si="438"/>
        <v>1</v>
      </c>
      <c r="B4878" s="33">
        <f t="shared" ca="1" si="438"/>
        <v>2</v>
      </c>
      <c r="C4878" s="33"/>
      <c r="D4878" s="34">
        <f t="shared" ca="1" si="439"/>
        <v>0.46741979768533359</v>
      </c>
      <c r="E4878" s="34">
        <f t="shared" ca="1" si="439"/>
        <v>0.36174787479049197</v>
      </c>
      <c r="F4878" s="33"/>
      <c r="G4878" s="33">
        <f t="shared" ca="1" si="435"/>
        <v>1</v>
      </c>
      <c r="H4878" s="33">
        <f t="shared" ca="1" si="436"/>
        <v>2</v>
      </c>
      <c r="I4878" s="33">
        <f t="shared" ca="1" si="437"/>
        <v>3</v>
      </c>
      <c r="K4878" s="33"/>
      <c r="L4878" s="33"/>
      <c r="M4878" s="33"/>
      <c r="N4878" s="33"/>
      <c r="O4878" s="33"/>
    </row>
    <row r="4879" spans="1:15" x14ac:dyDescent="0.25">
      <c r="A4879" s="33">
        <f t="shared" ca="1" si="438"/>
        <v>2</v>
      </c>
      <c r="B4879" s="33">
        <f t="shared" ca="1" si="438"/>
        <v>2</v>
      </c>
      <c r="C4879" s="33"/>
      <c r="D4879" s="34">
        <f t="shared" ca="1" si="439"/>
        <v>5.3029818274227147E-2</v>
      </c>
      <c r="E4879" s="34">
        <f t="shared" ca="1" si="439"/>
        <v>0.47844494992686182</v>
      </c>
      <c r="F4879" s="33"/>
      <c r="G4879" s="33">
        <f t="shared" ca="1" si="435"/>
        <v>2</v>
      </c>
      <c r="H4879" s="33">
        <f t="shared" ca="1" si="436"/>
        <v>2</v>
      </c>
      <c r="I4879" s="33">
        <f t="shared" ca="1" si="437"/>
        <v>4</v>
      </c>
      <c r="K4879" s="33"/>
      <c r="L4879" s="33"/>
      <c r="M4879" s="33"/>
      <c r="N4879" s="33"/>
      <c r="O4879" s="33"/>
    </row>
    <row r="4880" spans="1:15" x14ac:dyDescent="0.25">
      <c r="A4880" s="33">
        <f t="shared" ca="1" si="438"/>
        <v>5</v>
      </c>
      <c r="B4880" s="33">
        <f t="shared" ca="1" si="438"/>
        <v>2</v>
      </c>
      <c r="C4880" s="33"/>
      <c r="D4880" s="34">
        <f t="shared" ca="1" si="439"/>
        <v>0.6429468050919096</v>
      </c>
      <c r="E4880" s="34">
        <f t="shared" ca="1" si="439"/>
        <v>0.82426194317983625</v>
      </c>
      <c r="F4880" s="33"/>
      <c r="G4880" s="33">
        <f t="shared" ca="1" si="435"/>
        <v>5</v>
      </c>
      <c r="H4880" s="33">
        <f t="shared" ca="1" si="436"/>
        <v>2</v>
      </c>
      <c r="I4880" s="33">
        <f t="shared" ca="1" si="437"/>
        <v>7</v>
      </c>
      <c r="K4880" s="33"/>
      <c r="L4880" s="33"/>
      <c r="M4880" s="33"/>
      <c r="N4880" s="33"/>
      <c r="O4880" s="33"/>
    </row>
    <row r="4881" spans="1:15" x14ac:dyDescent="0.25">
      <c r="A4881" s="33">
        <f t="shared" ca="1" si="438"/>
        <v>1</v>
      </c>
      <c r="B4881" s="33">
        <f t="shared" ca="1" si="438"/>
        <v>4</v>
      </c>
      <c r="C4881" s="33"/>
      <c r="D4881" s="34">
        <f t="shared" ca="1" si="439"/>
        <v>0.15385588987484278</v>
      </c>
      <c r="E4881" s="34">
        <f t="shared" ca="1" si="439"/>
        <v>0.32367405812001404</v>
      </c>
      <c r="F4881" s="33"/>
      <c r="G4881" s="33">
        <f t="shared" ca="1" si="435"/>
        <v>1</v>
      </c>
      <c r="H4881" s="33">
        <f t="shared" ca="1" si="436"/>
        <v>4</v>
      </c>
      <c r="I4881" s="33">
        <f t="shared" ca="1" si="437"/>
        <v>5</v>
      </c>
      <c r="K4881" s="33"/>
      <c r="L4881" s="33"/>
      <c r="M4881" s="33"/>
      <c r="N4881" s="33"/>
      <c r="O4881" s="33"/>
    </row>
    <row r="4882" spans="1:15" x14ac:dyDescent="0.25">
      <c r="A4882" s="33">
        <f t="shared" ca="1" si="438"/>
        <v>2</v>
      </c>
      <c r="B4882" s="33">
        <f t="shared" ca="1" si="438"/>
        <v>2</v>
      </c>
      <c r="C4882" s="33"/>
      <c r="D4882" s="34">
        <f t="shared" ca="1" si="439"/>
        <v>5.9154321887396666E-2</v>
      </c>
      <c r="E4882" s="34">
        <f t="shared" ca="1" si="439"/>
        <v>0.49526732955222086</v>
      </c>
      <c r="F4882" s="33"/>
      <c r="G4882" s="33">
        <f t="shared" ca="1" si="435"/>
        <v>2</v>
      </c>
      <c r="H4882" s="33">
        <f t="shared" ca="1" si="436"/>
        <v>2</v>
      </c>
      <c r="I4882" s="33">
        <f t="shared" ca="1" si="437"/>
        <v>4</v>
      </c>
      <c r="K4882" s="33"/>
      <c r="L4882" s="33"/>
      <c r="M4882" s="33"/>
      <c r="N4882" s="33"/>
      <c r="O4882" s="33"/>
    </row>
    <row r="4883" spans="1:15" x14ac:dyDescent="0.25">
      <c r="A4883" s="33">
        <f t="shared" ca="1" si="438"/>
        <v>4</v>
      </c>
      <c r="B4883" s="33">
        <f t="shared" ca="1" si="438"/>
        <v>5</v>
      </c>
      <c r="C4883" s="33"/>
      <c r="D4883" s="34">
        <f t="shared" ca="1" si="439"/>
        <v>0.59227381919896582</v>
      </c>
      <c r="E4883" s="34">
        <f t="shared" ca="1" si="439"/>
        <v>0.92196109480954613</v>
      </c>
      <c r="F4883" s="33"/>
      <c r="G4883" s="33">
        <f t="shared" ca="1" si="435"/>
        <v>4</v>
      </c>
      <c r="H4883" s="33">
        <f t="shared" ca="1" si="436"/>
        <v>5</v>
      </c>
      <c r="I4883" s="33">
        <f t="shared" ca="1" si="437"/>
        <v>9</v>
      </c>
      <c r="K4883" s="33"/>
      <c r="L4883" s="33"/>
      <c r="M4883" s="33"/>
      <c r="N4883" s="33"/>
      <c r="O4883" s="33"/>
    </row>
    <row r="4884" spans="1:15" x14ac:dyDescent="0.25">
      <c r="A4884" s="33">
        <f t="shared" ca="1" si="438"/>
        <v>5</v>
      </c>
      <c r="B4884" s="33">
        <f t="shared" ca="1" si="438"/>
        <v>5</v>
      </c>
      <c r="C4884" s="33"/>
      <c r="D4884" s="34">
        <f t="shared" ca="1" si="439"/>
        <v>0.15576082416966164</v>
      </c>
      <c r="E4884" s="34">
        <f t="shared" ca="1" si="439"/>
        <v>0.71666463052776763</v>
      </c>
      <c r="F4884" s="33"/>
      <c r="G4884" s="33">
        <f t="shared" ca="1" si="435"/>
        <v>5</v>
      </c>
      <c r="H4884" s="33">
        <f t="shared" ca="1" si="436"/>
        <v>5</v>
      </c>
      <c r="I4884" s="33">
        <f t="shared" ca="1" si="437"/>
        <v>10</v>
      </c>
      <c r="K4884" s="33"/>
      <c r="L4884" s="33"/>
      <c r="M4884" s="33"/>
      <c r="N4884" s="33"/>
      <c r="O4884" s="33"/>
    </row>
    <row r="4885" spans="1:15" x14ac:dyDescent="0.25">
      <c r="A4885" s="33">
        <f t="shared" ca="1" si="438"/>
        <v>2</v>
      </c>
      <c r="B4885" s="33">
        <f t="shared" ca="1" si="438"/>
        <v>6</v>
      </c>
      <c r="C4885" s="33"/>
      <c r="D4885" s="34">
        <f t="shared" ca="1" si="439"/>
        <v>0.88612220532857655</v>
      </c>
      <c r="E4885" s="34">
        <f t="shared" ca="1" si="439"/>
        <v>0.32571519120977965</v>
      </c>
      <c r="F4885" s="33"/>
      <c r="G4885" s="33">
        <f t="shared" ca="1" si="435"/>
        <v>2</v>
      </c>
      <c r="H4885" s="33">
        <f t="shared" ca="1" si="436"/>
        <v>6</v>
      </c>
      <c r="I4885" s="33">
        <f t="shared" ca="1" si="437"/>
        <v>8</v>
      </c>
      <c r="K4885" s="33"/>
      <c r="L4885" s="33"/>
      <c r="M4885" s="33"/>
      <c r="N4885" s="33"/>
      <c r="O4885" s="33"/>
    </row>
    <row r="4886" spans="1:15" x14ac:dyDescent="0.25">
      <c r="A4886" s="33">
        <f t="shared" ca="1" si="438"/>
        <v>2</v>
      </c>
      <c r="B4886" s="33">
        <f t="shared" ca="1" si="438"/>
        <v>4</v>
      </c>
      <c r="C4886" s="33"/>
      <c r="D4886" s="34">
        <f t="shared" ca="1" si="439"/>
        <v>2.8080881117679368E-2</v>
      </c>
      <c r="E4886" s="34">
        <f t="shared" ca="1" si="439"/>
        <v>2.9212449353039127E-2</v>
      </c>
      <c r="F4886" s="33"/>
      <c r="G4886" s="33">
        <f t="shared" ca="1" si="435"/>
        <v>2</v>
      </c>
      <c r="H4886" s="33">
        <f t="shared" ca="1" si="436"/>
        <v>4</v>
      </c>
      <c r="I4886" s="33">
        <f t="shared" ca="1" si="437"/>
        <v>6</v>
      </c>
      <c r="K4886" s="33"/>
      <c r="L4886" s="33"/>
      <c r="M4886" s="33"/>
      <c r="N4886" s="33"/>
      <c r="O4886" s="33"/>
    </row>
    <row r="4887" spans="1:15" x14ac:dyDescent="0.25">
      <c r="A4887" s="33">
        <f t="shared" ca="1" si="438"/>
        <v>1</v>
      </c>
      <c r="B4887" s="33">
        <f t="shared" ca="1" si="438"/>
        <v>3</v>
      </c>
      <c r="C4887" s="33"/>
      <c r="D4887" s="34">
        <f t="shared" ca="1" si="439"/>
        <v>0.62685825713387189</v>
      </c>
      <c r="E4887" s="34">
        <f t="shared" ca="1" si="439"/>
        <v>0.79541020475998936</v>
      </c>
      <c r="F4887" s="33"/>
      <c r="G4887" s="33">
        <f t="shared" ca="1" si="435"/>
        <v>1</v>
      </c>
      <c r="H4887" s="33">
        <f t="shared" ca="1" si="436"/>
        <v>3</v>
      </c>
      <c r="I4887" s="33">
        <f t="shared" ca="1" si="437"/>
        <v>4</v>
      </c>
      <c r="K4887" s="33"/>
      <c r="L4887" s="33"/>
      <c r="M4887" s="33"/>
      <c r="N4887" s="33"/>
      <c r="O4887" s="33"/>
    </row>
    <row r="4888" spans="1:15" x14ac:dyDescent="0.25">
      <c r="A4888" s="33">
        <f t="shared" ca="1" si="438"/>
        <v>2</v>
      </c>
      <c r="B4888" s="33">
        <f t="shared" ca="1" si="438"/>
        <v>4</v>
      </c>
      <c r="C4888" s="33"/>
      <c r="D4888" s="34">
        <f t="shared" ca="1" si="439"/>
        <v>0.85068387009724311</v>
      </c>
      <c r="E4888" s="34">
        <f t="shared" ca="1" si="439"/>
        <v>0.13747645098635697</v>
      </c>
      <c r="F4888" s="33"/>
      <c r="G4888" s="33">
        <f t="shared" ca="1" si="435"/>
        <v>2</v>
      </c>
      <c r="H4888" s="33">
        <f t="shared" ca="1" si="436"/>
        <v>4</v>
      </c>
      <c r="I4888" s="33">
        <f t="shared" ca="1" si="437"/>
        <v>6</v>
      </c>
      <c r="K4888" s="33"/>
      <c r="L4888" s="33"/>
      <c r="M4888" s="33"/>
      <c r="N4888" s="33"/>
      <c r="O4888" s="33"/>
    </row>
    <row r="4889" spans="1:15" x14ac:dyDescent="0.25">
      <c r="A4889" s="33">
        <f t="shared" ca="1" si="438"/>
        <v>2</v>
      </c>
      <c r="B4889" s="33">
        <f t="shared" ca="1" si="438"/>
        <v>2</v>
      </c>
      <c r="C4889" s="33"/>
      <c r="D4889" s="34">
        <f t="shared" ca="1" si="439"/>
        <v>0.3303535327991719</v>
      </c>
      <c r="E4889" s="34">
        <f t="shared" ca="1" si="439"/>
        <v>0.99489740907649482</v>
      </c>
      <c r="F4889" s="33"/>
      <c r="G4889" s="33">
        <f t="shared" ca="1" si="435"/>
        <v>2</v>
      </c>
      <c r="H4889" s="33">
        <f t="shared" ca="1" si="436"/>
        <v>2</v>
      </c>
      <c r="I4889" s="33">
        <f t="shared" ca="1" si="437"/>
        <v>4</v>
      </c>
      <c r="K4889" s="33"/>
      <c r="L4889" s="33"/>
      <c r="M4889" s="33"/>
      <c r="N4889" s="33"/>
      <c r="O4889" s="33"/>
    </row>
    <row r="4890" spans="1:15" x14ac:dyDescent="0.25">
      <c r="A4890" s="33">
        <f t="shared" ca="1" si="438"/>
        <v>6</v>
      </c>
      <c r="B4890" s="33">
        <f t="shared" ca="1" si="438"/>
        <v>6</v>
      </c>
      <c r="C4890" s="33"/>
      <c r="D4890" s="34">
        <f t="shared" ca="1" si="439"/>
        <v>0.24462957331651614</v>
      </c>
      <c r="E4890" s="34">
        <f t="shared" ca="1" si="439"/>
        <v>0.46246807321430972</v>
      </c>
      <c r="F4890" s="33"/>
      <c r="G4890" s="33">
        <f t="shared" ca="1" si="435"/>
        <v>6</v>
      </c>
      <c r="H4890" s="33">
        <f t="shared" ca="1" si="436"/>
        <v>6</v>
      </c>
      <c r="I4890" s="33">
        <f t="shared" ca="1" si="437"/>
        <v>12</v>
      </c>
      <c r="K4890" s="33"/>
      <c r="L4890" s="33"/>
      <c r="M4890" s="33"/>
      <c r="N4890" s="33"/>
      <c r="O4890" s="33"/>
    </row>
    <row r="4891" spans="1:15" x14ac:dyDescent="0.25">
      <c r="A4891" s="33">
        <f t="shared" ca="1" si="438"/>
        <v>5</v>
      </c>
      <c r="B4891" s="33">
        <f t="shared" ca="1" si="438"/>
        <v>5</v>
      </c>
      <c r="C4891" s="33"/>
      <c r="D4891" s="34">
        <f t="shared" ca="1" si="439"/>
        <v>0.46169244540828691</v>
      </c>
      <c r="E4891" s="34">
        <f t="shared" ca="1" si="439"/>
        <v>0.29619561614956624</v>
      </c>
      <c r="F4891" s="33"/>
      <c r="G4891" s="33">
        <f t="shared" ca="1" si="435"/>
        <v>5</v>
      </c>
      <c r="H4891" s="33">
        <f t="shared" ca="1" si="436"/>
        <v>5</v>
      </c>
      <c r="I4891" s="33">
        <f t="shared" ca="1" si="437"/>
        <v>10</v>
      </c>
      <c r="K4891" s="33"/>
      <c r="L4891" s="33"/>
      <c r="M4891" s="33"/>
      <c r="N4891" s="33"/>
      <c r="O4891" s="33"/>
    </row>
    <row r="4892" spans="1:15" x14ac:dyDescent="0.25">
      <c r="A4892" s="33">
        <f t="shared" ca="1" si="438"/>
        <v>5</v>
      </c>
      <c r="B4892" s="33">
        <f t="shared" ca="1" si="438"/>
        <v>3</v>
      </c>
      <c r="C4892" s="33"/>
      <c r="D4892" s="34">
        <f t="shared" ca="1" si="439"/>
        <v>0.62947976135373507</v>
      </c>
      <c r="E4892" s="34">
        <f t="shared" ca="1" si="439"/>
        <v>8.6366604170355799E-2</v>
      </c>
      <c r="F4892" s="33"/>
      <c r="G4892" s="33">
        <f t="shared" ca="1" si="435"/>
        <v>5</v>
      </c>
      <c r="H4892" s="33">
        <f t="shared" ca="1" si="436"/>
        <v>3</v>
      </c>
      <c r="I4892" s="33">
        <f t="shared" ca="1" si="437"/>
        <v>8</v>
      </c>
      <c r="K4892" s="33"/>
      <c r="L4892" s="33"/>
      <c r="M4892" s="33"/>
      <c r="N4892" s="33"/>
      <c r="O4892" s="33"/>
    </row>
    <row r="4893" spans="1:15" x14ac:dyDescent="0.25">
      <c r="A4893" s="33">
        <f t="shared" ca="1" si="438"/>
        <v>6</v>
      </c>
      <c r="B4893" s="33">
        <f t="shared" ca="1" si="438"/>
        <v>1</v>
      </c>
      <c r="C4893" s="33"/>
      <c r="D4893" s="34">
        <f t="shared" ca="1" si="439"/>
        <v>0.28743691751327038</v>
      </c>
      <c r="E4893" s="34">
        <f t="shared" ca="1" si="439"/>
        <v>0.19315632716943065</v>
      </c>
      <c r="F4893" s="33"/>
      <c r="G4893" s="33">
        <f t="shared" ca="1" si="435"/>
        <v>6</v>
      </c>
      <c r="H4893" s="33">
        <f t="shared" ca="1" si="436"/>
        <v>1</v>
      </c>
      <c r="I4893" s="33">
        <f t="shared" ca="1" si="437"/>
        <v>7</v>
      </c>
      <c r="K4893" s="33"/>
      <c r="L4893" s="33"/>
      <c r="M4893" s="33"/>
      <c r="N4893" s="33"/>
      <c r="O4893" s="33"/>
    </row>
    <row r="4894" spans="1:15" x14ac:dyDescent="0.25">
      <c r="A4894" s="33">
        <f t="shared" ca="1" si="438"/>
        <v>1</v>
      </c>
      <c r="B4894" s="33">
        <f t="shared" ca="1" si="438"/>
        <v>4</v>
      </c>
      <c r="C4894" s="33"/>
      <c r="D4894" s="34">
        <f t="shared" ca="1" si="439"/>
        <v>2.3270197919040392E-2</v>
      </c>
      <c r="E4894" s="34">
        <f t="shared" ca="1" si="439"/>
        <v>0.17046320383057045</v>
      </c>
      <c r="F4894" s="33"/>
      <c r="G4894" s="33">
        <f t="shared" ca="1" si="435"/>
        <v>1</v>
      </c>
      <c r="H4894" s="33">
        <f t="shared" ca="1" si="436"/>
        <v>4</v>
      </c>
      <c r="I4894" s="33">
        <f t="shared" ca="1" si="437"/>
        <v>5</v>
      </c>
      <c r="K4894" s="33"/>
      <c r="L4894" s="33"/>
      <c r="M4894" s="33"/>
      <c r="N4894" s="33"/>
      <c r="O4894" s="33"/>
    </row>
    <row r="4895" spans="1:15" x14ac:dyDescent="0.25">
      <c r="A4895" s="33">
        <f t="shared" ca="1" si="438"/>
        <v>3</v>
      </c>
      <c r="B4895" s="33">
        <f t="shared" ca="1" si="438"/>
        <v>2</v>
      </c>
      <c r="C4895" s="33"/>
      <c r="D4895" s="34">
        <f t="shared" ca="1" si="439"/>
        <v>0.83104976873169889</v>
      </c>
      <c r="E4895" s="34">
        <f t="shared" ca="1" si="439"/>
        <v>0.33065559232991482</v>
      </c>
      <c r="F4895" s="33"/>
      <c r="G4895" s="33">
        <f t="shared" ca="1" si="435"/>
        <v>3</v>
      </c>
      <c r="H4895" s="33">
        <f t="shared" ca="1" si="436"/>
        <v>2</v>
      </c>
      <c r="I4895" s="33">
        <f t="shared" ca="1" si="437"/>
        <v>5</v>
      </c>
      <c r="K4895" s="33"/>
      <c r="L4895" s="33"/>
      <c r="M4895" s="33"/>
      <c r="N4895" s="33"/>
      <c r="O4895" s="33"/>
    </row>
    <row r="4896" spans="1:15" x14ac:dyDescent="0.25">
      <c r="A4896" s="33">
        <f t="shared" ca="1" si="438"/>
        <v>3</v>
      </c>
      <c r="B4896" s="33">
        <f t="shared" ca="1" si="438"/>
        <v>6</v>
      </c>
      <c r="C4896" s="33"/>
      <c r="D4896" s="34">
        <f t="shared" ca="1" si="439"/>
        <v>3.0941699430681924E-2</v>
      </c>
      <c r="E4896" s="34">
        <f t="shared" ca="1" si="439"/>
        <v>0.67544988317830268</v>
      </c>
      <c r="F4896" s="33"/>
      <c r="G4896" s="33">
        <f t="shared" ca="1" si="435"/>
        <v>3</v>
      </c>
      <c r="H4896" s="33">
        <f t="shared" ca="1" si="436"/>
        <v>6</v>
      </c>
      <c r="I4896" s="33">
        <f t="shared" ca="1" si="437"/>
        <v>9</v>
      </c>
      <c r="K4896" s="33"/>
      <c r="L4896" s="33"/>
      <c r="M4896" s="33"/>
      <c r="N4896" s="33"/>
      <c r="O4896" s="33"/>
    </row>
    <row r="4897" spans="1:15" x14ac:dyDescent="0.25">
      <c r="A4897" s="33">
        <f t="shared" ca="1" si="438"/>
        <v>3</v>
      </c>
      <c r="B4897" s="33">
        <f t="shared" ca="1" si="438"/>
        <v>1</v>
      </c>
      <c r="C4897" s="33"/>
      <c r="D4897" s="34">
        <f t="shared" ca="1" si="439"/>
        <v>0.16815432837072464</v>
      </c>
      <c r="E4897" s="34">
        <f t="shared" ca="1" si="439"/>
        <v>0.44160116506456282</v>
      </c>
      <c r="F4897" s="33"/>
      <c r="G4897" s="33">
        <f t="shared" ca="1" si="435"/>
        <v>3</v>
      </c>
      <c r="H4897" s="33">
        <f t="shared" ca="1" si="436"/>
        <v>1</v>
      </c>
      <c r="I4897" s="33">
        <f t="shared" ca="1" si="437"/>
        <v>4</v>
      </c>
      <c r="K4897" s="33"/>
      <c r="L4897" s="33"/>
      <c r="M4897" s="33"/>
      <c r="N4897" s="33"/>
      <c r="O4897" s="33"/>
    </row>
    <row r="4898" spans="1:15" x14ac:dyDescent="0.25">
      <c r="A4898" s="33">
        <f t="shared" ca="1" si="438"/>
        <v>3</v>
      </c>
      <c r="B4898" s="33">
        <f t="shared" ca="1" si="438"/>
        <v>2</v>
      </c>
      <c r="C4898" s="33"/>
      <c r="D4898" s="34">
        <f t="shared" ca="1" si="439"/>
        <v>0.86415208036725166</v>
      </c>
      <c r="E4898" s="34">
        <f t="shared" ca="1" si="439"/>
        <v>0.46946154288852959</v>
      </c>
      <c r="F4898" s="33"/>
      <c r="G4898" s="33">
        <f t="shared" ca="1" si="435"/>
        <v>3</v>
      </c>
      <c r="H4898" s="33">
        <f t="shared" ca="1" si="436"/>
        <v>2</v>
      </c>
      <c r="I4898" s="33">
        <f t="shared" ca="1" si="437"/>
        <v>5</v>
      </c>
      <c r="K4898" s="33"/>
      <c r="L4898" s="33"/>
      <c r="M4898" s="33"/>
      <c r="N4898" s="33"/>
      <c r="O4898" s="33"/>
    </row>
    <row r="4899" spans="1:15" x14ac:dyDescent="0.25">
      <c r="A4899" s="33">
        <f t="shared" ca="1" si="438"/>
        <v>1</v>
      </c>
      <c r="B4899" s="33">
        <f t="shared" ca="1" si="438"/>
        <v>5</v>
      </c>
      <c r="C4899" s="33"/>
      <c r="D4899" s="34">
        <f t="shared" ca="1" si="439"/>
        <v>0.78642474717893618</v>
      </c>
      <c r="E4899" s="34">
        <f t="shared" ca="1" si="439"/>
        <v>0.76968594791351785</v>
      </c>
      <c r="F4899" s="33"/>
      <c r="G4899" s="33">
        <f t="shared" ca="1" si="435"/>
        <v>1</v>
      </c>
      <c r="H4899" s="33">
        <f t="shared" ca="1" si="436"/>
        <v>5</v>
      </c>
      <c r="I4899" s="33">
        <f t="shared" ca="1" si="437"/>
        <v>6</v>
      </c>
      <c r="K4899" s="33"/>
      <c r="L4899" s="33"/>
      <c r="M4899" s="33"/>
      <c r="N4899" s="33"/>
      <c r="O4899" s="33"/>
    </row>
    <row r="4900" spans="1:15" x14ac:dyDescent="0.25">
      <c r="A4900" s="33">
        <f t="shared" ca="1" si="438"/>
        <v>1</v>
      </c>
      <c r="B4900" s="33">
        <f t="shared" ca="1" si="438"/>
        <v>3</v>
      </c>
      <c r="C4900" s="33"/>
      <c r="D4900" s="34">
        <f t="shared" ca="1" si="439"/>
        <v>0.58044863085189691</v>
      </c>
      <c r="E4900" s="34">
        <f t="shared" ca="1" si="439"/>
        <v>0.39991119205889492</v>
      </c>
      <c r="F4900" s="33"/>
      <c r="G4900" s="33">
        <f t="shared" ca="1" si="435"/>
        <v>1</v>
      </c>
      <c r="H4900" s="33">
        <f t="shared" ca="1" si="436"/>
        <v>3</v>
      </c>
      <c r="I4900" s="33">
        <f t="shared" ca="1" si="437"/>
        <v>4</v>
      </c>
      <c r="K4900" s="33"/>
      <c r="L4900" s="33"/>
      <c r="M4900" s="33"/>
      <c r="N4900" s="33"/>
      <c r="O4900" s="33"/>
    </row>
    <row r="4901" spans="1:15" x14ac:dyDescent="0.25">
      <c r="A4901" s="33">
        <f t="shared" ca="1" si="438"/>
        <v>2</v>
      </c>
      <c r="B4901" s="33">
        <f t="shared" ca="1" si="438"/>
        <v>6</v>
      </c>
      <c r="C4901" s="33"/>
      <c r="D4901" s="34">
        <f t="shared" ca="1" si="439"/>
        <v>0.19210066964015238</v>
      </c>
      <c r="E4901" s="34">
        <f t="shared" ca="1" si="439"/>
        <v>0.61396088674504257</v>
      </c>
      <c r="F4901" s="33"/>
      <c r="G4901" s="33">
        <f t="shared" ca="1" si="435"/>
        <v>2</v>
      </c>
      <c r="H4901" s="33">
        <f t="shared" ca="1" si="436"/>
        <v>6</v>
      </c>
      <c r="I4901" s="33">
        <f t="shared" ca="1" si="437"/>
        <v>8</v>
      </c>
      <c r="K4901" s="33"/>
      <c r="L4901" s="33"/>
      <c r="M4901" s="33"/>
      <c r="N4901" s="33"/>
      <c r="O4901" s="33"/>
    </row>
    <row r="4902" spans="1:15" x14ac:dyDescent="0.25">
      <c r="A4902" s="33">
        <f t="shared" ca="1" si="438"/>
        <v>5</v>
      </c>
      <c r="B4902" s="33">
        <f t="shared" ca="1" si="438"/>
        <v>3</v>
      </c>
      <c r="C4902" s="33"/>
      <c r="D4902" s="34">
        <f t="shared" ca="1" si="439"/>
        <v>8.0709236332913048E-2</v>
      </c>
      <c r="E4902" s="34">
        <f t="shared" ca="1" si="439"/>
        <v>0.55120461901653239</v>
      </c>
      <c r="F4902" s="33"/>
      <c r="G4902" s="33">
        <f t="shared" ca="1" si="435"/>
        <v>5</v>
      </c>
      <c r="H4902" s="33">
        <f t="shared" ca="1" si="436"/>
        <v>3</v>
      </c>
      <c r="I4902" s="33">
        <f t="shared" ca="1" si="437"/>
        <v>8</v>
      </c>
      <c r="K4902" s="33"/>
      <c r="L4902" s="33"/>
      <c r="M4902" s="33"/>
      <c r="N4902" s="33"/>
      <c r="O4902" s="33"/>
    </row>
    <row r="4903" spans="1:15" x14ac:dyDescent="0.25">
      <c r="A4903" s="33">
        <f t="shared" ca="1" si="438"/>
        <v>1</v>
      </c>
      <c r="B4903" s="33">
        <f t="shared" ca="1" si="438"/>
        <v>2</v>
      </c>
      <c r="C4903" s="33"/>
      <c r="D4903" s="34">
        <f t="shared" ca="1" si="439"/>
        <v>0.8393890986106276</v>
      </c>
      <c r="E4903" s="34">
        <f t="shared" ca="1" si="439"/>
        <v>0.87216125183089377</v>
      </c>
      <c r="F4903" s="33"/>
      <c r="G4903" s="33">
        <f t="shared" ca="1" si="435"/>
        <v>1</v>
      </c>
      <c r="H4903" s="33">
        <f t="shared" ca="1" si="436"/>
        <v>2</v>
      </c>
      <c r="I4903" s="33">
        <f t="shared" ca="1" si="437"/>
        <v>3</v>
      </c>
      <c r="K4903" s="33"/>
      <c r="L4903" s="33"/>
      <c r="M4903" s="33"/>
      <c r="N4903" s="33"/>
      <c r="O4903" s="33"/>
    </row>
    <row r="4904" spans="1:15" x14ac:dyDescent="0.25">
      <c r="A4904" s="33">
        <f t="shared" ca="1" si="438"/>
        <v>3</v>
      </c>
      <c r="B4904" s="33">
        <f t="shared" ca="1" si="438"/>
        <v>4</v>
      </c>
      <c r="C4904" s="33"/>
      <c r="D4904" s="34">
        <f t="shared" ca="1" si="439"/>
        <v>0.97458218970781729</v>
      </c>
      <c r="E4904" s="34">
        <f t="shared" ca="1" si="439"/>
        <v>0.75814100991914446</v>
      </c>
      <c r="F4904" s="33"/>
      <c r="G4904" s="33">
        <f t="shared" ca="1" si="435"/>
        <v>3</v>
      </c>
      <c r="H4904" s="33">
        <f t="shared" ca="1" si="436"/>
        <v>4</v>
      </c>
      <c r="I4904" s="33">
        <f t="shared" ca="1" si="437"/>
        <v>7</v>
      </c>
      <c r="K4904" s="33"/>
      <c r="L4904" s="33"/>
      <c r="M4904" s="33"/>
      <c r="N4904" s="33"/>
      <c r="O4904" s="33"/>
    </row>
    <row r="4905" spans="1:15" x14ac:dyDescent="0.25">
      <c r="A4905" s="33">
        <f t="shared" ca="1" si="438"/>
        <v>4</v>
      </c>
      <c r="B4905" s="33">
        <f t="shared" ca="1" si="438"/>
        <v>1</v>
      </c>
      <c r="C4905" s="33"/>
      <c r="D4905" s="34">
        <f t="shared" ca="1" si="439"/>
        <v>0.16743025093439934</v>
      </c>
      <c r="E4905" s="34">
        <f t="shared" ca="1" si="439"/>
        <v>0.88646637837051478</v>
      </c>
      <c r="F4905" s="33"/>
      <c r="G4905" s="33">
        <f t="shared" ca="1" si="435"/>
        <v>4</v>
      </c>
      <c r="H4905" s="33">
        <f t="shared" ca="1" si="436"/>
        <v>1</v>
      </c>
      <c r="I4905" s="33">
        <f t="shared" ca="1" si="437"/>
        <v>5</v>
      </c>
      <c r="K4905" s="33"/>
      <c r="L4905" s="33"/>
      <c r="M4905" s="33"/>
      <c r="N4905" s="33"/>
      <c r="O4905" s="33"/>
    </row>
    <row r="4906" spans="1:15" x14ac:dyDescent="0.25">
      <c r="A4906" s="33">
        <f t="shared" ca="1" si="438"/>
        <v>5</v>
      </c>
      <c r="B4906" s="33">
        <f t="shared" ca="1" si="438"/>
        <v>6</v>
      </c>
      <c r="C4906" s="33"/>
      <c r="D4906" s="34">
        <f t="shared" ca="1" si="439"/>
        <v>0.23285077800450704</v>
      </c>
      <c r="E4906" s="34">
        <f t="shared" ca="1" si="439"/>
        <v>0.10189861650987242</v>
      </c>
      <c r="F4906" s="33"/>
      <c r="G4906" s="33">
        <f t="shared" ca="1" si="435"/>
        <v>5</v>
      </c>
      <c r="H4906" s="33">
        <f t="shared" ca="1" si="436"/>
        <v>6</v>
      </c>
      <c r="I4906" s="33">
        <f t="shared" ca="1" si="437"/>
        <v>11</v>
      </c>
      <c r="K4906" s="33"/>
      <c r="L4906" s="33"/>
      <c r="M4906" s="33"/>
      <c r="N4906" s="33"/>
      <c r="O4906" s="33"/>
    </row>
    <row r="4907" spans="1:15" x14ac:dyDescent="0.25">
      <c r="A4907" s="33">
        <f t="shared" ca="1" si="438"/>
        <v>1</v>
      </c>
      <c r="B4907" s="33">
        <f t="shared" ca="1" si="438"/>
        <v>2</v>
      </c>
      <c r="C4907" s="33"/>
      <c r="D4907" s="34">
        <f t="shared" ca="1" si="439"/>
        <v>0.6929448942975992</v>
      </c>
      <c r="E4907" s="34">
        <f t="shared" ca="1" si="439"/>
        <v>0.68687812287886152</v>
      </c>
      <c r="F4907" s="33"/>
      <c r="G4907" s="33">
        <f t="shared" ca="1" si="435"/>
        <v>1</v>
      </c>
      <c r="H4907" s="33">
        <f t="shared" ca="1" si="436"/>
        <v>2</v>
      </c>
      <c r="I4907" s="33">
        <f t="shared" ca="1" si="437"/>
        <v>3</v>
      </c>
      <c r="K4907" s="33"/>
      <c r="L4907" s="33"/>
      <c r="M4907" s="33"/>
      <c r="N4907" s="33"/>
      <c r="O4907" s="33"/>
    </row>
    <row r="4908" spans="1:15" x14ac:dyDescent="0.25">
      <c r="A4908" s="33">
        <f t="shared" ca="1" si="438"/>
        <v>6</v>
      </c>
      <c r="B4908" s="33">
        <f t="shared" ca="1" si="438"/>
        <v>4</v>
      </c>
      <c r="C4908" s="33"/>
      <c r="D4908" s="34">
        <f t="shared" ca="1" si="439"/>
        <v>0.89162126798269203</v>
      </c>
      <c r="E4908" s="34">
        <f t="shared" ca="1" si="439"/>
        <v>0.66159010108577243</v>
      </c>
      <c r="F4908" s="33"/>
      <c r="G4908" s="33">
        <f t="shared" ca="1" si="435"/>
        <v>6</v>
      </c>
      <c r="H4908" s="33">
        <f t="shared" ca="1" si="436"/>
        <v>4</v>
      </c>
      <c r="I4908" s="33">
        <f t="shared" ca="1" si="437"/>
        <v>10</v>
      </c>
      <c r="K4908" s="33"/>
      <c r="L4908" s="33"/>
      <c r="M4908" s="33"/>
      <c r="N4908" s="33"/>
      <c r="O4908" s="33"/>
    </row>
    <row r="4909" spans="1:15" x14ac:dyDescent="0.25">
      <c r="A4909" s="33">
        <f t="shared" ca="1" si="438"/>
        <v>1</v>
      </c>
      <c r="B4909" s="33">
        <f t="shared" ca="1" si="438"/>
        <v>5</v>
      </c>
      <c r="C4909" s="33"/>
      <c r="D4909" s="34">
        <f t="shared" ca="1" si="439"/>
        <v>0.21403950610038391</v>
      </c>
      <c r="E4909" s="34">
        <f t="shared" ca="1" si="439"/>
        <v>0.87729327825443215</v>
      </c>
      <c r="F4909" s="33"/>
      <c r="G4909" s="33">
        <f t="shared" ca="1" si="435"/>
        <v>1</v>
      </c>
      <c r="H4909" s="33">
        <f t="shared" ca="1" si="436"/>
        <v>5</v>
      </c>
      <c r="I4909" s="33">
        <f t="shared" ca="1" si="437"/>
        <v>6</v>
      </c>
      <c r="K4909" s="33"/>
      <c r="L4909" s="33"/>
      <c r="M4909" s="33"/>
      <c r="N4909" s="33"/>
      <c r="O4909" s="33"/>
    </row>
    <row r="4910" spans="1:15" x14ac:dyDescent="0.25">
      <c r="A4910" s="33">
        <f t="shared" ca="1" si="438"/>
        <v>6</v>
      </c>
      <c r="B4910" s="33">
        <f t="shared" ca="1" si="438"/>
        <v>4</v>
      </c>
      <c r="C4910" s="33"/>
      <c r="D4910" s="34">
        <f t="shared" ca="1" si="439"/>
        <v>0.93035916128190532</v>
      </c>
      <c r="E4910" s="34">
        <f t="shared" ca="1" si="439"/>
        <v>0.25864606804081802</v>
      </c>
      <c r="F4910" s="33"/>
      <c r="G4910" s="33">
        <f t="shared" ca="1" si="435"/>
        <v>6</v>
      </c>
      <c r="H4910" s="33">
        <f t="shared" ca="1" si="436"/>
        <v>4</v>
      </c>
      <c r="I4910" s="33">
        <f t="shared" ca="1" si="437"/>
        <v>10</v>
      </c>
      <c r="K4910" s="33"/>
      <c r="L4910" s="33"/>
      <c r="M4910" s="33"/>
      <c r="N4910" s="33"/>
      <c r="O4910" s="33"/>
    </row>
    <row r="4911" spans="1:15" x14ac:dyDescent="0.25">
      <c r="A4911" s="33">
        <f t="shared" ca="1" si="438"/>
        <v>2</v>
      </c>
      <c r="B4911" s="33">
        <f t="shared" ca="1" si="438"/>
        <v>5</v>
      </c>
      <c r="C4911" s="33"/>
      <c r="D4911" s="34">
        <f t="shared" ca="1" si="439"/>
        <v>0.9713067584816758</v>
      </c>
      <c r="E4911" s="34">
        <f t="shared" ca="1" si="439"/>
        <v>0.54165531531397149</v>
      </c>
      <c r="F4911" s="33"/>
      <c r="G4911" s="33">
        <f t="shared" ca="1" si="435"/>
        <v>2</v>
      </c>
      <c r="H4911" s="33">
        <f t="shared" ca="1" si="436"/>
        <v>5</v>
      </c>
      <c r="I4911" s="33">
        <f t="shared" ca="1" si="437"/>
        <v>7</v>
      </c>
      <c r="K4911" s="33"/>
      <c r="L4911" s="33"/>
      <c r="M4911" s="33"/>
      <c r="N4911" s="33"/>
      <c r="O4911" s="33"/>
    </row>
    <row r="4912" spans="1:15" x14ac:dyDescent="0.25">
      <c r="A4912" s="33">
        <f t="shared" ca="1" si="438"/>
        <v>6</v>
      </c>
      <c r="B4912" s="33">
        <f t="shared" ca="1" si="438"/>
        <v>3</v>
      </c>
      <c r="C4912" s="33"/>
      <c r="D4912" s="34">
        <f t="shared" ca="1" si="439"/>
        <v>0.86251404580242952</v>
      </c>
      <c r="E4912" s="34">
        <f t="shared" ca="1" si="439"/>
        <v>0.37921163638225341</v>
      </c>
      <c r="F4912" s="33"/>
      <c r="G4912" s="33">
        <f t="shared" ca="1" si="435"/>
        <v>6</v>
      </c>
      <c r="H4912" s="33">
        <f t="shared" ca="1" si="436"/>
        <v>3</v>
      </c>
      <c r="I4912" s="33">
        <f t="shared" ca="1" si="437"/>
        <v>9</v>
      </c>
      <c r="K4912" s="33"/>
      <c r="L4912" s="33"/>
      <c r="M4912" s="33"/>
      <c r="N4912" s="33"/>
      <c r="O4912" s="33"/>
    </row>
    <row r="4913" spans="1:15" x14ac:dyDescent="0.25">
      <c r="A4913" s="33">
        <f t="shared" ca="1" si="438"/>
        <v>4</v>
      </c>
      <c r="B4913" s="33">
        <f t="shared" ca="1" si="438"/>
        <v>3</v>
      </c>
      <c r="C4913" s="33"/>
      <c r="D4913" s="34">
        <f t="shared" ca="1" si="439"/>
        <v>0.31547030573803536</v>
      </c>
      <c r="E4913" s="34">
        <f t="shared" ca="1" si="439"/>
        <v>0.25507352299042596</v>
      </c>
      <c r="F4913" s="33"/>
      <c r="G4913" s="33">
        <f t="shared" ca="1" si="435"/>
        <v>4</v>
      </c>
      <c r="H4913" s="33">
        <f t="shared" ca="1" si="436"/>
        <v>3</v>
      </c>
      <c r="I4913" s="33">
        <f t="shared" ca="1" si="437"/>
        <v>7</v>
      </c>
      <c r="K4913" s="33"/>
      <c r="L4913" s="33"/>
      <c r="M4913" s="33"/>
      <c r="N4913" s="33"/>
      <c r="O4913" s="33"/>
    </row>
    <row r="4914" spans="1:15" x14ac:dyDescent="0.25">
      <c r="A4914" s="33">
        <f t="shared" ca="1" si="438"/>
        <v>2</v>
      </c>
      <c r="B4914" s="33">
        <f t="shared" ca="1" si="438"/>
        <v>3</v>
      </c>
      <c r="C4914" s="33"/>
      <c r="D4914" s="34">
        <f t="shared" ca="1" si="439"/>
        <v>0.30316990784566911</v>
      </c>
      <c r="E4914" s="34">
        <f t="shared" ca="1" si="439"/>
        <v>4.3316036771693711E-2</v>
      </c>
      <c r="F4914" s="33"/>
      <c r="G4914" s="33">
        <f t="shared" ca="1" si="435"/>
        <v>2</v>
      </c>
      <c r="H4914" s="33">
        <f t="shared" ca="1" si="436"/>
        <v>3</v>
      </c>
      <c r="I4914" s="33">
        <f t="shared" ca="1" si="437"/>
        <v>5</v>
      </c>
      <c r="K4914" s="33"/>
      <c r="L4914" s="33"/>
      <c r="M4914" s="33"/>
      <c r="N4914" s="33"/>
      <c r="O4914" s="33"/>
    </row>
    <row r="4915" spans="1:15" x14ac:dyDescent="0.25">
      <c r="A4915" s="33">
        <f t="shared" ca="1" si="438"/>
        <v>2</v>
      </c>
      <c r="B4915" s="33">
        <f t="shared" ca="1" si="438"/>
        <v>6</v>
      </c>
      <c r="C4915" s="33"/>
      <c r="D4915" s="34">
        <f t="shared" ca="1" si="439"/>
        <v>0.43899128658217801</v>
      </c>
      <c r="E4915" s="34">
        <f t="shared" ca="1" si="439"/>
        <v>0.31371893155883179</v>
      </c>
      <c r="F4915" s="33"/>
      <c r="G4915" s="33">
        <f t="shared" ca="1" si="435"/>
        <v>2</v>
      </c>
      <c r="H4915" s="33">
        <f t="shared" ca="1" si="436"/>
        <v>6</v>
      </c>
      <c r="I4915" s="33">
        <f t="shared" ca="1" si="437"/>
        <v>8</v>
      </c>
      <c r="K4915" s="33"/>
      <c r="L4915" s="33"/>
      <c r="M4915" s="33"/>
      <c r="N4915" s="33"/>
      <c r="O4915" s="33"/>
    </row>
    <row r="4916" spans="1:15" x14ac:dyDescent="0.25">
      <c r="A4916" s="33">
        <f t="shared" ca="1" si="438"/>
        <v>3</v>
      </c>
      <c r="B4916" s="33">
        <f t="shared" ca="1" si="438"/>
        <v>4</v>
      </c>
      <c r="C4916" s="33"/>
      <c r="D4916" s="34">
        <f t="shared" ca="1" si="439"/>
        <v>0.63466494013914565</v>
      </c>
      <c r="E4916" s="34">
        <f t="shared" ca="1" si="439"/>
        <v>0.65619993067631954</v>
      </c>
      <c r="F4916" s="33"/>
      <c r="G4916" s="33">
        <f t="shared" ca="1" si="435"/>
        <v>3</v>
      </c>
      <c r="H4916" s="33">
        <f t="shared" ca="1" si="436"/>
        <v>4</v>
      </c>
      <c r="I4916" s="33">
        <f t="shared" ca="1" si="437"/>
        <v>7</v>
      </c>
      <c r="K4916" s="33"/>
      <c r="L4916" s="33"/>
      <c r="M4916" s="33"/>
      <c r="N4916" s="33"/>
      <c r="O4916" s="33"/>
    </row>
    <row r="4917" spans="1:15" x14ac:dyDescent="0.25">
      <c r="A4917" s="33">
        <f t="shared" ca="1" si="438"/>
        <v>1</v>
      </c>
      <c r="B4917" s="33">
        <f t="shared" ca="1" si="438"/>
        <v>5</v>
      </c>
      <c r="C4917" s="33"/>
      <c r="D4917" s="34">
        <f t="shared" ca="1" si="439"/>
        <v>0.14374706564570561</v>
      </c>
      <c r="E4917" s="34">
        <f t="shared" ca="1" si="439"/>
        <v>0.5744633924866579</v>
      </c>
      <c r="F4917" s="33"/>
      <c r="G4917" s="33">
        <f t="shared" ca="1" si="435"/>
        <v>1</v>
      </c>
      <c r="H4917" s="33">
        <f t="shared" ca="1" si="436"/>
        <v>5</v>
      </c>
      <c r="I4917" s="33">
        <f t="shared" ca="1" si="437"/>
        <v>6</v>
      </c>
      <c r="K4917" s="33"/>
      <c r="L4917" s="33"/>
      <c r="M4917" s="33"/>
      <c r="N4917" s="33"/>
      <c r="O4917" s="33"/>
    </row>
    <row r="4918" spans="1:15" x14ac:dyDescent="0.25">
      <c r="A4918" s="33">
        <f t="shared" ca="1" si="438"/>
        <v>5</v>
      </c>
      <c r="B4918" s="33">
        <f t="shared" ca="1" si="438"/>
        <v>4</v>
      </c>
      <c r="C4918" s="33"/>
      <c r="D4918" s="34">
        <f t="shared" ca="1" si="439"/>
        <v>0.83467930296074844</v>
      </c>
      <c r="E4918" s="34">
        <f t="shared" ca="1" si="439"/>
        <v>0.65753551879079686</v>
      </c>
      <c r="F4918" s="33"/>
      <c r="G4918" s="33">
        <f t="shared" ca="1" si="435"/>
        <v>5</v>
      </c>
      <c r="H4918" s="33">
        <f t="shared" ca="1" si="436"/>
        <v>4</v>
      </c>
      <c r="I4918" s="33">
        <f t="shared" ca="1" si="437"/>
        <v>9</v>
      </c>
      <c r="K4918" s="33"/>
      <c r="L4918" s="33"/>
      <c r="M4918" s="33"/>
      <c r="N4918" s="33"/>
      <c r="O4918" s="33"/>
    </row>
    <row r="4919" spans="1:15" x14ac:dyDescent="0.25">
      <c r="A4919" s="33">
        <f t="shared" ca="1" si="438"/>
        <v>1</v>
      </c>
      <c r="B4919" s="33">
        <f t="shared" ca="1" si="438"/>
        <v>1</v>
      </c>
      <c r="C4919" s="33"/>
      <c r="D4919" s="34">
        <f t="shared" ca="1" si="439"/>
        <v>0.8509378326508491</v>
      </c>
      <c r="E4919" s="34">
        <f t="shared" ca="1" si="439"/>
        <v>8.8135174100716362E-2</v>
      </c>
      <c r="F4919" s="33"/>
      <c r="G4919" s="33">
        <f t="shared" ca="1" si="435"/>
        <v>1</v>
      </c>
      <c r="H4919" s="33">
        <f t="shared" ca="1" si="436"/>
        <v>1</v>
      </c>
      <c r="I4919" s="33">
        <f t="shared" ca="1" si="437"/>
        <v>2</v>
      </c>
      <c r="K4919" s="33"/>
      <c r="L4919" s="33"/>
      <c r="M4919" s="33"/>
      <c r="N4919" s="33"/>
      <c r="O4919" s="33"/>
    </row>
    <row r="4920" spans="1:15" x14ac:dyDescent="0.25">
      <c r="A4920" s="33">
        <f t="shared" ca="1" si="438"/>
        <v>2</v>
      </c>
      <c r="B4920" s="33">
        <f t="shared" ca="1" si="438"/>
        <v>3</v>
      </c>
      <c r="C4920" s="33"/>
      <c r="D4920" s="34">
        <f t="shared" ca="1" si="439"/>
        <v>6.4926313250331935E-2</v>
      </c>
      <c r="E4920" s="34">
        <f t="shared" ca="1" si="439"/>
        <v>0.31017729921602766</v>
      </c>
      <c r="F4920" s="33"/>
      <c r="G4920" s="33">
        <f t="shared" ca="1" si="435"/>
        <v>2</v>
      </c>
      <c r="H4920" s="33">
        <f t="shared" ca="1" si="436"/>
        <v>3</v>
      </c>
      <c r="I4920" s="33">
        <f t="shared" ca="1" si="437"/>
        <v>5</v>
      </c>
      <c r="K4920" s="33"/>
      <c r="L4920" s="33"/>
      <c r="M4920" s="33"/>
      <c r="N4920" s="33"/>
      <c r="O4920" s="33"/>
    </row>
    <row r="4921" spans="1:15" x14ac:dyDescent="0.25">
      <c r="A4921" s="33">
        <f t="shared" ca="1" si="438"/>
        <v>4</v>
      </c>
      <c r="B4921" s="33">
        <f t="shared" ca="1" si="438"/>
        <v>5</v>
      </c>
      <c r="C4921" s="33"/>
      <c r="D4921" s="34">
        <f t="shared" ca="1" si="439"/>
        <v>0.42837699815717734</v>
      </c>
      <c r="E4921" s="34">
        <f t="shared" ca="1" si="439"/>
        <v>0.32857188522128344</v>
      </c>
      <c r="F4921" s="33"/>
      <c r="G4921" s="33">
        <f t="shared" ca="1" si="435"/>
        <v>4</v>
      </c>
      <c r="H4921" s="33">
        <f t="shared" ca="1" si="436"/>
        <v>5</v>
      </c>
      <c r="I4921" s="33">
        <f t="shared" ca="1" si="437"/>
        <v>9</v>
      </c>
      <c r="K4921" s="33"/>
      <c r="L4921" s="33"/>
      <c r="M4921" s="33"/>
      <c r="N4921" s="33"/>
      <c r="O4921" s="33"/>
    </row>
    <row r="4922" spans="1:15" x14ac:dyDescent="0.25">
      <c r="A4922" s="33">
        <f t="shared" ca="1" si="438"/>
        <v>1</v>
      </c>
      <c r="B4922" s="33">
        <f t="shared" ca="1" si="438"/>
        <v>4</v>
      </c>
      <c r="C4922" s="33"/>
      <c r="D4922" s="34">
        <f t="shared" ca="1" si="439"/>
        <v>0.71258728259956217</v>
      </c>
      <c r="E4922" s="34">
        <f t="shared" ca="1" si="439"/>
        <v>7.5517307282985002E-2</v>
      </c>
      <c r="F4922" s="33"/>
      <c r="G4922" s="33">
        <f t="shared" ca="1" si="435"/>
        <v>1</v>
      </c>
      <c r="H4922" s="33">
        <f t="shared" ca="1" si="436"/>
        <v>4</v>
      </c>
      <c r="I4922" s="33">
        <f t="shared" ca="1" si="437"/>
        <v>5</v>
      </c>
      <c r="K4922" s="33"/>
      <c r="L4922" s="33"/>
      <c r="M4922" s="33"/>
      <c r="N4922" s="33"/>
      <c r="O4922" s="33"/>
    </row>
    <row r="4923" spans="1:15" x14ac:dyDescent="0.25">
      <c r="A4923" s="33">
        <f t="shared" ca="1" si="438"/>
        <v>4</v>
      </c>
      <c r="B4923" s="33">
        <f t="shared" ca="1" si="438"/>
        <v>1</v>
      </c>
      <c r="C4923" s="33"/>
      <c r="D4923" s="34">
        <f t="shared" ca="1" si="439"/>
        <v>0.65453936963972736</v>
      </c>
      <c r="E4923" s="34">
        <f t="shared" ca="1" si="439"/>
        <v>0.22891230366720183</v>
      </c>
      <c r="F4923" s="33"/>
      <c r="G4923" s="33">
        <f t="shared" ca="1" si="435"/>
        <v>4</v>
      </c>
      <c r="H4923" s="33">
        <f t="shared" ca="1" si="436"/>
        <v>1</v>
      </c>
      <c r="I4923" s="33">
        <f t="shared" ca="1" si="437"/>
        <v>5</v>
      </c>
      <c r="K4923" s="33"/>
      <c r="L4923" s="33"/>
      <c r="M4923" s="33"/>
      <c r="N4923" s="33"/>
      <c r="O4923" s="33"/>
    </row>
    <row r="4924" spans="1:15" x14ac:dyDescent="0.25">
      <c r="A4924" s="33">
        <f t="shared" ca="1" si="438"/>
        <v>6</v>
      </c>
      <c r="B4924" s="33">
        <f t="shared" ca="1" si="438"/>
        <v>1</v>
      </c>
      <c r="C4924" s="33"/>
      <c r="D4924" s="34">
        <f t="shared" ca="1" si="439"/>
        <v>0.20751630232360174</v>
      </c>
      <c r="E4924" s="34">
        <f t="shared" ca="1" si="439"/>
        <v>0.30296944894408895</v>
      </c>
      <c r="F4924" s="33"/>
      <c r="G4924" s="33">
        <f t="shared" ca="1" si="435"/>
        <v>6</v>
      </c>
      <c r="H4924" s="33">
        <f t="shared" ca="1" si="436"/>
        <v>1</v>
      </c>
      <c r="I4924" s="33">
        <f t="shared" ca="1" si="437"/>
        <v>7</v>
      </c>
      <c r="K4924" s="33"/>
      <c r="L4924" s="33"/>
      <c r="M4924" s="33"/>
      <c r="N4924" s="33"/>
      <c r="O4924" s="33"/>
    </row>
    <row r="4925" spans="1:15" x14ac:dyDescent="0.25">
      <c r="A4925" s="33">
        <f t="shared" ca="1" si="438"/>
        <v>4</v>
      </c>
      <c r="B4925" s="33">
        <f t="shared" ca="1" si="438"/>
        <v>6</v>
      </c>
      <c r="C4925" s="33"/>
      <c r="D4925" s="34">
        <f t="shared" ca="1" si="439"/>
        <v>0.56074041203763514</v>
      </c>
      <c r="E4925" s="34">
        <f t="shared" ca="1" si="439"/>
        <v>0.17362849458555574</v>
      </c>
      <c r="F4925" s="33"/>
      <c r="G4925" s="33">
        <f t="shared" ca="1" si="435"/>
        <v>4</v>
      </c>
      <c r="H4925" s="33">
        <f t="shared" ca="1" si="436"/>
        <v>6</v>
      </c>
      <c r="I4925" s="33">
        <f t="shared" ca="1" si="437"/>
        <v>10</v>
      </c>
      <c r="K4925" s="33"/>
      <c r="L4925" s="33"/>
      <c r="M4925" s="33"/>
      <c r="N4925" s="33"/>
      <c r="O4925" s="33"/>
    </row>
    <row r="4926" spans="1:15" x14ac:dyDescent="0.25">
      <c r="A4926" s="33">
        <f t="shared" ca="1" si="438"/>
        <v>4</v>
      </c>
      <c r="B4926" s="33">
        <f t="shared" ca="1" si="438"/>
        <v>2</v>
      </c>
      <c r="C4926" s="33"/>
      <c r="D4926" s="34">
        <f t="shared" ca="1" si="439"/>
        <v>0.61815428473070899</v>
      </c>
      <c r="E4926" s="34">
        <f t="shared" ca="1" si="439"/>
        <v>0.46150478365438652</v>
      </c>
      <c r="F4926" s="33"/>
      <c r="G4926" s="33">
        <f t="shared" ca="1" si="435"/>
        <v>4</v>
      </c>
      <c r="H4926" s="33">
        <f t="shared" ca="1" si="436"/>
        <v>2</v>
      </c>
      <c r="I4926" s="33">
        <f t="shared" ca="1" si="437"/>
        <v>6</v>
      </c>
      <c r="K4926" s="33"/>
      <c r="L4926" s="33"/>
      <c r="M4926" s="33"/>
      <c r="N4926" s="33"/>
      <c r="O4926" s="33"/>
    </row>
    <row r="4927" spans="1:15" x14ac:dyDescent="0.25">
      <c r="A4927" s="33">
        <f t="shared" ca="1" si="438"/>
        <v>2</v>
      </c>
      <c r="B4927" s="33">
        <f t="shared" ca="1" si="438"/>
        <v>2</v>
      </c>
      <c r="C4927" s="33"/>
      <c r="D4927" s="34">
        <f t="shared" ca="1" si="439"/>
        <v>0.73193288803674272</v>
      </c>
      <c r="E4927" s="34">
        <f t="shared" ca="1" si="439"/>
        <v>0.92451301424299759</v>
      </c>
      <c r="F4927" s="33"/>
      <c r="G4927" s="33">
        <f t="shared" ca="1" si="435"/>
        <v>2</v>
      </c>
      <c r="H4927" s="33">
        <f t="shared" ca="1" si="436"/>
        <v>2</v>
      </c>
      <c r="I4927" s="33">
        <f t="shared" ca="1" si="437"/>
        <v>4</v>
      </c>
      <c r="K4927" s="33"/>
      <c r="L4927" s="33"/>
      <c r="M4927" s="33"/>
      <c r="N4927" s="33"/>
      <c r="O4927" s="33"/>
    </row>
    <row r="4928" spans="1:15" x14ac:dyDescent="0.25">
      <c r="A4928" s="33">
        <f t="shared" ca="1" si="438"/>
        <v>6</v>
      </c>
      <c r="B4928" s="33">
        <f t="shared" ca="1" si="438"/>
        <v>4</v>
      </c>
      <c r="C4928" s="33"/>
      <c r="D4928" s="34">
        <f t="shared" ca="1" si="439"/>
        <v>0.25871919081894568</v>
      </c>
      <c r="E4928" s="34">
        <f t="shared" ca="1" si="439"/>
        <v>0.50278025717505404</v>
      </c>
      <c r="F4928" s="33"/>
      <c r="G4928" s="33">
        <f t="shared" ca="1" si="435"/>
        <v>6</v>
      </c>
      <c r="H4928" s="33">
        <f t="shared" ca="1" si="436"/>
        <v>4</v>
      </c>
      <c r="I4928" s="33">
        <f t="shared" ca="1" si="437"/>
        <v>10</v>
      </c>
      <c r="K4928" s="33"/>
      <c r="L4928" s="33"/>
      <c r="M4928" s="33"/>
      <c r="N4928" s="33"/>
      <c r="O4928" s="33"/>
    </row>
    <row r="4929" spans="1:15" x14ac:dyDescent="0.25">
      <c r="A4929" s="33">
        <f t="shared" ca="1" si="438"/>
        <v>2</v>
      </c>
      <c r="B4929" s="33">
        <f t="shared" ca="1" si="438"/>
        <v>6</v>
      </c>
      <c r="C4929" s="33"/>
      <c r="D4929" s="34">
        <f t="shared" ca="1" si="439"/>
        <v>0.79662983947313959</v>
      </c>
      <c r="E4929" s="34">
        <f t="shared" ca="1" si="439"/>
        <v>0.12608041699837702</v>
      </c>
      <c r="F4929" s="33"/>
      <c r="G4929" s="33">
        <f t="shared" ca="1" si="435"/>
        <v>2</v>
      </c>
      <c r="H4929" s="33">
        <f t="shared" ca="1" si="436"/>
        <v>6</v>
      </c>
      <c r="I4929" s="33">
        <f t="shared" ca="1" si="437"/>
        <v>8</v>
      </c>
      <c r="K4929" s="33"/>
      <c r="L4929" s="33"/>
      <c r="M4929" s="33"/>
      <c r="N4929" s="33"/>
      <c r="O4929" s="33"/>
    </row>
    <row r="4930" spans="1:15" x14ac:dyDescent="0.25">
      <c r="A4930" s="33">
        <f t="shared" ca="1" si="438"/>
        <v>6</v>
      </c>
      <c r="B4930" s="33">
        <f t="shared" ca="1" si="438"/>
        <v>1</v>
      </c>
      <c r="C4930" s="33"/>
      <c r="D4930" s="34">
        <f t="shared" ca="1" si="439"/>
        <v>0.14439173737722055</v>
      </c>
      <c r="E4930" s="34">
        <f t="shared" ca="1" si="439"/>
        <v>0.60197422617233298</v>
      </c>
      <c r="F4930" s="33"/>
      <c r="G4930" s="33">
        <f t="shared" ca="1" si="435"/>
        <v>6</v>
      </c>
      <c r="H4930" s="33">
        <f t="shared" ca="1" si="436"/>
        <v>1</v>
      </c>
      <c r="I4930" s="33">
        <f t="shared" ca="1" si="437"/>
        <v>7</v>
      </c>
      <c r="K4930" s="33"/>
      <c r="L4930" s="33"/>
      <c r="M4930" s="33"/>
      <c r="N4930" s="33"/>
      <c r="O4930" s="33"/>
    </row>
    <row r="4931" spans="1:15" x14ac:dyDescent="0.25">
      <c r="A4931" s="33">
        <f t="shared" ca="1" si="438"/>
        <v>4</v>
      </c>
      <c r="B4931" s="33">
        <f t="shared" ca="1" si="438"/>
        <v>3</v>
      </c>
      <c r="C4931" s="33"/>
      <c r="D4931" s="34">
        <f t="shared" ca="1" si="439"/>
        <v>0.58429298090844362</v>
      </c>
      <c r="E4931" s="34">
        <f t="shared" ca="1" si="439"/>
        <v>0.38746734837240071</v>
      </c>
      <c r="F4931" s="33"/>
      <c r="G4931" s="33">
        <f t="shared" ca="1" si="435"/>
        <v>4</v>
      </c>
      <c r="H4931" s="33">
        <f t="shared" ca="1" si="436"/>
        <v>3</v>
      </c>
      <c r="I4931" s="33">
        <f t="shared" ca="1" si="437"/>
        <v>7</v>
      </c>
      <c r="K4931" s="33"/>
      <c r="L4931" s="33"/>
      <c r="M4931" s="33"/>
      <c r="N4931" s="33"/>
      <c r="O4931" s="33"/>
    </row>
    <row r="4932" spans="1:15" x14ac:dyDescent="0.25">
      <c r="A4932" s="33">
        <f t="shared" ca="1" si="438"/>
        <v>4</v>
      </c>
      <c r="B4932" s="33">
        <f t="shared" ca="1" si="438"/>
        <v>4</v>
      </c>
      <c r="C4932" s="33"/>
      <c r="D4932" s="34">
        <f t="shared" ca="1" si="439"/>
        <v>0.67794755673658214</v>
      </c>
      <c r="E4932" s="34">
        <f t="shared" ca="1" si="439"/>
        <v>0.36341659864352327</v>
      </c>
      <c r="F4932" s="33"/>
      <c r="G4932" s="33">
        <f t="shared" ca="1" si="435"/>
        <v>4</v>
      </c>
      <c r="H4932" s="33">
        <f t="shared" ca="1" si="436"/>
        <v>4</v>
      </c>
      <c r="I4932" s="33">
        <f t="shared" ca="1" si="437"/>
        <v>8</v>
      </c>
      <c r="K4932" s="33"/>
      <c r="L4932" s="33"/>
      <c r="M4932" s="33"/>
      <c r="N4932" s="33"/>
      <c r="O4932" s="33"/>
    </row>
    <row r="4933" spans="1:15" x14ac:dyDescent="0.25">
      <c r="A4933" s="33">
        <f t="shared" ca="1" si="438"/>
        <v>3</v>
      </c>
      <c r="B4933" s="33">
        <f t="shared" ca="1" si="438"/>
        <v>1</v>
      </c>
      <c r="C4933" s="33"/>
      <c r="D4933" s="34">
        <f t="shared" ca="1" si="439"/>
        <v>0.94700450135742953</v>
      </c>
      <c r="E4933" s="34">
        <f t="shared" ca="1" si="439"/>
        <v>0.11640184456602709</v>
      </c>
      <c r="F4933" s="33"/>
      <c r="G4933" s="33">
        <f t="shared" ca="1" si="435"/>
        <v>3</v>
      </c>
      <c r="H4933" s="33">
        <f t="shared" ca="1" si="436"/>
        <v>1</v>
      </c>
      <c r="I4933" s="33">
        <f t="shared" ca="1" si="437"/>
        <v>4</v>
      </c>
      <c r="K4933" s="33"/>
      <c r="L4933" s="33"/>
      <c r="M4933" s="33"/>
      <c r="N4933" s="33"/>
      <c r="O4933" s="33"/>
    </row>
    <row r="4934" spans="1:15" x14ac:dyDescent="0.25">
      <c r="A4934" s="33">
        <f t="shared" ca="1" si="438"/>
        <v>1</v>
      </c>
      <c r="B4934" s="33">
        <f t="shared" ca="1" si="438"/>
        <v>3</v>
      </c>
      <c r="C4934" s="33"/>
      <c r="D4934" s="34">
        <f t="shared" ca="1" si="439"/>
        <v>0.78731201460424094</v>
      </c>
      <c r="E4934" s="34">
        <f t="shared" ca="1" si="439"/>
        <v>0.25284341217065542</v>
      </c>
      <c r="F4934" s="33"/>
      <c r="G4934" s="33">
        <f t="shared" ref="G4934:G4997" ca="1" si="440">IF(AND(COUNTIF($B$91:$G$91,A4934)=1,D4934&lt;=$B$90),RANDBETWEEN(1,6),A4934)</f>
        <v>1</v>
      </c>
      <c r="H4934" s="33">
        <f t="shared" ref="H4934:H4997" ca="1" si="441">IF(AND(COUNTIF($B$91:$G$91,B4934)=1,E4934&lt;=$B$90),RANDBETWEEN(1,6),B4934)</f>
        <v>3</v>
      </c>
      <c r="I4934" s="33">
        <f t="shared" ref="I4934:I4997" ca="1" si="442">SUM(G4934:H4934)</f>
        <v>4</v>
      </c>
      <c r="K4934" s="33"/>
      <c r="L4934" s="33"/>
      <c r="M4934" s="33"/>
      <c r="N4934" s="33"/>
      <c r="O4934" s="33"/>
    </row>
    <row r="4935" spans="1:15" x14ac:dyDescent="0.25">
      <c r="A4935" s="33">
        <f t="shared" ref="A4935:B4998" ca="1" si="443">RANDBETWEEN(1,6)</f>
        <v>2</v>
      </c>
      <c r="B4935" s="33">
        <f t="shared" ca="1" si="443"/>
        <v>1</v>
      </c>
      <c r="C4935" s="33"/>
      <c r="D4935" s="34">
        <f t="shared" ref="D4935:E4998" ca="1" si="444">RAND()</f>
        <v>0.36049841765036528</v>
      </c>
      <c r="E4935" s="34">
        <f t="shared" ca="1" si="444"/>
        <v>0.17110590460116737</v>
      </c>
      <c r="F4935" s="33"/>
      <c r="G4935" s="33">
        <f t="shared" ca="1" si="440"/>
        <v>2</v>
      </c>
      <c r="H4935" s="33">
        <f t="shared" ca="1" si="441"/>
        <v>1</v>
      </c>
      <c r="I4935" s="33">
        <f t="shared" ca="1" si="442"/>
        <v>3</v>
      </c>
      <c r="K4935" s="33"/>
      <c r="L4935" s="33"/>
      <c r="M4935" s="33"/>
      <c r="N4935" s="33"/>
      <c r="O4935" s="33"/>
    </row>
    <row r="4936" spans="1:15" x14ac:dyDescent="0.25">
      <c r="A4936" s="33">
        <f t="shared" ca="1" si="443"/>
        <v>1</v>
      </c>
      <c r="B4936" s="33">
        <f t="shared" ca="1" si="443"/>
        <v>3</v>
      </c>
      <c r="C4936" s="33"/>
      <c r="D4936" s="34">
        <f t="shared" ca="1" si="444"/>
        <v>0.46378003646725863</v>
      </c>
      <c r="E4936" s="34">
        <f t="shared" ca="1" si="444"/>
        <v>0.73865448106140108</v>
      </c>
      <c r="F4936" s="33"/>
      <c r="G4936" s="33">
        <f t="shared" ca="1" si="440"/>
        <v>1</v>
      </c>
      <c r="H4936" s="33">
        <f t="shared" ca="1" si="441"/>
        <v>3</v>
      </c>
      <c r="I4936" s="33">
        <f t="shared" ca="1" si="442"/>
        <v>4</v>
      </c>
      <c r="K4936" s="33"/>
      <c r="L4936" s="33"/>
      <c r="M4936" s="33"/>
      <c r="N4936" s="33"/>
      <c r="O4936" s="33"/>
    </row>
    <row r="4937" spans="1:15" x14ac:dyDescent="0.25">
      <c r="A4937" s="33">
        <f t="shared" ca="1" si="443"/>
        <v>4</v>
      </c>
      <c r="B4937" s="33">
        <f t="shared" ca="1" si="443"/>
        <v>5</v>
      </c>
      <c r="C4937" s="33"/>
      <c r="D4937" s="34">
        <f t="shared" ca="1" si="444"/>
        <v>0.84088960181950756</v>
      </c>
      <c r="E4937" s="34">
        <f t="shared" ca="1" si="444"/>
        <v>0.69204973614749843</v>
      </c>
      <c r="F4937" s="33"/>
      <c r="G4937" s="33">
        <f t="shared" ca="1" si="440"/>
        <v>4</v>
      </c>
      <c r="H4937" s="33">
        <f t="shared" ca="1" si="441"/>
        <v>5</v>
      </c>
      <c r="I4937" s="33">
        <f t="shared" ca="1" si="442"/>
        <v>9</v>
      </c>
      <c r="K4937" s="33"/>
      <c r="L4937" s="33"/>
      <c r="M4937" s="33"/>
      <c r="N4937" s="33"/>
      <c r="O4937" s="33"/>
    </row>
    <row r="4938" spans="1:15" x14ac:dyDescent="0.25">
      <c r="A4938" s="33">
        <f t="shared" ca="1" si="443"/>
        <v>6</v>
      </c>
      <c r="B4938" s="33">
        <f t="shared" ca="1" si="443"/>
        <v>5</v>
      </c>
      <c r="C4938" s="33"/>
      <c r="D4938" s="34">
        <f t="shared" ca="1" si="444"/>
        <v>0.71145546384381153</v>
      </c>
      <c r="E4938" s="34">
        <f t="shared" ca="1" si="444"/>
        <v>0.63277972338866362</v>
      </c>
      <c r="F4938" s="33"/>
      <c r="G4938" s="33">
        <f t="shared" ca="1" si="440"/>
        <v>6</v>
      </c>
      <c r="H4938" s="33">
        <f t="shared" ca="1" si="441"/>
        <v>5</v>
      </c>
      <c r="I4938" s="33">
        <f t="shared" ca="1" si="442"/>
        <v>11</v>
      </c>
      <c r="K4938" s="33"/>
      <c r="L4938" s="33"/>
      <c r="M4938" s="33"/>
      <c r="N4938" s="33"/>
      <c r="O4938" s="33"/>
    </row>
    <row r="4939" spans="1:15" x14ac:dyDescent="0.25">
      <c r="A4939" s="33">
        <f t="shared" ca="1" si="443"/>
        <v>4</v>
      </c>
      <c r="B4939" s="33">
        <f t="shared" ca="1" si="443"/>
        <v>3</v>
      </c>
      <c r="C4939" s="33"/>
      <c r="D4939" s="34">
        <f t="shared" ca="1" si="444"/>
        <v>0.78281613318211951</v>
      </c>
      <c r="E4939" s="34">
        <f t="shared" ca="1" si="444"/>
        <v>0.97756823502388246</v>
      </c>
      <c r="F4939" s="33"/>
      <c r="G4939" s="33">
        <f t="shared" ca="1" si="440"/>
        <v>4</v>
      </c>
      <c r="H4939" s="33">
        <f t="shared" ca="1" si="441"/>
        <v>3</v>
      </c>
      <c r="I4939" s="33">
        <f t="shared" ca="1" si="442"/>
        <v>7</v>
      </c>
      <c r="K4939" s="33"/>
      <c r="L4939" s="33"/>
      <c r="M4939" s="33"/>
      <c r="N4939" s="33"/>
      <c r="O4939" s="33"/>
    </row>
    <row r="4940" spans="1:15" x14ac:dyDescent="0.25">
      <c r="A4940" s="33">
        <f t="shared" ca="1" si="443"/>
        <v>4</v>
      </c>
      <c r="B4940" s="33">
        <f t="shared" ca="1" si="443"/>
        <v>2</v>
      </c>
      <c r="C4940" s="33"/>
      <c r="D4940" s="34">
        <f t="shared" ca="1" si="444"/>
        <v>4.9116220663492638E-2</v>
      </c>
      <c r="E4940" s="34">
        <f t="shared" ca="1" si="444"/>
        <v>0.85566253345160526</v>
      </c>
      <c r="F4940" s="33"/>
      <c r="G4940" s="33">
        <f t="shared" ca="1" si="440"/>
        <v>4</v>
      </c>
      <c r="H4940" s="33">
        <f t="shared" ca="1" si="441"/>
        <v>2</v>
      </c>
      <c r="I4940" s="33">
        <f t="shared" ca="1" si="442"/>
        <v>6</v>
      </c>
      <c r="K4940" s="33"/>
      <c r="L4940" s="33"/>
      <c r="M4940" s="33"/>
      <c r="N4940" s="33"/>
      <c r="O4940" s="33"/>
    </row>
    <row r="4941" spans="1:15" x14ac:dyDescent="0.25">
      <c r="A4941" s="33">
        <f t="shared" ca="1" si="443"/>
        <v>5</v>
      </c>
      <c r="B4941" s="33">
        <f t="shared" ca="1" si="443"/>
        <v>3</v>
      </c>
      <c r="C4941" s="33"/>
      <c r="D4941" s="34">
        <f t="shared" ca="1" si="444"/>
        <v>0.56081238629234564</v>
      </c>
      <c r="E4941" s="34">
        <f t="shared" ca="1" si="444"/>
        <v>0.14621892345988785</v>
      </c>
      <c r="F4941" s="33"/>
      <c r="G4941" s="33">
        <f t="shared" ca="1" si="440"/>
        <v>5</v>
      </c>
      <c r="H4941" s="33">
        <f t="shared" ca="1" si="441"/>
        <v>3</v>
      </c>
      <c r="I4941" s="33">
        <f t="shared" ca="1" si="442"/>
        <v>8</v>
      </c>
      <c r="K4941" s="33"/>
      <c r="L4941" s="33"/>
      <c r="M4941" s="33"/>
      <c r="N4941" s="33"/>
      <c r="O4941" s="33"/>
    </row>
    <row r="4942" spans="1:15" x14ac:dyDescent="0.25">
      <c r="A4942" s="33">
        <f t="shared" ca="1" si="443"/>
        <v>4</v>
      </c>
      <c r="B4942" s="33">
        <f t="shared" ca="1" si="443"/>
        <v>3</v>
      </c>
      <c r="C4942" s="33"/>
      <c r="D4942" s="34">
        <f t="shared" ca="1" si="444"/>
        <v>0.13381273569745189</v>
      </c>
      <c r="E4942" s="34">
        <f t="shared" ca="1" si="444"/>
        <v>0.14061927523641027</v>
      </c>
      <c r="F4942" s="33"/>
      <c r="G4942" s="33">
        <f t="shared" ca="1" si="440"/>
        <v>4</v>
      </c>
      <c r="H4942" s="33">
        <f t="shared" ca="1" si="441"/>
        <v>3</v>
      </c>
      <c r="I4942" s="33">
        <f t="shared" ca="1" si="442"/>
        <v>7</v>
      </c>
      <c r="K4942" s="33"/>
      <c r="L4942" s="33"/>
      <c r="M4942" s="33"/>
      <c r="N4942" s="33"/>
      <c r="O4942" s="33"/>
    </row>
    <row r="4943" spans="1:15" x14ac:dyDescent="0.25">
      <c r="A4943" s="33">
        <f t="shared" ca="1" si="443"/>
        <v>2</v>
      </c>
      <c r="B4943" s="33">
        <f t="shared" ca="1" si="443"/>
        <v>6</v>
      </c>
      <c r="C4943" s="33"/>
      <c r="D4943" s="34">
        <f t="shared" ca="1" si="444"/>
        <v>0.27922407517131353</v>
      </c>
      <c r="E4943" s="34">
        <f t="shared" ca="1" si="444"/>
        <v>0.45378268028568325</v>
      </c>
      <c r="F4943" s="33"/>
      <c r="G4943" s="33">
        <f t="shared" ca="1" si="440"/>
        <v>2</v>
      </c>
      <c r="H4943" s="33">
        <f t="shared" ca="1" si="441"/>
        <v>6</v>
      </c>
      <c r="I4943" s="33">
        <f t="shared" ca="1" si="442"/>
        <v>8</v>
      </c>
      <c r="K4943" s="33"/>
      <c r="L4943" s="33"/>
      <c r="M4943" s="33"/>
      <c r="N4943" s="33"/>
      <c r="O4943" s="33"/>
    </row>
    <row r="4944" spans="1:15" x14ac:dyDescent="0.25">
      <c r="A4944" s="33">
        <f t="shared" ca="1" si="443"/>
        <v>1</v>
      </c>
      <c r="B4944" s="33">
        <f t="shared" ca="1" si="443"/>
        <v>1</v>
      </c>
      <c r="C4944" s="33"/>
      <c r="D4944" s="34">
        <f t="shared" ca="1" si="444"/>
        <v>0.94397554391458993</v>
      </c>
      <c r="E4944" s="34">
        <f t="shared" ca="1" si="444"/>
        <v>0.17287046779259607</v>
      </c>
      <c r="F4944" s="33"/>
      <c r="G4944" s="33">
        <f t="shared" ca="1" si="440"/>
        <v>1</v>
      </c>
      <c r="H4944" s="33">
        <f t="shared" ca="1" si="441"/>
        <v>1</v>
      </c>
      <c r="I4944" s="33">
        <f t="shared" ca="1" si="442"/>
        <v>2</v>
      </c>
      <c r="K4944" s="33"/>
      <c r="L4944" s="33"/>
      <c r="M4944" s="33"/>
      <c r="N4944" s="33"/>
      <c r="O4944" s="33"/>
    </row>
    <row r="4945" spans="1:15" x14ac:dyDescent="0.25">
      <c r="A4945" s="33">
        <f t="shared" ca="1" si="443"/>
        <v>6</v>
      </c>
      <c r="B4945" s="33">
        <f t="shared" ca="1" si="443"/>
        <v>4</v>
      </c>
      <c r="C4945" s="33"/>
      <c r="D4945" s="34">
        <f t="shared" ca="1" si="444"/>
        <v>0.15042535779920196</v>
      </c>
      <c r="E4945" s="34">
        <f t="shared" ca="1" si="444"/>
        <v>0.2117194241622633</v>
      </c>
      <c r="F4945" s="33"/>
      <c r="G4945" s="33">
        <f t="shared" ca="1" si="440"/>
        <v>6</v>
      </c>
      <c r="H4945" s="33">
        <f t="shared" ca="1" si="441"/>
        <v>4</v>
      </c>
      <c r="I4945" s="33">
        <f t="shared" ca="1" si="442"/>
        <v>10</v>
      </c>
      <c r="K4945" s="33"/>
      <c r="L4945" s="33"/>
      <c r="M4945" s="33"/>
      <c r="N4945" s="33"/>
      <c r="O4945" s="33"/>
    </row>
    <row r="4946" spans="1:15" x14ac:dyDescent="0.25">
      <c r="A4946" s="33">
        <f t="shared" ca="1" si="443"/>
        <v>2</v>
      </c>
      <c r="B4946" s="33">
        <f t="shared" ca="1" si="443"/>
        <v>1</v>
      </c>
      <c r="C4946" s="33"/>
      <c r="D4946" s="34">
        <f t="shared" ca="1" si="444"/>
        <v>0.71898855599846168</v>
      </c>
      <c r="E4946" s="34">
        <f t="shared" ca="1" si="444"/>
        <v>0.32090433460380985</v>
      </c>
      <c r="F4946" s="33"/>
      <c r="G4946" s="33">
        <f t="shared" ca="1" si="440"/>
        <v>2</v>
      </c>
      <c r="H4946" s="33">
        <f t="shared" ca="1" si="441"/>
        <v>1</v>
      </c>
      <c r="I4946" s="33">
        <f t="shared" ca="1" si="442"/>
        <v>3</v>
      </c>
      <c r="K4946" s="33"/>
      <c r="L4946" s="33"/>
      <c r="M4946" s="33"/>
      <c r="N4946" s="33"/>
      <c r="O4946" s="33"/>
    </row>
    <row r="4947" spans="1:15" x14ac:dyDescent="0.25">
      <c r="A4947" s="33">
        <f t="shared" ca="1" si="443"/>
        <v>1</v>
      </c>
      <c r="B4947" s="33">
        <f t="shared" ca="1" si="443"/>
        <v>6</v>
      </c>
      <c r="C4947" s="33"/>
      <c r="D4947" s="34">
        <f t="shared" ca="1" si="444"/>
        <v>0.34501874933640231</v>
      </c>
      <c r="E4947" s="34">
        <f t="shared" ca="1" si="444"/>
        <v>0.7221539632583801</v>
      </c>
      <c r="F4947" s="33"/>
      <c r="G4947" s="33">
        <f t="shared" ca="1" si="440"/>
        <v>1</v>
      </c>
      <c r="H4947" s="33">
        <f t="shared" ca="1" si="441"/>
        <v>6</v>
      </c>
      <c r="I4947" s="33">
        <f t="shared" ca="1" si="442"/>
        <v>7</v>
      </c>
      <c r="K4947" s="33"/>
      <c r="L4947" s="33"/>
      <c r="M4947" s="33"/>
      <c r="N4947" s="33"/>
      <c r="O4947" s="33"/>
    </row>
    <row r="4948" spans="1:15" x14ac:dyDescent="0.25">
      <c r="A4948" s="33">
        <f t="shared" ca="1" si="443"/>
        <v>3</v>
      </c>
      <c r="B4948" s="33">
        <f t="shared" ca="1" si="443"/>
        <v>4</v>
      </c>
      <c r="C4948" s="33"/>
      <c r="D4948" s="34">
        <f t="shared" ca="1" si="444"/>
        <v>0.81607277719575266</v>
      </c>
      <c r="E4948" s="34">
        <f t="shared" ca="1" si="444"/>
        <v>0.74133042627606338</v>
      </c>
      <c r="F4948" s="33"/>
      <c r="G4948" s="33">
        <f t="shared" ca="1" si="440"/>
        <v>3</v>
      </c>
      <c r="H4948" s="33">
        <f t="shared" ca="1" si="441"/>
        <v>4</v>
      </c>
      <c r="I4948" s="33">
        <f t="shared" ca="1" si="442"/>
        <v>7</v>
      </c>
      <c r="K4948" s="33"/>
      <c r="L4948" s="33"/>
      <c r="M4948" s="33"/>
      <c r="N4948" s="33"/>
      <c r="O4948" s="33"/>
    </row>
    <row r="4949" spans="1:15" x14ac:dyDescent="0.25">
      <c r="A4949" s="33">
        <f t="shared" ca="1" si="443"/>
        <v>6</v>
      </c>
      <c r="B4949" s="33">
        <f t="shared" ca="1" si="443"/>
        <v>4</v>
      </c>
      <c r="C4949" s="33"/>
      <c r="D4949" s="34">
        <f t="shared" ca="1" si="444"/>
        <v>0.44370742897551418</v>
      </c>
      <c r="E4949" s="34">
        <f t="shared" ca="1" si="444"/>
        <v>3.4875913726824748E-2</v>
      </c>
      <c r="F4949" s="33"/>
      <c r="G4949" s="33">
        <f t="shared" ca="1" si="440"/>
        <v>6</v>
      </c>
      <c r="H4949" s="33">
        <f t="shared" ca="1" si="441"/>
        <v>4</v>
      </c>
      <c r="I4949" s="33">
        <f t="shared" ca="1" si="442"/>
        <v>10</v>
      </c>
      <c r="K4949" s="33"/>
      <c r="L4949" s="33"/>
      <c r="M4949" s="33"/>
      <c r="N4949" s="33"/>
      <c r="O4949" s="33"/>
    </row>
    <row r="4950" spans="1:15" x14ac:dyDescent="0.25">
      <c r="A4950" s="33">
        <f t="shared" ca="1" si="443"/>
        <v>3</v>
      </c>
      <c r="B4950" s="33">
        <f t="shared" ca="1" si="443"/>
        <v>2</v>
      </c>
      <c r="C4950" s="33"/>
      <c r="D4950" s="34">
        <f t="shared" ca="1" si="444"/>
        <v>0.92234171633320627</v>
      </c>
      <c r="E4950" s="34">
        <f t="shared" ca="1" si="444"/>
        <v>0.87843177460177946</v>
      </c>
      <c r="F4950" s="33"/>
      <c r="G4950" s="33">
        <f t="shared" ca="1" si="440"/>
        <v>3</v>
      </c>
      <c r="H4950" s="33">
        <f t="shared" ca="1" si="441"/>
        <v>2</v>
      </c>
      <c r="I4950" s="33">
        <f t="shared" ca="1" si="442"/>
        <v>5</v>
      </c>
      <c r="K4950" s="33"/>
      <c r="L4950" s="33"/>
      <c r="M4950" s="33"/>
      <c r="N4950" s="33"/>
      <c r="O4950" s="33"/>
    </row>
    <row r="4951" spans="1:15" x14ac:dyDescent="0.25">
      <c r="A4951" s="33">
        <f t="shared" ca="1" si="443"/>
        <v>4</v>
      </c>
      <c r="B4951" s="33">
        <f t="shared" ca="1" si="443"/>
        <v>1</v>
      </c>
      <c r="C4951" s="33"/>
      <c r="D4951" s="34">
        <f t="shared" ca="1" si="444"/>
        <v>0.89627072362259708</v>
      </c>
      <c r="E4951" s="34">
        <f t="shared" ca="1" si="444"/>
        <v>0.50427182046335783</v>
      </c>
      <c r="F4951" s="33"/>
      <c r="G4951" s="33">
        <f t="shared" ca="1" si="440"/>
        <v>4</v>
      </c>
      <c r="H4951" s="33">
        <f t="shared" ca="1" si="441"/>
        <v>1</v>
      </c>
      <c r="I4951" s="33">
        <f t="shared" ca="1" si="442"/>
        <v>5</v>
      </c>
      <c r="K4951" s="33"/>
      <c r="L4951" s="33"/>
      <c r="M4951" s="33"/>
      <c r="N4951" s="33"/>
      <c r="O4951" s="33"/>
    </row>
    <row r="4952" spans="1:15" x14ac:dyDescent="0.25">
      <c r="A4952" s="33">
        <f t="shared" ca="1" si="443"/>
        <v>2</v>
      </c>
      <c r="B4952" s="33">
        <f t="shared" ca="1" si="443"/>
        <v>1</v>
      </c>
      <c r="C4952" s="33"/>
      <c r="D4952" s="34">
        <f t="shared" ca="1" si="444"/>
        <v>0.22837932965157015</v>
      </c>
      <c r="E4952" s="34">
        <f t="shared" ca="1" si="444"/>
        <v>0.93814856002003311</v>
      </c>
      <c r="F4952" s="33"/>
      <c r="G4952" s="33">
        <f t="shared" ca="1" si="440"/>
        <v>2</v>
      </c>
      <c r="H4952" s="33">
        <f t="shared" ca="1" si="441"/>
        <v>1</v>
      </c>
      <c r="I4952" s="33">
        <f t="shared" ca="1" si="442"/>
        <v>3</v>
      </c>
      <c r="K4952" s="33"/>
      <c r="L4952" s="33"/>
      <c r="M4952" s="33"/>
      <c r="N4952" s="33"/>
      <c r="O4952" s="33"/>
    </row>
    <row r="4953" spans="1:15" x14ac:dyDescent="0.25">
      <c r="A4953" s="33">
        <f t="shared" ca="1" si="443"/>
        <v>3</v>
      </c>
      <c r="B4953" s="33">
        <f t="shared" ca="1" si="443"/>
        <v>3</v>
      </c>
      <c r="C4953" s="33"/>
      <c r="D4953" s="34">
        <f t="shared" ca="1" si="444"/>
        <v>0.97962558606259642</v>
      </c>
      <c r="E4953" s="34">
        <f t="shared" ca="1" si="444"/>
        <v>0.54648412648124289</v>
      </c>
      <c r="F4953" s="33"/>
      <c r="G4953" s="33">
        <f t="shared" ca="1" si="440"/>
        <v>3</v>
      </c>
      <c r="H4953" s="33">
        <f t="shared" ca="1" si="441"/>
        <v>3</v>
      </c>
      <c r="I4953" s="33">
        <f t="shared" ca="1" si="442"/>
        <v>6</v>
      </c>
      <c r="K4953" s="33"/>
      <c r="L4953" s="33"/>
      <c r="M4953" s="33"/>
      <c r="N4953" s="33"/>
      <c r="O4953" s="33"/>
    </row>
    <row r="4954" spans="1:15" x14ac:dyDescent="0.25">
      <c r="A4954" s="33">
        <f t="shared" ca="1" si="443"/>
        <v>2</v>
      </c>
      <c r="B4954" s="33">
        <f t="shared" ca="1" si="443"/>
        <v>5</v>
      </c>
      <c r="C4954" s="33"/>
      <c r="D4954" s="34">
        <f t="shared" ca="1" si="444"/>
        <v>0.22965659989738141</v>
      </c>
      <c r="E4954" s="34">
        <f t="shared" ca="1" si="444"/>
        <v>0.70701285649804957</v>
      </c>
      <c r="F4954" s="33"/>
      <c r="G4954" s="33">
        <f t="shared" ca="1" si="440"/>
        <v>2</v>
      </c>
      <c r="H4954" s="33">
        <f t="shared" ca="1" si="441"/>
        <v>5</v>
      </c>
      <c r="I4954" s="33">
        <f t="shared" ca="1" si="442"/>
        <v>7</v>
      </c>
      <c r="K4954" s="33"/>
      <c r="L4954" s="33"/>
      <c r="M4954" s="33"/>
      <c r="N4954" s="33"/>
      <c r="O4954" s="33"/>
    </row>
    <row r="4955" spans="1:15" x14ac:dyDescent="0.25">
      <c r="A4955" s="33">
        <f t="shared" ca="1" si="443"/>
        <v>1</v>
      </c>
      <c r="B4955" s="33">
        <f t="shared" ca="1" si="443"/>
        <v>2</v>
      </c>
      <c r="C4955" s="33"/>
      <c r="D4955" s="34">
        <f t="shared" ca="1" si="444"/>
        <v>8.97678716350786E-2</v>
      </c>
      <c r="E4955" s="34">
        <f t="shared" ca="1" si="444"/>
        <v>0.56746311035883878</v>
      </c>
      <c r="F4955" s="33"/>
      <c r="G4955" s="33">
        <f t="shared" ca="1" si="440"/>
        <v>1</v>
      </c>
      <c r="H4955" s="33">
        <f t="shared" ca="1" si="441"/>
        <v>2</v>
      </c>
      <c r="I4955" s="33">
        <f t="shared" ca="1" si="442"/>
        <v>3</v>
      </c>
      <c r="K4955" s="33"/>
      <c r="L4955" s="33"/>
      <c r="M4955" s="33"/>
      <c r="N4955" s="33"/>
      <c r="O4955" s="33"/>
    </row>
    <row r="4956" spans="1:15" x14ac:dyDescent="0.25">
      <c r="A4956" s="33">
        <f t="shared" ca="1" si="443"/>
        <v>2</v>
      </c>
      <c r="B4956" s="33">
        <f t="shared" ca="1" si="443"/>
        <v>4</v>
      </c>
      <c r="C4956" s="33"/>
      <c r="D4956" s="34">
        <f t="shared" ca="1" si="444"/>
        <v>0.57556689992953702</v>
      </c>
      <c r="E4956" s="34">
        <f t="shared" ca="1" si="444"/>
        <v>4.3076952531543644E-2</v>
      </c>
      <c r="F4956" s="33"/>
      <c r="G4956" s="33">
        <f t="shared" ca="1" si="440"/>
        <v>2</v>
      </c>
      <c r="H4956" s="33">
        <f t="shared" ca="1" si="441"/>
        <v>4</v>
      </c>
      <c r="I4956" s="33">
        <f t="shared" ca="1" si="442"/>
        <v>6</v>
      </c>
      <c r="K4956" s="33"/>
      <c r="L4956" s="33"/>
      <c r="M4956" s="33"/>
      <c r="N4956" s="33"/>
      <c r="O4956" s="33"/>
    </row>
    <row r="4957" spans="1:15" x14ac:dyDescent="0.25">
      <c r="A4957" s="33">
        <f t="shared" ca="1" si="443"/>
        <v>3</v>
      </c>
      <c r="B4957" s="33">
        <f t="shared" ca="1" si="443"/>
        <v>2</v>
      </c>
      <c r="C4957" s="33"/>
      <c r="D4957" s="34">
        <f t="shared" ca="1" si="444"/>
        <v>0.62581057499374637</v>
      </c>
      <c r="E4957" s="34">
        <f t="shared" ca="1" si="444"/>
        <v>0.47424424234397045</v>
      </c>
      <c r="F4957" s="33"/>
      <c r="G4957" s="33">
        <f t="shared" ca="1" si="440"/>
        <v>3</v>
      </c>
      <c r="H4957" s="33">
        <f t="shared" ca="1" si="441"/>
        <v>2</v>
      </c>
      <c r="I4957" s="33">
        <f t="shared" ca="1" si="442"/>
        <v>5</v>
      </c>
      <c r="K4957" s="33"/>
      <c r="L4957" s="33"/>
      <c r="M4957" s="33"/>
      <c r="N4957" s="33"/>
      <c r="O4957" s="33"/>
    </row>
    <row r="4958" spans="1:15" x14ac:dyDescent="0.25">
      <c r="A4958" s="33">
        <f t="shared" ca="1" si="443"/>
        <v>2</v>
      </c>
      <c r="B4958" s="33">
        <f t="shared" ca="1" si="443"/>
        <v>5</v>
      </c>
      <c r="C4958" s="33"/>
      <c r="D4958" s="34">
        <f t="shared" ca="1" si="444"/>
        <v>0.87123486307505194</v>
      </c>
      <c r="E4958" s="34">
        <f t="shared" ca="1" si="444"/>
        <v>4.3985640575336493E-2</v>
      </c>
      <c r="F4958" s="33"/>
      <c r="G4958" s="33">
        <f t="shared" ca="1" si="440"/>
        <v>2</v>
      </c>
      <c r="H4958" s="33">
        <f t="shared" ca="1" si="441"/>
        <v>5</v>
      </c>
      <c r="I4958" s="33">
        <f t="shared" ca="1" si="442"/>
        <v>7</v>
      </c>
      <c r="K4958" s="33"/>
      <c r="L4958" s="33"/>
      <c r="M4958" s="33"/>
      <c r="N4958" s="33"/>
      <c r="O4958" s="33"/>
    </row>
    <row r="4959" spans="1:15" x14ac:dyDescent="0.25">
      <c r="A4959" s="33">
        <f t="shared" ca="1" si="443"/>
        <v>2</v>
      </c>
      <c r="B4959" s="33">
        <f t="shared" ca="1" si="443"/>
        <v>2</v>
      </c>
      <c r="C4959" s="33"/>
      <c r="D4959" s="34">
        <f t="shared" ca="1" si="444"/>
        <v>0.46742404772968638</v>
      </c>
      <c r="E4959" s="34">
        <f t="shared" ca="1" si="444"/>
        <v>0.96728851316341069</v>
      </c>
      <c r="F4959" s="33"/>
      <c r="G4959" s="33">
        <f t="shared" ca="1" si="440"/>
        <v>2</v>
      </c>
      <c r="H4959" s="33">
        <f t="shared" ca="1" si="441"/>
        <v>2</v>
      </c>
      <c r="I4959" s="33">
        <f t="shared" ca="1" si="442"/>
        <v>4</v>
      </c>
      <c r="K4959" s="33"/>
      <c r="L4959" s="33"/>
      <c r="M4959" s="33"/>
      <c r="N4959" s="33"/>
      <c r="O4959" s="33"/>
    </row>
    <row r="4960" spans="1:15" x14ac:dyDescent="0.25">
      <c r="A4960" s="33">
        <f t="shared" ca="1" si="443"/>
        <v>6</v>
      </c>
      <c r="B4960" s="33">
        <f t="shared" ca="1" si="443"/>
        <v>5</v>
      </c>
      <c r="C4960" s="33"/>
      <c r="D4960" s="34">
        <f t="shared" ca="1" si="444"/>
        <v>0.73642811817299436</v>
      </c>
      <c r="E4960" s="34">
        <f t="shared" ca="1" si="444"/>
        <v>0.88588430508853089</v>
      </c>
      <c r="F4960" s="33"/>
      <c r="G4960" s="33">
        <f t="shared" ca="1" si="440"/>
        <v>6</v>
      </c>
      <c r="H4960" s="33">
        <f t="shared" ca="1" si="441"/>
        <v>5</v>
      </c>
      <c r="I4960" s="33">
        <f t="shared" ca="1" si="442"/>
        <v>11</v>
      </c>
      <c r="K4960" s="33"/>
      <c r="L4960" s="33"/>
      <c r="M4960" s="33"/>
      <c r="N4960" s="33"/>
      <c r="O4960" s="33"/>
    </row>
    <row r="4961" spans="1:15" x14ac:dyDescent="0.25">
      <c r="A4961" s="33">
        <f t="shared" ca="1" si="443"/>
        <v>3</v>
      </c>
      <c r="B4961" s="33">
        <f t="shared" ca="1" si="443"/>
        <v>5</v>
      </c>
      <c r="C4961" s="33"/>
      <c r="D4961" s="34">
        <f t="shared" ca="1" si="444"/>
        <v>0.22563626722037422</v>
      </c>
      <c r="E4961" s="34">
        <f t="shared" ca="1" si="444"/>
        <v>0.52385310674071184</v>
      </c>
      <c r="F4961" s="33"/>
      <c r="G4961" s="33">
        <f t="shared" ca="1" si="440"/>
        <v>3</v>
      </c>
      <c r="H4961" s="33">
        <f t="shared" ca="1" si="441"/>
        <v>5</v>
      </c>
      <c r="I4961" s="33">
        <f t="shared" ca="1" si="442"/>
        <v>8</v>
      </c>
      <c r="K4961" s="33"/>
      <c r="L4961" s="33"/>
      <c r="M4961" s="33"/>
      <c r="N4961" s="33"/>
      <c r="O4961" s="33"/>
    </row>
    <row r="4962" spans="1:15" x14ac:dyDescent="0.25">
      <c r="A4962" s="33">
        <f t="shared" ca="1" si="443"/>
        <v>6</v>
      </c>
      <c r="B4962" s="33">
        <f t="shared" ca="1" si="443"/>
        <v>1</v>
      </c>
      <c r="C4962" s="33"/>
      <c r="D4962" s="34">
        <f t="shared" ca="1" si="444"/>
        <v>0.17676155772813495</v>
      </c>
      <c r="E4962" s="34">
        <f t="shared" ca="1" si="444"/>
        <v>0.89998408685230025</v>
      </c>
      <c r="F4962" s="33"/>
      <c r="G4962" s="33">
        <f t="shared" ca="1" si="440"/>
        <v>6</v>
      </c>
      <c r="H4962" s="33">
        <f t="shared" ca="1" si="441"/>
        <v>1</v>
      </c>
      <c r="I4962" s="33">
        <f t="shared" ca="1" si="442"/>
        <v>7</v>
      </c>
      <c r="K4962" s="33"/>
      <c r="L4962" s="33"/>
      <c r="M4962" s="33"/>
      <c r="N4962" s="33"/>
      <c r="O4962" s="33"/>
    </row>
    <row r="4963" spans="1:15" x14ac:dyDescent="0.25">
      <c r="A4963" s="33">
        <f t="shared" ca="1" si="443"/>
        <v>1</v>
      </c>
      <c r="B4963" s="33">
        <f t="shared" ca="1" si="443"/>
        <v>3</v>
      </c>
      <c r="C4963" s="33"/>
      <c r="D4963" s="34">
        <f t="shared" ca="1" si="444"/>
        <v>0.99176246149838543</v>
      </c>
      <c r="E4963" s="34">
        <f t="shared" ca="1" si="444"/>
        <v>0.62233751869700193</v>
      </c>
      <c r="F4963" s="33"/>
      <c r="G4963" s="33">
        <f t="shared" ca="1" si="440"/>
        <v>1</v>
      </c>
      <c r="H4963" s="33">
        <f t="shared" ca="1" si="441"/>
        <v>3</v>
      </c>
      <c r="I4963" s="33">
        <f t="shared" ca="1" si="442"/>
        <v>4</v>
      </c>
      <c r="K4963" s="33"/>
      <c r="L4963" s="33"/>
      <c r="M4963" s="33"/>
      <c r="N4963" s="33"/>
      <c r="O4963" s="33"/>
    </row>
    <row r="4964" spans="1:15" x14ac:dyDescent="0.25">
      <c r="A4964" s="33">
        <f t="shared" ca="1" si="443"/>
        <v>4</v>
      </c>
      <c r="B4964" s="33">
        <f t="shared" ca="1" si="443"/>
        <v>5</v>
      </c>
      <c r="C4964" s="33"/>
      <c r="D4964" s="34">
        <f t="shared" ca="1" si="444"/>
        <v>0.18981308447845302</v>
      </c>
      <c r="E4964" s="34">
        <f t="shared" ca="1" si="444"/>
        <v>0.14915909796733462</v>
      </c>
      <c r="F4964" s="33"/>
      <c r="G4964" s="33">
        <f t="shared" ca="1" si="440"/>
        <v>4</v>
      </c>
      <c r="H4964" s="33">
        <f t="shared" ca="1" si="441"/>
        <v>5</v>
      </c>
      <c r="I4964" s="33">
        <f t="shared" ca="1" si="442"/>
        <v>9</v>
      </c>
      <c r="K4964" s="33"/>
      <c r="L4964" s="33"/>
      <c r="M4964" s="33"/>
      <c r="N4964" s="33"/>
      <c r="O4964" s="33"/>
    </row>
    <row r="4965" spans="1:15" x14ac:dyDescent="0.25">
      <c r="A4965" s="33">
        <f t="shared" ca="1" si="443"/>
        <v>1</v>
      </c>
      <c r="B4965" s="33">
        <f t="shared" ca="1" si="443"/>
        <v>2</v>
      </c>
      <c r="C4965" s="33"/>
      <c r="D4965" s="34">
        <f t="shared" ca="1" si="444"/>
        <v>0.85140709017817029</v>
      </c>
      <c r="E4965" s="34">
        <f t="shared" ca="1" si="444"/>
        <v>0.79418552841226697</v>
      </c>
      <c r="F4965" s="33"/>
      <c r="G4965" s="33">
        <f t="shared" ca="1" si="440"/>
        <v>1</v>
      </c>
      <c r="H4965" s="33">
        <f t="shared" ca="1" si="441"/>
        <v>2</v>
      </c>
      <c r="I4965" s="33">
        <f t="shared" ca="1" si="442"/>
        <v>3</v>
      </c>
      <c r="K4965" s="33"/>
      <c r="L4965" s="33"/>
      <c r="M4965" s="33"/>
      <c r="N4965" s="33"/>
      <c r="O4965" s="33"/>
    </row>
    <row r="4966" spans="1:15" x14ac:dyDescent="0.25">
      <c r="A4966" s="33">
        <f t="shared" ca="1" si="443"/>
        <v>3</v>
      </c>
      <c r="B4966" s="33">
        <f t="shared" ca="1" si="443"/>
        <v>1</v>
      </c>
      <c r="C4966" s="33"/>
      <c r="D4966" s="34">
        <f t="shared" ca="1" si="444"/>
        <v>0.24911716291656438</v>
      </c>
      <c r="E4966" s="34">
        <f t="shared" ca="1" si="444"/>
        <v>3.6239338128480569E-2</v>
      </c>
      <c r="F4966" s="33"/>
      <c r="G4966" s="33">
        <f t="shared" ca="1" si="440"/>
        <v>3</v>
      </c>
      <c r="H4966" s="33">
        <f t="shared" ca="1" si="441"/>
        <v>1</v>
      </c>
      <c r="I4966" s="33">
        <f t="shared" ca="1" si="442"/>
        <v>4</v>
      </c>
      <c r="K4966" s="33"/>
      <c r="L4966" s="33"/>
      <c r="M4966" s="33"/>
      <c r="N4966" s="33"/>
      <c r="O4966" s="33"/>
    </row>
    <row r="4967" spans="1:15" x14ac:dyDescent="0.25">
      <c r="A4967" s="33">
        <f t="shared" ca="1" si="443"/>
        <v>3</v>
      </c>
      <c r="B4967" s="33">
        <f t="shared" ca="1" si="443"/>
        <v>5</v>
      </c>
      <c r="C4967" s="33"/>
      <c r="D4967" s="34">
        <f t="shared" ca="1" si="444"/>
        <v>5.9190612904746476E-2</v>
      </c>
      <c r="E4967" s="34">
        <f t="shared" ca="1" si="444"/>
        <v>0.37768207667435361</v>
      </c>
      <c r="F4967" s="33"/>
      <c r="G4967" s="33">
        <f t="shared" ca="1" si="440"/>
        <v>3</v>
      </c>
      <c r="H4967" s="33">
        <f t="shared" ca="1" si="441"/>
        <v>5</v>
      </c>
      <c r="I4967" s="33">
        <f t="shared" ca="1" si="442"/>
        <v>8</v>
      </c>
      <c r="K4967" s="33"/>
      <c r="L4967" s="33"/>
      <c r="M4967" s="33"/>
      <c r="N4967" s="33"/>
      <c r="O4967" s="33"/>
    </row>
    <row r="4968" spans="1:15" x14ac:dyDescent="0.25">
      <c r="A4968" s="33">
        <f t="shared" ca="1" si="443"/>
        <v>5</v>
      </c>
      <c r="B4968" s="33">
        <f t="shared" ca="1" si="443"/>
        <v>5</v>
      </c>
      <c r="C4968" s="33"/>
      <c r="D4968" s="34">
        <f t="shared" ca="1" si="444"/>
        <v>0.87997059172628878</v>
      </c>
      <c r="E4968" s="34">
        <f t="shared" ca="1" si="444"/>
        <v>0.74067366898874143</v>
      </c>
      <c r="F4968" s="33"/>
      <c r="G4968" s="33">
        <f t="shared" ca="1" si="440"/>
        <v>5</v>
      </c>
      <c r="H4968" s="33">
        <f t="shared" ca="1" si="441"/>
        <v>5</v>
      </c>
      <c r="I4968" s="33">
        <f t="shared" ca="1" si="442"/>
        <v>10</v>
      </c>
      <c r="K4968" s="33"/>
      <c r="L4968" s="33"/>
      <c r="M4968" s="33"/>
      <c r="N4968" s="33"/>
      <c r="O4968" s="33"/>
    </row>
    <row r="4969" spans="1:15" x14ac:dyDescent="0.25">
      <c r="A4969" s="33">
        <f t="shared" ca="1" si="443"/>
        <v>3</v>
      </c>
      <c r="B4969" s="33">
        <f t="shared" ca="1" si="443"/>
        <v>6</v>
      </c>
      <c r="C4969" s="33"/>
      <c r="D4969" s="34">
        <f t="shared" ca="1" si="444"/>
        <v>0.61058874470725222</v>
      </c>
      <c r="E4969" s="34">
        <f t="shared" ca="1" si="444"/>
        <v>0.16387176797213066</v>
      </c>
      <c r="F4969" s="33"/>
      <c r="G4969" s="33">
        <f t="shared" ca="1" si="440"/>
        <v>3</v>
      </c>
      <c r="H4969" s="33">
        <f t="shared" ca="1" si="441"/>
        <v>6</v>
      </c>
      <c r="I4969" s="33">
        <f t="shared" ca="1" si="442"/>
        <v>9</v>
      </c>
      <c r="K4969" s="33"/>
      <c r="L4969" s="33"/>
      <c r="M4969" s="33"/>
      <c r="N4969" s="33"/>
      <c r="O4969" s="33"/>
    </row>
    <row r="4970" spans="1:15" x14ac:dyDescent="0.25">
      <c r="A4970" s="33">
        <f t="shared" ca="1" si="443"/>
        <v>4</v>
      </c>
      <c r="B4970" s="33">
        <f t="shared" ca="1" si="443"/>
        <v>1</v>
      </c>
      <c r="C4970" s="33"/>
      <c r="D4970" s="34">
        <f t="shared" ca="1" si="444"/>
        <v>0.44846280330174815</v>
      </c>
      <c r="E4970" s="34">
        <f t="shared" ca="1" si="444"/>
        <v>0.261686339258557</v>
      </c>
      <c r="F4970" s="33"/>
      <c r="G4970" s="33">
        <f t="shared" ca="1" si="440"/>
        <v>4</v>
      </c>
      <c r="H4970" s="33">
        <f t="shared" ca="1" si="441"/>
        <v>1</v>
      </c>
      <c r="I4970" s="33">
        <f t="shared" ca="1" si="442"/>
        <v>5</v>
      </c>
      <c r="K4970" s="33"/>
      <c r="L4970" s="33"/>
      <c r="M4970" s="33"/>
      <c r="N4970" s="33"/>
      <c r="O4970" s="33"/>
    </row>
    <row r="4971" spans="1:15" x14ac:dyDescent="0.25">
      <c r="A4971" s="33">
        <f t="shared" ca="1" si="443"/>
        <v>5</v>
      </c>
      <c r="B4971" s="33">
        <f t="shared" ca="1" si="443"/>
        <v>6</v>
      </c>
      <c r="C4971" s="33"/>
      <c r="D4971" s="34">
        <f t="shared" ca="1" si="444"/>
        <v>0.43937271614170437</v>
      </c>
      <c r="E4971" s="34">
        <f t="shared" ca="1" si="444"/>
        <v>0.51185637517748528</v>
      </c>
      <c r="F4971" s="33"/>
      <c r="G4971" s="33">
        <f t="shared" ca="1" si="440"/>
        <v>5</v>
      </c>
      <c r="H4971" s="33">
        <f t="shared" ca="1" si="441"/>
        <v>6</v>
      </c>
      <c r="I4971" s="33">
        <f t="shared" ca="1" si="442"/>
        <v>11</v>
      </c>
      <c r="K4971" s="33"/>
      <c r="L4971" s="33"/>
      <c r="M4971" s="33"/>
      <c r="N4971" s="33"/>
      <c r="O4971" s="33"/>
    </row>
    <row r="4972" spans="1:15" x14ac:dyDescent="0.25">
      <c r="A4972" s="33">
        <f t="shared" ca="1" si="443"/>
        <v>6</v>
      </c>
      <c r="B4972" s="33">
        <f t="shared" ca="1" si="443"/>
        <v>3</v>
      </c>
      <c r="C4972" s="33"/>
      <c r="D4972" s="34">
        <f t="shared" ca="1" si="444"/>
        <v>0.24785396062794196</v>
      </c>
      <c r="E4972" s="34">
        <f t="shared" ca="1" si="444"/>
        <v>0.86290493982318739</v>
      </c>
      <c r="F4972" s="33"/>
      <c r="G4972" s="33">
        <f t="shared" ca="1" si="440"/>
        <v>6</v>
      </c>
      <c r="H4972" s="33">
        <f t="shared" ca="1" si="441"/>
        <v>3</v>
      </c>
      <c r="I4972" s="33">
        <f t="shared" ca="1" si="442"/>
        <v>9</v>
      </c>
      <c r="K4972" s="33"/>
      <c r="L4972" s="33"/>
      <c r="M4972" s="33"/>
      <c r="N4972" s="33"/>
      <c r="O4972" s="33"/>
    </row>
    <row r="4973" spans="1:15" x14ac:dyDescent="0.25">
      <c r="A4973" s="33">
        <f t="shared" ca="1" si="443"/>
        <v>1</v>
      </c>
      <c r="B4973" s="33">
        <f t="shared" ca="1" si="443"/>
        <v>3</v>
      </c>
      <c r="C4973" s="33"/>
      <c r="D4973" s="34">
        <f t="shared" ca="1" si="444"/>
        <v>0.79554109089833303</v>
      </c>
      <c r="E4973" s="34">
        <f t="shared" ca="1" si="444"/>
        <v>0.45177270815020887</v>
      </c>
      <c r="F4973" s="33"/>
      <c r="G4973" s="33">
        <f t="shared" ca="1" si="440"/>
        <v>1</v>
      </c>
      <c r="H4973" s="33">
        <f t="shared" ca="1" si="441"/>
        <v>3</v>
      </c>
      <c r="I4973" s="33">
        <f t="shared" ca="1" si="442"/>
        <v>4</v>
      </c>
      <c r="K4973" s="33"/>
      <c r="L4973" s="33"/>
      <c r="M4973" s="33"/>
      <c r="N4973" s="33"/>
      <c r="O4973" s="33"/>
    </row>
    <row r="4974" spans="1:15" x14ac:dyDescent="0.25">
      <c r="A4974" s="33">
        <f t="shared" ca="1" si="443"/>
        <v>3</v>
      </c>
      <c r="B4974" s="33">
        <f t="shared" ca="1" si="443"/>
        <v>1</v>
      </c>
      <c r="C4974" s="33"/>
      <c r="D4974" s="34">
        <f t="shared" ca="1" si="444"/>
        <v>4.3616855079655847E-2</v>
      </c>
      <c r="E4974" s="34">
        <f t="shared" ca="1" si="444"/>
        <v>1.0729031801177458E-2</v>
      </c>
      <c r="F4974" s="33"/>
      <c r="G4974" s="33">
        <f t="shared" ca="1" si="440"/>
        <v>3</v>
      </c>
      <c r="H4974" s="33">
        <f t="shared" ca="1" si="441"/>
        <v>1</v>
      </c>
      <c r="I4974" s="33">
        <f t="shared" ca="1" si="442"/>
        <v>4</v>
      </c>
      <c r="K4974" s="33"/>
      <c r="L4974" s="33"/>
      <c r="M4974" s="33"/>
      <c r="N4974" s="33"/>
      <c r="O4974" s="33"/>
    </row>
    <row r="4975" spans="1:15" x14ac:dyDescent="0.25">
      <c r="A4975" s="33">
        <f t="shared" ca="1" si="443"/>
        <v>5</v>
      </c>
      <c r="B4975" s="33">
        <f t="shared" ca="1" si="443"/>
        <v>3</v>
      </c>
      <c r="C4975" s="33"/>
      <c r="D4975" s="34">
        <f t="shared" ca="1" si="444"/>
        <v>0.95978904525637243</v>
      </c>
      <c r="E4975" s="34">
        <f t="shared" ca="1" si="444"/>
        <v>0.56803608454413768</v>
      </c>
      <c r="F4975" s="33"/>
      <c r="G4975" s="33">
        <f t="shared" ca="1" si="440"/>
        <v>5</v>
      </c>
      <c r="H4975" s="33">
        <f t="shared" ca="1" si="441"/>
        <v>3</v>
      </c>
      <c r="I4975" s="33">
        <f t="shared" ca="1" si="442"/>
        <v>8</v>
      </c>
      <c r="K4975" s="33"/>
      <c r="L4975" s="33"/>
      <c r="M4975" s="33"/>
      <c r="N4975" s="33"/>
      <c r="O4975" s="33"/>
    </row>
    <row r="4976" spans="1:15" x14ac:dyDescent="0.25">
      <c r="A4976" s="33">
        <f t="shared" ca="1" si="443"/>
        <v>2</v>
      </c>
      <c r="B4976" s="33">
        <f t="shared" ca="1" si="443"/>
        <v>6</v>
      </c>
      <c r="C4976" s="33"/>
      <c r="D4976" s="34">
        <f t="shared" ca="1" si="444"/>
        <v>0.94683386135139036</v>
      </c>
      <c r="E4976" s="34">
        <f t="shared" ca="1" si="444"/>
        <v>0.78266857464024775</v>
      </c>
      <c r="F4976" s="33"/>
      <c r="G4976" s="33">
        <f t="shared" ca="1" si="440"/>
        <v>2</v>
      </c>
      <c r="H4976" s="33">
        <f t="shared" ca="1" si="441"/>
        <v>6</v>
      </c>
      <c r="I4976" s="33">
        <f t="shared" ca="1" si="442"/>
        <v>8</v>
      </c>
      <c r="K4976" s="33"/>
      <c r="L4976" s="33"/>
      <c r="M4976" s="33"/>
      <c r="N4976" s="33"/>
      <c r="O4976" s="33"/>
    </row>
    <row r="4977" spans="1:15" x14ac:dyDescent="0.25">
      <c r="A4977" s="33">
        <f t="shared" ca="1" si="443"/>
        <v>6</v>
      </c>
      <c r="B4977" s="33">
        <f t="shared" ca="1" si="443"/>
        <v>4</v>
      </c>
      <c r="C4977" s="33"/>
      <c r="D4977" s="34">
        <f t="shared" ca="1" si="444"/>
        <v>0.67544348586722391</v>
      </c>
      <c r="E4977" s="34">
        <f t="shared" ca="1" si="444"/>
        <v>0.85437355436657769</v>
      </c>
      <c r="F4977" s="33"/>
      <c r="G4977" s="33">
        <f t="shared" ca="1" si="440"/>
        <v>6</v>
      </c>
      <c r="H4977" s="33">
        <f t="shared" ca="1" si="441"/>
        <v>4</v>
      </c>
      <c r="I4977" s="33">
        <f t="shared" ca="1" si="442"/>
        <v>10</v>
      </c>
      <c r="K4977" s="33"/>
      <c r="L4977" s="33"/>
      <c r="M4977" s="33"/>
      <c r="N4977" s="33"/>
      <c r="O4977" s="33"/>
    </row>
    <row r="4978" spans="1:15" x14ac:dyDescent="0.25">
      <c r="A4978" s="33">
        <f t="shared" ca="1" si="443"/>
        <v>2</v>
      </c>
      <c r="B4978" s="33">
        <f t="shared" ca="1" si="443"/>
        <v>2</v>
      </c>
      <c r="C4978" s="33"/>
      <c r="D4978" s="34">
        <f t="shared" ca="1" si="444"/>
        <v>0.69426254781521068</v>
      </c>
      <c r="E4978" s="34">
        <f t="shared" ca="1" si="444"/>
        <v>0.80250055791205677</v>
      </c>
      <c r="F4978" s="33"/>
      <c r="G4978" s="33">
        <f t="shared" ca="1" si="440"/>
        <v>2</v>
      </c>
      <c r="H4978" s="33">
        <f t="shared" ca="1" si="441"/>
        <v>2</v>
      </c>
      <c r="I4978" s="33">
        <f t="shared" ca="1" si="442"/>
        <v>4</v>
      </c>
      <c r="K4978" s="33"/>
      <c r="L4978" s="33"/>
      <c r="M4978" s="33"/>
      <c r="N4978" s="33"/>
      <c r="O4978" s="33"/>
    </row>
    <row r="4979" spans="1:15" x14ac:dyDescent="0.25">
      <c r="A4979" s="33">
        <f t="shared" ca="1" si="443"/>
        <v>1</v>
      </c>
      <c r="B4979" s="33">
        <f t="shared" ca="1" si="443"/>
        <v>1</v>
      </c>
      <c r="C4979" s="33"/>
      <c r="D4979" s="34">
        <f t="shared" ca="1" si="444"/>
        <v>0.20031435681284004</v>
      </c>
      <c r="E4979" s="34">
        <f t="shared" ca="1" si="444"/>
        <v>0.80567352135925652</v>
      </c>
      <c r="F4979" s="33"/>
      <c r="G4979" s="33">
        <f t="shared" ca="1" si="440"/>
        <v>1</v>
      </c>
      <c r="H4979" s="33">
        <f t="shared" ca="1" si="441"/>
        <v>1</v>
      </c>
      <c r="I4979" s="33">
        <f t="shared" ca="1" si="442"/>
        <v>2</v>
      </c>
      <c r="K4979" s="33"/>
      <c r="L4979" s="33"/>
      <c r="M4979" s="33"/>
      <c r="N4979" s="33"/>
      <c r="O4979" s="33"/>
    </row>
    <row r="4980" spans="1:15" x14ac:dyDescent="0.25">
      <c r="A4980" s="33">
        <f t="shared" ca="1" si="443"/>
        <v>6</v>
      </c>
      <c r="B4980" s="33">
        <f t="shared" ca="1" si="443"/>
        <v>4</v>
      </c>
      <c r="C4980" s="33"/>
      <c r="D4980" s="34">
        <f t="shared" ca="1" si="444"/>
        <v>0.66038701042462367</v>
      </c>
      <c r="E4980" s="34">
        <f t="shared" ca="1" si="444"/>
        <v>0.3893411142855342</v>
      </c>
      <c r="F4980" s="33"/>
      <c r="G4980" s="33">
        <f t="shared" ca="1" si="440"/>
        <v>6</v>
      </c>
      <c r="H4980" s="33">
        <f t="shared" ca="1" si="441"/>
        <v>4</v>
      </c>
      <c r="I4980" s="33">
        <f t="shared" ca="1" si="442"/>
        <v>10</v>
      </c>
      <c r="K4980" s="33"/>
      <c r="L4980" s="33"/>
      <c r="M4980" s="33"/>
      <c r="N4980" s="33"/>
      <c r="O4980" s="33"/>
    </row>
    <row r="4981" spans="1:15" x14ac:dyDescent="0.25">
      <c r="A4981" s="33">
        <f t="shared" ca="1" si="443"/>
        <v>4</v>
      </c>
      <c r="B4981" s="33">
        <f t="shared" ca="1" si="443"/>
        <v>3</v>
      </c>
      <c r="C4981" s="33"/>
      <c r="D4981" s="34">
        <f t="shared" ca="1" si="444"/>
        <v>0.80070307611570868</v>
      </c>
      <c r="E4981" s="34">
        <f t="shared" ca="1" si="444"/>
        <v>0.94269517856928209</v>
      </c>
      <c r="F4981" s="33"/>
      <c r="G4981" s="33">
        <f t="shared" ca="1" si="440"/>
        <v>4</v>
      </c>
      <c r="H4981" s="33">
        <f t="shared" ca="1" si="441"/>
        <v>3</v>
      </c>
      <c r="I4981" s="33">
        <f t="shared" ca="1" si="442"/>
        <v>7</v>
      </c>
      <c r="K4981" s="33"/>
      <c r="L4981" s="33"/>
      <c r="M4981" s="33"/>
      <c r="N4981" s="33"/>
      <c r="O4981" s="33"/>
    </row>
    <row r="4982" spans="1:15" x14ac:dyDescent="0.25">
      <c r="A4982" s="33">
        <f t="shared" ca="1" si="443"/>
        <v>2</v>
      </c>
      <c r="B4982" s="33">
        <f t="shared" ca="1" si="443"/>
        <v>4</v>
      </c>
      <c r="C4982" s="33"/>
      <c r="D4982" s="34">
        <f t="shared" ca="1" si="444"/>
        <v>0.77404744548114157</v>
      </c>
      <c r="E4982" s="34">
        <f t="shared" ca="1" si="444"/>
        <v>0.43584885477973445</v>
      </c>
      <c r="F4982" s="33"/>
      <c r="G4982" s="33">
        <f t="shared" ca="1" si="440"/>
        <v>2</v>
      </c>
      <c r="H4982" s="33">
        <f t="shared" ca="1" si="441"/>
        <v>4</v>
      </c>
      <c r="I4982" s="33">
        <f t="shared" ca="1" si="442"/>
        <v>6</v>
      </c>
      <c r="K4982" s="33"/>
      <c r="L4982" s="33"/>
      <c r="M4982" s="33"/>
      <c r="N4982" s="33"/>
      <c r="O4982" s="33"/>
    </row>
    <row r="4983" spans="1:15" x14ac:dyDescent="0.25">
      <c r="A4983" s="33">
        <f t="shared" ca="1" si="443"/>
        <v>5</v>
      </c>
      <c r="B4983" s="33">
        <f t="shared" ca="1" si="443"/>
        <v>5</v>
      </c>
      <c r="C4983" s="33"/>
      <c r="D4983" s="34">
        <f t="shared" ca="1" si="444"/>
        <v>0.43908212052260831</v>
      </c>
      <c r="E4983" s="34">
        <f t="shared" ca="1" si="444"/>
        <v>0.75946335923687636</v>
      </c>
      <c r="F4983" s="33"/>
      <c r="G4983" s="33">
        <f t="shared" ca="1" si="440"/>
        <v>5</v>
      </c>
      <c r="H4983" s="33">
        <f t="shared" ca="1" si="441"/>
        <v>5</v>
      </c>
      <c r="I4983" s="33">
        <f t="shared" ca="1" si="442"/>
        <v>10</v>
      </c>
      <c r="K4983" s="33"/>
      <c r="L4983" s="33"/>
      <c r="M4983" s="33"/>
      <c r="N4983" s="33"/>
      <c r="O4983" s="33"/>
    </row>
    <row r="4984" spans="1:15" x14ac:dyDescent="0.25">
      <c r="A4984" s="33">
        <f t="shared" ca="1" si="443"/>
        <v>3</v>
      </c>
      <c r="B4984" s="33">
        <f t="shared" ca="1" si="443"/>
        <v>1</v>
      </c>
      <c r="C4984" s="33"/>
      <c r="D4984" s="34">
        <f t="shared" ca="1" si="444"/>
        <v>0.34037939004985907</v>
      </c>
      <c r="E4984" s="34">
        <f t="shared" ca="1" si="444"/>
        <v>8.6927627445519962E-3</v>
      </c>
      <c r="F4984" s="33"/>
      <c r="G4984" s="33">
        <f t="shared" ca="1" si="440"/>
        <v>3</v>
      </c>
      <c r="H4984" s="33">
        <f t="shared" ca="1" si="441"/>
        <v>1</v>
      </c>
      <c r="I4984" s="33">
        <f t="shared" ca="1" si="442"/>
        <v>4</v>
      </c>
      <c r="K4984" s="33"/>
      <c r="L4984" s="33"/>
      <c r="M4984" s="33"/>
      <c r="N4984" s="33"/>
      <c r="O4984" s="33"/>
    </row>
    <row r="4985" spans="1:15" x14ac:dyDescent="0.25">
      <c r="A4985" s="33">
        <f t="shared" ca="1" si="443"/>
        <v>2</v>
      </c>
      <c r="B4985" s="33">
        <f t="shared" ca="1" si="443"/>
        <v>5</v>
      </c>
      <c r="C4985" s="33"/>
      <c r="D4985" s="34">
        <f t="shared" ca="1" si="444"/>
        <v>0.58943646352641266</v>
      </c>
      <c r="E4985" s="34">
        <f t="shared" ca="1" si="444"/>
        <v>0.61211251419145851</v>
      </c>
      <c r="F4985" s="33"/>
      <c r="G4985" s="33">
        <f t="shared" ca="1" si="440"/>
        <v>2</v>
      </c>
      <c r="H4985" s="33">
        <f t="shared" ca="1" si="441"/>
        <v>5</v>
      </c>
      <c r="I4985" s="33">
        <f t="shared" ca="1" si="442"/>
        <v>7</v>
      </c>
      <c r="K4985" s="33"/>
      <c r="L4985" s="33"/>
      <c r="M4985" s="33"/>
      <c r="N4985" s="33"/>
      <c r="O4985" s="33"/>
    </row>
    <row r="4986" spans="1:15" x14ac:dyDescent="0.25">
      <c r="A4986" s="33">
        <f t="shared" ca="1" si="443"/>
        <v>3</v>
      </c>
      <c r="B4986" s="33">
        <f t="shared" ca="1" si="443"/>
        <v>2</v>
      </c>
      <c r="C4986" s="33"/>
      <c r="D4986" s="34">
        <f t="shared" ca="1" si="444"/>
        <v>0.67780640276663762</v>
      </c>
      <c r="E4986" s="34">
        <f t="shared" ca="1" si="444"/>
        <v>9.6403152446462581E-2</v>
      </c>
      <c r="F4986" s="33"/>
      <c r="G4986" s="33">
        <f t="shared" ca="1" si="440"/>
        <v>3</v>
      </c>
      <c r="H4986" s="33">
        <f t="shared" ca="1" si="441"/>
        <v>2</v>
      </c>
      <c r="I4986" s="33">
        <f t="shared" ca="1" si="442"/>
        <v>5</v>
      </c>
      <c r="K4986" s="33"/>
      <c r="L4986" s="33"/>
      <c r="M4986" s="33"/>
      <c r="N4986" s="33"/>
      <c r="O4986" s="33"/>
    </row>
    <row r="4987" spans="1:15" x14ac:dyDescent="0.25">
      <c r="A4987" s="33">
        <f t="shared" ca="1" si="443"/>
        <v>1</v>
      </c>
      <c r="B4987" s="33">
        <f t="shared" ca="1" si="443"/>
        <v>5</v>
      </c>
      <c r="C4987" s="33"/>
      <c r="D4987" s="34">
        <f t="shared" ca="1" si="444"/>
        <v>0.38093433681089883</v>
      </c>
      <c r="E4987" s="34">
        <f t="shared" ca="1" si="444"/>
        <v>5.5171729654396984E-2</v>
      </c>
      <c r="F4987" s="33"/>
      <c r="G4987" s="33">
        <f t="shared" ca="1" si="440"/>
        <v>1</v>
      </c>
      <c r="H4987" s="33">
        <f t="shared" ca="1" si="441"/>
        <v>5</v>
      </c>
      <c r="I4987" s="33">
        <f t="shared" ca="1" si="442"/>
        <v>6</v>
      </c>
      <c r="K4987" s="33"/>
      <c r="L4987" s="33"/>
      <c r="M4987" s="33"/>
      <c r="N4987" s="33"/>
      <c r="O4987" s="33"/>
    </row>
    <row r="4988" spans="1:15" x14ac:dyDescent="0.25">
      <c r="A4988" s="33">
        <f t="shared" ca="1" si="443"/>
        <v>5</v>
      </c>
      <c r="B4988" s="33">
        <f t="shared" ca="1" si="443"/>
        <v>6</v>
      </c>
      <c r="C4988" s="33"/>
      <c r="D4988" s="34">
        <f t="shared" ca="1" si="444"/>
        <v>0.60739614602096492</v>
      </c>
      <c r="E4988" s="34">
        <f t="shared" ca="1" si="444"/>
        <v>0.48141587204971215</v>
      </c>
      <c r="F4988" s="33"/>
      <c r="G4988" s="33">
        <f t="shared" ca="1" si="440"/>
        <v>5</v>
      </c>
      <c r="H4988" s="33">
        <f t="shared" ca="1" si="441"/>
        <v>6</v>
      </c>
      <c r="I4988" s="33">
        <f t="shared" ca="1" si="442"/>
        <v>11</v>
      </c>
      <c r="K4988" s="33"/>
      <c r="L4988" s="33"/>
      <c r="M4988" s="33"/>
      <c r="N4988" s="33"/>
      <c r="O4988" s="33"/>
    </row>
    <row r="4989" spans="1:15" x14ac:dyDescent="0.25">
      <c r="A4989" s="33">
        <f t="shared" ca="1" si="443"/>
        <v>6</v>
      </c>
      <c r="B4989" s="33">
        <f t="shared" ca="1" si="443"/>
        <v>3</v>
      </c>
      <c r="C4989" s="33"/>
      <c r="D4989" s="34">
        <f t="shared" ca="1" si="444"/>
        <v>0.14271524498531352</v>
      </c>
      <c r="E4989" s="34">
        <f t="shared" ca="1" si="444"/>
        <v>0.9263546183157515</v>
      </c>
      <c r="F4989" s="33"/>
      <c r="G4989" s="33">
        <f t="shared" ca="1" si="440"/>
        <v>6</v>
      </c>
      <c r="H4989" s="33">
        <f t="shared" ca="1" si="441"/>
        <v>3</v>
      </c>
      <c r="I4989" s="33">
        <f t="shared" ca="1" si="442"/>
        <v>9</v>
      </c>
      <c r="K4989" s="33"/>
      <c r="L4989" s="33"/>
      <c r="M4989" s="33"/>
      <c r="N4989" s="33"/>
      <c r="O4989" s="33"/>
    </row>
    <row r="4990" spans="1:15" x14ac:dyDescent="0.25">
      <c r="A4990" s="33">
        <f t="shared" ca="1" si="443"/>
        <v>1</v>
      </c>
      <c r="B4990" s="33">
        <f t="shared" ca="1" si="443"/>
        <v>2</v>
      </c>
      <c r="C4990" s="33"/>
      <c r="D4990" s="34">
        <f t="shared" ca="1" si="444"/>
        <v>0.58581853322911448</v>
      </c>
      <c r="E4990" s="34">
        <f t="shared" ca="1" si="444"/>
        <v>0.35662794891618632</v>
      </c>
      <c r="F4990" s="33"/>
      <c r="G4990" s="33">
        <f t="shared" ca="1" si="440"/>
        <v>1</v>
      </c>
      <c r="H4990" s="33">
        <f t="shared" ca="1" si="441"/>
        <v>2</v>
      </c>
      <c r="I4990" s="33">
        <f t="shared" ca="1" si="442"/>
        <v>3</v>
      </c>
      <c r="K4990" s="33"/>
      <c r="L4990" s="33"/>
      <c r="M4990" s="33"/>
      <c r="N4990" s="33"/>
      <c r="O4990" s="33"/>
    </row>
    <row r="4991" spans="1:15" x14ac:dyDescent="0.25">
      <c r="A4991" s="33">
        <f t="shared" ca="1" si="443"/>
        <v>5</v>
      </c>
      <c r="B4991" s="33">
        <f t="shared" ca="1" si="443"/>
        <v>1</v>
      </c>
      <c r="C4991" s="33"/>
      <c r="D4991" s="34">
        <f t="shared" ca="1" si="444"/>
        <v>0.74734686589891275</v>
      </c>
      <c r="E4991" s="34">
        <f t="shared" ca="1" si="444"/>
        <v>0.48064463354254794</v>
      </c>
      <c r="F4991" s="33"/>
      <c r="G4991" s="33">
        <f t="shared" ca="1" si="440"/>
        <v>5</v>
      </c>
      <c r="H4991" s="33">
        <f t="shared" ca="1" si="441"/>
        <v>1</v>
      </c>
      <c r="I4991" s="33">
        <f t="shared" ca="1" si="442"/>
        <v>6</v>
      </c>
      <c r="K4991" s="33"/>
      <c r="L4991" s="33"/>
      <c r="M4991" s="33"/>
      <c r="N4991" s="33"/>
      <c r="O4991" s="33"/>
    </row>
    <row r="4992" spans="1:15" x14ac:dyDescent="0.25">
      <c r="A4992" s="33">
        <f t="shared" ca="1" si="443"/>
        <v>3</v>
      </c>
      <c r="B4992" s="33">
        <f t="shared" ca="1" si="443"/>
        <v>2</v>
      </c>
      <c r="C4992" s="33"/>
      <c r="D4992" s="34">
        <f t="shared" ca="1" si="444"/>
        <v>0.41258882203577485</v>
      </c>
      <c r="E4992" s="34">
        <f t="shared" ca="1" si="444"/>
        <v>0.64431045981476354</v>
      </c>
      <c r="F4992" s="33"/>
      <c r="G4992" s="33">
        <f t="shared" ca="1" si="440"/>
        <v>3</v>
      </c>
      <c r="H4992" s="33">
        <f t="shared" ca="1" si="441"/>
        <v>2</v>
      </c>
      <c r="I4992" s="33">
        <f t="shared" ca="1" si="442"/>
        <v>5</v>
      </c>
      <c r="K4992" s="33"/>
      <c r="L4992" s="33"/>
      <c r="M4992" s="33"/>
      <c r="N4992" s="33"/>
      <c r="O4992" s="33"/>
    </row>
    <row r="4993" spans="1:15" x14ac:dyDescent="0.25">
      <c r="A4993" s="33">
        <f t="shared" ca="1" si="443"/>
        <v>3</v>
      </c>
      <c r="B4993" s="33">
        <f t="shared" ca="1" si="443"/>
        <v>3</v>
      </c>
      <c r="C4993" s="33"/>
      <c r="D4993" s="34">
        <f t="shared" ca="1" si="444"/>
        <v>0.64731892051764572</v>
      </c>
      <c r="E4993" s="34">
        <f t="shared" ca="1" si="444"/>
        <v>0.27010815162399959</v>
      </c>
      <c r="F4993" s="33"/>
      <c r="G4993" s="33">
        <f t="shared" ca="1" si="440"/>
        <v>3</v>
      </c>
      <c r="H4993" s="33">
        <f t="shared" ca="1" si="441"/>
        <v>3</v>
      </c>
      <c r="I4993" s="33">
        <f t="shared" ca="1" si="442"/>
        <v>6</v>
      </c>
      <c r="K4993" s="33"/>
      <c r="L4993" s="33"/>
      <c r="M4993" s="33"/>
      <c r="N4993" s="33"/>
      <c r="O4993" s="33"/>
    </row>
    <row r="4994" spans="1:15" x14ac:dyDescent="0.25">
      <c r="A4994" s="33">
        <f t="shared" ca="1" si="443"/>
        <v>4</v>
      </c>
      <c r="B4994" s="33">
        <f t="shared" ca="1" si="443"/>
        <v>1</v>
      </c>
      <c r="C4994" s="33"/>
      <c r="D4994" s="34">
        <f t="shared" ca="1" si="444"/>
        <v>0.62012080813439519</v>
      </c>
      <c r="E4994" s="34">
        <f t="shared" ca="1" si="444"/>
        <v>0.29226927128074165</v>
      </c>
      <c r="F4994" s="33"/>
      <c r="G4994" s="33">
        <f t="shared" ca="1" si="440"/>
        <v>4</v>
      </c>
      <c r="H4994" s="33">
        <f t="shared" ca="1" si="441"/>
        <v>1</v>
      </c>
      <c r="I4994" s="33">
        <f t="shared" ca="1" si="442"/>
        <v>5</v>
      </c>
      <c r="K4994" s="33"/>
      <c r="L4994" s="33"/>
      <c r="M4994" s="33"/>
      <c r="N4994" s="33"/>
      <c r="O4994" s="33"/>
    </row>
    <row r="4995" spans="1:15" x14ac:dyDescent="0.25">
      <c r="A4995" s="33">
        <f t="shared" ca="1" si="443"/>
        <v>5</v>
      </c>
      <c r="B4995" s="33">
        <f t="shared" ca="1" si="443"/>
        <v>4</v>
      </c>
      <c r="C4995" s="33"/>
      <c r="D4995" s="34">
        <f t="shared" ca="1" si="444"/>
        <v>0.35092554488798766</v>
      </c>
      <c r="E4995" s="34">
        <f t="shared" ca="1" si="444"/>
        <v>0.39269197862892746</v>
      </c>
      <c r="F4995" s="33"/>
      <c r="G4995" s="33">
        <f t="shared" ca="1" si="440"/>
        <v>5</v>
      </c>
      <c r="H4995" s="33">
        <f t="shared" ca="1" si="441"/>
        <v>4</v>
      </c>
      <c r="I4995" s="33">
        <f t="shared" ca="1" si="442"/>
        <v>9</v>
      </c>
      <c r="K4995" s="33"/>
      <c r="L4995" s="33"/>
      <c r="M4995" s="33"/>
      <c r="N4995" s="33"/>
      <c r="O4995" s="33"/>
    </row>
    <row r="4996" spans="1:15" x14ac:dyDescent="0.25">
      <c r="A4996" s="33">
        <f t="shared" ca="1" si="443"/>
        <v>1</v>
      </c>
      <c r="B4996" s="33">
        <f t="shared" ca="1" si="443"/>
        <v>4</v>
      </c>
      <c r="C4996" s="33"/>
      <c r="D4996" s="34">
        <f t="shared" ca="1" si="444"/>
        <v>0.19629648685276802</v>
      </c>
      <c r="E4996" s="34">
        <f t="shared" ca="1" si="444"/>
        <v>0.68354652929917303</v>
      </c>
      <c r="F4996" s="33"/>
      <c r="G4996" s="33">
        <f t="shared" ca="1" si="440"/>
        <v>1</v>
      </c>
      <c r="H4996" s="33">
        <f t="shared" ca="1" si="441"/>
        <v>4</v>
      </c>
      <c r="I4996" s="33">
        <f t="shared" ca="1" si="442"/>
        <v>5</v>
      </c>
      <c r="K4996" s="33"/>
      <c r="L4996" s="33"/>
      <c r="M4996" s="33"/>
      <c r="N4996" s="33"/>
      <c r="O4996" s="33"/>
    </row>
    <row r="4997" spans="1:15" x14ac:dyDescent="0.25">
      <c r="A4997" s="33">
        <f t="shared" ca="1" si="443"/>
        <v>1</v>
      </c>
      <c r="B4997" s="33">
        <f t="shared" ca="1" si="443"/>
        <v>5</v>
      </c>
      <c r="C4997" s="33"/>
      <c r="D4997" s="34">
        <f t="shared" ca="1" si="444"/>
        <v>8.0035911460988429E-2</v>
      </c>
      <c r="E4997" s="34">
        <f t="shared" ca="1" si="444"/>
        <v>0.66627923885576101</v>
      </c>
      <c r="F4997" s="33"/>
      <c r="G4997" s="33">
        <f t="shared" ca="1" si="440"/>
        <v>1</v>
      </c>
      <c r="H4997" s="33">
        <f t="shared" ca="1" si="441"/>
        <v>5</v>
      </c>
      <c r="I4997" s="33">
        <f t="shared" ca="1" si="442"/>
        <v>6</v>
      </c>
      <c r="K4997" s="33"/>
      <c r="L4997" s="33"/>
      <c r="M4997" s="33"/>
      <c r="N4997" s="33"/>
      <c r="O4997" s="33"/>
    </row>
    <row r="4998" spans="1:15" x14ac:dyDescent="0.25">
      <c r="A4998" s="33">
        <f t="shared" ca="1" si="443"/>
        <v>5</v>
      </c>
      <c r="B4998" s="33">
        <f t="shared" ca="1" si="443"/>
        <v>2</v>
      </c>
      <c r="C4998" s="33"/>
      <c r="D4998" s="34">
        <f t="shared" ca="1" si="444"/>
        <v>0.19152322776281849</v>
      </c>
      <c r="E4998" s="34">
        <f t="shared" ca="1" si="444"/>
        <v>0.2787028337437657</v>
      </c>
      <c r="F4998" s="33"/>
      <c r="G4998" s="33">
        <f t="shared" ref="G4998:G5061" ca="1" si="445">IF(AND(COUNTIF($B$91:$G$91,A4998)=1,D4998&lt;=$B$90),RANDBETWEEN(1,6),A4998)</f>
        <v>5</v>
      </c>
      <c r="H4998" s="33">
        <f t="shared" ref="H4998:H5061" ca="1" si="446">IF(AND(COUNTIF($B$91:$G$91,B4998)=1,E4998&lt;=$B$90),RANDBETWEEN(1,6),B4998)</f>
        <v>2</v>
      </c>
      <c r="I4998" s="33">
        <f t="shared" ref="I4998:I5061" ca="1" si="447">SUM(G4998:H4998)</f>
        <v>7</v>
      </c>
      <c r="K4998" s="33"/>
      <c r="L4998" s="33"/>
      <c r="M4998" s="33"/>
      <c r="N4998" s="33"/>
      <c r="O4998" s="33"/>
    </row>
    <row r="4999" spans="1:15" x14ac:dyDescent="0.25">
      <c r="A4999" s="33">
        <f t="shared" ref="A4999:B5062" ca="1" si="448">RANDBETWEEN(1,6)</f>
        <v>3</v>
      </c>
      <c r="B4999" s="33">
        <f t="shared" ca="1" si="448"/>
        <v>4</v>
      </c>
      <c r="C4999" s="33"/>
      <c r="D4999" s="34">
        <f t="shared" ref="D4999:E5062" ca="1" si="449">RAND()</f>
        <v>5.6901180649802541E-2</v>
      </c>
      <c r="E4999" s="34">
        <f t="shared" ca="1" si="449"/>
        <v>6.1376546683956312E-2</v>
      </c>
      <c r="F4999" s="33"/>
      <c r="G4999" s="33">
        <f t="shared" ca="1" si="445"/>
        <v>3</v>
      </c>
      <c r="H4999" s="33">
        <f t="shared" ca="1" si="446"/>
        <v>4</v>
      </c>
      <c r="I4999" s="33">
        <f t="shared" ca="1" si="447"/>
        <v>7</v>
      </c>
      <c r="K4999" s="33"/>
      <c r="L4999" s="33"/>
      <c r="M4999" s="33"/>
      <c r="N4999" s="33"/>
      <c r="O4999" s="33"/>
    </row>
    <row r="5000" spans="1:15" x14ac:dyDescent="0.25">
      <c r="A5000" s="33">
        <f t="shared" ca="1" si="448"/>
        <v>2</v>
      </c>
      <c r="B5000" s="33">
        <f t="shared" ca="1" si="448"/>
        <v>1</v>
      </c>
      <c r="C5000" s="33"/>
      <c r="D5000" s="34">
        <f t="shared" ca="1" si="449"/>
        <v>0.16510820807817228</v>
      </c>
      <c r="E5000" s="34">
        <f t="shared" ca="1" si="449"/>
        <v>0.64102694881772038</v>
      </c>
      <c r="F5000" s="33"/>
      <c r="G5000" s="33">
        <f t="shared" ca="1" si="445"/>
        <v>2</v>
      </c>
      <c r="H5000" s="33">
        <f t="shared" ca="1" si="446"/>
        <v>1</v>
      </c>
      <c r="I5000" s="33">
        <f t="shared" ca="1" si="447"/>
        <v>3</v>
      </c>
      <c r="K5000" s="33"/>
      <c r="L5000" s="33"/>
      <c r="M5000" s="33"/>
      <c r="N5000" s="33"/>
      <c r="O5000" s="33"/>
    </row>
    <row r="5001" spans="1:15" x14ac:dyDescent="0.25">
      <c r="A5001" s="33">
        <f t="shared" ca="1" si="448"/>
        <v>3</v>
      </c>
      <c r="B5001" s="33">
        <f t="shared" ca="1" si="448"/>
        <v>6</v>
      </c>
      <c r="C5001" s="33"/>
      <c r="D5001" s="34">
        <f t="shared" ca="1" si="449"/>
        <v>0.50787155560846409</v>
      </c>
      <c r="E5001" s="34">
        <f t="shared" ca="1" si="449"/>
        <v>0.37563336141707515</v>
      </c>
      <c r="F5001" s="33"/>
      <c r="G5001" s="33">
        <f t="shared" ca="1" si="445"/>
        <v>3</v>
      </c>
      <c r="H5001" s="33">
        <f t="shared" ca="1" si="446"/>
        <v>6</v>
      </c>
      <c r="I5001" s="33">
        <f t="shared" ca="1" si="447"/>
        <v>9</v>
      </c>
      <c r="K5001" s="33"/>
      <c r="L5001" s="33"/>
      <c r="M5001" s="33"/>
      <c r="N5001" s="33"/>
      <c r="O5001" s="33"/>
    </row>
    <row r="5002" spans="1:15" x14ac:dyDescent="0.25">
      <c r="A5002" s="33">
        <f t="shared" ca="1" si="448"/>
        <v>1</v>
      </c>
      <c r="B5002" s="33">
        <f t="shared" ca="1" si="448"/>
        <v>4</v>
      </c>
      <c r="C5002" s="33"/>
      <c r="D5002" s="34">
        <f t="shared" ca="1" si="449"/>
        <v>0.53603372644545799</v>
      </c>
      <c r="E5002" s="34">
        <f t="shared" ca="1" si="449"/>
        <v>0.36159962827241321</v>
      </c>
      <c r="F5002" s="33"/>
      <c r="G5002" s="33">
        <f t="shared" ca="1" si="445"/>
        <v>1</v>
      </c>
      <c r="H5002" s="33">
        <f t="shared" ca="1" si="446"/>
        <v>4</v>
      </c>
      <c r="I5002" s="33">
        <f t="shared" ca="1" si="447"/>
        <v>5</v>
      </c>
      <c r="K5002" s="33"/>
      <c r="L5002" s="33"/>
      <c r="M5002" s="33"/>
      <c r="N5002" s="33"/>
      <c r="O5002" s="33"/>
    </row>
    <row r="5003" spans="1:15" x14ac:dyDescent="0.25">
      <c r="A5003" s="33">
        <f t="shared" ca="1" si="448"/>
        <v>1</v>
      </c>
      <c r="B5003" s="33">
        <f t="shared" ca="1" si="448"/>
        <v>2</v>
      </c>
      <c r="C5003" s="33"/>
      <c r="D5003" s="34">
        <f t="shared" ca="1" si="449"/>
        <v>0.46542381697225543</v>
      </c>
      <c r="E5003" s="34">
        <f t="shared" ca="1" si="449"/>
        <v>0.67940029052218076</v>
      </c>
      <c r="F5003" s="33"/>
      <c r="G5003" s="33">
        <f t="shared" ca="1" si="445"/>
        <v>1</v>
      </c>
      <c r="H5003" s="33">
        <f t="shared" ca="1" si="446"/>
        <v>2</v>
      </c>
      <c r="I5003" s="33">
        <f t="shared" ca="1" si="447"/>
        <v>3</v>
      </c>
      <c r="K5003" s="33"/>
      <c r="L5003" s="33"/>
      <c r="M5003" s="33"/>
      <c r="N5003" s="33"/>
      <c r="O5003" s="33"/>
    </row>
    <row r="5004" spans="1:15" x14ac:dyDescent="0.25">
      <c r="A5004" s="33">
        <f t="shared" ca="1" si="448"/>
        <v>5</v>
      </c>
      <c r="B5004" s="33">
        <f t="shared" ca="1" si="448"/>
        <v>6</v>
      </c>
      <c r="C5004" s="33"/>
      <c r="D5004" s="34">
        <f t="shared" ca="1" si="449"/>
        <v>0.58480330680555515</v>
      </c>
      <c r="E5004" s="34">
        <f t="shared" ca="1" si="449"/>
        <v>9.2459113145116567E-2</v>
      </c>
      <c r="F5004" s="33"/>
      <c r="G5004" s="33">
        <f t="shared" ca="1" si="445"/>
        <v>5</v>
      </c>
      <c r="H5004" s="33">
        <f t="shared" ca="1" si="446"/>
        <v>6</v>
      </c>
      <c r="I5004" s="33">
        <f t="shared" ca="1" si="447"/>
        <v>11</v>
      </c>
      <c r="K5004" s="33"/>
      <c r="L5004" s="33"/>
      <c r="M5004" s="33"/>
      <c r="N5004" s="33"/>
      <c r="O5004" s="33"/>
    </row>
    <row r="5005" spans="1:15" x14ac:dyDescent="0.25">
      <c r="A5005" s="33">
        <f t="shared" ca="1" si="448"/>
        <v>5</v>
      </c>
      <c r="B5005" s="33">
        <f t="shared" ca="1" si="448"/>
        <v>1</v>
      </c>
      <c r="C5005" s="33"/>
      <c r="D5005" s="34">
        <f t="shared" ca="1" si="449"/>
        <v>0.60382918874366331</v>
      </c>
      <c r="E5005" s="34">
        <f t="shared" ca="1" si="449"/>
        <v>0.77734183612411589</v>
      </c>
      <c r="F5005" s="33"/>
      <c r="G5005" s="33">
        <f t="shared" ca="1" si="445"/>
        <v>5</v>
      </c>
      <c r="H5005" s="33">
        <f t="shared" ca="1" si="446"/>
        <v>1</v>
      </c>
      <c r="I5005" s="33">
        <f t="shared" ca="1" si="447"/>
        <v>6</v>
      </c>
      <c r="K5005" s="33"/>
      <c r="L5005" s="33"/>
      <c r="M5005" s="33"/>
      <c r="N5005" s="33"/>
      <c r="O5005" s="33"/>
    </row>
    <row r="5006" spans="1:15" x14ac:dyDescent="0.25">
      <c r="A5006" s="33">
        <f t="shared" ca="1" si="448"/>
        <v>3</v>
      </c>
      <c r="B5006" s="33">
        <f t="shared" ca="1" si="448"/>
        <v>6</v>
      </c>
      <c r="C5006" s="33"/>
      <c r="D5006" s="34">
        <f t="shared" ca="1" si="449"/>
        <v>0.30715040953809947</v>
      </c>
      <c r="E5006" s="34">
        <f t="shared" ca="1" si="449"/>
        <v>0.66356372883417314</v>
      </c>
      <c r="F5006" s="33"/>
      <c r="G5006" s="33">
        <f t="shared" ca="1" si="445"/>
        <v>3</v>
      </c>
      <c r="H5006" s="33">
        <f t="shared" ca="1" si="446"/>
        <v>6</v>
      </c>
      <c r="I5006" s="33">
        <f t="shared" ca="1" si="447"/>
        <v>9</v>
      </c>
      <c r="K5006" s="33"/>
      <c r="L5006" s="33"/>
      <c r="M5006" s="33"/>
      <c r="N5006" s="33"/>
      <c r="O5006" s="33"/>
    </row>
    <row r="5007" spans="1:15" x14ac:dyDescent="0.25">
      <c r="A5007" s="33">
        <f t="shared" ca="1" si="448"/>
        <v>4</v>
      </c>
      <c r="B5007" s="33">
        <f t="shared" ca="1" si="448"/>
        <v>1</v>
      </c>
      <c r="C5007" s="33"/>
      <c r="D5007" s="34">
        <f t="shared" ca="1" si="449"/>
        <v>0.90229209957776202</v>
      </c>
      <c r="E5007" s="34">
        <f t="shared" ca="1" si="449"/>
        <v>0.90083343958287654</v>
      </c>
      <c r="F5007" s="33"/>
      <c r="G5007" s="33">
        <f t="shared" ca="1" si="445"/>
        <v>4</v>
      </c>
      <c r="H5007" s="33">
        <f t="shared" ca="1" si="446"/>
        <v>1</v>
      </c>
      <c r="I5007" s="33">
        <f t="shared" ca="1" si="447"/>
        <v>5</v>
      </c>
      <c r="K5007" s="33"/>
      <c r="L5007" s="33"/>
      <c r="M5007" s="33"/>
      <c r="N5007" s="33"/>
      <c r="O5007" s="33"/>
    </row>
    <row r="5008" spans="1:15" x14ac:dyDescent="0.25">
      <c r="A5008" s="33">
        <f t="shared" ca="1" si="448"/>
        <v>1</v>
      </c>
      <c r="B5008" s="33">
        <f t="shared" ca="1" si="448"/>
        <v>5</v>
      </c>
      <c r="C5008" s="33"/>
      <c r="D5008" s="34">
        <f t="shared" ca="1" si="449"/>
        <v>0.15400423609197977</v>
      </c>
      <c r="E5008" s="34">
        <f t="shared" ca="1" si="449"/>
        <v>0.74804851019620655</v>
      </c>
      <c r="F5008" s="33"/>
      <c r="G5008" s="33">
        <f t="shared" ca="1" si="445"/>
        <v>1</v>
      </c>
      <c r="H5008" s="33">
        <f t="shared" ca="1" si="446"/>
        <v>5</v>
      </c>
      <c r="I5008" s="33">
        <f t="shared" ca="1" si="447"/>
        <v>6</v>
      </c>
      <c r="K5008" s="33"/>
      <c r="L5008" s="33"/>
      <c r="M5008" s="33"/>
      <c r="N5008" s="33"/>
      <c r="O5008" s="33"/>
    </row>
    <row r="5009" spans="1:15" x14ac:dyDescent="0.25">
      <c r="A5009" s="33">
        <f t="shared" ca="1" si="448"/>
        <v>3</v>
      </c>
      <c r="B5009" s="33">
        <f t="shared" ca="1" si="448"/>
        <v>1</v>
      </c>
      <c r="C5009" s="33"/>
      <c r="D5009" s="34">
        <f t="shared" ca="1" si="449"/>
        <v>5.238243375936158E-2</v>
      </c>
      <c r="E5009" s="34">
        <f t="shared" ca="1" si="449"/>
        <v>0.34404489135127125</v>
      </c>
      <c r="F5009" s="33"/>
      <c r="G5009" s="33">
        <f t="shared" ca="1" si="445"/>
        <v>3</v>
      </c>
      <c r="H5009" s="33">
        <f t="shared" ca="1" si="446"/>
        <v>1</v>
      </c>
      <c r="I5009" s="33">
        <f t="shared" ca="1" si="447"/>
        <v>4</v>
      </c>
      <c r="K5009" s="33"/>
      <c r="L5009" s="33"/>
      <c r="M5009" s="33"/>
      <c r="N5009" s="33"/>
      <c r="O5009" s="33"/>
    </row>
    <row r="5010" spans="1:15" x14ac:dyDescent="0.25">
      <c r="A5010" s="33">
        <f t="shared" ca="1" si="448"/>
        <v>2</v>
      </c>
      <c r="B5010" s="33">
        <f t="shared" ca="1" si="448"/>
        <v>4</v>
      </c>
      <c r="C5010" s="33"/>
      <c r="D5010" s="34">
        <f t="shared" ca="1" si="449"/>
        <v>0.19805564208118276</v>
      </c>
      <c r="E5010" s="34">
        <f t="shared" ca="1" si="449"/>
        <v>0.97114420183203232</v>
      </c>
      <c r="F5010" s="33"/>
      <c r="G5010" s="33">
        <f t="shared" ca="1" si="445"/>
        <v>2</v>
      </c>
      <c r="H5010" s="33">
        <f t="shared" ca="1" si="446"/>
        <v>4</v>
      </c>
      <c r="I5010" s="33">
        <f t="shared" ca="1" si="447"/>
        <v>6</v>
      </c>
      <c r="K5010" s="33"/>
      <c r="L5010" s="33"/>
      <c r="M5010" s="33"/>
      <c r="N5010" s="33"/>
      <c r="O5010" s="33"/>
    </row>
    <row r="5011" spans="1:15" x14ac:dyDescent="0.25">
      <c r="A5011" s="33">
        <f t="shared" ca="1" si="448"/>
        <v>4</v>
      </c>
      <c r="B5011" s="33">
        <f t="shared" ca="1" si="448"/>
        <v>6</v>
      </c>
      <c r="C5011" s="33"/>
      <c r="D5011" s="34">
        <f t="shared" ca="1" si="449"/>
        <v>0.88748296791283754</v>
      </c>
      <c r="E5011" s="34">
        <f t="shared" ca="1" si="449"/>
        <v>0.79707953753576422</v>
      </c>
      <c r="F5011" s="33"/>
      <c r="G5011" s="33">
        <f t="shared" ca="1" si="445"/>
        <v>4</v>
      </c>
      <c r="H5011" s="33">
        <f t="shared" ca="1" si="446"/>
        <v>6</v>
      </c>
      <c r="I5011" s="33">
        <f t="shared" ca="1" si="447"/>
        <v>10</v>
      </c>
      <c r="K5011" s="33"/>
      <c r="L5011" s="33"/>
      <c r="M5011" s="33"/>
      <c r="N5011" s="33"/>
      <c r="O5011" s="33"/>
    </row>
    <row r="5012" spans="1:15" x14ac:dyDescent="0.25">
      <c r="A5012" s="33">
        <f t="shared" ca="1" si="448"/>
        <v>6</v>
      </c>
      <c r="B5012" s="33">
        <f t="shared" ca="1" si="448"/>
        <v>1</v>
      </c>
      <c r="C5012" s="33"/>
      <c r="D5012" s="34">
        <f t="shared" ca="1" si="449"/>
        <v>0.11976449143703183</v>
      </c>
      <c r="E5012" s="34">
        <f t="shared" ca="1" si="449"/>
        <v>0.91650787857175675</v>
      </c>
      <c r="F5012" s="33"/>
      <c r="G5012" s="33">
        <f t="shared" ca="1" si="445"/>
        <v>6</v>
      </c>
      <c r="H5012" s="33">
        <f t="shared" ca="1" si="446"/>
        <v>1</v>
      </c>
      <c r="I5012" s="33">
        <f t="shared" ca="1" si="447"/>
        <v>7</v>
      </c>
      <c r="K5012" s="33"/>
      <c r="L5012" s="33"/>
      <c r="M5012" s="33"/>
      <c r="N5012" s="33"/>
      <c r="O5012" s="33"/>
    </row>
    <row r="5013" spans="1:15" x14ac:dyDescent="0.25">
      <c r="A5013" s="33">
        <f t="shared" ca="1" si="448"/>
        <v>3</v>
      </c>
      <c r="B5013" s="33">
        <f t="shared" ca="1" si="448"/>
        <v>6</v>
      </c>
      <c r="C5013" s="33"/>
      <c r="D5013" s="34">
        <f t="shared" ca="1" si="449"/>
        <v>5.0828229145079229E-2</v>
      </c>
      <c r="E5013" s="34">
        <f t="shared" ca="1" si="449"/>
        <v>0.49267987472826746</v>
      </c>
      <c r="F5013" s="33"/>
      <c r="G5013" s="33">
        <f t="shared" ca="1" si="445"/>
        <v>3</v>
      </c>
      <c r="H5013" s="33">
        <f t="shared" ca="1" si="446"/>
        <v>6</v>
      </c>
      <c r="I5013" s="33">
        <f t="shared" ca="1" si="447"/>
        <v>9</v>
      </c>
      <c r="K5013" s="33"/>
      <c r="L5013" s="33"/>
      <c r="M5013" s="33"/>
      <c r="N5013" s="33"/>
      <c r="O5013" s="33"/>
    </row>
    <row r="5014" spans="1:15" x14ac:dyDescent="0.25">
      <c r="A5014" s="33">
        <f t="shared" ca="1" si="448"/>
        <v>5</v>
      </c>
      <c r="B5014" s="33">
        <f t="shared" ca="1" si="448"/>
        <v>6</v>
      </c>
      <c r="C5014" s="33"/>
      <c r="D5014" s="34">
        <f t="shared" ca="1" si="449"/>
        <v>0.30200332843674504</v>
      </c>
      <c r="E5014" s="34">
        <f t="shared" ca="1" si="449"/>
        <v>0.71535215057185075</v>
      </c>
      <c r="F5014" s="33"/>
      <c r="G5014" s="33">
        <f t="shared" ca="1" si="445"/>
        <v>5</v>
      </c>
      <c r="H5014" s="33">
        <f t="shared" ca="1" si="446"/>
        <v>6</v>
      </c>
      <c r="I5014" s="33">
        <f t="shared" ca="1" si="447"/>
        <v>11</v>
      </c>
      <c r="K5014" s="33"/>
      <c r="L5014" s="33"/>
      <c r="M5014" s="33"/>
      <c r="N5014" s="33"/>
      <c r="O5014" s="33"/>
    </row>
    <row r="5015" spans="1:15" x14ac:dyDescent="0.25">
      <c r="A5015" s="33">
        <f t="shared" ca="1" si="448"/>
        <v>3</v>
      </c>
      <c r="B5015" s="33">
        <f t="shared" ca="1" si="448"/>
        <v>2</v>
      </c>
      <c r="C5015" s="33"/>
      <c r="D5015" s="34">
        <f t="shared" ca="1" si="449"/>
        <v>0.19918693631600981</v>
      </c>
      <c r="E5015" s="34">
        <f t="shared" ca="1" si="449"/>
        <v>0.26494011198577594</v>
      </c>
      <c r="F5015" s="33"/>
      <c r="G5015" s="33">
        <f t="shared" ca="1" si="445"/>
        <v>3</v>
      </c>
      <c r="H5015" s="33">
        <f t="shared" ca="1" si="446"/>
        <v>2</v>
      </c>
      <c r="I5015" s="33">
        <f t="shared" ca="1" si="447"/>
        <v>5</v>
      </c>
      <c r="K5015" s="33"/>
      <c r="L5015" s="33"/>
      <c r="M5015" s="33"/>
      <c r="N5015" s="33"/>
      <c r="O5015" s="33"/>
    </row>
    <row r="5016" spans="1:15" x14ac:dyDescent="0.25">
      <c r="A5016" s="33">
        <f t="shared" ca="1" si="448"/>
        <v>3</v>
      </c>
      <c r="B5016" s="33">
        <f t="shared" ca="1" si="448"/>
        <v>2</v>
      </c>
      <c r="C5016" s="33"/>
      <c r="D5016" s="34">
        <f t="shared" ca="1" si="449"/>
        <v>0.56152172479073725</v>
      </c>
      <c r="E5016" s="34">
        <f t="shared" ca="1" si="449"/>
        <v>0.65341697764718254</v>
      </c>
      <c r="F5016" s="33"/>
      <c r="G5016" s="33">
        <f t="shared" ca="1" si="445"/>
        <v>3</v>
      </c>
      <c r="H5016" s="33">
        <f t="shared" ca="1" si="446"/>
        <v>2</v>
      </c>
      <c r="I5016" s="33">
        <f t="shared" ca="1" si="447"/>
        <v>5</v>
      </c>
      <c r="K5016" s="33"/>
      <c r="L5016" s="33"/>
      <c r="M5016" s="33"/>
      <c r="N5016" s="33"/>
      <c r="O5016" s="33"/>
    </row>
    <row r="5017" spans="1:15" x14ac:dyDescent="0.25">
      <c r="A5017" s="33">
        <f t="shared" ca="1" si="448"/>
        <v>5</v>
      </c>
      <c r="B5017" s="33">
        <f t="shared" ca="1" si="448"/>
        <v>5</v>
      </c>
      <c r="C5017" s="33"/>
      <c r="D5017" s="34">
        <f t="shared" ca="1" si="449"/>
        <v>0.45428386071869686</v>
      </c>
      <c r="E5017" s="34">
        <f t="shared" ca="1" si="449"/>
        <v>0.67752123080773641</v>
      </c>
      <c r="F5017" s="33"/>
      <c r="G5017" s="33">
        <f t="shared" ca="1" si="445"/>
        <v>5</v>
      </c>
      <c r="H5017" s="33">
        <f t="shared" ca="1" si="446"/>
        <v>5</v>
      </c>
      <c r="I5017" s="33">
        <f t="shared" ca="1" si="447"/>
        <v>10</v>
      </c>
      <c r="K5017" s="33"/>
      <c r="L5017" s="33"/>
      <c r="M5017" s="33"/>
      <c r="N5017" s="33"/>
      <c r="O5017" s="33"/>
    </row>
    <row r="5018" spans="1:15" x14ac:dyDescent="0.25">
      <c r="A5018" s="33">
        <f t="shared" ca="1" si="448"/>
        <v>6</v>
      </c>
      <c r="B5018" s="33">
        <f t="shared" ca="1" si="448"/>
        <v>6</v>
      </c>
      <c r="C5018" s="33"/>
      <c r="D5018" s="34">
        <f t="shared" ca="1" si="449"/>
        <v>0.5728722740651554</v>
      </c>
      <c r="E5018" s="34">
        <f t="shared" ca="1" si="449"/>
        <v>0.14310432094018899</v>
      </c>
      <c r="F5018" s="33"/>
      <c r="G5018" s="33">
        <f t="shared" ca="1" si="445"/>
        <v>6</v>
      </c>
      <c r="H5018" s="33">
        <f t="shared" ca="1" si="446"/>
        <v>6</v>
      </c>
      <c r="I5018" s="33">
        <f t="shared" ca="1" si="447"/>
        <v>12</v>
      </c>
      <c r="K5018" s="33"/>
      <c r="L5018" s="33"/>
      <c r="M5018" s="33"/>
      <c r="N5018" s="33"/>
      <c r="O5018" s="33"/>
    </row>
    <row r="5019" spans="1:15" x14ac:dyDescent="0.25">
      <c r="A5019" s="33">
        <f t="shared" ca="1" si="448"/>
        <v>2</v>
      </c>
      <c r="B5019" s="33">
        <f t="shared" ca="1" si="448"/>
        <v>2</v>
      </c>
      <c r="C5019" s="33"/>
      <c r="D5019" s="34">
        <f t="shared" ca="1" si="449"/>
        <v>0.15442835269011235</v>
      </c>
      <c r="E5019" s="34">
        <f t="shared" ca="1" si="449"/>
        <v>0.70052894719572045</v>
      </c>
      <c r="F5019" s="33"/>
      <c r="G5019" s="33">
        <f t="shared" ca="1" si="445"/>
        <v>2</v>
      </c>
      <c r="H5019" s="33">
        <f t="shared" ca="1" si="446"/>
        <v>2</v>
      </c>
      <c r="I5019" s="33">
        <f t="shared" ca="1" si="447"/>
        <v>4</v>
      </c>
      <c r="K5019" s="33"/>
      <c r="L5019" s="33"/>
      <c r="M5019" s="33"/>
      <c r="N5019" s="33"/>
      <c r="O5019" s="33"/>
    </row>
    <row r="5020" spans="1:15" x14ac:dyDescent="0.25">
      <c r="A5020" s="33">
        <f t="shared" ca="1" si="448"/>
        <v>1</v>
      </c>
      <c r="B5020" s="33">
        <f t="shared" ca="1" si="448"/>
        <v>1</v>
      </c>
      <c r="C5020" s="33"/>
      <c r="D5020" s="34">
        <f t="shared" ca="1" si="449"/>
        <v>0.75134954468691839</v>
      </c>
      <c r="E5020" s="34">
        <f t="shared" ca="1" si="449"/>
        <v>0.2318315375665011</v>
      </c>
      <c r="F5020" s="33"/>
      <c r="G5020" s="33">
        <f t="shared" ca="1" si="445"/>
        <v>1</v>
      </c>
      <c r="H5020" s="33">
        <f t="shared" ca="1" si="446"/>
        <v>1</v>
      </c>
      <c r="I5020" s="33">
        <f t="shared" ca="1" si="447"/>
        <v>2</v>
      </c>
      <c r="K5020" s="33"/>
      <c r="L5020" s="33"/>
      <c r="M5020" s="33"/>
      <c r="N5020" s="33"/>
      <c r="O5020" s="33"/>
    </row>
    <row r="5021" spans="1:15" x14ac:dyDescent="0.25">
      <c r="A5021" s="33">
        <f t="shared" ca="1" si="448"/>
        <v>1</v>
      </c>
      <c r="B5021" s="33">
        <f t="shared" ca="1" si="448"/>
        <v>5</v>
      </c>
      <c r="C5021" s="33"/>
      <c r="D5021" s="34">
        <f t="shared" ca="1" si="449"/>
        <v>0.53700531757302694</v>
      </c>
      <c r="E5021" s="34">
        <f t="shared" ca="1" si="449"/>
        <v>0.22685956757082171</v>
      </c>
      <c r="F5021" s="33"/>
      <c r="G5021" s="33">
        <f t="shared" ca="1" si="445"/>
        <v>1</v>
      </c>
      <c r="H5021" s="33">
        <f t="shared" ca="1" si="446"/>
        <v>5</v>
      </c>
      <c r="I5021" s="33">
        <f t="shared" ca="1" si="447"/>
        <v>6</v>
      </c>
      <c r="K5021" s="33"/>
      <c r="L5021" s="33"/>
      <c r="M5021" s="33"/>
      <c r="N5021" s="33"/>
      <c r="O5021" s="33"/>
    </row>
    <row r="5022" spans="1:15" x14ac:dyDescent="0.25">
      <c r="A5022" s="33">
        <f t="shared" ca="1" si="448"/>
        <v>4</v>
      </c>
      <c r="B5022" s="33">
        <f t="shared" ca="1" si="448"/>
        <v>1</v>
      </c>
      <c r="C5022" s="33"/>
      <c r="D5022" s="34">
        <f t="shared" ca="1" si="449"/>
        <v>0.31962526091478705</v>
      </c>
      <c r="E5022" s="34">
        <f t="shared" ca="1" si="449"/>
        <v>0.67413069794408076</v>
      </c>
      <c r="F5022" s="33"/>
      <c r="G5022" s="33">
        <f t="shared" ca="1" si="445"/>
        <v>4</v>
      </c>
      <c r="H5022" s="33">
        <f t="shared" ca="1" si="446"/>
        <v>1</v>
      </c>
      <c r="I5022" s="33">
        <f t="shared" ca="1" si="447"/>
        <v>5</v>
      </c>
      <c r="K5022" s="33"/>
      <c r="L5022" s="33"/>
      <c r="M5022" s="33"/>
      <c r="N5022" s="33"/>
      <c r="O5022" s="33"/>
    </row>
    <row r="5023" spans="1:15" x14ac:dyDescent="0.25">
      <c r="A5023" s="33">
        <f t="shared" ca="1" si="448"/>
        <v>4</v>
      </c>
      <c r="B5023" s="33">
        <f t="shared" ca="1" si="448"/>
        <v>1</v>
      </c>
      <c r="C5023" s="33"/>
      <c r="D5023" s="34">
        <f t="shared" ca="1" si="449"/>
        <v>0.48963120594754983</v>
      </c>
      <c r="E5023" s="34">
        <f t="shared" ca="1" si="449"/>
        <v>0.61335113919022122</v>
      </c>
      <c r="F5023" s="33"/>
      <c r="G5023" s="33">
        <f t="shared" ca="1" si="445"/>
        <v>4</v>
      </c>
      <c r="H5023" s="33">
        <f t="shared" ca="1" si="446"/>
        <v>1</v>
      </c>
      <c r="I5023" s="33">
        <f t="shared" ca="1" si="447"/>
        <v>5</v>
      </c>
      <c r="K5023" s="33"/>
      <c r="L5023" s="33"/>
      <c r="M5023" s="33"/>
      <c r="N5023" s="33"/>
      <c r="O5023" s="33"/>
    </row>
    <row r="5024" spans="1:15" x14ac:dyDescent="0.25">
      <c r="A5024" s="33">
        <f t="shared" ca="1" si="448"/>
        <v>5</v>
      </c>
      <c r="B5024" s="33">
        <f t="shared" ca="1" si="448"/>
        <v>1</v>
      </c>
      <c r="C5024" s="33"/>
      <c r="D5024" s="34">
        <f t="shared" ca="1" si="449"/>
        <v>0.46634614392656526</v>
      </c>
      <c r="E5024" s="34">
        <f t="shared" ca="1" si="449"/>
        <v>0.2449548693216993</v>
      </c>
      <c r="F5024" s="33"/>
      <c r="G5024" s="33">
        <f t="shared" ca="1" si="445"/>
        <v>5</v>
      </c>
      <c r="H5024" s="33">
        <f t="shared" ca="1" si="446"/>
        <v>1</v>
      </c>
      <c r="I5024" s="33">
        <f t="shared" ca="1" si="447"/>
        <v>6</v>
      </c>
      <c r="K5024" s="33"/>
      <c r="L5024" s="33"/>
      <c r="M5024" s="33"/>
      <c r="N5024" s="33"/>
      <c r="O5024" s="33"/>
    </row>
    <row r="5025" spans="1:15" x14ac:dyDescent="0.25">
      <c r="A5025" s="33">
        <f t="shared" ca="1" si="448"/>
        <v>5</v>
      </c>
      <c r="B5025" s="33">
        <f t="shared" ca="1" si="448"/>
        <v>3</v>
      </c>
      <c r="C5025" s="33"/>
      <c r="D5025" s="34">
        <f t="shared" ca="1" si="449"/>
        <v>0.55205064969264306</v>
      </c>
      <c r="E5025" s="34">
        <f t="shared" ca="1" si="449"/>
        <v>0.74824307058656436</v>
      </c>
      <c r="F5025" s="33"/>
      <c r="G5025" s="33">
        <f t="shared" ca="1" si="445"/>
        <v>5</v>
      </c>
      <c r="H5025" s="33">
        <f t="shared" ca="1" si="446"/>
        <v>3</v>
      </c>
      <c r="I5025" s="33">
        <f t="shared" ca="1" si="447"/>
        <v>8</v>
      </c>
      <c r="K5025" s="33"/>
      <c r="L5025" s="33"/>
      <c r="M5025" s="33"/>
      <c r="N5025" s="33"/>
      <c r="O5025" s="33"/>
    </row>
    <row r="5026" spans="1:15" x14ac:dyDescent="0.25">
      <c r="A5026" s="33">
        <f t="shared" ca="1" si="448"/>
        <v>5</v>
      </c>
      <c r="B5026" s="33">
        <f t="shared" ca="1" si="448"/>
        <v>5</v>
      </c>
      <c r="C5026" s="33"/>
      <c r="D5026" s="34">
        <f t="shared" ca="1" si="449"/>
        <v>0.42214876765119769</v>
      </c>
      <c r="E5026" s="34">
        <f t="shared" ca="1" si="449"/>
        <v>0.572892121161519</v>
      </c>
      <c r="F5026" s="33"/>
      <c r="G5026" s="33">
        <f t="shared" ca="1" si="445"/>
        <v>5</v>
      </c>
      <c r="H5026" s="33">
        <f t="shared" ca="1" si="446"/>
        <v>5</v>
      </c>
      <c r="I5026" s="33">
        <f t="shared" ca="1" si="447"/>
        <v>10</v>
      </c>
      <c r="K5026" s="33"/>
      <c r="L5026" s="33"/>
      <c r="M5026" s="33"/>
      <c r="N5026" s="33"/>
      <c r="O5026" s="33"/>
    </row>
    <row r="5027" spans="1:15" x14ac:dyDescent="0.25">
      <c r="A5027" s="33">
        <f t="shared" ca="1" si="448"/>
        <v>2</v>
      </c>
      <c r="B5027" s="33">
        <f t="shared" ca="1" si="448"/>
        <v>3</v>
      </c>
      <c r="C5027" s="33"/>
      <c r="D5027" s="34">
        <f t="shared" ca="1" si="449"/>
        <v>0.42325274880314945</v>
      </c>
      <c r="E5027" s="34">
        <f t="shared" ca="1" si="449"/>
        <v>0.1408645289156969</v>
      </c>
      <c r="F5027" s="33"/>
      <c r="G5027" s="33">
        <f t="shared" ca="1" si="445"/>
        <v>2</v>
      </c>
      <c r="H5027" s="33">
        <f t="shared" ca="1" si="446"/>
        <v>3</v>
      </c>
      <c r="I5027" s="33">
        <f t="shared" ca="1" si="447"/>
        <v>5</v>
      </c>
      <c r="K5027" s="33"/>
      <c r="L5027" s="33"/>
      <c r="M5027" s="33"/>
      <c r="N5027" s="33"/>
      <c r="O5027" s="33"/>
    </row>
    <row r="5028" spans="1:15" x14ac:dyDescent="0.25">
      <c r="A5028" s="33">
        <f t="shared" ca="1" si="448"/>
        <v>2</v>
      </c>
      <c r="B5028" s="33">
        <f t="shared" ca="1" si="448"/>
        <v>1</v>
      </c>
      <c r="C5028" s="33"/>
      <c r="D5028" s="34">
        <f t="shared" ca="1" si="449"/>
        <v>0.82739036011524303</v>
      </c>
      <c r="E5028" s="34">
        <f t="shared" ca="1" si="449"/>
        <v>0.94291500165131981</v>
      </c>
      <c r="F5028" s="33"/>
      <c r="G5028" s="33">
        <f t="shared" ca="1" si="445"/>
        <v>2</v>
      </c>
      <c r="H5028" s="33">
        <f t="shared" ca="1" si="446"/>
        <v>1</v>
      </c>
      <c r="I5028" s="33">
        <f t="shared" ca="1" si="447"/>
        <v>3</v>
      </c>
      <c r="K5028" s="33"/>
      <c r="L5028" s="33"/>
      <c r="M5028" s="33"/>
      <c r="N5028" s="33"/>
      <c r="O5028" s="33"/>
    </row>
    <row r="5029" spans="1:15" x14ac:dyDescent="0.25">
      <c r="A5029" s="33">
        <f t="shared" ca="1" si="448"/>
        <v>4</v>
      </c>
      <c r="B5029" s="33">
        <f t="shared" ca="1" si="448"/>
        <v>6</v>
      </c>
      <c r="C5029" s="33"/>
      <c r="D5029" s="34">
        <f t="shared" ca="1" si="449"/>
        <v>0.20769257599016466</v>
      </c>
      <c r="E5029" s="34">
        <f t="shared" ca="1" si="449"/>
        <v>0.60215632131480068</v>
      </c>
      <c r="F5029" s="33"/>
      <c r="G5029" s="33">
        <f t="shared" ca="1" si="445"/>
        <v>4</v>
      </c>
      <c r="H5029" s="33">
        <f t="shared" ca="1" si="446"/>
        <v>6</v>
      </c>
      <c r="I5029" s="33">
        <f t="shared" ca="1" si="447"/>
        <v>10</v>
      </c>
      <c r="K5029" s="33"/>
      <c r="L5029" s="33"/>
      <c r="M5029" s="33"/>
      <c r="N5029" s="33"/>
      <c r="O5029" s="33"/>
    </row>
    <row r="5030" spans="1:15" x14ac:dyDescent="0.25">
      <c r="A5030" s="33">
        <f t="shared" ca="1" si="448"/>
        <v>6</v>
      </c>
      <c r="B5030" s="33">
        <f t="shared" ca="1" si="448"/>
        <v>3</v>
      </c>
      <c r="C5030" s="33"/>
      <c r="D5030" s="34">
        <f t="shared" ca="1" si="449"/>
        <v>0.48874340915252645</v>
      </c>
      <c r="E5030" s="34">
        <f t="shared" ca="1" si="449"/>
        <v>0.9189911463377195</v>
      </c>
      <c r="F5030" s="33"/>
      <c r="G5030" s="33">
        <f t="shared" ca="1" si="445"/>
        <v>6</v>
      </c>
      <c r="H5030" s="33">
        <f t="shared" ca="1" si="446"/>
        <v>3</v>
      </c>
      <c r="I5030" s="33">
        <f t="shared" ca="1" si="447"/>
        <v>9</v>
      </c>
      <c r="K5030" s="33"/>
      <c r="L5030" s="33"/>
      <c r="M5030" s="33"/>
      <c r="N5030" s="33"/>
      <c r="O5030" s="33"/>
    </row>
    <row r="5031" spans="1:15" x14ac:dyDescent="0.25">
      <c r="A5031" s="33">
        <f t="shared" ca="1" si="448"/>
        <v>5</v>
      </c>
      <c r="B5031" s="33">
        <f t="shared" ca="1" si="448"/>
        <v>2</v>
      </c>
      <c r="C5031" s="33"/>
      <c r="D5031" s="34">
        <f t="shared" ca="1" si="449"/>
        <v>0.77633663379300644</v>
      </c>
      <c r="E5031" s="34">
        <f t="shared" ca="1" si="449"/>
        <v>0.12068394216202349</v>
      </c>
      <c r="F5031" s="33"/>
      <c r="G5031" s="33">
        <f t="shared" ca="1" si="445"/>
        <v>5</v>
      </c>
      <c r="H5031" s="33">
        <f t="shared" ca="1" si="446"/>
        <v>2</v>
      </c>
      <c r="I5031" s="33">
        <f t="shared" ca="1" si="447"/>
        <v>7</v>
      </c>
      <c r="K5031" s="33"/>
      <c r="L5031" s="33"/>
      <c r="M5031" s="33"/>
      <c r="N5031" s="33"/>
      <c r="O5031" s="33"/>
    </row>
    <row r="5032" spans="1:15" x14ac:dyDescent="0.25">
      <c r="A5032" s="33">
        <f t="shared" ca="1" si="448"/>
        <v>1</v>
      </c>
      <c r="B5032" s="33">
        <f t="shared" ca="1" si="448"/>
        <v>5</v>
      </c>
      <c r="C5032" s="33"/>
      <c r="D5032" s="34">
        <f t="shared" ca="1" si="449"/>
        <v>0.9460019026996398</v>
      </c>
      <c r="E5032" s="34">
        <f t="shared" ca="1" si="449"/>
        <v>0.57393305946871631</v>
      </c>
      <c r="F5032" s="33"/>
      <c r="G5032" s="33">
        <f t="shared" ca="1" si="445"/>
        <v>1</v>
      </c>
      <c r="H5032" s="33">
        <f t="shared" ca="1" si="446"/>
        <v>5</v>
      </c>
      <c r="I5032" s="33">
        <f t="shared" ca="1" si="447"/>
        <v>6</v>
      </c>
      <c r="K5032" s="33"/>
      <c r="L5032" s="33"/>
      <c r="M5032" s="33"/>
      <c r="N5032" s="33"/>
      <c r="O5032" s="33"/>
    </row>
    <row r="5033" spans="1:15" x14ac:dyDescent="0.25">
      <c r="A5033" s="33">
        <f t="shared" ca="1" si="448"/>
        <v>6</v>
      </c>
      <c r="B5033" s="33">
        <f t="shared" ca="1" si="448"/>
        <v>1</v>
      </c>
      <c r="C5033" s="33"/>
      <c r="D5033" s="34">
        <f t="shared" ca="1" si="449"/>
        <v>0.72890975146445836</v>
      </c>
      <c r="E5033" s="34">
        <f t="shared" ca="1" si="449"/>
        <v>2.9778687994617803E-2</v>
      </c>
      <c r="F5033" s="33"/>
      <c r="G5033" s="33">
        <f t="shared" ca="1" si="445"/>
        <v>6</v>
      </c>
      <c r="H5033" s="33">
        <f t="shared" ca="1" si="446"/>
        <v>1</v>
      </c>
      <c r="I5033" s="33">
        <f t="shared" ca="1" si="447"/>
        <v>7</v>
      </c>
      <c r="K5033" s="33"/>
      <c r="L5033" s="33"/>
      <c r="M5033" s="33"/>
      <c r="N5033" s="33"/>
      <c r="O5033" s="33"/>
    </row>
    <row r="5034" spans="1:15" x14ac:dyDescent="0.25">
      <c r="A5034" s="33">
        <f t="shared" ca="1" si="448"/>
        <v>2</v>
      </c>
      <c r="B5034" s="33">
        <f t="shared" ca="1" si="448"/>
        <v>2</v>
      </c>
      <c r="C5034" s="33"/>
      <c r="D5034" s="34">
        <f t="shared" ca="1" si="449"/>
        <v>0.62164171882588459</v>
      </c>
      <c r="E5034" s="34">
        <f t="shared" ca="1" si="449"/>
        <v>0.77016261663819485</v>
      </c>
      <c r="F5034" s="33"/>
      <c r="G5034" s="33">
        <f t="shared" ca="1" si="445"/>
        <v>2</v>
      </c>
      <c r="H5034" s="33">
        <f t="shared" ca="1" si="446"/>
        <v>2</v>
      </c>
      <c r="I5034" s="33">
        <f t="shared" ca="1" si="447"/>
        <v>4</v>
      </c>
      <c r="K5034" s="33"/>
      <c r="L5034" s="33"/>
      <c r="M5034" s="33"/>
      <c r="N5034" s="33"/>
      <c r="O5034" s="33"/>
    </row>
    <row r="5035" spans="1:15" x14ac:dyDescent="0.25">
      <c r="A5035" s="33">
        <f t="shared" ca="1" si="448"/>
        <v>4</v>
      </c>
      <c r="B5035" s="33">
        <f t="shared" ca="1" si="448"/>
        <v>5</v>
      </c>
      <c r="C5035" s="33"/>
      <c r="D5035" s="34">
        <f t="shared" ca="1" si="449"/>
        <v>0.92531540077357632</v>
      </c>
      <c r="E5035" s="34">
        <f t="shared" ca="1" si="449"/>
        <v>0.39854092671046382</v>
      </c>
      <c r="F5035" s="33"/>
      <c r="G5035" s="33">
        <f t="shared" ca="1" si="445"/>
        <v>4</v>
      </c>
      <c r="H5035" s="33">
        <f t="shared" ca="1" si="446"/>
        <v>5</v>
      </c>
      <c r="I5035" s="33">
        <f t="shared" ca="1" si="447"/>
        <v>9</v>
      </c>
      <c r="K5035" s="33"/>
      <c r="L5035" s="33"/>
      <c r="M5035" s="33"/>
      <c r="N5035" s="33"/>
      <c r="O5035" s="33"/>
    </row>
    <row r="5036" spans="1:15" x14ac:dyDescent="0.25">
      <c r="A5036" s="33">
        <f t="shared" ca="1" si="448"/>
        <v>2</v>
      </c>
      <c r="B5036" s="33">
        <f t="shared" ca="1" si="448"/>
        <v>5</v>
      </c>
      <c r="C5036" s="33"/>
      <c r="D5036" s="34">
        <f t="shared" ca="1" si="449"/>
        <v>0.86703862205747162</v>
      </c>
      <c r="E5036" s="34">
        <f t="shared" ca="1" si="449"/>
        <v>0.60966652413161337</v>
      </c>
      <c r="F5036" s="33"/>
      <c r="G5036" s="33">
        <f t="shared" ca="1" si="445"/>
        <v>2</v>
      </c>
      <c r="H5036" s="33">
        <f t="shared" ca="1" si="446"/>
        <v>5</v>
      </c>
      <c r="I5036" s="33">
        <f t="shared" ca="1" si="447"/>
        <v>7</v>
      </c>
      <c r="K5036" s="33"/>
      <c r="L5036" s="33"/>
      <c r="M5036" s="33"/>
      <c r="N5036" s="33"/>
      <c r="O5036" s="33"/>
    </row>
    <row r="5037" spans="1:15" x14ac:dyDescent="0.25">
      <c r="A5037" s="33">
        <f t="shared" ca="1" si="448"/>
        <v>2</v>
      </c>
      <c r="B5037" s="33">
        <f t="shared" ca="1" si="448"/>
        <v>3</v>
      </c>
      <c r="C5037" s="33"/>
      <c r="D5037" s="34">
        <f t="shared" ca="1" si="449"/>
        <v>5.9514991967619668E-2</v>
      </c>
      <c r="E5037" s="34">
        <f t="shared" ca="1" si="449"/>
        <v>0.34391124024766218</v>
      </c>
      <c r="F5037" s="33"/>
      <c r="G5037" s="33">
        <f t="shared" ca="1" si="445"/>
        <v>2</v>
      </c>
      <c r="H5037" s="33">
        <f t="shared" ca="1" si="446"/>
        <v>3</v>
      </c>
      <c r="I5037" s="33">
        <f t="shared" ca="1" si="447"/>
        <v>5</v>
      </c>
      <c r="K5037" s="33"/>
      <c r="L5037" s="33"/>
      <c r="M5037" s="33"/>
      <c r="N5037" s="33"/>
      <c r="O5037" s="33"/>
    </row>
    <row r="5038" spans="1:15" x14ac:dyDescent="0.25">
      <c r="A5038" s="33">
        <f t="shared" ca="1" si="448"/>
        <v>4</v>
      </c>
      <c r="B5038" s="33">
        <f t="shared" ca="1" si="448"/>
        <v>5</v>
      </c>
      <c r="C5038" s="33"/>
      <c r="D5038" s="34">
        <f t="shared" ca="1" si="449"/>
        <v>0.15976702735812065</v>
      </c>
      <c r="E5038" s="34">
        <f t="shared" ca="1" si="449"/>
        <v>0.1878633097642467</v>
      </c>
      <c r="F5038" s="33"/>
      <c r="G5038" s="33">
        <f t="shared" ca="1" si="445"/>
        <v>4</v>
      </c>
      <c r="H5038" s="33">
        <f t="shared" ca="1" si="446"/>
        <v>5</v>
      </c>
      <c r="I5038" s="33">
        <f t="shared" ca="1" si="447"/>
        <v>9</v>
      </c>
      <c r="K5038" s="33"/>
      <c r="L5038" s="33"/>
      <c r="M5038" s="33"/>
      <c r="N5038" s="33"/>
      <c r="O5038" s="33"/>
    </row>
    <row r="5039" spans="1:15" x14ac:dyDescent="0.25">
      <c r="A5039" s="33">
        <f t="shared" ca="1" si="448"/>
        <v>3</v>
      </c>
      <c r="B5039" s="33">
        <f t="shared" ca="1" si="448"/>
        <v>3</v>
      </c>
      <c r="C5039" s="33"/>
      <c r="D5039" s="34">
        <f t="shared" ca="1" si="449"/>
        <v>0.66169413667613863</v>
      </c>
      <c r="E5039" s="34">
        <f t="shared" ca="1" si="449"/>
        <v>0.84709196328099357</v>
      </c>
      <c r="F5039" s="33"/>
      <c r="G5039" s="33">
        <f t="shared" ca="1" si="445"/>
        <v>3</v>
      </c>
      <c r="H5039" s="33">
        <f t="shared" ca="1" si="446"/>
        <v>3</v>
      </c>
      <c r="I5039" s="33">
        <f t="shared" ca="1" si="447"/>
        <v>6</v>
      </c>
      <c r="K5039" s="33"/>
      <c r="L5039" s="33"/>
      <c r="M5039" s="33"/>
      <c r="N5039" s="33"/>
      <c r="O5039" s="33"/>
    </row>
    <row r="5040" spans="1:15" x14ac:dyDescent="0.25">
      <c r="A5040" s="33">
        <f t="shared" ca="1" si="448"/>
        <v>4</v>
      </c>
      <c r="B5040" s="33">
        <f t="shared" ca="1" si="448"/>
        <v>5</v>
      </c>
      <c r="C5040" s="33"/>
      <c r="D5040" s="34">
        <f t="shared" ca="1" si="449"/>
        <v>0.1796834757092326</v>
      </c>
      <c r="E5040" s="34">
        <f t="shared" ca="1" si="449"/>
        <v>0.407644376500505</v>
      </c>
      <c r="F5040" s="33"/>
      <c r="G5040" s="33">
        <f t="shared" ca="1" si="445"/>
        <v>4</v>
      </c>
      <c r="H5040" s="33">
        <f t="shared" ca="1" si="446"/>
        <v>5</v>
      </c>
      <c r="I5040" s="33">
        <f t="shared" ca="1" si="447"/>
        <v>9</v>
      </c>
      <c r="K5040" s="33"/>
      <c r="L5040" s="33"/>
      <c r="M5040" s="33"/>
      <c r="N5040" s="33"/>
      <c r="O5040" s="33"/>
    </row>
    <row r="5041" spans="1:15" x14ac:dyDescent="0.25">
      <c r="A5041" s="33">
        <f t="shared" ca="1" si="448"/>
        <v>4</v>
      </c>
      <c r="B5041" s="33">
        <f t="shared" ca="1" si="448"/>
        <v>2</v>
      </c>
      <c r="C5041" s="33"/>
      <c r="D5041" s="34">
        <f t="shared" ca="1" si="449"/>
        <v>0.57138987630277716</v>
      </c>
      <c r="E5041" s="34">
        <f t="shared" ca="1" si="449"/>
        <v>0.93487194122099304</v>
      </c>
      <c r="F5041" s="33"/>
      <c r="G5041" s="33">
        <f t="shared" ca="1" si="445"/>
        <v>4</v>
      </c>
      <c r="H5041" s="33">
        <f t="shared" ca="1" si="446"/>
        <v>2</v>
      </c>
      <c r="I5041" s="33">
        <f t="shared" ca="1" si="447"/>
        <v>6</v>
      </c>
      <c r="K5041" s="33"/>
      <c r="L5041" s="33"/>
      <c r="M5041" s="33"/>
      <c r="N5041" s="33"/>
      <c r="O5041" s="33"/>
    </row>
    <row r="5042" spans="1:15" x14ac:dyDescent="0.25">
      <c r="A5042" s="33">
        <f t="shared" ca="1" si="448"/>
        <v>1</v>
      </c>
      <c r="B5042" s="33">
        <f t="shared" ca="1" si="448"/>
        <v>2</v>
      </c>
      <c r="C5042" s="33"/>
      <c r="D5042" s="34">
        <f t="shared" ca="1" si="449"/>
        <v>0.58056713909499036</v>
      </c>
      <c r="E5042" s="34">
        <f t="shared" ca="1" si="449"/>
        <v>0.38499462817526353</v>
      </c>
      <c r="F5042" s="33"/>
      <c r="G5042" s="33">
        <f t="shared" ca="1" si="445"/>
        <v>1</v>
      </c>
      <c r="H5042" s="33">
        <f t="shared" ca="1" si="446"/>
        <v>2</v>
      </c>
      <c r="I5042" s="33">
        <f t="shared" ca="1" si="447"/>
        <v>3</v>
      </c>
      <c r="K5042" s="33"/>
      <c r="L5042" s="33"/>
      <c r="M5042" s="33"/>
      <c r="N5042" s="33"/>
      <c r="O5042" s="33"/>
    </row>
    <row r="5043" spans="1:15" x14ac:dyDescent="0.25">
      <c r="A5043" s="33">
        <f t="shared" ca="1" si="448"/>
        <v>5</v>
      </c>
      <c r="B5043" s="33">
        <f t="shared" ca="1" si="448"/>
        <v>2</v>
      </c>
      <c r="C5043" s="33"/>
      <c r="D5043" s="34">
        <f t="shared" ca="1" si="449"/>
        <v>0.55527266040839429</v>
      </c>
      <c r="E5043" s="34">
        <f t="shared" ca="1" si="449"/>
        <v>0.25917744369971318</v>
      </c>
      <c r="F5043" s="33"/>
      <c r="G5043" s="33">
        <f t="shared" ca="1" si="445"/>
        <v>5</v>
      </c>
      <c r="H5043" s="33">
        <f t="shared" ca="1" si="446"/>
        <v>2</v>
      </c>
      <c r="I5043" s="33">
        <f t="shared" ca="1" si="447"/>
        <v>7</v>
      </c>
      <c r="K5043" s="33"/>
      <c r="L5043" s="33"/>
      <c r="M5043" s="33"/>
      <c r="N5043" s="33"/>
      <c r="O5043" s="33"/>
    </row>
    <row r="5044" spans="1:15" x14ac:dyDescent="0.25">
      <c r="A5044" s="33">
        <f t="shared" ca="1" si="448"/>
        <v>6</v>
      </c>
      <c r="B5044" s="33">
        <f t="shared" ca="1" si="448"/>
        <v>3</v>
      </c>
      <c r="C5044" s="33"/>
      <c r="D5044" s="34">
        <f t="shared" ca="1" si="449"/>
        <v>0.86358559751782937</v>
      </c>
      <c r="E5044" s="34">
        <f t="shared" ca="1" si="449"/>
        <v>0.55498124300002227</v>
      </c>
      <c r="F5044" s="33"/>
      <c r="G5044" s="33">
        <f t="shared" ca="1" si="445"/>
        <v>6</v>
      </c>
      <c r="H5044" s="33">
        <f t="shared" ca="1" si="446"/>
        <v>3</v>
      </c>
      <c r="I5044" s="33">
        <f t="shared" ca="1" si="447"/>
        <v>9</v>
      </c>
      <c r="K5044" s="33"/>
      <c r="L5044" s="33"/>
      <c r="M5044" s="33"/>
      <c r="N5044" s="33"/>
      <c r="O5044" s="33"/>
    </row>
    <row r="5045" spans="1:15" x14ac:dyDescent="0.25">
      <c r="A5045" s="33">
        <f t="shared" ca="1" si="448"/>
        <v>6</v>
      </c>
      <c r="B5045" s="33">
        <f t="shared" ca="1" si="448"/>
        <v>6</v>
      </c>
      <c r="C5045" s="33"/>
      <c r="D5045" s="34">
        <f t="shared" ca="1" si="449"/>
        <v>0.25138430970966141</v>
      </c>
      <c r="E5045" s="34">
        <f t="shared" ca="1" si="449"/>
        <v>0.4387878327490129</v>
      </c>
      <c r="F5045" s="33"/>
      <c r="G5045" s="33">
        <f t="shared" ca="1" si="445"/>
        <v>6</v>
      </c>
      <c r="H5045" s="33">
        <f t="shared" ca="1" si="446"/>
        <v>6</v>
      </c>
      <c r="I5045" s="33">
        <f t="shared" ca="1" si="447"/>
        <v>12</v>
      </c>
      <c r="K5045" s="33"/>
      <c r="L5045" s="33"/>
      <c r="M5045" s="33"/>
      <c r="N5045" s="33"/>
      <c r="O5045" s="33"/>
    </row>
    <row r="5046" spans="1:15" x14ac:dyDescent="0.25">
      <c r="A5046" s="33">
        <f t="shared" ca="1" si="448"/>
        <v>6</v>
      </c>
      <c r="B5046" s="33">
        <f t="shared" ca="1" si="448"/>
        <v>2</v>
      </c>
      <c r="C5046" s="33"/>
      <c r="D5046" s="34">
        <f t="shared" ca="1" si="449"/>
        <v>0.45158498318766405</v>
      </c>
      <c r="E5046" s="34">
        <f t="shared" ca="1" si="449"/>
        <v>0.56619441267125536</v>
      </c>
      <c r="F5046" s="33"/>
      <c r="G5046" s="33">
        <f t="shared" ca="1" si="445"/>
        <v>6</v>
      </c>
      <c r="H5046" s="33">
        <f t="shared" ca="1" si="446"/>
        <v>2</v>
      </c>
      <c r="I5046" s="33">
        <f t="shared" ca="1" si="447"/>
        <v>8</v>
      </c>
      <c r="K5046" s="33"/>
      <c r="L5046" s="33"/>
      <c r="M5046" s="33"/>
      <c r="N5046" s="33"/>
      <c r="O5046" s="33"/>
    </row>
    <row r="5047" spans="1:15" x14ac:dyDescent="0.25">
      <c r="A5047" s="33">
        <f t="shared" ca="1" si="448"/>
        <v>6</v>
      </c>
      <c r="B5047" s="33">
        <f t="shared" ca="1" si="448"/>
        <v>4</v>
      </c>
      <c r="C5047" s="33"/>
      <c r="D5047" s="34">
        <f t="shared" ca="1" si="449"/>
        <v>0.90045115694018762</v>
      </c>
      <c r="E5047" s="34">
        <f t="shared" ca="1" si="449"/>
        <v>5.1516465193513827E-2</v>
      </c>
      <c r="F5047" s="33"/>
      <c r="G5047" s="33">
        <f t="shared" ca="1" si="445"/>
        <v>6</v>
      </c>
      <c r="H5047" s="33">
        <f t="shared" ca="1" si="446"/>
        <v>4</v>
      </c>
      <c r="I5047" s="33">
        <f t="shared" ca="1" si="447"/>
        <v>10</v>
      </c>
      <c r="K5047" s="33"/>
      <c r="L5047" s="33"/>
      <c r="M5047" s="33"/>
      <c r="N5047" s="33"/>
      <c r="O5047" s="33"/>
    </row>
    <row r="5048" spans="1:15" x14ac:dyDescent="0.25">
      <c r="A5048" s="33">
        <f t="shared" ca="1" si="448"/>
        <v>6</v>
      </c>
      <c r="B5048" s="33">
        <f t="shared" ca="1" si="448"/>
        <v>2</v>
      </c>
      <c r="C5048" s="33"/>
      <c r="D5048" s="34">
        <f t="shared" ca="1" si="449"/>
        <v>0.6509797789532944</v>
      </c>
      <c r="E5048" s="34">
        <f t="shared" ca="1" si="449"/>
        <v>0.29875526482592329</v>
      </c>
      <c r="F5048" s="33"/>
      <c r="G5048" s="33">
        <f t="shared" ca="1" si="445"/>
        <v>6</v>
      </c>
      <c r="H5048" s="33">
        <f t="shared" ca="1" si="446"/>
        <v>2</v>
      </c>
      <c r="I5048" s="33">
        <f t="shared" ca="1" si="447"/>
        <v>8</v>
      </c>
      <c r="K5048" s="33"/>
      <c r="L5048" s="33"/>
      <c r="M5048" s="33"/>
      <c r="N5048" s="33"/>
      <c r="O5048" s="33"/>
    </row>
    <row r="5049" spans="1:15" x14ac:dyDescent="0.25">
      <c r="A5049" s="33">
        <f t="shared" ca="1" si="448"/>
        <v>4</v>
      </c>
      <c r="B5049" s="33">
        <f t="shared" ca="1" si="448"/>
        <v>1</v>
      </c>
      <c r="C5049" s="33"/>
      <c r="D5049" s="34">
        <f t="shared" ca="1" si="449"/>
        <v>0.83395074080808351</v>
      </c>
      <c r="E5049" s="34">
        <f t="shared" ca="1" si="449"/>
        <v>2.8756204877596003E-2</v>
      </c>
      <c r="F5049" s="33"/>
      <c r="G5049" s="33">
        <f t="shared" ca="1" si="445"/>
        <v>4</v>
      </c>
      <c r="H5049" s="33">
        <f t="shared" ca="1" si="446"/>
        <v>1</v>
      </c>
      <c r="I5049" s="33">
        <f t="shared" ca="1" si="447"/>
        <v>5</v>
      </c>
      <c r="K5049" s="33"/>
      <c r="L5049" s="33"/>
      <c r="M5049" s="33"/>
      <c r="N5049" s="33"/>
      <c r="O5049" s="33"/>
    </row>
    <row r="5050" spans="1:15" x14ac:dyDescent="0.25">
      <c r="A5050" s="33">
        <f t="shared" ca="1" si="448"/>
        <v>3</v>
      </c>
      <c r="B5050" s="33">
        <f t="shared" ca="1" si="448"/>
        <v>6</v>
      </c>
      <c r="C5050" s="33"/>
      <c r="D5050" s="34">
        <f t="shared" ca="1" si="449"/>
        <v>0.86213928363365133</v>
      </c>
      <c r="E5050" s="34">
        <f t="shared" ca="1" si="449"/>
        <v>0.83374061780704789</v>
      </c>
      <c r="F5050" s="33"/>
      <c r="G5050" s="33">
        <f t="shared" ca="1" si="445"/>
        <v>3</v>
      </c>
      <c r="H5050" s="33">
        <f t="shared" ca="1" si="446"/>
        <v>6</v>
      </c>
      <c r="I5050" s="33">
        <f t="shared" ca="1" si="447"/>
        <v>9</v>
      </c>
      <c r="K5050" s="33"/>
      <c r="L5050" s="33"/>
      <c r="M5050" s="33"/>
      <c r="N5050" s="33"/>
      <c r="O5050" s="33"/>
    </row>
    <row r="5051" spans="1:15" x14ac:dyDescent="0.25">
      <c r="A5051" s="33">
        <f t="shared" ca="1" si="448"/>
        <v>1</v>
      </c>
      <c r="B5051" s="33">
        <f t="shared" ca="1" si="448"/>
        <v>5</v>
      </c>
      <c r="C5051" s="33"/>
      <c r="D5051" s="34">
        <f t="shared" ca="1" si="449"/>
        <v>0.26753782354826239</v>
      </c>
      <c r="E5051" s="34">
        <f t="shared" ca="1" si="449"/>
        <v>3.8665357679537604E-2</v>
      </c>
      <c r="F5051" s="33"/>
      <c r="G5051" s="33">
        <f t="shared" ca="1" si="445"/>
        <v>1</v>
      </c>
      <c r="H5051" s="33">
        <f t="shared" ca="1" si="446"/>
        <v>5</v>
      </c>
      <c r="I5051" s="33">
        <f t="shared" ca="1" si="447"/>
        <v>6</v>
      </c>
      <c r="K5051" s="33"/>
      <c r="L5051" s="33"/>
      <c r="M5051" s="33"/>
      <c r="N5051" s="33"/>
      <c r="O5051" s="33"/>
    </row>
    <row r="5052" spans="1:15" x14ac:dyDescent="0.25">
      <c r="A5052" s="33">
        <f t="shared" ca="1" si="448"/>
        <v>6</v>
      </c>
      <c r="B5052" s="33">
        <f t="shared" ca="1" si="448"/>
        <v>5</v>
      </c>
      <c r="C5052" s="33"/>
      <c r="D5052" s="34">
        <f t="shared" ca="1" si="449"/>
        <v>0.75414430084936734</v>
      </c>
      <c r="E5052" s="34">
        <f t="shared" ca="1" si="449"/>
        <v>0.70971886049956023</v>
      </c>
      <c r="F5052" s="33"/>
      <c r="G5052" s="33">
        <f t="shared" ca="1" si="445"/>
        <v>6</v>
      </c>
      <c r="H5052" s="33">
        <f t="shared" ca="1" si="446"/>
        <v>5</v>
      </c>
      <c r="I5052" s="33">
        <f t="shared" ca="1" si="447"/>
        <v>11</v>
      </c>
      <c r="K5052" s="33"/>
      <c r="L5052" s="33"/>
      <c r="M5052" s="33"/>
      <c r="N5052" s="33"/>
      <c r="O5052" s="33"/>
    </row>
    <row r="5053" spans="1:15" x14ac:dyDescent="0.25">
      <c r="A5053" s="33">
        <f t="shared" ca="1" si="448"/>
        <v>5</v>
      </c>
      <c r="B5053" s="33">
        <f t="shared" ca="1" si="448"/>
        <v>1</v>
      </c>
      <c r="C5053" s="33"/>
      <c r="D5053" s="34">
        <f t="shared" ca="1" si="449"/>
        <v>8.5986633359279363E-2</v>
      </c>
      <c r="E5053" s="34">
        <f t="shared" ca="1" si="449"/>
        <v>0.92460054887227294</v>
      </c>
      <c r="F5053" s="33"/>
      <c r="G5053" s="33">
        <f t="shared" ca="1" si="445"/>
        <v>5</v>
      </c>
      <c r="H5053" s="33">
        <f t="shared" ca="1" si="446"/>
        <v>1</v>
      </c>
      <c r="I5053" s="33">
        <f t="shared" ca="1" si="447"/>
        <v>6</v>
      </c>
      <c r="K5053" s="33"/>
      <c r="L5053" s="33"/>
      <c r="M5053" s="33"/>
      <c r="N5053" s="33"/>
      <c r="O5053" s="33"/>
    </row>
    <row r="5054" spans="1:15" x14ac:dyDescent="0.25">
      <c r="A5054" s="33">
        <f t="shared" ca="1" si="448"/>
        <v>2</v>
      </c>
      <c r="B5054" s="33">
        <f t="shared" ca="1" si="448"/>
        <v>5</v>
      </c>
      <c r="C5054" s="33"/>
      <c r="D5054" s="34">
        <f t="shared" ca="1" si="449"/>
        <v>0.13568398829933337</v>
      </c>
      <c r="E5054" s="34">
        <f t="shared" ca="1" si="449"/>
        <v>0.1048975870991149</v>
      </c>
      <c r="F5054" s="33"/>
      <c r="G5054" s="33">
        <f t="shared" ca="1" si="445"/>
        <v>2</v>
      </c>
      <c r="H5054" s="33">
        <f t="shared" ca="1" si="446"/>
        <v>5</v>
      </c>
      <c r="I5054" s="33">
        <f t="shared" ca="1" si="447"/>
        <v>7</v>
      </c>
      <c r="K5054" s="33"/>
      <c r="L5054" s="33"/>
      <c r="M5054" s="33"/>
      <c r="N5054" s="33"/>
      <c r="O5054" s="33"/>
    </row>
    <row r="5055" spans="1:15" x14ac:dyDescent="0.25">
      <c r="A5055" s="33">
        <f t="shared" ca="1" si="448"/>
        <v>4</v>
      </c>
      <c r="B5055" s="33">
        <f t="shared" ca="1" si="448"/>
        <v>2</v>
      </c>
      <c r="C5055" s="33"/>
      <c r="D5055" s="34">
        <f t="shared" ca="1" si="449"/>
        <v>4.7742298117553705E-2</v>
      </c>
      <c r="E5055" s="34">
        <f t="shared" ca="1" si="449"/>
        <v>2.7257865635128331E-2</v>
      </c>
      <c r="F5055" s="33"/>
      <c r="G5055" s="33">
        <f t="shared" ca="1" si="445"/>
        <v>4</v>
      </c>
      <c r="H5055" s="33">
        <f t="shared" ca="1" si="446"/>
        <v>2</v>
      </c>
      <c r="I5055" s="33">
        <f t="shared" ca="1" si="447"/>
        <v>6</v>
      </c>
      <c r="K5055" s="33"/>
      <c r="L5055" s="33"/>
      <c r="M5055" s="33"/>
      <c r="N5055" s="33"/>
      <c r="O5055" s="33"/>
    </row>
    <row r="5056" spans="1:15" x14ac:dyDescent="0.25">
      <c r="A5056" s="33">
        <f t="shared" ca="1" si="448"/>
        <v>6</v>
      </c>
      <c r="B5056" s="33">
        <f t="shared" ca="1" si="448"/>
        <v>5</v>
      </c>
      <c r="C5056" s="33"/>
      <c r="D5056" s="34">
        <f t="shared" ca="1" si="449"/>
        <v>0.89383907099683935</v>
      </c>
      <c r="E5056" s="34">
        <f t="shared" ca="1" si="449"/>
        <v>0.43695586422849908</v>
      </c>
      <c r="F5056" s="33"/>
      <c r="G5056" s="33">
        <f t="shared" ca="1" si="445"/>
        <v>6</v>
      </c>
      <c r="H5056" s="33">
        <f t="shared" ca="1" si="446"/>
        <v>5</v>
      </c>
      <c r="I5056" s="33">
        <f t="shared" ca="1" si="447"/>
        <v>11</v>
      </c>
      <c r="K5056" s="33"/>
      <c r="L5056" s="33"/>
      <c r="M5056" s="33"/>
      <c r="N5056" s="33"/>
      <c r="O5056" s="33"/>
    </row>
    <row r="5057" spans="1:15" x14ac:dyDescent="0.25">
      <c r="A5057" s="33">
        <f t="shared" ca="1" si="448"/>
        <v>1</v>
      </c>
      <c r="B5057" s="33">
        <f t="shared" ca="1" si="448"/>
        <v>5</v>
      </c>
      <c r="C5057" s="33"/>
      <c r="D5057" s="34">
        <f t="shared" ca="1" si="449"/>
        <v>1.7651972020791162E-2</v>
      </c>
      <c r="E5057" s="34">
        <f t="shared" ca="1" si="449"/>
        <v>0.11269247469394028</v>
      </c>
      <c r="F5057" s="33"/>
      <c r="G5057" s="33">
        <f t="shared" ca="1" si="445"/>
        <v>1</v>
      </c>
      <c r="H5057" s="33">
        <f t="shared" ca="1" si="446"/>
        <v>5</v>
      </c>
      <c r="I5057" s="33">
        <f t="shared" ca="1" si="447"/>
        <v>6</v>
      </c>
      <c r="K5057" s="33"/>
      <c r="L5057" s="33"/>
      <c r="M5057" s="33"/>
      <c r="N5057" s="33"/>
      <c r="O5057" s="33"/>
    </row>
    <row r="5058" spans="1:15" x14ac:dyDescent="0.25">
      <c r="A5058" s="33">
        <f t="shared" ca="1" si="448"/>
        <v>4</v>
      </c>
      <c r="B5058" s="33">
        <f t="shared" ca="1" si="448"/>
        <v>6</v>
      </c>
      <c r="C5058" s="33"/>
      <c r="D5058" s="34">
        <f t="shared" ca="1" si="449"/>
        <v>0.50091811528193864</v>
      </c>
      <c r="E5058" s="34">
        <f t="shared" ca="1" si="449"/>
        <v>0.67909233263937474</v>
      </c>
      <c r="F5058" s="33"/>
      <c r="G5058" s="33">
        <f t="shared" ca="1" si="445"/>
        <v>4</v>
      </c>
      <c r="H5058" s="33">
        <f t="shared" ca="1" si="446"/>
        <v>6</v>
      </c>
      <c r="I5058" s="33">
        <f t="shared" ca="1" si="447"/>
        <v>10</v>
      </c>
      <c r="K5058" s="33"/>
      <c r="L5058" s="33"/>
      <c r="M5058" s="33"/>
      <c r="N5058" s="33"/>
      <c r="O5058" s="33"/>
    </row>
    <row r="5059" spans="1:15" x14ac:dyDescent="0.25">
      <c r="A5059" s="33">
        <f t="shared" ca="1" si="448"/>
        <v>1</v>
      </c>
      <c r="B5059" s="33">
        <f t="shared" ca="1" si="448"/>
        <v>4</v>
      </c>
      <c r="C5059" s="33"/>
      <c r="D5059" s="34">
        <f t="shared" ca="1" si="449"/>
        <v>0.35454113282631428</v>
      </c>
      <c r="E5059" s="34">
        <f t="shared" ca="1" si="449"/>
        <v>0.22523521907340527</v>
      </c>
      <c r="F5059" s="33"/>
      <c r="G5059" s="33">
        <f t="shared" ca="1" si="445"/>
        <v>1</v>
      </c>
      <c r="H5059" s="33">
        <f t="shared" ca="1" si="446"/>
        <v>4</v>
      </c>
      <c r="I5059" s="33">
        <f t="shared" ca="1" si="447"/>
        <v>5</v>
      </c>
      <c r="K5059" s="33"/>
      <c r="L5059" s="33"/>
      <c r="M5059" s="33"/>
      <c r="N5059" s="33"/>
      <c r="O5059" s="33"/>
    </row>
    <row r="5060" spans="1:15" x14ac:dyDescent="0.25">
      <c r="A5060" s="33">
        <f t="shared" ca="1" si="448"/>
        <v>5</v>
      </c>
      <c r="B5060" s="33">
        <f t="shared" ca="1" si="448"/>
        <v>4</v>
      </c>
      <c r="C5060" s="33"/>
      <c r="D5060" s="34">
        <f t="shared" ca="1" si="449"/>
        <v>0.61320709553560337</v>
      </c>
      <c r="E5060" s="34">
        <f t="shared" ca="1" si="449"/>
        <v>6.8508311870265737E-2</v>
      </c>
      <c r="F5060" s="33"/>
      <c r="G5060" s="33">
        <f t="shared" ca="1" si="445"/>
        <v>5</v>
      </c>
      <c r="H5060" s="33">
        <f t="shared" ca="1" si="446"/>
        <v>4</v>
      </c>
      <c r="I5060" s="33">
        <f t="shared" ca="1" si="447"/>
        <v>9</v>
      </c>
      <c r="K5060" s="33"/>
      <c r="L5060" s="33"/>
      <c r="M5060" s="33"/>
      <c r="N5060" s="33"/>
      <c r="O5060" s="33"/>
    </row>
    <row r="5061" spans="1:15" x14ac:dyDescent="0.25">
      <c r="A5061" s="33">
        <f t="shared" ca="1" si="448"/>
        <v>4</v>
      </c>
      <c r="B5061" s="33">
        <f t="shared" ca="1" si="448"/>
        <v>6</v>
      </c>
      <c r="C5061" s="33"/>
      <c r="D5061" s="34">
        <f t="shared" ca="1" si="449"/>
        <v>0.35185237697584371</v>
      </c>
      <c r="E5061" s="34">
        <f t="shared" ca="1" si="449"/>
        <v>0.16751330292934741</v>
      </c>
      <c r="F5061" s="33"/>
      <c r="G5061" s="33">
        <f t="shared" ca="1" si="445"/>
        <v>4</v>
      </c>
      <c r="H5061" s="33">
        <f t="shared" ca="1" si="446"/>
        <v>6</v>
      </c>
      <c r="I5061" s="33">
        <f t="shared" ca="1" si="447"/>
        <v>10</v>
      </c>
      <c r="K5061" s="33"/>
      <c r="L5061" s="33"/>
      <c r="M5061" s="33"/>
      <c r="N5061" s="33"/>
      <c r="O5061" s="33"/>
    </row>
    <row r="5062" spans="1:15" x14ac:dyDescent="0.25">
      <c r="A5062" s="33">
        <f t="shared" ca="1" si="448"/>
        <v>4</v>
      </c>
      <c r="B5062" s="33">
        <f t="shared" ca="1" si="448"/>
        <v>3</v>
      </c>
      <c r="C5062" s="33"/>
      <c r="D5062" s="34">
        <f t="shared" ca="1" si="449"/>
        <v>0.42171177647357383</v>
      </c>
      <c r="E5062" s="34">
        <f t="shared" ca="1" si="449"/>
        <v>0.55012443027568814</v>
      </c>
      <c r="F5062" s="33"/>
      <c r="G5062" s="33">
        <f t="shared" ref="G5062:G5125" ca="1" si="450">IF(AND(COUNTIF($B$91:$G$91,A5062)=1,D5062&lt;=$B$90),RANDBETWEEN(1,6),A5062)</f>
        <v>4</v>
      </c>
      <c r="H5062" s="33">
        <f t="shared" ref="H5062:H5125" ca="1" si="451">IF(AND(COUNTIF($B$91:$G$91,B5062)=1,E5062&lt;=$B$90),RANDBETWEEN(1,6),B5062)</f>
        <v>3</v>
      </c>
      <c r="I5062" s="33">
        <f t="shared" ref="I5062:I5125" ca="1" si="452">SUM(G5062:H5062)</f>
        <v>7</v>
      </c>
      <c r="K5062" s="33"/>
      <c r="L5062" s="33"/>
      <c r="M5062" s="33"/>
      <c r="N5062" s="33"/>
      <c r="O5062" s="33"/>
    </row>
    <row r="5063" spans="1:15" x14ac:dyDescent="0.25">
      <c r="A5063" s="33">
        <f t="shared" ref="A5063:B5126" ca="1" si="453">RANDBETWEEN(1,6)</f>
        <v>6</v>
      </c>
      <c r="B5063" s="33">
        <f t="shared" ca="1" si="453"/>
        <v>3</v>
      </c>
      <c r="C5063" s="33"/>
      <c r="D5063" s="34">
        <f t="shared" ref="D5063:E5126" ca="1" si="454">RAND()</f>
        <v>0.56125397521797937</v>
      </c>
      <c r="E5063" s="34">
        <f t="shared" ca="1" si="454"/>
        <v>0.95450690205903865</v>
      </c>
      <c r="F5063" s="33"/>
      <c r="G5063" s="33">
        <f t="shared" ca="1" si="450"/>
        <v>6</v>
      </c>
      <c r="H5063" s="33">
        <f t="shared" ca="1" si="451"/>
        <v>3</v>
      </c>
      <c r="I5063" s="33">
        <f t="shared" ca="1" si="452"/>
        <v>9</v>
      </c>
      <c r="K5063" s="33"/>
      <c r="L5063" s="33"/>
      <c r="M5063" s="33"/>
      <c r="N5063" s="33"/>
      <c r="O5063" s="33"/>
    </row>
    <row r="5064" spans="1:15" x14ac:dyDescent="0.25">
      <c r="A5064" s="33">
        <f t="shared" ca="1" si="453"/>
        <v>4</v>
      </c>
      <c r="B5064" s="33">
        <f t="shared" ca="1" si="453"/>
        <v>1</v>
      </c>
      <c r="C5064" s="33"/>
      <c r="D5064" s="34">
        <f t="shared" ca="1" si="454"/>
        <v>0.55444580563753532</v>
      </c>
      <c r="E5064" s="34">
        <f t="shared" ca="1" si="454"/>
        <v>0.8798318116656082</v>
      </c>
      <c r="F5064" s="33"/>
      <c r="G5064" s="33">
        <f t="shared" ca="1" si="450"/>
        <v>4</v>
      </c>
      <c r="H5064" s="33">
        <f t="shared" ca="1" si="451"/>
        <v>1</v>
      </c>
      <c r="I5064" s="33">
        <f t="shared" ca="1" si="452"/>
        <v>5</v>
      </c>
      <c r="K5064" s="33"/>
      <c r="L5064" s="33"/>
      <c r="M5064" s="33"/>
      <c r="N5064" s="33"/>
      <c r="O5064" s="33"/>
    </row>
    <row r="5065" spans="1:15" x14ac:dyDescent="0.25">
      <c r="A5065" s="33">
        <f t="shared" ca="1" si="453"/>
        <v>4</v>
      </c>
      <c r="B5065" s="33">
        <f t="shared" ca="1" si="453"/>
        <v>5</v>
      </c>
      <c r="C5065" s="33"/>
      <c r="D5065" s="34">
        <f t="shared" ca="1" si="454"/>
        <v>0.70525452619586337</v>
      </c>
      <c r="E5065" s="34">
        <f t="shared" ca="1" si="454"/>
        <v>0.40130549791135395</v>
      </c>
      <c r="F5065" s="33"/>
      <c r="G5065" s="33">
        <f t="shared" ca="1" si="450"/>
        <v>4</v>
      </c>
      <c r="H5065" s="33">
        <f t="shared" ca="1" si="451"/>
        <v>5</v>
      </c>
      <c r="I5065" s="33">
        <f t="shared" ca="1" si="452"/>
        <v>9</v>
      </c>
      <c r="K5065" s="33"/>
      <c r="L5065" s="33"/>
      <c r="M5065" s="33"/>
      <c r="N5065" s="33"/>
      <c r="O5065" s="33"/>
    </row>
    <row r="5066" spans="1:15" x14ac:dyDescent="0.25">
      <c r="A5066" s="33">
        <f t="shared" ca="1" si="453"/>
        <v>6</v>
      </c>
      <c r="B5066" s="33">
        <f t="shared" ca="1" si="453"/>
        <v>4</v>
      </c>
      <c r="C5066" s="33"/>
      <c r="D5066" s="34">
        <f t="shared" ca="1" si="454"/>
        <v>0.8330466495804475</v>
      </c>
      <c r="E5066" s="34">
        <f t="shared" ca="1" si="454"/>
        <v>0.35247916638748233</v>
      </c>
      <c r="F5066" s="33"/>
      <c r="G5066" s="33">
        <f t="shared" ca="1" si="450"/>
        <v>6</v>
      </c>
      <c r="H5066" s="33">
        <f t="shared" ca="1" si="451"/>
        <v>4</v>
      </c>
      <c r="I5066" s="33">
        <f t="shared" ca="1" si="452"/>
        <v>10</v>
      </c>
      <c r="K5066" s="33"/>
      <c r="L5066" s="33"/>
      <c r="M5066" s="33"/>
      <c r="N5066" s="33"/>
      <c r="O5066" s="33"/>
    </row>
    <row r="5067" spans="1:15" x14ac:dyDescent="0.25">
      <c r="A5067" s="33">
        <f t="shared" ca="1" si="453"/>
        <v>6</v>
      </c>
      <c r="B5067" s="33">
        <f t="shared" ca="1" si="453"/>
        <v>3</v>
      </c>
      <c r="C5067" s="33"/>
      <c r="D5067" s="34">
        <f t="shared" ca="1" si="454"/>
        <v>0.29691896685298846</v>
      </c>
      <c r="E5067" s="34">
        <f t="shared" ca="1" si="454"/>
        <v>0.96549892770506784</v>
      </c>
      <c r="F5067" s="33"/>
      <c r="G5067" s="33">
        <f t="shared" ca="1" si="450"/>
        <v>6</v>
      </c>
      <c r="H5067" s="33">
        <f t="shared" ca="1" si="451"/>
        <v>3</v>
      </c>
      <c r="I5067" s="33">
        <f t="shared" ca="1" si="452"/>
        <v>9</v>
      </c>
      <c r="K5067" s="33"/>
      <c r="L5067" s="33"/>
      <c r="M5067" s="33"/>
      <c r="N5067" s="33"/>
      <c r="O5067" s="33"/>
    </row>
    <row r="5068" spans="1:15" x14ac:dyDescent="0.25">
      <c r="A5068" s="33">
        <f t="shared" ca="1" si="453"/>
        <v>3</v>
      </c>
      <c r="B5068" s="33">
        <f t="shared" ca="1" si="453"/>
        <v>5</v>
      </c>
      <c r="C5068" s="33"/>
      <c r="D5068" s="34">
        <f t="shared" ca="1" si="454"/>
        <v>0.31172459337782599</v>
      </c>
      <c r="E5068" s="34">
        <f t="shared" ca="1" si="454"/>
        <v>0.48534633228713497</v>
      </c>
      <c r="F5068" s="33"/>
      <c r="G5068" s="33">
        <f t="shared" ca="1" si="450"/>
        <v>3</v>
      </c>
      <c r="H5068" s="33">
        <f t="shared" ca="1" si="451"/>
        <v>5</v>
      </c>
      <c r="I5068" s="33">
        <f t="shared" ca="1" si="452"/>
        <v>8</v>
      </c>
      <c r="K5068" s="33"/>
      <c r="L5068" s="33"/>
      <c r="M5068" s="33"/>
      <c r="N5068" s="33"/>
      <c r="O5068" s="33"/>
    </row>
    <row r="5069" spans="1:15" x14ac:dyDescent="0.25">
      <c r="A5069" s="33">
        <f t="shared" ca="1" si="453"/>
        <v>2</v>
      </c>
      <c r="B5069" s="33">
        <f t="shared" ca="1" si="453"/>
        <v>3</v>
      </c>
      <c r="C5069" s="33"/>
      <c r="D5069" s="34">
        <f t="shared" ca="1" si="454"/>
        <v>0.79892787527097475</v>
      </c>
      <c r="E5069" s="34">
        <f t="shared" ca="1" si="454"/>
        <v>0.83204629310167044</v>
      </c>
      <c r="F5069" s="33"/>
      <c r="G5069" s="33">
        <f t="shared" ca="1" si="450"/>
        <v>2</v>
      </c>
      <c r="H5069" s="33">
        <f t="shared" ca="1" si="451"/>
        <v>3</v>
      </c>
      <c r="I5069" s="33">
        <f t="shared" ca="1" si="452"/>
        <v>5</v>
      </c>
      <c r="K5069" s="33"/>
      <c r="L5069" s="33"/>
      <c r="M5069" s="33"/>
      <c r="N5069" s="33"/>
      <c r="O5069" s="33"/>
    </row>
    <row r="5070" spans="1:15" x14ac:dyDescent="0.25">
      <c r="A5070" s="33">
        <f t="shared" ca="1" si="453"/>
        <v>1</v>
      </c>
      <c r="B5070" s="33">
        <f t="shared" ca="1" si="453"/>
        <v>5</v>
      </c>
      <c r="C5070" s="33"/>
      <c r="D5070" s="34">
        <f t="shared" ca="1" si="454"/>
        <v>0.50951205499584939</v>
      </c>
      <c r="E5070" s="34">
        <f t="shared" ca="1" si="454"/>
        <v>0.73377305551040806</v>
      </c>
      <c r="F5070" s="33"/>
      <c r="G5070" s="33">
        <f t="shared" ca="1" si="450"/>
        <v>1</v>
      </c>
      <c r="H5070" s="33">
        <f t="shared" ca="1" si="451"/>
        <v>5</v>
      </c>
      <c r="I5070" s="33">
        <f t="shared" ca="1" si="452"/>
        <v>6</v>
      </c>
      <c r="K5070" s="33"/>
      <c r="L5070" s="33"/>
      <c r="M5070" s="33"/>
      <c r="N5070" s="33"/>
      <c r="O5070" s="33"/>
    </row>
    <row r="5071" spans="1:15" x14ac:dyDescent="0.25">
      <c r="A5071" s="33">
        <f t="shared" ca="1" si="453"/>
        <v>6</v>
      </c>
      <c r="B5071" s="33">
        <f t="shared" ca="1" si="453"/>
        <v>4</v>
      </c>
      <c r="C5071" s="33"/>
      <c r="D5071" s="34">
        <f t="shared" ca="1" si="454"/>
        <v>0.62748237865092038</v>
      </c>
      <c r="E5071" s="34">
        <f t="shared" ca="1" si="454"/>
        <v>0.34268979763774876</v>
      </c>
      <c r="F5071" s="33"/>
      <c r="G5071" s="33">
        <f t="shared" ca="1" si="450"/>
        <v>6</v>
      </c>
      <c r="H5071" s="33">
        <f t="shared" ca="1" si="451"/>
        <v>4</v>
      </c>
      <c r="I5071" s="33">
        <f t="shared" ca="1" si="452"/>
        <v>10</v>
      </c>
      <c r="K5071" s="33"/>
      <c r="L5071" s="33"/>
      <c r="M5071" s="33"/>
      <c r="N5071" s="33"/>
      <c r="O5071" s="33"/>
    </row>
    <row r="5072" spans="1:15" x14ac:dyDescent="0.25">
      <c r="A5072" s="33">
        <f t="shared" ca="1" si="453"/>
        <v>3</v>
      </c>
      <c r="B5072" s="33">
        <f t="shared" ca="1" si="453"/>
        <v>6</v>
      </c>
      <c r="C5072" s="33"/>
      <c r="D5072" s="34">
        <f t="shared" ca="1" si="454"/>
        <v>0.77102188644156522</v>
      </c>
      <c r="E5072" s="34">
        <f t="shared" ca="1" si="454"/>
        <v>0.47914205892987849</v>
      </c>
      <c r="F5072" s="33"/>
      <c r="G5072" s="33">
        <f t="shared" ca="1" si="450"/>
        <v>3</v>
      </c>
      <c r="H5072" s="33">
        <f t="shared" ca="1" si="451"/>
        <v>6</v>
      </c>
      <c r="I5072" s="33">
        <f t="shared" ca="1" si="452"/>
        <v>9</v>
      </c>
      <c r="K5072" s="33"/>
      <c r="L5072" s="33"/>
      <c r="M5072" s="33"/>
      <c r="N5072" s="33"/>
      <c r="O5072" s="33"/>
    </row>
    <row r="5073" spans="1:15" x14ac:dyDescent="0.25">
      <c r="A5073" s="33">
        <f t="shared" ca="1" si="453"/>
        <v>3</v>
      </c>
      <c r="B5073" s="33">
        <f t="shared" ca="1" si="453"/>
        <v>4</v>
      </c>
      <c r="C5073" s="33"/>
      <c r="D5073" s="34">
        <f t="shared" ca="1" si="454"/>
        <v>0.54100094243021124</v>
      </c>
      <c r="E5073" s="34">
        <f t="shared" ca="1" si="454"/>
        <v>0.8773051427738302</v>
      </c>
      <c r="F5073" s="33"/>
      <c r="G5073" s="33">
        <f t="shared" ca="1" si="450"/>
        <v>3</v>
      </c>
      <c r="H5073" s="33">
        <f t="shared" ca="1" si="451"/>
        <v>4</v>
      </c>
      <c r="I5073" s="33">
        <f t="shared" ca="1" si="452"/>
        <v>7</v>
      </c>
      <c r="K5073" s="33"/>
      <c r="L5073" s="33"/>
      <c r="M5073" s="33"/>
      <c r="N5073" s="33"/>
      <c r="O5073" s="33"/>
    </row>
    <row r="5074" spans="1:15" x14ac:dyDescent="0.25">
      <c r="A5074" s="33">
        <f t="shared" ca="1" si="453"/>
        <v>6</v>
      </c>
      <c r="B5074" s="33">
        <f t="shared" ca="1" si="453"/>
        <v>4</v>
      </c>
      <c r="C5074" s="33"/>
      <c r="D5074" s="34">
        <f t="shared" ca="1" si="454"/>
        <v>1.7033906808906929E-2</v>
      </c>
      <c r="E5074" s="34">
        <f t="shared" ca="1" si="454"/>
        <v>0.72554113528782982</v>
      </c>
      <c r="F5074" s="33"/>
      <c r="G5074" s="33">
        <f t="shared" ca="1" si="450"/>
        <v>6</v>
      </c>
      <c r="H5074" s="33">
        <f t="shared" ca="1" si="451"/>
        <v>4</v>
      </c>
      <c r="I5074" s="33">
        <f t="shared" ca="1" si="452"/>
        <v>10</v>
      </c>
      <c r="K5074" s="33"/>
      <c r="L5074" s="33"/>
      <c r="M5074" s="33"/>
      <c r="N5074" s="33"/>
      <c r="O5074" s="33"/>
    </row>
    <row r="5075" spans="1:15" x14ac:dyDescent="0.25">
      <c r="A5075" s="33">
        <f t="shared" ca="1" si="453"/>
        <v>5</v>
      </c>
      <c r="B5075" s="33">
        <f t="shared" ca="1" si="453"/>
        <v>2</v>
      </c>
      <c r="C5075" s="33"/>
      <c r="D5075" s="34">
        <f t="shared" ca="1" si="454"/>
        <v>9.8338963221339726E-2</v>
      </c>
      <c r="E5075" s="34">
        <f t="shared" ca="1" si="454"/>
        <v>0.11695588211767327</v>
      </c>
      <c r="F5075" s="33"/>
      <c r="G5075" s="33">
        <f t="shared" ca="1" si="450"/>
        <v>5</v>
      </c>
      <c r="H5075" s="33">
        <f t="shared" ca="1" si="451"/>
        <v>2</v>
      </c>
      <c r="I5075" s="33">
        <f t="shared" ca="1" si="452"/>
        <v>7</v>
      </c>
      <c r="K5075" s="33"/>
      <c r="L5075" s="33"/>
      <c r="M5075" s="33"/>
      <c r="N5075" s="33"/>
      <c r="O5075" s="33"/>
    </row>
    <row r="5076" spans="1:15" x14ac:dyDescent="0.25">
      <c r="A5076" s="33">
        <f t="shared" ca="1" si="453"/>
        <v>4</v>
      </c>
      <c r="B5076" s="33">
        <f t="shared" ca="1" si="453"/>
        <v>1</v>
      </c>
      <c r="C5076" s="33"/>
      <c r="D5076" s="34">
        <f t="shared" ca="1" si="454"/>
        <v>0.12174691876772081</v>
      </c>
      <c r="E5076" s="34">
        <f t="shared" ca="1" si="454"/>
        <v>0.77252353198397428</v>
      </c>
      <c r="F5076" s="33"/>
      <c r="G5076" s="33">
        <f t="shared" ca="1" si="450"/>
        <v>4</v>
      </c>
      <c r="H5076" s="33">
        <f t="shared" ca="1" si="451"/>
        <v>1</v>
      </c>
      <c r="I5076" s="33">
        <f t="shared" ca="1" si="452"/>
        <v>5</v>
      </c>
      <c r="K5076" s="33"/>
      <c r="L5076" s="33"/>
      <c r="M5076" s="33"/>
      <c r="N5076" s="33"/>
      <c r="O5076" s="33"/>
    </row>
    <row r="5077" spans="1:15" x14ac:dyDescent="0.25">
      <c r="A5077" s="33">
        <f t="shared" ca="1" si="453"/>
        <v>2</v>
      </c>
      <c r="B5077" s="33">
        <f t="shared" ca="1" si="453"/>
        <v>4</v>
      </c>
      <c r="C5077" s="33"/>
      <c r="D5077" s="34">
        <f t="shared" ca="1" si="454"/>
        <v>0.70954209398202672</v>
      </c>
      <c r="E5077" s="34">
        <f t="shared" ca="1" si="454"/>
        <v>0.61336602384060201</v>
      </c>
      <c r="F5077" s="33"/>
      <c r="G5077" s="33">
        <f t="shared" ca="1" si="450"/>
        <v>2</v>
      </c>
      <c r="H5077" s="33">
        <f t="shared" ca="1" si="451"/>
        <v>4</v>
      </c>
      <c r="I5077" s="33">
        <f t="shared" ca="1" si="452"/>
        <v>6</v>
      </c>
      <c r="K5077" s="33"/>
      <c r="L5077" s="33"/>
      <c r="M5077" s="33"/>
      <c r="N5077" s="33"/>
      <c r="O5077" s="33"/>
    </row>
    <row r="5078" spans="1:15" x14ac:dyDescent="0.25">
      <c r="A5078" s="33">
        <f t="shared" ca="1" si="453"/>
        <v>4</v>
      </c>
      <c r="B5078" s="33">
        <f t="shared" ca="1" si="453"/>
        <v>5</v>
      </c>
      <c r="C5078" s="33"/>
      <c r="D5078" s="34">
        <f t="shared" ca="1" si="454"/>
        <v>0.91915505602479441</v>
      </c>
      <c r="E5078" s="34">
        <f t="shared" ca="1" si="454"/>
        <v>0.97778985861718726</v>
      </c>
      <c r="F5078" s="33"/>
      <c r="G5078" s="33">
        <f t="shared" ca="1" si="450"/>
        <v>4</v>
      </c>
      <c r="H5078" s="33">
        <f t="shared" ca="1" si="451"/>
        <v>5</v>
      </c>
      <c r="I5078" s="33">
        <f t="shared" ca="1" si="452"/>
        <v>9</v>
      </c>
      <c r="K5078" s="33"/>
      <c r="L5078" s="33"/>
      <c r="M5078" s="33"/>
      <c r="N5078" s="33"/>
      <c r="O5078" s="33"/>
    </row>
    <row r="5079" spans="1:15" x14ac:dyDescent="0.25">
      <c r="A5079" s="33">
        <f t="shared" ca="1" si="453"/>
        <v>1</v>
      </c>
      <c r="B5079" s="33">
        <f t="shared" ca="1" si="453"/>
        <v>4</v>
      </c>
      <c r="C5079" s="33"/>
      <c r="D5079" s="34">
        <f t="shared" ca="1" si="454"/>
        <v>0.44637480748763136</v>
      </c>
      <c r="E5079" s="34">
        <f t="shared" ca="1" si="454"/>
        <v>0.69634554755193312</v>
      </c>
      <c r="F5079" s="33"/>
      <c r="G5079" s="33">
        <f t="shared" ca="1" si="450"/>
        <v>1</v>
      </c>
      <c r="H5079" s="33">
        <f t="shared" ca="1" si="451"/>
        <v>4</v>
      </c>
      <c r="I5079" s="33">
        <f t="shared" ca="1" si="452"/>
        <v>5</v>
      </c>
      <c r="K5079" s="33"/>
      <c r="L5079" s="33"/>
      <c r="M5079" s="33"/>
      <c r="N5079" s="33"/>
      <c r="O5079" s="33"/>
    </row>
    <row r="5080" spans="1:15" x14ac:dyDescent="0.25">
      <c r="A5080" s="33">
        <f t="shared" ca="1" si="453"/>
        <v>2</v>
      </c>
      <c r="B5080" s="33">
        <f t="shared" ca="1" si="453"/>
        <v>4</v>
      </c>
      <c r="C5080" s="33"/>
      <c r="D5080" s="34">
        <f t="shared" ca="1" si="454"/>
        <v>0.70318248849761089</v>
      </c>
      <c r="E5080" s="34">
        <f t="shared" ca="1" si="454"/>
        <v>0.4236363382344962</v>
      </c>
      <c r="F5080" s="33"/>
      <c r="G5080" s="33">
        <f t="shared" ca="1" si="450"/>
        <v>2</v>
      </c>
      <c r="H5080" s="33">
        <f t="shared" ca="1" si="451"/>
        <v>4</v>
      </c>
      <c r="I5080" s="33">
        <f t="shared" ca="1" si="452"/>
        <v>6</v>
      </c>
      <c r="K5080" s="33"/>
      <c r="L5080" s="33"/>
      <c r="M5080" s="33"/>
      <c r="N5080" s="33"/>
      <c r="O5080" s="33"/>
    </row>
    <row r="5081" spans="1:15" x14ac:dyDescent="0.25">
      <c r="A5081" s="33">
        <f t="shared" ca="1" si="453"/>
        <v>2</v>
      </c>
      <c r="B5081" s="33">
        <f t="shared" ca="1" si="453"/>
        <v>5</v>
      </c>
      <c r="C5081" s="33"/>
      <c r="D5081" s="34">
        <f t="shared" ca="1" si="454"/>
        <v>0.71147942931176034</v>
      </c>
      <c r="E5081" s="34">
        <f t="shared" ca="1" si="454"/>
        <v>0.75854743404060132</v>
      </c>
      <c r="F5081" s="33"/>
      <c r="G5081" s="33">
        <f t="shared" ca="1" si="450"/>
        <v>2</v>
      </c>
      <c r="H5081" s="33">
        <f t="shared" ca="1" si="451"/>
        <v>5</v>
      </c>
      <c r="I5081" s="33">
        <f t="shared" ca="1" si="452"/>
        <v>7</v>
      </c>
      <c r="K5081" s="33"/>
      <c r="L5081" s="33"/>
      <c r="M5081" s="33"/>
      <c r="N5081" s="33"/>
      <c r="O5081" s="33"/>
    </row>
    <row r="5082" spans="1:15" x14ac:dyDescent="0.25">
      <c r="A5082" s="33">
        <f t="shared" ca="1" si="453"/>
        <v>5</v>
      </c>
      <c r="B5082" s="33">
        <f t="shared" ca="1" si="453"/>
        <v>1</v>
      </c>
      <c r="C5082" s="33"/>
      <c r="D5082" s="34">
        <f t="shared" ca="1" si="454"/>
        <v>0.98610318815565712</v>
      </c>
      <c r="E5082" s="34">
        <f t="shared" ca="1" si="454"/>
        <v>0.34067339163057975</v>
      </c>
      <c r="F5082" s="33"/>
      <c r="G5082" s="33">
        <f t="shared" ca="1" si="450"/>
        <v>5</v>
      </c>
      <c r="H5082" s="33">
        <f t="shared" ca="1" si="451"/>
        <v>1</v>
      </c>
      <c r="I5082" s="33">
        <f t="shared" ca="1" si="452"/>
        <v>6</v>
      </c>
      <c r="K5082" s="33"/>
      <c r="L5082" s="33"/>
      <c r="M5082" s="33"/>
      <c r="N5082" s="33"/>
      <c r="O5082" s="33"/>
    </row>
    <row r="5083" spans="1:15" x14ac:dyDescent="0.25">
      <c r="A5083" s="33">
        <f t="shared" ca="1" si="453"/>
        <v>3</v>
      </c>
      <c r="B5083" s="33">
        <f t="shared" ca="1" si="453"/>
        <v>6</v>
      </c>
      <c r="C5083" s="33"/>
      <c r="D5083" s="34">
        <f t="shared" ca="1" si="454"/>
        <v>0.45224056819683611</v>
      </c>
      <c r="E5083" s="34">
        <f t="shared" ca="1" si="454"/>
        <v>0.1546954496038383</v>
      </c>
      <c r="F5083" s="33"/>
      <c r="G5083" s="33">
        <f t="shared" ca="1" si="450"/>
        <v>3</v>
      </c>
      <c r="H5083" s="33">
        <f t="shared" ca="1" si="451"/>
        <v>6</v>
      </c>
      <c r="I5083" s="33">
        <f t="shared" ca="1" si="452"/>
        <v>9</v>
      </c>
      <c r="K5083" s="33"/>
      <c r="L5083" s="33"/>
      <c r="M5083" s="33"/>
      <c r="N5083" s="33"/>
      <c r="O5083" s="33"/>
    </row>
    <row r="5084" spans="1:15" x14ac:dyDescent="0.25">
      <c r="A5084" s="33">
        <f t="shared" ca="1" si="453"/>
        <v>4</v>
      </c>
      <c r="B5084" s="33">
        <f t="shared" ca="1" si="453"/>
        <v>1</v>
      </c>
      <c r="C5084" s="33"/>
      <c r="D5084" s="34">
        <f t="shared" ca="1" si="454"/>
        <v>0.4410828412823643</v>
      </c>
      <c r="E5084" s="34">
        <f t="shared" ca="1" si="454"/>
        <v>0.2448162905439214</v>
      </c>
      <c r="F5084" s="33"/>
      <c r="G5084" s="33">
        <f t="shared" ca="1" si="450"/>
        <v>4</v>
      </c>
      <c r="H5084" s="33">
        <f t="shared" ca="1" si="451"/>
        <v>1</v>
      </c>
      <c r="I5084" s="33">
        <f t="shared" ca="1" si="452"/>
        <v>5</v>
      </c>
      <c r="K5084" s="33"/>
      <c r="L5084" s="33"/>
      <c r="M5084" s="33"/>
      <c r="N5084" s="33"/>
      <c r="O5084" s="33"/>
    </row>
    <row r="5085" spans="1:15" x14ac:dyDescent="0.25">
      <c r="A5085" s="33">
        <f t="shared" ca="1" si="453"/>
        <v>5</v>
      </c>
      <c r="B5085" s="33">
        <f t="shared" ca="1" si="453"/>
        <v>2</v>
      </c>
      <c r="C5085" s="33"/>
      <c r="D5085" s="34">
        <f t="shared" ca="1" si="454"/>
        <v>0.75700430429598864</v>
      </c>
      <c r="E5085" s="34">
        <f t="shared" ca="1" si="454"/>
        <v>3.286128655750975E-2</v>
      </c>
      <c r="F5085" s="33"/>
      <c r="G5085" s="33">
        <f t="shared" ca="1" si="450"/>
        <v>5</v>
      </c>
      <c r="H5085" s="33">
        <f t="shared" ca="1" si="451"/>
        <v>2</v>
      </c>
      <c r="I5085" s="33">
        <f t="shared" ca="1" si="452"/>
        <v>7</v>
      </c>
      <c r="K5085" s="33"/>
      <c r="L5085" s="33"/>
      <c r="M5085" s="33"/>
      <c r="N5085" s="33"/>
      <c r="O5085" s="33"/>
    </row>
    <row r="5086" spans="1:15" x14ac:dyDescent="0.25">
      <c r="A5086" s="33">
        <f t="shared" ca="1" si="453"/>
        <v>5</v>
      </c>
      <c r="B5086" s="33">
        <f t="shared" ca="1" si="453"/>
        <v>2</v>
      </c>
      <c r="C5086" s="33"/>
      <c r="D5086" s="34">
        <f t="shared" ca="1" si="454"/>
        <v>0.83654201930501804</v>
      </c>
      <c r="E5086" s="34">
        <f t="shared" ca="1" si="454"/>
        <v>4.7085768415208507E-2</v>
      </c>
      <c r="F5086" s="33"/>
      <c r="G5086" s="33">
        <f t="shared" ca="1" si="450"/>
        <v>5</v>
      </c>
      <c r="H5086" s="33">
        <f t="shared" ca="1" si="451"/>
        <v>2</v>
      </c>
      <c r="I5086" s="33">
        <f t="shared" ca="1" si="452"/>
        <v>7</v>
      </c>
      <c r="K5086" s="33"/>
      <c r="L5086" s="33"/>
      <c r="M5086" s="33"/>
      <c r="N5086" s="33"/>
      <c r="O5086" s="33"/>
    </row>
    <row r="5087" spans="1:15" x14ac:dyDescent="0.25">
      <c r="A5087" s="33">
        <f t="shared" ca="1" si="453"/>
        <v>6</v>
      </c>
      <c r="B5087" s="33">
        <f t="shared" ca="1" si="453"/>
        <v>1</v>
      </c>
      <c r="C5087" s="33"/>
      <c r="D5087" s="34">
        <f t="shared" ca="1" si="454"/>
        <v>0.88435393376454785</v>
      </c>
      <c r="E5087" s="34">
        <f t="shared" ca="1" si="454"/>
        <v>0.93077726632751434</v>
      </c>
      <c r="F5087" s="33"/>
      <c r="G5087" s="33">
        <f t="shared" ca="1" si="450"/>
        <v>6</v>
      </c>
      <c r="H5087" s="33">
        <f t="shared" ca="1" si="451"/>
        <v>1</v>
      </c>
      <c r="I5087" s="33">
        <f t="shared" ca="1" si="452"/>
        <v>7</v>
      </c>
      <c r="K5087" s="33"/>
      <c r="L5087" s="33"/>
      <c r="M5087" s="33"/>
      <c r="N5087" s="33"/>
      <c r="O5087" s="33"/>
    </row>
    <row r="5088" spans="1:15" x14ac:dyDescent="0.25">
      <c r="A5088" s="33">
        <f t="shared" ca="1" si="453"/>
        <v>4</v>
      </c>
      <c r="B5088" s="33">
        <f t="shared" ca="1" si="453"/>
        <v>2</v>
      </c>
      <c r="C5088" s="33"/>
      <c r="D5088" s="34">
        <f t="shared" ca="1" si="454"/>
        <v>7.2390694323772764E-2</v>
      </c>
      <c r="E5088" s="34">
        <f t="shared" ca="1" si="454"/>
        <v>0.27784982477219633</v>
      </c>
      <c r="F5088" s="33"/>
      <c r="G5088" s="33">
        <f t="shared" ca="1" si="450"/>
        <v>4</v>
      </c>
      <c r="H5088" s="33">
        <f t="shared" ca="1" si="451"/>
        <v>2</v>
      </c>
      <c r="I5088" s="33">
        <f t="shared" ca="1" si="452"/>
        <v>6</v>
      </c>
      <c r="K5088" s="33"/>
      <c r="L5088" s="33"/>
      <c r="M5088" s="33"/>
      <c r="N5088" s="33"/>
      <c r="O5088" s="33"/>
    </row>
    <row r="5089" spans="1:15" x14ac:dyDescent="0.25">
      <c r="A5089" s="33">
        <f t="shared" ca="1" si="453"/>
        <v>1</v>
      </c>
      <c r="B5089" s="33">
        <f t="shared" ca="1" si="453"/>
        <v>3</v>
      </c>
      <c r="C5089" s="33"/>
      <c r="D5089" s="34">
        <f t="shared" ca="1" si="454"/>
        <v>0.91866503424821899</v>
      </c>
      <c r="E5089" s="34">
        <f t="shared" ca="1" si="454"/>
        <v>0.60310154132304139</v>
      </c>
      <c r="F5089" s="33"/>
      <c r="G5089" s="33">
        <f t="shared" ca="1" si="450"/>
        <v>1</v>
      </c>
      <c r="H5089" s="33">
        <f t="shared" ca="1" si="451"/>
        <v>3</v>
      </c>
      <c r="I5089" s="33">
        <f t="shared" ca="1" si="452"/>
        <v>4</v>
      </c>
      <c r="K5089" s="33"/>
      <c r="L5089" s="33"/>
      <c r="M5089" s="33"/>
      <c r="N5089" s="33"/>
      <c r="O5089" s="33"/>
    </row>
    <row r="5090" spans="1:15" x14ac:dyDescent="0.25">
      <c r="A5090" s="33">
        <f t="shared" ca="1" si="453"/>
        <v>6</v>
      </c>
      <c r="B5090" s="33">
        <f t="shared" ca="1" si="453"/>
        <v>4</v>
      </c>
      <c r="C5090" s="33"/>
      <c r="D5090" s="34">
        <f t="shared" ca="1" si="454"/>
        <v>0.78171037362933193</v>
      </c>
      <c r="E5090" s="34">
        <f t="shared" ca="1" si="454"/>
        <v>0.45298680720435791</v>
      </c>
      <c r="F5090" s="33"/>
      <c r="G5090" s="33">
        <f t="shared" ca="1" si="450"/>
        <v>6</v>
      </c>
      <c r="H5090" s="33">
        <f t="shared" ca="1" si="451"/>
        <v>4</v>
      </c>
      <c r="I5090" s="33">
        <f t="shared" ca="1" si="452"/>
        <v>10</v>
      </c>
      <c r="K5090" s="33"/>
      <c r="L5090" s="33"/>
      <c r="M5090" s="33"/>
      <c r="N5090" s="33"/>
      <c r="O5090" s="33"/>
    </row>
    <row r="5091" spans="1:15" x14ac:dyDescent="0.25">
      <c r="A5091" s="33">
        <f t="shared" ca="1" si="453"/>
        <v>2</v>
      </c>
      <c r="B5091" s="33">
        <f t="shared" ca="1" si="453"/>
        <v>4</v>
      </c>
      <c r="C5091" s="33"/>
      <c r="D5091" s="34">
        <f t="shared" ca="1" si="454"/>
        <v>0.41669897630763919</v>
      </c>
      <c r="E5091" s="34">
        <f t="shared" ca="1" si="454"/>
        <v>0.22610911531283939</v>
      </c>
      <c r="F5091" s="33"/>
      <c r="G5091" s="33">
        <f t="shared" ca="1" si="450"/>
        <v>2</v>
      </c>
      <c r="H5091" s="33">
        <f t="shared" ca="1" si="451"/>
        <v>4</v>
      </c>
      <c r="I5091" s="33">
        <f t="shared" ca="1" si="452"/>
        <v>6</v>
      </c>
      <c r="K5091" s="33"/>
      <c r="L5091" s="33"/>
      <c r="M5091" s="33"/>
      <c r="N5091" s="33"/>
      <c r="O5091" s="33"/>
    </row>
    <row r="5092" spans="1:15" x14ac:dyDescent="0.25">
      <c r="A5092" s="33">
        <f t="shared" ca="1" si="453"/>
        <v>1</v>
      </c>
      <c r="B5092" s="33">
        <f t="shared" ca="1" si="453"/>
        <v>3</v>
      </c>
      <c r="C5092" s="33"/>
      <c r="D5092" s="34">
        <f t="shared" ca="1" si="454"/>
        <v>0.82718548683073079</v>
      </c>
      <c r="E5092" s="34">
        <f t="shared" ca="1" si="454"/>
        <v>3.7604578051170012E-2</v>
      </c>
      <c r="F5092" s="33"/>
      <c r="G5092" s="33">
        <f t="shared" ca="1" si="450"/>
        <v>1</v>
      </c>
      <c r="H5092" s="33">
        <f t="shared" ca="1" si="451"/>
        <v>3</v>
      </c>
      <c r="I5092" s="33">
        <f t="shared" ca="1" si="452"/>
        <v>4</v>
      </c>
      <c r="K5092" s="33"/>
      <c r="L5092" s="33"/>
      <c r="M5092" s="33"/>
      <c r="N5092" s="33"/>
      <c r="O5092" s="33"/>
    </row>
    <row r="5093" spans="1:15" x14ac:dyDescent="0.25">
      <c r="A5093" s="33">
        <f t="shared" ca="1" si="453"/>
        <v>5</v>
      </c>
      <c r="B5093" s="33">
        <f t="shared" ca="1" si="453"/>
        <v>4</v>
      </c>
      <c r="C5093" s="33"/>
      <c r="D5093" s="34">
        <f t="shared" ca="1" si="454"/>
        <v>0.96483179396333041</v>
      </c>
      <c r="E5093" s="34">
        <f t="shared" ca="1" si="454"/>
        <v>0.62667456328279825</v>
      </c>
      <c r="F5093" s="33"/>
      <c r="G5093" s="33">
        <f t="shared" ca="1" si="450"/>
        <v>5</v>
      </c>
      <c r="H5093" s="33">
        <f t="shared" ca="1" si="451"/>
        <v>4</v>
      </c>
      <c r="I5093" s="33">
        <f t="shared" ca="1" si="452"/>
        <v>9</v>
      </c>
      <c r="K5093" s="33"/>
      <c r="L5093" s="33"/>
      <c r="M5093" s="33"/>
      <c r="N5093" s="33"/>
      <c r="O5093" s="33"/>
    </row>
    <row r="5094" spans="1:15" x14ac:dyDescent="0.25">
      <c r="A5094" s="33">
        <f t="shared" ca="1" si="453"/>
        <v>6</v>
      </c>
      <c r="B5094" s="33">
        <f t="shared" ca="1" si="453"/>
        <v>5</v>
      </c>
      <c r="C5094" s="33"/>
      <c r="D5094" s="34">
        <f t="shared" ca="1" si="454"/>
        <v>0.35762485669636457</v>
      </c>
      <c r="E5094" s="34">
        <f t="shared" ca="1" si="454"/>
        <v>0.18948468597667967</v>
      </c>
      <c r="F5094" s="33"/>
      <c r="G5094" s="33">
        <f t="shared" ca="1" si="450"/>
        <v>6</v>
      </c>
      <c r="H5094" s="33">
        <f t="shared" ca="1" si="451"/>
        <v>5</v>
      </c>
      <c r="I5094" s="33">
        <f t="shared" ca="1" si="452"/>
        <v>11</v>
      </c>
      <c r="K5094" s="33"/>
      <c r="L5094" s="33"/>
      <c r="M5094" s="33"/>
      <c r="N5094" s="33"/>
      <c r="O5094" s="33"/>
    </row>
    <row r="5095" spans="1:15" x14ac:dyDescent="0.25">
      <c r="A5095" s="33">
        <f t="shared" ca="1" si="453"/>
        <v>6</v>
      </c>
      <c r="B5095" s="33">
        <f t="shared" ca="1" si="453"/>
        <v>2</v>
      </c>
      <c r="C5095" s="33"/>
      <c r="D5095" s="34">
        <f t="shared" ca="1" si="454"/>
        <v>0.6895781580526269</v>
      </c>
      <c r="E5095" s="34">
        <f t="shared" ca="1" si="454"/>
        <v>0.53555687913619354</v>
      </c>
      <c r="F5095" s="33"/>
      <c r="G5095" s="33">
        <f t="shared" ca="1" si="450"/>
        <v>6</v>
      </c>
      <c r="H5095" s="33">
        <f t="shared" ca="1" si="451"/>
        <v>2</v>
      </c>
      <c r="I5095" s="33">
        <f t="shared" ca="1" si="452"/>
        <v>8</v>
      </c>
      <c r="K5095" s="33"/>
      <c r="L5095" s="33"/>
      <c r="M5095" s="33"/>
      <c r="N5095" s="33"/>
      <c r="O5095" s="33"/>
    </row>
    <row r="5096" spans="1:15" x14ac:dyDescent="0.25">
      <c r="A5096" s="33">
        <f t="shared" ca="1" si="453"/>
        <v>1</v>
      </c>
      <c r="B5096" s="33">
        <f t="shared" ca="1" si="453"/>
        <v>2</v>
      </c>
      <c r="C5096" s="33"/>
      <c r="D5096" s="34">
        <f t="shared" ca="1" si="454"/>
        <v>0.39071201309548376</v>
      </c>
      <c r="E5096" s="34">
        <f t="shared" ca="1" si="454"/>
        <v>0.96611408754025097</v>
      </c>
      <c r="F5096" s="33"/>
      <c r="G5096" s="33">
        <f t="shared" ca="1" si="450"/>
        <v>1</v>
      </c>
      <c r="H5096" s="33">
        <f t="shared" ca="1" si="451"/>
        <v>2</v>
      </c>
      <c r="I5096" s="33">
        <f t="shared" ca="1" si="452"/>
        <v>3</v>
      </c>
      <c r="K5096" s="33"/>
      <c r="L5096" s="33"/>
      <c r="M5096" s="33"/>
      <c r="N5096" s="33"/>
      <c r="O5096" s="33"/>
    </row>
    <row r="5097" spans="1:15" x14ac:dyDescent="0.25">
      <c r="A5097" s="33">
        <f t="shared" ca="1" si="453"/>
        <v>2</v>
      </c>
      <c r="B5097" s="33">
        <f t="shared" ca="1" si="453"/>
        <v>4</v>
      </c>
      <c r="C5097" s="33"/>
      <c r="D5097" s="34">
        <f t="shared" ca="1" si="454"/>
        <v>0.75022833919374798</v>
      </c>
      <c r="E5097" s="34">
        <f t="shared" ca="1" si="454"/>
        <v>0.39072739296556758</v>
      </c>
      <c r="F5097" s="33"/>
      <c r="G5097" s="33">
        <f t="shared" ca="1" si="450"/>
        <v>2</v>
      </c>
      <c r="H5097" s="33">
        <f t="shared" ca="1" si="451"/>
        <v>4</v>
      </c>
      <c r="I5097" s="33">
        <f t="shared" ca="1" si="452"/>
        <v>6</v>
      </c>
      <c r="K5097" s="33"/>
      <c r="L5097" s="33"/>
      <c r="M5097" s="33"/>
      <c r="N5097" s="33"/>
      <c r="O5097" s="33"/>
    </row>
    <row r="5098" spans="1:15" x14ac:dyDescent="0.25">
      <c r="A5098" s="33">
        <f t="shared" ca="1" si="453"/>
        <v>1</v>
      </c>
      <c r="B5098" s="33">
        <f t="shared" ca="1" si="453"/>
        <v>2</v>
      </c>
      <c r="C5098" s="33"/>
      <c r="D5098" s="34">
        <f t="shared" ca="1" si="454"/>
        <v>0.76523663932856045</v>
      </c>
      <c r="E5098" s="34">
        <f t="shared" ca="1" si="454"/>
        <v>0.26453713552274616</v>
      </c>
      <c r="F5098" s="33"/>
      <c r="G5098" s="33">
        <f t="shared" ca="1" si="450"/>
        <v>1</v>
      </c>
      <c r="H5098" s="33">
        <f t="shared" ca="1" si="451"/>
        <v>2</v>
      </c>
      <c r="I5098" s="33">
        <f t="shared" ca="1" si="452"/>
        <v>3</v>
      </c>
      <c r="K5098" s="33"/>
      <c r="L5098" s="33"/>
      <c r="M5098" s="33"/>
      <c r="N5098" s="33"/>
      <c r="O5098" s="33"/>
    </row>
    <row r="5099" spans="1:15" x14ac:dyDescent="0.25">
      <c r="A5099" s="33">
        <f t="shared" ca="1" si="453"/>
        <v>6</v>
      </c>
      <c r="B5099" s="33">
        <f t="shared" ca="1" si="453"/>
        <v>4</v>
      </c>
      <c r="C5099" s="33"/>
      <c r="D5099" s="34">
        <f t="shared" ca="1" si="454"/>
        <v>0.24457344053971886</v>
      </c>
      <c r="E5099" s="34">
        <f t="shared" ca="1" si="454"/>
        <v>0.22670360247620747</v>
      </c>
      <c r="F5099" s="33"/>
      <c r="G5099" s="33">
        <f t="shared" ca="1" si="450"/>
        <v>6</v>
      </c>
      <c r="H5099" s="33">
        <f t="shared" ca="1" si="451"/>
        <v>4</v>
      </c>
      <c r="I5099" s="33">
        <f t="shared" ca="1" si="452"/>
        <v>10</v>
      </c>
      <c r="K5099" s="33"/>
      <c r="L5099" s="33"/>
      <c r="M5099" s="33"/>
      <c r="N5099" s="33"/>
      <c r="O5099" s="33"/>
    </row>
    <row r="5100" spans="1:15" x14ac:dyDescent="0.25">
      <c r="A5100" s="33">
        <f t="shared" ca="1" si="453"/>
        <v>6</v>
      </c>
      <c r="B5100" s="33">
        <f t="shared" ca="1" si="453"/>
        <v>6</v>
      </c>
      <c r="C5100" s="33"/>
      <c r="D5100" s="34">
        <f t="shared" ca="1" si="454"/>
        <v>0.60618898931076137</v>
      </c>
      <c r="E5100" s="34">
        <f t="shared" ca="1" si="454"/>
        <v>0.16632149433847709</v>
      </c>
      <c r="F5100" s="33"/>
      <c r="G5100" s="33">
        <f t="shared" ca="1" si="450"/>
        <v>6</v>
      </c>
      <c r="H5100" s="33">
        <f t="shared" ca="1" si="451"/>
        <v>6</v>
      </c>
      <c r="I5100" s="33">
        <f t="shared" ca="1" si="452"/>
        <v>12</v>
      </c>
      <c r="K5100" s="33"/>
      <c r="L5100" s="33"/>
      <c r="M5100" s="33"/>
      <c r="N5100" s="33"/>
      <c r="O5100" s="33"/>
    </row>
    <row r="5101" spans="1:15" x14ac:dyDescent="0.25">
      <c r="A5101" s="33">
        <f t="shared" ca="1" si="453"/>
        <v>5</v>
      </c>
      <c r="B5101" s="33">
        <f t="shared" ca="1" si="453"/>
        <v>1</v>
      </c>
      <c r="C5101" s="33"/>
      <c r="D5101" s="34">
        <f t="shared" ca="1" si="454"/>
        <v>0.30543537987105573</v>
      </c>
      <c r="E5101" s="34">
        <f t="shared" ca="1" si="454"/>
        <v>0.40792457148131034</v>
      </c>
      <c r="F5101" s="33"/>
      <c r="G5101" s="33">
        <f t="shared" ca="1" si="450"/>
        <v>5</v>
      </c>
      <c r="H5101" s="33">
        <f t="shared" ca="1" si="451"/>
        <v>1</v>
      </c>
      <c r="I5101" s="33">
        <f t="shared" ca="1" si="452"/>
        <v>6</v>
      </c>
      <c r="K5101" s="33"/>
      <c r="L5101" s="33"/>
      <c r="M5101" s="33"/>
      <c r="N5101" s="33"/>
      <c r="O5101" s="33"/>
    </row>
    <row r="5102" spans="1:15" x14ac:dyDescent="0.25">
      <c r="A5102" s="33">
        <f t="shared" ca="1" si="453"/>
        <v>5</v>
      </c>
      <c r="B5102" s="33">
        <f t="shared" ca="1" si="453"/>
        <v>2</v>
      </c>
      <c r="C5102" s="33"/>
      <c r="D5102" s="34">
        <f t="shared" ca="1" si="454"/>
        <v>0.66720223534118728</v>
      </c>
      <c r="E5102" s="34">
        <f t="shared" ca="1" si="454"/>
        <v>0.88865980872561467</v>
      </c>
      <c r="F5102" s="33"/>
      <c r="G5102" s="33">
        <f t="shared" ca="1" si="450"/>
        <v>5</v>
      </c>
      <c r="H5102" s="33">
        <f t="shared" ca="1" si="451"/>
        <v>2</v>
      </c>
      <c r="I5102" s="33">
        <f t="shared" ca="1" si="452"/>
        <v>7</v>
      </c>
      <c r="K5102" s="33"/>
      <c r="L5102" s="33"/>
      <c r="M5102" s="33"/>
      <c r="N5102" s="33"/>
      <c r="O5102" s="33"/>
    </row>
    <row r="5103" spans="1:15" x14ac:dyDescent="0.25">
      <c r="A5103" s="33">
        <f t="shared" ca="1" si="453"/>
        <v>5</v>
      </c>
      <c r="B5103" s="33">
        <f t="shared" ca="1" si="453"/>
        <v>6</v>
      </c>
      <c r="C5103" s="33"/>
      <c r="D5103" s="34">
        <f t="shared" ca="1" si="454"/>
        <v>0.57739598119345414</v>
      </c>
      <c r="E5103" s="34">
        <f t="shared" ca="1" si="454"/>
        <v>0.75432919872360238</v>
      </c>
      <c r="F5103" s="33"/>
      <c r="G5103" s="33">
        <f t="shared" ca="1" si="450"/>
        <v>5</v>
      </c>
      <c r="H5103" s="33">
        <f t="shared" ca="1" si="451"/>
        <v>6</v>
      </c>
      <c r="I5103" s="33">
        <f t="shared" ca="1" si="452"/>
        <v>11</v>
      </c>
      <c r="K5103" s="33"/>
      <c r="L5103" s="33"/>
      <c r="M5103" s="33"/>
      <c r="N5103" s="33"/>
      <c r="O5103" s="33"/>
    </row>
    <row r="5104" spans="1:15" x14ac:dyDescent="0.25">
      <c r="A5104" s="33">
        <f t="shared" ca="1" si="453"/>
        <v>3</v>
      </c>
      <c r="B5104" s="33">
        <f t="shared" ca="1" si="453"/>
        <v>5</v>
      </c>
      <c r="C5104" s="33"/>
      <c r="D5104" s="34">
        <f t="shared" ca="1" si="454"/>
        <v>0.19667235002894479</v>
      </c>
      <c r="E5104" s="34">
        <f t="shared" ca="1" si="454"/>
        <v>1.5365297137221123E-2</v>
      </c>
      <c r="F5104" s="33"/>
      <c r="G5104" s="33">
        <f t="shared" ca="1" si="450"/>
        <v>3</v>
      </c>
      <c r="H5104" s="33">
        <f t="shared" ca="1" si="451"/>
        <v>5</v>
      </c>
      <c r="I5104" s="33">
        <f t="shared" ca="1" si="452"/>
        <v>8</v>
      </c>
      <c r="K5104" s="33"/>
      <c r="L5104" s="33"/>
      <c r="M5104" s="33"/>
      <c r="N5104" s="33"/>
      <c r="O5104" s="33"/>
    </row>
    <row r="5105" spans="1:15" x14ac:dyDescent="0.25">
      <c r="A5105" s="33">
        <f t="shared" ca="1" si="453"/>
        <v>1</v>
      </c>
      <c r="B5105" s="33">
        <f t="shared" ca="1" si="453"/>
        <v>3</v>
      </c>
      <c r="C5105" s="33"/>
      <c r="D5105" s="34">
        <f t="shared" ca="1" si="454"/>
        <v>0.22404689676457423</v>
      </c>
      <c r="E5105" s="34">
        <f t="shared" ca="1" si="454"/>
        <v>0.45937018478070968</v>
      </c>
      <c r="F5105" s="33"/>
      <c r="G5105" s="33">
        <f t="shared" ca="1" si="450"/>
        <v>1</v>
      </c>
      <c r="H5105" s="33">
        <f t="shared" ca="1" si="451"/>
        <v>3</v>
      </c>
      <c r="I5105" s="33">
        <f t="shared" ca="1" si="452"/>
        <v>4</v>
      </c>
      <c r="K5105" s="33"/>
      <c r="L5105" s="33"/>
      <c r="M5105" s="33"/>
      <c r="N5105" s="33"/>
      <c r="O5105" s="33"/>
    </row>
    <row r="5106" spans="1:15" x14ac:dyDescent="0.25">
      <c r="A5106" s="33">
        <f t="shared" ca="1" si="453"/>
        <v>1</v>
      </c>
      <c r="B5106" s="33">
        <f t="shared" ca="1" si="453"/>
        <v>6</v>
      </c>
      <c r="C5106" s="33"/>
      <c r="D5106" s="34">
        <f t="shared" ca="1" si="454"/>
        <v>0.40754456342955148</v>
      </c>
      <c r="E5106" s="34">
        <f t="shared" ca="1" si="454"/>
        <v>4.4423865299534016E-2</v>
      </c>
      <c r="F5106" s="33"/>
      <c r="G5106" s="33">
        <f t="shared" ca="1" si="450"/>
        <v>1</v>
      </c>
      <c r="H5106" s="33">
        <f t="shared" ca="1" si="451"/>
        <v>6</v>
      </c>
      <c r="I5106" s="33">
        <f t="shared" ca="1" si="452"/>
        <v>7</v>
      </c>
      <c r="K5106" s="33"/>
      <c r="L5106" s="33"/>
      <c r="M5106" s="33"/>
      <c r="N5106" s="33"/>
      <c r="O5106" s="33"/>
    </row>
    <row r="5107" spans="1:15" x14ac:dyDescent="0.25">
      <c r="A5107" s="33">
        <f t="shared" ca="1" si="453"/>
        <v>6</v>
      </c>
      <c r="B5107" s="33">
        <f t="shared" ca="1" si="453"/>
        <v>6</v>
      </c>
      <c r="C5107" s="33"/>
      <c r="D5107" s="34">
        <f t="shared" ca="1" si="454"/>
        <v>5.3447191402293925E-2</v>
      </c>
      <c r="E5107" s="34">
        <f t="shared" ca="1" si="454"/>
        <v>0.80544848630431087</v>
      </c>
      <c r="F5107" s="33"/>
      <c r="G5107" s="33">
        <f t="shared" ca="1" si="450"/>
        <v>6</v>
      </c>
      <c r="H5107" s="33">
        <f t="shared" ca="1" si="451"/>
        <v>6</v>
      </c>
      <c r="I5107" s="33">
        <f t="shared" ca="1" si="452"/>
        <v>12</v>
      </c>
      <c r="K5107" s="33"/>
      <c r="L5107" s="33"/>
      <c r="M5107" s="33"/>
      <c r="N5107" s="33"/>
      <c r="O5107" s="33"/>
    </row>
    <row r="5108" spans="1:15" x14ac:dyDescent="0.25">
      <c r="A5108" s="33">
        <f t="shared" ca="1" si="453"/>
        <v>2</v>
      </c>
      <c r="B5108" s="33">
        <f t="shared" ca="1" si="453"/>
        <v>4</v>
      </c>
      <c r="C5108" s="33"/>
      <c r="D5108" s="34">
        <f t="shared" ca="1" si="454"/>
        <v>0.68789980829566577</v>
      </c>
      <c r="E5108" s="34">
        <f t="shared" ca="1" si="454"/>
        <v>0.3304282511054436</v>
      </c>
      <c r="F5108" s="33"/>
      <c r="G5108" s="33">
        <f t="shared" ca="1" si="450"/>
        <v>2</v>
      </c>
      <c r="H5108" s="33">
        <f t="shared" ca="1" si="451"/>
        <v>4</v>
      </c>
      <c r="I5108" s="33">
        <f t="shared" ca="1" si="452"/>
        <v>6</v>
      </c>
      <c r="K5108" s="33"/>
      <c r="L5108" s="33"/>
      <c r="M5108" s="33"/>
      <c r="N5108" s="33"/>
      <c r="O5108" s="33"/>
    </row>
    <row r="5109" spans="1:15" x14ac:dyDescent="0.25">
      <c r="A5109" s="33">
        <f t="shared" ca="1" si="453"/>
        <v>4</v>
      </c>
      <c r="B5109" s="33">
        <f t="shared" ca="1" si="453"/>
        <v>2</v>
      </c>
      <c r="C5109" s="33"/>
      <c r="D5109" s="34">
        <f t="shared" ca="1" si="454"/>
        <v>0.51283752779979319</v>
      </c>
      <c r="E5109" s="34">
        <f t="shared" ca="1" si="454"/>
        <v>0.42324609199975705</v>
      </c>
      <c r="F5109" s="33"/>
      <c r="G5109" s="33">
        <f t="shared" ca="1" si="450"/>
        <v>4</v>
      </c>
      <c r="H5109" s="33">
        <f t="shared" ca="1" si="451"/>
        <v>2</v>
      </c>
      <c r="I5109" s="33">
        <f t="shared" ca="1" si="452"/>
        <v>6</v>
      </c>
      <c r="K5109" s="33"/>
      <c r="L5109" s="33"/>
      <c r="M5109" s="33"/>
      <c r="N5109" s="33"/>
      <c r="O5109" s="33"/>
    </row>
    <row r="5110" spans="1:15" x14ac:dyDescent="0.25">
      <c r="A5110" s="33">
        <f t="shared" ca="1" si="453"/>
        <v>5</v>
      </c>
      <c r="B5110" s="33">
        <f t="shared" ca="1" si="453"/>
        <v>3</v>
      </c>
      <c r="C5110" s="33"/>
      <c r="D5110" s="34">
        <f t="shared" ca="1" si="454"/>
        <v>0.91579474863207133</v>
      </c>
      <c r="E5110" s="34">
        <f t="shared" ca="1" si="454"/>
        <v>0.47229181828422928</v>
      </c>
      <c r="F5110" s="33"/>
      <c r="G5110" s="33">
        <f t="shared" ca="1" si="450"/>
        <v>5</v>
      </c>
      <c r="H5110" s="33">
        <f t="shared" ca="1" si="451"/>
        <v>3</v>
      </c>
      <c r="I5110" s="33">
        <f t="shared" ca="1" si="452"/>
        <v>8</v>
      </c>
      <c r="K5110" s="33"/>
      <c r="L5110" s="33"/>
      <c r="M5110" s="33"/>
      <c r="N5110" s="33"/>
      <c r="O5110" s="33"/>
    </row>
    <row r="5111" spans="1:15" x14ac:dyDescent="0.25">
      <c r="A5111" s="33">
        <f t="shared" ca="1" si="453"/>
        <v>2</v>
      </c>
      <c r="B5111" s="33">
        <f t="shared" ca="1" si="453"/>
        <v>2</v>
      </c>
      <c r="C5111" s="33"/>
      <c r="D5111" s="34">
        <f t="shared" ca="1" si="454"/>
        <v>0.21393397484843557</v>
      </c>
      <c r="E5111" s="34">
        <f t="shared" ca="1" si="454"/>
        <v>0.27129129846626399</v>
      </c>
      <c r="F5111" s="33"/>
      <c r="G5111" s="33">
        <f t="shared" ca="1" si="450"/>
        <v>2</v>
      </c>
      <c r="H5111" s="33">
        <f t="shared" ca="1" si="451"/>
        <v>2</v>
      </c>
      <c r="I5111" s="33">
        <f t="shared" ca="1" si="452"/>
        <v>4</v>
      </c>
      <c r="K5111" s="33"/>
      <c r="L5111" s="33"/>
      <c r="M5111" s="33"/>
      <c r="N5111" s="33"/>
      <c r="O5111" s="33"/>
    </row>
    <row r="5112" spans="1:15" x14ac:dyDescent="0.25">
      <c r="A5112" s="33">
        <f t="shared" ca="1" si="453"/>
        <v>4</v>
      </c>
      <c r="B5112" s="33">
        <f t="shared" ca="1" si="453"/>
        <v>2</v>
      </c>
      <c r="C5112" s="33"/>
      <c r="D5112" s="34">
        <f t="shared" ca="1" si="454"/>
        <v>0.80022610894231716</v>
      </c>
      <c r="E5112" s="34">
        <f t="shared" ca="1" si="454"/>
        <v>0.77288809914090362</v>
      </c>
      <c r="F5112" s="33"/>
      <c r="G5112" s="33">
        <f t="shared" ca="1" si="450"/>
        <v>4</v>
      </c>
      <c r="H5112" s="33">
        <f t="shared" ca="1" si="451"/>
        <v>2</v>
      </c>
      <c r="I5112" s="33">
        <f t="shared" ca="1" si="452"/>
        <v>6</v>
      </c>
      <c r="K5112" s="33"/>
      <c r="L5112" s="33"/>
      <c r="M5112" s="33"/>
      <c r="N5112" s="33"/>
      <c r="O5112" s="33"/>
    </row>
    <row r="5113" spans="1:15" x14ac:dyDescent="0.25">
      <c r="A5113" s="33">
        <f t="shared" ca="1" si="453"/>
        <v>2</v>
      </c>
      <c r="B5113" s="33">
        <f t="shared" ca="1" si="453"/>
        <v>6</v>
      </c>
      <c r="C5113" s="33"/>
      <c r="D5113" s="34">
        <f t="shared" ca="1" si="454"/>
        <v>0.83389466882503649</v>
      </c>
      <c r="E5113" s="34">
        <f t="shared" ca="1" si="454"/>
        <v>0.60477803995853507</v>
      </c>
      <c r="F5113" s="33"/>
      <c r="G5113" s="33">
        <f t="shared" ca="1" si="450"/>
        <v>2</v>
      </c>
      <c r="H5113" s="33">
        <f t="shared" ca="1" si="451"/>
        <v>6</v>
      </c>
      <c r="I5113" s="33">
        <f t="shared" ca="1" si="452"/>
        <v>8</v>
      </c>
      <c r="K5113" s="33"/>
      <c r="L5113" s="33"/>
      <c r="M5113" s="33"/>
      <c r="N5113" s="33"/>
      <c r="O5113" s="33"/>
    </row>
    <row r="5114" spans="1:15" x14ac:dyDescent="0.25">
      <c r="A5114" s="33">
        <f t="shared" ca="1" si="453"/>
        <v>4</v>
      </c>
      <c r="B5114" s="33">
        <f t="shared" ca="1" si="453"/>
        <v>6</v>
      </c>
      <c r="C5114" s="33"/>
      <c r="D5114" s="34">
        <f t="shared" ca="1" si="454"/>
        <v>0.80408969676969033</v>
      </c>
      <c r="E5114" s="34">
        <f t="shared" ca="1" si="454"/>
        <v>0.13045769467808577</v>
      </c>
      <c r="F5114" s="33"/>
      <c r="G5114" s="33">
        <f t="shared" ca="1" si="450"/>
        <v>4</v>
      </c>
      <c r="H5114" s="33">
        <f t="shared" ca="1" si="451"/>
        <v>6</v>
      </c>
      <c r="I5114" s="33">
        <f t="shared" ca="1" si="452"/>
        <v>10</v>
      </c>
      <c r="K5114" s="33"/>
      <c r="L5114" s="33"/>
      <c r="M5114" s="33"/>
      <c r="N5114" s="33"/>
      <c r="O5114" s="33"/>
    </row>
    <row r="5115" spans="1:15" x14ac:dyDescent="0.25">
      <c r="A5115" s="33">
        <f t="shared" ca="1" si="453"/>
        <v>3</v>
      </c>
      <c r="B5115" s="33">
        <f t="shared" ca="1" si="453"/>
        <v>6</v>
      </c>
      <c r="C5115" s="33"/>
      <c r="D5115" s="34">
        <f t="shared" ca="1" si="454"/>
        <v>0.5931953262778642</v>
      </c>
      <c r="E5115" s="34">
        <f t="shared" ca="1" si="454"/>
        <v>0.5631380207137584</v>
      </c>
      <c r="F5115" s="33"/>
      <c r="G5115" s="33">
        <f t="shared" ca="1" si="450"/>
        <v>3</v>
      </c>
      <c r="H5115" s="33">
        <f t="shared" ca="1" si="451"/>
        <v>6</v>
      </c>
      <c r="I5115" s="33">
        <f t="shared" ca="1" si="452"/>
        <v>9</v>
      </c>
      <c r="K5115" s="33"/>
      <c r="L5115" s="33"/>
      <c r="M5115" s="33"/>
      <c r="N5115" s="33"/>
      <c r="O5115" s="33"/>
    </row>
    <row r="5116" spans="1:15" x14ac:dyDescent="0.25">
      <c r="A5116" s="33">
        <f t="shared" ca="1" si="453"/>
        <v>2</v>
      </c>
      <c r="B5116" s="33">
        <f t="shared" ca="1" si="453"/>
        <v>3</v>
      </c>
      <c r="C5116" s="33"/>
      <c r="D5116" s="34">
        <f t="shared" ca="1" si="454"/>
        <v>0.23485944543262327</v>
      </c>
      <c r="E5116" s="34">
        <f t="shared" ca="1" si="454"/>
        <v>0.9857834209207964</v>
      </c>
      <c r="F5116" s="33"/>
      <c r="G5116" s="33">
        <f t="shared" ca="1" si="450"/>
        <v>2</v>
      </c>
      <c r="H5116" s="33">
        <f t="shared" ca="1" si="451"/>
        <v>3</v>
      </c>
      <c r="I5116" s="33">
        <f t="shared" ca="1" si="452"/>
        <v>5</v>
      </c>
      <c r="K5116" s="33"/>
      <c r="L5116" s="33"/>
      <c r="M5116" s="33"/>
      <c r="N5116" s="33"/>
      <c r="O5116" s="33"/>
    </row>
    <row r="5117" spans="1:15" x14ac:dyDescent="0.25">
      <c r="A5117" s="33">
        <f t="shared" ca="1" si="453"/>
        <v>4</v>
      </c>
      <c r="B5117" s="33">
        <f t="shared" ca="1" si="453"/>
        <v>6</v>
      </c>
      <c r="C5117" s="33"/>
      <c r="D5117" s="34">
        <f t="shared" ca="1" si="454"/>
        <v>0.17461592365523926</v>
      </c>
      <c r="E5117" s="34">
        <f t="shared" ca="1" si="454"/>
        <v>0.84064590840905229</v>
      </c>
      <c r="F5117" s="33"/>
      <c r="G5117" s="33">
        <f t="shared" ca="1" si="450"/>
        <v>4</v>
      </c>
      <c r="H5117" s="33">
        <f t="shared" ca="1" si="451"/>
        <v>6</v>
      </c>
      <c r="I5117" s="33">
        <f t="shared" ca="1" si="452"/>
        <v>10</v>
      </c>
      <c r="K5117" s="33"/>
      <c r="L5117" s="33"/>
      <c r="M5117" s="33"/>
      <c r="N5117" s="33"/>
      <c r="O5117" s="33"/>
    </row>
    <row r="5118" spans="1:15" x14ac:dyDescent="0.25">
      <c r="A5118" s="33">
        <f t="shared" ca="1" si="453"/>
        <v>1</v>
      </c>
      <c r="B5118" s="33">
        <f t="shared" ca="1" si="453"/>
        <v>2</v>
      </c>
      <c r="C5118" s="33"/>
      <c r="D5118" s="34">
        <f t="shared" ca="1" si="454"/>
        <v>0.68896058035754315</v>
      </c>
      <c r="E5118" s="34">
        <f t="shared" ca="1" si="454"/>
        <v>0.70546538720874419</v>
      </c>
      <c r="F5118" s="33"/>
      <c r="G5118" s="33">
        <f t="shared" ca="1" si="450"/>
        <v>1</v>
      </c>
      <c r="H5118" s="33">
        <f t="shared" ca="1" si="451"/>
        <v>2</v>
      </c>
      <c r="I5118" s="33">
        <f t="shared" ca="1" si="452"/>
        <v>3</v>
      </c>
      <c r="K5118" s="33"/>
      <c r="L5118" s="33"/>
      <c r="M5118" s="33"/>
      <c r="N5118" s="33"/>
      <c r="O5118" s="33"/>
    </row>
    <row r="5119" spans="1:15" x14ac:dyDescent="0.25">
      <c r="A5119" s="33">
        <f t="shared" ca="1" si="453"/>
        <v>6</v>
      </c>
      <c r="B5119" s="33">
        <f t="shared" ca="1" si="453"/>
        <v>6</v>
      </c>
      <c r="C5119" s="33"/>
      <c r="D5119" s="34">
        <f t="shared" ca="1" si="454"/>
        <v>2.8314934171124295E-2</v>
      </c>
      <c r="E5119" s="34">
        <f t="shared" ca="1" si="454"/>
        <v>0.97790249843825727</v>
      </c>
      <c r="F5119" s="33"/>
      <c r="G5119" s="33">
        <f t="shared" ca="1" si="450"/>
        <v>6</v>
      </c>
      <c r="H5119" s="33">
        <f t="shared" ca="1" si="451"/>
        <v>6</v>
      </c>
      <c r="I5119" s="33">
        <f t="shared" ca="1" si="452"/>
        <v>12</v>
      </c>
      <c r="K5119" s="33"/>
      <c r="L5119" s="33"/>
      <c r="M5119" s="33"/>
      <c r="N5119" s="33"/>
      <c r="O5119" s="33"/>
    </row>
    <row r="5120" spans="1:15" x14ac:dyDescent="0.25">
      <c r="A5120" s="33">
        <f t="shared" ca="1" si="453"/>
        <v>3</v>
      </c>
      <c r="B5120" s="33">
        <f t="shared" ca="1" si="453"/>
        <v>1</v>
      </c>
      <c r="C5120" s="33"/>
      <c r="D5120" s="34">
        <f t="shared" ca="1" si="454"/>
        <v>0.53106932232775184</v>
      </c>
      <c r="E5120" s="34">
        <f t="shared" ca="1" si="454"/>
        <v>0.82056384277618422</v>
      </c>
      <c r="F5120" s="33"/>
      <c r="G5120" s="33">
        <f t="shared" ca="1" si="450"/>
        <v>3</v>
      </c>
      <c r="H5120" s="33">
        <f t="shared" ca="1" si="451"/>
        <v>1</v>
      </c>
      <c r="I5120" s="33">
        <f t="shared" ca="1" si="452"/>
        <v>4</v>
      </c>
      <c r="K5120" s="33"/>
      <c r="L5120" s="33"/>
      <c r="M5120" s="33"/>
      <c r="N5120" s="33"/>
      <c r="O5120" s="33"/>
    </row>
    <row r="5121" spans="1:15" x14ac:dyDescent="0.25">
      <c r="A5121" s="33">
        <f t="shared" ca="1" si="453"/>
        <v>1</v>
      </c>
      <c r="B5121" s="33">
        <f t="shared" ca="1" si="453"/>
        <v>2</v>
      </c>
      <c r="C5121" s="33"/>
      <c r="D5121" s="34">
        <f t="shared" ca="1" si="454"/>
        <v>8.7706735435364003E-2</v>
      </c>
      <c r="E5121" s="34">
        <f t="shared" ca="1" si="454"/>
        <v>0.64767860434538194</v>
      </c>
      <c r="F5121" s="33"/>
      <c r="G5121" s="33">
        <f t="shared" ca="1" si="450"/>
        <v>1</v>
      </c>
      <c r="H5121" s="33">
        <f t="shared" ca="1" si="451"/>
        <v>2</v>
      </c>
      <c r="I5121" s="33">
        <f t="shared" ca="1" si="452"/>
        <v>3</v>
      </c>
      <c r="K5121" s="33"/>
      <c r="L5121" s="33"/>
      <c r="M5121" s="33"/>
      <c r="N5121" s="33"/>
      <c r="O5121" s="33"/>
    </row>
    <row r="5122" spans="1:15" x14ac:dyDescent="0.25">
      <c r="A5122" s="33">
        <f t="shared" ca="1" si="453"/>
        <v>4</v>
      </c>
      <c r="B5122" s="33">
        <f t="shared" ca="1" si="453"/>
        <v>2</v>
      </c>
      <c r="C5122" s="33"/>
      <c r="D5122" s="34">
        <f t="shared" ca="1" si="454"/>
        <v>0.19138316629866259</v>
      </c>
      <c r="E5122" s="34">
        <f t="shared" ca="1" si="454"/>
        <v>0.59188433039245203</v>
      </c>
      <c r="F5122" s="33"/>
      <c r="G5122" s="33">
        <f t="shared" ca="1" si="450"/>
        <v>4</v>
      </c>
      <c r="H5122" s="33">
        <f t="shared" ca="1" si="451"/>
        <v>2</v>
      </c>
      <c r="I5122" s="33">
        <f t="shared" ca="1" si="452"/>
        <v>6</v>
      </c>
      <c r="K5122" s="33"/>
      <c r="L5122" s="33"/>
      <c r="M5122" s="33"/>
      <c r="N5122" s="33"/>
      <c r="O5122" s="33"/>
    </row>
    <row r="5123" spans="1:15" x14ac:dyDescent="0.25">
      <c r="A5123" s="33">
        <f t="shared" ca="1" si="453"/>
        <v>1</v>
      </c>
      <c r="B5123" s="33">
        <f t="shared" ca="1" si="453"/>
        <v>4</v>
      </c>
      <c r="C5123" s="33"/>
      <c r="D5123" s="34">
        <f t="shared" ca="1" si="454"/>
        <v>0.43154839803820733</v>
      </c>
      <c r="E5123" s="34">
        <f t="shared" ca="1" si="454"/>
        <v>0.25077085374309582</v>
      </c>
      <c r="F5123" s="33"/>
      <c r="G5123" s="33">
        <f t="shared" ca="1" si="450"/>
        <v>1</v>
      </c>
      <c r="H5123" s="33">
        <f t="shared" ca="1" si="451"/>
        <v>4</v>
      </c>
      <c r="I5123" s="33">
        <f t="shared" ca="1" si="452"/>
        <v>5</v>
      </c>
      <c r="K5123" s="33"/>
      <c r="L5123" s="33"/>
      <c r="M5123" s="33"/>
      <c r="N5123" s="33"/>
      <c r="O5123" s="33"/>
    </row>
    <row r="5124" spans="1:15" x14ac:dyDescent="0.25">
      <c r="A5124" s="33">
        <f t="shared" ca="1" si="453"/>
        <v>6</v>
      </c>
      <c r="B5124" s="33">
        <f t="shared" ca="1" si="453"/>
        <v>4</v>
      </c>
      <c r="C5124" s="33"/>
      <c r="D5124" s="34">
        <f t="shared" ca="1" si="454"/>
        <v>0.11260512600213224</v>
      </c>
      <c r="E5124" s="34">
        <f t="shared" ca="1" si="454"/>
        <v>0.14180454537587628</v>
      </c>
      <c r="F5124" s="33"/>
      <c r="G5124" s="33">
        <f t="shared" ca="1" si="450"/>
        <v>6</v>
      </c>
      <c r="H5124" s="33">
        <f t="shared" ca="1" si="451"/>
        <v>4</v>
      </c>
      <c r="I5124" s="33">
        <f t="shared" ca="1" si="452"/>
        <v>10</v>
      </c>
      <c r="K5124" s="33"/>
      <c r="L5124" s="33"/>
      <c r="M5124" s="33"/>
      <c r="N5124" s="33"/>
      <c r="O5124" s="33"/>
    </row>
    <row r="5125" spans="1:15" x14ac:dyDescent="0.25">
      <c r="A5125" s="33">
        <f t="shared" ca="1" si="453"/>
        <v>6</v>
      </c>
      <c r="B5125" s="33">
        <f t="shared" ca="1" si="453"/>
        <v>6</v>
      </c>
      <c r="C5125" s="33"/>
      <c r="D5125" s="34">
        <f t="shared" ca="1" si="454"/>
        <v>0.977074422787088</v>
      </c>
      <c r="E5125" s="34">
        <f t="shared" ca="1" si="454"/>
        <v>0.51521757930335232</v>
      </c>
      <c r="F5125" s="33"/>
      <c r="G5125" s="33">
        <f t="shared" ca="1" si="450"/>
        <v>6</v>
      </c>
      <c r="H5125" s="33">
        <f t="shared" ca="1" si="451"/>
        <v>6</v>
      </c>
      <c r="I5125" s="33">
        <f t="shared" ca="1" si="452"/>
        <v>12</v>
      </c>
      <c r="K5125" s="33"/>
      <c r="L5125" s="33"/>
      <c r="M5125" s="33"/>
      <c r="N5125" s="33"/>
      <c r="O5125" s="33"/>
    </row>
    <row r="5126" spans="1:15" x14ac:dyDescent="0.25">
      <c r="A5126" s="33">
        <f t="shared" ca="1" si="453"/>
        <v>1</v>
      </c>
      <c r="B5126" s="33">
        <f t="shared" ca="1" si="453"/>
        <v>2</v>
      </c>
      <c r="C5126" s="33"/>
      <c r="D5126" s="34">
        <f t="shared" ca="1" si="454"/>
        <v>0.61873560320165799</v>
      </c>
      <c r="E5126" s="34">
        <f t="shared" ca="1" si="454"/>
        <v>0.27688174141042121</v>
      </c>
      <c r="F5126" s="33"/>
      <c r="G5126" s="33">
        <f t="shared" ref="G5126:G5189" ca="1" si="455">IF(AND(COUNTIF($B$91:$G$91,A5126)=1,D5126&lt;=$B$90),RANDBETWEEN(1,6),A5126)</f>
        <v>1</v>
      </c>
      <c r="H5126" s="33">
        <f t="shared" ref="H5126:H5189" ca="1" si="456">IF(AND(COUNTIF($B$91:$G$91,B5126)=1,E5126&lt;=$B$90),RANDBETWEEN(1,6),B5126)</f>
        <v>2</v>
      </c>
      <c r="I5126" s="33">
        <f t="shared" ref="I5126:I5189" ca="1" si="457">SUM(G5126:H5126)</f>
        <v>3</v>
      </c>
      <c r="K5126" s="33"/>
      <c r="L5126" s="33"/>
      <c r="M5126" s="33"/>
      <c r="N5126" s="33"/>
      <c r="O5126" s="33"/>
    </row>
    <row r="5127" spans="1:15" x14ac:dyDescent="0.25">
      <c r="A5127" s="33">
        <f t="shared" ref="A5127:B5190" ca="1" si="458">RANDBETWEEN(1,6)</f>
        <v>6</v>
      </c>
      <c r="B5127" s="33">
        <f t="shared" ca="1" si="458"/>
        <v>2</v>
      </c>
      <c r="C5127" s="33"/>
      <c r="D5127" s="34">
        <f t="shared" ref="D5127:E5190" ca="1" si="459">RAND()</f>
        <v>0.12143923491116171</v>
      </c>
      <c r="E5127" s="34">
        <f t="shared" ca="1" si="459"/>
        <v>0.57188842308186172</v>
      </c>
      <c r="F5127" s="33"/>
      <c r="G5127" s="33">
        <f t="shared" ca="1" si="455"/>
        <v>6</v>
      </c>
      <c r="H5127" s="33">
        <f t="shared" ca="1" si="456"/>
        <v>2</v>
      </c>
      <c r="I5127" s="33">
        <f t="shared" ca="1" si="457"/>
        <v>8</v>
      </c>
      <c r="K5127" s="33"/>
      <c r="L5127" s="33"/>
      <c r="M5127" s="33"/>
      <c r="N5127" s="33"/>
      <c r="O5127" s="33"/>
    </row>
    <row r="5128" spans="1:15" x14ac:dyDescent="0.25">
      <c r="A5128" s="33">
        <f t="shared" ca="1" si="458"/>
        <v>1</v>
      </c>
      <c r="B5128" s="33">
        <f t="shared" ca="1" si="458"/>
        <v>4</v>
      </c>
      <c r="C5128" s="33"/>
      <c r="D5128" s="34">
        <f t="shared" ca="1" si="459"/>
        <v>0.8346207897440947</v>
      </c>
      <c r="E5128" s="34">
        <f t="shared" ca="1" si="459"/>
        <v>0.30333830253122296</v>
      </c>
      <c r="F5128" s="33"/>
      <c r="G5128" s="33">
        <f t="shared" ca="1" si="455"/>
        <v>1</v>
      </c>
      <c r="H5128" s="33">
        <f t="shared" ca="1" si="456"/>
        <v>4</v>
      </c>
      <c r="I5128" s="33">
        <f t="shared" ca="1" si="457"/>
        <v>5</v>
      </c>
      <c r="K5128" s="33"/>
      <c r="L5128" s="33"/>
      <c r="M5128" s="33"/>
      <c r="N5128" s="33"/>
      <c r="O5128" s="33"/>
    </row>
    <row r="5129" spans="1:15" x14ac:dyDescent="0.25">
      <c r="A5129" s="33">
        <f t="shared" ca="1" si="458"/>
        <v>3</v>
      </c>
      <c r="B5129" s="33">
        <f t="shared" ca="1" si="458"/>
        <v>5</v>
      </c>
      <c r="C5129" s="33"/>
      <c r="D5129" s="34">
        <f t="shared" ca="1" si="459"/>
        <v>0.97534513160339542</v>
      </c>
      <c r="E5129" s="34">
        <f t="shared" ca="1" si="459"/>
        <v>0.19126618330010081</v>
      </c>
      <c r="F5129" s="33"/>
      <c r="G5129" s="33">
        <f t="shared" ca="1" si="455"/>
        <v>3</v>
      </c>
      <c r="H5129" s="33">
        <f t="shared" ca="1" si="456"/>
        <v>5</v>
      </c>
      <c r="I5129" s="33">
        <f t="shared" ca="1" si="457"/>
        <v>8</v>
      </c>
      <c r="K5129" s="33"/>
      <c r="L5129" s="33"/>
      <c r="M5129" s="33"/>
      <c r="N5129" s="33"/>
      <c r="O5129" s="33"/>
    </row>
    <row r="5130" spans="1:15" x14ac:dyDescent="0.25">
      <c r="A5130" s="33">
        <f t="shared" ca="1" si="458"/>
        <v>4</v>
      </c>
      <c r="B5130" s="33">
        <f t="shared" ca="1" si="458"/>
        <v>2</v>
      </c>
      <c r="C5130" s="33"/>
      <c r="D5130" s="34">
        <f t="shared" ca="1" si="459"/>
        <v>0.15749302291532286</v>
      </c>
      <c r="E5130" s="34">
        <f t="shared" ca="1" si="459"/>
        <v>0.77227345060565</v>
      </c>
      <c r="F5130" s="33"/>
      <c r="G5130" s="33">
        <f t="shared" ca="1" si="455"/>
        <v>4</v>
      </c>
      <c r="H5130" s="33">
        <f t="shared" ca="1" si="456"/>
        <v>2</v>
      </c>
      <c r="I5130" s="33">
        <f t="shared" ca="1" si="457"/>
        <v>6</v>
      </c>
      <c r="K5130" s="33"/>
      <c r="L5130" s="33"/>
      <c r="M5130" s="33"/>
      <c r="N5130" s="33"/>
      <c r="O5130" s="33"/>
    </row>
    <row r="5131" spans="1:15" x14ac:dyDescent="0.25">
      <c r="A5131" s="33">
        <f t="shared" ca="1" si="458"/>
        <v>3</v>
      </c>
      <c r="B5131" s="33">
        <f t="shared" ca="1" si="458"/>
        <v>1</v>
      </c>
      <c r="C5131" s="33"/>
      <c r="D5131" s="34">
        <f t="shared" ca="1" si="459"/>
        <v>0.93389319538524396</v>
      </c>
      <c r="E5131" s="34">
        <f t="shared" ca="1" si="459"/>
        <v>0.87368974383573028</v>
      </c>
      <c r="F5131" s="33"/>
      <c r="G5131" s="33">
        <f t="shared" ca="1" si="455"/>
        <v>3</v>
      </c>
      <c r="H5131" s="33">
        <f t="shared" ca="1" si="456"/>
        <v>1</v>
      </c>
      <c r="I5131" s="33">
        <f t="shared" ca="1" si="457"/>
        <v>4</v>
      </c>
      <c r="K5131" s="33"/>
      <c r="L5131" s="33"/>
      <c r="M5131" s="33"/>
      <c r="N5131" s="33"/>
      <c r="O5131" s="33"/>
    </row>
    <row r="5132" spans="1:15" x14ac:dyDescent="0.25">
      <c r="A5132" s="33">
        <f t="shared" ca="1" si="458"/>
        <v>4</v>
      </c>
      <c r="B5132" s="33">
        <f t="shared" ca="1" si="458"/>
        <v>3</v>
      </c>
      <c r="C5132" s="33"/>
      <c r="D5132" s="34">
        <f t="shared" ca="1" si="459"/>
        <v>0.8852636618915557</v>
      </c>
      <c r="E5132" s="34">
        <f t="shared" ca="1" si="459"/>
        <v>0.43417965512110379</v>
      </c>
      <c r="F5132" s="33"/>
      <c r="G5132" s="33">
        <f t="shared" ca="1" si="455"/>
        <v>4</v>
      </c>
      <c r="H5132" s="33">
        <f t="shared" ca="1" si="456"/>
        <v>3</v>
      </c>
      <c r="I5132" s="33">
        <f t="shared" ca="1" si="457"/>
        <v>7</v>
      </c>
      <c r="K5132" s="33"/>
      <c r="L5132" s="33"/>
      <c r="M5132" s="33"/>
      <c r="N5132" s="33"/>
      <c r="O5132" s="33"/>
    </row>
    <row r="5133" spans="1:15" x14ac:dyDescent="0.25">
      <c r="A5133" s="33">
        <f t="shared" ca="1" si="458"/>
        <v>1</v>
      </c>
      <c r="B5133" s="33">
        <f t="shared" ca="1" si="458"/>
        <v>2</v>
      </c>
      <c r="C5133" s="33"/>
      <c r="D5133" s="34">
        <f t="shared" ca="1" si="459"/>
        <v>7.0503403818027444E-3</v>
      </c>
      <c r="E5133" s="34">
        <f t="shared" ca="1" si="459"/>
        <v>0.61041257483314693</v>
      </c>
      <c r="F5133" s="33"/>
      <c r="G5133" s="33">
        <f t="shared" ca="1" si="455"/>
        <v>1</v>
      </c>
      <c r="H5133" s="33">
        <f t="shared" ca="1" si="456"/>
        <v>2</v>
      </c>
      <c r="I5133" s="33">
        <f t="shared" ca="1" si="457"/>
        <v>3</v>
      </c>
      <c r="K5133" s="33"/>
      <c r="L5133" s="33"/>
      <c r="M5133" s="33"/>
      <c r="N5133" s="33"/>
      <c r="O5133" s="33"/>
    </row>
    <row r="5134" spans="1:15" x14ac:dyDescent="0.25">
      <c r="A5134" s="33">
        <f t="shared" ca="1" si="458"/>
        <v>4</v>
      </c>
      <c r="B5134" s="33">
        <f t="shared" ca="1" si="458"/>
        <v>6</v>
      </c>
      <c r="C5134" s="33"/>
      <c r="D5134" s="34">
        <f t="shared" ca="1" si="459"/>
        <v>8.7898410361897938E-2</v>
      </c>
      <c r="E5134" s="34">
        <f t="shared" ca="1" si="459"/>
        <v>0.9810038036306169</v>
      </c>
      <c r="F5134" s="33"/>
      <c r="G5134" s="33">
        <f t="shared" ca="1" si="455"/>
        <v>4</v>
      </c>
      <c r="H5134" s="33">
        <f t="shared" ca="1" si="456"/>
        <v>6</v>
      </c>
      <c r="I5134" s="33">
        <f t="shared" ca="1" si="457"/>
        <v>10</v>
      </c>
      <c r="K5134" s="33"/>
      <c r="L5134" s="33"/>
      <c r="M5134" s="33"/>
      <c r="N5134" s="33"/>
      <c r="O5134" s="33"/>
    </row>
    <row r="5135" spans="1:15" x14ac:dyDescent="0.25">
      <c r="A5135" s="33">
        <f t="shared" ca="1" si="458"/>
        <v>1</v>
      </c>
      <c r="B5135" s="33">
        <f t="shared" ca="1" si="458"/>
        <v>5</v>
      </c>
      <c r="C5135" s="33"/>
      <c r="D5135" s="34">
        <f t="shared" ca="1" si="459"/>
        <v>0.30155007860130834</v>
      </c>
      <c r="E5135" s="34">
        <f t="shared" ca="1" si="459"/>
        <v>0.34637346718714646</v>
      </c>
      <c r="F5135" s="33"/>
      <c r="G5135" s="33">
        <f t="shared" ca="1" si="455"/>
        <v>1</v>
      </c>
      <c r="H5135" s="33">
        <f t="shared" ca="1" si="456"/>
        <v>5</v>
      </c>
      <c r="I5135" s="33">
        <f t="shared" ca="1" si="457"/>
        <v>6</v>
      </c>
      <c r="K5135" s="33"/>
      <c r="L5135" s="33"/>
      <c r="M5135" s="33"/>
      <c r="N5135" s="33"/>
      <c r="O5135" s="33"/>
    </row>
    <row r="5136" spans="1:15" x14ac:dyDescent="0.25">
      <c r="A5136" s="33">
        <f t="shared" ca="1" si="458"/>
        <v>5</v>
      </c>
      <c r="B5136" s="33">
        <f t="shared" ca="1" si="458"/>
        <v>6</v>
      </c>
      <c r="C5136" s="33"/>
      <c r="D5136" s="34">
        <f t="shared" ca="1" si="459"/>
        <v>0.17129776969815036</v>
      </c>
      <c r="E5136" s="34">
        <f t="shared" ca="1" si="459"/>
        <v>0.74056848346914173</v>
      </c>
      <c r="F5136" s="33"/>
      <c r="G5136" s="33">
        <f t="shared" ca="1" si="455"/>
        <v>5</v>
      </c>
      <c r="H5136" s="33">
        <f t="shared" ca="1" si="456"/>
        <v>6</v>
      </c>
      <c r="I5136" s="33">
        <f t="shared" ca="1" si="457"/>
        <v>11</v>
      </c>
      <c r="K5136" s="33"/>
      <c r="L5136" s="33"/>
      <c r="M5136" s="33"/>
      <c r="N5136" s="33"/>
      <c r="O5136" s="33"/>
    </row>
    <row r="5137" spans="1:15" x14ac:dyDescent="0.25">
      <c r="A5137" s="33">
        <f t="shared" ca="1" si="458"/>
        <v>1</v>
      </c>
      <c r="B5137" s="33">
        <f t="shared" ca="1" si="458"/>
        <v>4</v>
      </c>
      <c r="C5137" s="33"/>
      <c r="D5137" s="34">
        <f t="shared" ca="1" si="459"/>
        <v>0.99482951762378102</v>
      </c>
      <c r="E5137" s="34">
        <f t="shared" ca="1" si="459"/>
        <v>0.73220416800543253</v>
      </c>
      <c r="F5137" s="33"/>
      <c r="G5137" s="33">
        <f t="shared" ca="1" si="455"/>
        <v>1</v>
      </c>
      <c r="H5137" s="33">
        <f t="shared" ca="1" si="456"/>
        <v>4</v>
      </c>
      <c r="I5137" s="33">
        <f t="shared" ca="1" si="457"/>
        <v>5</v>
      </c>
      <c r="K5137" s="33"/>
      <c r="L5137" s="33"/>
      <c r="M5137" s="33"/>
      <c r="N5137" s="33"/>
      <c r="O5137" s="33"/>
    </row>
    <row r="5138" spans="1:15" x14ac:dyDescent="0.25">
      <c r="A5138" s="33">
        <f t="shared" ca="1" si="458"/>
        <v>3</v>
      </c>
      <c r="B5138" s="33">
        <f t="shared" ca="1" si="458"/>
        <v>1</v>
      </c>
      <c r="C5138" s="33"/>
      <c r="D5138" s="34">
        <f t="shared" ca="1" si="459"/>
        <v>0.65361507865856305</v>
      </c>
      <c r="E5138" s="34">
        <f t="shared" ca="1" si="459"/>
        <v>0.46807394349350806</v>
      </c>
      <c r="F5138" s="33"/>
      <c r="G5138" s="33">
        <f t="shared" ca="1" si="455"/>
        <v>3</v>
      </c>
      <c r="H5138" s="33">
        <f t="shared" ca="1" si="456"/>
        <v>1</v>
      </c>
      <c r="I5138" s="33">
        <f t="shared" ca="1" si="457"/>
        <v>4</v>
      </c>
      <c r="K5138" s="33"/>
      <c r="L5138" s="33"/>
      <c r="M5138" s="33"/>
      <c r="N5138" s="33"/>
      <c r="O5138" s="33"/>
    </row>
    <row r="5139" spans="1:15" x14ac:dyDescent="0.25">
      <c r="A5139" s="33">
        <f t="shared" ca="1" si="458"/>
        <v>2</v>
      </c>
      <c r="B5139" s="33">
        <f t="shared" ca="1" si="458"/>
        <v>2</v>
      </c>
      <c r="C5139" s="33"/>
      <c r="D5139" s="34">
        <f t="shared" ca="1" si="459"/>
        <v>0.54991779621207326</v>
      </c>
      <c r="E5139" s="34">
        <f t="shared" ca="1" si="459"/>
        <v>0.83879613540171016</v>
      </c>
      <c r="F5139" s="33"/>
      <c r="G5139" s="33">
        <f t="shared" ca="1" si="455"/>
        <v>2</v>
      </c>
      <c r="H5139" s="33">
        <f t="shared" ca="1" si="456"/>
        <v>2</v>
      </c>
      <c r="I5139" s="33">
        <f t="shared" ca="1" si="457"/>
        <v>4</v>
      </c>
      <c r="K5139" s="33"/>
      <c r="L5139" s="33"/>
      <c r="M5139" s="33"/>
      <c r="N5139" s="33"/>
      <c r="O5139" s="33"/>
    </row>
    <row r="5140" spans="1:15" x14ac:dyDescent="0.25">
      <c r="A5140" s="33">
        <f t="shared" ca="1" si="458"/>
        <v>6</v>
      </c>
      <c r="B5140" s="33">
        <f t="shared" ca="1" si="458"/>
        <v>5</v>
      </c>
      <c r="C5140" s="33"/>
      <c r="D5140" s="34">
        <f t="shared" ca="1" si="459"/>
        <v>0.12890091605030596</v>
      </c>
      <c r="E5140" s="34">
        <f t="shared" ca="1" si="459"/>
        <v>0.73187385321558918</v>
      </c>
      <c r="F5140" s="33"/>
      <c r="G5140" s="33">
        <f t="shared" ca="1" si="455"/>
        <v>6</v>
      </c>
      <c r="H5140" s="33">
        <f t="shared" ca="1" si="456"/>
        <v>5</v>
      </c>
      <c r="I5140" s="33">
        <f t="shared" ca="1" si="457"/>
        <v>11</v>
      </c>
      <c r="K5140" s="33"/>
      <c r="L5140" s="33"/>
      <c r="M5140" s="33"/>
      <c r="N5140" s="33"/>
      <c r="O5140" s="33"/>
    </row>
    <row r="5141" spans="1:15" x14ac:dyDescent="0.25">
      <c r="A5141" s="33">
        <f t="shared" ca="1" si="458"/>
        <v>5</v>
      </c>
      <c r="B5141" s="33">
        <f t="shared" ca="1" si="458"/>
        <v>5</v>
      </c>
      <c r="C5141" s="33"/>
      <c r="D5141" s="34">
        <f t="shared" ca="1" si="459"/>
        <v>0.74109059768827923</v>
      </c>
      <c r="E5141" s="34">
        <f t="shared" ca="1" si="459"/>
        <v>0.5655975820069149</v>
      </c>
      <c r="F5141" s="33"/>
      <c r="G5141" s="33">
        <f t="shared" ca="1" si="455"/>
        <v>5</v>
      </c>
      <c r="H5141" s="33">
        <f t="shared" ca="1" si="456"/>
        <v>5</v>
      </c>
      <c r="I5141" s="33">
        <f t="shared" ca="1" si="457"/>
        <v>10</v>
      </c>
      <c r="K5141" s="33"/>
      <c r="L5141" s="33"/>
      <c r="M5141" s="33"/>
      <c r="N5141" s="33"/>
      <c r="O5141" s="33"/>
    </row>
    <row r="5142" spans="1:15" x14ac:dyDescent="0.25">
      <c r="A5142" s="33">
        <f t="shared" ca="1" si="458"/>
        <v>2</v>
      </c>
      <c r="B5142" s="33">
        <f t="shared" ca="1" si="458"/>
        <v>1</v>
      </c>
      <c r="C5142" s="33"/>
      <c r="D5142" s="34">
        <f t="shared" ca="1" si="459"/>
        <v>7.8895054358307015E-2</v>
      </c>
      <c r="E5142" s="34">
        <f t="shared" ca="1" si="459"/>
        <v>0.17210637076996937</v>
      </c>
      <c r="F5142" s="33"/>
      <c r="G5142" s="33">
        <f t="shared" ca="1" si="455"/>
        <v>2</v>
      </c>
      <c r="H5142" s="33">
        <f t="shared" ca="1" si="456"/>
        <v>1</v>
      </c>
      <c r="I5142" s="33">
        <f t="shared" ca="1" si="457"/>
        <v>3</v>
      </c>
      <c r="K5142" s="33"/>
      <c r="L5142" s="33"/>
      <c r="M5142" s="33"/>
      <c r="N5142" s="33"/>
      <c r="O5142" s="33"/>
    </row>
    <row r="5143" spans="1:15" x14ac:dyDescent="0.25">
      <c r="A5143" s="33">
        <f t="shared" ca="1" si="458"/>
        <v>3</v>
      </c>
      <c r="B5143" s="33">
        <f t="shared" ca="1" si="458"/>
        <v>5</v>
      </c>
      <c r="C5143" s="33"/>
      <c r="D5143" s="34">
        <f t="shared" ca="1" si="459"/>
        <v>0.16878090126121015</v>
      </c>
      <c r="E5143" s="34">
        <f t="shared" ca="1" si="459"/>
        <v>1.0225264109759546E-2</v>
      </c>
      <c r="F5143" s="33"/>
      <c r="G5143" s="33">
        <f t="shared" ca="1" si="455"/>
        <v>3</v>
      </c>
      <c r="H5143" s="33">
        <f t="shared" ca="1" si="456"/>
        <v>5</v>
      </c>
      <c r="I5143" s="33">
        <f t="shared" ca="1" si="457"/>
        <v>8</v>
      </c>
      <c r="K5143" s="33"/>
      <c r="L5143" s="33"/>
      <c r="M5143" s="33"/>
      <c r="N5143" s="33"/>
      <c r="O5143" s="33"/>
    </row>
    <row r="5144" spans="1:15" x14ac:dyDescent="0.25">
      <c r="A5144" s="33">
        <f t="shared" ca="1" si="458"/>
        <v>3</v>
      </c>
      <c r="B5144" s="33">
        <f t="shared" ca="1" si="458"/>
        <v>2</v>
      </c>
      <c r="C5144" s="33"/>
      <c r="D5144" s="34">
        <f t="shared" ca="1" si="459"/>
        <v>0.69215272539253037</v>
      </c>
      <c r="E5144" s="34">
        <f t="shared" ca="1" si="459"/>
        <v>0.54373360601506304</v>
      </c>
      <c r="F5144" s="33"/>
      <c r="G5144" s="33">
        <f t="shared" ca="1" si="455"/>
        <v>3</v>
      </c>
      <c r="H5144" s="33">
        <f t="shared" ca="1" si="456"/>
        <v>2</v>
      </c>
      <c r="I5144" s="33">
        <f t="shared" ca="1" si="457"/>
        <v>5</v>
      </c>
      <c r="K5144" s="33"/>
      <c r="L5144" s="33"/>
      <c r="M5144" s="33"/>
      <c r="N5144" s="33"/>
      <c r="O5144" s="33"/>
    </row>
    <row r="5145" spans="1:15" x14ac:dyDescent="0.25">
      <c r="A5145" s="33">
        <f t="shared" ca="1" si="458"/>
        <v>5</v>
      </c>
      <c r="B5145" s="33">
        <f t="shared" ca="1" si="458"/>
        <v>5</v>
      </c>
      <c r="C5145" s="33"/>
      <c r="D5145" s="34">
        <f t="shared" ca="1" si="459"/>
        <v>0.35687297964760334</v>
      </c>
      <c r="E5145" s="34">
        <f t="shared" ca="1" si="459"/>
        <v>0.24545450502486954</v>
      </c>
      <c r="F5145" s="33"/>
      <c r="G5145" s="33">
        <f t="shared" ca="1" si="455"/>
        <v>5</v>
      </c>
      <c r="H5145" s="33">
        <f t="shared" ca="1" si="456"/>
        <v>5</v>
      </c>
      <c r="I5145" s="33">
        <f t="shared" ca="1" si="457"/>
        <v>10</v>
      </c>
      <c r="K5145" s="33"/>
      <c r="L5145" s="33"/>
      <c r="M5145" s="33"/>
      <c r="N5145" s="33"/>
      <c r="O5145" s="33"/>
    </row>
    <row r="5146" spans="1:15" x14ac:dyDescent="0.25">
      <c r="A5146" s="33">
        <f t="shared" ca="1" si="458"/>
        <v>4</v>
      </c>
      <c r="B5146" s="33">
        <f t="shared" ca="1" si="458"/>
        <v>5</v>
      </c>
      <c r="C5146" s="33"/>
      <c r="D5146" s="34">
        <f t="shared" ca="1" si="459"/>
        <v>8.0797473229253791E-2</v>
      </c>
      <c r="E5146" s="34">
        <f t="shared" ca="1" si="459"/>
        <v>0.81390315353684228</v>
      </c>
      <c r="F5146" s="33"/>
      <c r="G5146" s="33">
        <f t="shared" ca="1" si="455"/>
        <v>4</v>
      </c>
      <c r="H5146" s="33">
        <f t="shared" ca="1" si="456"/>
        <v>5</v>
      </c>
      <c r="I5146" s="33">
        <f t="shared" ca="1" si="457"/>
        <v>9</v>
      </c>
      <c r="K5146" s="33"/>
      <c r="L5146" s="33"/>
      <c r="M5146" s="33"/>
      <c r="N5146" s="33"/>
      <c r="O5146" s="33"/>
    </row>
    <row r="5147" spans="1:15" x14ac:dyDescent="0.25">
      <c r="A5147" s="33">
        <f t="shared" ca="1" si="458"/>
        <v>6</v>
      </c>
      <c r="B5147" s="33">
        <f t="shared" ca="1" si="458"/>
        <v>1</v>
      </c>
      <c r="C5147" s="33"/>
      <c r="D5147" s="34">
        <f t="shared" ca="1" si="459"/>
        <v>0.51169296046824486</v>
      </c>
      <c r="E5147" s="34">
        <f t="shared" ca="1" si="459"/>
        <v>0.89113544227267161</v>
      </c>
      <c r="F5147" s="33"/>
      <c r="G5147" s="33">
        <f t="shared" ca="1" si="455"/>
        <v>6</v>
      </c>
      <c r="H5147" s="33">
        <f t="shared" ca="1" si="456"/>
        <v>1</v>
      </c>
      <c r="I5147" s="33">
        <f t="shared" ca="1" si="457"/>
        <v>7</v>
      </c>
      <c r="K5147" s="33"/>
      <c r="L5147" s="33"/>
      <c r="M5147" s="33"/>
      <c r="N5147" s="33"/>
      <c r="O5147" s="33"/>
    </row>
    <row r="5148" spans="1:15" x14ac:dyDescent="0.25">
      <c r="A5148" s="33">
        <f t="shared" ca="1" si="458"/>
        <v>5</v>
      </c>
      <c r="B5148" s="33">
        <f t="shared" ca="1" si="458"/>
        <v>6</v>
      </c>
      <c r="C5148" s="33"/>
      <c r="D5148" s="34">
        <f t="shared" ca="1" si="459"/>
        <v>0.62769463080726406</v>
      </c>
      <c r="E5148" s="34">
        <f t="shared" ca="1" si="459"/>
        <v>0.27834669904113174</v>
      </c>
      <c r="F5148" s="33"/>
      <c r="G5148" s="33">
        <f t="shared" ca="1" si="455"/>
        <v>5</v>
      </c>
      <c r="H5148" s="33">
        <f t="shared" ca="1" si="456"/>
        <v>6</v>
      </c>
      <c r="I5148" s="33">
        <f t="shared" ca="1" si="457"/>
        <v>11</v>
      </c>
      <c r="K5148" s="33"/>
      <c r="L5148" s="33"/>
      <c r="M5148" s="33"/>
      <c r="N5148" s="33"/>
      <c r="O5148" s="33"/>
    </row>
    <row r="5149" spans="1:15" x14ac:dyDescent="0.25">
      <c r="A5149" s="33">
        <f t="shared" ca="1" si="458"/>
        <v>6</v>
      </c>
      <c r="B5149" s="33">
        <f t="shared" ca="1" si="458"/>
        <v>6</v>
      </c>
      <c r="C5149" s="33"/>
      <c r="D5149" s="34">
        <f t="shared" ca="1" si="459"/>
        <v>3.2863113423824086E-2</v>
      </c>
      <c r="E5149" s="34">
        <f t="shared" ca="1" si="459"/>
        <v>0.17540748217754309</v>
      </c>
      <c r="F5149" s="33"/>
      <c r="G5149" s="33">
        <f t="shared" ca="1" si="455"/>
        <v>6</v>
      </c>
      <c r="H5149" s="33">
        <f t="shared" ca="1" si="456"/>
        <v>6</v>
      </c>
      <c r="I5149" s="33">
        <f t="shared" ca="1" si="457"/>
        <v>12</v>
      </c>
      <c r="K5149" s="33"/>
      <c r="L5149" s="33"/>
      <c r="M5149" s="33"/>
      <c r="N5149" s="33"/>
      <c r="O5149" s="33"/>
    </row>
    <row r="5150" spans="1:15" x14ac:dyDescent="0.25">
      <c r="A5150" s="33">
        <f t="shared" ca="1" si="458"/>
        <v>1</v>
      </c>
      <c r="B5150" s="33">
        <f t="shared" ca="1" si="458"/>
        <v>1</v>
      </c>
      <c r="C5150" s="33"/>
      <c r="D5150" s="34">
        <f t="shared" ca="1" si="459"/>
        <v>5.699975593098261E-2</v>
      </c>
      <c r="E5150" s="34">
        <f t="shared" ca="1" si="459"/>
        <v>0.69622202525300758</v>
      </c>
      <c r="F5150" s="33"/>
      <c r="G5150" s="33">
        <f t="shared" ca="1" si="455"/>
        <v>1</v>
      </c>
      <c r="H5150" s="33">
        <f t="shared" ca="1" si="456"/>
        <v>1</v>
      </c>
      <c r="I5150" s="33">
        <f t="shared" ca="1" si="457"/>
        <v>2</v>
      </c>
      <c r="K5150" s="33"/>
      <c r="L5150" s="33"/>
      <c r="M5150" s="33"/>
      <c r="N5150" s="33"/>
      <c r="O5150" s="33"/>
    </row>
    <row r="5151" spans="1:15" x14ac:dyDescent="0.25">
      <c r="A5151" s="33">
        <f t="shared" ca="1" si="458"/>
        <v>2</v>
      </c>
      <c r="B5151" s="33">
        <f t="shared" ca="1" si="458"/>
        <v>3</v>
      </c>
      <c r="C5151" s="33"/>
      <c r="D5151" s="34">
        <f t="shared" ca="1" si="459"/>
        <v>0.44134553813680066</v>
      </c>
      <c r="E5151" s="34">
        <f t="shared" ca="1" si="459"/>
        <v>8.8875639353098057E-2</v>
      </c>
      <c r="F5151" s="33"/>
      <c r="G5151" s="33">
        <f t="shared" ca="1" si="455"/>
        <v>2</v>
      </c>
      <c r="H5151" s="33">
        <f t="shared" ca="1" si="456"/>
        <v>3</v>
      </c>
      <c r="I5151" s="33">
        <f t="shared" ca="1" si="457"/>
        <v>5</v>
      </c>
      <c r="K5151" s="33"/>
      <c r="L5151" s="33"/>
      <c r="M5151" s="33"/>
      <c r="N5151" s="33"/>
      <c r="O5151" s="33"/>
    </row>
    <row r="5152" spans="1:15" x14ac:dyDescent="0.25">
      <c r="A5152" s="33">
        <f t="shared" ca="1" si="458"/>
        <v>5</v>
      </c>
      <c r="B5152" s="33">
        <f t="shared" ca="1" si="458"/>
        <v>3</v>
      </c>
      <c r="C5152" s="33"/>
      <c r="D5152" s="34">
        <f t="shared" ca="1" si="459"/>
        <v>0.65790665554150374</v>
      </c>
      <c r="E5152" s="34">
        <f t="shared" ca="1" si="459"/>
        <v>0.85072690568232356</v>
      </c>
      <c r="F5152" s="33"/>
      <c r="G5152" s="33">
        <f t="shared" ca="1" si="455"/>
        <v>5</v>
      </c>
      <c r="H5152" s="33">
        <f t="shared" ca="1" si="456"/>
        <v>3</v>
      </c>
      <c r="I5152" s="33">
        <f t="shared" ca="1" si="457"/>
        <v>8</v>
      </c>
      <c r="K5152" s="33"/>
      <c r="L5152" s="33"/>
      <c r="M5152" s="33"/>
      <c r="N5152" s="33"/>
      <c r="O5152" s="33"/>
    </row>
    <row r="5153" spans="1:15" x14ac:dyDescent="0.25">
      <c r="A5153" s="33">
        <f t="shared" ca="1" si="458"/>
        <v>3</v>
      </c>
      <c r="B5153" s="33">
        <f t="shared" ca="1" si="458"/>
        <v>2</v>
      </c>
      <c r="C5153" s="33"/>
      <c r="D5153" s="34">
        <f t="shared" ca="1" si="459"/>
        <v>0.93166188009785611</v>
      </c>
      <c r="E5153" s="34">
        <f t="shared" ca="1" si="459"/>
        <v>0.28033103295739792</v>
      </c>
      <c r="F5153" s="33"/>
      <c r="G5153" s="33">
        <f t="shared" ca="1" si="455"/>
        <v>3</v>
      </c>
      <c r="H5153" s="33">
        <f t="shared" ca="1" si="456"/>
        <v>2</v>
      </c>
      <c r="I5153" s="33">
        <f t="shared" ca="1" si="457"/>
        <v>5</v>
      </c>
      <c r="K5153" s="33"/>
      <c r="L5153" s="33"/>
      <c r="M5153" s="33"/>
      <c r="N5153" s="33"/>
      <c r="O5153" s="33"/>
    </row>
    <row r="5154" spans="1:15" x14ac:dyDescent="0.25">
      <c r="A5154" s="33">
        <f t="shared" ca="1" si="458"/>
        <v>1</v>
      </c>
      <c r="B5154" s="33">
        <f t="shared" ca="1" si="458"/>
        <v>5</v>
      </c>
      <c r="C5154" s="33"/>
      <c r="D5154" s="34">
        <f t="shared" ca="1" si="459"/>
        <v>0.82737237757253268</v>
      </c>
      <c r="E5154" s="34">
        <f t="shared" ca="1" si="459"/>
        <v>0.17725161009698176</v>
      </c>
      <c r="F5154" s="33"/>
      <c r="G5154" s="33">
        <f t="shared" ca="1" si="455"/>
        <v>1</v>
      </c>
      <c r="H5154" s="33">
        <f t="shared" ca="1" si="456"/>
        <v>5</v>
      </c>
      <c r="I5154" s="33">
        <f t="shared" ca="1" si="457"/>
        <v>6</v>
      </c>
      <c r="K5154" s="33"/>
      <c r="L5154" s="33"/>
      <c r="M5154" s="33"/>
      <c r="N5154" s="33"/>
      <c r="O5154" s="33"/>
    </row>
    <row r="5155" spans="1:15" x14ac:dyDescent="0.25">
      <c r="A5155" s="33">
        <f t="shared" ca="1" si="458"/>
        <v>4</v>
      </c>
      <c r="B5155" s="33">
        <f t="shared" ca="1" si="458"/>
        <v>2</v>
      </c>
      <c r="C5155" s="33"/>
      <c r="D5155" s="34">
        <f t="shared" ca="1" si="459"/>
        <v>0.24527741871253605</v>
      </c>
      <c r="E5155" s="34">
        <f t="shared" ca="1" si="459"/>
        <v>0.29635476693133178</v>
      </c>
      <c r="F5155" s="33"/>
      <c r="G5155" s="33">
        <f t="shared" ca="1" si="455"/>
        <v>4</v>
      </c>
      <c r="H5155" s="33">
        <f t="shared" ca="1" si="456"/>
        <v>2</v>
      </c>
      <c r="I5155" s="33">
        <f t="shared" ca="1" si="457"/>
        <v>6</v>
      </c>
      <c r="K5155" s="33"/>
      <c r="L5155" s="33"/>
      <c r="M5155" s="33"/>
      <c r="N5155" s="33"/>
      <c r="O5155" s="33"/>
    </row>
    <row r="5156" spans="1:15" x14ac:dyDescent="0.25">
      <c r="A5156" s="33">
        <f t="shared" ca="1" si="458"/>
        <v>1</v>
      </c>
      <c r="B5156" s="33">
        <f t="shared" ca="1" si="458"/>
        <v>2</v>
      </c>
      <c r="C5156" s="33"/>
      <c r="D5156" s="34">
        <f t="shared" ca="1" si="459"/>
        <v>0.34439527799573244</v>
      </c>
      <c r="E5156" s="34">
        <f t="shared" ca="1" si="459"/>
        <v>0.53141339503756835</v>
      </c>
      <c r="F5156" s="33"/>
      <c r="G5156" s="33">
        <f t="shared" ca="1" si="455"/>
        <v>1</v>
      </c>
      <c r="H5156" s="33">
        <f t="shared" ca="1" si="456"/>
        <v>2</v>
      </c>
      <c r="I5156" s="33">
        <f t="shared" ca="1" si="457"/>
        <v>3</v>
      </c>
      <c r="K5156" s="33"/>
      <c r="L5156" s="33"/>
      <c r="M5156" s="33"/>
      <c r="N5156" s="33"/>
      <c r="O5156" s="33"/>
    </row>
    <row r="5157" spans="1:15" x14ac:dyDescent="0.25">
      <c r="A5157" s="33">
        <f t="shared" ca="1" si="458"/>
        <v>4</v>
      </c>
      <c r="B5157" s="33">
        <f t="shared" ca="1" si="458"/>
        <v>4</v>
      </c>
      <c r="C5157" s="33"/>
      <c r="D5157" s="34">
        <f t="shared" ca="1" si="459"/>
        <v>7.0722972280755414E-2</v>
      </c>
      <c r="E5157" s="34">
        <f t="shared" ca="1" si="459"/>
        <v>0.55735990703107885</v>
      </c>
      <c r="F5157" s="33"/>
      <c r="G5157" s="33">
        <f t="shared" ca="1" si="455"/>
        <v>4</v>
      </c>
      <c r="H5157" s="33">
        <f t="shared" ca="1" si="456"/>
        <v>4</v>
      </c>
      <c r="I5157" s="33">
        <f t="shared" ca="1" si="457"/>
        <v>8</v>
      </c>
      <c r="K5157" s="33"/>
      <c r="L5157" s="33"/>
      <c r="M5157" s="33"/>
      <c r="N5157" s="33"/>
      <c r="O5157" s="33"/>
    </row>
    <row r="5158" spans="1:15" x14ac:dyDescent="0.25">
      <c r="A5158" s="33">
        <f t="shared" ca="1" si="458"/>
        <v>4</v>
      </c>
      <c r="B5158" s="33">
        <f t="shared" ca="1" si="458"/>
        <v>3</v>
      </c>
      <c r="C5158" s="33"/>
      <c r="D5158" s="34">
        <f t="shared" ca="1" si="459"/>
        <v>0.50144310239837886</v>
      </c>
      <c r="E5158" s="34">
        <f t="shared" ca="1" si="459"/>
        <v>0.31902210651617469</v>
      </c>
      <c r="F5158" s="33"/>
      <c r="G5158" s="33">
        <f t="shared" ca="1" si="455"/>
        <v>4</v>
      </c>
      <c r="H5158" s="33">
        <f t="shared" ca="1" si="456"/>
        <v>3</v>
      </c>
      <c r="I5158" s="33">
        <f t="shared" ca="1" si="457"/>
        <v>7</v>
      </c>
      <c r="K5158" s="33"/>
      <c r="L5158" s="33"/>
      <c r="M5158" s="33"/>
      <c r="N5158" s="33"/>
      <c r="O5158" s="33"/>
    </row>
    <row r="5159" spans="1:15" x14ac:dyDescent="0.25">
      <c r="A5159" s="33">
        <f t="shared" ca="1" si="458"/>
        <v>2</v>
      </c>
      <c r="B5159" s="33">
        <f t="shared" ca="1" si="458"/>
        <v>1</v>
      </c>
      <c r="C5159" s="33"/>
      <c r="D5159" s="34">
        <f t="shared" ca="1" si="459"/>
        <v>0.11221965557876745</v>
      </c>
      <c r="E5159" s="34">
        <f t="shared" ca="1" si="459"/>
        <v>0.4773274203971104</v>
      </c>
      <c r="F5159" s="33"/>
      <c r="G5159" s="33">
        <f t="shared" ca="1" si="455"/>
        <v>2</v>
      </c>
      <c r="H5159" s="33">
        <f t="shared" ca="1" si="456"/>
        <v>1</v>
      </c>
      <c r="I5159" s="33">
        <f t="shared" ca="1" si="457"/>
        <v>3</v>
      </c>
      <c r="K5159" s="33"/>
      <c r="L5159" s="33"/>
      <c r="M5159" s="33"/>
      <c r="N5159" s="33"/>
      <c r="O5159" s="33"/>
    </row>
    <row r="5160" spans="1:15" x14ac:dyDescent="0.25">
      <c r="A5160" s="33">
        <f t="shared" ca="1" si="458"/>
        <v>4</v>
      </c>
      <c r="B5160" s="33">
        <f t="shared" ca="1" si="458"/>
        <v>3</v>
      </c>
      <c r="C5160" s="33"/>
      <c r="D5160" s="34">
        <f t="shared" ca="1" si="459"/>
        <v>0.43631122769081232</v>
      </c>
      <c r="E5160" s="34">
        <f t="shared" ca="1" si="459"/>
        <v>0.59300537018336952</v>
      </c>
      <c r="F5160" s="33"/>
      <c r="G5160" s="33">
        <f t="shared" ca="1" si="455"/>
        <v>4</v>
      </c>
      <c r="H5160" s="33">
        <f t="shared" ca="1" si="456"/>
        <v>3</v>
      </c>
      <c r="I5160" s="33">
        <f t="shared" ca="1" si="457"/>
        <v>7</v>
      </c>
      <c r="K5160" s="33"/>
      <c r="L5160" s="33"/>
      <c r="M5160" s="33"/>
      <c r="N5160" s="33"/>
      <c r="O5160" s="33"/>
    </row>
    <row r="5161" spans="1:15" x14ac:dyDescent="0.25">
      <c r="A5161" s="33">
        <f t="shared" ca="1" si="458"/>
        <v>2</v>
      </c>
      <c r="B5161" s="33">
        <f t="shared" ca="1" si="458"/>
        <v>2</v>
      </c>
      <c r="C5161" s="33"/>
      <c r="D5161" s="34">
        <f t="shared" ca="1" si="459"/>
        <v>0.89446412714352186</v>
      </c>
      <c r="E5161" s="34">
        <f t="shared" ca="1" si="459"/>
        <v>0.11730794772828346</v>
      </c>
      <c r="F5161" s="33"/>
      <c r="G5161" s="33">
        <f t="shared" ca="1" si="455"/>
        <v>2</v>
      </c>
      <c r="H5161" s="33">
        <f t="shared" ca="1" si="456"/>
        <v>2</v>
      </c>
      <c r="I5161" s="33">
        <f t="shared" ca="1" si="457"/>
        <v>4</v>
      </c>
      <c r="K5161" s="33"/>
      <c r="L5161" s="33"/>
      <c r="M5161" s="33"/>
      <c r="N5161" s="33"/>
      <c r="O5161" s="33"/>
    </row>
    <row r="5162" spans="1:15" x14ac:dyDescent="0.25">
      <c r="A5162" s="33">
        <f t="shared" ca="1" si="458"/>
        <v>2</v>
      </c>
      <c r="B5162" s="33">
        <f t="shared" ca="1" si="458"/>
        <v>5</v>
      </c>
      <c r="C5162" s="33"/>
      <c r="D5162" s="34">
        <f t="shared" ca="1" si="459"/>
        <v>0.96732839701624962</v>
      </c>
      <c r="E5162" s="34">
        <f t="shared" ca="1" si="459"/>
        <v>0.81837205064983054</v>
      </c>
      <c r="F5162" s="33"/>
      <c r="G5162" s="33">
        <f t="shared" ca="1" si="455"/>
        <v>2</v>
      </c>
      <c r="H5162" s="33">
        <f t="shared" ca="1" si="456"/>
        <v>5</v>
      </c>
      <c r="I5162" s="33">
        <f t="shared" ca="1" si="457"/>
        <v>7</v>
      </c>
      <c r="K5162" s="33"/>
      <c r="L5162" s="33"/>
      <c r="M5162" s="33"/>
      <c r="N5162" s="33"/>
      <c r="O5162" s="33"/>
    </row>
    <row r="5163" spans="1:15" x14ac:dyDescent="0.25">
      <c r="A5163" s="33">
        <f t="shared" ca="1" si="458"/>
        <v>1</v>
      </c>
      <c r="B5163" s="33">
        <f t="shared" ca="1" si="458"/>
        <v>1</v>
      </c>
      <c r="C5163" s="33"/>
      <c r="D5163" s="34">
        <f t="shared" ca="1" si="459"/>
        <v>0.64886059424257614</v>
      </c>
      <c r="E5163" s="34">
        <f t="shared" ca="1" si="459"/>
        <v>0.9007373238628088</v>
      </c>
      <c r="F5163" s="33"/>
      <c r="G5163" s="33">
        <f t="shared" ca="1" si="455"/>
        <v>1</v>
      </c>
      <c r="H5163" s="33">
        <f t="shared" ca="1" si="456"/>
        <v>1</v>
      </c>
      <c r="I5163" s="33">
        <f t="shared" ca="1" si="457"/>
        <v>2</v>
      </c>
      <c r="K5163" s="33"/>
      <c r="L5163" s="33"/>
      <c r="M5163" s="33"/>
      <c r="N5163" s="33"/>
      <c r="O5163" s="33"/>
    </row>
    <row r="5164" spans="1:15" x14ac:dyDescent="0.25">
      <c r="A5164" s="33">
        <f t="shared" ca="1" si="458"/>
        <v>4</v>
      </c>
      <c r="B5164" s="33">
        <f t="shared" ca="1" si="458"/>
        <v>5</v>
      </c>
      <c r="C5164" s="33"/>
      <c r="D5164" s="34">
        <f t="shared" ca="1" si="459"/>
        <v>0.35063424811255639</v>
      </c>
      <c r="E5164" s="34">
        <f t="shared" ca="1" si="459"/>
        <v>0.33881293866349049</v>
      </c>
      <c r="F5164" s="33"/>
      <c r="G5164" s="33">
        <f t="shared" ca="1" si="455"/>
        <v>4</v>
      </c>
      <c r="H5164" s="33">
        <f t="shared" ca="1" si="456"/>
        <v>5</v>
      </c>
      <c r="I5164" s="33">
        <f t="shared" ca="1" si="457"/>
        <v>9</v>
      </c>
      <c r="K5164" s="33"/>
      <c r="L5164" s="33"/>
      <c r="M5164" s="33"/>
      <c r="N5164" s="33"/>
      <c r="O5164" s="33"/>
    </row>
    <row r="5165" spans="1:15" x14ac:dyDescent="0.25">
      <c r="A5165" s="33">
        <f t="shared" ca="1" si="458"/>
        <v>1</v>
      </c>
      <c r="B5165" s="33">
        <f t="shared" ca="1" si="458"/>
        <v>1</v>
      </c>
      <c r="C5165" s="33"/>
      <c r="D5165" s="34">
        <f t="shared" ca="1" si="459"/>
        <v>4.6620723882011439E-2</v>
      </c>
      <c r="E5165" s="34">
        <f t="shared" ca="1" si="459"/>
        <v>0.8625850244468084</v>
      </c>
      <c r="F5165" s="33"/>
      <c r="G5165" s="33">
        <f t="shared" ca="1" si="455"/>
        <v>1</v>
      </c>
      <c r="H5165" s="33">
        <f t="shared" ca="1" si="456"/>
        <v>1</v>
      </c>
      <c r="I5165" s="33">
        <f t="shared" ca="1" si="457"/>
        <v>2</v>
      </c>
      <c r="K5165" s="33"/>
      <c r="L5165" s="33"/>
      <c r="M5165" s="33"/>
      <c r="N5165" s="33"/>
      <c r="O5165" s="33"/>
    </row>
    <row r="5166" spans="1:15" x14ac:dyDescent="0.25">
      <c r="A5166" s="33">
        <f t="shared" ca="1" si="458"/>
        <v>6</v>
      </c>
      <c r="B5166" s="33">
        <f t="shared" ca="1" si="458"/>
        <v>1</v>
      </c>
      <c r="C5166" s="33"/>
      <c r="D5166" s="34">
        <f t="shared" ca="1" si="459"/>
        <v>0.24958630755563649</v>
      </c>
      <c r="E5166" s="34">
        <f t="shared" ca="1" si="459"/>
        <v>0.48721142577538634</v>
      </c>
      <c r="F5166" s="33"/>
      <c r="G5166" s="33">
        <f t="shared" ca="1" si="455"/>
        <v>6</v>
      </c>
      <c r="H5166" s="33">
        <f t="shared" ca="1" si="456"/>
        <v>1</v>
      </c>
      <c r="I5166" s="33">
        <f t="shared" ca="1" si="457"/>
        <v>7</v>
      </c>
      <c r="K5166" s="33"/>
      <c r="L5166" s="33"/>
      <c r="M5166" s="33"/>
      <c r="N5166" s="33"/>
      <c r="O5166" s="33"/>
    </row>
    <row r="5167" spans="1:15" x14ac:dyDescent="0.25">
      <c r="A5167" s="33">
        <f t="shared" ca="1" si="458"/>
        <v>3</v>
      </c>
      <c r="B5167" s="33">
        <f t="shared" ca="1" si="458"/>
        <v>2</v>
      </c>
      <c r="C5167" s="33"/>
      <c r="D5167" s="34">
        <f t="shared" ca="1" si="459"/>
        <v>9.6321298418256651E-2</v>
      </c>
      <c r="E5167" s="34">
        <f t="shared" ca="1" si="459"/>
        <v>0.75897643195566955</v>
      </c>
      <c r="F5167" s="33"/>
      <c r="G5167" s="33">
        <f t="shared" ca="1" si="455"/>
        <v>3</v>
      </c>
      <c r="H5167" s="33">
        <f t="shared" ca="1" si="456"/>
        <v>2</v>
      </c>
      <c r="I5167" s="33">
        <f t="shared" ca="1" si="457"/>
        <v>5</v>
      </c>
      <c r="K5167" s="33"/>
      <c r="L5167" s="33"/>
      <c r="M5167" s="33"/>
      <c r="N5167" s="33"/>
      <c r="O5167" s="33"/>
    </row>
    <row r="5168" spans="1:15" x14ac:dyDescent="0.25">
      <c r="A5168" s="33">
        <f t="shared" ca="1" si="458"/>
        <v>6</v>
      </c>
      <c r="B5168" s="33">
        <f t="shared" ca="1" si="458"/>
        <v>2</v>
      </c>
      <c r="C5168" s="33"/>
      <c r="D5168" s="34">
        <f t="shared" ca="1" si="459"/>
        <v>0.10693503607421229</v>
      </c>
      <c r="E5168" s="34">
        <f t="shared" ca="1" si="459"/>
        <v>6.0206496064280746E-2</v>
      </c>
      <c r="F5168" s="33"/>
      <c r="G5168" s="33">
        <f t="shared" ca="1" si="455"/>
        <v>6</v>
      </c>
      <c r="H5168" s="33">
        <f t="shared" ca="1" si="456"/>
        <v>2</v>
      </c>
      <c r="I5168" s="33">
        <f t="shared" ca="1" si="457"/>
        <v>8</v>
      </c>
      <c r="K5168" s="33"/>
      <c r="L5168" s="33"/>
      <c r="M5168" s="33"/>
      <c r="N5168" s="33"/>
      <c r="O5168" s="33"/>
    </row>
    <row r="5169" spans="1:15" x14ac:dyDescent="0.25">
      <c r="A5169" s="33">
        <f t="shared" ca="1" si="458"/>
        <v>1</v>
      </c>
      <c r="B5169" s="33">
        <f t="shared" ca="1" si="458"/>
        <v>5</v>
      </c>
      <c r="C5169" s="33"/>
      <c r="D5169" s="34">
        <f t="shared" ca="1" si="459"/>
        <v>0.15717726021536116</v>
      </c>
      <c r="E5169" s="34">
        <f t="shared" ca="1" si="459"/>
        <v>0.51610918900095293</v>
      </c>
      <c r="F5169" s="33"/>
      <c r="G5169" s="33">
        <f t="shared" ca="1" si="455"/>
        <v>1</v>
      </c>
      <c r="H5169" s="33">
        <f t="shared" ca="1" si="456"/>
        <v>5</v>
      </c>
      <c r="I5169" s="33">
        <f t="shared" ca="1" si="457"/>
        <v>6</v>
      </c>
      <c r="K5169" s="33"/>
      <c r="L5169" s="33"/>
      <c r="M5169" s="33"/>
      <c r="N5169" s="33"/>
      <c r="O5169" s="33"/>
    </row>
    <row r="5170" spans="1:15" x14ac:dyDescent="0.25">
      <c r="A5170" s="33">
        <f t="shared" ca="1" si="458"/>
        <v>3</v>
      </c>
      <c r="B5170" s="33">
        <f t="shared" ca="1" si="458"/>
        <v>3</v>
      </c>
      <c r="C5170" s="33"/>
      <c r="D5170" s="34">
        <f t="shared" ca="1" si="459"/>
        <v>0.29830618004524079</v>
      </c>
      <c r="E5170" s="34">
        <f t="shared" ca="1" si="459"/>
        <v>0.51880827179455946</v>
      </c>
      <c r="F5170" s="33"/>
      <c r="G5170" s="33">
        <f t="shared" ca="1" si="455"/>
        <v>3</v>
      </c>
      <c r="H5170" s="33">
        <f t="shared" ca="1" si="456"/>
        <v>3</v>
      </c>
      <c r="I5170" s="33">
        <f t="shared" ca="1" si="457"/>
        <v>6</v>
      </c>
      <c r="K5170" s="33"/>
      <c r="L5170" s="33"/>
      <c r="M5170" s="33"/>
      <c r="N5170" s="33"/>
      <c r="O5170" s="33"/>
    </row>
    <row r="5171" spans="1:15" x14ac:dyDescent="0.25">
      <c r="A5171" s="33">
        <f t="shared" ca="1" si="458"/>
        <v>6</v>
      </c>
      <c r="B5171" s="33">
        <f t="shared" ca="1" si="458"/>
        <v>6</v>
      </c>
      <c r="C5171" s="33"/>
      <c r="D5171" s="34">
        <f t="shared" ca="1" si="459"/>
        <v>0.50495393704790537</v>
      </c>
      <c r="E5171" s="34">
        <f t="shared" ca="1" si="459"/>
        <v>0.64994703331290848</v>
      </c>
      <c r="F5171" s="33"/>
      <c r="G5171" s="33">
        <f t="shared" ca="1" si="455"/>
        <v>6</v>
      </c>
      <c r="H5171" s="33">
        <f t="shared" ca="1" si="456"/>
        <v>6</v>
      </c>
      <c r="I5171" s="33">
        <f t="shared" ca="1" si="457"/>
        <v>12</v>
      </c>
      <c r="K5171" s="33"/>
      <c r="L5171" s="33"/>
      <c r="M5171" s="33"/>
      <c r="N5171" s="33"/>
      <c r="O5171" s="33"/>
    </row>
    <row r="5172" spans="1:15" x14ac:dyDescent="0.25">
      <c r="A5172" s="33">
        <f t="shared" ca="1" si="458"/>
        <v>6</v>
      </c>
      <c r="B5172" s="33">
        <f t="shared" ca="1" si="458"/>
        <v>2</v>
      </c>
      <c r="C5172" s="33"/>
      <c r="D5172" s="34">
        <f t="shared" ca="1" si="459"/>
        <v>0.79540787080406261</v>
      </c>
      <c r="E5172" s="34">
        <f t="shared" ca="1" si="459"/>
        <v>0.71259864750309709</v>
      </c>
      <c r="F5172" s="33"/>
      <c r="G5172" s="33">
        <f t="shared" ca="1" si="455"/>
        <v>6</v>
      </c>
      <c r="H5172" s="33">
        <f t="shared" ca="1" si="456"/>
        <v>2</v>
      </c>
      <c r="I5172" s="33">
        <f t="shared" ca="1" si="457"/>
        <v>8</v>
      </c>
      <c r="K5172" s="33"/>
      <c r="L5172" s="33"/>
      <c r="M5172" s="33"/>
      <c r="N5172" s="33"/>
      <c r="O5172" s="33"/>
    </row>
    <row r="5173" spans="1:15" x14ac:dyDescent="0.25">
      <c r="A5173" s="33">
        <f t="shared" ca="1" si="458"/>
        <v>1</v>
      </c>
      <c r="B5173" s="33">
        <f t="shared" ca="1" si="458"/>
        <v>1</v>
      </c>
      <c r="C5173" s="33"/>
      <c r="D5173" s="34">
        <f t="shared" ca="1" si="459"/>
        <v>0.22200073591430236</v>
      </c>
      <c r="E5173" s="34">
        <f t="shared" ca="1" si="459"/>
        <v>0.74011014573366707</v>
      </c>
      <c r="F5173" s="33"/>
      <c r="G5173" s="33">
        <f t="shared" ca="1" si="455"/>
        <v>1</v>
      </c>
      <c r="H5173" s="33">
        <f t="shared" ca="1" si="456"/>
        <v>1</v>
      </c>
      <c r="I5173" s="33">
        <f t="shared" ca="1" si="457"/>
        <v>2</v>
      </c>
      <c r="K5173" s="33"/>
      <c r="L5173" s="33"/>
      <c r="M5173" s="33"/>
      <c r="N5173" s="33"/>
      <c r="O5173" s="33"/>
    </row>
    <row r="5174" spans="1:15" x14ac:dyDescent="0.25">
      <c r="A5174" s="33">
        <f t="shared" ca="1" si="458"/>
        <v>2</v>
      </c>
      <c r="B5174" s="33">
        <f t="shared" ca="1" si="458"/>
        <v>5</v>
      </c>
      <c r="C5174" s="33"/>
      <c r="D5174" s="34">
        <f t="shared" ca="1" si="459"/>
        <v>0.37796354790891495</v>
      </c>
      <c r="E5174" s="34">
        <f t="shared" ca="1" si="459"/>
        <v>0.31639818291623101</v>
      </c>
      <c r="F5174" s="33"/>
      <c r="G5174" s="33">
        <f t="shared" ca="1" si="455"/>
        <v>2</v>
      </c>
      <c r="H5174" s="33">
        <f t="shared" ca="1" si="456"/>
        <v>5</v>
      </c>
      <c r="I5174" s="33">
        <f t="shared" ca="1" si="457"/>
        <v>7</v>
      </c>
      <c r="K5174" s="33"/>
      <c r="L5174" s="33"/>
      <c r="M5174" s="33"/>
      <c r="N5174" s="33"/>
      <c r="O5174" s="33"/>
    </row>
    <row r="5175" spans="1:15" x14ac:dyDescent="0.25">
      <c r="A5175" s="33">
        <f t="shared" ca="1" si="458"/>
        <v>4</v>
      </c>
      <c r="B5175" s="33">
        <f t="shared" ca="1" si="458"/>
        <v>4</v>
      </c>
      <c r="C5175" s="33"/>
      <c r="D5175" s="34">
        <f t="shared" ca="1" si="459"/>
        <v>0.75485711684859202</v>
      </c>
      <c r="E5175" s="34">
        <f t="shared" ca="1" si="459"/>
        <v>0.95355159374283016</v>
      </c>
      <c r="F5175" s="33"/>
      <c r="G5175" s="33">
        <f t="shared" ca="1" si="455"/>
        <v>4</v>
      </c>
      <c r="H5175" s="33">
        <f t="shared" ca="1" si="456"/>
        <v>4</v>
      </c>
      <c r="I5175" s="33">
        <f t="shared" ca="1" si="457"/>
        <v>8</v>
      </c>
      <c r="K5175" s="33"/>
      <c r="L5175" s="33"/>
      <c r="M5175" s="33"/>
      <c r="N5175" s="33"/>
      <c r="O5175" s="33"/>
    </row>
    <row r="5176" spans="1:15" x14ac:dyDescent="0.25">
      <c r="A5176" s="33">
        <f t="shared" ca="1" si="458"/>
        <v>3</v>
      </c>
      <c r="B5176" s="33">
        <f t="shared" ca="1" si="458"/>
        <v>3</v>
      </c>
      <c r="C5176" s="33"/>
      <c r="D5176" s="34">
        <f t="shared" ca="1" si="459"/>
        <v>0.67473688932954634</v>
      </c>
      <c r="E5176" s="34">
        <f t="shared" ca="1" si="459"/>
        <v>0.27463031883129341</v>
      </c>
      <c r="F5176" s="33"/>
      <c r="G5176" s="33">
        <f t="shared" ca="1" si="455"/>
        <v>3</v>
      </c>
      <c r="H5176" s="33">
        <f t="shared" ca="1" si="456"/>
        <v>3</v>
      </c>
      <c r="I5176" s="33">
        <f t="shared" ca="1" si="457"/>
        <v>6</v>
      </c>
      <c r="K5176" s="33"/>
      <c r="L5176" s="33"/>
      <c r="M5176" s="33"/>
      <c r="N5176" s="33"/>
      <c r="O5176" s="33"/>
    </row>
    <row r="5177" spans="1:15" x14ac:dyDescent="0.25">
      <c r="A5177" s="33">
        <f t="shared" ca="1" si="458"/>
        <v>1</v>
      </c>
      <c r="B5177" s="33">
        <f t="shared" ca="1" si="458"/>
        <v>3</v>
      </c>
      <c r="C5177" s="33"/>
      <c r="D5177" s="34">
        <f t="shared" ca="1" si="459"/>
        <v>0.81405884009115026</v>
      </c>
      <c r="E5177" s="34">
        <f t="shared" ca="1" si="459"/>
        <v>0.97388246187144201</v>
      </c>
      <c r="F5177" s="33"/>
      <c r="G5177" s="33">
        <f t="shared" ca="1" si="455"/>
        <v>1</v>
      </c>
      <c r="H5177" s="33">
        <f t="shared" ca="1" si="456"/>
        <v>3</v>
      </c>
      <c r="I5177" s="33">
        <f t="shared" ca="1" si="457"/>
        <v>4</v>
      </c>
      <c r="K5177" s="33"/>
      <c r="L5177" s="33"/>
      <c r="M5177" s="33"/>
      <c r="N5177" s="33"/>
      <c r="O5177" s="33"/>
    </row>
    <row r="5178" spans="1:15" x14ac:dyDescent="0.25">
      <c r="A5178" s="33">
        <f t="shared" ca="1" si="458"/>
        <v>3</v>
      </c>
      <c r="B5178" s="33">
        <f t="shared" ca="1" si="458"/>
        <v>4</v>
      </c>
      <c r="C5178" s="33"/>
      <c r="D5178" s="34">
        <f t="shared" ca="1" si="459"/>
        <v>0.72831776467884912</v>
      </c>
      <c r="E5178" s="34">
        <f t="shared" ca="1" si="459"/>
        <v>0.33917599264836051</v>
      </c>
      <c r="F5178" s="33"/>
      <c r="G5178" s="33">
        <f t="shared" ca="1" si="455"/>
        <v>3</v>
      </c>
      <c r="H5178" s="33">
        <f t="shared" ca="1" si="456"/>
        <v>4</v>
      </c>
      <c r="I5178" s="33">
        <f t="shared" ca="1" si="457"/>
        <v>7</v>
      </c>
      <c r="K5178" s="33"/>
      <c r="L5178" s="33"/>
      <c r="M5178" s="33"/>
      <c r="N5178" s="33"/>
      <c r="O5178" s="33"/>
    </row>
    <row r="5179" spans="1:15" x14ac:dyDescent="0.25">
      <c r="A5179" s="33">
        <f t="shared" ca="1" si="458"/>
        <v>1</v>
      </c>
      <c r="B5179" s="33">
        <f t="shared" ca="1" si="458"/>
        <v>3</v>
      </c>
      <c r="C5179" s="33"/>
      <c r="D5179" s="34">
        <f t="shared" ca="1" si="459"/>
        <v>0.2959030040395596</v>
      </c>
      <c r="E5179" s="34">
        <f t="shared" ca="1" si="459"/>
        <v>0.32672667161745295</v>
      </c>
      <c r="F5179" s="33"/>
      <c r="G5179" s="33">
        <f t="shared" ca="1" si="455"/>
        <v>1</v>
      </c>
      <c r="H5179" s="33">
        <f t="shared" ca="1" si="456"/>
        <v>3</v>
      </c>
      <c r="I5179" s="33">
        <f t="shared" ca="1" si="457"/>
        <v>4</v>
      </c>
      <c r="K5179" s="33"/>
      <c r="L5179" s="33"/>
      <c r="M5179" s="33"/>
      <c r="N5179" s="33"/>
      <c r="O5179" s="33"/>
    </row>
    <row r="5180" spans="1:15" x14ac:dyDescent="0.25">
      <c r="A5180" s="33">
        <f t="shared" ca="1" si="458"/>
        <v>1</v>
      </c>
      <c r="B5180" s="33">
        <f t="shared" ca="1" si="458"/>
        <v>6</v>
      </c>
      <c r="C5180" s="33"/>
      <c r="D5180" s="34">
        <f t="shared" ca="1" si="459"/>
        <v>0.97994223013291981</v>
      </c>
      <c r="E5180" s="34">
        <f t="shared" ca="1" si="459"/>
        <v>0.98674941896504942</v>
      </c>
      <c r="F5180" s="33"/>
      <c r="G5180" s="33">
        <f t="shared" ca="1" si="455"/>
        <v>1</v>
      </c>
      <c r="H5180" s="33">
        <f t="shared" ca="1" si="456"/>
        <v>6</v>
      </c>
      <c r="I5180" s="33">
        <f t="shared" ca="1" si="457"/>
        <v>7</v>
      </c>
      <c r="K5180" s="33"/>
      <c r="L5180" s="33"/>
      <c r="M5180" s="33"/>
      <c r="N5180" s="33"/>
      <c r="O5180" s="33"/>
    </row>
    <row r="5181" spans="1:15" x14ac:dyDescent="0.25">
      <c r="A5181" s="33">
        <f t="shared" ca="1" si="458"/>
        <v>2</v>
      </c>
      <c r="B5181" s="33">
        <f t="shared" ca="1" si="458"/>
        <v>2</v>
      </c>
      <c r="C5181" s="33"/>
      <c r="D5181" s="34">
        <f t="shared" ca="1" si="459"/>
        <v>0.51110575410439074</v>
      </c>
      <c r="E5181" s="34">
        <f t="shared" ca="1" si="459"/>
        <v>1.1221476007511444E-2</v>
      </c>
      <c r="F5181" s="33"/>
      <c r="G5181" s="33">
        <f t="shared" ca="1" si="455"/>
        <v>2</v>
      </c>
      <c r="H5181" s="33">
        <f t="shared" ca="1" si="456"/>
        <v>2</v>
      </c>
      <c r="I5181" s="33">
        <f t="shared" ca="1" si="457"/>
        <v>4</v>
      </c>
      <c r="K5181" s="33"/>
      <c r="L5181" s="33"/>
      <c r="M5181" s="33"/>
      <c r="N5181" s="33"/>
      <c r="O5181" s="33"/>
    </row>
    <row r="5182" spans="1:15" x14ac:dyDescent="0.25">
      <c r="A5182" s="33">
        <f t="shared" ca="1" si="458"/>
        <v>5</v>
      </c>
      <c r="B5182" s="33">
        <f t="shared" ca="1" si="458"/>
        <v>2</v>
      </c>
      <c r="C5182" s="33"/>
      <c r="D5182" s="34">
        <f t="shared" ca="1" si="459"/>
        <v>0.30246457556073303</v>
      </c>
      <c r="E5182" s="34">
        <f t="shared" ca="1" si="459"/>
        <v>0.1017915773839615</v>
      </c>
      <c r="F5182" s="33"/>
      <c r="G5182" s="33">
        <f t="shared" ca="1" si="455"/>
        <v>5</v>
      </c>
      <c r="H5182" s="33">
        <f t="shared" ca="1" si="456"/>
        <v>2</v>
      </c>
      <c r="I5182" s="33">
        <f t="shared" ca="1" si="457"/>
        <v>7</v>
      </c>
      <c r="K5182" s="33"/>
      <c r="L5182" s="33"/>
      <c r="M5182" s="33"/>
      <c r="N5182" s="33"/>
      <c r="O5182" s="33"/>
    </row>
    <row r="5183" spans="1:15" x14ac:dyDescent="0.25">
      <c r="A5183" s="33">
        <f t="shared" ca="1" si="458"/>
        <v>3</v>
      </c>
      <c r="B5183" s="33">
        <f t="shared" ca="1" si="458"/>
        <v>4</v>
      </c>
      <c r="C5183" s="33"/>
      <c r="D5183" s="34">
        <f t="shared" ca="1" si="459"/>
        <v>0.47808526863770395</v>
      </c>
      <c r="E5183" s="34">
        <f t="shared" ca="1" si="459"/>
        <v>0.16862565577044497</v>
      </c>
      <c r="F5183" s="33"/>
      <c r="G5183" s="33">
        <f t="shared" ca="1" si="455"/>
        <v>3</v>
      </c>
      <c r="H5183" s="33">
        <f t="shared" ca="1" si="456"/>
        <v>4</v>
      </c>
      <c r="I5183" s="33">
        <f t="shared" ca="1" si="457"/>
        <v>7</v>
      </c>
      <c r="K5183" s="33"/>
      <c r="L5183" s="33"/>
      <c r="M5183" s="33"/>
      <c r="N5183" s="33"/>
      <c r="O5183" s="33"/>
    </row>
    <row r="5184" spans="1:15" x14ac:dyDescent="0.25">
      <c r="A5184" s="33">
        <f t="shared" ca="1" si="458"/>
        <v>4</v>
      </c>
      <c r="B5184" s="33">
        <f t="shared" ca="1" si="458"/>
        <v>6</v>
      </c>
      <c r="C5184" s="33"/>
      <c r="D5184" s="34">
        <f t="shared" ca="1" si="459"/>
        <v>0.59564406779067902</v>
      </c>
      <c r="E5184" s="34">
        <f t="shared" ca="1" si="459"/>
        <v>0.37196870042967523</v>
      </c>
      <c r="F5184" s="33"/>
      <c r="G5184" s="33">
        <f t="shared" ca="1" si="455"/>
        <v>4</v>
      </c>
      <c r="H5184" s="33">
        <f t="shared" ca="1" si="456"/>
        <v>6</v>
      </c>
      <c r="I5184" s="33">
        <f t="shared" ca="1" si="457"/>
        <v>10</v>
      </c>
      <c r="K5184" s="33"/>
      <c r="L5184" s="33"/>
      <c r="M5184" s="33"/>
      <c r="N5184" s="33"/>
      <c r="O5184" s="33"/>
    </row>
    <row r="5185" spans="1:15" x14ac:dyDescent="0.25">
      <c r="A5185" s="33">
        <f t="shared" ca="1" si="458"/>
        <v>2</v>
      </c>
      <c r="B5185" s="33">
        <f t="shared" ca="1" si="458"/>
        <v>2</v>
      </c>
      <c r="C5185" s="33"/>
      <c r="D5185" s="34">
        <f t="shared" ca="1" si="459"/>
        <v>0.4329790627690272</v>
      </c>
      <c r="E5185" s="34">
        <f t="shared" ca="1" si="459"/>
        <v>5.5753830370159574E-2</v>
      </c>
      <c r="F5185" s="33"/>
      <c r="G5185" s="33">
        <f t="shared" ca="1" si="455"/>
        <v>2</v>
      </c>
      <c r="H5185" s="33">
        <f t="shared" ca="1" si="456"/>
        <v>2</v>
      </c>
      <c r="I5185" s="33">
        <f t="shared" ca="1" si="457"/>
        <v>4</v>
      </c>
      <c r="K5185" s="33"/>
      <c r="L5185" s="33"/>
      <c r="M5185" s="33"/>
      <c r="N5185" s="33"/>
      <c r="O5185" s="33"/>
    </row>
    <row r="5186" spans="1:15" x14ac:dyDescent="0.25">
      <c r="A5186" s="33">
        <f t="shared" ca="1" si="458"/>
        <v>5</v>
      </c>
      <c r="B5186" s="33">
        <f t="shared" ca="1" si="458"/>
        <v>3</v>
      </c>
      <c r="C5186" s="33"/>
      <c r="D5186" s="34">
        <f t="shared" ca="1" si="459"/>
        <v>0.99038302196365591</v>
      </c>
      <c r="E5186" s="34">
        <f t="shared" ca="1" si="459"/>
        <v>0.48384224697376088</v>
      </c>
      <c r="F5186" s="33"/>
      <c r="G5186" s="33">
        <f t="shared" ca="1" si="455"/>
        <v>5</v>
      </c>
      <c r="H5186" s="33">
        <f t="shared" ca="1" si="456"/>
        <v>3</v>
      </c>
      <c r="I5186" s="33">
        <f t="shared" ca="1" si="457"/>
        <v>8</v>
      </c>
      <c r="K5186" s="33"/>
      <c r="L5186" s="33"/>
      <c r="M5186" s="33"/>
      <c r="N5186" s="33"/>
      <c r="O5186" s="33"/>
    </row>
    <row r="5187" spans="1:15" x14ac:dyDescent="0.25">
      <c r="A5187" s="33">
        <f t="shared" ca="1" si="458"/>
        <v>5</v>
      </c>
      <c r="B5187" s="33">
        <f t="shared" ca="1" si="458"/>
        <v>2</v>
      </c>
      <c r="C5187" s="33"/>
      <c r="D5187" s="34">
        <f t="shared" ca="1" si="459"/>
        <v>4.0088577924318969E-2</v>
      </c>
      <c r="E5187" s="34">
        <f t="shared" ca="1" si="459"/>
        <v>0.63333244584650239</v>
      </c>
      <c r="F5187" s="33"/>
      <c r="G5187" s="33">
        <f t="shared" ca="1" si="455"/>
        <v>5</v>
      </c>
      <c r="H5187" s="33">
        <f t="shared" ca="1" si="456"/>
        <v>2</v>
      </c>
      <c r="I5187" s="33">
        <f t="shared" ca="1" si="457"/>
        <v>7</v>
      </c>
      <c r="K5187" s="33"/>
      <c r="L5187" s="33"/>
      <c r="M5187" s="33"/>
      <c r="N5187" s="33"/>
      <c r="O5187" s="33"/>
    </row>
    <row r="5188" spans="1:15" x14ac:dyDescent="0.25">
      <c r="A5188" s="33">
        <f t="shared" ca="1" si="458"/>
        <v>1</v>
      </c>
      <c r="B5188" s="33">
        <f t="shared" ca="1" si="458"/>
        <v>1</v>
      </c>
      <c r="C5188" s="33"/>
      <c r="D5188" s="34">
        <f t="shared" ca="1" si="459"/>
        <v>0.21136632757074858</v>
      </c>
      <c r="E5188" s="34">
        <f t="shared" ca="1" si="459"/>
        <v>0.47326845613730351</v>
      </c>
      <c r="F5188" s="33"/>
      <c r="G5188" s="33">
        <f t="shared" ca="1" si="455"/>
        <v>1</v>
      </c>
      <c r="H5188" s="33">
        <f t="shared" ca="1" si="456"/>
        <v>1</v>
      </c>
      <c r="I5188" s="33">
        <f t="shared" ca="1" si="457"/>
        <v>2</v>
      </c>
      <c r="K5188" s="33"/>
      <c r="L5188" s="33"/>
      <c r="M5188" s="33"/>
      <c r="N5188" s="33"/>
      <c r="O5188" s="33"/>
    </row>
    <row r="5189" spans="1:15" x14ac:dyDescent="0.25">
      <c r="A5189" s="33">
        <f t="shared" ca="1" si="458"/>
        <v>1</v>
      </c>
      <c r="B5189" s="33">
        <f t="shared" ca="1" si="458"/>
        <v>5</v>
      </c>
      <c r="C5189" s="33"/>
      <c r="D5189" s="34">
        <f t="shared" ca="1" si="459"/>
        <v>0.81942423846403623</v>
      </c>
      <c r="E5189" s="34">
        <f t="shared" ca="1" si="459"/>
        <v>0.28767947381106707</v>
      </c>
      <c r="F5189" s="33"/>
      <c r="G5189" s="33">
        <f t="shared" ca="1" si="455"/>
        <v>1</v>
      </c>
      <c r="H5189" s="33">
        <f t="shared" ca="1" si="456"/>
        <v>5</v>
      </c>
      <c r="I5189" s="33">
        <f t="shared" ca="1" si="457"/>
        <v>6</v>
      </c>
      <c r="K5189" s="33"/>
      <c r="L5189" s="33"/>
      <c r="M5189" s="33"/>
      <c r="N5189" s="33"/>
      <c r="O5189" s="33"/>
    </row>
    <row r="5190" spans="1:15" x14ac:dyDescent="0.25">
      <c r="A5190" s="33">
        <f t="shared" ca="1" si="458"/>
        <v>3</v>
      </c>
      <c r="B5190" s="33">
        <f t="shared" ca="1" si="458"/>
        <v>2</v>
      </c>
      <c r="C5190" s="33"/>
      <c r="D5190" s="34">
        <f t="shared" ca="1" si="459"/>
        <v>0.65628197736095661</v>
      </c>
      <c r="E5190" s="34">
        <f t="shared" ca="1" si="459"/>
        <v>0.63439700170921409</v>
      </c>
      <c r="F5190" s="33"/>
      <c r="G5190" s="33">
        <f t="shared" ref="G5190:G5253" ca="1" si="460">IF(AND(COUNTIF($B$91:$G$91,A5190)=1,D5190&lt;=$B$90),RANDBETWEEN(1,6),A5190)</f>
        <v>3</v>
      </c>
      <c r="H5190" s="33">
        <f t="shared" ref="H5190:H5253" ca="1" si="461">IF(AND(COUNTIF($B$91:$G$91,B5190)=1,E5190&lt;=$B$90),RANDBETWEEN(1,6),B5190)</f>
        <v>2</v>
      </c>
      <c r="I5190" s="33">
        <f t="shared" ref="I5190:I5253" ca="1" si="462">SUM(G5190:H5190)</f>
        <v>5</v>
      </c>
      <c r="K5190" s="33"/>
      <c r="L5190" s="33"/>
      <c r="M5190" s="33"/>
      <c r="N5190" s="33"/>
      <c r="O5190" s="33"/>
    </row>
    <row r="5191" spans="1:15" x14ac:dyDescent="0.25">
      <c r="A5191" s="33">
        <f t="shared" ref="A5191:B5254" ca="1" si="463">RANDBETWEEN(1,6)</f>
        <v>3</v>
      </c>
      <c r="B5191" s="33">
        <f t="shared" ca="1" si="463"/>
        <v>5</v>
      </c>
      <c r="C5191" s="33"/>
      <c r="D5191" s="34">
        <f t="shared" ref="D5191:E5254" ca="1" si="464">RAND()</f>
        <v>0.48792142896537471</v>
      </c>
      <c r="E5191" s="34">
        <f t="shared" ca="1" si="464"/>
        <v>0.88287758089293233</v>
      </c>
      <c r="F5191" s="33"/>
      <c r="G5191" s="33">
        <f t="shared" ca="1" si="460"/>
        <v>3</v>
      </c>
      <c r="H5191" s="33">
        <f t="shared" ca="1" si="461"/>
        <v>5</v>
      </c>
      <c r="I5191" s="33">
        <f t="shared" ca="1" si="462"/>
        <v>8</v>
      </c>
      <c r="K5191" s="33"/>
      <c r="L5191" s="33"/>
      <c r="M5191" s="33"/>
      <c r="N5191" s="33"/>
      <c r="O5191" s="33"/>
    </row>
    <row r="5192" spans="1:15" x14ac:dyDescent="0.25">
      <c r="A5192" s="33">
        <f t="shared" ca="1" si="463"/>
        <v>6</v>
      </c>
      <c r="B5192" s="33">
        <f t="shared" ca="1" si="463"/>
        <v>3</v>
      </c>
      <c r="C5192" s="33"/>
      <c r="D5192" s="34">
        <f t="shared" ca="1" si="464"/>
        <v>0.83952612238450175</v>
      </c>
      <c r="E5192" s="34">
        <f t="shared" ca="1" si="464"/>
        <v>0.74128152536772263</v>
      </c>
      <c r="F5192" s="33"/>
      <c r="G5192" s="33">
        <f t="shared" ca="1" si="460"/>
        <v>6</v>
      </c>
      <c r="H5192" s="33">
        <f t="shared" ca="1" si="461"/>
        <v>3</v>
      </c>
      <c r="I5192" s="33">
        <f t="shared" ca="1" si="462"/>
        <v>9</v>
      </c>
      <c r="K5192" s="33"/>
      <c r="L5192" s="33"/>
      <c r="M5192" s="33"/>
      <c r="N5192" s="33"/>
      <c r="O5192" s="33"/>
    </row>
    <row r="5193" spans="1:15" x14ac:dyDescent="0.25">
      <c r="A5193" s="33">
        <f t="shared" ca="1" si="463"/>
        <v>3</v>
      </c>
      <c r="B5193" s="33">
        <f t="shared" ca="1" si="463"/>
        <v>1</v>
      </c>
      <c r="C5193" s="33"/>
      <c r="D5193" s="34">
        <f t="shared" ca="1" si="464"/>
        <v>0.19165051789506249</v>
      </c>
      <c r="E5193" s="34">
        <f t="shared" ca="1" si="464"/>
        <v>0.31778381296918701</v>
      </c>
      <c r="F5193" s="33"/>
      <c r="G5193" s="33">
        <f t="shared" ca="1" si="460"/>
        <v>3</v>
      </c>
      <c r="H5193" s="33">
        <f t="shared" ca="1" si="461"/>
        <v>1</v>
      </c>
      <c r="I5193" s="33">
        <f t="shared" ca="1" si="462"/>
        <v>4</v>
      </c>
      <c r="K5193" s="33"/>
      <c r="L5193" s="33"/>
      <c r="M5193" s="33"/>
      <c r="N5193" s="33"/>
      <c r="O5193" s="33"/>
    </row>
    <row r="5194" spans="1:15" x14ac:dyDescent="0.25">
      <c r="A5194" s="33">
        <f t="shared" ca="1" si="463"/>
        <v>1</v>
      </c>
      <c r="B5194" s="33">
        <f t="shared" ca="1" si="463"/>
        <v>2</v>
      </c>
      <c r="C5194" s="33"/>
      <c r="D5194" s="34">
        <f t="shared" ca="1" si="464"/>
        <v>0.2332162889109678</v>
      </c>
      <c r="E5194" s="34">
        <f t="shared" ca="1" si="464"/>
        <v>0.31551210365133575</v>
      </c>
      <c r="F5194" s="33"/>
      <c r="G5194" s="33">
        <f t="shared" ca="1" si="460"/>
        <v>1</v>
      </c>
      <c r="H5194" s="33">
        <f t="shared" ca="1" si="461"/>
        <v>2</v>
      </c>
      <c r="I5194" s="33">
        <f t="shared" ca="1" si="462"/>
        <v>3</v>
      </c>
      <c r="K5194" s="33"/>
      <c r="L5194" s="33"/>
      <c r="M5194" s="33"/>
      <c r="N5194" s="33"/>
      <c r="O5194" s="33"/>
    </row>
    <row r="5195" spans="1:15" x14ac:dyDescent="0.25">
      <c r="A5195" s="33">
        <f t="shared" ca="1" si="463"/>
        <v>4</v>
      </c>
      <c r="B5195" s="33">
        <f t="shared" ca="1" si="463"/>
        <v>6</v>
      </c>
      <c r="C5195" s="33"/>
      <c r="D5195" s="34">
        <f t="shared" ca="1" si="464"/>
        <v>0.80468871720339807</v>
      </c>
      <c r="E5195" s="34">
        <f t="shared" ca="1" si="464"/>
        <v>0.79944385441743326</v>
      </c>
      <c r="F5195" s="33"/>
      <c r="G5195" s="33">
        <f t="shared" ca="1" si="460"/>
        <v>4</v>
      </c>
      <c r="H5195" s="33">
        <f t="shared" ca="1" si="461"/>
        <v>6</v>
      </c>
      <c r="I5195" s="33">
        <f t="shared" ca="1" si="462"/>
        <v>10</v>
      </c>
      <c r="K5195" s="33"/>
      <c r="L5195" s="33"/>
      <c r="M5195" s="33"/>
      <c r="N5195" s="33"/>
      <c r="O5195" s="33"/>
    </row>
    <row r="5196" spans="1:15" x14ac:dyDescent="0.25">
      <c r="A5196" s="33">
        <f t="shared" ca="1" si="463"/>
        <v>4</v>
      </c>
      <c r="B5196" s="33">
        <f t="shared" ca="1" si="463"/>
        <v>6</v>
      </c>
      <c r="C5196" s="33"/>
      <c r="D5196" s="34">
        <f t="shared" ca="1" si="464"/>
        <v>5.7014908665896535E-2</v>
      </c>
      <c r="E5196" s="34">
        <f t="shared" ca="1" si="464"/>
        <v>3.2663572109361105E-2</v>
      </c>
      <c r="F5196" s="33"/>
      <c r="G5196" s="33">
        <f t="shared" ca="1" si="460"/>
        <v>4</v>
      </c>
      <c r="H5196" s="33">
        <f t="shared" ca="1" si="461"/>
        <v>6</v>
      </c>
      <c r="I5196" s="33">
        <f t="shared" ca="1" si="462"/>
        <v>10</v>
      </c>
      <c r="K5196" s="33"/>
      <c r="L5196" s="33"/>
      <c r="M5196" s="33"/>
      <c r="N5196" s="33"/>
      <c r="O5196" s="33"/>
    </row>
    <row r="5197" spans="1:15" x14ac:dyDescent="0.25">
      <c r="A5197" s="33">
        <f t="shared" ca="1" si="463"/>
        <v>4</v>
      </c>
      <c r="B5197" s="33">
        <f t="shared" ca="1" si="463"/>
        <v>1</v>
      </c>
      <c r="C5197" s="33"/>
      <c r="D5197" s="34">
        <f t="shared" ca="1" si="464"/>
        <v>0.53650808580598619</v>
      </c>
      <c r="E5197" s="34">
        <f t="shared" ca="1" si="464"/>
        <v>0.10285263076565032</v>
      </c>
      <c r="F5197" s="33"/>
      <c r="G5197" s="33">
        <f t="shared" ca="1" si="460"/>
        <v>4</v>
      </c>
      <c r="H5197" s="33">
        <f t="shared" ca="1" si="461"/>
        <v>1</v>
      </c>
      <c r="I5197" s="33">
        <f t="shared" ca="1" si="462"/>
        <v>5</v>
      </c>
      <c r="K5197" s="33"/>
      <c r="L5197" s="33"/>
      <c r="M5197" s="33"/>
      <c r="N5197" s="33"/>
      <c r="O5197" s="33"/>
    </row>
    <row r="5198" spans="1:15" x14ac:dyDescent="0.25">
      <c r="A5198" s="33">
        <f t="shared" ca="1" si="463"/>
        <v>2</v>
      </c>
      <c r="B5198" s="33">
        <f t="shared" ca="1" si="463"/>
        <v>4</v>
      </c>
      <c r="C5198" s="33"/>
      <c r="D5198" s="34">
        <f t="shared" ca="1" si="464"/>
        <v>0.60205296451734058</v>
      </c>
      <c r="E5198" s="34">
        <f t="shared" ca="1" si="464"/>
        <v>0.59392867868264065</v>
      </c>
      <c r="F5198" s="33"/>
      <c r="G5198" s="33">
        <f t="shared" ca="1" si="460"/>
        <v>2</v>
      </c>
      <c r="H5198" s="33">
        <f t="shared" ca="1" si="461"/>
        <v>4</v>
      </c>
      <c r="I5198" s="33">
        <f t="shared" ca="1" si="462"/>
        <v>6</v>
      </c>
      <c r="K5198" s="33"/>
      <c r="L5198" s="33"/>
      <c r="M5198" s="33"/>
      <c r="N5198" s="33"/>
      <c r="O5198" s="33"/>
    </row>
    <row r="5199" spans="1:15" x14ac:dyDescent="0.25">
      <c r="A5199" s="33">
        <f t="shared" ca="1" si="463"/>
        <v>6</v>
      </c>
      <c r="B5199" s="33">
        <f t="shared" ca="1" si="463"/>
        <v>6</v>
      </c>
      <c r="C5199" s="33"/>
      <c r="D5199" s="34">
        <f t="shared" ca="1" si="464"/>
        <v>0.46579075963134853</v>
      </c>
      <c r="E5199" s="34">
        <f t="shared" ca="1" si="464"/>
        <v>0.60066519903845006</v>
      </c>
      <c r="F5199" s="33"/>
      <c r="G5199" s="33">
        <f t="shared" ca="1" si="460"/>
        <v>6</v>
      </c>
      <c r="H5199" s="33">
        <f t="shared" ca="1" si="461"/>
        <v>6</v>
      </c>
      <c r="I5199" s="33">
        <f t="shared" ca="1" si="462"/>
        <v>12</v>
      </c>
      <c r="K5199" s="33"/>
      <c r="L5199" s="33"/>
      <c r="M5199" s="33"/>
      <c r="N5199" s="33"/>
      <c r="O5199" s="33"/>
    </row>
    <row r="5200" spans="1:15" x14ac:dyDescent="0.25">
      <c r="A5200" s="33">
        <f t="shared" ca="1" si="463"/>
        <v>6</v>
      </c>
      <c r="B5200" s="33">
        <f t="shared" ca="1" si="463"/>
        <v>3</v>
      </c>
      <c r="C5200" s="33"/>
      <c r="D5200" s="34">
        <f t="shared" ca="1" si="464"/>
        <v>0.89695699807604967</v>
      </c>
      <c r="E5200" s="34">
        <f t="shared" ca="1" si="464"/>
        <v>0.36057607732455677</v>
      </c>
      <c r="F5200" s="33"/>
      <c r="G5200" s="33">
        <f t="shared" ca="1" si="460"/>
        <v>6</v>
      </c>
      <c r="H5200" s="33">
        <f t="shared" ca="1" si="461"/>
        <v>3</v>
      </c>
      <c r="I5200" s="33">
        <f t="shared" ca="1" si="462"/>
        <v>9</v>
      </c>
      <c r="K5200" s="33"/>
      <c r="L5200" s="33"/>
      <c r="M5200" s="33"/>
      <c r="N5200" s="33"/>
      <c r="O5200" s="33"/>
    </row>
    <row r="5201" spans="1:15" x14ac:dyDescent="0.25">
      <c r="A5201" s="33">
        <f t="shared" ca="1" si="463"/>
        <v>3</v>
      </c>
      <c r="B5201" s="33">
        <f t="shared" ca="1" si="463"/>
        <v>5</v>
      </c>
      <c r="C5201" s="33"/>
      <c r="D5201" s="34">
        <f t="shared" ca="1" si="464"/>
        <v>0.84499476070987911</v>
      </c>
      <c r="E5201" s="34">
        <f t="shared" ca="1" si="464"/>
        <v>0.18157480256096592</v>
      </c>
      <c r="F5201" s="33"/>
      <c r="G5201" s="33">
        <f t="shared" ca="1" si="460"/>
        <v>3</v>
      </c>
      <c r="H5201" s="33">
        <f t="shared" ca="1" si="461"/>
        <v>5</v>
      </c>
      <c r="I5201" s="33">
        <f t="shared" ca="1" si="462"/>
        <v>8</v>
      </c>
      <c r="K5201" s="33"/>
      <c r="L5201" s="33"/>
      <c r="M5201" s="33"/>
      <c r="N5201" s="33"/>
      <c r="O5201" s="33"/>
    </row>
    <row r="5202" spans="1:15" x14ac:dyDescent="0.25">
      <c r="A5202" s="33">
        <f t="shared" ca="1" si="463"/>
        <v>3</v>
      </c>
      <c r="B5202" s="33">
        <f t="shared" ca="1" si="463"/>
        <v>6</v>
      </c>
      <c r="C5202" s="33"/>
      <c r="D5202" s="34">
        <f t="shared" ca="1" si="464"/>
        <v>0.90678817877615125</v>
      </c>
      <c r="E5202" s="34">
        <f t="shared" ca="1" si="464"/>
        <v>0.83735195759441639</v>
      </c>
      <c r="F5202" s="33"/>
      <c r="G5202" s="33">
        <f t="shared" ca="1" si="460"/>
        <v>3</v>
      </c>
      <c r="H5202" s="33">
        <f t="shared" ca="1" si="461"/>
        <v>6</v>
      </c>
      <c r="I5202" s="33">
        <f t="shared" ca="1" si="462"/>
        <v>9</v>
      </c>
      <c r="K5202" s="33"/>
      <c r="L5202" s="33"/>
      <c r="M5202" s="33"/>
      <c r="N5202" s="33"/>
      <c r="O5202" s="33"/>
    </row>
    <row r="5203" spans="1:15" x14ac:dyDescent="0.25">
      <c r="A5203" s="33">
        <f t="shared" ca="1" si="463"/>
        <v>5</v>
      </c>
      <c r="B5203" s="33">
        <f t="shared" ca="1" si="463"/>
        <v>1</v>
      </c>
      <c r="C5203" s="33"/>
      <c r="D5203" s="34">
        <f t="shared" ca="1" si="464"/>
        <v>0.86678816898136346</v>
      </c>
      <c r="E5203" s="34">
        <f t="shared" ca="1" si="464"/>
        <v>0.22864804550173556</v>
      </c>
      <c r="F5203" s="33"/>
      <c r="G5203" s="33">
        <f t="shared" ca="1" si="460"/>
        <v>5</v>
      </c>
      <c r="H5203" s="33">
        <f t="shared" ca="1" si="461"/>
        <v>1</v>
      </c>
      <c r="I5203" s="33">
        <f t="shared" ca="1" si="462"/>
        <v>6</v>
      </c>
      <c r="K5203" s="33"/>
      <c r="L5203" s="33"/>
      <c r="M5203" s="33"/>
      <c r="N5203" s="33"/>
      <c r="O5203" s="33"/>
    </row>
    <row r="5204" spans="1:15" x14ac:dyDescent="0.25">
      <c r="A5204" s="33">
        <f t="shared" ca="1" si="463"/>
        <v>5</v>
      </c>
      <c r="B5204" s="33">
        <f t="shared" ca="1" si="463"/>
        <v>5</v>
      </c>
      <c r="C5204" s="33"/>
      <c r="D5204" s="34">
        <f t="shared" ca="1" si="464"/>
        <v>0.66180787724320989</v>
      </c>
      <c r="E5204" s="34">
        <f t="shared" ca="1" si="464"/>
        <v>0.51228208906153294</v>
      </c>
      <c r="F5204" s="33"/>
      <c r="G5204" s="33">
        <f t="shared" ca="1" si="460"/>
        <v>5</v>
      </c>
      <c r="H5204" s="33">
        <f t="shared" ca="1" si="461"/>
        <v>5</v>
      </c>
      <c r="I5204" s="33">
        <f t="shared" ca="1" si="462"/>
        <v>10</v>
      </c>
      <c r="K5204" s="33"/>
      <c r="L5204" s="33"/>
      <c r="M5204" s="33"/>
      <c r="N5204" s="33"/>
      <c r="O5204" s="33"/>
    </row>
    <row r="5205" spans="1:15" x14ac:dyDescent="0.25">
      <c r="A5205" s="33">
        <f t="shared" ca="1" si="463"/>
        <v>3</v>
      </c>
      <c r="B5205" s="33">
        <f t="shared" ca="1" si="463"/>
        <v>6</v>
      </c>
      <c r="C5205" s="33"/>
      <c r="D5205" s="34">
        <f t="shared" ca="1" si="464"/>
        <v>0.11895306478835854</v>
      </c>
      <c r="E5205" s="34">
        <f t="shared" ca="1" si="464"/>
        <v>8.8424212147610093E-2</v>
      </c>
      <c r="F5205" s="33"/>
      <c r="G5205" s="33">
        <f t="shared" ca="1" si="460"/>
        <v>3</v>
      </c>
      <c r="H5205" s="33">
        <f t="shared" ca="1" si="461"/>
        <v>6</v>
      </c>
      <c r="I5205" s="33">
        <f t="shared" ca="1" si="462"/>
        <v>9</v>
      </c>
      <c r="K5205" s="33"/>
      <c r="L5205" s="33"/>
      <c r="M5205" s="33"/>
      <c r="N5205" s="33"/>
      <c r="O5205" s="33"/>
    </row>
    <row r="5206" spans="1:15" x14ac:dyDescent="0.25">
      <c r="A5206" s="33">
        <f t="shared" ca="1" si="463"/>
        <v>4</v>
      </c>
      <c r="B5206" s="33">
        <f t="shared" ca="1" si="463"/>
        <v>1</v>
      </c>
      <c r="C5206" s="33"/>
      <c r="D5206" s="34">
        <f t="shared" ca="1" si="464"/>
        <v>0.2575259330463151</v>
      </c>
      <c r="E5206" s="34">
        <f t="shared" ca="1" si="464"/>
        <v>0.54474566279358594</v>
      </c>
      <c r="F5206" s="33"/>
      <c r="G5206" s="33">
        <f t="shared" ca="1" si="460"/>
        <v>4</v>
      </c>
      <c r="H5206" s="33">
        <f t="shared" ca="1" si="461"/>
        <v>1</v>
      </c>
      <c r="I5206" s="33">
        <f t="shared" ca="1" si="462"/>
        <v>5</v>
      </c>
      <c r="K5206" s="33"/>
      <c r="L5206" s="33"/>
      <c r="M5206" s="33"/>
      <c r="N5206" s="33"/>
      <c r="O5206" s="33"/>
    </row>
    <row r="5207" spans="1:15" x14ac:dyDescent="0.25">
      <c r="A5207" s="33">
        <f t="shared" ca="1" si="463"/>
        <v>6</v>
      </c>
      <c r="B5207" s="33">
        <f t="shared" ca="1" si="463"/>
        <v>2</v>
      </c>
      <c r="C5207" s="33"/>
      <c r="D5207" s="34">
        <f t="shared" ca="1" si="464"/>
        <v>0.88688265938279343</v>
      </c>
      <c r="E5207" s="34">
        <f t="shared" ca="1" si="464"/>
        <v>0.5207304060103306</v>
      </c>
      <c r="F5207" s="33"/>
      <c r="G5207" s="33">
        <f t="shared" ca="1" si="460"/>
        <v>6</v>
      </c>
      <c r="H5207" s="33">
        <f t="shared" ca="1" si="461"/>
        <v>2</v>
      </c>
      <c r="I5207" s="33">
        <f t="shared" ca="1" si="462"/>
        <v>8</v>
      </c>
      <c r="K5207" s="33"/>
      <c r="L5207" s="33"/>
      <c r="M5207" s="33"/>
      <c r="N5207" s="33"/>
      <c r="O5207" s="33"/>
    </row>
    <row r="5208" spans="1:15" x14ac:dyDescent="0.25">
      <c r="A5208" s="33">
        <f t="shared" ca="1" si="463"/>
        <v>6</v>
      </c>
      <c r="B5208" s="33">
        <f t="shared" ca="1" si="463"/>
        <v>6</v>
      </c>
      <c r="C5208" s="33"/>
      <c r="D5208" s="34">
        <f t="shared" ca="1" si="464"/>
        <v>0.19562117223428277</v>
      </c>
      <c r="E5208" s="34">
        <f t="shared" ca="1" si="464"/>
        <v>0.80948270599870431</v>
      </c>
      <c r="F5208" s="33"/>
      <c r="G5208" s="33">
        <f t="shared" ca="1" si="460"/>
        <v>6</v>
      </c>
      <c r="H5208" s="33">
        <f t="shared" ca="1" si="461"/>
        <v>6</v>
      </c>
      <c r="I5208" s="33">
        <f t="shared" ca="1" si="462"/>
        <v>12</v>
      </c>
      <c r="K5208" s="33"/>
      <c r="L5208" s="33"/>
      <c r="M5208" s="33"/>
      <c r="N5208" s="33"/>
      <c r="O5208" s="33"/>
    </row>
    <row r="5209" spans="1:15" x14ac:dyDescent="0.25">
      <c r="A5209" s="33">
        <f t="shared" ca="1" si="463"/>
        <v>3</v>
      </c>
      <c r="B5209" s="33">
        <f t="shared" ca="1" si="463"/>
        <v>4</v>
      </c>
      <c r="C5209" s="33"/>
      <c r="D5209" s="34">
        <f t="shared" ca="1" si="464"/>
        <v>0.79449490038966308</v>
      </c>
      <c r="E5209" s="34">
        <f t="shared" ca="1" si="464"/>
        <v>0.53161416394953276</v>
      </c>
      <c r="F5209" s="33"/>
      <c r="G5209" s="33">
        <f t="shared" ca="1" si="460"/>
        <v>3</v>
      </c>
      <c r="H5209" s="33">
        <f t="shared" ca="1" si="461"/>
        <v>4</v>
      </c>
      <c r="I5209" s="33">
        <f t="shared" ca="1" si="462"/>
        <v>7</v>
      </c>
      <c r="K5209" s="33"/>
      <c r="L5209" s="33"/>
      <c r="M5209" s="33"/>
      <c r="N5209" s="33"/>
      <c r="O5209" s="33"/>
    </row>
    <row r="5210" spans="1:15" x14ac:dyDescent="0.25">
      <c r="A5210" s="33">
        <f t="shared" ca="1" si="463"/>
        <v>1</v>
      </c>
      <c r="B5210" s="33">
        <f t="shared" ca="1" si="463"/>
        <v>4</v>
      </c>
      <c r="C5210" s="33"/>
      <c r="D5210" s="34">
        <f t="shared" ca="1" si="464"/>
        <v>0.59163069755724973</v>
      </c>
      <c r="E5210" s="34">
        <f t="shared" ca="1" si="464"/>
        <v>0.58904792343486467</v>
      </c>
      <c r="F5210" s="33"/>
      <c r="G5210" s="33">
        <f t="shared" ca="1" si="460"/>
        <v>1</v>
      </c>
      <c r="H5210" s="33">
        <f t="shared" ca="1" si="461"/>
        <v>4</v>
      </c>
      <c r="I5210" s="33">
        <f t="shared" ca="1" si="462"/>
        <v>5</v>
      </c>
      <c r="K5210" s="33"/>
      <c r="L5210" s="33"/>
      <c r="M5210" s="33"/>
      <c r="N5210" s="33"/>
      <c r="O5210" s="33"/>
    </row>
    <row r="5211" spans="1:15" x14ac:dyDescent="0.25">
      <c r="A5211" s="33">
        <f t="shared" ca="1" si="463"/>
        <v>2</v>
      </c>
      <c r="B5211" s="33">
        <f t="shared" ca="1" si="463"/>
        <v>6</v>
      </c>
      <c r="C5211" s="33"/>
      <c r="D5211" s="34">
        <f t="shared" ca="1" si="464"/>
        <v>0.97159323453623947</v>
      </c>
      <c r="E5211" s="34">
        <f t="shared" ca="1" si="464"/>
        <v>0.33754976727684172</v>
      </c>
      <c r="F5211" s="33"/>
      <c r="G5211" s="33">
        <f t="shared" ca="1" si="460"/>
        <v>2</v>
      </c>
      <c r="H5211" s="33">
        <f t="shared" ca="1" si="461"/>
        <v>6</v>
      </c>
      <c r="I5211" s="33">
        <f t="shared" ca="1" si="462"/>
        <v>8</v>
      </c>
      <c r="K5211" s="33"/>
      <c r="L5211" s="33"/>
      <c r="M5211" s="33"/>
      <c r="N5211" s="33"/>
      <c r="O5211" s="33"/>
    </row>
    <row r="5212" spans="1:15" x14ac:dyDescent="0.25">
      <c r="A5212" s="33">
        <f t="shared" ca="1" si="463"/>
        <v>3</v>
      </c>
      <c r="B5212" s="33">
        <f t="shared" ca="1" si="463"/>
        <v>4</v>
      </c>
      <c r="C5212" s="33"/>
      <c r="D5212" s="34">
        <f t="shared" ca="1" si="464"/>
        <v>0.88012950185099337</v>
      </c>
      <c r="E5212" s="34">
        <f t="shared" ca="1" si="464"/>
        <v>0.46030525256405042</v>
      </c>
      <c r="F5212" s="33"/>
      <c r="G5212" s="33">
        <f t="shared" ca="1" si="460"/>
        <v>3</v>
      </c>
      <c r="H5212" s="33">
        <f t="shared" ca="1" si="461"/>
        <v>4</v>
      </c>
      <c r="I5212" s="33">
        <f t="shared" ca="1" si="462"/>
        <v>7</v>
      </c>
      <c r="K5212" s="33"/>
      <c r="L5212" s="33"/>
      <c r="M5212" s="33"/>
      <c r="N5212" s="33"/>
      <c r="O5212" s="33"/>
    </row>
    <row r="5213" spans="1:15" x14ac:dyDescent="0.25">
      <c r="A5213" s="33">
        <f t="shared" ca="1" si="463"/>
        <v>2</v>
      </c>
      <c r="B5213" s="33">
        <f t="shared" ca="1" si="463"/>
        <v>3</v>
      </c>
      <c r="C5213" s="33"/>
      <c r="D5213" s="34">
        <f t="shared" ca="1" si="464"/>
        <v>0.32928832401603614</v>
      </c>
      <c r="E5213" s="34">
        <f t="shared" ca="1" si="464"/>
        <v>0.93824591976758509</v>
      </c>
      <c r="F5213" s="33"/>
      <c r="G5213" s="33">
        <f t="shared" ca="1" si="460"/>
        <v>2</v>
      </c>
      <c r="H5213" s="33">
        <f t="shared" ca="1" si="461"/>
        <v>3</v>
      </c>
      <c r="I5213" s="33">
        <f t="shared" ca="1" si="462"/>
        <v>5</v>
      </c>
      <c r="K5213" s="33"/>
      <c r="L5213" s="33"/>
      <c r="M5213" s="33"/>
      <c r="N5213" s="33"/>
      <c r="O5213" s="33"/>
    </row>
    <row r="5214" spans="1:15" x14ac:dyDescent="0.25">
      <c r="A5214" s="33">
        <f t="shared" ca="1" si="463"/>
        <v>1</v>
      </c>
      <c r="B5214" s="33">
        <f t="shared" ca="1" si="463"/>
        <v>1</v>
      </c>
      <c r="C5214" s="33"/>
      <c r="D5214" s="34">
        <f t="shared" ca="1" si="464"/>
        <v>0.88867198720706508</v>
      </c>
      <c r="E5214" s="34">
        <f t="shared" ca="1" si="464"/>
        <v>0.37723252733308577</v>
      </c>
      <c r="F5214" s="33"/>
      <c r="G5214" s="33">
        <f t="shared" ca="1" si="460"/>
        <v>1</v>
      </c>
      <c r="H5214" s="33">
        <f t="shared" ca="1" si="461"/>
        <v>1</v>
      </c>
      <c r="I5214" s="33">
        <f t="shared" ca="1" si="462"/>
        <v>2</v>
      </c>
      <c r="K5214" s="33"/>
      <c r="L5214" s="33"/>
      <c r="M5214" s="33"/>
      <c r="N5214" s="33"/>
      <c r="O5214" s="33"/>
    </row>
    <row r="5215" spans="1:15" x14ac:dyDescent="0.25">
      <c r="A5215" s="33">
        <f t="shared" ca="1" si="463"/>
        <v>3</v>
      </c>
      <c r="B5215" s="33">
        <f t="shared" ca="1" si="463"/>
        <v>6</v>
      </c>
      <c r="C5215" s="33"/>
      <c r="D5215" s="34">
        <f t="shared" ca="1" si="464"/>
        <v>0.80875062677056941</v>
      </c>
      <c r="E5215" s="34">
        <f t="shared" ca="1" si="464"/>
        <v>3.1049110936540392E-2</v>
      </c>
      <c r="F5215" s="33"/>
      <c r="G5215" s="33">
        <f t="shared" ca="1" si="460"/>
        <v>3</v>
      </c>
      <c r="H5215" s="33">
        <f t="shared" ca="1" si="461"/>
        <v>6</v>
      </c>
      <c r="I5215" s="33">
        <f t="shared" ca="1" si="462"/>
        <v>9</v>
      </c>
      <c r="K5215" s="33"/>
      <c r="L5215" s="33"/>
      <c r="M5215" s="33"/>
      <c r="N5215" s="33"/>
      <c r="O5215" s="33"/>
    </row>
    <row r="5216" spans="1:15" x14ac:dyDescent="0.25">
      <c r="A5216" s="33">
        <f t="shared" ca="1" si="463"/>
        <v>1</v>
      </c>
      <c r="B5216" s="33">
        <f t="shared" ca="1" si="463"/>
        <v>1</v>
      </c>
      <c r="C5216" s="33"/>
      <c r="D5216" s="34">
        <f t="shared" ca="1" si="464"/>
        <v>0.61324958672894403</v>
      </c>
      <c r="E5216" s="34">
        <f t="shared" ca="1" si="464"/>
        <v>0.17151071028283249</v>
      </c>
      <c r="F5216" s="33"/>
      <c r="G5216" s="33">
        <f t="shared" ca="1" si="460"/>
        <v>1</v>
      </c>
      <c r="H5216" s="33">
        <f t="shared" ca="1" si="461"/>
        <v>1</v>
      </c>
      <c r="I5216" s="33">
        <f t="shared" ca="1" si="462"/>
        <v>2</v>
      </c>
      <c r="K5216" s="33"/>
      <c r="L5216" s="33"/>
      <c r="M5216" s="33"/>
      <c r="N5216" s="33"/>
      <c r="O5216" s="33"/>
    </row>
    <row r="5217" spans="1:15" x14ac:dyDescent="0.25">
      <c r="A5217" s="33">
        <f t="shared" ca="1" si="463"/>
        <v>5</v>
      </c>
      <c r="B5217" s="33">
        <f t="shared" ca="1" si="463"/>
        <v>1</v>
      </c>
      <c r="C5217" s="33"/>
      <c r="D5217" s="34">
        <f t="shared" ca="1" si="464"/>
        <v>0.59983663221844663</v>
      </c>
      <c r="E5217" s="34">
        <f t="shared" ca="1" si="464"/>
        <v>0.55778814867001369</v>
      </c>
      <c r="F5217" s="33"/>
      <c r="G5217" s="33">
        <f t="shared" ca="1" si="460"/>
        <v>5</v>
      </c>
      <c r="H5217" s="33">
        <f t="shared" ca="1" si="461"/>
        <v>1</v>
      </c>
      <c r="I5217" s="33">
        <f t="shared" ca="1" si="462"/>
        <v>6</v>
      </c>
      <c r="K5217" s="33"/>
      <c r="L5217" s="33"/>
      <c r="M5217" s="33"/>
      <c r="N5217" s="33"/>
      <c r="O5217" s="33"/>
    </row>
    <row r="5218" spans="1:15" x14ac:dyDescent="0.25">
      <c r="A5218" s="33">
        <f t="shared" ca="1" si="463"/>
        <v>1</v>
      </c>
      <c r="B5218" s="33">
        <f t="shared" ca="1" si="463"/>
        <v>3</v>
      </c>
      <c r="C5218" s="33"/>
      <c r="D5218" s="34">
        <f t="shared" ca="1" si="464"/>
        <v>0.84642638331389286</v>
      </c>
      <c r="E5218" s="34">
        <f t="shared" ca="1" si="464"/>
        <v>0.54973037728525342</v>
      </c>
      <c r="F5218" s="33"/>
      <c r="G5218" s="33">
        <f t="shared" ca="1" si="460"/>
        <v>1</v>
      </c>
      <c r="H5218" s="33">
        <f t="shared" ca="1" si="461"/>
        <v>3</v>
      </c>
      <c r="I5218" s="33">
        <f t="shared" ca="1" si="462"/>
        <v>4</v>
      </c>
      <c r="K5218" s="33"/>
      <c r="L5218" s="33"/>
      <c r="M5218" s="33"/>
      <c r="N5218" s="33"/>
      <c r="O5218" s="33"/>
    </row>
    <row r="5219" spans="1:15" x14ac:dyDescent="0.25">
      <c r="A5219" s="33">
        <f t="shared" ca="1" si="463"/>
        <v>1</v>
      </c>
      <c r="B5219" s="33">
        <f t="shared" ca="1" si="463"/>
        <v>1</v>
      </c>
      <c r="C5219" s="33"/>
      <c r="D5219" s="34">
        <f t="shared" ca="1" si="464"/>
        <v>0.46361754868714478</v>
      </c>
      <c r="E5219" s="34">
        <f t="shared" ca="1" si="464"/>
        <v>0.14874449747704399</v>
      </c>
      <c r="F5219" s="33"/>
      <c r="G5219" s="33">
        <f t="shared" ca="1" si="460"/>
        <v>1</v>
      </c>
      <c r="H5219" s="33">
        <f t="shared" ca="1" si="461"/>
        <v>1</v>
      </c>
      <c r="I5219" s="33">
        <f t="shared" ca="1" si="462"/>
        <v>2</v>
      </c>
      <c r="K5219" s="33"/>
      <c r="L5219" s="33"/>
      <c r="M5219" s="33"/>
      <c r="N5219" s="33"/>
      <c r="O5219" s="33"/>
    </row>
    <row r="5220" spans="1:15" x14ac:dyDescent="0.25">
      <c r="A5220" s="33">
        <f t="shared" ca="1" si="463"/>
        <v>4</v>
      </c>
      <c r="B5220" s="33">
        <f t="shared" ca="1" si="463"/>
        <v>5</v>
      </c>
      <c r="C5220" s="33"/>
      <c r="D5220" s="34">
        <f t="shared" ca="1" si="464"/>
        <v>0.50547292271443456</v>
      </c>
      <c r="E5220" s="34">
        <f t="shared" ca="1" si="464"/>
        <v>0.20737254823542683</v>
      </c>
      <c r="F5220" s="33"/>
      <c r="G5220" s="33">
        <f t="shared" ca="1" si="460"/>
        <v>4</v>
      </c>
      <c r="H5220" s="33">
        <f t="shared" ca="1" si="461"/>
        <v>5</v>
      </c>
      <c r="I5220" s="33">
        <f t="shared" ca="1" si="462"/>
        <v>9</v>
      </c>
      <c r="K5220" s="33"/>
      <c r="L5220" s="33"/>
      <c r="M5220" s="33"/>
      <c r="N5220" s="33"/>
      <c r="O5220" s="33"/>
    </row>
    <row r="5221" spans="1:15" x14ac:dyDescent="0.25">
      <c r="A5221" s="33">
        <f t="shared" ca="1" si="463"/>
        <v>6</v>
      </c>
      <c r="B5221" s="33">
        <f t="shared" ca="1" si="463"/>
        <v>1</v>
      </c>
      <c r="C5221" s="33"/>
      <c r="D5221" s="34">
        <f t="shared" ca="1" si="464"/>
        <v>1.404785309051515E-2</v>
      </c>
      <c r="E5221" s="34">
        <f t="shared" ca="1" si="464"/>
        <v>0.61870217082667645</v>
      </c>
      <c r="F5221" s="33"/>
      <c r="G5221" s="33">
        <f t="shared" ca="1" si="460"/>
        <v>6</v>
      </c>
      <c r="H5221" s="33">
        <f t="shared" ca="1" si="461"/>
        <v>1</v>
      </c>
      <c r="I5221" s="33">
        <f t="shared" ca="1" si="462"/>
        <v>7</v>
      </c>
      <c r="K5221" s="33"/>
      <c r="L5221" s="33"/>
      <c r="M5221" s="33"/>
      <c r="N5221" s="33"/>
      <c r="O5221" s="33"/>
    </row>
    <row r="5222" spans="1:15" x14ac:dyDescent="0.25">
      <c r="A5222" s="33">
        <f t="shared" ca="1" si="463"/>
        <v>5</v>
      </c>
      <c r="B5222" s="33">
        <f t="shared" ca="1" si="463"/>
        <v>6</v>
      </c>
      <c r="C5222" s="33"/>
      <c r="D5222" s="34">
        <f t="shared" ca="1" si="464"/>
        <v>0.49769323657965892</v>
      </c>
      <c r="E5222" s="34">
        <f t="shared" ca="1" si="464"/>
        <v>0.14013055389153839</v>
      </c>
      <c r="F5222" s="33"/>
      <c r="G5222" s="33">
        <f t="shared" ca="1" si="460"/>
        <v>5</v>
      </c>
      <c r="H5222" s="33">
        <f t="shared" ca="1" si="461"/>
        <v>6</v>
      </c>
      <c r="I5222" s="33">
        <f t="shared" ca="1" si="462"/>
        <v>11</v>
      </c>
      <c r="K5222" s="33"/>
      <c r="L5222" s="33"/>
      <c r="M5222" s="33"/>
      <c r="N5222" s="33"/>
      <c r="O5222" s="33"/>
    </row>
    <row r="5223" spans="1:15" x14ac:dyDescent="0.25">
      <c r="A5223" s="33">
        <f t="shared" ca="1" si="463"/>
        <v>3</v>
      </c>
      <c r="B5223" s="33">
        <f t="shared" ca="1" si="463"/>
        <v>1</v>
      </c>
      <c r="C5223" s="33"/>
      <c r="D5223" s="34">
        <f t="shared" ca="1" si="464"/>
        <v>7.3520616501601799E-2</v>
      </c>
      <c r="E5223" s="34">
        <f t="shared" ca="1" si="464"/>
        <v>0.40270602505606334</v>
      </c>
      <c r="F5223" s="33"/>
      <c r="G5223" s="33">
        <f t="shared" ca="1" si="460"/>
        <v>3</v>
      </c>
      <c r="H5223" s="33">
        <f t="shared" ca="1" si="461"/>
        <v>1</v>
      </c>
      <c r="I5223" s="33">
        <f t="shared" ca="1" si="462"/>
        <v>4</v>
      </c>
      <c r="K5223" s="33"/>
      <c r="L5223" s="33"/>
      <c r="M5223" s="33"/>
      <c r="N5223" s="33"/>
      <c r="O5223" s="33"/>
    </row>
    <row r="5224" spans="1:15" x14ac:dyDescent="0.25">
      <c r="A5224" s="33">
        <f t="shared" ca="1" si="463"/>
        <v>4</v>
      </c>
      <c r="B5224" s="33">
        <f t="shared" ca="1" si="463"/>
        <v>3</v>
      </c>
      <c r="C5224" s="33"/>
      <c r="D5224" s="34">
        <f t="shared" ca="1" si="464"/>
        <v>0.46766224757360053</v>
      </c>
      <c r="E5224" s="34">
        <f t="shared" ca="1" si="464"/>
        <v>0.85859916295808536</v>
      </c>
      <c r="F5224" s="33"/>
      <c r="G5224" s="33">
        <f t="shared" ca="1" si="460"/>
        <v>4</v>
      </c>
      <c r="H5224" s="33">
        <f t="shared" ca="1" si="461"/>
        <v>3</v>
      </c>
      <c r="I5224" s="33">
        <f t="shared" ca="1" si="462"/>
        <v>7</v>
      </c>
      <c r="K5224" s="33"/>
      <c r="L5224" s="33"/>
      <c r="M5224" s="33"/>
      <c r="N5224" s="33"/>
      <c r="O5224" s="33"/>
    </row>
    <row r="5225" spans="1:15" x14ac:dyDescent="0.25">
      <c r="A5225" s="33">
        <f t="shared" ca="1" si="463"/>
        <v>6</v>
      </c>
      <c r="B5225" s="33">
        <f t="shared" ca="1" si="463"/>
        <v>4</v>
      </c>
      <c r="C5225" s="33"/>
      <c r="D5225" s="34">
        <f t="shared" ca="1" si="464"/>
        <v>0.73801403578084135</v>
      </c>
      <c r="E5225" s="34">
        <f t="shared" ca="1" si="464"/>
        <v>0.40157864354504114</v>
      </c>
      <c r="F5225" s="33"/>
      <c r="G5225" s="33">
        <f t="shared" ca="1" si="460"/>
        <v>6</v>
      </c>
      <c r="H5225" s="33">
        <f t="shared" ca="1" si="461"/>
        <v>4</v>
      </c>
      <c r="I5225" s="33">
        <f t="shared" ca="1" si="462"/>
        <v>10</v>
      </c>
      <c r="K5225" s="33"/>
      <c r="L5225" s="33"/>
      <c r="M5225" s="33"/>
      <c r="N5225" s="33"/>
      <c r="O5225" s="33"/>
    </row>
    <row r="5226" spans="1:15" x14ac:dyDescent="0.25">
      <c r="A5226" s="33">
        <f t="shared" ca="1" si="463"/>
        <v>2</v>
      </c>
      <c r="B5226" s="33">
        <f t="shared" ca="1" si="463"/>
        <v>2</v>
      </c>
      <c r="C5226" s="33"/>
      <c r="D5226" s="34">
        <f t="shared" ca="1" si="464"/>
        <v>0.80751483084990827</v>
      </c>
      <c r="E5226" s="34">
        <f t="shared" ca="1" si="464"/>
        <v>0.82653040057731397</v>
      </c>
      <c r="F5226" s="33"/>
      <c r="G5226" s="33">
        <f t="shared" ca="1" si="460"/>
        <v>2</v>
      </c>
      <c r="H5226" s="33">
        <f t="shared" ca="1" si="461"/>
        <v>2</v>
      </c>
      <c r="I5226" s="33">
        <f t="shared" ca="1" si="462"/>
        <v>4</v>
      </c>
      <c r="K5226" s="33"/>
      <c r="L5226" s="33"/>
      <c r="M5226" s="33"/>
      <c r="N5226" s="33"/>
      <c r="O5226" s="33"/>
    </row>
    <row r="5227" spans="1:15" x14ac:dyDescent="0.25">
      <c r="A5227" s="33">
        <f t="shared" ca="1" si="463"/>
        <v>3</v>
      </c>
      <c r="B5227" s="33">
        <f t="shared" ca="1" si="463"/>
        <v>3</v>
      </c>
      <c r="C5227" s="33"/>
      <c r="D5227" s="34">
        <f t="shared" ca="1" si="464"/>
        <v>0.40202630488017277</v>
      </c>
      <c r="E5227" s="34">
        <f t="shared" ca="1" si="464"/>
        <v>0.5787215082031546</v>
      </c>
      <c r="F5227" s="33"/>
      <c r="G5227" s="33">
        <f t="shared" ca="1" si="460"/>
        <v>3</v>
      </c>
      <c r="H5227" s="33">
        <f t="shared" ca="1" si="461"/>
        <v>3</v>
      </c>
      <c r="I5227" s="33">
        <f t="shared" ca="1" si="462"/>
        <v>6</v>
      </c>
      <c r="K5227" s="33"/>
      <c r="L5227" s="33"/>
      <c r="M5227" s="33"/>
      <c r="N5227" s="33"/>
      <c r="O5227" s="33"/>
    </row>
    <row r="5228" spans="1:15" x14ac:dyDescent="0.25">
      <c r="A5228" s="33">
        <f t="shared" ca="1" si="463"/>
        <v>3</v>
      </c>
      <c r="B5228" s="33">
        <f t="shared" ca="1" si="463"/>
        <v>4</v>
      </c>
      <c r="C5228" s="33"/>
      <c r="D5228" s="34">
        <f t="shared" ca="1" si="464"/>
        <v>0.73948997948552631</v>
      </c>
      <c r="E5228" s="34">
        <f t="shared" ca="1" si="464"/>
        <v>0.9478675927981085</v>
      </c>
      <c r="F5228" s="33"/>
      <c r="G5228" s="33">
        <f t="shared" ca="1" si="460"/>
        <v>3</v>
      </c>
      <c r="H5228" s="33">
        <f t="shared" ca="1" si="461"/>
        <v>4</v>
      </c>
      <c r="I5228" s="33">
        <f t="shared" ca="1" si="462"/>
        <v>7</v>
      </c>
      <c r="K5228" s="33"/>
      <c r="L5228" s="33"/>
      <c r="M5228" s="33"/>
      <c r="N5228" s="33"/>
      <c r="O5228" s="33"/>
    </row>
    <row r="5229" spans="1:15" x14ac:dyDescent="0.25">
      <c r="A5229" s="33">
        <f t="shared" ca="1" si="463"/>
        <v>4</v>
      </c>
      <c r="B5229" s="33">
        <f t="shared" ca="1" si="463"/>
        <v>6</v>
      </c>
      <c r="C5229" s="33"/>
      <c r="D5229" s="34">
        <f t="shared" ca="1" si="464"/>
        <v>0.76483437506883456</v>
      </c>
      <c r="E5229" s="34">
        <f t="shared" ca="1" si="464"/>
        <v>0.1466668850055326</v>
      </c>
      <c r="F5229" s="33"/>
      <c r="G5229" s="33">
        <f t="shared" ca="1" si="460"/>
        <v>4</v>
      </c>
      <c r="H5229" s="33">
        <f t="shared" ca="1" si="461"/>
        <v>6</v>
      </c>
      <c r="I5229" s="33">
        <f t="shared" ca="1" si="462"/>
        <v>10</v>
      </c>
      <c r="K5229" s="33"/>
      <c r="L5229" s="33"/>
      <c r="M5229" s="33"/>
      <c r="N5229" s="33"/>
      <c r="O5229" s="33"/>
    </row>
    <row r="5230" spans="1:15" x14ac:dyDescent="0.25">
      <c r="A5230" s="33">
        <f t="shared" ca="1" si="463"/>
        <v>4</v>
      </c>
      <c r="B5230" s="33">
        <f t="shared" ca="1" si="463"/>
        <v>2</v>
      </c>
      <c r="C5230" s="33"/>
      <c r="D5230" s="34">
        <f t="shared" ca="1" si="464"/>
        <v>0.9465393536084844</v>
      </c>
      <c r="E5230" s="34">
        <f t="shared" ca="1" si="464"/>
        <v>0.74786016074756312</v>
      </c>
      <c r="F5230" s="33"/>
      <c r="G5230" s="33">
        <f t="shared" ca="1" si="460"/>
        <v>4</v>
      </c>
      <c r="H5230" s="33">
        <f t="shared" ca="1" si="461"/>
        <v>2</v>
      </c>
      <c r="I5230" s="33">
        <f t="shared" ca="1" si="462"/>
        <v>6</v>
      </c>
      <c r="K5230" s="33"/>
      <c r="L5230" s="33"/>
      <c r="M5230" s="33"/>
      <c r="N5230" s="33"/>
      <c r="O5230" s="33"/>
    </row>
    <row r="5231" spans="1:15" x14ac:dyDescent="0.25">
      <c r="A5231" s="33">
        <f t="shared" ca="1" si="463"/>
        <v>3</v>
      </c>
      <c r="B5231" s="33">
        <f t="shared" ca="1" si="463"/>
        <v>4</v>
      </c>
      <c r="C5231" s="33"/>
      <c r="D5231" s="34">
        <f t="shared" ca="1" si="464"/>
        <v>0.63436723528689121</v>
      </c>
      <c r="E5231" s="34">
        <f t="shared" ca="1" si="464"/>
        <v>0.48172012290056154</v>
      </c>
      <c r="F5231" s="33"/>
      <c r="G5231" s="33">
        <f t="shared" ca="1" si="460"/>
        <v>3</v>
      </c>
      <c r="H5231" s="33">
        <f t="shared" ca="1" si="461"/>
        <v>4</v>
      </c>
      <c r="I5231" s="33">
        <f t="shared" ca="1" si="462"/>
        <v>7</v>
      </c>
      <c r="K5231" s="33"/>
      <c r="L5231" s="33"/>
      <c r="M5231" s="33"/>
      <c r="N5231" s="33"/>
      <c r="O5231" s="33"/>
    </row>
    <row r="5232" spans="1:15" x14ac:dyDescent="0.25">
      <c r="A5232" s="33">
        <f t="shared" ca="1" si="463"/>
        <v>4</v>
      </c>
      <c r="B5232" s="33">
        <f t="shared" ca="1" si="463"/>
        <v>4</v>
      </c>
      <c r="C5232" s="33"/>
      <c r="D5232" s="34">
        <f t="shared" ca="1" si="464"/>
        <v>0.37134596885387772</v>
      </c>
      <c r="E5232" s="34">
        <f t="shared" ca="1" si="464"/>
        <v>0.37504799345685336</v>
      </c>
      <c r="F5232" s="33"/>
      <c r="G5232" s="33">
        <f t="shared" ca="1" si="460"/>
        <v>4</v>
      </c>
      <c r="H5232" s="33">
        <f t="shared" ca="1" si="461"/>
        <v>4</v>
      </c>
      <c r="I5232" s="33">
        <f t="shared" ca="1" si="462"/>
        <v>8</v>
      </c>
      <c r="K5232" s="33"/>
      <c r="L5232" s="33"/>
      <c r="M5232" s="33"/>
      <c r="N5232" s="33"/>
      <c r="O5232" s="33"/>
    </row>
    <row r="5233" spans="1:15" x14ac:dyDescent="0.25">
      <c r="A5233" s="33">
        <f t="shared" ca="1" si="463"/>
        <v>3</v>
      </c>
      <c r="B5233" s="33">
        <f t="shared" ca="1" si="463"/>
        <v>2</v>
      </c>
      <c r="C5233" s="33"/>
      <c r="D5233" s="34">
        <f t="shared" ca="1" si="464"/>
        <v>0.49485260840650713</v>
      </c>
      <c r="E5233" s="34">
        <f t="shared" ca="1" si="464"/>
        <v>0.99234506333928951</v>
      </c>
      <c r="F5233" s="33"/>
      <c r="G5233" s="33">
        <f t="shared" ca="1" si="460"/>
        <v>3</v>
      </c>
      <c r="H5233" s="33">
        <f t="shared" ca="1" si="461"/>
        <v>2</v>
      </c>
      <c r="I5233" s="33">
        <f t="shared" ca="1" si="462"/>
        <v>5</v>
      </c>
      <c r="K5233" s="33"/>
      <c r="L5233" s="33"/>
      <c r="M5233" s="33"/>
      <c r="N5233" s="33"/>
      <c r="O5233" s="33"/>
    </row>
    <row r="5234" spans="1:15" x14ac:dyDescent="0.25">
      <c r="A5234" s="33">
        <f t="shared" ca="1" si="463"/>
        <v>3</v>
      </c>
      <c r="B5234" s="33">
        <f t="shared" ca="1" si="463"/>
        <v>3</v>
      </c>
      <c r="C5234" s="33"/>
      <c r="D5234" s="34">
        <f t="shared" ca="1" si="464"/>
        <v>0.67370575656848009</v>
      </c>
      <c r="E5234" s="34">
        <f t="shared" ca="1" si="464"/>
        <v>0.42360532358845904</v>
      </c>
      <c r="F5234" s="33"/>
      <c r="G5234" s="33">
        <f t="shared" ca="1" si="460"/>
        <v>3</v>
      </c>
      <c r="H5234" s="33">
        <f t="shared" ca="1" si="461"/>
        <v>3</v>
      </c>
      <c r="I5234" s="33">
        <f t="shared" ca="1" si="462"/>
        <v>6</v>
      </c>
      <c r="K5234" s="33"/>
      <c r="L5234" s="33"/>
      <c r="M5234" s="33"/>
      <c r="N5234" s="33"/>
      <c r="O5234" s="33"/>
    </row>
    <row r="5235" spans="1:15" x14ac:dyDescent="0.25">
      <c r="A5235" s="33">
        <f t="shared" ca="1" si="463"/>
        <v>6</v>
      </c>
      <c r="B5235" s="33">
        <f t="shared" ca="1" si="463"/>
        <v>1</v>
      </c>
      <c r="C5235" s="33"/>
      <c r="D5235" s="34">
        <f t="shared" ca="1" si="464"/>
        <v>0.28104698838050735</v>
      </c>
      <c r="E5235" s="34">
        <f t="shared" ca="1" si="464"/>
        <v>0.25232639430230608</v>
      </c>
      <c r="F5235" s="33"/>
      <c r="G5235" s="33">
        <f t="shared" ca="1" si="460"/>
        <v>6</v>
      </c>
      <c r="H5235" s="33">
        <f t="shared" ca="1" si="461"/>
        <v>1</v>
      </c>
      <c r="I5235" s="33">
        <f t="shared" ca="1" si="462"/>
        <v>7</v>
      </c>
      <c r="K5235" s="33"/>
      <c r="L5235" s="33"/>
      <c r="M5235" s="33"/>
      <c r="N5235" s="33"/>
      <c r="O5235" s="33"/>
    </row>
    <row r="5236" spans="1:15" x14ac:dyDescent="0.25">
      <c r="A5236" s="33">
        <f t="shared" ca="1" si="463"/>
        <v>6</v>
      </c>
      <c r="B5236" s="33">
        <f t="shared" ca="1" si="463"/>
        <v>4</v>
      </c>
      <c r="C5236" s="33"/>
      <c r="D5236" s="34">
        <f t="shared" ca="1" si="464"/>
        <v>0.5394075967265326</v>
      </c>
      <c r="E5236" s="34">
        <f t="shared" ca="1" si="464"/>
        <v>0.5191161347368044</v>
      </c>
      <c r="F5236" s="33"/>
      <c r="G5236" s="33">
        <f t="shared" ca="1" si="460"/>
        <v>6</v>
      </c>
      <c r="H5236" s="33">
        <f t="shared" ca="1" si="461"/>
        <v>4</v>
      </c>
      <c r="I5236" s="33">
        <f t="shared" ca="1" si="462"/>
        <v>10</v>
      </c>
      <c r="K5236" s="33"/>
      <c r="L5236" s="33"/>
      <c r="M5236" s="33"/>
      <c r="N5236" s="33"/>
      <c r="O5236" s="33"/>
    </row>
    <row r="5237" spans="1:15" x14ac:dyDescent="0.25">
      <c r="A5237" s="33">
        <f t="shared" ca="1" si="463"/>
        <v>3</v>
      </c>
      <c r="B5237" s="33">
        <f t="shared" ca="1" si="463"/>
        <v>2</v>
      </c>
      <c r="C5237" s="33"/>
      <c r="D5237" s="34">
        <f t="shared" ca="1" si="464"/>
        <v>0.51831739358811268</v>
      </c>
      <c r="E5237" s="34">
        <f t="shared" ca="1" si="464"/>
        <v>0.7832725826014082</v>
      </c>
      <c r="F5237" s="33"/>
      <c r="G5237" s="33">
        <f t="shared" ca="1" si="460"/>
        <v>3</v>
      </c>
      <c r="H5237" s="33">
        <f t="shared" ca="1" si="461"/>
        <v>2</v>
      </c>
      <c r="I5237" s="33">
        <f t="shared" ca="1" si="462"/>
        <v>5</v>
      </c>
      <c r="K5237" s="33"/>
      <c r="L5237" s="33"/>
      <c r="M5237" s="33"/>
      <c r="N5237" s="33"/>
      <c r="O5237" s="33"/>
    </row>
    <row r="5238" spans="1:15" x14ac:dyDescent="0.25">
      <c r="A5238" s="33">
        <f t="shared" ca="1" si="463"/>
        <v>2</v>
      </c>
      <c r="B5238" s="33">
        <f t="shared" ca="1" si="463"/>
        <v>5</v>
      </c>
      <c r="C5238" s="33"/>
      <c r="D5238" s="34">
        <f t="shared" ca="1" si="464"/>
        <v>0.57966214884649059</v>
      </c>
      <c r="E5238" s="34">
        <f t="shared" ca="1" si="464"/>
        <v>5.6403907415665033E-2</v>
      </c>
      <c r="F5238" s="33"/>
      <c r="G5238" s="33">
        <f t="shared" ca="1" si="460"/>
        <v>2</v>
      </c>
      <c r="H5238" s="33">
        <f t="shared" ca="1" si="461"/>
        <v>5</v>
      </c>
      <c r="I5238" s="33">
        <f t="shared" ca="1" si="462"/>
        <v>7</v>
      </c>
      <c r="K5238" s="33"/>
      <c r="L5238" s="33"/>
      <c r="M5238" s="33"/>
      <c r="N5238" s="33"/>
      <c r="O5238" s="33"/>
    </row>
    <row r="5239" spans="1:15" x14ac:dyDescent="0.25">
      <c r="A5239" s="33">
        <f t="shared" ca="1" si="463"/>
        <v>5</v>
      </c>
      <c r="B5239" s="33">
        <f t="shared" ca="1" si="463"/>
        <v>6</v>
      </c>
      <c r="C5239" s="33"/>
      <c r="D5239" s="34">
        <f t="shared" ca="1" si="464"/>
        <v>0.73165527938434805</v>
      </c>
      <c r="E5239" s="34">
        <f t="shared" ca="1" si="464"/>
        <v>0.51696917074577342</v>
      </c>
      <c r="F5239" s="33"/>
      <c r="G5239" s="33">
        <f t="shared" ca="1" si="460"/>
        <v>5</v>
      </c>
      <c r="H5239" s="33">
        <f t="shared" ca="1" si="461"/>
        <v>6</v>
      </c>
      <c r="I5239" s="33">
        <f t="shared" ca="1" si="462"/>
        <v>11</v>
      </c>
      <c r="K5239" s="33"/>
      <c r="L5239" s="33"/>
      <c r="M5239" s="33"/>
      <c r="N5239" s="33"/>
      <c r="O5239" s="33"/>
    </row>
    <row r="5240" spans="1:15" x14ac:dyDescent="0.25">
      <c r="A5240" s="33">
        <f t="shared" ca="1" si="463"/>
        <v>4</v>
      </c>
      <c r="B5240" s="33">
        <f t="shared" ca="1" si="463"/>
        <v>2</v>
      </c>
      <c r="C5240" s="33"/>
      <c r="D5240" s="34">
        <f t="shared" ca="1" si="464"/>
        <v>0.92105482990764009</v>
      </c>
      <c r="E5240" s="34">
        <f t="shared" ca="1" si="464"/>
        <v>0.31044855756597767</v>
      </c>
      <c r="F5240" s="33"/>
      <c r="G5240" s="33">
        <f t="shared" ca="1" si="460"/>
        <v>4</v>
      </c>
      <c r="H5240" s="33">
        <f t="shared" ca="1" si="461"/>
        <v>2</v>
      </c>
      <c r="I5240" s="33">
        <f t="shared" ca="1" si="462"/>
        <v>6</v>
      </c>
      <c r="K5240" s="33"/>
      <c r="L5240" s="33"/>
      <c r="M5240" s="33"/>
      <c r="N5240" s="33"/>
      <c r="O5240" s="33"/>
    </row>
    <row r="5241" spans="1:15" x14ac:dyDescent="0.25">
      <c r="A5241" s="33">
        <f t="shared" ca="1" si="463"/>
        <v>6</v>
      </c>
      <c r="B5241" s="33">
        <f t="shared" ca="1" si="463"/>
        <v>2</v>
      </c>
      <c r="C5241" s="33"/>
      <c r="D5241" s="34">
        <f t="shared" ca="1" si="464"/>
        <v>0.95927669468058541</v>
      </c>
      <c r="E5241" s="34">
        <f t="shared" ca="1" si="464"/>
        <v>2.8729570576776386E-2</v>
      </c>
      <c r="F5241" s="33"/>
      <c r="G5241" s="33">
        <f t="shared" ca="1" si="460"/>
        <v>6</v>
      </c>
      <c r="H5241" s="33">
        <f t="shared" ca="1" si="461"/>
        <v>2</v>
      </c>
      <c r="I5241" s="33">
        <f t="shared" ca="1" si="462"/>
        <v>8</v>
      </c>
      <c r="K5241" s="33"/>
      <c r="L5241" s="33"/>
      <c r="M5241" s="33"/>
      <c r="N5241" s="33"/>
      <c r="O5241" s="33"/>
    </row>
    <row r="5242" spans="1:15" x14ac:dyDescent="0.25">
      <c r="A5242" s="33">
        <f t="shared" ca="1" si="463"/>
        <v>3</v>
      </c>
      <c r="B5242" s="33">
        <f t="shared" ca="1" si="463"/>
        <v>2</v>
      </c>
      <c r="C5242" s="33"/>
      <c r="D5242" s="34">
        <f t="shared" ca="1" si="464"/>
        <v>0.1729110062656446</v>
      </c>
      <c r="E5242" s="34">
        <f t="shared" ca="1" si="464"/>
        <v>0.1521007089447437</v>
      </c>
      <c r="F5242" s="33"/>
      <c r="G5242" s="33">
        <f t="shared" ca="1" si="460"/>
        <v>3</v>
      </c>
      <c r="H5242" s="33">
        <f t="shared" ca="1" si="461"/>
        <v>2</v>
      </c>
      <c r="I5242" s="33">
        <f t="shared" ca="1" si="462"/>
        <v>5</v>
      </c>
      <c r="K5242" s="33"/>
      <c r="L5242" s="33"/>
      <c r="M5242" s="33"/>
      <c r="N5242" s="33"/>
      <c r="O5242" s="33"/>
    </row>
    <row r="5243" spans="1:15" x14ac:dyDescent="0.25">
      <c r="A5243" s="33">
        <f t="shared" ca="1" si="463"/>
        <v>1</v>
      </c>
      <c r="B5243" s="33">
        <f t="shared" ca="1" si="463"/>
        <v>3</v>
      </c>
      <c r="C5243" s="33"/>
      <c r="D5243" s="34">
        <f t="shared" ca="1" si="464"/>
        <v>0.39860731683609063</v>
      </c>
      <c r="E5243" s="34">
        <f t="shared" ca="1" si="464"/>
        <v>6.5338369213360559E-2</v>
      </c>
      <c r="F5243" s="33"/>
      <c r="G5243" s="33">
        <f t="shared" ca="1" si="460"/>
        <v>1</v>
      </c>
      <c r="H5243" s="33">
        <f t="shared" ca="1" si="461"/>
        <v>3</v>
      </c>
      <c r="I5243" s="33">
        <f t="shared" ca="1" si="462"/>
        <v>4</v>
      </c>
      <c r="K5243" s="33"/>
      <c r="L5243" s="33"/>
      <c r="M5243" s="33"/>
      <c r="N5243" s="33"/>
      <c r="O5243" s="33"/>
    </row>
    <row r="5244" spans="1:15" x14ac:dyDescent="0.25">
      <c r="A5244" s="33">
        <f t="shared" ca="1" si="463"/>
        <v>3</v>
      </c>
      <c r="B5244" s="33">
        <f t="shared" ca="1" si="463"/>
        <v>1</v>
      </c>
      <c r="C5244" s="33"/>
      <c r="D5244" s="34">
        <f t="shared" ca="1" si="464"/>
        <v>0.73220049210306892</v>
      </c>
      <c r="E5244" s="34">
        <f t="shared" ca="1" si="464"/>
        <v>0.98705903630959801</v>
      </c>
      <c r="F5244" s="33"/>
      <c r="G5244" s="33">
        <f t="shared" ca="1" si="460"/>
        <v>3</v>
      </c>
      <c r="H5244" s="33">
        <f t="shared" ca="1" si="461"/>
        <v>1</v>
      </c>
      <c r="I5244" s="33">
        <f t="shared" ca="1" si="462"/>
        <v>4</v>
      </c>
      <c r="K5244" s="33"/>
      <c r="L5244" s="33"/>
      <c r="M5244" s="33"/>
      <c r="N5244" s="33"/>
      <c r="O5244" s="33"/>
    </row>
    <row r="5245" spans="1:15" x14ac:dyDescent="0.25">
      <c r="A5245" s="33">
        <f t="shared" ca="1" si="463"/>
        <v>4</v>
      </c>
      <c r="B5245" s="33">
        <f t="shared" ca="1" si="463"/>
        <v>1</v>
      </c>
      <c r="C5245" s="33"/>
      <c r="D5245" s="34">
        <f t="shared" ca="1" si="464"/>
        <v>0.32658918856169938</v>
      </c>
      <c r="E5245" s="34">
        <f t="shared" ca="1" si="464"/>
        <v>0.81425385897246461</v>
      </c>
      <c r="F5245" s="33"/>
      <c r="G5245" s="33">
        <f t="shared" ca="1" si="460"/>
        <v>4</v>
      </c>
      <c r="H5245" s="33">
        <f t="shared" ca="1" si="461"/>
        <v>1</v>
      </c>
      <c r="I5245" s="33">
        <f t="shared" ca="1" si="462"/>
        <v>5</v>
      </c>
      <c r="K5245" s="33"/>
      <c r="L5245" s="33"/>
      <c r="M5245" s="33"/>
      <c r="N5245" s="33"/>
      <c r="O5245" s="33"/>
    </row>
    <row r="5246" spans="1:15" x14ac:dyDescent="0.25">
      <c r="A5246" s="33">
        <f t="shared" ca="1" si="463"/>
        <v>1</v>
      </c>
      <c r="B5246" s="33">
        <f t="shared" ca="1" si="463"/>
        <v>2</v>
      </c>
      <c r="C5246" s="33"/>
      <c r="D5246" s="34">
        <f t="shared" ca="1" si="464"/>
        <v>0.8741678546202698</v>
      </c>
      <c r="E5246" s="34">
        <f t="shared" ca="1" si="464"/>
        <v>0.44568393402721185</v>
      </c>
      <c r="F5246" s="33"/>
      <c r="G5246" s="33">
        <f t="shared" ca="1" si="460"/>
        <v>1</v>
      </c>
      <c r="H5246" s="33">
        <f t="shared" ca="1" si="461"/>
        <v>2</v>
      </c>
      <c r="I5246" s="33">
        <f t="shared" ca="1" si="462"/>
        <v>3</v>
      </c>
      <c r="K5246" s="33"/>
      <c r="L5246" s="33"/>
      <c r="M5246" s="33"/>
      <c r="N5246" s="33"/>
      <c r="O5246" s="33"/>
    </row>
    <row r="5247" spans="1:15" x14ac:dyDescent="0.25">
      <c r="A5247" s="33">
        <f t="shared" ca="1" si="463"/>
        <v>1</v>
      </c>
      <c r="B5247" s="33">
        <f t="shared" ca="1" si="463"/>
        <v>4</v>
      </c>
      <c r="C5247" s="33"/>
      <c r="D5247" s="34">
        <f t="shared" ca="1" si="464"/>
        <v>1.7869839662145948E-2</v>
      </c>
      <c r="E5247" s="34">
        <f t="shared" ca="1" si="464"/>
        <v>9.4990362753100133E-3</v>
      </c>
      <c r="F5247" s="33"/>
      <c r="G5247" s="33">
        <f t="shared" ca="1" si="460"/>
        <v>1</v>
      </c>
      <c r="H5247" s="33">
        <f t="shared" ca="1" si="461"/>
        <v>4</v>
      </c>
      <c r="I5247" s="33">
        <f t="shared" ca="1" si="462"/>
        <v>5</v>
      </c>
      <c r="K5247" s="33"/>
      <c r="L5247" s="33"/>
      <c r="M5247" s="33"/>
      <c r="N5247" s="33"/>
      <c r="O5247" s="33"/>
    </row>
    <row r="5248" spans="1:15" x14ac:dyDescent="0.25">
      <c r="A5248" s="33">
        <f t="shared" ca="1" si="463"/>
        <v>3</v>
      </c>
      <c r="B5248" s="33">
        <f t="shared" ca="1" si="463"/>
        <v>2</v>
      </c>
      <c r="C5248" s="33"/>
      <c r="D5248" s="34">
        <f t="shared" ca="1" si="464"/>
        <v>0.22663643976816183</v>
      </c>
      <c r="E5248" s="34">
        <f t="shared" ca="1" si="464"/>
        <v>0.78472383550803471</v>
      </c>
      <c r="F5248" s="33"/>
      <c r="G5248" s="33">
        <f t="shared" ca="1" si="460"/>
        <v>3</v>
      </c>
      <c r="H5248" s="33">
        <f t="shared" ca="1" si="461"/>
        <v>2</v>
      </c>
      <c r="I5248" s="33">
        <f t="shared" ca="1" si="462"/>
        <v>5</v>
      </c>
      <c r="K5248" s="33"/>
      <c r="L5248" s="33"/>
      <c r="M5248" s="33"/>
      <c r="N5248" s="33"/>
      <c r="O5248" s="33"/>
    </row>
    <row r="5249" spans="1:15" x14ac:dyDescent="0.25">
      <c r="A5249" s="33">
        <f t="shared" ca="1" si="463"/>
        <v>3</v>
      </c>
      <c r="B5249" s="33">
        <f t="shared" ca="1" si="463"/>
        <v>5</v>
      </c>
      <c r="C5249" s="33"/>
      <c r="D5249" s="34">
        <f t="shared" ca="1" si="464"/>
        <v>0.6317274716865916</v>
      </c>
      <c r="E5249" s="34">
        <f t="shared" ca="1" si="464"/>
        <v>0.69509662045737219</v>
      </c>
      <c r="F5249" s="33"/>
      <c r="G5249" s="33">
        <f t="shared" ca="1" si="460"/>
        <v>3</v>
      </c>
      <c r="H5249" s="33">
        <f t="shared" ca="1" si="461"/>
        <v>5</v>
      </c>
      <c r="I5249" s="33">
        <f t="shared" ca="1" si="462"/>
        <v>8</v>
      </c>
      <c r="K5249" s="33"/>
      <c r="L5249" s="33"/>
      <c r="M5249" s="33"/>
      <c r="N5249" s="33"/>
      <c r="O5249" s="33"/>
    </row>
    <row r="5250" spans="1:15" x14ac:dyDescent="0.25">
      <c r="A5250" s="33">
        <f t="shared" ca="1" si="463"/>
        <v>3</v>
      </c>
      <c r="B5250" s="33">
        <f t="shared" ca="1" si="463"/>
        <v>4</v>
      </c>
      <c r="C5250" s="33"/>
      <c r="D5250" s="34">
        <f t="shared" ca="1" si="464"/>
        <v>0.67610531455839296</v>
      </c>
      <c r="E5250" s="34">
        <f t="shared" ca="1" si="464"/>
        <v>0.33613663923922688</v>
      </c>
      <c r="F5250" s="33"/>
      <c r="G5250" s="33">
        <f t="shared" ca="1" si="460"/>
        <v>3</v>
      </c>
      <c r="H5250" s="33">
        <f t="shared" ca="1" si="461"/>
        <v>4</v>
      </c>
      <c r="I5250" s="33">
        <f t="shared" ca="1" si="462"/>
        <v>7</v>
      </c>
      <c r="K5250" s="33"/>
      <c r="L5250" s="33"/>
      <c r="M5250" s="33"/>
      <c r="N5250" s="33"/>
      <c r="O5250" s="33"/>
    </row>
    <row r="5251" spans="1:15" x14ac:dyDescent="0.25">
      <c r="A5251" s="33">
        <f t="shared" ca="1" si="463"/>
        <v>3</v>
      </c>
      <c r="B5251" s="33">
        <f t="shared" ca="1" si="463"/>
        <v>1</v>
      </c>
      <c r="C5251" s="33"/>
      <c r="D5251" s="34">
        <f t="shared" ca="1" si="464"/>
        <v>0.47685384624354865</v>
      </c>
      <c r="E5251" s="34">
        <f t="shared" ca="1" si="464"/>
        <v>0.21825699763383888</v>
      </c>
      <c r="F5251" s="33"/>
      <c r="G5251" s="33">
        <f t="shared" ca="1" si="460"/>
        <v>3</v>
      </c>
      <c r="H5251" s="33">
        <f t="shared" ca="1" si="461"/>
        <v>1</v>
      </c>
      <c r="I5251" s="33">
        <f t="shared" ca="1" si="462"/>
        <v>4</v>
      </c>
      <c r="K5251" s="33"/>
      <c r="L5251" s="33"/>
      <c r="M5251" s="33"/>
      <c r="N5251" s="33"/>
      <c r="O5251" s="33"/>
    </row>
    <row r="5252" spans="1:15" x14ac:dyDescent="0.25">
      <c r="A5252" s="33">
        <f t="shared" ca="1" si="463"/>
        <v>3</v>
      </c>
      <c r="B5252" s="33">
        <f t="shared" ca="1" si="463"/>
        <v>4</v>
      </c>
      <c r="C5252" s="33"/>
      <c r="D5252" s="34">
        <f t="shared" ca="1" si="464"/>
        <v>0.52094294063396529</v>
      </c>
      <c r="E5252" s="34">
        <f t="shared" ca="1" si="464"/>
        <v>6.039235035765167E-2</v>
      </c>
      <c r="F5252" s="33"/>
      <c r="G5252" s="33">
        <f t="shared" ca="1" si="460"/>
        <v>3</v>
      </c>
      <c r="H5252" s="33">
        <f t="shared" ca="1" si="461"/>
        <v>4</v>
      </c>
      <c r="I5252" s="33">
        <f t="shared" ca="1" si="462"/>
        <v>7</v>
      </c>
      <c r="K5252" s="33"/>
      <c r="L5252" s="33"/>
      <c r="M5252" s="33"/>
      <c r="N5252" s="33"/>
      <c r="O5252" s="33"/>
    </row>
    <row r="5253" spans="1:15" x14ac:dyDescent="0.25">
      <c r="A5253" s="33">
        <f t="shared" ca="1" si="463"/>
        <v>6</v>
      </c>
      <c r="B5253" s="33">
        <f t="shared" ca="1" si="463"/>
        <v>5</v>
      </c>
      <c r="C5253" s="33"/>
      <c r="D5253" s="34">
        <f t="shared" ca="1" si="464"/>
        <v>0.19527313546436098</v>
      </c>
      <c r="E5253" s="34">
        <f t="shared" ca="1" si="464"/>
        <v>0.64440943052538147</v>
      </c>
      <c r="F5253" s="33"/>
      <c r="G5253" s="33">
        <f t="shared" ca="1" si="460"/>
        <v>6</v>
      </c>
      <c r="H5253" s="33">
        <f t="shared" ca="1" si="461"/>
        <v>5</v>
      </c>
      <c r="I5253" s="33">
        <f t="shared" ca="1" si="462"/>
        <v>11</v>
      </c>
      <c r="K5253" s="33"/>
      <c r="L5253" s="33"/>
      <c r="M5253" s="33"/>
      <c r="N5253" s="33"/>
      <c r="O5253" s="33"/>
    </row>
    <row r="5254" spans="1:15" x14ac:dyDescent="0.25">
      <c r="A5254" s="33">
        <f t="shared" ca="1" si="463"/>
        <v>5</v>
      </c>
      <c r="B5254" s="33">
        <f t="shared" ca="1" si="463"/>
        <v>1</v>
      </c>
      <c r="C5254" s="33"/>
      <c r="D5254" s="34">
        <f t="shared" ca="1" si="464"/>
        <v>0.85875996912113883</v>
      </c>
      <c r="E5254" s="34">
        <f t="shared" ca="1" si="464"/>
        <v>0.67432870488251051</v>
      </c>
      <c r="F5254" s="33"/>
      <c r="G5254" s="33">
        <f t="shared" ref="G5254:G5317" ca="1" si="465">IF(AND(COUNTIF($B$91:$G$91,A5254)=1,D5254&lt;=$B$90),RANDBETWEEN(1,6),A5254)</f>
        <v>5</v>
      </c>
      <c r="H5254" s="33">
        <f t="shared" ref="H5254:H5317" ca="1" si="466">IF(AND(COUNTIF($B$91:$G$91,B5254)=1,E5254&lt;=$B$90),RANDBETWEEN(1,6),B5254)</f>
        <v>1</v>
      </c>
      <c r="I5254" s="33">
        <f t="shared" ref="I5254:I5317" ca="1" si="467">SUM(G5254:H5254)</f>
        <v>6</v>
      </c>
      <c r="K5254" s="33"/>
      <c r="L5254" s="33"/>
      <c r="M5254" s="33"/>
      <c r="N5254" s="33"/>
      <c r="O5254" s="33"/>
    </row>
    <row r="5255" spans="1:15" x14ac:dyDescent="0.25">
      <c r="A5255" s="33">
        <f t="shared" ref="A5255:B5318" ca="1" si="468">RANDBETWEEN(1,6)</f>
        <v>1</v>
      </c>
      <c r="B5255" s="33">
        <f t="shared" ca="1" si="468"/>
        <v>3</v>
      </c>
      <c r="C5255" s="33"/>
      <c r="D5255" s="34">
        <f t="shared" ref="D5255:E5318" ca="1" si="469">RAND()</f>
        <v>0.1121654320678005</v>
      </c>
      <c r="E5255" s="34">
        <f t="shared" ca="1" si="469"/>
        <v>0.76230642616497535</v>
      </c>
      <c r="F5255" s="33"/>
      <c r="G5255" s="33">
        <f t="shared" ca="1" si="465"/>
        <v>1</v>
      </c>
      <c r="H5255" s="33">
        <f t="shared" ca="1" si="466"/>
        <v>3</v>
      </c>
      <c r="I5255" s="33">
        <f t="shared" ca="1" si="467"/>
        <v>4</v>
      </c>
      <c r="K5255" s="33"/>
      <c r="L5255" s="33"/>
      <c r="M5255" s="33"/>
      <c r="N5255" s="33"/>
      <c r="O5255" s="33"/>
    </row>
    <row r="5256" spans="1:15" x14ac:dyDescent="0.25">
      <c r="A5256" s="33">
        <f t="shared" ca="1" si="468"/>
        <v>5</v>
      </c>
      <c r="B5256" s="33">
        <f t="shared" ca="1" si="468"/>
        <v>1</v>
      </c>
      <c r="C5256" s="33"/>
      <c r="D5256" s="34">
        <f t="shared" ca="1" si="469"/>
        <v>6.1162160828022172E-2</v>
      </c>
      <c r="E5256" s="34">
        <f t="shared" ca="1" si="469"/>
        <v>0.55101289432949241</v>
      </c>
      <c r="F5256" s="33"/>
      <c r="G5256" s="33">
        <f t="shared" ca="1" si="465"/>
        <v>5</v>
      </c>
      <c r="H5256" s="33">
        <f t="shared" ca="1" si="466"/>
        <v>1</v>
      </c>
      <c r="I5256" s="33">
        <f t="shared" ca="1" si="467"/>
        <v>6</v>
      </c>
      <c r="K5256" s="33"/>
      <c r="L5256" s="33"/>
      <c r="M5256" s="33"/>
      <c r="N5256" s="33"/>
      <c r="O5256" s="33"/>
    </row>
    <row r="5257" spans="1:15" x14ac:dyDescent="0.25">
      <c r="A5257" s="33">
        <f t="shared" ca="1" si="468"/>
        <v>4</v>
      </c>
      <c r="B5257" s="33">
        <f t="shared" ca="1" si="468"/>
        <v>2</v>
      </c>
      <c r="C5257" s="33"/>
      <c r="D5257" s="34">
        <f t="shared" ca="1" si="469"/>
        <v>0.16569240208443614</v>
      </c>
      <c r="E5257" s="34">
        <f t="shared" ca="1" si="469"/>
        <v>0.5795955279613878</v>
      </c>
      <c r="F5257" s="33"/>
      <c r="G5257" s="33">
        <f t="shared" ca="1" si="465"/>
        <v>4</v>
      </c>
      <c r="H5257" s="33">
        <f t="shared" ca="1" si="466"/>
        <v>2</v>
      </c>
      <c r="I5257" s="33">
        <f t="shared" ca="1" si="467"/>
        <v>6</v>
      </c>
      <c r="K5257" s="33"/>
      <c r="L5257" s="33"/>
      <c r="M5257" s="33"/>
      <c r="N5257" s="33"/>
      <c r="O5257" s="33"/>
    </row>
    <row r="5258" spans="1:15" x14ac:dyDescent="0.25">
      <c r="A5258" s="33">
        <f t="shared" ca="1" si="468"/>
        <v>1</v>
      </c>
      <c r="B5258" s="33">
        <f t="shared" ca="1" si="468"/>
        <v>2</v>
      </c>
      <c r="C5258" s="33"/>
      <c r="D5258" s="34">
        <f t="shared" ca="1" si="469"/>
        <v>0.21811866397731483</v>
      </c>
      <c r="E5258" s="34">
        <f t="shared" ca="1" si="469"/>
        <v>0.12820064337326098</v>
      </c>
      <c r="F5258" s="33"/>
      <c r="G5258" s="33">
        <f t="shared" ca="1" si="465"/>
        <v>1</v>
      </c>
      <c r="H5258" s="33">
        <f t="shared" ca="1" si="466"/>
        <v>2</v>
      </c>
      <c r="I5258" s="33">
        <f t="shared" ca="1" si="467"/>
        <v>3</v>
      </c>
      <c r="K5258" s="33"/>
      <c r="L5258" s="33"/>
      <c r="M5258" s="33"/>
      <c r="N5258" s="33"/>
      <c r="O5258" s="33"/>
    </row>
    <row r="5259" spans="1:15" x14ac:dyDescent="0.25">
      <c r="A5259" s="33">
        <f t="shared" ca="1" si="468"/>
        <v>3</v>
      </c>
      <c r="B5259" s="33">
        <f t="shared" ca="1" si="468"/>
        <v>2</v>
      </c>
      <c r="C5259" s="33"/>
      <c r="D5259" s="34">
        <f t="shared" ca="1" si="469"/>
        <v>0.963056821125855</v>
      </c>
      <c r="E5259" s="34">
        <f t="shared" ca="1" si="469"/>
        <v>8.1681555947995532E-2</v>
      </c>
      <c r="F5259" s="33"/>
      <c r="G5259" s="33">
        <f t="shared" ca="1" si="465"/>
        <v>3</v>
      </c>
      <c r="H5259" s="33">
        <f t="shared" ca="1" si="466"/>
        <v>2</v>
      </c>
      <c r="I5259" s="33">
        <f t="shared" ca="1" si="467"/>
        <v>5</v>
      </c>
      <c r="K5259" s="33"/>
      <c r="L5259" s="33"/>
      <c r="M5259" s="33"/>
      <c r="N5259" s="33"/>
      <c r="O5259" s="33"/>
    </row>
    <row r="5260" spans="1:15" x14ac:dyDescent="0.25">
      <c r="A5260" s="33">
        <f t="shared" ca="1" si="468"/>
        <v>4</v>
      </c>
      <c r="B5260" s="33">
        <f t="shared" ca="1" si="468"/>
        <v>4</v>
      </c>
      <c r="C5260" s="33"/>
      <c r="D5260" s="34">
        <f t="shared" ca="1" si="469"/>
        <v>0.20228315648223749</v>
      </c>
      <c r="E5260" s="34">
        <f t="shared" ca="1" si="469"/>
        <v>0.54658917316657551</v>
      </c>
      <c r="F5260" s="33"/>
      <c r="G5260" s="33">
        <f t="shared" ca="1" si="465"/>
        <v>4</v>
      </c>
      <c r="H5260" s="33">
        <f t="shared" ca="1" si="466"/>
        <v>4</v>
      </c>
      <c r="I5260" s="33">
        <f t="shared" ca="1" si="467"/>
        <v>8</v>
      </c>
      <c r="K5260" s="33"/>
      <c r="L5260" s="33"/>
      <c r="M5260" s="33"/>
      <c r="N5260" s="33"/>
      <c r="O5260" s="33"/>
    </row>
    <row r="5261" spans="1:15" x14ac:dyDescent="0.25">
      <c r="A5261" s="33">
        <f t="shared" ca="1" si="468"/>
        <v>2</v>
      </c>
      <c r="B5261" s="33">
        <f t="shared" ca="1" si="468"/>
        <v>6</v>
      </c>
      <c r="C5261" s="33"/>
      <c r="D5261" s="34">
        <f t="shared" ca="1" si="469"/>
        <v>0.78430097996379067</v>
      </c>
      <c r="E5261" s="34">
        <f t="shared" ca="1" si="469"/>
        <v>1.6043329706504572E-2</v>
      </c>
      <c r="F5261" s="33"/>
      <c r="G5261" s="33">
        <f t="shared" ca="1" si="465"/>
        <v>2</v>
      </c>
      <c r="H5261" s="33">
        <f t="shared" ca="1" si="466"/>
        <v>6</v>
      </c>
      <c r="I5261" s="33">
        <f t="shared" ca="1" si="467"/>
        <v>8</v>
      </c>
      <c r="K5261" s="33"/>
      <c r="L5261" s="33"/>
      <c r="M5261" s="33"/>
      <c r="N5261" s="33"/>
      <c r="O5261" s="33"/>
    </row>
    <row r="5262" spans="1:15" x14ac:dyDescent="0.25">
      <c r="A5262" s="33">
        <f t="shared" ca="1" si="468"/>
        <v>6</v>
      </c>
      <c r="B5262" s="33">
        <f t="shared" ca="1" si="468"/>
        <v>4</v>
      </c>
      <c r="C5262" s="33"/>
      <c r="D5262" s="34">
        <f t="shared" ca="1" si="469"/>
        <v>0.31302504556106492</v>
      </c>
      <c r="E5262" s="34">
        <f t="shared" ca="1" si="469"/>
        <v>0.53347013357271678</v>
      </c>
      <c r="F5262" s="33"/>
      <c r="G5262" s="33">
        <f t="shared" ca="1" si="465"/>
        <v>6</v>
      </c>
      <c r="H5262" s="33">
        <f t="shared" ca="1" si="466"/>
        <v>4</v>
      </c>
      <c r="I5262" s="33">
        <f t="shared" ca="1" si="467"/>
        <v>10</v>
      </c>
      <c r="K5262" s="33"/>
      <c r="L5262" s="33"/>
      <c r="M5262" s="33"/>
      <c r="N5262" s="33"/>
      <c r="O5262" s="33"/>
    </row>
    <row r="5263" spans="1:15" x14ac:dyDescent="0.25">
      <c r="A5263" s="33">
        <f t="shared" ca="1" si="468"/>
        <v>4</v>
      </c>
      <c r="B5263" s="33">
        <f t="shared" ca="1" si="468"/>
        <v>2</v>
      </c>
      <c r="C5263" s="33"/>
      <c r="D5263" s="34">
        <f t="shared" ca="1" si="469"/>
        <v>0.75915834820967176</v>
      </c>
      <c r="E5263" s="34">
        <f t="shared" ca="1" si="469"/>
        <v>0.74905914774016791</v>
      </c>
      <c r="F5263" s="33"/>
      <c r="G5263" s="33">
        <f t="shared" ca="1" si="465"/>
        <v>4</v>
      </c>
      <c r="H5263" s="33">
        <f t="shared" ca="1" si="466"/>
        <v>2</v>
      </c>
      <c r="I5263" s="33">
        <f t="shared" ca="1" si="467"/>
        <v>6</v>
      </c>
      <c r="K5263" s="33"/>
      <c r="L5263" s="33"/>
      <c r="M5263" s="33"/>
      <c r="N5263" s="33"/>
      <c r="O5263" s="33"/>
    </row>
    <row r="5264" spans="1:15" x14ac:dyDescent="0.25">
      <c r="A5264" s="33">
        <f t="shared" ca="1" si="468"/>
        <v>1</v>
      </c>
      <c r="B5264" s="33">
        <f t="shared" ca="1" si="468"/>
        <v>5</v>
      </c>
      <c r="C5264" s="33"/>
      <c r="D5264" s="34">
        <f t="shared" ca="1" si="469"/>
        <v>0.67479959079438578</v>
      </c>
      <c r="E5264" s="34">
        <f t="shared" ca="1" si="469"/>
        <v>0.44218621247217427</v>
      </c>
      <c r="F5264" s="33"/>
      <c r="G5264" s="33">
        <f t="shared" ca="1" si="465"/>
        <v>1</v>
      </c>
      <c r="H5264" s="33">
        <f t="shared" ca="1" si="466"/>
        <v>5</v>
      </c>
      <c r="I5264" s="33">
        <f t="shared" ca="1" si="467"/>
        <v>6</v>
      </c>
      <c r="K5264" s="33"/>
      <c r="L5264" s="33"/>
      <c r="M5264" s="33"/>
      <c r="N5264" s="33"/>
      <c r="O5264" s="33"/>
    </row>
    <row r="5265" spans="1:15" x14ac:dyDescent="0.25">
      <c r="A5265" s="33">
        <f t="shared" ca="1" si="468"/>
        <v>3</v>
      </c>
      <c r="B5265" s="33">
        <f t="shared" ca="1" si="468"/>
        <v>1</v>
      </c>
      <c r="C5265" s="33"/>
      <c r="D5265" s="34">
        <f t="shared" ca="1" si="469"/>
        <v>6.2717741765510482E-2</v>
      </c>
      <c r="E5265" s="34">
        <f t="shared" ca="1" si="469"/>
        <v>0.95340354130809479</v>
      </c>
      <c r="F5265" s="33"/>
      <c r="G5265" s="33">
        <f t="shared" ca="1" si="465"/>
        <v>3</v>
      </c>
      <c r="H5265" s="33">
        <f t="shared" ca="1" si="466"/>
        <v>1</v>
      </c>
      <c r="I5265" s="33">
        <f t="shared" ca="1" si="467"/>
        <v>4</v>
      </c>
      <c r="K5265" s="33"/>
      <c r="L5265" s="33"/>
      <c r="M5265" s="33"/>
      <c r="N5265" s="33"/>
      <c r="O5265" s="33"/>
    </row>
    <row r="5266" spans="1:15" x14ac:dyDescent="0.25">
      <c r="A5266" s="33">
        <f t="shared" ca="1" si="468"/>
        <v>1</v>
      </c>
      <c r="B5266" s="33">
        <f t="shared" ca="1" si="468"/>
        <v>1</v>
      </c>
      <c r="C5266" s="33"/>
      <c r="D5266" s="34">
        <f t="shared" ca="1" si="469"/>
        <v>0.69020010272329024</v>
      </c>
      <c r="E5266" s="34">
        <f t="shared" ca="1" si="469"/>
        <v>0.60558190743257034</v>
      </c>
      <c r="F5266" s="33"/>
      <c r="G5266" s="33">
        <f t="shared" ca="1" si="465"/>
        <v>1</v>
      </c>
      <c r="H5266" s="33">
        <f t="shared" ca="1" si="466"/>
        <v>1</v>
      </c>
      <c r="I5266" s="33">
        <f t="shared" ca="1" si="467"/>
        <v>2</v>
      </c>
      <c r="K5266" s="33"/>
      <c r="L5266" s="33"/>
      <c r="M5266" s="33"/>
      <c r="N5266" s="33"/>
      <c r="O5266" s="33"/>
    </row>
    <row r="5267" spans="1:15" x14ac:dyDescent="0.25">
      <c r="A5267" s="33">
        <f t="shared" ca="1" si="468"/>
        <v>5</v>
      </c>
      <c r="B5267" s="33">
        <f t="shared" ca="1" si="468"/>
        <v>6</v>
      </c>
      <c r="C5267" s="33"/>
      <c r="D5267" s="34">
        <f t="shared" ca="1" si="469"/>
        <v>0.84901967748412899</v>
      </c>
      <c r="E5267" s="34">
        <f t="shared" ca="1" si="469"/>
        <v>0.63820785285911796</v>
      </c>
      <c r="F5267" s="33"/>
      <c r="G5267" s="33">
        <f t="shared" ca="1" si="465"/>
        <v>5</v>
      </c>
      <c r="H5267" s="33">
        <f t="shared" ca="1" si="466"/>
        <v>6</v>
      </c>
      <c r="I5267" s="33">
        <f t="shared" ca="1" si="467"/>
        <v>11</v>
      </c>
      <c r="K5267" s="33"/>
      <c r="L5267" s="33"/>
      <c r="M5267" s="33"/>
      <c r="N5267" s="33"/>
      <c r="O5267" s="33"/>
    </row>
    <row r="5268" spans="1:15" x14ac:dyDescent="0.25">
      <c r="A5268" s="33">
        <f t="shared" ca="1" si="468"/>
        <v>6</v>
      </c>
      <c r="B5268" s="33">
        <f t="shared" ca="1" si="468"/>
        <v>2</v>
      </c>
      <c r="C5268" s="33"/>
      <c r="D5268" s="34">
        <f t="shared" ca="1" si="469"/>
        <v>0.60290674560750701</v>
      </c>
      <c r="E5268" s="34">
        <f t="shared" ca="1" si="469"/>
        <v>0.17577276224194593</v>
      </c>
      <c r="F5268" s="33"/>
      <c r="G5268" s="33">
        <f t="shared" ca="1" si="465"/>
        <v>6</v>
      </c>
      <c r="H5268" s="33">
        <f t="shared" ca="1" si="466"/>
        <v>2</v>
      </c>
      <c r="I5268" s="33">
        <f t="shared" ca="1" si="467"/>
        <v>8</v>
      </c>
      <c r="K5268" s="33"/>
      <c r="L5268" s="33"/>
      <c r="M5268" s="33"/>
      <c r="N5268" s="33"/>
      <c r="O5268" s="33"/>
    </row>
    <row r="5269" spans="1:15" x14ac:dyDescent="0.25">
      <c r="A5269" s="33">
        <f t="shared" ca="1" si="468"/>
        <v>3</v>
      </c>
      <c r="B5269" s="33">
        <f t="shared" ca="1" si="468"/>
        <v>5</v>
      </c>
      <c r="C5269" s="33"/>
      <c r="D5269" s="34">
        <f t="shared" ca="1" si="469"/>
        <v>0.4761651338012014</v>
      </c>
      <c r="E5269" s="34">
        <f t="shared" ca="1" si="469"/>
        <v>0.4701021377735255</v>
      </c>
      <c r="F5269" s="33"/>
      <c r="G5269" s="33">
        <f t="shared" ca="1" si="465"/>
        <v>3</v>
      </c>
      <c r="H5269" s="33">
        <f t="shared" ca="1" si="466"/>
        <v>5</v>
      </c>
      <c r="I5269" s="33">
        <f t="shared" ca="1" si="467"/>
        <v>8</v>
      </c>
      <c r="K5269" s="33"/>
      <c r="L5269" s="33"/>
      <c r="M5269" s="33"/>
      <c r="N5269" s="33"/>
      <c r="O5269" s="33"/>
    </row>
    <row r="5270" spans="1:15" x14ac:dyDescent="0.25">
      <c r="A5270" s="33">
        <f t="shared" ca="1" si="468"/>
        <v>5</v>
      </c>
      <c r="B5270" s="33">
        <f t="shared" ca="1" si="468"/>
        <v>1</v>
      </c>
      <c r="C5270" s="33"/>
      <c r="D5270" s="34">
        <f t="shared" ca="1" si="469"/>
        <v>0.3519073911233781</v>
      </c>
      <c r="E5270" s="34">
        <f t="shared" ca="1" si="469"/>
        <v>0.74583794762417721</v>
      </c>
      <c r="F5270" s="33"/>
      <c r="G5270" s="33">
        <f t="shared" ca="1" si="465"/>
        <v>5</v>
      </c>
      <c r="H5270" s="33">
        <f t="shared" ca="1" si="466"/>
        <v>1</v>
      </c>
      <c r="I5270" s="33">
        <f t="shared" ca="1" si="467"/>
        <v>6</v>
      </c>
      <c r="K5270" s="33"/>
      <c r="L5270" s="33"/>
      <c r="M5270" s="33"/>
      <c r="N5270" s="33"/>
      <c r="O5270" s="33"/>
    </row>
    <row r="5271" spans="1:15" x14ac:dyDescent="0.25">
      <c r="A5271" s="33">
        <f t="shared" ca="1" si="468"/>
        <v>4</v>
      </c>
      <c r="B5271" s="33">
        <f t="shared" ca="1" si="468"/>
        <v>5</v>
      </c>
      <c r="C5271" s="33"/>
      <c r="D5271" s="34">
        <f t="shared" ca="1" si="469"/>
        <v>0.68489114217756775</v>
      </c>
      <c r="E5271" s="34">
        <f t="shared" ca="1" si="469"/>
        <v>0.53901489222309407</v>
      </c>
      <c r="F5271" s="33"/>
      <c r="G5271" s="33">
        <f t="shared" ca="1" si="465"/>
        <v>4</v>
      </c>
      <c r="H5271" s="33">
        <f t="shared" ca="1" si="466"/>
        <v>5</v>
      </c>
      <c r="I5271" s="33">
        <f t="shared" ca="1" si="467"/>
        <v>9</v>
      </c>
      <c r="K5271" s="33"/>
      <c r="L5271" s="33"/>
      <c r="M5271" s="33"/>
      <c r="N5271" s="33"/>
      <c r="O5271" s="33"/>
    </row>
    <row r="5272" spans="1:15" x14ac:dyDescent="0.25">
      <c r="A5272" s="33">
        <f t="shared" ca="1" si="468"/>
        <v>6</v>
      </c>
      <c r="B5272" s="33">
        <f t="shared" ca="1" si="468"/>
        <v>5</v>
      </c>
      <c r="C5272" s="33"/>
      <c r="D5272" s="34">
        <f t="shared" ca="1" si="469"/>
        <v>0.24442307157122511</v>
      </c>
      <c r="E5272" s="34">
        <f t="shared" ca="1" si="469"/>
        <v>0.76389896584835104</v>
      </c>
      <c r="F5272" s="33"/>
      <c r="G5272" s="33">
        <f t="shared" ca="1" si="465"/>
        <v>6</v>
      </c>
      <c r="H5272" s="33">
        <f t="shared" ca="1" si="466"/>
        <v>5</v>
      </c>
      <c r="I5272" s="33">
        <f t="shared" ca="1" si="467"/>
        <v>11</v>
      </c>
      <c r="K5272" s="33"/>
      <c r="L5272" s="33"/>
      <c r="M5272" s="33"/>
      <c r="N5272" s="33"/>
      <c r="O5272" s="33"/>
    </row>
    <row r="5273" spans="1:15" x14ac:dyDescent="0.25">
      <c r="A5273" s="33">
        <f t="shared" ca="1" si="468"/>
        <v>3</v>
      </c>
      <c r="B5273" s="33">
        <f t="shared" ca="1" si="468"/>
        <v>4</v>
      </c>
      <c r="C5273" s="33"/>
      <c r="D5273" s="34">
        <f t="shared" ca="1" si="469"/>
        <v>0.9711243267092039</v>
      </c>
      <c r="E5273" s="34">
        <f t="shared" ca="1" si="469"/>
        <v>0.9237004563579112</v>
      </c>
      <c r="F5273" s="33"/>
      <c r="G5273" s="33">
        <f t="shared" ca="1" si="465"/>
        <v>3</v>
      </c>
      <c r="H5273" s="33">
        <f t="shared" ca="1" si="466"/>
        <v>4</v>
      </c>
      <c r="I5273" s="33">
        <f t="shared" ca="1" si="467"/>
        <v>7</v>
      </c>
      <c r="K5273" s="33"/>
      <c r="L5273" s="33"/>
      <c r="M5273" s="33"/>
      <c r="N5273" s="33"/>
      <c r="O5273" s="33"/>
    </row>
    <row r="5274" spans="1:15" x14ac:dyDescent="0.25">
      <c r="A5274" s="33">
        <f t="shared" ca="1" si="468"/>
        <v>5</v>
      </c>
      <c r="B5274" s="33">
        <f t="shared" ca="1" si="468"/>
        <v>5</v>
      </c>
      <c r="C5274" s="33"/>
      <c r="D5274" s="34">
        <f t="shared" ca="1" si="469"/>
        <v>0.68823783143198247</v>
      </c>
      <c r="E5274" s="34">
        <f t="shared" ca="1" si="469"/>
        <v>0.79246881337596697</v>
      </c>
      <c r="F5274" s="33"/>
      <c r="G5274" s="33">
        <f t="shared" ca="1" si="465"/>
        <v>5</v>
      </c>
      <c r="H5274" s="33">
        <f t="shared" ca="1" si="466"/>
        <v>5</v>
      </c>
      <c r="I5274" s="33">
        <f t="shared" ca="1" si="467"/>
        <v>10</v>
      </c>
      <c r="K5274" s="33"/>
      <c r="L5274" s="33"/>
      <c r="M5274" s="33"/>
      <c r="N5274" s="33"/>
      <c r="O5274" s="33"/>
    </row>
    <row r="5275" spans="1:15" x14ac:dyDescent="0.25">
      <c r="A5275" s="33">
        <f t="shared" ca="1" si="468"/>
        <v>4</v>
      </c>
      <c r="B5275" s="33">
        <f t="shared" ca="1" si="468"/>
        <v>1</v>
      </c>
      <c r="C5275" s="33"/>
      <c r="D5275" s="34">
        <f t="shared" ca="1" si="469"/>
        <v>0.77187577846819277</v>
      </c>
      <c r="E5275" s="34">
        <f t="shared" ca="1" si="469"/>
        <v>0.16976870495106477</v>
      </c>
      <c r="F5275" s="33"/>
      <c r="G5275" s="33">
        <f t="shared" ca="1" si="465"/>
        <v>4</v>
      </c>
      <c r="H5275" s="33">
        <f t="shared" ca="1" si="466"/>
        <v>1</v>
      </c>
      <c r="I5275" s="33">
        <f t="shared" ca="1" si="467"/>
        <v>5</v>
      </c>
      <c r="K5275" s="33"/>
      <c r="L5275" s="33"/>
      <c r="M5275" s="33"/>
      <c r="N5275" s="33"/>
      <c r="O5275" s="33"/>
    </row>
    <row r="5276" spans="1:15" x14ac:dyDescent="0.25">
      <c r="A5276" s="33">
        <f t="shared" ca="1" si="468"/>
        <v>6</v>
      </c>
      <c r="B5276" s="33">
        <f t="shared" ca="1" si="468"/>
        <v>2</v>
      </c>
      <c r="C5276" s="33"/>
      <c r="D5276" s="34">
        <f t="shared" ca="1" si="469"/>
        <v>0.18768297613033569</v>
      </c>
      <c r="E5276" s="34">
        <f t="shared" ca="1" si="469"/>
        <v>5.0647263737678361E-2</v>
      </c>
      <c r="F5276" s="33"/>
      <c r="G5276" s="33">
        <f t="shared" ca="1" si="465"/>
        <v>6</v>
      </c>
      <c r="H5276" s="33">
        <f t="shared" ca="1" si="466"/>
        <v>2</v>
      </c>
      <c r="I5276" s="33">
        <f t="shared" ca="1" si="467"/>
        <v>8</v>
      </c>
      <c r="K5276" s="33"/>
      <c r="L5276" s="33"/>
      <c r="M5276" s="33"/>
      <c r="N5276" s="33"/>
      <c r="O5276" s="33"/>
    </row>
    <row r="5277" spans="1:15" x14ac:dyDescent="0.25">
      <c r="A5277" s="33">
        <f t="shared" ca="1" si="468"/>
        <v>2</v>
      </c>
      <c r="B5277" s="33">
        <f t="shared" ca="1" si="468"/>
        <v>5</v>
      </c>
      <c r="C5277" s="33"/>
      <c r="D5277" s="34">
        <f t="shared" ca="1" si="469"/>
        <v>0.37643636630590727</v>
      </c>
      <c r="E5277" s="34">
        <f t="shared" ca="1" si="469"/>
        <v>3.7436567131377441E-2</v>
      </c>
      <c r="F5277" s="33"/>
      <c r="G5277" s="33">
        <f t="shared" ca="1" si="465"/>
        <v>2</v>
      </c>
      <c r="H5277" s="33">
        <f t="shared" ca="1" si="466"/>
        <v>5</v>
      </c>
      <c r="I5277" s="33">
        <f t="shared" ca="1" si="467"/>
        <v>7</v>
      </c>
      <c r="K5277" s="33"/>
      <c r="L5277" s="33"/>
      <c r="M5277" s="33"/>
      <c r="N5277" s="33"/>
      <c r="O5277" s="33"/>
    </row>
    <row r="5278" spans="1:15" x14ac:dyDescent="0.25">
      <c r="A5278" s="33">
        <f t="shared" ca="1" si="468"/>
        <v>4</v>
      </c>
      <c r="B5278" s="33">
        <f t="shared" ca="1" si="468"/>
        <v>4</v>
      </c>
      <c r="C5278" s="33"/>
      <c r="D5278" s="34">
        <f t="shared" ca="1" si="469"/>
        <v>5.0642450745439049E-2</v>
      </c>
      <c r="E5278" s="34">
        <f t="shared" ca="1" si="469"/>
        <v>0.10891432126355716</v>
      </c>
      <c r="F5278" s="33"/>
      <c r="G5278" s="33">
        <f t="shared" ca="1" si="465"/>
        <v>4</v>
      </c>
      <c r="H5278" s="33">
        <f t="shared" ca="1" si="466"/>
        <v>4</v>
      </c>
      <c r="I5278" s="33">
        <f t="shared" ca="1" si="467"/>
        <v>8</v>
      </c>
      <c r="K5278" s="33"/>
      <c r="L5278" s="33"/>
      <c r="M5278" s="33"/>
      <c r="N5278" s="33"/>
      <c r="O5278" s="33"/>
    </row>
    <row r="5279" spans="1:15" x14ac:dyDescent="0.25">
      <c r="A5279" s="33">
        <f t="shared" ca="1" si="468"/>
        <v>2</v>
      </c>
      <c r="B5279" s="33">
        <f t="shared" ca="1" si="468"/>
        <v>4</v>
      </c>
      <c r="C5279" s="33"/>
      <c r="D5279" s="34">
        <f t="shared" ca="1" si="469"/>
        <v>0.18749283923835725</v>
      </c>
      <c r="E5279" s="34">
        <f t="shared" ca="1" si="469"/>
        <v>0.32359238912104049</v>
      </c>
      <c r="F5279" s="33"/>
      <c r="G5279" s="33">
        <f t="shared" ca="1" si="465"/>
        <v>2</v>
      </c>
      <c r="H5279" s="33">
        <f t="shared" ca="1" si="466"/>
        <v>4</v>
      </c>
      <c r="I5279" s="33">
        <f t="shared" ca="1" si="467"/>
        <v>6</v>
      </c>
      <c r="K5279" s="33"/>
      <c r="L5279" s="33"/>
      <c r="M5279" s="33"/>
      <c r="N5279" s="33"/>
      <c r="O5279" s="33"/>
    </row>
    <row r="5280" spans="1:15" x14ac:dyDescent="0.25">
      <c r="A5280" s="33">
        <f t="shared" ca="1" si="468"/>
        <v>3</v>
      </c>
      <c r="B5280" s="33">
        <f t="shared" ca="1" si="468"/>
        <v>1</v>
      </c>
      <c r="C5280" s="33"/>
      <c r="D5280" s="34">
        <f t="shared" ca="1" si="469"/>
        <v>0.63612422107527322</v>
      </c>
      <c r="E5280" s="34">
        <f t="shared" ca="1" si="469"/>
        <v>0.90254573865484611</v>
      </c>
      <c r="F5280" s="33"/>
      <c r="G5280" s="33">
        <f t="shared" ca="1" si="465"/>
        <v>3</v>
      </c>
      <c r="H5280" s="33">
        <f t="shared" ca="1" si="466"/>
        <v>1</v>
      </c>
      <c r="I5280" s="33">
        <f t="shared" ca="1" si="467"/>
        <v>4</v>
      </c>
      <c r="K5280" s="33"/>
      <c r="L5280" s="33"/>
      <c r="M5280" s="33"/>
      <c r="N5280" s="33"/>
      <c r="O5280" s="33"/>
    </row>
    <row r="5281" spans="1:15" x14ac:dyDescent="0.25">
      <c r="A5281" s="33">
        <f t="shared" ca="1" si="468"/>
        <v>3</v>
      </c>
      <c r="B5281" s="33">
        <f t="shared" ca="1" si="468"/>
        <v>4</v>
      </c>
      <c r="C5281" s="33"/>
      <c r="D5281" s="34">
        <f t="shared" ca="1" si="469"/>
        <v>0.64650229073634102</v>
      </c>
      <c r="E5281" s="34">
        <f t="shared" ca="1" si="469"/>
        <v>0.23844147976678698</v>
      </c>
      <c r="F5281" s="33"/>
      <c r="G5281" s="33">
        <f t="shared" ca="1" si="465"/>
        <v>3</v>
      </c>
      <c r="H5281" s="33">
        <f t="shared" ca="1" si="466"/>
        <v>4</v>
      </c>
      <c r="I5281" s="33">
        <f t="shared" ca="1" si="467"/>
        <v>7</v>
      </c>
      <c r="K5281" s="33"/>
      <c r="L5281" s="33"/>
      <c r="M5281" s="33"/>
      <c r="N5281" s="33"/>
      <c r="O5281" s="33"/>
    </row>
    <row r="5282" spans="1:15" x14ac:dyDescent="0.25">
      <c r="A5282" s="33">
        <f t="shared" ca="1" si="468"/>
        <v>3</v>
      </c>
      <c r="B5282" s="33">
        <f t="shared" ca="1" si="468"/>
        <v>5</v>
      </c>
      <c r="C5282" s="33"/>
      <c r="D5282" s="34">
        <f t="shared" ca="1" si="469"/>
        <v>8.4556003330278129E-2</v>
      </c>
      <c r="E5282" s="34">
        <f t="shared" ca="1" si="469"/>
        <v>0.69617989662645208</v>
      </c>
      <c r="F5282" s="33"/>
      <c r="G5282" s="33">
        <f t="shared" ca="1" si="465"/>
        <v>3</v>
      </c>
      <c r="H5282" s="33">
        <f t="shared" ca="1" si="466"/>
        <v>5</v>
      </c>
      <c r="I5282" s="33">
        <f t="shared" ca="1" si="467"/>
        <v>8</v>
      </c>
      <c r="K5282" s="33"/>
      <c r="L5282" s="33"/>
      <c r="M5282" s="33"/>
      <c r="N5282" s="33"/>
      <c r="O5282" s="33"/>
    </row>
    <row r="5283" spans="1:15" x14ac:dyDescent="0.25">
      <c r="A5283" s="33">
        <f t="shared" ca="1" si="468"/>
        <v>5</v>
      </c>
      <c r="B5283" s="33">
        <f t="shared" ca="1" si="468"/>
        <v>4</v>
      </c>
      <c r="C5283" s="33"/>
      <c r="D5283" s="34">
        <f t="shared" ca="1" si="469"/>
        <v>4.6458494566843922E-2</v>
      </c>
      <c r="E5283" s="34">
        <f t="shared" ca="1" si="469"/>
        <v>0.95450432560952148</v>
      </c>
      <c r="F5283" s="33"/>
      <c r="G5283" s="33">
        <f t="shared" ca="1" si="465"/>
        <v>5</v>
      </c>
      <c r="H5283" s="33">
        <f t="shared" ca="1" si="466"/>
        <v>4</v>
      </c>
      <c r="I5283" s="33">
        <f t="shared" ca="1" si="467"/>
        <v>9</v>
      </c>
      <c r="K5283" s="33"/>
      <c r="L5283" s="33"/>
      <c r="M5283" s="33"/>
      <c r="N5283" s="33"/>
      <c r="O5283" s="33"/>
    </row>
    <row r="5284" spans="1:15" x14ac:dyDescent="0.25">
      <c r="A5284" s="33">
        <f t="shared" ca="1" si="468"/>
        <v>6</v>
      </c>
      <c r="B5284" s="33">
        <f t="shared" ca="1" si="468"/>
        <v>3</v>
      </c>
      <c r="C5284" s="33"/>
      <c r="D5284" s="34">
        <f t="shared" ca="1" si="469"/>
        <v>0.23240728062412896</v>
      </c>
      <c r="E5284" s="34">
        <f t="shared" ca="1" si="469"/>
        <v>0.23699522655789962</v>
      </c>
      <c r="F5284" s="33"/>
      <c r="G5284" s="33">
        <f t="shared" ca="1" si="465"/>
        <v>6</v>
      </c>
      <c r="H5284" s="33">
        <f t="shared" ca="1" si="466"/>
        <v>3</v>
      </c>
      <c r="I5284" s="33">
        <f t="shared" ca="1" si="467"/>
        <v>9</v>
      </c>
      <c r="K5284" s="33"/>
      <c r="L5284" s="33"/>
      <c r="M5284" s="33"/>
      <c r="N5284" s="33"/>
      <c r="O5284" s="33"/>
    </row>
    <row r="5285" spans="1:15" x14ac:dyDescent="0.25">
      <c r="A5285" s="33">
        <f t="shared" ca="1" si="468"/>
        <v>2</v>
      </c>
      <c r="B5285" s="33">
        <f t="shared" ca="1" si="468"/>
        <v>1</v>
      </c>
      <c r="C5285" s="33"/>
      <c r="D5285" s="34">
        <f t="shared" ca="1" si="469"/>
        <v>0.8865493720508042</v>
      </c>
      <c r="E5285" s="34">
        <f t="shared" ca="1" si="469"/>
        <v>0.55145077591091729</v>
      </c>
      <c r="F5285" s="33"/>
      <c r="G5285" s="33">
        <f t="shared" ca="1" si="465"/>
        <v>2</v>
      </c>
      <c r="H5285" s="33">
        <f t="shared" ca="1" si="466"/>
        <v>1</v>
      </c>
      <c r="I5285" s="33">
        <f t="shared" ca="1" si="467"/>
        <v>3</v>
      </c>
      <c r="K5285" s="33"/>
      <c r="L5285" s="33"/>
      <c r="M5285" s="33"/>
      <c r="N5285" s="33"/>
      <c r="O5285" s="33"/>
    </row>
    <row r="5286" spans="1:15" x14ac:dyDescent="0.25">
      <c r="A5286" s="33">
        <f t="shared" ca="1" si="468"/>
        <v>1</v>
      </c>
      <c r="B5286" s="33">
        <f t="shared" ca="1" si="468"/>
        <v>3</v>
      </c>
      <c r="C5286" s="33"/>
      <c r="D5286" s="34">
        <f t="shared" ca="1" si="469"/>
        <v>0.36914987849590386</v>
      </c>
      <c r="E5286" s="34">
        <f t="shared" ca="1" si="469"/>
        <v>0.98565620541948129</v>
      </c>
      <c r="F5286" s="33"/>
      <c r="G5286" s="33">
        <f t="shared" ca="1" si="465"/>
        <v>1</v>
      </c>
      <c r="H5286" s="33">
        <f t="shared" ca="1" si="466"/>
        <v>3</v>
      </c>
      <c r="I5286" s="33">
        <f t="shared" ca="1" si="467"/>
        <v>4</v>
      </c>
      <c r="K5286" s="33"/>
      <c r="L5286" s="33"/>
      <c r="M5286" s="33"/>
      <c r="N5286" s="33"/>
      <c r="O5286" s="33"/>
    </row>
    <row r="5287" spans="1:15" x14ac:dyDescent="0.25">
      <c r="A5287" s="33">
        <f t="shared" ca="1" si="468"/>
        <v>2</v>
      </c>
      <c r="B5287" s="33">
        <f t="shared" ca="1" si="468"/>
        <v>1</v>
      </c>
      <c r="C5287" s="33"/>
      <c r="D5287" s="34">
        <f t="shared" ca="1" si="469"/>
        <v>0.9161041886837894</v>
      </c>
      <c r="E5287" s="34">
        <f t="shared" ca="1" si="469"/>
        <v>0.62653873336629329</v>
      </c>
      <c r="F5287" s="33"/>
      <c r="G5287" s="33">
        <f t="shared" ca="1" si="465"/>
        <v>2</v>
      </c>
      <c r="H5287" s="33">
        <f t="shared" ca="1" si="466"/>
        <v>1</v>
      </c>
      <c r="I5287" s="33">
        <f t="shared" ca="1" si="467"/>
        <v>3</v>
      </c>
      <c r="K5287" s="33"/>
      <c r="L5287" s="33"/>
      <c r="M5287" s="33"/>
      <c r="N5287" s="33"/>
      <c r="O5287" s="33"/>
    </row>
    <row r="5288" spans="1:15" x14ac:dyDescent="0.25">
      <c r="A5288" s="33">
        <f t="shared" ca="1" si="468"/>
        <v>4</v>
      </c>
      <c r="B5288" s="33">
        <f t="shared" ca="1" si="468"/>
        <v>5</v>
      </c>
      <c r="C5288" s="33"/>
      <c r="D5288" s="34">
        <f t="shared" ca="1" si="469"/>
        <v>5.7567555394422709E-2</v>
      </c>
      <c r="E5288" s="34">
        <f t="shared" ca="1" si="469"/>
        <v>0.32545311592772364</v>
      </c>
      <c r="F5288" s="33"/>
      <c r="G5288" s="33">
        <f t="shared" ca="1" si="465"/>
        <v>4</v>
      </c>
      <c r="H5288" s="33">
        <f t="shared" ca="1" si="466"/>
        <v>5</v>
      </c>
      <c r="I5288" s="33">
        <f t="shared" ca="1" si="467"/>
        <v>9</v>
      </c>
      <c r="K5288" s="33"/>
      <c r="L5288" s="33"/>
      <c r="M5288" s="33"/>
      <c r="N5288" s="33"/>
      <c r="O5288" s="33"/>
    </row>
    <row r="5289" spans="1:15" x14ac:dyDescent="0.25">
      <c r="A5289" s="33">
        <f t="shared" ca="1" si="468"/>
        <v>1</v>
      </c>
      <c r="B5289" s="33">
        <f t="shared" ca="1" si="468"/>
        <v>6</v>
      </c>
      <c r="C5289" s="33"/>
      <c r="D5289" s="34">
        <f t="shared" ca="1" si="469"/>
        <v>0.70881713201993091</v>
      </c>
      <c r="E5289" s="34">
        <f t="shared" ca="1" si="469"/>
        <v>0.34590997975412419</v>
      </c>
      <c r="F5289" s="33"/>
      <c r="G5289" s="33">
        <f t="shared" ca="1" si="465"/>
        <v>1</v>
      </c>
      <c r="H5289" s="33">
        <f t="shared" ca="1" si="466"/>
        <v>6</v>
      </c>
      <c r="I5289" s="33">
        <f t="shared" ca="1" si="467"/>
        <v>7</v>
      </c>
      <c r="K5289" s="33"/>
      <c r="L5289" s="33"/>
      <c r="M5289" s="33"/>
      <c r="N5289" s="33"/>
      <c r="O5289" s="33"/>
    </row>
    <row r="5290" spans="1:15" x14ac:dyDescent="0.25">
      <c r="A5290" s="33">
        <f t="shared" ca="1" si="468"/>
        <v>5</v>
      </c>
      <c r="B5290" s="33">
        <f t="shared" ca="1" si="468"/>
        <v>5</v>
      </c>
      <c r="C5290" s="33"/>
      <c r="D5290" s="34">
        <f t="shared" ca="1" si="469"/>
        <v>0.22961598460647459</v>
      </c>
      <c r="E5290" s="34">
        <f t="shared" ca="1" si="469"/>
        <v>0.29644844251612301</v>
      </c>
      <c r="F5290" s="33"/>
      <c r="G5290" s="33">
        <f t="shared" ca="1" si="465"/>
        <v>5</v>
      </c>
      <c r="H5290" s="33">
        <f t="shared" ca="1" si="466"/>
        <v>5</v>
      </c>
      <c r="I5290" s="33">
        <f t="shared" ca="1" si="467"/>
        <v>10</v>
      </c>
      <c r="K5290" s="33"/>
      <c r="L5290" s="33"/>
      <c r="M5290" s="33"/>
      <c r="N5290" s="33"/>
      <c r="O5290" s="33"/>
    </row>
    <row r="5291" spans="1:15" x14ac:dyDescent="0.25">
      <c r="A5291" s="33">
        <f t="shared" ca="1" si="468"/>
        <v>1</v>
      </c>
      <c r="B5291" s="33">
        <f t="shared" ca="1" si="468"/>
        <v>2</v>
      </c>
      <c r="C5291" s="33"/>
      <c r="D5291" s="34">
        <f t="shared" ca="1" si="469"/>
        <v>0.38962239070074001</v>
      </c>
      <c r="E5291" s="34">
        <f t="shared" ca="1" si="469"/>
        <v>0.83393943915513158</v>
      </c>
      <c r="F5291" s="33"/>
      <c r="G5291" s="33">
        <f t="shared" ca="1" si="465"/>
        <v>1</v>
      </c>
      <c r="H5291" s="33">
        <f t="shared" ca="1" si="466"/>
        <v>2</v>
      </c>
      <c r="I5291" s="33">
        <f t="shared" ca="1" si="467"/>
        <v>3</v>
      </c>
      <c r="K5291" s="33"/>
      <c r="L5291" s="33"/>
      <c r="M5291" s="33"/>
      <c r="N5291" s="33"/>
      <c r="O5291" s="33"/>
    </row>
    <row r="5292" spans="1:15" x14ac:dyDescent="0.25">
      <c r="A5292" s="33">
        <f t="shared" ca="1" si="468"/>
        <v>1</v>
      </c>
      <c r="B5292" s="33">
        <f t="shared" ca="1" si="468"/>
        <v>1</v>
      </c>
      <c r="C5292" s="33"/>
      <c r="D5292" s="34">
        <f t="shared" ca="1" si="469"/>
        <v>0.87541796256059168</v>
      </c>
      <c r="E5292" s="34">
        <f t="shared" ca="1" si="469"/>
        <v>0.32503936987460913</v>
      </c>
      <c r="F5292" s="33"/>
      <c r="G5292" s="33">
        <f t="shared" ca="1" si="465"/>
        <v>1</v>
      </c>
      <c r="H5292" s="33">
        <f t="shared" ca="1" si="466"/>
        <v>1</v>
      </c>
      <c r="I5292" s="33">
        <f t="shared" ca="1" si="467"/>
        <v>2</v>
      </c>
      <c r="K5292" s="33"/>
      <c r="L5292" s="33"/>
      <c r="M5292" s="33"/>
      <c r="N5292" s="33"/>
      <c r="O5292" s="33"/>
    </row>
    <row r="5293" spans="1:15" x14ac:dyDescent="0.25">
      <c r="A5293" s="33">
        <f t="shared" ca="1" si="468"/>
        <v>1</v>
      </c>
      <c r="B5293" s="33">
        <f t="shared" ca="1" si="468"/>
        <v>3</v>
      </c>
      <c r="C5293" s="33"/>
      <c r="D5293" s="34">
        <f t="shared" ca="1" si="469"/>
        <v>1.9795344898706713E-2</v>
      </c>
      <c r="E5293" s="34">
        <f t="shared" ca="1" si="469"/>
        <v>0.69434307413029606</v>
      </c>
      <c r="F5293" s="33"/>
      <c r="G5293" s="33">
        <f t="shared" ca="1" si="465"/>
        <v>1</v>
      </c>
      <c r="H5293" s="33">
        <f t="shared" ca="1" si="466"/>
        <v>3</v>
      </c>
      <c r="I5293" s="33">
        <f t="shared" ca="1" si="467"/>
        <v>4</v>
      </c>
      <c r="K5293" s="33"/>
      <c r="L5293" s="33"/>
      <c r="M5293" s="33"/>
      <c r="N5293" s="33"/>
      <c r="O5293" s="33"/>
    </row>
    <row r="5294" spans="1:15" x14ac:dyDescent="0.25">
      <c r="A5294" s="33">
        <f t="shared" ca="1" si="468"/>
        <v>3</v>
      </c>
      <c r="B5294" s="33">
        <f t="shared" ca="1" si="468"/>
        <v>4</v>
      </c>
      <c r="C5294" s="33"/>
      <c r="D5294" s="34">
        <f t="shared" ca="1" si="469"/>
        <v>0.94017569612322605</v>
      </c>
      <c r="E5294" s="34">
        <f t="shared" ca="1" si="469"/>
        <v>0.94075367673216626</v>
      </c>
      <c r="F5294" s="33"/>
      <c r="G5294" s="33">
        <f t="shared" ca="1" si="465"/>
        <v>3</v>
      </c>
      <c r="H5294" s="33">
        <f t="shared" ca="1" si="466"/>
        <v>4</v>
      </c>
      <c r="I5294" s="33">
        <f t="shared" ca="1" si="467"/>
        <v>7</v>
      </c>
      <c r="K5294" s="33"/>
      <c r="L5294" s="33"/>
      <c r="M5294" s="33"/>
      <c r="N5294" s="33"/>
      <c r="O5294" s="33"/>
    </row>
    <row r="5295" spans="1:15" x14ac:dyDescent="0.25">
      <c r="A5295" s="33">
        <f t="shared" ca="1" si="468"/>
        <v>5</v>
      </c>
      <c r="B5295" s="33">
        <f t="shared" ca="1" si="468"/>
        <v>5</v>
      </c>
      <c r="C5295" s="33"/>
      <c r="D5295" s="34">
        <f t="shared" ca="1" si="469"/>
        <v>0.81072666696571538</v>
      </c>
      <c r="E5295" s="34">
        <f t="shared" ca="1" si="469"/>
        <v>0.43700953420140232</v>
      </c>
      <c r="F5295" s="33"/>
      <c r="G5295" s="33">
        <f t="shared" ca="1" si="465"/>
        <v>5</v>
      </c>
      <c r="H5295" s="33">
        <f t="shared" ca="1" si="466"/>
        <v>5</v>
      </c>
      <c r="I5295" s="33">
        <f t="shared" ca="1" si="467"/>
        <v>10</v>
      </c>
      <c r="K5295" s="33"/>
      <c r="L5295" s="33"/>
      <c r="M5295" s="33"/>
      <c r="N5295" s="33"/>
      <c r="O5295" s="33"/>
    </row>
    <row r="5296" spans="1:15" x14ac:dyDescent="0.25">
      <c r="A5296" s="33">
        <f t="shared" ca="1" si="468"/>
        <v>5</v>
      </c>
      <c r="B5296" s="33">
        <f t="shared" ca="1" si="468"/>
        <v>3</v>
      </c>
      <c r="C5296" s="33"/>
      <c r="D5296" s="34">
        <f t="shared" ca="1" si="469"/>
        <v>0.85457411804675765</v>
      </c>
      <c r="E5296" s="34">
        <f t="shared" ca="1" si="469"/>
        <v>0.53907797657017653</v>
      </c>
      <c r="F5296" s="33"/>
      <c r="G5296" s="33">
        <f t="shared" ca="1" si="465"/>
        <v>5</v>
      </c>
      <c r="H5296" s="33">
        <f t="shared" ca="1" si="466"/>
        <v>3</v>
      </c>
      <c r="I5296" s="33">
        <f t="shared" ca="1" si="467"/>
        <v>8</v>
      </c>
      <c r="K5296" s="33"/>
      <c r="L5296" s="33"/>
      <c r="M5296" s="33"/>
      <c r="N5296" s="33"/>
      <c r="O5296" s="33"/>
    </row>
    <row r="5297" spans="1:15" x14ac:dyDescent="0.25">
      <c r="A5297" s="33">
        <f t="shared" ca="1" si="468"/>
        <v>6</v>
      </c>
      <c r="B5297" s="33">
        <f t="shared" ca="1" si="468"/>
        <v>5</v>
      </c>
      <c r="C5297" s="33"/>
      <c r="D5297" s="34">
        <f t="shared" ca="1" si="469"/>
        <v>6.1145444124559578E-3</v>
      </c>
      <c r="E5297" s="34">
        <f t="shared" ca="1" si="469"/>
        <v>0.98141215019381378</v>
      </c>
      <c r="F5297" s="33"/>
      <c r="G5297" s="33">
        <f t="shared" ca="1" si="465"/>
        <v>6</v>
      </c>
      <c r="H5297" s="33">
        <f t="shared" ca="1" si="466"/>
        <v>5</v>
      </c>
      <c r="I5297" s="33">
        <f t="shared" ca="1" si="467"/>
        <v>11</v>
      </c>
      <c r="K5297" s="33"/>
      <c r="L5297" s="33"/>
      <c r="M5297" s="33"/>
      <c r="N5297" s="33"/>
      <c r="O5297" s="33"/>
    </row>
    <row r="5298" spans="1:15" x14ac:dyDescent="0.25">
      <c r="A5298" s="33">
        <f t="shared" ca="1" si="468"/>
        <v>6</v>
      </c>
      <c r="B5298" s="33">
        <f t="shared" ca="1" si="468"/>
        <v>4</v>
      </c>
      <c r="C5298" s="33"/>
      <c r="D5298" s="34">
        <f t="shared" ca="1" si="469"/>
        <v>0.63099686400107591</v>
      </c>
      <c r="E5298" s="34">
        <f t="shared" ca="1" si="469"/>
        <v>0.47896580873285466</v>
      </c>
      <c r="F5298" s="33"/>
      <c r="G5298" s="33">
        <f t="shared" ca="1" si="465"/>
        <v>6</v>
      </c>
      <c r="H5298" s="33">
        <f t="shared" ca="1" si="466"/>
        <v>4</v>
      </c>
      <c r="I5298" s="33">
        <f t="shared" ca="1" si="467"/>
        <v>10</v>
      </c>
      <c r="K5298" s="33"/>
      <c r="L5298" s="33"/>
      <c r="M5298" s="33"/>
      <c r="N5298" s="33"/>
      <c r="O5298" s="33"/>
    </row>
    <row r="5299" spans="1:15" x14ac:dyDescent="0.25">
      <c r="A5299" s="33">
        <f t="shared" ca="1" si="468"/>
        <v>2</v>
      </c>
      <c r="B5299" s="33">
        <f t="shared" ca="1" si="468"/>
        <v>6</v>
      </c>
      <c r="C5299" s="33"/>
      <c r="D5299" s="34">
        <f t="shared" ca="1" si="469"/>
        <v>0.56985167324522545</v>
      </c>
      <c r="E5299" s="34">
        <f t="shared" ca="1" si="469"/>
        <v>0.22332213056626282</v>
      </c>
      <c r="F5299" s="33"/>
      <c r="G5299" s="33">
        <f t="shared" ca="1" si="465"/>
        <v>2</v>
      </c>
      <c r="H5299" s="33">
        <f t="shared" ca="1" si="466"/>
        <v>6</v>
      </c>
      <c r="I5299" s="33">
        <f t="shared" ca="1" si="467"/>
        <v>8</v>
      </c>
      <c r="K5299" s="33"/>
      <c r="L5299" s="33"/>
      <c r="M5299" s="33"/>
      <c r="N5299" s="33"/>
      <c r="O5299" s="33"/>
    </row>
    <row r="5300" spans="1:15" x14ac:dyDescent="0.25">
      <c r="A5300" s="33">
        <f t="shared" ca="1" si="468"/>
        <v>6</v>
      </c>
      <c r="B5300" s="33">
        <f t="shared" ca="1" si="468"/>
        <v>2</v>
      </c>
      <c r="C5300" s="33"/>
      <c r="D5300" s="34">
        <f t="shared" ca="1" si="469"/>
        <v>0.99337898614828368</v>
      </c>
      <c r="E5300" s="34">
        <f t="shared" ca="1" si="469"/>
        <v>0.68378069316549683</v>
      </c>
      <c r="F5300" s="33"/>
      <c r="G5300" s="33">
        <f t="shared" ca="1" si="465"/>
        <v>6</v>
      </c>
      <c r="H5300" s="33">
        <f t="shared" ca="1" si="466"/>
        <v>2</v>
      </c>
      <c r="I5300" s="33">
        <f t="shared" ca="1" si="467"/>
        <v>8</v>
      </c>
      <c r="K5300" s="33"/>
      <c r="L5300" s="33"/>
      <c r="M5300" s="33"/>
      <c r="N5300" s="33"/>
      <c r="O5300" s="33"/>
    </row>
    <row r="5301" spans="1:15" x14ac:dyDescent="0.25">
      <c r="A5301" s="33">
        <f t="shared" ca="1" si="468"/>
        <v>4</v>
      </c>
      <c r="B5301" s="33">
        <f t="shared" ca="1" si="468"/>
        <v>5</v>
      </c>
      <c r="C5301" s="33"/>
      <c r="D5301" s="34">
        <f t="shared" ca="1" si="469"/>
        <v>0.70465869052214425</v>
      </c>
      <c r="E5301" s="34">
        <f t="shared" ca="1" si="469"/>
        <v>0.57226104060944671</v>
      </c>
      <c r="F5301" s="33"/>
      <c r="G5301" s="33">
        <f t="shared" ca="1" si="465"/>
        <v>4</v>
      </c>
      <c r="H5301" s="33">
        <f t="shared" ca="1" si="466"/>
        <v>5</v>
      </c>
      <c r="I5301" s="33">
        <f t="shared" ca="1" si="467"/>
        <v>9</v>
      </c>
      <c r="K5301" s="33"/>
      <c r="L5301" s="33"/>
      <c r="M5301" s="33"/>
      <c r="N5301" s="33"/>
      <c r="O5301" s="33"/>
    </row>
    <row r="5302" spans="1:15" x14ac:dyDescent="0.25">
      <c r="A5302" s="33">
        <f t="shared" ca="1" si="468"/>
        <v>2</v>
      </c>
      <c r="B5302" s="33">
        <f t="shared" ca="1" si="468"/>
        <v>1</v>
      </c>
      <c r="C5302" s="33"/>
      <c r="D5302" s="34">
        <f t="shared" ca="1" si="469"/>
        <v>0.98016011463220154</v>
      </c>
      <c r="E5302" s="34">
        <f t="shared" ca="1" si="469"/>
        <v>0.39008153899660958</v>
      </c>
      <c r="F5302" s="33"/>
      <c r="G5302" s="33">
        <f t="shared" ca="1" si="465"/>
        <v>2</v>
      </c>
      <c r="H5302" s="33">
        <f t="shared" ca="1" si="466"/>
        <v>1</v>
      </c>
      <c r="I5302" s="33">
        <f t="shared" ca="1" si="467"/>
        <v>3</v>
      </c>
      <c r="K5302" s="33"/>
      <c r="L5302" s="33"/>
      <c r="M5302" s="33"/>
      <c r="N5302" s="33"/>
      <c r="O5302" s="33"/>
    </row>
    <row r="5303" spans="1:15" x14ac:dyDescent="0.25">
      <c r="A5303" s="33">
        <f t="shared" ca="1" si="468"/>
        <v>2</v>
      </c>
      <c r="B5303" s="33">
        <f t="shared" ca="1" si="468"/>
        <v>6</v>
      </c>
      <c r="C5303" s="33"/>
      <c r="D5303" s="34">
        <f t="shared" ca="1" si="469"/>
        <v>0.33899740514479904</v>
      </c>
      <c r="E5303" s="34">
        <f t="shared" ca="1" si="469"/>
        <v>0.30859225194694218</v>
      </c>
      <c r="F5303" s="33"/>
      <c r="G5303" s="33">
        <f t="shared" ca="1" si="465"/>
        <v>2</v>
      </c>
      <c r="H5303" s="33">
        <f t="shared" ca="1" si="466"/>
        <v>6</v>
      </c>
      <c r="I5303" s="33">
        <f t="shared" ca="1" si="467"/>
        <v>8</v>
      </c>
      <c r="K5303" s="33"/>
      <c r="L5303" s="33"/>
      <c r="M5303" s="33"/>
      <c r="N5303" s="33"/>
      <c r="O5303" s="33"/>
    </row>
    <row r="5304" spans="1:15" x14ac:dyDescent="0.25">
      <c r="A5304" s="33">
        <f t="shared" ca="1" si="468"/>
        <v>1</v>
      </c>
      <c r="B5304" s="33">
        <f t="shared" ca="1" si="468"/>
        <v>6</v>
      </c>
      <c r="C5304" s="33"/>
      <c r="D5304" s="34">
        <f t="shared" ca="1" si="469"/>
        <v>0.17484420230100761</v>
      </c>
      <c r="E5304" s="34">
        <f t="shared" ca="1" si="469"/>
        <v>0.37543646826270938</v>
      </c>
      <c r="F5304" s="33"/>
      <c r="G5304" s="33">
        <f t="shared" ca="1" si="465"/>
        <v>1</v>
      </c>
      <c r="H5304" s="33">
        <f t="shared" ca="1" si="466"/>
        <v>6</v>
      </c>
      <c r="I5304" s="33">
        <f t="shared" ca="1" si="467"/>
        <v>7</v>
      </c>
      <c r="K5304" s="33"/>
      <c r="L5304" s="33"/>
      <c r="M5304" s="33"/>
      <c r="N5304" s="33"/>
      <c r="O5304" s="33"/>
    </row>
    <row r="5305" spans="1:15" x14ac:dyDescent="0.25">
      <c r="A5305" s="33">
        <f t="shared" ca="1" si="468"/>
        <v>3</v>
      </c>
      <c r="B5305" s="33">
        <f t="shared" ca="1" si="468"/>
        <v>2</v>
      </c>
      <c r="C5305" s="33"/>
      <c r="D5305" s="34">
        <f t="shared" ca="1" si="469"/>
        <v>6.7079528514173314E-2</v>
      </c>
      <c r="E5305" s="34">
        <f t="shared" ca="1" si="469"/>
        <v>0.35057251110590282</v>
      </c>
      <c r="F5305" s="33"/>
      <c r="G5305" s="33">
        <f t="shared" ca="1" si="465"/>
        <v>3</v>
      </c>
      <c r="H5305" s="33">
        <f t="shared" ca="1" si="466"/>
        <v>2</v>
      </c>
      <c r="I5305" s="33">
        <f t="shared" ca="1" si="467"/>
        <v>5</v>
      </c>
      <c r="K5305" s="33"/>
      <c r="L5305" s="33"/>
      <c r="M5305" s="33"/>
      <c r="N5305" s="33"/>
      <c r="O5305" s="33"/>
    </row>
    <row r="5306" spans="1:15" x14ac:dyDescent="0.25">
      <c r="A5306" s="33">
        <f t="shared" ca="1" si="468"/>
        <v>4</v>
      </c>
      <c r="B5306" s="33">
        <f t="shared" ca="1" si="468"/>
        <v>4</v>
      </c>
      <c r="C5306" s="33"/>
      <c r="D5306" s="34">
        <f t="shared" ca="1" si="469"/>
        <v>0.59616837901228303</v>
      </c>
      <c r="E5306" s="34">
        <f t="shared" ca="1" si="469"/>
        <v>0.6852479433006996</v>
      </c>
      <c r="F5306" s="33"/>
      <c r="G5306" s="33">
        <f t="shared" ca="1" si="465"/>
        <v>4</v>
      </c>
      <c r="H5306" s="33">
        <f t="shared" ca="1" si="466"/>
        <v>4</v>
      </c>
      <c r="I5306" s="33">
        <f t="shared" ca="1" si="467"/>
        <v>8</v>
      </c>
      <c r="K5306" s="33"/>
      <c r="L5306" s="33"/>
      <c r="M5306" s="33"/>
      <c r="N5306" s="33"/>
      <c r="O5306" s="33"/>
    </row>
    <row r="5307" spans="1:15" x14ac:dyDescent="0.25">
      <c r="A5307" s="33">
        <f t="shared" ca="1" si="468"/>
        <v>4</v>
      </c>
      <c r="B5307" s="33">
        <f t="shared" ca="1" si="468"/>
        <v>2</v>
      </c>
      <c r="C5307" s="33"/>
      <c r="D5307" s="34">
        <f t="shared" ca="1" si="469"/>
        <v>0.25205212448515635</v>
      </c>
      <c r="E5307" s="34">
        <f t="shared" ca="1" si="469"/>
        <v>9.9716254866955012E-4</v>
      </c>
      <c r="F5307" s="33"/>
      <c r="G5307" s="33">
        <f t="shared" ca="1" si="465"/>
        <v>4</v>
      </c>
      <c r="H5307" s="33">
        <f t="shared" ca="1" si="466"/>
        <v>2</v>
      </c>
      <c r="I5307" s="33">
        <f t="shared" ca="1" si="467"/>
        <v>6</v>
      </c>
      <c r="K5307" s="33"/>
      <c r="L5307" s="33"/>
      <c r="M5307" s="33"/>
      <c r="N5307" s="33"/>
      <c r="O5307" s="33"/>
    </row>
    <row r="5308" spans="1:15" x14ac:dyDescent="0.25">
      <c r="A5308" s="33">
        <f t="shared" ca="1" si="468"/>
        <v>5</v>
      </c>
      <c r="B5308" s="33">
        <f t="shared" ca="1" si="468"/>
        <v>3</v>
      </c>
      <c r="C5308" s="33"/>
      <c r="D5308" s="34">
        <f t="shared" ca="1" si="469"/>
        <v>0.32936757486143109</v>
      </c>
      <c r="E5308" s="34">
        <f t="shared" ca="1" si="469"/>
        <v>0.10391419752446496</v>
      </c>
      <c r="F5308" s="33"/>
      <c r="G5308" s="33">
        <f t="shared" ca="1" si="465"/>
        <v>5</v>
      </c>
      <c r="H5308" s="33">
        <f t="shared" ca="1" si="466"/>
        <v>3</v>
      </c>
      <c r="I5308" s="33">
        <f t="shared" ca="1" si="467"/>
        <v>8</v>
      </c>
      <c r="K5308" s="33"/>
      <c r="L5308" s="33"/>
      <c r="M5308" s="33"/>
      <c r="N5308" s="33"/>
      <c r="O5308" s="33"/>
    </row>
    <row r="5309" spans="1:15" x14ac:dyDescent="0.25">
      <c r="A5309" s="33">
        <f t="shared" ca="1" si="468"/>
        <v>6</v>
      </c>
      <c r="B5309" s="33">
        <f t="shared" ca="1" si="468"/>
        <v>5</v>
      </c>
      <c r="C5309" s="33"/>
      <c r="D5309" s="34">
        <f t="shared" ca="1" si="469"/>
        <v>0.28965010632590105</v>
      </c>
      <c r="E5309" s="34">
        <f t="shared" ca="1" si="469"/>
        <v>0.35158191384401694</v>
      </c>
      <c r="F5309" s="33"/>
      <c r="G5309" s="33">
        <f t="shared" ca="1" si="465"/>
        <v>6</v>
      </c>
      <c r="H5309" s="33">
        <f t="shared" ca="1" si="466"/>
        <v>5</v>
      </c>
      <c r="I5309" s="33">
        <f t="shared" ca="1" si="467"/>
        <v>11</v>
      </c>
      <c r="K5309" s="33"/>
      <c r="L5309" s="33"/>
      <c r="M5309" s="33"/>
      <c r="N5309" s="33"/>
      <c r="O5309" s="33"/>
    </row>
    <row r="5310" spans="1:15" x14ac:dyDescent="0.25">
      <c r="A5310" s="33">
        <f t="shared" ca="1" si="468"/>
        <v>5</v>
      </c>
      <c r="B5310" s="33">
        <f t="shared" ca="1" si="468"/>
        <v>2</v>
      </c>
      <c r="C5310" s="33"/>
      <c r="D5310" s="34">
        <f t="shared" ca="1" si="469"/>
        <v>3.3421229443651335E-2</v>
      </c>
      <c r="E5310" s="34">
        <f t="shared" ca="1" si="469"/>
        <v>3.8485116902784777E-2</v>
      </c>
      <c r="F5310" s="33"/>
      <c r="G5310" s="33">
        <f t="shared" ca="1" si="465"/>
        <v>5</v>
      </c>
      <c r="H5310" s="33">
        <f t="shared" ca="1" si="466"/>
        <v>2</v>
      </c>
      <c r="I5310" s="33">
        <f t="shared" ca="1" si="467"/>
        <v>7</v>
      </c>
      <c r="K5310" s="33"/>
      <c r="L5310" s="33"/>
      <c r="M5310" s="33"/>
      <c r="N5310" s="33"/>
      <c r="O5310" s="33"/>
    </row>
    <row r="5311" spans="1:15" x14ac:dyDescent="0.25">
      <c r="A5311" s="33">
        <f t="shared" ca="1" si="468"/>
        <v>1</v>
      </c>
      <c r="B5311" s="33">
        <f t="shared" ca="1" si="468"/>
        <v>3</v>
      </c>
      <c r="C5311" s="33"/>
      <c r="D5311" s="34">
        <f t="shared" ca="1" si="469"/>
        <v>0.18458898316038663</v>
      </c>
      <c r="E5311" s="34">
        <f t="shared" ca="1" si="469"/>
        <v>0.19316167964972342</v>
      </c>
      <c r="F5311" s="33"/>
      <c r="G5311" s="33">
        <f t="shared" ca="1" si="465"/>
        <v>1</v>
      </c>
      <c r="H5311" s="33">
        <f t="shared" ca="1" si="466"/>
        <v>3</v>
      </c>
      <c r="I5311" s="33">
        <f t="shared" ca="1" si="467"/>
        <v>4</v>
      </c>
      <c r="K5311" s="33"/>
      <c r="L5311" s="33"/>
      <c r="M5311" s="33"/>
      <c r="N5311" s="33"/>
      <c r="O5311" s="33"/>
    </row>
    <row r="5312" spans="1:15" x14ac:dyDescent="0.25">
      <c r="A5312" s="33">
        <f t="shared" ca="1" si="468"/>
        <v>3</v>
      </c>
      <c r="B5312" s="33">
        <f t="shared" ca="1" si="468"/>
        <v>5</v>
      </c>
      <c r="C5312" s="33"/>
      <c r="D5312" s="34">
        <f t="shared" ca="1" si="469"/>
        <v>0.64955640654426061</v>
      </c>
      <c r="E5312" s="34">
        <f t="shared" ca="1" si="469"/>
        <v>0.73886191578778126</v>
      </c>
      <c r="F5312" s="33"/>
      <c r="G5312" s="33">
        <f t="shared" ca="1" si="465"/>
        <v>3</v>
      </c>
      <c r="H5312" s="33">
        <f t="shared" ca="1" si="466"/>
        <v>5</v>
      </c>
      <c r="I5312" s="33">
        <f t="shared" ca="1" si="467"/>
        <v>8</v>
      </c>
      <c r="K5312" s="33"/>
      <c r="L5312" s="33"/>
      <c r="M5312" s="33"/>
      <c r="N5312" s="33"/>
      <c r="O5312" s="33"/>
    </row>
    <row r="5313" spans="1:15" x14ac:dyDescent="0.25">
      <c r="A5313" s="33">
        <f t="shared" ca="1" si="468"/>
        <v>3</v>
      </c>
      <c r="B5313" s="33">
        <f t="shared" ca="1" si="468"/>
        <v>2</v>
      </c>
      <c r="C5313" s="33"/>
      <c r="D5313" s="34">
        <f t="shared" ca="1" si="469"/>
        <v>0.46799238751952676</v>
      </c>
      <c r="E5313" s="34">
        <f t="shared" ca="1" si="469"/>
        <v>0.49429238637708417</v>
      </c>
      <c r="F5313" s="33"/>
      <c r="G5313" s="33">
        <f t="shared" ca="1" si="465"/>
        <v>3</v>
      </c>
      <c r="H5313" s="33">
        <f t="shared" ca="1" si="466"/>
        <v>2</v>
      </c>
      <c r="I5313" s="33">
        <f t="shared" ca="1" si="467"/>
        <v>5</v>
      </c>
      <c r="K5313" s="33"/>
      <c r="L5313" s="33"/>
      <c r="M5313" s="33"/>
      <c r="N5313" s="33"/>
      <c r="O5313" s="33"/>
    </row>
    <row r="5314" spans="1:15" x14ac:dyDescent="0.25">
      <c r="A5314" s="33">
        <f t="shared" ca="1" si="468"/>
        <v>1</v>
      </c>
      <c r="B5314" s="33">
        <f t="shared" ca="1" si="468"/>
        <v>1</v>
      </c>
      <c r="C5314" s="33"/>
      <c r="D5314" s="34">
        <f t="shared" ca="1" si="469"/>
        <v>0.86902307411089608</v>
      </c>
      <c r="E5314" s="34">
        <f t="shared" ca="1" si="469"/>
        <v>0.83247977471642798</v>
      </c>
      <c r="F5314" s="33"/>
      <c r="G5314" s="33">
        <f t="shared" ca="1" si="465"/>
        <v>1</v>
      </c>
      <c r="H5314" s="33">
        <f t="shared" ca="1" si="466"/>
        <v>1</v>
      </c>
      <c r="I5314" s="33">
        <f t="shared" ca="1" si="467"/>
        <v>2</v>
      </c>
      <c r="K5314" s="33"/>
      <c r="L5314" s="33"/>
      <c r="M5314" s="33"/>
      <c r="N5314" s="33"/>
      <c r="O5314" s="33"/>
    </row>
    <row r="5315" spans="1:15" x14ac:dyDescent="0.25">
      <c r="A5315" s="33">
        <f t="shared" ca="1" si="468"/>
        <v>1</v>
      </c>
      <c r="B5315" s="33">
        <f t="shared" ca="1" si="468"/>
        <v>6</v>
      </c>
      <c r="C5315" s="33"/>
      <c r="D5315" s="34">
        <f t="shared" ca="1" si="469"/>
        <v>0.73247870951074456</v>
      </c>
      <c r="E5315" s="34">
        <f t="shared" ca="1" si="469"/>
        <v>0.59681095818181062</v>
      </c>
      <c r="F5315" s="33"/>
      <c r="G5315" s="33">
        <f t="shared" ca="1" si="465"/>
        <v>1</v>
      </c>
      <c r="H5315" s="33">
        <f t="shared" ca="1" si="466"/>
        <v>6</v>
      </c>
      <c r="I5315" s="33">
        <f t="shared" ca="1" si="467"/>
        <v>7</v>
      </c>
      <c r="K5315" s="33"/>
      <c r="L5315" s="33"/>
      <c r="M5315" s="33"/>
      <c r="N5315" s="33"/>
      <c r="O5315" s="33"/>
    </row>
    <row r="5316" spans="1:15" x14ac:dyDescent="0.25">
      <c r="A5316" s="33">
        <f t="shared" ca="1" si="468"/>
        <v>6</v>
      </c>
      <c r="B5316" s="33">
        <f t="shared" ca="1" si="468"/>
        <v>6</v>
      </c>
      <c r="C5316" s="33"/>
      <c r="D5316" s="34">
        <f t="shared" ca="1" si="469"/>
        <v>0.13938324728064078</v>
      </c>
      <c r="E5316" s="34">
        <f t="shared" ca="1" si="469"/>
        <v>0.77529044368767008</v>
      </c>
      <c r="F5316" s="33"/>
      <c r="G5316" s="33">
        <f t="shared" ca="1" si="465"/>
        <v>6</v>
      </c>
      <c r="H5316" s="33">
        <f t="shared" ca="1" si="466"/>
        <v>6</v>
      </c>
      <c r="I5316" s="33">
        <f t="shared" ca="1" si="467"/>
        <v>12</v>
      </c>
      <c r="K5316" s="33"/>
      <c r="L5316" s="33"/>
      <c r="M5316" s="33"/>
      <c r="N5316" s="33"/>
      <c r="O5316" s="33"/>
    </row>
    <row r="5317" spans="1:15" x14ac:dyDescent="0.25">
      <c r="A5317" s="33">
        <f t="shared" ca="1" si="468"/>
        <v>1</v>
      </c>
      <c r="B5317" s="33">
        <f t="shared" ca="1" si="468"/>
        <v>4</v>
      </c>
      <c r="C5317" s="33"/>
      <c r="D5317" s="34">
        <f t="shared" ca="1" si="469"/>
        <v>0.69371558020513624</v>
      </c>
      <c r="E5317" s="34">
        <f t="shared" ca="1" si="469"/>
        <v>0.51481025116048695</v>
      </c>
      <c r="F5317" s="33"/>
      <c r="G5317" s="33">
        <f t="shared" ca="1" si="465"/>
        <v>1</v>
      </c>
      <c r="H5317" s="33">
        <f t="shared" ca="1" si="466"/>
        <v>4</v>
      </c>
      <c r="I5317" s="33">
        <f t="shared" ca="1" si="467"/>
        <v>5</v>
      </c>
      <c r="K5317" s="33"/>
      <c r="L5317" s="33"/>
      <c r="M5317" s="33"/>
      <c r="N5317" s="33"/>
      <c r="O5317" s="33"/>
    </row>
    <row r="5318" spans="1:15" x14ac:dyDescent="0.25">
      <c r="A5318" s="33">
        <f t="shared" ca="1" si="468"/>
        <v>1</v>
      </c>
      <c r="B5318" s="33">
        <f t="shared" ca="1" si="468"/>
        <v>3</v>
      </c>
      <c r="C5318" s="33"/>
      <c r="D5318" s="34">
        <f t="shared" ca="1" si="469"/>
        <v>0.81937057038469607</v>
      </c>
      <c r="E5318" s="34">
        <f t="shared" ca="1" si="469"/>
        <v>8.695022308966549E-2</v>
      </c>
      <c r="F5318" s="33"/>
      <c r="G5318" s="33">
        <f t="shared" ref="G5318:G5381" ca="1" si="470">IF(AND(COUNTIF($B$91:$G$91,A5318)=1,D5318&lt;=$B$90),RANDBETWEEN(1,6),A5318)</f>
        <v>1</v>
      </c>
      <c r="H5318" s="33">
        <f t="shared" ref="H5318:H5381" ca="1" si="471">IF(AND(COUNTIF($B$91:$G$91,B5318)=1,E5318&lt;=$B$90),RANDBETWEEN(1,6),B5318)</f>
        <v>3</v>
      </c>
      <c r="I5318" s="33">
        <f t="shared" ref="I5318:I5381" ca="1" si="472">SUM(G5318:H5318)</f>
        <v>4</v>
      </c>
      <c r="K5318" s="33"/>
      <c r="L5318" s="33"/>
      <c r="M5318" s="33"/>
      <c r="N5318" s="33"/>
      <c r="O5318" s="33"/>
    </row>
    <row r="5319" spans="1:15" x14ac:dyDescent="0.25">
      <c r="A5319" s="33">
        <f t="shared" ref="A5319:B5382" ca="1" si="473">RANDBETWEEN(1,6)</f>
        <v>4</v>
      </c>
      <c r="B5319" s="33">
        <f t="shared" ca="1" si="473"/>
        <v>2</v>
      </c>
      <c r="C5319" s="33"/>
      <c r="D5319" s="34">
        <f t="shared" ref="D5319:E5382" ca="1" si="474">RAND()</f>
        <v>0.42926511815508162</v>
      </c>
      <c r="E5319" s="34">
        <f t="shared" ca="1" si="474"/>
        <v>0.88268123300651746</v>
      </c>
      <c r="F5319" s="33"/>
      <c r="G5319" s="33">
        <f t="shared" ca="1" si="470"/>
        <v>4</v>
      </c>
      <c r="H5319" s="33">
        <f t="shared" ca="1" si="471"/>
        <v>2</v>
      </c>
      <c r="I5319" s="33">
        <f t="shared" ca="1" si="472"/>
        <v>6</v>
      </c>
      <c r="K5319" s="33"/>
      <c r="L5319" s="33"/>
      <c r="M5319" s="33"/>
      <c r="N5319" s="33"/>
      <c r="O5319" s="33"/>
    </row>
    <row r="5320" spans="1:15" x14ac:dyDescent="0.25">
      <c r="A5320" s="33">
        <f t="shared" ca="1" si="473"/>
        <v>4</v>
      </c>
      <c r="B5320" s="33">
        <f t="shared" ca="1" si="473"/>
        <v>6</v>
      </c>
      <c r="C5320" s="33"/>
      <c r="D5320" s="34">
        <f t="shared" ca="1" si="474"/>
        <v>0.65539662448246683</v>
      </c>
      <c r="E5320" s="34">
        <f t="shared" ca="1" si="474"/>
        <v>0.34952653690977631</v>
      </c>
      <c r="F5320" s="33"/>
      <c r="G5320" s="33">
        <f t="shared" ca="1" si="470"/>
        <v>4</v>
      </c>
      <c r="H5320" s="33">
        <f t="shared" ca="1" si="471"/>
        <v>6</v>
      </c>
      <c r="I5320" s="33">
        <f t="shared" ca="1" si="472"/>
        <v>10</v>
      </c>
      <c r="K5320" s="33"/>
      <c r="L5320" s="33"/>
      <c r="M5320" s="33"/>
      <c r="N5320" s="33"/>
      <c r="O5320" s="33"/>
    </row>
    <row r="5321" spans="1:15" x14ac:dyDescent="0.25">
      <c r="A5321" s="33">
        <f t="shared" ca="1" si="473"/>
        <v>5</v>
      </c>
      <c r="B5321" s="33">
        <f t="shared" ca="1" si="473"/>
        <v>2</v>
      </c>
      <c r="C5321" s="33"/>
      <c r="D5321" s="34">
        <f t="shared" ca="1" si="474"/>
        <v>0.58401674786152435</v>
      </c>
      <c r="E5321" s="34">
        <f t="shared" ca="1" si="474"/>
        <v>2.0169113956808205E-2</v>
      </c>
      <c r="F5321" s="33"/>
      <c r="G5321" s="33">
        <f t="shared" ca="1" si="470"/>
        <v>5</v>
      </c>
      <c r="H5321" s="33">
        <f t="shared" ca="1" si="471"/>
        <v>2</v>
      </c>
      <c r="I5321" s="33">
        <f t="shared" ca="1" si="472"/>
        <v>7</v>
      </c>
      <c r="K5321" s="33"/>
      <c r="L5321" s="33"/>
      <c r="M5321" s="33"/>
      <c r="N5321" s="33"/>
      <c r="O5321" s="33"/>
    </row>
    <row r="5322" spans="1:15" x14ac:dyDescent="0.25">
      <c r="A5322" s="33">
        <f t="shared" ca="1" si="473"/>
        <v>5</v>
      </c>
      <c r="B5322" s="33">
        <f t="shared" ca="1" si="473"/>
        <v>5</v>
      </c>
      <c r="C5322" s="33"/>
      <c r="D5322" s="34">
        <f t="shared" ca="1" si="474"/>
        <v>0.81188469563020771</v>
      </c>
      <c r="E5322" s="34">
        <f t="shared" ca="1" si="474"/>
        <v>0.29084423165671258</v>
      </c>
      <c r="F5322" s="33"/>
      <c r="G5322" s="33">
        <f t="shared" ca="1" si="470"/>
        <v>5</v>
      </c>
      <c r="H5322" s="33">
        <f t="shared" ca="1" si="471"/>
        <v>5</v>
      </c>
      <c r="I5322" s="33">
        <f t="shared" ca="1" si="472"/>
        <v>10</v>
      </c>
      <c r="K5322" s="33"/>
      <c r="L5322" s="33"/>
      <c r="M5322" s="33"/>
      <c r="N5322" s="33"/>
      <c r="O5322" s="33"/>
    </row>
    <row r="5323" spans="1:15" x14ac:dyDescent="0.25">
      <c r="A5323" s="33">
        <f t="shared" ca="1" si="473"/>
        <v>6</v>
      </c>
      <c r="B5323" s="33">
        <f t="shared" ca="1" si="473"/>
        <v>4</v>
      </c>
      <c r="C5323" s="33"/>
      <c r="D5323" s="34">
        <f t="shared" ca="1" si="474"/>
        <v>0.61076373596468303</v>
      </c>
      <c r="E5323" s="34">
        <f t="shared" ca="1" si="474"/>
        <v>0.38026551106249595</v>
      </c>
      <c r="F5323" s="33"/>
      <c r="G5323" s="33">
        <f t="shared" ca="1" si="470"/>
        <v>6</v>
      </c>
      <c r="H5323" s="33">
        <f t="shared" ca="1" si="471"/>
        <v>4</v>
      </c>
      <c r="I5323" s="33">
        <f t="shared" ca="1" si="472"/>
        <v>10</v>
      </c>
      <c r="K5323" s="33"/>
      <c r="L5323" s="33"/>
      <c r="M5323" s="33"/>
      <c r="N5323" s="33"/>
      <c r="O5323" s="33"/>
    </row>
    <row r="5324" spans="1:15" x14ac:dyDescent="0.25">
      <c r="A5324" s="33">
        <f t="shared" ca="1" si="473"/>
        <v>3</v>
      </c>
      <c r="B5324" s="33">
        <f t="shared" ca="1" si="473"/>
        <v>4</v>
      </c>
      <c r="C5324" s="33"/>
      <c r="D5324" s="34">
        <f t="shared" ca="1" si="474"/>
        <v>0.30905227393356349</v>
      </c>
      <c r="E5324" s="34">
        <f t="shared" ca="1" si="474"/>
        <v>0.77556907883867177</v>
      </c>
      <c r="F5324" s="33"/>
      <c r="G5324" s="33">
        <f t="shared" ca="1" si="470"/>
        <v>3</v>
      </c>
      <c r="H5324" s="33">
        <f t="shared" ca="1" si="471"/>
        <v>4</v>
      </c>
      <c r="I5324" s="33">
        <f t="shared" ca="1" si="472"/>
        <v>7</v>
      </c>
      <c r="K5324" s="33"/>
      <c r="L5324" s="33"/>
      <c r="M5324" s="33"/>
      <c r="N5324" s="33"/>
      <c r="O5324" s="33"/>
    </row>
    <row r="5325" spans="1:15" x14ac:dyDescent="0.25">
      <c r="A5325" s="33">
        <f t="shared" ca="1" si="473"/>
        <v>5</v>
      </c>
      <c r="B5325" s="33">
        <f t="shared" ca="1" si="473"/>
        <v>6</v>
      </c>
      <c r="C5325" s="33"/>
      <c r="D5325" s="34">
        <f t="shared" ca="1" si="474"/>
        <v>0.89138598232398181</v>
      </c>
      <c r="E5325" s="34">
        <f t="shared" ca="1" si="474"/>
        <v>0.52216553669675148</v>
      </c>
      <c r="F5325" s="33"/>
      <c r="G5325" s="33">
        <f t="shared" ca="1" si="470"/>
        <v>5</v>
      </c>
      <c r="H5325" s="33">
        <f t="shared" ca="1" si="471"/>
        <v>6</v>
      </c>
      <c r="I5325" s="33">
        <f t="shared" ca="1" si="472"/>
        <v>11</v>
      </c>
      <c r="K5325" s="33"/>
      <c r="L5325" s="33"/>
      <c r="M5325" s="33"/>
      <c r="N5325" s="33"/>
      <c r="O5325" s="33"/>
    </row>
    <row r="5326" spans="1:15" x14ac:dyDescent="0.25">
      <c r="A5326" s="33">
        <f t="shared" ca="1" si="473"/>
        <v>4</v>
      </c>
      <c r="B5326" s="33">
        <f t="shared" ca="1" si="473"/>
        <v>2</v>
      </c>
      <c r="C5326" s="33"/>
      <c r="D5326" s="34">
        <f t="shared" ca="1" si="474"/>
        <v>9.6097289289102994E-2</v>
      </c>
      <c r="E5326" s="34">
        <f t="shared" ca="1" si="474"/>
        <v>0.7100193556746589</v>
      </c>
      <c r="F5326" s="33"/>
      <c r="G5326" s="33">
        <f t="shared" ca="1" si="470"/>
        <v>4</v>
      </c>
      <c r="H5326" s="33">
        <f t="shared" ca="1" si="471"/>
        <v>2</v>
      </c>
      <c r="I5326" s="33">
        <f t="shared" ca="1" si="472"/>
        <v>6</v>
      </c>
      <c r="K5326" s="33"/>
      <c r="L5326" s="33"/>
      <c r="M5326" s="33"/>
      <c r="N5326" s="33"/>
      <c r="O5326" s="33"/>
    </row>
    <row r="5327" spans="1:15" x14ac:dyDescent="0.25">
      <c r="A5327" s="33">
        <f t="shared" ca="1" si="473"/>
        <v>1</v>
      </c>
      <c r="B5327" s="33">
        <f t="shared" ca="1" si="473"/>
        <v>6</v>
      </c>
      <c r="C5327" s="33"/>
      <c r="D5327" s="34">
        <f t="shared" ca="1" si="474"/>
        <v>0.55688410678242839</v>
      </c>
      <c r="E5327" s="34">
        <f t="shared" ca="1" si="474"/>
        <v>0.18457482409077763</v>
      </c>
      <c r="F5327" s="33"/>
      <c r="G5327" s="33">
        <f t="shared" ca="1" si="470"/>
        <v>1</v>
      </c>
      <c r="H5327" s="33">
        <f t="shared" ca="1" si="471"/>
        <v>6</v>
      </c>
      <c r="I5327" s="33">
        <f t="shared" ca="1" si="472"/>
        <v>7</v>
      </c>
      <c r="K5327" s="33"/>
      <c r="L5327" s="33"/>
      <c r="M5327" s="33"/>
      <c r="N5327" s="33"/>
      <c r="O5327" s="33"/>
    </row>
    <row r="5328" spans="1:15" x14ac:dyDescent="0.25">
      <c r="A5328" s="33">
        <f t="shared" ca="1" si="473"/>
        <v>1</v>
      </c>
      <c r="B5328" s="33">
        <f t="shared" ca="1" si="473"/>
        <v>3</v>
      </c>
      <c r="C5328" s="33"/>
      <c r="D5328" s="34">
        <f t="shared" ca="1" si="474"/>
        <v>0.38145948632519688</v>
      </c>
      <c r="E5328" s="34">
        <f t="shared" ca="1" si="474"/>
        <v>0.78594473748844895</v>
      </c>
      <c r="F5328" s="33"/>
      <c r="G5328" s="33">
        <f t="shared" ca="1" si="470"/>
        <v>1</v>
      </c>
      <c r="H5328" s="33">
        <f t="shared" ca="1" si="471"/>
        <v>3</v>
      </c>
      <c r="I5328" s="33">
        <f t="shared" ca="1" si="472"/>
        <v>4</v>
      </c>
      <c r="K5328" s="33"/>
      <c r="L5328" s="33"/>
      <c r="M5328" s="33"/>
      <c r="N5328" s="33"/>
      <c r="O5328" s="33"/>
    </row>
    <row r="5329" spans="1:15" x14ac:dyDescent="0.25">
      <c r="A5329" s="33">
        <f t="shared" ca="1" si="473"/>
        <v>6</v>
      </c>
      <c r="B5329" s="33">
        <f t="shared" ca="1" si="473"/>
        <v>2</v>
      </c>
      <c r="C5329" s="33"/>
      <c r="D5329" s="34">
        <f t="shared" ca="1" si="474"/>
        <v>0.17152825536537941</v>
      </c>
      <c r="E5329" s="34">
        <f t="shared" ca="1" si="474"/>
        <v>0.6969588749863288</v>
      </c>
      <c r="F5329" s="33"/>
      <c r="G5329" s="33">
        <f t="shared" ca="1" si="470"/>
        <v>6</v>
      </c>
      <c r="H5329" s="33">
        <f t="shared" ca="1" si="471"/>
        <v>2</v>
      </c>
      <c r="I5329" s="33">
        <f t="shared" ca="1" si="472"/>
        <v>8</v>
      </c>
      <c r="K5329" s="33"/>
      <c r="L5329" s="33"/>
      <c r="M5329" s="33"/>
      <c r="N5329" s="33"/>
      <c r="O5329" s="33"/>
    </row>
    <row r="5330" spans="1:15" x14ac:dyDescent="0.25">
      <c r="A5330" s="33">
        <f t="shared" ca="1" si="473"/>
        <v>4</v>
      </c>
      <c r="B5330" s="33">
        <f t="shared" ca="1" si="473"/>
        <v>6</v>
      </c>
      <c r="C5330" s="33"/>
      <c r="D5330" s="34">
        <f t="shared" ca="1" si="474"/>
        <v>0.70249571098017749</v>
      </c>
      <c r="E5330" s="34">
        <f t="shared" ca="1" si="474"/>
        <v>0.93119807965100365</v>
      </c>
      <c r="F5330" s="33"/>
      <c r="G5330" s="33">
        <f t="shared" ca="1" si="470"/>
        <v>4</v>
      </c>
      <c r="H5330" s="33">
        <f t="shared" ca="1" si="471"/>
        <v>6</v>
      </c>
      <c r="I5330" s="33">
        <f t="shared" ca="1" si="472"/>
        <v>10</v>
      </c>
      <c r="K5330" s="33"/>
      <c r="L5330" s="33"/>
      <c r="M5330" s="33"/>
      <c r="N5330" s="33"/>
      <c r="O5330" s="33"/>
    </row>
    <row r="5331" spans="1:15" x14ac:dyDescent="0.25">
      <c r="A5331" s="33">
        <f t="shared" ca="1" si="473"/>
        <v>5</v>
      </c>
      <c r="B5331" s="33">
        <f t="shared" ca="1" si="473"/>
        <v>4</v>
      </c>
      <c r="C5331" s="33"/>
      <c r="D5331" s="34">
        <f t="shared" ca="1" si="474"/>
        <v>0.96731426289881839</v>
      </c>
      <c r="E5331" s="34">
        <f t="shared" ca="1" si="474"/>
        <v>0.15838829611369609</v>
      </c>
      <c r="F5331" s="33"/>
      <c r="G5331" s="33">
        <f t="shared" ca="1" si="470"/>
        <v>5</v>
      </c>
      <c r="H5331" s="33">
        <f t="shared" ca="1" si="471"/>
        <v>4</v>
      </c>
      <c r="I5331" s="33">
        <f t="shared" ca="1" si="472"/>
        <v>9</v>
      </c>
      <c r="K5331" s="33"/>
      <c r="L5331" s="33"/>
      <c r="M5331" s="33"/>
      <c r="N5331" s="33"/>
      <c r="O5331" s="33"/>
    </row>
    <row r="5332" spans="1:15" x14ac:dyDescent="0.25">
      <c r="A5332" s="33">
        <f t="shared" ca="1" si="473"/>
        <v>4</v>
      </c>
      <c r="B5332" s="33">
        <f t="shared" ca="1" si="473"/>
        <v>2</v>
      </c>
      <c r="C5332" s="33"/>
      <c r="D5332" s="34">
        <f t="shared" ca="1" si="474"/>
        <v>8.2315068157982951E-2</v>
      </c>
      <c r="E5332" s="34">
        <f t="shared" ca="1" si="474"/>
        <v>0.16234219121067905</v>
      </c>
      <c r="F5332" s="33"/>
      <c r="G5332" s="33">
        <f t="shared" ca="1" si="470"/>
        <v>4</v>
      </c>
      <c r="H5332" s="33">
        <f t="shared" ca="1" si="471"/>
        <v>2</v>
      </c>
      <c r="I5332" s="33">
        <f t="shared" ca="1" si="472"/>
        <v>6</v>
      </c>
      <c r="K5332" s="33"/>
      <c r="L5332" s="33"/>
      <c r="M5332" s="33"/>
      <c r="N5332" s="33"/>
      <c r="O5332" s="33"/>
    </row>
    <row r="5333" spans="1:15" x14ac:dyDescent="0.25">
      <c r="A5333" s="33">
        <f t="shared" ca="1" si="473"/>
        <v>4</v>
      </c>
      <c r="B5333" s="33">
        <f t="shared" ca="1" si="473"/>
        <v>6</v>
      </c>
      <c r="C5333" s="33"/>
      <c r="D5333" s="34">
        <f t="shared" ca="1" si="474"/>
        <v>0.29643618699832597</v>
      </c>
      <c r="E5333" s="34">
        <f t="shared" ca="1" si="474"/>
        <v>0.62267492753514841</v>
      </c>
      <c r="F5333" s="33"/>
      <c r="G5333" s="33">
        <f t="shared" ca="1" si="470"/>
        <v>4</v>
      </c>
      <c r="H5333" s="33">
        <f t="shared" ca="1" si="471"/>
        <v>6</v>
      </c>
      <c r="I5333" s="33">
        <f t="shared" ca="1" si="472"/>
        <v>10</v>
      </c>
      <c r="K5333" s="33"/>
      <c r="L5333" s="33"/>
      <c r="M5333" s="33"/>
      <c r="N5333" s="33"/>
      <c r="O5333" s="33"/>
    </row>
    <row r="5334" spans="1:15" x14ac:dyDescent="0.25">
      <c r="A5334" s="33">
        <f t="shared" ca="1" si="473"/>
        <v>5</v>
      </c>
      <c r="B5334" s="33">
        <f t="shared" ca="1" si="473"/>
        <v>6</v>
      </c>
      <c r="C5334" s="33"/>
      <c r="D5334" s="34">
        <f t="shared" ca="1" si="474"/>
        <v>6.9115520044312873E-2</v>
      </c>
      <c r="E5334" s="34">
        <f t="shared" ca="1" si="474"/>
        <v>8.0347900110269377E-2</v>
      </c>
      <c r="F5334" s="33"/>
      <c r="G5334" s="33">
        <f t="shared" ca="1" si="470"/>
        <v>5</v>
      </c>
      <c r="H5334" s="33">
        <f t="shared" ca="1" si="471"/>
        <v>6</v>
      </c>
      <c r="I5334" s="33">
        <f t="shared" ca="1" si="472"/>
        <v>11</v>
      </c>
      <c r="K5334" s="33"/>
      <c r="L5334" s="33"/>
      <c r="M5334" s="33"/>
      <c r="N5334" s="33"/>
      <c r="O5334" s="33"/>
    </row>
    <row r="5335" spans="1:15" x14ac:dyDescent="0.25">
      <c r="A5335" s="33">
        <f t="shared" ca="1" si="473"/>
        <v>4</v>
      </c>
      <c r="B5335" s="33">
        <f t="shared" ca="1" si="473"/>
        <v>1</v>
      </c>
      <c r="C5335" s="33"/>
      <c r="D5335" s="34">
        <f t="shared" ca="1" si="474"/>
        <v>7.807779631623224E-2</v>
      </c>
      <c r="E5335" s="34">
        <f t="shared" ca="1" si="474"/>
        <v>0.54100265063603037</v>
      </c>
      <c r="F5335" s="33"/>
      <c r="G5335" s="33">
        <f t="shared" ca="1" si="470"/>
        <v>4</v>
      </c>
      <c r="H5335" s="33">
        <f t="shared" ca="1" si="471"/>
        <v>1</v>
      </c>
      <c r="I5335" s="33">
        <f t="shared" ca="1" si="472"/>
        <v>5</v>
      </c>
      <c r="K5335" s="33"/>
      <c r="L5335" s="33"/>
      <c r="M5335" s="33"/>
      <c r="N5335" s="33"/>
      <c r="O5335" s="33"/>
    </row>
    <row r="5336" spans="1:15" x14ac:dyDescent="0.25">
      <c r="A5336" s="33">
        <f t="shared" ca="1" si="473"/>
        <v>4</v>
      </c>
      <c r="B5336" s="33">
        <f t="shared" ca="1" si="473"/>
        <v>6</v>
      </c>
      <c r="C5336" s="33"/>
      <c r="D5336" s="34">
        <f t="shared" ca="1" si="474"/>
        <v>0.90123408200691468</v>
      </c>
      <c r="E5336" s="34">
        <f t="shared" ca="1" si="474"/>
        <v>0.64992591935040389</v>
      </c>
      <c r="F5336" s="33"/>
      <c r="G5336" s="33">
        <f t="shared" ca="1" si="470"/>
        <v>4</v>
      </c>
      <c r="H5336" s="33">
        <f t="shared" ca="1" si="471"/>
        <v>6</v>
      </c>
      <c r="I5336" s="33">
        <f t="shared" ca="1" si="472"/>
        <v>10</v>
      </c>
      <c r="K5336" s="33"/>
      <c r="L5336" s="33"/>
      <c r="M5336" s="33"/>
      <c r="N5336" s="33"/>
      <c r="O5336" s="33"/>
    </row>
    <row r="5337" spans="1:15" x14ac:dyDescent="0.25">
      <c r="A5337" s="33">
        <f t="shared" ca="1" si="473"/>
        <v>6</v>
      </c>
      <c r="B5337" s="33">
        <f t="shared" ca="1" si="473"/>
        <v>6</v>
      </c>
      <c r="C5337" s="33"/>
      <c r="D5337" s="34">
        <f t="shared" ca="1" si="474"/>
        <v>3.1945706919589978E-2</v>
      </c>
      <c r="E5337" s="34">
        <f t="shared" ca="1" si="474"/>
        <v>0.46544991563389793</v>
      </c>
      <c r="F5337" s="33"/>
      <c r="G5337" s="33">
        <f t="shared" ca="1" si="470"/>
        <v>6</v>
      </c>
      <c r="H5337" s="33">
        <f t="shared" ca="1" si="471"/>
        <v>6</v>
      </c>
      <c r="I5337" s="33">
        <f t="shared" ca="1" si="472"/>
        <v>12</v>
      </c>
      <c r="K5337" s="33"/>
      <c r="L5337" s="33"/>
      <c r="M5337" s="33"/>
      <c r="N5337" s="33"/>
      <c r="O5337" s="33"/>
    </row>
    <row r="5338" spans="1:15" x14ac:dyDescent="0.25">
      <c r="A5338" s="33">
        <f t="shared" ca="1" si="473"/>
        <v>6</v>
      </c>
      <c r="B5338" s="33">
        <f t="shared" ca="1" si="473"/>
        <v>6</v>
      </c>
      <c r="C5338" s="33"/>
      <c r="D5338" s="34">
        <f t="shared" ca="1" si="474"/>
        <v>0.14328603672459372</v>
      </c>
      <c r="E5338" s="34">
        <f t="shared" ca="1" si="474"/>
        <v>0.72069741288835154</v>
      </c>
      <c r="F5338" s="33"/>
      <c r="G5338" s="33">
        <f t="shared" ca="1" si="470"/>
        <v>6</v>
      </c>
      <c r="H5338" s="33">
        <f t="shared" ca="1" si="471"/>
        <v>6</v>
      </c>
      <c r="I5338" s="33">
        <f t="shared" ca="1" si="472"/>
        <v>12</v>
      </c>
      <c r="K5338" s="33"/>
      <c r="L5338" s="33"/>
      <c r="M5338" s="33"/>
      <c r="N5338" s="33"/>
      <c r="O5338" s="33"/>
    </row>
    <row r="5339" spans="1:15" x14ac:dyDescent="0.25">
      <c r="A5339" s="33">
        <f t="shared" ca="1" si="473"/>
        <v>3</v>
      </c>
      <c r="B5339" s="33">
        <f t="shared" ca="1" si="473"/>
        <v>2</v>
      </c>
      <c r="C5339" s="33"/>
      <c r="D5339" s="34">
        <f t="shared" ca="1" si="474"/>
        <v>0.5555626617180015</v>
      </c>
      <c r="E5339" s="34">
        <f t="shared" ca="1" si="474"/>
        <v>0.71440470707901205</v>
      </c>
      <c r="F5339" s="33"/>
      <c r="G5339" s="33">
        <f t="shared" ca="1" si="470"/>
        <v>3</v>
      </c>
      <c r="H5339" s="33">
        <f t="shared" ca="1" si="471"/>
        <v>2</v>
      </c>
      <c r="I5339" s="33">
        <f t="shared" ca="1" si="472"/>
        <v>5</v>
      </c>
      <c r="K5339" s="33"/>
      <c r="L5339" s="33"/>
      <c r="M5339" s="33"/>
      <c r="N5339" s="33"/>
      <c r="O5339" s="33"/>
    </row>
    <row r="5340" spans="1:15" x14ac:dyDescent="0.25">
      <c r="A5340" s="33">
        <f t="shared" ca="1" si="473"/>
        <v>1</v>
      </c>
      <c r="B5340" s="33">
        <f t="shared" ca="1" si="473"/>
        <v>4</v>
      </c>
      <c r="C5340" s="33"/>
      <c r="D5340" s="34">
        <f t="shared" ca="1" si="474"/>
        <v>0.96748198004203712</v>
      </c>
      <c r="E5340" s="34">
        <f t="shared" ca="1" si="474"/>
        <v>0.52245343203725203</v>
      </c>
      <c r="F5340" s="33"/>
      <c r="G5340" s="33">
        <f t="shared" ca="1" si="470"/>
        <v>1</v>
      </c>
      <c r="H5340" s="33">
        <f t="shared" ca="1" si="471"/>
        <v>4</v>
      </c>
      <c r="I5340" s="33">
        <f t="shared" ca="1" si="472"/>
        <v>5</v>
      </c>
      <c r="K5340" s="33"/>
      <c r="L5340" s="33"/>
      <c r="M5340" s="33"/>
      <c r="N5340" s="33"/>
      <c r="O5340" s="33"/>
    </row>
    <row r="5341" spans="1:15" x14ac:dyDescent="0.25">
      <c r="A5341" s="33">
        <f t="shared" ca="1" si="473"/>
        <v>5</v>
      </c>
      <c r="B5341" s="33">
        <f t="shared" ca="1" si="473"/>
        <v>3</v>
      </c>
      <c r="C5341" s="33"/>
      <c r="D5341" s="34">
        <f t="shared" ca="1" si="474"/>
        <v>0.15960590369727745</v>
      </c>
      <c r="E5341" s="34">
        <f t="shared" ca="1" si="474"/>
        <v>0.66175148402422934</v>
      </c>
      <c r="F5341" s="33"/>
      <c r="G5341" s="33">
        <f t="shared" ca="1" si="470"/>
        <v>5</v>
      </c>
      <c r="H5341" s="33">
        <f t="shared" ca="1" si="471"/>
        <v>3</v>
      </c>
      <c r="I5341" s="33">
        <f t="shared" ca="1" si="472"/>
        <v>8</v>
      </c>
      <c r="K5341" s="33"/>
      <c r="L5341" s="33"/>
      <c r="M5341" s="33"/>
      <c r="N5341" s="33"/>
      <c r="O5341" s="33"/>
    </row>
    <row r="5342" spans="1:15" x14ac:dyDescent="0.25">
      <c r="A5342" s="33">
        <f t="shared" ca="1" si="473"/>
        <v>4</v>
      </c>
      <c r="B5342" s="33">
        <f t="shared" ca="1" si="473"/>
        <v>2</v>
      </c>
      <c r="C5342" s="33"/>
      <c r="D5342" s="34">
        <f t="shared" ca="1" si="474"/>
        <v>1.6872238743704027E-2</v>
      </c>
      <c r="E5342" s="34">
        <f t="shared" ca="1" si="474"/>
        <v>7.1604026232287787E-2</v>
      </c>
      <c r="F5342" s="33"/>
      <c r="G5342" s="33">
        <f t="shared" ca="1" si="470"/>
        <v>4</v>
      </c>
      <c r="H5342" s="33">
        <f t="shared" ca="1" si="471"/>
        <v>2</v>
      </c>
      <c r="I5342" s="33">
        <f t="shared" ca="1" si="472"/>
        <v>6</v>
      </c>
      <c r="K5342" s="33"/>
      <c r="L5342" s="33"/>
      <c r="M5342" s="33"/>
      <c r="N5342" s="33"/>
      <c r="O5342" s="33"/>
    </row>
    <row r="5343" spans="1:15" x14ac:dyDescent="0.25">
      <c r="A5343" s="33">
        <f t="shared" ca="1" si="473"/>
        <v>6</v>
      </c>
      <c r="B5343" s="33">
        <f t="shared" ca="1" si="473"/>
        <v>2</v>
      </c>
      <c r="C5343" s="33"/>
      <c r="D5343" s="34">
        <f t="shared" ca="1" si="474"/>
        <v>0.11028207179347382</v>
      </c>
      <c r="E5343" s="34">
        <f t="shared" ca="1" si="474"/>
        <v>0.4552823132992786</v>
      </c>
      <c r="F5343" s="33"/>
      <c r="G5343" s="33">
        <f t="shared" ca="1" si="470"/>
        <v>6</v>
      </c>
      <c r="H5343" s="33">
        <f t="shared" ca="1" si="471"/>
        <v>2</v>
      </c>
      <c r="I5343" s="33">
        <f t="shared" ca="1" si="472"/>
        <v>8</v>
      </c>
      <c r="K5343" s="33"/>
      <c r="L5343" s="33"/>
      <c r="M5343" s="33"/>
      <c r="N5343" s="33"/>
      <c r="O5343" s="33"/>
    </row>
    <row r="5344" spans="1:15" x14ac:dyDescent="0.25">
      <c r="A5344" s="33">
        <f t="shared" ca="1" si="473"/>
        <v>1</v>
      </c>
      <c r="B5344" s="33">
        <f t="shared" ca="1" si="473"/>
        <v>4</v>
      </c>
      <c r="C5344" s="33"/>
      <c r="D5344" s="34">
        <f t="shared" ca="1" si="474"/>
        <v>0.31196010535799423</v>
      </c>
      <c r="E5344" s="34">
        <f t="shared" ca="1" si="474"/>
        <v>0.86836447834493757</v>
      </c>
      <c r="F5344" s="33"/>
      <c r="G5344" s="33">
        <f t="shared" ca="1" si="470"/>
        <v>1</v>
      </c>
      <c r="H5344" s="33">
        <f t="shared" ca="1" si="471"/>
        <v>4</v>
      </c>
      <c r="I5344" s="33">
        <f t="shared" ca="1" si="472"/>
        <v>5</v>
      </c>
      <c r="K5344" s="33"/>
      <c r="L5344" s="33"/>
      <c r="M5344" s="33"/>
      <c r="N5344" s="33"/>
      <c r="O5344" s="33"/>
    </row>
    <row r="5345" spans="1:15" x14ac:dyDescent="0.25">
      <c r="A5345" s="33">
        <f t="shared" ca="1" si="473"/>
        <v>2</v>
      </c>
      <c r="B5345" s="33">
        <f t="shared" ca="1" si="473"/>
        <v>4</v>
      </c>
      <c r="C5345" s="33"/>
      <c r="D5345" s="34">
        <f t="shared" ca="1" si="474"/>
        <v>0.51535370060146068</v>
      </c>
      <c r="E5345" s="34">
        <f t="shared" ca="1" si="474"/>
        <v>0.35833499629321686</v>
      </c>
      <c r="F5345" s="33"/>
      <c r="G5345" s="33">
        <f t="shared" ca="1" si="470"/>
        <v>2</v>
      </c>
      <c r="H5345" s="33">
        <f t="shared" ca="1" si="471"/>
        <v>4</v>
      </c>
      <c r="I5345" s="33">
        <f t="shared" ca="1" si="472"/>
        <v>6</v>
      </c>
      <c r="K5345" s="33"/>
      <c r="L5345" s="33"/>
      <c r="M5345" s="33"/>
      <c r="N5345" s="33"/>
      <c r="O5345" s="33"/>
    </row>
    <row r="5346" spans="1:15" x14ac:dyDescent="0.25">
      <c r="A5346" s="33">
        <f t="shared" ca="1" si="473"/>
        <v>5</v>
      </c>
      <c r="B5346" s="33">
        <f t="shared" ca="1" si="473"/>
        <v>6</v>
      </c>
      <c r="C5346" s="33"/>
      <c r="D5346" s="34">
        <f t="shared" ca="1" si="474"/>
        <v>0.10918306224721241</v>
      </c>
      <c r="E5346" s="34">
        <f t="shared" ca="1" si="474"/>
        <v>8.5897985786801856E-2</v>
      </c>
      <c r="F5346" s="33"/>
      <c r="G5346" s="33">
        <f t="shared" ca="1" si="470"/>
        <v>5</v>
      </c>
      <c r="H5346" s="33">
        <f t="shared" ca="1" si="471"/>
        <v>6</v>
      </c>
      <c r="I5346" s="33">
        <f t="shared" ca="1" si="472"/>
        <v>11</v>
      </c>
      <c r="K5346" s="33"/>
      <c r="L5346" s="33"/>
      <c r="M5346" s="33"/>
      <c r="N5346" s="33"/>
      <c r="O5346" s="33"/>
    </row>
    <row r="5347" spans="1:15" x14ac:dyDescent="0.25">
      <c r="A5347" s="33">
        <f t="shared" ca="1" si="473"/>
        <v>4</v>
      </c>
      <c r="B5347" s="33">
        <f t="shared" ca="1" si="473"/>
        <v>6</v>
      </c>
      <c r="C5347" s="33"/>
      <c r="D5347" s="34">
        <f t="shared" ca="1" si="474"/>
        <v>0.7752422970292987</v>
      </c>
      <c r="E5347" s="34">
        <f t="shared" ca="1" si="474"/>
        <v>0.224514851942899</v>
      </c>
      <c r="F5347" s="33"/>
      <c r="G5347" s="33">
        <f t="shared" ca="1" si="470"/>
        <v>4</v>
      </c>
      <c r="H5347" s="33">
        <f t="shared" ca="1" si="471"/>
        <v>6</v>
      </c>
      <c r="I5347" s="33">
        <f t="shared" ca="1" si="472"/>
        <v>10</v>
      </c>
      <c r="K5347" s="33"/>
      <c r="L5347" s="33"/>
      <c r="M5347" s="33"/>
      <c r="N5347" s="33"/>
      <c r="O5347" s="33"/>
    </row>
    <row r="5348" spans="1:15" x14ac:dyDescent="0.25">
      <c r="A5348" s="33">
        <f t="shared" ca="1" si="473"/>
        <v>5</v>
      </c>
      <c r="B5348" s="33">
        <f t="shared" ca="1" si="473"/>
        <v>2</v>
      </c>
      <c r="C5348" s="33"/>
      <c r="D5348" s="34">
        <f t="shared" ca="1" si="474"/>
        <v>0.12804271303692216</v>
      </c>
      <c r="E5348" s="34">
        <f t="shared" ca="1" si="474"/>
        <v>0.50738360938848159</v>
      </c>
      <c r="F5348" s="33"/>
      <c r="G5348" s="33">
        <f t="shared" ca="1" si="470"/>
        <v>5</v>
      </c>
      <c r="H5348" s="33">
        <f t="shared" ca="1" si="471"/>
        <v>2</v>
      </c>
      <c r="I5348" s="33">
        <f t="shared" ca="1" si="472"/>
        <v>7</v>
      </c>
      <c r="K5348" s="33"/>
      <c r="L5348" s="33"/>
      <c r="M5348" s="33"/>
      <c r="N5348" s="33"/>
      <c r="O5348" s="33"/>
    </row>
    <row r="5349" spans="1:15" x14ac:dyDescent="0.25">
      <c r="A5349" s="33">
        <f t="shared" ca="1" si="473"/>
        <v>6</v>
      </c>
      <c r="B5349" s="33">
        <f t="shared" ca="1" si="473"/>
        <v>2</v>
      </c>
      <c r="C5349" s="33"/>
      <c r="D5349" s="34">
        <f t="shared" ca="1" si="474"/>
        <v>0.4736430769083142</v>
      </c>
      <c r="E5349" s="34">
        <f t="shared" ca="1" si="474"/>
        <v>0.17065611127781533</v>
      </c>
      <c r="F5349" s="33"/>
      <c r="G5349" s="33">
        <f t="shared" ca="1" si="470"/>
        <v>6</v>
      </c>
      <c r="H5349" s="33">
        <f t="shared" ca="1" si="471"/>
        <v>2</v>
      </c>
      <c r="I5349" s="33">
        <f t="shared" ca="1" si="472"/>
        <v>8</v>
      </c>
      <c r="K5349" s="33"/>
      <c r="L5349" s="33"/>
      <c r="M5349" s="33"/>
      <c r="N5349" s="33"/>
      <c r="O5349" s="33"/>
    </row>
    <row r="5350" spans="1:15" x14ac:dyDescent="0.25">
      <c r="A5350" s="33">
        <f t="shared" ca="1" si="473"/>
        <v>2</v>
      </c>
      <c r="B5350" s="33">
        <f t="shared" ca="1" si="473"/>
        <v>4</v>
      </c>
      <c r="C5350" s="33"/>
      <c r="D5350" s="34">
        <f t="shared" ca="1" si="474"/>
        <v>0.17936108474213042</v>
      </c>
      <c r="E5350" s="34">
        <f t="shared" ca="1" si="474"/>
        <v>0.41590141874319053</v>
      </c>
      <c r="F5350" s="33"/>
      <c r="G5350" s="33">
        <f t="shared" ca="1" si="470"/>
        <v>2</v>
      </c>
      <c r="H5350" s="33">
        <f t="shared" ca="1" si="471"/>
        <v>4</v>
      </c>
      <c r="I5350" s="33">
        <f t="shared" ca="1" si="472"/>
        <v>6</v>
      </c>
      <c r="K5350" s="33"/>
      <c r="L5350" s="33"/>
      <c r="M5350" s="33"/>
      <c r="N5350" s="33"/>
      <c r="O5350" s="33"/>
    </row>
    <row r="5351" spans="1:15" x14ac:dyDescent="0.25">
      <c r="A5351" s="33">
        <f t="shared" ca="1" si="473"/>
        <v>6</v>
      </c>
      <c r="B5351" s="33">
        <f t="shared" ca="1" si="473"/>
        <v>1</v>
      </c>
      <c r="C5351" s="33"/>
      <c r="D5351" s="34">
        <f t="shared" ca="1" si="474"/>
        <v>0.36083001038542417</v>
      </c>
      <c r="E5351" s="34">
        <f t="shared" ca="1" si="474"/>
        <v>0.81265886161097922</v>
      </c>
      <c r="F5351" s="33"/>
      <c r="G5351" s="33">
        <f t="shared" ca="1" si="470"/>
        <v>6</v>
      </c>
      <c r="H5351" s="33">
        <f t="shared" ca="1" si="471"/>
        <v>1</v>
      </c>
      <c r="I5351" s="33">
        <f t="shared" ca="1" si="472"/>
        <v>7</v>
      </c>
      <c r="K5351" s="33"/>
      <c r="L5351" s="33"/>
      <c r="M5351" s="33"/>
      <c r="N5351" s="33"/>
      <c r="O5351" s="33"/>
    </row>
    <row r="5352" spans="1:15" x14ac:dyDescent="0.25">
      <c r="A5352" s="33">
        <f t="shared" ca="1" si="473"/>
        <v>2</v>
      </c>
      <c r="B5352" s="33">
        <f t="shared" ca="1" si="473"/>
        <v>5</v>
      </c>
      <c r="C5352" s="33"/>
      <c r="D5352" s="34">
        <f t="shared" ca="1" si="474"/>
        <v>0.81846578504462875</v>
      </c>
      <c r="E5352" s="34">
        <f t="shared" ca="1" si="474"/>
        <v>3.0473963008940785E-2</v>
      </c>
      <c r="F5352" s="33"/>
      <c r="G5352" s="33">
        <f t="shared" ca="1" si="470"/>
        <v>2</v>
      </c>
      <c r="H5352" s="33">
        <f t="shared" ca="1" si="471"/>
        <v>5</v>
      </c>
      <c r="I5352" s="33">
        <f t="shared" ca="1" si="472"/>
        <v>7</v>
      </c>
      <c r="K5352" s="33"/>
      <c r="L5352" s="33"/>
      <c r="M5352" s="33"/>
      <c r="N5352" s="33"/>
      <c r="O5352" s="33"/>
    </row>
    <row r="5353" spans="1:15" x14ac:dyDescent="0.25">
      <c r="A5353" s="33">
        <f t="shared" ca="1" si="473"/>
        <v>4</v>
      </c>
      <c r="B5353" s="33">
        <f t="shared" ca="1" si="473"/>
        <v>3</v>
      </c>
      <c r="C5353" s="33"/>
      <c r="D5353" s="34">
        <f t="shared" ca="1" si="474"/>
        <v>0.7071374238770588</v>
      </c>
      <c r="E5353" s="34">
        <f t="shared" ca="1" si="474"/>
        <v>0.74803277596410311</v>
      </c>
      <c r="F5353" s="33"/>
      <c r="G5353" s="33">
        <f t="shared" ca="1" si="470"/>
        <v>4</v>
      </c>
      <c r="H5353" s="33">
        <f t="shared" ca="1" si="471"/>
        <v>3</v>
      </c>
      <c r="I5353" s="33">
        <f t="shared" ca="1" si="472"/>
        <v>7</v>
      </c>
      <c r="K5353" s="33"/>
      <c r="L5353" s="33"/>
      <c r="M5353" s="33"/>
      <c r="N5353" s="33"/>
      <c r="O5353" s="33"/>
    </row>
    <row r="5354" spans="1:15" x14ac:dyDescent="0.25">
      <c r="A5354" s="33">
        <f t="shared" ca="1" si="473"/>
        <v>1</v>
      </c>
      <c r="B5354" s="33">
        <f t="shared" ca="1" si="473"/>
        <v>6</v>
      </c>
      <c r="C5354" s="33"/>
      <c r="D5354" s="34">
        <f t="shared" ca="1" si="474"/>
        <v>0.64912544143378259</v>
      </c>
      <c r="E5354" s="34">
        <f t="shared" ca="1" si="474"/>
        <v>0.84893003933864342</v>
      </c>
      <c r="F5354" s="33"/>
      <c r="G5354" s="33">
        <f t="shared" ca="1" si="470"/>
        <v>1</v>
      </c>
      <c r="H5354" s="33">
        <f t="shared" ca="1" si="471"/>
        <v>6</v>
      </c>
      <c r="I5354" s="33">
        <f t="shared" ca="1" si="472"/>
        <v>7</v>
      </c>
      <c r="K5354" s="33"/>
      <c r="L5354" s="33"/>
      <c r="M5354" s="33"/>
      <c r="N5354" s="33"/>
      <c r="O5354" s="33"/>
    </row>
    <row r="5355" spans="1:15" x14ac:dyDescent="0.25">
      <c r="A5355" s="33">
        <f t="shared" ca="1" si="473"/>
        <v>4</v>
      </c>
      <c r="B5355" s="33">
        <f t="shared" ca="1" si="473"/>
        <v>2</v>
      </c>
      <c r="C5355" s="33"/>
      <c r="D5355" s="34">
        <f t="shared" ca="1" si="474"/>
        <v>0.41936990168153365</v>
      </c>
      <c r="E5355" s="34">
        <f t="shared" ca="1" si="474"/>
        <v>0.91149686239321892</v>
      </c>
      <c r="F5355" s="33"/>
      <c r="G5355" s="33">
        <f t="shared" ca="1" si="470"/>
        <v>4</v>
      </c>
      <c r="H5355" s="33">
        <f t="shared" ca="1" si="471"/>
        <v>2</v>
      </c>
      <c r="I5355" s="33">
        <f t="shared" ca="1" si="472"/>
        <v>6</v>
      </c>
      <c r="K5355" s="33"/>
      <c r="L5355" s="33"/>
      <c r="M5355" s="33"/>
      <c r="N5355" s="33"/>
      <c r="O5355" s="33"/>
    </row>
    <row r="5356" spans="1:15" x14ac:dyDescent="0.25">
      <c r="A5356" s="33">
        <f t="shared" ca="1" si="473"/>
        <v>5</v>
      </c>
      <c r="B5356" s="33">
        <f t="shared" ca="1" si="473"/>
        <v>5</v>
      </c>
      <c r="C5356" s="33"/>
      <c r="D5356" s="34">
        <f t="shared" ca="1" si="474"/>
        <v>0.49372694318196242</v>
      </c>
      <c r="E5356" s="34">
        <f t="shared" ca="1" si="474"/>
        <v>0.46340052663110787</v>
      </c>
      <c r="F5356" s="33"/>
      <c r="G5356" s="33">
        <f t="shared" ca="1" si="470"/>
        <v>5</v>
      </c>
      <c r="H5356" s="33">
        <f t="shared" ca="1" si="471"/>
        <v>5</v>
      </c>
      <c r="I5356" s="33">
        <f t="shared" ca="1" si="472"/>
        <v>10</v>
      </c>
      <c r="K5356" s="33"/>
      <c r="L5356" s="33"/>
      <c r="M5356" s="33"/>
      <c r="N5356" s="33"/>
      <c r="O5356" s="33"/>
    </row>
    <row r="5357" spans="1:15" x14ac:dyDescent="0.25">
      <c r="A5357" s="33">
        <f t="shared" ca="1" si="473"/>
        <v>5</v>
      </c>
      <c r="B5357" s="33">
        <f t="shared" ca="1" si="473"/>
        <v>4</v>
      </c>
      <c r="C5357" s="33"/>
      <c r="D5357" s="34">
        <f t="shared" ca="1" si="474"/>
        <v>2.1470027961094429E-2</v>
      </c>
      <c r="E5357" s="34">
        <f t="shared" ca="1" si="474"/>
        <v>0.64855077280966211</v>
      </c>
      <c r="F5357" s="33"/>
      <c r="G5357" s="33">
        <f t="shared" ca="1" si="470"/>
        <v>5</v>
      </c>
      <c r="H5357" s="33">
        <f t="shared" ca="1" si="471"/>
        <v>4</v>
      </c>
      <c r="I5357" s="33">
        <f t="shared" ca="1" si="472"/>
        <v>9</v>
      </c>
      <c r="K5357" s="33"/>
      <c r="L5357" s="33"/>
      <c r="M5357" s="33"/>
      <c r="N5357" s="33"/>
      <c r="O5357" s="33"/>
    </row>
    <row r="5358" spans="1:15" x14ac:dyDescent="0.25">
      <c r="A5358" s="33">
        <f t="shared" ca="1" si="473"/>
        <v>1</v>
      </c>
      <c r="B5358" s="33">
        <f t="shared" ca="1" si="473"/>
        <v>4</v>
      </c>
      <c r="C5358" s="33"/>
      <c r="D5358" s="34">
        <f t="shared" ca="1" si="474"/>
        <v>0.10486972170345366</v>
      </c>
      <c r="E5358" s="34">
        <f t="shared" ca="1" si="474"/>
        <v>0.63939939651819433</v>
      </c>
      <c r="F5358" s="33"/>
      <c r="G5358" s="33">
        <f t="shared" ca="1" si="470"/>
        <v>1</v>
      </c>
      <c r="H5358" s="33">
        <f t="shared" ca="1" si="471"/>
        <v>4</v>
      </c>
      <c r="I5358" s="33">
        <f t="shared" ca="1" si="472"/>
        <v>5</v>
      </c>
      <c r="K5358" s="33"/>
      <c r="L5358" s="33"/>
      <c r="M5358" s="33"/>
      <c r="N5358" s="33"/>
      <c r="O5358" s="33"/>
    </row>
    <row r="5359" spans="1:15" x14ac:dyDescent="0.25">
      <c r="A5359" s="33">
        <f t="shared" ca="1" si="473"/>
        <v>4</v>
      </c>
      <c r="B5359" s="33">
        <f t="shared" ca="1" si="473"/>
        <v>1</v>
      </c>
      <c r="C5359" s="33"/>
      <c r="D5359" s="34">
        <f t="shared" ca="1" si="474"/>
        <v>0.13978924848244711</v>
      </c>
      <c r="E5359" s="34">
        <f t="shared" ca="1" si="474"/>
        <v>0.28513382199211001</v>
      </c>
      <c r="F5359" s="33"/>
      <c r="G5359" s="33">
        <f t="shared" ca="1" si="470"/>
        <v>4</v>
      </c>
      <c r="H5359" s="33">
        <f t="shared" ca="1" si="471"/>
        <v>1</v>
      </c>
      <c r="I5359" s="33">
        <f t="shared" ca="1" si="472"/>
        <v>5</v>
      </c>
      <c r="K5359" s="33"/>
      <c r="L5359" s="33"/>
      <c r="M5359" s="33"/>
      <c r="N5359" s="33"/>
      <c r="O5359" s="33"/>
    </row>
    <row r="5360" spans="1:15" x14ac:dyDescent="0.25">
      <c r="A5360" s="33">
        <f t="shared" ca="1" si="473"/>
        <v>3</v>
      </c>
      <c r="B5360" s="33">
        <f t="shared" ca="1" si="473"/>
        <v>2</v>
      </c>
      <c r="C5360" s="33"/>
      <c r="D5360" s="34">
        <f t="shared" ca="1" si="474"/>
        <v>0.97751048568641152</v>
      </c>
      <c r="E5360" s="34">
        <f t="shared" ca="1" si="474"/>
        <v>0.58114760179866842</v>
      </c>
      <c r="F5360" s="33"/>
      <c r="G5360" s="33">
        <f t="shared" ca="1" si="470"/>
        <v>3</v>
      </c>
      <c r="H5360" s="33">
        <f t="shared" ca="1" si="471"/>
        <v>2</v>
      </c>
      <c r="I5360" s="33">
        <f t="shared" ca="1" si="472"/>
        <v>5</v>
      </c>
      <c r="K5360" s="33"/>
      <c r="L5360" s="33"/>
      <c r="M5360" s="33"/>
      <c r="N5360" s="33"/>
      <c r="O5360" s="33"/>
    </row>
    <row r="5361" spans="1:15" x14ac:dyDescent="0.25">
      <c r="A5361" s="33">
        <f t="shared" ca="1" si="473"/>
        <v>5</v>
      </c>
      <c r="B5361" s="33">
        <f t="shared" ca="1" si="473"/>
        <v>2</v>
      </c>
      <c r="C5361" s="33"/>
      <c r="D5361" s="34">
        <f t="shared" ca="1" si="474"/>
        <v>0.97661553708075521</v>
      </c>
      <c r="E5361" s="34">
        <f t="shared" ca="1" si="474"/>
        <v>0.40950638658554861</v>
      </c>
      <c r="F5361" s="33"/>
      <c r="G5361" s="33">
        <f t="shared" ca="1" si="470"/>
        <v>5</v>
      </c>
      <c r="H5361" s="33">
        <f t="shared" ca="1" si="471"/>
        <v>2</v>
      </c>
      <c r="I5361" s="33">
        <f t="shared" ca="1" si="472"/>
        <v>7</v>
      </c>
      <c r="K5361" s="33"/>
      <c r="L5361" s="33"/>
      <c r="M5361" s="33"/>
      <c r="N5361" s="33"/>
      <c r="O5361" s="33"/>
    </row>
    <row r="5362" spans="1:15" x14ac:dyDescent="0.25">
      <c r="A5362" s="33">
        <f t="shared" ca="1" si="473"/>
        <v>3</v>
      </c>
      <c r="B5362" s="33">
        <f t="shared" ca="1" si="473"/>
        <v>6</v>
      </c>
      <c r="C5362" s="33"/>
      <c r="D5362" s="34">
        <f t="shared" ca="1" si="474"/>
        <v>0.80328045719242469</v>
      </c>
      <c r="E5362" s="34">
        <f t="shared" ca="1" si="474"/>
        <v>0.84960095148229831</v>
      </c>
      <c r="F5362" s="33"/>
      <c r="G5362" s="33">
        <f t="shared" ca="1" si="470"/>
        <v>3</v>
      </c>
      <c r="H5362" s="33">
        <f t="shared" ca="1" si="471"/>
        <v>6</v>
      </c>
      <c r="I5362" s="33">
        <f t="shared" ca="1" si="472"/>
        <v>9</v>
      </c>
      <c r="K5362" s="33"/>
      <c r="L5362" s="33"/>
      <c r="M5362" s="33"/>
      <c r="N5362" s="33"/>
      <c r="O5362" s="33"/>
    </row>
    <row r="5363" spans="1:15" x14ac:dyDescent="0.25">
      <c r="A5363" s="33">
        <f t="shared" ca="1" si="473"/>
        <v>2</v>
      </c>
      <c r="B5363" s="33">
        <f t="shared" ca="1" si="473"/>
        <v>5</v>
      </c>
      <c r="C5363" s="33"/>
      <c r="D5363" s="34">
        <f t="shared" ca="1" si="474"/>
        <v>0.99311743385541484</v>
      </c>
      <c r="E5363" s="34">
        <f t="shared" ca="1" si="474"/>
        <v>0.24052970859209888</v>
      </c>
      <c r="F5363" s="33"/>
      <c r="G5363" s="33">
        <f t="shared" ca="1" si="470"/>
        <v>2</v>
      </c>
      <c r="H5363" s="33">
        <f t="shared" ca="1" si="471"/>
        <v>5</v>
      </c>
      <c r="I5363" s="33">
        <f t="shared" ca="1" si="472"/>
        <v>7</v>
      </c>
      <c r="K5363" s="33"/>
      <c r="L5363" s="33"/>
      <c r="M5363" s="33"/>
      <c r="N5363" s="33"/>
      <c r="O5363" s="33"/>
    </row>
    <row r="5364" spans="1:15" x14ac:dyDescent="0.25">
      <c r="A5364" s="33">
        <f t="shared" ca="1" si="473"/>
        <v>2</v>
      </c>
      <c r="B5364" s="33">
        <f t="shared" ca="1" si="473"/>
        <v>2</v>
      </c>
      <c r="C5364" s="33"/>
      <c r="D5364" s="34">
        <f t="shared" ca="1" si="474"/>
        <v>0.39766881535528364</v>
      </c>
      <c r="E5364" s="34">
        <f t="shared" ca="1" si="474"/>
        <v>0.28020331196515424</v>
      </c>
      <c r="F5364" s="33"/>
      <c r="G5364" s="33">
        <f t="shared" ca="1" si="470"/>
        <v>2</v>
      </c>
      <c r="H5364" s="33">
        <f t="shared" ca="1" si="471"/>
        <v>2</v>
      </c>
      <c r="I5364" s="33">
        <f t="shared" ca="1" si="472"/>
        <v>4</v>
      </c>
      <c r="K5364" s="33"/>
      <c r="L5364" s="33"/>
      <c r="M5364" s="33"/>
      <c r="N5364" s="33"/>
      <c r="O5364" s="33"/>
    </row>
    <row r="5365" spans="1:15" x14ac:dyDescent="0.25">
      <c r="A5365" s="33">
        <f t="shared" ca="1" si="473"/>
        <v>3</v>
      </c>
      <c r="B5365" s="33">
        <f t="shared" ca="1" si="473"/>
        <v>3</v>
      </c>
      <c r="C5365" s="33"/>
      <c r="D5365" s="34">
        <f t="shared" ca="1" si="474"/>
        <v>0.49504394739623447</v>
      </c>
      <c r="E5365" s="34">
        <f t="shared" ca="1" si="474"/>
        <v>0.79751816971729184</v>
      </c>
      <c r="F5365" s="33"/>
      <c r="G5365" s="33">
        <f t="shared" ca="1" si="470"/>
        <v>3</v>
      </c>
      <c r="H5365" s="33">
        <f t="shared" ca="1" si="471"/>
        <v>3</v>
      </c>
      <c r="I5365" s="33">
        <f t="shared" ca="1" si="472"/>
        <v>6</v>
      </c>
      <c r="K5365" s="33"/>
      <c r="L5365" s="33"/>
      <c r="M5365" s="33"/>
      <c r="N5365" s="33"/>
      <c r="O5365" s="33"/>
    </row>
    <row r="5366" spans="1:15" x14ac:dyDescent="0.25">
      <c r="A5366" s="33">
        <f t="shared" ca="1" si="473"/>
        <v>2</v>
      </c>
      <c r="B5366" s="33">
        <f t="shared" ca="1" si="473"/>
        <v>6</v>
      </c>
      <c r="C5366" s="33"/>
      <c r="D5366" s="34">
        <f t="shared" ca="1" si="474"/>
        <v>0.84495745994977078</v>
      </c>
      <c r="E5366" s="34">
        <f t="shared" ca="1" si="474"/>
        <v>0.84264236016390448</v>
      </c>
      <c r="F5366" s="33"/>
      <c r="G5366" s="33">
        <f t="shared" ca="1" si="470"/>
        <v>2</v>
      </c>
      <c r="H5366" s="33">
        <f t="shared" ca="1" si="471"/>
        <v>6</v>
      </c>
      <c r="I5366" s="33">
        <f t="shared" ca="1" si="472"/>
        <v>8</v>
      </c>
      <c r="K5366" s="33"/>
      <c r="L5366" s="33"/>
      <c r="M5366" s="33"/>
      <c r="N5366" s="33"/>
      <c r="O5366" s="33"/>
    </row>
    <row r="5367" spans="1:15" x14ac:dyDescent="0.25">
      <c r="A5367" s="33">
        <f t="shared" ca="1" si="473"/>
        <v>1</v>
      </c>
      <c r="B5367" s="33">
        <f t="shared" ca="1" si="473"/>
        <v>5</v>
      </c>
      <c r="C5367" s="33"/>
      <c r="D5367" s="34">
        <f t="shared" ca="1" si="474"/>
        <v>0.43165819564627417</v>
      </c>
      <c r="E5367" s="34">
        <f t="shared" ca="1" si="474"/>
        <v>0.52833824567771814</v>
      </c>
      <c r="F5367" s="33"/>
      <c r="G5367" s="33">
        <f t="shared" ca="1" si="470"/>
        <v>1</v>
      </c>
      <c r="H5367" s="33">
        <f t="shared" ca="1" si="471"/>
        <v>5</v>
      </c>
      <c r="I5367" s="33">
        <f t="shared" ca="1" si="472"/>
        <v>6</v>
      </c>
      <c r="K5367" s="33"/>
      <c r="L5367" s="33"/>
      <c r="M5367" s="33"/>
      <c r="N5367" s="33"/>
      <c r="O5367" s="33"/>
    </row>
    <row r="5368" spans="1:15" x14ac:dyDescent="0.25">
      <c r="A5368" s="33">
        <f t="shared" ca="1" si="473"/>
        <v>4</v>
      </c>
      <c r="B5368" s="33">
        <f t="shared" ca="1" si="473"/>
        <v>6</v>
      </c>
      <c r="C5368" s="33"/>
      <c r="D5368" s="34">
        <f t="shared" ca="1" si="474"/>
        <v>0.41436600217282682</v>
      </c>
      <c r="E5368" s="34">
        <f t="shared" ca="1" si="474"/>
        <v>0.23902187950033749</v>
      </c>
      <c r="F5368" s="33"/>
      <c r="G5368" s="33">
        <f t="shared" ca="1" si="470"/>
        <v>4</v>
      </c>
      <c r="H5368" s="33">
        <f t="shared" ca="1" si="471"/>
        <v>6</v>
      </c>
      <c r="I5368" s="33">
        <f t="shared" ca="1" si="472"/>
        <v>10</v>
      </c>
      <c r="K5368" s="33"/>
      <c r="L5368" s="33"/>
      <c r="M5368" s="33"/>
      <c r="N5368" s="33"/>
      <c r="O5368" s="33"/>
    </row>
    <row r="5369" spans="1:15" x14ac:dyDescent="0.25">
      <c r="A5369" s="33">
        <f t="shared" ca="1" si="473"/>
        <v>1</v>
      </c>
      <c r="B5369" s="33">
        <f t="shared" ca="1" si="473"/>
        <v>3</v>
      </c>
      <c r="C5369" s="33"/>
      <c r="D5369" s="34">
        <f t="shared" ca="1" si="474"/>
        <v>0.21812510436298316</v>
      </c>
      <c r="E5369" s="34">
        <f t="shared" ca="1" si="474"/>
        <v>0.15980976643293698</v>
      </c>
      <c r="F5369" s="33"/>
      <c r="G5369" s="33">
        <f t="shared" ca="1" si="470"/>
        <v>1</v>
      </c>
      <c r="H5369" s="33">
        <f t="shared" ca="1" si="471"/>
        <v>3</v>
      </c>
      <c r="I5369" s="33">
        <f t="shared" ca="1" si="472"/>
        <v>4</v>
      </c>
      <c r="K5369" s="33"/>
      <c r="L5369" s="33"/>
      <c r="M5369" s="33"/>
      <c r="N5369" s="33"/>
      <c r="O5369" s="33"/>
    </row>
    <row r="5370" spans="1:15" x14ac:dyDescent="0.25">
      <c r="A5370" s="33">
        <f t="shared" ca="1" si="473"/>
        <v>2</v>
      </c>
      <c r="B5370" s="33">
        <f t="shared" ca="1" si="473"/>
        <v>6</v>
      </c>
      <c r="C5370" s="33"/>
      <c r="D5370" s="34">
        <f t="shared" ca="1" si="474"/>
        <v>0.30457204964144335</v>
      </c>
      <c r="E5370" s="34">
        <f t="shared" ca="1" si="474"/>
        <v>0.48766981052688352</v>
      </c>
      <c r="F5370" s="33"/>
      <c r="G5370" s="33">
        <f t="shared" ca="1" si="470"/>
        <v>2</v>
      </c>
      <c r="H5370" s="33">
        <f t="shared" ca="1" si="471"/>
        <v>6</v>
      </c>
      <c r="I5370" s="33">
        <f t="shared" ca="1" si="472"/>
        <v>8</v>
      </c>
      <c r="K5370" s="33"/>
      <c r="L5370" s="33"/>
      <c r="M5370" s="33"/>
      <c r="N5370" s="33"/>
      <c r="O5370" s="33"/>
    </row>
    <row r="5371" spans="1:15" x14ac:dyDescent="0.25">
      <c r="A5371" s="33">
        <f t="shared" ca="1" si="473"/>
        <v>1</v>
      </c>
      <c r="B5371" s="33">
        <f t="shared" ca="1" si="473"/>
        <v>1</v>
      </c>
      <c r="C5371" s="33"/>
      <c r="D5371" s="34">
        <f t="shared" ca="1" si="474"/>
        <v>0.16717308734794778</v>
      </c>
      <c r="E5371" s="34">
        <f t="shared" ca="1" si="474"/>
        <v>8.4656264135565262E-3</v>
      </c>
      <c r="F5371" s="33"/>
      <c r="G5371" s="33">
        <f t="shared" ca="1" si="470"/>
        <v>1</v>
      </c>
      <c r="H5371" s="33">
        <f t="shared" ca="1" si="471"/>
        <v>1</v>
      </c>
      <c r="I5371" s="33">
        <f t="shared" ca="1" si="472"/>
        <v>2</v>
      </c>
      <c r="K5371" s="33"/>
      <c r="L5371" s="33"/>
      <c r="M5371" s="33"/>
      <c r="N5371" s="33"/>
      <c r="O5371" s="33"/>
    </row>
    <row r="5372" spans="1:15" x14ac:dyDescent="0.25">
      <c r="A5372" s="33">
        <f t="shared" ca="1" si="473"/>
        <v>4</v>
      </c>
      <c r="B5372" s="33">
        <f t="shared" ca="1" si="473"/>
        <v>6</v>
      </c>
      <c r="C5372" s="33"/>
      <c r="D5372" s="34">
        <f t="shared" ca="1" si="474"/>
        <v>0.44554996802735813</v>
      </c>
      <c r="E5372" s="34">
        <f t="shared" ca="1" si="474"/>
        <v>0.29265715977432283</v>
      </c>
      <c r="F5372" s="33"/>
      <c r="G5372" s="33">
        <f t="shared" ca="1" si="470"/>
        <v>4</v>
      </c>
      <c r="H5372" s="33">
        <f t="shared" ca="1" si="471"/>
        <v>6</v>
      </c>
      <c r="I5372" s="33">
        <f t="shared" ca="1" si="472"/>
        <v>10</v>
      </c>
      <c r="K5372" s="33"/>
      <c r="L5372" s="33"/>
      <c r="M5372" s="33"/>
      <c r="N5372" s="33"/>
      <c r="O5372" s="33"/>
    </row>
    <row r="5373" spans="1:15" x14ac:dyDescent="0.25">
      <c r="A5373" s="33">
        <f t="shared" ca="1" si="473"/>
        <v>5</v>
      </c>
      <c r="B5373" s="33">
        <f t="shared" ca="1" si="473"/>
        <v>5</v>
      </c>
      <c r="C5373" s="33"/>
      <c r="D5373" s="34">
        <f t="shared" ca="1" si="474"/>
        <v>0.35164976780354196</v>
      </c>
      <c r="E5373" s="34">
        <f t="shared" ca="1" si="474"/>
        <v>0.33263468605973756</v>
      </c>
      <c r="F5373" s="33"/>
      <c r="G5373" s="33">
        <f t="shared" ca="1" si="470"/>
        <v>5</v>
      </c>
      <c r="H5373" s="33">
        <f t="shared" ca="1" si="471"/>
        <v>5</v>
      </c>
      <c r="I5373" s="33">
        <f t="shared" ca="1" si="472"/>
        <v>10</v>
      </c>
      <c r="K5373" s="33"/>
      <c r="L5373" s="33"/>
      <c r="M5373" s="33"/>
      <c r="N5373" s="33"/>
      <c r="O5373" s="33"/>
    </row>
    <row r="5374" spans="1:15" x14ac:dyDescent="0.25">
      <c r="A5374" s="33">
        <f t="shared" ca="1" si="473"/>
        <v>3</v>
      </c>
      <c r="B5374" s="33">
        <f t="shared" ca="1" si="473"/>
        <v>4</v>
      </c>
      <c r="C5374" s="33"/>
      <c r="D5374" s="34">
        <f t="shared" ca="1" si="474"/>
        <v>0.49052586270759835</v>
      </c>
      <c r="E5374" s="34">
        <f t="shared" ca="1" si="474"/>
        <v>0.16835371510896213</v>
      </c>
      <c r="F5374" s="33"/>
      <c r="G5374" s="33">
        <f t="shared" ca="1" si="470"/>
        <v>3</v>
      </c>
      <c r="H5374" s="33">
        <f t="shared" ca="1" si="471"/>
        <v>4</v>
      </c>
      <c r="I5374" s="33">
        <f t="shared" ca="1" si="472"/>
        <v>7</v>
      </c>
      <c r="K5374" s="33"/>
      <c r="L5374" s="33"/>
      <c r="M5374" s="33"/>
      <c r="N5374" s="33"/>
      <c r="O5374" s="33"/>
    </row>
    <row r="5375" spans="1:15" x14ac:dyDescent="0.25">
      <c r="A5375" s="33">
        <f t="shared" ca="1" si="473"/>
        <v>5</v>
      </c>
      <c r="B5375" s="33">
        <f t="shared" ca="1" si="473"/>
        <v>1</v>
      </c>
      <c r="C5375" s="33"/>
      <c r="D5375" s="34">
        <f t="shared" ca="1" si="474"/>
        <v>6.7122659300562493E-3</v>
      </c>
      <c r="E5375" s="34">
        <f t="shared" ca="1" si="474"/>
        <v>0.62860366584998772</v>
      </c>
      <c r="F5375" s="33"/>
      <c r="G5375" s="33">
        <f t="shared" ca="1" si="470"/>
        <v>5</v>
      </c>
      <c r="H5375" s="33">
        <f t="shared" ca="1" si="471"/>
        <v>1</v>
      </c>
      <c r="I5375" s="33">
        <f t="shared" ca="1" si="472"/>
        <v>6</v>
      </c>
      <c r="K5375" s="33"/>
      <c r="L5375" s="33"/>
      <c r="M5375" s="33"/>
      <c r="N5375" s="33"/>
      <c r="O5375" s="33"/>
    </row>
    <row r="5376" spans="1:15" x14ac:dyDescent="0.25">
      <c r="A5376" s="33">
        <f t="shared" ca="1" si="473"/>
        <v>5</v>
      </c>
      <c r="B5376" s="33">
        <f t="shared" ca="1" si="473"/>
        <v>5</v>
      </c>
      <c r="C5376" s="33"/>
      <c r="D5376" s="34">
        <f t="shared" ca="1" si="474"/>
        <v>0.76039617532740444</v>
      </c>
      <c r="E5376" s="34">
        <f t="shared" ca="1" si="474"/>
        <v>0.31999566476427377</v>
      </c>
      <c r="F5376" s="33"/>
      <c r="G5376" s="33">
        <f t="shared" ca="1" si="470"/>
        <v>5</v>
      </c>
      <c r="H5376" s="33">
        <f t="shared" ca="1" si="471"/>
        <v>5</v>
      </c>
      <c r="I5376" s="33">
        <f t="shared" ca="1" si="472"/>
        <v>10</v>
      </c>
      <c r="K5376" s="33"/>
      <c r="L5376" s="33"/>
      <c r="M5376" s="33"/>
      <c r="N5376" s="33"/>
      <c r="O5376" s="33"/>
    </row>
    <row r="5377" spans="1:15" x14ac:dyDescent="0.25">
      <c r="A5377" s="33">
        <f t="shared" ca="1" si="473"/>
        <v>3</v>
      </c>
      <c r="B5377" s="33">
        <f t="shared" ca="1" si="473"/>
        <v>1</v>
      </c>
      <c r="C5377" s="33"/>
      <c r="D5377" s="34">
        <f t="shared" ca="1" si="474"/>
        <v>0.38712414805331996</v>
      </c>
      <c r="E5377" s="34">
        <f t="shared" ca="1" si="474"/>
        <v>0.6148379195163135</v>
      </c>
      <c r="F5377" s="33"/>
      <c r="G5377" s="33">
        <f t="shared" ca="1" si="470"/>
        <v>3</v>
      </c>
      <c r="H5377" s="33">
        <f t="shared" ca="1" si="471"/>
        <v>1</v>
      </c>
      <c r="I5377" s="33">
        <f t="shared" ca="1" si="472"/>
        <v>4</v>
      </c>
      <c r="K5377" s="33"/>
      <c r="L5377" s="33"/>
      <c r="M5377" s="33"/>
      <c r="N5377" s="33"/>
      <c r="O5377" s="33"/>
    </row>
    <row r="5378" spans="1:15" x14ac:dyDescent="0.25">
      <c r="A5378" s="33">
        <f t="shared" ca="1" si="473"/>
        <v>1</v>
      </c>
      <c r="B5378" s="33">
        <f t="shared" ca="1" si="473"/>
        <v>2</v>
      </c>
      <c r="C5378" s="33"/>
      <c r="D5378" s="34">
        <f t="shared" ca="1" si="474"/>
        <v>0.86164404891249335</v>
      </c>
      <c r="E5378" s="34">
        <f t="shared" ca="1" si="474"/>
        <v>0.86194252725176013</v>
      </c>
      <c r="F5378" s="33"/>
      <c r="G5378" s="33">
        <f t="shared" ca="1" si="470"/>
        <v>1</v>
      </c>
      <c r="H5378" s="33">
        <f t="shared" ca="1" si="471"/>
        <v>2</v>
      </c>
      <c r="I5378" s="33">
        <f t="shared" ca="1" si="472"/>
        <v>3</v>
      </c>
      <c r="K5378" s="33"/>
      <c r="L5378" s="33"/>
      <c r="M5378" s="33"/>
      <c r="N5378" s="33"/>
      <c r="O5378" s="33"/>
    </row>
    <row r="5379" spans="1:15" x14ac:dyDescent="0.25">
      <c r="A5379" s="33">
        <f t="shared" ca="1" si="473"/>
        <v>2</v>
      </c>
      <c r="B5379" s="33">
        <f t="shared" ca="1" si="473"/>
        <v>1</v>
      </c>
      <c r="C5379" s="33"/>
      <c r="D5379" s="34">
        <f t="shared" ca="1" si="474"/>
        <v>0.64645425941749435</v>
      </c>
      <c r="E5379" s="34">
        <f t="shared" ca="1" si="474"/>
        <v>0.10497175234041267</v>
      </c>
      <c r="F5379" s="33"/>
      <c r="G5379" s="33">
        <f t="shared" ca="1" si="470"/>
        <v>2</v>
      </c>
      <c r="H5379" s="33">
        <f t="shared" ca="1" si="471"/>
        <v>1</v>
      </c>
      <c r="I5379" s="33">
        <f t="shared" ca="1" si="472"/>
        <v>3</v>
      </c>
      <c r="K5379" s="33"/>
      <c r="L5379" s="33"/>
      <c r="M5379" s="33"/>
      <c r="N5379" s="33"/>
      <c r="O5379" s="33"/>
    </row>
    <row r="5380" spans="1:15" x14ac:dyDescent="0.25">
      <c r="A5380" s="33">
        <f t="shared" ca="1" si="473"/>
        <v>2</v>
      </c>
      <c r="B5380" s="33">
        <f t="shared" ca="1" si="473"/>
        <v>1</v>
      </c>
      <c r="C5380" s="33"/>
      <c r="D5380" s="34">
        <f t="shared" ca="1" si="474"/>
        <v>0.76815886301997227</v>
      </c>
      <c r="E5380" s="34">
        <f t="shared" ca="1" si="474"/>
        <v>0.68807579769331684</v>
      </c>
      <c r="F5380" s="33"/>
      <c r="G5380" s="33">
        <f t="shared" ca="1" si="470"/>
        <v>2</v>
      </c>
      <c r="H5380" s="33">
        <f t="shared" ca="1" si="471"/>
        <v>1</v>
      </c>
      <c r="I5380" s="33">
        <f t="shared" ca="1" si="472"/>
        <v>3</v>
      </c>
      <c r="K5380" s="33"/>
      <c r="L5380" s="33"/>
      <c r="M5380" s="33"/>
      <c r="N5380" s="33"/>
      <c r="O5380" s="33"/>
    </row>
    <row r="5381" spans="1:15" x14ac:dyDescent="0.25">
      <c r="A5381" s="33">
        <f t="shared" ca="1" si="473"/>
        <v>2</v>
      </c>
      <c r="B5381" s="33">
        <f t="shared" ca="1" si="473"/>
        <v>2</v>
      </c>
      <c r="C5381" s="33"/>
      <c r="D5381" s="34">
        <f t="shared" ca="1" si="474"/>
        <v>0.91217118299786115</v>
      </c>
      <c r="E5381" s="34">
        <f t="shared" ca="1" si="474"/>
        <v>0.57848899607260251</v>
      </c>
      <c r="F5381" s="33"/>
      <c r="G5381" s="33">
        <f t="shared" ca="1" si="470"/>
        <v>2</v>
      </c>
      <c r="H5381" s="33">
        <f t="shared" ca="1" si="471"/>
        <v>2</v>
      </c>
      <c r="I5381" s="33">
        <f t="shared" ca="1" si="472"/>
        <v>4</v>
      </c>
      <c r="K5381" s="33"/>
      <c r="L5381" s="33"/>
      <c r="M5381" s="33"/>
      <c r="N5381" s="33"/>
      <c r="O5381" s="33"/>
    </row>
    <row r="5382" spans="1:15" x14ac:dyDescent="0.25">
      <c r="A5382" s="33">
        <f t="shared" ca="1" si="473"/>
        <v>1</v>
      </c>
      <c r="B5382" s="33">
        <f t="shared" ca="1" si="473"/>
        <v>5</v>
      </c>
      <c r="C5382" s="33"/>
      <c r="D5382" s="34">
        <f t="shared" ca="1" si="474"/>
        <v>0.29272909538646585</v>
      </c>
      <c r="E5382" s="34">
        <f t="shared" ca="1" si="474"/>
        <v>1.22345097569595E-2</v>
      </c>
      <c r="F5382" s="33"/>
      <c r="G5382" s="33">
        <f t="shared" ref="G5382:G5445" ca="1" si="475">IF(AND(COUNTIF($B$91:$G$91,A5382)=1,D5382&lt;=$B$90),RANDBETWEEN(1,6),A5382)</f>
        <v>1</v>
      </c>
      <c r="H5382" s="33">
        <f t="shared" ref="H5382:H5445" ca="1" si="476">IF(AND(COUNTIF($B$91:$G$91,B5382)=1,E5382&lt;=$B$90),RANDBETWEEN(1,6),B5382)</f>
        <v>5</v>
      </c>
      <c r="I5382" s="33">
        <f t="shared" ref="I5382:I5445" ca="1" si="477">SUM(G5382:H5382)</f>
        <v>6</v>
      </c>
      <c r="K5382" s="33"/>
      <c r="L5382" s="33"/>
      <c r="M5382" s="33"/>
      <c r="N5382" s="33"/>
      <c r="O5382" s="33"/>
    </row>
    <row r="5383" spans="1:15" x14ac:dyDescent="0.25">
      <c r="A5383" s="33">
        <f t="shared" ref="A5383:B5446" ca="1" si="478">RANDBETWEEN(1,6)</f>
        <v>3</v>
      </c>
      <c r="B5383" s="33">
        <f t="shared" ca="1" si="478"/>
        <v>3</v>
      </c>
      <c r="C5383" s="33"/>
      <c r="D5383" s="34">
        <f t="shared" ref="D5383:E5446" ca="1" si="479">RAND()</f>
        <v>0.32942979693568741</v>
      </c>
      <c r="E5383" s="34">
        <f t="shared" ca="1" si="479"/>
        <v>0.54449348473596026</v>
      </c>
      <c r="F5383" s="33"/>
      <c r="G5383" s="33">
        <f t="shared" ca="1" si="475"/>
        <v>3</v>
      </c>
      <c r="H5383" s="33">
        <f t="shared" ca="1" si="476"/>
        <v>3</v>
      </c>
      <c r="I5383" s="33">
        <f t="shared" ca="1" si="477"/>
        <v>6</v>
      </c>
      <c r="K5383" s="33"/>
      <c r="L5383" s="33"/>
      <c r="M5383" s="33"/>
      <c r="N5383" s="33"/>
      <c r="O5383" s="33"/>
    </row>
    <row r="5384" spans="1:15" x14ac:dyDescent="0.25">
      <c r="A5384" s="33">
        <f t="shared" ca="1" si="478"/>
        <v>5</v>
      </c>
      <c r="B5384" s="33">
        <f t="shared" ca="1" si="478"/>
        <v>5</v>
      </c>
      <c r="C5384" s="33"/>
      <c r="D5384" s="34">
        <f t="shared" ca="1" si="479"/>
        <v>0.57617062982613509</v>
      </c>
      <c r="E5384" s="34">
        <f t="shared" ca="1" si="479"/>
        <v>0.45599991585163147</v>
      </c>
      <c r="F5384" s="33"/>
      <c r="G5384" s="33">
        <f t="shared" ca="1" si="475"/>
        <v>5</v>
      </c>
      <c r="H5384" s="33">
        <f t="shared" ca="1" si="476"/>
        <v>5</v>
      </c>
      <c r="I5384" s="33">
        <f t="shared" ca="1" si="477"/>
        <v>10</v>
      </c>
      <c r="K5384" s="33"/>
      <c r="L5384" s="33"/>
      <c r="M5384" s="33"/>
      <c r="N5384" s="33"/>
      <c r="O5384" s="33"/>
    </row>
    <row r="5385" spans="1:15" x14ac:dyDescent="0.25">
      <c r="A5385" s="33">
        <f t="shared" ca="1" si="478"/>
        <v>6</v>
      </c>
      <c r="B5385" s="33">
        <f t="shared" ca="1" si="478"/>
        <v>2</v>
      </c>
      <c r="C5385" s="33"/>
      <c r="D5385" s="34">
        <f t="shared" ca="1" si="479"/>
        <v>0.28219866272766891</v>
      </c>
      <c r="E5385" s="34">
        <f t="shared" ca="1" si="479"/>
        <v>0.84436846280012356</v>
      </c>
      <c r="F5385" s="33"/>
      <c r="G5385" s="33">
        <f t="shared" ca="1" si="475"/>
        <v>6</v>
      </c>
      <c r="H5385" s="33">
        <f t="shared" ca="1" si="476"/>
        <v>2</v>
      </c>
      <c r="I5385" s="33">
        <f t="shared" ca="1" si="477"/>
        <v>8</v>
      </c>
      <c r="K5385" s="33"/>
      <c r="L5385" s="33"/>
      <c r="M5385" s="33"/>
      <c r="N5385" s="33"/>
      <c r="O5385" s="33"/>
    </row>
    <row r="5386" spans="1:15" x14ac:dyDescent="0.25">
      <c r="A5386" s="33">
        <f t="shared" ca="1" si="478"/>
        <v>3</v>
      </c>
      <c r="B5386" s="33">
        <f t="shared" ca="1" si="478"/>
        <v>6</v>
      </c>
      <c r="C5386" s="33"/>
      <c r="D5386" s="34">
        <f t="shared" ca="1" si="479"/>
        <v>0.77954435377819731</v>
      </c>
      <c r="E5386" s="34">
        <f t="shared" ca="1" si="479"/>
        <v>0.19824278786335281</v>
      </c>
      <c r="F5386" s="33"/>
      <c r="G5386" s="33">
        <f t="shared" ca="1" si="475"/>
        <v>3</v>
      </c>
      <c r="H5386" s="33">
        <f t="shared" ca="1" si="476"/>
        <v>6</v>
      </c>
      <c r="I5386" s="33">
        <f t="shared" ca="1" si="477"/>
        <v>9</v>
      </c>
      <c r="K5386" s="33"/>
      <c r="L5386" s="33"/>
      <c r="M5386" s="33"/>
      <c r="N5386" s="33"/>
      <c r="O5386" s="33"/>
    </row>
    <row r="5387" spans="1:15" x14ac:dyDescent="0.25">
      <c r="A5387" s="33">
        <f t="shared" ca="1" si="478"/>
        <v>4</v>
      </c>
      <c r="B5387" s="33">
        <f t="shared" ca="1" si="478"/>
        <v>1</v>
      </c>
      <c r="C5387" s="33"/>
      <c r="D5387" s="34">
        <f t="shared" ca="1" si="479"/>
        <v>0.50100120733543241</v>
      </c>
      <c r="E5387" s="34">
        <f t="shared" ca="1" si="479"/>
        <v>8.661251244367707E-2</v>
      </c>
      <c r="F5387" s="33"/>
      <c r="G5387" s="33">
        <f t="shared" ca="1" si="475"/>
        <v>4</v>
      </c>
      <c r="H5387" s="33">
        <f t="shared" ca="1" si="476"/>
        <v>1</v>
      </c>
      <c r="I5387" s="33">
        <f t="shared" ca="1" si="477"/>
        <v>5</v>
      </c>
      <c r="K5387" s="33"/>
      <c r="L5387" s="33"/>
      <c r="M5387" s="33"/>
      <c r="N5387" s="33"/>
      <c r="O5387" s="33"/>
    </row>
    <row r="5388" spans="1:15" x14ac:dyDescent="0.25">
      <c r="A5388" s="33">
        <f t="shared" ca="1" si="478"/>
        <v>4</v>
      </c>
      <c r="B5388" s="33">
        <f t="shared" ca="1" si="478"/>
        <v>2</v>
      </c>
      <c r="C5388" s="33"/>
      <c r="D5388" s="34">
        <f t="shared" ca="1" si="479"/>
        <v>0.84689164761052094</v>
      </c>
      <c r="E5388" s="34">
        <f t="shared" ca="1" si="479"/>
        <v>0.6432984014121359</v>
      </c>
      <c r="F5388" s="33"/>
      <c r="G5388" s="33">
        <f t="shared" ca="1" si="475"/>
        <v>4</v>
      </c>
      <c r="H5388" s="33">
        <f t="shared" ca="1" si="476"/>
        <v>2</v>
      </c>
      <c r="I5388" s="33">
        <f t="shared" ca="1" si="477"/>
        <v>6</v>
      </c>
      <c r="K5388" s="33"/>
      <c r="L5388" s="33"/>
      <c r="M5388" s="33"/>
      <c r="N5388" s="33"/>
      <c r="O5388" s="33"/>
    </row>
    <row r="5389" spans="1:15" x14ac:dyDescent="0.25">
      <c r="A5389" s="33">
        <f t="shared" ca="1" si="478"/>
        <v>5</v>
      </c>
      <c r="B5389" s="33">
        <f t="shared" ca="1" si="478"/>
        <v>2</v>
      </c>
      <c r="C5389" s="33"/>
      <c r="D5389" s="34">
        <f t="shared" ca="1" si="479"/>
        <v>0.23288614811779895</v>
      </c>
      <c r="E5389" s="34">
        <f t="shared" ca="1" si="479"/>
        <v>0.54628136761212509</v>
      </c>
      <c r="F5389" s="33"/>
      <c r="G5389" s="33">
        <f t="shared" ca="1" si="475"/>
        <v>5</v>
      </c>
      <c r="H5389" s="33">
        <f t="shared" ca="1" si="476"/>
        <v>2</v>
      </c>
      <c r="I5389" s="33">
        <f t="shared" ca="1" si="477"/>
        <v>7</v>
      </c>
      <c r="K5389" s="33"/>
      <c r="L5389" s="33"/>
      <c r="M5389" s="33"/>
      <c r="N5389" s="33"/>
      <c r="O5389" s="33"/>
    </row>
    <row r="5390" spans="1:15" x14ac:dyDescent="0.25">
      <c r="A5390" s="33">
        <f t="shared" ca="1" si="478"/>
        <v>4</v>
      </c>
      <c r="B5390" s="33">
        <f t="shared" ca="1" si="478"/>
        <v>3</v>
      </c>
      <c r="C5390" s="33"/>
      <c r="D5390" s="34">
        <f t="shared" ca="1" si="479"/>
        <v>0.12152591271449764</v>
      </c>
      <c r="E5390" s="34">
        <f t="shared" ca="1" si="479"/>
        <v>0.95025828061512962</v>
      </c>
      <c r="F5390" s="33"/>
      <c r="G5390" s="33">
        <f t="shared" ca="1" si="475"/>
        <v>4</v>
      </c>
      <c r="H5390" s="33">
        <f t="shared" ca="1" si="476"/>
        <v>3</v>
      </c>
      <c r="I5390" s="33">
        <f t="shared" ca="1" si="477"/>
        <v>7</v>
      </c>
      <c r="K5390" s="33"/>
      <c r="L5390" s="33"/>
      <c r="M5390" s="33"/>
      <c r="N5390" s="33"/>
      <c r="O5390" s="33"/>
    </row>
    <row r="5391" spans="1:15" x14ac:dyDescent="0.25">
      <c r="A5391" s="33">
        <f t="shared" ca="1" si="478"/>
        <v>6</v>
      </c>
      <c r="B5391" s="33">
        <f t="shared" ca="1" si="478"/>
        <v>1</v>
      </c>
      <c r="C5391" s="33"/>
      <c r="D5391" s="34">
        <f t="shared" ca="1" si="479"/>
        <v>0.44577112945809749</v>
      </c>
      <c r="E5391" s="34">
        <f t="shared" ca="1" si="479"/>
        <v>0.92730087890445834</v>
      </c>
      <c r="F5391" s="33"/>
      <c r="G5391" s="33">
        <f t="shared" ca="1" si="475"/>
        <v>6</v>
      </c>
      <c r="H5391" s="33">
        <f t="shared" ca="1" si="476"/>
        <v>1</v>
      </c>
      <c r="I5391" s="33">
        <f t="shared" ca="1" si="477"/>
        <v>7</v>
      </c>
      <c r="K5391" s="33"/>
      <c r="L5391" s="33"/>
      <c r="M5391" s="33"/>
      <c r="N5391" s="33"/>
      <c r="O5391" s="33"/>
    </row>
    <row r="5392" spans="1:15" x14ac:dyDescent="0.25">
      <c r="A5392" s="33">
        <f t="shared" ca="1" si="478"/>
        <v>3</v>
      </c>
      <c r="B5392" s="33">
        <f t="shared" ca="1" si="478"/>
        <v>1</v>
      </c>
      <c r="C5392" s="33"/>
      <c r="D5392" s="34">
        <f t="shared" ca="1" si="479"/>
        <v>0.25719948003591497</v>
      </c>
      <c r="E5392" s="34">
        <f t="shared" ca="1" si="479"/>
        <v>2.4099847178681522E-2</v>
      </c>
      <c r="F5392" s="33"/>
      <c r="G5392" s="33">
        <f t="shared" ca="1" si="475"/>
        <v>3</v>
      </c>
      <c r="H5392" s="33">
        <f t="shared" ca="1" si="476"/>
        <v>1</v>
      </c>
      <c r="I5392" s="33">
        <f t="shared" ca="1" si="477"/>
        <v>4</v>
      </c>
      <c r="K5392" s="33"/>
      <c r="L5392" s="33"/>
      <c r="M5392" s="33"/>
      <c r="N5392" s="33"/>
      <c r="O5392" s="33"/>
    </row>
    <row r="5393" spans="1:15" x14ac:dyDescent="0.25">
      <c r="A5393" s="33">
        <f t="shared" ca="1" si="478"/>
        <v>3</v>
      </c>
      <c r="B5393" s="33">
        <f t="shared" ca="1" si="478"/>
        <v>3</v>
      </c>
      <c r="C5393" s="33"/>
      <c r="D5393" s="34">
        <f t="shared" ca="1" si="479"/>
        <v>0.60735874115274446</v>
      </c>
      <c r="E5393" s="34">
        <f t="shared" ca="1" si="479"/>
        <v>0.82005444027686802</v>
      </c>
      <c r="F5393" s="33"/>
      <c r="G5393" s="33">
        <f t="shared" ca="1" si="475"/>
        <v>3</v>
      </c>
      <c r="H5393" s="33">
        <f t="shared" ca="1" si="476"/>
        <v>3</v>
      </c>
      <c r="I5393" s="33">
        <f t="shared" ca="1" si="477"/>
        <v>6</v>
      </c>
      <c r="K5393" s="33"/>
      <c r="L5393" s="33"/>
      <c r="M5393" s="33"/>
      <c r="N5393" s="33"/>
      <c r="O5393" s="33"/>
    </row>
    <row r="5394" spans="1:15" x14ac:dyDescent="0.25">
      <c r="A5394" s="33">
        <f t="shared" ca="1" si="478"/>
        <v>4</v>
      </c>
      <c r="B5394" s="33">
        <f t="shared" ca="1" si="478"/>
        <v>5</v>
      </c>
      <c r="C5394" s="33"/>
      <c r="D5394" s="34">
        <f t="shared" ca="1" si="479"/>
        <v>0.46677422541618185</v>
      </c>
      <c r="E5394" s="34">
        <f t="shared" ca="1" si="479"/>
        <v>0.9355715142750054</v>
      </c>
      <c r="F5394" s="33"/>
      <c r="G5394" s="33">
        <f t="shared" ca="1" si="475"/>
        <v>4</v>
      </c>
      <c r="H5394" s="33">
        <f t="shared" ca="1" si="476"/>
        <v>5</v>
      </c>
      <c r="I5394" s="33">
        <f t="shared" ca="1" si="477"/>
        <v>9</v>
      </c>
      <c r="K5394" s="33"/>
      <c r="L5394" s="33"/>
      <c r="M5394" s="33"/>
      <c r="N5394" s="33"/>
      <c r="O5394" s="33"/>
    </row>
    <row r="5395" spans="1:15" x14ac:dyDescent="0.25">
      <c r="A5395" s="33">
        <f t="shared" ca="1" si="478"/>
        <v>4</v>
      </c>
      <c r="B5395" s="33">
        <f t="shared" ca="1" si="478"/>
        <v>5</v>
      </c>
      <c r="C5395" s="33"/>
      <c r="D5395" s="34">
        <f t="shared" ca="1" si="479"/>
        <v>7.0025679874181068E-2</v>
      </c>
      <c r="E5395" s="34">
        <f t="shared" ca="1" si="479"/>
        <v>0.53494984563455727</v>
      </c>
      <c r="F5395" s="33"/>
      <c r="G5395" s="33">
        <f t="shared" ca="1" si="475"/>
        <v>4</v>
      </c>
      <c r="H5395" s="33">
        <f t="shared" ca="1" si="476"/>
        <v>5</v>
      </c>
      <c r="I5395" s="33">
        <f t="shared" ca="1" si="477"/>
        <v>9</v>
      </c>
      <c r="K5395" s="33"/>
      <c r="L5395" s="33"/>
      <c r="M5395" s="33"/>
      <c r="N5395" s="33"/>
      <c r="O5395" s="33"/>
    </row>
    <row r="5396" spans="1:15" x14ac:dyDescent="0.25">
      <c r="A5396" s="33">
        <f t="shared" ca="1" si="478"/>
        <v>5</v>
      </c>
      <c r="B5396" s="33">
        <f t="shared" ca="1" si="478"/>
        <v>2</v>
      </c>
      <c r="C5396" s="33"/>
      <c r="D5396" s="34">
        <f t="shared" ca="1" si="479"/>
        <v>0.99516035952690107</v>
      </c>
      <c r="E5396" s="34">
        <f t="shared" ca="1" si="479"/>
        <v>0.45389845775500481</v>
      </c>
      <c r="F5396" s="33"/>
      <c r="G5396" s="33">
        <f t="shared" ca="1" si="475"/>
        <v>5</v>
      </c>
      <c r="H5396" s="33">
        <f t="shared" ca="1" si="476"/>
        <v>2</v>
      </c>
      <c r="I5396" s="33">
        <f t="shared" ca="1" si="477"/>
        <v>7</v>
      </c>
      <c r="K5396" s="33"/>
      <c r="L5396" s="33"/>
      <c r="M5396" s="33"/>
      <c r="N5396" s="33"/>
      <c r="O5396" s="33"/>
    </row>
    <row r="5397" spans="1:15" x14ac:dyDescent="0.25">
      <c r="A5397" s="33">
        <f t="shared" ca="1" si="478"/>
        <v>4</v>
      </c>
      <c r="B5397" s="33">
        <f t="shared" ca="1" si="478"/>
        <v>5</v>
      </c>
      <c r="C5397" s="33"/>
      <c r="D5397" s="34">
        <f t="shared" ca="1" si="479"/>
        <v>0.10320543929757697</v>
      </c>
      <c r="E5397" s="34">
        <f t="shared" ca="1" si="479"/>
        <v>0.38850108464256317</v>
      </c>
      <c r="F5397" s="33"/>
      <c r="G5397" s="33">
        <f t="shared" ca="1" si="475"/>
        <v>4</v>
      </c>
      <c r="H5397" s="33">
        <f t="shared" ca="1" si="476"/>
        <v>5</v>
      </c>
      <c r="I5397" s="33">
        <f t="shared" ca="1" si="477"/>
        <v>9</v>
      </c>
      <c r="K5397" s="33"/>
      <c r="L5397" s="33"/>
      <c r="M5397" s="33"/>
      <c r="N5397" s="33"/>
      <c r="O5397" s="33"/>
    </row>
    <row r="5398" spans="1:15" x14ac:dyDescent="0.25">
      <c r="A5398" s="33">
        <f t="shared" ca="1" si="478"/>
        <v>1</v>
      </c>
      <c r="B5398" s="33">
        <f t="shared" ca="1" si="478"/>
        <v>1</v>
      </c>
      <c r="C5398" s="33"/>
      <c r="D5398" s="34">
        <f t="shared" ca="1" si="479"/>
        <v>0.56587368490550649</v>
      </c>
      <c r="E5398" s="34">
        <f t="shared" ca="1" si="479"/>
        <v>0.70923603345825914</v>
      </c>
      <c r="F5398" s="33"/>
      <c r="G5398" s="33">
        <f t="shared" ca="1" si="475"/>
        <v>1</v>
      </c>
      <c r="H5398" s="33">
        <f t="shared" ca="1" si="476"/>
        <v>1</v>
      </c>
      <c r="I5398" s="33">
        <f t="shared" ca="1" si="477"/>
        <v>2</v>
      </c>
      <c r="K5398" s="33"/>
      <c r="L5398" s="33"/>
      <c r="M5398" s="33"/>
      <c r="N5398" s="33"/>
      <c r="O5398" s="33"/>
    </row>
    <row r="5399" spans="1:15" x14ac:dyDescent="0.25">
      <c r="A5399" s="33">
        <f t="shared" ca="1" si="478"/>
        <v>4</v>
      </c>
      <c r="B5399" s="33">
        <f t="shared" ca="1" si="478"/>
        <v>2</v>
      </c>
      <c r="C5399" s="33"/>
      <c r="D5399" s="34">
        <f t="shared" ca="1" si="479"/>
        <v>0.29438834687443283</v>
      </c>
      <c r="E5399" s="34">
        <f t="shared" ca="1" si="479"/>
        <v>0.90153562498302864</v>
      </c>
      <c r="F5399" s="33"/>
      <c r="G5399" s="33">
        <f t="shared" ca="1" si="475"/>
        <v>4</v>
      </c>
      <c r="H5399" s="33">
        <f t="shared" ca="1" si="476"/>
        <v>2</v>
      </c>
      <c r="I5399" s="33">
        <f t="shared" ca="1" si="477"/>
        <v>6</v>
      </c>
      <c r="K5399" s="33"/>
      <c r="L5399" s="33"/>
      <c r="M5399" s="33"/>
      <c r="N5399" s="33"/>
      <c r="O5399" s="33"/>
    </row>
    <row r="5400" spans="1:15" x14ac:dyDescent="0.25">
      <c r="A5400" s="33">
        <f t="shared" ca="1" si="478"/>
        <v>3</v>
      </c>
      <c r="B5400" s="33">
        <f t="shared" ca="1" si="478"/>
        <v>6</v>
      </c>
      <c r="C5400" s="33"/>
      <c r="D5400" s="34">
        <f t="shared" ca="1" si="479"/>
        <v>0.82168662935308912</v>
      </c>
      <c r="E5400" s="34">
        <f t="shared" ca="1" si="479"/>
        <v>0.36191499046180431</v>
      </c>
      <c r="F5400" s="33"/>
      <c r="G5400" s="33">
        <f t="shared" ca="1" si="475"/>
        <v>3</v>
      </c>
      <c r="H5400" s="33">
        <f t="shared" ca="1" si="476"/>
        <v>6</v>
      </c>
      <c r="I5400" s="33">
        <f t="shared" ca="1" si="477"/>
        <v>9</v>
      </c>
      <c r="K5400" s="33"/>
      <c r="L5400" s="33"/>
      <c r="M5400" s="33"/>
      <c r="N5400" s="33"/>
      <c r="O5400" s="33"/>
    </row>
    <row r="5401" spans="1:15" x14ac:dyDescent="0.25">
      <c r="A5401" s="33">
        <f t="shared" ca="1" si="478"/>
        <v>6</v>
      </c>
      <c r="B5401" s="33">
        <f t="shared" ca="1" si="478"/>
        <v>2</v>
      </c>
      <c r="C5401" s="33"/>
      <c r="D5401" s="34">
        <f t="shared" ca="1" si="479"/>
        <v>1.5513362668942321E-2</v>
      </c>
      <c r="E5401" s="34">
        <f t="shared" ca="1" si="479"/>
        <v>6.5363154430141734E-2</v>
      </c>
      <c r="F5401" s="33"/>
      <c r="G5401" s="33">
        <f t="shared" ca="1" si="475"/>
        <v>6</v>
      </c>
      <c r="H5401" s="33">
        <f t="shared" ca="1" si="476"/>
        <v>2</v>
      </c>
      <c r="I5401" s="33">
        <f t="shared" ca="1" si="477"/>
        <v>8</v>
      </c>
      <c r="K5401" s="33"/>
      <c r="L5401" s="33"/>
      <c r="M5401" s="33"/>
      <c r="N5401" s="33"/>
      <c r="O5401" s="33"/>
    </row>
    <row r="5402" spans="1:15" x14ac:dyDescent="0.25">
      <c r="A5402" s="33">
        <f t="shared" ca="1" si="478"/>
        <v>5</v>
      </c>
      <c r="B5402" s="33">
        <f t="shared" ca="1" si="478"/>
        <v>6</v>
      </c>
      <c r="C5402" s="33"/>
      <c r="D5402" s="34">
        <f t="shared" ca="1" si="479"/>
        <v>0.61544524698588177</v>
      </c>
      <c r="E5402" s="34">
        <f t="shared" ca="1" si="479"/>
        <v>0.69636315449460151</v>
      </c>
      <c r="F5402" s="33"/>
      <c r="G5402" s="33">
        <f t="shared" ca="1" si="475"/>
        <v>5</v>
      </c>
      <c r="H5402" s="33">
        <f t="shared" ca="1" si="476"/>
        <v>6</v>
      </c>
      <c r="I5402" s="33">
        <f t="shared" ca="1" si="477"/>
        <v>11</v>
      </c>
      <c r="K5402" s="33"/>
      <c r="L5402" s="33"/>
      <c r="M5402" s="33"/>
      <c r="N5402" s="33"/>
      <c r="O5402" s="33"/>
    </row>
    <row r="5403" spans="1:15" x14ac:dyDescent="0.25">
      <c r="A5403" s="33">
        <f t="shared" ca="1" si="478"/>
        <v>6</v>
      </c>
      <c r="B5403" s="33">
        <f t="shared" ca="1" si="478"/>
        <v>6</v>
      </c>
      <c r="C5403" s="33"/>
      <c r="D5403" s="34">
        <f t="shared" ca="1" si="479"/>
        <v>1.7244277334951708E-2</v>
      </c>
      <c r="E5403" s="34">
        <f t="shared" ca="1" si="479"/>
        <v>8.5416605777200338E-2</v>
      </c>
      <c r="F5403" s="33"/>
      <c r="G5403" s="33">
        <f t="shared" ca="1" si="475"/>
        <v>6</v>
      </c>
      <c r="H5403" s="33">
        <f t="shared" ca="1" si="476"/>
        <v>6</v>
      </c>
      <c r="I5403" s="33">
        <f t="shared" ca="1" si="477"/>
        <v>12</v>
      </c>
      <c r="K5403" s="33"/>
      <c r="L5403" s="33"/>
      <c r="M5403" s="33"/>
      <c r="N5403" s="33"/>
      <c r="O5403" s="33"/>
    </row>
    <row r="5404" spans="1:15" x14ac:dyDescent="0.25">
      <c r="A5404" s="33">
        <f t="shared" ca="1" si="478"/>
        <v>4</v>
      </c>
      <c r="B5404" s="33">
        <f t="shared" ca="1" si="478"/>
        <v>2</v>
      </c>
      <c r="C5404" s="33"/>
      <c r="D5404" s="34">
        <f t="shared" ca="1" si="479"/>
        <v>0.47674310495628713</v>
      </c>
      <c r="E5404" s="34">
        <f t="shared" ca="1" si="479"/>
        <v>0.30557898432976904</v>
      </c>
      <c r="F5404" s="33"/>
      <c r="G5404" s="33">
        <f t="shared" ca="1" si="475"/>
        <v>4</v>
      </c>
      <c r="H5404" s="33">
        <f t="shared" ca="1" si="476"/>
        <v>2</v>
      </c>
      <c r="I5404" s="33">
        <f t="shared" ca="1" si="477"/>
        <v>6</v>
      </c>
      <c r="K5404" s="33"/>
      <c r="L5404" s="33"/>
      <c r="M5404" s="33"/>
      <c r="N5404" s="33"/>
      <c r="O5404" s="33"/>
    </row>
    <row r="5405" spans="1:15" x14ac:dyDescent="0.25">
      <c r="A5405" s="33">
        <f t="shared" ca="1" si="478"/>
        <v>3</v>
      </c>
      <c r="B5405" s="33">
        <f t="shared" ca="1" si="478"/>
        <v>4</v>
      </c>
      <c r="C5405" s="33"/>
      <c r="D5405" s="34">
        <f t="shared" ca="1" si="479"/>
        <v>0.10276971225562537</v>
      </c>
      <c r="E5405" s="34">
        <f t="shared" ca="1" si="479"/>
        <v>0.24787621858851649</v>
      </c>
      <c r="F5405" s="33"/>
      <c r="G5405" s="33">
        <f t="shared" ca="1" si="475"/>
        <v>3</v>
      </c>
      <c r="H5405" s="33">
        <f t="shared" ca="1" si="476"/>
        <v>4</v>
      </c>
      <c r="I5405" s="33">
        <f t="shared" ca="1" si="477"/>
        <v>7</v>
      </c>
      <c r="K5405" s="33"/>
      <c r="L5405" s="33"/>
      <c r="M5405" s="33"/>
      <c r="N5405" s="33"/>
      <c r="O5405" s="33"/>
    </row>
    <row r="5406" spans="1:15" x14ac:dyDescent="0.25">
      <c r="A5406" s="33">
        <f t="shared" ca="1" si="478"/>
        <v>2</v>
      </c>
      <c r="B5406" s="33">
        <f t="shared" ca="1" si="478"/>
        <v>6</v>
      </c>
      <c r="C5406" s="33"/>
      <c r="D5406" s="34">
        <f t="shared" ca="1" si="479"/>
        <v>0.95075479905395044</v>
      </c>
      <c r="E5406" s="34">
        <f t="shared" ca="1" si="479"/>
        <v>0.92155884157455292</v>
      </c>
      <c r="F5406" s="33"/>
      <c r="G5406" s="33">
        <f t="shared" ca="1" si="475"/>
        <v>2</v>
      </c>
      <c r="H5406" s="33">
        <f t="shared" ca="1" si="476"/>
        <v>6</v>
      </c>
      <c r="I5406" s="33">
        <f t="shared" ca="1" si="477"/>
        <v>8</v>
      </c>
      <c r="K5406" s="33"/>
      <c r="L5406" s="33"/>
      <c r="M5406" s="33"/>
      <c r="N5406" s="33"/>
      <c r="O5406" s="33"/>
    </row>
    <row r="5407" spans="1:15" x14ac:dyDescent="0.25">
      <c r="A5407" s="33">
        <f t="shared" ca="1" si="478"/>
        <v>4</v>
      </c>
      <c r="B5407" s="33">
        <f t="shared" ca="1" si="478"/>
        <v>2</v>
      </c>
      <c r="C5407" s="33"/>
      <c r="D5407" s="34">
        <f t="shared" ca="1" si="479"/>
        <v>0.10914458902222024</v>
      </c>
      <c r="E5407" s="34">
        <f t="shared" ca="1" si="479"/>
        <v>0.95183367423633358</v>
      </c>
      <c r="F5407" s="33"/>
      <c r="G5407" s="33">
        <f t="shared" ca="1" si="475"/>
        <v>4</v>
      </c>
      <c r="H5407" s="33">
        <f t="shared" ca="1" si="476"/>
        <v>2</v>
      </c>
      <c r="I5407" s="33">
        <f t="shared" ca="1" si="477"/>
        <v>6</v>
      </c>
      <c r="K5407" s="33"/>
      <c r="L5407" s="33"/>
      <c r="M5407" s="33"/>
      <c r="N5407" s="33"/>
      <c r="O5407" s="33"/>
    </row>
    <row r="5408" spans="1:15" x14ac:dyDescent="0.25">
      <c r="A5408" s="33">
        <f t="shared" ca="1" si="478"/>
        <v>6</v>
      </c>
      <c r="B5408" s="33">
        <f t="shared" ca="1" si="478"/>
        <v>3</v>
      </c>
      <c r="C5408" s="33"/>
      <c r="D5408" s="34">
        <f t="shared" ca="1" si="479"/>
        <v>0.55120176551653266</v>
      </c>
      <c r="E5408" s="34">
        <f t="shared" ca="1" si="479"/>
        <v>0.42349884718586916</v>
      </c>
      <c r="F5408" s="33"/>
      <c r="G5408" s="33">
        <f t="shared" ca="1" si="475"/>
        <v>6</v>
      </c>
      <c r="H5408" s="33">
        <f t="shared" ca="1" si="476"/>
        <v>3</v>
      </c>
      <c r="I5408" s="33">
        <f t="shared" ca="1" si="477"/>
        <v>9</v>
      </c>
      <c r="K5408" s="33"/>
      <c r="L5408" s="33"/>
      <c r="M5408" s="33"/>
      <c r="N5408" s="33"/>
      <c r="O5408" s="33"/>
    </row>
    <row r="5409" spans="1:15" x14ac:dyDescent="0.25">
      <c r="A5409" s="33">
        <f t="shared" ca="1" si="478"/>
        <v>5</v>
      </c>
      <c r="B5409" s="33">
        <f t="shared" ca="1" si="478"/>
        <v>2</v>
      </c>
      <c r="C5409" s="33"/>
      <c r="D5409" s="34">
        <f t="shared" ca="1" si="479"/>
        <v>0.76619862961239971</v>
      </c>
      <c r="E5409" s="34">
        <f t="shared" ca="1" si="479"/>
        <v>0.2373997820869852</v>
      </c>
      <c r="F5409" s="33"/>
      <c r="G5409" s="33">
        <f t="shared" ca="1" si="475"/>
        <v>5</v>
      </c>
      <c r="H5409" s="33">
        <f t="shared" ca="1" si="476"/>
        <v>2</v>
      </c>
      <c r="I5409" s="33">
        <f t="shared" ca="1" si="477"/>
        <v>7</v>
      </c>
      <c r="K5409" s="33"/>
      <c r="L5409" s="33"/>
      <c r="M5409" s="33"/>
      <c r="N5409" s="33"/>
      <c r="O5409" s="33"/>
    </row>
    <row r="5410" spans="1:15" x14ac:dyDescent="0.25">
      <c r="A5410" s="33">
        <f t="shared" ca="1" si="478"/>
        <v>4</v>
      </c>
      <c r="B5410" s="33">
        <f t="shared" ca="1" si="478"/>
        <v>5</v>
      </c>
      <c r="C5410" s="33"/>
      <c r="D5410" s="34">
        <f t="shared" ca="1" si="479"/>
        <v>7.3431226538430039E-2</v>
      </c>
      <c r="E5410" s="34">
        <f t="shared" ca="1" si="479"/>
        <v>0.32278484273118857</v>
      </c>
      <c r="F5410" s="33"/>
      <c r="G5410" s="33">
        <f t="shared" ca="1" si="475"/>
        <v>4</v>
      </c>
      <c r="H5410" s="33">
        <f t="shared" ca="1" si="476"/>
        <v>5</v>
      </c>
      <c r="I5410" s="33">
        <f t="shared" ca="1" si="477"/>
        <v>9</v>
      </c>
      <c r="K5410" s="33"/>
      <c r="L5410" s="33"/>
      <c r="M5410" s="33"/>
      <c r="N5410" s="33"/>
      <c r="O5410" s="33"/>
    </row>
    <row r="5411" spans="1:15" x14ac:dyDescent="0.25">
      <c r="A5411" s="33">
        <f t="shared" ca="1" si="478"/>
        <v>6</v>
      </c>
      <c r="B5411" s="33">
        <f t="shared" ca="1" si="478"/>
        <v>3</v>
      </c>
      <c r="C5411" s="33"/>
      <c r="D5411" s="34">
        <f t="shared" ca="1" si="479"/>
        <v>0.69179320280021073</v>
      </c>
      <c r="E5411" s="34">
        <f t="shared" ca="1" si="479"/>
        <v>0.71473360279887599</v>
      </c>
      <c r="F5411" s="33"/>
      <c r="G5411" s="33">
        <f t="shared" ca="1" si="475"/>
        <v>6</v>
      </c>
      <c r="H5411" s="33">
        <f t="shared" ca="1" si="476"/>
        <v>3</v>
      </c>
      <c r="I5411" s="33">
        <f t="shared" ca="1" si="477"/>
        <v>9</v>
      </c>
      <c r="K5411" s="33"/>
      <c r="L5411" s="33"/>
      <c r="M5411" s="33"/>
      <c r="N5411" s="33"/>
      <c r="O5411" s="33"/>
    </row>
    <row r="5412" spans="1:15" x14ac:dyDescent="0.25">
      <c r="A5412" s="33">
        <f t="shared" ca="1" si="478"/>
        <v>2</v>
      </c>
      <c r="B5412" s="33">
        <f t="shared" ca="1" si="478"/>
        <v>5</v>
      </c>
      <c r="C5412" s="33"/>
      <c r="D5412" s="34">
        <f t="shared" ca="1" si="479"/>
        <v>0.91626855554902142</v>
      </c>
      <c r="E5412" s="34">
        <f t="shared" ca="1" si="479"/>
        <v>0.12990756076606313</v>
      </c>
      <c r="F5412" s="33"/>
      <c r="G5412" s="33">
        <f t="shared" ca="1" si="475"/>
        <v>2</v>
      </c>
      <c r="H5412" s="33">
        <f t="shared" ca="1" si="476"/>
        <v>5</v>
      </c>
      <c r="I5412" s="33">
        <f t="shared" ca="1" si="477"/>
        <v>7</v>
      </c>
      <c r="K5412" s="33"/>
      <c r="L5412" s="33"/>
      <c r="M5412" s="33"/>
      <c r="N5412" s="33"/>
      <c r="O5412" s="33"/>
    </row>
    <row r="5413" spans="1:15" x14ac:dyDescent="0.25">
      <c r="A5413" s="33">
        <f t="shared" ca="1" si="478"/>
        <v>6</v>
      </c>
      <c r="B5413" s="33">
        <f t="shared" ca="1" si="478"/>
        <v>6</v>
      </c>
      <c r="C5413" s="33"/>
      <c r="D5413" s="34">
        <f t="shared" ca="1" si="479"/>
        <v>0.36880238910670415</v>
      </c>
      <c r="E5413" s="34">
        <f t="shared" ca="1" si="479"/>
        <v>0.65567257897549591</v>
      </c>
      <c r="F5413" s="33"/>
      <c r="G5413" s="33">
        <f t="shared" ca="1" si="475"/>
        <v>6</v>
      </c>
      <c r="H5413" s="33">
        <f t="shared" ca="1" si="476"/>
        <v>6</v>
      </c>
      <c r="I5413" s="33">
        <f t="shared" ca="1" si="477"/>
        <v>12</v>
      </c>
      <c r="K5413" s="33"/>
      <c r="L5413" s="33"/>
      <c r="M5413" s="33"/>
      <c r="N5413" s="33"/>
      <c r="O5413" s="33"/>
    </row>
    <row r="5414" spans="1:15" x14ac:dyDescent="0.25">
      <c r="A5414" s="33">
        <f t="shared" ca="1" si="478"/>
        <v>2</v>
      </c>
      <c r="B5414" s="33">
        <f t="shared" ca="1" si="478"/>
        <v>6</v>
      </c>
      <c r="C5414" s="33"/>
      <c r="D5414" s="34">
        <f t="shared" ca="1" si="479"/>
        <v>0.51269628885712104</v>
      </c>
      <c r="E5414" s="34">
        <f t="shared" ca="1" si="479"/>
        <v>0.62678310090616174</v>
      </c>
      <c r="F5414" s="33"/>
      <c r="G5414" s="33">
        <f t="shared" ca="1" si="475"/>
        <v>2</v>
      </c>
      <c r="H5414" s="33">
        <f t="shared" ca="1" si="476"/>
        <v>6</v>
      </c>
      <c r="I5414" s="33">
        <f t="shared" ca="1" si="477"/>
        <v>8</v>
      </c>
      <c r="K5414" s="33"/>
      <c r="L5414" s="33"/>
      <c r="M5414" s="33"/>
      <c r="N5414" s="33"/>
      <c r="O5414" s="33"/>
    </row>
    <row r="5415" spans="1:15" x14ac:dyDescent="0.25">
      <c r="A5415" s="33">
        <f t="shared" ca="1" si="478"/>
        <v>2</v>
      </c>
      <c r="B5415" s="33">
        <f t="shared" ca="1" si="478"/>
        <v>4</v>
      </c>
      <c r="C5415" s="33"/>
      <c r="D5415" s="34">
        <f t="shared" ca="1" si="479"/>
        <v>2.3256828003855756E-2</v>
      </c>
      <c r="E5415" s="34">
        <f t="shared" ca="1" si="479"/>
        <v>1.8862874379331762E-2</v>
      </c>
      <c r="F5415" s="33"/>
      <c r="G5415" s="33">
        <f t="shared" ca="1" si="475"/>
        <v>2</v>
      </c>
      <c r="H5415" s="33">
        <f t="shared" ca="1" si="476"/>
        <v>4</v>
      </c>
      <c r="I5415" s="33">
        <f t="shared" ca="1" si="477"/>
        <v>6</v>
      </c>
      <c r="K5415" s="33"/>
      <c r="L5415" s="33"/>
      <c r="M5415" s="33"/>
      <c r="N5415" s="33"/>
      <c r="O5415" s="33"/>
    </row>
    <row r="5416" spans="1:15" x14ac:dyDescent="0.25">
      <c r="A5416" s="33">
        <f t="shared" ca="1" si="478"/>
        <v>3</v>
      </c>
      <c r="B5416" s="33">
        <f t="shared" ca="1" si="478"/>
        <v>3</v>
      </c>
      <c r="C5416" s="33"/>
      <c r="D5416" s="34">
        <f t="shared" ca="1" si="479"/>
        <v>0.71069790934039123</v>
      </c>
      <c r="E5416" s="34">
        <f t="shared" ca="1" si="479"/>
        <v>0.60581819506068335</v>
      </c>
      <c r="F5416" s="33"/>
      <c r="G5416" s="33">
        <f t="shared" ca="1" si="475"/>
        <v>3</v>
      </c>
      <c r="H5416" s="33">
        <f t="shared" ca="1" si="476"/>
        <v>3</v>
      </c>
      <c r="I5416" s="33">
        <f t="shared" ca="1" si="477"/>
        <v>6</v>
      </c>
      <c r="K5416" s="33"/>
      <c r="L5416" s="33"/>
      <c r="M5416" s="33"/>
      <c r="N5416" s="33"/>
      <c r="O5416" s="33"/>
    </row>
    <row r="5417" spans="1:15" x14ac:dyDescent="0.25">
      <c r="A5417" s="33">
        <f t="shared" ca="1" si="478"/>
        <v>5</v>
      </c>
      <c r="B5417" s="33">
        <f t="shared" ca="1" si="478"/>
        <v>3</v>
      </c>
      <c r="C5417" s="33"/>
      <c r="D5417" s="34">
        <f t="shared" ca="1" si="479"/>
        <v>0.737171915953863</v>
      </c>
      <c r="E5417" s="34">
        <f t="shared" ca="1" si="479"/>
        <v>2.2063155429750458E-2</v>
      </c>
      <c r="F5417" s="33"/>
      <c r="G5417" s="33">
        <f t="shared" ca="1" si="475"/>
        <v>5</v>
      </c>
      <c r="H5417" s="33">
        <f t="shared" ca="1" si="476"/>
        <v>3</v>
      </c>
      <c r="I5417" s="33">
        <f t="shared" ca="1" si="477"/>
        <v>8</v>
      </c>
      <c r="K5417" s="33"/>
      <c r="L5417" s="33"/>
      <c r="M5417" s="33"/>
      <c r="N5417" s="33"/>
      <c r="O5417" s="33"/>
    </row>
    <row r="5418" spans="1:15" x14ac:dyDescent="0.25">
      <c r="A5418" s="33">
        <f t="shared" ca="1" si="478"/>
        <v>4</v>
      </c>
      <c r="B5418" s="33">
        <f t="shared" ca="1" si="478"/>
        <v>4</v>
      </c>
      <c r="C5418" s="33"/>
      <c r="D5418" s="34">
        <f t="shared" ca="1" si="479"/>
        <v>0.91060989366967493</v>
      </c>
      <c r="E5418" s="34">
        <f t="shared" ca="1" si="479"/>
        <v>0.27480011981558272</v>
      </c>
      <c r="F5418" s="33"/>
      <c r="G5418" s="33">
        <f t="shared" ca="1" si="475"/>
        <v>4</v>
      </c>
      <c r="H5418" s="33">
        <f t="shared" ca="1" si="476"/>
        <v>4</v>
      </c>
      <c r="I5418" s="33">
        <f t="shared" ca="1" si="477"/>
        <v>8</v>
      </c>
      <c r="K5418" s="33"/>
      <c r="L5418" s="33"/>
      <c r="M5418" s="33"/>
      <c r="N5418" s="33"/>
      <c r="O5418" s="33"/>
    </row>
    <row r="5419" spans="1:15" x14ac:dyDescent="0.25">
      <c r="A5419" s="33">
        <f t="shared" ca="1" si="478"/>
        <v>6</v>
      </c>
      <c r="B5419" s="33">
        <f t="shared" ca="1" si="478"/>
        <v>6</v>
      </c>
      <c r="C5419" s="33"/>
      <c r="D5419" s="34">
        <f t="shared" ca="1" si="479"/>
        <v>0.65863633701759228</v>
      </c>
      <c r="E5419" s="34">
        <f t="shared" ca="1" si="479"/>
        <v>0.16015366602545378</v>
      </c>
      <c r="F5419" s="33"/>
      <c r="G5419" s="33">
        <f t="shared" ca="1" si="475"/>
        <v>6</v>
      </c>
      <c r="H5419" s="33">
        <f t="shared" ca="1" si="476"/>
        <v>6</v>
      </c>
      <c r="I5419" s="33">
        <f t="shared" ca="1" si="477"/>
        <v>12</v>
      </c>
      <c r="K5419" s="33"/>
      <c r="L5419" s="33"/>
      <c r="M5419" s="33"/>
      <c r="N5419" s="33"/>
      <c r="O5419" s="33"/>
    </row>
    <row r="5420" spans="1:15" x14ac:dyDescent="0.25">
      <c r="A5420" s="33">
        <f t="shared" ca="1" si="478"/>
        <v>1</v>
      </c>
      <c r="B5420" s="33">
        <f t="shared" ca="1" si="478"/>
        <v>4</v>
      </c>
      <c r="C5420" s="33"/>
      <c r="D5420" s="34">
        <f t="shared" ca="1" si="479"/>
        <v>0.86925895446461188</v>
      </c>
      <c r="E5420" s="34">
        <f t="shared" ca="1" si="479"/>
        <v>0.82378524406342402</v>
      </c>
      <c r="F5420" s="33"/>
      <c r="G5420" s="33">
        <f t="shared" ca="1" si="475"/>
        <v>1</v>
      </c>
      <c r="H5420" s="33">
        <f t="shared" ca="1" si="476"/>
        <v>4</v>
      </c>
      <c r="I5420" s="33">
        <f t="shared" ca="1" si="477"/>
        <v>5</v>
      </c>
      <c r="K5420" s="33"/>
      <c r="L5420" s="33"/>
      <c r="M5420" s="33"/>
      <c r="N5420" s="33"/>
      <c r="O5420" s="33"/>
    </row>
    <row r="5421" spans="1:15" x14ac:dyDescent="0.25">
      <c r="A5421" s="33">
        <f t="shared" ca="1" si="478"/>
        <v>3</v>
      </c>
      <c r="B5421" s="33">
        <f t="shared" ca="1" si="478"/>
        <v>6</v>
      </c>
      <c r="C5421" s="33"/>
      <c r="D5421" s="34">
        <f t="shared" ca="1" si="479"/>
        <v>0.14689296810426622</v>
      </c>
      <c r="E5421" s="34">
        <f t="shared" ca="1" si="479"/>
        <v>0.52785947149893009</v>
      </c>
      <c r="F5421" s="33"/>
      <c r="G5421" s="33">
        <f t="shared" ca="1" si="475"/>
        <v>3</v>
      </c>
      <c r="H5421" s="33">
        <f t="shared" ca="1" si="476"/>
        <v>6</v>
      </c>
      <c r="I5421" s="33">
        <f t="shared" ca="1" si="477"/>
        <v>9</v>
      </c>
      <c r="K5421" s="33"/>
      <c r="L5421" s="33"/>
      <c r="M5421" s="33"/>
      <c r="N5421" s="33"/>
      <c r="O5421" s="33"/>
    </row>
    <row r="5422" spans="1:15" x14ac:dyDescent="0.25">
      <c r="A5422" s="33">
        <f t="shared" ca="1" si="478"/>
        <v>4</v>
      </c>
      <c r="B5422" s="33">
        <f t="shared" ca="1" si="478"/>
        <v>5</v>
      </c>
      <c r="C5422" s="33"/>
      <c r="D5422" s="34">
        <f t="shared" ca="1" si="479"/>
        <v>0.52565808843958195</v>
      </c>
      <c r="E5422" s="34">
        <f t="shared" ca="1" si="479"/>
        <v>0.78886738454899852</v>
      </c>
      <c r="F5422" s="33"/>
      <c r="G5422" s="33">
        <f t="shared" ca="1" si="475"/>
        <v>4</v>
      </c>
      <c r="H5422" s="33">
        <f t="shared" ca="1" si="476"/>
        <v>5</v>
      </c>
      <c r="I5422" s="33">
        <f t="shared" ca="1" si="477"/>
        <v>9</v>
      </c>
      <c r="K5422" s="33"/>
      <c r="L5422" s="33"/>
      <c r="M5422" s="33"/>
      <c r="N5422" s="33"/>
      <c r="O5422" s="33"/>
    </row>
    <row r="5423" spans="1:15" x14ac:dyDescent="0.25">
      <c r="A5423" s="33">
        <f t="shared" ca="1" si="478"/>
        <v>6</v>
      </c>
      <c r="B5423" s="33">
        <f t="shared" ca="1" si="478"/>
        <v>2</v>
      </c>
      <c r="C5423" s="33"/>
      <c r="D5423" s="34">
        <f t="shared" ca="1" si="479"/>
        <v>0.14687723032636402</v>
      </c>
      <c r="E5423" s="34">
        <f t="shared" ca="1" si="479"/>
        <v>0.39775233882682171</v>
      </c>
      <c r="F5423" s="33"/>
      <c r="G5423" s="33">
        <f t="shared" ca="1" si="475"/>
        <v>6</v>
      </c>
      <c r="H5423" s="33">
        <f t="shared" ca="1" si="476"/>
        <v>2</v>
      </c>
      <c r="I5423" s="33">
        <f t="shared" ca="1" si="477"/>
        <v>8</v>
      </c>
      <c r="K5423" s="33"/>
      <c r="L5423" s="33"/>
      <c r="M5423" s="33"/>
      <c r="N5423" s="33"/>
      <c r="O5423" s="33"/>
    </row>
    <row r="5424" spans="1:15" x14ac:dyDescent="0.25">
      <c r="A5424" s="33">
        <f t="shared" ca="1" si="478"/>
        <v>2</v>
      </c>
      <c r="B5424" s="33">
        <f t="shared" ca="1" si="478"/>
        <v>2</v>
      </c>
      <c r="C5424" s="33"/>
      <c r="D5424" s="34">
        <f t="shared" ca="1" si="479"/>
        <v>0.23462307931047943</v>
      </c>
      <c r="E5424" s="34">
        <f t="shared" ca="1" si="479"/>
        <v>0.36868668403342297</v>
      </c>
      <c r="F5424" s="33"/>
      <c r="G5424" s="33">
        <f t="shared" ca="1" si="475"/>
        <v>2</v>
      </c>
      <c r="H5424" s="33">
        <f t="shared" ca="1" si="476"/>
        <v>2</v>
      </c>
      <c r="I5424" s="33">
        <f t="shared" ca="1" si="477"/>
        <v>4</v>
      </c>
      <c r="K5424" s="33"/>
      <c r="L5424" s="33"/>
      <c r="M5424" s="33"/>
      <c r="N5424" s="33"/>
      <c r="O5424" s="33"/>
    </row>
    <row r="5425" spans="1:15" x14ac:dyDescent="0.25">
      <c r="A5425" s="33">
        <f t="shared" ca="1" si="478"/>
        <v>1</v>
      </c>
      <c r="B5425" s="33">
        <f t="shared" ca="1" si="478"/>
        <v>6</v>
      </c>
      <c r="C5425" s="33"/>
      <c r="D5425" s="34">
        <f t="shared" ca="1" si="479"/>
        <v>0.74009046052929905</v>
      </c>
      <c r="E5425" s="34">
        <f t="shared" ca="1" si="479"/>
        <v>0.57731077148037235</v>
      </c>
      <c r="F5425" s="33"/>
      <c r="G5425" s="33">
        <f t="shared" ca="1" si="475"/>
        <v>1</v>
      </c>
      <c r="H5425" s="33">
        <f t="shared" ca="1" si="476"/>
        <v>6</v>
      </c>
      <c r="I5425" s="33">
        <f t="shared" ca="1" si="477"/>
        <v>7</v>
      </c>
      <c r="K5425" s="33"/>
      <c r="L5425" s="33"/>
      <c r="M5425" s="33"/>
      <c r="N5425" s="33"/>
      <c r="O5425" s="33"/>
    </row>
    <row r="5426" spans="1:15" x14ac:dyDescent="0.25">
      <c r="A5426" s="33">
        <f t="shared" ca="1" si="478"/>
        <v>3</v>
      </c>
      <c r="B5426" s="33">
        <f t="shared" ca="1" si="478"/>
        <v>3</v>
      </c>
      <c r="C5426" s="33"/>
      <c r="D5426" s="34">
        <f t="shared" ca="1" si="479"/>
        <v>4.4516044675255273E-2</v>
      </c>
      <c r="E5426" s="34">
        <f t="shared" ca="1" si="479"/>
        <v>0.79462702283218323</v>
      </c>
      <c r="F5426" s="33"/>
      <c r="G5426" s="33">
        <f t="shared" ca="1" si="475"/>
        <v>3</v>
      </c>
      <c r="H5426" s="33">
        <f t="shared" ca="1" si="476"/>
        <v>3</v>
      </c>
      <c r="I5426" s="33">
        <f t="shared" ca="1" si="477"/>
        <v>6</v>
      </c>
      <c r="K5426" s="33"/>
      <c r="L5426" s="33"/>
      <c r="M5426" s="33"/>
      <c r="N5426" s="33"/>
      <c r="O5426" s="33"/>
    </row>
    <row r="5427" spans="1:15" x14ac:dyDescent="0.25">
      <c r="A5427" s="33">
        <f t="shared" ca="1" si="478"/>
        <v>2</v>
      </c>
      <c r="B5427" s="33">
        <f t="shared" ca="1" si="478"/>
        <v>3</v>
      </c>
      <c r="C5427" s="33"/>
      <c r="D5427" s="34">
        <f t="shared" ca="1" si="479"/>
        <v>0.47451314484348073</v>
      </c>
      <c r="E5427" s="34">
        <f t="shared" ca="1" si="479"/>
        <v>8.005235556638568E-2</v>
      </c>
      <c r="F5427" s="33"/>
      <c r="G5427" s="33">
        <f t="shared" ca="1" si="475"/>
        <v>2</v>
      </c>
      <c r="H5427" s="33">
        <f t="shared" ca="1" si="476"/>
        <v>3</v>
      </c>
      <c r="I5427" s="33">
        <f t="shared" ca="1" si="477"/>
        <v>5</v>
      </c>
      <c r="K5427" s="33"/>
      <c r="L5427" s="33"/>
      <c r="M5427" s="33"/>
      <c r="N5427" s="33"/>
      <c r="O5427" s="33"/>
    </row>
    <row r="5428" spans="1:15" x14ac:dyDescent="0.25">
      <c r="A5428" s="33">
        <f t="shared" ca="1" si="478"/>
        <v>2</v>
      </c>
      <c r="B5428" s="33">
        <f t="shared" ca="1" si="478"/>
        <v>4</v>
      </c>
      <c r="C5428" s="33"/>
      <c r="D5428" s="34">
        <f t="shared" ca="1" si="479"/>
        <v>0.82096680123508159</v>
      </c>
      <c r="E5428" s="34">
        <f t="shared" ca="1" si="479"/>
        <v>0.460377943836635</v>
      </c>
      <c r="F5428" s="33"/>
      <c r="G5428" s="33">
        <f t="shared" ca="1" si="475"/>
        <v>2</v>
      </c>
      <c r="H5428" s="33">
        <f t="shared" ca="1" si="476"/>
        <v>4</v>
      </c>
      <c r="I5428" s="33">
        <f t="shared" ca="1" si="477"/>
        <v>6</v>
      </c>
      <c r="K5428" s="33"/>
      <c r="L5428" s="33"/>
      <c r="M5428" s="33"/>
      <c r="N5428" s="33"/>
      <c r="O5428" s="33"/>
    </row>
    <row r="5429" spans="1:15" x14ac:dyDescent="0.25">
      <c r="A5429" s="33">
        <f t="shared" ca="1" si="478"/>
        <v>3</v>
      </c>
      <c r="B5429" s="33">
        <f t="shared" ca="1" si="478"/>
        <v>1</v>
      </c>
      <c r="C5429" s="33"/>
      <c r="D5429" s="34">
        <f t="shared" ca="1" si="479"/>
        <v>0.72222335618712696</v>
      </c>
      <c r="E5429" s="34">
        <f t="shared" ca="1" si="479"/>
        <v>0.72708678026188744</v>
      </c>
      <c r="F5429" s="33"/>
      <c r="G5429" s="33">
        <f t="shared" ca="1" si="475"/>
        <v>3</v>
      </c>
      <c r="H5429" s="33">
        <f t="shared" ca="1" si="476"/>
        <v>1</v>
      </c>
      <c r="I5429" s="33">
        <f t="shared" ca="1" si="477"/>
        <v>4</v>
      </c>
      <c r="K5429" s="33"/>
      <c r="L5429" s="33"/>
      <c r="M5429" s="33"/>
      <c r="N5429" s="33"/>
      <c r="O5429" s="33"/>
    </row>
    <row r="5430" spans="1:15" x14ac:dyDescent="0.25">
      <c r="A5430" s="33">
        <f t="shared" ca="1" si="478"/>
        <v>6</v>
      </c>
      <c r="B5430" s="33">
        <f t="shared" ca="1" si="478"/>
        <v>5</v>
      </c>
      <c r="C5430" s="33"/>
      <c r="D5430" s="34">
        <f t="shared" ca="1" si="479"/>
        <v>0.99252051377484785</v>
      </c>
      <c r="E5430" s="34">
        <f t="shared" ca="1" si="479"/>
        <v>0.18152747040021822</v>
      </c>
      <c r="F5430" s="33"/>
      <c r="G5430" s="33">
        <f t="shared" ca="1" si="475"/>
        <v>6</v>
      </c>
      <c r="H5430" s="33">
        <f t="shared" ca="1" si="476"/>
        <v>5</v>
      </c>
      <c r="I5430" s="33">
        <f t="shared" ca="1" si="477"/>
        <v>11</v>
      </c>
      <c r="K5430" s="33"/>
      <c r="L5430" s="33"/>
      <c r="M5430" s="33"/>
      <c r="N5430" s="33"/>
      <c r="O5430" s="33"/>
    </row>
    <row r="5431" spans="1:15" x14ac:dyDescent="0.25">
      <c r="A5431" s="33">
        <f t="shared" ca="1" si="478"/>
        <v>5</v>
      </c>
      <c r="B5431" s="33">
        <f t="shared" ca="1" si="478"/>
        <v>1</v>
      </c>
      <c r="C5431" s="33"/>
      <c r="D5431" s="34">
        <f t="shared" ca="1" si="479"/>
        <v>0.32772629813684695</v>
      </c>
      <c r="E5431" s="34">
        <f t="shared" ca="1" si="479"/>
        <v>0.75155833860393562</v>
      </c>
      <c r="F5431" s="33"/>
      <c r="G5431" s="33">
        <f t="shared" ca="1" si="475"/>
        <v>5</v>
      </c>
      <c r="H5431" s="33">
        <f t="shared" ca="1" si="476"/>
        <v>1</v>
      </c>
      <c r="I5431" s="33">
        <f t="shared" ca="1" si="477"/>
        <v>6</v>
      </c>
      <c r="K5431" s="33"/>
      <c r="L5431" s="33"/>
      <c r="M5431" s="33"/>
      <c r="N5431" s="33"/>
      <c r="O5431" s="33"/>
    </row>
    <row r="5432" spans="1:15" x14ac:dyDescent="0.25">
      <c r="A5432" s="33">
        <f t="shared" ca="1" si="478"/>
        <v>1</v>
      </c>
      <c r="B5432" s="33">
        <f t="shared" ca="1" si="478"/>
        <v>2</v>
      </c>
      <c r="C5432" s="33"/>
      <c r="D5432" s="34">
        <f t="shared" ca="1" si="479"/>
        <v>0.18521511269498725</v>
      </c>
      <c r="E5432" s="34">
        <f t="shared" ca="1" si="479"/>
        <v>2.7831910108254809E-2</v>
      </c>
      <c r="F5432" s="33"/>
      <c r="G5432" s="33">
        <f t="shared" ca="1" si="475"/>
        <v>1</v>
      </c>
      <c r="H5432" s="33">
        <f t="shared" ca="1" si="476"/>
        <v>2</v>
      </c>
      <c r="I5432" s="33">
        <f t="shared" ca="1" si="477"/>
        <v>3</v>
      </c>
      <c r="K5432" s="33"/>
      <c r="L5432" s="33"/>
      <c r="M5432" s="33"/>
      <c r="N5432" s="33"/>
      <c r="O5432" s="33"/>
    </row>
    <row r="5433" spans="1:15" x14ac:dyDescent="0.25">
      <c r="A5433" s="33">
        <f t="shared" ca="1" si="478"/>
        <v>6</v>
      </c>
      <c r="B5433" s="33">
        <f t="shared" ca="1" si="478"/>
        <v>2</v>
      </c>
      <c r="C5433" s="33"/>
      <c r="D5433" s="34">
        <f t="shared" ca="1" si="479"/>
        <v>0.58110923608230935</v>
      </c>
      <c r="E5433" s="34">
        <f t="shared" ca="1" si="479"/>
        <v>0.56935484974531048</v>
      </c>
      <c r="F5433" s="33"/>
      <c r="G5433" s="33">
        <f t="shared" ca="1" si="475"/>
        <v>6</v>
      </c>
      <c r="H5433" s="33">
        <f t="shared" ca="1" si="476"/>
        <v>2</v>
      </c>
      <c r="I5433" s="33">
        <f t="shared" ca="1" si="477"/>
        <v>8</v>
      </c>
      <c r="K5433" s="33"/>
      <c r="L5433" s="33"/>
      <c r="M5433" s="33"/>
      <c r="N5433" s="33"/>
      <c r="O5433" s="33"/>
    </row>
    <row r="5434" spans="1:15" x14ac:dyDescent="0.25">
      <c r="A5434" s="33">
        <f t="shared" ca="1" si="478"/>
        <v>6</v>
      </c>
      <c r="B5434" s="33">
        <f t="shared" ca="1" si="478"/>
        <v>1</v>
      </c>
      <c r="C5434" s="33"/>
      <c r="D5434" s="34">
        <f t="shared" ca="1" si="479"/>
        <v>0.52175499735645925</v>
      </c>
      <c r="E5434" s="34">
        <f t="shared" ca="1" si="479"/>
        <v>9.0076445371110148E-2</v>
      </c>
      <c r="F5434" s="33"/>
      <c r="G5434" s="33">
        <f t="shared" ca="1" si="475"/>
        <v>6</v>
      </c>
      <c r="H5434" s="33">
        <f t="shared" ca="1" si="476"/>
        <v>1</v>
      </c>
      <c r="I5434" s="33">
        <f t="shared" ca="1" si="477"/>
        <v>7</v>
      </c>
      <c r="K5434" s="33"/>
      <c r="L5434" s="33"/>
      <c r="M5434" s="33"/>
      <c r="N5434" s="33"/>
      <c r="O5434" s="33"/>
    </row>
    <row r="5435" spans="1:15" x14ac:dyDescent="0.25">
      <c r="A5435" s="33">
        <f t="shared" ca="1" si="478"/>
        <v>3</v>
      </c>
      <c r="B5435" s="33">
        <f t="shared" ca="1" si="478"/>
        <v>2</v>
      </c>
      <c r="C5435" s="33"/>
      <c r="D5435" s="34">
        <f t="shared" ca="1" si="479"/>
        <v>0.99606186661638918</v>
      </c>
      <c r="E5435" s="34">
        <f t="shared" ca="1" si="479"/>
        <v>2.5454566164477055E-2</v>
      </c>
      <c r="F5435" s="33"/>
      <c r="G5435" s="33">
        <f t="shared" ca="1" si="475"/>
        <v>3</v>
      </c>
      <c r="H5435" s="33">
        <f t="shared" ca="1" si="476"/>
        <v>2</v>
      </c>
      <c r="I5435" s="33">
        <f t="shared" ca="1" si="477"/>
        <v>5</v>
      </c>
      <c r="K5435" s="33"/>
      <c r="L5435" s="33"/>
      <c r="M5435" s="33"/>
      <c r="N5435" s="33"/>
      <c r="O5435" s="33"/>
    </row>
    <row r="5436" spans="1:15" x14ac:dyDescent="0.25">
      <c r="A5436" s="33">
        <f t="shared" ca="1" si="478"/>
        <v>3</v>
      </c>
      <c r="B5436" s="33">
        <f t="shared" ca="1" si="478"/>
        <v>6</v>
      </c>
      <c r="C5436" s="33"/>
      <c r="D5436" s="34">
        <f t="shared" ca="1" si="479"/>
        <v>0.39106005890677709</v>
      </c>
      <c r="E5436" s="34">
        <f t="shared" ca="1" si="479"/>
        <v>0.68109005815814838</v>
      </c>
      <c r="F5436" s="33"/>
      <c r="G5436" s="33">
        <f t="shared" ca="1" si="475"/>
        <v>3</v>
      </c>
      <c r="H5436" s="33">
        <f t="shared" ca="1" si="476"/>
        <v>6</v>
      </c>
      <c r="I5436" s="33">
        <f t="shared" ca="1" si="477"/>
        <v>9</v>
      </c>
      <c r="K5436" s="33"/>
      <c r="L5436" s="33"/>
      <c r="M5436" s="33"/>
      <c r="N5436" s="33"/>
      <c r="O5436" s="33"/>
    </row>
    <row r="5437" spans="1:15" x14ac:dyDescent="0.25">
      <c r="A5437" s="33">
        <f t="shared" ca="1" si="478"/>
        <v>4</v>
      </c>
      <c r="B5437" s="33">
        <f t="shared" ca="1" si="478"/>
        <v>4</v>
      </c>
      <c r="C5437" s="33"/>
      <c r="D5437" s="34">
        <f t="shared" ca="1" si="479"/>
        <v>0.9972735374519297</v>
      </c>
      <c r="E5437" s="34">
        <f t="shared" ca="1" si="479"/>
        <v>0.54508562709525699</v>
      </c>
      <c r="F5437" s="33"/>
      <c r="G5437" s="33">
        <f t="shared" ca="1" si="475"/>
        <v>4</v>
      </c>
      <c r="H5437" s="33">
        <f t="shared" ca="1" si="476"/>
        <v>4</v>
      </c>
      <c r="I5437" s="33">
        <f t="shared" ca="1" si="477"/>
        <v>8</v>
      </c>
      <c r="K5437" s="33"/>
      <c r="L5437" s="33"/>
      <c r="M5437" s="33"/>
      <c r="N5437" s="33"/>
      <c r="O5437" s="33"/>
    </row>
    <row r="5438" spans="1:15" x14ac:dyDescent="0.25">
      <c r="A5438" s="33">
        <f t="shared" ca="1" si="478"/>
        <v>3</v>
      </c>
      <c r="B5438" s="33">
        <f t="shared" ca="1" si="478"/>
        <v>2</v>
      </c>
      <c r="C5438" s="33"/>
      <c r="D5438" s="34">
        <f t="shared" ca="1" si="479"/>
        <v>0.91042195705564744</v>
      </c>
      <c r="E5438" s="34">
        <f t="shared" ca="1" si="479"/>
        <v>0.5165992781832115</v>
      </c>
      <c r="F5438" s="33"/>
      <c r="G5438" s="33">
        <f t="shared" ca="1" si="475"/>
        <v>3</v>
      </c>
      <c r="H5438" s="33">
        <f t="shared" ca="1" si="476"/>
        <v>2</v>
      </c>
      <c r="I5438" s="33">
        <f t="shared" ca="1" si="477"/>
        <v>5</v>
      </c>
      <c r="K5438" s="33"/>
      <c r="L5438" s="33"/>
      <c r="M5438" s="33"/>
      <c r="N5438" s="33"/>
      <c r="O5438" s="33"/>
    </row>
    <row r="5439" spans="1:15" x14ac:dyDescent="0.25">
      <c r="A5439" s="33">
        <f t="shared" ca="1" si="478"/>
        <v>5</v>
      </c>
      <c r="B5439" s="33">
        <f t="shared" ca="1" si="478"/>
        <v>2</v>
      </c>
      <c r="C5439" s="33"/>
      <c r="D5439" s="34">
        <f t="shared" ca="1" si="479"/>
        <v>0.83972175323594744</v>
      </c>
      <c r="E5439" s="34">
        <f t="shared" ca="1" si="479"/>
        <v>0.16340548410751121</v>
      </c>
      <c r="F5439" s="33"/>
      <c r="G5439" s="33">
        <f t="shared" ca="1" si="475"/>
        <v>5</v>
      </c>
      <c r="H5439" s="33">
        <f t="shared" ca="1" si="476"/>
        <v>2</v>
      </c>
      <c r="I5439" s="33">
        <f t="shared" ca="1" si="477"/>
        <v>7</v>
      </c>
      <c r="K5439" s="33"/>
      <c r="L5439" s="33"/>
      <c r="M5439" s="33"/>
      <c r="N5439" s="33"/>
      <c r="O5439" s="33"/>
    </row>
    <row r="5440" spans="1:15" x14ac:dyDescent="0.25">
      <c r="A5440" s="33">
        <f t="shared" ca="1" si="478"/>
        <v>3</v>
      </c>
      <c r="B5440" s="33">
        <f t="shared" ca="1" si="478"/>
        <v>6</v>
      </c>
      <c r="C5440" s="33"/>
      <c r="D5440" s="34">
        <f t="shared" ca="1" si="479"/>
        <v>0.24867192189794141</v>
      </c>
      <c r="E5440" s="34">
        <f t="shared" ca="1" si="479"/>
        <v>0.7912348346742637</v>
      </c>
      <c r="F5440" s="33"/>
      <c r="G5440" s="33">
        <f t="shared" ca="1" si="475"/>
        <v>3</v>
      </c>
      <c r="H5440" s="33">
        <f t="shared" ca="1" si="476"/>
        <v>6</v>
      </c>
      <c r="I5440" s="33">
        <f t="shared" ca="1" si="477"/>
        <v>9</v>
      </c>
      <c r="K5440" s="33"/>
      <c r="L5440" s="33"/>
      <c r="M5440" s="33"/>
      <c r="N5440" s="33"/>
      <c r="O5440" s="33"/>
    </row>
    <row r="5441" spans="1:15" x14ac:dyDescent="0.25">
      <c r="A5441" s="33">
        <f t="shared" ca="1" si="478"/>
        <v>3</v>
      </c>
      <c r="B5441" s="33">
        <f t="shared" ca="1" si="478"/>
        <v>3</v>
      </c>
      <c r="C5441" s="33"/>
      <c r="D5441" s="34">
        <f t="shared" ca="1" si="479"/>
        <v>0.6245945010716546</v>
      </c>
      <c r="E5441" s="34">
        <f t="shared" ca="1" si="479"/>
        <v>0.98046540651564817</v>
      </c>
      <c r="F5441" s="33"/>
      <c r="G5441" s="33">
        <f t="shared" ca="1" si="475"/>
        <v>3</v>
      </c>
      <c r="H5441" s="33">
        <f t="shared" ca="1" si="476"/>
        <v>3</v>
      </c>
      <c r="I5441" s="33">
        <f t="shared" ca="1" si="477"/>
        <v>6</v>
      </c>
      <c r="K5441" s="33"/>
      <c r="L5441" s="33"/>
      <c r="M5441" s="33"/>
      <c r="N5441" s="33"/>
      <c r="O5441" s="33"/>
    </row>
    <row r="5442" spans="1:15" x14ac:dyDescent="0.25">
      <c r="A5442" s="33">
        <f t="shared" ca="1" si="478"/>
        <v>1</v>
      </c>
      <c r="B5442" s="33">
        <f t="shared" ca="1" si="478"/>
        <v>3</v>
      </c>
      <c r="C5442" s="33"/>
      <c r="D5442" s="34">
        <f t="shared" ca="1" si="479"/>
        <v>0.85805203380104489</v>
      </c>
      <c r="E5442" s="34">
        <f t="shared" ca="1" si="479"/>
        <v>3.0498524758649559E-2</v>
      </c>
      <c r="F5442" s="33"/>
      <c r="G5442" s="33">
        <f t="shared" ca="1" si="475"/>
        <v>1</v>
      </c>
      <c r="H5442" s="33">
        <f t="shared" ca="1" si="476"/>
        <v>3</v>
      </c>
      <c r="I5442" s="33">
        <f t="shared" ca="1" si="477"/>
        <v>4</v>
      </c>
      <c r="K5442" s="33"/>
      <c r="L5442" s="33"/>
      <c r="M5442" s="33"/>
      <c r="N5442" s="33"/>
      <c r="O5442" s="33"/>
    </row>
    <row r="5443" spans="1:15" x14ac:dyDescent="0.25">
      <c r="A5443" s="33">
        <f t="shared" ca="1" si="478"/>
        <v>2</v>
      </c>
      <c r="B5443" s="33">
        <f t="shared" ca="1" si="478"/>
        <v>6</v>
      </c>
      <c r="C5443" s="33"/>
      <c r="D5443" s="34">
        <f t="shared" ca="1" si="479"/>
        <v>0.49016132802970902</v>
      </c>
      <c r="E5443" s="34">
        <f t="shared" ca="1" si="479"/>
        <v>0.23187430477961413</v>
      </c>
      <c r="F5443" s="33"/>
      <c r="G5443" s="33">
        <f t="shared" ca="1" si="475"/>
        <v>2</v>
      </c>
      <c r="H5443" s="33">
        <f t="shared" ca="1" si="476"/>
        <v>6</v>
      </c>
      <c r="I5443" s="33">
        <f t="shared" ca="1" si="477"/>
        <v>8</v>
      </c>
      <c r="K5443" s="33"/>
      <c r="L5443" s="33"/>
      <c r="M5443" s="33"/>
      <c r="N5443" s="33"/>
      <c r="O5443" s="33"/>
    </row>
    <row r="5444" spans="1:15" x14ac:dyDescent="0.25">
      <c r="A5444" s="33">
        <f t="shared" ca="1" si="478"/>
        <v>2</v>
      </c>
      <c r="B5444" s="33">
        <f t="shared" ca="1" si="478"/>
        <v>4</v>
      </c>
      <c r="C5444" s="33"/>
      <c r="D5444" s="34">
        <f t="shared" ca="1" si="479"/>
        <v>0.42533747809519928</v>
      </c>
      <c r="E5444" s="34">
        <f t="shared" ca="1" si="479"/>
        <v>0.90133164351434691</v>
      </c>
      <c r="F5444" s="33"/>
      <c r="G5444" s="33">
        <f t="shared" ca="1" si="475"/>
        <v>2</v>
      </c>
      <c r="H5444" s="33">
        <f t="shared" ca="1" si="476"/>
        <v>4</v>
      </c>
      <c r="I5444" s="33">
        <f t="shared" ca="1" si="477"/>
        <v>6</v>
      </c>
      <c r="K5444" s="33"/>
      <c r="L5444" s="33"/>
      <c r="M5444" s="33"/>
      <c r="N5444" s="33"/>
      <c r="O5444" s="33"/>
    </row>
    <row r="5445" spans="1:15" x14ac:dyDescent="0.25">
      <c r="A5445" s="33">
        <f t="shared" ca="1" si="478"/>
        <v>3</v>
      </c>
      <c r="B5445" s="33">
        <f t="shared" ca="1" si="478"/>
        <v>3</v>
      </c>
      <c r="C5445" s="33"/>
      <c r="D5445" s="34">
        <f t="shared" ca="1" si="479"/>
        <v>0.15647873461938644</v>
      </c>
      <c r="E5445" s="34">
        <f t="shared" ca="1" si="479"/>
        <v>0.41199517582457301</v>
      </c>
      <c r="F5445" s="33"/>
      <c r="G5445" s="33">
        <f t="shared" ca="1" si="475"/>
        <v>3</v>
      </c>
      <c r="H5445" s="33">
        <f t="shared" ca="1" si="476"/>
        <v>3</v>
      </c>
      <c r="I5445" s="33">
        <f t="shared" ca="1" si="477"/>
        <v>6</v>
      </c>
      <c r="K5445" s="33"/>
      <c r="L5445" s="33"/>
      <c r="M5445" s="33"/>
      <c r="N5445" s="33"/>
      <c r="O5445" s="33"/>
    </row>
    <row r="5446" spans="1:15" x14ac:dyDescent="0.25">
      <c r="A5446" s="33">
        <f t="shared" ca="1" si="478"/>
        <v>1</v>
      </c>
      <c r="B5446" s="33">
        <f t="shared" ca="1" si="478"/>
        <v>6</v>
      </c>
      <c r="C5446" s="33"/>
      <c r="D5446" s="34">
        <f t="shared" ca="1" si="479"/>
        <v>0.11228199559527741</v>
      </c>
      <c r="E5446" s="34">
        <f t="shared" ca="1" si="479"/>
        <v>0.75741194015216651</v>
      </c>
      <c r="F5446" s="33"/>
      <c r="G5446" s="33">
        <f t="shared" ref="G5446:G5509" ca="1" si="480">IF(AND(COUNTIF($B$91:$G$91,A5446)=1,D5446&lt;=$B$90),RANDBETWEEN(1,6),A5446)</f>
        <v>1</v>
      </c>
      <c r="H5446" s="33">
        <f t="shared" ref="H5446:H5509" ca="1" si="481">IF(AND(COUNTIF($B$91:$G$91,B5446)=1,E5446&lt;=$B$90),RANDBETWEEN(1,6),B5446)</f>
        <v>6</v>
      </c>
      <c r="I5446" s="33">
        <f t="shared" ref="I5446:I5509" ca="1" si="482">SUM(G5446:H5446)</f>
        <v>7</v>
      </c>
      <c r="K5446" s="33"/>
      <c r="L5446" s="33"/>
      <c r="M5446" s="33"/>
      <c r="N5446" s="33"/>
      <c r="O5446" s="33"/>
    </row>
    <row r="5447" spans="1:15" x14ac:dyDescent="0.25">
      <c r="A5447" s="33">
        <f t="shared" ref="A5447:B5510" ca="1" si="483">RANDBETWEEN(1,6)</f>
        <v>5</v>
      </c>
      <c r="B5447" s="33">
        <f t="shared" ca="1" si="483"/>
        <v>5</v>
      </c>
      <c r="C5447" s="33"/>
      <c r="D5447" s="34">
        <f t="shared" ref="D5447:E5510" ca="1" si="484">RAND()</f>
        <v>0.57228465746005119</v>
      </c>
      <c r="E5447" s="34">
        <f t="shared" ca="1" si="484"/>
        <v>0.66906128009904986</v>
      </c>
      <c r="F5447" s="33"/>
      <c r="G5447" s="33">
        <f t="shared" ca="1" si="480"/>
        <v>5</v>
      </c>
      <c r="H5447" s="33">
        <f t="shared" ca="1" si="481"/>
        <v>5</v>
      </c>
      <c r="I5447" s="33">
        <f t="shared" ca="1" si="482"/>
        <v>10</v>
      </c>
      <c r="K5447" s="33"/>
      <c r="L5447" s="33"/>
      <c r="M5447" s="33"/>
      <c r="N5447" s="33"/>
      <c r="O5447" s="33"/>
    </row>
    <row r="5448" spans="1:15" x14ac:dyDescent="0.25">
      <c r="A5448" s="33">
        <f t="shared" ca="1" si="483"/>
        <v>5</v>
      </c>
      <c r="B5448" s="33">
        <f t="shared" ca="1" si="483"/>
        <v>3</v>
      </c>
      <c r="C5448" s="33"/>
      <c r="D5448" s="34">
        <f t="shared" ca="1" si="484"/>
        <v>0.77995800785837477</v>
      </c>
      <c r="E5448" s="34">
        <f t="shared" ca="1" si="484"/>
        <v>0.49688216725922396</v>
      </c>
      <c r="F5448" s="33"/>
      <c r="G5448" s="33">
        <f t="shared" ca="1" si="480"/>
        <v>5</v>
      </c>
      <c r="H5448" s="33">
        <f t="shared" ca="1" si="481"/>
        <v>3</v>
      </c>
      <c r="I5448" s="33">
        <f t="shared" ca="1" si="482"/>
        <v>8</v>
      </c>
      <c r="K5448" s="33"/>
      <c r="L5448" s="33"/>
      <c r="M5448" s="33"/>
      <c r="N5448" s="33"/>
      <c r="O5448" s="33"/>
    </row>
    <row r="5449" spans="1:15" x14ac:dyDescent="0.25">
      <c r="A5449" s="33">
        <f t="shared" ca="1" si="483"/>
        <v>6</v>
      </c>
      <c r="B5449" s="33">
        <f t="shared" ca="1" si="483"/>
        <v>1</v>
      </c>
      <c r="C5449" s="33"/>
      <c r="D5449" s="34">
        <f t="shared" ca="1" si="484"/>
        <v>0.54296496558194329</v>
      </c>
      <c r="E5449" s="34">
        <f t="shared" ca="1" si="484"/>
        <v>0.33626587175609157</v>
      </c>
      <c r="F5449" s="33"/>
      <c r="G5449" s="33">
        <f t="shared" ca="1" si="480"/>
        <v>6</v>
      </c>
      <c r="H5449" s="33">
        <f t="shared" ca="1" si="481"/>
        <v>1</v>
      </c>
      <c r="I5449" s="33">
        <f t="shared" ca="1" si="482"/>
        <v>7</v>
      </c>
      <c r="K5449" s="33"/>
      <c r="L5449" s="33"/>
      <c r="M5449" s="33"/>
      <c r="N5449" s="33"/>
      <c r="O5449" s="33"/>
    </row>
    <row r="5450" spans="1:15" x14ac:dyDescent="0.25">
      <c r="A5450" s="33">
        <f t="shared" ca="1" si="483"/>
        <v>5</v>
      </c>
      <c r="B5450" s="33">
        <f t="shared" ca="1" si="483"/>
        <v>2</v>
      </c>
      <c r="C5450" s="33"/>
      <c r="D5450" s="34">
        <f t="shared" ca="1" si="484"/>
        <v>0.22138713470495197</v>
      </c>
      <c r="E5450" s="34">
        <f t="shared" ca="1" si="484"/>
        <v>0.78718594381057183</v>
      </c>
      <c r="F5450" s="33"/>
      <c r="G5450" s="33">
        <f t="shared" ca="1" si="480"/>
        <v>5</v>
      </c>
      <c r="H5450" s="33">
        <f t="shared" ca="1" si="481"/>
        <v>2</v>
      </c>
      <c r="I5450" s="33">
        <f t="shared" ca="1" si="482"/>
        <v>7</v>
      </c>
      <c r="K5450" s="33"/>
      <c r="L5450" s="33"/>
      <c r="M5450" s="33"/>
      <c r="N5450" s="33"/>
      <c r="O5450" s="33"/>
    </row>
    <row r="5451" spans="1:15" x14ac:dyDescent="0.25">
      <c r="A5451" s="33">
        <f t="shared" ca="1" si="483"/>
        <v>3</v>
      </c>
      <c r="B5451" s="33">
        <f t="shared" ca="1" si="483"/>
        <v>4</v>
      </c>
      <c r="C5451" s="33"/>
      <c r="D5451" s="34">
        <f t="shared" ca="1" si="484"/>
        <v>0.62155418206938262</v>
      </c>
      <c r="E5451" s="34">
        <f t="shared" ca="1" si="484"/>
        <v>0.22876258041216735</v>
      </c>
      <c r="F5451" s="33"/>
      <c r="G5451" s="33">
        <f t="shared" ca="1" si="480"/>
        <v>3</v>
      </c>
      <c r="H5451" s="33">
        <f t="shared" ca="1" si="481"/>
        <v>4</v>
      </c>
      <c r="I5451" s="33">
        <f t="shared" ca="1" si="482"/>
        <v>7</v>
      </c>
      <c r="K5451" s="33"/>
      <c r="L5451" s="33"/>
      <c r="M5451" s="33"/>
      <c r="N5451" s="33"/>
      <c r="O5451" s="33"/>
    </row>
    <row r="5452" spans="1:15" x14ac:dyDescent="0.25">
      <c r="A5452" s="33">
        <f t="shared" ca="1" si="483"/>
        <v>1</v>
      </c>
      <c r="B5452" s="33">
        <f t="shared" ca="1" si="483"/>
        <v>5</v>
      </c>
      <c r="C5452" s="33"/>
      <c r="D5452" s="34">
        <f t="shared" ca="1" si="484"/>
        <v>0.25114678092060527</v>
      </c>
      <c r="E5452" s="34">
        <f t="shared" ca="1" si="484"/>
        <v>0.37889236705337193</v>
      </c>
      <c r="F5452" s="33"/>
      <c r="G5452" s="33">
        <f t="shared" ca="1" si="480"/>
        <v>1</v>
      </c>
      <c r="H5452" s="33">
        <f t="shared" ca="1" si="481"/>
        <v>5</v>
      </c>
      <c r="I5452" s="33">
        <f t="shared" ca="1" si="482"/>
        <v>6</v>
      </c>
      <c r="K5452" s="33"/>
      <c r="L5452" s="33"/>
      <c r="M5452" s="33"/>
      <c r="N5452" s="33"/>
      <c r="O5452" s="33"/>
    </row>
    <row r="5453" spans="1:15" x14ac:dyDescent="0.25">
      <c r="A5453" s="33">
        <f t="shared" ca="1" si="483"/>
        <v>5</v>
      </c>
      <c r="B5453" s="33">
        <f t="shared" ca="1" si="483"/>
        <v>2</v>
      </c>
      <c r="C5453" s="33"/>
      <c r="D5453" s="34">
        <f t="shared" ca="1" si="484"/>
        <v>0.31221461040369258</v>
      </c>
      <c r="E5453" s="34">
        <f t="shared" ca="1" si="484"/>
        <v>0.10844685363491513</v>
      </c>
      <c r="F5453" s="33"/>
      <c r="G5453" s="33">
        <f t="shared" ca="1" si="480"/>
        <v>5</v>
      </c>
      <c r="H5453" s="33">
        <f t="shared" ca="1" si="481"/>
        <v>2</v>
      </c>
      <c r="I5453" s="33">
        <f t="shared" ca="1" si="482"/>
        <v>7</v>
      </c>
      <c r="K5453" s="33"/>
      <c r="L5453" s="33"/>
      <c r="M5453" s="33"/>
      <c r="N5453" s="33"/>
      <c r="O5453" s="33"/>
    </row>
    <row r="5454" spans="1:15" x14ac:dyDescent="0.25">
      <c r="A5454" s="33">
        <f t="shared" ca="1" si="483"/>
        <v>2</v>
      </c>
      <c r="B5454" s="33">
        <f t="shared" ca="1" si="483"/>
        <v>3</v>
      </c>
      <c r="C5454" s="33"/>
      <c r="D5454" s="34">
        <f t="shared" ca="1" si="484"/>
        <v>0.96548859143931931</v>
      </c>
      <c r="E5454" s="34">
        <f t="shared" ca="1" si="484"/>
        <v>0.20123044317675198</v>
      </c>
      <c r="F5454" s="33"/>
      <c r="G5454" s="33">
        <f t="shared" ca="1" si="480"/>
        <v>2</v>
      </c>
      <c r="H5454" s="33">
        <f t="shared" ca="1" si="481"/>
        <v>3</v>
      </c>
      <c r="I5454" s="33">
        <f t="shared" ca="1" si="482"/>
        <v>5</v>
      </c>
      <c r="K5454" s="33"/>
      <c r="L5454" s="33"/>
      <c r="M5454" s="33"/>
      <c r="N5454" s="33"/>
      <c r="O5454" s="33"/>
    </row>
    <row r="5455" spans="1:15" x14ac:dyDescent="0.25">
      <c r="A5455" s="33">
        <f t="shared" ca="1" si="483"/>
        <v>1</v>
      </c>
      <c r="B5455" s="33">
        <f t="shared" ca="1" si="483"/>
        <v>5</v>
      </c>
      <c r="C5455" s="33"/>
      <c r="D5455" s="34">
        <f t="shared" ca="1" si="484"/>
        <v>0.82309006686725406</v>
      </c>
      <c r="E5455" s="34">
        <f t="shared" ca="1" si="484"/>
        <v>0.3482862030318592</v>
      </c>
      <c r="F5455" s="33"/>
      <c r="G5455" s="33">
        <f t="shared" ca="1" si="480"/>
        <v>1</v>
      </c>
      <c r="H5455" s="33">
        <f t="shared" ca="1" si="481"/>
        <v>5</v>
      </c>
      <c r="I5455" s="33">
        <f t="shared" ca="1" si="482"/>
        <v>6</v>
      </c>
      <c r="K5455" s="33"/>
      <c r="L5455" s="33"/>
      <c r="M5455" s="33"/>
      <c r="N5455" s="33"/>
      <c r="O5455" s="33"/>
    </row>
    <row r="5456" spans="1:15" x14ac:dyDescent="0.25">
      <c r="A5456" s="33">
        <f t="shared" ca="1" si="483"/>
        <v>2</v>
      </c>
      <c r="B5456" s="33">
        <f t="shared" ca="1" si="483"/>
        <v>1</v>
      </c>
      <c r="C5456" s="33"/>
      <c r="D5456" s="34">
        <f t="shared" ca="1" si="484"/>
        <v>3.3723229641327013E-2</v>
      </c>
      <c r="E5456" s="34">
        <f t="shared" ca="1" si="484"/>
        <v>0.4755562646963083</v>
      </c>
      <c r="F5456" s="33"/>
      <c r="G5456" s="33">
        <f t="shared" ca="1" si="480"/>
        <v>2</v>
      </c>
      <c r="H5456" s="33">
        <f t="shared" ca="1" si="481"/>
        <v>1</v>
      </c>
      <c r="I5456" s="33">
        <f t="shared" ca="1" si="482"/>
        <v>3</v>
      </c>
      <c r="K5456" s="33"/>
      <c r="L5456" s="33"/>
      <c r="M5456" s="33"/>
      <c r="N5456" s="33"/>
      <c r="O5456" s="33"/>
    </row>
    <row r="5457" spans="1:15" x14ac:dyDescent="0.25">
      <c r="A5457" s="33">
        <f t="shared" ca="1" si="483"/>
        <v>2</v>
      </c>
      <c r="B5457" s="33">
        <f t="shared" ca="1" si="483"/>
        <v>1</v>
      </c>
      <c r="C5457" s="33"/>
      <c r="D5457" s="34">
        <f t="shared" ca="1" si="484"/>
        <v>0.95478282953513616</v>
      </c>
      <c r="E5457" s="34">
        <f t="shared" ca="1" si="484"/>
        <v>0.59680549351105916</v>
      </c>
      <c r="F5457" s="33"/>
      <c r="G5457" s="33">
        <f t="shared" ca="1" si="480"/>
        <v>2</v>
      </c>
      <c r="H5457" s="33">
        <f t="shared" ca="1" si="481"/>
        <v>1</v>
      </c>
      <c r="I5457" s="33">
        <f t="shared" ca="1" si="482"/>
        <v>3</v>
      </c>
      <c r="K5457" s="33"/>
      <c r="L5457" s="33"/>
      <c r="M5457" s="33"/>
      <c r="N5457" s="33"/>
      <c r="O5457" s="33"/>
    </row>
    <row r="5458" spans="1:15" x14ac:dyDescent="0.25">
      <c r="A5458" s="33">
        <f t="shared" ca="1" si="483"/>
        <v>5</v>
      </c>
      <c r="B5458" s="33">
        <f t="shared" ca="1" si="483"/>
        <v>2</v>
      </c>
      <c r="C5458" s="33"/>
      <c r="D5458" s="34">
        <f t="shared" ca="1" si="484"/>
        <v>0.10412644611248589</v>
      </c>
      <c r="E5458" s="34">
        <f t="shared" ca="1" si="484"/>
        <v>0.16958003134225241</v>
      </c>
      <c r="F5458" s="33"/>
      <c r="G5458" s="33">
        <f t="shared" ca="1" si="480"/>
        <v>5</v>
      </c>
      <c r="H5458" s="33">
        <f t="shared" ca="1" si="481"/>
        <v>2</v>
      </c>
      <c r="I5458" s="33">
        <f t="shared" ca="1" si="482"/>
        <v>7</v>
      </c>
      <c r="K5458" s="33"/>
      <c r="L5458" s="33"/>
      <c r="M5458" s="33"/>
      <c r="N5458" s="33"/>
      <c r="O5458" s="33"/>
    </row>
    <row r="5459" spans="1:15" x14ac:dyDescent="0.25">
      <c r="A5459" s="33">
        <f t="shared" ca="1" si="483"/>
        <v>6</v>
      </c>
      <c r="B5459" s="33">
        <f t="shared" ca="1" si="483"/>
        <v>1</v>
      </c>
      <c r="C5459" s="33"/>
      <c r="D5459" s="34">
        <f t="shared" ca="1" si="484"/>
        <v>0.82698023097630169</v>
      </c>
      <c r="E5459" s="34">
        <f t="shared" ca="1" si="484"/>
        <v>0.60555994952337888</v>
      </c>
      <c r="F5459" s="33"/>
      <c r="G5459" s="33">
        <f t="shared" ca="1" si="480"/>
        <v>6</v>
      </c>
      <c r="H5459" s="33">
        <f t="shared" ca="1" si="481"/>
        <v>1</v>
      </c>
      <c r="I5459" s="33">
        <f t="shared" ca="1" si="482"/>
        <v>7</v>
      </c>
      <c r="K5459" s="33"/>
      <c r="L5459" s="33"/>
      <c r="M5459" s="33"/>
      <c r="N5459" s="33"/>
      <c r="O5459" s="33"/>
    </row>
    <row r="5460" spans="1:15" x14ac:dyDescent="0.25">
      <c r="A5460" s="33">
        <f t="shared" ca="1" si="483"/>
        <v>6</v>
      </c>
      <c r="B5460" s="33">
        <f t="shared" ca="1" si="483"/>
        <v>2</v>
      </c>
      <c r="C5460" s="33"/>
      <c r="D5460" s="34">
        <f t="shared" ca="1" si="484"/>
        <v>0.40168634292507022</v>
      </c>
      <c r="E5460" s="34">
        <f t="shared" ca="1" si="484"/>
        <v>8.8394516483002783E-2</v>
      </c>
      <c r="F5460" s="33"/>
      <c r="G5460" s="33">
        <f t="shared" ca="1" si="480"/>
        <v>6</v>
      </c>
      <c r="H5460" s="33">
        <f t="shared" ca="1" si="481"/>
        <v>2</v>
      </c>
      <c r="I5460" s="33">
        <f t="shared" ca="1" si="482"/>
        <v>8</v>
      </c>
      <c r="K5460" s="33"/>
      <c r="L5460" s="33"/>
      <c r="M5460" s="33"/>
      <c r="N5460" s="33"/>
      <c r="O5460" s="33"/>
    </row>
    <row r="5461" spans="1:15" x14ac:dyDescent="0.25">
      <c r="A5461" s="33">
        <f t="shared" ca="1" si="483"/>
        <v>2</v>
      </c>
      <c r="B5461" s="33">
        <f t="shared" ca="1" si="483"/>
        <v>4</v>
      </c>
      <c r="C5461" s="33"/>
      <c r="D5461" s="34">
        <f t="shared" ca="1" si="484"/>
        <v>0.5128287698217131</v>
      </c>
      <c r="E5461" s="34">
        <f t="shared" ca="1" si="484"/>
        <v>0.73669142345580274</v>
      </c>
      <c r="F5461" s="33"/>
      <c r="G5461" s="33">
        <f t="shared" ca="1" si="480"/>
        <v>2</v>
      </c>
      <c r="H5461" s="33">
        <f t="shared" ca="1" si="481"/>
        <v>4</v>
      </c>
      <c r="I5461" s="33">
        <f t="shared" ca="1" si="482"/>
        <v>6</v>
      </c>
      <c r="K5461" s="33"/>
      <c r="L5461" s="33"/>
      <c r="M5461" s="33"/>
      <c r="N5461" s="33"/>
      <c r="O5461" s="33"/>
    </row>
    <row r="5462" spans="1:15" x14ac:dyDescent="0.25">
      <c r="A5462" s="33">
        <f t="shared" ca="1" si="483"/>
        <v>2</v>
      </c>
      <c r="B5462" s="33">
        <f t="shared" ca="1" si="483"/>
        <v>6</v>
      </c>
      <c r="C5462" s="33"/>
      <c r="D5462" s="34">
        <f t="shared" ca="1" si="484"/>
        <v>0.42048056310998971</v>
      </c>
      <c r="E5462" s="34">
        <f t="shared" ca="1" si="484"/>
        <v>0.17883222355277417</v>
      </c>
      <c r="F5462" s="33"/>
      <c r="G5462" s="33">
        <f t="shared" ca="1" si="480"/>
        <v>2</v>
      </c>
      <c r="H5462" s="33">
        <f t="shared" ca="1" si="481"/>
        <v>6</v>
      </c>
      <c r="I5462" s="33">
        <f t="shared" ca="1" si="482"/>
        <v>8</v>
      </c>
      <c r="K5462" s="33"/>
      <c r="L5462" s="33"/>
      <c r="M5462" s="33"/>
      <c r="N5462" s="33"/>
      <c r="O5462" s="33"/>
    </row>
    <row r="5463" spans="1:15" x14ac:dyDescent="0.25">
      <c r="A5463" s="33">
        <f t="shared" ca="1" si="483"/>
        <v>3</v>
      </c>
      <c r="B5463" s="33">
        <f t="shared" ca="1" si="483"/>
        <v>6</v>
      </c>
      <c r="C5463" s="33"/>
      <c r="D5463" s="34">
        <f t="shared" ca="1" si="484"/>
        <v>3.8011817345314114E-2</v>
      </c>
      <c r="E5463" s="34">
        <f t="shared" ca="1" si="484"/>
        <v>7.6166492695797894E-2</v>
      </c>
      <c r="F5463" s="33"/>
      <c r="G5463" s="33">
        <f t="shared" ca="1" si="480"/>
        <v>3</v>
      </c>
      <c r="H5463" s="33">
        <f t="shared" ca="1" si="481"/>
        <v>6</v>
      </c>
      <c r="I5463" s="33">
        <f t="shared" ca="1" si="482"/>
        <v>9</v>
      </c>
      <c r="K5463" s="33"/>
      <c r="L5463" s="33"/>
      <c r="M5463" s="33"/>
      <c r="N5463" s="33"/>
      <c r="O5463" s="33"/>
    </row>
    <row r="5464" spans="1:15" x14ac:dyDescent="0.25">
      <c r="A5464" s="33">
        <f t="shared" ca="1" si="483"/>
        <v>4</v>
      </c>
      <c r="B5464" s="33">
        <f t="shared" ca="1" si="483"/>
        <v>6</v>
      </c>
      <c r="C5464" s="33"/>
      <c r="D5464" s="34">
        <f t="shared" ca="1" si="484"/>
        <v>0.46767681054397081</v>
      </c>
      <c r="E5464" s="34">
        <f t="shared" ca="1" si="484"/>
        <v>0.11372022599246745</v>
      </c>
      <c r="F5464" s="33"/>
      <c r="G5464" s="33">
        <f t="shared" ca="1" si="480"/>
        <v>4</v>
      </c>
      <c r="H5464" s="33">
        <f t="shared" ca="1" si="481"/>
        <v>6</v>
      </c>
      <c r="I5464" s="33">
        <f t="shared" ca="1" si="482"/>
        <v>10</v>
      </c>
      <c r="K5464" s="33"/>
      <c r="L5464" s="33"/>
      <c r="M5464" s="33"/>
      <c r="N5464" s="33"/>
      <c r="O5464" s="33"/>
    </row>
    <row r="5465" spans="1:15" x14ac:dyDescent="0.25">
      <c r="A5465" s="33">
        <f t="shared" ca="1" si="483"/>
        <v>4</v>
      </c>
      <c r="B5465" s="33">
        <f t="shared" ca="1" si="483"/>
        <v>4</v>
      </c>
      <c r="C5465" s="33"/>
      <c r="D5465" s="34">
        <f t="shared" ca="1" si="484"/>
        <v>0.40940312921503375</v>
      </c>
      <c r="E5465" s="34">
        <f t="shared" ca="1" si="484"/>
        <v>0.26420174802431984</v>
      </c>
      <c r="F5465" s="33"/>
      <c r="G5465" s="33">
        <f t="shared" ca="1" si="480"/>
        <v>4</v>
      </c>
      <c r="H5465" s="33">
        <f t="shared" ca="1" si="481"/>
        <v>4</v>
      </c>
      <c r="I5465" s="33">
        <f t="shared" ca="1" si="482"/>
        <v>8</v>
      </c>
      <c r="K5465" s="33"/>
      <c r="L5465" s="33"/>
      <c r="M5465" s="33"/>
      <c r="N5465" s="33"/>
      <c r="O5465" s="33"/>
    </row>
    <row r="5466" spans="1:15" x14ac:dyDescent="0.25">
      <c r="A5466" s="33">
        <f t="shared" ca="1" si="483"/>
        <v>5</v>
      </c>
      <c r="B5466" s="33">
        <f t="shared" ca="1" si="483"/>
        <v>5</v>
      </c>
      <c r="C5466" s="33"/>
      <c r="D5466" s="34">
        <f t="shared" ca="1" si="484"/>
        <v>0.67977698529162933</v>
      </c>
      <c r="E5466" s="34">
        <f t="shared" ca="1" si="484"/>
        <v>0.93622655396945365</v>
      </c>
      <c r="F5466" s="33"/>
      <c r="G5466" s="33">
        <f t="shared" ca="1" si="480"/>
        <v>5</v>
      </c>
      <c r="H5466" s="33">
        <f t="shared" ca="1" si="481"/>
        <v>5</v>
      </c>
      <c r="I5466" s="33">
        <f t="shared" ca="1" si="482"/>
        <v>10</v>
      </c>
      <c r="K5466" s="33"/>
      <c r="L5466" s="33"/>
      <c r="M5466" s="33"/>
      <c r="N5466" s="33"/>
      <c r="O5466" s="33"/>
    </row>
    <row r="5467" spans="1:15" x14ac:dyDescent="0.25">
      <c r="A5467" s="33">
        <f t="shared" ca="1" si="483"/>
        <v>4</v>
      </c>
      <c r="B5467" s="33">
        <f t="shared" ca="1" si="483"/>
        <v>4</v>
      </c>
      <c r="C5467" s="33"/>
      <c r="D5467" s="34">
        <f t="shared" ca="1" si="484"/>
        <v>2.5453523916981635E-2</v>
      </c>
      <c r="E5467" s="34">
        <f t="shared" ca="1" si="484"/>
        <v>0.73893627010700891</v>
      </c>
      <c r="F5467" s="33"/>
      <c r="G5467" s="33">
        <f t="shared" ca="1" si="480"/>
        <v>4</v>
      </c>
      <c r="H5467" s="33">
        <f t="shared" ca="1" si="481"/>
        <v>4</v>
      </c>
      <c r="I5467" s="33">
        <f t="shared" ca="1" si="482"/>
        <v>8</v>
      </c>
      <c r="K5467" s="33"/>
      <c r="L5467" s="33"/>
      <c r="M5467" s="33"/>
      <c r="N5467" s="33"/>
      <c r="O5467" s="33"/>
    </row>
    <row r="5468" spans="1:15" x14ac:dyDescent="0.25">
      <c r="A5468" s="33">
        <f t="shared" ca="1" si="483"/>
        <v>5</v>
      </c>
      <c r="B5468" s="33">
        <f t="shared" ca="1" si="483"/>
        <v>4</v>
      </c>
      <c r="C5468" s="33"/>
      <c r="D5468" s="34">
        <f t="shared" ca="1" si="484"/>
        <v>0.35338754697728303</v>
      </c>
      <c r="E5468" s="34">
        <f t="shared" ca="1" si="484"/>
        <v>4.6939573820089064E-2</v>
      </c>
      <c r="F5468" s="33"/>
      <c r="G5468" s="33">
        <f t="shared" ca="1" si="480"/>
        <v>5</v>
      </c>
      <c r="H5468" s="33">
        <f t="shared" ca="1" si="481"/>
        <v>4</v>
      </c>
      <c r="I5468" s="33">
        <f t="shared" ca="1" si="482"/>
        <v>9</v>
      </c>
      <c r="K5468" s="33"/>
      <c r="L5468" s="33"/>
      <c r="M5468" s="33"/>
      <c r="N5468" s="33"/>
      <c r="O5468" s="33"/>
    </row>
    <row r="5469" spans="1:15" x14ac:dyDescent="0.25">
      <c r="A5469" s="33">
        <f t="shared" ca="1" si="483"/>
        <v>3</v>
      </c>
      <c r="B5469" s="33">
        <f t="shared" ca="1" si="483"/>
        <v>1</v>
      </c>
      <c r="C5469" s="33"/>
      <c r="D5469" s="34">
        <f t="shared" ca="1" si="484"/>
        <v>0.66113651429682807</v>
      </c>
      <c r="E5469" s="34">
        <f t="shared" ca="1" si="484"/>
        <v>2.2784823350424421E-2</v>
      </c>
      <c r="F5469" s="33"/>
      <c r="G5469" s="33">
        <f t="shared" ca="1" si="480"/>
        <v>3</v>
      </c>
      <c r="H5469" s="33">
        <f t="shared" ca="1" si="481"/>
        <v>1</v>
      </c>
      <c r="I5469" s="33">
        <f t="shared" ca="1" si="482"/>
        <v>4</v>
      </c>
      <c r="K5469" s="33"/>
      <c r="L5469" s="33"/>
      <c r="M5469" s="33"/>
      <c r="N5469" s="33"/>
      <c r="O5469" s="33"/>
    </row>
    <row r="5470" spans="1:15" x14ac:dyDescent="0.25">
      <c r="A5470" s="33">
        <f t="shared" ca="1" si="483"/>
        <v>3</v>
      </c>
      <c r="B5470" s="33">
        <f t="shared" ca="1" si="483"/>
        <v>3</v>
      </c>
      <c r="C5470" s="33"/>
      <c r="D5470" s="34">
        <f t="shared" ca="1" si="484"/>
        <v>9.658301616596654E-2</v>
      </c>
      <c r="E5470" s="34">
        <f t="shared" ca="1" si="484"/>
        <v>0.50854002562567568</v>
      </c>
      <c r="F5470" s="33"/>
      <c r="G5470" s="33">
        <f t="shared" ca="1" si="480"/>
        <v>3</v>
      </c>
      <c r="H5470" s="33">
        <f t="shared" ca="1" si="481"/>
        <v>3</v>
      </c>
      <c r="I5470" s="33">
        <f t="shared" ca="1" si="482"/>
        <v>6</v>
      </c>
      <c r="K5470" s="33"/>
      <c r="L5470" s="33"/>
      <c r="M5470" s="33"/>
      <c r="N5470" s="33"/>
      <c r="O5470" s="33"/>
    </row>
    <row r="5471" spans="1:15" x14ac:dyDescent="0.25">
      <c r="A5471" s="33">
        <f t="shared" ca="1" si="483"/>
        <v>4</v>
      </c>
      <c r="B5471" s="33">
        <f t="shared" ca="1" si="483"/>
        <v>1</v>
      </c>
      <c r="C5471" s="33"/>
      <c r="D5471" s="34">
        <f t="shared" ca="1" si="484"/>
        <v>0.17127973741737301</v>
      </c>
      <c r="E5471" s="34">
        <f t="shared" ca="1" si="484"/>
        <v>0.36419681079554278</v>
      </c>
      <c r="F5471" s="33"/>
      <c r="G5471" s="33">
        <f t="shared" ca="1" si="480"/>
        <v>4</v>
      </c>
      <c r="H5471" s="33">
        <f t="shared" ca="1" si="481"/>
        <v>1</v>
      </c>
      <c r="I5471" s="33">
        <f t="shared" ca="1" si="482"/>
        <v>5</v>
      </c>
      <c r="K5471" s="33"/>
      <c r="L5471" s="33"/>
      <c r="M5471" s="33"/>
      <c r="N5471" s="33"/>
      <c r="O5471" s="33"/>
    </row>
    <row r="5472" spans="1:15" x14ac:dyDescent="0.25">
      <c r="A5472" s="33">
        <f t="shared" ca="1" si="483"/>
        <v>2</v>
      </c>
      <c r="B5472" s="33">
        <f t="shared" ca="1" si="483"/>
        <v>5</v>
      </c>
      <c r="C5472" s="33"/>
      <c r="D5472" s="34">
        <f t="shared" ca="1" si="484"/>
        <v>0.89228830650947788</v>
      </c>
      <c r="E5472" s="34">
        <f t="shared" ca="1" si="484"/>
        <v>0.549497937660411</v>
      </c>
      <c r="F5472" s="33"/>
      <c r="G5472" s="33">
        <f t="shared" ca="1" si="480"/>
        <v>2</v>
      </c>
      <c r="H5472" s="33">
        <f t="shared" ca="1" si="481"/>
        <v>5</v>
      </c>
      <c r="I5472" s="33">
        <f t="shared" ca="1" si="482"/>
        <v>7</v>
      </c>
      <c r="K5472" s="33"/>
      <c r="L5472" s="33"/>
      <c r="M5472" s="33"/>
      <c r="N5472" s="33"/>
      <c r="O5472" s="33"/>
    </row>
    <row r="5473" spans="1:15" x14ac:dyDescent="0.25">
      <c r="A5473" s="33">
        <f t="shared" ca="1" si="483"/>
        <v>2</v>
      </c>
      <c r="B5473" s="33">
        <f t="shared" ca="1" si="483"/>
        <v>4</v>
      </c>
      <c r="C5473" s="33"/>
      <c r="D5473" s="34">
        <f t="shared" ca="1" si="484"/>
        <v>0.35801237102207306</v>
      </c>
      <c r="E5473" s="34">
        <f t="shared" ca="1" si="484"/>
        <v>0.89497541905144962</v>
      </c>
      <c r="F5473" s="33"/>
      <c r="G5473" s="33">
        <f t="shared" ca="1" si="480"/>
        <v>2</v>
      </c>
      <c r="H5473" s="33">
        <f t="shared" ca="1" si="481"/>
        <v>4</v>
      </c>
      <c r="I5473" s="33">
        <f t="shared" ca="1" si="482"/>
        <v>6</v>
      </c>
      <c r="K5473" s="33"/>
      <c r="L5473" s="33"/>
      <c r="M5473" s="33"/>
      <c r="N5473" s="33"/>
      <c r="O5473" s="33"/>
    </row>
    <row r="5474" spans="1:15" x14ac:dyDescent="0.25">
      <c r="A5474" s="33">
        <f t="shared" ca="1" si="483"/>
        <v>3</v>
      </c>
      <c r="B5474" s="33">
        <f t="shared" ca="1" si="483"/>
        <v>4</v>
      </c>
      <c r="C5474" s="33"/>
      <c r="D5474" s="34">
        <f t="shared" ca="1" si="484"/>
        <v>0.58365390589096244</v>
      </c>
      <c r="E5474" s="34">
        <f t="shared" ca="1" si="484"/>
        <v>0.77539290968682695</v>
      </c>
      <c r="F5474" s="33"/>
      <c r="G5474" s="33">
        <f t="shared" ca="1" si="480"/>
        <v>3</v>
      </c>
      <c r="H5474" s="33">
        <f t="shared" ca="1" si="481"/>
        <v>4</v>
      </c>
      <c r="I5474" s="33">
        <f t="shared" ca="1" si="482"/>
        <v>7</v>
      </c>
      <c r="K5474" s="33"/>
      <c r="L5474" s="33"/>
      <c r="M5474" s="33"/>
      <c r="N5474" s="33"/>
      <c r="O5474" s="33"/>
    </row>
    <row r="5475" spans="1:15" x14ac:dyDescent="0.25">
      <c r="A5475" s="33">
        <f t="shared" ca="1" si="483"/>
        <v>1</v>
      </c>
      <c r="B5475" s="33">
        <f t="shared" ca="1" si="483"/>
        <v>4</v>
      </c>
      <c r="C5475" s="33"/>
      <c r="D5475" s="34">
        <f t="shared" ca="1" si="484"/>
        <v>0.52727052957236298</v>
      </c>
      <c r="E5475" s="34">
        <f t="shared" ca="1" si="484"/>
        <v>0.31002871733332171</v>
      </c>
      <c r="F5475" s="33"/>
      <c r="G5475" s="33">
        <f t="shared" ca="1" si="480"/>
        <v>1</v>
      </c>
      <c r="H5475" s="33">
        <f t="shared" ca="1" si="481"/>
        <v>4</v>
      </c>
      <c r="I5475" s="33">
        <f t="shared" ca="1" si="482"/>
        <v>5</v>
      </c>
      <c r="K5475" s="33"/>
      <c r="L5475" s="33"/>
      <c r="M5475" s="33"/>
      <c r="N5475" s="33"/>
      <c r="O5475" s="33"/>
    </row>
    <row r="5476" spans="1:15" x14ac:dyDescent="0.25">
      <c r="A5476" s="33">
        <f t="shared" ca="1" si="483"/>
        <v>5</v>
      </c>
      <c r="B5476" s="33">
        <f t="shared" ca="1" si="483"/>
        <v>1</v>
      </c>
      <c r="C5476" s="33"/>
      <c r="D5476" s="34">
        <f t="shared" ca="1" si="484"/>
        <v>0.37223184291647571</v>
      </c>
      <c r="E5476" s="34">
        <f t="shared" ca="1" si="484"/>
        <v>0.42637539002085534</v>
      </c>
      <c r="F5476" s="33"/>
      <c r="G5476" s="33">
        <f t="shared" ca="1" si="480"/>
        <v>5</v>
      </c>
      <c r="H5476" s="33">
        <f t="shared" ca="1" si="481"/>
        <v>1</v>
      </c>
      <c r="I5476" s="33">
        <f t="shared" ca="1" si="482"/>
        <v>6</v>
      </c>
      <c r="K5476" s="33"/>
      <c r="L5476" s="33"/>
      <c r="M5476" s="33"/>
      <c r="N5476" s="33"/>
      <c r="O5476" s="33"/>
    </row>
    <row r="5477" spans="1:15" x14ac:dyDescent="0.25">
      <c r="A5477" s="33">
        <f t="shared" ca="1" si="483"/>
        <v>3</v>
      </c>
      <c r="B5477" s="33">
        <f t="shared" ca="1" si="483"/>
        <v>5</v>
      </c>
      <c r="C5477" s="33"/>
      <c r="D5477" s="34">
        <f t="shared" ca="1" si="484"/>
        <v>0.55235036001711846</v>
      </c>
      <c r="E5477" s="34">
        <f t="shared" ca="1" si="484"/>
        <v>1.7455131524354073E-2</v>
      </c>
      <c r="F5477" s="33"/>
      <c r="G5477" s="33">
        <f t="shared" ca="1" si="480"/>
        <v>3</v>
      </c>
      <c r="H5477" s="33">
        <f t="shared" ca="1" si="481"/>
        <v>5</v>
      </c>
      <c r="I5477" s="33">
        <f t="shared" ca="1" si="482"/>
        <v>8</v>
      </c>
      <c r="K5477" s="33"/>
      <c r="L5477" s="33"/>
      <c r="M5477" s="33"/>
      <c r="N5477" s="33"/>
      <c r="O5477" s="33"/>
    </row>
    <row r="5478" spans="1:15" x14ac:dyDescent="0.25">
      <c r="A5478" s="33">
        <f t="shared" ca="1" si="483"/>
        <v>6</v>
      </c>
      <c r="B5478" s="33">
        <f t="shared" ca="1" si="483"/>
        <v>6</v>
      </c>
      <c r="C5478" s="33"/>
      <c r="D5478" s="34">
        <f t="shared" ca="1" si="484"/>
        <v>0.9140096131144223</v>
      </c>
      <c r="E5478" s="34">
        <f t="shared" ca="1" si="484"/>
        <v>1.2286225248702154E-3</v>
      </c>
      <c r="F5478" s="33"/>
      <c r="G5478" s="33">
        <f t="shared" ca="1" si="480"/>
        <v>6</v>
      </c>
      <c r="H5478" s="33">
        <f t="shared" ca="1" si="481"/>
        <v>6</v>
      </c>
      <c r="I5478" s="33">
        <f t="shared" ca="1" si="482"/>
        <v>12</v>
      </c>
      <c r="K5478" s="33"/>
      <c r="L5478" s="33"/>
      <c r="M5478" s="33"/>
      <c r="N5478" s="33"/>
      <c r="O5478" s="33"/>
    </row>
    <row r="5479" spans="1:15" x14ac:dyDescent="0.25">
      <c r="A5479" s="33">
        <f t="shared" ca="1" si="483"/>
        <v>5</v>
      </c>
      <c r="B5479" s="33">
        <f t="shared" ca="1" si="483"/>
        <v>2</v>
      </c>
      <c r="C5479" s="33"/>
      <c r="D5479" s="34">
        <f t="shared" ca="1" si="484"/>
        <v>0.28647197357721776</v>
      </c>
      <c r="E5479" s="34">
        <f t="shared" ca="1" si="484"/>
        <v>0.81913278725525884</v>
      </c>
      <c r="F5479" s="33"/>
      <c r="G5479" s="33">
        <f t="shared" ca="1" si="480"/>
        <v>5</v>
      </c>
      <c r="H5479" s="33">
        <f t="shared" ca="1" si="481"/>
        <v>2</v>
      </c>
      <c r="I5479" s="33">
        <f t="shared" ca="1" si="482"/>
        <v>7</v>
      </c>
      <c r="K5479" s="33"/>
      <c r="L5479" s="33"/>
      <c r="M5479" s="33"/>
      <c r="N5479" s="33"/>
      <c r="O5479" s="33"/>
    </row>
    <row r="5480" spans="1:15" x14ac:dyDescent="0.25">
      <c r="A5480" s="33">
        <f t="shared" ca="1" si="483"/>
        <v>6</v>
      </c>
      <c r="B5480" s="33">
        <f t="shared" ca="1" si="483"/>
        <v>1</v>
      </c>
      <c r="C5480" s="33"/>
      <c r="D5480" s="34">
        <f t="shared" ca="1" si="484"/>
        <v>0.55807005507029839</v>
      </c>
      <c r="E5480" s="34">
        <f t="shared" ca="1" si="484"/>
        <v>0.52861338943666847</v>
      </c>
      <c r="F5480" s="33"/>
      <c r="G5480" s="33">
        <f t="shared" ca="1" si="480"/>
        <v>6</v>
      </c>
      <c r="H5480" s="33">
        <f t="shared" ca="1" si="481"/>
        <v>1</v>
      </c>
      <c r="I5480" s="33">
        <f t="shared" ca="1" si="482"/>
        <v>7</v>
      </c>
      <c r="K5480" s="33"/>
      <c r="L5480" s="33"/>
      <c r="M5480" s="33"/>
      <c r="N5480" s="33"/>
      <c r="O5480" s="33"/>
    </row>
    <row r="5481" spans="1:15" x14ac:dyDescent="0.25">
      <c r="A5481" s="33">
        <f t="shared" ca="1" si="483"/>
        <v>3</v>
      </c>
      <c r="B5481" s="33">
        <f t="shared" ca="1" si="483"/>
        <v>1</v>
      </c>
      <c r="C5481" s="33"/>
      <c r="D5481" s="34">
        <f t="shared" ca="1" si="484"/>
        <v>0.3082678770832934</v>
      </c>
      <c r="E5481" s="34">
        <f t="shared" ca="1" si="484"/>
        <v>0.95610717392568412</v>
      </c>
      <c r="F5481" s="33"/>
      <c r="G5481" s="33">
        <f t="shared" ca="1" si="480"/>
        <v>3</v>
      </c>
      <c r="H5481" s="33">
        <f t="shared" ca="1" si="481"/>
        <v>1</v>
      </c>
      <c r="I5481" s="33">
        <f t="shared" ca="1" si="482"/>
        <v>4</v>
      </c>
      <c r="K5481" s="33"/>
      <c r="L5481" s="33"/>
      <c r="M5481" s="33"/>
      <c r="N5481" s="33"/>
      <c r="O5481" s="33"/>
    </row>
    <row r="5482" spans="1:15" x14ac:dyDescent="0.25">
      <c r="A5482" s="33">
        <f t="shared" ca="1" si="483"/>
        <v>6</v>
      </c>
      <c r="B5482" s="33">
        <f t="shared" ca="1" si="483"/>
        <v>1</v>
      </c>
      <c r="C5482" s="33"/>
      <c r="D5482" s="34">
        <f t="shared" ca="1" si="484"/>
        <v>0.87167957626030046</v>
      </c>
      <c r="E5482" s="34">
        <f t="shared" ca="1" si="484"/>
        <v>0.21239464860555768</v>
      </c>
      <c r="F5482" s="33"/>
      <c r="G5482" s="33">
        <f t="shared" ca="1" si="480"/>
        <v>6</v>
      </c>
      <c r="H5482" s="33">
        <f t="shared" ca="1" si="481"/>
        <v>1</v>
      </c>
      <c r="I5482" s="33">
        <f t="shared" ca="1" si="482"/>
        <v>7</v>
      </c>
      <c r="K5482" s="33"/>
      <c r="L5482" s="33"/>
      <c r="M5482" s="33"/>
      <c r="N5482" s="33"/>
      <c r="O5482" s="33"/>
    </row>
    <row r="5483" spans="1:15" x14ac:dyDescent="0.25">
      <c r="A5483" s="33">
        <f t="shared" ca="1" si="483"/>
        <v>4</v>
      </c>
      <c r="B5483" s="33">
        <f t="shared" ca="1" si="483"/>
        <v>5</v>
      </c>
      <c r="C5483" s="33"/>
      <c r="D5483" s="34">
        <f t="shared" ca="1" si="484"/>
        <v>0.90487914651119905</v>
      </c>
      <c r="E5483" s="34">
        <f t="shared" ca="1" si="484"/>
        <v>0.57831865604990651</v>
      </c>
      <c r="F5483" s="33"/>
      <c r="G5483" s="33">
        <f t="shared" ca="1" si="480"/>
        <v>4</v>
      </c>
      <c r="H5483" s="33">
        <f t="shared" ca="1" si="481"/>
        <v>5</v>
      </c>
      <c r="I5483" s="33">
        <f t="shared" ca="1" si="482"/>
        <v>9</v>
      </c>
      <c r="K5483" s="33"/>
      <c r="L5483" s="33"/>
      <c r="M5483" s="33"/>
      <c r="N5483" s="33"/>
      <c r="O5483" s="33"/>
    </row>
    <row r="5484" spans="1:15" x14ac:dyDescent="0.25">
      <c r="A5484" s="33">
        <f t="shared" ca="1" si="483"/>
        <v>3</v>
      </c>
      <c r="B5484" s="33">
        <f t="shared" ca="1" si="483"/>
        <v>1</v>
      </c>
      <c r="C5484" s="33"/>
      <c r="D5484" s="34">
        <f t="shared" ca="1" si="484"/>
        <v>0.54665636524803163</v>
      </c>
      <c r="E5484" s="34">
        <f t="shared" ca="1" si="484"/>
        <v>0.23731130403410983</v>
      </c>
      <c r="F5484" s="33"/>
      <c r="G5484" s="33">
        <f t="shared" ca="1" si="480"/>
        <v>3</v>
      </c>
      <c r="H5484" s="33">
        <f t="shared" ca="1" si="481"/>
        <v>1</v>
      </c>
      <c r="I5484" s="33">
        <f t="shared" ca="1" si="482"/>
        <v>4</v>
      </c>
      <c r="K5484" s="33"/>
      <c r="L5484" s="33"/>
      <c r="M5484" s="33"/>
      <c r="N5484" s="33"/>
      <c r="O5484" s="33"/>
    </row>
    <row r="5485" spans="1:15" x14ac:dyDescent="0.25">
      <c r="A5485" s="33">
        <f t="shared" ca="1" si="483"/>
        <v>1</v>
      </c>
      <c r="B5485" s="33">
        <f t="shared" ca="1" si="483"/>
        <v>1</v>
      </c>
      <c r="C5485" s="33"/>
      <c r="D5485" s="34">
        <f t="shared" ca="1" si="484"/>
        <v>0.20380691571803433</v>
      </c>
      <c r="E5485" s="34">
        <f t="shared" ca="1" si="484"/>
        <v>0.77336425263798914</v>
      </c>
      <c r="F5485" s="33"/>
      <c r="G5485" s="33">
        <f t="shared" ca="1" si="480"/>
        <v>1</v>
      </c>
      <c r="H5485" s="33">
        <f t="shared" ca="1" si="481"/>
        <v>1</v>
      </c>
      <c r="I5485" s="33">
        <f t="shared" ca="1" si="482"/>
        <v>2</v>
      </c>
      <c r="K5485" s="33"/>
      <c r="L5485" s="33"/>
      <c r="M5485" s="33"/>
      <c r="N5485" s="33"/>
      <c r="O5485" s="33"/>
    </row>
    <row r="5486" spans="1:15" x14ac:dyDescent="0.25">
      <c r="A5486" s="33">
        <f t="shared" ca="1" si="483"/>
        <v>3</v>
      </c>
      <c r="B5486" s="33">
        <f t="shared" ca="1" si="483"/>
        <v>2</v>
      </c>
      <c r="C5486" s="33"/>
      <c r="D5486" s="34">
        <f t="shared" ca="1" si="484"/>
        <v>9.8297079610953242E-2</v>
      </c>
      <c r="E5486" s="34">
        <f t="shared" ca="1" si="484"/>
        <v>0.48724890992663616</v>
      </c>
      <c r="F5486" s="33"/>
      <c r="G5486" s="33">
        <f t="shared" ca="1" si="480"/>
        <v>3</v>
      </c>
      <c r="H5486" s="33">
        <f t="shared" ca="1" si="481"/>
        <v>2</v>
      </c>
      <c r="I5486" s="33">
        <f t="shared" ca="1" si="482"/>
        <v>5</v>
      </c>
      <c r="K5486" s="33"/>
      <c r="L5486" s="33"/>
      <c r="M5486" s="33"/>
      <c r="N5486" s="33"/>
      <c r="O5486" s="33"/>
    </row>
    <row r="5487" spans="1:15" x14ac:dyDescent="0.25">
      <c r="A5487" s="33">
        <f t="shared" ca="1" si="483"/>
        <v>1</v>
      </c>
      <c r="B5487" s="33">
        <f t="shared" ca="1" si="483"/>
        <v>1</v>
      </c>
      <c r="C5487" s="33"/>
      <c r="D5487" s="34">
        <f t="shared" ca="1" si="484"/>
        <v>0.25460142148738463</v>
      </c>
      <c r="E5487" s="34">
        <f t="shared" ca="1" si="484"/>
        <v>0.27818129125805557</v>
      </c>
      <c r="F5487" s="33"/>
      <c r="G5487" s="33">
        <f t="shared" ca="1" si="480"/>
        <v>1</v>
      </c>
      <c r="H5487" s="33">
        <f t="shared" ca="1" si="481"/>
        <v>1</v>
      </c>
      <c r="I5487" s="33">
        <f t="shared" ca="1" si="482"/>
        <v>2</v>
      </c>
      <c r="K5487" s="33"/>
      <c r="L5487" s="33"/>
      <c r="M5487" s="33"/>
      <c r="N5487" s="33"/>
      <c r="O5487" s="33"/>
    </row>
    <row r="5488" spans="1:15" x14ac:dyDescent="0.25">
      <c r="A5488" s="33">
        <f t="shared" ca="1" si="483"/>
        <v>4</v>
      </c>
      <c r="B5488" s="33">
        <f t="shared" ca="1" si="483"/>
        <v>3</v>
      </c>
      <c r="C5488" s="33"/>
      <c r="D5488" s="34">
        <f t="shared" ca="1" si="484"/>
        <v>0.33696555654880633</v>
      </c>
      <c r="E5488" s="34">
        <f t="shared" ca="1" si="484"/>
        <v>0.77098525958946196</v>
      </c>
      <c r="F5488" s="33"/>
      <c r="G5488" s="33">
        <f t="shared" ca="1" si="480"/>
        <v>4</v>
      </c>
      <c r="H5488" s="33">
        <f t="shared" ca="1" si="481"/>
        <v>3</v>
      </c>
      <c r="I5488" s="33">
        <f t="shared" ca="1" si="482"/>
        <v>7</v>
      </c>
      <c r="K5488" s="33"/>
      <c r="L5488" s="33"/>
      <c r="M5488" s="33"/>
      <c r="N5488" s="33"/>
      <c r="O5488" s="33"/>
    </row>
    <row r="5489" spans="1:15" x14ac:dyDescent="0.25">
      <c r="A5489" s="33">
        <f t="shared" ca="1" si="483"/>
        <v>6</v>
      </c>
      <c r="B5489" s="33">
        <f t="shared" ca="1" si="483"/>
        <v>1</v>
      </c>
      <c r="C5489" s="33"/>
      <c r="D5489" s="34">
        <f t="shared" ca="1" si="484"/>
        <v>0.26672808974770923</v>
      </c>
      <c r="E5489" s="34">
        <f t="shared" ca="1" si="484"/>
        <v>1.1545517750495171E-2</v>
      </c>
      <c r="F5489" s="33"/>
      <c r="G5489" s="33">
        <f t="shared" ca="1" si="480"/>
        <v>6</v>
      </c>
      <c r="H5489" s="33">
        <f t="shared" ca="1" si="481"/>
        <v>1</v>
      </c>
      <c r="I5489" s="33">
        <f t="shared" ca="1" si="482"/>
        <v>7</v>
      </c>
      <c r="K5489" s="33"/>
      <c r="L5489" s="33"/>
      <c r="M5489" s="33"/>
      <c r="N5489" s="33"/>
      <c r="O5489" s="33"/>
    </row>
    <row r="5490" spans="1:15" x14ac:dyDescent="0.25">
      <c r="A5490" s="33">
        <f t="shared" ca="1" si="483"/>
        <v>3</v>
      </c>
      <c r="B5490" s="33">
        <f t="shared" ca="1" si="483"/>
        <v>1</v>
      </c>
      <c r="C5490" s="33"/>
      <c r="D5490" s="34">
        <f t="shared" ca="1" si="484"/>
        <v>0.58159269579659634</v>
      </c>
      <c r="E5490" s="34">
        <f t="shared" ca="1" si="484"/>
        <v>0.91912324291271474</v>
      </c>
      <c r="F5490" s="33"/>
      <c r="G5490" s="33">
        <f t="shared" ca="1" si="480"/>
        <v>3</v>
      </c>
      <c r="H5490" s="33">
        <f t="shared" ca="1" si="481"/>
        <v>1</v>
      </c>
      <c r="I5490" s="33">
        <f t="shared" ca="1" si="482"/>
        <v>4</v>
      </c>
      <c r="K5490" s="33"/>
      <c r="L5490" s="33"/>
      <c r="M5490" s="33"/>
      <c r="N5490" s="33"/>
      <c r="O5490" s="33"/>
    </row>
    <row r="5491" spans="1:15" x14ac:dyDescent="0.25">
      <c r="A5491" s="33">
        <f t="shared" ca="1" si="483"/>
        <v>1</v>
      </c>
      <c r="B5491" s="33">
        <f t="shared" ca="1" si="483"/>
        <v>4</v>
      </c>
      <c r="C5491" s="33"/>
      <c r="D5491" s="34">
        <f t="shared" ca="1" si="484"/>
        <v>0.29338418001640387</v>
      </c>
      <c r="E5491" s="34">
        <f t="shared" ca="1" si="484"/>
        <v>0.14840179337341397</v>
      </c>
      <c r="F5491" s="33"/>
      <c r="G5491" s="33">
        <f t="shared" ca="1" si="480"/>
        <v>1</v>
      </c>
      <c r="H5491" s="33">
        <f t="shared" ca="1" si="481"/>
        <v>4</v>
      </c>
      <c r="I5491" s="33">
        <f t="shared" ca="1" si="482"/>
        <v>5</v>
      </c>
      <c r="K5491" s="33"/>
      <c r="L5491" s="33"/>
      <c r="M5491" s="33"/>
      <c r="N5491" s="33"/>
      <c r="O5491" s="33"/>
    </row>
    <row r="5492" spans="1:15" x14ac:dyDescent="0.25">
      <c r="A5492" s="33">
        <f t="shared" ca="1" si="483"/>
        <v>5</v>
      </c>
      <c r="B5492" s="33">
        <f t="shared" ca="1" si="483"/>
        <v>6</v>
      </c>
      <c r="C5492" s="33"/>
      <c r="D5492" s="34">
        <f t="shared" ca="1" si="484"/>
        <v>9.9403117242787165E-2</v>
      </c>
      <c r="E5492" s="34">
        <f t="shared" ca="1" si="484"/>
        <v>6.3030421287612826E-2</v>
      </c>
      <c r="F5492" s="33"/>
      <c r="G5492" s="33">
        <f t="shared" ca="1" si="480"/>
        <v>5</v>
      </c>
      <c r="H5492" s="33">
        <f t="shared" ca="1" si="481"/>
        <v>6</v>
      </c>
      <c r="I5492" s="33">
        <f t="shared" ca="1" si="482"/>
        <v>11</v>
      </c>
      <c r="K5492" s="33"/>
      <c r="L5492" s="33"/>
      <c r="M5492" s="33"/>
      <c r="N5492" s="33"/>
      <c r="O5492" s="33"/>
    </row>
    <row r="5493" spans="1:15" x14ac:dyDescent="0.25">
      <c r="A5493" s="33">
        <f t="shared" ca="1" si="483"/>
        <v>2</v>
      </c>
      <c r="B5493" s="33">
        <f t="shared" ca="1" si="483"/>
        <v>3</v>
      </c>
      <c r="C5493" s="33"/>
      <c r="D5493" s="34">
        <f t="shared" ca="1" si="484"/>
        <v>0.44638806279064036</v>
      </c>
      <c r="E5493" s="34">
        <f t="shared" ca="1" si="484"/>
        <v>0.60920979024425337</v>
      </c>
      <c r="F5493" s="33"/>
      <c r="G5493" s="33">
        <f t="shared" ca="1" si="480"/>
        <v>2</v>
      </c>
      <c r="H5493" s="33">
        <f t="shared" ca="1" si="481"/>
        <v>3</v>
      </c>
      <c r="I5493" s="33">
        <f t="shared" ca="1" si="482"/>
        <v>5</v>
      </c>
      <c r="K5493" s="33"/>
      <c r="L5493" s="33"/>
      <c r="M5493" s="33"/>
      <c r="N5493" s="33"/>
      <c r="O5493" s="33"/>
    </row>
    <row r="5494" spans="1:15" x14ac:dyDescent="0.25">
      <c r="A5494" s="33">
        <f t="shared" ca="1" si="483"/>
        <v>5</v>
      </c>
      <c r="B5494" s="33">
        <f t="shared" ca="1" si="483"/>
        <v>5</v>
      </c>
      <c r="C5494" s="33"/>
      <c r="D5494" s="34">
        <f t="shared" ca="1" si="484"/>
        <v>0.79715713927357612</v>
      </c>
      <c r="E5494" s="34">
        <f t="shared" ca="1" si="484"/>
        <v>0.33035449919636917</v>
      </c>
      <c r="F5494" s="33"/>
      <c r="G5494" s="33">
        <f t="shared" ca="1" si="480"/>
        <v>5</v>
      </c>
      <c r="H5494" s="33">
        <f t="shared" ca="1" si="481"/>
        <v>5</v>
      </c>
      <c r="I5494" s="33">
        <f t="shared" ca="1" si="482"/>
        <v>10</v>
      </c>
      <c r="K5494" s="33"/>
      <c r="L5494" s="33"/>
      <c r="M5494" s="33"/>
      <c r="N5494" s="33"/>
      <c r="O5494" s="33"/>
    </row>
    <row r="5495" spans="1:15" x14ac:dyDescent="0.25">
      <c r="A5495" s="33">
        <f t="shared" ca="1" si="483"/>
        <v>3</v>
      </c>
      <c r="B5495" s="33">
        <f t="shared" ca="1" si="483"/>
        <v>6</v>
      </c>
      <c r="C5495" s="33"/>
      <c r="D5495" s="34">
        <f t="shared" ca="1" si="484"/>
        <v>0.19782206881319297</v>
      </c>
      <c r="E5495" s="34">
        <f t="shared" ca="1" si="484"/>
        <v>0.10024875719979343</v>
      </c>
      <c r="F5495" s="33"/>
      <c r="G5495" s="33">
        <f t="shared" ca="1" si="480"/>
        <v>3</v>
      </c>
      <c r="H5495" s="33">
        <f t="shared" ca="1" si="481"/>
        <v>6</v>
      </c>
      <c r="I5495" s="33">
        <f t="shared" ca="1" si="482"/>
        <v>9</v>
      </c>
      <c r="K5495" s="33"/>
      <c r="L5495" s="33"/>
      <c r="M5495" s="33"/>
      <c r="N5495" s="33"/>
      <c r="O5495" s="33"/>
    </row>
    <row r="5496" spans="1:15" x14ac:dyDescent="0.25">
      <c r="A5496" s="33">
        <f t="shared" ca="1" si="483"/>
        <v>6</v>
      </c>
      <c r="B5496" s="33">
        <f t="shared" ca="1" si="483"/>
        <v>4</v>
      </c>
      <c r="C5496" s="33"/>
      <c r="D5496" s="34">
        <f t="shared" ca="1" si="484"/>
        <v>0.75093458159624449</v>
      </c>
      <c r="E5496" s="34">
        <f t="shared" ca="1" si="484"/>
        <v>0.1007106778568152</v>
      </c>
      <c r="F5496" s="33"/>
      <c r="G5496" s="33">
        <f t="shared" ca="1" si="480"/>
        <v>6</v>
      </c>
      <c r="H5496" s="33">
        <f t="shared" ca="1" si="481"/>
        <v>4</v>
      </c>
      <c r="I5496" s="33">
        <f t="shared" ca="1" si="482"/>
        <v>10</v>
      </c>
      <c r="K5496" s="33"/>
      <c r="L5496" s="33"/>
      <c r="M5496" s="33"/>
      <c r="N5496" s="33"/>
      <c r="O5496" s="33"/>
    </row>
    <row r="5497" spans="1:15" x14ac:dyDescent="0.25">
      <c r="A5497" s="33">
        <f t="shared" ca="1" si="483"/>
        <v>1</v>
      </c>
      <c r="B5497" s="33">
        <f t="shared" ca="1" si="483"/>
        <v>4</v>
      </c>
      <c r="C5497" s="33"/>
      <c r="D5497" s="34">
        <f t="shared" ca="1" si="484"/>
        <v>0.84230341614268767</v>
      </c>
      <c r="E5497" s="34">
        <f t="shared" ca="1" si="484"/>
        <v>0.84732909002138779</v>
      </c>
      <c r="F5497" s="33"/>
      <c r="G5497" s="33">
        <f t="shared" ca="1" si="480"/>
        <v>1</v>
      </c>
      <c r="H5497" s="33">
        <f t="shared" ca="1" si="481"/>
        <v>4</v>
      </c>
      <c r="I5497" s="33">
        <f t="shared" ca="1" si="482"/>
        <v>5</v>
      </c>
      <c r="K5497" s="33"/>
      <c r="L5497" s="33"/>
      <c r="M5497" s="33"/>
      <c r="N5497" s="33"/>
      <c r="O5497" s="33"/>
    </row>
    <row r="5498" spans="1:15" x14ac:dyDescent="0.25">
      <c r="A5498" s="33">
        <f t="shared" ca="1" si="483"/>
        <v>5</v>
      </c>
      <c r="B5498" s="33">
        <f t="shared" ca="1" si="483"/>
        <v>2</v>
      </c>
      <c r="C5498" s="33"/>
      <c r="D5498" s="34">
        <f t="shared" ca="1" si="484"/>
        <v>0.76558184700800236</v>
      </c>
      <c r="E5498" s="34">
        <f t="shared" ca="1" si="484"/>
        <v>0.52232287754961459</v>
      </c>
      <c r="F5498" s="33"/>
      <c r="G5498" s="33">
        <f t="shared" ca="1" si="480"/>
        <v>5</v>
      </c>
      <c r="H5498" s="33">
        <f t="shared" ca="1" si="481"/>
        <v>2</v>
      </c>
      <c r="I5498" s="33">
        <f t="shared" ca="1" si="482"/>
        <v>7</v>
      </c>
      <c r="K5498" s="33"/>
      <c r="L5498" s="33"/>
      <c r="M5498" s="33"/>
      <c r="N5498" s="33"/>
      <c r="O5498" s="33"/>
    </row>
    <row r="5499" spans="1:15" x14ac:dyDescent="0.25">
      <c r="A5499" s="33">
        <f t="shared" ca="1" si="483"/>
        <v>3</v>
      </c>
      <c r="B5499" s="33">
        <f t="shared" ca="1" si="483"/>
        <v>4</v>
      </c>
      <c r="C5499" s="33"/>
      <c r="D5499" s="34">
        <f t="shared" ca="1" si="484"/>
        <v>0.61005996666010709</v>
      </c>
      <c r="E5499" s="34">
        <f t="shared" ca="1" si="484"/>
        <v>0.39724029255915883</v>
      </c>
      <c r="F5499" s="33"/>
      <c r="G5499" s="33">
        <f t="shared" ca="1" si="480"/>
        <v>3</v>
      </c>
      <c r="H5499" s="33">
        <f t="shared" ca="1" si="481"/>
        <v>4</v>
      </c>
      <c r="I5499" s="33">
        <f t="shared" ca="1" si="482"/>
        <v>7</v>
      </c>
      <c r="K5499" s="33"/>
      <c r="L5499" s="33"/>
      <c r="M5499" s="33"/>
      <c r="N5499" s="33"/>
      <c r="O5499" s="33"/>
    </row>
    <row r="5500" spans="1:15" x14ac:dyDescent="0.25">
      <c r="A5500" s="33">
        <f t="shared" ca="1" si="483"/>
        <v>4</v>
      </c>
      <c r="B5500" s="33">
        <f t="shared" ca="1" si="483"/>
        <v>3</v>
      </c>
      <c r="C5500" s="33"/>
      <c r="D5500" s="34">
        <f t="shared" ca="1" si="484"/>
        <v>0.8137559607891186</v>
      </c>
      <c r="E5500" s="34">
        <f t="shared" ca="1" si="484"/>
        <v>0.74937224915162792</v>
      </c>
      <c r="F5500" s="33"/>
      <c r="G5500" s="33">
        <f t="shared" ca="1" si="480"/>
        <v>4</v>
      </c>
      <c r="H5500" s="33">
        <f t="shared" ca="1" si="481"/>
        <v>3</v>
      </c>
      <c r="I5500" s="33">
        <f t="shared" ca="1" si="482"/>
        <v>7</v>
      </c>
      <c r="K5500" s="33"/>
      <c r="L5500" s="33"/>
      <c r="M5500" s="33"/>
      <c r="N5500" s="33"/>
      <c r="O5500" s="33"/>
    </row>
    <row r="5501" spans="1:15" x14ac:dyDescent="0.25">
      <c r="A5501" s="33">
        <f t="shared" ca="1" si="483"/>
        <v>1</v>
      </c>
      <c r="B5501" s="33">
        <f t="shared" ca="1" si="483"/>
        <v>1</v>
      </c>
      <c r="C5501" s="33"/>
      <c r="D5501" s="34">
        <f t="shared" ca="1" si="484"/>
        <v>0.21245039638280505</v>
      </c>
      <c r="E5501" s="34">
        <f t="shared" ca="1" si="484"/>
        <v>0.43682351926708884</v>
      </c>
      <c r="F5501" s="33"/>
      <c r="G5501" s="33">
        <f t="shared" ca="1" si="480"/>
        <v>1</v>
      </c>
      <c r="H5501" s="33">
        <f t="shared" ca="1" si="481"/>
        <v>1</v>
      </c>
      <c r="I5501" s="33">
        <f t="shared" ca="1" si="482"/>
        <v>2</v>
      </c>
      <c r="K5501" s="33"/>
      <c r="L5501" s="33"/>
      <c r="M5501" s="33"/>
      <c r="N5501" s="33"/>
      <c r="O5501" s="33"/>
    </row>
    <row r="5502" spans="1:15" x14ac:dyDescent="0.25">
      <c r="A5502" s="33">
        <f t="shared" ca="1" si="483"/>
        <v>4</v>
      </c>
      <c r="B5502" s="33">
        <f t="shared" ca="1" si="483"/>
        <v>1</v>
      </c>
      <c r="C5502" s="33"/>
      <c r="D5502" s="34">
        <f t="shared" ca="1" si="484"/>
        <v>0.37360533620183034</v>
      </c>
      <c r="E5502" s="34">
        <f t="shared" ca="1" si="484"/>
        <v>0.44712840958963196</v>
      </c>
      <c r="F5502" s="33"/>
      <c r="G5502" s="33">
        <f t="shared" ca="1" si="480"/>
        <v>4</v>
      </c>
      <c r="H5502" s="33">
        <f t="shared" ca="1" si="481"/>
        <v>1</v>
      </c>
      <c r="I5502" s="33">
        <f t="shared" ca="1" si="482"/>
        <v>5</v>
      </c>
      <c r="K5502" s="33"/>
      <c r="L5502" s="33"/>
      <c r="M5502" s="33"/>
      <c r="N5502" s="33"/>
      <c r="O5502" s="33"/>
    </row>
    <row r="5503" spans="1:15" x14ac:dyDescent="0.25">
      <c r="A5503" s="33">
        <f t="shared" ca="1" si="483"/>
        <v>4</v>
      </c>
      <c r="B5503" s="33">
        <f t="shared" ca="1" si="483"/>
        <v>4</v>
      </c>
      <c r="C5503" s="33"/>
      <c r="D5503" s="34">
        <f t="shared" ca="1" si="484"/>
        <v>0.3587996013653052</v>
      </c>
      <c r="E5503" s="34">
        <f t="shared" ca="1" si="484"/>
        <v>7.4651784347490202E-2</v>
      </c>
      <c r="F5503" s="33"/>
      <c r="G5503" s="33">
        <f t="shared" ca="1" si="480"/>
        <v>4</v>
      </c>
      <c r="H5503" s="33">
        <f t="shared" ca="1" si="481"/>
        <v>4</v>
      </c>
      <c r="I5503" s="33">
        <f t="shared" ca="1" si="482"/>
        <v>8</v>
      </c>
      <c r="K5503" s="33"/>
      <c r="L5503" s="33"/>
      <c r="M5503" s="33"/>
      <c r="N5503" s="33"/>
      <c r="O5503" s="33"/>
    </row>
    <row r="5504" spans="1:15" x14ac:dyDescent="0.25">
      <c r="A5504" s="33">
        <f t="shared" ca="1" si="483"/>
        <v>1</v>
      </c>
      <c r="B5504" s="33">
        <f t="shared" ca="1" si="483"/>
        <v>3</v>
      </c>
      <c r="C5504" s="33"/>
      <c r="D5504" s="34">
        <f t="shared" ca="1" si="484"/>
        <v>0.35054413320439093</v>
      </c>
      <c r="E5504" s="34">
        <f t="shared" ca="1" si="484"/>
        <v>0.18883287752243316</v>
      </c>
      <c r="F5504" s="33"/>
      <c r="G5504" s="33">
        <f t="shared" ca="1" si="480"/>
        <v>1</v>
      </c>
      <c r="H5504" s="33">
        <f t="shared" ca="1" si="481"/>
        <v>3</v>
      </c>
      <c r="I5504" s="33">
        <f t="shared" ca="1" si="482"/>
        <v>4</v>
      </c>
      <c r="K5504" s="33"/>
      <c r="L5504" s="33"/>
      <c r="M5504" s="33"/>
      <c r="N5504" s="33"/>
      <c r="O5504" s="33"/>
    </row>
    <row r="5505" spans="1:15" x14ac:dyDescent="0.25">
      <c r="A5505" s="33">
        <f t="shared" ca="1" si="483"/>
        <v>6</v>
      </c>
      <c r="B5505" s="33">
        <f t="shared" ca="1" si="483"/>
        <v>3</v>
      </c>
      <c r="C5505" s="33"/>
      <c r="D5505" s="34">
        <f t="shared" ca="1" si="484"/>
        <v>0.21305468625101365</v>
      </c>
      <c r="E5505" s="34">
        <f t="shared" ca="1" si="484"/>
        <v>0.64541339348493065</v>
      </c>
      <c r="F5505" s="33"/>
      <c r="G5505" s="33">
        <f t="shared" ca="1" si="480"/>
        <v>6</v>
      </c>
      <c r="H5505" s="33">
        <f t="shared" ca="1" si="481"/>
        <v>3</v>
      </c>
      <c r="I5505" s="33">
        <f t="shared" ca="1" si="482"/>
        <v>9</v>
      </c>
      <c r="K5505" s="33"/>
      <c r="L5505" s="33"/>
      <c r="M5505" s="33"/>
      <c r="N5505" s="33"/>
      <c r="O5505" s="33"/>
    </row>
    <row r="5506" spans="1:15" x14ac:dyDescent="0.25">
      <c r="A5506" s="33">
        <f t="shared" ca="1" si="483"/>
        <v>1</v>
      </c>
      <c r="B5506" s="33">
        <f t="shared" ca="1" si="483"/>
        <v>6</v>
      </c>
      <c r="C5506" s="33"/>
      <c r="D5506" s="34">
        <f t="shared" ca="1" si="484"/>
        <v>0.92954276011646964</v>
      </c>
      <c r="E5506" s="34">
        <f t="shared" ca="1" si="484"/>
        <v>0.50603601102842843</v>
      </c>
      <c r="F5506" s="33"/>
      <c r="G5506" s="33">
        <f t="shared" ca="1" si="480"/>
        <v>1</v>
      </c>
      <c r="H5506" s="33">
        <f t="shared" ca="1" si="481"/>
        <v>6</v>
      </c>
      <c r="I5506" s="33">
        <f t="shared" ca="1" si="482"/>
        <v>7</v>
      </c>
      <c r="K5506" s="33"/>
      <c r="L5506" s="33"/>
      <c r="M5506" s="33"/>
      <c r="N5506" s="33"/>
      <c r="O5506" s="33"/>
    </row>
    <row r="5507" spans="1:15" x14ac:dyDescent="0.25">
      <c r="A5507" s="33">
        <f t="shared" ca="1" si="483"/>
        <v>1</v>
      </c>
      <c r="B5507" s="33">
        <f t="shared" ca="1" si="483"/>
        <v>5</v>
      </c>
      <c r="C5507" s="33"/>
      <c r="D5507" s="34">
        <f t="shared" ca="1" si="484"/>
        <v>0.57452279493276359</v>
      </c>
      <c r="E5507" s="34">
        <f t="shared" ca="1" si="484"/>
        <v>0.66516234635703708</v>
      </c>
      <c r="F5507" s="33"/>
      <c r="G5507" s="33">
        <f t="shared" ca="1" si="480"/>
        <v>1</v>
      </c>
      <c r="H5507" s="33">
        <f t="shared" ca="1" si="481"/>
        <v>5</v>
      </c>
      <c r="I5507" s="33">
        <f t="shared" ca="1" si="482"/>
        <v>6</v>
      </c>
      <c r="K5507" s="33"/>
      <c r="L5507" s="33"/>
      <c r="M5507" s="33"/>
      <c r="N5507" s="33"/>
      <c r="O5507" s="33"/>
    </row>
    <row r="5508" spans="1:15" x14ac:dyDescent="0.25">
      <c r="A5508" s="33">
        <f t="shared" ca="1" si="483"/>
        <v>3</v>
      </c>
      <c r="B5508" s="33">
        <f t="shared" ca="1" si="483"/>
        <v>2</v>
      </c>
      <c r="C5508" s="33"/>
      <c r="D5508" s="34">
        <f t="shared" ca="1" si="484"/>
        <v>0.5554688183615033</v>
      </c>
      <c r="E5508" s="34">
        <f t="shared" ca="1" si="484"/>
        <v>0.20276639837864163</v>
      </c>
      <c r="F5508" s="33"/>
      <c r="G5508" s="33">
        <f t="shared" ca="1" si="480"/>
        <v>3</v>
      </c>
      <c r="H5508" s="33">
        <f t="shared" ca="1" si="481"/>
        <v>2</v>
      </c>
      <c r="I5508" s="33">
        <f t="shared" ca="1" si="482"/>
        <v>5</v>
      </c>
      <c r="K5508" s="33"/>
      <c r="L5508" s="33"/>
      <c r="M5508" s="33"/>
      <c r="N5508" s="33"/>
      <c r="O5508" s="33"/>
    </row>
    <row r="5509" spans="1:15" x14ac:dyDescent="0.25">
      <c r="A5509" s="33">
        <f t="shared" ca="1" si="483"/>
        <v>4</v>
      </c>
      <c r="B5509" s="33">
        <f t="shared" ca="1" si="483"/>
        <v>3</v>
      </c>
      <c r="C5509" s="33"/>
      <c r="D5509" s="34">
        <f t="shared" ca="1" si="484"/>
        <v>0.51922216602650451</v>
      </c>
      <c r="E5509" s="34">
        <f t="shared" ca="1" si="484"/>
        <v>0.33172719866366807</v>
      </c>
      <c r="F5509" s="33"/>
      <c r="G5509" s="33">
        <f t="shared" ca="1" si="480"/>
        <v>4</v>
      </c>
      <c r="H5509" s="33">
        <f t="shared" ca="1" si="481"/>
        <v>3</v>
      </c>
      <c r="I5509" s="33">
        <f t="shared" ca="1" si="482"/>
        <v>7</v>
      </c>
      <c r="K5509" s="33"/>
      <c r="L5509" s="33"/>
      <c r="M5509" s="33"/>
      <c r="N5509" s="33"/>
      <c r="O5509" s="33"/>
    </row>
    <row r="5510" spans="1:15" x14ac:dyDescent="0.25">
      <c r="A5510" s="33">
        <f t="shared" ca="1" si="483"/>
        <v>4</v>
      </c>
      <c r="B5510" s="33">
        <f t="shared" ca="1" si="483"/>
        <v>2</v>
      </c>
      <c r="C5510" s="33"/>
      <c r="D5510" s="34">
        <f t="shared" ca="1" si="484"/>
        <v>0.43610540915997098</v>
      </c>
      <c r="E5510" s="34">
        <f t="shared" ca="1" si="484"/>
        <v>0.99598231576587493</v>
      </c>
      <c r="F5510" s="33"/>
      <c r="G5510" s="33">
        <f t="shared" ref="G5510:G5573" ca="1" si="485">IF(AND(COUNTIF($B$91:$G$91,A5510)=1,D5510&lt;=$B$90),RANDBETWEEN(1,6),A5510)</f>
        <v>4</v>
      </c>
      <c r="H5510" s="33">
        <f t="shared" ref="H5510:H5573" ca="1" si="486">IF(AND(COUNTIF($B$91:$G$91,B5510)=1,E5510&lt;=$B$90),RANDBETWEEN(1,6),B5510)</f>
        <v>2</v>
      </c>
      <c r="I5510" s="33">
        <f t="shared" ref="I5510:I5573" ca="1" si="487">SUM(G5510:H5510)</f>
        <v>6</v>
      </c>
      <c r="K5510" s="33"/>
      <c r="L5510" s="33"/>
      <c r="M5510" s="33"/>
      <c r="N5510" s="33"/>
      <c r="O5510" s="33"/>
    </row>
    <row r="5511" spans="1:15" x14ac:dyDescent="0.25">
      <c r="A5511" s="33">
        <f t="shared" ref="A5511:B5574" ca="1" si="488">RANDBETWEEN(1,6)</f>
        <v>6</v>
      </c>
      <c r="B5511" s="33">
        <f t="shared" ca="1" si="488"/>
        <v>1</v>
      </c>
      <c r="C5511" s="33"/>
      <c r="D5511" s="34">
        <f t="shared" ref="D5511:E5574" ca="1" si="489">RAND()</f>
        <v>0.12508863820047555</v>
      </c>
      <c r="E5511" s="34">
        <f t="shared" ca="1" si="489"/>
        <v>0.90565644169340809</v>
      </c>
      <c r="F5511" s="33"/>
      <c r="G5511" s="33">
        <f t="shared" ca="1" si="485"/>
        <v>6</v>
      </c>
      <c r="H5511" s="33">
        <f t="shared" ca="1" si="486"/>
        <v>1</v>
      </c>
      <c r="I5511" s="33">
        <f t="shared" ca="1" si="487"/>
        <v>7</v>
      </c>
      <c r="K5511" s="33"/>
      <c r="L5511" s="33"/>
      <c r="M5511" s="33"/>
      <c r="N5511" s="33"/>
      <c r="O5511" s="33"/>
    </row>
    <row r="5512" spans="1:15" x14ac:dyDescent="0.25">
      <c r="A5512" s="33">
        <f t="shared" ca="1" si="488"/>
        <v>6</v>
      </c>
      <c r="B5512" s="33">
        <f t="shared" ca="1" si="488"/>
        <v>5</v>
      </c>
      <c r="C5512" s="33"/>
      <c r="D5512" s="34">
        <f t="shared" ca="1" si="489"/>
        <v>0.33998964916288199</v>
      </c>
      <c r="E5512" s="34">
        <f t="shared" ca="1" si="489"/>
        <v>6.3783487491894664E-2</v>
      </c>
      <c r="F5512" s="33"/>
      <c r="G5512" s="33">
        <f t="shared" ca="1" si="485"/>
        <v>6</v>
      </c>
      <c r="H5512" s="33">
        <f t="shared" ca="1" si="486"/>
        <v>5</v>
      </c>
      <c r="I5512" s="33">
        <f t="shared" ca="1" si="487"/>
        <v>11</v>
      </c>
      <c r="K5512" s="33"/>
      <c r="L5512" s="33"/>
      <c r="M5512" s="33"/>
      <c r="N5512" s="33"/>
      <c r="O5512" s="33"/>
    </row>
    <row r="5513" spans="1:15" x14ac:dyDescent="0.25">
      <c r="A5513" s="33">
        <f t="shared" ca="1" si="488"/>
        <v>5</v>
      </c>
      <c r="B5513" s="33">
        <f t="shared" ca="1" si="488"/>
        <v>2</v>
      </c>
      <c r="C5513" s="33"/>
      <c r="D5513" s="34">
        <f t="shared" ca="1" si="489"/>
        <v>0.8257299571012795</v>
      </c>
      <c r="E5513" s="34">
        <f t="shared" ca="1" si="489"/>
        <v>0.15597911921923102</v>
      </c>
      <c r="F5513" s="33"/>
      <c r="G5513" s="33">
        <f t="shared" ca="1" si="485"/>
        <v>5</v>
      </c>
      <c r="H5513" s="33">
        <f t="shared" ca="1" si="486"/>
        <v>2</v>
      </c>
      <c r="I5513" s="33">
        <f t="shared" ca="1" si="487"/>
        <v>7</v>
      </c>
      <c r="K5513" s="33"/>
      <c r="L5513" s="33"/>
      <c r="M5513" s="33"/>
      <c r="N5513" s="33"/>
      <c r="O5513" s="33"/>
    </row>
    <row r="5514" spans="1:15" x14ac:dyDescent="0.25">
      <c r="A5514" s="33">
        <f t="shared" ca="1" si="488"/>
        <v>4</v>
      </c>
      <c r="B5514" s="33">
        <f t="shared" ca="1" si="488"/>
        <v>4</v>
      </c>
      <c r="C5514" s="33"/>
      <c r="D5514" s="34">
        <f t="shared" ca="1" si="489"/>
        <v>0.93417462805716445</v>
      </c>
      <c r="E5514" s="34">
        <f t="shared" ca="1" si="489"/>
        <v>0.43919623033980781</v>
      </c>
      <c r="F5514" s="33"/>
      <c r="G5514" s="33">
        <f t="shared" ca="1" si="485"/>
        <v>4</v>
      </c>
      <c r="H5514" s="33">
        <f t="shared" ca="1" si="486"/>
        <v>4</v>
      </c>
      <c r="I5514" s="33">
        <f t="shared" ca="1" si="487"/>
        <v>8</v>
      </c>
      <c r="K5514" s="33"/>
      <c r="L5514" s="33"/>
      <c r="M5514" s="33"/>
      <c r="N5514" s="33"/>
      <c r="O5514" s="33"/>
    </row>
    <row r="5515" spans="1:15" x14ac:dyDescent="0.25">
      <c r="A5515" s="33">
        <f t="shared" ca="1" si="488"/>
        <v>1</v>
      </c>
      <c r="B5515" s="33">
        <f t="shared" ca="1" si="488"/>
        <v>1</v>
      </c>
      <c r="C5515" s="33"/>
      <c r="D5515" s="34">
        <f t="shared" ca="1" si="489"/>
        <v>9.5395827966754609E-2</v>
      </c>
      <c r="E5515" s="34">
        <f t="shared" ca="1" si="489"/>
        <v>0.93306722028737654</v>
      </c>
      <c r="F5515" s="33"/>
      <c r="G5515" s="33">
        <f t="shared" ca="1" si="485"/>
        <v>1</v>
      </c>
      <c r="H5515" s="33">
        <f t="shared" ca="1" si="486"/>
        <v>1</v>
      </c>
      <c r="I5515" s="33">
        <f t="shared" ca="1" si="487"/>
        <v>2</v>
      </c>
      <c r="K5515" s="33"/>
      <c r="L5515" s="33"/>
      <c r="M5515" s="33"/>
      <c r="N5515" s="33"/>
      <c r="O5515" s="33"/>
    </row>
    <row r="5516" spans="1:15" x14ac:dyDescent="0.25">
      <c r="A5516" s="33">
        <f t="shared" ca="1" si="488"/>
        <v>3</v>
      </c>
      <c r="B5516" s="33">
        <f t="shared" ca="1" si="488"/>
        <v>5</v>
      </c>
      <c r="C5516" s="33"/>
      <c r="D5516" s="34">
        <f t="shared" ca="1" si="489"/>
        <v>0.84548240218107062</v>
      </c>
      <c r="E5516" s="34">
        <f t="shared" ca="1" si="489"/>
        <v>2.4891531520295773E-3</v>
      </c>
      <c r="F5516" s="33"/>
      <c r="G5516" s="33">
        <f t="shared" ca="1" si="485"/>
        <v>3</v>
      </c>
      <c r="H5516" s="33">
        <f t="shared" ca="1" si="486"/>
        <v>5</v>
      </c>
      <c r="I5516" s="33">
        <f t="shared" ca="1" si="487"/>
        <v>8</v>
      </c>
      <c r="K5516" s="33"/>
      <c r="L5516" s="33"/>
      <c r="M5516" s="33"/>
      <c r="N5516" s="33"/>
      <c r="O5516" s="33"/>
    </row>
    <row r="5517" spans="1:15" x14ac:dyDescent="0.25">
      <c r="A5517" s="33">
        <f t="shared" ca="1" si="488"/>
        <v>4</v>
      </c>
      <c r="B5517" s="33">
        <f t="shared" ca="1" si="488"/>
        <v>6</v>
      </c>
      <c r="C5517" s="33"/>
      <c r="D5517" s="34">
        <f t="shared" ca="1" si="489"/>
        <v>0.21463945328653489</v>
      </c>
      <c r="E5517" s="34">
        <f t="shared" ca="1" si="489"/>
        <v>0.60490778400947831</v>
      </c>
      <c r="F5517" s="33"/>
      <c r="G5517" s="33">
        <f t="shared" ca="1" si="485"/>
        <v>4</v>
      </c>
      <c r="H5517" s="33">
        <f t="shared" ca="1" si="486"/>
        <v>6</v>
      </c>
      <c r="I5517" s="33">
        <f t="shared" ca="1" si="487"/>
        <v>10</v>
      </c>
      <c r="K5517" s="33"/>
      <c r="L5517" s="33"/>
      <c r="M5517" s="33"/>
      <c r="N5517" s="33"/>
      <c r="O5517" s="33"/>
    </row>
    <row r="5518" spans="1:15" x14ac:dyDescent="0.25">
      <c r="A5518" s="33">
        <f t="shared" ca="1" si="488"/>
        <v>1</v>
      </c>
      <c r="B5518" s="33">
        <f t="shared" ca="1" si="488"/>
        <v>1</v>
      </c>
      <c r="C5518" s="33"/>
      <c r="D5518" s="34">
        <f t="shared" ca="1" si="489"/>
        <v>0.59499402406790869</v>
      </c>
      <c r="E5518" s="34">
        <f t="shared" ca="1" si="489"/>
        <v>0.63751996409629019</v>
      </c>
      <c r="F5518" s="33"/>
      <c r="G5518" s="33">
        <f t="shared" ca="1" si="485"/>
        <v>1</v>
      </c>
      <c r="H5518" s="33">
        <f t="shared" ca="1" si="486"/>
        <v>1</v>
      </c>
      <c r="I5518" s="33">
        <f t="shared" ca="1" si="487"/>
        <v>2</v>
      </c>
      <c r="K5518" s="33"/>
      <c r="L5518" s="33"/>
      <c r="M5518" s="33"/>
      <c r="N5518" s="33"/>
      <c r="O5518" s="33"/>
    </row>
    <row r="5519" spans="1:15" x14ac:dyDescent="0.25">
      <c r="A5519" s="33">
        <f t="shared" ca="1" si="488"/>
        <v>3</v>
      </c>
      <c r="B5519" s="33">
        <f t="shared" ca="1" si="488"/>
        <v>1</v>
      </c>
      <c r="C5519" s="33"/>
      <c r="D5519" s="34">
        <f t="shared" ca="1" si="489"/>
        <v>0.64497780280744432</v>
      </c>
      <c r="E5519" s="34">
        <f t="shared" ca="1" si="489"/>
        <v>0.91290966739185564</v>
      </c>
      <c r="F5519" s="33"/>
      <c r="G5519" s="33">
        <f t="shared" ca="1" si="485"/>
        <v>3</v>
      </c>
      <c r="H5519" s="33">
        <f t="shared" ca="1" si="486"/>
        <v>1</v>
      </c>
      <c r="I5519" s="33">
        <f t="shared" ca="1" si="487"/>
        <v>4</v>
      </c>
      <c r="K5519" s="33"/>
      <c r="L5519" s="33"/>
      <c r="M5519" s="33"/>
      <c r="N5519" s="33"/>
      <c r="O5519" s="33"/>
    </row>
    <row r="5520" spans="1:15" x14ac:dyDescent="0.25">
      <c r="A5520" s="33">
        <f t="shared" ca="1" si="488"/>
        <v>4</v>
      </c>
      <c r="B5520" s="33">
        <f t="shared" ca="1" si="488"/>
        <v>5</v>
      </c>
      <c r="C5520" s="33"/>
      <c r="D5520" s="34">
        <f t="shared" ca="1" si="489"/>
        <v>0.46654405964344803</v>
      </c>
      <c r="E5520" s="34">
        <f t="shared" ca="1" si="489"/>
        <v>0.32676226243175865</v>
      </c>
      <c r="F5520" s="33"/>
      <c r="G5520" s="33">
        <f t="shared" ca="1" si="485"/>
        <v>4</v>
      </c>
      <c r="H5520" s="33">
        <f t="shared" ca="1" si="486"/>
        <v>5</v>
      </c>
      <c r="I5520" s="33">
        <f t="shared" ca="1" si="487"/>
        <v>9</v>
      </c>
      <c r="K5520" s="33"/>
      <c r="L5520" s="33"/>
      <c r="M5520" s="33"/>
      <c r="N5520" s="33"/>
      <c r="O5520" s="33"/>
    </row>
    <row r="5521" spans="1:15" x14ac:dyDescent="0.25">
      <c r="A5521" s="33">
        <f t="shared" ca="1" si="488"/>
        <v>3</v>
      </c>
      <c r="B5521" s="33">
        <f t="shared" ca="1" si="488"/>
        <v>3</v>
      </c>
      <c r="C5521" s="33"/>
      <c r="D5521" s="34">
        <f t="shared" ca="1" si="489"/>
        <v>0.37921334693022246</v>
      </c>
      <c r="E5521" s="34">
        <f t="shared" ca="1" si="489"/>
        <v>0.63824896070398429</v>
      </c>
      <c r="F5521" s="33"/>
      <c r="G5521" s="33">
        <f t="shared" ca="1" si="485"/>
        <v>3</v>
      </c>
      <c r="H5521" s="33">
        <f t="shared" ca="1" si="486"/>
        <v>3</v>
      </c>
      <c r="I5521" s="33">
        <f t="shared" ca="1" si="487"/>
        <v>6</v>
      </c>
      <c r="K5521" s="33"/>
      <c r="L5521" s="33"/>
      <c r="M5521" s="33"/>
      <c r="N5521" s="33"/>
      <c r="O5521" s="33"/>
    </row>
    <row r="5522" spans="1:15" x14ac:dyDescent="0.25">
      <c r="A5522" s="33">
        <f t="shared" ca="1" si="488"/>
        <v>3</v>
      </c>
      <c r="B5522" s="33">
        <f t="shared" ca="1" si="488"/>
        <v>2</v>
      </c>
      <c r="C5522" s="33"/>
      <c r="D5522" s="34">
        <f t="shared" ca="1" si="489"/>
        <v>0.65542082251337996</v>
      </c>
      <c r="E5522" s="34">
        <f t="shared" ca="1" si="489"/>
        <v>0.4292441383434431</v>
      </c>
      <c r="F5522" s="33"/>
      <c r="G5522" s="33">
        <f t="shared" ca="1" si="485"/>
        <v>3</v>
      </c>
      <c r="H5522" s="33">
        <f t="shared" ca="1" si="486"/>
        <v>2</v>
      </c>
      <c r="I5522" s="33">
        <f t="shared" ca="1" si="487"/>
        <v>5</v>
      </c>
      <c r="K5522" s="33"/>
      <c r="L5522" s="33"/>
      <c r="M5522" s="33"/>
      <c r="N5522" s="33"/>
      <c r="O5522" s="33"/>
    </row>
    <row r="5523" spans="1:15" x14ac:dyDescent="0.25">
      <c r="A5523" s="33">
        <f t="shared" ca="1" si="488"/>
        <v>1</v>
      </c>
      <c r="B5523" s="33">
        <f t="shared" ca="1" si="488"/>
        <v>2</v>
      </c>
      <c r="C5523" s="33"/>
      <c r="D5523" s="34">
        <f t="shared" ca="1" si="489"/>
        <v>0.21145737899004713</v>
      </c>
      <c r="E5523" s="34">
        <f t="shared" ca="1" si="489"/>
        <v>0.95688256411502448</v>
      </c>
      <c r="F5523" s="33"/>
      <c r="G5523" s="33">
        <f t="shared" ca="1" si="485"/>
        <v>1</v>
      </c>
      <c r="H5523" s="33">
        <f t="shared" ca="1" si="486"/>
        <v>2</v>
      </c>
      <c r="I5523" s="33">
        <f t="shared" ca="1" si="487"/>
        <v>3</v>
      </c>
      <c r="K5523" s="33"/>
      <c r="L5523" s="33"/>
      <c r="M5523" s="33"/>
      <c r="N5523" s="33"/>
      <c r="O5523" s="33"/>
    </row>
    <row r="5524" spans="1:15" x14ac:dyDescent="0.25">
      <c r="A5524" s="33">
        <f t="shared" ca="1" si="488"/>
        <v>2</v>
      </c>
      <c r="B5524" s="33">
        <f t="shared" ca="1" si="488"/>
        <v>4</v>
      </c>
      <c r="C5524" s="33"/>
      <c r="D5524" s="34">
        <f t="shared" ca="1" si="489"/>
        <v>0.25999142594862867</v>
      </c>
      <c r="E5524" s="34">
        <f t="shared" ca="1" si="489"/>
        <v>0.19167055353413898</v>
      </c>
      <c r="F5524" s="33"/>
      <c r="G5524" s="33">
        <f t="shared" ca="1" si="485"/>
        <v>2</v>
      </c>
      <c r="H5524" s="33">
        <f t="shared" ca="1" si="486"/>
        <v>4</v>
      </c>
      <c r="I5524" s="33">
        <f t="shared" ca="1" si="487"/>
        <v>6</v>
      </c>
      <c r="K5524" s="33"/>
      <c r="L5524" s="33"/>
      <c r="M5524" s="33"/>
      <c r="N5524" s="33"/>
      <c r="O5524" s="33"/>
    </row>
    <row r="5525" spans="1:15" x14ac:dyDescent="0.25">
      <c r="A5525" s="33">
        <f t="shared" ca="1" si="488"/>
        <v>4</v>
      </c>
      <c r="B5525" s="33">
        <f t="shared" ca="1" si="488"/>
        <v>6</v>
      </c>
      <c r="C5525" s="33"/>
      <c r="D5525" s="34">
        <f t="shared" ca="1" si="489"/>
        <v>0.56285826481976375</v>
      </c>
      <c r="E5525" s="34">
        <f t="shared" ca="1" si="489"/>
        <v>0.73988283232245788</v>
      </c>
      <c r="F5525" s="33"/>
      <c r="G5525" s="33">
        <f t="shared" ca="1" si="485"/>
        <v>4</v>
      </c>
      <c r="H5525" s="33">
        <f t="shared" ca="1" si="486"/>
        <v>6</v>
      </c>
      <c r="I5525" s="33">
        <f t="shared" ca="1" si="487"/>
        <v>10</v>
      </c>
      <c r="K5525" s="33"/>
      <c r="L5525" s="33"/>
      <c r="M5525" s="33"/>
      <c r="N5525" s="33"/>
      <c r="O5525" s="33"/>
    </row>
    <row r="5526" spans="1:15" x14ac:dyDescent="0.25">
      <c r="A5526" s="33">
        <f t="shared" ca="1" si="488"/>
        <v>5</v>
      </c>
      <c r="B5526" s="33">
        <f t="shared" ca="1" si="488"/>
        <v>1</v>
      </c>
      <c r="C5526" s="33"/>
      <c r="D5526" s="34">
        <f t="shared" ca="1" si="489"/>
        <v>0.83322454431355586</v>
      </c>
      <c r="E5526" s="34">
        <f t="shared" ca="1" si="489"/>
        <v>0.32741822988851965</v>
      </c>
      <c r="F5526" s="33"/>
      <c r="G5526" s="33">
        <f t="shared" ca="1" si="485"/>
        <v>5</v>
      </c>
      <c r="H5526" s="33">
        <f t="shared" ca="1" si="486"/>
        <v>1</v>
      </c>
      <c r="I5526" s="33">
        <f t="shared" ca="1" si="487"/>
        <v>6</v>
      </c>
      <c r="K5526" s="33"/>
      <c r="L5526" s="33"/>
      <c r="M5526" s="33"/>
      <c r="N5526" s="33"/>
      <c r="O5526" s="33"/>
    </row>
    <row r="5527" spans="1:15" x14ac:dyDescent="0.25">
      <c r="A5527" s="33">
        <f t="shared" ca="1" si="488"/>
        <v>3</v>
      </c>
      <c r="B5527" s="33">
        <f t="shared" ca="1" si="488"/>
        <v>4</v>
      </c>
      <c r="C5527" s="33"/>
      <c r="D5527" s="34">
        <f t="shared" ca="1" si="489"/>
        <v>0.9255765846347046</v>
      </c>
      <c r="E5527" s="34">
        <f t="shared" ca="1" si="489"/>
        <v>6.1438735438481884E-2</v>
      </c>
      <c r="F5527" s="33"/>
      <c r="G5527" s="33">
        <f t="shared" ca="1" si="485"/>
        <v>3</v>
      </c>
      <c r="H5527" s="33">
        <f t="shared" ca="1" si="486"/>
        <v>4</v>
      </c>
      <c r="I5527" s="33">
        <f t="shared" ca="1" si="487"/>
        <v>7</v>
      </c>
      <c r="K5527" s="33"/>
      <c r="L5527" s="33"/>
      <c r="M5527" s="33"/>
      <c r="N5527" s="33"/>
      <c r="O5527" s="33"/>
    </row>
    <row r="5528" spans="1:15" x14ac:dyDescent="0.25">
      <c r="A5528" s="33">
        <f t="shared" ca="1" si="488"/>
        <v>5</v>
      </c>
      <c r="B5528" s="33">
        <f t="shared" ca="1" si="488"/>
        <v>2</v>
      </c>
      <c r="C5528" s="33"/>
      <c r="D5528" s="34">
        <f t="shared" ca="1" si="489"/>
        <v>0.52912561397194768</v>
      </c>
      <c r="E5528" s="34">
        <f t="shared" ca="1" si="489"/>
        <v>0.59729195706439142</v>
      </c>
      <c r="F5528" s="33"/>
      <c r="G5528" s="33">
        <f t="shared" ca="1" si="485"/>
        <v>5</v>
      </c>
      <c r="H5528" s="33">
        <f t="shared" ca="1" si="486"/>
        <v>2</v>
      </c>
      <c r="I5528" s="33">
        <f t="shared" ca="1" si="487"/>
        <v>7</v>
      </c>
      <c r="K5528" s="33"/>
      <c r="L5528" s="33"/>
      <c r="M5528" s="33"/>
      <c r="N5528" s="33"/>
      <c r="O5528" s="33"/>
    </row>
    <row r="5529" spans="1:15" x14ac:dyDescent="0.25">
      <c r="A5529" s="33">
        <f t="shared" ca="1" si="488"/>
        <v>5</v>
      </c>
      <c r="B5529" s="33">
        <f t="shared" ca="1" si="488"/>
        <v>2</v>
      </c>
      <c r="C5529" s="33"/>
      <c r="D5529" s="34">
        <f t="shared" ca="1" si="489"/>
        <v>0.86070596565651847</v>
      </c>
      <c r="E5529" s="34">
        <f t="shared" ca="1" si="489"/>
        <v>0.5108531818558546</v>
      </c>
      <c r="F5529" s="33"/>
      <c r="G5529" s="33">
        <f t="shared" ca="1" si="485"/>
        <v>5</v>
      </c>
      <c r="H5529" s="33">
        <f t="shared" ca="1" si="486"/>
        <v>2</v>
      </c>
      <c r="I5529" s="33">
        <f t="shared" ca="1" si="487"/>
        <v>7</v>
      </c>
      <c r="K5529" s="33"/>
      <c r="L5529" s="33"/>
      <c r="M5529" s="33"/>
      <c r="N5529" s="33"/>
      <c r="O5529" s="33"/>
    </row>
    <row r="5530" spans="1:15" x14ac:dyDescent="0.25">
      <c r="A5530" s="33">
        <f t="shared" ca="1" si="488"/>
        <v>3</v>
      </c>
      <c r="B5530" s="33">
        <f t="shared" ca="1" si="488"/>
        <v>2</v>
      </c>
      <c r="C5530" s="33"/>
      <c r="D5530" s="34">
        <f t="shared" ca="1" si="489"/>
        <v>0.22392733560024913</v>
      </c>
      <c r="E5530" s="34">
        <f t="shared" ca="1" si="489"/>
        <v>0.76080271204757932</v>
      </c>
      <c r="F5530" s="33"/>
      <c r="G5530" s="33">
        <f t="shared" ca="1" si="485"/>
        <v>3</v>
      </c>
      <c r="H5530" s="33">
        <f t="shared" ca="1" si="486"/>
        <v>2</v>
      </c>
      <c r="I5530" s="33">
        <f t="shared" ca="1" si="487"/>
        <v>5</v>
      </c>
      <c r="K5530" s="33"/>
      <c r="L5530" s="33"/>
      <c r="M5530" s="33"/>
      <c r="N5530" s="33"/>
      <c r="O5530" s="33"/>
    </row>
    <row r="5531" spans="1:15" x14ac:dyDescent="0.25">
      <c r="A5531" s="33">
        <f t="shared" ca="1" si="488"/>
        <v>4</v>
      </c>
      <c r="B5531" s="33">
        <f t="shared" ca="1" si="488"/>
        <v>1</v>
      </c>
      <c r="C5531" s="33"/>
      <c r="D5531" s="34">
        <f t="shared" ca="1" si="489"/>
        <v>0.70312730342483654</v>
      </c>
      <c r="E5531" s="34">
        <f t="shared" ca="1" si="489"/>
        <v>0.51600874279792719</v>
      </c>
      <c r="F5531" s="33"/>
      <c r="G5531" s="33">
        <f t="shared" ca="1" si="485"/>
        <v>4</v>
      </c>
      <c r="H5531" s="33">
        <f t="shared" ca="1" si="486"/>
        <v>1</v>
      </c>
      <c r="I5531" s="33">
        <f t="shared" ca="1" si="487"/>
        <v>5</v>
      </c>
      <c r="K5531" s="33"/>
      <c r="L5531" s="33"/>
      <c r="M5531" s="33"/>
      <c r="N5531" s="33"/>
      <c r="O5531" s="33"/>
    </row>
    <row r="5532" spans="1:15" x14ac:dyDescent="0.25">
      <c r="A5532" s="33">
        <f t="shared" ca="1" si="488"/>
        <v>5</v>
      </c>
      <c r="B5532" s="33">
        <f t="shared" ca="1" si="488"/>
        <v>4</v>
      </c>
      <c r="C5532" s="33"/>
      <c r="D5532" s="34">
        <f t="shared" ca="1" si="489"/>
        <v>8.5721978868839033E-3</v>
      </c>
      <c r="E5532" s="34">
        <f t="shared" ca="1" si="489"/>
        <v>0.14599267394552773</v>
      </c>
      <c r="F5532" s="33"/>
      <c r="G5532" s="33">
        <f t="shared" ca="1" si="485"/>
        <v>5</v>
      </c>
      <c r="H5532" s="33">
        <f t="shared" ca="1" si="486"/>
        <v>4</v>
      </c>
      <c r="I5532" s="33">
        <f t="shared" ca="1" si="487"/>
        <v>9</v>
      </c>
      <c r="K5532" s="33"/>
      <c r="L5532" s="33"/>
      <c r="M5532" s="33"/>
      <c r="N5532" s="33"/>
      <c r="O5532" s="33"/>
    </row>
    <row r="5533" spans="1:15" x14ac:dyDescent="0.25">
      <c r="A5533" s="33">
        <f t="shared" ca="1" si="488"/>
        <v>6</v>
      </c>
      <c r="B5533" s="33">
        <f t="shared" ca="1" si="488"/>
        <v>3</v>
      </c>
      <c r="C5533" s="33"/>
      <c r="D5533" s="34">
        <f t="shared" ca="1" si="489"/>
        <v>0.30776714424107254</v>
      </c>
      <c r="E5533" s="34">
        <f t="shared" ca="1" si="489"/>
        <v>0.69107048183076503</v>
      </c>
      <c r="F5533" s="33"/>
      <c r="G5533" s="33">
        <f t="shared" ca="1" si="485"/>
        <v>6</v>
      </c>
      <c r="H5533" s="33">
        <f t="shared" ca="1" si="486"/>
        <v>3</v>
      </c>
      <c r="I5533" s="33">
        <f t="shared" ca="1" si="487"/>
        <v>9</v>
      </c>
      <c r="K5533" s="33"/>
      <c r="L5533" s="33"/>
      <c r="M5533" s="33"/>
      <c r="N5533" s="33"/>
      <c r="O5533" s="33"/>
    </row>
    <row r="5534" spans="1:15" x14ac:dyDescent="0.25">
      <c r="A5534" s="33">
        <f t="shared" ca="1" si="488"/>
        <v>4</v>
      </c>
      <c r="B5534" s="33">
        <f t="shared" ca="1" si="488"/>
        <v>4</v>
      </c>
      <c r="C5534" s="33"/>
      <c r="D5534" s="34">
        <f t="shared" ca="1" si="489"/>
        <v>0.40984708482302046</v>
      </c>
      <c r="E5534" s="34">
        <f t="shared" ca="1" si="489"/>
        <v>1.5451831030704577E-2</v>
      </c>
      <c r="F5534" s="33"/>
      <c r="G5534" s="33">
        <f t="shared" ca="1" si="485"/>
        <v>4</v>
      </c>
      <c r="H5534" s="33">
        <f t="shared" ca="1" si="486"/>
        <v>4</v>
      </c>
      <c r="I5534" s="33">
        <f t="shared" ca="1" si="487"/>
        <v>8</v>
      </c>
      <c r="K5534" s="33"/>
      <c r="L5534" s="33"/>
      <c r="M5534" s="33"/>
      <c r="N5534" s="33"/>
      <c r="O5534" s="33"/>
    </row>
    <row r="5535" spans="1:15" x14ac:dyDescent="0.25">
      <c r="A5535" s="33">
        <f t="shared" ca="1" si="488"/>
        <v>2</v>
      </c>
      <c r="B5535" s="33">
        <f t="shared" ca="1" si="488"/>
        <v>1</v>
      </c>
      <c r="C5535" s="33"/>
      <c r="D5535" s="34">
        <f t="shared" ca="1" si="489"/>
        <v>0.62948146115211112</v>
      </c>
      <c r="E5535" s="34">
        <f t="shared" ca="1" si="489"/>
        <v>0.41051564937385654</v>
      </c>
      <c r="F5535" s="33"/>
      <c r="G5535" s="33">
        <f t="shared" ca="1" si="485"/>
        <v>2</v>
      </c>
      <c r="H5535" s="33">
        <f t="shared" ca="1" si="486"/>
        <v>1</v>
      </c>
      <c r="I5535" s="33">
        <f t="shared" ca="1" si="487"/>
        <v>3</v>
      </c>
      <c r="K5535" s="33"/>
      <c r="L5535" s="33"/>
      <c r="M5535" s="33"/>
      <c r="N5535" s="33"/>
      <c r="O5535" s="33"/>
    </row>
    <row r="5536" spans="1:15" x14ac:dyDescent="0.25">
      <c r="A5536" s="33">
        <f t="shared" ca="1" si="488"/>
        <v>1</v>
      </c>
      <c r="B5536" s="33">
        <f t="shared" ca="1" si="488"/>
        <v>4</v>
      </c>
      <c r="C5536" s="33"/>
      <c r="D5536" s="34">
        <f t="shared" ca="1" si="489"/>
        <v>0.54621640844099606</v>
      </c>
      <c r="E5536" s="34">
        <f t="shared" ca="1" si="489"/>
        <v>0.48363870311913881</v>
      </c>
      <c r="F5536" s="33"/>
      <c r="G5536" s="33">
        <f t="shared" ca="1" si="485"/>
        <v>1</v>
      </c>
      <c r="H5536" s="33">
        <f t="shared" ca="1" si="486"/>
        <v>4</v>
      </c>
      <c r="I5536" s="33">
        <f t="shared" ca="1" si="487"/>
        <v>5</v>
      </c>
      <c r="K5536" s="33"/>
      <c r="L5536" s="33"/>
      <c r="M5536" s="33"/>
      <c r="N5536" s="33"/>
      <c r="O5536" s="33"/>
    </row>
    <row r="5537" spans="1:15" x14ac:dyDescent="0.25">
      <c r="A5537" s="33">
        <f t="shared" ca="1" si="488"/>
        <v>4</v>
      </c>
      <c r="B5537" s="33">
        <f t="shared" ca="1" si="488"/>
        <v>3</v>
      </c>
      <c r="C5537" s="33"/>
      <c r="D5537" s="34">
        <f t="shared" ca="1" si="489"/>
        <v>0.45747710715682333</v>
      </c>
      <c r="E5537" s="34">
        <f t="shared" ca="1" si="489"/>
        <v>0.9001880982162116</v>
      </c>
      <c r="F5537" s="33"/>
      <c r="G5537" s="33">
        <f t="shared" ca="1" si="485"/>
        <v>4</v>
      </c>
      <c r="H5537" s="33">
        <f t="shared" ca="1" si="486"/>
        <v>3</v>
      </c>
      <c r="I5537" s="33">
        <f t="shared" ca="1" si="487"/>
        <v>7</v>
      </c>
      <c r="K5537" s="33"/>
      <c r="L5537" s="33"/>
      <c r="M5537" s="33"/>
      <c r="N5537" s="33"/>
      <c r="O5537" s="33"/>
    </row>
    <row r="5538" spans="1:15" x14ac:dyDescent="0.25">
      <c r="A5538" s="33">
        <f t="shared" ca="1" si="488"/>
        <v>6</v>
      </c>
      <c r="B5538" s="33">
        <f t="shared" ca="1" si="488"/>
        <v>2</v>
      </c>
      <c r="C5538" s="33"/>
      <c r="D5538" s="34">
        <f t="shared" ca="1" si="489"/>
        <v>0.77774412861915576</v>
      </c>
      <c r="E5538" s="34">
        <f t="shared" ca="1" si="489"/>
        <v>3.5180785829762362E-2</v>
      </c>
      <c r="F5538" s="33"/>
      <c r="G5538" s="33">
        <f t="shared" ca="1" si="485"/>
        <v>6</v>
      </c>
      <c r="H5538" s="33">
        <f t="shared" ca="1" si="486"/>
        <v>2</v>
      </c>
      <c r="I5538" s="33">
        <f t="shared" ca="1" si="487"/>
        <v>8</v>
      </c>
      <c r="K5538" s="33"/>
      <c r="L5538" s="33"/>
      <c r="M5538" s="33"/>
      <c r="N5538" s="33"/>
      <c r="O5538" s="33"/>
    </row>
    <row r="5539" spans="1:15" x14ac:dyDescent="0.25">
      <c r="A5539" s="33">
        <f t="shared" ca="1" si="488"/>
        <v>6</v>
      </c>
      <c r="B5539" s="33">
        <f t="shared" ca="1" si="488"/>
        <v>5</v>
      </c>
      <c r="C5539" s="33"/>
      <c r="D5539" s="34">
        <f t="shared" ca="1" si="489"/>
        <v>0.42483720891354559</v>
      </c>
      <c r="E5539" s="34">
        <f t="shared" ca="1" si="489"/>
        <v>0.19898998990333139</v>
      </c>
      <c r="F5539" s="33"/>
      <c r="G5539" s="33">
        <f t="shared" ca="1" si="485"/>
        <v>6</v>
      </c>
      <c r="H5539" s="33">
        <f t="shared" ca="1" si="486"/>
        <v>5</v>
      </c>
      <c r="I5539" s="33">
        <f t="shared" ca="1" si="487"/>
        <v>11</v>
      </c>
      <c r="K5539" s="33"/>
      <c r="L5539" s="33"/>
      <c r="M5539" s="33"/>
      <c r="N5539" s="33"/>
      <c r="O5539" s="33"/>
    </row>
    <row r="5540" spans="1:15" x14ac:dyDescent="0.25">
      <c r="A5540" s="33">
        <f t="shared" ca="1" si="488"/>
        <v>3</v>
      </c>
      <c r="B5540" s="33">
        <f t="shared" ca="1" si="488"/>
        <v>1</v>
      </c>
      <c r="C5540" s="33"/>
      <c r="D5540" s="34">
        <f t="shared" ca="1" si="489"/>
        <v>8.8807578413062305E-2</v>
      </c>
      <c r="E5540" s="34">
        <f t="shared" ca="1" si="489"/>
        <v>3.0897468040593901E-2</v>
      </c>
      <c r="F5540" s="33"/>
      <c r="G5540" s="33">
        <f t="shared" ca="1" si="485"/>
        <v>3</v>
      </c>
      <c r="H5540" s="33">
        <f t="shared" ca="1" si="486"/>
        <v>1</v>
      </c>
      <c r="I5540" s="33">
        <f t="shared" ca="1" si="487"/>
        <v>4</v>
      </c>
      <c r="K5540" s="33"/>
      <c r="L5540" s="33"/>
      <c r="M5540" s="33"/>
      <c r="N5540" s="33"/>
      <c r="O5540" s="33"/>
    </row>
    <row r="5541" spans="1:15" x14ac:dyDescent="0.25">
      <c r="A5541" s="33">
        <f t="shared" ca="1" si="488"/>
        <v>4</v>
      </c>
      <c r="B5541" s="33">
        <f t="shared" ca="1" si="488"/>
        <v>5</v>
      </c>
      <c r="C5541" s="33"/>
      <c r="D5541" s="34">
        <f t="shared" ca="1" si="489"/>
        <v>0.78424002738831189</v>
      </c>
      <c r="E5541" s="34">
        <f t="shared" ca="1" si="489"/>
        <v>0.50152029356127126</v>
      </c>
      <c r="F5541" s="33"/>
      <c r="G5541" s="33">
        <f t="shared" ca="1" si="485"/>
        <v>4</v>
      </c>
      <c r="H5541" s="33">
        <f t="shared" ca="1" si="486"/>
        <v>5</v>
      </c>
      <c r="I5541" s="33">
        <f t="shared" ca="1" si="487"/>
        <v>9</v>
      </c>
      <c r="K5541" s="33"/>
      <c r="L5541" s="33"/>
      <c r="M5541" s="33"/>
      <c r="N5541" s="33"/>
      <c r="O5541" s="33"/>
    </row>
    <row r="5542" spans="1:15" x14ac:dyDescent="0.25">
      <c r="A5542" s="33">
        <f t="shared" ca="1" si="488"/>
        <v>6</v>
      </c>
      <c r="B5542" s="33">
        <f t="shared" ca="1" si="488"/>
        <v>5</v>
      </c>
      <c r="C5542" s="33"/>
      <c r="D5542" s="34">
        <f t="shared" ca="1" si="489"/>
        <v>3.345797739809464E-2</v>
      </c>
      <c r="E5542" s="34">
        <f t="shared" ca="1" si="489"/>
        <v>5.9803840515121331E-2</v>
      </c>
      <c r="F5542" s="33"/>
      <c r="G5542" s="33">
        <f t="shared" ca="1" si="485"/>
        <v>6</v>
      </c>
      <c r="H5542" s="33">
        <f t="shared" ca="1" si="486"/>
        <v>5</v>
      </c>
      <c r="I5542" s="33">
        <f t="shared" ca="1" si="487"/>
        <v>11</v>
      </c>
      <c r="K5542" s="33"/>
      <c r="L5542" s="33"/>
      <c r="M5542" s="33"/>
      <c r="N5542" s="33"/>
      <c r="O5542" s="33"/>
    </row>
    <row r="5543" spans="1:15" x14ac:dyDescent="0.25">
      <c r="A5543" s="33">
        <f t="shared" ca="1" si="488"/>
        <v>3</v>
      </c>
      <c r="B5543" s="33">
        <f t="shared" ca="1" si="488"/>
        <v>4</v>
      </c>
      <c r="C5543" s="33"/>
      <c r="D5543" s="34">
        <f t="shared" ca="1" si="489"/>
        <v>8.6449810415278661E-2</v>
      </c>
      <c r="E5543" s="34">
        <f t="shared" ca="1" si="489"/>
        <v>0.53028826162854448</v>
      </c>
      <c r="F5543" s="33"/>
      <c r="G5543" s="33">
        <f t="shared" ca="1" si="485"/>
        <v>3</v>
      </c>
      <c r="H5543" s="33">
        <f t="shared" ca="1" si="486"/>
        <v>4</v>
      </c>
      <c r="I5543" s="33">
        <f t="shared" ca="1" si="487"/>
        <v>7</v>
      </c>
      <c r="K5543" s="33"/>
      <c r="L5543" s="33"/>
      <c r="M5543" s="33"/>
      <c r="N5543" s="33"/>
      <c r="O5543" s="33"/>
    </row>
    <row r="5544" spans="1:15" x14ac:dyDescent="0.25">
      <c r="A5544" s="33">
        <f t="shared" ca="1" si="488"/>
        <v>4</v>
      </c>
      <c r="B5544" s="33">
        <f t="shared" ca="1" si="488"/>
        <v>6</v>
      </c>
      <c r="C5544" s="33"/>
      <c r="D5544" s="34">
        <f t="shared" ca="1" si="489"/>
        <v>0.45865869192124387</v>
      </c>
      <c r="E5544" s="34">
        <f t="shared" ca="1" si="489"/>
        <v>0.62094469568681199</v>
      </c>
      <c r="F5544" s="33"/>
      <c r="G5544" s="33">
        <f t="shared" ca="1" si="485"/>
        <v>4</v>
      </c>
      <c r="H5544" s="33">
        <f t="shared" ca="1" si="486"/>
        <v>6</v>
      </c>
      <c r="I5544" s="33">
        <f t="shared" ca="1" si="487"/>
        <v>10</v>
      </c>
      <c r="K5544" s="33"/>
      <c r="L5544" s="33"/>
      <c r="M5544" s="33"/>
      <c r="N5544" s="33"/>
      <c r="O5544" s="33"/>
    </row>
    <row r="5545" spans="1:15" x14ac:dyDescent="0.25">
      <c r="A5545" s="33">
        <f t="shared" ca="1" si="488"/>
        <v>4</v>
      </c>
      <c r="B5545" s="33">
        <f t="shared" ca="1" si="488"/>
        <v>5</v>
      </c>
      <c r="C5545" s="33"/>
      <c r="D5545" s="34">
        <f t="shared" ca="1" si="489"/>
        <v>0.48638128105740974</v>
      </c>
      <c r="E5545" s="34">
        <f t="shared" ca="1" si="489"/>
        <v>0.34098356875321012</v>
      </c>
      <c r="F5545" s="33"/>
      <c r="G5545" s="33">
        <f t="shared" ca="1" si="485"/>
        <v>4</v>
      </c>
      <c r="H5545" s="33">
        <f t="shared" ca="1" si="486"/>
        <v>5</v>
      </c>
      <c r="I5545" s="33">
        <f t="shared" ca="1" si="487"/>
        <v>9</v>
      </c>
      <c r="K5545" s="33"/>
      <c r="L5545" s="33"/>
      <c r="M5545" s="33"/>
      <c r="N5545" s="33"/>
      <c r="O5545" s="33"/>
    </row>
    <row r="5546" spans="1:15" x14ac:dyDescent="0.25">
      <c r="A5546" s="33">
        <f t="shared" ca="1" si="488"/>
        <v>1</v>
      </c>
      <c r="B5546" s="33">
        <f t="shared" ca="1" si="488"/>
        <v>3</v>
      </c>
      <c r="C5546" s="33"/>
      <c r="D5546" s="34">
        <f t="shared" ca="1" si="489"/>
        <v>0.47605042380136486</v>
      </c>
      <c r="E5546" s="34">
        <f t="shared" ca="1" si="489"/>
        <v>0.91005183065712003</v>
      </c>
      <c r="F5546" s="33"/>
      <c r="G5546" s="33">
        <f t="shared" ca="1" si="485"/>
        <v>1</v>
      </c>
      <c r="H5546" s="33">
        <f t="shared" ca="1" si="486"/>
        <v>3</v>
      </c>
      <c r="I5546" s="33">
        <f t="shared" ca="1" si="487"/>
        <v>4</v>
      </c>
      <c r="K5546" s="33"/>
      <c r="L5546" s="33"/>
      <c r="M5546" s="33"/>
      <c r="N5546" s="33"/>
      <c r="O5546" s="33"/>
    </row>
    <row r="5547" spans="1:15" x14ac:dyDescent="0.25">
      <c r="A5547" s="33">
        <f t="shared" ca="1" si="488"/>
        <v>6</v>
      </c>
      <c r="B5547" s="33">
        <f t="shared" ca="1" si="488"/>
        <v>3</v>
      </c>
      <c r="C5547" s="33"/>
      <c r="D5547" s="34">
        <f t="shared" ca="1" si="489"/>
        <v>0.37534586469907671</v>
      </c>
      <c r="E5547" s="34">
        <f t="shared" ca="1" si="489"/>
        <v>1.6654264773027561E-2</v>
      </c>
      <c r="F5547" s="33"/>
      <c r="G5547" s="33">
        <f t="shared" ca="1" si="485"/>
        <v>6</v>
      </c>
      <c r="H5547" s="33">
        <f t="shared" ca="1" si="486"/>
        <v>3</v>
      </c>
      <c r="I5547" s="33">
        <f t="shared" ca="1" si="487"/>
        <v>9</v>
      </c>
      <c r="K5547" s="33"/>
      <c r="L5547" s="33"/>
      <c r="M5547" s="33"/>
      <c r="N5547" s="33"/>
      <c r="O5547" s="33"/>
    </row>
    <row r="5548" spans="1:15" x14ac:dyDescent="0.25">
      <c r="A5548" s="33">
        <f t="shared" ca="1" si="488"/>
        <v>3</v>
      </c>
      <c r="B5548" s="33">
        <f t="shared" ca="1" si="488"/>
        <v>5</v>
      </c>
      <c r="C5548" s="33"/>
      <c r="D5548" s="34">
        <f t="shared" ca="1" si="489"/>
        <v>9.1254739652342542E-2</v>
      </c>
      <c r="E5548" s="34">
        <f t="shared" ca="1" si="489"/>
        <v>0.89687154810133529</v>
      </c>
      <c r="F5548" s="33"/>
      <c r="G5548" s="33">
        <f t="shared" ca="1" si="485"/>
        <v>3</v>
      </c>
      <c r="H5548" s="33">
        <f t="shared" ca="1" si="486"/>
        <v>5</v>
      </c>
      <c r="I5548" s="33">
        <f t="shared" ca="1" si="487"/>
        <v>8</v>
      </c>
      <c r="K5548" s="33"/>
      <c r="L5548" s="33"/>
      <c r="M5548" s="33"/>
      <c r="N5548" s="33"/>
      <c r="O5548" s="33"/>
    </row>
    <row r="5549" spans="1:15" x14ac:dyDescent="0.25">
      <c r="A5549" s="33">
        <f t="shared" ca="1" si="488"/>
        <v>5</v>
      </c>
      <c r="B5549" s="33">
        <f t="shared" ca="1" si="488"/>
        <v>2</v>
      </c>
      <c r="C5549" s="33"/>
      <c r="D5549" s="34">
        <f t="shared" ca="1" si="489"/>
        <v>0.39132432402529238</v>
      </c>
      <c r="E5549" s="34">
        <f t="shared" ca="1" si="489"/>
        <v>0.47373505071329702</v>
      </c>
      <c r="F5549" s="33"/>
      <c r="G5549" s="33">
        <f t="shared" ca="1" si="485"/>
        <v>5</v>
      </c>
      <c r="H5549" s="33">
        <f t="shared" ca="1" si="486"/>
        <v>2</v>
      </c>
      <c r="I5549" s="33">
        <f t="shared" ca="1" si="487"/>
        <v>7</v>
      </c>
      <c r="K5549" s="33"/>
      <c r="L5549" s="33"/>
      <c r="M5549" s="33"/>
      <c r="N5549" s="33"/>
      <c r="O5549" s="33"/>
    </row>
    <row r="5550" spans="1:15" x14ac:dyDescent="0.25">
      <c r="A5550" s="33">
        <f t="shared" ca="1" si="488"/>
        <v>2</v>
      </c>
      <c r="B5550" s="33">
        <f t="shared" ca="1" si="488"/>
        <v>6</v>
      </c>
      <c r="C5550" s="33"/>
      <c r="D5550" s="34">
        <f t="shared" ca="1" si="489"/>
        <v>0.52354979560151504</v>
      </c>
      <c r="E5550" s="34">
        <f t="shared" ca="1" si="489"/>
        <v>0.671877792644343</v>
      </c>
      <c r="F5550" s="33"/>
      <c r="G5550" s="33">
        <f t="shared" ca="1" si="485"/>
        <v>2</v>
      </c>
      <c r="H5550" s="33">
        <f t="shared" ca="1" si="486"/>
        <v>6</v>
      </c>
      <c r="I5550" s="33">
        <f t="shared" ca="1" si="487"/>
        <v>8</v>
      </c>
      <c r="K5550" s="33"/>
      <c r="L5550" s="33"/>
      <c r="M5550" s="33"/>
      <c r="N5550" s="33"/>
      <c r="O5550" s="33"/>
    </row>
    <row r="5551" spans="1:15" x14ac:dyDescent="0.25">
      <c r="A5551" s="33">
        <f t="shared" ca="1" si="488"/>
        <v>3</v>
      </c>
      <c r="B5551" s="33">
        <f t="shared" ca="1" si="488"/>
        <v>6</v>
      </c>
      <c r="C5551" s="33"/>
      <c r="D5551" s="34">
        <f t="shared" ca="1" si="489"/>
        <v>0.34781585149582328</v>
      </c>
      <c r="E5551" s="34">
        <f t="shared" ca="1" si="489"/>
        <v>0.95272001322593314</v>
      </c>
      <c r="F5551" s="33"/>
      <c r="G5551" s="33">
        <f t="shared" ca="1" si="485"/>
        <v>3</v>
      </c>
      <c r="H5551" s="33">
        <f t="shared" ca="1" si="486"/>
        <v>6</v>
      </c>
      <c r="I5551" s="33">
        <f t="shared" ca="1" si="487"/>
        <v>9</v>
      </c>
      <c r="K5551" s="33"/>
      <c r="L5551" s="33"/>
      <c r="M5551" s="33"/>
      <c r="N5551" s="33"/>
      <c r="O5551" s="33"/>
    </row>
    <row r="5552" spans="1:15" x14ac:dyDescent="0.25">
      <c r="A5552" s="33">
        <f t="shared" ca="1" si="488"/>
        <v>5</v>
      </c>
      <c r="B5552" s="33">
        <f t="shared" ca="1" si="488"/>
        <v>1</v>
      </c>
      <c r="C5552" s="33"/>
      <c r="D5552" s="34">
        <f t="shared" ca="1" si="489"/>
        <v>0.96691152858114027</v>
      </c>
      <c r="E5552" s="34">
        <f t="shared" ca="1" si="489"/>
        <v>0.11190604195663933</v>
      </c>
      <c r="F5552" s="33"/>
      <c r="G5552" s="33">
        <f t="shared" ca="1" si="485"/>
        <v>5</v>
      </c>
      <c r="H5552" s="33">
        <f t="shared" ca="1" si="486"/>
        <v>1</v>
      </c>
      <c r="I5552" s="33">
        <f t="shared" ca="1" si="487"/>
        <v>6</v>
      </c>
      <c r="K5552" s="33"/>
      <c r="L5552" s="33"/>
      <c r="M5552" s="33"/>
      <c r="N5552" s="33"/>
      <c r="O5552" s="33"/>
    </row>
    <row r="5553" spans="1:15" x14ac:dyDescent="0.25">
      <c r="A5553" s="33">
        <f t="shared" ca="1" si="488"/>
        <v>3</v>
      </c>
      <c r="B5553" s="33">
        <f t="shared" ca="1" si="488"/>
        <v>6</v>
      </c>
      <c r="C5553" s="33"/>
      <c r="D5553" s="34">
        <f t="shared" ca="1" si="489"/>
        <v>0.10127660565243468</v>
      </c>
      <c r="E5553" s="34">
        <f t="shared" ca="1" si="489"/>
        <v>0.52610829412249072</v>
      </c>
      <c r="F5553" s="33"/>
      <c r="G5553" s="33">
        <f t="shared" ca="1" si="485"/>
        <v>3</v>
      </c>
      <c r="H5553" s="33">
        <f t="shared" ca="1" si="486"/>
        <v>6</v>
      </c>
      <c r="I5553" s="33">
        <f t="shared" ca="1" si="487"/>
        <v>9</v>
      </c>
      <c r="K5553" s="33"/>
      <c r="L5553" s="33"/>
      <c r="M5553" s="33"/>
      <c r="N5553" s="33"/>
      <c r="O5553" s="33"/>
    </row>
    <row r="5554" spans="1:15" x14ac:dyDescent="0.25">
      <c r="A5554" s="33">
        <f t="shared" ca="1" si="488"/>
        <v>6</v>
      </c>
      <c r="B5554" s="33">
        <f t="shared" ca="1" si="488"/>
        <v>5</v>
      </c>
      <c r="C5554" s="33"/>
      <c r="D5554" s="34">
        <f t="shared" ca="1" si="489"/>
        <v>0.88215718051679592</v>
      </c>
      <c r="E5554" s="34">
        <f t="shared" ca="1" si="489"/>
        <v>0.44948138010563632</v>
      </c>
      <c r="F5554" s="33"/>
      <c r="G5554" s="33">
        <f t="shared" ca="1" si="485"/>
        <v>6</v>
      </c>
      <c r="H5554" s="33">
        <f t="shared" ca="1" si="486"/>
        <v>5</v>
      </c>
      <c r="I5554" s="33">
        <f t="shared" ca="1" si="487"/>
        <v>11</v>
      </c>
      <c r="K5554" s="33"/>
      <c r="L5554" s="33"/>
      <c r="M5554" s="33"/>
      <c r="N5554" s="33"/>
      <c r="O5554" s="33"/>
    </row>
    <row r="5555" spans="1:15" x14ac:dyDescent="0.25">
      <c r="A5555" s="33">
        <f t="shared" ca="1" si="488"/>
        <v>5</v>
      </c>
      <c r="B5555" s="33">
        <f t="shared" ca="1" si="488"/>
        <v>5</v>
      </c>
      <c r="C5555" s="33"/>
      <c r="D5555" s="34">
        <f t="shared" ca="1" si="489"/>
        <v>0.40588008150089772</v>
      </c>
      <c r="E5555" s="34">
        <f t="shared" ca="1" si="489"/>
        <v>1.6133146624546013E-2</v>
      </c>
      <c r="F5555" s="33"/>
      <c r="G5555" s="33">
        <f t="shared" ca="1" si="485"/>
        <v>5</v>
      </c>
      <c r="H5555" s="33">
        <f t="shared" ca="1" si="486"/>
        <v>5</v>
      </c>
      <c r="I5555" s="33">
        <f t="shared" ca="1" si="487"/>
        <v>10</v>
      </c>
      <c r="K5555" s="33"/>
      <c r="L5555" s="33"/>
      <c r="M5555" s="33"/>
      <c r="N5555" s="33"/>
      <c r="O5555" s="33"/>
    </row>
    <row r="5556" spans="1:15" x14ac:dyDescent="0.25">
      <c r="A5556" s="33">
        <f t="shared" ca="1" si="488"/>
        <v>5</v>
      </c>
      <c r="B5556" s="33">
        <f t="shared" ca="1" si="488"/>
        <v>1</v>
      </c>
      <c r="C5556" s="33"/>
      <c r="D5556" s="34">
        <f t="shared" ca="1" si="489"/>
        <v>4.7222597965927648E-2</v>
      </c>
      <c r="E5556" s="34">
        <f t="shared" ca="1" si="489"/>
        <v>0.3152719461014496</v>
      </c>
      <c r="F5556" s="33"/>
      <c r="G5556" s="33">
        <f t="shared" ca="1" si="485"/>
        <v>5</v>
      </c>
      <c r="H5556" s="33">
        <f t="shared" ca="1" si="486"/>
        <v>1</v>
      </c>
      <c r="I5556" s="33">
        <f t="shared" ca="1" si="487"/>
        <v>6</v>
      </c>
      <c r="K5556" s="33"/>
      <c r="L5556" s="33"/>
      <c r="M5556" s="33"/>
      <c r="N5556" s="33"/>
      <c r="O5556" s="33"/>
    </row>
    <row r="5557" spans="1:15" x14ac:dyDescent="0.25">
      <c r="A5557" s="33">
        <f t="shared" ca="1" si="488"/>
        <v>4</v>
      </c>
      <c r="B5557" s="33">
        <f t="shared" ca="1" si="488"/>
        <v>2</v>
      </c>
      <c r="C5557" s="33"/>
      <c r="D5557" s="34">
        <f t="shared" ca="1" si="489"/>
        <v>0.93201143676287734</v>
      </c>
      <c r="E5557" s="34">
        <f t="shared" ca="1" si="489"/>
        <v>3.2351489481148854E-2</v>
      </c>
      <c r="F5557" s="33"/>
      <c r="G5557" s="33">
        <f t="shared" ca="1" si="485"/>
        <v>4</v>
      </c>
      <c r="H5557" s="33">
        <f t="shared" ca="1" si="486"/>
        <v>2</v>
      </c>
      <c r="I5557" s="33">
        <f t="shared" ca="1" si="487"/>
        <v>6</v>
      </c>
      <c r="K5557" s="33"/>
      <c r="L5557" s="33"/>
      <c r="M5557" s="33"/>
      <c r="N5557" s="33"/>
      <c r="O5557" s="33"/>
    </row>
    <row r="5558" spans="1:15" x14ac:dyDescent="0.25">
      <c r="A5558" s="33">
        <f t="shared" ca="1" si="488"/>
        <v>5</v>
      </c>
      <c r="B5558" s="33">
        <f t="shared" ca="1" si="488"/>
        <v>4</v>
      </c>
      <c r="C5558" s="33"/>
      <c r="D5558" s="34">
        <f t="shared" ca="1" si="489"/>
        <v>0.37515690306003502</v>
      </c>
      <c r="E5558" s="34">
        <f t="shared" ca="1" si="489"/>
        <v>0.92121848553890429</v>
      </c>
      <c r="F5558" s="33"/>
      <c r="G5558" s="33">
        <f t="shared" ca="1" si="485"/>
        <v>5</v>
      </c>
      <c r="H5558" s="33">
        <f t="shared" ca="1" si="486"/>
        <v>4</v>
      </c>
      <c r="I5558" s="33">
        <f t="shared" ca="1" si="487"/>
        <v>9</v>
      </c>
      <c r="K5558" s="33"/>
      <c r="L5558" s="33"/>
      <c r="M5558" s="33"/>
      <c r="N5558" s="33"/>
      <c r="O5558" s="33"/>
    </row>
    <row r="5559" spans="1:15" x14ac:dyDescent="0.25">
      <c r="A5559" s="33">
        <f t="shared" ca="1" si="488"/>
        <v>5</v>
      </c>
      <c r="B5559" s="33">
        <f t="shared" ca="1" si="488"/>
        <v>3</v>
      </c>
      <c r="C5559" s="33"/>
      <c r="D5559" s="34">
        <f t="shared" ca="1" si="489"/>
        <v>0.33977291671203569</v>
      </c>
      <c r="E5559" s="34">
        <f t="shared" ca="1" si="489"/>
        <v>0.19303316360231182</v>
      </c>
      <c r="F5559" s="33"/>
      <c r="G5559" s="33">
        <f t="shared" ca="1" si="485"/>
        <v>5</v>
      </c>
      <c r="H5559" s="33">
        <f t="shared" ca="1" si="486"/>
        <v>3</v>
      </c>
      <c r="I5559" s="33">
        <f t="shared" ca="1" si="487"/>
        <v>8</v>
      </c>
      <c r="K5559" s="33"/>
      <c r="L5559" s="33"/>
      <c r="M5559" s="33"/>
      <c r="N5559" s="33"/>
      <c r="O5559" s="33"/>
    </row>
    <row r="5560" spans="1:15" x14ac:dyDescent="0.25">
      <c r="A5560" s="33">
        <f t="shared" ca="1" si="488"/>
        <v>3</v>
      </c>
      <c r="B5560" s="33">
        <f t="shared" ca="1" si="488"/>
        <v>3</v>
      </c>
      <c r="C5560" s="33"/>
      <c r="D5560" s="34">
        <f t="shared" ca="1" si="489"/>
        <v>0.84180842447570914</v>
      </c>
      <c r="E5560" s="34">
        <f t="shared" ca="1" si="489"/>
        <v>0.1338393658128636</v>
      </c>
      <c r="F5560" s="33"/>
      <c r="G5560" s="33">
        <f t="shared" ca="1" si="485"/>
        <v>3</v>
      </c>
      <c r="H5560" s="33">
        <f t="shared" ca="1" si="486"/>
        <v>3</v>
      </c>
      <c r="I5560" s="33">
        <f t="shared" ca="1" si="487"/>
        <v>6</v>
      </c>
      <c r="K5560" s="33"/>
      <c r="L5560" s="33"/>
      <c r="M5560" s="33"/>
      <c r="N5560" s="33"/>
      <c r="O5560" s="33"/>
    </row>
    <row r="5561" spans="1:15" x14ac:dyDescent="0.25">
      <c r="A5561" s="33">
        <f t="shared" ca="1" si="488"/>
        <v>4</v>
      </c>
      <c r="B5561" s="33">
        <f t="shared" ca="1" si="488"/>
        <v>2</v>
      </c>
      <c r="C5561" s="33"/>
      <c r="D5561" s="34">
        <f t="shared" ca="1" si="489"/>
        <v>3.508906510143972E-2</v>
      </c>
      <c r="E5561" s="34">
        <f t="shared" ca="1" si="489"/>
        <v>0.60995824014106126</v>
      </c>
      <c r="F5561" s="33"/>
      <c r="G5561" s="33">
        <f t="shared" ca="1" si="485"/>
        <v>4</v>
      </c>
      <c r="H5561" s="33">
        <f t="shared" ca="1" si="486"/>
        <v>2</v>
      </c>
      <c r="I5561" s="33">
        <f t="shared" ca="1" si="487"/>
        <v>6</v>
      </c>
      <c r="K5561" s="33"/>
      <c r="L5561" s="33"/>
      <c r="M5561" s="33"/>
      <c r="N5561" s="33"/>
      <c r="O5561" s="33"/>
    </row>
    <row r="5562" spans="1:15" x14ac:dyDescent="0.25">
      <c r="A5562" s="33">
        <f t="shared" ca="1" si="488"/>
        <v>5</v>
      </c>
      <c r="B5562" s="33">
        <f t="shared" ca="1" si="488"/>
        <v>3</v>
      </c>
      <c r="C5562" s="33"/>
      <c r="D5562" s="34">
        <f t="shared" ca="1" si="489"/>
        <v>0.3111371655979237</v>
      </c>
      <c r="E5562" s="34">
        <f t="shared" ca="1" si="489"/>
        <v>0.90856195076169943</v>
      </c>
      <c r="F5562" s="33"/>
      <c r="G5562" s="33">
        <f t="shared" ca="1" si="485"/>
        <v>5</v>
      </c>
      <c r="H5562" s="33">
        <f t="shared" ca="1" si="486"/>
        <v>3</v>
      </c>
      <c r="I5562" s="33">
        <f t="shared" ca="1" si="487"/>
        <v>8</v>
      </c>
      <c r="K5562" s="33"/>
      <c r="L5562" s="33"/>
      <c r="M5562" s="33"/>
      <c r="N5562" s="33"/>
      <c r="O5562" s="33"/>
    </row>
    <row r="5563" spans="1:15" x14ac:dyDescent="0.25">
      <c r="A5563" s="33">
        <f t="shared" ca="1" si="488"/>
        <v>6</v>
      </c>
      <c r="B5563" s="33">
        <f t="shared" ca="1" si="488"/>
        <v>4</v>
      </c>
      <c r="C5563" s="33"/>
      <c r="D5563" s="34">
        <f t="shared" ca="1" si="489"/>
        <v>0.79698535948871319</v>
      </c>
      <c r="E5563" s="34">
        <f t="shared" ca="1" si="489"/>
        <v>0.76896619194858529</v>
      </c>
      <c r="F5563" s="33"/>
      <c r="G5563" s="33">
        <f t="shared" ca="1" si="485"/>
        <v>6</v>
      </c>
      <c r="H5563" s="33">
        <f t="shared" ca="1" si="486"/>
        <v>4</v>
      </c>
      <c r="I5563" s="33">
        <f t="shared" ca="1" si="487"/>
        <v>10</v>
      </c>
      <c r="K5563" s="33"/>
      <c r="L5563" s="33"/>
      <c r="M5563" s="33"/>
      <c r="N5563" s="33"/>
      <c r="O5563" s="33"/>
    </row>
    <row r="5564" spans="1:15" x14ac:dyDescent="0.25">
      <c r="A5564" s="33">
        <f t="shared" ca="1" si="488"/>
        <v>2</v>
      </c>
      <c r="B5564" s="33">
        <f t="shared" ca="1" si="488"/>
        <v>6</v>
      </c>
      <c r="C5564" s="33"/>
      <c r="D5564" s="34">
        <f t="shared" ca="1" si="489"/>
        <v>0.91584305907410524</v>
      </c>
      <c r="E5564" s="34">
        <f t="shared" ca="1" si="489"/>
        <v>0.13028241053366374</v>
      </c>
      <c r="F5564" s="33"/>
      <c r="G5564" s="33">
        <f t="shared" ca="1" si="485"/>
        <v>2</v>
      </c>
      <c r="H5564" s="33">
        <f t="shared" ca="1" si="486"/>
        <v>6</v>
      </c>
      <c r="I5564" s="33">
        <f t="shared" ca="1" si="487"/>
        <v>8</v>
      </c>
      <c r="K5564" s="33"/>
      <c r="L5564" s="33"/>
      <c r="M5564" s="33"/>
      <c r="N5564" s="33"/>
      <c r="O5564" s="33"/>
    </row>
    <row r="5565" spans="1:15" x14ac:dyDescent="0.25">
      <c r="A5565" s="33">
        <f t="shared" ca="1" si="488"/>
        <v>1</v>
      </c>
      <c r="B5565" s="33">
        <f t="shared" ca="1" si="488"/>
        <v>6</v>
      </c>
      <c r="C5565" s="33"/>
      <c r="D5565" s="34">
        <f t="shared" ca="1" si="489"/>
        <v>9.4614769418143063E-2</v>
      </c>
      <c r="E5565" s="34">
        <f t="shared" ca="1" si="489"/>
        <v>0.40661744031523106</v>
      </c>
      <c r="F5565" s="33"/>
      <c r="G5565" s="33">
        <f t="shared" ca="1" si="485"/>
        <v>1</v>
      </c>
      <c r="H5565" s="33">
        <f t="shared" ca="1" si="486"/>
        <v>6</v>
      </c>
      <c r="I5565" s="33">
        <f t="shared" ca="1" si="487"/>
        <v>7</v>
      </c>
      <c r="K5565" s="33"/>
      <c r="L5565" s="33"/>
      <c r="M5565" s="33"/>
      <c r="N5565" s="33"/>
      <c r="O5565" s="33"/>
    </row>
    <row r="5566" spans="1:15" x14ac:dyDescent="0.25">
      <c r="A5566" s="33">
        <f t="shared" ca="1" si="488"/>
        <v>2</v>
      </c>
      <c r="B5566" s="33">
        <f t="shared" ca="1" si="488"/>
        <v>6</v>
      </c>
      <c r="C5566" s="33"/>
      <c r="D5566" s="34">
        <f t="shared" ca="1" si="489"/>
        <v>8.0257888624951423E-2</v>
      </c>
      <c r="E5566" s="34">
        <f t="shared" ca="1" si="489"/>
        <v>0.33102862403190958</v>
      </c>
      <c r="F5566" s="33"/>
      <c r="G5566" s="33">
        <f t="shared" ca="1" si="485"/>
        <v>2</v>
      </c>
      <c r="H5566" s="33">
        <f t="shared" ca="1" si="486"/>
        <v>6</v>
      </c>
      <c r="I5566" s="33">
        <f t="shared" ca="1" si="487"/>
        <v>8</v>
      </c>
      <c r="K5566" s="33"/>
      <c r="L5566" s="33"/>
      <c r="M5566" s="33"/>
      <c r="N5566" s="33"/>
      <c r="O5566" s="33"/>
    </row>
    <row r="5567" spans="1:15" x14ac:dyDescent="0.25">
      <c r="A5567" s="33">
        <f t="shared" ca="1" si="488"/>
        <v>4</v>
      </c>
      <c r="B5567" s="33">
        <f t="shared" ca="1" si="488"/>
        <v>3</v>
      </c>
      <c r="C5567" s="33"/>
      <c r="D5567" s="34">
        <f t="shared" ca="1" si="489"/>
        <v>0.67165815285927521</v>
      </c>
      <c r="E5567" s="34">
        <f t="shared" ca="1" si="489"/>
        <v>0.92122564923000927</v>
      </c>
      <c r="F5567" s="33"/>
      <c r="G5567" s="33">
        <f t="shared" ca="1" si="485"/>
        <v>4</v>
      </c>
      <c r="H5567" s="33">
        <f t="shared" ca="1" si="486"/>
        <v>3</v>
      </c>
      <c r="I5567" s="33">
        <f t="shared" ca="1" si="487"/>
        <v>7</v>
      </c>
      <c r="K5567" s="33"/>
      <c r="L5567" s="33"/>
      <c r="M5567" s="33"/>
      <c r="N5567" s="33"/>
      <c r="O5567" s="33"/>
    </row>
    <row r="5568" spans="1:15" x14ac:dyDescent="0.25">
      <c r="A5568" s="33">
        <f t="shared" ca="1" si="488"/>
        <v>6</v>
      </c>
      <c r="B5568" s="33">
        <f t="shared" ca="1" si="488"/>
        <v>1</v>
      </c>
      <c r="C5568" s="33"/>
      <c r="D5568" s="34">
        <f t="shared" ca="1" si="489"/>
        <v>0.53678274594332331</v>
      </c>
      <c r="E5568" s="34">
        <f t="shared" ca="1" si="489"/>
        <v>0.54751701627313354</v>
      </c>
      <c r="F5568" s="33"/>
      <c r="G5568" s="33">
        <f t="shared" ca="1" si="485"/>
        <v>6</v>
      </c>
      <c r="H5568" s="33">
        <f t="shared" ca="1" si="486"/>
        <v>1</v>
      </c>
      <c r="I5568" s="33">
        <f t="shared" ca="1" si="487"/>
        <v>7</v>
      </c>
      <c r="K5568" s="33"/>
      <c r="L5568" s="33"/>
      <c r="M5568" s="33"/>
      <c r="N5568" s="33"/>
      <c r="O5568" s="33"/>
    </row>
    <row r="5569" spans="1:15" x14ac:dyDescent="0.25">
      <c r="A5569" s="33">
        <f t="shared" ca="1" si="488"/>
        <v>5</v>
      </c>
      <c r="B5569" s="33">
        <f t="shared" ca="1" si="488"/>
        <v>2</v>
      </c>
      <c r="C5569" s="33"/>
      <c r="D5569" s="34">
        <f t="shared" ca="1" si="489"/>
        <v>0.46265697114553295</v>
      </c>
      <c r="E5569" s="34">
        <f t="shared" ca="1" si="489"/>
        <v>0.99069433937814311</v>
      </c>
      <c r="F5569" s="33"/>
      <c r="G5569" s="33">
        <f t="shared" ca="1" si="485"/>
        <v>5</v>
      </c>
      <c r="H5569" s="33">
        <f t="shared" ca="1" si="486"/>
        <v>2</v>
      </c>
      <c r="I5569" s="33">
        <f t="shared" ca="1" si="487"/>
        <v>7</v>
      </c>
      <c r="K5569" s="33"/>
      <c r="L5569" s="33"/>
      <c r="M5569" s="33"/>
      <c r="N5569" s="33"/>
      <c r="O5569" s="33"/>
    </row>
    <row r="5570" spans="1:15" x14ac:dyDescent="0.25">
      <c r="A5570" s="33">
        <f t="shared" ca="1" si="488"/>
        <v>5</v>
      </c>
      <c r="B5570" s="33">
        <f t="shared" ca="1" si="488"/>
        <v>2</v>
      </c>
      <c r="C5570" s="33"/>
      <c r="D5570" s="34">
        <f t="shared" ca="1" si="489"/>
        <v>0.64879732487309982</v>
      </c>
      <c r="E5570" s="34">
        <f t="shared" ca="1" si="489"/>
        <v>0.7013170565141662</v>
      </c>
      <c r="F5570" s="33"/>
      <c r="G5570" s="33">
        <f t="shared" ca="1" si="485"/>
        <v>5</v>
      </c>
      <c r="H5570" s="33">
        <f t="shared" ca="1" si="486"/>
        <v>2</v>
      </c>
      <c r="I5570" s="33">
        <f t="shared" ca="1" si="487"/>
        <v>7</v>
      </c>
      <c r="K5570" s="33"/>
      <c r="L5570" s="33"/>
      <c r="M5570" s="33"/>
      <c r="N5570" s="33"/>
      <c r="O5570" s="33"/>
    </row>
    <row r="5571" spans="1:15" x14ac:dyDescent="0.25">
      <c r="A5571" s="33">
        <f t="shared" ca="1" si="488"/>
        <v>4</v>
      </c>
      <c r="B5571" s="33">
        <f t="shared" ca="1" si="488"/>
        <v>3</v>
      </c>
      <c r="C5571" s="33"/>
      <c r="D5571" s="34">
        <f t="shared" ca="1" si="489"/>
        <v>0.4735250570493803</v>
      </c>
      <c r="E5571" s="34">
        <f t="shared" ca="1" si="489"/>
        <v>0.60594915445818875</v>
      </c>
      <c r="F5571" s="33"/>
      <c r="G5571" s="33">
        <f t="shared" ca="1" si="485"/>
        <v>4</v>
      </c>
      <c r="H5571" s="33">
        <f t="shared" ca="1" si="486"/>
        <v>3</v>
      </c>
      <c r="I5571" s="33">
        <f t="shared" ca="1" si="487"/>
        <v>7</v>
      </c>
      <c r="K5571" s="33"/>
      <c r="L5571" s="33"/>
      <c r="M5571" s="33"/>
      <c r="N5571" s="33"/>
      <c r="O5571" s="33"/>
    </row>
    <row r="5572" spans="1:15" x14ac:dyDescent="0.25">
      <c r="A5572" s="33">
        <f t="shared" ca="1" si="488"/>
        <v>2</v>
      </c>
      <c r="B5572" s="33">
        <f t="shared" ca="1" si="488"/>
        <v>3</v>
      </c>
      <c r="C5572" s="33"/>
      <c r="D5572" s="34">
        <f t="shared" ca="1" si="489"/>
        <v>0.21855303712228946</v>
      </c>
      <c r="E5572" s="34">
        <f t="shared" ca="1" si="489"/>
        <v>0.8207883875197306</v>
      </c>
      <c r="F5572" s="33"/>
      <c r="G5572" s="33">
        <f t="shared" ca="1" si="485"/>
        <v>2</v>
      </c>
      <c r="H5572" s="33">
        <f t="shared" ca="1" si="486"/>
        <v>3</v>
      </c>
      <c r="I5572" s="33">
        <f t="shared" ca="1" si="487"/>
        <v>5</v>
      </c>
      <c r="K5572" s="33"/>
      <c r="L5572" s="33"/>
      <c r="M5572" s="33"/>
      <c r="N5572" s="33"/>
      <c r="O5572" s="33"/>
    </row>
    <row r="5573" spans="1:15" x14ac:dyDescent="0.25">
      <c r="A5573" s="33">
        <f t="shared" ca="1" si="488"/>
        <v>6</v>
      </c>
      <c r="B5573" s="33">
        <f t="shared" ca="1" si="488"/>
        <v>5</v>
      </c>
      <c r="C5573" s="33"/>
      <c r="D5573" s="34">
        <f t="shared" ca="1" si="489"/>
        <v>4.3939671469187536E-2</v>
      </c>
      <c r="E5573" s="34">
        <f t="shared" ca="1" si="489"/>
        <v>0.47833304687472145</v>
      </c>
      <c r="F5573" s="33"/>
      <c r="G5573" s="33">
        <f t="shared" ca="1" si="485"/>
        <v>6</v>
      </c>
      <c r="H5573" s="33">
        <f t="shared" ca="1" si="486"/>
        <v>5</v>
      </c>
      <c r="I5573" s="33">
        <f t="shared" ca="1" si="487"/>
        <v>11</v>
      </c>
      <c r="K5573" s="33"/>
      <c r="L5573" s="33"/>
      <c r="M5573" s="33"/>
      <c r="N5573" s="33"/>
      <c r="O5573" s="33"/>
    </row>
    <row r="5574" spans="1:15" x14ac:dyDescent="0.25">
      <c r="A5574" s="33">
        <f t="shared" ca="1" si="488"/>
        <v>4</v>
      </c>
      <c r="B5574" s="33">
        <f t="shared" ca="1" si="488"/>
        <v>5</v>
      </c>
      <c r="C5574" s="33"/>
      <c r="D5574" s="34">
        <f t="shared" ca="1" si="489"/>
        <v>0.9725858970275747</v>
      </c>
      <c r="E5574" s="34">
        <f t="shared" ca="1" si="489"/>
        <v>0.41082706740053987</v>
      </c>
      <c r="F5574" s="33"/>
      <c r="G5574" s="33">
        <f t="shared" ref="G5574:G5637" ca="1" si="490">IF(AND(COUNTIF($B$91:$G$91,A5574)=1,D5574&lt;=$B$90),RANDBETWEEN(1,6),A5574)</f>
        <v>4</v>
      </c>
      <c r="H5574" s="33">
        <f t="shared" ref="H5574:H5637" ca="1" si="491">IF(AND(COUNTIF($B$91:$G$91,B5574)=1,E5574&lt;=$B$90),RANDBETWEEN(1,6),B5574)</f>
        <v>5</v>
      </c>
      <c r="I5574" s="33">
        <f t="shared" ref="I5574:I5637" ca="1" si="492">SUM(G5574:H5574)</f>
        <v>9</v>
      </c>
      <c r="K5574" s="33"/>
      <c r="L5574" s="33"/>
      <c r="M5574" s="33"/>
      <c r="N5574" s="33"/>
      <c r="O5574" s="33"/>
    </row>
    <row r="5575" spans="1:15" x14ac:dyDescent="0.25">
      <c r="A5575" s="33">
        <f t="shared" ref="A5575:B5638" ca="1" si="493">RANDBETWEEN(1,6)</f>
        <v>3</v>
      </c>
      <c r="B5575" s="33">
        <f t="shared" ca="1" si="493"/>
        <v>5</v>
      </c>
      <c r="C5575" s="33"/>
      <c r="D5575" s="34">
        <f t="shared" ref="D5575:E5638" ca="1" si="494">RAND()</f>
        <v>0.44281717650571628</v>
      </c>
      <c r="E5575" s="34">
        <f t="shared" ca="1" si="494"/>
        <v>0.69002779854609142</v>
      </c>
      <c r="F5575" s="33"/>
      <c r="G5575" s="33">
        <f t="shared" ca="1" si="490"/>
        <v>3</v>
      </c>
      <c r="H5575" s="33">
        <f t="shared" ca="1" si="491"/>
        <v>5</v>
      </c>
      <c r="I5575" s="33">
        <f t="shared" ca="1" si="492"/>
        <v>8</v>
      </c>
      <c r="K5575" s="33"/>
      <c r="L5575" s="33"/>
      <c r="M5575" s="33"/>
      <c r="N5575" s="33"/>
      <c r="O5575" s="33"/>
    </row>
    <row r="5576" spans="1:15" x14ac:dyDescent="0.25">
      <c r="A5576" s="33">
        <f t="shared" ca="1" si="493"/>
        <v>6</v>
      </c>
      <c r="B5576" s="33">
        <f t="shared" ca="1" si="493"/>
        <v>3</v>
      </c>
      <c r="C5576" s="33"/>
      <c r="D5576" s="34">
        <f t="shared" ca="1" si="494"/>
        <v>0.9014713409853744</v>
      </c>
      <c r="E5576" s="34">
        <f t="shared" ca="1" si="494"/>
        <v>0.53008192705644464</v>
      </c>
      <c r="F5576" s="33"/>
      <c r="G5576" s="33">
        <f t="shared" ca="1" si="490"/>
        <v>6</v>
      </c>
      <c r="H5576" s="33">
        <f t="shared" ca="1" si="491"/>
        <v>3</v>
      </c>
      <c r="I5576" s="33">
        <f t="shared" ca="1" si="492"/>
        <v>9</v>
      </c>
      <c r="K5576" s="33"/>
      <c r="L5576" s="33"/>
      <c r="M5576" s="33"/>
      <c r="N5576" s="33"/>
      <c r="O5576" s="33"/>
    </row>
    <row r="5577" spans="1:15" x14ac:dyDescent="0.25">
      <c r="A5577" s="33">
        <f t="shared" ca="1" si="493"/>
        <v>2</v>
      </c>
      <c r="B5577" s="33">
        <f t="shared" ca="1" si="493"/>
        <v>1</v>
      </c>
      <c r="C5577" s="33"/>
      <c r="D5577" s="34">
        <f t="shared" ca="1" si="494"/>
        <v>0.83066836981823056</v>
      </c>
      <c r="E5577" s="34">
        <f t="shared" ca="1" si="494"/>
        <v>5.6994077297383816E-2</v>
      </c>
      <c r="F5577" s="33"/>
      <c r="G5577" s="33">
        <f t="shared" ca="1" si="490"/>
        <v>2</v>
      </c>
      <c r="H5577" s="33">
        <f t="shared" ca="1" si="491"/>
        <v>1</v>
      </c>
      <c r="I5577" s="33">
        <f t="shared" ca="1" si="492"/>
        <v>3</v>
      </c>
      <c r="K5577" s="33"/>
      <c r="L5577" s="33"/>
      <c r="M5577" s="33"/>
      <c r="N5577" s="33"/>
      <c r="O5577" s="33"/>
    </row>
    <row r="5578" spans="1:15" x14ac:dyDescent="0.25">
      <c r="A5578" s="33">
        <f t="shared" ca="1" si="493"/>
        <v>1</v>
      </c>
      <c r="B5578" s="33">
        <f t="shared" ca="1" si="493"/>
        <v>3</v>
      </c>
      <c r="C5578" s="33"/>
      <c r="D5578" s="34">
        <f t="shared" ca="1" si="494"/>
        <v>0.14232441148305264</v>
      </c>
      <c r="E5578" s="34">
        <f t="shared" ca="1" si="494"/>
        <v>0.84302015857426393</v>
      </c>
      <c r="F5578" s="33"/>
      <c r="G5578" s="33">
        <f t="shared" ca="1" si="490"/>
        <v>1</v>
      </c>
      <c r="H5578" s="33">
        <f t="shared" ca="1" si="491"/>
        <v>3</v>
      </c>
      <c r="I5578" s="33">
        <f t="shared" ca="1" si="492"/>
        <v>4</v>
      </c>
      <c r="K5578" s="33"/>
      <c r="L5578" s="33"/>
      <c r="M5578" s="33"/>
      <c r="N5578" s="33"/>
      <c r="O5578" s="33"/>
    </row>
    <row r="5579" spans="1:15" x14ac:dyDescent="0.25">
      <c r="A5579" s="33">
        <f t="shared" ca="1" si="493"/>
        <v>6</v>
      </c>
      <c r="B5579" s="33">
        <f t="shared" ca="1" si="493"/>
        <v>3</v>
      </c>
      <c r="C5579" s="33"/>
      <c r="D5579" s="34">
        <f t="shared" ca="1" si="494"/>
        <v>0.81153986006159762</v>
      </c>
      <c r="E5579" s="34">
        <f t="shared" ca="1" si="494"/>
        <v>0.59350519398255475</v>
      </c>
      <c r="F5579" s="33"/>
      <c r="G5579" s="33">
        <f t="shared" ca="1" si="490"/>
        <v>6</v>
      </c>
      <c r="H5579" s="33">
        <f t="shared" ca="1" si="491"/>
        <v>3</v>
      </c>
      <c r="I5579" s="33">
        <f t="shared" ca="1" si="492"/>
        <v>9</v>
      </c>
      <c r="K5579" s="33"/>
      <c r="L5579" s="33"/>
      <c r="M5579" s="33"/>
      <c r="N5579" s="33"/>
      <c r="O5579" s="33"/>
    </row>
    <row r="5580" spans="1:15" x14ac:dyDescent="0.25">
      <c r="A5580" s="33">
        <f t="shared" ca="1" si="493"/>
        <v>3</v>
      </c>
      <c r="B5580" s="33">
        <f t="shared" ca="1" si="493"/>
        <v>1</v>
      </c>
      <c r="C5580" s="33"/>
      <c r="D5580" s="34">
        <f t="shared" ca="1" si="494"/>
        <v>0.73635476547489043</v>
      </c>
      <c r="E5580" s="34">
        <f t="shared" ca="1" si="494"/>
        <v>0.94140170919297295</v>
      </c>
      <c r="F5580" s="33"/>
      <c r="G5580" s="33">
        <f t="shared" ca="1" si="490"/>
        <v>3</v>
      </c>
      <c r="H5580" s="33">
        <f t="shared" ca="1" si="491"/>
        <v>1</v>
      </c>
      <c r="I5580" s="33">
        <f t="shared" ca="1" si="492"/>
        <v>4</v>
      </c>
      <c r="K5580" s="33"/>
      <c r="L5580" s="33"/>
      <c r="M5580" s="33"/>
      <c r="N5580" s="33"/>
      <c r="O5580" s="33"/>
    </row>
    <row r="5581" spans="1:15" x14ac:dyDescent="0.25">
      <c r="A5581" s="33">
        <f t="shared" ca="1" si="493"/>
        <v>4</v>
      </c>
      <c r="B5581" s="33">
        <f t="shared" ca="1" si="493"/>
        <v>2</v>
      </c>
      <c r="C5581" s="33"/>
      <c r="D5581" s="34">
        <f t="shared" ca="1" si="494"/>
        <v>0.91676612676901481</v>
      </c>
      <c r="E5581" s="34">
        <f t="shared" ca="1" si="494"/>
        <v>8.1190817363338552E-2</v>
      </c>
      <c r="F5581" s="33"/>
      <c r="G5581" s="33">
        <f t="shared" ca="1" si="490"/>
        <v>4</v>
      </c>
      <c r="H5581" s="33">
        <f t="shared" ca="1" si="491"/>
        <v>2</v>
      </c>
      <c r="I5581" s="33">
        <f t="shared" ca="1" si="492"/>
        <v>6</v>
      </c>
      <c r="K5581" s="33"/>
      <c r="L5581" s="33"/>
      <c r="M5581" s="33"/>
      <c r="N5581" s="33"/>
      <c r="O5581" s="33"/>
    </row>
    <row r="5582" spans="1:15" x14ac:dyDescent="0.25">
      <c r="A5582" s="33">
        <f t="shared" ca="1" si="493"/>
        <v>1</v>
      </c>
      <c r="B5582" s="33">
        <f t="shared" ca="1" si="493"/>
        <v>2</v>
      </c>
      <c r="C5582" s="33"/>
      <c r="D5582" s="34">
        <f t="shared" ca="1" si="494"/>
        <v>9.5082297520469594E-2</v>
      </c>
      <c r="E5582" s="34">
        <f t="shared" ca="1" si="494"/>
        <v>0.54488141795567291</v>
      </c>
      <c r="F5582" s="33"/>
      <c r="G5582" s="33">
        <f t="shared" ca="1" si="490"/>
        <v>1</v>
      </c>
      <c r="H5582" s="33">
        <f t="shared" ca="1" si="491"/>
        <v>2</v>
      </c>
      <c r="I5582" s="33">
        <f t="shared" ca="1" si="492"/>
        <v>3</v>
      </c>
      <c r="K5582" s="33"/>
      <c r="L5582" s="33"/>
      <c r="M5582" s="33"/>
      <c r="N5582" s="33"/>
      <c r="O5582" s="33"/>
    </row>
    <row r="5583" spans="1:15" x14ac:dyDescent="0.25">
      <c r="A5583" s="33">
        <f t="shared" ca="1" si="493"/>
        <v>6</v>
      </c>
      <c r="B5583" s="33">
        <f t="shared" ca="1" si="493"/>
        <v>2</v>
      </c>
      <c r="C5583" s="33"/>
      <c r="D5583" s="34">
        <f t="shared" ca="1" si="494"/>
        <v>0.79003533005974302</v>
      </c>
      <c r="E5583" s="34">
        <f t="shared" ca="1" si="494"/>
        <v>0.67422789253542759</v>
      </c>
      <c r="F5583" s="33"/>
      <c r="G5583" s="33">
        <f t="shared" ca="1" si="490"/>
        <v>6</v>
      </c>
      <c r="H5583" s="33">
        <f t="shared" ca="1" si="491"/>
        <v>2</v>
      </c>
      <c r="I5583" s="33">
        <f t="shared" ca="1" si="492"/>
        <v>8</v>
      </c>
      <c r="K5583" s="33"/>
      <c r="L5583" s="33"/>
      <c r="M5583" s="33"/>
      <c r="N5583" s="33"/>
      <c r="O5583" s="33"/>
    </row>
    <row r="5584" spans="1:15" x14ac:dyDescent="0.25">
      <c r="A5584" s="33">
        <f t="shared" ca="1" si="493"/>
        <v>3</v>
      </c>
      <c r="B5584" s="33">
        <f t="shared" ca="1" si="493"/>
        <v>4</v>
      </c>
      <c r="C5584" s="33"/>
      <c r="D5584" s="34">
        <f t="shared" ca="1" si="494"/>
        <v>0.21339988515963404</v>
      </c>
      <c r="E5584" s="34">
        <f t="shared" ca="1" si="494"/>
        <v>9.3000792943230715E-2</v>
      </c>
      <c r="F5584" s="33"/>
      <c r="G5584" s="33">
        <f t="shared" ca="1" si="490"/>
        <v>3</v>
      </c>
      <c r="H5584" s="33">
        <f t="shared" ca="1" si="491"/>
        <v>4</v>
      </c>
      <c r="I5584" s="33">
        <f t="shared" ca="1" si="492"/>
        <v>7</v>
      </c>
      <c r="K5584" s="33"/>
      <c r="L5584" s="33"/>
      <c r="M5584" s="33"/>
      <c r="N5584" s="33"/>
      <c r="O5584" s="33"/>
    </row>
    <row r="5585" spans="1:15" x14ac:dyDescent="0.25">
      <c r="A5585" s="33">
        <f t="shared" ca="1" si="493"/>
        <v>5</v>
      </c>
      <c r="B5585" s="33">
        <f t="shared" ca="1" si="493"/>
        <v>5</v>
      </c>
      <c r="C5585" s="33"/>
      <c r="D5585" s="34">
        <f t="shared" ca="1" si="494"/>
        <v>0.92828211698930951</v>
      </c>
      <c r="E5585" s="34">
        <f t="shared" ca="1" si="494"/>
        <v>0.41061671890996054</v>
      </c>
      <c r="F5585" s="33"/>
      <c r="G5585" s="33">
        <f t="shared" ca="1" si="490"/>
        <v>5</v>
      </c>
      <c r="H5585" s="33">
        <f t="shared" ca="1" si="491"/>
        <v>5</v>
      </c>
      <c r="I5585" s="33">
        <f t="shared" ca="1" si="492"/>
        <v>10</v>
      </c>
      <c r="K5585" s="33"/>
      <c r="L5585" s="33"/>
      <c r="M5585" s="33"/>
      <c r="N5585" s="33"/>
      <c r="O5585" s="33"/>
    </row>
    <row r="5586" spans="1:15" x14ac:dyDescent="0.25">
      <c r="A5586" s="33">
        <f t="shared" ca="1" si="493"/>
        <v>1</v>
      </c>
      <c r="B5586" s="33">
        <f t="shared" ca="1" si="493"/>
        <v>2</v>
      </c>
      <c r="C5586" s="33"/>
      <c r="D5586" s="34">
        <f t="shared" ca="1" si="494"/>
        <v>0.46966495463051194</v>
      </c>
      <c r="E5586" s="34">
        <f t="shared" ca="1" si="494"/>
        <v>0.2532380771921261</v>
      </c>
      <c r="F5586" s="33"/>
      <c r="G5586" s="33">
        <f t="shared" ca="1" si="490"/>
        <v>1</v>
      </c>
      <c r="H5586" s="33">
        <f t="shared" ca="1" si="491"/>
        <v>2</v>
      </c>
      <c r="I5586" s="33">
        <f t="shared" ca="1" si="492"/>
        <v>3</v>
      </c>
      <c r="K5586" s="33"/>
      <c r="L5586" s="33"/>
      <c r="M5586" s="33"/>
      <c r="N5586" s="33"/>
      <c r="O5586" s="33"/>
    </row>
    <row r="5587" spans="1:15" x14ac:dyDescent="0.25">
      <c r="A5587" s="33">
        <f t="shared" ca="1" si="493"/>
        <v>3</v>
      </c>
      <c r="B5587" s="33">
        <f t="shared" ca="1" si="493"/>
        <v>1</v>
      </c>
      <c r="C5587" s="33"/>
      <c r="D5587" s="34">
        <f t="shared" ca="1" si="494"/>
        <v>9.7229221395120136E-2</v>
      </c>
      <c r="E5587" s="34">
        <f t="shared" ca="1" si="494"/>
        <v>0.61181577410533949</v>
      </c>
      <c r="F5587" s="33"/>
      <c r="G5587" s="33">
        <f t="shared" ca="1" si="490"/>
        <v>3</v>
      </c>
      <c r="H5587" s="33">
        <f t="shared" ca="1" si="491"/>
        <v>1</v>
      </c>
      <c r="I5587" s="33">
        <f t="shared" ca="1" si="492"/>
        <v>4</v>
      </c>
      <c r="K5587" s="33"/>
      <c r="L5587" s="33"/>
      <c r="M5587" s="33"/>
      <c r="N5587" s="33"/>
      <c r="O5587" s="33"/>
    </row>
    <row r="5588" spans="1:15" x14ac:dyDescent="0.25">
      <c r="A5588" s="33">
        <f t="shared" ca="1" si="493"/>
        <v>3</v>
      </c>
      <c r="B5588" s="33">
        <f t="shared" ca="1" si="493"/>
        <v>6</v>
      </c>
      <c r="C5588" s="33"/>
      <c r="D5588" s="34">
        <f t="shared" ca="1" si="494"/>
        <v>0.64401161386190731</v>
      </c>
      <c r="E5588" s="34">
        <f t="shared" ca="1" si="494"/>
        <v>0.60881905514736145</v>
      </c>
      <c r="F5588" s="33"/>
      <c r="G5588" s="33">
        <f t="shared" ca="1" si="490"/>
        <v>3</v>
      </c>
      <c r="H5588" s="33">
        <f t="shared" ca="1" si="491"/>
        <v>6</v>
      </c>
      <c r="I5588" s="33">
        <f t="shared" ca="1" si="492"/>
        <v>9</v>
      </c>
      <c r="K5588" s="33"/>
      <c r="L5588" s="33"/>
      <c r="M5588" s="33"/>
      <c r="N5588" s="33"/>
      <c r="O5588" s="33"/>
    </row>
    <row r="5589" spans="1:15" x14ac:dyDescent="0.25">
      <c r="A5589" s="33">
        <f t="shared" ca="1" si="493"/>
        <v>5</v>
      </c>
      <c r="B5589" s="33">
        <f t="shared" ca="1" si="493"/>
        <v>6</v>
      </c>
      <c r="C5589" s="33"/>
      <c r="D5589" s="34">
        <f t="shared" ca="1" si="494"/>
        <v>0.61977334892730873</v>
      </c>
      <c r="E5589" s="34">
        <f t="shared" ca="1" si="494"/>
        <v>7.833409016673909E-2</v>
      </c>
      <c r="F5589" s="33"/>
      <c r="G5589" s="33">
        <f t="shared" ca="1" si="490"/>
        <v>5</v>
      </c>
      <c r="H5589" s="33">
        <f t="shared" ca="1" si="491"/>
        <v>6</v>
      </c>
      <c r="I5589" s="33">
        <f t="shared" ca="1" si="492"/>
        <v>11</v>
      </c>
      <c r="K5589" s="33"/>
      <c r="L5589" s="33"/>
      <c r="M5589" s="33"/>
      <c r="N5589" s="33"/>
      <c r="O5589" s="33"/>
    </row>
    <row r="5590" spans="1:15" x14ac:dyDescent="0.25">
      <c r="A5590" s="33">
        <f t="shared" ca="1" si="493"/>
        <v>5</v>
      </c>
      <c r="B5590" s="33">
        <f t="shared" ca="1" si="493"/>
        <v>6</v>
      </c>
      <c r="C5590" s="33"/>
      <c r="D5590" s="34">
        <f t="shared" ca="1" si="494"/>
        <v>0.5873703076082526</v>
      </c>
      <c r="E5590" s="34">
        <f t="shared" ca="1" si="494"/>
        <v>0.53754060053530506</v>
      </c>
      <c r="F5590" s="33"/>
      <c r="G5590" s="33">
        <f t="shared" ca="1" si="490"/>
        <v>5</v>
      </c>
      <c r="H5590" s="33">
        <f t="shared" ca="1" si="491"/>
        <v>6</v>
      </c>
      <c r="I5590" s="33">
        <f t="shared" ca="1" si="492"/>
        <v>11</v>
      </c>
      <c r="K5590" s="33"/>
      <c r="L5590" s="33"/>
      <c r="M5590" s="33"/>
      <c r="N5590" s="33"/>
      <c r="O5590" s="33"/>
    </row>
    <row r="5591" spans="1:15" x14ac:dyDescent="0.25">
      <c r="A5591" s="33">
        <f t="shared" ca="1" si="493"/>
        <v>6</v>
      </c>
      <c r="B5591" s="33">
        <f t="shared" ca="1" si="493"/>
        <v>1</v>
      </c>
      <c r="C5591" s="33"/>
      <c r="D5591" s="34">
        <f t="shared" ca="1" si="494"/>
        <v>9.9647499133920125E-2</v>
      </c>
      <c r="E5591" s="34">
        <f t="shared" ca="1" si="494"/>
        <v>0.9709220118863926</v>
      </c>
      <c r="F5591" s="33"/>
      <c r="G5591" s="33">
        <f t="shared" ca="1" si="490"/>
        <v>6</v>
      </c>
      <c r="H5591" s="33">
        <f t="shared" ca="1" si="491"/>
        <v>1</v>
      </c>
      <c r="I5591" s="33">
        <f t="shared" ca="1" si="492"/>
        <v>7</v>
      </c>
      <c r="K5591" s="33"/>
      <c r="L5591" s="33"/>
      <c r="M5591" s="33"/>
      <c r="N5591" s="33"/>
      <c r="O5591" s="33"/>
    </row>
    <row r="5592" spans="1:15" x14ac:dyDescent="0.25">
      <c r="A5592" s="33">
        <f t="shared" ca="1" si="493"/>
        <v>6</v>
      </c>
      <c r="B5592" s="33">
        <f t="shared" ca="1" si="493"/>
        <v>4</v>
      </c>
      <c r="C5592" s="33"/>
      <c r="D5592" s="34">
        <f t="shared" ca="1" si="494"/>
        <v>0.47037397323913488</v>
      </c>
      <c r="E5592" s="34">
        <f t="shared" ca="1" si="494"/>
        <v>0.47570981304849291</v>
      </c>
      <c r="F5592" s="33"/>
      <c r="G5592" s="33">
        <f t="shared" ca="1" si="490"/>
        <v>6</v>
      </c>
      <c r="H5592" s="33">
        <f t="shared" ca="1" si="491"/>
        <v>4</v>
      </c>
      <c r="I5592" s="33">
        <f t="shared" ca="1" si="492"/>
        <v>10</v>
      </c>
      <c r="K5592" s="33"/>
      <c r="L5592" s="33"/>
      <c r="M5592" s="33"/>
      <c r="N5592" s="33"/>
      <c r="O5592" s="33"/>
    </row>
    <row r="5593" spans="1:15" x14ac:dyDescent="0.25">
      <c r="A5593" s="33">
        <f t="shared" ca="1" si="493"/>
        <v>4</v>
      </c>
      <c r="B5593" s="33">
        <f t="shared" ca="1" si="493"/>
        <v>5</v>
      </c>
      <c r="C5593" s="33"/>
      <c r="D5593" s="34">
        <f t="shared" ca="1" si="494"/>
        <v>0.21403277105586083</v>
      </c>
      <c r="E5593" s="34">
        <f t="shared" ca="1" si="494"/>
        <v>0.92153915235770578</v>
      </c>
      <c r="F5593" s="33"/>
      <c r="G5593" s="33">
        <f t="shared" ca="1" si="490"/>
        <v>4</v>
      </c>
      <c r="H5593" s="33">
        <f t="shared" ca="1" si="491"/>
        <v>5</v>
      </c>
      <c r="I5593" s="33">
        <f t="shared" ca="1" si="492"/>
        <v>9</v>
      </c>
      <c r="K5593" s="33"/>
      <c r="L5593" s="33"/>
      <c r="M5593" s="33"/>
      <c r="N5593" s="33"/>
      <c r="O5593" s="33"/>
    </row>
    <row r="5594" spans="1:15" x14ac:dyDescent="0.25">
      <c r="A5594" s="33">
        <f t="shared" ca="1" si="493"/>
        <v>1</v>
      </c>
      <c r="B5594" s="33">
        <f t="shared" ca="1" si="493"/>
        <v>6</v>
      </c>
      <c r="C5594" s="33"/>
      <c r="D5594" s="34">
        <f t="shared" ca="1" si="494"/>
        <v>0.58017773735834643</v>
      </c>
      <c r="E5594" s="34">
        <f t="shared" ca="1" si="494"/>
        <v>0.55398692658489967</v>
      </c>
      <c r="F5594" s="33"/>
      <c r="G5594" s="33">
        <f t="shared" ca="1" si="490"/>
        <v>1</v>
      </c>
      <c r="H5594" s="33">
        <f t="shared" ca="1" si="491"/>
        <v>6</v>
      </c>
      <c r="I5594" s="33">
        <f t="shared" ca="1" si="492"/>
        <v>7</v>
      </c>
      <c r="K5594" s="33"/>
      <c r="L5594" s="33"/>
      <c r="M5594" s="33"/>
      <c r="N5594" s="33"/>
      <c r="O5594" s="33"/>
    </row>
    <row r="5595" spans="1:15" x14ac:dyDescent="0.25">
      <c r="A5595" s="33">
        <f t="shared" ca="1" si="493"/>
        <v>1</v>
      </c>
      <c r="B5595" s="33">
        <f t="shared" ca="1" si="493"/>
        <v>4</v>
      </c>
      <c r="C5595" s="33"/>
      <c r="D5595" s="34">
        <f t="shared" ca="1" si="494"/>
        <v>4.2900263349566647E-2</v>
      </c>
      <c r="E5595" s="34">
        <f t="shared" ca="1" si="494"/>
        <v>0.950341604316011</v>
      </c>
      <c r="F5595" s="33"/>
      <c r="G5595" s="33">
        <f t="shared" ca="1" si="490"/>
        <v>1</v>
      </c>
      <c r="H5595" s="33">
        <f t="shared" ca="1" si="491"/>
        <v>4</v>
      </c>
      <c r="I5595" s="33">
        <f t="shared" ca="1" si="492"/>
        <v>5</v>
      </c>
      <c r="K5595" s="33"/>
      <c r="L5595" s="33"/>
      <c r="M5595" s="33"/>
      <c r="N5595" s="33"/>
      <c r="O5595" s="33"/>
    </row>
    <row r="5596" spans="1:15" x14ac:dyDescent="0.25">
      <c r="A5596" s="33">
        <f t="shared" ca="1" si="493"/>
        <v>4</v>
      </c>
      <c r="B5596" s="33">
        <f t="shared" ca="1" si="493"/>
        <v>6</v>
      </c>
      <c r="C5596" s="33"/>
      <c r="D5596" s="34">
        <f t="shared" ca="1" si="494"/>
        <v>0.33250154513921548</v>
      </c>
      <c r="E5596" s="34">
        <f t="shared" ca="1" si="494"/>
        <v>0.17071353111650112</v>
      </c>
      <c r="F5596" s="33"/>
      <c r="G5596" s="33">
        <f t="shared" ca="1" si="490"/>
        <v>4</v>
      </c>
      <c r="H5596" s="33">
        <f t="shared" ca="1" si="491"/>
        <v>6</v>
      </c>
      <c r="I5596" s="33">
        <f t="shared" ca="1" si="492"/>
        <v>10</v>
      </c>
      <c r="K5596" s="33"/>
      <c r="L5596" s="33"/>
      <c r="M5596" s="33"/>
      <c r="N5596" s="33"/>
      <c r="O5596" s="33"/>
    </row>
    <row r="5597" spans="1:15" x14ac:dyDescent="0.25">
      <c r="A5597" s="33">
        <f t="shared" ca="1" si="493"/>
        <v>4</v>
      </c>
      <c r="B5597" s="33">
        <f t="shared" ca="1" si="493"/>
        <v>6</v>
      </c>
      <c r="C5597" s="33"/>
      <c r="D5597" s="34">
        <f t="shared" ca="1" si="494"/>
        <v>0.4747329848565216</v>
      </c>
      <c r="E5597" s="34">
        <f t="shared" ca="1" si="494"/>
        <v>0.87120617738458972</v>
      </c>
      <c r="F5597" s="33"/>
      <c r="G5597" s="33">
        <f t="shared" ca="1" si="490"/>
        <v>4</v>
      </c>
      <c r="H5597" s="33">
        <f t="shared" ca="1" si="491"/>
        <v>6</v>
      </c>
      <c r="I5597" s="33">
        <f t="shared" ca="1" si="492"/>
        <v>10</v>
      </c>
      <c r="K5597" s="33"/>
      <c r="L5597" s="33"/>
      <c r="M5597" s="33"/>
      <c r="N5597" s="33"/>
      <c r="O5597" s="33"/>
    </row>
    <row r="5598" spans="1:15" x14ac:dyDescent="0.25">
      <c r="A5598" s="33">
        <f t="shared" ca="1" si="493"/>
        <v>3</v>
      </c>
      <c r="B5598" s="33">
        <f t="shared" ca="1" si="493"/>
        <v>5</v>
      </c>
      <c r="C5598" s="33"/>
      <c r="D5598" s="34">
        <f t="shared" ca="1" si="494"/>
        <v>0.66527303819948658</v>
      </c>
      <c r="E5598" s="34">
        <f t="shared" ca="1" si="494"/>
        <v>0.22456920469701769</v>
      </c>
      <c r="F5598" s="33"/>
      <c r="G5598" s="33">
        <f t="shared" ca="1" si="490"/>
        <v>3</v>
      </c>
      <c r="H5598" s="33">
        <f t="shared" ca="1" si="491"/>
        <v>5</v>
      </c>
      <c r="I5598" s="33">
        <f t="shared" ca="1" si="492"/>
        <v>8</v>
      </c>
      <c r="K5598" s="33"/>
      <c r="L5598" s="33"/>
      <c r="M5598" s="33"/>
      <c r="N5598" s="33"/>
      <c r="O5598" s="33"/>
    </row>
    <row r="5599" spans="1:15" x14ac:dyDescent="0.25">
      <c r="A5599" s="33">
        <f t="shared" ca="1" si="493"/>
        <v>2</v>
      </c>
      <c r="B5599" s="33">
        <f t="shared" ca="1" si="493"/>
        <v>3</v>
      </c>
      <c r="C5599" s="33"/>
      <c r="D5599" s="34">
        <f t="shared" ca="1" si="494"/>
        <v>0.68347951713473487</v>
      </c>
      <c r="E5599" s="34">
        <f t="shared" ca="1" si="494"/>
        <v>0.29399838528450284</v>
      </c>
      <c r="F5599" s="33"/>
      <c r="G5599" s="33">
        <f t="shared" ca="1" si="490"/>
        <v>2</v>
      </c>
      <c r="H5599" s="33">
        <f t="shared" ca="1" si="491"/>
        <v>3</v>
      </c>
      <c r="I5599" s="33">
        <f t="shared" ca="1" si="492"/>
        <v>5</v>
      </c>
      <c r="K5599" s="33"/>
      <c r="L5599" s="33"/>
      <c r="M5599" s="33"/>
      <c r="N5599" s="33"/>
      <c r="O5599" s="33"/>
    </row>
    <row r="5600" spans="1:15" x14ac:dyDescent="0.25">
      <c r="A5600" s="33">
        <f t="shared" ca="1" si="493"/>
        <v>5</v>
      </c>
      <c r="B5600" s="33">
        <f t="shared" ca="1" si="493"/>
        <v>5</v>
      </c>
      <c r="C5600" s="33"/>
      <c r="D5600" s="34">
        <f t="shared" ca="1" si="494"/>
        <v>0.97333245684292913</v>
      </c>
      <c r="E5600" s="34">
        <f t="shared" ca="1" si="494"/>
        <v>0.57397220547231198</v>
      </c>
      <c r="F5600" s="33"/>
      <c r="G5600" s="33">
        <f t="shared" ca="1" si="490"/>
        <v>5</v>
      </c>
      <c r="H5600" s="33">
        <f t="shared" ca="1" si="491"/>
        <v>5</v>
      </c>
      <c r="I5600" s="33">
        <f t="shared" ca="1" si="492"/>
        <v>10</v>
      </c>
      <c r="K5600" s="33"/>
      <c r="L5600" s="33"/>
      <c r="M5600" s="33"/>
      <c r="N5600" s="33"/>
      <c r="O5600" s="33"/>
    </row>
    <row r="5601" spans="1:15" x14ac:dyDescent="0.25">
      <c r="A5601" s="33">
        <f t="shared" ca="1" si="493"/>
        <v>4</v>
      </c>
      <c r="B5601" s="33">
        <f t="shared" ca="1" si="493"/>
        <v>3</v>
      </c>
      <c r="C5601" s="33"/>
      <c r="D5601" s="34">
        <f t="shared" ca="1" si="494"/>
        <v>0.58577398047609541</v>
      </c>
      <c r="E5601" s="34">
        <f t="shared" ca="1" si="494"/>
        <v>0.16398249602162074</v>
      </c>
      <c r="F5601" s="33"/>
      <c r="G5601" s="33">
        <f t="shared" ca="1" si="490"/>
        <v>4</v>
      </c>
      <c r="H5601" s="33">
        <f t="shared" ca="1" si="491"/>
        <v>3</v>
      </c>
      <c r="I5601" s="33">
        <f t="shared" ca="1" si="492"/>
        <v>7</v>
      </c>
      <c r="K5601" s="33"/>
      <c r="L5601" s="33"/>
      <c r="M5601" s="33"/>
      <c r="N5601" s="33"/>
      <c r="O5601" s="33"/>
    </row>
    <row r="5602" spans="1:15" x14ac:dyDescent="0.25">
      <c r="A5602" s="33">
        <f t="shared" ca="1" si="493"/>
        <v>6</v>
      </c>
      <c r="B5602" s="33">
        <f t="shared" ca="1" si="493"/>
        <v>6</v>
      </c>
      <c r="C5602" s="33"/>
      <c r="D5602" s="34">
        <f t="shared" ca="1" si="494"/>
        <v>0.8344508237993139</v>
      </c>
      <c r="E5602" s="34">
        <f t="shared" ca="1" si="494"/>
        <v>0.79873254995638954</v>
      </c>
      <c r="F5602" s="33"/>
      <c r="G5602" s="33">
        <f t="shared" ca="1" si="490"/>
        <v>6</v>
      </c>
      <c r="H5602" s="33">
        <f t="shared" ca="1" si="491"/>
        <v>6</v>
      </c>
      <c r="I5602" s="33">
        <f t="shared" ca="1" si="492"/>
        <v>12</v>
      </c>
      <c r="K5602" s="33"/>
      <c r="L5602" s="33"/>
      <c r="M5602" s="33"/>
      <c r="N5602" s="33"/>
      <c r="O5602" s="33"/>
    </row>
    <row r="5603" spans="1:15" x14ac:dyDescent="0.25">
      <c r="A5603" s="33">
        <f t="shared" ca="1" si="493"/>
        <v>5</v>
      </c>
      <c r="B5603" s="33">
        <f t="shared" ca="1" si="493"/>
        <v>3</v>
      </c>
      <c r="C5603" s="33"/>
      <c r="D5603" s="34">
        <f t="shared" ca="1" si="494"/>
        <v>0.23062295656790144</v>
      </c>
      <c r="E5603" s="34">
        <f t="shared" ca="1" si="494"/>
        <v>0.37687325144483386</v>
      </c>
      <c r="F5603" s="33"/>
      <c r="G5603" s="33">
        <f t="shared" ca="1" si="490"/>
        <v>5</v>
      </c>
      <c r="H5603" s="33">
        <f t="shared" ca="1" si="491"/>
        <v>3</v>
      </c>
      <c r="I5603" s="33">
        <f t="shared" ca="1" si="492"/>
        <v>8</v>
      </c>
      <c r="K5603" s="33"/>
      <c r="L5603" s="33"/>
      <c r="M5603" s="33"/>
      <c r="N5603" s="33"/>
      <c r="O5603" s="33"/>
    </row>
    <row r="5604" spans="1:15" x14ac:dyDescent="0.25">
      <c r="A5604" s="33">
        <f t="shared" ca="1" si="493"/>
        <v>1</v>
      </c>
      <c r="B5604" s="33">
        <f t="shared" ca="1" si="493"/>
        <v>1</v>
      </c>
      <c r="C5604" s="33"/>
      <c r="D5604" s="34">
        <f t="shared" ca="1" si="494"/>
        <v>0.99070301144494355</v>
      </c>
      <c r="E5604" s="34">
        <f t="shared" ca="1" si="494"/>
        <v>0.62653201262438762</v>
      </c>
      <c r="F5604" s="33"/>
      <c r="G5604" s="33">
        <f t="shared" ca="1" si="490"/>
        <v>1</v>
      </c>
      <c r="H5604" s="33">
        <f t="shared" ca="1" si="491"/>
        <v>1</v>
      </c>
      <c r="I5604" s="33">
        <f t="shared" ca="1" si="492"/>
        <v>2</v>
      </c>
      <c r="K5604" s="33"/>
      <c r="L5604" s="33"/>
      <c r="M5604" s="33"/>
      <c r="N5604" s="33"/>
      <c r="O5604" s="33"/>
    </row>
    <row r="5605" spans="1:15" x14ac:dyDescent="0.25">
      <c r="A5605" s="33">
        <f t="shared" ca="1" si="493"/>
        <v>6</v>
      </c>
      <c r="B5605" s="33">
        <f t="shared" ca="1" si="493"/>
        <v>2</v>
      </c>
      <c r="C5605" s="33"/>
      <c r="D5605" s="34">
        <f t="shared" ca="1" si="494"/>
        <v>0.83193969201807005</v>
      </c>
      <c r="E5605" s="34">
        <f t="shared" ca="1" si="494"/>
        <v>0.68261194932214864</v>
      </c>
      <c r="F5605" s="33"/>
      <c r="G5605" s="33">
        <f t="shared" ca="1" si="490"/>
        <v>6</v>
      </c>
      <c r="H5605" s="33">
        <f t="shared" ca="1" si="491"/>
        <v>2</v>
      </c>
      <c r="I5605" s="33">
        <f t="shared" ca="1" si="492"/>
        <v>8</v>
      </c>
      <c r="K5605" s="33"/>
      <c r="L5605" s="33"/>
      <c r="M5605" s="33"/>
      <c r="N5605" s="33"/>
      <c r="O5605" s="33"/>
    </row>
    <row r="5606" spans="1:15" x14ac:dyDescent="0.25">
      <c r="A5606" s="33">
        <f t="shared" ca="1" si="493"/>
        <v>4</v>
      </c>
      <c r="B5606" s="33">
        <f t="shared" ca="1" si="493"/>
        <v>4</v>
      </c>
      <c r="C5606" s="33"/>
      <c r="D5606" s="34">
        <f t="shared" ca="1" si="494"/>
        <v>0.78508307540837174</v>
      </c>
      <c r="E5606" s="34">
        <f t="shared" ca="1" si="494"/>
        <v>0.79383103884948747</v>
      </c>
      <c r="F5606" s="33"/>
      <c r="G5606" s="33">
        <f t="shared" ca="1" si="490"/>
        <v>4</v>
      </c>
      <c r="H5606" s="33">
        <f t="shared" ca="1" si="491"/>
        <v>4</v>
      </c>
      <c r="I5606" s="33">
        <f t="shared" ca="1" si="492"/>
        <v>8</v>
      </c>
      <c r="K5606" s="33"/>
      <c r="L5606" s="33"/>
      <c r="M5606" s="33"/>
      <c r="N5606" s="33"/>
      <c r="O5606" s="33"/>
    </row>
    <row r="5607" spans="1:15" x14ac:dyDescent="0.25">
      <c r="A5607" s="33">
        <f t="shared" ca="1" si="493"/>
        <v>2</v>
      </c>
      <c r="B5607" s="33">
        <f t="shared" ca="1" si="493"/>
        <v>5</v>
      </c>
      <c r="C5607" s="33"/>
      <c r="D5607" s="34">
        <f t="shared" ca="1" si="494"/>
        <v>0.99588664182997388</v>
      </c>
      <c r="E5607" s="34">
        <f t="shared" ca="1" si="494"/>
        <v>0.17606915587690186</v>
      </c>
      <c r="F5607" s="33"/>
      <c r="G5607" s="33">
        <f t="shared" ca="1" si="490"/>
        <v>2</v>
      </c>
      <c r="H5607" s="33">
        <f t="shared" ca="1" si="491"/>
        <v>5</v>
      </c>
      <c r="I5607" s="33">
        <f t="shared" ca="1" si="492"/>
        <v>7</v>
      </c>
      <c r="K5607" s="33"/>
      <c r="L5607" s="33"/>
      <c r="M5607" s="33"/>
      <c r="N5607" s="33"/>
      <c r="O5607" s="33"/>
    </row>
    <row r="5608" spans="1:15" x14ac:dyDescent="0.25">
      <c r="A5608" s="33">
        <f t="shared" ca="1" si="493"/>
        <v>5</v>
      </c>
      <c r="B5608" s="33">
        <f t="shared" ca="1" si="493"/>
        <v>3</v>
      </c>
      <c r="C5608" s="33"/>
      <c r="D5608" s="34">
        <f t="shared" ca="1" si="494"/>
        <v>5.1591099612727898E-2</v>
      </c>
      <c r="E5608" s="34">
        <f t="shared" ca="1" si="494"/>
        <v>0.60155112880778716</v>
      </c>
      <c r="F5608" s="33"/>
      <c r="G5608" s="33">
        <f t="shared" ca="1" si="490"/>
        <v>5</v>
      </c>
      <c r="H5608" s="33">
        <f t="shared" ca="1" si="491"/>
        <v>3</v>
      </c>
      <c r="I5608" s="33">
        <f t="shared" ca="1" si="492"/>
        <v>8</v>
      </c>
      <c r="K5608" s="33"/>
      <c r="L5608" s="33"/>
      <c r="M5608" s="33"/>
      <c r="N5608" s="33"/>
      <c r="O5608" s="33"/>
    </row>
    <row r="5609" spans="1:15" x14ac:dyDescent="0.25">
      <c r="A5609" s="33">
        <f t="shared" ca="1" si="493"/>
        <v>4</v>
      </c>
      <c r="B5609" s="33">
        <f t="shared" ca="1" si="493"/>
        <v>4</v>
      </c>
      <c r="C5609" s="33"/>
      <c r="D5609" s="34">
        <f t="shared" ca="1" si="494"/>
        <v>0.88839675411215269</v>
      </c>
      <c r="E5609" s="34">
        <f t="shared" ca="1" si="494"/>
        <v>2.6244003220925682E-2</v>
      </c>
      <c r="F5609" s="33"/>
      <c r="G5609" s="33">
        <f t="shared" ca="1" si="490"/>
        <v>4</v>
      </c>
      <c r="H5609" s="33">
        <f t="shared" ca="1" si="491"/>
        <v>4</v>
      </c>
      <c r="I5609" s="33">
        <f t="shared" ca="1" si="492"/>
        <v>8</v>
      </c>
      <c r="K5609" s="33"/>
      <c r="L5609" s="33"/>
      <c r="M5609" s="33"/>
      <c r="N5609" s="33"/>
      <c r="O5609" s="33"/>
    </row>
    <row r="5610" spans="1:15" x14ac:dyDescent="0.25">
      <c r="A5610" s="33">
        <f t="shared" ca="1" si="493"/>
        <v>5</v>
      </c>
      <c r="B5610" s="33">
        <f t="shared" ca="1" si="493"/>
        <v>6</v>
      </c>
      <c r="C5610" s="33"/>
      <c r="D5610" s="34">
        <f t="shared" ca="1" si="494"/>
        <v>0.51881174787703754</v>
      </c>
      <c r="E5610" s="34">
        <f t="shared" ca="1" si="494"/>
        <v>0.50553370324936275</v>
      </c>
      <c r="F5610" s="33"/>
      <c r="G5610" s="33">
        <f t="shared" ca="1" si="490"/>
        <v>5</v>
      </c>
      <c r="H5610" s="33">
        <f t="shared" ca="1" si="491"/>
        <v>6</v>
      </c>
      <c r="I5610" s="33">
        <f t="shared" ca="1" si="492"/>
        <v>11</v>
      </c>
      <c r="K5610" s="33"/>
      <c r="L5610" s="33"/>
      <c r="M5610" s="33"/>
      <c r="N5610" s="33"/>
      <c r="O5610" s="33"/>
    </row>
    <row r="5611" spans="1:15" x14ac:dyDescent="0.25">
      <c r="A5611" s="33">
        <f t="shared" ca="1" si="493"/>
        <v>6</v>
      </c>
      <c r="B5611" s="33">
        <f t="shared" ca="1" si="493"/>
        <v>3</v>
      </c>
      <c r="C5611" s="33"/>
      <c r="D5611" s="34">
        <f t="shared" ca="1" si="494"/>
        <v>0.12718917518817419</v>
      </c>
      <c r="E5611" s="34">
        <f t="shared" ca="1" si="494"/>
        <v>0.99860816170736089</v>
      </c>
      <c r="F5611" s="33"/>
      <c r="G5611" s="33">
        <f t="shared" ca="1" si="490"/>
        <v>6</v>
      </c>
      <c r="H5611" s="33">
        <f t="shared" ca="1" si="491"/>
        <v>3</v>
      </c>
      <c r="I5611" s="33">
        <f t="shared" ca="1" si="492"/>
        <v>9</v>
      </c>
      <c r="K5611" s="33"/>
      <c r="L5611" s="33"/>
      <c r="M5611" s="33"/>
      <c r="N5611" s="33"/>
      <c r="O5611" s="33"/>
    </row>
    <row r="5612" spans="1:15" x14ac:dyDescent="0.25">
      <c r="A5612" s="33">
        <f t="shared" ca="1" si="493"/>
        <v>1</v>
      </c>
      <c r="B5612" s="33">
        <f t="shared" ca="1" si="493"/>
        <v>1</v>
      </c>
      <c r="C5612" s="33"/>
      <c r="D5612" s="34">
        <f t="shared" ca="1" si="494"/>
        <v>0.90124502732297174</v>
      </c>
      <c r="E5612" s="34">
        <f t="shared" ca="1" si="494"/>
        <v>0.58872864029609162</v>
      </c>
      <c r="F5612" s="33"/>
      <c r="G5612" s="33">
        <f t="shared" ca="1" si="490"/>
        <v>1</v>
      </c>
      <c r="H5612" s="33">
        <f t="shared" ca="1" si="491"/>
        <v>1</v>
      </c>
      <c r="I5612" s="33">
        <f t="shared" ca="1" si="492"/>
        <v>2</v>
      </c>
      <c r="K5612" s="33"/>
      <c r="L5612" s="33"/>
      <c r="M5612" s="33"/>
      <c r="N5612" s="33"/>
      <c r="O5612" s="33"/>
    </row>
    <row r="5613" spans="1:15" x14ac:dyDescent="0.25">
      <c r="A5613" s="33">
        <f t="shared" ca="1" si="493"/>
        <v>3</v>
      </c>
      <c r="B5613" s="33">
        <f t="shared" ca="1" si="493"/>
        <v>6</v>
      </c>
      <c r="C5613" s="33"/>
      <c r="D5613" s="34">
        <f t="shared" ca="1" si="494"/>
        <v>0.23027501745914492</v>
      </c>
      <c r="E5613" s="34">
        <f t="shared" ca="1" si="494"/>
        <v>9.0154640869860692E-2</v>
      </c>
      <c r="F5613" s="33"/>
      <c r="G5613" s="33">
        <f t="shared" ca="1" si="490"/>
        <v>3</v>
      </c>
      <c r="H5613" s="33">
        <f t="shared" ca="1" si="491"/>
        <v>6</v>
      </c>
      <c r="I5613" s="33">
        <f t="shared" ca="1" si="492"/>
        <v>9</v>
      </c>
      <c r="K5613" s="33"/>
      <c r="L5613" s="33"/>
      <c r="M5613" s="33"/>
      <c r="N5613" s="33"/>
      <c r="O5613" s="33"/>
    </row>
    <row r="5614" spans="1:15" x14ac:dyDescent="0.25">
      <c r="A5614" s="33">
        <f t="shared" ca="1" si="493"/>
        <v>3</v>
      </c>
      <c r="B5614" s="33">
        <f t="shared" ca="1" si="493"/>
        <v>2</v>
      </c>
      <c r="C5614" s="33"/>
      <c r="D5614" s="34">
        <f t="shared" ca="1" si="494"/>
        <v>0.5051308110920949</v>
      </c>
      <c r="E5614" s="34">
        <f t="shared" ca="1" si="494"/>
        <v>0.91404416484347228</v>
      </c>
      <c r="F5614" s="33"/>
      <c r="G5614" s="33">
        <f t="shared" ca="1" si="490"/>
        <v>3</v>
      </c>
      <c r="H5614" s="33">
        <f t="shared" ca="1" si="491"/>
        <v>2</v>
      </c>
      <c r="I5614" s="33">
        <f t="shared" ca="1" si="492"/>
        <v>5</v>
      </c>
      <c r="K5614" s="33"/>
      <c r="L5614" s="33"/>
      <c r="M5614" s="33"/>
      <c r="N5614" s="33"/>
      <c r="O5614" s="33"/>
    </row>
    <row r="5615" spans="1:15" x14ac:dyDescent="0.25">
      <c r="A5615" s="33">
        <f t="shared" ca="1" si="493"/>
        <v>3</v>
      </c>
      <c r="B5615" s="33">
        <f t="shared" ca="1" si="493"/>
        <v>6</v>
      </c>
      <c r="C5615" s="33"/>
      <c r="D5615" s="34">
        <f t="shared" ca="1" si="494"/>
        <v>0.8277265823567953</v>
      </c>
      <c r="E5615" s="34">
        <f t="shared" ca="1" si="494"/>
        <v>0.69675795364419679</v>
      </c>
      <c r="F5615" s="33"/>
      <c r="G5615" s="33">
        <f t="shared" ca="1" si="490"/>
        <v>3</v>
      </c>
      <c r="H5615" s="33">
        <f t="shared" ca="1" si="491"/>
        <v>6</v>
      </c>
      <c r="I5615" s="33">
        <f t="shared" ca="1" si="492"/>
        <v>9</v>
      </c>
      <c r="K5615" s="33"/>
      <c r="L5615" s="33"/>
      <c r="M5615" s="33"/>
      <c r="N5615" s="33"/>
      <c r="O5615" s="33"/>
    </row>
    <row r="5616" spans="1:15" x14ac:dyDescent="0.25">
      <c r="A5616" s="33">
        <f t="shared" ca="1" si="493"/>
        <v>4</v>
      </c>
      <c r="B5616" s="33">
        <f t="shared" ca="1" si="493"/>
        <v>6</v>
      </c>
      <c r="C5616" s="33"/>
      <c r="D5616" s="34">
        <f t="shared" ca="1" si="494"/>
        <v>4.9566355209539559E-2</v>
      </c>
      <c r="E5616" s="34">
        <f t="shared" ca="1" si="494"/>
        <v>0.49423874474074603</v>
      </c>
      <c r="F5616" s="33"/>
      <c r="G5616" s="33">
        <f t="shared" ca="1" si="490"/>
        <v>4</v>
      </c>
      <c r="H5616" s="33">
        <f t="shared" ca="1" si="491"/>
        <v>6</v>
      </c>
      <c r="I5616" s="33">
        <f t="shared" ca="1" si="492"/>
        <v>10</v>
      </c>
      <c r="K5616" s="33"/>
      <c r="L5616" s="33"/>
      <c r="M5616" s="33"/>
      <c r="N5616" s="33"/>
      <c r="O5616" s="33"/>
    </row>
    <row r="5617" spans="1:15" x14ac:dyDescent="0.25">
      <c r="A5617" s="33">
        <f t="shared" ca="1" si="493"/>
        <v>3</v>
      </c>
      <c r="B5617" s="33">
        <f t="shared" ca="1" si="493"/>
        <v>2</v>
      </c>
      <c r="C5617" s="33"/>
      <c r="D5617" s="34">
        <f t="shared" ca="1" si="494"/>
        <v>0.46397491237316368</v>
      </c>
      <c r="E5617" s="34">
        <f t="shared" ca="1" si="494"/>
        <v>0.68718496575011168</v>
      </c>
      <c r="F5617" s="33"/>
      <c r="G5617" s="33">
        <f t="shared" ca="1" si="490"/>
        <v>3</v>
      </c>
      <c r="H5617" s="33">
        <f t="shared" ca="1" si="491"/>
        <v>2</v>
      </c>
      <c r="I5617" s="33">
        <f t="shared" ca="1" si="492"/>
        <v>5</v>
      </c>
      <c r="K5617" s="33"/>
      <c r="L5617" s="33"/>
      <c r="M5617" s="33"/>
      <c r="N5617" s="33"/>
      <c r="O5617" s="33"/>
    </row>
    <row r="5618" spans="1:15" x14ac:dyDescent="0.25">
      <c r="A5618" s="33">
        <f t="shared" ca="1" si="493"/>
        <v>3</v>
      </c>
      <c r="B5618" s="33">
        <f t="shared" ca="1" si="493"/>
        <v>5</v>
      </c>
      <c r="C5618" s="33"/>
      <c r="D5618" s="34">
        <f t="shared" ca="1" si="494"/>
        <v>0.77664877412217825</v>
      </c>
      <c r="E5618" s="34">
        <f t="shared" ca="1" si="494"/>
        <v>0.58349604511329323</v>
      </c>
      <c r="F5618" s="33"/>
      <c r="G5618" s="33">
        <f t="shared" ca="1" si="490"/>
        <v>3</v>
      </c>
      <c r="H5618" s="33">
        <f t="shared" ca="1" si="491"/>
        <v>5</v>
      </c>
      <c r="I5618" s="33">
        <f t="shared" ca="1" si="492"/>
        <v>8</v>
      </c>
      <c r="K5618" s="33"/>
      <c r="L5618" s="33"/>
      <c r="M5618" s="33"/>
      <c r="N5618" s="33"/>
      <c r="O5618" s="33"/>
    </row>
    <row r="5619" spans="1:15" x14ac:dyDescent="0.25">
      <c r="A5619" s="33">
        <f t="shared" ca="1" si="493"/>
        <v>5</v>
      </c>
      <c r="B5619" s="33">
        <f t="shared" ca="1" si="493"/>
        <v>3</v>
      </c>
      <c r="C5619" s="33"/>
      <c r="D5619" s="34">
        <f t="shared" ca="1" si="494"/>
        <v>0.11781382228904325</v>
      </c>
      <c r="E5619" s="34">
        <f t="shared" ca="1" si="494"/>
        <v>0.60345696582704933</v>
      </c>
      <c r="F5619" s="33"/>
      <c r="G5619" s="33">
        <f t="shared" ca="1" si="490"/>
        <v>5</v>
      </c>
      <c r="H5619" s="33">
        <f t="shared" ca="1" si="491"/>
        <v>3</v>
      </c>
      <c r="I5619" s="33">
        <f t="shared" ca="1" si="492"/>
        <v>8</v>
      </c>
      <c r="K5619" s="33"/>
      <c r="L5619" s="33"/>
      <c r="M5619" s="33"/>
      <c r="N5619" s="33"/>
      <c r="O5619" s="33"/>
    </row>
    <row r="5620" spans="1:15" x14ac:dyDescent="0.25">
      <c r="A5620" s="33">
        <f t="shared" ca="1" si="493"/>
        <v>5</v>
      </c>
      <c r="B5620" s="33">
        <f t="shared" ca="1" si="493"/>
        <v>2</v>
      </c>
      <c r="C5620" s="33"/>
      <c r="D5620" s="34">
        <f t="shared" ca="1" si="494"/>
        <v>0.59157508805444381</v>
      </c>
      <c r="E5620" s="34">
        <f t="shared" ca="1" si="494"/>
        <v>0.94936542370226951</v>
      </c>
      <c r="F5620" s="33"/>
      <c r="G5620" s="33">
        <f t="shared" ca="1" si="490"/>
        <v>5</v>
      </c>
      <c r="H5620" s="33">
        <f t="shared" ca="1" si="491"/>
        <v>2</v>
      </c>
      <c r="I5620" s="33">
        <f t="shared" ca="1" si="492"/>
        <v>7</v>
      </c>
      <c r="K5620" s="33"/>
      <c r="L5620" s="33"/>
      <c r="M5620" s="33"/>
      <c r="N5620" s="33"/>
      <c r="O5620" s="33"/>
    </row>
    <row r="5621" spans="1:15" x14ac:dyDescent="0.25">
      <c r="A5621" s="33">
        <f t="shared" ca="1" si="493"/>
        <v>6</v>
      </c>
      <c r="B5621" s="33">
        <f t="shared" ca="1" si="493"/>
        <v>5</v>
      </c>
      <c r="C5621" s="33"/>
      <c r="D5621" s="34">
        <f t="shared" ca="1" si="494"/>
        <v>0.15936278236740431</v>
      </c>
      <c r="E5621" s="34">
        <f t="shared" ca="1" si="494"/>
        <v>0.67029579735595501</v>
      </c>
      <c r="F5621" s="33"/>
      <c r="G5621" s="33">
        <f t="shared" ca="1" si="490"/>
        <v>6</v>
      </c>
      <c r="H5621" s="33">
        <f t="shared" ca="1" si="491"/>
        <v>5</v>
      </c>
      <c r="I5621" s="33">
        <f t="shared" ca="1" si="492"/>
        <v>11</v>
      </c>
      <c r="K5621" s="33"/>
      <c r="L5621" s="33"/>
      <c r="M5621" s="33"/>
      <c r="N5621" s="33"/>
      <c r="O5621" s="33"/>
    </row>
    <row r="5622" spans="1:15" x14ac:dyDescent="0.25">
      <c r="A5622" s="33">
        <f t="shared" ca="1" si="493"/>
        <v>2</v>
      </c>
      <c r="B5622" s="33">
        <f t="shared" ca="1" si="493"/>
        <v>4</v>
      </c>
      <c r="C5622" s="33"/>
      <c r="D5622" s="34">
        <f t="shared" ca="1" si="494"/>
        <v>0.27230478147297632</v>
      </c>
      <c r="E5622" s="34">
        <f t="shared" ca="1" si="494"/>
        <v>0.39347430464108568</v>
      </c>
      <c r="F5622" s="33"/>
      <c r="G5622" s="33">
        <f t="shared" ca="1" si="490"/>
        <v>2</v>
      </c>
      <c r="H5622" s="33">
        <f t="shared" ca="1" si="491"/>
        <v>4</v>
      </c>
      <c r="I5622" s="33">
        <f t="shared" ca="1" si="492"/>
        <v>6</v>
      </c>
      <c r="K5622" s="33"/>
      <c r="L5622" s="33"/>
      <c r="M5622" s="33"/>
      <c r="N5622" s="33"/>
      <c r="O5622" s="33"/>
    </row>
    <row r="5623" spans="1:15" x14ac:dyDescent="0.25">
      <c r="A5623" s="33">
        <f t="shared" ca="1" si="493"/>
        <v>5</v>
      </c>
      <c r="B5623" s="33">
        <f t="shared" ca="1" si="493"/>
        <v>5</v>
      </c>
      <c r="C5623" s="33"/>
      <c r="D5623" s="34">
        <f t="shared" ca="1" si="494"/>
        <v>0.79620431977078643</v>
      </c>
      <c r="E5623" s="34">
        <f t="shared" ca="1" si="494"/>
        <v>6.254344522335864E-3</v>
      </c>
      <c r="F5623" s="33"/>
      <c r="G5623" s="33">
        <f t="shared" ca="1" si="490"/>
        <v>5</v>
      </c>
      <c r="H5623" s="33">
        <f t="shared" ca="1" si="491"/>
        <v>5</v>
      </c>
      <c r="I5623" s="33">
        <f t="shared" ca="1" si="492"/>
        <v>10</v>
      </c>
      <c r="K5623" s="33"/>
      <c r="L5623" s="33"/>
      <c r="M5623" s="33"/>
      <c r="N5623" s="33"/>
      <c r="O5623" s="33"/>
    </row>
    <row r="5624" spans="1:15" x14ac:dyDescent="0.25">
      <c r="A5624" s="33">
        <f t="shared" ca="1" si="493"/>
        <v>6</v>
      </c>
      <c r="B5624" s="33">
        <f t="shared" ca="1" si="493"/>
        <v>4</v>
      </c>
      <c r="C5624" s="33"/>
      <c r="D5624" s="34">
        <f t="shared" ca="1" si="494"/>
        <v>0.15110300020970724</v>
      </c>
      <c r="E5624" s="34">
        <f t="shared" ca="1" si="494"/>
        <v>0.8637906443865353</v>
      </c>
      <c r="F5624" s="33"/>
      <c r="G5624" s="33">
        <f t="shared" ca="1" si="490"/>
        <v>6</v>
      </c>
      <c r="H5624" s="33">
        <f t="shared" ca="1" si="491"/>
        <v>4</v>
      </c>
      <c r="I5624" s="33">
        <f t="shared" ca="1" si="492"/>
        <v>10</v>
      </c>
      <c r="K5624" s="33"/>
      <c r="L5624" s="33"/>
      <c r="M5624" s="33"/>
      <c r="N5624" s="33"/>
      <c r="O5624" s="33"/>
    </row>
    <row r="5625" spans="1:15" x14ac:dyDescent="0.25">
      <c r="A5625" s="33">
        <f t="shared" ca="1" si="493"/>
        <v>2</v>
      </c>
      <c r="B5625" s="33">
        <f t="shared" ca="1" si="493"/>
        <v>4</v>
      </c>
      <c r="C5625" s="33"/>
      <c r="D5625" s="34">
        <f t="shared" ca="1" si="494"/>
        <v>0.69158144605954974</v>
      </c>
      <c r="E5625" s="34">
        <f t="shared" ca="1" si="494"/>
        <v>0.30374265817490009</v>
      </c>
      <c r="F5625" s="33"/>
      <c r="G5625" s="33">
        <f t="shared" ca="1" si="490"/>
        <v>2</v>
      </c>
      <c r="H5625" s="33">
        <f t="shared" ca="1" si="491"/>
        <v>4</v>
      </c>
      <c r="I5625" s="33">
        <f t="shared" ca="1" si="492"/>
        <v>6</v>
      </c>
      <c r="K5625" s="33"/>
      <c r="L5625" s="33"/>
      <c r="M5625" s="33"/>
      <c r="N5625" s="33"/>
      <c r="O5625" s="33"/>
    </row>
    <row r="5626" spans="1:15" x14ac:dyDescent="0.25">
      <c r="A5626" s="33">
        <f t="shared" ca="1" si="493"/>
        <v>2</v>
      </c>
      <c r="B5626" s="33">
        <f t="shared" ca="1" si="493"/>
        <v>2</v>
      </c>
      <c r="C5626" s="33"/>
      <c r="D5626" s="34">
        <f t="shared" ca="1" si="494"/>
        <v>0.83725757345361662</v>
      </c>
      <c r="E5626" s="34">
        <f t="shared" ca="1" si="494"/>
        <v>0.65785922195365421</v>
      </c>
      <c r="F5626" s="33"/>
      <c r="G5626" s="33">
        <f t="shared" ca="1" si="490"/>
        <v>2</v>
      </c>
      <c r="H5626" s="33">
        <f t="shared" ca="1" si="491"/>
        <v>2</v>
      </c>
      <c r="I5626" s="33">
        <f t="shared" ca="1" si="492"/>
        <v>4</v>
      </c>
      <c r="K5626" s="33"/>
      <c r="L5626" s="33"/>
      <c r="M5626" s="33"/>
      <c r="N5626" s="33"/>
      <c r="O5626" s="33"/>
    </row>
    <row r="5627" spans="1:15" x14ac:dyDescent="0.25">
      <c r="A5627" s="33">
        <f t="shared" ca="1" si="493"/>
        <v>6</v>
      </c>
      <c r="B5627" s="33">
        <f t="shared" ca="1" si="493"/>
        <v>3</v>
      </c>
      <c r="C5627" s="33"/>
      <c r="D5627" s="34">
        <f t="shared" ca="1" si="494"/>
        <v>0.96182406348647997</v>
      </c>
      <c r="E5627" s="34">
        <f t="shared" ca="1" si="494"/>
        <v>0.78691570639971653</v>
      </c>
      <c r="F5627" s="33"/>
      <c r="G5627" s="33">
        <f t="shared" ca="1" si="490"/>
        <v>6</v>
      </c>
      <c r="H5627" s="33">
        <f t="shared" ca="1" si="491"/>
        <v>3</v>
      </c>
      <c r="I5627" s="33">
        <f t="shared" ca="1" si="492"/>
        <v>9</v>
      </c>
      <c r="K5627" s="33"/>
      <c r="L5627" s="33"/>
      <c r="M5627" s="33"/>
      <c r="N5627" s="33"/>
      <c r="O5627" s="33"/>
    </row>
    <row r="5628" spans="1:15" x14ac:dyDescent="0.25">
      <c r="A5628" s="33">
        <f t="shared" ca="1" si="493"/>
        <v>2</v>
      </c>
      <c r="B5628" s="33">
        <f t="shared" ca="1" si="493"/>
        <v>4</v>
      </c>
      <c r="C5628" s="33"/>
      <c r="D5628" s="34">
        <f t="shared" ca="1" si="494"/>
        <v>0.13198987281043584</v>
      </c>
      <c r="E5628" s="34">
        <f t="shared" ca="1" si="494"/>
        <v>0.33781129034113044</v>
      </c>
      <c r="F5628" s="33"/>
      <c r="G5628" s="33">
        <f t="shared" ca="1" si="490"/>
        <v>2</v>
      </c>
      <c r="H5628" s="33">
        <f t="shared" ca="1" si="491"/>
        <v>4</v>
      </c>
      <c r="I5628" s="33">
        <f t="shared" ca="1" si="492"/>
        <v>6</v>
      </c>
      <c r="K5628" s="33"/>
      <c r="L5628" s="33"/>
      <c r="M5628" s="33"/>
      <c r="N5628" s="33"/>
      <c r="O5628" s="33"/>
    </row>
    <row r="5629" spans="1:15" x14ac:dyDescent="0.25">
      <c r="A5629" s="33">
        <f t="shared" ca="1" si="493"/>
        <v>5</v>
      </c>
      <c r="B5629" s="33">
        <f t="shared" ca="1" si="493"/>
        <v>4</v>
      </c>
      <c r="C5629" s="33"/>
      <c r="D5629" s="34">
        <f t="shared" ca="1" si="494"/>
        <v>0.34652182527637476</v>
      </c>
      <c r="E5629" s="34">
        <f t="shared" ca="1" si="494"/>
        <v>0.84226309694873736</v>
      </c>
      <c r="F5629" s="33"/>
      <c r="G5629" s="33">
        <f t="shared" ca="1" si="490"/>
        <v>5</v>
      </c>
      <c r="H5629" s="33">
        <f t="shared" ca="1" si="491"/>
        <v>4</v>
      </c>
      <c r="I5629" s="33">
        <f t="shared" ca="1" si="492"/>
        <v>9</v>
      </c>
      <c r="K5629" s="33"/>
      <c r="L5629" s="33"/>
      <c r="M5629" s="33"/>
      <c r="N5629" s="33"/>
      <c r="O5629" s="33"/>
    </row>
    <row r="5630" spans="1:15" x14ac:dyDescent="0.25">
      <c r="A5630" s="33">
        <f t="shared" ca="1" si="493"/>
        <v>4</v>
      </c>
      <c r="B5630" s="33">
        <f t="shared" ca="1" si="493"/>
        <v>5</v>
      </c>
      <c r="C5630" s="33"/>
      <c r="D5630" s="34">
        <f t="shared" ca="1" si="494"/>
        <v>0.31160559379101571</v>
      </c>
      <c r="E5630" s="34">
        <f t="shared" ca="1" si="494"/>
        <v>0.69330285266165548</v>
      </c>
      <c r="F5630" s="33"/>
      <c r="G5630" s="33">
        <f t="shared" ca="1" si="490"/>
        <v>4</v>
      </c>
      <c r="H5630" s="33">
        <f t="shared" ca="1" si="491"/>
        <v>5</v>
      </c>
      <c r="I5630" s="33">
        <f t="shared" ca="1" si="492"/>
        <v>9</v>
      </c>
      <c r="K5630" s="33"/>
      <c r="L5630" s="33"/>
      <c r="M5630" s="33"/>
      <c r="N5630" s="33"/>
      <c r="O5630" s="33"/>
    </row>
    <row r="5631" spans="1:15" x14ac:dyDescent="0.25">
      <c r="A5631" s="33">
        <f t="shared" ca="1" si="493"/>
        <v>3</v>
      </c>
      <c r="B5631" s="33">
        <f t="shared" ca="1" si="493"/>
        <v>4</v>
      </c>
      <c r="C5631" s="33"/>
      <c r="D5631" s="34">
        <f t="shared" ca="1" si="494"/>
        <v>0.24889036593853442</v>
      </c>
      <c r="E5631" s="34">
        <f t="shared" ca="1" si="494"/>
        <v>0.98305145715564335</v>
      </c>
      <c r="F5631" s="33"/>
      <c r="G5631" s="33">
        <f t="shared" ca="1" si="490"/>
        <v>3</v>
      </c>
      <c r="H5631" s="33">
        <f t="shared" ca="1" si="491"/>
        <v>4</v>
      </c>
      <c r="I5631" s="33">
        <f t="shared" ca="1" si="492"/>
        <v>7</v>
      </c>
      <c r="K5631" s="33"/>
      <c r="L5631" s="33"/>
      <c r="M5631" s="33"/>
      <c r="N5631" s="33"/>
      <c r="O5631" s="33"/>
    </row>
    <row r="5632" spans="1:15" x14ac:dyDescent="0.25">
      <c r="A5632" s="33">
        <f t="shared" ca="1" si="493"/>
        <v>2</v>
      </c>
      <c r="B5632" s="33">
        <f t="shared" ca="1" si="493"/>
        <v>2</v>
      </c>
      <c r="C5632" s="33"/>
      <c r="D5632" s="34">
        <f t="shared" ca="1" si="494"/>
        <v>0.48870952281598157</v>
      </c>
      <c r="E5632" s="34">
        <f t="shared" ca="1" si="494"/>
        <v>0.55061803484860294</v>
      </c>
      <c r="F5632" s="33"/>
      <c r="G5632" s="33">
        <f t="shared" ca="1" si="490"/>
        <v>2</v>
      </c>
      <c r="H5632" s="33">
        <f t="shared" ca="1" si="491"/>
        <v>2</v>
      </c>
      <c r="I5632" s="33">
        <f t="shared" ca="1" si="492"/>
        <v>4</v>
      </c>
      <c r="K5632" s="33"/>
      <c r="L5632" s="33"/>
      <c r="M5632" s="33"/>
      <c r="N5632" s="33"/>
      <c r="O5632" s="33"/>
    </row>
    <row r="5633" spans="1:15" x14ac:dyDescent="0.25">
      <c r="A5633" s="33">
        <f t="shared" ca="1" si="493"/>
        <v>2</v>
      </c>
      <c r="B5633" s="33">
        <f t="shared" ca="1" si="493"/>
        <v>2</v>
      </c>
      <c r="C5633" s="33"/>
      <c r="D5633" s="34">
        <f t="shared" ca="1" si="494"/>
        <v>0.23200554362091363</v>
      </c>
      <c r="E5633" s="34">
        <f t="shared" ca="1" si="494"/>
        <v>7.7009448715541606E-2</v>
      </c>
      <c r="F5633" s="33"/>
      <c r="G5633" s="33">
        <f t="shared" ca="1" si="490"/>
        <v>2</v>
      </c>
      <c r="H5633" s="33">
        <f t="shared" ca="1" si="491"/>
        <v>2</v>
      </c>
      <c r="I5633" s="33">
        <f t="shared" ca="1" si="492"/>
        <v>4</v>
      </c>
      <c r="K5633" s="33"/>
      <c r="L5633" s="33"/>
      <c r="M5633" s="33"/>
      <c r="N5633" s="33"/>
      <c r="O5633" s="33"/>
    </row>
    <row r="5634" spans="1:15" x14ac:dyDescent="0.25">
      <c r="A5634" s="33">
        <f t="shared" ca="1" si="493"/>
        <v>2</v>
      </c>
      <c r="B5634" s="33">
        <f t="shared" ca="1" si="493"/>
        <v>5</v>
      </c>
      <c r="C5634" s="33"/>
      <c r="D5634" s="34">
        <f t="shared" ca="1" si="494"/>
        <v>0.54778214794711755</v>
      </c>
      <c r="E5634" s="34">
        <f t="shared" ca="1" si="494"/>
        <v>5.2750192616977554E-2</v>
      </c>
      <c r="F5634" s="33"/>
      <c r="G5634" s="33">
        <f t="shared" ca="1" si="490"/>
        <v>2</v>
      </c>
      <c r="H5634" s="33">
        <f t="shared" ca="1" si="491"/>
        <v>5</v>
      </c>
      <c r="I5634" s="33">
        <f t="shared" ca="1" si="492"/>
        <v>7</v>
      </c>
      <c r="K5634" s="33"/>
      <c r="L5634" s="33"/>
      <c r="M5634" s="33"/>
      <c r="N5634" s="33"/>
      <c r="O5634" s="33"/>
    </row>
    <row r="5635" spans="1:15" x14ac:dyDescent="0.25">
      <c r="A5635" s="33">
        <f t="shared" ca="1" si="493"/>
        <v>4</v>
      </c>
      <c r="B5635" s="33">
        <f t="shared" ca="1" si="493"/>
        <v>3</v>
      </c>
      <c r="C5635" s="33"/>
      <c r="D5635" s="34">
        <f t="shared" ca="1" si="494"/>
        <v>0.40781300560861522</v>
      </c>
      <c r="E5635" s="34">
        <f t="shared" ca="1" si="494"/>
        <v>0.805543479745221</v>
      </c>
      <c r="F5635" s="33"/>
      <c r="G5635" s="33">
        <f t="shared" ca="1" si="490"/>
        <v>4</v>
      </c>
      <c r="H5635" s="33">
        <f t="shared" ca="1" si="491"/>
        <v>3</v>
      </c>
      <c r="I5635" s="33">
        <f t="shared" ca="1" si="492"/>
        <v>7</v>
      </c>
      <c r="K5635" s="33"/>
      <c r="L5635" s="33"/>
      <c r="M5635" s="33"/>
      <c r="N5635" s="33"/>
      <c r="O5635" s="33"/>
    </row>
    <row r="5636" spans="1:15" x14ac:dyDescent="0.25">
      <c r="A5636" s="33">
        <f t="shared" ca="1" si="493"/>
        <v>3</v>
      </c>
      <c r="B5636" s="33">
        <f t="shared" ca="1" si="493"/>
        <v>3</v>
      </c>
      <c r="C5636" s="33"/>
      <c r="D5636" s="34">
        <f t="shared" ca="1" si="494"/>
        <v>0.97123425065518798</v>
      </c>
      <c r="E5636" s="34">
        <f t="shared" ca="1" si="494"/>
        <v>0.72508251412257307</v>
      </c>
      <c r="F5636" s="33"/>
      <c r="G5636" s="33">
        <f t="shared" ca="1" si="490"/>
        <v>3</v>
      </c>
      <c r="H5636" s="33">
        <f t="shared" ca="1" si="491"/>
        <v>3</v>
      </c>
      <c r="I5636" s="33">
        <f t="shared" ca="1" si="492"/>
        <v>6</v>
      </c>
      <c r="K5636" s="33"/>
      <c r="L5636" s="33"/>
      <c r="M5636" s="33"/>
      <c r="N5636" s="33"/>
      <c r="O5636" s="33"/>
    </row>
    <row r="5637" spans="1:15" x14ac:dyDescent="0.25">
      <c r="A5637" s="33">
        <f t="shared" ca="1" si="493"/>
        <v>6</v>
      </c>
      <c r="B5637" s="33">
        <f t="shared" ca="1" si="493"/>
        <v>1</v>
      </c>
      <c r="C5637" s="33"/>
      <c r="D5637" s="34">
        <f t="shared" ca="1" si="494"/>
        <v>0.55463621055314061</v>
      </c>
      <c r="E5637" s="34">
        <f t="shared" ca="1" si="494"/>
        <v>0.3393558496845348</v>
      </c>
      <c r="F5637" s="33"/>
      <c r="G5637" s="33">
        <f t="shared" ca="1" si="490"/>
        <v>6</v>
      </c>
      <c r="H5637" s="33">
        <f t="shared" ca="1" si="491"/>
        <v>1</v>
      </c>
      <c r="I5637" s="33">
        <f t="shared" ca="1" si="492"/>
        <v>7</v>
      </c>
      <c r="K5637" s="33"/>
      <c r="L5637" s="33"/>
      <c r="M5637" s="33"/>
      <c r="N5637" s="33"/>
      <c r="O5637" s="33"/>
    </row>
    <row r="5638" spans="1:15" x14ac:dyDescent="0.25">
      <c r="A5638" s="33">
        <f t="shared" ca="1" si="493"/>
        <v>5</v>
      </c>
      <c r="B5638" s="33">
        <f t="shared" ca="1" si="493"/>
        <v>2</v>
      </c>
      <c r="C5638" s="33"/>
      <c r="D5638" s="34">
        <f t="shared" ca="1" si="494"/>
        <v>0.10886582852680859</v>
      </c>
      <c r="E5638" s="34">
        <f t="shared" ca="1" si="494"/>
        <v>0.43945438948721827</v>
      </c>
      <c r="F5638" s="33"/>
      <c r="G5638" s="33">
        <f t="shared" ref="G5638:G5701" ca="1" si="495">IF(AND(COUNTIF($B$91:$G$91,A5638)=1,D5638&lt;=$B$90),RANDBETWEEN(1,6),A5638)</f>
        <v>5</v>
      </c>
      <c r="H5638" s="33">
        <f t="shared" ref="H5638:H5701" ca="1" si="496">IF(AND(COUNTIF($B$91:$G$91,B5638)=1,E5638&lt;=$B$90),RANDBETWEEN(1,6),B5638)</f>
        <v>2</v>
      </c>
      <c r="I5638" s="33">
        <f t="shared" ref="I5638:I5701" ca="1" si="497">SUM(G5638:H5638)</f>
        <v>7</v>
      </c>
      <c r="K5638" s="33"/>
      <c r="L5638" s="33"/>
      <c r="M5638" s="33"/>
      <c r="N5638" s="33"/>
      <c r="O5638" s="33"/>
    </row>
    <row r="5639" spans="1:15" x14ac:dyDescent="0.25">
      <c r="A5639" s="33">
        <f t="shared" ref="A5639:B5702" ca="1" si="498">RANDBETWEEN(1,6)</f>
        <v>1</v>
      </c>
      <c r="B5639" s="33">
        <f t="shared" ca="1" si="498"/>
        <v>1</v>
      </c>
      <c r="C5639" s="33"/>
      <c r="D5639" s="34">
        <f t="shared" ref="D5639:E5702" ca="1" si="499">RAND()</f>
        <v>0.9795104964814505</v>
      </c>
      <c r="E5639" s="34">
        <f t="shared" ca="1" si="499"/>
        <v>0.90534899526760781</v>
      </c>
      <c r="F5639" s="33"/>
      <c r="G5639" s="33">
        <f t="shared" ca="1" si="495"/>
        <v>1</v>
      </c>
      <c r="H5639" s="33">
        <f t="shared" ca="1" si="496"/>
        <v>1</v>
      </c>
      <c r="I5639" s="33">
        <f t="shared" ca="1" si="497"/>
        <v>2</v>
      </c>
      <c r="K5639" s="33"/>
      <c r="L5639" s="33"/>
      <c r="M5639" s="33"/>
      <c r="N5639" s="33"/>
      <c r="O5639" s="33"/>
    </row>
    <row r="5640" spans="1:15" x14ac:dyDescent="0.25">
      <c r="A5640" s="33">
        <f t="shared" ca="1" si="498"/>
        <v>6</v>
      </c>
      <c r="B5640" s="33">
        <f t="shared" ca="1" si="498"/>
        <v>1</v>
      </c>
      <c r="C5640" s="33"/>
      <c r="D5640" s="34">
        <f t="shared" ca="1" si="499"/>
        <v>0.52800974535428113</v>
      </c>
      <c r="E5640" s="34">
        <f t="shared" ca="1" si="499"/>
        <v>0.40159947732849177</v>
      </c>
      <c r="F5640" s="33"/>
      <c r="G5640" s="33">
        <f t="shared" ca="1" si="495"/>
        <v>6</v>
      </c>
      <c r="H5640" s="33">
        <f t="shared" ca="1" si="496"/>
        <v>1</v>
      </c>
      <c r="I5640" s="33">
        <f t="shared" ca="1" si="497"/>
        <v>7</v>
      </c>
      <c r="K5640" s="33"/>
      <c r="L5640" s="33"/>
      <c r="M5640" s="33"/>
      <c r="N5640" s="33"/>
      <c r="O5640" s="33"/>
    </row>
    <row r="5641" spans="1:15" x14ac:dyDescent="0.25">
      <c r="A5641" s="33">
        <f t="shared" ca="1" si="498"/>
        <v>5</v>
      </c>
      <c r="B5641" s="33">
        <f t="shared" ca="1" si="498"/>
        <v>1</v>
      </c>
      <c r="C5641" s="33"/>
      <c r="D5641" s="34">
        <f t="shared" ca="1" si="499"/>
        <v>0.72263933564947602</v>
      </c>
      <c r="E5641" s="34">
        <f t="shared" ca="1" si="499"/>
        <v>0.65071893823032156</v>
      </c>
      <c r="F5641" s="33"/>
      <c r="G5641" s="33">
        <f t="shared" ca="1" si="495"/>
        <v>5</v>
      </c>
      <c r="H5641" s="33">
        <f t="shared" ca="1" si="496"/>
        <v>1</v>
      </c>
      <c r="I5641" s="33">
        <f t="shared" ca="1" si="497"/>
        <v>6</v>
      </c>
      <c r="K5641" s="33"/>
      <c r="L5641" s="33"/>
      <c r="M5641" s="33"/>
      <c r="N5641" s="33"/>
      <c r="O5641" s="33"/>
    </row>
    <row r="5642" spans="1:15" x14ac:dyDescent="0.25">
      <c r="A5642" s="33">
        <f t="shared" ca="1" si="498"/>
        <v>1</v>
      </c>
      <c r="B5642" s="33">
        <f t="shared" ca="1" si="498"/>
        <v>3</v>
      </c>
      <c r="C5642" s="33"/>
      <c r="D5642" s="34">
        <f t="shared" ca="1" si="499"/>
        <v>0.58371021648719335</v>
      </c>
      <c r="E5642" s="34">
        <f t="shared" ca="1" si="499"/>
        <v>1.6476089717237685E-2</v>
      </c>
      <c r="F5642" s="33"/>
      <c r="G5642" s="33">
        <f t="shared" ca="1" si="495"/>
        <v>1</v>
      </c>
      <c r="H5642" s="33">
        <f t="shared" ca="1" si="496"/>
        <v>3</v>
      </c>
      <c r="I5642" s="33">
        <f t="shared" ca="1" si="497"/>
        <v>4</v>
      </c>
      <c r="K5642" s="33"/>
      <c r="L5642" s="33"/>
      <c r="M5642" s="33"/>
      <c r="N5642" s="33"/>
      <c r="O5642" s="33"/>
    </row>
    <row r="5643" spans="1:15" x14ac:dyDescent="0.25">
      <c r="A5643" s="33">
        <f t="shared" ca="1" si="498"/>
        <v>6</v>
      </c>
      <c r="B5643" s="33">
        <f t="shared" ca="1" si="498"/>
        <v>3</v>
      </c>
      <c r="C5643" s="33"/>
      <c r="D5643" s="34">
        <f t="shared" ca="1" si="499"/>
        <v>0.98214403188320298</v>
      </c>
      <c r="E5643" s="34">
        <f t="shared" ca="1" si="499"/>
        <v>0.11267112789010059</v>
      </c>
      <c r="F5643" s="33"/>
      <c r="G5643" s="33">
        <f t="shared" ca="1" si="495"/>
        <v>6</v>
      </c>
      <c r="H5643" s="33">
        <f t="shared" ca="1" si="496"/>
        <v>3</v>
      </c>
      <c r="I5643" s="33">
        <f t="shared" ca="1" si="497"/>
        <v>9</v>
      </c>
      <c r="K5643" s="33"/>
      <c r="L5643" s="33"/>
      <c r="M5643" s="33"/>
      <c r="N5643" s="33"/>
      <c r="O5643" s="33"/>
    </row>
    <row r="5644" spans="1:15" x14ac:dyDescent="0.25">
      <c r="A5644" s="33">
        <f t="shared" ca="1" si="498"/>
        <v>4</v>
      </c>
      <c r="B5644" s="33">
        <f t="shared" ca="1" si="498"/>
        <v>5</v>
      </c>
      <c r="C5644" s="33"/>
      <c r="D5644" s="34">
        <f t="shared" ca="1" si="499"/>
        <v>0.45129440978043989</v>
      </c>
      <c r="E5644" s="34">
        <f t="shared" ca="1" si="499"/>
        <v>0.41341466257980553</v>
      </c>
      <c r="F5644" s="33"/>
      <c r="G5644" s="33">
        <f t="shared" ca="1" si="495"/>
        <v>4</v>
      </c>
      <c r="H5644" s="33">
        <f t="shared" ca="1" si="496"/>
        <v>5</v>
      </c>
      <c r="I5644" s="33">
        <f t="shared" ca="1" si="497"/>
        <v>9</v>
      </c>
      <c r="K5644" s="33"/>
      <c r="L5644" s="33"/>
      <c r="M5644" s="33"/>
      <c r="N5644" s="33"/>
      <c r="O5644" s="33"/>
    </row>
    <row r="5645" spans="1:15" x14ac:dyDescent="0.25">
      <c r="A5645" s="33">
        <f t="shared" ca="1" si="498"/>
        <v>5</v>
      </c>
      <c r="B5645" s="33">
        <f t="shared" ca="1" si="498"/>
        <v>4</v>
      </c>
      <c r="C5645" s="33"/>
      <c r="D5645" s="34">
        <f t="shared" ca="1" si="499"/>
        <v>0.45641464765549189</v>
      </c>
      <c r="E5645" s="34">
        <f t="shared" ca="1" si="499"/>
        <v>0.52523428058833677</v>
      </c>
      <c r="F5645" s="33"/>
      <c r="G5645" s="33">
        <f t="shared" ca="1" si="495"/>
        <v>5</v>
      </c>
      <c r="H5645" s="33">
        <f t="shared" ca="1" si="496"/>
        <v>4</v>
      </c>
      <c r="I5645" s="33">
        <f t="shared" ca="1" si="497"/>
        <v>9</v>
      </c>
      <c r="K5645" s="33"/>
      <c r="L5645" s="33"/>
      <c r="M5645" s="33"/>
      <c r="N5645" s="33"/>
      <c r="O5645" s="33"/>
    </row>
    <row r="5646" spans="1:15" x14ac:dyDescent="0.25">
      <c r="A5646" s="33">
        <f t="shared" ca="1" si="498"/>
        <v>3</v>
      </c>
      <c r="B5646" s="33">
        <f t="shared" ca="1" si="498"/>
        <v>5</v>
      </c>
      <c r="C5646" s="33"/>
      <c r="D5646" s="34">
        <f t="shared" ca="1" si="499"/>
        <v>0.41399880166183367</v>
      </c>
      <c r="E5646" s="34">
        <f t="shared" ca="1" si="499"/>
        <v>0.58551724016938789</v>
      </c>
      <c r="F5646" s="33"/>
      <c r="G5646" s="33">
        <f t="shared" ca="1" si="495"/>
        <v>3</v>
      </c>
      <c r="H5646" s="33">
        <f t="shared" ca="1" si="496"/>
        <v>5</v>
      </c>
      <c r="I5646" s="33">
        <f t="shared" ca="1" si="497"/>
        <v>8</v>
      </c>
      <c r="K5646" s="33"/>
      <c r="L5646" s="33"/>
      <c r="M5646" s="33"/>
      <c r="N5646" s="33"/>
      <c r="O5646" s="33"/>
    </row>
    <row r="5647" spans="1:15" x14ac:dyDescent="0.25">
      <c r="A5647" s="33">
        <f t="shared" ca="1" si="498"/>
        <v>2</v>
      </c>
      <c r="B5647" s="33">
        <f t="shared" ca="1" si="498"/>
        <v>1</v>
      </c>
      <c r="C5647" s="33"/>
      <c r="D5647" s="34">
        <f t="shared" ca="1" si="499"/>
        <v>0.326670365523969</v>
      </c>
      <c r="E5647" s="34">
        <f t="shared" ca="1" si="499"/>
        <v>0.18541674348612303</v>
      </c>
      <c r="F5647" s="33"/>
      <c r="G5647" s="33">
        <f t="shared" ca="1" si="495"/>
        <v>2</v>
      </c>
      <c r="H5647" s="33">
        <f t="shared" ca="1" si="496"/>
        <v>1</v>
      </c>
      <c r="I5647" s="33">
        <f t="shared" ca="1" si="497"/>
        <v>3</v>
      </c>
      <c r="K5647" s="33"/>
      <c r="L5647" s="33"/>
      <c r="M5647" s="33"/>
      <c r="N5647" s="33"/>
      <c r="O5647" s="33"/>
    </row>
    <row r="5648" spans="1:15" x14ac:dyDescent="0.25">
      <c r="A5648" s="33">
        <f t="shared" ca="1" si="498"/>
        <v>1</v>
      </c>
      <c r="B5648" s="33">
        <f t="shared" ca="1" si="498"/>
        <v>5</v>
      </c>
      <c r="C5648" s="33"/>
      <c r="D5648" s="34">
        <f t="shared" ca="1" si="499"/>
        <v>5.9467278875461993E-2</v>
      </c>
      <c r="E5648" s="34">
        <f t="shared" ca="1" si="499"/>
        <v>0.5302422420599997</v>
      </c>
      <c r="F5648" s="33"/>
      <c r="G5648" s="33">
        <f t="shared" ca="1" si="495"/>
        <v>1</v>
      </c>
      <c r="H5648" s="33">
        <f t="shared" ca="1" si="496"/>
        <v>5</v>
      </c>
      <c r="I5648" s="33">
        <f t="shared" ca="1" si="497"/>
        <v>6</v>
      </c>
      <c r="K5648" s="33"/>
      <c r="L5648" s="33"/>
      <c r="M5648" s="33"/>
      <c r="N5648" s="33"/>
      <c r="O5648" s="33"/>
    </row>
    <row r="5649" spans="1:15" x14ac:dyDescent="0.25">
      <c r="A5649" s="33">
        <f t="shared" ca="1" si="498"/>
        <v>1</v>
      </c>
      <c r="B5649" s="33">
        <f t="shared" ca="1" si="498"/>
        <v>4</v>
      </c>
      <c r="C5649" s="33"/>
      <c r="D5649" s="34">
        <f t="shared" ca="1" si="499"/>
        <v>6.8341423619943775E-2</v>
      </c>
      <c r="E5649" s="34">
        <f t="shared" ca="1" si="499"/>
        <v>0.21619002781896812</v>
      </c>
      <c r="F5649" s="33"/>
      <c r="G5649" s="33">
        <f t="shared" ca="1" si="495"/>
        <v>1</v>
      </c>
      <c r="H5649" s="33">
        <f t="shared" ca="1" si="496"/>
        <v>4</v>
      </c>
      <c r="I5649" s="33">
        <f t="shared" ca="1" si="497"/>
        <v>5</v>
      </c>
      <c r="K5649" s="33"/>
      <c r="L5649" s="33"/>
      <c r="M5649" s="33"/>
      <c r="N5649" s="33"/>
      <c r="O5649" s="33"/>
    </row>
    <row r="5650" spans="1:15" x14ac:dyDescent="0.25">
      <c r="A5650" s="33">
        <f t="shared" ca="1" si="498"/>
        <v>6</v>
      </c>
      <c r="B5650" s="33">
        <f t="shared" ca="1" si="498"/>
        <v>3</v>
      </c>
      <c r="C5650" s="33"/>
      <c r="D5650" s="34">
        <f t="shared" ca="1" si="499"/>
        <v>0.14840359744466947</v>
      </c>
      <c r="E5650" s="34">
        <f t="shared" ca="1" si="499"/>
        <v>0.56341313153693751</v>
      </c>
      <c r="F5650" s="33"/>
      <c r="G5650" s="33">
        <f t="shared" ca="1" si="495"/>
        <v>6</v>
      </c>
      <c r="H5650" s="33">
        <f t="shared" ca="1" si="496"/>
        <v>3</v>
      </c>
      <c r="I5650" s="33">
        <f t="shared" ca="1" si="497"/>
        <v>9</v>
      </c>
      <c r="K5650" s="33"/>
      <c r="L5650" s="33"/>
      <c r="M5650" s="33"/>
      <c r="N5650" s="33"/>
      <c r="O5650" s="33"/>
    </row>
    <row r="5651" spans="1:15" x14ac:dyDescent="0.25">
      <c r="A5651" s="33">
        <f t="shared" ca="1" si="498"/>
        <v>1</v>
      </c>
      <c r="B5651" s="33">
        <f t="shared" ca="1" si="498"/>
        <v>1</v>
      </c>
      <c r="C5651" s="33"/>
      <c r="D5651" s="34">
        <f t="shared" ca="1" si="499"/>
        <v>0.3428738766010907</v>
      </c>
      <c r="E5651" s="34">
        <f t="shared" ca="1" si="499"/>
        <v>0.49613014944634659</v>
      </c>
      <c r="F5651" s="33"/>
      <c r="G5651" s="33">
        <f t="shared" ca="1" si="495"/>
        <v>1</v>
      </c>
      <c r="H5651" s="33">
        <f t="shared" ca="1" si="496"/>
        <v>1</v>
      </c>
      <c r="I5651" s="33">
        <f t="shared" ca="1" si="497"/>
        <v>2</v>
      </c>
      <c r="K5651" s="33"/>
      <c r="L5651" s="33"/>
      <c r="M5651" s="33"/>
      <c r="N5651" s="33"/>
      <c r="O5651" s="33"/>
    </row>
    <row r="5652" spans="1:15" x14ac:dyDescent="0.25">
      <c r="A5652" s="33">
        <f t="shared" ca="1" si="498"/>
        <v>5</v>
      </c>
      <c r="B5652" s="33">
        <f t="shared" ca="1" si="498"/>
        <v>1</v>
      </c>
      <c r="C5652" s="33"/>
      <c r="D5652" s="34">
        <f t="shared" ca="1" si="499"/>
        <v>0.84110067639484709</v>
      </c>
      <c r="E5652" s="34">
        <f t="shared" ca="1" si="499"/>
        <v>8.4554598174053641E-3</v>
      </c>
      <c r="F5652" s="33"/>
      <c r="G5652" s="33">
        <f t="shared" ca="1" si="495"/>
        <v>5</v>
      </c>
      <c r="H5652" s="33">
        <f t="shared" ca="1" si="496"/>
        <v>1</v>
      </c>
      <c r="I5652" s="33">
        <f t="shared" ca="1" si="497"/>
        <v>6</v>
      </c>
      <c r="K5652" s="33"/>
      <c r="L5652" s="33"/>
      <c r="M5652" s="33"/>
      <c r="N5652" s="33"/>
      <c r="O5652" s="33"/>
    </row>
    <row r="5653" spans="1:15" x14ac:dyDescent="0.25">
      <c r="A5653" s="33">
        <f t="shared" ca="1" si="498"/>
        <v>1</v>
      </c>
      <c r="B5653" s="33">
        <f t="shared" ca="1" si="498"/>
        <v>3</v>
      </c>
      <c r="C5653" s="33"/>
      <c r="D5653" s="34">
        <f t="shared" ca="1" si="499"/>
        <v>2.7888220578034306E-2</v>
      </c>
      <c r="E5653" s="34">
        <f t="shared" ca="1" si="499"/>
        <v>0.98102588436200178</v>
      </c>
      <c r="F5653" s="33"/>
      <c r="G5653" s="33">
        <f t="shared" ca="1" si="495"/>
        <v>1</v>
      </c>
      <c r="H5653" s="33">
        <f t="shared" ca="1" si="496"/>
        <v>3</v>
      </c>
      <c r="I5653" s="33">
        <f t="shared" ca="1" si="497"/>
        <v>4</v>
      </c>
      <c r="K5653" s="33"/>
      <c r="L5653" s="33"/>
      <c r="M5653" s="33"/>
      <c r="N5653" s="33"/>
      <c r="O5653" s="33"/>
    </row>
    <row r="5654" spans="1:15" x14ac:dyDescent="0.25">
      <c r="A5654" s="33">
        <f t="shared" ca="1" si="498"/>
        <v>2</v>
      </c>
      <c r="B5654" s="33">
        <f t="shared" ca="1" si="498"/>
        <v>5</v>
      </c>
      <c r="C5654" s="33"/>
      <c r="D5654" s="34">
        <f t="shared" ca="1" si="499"/>
        <v>0.74128028168326066</v>
      </c>
      <c r="E5654" s="34">
        <f t="shared" ca="1" si="499"/>
        <v>0.70330955384177674</v>
      </c>
      <c r="F5654" s="33"/>
      <c r="G5654" s="33">
        <f t="shared" ca="1" si="495"/>
        <v>2</v>
      </c>
      <c r="H5654" s="33">
        <f t="shared" ca="1" si="496"/>
        <v>5</v>
      </c>
      <c r="I5654" s="33">
        <f t="shared" ca="1" si="497"/>
        <v>7</v>
      </c>
      <c r="K5654" s="33"/>
      <c r="L5654" s="33"/>
      <c r="M5654" s="33"/>
      <c r="N5654" s="33"/>
      <c r="O5654" s="33"/>
    </row>
    <row r="5655" spans="1:15" x14ac:dyDescent="0.25">
      <c r="A5655" s="33">
        <f t="shared" ca="1" si="498"/>
        <v>1</v>
      </c>
      <c r="B5655" s="33">
        <f t="shared" ca="1" si="498"/>
        <v>2</v>
      </c>
      <c r="C5655" s="33"/>
      <c r="D5655" s="34">
        <f t="shared" ca="1" si="499"/>
        <v>0.10268260920156858</v>
      </c>
      <c r="E5655" s="34">
        <f t="shared" ca="1" si="499"/>
        <v>0.48896856936183741</v>
      </c>
      <c r="F5655" s="33"/>
      <c r="G5655" s="33">
        <f t="shared" ca="1" si="495"/>
        <v>1</v>
      </c>
      <c r="H5655" s="33">
        <f t="shared" ca="1" si="496"/>
        <v>2</v>
      </c>
      <c r="I5655" s="33">
        <f t="shared" ca="1" si="497"/>
        <v>3</v>
      </c>
      <c r="K5655" s="33"/>
      <c r="L5655" s="33"/>
      <c r="M5655" s="33"/>
      <c r="N5655" s="33"/>
      <c r="O5655" s="33"/>
    </row>
    <row r="5656" spans="1:15" x14ac:dyDescent="0.25">
      <c r="A5656" s="33">
        <f t="shared" ca="1" si="498"/>
        <v>4</v>
      </c>
      <c r="B5656" s="33">
        <f t="shared" ca="1" si="498"/>
        <v>6</v>
      </c>
      <c r="C5656" s="33"/>
      <c r="D5656" s="34">
        <f t="shared" ca="1" si="499"/>
        <v>0.5865285980282231</v>
      </c>
      <c r="E5656" s="34">
        <f t="shared" ca="1" si="499"/>
        <v>0.23057572646756053</v>
      </c>
      <c r="F5656" s="33"/>
      <c r="G5656" s="33">
        <f t="shared" ca="1" si="495"/>
        <v>4</v>
      </c>
      <c r="H5656" s="33">
        <f t="shared" ca="1" si="496"/>
        <v>6</v>
      </c>
      <c r="I5656" s="33">
        <f t="shared" ca="1" si="497"/>
        <v>10</v>
      </c>
      <c r="K5656" s="33"/>
      <c r="L5656" s="33"/>
      <c r="M5656" s="33"/>
      <c r="N5656" s="33"/>
      <c r="O5656" s="33"/>
    </row>
    <row r="5657" spans="1:15" x14ac:dyDescent="0.25">
      <c r="A5657" s="33">
        <f t="shared" ca="1" si="498"/>
        <v>2</v>
      </c>
      <c r="B5657" s="33">
        <f t="shared" ca="1" si="498"/>
        <v>3</v>
      </c>
      <c r="C5657" s="33"/>
      <c r="D5657" s="34">
        <f t="shared" ca="1" si="499"/>
        <v>0.82328775443177815</v>
      </c>
      <c r="E5657" s="34">
        <f t="shared" ca="1" si="499"/>
        <v>0.75516218848658734</v>
      </c>
      <c r="F5657" s="33"/>
      <c r="G5657" s="33">
        <f t="shared" ca="1" si="495"/>
        <v>2</v>
      </c>
      <c r="H5657" s="33">
        <f t="shared" ca="1" si="496"/>
        <v>3</v>
      </c>
      <c r="I5657" s="33">
        <f t="shared" ca="1" si="497"/>
        <v>5</v>
      </c>
      <c r="K5657" s="33"/>
      <c r="L5657" s="33"/>
      <c r="M5657" s="33"/>
      <c r="N5657" s="33"/>
      <c r="O5657" s="33"/>
    </row>
    <row r="5658" spans="1:15" x14ac:dyDescent="0.25">
      <c r="A5658" s="33">
        <f t="shared" ca="1" si="498"/>
        <v>6</v>
      </c>
      <c r="B5658" s="33">
        <f t="shared" ca="1" si="498"/>
        <v>5</v>
      </c>
      <c r="C5658" s="33"/>
      <c r="D5658" s="34">
        <f t="shared" ca="1" si="499"/>
        <v>0.13726012796146136</v>
      </c>
      <c r="E5658" s="34">
        <f t="shared" ca="1" si="499"/>
        <v>8.1749800745942736E-3</v>
      </c>
      <c r="F5658" s="33"/>
      <c r="G5658" s="33">
        <f t="shared" ca="1" si="495"/>
        <v>6</v>
      </c>
      <c r="H5658" s="33">
        <f t="shared" ca="1" si="496"/>
        <v>5</v>
      </c>
      <c r="I5658" s="33">
        <f t="shared" ca="1" si="497"/>
        <v>11</v>
      </c>
      <c r="K5658" s="33"/>
      <c r="L5658" s="33"/>
      <c r="M5658" s="33"/>
      <c r="N5658" s="33"/>
      <c r="O5658" s="33"/>
    </row>
    <row r="5659" spans="1:15" x14ac:dyDescent="0.25">
      <c r="A5659" s="33">
        <f t="shared" ca="1" si="498"/>
        <v>3</v>
      </c>
      <c r="B5659" s="33">
        <f t="shared" ca="1" si="498"/>
        <v>6</v>
      </c>
      <c r="C5659" s="33"/>
      <c r="D5659" s="34">
        <f t="shared" ca="1" si="499"/>
        <v>0.39964219042230109</v>
      </c>
      <c r="E5659" s="34">
        <f t="shared" ca="1" si="499"/>
        <v>3.0838425888462417E-2</v>
      </c>
      <c r="F5659" s="33"/>
      <c r="G5659" s="33">
        <f t="shared" ca="1" si="495"/>
        <v>3</v>
      </c>
      <c r="H5659" s="33">
        <f t="shared" ca="1" si="496"/>
        <v>6</v>
      </c>
      <c r="I5659" s="33">
        <f t="shared" ca="1" si="497"/>
        <v>9</v>
      </c>
      <c r="K5659" s="33"/>
      <c r="L5659" s="33"/>
      <c r="M5659" s="33"/>
      <c r="N5659" s="33"/>
      <c r="O5659" s="33"/>
    </row>
    <row r="5660" spans="1:15" x14ac:dyDescent="0.25">
      <c r="A5660" s="33">
        <f t="shared" ca="1" si="498"/>
        <v>5</v>
      </c>
      <c r="B5660" s="33">
        <f t="shared" ca="1" si="498"/>
        <v>1</v>
      </c>
      <c r="C5660" s="33"/>
      <c r="D5660" s="34">
        <f t="shared" ca="1" si="499"/>
        <v>0.67877294286299061</v>
      </c>
      <c r="E5660" s="34">
        <f t="shared" ca="1" si="499"/>
        <v>0.26231713814585988</v>
      </c>
      <c r="F5660" s="33"/>
      <c r="G5660" s="33">
        <f t="shared" ca="1" si="495"/>
        <v>5</v>
      </c>
      <c r="H5660" s="33">
        <f t="shared" ca="1" si="496"/>
        <v>1</v>
      </c>
      <c r="I5660" s="33">
        <f t="shared" ca="1" si="497"/>
        <v>6</v>
      </c>
      <c r="K5660" s="33"/>
      <c r="L5660" s="33"/>
      <c r="M5660" s="33"/>
      <c r="N5660" s="33"/>
      <c r="O5660" s="33"/>
    </row>
    <row r="5661" spans="1:15" x14ac:dyDescent="0.25">
      <c r="A5661" s="33">
        <f t="shared" ca="1" si="498"/>
        <v>3</v>
      </c>
      <c r="B5661" s="33">
        <f t="shared" ca="1" si="498"/>
        <v>5</v>
      </c>
      <c r="C5661" s="33"/>
      <c r="D5661" s="34">
        <f t="shared" ca="1" si="499"/>
        <v>0.79867265728117476</v>
      </c>
      <c r="E5661" s="34">
        <f t="shared" ca="1" si="499"/>
        <v>0.34683876130789537</v>
      </c>
      <c r="F5661" s="33"/>
      <c r="G5661" s="33">
        <f t="shared" ca="1" si="495"/>
        <v>3</v>
      </c>
      <c r="H5661" s="33">
        <f t="shared" ca="1" si="496"/>
        <v>5</v>
      </c>
      <c r="I5661" s="33">
        <f t="shared" ca="1" si="497"/>
        <v>8</v>
      </c>
      <c r="K5661" s="33"/>
      <c r="L5661" s="33"/>
      <c r="M5661" s="33"/>
      <c r="N5661" s="33"/>
      <c r="O5661" s="33"/>
    </row>
    <row r="5662" spans="1:15" x14ac:dyDescent="0.25">
      <c r="A5662" s="33">
        <f t="shared" ca="1" si="498"/>
        <v>5</v>
      </c>
      <c r="B5662" s="33">
        <f t="shared" ca="1" si="498"/>
        <v>1</v>
      </c>
      <c r="C5662" s="33"/>
      <c r="D5662" s="34">
        <f t="shared" ca="1" si="499"/>
        <v>5.6497283613178961E-2</v>
      </c>
      <c r="E5662" s="34">
        <f t="shared" ca="1" si="499"/>
        <v>0.113642583502232</v>
      </c>
      <c r="F5662" s="33"/>
      <c r="G5662" s="33">
        <f t="shared" ca="1" si="495"/>
        <v>5</v>
      </c>
      <c r="H5662" s="33">
        <f t="shared" ca="1" si="496"/>
        <v>1</v>
      </c>
      <c r="I5662" s="33">
        <f t="shared" ca="1" si="497"/>
        <v>6</v>
      </c>
      <c r="K5662" s="33"/>
      <c r="L5662" s="33"/>
      <c r="M5662" s="33"/>
      <c r="N5662" s="33"/>
      <c r="O5662" s="33"/>
    </row>
    <row r="5663" spans="1:15" x14ac:dyDescent="0.25">
      <c r="A5663" s="33">
        <f t="shared" ca="1" si="498"/>
        <v>2</v>
      </c>
      <c r="B5663" s="33">
        <f t="shared" ca="1" si="498"/>
        <v>1</v>
      </c>
      <c r="C5663" s="33"/>
      <c r="D5663" s="34">
        <f t="shared" ca="1" si="499"/>
        <v>0.51975436201086278</v>
      </c>
      <c r="E5663" s="34">
        <f t="shared" ca="1" si="499"/>
        <v>0.73093449349081807</v>
      </c>
      <c r="F5663" s="33"/>
      <c r="G5663" s="33">
        <f t="shared" ca="1" si="495"/>
        <v>2</v>
      </c>
      <c r="H5663" s="33">
        <f t="shared" ca="1" si="496"/>
        <v>1</v>
      </c>
      <c r="I5663" s="33">
        <f t="shared" ca="1" si="497"/>
        <v>3</v>
      </c>
      <c r="K5663" s="33"/>
      <c r="L5663" s="33"/>
      <c r="M5663" s="33"/>
      <c r="N5663" s="33"/>
      <c r="O5663" s="33"/>
    </row>
    <row r="5664" spans="1:15" x14ac:dyDescent="0.25">
      <c r="A5664" s="33">
        <f t="shared" ca="1" si="498"/>
        <v>5</v>
      </c>
      <c r="B5664" s="33">
        <f t="shared" ca="1" si="498"/>
        <v>6</v>
      </c>
      <c r="C5664" s="33"/>
      <c r="D5664" s="34">
        <f t="shared" ca="1" si="499"/>
        <v>0.84232330293312563</v>
      </c>
      <c r="E5664" s="34">
        <f t="shared" ca="1" si="499"/>
        <v>0.82092054272280224</v>
      </c>
      <c r="F5664" s="33"/>
      <c r="G5664" s="33">
        <f t="shared" ca="1" si="495"/>
        <v>5</v>
      </c>
      <c r="H5664" s="33">
        <f t="shared" ca="1" si="496"/>
        <v>6</v>
      </c>
      <c r="I5664" s="33">
        <f t="shared" ca="1" si="497"/>
        <v>11</v>
      </c>
      <c r="K5664" s="33"/>
      <c r="L5664" s="33"/>
      <c r="M5664" s="33"/>
      <c r="N5664" s="33"/>
      <c r="O5664" s="33"/>
    </row>
    <row r="5665" spans="1:15" x14ac:dyDescent="0.25">
      <c r="A5665" s="33">
        <f t="shared" ca="1" si="498"/>
        <v>5</v>
      </c>
      <c r="B5665" s="33">
        <f t="shared" ca="1" si="498"/>
        <v>5</v>
      </c>
      <c r="C5665" s="33"/>
      <c r="D5665" s="34">
        <f t="shared" ca="1" si="499"/>
        <v>0.26435184793436017</v>
      </c>
      <c r="E5665" s="34">
        <f t="shared" ca="1" si="499"/>
        <v>0.16687188706943101</v>
      </c>
      <c r="F5665" s="33"/>
      <c r="G5665" s="33">
        <f t="shared" ca="1" si="495"/>
        <v>5</v>
      </c>
      <c r="H5665" s="33">
        <f t="shared" ca="1" si="496"/>
        <v>5</v>
      </c>
      <c r="I5665" s="33">
        <f t="shared" ca="1" si="497"/>
        <v>10</v>
      </c>
      <c r="K5665" s="33"/>
      <c r="L5665" s="33"/>
      <c r="M5665" s="33"/>
      <c r="N5665" s="33"/>
      <c r="O5665" s="33"/>
    </row>
    <row r="5666" spans="1:15" x14ac:dyDescent="0.25">
      <c r="A5666" s="33">
        <f t="shared" ca="1" si="498"/>
        <v>6</v>
      </c>
      <c r="B5666" s="33">
        <f t="shared" ca="1" si="498"/>
        <v>5</v>
      </c>
      <c r="C5666" s="33"/>
      <c r="D5666" s="34">
        <f t="shared" ca="1" si="499"/>
        <v>0.29560381268470248</v>
      </c>
      <c r="E5666" s="34">
        <f t="shared" ca="1" si="499"/>
        <v>0.84258719581691177</v>
      </c>
      <c r="F5666" s="33"/>
      <c r="G5666" s="33">
        <f t="shared" ca="1" si="495"/>
        <v>6</v>
      </c>
      <c r="H5666" s="33">
        <f t="shared" ca="1" si="496"/>
        <v>5</v>
      </c>
      <c r="I5666" s="33">
        <f t="shared" ca="1" si="497"/>
        <v>11</v>
      </c>
      <c r="K5666" s="33"/>
      <c r="L5666" s="33"/>
      <c r="M5666" s="33"/>
      <c r="N5666" s="33"/>
      <c r="O5666" s="33"/>
    </row>
    <row r="5667" spans="1:15" x14ac:dyDescent="0.25">
      <c r="A5667" s="33">
        <f t="shared" ca="1" si="498"/>
        <v>4</v>
      </c>
      <c r="B5667" s="33">
        <f t="shared" ca="1" si="498"/>
        <v>6</v>
      </c>
      <c r="C5667" s="33"/>
      <c r="D5667" s="34">
        <f t="shared" ca="1" si="499"/>
        <v>0.32617497531137751</v>
      </c>
      <c r="E5667" s="34">
        <f t="shared" ca="1" si="499"/>
        <v>0.52131261201694545</v>
      </c>
      <c r="F5667" s="33"/>
      <c r="G5667" s="33">
        <f t="shared" ca="1" si="495"/>
        <v>4</v>
      </c>
      <c r="H5667" s="33">
        <f t="shared" ca="1" si="496"/>
        <v>6</v>
      </c>
      <c r="I5667" s="33">
        <f t="shared" ca="1" si="497"/>
        <v>10</v>
      </c>
      <c r="K5667" s="33"/>
      <c r="L5667" s="33"/>
      <c r="M5667" s="33"/>
      <c r="N5667" s="33"/>
      <c r="O5667" s="33"/>
    </row>
    <row r="5668" spans="1:15" x14ac:dyDescent="0.25">
      <c r="A5668" s="33">
        <f t="shared" ca="1" si="498"/>
        <v>5</v>
      </c>
      <c r="B5668" s="33">
        <f t="shared" ca="1" si="498"/>
        <v>4</v>
      </c>
      <c r="C5668" s="33"/>
      <c r="D5668" s="34">
        <f t="shared" ca="1" si="499"/>
        <v>0.80197196338276822</v>
      </c>
      <c r="E5668" s="34">
        <f t="shared" ca="1" si="499"/>
        <v>0.19338381238363089</v>
      </c>
      <c r="F5668" s="33"/>
      <c r="G5668" s="33">
        <f t="shared" ca="1" si="495"/>
        <v>5</v>
      </c>
      <c r="H5668" s="33">
        <f t="shared" ca="1" si="496"/>
        <v>4</v>
      </c>
      <c r="I5668" s="33">
        <f t="shared" ca="1" si="497"/>
        <v>9</v>
      </c>
      <c r="K5668" s="33"/>
      <c r="L5668" s="33"/>
      <c r="M5668" s="33"/>
      <c r="N5668" s="33"/>
      <c r="O5668" s="33"/>
    </row>
    <row r="5669" spans="1:15" x14ac:dyDescent="0.25">
      <c r="A5669" s="33">
        <f t="shared" ca="1" si="498"/>
        <v>6</v>
      </c>
      <c r="B5669" s="33">
        <f t="shared" ca="1" si="498"/>
        <v>3</v>
      </c>
      <c r="C5669" s="33"/>
      <c r="D5669" s="34">
        <f t="shared" ca="1" si="499"/>
        <v>6.7760247833644205E-2</v>
      </c>
      <c r="E5669" s="34">
        <f t="shared" ca="1" si="499"/>
        <v>0.64707469863599298</v>
      </c>
      <c r="F5669" s="33"/>
      <c r="G5669" s="33">
        <f t="shared" ca="1" si="495"/>
        <v>6</v>
      </c>
      <c r="H5669" s="33">
        <f t="shared" ca="1" si="496"/>
        <v>3</v>
      </c>
      <c r="I5669" s="33">
        <f t="shared" ca="1" si="497"/>
        <v>9</v>
      </c>
      <c r="K5669" s="33"/>
      <c r="L5669" s="33"/>
      <c r="M5669" s="33"/>
      <c r="N5669" s="33"/>
      <c r="O5669" s="33"/>
    </row>
    <row r="5670" spans="1:15" x14ac:dyDescent="0.25">
      <c r="A5670" s="33">
        <f t="shared" ca="1" si="498"/>
        <v>6</v>
      </c>
      <c r="B5670" s="33">
        <f t="shared" ca="1" si="498"/>
        <v>2</v>
      </c>
      <c r="C5670" s="33"/>
      <c r="D5670" s="34">
        <f t="shared" ca="1" si="499"/>
        <v>0.56536302221346801</v>
      </c>
      <c r="E5670" s="34">
        <f t="shared" ca="1" si="499"/>
        <v>0.97737148379637562</v>
      </c>
      <c r="F5670" s="33"/>
      <c r="G5670" s="33">
        <f t="shared" ca="1" si="495"/>
        <v>6</v>
      </c>
      <c r="H5670" s="33">
        <f t="shared" ca="1" si="496"/>
        <v>2</v>
      </c>
      <c r="I5670" s="33">
        <f t="shared" ca="1" si="497"/>
        <v>8</v>
      </c>
      <c r="K5670" s="33"/>
      <c r="L5670" s="33"/>
      <c r="M5670" s="33"/>
      <c r="N5670" s="33"/>
      <c r="O5670" s="33"/>
    </row>
    <row r="5671" spans="1:15" x14ac:dyDescent="0.25">
      <c r="A5671" s="33">
        <f t="shared" ca="1" si="498"/>
        <v>3</v>
      </c>
      <c r="B5671" s="33">
        <f t="shared" ca="1" si="498"/>
        <v>5</v>
      </c>
      <c r="C5671" s="33"/>
      <c r="D5671" s="34">
        <f t="shared" ca="1" si="499"/>
        <v>0.73914485393561702</v>
      </c>
      <c r="E5671" s="34">
        <f t="shared" ca="1" si="499"/>
        <v>0.58210205579510632</v>
      </c>
      <c r="F5671" s="33"/>
      <c r="G5671" s="33">
        <f t="shared" ca="1" si="495"/>
        <v>3</v>
      </c>
      <c r="H5671" s="33">
        <f t="shared" ca="1" si="496"/>
        <v>5</v>
      </c>
      <c r="I5671" s="33">
        <f t="shared" ca="1" si="497"/>
        <v>8</v>
      </c>
      <c r="K5671" s="33"/>
      <c r="L5671" s="33"/>
      <c r="M5671" s="33"/>
      <c r="N5671" s="33"/>
      <c r="O5671" s="33"/>
    </row>
    <row r="5672" spans="1:15" x14ac:dyDescent="0.25">
      <c r="A5672" s="33">
        <f t="shared" ca="1" si="498"/>
        <v>1</v>
      </c>
      <c r="B5672" s="33">
        <f t="shared" ca="1" si="498"/>
        <v>2</v>
      </c>
      <c r="C5672" s="33"/>
      <c r="D5672" s="34">
        <f t="shared" ca="1" si="499"/>
        <v>0.84470633655698468</v>
      </c>
      <c r="E5672" s="34">
        <f t="shared" ca="1" si="499"/>
        <v>0.77249918545539964</v>
      </c>
      <c r="F5672" s="33"/>
      <c r="G5672" s="33">
        <f t="shared" ca="1" si="495"/>
        <v>1</v>
      </c>
      <c r="H5672" s="33">
        <f t="shared" ca="1" si="496"/>
        <v>2</v>
      </c>
      <c r="I5672" s="33">
        <f t="shared" ca="1" si="497"/>
        <v>3</v>
      </c>
      <c r="K5672" s="33"/>
      <c r="L5672" s="33"/>
      <c r="M5672" s="33"/>
      <c r="N5672" s="33"/>
      <c r="O5672" s="33"/>
    </row>
    <row r="5673" spans="1:15" x14ac:dyDescent="0.25">
      <c r="A5673" s="33">
        <f t="shared" ca="1" si="498"/>
        <v>5</v>
      </c>
      <c r="B5673" s="33">
        <f t="shared" ca="1" si="498"/>
        <v>3</v>
      </c>
      <c r="C5673" s="33"/>
      <c r="D5673" s="34">
        <f t="shared" ca="1" si="499"/>
        <v>0.33158402503589757</v>
      </c>
      <c r="E5673" s="34">
        <f t="shared" ca="1" si="499"/>
        <v>0.10727177390291465</v>
      </c>
      <c r="F5673" s="33"/>
      <c r="G5673" s="33">
        <f t="shared" ca="1" si="495"/>
        <v>5</v>
      </c>
      <c r="H5673" s="33">
        <f t="shared" ca="1" si="496"/>
        <v>3</v>
      </c>
      <c r="I5673" s="33">
        <f t="shared" ca="1" si="497"/>
        <v>8</v>
      </c>
      <c r="K5673" s="33"/>
      <c r="L5673" s="33"/>
      <c r="M5673" s="33"/>
      <c r="N5673" s="33"/>
      <c r="O5673" s="33"/>
    </row>
    <row r="5674" spans="1:15" x14ac:dyDescent="0.25">
      <c r="A5674" s="33">
        <f t="shared" ca="1" si="498"/>
        <v>1</v>
      </c>
      <c r="B5674" s="33">
        <f t="shared" ca="1" si="498"/>
        <v>6</v>
      </c>
      <c r="C5674" s="33"/>
      <c r="D5674" s="34">
        <f t="shared" ca="1" si="499"/>
        <v>9.7152671128979406E-3</v>
      </c>
      <c r="E5674" s="34">
        <f t="shared" ca="1" si="499"/>
        <v>0.93960824032850698</v>
      </c>
      <c r="F5674" s="33"/>
      <c r="G5674" s="33">
        <f t="shared" ca="1" si="495"/>
        <v>1</v>
      </c>
      <c r="H5674" s="33">
        <f t="shared" ca="1" si="496"/>
        <v>6</v>
      </c>
      <c r="I5674" s="33">
        <f t="shared" ca="1" si="497"/>
        <v>7</v>
      </c>
      <c r="K5674" s="33"/>
      <c r="L5674" s="33"/>
      <c r="M5674" s="33"/>
      <c r="N5674" s="33"/>
      <c r="O5674" s="33"/>
    </row>
    <row r="5675" spans="1:15" x14ac:dyDescent="0.25">
      <c r="A5675" s="33">
        <f t="shared" ca="1" si="498"/>
        <v>6</v>
      </c>
      <c r="B5675" s="33">
        <f t="shared" ca="1" si="498"/>
        <v>2</v>
      </c>
      <c r="C5675" s="33"/>
      <c r="D5675" s="34">
        <f t="shared" ca="1" si="499"/>
        <v>0.66218990396667954</v>
      </c>
      <c r="E5675" s="34">
        <f t="shared" ca="1" si="499"/>
        <v>3.3476639357034044E-3</v>
      </c>
      <c r="F5675" s="33"/>
      <c r="G5675" s="33">
        <f t="shared" ca="1" si="495"/>
        <v>6</v>
      </c>
      <c r="H5675" s="33">
        <f t="shared" ca="1" si="496"/>
        <v>2</v>
      </c>
      <c r="I5675" s="33">
        <f t="shared" ca="1" si="497"/>
        <v>8</v>
      </c>
      <c r="K5675" s="33"/>
      <c r="L5675" s="33"/>
      <c r="M5675" s="33"/>
      <c r="N5675" s="33"/>
      <c r="O5675" s="33"/>
    </row>
    <row r="5676" spans="1:15" x14ac:dyDescent="0.25">
      <c r="A5676" s="33">
        <f t="shared" ca="1" si="498"/>
        <v>2</v>
      </c>
      <c r="B5676" s="33">
        <f t="shared" ca="1" si="498"/>
        <v>5</v>
      </c>
      <c r="C5676" s="33"/>
      <c r="D5676" s="34">
        <f t="shared" ca="1" si="499"/>
        <v>0.9686403867493929</v>
      </c>
      <c r="E5676" s="34">
        <f t="shared" ca="1" si="499"/>
        <v>0.15136920999432768</v>
      </c>
      <c r="F5676" s="33"/>
      <c r="G5676" s="33">
        <f t="shared" ca="1" si="495"/>
        <v>2</v>
      </c>
      <c r="H5676" s="33">
        <f t="shared" ca="1" si="496"/>
        <v>5</v>
      </c>
      <c r="I5676" s="33">
        <f t="shared" ca="1" si="497"/>
        <v>7</v>
      </c>
      <c r="K5676" s="33"/>
      <c r="L5676" s="33"/>
      <c r="M5676" s="33"/>
      <c r="N5676" s="33"/>
      <c r="O5676" s="33"/>
    </row>
    <row r="5677" spans="1:15" x14ac:dyDescent="0.25">
      <c r="A5677" s="33">
        <f t="shared" ca="1" si="498"/>
        <v>4</v>
      </c>
      <c r="B5677" s="33">
        <f t="shared" ca="1" si="498"/>
        <v>3</v>
      </c>
      <c r="C5677" s="33"/>
      <c r="D5677" s="34">
        <f t="shared" ca="1" si="499"/>
        <v>0.33668717083633326</v>
      </c>
      <c r="E5677" s="34">
        <f t="shared" ca="1" si="499"/>
        <v>0.58789294793765845</v>
      </c>
      <c r="F5677" s="33"/>
      <c r="G5677" s="33">
        <f t="shared" ca="1" si="495"/>
        <v>4</v>
      </c>
      <c r="H5677" s="33">
        <f t="shared" ca="1" si="496"/>
        <v>3</v>
      </c>
      <c r="I5677" s="33">
        <f t="shared" ca="1" si="497"/>
        <v>7</v>
      </c>
      <c r="K5677" s="33"/>
      <c r="L5677" s="33"/>
      <c r="M5677" s="33"/>
      <c r="N5677" s="33"/>
      <c r="O5677" s="33"/>
    </row>
    <row r="5678" spans="1:15" x14ac:dyDescent="0.25">
      <c r="A5678" s="33">
        <f t="shared" ca="1" si="498"/>
        <v>2</v>
      </c>
      <c r="B5678" s="33">
        <f t="shared" ca="1" si="498"/>
        <v>2</v>
      </c>
      <c r="C5678" s="33"/>
      <c r="D5678" s="34">
        <f t="shared" ca="1" si="499"/>
        <v>0.4866170676632241</v>
      </c>
      <c r="E5678" s="34">
        <f t="shared" ca="1" si="499"/>
        <v>0.22764874312974537</v>
      </c>
      <c r="F5678" s="33"/>
      <c r="G5678" s="33">
        <f t="shared" ca="1" si="495"/>
        <v>2</v>
      </c>
      <c r="H5678" s="33">
        <f t="shared" ca="1" si="496"/>
        <v>2</v>
      </c>
      <c r="I5678" s="33">
        <f t="shared" ca="1" si="497"/>
        <v>4</v>
      </c>
      <c r="K5678" s="33"/>
      <c r="L5678" s="33"/>
      <c r="M5678" s="33"/>
      <c r="N5678" s="33"/>
      <c r="O5678" s="33"/>
    </row>
    <row r="5679" spans="1:15" x14ac:dyDescent="0.25">
      <c r="A5679" s="33">
        <f t="shared" ca="1" si="498"/>
        <v>5</v>
      </c>
      <c r="B5679" s="33">
        <f t="shared" ca="1" si="498"/>
        <v>6</v>
      </c>
      <c r="C5679" s="33"/>
      <c r="D5679" s="34">
        <f t="shared" ca="1" si="499"/>
        <v>0.17610014545076058</v>
      </c>
      <c r="E5679" s="34">
        <f t="shared" ca="1" si="499"/>
        <v>0.53960103943765536</v>
      </c>
      <c r="F5679" s="33"/>
      <c r="G5679" s="33">
        <f t="shared" ca="1" si="495"/>
        <v>5</v>
      </c>
      <c r="H5679" s="33">
        <f t="shared" ca="1" si="496"/>
        <v>6</v>
      </c>
      <c r="I5679" s="33">
        <f t="shared" ca="1" si="497"/>
        <v>11</v>
      </c>
      <c r="K5679" s="33"/>
      <c r="L5679" s="33"/>
      <c r="M5679" s="33"/>
      <c r="N5679" s="33"/>
      <c r="O5679" s="33"/>
    </row>
    <row r="5680" spans="1:15" x14ac:dyDescent="0.25">
      <c r="A5680" s="33">
        <f t="shared" ca="1" si="498"/>
        <v>2</v>
      </c>
      <c r="B5680" s="33">
        <f t="shared" ca="1" si="498"/>
        <v>5</v>
      </c>
      <c r="C5680" s="33"/>
      <c r="D5680" s="34">
        <f t="shared" ca="1" si="499"/>
        <v>1.245727975689348E-2</v>
      </c>
      <c r="E5680" s="34">
        <f t="shared" ca="1" si="499"/>
        <v>0.89919559901472157</v>
      </c>
      <c r="F5680" s="33"/>
      <c r="G5680" s="33">
        <f t="shared" ca="1" si="495"/>
        <v>2</v>
      </c>
      <c r="H5680" s="33">
        <f t="shared" ca="1" si="496"/>
        <v>5</v>
      </c>
      <c r="I5680" s="33">
        <f t="shared" ca="1" si="497"/>
        <v>7</v>
      </c>
      <c r="K5680" s="33"/>
      <c r="L5680" s="33"/>
      <c r="M5680" s="33"/>
      <c r="N5680" s="33"/>
      <c r="O5680" s="33"/>
    </row>
    <row r="5681" spans="1:15" x14ac:dyDescent="0.25">
      <c r="A5681" s="33">
        <f t="shared" ca="1" si="498"/>
        <v>2</v>
      </c>
      <c r="B5681" s="33">
        <f t="shared" ca="1" si="498"/>
        <v>1</v>
      </c>
      <c r="C5681" s="33"/>
      <c r="D5681" s="34">
        <f t="shared" ca="1" si="499"/>
        <v>0.8596521473098423</v>
      </c>
      <c r="E5681" s="34">
        <f t="shared" ca="1" si="499"/>
        <v>0.30379367443539596</v>
      </c>
      <c r="F5681" s="33"/>
      <c r="G5681" s="33">
        <f t="shared" ca="1" si="495"/>
        <v>2</v>
      </c>
      <c r="H5681" s="33">
        <f t="shared" ca="1" si="496"/>
        <v>1</v>
      </c>
      <c r="I5681" s="33">
        <f t="shared" ca="1" si="497"/>
        <v>3</v>
      </c>
      <c r="K5681" s="33"/>
      <c r="L5681" s="33"/>
      <c r="M5681" s="33"/>
      <c r="N5681" s="33"/>
      <c r="O5681" s="33"/>
    </row>
    <row r="5682" spans="1:15" x14ac:dyDescent="0.25">
      <c r="A5682" s="33">
        <f t="shared" ca="1" si="498"/>
        <v>5</v>
      </c>
      <c r="B5682" s="33">
        <f t="shared" ca="1" si="498"/>
        <v>2</v>
      </c>
      <c r="C5682" s="33"/>
      <c r="D5682" s="34">
        <f t="shared" ca="1" si="499"/>
        <v>0.59505729433219379</v>
      </c>
      <c r="E5682" s="34">
        <f t="shared" ca="1" si="499"/>
        <v>0.79813301648518875</v>
      </c>
      <c r="F5682" s="33"/>
      <c r="G5682" s="33">
        <f t="shared" ca="1" si="495"/>
        <v>5</v>
      </c>
      <c r="H5682" s="33">
        <f t="shared" ca="1" si="496"/>
        <v>2</v>
      </c>
      <c r="I5682" s="33">
        <f t="shared" ca="1" si="497"/>
        <v>7</v>
      </c>
      <c r="K5682" s="33"/>
      <c r="L5682" s="33"/>
      <c r="M5682" s="33"/>
      <c r="N5682" s="33"/>
      <c r="O5682" s="33"/>
    </row>
    <row r="5683" spans="1:15" x14ac:dyDescent="0.25">
      <c r="A5683" s="33">
        <f t="shared" ca="1" si="498"/>
        <v>2</v>
      </c>
      <c r="B5683" s="33">
        <f t="shared" ca="1" si="498"/>
        <v>4</v>
      </c>
      <c r="C5683" s="33"/>
      <c r="D5683" s="34">
        <f t="shared" ca="1" si="499"/>
        <v>0.13266398517255096</v>
      </c>
      <c r="E5683" s="34">
        <f t="shared" ca="1" si="499"/>
        <v>0.23969457950460904</v>
      </c>
      <c r="F5683" s="33"/>
      <c r="G5683" s="33">
        <f t="shared" ca="1" si="495"/>
        <v>2</v>
      </c>
      <c r="H5683" s="33">
        <f t="shared" ca="1" si="496"/>
        <v>4</v>
      </c>
      <c r="I5683" s="33">
        <f t="shared" ca="1" si="497"/>
        <v>6</v>
      </c>
      <c r="K5683" s="33"/>
      <c r="L5683" s="33"/>
      <c r="M5683" s="33"/>
      <c r="N5683" s="33"/>
      <c r="O5683" s="33"/>
    </row>
    <row r="5684" spans="1:15" x14ac:dyDescent="0.25">
      <c r="A5684" s="33">
        <f t="shared" ca="1" si="498"/>
        <v>6</v>
      </c>
      <c r="B5684" s="33">
        <f t="shared" ca="1" si="498"/>
        <v>2</v>
      </c>
      <c r="C5684" s="33"/>
      <c r="D5684" s="34">
        <f t="shared" ca="1" si="499"/>
        <v>0.93079965215276894</v>
      </c>
      <c r="E5684" s="34">
        <f t="shared" ca="1" si="499"/>
        <v>0.86002431596773854</v>
      </c>
      <c r="F5684" s="33"/>
      <c r="G5684" s="33">
        <f t="shared" ca="1" si="495"/>
        <v>6</v>
      </c>
      <c r="H5684" s="33">
        <f t="shared" ca="1" si="496"/>
        <v>2</v>
      </c>
      <c r="I5684" s="33">
        <f t="shared" ca="1" si="497"/>
        <v>8</v>
      </c>
      <c r="K5684" s="33"/>
      <c r="L5684" s="33"/>
      <c r="M5684" s="33"/>
      <c r="N5684" s="33"/>
      <c r="O5684" s="33"/>
    </row>
    <row r="5685" spans="1:15" x14ac:dyDescent="0.25">
      <c r="A5685" s="33">
        <f t="shared" ca="1" si="498"/>
        <v>3</v>
      </c>
      <c r="B5685" s="33">
        <f t="shared" ca="1" si="498"/>
        <v>5</v>
      </c>
      <c r="C5685" s="33"/>
      <c r="D5685" s="34">
        <f t="shared" ca="1" si="499"/>
        <v>0.18128558841897036</v>
      </c>
      <c r="E5685" s="34">
        <f t="shared" ca="1" si="499"/>
        <v>0.22645343929162864</v>
      </c>
      <c r="F5685" s="33"/>
      <c r="G5685" s="33">
        <f t="shared" ca="1" si="495"/>
        <v>3</v>
      </c>
      <c r="H5685" s="33">
        <f t="shared" ca="1" si="496"/>
        <v>5</v>
      </c>
      <c r="I5685" s="33">
        <f t="shared" ca="1" si="497"/>
        <v>8</v>
      </c>
      <c r="K5685" s="33"/>
      <c r="L5685" s="33"/>
      <c r="M5685" s="33"/>
      <c r="N5685" s="33"/>
      <c r="O5685" s="33"/>
    </row>
    <row r="5686" spans="1:15" x14ac:dyDescent="0.25">
      <c r="A5686" s="33">
        <f t="shared" ca="1" si="498"/>
        <v>6</v>
      </c>
      <c r="B5686" s="33">
        <f t="shared" ca="1" si="498"/>
        <v>5</v>
      </c>
      <c r="C5686" s="33"/>
      <c r="D5686" s="34">
        <f t="shared" ca="1" si="499"/>
        <v>0.79883586723598199</v>
      </c>
      <c r="E5686" s="34">
        <f t="shared" ca="1" si="499"/>
        <v>0.65673741615279146</v>
      </c>
      <c r="F5686" s="33"/>
      <c r="G5686" s="33">
        <f t="shared" ca="1" si="495"/>
        <v>6</v>
      </c>
      <c r="H5686" s="33">
        <f t="shared" ca="1" si="496"/>
        <v>5</v>
      </c>
      <c r="I5686" s="33">
        <f t="shared" ca="1" si="497"/>
        <v>11</v>
      </c>
      <c r="K5686" s="33"/>
      <c r="L5686" s="33"/>
      <c r="M5686" s="33"/>
      <c r="N5686" s="33"/>
      <c r="O5686" s="33"/>
    </row>
    <row r="5687" spans="1:15" x14ac:dyDescent="0.25">
      <c r="A5687" s="33">
        <f t="shared" ca="1" si="498"/>
        <v>4</v>
      </c>
      <c r="B5687" s="33">
        <f t="shared" ca="1" si="498"/>
        <v>2</v>
      </c>
      <c r="C5687" s="33"/>
      <c r="D5687" s="34">
        <f t="shared" ca="1" si="499"/>
        <v>0.38053128812769665</v>
      </c>
      <c r="E5687" s="34">
        <f t="shared" ca="1" si="499"/>
        <v>0.30886441747641191</v>
      </c>
      <c r="F5687" s="33"/>
      <c r="G5687" s="33">
        <f t="shared" ca="1" si="495"/>
        <v>4</v>
      </c>
      <c r="H5687" s="33">
        <f t="shared" ca="1" si="496"/>
        <v>2</v>
      </c>
      <c r="I5687" s="33">
        <f t="shared" ca="1" si="497"/>
        <v>6</v>
      </c>
      <c r="K5687" s="33"/>
      <c r="L5687" s="33"/>
      <c r="M5687" s="33"/>
      <c r="N5687" s="33"/>
      <c r="O5687" s="33"/>
    </row>
    <row r="5688" spans="1:15" x14ac:dyDescent="0.25">
      <c r="A5688" s="33">
        <f t="shared" ca="1" si="498"/>
        <v>5</v>
      </c>
      <c r="B5688" s="33">
        <f t="shared" ca="1" si="498"/>
        <v>5</v>
      </c>
      <c r="C5688" s="33"/>
      <c r="D5688" s="34">
        <f t="shared" ca="1" si="499"/>
        <v>0.93644737589158189</v>
      </c>
      <c r="E5688" s="34">
        <f t="shared" ca="1" si="499"/>
        <v>0.72026689416586809</v>
      </c>
      <c r="F5688" s="33"/>
      <c r="G5688" s="33">
        <f t="shared" ca="1" si="495"/>
        <v>5</v>
      </c>
      <c r="H5688" s="33">
        <f t="shared" ca="1" si="496"/>
        <v>5</v>
      </c>
      <c r="I5688" s="33">
        <f t="shared" ca="1" si="497"/>
        <v>10</v>
      </c>
      <c r="K5688" s="33"/>
      <c r="L5688" s="33"/>
      <c r="M5688" s="33"/>
      <c r="N5688" s="33"/>
      <c r="O5688" s="33"/>
    </row>
    <row r="5689" spans="1:15" x14ac:dyDescent="0.25">
      <c r="A5689" s="33">
        <f t="shared" ca="1" si="498"/>
        <v>3</v>
      </c>
      <c r="B5689" s="33">
        <f t="shared" ca="1" si="498"/>
        <v>1</v>
      </c>
      <c r="C5689" s="33"/>
      <c r="D5689" s="34">
        <f t="shared" ca="1" si="499"/>
        <v>0.19215398525177529</v>
      </c>
      <c r="E5689" s="34">
        <f t="shared" ca="1" si="499"/>
        <v>0.64003903069031365</v>
      </c>
      <c r="F5689" s="33"/>
      <c r="G5689" s="33">
        <f t="shared" ca="1" si="495"/>
        <v>3</v>
      </c>
      <c r="H5689" s="33">
        <f t="shared" ca="1" si="496"/>
        <v>1</v>
      </c>
      <c r="I5689" s="33">
        <f t="shared" ca="1" si="497"/>
        <v>4</v>
      </c>
      <c r="K5689" s="33"/>
      <c r="L5689" s="33"/>
      <c r="M5689" s="33"/>
      <c r="N5689" s="33"/>
      <c r="O5689" s="33"/>
    </row>
    <row r="5690" spans="1:15" x14ac:dyDescent="0.25">
      <c r="A5690" s="33">
        <f t="shared" ca="1" si="498"/>
        <v>1</v>
      </c>
      <c r="B5690" s="33">
        <f t="shared" ca="1" si="498"/>
        <v>4</v>
      </c>
      <c r="C5690" s="33"/>
      <c r="D5690" s="34">
        <f t="shared" ca="1" si="499"/>
        <v>0.93250105213677092</v>
      </c>
      <c r="E5690" s="34">
        <f t="shared" ca="1" si="499"/>
        <v>0.98597128532434286</v>
      </c>
      <c r="F5690" s="33"/>
      <c r="G5690" s="33">
        <f t="shared" ca="1" si="495"/>
        <v>1</v>
      </c>
      <c r="H5690" s="33">
        <f t="shared" ca="1" si="496"/>
        <v>4</v>
      </c>
      <c r="I5690" s="33">
        <f t="shared" ca="1" si="497"/>
        <v>5</v>
      </c>
      <c r="K5690" s="33"/>
      <c r="L5690" s="33"/>
      <c r="M5690" s="33"/>
      <c r="N5690" s="33"/>
      <c r="O5690" s="33"/>
    </row>
    <row r="5691" spans="1:15" x14ac:dyDescent="0.25">
      <c r="A5691" s="33">
        <f t="shared" ca="1" si="498"/>
        <v>3</v>
      </c>
      <c r="B5691" s="33">
        <f t="shared" ca="1" si="498"/>
        <v>3</v>
      </c>
      <c r="C5691" s="33"/>
      <c r="D5691" s="34">
        <f t="shared" ca="1" si="499"/>
        <v>0.71173273819954253</v>
      </c>
      <c r="E5691" s="34">
        <f t="shared" ca="1" si="499"/>
        <v>0.10813487582146653</v>
      </c>
      <c r="F5691" s="33"/>
      <c r="G5691" s="33">
        <f t="shared" ca="1" si="495"/>
        <v>3</v>
      </c>
      <c r="H5691" s="33">
        <f t="shared" ca="1" si="496"/>
        <v>3</v>
      </c>
      <c r="I5691" s="33">
        <f t="shared" ca="1" si="497"/>
        <v>6</v>
      </c>
      <c r="K5691" s="33"/>
      <c r="L5691" s="33"/>
      <c r="M5691" s="33"/>
      <c r="N5691" s="33"/>
      <c r="O5691" s="33"/>
    </row>
    <row r="5692" spans="1:15" x14ac:dyDescent="0.25">
      <c r="A5692" s="33">
        <f t="shared" ca="1" si="498"/>
        <v>3</v>
      </c>
      <c r="B5692" s="33">
        <f t="shared" ca="1" si="498"/>
        <v>2</v>
      </c>
      <c r="C5692" s="33"/>
      <c r="D5692" s="34">
        <f t="shared" ca="1" si="499"/>
        <v>0.6422375677761093</v>
      </c>
      <c r="E5692" s="34">
        <f t="shared" ca="1" si="499"/>
        <v>0.15570550304556141</v>
      </c>
      <c r="F5692" s="33"/>
      <c r="G5692" s="33">
        <f t="shared" ca="1" si="495"/>
        <v>3</v>
      </c>
      <c r="H5692" s="33">
        <f t="shared" ca="1" si="496"/>
        <v>2</v>
      </c>
      <c r="I5692" s="33">
        <f t="shared" ca="1" si="497"/>
        <v>5</v>
      </c>
      <c r="K5692" s="33"/>
      <c r="L5692" s="33"/>
      <c r="M5692" s="33"/>
      <c r="N5692" s="33"/>
      <c r="O5692" s="33"/>
    </row>
    <row r="5693" spans="1:15" x14ac:dyDescent="0.25">
      <c r="A5693" s="33">
        <f t="shared" ca="1" si="498"/>
        <v>2</v>
      </c>
      <c r="B5693" s="33">
        <f t="shared" ca="1" si="498"/>
        <v>6</v>
      </c>
      <c r="C5693" s="33"/>
      <c r="D5693" s="34">
        <f t="shared" ca="1" si="499"/>
        <v>0.86565473844458507</v>
      </c>
      <c r="E5693" s="34">
        <f t="shared" ca="1" si="499"/>
        <v>0.4314689933853656</v>
      </c>
      <c r="F5693" s="33"/>
      <c r="G5693" s="33">
        <f t="shared" ca="1" si="495"/>
        <v>2</v>
      </c>
      <c r="H5693" s="33">
        <f t="shared" ca="1" si="496"/>
        <v>6</v>
      </c>
      <c r="I5693" s="33">
        <f t="shared" ca="1" si="497"/>
        <v>8</v>
      </c>
      <c r="K5693" s="33"/>
      <c r="L5693" s="33"/>
      <c r="M5693" s="33"/>
      <c r="N5693" s="33"/>
      <c r="O5693" s="33"/>
    </row>
    <row r="5694" spans="1:15" x14ac:dyDescent="0.25">
      <c r="A5694" s="33">
        <f t="shared" ca="1" si="498"/>
        <v>3</v>
      </c>
      <c r="B5694" s="33">
        <f t="shared" ca="1" si="498"/>
        <v>6</v>
      </c>
      <c r="C5694" s="33"/>
      <c r="D5694" s="34">
        <f t="shared" ca="1" si="499"/>
        <v>2.0168961468060354E-2</v>
      </c>
      <c r="E5694" s="34">
        <f t="shared" ca="1" si="499"/>
        <v>0.50607225883704432</v>
      </c>
      <c r="F5694" s="33"/>
      <c r="G5694" s="33">
        <f t="shared" ca="1" si="495"/>
        <v>3</v>
      </c>
      <c r="H5694" s="33">
        <f t="shared" ca="1" si="496"/>
        <v>6</v>
      </c>
      <c r="I5694" s="33">
        <f t="shared" ca="1" si="497"/>
        <v>9</v>
      </c>
      <c r="K5694" s="33"/>
      <c r="L5694" s="33"/>
      <c r="M5694" s="33"/>
      <c r="N5694" s="33"/>
      <c r="O5694" s="33"/>
    </row>
    <row r="5695" spans="1:15" x14ac:dyDescent="0.25">
      <c r="A5695" s="33">
        <f t="shared" ca="1" si="498"/>
        <v>5</v>
      </c>
      <c r="B5695" s="33">
        <f t="shared" ca="1" si="498"/>
        <v>6</v>
      </c>
      <c r="C5695" s="33"/>
      <c r="D5695" s="34">
        <f t="shared" ca="1" si="499"/>
        <v>0.44423195364535439</v>
      </c>
      <c r="E5695" s="34">
        <f t="shared" ca="1" si="499"/>
        <v>0.69821624917375547</v>
      </c>
      <c r="F5695" s="33"/>
      <c r="G5695" s="33">
        <f t="shared" ca="1" si="495"/>
        <v>5</v>
      </c>
      <c r="H5695" s="33">
        <f t="shared" ca="1" si="496"/>
        <v>6</v>
      </c>
      <c r="I5695" s="33">
        <f t="shared" ca="1" si="497"/>
        <v>11</v>
      </c>
      <c r="K5695" s="33"/>
      <c r="L5695" s="33"/>
      <c r="M5695" s="33"/>
      <c r="N5695" s="33"/>
      <c r="O5695" s="33"/>
    </row>
    <row r="5696" spans="1:15" x14ac:dyDescent="0.25">
      <c r="A5696" s="33">
        <f t="shared" ca="1" si="498"/>
        <v>4</v>
      </c>
      <c r="B5696" s="33">
        <f t="shared" ca="1" si="498"/>
        <v>2</v>
      </c>
      <c r="C5696" s="33"/>
      <c r="D5696" s="34">
        <f t="shared" ca="1" si="499"/>
        <v>0.7010113978723238</v>
      </c>
      <c r="E5696" s="34">
        <f t="shared" ca="1" si="499"/>
        <v>0.73462242036093106</v>
      </c>
      <c r="F5696" s="33"/>
      <c r="G5696" s="33">
        <f t="shared" ca="1" si="495"/>
        <v>4</v>
      </c>
      <c r="H5696" s="33">
        <f t="shared" ca="1" si="496"/>
        <v>2</v>
      </c>
      <c r="I5696" s="33">
        <f t="shared" ca="1" si="497"/>
        <v>6</v>
      </c>
      <c r="K5696" s="33"/>
      <c r="L5696" s="33"/>
      <c r="M5696" s="33"/>
      <c r="N5696" s="33"/>
      <c r="O5696" s="33"/>
    </row>
    <row r="5697" spans="1:15" x14ac:dyDescent="0.25">
      <c r="A5697" s="33">
        <f t="shared" ca="1" si="498"/>
        <v>3</v>
      </c>
      <c r="B5697" s="33">
        <f t="shared" ca="1" si="498"/>
        <v>3</v>
      </c>
      <c r="C5697" s="33"/>
      <c r="D5697" s="34">
        <f t="shared" ca="1" si="499"/>
        <v>0.25921671298711524</v>
      </c>
      <c r="E5697" s="34">
        <f t="shared" ca="1" si="499"/>
        <v>0.68558094281627169</v>
      </c>
      <c r="F5697" s="33"/>
      <c r="G5697" s="33">
        <f t="shared" ca="1" si="495"/>
        <v>3</v>
      </c>
      <c r="H5697" s="33">
        <f t="shared" ca="1" si="496"/>
        <v>3</v>
      </c>
      <c r="I5697" s="33">
        <f t="shared" ca="1" si="497"/>
        <v>6</v>
      </c>
      <c r="K5697" s="33"/>
      <c r="L5697" s="33"/>
      <c r="M5697" s="33"/>
      <c r="N5697" s="33"/>
      <c r="O5697" s="33"/>
    </row>
    <row r="5698" spans="1:15" x14ac:dyDescent="0.25">
      <c r="A5698" s="33">
        <f t="shared" ca="1" si="498"/>
        <v>5</v>
      </c>
      <c r="B5698" s="33">
        <f t="shared" ca="1" si="498"/>
        <v>4</v>
      </c>
      <c r="C5698" s="33"/>
      <c r="D5698" s="34">
        <f t="shared" ca="1" si="499"/>
        <v>0.63061780386917621</v>
      </c>
      <c r="E5698" s="34">
        <f t="shared" ca="1" si="499"/>
        <v>0.43973088980682762</v>
      </c>
      <c r="F5698" s="33"/>
      <c r="G5698" s="33">
        <f t="shared" ca="1" si="495"/>
        <v>5</v>
      </c>
      <c r="H5698" s="33">
        <f t="shared" ca="1" si="496"/>
        <v>4</v>
      </c>
      <c r="I5698" s="33">
        <f t="shared" ca="1" si="497"/>
        <v>9</v>
      </c>
      <c r="K5698" s="33"/>
      <c r="L5698" s="33"/>
      <c r="M5698" s="33"/>
      <c r="N5698" s="33"/>
      <c r="O5698" s="33"/>
    </row>
    <row r="5699" spans="1:15" x14ac:dyDescent="0.25">
      <c r="A5699" s="33">
        <f t="shared" ca="1" si="498"/>
        <v>5</v>
      </c>
      <c r="B5699" s="33">
        <f t="shared" ca="1" si="498"/>
        <v>4</v>
      </c>
      <c r="C5699" s="33"/>
      <c r="D5699" s="34">
        <f t="shared" ca="1" si="499"/>
        <v>0.41063633066857341</v>
      </c>
      <c r="E5699" s="34">
        <f t="shared" ca="1" si="499"/>
        <v>0.51587515858805577</v>
      </c>
      <c r="F5699" s="33"/>
      <c r="G5699" s="33">
        <f t="shared" ca="1" si="495"/>
        <v>5</v>
      </c>
      <c r="H5699" s="33">
        <f t="shared" ca="1" si="496"/>
        <v>4</v>
      </c>
      <c r="I5699" s="33">
        <f t="shared" ca="1" si="497"/>
        <v>9</v>
      </c>
      <c r="K5699" s="33"/>
      <c r="L5699" s="33"/>
      <c r="M5699" s="33"/>
      <c r="N5699" s="33"/>
      <c r="O5699" s="33"/>
    </row>
    <row r="5700" spans="1:15" x14ac:dyDescent="0.25">
      <c r="A5700" s="33">
        <f t="shared" ca="1" si="498"/>
        <v>6</v>
      </c>
      <c r="B5700" s="33">
        <f t="shared" ca="1" si="498"/>
        <v>2</v>
      </c>
      <c r="C5700" s="33"/>
      <c r="D5700" s="34">
        <f t="shared" ca="1" si="499"/>
        <v>0.36737336267258736</v>
      </c>
      <c r="E5700" s="34">
        <f t="shared" ca="1" si="499"/>
        <v>0.53338820187649505</v>
      </c>
      <c r="F5700" s="33"/>
      <c r="G5700" s="33">
        <f t="shared" ca="1" si="495"/>
        <v>6</v>
      </c>
      <c r="H5700" s="33">
        <f t="shared" ca="1" si="496"/>
        <v>2</v>
      </c>
      <c r="I5700" s="33">
        <f t="shared" ca="1" si="497"/>
        <v>8</v>
      </c>
      <c r="K5700" s="33"/>
      <c r="L5700" s="33"/>
      <c r="M5700" s="33"/>
      <c r="N5700" s="33"/>
      <c r="O5700" s="33"/>
    </row>
    <row r="5701" spans="1:15" x14ac:dyDescent="0.25">
      <c r="A5701" s="33">
        <f t="shared" ca="1" si="498"/>
        <v>1</v>
      </c>
      <c r="B5701" s="33">
        <f t="shared" ca="1" si="498"/>
        <v>3</v>
      </c>
      <c r="C5701" s="33"/>
      <c r="D5701" s="34">
        <f t="shared" ca="1" si="499"/>
        <v>0.64122976246063967</v>
      </c>
      <c r="E5701" s="34">
        <f t="shared" ca="1" si="499"/>
        <v>0.52818491688537239</v>
      </c>
      <c r="F5701" s="33"/>
      <c r="G5701" s="33">
        <f t="shared" ca="1" si="495"/>
        <v>1</v>
      </c>
      <c r="H5701" s="33">
        <f t="shared" ca="1" si="496"/>
        <v>3</v>
      </c>
      <c r="I5701" s="33">
        <f t="shared" ca="1" si="497"/>
        <v>4</v>
      </c>
      <c r="K5701" s="33"/>
      <c r="L5701" s="33"/>
      <c r="M5701" s="33"/>
      <c r="N5701" s="33"/>
      <c r="O5701" s="33"/>
    </row>
    <row r="5702" spans="1:15" x14ac:dyDescent="0.25">
      <c r="A5702" s="33">
        <f t="shared" ca="1" si="498"/>
        <v>2</v>
      </c>
      <c r="B5702" s="33">
        <f t="shared" ca="1" si="498"/>
        <v>6</v>
      </c>
      <c r="C5702" s="33"/>
      <c r="D5702" s="34">
        <f t="shared" ca="1" si="499"/>
        <v>0.8486850361164725</v>
      </c>
      <c r="E5702" s="34">
        <f t="shared" ca="1" si="499"/>
        <v>0.66906767579996318</v>
      </c>
      <c r="F5702" s="33"/>
      <c r="G5702" s="33">
        <f t="shared" ref="G5702:G5765" ca="1" si="500">IF(AND(COUNTIF($B$91:$G$91,A5702)=1,D5702&lt;=$B$90),RANDBETWEEN(1,6),A5702)</f>
        <v>2</v>
      </c>
      <c r="H5702" s="33">
        <f t="shared" ref="H5702:H5765" ca="1" si="501">IF(AND(COUNTIF($B$91:$G$91,B5702)=1,E5702&lt;=$B$90),RANDBETWEEN(1,6),B5702)</f>
        <v>6</v>
      </c>
      <c r="I5702" s="33">
        <f t="shared" ref="I5702:I5765" ca="1" si="502">SUM(G5702:H5702)</f>
        <v>8</v>
      </c>
      <c r="K5702" s="33"/>
      <c r="L5702" s="33"/>
      <c r="M5702" s="33"/>
      <c r="N5702" s="33"/>
      <c r="O5702" s="33"/>
    </row>
    <row r="5703" spans="1:15" x14ac:dyDescent="0.25">
      <c r="A5703" s="33">
        <f t="shared" ref="A5703:B5766" ca="1" si="503">RANDBETWEEN(1,6)</f>
        <v>6</v>
      </c>
      <c r="B5703" s="33">
        <f t="shared" ca="1" si="503"/>
        <v>3</v>
      </c>
      <c r="C5703" s="33"/>
      <c r="D5703" s="34">
        <f t="shared" ref="D5703:E5766" ca="1" si="504">RAND()</f>
        <v>0.65944630254956416</v>
      </c>
      <c r="E5703" s="34">
        <f t="shared" ca="1" si="504"/>
        <v>0.93414874920140567</v>
      </c>
      <c r="F5703" s="33"/>
      <c r="G5703" s="33">
        <f t="shared" ca="1" si="500"/>
        <v>6</v>
      </c>
      <c r="H5703" s="33">
        <f t="shared" ca="1" si="501"/>
        <v>3</v>
      </c>
      <c r="I5703" s="33">
        <f t="shared" ca="1" si="502"/>
        <v>9</v>
      </c>
      <c r="K5703" s="33"/>
      <c r="L5703" s="33"/>
      <c r="M5703" s="33"/>
      <c r="N5703" s="33"/>
      <c r="O5703" s="33"/>
    </row>
    <row r="5704" spans="1:15" x14ac:dyDescent="0.25">
      <c r="A5704" s="33">
        <f t="shared" ca="1" si="503"/>
        <v>1</v>
      </c>
      <c r="B5704" s="33">
        <f t="shared" ca="1" si="503"/>
        <v>2</v>
      </c>
      <c r="C5704" s="33"/>
      <c r="D5704" s="34">
        <f t="shared" ca="1" si="504"/>
        <v>0.99235240570230954</v>
      </c>
      <c r="E5704" s="34">
        <f t="shared" ca="1" si="504"/>
        <v>0.37733801724906868</v>
      </c>
      <c r="F5704" s="33"/>
      <c r="G5704" s="33">
        <f t="shared" ca="1" si="500"/>
        <v>1</v>
      </c>
      <c r="H5704" s="33">
        <f t="shared" ca="1" si="501"/>
        <v>2</v>
      </c>
      <c r="I5704" s="33">
        <f t="shared" ca="1" si="502"/>
        <v>3</v>
      </c>
      <c r="K5704" s="33"/>
      <c r="L5704" s="33"/>
      <c r="M5704" s="33"/>
      <c r="N5704" s="33"/>
      <c r="O5704" s="33"/>
    </row>
    <row r="5705" spans="1:15" x14ac:dyDescent="0.25">
      <c r="A5705" s="33">
        <f t="shared" ca="1" si="503"/>
        <v>2</v>
      </c>
      <c r="B5705" s="33">
        <f t="shared" ca="1" si="503"/>
        <v>5</v>
      </c>
      <c r="C5705" s="33"/>
      <c r="D5705" s="34">
        <f t="shared" ca="1" si="504"/>
        <v>0.14286409341749862</v>
      </c>
      <c r="E5705" s="34">
        <f t="shared" ca="1" si="504"/>
        <v>0.33176311177164963</v>
      </c>
      <c r="F5705" s="33"/>
      <c r="G5705" s="33">
        <f t="shared" ca="1" si="500"/>
        <v>2</v>
      </c>
      <c r="H5705" s="33">
        <f t="shared" ca="1" si="501"/>
        <v>5</v>
      </c>
      <c r="I5705" s="33">
        <f t="shared" ca="1" si="502"/>
        <v>7</v>
      </c>
      <c r="K5705" s="33"/>
      <c r="L5705" s="33"/>
      <c r="M5705" s="33"/>
      <c r="N5705" s="33"/>
      <c r="O5705" s="33"/>
    </row>
    <row r="5706" spans="1:15" x14ac:dyDescent="0.25">
      <c r="A5706" s="33">
        <f t="shared" ca="1" si="503"/>
        <v>1</v>
      </c>
      <c r="B5706" s="33">
        <f t="shared" ca="1" si="503"/>
        <v>5</v>
      </c>
      <c r="C5706" s="33"/>
      <c r="D5706" s="34">
        <f t="shared" ca="1" si="504"/>
        <v>6.768089996125104E-3</v>
      </c>
      <c r="E5706" s="34">
        <f t="shared" ca="1" si="504"/>
        <v>0.5610481683489249</v>
      </c>
      <c r="F5706" s="33"/>
      <c r="G5706" s="33">
        <f t="shared" ca="1" si="500"/>
        <v>1</v>
      </c>
      <c r="H5706" s="33">
        <f t="shared" ca="1" si="501"/>
        <v>5</v>
      </c>
      <c r="I5706" s="33">
        <f t="shared" ca="1" si="502"/>
        <v>6</v>
      </c>
      <c r="K5706" s="33"/>
      <c r="L5706" s="33"/>
      <c r="M5706" s="33"/>
      <c r="N5706" s="33"/>
      <c r="O5706" s="33"/>
    </row>
    <row r="5707" spans="1:15" x14ac:dyDescent="0.25">
      <c r="A5707" s="33">
        <f t="shared" ca="1" si="503"/>
        <v>1</v>
      </c>
      <c r="B5707" s="33">
        <f t="shared" ca="1" si="503"/>
        <v>5</v>
      </c>
      <c r="C5707" s="33"/>
      <c r="D5707" s="34">
        <f t="shared" ca="1" si="504"/>
        <v>7.8981254884250451E-2</v>
      </c>
      <c r="E5707" s="34">
        <f t="shared" ca="1" si="504"/>
        <v>0.53630523067580094</v>
      </c>
      <c r="F5707" s="33"/>
      <c r="G5707" s="33">
        <f t="shared" ca="1" si="500"/>
        <v>1</v>
      </c>
      <c r="H5707" s="33">
        <f t="shared" ca="1" si="501"/>
        <v>5</v>
      </c>
      <c r="I5707" s="33">
        <f t="shared" ca="1" si="502"/>
        <v>6</v>
      </c>
      <c r="K5707" s="33"/>
      <c r="L5707" s="33"/>
      <c r="M5707" s="33"/>
      <c r="N5707" s="33"/>
      <c r="O5707" s="33"/>
    </row>
    <row r="5708" spans="1:15" x14ac:dyDescent="0.25">
      <c r="A5708" s="33">
        <f t="shared" ca="1" si="503"/>
        <v>2</v>
      </c>
      <c r="B5708" s="33">
        <f t="shared" ca="1" si="503"/>
        <v>1</v>
      </c>
      <c r="C5708" s="33"/>
      <c r="D5708" s="34">
        <f t="shared" ca="1" si="504"/>
        <v>0.61220167431798256</v>
      </c>
      <c r="E5708" s="34">
        <f t="shared" ca="1" si="504"/>
        <v>6.2944508011342437E-2</v>
      </c>
      <c r="F5708" s="33"/>
      <c r="G5708" s="33">
        <f t="shared" ca="1" si="500"/>
        <v>2</v>
      </c>
      <c r="H5708" s="33">
        <f t="shared" ca="1" si="501"/>
        <v>1</v>
      </c>
      <c r="I5708" s="33">
        <f t="shared" ca="1" si="502"/>
        <v>3</v>
      </c>
      <c r="K5708" s="33"/>
      <c r="L5708" s="33"/>
      <c r="M5708" s="33"/>
      <c r="N5708" s="33"/>
      <c r="O5708" s="33"/>
    </row>
    <row r="5709" spans="1:15" x14ac:dyDescent="0.25">
      <c r="A5709" s="33">
        <f t="shared" ca="1" si="503"/>
        <v>4</v>
      </c>
      <c r="B5709" s="33">
        <f t="shared" ca="1" si="503"/>
        <v>6</v>
      </c>
      <c r="C5709" s="33"/>
      <c r="D5709" s="34">
        <f t="shared" ca="1" si="504"/>
        <v>0.77690319598805913</v>
      </c>
      <c r="E5709" s="34">
        <f t="shared" ca="1" si="504"/>
        <v>0.15548865251420529</v>
      </c>
      <c r="F5709" s="33"/>
      <c r="G5709" s="33">
        <f t="shared" ca="1" si="500"/>
        <v>4</v>
      </c>
      <c r="H5709" s="33">
        <f t="shared" ca="1" si="501"/>
        <v>6</v>
      </c>
      <c r="I5709" s="33">
        <f t="shared" ca="1" si="502"/>
        <v>10</v>
      </c>
      <c r="K5709" s="33"/>
      <c r="L5709" s="33"/>
      <c r="M5709" s="33"/>
      <c r="N5709" s="33"/>
      <c r="O5709" s="33"/>
    </row>
    <row r="5710" spans="1:15" x14ac:dyDescent="0.25">
      <c r="A5710" s="33">
        <f t="shared" ca="1" si="503"/>
        <v>1</v>
      </c>
      <c r="B5710" s="33">
        <f t="shared" ca="1" si="503"/>
        <v>5</v>
      </c>
      <c r="C5710" s="33"/>
      <c r="D5710" s="34">
        <f t="shared" ca="1" si="504"/>
        <v>0.35389912562977555</v>
      </c>
      <c r="E5710" s="34">
        <f t="shared" ca="1" si="504"/>
        <v>0.28136240534900414</v>
      </c>
      <c r="F5710" s="33"/>
      <c r="G5710" s="33">
        <f t="shared" ca="1" si="500"/>
        <v>1</v>
      </c>
      <c r="H5710" s="33">
        <f t="shared" ca="1" si="501"/>
        <v>5</v>
      </c>
      <c r="I5710" s="33">
        <f t="shared" ca="1" si="502"/>
        <v>6</v>
      </c>
      <c r="K5710" s="33"/>
      <c r="L5710" s="33"/>
      <c r="M5710" s="33"/>
      <c r="N5710" s="33"/>
      <c r="O5710" s="33"/>
    </row>
    <row r="5711" spans="1:15" x14ac:dyDescent="0.25">
      <c r="A5711" s="33">
        <f t="shared" ca="1" si="503"/>
        <v>2</v>
      </c>
      <c r="B5711" s="33">
        <f t="shared" ca="1" si="503"/>
        <v>2</v>
      </c>
      <c r="C5711" s="33"/>
      <c r="D5711" s="34">
        <f t="shared" ca="1" si="504"/>
        <v>0.27733541024252517</v>
      </c>
      <c r="E5711" s="34">
        <f t="shared" ca="1" si="504"/>
        <v>0.54656483244096865</v>
      </c>
      <c r="F5711" s="33"/>
      <c r="G5711" s="33">
        <f t="shared" ca="1" si="500"/>
        <v>2</v>
      </c>
      <c r="H5711" s="33">
        <f t="shared" ca="1" si="501"/>
        <v>2</v>
      </c>
      <c r="I5711" s="33">
        <f t="shared" ca="1" si="502"/>
        <v>4</v>
      </c>
      <c r="K5711" s="33"/>
      <c r="L5711" s="33"/>
      <c r="M5711" s="33"/>
      <c r="N5711" s="33"/>
      <c r="O5711" s="33"/>
    </row>
    <row r="5712" spans="1:15" x14ac:dyDescent="0.25">
      <c r="A5712" s="33">
        <f t="shared" ca="1" si="503"/>
        <v>6</v>
      </c>
      <c r="B5712" s="33">
        <f t="shared" ca="1" si="503"/>
        <v>4</v>
      </c>
      <c r="C5712" s="33"/>
      <c r="D5712" s="34">
        <f t="shared" ca="1" si="504"/>
        <v>0.36929633886797475</v>
      </c>
      <c r="E5712" s="34">
        <f t="shared" ca="1" si="504"/>
        <v>0.75111606353080584</v>
      </c>
      <c r="F5712" s="33"/>
      <c r="G5712" s="33">
        <f t="shared" ca="1" si="500"/>
        <v>6</v>
      </c>
      <c r="H5712" s="33">
        <f t="shared" ca="1" si="501"/>
        <v>4</v>
      </c>
      <c r="I5712" s="33">
        <f t="shared" ca="1" si="502"/>
        <v>10</v>
      </c>
      <c r="K5712" s="33"/>
      <c r="L5712" s="33"/>
      <c r="M5712" s="33"/>
      <c r="N5712" s="33"/>
      <c r="O5712" s="33"/>
    </row>
    <row r="5713" spans="1:15" x14ac:dyDescent="0.25">
      <c r="A5713" s="33">
        <f t="shared" ca="1" si="503"/>
        <v>4</v>
      </c>
      <c r="B5713" s="33">
        <f t="shared" ca="1" si="503"/>
        <v>5</v>
      </c>
      <c r="C5713" s="33"/>
      <c r="D5713" s="34">
        <f t="shared" ca="1" si="504"/>
        <v>0.11570745301344876</v>
      </c>
      <c r="E5713" s="34">
        <f t="shared" ca="1" si="504"/>
        <v>0.39955910551806828</v>
      </c>
      <c r="F5713" s="33"/>
      <c r="G5713" s="33">
        <f t="shared" ca="1" si="500"/>
        <v>4</v>
      </c>
      <c r="H5713" s="33">
        <f t="shared" ca="1" si="501"/>
        <v>5</v>
      </c>
      <c r="I5713" s="33">
        <f t="shared" ca="1" si="502"/>
        <v>9</v>
      </c>
      <c r="K5713" s="33"/>
      <c r="L5713" s="33"/>
      <c r="M5713" s="33"/>
      <c r="N5713" s="33"/>
      <c r="O5713" s="33"/>
    </row>
    <row r="5714" spans="1:15" x14ac:dyDescent="0.25">
      <c r="A5714" s="33">
        <f t="shared" ca="1" si="503"/>
        <v>3</v>
      </c>
      <c r="B5714" s="33">
        <f t="shared" ca="1" si="503"/>
        <v>2</v>
      </c>
      <c r="C5714" s="33"/>
      <c r="D5714" s="34">
        <f t="shared" ca="1" si="504"/>
        <v>0.50751678383579379</v>
      </c>
      <c r="E5714" s="34">
        <f t="shared" ca="1" si="504"/>
        <v>0.7103289291707866</v>
      </c>
      <c r="F5714" s="33"/>
      <c r="G5714" s="33">
        <f t="shared" ca="1" si="500"/>
        <v>3</v>
      </c>
      <c r="H5714" s="33">
        <f t="shared" ca="1" si="501"/>
        <v>2</v>
      </c>
      <c r="I5714" s="33">
        <f t="shared" ca="1" si="502"/>
        <v>5</v>
      </c>
      <c r="K5714" s="33"/>
      <c r="L5714" s="33"/>
      <c r="M5714" s="33"/>
      <c r="N5714" s="33"/>
      <c r="O5714" s="33"/>
    </row>
    <row r="5715" spans="1:15" x14ac:dyDescent="0.25">
      <c r="A5715" s="33">
        <f t="shared" ca="1" si="503"/>
        <v>6</v>
      </c>
      <c r="B5715" s="33">
        <f t="shared" ca="1" si="503"/>
        <v>6</v>
      </c>
      <c r="C5715" s="33"/>
      <c r="D5715" s="34">
        <f t="shared" ca="1" si="504"/>
        <v>0.83049515916171668</v>
      </c>
      <c r="E5715" s="34">
        <f t="shared" ca="1" si="504"/>
        <v>0.73864814203848794</v>
      </c>
      <c r="F5715" s="33"/>
      <c r="G5715" s="33">
        <f t="shared" ca="1" si="500"/>
        <v>6</v>
      </c>
      <c r="H5715" s="33">
        <f t="shared" ca="1" si="501"/>
        <v>6</v>
      </c>
      <c r="I5715" s="33">
        <f t="shared" ca="1" si="502"/>
        <v>12</v>
      </c>
      <c r="K5715" s="33"/>
      <c r="L5715" s="33"/>
      <c r="M5715" s="33"/>
      <c r="N5715" s="33"/>
      <c r="O5715" s="33"/>
    </row>
    <row r="5716" spans="1:15" x14ac:dyDescent="0.25">
      <c r="A5716" s="33">
        <f t="shared" ca="1" si="503"/>
        <v>1</v>
      </c>
      <c r="B5716" s="33">
        <f t="shared" ca="1" si="503"/>
        <v>3</v>
      </c>
      <c r="C5716" s="33"/>
      <c r="D5716" s="34">
        <f t="shared" ca="1" si="504"/>
        <v>0.57907502078685624</v>
      </c>
      <c r="E5716" s="34">
        <f t="shared" ca="1" si="504"/>
        <v>0.36836568440742656</v>
      </c>
      <c r="F5716" s="33"/>
      <c r="G5716" s="33">
        <f t="shared" ca="1" si="500"/>
        <v>1</v>
      </c>
      <c r="H5716" s="33">
        <f t="shared" ca="1" si="501"/>
        <v>3</v>
      </c>
      <c r="I5716" s="33">
        <f t="shared" ca="1" si="502"/>
        <v>4</v>
      </c>
      <c r="K5716" s="33"/>
      <c r="L5716" s="33"/>
      <c r="M5716" s="33"/>
      <c r="N5716" s="33"/>
      <c r="O5716" s="33"/>
    </row>
    <row r="5717" spans="1:15" x14ac:dyDescent="0.25">
      <c r="A5717" s="33">
        <f t="shared" ca="1" si="503"/>
        <v>6</v>
      </c>
      <c r="B5717" s="33">
        <f t="shared" ca="1" si="503"/>
        <v>5</v>
      </c>
      <c r="C5717" s="33"/>
      <c r="D5717" s="34">
        <f t="shared" ca="1" si="504"/>
        <v>0.53009333922350299</v>
      </c>
      <c r="E5717" s="34">
        <f t="shared" ca="1" si="504"/>
        <v>0.74403862188249681</v>
      </c>
      <c r="F5717" s="33"/>
      <c r="G5717" s="33">
        <f t="shared" ca="1" si="500"/>
        <v>6</v>
      </c>
      <c r="H5717" s="33">
        <f t="shared" ca="1" si="501"/>
        <v>5</v>
      </c>
      <c r="I5717" s="33">
        <f t="shared" ca="1" si="502"/>
        <v>11</v>
      </c>
      <c r="K5717" s="33"/>
      <c r="L5717" s="33"/>
      <c r="M5717" s="33"/>
      <c r="N5717" s="33"/>
      <c r="O5717" s="33"/>
    </row>
    <row r="5718" spans="1:15" x14ac:dyDescent="0.25">
      <c r="A5718" s="33">
        <f t="shared" ca="1" si="503"/>
        <v>4</v>
      </c>
      <c r="B5718" s="33">
        <f t="shared" ca="1" si="503"/>
        <v>6</v>
      </c>
      <c r="C5718" s="33"/>
      <c r="D5718" s="34">
        <f t="shared" ca="1" si="504"/>
        <v>3.5282911524547989E-2</v>
      </c>
      <c r="E5718" s="34">
        <f t="shared" ca="1" si="504"/>
        <v>0.51253456392245478</v>
      </c>
      <c r="F5718" s="33"/>
      <c r="G5718" s="33">
        <f t="shared" ca="1" si="500"/>
        <v>4</v>
      </c>
      <c r="H5718" s="33">
        <f t="shared" ca="1" si="501"/>
        <v>6</v>
      </c>
      <c r="I5718" s="33">
        <f t="shared" ca="1" si="502"/>
        <v>10</v>
      </c>
      <c r="K5718" s="33"/>
      <c r="L5718" s="33"/>
      <c r="M5718" s="33"/>
      <c r="N5718" s="33"/>
      <c r="O5718" s="33"/>
    </row>
    <row r="5719" spans="1:15" x14ac:dyDescent="0.25">
      <c r="A5719" s="33">
        <f t="shared" ca="1" si="503"/>
        <v>3</v>
      </c>
      <c r="B5719" s="33">
        <f t="shared" ca="1" si="503"/>
        <v>2</v>
      </c>
      <c r="C5719" s="33"/>
      <c r="D5719" s="34">
        <f t="shared" ca="1" si="504"/>
        <v>2.8442997458699715E-2</v>
      </c>
      <c r="E5719" s="34">
        <f t="shared" ca="1" si="504"/>
        <v>0.87069301385447462</v>
      </c>
      <c r="F5719" s="33"/>
      <c r="G5719" s="33">
        <f t="shared" ca="1" si="500"/>
        <v>3</v>
      </c>
      <c r="H5719" s="33">
        <f t="shared" ca="1" si="501"/>
        <v>2</v>
      </c>
      <c r="I5719" s="33">
        <f t="shared" ca="1" si="502"/>
        <v>5</v>
      </c>
      <c r="K5719" s="33"/>
      <c r="L5719" s="33"/>
      <c r="M5719" s="33"/>
      <c r="N5719" s="33"/>
      <c r="O5719" s="33"/>
    </row>
    <row r="5720" spans="1:15" x14ac:dyDescent="0.25">
      <c r="A5720" s="33">
        <f t="shared" ca="1" si="503"/>
        <v>1</v>
      </c>
      <c r="B5720" s="33">
        <f t="shared" ca="1" si="503"/>
        <v>1</v>
      </c>
      <c r="C5720" s="33"/>
      <c r="D5720" s="34">
        <f t="shared" ca="1" si="504"/>
        <v>0.22523073538293148</v>
      </c>
      <c r="E5720" s="34">
        <f t="shared" ca="1" si="504"/>
        <v>0.76632702065863423</v>
      </c>
      <c r="F5720" s="33"/>
      <c r="G5720" s="33">
        <f t="shared" ca="1" si="500"/>
        <v>1</v>
      </c>
      <c r="H5720" s="33">
        <f t="shared" ca="1" si="501"/>
        <v>1</v>
      </c>
      <c r="I5720" s="33">
        <f t="shared" ca="1" si="502"/>
        <v>2</v>
      </c>
      <c r="K5720" s="33"/>
      <c r="L5720" s="33"/>
      <c r="M5720" s="33"/>
      <c r="N5720" s="33"/>
      <c r="O5720" s="33"/>
    </row>
    <row r="5721" spans="1:15" x14ac:dyDescent="0.25">
      <c r="A5721" s="33">
        <f t="shared" ca="1" si="503"/>
        <v>5</v>
      </c>
      <c r="B5721" s="33">
        <f t="shared" ca="1" si="503"/>
        <v>3</v>
      </c>
      <c r="C5721" s="33"/>
      <c r="D5721" s="34">
        <f t="shared" ca="1" si="504"/>
        <v>0.9830151373109568</v>
      </c>
      <c r="E5721" s="34">
        <f t="shared" ca="1" si="504"/>
        <v>0.17412358459266419</v>
      </c>
      <c r="F5721" s="33"/>
      <c r="G5721" s="33">
        <f t="shared" ca="1" si="500"/>
        <v>5</v>
      </c>
      <c r="H5721" s="33">
        <f t="shared" ca="1" si="501"/>
        <v>3</v>
      </c>
      <c r="I5721" s="33">
        <f t="shared" ca="1" si="502"/>
        <v>8</v>
      </c>
      <c r="K5721" s="33"/>
      <c r="L5721" s="33"/>
      <c r="M5721" s="33"/>
      <c r="N5721" s="33"/>
      <c r="O5721" s="33"/>
    </row>
    <row r="5722" spans="1:15" x14ac:dyDescent="0.25">
      <c r="A5722" s="33">
        <f t="shared" ca="1" si="503"/>
        <v>5</v>
      </c>
      <c r="B5722" s="33">
        <f t="shared" ca="1" si="503"/>
        <v>2</v>
      </c>
      <c r="C5722" s="33"/>
      <c r="D5722" s="34">
        <f t="shared" ca="1" si="504"/>
        <v>8.8908072023524909E-2</v>
      </c>
      <c r="E5722" s="34">
        <f t="shared" ca="1" si="504"/>
        <v>0.53616223236937643</v>
      </c>
      <c r="F5722" s="33"/>
      <c r="G5722" s="33">
        <f t="shared" ca="1" si="500"/>
        <v>5</v>
      </c>
      <c r="H5722" s="33">
        <f t="shared" ca="1" si="501"/>
        <v>2</v>
      </c>
      <c r="I5722" s="33">
        <f t="shared" ca="1" si="502"/>
        <v>7</v>
      </c>
      <c r="K5722" s="33"/>
      <c r="L5722" s="33"/>
      <c r="M5722" s="33"/>
      <c r="N5722" s="33"/>
      <c r="O5722" s="33"/>
    </row>
    <row r="5723" spans="1:15" x14ac:dyDescent="0.25">
      <c r="A5723" s="33">
        <f t="shared" ca="1" si="503"/>
        <v>4</v>
      </c>
      <c r="B5723" s="33">
        <f t="shared" ca="1" si="503"/>
        <v>1</v>
      </c>
      <c r="C5723" s="33"/>
      <c r="D5723" s="34">
        <f t="shared" ca="1" si="504"/>
        <v>0.52567170896506232</v>
      </c>
      <c r="E5723" s="34">
        <f t="shared" ca="1" si="504"/>
        <v>0.82513864531269077</v>
      </c>
      <c r="F5723" s="33"/>
      <c r="G5723" s="33">
        <f t="shared" ca="1" si="500"/>
        <v>4</v>
      </c>
      <c r="H5723" s="33">
        <f t="shared" ca="1" si="501"/>
        <v>1</v>
      </c>
      <c r="I5723" s="33">
        <f t="shared" ca="1" si="502"/>
        <v>5</v>
      </c>
      <c r="K5723" s="33"/>
      <c r="L5723" s="33"/>
      <c r="M5723" s="33"/>
      <c r="N5723" s="33"/>
      <c r="O5723" s="33"/>
    </row>
    <row r="5724" spans="1:15" x14ac:dyDescent="0.25">
      <c r="A5724" s="33">
        <f t="shared" ca="1" si="503"/>
        <v>2</v>
      </c>
      <c r="B5724" s="33">
        <f t="shared" ca="1" si="503"/>
        <v>5</v>
      </c>
      <c r="C5724" s="33"/>
      <c r="D5724" s="34">
        <f t="shared" ca="1" si="504"/>
        <v>0.42671393517648659</v>
      </c>
      <c r="E5724" s="34">
        <f t="shared" ca="1" si="504"/>
        <v>0.78502463440063497</v>
      </c>
      <c r="F5724" s="33"/>
      <c r="G5724" s="33">
        <f t="shared" ca="1" si="500"/>
        <v>2</v>
      </c>
      <c r="H5724" s="33">
        <f t="shared" ca="1" si="501"/>
        <v>5</v>
      </c>
      <c r="I5724" s="33">
        <f t="shared" ca="1" si="502"/>
        <v>7</v>
      </c>
      <c r="K5724" s="33"/>
      <c r="L5724" s="33"/>
      <c r="M5724" s="33"/>
      <c r="N5724" s="33"/>
      <c r="O5724" s="33"/>
    </row>
    <row r="5725" spans="1:15" x14ac:dyDescent="0.25">
      <c r="A5725" s="33">
        <f t="shared" ca="1" si="503"/>
        <v>4</v>
      </c>
      <c r="B5725" s="33">
        <f t="shared" ca="1" si="503"/>
        <v>5</v>
      </c>
      <c r="C5725" s="33"/>
      <c r="D5725" s="34">
        <f t="shared" ca="1" si="504"/>
        <v>0.58511691349671402</v>
      </c>
      <c r="E5725" s="34">
        <f t="shared" ca="1" si="504"/>
        <v>0.5861506773512658</v>
      </c>
      <c r="F5725" s="33"/>
      <c r="G5725" s="33">
        <f t="shared" ca="1" si="500"/>
        <v>4</v>
      </c>
      <c r="H5725" s="33">
        <f t="shared" ca="1" si="501"/>
        <v>5</v>
      </c>
      <c r="I5725" s="33">
        <f t="shared" ca="1" si="502"/>
        <v>9</v>
      </c>
      <c r="K5725" s="33"/>
      <c r="L5725" s="33"/>
      <c r="M5725" s="33"/>
      <c r="N5725" s="33"/>
      <c r="O5725" s="33"/>
    </row>
    <row r="5726" spans="1:15" x14ac:dyDescent="0.25">
      <c r="A5726" s="33">
        <f t="shared" ca="1" si="503"/>
        <v>2</v>
      </c>
      <c r="B5726" s="33">
        <f t="shared" ca="1" si="503"/>
        <v>2</v>
      </c>
      <c r="C5726" s="33"/>
      <c r="D5726" s="34">
        <f t="shared" ca="1" si="504"/>
        <v>0.24661680583149426</v>
      </c>
      <c r="E5726" s="34">
        <f t="shared" ca="1" si="504"/>
        <v>0.73080939166201508</v>
      </c>
      <c r="F5726" s="33"/>
      <c r="G5726" s="33">
        <f t="shared" ca="1" si="500"/>
        <v>2</v>
      </c>
      <c r="H5726" s="33">
        <f t="shared" ca="1" si="501"/>
        <v>2</v>
      </c>
      <c r="I5726" s="33">
        <f t="shared" ca="1" si="502"/>
        <v>4</v>
      </c>
      <c r="K5726" s="33"/>
      <c r="L5726" s="33"/>
      <c r="M5726" s="33"/>
      <c r="N5726" s="33"/>
      <c r="O5726" s="33"/>
    </row>
    <row r="5727" spans="1:15" x14ac:dyDescent="0.25">
      <c r="A5727" s="33">
        <f t="shared" ca="1" si="503"/>
        <v>5</v>
      </c>
      <c r="B5727" s="33">
        <f t="shared" ca="1" si="503"/>
        <v>4</v>
      </c>
      <c r="C5727" s="33"/>
      <c r="D5727" s="34">
        <f t="shared" ca="1" si="504"/>
        <v>8.1859244224557148E-2</v>
      </c>
      <c r="E5727" s="34">
        <f t="shared" ca="1" si="504"/>
        <v>0.27735261472365336</v>
      </c>
      <c r="F5727" s="33"/>
      <c r="G5727" s="33">
        <f t="shared" ca="1" si="500"/>
        <v>5</v>
      </c>
      <c r="H5727" s="33">
        <f t="shared" ca="1" si="501"/>
        <v>4</v>
      </c>
      <c r="I5727" s="33">
        <f t="shared" ca="1" si="502"/>
        <v>9</v>
      </c>
      <c r="K5727" s="33"/>
      <c r="L5727" s="33"/>
      <c r="M5727" s="33"/>
      <c r="N5727" s="33"/>
      <c r="O5727" s="33"/>
    </row>
    <row r="5728" spans="1:15" x14ac:dyDescent="0.25">
      <c r="A5728" s="33">
        <f t="shared" ca="1" si="503"/>
        <v>3</v>
      </c>
      <c r="B5728" s="33">
        <f t="shared" ca="1" si="503"/>
        <v>1</v>
      </c>
      <c r="C5728" s="33"/>
      <c r="D5728" s="34">
        <f t="shared" ca="1" si="504"/>
        <v>0.56560274084024842</v>
      </c>
      <c r="E5728" s="34">
        <f t="shared" ca="1" si="504"/>
        <v>0.94968393663664907</v>
      </c>
      <c r="F5728" s="33"/>
      <c r="G5728" s="33">
        <f t="shared" ca="1" si="500"/>
        <v>3</v>
      </c>
      <c r="H5728" s="33">
        <f t="shared" ca="1" si="501"/>
        <v>1</v>
      </c>
      <c r="I5728" s="33">
        <f t="shared" ca="1" si="502"/>
        <v>4</v>
      </c>
      <c r="K5728" s="33"/>
      <c r="L5728" s="33"/>
      <c r="M5728" s="33"/>
      <c r="N5728" s="33"/>
      <c r="O5728" s="33"/>
    </row>
    <row r="5729" spans="1:15" x14ac:dyDescent="0.25">
      <c r="A5729" s="33">
        <f t="shared" ca="1" si="503"/>
        <v>2</v>
      </c>
      <c r="B5729" s="33">
        <f t="shared" ca="1" si="503"/>
        <v>2</v>
      </c>
      <c r="C5729" s="33"/>
      <c r="D5729" s="34">
        <f t="shared" ca="1" si="504"/>
        <v>0.65079880426199344</v>
      </c>
      <c r="E5729" s="34">
        <f t="shared" ca="1" si="504"/>
        <v>0.22586405320501624</v>
      </c>
      <c r="F5729" s="33"/>
      <c r="G5729" s="33">
        <f t="shared" ca="1" si="500"/>
        <v>2</v>
      </c>
      <c r="H5729" s="33">
        <f t="shared" ca="1" si="501"/>
        <v>2</v>
      </c>
      <c r="I5729" s="33">
        <f t="shared" ca="1" si="502"/>
        <v>4</v>
      </c>
      <c r="K5729" s="33"/>
      <c r="L5729" s="33"/>
      <c r="M5729" s="33"/>
      <c r="N5729" s="33"/>
      <c r="O5729" s="33"/>
    </row>
    <row r="5730" spans="1:15" x14ac:dyDescent="0.25">
      <c r="A5730" s="33">
        <f t="shared" ca="1" si="503"/>
        <v>3</v>
      </c>
      <c r="B5730" s="33">
        <f t="shared" ca="1" si="503"/>
        <v>6</v>
      </c>
      <c r="C5730" s="33"/>
      <c r="D5730" s="34">
        <f t="shared" ca="1" si="504"/>
        <v>0.28621906006429687</v>
      </c>
      <c r="E5730" s="34">
        <f t="shared" ca="1" si="504"/>
        <v>1.2118826591451914E-2</v>
      </c>
      <c r="F5730" s="33"/>
      <c r="G5730" s="33">
        <f t="shared" ca="1" si="500"/>
        <v>3</v>
      </c>
      <c r="H5730" s="33">
        <f t="shared" ca="1" si="501"/>
        <v>6</v>
      </c>
      <c r="I5730" s="33">
        <f t="shared" ca="1" si="502"/>
        <v>9</v>
      </c>
      <c r="K5730" s="33"/>
      <c r="L5730" s="33"/>
      <c r="M5730" s="33"/>
      <c r="N5730" s="33"/>
      <c r="O5730" s="33"/>
    </row>
    <row r="5731" spans="1:15" x14ac:dyDescent="0.25">
      <c r="A5731" s="33">
        <f t="shared" ca="1" si="503"/>
        <v>5</v>
      </c>
      <c r="B5731" s="33">
        <f t="shared" ca="1" si="503"/>
        <v>6</v>
      </c>
      <c r="C5731" s="33"/>
      <c r="D5731" s="34">
        <f t="shared" ca="1" si="504"/>
        <v>0.95047821568508217</v>
      </c>
      <c r="E5731" s="34">
        <f t="shared" ca="1" si="504"/>
        <v>6.9469385362819103E-2</v>
      </c>
      <c r="F5731" s="33"/>
      <c r="G5731" s="33">
        <f t="shared" ca="1" si="500"/>
        <v>5</v>
      </c>
      <c r="H5731" s="33">
        <f t="shared" ca="1" si="501"/>
        <v>6</v>
      </c>
      <c r="I5731" s="33">
        <f t="shared" ca="1" si="502"/>
        <v>11</v>
      </c>
      <c r="K5731" s="33"/>
      <c r="L5731" s="33"/>
      <c r="M5731" s="33"/>
      <c r="N5731" s="33"/>
      <c r="O5731" s="33"/>
    </row>
    <row r="5732" spans="1:15" x14ac:dyDescent="0.25">
      <c r="A5732" s="33">
        <f t="shared" ca="1" si="503"/>
        <v>3</v>
      </c>
      <c r="B5732" s="33">
        <f t="shared" ca="1" si="503"/>
        <v>4</v>
      </c>
      <c r="C5732" s="33"/>
      <c r="D5732" s="34">
        <f t="shared" ca="1" si="504"/>
        <v>0.72274617542424979</v>
      </c>
      <c r="E5732" s="34">
        <f t="shared" ca="1" si="504"/>
        <v>0.87793033304575374</v>
      </c>
      <c r="F5732" s="33"/>
      <c r="G5732" s="33">
        <f t="shared" ca="1" si="500"/>
        <v>3</v>
      </c>
      <c r="H5732" s="33">
        <f t="shared" ca="1" si="501"/>
        <v>4</v>
      </c>
      <c r="I5732" s="33">
        <f t="shared" ca="1" si="502"/>
        <v>7</v>
      </c>
      <c r="K5732" s="33"/>
      <c r="L5732" s="33"/>
      <c r="M5732" s="33"/>
      <c r="N5732" s="33"/>
      <c r="O5732" s="33"/>
    </row>
    <row r="5733" spans="1:15" x14ac:dyDescent="0.25">
      <c r="A5733" s="33">
        <f t="shared" ca="1" si="503"/>
        <v>3</v>
      </c>
      <c r="B5733" s="33">
        <f t="shared" ca="1" si="503"/>
        <v>6</v>
      </c>
      <c r="C5733" s="33"/>
      <c r="D5733" s="34">
        <f t="shared" ca="1" si="504"/>
        <v>0.59776417372727575</v>
      </c>
      <c r="E5733" s="34">
        <f t="shared" ca="1" si="504"/>
        <v>0.68425358433357009</v>
      </c>
      <c r="F5733" s="33"/>
      <c r="G5733" s="33">
        <f t="shared" ca="1" si="500"/>
        <v>3</v>
      </c>
      <c r="H5733" s="33">
        <f t="shared" ca="1" si="501"/>
        <v>6</v>
      </c>
      <c r="I5733" s="33">
        <f t="shared" ca="1" si="502"/>
        <v>9</v>
      </c>
      <c r="K5733" s="33"/>
      <c r="L5733" s="33"/>
      <c r="M5733" s="33"/>
      <c r="N5733" s="33"/>
      <c r="O5733" s="33"/>
    </row>
    <row r="5734" spans="1:15" x14ac:dyDescent="0.25">
      <c r="A5734" s="33">
        <f t="shared" ca="1" si="503"/>
        <v>4</v>
      </c>
      <c r="B5734" s="33">
        <f t="shared" ca="1" si="503"/>
        <v>6</v>
      </c>
      <c r="C5734" s="33"/>
      <c r="D5734" s="34">
        <f t="shared" ca="1" si="504"/>
        <v>0.96358101512139116</v>
      </c>
      <c r="E5734" s="34">
        <f t="shared" ca="1" si="504"/>
        <v>0.63509481473531093</v>
      </c>
      <c r="F5734" s="33"/>
      <c r="G5734" s="33">
        <f t="shared" ca="1" si="500"/>
        <v>4</v>
      </c>
      <c r="H5734" s="33">
        <f t="shared" ca="1" si="501"/>
        <v>6</v>
      </c>
      <c r="I5734" s="33">
        <f t="shared" ca="1" si="502"/>
        <v>10</v>
      </c>
      <c r="K5734" s="33"/>
      <c r="L5734" s="33"/>
      <c r="M5734" s="33"/>
      <c r="N5734" s="33"/>
      <c r="O5734" s="33"/>
    </row>
    <row r="5735" spans="1:15" x14ac:dyDescent="0.25">
      <c r="A5735" s="33">
        <f t="shared" ca="1" si="503"/>
        <v>6</v>
      </c>
      <c r="B5735" s="33">
        <f t="shared" ca="1" si="503"/>
        <v>4</v>
      </c>
      <c r="C5735" s="33"/>
      <c r="D5735" s="34">
        <f t="shared" ca="1" si="504"/>
        <v>0.74652538920246625</v>
      </c>
      <c r="E5735" s="34">
        <f t="shared" ca="1" si="504"/>
        <v>0.16934510743476228</v>
      </c>
      <c r="F5735" s="33"/>
      <c r="G5735" s="33">
        <f t="shared" ca="1" si="500"/>
        <v>6</v>
      </c>
      <c r="H5735" s="33">
        <f t="shared" ca="1" si="501"/>
        <v>4</v>
      </c>
      <c r="I5735" s="33">
        <f t="shared" ca="1" si="502"/>
        <v>10</v>
      </c>
      <c r="K5735" s="33"/>
      <c r="L5735" s="33"/>
      <c r="M5735" s="33"/>
      <c r="N5735" s="33"/>
      <c r="O5735" s="33"/>
    </row>
    <row r="5736" spans="1:15" x14ac:dyDescent="0.25">
      <c r="A5736" s="33">
        <f t="shared" ca="1" si="503"/>
        <v>3</v>
      </c>
      <c r="B5736" s="33">
        <f t="shared" ca="1" si="503"/>
        <v>6</v>
      </c>
      <c r="C5736" s="33"/>
      <c r="D5736" s="34">
        <f t="shared" ca="1" si="504"/>
        <v>2.1977855789163225E-2</v>
      </c>
      <c r="E5736" s="34">
        <f t="shared" ca="1" si="504"/>
        <v>0.15616794295126368</v>
      </c>
      <c r="F5736" s="33"/>
      <c r="G5736" s="33">
        <f t="shared" ca="1" si="500"/>
        <v>3</v>
      </c>
      <c r="H5736" s="33">
        <f t="shared" ca="1" si="501"/>
        <v>6</v>
      </c>
      <c r="I5736" s="33">
        <f t="shared" ca="1" si="502"/>
        <v>9</v>
      </c>
      <c r="K5736" s="33"/>
      <c r="L5736" s="33"/>
      <c r="M5736" s="33"/>
      <c r="N5736" s="33"/>
      <c r="O5736" s="33"/>
    </row>
    <row r="5737" spans="1:15" x14ac:dyDescent="0.25">
      <c r="A5737" s="33">
        <f t="shared" ca="1" si="503"/>
        <v>6</v>
      </c>
      <c r="B5737" s="33">
        <f t="shared" ca="1" si="503"/>
        <v>5</v>
      </c>
      <c r="C5737" s="33"/>
      <c r="D5737" s="34">
        <f t="shared" ca="1" si="504"/>
        <v>0.32851459085822954</v>
      </c>
      <c r="E5737" s="34">
        <f t="shared" ca="1" si="504"/>
        <v>0.61360333076173601</v>
      </c>
      <c r="F5737" s="33"/>
      <c r="G5737" s="33">
        <f t="shared" ca="1" si="500"/>
        <v>6</v>
      </c>
      <c r="H5737" s="33">
        <f t="shared" ca="1" si="501"/>
        <v>5</v>
      </c>
      <c r="I5737" s="33">
        <f t="shared" ca="1" si="502"/>
        <v>11</v>
      </c>
      <c r="K5737" s="33"/>
      <c r="L5737" s="33"/>
      <c r="M5737" s="33"/>
      <c r="N5737" s="33"/>
      <c r="O5737" s="33"/>
    </row>
    <row r="5738" spans="1:15" x14ac:dyDescent="0.25">
      <c r="A5738" s="33">
        <f t="shared" ca="1" si="503"/>
        <v>5</v>
      </c>
      <c r="B5738" s="33">
        <f t="shared" ca="1" si="503"/>
        <v>4</v>
      </c>
      <c r="C5738" s="33"/>
      <c r="D5738" s="34">
        <f t="shared" ca="1" si="504"/>
        <v>0.34200971964423932</v>
      </c>
      <c r="E5738" s="34">
        <f t="shared" ca="1" si="504"/>
        <v>0.38489759536945112</v>
      </c>
      <c r="F5738" s="33"/>
      <c r="G5738" s="33">
        <f t="shared" ca="1" si="500"/>
        <v>5</v>
      </c>
      <c r="H5738" s="33">
        <f t="shared" ca="1" si="501"/>
        <v>4</v>
      </c>
      <c r="I5738" s="33">
        <f t="shared" ca="1" si="502"/>
        <v>9</v>
      </c>
      <c r="K5738" s="33"/>
      <c r="L5738" s="33"/>
      <c r="M5738" s="33"/>
      <c r="N5738" s="33"/>
      <c r="O5738" s="33"/>
    </row>
    <row r="5739" spans="1:15" x14ac:dyDescent="0.25">
      <c r="A5739" s="33">
        <f t="shared" ca="1" si="503"/>
        <v>6</v>
      </c>
      <c r="B5739" s="33">
        <f t="shared" ca="1" si="503"/>
        <v>2</v>
      </c>
      <c r="C5739" s="33"/>
      <c r="D5739" s="34">
        <f t="shared" ca="1" si="504"/>
        <v>0.21284740880495423</v>
      </c>
      <c r="E5739" s="34">
        <f t="shared" ca="1" si="504"/>
        <v>0.84979742857473262</v>
      </c>
      <c r="F5739" s="33"/>
      <c r="G5739" s="33">
        <f t="shared" ca="1" si="500"/>
        <v>6</v>
      </c>
      <c r="H5739" s="33">
        <f t="shared" ca="1" si="501"/>
        <v>2</v>
      </c>
      <c r="I5739" s="33">
        <f t="shared" ca="1" si="502"/>
        <v>8</v>
      </c>
      <c r="K5739" s="33"/>
      <c r="L5739" s="33"/>
      <c r="M5739" s="33"/>
      <c r="N5739" s="33"/>
      <c r="O5739" s="33"/>
    </row>
    <row r="5740" spans="1:15" x14ac:dyDescent="0.25">
      <c r="A5740" s="33">
        <f t="shared" ca="1" si="503"/>
        <v>4</v>
      </c>
      <c r="B5740" s="33">
        <f t="shared" ca="1" si="503"/>
        <v>6</v>
      </c>
      <c r="C5740" s="33"/>
      <c r="D5740" s="34">
        <f t="shared" ca="1" si="504"/>
        <v>0.46531247901828776</v>
      </c>
      <c r="E5740" s="34">
        <f t="shared" ca="1" si="504"/>
        <v>0.58809855074129891</v>
      </c>
      <c r="F5740" s="33"/>
      <c r="G5740" s="33">
        <f t="shared" ca="1" si="500"/>
        <v>4</v>
      </c>
      <c r="H5740" s="33">
        <f t="shared" ca="1" si="501"/>
        <v>6</v>
      </c>
      <c r="I5740" s="33">
        <f t="shared" ca="1" si="502"/>
        <v>10</v>
      </c>
      <c r="K5740" s="33"/>
      <c r="L5740" s="33"/>
      <c r="M5740" s="33"/>
      <c r="N5740" s="33"/>
      <c r="O5740" s="33"/>
    </row>
    <row r="5741" spans="1:15" x14ac:dyDescent="0.25">
      <c r="A5741" s="33">
        <f t="shared" ca="1" si="503"/>
        <v>6</v>
      </c>
      <c r="B5741" s="33">
        <f t="shared" ca="1" si="503"/>
        <v>2</v>
      </c>
      <c r="C5741" s="33"/>
      <c r="D5741" s="34">
        <f t="shared" ca="1" si="504"/>
        <v>0.60900821623394752</v>
      </c>
      <c r="E5741" s="34">
        <f t="shared" ca="1" si="504"/>
        <v>2.9771422763160693E-2</v>
      </c>
      <c r="F5741" s="33"/>
      <c r="G5741" s="33">
        <f t="shared" ca="1" si="500"/>
        <v>6</v>
      </c>
      <c r="H5741" s="33">
        <f t="shared" ca="1" si="501"/>
        <v>2</v>
      </c>
      <c r="I5741" s="33">
        <f t="shared" ca="1" si="502"/>
        <v>8</v>
      </c>
      <c r="K5741" s="33"/>
      <c r="L5741" s="33"/>
      <c r="M5741" s="33"/>
      <c r="N5741" s="33"/>
      <c r="O5741" s="33"/>
    </row>
    <row r="5742" spans="1:15" x14ac:dyDescent="0.25">
      <c r="A5742" s="33">
        <f t="shared" ca="1" si="503"/>
        <v>2</v>
      </c>
      <c r="B5742" s="33">
        <f t="shared" ca="1" si="503"/>
        <v>1</v>
      </c>
      <c r="C5742" s="33"/>
      <c r="D5742" s="34">
        <f t="shared" ca="1" si="504"/>
        <v>0.16140302073197355</v>
      </c>
      <c r="E5742" s="34">
        <f t="shared" ca="1" si="504"/>
        <v>0.42698496457680091</v>
      </c>
      <c r="F5742" s="33"/>
      <c r="G5742" s="33">
        <f t="shared" ca="1" si="500"/>
        <v>2</v>
      </c>
      <c r="H5742" s="33">
        <f t="shared" ca="1" si="501"/>
        <v>1</v>
      </c>
      <c r="I5742" s="33">
        <f t="shared" ca="1" si="502"/>
        <v>3</v>
      </c>
      <c r="K5742" s="33"/>
      <c r="L5742" s="33"/>
      <c r="M5742" s="33"/>
      <c r="N5742" s="33"/>
      <c r="O5742" s="33"/>
    </row>
    <row r="5743" spans="1:15" x14ac:dyDescent="0.25">
      <c r="A5743" s="33">
        <f t="shared" ca="1" si="503"/>
        <v>2</v>
      </c>
      <c r="B5743" s="33">
        <f t="shared" ca="1" si="503"/>
        <v>2</v>
      </c>
      <c r="C5743" s="33"/>
      <c r="D5743" s="34">
        <f t="shared" ca="1" si="504"/>
        <v>0.11006321080273607</v>
      </c>
      <c r="E5743" s="34">
        <f t="shared" ca="1" si="504"/>
        <v>0.27786913435995142</v>
      </c>
      <c r="F5743" s="33"/>
      <c r="G5743" s="33">
        <f t="shared" ca="1" si="500"/>
        <v>2</v>
      </c>
      <c r="H5743" s="33">
        <f t="shared" ca="1" si="501"/>
        <v>2</v>
      </c>
      <c r="I5743" s="33">
        <f t="shared" ca="1" si="502"/>
        <v>4</v>
      </c>
      <c r="K5743" s="33"/>
      <c r="L5743" s="33"/>
      <c r="M5743" s="33"/>
      <c r="N5743" s="33"/>
      <c r="O5743" s="33"/>
    </row>
    <row r="5744" spans="1:15" x14ac:dyDescent="0.25">
      <c r="A5744" s="33">
        <f t="shared" ca="1" si="503"/>
        <v>4</v>
      </c>
      <c r="B5744" s="33">
        <f t="shared" ca="1" si="503"/>
        <v>5</v>
      </c>
      <c r="C5744" s="33"/>
      <c r="D5744" s="34">
        <f t="shared" ca="1" si="504"/>
        <v>0.4166499217047972</v>
      </c>
      <c r="E5744" s="34">
        <f t="shared" ca="1" si="504"/>
        <v>0.21431509218537093</v>
      </c>
      <c r="F5744" s="33"/>
      <c r="G5744" s="33">
        <f t="shared" ca="1" si="500"/>
        <v>4</v>
      </c>
      <c r="H5744" s="33">
        <f t="shared" ca="1" si="501"/>
        <v>5</v>
      </c>
      <c r="I5744" s="33">
        <f t="shared" ca="1" si="502"/>
        <v>9</v>
      </c>
      <c r="K5744" s="33"/>
      <c r="L5744" s="33"/>
      <c r="M5744" s="33"/>
      <c r="N5744" s="33"/>
      <c r="O5744" s="33"/>
    </row>
    <row r="5745" spans="1:15" x14ac:dyDescent="0.25">
      <c r="A5745" s="33">
        <f t="shared" ca="1" si="503"/>
        <v>2</v>
      </c>
      <c r="B5745" s="33">
        <f t="shared" ca="1" si="503"/>
        <v>6</v>
      </c>
      <c r="C5745" s="33"/>
      <c r="D5745" s="34">
        <f t="shared" ca="1" si="504"/>
        <v>0.66514395358160583</v>
      </c>
      <c r="E5745" s="34">
        <f t="shared" ca="1" si="504"/>
        <v>0.96278790917278345</v>
      </c>
      <c r="F5745" s="33"/>
      <c r="G5745" s="33">
        <f t="shared" ca="1" si="500"/>
        <v>2</v>
      </c>
      <c r="H5745" s="33">
        <f t="shared" ca="1" si="501"/>
        <v>6</v>
      </c>
      <c r="I5745" s="33">
        <f t="shared" ca="1" si="502"/>
        <v>8</v>
      </c>
      <c r="K5745" s="33"/>
      <c r="L5745" s="33"/>
      <c r="M5745" s="33"/>
      <c r="N5745" s="33"/>
      <c r="O5745" s="33"/>
    </row>
    <row r="5746" spans="1:15" x14ac:dyDescent="0.25">
      <c r="A5746" s="33">
        <f t="shared" ca="1" si="503"/>
        <v>1</v>
      </c>
      <c r="B5746" s="33">
        <f t="shared" ca="1" si="503"/>
        <v>4</v>
      </c>
      <c r="C5746" s="33"/>
      <c r="D5746" s="34">
        <f t="shared" ca="1" si="504"/>
        <v>0.9986078497621208</v>
      </c>
      <c r="E5746" s="34">
        <f t="shared" ca="1" si="504"/>
        <v>0.73485813892686735</v>
      </c>
      <c r="F5746" s="33"/>
      <c r="G5746" s="33">
        <f t="shared" ca="1" si="500"/>
        <v>1</v>
      </c>
      <c r="H5746" s="33">
        <f t="shared" ca="1" si="501"/>
        <v>4</v>
      </c>
      <c r="I5746" s="33">
        <f t="shared" ca="1" si="502"/>
        <v>5</v>
      </c>
      <c r="K5746" s="33"/>
      <c r="L5746" s="33"/>
      <c r="M5746" s="33"/>
      <c r="N5746" s="33"/>
      <c r="O5746" s="33"/>
    </row>
    <row r="5747" spans="1:15" x14ac:dyDescent="0.25">
      <c r="A5747" s="33">
        <f t="shared" ca="1" si="503"/>
        <v>2</v>
      </c>
      <c r="B5747" s="33">
        <f t="shared" ca="1" si="503"/>
        <v>4</v>
      </c>
      <c r="C5747" s="33"/>
      <c r="D5747" s="34">
        <f t="shared" ca="1" si="504"/>
        <v>0.16046360089542178</v>
      </c>
      <c r="E5747" s="34">
        <f t="shared" ca="1" si="504"/>
        <v>0.53257321324375118</v>
      </c>
      <c r="F5747" s="33"/>
      <c r="G5747" s="33">
        <f t="shared" ca="1" si="500"/>
        <v>2</v>
      </c>
      <c r="H5747" s="33">
        <f t="shared" ca="1" si="501"/>
        <v>4</v>
      </c>
      <c r="I5747" s="33">
        <f t="shared" ca="1" si="502"/>
        <v>6</v>
      </c>
      <c r="K5747" s="33"/>
      <c r="L5747" s="33"/>
      <c r="M5747" s="33"/>
      <c r="N5747" s="33"/>
      <c r="O5747" s="33"/>
    </row>
    <row r="5748" spans="1:15" x14ac:dyDescent="0.25">
      <c r="A5748" s="33">
        <f t="shared" ca="1" si="503"/>
        <v>6</v>
      </c>
      <c r="B5748" s="33">
        <f t="shared" ca="1" si="503"/>
        <v>3</v>
      </c>
      <c r="C5748" s="33"/>
      <c r="D5748" s="34">
        <f t="shared" ca="1" si="504"/>
        <v>8.5533144261541683E-2</v>
      </c>
      <c r="E5748" s="34">
        <f t="shared" ca="1" si="504"/>
        <v>0.89331513154845332</v>
      </c>
      <c r="F5748" s="33"/>
      <c r="G5748" s="33">
        <f t="shared" ca="1" si="500"/>
        <v>6</v>
      </c>
      <c r="H5748" s="33">
        <f t="shared" ca="1" si="501"/>
        <v>3</v>
      </c>
      <c r="I5748" s="33">
        <f t="shared" ca="1" si="502"/>
        <v>9</v>
      </c>
      <c r="K5748" s="33"/>
      <c r="L5748" s="33"/>
      <c r="M5748" s="33"/>
      <c r="N5748" s="33"/>
      <c r="O5748" s="33"/>
    </row>
    <row r="5749" spans="1:15" x14ac:dyDescent="0.25">
      <c r="A5749" s="33">
        <f t="shared" ca="1" si="503"/>
        <v>6</v>
      </c>
      <c r="B5749" s="33">
        <f t="shared" ca="1" si="503"/>
        <v>6</v>
      </c>
      <c r="C5749" s="33"/>
      <c r="D5749" s="34">
        <f t="shared" ca="1" si="504"/>
        <v>0.46099176890592697</v>
      </c>
      <c r="E5749" s="34">
        <f t="shared" ca="1" si="504"/>
        <v>7.9897577397804342E-2</v>
      </c>
      <c r="F5749" s="33"/>
      <c r="G5749" s="33">
        <f t="shared" ca="1" si="500"/>
        <v>6</v>
      </c>
      <c r="H5749" s="33">
        <f t="shared" ca="1" si="501"/>
        <v>6</v>
      </c>
      <c r="I5749" s="33">
        <f t="shared" ca="1" si="502"/>
        <v>12</v>
      </c>
      <c r="K5749" s="33"/>
      <c r="L5749" s="33"/>
      <c r="M5749" s="33"/>
      <c r="N5749" s="33"/>
      <c r="O5749" s="33"/>
    </row>
    <row r="5750" spans="1:15" x14ac:dyDescent="0.25">
      <c r="A5750" s="33">
        <f t="shared" ca="1" si="503"/>
        <v>3</v>
      </c>
      <c r="B5750" s="33">
        <f t="shared" ca="1" si="503"/>
        <v>6</v>
      </c>
      <c r="C5750" s="33"/>
      <c r="D5750" s="34">
        <f t="shared" ca="1" si="504"/>
        <v>2.6974980036277296E-2</v>
      </c>
      <c r="E5750" s="34">
        <f t="shared" ca="1" si="504"/>
        <v>0.74208298647440207</v>
      </c>
      <c r="F5750" s="33"/>
      <c r="G5750" s="33">
        <f t="shared" ca="1" si="500"/>
        <v>3</v>
      </c>
      <c r="H5750" s="33">
        <f t="shared" ca="1" si="501"/>
        <v>6</v>
      </c>
      <c r="I5750" s="33">
        <f t="shared" ca="1" si="502"/>
        <v>9</v>
      </c>
      <c r="K5750" s="33"/>
      <c r="L5750" s="33"/>
      <c r="M5750" s="33"/>
      <c r="N5750" s="33"/>
      <c r="O5750" s="33"/>
    </row>
    <row r="5751" spans="1:15" x14ac:dyDescent="0.25">
      <c r="A5751" s="33">
        <f t="shared" ca="1" si="503"/>
        <v>4</v>
      </c>
      <c r="B5751" s="33">
        <f t="shared" ca="1" si="503"/>
        <v>5</v>
      </c>
      <c r="C5751" s="33"/>
      <c r="D5751" s="34">
        <f t="shared" ca="1" si="504"/>
        <v>0.198834599167651</v>
      </c>
      <c r="E5751" s="34">
        <f t="shared" ca="1" si="504"/>
        <v>0.20419289971487842</v>
      </c>
      <c r="F5751" s="33"/>
      <c r="G5751" s="33">
        <f t="shared" ca="1" si="500"/>
        <v>4</v>
      </c>
      <c r="H5751" s="33">
        <f t="shared" ca="1" si="501"/>
        <v>5</v>
      </c>
      <c r="I5751" s="33">
        <f t="shared" ca="1" si="502"/>
        <v>9</v>
      </c>
      <c r="K5751" s="33"/>
      <c r="L5751" s="33"/>
      <c r="M5751" s="33"/>
      <c r="N5751" s="33"/>
      <c r="O5751" s="33"/>
    </row>
    <row r="5752" spans="1:15" x14ac:dyDescent="0.25">
      <c r="A5752" s="33">
        <f t="shared" ca="1" si="503"/>
        <v>3</v>
      </c>
      <c r="B5752" s="33">
        <f t="shared" ca="1" si="503"/>
        <v>3</v>
      </c>
      <c r="C5752" s="33"/>
      <c r="D5752" s="34">
        <f t="shared" ca="1" si="504"/>
        <v>0.16678547761747486</v>
      </c>
      <c r="E5752" s="34">
        <f t="shared" ca="1" si="504"/>
        <v>0.60313892940728375</v>
      </c>
      <c r="F5752" s="33"/>
      <c r="G5752" s="33">
        <f t="shared" ca="1" si="500"/>
        <v>3</v>
      </c>
      <c r="H5752" s="33">
        <f t="shared" ca="1" si="501"/>
        <v>3</v>
      </c>
      <c r="I5752" s="33">
        <f t="shared" ca="1" si="502"/>
        <v>6</v>
      </c>
      <c r="K5752" s="33"/>
      <c r="L5752" s="33"/>
      <c r="M5752" s="33"/>
      <c r="N5752" s="33"/>
      <c r="O5752" s="33"/>
    </row>
    <row r="5753" spans="1:15" x14ac:dyDescent="0.25">
      <c r="A5753" s="33">
        <f t="shared" ca="1" si="503"/>
        <v>2</v>
      </c>
      <c r="B5753" s="33">
        <f t="shared" ca="1" si="503"/>
        <v>4</v>
      </c>
      <c r="C5753" s="33"/>
      <c r="D5753" s="34">
        <f t="shared" ca="1" si="504"/>
        <v>0.34198082225746407</v>
      </c>
      <c r="E5753" s="34">
        <f t="shared" ca="1" si="504"/>
        <v>0.13710706174934328</v>
      </c>
      <c r="F5753" s="33"/>
      <c r="G5753" s="33">
        <f t="shared" ca="1" si="500"/>
        <v>2</v>
      </c>
      <c r="H5753" s="33">
        <f t="shared" ca="1" si="501"/>
        <v>4</v>
      </c>
      <c r="I5753" s="33">
        <f t="shared" ca="1" si="502"/>
        <v>6</v>
      </c>
      <c r="K5753" s="33"/>
      <c r="L5753" s="33"/>
      <c r="M5753" s="33"/>
      <c r="N5753" s="33"/>
      <c r="O5753" s="33"/>
    </row>
    <row r="5754" spans="1:15" x14ac:dyDescent="0.25">
      <c r="A5754" s="33">
        <f t="shared" ca="1" si="503"/>
        <v>4</v>
      </c>
      <c r="B5754" s="33">
        <f t="shared" ca="1" si="503"/>
        <v>2</v>
      </c>
      <c r="C5754" s="33"/>
      <c r="D5754" s="34">
        <f t="shared" ca="1" si="504"/>
        <v>0.74582992522081271</v>
      </c>
      <c r="E5754" s="34">
        <f t="shared" ca="1" si="504"/>
        <v>0.75836608728537136</v>
      </c>
      <c r="F5754" s="33"/>
      <c r="G5754" s="33">
        <f t="shared" ca="1" si="500"/>
        <v>4</v>
      </c>
      <c r="H5754" s="33">
        <f t="shared" ca="1" si="501"/>
        <v>2</v>
      </c>
      <c r="I5754" s="33">
        <f t="shared" ca="1" si="502"/>
        <v>6</v>
      </c>
      <c r="K5754" s="33"/>
      <c r="L5754" s="33"/>
      <c r="M5754" s="33"/>
      <c r="N5754" s="33"/>
      <c r="O5754" s="33"/>
    </row>
    <row r="5755" spans="1:15" x14ac:dyDescent="0.25">
      <c r="A5755" s="33">
        <f t="shared" ca="1" si="503"/>
        <v>3</v>
      </c>
      <c r="B5755" s="33">
        <f t="shared" ca="1" si="503"/>
        <v>5</v>
      </c>
      <c r="C5755" s="33"/>
      <c r="D5755" s="34">
        <f t="shared" ca="1" si="504"/>
        <v>0.35347465005341905</v>
      </c>
      <c r="E5755" s="34">
        <f t="shared" ca="1" si="504"/>
        <v>3.3900920351446207E-2</v>
      </c>
      <c r="F5755" s="33"/>
      <c r="G5755" s="33">
        <f t="shared" ca="1" si="500"/>
        <v>3</v>
      </c>
      <c r="H5755" s="33">
        <f t="shared" ca="1" si="501"/>
        <v>5</v>
      </c>
      <c r="I5755" s="33">
        <f t="shared" ca="1" si="502"/>
        <v>8</v>
      </c>
      <c r="K5755" s="33"/>
      <c r="L5755" s="33"/>
      <c r="M5755" s="33"/>
      <c r="N5755" s="33"/>
      <c r="O5755" s="33"/>
    </row>
    <row r="5756" spans="1:15" x14ac:dyDescent="0.25">
      <c r="A5756" s="33">
        <f t="shared" ca="1" si="503"/>
        <v>1</v>
      </c>
      <c r="B5756" s="33">
        <f t="shared" ca="1" si="503"/>
        <v>2</v>
      </c>
      <c r="C5756" s="33"/>
      <c r="D5756" s="34">
        <f t="shared" ca="1" si="504"/>
        <v>0.42721288031722349</v>
      </c>
      <c r="E5756" s="34">
        <f t="shared" ca="1" si="504"/>
        <v>0.23476175746626249</v>
      </c>
      <c r="F5756" s="33"/>
      <c r="G5756" s="33">
        <f t="shared" ca="1" si="500"/>
        <v>1</v>
      </c>
      <c r="H5756" s="33">
        <f t="shared" ca="1" si="501"/>
        <v>2</v>
      </c>
      <c r="I5756" s="33">
        <f t="shared" ca="1" si="502"/>
        <v>3</v>
      </c>
      <c r="K5756" s="33"/>
      <c r="L5756" s="33"/>
      <c r="M5756" s="33"/>
      <c r="N5756" s="33"/>
      <c r="O5756" s="33"/>
    </row>
    <row r="5757" spans="1:15" x14ac:dyDescent="0.25">
      <c r="A5757" s="33">
        <f t="shared" ca="1" si="503"/>
        <v>6</v>
      </c>
      <c r="B5757" s="33">
        <f t="shared" ca="1" si="503"/>
        <v>3</v>
      </c>
      <c r="C5757" s="33"/>
      <c r="D5757" s="34">
        <f t="shared" ca="1" si="504"/>
        <v>0.34074493367562064</v>
      </c>
      <c r="E5757" s="34">
        <f t="shared" ca="1" si="504"/>
        <v>0.78392668849360281</v>
      </c>
      <c r="F5757" s="33"/>
      <c r="G5757" s="33">
        <f t="shared" ca="1" si="500"/>
        <v>6</v>
      </c>
      <c r="H5757" s="33">
        <f t="shared" ca="1" si="501"/>
        <v>3</v>
      </c>
      <c r="I5757" s="33">
        <f t="shared" ca="1" si="502"/>
        <v>9</v>
      </c>
      <c r="K5757" s="33"/>
      <c r="L5757" s="33"/>
      <c r="M5757" s="33"/>
      <c r="N5757" s="33"/>
      <c r="O5757" s="33"/>
    </row>
    <row r="5758" spans="1:15" x14ac:dyDescent="0.25">
      <c r="A5758" s="33">
        <f t="shared" ca="1" si="503"/>
        <v>3</v>
      </c>
      <c r="B5758" s="33">
        <f t="shared" ca="1" si="503"/>
        <v>5</v>
      </c>
      <c r="C5758" s="33"/>
      <c r="D5758" s="34">
        <f t="shared" ca="1" si="504"/>
        <v>0.32102870235248582</v>
      </c>
      <c r="E5758" s="34">
        <f t="shared" ca="1" si="504"/>
        <v>0.42124811270882423</v>
      </c>
      <c r="F5758" s="33"/>
      <c r="G5758" s="33">
        <f t="shared" ca="1" si="500"/>
        <v>3</v>
      </c>
      <c r="H5758" s="33">
        <f t="shared" ca="1" si="501"/>
        <v>5</v>
      </c>
      <c r="I5758" s="33">
        <f t="shared" ca="1" si="502"/>
        <v>8</v>
      </c>
      <c r="K5758" s="33"/>
      <c r="L5758" s="33"/>
      <c r="M5758" s="33"/>
      <c r="N5758" s="33"/>
      <c r="O5758" s="33"/>
    </row>
    <row r="5759" spans="1:15" x14ac:dyDescent="0.25">
      <c r="A5759" s="33">
        <f t="shared" ca="1" si="503"/>
        <v>4</v>
      </c>
      <c r="B5759" s="33">
        <f t="shared" ca="1" si="503"/>
        <v>6</v>
      </c>
      <c r="C5759" s="33"/>
      <c r="D5759" s="34">
        <f t="shared" ca="1" si="504"/>
        <v>0.93443909854950591</v>
      </c>
      <c r="E5759" s="34">
        <f t="shared" ca="1" si="504"/>
        <v>0.9034638582167418</v>
      </c>
      <c r="F5759" s="33"/>
      <c r="G5759" s="33">
        <f t="shared" ca="1" si="500"/>
        <v>4</v>
      </c>
      <c r="H5759" s="33">
        <f t="shared" ca="1" si="501"/>
        <v>6</v>
      </c>
      <c r="I5759" s="33">
        <f t="shared" ca="1" si="502"/>
        <v>10</v>
      </c>
      <c r="K5759" s="33"/>
      <c r="L5759" s="33"/>
      <c r="M5759" s="33"/>
      <c r="N5759" s="33"/>
      <c r="O5759" s="33"/>
    </row>
    <row r="5760" spans="1:15" x14ac:dyDescent="0.25">
      <c r="A5760" s="33">
        <f t="shared" ca="1" si="503"/>
        <v>5</v>
      </c>
      <c r="B5760" s="33">
        <f t="shared" ca="1" si="503"/>
        <v>1</v>
      </c>
      <c r="C5760" s="33"/>
      <c r="D5760" s="34">
        <f t="shared" ca="1" si="504"/>
        <v>0.37442363552764846</v>
      </c>
      <c r="E5760" s="34">
        <f t="shared" ca="1" si="504"/>
        <v>0.47933126878180299</v>
      </c>
      <c r="F5760" s="33"/>
      <c r="G5760" s="33">
        <f t="shared" ca="1" si="500"/>
        <v>5</v>
      </c>
      <c r="H5760" s="33">
        <f t="shared" ca="1" si="501"/>
        <v>1</v>
      </c>
      <c r="I5760" s="33">
        <f t="shared" ca="1" si="502"/>
        <v>6</v>
      </c>
      <c r="K5760" s="33"/>
      <c r="L5760" s="33"/>
      <c r="M5760" s="33"/>
      <c r="N5760" s="33"/>
      <c r="O5760" s="33"/>
    </row>
    <row r="5761" spans="1:15" x14ac:dyDescent="0.25">
      <c r="A5761" s="33">
        <f t="shared" ca="1" si="503"/>
        <v>3</v>
      </c>
      <c r="B5761" s="33">
        <f t="shared" ca="1" si="503"/>
        <v>5</v>
      </c>
      <c r="C5761" s="33"/>
      <c r="D5761" s="34">
        <f t="shared" ca="1" si="504"/>
        <v>0.12025455884251479</v>
      </c>
      <c r="E5761" s="34">
        <f t="shared" ca="1" si="504"/>
        <v>0.63662128862459022</v>
      </c>
      <c r="F5761" s="33"/>
      <c r="G5761" s="33">
        <f t="shared" ca="1" si="500"/>
        <v>3</v>
      </c>
      <c r="H5761" s="33">
        <f t="shared" ca="1" si="501"/>
        <v>5</v>
      </c>
      <c r="I5761" s="33">
        <f t="shared" ca="1" si="502"/>
        <v>8</v>
      </c>
      <c r="K5761" s="33"/>
      <c r="L5761" s="33"/>
      <c r="M5761" s="33"/>
      <c r="N5761" s="33"/>
      <c r="O5761" s="33"/>
    </row>
    <row r="5762" spans="1:15" x14ac:dyDescent="0.25">
      <c r="A5762" s="33">
        <f t="shared" ca="1" si="503"/>
        <v>5</v>
      </c>
      <c r="B5762" s="33">
        <f t="shared" ca="1" si="503"/>
        <v>5</v>
      </c>
      <c r="C5762" s="33"/>
      <c r="D5762" s="34">
        <f t="shared" ca="1" si="504"/>
        <v>0.71541300293869092</v>
      </c>
      <c r="E5762" s="34">
        <f t="shared" ca="1" si="504"/>
        <v>0.90407563540310987</v>
      </c>
      <c r="F5762" s="33"/>
      <c r="G5762" s="33">
        <f t="shared" ca="1" si="500"/>
        <v>5</v>
      </c>
      <c r="H5762" s="33">
        <f t="shared" ca="1" si="501"/>
        <v>5</v>
      </c>
      <c r="I5762" s="33">
        <f t="shared" ca="1" si="502"/>
        <v>10</v>
      </c>
      <c r="K5762" s="33"/>
      <c r="L5762" s="33"/>
      <c r="M5762" s="33"/>
      <c r="N5762" s="33"/>
      <c r="O5762" s="33"/>
    </row>
    <row r="5763" spans="1:15" x14ac:dyDescent="0.25">
      <c r="A5763" s="33">
        <f t="shared" ca="1" si="503"/>
        <v>1</v>
      </c>
      <c r="B5763" s="33">
        <f t="shared" ca="1" si="503"/>
        <v>5</v>
      </c>
      <c r="C5763" s="33"/>
      <c r="D5763" s="34">
        <f t="shared" ca="1" si="504"/>
        <v>0.99097678296830871</v>
      </c>
      <c r="E5763" s="34">
        <f t="shared" ca="1" si="504"/>
        <v>0.27713282397912675</v>
      </c>
      <c r="F5763" s="33"/>
      <c r="G5763" s="33">
        <f t="shared" ca="1" si="500"/>
        <v>1</v>
      </c>
      <c r="H5763" s="33">
        <f t="shared" ca="1" si="501"/>
        <v>5</v>
      </c>
      <c r="I5763" s="33">
        <f t="shared" ca="1" si="502"/>
        <v>6</v>
      </c>
      <c r="K5763" s="33"/>
      <c r="L5763" s="33"/>
      <c r="M5763" s="33"/>
      <c r="N5763" s="33"/>
      <c r="O5763" s="33"/>
    </row>
    <row r="5764" spans="1:15" x14ac:dyDescent="0.25">
      <c r="A5764" s="33">
        <f t="shared" ca="1" si="503"/>
        <v>6</v>
      </c>
      <c r="B5764" s="33">
        <f t="shared" ca="1" si="503"/>
        <v>4</v>
      </c>
      <c r="C5764" s="33"/>
      <c r="D5764" s="34">
        <f t="shared" ca="1" si="504"/>
        <v>5.3568004603937514E-2</v>
      </c>
      <c r="E5764" s="34">
        <f t="shared" ca="1" si="504"/>
        <v>0.52948636119326564</v>
      </c>
      <c r="F5764" s="33"/>
      <c r="G5764" s="33">
        <f t="shared" ca="1" si="500"/>
        <v>6</v>
      </c>
      <c r="H5764" s="33">
        <f t="shared" ca="1" si="501"/>
        <v>4</v>
      </c>
      <c r="I5764" s="33">
        <f t="shared" ca="1" si="502"/>
        <v>10</v>
      </c>
      <c r="K5764" s="33"/>
      <c r="L5764" s="33"/>
      <c r="M5764" s="33"/>
      <c r="N5764" s="33"/>
      <c r="O5764" s="33"/>
    </row>
    <row r="5765" spans="1:15" x14ac:dyDescent="0.25">
      <c r="A5765" s="33">
        <f t="shared" ca="1" si="503"/>
        <v>2</v>
      </c>
      <c r="B5765" s="33">
        <f t="shared" ca="1" si="503"/>
        <v>1</v>
      </c>
      <c r="C5765" s="33"/>
      <c r="D5765" s="34">
        <f t="shared" ca="1" si="504"/>
        <v>0.94522000102381998</v>
      </c>
      <c r="E5765" s="34">
        <f t="shared" ca="1" si="504"/>
        <v>0.49146208850631357</v>
      </c>
      <c r="F5765" s="33"/>
      <c r="G5765" s="33">
        <f t="shared" ca="1" si="500"/>
        <v>2</v>
      </c>
      <c r="H5765" s="33">
        <f t="shared" ca="1" si="501"/>
        <v>1</v>
      </c>
      <c r="I5765" s="33">
        <f t="shared" ca="1" si="502"/>
        <v>3</v>
      </c>
      <c r="K5765" s="33"/>
      <c r="L5765" s="33"/>
      <c r="M5765" s="33"/>
      <c r="N5765" s="33"/>
      <c r="O5765" s="33"/>
    </row>
    <row r="5766" spans="1:15" x14ac:dyDescent="0.25">
      <c r="A5766" s="33">
        <f t="shared" ca="1" si="503"/>
        <v>5</v>
      </c>
      <c r="B5766" s="33">
        <f t="shared" ca="1" si="503"/>
        <v>2</v>
      </c>
      <c r="C5766" s="33"/>
      <c r="D5766" s="34">
        <f t="shared" ca="1" si="504"/>
        <v>0.24051378078514574</v>
      </c>
      <c r="E5766" s="34">
        <f t="shared" ca="1" si="504"/>
        <v>0.73411507048198432</v>
      </c>
      <c r="F5766" s="33"/>
      <c r="G5766" s="33">
        <f t="shared" ref="G5766:G5829" ca="1" si="505">IF(AND(COUNTIF($B$91:$G$91,A5766)=1,D5766&lt;=$B$90),RANDBETWEEN(1,6),A5766)</f>
        <v>5</v>
      </c>
      <c r="H5766" s="33">
        <f t="shared" ref="H5766:H5829" ca="1" si="506">IF(AND(COUNTIF($B$91:$G$91,B5766)=1,E5766&lt;=$B$90),RANDBETWEEN(1,6),B5766)</f>
        <v>2</v>
      </c>
      <c r="I5766" s="33">
        <f t="shared" ref="I5766:I5829" ca="1" si="507">SUM(G5766:H5766)</f>
        <v>7</v>
      </c>
      <c r="K5766" s="33"/>
      <c r="L5766" s="33"/>
      <c r="M5766" s="33"/>
      <c r="N5766" s="33"/>
      <c r="O5766" s="33"/>
    </row>
    <row r="5767" spans="1:15" x14ac:dyDescent="0.25">
      <c r="A5767" s="33">
        <f t="shared" ref="A5767:B5830" ca="1" si="508">RANDBETWEEN(1,6)</f>
        <v>2</v>
      </c>
      <c r="B5767" s="33">
        <f t="shared" ca="1" si="508"/>
        <v>4</v>
      </c>
      <c r="C5767" s="33"/>
      <c r="D5767" s="34">
        <f t="shared" ref="D5767:E5830" ca="1" si="509">RAND()</f>
        <v>0.63181450299007613</v>
      </c>
      <c r="E5767" s="34">
        <f t="shared" ca="1" si="509"/>
        <v>0.9295669298537097</v>
      </c>
      <c r="F5767" s="33"/>
      <c r="G5767" s="33">
        <f t="shared" ca="1" si="505"/>
        <v>2</v>
      </c>
      <c r="H5767" s="33">
        <f t="shared" ca="1" si="506"/>
        <v>4</v>
      </c>
      <c r="I5767" s="33">
        <f t="shared" ca="1" si="507"/>
        <v>6</v>
      </c>
      <c r="K5767" s="33"/>
      <c r="L5767" s="33"/>
      <c r="M5767" s="33"/>
      <c r="N5767" s="33"/>
      <c r="O5767" s="33"/>
    </row>
    <row r="5768" spans="1:15" x14ac:dyDescent="0.25">
      <c r="A5768" s="33">
        <f t="shared" ca="1" si="508"/>
        <v>6</v>
      </c>
      <c r="B5768" s="33">
        <f t="shared" ca="1" si="508"/>
        <v>1</v>
      </c>
      <c r="C5768" s="33"/>
      <c r="D5768" s="34">
        <f t="shared" ca="1" si="509"/>
        <v>0.9470539472054863</v>
      </c>
      <c r="E5768" s="34">
        <f t="shared" ca="1" si="509"/>
        <v>0.15883060890377332</v>
      </c>
      <c r="F5768" s="33"/>
      <c r="G5768" s="33">
        <f t="shared" ca="1" si="505"/>
        <v>6</v>
      </c>
      <c r="H5768" s="33">
        <f t="shared" ca="1" si="506"/>
        <v>1</v>
      </c>
      <c r="I5768" s="33">
        <f t="shared" ca="1" si="507"/>
        <v>7</v>
      </c>
      <c r="K5768" s="33"/>
      <c r="L5768" s="33"/>
      <c r="M5768" s="33"/>
      <c r="N5768" s="33"/>
      <c r="O5768" s="33"/>
    </row>
    <row r="5769" spans="1:15" x14ac:dyDescent="0.25">
      <c r="A5769" s="33">
        <f t="shared" ca="1" si="508"/>
        <v>4</v>
      </c>
      <c r="B5769" s="33">
        <f t="shared" ca="1" si="508"/>
        <v>6</v>
      </c>
      <c r="C5769" s="33"/>
      <c r="D5769" s="34">
        <f t="shared" ca="1" si="509"/>
        <v>0.80418011916974241</v>
      </c>
      <c r="E5769" s="34">
        <f t="shared" ca="1" si="509"/>
        <v>1.4127152682657074E-2</v>
      </c>
      <c r="F5769" s="33"/>
      <c r="G5769" s="33">
        <f t="shared" ca="1" si="505"/>
        <v>4</v>
      </c>
      <c r="H5769" s="33">
        <f t="shared" ca="1" si="506"/>
        <v>6</v>
      </c>
      <c r="I5769" s="33">
        <f t="shared" ca="1" si="507"/>
        <v>10</v>
      </c>
      <c r="K5769" s="33"/>
      <c r="L5769" s="33"/>
      <c r="M5769" s="33"/>
      <c r="N5769" s="33"/>
      <c r="O5769" s="33"/>
    </row>
    <row r="5770" spans="1:15" x14ac:dyDescent="0.25">
      <c r="A5770" s="33">
        <f t="shared" ca="1" si="508"/>
        <v>2</v>
      </c>
      <c r="B5770" s="33">
        <f t="shared" ca="1" si="508"/>
        <v>5</v>
      </c>
      <c r="C5770" s="33"/>
      <c r="D5770" s="34">
        <f t="shared" ca="1" si="509"/>
        <v>7.5693723521680911E-2</v>
      </c>
      <c r="E5770" s="34">
        <f t="shared" ca="1" si="509"/>
        <v>0.74091567202146213</v>
      </c>
      <c r="F5770" s="33"/>
      <c r="G5770" s="33">
        <f t="shared" ca="1" si="505"/>
        <v>2</v>
      </c>
      <c r="H5770" s="33">
        <f t="shared" ca="1" si="506"/>
        <v>5</v>
      </c>
      <c r="I5770" s="33">
        <f t="shared" ca="1" si="507"/>
        <v>7</v>
      </c>
      <c r="K5770" s="33"/>
      <c r="L5770" s="33"/>
      <c r="M5770" s="33"/>
      <c r="N5770" s="33"/>
      <c r="O5770" s="33"/>
    </row>
    <row r="5771" spans="1:15" x14ac:dyDescent="0.25">
      <c r="A5771" s="33">
        <f t="shared" ca="1" si="508"/>
        <v>4</v>
      </c>
      <c r="B5771" s="33">
        <f t="shared" ca="1" si="508"/>
        <v>5</v>
      </c>
      <c r="C5771" s="33"/>
      <c r="D5771" s="34">
        <f t="shared" ca="1" si="509"/>
        <v>0.96711413599668072</v>
      </c>
      <c r="E5771" s="34">
        <f t="shared" ca="1" si="509"/>
        <v>0.42750609788432625</v>
      </c>
      <c r="F5771" s="33"/>
      <c r="G5771" s="33">
        <f t="shared" ca="1" si="505"/>
        <v>4</v>
      </c>
      <c r="H5771" s="33">
        <f t="shared" ca="1" si="506"/>
        <v>5</v>
      </c>
      <c r="I5771" s="33">
        <f t="shared" ca="1" si="507"/>
        <v>9</v>
      </c>
      <c r="K5771" s="33"/>
      <c r="L5771" s="33"/>
      <c r="M5771" s="33"/>
      <c r="N5771" s="33"/>
      <c r="O5771" s="33"/>
    </row>
    <row r="5772" spans="1:15" x14ac:dyDescent="0.25">
      <c r="A5772" s="33">
        <f t="shared" ca="1" si="508"/>
        <v>3</v>
      </c>
      <c r="B5772" s="33">
        <f t="shared" ca="1" si="508"/>
        <v>6</v>
      </c>
      <c r="C5772" s="33"/>
      <c r="D5772" s="34">
        <f t="shared" ca="1" si="509"/>
        <v>0.90306200581109364</v>
      </c>
      <c r="E5772" s="34">
        <f t="shared" ca="1" si="509"/>
        <v>0.88543748854904514</v>
      </c>
      <c r="F5772" s="33"/>
      <c r="G5772" s="33">
        <f t="shared" ca="1" si="505"/>
        <v>3</v>
      </c>
      <c r="H5772" s="33">
        <f t="shared" ca="1" si="506"/>
        <v>6</v>
      </c>
      <c r="I5772" s="33">
        <f t="shared" ca="1" si="507"/>
        <v>9</v>
      </c>
      <c r="K5772" s="33"/>
      <c r="L5772" s="33"/>
      <c r="M5772" s="33"/>
      <c r="N5772" s="33"/>
      <c r="O5772" s="33"/>
    </row>
    <row r="5773" spans="1:15" x14ac:dyDescent="0.25">
      <c r="A5773" s="33">
        <f t="shared" ca="1" si="508"/>
        <v>6</v>
      </c>
      <c r="B5773" s="33">
        <f t="shared" ca="1" si="508"/>
        <v>4</v>
      </c>
      <c r="C5773" s="33"/>
      <c r="D5773" s="34">
        <f t="shared" ca="1" si="509"/>
        <v>0.79791437052217951</v>
      </c>
      <c r="E5773" s="34">
        <f t="shared" ca="1" si="509"/>
        <v>0.22207565156080633</v>
      </c>
      <c r="F5773" s="33"/>
      <c r="G5773" s="33">
        <f t="shared" ca="1" si="505"/>
        <v>6</v>
      </c>
      <c r="H5773" s="33">
        <f t="shared" ca="1" si="506"/>
        <v>4</v>
      </c>
      <c r="I5773" s="33">
        <f t="shared" ca="1" si="507"/>
        <v>10</v>
      </c>
      <c r="K5773" s="33"/>
      <c r="L5773" s="33"/>
      <c r="M5773" s="33"/>
      <c r="N5773" s="33"/>
      <c r="O5773" s="33"/>
    </row>
    <row r="5774" spans="1:15" x14ac:dyDescent="0.25">
      <c r="A5774" s="33">
        <f t="shared" ca="1" si="508"/>
        <v>5</v>
      </c>
      <c r="B5774" s="33">
        <f t="shared" ca="1" si="508"/>
        <v>3</v>
      </c>
      <c r="C5774" s="33"/>
      <c r="D5774" s="34">
        <f t="shared" ca="1" si="509"/>
        <v>0.16332487070084201</v>
      </c>
      <c r="E5774" s="34">
        <f t="shared" ca="1" si="509"/>
        <v>0.77997252836883113</v>
      </c>
      <c r="F5774" s="33"/>
      <c r="G5774" s="33">
        <f t="shared" ca="1" si="505"/>
        <v>5</v>
      </c>
      <c r="H5774" s="33">
        <f t="shared" ca="1" si="506"/>
        <v>3</v>
      </c>
      <c r="I5774" s="33">
        <f t="shared" ca="1" si="507"/>
        <v>8</v>
      </c>
      <c r="K5774" s="33"/>
      <c r="L5774" s="33"/>
      <c r="M5774" s="33"/>
      <c r="N5774" s="33"/>
      <c r="O5774" s="33"/>
    </row>
    <row r="5775" spans="1:15" x14ac:dyDescent="0.25">
      <c r="A5775" s="33">
        <f t="shared" ca="1" si="508"/>
        <v>3</v>
      </c>
      <c r="B5775" s="33">
        <f t="shared" ca="1" si="508"/>
        <v>6</v>
      </c>
      <c r="C5775" s="33"/>
      <c r="D5775" s="34">
        <f t="shared" ca="1" si="509"/>
        <v>0.67903999912662705</v>
      </c>
      <c r="E5775" s="34">
        <f t="shared" ca="1" si="509"/>
        <v>0.50851997243107971</v>
      </c>
      <c r="F5775" s="33"/>
      <c r="G5775" s="33">
        <f t="shared" ca="1" si="505"/>
        <v>3</v>
      </c>
      <c r="H5775" s="33">
        <f t="shared" ca="1" si="506"/>
        <v>6</v>
      </c>
      <c r="I5775" s="33">
        <f t="shared" ca="1" si="507"/>
        <v>9</v>
      </c>
      <c r="K5775" s="33"/>
      <c r="L5775" s="33"/>
      <c r="M5775" s="33"/>
      <c r="N5775" s="33"/>
      <c r="O5775" s="33"/>
    </row>
    <row r="5776" spans="1:15" x14ac:dyDescent="0.25">
      <c r="A5776" s="33">
        <f t="shared" ca="1" si="508"/>
        <v>1</v>
      </c>
      <c r="B5776" s="33">
        <f t="shared" ca="1" si="508"/>
        <v>2</v>
      </c>
      <c r="C5776" s="33"/>
      <c r="D5776" s="34">
        <f t="shared" ca="1" si="509"/>
        <v>0.37383896266740146</v>
      </c>
      <c r="E5776" s="34">
        <f t="shared" ca="1" si="509"/>
        <v>0.95744249927223246</v>
      </c>
      <c r="F5776" s="33"/>
      <c r="G5776" s="33">
        <f t="shared" ca="1" si="505"/>
        <v>1</v>
      </c>
      <c r="H5776" s="33">
        <f t="shared" ca="1" si="506"/>
        <v>2</v>
      </c>
      <c r="I5776" s="33">
        <f t="shared" ca="1" si="507"/>
        <v>3</v>
      </c>
      <c r="K5776" s="33"/>
      <c r="L5776" s="33"/>
      <c r="M5776" s="33"/>
      <c r="N5776" s="33"/>
      <c r="O5776" s="33"/>
    </row>
    <row r="5777" spans="1:15" x14ac:dyDescent="0.25">
      <c r="A5777" s="33">
        <f t="shared" ca="1" si="508"/>
        <v>4</v>
      </c>
      <c r="B5777" s="33">
        <f t="shared" ca="1" si="508"/>
        <v>3</v>
      </c>
      <c r="C5777" s="33"/>
      <c r="D5777" s="34">
        <f t="shared" ca="1" si="509"/>
        <v>0.87401676028928321</v>
      </c>
      <c r="E5777" s="34">
        <f t="shared" ca="1" si="509"/>
        <v>0.19660118445049279</v>
      </c>
      <c r="F5777" s="33"/>
      <c r="G5777" s="33">
        <f t="shared" ca="1" si="505"/>
        <v>4</v>
      </c>
      <c r="H5777" s="33">
        <f t="shared" ca="1" si="506"/>
        <v>3</v>
      </c>
      <c r="I5777" s="33">
        <f t="shared" ca="1" si="507"/>
        <v>7</v>
      </c>
      <c r="K5777" s="33"/>
      <c r="L5777" s="33"/>
      <c r="M5777" s="33"/>
      <c r="N5777" s="33"/>
      <c r="O5777" s="33"/>
    </row>
    <row r="5778" spans="1:15" x14ac:dyDescent="0.25">
      <c r="A5778" s="33">
        <f t="shared" ca="1" si="508"/>
        <v>6</v>
      </c>
      <c r="B5778" s="33">
        <f t="shared" ca="1" si="508"/>
        <v>1</v>
      </c>
      <c r="C5778" s="33"/>
      <c r="D5778" s="34">
        <f t="shared" ca="1" si="509"/>
        <v>0.61026312178935194</v>
      </c>
      <c r="E5778" s="34">
        <f t="shared" ca="1" si="509"/>
        <v>0.71448610197903539</v>
      </c>
      <c r="F5778" s="33"/>
      <c r="G5778" s="33">
        <f t="shared" ca="1" si="505"/>
        <v>6</v>
      </c>
      <c r="H5778" s="33">
        <f t="shared" ca="1" si="506"/>
        <v>1</v>
      </c>
      <c r="I5778" s="33">
        <f t="shared" ca="1" si="507"/>
        <v>7</v>
      </c>
      <c r="K5778" s="33"/>
      <c r="L5778" s="33"/>
      <c r="M5778" s="33"/>
      <c r="N5778" s="33"/>
      <c r="O5778" s="33"/>
    </row>
    <row r="5779" spans="1:15" x14ac:dyDescent="0.25">
      <c r="A5779" s="33">
        <f t="shared" ca="1" si="508"/>
        <v>4</v>
      </c>
      <c r="B5779" s="33">
        <f t="shared" ca="1" si="508"/>
        <v>6</v>
      </c>
      <c r="C5779" s="33"/>
      <c r="D5779" s="34">
        <f t="shared" ca="1" si="509"/>
        <v>0.89567669786583526</v>
      </c>
      <c r="E5779" s="34">
        <f t="shared" ca="1" si="509"/>
        <v>0.92836950810127006</v>
      </c>
      <c r="F5779" s="33"/>
      <c r="G5779" s="33">
        <f t="shared" ca="1" si="505"/>
        <v>4</v>
      </c>
      <c r="H5779" s="33">
        <f t="shared" ca="1" si="506"/>
        <v>6</v>
      </c>
      <c r="I5779" s="33">
        <f t="shared" ca="1" si="507"/>
        <v>10</v>
      </c>
      <c r="K5779" s="33"/>
      <c r="L5779" s="33"/>
      <c r="M5779" s="33"/>
      <c r="N5779" s="33"/>
      <c r="O5779" s="33"/>
    </row>
    <row r="5780" spans="1:15" x14ac:dyDescent="0.25">
      <c r="A5780" s="33">
        <f t="shared" ca="1" si="508"/>
        <v>1</v>
      </c>
      <c r="B5780" s="33">
        <f t="shared" ca="1" si="508"/>
        <v>3</v>
      </c>
      <c r="C5780" s="33"/>
      <c r="D5780" s="34">
        <f t="shared" ca="1" si="509"/>
        <v>0.97571565376096958</v>
      </c>
      <c r="E5780" s="34">
        <f t="shared" ca="1" si="509"/>
        <v>0.699920991704297</v>
      </c>
      <c r="F5780" s="33"/>
      <c r="G5780" s="33">
        <f t="shared" ca="1" si="505"/>
        <v>1</v>
      </c>
      <c r="H5780" s="33">
        <f t="shared" ca="1" si="506"/>
        <v>3</v>
      </c>
      <c r="I5780" s="33">
        <f t="shared" ca="1" si="507"/>
        <v>4</v>
      </c>
      <c r="K5780" s="33"/>
      <c r="L5780" s="33"/>
      <c r="M5780" s="33"/>
      <c r="N5780" s="33"/>
      <c r="O5780" s="33"/>
    </row>
    <row r="5781" spans="1:15" x14ac:dyDescent="0.25">
      <c r="A5781" s="33">
        <f t="shared" ca="1" si="508"/>
        <v>1</v>
      </c>
      <c r="B5781" s="33">
        <f t="shared" ca="1" si="508"/>
        <v>4</v>
      </c>
      <c r="C5781" s="33"/>
      <c r="D5781" s="34">
        <f t="shared" ca="1" si="509"/>
        <v>0.47367485781031482</v>
      </c>
      <c r="E5781" s="34">
        <f t="shared" ca="1" si="509"/>
        <v>0.26214061707870928</v>
      </c>
      <c r="F5781" s="33"/>
      <c r="G5781" s="33">
        <f t="shared" ca="1" si="505"/>
        <v>1</v>
      </c>
      <c r="H5781" s="33">
        <f t="shared" ca="1" si="506"/>
        <v>4</v>
      </c>
      <c r="I5781" s="33">
        <f t="shared" ca="1" si="507"/>
        <v>5</v>
      </c>
      <c r="K5781" s="33"/>
      <c r="L5781" s="33"/>
      <c r="M5781" s="33"/>
      <c r="N5781" s="33"/>
      <c r="O5781" s="33"/>
    </row>
    <row r="5782" spans="1:15" x14ac:dyDescent="0.25">
      <c r="A5782" s="33">
        <f t="shared" ca="1" si="508"/>
        <v>3</v>
      </c>
      <c r="B5782" s="33">
        <f t="shared" ca="1" si="508"/>
        <v>2</v>
      </c>
      <c r="C5782" s="33"/>
      <c r="D5782" s="34">
        <f t="shared" ca="1" si="509"/>
        <v>0.90890280350052755</v>
      </c>
      <c r="E5782" s="34">
        <f t="shared" ca="1" si="509"/>
        <v>0.83419858094089361</v>
      </c>
      <c r="F5782" s="33"/>
      <c r="G5782" s="33">
        <f t="shared" ca="1" si="505"/>
        <v>3</v>
      </c>
      <c r="H5782" s="33">
        <f t="shared" ca="1" si="506"/>
        <v>2</v>
      </c>
      <c r="I5782" s="33">
        <f t="shared" ca="1" si="507"/>
        <v>5</v>
      </c>
      <c r="K5782" s="33"/>
      <c r="L5782" s="33"/>
      <c r="M5782" s="33"/>
      <c r="N5782" s="33"/>
      <c r="O5782" s="33"/>
    </row>
    <row r="5783" spans="1:15" x14ac:dyDescent="0.25">
      <c r="A5783" s="33">
        <f t="shared" ca="1" si="508"/>
        <v>2</v>
      </c>
      <c r="B5783" s="33">
        <f t="shared" ca="1" si="508"/>
        <v>1</v>
      </c>
      <c r="C5783" s="33"/>
      <c r="D5783" s="34">
        <f t="shared" ca="1" si="509"/>
        <v>0.65175329915507685</v>
      </c>
      <c r="E5783" s="34">
        <f t="shared" ca="1" si="509"/>
        <v>0.16657509417108496</v>
      </c>
      <c r="F5783" s="33"/>
      <c r="G5783" s="33">
        <f t="shared" ca="1" si="505"/>
        <v>2</v>
      </c>
      <c r="H5783" s="33">
        <f t="shared" ca="1" si="506"/>
        <v>1</v>
      </c>
      <c r="I5783" s="33">
        <f t="shared" ca="1" si="507"/>
        <v>3</v>
      </c>
      <c r="K5783" s="33"/>
      <c r="L5783" s="33"/>
      <c r="M5783" s="33"/>
      <c r="N5783" s="33"/>
      <c r="O5783" s="33"/>
    </row>
    <row r="5784" spans="1:15" x14ac:dyDescent="0.25">
      <c r="A5784" s="33">
        <f t="shared" ca="1" si="508"/>
        <v>5</v>
      </c>
      <c r="B5784" s="33">
        <f t="shared" ca="1" si="508"/>
        <v>2</v>
      </c>
      <c r="C5784" s="33"/>
      <c r="D5784" s="34">
        <f t="shared" ca="1" si="509"/>
        <v>0.33050846542081247</v>
      </c>
      <c r="E5784" s="34">
        <f t="shared" ca="1" si="509"/>
        <v>0.9672632866158527</v>
      </c>
      <c r="F5784" s="33"/>
      <c r="G5784" s="33">
        <f t="shared" ca="1" si="505"/>
        <v>5</v>
      </c>
      <c r="H5784" s="33">
        <f t="shared" ca="1" si="506"/>
        <v>2</v>
      </c>
      <c r="I5784" s="33">
        <f t="shared" ca="1" si="507"/>
        <v>7</v>
      </c>
      <c r="K5784" s="33"/>
      <c r="L5784" s="33"/>
      <c r="M5784" s="33"/>
      <c r="N5784" s="33"/>
      <c r="O5784" s="33"/>
    </row>
    <row r="5785" spans="1:15" x14ac:dyDescent="0.25">
      <c r="A5785" s="33">
        <f t="shared" ca="1" si="508"/>
        <v>6</v>
      </c>
      <c r="B5785" s="33">
        <f t="shared" ca="1" si="508"/>
        <v>6</v>
      </c>
      <c r="C5785" s="33"/>
      <c r="D5785" s="34">
        <f t="shared" ca="1" si="509"/>
        <v>0.28840252370377883</v>
      </c>
      <c r="E5785" s="34">
        <f t="shared" ca="1" si="509"/>
        <v>0.34731382562665336</v>
      </c>
      <c r="F5785" s="33"/>
      <c r="G5785" s="33">
        <f t="shared" ca="1" si="505"/>
        <v>6</v>
      </c>
      <c r="H5785" s="33">
        <f t="shared" ca="1" si="506"/>
        <v>6</v>
      </c>
      <c r="I5785" s="33">
        <f t="shared" ca="1" si="507"/>
        <v>12</v>
      </c>
      <c r="K5785" s="33"/>
      <c r="L5785" s="33"/>
      <c r="M5785" s="33"/>
      <c r="N5785" s="33"/>
      <c r="O5785" s="33"/>
    </row>
    <row r="5786" spans="1:15" x14ac:dyDescent="0.25">
      <c r="A5786" s="33">
        <f t="shared" ca="1" si="508"/>
        <v>5</v>
      </c>
      <c r="B5786" s="33">
        <f t="shared" ca="1" si="508"/>
        <v>2</v>
      </c>
      <c r="C5786" s="33"/>
      <c r="D5786" s="34">
        <f t="shared" ca="1" si="509"/>
        <v>5.7030217190285004E-2</v>
      </c>
      <c r="E5786" s="34">
        <f t="shared" ca="1" si="509"/>
        <v>0.96273681335813455</v>
      </c>
      <c r="F5786" s="33"/>
      <c r="G5786" s="33">
        <f t="shared" ca="1" si="505"/>
        <v>5</v>
      </c>
      <c r="H5786" s="33">
        <f t="shared" ca="1" si="506"/>
        <v>2</v>
      </c>
      <c r="I5786" s="33">
        <f t="shared" ca="1" si="507"/>
        <v>7</v>
      </c>
      <c r="K5786" s="33"/>
      <c r="L5786" s="33"/>
      <c r="M5786" s="33"/>
      <c r="N5786" s="33"/>
      <c r="O5786" s="33"/>
    </row>
    <row r="5787" spans="1:15" x14ac:dyDescent="0.25">
      <c r="A5787" s="33">
        <f t="shared" ca="1" si="508"/>
        <v>1</v>
      </c>
      <c r="B5787" s="33">
        <f t="shared" ca="1" si="508"/>
        <v>5</v>
      </c>
      <c r="C5787" s="33"/>
      <c r="D5787" s="34">
        <f t="shared" ca="1" si="509"/>
        <v>0.12579876512302868</v>
      </c>
      <c r="E5787" s="34">
        <f t="shared" ca="1" si="509"/>
        <v>0.78744431016277228</v>
      </c>
      <c r="F5787" s="33"/>
      <c r="G5787" s="33">
        <f t="shared" ca="1" si="505"/>
        <v>1</v>
      </c>
      <c r="H5787" s="33">
        <f t="shared" ca="1" si="506"/>
        <v>5</v>
      </c>
      <c r="I5787" s="33">
        <f t="shared" ca="1" si="507"/>
        <v>6</v>
      </c>
      <c r="K5787" s="33"/>
      <c r="L5787" s="33"/>
      <c r="M5787" s="33"/>
      <c r="N5787" s="33"/>
      <c r="O5787" s="33"/>
    </row>
    <row r="5788" spans="1:15" x14ac:dyDescent="0.25">
      <c r="A5788" s="33">
        <f t="shared" ca="1" si="508"/>
        <v>6</v>
      </c>
      <c r="B5788" s="33">
        <f t="shared" ca="1" si="508"/>
        <v>4</v>
      </c>
      <c r="C5788" s="33"/>
      <c r="D5788" s="34">
        <f t="shared" ca="1" si="509"/>
        <v>0.6024266142758441</v>
      </c>
      <c r="E5788" s="34">
        <f t="shared" ca="1" si="509"/>
        <v>0.41565745978402635</v>
      </c>
      <c r="F5788" s="33"/>
      <c r="G5788" s="33">
        <f t="shared" ca="1" si="505"/>
        <v>6</v>
      </c>
      <c r="H5788" s="33">
        <f t="shared" ca="1" si="506"/>
        <v>4</v>
      </c>
      <c r="I5788" s="33">
        <f t="shared" ca="1" si="507"/>
        <v>10</v>
      </c>
      <c r="K5788" s="33"/>
      <c r="L5788" s="33"/>
      <c r="M5788" s="33"/>
      <c r="N5788" s="33"/>
      <c r="O5788" s="33"/>
    </row>
    <row r="5789" spans="1:15" x14ac:dyDescent="0.25">
      <c r="A5789" s="33">
        <f t="shared" ca="1" si="508"/>
        <v>1</v>
      </c>
      <c r="B5789" s="33">
        <f t="shared" ca="1" si="508"/>
        <v>2</v>
      </c>
      <c r="C5789" s="33"/>
      <c r="D5789" s="34">
        <f t="shared" ca="1" si="509"/>
        <v>0.89351125003675569</v>
      </c>
      <c r="E5789" s="34">
        <f t="shared" ca="1" si="509"/>
        <v>0.19474200986926682</v>
      </c>
      <c r="F5789" s="33"/>
      <c r="G5789" s="33">
        <f t="shared" ca="1" si="505"/>
        <v>1</v>
      </c>
      <c r="H5789" s="33">
        <f t="shared" ca="1" si="506"/>
        <v>2</v>
      </c>
      <c r="I5789" s="33">
        <f t="shared" ca="1" si="507"/>
        <v>3</v>
      </c>
      <c r="K5789" s="33"/>
      <c r="L5789" s="33"/>
      <c r="M5789" s="33"/>
      <c r="N5789" s="33"/>
      <c r="O5789" s="33"/>
    </row>
    <row r="5790" spans="1:15" x14ac:dyDescent="0.25">
      <c r="A5790" s="33">
        <f t="shared" ca="1" si="508"/>
        <v>4</v>
      </c>
      <c r="B5790" s="33">
        <f t="shared" ca="1" si="508"/>
        <v>2</v>
      </c>
      <c r="C5790" s="33"/>
      <c r="D5790" s="34">
        <f t="shared" ca="1" si="509"/>
        <v>0.32709258028731392</v>
      </c>
      <c r="E5790" s="34">
        <f t="shared" ca="1" si="509"/>
        <v>0.86561968409747247</v>
      </c>
      <c r="F5790" s="33"/>
      <c r="G5790" s="33">
        <f t="shared" ca="1" si="505"/>
        <v>4</v>
      </c>
      <c r="H5790" s="33">
        <f t="shared" ca="1" si="506"/>
        <v>2</v>
      </c>
      <c r="I5790" s="33">
        <f t="shared" ca="1" si="507"/>
        <v>6</v>
      </c>
      <c r="K5790" s="33"/>
      <c r="L5790" s="33"/>
      <c r="M5790" s="33"/>
      <c r="N5790" s="33"/>
      <c r="O5790" s="33"/>
    </row>
    <row r="5791" spans="1:15" x14ac:dyDescent="0.25">
      <c r="A5791" s="33">
        <f t="shared" ca="1" si="508"/>
        <v>2</v>
      </c>
      <c r="B5791" s="33">
        <f t="shared" ca="1" si="508"/>
        <v>2</v>
      </c>
      <c r="C5791" s="33"/>
      <c r="D5791" s="34">
        <f t="shared" ca="1" si="509"/>
        <v>0.76658808151215396</v>
      </c>
      <c r="E5791" s="34">
        <f t="shared" ca="1" si="509"/>
        <v>0.91649665334362052</v>
      </c>
      <c r="F5791" s="33"/>
      <c r="G5791" s="33">
        <f t="shared" ca="1" si="505"/>
        <v>2</v>
      </c>
      <c r="H5791" s="33">
        <f t="shared" ca="1" si="506"/>
        <v>2</v>
      </c>
      <c r="I5791" s="33">
        <f t="shared" ca="1" si="507"/>
        <v>4</v>
      </c>
      <c r="K5791" s="33"/>
      <c r="L5791" s="33"/>
      <c r="M5791" s="33"/>
      <c r="N5791" s="33"/>
      <c r="O5791" s="33"/>
    </row>
    <row r="5792" spans="1:15" x14ac:dyDescent="0.25">
      <c r="A5792" s="33">
        <f t="shared" ca="1" si="508"/>
        <v>3</v>
      </c>
      <c r="B5792" s="33">
        <f t="shared" ca="1" si="508"/>
        <v>6</v>
      </c>
      <c r="C5792" s="33"/>
      <c r="D5792" s="34">
        <f t="shared" ca="1" si="509"/>
        <v>0.30105157369107627</v>
      </c>
      <c r="E5792" s="34">
        <f t="shared" ca="1" si="509"/>
        <v>0.46554886231840742</v>
      </c>
      <c r="F5792" s="33"/>
      <c r="G5792" s="33">
        <f t="shared" ca="1" si="505"/>
        <v>3</v>
      </c>
      <c r="H5792" s="33">
        <f t="shared" ca="1" si="506"/>
        <v>6</v>
      </c>
      <c r="I5792" s="33">
        <f t="shared" ca="1" si="507"/>
        <v>9</v>
      </c>
      <c r="K5792" s="33"/>
      <c r="L5792" s="33"/>
      <c r="M5792" s="33"/>
      <c r="N5792" s="33"/>
      <c r="O5792" s="33"/>
    </row>
    <row r="5793" spans="1:15" x14ac:dyDescent="0.25">
      <c r="A5793" s="33">
        <f t="shared" ca="1" si="508"/>
        <v>2</v>
      </c>
      <c r="B5793" s="33">
        <f t="shared" ca="1" si="508"/>
        <v>5</v>
      </c>
      <c r="C5793" s="33"/>
      <c r="D5793" s="34">
        <f t="shared" ca="1" si="509"/>
        <v>0.36679430354314957</v>
      </c>
      <c r="E5793" s="34">
        <f t="shared" ca="1" si="509"/>
        <v>0.25288759767324909</v>
      </c>
      <c r="F5793" s="33"/>
      <c r="G5793" s="33">
        <f t="shared" ca="1" si="505"/>
        <v>2</v>
      </c>
      <c r="H5793" s="33">
        <f t="shared" ca="1" si="506"/>
        <v>5</v>
      </c>
      <c r="I5793" s="33">
        <f t="shared" ca="1" si="507"/>
        <v>7</v>
      </c>
      <c r="K5793" s="33"/>
      <c r="L5793" s="33"/>
      <c r="M5793" s="33"/>
      <c r="N5793" s="33"/>
      <c r="O5793" s="33"/>
    </row>
    <row r="5794" spans="1:15" x14ac:dyDescent="0.25">
      <c r="A5794" s="33">
        <f t="shared" ca="1" si="508"/>
        <v>3</v>
      </c>
      <c r="B5794" s="33">
        <f t="shared" ca="1" si="508"/>
        <v>5</v>
      </c>
      <c r="C5794" s="33"/>
      <c r="D5794" s="34">
        <f t="shared" ca="1" si="509"/>
        <v>0.43507557107898842</v>
      </c>
      <c r="E5794" s="34">
        <f t="shared" ca="1" si="509"/>
        <v>0.8150663973000255</v>
      </c>
      <c r="F5794" s="33"/>
      <c r="G5794" s="33">
        <f t="shared" ca="1" si="505"/>
        <v>3</v>
      </c>
      <c r="H5794" s="33">
        <f t="shared" ca="1" si="506"/>
        <v>5</v>
      </c>
      <c r="I5794" s="33">
        <f t="shared" ca="1" si="507"/>
        <v>8</v>
      </c>
      <c r="K5794" s="33"/>
      <c r="L5794" s="33"/>
      <c r="M5794" s="33"/>
      <c r="N5794" s="33"/>
      <c r="O5794" s="33"/>
    </row>
    <row r="5795" spans="1:15" x14ac:dyDescent="0.25">
      <c r="A5795" s="33">
        <f t="shared" ca="1" si="508"/>
        <v>2</v>
      </c>
      <c r="B5795" s="33">
        <f t="shared" ca="1" si="508"/>
        <v>3</v>
      </c>
      <c r="C5795" s="33"/>
      <c r="D5795" s="34">
        <f t="shared" ca="1" si="509"/>
        <v>0.36744536797274463</v>
      </c>
      <c r="E5795" s="34">
        <f t="shared" ca="1" si="509"/>
        <v>0.62473163313520153</v>
      </c>
      <c r="F5795" s="33"/>
      <c r="G5795" s="33">
        <f t="shared" ca="1" si="505"/>
        <v>2</v>
      </c>
      <c r="H5795" s="33">
        <f t="shared" ca="1" si="506"/>
        <v>3</v>
      </c>
      <c r="I5795" s="33">
        <f t="shared" ca="1" si="507"/>
        <v>5</v>
      </c>
      <c r="K5795" s="33"/>
      <c r="L5795" s="33"/>
      <c r="M5795" s="33"/>
      <c r="N5795" s="33"/>
      <c r="O5795" s="33"/>
    </row>
    <row r="5796" spans="1:15" x14ac:dyDescent="0.25">
      <c r="A5796" s="33">
        <f t="shared" ca="1" si="508"/>
        <v>6</v>
      </c>
      <c r="B5796" s="33">
        <f t="shared" ca="1" si="508"/>
        <v>1</v>
      </c>
      <c r="C5796" s="33"/>
      <c r="D5796" s="34">
        <f t="shared" ca="1" si="509"/>
        <v>0.25849089582412599</v>
      </c>
      <c r="E5796" s="34">
        <f t="shared" ca="1" si="509"/>
        <v>0.360541044043307</v>
      </c>
      <c r="F5796" s="33"/>
      <c r="G5796" s="33">
        <f t="shared" ca="1" si="505"/>
        <v>6</v>
      </c>
      <c r="H5796" s="33">
        <f t="shared" ca="1" si="506"/>
        <v>1</v>
      </c>
      <c r="I5796" s="33">
        <f t="shared" ca="1" si="507"/>
        <v>7</v>
      </c>
      <c r="K5796" s="33"/>
      <c r="L5796" s="33"/>
      <c r="M5796" s="33"/>
      <c r="N5796" s="33"/>
      <c r="O5796" s="33"/>
    </row>
    <row r="5797" spans="1:15" x14ac:dyDescent="0.25">
      <c r="A5797" s="33">
        <f t="shared" ca="1" si="508"/>
        <v>1</v>
      </c>
      <c r="B5797" s="33">
        <f t="shared" ca="1" si="508"/>
        <v>1</v>
      </c>
      <c r="C5797" s="33"/>
      <c r="D5797" s="34">
        <f t="shared" ca="1" si="509"/>
        <v>6.4541862910141745E-2</v>
      </c>
      <c r="E5797" s="34">
        <f t="shared" ca="1" si="509"/>
        <v>0.49280801991382794</v>
      </c>
      <c r="F5797" s="33"/>
      <c r="G5797" s="33">
        <f t="shared" ca="1" si="505"/>
        <v>1</v>
      </c>
      <c r="H5797" s="33">
        <f t="shared" ca="1" si="506"/>
        <v>1</v>
      </c>
      <c r="I5797" s="33">
        <f t="shared" ca="1" si="507"/>
        <v>2</v>
      </c>
      <c r="K5797" s="33"/>
      <c r="L5797" s="33"/>
      <c r="M5797" s="33"/>
      <c r="N5797" s="33"/>
      <c r="O5797" s="33"/>
    </row>
    <row r="5798" spans="1:15" x14ac:dyDescent="0.25">
      <c r="A5798" s="33">
        <f t="shared" ca="1" si="508"/>
        <v>1</v>
      </c>
      <c r="B5798" s="33">
        <f t="shared" ca="1" si="508"/>
        <v>4</v>
      </c>
      <c r="C5798" s="33"/>
      <c r="D5798" s="34">
        <f t="shared" ca="1" si="509"/>
        <v>0.48535674192846245</v>
      </c>
      <c r="E5798" s="34">
        <f t="shared" ca="1" si="509"/>
        <v>0.49315187990073617</v>
      </c>
      <c r="F5798" s="33"/>
      <c r="G5798" s="33">
        <f t="shared" ca="1" si="505"/>
        <v>1</v>
      </c>
      <c r="H5798" s="33">
        <f t="shared" ca="1" si="506"/>
        <v>4</v>
      </c>
      <c r="I5798" s="33">
        <f t="shared" ca="1" si="507"/>
        <v>5</v>
      </c>
      <c r="K5798" s="33"/>
      <c r="L5798" s="33"/>
      <c r="M5798" s="33"/>
      <c r="N5798" s="33"/>
      <c r="O5798" s="33"/>
    </row>
    <row r="5799" spans="1:15" x14ac:dyDescent="0.25">
      <c r="A5799" s="33">
        <f t="shared" ca="1" si="508"/>
        <v>1</v>
      </c>
      <c r="B5799" s="33">
        <f t="shared" ca="1" si="508"/>
        <v>4</v>
      </c>
      <c r="C5799" s="33"/>
      <c r="D5799" s="34">
        <f t="shared" ca="1" si="509"/>
        <v>9.4779480087804235E-2</v>
      </c>
      <c r="E5799" s="34">
        <f t="shared" ca="1" si="509"/>
        <v>0.76148993176752156</v>
      </c>
      <c r="F5799" s="33"/>
      <c r="G5799" s="33">
        <f t="shared" ca="1" si="505"/>
        <v>1</v>
      </c>
      <c r="H5799" s="33">
        <f t="shared" ca="1" si="506"/>
        <v>4</v>
      </c>
      <c r="I5799" s="33">
        <f t="shared" ca="1" si="507"/>
        <v>5</v>
      </c>
      <c r="K5799" s="33"/>
      <c r="L5799" s="33"/>
      <c r="M5799" s="33"/>
      <c r="N5799" s="33"/>
      <c r="O5799" s="33"/>
    </row>
    <row r="5800" spans="1:15" x14ac:dyDescent="0.25">
      <c r="A5800" s="33">
        <f t="shared" ca="1" si="508"/>
        <v>1</v>
      </c>
      <c r="B5800" s="33">
        <f t="shared" ca="1" si="508"/>
        <v>2</v>
      </c>
      <c r="C5800" s="33"/>
      <c r="D5800" s="34">
        <f t="shared" ca="1" si="509"/>
        <v>2.9334015454592577E-2</v>
      </c>
      <c r="E5800" s="34">
        <f t="shared" ca="1" si="509"/>
        <v>0.85128840806696238</v>
      </c>
      <c r="F5800" s="33"/>
      <c r="G5800" s="33">
        <f t="shared" ca="1" si="505"/>
        <v>1</v>
      </c>
      <c r="H5800" s="33">
        <f t="shared" ca="1" si="506"/>
        <v>2</v>
      </c>
      <c r="I5800" s="33">
        <f t="shared" ca="1" si="507"/>
        <v>3</v>
      </c>
      <c r="K5800" s="33"/>
      <c r="L5800" s="33"/>
      <c r="M5800" s="33"/>
      <c r="N5800" s="33"/>
      <c r="O5800" s="33"/>
    </row>
    <row r="5801" spans="1:15" x14ac:dyDescent="0.25">
      <c r="A5801" s="33">
        <f t="shared" ca="1" si="508"/>
        <v>1</v>
      </c>
      <c r="B5801" s="33">
        <f t="shared" ca="1" si="508"/>
        <v>3</v>
      </c>
      <c r="C5801" s="33"/>
      <c r="D5801" s="34">
        <f t="shared" ca="1" si="509"/>
        <v>0.33538920668348959</v>
      </c>
      <c r="E5801" s="34">
        <f t="shared" ca="1" si="509"/>
        <v>0.88033145932971602</v>
      </c>
      <c r="F5801" s="33"/>
      <c r="G5801" s="33">
        <f t="shared" ca="1" si="505"/>
        <v>1</v>
      </c>
      <c r="H5801" s="33">
        <f t="shared" ca="1" si="506"/>
        <v>3</v>
      </c>
      <c r="I5801" s="33">
        <f t="shared" ca="1" si="507"/>
        <v>4</v>
      </c>
      <c r="K5801" s="33"/>
      <c r="L5801" s="33"/>
      <c r="M5801" s="33"/>
      <c r="N5801" s="33"/>
      <c r="O5801" s="33"/>
    </row>
    <row r="5802" spans="1:15" x14ac:dyDescent="0.25">
      <c r="A5802" s="33">
        <f t="shared" ca="1" si="508"/>
        <v>3</v>
      </c>
      <c r="B5802" s="33">
        <f t="shared" ca="1" si="508"/>
        <v>3</v>
      </c>
      <c r="C5802" s="33"/>
      <c r="D5802" s="34">
        <f t="shared" ca="1" si="509"/>
        <v>0.12506793813121508</v>
      </c>
      <c r="E5802" s="34">
        <f t="shared" ca="1" si="509"/>
        <v>0.70183477760506952</v>
      </c>
      <c r="F5802" s="33"/>
      <c r="G5802" s="33">
        <f t="shared" ca="1" si="505"/>
        <v>3</v>
      </c>
      <c r="H5802" s="33">
        <f t="shared" ca="1" si="506"/>
        <v>3</v>
      </c>
      <c r="I5802" s="33">
        <f t="shared" ca="1" si="507"/>
        <v>6</v>
      </c>
      <c r="K5802" s="33"/>
      <c r="L5802" s="33"/>
      <c r="M5802" s="33"/>
      <c r="N5802" s="33"/>
      <c r="O5802" s="33"/>
    </row>
    <row r="5803" spans="1:15" x14ac:dyDescent="0.25">
      <c r="A5803" s="33">
        <f t="shared" ca="1" si="508"/>
        <v>2</v>
      </c>
      <c r="B5803" s="33">
        <f t="shared" ca="1" si="508"/>
        <v>1</v>
      </c>
      <c r="C5803" s="33"/>
      <c r="D5803" s="34">
        <f t="shared" ca="1" si="509"/>
        <v>0.31660026004929831</v>
      </c>
      <c r="E5803" s="34">
        <f t="shared" ca="1" si="509"/>
        <v>7.0270170811456034E-2</v>
      </c>
      <c r="F5803" s="33"/>
      <c r="G5803" s="33">
        <f t="shared" ca="1" si="505"/>
        <v>2</v>
      </c>
      <c r="H5803" s="33">
        <f t="shared" ca="1" si="506"/>
        <v>1</v>
      </c>
      <c r="I5803" s="33">
        <f t="shared" ca="1" si="507"/>
        <v>3</v>
      </c>
      <c r="K5803" s="33"/>
      <c r="L5803" s="33"/>
      <c r="M5803" s="33"/>
      <c r="N5803" s="33"/>
      <c r="O5803" s="33"/>
    </row>
    <row r="5804" spans="1:15" x14ac:dyDescent="0.25">
      <c r="A5804" s="33">
        <f t="shared" ca="1" si="508"/>
        <v>5</v>
      </c>
      <c r="B5804" s="33">
        <f t="shared" ca="1" si="508"/>
        <v>3</v>
      </c>
      <c r="C5804" s="33"/>
      <c r="D5804" s="34">
        <f t="shared" ca="1" si="509"/>
        <v>0.92386043257229011</v>
      </c>
      <c r="E5804" s="34">
        <f t="shared" ca="1" si="509"/>
        <v>0.61459823066693164</v>
      </c>
      <c r="F5804" s="33"/>
      <c r="G5804" s="33">
        <f t="shared" ca="1" si="505"/>
        <v>5</v>
      </c>
      <c r="H5804" s="33">
        <f t="shared" ca="1" si="506"/>
        <v>3</v>
      </c>
      <c r="I5804" s="33">
        <f t="shared" ca="1" si="507"/>
        <v>8</v>
      </c>
      <c r="K5804" s="33"/>
      <c r="L5804" s="33"/>
      <c r="M5804" s="33"/>
      <c r="N5804" s="33"/>
      <c r="O5804" s="33"/>
    </row>
    <row r="5805" spans="1:15" x14ac:dyDescent="0.25">
      <c r="A5805" s="33">
        <f t="shared" ca="1" si="508"/>
        <v>3</v>
      </c>
      <c r="B5805" s="33">
        <f t="shared" ca="1" si="508"/>
        <v>5</v>
      </c>
      <c r="C5805" s="33"/>
      <c r="D5805" s="34">
        <f t="shared" ca="1" si="509"/>
        <v>0.79853290596765958</v>
      </c>
      <c r="E5805" s="34">
        <f t="shared" ca="1" si="509"/>
        <v>0.39570342773042888</v>
      </c>
      <c r="F5805" s="33"/>
      <c r="G5805" s="33">
        <f t="shared" ca="1" si="505"/>
        <v>3</v>
      </c>
      <c r="H5805" s="33">
        <f t="shared" ca="1" si="506"/>
        <v>5</v>
      </c>
      <c r="I5805" s="33">
        <f t="shared" ca="1" si="507"/>
        <v>8</v>
      </c>
      <c r="K5805" s="33"/>
      <c r="L5805" s="33"/>
      <c r="M5805" s="33"/>
      <c r="N5805" s="33"/>
      <c r="O5805" s="33"/>
    </row>
    <row r="5806" spans="1:15" x14ac:dyDescent="0.25">
      <c r="A5806" s="33">
        <f t="shared" ca="1" si="508"/>
        <v>1</v>
      </c>
      <c r="B5806" s="33">
        <f t="shared" ca="1" si="508"/>
        <v>6</v>
      </c>
      <c r="C5806" s="33"/>
      <c r="D5806" s="34">
        <f t="shared" ca="1" si="509"/>
        <v>0.84054479669512328</v>
      </c>
      <c r="E5806" s="34">
        <f t="shared" ca="1" si="509"/>
        <v>0.54869209388418583</v>
      </c>
      <c r="F5806" s="33"/>
      <c r="G5806" s="33">
        <f t="shared" ca="1" si="505"/>
        <v>1</v>
      </c>
      <c r="H5806" s="33">
        <f t="shared" ca="1" si="506"/>
        <v>6</v>
      </c>
      <c r="I5806" s="33">
        <f t="shared" ca="1" si="507"/>
        <v>7</v>
      </c>
      <c r="K5806" s="33"/>
      <c r="L5806" s="33"/>
      <c r="M5806" s="33"/>
      <c r="N5806" s="33"/>
      <c r="O5806" s="33"/>
    </row>
    <row r="5807" spans="1:15" x14ac:dyDescent="0.25">
      <c r="A5807" s="33">
        <f t="shared" ca="1" si="508"/>
        <v>2</v>
      </c>
      <c r="B5807" s="33">
        <f t="shared" ca="1" si="508"/>
        <v>1</v>
      </c>
      <c r="C5807" s="33"/>
      <c r="D5807" s="34">
        <f t="shared" ca="1" si="509"/>
        <v>0.69776989260431388</v>
      </c>
      <c r="E5807" s="34">
        <f t="shared" ca="1" si="509"/>
        <v>0.94295619862869007</v>
      </c>
      <c r="F5807" s="33"/>
      <c r="G5807" s="33">
        <f t="shared" ca="1" si="505"/>
        <v>2</v>
      </c>
      <c r="H5807" s="33">
        <f t="shared" ca="1" si="506"/>
        <v>1</v>
      </c>
      <c r="I5807" s="33">
        <f t="shared" ca="1" si="507"/>
        <v>3</v>
      </c>
      <c r="K5807" s="33"/>
      <c r="L5807" s="33"/>
      <c r="M5807" s="33"/>
      <c r="N5807" s="33"/>
      <c r="O5807" s="33"/>
    </row>
    <row r="5808" spans="1:15" x14ac:dyDescent="0.25">
      <c r="A5808" s="33">
        <f t="shared" ca="1" si="508"/>
        <v>1</v>
      </c>
      <c r="B5808" s="33">
        <f t="shared" ca="1" si="508"/>
        <v>6</v>
      </c>
      <c r="C5808" s="33"/>
      <c r="D5808" s="34">
        <f t="shared" ca="1" si="509"/>
        <v>0.71004739861255572</v>
      </c>
      <c r="E5808" s="34">
        <f t="shared" ca="1" si="509"/>
        <v>0.91212625092516808</v>
      </c>
      <c r="F5808" s="33"/>
      <c r="G5808" s="33">
        <f t="shared" ca="1" si="505"/>
        <v>1</v>
      </c>
      <c r="H5808" s="33">
        <f t="shared" ca="1" si="506"/>
        <v>6</v>
      </c>
      <c r="I5808" s="33">
        <f t="shared" ca="1" si="507"/>
        <v>7</v>
      </c>
      <c r="K5808" s="33"/>
      <c r="L5808" s="33"/>
      <c r="M5808" s="33"/>
      <c r="N5808" s="33"/>
      <c r="O5808" s="33"/>
    </row>
    <row r="5809" spans="1:15" x14ac:dyDescent="0.25">
      <c r="A5809" s="33">
        <f t="shared" ca="1" si="508"/>
        <v>1</v>
      </c>
      <c r="B5809" s="33">
        <f t="shared" ca="1" si="508"/>
        <v>1</v>
      </c>
      <c r="C5809" s="33"/>
      <c r="D5809" s="34">
        <f t="shared" ca="1" si="509"/>
        <v>5.1309786334114649E-2</v>
      </c>
      <c r="E5809" s="34">
        <f t="shared" ca="1" si="509"/>
        <v>0.83745316594407526</v>
      </c>
      <c r="F5809" s="33"/>
      <c r="G5809" s="33">
        <f t="shared" ca="1" si="505"/>
        <v>1</v>
      </c>
      <c r="H5809" s="33">
        <f t="shared" ca="1" si="506"/>
        <v>1</v>
      </c>
      <c r="I5809" s="33">
        <f t="shared" ca="1" si="507"/>
        <v>2</v>
      </c>
      <c r="K5809" s="33"/>
      <c r="L5809" s="33"/>
      <c r="M5809" s="33"/>
      <c r="N5809" s="33"/>
      <c r="O5809" s="33"/>
    </row>
    <row r="5810" spans="1:15" x14ac:dyDescent="0.25">
      <c r="A5810" s="33">
        <f t="shared" ca="1" si="508"/>
        <v>1</v>
      </c>
      <c r="B5810" s="33">
        <f t="shared" ca="1" si="508"/>
        <v>5</v>
      </c>
      <c r="C5810" s="33"/>
      <c r="D5810" s="34">
        <f t="shared" ca="1" si="509"/>
        <v>0.8845815117510869</v>
      </c>
      <c r="E5810" s="34">
        <f t="shared" ca="1" si="509"/>
        <v>9.3543625014169129E-2</v>
      </c>
      <c r="F5810" s="33"/>
      <c r="G5810" s="33">
        <f t="shared" ca="1" si="505"/>
        <v>1</v>
      </c>
      <c r="H5810" s="33">
        <f t="shared" ca="1" si="506"/>
        <v>5</v>
      </c>
      <c r="I5810" s="33">
        <f t="shared" ca="1" si="507"/>
        <v>6</v>
      </c>
      <c r="K5810" s="33"/>
      <c r="L5810" s="33"/>
      <c r="M5810" s="33"/>
      <c r="N5810" s="33"/>
      <c r="O5810" s="33"/>
    </row>
    <row r="5811" spans="1:15" x14ac:dyDescent="0.25">
      <c r="A5811" s="33">
        <f t="shared" ca="1" si="508"/>
        <v>4</v>
      </c>
      <c r="B5811" s="33">
        <f t="shared" ca="1" si="508"/>
        <v>1</v>
      </c>
      <c r="C5811" s="33"/>
      <c r="D5811" s="34">
        <f t="shared" ca="1" si="509"/>
        <v>0.28587802493382009</v>
      </c>
      <c r="E5811" s="34">
        <f t="shared" ca="1" si="509"/>
        <v>0.37085825235384162</v>
      </c>
      <c r="F5811" s="33"/>
      <c r="G5811" s="33">
        <f t="shared" ca="1" si="505"/>
        <v>4</v>
      </c>
      <c r="H5811" s="33">
        <f t="shared" ca="1" si="506"/>
        <v>1</v>
      </c>
      <c r="I5811" s="33">
        <f t="shared" ca="1" si="507"/>
        <v>5</v>
      </c>
      <c r="K5811" s="33"/>
      <c r="L5811" s="33"/>
      <c r="M5811" s="33"/>
      <c r="N5811" s="33"/>
      <c r="O5811" s="33"/>
    </row>
    <row r="5812" spans="1:15" x14ac:dyDescent="0.25">
      <c r="A5812" s="33">
        <f t="shared" ca="1" si="508"/>
        <v>1</v>
      </c>
      <c r="B5812" s="33">
        <f t="shared" ca="1" si="508"/>
        <v>6</v>
      </c>
      <c r="C5812" s="33"/>
      <c r="D5812" s="34">
        <f t="shared" ca="1" si="509"/>
        <v>0.56483758713835552</v>
      </c>
      <c r="E5812" s="34">
        <f t="shared" ca="1" si="509"/>
        <v>0.32712394005600709</v>
      </c>
      <c r="F5812" s="33"/>
      <c r="G5812" s="33">
        <f t="shared" ca="1" si="505"/>
        <v>1</v>
      </c>
      <c r="H5812" s="33">
        <f t="shared" ca="1" si="506"/>
        <v>6</v>
      </c>
      <c r="I5812" s="33">
        <f t="shared" ca="1" si="507"/>
        <v>7</v>
      </c>
      <c r="K5812" s="33"/>
      <c r="L5812" s="33"/>
      <c r="M5812" s="33"/>
      <c r="N5812" s="33"/>
      <c r="O5812" s="33"/>
    </row>
    <row r="5813" spans="1:15" x14ac:dyDescent="0.25">
      <c r="A5813" s="33">
        <f t="shared" ca="1" si="508"/>
        <v>4</v>
      </c>
      <c r="B5813" s="33">
        <f t="shared" ca="1" si="508"/>
        <v>2</v>
      </c>
      <c r="C5813" s="33"/>
      <c r="D5813" s="34">
        <f t="shared" ca="1" si="509"/>
        <v>0.93798893888992241</v>
      </c>
      <c r="E5813" s="34">
        <f t="shared" ca="1" si="509"/>
        <v>0.27469440020751945</v>
      </c>
      <c r="F5813" s="33"/>
      <c r="G5813" s="33">
        <f t="shared" ca="1" si="505"/>
        <v>4</v>
      </c>
      <c r="H5813" s="33">
        <f t="shared" ca="1" si="506"/>
        <v>2</v>
      </c>
      <c r="I5813" s="33">
        <f t="shared" ca="1" si="507"/>
        <v>6</v>
      </c>
      <c r="K5813" s="33"/>
      <c r="L5813" s="33"/>
      <c r="M5813" s="33"/>
      <c r="N5813" s="33"/>
      <c r="O5813" s="33"/>
    </row>
    <row r="5814" spans="1:15" x14ac:dyDescent="0.25">
      <c r="A5814" s="33">
        <f t="shared" ca="1" si="508"/>
        <v>3</v>
      </c>
      <c r="B5814" s="33">
        <f t="shared" ca="1" si="508"/>
        <v>5</v>
      </c>
      <c r="C5814" s="33"/>
      <c r="D5814" s="34">
        <f t="shared" ca="1" si="509"/>
        <v>0.70645680729500615</v>
      </c>
      <c r="E5814" s="34">
        <f t="shared" ca="1" si="509"/>
        <v>0.2773387541210155</v>
      </c>
      <c r="F5814" s="33"/>
      <c r="G5814" s="33">
        <f t="shared" ca="1" si="505"/>
        <v>3</v>
      </c>
      <c r="H5814" s="33">
        <f t="shared" ca="1" si="506"/>
        <v>5</v>
      </c>
      <c r="I5814" s="33">
        <f t="shared" ca="1" si="507"/>
        <v>8</v>
      </c>
      <c r="K5814" s="33"/>
      <c r="L5814" s="33"/>
      <c r="M5814" s="33"/>
      <c r="N5814" s="33"/>
      <c r="O5814" s="33"/>
    </row>
    <row r="5815" spans="1:15" x14ac:dyDescent="0.25">
      <c r="A5815" s="33">
        <f t="shared" ca="1" si="508"/>
        <v>5</v>
      </c>
      <c r="B5815" s="33">
        <f t="shared" ca="1" si="508"/>
        <v>5</v>
      </c>
      <c r="C5815" s="33"/>
      <c r="D5815" s="34">
        <f t="shared" ca="1" si="509"/>
        <v>0.96797869044022999</v>
      </c>
      <c r="E5815" s="34">
        <f t="shared" ca="1" si="509"/>
        <v>0.45181658909633227</v>
      </c>
      <c r="F5815" s="33"/>
      <c r="G5815" s="33">
        <f t="shared" ca="1" si="505"/>
        <v>5</v>
      </c>
      <c r="H5815" s="33">
        <f t="shared" ca="1" si="506"/>
        <v>5</v>
      </c>
      <c r="I5815" s="33">
        <f t="shared" ca="1" si="507"/>
        <v>10</v>
      </c>
      <c r="K5815" s="33"/>
      <c r="L5815" s="33"/>
      <c r="M5815" s="33"/>
      <c r="N5815" s="33"/>
      <c r="O5815" s="33"/>
    </row>
    <row r="5816" spans="1:15" x14ac:dyDescent="0.25">
      <c r="A5816" s="33">
        <f t="shared" ca="1" si="508"/>
        <v>3</v>
      </c>
      <c r="B5816" s="33">
        <f t="shared" ca="1" si="508"/>
        <v>5</v>
      </c>
      <c r="C5816" s="33"/>
      <c r="D5816" s="34">
        <f t="shared" ca="1" si="509"/>
        <v>0.18880211282035209</v>
      </c>
      <c r="E5816" s="34">
        <f t="shared" ca="1" si="509"/>
        <v>0.68971458851415379</v>
      </c>
      <c r="F5816" s="33"/>
      <c r="G5816" s="33">
        <f t="shared" ca="1" si="505"/>
        <v>3</v>
      </c>
      <c r="H5816" s="33">
        <f t="shared" ca="1" si="506"/>
        <v>5</v>
      </c>
      <c r="I5816" s="33">
        <f t="shared" ca="1" si="507"/>
        <v>8</v>
      </c>
      <c r="K5816" s="33"/>
      <c r="L5816" s="33"/>
      <c r="M5816" s="33"/>
      <c r="N5816" s="33"/>
      <c r="O5816" s="33"/>
    </row>
    <row r="5817" spans="1:15" x14ac:dyDescent="0.25">
      <c r="A5817" s="33">
        <f t="shared" ca="1" si="508"/>
        <v>5</v>
      </c>
      <c r="B5817" s="33">
        <f t="shared" ca="1" si="508"/>
        <v>5</v>
      </c>
      <c r="C5817" s="33"/>
      <c r="D5817" s="34">
        <f t="shared" ca="1" si="509"/>
        <v>0.12201167651949574</v>
      </c>
      <c r="E5817" s="34">
        <f t="shared" ca="1" si="509"/>
        <v>3.3999997376005564E-2</v>
      </c>
      <c r="F5817" s="33"/>
      <c r="G5817" s="33">
        <f t="shared" ca="1" si="505"/>
        <v>5</v>
      </c>
      <c r="H5817" s="33">
        <f t="shared" ca="1" si="506"/>
        <v>5</v>
      </c>
      <c r="I5817" s="33">
        <f t="shared" ca="1" si="507"/>
        <v>10</v>
      </c>
      <c r="K5817" s="33"/>
      <c r="L5817" s="33"/>
      <c r="M5817" s="33"/>
      <c r="N5817" s="33"/>
      <c r="O5817" s="33"/>
    </row>
    <row r="5818" spans="1:15" x14ac:dyDescent="0.25">
      <c r="A5818" s="33">
        <f t="shared" ca="1" si="508"/>
        <v>2</v>
      </c>
      <c r="B5818" s="33">
        <f t="shared" ca="1" si="508"/>
        <v>2</v>
      </c>
      <c r="C5818" s="33"/>
      <c r="D5818" s="34">
        <f t="shared" ca="1" si="509"/>
        <v>0.69828028527445474</v>
      </c>
      <c r="E5818" s="34">
        <f t="shared" ca="1" si="509"/>
        <v>8.5349198741358379E-2</v>
      </c>
      <c r="F5818" s="33"/>
      <c r="G5818" s="33">
        <f t="shared" ca="1" si="505"/>
        <v>2</v>
      </c>
      <c r="H5818" s="33">
        <f t="shared" ca="1" si="506"/>
        <v>2</v>
      </c>
      <c r="I5818" s="33">
        <f t="shared" ca="1" si="507"/>
        <v>4</v>
      </c>
      <c r="K5818" s="33"/>
      <c r="L5818" s="33"/>
      <c r="M5818" s="33"/>
      <c r="N5818" s="33"/>
      <c r="O5818" s="33"/>
    </row>
    <row r="5819" spans="1:15" x14ac:dyDescent="0.25">
      <c r="A5819" s="33">
        <f t="shared" ca="1" si="508"/>
        <v>1</v>
      </c>
      <c r="B5819" s="33">
        <f t="shared" ca="1" si="508"/>
        <v>4</v>
      </c>
      <c r="C5819" s="33"/>
      <c r="D5819" s="34">
        <f t="shared" ca="1" si="509"/>
        <v>6.9191728279805575E-2</v>
      </c>
      <c r="E5819" s="34">
        <f t="shared" ca="1" si="509"/>
        <v>0.1817306245137813</v>
      </c>
      <c r="F5819" s="33"/>
      <c r="G5819" s="33">
        <f t="shared" ca="1" si="505"/>
        <v>1</v>
      </c>
      <c r="H5819" s="33">
        <f t="shared" ca="1" si="506"/>
        <v>4</v>
      </c>
      <c r="I5819" s="33">
        <f t="shared" ca="1" si="507"/>
        <v>5</v>
      </c>
      <c r="K5819" s="33"/>
      <c r="L5819" s="33"/>
      <c r="M5819" s="33"/>
      <c r="N5819" s="33"/>
      <c r="O5819" s="33"/>
    </row>
    <row r="5820" spans="1:15" x14ac:dyDescent="0.25">
      <c r="A5820" s="33">
        <f t="shared" ca="1" si="508"/>
        <v>2</v>
      </c>
      <c r="B5820" s="33">
        <f t="shared" ca="1" si="508"/>
        <v>2</v>
      </c>
      <c r="C5820" s="33"/>
      <c r="D5820" s="34">
        <f t="shared" ca="1" si="509"/>
        <v>0.2882521706962341</v>
      </c>
      <c r="E5820" s="34">
        <f t="shared" ca="1" si="509"/>
        <v>0.19118444882286001</v>
      </c>
      <c r="F5820" s="33"/>
      <c r="G5820" s="33">
        <f t="shared" ca="1" si="505"/>
        <v>2</v>
      </c>
      <c r="H5820" s="33">
        <f t="shared" ca="1" si="506"/>
        <v>2</v>
      </c>
      <c r="I5820" s="33">
        <f t="shared" ca="1" si="507"/>
        <v>4</v>
      </c>
      <c r="K5820" s="33"/>
      <c r="L5820" s="33"/>
      <c r="M5820" s="33"/>
      <c r="N5820" s="33"/>
      <c r="O5820" s="33"/>
    </row>
    <row r="5821" spans="1:15" x14ac:dyDescent="0.25">
      <c r="A5821" s="33">
        <f t="shared" ca="1" si="508"/>
        <v>6</v>
      </c>
      <c r="B5821" s="33">
        <f t="shared" ca="1" si="508"/>
        <v>3</v>
      </c>
      <c r="C5821" s="33"/>
      <c r="D5821" s="34">
        <f t="shared" ca="1" si="509"/>
        <v>0.45941360103680851</v>
      </c>
      <c r="E5821" s="34">
        <f t="shared" ca="1" si="509"/>
        <v>0.88780949878543347</v>
      </c>
      <c r="F5821" s="33"/>
      <c r="G5821" s="33">
        <f t="shared" ca="1" si="505"/>
        <v>6</v>
      </c>
      <c r="H5821" s="33">
        <f t="shared" ca="1" si="506"/>
        <v>3</v>
      </c>
      <c r="I5821" s="33">
        <f t="shared" ca="1" si="507"/>
        <v>9</v>
      </c>
      <c r="K5821" s="33"/>
      <c r="L5821" s="33"/>
      <c r="M5821" s="33"/>
      <c r="N5821" s="33"/>
      <c r="O5821" s="33"/>
    </row>
    <row r="5822" spans="1:15" x14ac:dyDescent="0.25">
      <c r="A5822" s="33">
        <f t="shared" ca="1" si="508"/>
        <v>2</v>
      </c>
      <c r="B5822" s="33">
        <f t="shared" ca="1" si="508"/>
        <v>3</v>
      </c>
      <c r="C5822" s="33"/>
      <c r="D5822" s="34">
        <f t="shared" ca="1" si="509"/>
        <v>0.91604897842218025</v>
      </c>
      <c r="E5822" s="34">
        <f t="shared" ca="1" si="509"/>
        <v>0.34102528691007161</v>
      </c>
      <c r="F5822" s="33"/>
      <c r="G5822" s="33">
        <f t="shared" ca="1" si="505"/>
        <v>2</v>
      </c>
      <c r="H5822" s="33">
        <f t="shared" ca="1" si="506"/>
        <v>3</v>
      </c>
      <c r="I5822" s="33">
        <f t="shared" ca="1" si="507"/>
        <v>5</v>
      </c>
      <c r="K5822" s="33"/>
      <c r="L5822" s="33"/>
      <c r="M5822" s="33"/>
      <c r="N5822" s="33"/>
      <c r="O5822" s="33"/>
    </row>
    <row r="5823" spans="1:15" x14ac:dyDescent="0.25">
      <c r="A5823" s="33">
        <f t="shared" ca="1" si="508"/>
        <v>1</v>
      </c>
      <c r="B5823" s="33">
        <f t="shared" ca="1" si="508"/>
        <v>3</v>
      </c>
      <c r="C5823" s="33"/>
      <c r="D5823" s="34">
        <f t="shared" ca="1" si="509"/>
        <v>0.65825219576874139</v>
      </c>
      <c r="E5823" s="34">
        <f t="shared" ca="1" si="509"/>
        <v>0.4142106813061337</v>
      </c>
      <c r="F5823" s="33"/>
      <c r="G5823" s="33">
        <f t="shared" ca="1" si="505"/>
        <v>1</v>
      </c>
      <c r="H5823" s="33">
        <f t="shared" ca="1" si="506"/>
        <v>3</v>
      </c>
      <c r="I5823" s="33">
        <f t="shared" ca="1" si="507"/>
        <v>4</v>
      </c>
      <c r="K5823" s="33"/>
      <c r="L5823" s="33"/>
      <c r="M5823" s="33"/>
      <c r="N5823" s="33"/>
      <c r="O5823" s="33"/>
    </row>
    <row r="5824" spans="1:15" x14ac:dyDescent="0.25">
      <c r="A5824" s="33">
        <f t="shared" ca="1" si="508"/>
        <v>3</v>
      </c>
      <c r="B5824" s="33">
        <f t="shared" ca="1" si="508"/>
        <v>4</v>
      </c>
      <c r="C5824" s="33"/>
      <c r="D5824" s="34">
        <f t="shared" ca="1" si="509"/>
        <v>0.38285729902944343</v>
      </c>
      <c r="E5824" s="34">
        <f t="shared" ca="1" si="509"/>
        <v>0.54482820599634796</v>
      </c>
      <c r="F5824" s="33"/>
      <c r="G5824" s="33">
        <f t="shared" ca="1" si="505"/>
        <v>3</v>
      </c>
      <c r="H5824" s="33">
        <f t="shared" ca="1" si="506"/>
        <v>4</v>
      </c>
      <c r="I5824" s="33">
        <f t="shared" ca="1" si="507"/>
        <v>7</v>
      </c>
      <c r="K5824" s="33"/>
      <c r="L5824" s="33"/>
      <c r="M5824" s="33"/>
      <c r="N5824" s="33"/>
      <c r="O5824" s="33"/>
    </row>
    <row r="5825" spans="1:15" x14ac:dyDescent="0.25">
      <c r="A5825" s="33">
        <f t="shared" ca="1" si="508"/>
        <v>4</v>
      </c>
      <c r="B5825" s="33">
        <f t="shared" ca="1" si="508"/>
        <v>1</v>
      </c>
      <c r="C5825" s="33"/>
      <c r="D5825" s="34">
        <f t="shared" ca="1" si="509"/>
        <v>0.95399044210672357</v>
      </c>
      <c r="E5825" s="34">
        <f t="shared" ca="1" si="509"/>
        <v>0.49543635263457109</v>
      </c>
      <c r="F5825" s="33"/>
      <c r="G5825" s="33">
        <f t="shared" ca="1" si="505"/>
        <v>4</v>
      </c>
      <c r="H5825" s="33">
        <f t="shared" ca="1" si="506"/>
        <v>1</v>
      </c>
      <c r="I5825" s="33">
        <f t="shared" ca="1" si="507"/>
        <v>5</v>
      </c>
      <c r="K5825" s="33"/>
      <c r="L5825" s="33"/>
      <c r="M5825" s="33"/>
      <c r="N5825" s="33"/>
      <c r="O5825" s="33"/>
    </row>
    <row r="5826" spans="1:15" x14ac:dyDescent="0.25">
      <c r="A5826" s="33">
        <f t="shared" ca="1" si="508"/>
        <v>6</v>
      </c>
      <c r="B5826" s="33">
        <f t="shared" ca="1" si="508"/>
        <v>6</v>
      </c>
      <c r="C5826" s="33"/>
      <c r="D5826" s="34">
        <f t="shared" ca="1" si="509"/>
        <v>0.42979452254212802</v>
      </c>
      <c r="E5826" s="34">
        <f t="shared" ca="1" si="509"/>
        <v>0.58091465140714904</v>
      </c>
      <c r="F5826" s="33"/>
      <c r="G5826" s="33">
        <f t="shared" ca="1" si="505"/>
        <v>6</v>
      </c>
      <c r="H5826" s="33">
        <f t="shared" ca="1" si="506"/>
        <v>6</v>
      </c>
      <c r="I5826" s="33">
        <f t="shared" ca="1" si="507"/>
        <v>12</v>
      </c>
      <c r="K5826" s="33"/>
      <c r="L5826" s="33"/>
      <c r="M5826" s="33"/>
      <c r="N5826" s="33"/>
      <c r="O5826" s="33"/>
    </row>
    <row r="5827" spans="1:15" x14ac:dyDescent="0.25">
      <c r="A5827" s="33">
        <f t="shared" ca="1" si="508"/>
        <v>5</v>
      </c>
      <c r="B5827" s="33">
        <f t="shared" ca="1" si="508"/>
        <v>6</v>
      </c>
      <c r="C5827" s="33"/>
      <c r="D5827" s="34">
        <f t="shared" ca="1" si="509"/>
        <v>0.69434595736962434</v>
      </c>
      <c r="E5827" s="34">
        <f t="shared" ca="1" si="509"/>
        <v>0.23629608786475198</v>
      </c>
      <c r="F5827" s="33"/>
      <c r="G5827" s="33">
        <f t="shared" ca="1" si="505"/>
        <v>5</v>
      </c>
      <c r="H5827" s="33">
        <f t="shared" ca="1" si="506"/>
        <v>6</v>
      </c>
      <c r="I5827" s="33">
        <f t="shared" ca="1" si="507"/>
        <v>11</v>
      </c>
      <c r="K5827" s="33"/>
      <c r="L5827" s="33"/>
      <c r="M5827" s="33"/>
      <c r="N5827" s="33"/>
      <c r="O5827" s="33"/>
    </row>
    <row r="5828" spans="1:15" x14ac:dyDescent="0.25">
      <c r="A5828" s="33">
        <f t="shared" ca="1" si="508"/>
        <v>6</v>
      </c>
      <c r="B5828" s="33">
        <f t="shared" ca="1" si="508"/>
        <v>6</v>
      </c>
      <c r="C5828" s="33"/>
      <c r="D5828" s="34">
        <f t="shared" ca="1" si="509"/>
        <v>5.5548266227285814E-2</v>
      </c>
      <c r="E5828" s="34">
        <f t="shared" ca="1" si="509"/>
        <v>0.29905513496480984</v>
      </c>
      <c r="F5828" s="33"/>
      <c r="G5828" s="33">
        <f t="shared" ca="1" si="505"/>
        <v>6</v>
      </c>
      <c r="H5828" s="33">
        <f t="shared" ca="1" si="506"/>
        <v>6</v>
      </c>
      <c r="I5828" s="33">
        <f t="shared" ca="1" si="507"/>
        <v>12</v>
      </c>
      <c r="K5828" s="33"/>
      <c r="L5828" s="33"/>
      <c r="M5828" s="33"/>
      <c r="N5828" s="33"/>
      <c r="O5828" s="33"/>
    </row>
    <row r="5829" spans="1:15" x14ac:dyDescent="0.25">
      <c r="A5829" s="33">
        <f t="shared" ca="1" si="508"/>
        <v>3</v>
      </c>
      <c r="B5829" s="33">
        <f t="shared" ca="1" si="508"/>
        <v>5</v>
      </c>
      <c r="C5829" s="33"/>
      <c r="D5829" s="34">
        <f t="shared" ca="1" si="509"/>
        <v>4.3557335329536429E-2</v>
      </c>
      <c r="E5829" s="34">
        <f t="shared" ca="1" si="509"/>
        <v>0.96386958396587874</v>
      </c>
      <c r="F5829" s="33"/>
      <c r="G5829" s="33">
        <f t="shared" ca="1" si="505"/>
        <v>3</v>
      </c>
      <c r="H5829" s="33">
        <f t="shared" ca="1" si="506"/>
        <v>5</v>
      </c>
      <c r="I5829" s="33">
        <f t="shared" ca="1" si="507"/>
        <v>8</v>
      </c>
      <c r="K5829" s="33"/>
      <c r="L5829" s="33"/>
      <c r="M5829" s="33"/>
      <c r="N5829" s="33"/>
      <c r="O5829" s="33"/>
    </row>
    <row r="5830" spans="1:15" x14ac:dyDescent="0.25">
      <c r="A5830" s="33">
        <f t="shared" ca="1" si="508"/>
        <v>3</v>
      </c>
      <c r="B5830" s="33">
        <f t="shared" ca="1" si="508"/>
        <v>3</v>
      </c>
      <c r="C5830" s="33"/>
      <c r="D5830" s="34">
        <f t="shared" ca="1" si="509"/>
        <v>0.73673224931189762</v>
      </c>
      <c r="E5830" s="34">
        <f t="shared" ca="1" si="509"/>
        <v>0.48150375788893907</v>
      </c>
      <c r="F5830" s="33"/>
      <c r="G5830" s="33">
        <f t="shared" ref="G5830:G5893" ca="1" si="510">IF(AND(COUNTIF($B$91:$G$91,A5830)=1,D5830&lt;=$B$90),RANDBETWEEN(1,6),A5830)</f>
        <v>3</v>
      </c>
      <c r="H5830" s="33">
        <f t="shared" ref="H5830:H5893" ca="1" si="511">IF(AND(COUNTIF($B$91:$G$91,B5830)=1,E5830&lt;=$B$90),RANDBETWEEN(1,6),B5830)</f>
        <v>3</v>
      </c>
      <c r="I5830" s="33">
        <f t="shared" ref="I5830:I5893" ca="1" si="512">SUM(G5830:H5830)</f>
        <v>6</v>
      </c>
      <c r="K5830" s="33"/>
      <c r="L5830" s="33"/>
      <c r="M5830" s="33"/>
      <c r="N5830" s="33"/>
      <c r="O5830" s="33"/>
    </row>
    <row r="5831" spans="1:15" x14ac:dyDescent="0.25">
      <c r="A5831" s="33">
        <f t="shared" ref="A5831:B5894" ca="1" si="513">RANDBETWEEN(1,6)</f>
        <v>5</v>
      </c>
      <c r="B5831" s="33">
        <f t="shared" ca="1" si="513"/>
        <v>5</v>
      </c>
      <c r="C5831" s="33"/>
      <c r="D5831" s="34">
        <f t="shared" ref="D5831:E5894" ca="1" si="514">RAND()</f>
        <v>0.980072789868773</v>
      </c>
      <c r="E5831" s="34">
        <f t="shared" ca="1" si="514"/>
        <v>0.63554415728871727</v>
      </c>
      <c r="F5831" s="33"/>
      <c r="G5831" s="33">
        <f t="shared" ca="1" si="510"/>
        <v>5</v>
      </c>
      <c r="H5831" s="33">
        <f t="shared" ca="1" si="511"/>
        <v>5</v>
      </c>
      <c r="I5831" s="33">
        <f t="shared" ca="1" si="512"/>
        <v>10</v>
      </c>
      <c r="K5831" s="33"/>
      <c r="L5831" s="33"/>
      <c r="M5831" s="33"/>
      <c r="N5831" s="33"/>
      <c r="O5831" s="33"/>
    </row>
    <row r="5832" spans="1:15" x14ac:dyDescent="0.25">
      <c r="A5832" s="33">
        <f t="shared" ca="1" si="513"/>
        <v>2</v>
      </c>
      <c r="B5832" s="33">
        <f t="shared" ca="1" si="513"/>
        <v>2</v>
      </c>
      <c r="C5832" s="33"/>
      <c r="D5832" s="34">
        <f t="shared" ca="1" si="514"/>
        <v>0.86462464138075057</v>
      </c>
      <c r="E5832" s="34">
        <f t="shared" ca="1" si="514"/>
        <v>0.73240566921866102</v>
      </c>
      <c r="F5832" s="33"/>
      <c r="G5832" s="33">
        <f t="shared" ca="1" si="510"/>
        <v>2</v>
      </c>
      <c r="H5832" s="33">
        <f t="shared" ca="1" si="511"/>
        <v>2</v>
      </c>
      <c r="I5832" s="33">
        <f t="shared" ca="1" si="512"/>
        <v>4</v>
      </c>
      <c r="K5832" s="33"/>
      <c r="L5832" s="33"/>
      <c r="M5832" s="33"/>
      <c r="N5832" s="33"/>
      <c r="O5832" s="33"/>
    </row>
    <row r="5833" spans="1:15" x14ac:dyDescent="0.25">
      <c r="A5833" s="33">
        <f t="shared" ca="1" si="513"/>
        <v>2</v>
      </c>
      <c r="B5833" s="33">
        <f t="shared" ca="1" si="513"/>
        <v>5</v>
      </c>
      <c r="C5833" s="33"/>
      <c r="D5833" s="34">
        <f t="shared" ca="1" si="514"/>
        <v>0.31876083695080748</v>
      </c>
      <c r="E5833" s="34">
        <f t="shared" ca="1" si="514"/>
        <v>0.32700308955746415</v>
      </c>
      <c r="F5833" s="33"/>
      <c r="G5833" s="33">
        <f t="shared" ca="1" si="510"/>
        <v>2</v>
      </c>
      <c r="H5833" s="33">
        <f t="shared" ca="1" si="511"/>
        <v>5</v>
      </c>
      <c r="I5833" s="33">
        <f t="shared" ca="1" si="512"/>
        <v>7</v>
      </c>
      <c r="K5833" s="33"/>
      <c r="L5833" s="33"/>
      <c r="M5833" s="33"/>
      <c r="N5833" s="33"/>
      <c r="O5833" s="33"/>
    </row>
    <row r="5834" spans="1:15" x14ac:dyDescent="0.25">
      <c r="A5834" s="33">
        <f t="shared" ca="1" si="513"/>
        <v>6</v>
      </c>
      <c r="B5834" s="33">
        <f t="shared" ca="1" si="513"/>
        <v>5</v>
      </c>
      <c r="C5834" s="33"/>
      <c r="D5834" s="34">
        <f t="shared" ca="1" si="514"/>
        <v>0.93426158017882355</v>
      </c>
      <c r="E5834" s="34">
        <f t="shared" ca="1" si="514"/>
        <v>0.44709296701431844</v>
      </c>
      <c r="F5834" s="33"/>
      <c r="G5834" s="33">
        <f t="shared" ca="1" si="510"/>
        <v>6</v>
      </c>
      <c r="H5834" s="33">
        <f t="shared" ca="1" si="511"/>
        <v>5</v>
      </c>
      <c r="I5834" s="33">
        <f t="shared" ca="1" si="512"/>
        <v>11</v>
      </c>
      <c r="K5834" s="33"/>
      <c r="L5834" s="33"/>
      <c r="M5834" s="33"/>
      <c r="N5834" s="33"/>
      <c r="O5834" s="33"/>
    </row>
    <row r="5835" spans="1:15" x14ac:dyDescent="0.25">
      <c r="A5835" s="33">
        <f t="shared" ca="1" si="513"/>
        <v>2</v>
      </c>
      <c r="B5835" s="33">
        <f t="shared" ca="1" si="513"/>
        <v>4</v>
      </c>
      <c r="C5835" s="33"/>
      <c r="D5835" s="34">
        <f t="shared" ca="1" si="514"/>
        <v>0.61861330423304828</v>
      </c>
      <c r="E5835" s="34">
        <f t="shared" ca="1" si="514"/>
        <v>2.8461782933373203E-2</v>
      </c>
      <c r="F5835" s="33"/>
      <c r="G5835" s="33">
        <f t="shared" ca="1" si="510"/>
        <v>2</v>
      </c>
      <c r="H5835" s="33">
        <f t="shared" ca="1" si="511"/>
        <v>4</v>
      </c>
      <c r="I5835" s="33">
        <f t="shared" ca="1" si="512"/>
        <v>6</v>
      </c>
      <c r="K5835" s="33"/>
      <c r="L5835" s="33"/>
      <c r="M5835" s="33"/>
      <c r="N5835" s="33"/>
      <c r="O5835" s="33"/>
    </row>
    <row r="5836" spans="1:15" x14ac:dyDescent="0.25">
      <c r="A5836" s="33">
        <f t="shared" ca="1" si="513"/>
        <v>6</v>
      </c>
      <c r="B5836" s="33">
        <f t="shared" ca="1" si="513"/>
        <v>6</v>
      </c>
      <c r="C5836" s="33"/>
      <c r="D5836" s="34">
        <f t="shared" ca="1" si="514"/>
        <v>0.92351268855126034</v>
      </c>
      <c r="E5836" s="34">
        <f t="shared" ca="1" si="514"/>
        <v>9.1961576008426138E-2</v>
      </c>
      <c r="F5836" s="33"/>
      <c r="G5836" s="33">
        <f t="shared" ca="1" si="510"/>
        <v>6</v>
      </c>
      <c r="H5836" s="33">
        <f t="shared" ca="1" si="511"/>
        <v>6</v>
      </c>
      <c r="I5836" s="33">
        <f t="shared" ca="1" si="512"/>
        <v>12</v>
      </c>
      <c r="K5836" s="33"/>
      <c r="L5836" s="33"/>
      <c r="M5836" s="33"/>
      <c r="N5836" s="33"/>
      <c r="O5836" s="33"/>
    </row>
    <row r="5837" spans="1:15" x14ac:dyDescent="0.25">
      <c r="A5837" s="33">
        <f t="shared" ca="1" si="513"/>
        <v>4</v>
      </c>
      <c r="B5837" s="33">
        <f t="shared" ca="1" si="513"/>
        <v>1</v>
      </c>
      <c r="C5837" s="33"/>
      <c r="D5837" s="34">
        <f t="shared" ca="1" si="514"/>
        <v>0.32394409046160566</v>
      </c>
      <c r="E5837" s="34">
        <f t="shared" ca="1" si="514"/>
        <v>0.37899771960119732</v>
      </c>
      <c r="F5837" s="33"/>
      <c r="G5837" s="33">
        <f t="shared" ca="1" si="510"/>
        <v>4</v>
      </c>
      <c r="H5837" s="33">
        <f t="shared" ca="1" si="511"/>
        <v>1</v>
      </c>
      <c r="I5837" s="33">
        <f t="shared" ca="1" si="512"/>
        <v>5</v>
      </c>
      <c r="K5837" s="33"/>
      <c r="L5837" s="33"/>
      <c r="M5837" s="33"/>
      <c r="N5837" s="33"/>
      <c r="O5837" s="33"/>
    </row>
    <row r="5838" spans="1:15" x14ac:dyDescent="0.25">
      <c r="A5838" s="33">
        <f t="shared" ca="1" si="513"/>
        <v>3</v>
      </c>
      <c r="B5838" s="33">
        <f t="shared" ca="1" si="513"/>
        <v>4</v>
      </c>
      <c r="C5838" s="33"/>
      <c r="D5838" s="34">
        <f t="shared" ca="1" si="514"/>
        <v>0.4893866149021241</v>
      </c>
      <c r="E5838" s="34">
        <f t="shared" ca="1" si="514"/>
        <v>0.59848881077343341</v>
      </c>
      <c r="F5838" s="33"/>
      <c r="G5838" s="33">
        <f t="shared" ca="1" si="510"/>
        <v>3</v>
      </c>
      <c r="H5838" s="33">
        <f t="shared" ca="1" si="511"/>
        <v>4</v>
      </c>
      <c r="I5838" s="33">
        <f t="shared" ca="1" si="512"/>
        <v>7</v>
      </c>
      <c r="K5838" s="33"/>
      <c r="L5838" s="33"/>
      <c r="M5838" s="33"/>
      <c r="N5838" s="33"/>
      <c r="O5838" s="33"/>
    </row>
    <row r="5839" spans="1:15" x14ac:dyDescent="0.25">
      <c r="A5839" s="33">
        <f t="shared" ca="1" si="513"/>
        <v>2</v>
      </c>
      <c r="B5839" s="33">
        <f t="shared" ca="1" si="513"/>
        <v>2</v>
      </c>
      <c r="C5839" s="33"/>
      <c r="D5839" s="34">
        <f t="shared" ca="1" si="514"/>
        <v>0.11684008000469048</v>
      </c>
      <c r="E5839" s="34">
        <f t="shared" ca="1" si="514"/>
        <v>0.61744035251457541</v>
      </c>
      <c r="F5839" s="33"/>
      <c r="G5839" s="33">
        <f t="shared" ca="1" si="510"/>
        <v>2</v>
      </c>
      <c r="H5839" s="33">
        <f t="shared" ca="1" si="511"/>
        <v>2</v>
      </c>
      <c r="I5839" s="33">
        <f t="shared" ca="1" si="512"/>
        <v>4</v>
      </c>
      <c r="K5839" s="33"/>
      <c r="L5839" s="33"/>
      <c r="M5839" s="33"/>
      <c r="N5839" s="33"/>
      <c r="O5839" s="33"/>
    </row>
    <row r="5840" spans="1:15" x14ac:dyDescent="0.25">
      <c r="A5840" s="33">
        <f t="shared" ca="1" si="513"/>
        <v>6</v>
      </c>
      <c r="B5840" s="33">
        <f t="shared" ca="1" si="513"/>
        <v>4</v>
      </c>
      <c r="C5840" s="33"/>
      <c r="D5840" s="34">
        <f t="shared" ca="1" si="514"/>
        <v>2.7934583887611164E-2</v>
      </c>
      <c r="E5840" s="34">
        <f t="shared" ca="1" si="514"/>
        <v>0.72485128809955812</v>
      </c>
      <c r="F5840" s="33"/>
      <c r="G5840" s="33">
        <f t="shared" ca="1" si="510"/>
        <v>6</v>
      </c>
      <c r="H5840" s="33">
        <f t="shared" ca="1" si="511"/>
        <v>4</v>
      </c>
      <c r="I5840" s="33">
        <f t="shared" ca="1" si="512"/>
        <v>10</v>
      </c>
      <c r="K5840" s="33"/>
      <c r="L5840" s="33"/>
      <c r="M5840" s="33"/>
      <c r="N5840" s="33"/>
      <c r="O5840" s="33"/>
    </row>
    <row r="5841" spans="1:15" x14ac:dyDescent="0.25">
      <c r="A5841" s="33">
        <f t="shared" ca="1" si="513"/>
        <v>4</v>
      </c>
      <c r="B5841" s="33">
        <f t="shared" ca="1" si="513"/>
        <v>6</v>
      </c>
      <c r="C5841" s="33"/>
      <c r="D5841" s="34">
        <f t="shared" ca="1" si="514"/>
        <v>0.30674350217402357</v>
      </c>
      <c r="E5841" s="34">
        <f t="shared" ca="1" si="514"/>
        <v>0.28208710432590345</v>
      </c>
      <c r="F5841" s="33"/>
      <c r="G5841" s="33">
        <f t="shared" ca="1" si="510"/>
        <v>4</v>
      </c>
      <c r="H5841" s="33">
        <f t="shared" ca="1" si="511"/>
        <v>6</v>
      </c>
      <c r="I5841" s="33">
        <f t="shared" ca="1" si="512"/>
        <v>10</v>
      </c>
      <c r="K5841" s="33"/>
      <c r="L5841" s="33"/>
      <c r="M5841" s="33"/>
      <c r="N5841" s="33"/>
      <c r="O5841" s="33"/>
    </row>
    <row r="5842" spans="1:15" x14ac:dyDescent="0.25">
      <c r="A5842" s="33">
        <f t="shared" ca="1" si="513"/>
        <v>4</v>
      </c>
      <c r="B5842" s="33">
        <f t="shared" ca="1" si="513"/>
        <v>1</v>
      </c>
      <c r="C5842" s="33"/>
      <c r="D5842" s="34">
        <f t="shared" ca="1" si="514"/>
        <v>0.12469072927827618</v>
      </c>
      <c r="E5842" s="34">
        <f t="shared" ca="1" si="514"/>
        <v>0.95638595275835925</v>
      </c>
      <c r="F5842" s="33"/>
      <c r="G5842" s="33">
        <f t="shared" ca="1" si="510"/>
        <v>4</v>
      </c>
      <c r="H5842" s="33">
        <f t="shared" ca="1" si="511"/>
        <v>1</v>
      </c>
      <c r="I5842" s="33">
        <f t="shared" ca="1" si="512"/>
        <v>5</v>
      </c>
      <c r="K5842" s="33"/>
      <c r="L5842" s="33"/>
      <c r="M5842" s="33"/>
      <c r="N5842" s="33"/>
      <c r="O5842" s="33"/>
    </row>
    <row r="5843" spans="1:15" x14ac:dyDescent="0.25">
      <c r="A5843" s="33">
        <f t="shared" ca="1" si="513"/>
        <v>4</v>
      </c>
      <c r="B5843" s="33">
        <f t="shared" ca="1" si="513"/>
        <v>2</v>
      </c>
      <c r="C5843" s="33"/>
      <c r="D5843" s="34">
        <f t="shared" ca="1" si="514"/>
        <v>0.22401989120607169</v>
      </c>
      <c r="E5843" s="34">
        <f t="shared" ca="1" si="514"/>
        <v>0.97893232950546494</v>
      </c>
      <c r="F5843" s="33"/>
      <c r="G5843" s="33">
        <f t="shared" ca="1" si="510"/>
        <v>4</v>
      </c>
      <c r="H5843" s="33">
        <f t="shared" ca="1" si="511"/>
        <v>2</v>
      </c>
      <c r="I5843" s="33">
        <f t="shared" ca="1" si="512"/>
        <v>6</v>
      </c>
      <c r="K5843" s="33"/>
      <c r="L5843" s="33"/>
      <c r="M5843" s="33"/>
      <c r="N5843" s="33"/>
      <c r="O5843" s="33"/>
    </row>
    <row r="5844" spans="1:15" x14ac:dyDescent="0.25">
      <c r="A5844" s="33">
        <f t="shared" ca="1" si="513"/>
        <v>3</v>
      </c>
      <c r="B5844" s="33">
        <f t="shared" ca="1" si="513"/>
        <v>5</v>
      </c>
      <c r="C5844" s="33"/>
      <c r="D5844" s="34">
        <f t="shared" ca="1" si="514"/>
        <v>0.66019215722301228</v>
      </c>
      <c r="E5844" s="34">
        <f t="shared" ca="1" si="514"/>
        <v>0.80954402800345004</v>
      </c>
      <c r="F5844" s="33"/>
      <c r="G5844" s="33">
        <f t="shared" ca="1" si="510"/>
        <v>3</v>
      </c>
      <c r="H5844" s="33">
        <f t="shared" ca="1" si="511"/>
        <v>5</v>
      </c>
      <c r="I5844" s="33">
        <f t="shared" ca="1" si="512"/>
        <v>8</v>
      </c>
      <c r="K5844" s="33"/>
      <c r="L5844" s="33"/>
      <c r="M5844" s="33"/>
      <c r="N5844" s="33"/>
      <c r="O5844" s="33"/>
    </row>
    <row r="5845" spans="1:15" x14ac:dyDescent="0.25">
      <c r="A5845" s="33">
        <f t="shared" ca="1" si="513"/>
        <v>2</v>
      </c>
      <c r="B5845" s="33">
        <f t="shared" ca="1" si="513"/>
        <v>2</v>
      </c>
      <c r="C5845" s="33"/>
      <c r="D5845" s="34">
        <f t="shared" ca="1" si="514"/>
        <v>0.59767891807878271</v>
      </c>
      <c r="E5845" s="34">
        <f t="shared" ca="1" si="514"/>
        <v>0.79035992462486171</v>
      </c>
      <c r="F5845" s="33"/>
      <c r="G5845" s="33">
        <f t="shared" ca="1" si="510"/>
        <v>2</v>
      </c>
      <c r="H5845" s="33">
        <f t="shared" ca="1" si="511"/>
        <v>2</v>
      </c>
      <c r="I5845" s="33">
        <f t="shared" ca="1" si="512"/>
        <v>4</v>
      </c>
      <c r="K5845" s="33"/>
      <c r="L5845" s="33"/>
      <c r="M5845" s="33"/>
      <c r="N5845" s="33"/>
      <c r="O5845" s="33"/>
    </row>
    <row r="5846" spans="1:15" x14ac:dyDescent="0.25">
      <c r="A5846" s="33">
        <f t="shared" ca="1" si="513"/>
        <v>3</v>
      </c>
      <c r="B5846" s="33">
        <f t="shared" ca="1" si="513"/>
        <v>4</v>
      </c>
      <c r="C5846" s="33"/>
      <c r="D5846" s="34">
        <f t="shared" ca="1" si="514"/>
        <v>0.6336757928894462</v>
      </c>
      <c r="E5846" s="34">
        <f t="shared" ca="1" si="514"/>
        <v>0.50543632710916953</v>
      </c>
      <c r="F5846" s="33"/>
      <c r="G5846" s="33">
        <f t="shared" ca="1" si="510"/>
        <v>3</v>
      </c>
      <c r="H5846" s="33">
        <f t="shared" ca="1" si="511"/>
        <v>4</v>
      </c>
      <c r="I5846" s="33">
        <f t="shared" ca="1" si="512"/>
        <v>7</v>
      </c>
      <c r="K5846" s="33"/>
      <c r="L5846" s="33"/>
      <c r="M5846" s="33"/>
      <c r="N5846" s="33"/>
      <c r="O5846" s="33"/>
    </row>
    <row r="5847" spans="1:15" x14ac:dyDescent="0.25">
      <c r="A5847" s="33">
        <f t="shared" ca="1" si="513"/>
        <v>4</v>
      </c>
      <c r="B5847" s="33">
        <f t="shared" ca="1" si="513"/>
        <v>4</v>
      </c>
      <c r="C5847" s="33"/>
      <c r="D5847" s="34">
        <f t="shared" ca="1" si="514"/>
        <v>0.23764008318029317</v>
      </c>
      <c r="E5847" s="34">
        <f t="shared" ca="1" si="514"/>
        <v>0.71337537889028402</v>
      </c>
      <c r="F5847" s="33"/>
      <c r="G5847" s="33">
        <f t="shared" ca="1" si="510"/>
        <v>4</v>
      </c>
      <c r="H5847" s="33">
        <f t="shared" ca="1" si="511"/>
        <v>4</v>
      </c>
      <c r="I5847" s="33">
        <f t="shared" ca="1" si="512"/>
        <v>8</v>
      </c>
      <c r="K5847" s="33"/>
      <c r="L5847" s="33"/>
      <c r="M5847" s="33"/>
      <c r="N5847" s="33"/>
      <c r="O5847" s="33"/>
    </row>
    <row r="5848" spans="1:15" x14ac:dyDescent="0.25">
      <c r="A5848" s="33">
        <f t="shared" ca="1" si="513"/>
        <v>2</v>
      </c>
      <c r="B5848" s="33">
        <f t="shared" ca="1" si="513"/>
        <v>3</v>
      </c>
      <c r="C5848" s="33"/>
      <c r="D5848" s="34">
        <f t="shared" ca="1" si="514"/>
        <v>0.10196948279105733</v>
      </c>
      <c r="E5848" s="34">
        <f t="shared" ca="1" si="514"/>
        <v>0.97074554516621137</v>
      </c>
      <c r="F5848" s="33"/>
      <c r="G5848" s="33">
        <f t="shared" ca="1" si="510"/>
        <v>2</v>
      </c>
      <c r="H5848" s="33">
        <f t="shared" ca="1" si="511"/>
        <v>3</v>
      </c>
      <c r="I5848" s="33">
        <f t="shared" ca="1" si="512"/>
        <v>5</v>
      </c>
      <c r="K5848" s="33"/>
      <c r="L5848" s="33"/>
      <c r="M5848" s="33"/>
      <c r="N5848" s="33"/>
      <c r="O5848" s="33"/>
    </row>
    <row r="5849" spans="1:15" x14ac:dyDescent="0.25">
      <c r="A5849" s="33">
        <f t="shared" ca="1" si="513"/>
        <v>2</v>
      </c>
      <c r="B5849" s="33">
        <f t="shared" ca="1" si="513"/>
        <v>1</v>
      </c>
      <c r="C5849" s="33"/>
      <c r="D5849" s="34">
        <f t="shared" ca="1" si="514"/>
        <v>0.82150933278759897</v>
      </c>
      <c r="E5849" s="34">
        <f t="shared" ca="1" si="514"/>
        <v>0.5731336288933746</v>
      </c>
      <c r="F5849" s="33"/>
      <c r="G5849" s="33">
        <f t="shared" ca="1" si="510"/>
        <v>2</v>
      </c>
      <c r="H5849" s="33">
        <f t="shared" ca="1" si="511"/>
        <v>1</v>
      </c>
      <c r="I5849" s="33">
        <f t="shared" ca="1" si="512"/>
        <v>3</v>
      </c>
      <c r="K5849" s="33"/>
      <c r="L5849" s="33"/>
      <c r="M5849" s="33"/>
      <c r="N5849" s="33"/>
      <c r="O5849" s="33"/>
    </row>
    <row r="5850" spans="1:15" x14ac:dyDescent="0.25">
      <c r="A5850" s="33">
        <f t="shared" ca="1" si="513"/>
        <v>2</v>
      </c>
      <c r="B5850" s="33">
        <f t="shared" ca="1" si="513"/>
        <v>1</v>
      </c>
      <c r="C5850" s="33"/>
      <c r="D5850" s="34">
        <f t="shared" ca="1" si="514"/>
        <v>0.16275872663522539</v>
      </c>
      <c r="E5850" s="34">
        <f t="shared" ca="1" si="514"/>
        <v>0.98165663164614225</v>
      </c>
      <c r="F5850" s="33"/>
      <c r="G5850" s="33">
        <f t="shared" ca="1" si="510"/>
        <v>2</v>
      </c>
      <c r="H5850" s="33">
        <f t="shared" ca="1" si="511"/>
        <v>1</v>
      </c>
      <c r="I5850" s="33">
        <f t="shared" ca="1" si="512"/>
        <v>3</v>
      </c>
      <c r="K5850" s="33"/>
      <c r="L5850" s="33"/>
      <c r="M5850" s="33"/>
      <c r="N5850" s="33"/>
      <c r="O5850" s="33"/>
    </row>
    <row r="5851" spans="1:15" x14ac:dyDescent="0.25">
      <c r="A5851" s="33">
        <f t="shared" ca="1" si="513"/>
        <v>2</v>
      </c>
      <c r="B5851" s="33">
        <f t="shared" ca="1" si="513"/>
        <v>2</v>
      </c>
      <c r="C5851" s="33"/>
      <c r="D5851" s="34">
        <f t="shared" ca="1" si="514"/>
        <v>0.24141454803661588</v>
      </c>
      <c r="E5851" s="34">
        <f t="shared" ca="1" si="514"/>
        <v>0.3339906120320375</v>
      </c>
      <c r="F5851" s="33"/>
      <c r="G5851" s="33">
        <f t="shared" ca="1" si="510"/>
        <v>2</v>
      </c>
      <c r="H5851" s="33">
        <f t="shared" ca="1" si="511"/>
        <v>2</v>
      </c>
      <c r="I5851" s="33">
        <f t="shared" ca="1" si="512"/>
        <v>4</v>
      </c>
      <c r="K5851" s="33"/>
      <c r="L5851" s="33"/>
      <c r="M5851" s="33"/>
      <c r="N5851" s="33"/>
      <c r="O5851" s="33"/>
    </row>
    <row r="5852" spans="1:15" x14ac:dyDescent="0.25">
      <c r="A5852" s="33">
        <f t="shared" ca="1" si="513"/>
        <v>6</v>
      </c>
      <c r="B5852" s="33">
        <f t="shared" ca="1" si="513"/>
        <v>5</v>
      </c>
      <c r="C5852" s="33"/>
      <c r="D5852" s="34">
        <f t="shared" ca="1" si="514"/>
        <v>0.68680113342738047</v>
      </c>
      <c r="E5852" s="34">
        <f t="shared" ca="1" si="514"/>
        <v>0.14044146013582093</v>
      </c>
      <c r="F5852" s="33"/>
      <c r="G5852" s="33">
        <f t="shared" ca="1" si="510"/>
        <v>6</v>
      </c>
      <c r="H5852" s="33">
        <f t="shared" ca="1" si="511"/>
        <v>5</v>
      </c>
      <c r="I5852" s="33">
        <f t="shared" ca="1" si="512"/>
        <v>11</v>
      </c>
      <c r="K5852" s="33"/>
      <c r="L5852" s="33"/>
      <c r="M5852" s="33"/>
      <c r="N5852" s="33"/>
      <c r="O5852" s="33"/>
    </row>
    <row r="5853" spans="1:15" x14ac:dyDescent="0.25">
      <c r="A5853" s="33">
        <f t="shared" ca="1" si="513"/>
        <v>5</v>
      </c>
      <c r="B5853" s="33">
        <f t="shared" ca="1" si="513"/>
        <v>6</v>
      </c>
      <c r="C5853" s="33"/>
      <c r="D5853" s="34">
        <f t="shared" ca="1" si="514"/>
        <v>0.321288797303658</v>
      </c>
      <c r="E5853" s="34">
        <f t="shared" ca="1" si="514"/>
        <v>0.79517598596284456</v>
      </c>
      <c r="F5853" s="33"/>
      <c r="G5853" s="33">
        <f t="shared" ca="1" si="510"/>
        <v>5</v>
      </c>
      <c r="H5853" s="33">
        <f t="shared" ca="1" si="511"/>
        <v>6</v>
      </c>
      <c r="I5853" s="33">
        <f t="shared" ca="1" si="512"/>
        <v>11</v>
      </c>
      <c r="K5853" s="33"/>
      <c r="L5853" s="33"/>
      <c r="M5853" s="33"/>
      <c r="N5853" s="33"/>
      <c r="O5853" s="33"/>
    </row>
    <row r="5854" spans="1:15" x14ac:dyDescent="0.25">
      <c r="A5854" s="33">
        <f t="shared" ca="1" si="513"/>
        <v>3</v>
      </c>
      <c r="B5854" s="33">
        <f t="shared" ca="1" si="513"/>
        <v>3</v>
      </c>
      <c r="C5854" s="33"/>
      <c r="D5854" s="34">
        <f t="shared" ca="1" si="514"/>
        <v>0.87474096683792646</v>
      </c>
      <c r="E5854" s="34">
        <f t="shared" ca="1" si="514"/>
        <v>0.81521910597853631</v>
      </c>
      <c r="F5854" s="33"/>
      <c r="G5854" s="33">
        <f t="shared" ca="1" si="510"/>
        <v>3</v>
      </c>
      <c r="H5854" s="33">
        <f t="shared" ca="1" si="511"/>
        <v>3</v>
      </c>
      <c r="I5854" s="33">
        <f t="shared" ca="1" si="512"/>
        <v>6</v>
      </c>
      <c r="K5854" s="33"/>
      <c r="L5854" s="33"/>
      <c r="M5854" s="33"/>
      <c r="N5854" s="33"/>
      <c r="O5854" s="33"/>
    </row>
    <row r="5855" spans="1:15" x14ac:dyDescent="0.25">
      <c r="A5855" s="33">
        <f t="shared" ca="1" si="513"/>
        <v>5</v>
      </c>
      <c r="B5855" s="33">
        <f t="shared" ca="1" si="513"/>
        <v>6</v>
      </c>
      <c r="C5855" s="33"/>
      <c r="D5855" s="34">
        <f t="shared" ca="1" si="514"/>
        <v>0.84414507419722462</v>
      </c>
      <c r="E5855" s="34">
        <f t="shared" ca="1" si="514"/>
        <v>0.89130383490416321</v>
      </c>
      <c r="F5855" s="33"/>
      <c r="G5855" s="33">
        <f t="shared" ca="1" si="510"/>
        <v>5</v>
      </c>
      <c r="H5855" s="33">
        <f t="shared" ca="1" si="511"/>
        <v>6</v>
      </c>
      <c r="I5855" s="33">
        <f t="shared" ca="1" si="512"/>
        <v>11</v>
      </c>
      <c r="K5855" s="33"/>
      <c r="L5855" s="33"/>
      <c r="M5855" s="33"/>
      <c r="N5855" s="33"/>
      <c r="O5855" s="33"/>
    </row>
    <row r="5856" spans="1:15" x14ac:dyDescent="0.25">
      <c r="A5856" s="33">
        <f t="shared" ca="1" si="513"/>
        <v>1</v>
      </c>
      <c r="B5856" s="33">
        <f t="shared" ca="1" si="513"/>
        <v>3</v>
      </c>
      <c r="C5856" s="33"/>
      <c r="D5856" s="34">
        <f t="shared" ca="1" si="514"/>
        <v>0.68254806161360204</v>
      </c>
      <c r="E5856" s="34">
        <f t="shared" ca="1" si="514"/>
        <v>0.79690840761797099</v>
      </c>
      <c r="F5856" s="33"/>
      <c r="G5856" s="33">
        <f t="shared" ca="1" si="510"/>
        <v>1</v>
      </c>
      <c r="H5856" s="33">
        <f t="shared" ca="1" si="511"/>
        <v>3</v>
      </c>
      <c r="I5856" s="33">
        <f t="shared" ca="1" si="512"/>
        <v>4</v>
      </c>
      <c r="K5856" s="33"/>
      <c r="L5856" s="33"/>
      <c r="M5856" s="33"/>
      <c r="N5856" s="33"/>
      <c r="O5856" s="33"/>
    </row>
    <row r="5857" spans="1:15" x14ac:dyDescent="0.25">
      <c r="A5857" s="33">
        <f t="shared" ca="1" si="513"/>
        <v>3</v>
      </c>
      <c r="B5857" s="33">
        <f t="shared" ca="1" si="513"/>
        <v>2</v>
      </c>
      <c r="C5857" s="33"/>
      <c r="D5857" s="34">
        <f t="shared" ca="1" si="514"/>
        <v>0.54497712616822935</v>
      </c>
      <c r="E5857" s="34">
        <f t="shared" ca="1" si="514"/>
        <v>0.28474608056838324</v>
      </c>
      <c r="F5857" s="33"/>
      <c r="G5857" s="33">
        <f t="shared" ca="1" si="510"/>
        <v>3</v>
      </c>
      <c r="H5857" s="33">
        <f t="shared" ca="1" si="511"/>
        <v>2</v>
      </c>
      <c r="I5857" s="33">
        <f t="shared" ca="1" si="512"/>
        <v>5</v>
      </c>
      <c r="K5857" s="33"/>
      <c r="L5857" s="33"/>
      <c r="M5857" s="33"/>
      <c r="N5857" s="33"/>
      <c r="O5857" s="33"/>
    </row>
    <row r="5858" spans="1:15" x14ac:dyDescent="0.25">
      <c r="A5858" s="33">
        <f t="shared" ca="1" si="513"/>
        <v>4</v>
      </c>
      <c r="B5858" s="33">
        <f t="shared" ca="1" si="513"/>
        <v>3</v>
      </c>
      <c r="C5858" s="33"/>
      <c r="D5858" s="34">
        <f t="shared" ca="1" si="514"/>
        <v>2.9158866777147074E-2</v>
      </c>
      <c r="E5858" s="34">
        <f t="shared" ca="1" si="514"/>
        <v>0.9428093294434744</v>
      </c>
      <c r="F5858" s="33"/>
      <c r="G5858" s="33">
        <f t="shared" ca="1" si="510"/>
        <v>4</v>
      </c>
      <c r="H5858" s="33">
        <f t="shared" ca="1" si="511"/>
        <v>3</v>
      </c>
      <c r="I5858" s="33">
        <f t="shared" ca="1" si="512"/>
        <v>7</v>
      </c>
      <c r="K5858" s="33"/>
      <c r="L5858" s="33"/>
      <c r="M5858" s="33"/>
      <c r="N5858" s="33"/>
      <c r="O5858" s="33"/>
    </row>
    <row r="5859" spans="1:15" x14ac:dyDescent="0.25">
      <c r="A5859" s="33">
        <f t="shared" ca="1" si="513"/>
        <v>6</v>
      </c>
      <c r="B5859" s="33">
        <f t="shared" ca="1" si="513"/>
        <v>5</v>
      </c>
      <c r="C5859" s="33"/>
      <c r="D5859" s="34">
        <f t="shared" ca="1" si="514"/>
        <v>0.27113712464039708</v>
      </c>
      <c r="E5859" s="34">
        <f t="shared" ca="1" si="514"/>
        <v>0.18357691950450772</v>
      </c>
      <c r="F5859" s="33"/>
      <c r="G5859" s="33">
        <f t="shared" ca="1" si="510"/>
        <v>6</v>
      </c>
      <c r="H5859" s="33">
        <f t="shared" ca="1" si="511"/>
        <v>5</v>
      </c>
      <c r="I5859" s="33">
        <f t="shared" ca="1" si="512"/>
        <v>11</v>
      </c>
      <c r="K5859" s="33"/>
      <c r="L5859" s="33"/>
      <c r="M5859" s="33"/>
      <c r="N5859" s="33"/>
      <c r="O5859" s="33"/>
    </row>
    <row r="5860" spans="1:15" x14ac:dyDescent="0.25">
      <c r="A5860" s="33">
        <f t="shared" ca="1" si="513"/>
        <v>3</v>
      </c>
      <c r="B5860" s="33">
        <f t="shared" ca="1" si="513"/>
        <v>5</v>
      </c>
      <c r="C5860" s="33"/>
      <c r="D5860" s="34">
        <f t="shared" ca="1" si="514"/>
        <v>0.30554258447965377</v>
      </c>
      <c r="E5860" s="34">
        <f t="shared" ca="1" si="514"/>
        <v>0.37912038344456966</v>
      </c>
      <c r="F5860" s="33"/>
      <c r="G5860" s="33">
        <f t="shared" ca="1" si="510"/>
        <v>3</v>
      </c>
      <c r="H5860" s="33">
        <f t="shared" ca="1" si="511"/>
        <v>5</v>
      </c>
      <c r="I5860" s="33">
        <f t="shared" ca="1" si="512"/>
        <v>8</v>
      </c>
      <c r="K5860" s="33"/>
      <c r="L5860" s="33"/>
      <c r="M5860" s="33"/>
      <c r="N5860" s="33"/>
      <c r="O5860" s="33"/>
    </row>
    <row r="5861" spans="1:15" x14ac:dyDescent="0.25">
      <c r="A5861" s="33">
        <f t="shared" ca="1" si="513"/>
        <v>3</v>
      </c>
      <c r="B5861" s="33">
        <f t="shared" ca="1" si="513"/>
        <v>4</v>
      </c>
      <c r="C5861" s="33"/>
      <c r="D5861" s="34">
        <f t="shared" ca="1" si="514"/>
        <v>9.7165175634212009E-2</v>
      </c>
      <c r="E5861" s="34">
        <f t="shared" ca="1" si="514"/>
        <v>0.15991172636710915</v>
      </c>
      <c r="F5861" s="33"/>
      <c r="G5861" s="33">
        <f t="shared" ca="1" si="510"/>
        <v>3</v>
      </c>
      <c r="H5861" s="33">
        <f t="shared" ca="1" si="511"/>
        <v>4</v>
      </c>
      <c r="I5861" s="33">
        <f t="shared" ca="1" si="512"/>
        <v>7</v>
      </c>
      <c r="K5861" s="33"/>
      <c r="L5861" s="33"/>
      <c r="M5861" s="33"/>
      <c r="N5861" s="33"/>
      <c r="O5861" s="33"/>
    </row>
    <row r="5862" spans="1:15" x14ac:dyDescent="0.25">
      <c r="A5862" s="33">
        <f t="shared" ca="1" si="513"/>
        <v>6</v>
      </c>
      <c r="B5862" s="33">
        <f t="shared" ca="1" si="513"/>
        <v>1</v>
      </c>
      <c r="C5862" s="33"/>
      <c r="D5862" s="34">
        <f t="shared" ca="1" si="514"/>
        <v>0.45983426825887319</v>
      </c>
      <c r="E5862" s="34">
        <f t="shared" ca="1" si="514"/>
        <v>0.65449710350155998</v>
      </c>
      <c r="F5862" s="33"/>
      <c r="G5862" s="33">
        <f t="shared" ca="1" si="510"/>
        <v>6</v>
      </c>
      <c r="H5862" s="33">
        <f t="shared" ca="1" si="511"/>
        <v>1</v>
      </c>
      <c r="I5862" s="33">
        <f t="shared" ca="1" si="512"/>
        <v>7</v>
      </c>
      <c r="K5862" s="33"/>
      <c r="L5862" s="33"/>
      <c r="M5862" s="33"/>
      <c r="N5862" s="33"/>
      <c r="O5862" s="33"/>
    </row>
    <row r="5863" spans="1:15" x14ac:dyDescent="0.25">
      <c r="A5863" s="33">
        <f t="shared" ca="1" si="513"/>
        <v>6</v>
      </c>
      <c r="B5863" s="33">
        <f t="shared" ca="1" si="513"/>
        <v>2</v>
      </c>
      <c r="C5863" s="33"/>
      <c r="D5863" s="34">
        <f t="shared" ca="1" si="514"/>
        <v>5.7015807189652712E-2</v>
      </c>
      <c r="E5863" s="34">
        <f t="shared" ca="1" si="514"/>
        <v>0.54151281960636366</v>
      </c>
      <c r="F5863" s="33"/>
      <c r="G5863" s="33">
        <f t="shared" ca="1" si="510"/>
        <v>6</v>
      </c>
      <c r="H5863" s="33">
        <f t="shared" ca="1" si="511"/>
        <v>2</v>
      </c>
      <c r="I5863" s="33">
        <f t="shared" ca="1" si="512"/>
        <v>8</v>
      </c>
      <c r="K5863" s="33"/>
      <c r="L5863" s="33"/>
      <c r="M5863" s="33"/>
      <c r="N5863" s="33"/>
      <c r="O5863" s="33"/>
    </row>
    <row r="5864" spans="1:15" x14ac:dyDescent="0.25">
      <c r="A5864" s="33">
        <f t="shared" ca="1" si="513"/>
        <v>1</v>
      </c>
      <c r="B5864" s="33">
        <f t="shared" ca="1" si="513"/>
        <v>4</v>
      </c>
      <c r="C5864" s="33"/>
      <c r="D5864" s="34">
        <f t="shared" ca="1" si="514"/>
        <v>0.74199656389115864</v>
      </c>
      <c r="E5864" s="34">
        <f t="shared" ca="1" si="514"/>
        <v>0.8140979122435763</v>
      </c>
      <c r="F5864" s="33"/>
      <c r="G5864" s="33">
        <f t="shared" ca="1" si="510"/>
        <v>1</v>
      </c>
      <c r="H5864" s="33">
        <f t="shared" ca="1" si="511"/>
        <v>4</v>
      </c>
      <c r="I5864" s="33">
        <f t="shared" ca="1" si="512"/>
        <v>5</v>
      </c>
      <c r="K5864" s="33"/>
      <c r="L5864" s="33"/>
      <c r="M5864" s="33"/>
      <c r="N5864" s="33"/>
      <c r="O5864" s="33"/>
    </row>
    <row r="5865" spans="1:15" x14ac:dyDescent="0.25">
      <c r="A5865" s="33">
        <f t="shared" ca="1" si="513"/>
        <v>5</v>
      </c>
      <c r="B5865" s="33">
        <f t="shared" ca="1" si="513"/>
        <v>5</v>
      </c>
      <c r="C5865" s="33"/>
      <c r="D5865" s="34">
        <f t="shared" ca="1" si="514"/>
        <v>0.80036441882486087</v>
      </c>
      <c r="E5865" s="34">
        <f t="shared" ca="1" si="514"/>
        <v>0.99404627547320312</v>
      </c>
      <c r="F5865" s="33"/>
      <c r="G5865" s="33">
        <f t="shared" ca="1" si="510"/>
        <v>5</v>
      </c>
      <c r="H5865" s="33">
        <f t="shared" ca="1" si="511"/>
        <v>5</v>
      </c>
      <c r="I5865" s="33">
        <f t="shared" ca="1" si="512"/>
        <v>10</v>
      </c>
      <c r="K5865" s="33"/>
      <c r="L5865" s="33"/>
      <c r="M5865" s="33"/>
      <c r="N5865" s="33"/>
      <c r="O5865" s="33"/>
    </row>
    <row r="5866" spans="1:15" x14ac:dyDescent="0.25">
      <c r="A5866" s="33">
        <f t="shared" ca="1" si="513"/>
        <v>6</v>
      </c>
      <c r="B5866" s="33">
        <f t="shared" ca="1" si="513"/>
        <v>1</v>
      </c>
      <c r="C5866" s="33"/>
      <c r="D5866" s="34">
        <f t="shared" ca="1" si="514"/>
        <v>0.14102602697640165</v>
      </c>
      <c r="E5866" s="34">
        <f t="shared" ca="1" si="514"/>
        <v>0.47294365577323449</v>
      </c>
      <c r="F5866" s="33"/>
      <c r="G5866" s="33">
        <f t="shared" ca="1" si="510"/>
        <v>6</v>
      </c>
      <c r="H5866" s="33">
        <f t="shared" ca="1" si="511"/>
        <v>1</v>
      </c>
      <c r="I5866" s="33">
        <f t="shared" ca="1" si="512"/>
        <v>7</v>
      </c>
      <c r="K5866" s="33"/>
      <c r="L5866" s="33"/>
      <c r="M5866" s="33"/>
      <c r="N5866" s="33"/>
      <c r="O5866" s="33"/>
    </row>
    <row r="5867" spans="1:15" x14ac:dyDescent="0.25">
      <c r="A5867" s="33">
        <f t="shared" ca="1" si="513"/>
        <v>4</v>
      </c>
      <c r="B5867" s="33">
        <f t="shared" ca="1" si="513"/>
        <v>4</v>
      </c>
      <c r="C5867" s="33"/>
      <c r="D5867" s="34">
        <f t="shared" ca="1" si="514"/>
        <v>0.7652630792218752</v>
      </c>
      <c r="E5867" s="34">
        <f t="shared" ca="1" si="514"/>
        <v>0.66179548046462144</v>
      </c>
      <c r="F5867" s="33"/>
      <c r="G5867" s="33">
        <f t="shared" ca="1" si="510"/>
        <v>4</v>
      </c>
      <c r="H5867" s="33">
        <f t="shared" ca="1" si="511"/>
        <v>4</v>
      </c>
      <c r="I5867" s="33">
        <f t="shared" ca="1" si="512"/>
        <v>8</v>
      </c>
      <c r="K5867" s="33"/>
      <c r="L5867" s="33"/>
      <c r="M5867" s="33"/>
      <c r="N5867" s="33"/>
      <c r="O5867" s="33"/>
    </row>
    <row r="5868" spans="1:15" x14ac:dyDescent="0.25">
      <c r="A5868" s="33">
        <f t="shared" ca="1" si="513"/>
        <v>2</v>
      </c>
      <c r="B5868" s="33">
        <f t="shared" ca="1" si="513"/>
        <v>6</v>
      </c>
      <c r="C5868" s="33"/>
      <c r="D5868" s="34">
        <f t="shared" ca="1" si="514"/>
        <v>0.57817934554324957</v>
      </c>
      <c r="E5868" s="34">
        <f t="shared" ca="1" si="514"/>
        <v>0.60713311429106387</v>
      </c>
      <c r="F5868" s="33"/>
      <c r="G5868" s="33">
        <f t="shared" ca="1" si="510"/>
        <v>2</v>
      </c>
      <c r="H5868" s="33">
        <f t="shared" ca="1" si="511"/>
        <v>6</v>
      </c>
      <c r="I5868" s="33">
        <f t="shared" ca="1" si="512"/>
        <v>8</v>
      </c>
      <c r="K5868" s="33"/>
      <c r="L5868" s="33"/>
      <c r="M5868" s="33"/>
      <c r="N5868" s="33"/>
      <c r="O5868" s="33"/>
    </row>
    <row r="5869" spans="1:15" x14ac:dyDescent="0.25">
      <c r="A5869" s="33">
        <f t="shared" ca="1" si="513"/>
        <v>4</v>
      </c>
      <c r="B5869" s="33">
        <f t="shared" ca="1" si="513"/>
        <v>1</v>
      </c>
      <c r="C5869" s="33"/>
      <c r="D5869" s="34">
        <f t="shared" ca="1" si="514"/>
        <v>0.78786531480023203</v>
      </c>
      <c r="E5869" s="34">
        <f t="shared" ca="1" si="514"/>
        <v>0.33678233330570817</v>
      </c>
      <c r="F5869" s="33"/>
      <c r="G5869" s="33">
        <f t="shared" ca="1" si="510"/>
        <v>4</v>
      </c>
      <c r="H5869" s="33">
        <f t="shared" ca="1" si="511"/>
        <v>1</v>
      </c>
      <c r="I5869" s="33">
        <f t="shared" ca="1" si="512"/>
        <v>5</v>
      </c>
      <c r="K5869" s="33"/>
      <c r="L5869" s="33"/>
      <c r="M5869" s="33"/>
      <c r="N5869" s="33"/>
      <c r="O5869" s="33"/>
    </row>
    <row r="5870" spans="1:15" x14ac:dyDescent="0.25">
      <c r="A5870" s="33">
        <f t="shared" ca="1" si="513"/>
        <v>5</v>
      </c>
      <c r="B5870" s="33">
        <f t="shared" ca="1" si="513"/>
        <v>6</v>
      </c>
      <c r="C5870" s="33"/>
      <c r="D5870" s="34">
        <f t="shared" ca="1" si="514"/>
        <v>0.4860383101801754</v>
      </c>
      <c r="E5870" s="34">
        <f t="shared" ca="1" si="514"/>
        <v>0.88228604075968209</v>
      </c>
      <c r="F5870" s="33"/>
      <c r="G5870" s="33">
        <f t="shared" ca="1" si="510"/>
        <v>5</v>
      </c>
      <c r="H5870" s="33">
        <f t="shared" ca="1" si="511"/>
        <v>6</v>
      </c>
      <c r="I5870" s="33">
        <f t="shared" ca="1" si="512"/>
        <v>11</v>
      </c>
      <c r="K5870" s="33"/>
      <c r="L5870" s="33"/>
      <c r="M5870" s="33"/>
      <c r="N5870" s="33"/>
      <c r="O5870" s="33"/>
    </row>
    <row r="5871" spans="1:15" x14ac:dyDescent="0.25">
      <c r="A5871" s="33">
        <f t="shared" ca="1" si="513"/>
        <v>3</v>
      </c>
      <c r="B5871" s="33">
        <f t="shared" ca="1" si="513"/>
        <v>2</v>
      </c>
      <c r="C5871" s="33"/>
      <c r="D5871" s="34">
        <f t="shared" ca="1" si="514"/>
        <v>8.5957017464955876E-2</v>
      </c>
      <c r="E5871" s="34">
        <f t="shared" ca="1" si="514"/>
        <v>0.61385130948988398</v>
      </c>
      <c r="F5871" s="33"/>
      <c r="G5871" s="33">
        <f t="shared" ca="1" si="510"/>
        <v>3</v>
      </c>
      <c r="H5871" s="33">
        <f t="shared" ca="1" si="511"/>
        <v>2</v>
      </c>
      <c r="I5871" s="33">
        <f t="shared" ca="1" si="512"/>
        <v>5</v>
      </c>
      <c r="K5871" s="33"/>
      <c r="L5871" s="33"/>
      <c r="M5871" s="33"/>
      <c r="N5871" s="33"/>
      <c r="O5871" s="33"/>
    </row>
    <row r="5872" spans="1:15" x14ac:dyDescent="0.25">
      <c r="A5872" s="33">
        <f t="shared" ca="1" si="513"/>
        <v>6</v>
      </c>
      <c r="B5872" s="33">
        <f t="shared" ca="1" si="513"/>
        <v>1</v>
      </c>
      <c r="C5872" s="33"/>
      <c r="D5872" s="34">
        <f t="shared" ca="1" si="514"/>
        <v>0.12152604776251885</v>
      </c>
      <c r="E5872" s="34">
        <f t="shared" ca="1" si="514"/>
        <v>0.66286314802259982</v>
      </c>
      <c r="F5872" s="33"/>
      <c r="G5872" s="33">
        <f t="shared" ca="1" si="510"/>
        <v>6</v>
      </c>
      <c r="H5872" s="33">
        <f t="shared" ca="1" si="511"/>
        <v>1</v>
      </c>
      <c r="I5872" s="33">
        <f t="shared" ca="1" si="512"/>
        <v>7</v>
      </c>
      <c r="K5872" s="33"/>
      <c r="L5872" s="33"/>
      <c r="M5872" s="33"/>
      <c r="N5872" s="33"/>
      <c r="O5872" s="33"/>
    </row>
    <row r="5873" spans="1:15" x14ac:dyDescent="0.25">
      <c r="A5873" s="33">
        <f t="shared" ca="1" si="513"/>
        <v>3</v>
      </c>
      <c r="B5873" s="33">
        <f t="shared" ca="1" si="513"/>
        <v>6</v>
      </c>
      <c r="C5873" s="33"/>
      <c r="D5873" s="34">
        <f t="shared" ca="1" si="514"/>
        <v>0.13065730383964935</v>
      </c>
      <c r="E5873" s="34">
        <f t="shared" ca="1" si="514"/>
        <v>0.92654473804211057</v>
      </c>
      <c r="F5873" s="33"/>
      <c r="G5873" s="33">
        <f t="shared" ca="1" si="510"/>
        <v>3</v>
      </c>
      <c r="H5873" s="33">
        <f t="shared" ca="1" si="511"/>
        <v>6</v>
      </c>
      <c r="I5873" s="33">
        <f t="shared" ca="1" si="512"/>
        <v>9</v>
      </c>
      <c r="K5873" s="33"/>
      <c r="L5873" s="33"/>
      <c r="M5873" s="33"/>
      <c r="N5873" s="33"/>
      <c r="O5873" s="33"/>
    </row>
    <row r="5874" spans="1:15" x14ac:dyDescent="0.25">
      <c r="A5874" s="33">
        <f t="shared" ca="1" si="513"/>
        <v>4</v>
      </c>
      <c r="B5874" s="33">
        <f t="shared" ca="1" si="513"/>
        <v>4</v>
      </c>
      <c r="C5874" s="33"/>
      <c r="D5874" s="34">
        <f t="shared" ca="1" si="514"/>
        <v>0.18708614685126301</v>
      </c>
      <c r="E5874" s="34">
        <f t="shared" ca="1" si="514"/>
        <v>0.12972353958100791</v>
      </c>
      <c r="F5874" s="33"/>
      <c r="G5874" s="33">
        <f t="shared" ca="1" si="510"/>
        <v>4</v>
      </c>
      <c r="H5874" s="33">
        <f t="shared" ca="1" si="511"/>
        <v>4</v>
      </c>
      <c r="I5874" s="33">
        <f t="shared" ca="1" si="512"/>
        <v>8</v>
      </c>
      <c r="K5874" s="33"/>
      <c r="L5874" s="33"/>
      <c r="M5874" s="33"/>
      <c r="N5874" s="33"/>
      <c r="O5874" s="33"/>
    </row>
    <row r="5875" spans="1:15" x14ac:dyDescent="0.25">
      <c r="A5875" s="33">
        <f t="shared" ca="1" si="513"/>
        <v>1</v>
      </c>
      <c r="B5875" s="33">
        <f t="shared" ca="1" si="513"/>
        <v>2</v>
      </c>
      <c r="C5875" s="33"/>
      <c r="D5875" s="34">
        <f t="shared" ca="1" si="514"/>
        <v>0.57658542626520026</v>
      </c>
      <c r="E5875" s="34">
        <f t="shared" ca="1" si="514"/>
        <v>0.55791590905413024</v>
      </c>
      <c r="F5875" s="33"/>
      <c r="G5875" s="33">
        <f t="shared" ca="1" si="510"/>
        <v>1</v>
      </c>
      <c r="H5875" s="33">
        <f t="shared" ca="1" si="511"/>
        <v>2</v>
      </c>
      <c r="I5875" s="33">
        <f t="shared" ca="1" si="512"/>
        <v>3</v>
      </c>
      <c r="K5875" s="33"/>
      <c r="L5875" s="33"/>
      <c r="M5875" s="33"/>
      <c r="N5875" s="33"/>
      <c r="O5875" s="33"/>
    </row>
    <row r="5876" spans="1:15" x14ac:dyDescent="0.25">
      <c r="A5876" s="33">
        <f t="shared" ca="1" si="513"/>
        <v>1</v>
      </c>
      <c r="B5876" s="33">
        <f t="shared" ca="1" si="513"/>
        <v>6</v>
      </c>
      <c r="C5876" s="33"/>
      <c r="D5876" s="34">
        <f t="shared" ca="1" si="514"/>
        <v>0.20324399383723846</v>
      </c>
      <c r="E5876" s="34">
        <f t="shared" ca="1" si="514"/>
        <v>1.8138262647330761E-2</v>
      </c>
      <c r="F5876" s="33"/>
      <c r="G5876" s="33">
        <f t="shared" ca="1" si="510"/>
        <v>1</v>
      </c>
      <c r="H5876" s="33">
        <f t="shared" ca="1" si="511"/>
        <v>6</v>
      </c>
      <c r="I5876" s="33">
        <f t="shared" ca="1" si="512"/>
        <v>7</v>
      </c>
      <c r="K5876" s="33"/>
      <c r="L5876" s="33"/>
      <c r="M5876" s="33"/>
      <c r="N5876" s="33"/>
      <c r="O5876" s="33"/>
    </row>
    <row r="5877" spans="1:15" x14ac:dyDescent="0.25">
      <c r="A5877" s="33">
        <f t="shared" ca="1" si="513"/>
        <v>1</v>
      </c>
      <c r="B5877" s="33">
        <f t="shared" ca="1" si="513"/>
        <v>2</v>
      </c>
      <c r="C5877" s="33"/>
      <c r="D5877" s="34">
        <f t="shared" ca="1" si="514"/>
        <v>0.81537444660198821</v>
      </c>
      <c r="E5877" s="34">
        <f t="shared" ca="1" si="514"/>
        <v>7.2080424319885816E-2</v>
      </c>
      <c r="F5877" s="33"/>
      <c r="G5877" s="33">
        <f t="shared" ca="1" si="510"/>
        <v>1</v>
      </c>
      <c r="H5877" s="33">
        <f t="shared" ca="1" si="511"/>
        <v>2</v>
      </c>
      <c r="I5877" s="33">
        <f t="shared" ca="1" si="512"/>
        <v>3</v>
      </c>
      <c r="K5877" s="33"/>
      <c r="L5877" s="33"/>
      <c r="M5877" s="33"/>
      <c r="N5877" s="33"/>
      <c r="O5877" s="33"/>
    </row>
    <row r="5878" spans="1:15" x14ac:dyDescent="0.25">
      <c r="A5878" s="33">
        <f t="shared" ca="1" si="513"/>
        <v>4</v>
      </c>
      <c r="B5878" s="33">
        <f t="shared" ca="1" si="513"/>
        <v>5</v>
      </c>
      <c r="C5878" s="33"/>
      <c r="D5878" s="34">
        <f t="shared" ca="1" si="514"/>
        <v>0.49823173158244827</v>
      </c>
      <c r="E5878" s="34">
        <f t="shared" ca="1" si="514"/>
        <v>0.22239591156441507</v>
      </c>
      <c r="F5878" s="33"/>
      <c r="G5878" s="33">
        <f t="shared" ca="1" si="510"/>
        <v>4</v>
      </c>
      <c r="H5878" s="33">
        <f t="shared" ca="1" si="511"/>
        <v>5</v>
      </c>
      <c r="I5878" s="33">
        <f t="shared" ca="1" si="512"/>
        <v>9</v>
      </c>
      <c r="K5878" s="33"/>
      <c r="L5878" s="33"/>
      <c r="M5878" s="33"/>
      <c r="N5878" s="33"/>
      <c r="O5878" s="33"/>
    </row>
    <row r="5879" spans="1:15" x14ac:dyDescent="0.25">
      <c r="A5879" s="33">
        <f t="shared" ca="1" si="513"/>
        <v>6</v>
      </c>
      <c r="B5879" s="33">
        <f t="shared" ca="1" si="513"/>
        <v>1</v>
      </c>
      <c r="C5879" s="33"/>
      <c r="D5879" s="34">
        <f t="shared" ca="1" si="514"/>
        <v>0.73227106314165336</v>
      </c>
      <c r="E5879" s="34">
        <f t="shared" ca="1" si="514"/>
        <v>0.48310467498114118</v>
      </c>
      <c r="F5879" s="33"/>
      <c r="G5879" s="33">
        <f t="shared" ca="1" si="510"/>
        <v>6</v>
      </c>
      <c r="H5879" s="33">
        <f t="shared" ca="1" si="511"/>
        <v>1</v>
      </c>
      <c r="I5879" s="33">
        <f t="shared" ca="1" si="512"/>
        <v>7</v>
      </c>
      <c r="K5879" s="33"/>
      <c r="L5879" s="33"/>
      <c r="M5879" s="33"/>
      <c r="N5879" s="33"/>
      <c r="O5879" s="33"/>
    </row>
    <row r="5880" spans="1:15" x14ac:dyDescent="0.25">
      <c r="A5880" s="33">
        <f t="shared" ca="1" si="513"/>
        <v>5</v>
      </c>
      <c r="B5880" s="33">
        <f t="shared" ca="1" si="513"/>
        <v>5</v>
      </c>
      <c r="C5880" s="33"/>
      <c r="D5880" s="34">
        <f t="shared" ca="1" si="514"/>
        <v>0.11696606442171309</v>
      </c>
      <c r="E5880" s="34">
        <f t="shared" ca="1" si="514"/>
        <v>0.60405592318741042</v>
      </c>
      <c r="F5880" s="33"/>
      <c r="G5880" s="33">
        <f t="shared" ca="1" si="510"/>
        <v>5</v>
      </c>
      <c r="H5880" s="33">
        <f t="shared" ca="1" si="511"/>
        <v>5</v>
      </c>
      <c r="I5880" s="33">
        <f t="shared" ca="1" si="512"/>
        <v>10</v>
      </c>
      <c r="K5880" s="33"/>
      <c r="L5880" s="33"/>
      <c r="M5880" s="33"/>
      <c r="N5880" s="33"/>
      <c r="O5880" s="33"/>
    </row>
    <row r="5881" spans="1:15" x14ac:dyDescent="0.25">
      <c r="A5881" s="33">
        <f t="shared" ca="1" si="513"/>
        <v>4</v>
      </c>
      <c r="B5881" s="33">
        <f t="shared" ca="1" si="513"/>
        <v>6</v>
      </c>
      <c r="C5881" s="33"/>
      <c r="D5881" s="34">
        <f t="shared" ca="1" si="514"/>
        <v>0.53688587279985112</v>
      </c>
      <c r="E5881" s="34">
        <f t="shared" ca="1" si="514"/>
        <v>0.86917439753457015</v>
      </c>
      <c r="F5881" s="33"/>
      <c r="G5881" s="33">
        <f t="shared" ca="1" si="510"/>
        <v>4</v>
      </c>
      <c r="H5881" s="33">
        <f t="shared" ca="1" si="511"/>
        <v>6</v>
      </c>
      <c r="I5881" s="33">
        <f t="shared" ca="1" si="512"/>
        <v>10</v>
      </c>
      <c r="K5881" s="33"/>
      <c r="L5881" s="33"/>
      <c r="M5881" s="33"/>
      <c r="N5881" s="33"/>
      <c r="O5881" s="33"/>
    </row>
    <row r="5882" spans="1:15" x14ac:dyDescent="0.25">
      <c r="A5882" s="33">
        <f t="shared" ca="1" si="513"/>
        <v>3</v>
      </c>
      <c r="B5882" s="33">
        <f t="shared" ca="1" si="513"/>
        <v>3</v>
      </c>
      <c r="C5882" s="33"/>
      <c r="D5882" s="34">
        <f t="shared" ca="1" si="514"/>
        <v>0.49325888581487209</v>
      </c>
      <c r="E5882" s="34">
        <f t="shared" ca="1" si="514"/>
        <v>0.74832597478827911</v>
      </c>
      <c r="F5882" s="33"/>
      <c r="G5882" s="33">
        <f t="shared" ca="1" si="510"/>
        <v>3</v>
      </c>
      <c r="H5882" s="33">
        <f t="shared" ca="1" si="511"/>
        <v>3</v>
      </c>
      <c r="I5882" s="33">
        <f t="shared" ca="1" si="512"/>
        <v>6</v>
      </c>
      <c r="K5882" s="33"/>
      <c r="L5882" s="33"/>
      <c r="M5882" s="33"/>
      <c r="N5882" s="33"/>
      <c r="O5882" s="33"/>
    </row>
    <row r="5883" spans="1:15" x14ac:dyDescent="0.25">
      <c r="A5883" s="33">
        <f t="shared" ca="1" si="513"/>
        <v>2</v>
      </c>
      <c r="B5883" s="33">
        <f t="shared" ca="1" si="513"/>
        <v>3</v>
      </c>
      <c r="C5883" s="33"/>
      <c r="D5883" s="34">
        <f t="shared" ca="1" si="514"/>
        <v>0.37778388450860056</v>
      </c>
      <c r="E5883" s="34">
        <f t="shared" ca="1" si="514"/>
        <v>0.16268363558963916</v>
      </c>
      <c r="F5883" s="33"/>
      <c r="G5883" s="33">
        <f t="shared" ca="1" si="510"/>
        <v>2</v>
      </c>
      <c r="H5883" s="33">
        <f t="shared" ca="1" si="511"/>
        <v>3</v>
      </c>
      <c r="I5883" s="33">
        <f t="shared" ca="1" si="512"/>
        <v>5</v>
      </c>
      <c r="K5883" s="33"/>
      <c r="L5883" s="33"/>
      <c r="M5883" s="33"/>
      <c r="N5883" s="33"/>
      <c r="O5883" s="33"/>
    </row>
    <row r="5884" spans="1:15" x14ac:dyDescent="0.25">
      <c r="A5884" s="33">
        <f t="shared" ca="1" si="513"/>
        <v>1</v>
      </c>
      <c r="B5884" s="33">
        <f t="shared" ca="1" si="513"/>
        <v>6</v>
      </c>
      <c r="C5884" s="33"/>
      <c r="D5884" s="34">
        <f t="shared" ca="1" si="514"/>
        <v>0.18323185742545622</v>
      </c>
      <c r="E5884" s="34">
        <f t="shared" ca="1" si="514"/>
        <v>0.56348629532543637</v>
      </c>
      <c r="F5884" s="33"/>
      <c r="G5884" s="33">
        <f t="shared" ca="1" si="510"/>
        <v>1</v>
      </c>
      <c r="H5884" s="33">
        <f t="shared" ca="1" si="511"/>
        <v>6</v>
      </c>
      <c r="I5884" s="33">
        <f t="shared" ca="1" si="512"/>
        <v>7</v>
      </c>
      <c r="K5884" s="33"/>
      <c r="L5884" s="33"/>
      <c r="M5884" s="33"/>
      <c r="N5884" s="33"/>
      <c r="O5884" s="33"/>
    </row>
    <row r="5885" spans="1:15" x14ac:dyDescent="0.25">
      <c r="A5885" s="33">
        <f t="shared" ca="1" si="513"/>
        <v>3</v>
      </c>
      <c r="B5885" s="33">
        <f t="shared" ca="1" si="513"/>
        <v>5</v>
      </c>
      <c r="C5885" s="33"/>
      <c r="D5885" s="34">
        <f t="shared" ca="1" si="514"/>
        <v>0.38199611538850786</v>
      </c>
      <c r="E5885" s="34">
        <f t="shared" ca="1" si="514"/>
        <v>0.2072921405171323</v>
      </c>
      <c r="F5885" s="33"/>
      <c r="G5885" s="33">
        <f t="shared" ca="1" si="510"/>
        <v>3</v>
      </c>
      <c r="H5885" s="33">
        <f t="shared" ca="1" si="511"/>
        <v>5</v>
      </c>
      <c r="I5885" s="33">
        <f t="shared" ca="1" si="512"/>
        <v>8</v>
      </c>
      <c r="K5885" s="33"/>
      <c r="L5885" s="33"/>
      <c r="M5885" s="33"/>
      <c r="N5885" s="33"/>
      <c r="O5885" s="33"/>
    </row>
    <row r="5886" spans="1:15" x14ac:dyDescent="0.25">
      <c r="A5886" s="33">
        <f t="shared" ca="1" si="513"/>
        <v>2</v>
      </c>
      <c r="B5886" s="33">
        <f t="shared" ca="1" si="513"/>
        <v>5</v>
      </c>
      <c r="C5886" s="33"/>
      <c r="D5886" s="34">
        <f t="shared" ca="1" si="514"/>
        <v>0.71786249886893716</v>
      </c>
      <c r="E5886" s="34">
        <f t="shared" ca="1" si="514"/>
        <v>0.83084107330038992</v>
      </c>
      <c r="F5886" s="33"/>
      <c r="G5886" s="33">
        <f t="shared" ca="1" si="510"/>
        <v>2</v>
      </c>
      <c r="H5886" s="33">
        <f t="shared" ca="1" si="511"/>
        <v>5</v>
      </c>
      <c r="I5886" s="33">
        <f t="shared" ca="1" si="512"/>
        <v>7</v>
      </c>
      <c r="K5886" s="33"/>
      <c r="L5886" s="33"/>
      <c r="M5886" s="33"/>
      <c r="N5886" s="33"/>
      <c r="O5886" s="33"/>
    </row>
    <row r="5887" spans="1:15" x14ac:dyDescent="0.25">
      <c r="A5887" s="33">
        <f t="shared" ca="1" si="513"/>
        <v>3</v>
      </c>
      <c r="B5887" s="33">
        <f t="shared" ca="1" si="513"/>
        <v>4</v>
      </c>
      <c r="C5887" s="33"/>
      <c r="D5887" s="34">
        <f t="shared" ca="1" si="514"/>
        <v>0.85135257018588106</v>
      </c>
      <c r="E5887" s="34">
        <f t="shared" ca="1" si="514"/>
        <v>0.98106254443965279</v>
      </c>
      <c r="F5887" s="33"/>
      <c r="G5887" s="33">
        <f t="shared" ca="1" si="510"/>
        <v>3</v>
      </c>
      <c r="H5887" s="33">
        <f t="shared" ca="1" si="511"/>
        <v>4</v>
      </c>
      <c r="I5887" s="33">
        <f t="shared" ca="1" si="512"/>
        <v>7</v>
      </c>
      <c r="K5887" s="33"/>
      <c r="L5887" s="33"/>
      <c r="M5887" s="33"/>
      <c r="N5887" s="33"/>
      <c r="O5887" s="33"/>
    </row>
    <row r="5888" spans="1:15" x14ac:dyDescent="0.25">
      <c r="A5888" s="33">
        <f t="shared" ca="1" si="513"/>
        <v>3</v>
      </c>
      <c r="B5888" s="33">
        <f t="shared" ca="1" si="513"/>
        <v>3</v>
      </c>
      <c r="C5888" s="33"/>
      <c r="D5888" s="34">
        <f t="shared" ca="1" si="514"/>
        <v>0.78043688057880289</v>
      </c>
      <c r="E5888" s="34">
        <f t="shared" ca="1" si="514"/>
        <v>0.90257525791123216</v>
      </c>
      <c r="F5888" s="33"/>
      <c r="G5888" s="33">
        <f t="shared" ca="1" si="510"/>
        <v>3</v>
      </c>
      <c r="H5888" s="33">
        <f t="shared" ca="1" si="511"/>
        <v>3</v>
      </c>
      <c r="I5888" s="33">
        <f t="shared" ca="1" si="512"/>
        <v>6</v>
      </c>
      <c r="K5888" s="33"/>
      <c r="L5888" s="33"/>
      <c r="M5888" s="33"/>
      <c r="N5888" s="33"/>
      <c r="O5888" s="33"/>
    </row>
    <row r="5889" spans="1:15" x14ac:dyDescent="0.25">
      <c r="A5889" s="33">
        <f t="shared" ca="1" si="513"/>
        <v>1</v>
      </c>
      <c r="B5889" s="33">
        <f t="shared" ca="1" si="513"/>
        <v>1</v>
      </c>
      <c r="C5889" s="33"/>
      <c r="D5889" s="34">
        <f t="shared" ca="1" si="514"/>
        <v>0.71484715782003905</v>
      </c>
      <c r="E5889" s="34">
        <f t="shared" ca="1" si="514"/>
        <v>0.78652563183232438</v>
      </c>
      <c r="F5889" s="33"/>
      <c r="G5889" s="33">
        <f t="shared" ca="1" si="510"/>
        <v>1</v>
      </c>
      <c r="H5889" s="33">
        <f t="shared" ca="1" si="511"/>
        <v>1</v>
      </c>
      <c r="I5889" s="33">
        <f t="shared" ca="1" si="512"/>
        <v>2</v>
      </c>
      <c r="K5889" s="33"/>
      <c r="L5889" s="33"/>
      <c r="M5889" s="33"/>
      <c r="N5889" s="33"/>
      <c r="O5889" s="33"/>
    </row>
    <row r="5890" spans="1:15" x14ac:dyDescent="0.25">
      <c r="A5890" s="33">
        <f t="shared" ca="1" si="513"/>
        <v>4</v>
      </c>
      <c r="B5890" s="33">
        <f t="shared" ca="1" si="513"/>
        <v>6</v>
      </c>
      <c r="C5890" s="33"/>
      <c r="D5890" s="34">
        <f t="shared" ca="1" si="514"/>
        <v>0.13542119549225584</v>
      </c>
      <c r="E5890" s="34">
        <f t="shared" ca="1" si="514"/>
        <v>0.60975847911082026</v>
      </c>
      <c r="F5890" s="33"/>
      <c r="G5890" s="33">
        <f t="shared" ca="1" si="510"/>
        <v>4</v>
      </c>
      <c r="H5890" s="33">
        <f t="shared" ca="1" si="511"/>
        <v>6</v>
      </c>
      <c r="I5890" s="33">
        <f t="shared" ca="1" si="512"/>
        <v>10</v>
      </c>
      <c r="K5890" s="33"/>
      <c r="L5890" s="33"/>
      <c r="M5890" s="33"/>
      <c r="N5890" s="33"/>
      <c r="O5890" s="33"/>
    </row>
    <row r="5891" spans="1:15" x14ac:dyDescent="0.25">
      <c r="A5891" s="33">
        <f t="shared" ca="1" si="513"/>
        <v>1</v>
      </c>
      <c r="B5891" s="33">
        <f t="shared" ca="1" si="513"/>
        <v>2</v>
      </c>
      <c r="C5891" s="33"/>
      <c r="D5891" s="34">
        <f t="shared" ca="1" si="514"/>
        <v>0.21351287988440171</v>
      </c>
      <c r="E5891" s="34">
        <f t="shared" ca="1" si="514"/>
        <v>0.87037284773502099</v>
      </c>
      <c r="F5891" s="33"/>
      <c r="G5891" s="33">
        <f t="shared" ca="1" si="510"/>
        <v>1</v>
      </c>
      <c r="H5891" s="33">
        <f t="shared" ca="1" si="511"/>
        <v>2</v>
      </c>
      <c r="I5891" s="33">
        <f t="shared" ca="1" si="512"/>
        <v>3</v>
      </c>
      <c r="K5891" s="33"/>
      <c r="L5891" s="33"/>
      <c r="M5891" s="33"/>
      <c r="N5891" s="33"/>
      <c r="O5891" s="33"/>
    </row>
    <row r="5892" spans="1:15" x14ac:dyDescent="0.25">
      <c r="A5892" s="33">
        <f t="shared" ca="1" si="513"/>
        <v>4</v>
      </c>
      <c r="B5892" s="33">
        <f t="shared" ca="1" si="513"/>
        <v>6</v>
      </c>
      <c r="C5892" s="33"/>
      <c r="D5892" s="34">
        <f t="shared" ca="1" si="514"/>
        <v>0.88266081785206718</v>
      </c>
      <c r="E5892" s="34">
        <f t="shared" ca="1" si="514"/>
        <v>0.19543610580109338</v>
      </c>
      <c r="F5892" s="33"/>
      <c r="G5892" s="33">
        <f t="shared" ca="1" si="510"/>
        <v>4</v>
      </c>
      <c r="H5892" s="33">
        <f t="shared" ca="1" si="511"/>
        <v>6</v>
      </c>
      <c r="I5892" s="33">
        <f t="shared" ca="1" si="512"/>
        <v>10</v>
      </c>
      <c r="K5892" s="33"/>
      <c r="L5892" s="33"/>
      <c r="M5892" s="33"/>
      <c r="N5892" s="33"/>
      <c r="O5892" s="33"/>
    </row>
    <row r="5893" spans="1:15" x14ac:dyDescent="0.25">
      <c r="A5893" s="33">
        <f t="shared" ca="1" si="513"/>
        <v>6</v>
      </c>
      <c r="B5893" s="33">
        <f t="shared" ca="1" si="513"/>
        <v>1</v>
      </c>
      <c r="C5893" s="33"/>
      <c r="D5893" s="34">
        <f t="shared" ca="1" si="514"/>
        <v>0.9167129132818993</v>
      </c>
      <c r="E5893" s="34">
        <f t="shared" ca="1" si="514"/>
        <v>0.5724722837361681</v>
      </c>
      <c r="F5893" s="33"/>
      <c r="G5893" s="33">
        <f t="shared" ca="1" si="510"/>
        <v>6</v>
      </c>
      <c r="H5893" s="33">
        <f t="shared" ca="1" si="511"/>
        <v>1</v>
      </c>
      <c r="I5893" s="33">
        <f t="shared" ca="1" si="512"/>
        <v>7</v>
      </c>
      <c r="K5893" s="33"/>
      <c r="L5893" s="33"/>
      <c r="M5893" s="33"/>
      <c r="N5893" s="33"/>
      <c r="O5893" s="33"/>
    </row>
    <row r="5894" spans="1:15" x14ac:dyDescent="0.25">
      <c r="A5894" s="33">
        <f t="shared" ca="1" si="513"/>
        <v>6</v>
      </c>
      <c r="B5894" s="33">
        <f t="shared" ca="1" si="513"/>
        <v>4</v>
      </c>
      <c r="C5894" s="33"/>
      <c r="D5894" s="34">
        <f t="shared" ca="1" si="514"/>
        <v>0.68401202235668568</v>
      </c>
      <c r="E5894" s="34">
        <f t="shared" ca="1" si="514"/>
        <v>0.47038852823327282</v>
      </c>
      <c r="F5894" s="33"/>
      <c r="G5894" s="33">
        <f t="shared" ref="G5894:G5957" ca="1" si="515">IF(AND(COUNTIF($B$91:$G$91,A5894)=1,D5894&lt;=$B$90),RANDBETWEEN(1,6),A5894)</f>
        <v>6</v>
      </c>
      <c r="H5894" s="33">
        <f t="shared" ref="H5894:H5957" ca="1" si="516">IF(AND(COUNTIF($B$91:$G$91,B5894)=1,E5894&lt;=$B$90),RANDBETWEEN(1,6),B5894)</f>
        <v>4</v>
      </c>
      <c r="I5894" s="33">
        <f t="shared" ref="I5894:I5957" ca="1" si="517">SUM(G5894:H5894)</f>
        <v>10</v>
      </c>
      <c r="K5894" s="33"/>
      <c r="L5894" s="33"/>
      <c r="M5894" s="33"/>
      <c r="N5894" s="33"/>
      <c r="O5894" s="33"/>
    </row>
    <row r="5895" spans="1:15" x14ac:dyDescent="0.25">
      <c r="A5895" s="33">
        <f t="shared" ref="A5895:B5958" ca="1" si="518">RANDBETWEEN(1,6)</f>
        <v>3</v>
      </c>
      <c r="B5895" s="33">
        <f t="shared" ca="1" si="518"/>
        <v>5</v>
      </c>
      <c r="C5895" s="33"/>
      <c r="D5895" s="34">
        <f t="shared" ref="D5895:E5958" ca="1" si="519">RAND()</f>
        <v>0.28713326746193935</v>
      </c>
      <c r="E5895" s="34">
        <f t="shared" ca="1" si="519"/>
        <v>0.23596228805693631</v>
      </c>
      <c r="F5895" s="33"/>
      <c r="G5895" s="33">
        <f t="shared" ca="1" si="515"/>
        <v>3</v>
      </c>
      <c r="H5895" s="33">
        <f t="shared" ca="1" si="516"/>
        <v>5</v>
      </c>
      <c r="I5895" s="33">
        <f t="shared" ca="1" si="517"/>
        <v>8</v>
      </c>
      <c r="K5895" s="33"/>
      <c r="L5895" s="33"/>
      <c r="M5895" s="33"/>
      <c r="N5895" s="33"/>
      <c r="O5895" s="33"/>
    </row>
    <row r="5896" spans="1:15" x14ac:dyDescent="0.25">
      <c r="A5896" s="33">
        <f t="shared" ca="1" si="518"/>
        <v>5</v>
      </c>
      <c r="B5896" s="33">
        <f t="shared" ca="1" si="518"/>
        <v>4</v>
      </c>
      <c r="C5896" s="33"/>
      <c r="D5896" s="34">
        <f t="shared" ca="1" si="519"/>
        <v>0.56335754480231137</v>
      </c>
      <c r="E5896" s="34">
        <f t="shared" ca="1" si="519"/>
        <v>0.94227927431986003</v>
      </c>
      <c r="F5896" s="33"/>
      <c r="G5896" s="33">
        <f t="shared" ca="1" si="515"/>
        <v>5</v>
      </c>
      <c r="H5896" s="33">
        <f t="shared" ca="1" si="516"/>
        <v>4</v>
      </c>
      <c r="I5896" s="33">
        <f t="shared" ca="1" si="517"/>
        <v>9</v>
      </c>
      <c r="K5896" s="33"/>
      <c r="L5896" s="33"/>
      <c r="M5896" s="33"/>
      <c r="N5896" s="33"/>
      <c r="O5896" s="33"/>
    </row>
    <row r="5897" spans="1:15" x14ac:dyDescent="0.25">
      <c r="A5897" s="33">
        <f t="shared" ca="1" si="518"/>
        <v>1</v>
      </c>
      <c r="B5897" s="33">
        <f t="shared" ca="1" si="518"/>
        <v>3</v>
      </c>
      <c r="C5897" s="33"/>
      <c r="D5897" s="34">
        <f t="shared" ca="1" si="519"/>
        <v>0.71905329335949064</v>
      </c>
      <c r="E5897" s="34">
        <f t="shared" ca="1" si="519"/>
        <v>0.85277312338206157</v>
      </c>
      <c r="F5897" s="33"/>
      <c r="G5897" s="33">
        <f t="shared" ca="1" si="515"/>
        <v>1</v>
      </c>
      <c r="H5897" s="33">
        <f t="shared" ca="1" si="516"/>
        <v>3</v>
      </c>
      <c r="I5897" s="33">
        <f t="shared" ca="1" si="517"/>
        <v>4</v>
      </c>
      <c r="K5897" s="33"/>
      <c r="L5897" s="33"/>
      <c r="M5897" s="33"/>
      <c r="N5897" s="33"/>
      <c r="O5897" s="33"/>
    </row>
    <row r="5898" spans="1:15" x14ac:dyDescent="0.25">
      <c r="A5898" s="33">
        <f t="shared" ca="1" si="518"/>
        <v>2</v>
      </c>
      <c r="B5898" s="33">
        <f t="shared" ca="1" si="518"/>
        <v>1</v>
      </c>
      <c r="C5898" s="33"/>
      <c r="D5898" s="34">
        <f t="shared" ca="1" si="519"/>
        <v>0.80811507167879348</v>
      </c>
      <c r="E5898" s="34">
        <f t="shared" ca="1" si="519"/>
        <v>0.34203403853317338</v>
      </c>
      <c r="F5898" s="33"/>
      <c r="G5898" s="33">
        <f t="shared" ca="1" si="515"/>
        <v>2</v>
      </c>
      <c r="H5898" s="33">
        <f t="shared" ca="1" si="516"/>
        <v>1</v>
      </c>
      <c r="I5898" s="33">
        <f t="shared" ca="1" si="517"/>
        <v>3</v>
      </c>
      <c r="K5898" s="33"/>
      <c r="L5898" s="33"/>
      <c r="M5898" s="33"/>
      <c r="N5898" s="33"/>
      <c r="O5898" s="33"/>
    </row>
    <row r="5899" spans="1:15" x14ac:dyDescent="0.25">
      <c r="A5899" s="33">
        <f t="shared" ca="1" si="518"/>
        <v>4</v>
      </c>
      <c r="B5899" s="33">
        <f t="shared" ca="1" si="518"/>
        <v>6</v>
      </c>
      <c r="C5899" s="33"/>
      <c r="D5899" s="34">
        <f t="shared" ca="1" si="519"/>
        <v>0.49907325443394779</v>
      </c>
      <c r="E5899" s="34">
        <f t="shared" ca="1" si="519"/>
        <v>0.59009566228387089</v>
      </c>
      <c r="F5899" s="33"/>
      <c r="G5899" s="33">
        <f t="shared" ca="1" si="515"/>
        <v>4</v>
      </c>
      <c r="H5899" s="33">
        <f t="shared" ca="1" si="516"/>
        <v>6</v>
      </c>
      <c r="I5899" s="33">
        <f t="shared" ca="1" si="517"/>
        <v>10</v>
      </c>
      <c r="K5899" s="33"/>
      <c r="L5899" s="33"/>
      <c r="M5899" s="33"/>
      <c r="N5899" s="33"/>
      <c r="O5899" s="33"/>
    </row>
    <row r="5900" spans="1:15" x14ac:dyDescent="0.25">
      <c r="A5900" s="33">
        <f t="shared" ca="1" si="518"/>
        <v>6</v>
      </c>
      <c r="B5900" s="33">
        <f t="shared" ca="1" si="518"/>
        <v>4</v>
      </c>
      <c r="C5900" s="33"/>
      <c r="D5900" s="34">
        <f t="shared" ca="1" si="519"/>
        <v>9.531151491650991E-2</v>
      </c>
      <c r="E5900" s="34">
        <f t="shared" ca="1" si="519"/>
        <v>0.15648351911040215</v>
      </c>
      <c r="F5900" s="33"/>
      <c r="G5900" s="33">
        <f t="shared" ca="1" si="515"/>
        <v>6</v>
      </c>
      <c r="H5900" s="33">
        <f t="shared" ca="1" si="516"/>
        <v>4</v>
      </c>
      <c r="I5900" s="33">
        <f t="shared" ca="1" si="517"/>
        <v>10</v>
      </c>
      <c r="K5900" s="33"/>
      <c r="L5900" s="33"/>
      <c r="M5900" s="33"/>
      <c r="N5900" s="33"/>
      <c r="O5900" s="33"/>
    </row>
    <row r="5901" spans="1:15" x14ac:dyDescent="0.25">
      <c r="A5901" s="33">
        <f t="shared" ca="1" si="518"/>
        <v>1</v>
      </c>
      <c r="B5901" s="33">
        <f t="shared" ca="1" si="518"/>
        <v>1</v>
      </c>
      <c r="C5901" s="33"/>
      <c r="D5901" s="34">
        <f t="shared" ca="1" si="519"/>
        <v>5.8119372390234014E-2</v>
      </c>
      <c r="E5901" s="34">
        <f t="shared" ca="1" si="519"/>
        <v>7.3588876003258474E-2</v>
      </c>
      <c r="F5901" s="33"/>
      <c r="G5901" s="33">
        <f t="shared" ca="1" si="515"/>
        <v>1</v>
      </c>
      <c r="H5901" s="33">
        <f t="shared" ca="1" si="516"/>
        <v>1</v>
      </c>
      <c r="I5901" s="33">
        <f t="shared" ca="1" si="517"/>
        <v>2</v>
      </c>
      <c r="K5901" s="33"/>
      <c r="L5901" s="33"/>
      <c r="M5901" s="33"/>
      <c r="N5901" s="33"/>
      <c r="O5901" s="33"/>
    </row>
    <row r="5902" spans="1:15" x14ac:dyDescent="0.25">
      <c r="A5902" s="33">
        <f t="shared" ca="1" si="518"/>
        <v>5</v>
      </c>
      <c r="B5902" s="33">
        <f t="shared" ca="1" si="518"/>
        <v>6</v>
      </c>
      <c r="C5902" s="33"/>
      <c r="D5902" s="34">
        <f t="shared" ca="1" si="519"/>
        <v>0.66469782202046523</v>
      </c>
      <c r="E5902" s="34">
        <f t="shared" ca="1" si="519"/>
        <v>0.43781760067629982</v>
      </c>
      <c r="F5902" s="33"/>
      <c r="G5902" s="33">
        <f t="shared" ca="1" si="515"/>
        <v>5</v>
      </c>
      <c r="H5902" s="33">
        <f t="shared" ca="1" si="516"/>
        <v>6</v>
      </c>
      <c r="I5902" s="33">
        <f t="shared" ca="1" si="517"/>
        <v>11</v>
      </c>
      <c r="K5902" s="33"/>
      <c r="L5902" s="33"/>
      <c r="M5902" s="33"/>
      <c r="N5902" s="33"/>
      <c r="O5902" s="33"/>
    </row>
    <row r="5903" spans="1:15" x14ac:dyDescent="0.25">
      <c r="A5903" s="33">
        <f t="shared" ca="1" si="518"/>
        <v>3</v>
      </c>
      <c r="B5903" s="33">
        <f t="shared" ca="1" si="518"/>
        <v>2</v>
      </c>
      <c r="C5903" s="33"/>
      <c r="D5903" s="34">
        <f t="shared" ca="1" si="519"/>
        <v>0.42267058961746728</v>
      </c>
      <c r="E5903" s="34">
        <f t="shared" ca="1" si="519"/>
        <v>0.8777096919144568</v>
      </c>
      <c r="F5903" s="33"/>
      <c r="G5903" s="33">
        <f t="shared" ca="1" si="515"/>
        <v>3</v>
      </c>
      <c r="H5903" s="33">
        <f t="shared" ca="1" si="516"/>
        <v>2</v>
      </c>
      <c r="I5903" s="33">
        <f t="shared" ca="1" si="517"/>
        <v>5</v>
      </c>
      <c r="K5903" s="33"/>
      <c r="L5903" s="33"/>
      <c r="M5903" s="33"/>
      <c r="N5903" s="33"/>
      <c r="O5903" s="33"/>
    </row>
    <row r="5904" spans="1:15" x14ac:dyDescent="0.25">
      <c r="A5904" s="33">
        <f t="shared" ca="1" si="518"/>
        <v>3</v>
      </c>
      <c r="B5904" s="33">
        <f t="shared" ca="1" si="518"/>
        <v>4</v>
      </c>
      <c r="C5904" s="33"/>
      <c r="D5904" s="34">
        <f t="shared" ca="1" si="519"/>
        <v>0.58872948294008831</v>
      </c>
      <c r="E5904" s="34">
        <f t="shared" ca="1" si="519"/>
        <v>0.33382084219466235</v>
      </c>
      <c r="F5904" s="33"/>
      <c r="G5904" s="33">
        <f t="shared" ca="1" si="515"/>
        <v>3</v>
      </c>
      <c r="H5904" s="33">
        <f t="shared" ca="1" si="516"/>
        <v>4</v>
      </c>
      <c r="I5904" s="33">
        <f t="shared" ca="1" si="517"/>
        <v>7</v>
      </c>
      <c r="K5904" s="33"/>
      <c r="L5904" s="33"/>
      <c r="M5904" s="33"/>
      <c r="N5904" s="33"/>
      <c r="O5904" s="33"/>
    </row>
    <row r="5905" spans="1:15" x14ac:dyDescent="0.25">
      <c r="A5905" s="33">
        <f t="shared" ca="1" si="518"/>
        <v>3</v>
      </c>
      <c r="B5905" s="33">
        <f t="shared" ca="1" si="518"/>
        <v>6</v>
      </c>
      <c r="C5905" s="33"/>
      <c r="D5905" s="34">
        <f t="shared" ca="1" si="519"/>
        <v>0.76338656609099653</v>
      </c>
      <c r="E5905" s="34">
        <f t="shared" ca="1" si="519"/>
        <v>0.38106034688894519</v>
      </c>
      <c r="F5905" s="33"/>
      <c r="G5905" s="33">
        <f t="shared" ca="1" si="515"/>
        <v>3</v>
      </c>
      <c r="H5905" s="33">
        <f t="shared" ca="1" si="516"/>
        <v>6</v>
      </c>
      <c r="I5905" s="33">
        <f t="shared" ca="1" si="517"/>
        <v>9</v>
      </c>
      <c r="K5905" s="33"/>
      <c r="L5905" s="33"/>
      <c r="M5905" s="33"/>
      <c r="N5905" s="33"/>
      <c r="O5905" s="33"/>
    </row>
    <row r="5906" spans="1:15" x14ac:dyDescent="0.25">
      <c r="A5906" s="33">
        <f t="shared" ca="1" si="518"/>
        <v>2</v>
      </c>
      <c r="B5906" s="33">
        <f t="shared" ca="1" si="518"/>
        <v>5</v>
      </c>
      <c r="C5906" s="33"/>
      <c r="D5906" s="34">
        <f t="shared" ca="1" si="519"/>
        <v>0.84954880631843743</v>
      </c>
      <c r="E5906" s="34">
        <f t="shared" ca="1" si="519"/>
        <v>0.54001689981014744</v>
      </c>
      <c r="F5906" s="33"/>
      <c r="G5906" s="33">
        <f t="shared" ca="1" si="515"/>
        <v>2</v>
      </c>
      <c r="H5906" s="33">
        <f t="shared" ca="1" si="516"/>
        <v>5</v>
      </c>
      <c r="I5906" s="33">
        <f t="shared" ca="1" si="517"/>
        <v>7</v>
      </c>
      <c r="K5906" s="33"/>
      <c r="L5906" s="33"/>
      <c r="M5906" s="33"/>
      <c r="N5906" s="33"/>
      <c r="O5906" s="33"/>
    </row>
    <row r="5907" spans="1:15" x14ac:dyDescent="0.25">
      <c r="A5907" s="33">
        <f t="shared" ca="1" si="518"/>
        <v>2</v>
      </c>
      <c r="B5907" s="33">
        <f t="shared" ca="1" si="518"/>
        <v>6</v>
      </c>
      <c r="C5907" s="33"/>
      <c r="D5907" s="34">
        <f t="shared" ca="1" si="519"/>
        <v>4.7676917144967801E-2</v>
      </c>
      <c r="E5907" s="34">
        <f t="shared" ca="1" si="519"/>
        <v>0.83487282665915263</v>
      </c>
      <c r="F5907" s="33"/>
      <c r="G5907" s="33">
        <f t="shared" ca="1" si="515"/>
        <v>2</v>
      </c>
      <c r="H5907" s="33">
        <f t="shared" ca="1" si="516"/>
        <v>6</v>
      </c>
      <c r="I5907" s="33">
        <f t="shared" ca="1" si="517"/>
        <v>8</v>
      </c>
      <c r="K5907" s="33"/>
      <c r="L5907" s="33"/>
      <c r="M5907" s="33"/>
      <c r="N5907" s="33"/>
      <c r="O5907" s="33"/>
    </row>
    <row r="5908" spans="1:15" x14ac:dyDescent="0.25">
      <c r="A5908" s="33">
        <f t="shared" ca="1" si="518"/>
        <v>4</v>
      </c>
      <c r="B5908" s="33">
        <f t="shared" ca="1" si="518"/>
        <v>1</v>
      </c>
      <c r="C5908" s="33"/>
      <c r="D5908" s="34">
        <f t="shared" ca="1" si="519"/>
        <v>0.88924706147388888</v>
      </c>
      <c r="E5908" s="34">
        <f t="shared" ca="1" si="519"/>
        <v>1.5999448064415889E-2</v>
      </c>
      <c r="F5908" s="33"/>
      <c r="G5908" s="33">
        <f t="shared" ca="1" si="515"/>
        <v>4</v>
      </c>
      <c r="H5908" s="33">
        <f t="shared" ca="1" si="516"/>
        <v>1</v>
      </c>
      <c r="I5908" s="33">
        <f t="shared" ca="1" si="517"/>
        <v>5</v>
      </c>
      <c r="K5908" s="33"/>
      <c r="L5908" s="33"/>
      <c r="M5908" s="33"/>
      <c r="N5908" s="33"/>
      <c r="O5908" s="33"/>
    </row>
    <row r="5909" spans="1:15" x14ac:dyDescent="0.25">
      <c r="A5909" s="33">
        <f t="shared" ca="1" si="518"/>
        <v>6</v>
      </c>
      <c r="B5909" s="33">
        <f t="shared" ca="1" si="518"/>
        <v>6</v>
      </c>
      <c r="C5909" s="33"/>
      <c r="D5909" s="34">
        <f t="shared" ca="1" si="519"/>
        <v>0.39912105427416655</v>
      </c>
      <c r="E5909" s="34">
        <f t="shared" ca="1" si="519"/>
        <v>0.13163421612304271</v>
      </c>
      <c r="F5909" s="33"/>
      <c r="G5909" s="33">
        <f t="shared" ca="1" si="515"/>
        <v>6</v>
      </c>
      <c r="H5909" s="33">
        <f t="shared" ca="1" si="516"/>
        <v>6</v>
      </c>
      <c r="I5909" s="33">
        <f t="shared" ca="1" si="517"/>
        <v>12</v>
      </c>
      <c r="K5909" s="33"/>
      <c r="L5909" s="33"/>
      <c r="M5909" s="33"/>
      <c r="N5909" s="33"/>
      <c r="O5909" s="33"/>
    </row>
    <row r="5910" spans="1:15" x14ac:dyDescent="0.25">
      <c r="A5910" s="33">
        <f t="shared" ca="1" si="518"/>
        <v>5</v>
      </c>
      <c r="B5910" s="33">
        <f t="shared" ca="1" si="518"/>
        <v>4</v>
      </c>
      <c r="C5910" s="33"/>
      <c r="D5910" s="34">
        <f t="shared" ca="1" si="519"/>
        <v>0.96979396426267483</v>
      </c>
      <c r="E5910" s="34">
        <f t="shared" ca="1" si="519"/>
        <v>0.700080107602852</v>
      </c>
      <c r="F5910" s="33"/>
      <c r="G5910" s="33">
        <f t="shared" ca="1" si="515"/>
        <v>5</v>
      </c>
      <c r="H5910" s="33">
        <f t="shared" ca="1" si="516"/>
        <v>4</v>
      </c>
      <c r="I5910" s="33">
        <f t="shared" ca="1" si="517"/>
        <v>9</v>
      </c>
      <c r="K5910" s="33"/>
      <c r="L5910" s="33"/>
      <c r="M5910" s="33"/>
      <c r="N5910" s="33"/>
      <c r="O5910" s="33"/>
    </row>
    <row r="5911" spans="1:15" x14ac:dyDescent="0.25">
      <c r="A5911" s="33">
        <f t="shared" ca="1" si="518"/>
        <v>1</v>
      </c>
      <c r="B5911" s="33">
        <f t="shared" ca="1" si="518"/>
        <v>4</v>
      </c>
      <c r="C5911" s="33"/>
      <c r="D5911" s="34">
        <f t="shared" ca="1" si="519"/>
        <v>2.1244697872797702E-2</v>
      </c>
      <c r="E5911" s="34">
        <f t="shared" ca="1" si="519"/>
        <v>0.82740883111683905</v>
      </c>
      <c r="F5911" s="33"/>
      <c r="G5911" s="33">
        <f t="shared" ca="1" si="515"/>
        <v>1</v>
      </c>
      <c r="H5911" s="33">
        <f t="shared" ca="1" si="516"/>
        <v>4</v>
      </c>
      <c r="I5911" s="33">
        <f t="shared" ca="1" si="517"/>
        <v>5</v>
      </c>
      <c r="K5911" s="33"/>
      <c r="L5911" s="33"/>
      <c r="M5911" s="33"/>
      <c r="N5911" s="33"/>
      <c r="O5911" s="33"/>
    </row>
    <row r="5912" spans="1:15" x14ac:dyDescent="0.25">
      <c r="A5912" s="33">
        <f t="shared" ca="1" si="518"/>
        <v>6</v>
      </c>
      <c r="B5912" s="33">
        <f t="shared" ca="1" si="518"/>
        <v>6</v>
      </c>
      <c r="C5912" s="33"/>
      <c r="D5912" s="34">
        <f t="shared" ca="1" si="519"/>
        <v>0.55215763333345891</v>
      </c>
      <c r="E5912" s="34">
        <f t="shared" ca="1" si="519"/>
        <v>0.63183292842877292</v>
      </c>
      <c r="F5912" s="33"/>
      <c r="G5912" s="33">
        <f t="shared" ca="1" si="515"/>
        <v>6</v>
      </c>
      <c r="H5912" s="33">
        <f t="shared" ca="1" si="516"/>
        <v>6</v>
      </c>
      <c r="I5912" s="33">
        <f t="shared" ca="1" si="517"/>
        <v>12</v>
      </c>
      <c r="K5912" s="33"/>
      <c r="L5912" s="33"/>
      <c r="M5912" s="33"/>
      <c r="N5912" s="33"/>
      <c r="O5912" s="33"/>
    </row>
    <row r="5913" spans="1:15" x14ac:dyDescent="0.25">
      <c r="A5913" s="33">
        <f t="shared" ca="1" si="518"/>
        <v>6</v>
      </c>
      <c r="B5913" s="33">
        <f t="shared" ca="1" si="518"/>
        <v>5</v>
      </c>
      <c r="C5913" s="33"/>
      <c r="D5913" s="34">
        <f t="shared" ca="1" si="519"/>
        <v>0.70049394945779997</v>
      </c>
      <c r="E5913" s="34">
        <f t="shared" ca="1" si="519"/>
        <v>0.36881860553134249</v>
      </c>
      <c r="F5913" s="33"/>
      <c r="G5913" s="33">
        <f t="shared" ca="1" si="515"/>
        <v>6</v>
      </c>
      <c r="H5913" s="33">
        <f t="shared" ca="1" si="516"/>
        <v>5</v>
      </c>
      <c r="I5913" s="33">
        <f t="shared" ca="1" si="517"/>
        <v>11</v>
      </c>
      <c r="K5913" s="33"/>
      <c r="L5913" s="33"/>
      <c r="M5913" s="33"/>
      <c r="N5913" s="33"/>
      <c r="O5913" s="33"/>
    </row>
    <row r="5914" spans="1:15" x14ac:dyDescent="0.25">
      <c r="A5914" s="33">
        <f t="shared" ca="1" si="518"/>
        <v>4</v>
      </c>
      <c r="B5914" s="33">
        <f t="shared" ca="1" si="518"/>
        <v>5</v>
      </c>
      <c r="C5914" s="33"/>
      <c r="D5914" s="34">
        <f t="shared" ca="1" si="519"/>
        <v>0.61746315857958967</v>
      </c>
      <c r="E5914" s="34">
        <f t="shared" ca="1" si="519"/>
        <v>0.97785300943490139</v>
      </c>
      <c r="F5914" s="33"/>
      <c r="G5914" s="33">
        <f t="shared" ca="1" si="515"/>
        <v>4</v>
      </c>
      <c r="H5914" s="33">
        <f t="shared" ca="1" si="516"/>
        <v>5</v>
      </c>
      <c r="I5914" s="33">
        <f t="shared" ca="1" si="517"/>
        <v>9</v>
      </c>
      <c r="K5914" s="33"/>
      <c r="L5914" s="33"/>
      <c r="M5914" s="33"/>
      <c r="N5914" s="33"/>
      <c r="O5914" s="33"/>
    </row>
    <row r="5915" spans="1:15" x14ac:dyDescent="0.25">
      <c r="A5915" s="33">
        <f t="shared" ca="1" si="518"/>
        <v>2</v>
      </c>
      <c r="B5915" s="33">
        <f t="shared" ca="1" si="518"/>
        <v>2</v>
      </c>
      <c r="C5915" s="33"/>
      <c r="D5915" s="34">
        <f t="shared" ca="1" si="519"/>
        <v>0.35081047715085745</v>
      </c>
      <c r="E5915" s="34">
        <f t="shared" ca="1" si="519"/>
        <v>0.29286200662035244</v>
      </c>
      <c r="F5915" s="33"/>
      <c r="G5915" s="33">
        <f t="shared" ca="1" si="515"/>
        <v>2</v>
      </c>
      <c r="H5915" s="33">
        <f t="shared" ca="1" si="516"/>
        <v>2</v>
      </c>
      <c r="I5915" s="33">
        <f t="shared" ca="1" si="517"/>
        <v>4</v>
      </c>
      <c r="K5915" s="33"/>
      <c r="L5915" s="33"/>
      <c r="M5915" s="33"/>
      <c r="N5915" s="33"/>
      <c r="O5915" s="33"/>
    </row>
    <row r="5916" spans="1:15" x14ac:dyDescent="0.25">
      <c r="A5916" s="33">
        <f t="shared" ca="1" si="518"/>
        <v>5</v>
      </c>
      <c r="B5916" s="33">
        <f t="shared" ca="1" si="518"/>
        <v>1</v>
      </c>
      <c r="C5916" s="33"/>
      <c r="D5916" s="34">
        <f t="shared" ca="1" si="519"/>
        <v>0.53318525708239861</v>
      </c>
      <c r="E5916" s="34">
        <f t="shared" ca="1" si="519"/>
        <v>0.99823886151617236</v>
      </c>
      <c r="F5916" s="33"/>
      <c r="G5916" s="33">
        <f t="shared" ca="1" si="515"/>
        <v>5</v>
      </c>
      <c r="H5916" s="33">
        <f t="shared" ca="1" si="516"/>
        <v>1</v>
      </c>
      <c r="I5916" s="33">
        <f t="shared" ca="1" si="517"/>
        <v>6</v>
      </c>
      <c r="K5916" s="33"/>
      <c r="L5916" s="33"/>
      <c r="M5916" s="33"/>
      <c r="N5916" s="33"/>
      <c r="O5916" s="33"/>
    </row>
    <row r="5917" spans="1:15" x14ac:dyDescent="0.25">
      <c r="A5917" s="33">
        <f t="shared" ca="1" si="518"/>
        <v>3</v>
      </c>
      <c r="B5917" s="33">
        <f t="shared" ca="1" si="518"/>
        <v>5</v>
      </c>
      <c r="C5917" s="33"/>
      <c r="D5917" s="34">
        <f t="shared" ca="1" si="519"/>
        <v>0.33443446443312408</v>
      </c>
      <c r="E5917" s="34">
        <f t="shared" ca="1" si="519"/>
        <v>5.5758102742952453E-2</v>
      </c>
      <c r="F5917" s="33"/>
      <c r="G5917" s="33">
        <f t="shared" ca="1" si="515"/>
        <v>3</v>
      </c>
      <c r="H5917" s="33">
        <f t="shared" ca="1" si="516"/>
        <v>5</v>
      </c>
      <c r="I5917" s="33">
        <f t="shared" ca="1" si="517"/>
        <v>8</v>
      </c>
      <c r="K5917" s="33"/>
      <c r="L5917" s="33"/>
      <c r="M5917" s="33"/>
      <c r="N5917" s="33"/>
      <c r="O5917" s="33"/>
    </row>
    <row r="5918" spans="1:15" x14ac:dyDescent="0.25">
      <c r="A5918" s="33">
        <f t="shared" ca="1" si="518"/>
        <v>2</v>
      </c>
      <c r="B5918" s="33">
        <f t="shared" ca="1" si="518"/>
        <v>4</v>
      </c>
      <c r="C5918" s="33"/>
      <c r="D5918" s="34">
        <f t="shared" ca="1" si="519"/>
        <v>0.76123799285287885</v>
      </c>
      <c r="E5918" s="34">
        <f t="shared" ca="1" si="519"/>
        <v>0.74557437898994916</v>
      </c>
      <c r="F5918" s="33"/>
      <c r="G5918" s="33">
        <f t="shared" ca="1" si="515"/>
        <v>2</v>
      </c>
      <c r="H5918" s="33">
        <f t="shared" ca="1" si="516"/>
        <v>4</v>
      </c>
      <c r="I5918" s="33">
        <f t="shared" ca="1" si="517"/>
        <v>6</v>
      </c>
      <c r="K5918" s="33"/>
      <c r="L5918" s="33"/>
      <c r="M5918" s="33"/>
      <c r="N5918" s="33"/>
      <c r="O5918" s="33"/>
    </row>
    <row r="5919" spans="1:15" x14ac:dyDescent="0.25">
      <c r="A5919" s="33">
        <f t="shared" ca="1" si="518"/>
        <v>3</v>
      </c>
      <c r="B5919" s="33">
        <f t="shared" ca="1" si="518"/>
        <v>3</v>
      </c>
      <c r="C5919" s="33"/>
      <c r="D5919" s="34">
        <f t="shared" ca="1" si="519"/>
        <v>0.19715759674379674</v>
      </c>
      <c r="E5919" s="34">
        <f t="shared" ca="1" si="519"/>
        <v>0.40945237359982467</v>
      </c>
      <c r="F5919" s="33"/>
      <c r="G5919" s="33">
        <f t="shared" ca="1" si="515"/>
        <v>3</v>
      </c>
      <c r="H5919" s="33">
        <f t="shared" ca="1" si="516"/>
        <v>3</v>
      </c>
      <c r="I5919" s="33">
        <f t="shared" ca="1" si="517"/>
        <v>6</v>
      </c>
      <c r="K5919" s="33"/>
      <c r="L5919" s="33"/>
      <c r="M5919" s="33"/>
      <c r="N5919" s="33"/>
      <c r="O5919" s="33"/>
    </row>
    <row r="5920" spans="1:15" x14ac:dyDescent="0.25">
      <c r="A5920" s="33">
        <f t="shared" ca="1" si="518"/>
        <v>2</v>
      </c>
      <c r="B5920" s="33">
        <f t="shared" ca="1" si="518"/>
        <v>1</v>
      </c>
      <c r="C5920" s="33"/>
      <c r="D5920" s="34">
        <f t="shared" ca="1" si="519"/>
        <v>0.49797081695793022</v>
      </c>
      <c r="E5920" s="34">
        <f t="shared" ca="1" si="519"/>
        <v>0.55660660331128287</v>
      </c>
      <c r="F5920" s="33"/>
      <c r="G5920" s="33">
        <f t="shared" ca="1" si="515"/>
        <v>2</v>
      </c>
      <c r="H5920" s="33">
        <f t="shared" ca="1" si="516"/>
        <v>1</v>
      </c>
      <c r="I5920" s="33">
        <f t="shared" ca="1" si="517"/>
        <v>3</v>
      </c>
      <c r="K5920" s="33"/>
      <c r="L5920" s="33"/>
      <c r="M5920" s="33"/>
      <c r="N5920" s="33"/>
      <c r="O5920" s="33"/>
    </row>
    <row r="5921" spans="1:15" x14ac:dyDescent="0.25">
      <c r="A5921" s="33">
        <f t="shared" ca="1" si="518"/>
        <v>6</v>
      </c>
      <c r="B5921" s="33">
        <f t="shared" ca="1" si="518"/>
        <v>2</v>
      </c>
      <c r="C5921" s="33"/>
      <c r="D5921" s="34">
        <f t="shared" ca="1" si="519"/>
        <v>0.4495273761572125</v>
      </c>
      <c r="E5921" s="34">
        <f t="shared" ca="1" si="519"/>
        <v>0.27190930120566859</v>
      </c>
      <c r="F5921" s="33"/>
      <c r="G5921" s="33">
        <f t="shared" ca="1" si="515"/>
        <v>6</v>
      </c>
      <c r="H5921" s="33">
        <f t="shared" ca="1" si="516"/>
        <v>2</v>
      </c>
      <c r="I5921" s="33">
        <f t="shared" ca="1" si="517"/>
        <v>8</v>
      </c>
      <c r="K5921" s="33"/>
      <c r="L5921" s="33"/>
      <c r="M5921" s="33"/>
      <c r="N5921" s="33"/>
      <c r="O5921" s="33"/>
    </row>
    <row r="5922" spans="1:15" x14ac:dyDescent="0.25">
      <c r="A5922" s="33">
        <f t="shared" ca="1" si="518"/>
        <v>3</v>
      </c>
      <c r="B5922" s="33">
        <f t="shared" ca="1" si="518"/>
        <v>1</v>
      </c>
      <c r="C5922" s="33"/>
      <c r="D5922" s="34">
        <f t="shared" ca="1" si="519"/>
        <v>0.81671610347645618</v>
      </c>
      <c r="E5922" s="34">
        <f t="shared" ca="1" si="519"/>
        <v>0.28622396596963429</v>
      </c>
      <c r="F5922" s="33"/>
      <c r="G5922" s="33">
        <f t="shared" ca="1" si="515"/>
        <v>3</v>
      </c>
      <c r="H5922" s="33">
        <f t="shared" ca="1" si="516"/>
        <v>1</v>
      </c>
      <c r="I5922" s="33">
        <f t="shared" ca="1" si="517"/>
        <v>4</v>
      </c>
      <c r="K5922" s="33"/>
      <c r="L5922" s="33"/>
      <c r="M5922" s="33"/>
      <c r="N5922" s="33"/>
      <c r="O5922" s="33"/>
    </row>
    <row r="5923" spans="1:15" x14ac:dyDescent="0.25">
      <c r="A5923" s="33">
        <f t="shared" ca="1" si="518"/>
        <v>6</v>
      </c>
      <c r="B5923" s="33">
        <f t="shared" ca="1" si="518"/>
        <v>3</v>
      </c>
      <c r="C5923" s="33"/>
      <c r="D5923" s="34">
        <f t="shared" ca="1" si="519"/>
        <v>0.59275983501565543</v>
      </c>
      <c r="E5923" s="34">
        <f t="shared" ca="1" si="519"/>
        <v>0.65855394628100916</v>
      </c>
      <c r="F5923" s="33"/>
      <c r="G5923" s="33">
        <f t="shared" ca="1" si="515"/>
        <v>6</v>
      </c>
      <c r="H5923" s="33">
        <f t="shared" ca="1" si="516"/>
        <v>3</v>
      </c>
      <c r="I5923" s="33">
        <f t="shared" ca="1" si="517"/>
        <v>9</v>
      </c>
      <c r="K5923" s="33"/>
      <c r="L5923" s="33"/>
      <c r="M5923" s="33"/>
      <c r="N5923" s="33"/>
      <c r="O5923" s="33"/>
    </row>
    <row r="5924" spans="1:15" x14ac:dyDescent="0.25">
      <c r="A5924" s="33">
        <f t="shared" ca="1" si="518"/>
        <v>4</v>
      </c>
      <c r="B5924" s="33">
        <f t="shared" ca="1" si="518"/>
        <v>4</v>
      </c>
      <c r="C5924" s="33"/>
      <c r="D5924" s="34">
        <f t="shared" ca="1" si="519"/>
        <v>5.8708849287054443E-2</v>
      </c>
      <c r="E5924" s="34">
        <f t="shared" ca="1" si="519"/>
        <v>0.2582266498647966</v>
      </c>
      <c r="F5924" s="33"/>
      <c r="G5924" s="33">
        <f t="shared" ca="1" si="515"/>
        <v>4</v>
      </c>
      <c r="H5924" s="33">
        <f t="shared" ca="1" si="516"/>
        <v>4</v>
      </c>
      <c r="I5924" s="33">
        <f t="shared" ca="1" si="517"/>
        <v>8</v>
      </c>
      <c r="K5924" s="33"/>
      <c r="L5924" s="33"/>
      <c r="M5924" s="33"/>
      <c r="N5924" s="33"/>
      <c r="O5924" s="33"/>
    </row>
    <row r="5925" spans="1:15" x14ac:dyDescent="0.25">
      <c r="A5925" s="33">
        <f t="shared" ca="1" si="518"/>
        <v>2</v>
      </c>
      <c r="B5925" s="33">
        <f t="shared" ca="1" si="518"/>
        <v>6</v>
      </c>
      <c r="C5925" s="33"/>
      <c r="D5925" s="34">
        <f t="shared" ca="1" si="519"/>
        <v>0.14409977767245019</v>
      </c>
      <c r="E5925" s="34">
        <f t="shared" ca="1" si="519"/>
        <v>0.86763534831111877</v>
      </c>
      <c r="F5925" s="33"/>
      <c r="G5925" s="33">
        <f t="shared" ca="1" si="515"/>
        <v>2</v>
      </c>
      <c r="H5925" s="33">
        <f t="shared" ca="1" si="516"/>
        <v>6</v>
      </c>
      <c r="I5925" s="33">
        <f t="shared" ca="1" si="517"/>
        <v>8</v>
      </c>
      <c r="K5925" s="33"/>
      <c r="L5925" s="33"/>
      <c r="M5925" s="33"/>
      <c r="N5925" s="33"/>
      <c r="O5925" s="33"/>
    </row>
    <row r="5926" spans="1:15" x14ac:dyDescent="0.25">
      <c r="A5926" s="33">
        <f t="shared" ca="1" si="518"/>
        <v>2</v>
      </c>
      <c r="B5926" s="33">
        <f t="shared" ca="1" si="518"/>
        <v>2</v>
      </c>
      <c r="C5926" s="33"/>
      <c r="D5926" s="34">
        <f t="shared" ca="1" si="519"/>
        <v>0.90118476326988195</v>
      </c>
      <c r="E5926" s="34">
        <f t="shared" ca="1" si="519"/>
        <v>5.3377541346534718E-2</v>
      </c>
      <c r="F5926" s="33"/>
      <c r="G5926" s="33">
        <f t="shared" ca="1" si="515"/>
        <v>2</v>
      </c>
      <c r="H5926" s="33">
        <f t="shared" ca="1" si="516"/>
        <v>2</v>
      </c>
      <c r="I5926" s="33">
        <f t="shared" ca="1" si="517"/>
        <v>4</v>
      </c>
      <c r="K5926" s="33"/>
      <c r="L5926" s="33"/>
      <c r="M5926" s="33"/>
      <c r="N5926" s="33"/>
      <c r="O5926" s="33"/>
    </row>
    <row r="5927" spans="1:15" x14ac:dyDescent="0.25">
      <c r="A5927" s="33">
        <f t="shared" ca="1" si="518"/>
        <v>5</v>
      </c>
      <c r="B5927" s="33">
        <f t="shared" ca="1" si="518"/>
        <v>6</v>
      </c>
      <c r="C5927" s="33"/>
      <c r="D5927" s="34">
        <f t="shared" ca="1" si="519"/>
        <v>2.0945251181956781E-2</v>
      </c>
      <c r="E5927" s="34">
        <f t="shared" ca="1" si="519"/>
        <v>0.23368892702603594</v>
      </c>
      <c r="F5927" s="33"/>
      <c r="G5927" s="33">
        <f t="shared" ca="1" si="515"/>
        <v>5</v>
      </c>
      <c r="H5927" s="33">
        <f t="shared" ca="1" si="516"/>
        <v>6</v>
      </c>
      <c r="I5927" s="33">
        <f t="shared" ca="1" si="517"/>
        <v>11</v>
      </c>
      <c r="K5927" s="33"/>
      <c r="L5927" s="33"/>
      <c r="M5927" s="33"/>
      <c r="N5927" s="33"/>
      <c r="O5927" s="33"/>
    </row>
    <row r="5928" spans="1:15" x14ac:dyDescent="0.25">
      <c r="A5928" s="33">
        <f t="shared" ca="1" si="518"/>
        <v>6</v>
      </c>
      <c r="B5928" s="33">
        <f t="shared" ca="1" si="518"/>
        <v>4</v>
      </c>
      <c r="C5928" s="33"/>
      <c r="D5928" s="34">
        <f t="shared" ca="1" si="519"/>
        <v>0.14057591108859013</v>
      </c>
      <c r="E5928" s="34">
        <f t="shared" ca="1" si="519"/>
        <v>0.60145436748613823</v>
      </c>
      <c r="F5928" s="33"/>
      <c r="G5928" s="33">
        <f t="shared" ca="1" si="515"/>
        <v>6</v>
      </c>
      <c r="H5928" s="33">
        <f t="shared" ca="1" si="516"/>
        <v>4</v>
      </c>
      <c r="I5928" s="33">
        <f t="shared" ca="1" si="517"/>
        <v>10</v>
      </c>
      <c r="K5928" s="33"/>
      <c r="L5928" s="33"/>
      <c r="M5928" s="33"/>
      <c r="N5928" s="33"/>
      <c r="O5928" s="33"/>
    </row>
    <row r="5929" spans="1:15" x14ac:dyDescent="0.25">
      <c r="A5929" s="33">
        <f t="shared" ca="1" si="518"/>
        <v>3</v>
      </c>
      <c r="B5929" s="33">
        <f t="shared" ca="1" si="518"/>
        <v>5</v>
      </c>
      <c r="C5929" s="33"/>
      <c r="D5929" s="34">
        <f t="shared" ca="1" si="519"/>
        <v>0.65685171993433067</v>
      </c>
      <c r="E5929" s="34">
        <f t="shared" ca="1" si="519"/>
        <v>0.81464672151261075</v>
      </c>
      <c r="F5929" s="33"/>
      <c r="G5929" s="33">
        <f t="shared" ca="1" si="515"/>
        <v>3</v>
      </c>
      <c r="H5929" s="33">
        <f t="shared" ca="1" si="516"/>
        <v>5</v>
      </c>
      <c r="I5929" s="33">
        <f t="shared" ca="1" si="517"/>
        <v>8</v>
      </c>
      <c r="K5929" s="33"/>
      <c r="L5929" s="33"/>
      <c r="M5929" s="33"/>
      <c r="N5929" s="33"/>
      <c r="O5929" s="33"/>
    </row>
    <row r="5930" spans="1:15" x14ac:dyDescent="0.25">
      <c r="A5930" s="33">
        <f t="shared" ca="1" si="518"/>
        <v>4</v>
      </c>
      <c r="B5930" s="33">
        <f t="shared" ca="1" si="518"/>
        <v>2</v>
      </c>
      <c r="C5930" s="33"/>
      <c r="D5930" s="34">
        <f t="shared" ca="1" si="519"/>
        <v>0.97566401402925629</v>
      </c>
      <c r="E5930" s="34">
        <f t="shared" ca="1" si="519"/>
        <v>0.50159355499555958</v>
      </c>
      <c r="F5930" s="33"/>
      <c r="G5930" s="33">
        <f t="shared" ca="1" si="515"/>
        <v>4</v>
      </c>
      <c r="H5930" s="33">
        <f t="shared" ca="1" si="516"/>
        <v>2</v>
      </c>
      <c r="I5930" s="33">
        <f t="shared" ca="1" si="517"/>
        <v>6</v>
      </c>
      <c r="K5930" s="33"/>
      <c r="L5930" s="33"/>
      <c r="M5930" s="33"/>
      <c r="N5930" s="33"/>
      <c r="O5930" s="33"/>
    </row>
    <row r="5931" spans="1:15" x14ac:dyDescent="0.25">
      <c r="A5931" s="33">
        <f t="shared" ca="1" si="518"/>
        <v>3</v>
      </c>
      <c r="B5931" s="33">
        <f t="shared" ca="1" si="518"/>
        <v>2</v>
      </c>
      <c r="C5931" s="33"/>
      <c r="D5931" s="34">
        <f t="shared" ca="1" si="519"/>
        <v>0.27806785740200191</v>
      </c>
      <c r="E5931" s="34">
        <f t="shared" ca="1" si="519"/>
        <v>0.91567698295268241</v>
      </c>
      <c r="F5931" s="33"/>
      <c r="G5931" s="33">
        <f t="shared" ca="1" si="515"/>
        <v>3</v>
      </c>
      <c r="H5931" s="33">
        <f t="shared" ca="1" si="516"/>
        <v>2</v>
      </c>
      <c r="I5931" s="33">
        <f t="shared" ca="1" si="517"/>
        <v>5</v>
      </c>
      <c r="K5931" s="33"/>
      <c r="L5931" s="33"/>
      <c r="M5931" s="33"/>
      <c r="N5931" s="33"/>
      <c r="O5931" s="33"/>
    </row>
    <row r="5932" spans="1:15" x14ac:dyDescent="0.25">
      <c r="A5932" s="33">
        <f t="shared" ca="1" si="518"/>
        <v>4</v>
      </c>
      <c r="B5932" s="33">
        <f t="shared" ca="1" si="518"/>
        <v>1</v>
      </c>
      <c r="C5932" s="33"/>
      <c r="D5932" s="34">
        <f t="shared" ca="1" si="519"/>
        <v>0.63093589026084806</v>
      </c>
      <c r="E5932" s="34">
        <f t="shared" ca="1" si="519"/>
        <v>0.43312741972794377</v>
      </c>
      <c r="F5932" s="33"/>
      <c r="G5932" s="33">
        <f t="shared" ca="1" si="515"/>
        <v>4</v>
      </c>
      <c r="H5932" s="33">
        <f t="shared" ca="1" si="516"/>
        <v>1</v>
      </c>
      <c r="I5932" s="33">
        <f t="shared" ca="1" si="517"/>
        <v>5</v>
      </c>
      <c r="K5932" s="33"/>
      <c r="L5932" s="33"/>
      <c r="M5932" s="33"/>
      <c r="N5932" s="33"/>
      <c r="O5932" s="33"/>
    </row>
    <row r="5933" spans="1:15" x14ac:dyDescent="0.25">
      <c r="A5933" s="33">
        <f t="shared" ca="1" si="518"/>
        <v>6</v>
      </c>
      <c r="B5933" s="33">
        <f t="shared" ca="1" si="518"/>
        <v>3</v>
      </c>
      <c r="C5933" s="33"/>
      <c r="D5933" s="34">
        <f t="shared" ca="1" si="519"/>
        <v>0.80952848121329712</v>
      </c>
      <c r="E5933" s="34">
        <f t="shared" ca="1" si="519"/>
        <v>0.47631315022626008</v>
      </c>
      <c r="F5933" s="33"/>
      <c r="G5933" s="33">
        <f t="shared" ca="1" si="515"/>
        <v>6</v>
      </c>
      <c r="H5933" s="33">
        <f t="shared" ca="1" si="516"/>
        <v>3</v>
      </c>
      <c r="I5933" s="33">
        <f t="shared" ca="1" si="517"/>
        <v>9</v>
      </c>
      <c r="K5933" s="33"/>
      <c r="L5933" s="33"/>
      <c r="M5933" s="33"/>
      <c r="N5933" s="33"/>
      <c r="O5933" s="33"/>
    </row>
    <row r="5934" spans="1:15" x14ac:dyDescent="0.25">
      <c r="A5934" s="33">
        <f t="shared" ca="1" si="518"/>
        <v>2</v>
      </c>
      <c r="B5934" s="33">
        <f t="shared" ca="1" si="518"/>
        <v>2</v>
      </c>
      <c r="C5934" s="33"/>
      <c r="D5934" s="34">
        <f t="shared" ca="1" si="519"/>
        <v>0.35108575537039366</v>
      </c>
      <c r="E5934" s="34">
        <f t="shared" ca="1" si="519"/>
        <v>0.55145989366382309</v>
      </c>
      <c r="F5934" s="33"/>
      <c r="G5934" s="33">
        <f t="shared" ca="1" si="515"/>
        <v>2</v>
      </c>
      <c r="H5934" s="33">
        <f t="shared" ca="1" si="516"/>
        <v>2</v>
      </c>
      <c r="I5934" s="33">
        <f t="shared" ca="1" si="517"/>
        <v>4</v>
      </c>
      <c r="K5934" s="33"/>
      <c r="L5934" s="33"/>
      <c r="M5934" s="33"/>
      <c r="N5934" s="33"/>
      <c r="O5934" s="33"/>
    </row>
    <row r="5935" spans="1:15" x14ac:dyDescent="0.25">
      <c r="A5935" s="33">
        <f t="shared" ca="1" si="518"/>
        <v>1</v>
      </c>
      <c r="B5935" s="33">
        <f t="shared" ca="1" si="518"/>
        <v>5</v>
      </c>
      <c r="C5935" s="33"/>
      <c r="D5935" s="34">
        <f t="shared" ca="1" si="519"/>
        <v>0.40515212708024118</v>
      </c>
      <c r="E5935" s="34">
        <f t="shared" ca="1" si="519"/>
        <v>0.62512987513941287</v>
      </c>
      <c r="F5935" s="33"/>
      <c r="G5935" s="33">
        <f t="shared" ca="1" si="515"/>
        <v>1</v>
      </c>
      <c r="H5935" s="33">
        <f t="shared" ca="1" si="516"/>
        <v>5</v>
      </c>
      <c r="I5935" s="33">
        <f t="shared" ca="1" si="517"/>
        <v>6</v>
      </c>
      <c r="K5935" s="33"/>
      <c r="L5935" s="33"/>
      <c r="M5935" s="33"/>
      <c r="N5935" s="33"/>
      <c r="O5935" s="33"/>
    </row>
    <row r="5936" spans="1:15" x14ac:dyDescent="0.25">
      <c r="A5936" s="33">
        <f t="shared" ca="1" si="518"/>
        <v>1</v>
      </c>
      <c r="B5936" s="33">
        <f t="shared" ca="1" si="518"/>
        <v>6</v>
      </c>
      <c r="C5936" s="33"/>
      <c r="D5936" s="34">
        <f t="shared" ca="1" si="519"/>
        <v>0.27464372254651825</v>
      </c>
      <c r="E5936" s="34">
        <f t="shared" ca="1" si="519"/>
        <v>0.56669845825870058</v>
      </c>
      <c r="F5936" s="33"/>
      <c r="G5936" s="33">
        <f t="shared" ca="1" si="515"/>
        <v>1</v>
      </c>
      <c r="H5936" s="33">
        <f t="shared" ca="1" si="516"/>
        <v>6</v>
      </c>
      <c r="I5936" s="33">
        <f t="shared" ca="1" si="517"/>
        <v>7</v>
      </c>
      <c r="K5936" s="33"/>
      <c r="L5936" s="33"/>
      <c r="M5936" s="33"/>
      <c r="N5936" s="33"/>
      <c r="O5936" s="33"/>
    </row>
    <row r="5937" spans="1:15" x14ac:dyDescent="0.25">
      <c r="A5937" s="33">
        <f t="shared" ca="1" si="518"/>
        <v>6</v>
      </c>
      <c r="B5937" s="33">
        <f t="shared" ca="1" si="518"/>
        <v>5</v>
      </c>
      <c r="C5937" s="33"/>
      <c r="D5937" s="34">
        <f t="shared" ca="1" si="519"/>
        <v>0.71926853027287563</v>
      </c>
      <c r="E5937" s="34">
        <f t="shared" ca="1" si="519"/>
        <v>0.54867543612257186</v>
      </c>
      <c r="F5937" s="33"/>
      <c r="G5937" s="33">
        <f t="shared" ca="1" si="515"/>
        <v>6</v>
      </c>
      <c r="H5937" s="33">
        <f t="shared" ca="1" si="516"/>
        <v>5</v>
      </c>
      <c r="I5937" s="33">
        <f t="shared" ca="1" si="517"/>
        <v>11</v>
      </c>
      <c r="K5937" s="33"/>
      <c r="L5937" s="33"/>
      <c r="M5937" s="33"/>
      <c r="N5937" s="33"/>
      <c r="O5937" s="33"/>
    </row>
    <row r="5938" spans="1:15" x14ac:dyDescent="0.25">
      <c r="A5938" s="33">
        <f t="shared" ca="1" si="518"/>
        <v>6</v>
      </c>
      <c r="B5938" s="33">
        <f t="shared" ca="1" si="518"/>
        <v>6</v>
      </c>
      <c r="C5938" s="33"/>
      <c r="D5938" s="34">
        <f t="shared" ca="1" si="519"/>
        <v>0.83591032236046681</v>
      </c>
      <c r="E5938" s="34">
        <f t="shared" ca="1" si="519"/>
        <v>0.45511654217502995</v>
      </c>
      <c r="F5938" s="33"/>
      <c r="G5938" s="33">
        <f t="shared" ca="1" si="515"/>
        <v>6</v>
      </c>
      <c r="H5938" s="33">
        <f t="shared" ca="1" si="516"/>
        <v>6</v>
      </c>
      <c r="I5938" s="33">
        <f t="shared" ca="1" si="517"/>
        <v>12</v>
      </c>
      <c r="K5938" s="33"/>
      <c r="L5938" s="33"/>
      <c r="M5938" s="33"/>
      <c r="N5938" s="33"/>
      <c r="O5938" s="33"/>
    </row>
    <row r="5939" spans="1:15" x14ac:dyDescent="0.25">
      <c r="A5939" s="33">
        <f t="shared" ca="1" si="518"/>
        <v>5</v>
      </c>
      <c r="B5939" s="33">
        <f t="shared" ca="1" si="518"/>
        <v>6</v>
      </c>
      <c r="C5939" s="33"/>
      <c r="D5939" s="34">
        <f t="shared" ca="1" si="519"/>
        <v>0.91426020762779725</v>
      </c>
      <c r="E5939" s="34">
        <f t="shared" ca="1" si="519"/>
        <v>0.82240096043388877</v>
      </c>
      <c r="F5939" s="33"/>
      <c r="G5939" s="33">
        <f t="shared" ca="1" si="515"/>
        <v>5</v>
      </c>
      <c r="H5939" s="33">
        <f t="shared" ca="1" si="516"/>
        <v>6</v>
      </c>
      <c r="I5939" s="33">
        <f t="shared" ca="1" si="517"/>
        <v>11</v>
      </c>
      <c r="K5939" s="33"/>
      <c r="L5939" s="33"/>
      <c r="M5939" s="33"/>
      <c r="N5939" s="33"/>
      <c r="O5939" s="33"/>
    </row>
    <row r="5940" spans="1:15" x14ac:dyDescent="0.25">
      <c r="A5940" s="33">
        <f t="shared" ca="1" si="518"/>
        <v>6</v>
      </c>
      <c r="B5940" s="33">
        <f t="shared" ca="1" si="518"/>
        <v>4</v>
      </c>
      <c r="C5940" s="33"/>
      <c r="D5940" s="34">
        <f t="shared" ca="1" si="519"/>
        <v>0.1788018067474999</v>
      </c>
      <c r="E5940" s="34">
        <f t="shared" ca="1" si="519"/>
        <v>0.57258343032876402</v>
      </c>
      <c r="F5940" s="33"/>
      <c r="G5940" s="33">
        <f t="shared" ca="1" si="515"/>
        <v>6</v>
      </c>
      <c r="H5940" s="33">
        <f t="shared" ca="1" si="516"/>
        <v>4</v>
      </c>
      <c r="I5940" s="33">
        <f t="shared" ca="1" si="517"/>
        <v>10</v>
      </c>
      <c r="K5940" s="33"/>
      <c r="L5940" s="33"/>
      <c r="M5940" s="33"/>
      <c r="N5940" s="33"/>
      <c r="O5940" s="33"/>
    </row>
    <row r="5941" spans="1:15" x14ac:dyDescent="0.25">
      <c r="A5941" s="33">
        <f t="shared" ca="1" si="518"/>
        <v>5</v>
      </c>
      <c r="B5941" s="33">
        <f t="shared" ca="1" si="518"/>
        <v>3</v>
      </c>
      <c r="C5941" s="33"/>
      <c r="D5941" s="34">
        <f t="shared" ca="1" si="519"/>
        <v>0.77655985881008471</v>
      </c>
      <c r="E5941" s="34">
        <f t="shared" ca="1" si="519"/>
        <v>0.18610460838272203</v>
      </c>
      <c r="F5941" s="33"/>
      <c r="G5941" s="33">
        <f t="shared" ca="1" si="515"/>
        <v>5</v>
      </c>
      <c r="H5941" s="33">
        <f t="shared" ca="1" si="516"/>
        <v>3</v>
      </c>
      <c r="I5941" s="33">
        <f t="shared" ca="1" si="517"/>
        <v>8</v>
      </c>
      <c r="K5941" s="33"/>
      <c r="L5941" s="33"/>
      <c r="M5941" s="33"/>
      <c r="N5941" s="33"/>
      <c r="O5941" s="33"/>
    </row>
    <row r="5942" spans="1:15" x14ac:dyDescent="0.25">
      <c r="A5942" s="33">
        <f t="shared" ca="1" si="518"/>
        <v>4</v>
      </c>
      <c r="B5942" s="33">
        <f t="shared" ca="1" si="518"/>
        <v>3</v>
      </c>
      <c r="C5942" s="33"/>
      <c r="D5942" s="34">
        <f t="shared" ca="1" si="519"/>
        <v>0.88024886095389199</v>
      </c>
      <c r="E5942" s="34">
        <f t="shared" ca="1" si="519"/>
        <v>0.68694161427476808</v>
      </c>
      <c r="F5942" s="33"/>
      <c r="G5942" s="33">
        <f t="shared" ca="1" si="515"/>
        <v>4</v>
      </c>
      <c r="H5942" s="33">
        <f t="shared" ca="1" si="516"/>
        <v>3</v>
      </c>
      <c r="I5942" s="33">
        <f t="shared" ca="1" si="517"/>
        <v>7</v>
      </c>
      <c r="K5942" s="33"/>
      <c r="L5942" s="33"/>
      <c r="M5942" s="33"/>
      <c r="N5942" s="33"/>
      <c r="O5942" s="33"/>
    </row>
    <row r="5943" spans="1:15" x14ac:dyDescent="0.25">
      <c r="A5943" s="33">
        <f t="shared" ca="1" si="518"/>
        <v>4</v>
      </c>
      <c r="B5943" s="33">
        <f t="shared" ca="1" si="518"/>
        <v>1</v>
      </c>
      <c r="C5943" s="33"/>
      <c r="D5943" s="34">
        <f t="shared" ca="1" si="519"/>
        <v>0.7377352677224045</v>
      </c>
      <c r="E5943" s="34">
        <f t="shared" ca="1" si="519"/>
        <v>0.42465208584590308</v>
      </c>
      <c r="F5943" s="33"/>
      <c r="G5943" s="33">
        <f t="shared" ca="1" si="515"/>
        <v>4</v>
      </c>
      <c r="H5943" s="33">
        <f t="shared" ca="1" si="516"/>
        <v>1</v>
      </c>
      <c r="I5943" s="33">
        <f t="shared" ca="1" si="517"/>
        <v>5</v>
      </c>
      <c r="K5943" s="33"/>
      <c r="L5943" s="33"/>
      <c r="M5943" s="33"/>
      <c r="N5943" s="33"/>
      <c r="O5943" s="33"/>
    </row>
    <row r="5944" spans="1:15" x14ac:dyDescent="0.25">
      <c r="A5944" s="33">
        <f t="shared" ca="1" si="518"/>
        <v>2</v>
      </c>
      <c r="B5944" s="33">
        <f t="shared" ca="1" si="518"/>
        <v>1</v>
      </c>
      <c r="C5944" s="33"/>
      <c r="D5944" s="34">
        <f t="shared" ca="1" si="519"/>
        <v>0.84195867590906948</v>
      </c>
      <c r="E5944" s="34">
        <f t="shared" ca="1" si="519"/>
        <v>0.73128543704341475</v>
      </c>
      <c r="F5944" s="33"/>
      <c r="G5944" s="33">
        <f t="shared" ca="1" si="515"/>
        <v>2</v>
      </c>
      <c r="H5944" s="33">
        <f t="shared" ca="1" si="516"/>
        <v>1</v>
      </c>
      <c r="I5944" s="33">
        <f t="shared" ca="1" si="517"/>
        <v>3</v>
      </c>
      <c r="K5944" s="33"/>
      <c r="L5944" s="33"/>
      <c r="M5944" s="33"/>
      <c r="N5944" s="33"/>
      <c r="O5944" s="33"/>
    </row>
    <row r="5945" spans="1:15" x14ac:dyDescent="0.25">
      <c r="A5945" s="33">
        <f t="shared" ca="1" si="518"/>
        <v>1</v>
      </c>
      <c r="B5945" s="33">
        <f t="shared" ca="1" si="518"/>
        <v>4</v>
      </c>
      <c r="C5945" s="33"/>
      <c r="D5945" s="34">
        <f t="shared" ca="1" si="519"/>
        <v>1.4046478959722775E-2</v>
      </c>
      <c r="E5945" s="34">
        <f t="shared" ca="1" si="519"/>
        <v>0.59105259297783985</v>
      </c>
      <c r="F5945" s="33"/>
      <c r="G5945" s="33">
        <f t="shared" ca="1" si="515"/>
        <v>1</v>
      </c>
      <c r="H5945" s="33">
        <f t="shared" ca="1" si="516"/>
        <v>4</v>
      </c>
      <c r="I5945" s="33">
        <f t="shared" ca="1" si="517"/>
        <v>5</v>
      </c>
      <c r="K5945" s="33"/>
      <c r="L5945" s="33"/>
      <c r="M5945" s="33"/>
      <c r="N5945" s="33"/>
      <c r="O5945" s="33"/>
    </row>
    <row r="5946" spans="1:15" x14ac:dyDescent="0.25">
      <c r="A5946" s="33">
        <f t="shared" ca="1" si="518"/>
        <v>4</v>
      </c>
      <c r="B5946" s="33">
        <f t="shared" ca="1" si="518"/>
        <v>2</v>
      </c>
      <c r="C5946" s="33"/>
      <c r="D5946" s="34">
        <f t="shared" ca="1" si="519"/>
        <v>0.79120570378175059</v>
      </c>
      <c r="E5946" s="34">
        <f t="shared" ca="1" si="519"/>
        <v>1.3389767280724607E-2</v>
      </c>
      <c r="F5946" s="33"/>
      <c r="G5946" s="33">
        <f t="shared" ca="1" si="515"/>
        <v>4</v>
      </c>
      <c r="H5946" s="33">
        <f t="shared" ca="1" si="516"/>
        <v>2</v>
      </c>
      <c r="I5946" s="33">
        <f t="shared" ca="1" si="517"/>
        <v>6</v>
      </c>
      <c r="K5946" s="33"/>
      <c r="L5946" s="33"/>
      <c r="M5946" s="33"/>
      <c r="N5946" s="33"/>
      <c r="O5946" s="33"/>
    </row>
    <row r="5947" spans="1:15" x14ac:dyDescent="0.25">
      <c r="A5947" s="33">
        <f t="shared" ca="1" si="518"/>
        <v>1</v>
      </c>
      <c r="B5947" s="33">
        <f t="shared" ca="1" si="518"/>
        <v>5</v>
      </c>
      <c r="C5947" s="33"/>
      <c r="D5947" s="34">
        <f t="shared" ca="1" si="519"/>
        <v>0.77905428589826731</v>
      </c>
      <c r="E5947" s="34">
        <f t="shared" ca="1" si="519"/>
        <v>0.83448410304740939</v>
      </c>
      <c r="F5947" s="33"/>
      <c r="G5947" s="33">
        <f t="shared" ca="1" si="515"/>
        <v>1</v>
      </c>
      <c r="H5947" s="33">
        <f t="shared" ca="1" si="516"/>
        <v>5</v>
      </c>
      <c r="I5947" s="33">
        <f t="shared" ca="1" si="517"/>
        <v>6</v>
      </c>
      <c r="K5947" s="33"/>
      <c r="L5947" s="33"/>
      <c r="M5947" s="33"/>
      <c r="N5947" s="33"/>
      <c r="O5947" s="33"/>
    </row>
    <row r="5948" spans="1:15" x14ac:dyDescent="0.25">
      <c r="A5948" s="33">
        <f t="shared" ca="1" si="518"/>
        <v>5</v>
      </c>
      <c r="B5948" s="33">
        <f t="shared" ca="1" si="518"/>
        <v>1</v>
      </c>
      <c r="C5948" s="33"/>
      <c r="D5948" s="34">
        <f t="shared" ca="1" si="519"/>
        <v>0.40427909770614878</v>
      </c>
      <c r="E5948" s="34">
        <f t="shared" ca="1" si="519"/>
        <v>1.186608234119424E-2</v>
      </c>
      <c r="F5948" s="33"/>
      <c r="G5948" s="33">
        <f t="shared" ca="1" si="515"/>
        <v>5</v>
      </c>
      <c r="H5948" s="33">
        <f t="shared" ca="1" si="516"/>
        <v>1</v>
      </c>
      <c r="I5948" s="33">
        <f t="shared" ca="1" si="517"/>
        <v>6</v>
      </c>
      <c r="K5948" s="33"/>
      <c r="L5948" s="33"/>
      <c r="M5948" s="33"/>
      <c r="N5948" s="33"/>
      <c r="O5948" s="33"/>
    </row>
    <row r="5949" spans="1:15" x14ac:dyDescent="0.25">
      <c r="A5949" s="33">
        <f t="shared" ca="1" si="518"/>
        <v>5</v>
      </c>
      <c r="B5949" s="33">
        <f t="shared" ca="1" si="518"/>
        <v>3</v>
      </c>
      <c r="C5949" s="33"/>
      <c r="D5949" s="34">
        <f t="shared" ca="1" si="519"/>
        <v>0.57959304292263181</v>
      </c>
      <c r="E5949" s="34">
        <f t="shared" ca="1" si="519"/>
        <v>0.42498073476270815</v>
      </c>
      <c r="F5949" s="33"/>
      <c r="G5949" s="33">
        <f t="shared" ca="1" si="515"/>
        <v>5</v>
      </c>
      <c r="H5949" s="33">
        <f t="shared" ca="1" si="516"/>
        <v>3</v>
      </c>
      <c r="I5949" s="33">
        <f t="shared" ca="1" si="517"/>
        <v>8</v>
      </c>
      <c r="K5949" s="33"/>
      <c r="L5949" s="33"/>
      <c r="M5949" s="33"/>
      <c r="N5949" s="33"/>
      <c r="O5949" s="33"/>
    </row>
    <row r="5950" spans="1:15" x14ac:dyDescent="0.25">
      <c r="A5950" s="33">
        <f t="shared" ca="1" si="518"/>
        <v>1</v>
      </c>
      <c r="B5950" s="33">
        <f t="shared" ca="1" si="518"/>
        <v>2</v>
      </c>
      <c r="C5950" s="33"/>
      <c r="D5950" s="34">
        <f t="shared" ca="1" si="519"/>
        <v>0.21141812668618443</v>
      </c>
      <c r="E5950" s="34">
        <f t="shared" ca="1" si="519"/>
        <v>0.77642619375520483</v>
      </c>
      <c r="F5950" s="33"/>
      <c r="G5950" s="33">
        <f t="shared" ca="1" si="515"/>
        <v>1</v>
      </c>
      <c r="H5950" s="33">
        <f t="shared" ca="1" si="516"/>
        <v>2</v>
      </c>
      <c r="I5950" s="33">
        <f t="shared" ca="1" si="517"/>
        <v>3</v>
      </c>
      <c r="K5950" s="33"/>
      <c r="L5950" s="33"/>
      <c r="M5950" s="33"/>
      <c r="N5950" s="33"/>
      <c r="O5950" s="33"/>
    </row>
    <row r="5951" spans="1:15" x14ac:dyDescent="0.25">
      <c r="A5951" s="33">
        <f t="shared" ca="1" si="518"/>
        <v>2</v>
      </c>
      <c r="B5951" s="33">
        <f t="shared" ca="1" si="518"/>
        <v>4</v>
      </c>
      <c r="C5951" s="33"/>
      <c r="D5951" s="34">
        <f t="shared" ca="1" si="519"/>
        <v>0.74900590165501069</v>
      </c>
      <c r="E5951" s="34">
        <f t="shared" ca="1" si="519"/>
        <v>0.44543272033990466</v>
      </c>
      <c r="F5951" s="33"/>
      <c r="G5951" s="33">
        <f t="shared" ca="1" si="515"/>
        <v>2</v>
      </c>
      <c r="H5951" s="33">
        <f t="shared" ca="1" si="516"/>
        <v>4</v>
      </c>
      <c r="I5951" s="33">
        <f t="shared" ca="1" si="517"/>
        <v>6</v>
      </c>
      <c r="K5951" s="33"/>
      <c r="L5951" s="33"/>
      <c r="M5951" s="33"/>
      <c r="N5951" s="33"/>
      <c r="O5951" s="33"/>
    </row>
    <row r="5952" spans="1:15" x14ac:dyDescent="0.25">
      <c r="A5952" s="33">
        <f t="shared" ca="1" si="518"/>
        <v>2</v>
      </c>
      <c r="B5952" s="33">
        <f t="shared" ca="1" si="518"/>
        <v>5</v>
      </c>
      <c r="C5952" s="33"/>
      <c r="D5952" s="34">
        <f t="shared" ca="1" si="519"/>
        <v>0.58864552392183267</v>
      </c>
      <c r="E5952" s="34">
        <f t="shared" ca="1" si="519"/>
        <v>0.82845907005127051</v>
      </c>
      <c r="F5952" s="33"/>
      <c r="G5952" s="33">
        <f t="shared" ca="1" si="515"/>
        <v>2</v>
      </c>
      <c r="H5952" s="33">
        <f t="shared" ca="1" si="516"/>
        <v>5</v>
      </c>
      <c r="I5952" s="33">
        <f t="shared" ca="1" si="517"/>
        <v>7</v>
      </c>
      <c r="K5952" s="33"/>
      <c r="L5952" s="33"/>
      <c r="M5952" s="33"/>
      <c r="N5952" s="33"/>
      <c r="O5952" s="33"/>
    </row>
    <row r="5953" spans="1:15" x14ac:dyDescent="0.25">
      <c r="A5953" s="33">
        <f t="shared" ca="1" si="518"/>
        <v>4</v>
      </c>
      <c r="B5953" s="33">
        <f t="shared" ca="1" si="518"/>
        <v>4</v>
      </c>
      <c r="C5953" s="33"/>
      <c r="D5953" s="34">
        <f t="shared" ca="1" si="519"/>
        <v>0.94518398346634824</v>
      </c>
      <c r="E5953" s="34">
        <f t="shared" ca="1" si="519"/>
        <v>0.58347298530420155</v>
      </c>
      <c r="F5953" s="33"/>
      <c r="G5953" s="33">
        <f t="shared" ca="1" si="515"/>
        <v>4</v>
      </c>
      <c r="H5953" s="33">
        <f t="shared" ca="1" si="516"/>
        <v>4</v>
      </c>
      <c r="I5953" s="33">
        <f t="shared" ca="1" si="517"/>
        <v>8</v>
      </c>
      <c r="K5953" s="33"/>
      <c r="L5953" s="33"/>
      <c r="M5953" s="33"/>
      <c r="N5953" s="33"/>
      <c r="O5953" s="33"/>
    </row>
    <row r="5954" spans="1:15" x14ac:dyDescent="0.25">
      <c r="A5954" s="33">
        <f t="shared" ca="1" si="518"/>
        <v>3</v>
      </c>
      <c r="B5954" s="33">
        <f t="shared" ca="1" si="518"/>
        <v>2</v>
      </c>
      <c r="C5954" s="33"/>
      <c r="D5954" s="34">
        <f t="shared" ca="1" si="519"/>
        <v>0.45009534929296424</v>
      </c>
      <c r="E5954" s="34">
        <f t="shared" ca="1" si="519"/>
        <v>2.7700697209040004E-2</v>
      </c>
      <c r="F5954" s="33"/>
      <c r="G5954" s="33">
        <f t="shared" ca="1" si="515"/>
        <v>3</v>
      </c>
      <c r="H5954" s="33">
        <f t="shared" ca="1" si="516"/>
        <v>2</v>
      </c>
      <c r="I5954" s="33">
        <f t="shared" ca="1" si="517"/>
        <v>5</v>
      </c>
      <c r="K5954" s="33"/>
      <c r="L5954" s="33"/>
      <c r="M5954" s="33"/>
      <c r="N5954" s="33"/>
      <c r="O5954" s="33"/>
    </row>
    <row r="5955" spans="1:15" x14ac:dyDescent="0.25">
      <c r="A5955" s="33">
        <f t="shared" ca="1" si="518"/>
        <v>2</v>
      </c>
      <c r="B5955" s="33">
        <f t="shared" ca="1" si="518"/>
        <v>1</v>
      </c>
      <c r="C5955" s="33"/>
      <c r="D5955" s="34">
        <f t="shared" ca="1" si="519"/>
        <v>0.23260174301105108</v>
      </c>
      <c r="E5955" s="34">
        <f t="shared" ca="1" si="519"/>
        <v>0.19482379940012584</v>
      </c>
      <c r="F5955" s="33"/>
      <c r="G5955" s="33">
        <f t="shared" ca="1" si="515"/>
        <v>2</v>
      </c>
      <c r="H5955" s="33">
        <f t="shared" ca="1" si="516"/>
        <v>1</v>
      </c>
      <c r="I5955" s="33">
        <f t="shared" ca="1" si="517"/>
        <v>3</v>
      </c>
      <c r="K5955" s="33"/>
      <c r="L5955" s="33"/>
      <c r="M5955" s="33"/>
      <c r="N5955" s="33"/>
      <c r="O5955" s="33"/>
    </row>
    <row r="5956" spans="1:15" x14ac:dyDescent="0.25">
      <c r="A5956" s="33">
        <f t="shared" ca="1" si="518"/>
        <v>1</v>
      </c>
      <c r="B5956" s="33">
        <f t="shared" ca="1" si="518"/>
        <v>2</v>
      </c>
      <c r="C5956" s="33"/>
      <c r="D5956" s="34">
        <f t="shared" ca="1" si="519"/>
        <v>0.55768671370380263</v>
      </c>
      <c r="E5956" s="34">
        <f t="shared" ca="1" si="519"/>
        <v>0.30178040803027484</v>
      </c>
      <c r="F5956" s="33"/>
      <c r="G5956" s="33">
        <f t="shared" ca="1" si="515"/>
        <v>1</v>
      </c>
      <c r="H5956" s="33">
        <f t="shared" ca="1" si="516"/>
        <v>2</v>
      </c>
      <c r="I5956" s="33">
        <f t="shared" ca="1" si="517"/>
        <v>3</v>
      </c>
      <c r="K5956" s="33"/>
      <c r="L5956" s="33"/>
      <c r="M5956" s="33"/>
      <c r="N5956" s="33"/>
      <c r="O5956" s="33"/>
    </row>
    <row r="5957" spans="1:15" x14ac:dyDescent="0.25">
      <c r="A5957" s="33">
        <f t="shared" ca="1" si="518"/>
        <v>3</v>
      </c>
      <c r="B5957" s="33">
        <f t="shared" ca="1" si="518"/>
        <v>5</v>
      </c>
      <c r="C5957" s="33"/>
      <c r="D5957" s="34">
        <f t="shared" ca="1" si="519"/>
        <v>7.9987608423031542E-2</v>
      </c>
      <c r="E5957" s="34">
        <f t="shared" ca="1" si="519"/>
        <v>0.78692913845554391</v>
      </c>
      <c r="F5957" s="33"/>
      <c r="G5957" s="33">
        <f t="shared" ca="1" si="515"/>
        <v>3</v>
      </c>
      <c r="H5957" s="33">
        <f t="shared" ca="1" si="516"/>
        <v>5</v>
      </c>
      <c r="I5957" s="33">
        <f t="shared" ca="1" si="517"/>
        <v>8</v>
      </c>
      <c r="K5957" s="33"/>
      <c r="L5957" s="33"/>
      <c r="M5957" s="33"/>
      <c r="N5957" s="33"/>
      <c r="O5957" s="33"/>
    </row>
    <row r="5958" spans="1:15" x14ac:dyDescent="0.25">
      <c r="A5958" s="33">
        <f t="shared" ca="1" si="518"/>
        <v>4</v>
      </c>
      <c r="B5958" s="33">
        <f t="shared" ca="1" si="518"/>
        <v>3</v>
      </c>
      <c r="C5958" s="33"/>
      <c r="D5958" s="34">
        <f t="shared" ca="1" si="519"/>
        <v>0.49415396377916765</v>
      </c>
      <c r="E5958" s="34">
        <f t="shared" ca="1" si="519"/>
        <v>0.51419503239664544</v>
      </c>
      <c r="F5958" s="33"/>
      <c r="G5958" s="33">
        <f t="shared" ref="G5958:G6021" ca="1" si="520">IF(AND(COUNTIF($B$91:$G$91,A5958)=1,D5958&lt;=$B$90),RANDBETWEEN(1,6),A5958)</f>
        <v>4</v>
      </c>
      <c r="H5958" s="33">
        <f t="shared" ref="H5958:H6021" ca="1" si="521">IF(AND(COUNTIF($B$91:$G$91,B5958)=1,E5958&lt;=$B$90),RANDBETWEEN(1,6),B5958)</f>
        <v>3</v>
      </c>
      <c r="I5958" s="33">
        <f t="shared" ref="I5958:I6021" ca="1" si="522">SUM(G5958:H5958)</f>
        <v>7</v>
      </c>
      <c r="K5958" s="33"/>
      <c r="L5958" s="33"/>
      <c r="M5958" s="33"/>
      <c r="N5958" s="33"/>
      <c r="O5958" s="33"/>
    </row>
    <row r="5959" spans="1:15" x14ac:dyDescent="0.25">
      <c r="A5959" s="33">
        <f t="shared" ref="A5959:B6022" ca="1" si="523">RANDBETWEEN(1,6)</f>
        <v>2</v>
      </c>
      <c r="B5959" s="33">
        <f t="shared" ca="1" si="523"/>
        <v>5</v>
      </c>
      <c r="C5959" s="33"/>
      <c r="D5959" s="34">
        <f t="shared" ref="D5959:E6022" ca="1" si="524">RAND()</f>
        <v>0.66248733242656743</v>
      </c>
      <c r="E5959" s="34">
        <f t="shared" ca="1" si="524"/>
        <v>0.2246541403104243</v>
      </c>
      <c r="F5959" s="33"/>
      <c r="G5959" s="33">
        <f t="shared" ca="1" si="520"/>
        <v>2</v>
      </c>
      <c r="H5959" s="33">
        <f t="shared" ca="1" si="521"/>
        <v>5</v>
      </c>
      <c r="I5959" s="33">
        <f t="shared" ca="1" si="522"/>
        <v>7</v>
      </c>
      <c r="K5959" s="33"/>
      <c r="L5959" s="33"/>
      <c r="M5959" s="33"/>
      <c r="N5959" s="33"/>
      <c r="O5959" s="33"/>
    </row>
    <row r="5960" spans="1:15" x14ac:dyDescent="0.25">
      <c r="A5960" s="33">
        <f t="shared" ca="1" si="523"/>
        <v>6</v>
      </c>
      <c r="B5960" s="33">
        <f t="shared" ca="1" si="523"/>
        <v>3</v>
      </c>
      <c r="C5960" s="33"/>
      <c r="D5960" s="34">
        <f t="shared" ca="1" si="524"/>
        <v>0.63056683610131203</v>
      </c>
      <c r="E5960" s="34">
        <f t="shared" ca="1" si="524"/>
        <v>0.33508971544428023</v>
      </c>
      <c r="F5960" s="33"/>
      <c r="G5960" s="33">
        <f t="shared" ca="1" si="520"/>
        <v>6</v>
      </c>
      <c r="H5960" s="33">
        <f t="shared" ca="1" si="521"/>
        <v>3</v>
      </c>
      <c r="I5960" s="33">
        <f t="shared" ca="1" si="522"/>
        <v>9</v>
      </c>
      <c r="K5960" s="33"/>
      <c r="L5960" s="33"/>
      <c r="M5960" s="33"/>
      <c r="N5960" s="33"/>
      <c r="O5960" s="33"/>
    </row>
    <row r="5961" spans="1:15" x14ac:dyDescent="0.25">
      <c r="A5961" s="33">
        <f t="shared" ca="1" si="523"/>
        <v>1</v>
      </c>
      <c r="B5961" s="33">
        <f t="shared" ca="1" si="523"/>
        <v>3</v>
      </c>
      <c r="C5961" s="33"/>
      <c r="D5961" s="34">
        <f t="shared" ca="1" si="524"/>
        <v>0.39616641455197554</v>
      </c>
      <c r="E5961" s="34">
        <f t="shared" ca="1" si="524"/>
        <v>0.98957366493002452</v>
      </c>
      <c r="F5961" s="33"/>
      <c r="G5961" s="33">
        <f t="shared" ca="1" si="520"/>
        <v>1</v>
      </c>
      <c r="H5961" s="33">
        <f t="shared" ca="1" si="521"/>
        <v>3</v>
      </c>
      <c r="I5961" s="33">
        <f t="shared" ca="1" si="522"/>
        <v>4</v>
      </c>
      <c r="K5961" s="33"/>
      <c r="L5961" s="33"/>
      <c r="M5961" s="33"/>
      <c r="N5961" s="33"/>
      <c r="O5961" s="33"/>
    </row>
    <row r="5962" spans="1:15" x14ac:dyDescent="0.25">
      <c r="A5962" s="33">
        <f t="shared" ca="1" si="523"/>
        <v>2</v>
      </c>
      <c r="B5962" s="33">
        <f t="shared" ca="1" si="523"/>
        <v>3</v>
      </c>
      <c r="C5962" s="33"/>
      <c r="D5962" s="34">
        <f t="shared" ca="1" si="524"/>
        <v>0.22629025915492984</v>
      </c>
      <c r="E5962" s="34">
        <f t="shared" ca="1" si="524"/>
        <v>0.16358055604451083</v>
      </c>
      <c r="F5962" s="33"/>
      <c r="G5962" s="33">
        <f t="shared" ca="1" si="520"/>
        <v>2</v>
      </c>
      <c r="H5962" s="33">
        <f t="shared" ca="1" si="521"/>
        <v>3</v>
      </c>
      <c r="I5962" s="33">
        <f t="shared" ca="1" si="522"/>
        <v>5</v>
      </c>
      <c r="K5962" s="33"/>
      <c r="L5962" s="33"/>
      <c r="M5962" s="33"/>
      <c r="N5962" s="33"/>
      <c r="O5962" s="33"/>
    </row>
    <row r="5963" spans="1:15" x14ac:dyDescent="0.25">
      <c r="A5963" s="33">
        <f t="shared" ca="1" si="523"/>
        <v>1</v>
      </c>
      <c r="B5963" s="33">
        <f t="shared" ca="1" si="523"/>
        <v>4</v>
      </c>
      <c r="C5963" s="33"/>
      <c r="D5963" s="34">
        <f t="shared" ca="1" si="524"/>
        <v>0.23771935770749097</v>
      </c>
      <c r="E5963" s="34">
        <f t="shared" ca="1" si="524"/>
        <v>0.25201301498493256</v>
      </c>
      <c r="F5963" s="33"/>
      <c r="G5963" s="33">
        <f t="shared" ca="1" si="520"/>
        <v>1</v>
      </c>
      <c r="H5963" s="33">
        <f t="shared" ca="1" si="521"/>
        <v>4</v>
      </c>
      <c r="I5963" s="33">
        <f t="shared" ca="1" si="522"/>
        <v>5</v>
      </c>
      <c r="K5963" s="33"/>
      <c r="L5963" s="33"/>
      <c r="M5963" s="33"/>
      <c r="N5963" s="33"/>
      <c r="O5963" s="33"/>
    </row>
    <row r="5964" spans="1:15" x14ac:dyDescent="0.25">
      <c r="A5964" s="33">
        <f t="shared" ca="1" si="523"/>
        <v>6</v>
      </c>
      <c r="B5964" s="33">
        <f t="shared" ca="1" si="523"/>
        <v>2</v>
      </c>
      <c r="C5964" s="33"/>
      <c r="D5964" s="34">
        <f t="shared" ca="1" si="524"/>
        <v>0.20051474836451166</v>
      </c>
      <c r="E5964" s="34">
        <f t="shared" ca="1" si="524"/>
        <v>0.29006214934569363</v>
      </c>
      <c r="F5964" s="33"/>
      <c r="G5964" s="33">
        <f t="shared" ca="1" si="520"/>
        <v>6</v>
      </c>
      <c r="H5964" s="33">
        <f t="shared" ca="1" si="521"/>
        <v>2</v>
      </c>
      <c r="I5964" s="33">
        <f t="shared" ca="1" si="522"/>
        <v>8</v>
      </c>
      <c r="K5964" s="33"/>
      <c r="L5964" s="33"/>
      <c r="M5964" s="33"/>
      <c r="N5964" s="33"/>
      <c r="O5964" s="33"/>
    </row>
    <row r="5965" spans="1:15" x14ac:dyDescent="0.25">
      <c r="A5965" s="33">
        <f t="shared" ca="1" si="523"/>
        <v>2</v>
      </c>
      <c r="B5965" s="33">
        <f t="shared" ca="1" si="523"/>
        <v>2</v>
      </c>
      <c r="C5965" s="33"/>
      <c r="D5965" s="34">
        <f t="shared" ca="1" si="524"/>
        <v>0.7244177391301988</v>
      </c>
      <c r="E5965" s="34">
        <f t="shared" ca="1" si="524"/>
        <v>0.37417411521946675</v>
      </c>
      <c r="F5965" s="33"/>
      <c r="G5965" s="33">
        <f t="shared" ca="1" si="520"/>
        <v>2</v>
      </c>
      <c r="H5965" s="33">
        <f t="shared" ca="1" si="521"/>
        <v>2</v>
      </c>
      <c r="I5965" s="33">
        <f t="shared" ca="1" si="522"/>
        <v>4</v>
      </c>
      <c r="K5965" s="33"/>
      <c r="L5965" s="33"/>
      <c r="M5965" s="33"/>
      <c r="N5965" s="33"/>
      <c r="O5965" s="33"/>
    </row>
    <row r="5966" spans="1:15" x14ac:dyDescent="0.25">
      <c r="A5966" s="33">
        <f t="shared" ca="1" si="523"/>
        <v>2</v>
      </c>
      <c r="B5966" s="33">
        <f t="shared" ca="1" si="523"/>
        <v>1</v>
      </c>
      <c r="C5966" s="33"/>
      <c r="D5966" s="34">
        <f t="shared" ca="1" si="524"/>
        <v>0.35421823890255144</v>
      </c>
      <c r="E5966" s="34">
        <f t="shared" ca="1" si="524"/>
        <v>9.9593597187362048E-2</v>
      </c>
      <c r="F5966" s="33"/>
      <c r="G5966" s="33">
        <f t="shared" ca="1" si="520"/>
        <v>2</v>
      </c>
      <c r="H5966" s="33">
        <f t="shared" ca="1" si="521"/>
        <v>1</v>
      </c>
      <c r="I5966" s="33">
        <f t="shared" ca="1" si="522"/>
        <v>3</v>
      </c>
      <c r="K5966" s="33"/>
      <c r="L5966" s="33"/>
      <c r="M5966" s="33"/>
      <c r="N5966" s="33"/>
      <c r="O5966" s="33"/>
    </row>
    <row r="5967" spans="1:15" x14ac:dyDescent="0.25">
      <c r="A5967" s="33">
        <f t="shared" ca="1" si="523"/>
        <v>6</v>
      </c>
      <c r="B5967" s="33">
        <f t="shared" ca="1" si="523"/>
        <v>4</v>
      </c>
      <c r="C5967" s="33"/>
      <c r="D5967" s="34">
        <f t="shared" ca="1" si="524"/>
        <v>0.35752093338434443</v>
      </c>
      <c r="E5967" s="34">
        <f t="shared" ca="1" si="524"/>
        <v>0.92464715112026674</v>
      </c>
      <c r="F5967" s="33"/>
      <c r="G5967" s="33">
        <f t="shared" ca="1" si="520"/>
        <v>6</v>
      </c>
      <c r="H5967" s="33">
        <f t="shared" ca="1" si="521"/>
        <v>4</v>
      </c>
      <c r="I5967" s="33">
        <f t="shared" ca="1" si="522"/>
        <v>10</v>
      </c>
      <c r="K5967" s="33"/>
      <c r="L5967" s="33"/>
      <c r="M5967" s="33"/>
      <c r="N5967" s="33"/>
      <c r="O5967" s="33"/>
    </row>
    <row r="5968" spans="1:15" x14ac:dyDescent="0.25">
      <c r="A5968" s="33">
        <f t="shared" ca="1" si="523"/>
        <v>2</v>
      </c>
      <c r="B5968" s="33">
        <f t="shared" ca="1" si="523"/>
        <v>4</v>
      </c>
      <c r="C5968" s="33"/>
      <c r="D5968" s="34">
        <f t="shared" ca="1" si="524"/>
        <v>0.81888660478017739</v>
      </c>
      <c r="E5968" s="34">
        <f t="shared" ca="1" si="524"/>
        <v>0.21273978642769664</v>
      </c>
      <c r="F5968" s="33"/>
      <c r="G5968" s="33">
        <f t="shared" ca="1" si="520"/>
        <v>2</v>
      </c>
      <c r="H5968" s="33">
        <f t="shared" ca="1" si="521"/>
        <v>4</v>
      </c>
      <c r="I5968" s="33">
        <f t="shared" ca="1" si="522"/>
        <v>6</v>
      </c>
      <c r="K5968" s="33"/>
      <c r="L5968" s="33"/>
      <c r="M5968" s="33"/>
      <c r="N5968" s="33"/>
      <c r="O5968" s="33"/>
    </row>
    <row r="5969" spans="1:15" x14ac:dyDescent="0.25">
      <c r="A5969" s="33">
        <f t="shared" ca="1" si="523"/>
        <v>3</v>
      </c>
      <c r="B5969" s="33">
        <f t="shared" ca="1" si="523"/>
        <v>3</v>
      </c>
      <c r="C5969" s="33"/>
      <c r="D5969" s="34">
        <f t="shared" ca="1" si="524"/>
        <v>0.45123934539073562</v>
      </c>
      <c r="E5969" s="34">
        <f t="shared" ca="1" si="524"/>
        <v>0.78781162560462159</v>
      </c>
      <c r="F5969" s="33"/>
      <c r="G5969" s="33">
        <f t="shared" ca="1" si="520"/>
        <v>3</v>
      </c>
      <c r="H5969" s="33">
        <f t="shared" ca="1" si="521"/>
        <v>3</v>
      </c>
      <c r="I5969" s="33">
        <f t="shared" ca="1" si="522"/>
        <v>6</v>
      </c>
      <c r="K5969" s="33"/>
      <c r="L5969" s="33"/>
      <c r="M5969" s="33"/>
      <c r="N5969" s="33"/>
      <c r="O5969" s="33"/>
    </row>
    <row r="5970" spans="1:15" x14ac:dyDescent="0.25">
      <c r="A5970" s="33">
        <f t="shared" ca="1" si="523"/>
        <v>2</v>
      </c>
      <c r="B5970" s="33">
        <f t="shared" ca="1" si="523"/>
        <v>1</v>
      </c>
      <c r="C5970" s="33"/>
      <c r="D5970" s="34">
        <f t="shared" ca="1" si="524"/>
        <v>3.7203972659750173E-2</v>
      </c>
      <c r="E5970" s="34">
        <f t="shared" ca="1" si="524"/>
        <v>0.69469068741047335</v>
      </c>
      <c r="F5970" s="33"/>
      <c r="G5970" s="33">
        <f t="shared" ca="1" si="520"/>
        <v>2</v>
      </c>
      <c r="H5970" s="33">
        <f t="shared" ca="1" si="521"/>
        <v>1</v>
      </c>
      <c r="I5970" s="33">
        <f t="shared" ca="1" si="522"/>
        <v>3</v>
      </c>
      <c r="K5970" s="33"/>
      <c r="L5970" s="33"/>
      <c r="M5970" s="33"/>
      <c r="N5970" s="33"/>
      <c r="O5970" s="33"/>
    </row>
    <row r="5971" spans="1:15" x14ac:dyDescent="0.25">
      <c r="A5971" s="33">
        <f t="shared" ca="1" si="523"/>
        <v>4</v>
      </c>
      <c r="B5971" s="33">
        <f t="shared" ca="1" si="523"/>
        <v>2</v>
      </c>
      <c r="C5971" s="33"/>
      <c r="D5971" s="34">
        <f t="shared" ca="1" si="524"/>
        <v>1.6157180219688705E-2</v>
      </c>
      <c r="E5971" s="34">
        <f t="shared" ca="1" si="524"/>
        <v>0.76970442855574062</v>
      </c>
      <c r="F5971" s="33"/>
      <c r="G5971" s="33">
        <f t="shared" ca="1" si="520"/>
        <v>4</v>
      </c>
      <c r="H5971" s="33">
        <f t="shared" ca="1" si="521"/>
        <v>2</v>
      </c>
      <c r="I5971" s="33">
        <f t="shared" ca="1" si="522"/>
        <v>6</v>
      </c>
      <c r="K5971" s="33"/>
      <c r="L5971" s="33"/>
      <c r="M5971" s="33"/>
      <c r="N5971" s="33"/>
      <c r="O5971" s="33"/>
    </row>
    <row r="5972" spans="1:15" x14ac:dyDescent="0.25">
      <c r="A5972" s="33">
        <f t="shared" ca="1" si="523"/>
        <v>2</v>
      </c>
      <c r="B5972" s="33">
        <f t="shared" ca="1" si="523"/>
        <v>3</v>
      </c>
      <c r="C5972" s="33"/>
      <c r="D5972" s="34">
        <f t="shared" ca="1" si="524"/>
        <v>0.52066793145100254</v>
      </c>
      <c r="E5972" s="34">
        <f t="shared" ca="1" si="524"/>
        <v>0.47770257299296115</v>
      </c>
      <c r="F5972" s="33"/>
      <c r="G5972" s="33">
        <f t="shared" ca="1" si="520"/>
        <v>2</v>
      </c>
      <c r="H5972" s="33">
        <f t="shared" ca="1" si="521"/>
        <v>3</v>
      </c>
      <c r="I5972" s="33">
        <f t="shared" ca="1" si="522"/>
        <v>5</v>
      </c>
      <c r="K5972" s="33"/>
      <c r="L5972" s="33"/>
      <c r="M5972" s="33"/>
      <c r="N5972" s="33"/>
      <c r="O5972" s="33"/>
    </row>
    <row r="5973" spans="1:15" x14ac:dyDescent="0.25">
      <c r="A5973" s="33">
        <f t="shared" ca="1" si="523"/>
        <v>3</v>
      </c>
      <c r="B5973" s="33">
        <f t="shared" ca="1" si="523"/>
        <v>4</v>
      </c>
      <c r="C5973" s="33"/>
      <c r="D5973" s="34">
        <f t="shared" ca="1" si="524"/>
        <v>0.5122527739219801</v>
      </c>
      <c r="E5973" s="34">
        <f t="shared" ca="1" si="524"/>
        <v>0.60070696376451016</v>
      </c>
      <c r="F5973" s="33"/>
      <c r="G5973" s="33">
        <f t="shared" ca="1" si="520"/>
        <v>3</v>
      </c>
      <c r="H5973" s="33">
        <f t="shared" ca="1" si="521"/>
        <v>4</v>
      </c>
      <c r="I5973" s="33">
        <f t="shared" ca="1" si="522"/>
        <v>7</v>
      </c>
      <c r="K5973" s="33"/>
      <c r="L5973" s="33"/>
      <c r="M5973" s="33"/>
      <c r="N5973" s="33"/>
      <c r="O5973" s="33"/>
    </row>
    <row r="5974" spans="1:15" x14ac:dyDescent="0.25">
      <c r="A5974" s="33">
        <f t="shared" ca="1" si="523"/>
        <v>2</v>
      </c>
      <c r="B5974" s="33">
        <f t="shared" ca="1" si="523"/>
        <v>6</v>
      </c>
      <c r="C5974" s="33"/>
      <c r="D5974" s="34">
        <f t="shared" ca="1" si="524"/>
        <v>1.1801017789276003E-2</v>
      </c>
      <c r="E5974" s="34">
        <f t="shared" ca="1" si="524"/>
        <v>0.36621174152842717</v>
      </c>
      <c r="F5974" s="33"/>
      <c r="G5974" s="33">
        <f t="shared" ca="1" si="520"/>
        <v>2</v>
      </c>
      <c r="H5974" s="33">
        <f t="shared" ca="1" si="521"/>
        <v>6</v>
      </c>
      <c r="I5974" s="33">
        <f t="shared" ca="1" si="522"/>
        <v>8</v>
      </c>
      <c r="K5974" s="33"/>
      <c r="L5974" s="33"/>
      <c r="M5974" s="33"/>
      <c r="N5974" s="33"/>
      <c r="O5974" s="33"/>
    </row>
    <row r="5975" spans="1:15" x14ac:dyDescent="0.25">
      <c r="A5975" s="33">
        <f t="shared" ca="1" si="523"/>
        <v>4</v>
      </c>
      <c r="B5975" s="33">
        <f t="shared" ca="1" si="523"/>
        <v>6</v>
      </c>
      <c r="C5975" s="33"/>
      <c r="D5975" s="34">
        <f t="shared" ca="1" si="524"/>
        <v>0.93573445911132813</v>
      </c>
      <c r="E5975" s="34">
        <f t="shared" ca="1" si="524"/>
        <v>0.15194723497260954</v>
      </c>
      <c r="F5975" s="33"/>
      <c r="G5975" s="33">
        <f t="shared" ca="1" si="520"/>
        <v>4</v>
      </c>
      <c r="H5975" s="33">
        <f t="shared" ca="1" si="521"/>
        <v>6</v>
      </c>
      <c r="I5975" s="33">
        <f t="shared" ca="1" si="522"/>
        <v>10</v>
      </c>
      <c r="K5975" s="33"/>
      <c r="L5975" s="33"/>
      <c r="M5975" s="33"/>
      <c r="N5975" s="33"/>
      <c r="O5975" s="33"/>
    </row>
    <row r="5976" spans="1:15" x14ac:dyDescent="0.25">
      <c r="A5976" s="33">
        <f t="shared" ca="1" si="523"/>
        <v>1</v>
      </c>
      <c r="B5976" s="33">
        <f t="shared" ca="1" si="523"/>
        <v>5</v>
      </c>
      <c r="C5976" s="33"/>
      <c r="D5976" s="34">
        <f t="shared" ca="1" si="524"/>
        <v>0.9526173239753768</v>
      </c>
      <c r="E5976" s="34">
        <f t="shared" ca="1" si="524"/>
        <v>0.42562186030215787</v>
      </c>
      <c r="F5976" s="33"/>
      <c r="G5976" s="33">
        <f t="shared" ca="1" si="520"/>
        <v>1</v>
      </c>
      <c r="H5976" s="33">
        <f t="shared" ca="1" si="521"/>
        <v>5</v>
      </c>
      <c r="I5976" s="33">
        <f t="shared" ca="1" si="522"/>
        <v>6</v>
      </c>
      <c r="K5976" s="33"/>
      <c r="L5976" s="33"/>
      <c r="M5976" s="33"/>
      <c r="N5976" s="33"/>
      <c r="O5976" s="33"/>
    </row>
    <row r="5977" spans="1:15" x14ac:dyDescent="0.25">
      <c r="A5977" s="33">
        <f t="shared" ca="1" si="523"/>
        <v>3</v>
      </c>
      <c r="B5977" s="33">
        <f t="shared" ca="1" si="523"/>
        <v>2</v>
      </c>
      <c r="C5977" s="33"/>
      <c r="D5977" s="34">
        <f t="shared" ca="1" si="524"/>
        <v>0.36214360184638217</v>
      </c>
      <c r="E5977" s="34">
        <f t="shared" ca="1" si="524"/>
        <v>0.73483035448634559</v>
      </c>
      <c r="F5977" s="33"/>
      <c r="G5977" s="33">
        <f t="shared" ca="1" si="520"/>
        <v>3</v>
      </c>
      <c r="H5977" s="33">
        <f t="shared" ca="1" si="521"/>
        <v>2</v>
      </c>
      <c r="I5977" s="33">
        <f t="shared" ca="1" si="522"/>
        <v>5</v>
      </c>
      <c r="K5977" s="33"/>
      <c r="L5977" s="33"/>
      <c r="M5977" s="33"/>
      <c r="N5977" s="33"/>
      <c r="O5977" s="33"/>
    </row>
    <row r="5978" spans="1:15" x14ac:dyDescent="0.25">
      <c r="A5978" s="33">
        <f t="shared" ca="1" si="523"/>
        <v>2</v>
      </c>
      <c r="B5978" s="33">
        <f t="shared" ca="1" si="523"/>
        <v>6</v>
      </c>
      <c r="C5978" s="33"/>
      <c r="D5978" s="34">
        <f t="shared" ca="1" si="524"/>
        <v>0.22388079787405735</v>
      </c>
      <c r="E5978" s="34">
        <f t="shared" ca="1" si="524"/>
        <v>0.99732550572373524</v>
      </c>
      <c r="F5978" s="33"/>
      <c r="G5978" s="33">
        <f t="shared" ca="1" si="520"/>
        <v>2</v>
      </c>
      <c r="H5978" s="33">
        <f t="shared" ca="1" si="521"/>
        <v>6</v>
      </c>
      <c r="I5978" s="33">
        <f t="shared" ca="1" si="522"/>
        <v>8</v>
      </c>
      <c r="K5978" s="33"/>
      <c r="L5978" s="33"/>
      <c r="M5978" s="33"/>
      <c r="N5978" s="33"/>
      <c r="O5978" s="33"/>
    </row>
    <row r="5979" spans="1:15" x14ac:dyDescent="0.25">
      <c r="A5979" s="33">
        <f t="shared" ca="1" si="523"/>
        <v>6</v>
      </c>
      <c r="B5979" s="33">
        <f t="shared" ca="1" si="523"/>
        <v>6</v>
      </c>
      <c r="C5979" s="33"/>
      <c r="D5979" s="34">
        <f t="shared" ca="1" si="524"/>
        <v>0.9828273277541888</v>
      </c>
      <c r="E5979" s="34">
        <f t="shared" ca="1" si="524"/>
        <v>2.9558574434859985E-2</v>
      </c>
      <c r="F5979" s="33"/>
      <c r="G5979" s="33">
        <f t="shared" ca="1" si="520"/>
        <v>6</v>
      </c>
      <c r="H5979" s="33">
        <f t="shared" ca="1" si="521"/>
        <v>6</v>
      </c>
      <c r="I5979" s="33">
        <f t="shared" ca="1" si="522"/>
        <v>12</v>
      </c>
      <c r="K5979" s="33"/>
      <c r="L5979" s="33"/>
      <c r="M5979" s="33"/>
      <c r="N5979" s="33"/>
      <c r="O5979" s="33"/>
    </row>
    <row r="5980" spans="1:15" x14ac:dyDescent="0.25">
      <c r="A5980" s="33">
        <f t="shared" ca="1" si="523"/>
        <v>1</v>
      </c>
      <c r="B5980" s="33">
        <f t="shared" ca="1" si="523"/>
        <v>3</v>
      </c>
      <c r="C5980" s="33"/>
      <c r="D5980" s="34">
        <f t="shared" ca="1" si="524"/>
        <v>0.57037696520861936</v>
      </c>
      <c r="E5980" s="34">
        <f t="shared" ca="1" si="524"/>
        <v>0.47141671989453648</v>
      </c>
      <c r="F5980" s="33"/>
      <c r="G5980" s="33">
        <f t="shared" ca="1" si="520"/>
        <v>1</v>
      </c>
      <c r="H5980" s="33">
        <f t="shared" ca="1" si="521"/>
        <v>3</v>
      </c>
      <c r="I5980" s="33">
        <f t="shared" ca="1" si="522"/>
        <v>4</v>
      </c>
      <c r="K5980" s="33"/>
      <c r="L5980" s="33"/>
      <c r="M5980" s="33"/>
      <c r="N5980" s="33"/>
      <c r="O5980" s="33"/>
    </row>
    <row r="5981" spans="1:15" x14ac:dyDescent="0.25">
      <c r="A5981" s="33">
        <f t="shared" ca="1" si="523"/>
        <v>6</v>
      </c>
      <c r="B5981" s="33">
        <f t="shared" ca="1" si="523"/>
        <v>1</v>
      </c>
      <c r="C5981" s="33"/>
      <c r="D5981" s="34">
        <f t="shared" ca="1" si="524"/>
        <v>0.38351608991683428</v>
      </c>
      <c r="E5981" s="34">
        <f t="shared" ca="1" si="524"/>
        <v>0.77038155371372374</v>
      </c>
      <c r="F5981" s="33"/>
      <c r="G5981" s="33">
        <f t="shared" ca="1" si="520"/>
        <v>6</v>
      </c>
      <c r="H5981" s="33">
        <f t="shared" ca="1" si="521"/>
        <v>1</v>
      </c>
      <c r="I5981" s="33">
        <f t="shared" ca="1" si="522"/>
        <v>7</v>
      </c>
      <c r="K5981" s="33"/>
      <c r="L5981" s="33"/>
      <c r="M5981" s="33"/>
      <c r="N5981" s="33"/>
      <c r="O5981" s="33"/>
    </row>
    <row r="5982" spans="1:15" x14ac:dyDescent="0.25">
      <c r="A5982" s="33">
        <f t="shared" ca="1" si="523"/>
        <v>3</v>
      </c>
      <c r="B5982" s="33">
        <f t="shared" ca="1" si="523"/>
        <v>5</v>
      </c>
      <c r="C5982" s="33"/>
      <c r="D5982" s="34">
        <f t="shared" ca="1" si="524"/>
        <v>1.9256990288881504E-2</v>
      </c>
      <c r="E5982" s="34">
        <f t="shared" ca="1" si="524"/>
        <v>0.35317614281696097</v>
      </c>
      <c r="F5982" s="33"/>
      <c r="G5982" s="33">
        <f t="shared" ca="1" si="520"/>
        <v>3</v>
      </c>
      <c r="H5982" s="33">
        <f t="shared" ca="1" si="521"/>
        <v>5</v>
      </c>
      <c r="I5982" s="33">
        <f t="shared" ca="1" si="522"/>
        <v>8</v>
      </c>
      <c r="K5982" s="33"/>
      <c r="L5982" s="33"/>
      <c r="M5982" s="33"/>
      <c r="N5982" s="33"/>
      <c r="O5982" s="33"/>
    </row>
    <row r="5983" spans="1:15" x14ac:dyDescent="0.25">
      <c r="A5983" s="33">
        <f t="shared" ca="1" si="523"/>
        <v>3</v>
      </c>
      <c r="B5983" s="33">
        <f t="shared" ca="1" si="523"/>
        <v>2</v>
      </c>
      <c r="C5983" s="33"/>
      <c r="D5983" s="34">
        <f t="shared" ca="1" si="524"/>
        <v>0.63668063492497884</v>
      </c>
      <c r="E5983" s="34">
        <f t="shared" ca="1" si="524"/>
        <v>2.7042838209493714E-2</v>
      </c>
      <c r="F5983" s="33"/>
      <c r="G5983" s="33">
        <f t="shared" ca="1" si="520"/>
        <v>3</v>
      </c>
      <c r="H5983" s="33">
        <f t="shared" ca="1" si="521"/>
        <v>2</v>
      </c>
      <c r="I5983" s="33">
        <f t="shared" ca="1" si="522"/>
        <v>5</v>
      </c>
      <c r="K5983" s="33"/>
      <c r="L5983" s="33"/>
      <c r="M5983" s="33"/>
      <c r="N5983" s="33"/>
      <c r="O5983" s="33"/>
    </row>
    <row r="5984" spans="1:15" x14ac:dyDescent="0.25">
      <c r="A5984" s="33">
        <f t="shared" ca="1" si="523"/>
        <v>5</v>
      </c>
      <c r="B5984" s="33">
        <f t="shared" ca="1" si="523"/>
        <v>4</v>
      </c>
      <c r="C5984" s="33"/>
      <c r="D5984" s="34">
        <f t="shared" ca="1" si="524"/>
        <v>0.18496073676570834</v>
      </c>
      <c r="E5984" s="34">
        <f t="shared" ca="1" si="524"/>
        <v>0.10251152667352259</v>
      </c>
      <c r="F5984" s="33"/>
      <c r="G5984" s="33">
        <f t="shared" ca="1" si="520"/>
        <v>5</v>
      </c>
      <c r="H5984" s="33">
        <f t="shared" ca="1" si="521"/>
        <v>4</v>
      </c>
      <c r="I5984" s="33">
        <f t="shared" ca="1" si="522"/>
        <v>9</v>
      </c>
      <c r="K5984" s="33"/>
      <c r="L5984" s="33"/>
      <c r="M5984" s="33"/>
      <c r="N5984" s="33"/>
      <c r="O5984" s="33"/>
    </row>
    <row r="5985" spans="1:15" x14ac:dyDescent="0.25">
      <c r="A5985" s="33">
        <f t="shared" ca="1" si="523"/>
        <v>3</v>
      </c>
      <c r="B5985" s="33">
        <f t="shared" ca="1" si="523"/>
        <v>4</v>
      </c>
      <c r="C5985" s="33"/>
      <c r="D5985" s="34">
        <f t="shared" ca="1" si="524"/>
        <v>0.90344473165945582</v>
      </c>
      <c r="E5985" s="34">
        <f t="shared" ca="1" si="524"/>
        <v>5.8960807589204522E-3</v>
      </c>
      <c r="F5985" s="33"/>
      <c r="G5985" s="33">
        <f t="shared" ca="1" si="520"/>
        <v>3</v>
      </c>
      <c r="H5985" s="33">
        <f t="shared" ca="1" si="521"/>
        <v>4</v>
      </c>
      <c r="I5985" s="33">
        <f t="shared" ca="1" si="522"/>
        <v>7</v>
      </c>
      <c r="K5985" s="33"/>
      <c r="L5985" s="33"/>
      <c r="M5985" s="33"/>
      <c r="N5985" s="33"/>
      <c r="O5985" s="33"/>
    </row>
    <row r="5986" spans="1:15" x14ac:dyDescent="0.25">
      <c r="A5986" s="33">
        <f t="shared" ca="1" si="523"/>
        <v>4</v>
      </c>
      <c r="B5986" s="33">
        <f t="shared" ca="1" si="523"/>
        <v>5</v>
      </c>
      <c r="C5986" s="33"/>
      <c r="D5986" s="34">
        <f t="shared" ca="1" si="524"/>
        <v>0.37283270035773286</v>
      </c>
      <c r="E5986" s="34">
        <f t="shared" ca="1" si="524"/>
        <v>0.94393489341091041</v>
      </c>
      <c r="F5986" s="33"/>
      <c r="G5986" s="33">
        <f t="shared" ca="1" si="520"/>
        <v>4</v>
      </c>
      <c r="H5986" s="33">
        <f t="shared" ca="1" si="521"/>
        <v>5</v>
      </c>
      <c r="I5986" s="33">
        <f t="shared" ca="1" si="522"/>
        <v>9</v>
      </c>
      <c r="K5986" s="33"/>
      <c r="L5986" s="33"/>
      <c r="M5986" s="33"/>
      <c r="N5986" s="33"/>
      <c r="O5986" s="33"/>
    </row>
    <row r="5987" spans="1:15" x14ac:dyDescent="0.25">
      <c r="A5987" s="33">
        <f t="shared" ca="1" si="523"/>
        <v>1</v>
      </c>
      <c r="B5987" s="33">
        <f t="shared" ca="1" si="523"/>
        <v>4</v>
      </c>
      <c r="C5987" s="33"/>
      <c r="D5987" s="34">
        <f t="shared" ca="1" si="524"/>
        <v>0.10032946102519791</v>
      </c>
      <c r="E5987" s="34">
        <f t="shared" ca="1" si="524"/>
        <v>0.34908983075564437</v>
      </c>
      <c r="F5987" s="33"/>
      <c r="G5987" s="33">
        <f t="shared" ca="1" si="520"/>
        <v>1</v>
      </c>
      <c r="H5987" s="33">
        <f t="shared" ca="1" si="521"/>
        <v>4</v>
      </c>
      <c r="I5987" s="33">
        <f t="shared" ca="1" si="522"/>
        <v>5</v>
      </c>
      <c r="K5987" s="33"/>
      <c r="L5987" s="33"/>
      <c r="M5987" s="33"/>
      <c r="N5987" s="33"/>
      <c r="O5987" s="33"/>
    </row>
    <row r="5988" spans="1:15" x14ac:dyDescent="0.25">
      <c r="A5988" s="33">
        <f t="shared" ca="1" si="523"/>
        <v>6</v>
      </c>
      <c r="B5988" s="33">
        <f t="shared" ca="1" si="523"/>
        <v>3</v>
      </c>
      <c r="C5988" s="33"/>
      <c r="D5988" s="34">
        <f t="shared" ca="1" si="524"/>
        <v>0.92333824904620221</v>
      </c>
      <c r="E5988" s="34">
        <f t="shared" ca="1" si="524"/>
        <v>0.9250689822693472</v>
      </c>
      <c r="F5988" s="33"/>
      <c r="G5988" s="33">
        <f t="shared" ca="1" si="520"/>
        <v>6</v>
      </c>
      <c r="H5988" s="33">
        <f t="shared" ca="1" si="521"/>
        <v>3</v>
      </c>
      <c r="I5988" s="33">
        <f t="shared" ca="1" si="522"/>
        <v>9</v>
      </c>
      <c r="K5988" s="33"/>
      <c r="L5988" s="33"/>
      <c r="M5988" s="33"/>
      <c r="N5988" s="33"/>
      <c r="O5988" s="33"/>
    </row>
    <row r="5989" spans="1:15" x14ac:dyDescent="0.25">
      <c r="A5989" s="33">
        <f t="shared" ca="1" si="523"/>
        <v>1</v>
      </c>
      <c r="B5989" s="33">
        <f t="shared" ca="1" si="523"/>
        <v>6</v>
      </c>
      <c r="C5989" s="33"/>
      <c r="D5989" s="34">
        <f t="shared" ca="1" si="524"/>
        <v>0.56050970342568529</v>
      </c>
      <c r="E5989" s="34">
        <f t="shared" ca="1" si="524"/>
        <v>0.89118145428568207</v>
      </c>
      <c r="F5989" s="33"/>
      <c r="G5989" s="33">
        <f t="shared" ca="1" si="520"/>
        <v>1</v>
      </c>
      <c r="H5989" s="33">
        <f t="shared" ca="1" si="521"/>
        <v>6</v>
      </c>
      <c r="I5989" s="33">
        <f t="shared" ca="1" si="522"/>
        <v>7</v>
      </c>
      <c r="K5989" s="33"/>
      <c r="L5989" s="33"/>
      <c r="M5989" s="33"/>
      <c r="N5989" s="33"/>
      <c r="O5989" s="33"/>
    </row>
    <row r="5990" spans="1:15" x14ac:dyDescent="0.25">
      <c r="A5990" s="33">
        <f t="shared" ca="1" si="523"/>
        <v>1</v>
      </c>
      <c r="B5990" s="33">
        <f t="shared" ca="1" si="523"/>
        <v>2</v>
      </c>
      <c r="C5990" s="33"/>
      <c r="D5990" s="34">
        <f t="shared" ca="1" si="524"/>
        <v>0.75396131988857595</v>
      </c>
      <c r="E5990" s="34">
        <f t="shared" ca="1" si="524"/>
        <v>5.3052270639134536E-2</v>
      </c>
      <c r="F5990" s="33"/>
      <c r="G5990" s="33">
        <f t="shared" ca="1" si="520"/>
        <v>1</v>
      </c>
      <c r="H5990" s="33">
        <f t="shared" ca="1" si="521"/>
        <v>2</v>
      </c>
      <c r="I5990" s="33">
        <f t="shared" ca="1" si="522"/>
        <v>3</v>
      </c>
      <c r="K5990" s="33"/>
      <c r="L5990" s="33"/>
      <c r="M5990" s="33"/>
      <c r="N5990" s="33"/>
      <c r="O5990" s="33"/>
    </row>
    <row r="5991" spans="1:15" x14ac:dyDescent="0.25">
      <c r="A5991" s="33">
        <f t="shared" ca="1" si="523"/>
        <v>3</v>
      </c>
      <c r="B5991" s="33">
        <f t="shared" ca="1" si="523"/>
        <v>2</v>
      </c>
      <c r="C5991" s="33"/>
      <c r="D5991" s="34">
        <f t="shared" ca="1" si="524"/>
        <v>0.74176530537054242</v>
      </c>
      <c r="E5991" s="34">
        <f t="shared" ca="1" si="524"/>
        <v>0.23406898208557791</v>
      </c>
      <c r="F5991" s="33"/>
      <c r="G5991" s="33">
        <f t="shared" ca="1" si="520"/>
        <v>3</v>
      </c>
      <c r="H5991" s="33">
        <f t="shared" ca="1" si="521"/>
        <v>2</v>
      </c>
      <c r="I5991" s="33">
        <f t="shared" ca="1" si="522"/>
        <v>5</v>
      </c>
      <c r="K5991" s="33"/>
      <c r="L5991" s="33"/>
      <c r="M5991" s="33"/>
      <c r="N5991" s="33"/>
      <c r="O5991" s="33"/>
    </row>
    <row r="5992" spans="1:15" x14ac:dyDescent="0.25">
      <c r="A5992" s="33">
        <f t="shared" ca="1" si="523"/>
        <v>1</v>
      </c>
      <c r="B5992" s="33">
        <f t="shared" ca="1" si="523"/>
        <v>5</v>
      </c>
      <c r="C5992" s="33"/>
      <c r="D5992" s="34">
        <f t="shared" ca="1" si="524"/>
        <v>0.97528030510259145</v>
      </c>
      <c r="E5992" s="34">
        <f t="shared" ca="1" si="524"/>
        <v>3.5342576309274953E-2</v>
      </c>
      <c r="F5992" s="33"/>
      <c r="G5992" s="33">
        <f t="shared" ca="1" si="520"/>
        <v>1</v>
      </c>
      <c r="H5992" s="33">
        <f t="shared" ca="1" si="521"/>
        <v>5</v>
      </c>
      <c r="I5992" s="33">
        <f t="shared" ca="1" si="522"/>
        <v>6</v>
      </c>
      <c r="K5992" s="33"/>
      <c r="L5992" s="33"/>
      <c r="M5992" s="33"/>
      <c r="N5992" s="33"/>
      <c r="O5992" s="33"/>
    </row>
    <row r="5993" spans="1:15" x14ac:dyDescent="0.25">
      <c r="A5993" s="33">
        <f t="shared" ca="1" si="523"/>
        <v>5</v>
      </c>
      <c r="B5993" s="33">
        <f t="shared" ca="1" si="523"/>
        <v>2</v>
      </c>
      <c r="C5993" s="33"/>
      <c r="D5993" s="34">
        <f t="shared" ca="1" si="524"/>
        <v>0.46488718728608081</v>
      </c>
      <c r="E5993" s="34">
        <f t="shared" ca="1" si="524"/>
        <v>0.6819670766756577</v>
      </c>
      <c r="F5993" s="33"/>
      <c r="G5993" s="33">
        <f t="shared" ca="1" si="520"/>
        <v>5</v>
      </c>
      <c r="H5993" s="33">
        <f t="shared" ca="1" si="521"/>
        <v>2</v>
      </c>
      <c r="I5993" s="33">
        <f t="shared" ca="1" si="522"/>
        <v>7</v>
      </c>
      <c r="K5993" s="33"/>
      <c r="L5993" s="33"/>
      <c r="M5993" s="33"/>
      <c r="N5993" s="33"/>
      <c r="O5993" s="33"/>
    </row>
    <row r="5994" spans="1:15" x14ac:dyDescent="0.25">
      <c r="A5994" s="33">
        <f t="shared" ca="1" si="523"/>
        <v>4</v>
      </c>
      <c r="B5994" s="33">
        <f t="shared" ca="1" si="523"/>
        <v>2</v>
      </c>
      <c r="C5994" s="33"/>
      <c r="D5994" s="34">
        <f t="shared" ca="1" si="524"/>
        <v>0.451013577114313</v>
      </c>
      <c r="E5994" s="34">
        <f t="shared" ca="1" si="524"/>
        <v>0.23559956443491725</v>
      </c>
      <c r="F5994" s="33"/>
      <c r="G5994" s="33">
        <f t="shared" ca="1" si="520"/>
        <v>4</v>
      </c>
      <c r="H5994" s="33">
        <f t="shared" ca="1" si="521"/>
        <v>2</v>
      </c>
      <c r="I5994" s="33">
        <f t="shared" ca="1" si="522"/>
        <v>6</v>
      </c>
      <c r="K5994" s="33"/>
      <c r="L5994" s="33"/>
      <c r="M5994" s="33"/>
      <c r="N5994" s="33"/>
      <c r="O5994" s="33"/>
    </row>
    <row r="5995" spans="1:15" x14ac:dyDescent="0.25">
      <c r="A5995" s="33">
        <f t="shared" ca="1" si="523"/>
        <v>2</v>
      </c>
      <c r="B5995" s="33">
        <f t="shared" ca="1" si="523"/>
        <v>1</v>
      </c>
      <c r="C5995" s="33"/>
      <c r="D5995" s="34">
        <f t="shared" ca="1" si="524"/>
        <v>0.65707641267350836</v>
      </c>
      <c r="E5995" s="34">
        <f t="shared" ca="1" si="524"/>
        <v>0.12288414563268102</v>
      </c>
      <c r="F5995" s="33"/>
      <c r="G5995" s="33">
        <f t="shared" ca="1" si="520"/>
        <v>2</v>
      </c>
      <c r="H5995" s="33">
        <f t="shared" ca="1" si="521"/>
        <v>1</v>
      </c>
      <c r="I5995" s="33">
        <f t="shared" ca="1" si="522"/>
        <v>3</v>
      </c>
      <c r="K5995" s="33"/>
      <c r="L5995" s="33"/>
      <c r="M5995" s="33"/>
      <c r="N5995" s="33"/>
      <c r="O5995" s="33"/>
    </row>
    <row r="5996" spans="1:15" x14ac:dyDescent="0.25">
      <c r="A5996" s="33">
        <f t="shared" ca="1" si="523"/>
        <v>2</v>
      </c>
      <c r="B5996" s="33">
        <f t="shared" ca="1" si="523"/>
        <v>5</v>
      </c>
      <c r="C5996" s="33"/>
      <c r="D5996" s="34">
        <f t="shared" ca="1" si="524"/>
        <v>0.91703053130704837</v>
      </c>
      <c r="E5996" s="34">
        <f t="shared" ca="1" si="524"/>
        <v>0.51611073972348209</v>
      </c>
      <c r="F5996" s="33"/>
      <c r="G5996" s="33">
        <f t="shared" ca="1" si="520"/>
        <v>2</v>
      </c>
      <c r="H5996" s="33">
        <f t="shared" ca="1" si="521"/>
        <v>5</v>
      </c>
      <c r="I5996" s="33">
        <f t="shared" ca="1" si="522"/>
        <v>7</v>
      </c>
      <c r="K5996" s="33"/>
      <c r="L5996" s="33"/>
      <c r="M5996" s="33"/>
      <c r="N5996" s="33"/>
      <c r="O5996" s="33"/>
    </row>
    <row r="5997" spans="1:15" x14ac:dyDescent="0.25">
      <c r="A5997" s="33">
        <f t="shared" ca="1" si="523"/>
        <v>5</v>
      </c>
      <c r="B5997" s="33">
        <f t="shared" ca="1" si="523"/>
        <v>6</v>
      </c>
      <c r="C5997" s="33"/>
      <c r="D5997" s="34">
        <f t="shared" ca="1" si="524"/>
        <v>0.71788294325503377</v>
      </c>
      <c r="E5997" s="34">
        <f t="shared" ca="1" si="524"/>
        <v>0.26865250427691245</v>
      </c>
      <c r="F5997" s="33"/>
      <c r="G5997" s="33">
        <f t="shared" ca="1" si="520"/>
        <v>5</v>
      </c>
      <c r="H5997" s="33">
        <f t="shared" ca="1" si="521"/>
        <v>6</v>
      </c>
      <c r="I5997" s="33">
        <f t="shared" ca="1" si="522"/>
        <v>11</v>
      </c>
      <c r="K5997" s="33"/>
      <c r="L5997" s="33"/>
      <c r="M5997" s="33"/>
      <c r="N5997" s="33"/>
      <c r="O5997" s="33"/>
    </row>
    <row r="5998" spans="1:15" x14ac:dyDescent="0.25">
      <c r="A5998" s="33">
        <f t="shared" ca="1" si="523"/>
        <v>1</v>
      </c>
      <c r="B5998" s="33">
        <f t="shared" ca="1" si="523"/>
        <v>2</v>
      </c>
      <c r="C5998" s="33"/>
      <c r="D5998" s="34">
        <f t="shared" ca="1" si="524"/>
        <v>6.0172804369410748E-2</v>
      </c>
      <c r="E5998" s="34">
        <f t="shared" ca="1" si="524"/>
        <v>0.78309472332104801</v>
      </c>
      <c r="F5998" s="33"/>
      <c r="G5998" s="33">
        <f t="shared" ca="1" si="520"/>
        <v>1</v>
      </c>
      <c r="H5998" s="33">
        <f t="shared" ca="1" si="521"/>
        <v>2</v>
      </c>
      <c r="I5998" s="33">
        <f t="shared" ca="1" si="522"/>
        <v>3</v>
      </c>
      <c r="K5998" s="33"/>
      <c r="L5998" s="33"/>
      <c r="M5998" s="33"/>
      <c r="N5998" s="33"/>
      <c r="O5998" s="33"/>
    </row>
    <row r="5999" spans="1:15" x14ac:dyDescent="0.25">
      <c r="A5999" s="33">
        <f t="shared" ca="1" si="523"/>
        <v>5</v>
      </c>
      <c r="B5999" s="33">
        <f t="shared" ca="1" si="523"/>
        <v>2</v>
      </c>
      <c r="C5999" s="33"/>
      <c r="D5999" s="34">
        <f t="shared" ca="1" si="524"/>
        <v>0.83198131762474625</v>
      </c>
      <c r="E5999" s="34">
        <f t="shared" ca="1" si="524"/>
        <v>0.25607578916912022</v>
      </c>
      <c r="F5999" s="33"/>
      <c r="G5999" s="33">
        <f t="shared" ca="1" si="520"/>
        <v>5</v>
      </c>
      <c r="H5999" s="33">
        <f t="shared" ca="1" si="521"/>
        <v>2</v>
      </c>
      <c r="I5999" s="33">
        <f t="shared" ca="1" si="522"/>
        <v>7</v>
      </c>
      <c r="K5999" s="33"/>
      <c r="L5999" s="33"/>
      <c r="M5999" s="33"/>
      <c r="N5999" s="33"/>
      <c r="O5999" s="33"/>
    </row>
    <row r="6000" spans="1:15" x14ac:dyDescent="0.25">
      <c r="A6000" s="33">
        <f t="shared" ca="1" si="523"/>
        <v>4</v>
      </c>
      <c r="B6000" s="33">
        <f t="shared" ca="1" si="523"/>
        <v>2</v>
      </c>
      <c r="C6000" s="33"/>
      <c r="D6000" s="34">
        <f t="shared" ca="1" si="524"/>
        <v>0.67312450988689143</v>
      </c>
      <c r="E6000" s="34">
        <f t="shared" ca="1" si="524"/>
        <v>0.17448040546533738</v>
      </c>
      <c r="F6000" s="33"/>
      <c r="G6000" s="33">
        <f t="shared" ca="1" si="520"/>
        <v>4</v>
      </c>
      <c r="H6000" s="33">
        <f t="shared" ca="1" si="521"/>
        <v>2</v>
      </c>
      <c r="I6000" s="33">
        <f t="shared" ca="1" si="522"/>
        <v>6</v>
      </c>
      <c r="K6000" s="33"/>
      <c r="L6000" s="33"/>
      <c r="M6000" s="33"/>
      <c r="N6000" s="33"/>
      <c r="O6000" s="33"/>
    </row>
    <row r="6001" spans="1:15" x14ac:dyDescent="0.25">
      <c r="A6001" s="33">
        <f t="shared" ca="1" si="523"/>
        <v>1</v>
      </c>
      <c r="B6001" s="33">
        <f t="shared" ca="1" si="523"/>
        <v>5</v>
      </c>
      <c r="C6001" s="33"/>
      <c r="D6001" s="34">
        <f t="shared" ca="1" si="524"/>
        <v>0.54202649427922356</v>
      </c>
      <c r="E6001" s="34">
        <f t="shared" ca="1" si="524"/>
        <v>0.8738021402855356</v>
      </c>
      <c r="F6001" s="33"/>
      <c r="G6001" s="33">
        <f t="shared" ca="1" si="520"/>
        <v>1</v>
      </c>
      <c r="H6001" s="33">
        <f t="shared" ca="1" si="521"/>
        <v>5</v>
      </c>
      <c r="I6001" s="33">
        <f t="shared" ca="1" si="522"/>
        <v>6</v>
      </c>
      <c r="K6001" s="33"/>
      <c r="L6001" s="33"/>
      <c r="M6001" s="33"/>
      <c r="N6001" s="33"/>
      <c r="O6001" s="33"/>
    </row>
    <row r="6002" spans="1:15" x14ac:dyDescent="0.25">
      <c r="A6002" s="33">
        <f t="shared" ca="1" si="523"/>
        <v>2</v>
      </c>
      <c r="B6002" s="33">
        <f t="shared" ca="1" si="523"/>
        <v>2</v>
      </c>
      <c r="C6002" s="33"/>
      <c r="D6002" s="34">
        <f t="shared" ca="1" si="524"/>
        <v>0.9029821829776673</v>
      </c>
      <c r="E6002" s="34">
        <f t="shared" ca="1" si="524"/>
        <v>0.6837804194513174</v>
      </c>
      <c r="F6002" s="33"/>
      <c r="G6002" s="33">
        <f t="shared" ca="1" si="520"/>
        <v>2</v>
      </c>
      <c r="H6002" s="33">
        <f t="shared" ca="1" si="521"/>
        <v>2</v>
      </c>
      <c r="I6002" s="33">
        <f t="shared" ca="1" si="522"/>
        <v>4</v>
      </c>
      <c r="K6002" s="33"/>
      <c r="L6002" s="33"/>
      <c r="M6002" s="33"/>
      <c r="N6002" s="33"/>
      <c r="O6002" s="33"/>
    </row>
    <row r="6003" spans="1:15" x14ac:dyDescent="0.25">
      <c r="A6003" s="33">
        <f t="shared" ca="1" si="523"/>
        <v>2</v>
      </c>
      <c r="B6003" s="33">
        <f t="shared" ca="1" si="523"/>
        <v>1</v>
      </c>
      <c r="C6003" s="33"/>
      <c r="D6003" s="34">
        <f t="shared" ca="1" si="524"/>
        <v>0.5499400393225633</v>
      </c>
      <c r="E6003" s="34">
        <f t="shared" ca="1" si="524"/>
        <v>3.854289180915782E-2</v>
      </c>
      <c r="F6003" s="33"/>
      <c r="G6003" s="33">
        <f t="shared" ca="1" si="520"/>
        <v>2</v>
      </c>
      <c r="H6003" s="33">
        <f t="shared" ca="1" si="521"/>
        <v>1</v>
      </c>
      <c r="I6003" s="33">
        <f t="shared" ca="1" si="522"/>
        <v>3</v>
      </c>
      <c r="K6003" s="33"/>
      <c r="L6003" s="33"/>
      <c r="M6003" s="33"/>
      <c r="N6003" s="33"/>
      <c r="O6003" s="33"/>
    </row>
    <row r="6004" spans="1:15" x14ac:dyDescent="0.25">
      <c r="A6004" s="33">
        <f t="shared" ca="1" si="523"/>
        <v>2</v>
      </c>
      <c r="B6004" s="33">
        <f t="shared" ca="1" si="523"/>
        <v>2</v>
      </c>
      <c r="C6004" s="33"/>
      <c r="D6004" s="34">
        <f t="shared" ca="1" si="524"/>
        <v>0.74703676331845292</v>
      </c>
      <c r="E6004" s="34">
        <f t="shared" ca="1" si="524"/>
        <v>0.30547970114490619</v>
      </c>
      <c r="F6004" s="33"/>
      <c r="G6004" s="33">
        <f t="shared" ca="1" si="520"/>
        <v>2</v>
      </c>
      <c r="H6004" s="33">
        <f t="shared" ca="1" si="521"/>
        <v>2</v>
      </c>
      <c r="I6004" s="33">
        <f t="shared" ca="1" si="522"/>
        <v>4</v>
      </c>
      <c r="K6004" s="33"/>
      <c r="L6004" s="33"/>
      <c r="M6004" s="33"/>
      <c r="N6004" s="33"/>
      <c r="O6004" s="33"/>
    </row>
    <row r="6005" spans="1:15" x14ac:dyDescent="0.25">
      <c r="A6005" s="33">
        <f t="shared" ca="1" si="523"/>
        <v>1</v>
      </c>
      <c r="B6005" s="33">
        <f t="shared" ca="1" si="523"/>
        <v>4</v>
      </c>
      <c r="C6005" s="33"/>
      <c r="D6005" s="34">
        <f t="shared" ca="1" si="524"/>
        <v>0.42927399664859311</v>
      </c>
      <c r="E6005" s="34">
        <f t="shared" ca="1" si="524"/>
        <v>3.1434305862225176E-2</v>
      </c>
      <c r="F6005" s="33"/>
      <c r="G6005" s="33">
        <f t="shared" ca="1" si="520"/>
        <v>1</v>
      </c>
      <c r="H6005" s="33">
        <f t="shared" ca="1" si="521"/>
        <v>4</v>
      </c>
      <c r="I6005" s="33">
        <f t="shared" ca="1" si="522"/>
        <v>5</v>
      </c>
      <c r="K6005" s="33"/>
      <c r="L6005" s="33"/>
      <c r="M6005" s="33"/>
      <c r="N6005" s="33"/>
      <c r="O6005" s="33"/>
    </row>
    <row r="6006" spans="1:15" x14ac:dyDescent="0.25">
      <c r="A6006" s="33">
        <f t="shared" ca="1" si="523"/>
        <v>6</v>
      </c>
      <c r="B6006" s="33">
        <f t="shared" ca="1" si="523"/>
        <v>4</v>
      </c>
      <c r="C6006" s="33"/>
      <c r="D6006" s="34">
        <f t="shared" ca="1" si="524"/>
        <v>0.40409856880735096</v>
      </c>
      <c r="E6006" s="34">
        <f t="shared" ca="1" si="524"/>
        <v>0.73655640981307258</v>
      </c>
      <c r="F6006" s="33"/>
      <c r="G6006" s="33">
        <f t="shared" ca="1" si="520"/>
        <v>6</v>
      </c>
      <c r="H6006" s="33">
        <f t="shared" ca="1" si="521"/>
        <v>4</v>
      </c>
      <c r="I6006" s="33">
        <f t="shared" ca="1" si="522"/>
        <v>10</v>
      </c>
      <c r="K6006" s="33"/>
      <c r="L6006" s="33"/>
      <c r="M6006" s="33"/>
      <c r="N6006" s="33"/>
      <c r="O6006" s="33"/>
    </row>
    <row r="6007" spans="1:15" x14ac:dyDescent="0.25">
      <c r="A6007" s="33">
        <f t="shared" ca="1" si="523"/>
        <v>6</v>
      </c>
      <c r="B6007" s="33">
        <f t="shared" ca="1" si="523"/>
        <v>6</v>
      </c>
      <c r="C6007" s="33"/>
      <c r="D6007" s="34">
        <f t="shared" ca="1" si="524"/>
        <v>0.55224827594746184</v>
      </c>
      <c r="E6007" s="34">
        <f t="shared" ca="1" si="524"/>
        <v>0.49140962997888793</v>
      </c>
      <c r="F6007" s="33"/>
      <c r="G6007" s="33">
        <f t="shared" ca="1" si="520"/>
        <v>6</v>
      </c>
      <c r="H6007" s="33">
        <f t="shared" ca="1" si="521"/>
        <v>6</v>
      </c>
      <c r="I6007" s="33">
        <f t="shared" ca="1" si="522"/>
        <v>12</v>
      </c>
      <c r="K6007" s="33"/>
      <c r="L6007" s="33"/>
      <c r="M6007" s="33"/>
      <c r="N6007" s="33"/>
      <c r="O6007" s="33"/>
    </row>
    <row r="6008" spans="1:15" x14ac:dyDescent="0.25">
      <c r="A6008" s="33">
        <f t="shared" ca="1" si="523"/>
        <v>1</v>
      </c>
      <c r="B6008" s="33">
        <f t="shared" ca="1" si="523"/>
        <v>4</v>
      </c>
      <c r="C6008" s="33"/>
      <c r="D6008" s="34">
        <f t="shared" ca="1" si="524"/>
        <v>0.79942769818572901</v>
      </c>
      <c r="E6008" s="34">
        <f t="shared" ca="1" si="524"/>
        <v>0.60693224150351088</v>
      </c>
      <c r="F6008" s="33"/>
      <c r="G6008" s="33">
        <f t="shared" ca="1" si="520"/>
        <v>1</v>
      </c>
      <c r="H6008" s="33">
        <f t="shared" ca="1" si="521"/>
        <v>4</v>
      </c>
      <c r="I6008" s="33">
        <f t="shared" ca="1" si="522"/>
        <v>5</v>
      </c>
      <c r="K6008" s="33"/>
      <c r="L6008" s="33"/>
      <c r="M6008" s="33"/>
      <c r="N6008" s="33"/>
      <c r="O6008" s="33"/>
    </row>
    <row r="6009" spans="1:15" x14ac:dyDescent="0.25">
      <c r="A6009" s="33">
        <f t="shared" ca="1" si="523"/>
        <v>2</v>
      </c>
      <c r="B6009" s="33">
        <f t="shared" ca="1" si="523"/>
        <v>6</v>
      </c>
      <c r="C6009" s="33"/>
      <c r="D6009" s="34">
        <f t="shared" ca="1" si="524"/>
        <v>0.37209489917452154</v>
      </c>
      <c r="E6009" s="34">
        <f t="shared" ca="1" si="524"/>
        <v>0.38243738307631825</v>
      </c>
      <c r="F6009" s="33"/>
      <c r="G6009" s="33">
        <f t="shared" ca="1" si="520"/>
        <v>2</v>
      </c>
      <c r="H6009" s="33">
        <f t="shared" ca="1" si="521"/>
        <v>6</v>
      </c>
      <c r="I6009" s="33">
        <f t="shared" ca="1" si="522"/>
        <v>8</v>
      </c>
      <c r="K6009" s="33"/>
      <c r="L6009" s="33"/>
      <c r="M6009" s="33"/>
      <c r="N6009" s="33"/>
      <c r="O6009" s="33"/>
    </row>
    <row r="6010" spans="1:15" x14ac:dyDescent="0.25">
      <c r="A6010" s="33">
        <f t="shared" ca="1" si="523"/>
        <v>5</v>
      </c>
      <c r="B6010" s="33">
        <f t="shared" ca="1" si="523"/>
        <v>2</v>
      </c>
      <c r="C6010" s="33"/>
      <c r="D6010" s="34">
        <f t="shared" ca="1" si="524"/>
        <v>0.26474930748819203</v>
      </c>
      <c r="E6010" s="34">
        <f t="shared" ca="1" si="524"/>
        <v>0.50326653817278122</v>
      </c>
      <c r="F6010" s="33"/>
      <c r="G6010" s="33">
        <f t="shared" ca="1" si="520"/>
        <v>5</v>
      </c>
      <c r="H6010" s="33">
        <f t="shared" ca="1" si="521"/>
        <v>2</v>
      </c>
      <c r="I6010" s="33">
        <f t="shared" ca="1" si="522"/>
        <v>7</v>
      </c>
      <c r="K6010" s="33"/>
      <c r="L6010" s="33"/>
      <c r="M6010" s="33"/>
      <c r="N6010" s="33"/>
      <c r="O6010" s="33"/>
    </row>
    <row r="6011" spans="1:15" x14ac:dyDescent="0.25">
      <c r="A6011" s="33">
        <f t="shared" ca="1" si="523"/>
        <v>2</v>
      </c>
      <c r="B6011" s="33">
        <f t="shared" ca="1" si="523"/>
        <v>4</v>
      </c>
      <c r="C6011" s="33"/>
      <c r="D6011" s="34">
        <f t="shared" ca="1" si="524"/>
        <v>0.73172394462167523</v>
      </c>
      <c r="E6011" s="34">
        <f t="shared" ca="1" si="524"/>
        <v>0.29671210156151506</v>
      </c>
      <c r="F6011" s="33"/>
      <c r="G6011" s="33">
        <f t="shared" ca="1" si="520"/>
        <v>2</v>
      </c>
      <c r="H6011" s="33">
        <f t="shared" ca="1" si="521"/>
        <v>4</v>
      </c>
      <c r="I6011" s="33">
        <f t="shared" ca="1" si="522"/>
        <v>6</v>
      </c>
      <c r="K6011" s="33"/>
      <c r="L6011" s="33"/>
      <c r="M6011" s="33"/>
      <c r="N6011" s="33"/>
      <c r="O6011" s="33"/>
    </row>
    <row r="6012" spans="1:15" x14ac:dyDescent="0.25">
      <c r="A6012" s="33">
        <f t="shared" ca="1" si="523"/>
        <v>4</v>
      </c>
      <c r="B6012" s="33">
        <f t="shared" ca="1" si="523"/>
        <v>3</v>
      </c>
      <c r="C6012" s="33"/>
      <c r="D6012" s="34">
        <f t="shared" ca="1" si="524"/>
        <v>0.93921531352075305</v>
      </c>
      <c r="E6012" s="34">
        <f t="shared" ca="1" si="524"/>
        <v>0.11613870800523995</v>
      </c>
      <c r="F6012" s="33"/>
      <c r="G6012" s="33">
        <f t="shared" ca="1" si="520"/>
        <v>4</v>
      </c>
      <c r="H6012" s="33">
        <f t="shared" ca="1" si="521"/>
        <v>3</v>
      </c>
      <c r="I6012" s="33">
        <f t="shared" ca="1" si="522"/>
        <v>7</v>
      </c>
      <c r="K6012" s="33"/>
      <c r="L6012" s="33"/>
      <c r="M6012" s="33"/>
      <c r="N6012" s="33"/>
      <c r="O6012" s="33"/>
    </row>
    <row r="6013" spans="1:15" x14ac:dyDescent="0.25">
      <c r="A6013" s="33">
        <f t="shared" ca="1" si="523"/>
        <v>4</v>
      </c>
      <c r="B6013" s="33">
        <f t="shared" ca="1" si="523"/>
        <v>5</v>
      </c>
      <c r="C6013" s="33"/>
      <c r="D6013" s="34">
        <f t="shared" ca="1" si="524"/>
        <v>0.79014857922318726</v>
      </c>
      <c r="E6013" s="34">
        <f t="shared" ca="1" si="524"/>
        <v>0.96285706696928652</v>
      </c>
      <c r="F6013" s="33"/>
      <c r="G6013" s="33">
        <f t="shared" ca="1" si="520"/>
        <v>4</v>
      </c>
      <c r="H6013" s="33">
        <f t="shared" ca="1" si="521"/>
        <v>5</v>
      </c>
      <c r="I6013" s="33">
        <f t="shared" ca="1" si="522"/>
        <v>9</v>
      </c>
      <c r="K6013" s="33"/>
      <c r="L6013" s="33"/>
      <c r="M6013" s="33"/>
      <c r="N6013" s="33"/>
      <c r="O6013" s="33"/>
    </row>
    <row r="6014" spans="1:15" x14ac:dyDescent="0.25">
      <c r="A6014" s="33">
        <f t="shared" ca="1" si="523"/>
        <v>3</v>
      </c>
      <c r="B6014" s="33">
        <f t="shared" ca="1" si="523"/>
        <v>4</v>
      </c>
      <c r="C6014" s="33"/>
      <c r="D6014" s="34">
        <f t="shared" ca="1" si="524"/>
        <v>0.26301333892742673</v>
      </c>
      <c r="E6014" s="34">
        <f t="shared" ca="1" si="524"/>
        <v>0.37392860835159869</v>
      </c>
      <c r="F6014" s="33"/>
      <c r="G6014" s="33">
        <f t="shared" ca="1" si="520"/>
        <v>3</v>
      </c>
      <c r="H6014" s="33">
        <f t="shared" ca="1" si="521"/>
        <v>4</v>
      </c>
      <c r="I6014" s="33">
        <f t="shared" ca="1" si="522"/>
        <v>7</v>
      </c>
      <c r="K6014" s="33"/>
      <c r="L6014" s="33"/>
      <c r="M6014" s="33"/>
      <c r="N6014" s="33"/>
      <c r="O6014" s="33"/>
    </row>
    <row r="6015" spans="1:15" x14ac:dyDescent="0.25">
      <c r="A6015" s="33">
        <f t="shared" ca="1" si="523"/>
        <v>4</v>
      </c>
      <c r="B6015" s="33">
        <f t="shared" ca="1" si="523"/>
        <v>4</v>
      </c>
      <c r="C6015" s="33"/>
      <c r="D6015" s="34">
        <f t="shared" ca="1" si="524"/>
        <v>0.28344604899004289</v>
      </c>
      <c r="E6015" s="34">
        <f t="shared" ca="1" si="524"/>
        <v>0.29364537408092628</v>
      </c>
      <c r="F6015" s="33"/>
      <c r="G6015" s="33">
        <f t="shared" ca="1" si="520"/>
        <v>4</v>
      </c>
      <c r="H6015" s="33">
        <f t="shared" ca="1" si="521"/>
        <v>4</v>
      </c>
      <c r="I6015" s="33">
        <f t="shared" ca="1" si="522"/>
        <v>8</v>
      </c>
      <c r="K6015" s="33"/>
      <c r="L6015" s="33"/>
      <c r="M6015" s="33"/>
      <c r="N6015" s="33"/>
      <c r="O6015" s="33"/>
    </row>
    <row r="6016" spans="1:15" x14ac:dyDescent="0.25">
      <c r="A6016" s="33">
        <f t="shared" ca="1" si="523"/>
        <v>6</v>
      </c>
      <c r="B6016" s="33">
        <f t="shared" ca="1" si="523"/>
        <v>6</v>
      </c>
      <c r="C6016" s="33"/>
      <c r="D6016" s="34">
        <f t="shared" ca="1" si="524"/>
        <v>0.27330487928924274</v>
      </c>
      <c r="E6016" s="34">
        <f t="shared" ca="1" si="524"/>
        <v>0.75326098060221491</v>
      </c>
      <c r="F6016" s="33"/>
      <c r="G6016" s="33">
        <f t="shared" ca="1" si="520"/>
        <v>6</v>
      </c>
      <c r="H6016" s="33">
        <f t="shared" ca="1" si="521"/>
        <v>6</v>
      </c>
      <c r="I6016" s="33">
        <f t="shared" ca="1" si="522"/>
        <v>12</v>
      </c>
      <c r="K6016" s="33"/>
      <c r="L6016" s="33"/>
      <c r="M6016" s="33"/>
      <c r="N6016" s="33"/>
      <c r="O6016" s="33"/>
    </row>
    <row r="6017" spans="1:15" x14ac:dyDescent="0.25">
      <c r="A6017" s="33">
        <f t="shared" ca="1" si="523"/>
        <v>4</v>
      </c>
      <c r="B6017" s="33">
        <f t="shared" ca="1" si="523"/>
        <v>5</v>
      </c>
      <c r="C6017" s="33"/>
      <c r="D6017" s="34">
        <f t="shared" ca="1" si="524"/>
        <v>0.2116726682933241</v>
      </c>
      <c r="E6017" s="34">
        <f t="shared" ca="1" si="524"/>
        <v>0.74441911447407816</v>
      </c>
      <c r="F6017" s="33"/>
      <c r="G6017" s="33">
        <f t="shared" ca="1" si="520"/>
        <v>4</v>
      </c>
      <c r="H6017" s="33">
        <f t="shared" ca="1" si="521"/>
        <v>5</v>
      </c>
      <c r="I6017" s="33">
        <f t="shared" ca="1" si="522"/>
        <v>9</v>
      </c>
      <c r="K6017" s="33"/>
      <c r="L6017" s="33"/>
      <c r="M6017" s="33"/>
      <c r="N6017" s="33"/>
      <c r="O6017" s="33"/>
    </row>
    <row r="6018" spans="1:15" x14ac:dyDescent="0.25">
      <c r="A6018" s="33">
        <f t="shared" ca="1" si="523"/>
        <v>3</v>
      </c>
      <c r="B6018" s="33">
        <f t="shared" ca="1" si="523"/>
        <v>5</v>
      </c>
      <c r="C6018" s="33"/>
      <c r="D6018" s="34">
        <f t="shared" ca="1" si="524"/>
        <v>0.92009808090524126</v>
      </c>
      <c r="E6018" s="34">
        <f t="shared" ca="1" si="524"/>
        <v>0.10531996281479272</v>
      </c>
      <c r="F6018" s="33"/>
      <c r="G6018" s="33">
        <f t="shared" ca="1" si="520"/>
        <v>3</v>
      </c>
      <c r="H6018" s="33">
        <f t="shared" ca="1" si="521"/>
        <v>5</v>
      </c>
      <c r="I6018" s="33">
        <f t="shared" ca="1" si="522"/>
        <v>8</v>
      </c>
      <c r="K6018" s="33"/>
      <c r="L6018" s="33"/>
      <c r="M6018" s="33"/>
      <c r="N6018" s="33"/>
      <c r="O6018" s="33"/>
    </row>
    <row r="6019" spans="1:15" x14ac:dyDescent="0.25">
      <c r="A6019" s="33">
        <f t="shared" ca="1" si="523"/>
        <v>6</v>
      </c>
      <c r="B6019" s="33">
        <f t="shared" ca="1" si="523"/>
        <v>1</v>
      </c>
      <c r="C6019" s="33"/>
      <c r="D6019" s="34">
        <f t="shared" ca="1" si="524"/>
        <v>0.34560145742536619</v>
      </c>
      <c r="E6019" s="34">
        <f t="shared" ca="1" si="524"/>
        <v>0.89319869600628288</v>
      </c>
      <c r="F6019" s="33"/>
      <c r="G6019" s="33">
        <f t="shared" ca="1" si="520"/>
        <v>6</v>
      </c>
      <c r="H6019" s="33">
        <f t="shared" ca="1" si="521"/>
        <v>1</v>
      </c>
      <c r="I6019" s="33">
        <f t="shared" ca="1" si="522"/>
        <v>7</v>
      </c>
      <c r="K6019" s="33"/>
      <c r="L6019" s="33"/>
      <c r="M6019" s="33"/>
      <c r="N6019" s="33"/>
      <c r="O6019" s="33"/>
    </row>
    <row r="6020" spans="1:15" x14ac:dyDescent="0.25">
      <c r="A6020" s="33">
        <f t="shared" ca="1" si="523"/>
        <v>1</v>
      </c>
      <c r="B6020" s="33">
        <f t="shared" ca="1" si="523"/>
        <v>4</v>
      </c>
      <c r="C6020" s="33"/>
      <c r="D6020" s="34">
        <f t="shared" ca="1" si="524"/>
        <v>0.2622165069288388</v>
      </c>
      <c r="E6020" s="34">
        <f t="shared" ca="1" si="524"/>
        <v>0.63394360872299771</v>
      </c>
      <c r="F6020" s="33"/>
      <c r="G6020" s="33">
        <f t="shared" ca="1" si="520"/>
        <v>1</v>
      </c>
      <c r="H6020" s="33">
        <f t="shared" ca="1" si="521"/>
        <v>4</v>
      </c>
      <c r="I6020" s="33">
        <f t="shared" ca="1" si="522"/>
        <v>5</v>
      </c>
      <c r="K6020" s="33"/>
      <c r="L6020" s="33"/>
      <c r="M6020" s="33"/>
      <c r="N6020" s="33"/>
      <c r="O6020" s="33"/>
    </row>
    <row r="6021" spans="1:15" x14ac:dyDescent="0.25">
      <c r="A6021" s="33">
        <f t="shared" ca="1" si="523"/>
        <v>4</v>
      </c>
      <c r="B6021" s="33">
        <f t="shared" ca="1" si="523"/>
        <v>4</v>
      </c>
      <c r="C6021" s="33"/>
      <c r="D6021" s="34">
        <f t="shared" ca="1" si="524"/>
        <v>0.51748010986092619</v>
      </c>
      <c r="E6021" s="34">
        <f t="shared" ca="1" si="524"/>
        <v>0.83633853887544063</v>
      </c>
      <c r="F6021" s="33"/>
      <c r="G6021" s="33">
        <f t="shared" ca="1" si="520"/>
        <v>4</v>
      </c>
      <c r="H6021" s="33">
        <f t="shared" ca="1" si="521"/>
        <v>4</v>
      </c>
      <c r="I6021" s="33">
        <f t="shared" ca="1" si="522"/>
        <v>8</v>
      </c>
      <c r="K6021" s="33"/>
      <c r="L6021" s="33"/>
      <c r="M6021" s="33"/>
      <c r="N6021" s="33"/>
      <c r="O6021" s="33"/>
    </row>
    <row r="6022" spans="1:15" x14ac:dyDescent="0.25">
      <c r="A6022" s="33">
        <f t="shared" ca="1" si="523"/>
        <v>3</v>
      </c>
      <c r="B6022" s="33">
        <f t="shared" ca="1" si="523"/>
        <v>3</v>
      </c>
      <c r="C6022" s="33"/>
      <c r="D6022" s="34">
        <f t="shared" ca="1" si="524"/>
        <v>0.26379585812754947</v>
      </c>
      <c r="E6022" s="34">
        <f t="shared" ca="1" si="524"/>
        <v>0.15405060083214661</v>
      </c>
      <c r="F6022" s="33"/>
      <c r="G6022" s="33">
        <f t="shared" ref="G6022:G6085" ca="1" si="525">IF(AND(COUNTIF($B$91:$G$91,A6022)=1,D6022&lt;=$B$90),RANDBETWEEN(1,6),A6022)</f>
        <v>3</v>
      </c>
      <c r="H6022" s="33">
        <f t="shared" ref="H6022:H6085" ca="1" si="526">IF(AND(COUNTIF($B$91:$G$91,B6022)=1,E6022&lt;=$B$90),RANDBETWEEN(1,6),B6022)</f>
        <v>3</v>
      </c>
      <c r="I6022" s="33">
        <f t="shared" ref="I6022:I6085" ca="1" si="527">SUM(G6022:H6022)</f>
        <v>6</v>
      </c>
      <c r="K6022" s="33"/>
      <c r="L6022" s="33"/>
      <c r="M6022" s="33"/>
      <c r="N6022" s="33"/>
      <c r="O6022" s="33"/>
    </row>
    <row r="6023" spans="1:15" x14ac:dyDescent="0.25">
      <c r="A6023" s="33">
        <f t="shared" ref="A6023:B6086" ca="1" si="528">RANDBETWEEN(1,6)</f>
        <v>1</v>
      </c>
      <c r="B6023" s="33">
        <f t="shared" ca="1" si="528"/>
        <v>4</v>
      </c>
      <c r="C6023" s="33"/>
      <c r="D6023" s="34">
        <f t="shared" ref="D6023:E6086" ca="1" si="529">RAND()</f>
        <v>0.32587493059992323</v>
      </c>
      <c r="E6023" s="34">
        <f t="shared" ca="1" si="529"/>
        <v>0.21845890492193132</v>
      </c>
      <c r="F6023" s="33"/>
      <c r="G6023" s="33">
        <f t="shared" ca="1" si="525"/>
        <v>1</v>
      </c>
      <c r="H6023" s="33">
        <f t="shared" ca="1" si="526"/>
        <v>4</v>
      </c>
      <c r="I6023" s="33">
        <f t="shared" ca="1" si="527"/>
        <v>5</v>
      </c>
      <c r="K6023" s="33"/>
      <c r="L6023" s="33"/>
      <c r="M6023" s="33"/>
      <c r="N6023" s="33"/>
      <c r="O6023" s="33"/>
    </row>
    <row r="6024" spans="1:15" x14ac:dyDescent="0.25">
      <c r="A6024" s="33">
        <f t="shared" ca="1" si="528"/>
        <v>5</v>
      </c>
      <c r="B6024" s="33">
        <f t="shared" ca="1" si="528"/>
        <v>2</v>
      </c>
      <c r="C6024" s="33"/>
      <c r="D6024" s="34">
        <f t="shared" ca="1" si="529"/>
        <v>0.16721632324239988</v>
      </c>
      <c r="E6024" s="34">
        <f t="shared" ca="1" si="529"/>
        <v>0.31899604168167328</v>
      </c>
      <c r="F6024" s="33"/>
      <c r="G6024" s="33">
        <f t="shared" ca="1" si="525"/>
        <v>5</v>
      </c>
      <c r="H6024" s="33">
        <f t="shared" ca="1" si="526"/>
        <v>2</v>
      </c>
      <c r="I6024" s="33">
        <f t="shared" ca="1" si="527"/>
        <v>7</v>
      </c>
      <c r="K6024" s="33"/>
      <c r="L6024" s="33"/>
      <c r="M6024" s="33"/>
      <c r="N6024" s="33"/>
      <c r="O6024" s="33"/>
    </row>
    <row r="6025" spans="1:15" x14ac:dyDescent="0.25">
      <c r="A6025" s="33">
        <f t="shared" ca="1" si="528"/>
        <v>4</v>
      </c>
      <c r="B6025" s="33">
        <f t="shared" ca="1" si="528"/>
        <v>2</v>
      </c>
      <c r="C6025" s="33"/>
      <c r="D6025" s="34">
        <f t="shared" ca="1" si="529"/>
        <v>0.37071734878676532</v>
      </c>
      <c r="E6025" s="34">
        <f t="shared" ca="1" si="529"/>
        <v>0.44224680657427651</v>
      </c>
      <c r="F6025" s="33"/>
      <c r="G6025" s="33">
        <f t="shared" ca="1" si="525"/>
        <v>4</v>
      </c>
      <c r="H6025" s="33">
        <f t="shared" ca="1" si="526"/>
        <v>2</v>
      </c>
      <c r="I6025" s="33">
        <f t="shared" ca="1" si="527"/>
        <v>6</v>
      </c>
      <c r="K6025" s="33"/>
      <c r="L6025" s="33"/>
      <c r="M6025" s="33"/>
      <c r="N6025" s="33"/>
      <c r="O6025" s="33"/>
    </row>
    <row r="6026" spans="1:15" x14ac:dyDescent="0.25">
      <c r="A6026" s="33">
        <f t="shared" ca="1" si="528"/>
        <v>4</v>
      </c>
      <c r="B6026" s="33">
        <f t="shared" ca="1" si="528"/>
        <v>1</v>
      </c>
      <c r="C6026" s="33"/>
      <c r="D6026" s="34">
        <f t="shared" ca="1" si="529"/>
        <v>5.36946312276948E-2</v>
      </c>
      <c r="E6026" s="34">
        <f t="shared" ca="1" si="529"/>
        <v>0.6438772919929544</v>
      </c>
      <c r="F6026" s="33"/>
      <c r="G6026" s="33">
        <f t="shared" ca="1" si="525"/>
        <v>4</v>
      </c>
      <c r="H6026" s="33">
        <f t="shared" ca="1" si="526"/>
        <v>1</v>
      </c>
      <c r="I6026" s="33">
        <f t="shared" ca="1" si="527"/>
        <v>5</v>
      </c>
      <c r="K6026" s="33"/>
      <c r="L6026" s="33"/>
      <c r="M6026" s="33"/>
      <c r="N6026" s="33"/>
      <c r="O6026" s="33"/>
    </row>
    <row r="6027" spans="1:15" x14ac:dyDescent="0.25">
      <c r="A6027" s="33">
        <f t="shared" ca="1" si="528"/>
        <v>1</v>
      </c>
      <c r="B6027" s="33">
        <f t="shared" ca="1" si="528"/>
        <v>3</v>
      </c>
      <c r="C6027" s="33"/>
      <c r="D6027" s="34">
        <f t="shared" ca="1" si="529"/>
        <v>0.11582925348010198</v>
      </c>
      <c r="E6027" s="34">
        <f t="shared" ca="1" si="529"/>
        <v>5.0060086833737527E-2</v>
      </c>
      <c r="F6027" s="33"/>
      <c r="G6027" s="33">
        <f t="shared" ca="1" si="525"/>
        <v>1</v>
      </c>
      <c r="H6027" s="33">
        <f t="shared" ca="1" si="526"/>
        <v>3</v>
      </c>
      <c r="I6027" s="33">
        <f t="shared" ca="1" si="527"/>
        <v>4</v>
      </c>
      <c r="K6027" s="33"/>
      <c r="L6027" s="33"/>
      <c r="M6027" s="33"/>
      <c r="N6027" s="33"/>
      <c r="O6027" s="33"/>
    </row>
    <row r="6028" spans="1:15" x14ac:dyDescent="0.25">
      <c r="A6028" s="33">
        <f t="shared" ca="1" si="528"/>
        <v>4</v>
      </c>
      <c r="B6028" s="33">
        <f t="shared" ca="1" si="528"/>
        <v>1</v>
      </c>
      <c r="C6028" s="33"/>
      <c r="D6028" s="34">
        <f t="shared" ca="1" si="529"/>
        <v>0.3749189847723714</v>
      </c>
      <c r="E6028" s="34">
        <f t="shared" ca="1" si="529"/>
        <v>4.3809801036865159E-2</v>
      </c>
      <c r="F6028" s="33"/>
      <c r="G6028" s="33">
        <f t="shared" ca="1" si="525"/>
        <v>4</v>
      </c>
      <c r="H6028" s="33">
        <f t="shared" ca="1" si="526"/>
        <v>1</v>
      </c>
      <c r="I6028" s="33">
        <f t="shared" ca="1" si="527"/>
        <v>5</v>
      </c>
      <c r="K6028" s="33"/>
      <c r="L6028" s="33"/>
      <c r="M6028" s="33"/>
      <c r="N6028" s="33"/>
      <c r="O6028" s="33"/>
    </row>
    <row r="6029" spans="1:15" x14ac:dyDescent="0.25">
      <c r="A6029" s="33">
        <f t="shared" ca="1" si="528"/>
        <v>4</v>
      </c>
      <c r="B6029" s="33">
        <f t="shared" ca="1" si="528"/>
        <v>5</v>
      </c>
      <c r="C6029" s="33"/>
      <c r="D6029" s="34">
        <f t="shared" ca="1" si="529"/>
        <v>0.62559642208379651</v>
      </c>
      <c r="E6029" s="34">
        <f t="shared" ca="1" si="529"/>
        <v>8.8947371359098804E-2</v>
      </c>
      <c r="F6029" s="33"/>
      <c r="G6029" s="33">
        <f t="shared" ca="1" si="525"/>
        <v>4</v>
      </c>
      <c r="H6029" s="33">
        <f t="shared" ca="1" si="526"/>
        <v>5</v>
      </c>
      <c r="I6029" s="33">
        <f t="shared" ca="1" si="527"/>
        <v>9</v>
      </c>
      <c r="K6029" s="33"/>
      <c r="L6029" s="33"/>
      <c r="M6029" s="33"/>
      <c r="N6029" s="33"/>
      <c r="O6029" s="33"/>
    </row>
    <row r="6030" spans="1:15" x14ac:dyDescent="0.25">
      <c r="A6030" s="33">
        <f t="shared" ca="1" si="528"/>
        <v>4</v>
      </c>
      <c r="B6030" s="33">
        <f t="shared" ca="1" si="528"/>
        <v>5</v>
      </c>
      <c r="C6030" s="33"/>
      <c r="D6030" s="34">
        <f t="shared" ca="1" si="529"/>
        <v>0.63750780446501953</v>
      </c>
      <c r="E6030" s="34">
        <f t="shared" ca="1" si="529"/>
        <v>7.5967897702429732E-2</v>
      </c>
      <c r="F6030" s="33"/>
      <c r="G6030" s="33">
        <f t="shared" ca="1" si="525"/>
        <v>4</v>
      </c>
      <c r="H6030" s="33">
        <f t="shared" ca="1" si="526"/>
        <v>5</v>
      </c>
      <c r="I6030" s="33">
        <f t="shared" ca="1" si="527"/>
        <v>9</v>
      </c>
      <c r="K6030" s="33"/>
      <c r="L6030" s="33"/>
      <c r="M6030" s="33"/>
      <c r="N6030" s="33"/>
      <c r="O6030" s="33"/>
    </row>
    <row r="6031" spans="1:15" x14ac:dyDescent="0.25">
      <c r="A6031" s="33">
        <f t="shared" ca="1" si="528"/>
        <v>5</v>
      </c>
      <c r="B6031" s="33">
        <f t="shared" ca="1" si="528"/>
        <v>6</v>
      </c>
      <c r="C6031" s="33"/>
      <c r="D6031" s="34">
        <f t="shared" ca="1" si="529"/>
        <v>0.56029265626078251</v>
      </c>
      <c r="E6031" s="34">
        <f t="shared" ca="1" si="529"/>
        <v>0.67859587114372688</v>
      </c>
      <c r="F6031" s="33"/>
      <c r="G6031" s="33">
        <f t="shared" ca="1" si="525"/>
        <v>5</v>
      </c>
      <c r="H6031" s="33">
        <f t="shared" ca="1" si="526"/>
        <v>6</v>
      </c>
      <c r="I6031" s="33">
        <f t="shared" ca="1" si="527"/>
        <v>11</v>
      </c>
      <c r="K6031" s="33"/>
      <c r="L6031" s="33"/>
      <c r="M6031" s="33"/>
      <c r="N6031" s="33"/>
      <c r="O6031" s="33"/>
    </row>
    <row r="6032" spans="1:15" x14ac:dyDescent="0.25">
      <c r="A6032" s="33">
        <f t="shared" ca="1" si="528"/>
        <v>2</v>
      </c>
      <c r="B6032" s="33">
        <f t="shared" ca="1" si="528"/>
        <v>2</v>
      </c>
      <c r="C6032" s="33"/>
      <c r="D6032" s="34">
        <f t="shared" ca="1" si="529"/>
        <v>0.16375219282549036</v>
      </c>
      <c r="E6032" s="34">
        <f t="shared" ca="1" si="529"/>
        <v>0.22912792725200204</v>
      </c>
      <c r="F6032" s="33"/>
      <c r="G6032" s="33">
        <f t="shared" ca="1" si="525"/>
        <v>2</v>
      </c>
      <c r="H6032" s="33">
        <f t="shared" ca="1" si="526"/>
        <v>2</v>
      </c>
      <c r="I6032" s="33">
        <f t="shared" ca="1" si="527"/>
        <v>4</v>
      </c>
      <c r="K6032" s="33"/>
      <c r="L6032" s="33"/>
      <c r="M6032" s="33"/>
      <c r="N6032" s="33"/>
      <c r="O6032" s="33"/>
    </row>
    <row r="6033" spans="1:15" x14ac:dyDescent="0.25">
      <c r="A6033" s="33">
        <f t="shared" ca="1" si="528"/>
        <v>4</v>
      </c>
      <c r="B6033" s="33">
        <f t="shared" ca="1" si="528"/>
        <v>1</v>
      </c>
      <c r="C6033" s="33"/>
      <c r="D6033" s="34">
        <f t="shared" ca="1" si="529"/>
        <v>0.18791907159993371</v>
      </c>
      <c r="E6033" s="34">
        <f t="shared" ca="1" si="529"/>
        <v>0.35324394217990385</v>
      </c>
      <c r="F6033" s="33"/>
      <c r="G6033" s="33">
        <f t="shared" ca="1" si="525"/>
        <v>4</v>
      </c>
      <c r="H6033" s="33">
        <f t="shared" ca="1" si="526"/>
        <v>1</v>
      </c>
      <c r="I6033" s="33">
        <f t="shared" ca="1" si="527"/>
        <v>5</v>
      </c>
      <c r="K6033" s="33"/>
      <c r="L6033" s="33"/>
      <c r="M6033" s="33"/>
      <c r="N6033" s="33"/>
      <c r="O6033" s="33"/>
    </row>
    <row r="6034" spans="1:15" x14ac:dyDescent="0.25">
      <c r="A6034" s="33">
        <f t="shared" ca="1" si="528"/>
        <v>1</v>
      </c>
      <c r="B6034" s="33">
        <f t="shared" ca="1" si="528"/>
        <v>5</v>
      </c>
      <c r="C6034" s="33"/>
      <c r="D6034" s="34">
        <f t="shared" ca="1" si="529"/>
        <v>0.2489768520160619</v>
      </c>
      <c r="E6034" s="34">
        <f t="shared" ca="1" si="529"/>
        <v>0.54672700452587752</v>
      </c>
      <c r="F6034" s="33"/>
      <c r="G6034" s="33">
        <f t="shared" ca="1" si="525"/>
        <v>1</v>
      </c>
      <c r="H6034" s="33">
        <f t="shared" ca="1" si="526"/>
        <v>5</v>
      </c>
      <c r="I6034" s="33">
        <f t="shared" ca="1" si="527"/>
        <v>6</v>
      </c>
      <c r="K6034" s="33"/>
      <c r="L6034" s="33"/>
      <c r="M6034" s="33"/>
      <c r="N6034" s="33"/>
      <c r="O6034" s="33"/>
    </row>
    <row r="6035" spans="1:15" x14ac:dyDescent="0.25">
      <c r="A6035" s="33">
        <f t="shared" ca="1" si="528"/>
        <v>3</v>
      </c>
      <c r="B6035" s="33">
        <f t="shared" ca="1" si="528"/>
        <v>4</v>
      </c>
      <c r="C6035" s="33"/>
      <c r="D6035" s="34">
        <f t="shared" ca="1" si="529"/>
        <v>0.1163471031162201</v>
      </c>
      <c r="E6035" s="34">
        <f t="shared" ca="1" si="529"/>
        <v>0.34153199167386949</v>
      </c>
      <c r="F6035" s="33"/>
      <c r="G6035" s="33">
        <f t="shared" ca="1" si="525"/>
        <v>3</v>
      </c>
      <c r="H6035" s="33">
        <f t="shared" ca="1" si="526"/>
        <v>4</v>
      </c>
      <c r="I6035" s="33">
        <f t="shared" ca="1" si="527"/>
        <v>7</v>
      </c>
      <c r="K6035" s="33"/>
      <c r="L6035" s="33"/>
      <c r="M6035" s="33"/>
      <c r="N6035" s="33"/>
      <c r="O6035" s="33"/>
    </row>
    <row r="6036" spans="1:15" x14ac:dyDescent="0.25">
      <c r="A6036" s="33">
        <f t="shared" ca="1" si="528"/>
        <v>4</v>
      </c>
      <c r="B6036" s="33">
        <f t="shared" ca="1" si="528"/>
        <v>1</v>
      </c>
      <c r="C6036" s="33"/>
      <c r="D6036" s="34">
        <f t="shared" ca="1" si="529"/>
        <v>0.41968142564998523</v>
      </c>
      <c r="E6036" s="34">
        <f t="shared" ca="1" si="529"/>
        <v>0.53621510242047943</v>
      </c>
      <c r="F6036" s="33"/>
      <c r="G6036" s="33">
        <f t="shared" ca="1" si="525"/>
        <v>4</v>
      </c>
      <c r="H6036" s="33">
        <f t="shared" ca="1" si="526"/>
        <v>1</v>
      </c>
      <c r="I6036" s="33">
        <f t="shared" ca="1" si="527"/>
        <v>5</v>
      </c>
      <c r="K6036" s="33"/>
      <c r="L6036" s="33"/>
      <c r="M6036" s="33"/>
      <c r="N6036" s="33"/>
      <c r="O6036" s="33"/>
    </row>
    <row r="6037" spans="1:15" x14ac:dyDescent="0.25">
      <c r="A6037" s="33">
        <f t="shared" ca="1" si="528"/>
        <v>6</v>
      </c>
      <c r="B6037" s="33">
        <f t="shared" ca="1" si="528"/>
        <v>2</v>
      </c>
      <c r="C6037" s="33"/>
      <c r="D6037" s="34">
        <f t="shared" ca="1" si="529"/>
        <v>0.46901720421486282</v>
      </c>
      <c r="E6037" s="34">
        <f t="shared" ca="1" si="529"/>
        <v>0.23357734148285536</v>
      </c>
      <c r="F6037" s="33"/>
      <c r="G6037" s="33">
        <f t="shared" ca="1" si="525"/>
        <v>6</v>
      </c>
      <c r="H6037" s="33">
        <f t="shared" ca="1" si="526"/>
        <v>2</v>
      </c>
      <c r="I6037" s="33">
        <f t="shared" ca="1" si="527"/>
        <v>8</v>
      </c>
      <c r="K6037" s="33"/>
      <c r="L6037" s="33"/>
      <c r="M6037" s="33"/>
      <c r="N6037" s="33"/>
      <c r="O6037" s="33"/>
    </row>
    <row r="6038" spans="1:15" x14ac:dyDescent="0.25">
      <c r="A6038" s="33">
        <f t="shared" ca="1" si="528"/>
        <v>2</v>
      </c>
      <c r="B6038" s="33">
        <f t="shared" ca="1" si="528"/>
        <v>1</v>
      </c>
      <c r="C6038" s="33"/>
      <c r="D6038" s="34">
        <f t="shared" ca="1" si="529"/>
        <v>0.81191642327989488</v>
      </c>
      <c r="E6038" s="34">
        <f t="shared" ca="1" si="529"/>
        <v>0.62754110071317215</v>
      </c>
      <c r="F6038" s="33"/>
      <c r="G6038" s="33">
        <f t="shared" ca="1" si="525"/>
        <v>2</v>
      </c>
      <c r="H6038" s="33">
        <f t="shared" ca="1" si="526"/>
        <v>1</v>
      </c>
      <c r="I6038" s="33">
        <f t="shared" ca="1" si="527"/>
        <v>3</v>
      </c>
      <c r="K6038" s="33"/>
      <c r="L6038" s="33"/>
      <c r="M6038" s="33"/>
      <c r="N6038" s="33"/>
      <c r="O6038" s="33"/>
    </row>
    <row r="6039" spans="1:15" x14ac:dyDescent="0.25">
      <c r="A6039" s="33">
        <f t="shared" ca="1" si="528"/>
        <v>6</v>
      </c>
      <c r="B6039" s="33">
        <f t="shared" ca="1" si="528"/>
        <v>1</v>
      </c>
      <c r="C6039" s="33"/>
      <c r="D6039" s="34">
        <f t="shared" ca="1" si="529"/>
        <v>0.98283061576819863</v>
      </c>
      <c r="E6039" s="34">
        <f t="shared" ca="1" si="529"/>
        <v>0.53430702047133172</v>
      </c>
      <c r="F6039" s="33"/>
      <c r="G6039" s="33">
        <f t="shared" ca="1" si="525"/>
        <v>6</v>
      </c>
      <c r="H6039" s="33">
        <f t="shared" ca="1" si="526"/>
        <v>1</v>
      </c>
      <c r="I6039" s="33">
        <f t="shared" ca="1" si="527"/>
        <v>7</v>
      </c>
      <c r="K6039" s="33"/>
      <c r="L6039" s="33"/>
      <c r="M6039" s="33"/>
      <c r="N6039" s="33"/>
      <c r="O6039" s="33"/>
    </row>
    <row r="6040" spans="1:15" x14ac:dyDescent="0.25">
      <c r="A6040" s="33">
        <f t="shared" ca="1" si="528"/>
        <v>2</v>
      </c>
      <c r="B6040" s="33">
        <f t="shared" ca="1" si="528"/>
        <v>6</v>
      </c>
      <c r="C6040" s="33"/>
      <c r="D6040" s="34">
        <f t="shared" ca="1" si="529"/>
        <v>0.4413092372493751</v>
      </c>
      <c r="E6040" s="34">
        <f t="shared" ca="1" si="529"/>
        <v>0.39328995189147209</v>
      </c>
      <c r="F6040" s="33"/>
      <c r="G6040" s="33">
        <f t="shared" ca="1" si="525"/>
        <v>2</v>
      </c>
      <c r="H6040" s="33">
        <f t="shared" ca="1" si="526"/>
        <v>6</v>
      </c>
      <c r="I6040" s="33">
        <f t="shared" ca="1" si="527"/>
        <v>8</v>
      </c>
      <c r="K6040" s="33"/>
      <c r="L6040" s="33"/>
      <c r="M6040" s="33"/>
      <c r="N6040" s="33"/>
      <c r="O6040" s="33"/>
    </row>
    <row r="6041" spans="1:15" x14ac:dyDescent="0.25">
      <c r="A6041" s="33">
        <f t="shared" ca="1" si="528"/>
        <v>5</v>
      </c>
      <c r="B6041" s="33">
        <f t="shared" ca="1" si="528"/>
        <v>1</v>
      </c>
      <c r="C6041" s="33"/>
      <c r="D6041" s="34">
        <f t="shared" ca="1" si="529"/>
        <v>0.43606509372846558</v>
      </c>
      <c r="E6041" s="34">
        <f t="shared" ca="1" si="529"/>
        <v>0.61575516989731216</v>
      </c>
      <c r="F6041" s="33"/>
      <c r="G6041" s="33">
        <f t="shared" ca="1" si="525"/>
        <v>5</v>
      </c>
      <c r="H6041" s="33">
        <f t="shared" ca="1" si="526"/>
        <v>1</v>
      </c>
      <c r="I6041" s="33">
        <f t="shared" ca="1" si="527"/>
        <v>6</v>
      </c>
      <c r="K6041" s="33"/>
      <c r="L6041" s="33"/>
      <c r="M6041" s="33"/>
      <c r="N6041" s="33"/>
      <c r="O6041" s="33"/>
    </row>
    <row r="6042" spans="1:15" x14ac:dyDescent="0.25">
      <c r="A6042" s="33">
        <f t="shared" ca="1" si="528"/>
        <v>6</v>
      </c>
      <c r="B6042" s="33">
        <f t="shared" ca="1" si="528"/>
        <v>3</v>
      </c>
      <c r="C6042" s="33"/>
      <c r="D6042" s="34">
        <f t="shared" ca="1" si="529"/>
        <v>0.3518347811211695</v>
      </c>
      <c r="E6042" s="34">
        <f t="shared" ca="1" si="529"/>
        <v>0.64225975373115463</v>
      </c>
      <c r="F6042" s="33"/>
      <c r="G6042" s="33">
        <f t="shared" ca="1" si="525"/>
        <v>6</v>
      </c>
      <c r="H6042" s="33">
        <f t="shared" ca="1" si="526"/>
        <v>3</v>
      </c>
      <c r="I6042" s="33">
        <f t="shared" ca="1" si="527"/>
        <v>9</v>
      </c>
      <c r="K6042" s="33"/>
      <c r="L6042" s="33"/>
      <c r="M6042" s="33"/>
      <c r="N6042" s="33"/>
      <c r="O6042" s="33"/>
    </row>
    <row r="6043" spans="1:15" x14ac:dyDescent="0.25">
      <c r="A6043" s="33">
        <f t="shared" ca="1" si="528"/>
        <v>3</v>
      </c>
      <c r="B6043" s="33">
        <f t="shared" ca="1" si="528"/>
        <v>2</v>
      </c>
      <c r="C6043" s="33"/>
      <c r="D6043" s="34">
        <f t="shared" ca="1" si="529"/>
        <v>0.86324397984931478</v>
      </c>
      <c r="E6043" s="34">
        <f t="shared" ca="1" si="529"/>
        <v>0.67847248094251444</v>
      </c>
      <c r="F6043" s="33"/>
      <c r="G6043" s="33">
        <f t="shared" ca="1" si="525"/>
        <v>3</v>
      </c>
      <c r="H6043" s="33">
        <f t="shared" ca="1" si="526"/>
        <v>2</v>
      </c>
      <c r="I6043" s="33">
        <f t="shared" ca="1" si="527"/>
        <v>5</v>
      </c>
      <c r="K6043" s="33"/>
      <c r="L6043" s="33"/>
      <c r="M6043" s="33"/>
      <c r="N6043" s="33"/>
      <c r="O6043" s="33"/>
    </row>
    <row r="6044" spans="1:15" x14ac:dyDescent="0.25">
      <c r="A6044" s="33">
        <f t="shared" ca="1" si="528"/>
        <v>5</v>
      </c>
      <c r="B6044" s="33">
        <f t="shared" ca="1" si="528"/>
        <v>1</v>
      </c>
      <c r="C6044" s="33"/>
      <c r="D6044" s="34">
        <f t="shared" ca="1" si="529"/>
        <v>0.57811234688052582</v>
      </c>
      <c r="E6044" s="34">
        <f t="shared" ca="1" si="529"/>
        <v>0.24137178301475959</v>
      </c>
      <c r="F6044" s="33"/>
      <c r="G6044" s="33">
        <f t="shared" ca="1" si="525"/>
        <v>5</v>
      </c>
      <c r="H6044" s="33">
        <f t="shared" ca="1" si="526"/>
        <v>1</v>
      </c>
      <c r="I6044" s="33">
        <f t="shared" ca="1" si="527"/>
        <v>6</v>
      </c>
      <c r="K6044" s="33"/>
      <c r="L6044" s="33"/>
      <c r="M6044" s="33"/>
      <c r="N6044" s="33"/>
      <c r="O6044" s="33"/>
    </row>
    <row r="6045" spans="1:15" x14ac:dyDescent="0.25">
      <c r="A6045" s="33">
        <f t="shared" ca="1" si="528"/>
        <v>5</v>
      </c>
      <c r="B6045" s="33">
        <f t="shared" ca="1" si="528"/>
        <v>1</v>
      </c>
      <c r="C6045" s="33"/>
      <c r="D6045" s="34">
        <f t="shared" ca="1" si="529"/>
        <v>0.74294701508065242</v>
      </c>
      <c r="E6045" s="34">
        <f t="shared" ca="1" si="529"/>
        <v>0.71256513511094899</v>
      </c>
      <c r="F6045" s="33"/>
      <c r="G6045" s="33">
        <f t="shared" ca="1" si="525"/>
        <v>5</v>
      </c>
      <c r="H6045" s="33">
        <f t="shared" ca="1" si="526"/>
        <v>1</v>
      </c>
      <c r="I6045" s="33">
        <f t="shared" ca="1" si="527"/>
        <v>6</v>
      </c>
      <c r="K6045" s="33"/>
      <c r="L6045" s="33"/>
      <c r="M6045" s="33"/>
      <c r="N6045" s="33"/>
      <c r="O6045" s="33"/>
    </row>
    <row r="6046" spans="1:15" x14ac:dyDescent="0.25">
      <c r="A6046" s="33">
        <f t="shared" ca="1" si="528"/>
        <v>1</v>
      </c>
      <c r="B6046" s="33">
        <f t="shared" ca="1" si="528"/>
        <v>6</v>
      </c>
      <c r="C6046" s="33"/>
      <c r="D6046" s="34">
        <f t="shared" ca="1" si="529"/>
        <v>0.92705229267281741</v>
      </c>
      <c r="E6046" s="34">
        <f t="shared" ca="1" si="529"/>
        <v>0.57889535057550456</v>
      </c>
      <c r="F6046" s="33"/>
      <c r="G6046" s="33">
        <f t="shared" ca="1" si="525"/>
        <v>1</v>
      </c>
      <c r="H6046" s="33">
        <f t="shared" ca="1" si="526"/>
        <v>6</v>
      </c>
      <c r="I6046" s="33">
        <f t="shared" ca="1" si="527"/>
        <v>7</v>
      </c>
      <c r="K6046" s="33"/>
      <c r="L6046" s="33"/>
      <c r="M6046" s="33"/>
      <c r="N6046" s="33"/>
      <c r="O6046" s="33"/>
    </row>
    <row r="6047" spans="1:15" x14ac:dyDescent="0.25">
      <c r="A6047" s="33">
        <f t="shared" ca="1" si="528"/>
        <v>4</v>
      </c>
      <c r="B6047" s="33">
        <f t="shared" ca="1" si="528"/>
        <v>5</v>
      </c>
      <c r="C6047" s="33"/>
      <c r="D6047" s="34">
        <f t="shared" ca="1" si="529"/>
        <v>0.47473354897563536</v>
      </c>
      <c r="E6047" s="34">
        <f t="shared" ca="1" si="529"/>
        <v>8.2814830857732891E-2</v>
      </c>
      <c r="F6047" s="33"/>
      <c r="G6047" s="33">
        <f t="shared" ca="1" si="525"/>
        <v>4</v>
      </c>
      <c r="H6047" s="33">
        <f t="shared" ca="1" si="526"/>
        <v>5</v>
      </c>
      <c r="I6047" s="33">
        <f t="shared" ca="1" si="527"/>
        <v>9</v>
      </c>
      <c r="K6047" s="33"/>
      <c r="L6047" s="33"/>
      <c r="M6047" s="33"/>
      <c r="N6047" s="33"/>
      <c r="O6047" s="33"/>
    </row>
    <row r="6048" spans="1:15" x14ac:dyDescent="0.25">
      <c r="A6048" s="33">
        <f t="shared" ca="1" si="528"/>
        <v>5</v>
      </c>
      <c r="B6048" s="33">
        <f t="shared" ca="1" si="528"/>
        <v>5</v>
      </c>
      <c r="C6048" s="33"/>
      <c r="D6048" s="34">
        <f t="shared" ca="1" si="529"/>
        <v>0.26015916941750972</v>
      </c>
      <c r="E6048" s="34">
        <f t="shared" ca="1" si="529"/>
        <v>0.74795459402670816</v>
      </c>
      <c r="F6048" s="33"/>
      <c r="G6048" s="33">
        <f t="shared" ca="1" si="525"/>
        <v>5</v>
      </c>
      <c r="H6048" s="33">
        <f t="shared" ca="1" si="526"/>
        <v>5</v>
      </c>
      <c r="I6048" s="33">
        <f t="shared" ca="1" si="527"/>
        <v>10</v>
      </c>
      <c r="K6048" s="33"/>
      <c r="L6048" s="33"/>
      <c r="M6048" s="33"/>
      <c r="N6048" s="33"/>
      <c r="O6048" s="33"/>
    </row>
    <row r="6049" spans="1:15" x14ac:dyDescent="0.25">
      <c r="A6049" s="33">
        <f t="shared" ca="1" si="528"/>
        <v>2</v>
      </c>
      <c r="B6049" s="33">
        <f t="shared" ca="1" si="528"/>
        <v>1</v>
      </c>
      <c r="C6049" s="33"/>
      <c r="D6049" s="34">
        <f t="shared" ca="1" si="529"/>
        <v>0.86440749337123945</v>
      </c>
      <c r="E6049" s="34">
        <f t="shared" ca="1" si="529"/>
        <v>0.23955478676727138</v>
      </c>
      <c r="F6049" s="33"/>
      <c r="G6049" s="33">
        <f t="shared" ca="1" si="525"/>
        <v>2</v>
      </c>
      <c r="H6049" s="33">
        <f t="shared" ca="1" si="526"/>
        <v>1</v>
      </c>
      <c r="I6049" s="33">
        <f t="shared" ca="1" si="527"/>
        <v>3</v>
      </c>
      <c r="K6049" s="33"/>
      <c r="L6049" s="33"/>
      <c r="M6049" s="33"/>
      <c r="N6049" s="33"/>
      <c r="O6049" s="33"/>
    </row>
    <row r="6050" spans="1:15" x14ac:dyDescent="0.25">
      <c r="A6050" s="33">
        <f t="shared" ca="1" si="528"/>
        <v>5</v>
      </c>
      <c r="B6050" s="33">
        <f t="shared" ca="1" si="528"/>
        <v>4</v>
      </c>
      <c r="C6050" s="33"/>
      <c r="D6050" s="34">
        <f t="shared" ca="1" si="529"/>
        <v>1.4856332865518462E-2</v>
      </c>
      <c r="E6050" s="34">
        <f t="shared" ca="1" si="529"/>
        <v>0.53458619934951901</v>
      </c>
      <c r="F6050" s="33"/>
      <c r="G6050" s="33">
        <f t="shared" ca="1" si="525"/>
        <v>5</v>
      </c>
      <c r="H6050" s="33">
        <f t="shared" ca="1" si="526"/>
        <v>4</v>
      </c>
      <c r="I6050" s="33">
        <f t="shared" ca="1" si="527"/>
        <v>9</v>
      </c>
      <c r="K6050" s="33"/>
      <c r="L6050" s="33"/>
      <c r="M6050" s="33"/>
      <c r="N6050" s="33"/>
      <c r="O6050" s="33"/>
    </row>
    <row r="6051" spans="1:15" x14ac:dyDescent="0.25">
      <c r="A6051" s="33">
        <f t="shared" ca="1" si="528"/>
        <v>1</v>
      </c>
      <c r="B6051" s="33">
        <f t="shared" ca="1" si="528"/>
        <v>4</v>
      </c>
      <c r="C6051" s="33"/>
      <c r="D6051" s="34">
        <f t="shared" ca="1" si="529"/>
        <v>0.59301229919326215</v>
      </c>
      <c r="E6051" s="34">
        <f t="shared" ca="1" si="529"/>
        <v>0.22144979962427325</v>
      </c>
      <c r="F6051" s="33"/>
      <c r="G6051" s="33">
        <f t="shared" ca="1" si="525"/>
        <v>1</v>
      </c>
      <c r="H6051" s="33">
        <f t="shared" ca="1" si="526"/>
        <v>4</v>
      </c>
      <c r="I6051" s="33">
        <f t="shared" ca="1" si="527"/>
        <v>5</v>
      </c>
      <c r="K6051" s="33"/>
      <c r="L6051" s="33"/>
      <c r="M6051" s="33"/>
      <c r="N6051" s="33"/>
      <c r="O6051" s="33"/>
    </row>
    <row r="6052" spans="1:15" x14ac:dyDescent="0.25">
      <c r="A6052" s="33">
        <f t="shared" ca="1" si="528"/>
        <v>2</v>
      </c>
      <c r="B6052" s="33">
        <f t="shared" ca="1" si="528"/>
        <v>6</v>
      </c>
      <c r="C6052" s="33"/>
      <c r="D6052" s="34">
        <f t="shared" ca="1" si="529"/>
        <v>5.9364701120341312E-2</v>
      </c>
      <c r="E6052" s="34">
        <f t="shared" ca="1" si="529"/>
        <v>0.11696495578825561</v>
      </c>
      <c r="F6052" s="33"/>
      <c r="G6052" s="33">
        <f t="shared" ca="1" si="525"/>
        <v>2</v>
      </c>
      <c r="H6052" s="33">
        <f t="shared" ca="1" si="526"/>
        <v>6</v>
      </c>
      <c r="I6052" s="33">
        <f t="shared" ca="1" si="527"/>
        <v>8</v>
      </c>
      <c r="K6052" s="33"/>
      <c r="L6052" s="33"/>
      <c r="M6052" s="33"/>
      <c r="N6052" s="33"/>
      <c r="O6052" s="33"/>
    </row>
    <row r="6053" spans="1:15" x14ac:dyDescent="0.25">
      <c r="A6053" s="33">
        <f t="shared" ca="1" si="528"/>
        <v>3</v>
      </c>
      <c r="B6053" s="33">
        <f t="shared" ca="1" si="528"/>
        <v>1</v>
      </c>
      <c r="C6053" s="33"/>
      <c r="D6053" s="34">
        <f t="shared" ca="1" si="529"/>
        <v>1.6697173375443519E-2</v>
      </c>
      <c r="E6053" s="34">
        <f t="shared" ca="1" si="529"/>
        <v>0.78937065124364203</v>
      </c>
      <c r="F6053" s="33"/>
      <c r="G6053" s="33">
        <f t="shared" ca="1" si="525"/>
        <v>3</v>
      </c>
      <c r="H6053" s="33">
        <f t="shared" ca="1" si="526"/>
        <v>1</v>
      </c>
      <c r="I6053" s="33">
        <f t="shared" ca="1" si="527"/>
        <v>4</v>
      </c>
      <c r="K6053" s="33"/>
      <c r="L6053" s="33"/>
      <c r="M6053" s="33"/>
      <c r="N6053" s="33"/>
      <c r="O6053" s="33"/>
    </row>
    <row r="6054" spans="1:15" x14ac:dyDescent="0.25">
      <c r="A6054" s="33">
        <f t="shared" ca="1" si="528"/>
        <v>2</v>
      </c>
      <c r="B6054" s="33">
        <f t="shared" ca="1" si="528"/>
        <v>6</v>
      </c>
      <c r="C6054" s="33"/>
      <c r="D6054" s="34">
        <f t="shared" ca="1" si="529"/>
        <v>0.48166312364344499</v>
      </c>
      <c r="E6054" s="34">
        <f t="shared" ca="1" si="529"/>
        <v>0.38681677536684989</v>
      </c>
      <c r="F6054" s="33"/>
      <c r="G6054" s="33">
        <f t="shared" ca="1" si="525"/>
        <v>2</v>
      </c>
      <c r="H6054" s="33">
        <f t="shared" ca="1" si="526"/>
        <v>6</v>
      </c>
      <c r="I6054" s="33">
        <f t="shared" ca="1" si="527"/>
        <v>8</v>
      </c>
      <c r="K6054" s="33"/>
      <c r="L6054" s="33"/>
      <c r="M6054" s="33"/>
      <c r="N6054" s="33"/>
      <c r="O6054" s="33"/>
    </row>
    <row r="6055" spans="1:15" x14ac:dyDescent="0.25">
      <c r="A6055" s="33">
        <f t="shared" ca="1" si="528"/>
        <v>6</v>
      </c>
      <c r="B6055" s="33">
        <f t="shared" ca="1" si="528"/>
        <v>6</v>
      </c>
      <c r="C6055" s="33"/>
      <c r="D6055" s="34">
        <f t="shared" ca="1" si="529"/>
        <v>0.80106798108902966</v>
      </c>
      <c r="E6055" s="34">
        <f t="shared" ca="1" si="529"/>
        <v>0.9450964212977413</v>
      </c>
      <c r="F6055" s="33"/>
      <c r="G6055" s="33">
        <f t="shared" ca="1" si="525"/>
        <v>6</v>
      </c>
      <c r="H6055" s="33">
        <f t="shared" ca="1" si="526"/>
        <v>6</v>
      </c>
      <c r="I6055" s="33">
        <f t="shared" ca="1" si="527"/>
        <v>12</v>
      </c>
      <c r="K6055" s="33"/>
      <c r="L6055" s="33"/>
      <c r="M6055" s="33"/>
      <c r="N6055" s="33"/>
      <c r="O6055" s="33"/>
    </row>
    <row r="6056" spans="1:15" x14ac:dyDescent="0.25">
      <c r="A6056" s="33">
        <f t="shared" ca="1" si="528"/>
        <v>2</v>
      </c>
      <c r="B6056" s="33">
        <f t="shared" ca="1" si="528"/>
        <v>6</v>
      </c>
      <c r="C6056" s="33"/>
      <c r="D6056" s="34">
        <f t="shared" ca="1" si="529"/>
        <v>0.47524901228407856</v>
      </c>
      <c r="E6056" s="34">
        <f t="shared" ca="1" si="529"/>
        <v>0.30340338552823565</v>
      </c>
      <c r="F6056" s="33"/>
      <c r="G6056" s="33">
        <f t="shared" ca="1" si="525"/>
        <v>2</v>
      </c>
      <c r="H6056" s="33">
        <f t="shared" ca="1" si="526"/>
        <v>6</v>
      </c>
      <c r="I6056" s="33">
        <f t="shared" ca="1" si="527"/>
        <v>8</v>
      </c>
      <c r="K6056" s="33"/>
      <c r="L6056" s="33"/>
      <c r="M6056" s="33"/>
      <c r="N6056" s="33"/>
      <c r="O6056" s="33"/>
    </row>
    <row r="6057" spans="1:15" x14ac:dyDescent="0.25">
      <c r="A6057" s="33">
        <f t="shared" ca="1" si="528"/>
        <v>4</v>
      </c>
      <c r="B6057" s="33">
        <f t="shared" ca="1" si="528"/>
        <v>4</v>
      </c>
      <c r="C6057" s="33"/>
      <c r="D6057" s="34">
        <f t="shared" ca="1" si="529"/>
        <v>0.79502589044268235</v>
      </c>
      <c r="E6057" s="34">
        <f t="shared" ca="1" si="529"/>
        <v>0.13847195344064123</v>
      </c>
      <c r="F6057" s="33"/>
      <c r="G6057" s="33">
        <f t="shared" ca="1" si="525"/>
        <v>4</v>
      </c>
      <c r="H6057" s="33">
        <f t="shared" ca="1" si="526"/>
        <v>4</v>
      </c>
      <c r="I6057" s="33">
        <f t="shared" ca="1" si="527"/>
        <v>8</v>
      </c>
      <c r="K6057" s="33"/>
      <c r="L6057" s="33"/>
      <c r="M6057" s="33"/>
      <c r="N6057" s="33"/>
      <c r="O6057" s="33"/>
    </row>
    <row r="6058" spans="1:15" x14ac:dyDescent="0.25">
      <c r="A6058" s="33">
        <f t="shared" ca="1" si="528"/>
        <v>2</v>
      </c>
      <c r="B6058" s="33">
        <f t="shared" ca="1" si="528"/>
        <v>3</v>
      </c>
      <c r="C6058" s="33"/>
      <c r="D6058" s="34">
        <f t="shared" ca="1" si="529"/>
        <v>9.0044641558500116E-2</v>
      </c>
      <c r="E6058" s="34">
        <f t="shared" ca="1" si="529"/>
        <v>0.65165415979123642</v>
      </c>
      <c r="F6058" s="33"/>
      <c r="G6058" s="33">
        <f t="shared" ca="1" si="525"/>
        <v>2</v>
      </c>
      <c r="H6058" s="33">
        <f t="shared" ca="1" si="526"/>
        <v>3</v>
      </c>
      <c r="I6058" s="33">
        <f t="shared" ca="1" si="527"/>
        <v>5</v>
      </c>
      <c r="K6058" s="33"/>
      <c r="L6058" s="33"/>
      <c r="M6058" s="33"/>
      <c r="N6058" s="33"/>
      <c r="O6058" s="33"/>
    </row>
    <row r="6059" spans="1:15" x14ac:dyDescent="0.25">
      <c r="A6059" s="33">
        <f t="shared" ca="1" si="528"/>
        <v>5</v>
      </c>
      <c r="B6059" s="33">
        <f t="shared" ca="1" si="528"/>
        <v>1</v>
      </c>
      <c r="C6059" s="33"/>
      <c r="D6059" s="34">
        <f t="shared" ca="1" si="529"/>
        <v>0.70381059701073911</v>
      </c>
      <c r="E6059" s="34">
        <f t="shared" ca="1" si="529"/>
        <v>0.49210386324715405</v>
      </c>
      <c r="F6059" s="33"/>
      <c r="G6059" s="33">
        <f t="shared" ca="1" si="525"/>
        <v>5</v>
      </c>
      <c r="H6059" s="33">
        <f t="shared" ca="1" si="526"/>
        <v>1</v>
      </c>
      <c r="I6059" s="33">
        <f t="shared" ca="1" si="527"/>
        <v>6</v>
      </c>
      <c r="K6059" s="33"/>
      <c r="L6059" s="33"/>
      <c r="M6059" s="33"/>
      <c r="N6059" s="33"/>
      <c r="O6059" s="33"/>
    </row>
    <row r="6060" spans="1:15" x14ac:dyDescent="0.25">
      <c r="A6060" s="33">
        <f t="shared" ca="1" si="528"/>
        <v>6</v>
      </c>
      <c r="B6060" s="33">
        <f t="shared" ca="1" si="528"/>
        <v>4</v>
      </c>
      <c r="C6060" s="33"/>
      <c r="D6060" s="34">
        <f t="shared" ca="1" si="529"/>
        <v>0.86977070980146076</v>
      </c>
      <c r="E6060" s="34">
        <f t="shared" ca="1" si="529"/>
        <v>6.0749867095427845E-2</v>
      </c>
      <c r="F6060" s="33"/>
      <c r="G6060" s="33">
        <f t="shared" ca="1" si="525"/>
        <v>6</v>
      </c>
      <c r="H6060" s="33">
        <f t="shared" ca="1" si="526"/>
        <v>4</v>
      </c>
      <c r="I6060" s="33">
        <f t="shared" ca="1" si="527"/>
        <v>10</v>
      </c>
      <c r="K6060" s="33"/>
      <c r="L6060" s="33"/>
      <c r="M6060" s="33"/>
      <c r="N6060" s="33"/>
      <c r="O6060" s="33"/>
    </row>
    <row r="6061" spans="1:15" x14ac:dyDescent="0.25">
      <c r="A6061" s="33">
        <f t="shared" ca="1" si="528"/>
        <v>2</v>
      </c>
      <c r="B6061" s="33">
        <f t="shared" ca="1" si="528"/>
        <v>1</v>
      </c>
      <c r="C6061" s="33"/>
      <c r="D6061" s="34">
        <f t="shared" ca="1" si="529"/>
        <v>0.80876298100689015</v>
      </c>
      <c r="E6061" s="34">
        <f t="shared" ca="1" si="529"/>
        <v>7.0351046472203693E-2</v>
      </c>
      <c r="F6061" s="33"/>
      <c r="G6061" s="33">
        <f t="shared" ca="1" si="525"/>
        <v>2</v>
      </c>
      <c r="H6061" s="33">
        <f t="shared" ca="1" si="526"/>
        <v>1</v>
      </c>
      <c r="I6061" s="33">
        <f t="shared" ca="1" si="527"/>
        <v>3</v>
      </c>
      <c r="K6061" s="33"/>
      <c r="L6061" s="33"/>
      <c r="M6061" s="33"/>
      <c r="N6061" s="33"/>
      <c r="O6061" s="33"/>
    </row>
    <row r="6062" spans="1:15" x14ac:dyDescent="0.25">
      <c r="A6062" s="33">
        <f t="shared" ca="1" si="528"/>
        <v>3</v>
      </c>
      <c r="B6062" s="33">
        <f t="shared" ca="1" si="528"/>
        <v>5</v>
      </c>
      <c r="C6062" s="33"/>
      <c r="D6062" s="34">
        <f t="shared" ca="1" si="529"/>
        <v>0.8476623235134283</v>
      </c>
      <c r="E6062" s="34">
        <f t="shared" ca="1" si="529"/>
        <v>3.3643648361796674E-2</v>
      </c>
      <c r="F6062" s="33"/>
      <c r="G6062" s="33">
        <f t="shared" ca="1" si="525"/>
        <v>3</v>
      </c>
      <c r="H6062" s="33">
        <f t="shared" ca="1" si="526"/>
        <v>5</v>
      </c>
      <c r="I6062" s="33">
        <f t="shared" ca="1" si="527"/>
        <v>8</v>
      </c>
      <c r="K6062" s="33"/>
      <c r="L6062" s="33"/>
      <c r="M6062" s="33"/>
      <c r="N6062" s="33"/>
      <c r="O6062" s="33"/>
    </row>
    <row r="6063" spans="1:15" x14ac:dyDescent="0.25">
      <c r="A6063" s="33">
        <f t="shared" ca="1" si="528"/>
        <v>5</v>
      </c>
      <c r="B6063" s="33">
        <f t="shared" ca="1" si="528"/>
        <v>2</v>
      </c>
      <c r="C6063" s="33"/>
      <c r="D6063" s="34">
        <f t="shared" ca="1" si="529"/>
        <v>0.49049207279968499</v>
      </c>
      <c r="E6063" s="34">
        <f t="shared" ca="1" si="529"/>
        <v>0.30312725353029124</v>
      </c>
      <c r="F6063" s="33"/>
      <c r="G6063" s="33">
        <f t="shared" ca="1" si="525"/>
        <v>5</v>
      </c>
      <c r="H6063" s="33">
        <f t="shared" ca="1" si="526"/>
        <v>2</v>
      </c>
      <c r="I6063" s="33">
        <f t="shared" ca="1" si="527"/>
        <v>7</v>
      </c>
      <c r="K6063" s="33"/>
      <c r="L6063" s="33"/>
      <c r="M6063" s="33"/>
      <c r="N6063" s="33"/>
      <c r="O6063" s="33"/>
    </row>
    <row r="6064" spans="1:15" x14ac:dyDescent="0.25">
      <c r="A6064" s="33">
        <f t="shared" ca="1" si="528"/>
        <v>3</v>
      </c>
      <c r="B6064" s="33">
        <f t="shared" ca="1" si="528"/>
        <v>1</v>
      </c>
      <c r="C6064" s="33"/>
      <c r="D6064" s="34">
        <f t="shared" ca="1" si="529"/>
        <v>0.74280273200705238</v>
      </c>
      <c r="E6064" s="34">
        <f t="shared" ca="1" si="529"/>
        <v>0.47592782357477081</v>
      </c>
      <c r="F6064" s="33"/>
      <c r="G6064" s="33">
        <f t="shared" ca="1" si="525"/>
        <v>3</v>
      </c>
      <c r="H6064" s="33">
        <f t="shared" ca="1" si="526"/>
        <v>1</v>
      </c>
      <c r="I6064" s="33">
        <f t="shared" ca="1" si="527"/>
        <v>4</v>
      </c>
      <c r="K6064" s="33"/>
      <c r="L6064" s="33"/>
      <c r="M6064" s="33"/>
      <c r="N6064" s="33"/>
      <c r="O6064" s="33"/>
    </row>
    <row r="6065" spans="1:15" x14ac:dyDescent="0.25">
      <c r="A6065" s="33">
        <f t="shared" ca="1" si="528"/>
        <v>1</v>
      </c>
      <c r="B6065" s="33">
        <f t="shared" ca="1" si="528"/>
        <v>2</v>
      </c>
      <c r="C6065" s="33"/>
      <c r="D6065" s="34">
        <f t="shared" ca="1" si="529"/>
        <v>0.72241220923808103</v>
      </c>
      <c r="E6065" s="34">
        <f t="shared" ca="1" si="529"/>
        <v>0.99489874422288282</v>
      </c>
      <c r="F6065" s="33"/>
      <c r="G6065" s="33">
        <f t="shared" ca="1" si="525"/>
        <v>1</v>
      </c>
      <c r="H6065" s="33">
        <f t="shared" ca="1" si="526"/>
        <v>2</v>
      </c>
      <c r="I6065" s="33">
        <f t="shared" ca="1" si="527"/>
        <v>3</v>
      </c>
      <c r="K6065" s="33"/>
      <c r="L6065" s="33"/>
      <c r="M6065" s="33"/>
      <c r="N6065" s="33"/>
      <c r="O6065" s="33"/>
    </row>
    <row r="6066" spans="1:15" x14ac:dyDescent="0.25">
      <c r="A6066" s="33">
        <f t="shared" ca="1" si="528"/>
        <v>6</v>
      </c>
      <c r="B6066" s="33">
        <f t="shared" ca="1" si="528"/>
        <v>4</v>
      </c>
      <c r="C6066" s="33"/>
      <c r="D6066" s="34">
        <f t="shared" ca="1" si="529"/>
        <v>0.89497579205834499</v>
      </c>
      <c r="E6066" s="34">
        <f t="shared" ca="1" si="529"/>
        <v>0.52004742423065575</v>
      </c>
      <c r="F6066" s="33"/>
      <c r="G6066" s="33">
        <f t="shared" ca="1" si="525"/>
        <v>6</v>
      </c>
      <c r="H6066" s="33">
        <f t="shared" ca="1" si="526"/>
        <v>4</v>
      </c>
      <c r="I6066" s="33">
        <f t="shared" ca="1" si="527"/>
        <v>10</v>
      </c>
      <c r="K6066" s="33"/>
      <c r="L6066" s="33"/>
      <c r="M6066" s="33"/>
      <c r="N6066" s="33"/>
      <c r="O6066" s="33"/>
    </row>
    <row r="6067" spans="1:15" x14ac:dyDescent="0.25">
      <c r="A6067" s="33">
        <f t="shared" ca="1" si="528"/>
        <v>4</v>
      </c>
      <c r="B6067" s="33">
        <f t="shared" ca="1" si="528"/>
        <v>2</v>
      </c>
      <c r="C6067" s="33"/>
      <c r="D6067" s="34">
        <f t="shared" ca="1" si="529"/>
        <v>0.21376304649949585</v>
      </c>
      <c r="E6067" s="34">
        <f t="shared" ca="1" si="529"/>
        <v>0.4289879978101484</v>
      </c>
      <c r="F6067" s="33"/>
      <c r="G6067" s="33">
        <f t="shared" ca="1" si="525"/>
        <v>4</v>
      </c>
      <c r="H6067" s="33">
        <f t="shared" ca="1" si="526"/>
        <v>2</v>
      </c>
      <c r="I6067" s="33">
        <f t="shared" ca="1" si="527"/>
        <v>6</v>
      </c>
      <c r="K6067" s="33"/>
      <c r="L6067" s="33"/>
      <c r="M6067" s="33"/>
      <c r="N6067" s="33"/>
      <c r="O6067" s="33"/>
    </row>
    <row r="6068" spans="1:15" x14ac:dyDescent="0.25">
      <c r="A6068" s="33">
        <f t="shared" ca="1" si="528"/>
        <v>5</v>
      </c>
      <c r="B6068" s="33">
        <f t="shared" ca="1" si="528"/>
        <v>3</v>
      </c>
      <c r="C6068" s="33"/>
      <c r="D6068" s="34">
        <f t="shared" ca="1" si="529"/>
        <v>0.75532608705400106</v>
      </c>
      <c r="E6068" s="34">
        <f t="shared" ca="1" si="529"/>
        <v>0.1526755564779394</v>
      </c>
      <c r="F6068" s="33"/>
      <c r="G6068" s="33">
        <f t="shared" ca="1" si="525"/>
        <v>5</v>
      </c>
      <c r="H6068" s="33">
        <f t="shared" ca="1" si="526"/>
        <v>3</v>
      </c>
      <c r="I6068" s="33">
        <f t="shared" ca="1" si="527"/>
        <v>8</v>
      </c>
      <c r="K6068" s="33"/>
      <c r="L6068" s="33"/>
      <c r="M6068" s="33"/>
      <c r="N6068" s="33"/>
      <c r="O6068" s="33"/>
    </row>
    <row r="6069" spans="1:15" x14ac:dyDescent="0.25">
      <c r="A6069" s="33">
        <f t="shared" ca="1" si="528"/>
        <v>5</v>
      </c>
      <c r="B6069" s="33">
        <f t="shared" ca="1" si="528"/>
        <v>1</v>
      </c>
      <c r="C6069" s="33"/>
      <c r="D6069" s="34">
        <f t="shared" ca="1" si="529"/>
        <v>0.84957273605685291</v>
      </c>
      <c r="E6069" s="34">
        <f t="shared" ca="1" si="529"/>
        <v>0.6900359849311305</v>
      </c>
      <c r="F6069" s="33"/>
      <c r="G6069" s="33">
        <f t="shared" ca="1" si="525"/>
        <v>5</v>
      </c>
      <c r="H6069" s="33">
        <f t="shared" ca="1" si="526"/>
        <v>1</v>
      </c>
      <c r="I6069" s="33">
        <f t="shared" ca="1" si="527"/>
        <v>6</v>
      </c>
      <c r="K6069" s="33"/>
      <c r="L6069" s="33"/>
      <c r="M6069" s="33"/>
      <c r="N6069" s="33"/>
      <c r="O6069" s="33"/>
    </row>
    <row r="6070" spans="1:15" x14ac:dyDescent="0.25">
      <c r="A6070" s="33">
        <f t="shared" ca="1" si="528"/>
        <v>1</v>
      </c>
      <c r="B6070" s="33">
        <f t="shared" ca="1" si="528"/>
        <v>2</v>
      </c>
      <c r="C6070" s="33"/>
      <c r="D6070" s="34">
        <f t="shared" ca="1" si="529"/>
        <v>0.80015206793797389</v>
      </c>
      <c r="E6070" s="34">
        <f t="shared" ca="1" si="529"/>
        <v>0.5970825550749973</v>
      </c>
      <c r="F6070" s="33"/>
      <c r="G6070" s="33">
        <f t="shared" ca="1" si="525"/>
        <v>1</v>
      </c>
      <c r="H6070" s="33">
        <f t="shared" ca="1" si="526"/>
        <v>2</v>
      </c>
      <c r="I6070" s="33">
        <f t="shared" ca="1" si="527"/>
        <v>3</v>
      </c>
      <c r="K6070" s="33"/>
      <c r="L6070" s="33"/>
      <c r="M6070" s="33"/>
      <c r="N6070" s="33"/>
      <c r="O6070" s="33"/>
    </row>
    <row r="6071" spans="1:15" x14ac:dyDescent="0.25">
      <c r="A6071" s="33">
        <f t="shared" ca="1" si="528"/>
        <v>4</v>
      </c>
      <c r="B6071" s="33">
        <f t="shared" ca="1" si="528"/>
        <v>1</v>
      </c>
      <c r="C6071" s="33"/>
      <c r="D6071" s="34">
        <f t="shared" ca="1" si="529"/>
        <v>0.54628300476356995</v>
      </c>
      <c r="E6071" s="34">
        <f t="shared" ca="1" si="529"/>
        <v>0.32115713331946139</v>
      </c>
      <c r="F6071" s="33"/>
      <c r="G6071" s="33">
        <f t="shared" ca="1" si="525"/>
        <v>4</v>
      </c>
      <c r="H6071" s="33">
        <f t="shared" ca="1" si="526"/>
        <v>1</v>
      </c>
      <c r="I6071" s="33">
        <f t="shared" ca="1" si="527"/>
        <v>5</v>
      </c>
      <c r="K6071" s="33"/>
      <c r="L6071" s="33"/>
      <c r="M6071" s="33"/>
      <c r="N6071" s="33"/>
      <c r="O6071" s="33"/>
    </row>
    <row r="6072" spans="1:15" x14ac:dyDescent="0.25">
      <c r="A6072" s="33">
        <f t="shared" ca="1" si="528"/>
        <v>1</v>
      </c>
      <c r="B6072" s="33">
        <f t="shared" ca="1" si="528"/>
        <v>1</v>
      </c>
      <c r="C6072" s="33"/>
      <c r="D6072" s="34">
        <f t="shared" ca="1" si="529"/>
        <v>0.81845646410858763</v>
      </c>
      <c r="E6072" s="34">
        <f t="shared" ca="1" si="529"/>
        <v>0.72997387065473118</v>
      </c>
      <c r="F6072" s="33"/>
      <c r="G6072" s="33">
        <f t="shared" ca="1" si="525"/>
        <v>1</v>
      </c>
      <c r="H6072" s="33">
        <f t="shared" ca="1" si="526"/>
        <v>1</v>
      </c>
      <c r="I6072" s="33">
        <f t="shared" ca="1" si="527"/>
        <v>2</v>
      </c>
      <c r="K6072" s="33"/>
      <c r="L6072" s="33"/>
      <c r="M6072" s="33"/>
      <c r="N6072" s="33"/>
      <c r="O6072" s="33"/>
    </row>
    <row r="6073" spans="1:15" x14ac:dyDescent="0.25">
      <c r="A6073" s="33">
        <f t="shared" ca="1" si="528"/>
        <v>1</v>
      </c>
      <c r="B6073" s="33">
        <f t="shared" ca="1" si="528"/>
        <v>1</v>
      </c>
      <c r="C6073" s="33"/>
      <c r="D6073" s="34">
        <f t="shared" ca="1" si="529"/>
        <v>0.16072804232342441</v>
      </c>
      <c r="E6073" s="34">
        <f t="shared" ca="1" si="529"/>
        <v>0.68067677763141521</v>
      </c>
      <c r="F6073" s="33"/>
      <c r="G6073" s="33">
        <f t="shared" ca="1" si="525"/>
        <v>1</v>
      </c>
      <c r="H6073" s="33">
        <f t="shared" ca="1" si="526"/>
        <v>1</v>
      </c>
      <c r="I6073" s="33">
        <f t="shared" ca="1" si="527"/>
        <v>2</v>
      </c>
      <c r="K6073" s="33"/>
      <c r="L6073" s="33"/>
      <c r="M6073" s="33"/>
      <c r="N6073" s="33"/>
      <c r="O6073" s="33"/>
    </row>
    <row r="6074" spans="1:15" x14ac:dyDescent="0.25">
      <c r="A6074" s="33">
        <f t="shared" ca="1" si="528"/>
        <v>2</v>
      </c>
      <c r="B6074" s="33">
        <f t="shared" ca="1" si="528"/>
        <v>1</v>
      </c>
      <c r="C6074" s="33"/>
      <c r="D6074" s="34">
        <f t="shared" ca="1" si="529"/>
        <v>0.47627369764213323</v>
      </c>
      <c r="E6074" s="34">
        <f t="shared" ca="1" si="529"/>
        <v>0.377028861169174</v>
      </c>
      <c r="F6074" s="33"/>
      <c r="G6074" s="33">
        <f t="shared" ca="1" si="525"/>
        <v>2</v>
      </c>
      <c r="H6074" s="33">
        <f t="shared" ca="1" si="526"/>
        <v>1</v>
      </c>
      <c r="I6074" s="33">
        <f t="shared" ca="1" si="527"/>
        <v>3</v>
      </c>
      <c r="K6074" s="33"/>
      <c r="L6074" s="33"/>
      <c r="M6074" s="33"/>
      <c r="N6074" s="33"/>
      <c r="O6074" s="33"/>
    </row>
    <row r="6075" spans="1:15" x14ac:dyDescent="0.25">
      <c r="A6075" s="33">
        <f t="shared" ca="1" si="528"/>
        <v>1</v>
      </c>
      <c r="B6075" s="33">
        <f t="shared" ca="1" si="528"/>
        <v>3</v>
      </c>
      <c r="C6075" s="33"/>
      <c r="D6075" s="34">
        <f t="shared" ca="1" si="529"/>
        <v>0.71684845737318381</v>
      </c>
      <c r="E6075" s="34">
        <f t="shared" ca="1" si="529"/>
        <v>0.79884955679222014</v>
      </c>
      <c r="F6075" s="33"/>
      <c r="G6075" s="33">
        <f t="shared" ca="1" si="525"/>
        <v>1</v>
      </c>
      <c r="H6075" s="33">
        <f t="shared" ca="1" si="526"/>
        <v>3</v>
      </c>
      <c r="I6075" s="33">
        <f t="shared" ca="1" si="527"/>
        <v>4</v>
      </c>
      <c r="K6075" s="33"/>
      <c r="L6075" s="33"/>
      <c r="M6075" s="33"/>
      <c r="N6075" s="33"/>
      <c r="O6075" s="33"/>
    </row>
    <row r="6076" spans="1:15" x14ac:dyDescent="0.25">
      <c r="A6076" s="33">
        <f t="shared" ca="1" si="528"/>
        <v>3</v>
      </c>
      <c r="B6076" s="33">
        <f t="shared" ca="1" si="528"/>
        <v>1</v>
      </c>
      <c r="C6076" s="33"/>
      <c r="D6076" s="34">
        <f t="shared" ca="1" si="529"/>
        <v>0.55400079911796563</v>
      </c>
      <c r="E6076" s="34">
        <f t="shared" ca="1" si="529"/>
        <v>0.73907554093956795</v>
      </c>
      <c r="F6076" s="33"/>
      <c r="G6076" s="33">
        <f t="shared" ca="1" si="525"/>
        <v>3</v>
      </c>
      <c r="H6076" s="33">
        <f t="shared" ca="1" si="526"/>
        <v>1</v>
      </c>
      <c r="I6076" s="33">
        <f t="shared" ca="1" si="527"/>
        <v>4</v>
      </c>
      <c r="K6076" s="33"/>
      <c r="L6076" s="33"/>
      <c r="M6076" s="33"/>
      <c r="N6076" s="33"/>
      <c r="O6076" s="33"/>
    </row>
    <row r="6077" spans="1:15" x14ac:dyDescent="0.25">
      <c r="A6077" s="33">
        <f t="shared" ca="1" si="528"/>
        <v>3</v>
      </c>
      <c r="B6077" s="33">
        <f t="shared" ca="1" si="528"/>
        <v>4</v>
      </c>
      <c r="C6077" s="33"/>
      <c r="D6077" s="34">
        <f t="shared" ca="1" si="529"/>
        <v>0.61809455170766214</v>
      </c>
      <c r="E6077" s="34">
        <f t="shared" ca="1" si="529"/>
        <v>0.84743838058417909</v>
      </c>
      <c r="F6077" s="33"/>
      <c r="G6077" s="33">
        <f t="shared" ca="1" si="525"/>
        <v>3</v>
      </c>
      <c r="H6077" s="33">
        <f t="shared" ca="1" si="526"/>
        <v>4</v>
      </c>
      <c r="I6077" s="33">
        <f t="shared" ca="1" si="527"/>
        <v>7</v>
      </c>
      <c r="K6077" s="33"/>
      <c r="L6077" s="33"/>
      <c r="M6077" s="33"/>
      <c r="N6077" s="33"/>
      <c r="O6077" s="33"/>
    </row>
    <row r="6078" spans="1:15" x14ac:dyDescent="0.25">
      <c r="A6078" s="33">
        <f t="shared" ca="1" si="528"/>
        <v>3</v>
      </c>
      <c r="B6078" s="33">
        <f t="shared" ca="1" si="528"/>
        <v>3</v>
      </c>
      <c r="C6078" s="33"/>
      <c r="D6078" s="34">
        <f t="shared" ca="1" si="529"/>
        <v>0.62674624267743395</v>
      </c>
      <c r="E6078" s="34">
        <f t="shared" ca="1" si="529"/>
        <v>0.56640912164209012</v>
      </c>
      <c r="F6078" s="33"/>
      <c r="G6078" s="33">
        <f t="shared" ca="1" si="525"/>
        <v>3</v>
      </c>
      <c r="H6078" s="33">
        <f t="shared" ca="1" si="526"/>
        <v>3</v>
      </c>
      <c r="I6078" s="33">
        <f t="shared" ca="1" si="527"/>
        <v>6</v>
      </c>
      <c r="K6078" s="33"/>
      <c r="L6078" s="33"/>
      <c r="M6078" s="33"/>
      <c r="N6078" s="33"/>
      <c r="O6078" s="33"/>
    </row>
    <row r="6079" spans="1:15" x14ac:dyDescent="0.25">
      <c r="A6079" s="33">
        <f t="shared" ca="1" si="528"/>
        <v>3</v>
      </c>
      <c r="B6079" s="33">
        <f t="shared" ca="1" si="528"/>
        <v>4</v>
      </c>
      <c r="C6079" s="33"/>
      <c r="D6079" s="34">
        <f t="shared" ca="1" si="529"/>
        <v>0.54565157160910172</v>
      </c>
      <c r="E6079" s="34">
        <f t="shared" ca="1" si="529"/>
        <v>0.37541111273366201</v>
      </c>
      <c r="F6079" s="33"/>
      <c r="G6079" s="33">
        <f t="shared" ca="1" si="525"/>
        <v>3</v>
      </c>
      <c r="H6079" s="33">
        <f t="shared" ca="1" si="526"/>
        <v>4</v>
      </c>
      <c r="I6079" s="33">
        <f t="shared" ca="1" si="527"/>
        <v>7</v>
      </c>
      <c r="K6079" s="33"/>
      <c r="L6079" s="33"/>
      <c r="M6079" s="33"/>
      <c r="N6079" s="33"/>
      <c r="O6079" s="33"/>
    </row>
    <row r="6080" spans="1:15" x14ac:dyDescent="0.25">
      <c r="A6080" s="33">
        <f t="shared" ca="1" si="528"/>
        <v>6</v>
      </c>
      <c r="B6080" s="33">
        <f t="shared" ca="1" si="528"/>
        <v>5</v>
      </c>
      <c r="C6080" s="33"/>
      <c r="D6080" s="34">
        <f t="shared" ca="1" si="529"/>
        <v>0.97546139549938693</v>
      </c>
      <c r="E6080" s="34">
        <f t="shared" ca="1" si="529"/>
        <v>0.37749042302268698</v>
      </c>
      <c r="F6080" s="33"/>
      <c r="G6080" s="33">
        <f t="shared" ca="1" si="525"/>
        <v>6</v>
      </c>
      <c r="H6080" s="33">
        <f t="shared" ca="1" si="526"/>
        <v>5</v>
      </c>
      <c r="I6080" s="33">
        <f t="shared" ca="1" si="527"/>
        <v>11</v>
      </c>
      <c r="K6080" s="33"/>
      <c r="L6080" s="33"/>
      <c r="M6080" s="33"/>
      <c r="N6080" s="33"/>
      <c r="O6080" s="33"/>
    </row>
    <row r="6081" spans="1:15" x14ac:dyDescent="0.25">
      <c r="A6081" s="33">
        <f t="shared" ca="1" si="528"/>
        <v>4</v>
      </c>
      <c r="B6081" s="33">
        <f t="shared" ca="1" si="528"/>
        <v>1</v>
      </c>
      <c r="C6081" s="33"/>
      <c r="D6081" s="34">
        <f t="shared" ca="1" si="529"/>
        <v>0.29389507019413352</v>
      </c>
      <c r="E6081" s="34">
        <f t="shared" ca="1" si="529"/>
        <v>0.45848182157955319</v>
      </c>
      <c r="F6081" s="33"/>
      <c r="G6081" s="33">
        <f t="shared" ca="1" si="525"/>
        <v>4</v>
      </c>
      <c r="H6081" s="33">
        <f t="shared" ca="1" si="526"/>
        <v>1</v>
      </c>
      <c r="I6081" s="33">
        <f t="shared" ca="1" si="527"/>
        <v>5</v>
      </c>
      <c r="K6081" s="33"/>
      <c r="L6081" s="33"/>
      <c r="M6081" s="33"/>
      <c r="N6081" s="33"/>
      <c r="O6081" s="33"/>
    </row>
    <row r="6082" spans="1:15" x14ac:dyDescent="0.25">
      <c r="A6082" s="33">
        <f t="shared" ca="1" si="528"/>
        <v>3</v>
      </c>
      <c r="B6082" s="33">
        <f t="shared" ca="1" si="528"/>
        <v>4</v>
      </c>
      <c r="C6082" s="33"/>
      <c r="D6082" s="34">
        <f t="shared" ca="1" si="529"/>
        <v>0.88494900340735583</v>
      </c>
      <c r="E6082" s="34">
        <f t="shared" ca="1" si="529"/>
        <v>0.14243007639598282</v>
      </c>
      <c r="F6082" s="33"/>
      <c r="G6082" s="33">
        <f t="shared" ca="1" si="525"/>
        <v>3</v>
      </c>
      <c r="H6082" s="33">
        <f t="shared" ca="1" si="526"/>
        <v>4</v>
      </c>
      <c r="I6082" s="33">
        <f t="shared" ca="1" si="527"/>
        <v>7</v>
      </c>
      <c r="K6082" s="33"/>
      <c r="L6082" s="33"/>
      <c r="M6082" s="33"/>
      <c r="N6082" s="33"/>
      <c r="O6082" s="33"/>
    </row>
    <row r="6083" spans="1:15" x14ac:dyDescent="0.25">
      <c r="A6083" s="33">
        <f t="shared" ca="1" si="528"/>
        <v>3</v>
      </c>
      <c r="B6083" s="33">
        <f t="shared" ca="1" si="528"/>
        <v>2</v>
      </c>
      <c r="C6083" s="33"/>
      <c r="D6083" s="34">
        <f t="shared" ca="1" si="529"/>
        <v>0.43657933937843485</v>
      </c>
      <c r="E6083" s="34">
        <f t="shared" ca="1" si="529"/>
        <v>0.13636636821206705</v>
      </c>
      <c r="F6083" s="33"/>
      <c r="G6083" s="33">
        <f t="shared" ca="1" si="525"/>
        <v>3</v>
      </c>
      <c r="H6083" s="33">
        <f t="shared" ca="1" si="526"/>
        <v>2</v>
      </c>
      <c r="I6083" s="33">
        <f t="shared" ca="1" si="527"/>
        <v>5</v>
      </c>
      <c r="K6083" s="33"/>
      <c r="L6083" s="33"/>
      <c r="M6083" s="33"/>
      <c r="N6083" s="33"/>
      <c r="O6083" s="33"/>
    </row>
    <row r="6084" spans="1:15" x14ac:dyDescent="0.25">
      <c r="A6084" s="33">
        <f t="shared" ca="1" si="528"/>
        <v>2</v>
      </c>
      <c r="B6084" s="33">
        <f t="shared" ca="1" si="528"/>
        <v>1</v>
      </c>
      <c r="C6084" s="33"/>
      <c r="D6084" s="34">
        <f t="shared" ca="1" si="529"/>
        <v>0.16572127371976098</v>
      </c>
      <c r="E6084" s="34">
        <f t="shared" ca="1" si="529"/>
        <v>0.67873789269281426</v>
      </c>
      <c r="F6084" s="33"/>
      <c r="G6084" s="33">
        <f t="shared" ca="1" si="525"/>
        <v>2</v>
      </c>
      <c r="H6084" s="33">
        <f t="shared" ca="1" si="526"/>
        <v>1</v>
      </c>
      <c r="I6084" s="33">
        <f t="shared" ca="1" si="527"/>
        <v>3</v>
      </c>
      <c r="K6084" s="33"/>
      <c r="L6084" s="33"/>
      <c r="M6084" s="33"/>
      <c r="N6084" s="33"/>
      <c r="O6084" s="33"/>
    </row>
    <row r="6085" spans="1:15" x14ac:dyDescent="0.25">
      <c r="A6085" s="33">
        <f t="shared" ca="1" si="528"/>
        <v>1</v>
      </c>
      <c r="B6085" s="33">
        <f t="shared" ca="1" si="528"/>
        <v>6</v>
      </c>
      <c r="C6085" s="33"/>
      <c r="D6085" s="34">
        <f t="shared" ca="1" si="529"/>
        <v>9.9868544110587987E-2</v>
      </c>
      <c r="E6085" s="34">
        <f t="shared" ca="1" si="529"/>
        <v>0.49309700614187368</v>
      </c>
      <c r="F6085" s="33"/>
      <c r="G6085" s="33">
        <f t="shared" ca="1" si="525"/>
        <v>1</v>
      </c>
      <c r="H6085" s="33">
        <f t="shared" ca="1" si="526"/>
        <v>6</v>
      </c>
      <c r="I6085" s="33">
        <f t="shared" ca="1" si="527"/>
        <v>7</v>
      </c>
      <c r="K6085" s="33"/>
      <c r="L6085" s="33"/>
      <c r="M6085" s="33"/>
      <c r="N6085" s="33"/>
      <c r="O6085" s="33"/>
    </row>
    <row r="6086" spans="1:15" x14ac:dyDescent="0.25">
      <c r="A6086" s="33">
        <f t="shared" ca="1" si="528"/>
        <v>6</v>
      </c>
      <c r="B6086" s="33">
        <f t="shared" ca="1" si="528"/>
        <v>4</v>
      </c>
      <c r="C6086" s="33"/>
      <c r="D6086" s="34">
        <f t="shared" ca="1" si="529"/>
        <v>0.305092192307717</v>
      </c>
      <c r="E6086" s="34">
        <f t="shared" ca="1" si="529"/>
        <v>0.41793220089921246</v>
      </c>
      <c r="F6086" s="33"/>
      <c r="G6086" s="33">
        <f t="shared" ref="G6086:G6149" ca="1" si="530">IF(AND(COUNTIF($B$91:$G$91,A6086)=1,D6086&lt;=$B$90),RANDBETWEEN(1,6),A6086)</f>
        <v>6</v>
      </c>
      <c r="H6086" s="33">
        <f t="shared" ref="H6086:H6149" ca="1" si="531">IF(AND(COUNTIF($B$91:$G$91,B6086)=1,E6086&lt;=$B$90),RANDBETWEEN(1,6),B6086)</f>
        <v>4</v>
      </c>
      <c r="I6086" s="33">
        <f t="shared" ref="I6086:I6149" ca="1" si="532">SUM(G6086:H6086)</f>
        <v>10</v>
      </c>
      <c r="K6086" s="33"/>
      <c r="L6086" s="33"/>
      <c r="M6086" s="33"/>
      <c r="N6086" s="33"/>
      <c r="O6086" s="33"/>
    </row>
    <row r="6087" spans="1:15" x14ac:dyDescent="0.25">
      <c r="A6087" s="33">
        <f t="shared" ref="A6087:B6150" ca="1" si="533">RANDBETWEEN(1,6)</f>
        <v>6</v>
      </c>
      <c r="B6087" s="33">
        <f t="shared" ca="1" si="533"/>
        <v>5</v>
      </c>
      <c r="C6087" s="33"/>
      <c r="D6087" s="34">
        <f t="shared" ref="D6087:E6150" ca="1" si="534">RAND()</f>
        <v>0.46471425556418122</v>
      </c>
      <c r="E6087" s="34">
        <f t="shared" ca="1" si="534"/>
        <v>0.45450410318183354</v>
      </c>
      <c r="F6087" s="33"/>
      <c r="G6087" s="33">
        <f t="shared" ca="1" si="530"/>
        <v>6</v>
      </c>
      <c r="H6087" s="33">
        <f t="shared" ca="1" si="531"/>
        <v>5</v>
      </c>
      <c r="I6087" s="33">
        <f t="shared" ca="1" si="532"/>
        <v>11</v>
      </c>
      <c r="K6087" s="33"/>
      <c r="L6087" s="33"/>
      <c r="M6087" s="33"/>
      <c r="N6087" s="33"/>
      <c r="O6087" s="33"/>
    </row>
    <row r="6088" spans="1:15" x14ac:dyDescent="0.25">
      <c r="A6088" s="33">
        <f t="shared" ca="1" si="533"/>
        <v>5</v>
      </c>
      <c r="B6088" s="33">
        <f t="shared" ca="1" si="533"/>
        <v>4</v>
      </c>
      <c r="C6088" s="33"/>
      <c r="D6088" s="34">
        <f t="shared" ca="1" si="534"/>
        <v>0.70726915828118608</v>
      </c>
      <c r="E6088" s="34">
        <f t="shared" ca="1" si="534"/>
        <v>0.86765355418114742</v>
      </c>
      <c r="F6088" s="33"/>
      <c r="G6088" s="33">
        <f t="shared" ca="1" si="530"/>
        <v>5</v>
      </c>
      <c r="H6088" s="33">
        <f t="shared" ca="1" si="531"/>
        <v>4</v>
      </c>
      <c r="I6088" s="33">
        <f t="shared" ca="1" si="532"/>
        <v>9</v>
      </c>
      <c r="K6088" s="33"/>
      <c r="L6088" s="33"/>
      <c r="M6088" s="33"/>
      <c r="N6088" s="33"/>
      <c r="O6088" s="33"/>
    </row>
    <row r="6089" spans="1:15" x14ac:dyDescent="0.25">
      <c r="A6089" s="33">
        <f t="shared" ca="1" si="533"/>
        <v>6</v>
      </c>
      <c r="B6089" s="33">
        <f t="shared" ca="1" si="533"/>
        <v>1</v>
      </c>
      <c r="C6089" s="33"/>
      <c r="D6089" s="34">
        <f t="shared" ca="1" si="534"/>
        <v>0.89558511446359013</v>
      </c>
      <c r="E6089" s="34">
        <f t="shared" ca="1" si="534"/>
        <v>2.3257737014136581E-2</v>
      </c>
      <c r="F6089" s="33"/>
      <c r="G6089" s="33">
        <f t="shared" ca="1" si="530"/>
        <v>6</v>
      </c>
      <c r="H6089" s="33">
        <f t="shared" ca="1" si="531"/>
        <v>1</v>
      </c>
      <c r="I6089" s="33">
        <f t="shared" ca="1" si="532"/>
        <v>7</v>
      </c>
      <c r="K6089" s="33"/>
      <c r="L6089" s="33"/>
      <c r="M6089" s="33"/>
      <c r="N6089" s="33"/>
      <c r="O6089" s="33"/>
    </row>
    <row r="6090" spans="1:15" x14ac:dyDescent="0.25">
      <c r="A6090" s="33">
        <f t="shared" ca="1" si="533"/>
        <v>1</v>
      </c>
      <c r="B6090" s="33">
        <f t="shared" ca="1" si="533"/>
        <v>2</v>
      </c>
      <c r="C6090" s="33"/>
      <c r="D6090" s="34">
        <f t="shared" ca="1" si="534"/>
        <v>7.516988553126458E-2</v>
      </c>
      <c r="E6090" s="34">
        <f t="shared" ca="1" si="534"/>
        <v>0.87502706078546932</v>
      </c>
      <c r="F6090" s="33"/>
      <c r="G6090" s="33">
        <f t="shared" ca="1" si="530"/>
        <v>1</v>
      </c>
      <c r="H6090" s="33">
        <f t="shared" ca="1" si="531"/>
        <v>2</v>
      </c>
      <c r="I6090" s="33">
        <f t="shared" ca="1" si="532"/>
        <v>3</v>
      </c>
      <c r="K6090" s="33"/>
      <c r="L6090" s="33"/>
      <c r="M6090" s="33"/>
      <c r="N6090" s="33"/>
      <c r="O6090" s="33"/>
    </row>
    <row r="6091" spans="1:15" x14ac:dyDescent="0.25">
      <c r="A6091" s="33">
        <f t="shared" ca="1" si="533"/>
        <v>1</v>
      </c>
      <c r="B6091" s="33">
        <f t="shared" ca="1" si="533"/>
        <v>2</v>
      </c>
      <c r="C6091" s="33"/>
      <c r="D6091" s="34">
        <f t="shared" ca="1" si="534"/>
        <v>4.255632989609015E-2</v>
      </c>
      <c r="E6091" s="34">
        <f t="shared" ca="1" si="534"/>
        <v>0.63997808990591731</v>
      </c>
      <c r="F6091" s="33"/>
      <c r="G6091" s="33">
        <f t="shared" ca="1" si="530"/>
        <v>1</v>
      </c>
      <c r="H6091" s="33">
        <f t="shared" ca="1" si="531"/>
        <v>2</v>
      </c>
      <c r="I6091" s="33">
        <f t="shared" ca="1" si="532"/>
        <v>3</v>
      </c>
      <c r="K6091" s="33"/>
      <c r="L6091" s="33"/>
      <c r="M6091" s="33"/>
      <c r="N6091" s="33"/>
      <c r="O6091" s="33"/>
    </row>
    <row r="6092" spans="1:15" x14ac:dyDescent="0.25">
      <c r="A6092" s="33">
        <f t="shared" ca="1" si="533"/>
        <v>6</v>
      </c>
      <c r="B6092" s="33">
        <f t="shared" ca="1" si="533"/>
        <v>2</v>
      </c>
      <c r="C6092" s="33"/>
      <c r="D6092" s="34">
        <f t="shared" ca="1" si="534"/>
        <v>0.40949067384430948</v>
      </c>
      <c r="E6092" s="34">
        <f t="shared" ca="1" si="534"/>
        <v>0.56218491606763543</v>
      </c>
      <c r="F6092" s="33"/>
      <c r="G6092" s="33">
        <f t="shared" ca="1" si="530"/>
        <v>6</v>
      </c>
      <c r="H6092" s="33">
        <f t="shared" ca="1" si="531"/>
        <v>2</v>
      </c>
      <c r="I6092" s="33">
        <f t="shared" ca="1" si="532"/>
        <v>8</v>
      </c>
      <c r="K6092" s="33"/>
      <c r="L6092" s="33"/>
      <c r="M6092" s="33"/>
      <c r="N6092" s="33"/>
      <c r="O6092" s="33"/>
    </row>
    <row r="6093" spans="1:15" x14ac:dyDescent="0.25">
      <c r="A6093" s="33">
        <f t="shared" ca="1" si="533"/>
        <v>4</v>
      </c>
      <c r="B6093" s="33">
        <f t="shared" ca="1" si="533"/>
        <v>6</v>
      </c>
      <c r="C6093" s="33"/>
      <c r="D6093" s="34">
        <f t="shared" ca="1" si="534"/>
        <v>0.49201752876324589</v>
      </c>
      <c r="E6093" s="34">
        <f t="shared" ca="1" si="534"/>
        <v>0.16722787205221323</v>
      </c>
      <c r="F6093" s="33"/>
      <c r="G6093" s="33">
        <f t="shared" ca="1" si="530"/>
        <v>4</v>
      </c>
      <c r="H6093" s="33">
        <f t="shared" ca="1" si="531"/>
        <v>6</v>
      </c>
      <c r="I6093" s="33">
        <f t="shared" ca="1" si="532"/>
        <v>10</v>
      </c>
      <c r="K6093" s="33"/>
      <c r="L6093" s="33"/>
      <c r="M6093" s="33"/>
      <c r="N6093" s="33"/>
      <c r="O6093" s="33"/>
    </row>
    <row r="6094" spans="1:15" x14ac:dyDescent="0.25">
      <c r="A6094" s="33">
        <f t="shared" ca="1" si="533"/>
        <v>1</v>
      </c>
      <c r="B6094" s="33">
        <f t="shared" ca="1" si="533"/>
        <v>4</v>
      </c>
      <c r="C6094" s="33"/>
      <c r="D6094" s="34">
        <f t="shared" ca="1" si="534"/>
        <v>0.10733821311743641</v>
      </c>
      <c r="E6094" s="34">
        <f t="shared" ca="1" si="534"/>
        <v>0.32220263554655415</v>
      </c>
      <c r="F6094" s="33"/>
      <c r="G6094" s="33">
        <f t="shared" ca="1" si="530"/>
        <v>1</v>
      </c>
      <c r="H6094" s="33">
        <f t="shared" ca="1" si="531"/>
        <v>4</v>
      </c>
      <c r="I6094" s="33">
        <f t="shared" ca="1" si="532"/>
        <v>5</v>
      </c>
      <c r="K6094" s="33"/>
      <c r="L6094" s="33"/>
      <c r="M6094" s="33"/>
      <c r="N6094" s="33"/>
      <c r="O6094" s="33"/>
    </row>
    <row r="6095" spans="1:15" x14ac:dyDescent="0.25">
      <c r="A6095" s="33">
        <f t="shared" ca="1" si="533"/>
        <v>4</v>
      </c>
      <c r="B6095" s="33">
        <f t="shared" ca="1" si="533"/>
        <v>1</v>
      </c>
      <c r="C6095" s="33"/>
      <c r="D6095" s="34">
        <f t="shared" ca="1" si="534"/>
        <v>0.83301518897370319</v>
      </c>
      <c r="E6095" s="34">
        <f t="shared" ca="1" si="534"/>
        <v>0.30853971298327121</v>
      </c>
      <c r="F6095" s="33"/>
      <c r="G6095" s="33">
        <f t="shared" ca="1" si="530"/>
        <v>4</v>
      </c>
      <c r="H6095" s="33">
        <f t="shared" ca="1" si="531"/>
        <v>1</v>
      </c>
      <c r="I6095" s="33">
        <f t="shared" ca="1" si="532"/>
        <v>5</v>
      </c>
      <c r="K6095" s="33"/>
      <c r="L6095" s="33"/>
      <c r="M6095" s="33"/>
      <c r="N6095" s="33"/>
      <c r="O6095" s="33"/>
    </row>
    <row r="6096" spans="1:15" x14ac:dyDescent="0.25">
      <c r="A6096" s="33">
        <f t="shared" ca="1" si="533"/>
        <v>1</v>
      </c>
      <c r="B6096" s="33">
        <f t="shared" ca="1" si="533"/>
        <v>6</v>
      </c>
      <c r="C6096" s="33"/>
      <c r="D6096" s="34">
        <f t="shared" ca="1" si="534"/>
        <v>0.11080596407833188</v>
      </c>
      <c r="E6096" s="34">
        <f t="shared" ca="1" si="534"/>
        <v>0.60043893891685518</v>
      </c>
      <c r="F6096" s="33"/>
      <c r="G6096" s="33">
        <f t="shared" ca="1" si="530"/>
        <v>1</v>
      </c>
      <c r="H6096" s="33">
        <f t="shared" ca="1" si="531"/>
        <v>6</v>
      </c>
      <c r="I6096" s="33">
        <f t="shared" ca="1" si="532"/>
        <v>7</v>
      </c>
      <c r="K6096" s="33"/>
      <c r="L6096" s="33"/>
      <c r="M6096" s="33"/>
      <c r="N6096" s="33"/>
      <c r="O6096" s="33"/>
    </row>
    <row r="6097" spans="1:15" x14ac:dyDescent="0.25">
      <c r="A6097" s="33">
        <f t="shared" ca="1" si="533"/>
        <v>1</v>
      </c>
      <c r="B6097" s="33">
        <f t="shared" ca="1" si="533"/>
        <v>6</v>
      </c>
      <c r="C6097" s="33"/>
      <c r="D6097" s="34">
        <f t="shared" ca="1" si="534"/>
        <v>0.51685140522087814</v>
      </c>
      <c r="E6097" s="34">
        <f t="shared" ca="1" si="534"/>
        <v>0.26851164584957221</v>
      </c>
      <c r="F6097" s="33"/>
      <c r="G6097" s="33">
        <f t="shared" ca="1" si="530"/>
        <v>1</v>
      </c>
      <c r="H6097" s="33">
        <f t="shared" ca="1" si="531"/>
        <v>6</v>
      </c>
      <c r="I6097" s="33">
        <f t="shared" ca="1" si="532"/>
        <v>7</v>
      </c>
      <c r="K6097" s="33"/>
      <c r="L6097" s="33"/>
      <c r="M6097" s="33"/>
      <c r="N6097" s="33"/>
      <c r="O6097" s="33"/>
    </row>
    <row r="6098" spans="1:15" x14ac:dyDescent="0.25">
      <c r="A6098" s="33">
        <f t="shared" ca="1" si="533"/>
        <v>5</v>
      </c>
      <c r="B6098" s="33">
        <f t="shared" ca="1" si="533"/>
        <v>1</v>
      </c>
      <c r="C6098" s="33"/>
      <c r="D6098" s="34">
        <f t="shared" ca="1" si="534"/>
        <v>0.11027269741235712</v>
      </c>
      <c r="E6098" s="34">
        <f t="shared" ca="1" si="534"/>
        <v>6.3938881996685071E-2</v>
      </c>
      <c r="F6098" s="33"/>
      <c r="G6098" s="33">
        <f t="shared" ca="1" si="530"/>
        <v>5</v>
      </c>
      <c r="H6098" s="33">
        <f t="shared" ca="1" si="531"/>
        <v>1</v>
      </c>
      <c r="I6098" s="33">
        <f t="shared" ca="1" si="532"/>
        <v>6</v>
      </c>
      <c r="K6098" s="33"/>
      <c r="L6098" s="33"/>
      <c r="M6098" s="33"/>
      <c r="N6098" s="33"/>
      <c r="O6098" s="33"/>
    </row>
    <row r="6099" spans="1:15" x14ac:dyDescent="0.25">
      <c r="A6099" s="33">
        <f t="shared" ca="1" si="533"/>
        <v>5</v>
      </c>
      <c r="B6099" s="33">
        <f t="shared" ca="1" si="533"/>
        <v>2</v>
      </c>
      <c r="C6099" s="33"/>
      <c r="D6099" s="34">
        <f t="shared" ca="1" si="534"/>
        <v>3.1561960591181992E-2</v>
      </c>
      <c r="E6099" s="34">
        <f t="shared" ca="1" si="534"/>
        <v>0.37570331438126403</v>
      </c>
      <c r="F6099" s="33"/>
      <c r="G6099" s="33">
        <f t="shared" ca="1" si="530"/>
        <v>5</v>
      </c>
      <c r="H6099" s="33">
        <f t="shared" ca="1" si="531"/>
        <v>2</v>
      </c>
      <c r="I6099" s="33">
        <f t="shared" ca="1" si="532"/>
        <v>7</v>
      </c>
      <c r="K6099" s="33"/>
      <c r="L6099" s="33"/>
      <c r="M6099" s="33"/>
      <c r="N6099" s="33"/>
      <c r="O6099" s="33"/>
    </row>
    <row r="6100" spans="1:15" x14ac:dyDescent="0.25">
      <c r="A6100" s="33">
        <f t="shared" ca="1" si="533"/>
        <v>1</v>
      </c>
      <c r="B6100" s="33">
        <f t="shared" ca="1" si="533"/>
        <v>3</v>
      </c>
      <c r="C6100" s="33"/>
      <c r="D6100" s="34">
        <f t="shared" ca="1" si="534"/>
        <v>0.88774896664973446</v>
      </c>
      <c r="E6100" s="34">
        <f t="shared" ca="1" si="534"/>
        <v>0.81467238379125839</v>
      </c>
      <c r="F6100" s="33"/>
      <c r="G6100" s="33">
        <f t="shared" ca="1" si="530"/>
        <v>1</v>
      </c>
      <c r="H6100" s="33">
        <f t="shared" ca="1" si="531"/>
        <v>3</v>
      </c>
      <c r="I6100" s="33">
        <f t="shared" ca="1" si="532"/>
        <v>4</v>
      </c>
      <c r="K6100" s="33"/>
      <c r="L6100" s="33"/>
      <c r="M6100" s="33"/>
      <c r="N6100" s="33"/>
      <c r="O6100" s="33"/>
    </row>
    <row r="6101" spans="1:15" x14ac:dyDescent="0.25">
      <c r="A6101" s="33">
        <f t="shared" ca="1" si="533"/>
        <v>4</v>
      </c>
      <c r="B6101" s="33">
        <f t="shared" ca="1" si="533"/>
        <v>6</v>
      </c>
      <c r="C6101" s="33"/>
      <c r="D6101" s="34">
        <f t="shared" ca="1" si="534"/>
        <v>0.63876898524935355</v>
      </c>
      <c r="E6101" s="34">
        <f t="shared" ca="1" si="534"/>
        <v>4.6037246795816555E-2</v>
      </c>
      <c r="F6101" s="33"/>
      <c r="G6101" s="33">
        <f t="shared" ca="1" si="530"/>
        <v>4</v>
      </c>
      <c r="H6101" s="33">
        <f t="shared" ca="1" si="531"/>
        <v>6</v>
      </c>
      <c r="I6101" s="33">
        <f t="shared" ca="1" si="532"/>
        <v>10</v>
      </c>
      <c r="K6101" s="33"/>
      <c r="L6101" s="33"/>
      <c r="M6101" s="33"/>
      <c r="N6101" s="33"/>
      <c r="O6101" s="33"/>
    </row>
    <row r="6102" spans="1:15" x14ac:dyDescent="0.25">
      <c r="A6102" s="33">
        <f t="shared" ca="1" si="533"/>
        <v>3</v>
      </c>
      <c r="B6102" s="33">
        <f t="shared" ca="1" si="533"/>
        <v>1</v>
      </c>
      <c r="C6102" s="33"/>
      <c r="D6102" s="34">
        <f t="shared" ca="1" si="534"/>
        <v>0.98282458953932272</v>
      </c>
      <c r="E6102" s="34">
        <f t="shared" ca="1" si="534"/>
        <v>0.40907316121239512</v>
      </c>
      <c r="F6102" s="33"/>
      <c r="G6102" s="33">
        <f t="shared" ca="1" si="530"/>
        <v>3</v>
      </c>
      <c r="H6102" s="33">
        <f t="shared" ca="1" si="531"/>
        <v>1</v>
      </c>
      <c r="I6102" s="33">
        <f t="shared" ca="1" si="532"/>
        <v>4</v>
      </c>
      <c r="K6102" s="33"/>
      <c r="L6102" s="33"/>
      <c r="M6102" s="33"/>
      <c r="N6102" s="33"/>
      <c r="O6102" s="33"/>
    </row>
    <row r="6103" spans="1:15" x14ac:dyDescent="0.25">
      <c r="A6103" s="33">
        <f t="shared" ca="1" si="533"/>
        <v>5</v>
      </c>
      <c r="B6103" s="33">
        <f t="shared" ca="1" si="533"/>
        <v>4</v>
      </c>
      <c r="C6103" s="33"/>
      <c r="D6103" s="34">
        <f t="shared" ca="1" si="534"/>
        <v>0.59393278413813311</v>
      </c>
      <c r="E6103" s="34">
        <f t="shared" ca="1" si="534"/>
        <v>0.59840760831576079</v>
      </c>
      <c r="F6103" s="33"/>
      <c r="G6103" s="33">
        <f t="shared" ca="1" si="530"/>
        <v>5</v>
      </c>
      <c r="H6103" s="33">
        <f t="shared" ca="1" si="531"/>
        <v>4</v>
      </c>
      <c r="I6103" s="33">
        <f t="shared" ca="1" si="532"/>
        <v>9</v>
      </c>
      <c r="K6103" s="33"/>
      <c r="L6103" s="33"/>
      <c r="M6103" s="33"/>
      <c r="N6103" s="33"/>
      <c r="O6103" s="33"/>
    </row>
    <row r="6104" spans="1:15" x14ac:dyDescent="0.25">
      <c r="A6104" s="33">
        <f t="shared" ca="1" si="533"/>
        <v>1</v>
      </c>
      <c r="B6104" s="33">
        <f t="shared" ca="1" si="533"/>
        <v>4</v>
      </c>
      <c r="C6104" s="33"/>
      <c r="D6104" s="34">
        <f t="shared" ca="1" si="534"/>
        <v>0.15086381872510812</v>
      </c>
      <c r="E6104" s="34">
        <f t="shared" ca="1" si="534"/>
        <v>0.61872629024195891</v>
      </c>
      <c r="F6104" s="33"/>
      <c r="G6104" s="33">
        <f t="shared" ca="1" si="530"/>
        <v>1</v>
      </c>
      <c r="H6104" s="33">
        <f t="shared" ca="1" si="531"/>
        <v>4</v>
      </c>
      <c r="I6104" s="33">
        <f t="shared" ca="1" si="532"/>
        <v>5</v>
      </c>
      <c r="K6104" s="33"/>
      <c r="L6104" s="33"/>
      <c r="M6104" s="33"/>
      <c r="N6104" s="33"/>
      <c r="O6104" s="33"/>
    </row>
    <row r="6105" spans="1:15" x14ac:dyDescent="0.25">
      <c r="A6105" s="33">
        <f t="shared" ca="1" si="533"/>
        <v>3</v>
      </c>
      <c r="B6105" s="33">
        <f t="shared" ca="1" si="533"/>
        <v>4</v>
      </c>
      <c r="C6105" s="33"/>
      <c r="D6105" s="34">
        <f t="shared" ca="1" si="534"/>
        <v>0.52938101284096883</v>
      </c>
      <c r="E6105" s="34">
        <f t="shared" ca="1" si="534"/>
        <v>0.31247998322595594</v>
      </c>
      <c r="F6105" s="33"/>
      <c r="G6105" s="33">
        <f t="shared" ca="1" si="530"/>
        <v>3</v>
      </c>
      <c r="H6105" s="33">
        <f t="shared" ca="1" si="531"/>
        <v>4</v>
      </c>
      <c r="I6105" s="33">
        <f t="shared" ca="1" si="532"/>
        <v>7</v>
      </c>
      <c r="K6105" s="33"/>
      <c r="L6105" s="33"/>
      <c r="M6105" s="33"/>
      <c r="N6105" s="33"/>
      <c r="O6105" s="33"/>
    </row>
    <row r="6106" spans="1:15" x14ac:dyDescent="0.25">
      <c r="A6106" s="33">
        <f t="shared" ca="1" si="533"/>
        <v>5</v>
      </c>
      <c r="B6106" s="33">
        <f t="shared" ca="1" si="533"/>
        <v>3</v>
      </c>
      <c r="C6106" s="33"/>
      <c r="D6106" s="34">
        <f t="shared" ca="1" si="534"/>
        <v>0.16345735060206712</v>
      </c>
      <c r="E6106" s="34">
        <f t="shared" ca="1" si="534"/>
        <v>0.71867462093704104</v>
      </c>
      <c r="F6106" s="33"/>
      <c r="G6106" s="33">
        <f t="shared" ca="1" si="530"/>
        <v>5</v>
      </c>
      <c r="H6106" s="33">
        <f t="shared" ca="1" si="531"/>
        <v>3</v>
      </c>
      <c r="I6106" s="33">
        <f t="shared" ca="1" si="532"/>
        <v>8</v>
      </c>
      <c r="K6106" s="33"/>
      <c r="L6106" s="33"/>
      <c r="M6106" s="33"/>
      <c r="N6106" s="33"/>
      <c r="O6106" s="33"/>
    </row>
    <row r="6107" spans="1:15" x14ac:dyDescent="0.25">
      <c r="A6107" s="33">
        <f t="shared" ca="1" si="533"/>
        <v>6</v>
      </c>
      <c r="B6107" s="33">
        <f t="shared" ca="1" si="533"/>
        <v>5</v>
      </c>
      <c r="C6107" s="33"/>
      <c r="D6107" s="34">
        <f t="shared" ca="1" si="534"/>
        <v>0.68413893534955983</v>
      </c>
      <c r="E6107" s="34">
        <f t="shared" ca="1" si="534"/>
        <v>0.74605120508744027</v>
      </c>
      <c r="F6107" s="33"/>
      <c r="G6107" s="33">
        <f t="shared" ca="1" si="530"/>
        <v>6</v>
      </c>
      <c r="H6107" s="33">
        <f t="shared" ca="1" si="531"/>
        <v>5</v>
      </c>
      <c r="I6107" s="33">
        <f t="shared" ca="1" si="532"/>
        <v>11</v>
      </c>
      <c r="K6107" s="33"/>
      <c r="L6107" s="33"/>
      <c r="M6107" s="33"/>
      <c r="N6107" s="33"/>
      <c r="O6107" s="33"/>
    </row>
    <row r="6108" spans="1:15" x14ac:dyDescent="0.25">
      <c r="A6108" s="33">
        <f t="shared" ca="1" si="533"/>
        <v>2</v>
      </c>
      <c r="B6108" s="33">
        <f t="shared" ca="1" si="533"/>
        <v>1</v>
      </c>
      <c r="C6108" s="33"/>
      <c r="D6108" s="34">
        <f t="shared" ca="1" si="534"/>
        <v>0.93685229178381035</v>
      </c>
      <c r="E6108" s="34">
        <f t="shared" ca="1" si="534"/>
        <v>0.93717346416987191</v>
      </c>
      <c r="F6108" s="33"/>
      <c r="G6108" s="33">
        <f t="shared" ca="1" si="530"/>
        <v>2</v>
      </c>
      <c r="H6108" s="33">
        <f t="shared" ca="1" si="531"/>
        <v>1</v>
      </c>
      <c r="I6108" s="33">
        <f t="shared" ca="1" si="532"/>
        <v>3</v>
      </c>
      <c r="K6108" s="33"/>
      <c r="L6108" s="33"/>
      <c r="M6108" s="33"/>
      <c r="N6108" s="33"/>
      <c r="O6108" s="33"/>
    </row>
    <row r="6109" spans="1:15" x14ac:dyDescent="0.25">
      <c r="A6109" s="33">
        <f t="shared" ca="1" si="533"/>
        <v>2</v>
      </c>
      <c r="B6109" s="33">
        <f t="shared" ca="1" si="533"/>
        <v>6</v>
      </c>
      <c r="C6109" s="33"/>
      <c r="D6109" s="34">
        <f t="shared" ca="1" si="534"/>
        <v>7.9672278950405739E-2</v>
      </c>
      <c r="E6109" s="34">
        <f t="shared" ca="1" si="534"/>
        <v>0.51412243512854827</v>
      </c>
      <c r="F6109" s="33"/>
      <c r="G6109" s="33">
        <f t="shared" ca="1" si="530"/>
        <v>2</v>
      </c>
      <c r="H6109" s="33">
        <f t="shared" ca="1" si="531"/>
        <v>6</v>
      </c>
      <c r="I6109" s="33">
        <f t="shared" ca="1" si="532"/>
        <v>8</v>
      </c>
      <c r="K6109" s="33"/>
      <c r="L6109" s="33"/>
      <c r="M6109" s="33"/>
      <c r="N6109" s="33"/>
      <c r="O6109" s="33"/>
    </row>
    <row r="6110" spans="1:15" x14ac:dyDescent="0.25">
      <c r="A6110" s="33">
        <f t="shared" ca="1" si="533"/>
        <v>4</v>
      </c>
      <c r="B6110" s="33">
        <f t="shared" ca="1" si="533"/>
        <v>1</v>
      </c>
      <c r="C6110" s="33"/>
      <c r="D6110" s="34">
        <f t="shared" ca="1" si="534"/>
        <v>0.90693688668686656</v>
      </c>
      <c r="E6110" s="34">
        <f t="shared" ca="1" si="534"/>
        <v>0.66316983367479687</v>
      </c>
      <c r="F6110" s="33"/>
      <c r="G6110" s="33">
        <f t="shared" ca="1" si="530"/>
        <v>4</v>
      </c>
      <c r="H6110" s="33">
        <f t="shared" ca="1" si="531"/>
        <v>1</v>
      </c>
      <c r="I6110" s="33">
        <f t="shared" ca="1" si="532"/>
        <v>5</v>
      </c>
      <c r="K6110" s="33"/>
      <c r="L6110" s="33"/>
      <c r="M6110" s="33"/>
      <c r="N6110" s="33"/>
      <c r="O6110" s="33"/>
    </row>
    <row r="6111" spans="1:15" x14ac:dyDescent="0.25">
      <c r="A6111" s="33">
        <f t="shared" ca="1" si="533"/>
        <v>3</v>
      </c>
      <c r="B6111" s="33">
        <f t="shared" ca="1" si="533"/>
        <v>1</v>
      </c>
      <c r="C6111" s="33"/>
      <c r="D6111" s="34">
        <f t="shared" ca="1" si="534"/>
        <v>0.74264226841067327</v>
      </c>
      <c r="E6111" s="34">
        <f t="shared" ca="1" si="534"/>
        <v>0.88069388136490601</v>
      </c>
      <c r="F6111" s="33"/>
      <c r="G6111" s="33">
        <f t="shared" ca="1" si="530"/>
        <v>3</v>
      </c>
      <c r="H6111" s="33">
        <f t="shared" ca="1" si="531"/>
        <v>1</v>
      </c>
      <c r="I6111" s="33">
        <f t="shared" ca="1" si="532"/>
        <v>4</v>
      </c>
      <c r="K6111" s="33"/>
      <c r="L6111" s="33"/>
      <c r="M6111" s="33"/>
      <c r="N6111" s="33"/>
      <c r="O6111" s="33"/>
    </row>
    <row r="6112" spans="1:15" x14ac:dyDescent="0.25">
      <c r="A6112" s="33">
        <f t="shared" ca="1" si="533"/>
        <v>5</v>
      </c>
      <c r="B6112" s="33">
        <f t="shared" ca="1" si="533"/>
        <v>2</v>
      </c>
      <c r="C6112" s="33"/>
      <c r="D6112" s="34">
        <f t="shared" ca="1" si="534"/>
        <v>0.62822581667082389</v>
      </c>
      <c r="E6112" s="34">
        <f t="shared" ca="1" si="534"/>
        <v>0.84580325757035324</v>
      </c>
      <c r="F6112" s="33"/>
      <c r="G6112" s="33">
        <f t="shared" ca="1" si="530"/>
        <v>5</v>
      </c>
      <c r="H6112" s="33">
        <f t="shared" ca="1" si="531"/>
        <v>2</v>
      </c>
      <c r="I6112" s="33">
        <f t="shared" ca="1" si="532"/>
        <v>7</v>
      </c>
      <c r="K6112" s="33"/>
      <c r="L6112" s="33"/>
      <c r="M6112" s="33"/>
      <c r="N6112" s="33"/>
      <c r="O6112" s="33"/>
    </row>
    <row r="6113" spans="1:15" x14ac:dyDescent="0.25">
      <c r="A6113" s="33">
        <f t="shared" ca="1" si="533"/>
        <v>5</v>
      </c>
      <c r="B6113" s="33">
        <f t="shared" ca="1" si="533"/>
        <v>2</v>
      </c>
      <c r="C6113" s="33"/>
      <c r="D6113" s="34">
        <f t="shared" ca="1" si="534"/>
        <v>0.67776736525370007</v>
      </c>
      <c r="E6113" s="34">
        <f t="shared" ca="1" si="534"/>
        <v>5.2553685904937142E-2</v>
      </c>
      <c r="F6113" s="33"/>
      <c r="G6113" s="33">
        <f t="shared" ca="1" si="530"/>
        <v>5</v>
      </c>
      <c r="H6113" s="33">
        <f t="shared" ca="1" si="531"/>
        <v>2</v>
      </c>
      <c r="I6113" s="33">
        <f t="shared" ca="1" si="532"/>
        <v>7</v>
      </c>
      <c r="K6113" s="33"/>
      <c r="L6113" s="33"/>
      <c r="M6113" s="33"/>
      <c r="N6113" s="33"/>
      <c r="O6113" s="33"/>
    </row>
    <row r="6114" spans="1:15" x14ac:dyDescent="0.25">
      <c r="A6114" s="33">
        <f t="shared" ca="1" si="533"/>
        <v>6</v>
      </c>
      <c r="B6114" s="33">
        <f t="shared" ca="1" si="533"/>
        <v>4</v>
      </c>
      <c r="C6114" s="33"/>
      <c r="D6114" s="34">
        <f t="shared" ca="1" si="534"/>
        <v>0.8396756412294244</v>
      </c>
      <c r="E6114" s="34">
        <f t="shared" ca="1" si="534"/>
        <v>0.61980853149236714</v>
      </c>
      <c r="F6114" s="33"/>
      <c r="G6114" s="33">
        <f t="shared" ca="1" si="530"/>
        <v>6</v>
      </c>
      <c r="H6114" s="33">
        <f t="shared" ca="1" si="531"/>
        <v>4</v>
      </c>
      <c r="I6114" s="33">
        <f t="shared" ca="1" si="532"/>
        <v>10</v>
      </c>
      <c r="K6114" s="33"/>
      <c r="L6114" s="33"/>
      <c r="M6114" s="33"/>
      <c r="N6114" s="33"/>
      <c r="O6114" s="33"/>
    </row>
    <row r="6115" spans="1:15" x14ac:dyDescent="0.25">
      <c r="A6115" s="33">
        <f t="shared" ca="1" si="533"/>
        <v>4</v>
      </c>
      <c r="B6115" s="33">
        <f t="shared" ca="1" si="533"/>
        <v>5</v>
      </c>
      <c r="C6115" s="33"/>
      <c r="D6115" s="34">
        <f t="shared" ca="1" si="534"/>
        <v>0.91055237234493935</v>
      </c>
      <c r="E6115" s="34">
        <f t="shared" ca="1" si="534"/>
        <v>0.3774127181564112</v>
      </c>
      <c r="F6115" s="33"/>
      <c r="G6115" s="33">
        <f t="shared" ca="1" si="530"/>
        <v>4</v>
      </c>
      <c r="H6115" s="33">
        <f t="shared" ca="1" si="531"/>
        <v>5</v>
      </c>
      <c r="I6115" s="33">
        <f t="shared" ca="1" si="532"/>
        <v>9</v>
      </c>
      <c r="K6115" s="33"/>
      <c r="L6115" s="33"/>
      <c r="M6115" s="33"/>
      <c r="N6115" s="33"/>
      <c r="O6115" s="33"/>
    </row>
    <row r="6116" spans="1:15" x14ac:dyDescent="0.25">
      <c r="A6116" s="33">
        <f t="shared" ca="1" si="533"/>
        <v>1</v>
      </c>
      <c r="B6116" s="33">
        <f t="shared" ca="1" si="533"/>
        <v>5</v>
      </c>
      <c r="C6116" s="33"/>
      <c r="D6116" s="34">
        <f t="shared" ca="1" si="534"/>
        <v>0.11601478918474417</v>
      </c>
      <c r="E6116" s="34">
        <f t="shared" ca="1" si="534"/>
        <v>0.35592750456298483</v>
      </c>
      <c r="F6116" s="33"/>
      <c r="G6116" s="33">
        <f t="shared" ca="1" si="530"/>
        <v>1</v>
      </c>
      <c r="H6116" s="33">
        <f t="shared" ca="1" si="531"/>
        <v>5</v>
      </c>
      <c r="I6116" s="33">
        <f t="shared" ca="1" si="532"/>
        <v>6</v>
      </c>
      <c r="K6116" s="33"/>
      <c r="L6116" s="33"/>
      <c r="M6116" s="33"/>
      <c r="N6116" s="33"/>
      <c r="O6116" s="33"/>
    </row>
    <row r="6117" spans="1:15" x14ac:dyDescent="0.25">
      <c r="A6117" s="33">
        <f t="shared" ca="1" si="533"/>
        <v>6</v>
      </c>
      <c r="B6117" s="33">
        <f t="shared" ca="1" si="533"/>
        <v>5</v>
      </c>
      <c r="C6117" s="33"/>
      <c r="D6117" s="34">
        <f t="shared" ca="1" si="534"/>
        <v>0.42916931433516703</v>
      </c>
      <c r="E6117" s="34">
        <f t="shared" ca="1" si="534"/>
        <v>0.19209857694879262</v>
      </c>
      <c r="F6117" s="33"/>
      <c r="G6117" s="33">
        <f t="shared" ca="1" si="530"/>
        <v>6</v>
      </c>
      <c r="H6117" s="33">
        <f t="shared" ca="1" si="531"/>
        <v>5</v>
      </c>
      <c r="I6117" s="33">
        <f t="shared" ca="1" si="532"/>
        <v>11</v>
      </c>
      <c r="K6117" s="33"/>
      <c r="L6117" s="33"/>
      <c r="M6117" s="33"/>
      <c r="N6117" s="33"/>
      <c r="O6117" s="33"/>
    </row>
    <row r="6118" spans="1:15" x14ac:dyDescent="0.25">
      <c r="A6118" s="33">
        <f t="shared" ca="1" si="533"/>
        <v>4</v>
      </c>
      <c r="B6118" s="33">
        <f t="shared" ca="1" si="533"/>
        <v>3</v>
      </c>
      <c r="C6118" s="33"/>
      <c r="D6118" s="34">
        <f t="shared" ca="1" si="534"/>
        <v>0.88621358006286555</v>
      </c>
      <c r="E6118" s="34">
        <f t="shared" ca="1" si="534"/>
        <v>0.29499359839158423</v>
      </c>
      <c r="F6118" s="33"/>
      <c r="G6118" s="33">
        <f t="shared" ca="1" si="530"/>
        <v>4</v>
      </c>
      <c r="H6118" s="33">
        <f t="shared" ca="1" si="531"/>
        <v>3</v>
      </c>
      <c r="I6118" s="33">
        <f t="shared" ca="1" si="532"/>
        <v>7</v>
      </c>
      <c r="K6118" s="33"/>
      <c r="L6118" s="33"/>
      <c r="M6118" s="33"/>
      <c r="N6118" s="33"/>
      <c r="O6118" s="33"/>
    </row>
    <row r="6119" spans="1:15" x14ac:dyDescent="0.25">
      <c r="A6119" s="33">
        <f t="shared" ca="1" si="533"/>
        <v>6</v>
      </c>
      <c r="B6119" s="33">
        <f t="shared" ca="1" si="533"/>
        <v>2</v>
      </c>
      <c r="C6119" s="33"/>
      <c r="D6119" s="34">
        <f t="shared" ca="1" si="534"/>
        <v>0.89188144747555564</v>
      </c>
      <c r="E6119" s="34">
        <f t="shared" ca="1" si="534"/>
        <v>0.8390758752855052</v>
      </c>
      <c r="F6119" s="33"/>
      <c r="G6119" s="33">
        <f t="shared" ca="1" si="530"/>
        <v>6</v>
      </c>
      <c r="H6119" s="33">
        <f t="shared" ca="1" si="531"/>
        <v>2</v>
      </c>
      <c r="I6119" s="33">
        <f t="shared" ca="1" si="532"/>
        <v>8</v>
      </c>
      <c r="K6119" s="33"/>
      <c r="L6119" s="33"/>
      <c r="M6119" s="33"/>
      <c r="N6119" s="33"/>
      <c r="O6119" s="33"/>
    </row>
    <row r="6120" spans="1:15" x14ac:dyDescent="0.25">
      <c r="A6120" s="33">
        <f t="shared" ca="1" si="533"/>
        <v>5</v>
      </c>
      <c r="B6120" s="33">
        <f t="shared" ca="1" si="533"/>
        <v>2</v>
      </c>
      <c r="C6120" s="33"/>
      <c r="D6120" s="34">
        <f t="shared" ca="1" si="534"/>
        <v>0.44481757613757356</v>
      </c>
      <c r="E6120" s="34">
        <f t="shared" ca="1" si="534"/>
        <v>4.4202585648067116E-2</v>
      </c>
      <c r="F6120" s="33"/>
      <c r="G6120" s="33">
        <f t="shared" ca="1" si="530"/>
        <v>5</v>
      </c>
      <c r="H6120" s="33">
        <f t="shared" ca="1" si="531"/>
        <v>2</v>
      </c>
      <c r="I6120" s="33">
        <f t="shared" ca="1" si="532"/>
        <v>7</v>
      </c>
      <c r="K6120" s="33"/>
      <c r="L6120" s="33"/>
      <c r="M6120" s="33"/>
      <c r="N6120" s="33"/>
      <c r="O6120" s="33"/>
    </row>
    <row r="6121" spans="1:15" x14ac:dyDescent="0.25">
      <c r="A6121" s="33">
        <f t="shared" ca="1" si="533"/>
        <v>4</v>
      </c>
      <c r="B6121" s="33">
        <f t="shared" ca="1" si="533"/>
        <v>2</v>
      </c>
      <c r="C6121" s="33"/>
      <c r="D6121" s="34">
        <f t="shared" ca="1" si="534"/>
        <v>0.13426016789076667</v>
      </c>
      <c r="E6121" s="34">
        <f t="shared" ca="1" si="534"/>
        <v>0.3005010283647338</v>
      </c>
      <c r="F6121" s="33"/>
      <c r="G6121" s="33">
        <f t="shared" ca="1" si="530"/>
        <v>4</v>
      </c>
      <c r="H6121" s="33">
        <f t="shared" ca="1" si="531"/>
        <v>2</v>
      </c>
      <c r="I6121" s="33">
        <f t="shared" ca="1" si="532"/>
        <v>6</v>
      </c>
      <c r="K6121" s="33"/>
      <c r="L6121" s="33"/>
      <c r="M6121" s="33"/>
      <c r="N6121" s="33"/>
      <c r="O6121" s="33"/>
    </row>
    <row r="6122" spans="1:15" x14ac:dyDescent="0.25">
      <c r="A6122" s="33">
        <f t="shared" ca="1" si="533"/>
        <v>6</v>
      </c>
      <c r="B6122" s="33">
        <f t="shared" ca="1" si="533"/>
        <v>5</v>
      </c>
      <c r="C6122" s="33"/>
      <c r="D6122" s="34">
        <f t="shared" ca="1" si="534"/>
        <v>0.98494424669235781</v>
      </c>
      <c r="E6122" s="34">
        <f t="shared" ca="1" si="534"/>
        <v>0.58980160326346875</v>
      </c>
      <c r="F6122" s="33"/>
      <c r="G6122" s="33">
        <f t="shared" ca="1" si="530"/>
        <v>6</v>
      </c>
      <c r="H6122" s="33">
        <f t="shared" ca="1" si="531"/>
        <v>5</v>
      </c>
      <c r="I6122" s="33">
        <f t="shared" ca="1" si="532"/>
        <v>11</v>
      </c>
      <c r="K6122" s="33"/>
      <c r="L6122" s="33"/>
      <c r="M6122" s="33"/>
      <c r="N6122" s="33"/>
      <c r="O6122" s="33"/>
    </row>
    <row r="6123" spans="1:15" x14ac:dyDescent="0.25">
      <c r="A6123" s="33">
        <f t="shared" ca="1" si="533"/>
        <v>6</v>
      </c>
      <c r="B6123" s="33">
        <f t="shared" ca="1" si="533"/>
        <v>1</v>
      </c>
      <c r="C6123" s="33"/>
      <c r="D6123" s="34">
        <f t="shared" ca="1" si="534"/>
        <v>0.54162892915116589</v>
      </c>
      <c r="E6123" s="34">
        <f t="shared" ca="1" si="534"/>
        <v>0.33748998725760571</v>
      </c>
      <c r="F6123" s="33"/>
      <c r="G6123" s="33">
        <f t="shared" ca="1" si="530"/>
        <v>6</v>
      </c>
      <c r="H6123" s="33">
        <f t="shared" ca="1" si="531"/>
        <v>1</v>
      </c>
      <c r="I6123" s="33">
        <f t="shared" ca="1" si="532"/>
        <v>7</v>
      </c>
      <c r="K6123" s="33"/>
      <c r="L6123" s="33"/>
      <c r="M6123" s="33"/>
      <c r="N6123" s="33"/>
      <c r="O6123" s="33"/>
    </row>
    <row r="6124" spans="1:15" x14ac:dyDescent="0.25">
      <c r="A6124" s="33">
        <f t="shared" ca="1" si="533"/>
        <v>4</v>
      </c>
      <c r="B6124" s="33">
        <f t="shared" ca="1" si="533"/>
        <v>5</v>
      </c>
      <c r="C6124" s="33"/>
      <c r="D6124" s="34">
        <f t="shared" ca="1" si="534"/>
        <v>0.59997574608724225</v>
      </c>
      <c r="E6124" s="34">
        <f t="shared" ca="1" si="534"/>
        <v>0.78441457174242579</v>
      </c>
      <c r="F6124" s="33"/>
      <c r="G6124" s="33">
        <f t="shared" ca="1" si="530"/>
        <v>4</v>
      </c>
      <c r="H6124" s="33">
        <f t="shared" ca="1" si="531"/>
        <v>5</v>
      </c>
      <c r="I6124" s="33">
        <f t="shared" ca="1" si="532"/>
        <v>9</v>
      </c>
      <c r="K6124" s="33"/>
      <c r="L6124" s="33"/>
      <c r="M6124" s="33"/>
      <c r="N6124" s="33"/>
      <c r="O6124" s="33"/>
    </row>
    <row r="6125" spans="1:15" x14ac:dyDescent="0.25">
      <c r="A6125" s="33">
        <f t="shared" ca="1" si="533"/>
        <v>5</v>
      </c>
      <c r="B6125" s="33">
        <f t="shared" ca="1" si="533"/>
        <v>1</v>
      </c>
      <c r="C6125" s="33"/>
      <c r="D6125" s="34">
        <f t="shared" ca="1" si="534"/>
        <v>0.39950165450212349</v>
      </c>
      <c r="E6125" s="34">
        <f t="shared" ca="1" si="534"/>
        <v>0.80064856867115042</v>
      </c>
      <c r="F6125" s="33"/>
      <c r="G6125" s="33">
        <f t="shared" ca="1" si="530"/>
        <v>5</v>
      </c>
      <c r="H6125" s="33">
        <f t="shared" ca="1" si="531"/>
        <v>1</v>
      </c>
      <c r="I6125" s="33">
        <f t="shared" ca="1" si="532"/>
        <v>6</v>
      </c>
      <c r="K6125" s="33"/>
      <c r="L6125" s="33"/>
      <c r="M6125" s="33"/>
      <c r="N6125" s="33"/>
      <c r="O6125" s="33"/>
    </row>
    <row r="6126" spans="1:15" x14ac:dyDescent="0.25">
      <c r="A6126" s="33">
        <f t="shared" ca="1" si="533"/>
        <v>6</v>
      </c>
      <c r="B6126" s="33">
        <f t="shared" ca="1" si="533"/>
        <v>3</v>
      </c>
      <c r="C6126" s="33"/>
      <c r="D6126" s="34">
        <f t="shared" ca="1" si="534"/>
        <v>0.5009658976200515</v>
      </c>
      <c r="E6126" s="34">
        <f t="shared" ca="1" si="534"/>
        <v>0.88187785267259233</v>
      </c>
      <c r="F6126" s="33"/>
      <c r="G6126" s="33">
        <f t="shared" ca="1" si="530"/>
        <v>6</v>
      </c>
      <c r="H6126" s="33">
        <f t="shared" ca="1" si="531"/>
        <v>3</v>
      </c>
      <c r="I6126" s="33">
        <f t="shared" ca="1" si="532"/>
        <v>9</v>
      </c>
      <c r="K6126" s="33"/>
      <c r="L6126" s="33"/>
      <c r="M6126" s="33"/>
      <c r="N6126" s="33"/>
      <c r="O6126" s="33"/>
    </row>
    <row r="6127" spans="1:15" x14ac:dyDescent="0.25">
      <c r="A6127" s="33">
        <f t="shared" ca="1" si="533"/>
        <v>4</v>
      </c>
      <c r="B6127" s="33">
        <f t="shared" ca="1" si="533"/>
        <v>4</v>
      </c>
      <c r="C6127" s="33"/>
      <c r="D6127" s="34">
        <f t="shared" ca="1" si="534"/>
        <v>0.12704541467055397</v>
      </c>
      <c r="E6127" s="34">
        <f t="shared" ca="1" si="534"/>
        <v>0.99578762069124049</v>
      </c>
      <c r="F6127" s="33"/>
      <c r="G6127" s="33">
        <f t="shared" ca="1" si="530"/>
        <v>4</v>
      </c>
      <c r="H6127" s="33">
        <f t="shared" ca="1" si="531"/>
        <v>4</v>
      </c>
      <c r="I6127" s="33">
        <f t="shared" ca="1" si="532"/>
        <v>8</v>
      </c>
      <c r="K6127" s="33"/>
      <c r="L6127" s="33"/>
      <c r="M6127" s="33"/>
      <c r="N6127" s="33"/>
      <c r="O6127" s="33"/>
    </row>
    <row r="6128" spans="1:15" x14ac:dyDescent="0.25">
      <c r="A6128" s="33">
        <f t="shared" ca="1" si="533"/>
        <v>1</v>
      </c>
      <c r="B6128" s="33">
        <f t="shared" ca="1" si="533"/>
        <v>6</v>
      </c>
      <c r="C6128" s="33"/>
      <c r="D6128" s="34">
        <f t="shared" ca="1" si="534"/>
        <v>0.6864910122297756</v>
      </c>
      <c r="E6128" s="34">
        <f t="shared" ca="1" si="534"/>
        <v>0.50233017733763319</v>
      </c>
      <c r="F6128" s="33"/>
      <c r="G6128" s="33">
        <f t="shared" ca="1" si="530"/>
        <v>1</v>
      </c>
      <c r="H6128" s="33">
        <f t="shared" ca="1" si="531"/>
        <v>6</v>
      </c>
      <c r="I6128" s="33">
        <f t="shared" ca="1" si="532"/>
        <v>7</v>
      </c>
      <c r="K6128" s="33"/>
      <c r="L6128" s="33"/>
      <c r="M6128" s="33"/>
      <c r="N6128" s="33"/>
      <c r="O6128" s="33"/>
    </row>
    <row r="6129" spans="1:15" x14ac:dyDescent="0.25">
      <c r="A6129" s="33">
        <f t="shared" ca="1" si="533"/>
        <v>4</v>
      </c>
      <c r="B6129" s="33">
        <f t="shared" ca="1" si="533"/>
        <v>6</v>
      </c>
      <c r="C6129" s="33"/>
      <c r="D6129" s="34">
        <f t="shared" ca="1" si="534"/>
        <v>0.41244341639688897</v>
      </c>
      <c r="E6129" s="34">
        <f t="shared" ca="1" si="534"/>
        <v>0.87681670152814539</v>
      </c>
      <c r="F6129" s="33"/>
      <c r="G6129" s="33">
        <f t="shared" ca="1" si="530"/>
        <v>4</v>
      </c>
      <c r="H6129" s="33">
        <f t="shared" ca="1" si="531"/>
        <v>6</v>
      </c>
      <c r="I6129" s="33">
        <f t="shared" ca="1" si="532"/>
        <v>10</v>
      </c>
      <c r="K6129" s="33"/>
      <c r="L6129" s="33"/>
      <c r="M6129" s="33"/>
      <c r="N6129" s="33"/>
      <c r="O6129" s="33"/>
    </row>
    <row r="6130" spans="1:15" x14ac:dyDescent="0.25">
      <c r="A6130" s="33">
        <f t="shared" ca="1" si="533"/>
        <v>3</v>
      </c>
      <c r="B6130" s="33">
        <f t="shared" ca="1" si="533"/>
        <v>2</v>
      </c>
      <c r="C6130" s="33"/>
      <c r="D6130" s="34">
        <f t="shared" ca="1" si="534"/>
        <v>0.15829869698910259</v>
      </c>
      <c r="E6130" s="34">
        <f t="shared" ca="1" si="534"/>
        <v>0.75321516065904115</v>
      </c>
      <c r="F6130" s="33"/>
      <c r="G6130" s="33">
        <f t="shared" ca="1" si="530"/>
        <v>3</v>
      </c>
      <c r="H6130" s="33">
        <f t="shared" ca="1" si="531"/>
        <v>2</v>
      </c>
      <c r="I6130" s="33">
        <f t="shared" ca="1" si="532"/>
        <v>5</v>
      </c>
      <c r="K6130" s="33"/>
      <c r="L6130" s="33"/>
      <c r="M6130" s="33"/>
      <c r="N6130" s="33"/>
      <c r="O6130" s="33"/>
    </row>
    <row r="6131" spans="1:15" x14ac:dyDescent="0.25">
      <c r="A6131" s="33">
        <f t="shared" ca="1" si="533"/>
        <v>4</v>
      </c>
      <c r="B6131" s="33">
        <f t="shared" ca="1" si="533"/>
        <v>6</v>
      </c>
      <c r="C6131" s="33"/>
      <c r="D6131" s="34">
        <f t="shared" ca="1" si="534"/>
        <v>0.29289864049978698</v>
      </c>
      <c r="E6131" s="34">
        <f t="shared" ca="1" si="534"/>
        <v>0.41839474482144434</v>
      </c>
      <c r="F6131" s="33"/>
      <c r="G6131" s="33">
        <f t="shared" ca="1" si="530"/>
        <v>4</v>
      </c>
      <c r="H6131" s="33">
        <f t="shared" ca="1" si="531"/>
        <v>6</v>
      </c>
      <c r="I6131" s="33">
        <f t="shared" ca="1" si="532"/>
        <v>10</v>
      </c>
      <c r="K6131" s="33"/>
      <c r="L6131" s="33"/>
      <c r="M6131" s="33"/>
      <c r="N6131" s="33"/>
      <c r="O6131" s="33"/>
    </row>
    <row r="6132" spans="1:15" x14ac:dyDescent="0.25">
      <c r="A6132" s="33">
        <f t="shared" ca="1" si="533"/>
        <v>3</v>
      </c>
      <c r="B6132" s="33">
        <f t="shared" ca="1" si="533"/>
        <v>4</v>
      </c>
      <c r="C6132" s="33"/>
      <c r="D6132" s="34">
        <f t="shared" ca="1" si="534"/>
        <v>0.64155618106402557</v>
      </c>
      <c r="E6132" s="34">
        <f t="shared" ca="1" si="534"/>
        <v>0.30829038541226439</v>
      </c>
      <c r="F6132" s="33"/>
      <c r="G6132" s="33">
        <f t="shared" ca="1" si="530"/>
        <v>3</v>
      </c>
      <c r="H6132" s="33">
        <f t="shared" ca="1" si="531"/>
        <v>4</v>
      </c>
      <c r="I6132" s="33">
        <f t="shared" ca="1" si="532"/>
        <v>7</v>
      </c>
      <c r="K6132" s="33"/>
      <c r="L6132" s="33"/>
      <c r="M6132" s="33"/>
      <c r="N6132" s="33"/>
      <c r="O6132" s="33"/>
    </row>
    <row r="6133" spans="1:15" x14ac:dyDescent="0.25">
      <c r="A6133" s="33">
        <f t="shared" ca="1" si="533"/>
        <v>1</v>
      </c>
      <c r="B6133" s="33">
        <f t="shared" ca="1" si="533"/>
        <v>2</v>
      </c>
      <c r="C6133" s="33"/>
      <c r="D6133" s="34">
        <f t="shared" ca="1" si="534"/>
        <v>0.65234662195836413</v>
      </c>
      <c r="E6133" s="34">
        <f t="shared" ca="1" si="534"/>
        <v>0.19659244557941646</v>
      </c>
      <c r="F6133" s="33"/>
      <c r="G6133" s="33">
        <f t="shared" ca="1" si="530"/>
        <v>1</v>
      </c>
      <c r="H6133" s="33">
        <f t="shared" ca="1" si="531"/>
        <v>2</v>
      </c>
      <c r="I6133" s="33">
        <f t="shared" ca="1" si="532"/>
        <v>3</v>
      </c>
      <c r="K6133" s="33"/>
      <c r="L6133" s="33"/>
      <c r="M6133" s="33"/>
      <c r="N6133" s="33"/>
      <c r="O6133" s="33"/>
    </row>
    <row r="6134" spans="1:15" x14ac:dyDescent="0.25">
      <c r="A6134" s="33">
        <f t="shared" ca="1" si="533"/>
        <v>5</v>
      </c>
      <c r="B6134" s="33">
        <f t="shared" ca="1" si="533"/>
        <v>5</v>
      </c>
      <c r="C6134" s="33"/>
      <c r="D6134" s="34">
        <f t="shared" ca="1" si="534"/>
        <v>0.57869644388033659</v>
      </c>
      <c r="E6134" s="34">
        <f t="shared" ca="1" si="534"/>
        <v>0.33934930088981541</v>
      </c>
      <c r="F6134" s="33"/>
      <c r="G6134" s="33">
        <f t="shared" ca="1" si="530"/>
        <v>5</v>
      </c>
      <c r="H6134" s="33">
        <f t="shared" ca="1" si="531"/>
        <v>5</v>
      </c>
      <c r="I6134" s="33">
        <f t="shared" ca="1" si="532"/>
        <v>10</v>
      </c>
      <c r="K6134" s="33"/>
      <c r="L6134" s="33"/>
      <c r="M6134" s="33"/>
      <c r="N6134" s="33"/>
      <c r="O6134" s="33"/>
    </row>
    <row r="6135" spans="1:15" x14ac:dyDescent="0.25">
      <c r="A6135" s="33">
        <f t="shared" ca="1" si="533"/>
        <v>3</v>
      </c>
      <c r="B6135" s="33">
        <f t="shared" ca="1" si="533"/>
        <v>1</v>
      </c>
      <c r="C6135" s="33"/>
      <c r="D6135" s="34">
        <f t="shared" ca="1" si="534"/>
        <v>0.71369349613190514</v>
      </c>
      <c r="E6135" s="34">
        <f t="shared" ca="1" si="534"/>
        <v>0.990849034196705</v>
      </c>
      <c r="F6135" s="33"/>
      <c r="G6135" s="33">
        <f t="shared" ca="1" si="530"/>
        <v>3</v>
      </c>
      <c r="H6135" s="33">
        <f t="shared" ca="1" si="531"/>
        <v>1</v>
      </c>
      <c r="I6135" s="33">
        <f t="shared" ca="1" si="532"/>
        <v>4</v>
      </c>
      <c r="K6135" s="33"/>
      <c r="L6135" s="33"/>
      <c r="M6135" s="33"/>
      <c r="N6135" s="33"/>
      <c r="O6135" s="33"/>
    </row>
    <row r="6136" spans="1:15" x14ac:dyDescent="0.25">
      <c r="A6136" s="33">
        <f t="shared" ca="1" si="533"/>
        <v>6</v>
      </c>
      <c r="B6136" s="33">
        <f t="shared" ca="1" si="533"/>
        <v>5</v>
      </c>
      <c r="C6136" s="33"/>
      <c r="D6136" s="34">
        <f t="shared" ca="1" si="534"/>
        <v>8.4043642822308473E-2</v>
      </c>
      <c r="E6136" s="34">
        <f t="shared" ca="1" si="534"/>
        <v>0.33070014038364715</v>
      </c>
      <c r="F6136" s="33"/>
      <c r="G6136" s="33">
        <f t="shared" ca="1" si="530"/>
        <v>6</v>
      </c>
      <c r="H6136" s="33">
        <f t="shared" ca="1" si="531"/>
        <v>5</v>
      </c>
      <c r="I6136" s="33">
        <f t="shared" ca="1" si="532"/>
        <v>11</v>
      </c>
      <c r="K6136" s="33"/>
      <c r="L6136" s="33"/>
      <c r="M6136" s="33"/>
      <c r="N6136" s="33"/>
      <c r="O6136" s="33"/>
    </row>
    <row r="6137" spans="1:15" x14ac:dyDescent="0.25">
      <c r="A6137" s="33">
        <f t="shared" ca="1" si="533"/>
        <v>1</v>
      </c>
      <c r="B6137" s="33">
        <f t="shared" ca="1" si="533"/>
        <v>6</v>
      </c>
      <c r="C6137" s="33"/>
      <c r="D6137" s="34">
        <f t="shared" ca="1" si="534"/>
        <v>0.96464674911890458</v>
      </c>
      <c r="E6137" s="34">
        <f t="shared" ca="1" si="534"/>
        <v>0.65649531781630099</v>
      </c>
      <c r="F6137" s="33"/>
      <c r="G6137" s="33">
        <f t="shared" ca="1" si="530"/>
        <v>1</v>
      </c>
      <c r="H6137" s="33">
        <f t="shared" ca="1" si="531"/>
        <v>6</v>
      </c>
      <c r="I6137" s="33">
        <f t="shared" ca="1" si="532"/>
        <v>7</v>
      </c>
      <c r="K6137" s="33"/>
      <c r="L6137" s="33"/>
      <c r="M6137" s="33"/>
      <c r="N6137" s="33"/>
      <c r="O6137" s="33"/>
    </row>
    <row r="6138" spans="1:15" x14ac:dyDescent="0.25">
      <c r="A6138" s="33">
        <f t="shared" ca="1" si="533"/>
        <v>2</v>
      </c>
      <c r="B6138" s="33">
        <f t="shared" ca="1" si="533"/>
        <v>4</v>
      </c>
      <c r="C6138" s="33"/>
      <c r="D6138" s="34">
        <f t="shared" ca="1" si="534"/>
        <v>0.54927765782866045</v>
      </c>
      <c r="E6138" s="34">
        <f t="shared" ca="1" si="534"/>
        <v>0.91265596363807111</v>
      </c>
      <c r="F6138" s="33"/>
      <c r="G6138" s="33">
        <f t="shared" ca="1" si="530"/>
        <v>2</v>
      </c>
      <c r="H6138" s="33">
        <f t="shared" ca="1" si="531"/>
        <v>4</v>
      </c>
      <c r="I6138" s="33">
        <f t="shared" ca="1" si="532"/>
        <v>6</v>
      </c>
      <c r="K6138" s="33"/>
      <c r="L6138" s="33"/>
      <c r="M6138" s="33"/>
      <c r="N6138" s="33"/>
      <c r="O6138" s="33"/>
    </row>
    <row r="6139" spans="1:15" x14ac:dyDescent="0.25">
      <c r="A6139" s="33">
        <f t="shared" ca="1" si="533"/>
        <v>3</v>
      </c>
      <c r="B6139" s="33">
        <f t="shared" ca="1" si="533"/>
        <v>2</v>
      </c>
      <c r="C6139" s="33"/>
      <c r="D6139" s="34">
        <f t="shared" ca="1" si="534"/>
        <v>0.83179512604682082</v>
      </c>
      <c r="E6139" s="34">
        <f t="shared" ca="1" si="534"/>
        <v>0.83029136283269966</v>
      </c>
      <c r="F6139" s="33"/>
      <c r="G6139" s="33">
        <f t="shared" ca="1" si="530"/>
        <v>3</v>
      </c>
      <c r="H6139" s="33">
        <f t="shared" ca="1" si="531"/>
        <v>2</v>
      </c>
      <c r="I6139" s="33">
        <f t="shared" ca="1" si="532"/>
        <v>5</v>
      </c>
      <c r="K6139" s="33"/>
      <c r="L6139" s="33"/>
      <c r="M6139" s="33"/>
      <c r="N6139" s="33"/>
      <c r="O6139" s="33"/>
    </row>
    <row r="6140" spans="1:15" x14ac:dyDescent="0.25">
      <c r="A6140" s="33">
        <f t="shared" ca="1" si="533"/>
        <v>4</v>
      </c>
      <c r="B6140" s="33">
        <f t="shared" ca="1" si="533"/>
        <v>5</v>
      </c>
      <c r="C6140" s="33"/>
      <c r="D6140" s="34">
        <f t="shared" ca="1" si="534"/>
        <v>0.85868267208218174</v>
      </c>
      <c r="E6140" s="34">
        <f t="shared" ca="1" si="534"/>
        <v>0.41005616810481249</v>
      </c>
      <c r="F6140" s="33"/>
      <c r="G6140" s="33">
        <f t="shared" ca="1" si="530"/>
        <v>4</v>
      </c>
      <c r="H6140" s="33">
        <f t="shared" ca="1" si="531"/>
        <v>5</v>
      </c>
      <c r="I6140" s="33">
        <f t="shared" ca="1" si="532"/>
        <v>9</v>
      </c>
      <c r="K6140" s="33"/>
      <c r="L6140" s="33"/>
      <c r="M6140" s="33"/>
      <c r="N6140" s="33"/>
      <c r="O6140" s="33"/>
    </row>
    <row r="6141" spans="1:15" x14ac:dyDescent="0.25">
      <c r="A6141" s="33">
        <f t="shared" ca="1" si="533"/>
        <v>1</v>
      </c>
      <c r="B6141" s="33">
        <f t="shared" ca="1" si="533"/>
        <v>1</v>
      </c>
      <c r="C6141" s="33"/>
      <c r="D6141" s="34">
        <f t="shared" ca="1" si="534"/>
        <v>0.13792571220695771</v>
      </c>
      <c r="E6141" s="34">
        <f t="shared" ca="1" si="534"/>
        <v>0.26188608376061251</v>
      </c>
      <c r="F6141" s="33"/>
      <c r="G6141" s="33">
        <f t="shared" ca="1" si="530"/>
        <v>1</v>
      </c>
      <c r="H6141" s="33">
        <f t="shared" ca="1" si="531"/>
        <v>1</v>
      </c>
      <c r="I6141" s="33">
        <f t="shared" ca="1" si="532"/>
        <v>2</v>
      </c>
      <c r="K6141" s="33"/>
      <c r="L6141" s="33"/>
      <c r="M6141" s="33"/>
      <c r="N6141" s="33"/>
      <c r="O6141" s="33"/>
    </row>
    <row r="6142" spans="1:15" x14ac:dyDescent="0.25">
      <c r="A6142" s="33">
        <f t="shared" ca="1" si="533"/>
        <v>1</v>
      </c>
      <c r="B6142" s="33">
        <f t="shared" ca="1" si="533"/>
        <v>5</v>
      </c>
      <c r="C6142" s="33"/>
      <c r="D6142" s="34">
        <f t="shared" ca="1" si="534"/>
        <v>0.82228781016831987</v>
      </c>
      <c r="E6142" s="34">
        <f t="shared" ca="1" si="534"/>
        <v>0.38577619393534934</v>
      </c>
      <c r="F6142" s="33"/>
      <c r="G6142" s="33">
        <f t="shared" ca="1" si="530"/>
        <v>1</v>
      </c>
      <c r="H6142" s="33">
        <f t="shared" ca="1" si="531"/>
        <v>5</v>
      </c>
      <c r="I6142" s="33">
        <f t="shared" ca="1" si="532"/>
        <v>6</v>
      </c>
      <c r="K6142" s="33"/>
      <c r="L6142" s="33"/>
      <c r="M6142" s="33"/>
      <c r="N6142" s="33"/>
      <c r="O6142" s="33"/>
    </row>
    <row r="6143" spans="1:15" x14ac:dyDescent="0.25">
      <c r="A6143" s="33">
        <f t="shared" ca="1" si="533"/>
        <v>6</v>
      </c>
      <c r="B6143" s="33">
        <f t="shared" ca="1" si="533"/>
        <v>4</v>
      </c>
      <c r="C6143" s="33"/>
      <c r="D6143" s="34">
        <f t="shared" ca="1" si="534"/>
        <v>0.5902170725948952</v>
      </c>
      <c r="E6143" s="34">
        <f t="shared" ca="1" si="534"/>
        <v>0.4363429031531032</v>
      </c>
      <c r="F6143" s="33"/>
      <c r="G6143" s="33">
        <f t="shared" ca="1" si="530"/>
        <v>6</v>
      </c>
      <c r="H6143" s="33">
        <f t="shared" ca="1" si="531"/>
        <v>4</v>
      </c>
      <c r="I6143" s="33">
        <f t="shared" ca="1" si="532"/>
        <v>10</v>
      </c>
      <c r="K6143" s="33"/>
      <c r="L6143" s="33"/>
      <c r="M6143" s="33"/>
      <c r="N6143" s="33"/>
      <c r="O6143" s="33"/>
    </row>
    <row r="6144" spans="1:15" x14ac:dyDescent="0.25">
      <c r="A6144" s="33">
        <f t="shared" ca="1" si="533"/>
        <v>4</v>
      </c>
      <c r="B6144" s="33">
        <f t="shared" ca="1" si="533"/>
        <v>1</v>
      </c>
      <c r="C6144" s="33"/>
      <c r="D6144" s="34">
        <f t="shared" ca="1" si="534"/>
        <v>0.40944129767776349</v>
      </c>
      <c r="E6144" s="34">
        <f t="shared" ca="1" si="534"/>
        <v>0.97039184855918925</v>
      </c>
      <c r="F6144" s="33"/>
      <c r="G6144" s="33">
        <f t="shared" ca="1" si="530"/>
        <v>4</v>
      </c>
      <c r="H6144" s="33">
        <f t="shared" ca="1" si="531"/>
        <v>1</v>
      </c>
      <c r="I6144" s="33">
        <f t="shared" ca="1" si="532"/>
        <v>5</v>
      </c>
      <c r="K6144" s="33"/>
      <c r="L6144" s="33"/>
      <c r="M6144" s="33"/>
      <c r="N6144" s="33"/>
      <c r="O6144" s="33"/>
    </row>
    <row r="6145" spans="1:15" x14ac:dyDescent="0.25">
      <c r="A6145" s="33">
        <f t="shared" ca="1" si="533"/>
        <v>4</v>
      </c>
      <c r="B6145" s="33">
        <f t="shared" ca="1" si="533"/>
        <v>6</v>
      </c>
      <c r="C6145" s="33"/>
      <c r="D6145" s="34">
        <f t="shared" ca="1" si="534"/>
        <v>0.92337902152819062</v>
      </c>
      <c r="E6145" s="34">
        <f t="shared" ca="1" si="534"/>
        <v>0.64246391784212942</v>
      </c>
      <c r="F6145" s="33"/>
      <c r="G6145" s="33">
        <f t="shared" ca="1" si="530"/>
        <v>4</v>
      </c>
      <c r="H6145" s="33">
        <f t="shared" ca="1" si="531"/>
        <v>6</v>
      </c>
      <c r="I6145" s="33">
        <f t="shared" ca="1" si="532"/>
        <v>10</v>
      </c>
      <c r="K6145" s="33"/>
      <c r="L6145" s="33"/>
      <c r="M6145" s="33"/>
      <c r="N6145" s="33"/>
      <c r="O6145" s="33"/>
    </row>
    <row r="6146" spans="1:15" x14ac:dyDescent="0.25">
      <c r="A6146" s="33">
        <f t="shared" ca="1" si="533"/>
        <v>1</v>
      </c>
      <c r="B6146" s="33">
        <f t="shared" ca="1" si="533"/>
        <v>5</v>
      </c>
      <c r="C6146" s="33"/>
      <c r="D6146" s="34">
        <f t="shared" ca="1" si="534"/>
        <v>0.85933625889784071</v>
      </c>
      <c r="E6146" s="34">
        <f t="shared" ca="1" si="534"/>
        <v>0.36032083057592512</v>
      </c>
      <c r="F6146" s="33"/>
      <c r="G6146" s="33">
        <f t="shared" ca="1" si="530"/>
        <v>1</v>
      </c>
      <c r="H6146" s="33">
        <f t="shared" ca="1" si="531"/>
        <v>5</v>
      </c>
      <c r="I6146" s="33">
        <f t="shared" ca="1" si="532"/>
        <v>6</v>
      </c>
      <c r="K6146" s="33"/>
      <c r="L6146" s="33"/>
      <c r="M6146" s="33"/>
      <c r="N6146" s="33"/>
      <c r="O6146" s="33"/>
    </row>
    <row r="6147" spans="1:15" x14ac:dyDescent="0.25">
      <c r="A6147" s="33">
        <f t="shared" ca="1" si="533"/>
        <v>5</v>
      </c>
      <c r="B6147" s="33">
        <f t="shared" ca="1" si="533"/>
        <v>6</v>
      </c>
      <c r="C6147" s="33"/>
      <c r="D6147" s="34">
        <f t="shared" ca="1" si="534"/>
        <v>0.33746233513877466</v>
      </c>
      <c r="E6147" s="34">
        <f t="shared" ca="1" si="534"/>
        <v>0.58808090359724097</v>
      </c>
      <c r="F6147" s="33"/>
      <c r="G6147" s="33">
        <f t="shared" ca="1" si="530"/>
        <v>5</v>
      </c>
      <c r="H6147" s="33">
        <f t="shared" ca="1" si="531"/>
        <v>6</v>
      </c>
      <c r="I6147" s="33">
        <f t="shared" ca="1" si="532"/>
        <v>11</v>
      </c>
      <c r="K6147" s="33"/>
      <c r="L6147" s="33"/>
      <c r="M6147" s="33"/>
      <c r="N6147" s="33"/>
      <c r="O6147" s="33"/>
    </row>
    <row r="6148" spans="1:15" x14ac:dyDescent="0.25">
      <c r="A6148" s="33">
        <f t="shared" ca="1" si="533"/>
        <v>3</v>
      </c>
      <c r="B6148" s="33">
        <f t="shared" ca="1" si="533"/>
        <v>5</v>
      </c>
      <c r="C6148" s="33"/>
      <c r="D6148" s="34">
        <f t="shared" ca="1" si="534"/>
        <v>0.87553173235312143</v>
      </c>
      <c r="E6148" s="34">
        <f t="shared" ca="1" si="534"/>
        <v>0.79223001805069904</v>
      </c>
      <c r="F6148" s="33"/>
      <c r="G6148" s="33">
        <f t="shared" ca="1" si="530"/>
        <v>3</v>
      </c>
      <c r="H6148" s="33">
        <f t="shared" ca="1" si="531"/>
        <v>5</v>
      </c>
      <c r="I6148" s="33">
        <f t="shared" ca="1" si="532"/>
        <v>8</v>
      </c>
      <c r="K6148" s="33"/>
      <c r="L6148" s="33"/>
      <c r="M6148" s="33"/>
      <c r="N6148" s="33"/>
      <c r="O6148" s="33"/>
    </row>
    <row r="6149" spans="1:15" x14ac:dyDescent="0.25">
      <c r="A6149" s="33">
        <f t="shared" ca="1" si="533"/>
        <v>2</v>
      </c>
      <c r="B6149" s="33">
        <f t="shared" ca="1" si="533"/>
        <v>3</v>
      </c>
      <c r="C6149" s="33"/>
      <c r="D6149" s="34">
        <f t="shared" ca="1" si="534"/>
        <v>6.6359315414938891E-2</v>
      </c>
      <c r="E6149" s="34">
        <f t="shared" ca="1" si="534"/>
        <v>0.92118802225815399</v>
      </c>
      <c r="F6149" s="33"/>
      <c r="G6149" s="33">
        <f t="shared" ca="1" si="530"/>
        <v>2</v>
      </c>
      <c r="H6149" s="33">
        <f t="shared" ca="1" si="531"/>
        <v>3</v>
      </c>
      <c r="I6149" s="33">
        <f t="shared" ca="1" si="532"/>
        <v>5</v>
      </c>
      <c r="K6149" s="33"/>
      <c r="L6149" s="33"/>
      <c r="M6149" s="33"/>
      <c r="N6149" s="33"/>
      <c r="O6149" s="33"/>
    </row>
    <row r="6150" spans="1:15" x14ac:dyDescent="0.25">
      <c r="A6150" s="33">
        <f t="shared" ca="1" si="533"/>
        <v>5</v>
      </c>
      <c r="B6150" s="33">
        <f t="shared" ca="1" si="533"/>
        <v>2</v>
      </c>
      <c r="C6150" s="33"/>
      <c r="D6150" s="34">
        <f t="shared" ca="1" si="534"/>
        <v>0.45434870540351269</v>
      </c>
      <c r="E6150" s="34">
        <f t="shared" ca="1" si="534"/>
        <v>0.18820670552317054</v>
      </c>
      <c r="F6150" s="33"/>
      <c r="G6150" s="33">
        <f t="shared" ref="G6150:G6213" ca="1" si="535">IF(AND(COUNTIF($B$91:$G$91,A6150)=1,D6150&lt;=$B$90),RANDBETWEEN(1,6),A6150)</f>
        <v>5</v>
      </c>
      <c r="H6150" s="33">
        <f t="shared" ref="H6150:H6213" ca="1" si="536">IF(AND(COUNTIF($B$91:$G$91,B6150)=1,E6150&lt;=$B$90),RANDBETWEEN(1,6),B6150)</f>
        <v>2</v>
      </c>
      <c r="I6150" s="33">
        <f t="shared" ref="I6150:I6213" ca="1" si="537">SUM(G6150:H6150)</f>
        <v>7</v>
      </c>
      <c r="K6150" s="33"/>
      <c r="L6150" s="33"/>
      <c r="M6150" s="33"/>
      <c r="N6150" s="33"/>
      <c r="O6150" s="33"/>
    </row>
    <row r="6151" spans="1:15" x14ac:dyDescent="0.25">
      <c r="A6151" s="33">
        <f t="shared" ref="A6151:B6214" ca="1" si="538">RANDBETWEEN(1,6)</f>
        <v>3</v>
      </c>
      <c r="B6151" s="33">
        <f t="shared" ca="1" si="538"/>
        <v>5</v>
      </c>
      <c r="C6151" s="33"/>
      <c r="D6151" s="34">
        <f t="shared" ref="D6151:E6214" ca="1" si="539">RAND()</f>
        <v>2.8710618705048097E-2</v>
      </c>
      <c r="E6151" s="34">
        <f t="shared" ca="1" si="539"/>
        <v>0.70909704972130205</v>
      </c>
      <c r="F6151" s="33"/>
      <c r="G6151" s="33">
        <f t="shared" ca="1" si="535"/>
        <v>3</v>
      </c>
      <c r="H6151" s="33">
        <f t="shared" ca="1" si="536"/>
        <v>5</v>
      </c>
      <c r="I6151" s="33">
        <f t="shared" ca="1" si="537"/>
        <v>8</v>
      </c>
      <c r="K6151" s="33"/>
      <c r="L6151" s="33"/>
      <c r="M6151" s="33"/>
      <c r="N6151" s="33"/>
      <c r="O6151" s="33"/>
    </row>
    <row r="6152" spans="1:15" x14ac:dyDescent="0.25">
      <c r="A6152" s="33">
        <f t="shared" ca="1" si="538"/>
        <v>3</v>
      </c>
      <c r="B6152" s="33">
        <f t="shared" ca="1" si="538"/>
        <v>4</v>
      </c>
      <c r="C6152" s="33"/>
      <c r="D6152" s="34">
        <f t="shared" ca="1" si="539"/>
        <v>1.8669842106939227E-2</v>
      </c>
      <c r="E6152" s="34">
        <f t="shared" ca="1" si="539"/>
        <v>0.81425356059654741</v>
      </c>
      <c r="F6152" s="33"/>
      <c r="G6152" s="33">
        <f t="shared" ca="1" si="535"/>
        <v>3</v>
      </c>
      <c r="H6152" s="33">
        <f t="shared" ca="1" si="536"/>
        <v>4</v>
      </c>
      <c r="I6152" s="33">
        <f t="shared" ca="1" si="537"/>
        <v>7</v>
      </c>
      <c r="K6152" s="33"/>
      <c r="L6152" s="33"/>
      <c r="M6152" s="33"/>
      <c r="N6152" s="33"/>
      <c r="O6152" s="33"/>
    </row>
    <row r="6153" spans="1:15" x14ac:dyDescent="0.25">
      <c r="A6153" s="33">
        <f t="shared" ca="1" si="538"/>
        <v>2</v>
      </c>
      <c r="B6153" s="33">
        <f t="shared" ca="1" si="538"/>
        <v>2</v>
      </c>
      <c r="C6153" s="33"/>
      <c r="D6153" s="34">
        <f t="shared" ca="1" si="539"/>
        <v>0.3488952940596507</v>
      </c>
      <c r="E6153" s="34">
        <f t="shared" ca="1" si="539"/>
        <v>0.33077659528037073</v>
      </c>
      <c r="F6153" s="33"/>
      <c r="G6153" s="33">
        <f t="shared" ca="1" si="535"/>
        <v>2</v>
      </c>
      <c r="H6153" s="33">
        <f t="shared" ca="1" si="536"/>
        <v>2</v>
      </c>
      <c r="I6153" s="33">
        <f t="shared" ca="1" si="537"/>
        <v>4</v>
      </c>
      <c r="K6153" s="33"/>
      <c r="L6153" s="33"/>
      <c r="M6153" s="33"/>
      <c r="N6153" s="33"/>
      <c r="O6153" s="33"/>
    </row>
    <row r="6154" spans="1:15" x14ac:dyDescent="0.25">
      <c r="A6154" s="33">
        <f t="shared" ca="1" si="538"/>
        <v>6</v>
      </c>
      <c r="B6154" s="33">
        <f t="shared" ca="1" si="538"/>
        <v>2</v>
      </c>
      <c r="C6154" s="33"/>
      <c r="D6154" s="34">
        <f t="shared" ca="1" si="539"/>
        <v>1.8065108573294797E-2</v>
      </c>
      <c r="E6154" s="34">
        <f t="shared" ca="1" si="539"/>
        <v>0.83750117599153895</v>
      </c>
      <c r="F6154" s="33"/>
      <c r="G6154" s="33">
        <f t="shared" ca="1" si="535"/>
        <v>6</v>
      </c>
      <c r="H6154" s="33">
        <f t="shared" ca="1" si="536"/>
        <v>2</v>
      </c>
      <c r="I6154" s="33">
        <f t="shared" ca="1" si="537"/>
        <v>8</v>
      </c>
      <c r="K6154" s="33"/>
      <c r="L6154" s="33"/>
      <c r="M6154" s="33"/>
      <c r="N6154" s="33"/>
      <c r="O6154" s="33"/>
    </row>
    <row r="6155" spans="1:15" x14ac:dyDescent="0.25">
      <c r="A6155" s="33">
        <f t="shared" ca="1" si="538"/>
        <v>4</v>
      </c>
      <c r="B6155" s="33">
        <f t="shared" ca="1" si="538"/>
        <v>6</v>
      </c>
      <c r="C6155" s="33"/>
      <c r="D6155" s="34">
        <f t="shared" ca="1" si="539"/>
        <v>0.65489024148041131</v>
      </c>
      <c r="E6155" s="34">
        <f t="shared" ca="1" si="539"/>
        <v>0.13776217621573839</v>
      </c>
      <c r="F6155" s="33"/>
      <c r="G6155" s="33">
        <f t="shared" ca="1" si="535"/>
        <v>4</v>
      </c>
      <c r="H6155" s="33">
        <f t="shared" ca="1" si="536"/>
        <v>6</v>
      </c>
      <c r="I6155" s="33">
        <f t="shared" ca="1" si="537"/>
        <v>10</v>
      </c>
      <c r="K6155" s="33"/>
      <c r="L6155" s="33"/>
      <c r="M6155" s="33"/>
      <c r="N6155" s="33"/>
      <c r="O6155" s="33"/>
    </row>
    <row r="6156" spans="1:15" x14ac:dyDescent="0.25">
      <c r="A6156" s="33">
        <f t="shared" ca="1" si="538"/>
        <v>6</v>
      </c>
      <c r="B6156" s="33">
        <f t="shared" ca="1" si="538"/>
        <v>5</v>
      </c>
      <c r="C6156" s="33"/>
      <c r="D6156" s="34">
        <f t="shared" ca="1" si="539"/>
        <v>0.12477063136925692</v>
      </c>
      <c r="E6156" s="34">
        <f t="shared" ca="1" si="539"/>
        <v>0.48202206334924447</v>
      </c>
      <c r="F6156" s="33"/>
      <c r="G6156" s="33">
        <f t="shared" ca="1" si="535"/>
        <v>6</v>
      </c>
      <c r="H6156" s="33">
        <f t="shared" ca="1" si="536"/>
        <v>5</v>
      </c>
      <c r="I6156" s="33">
        <f t="shared" ca="1" si="537"/>
        <v>11</v>
      </c>
      <c r="K6156" s="33"/>
      <c r="L6156" s="33"/>
      <c r="M6156" s="33"/>
      <c r="N6156" s="33"/>
      <c r="O6156" s="33"/>
    </row>
    <row r="6157" spans="1:15" x14ac:dyDescent="0.25">
      <c r="A6157" s="33">
        <f t="shared" ca="1" si="538"/>
        <v>6</v>
      </c>
      <c r="B6157" s="33">
        <f t="shared" ca="1" si="538"/>
        <v>1</v>
      </c>
      <c r="C6157" s="33"/>
      <c r="D6157" s="34">
        <f t="shared" ca="1" si="539"/>
        <v>0.87032554624799219</v>
      </c>
      <c r="E6157" s="34">
        <f t="shared" ca="1" si="539"/>
        <v>0.85184308396208919</v>
      </c>
      <c r="F6157" s="33"/>
      <c r="G6157" s="33">
        <f t="shared" ca="1" si="535"/>
        <v>6</v>
      </c>
      <c r="H6157" s="33">
        <f t="shared" ca="1" si="536"/>
        <v>1</v>
      </c>
      <c r="I6157" s="33">
        <f t="shared" ca="1" si="537"/>
        <v>7</v>
      </c>
      <c r="K6157" s="33"/>
      <c r="L6157" s="33"/>
      <c r="M6157" s="33"/>
      <c r="N6157" s="33"/>
      <c r="O6157" s="33"/>
    </row>
    <row r="6158" spans="1:15" x14ac:dyDescent="0.25">
      <c r="A6158" s="33">
        <f t="shared" ca="1" si="538"/>
        <v>4</v>
      </c>
      <c r="B6158" s="33">
        <f t="shared" ca="1" si="538"/>
        <v>5</v>
      </c>
      <c r="C6158" s="33"/>
      <c r="D6158" s="34">
        <f t="shared" ca="1" si="539"/>
        <v>0.39137808830528997</v>
      </c>
      <c r="E6158" s="34">
        <f t="shared" ca="1" si="539"/>
        <v>0.17949209841910319</v>
      </c>
      <c r="F6158" s="33"/>
      <c r="G6158" s="33">
        <f t="shared" ca="1" si="535"/>
        <v>4</v>
      </c>
      <c r="H6158" s="33">
        <f t="shared" ca="1" si="536"/>
        <v>5</v>
      </c>
      <c r="I6158" s="33">
        <f t="shared" ca="1" si="537"/>
        <v>9</v>
      </c>
      <c r="K6158" s="33"/>
      <c r="L6158" s="33"/>
      <c r="M6158" s="33"/>
      <c r="N6158" s="33"/>
      <c r="O6158" s="33"/>
    </row>
    <row r="6159" spans="1:15" x14ac:dyDescent="0.25">
      <c r="A6159" s="33">
        <f t="shared" ca="1" si="538"/>
        <v>6</v>
      </c>
      <c r="B6159" s="33">
        <f t="shared" ca="1" si="538"/>
        <v>2</v>
      </c>
      <c r="C6159" s="33"/>
      <c r="D6159" s="34">
        <f t="shared" ca="1" si="539"/>
        <v>0.98507914427695753</v>
      </c>
      <c r="E6159" s="34">
        <f t="shared" ca="1" si="539"/>
        <v>7.5419176653050979E-3</v>
      </c>
      <c r="F6159" s="33"/>
      <c r="G6159" s="33">
        <f t="shared" ca="1" si="535"/>
        <v>6</v>
      </c>
      <c r="H6159" s="33">
        <f t="shared" ca="1" si="536"/>
        <v>2</v>
      </c>
      <c r="I6159" s="33">
        <f t="shared" ca="1" si="537"/>
        <v>8</v>
      </c>
      <c r="K6159" s="33"/>
      <c r="L6159" s="33"/>
      <c r="M6159" s="33"/>
      <c r="N6159" s="33"/>
      <c r="O6159" s="33"/>
    </row>
    <row r="6160" spans="1:15" x14ac:dyDescent="0.25">
      <c r="A6160" s="33">
        <f t="shared" ca="1" si="538"/>
        <v>1</v>
      </c>
      <c r="B6160" s="33">
        <f t="shared" ca="1" si="538"/>
        <v>3</v>
      </c>
      <c r="C6160" s="33"/>
      <c r="D6160" s="34">
        <f t="shared" ca="1" si="539"/>
        <v>0.38998599987307991</v>
      </c>
      <c r="E6160" s="34">
        <f t="shared" ca="1" si="539"/>
        <v>0.45827746115083079</v>
      </c>
      <c r="F6160" s="33"/>
      <c r="G6160" s="33">
        <f t="shared" ca="1" si="535"/>
        <v>1</v>
      </c>
      <c r="H6160" s="33">
        <f t="shared" ca="1" si="536"/>
        <v>3</v>
      </c>
      <c r="I6160" s="33">
        <f t="shared" ca="1" si="537"/>
        <v>4</v>
      </c>
      <c r="K6160" s="33"/>
      <c r="L6160" s="33"/>
      <c r="M6160" s="33"/>
      <c r="N6160" s="33"/>
      <c r="O6160" s="33"/>
    </row>
    <row r="6161" spans="1:15" x14ac:dyDescent="0.25">
      <c r="A6161" s="33">
        <f t="shared" ca="1" si="538"/>
        <v>3</v>
      </c>
      <c r="B6161" s="33">
        <f t="shared" ca="1" si="538"/>
        <v>1</v>
      </c>
      <c r="C6161" s="33"/>
      <c r="D6161" s="34">
        <f t="shared" ca="1" si="539"/>
        <v>0.79796616758911643</v>
      </c>
      <c r="E6161" s="34">
        <f t="shared" ca="1" si="539"/>
        <v>0.71519955052734996</v>
      </c>
      <c r="F6161" s="33"/>
      <c r="G6161" s="33">
        <f t="shared" ca="1" si="535"/>
        <v>3</v>
      </c>
      <c r="H6161" s="33">
        <f t="shared" ca="1" si="536"/>
        <v>1</v>
      </c>
      <c r="I6161" s="33">
        <f t="shared" ca="1" si="537"/>
        <v>4</v>
      </c>
      <c r="K6161" s="33"/>
      <c r="L6161" s="33"/>
      <c r="M6161" s="33"/>
      <c r="N6161" s="33"/>
      <c r="O6161" s="33"/>
    </row>
    <row r="6162" spans="1:15" x14ac:dyDescent="0.25">
      <c r="A6162" s="33">
        <f t="shared" ca="1" si="538"/>
        <v>6</v>
      </c>
      <c r="B6162" s="33">
        <f t="shared" ca="1" si="538"/>
        <v>1</v>
      </c>
      <c r="C6162" s="33"/>
      <c r="D6162" s="34">
        <f t="shared" ca="1" si="539"/>
        <v>4.0316164574697222E-2</v>
      </c>
      <c r="E6162" s="34">
        <f t="shared" ca="1" si="539"/>
        <v>0.63018439382203506</v>
      </c>
      <c r="F6162" s="33"/>
      <c r="G6162" s="33">
        <f t="shared" ca="1" si="535"/>
        <v>6</v>
      </c>
      <c r="H6162" s="33">
        <f t="shared" ca="1" si="536"/>
        <v>1</v>
      </c>
      <c r="I6162" s="33">
        <f t="shared" ca="1" si="537"/>
        <v>7</v>
      </c>
      <c r="K6162" s="33"/>
      <c r="L6162" s="33"/>
      <c r="M6162" s="33"/>
      <c r="N6162" s="33"/>
      <c r="O6162" s="33"/>
    </row>
    <row r="6163" spans="1:15" x14ac:dyDescent="0.25">
      <c r="A6163" s="33">
        <f t="shared" ca="1" si="538"/>
        <v>3</v>
      </c>
      <c r="B6163" s="33">
        <f t="shared" ca="1" si="538"/>
        <v>6</v>
      </c>
      <c r="C6163" s="33"/>
      <c r="D6163" s="34">
        <f t="shared" ca="1" si="539"/>
        <v>0.33688171961879754</v>
      </c>
      <c r="E6163" s="34">
        <f t="shared" ca="1" si="539"/>
        <v>0.70586416790235029</v>
      </c>
      <c r="F6163" s="33"/>
      <c r="G6163" s="33">
        <f t="shared" ca="1" si="535"/>
        <v>3</v>
      </c>
      <c r="H6163" s="33">
        <f t="shared" ca="1" si="536"/>
        <v>6</v>
      </c>
      <c r="I6163" s="33">
        <f t="shared" ca="1" si="537"/>
        <v>9</v>
      </c>
      <c r="K6163" s="33"/>
      <c r="L6163" s="33"/>
      <c r="M6163" s="33"/>
      <c r="N6163" s="33"/>
      <c r="O6163" s="33"/>
    </row>
    <row r="6164" spans="1:15" x14ac:dyDescent="0.25">
      <c r="A6164" s="33">
        <f t="shared" ca="1" si="538"/>
        <v>6</v>
      </c>
      <c r="B6164" s="33">
        <f t="shared" ca="1" si="538"/>
        <v>6</v>
      </c>
      <c r="C6164" s="33"/>
      <c r="D6164" s="34">
        <f t="shared" ca="1" si="539"/>
        <v>0.92592684050797391</v>
      </c>
      <c r="E6164" s="34">
        <f t="shared" ca="1" si="539"/>
        <v>4.1485393663879711E-2</v>
      </c>
      <c r="F6164" s="33"/>
      <c r="G6164" s="33">
        <f t="shared" ca="1" si="535"/>
        <v>6</v>
      </c>
      <c r="H6164" s="33">
        <f t="shared" ca="1" si="536"/>
        <v>6</v>
      </c>
      <c r="I6164" s="33">
        <f t="shared" ca="1" si="537"/>
        <v>12</v>
      </c>
      <c r="K6164" s="33"/>
      <c r="L6164" s="33"/>
      <c r="M6164" s="33"/>
      <c r="N6164" s="33"/>
      <c r="O6164" s="33"/>
    </row>
    <row r="6165" spans="1:15" x14ac:dyDescent="0.25">
      <c r="A6165" s="33">
        <f t="shared" ca="1" si="538"/>
        <v>6</v>
      </c>
      <c r="B6165" s="33">
        <f t="shared" ca="1" si="538"/>
        <v>6</v>
      </c>
      <c r="C6165" s="33"/>
      <c r="D6165" s="34">
        <f t="shared" ca="1" si="539"/>
        <v>0.44375476043955453</v>
      </c>
      <c r="E6165" s="34">
        <f t="shared" ca="1" si="539"/>
        <v>5.9938308488810321E-2</v>
      </c>
      <c r="F6165" s="33"/>
      <c r="G6165" s="33">
        <f t="shared" ca="1" si="535"/>
        <v>6</v>
      </c>
      <c r="H6165" s="33">
        <f t="shared" ca="1" si="536"/>
        <v>6</v>
      </c>
      <c r="I6165" s="33">
        <f t="shared" ca="1" si="537"/>
        <v>12</v>
      </c>
      <c r="K6165" s="33"/>
      <c r="L6165" s="33"/>
      <c r="M6165" s="33"/>
      <c r="N6165" s="33"/>
      <c r="O6165" s="33"/>
    </row>
    <row r="6166" spans="1:15" x14ac:dyDescent="0.25">
      <c r="A6166" s="33">
        <f t="shared" ca="1" si="538"/>
        <v>2</v>
      </c>
      <c r="B6166" s="33">
        <f t="shared" ca="1" si="538"/>
        <v>2</v>
      </c>
      <c r="C6166" s="33"/>
      <c r="D6166" s="34">
        <f t="shared" ca="1" si="539"/>
        <v>0.24006749386353654</v>
      </c>
      <c r="E6166" s="34">
        <f t="shared" ca="1" si="539"/>
        <v>0.33533954760534146</v>
      </c>
      <c r="F6166" s="33"/>
      <c r="G6166" s="33">
        <f t="shared" ca="1" si="535"/>
        <v>2</v>
      </c>
      <c r="H6166" s="33">
        <f t="shared" ca="1" si="536"/>
        <v>2</v>
      </c>
      <c r="I6166" s="33">
        <f t="shared" ca="1" si="537"/>
        <v>4</v>
      </c>
      <c r="K6166" s="33"/>
      <c r="L6166" s="33"/>
      <c r="M6166" s="33"/>
      <c r="N6166" s="33"/>
      <c r="O6166" s="33"/>
    </row>
    <row r="6167" spans="1:15" x14ac:dyDescent="0.25">
      <c r="A6167" s="33">
        <f t="shared" ca="1" si="538"/>
        <v>1</v>
      </c>
      <c r="B6167" s="33">
        <f t="shared" ca="1" si="538"/>
        <v>1</v>
      </c>
      <c r="C6167" s="33"/>
      <c r="D6167" s="34">
        <f t="shared" ca="1" si="539"/>
        <v>0.36913959276437769</v>
      </c>
      <c r="E6167" s="34">
        <f t="shared" ca="1" si="539"/>
        <v>0.46284362463161455</v>
      </c>
      <c r="F6167" s="33"/>
      <c r="G6167" s="33">
        <f t="shared" ca="1" si="535"/>
        <v>1</v>
      </c>
      <c r="H6167" s="33">
        <f t="shared" ca="1" si="536"/>
        <v>1</v>
      </c>
      <c r="I6167" s="33">
        <f t="shared" ca="1" si="537"/>
        <v>2</v>
      </c>
      <c r="K6167" s="33"/>
      <c r="L6167" s="33"/>
      <c r="M6167" s="33"/>
      <c r="N6167" s="33"/>
      <c r="O6167" s="33"/>
    </row>
    <row r="6168" spans="1:15" x14ac:dyDescent="0.25">
      <c r="A6168" s="33">
        <f t="shared" ca="1" si="538"/>
        <v>2</v>
      </c>
      <c r="B6168" s="33">
        <f t="shared" ca="1" si="538"/>
        <v>4</v>
      </c>
      <c r="C6168" s="33"/>
      <c r="D6168" s="34">
        <f t="shared" ca="1" si="539"/>
        <v>0.64167264681308245</v>
      </c>
      <c r="E6168" s="34">
        <f t="shared" ca="1" si="539"/>
        <v>0.22682648853001675</v>
      </c>
      <c r="F6168" s="33"/>
      <c r="G6168" s="33">
        <f t="shared" ca="1" si="535"/>
        <v>2</v>
      </c>
      <c r="H6168" s="33">
        <f t="shared" ca="1" si="536"/>
        <v>4</v>
      </c>
      <c r="I6168" s="33">
        <f t="shared" ca="1" si="537"/>
        <v>6</v>
      </c>
      <c r="K6168" s="33"/>
      <c r="L6168" s="33"/>
      <c r="M6168" s="33"/>
      <c r="N6168" s="33"/>
      <c r="O6168" s="33"/>
    </row>
    <row r="6169" spans="1:15" x14ac:dyDescent="0.25">
      <c r="A6169" s="33">
        <f t="shared" ca="1" si="538"/>
        <v>2</v>
      </c>
      <c r="B6169" s="33">
        <f t="shared" ca="1" si="538"/>
        <v>6</v>
      </c>
      <c r="C6169" s="33"/>
      <c r="D6169" s="34">
        <f t="shared" ca="1" si="539"/>
        <v>0.82804614530810339</v>
      </c>
      <c r="E6169" s="34">
        <f t="shared" ca="1" si="539"/>
        <v>0.7917347648661397</v>
      </c>
      <c r="F6169" s="33"/>
      <c r="G6169" s="33">
        <f t="shared" ca="1" si="535"/>
        <v>2</v>
      </c>
      <c r="H6169" s="33">
        <f t="shared" ca="1" si="536"/>
        <v>6</v>
      </c>
      <c r="I6169" s="33">
        <f t="shared" ca="1" si="537"/>
        <v>8</v>
      </c>
      <c r="K6169" s="33"/>
      <c r="L6169" s="33"/>
      <c r="M6169" s="33"/>
      <c r="N6169" s="33"/>
      <c r="O6169" s="33"/>
    </row>
    <row r="6170" spans="1:15" x14ac:dyDescent="0.25">
      <c r="A6170" s="33">
        <f t="shared" ca="1" si="538"/>
        <v>6</v>
      </c>
      <c r="B6170" s="33">
        <f t="shared" ca="1" si="538"/>
        <v>6</v>
      </c>
      <c r="C6170" s="33"/>
      <c r="D6170" s="34">
        <f t="shared" ca="1" si="539"/>
        <v>0.59646488499286254</v>
      </c>
      <c r="E6170" s="34">
        <f t="shared" ca="1" si="539"/>
        <v>0.88925537685723355</v>
      </c>
      <c r="F6170" s="33"/>
      <c r="G6170" s="33">
        <f t="shared" ca="1" si="535"/>
        <v>6</v>
      </c>
      <c r="H6170" s="33">
        <f t="shared" ca="1" si="536"/>
        <v>6</v>
      </c>
      <c r="I6170" s="33">
        <f t="shared" ca="1" si="537"/>
        <v>12</v>
      </c>
      <c r="K6170" s="33"/>
      <c r="L6170" s="33"/>
      <c r="M6170" s="33"/>
      <c r="N6170" s="33"/>
      <c r="O6170" s="33"/>
    </row>
    <row r="6171" spans="1:15" x14ac:dyDescent="0.25">
      <c r="A6171" s="33">
        <f t="shared" ca="1" si="538"/>
        <v>5</v>
      </c>
      <c r="B6171" s="33">
        <f t="shared" ca="1" si="538"/>
        <v>2</v>
      </c>
      <c r="C6171" s="33"/>
      <c r="D6171" s="34">
        <f t="shared" ca="1" si="539"/>
        <v>0.42597036211845307</v>
      </c>
      <c r="E6171" s="34">
        <f t="shared" ca="1" si="539"/>
        <v>0.7487218709446879</v>
      </c>
      <c r="F6171" s="33"/>
      <c r="G6171" s="33">
        <f t="shared" ca="1" si="535"/>
        <v>5</v>
      </c>
      <c r="H6171" s="33">
        <f t="shared" ca="1" si="536"/>
        <v>2</v>
      </c>
      <c r="I6171" s="33">
        <f t="shared" ca="1" si="537"/>
        <v>7</v>
      </c>
      <c r="K6171" s="33"/>
      <c r="L6171" s="33"/>
      <c r="M6171" s="33"/>
      <c r="N6171" s="33"/>
      <c r="O6171" s="33"/>
    </row>
    <row r="6172" spans="1:15" x14ac:dyDescent="0.25">
      <c r="A6172" s="33">
        <f t="shared" ca="1" si="538"/>
        <v>2</v>
      </c>
      <c r="B6172" s="33">
        <f t="shared" ca="1" si="538"/>
        <v>5</v>
      </c>
      <c r="C6172" s="33"/>
      <c r="D6172" s="34">
        <f t="shared" ca="1" si="539"/>
        <v>0.47768599782881771</v>
      </c>
      <c r="E6172" s="34">
        <f t="shared" ca="1" si="539"/>
        <v>0.67031712977878155</v>
      </c>
      <c r="F6172" s="33"/>
      <c r="G6172" s="33">
        <f t="shared" ca="1" si="535"/>
        <v>2</v>
      </c>
      <c r="H6172" s="33">
        <f t="shared" ca="1" si="536"/>
        <v>5</v>
      </c>
      <c r="I6172" s="33">
        <f t="shared" ca="1" si="537"/>
        <v>7</v>
      </c>
      <c r="K6172" s="33"/>
      <c r="L6172" s="33"/>
      <c r="M6172" s="33"/>
      <c r="N6172" s="33"/>
      <c r="O6172" s="33"/>
    </row>
    <row r="6173" spans="1:15" x14ac:dyDescent="0.25">
      <c r="A6173" s="33">
        <f t="shared" ca="1" si="538"/>
        <v>6</v>
      </c>
      <c r="B6173" s="33">
        <f t="shared" ca="1" si="538"/>
        <v>6</v>
      </c>
      <c r="C6173" s="33"/>
      <c r="D6173" s="34">
        <f t="shared" ca="1" si="539"/>
        <v>0.43154289231848808</v>
      </c>
      <c r="E6173" s="34">
        <f t="shared" ca="1" si="539"/>
        <v>0.21075781067913679</v>
      </c>
      <c r="F6173" s="33"/>
      <c r="G6173" s="33">
        <f t="shared" ca="1" si="535"/>
        <v>6</v>
      </c>
      <c r="H6173" s="33">
        <f t="shared" ca="1" si="536"/>
        <v>6</v>
      </c>
      <c r="I6173" s="33">
        <f t="shared" ca="1" si="537"/>
        <v>12</v>
      </c>
      <c r="K6173" s="33"/>
      <c r="L6173" s="33"/>
      <c r="M6173" s="33"/>
      <c r="N6173" s="33"/>
      <c r="O6173" s="33"/>
    </row>
    <row r="6174" spans="1:15" x14ac:dyDescent="0.25">
      <c r="A6174" s="33">
        <f t="shared" ca="1" si="538"/>
        <v>5</v>
      </c>
      <c r="B6174" s="33">
        <f t="shared" ca="1" si="538"/>
        <v>2</v>
      </c>
      <c r="C6174" s="33"/>
      <c r="D6174" s="34">
        <f t="shared" ca="1" si="539"/>
        <v>0.50107005846492536</v>
      </c>
      <c r="E6174" s="34">
        <f t="shared" ca="1" si="539"/>
        <v>0.62161083952347407</v>
      </c>
      <c r="F6174" s="33"/>
      <c r="G6174" s="33">
        <f t="shared" ca="1" si="535"/>
        <v>5</v>
      </c>
      <c r="H6174" s="33">
        <f t="shared" ca="1" si="536"/>
        <v>2</v>
      </c>
      <c r="I6174" s="33">
        <f t="shared" ca="1" si="537"/>
        <v>7</v>
      </c>
      <c r="K6174" s="33"/>
      <c r="L6174" s="33"/>
      <c r="M6174" s="33"/>
      <c r="N6174" s="33"/>
      <c r="O6174" s="33"/>
    </row>
    <row r="6175" spans="1:15" x14ac:dyDescent="0.25">
      <c r="A6175" s="33">
        <f t="shared" ca="1" si="538"/>
        <v>4</v>
      </c>
      <c r="B6175" s="33">
        <f t="shared" ca="1" si="538"/>
        <v>5</v>
      </c>
      <c r="C6175" s="33"/>
      <c r="D6175" s="34">
        <f t="shared" ca="1" si="539"/>
        <v>0.61004518719804557</v>
      </c>
      <c r="E6175" s="34">
        <f t="shared" ca="1" si="539"/>
        <v>0.38313694583542945</v>
      </c>
      <c r="F6175" s="33"/>
      <c r="G6175" s="33">
        <f t="shared" ca="1" si="535"/>
        <v>4</v>
      </c>
      <c r="H6175" s="33">
        <f t="shared" ca="1" si="536"/>
        <v>5</v>
      </c>
      <c r="I6175" s="33">
        <f t="shared" ca="1" si="537"/>
        <v>9</v>
      </c>
      <c r="K6175" s="33"/>
      <c r="L6175" s="33"/>
      <c r="M6175" s="33"/>
      <c r="N6175" s="33"/>
      <c r="O6175" s="33"/>
    </row>
    <row r="6176" spans="1:15" x14ac:dyDescent="0.25">
      <c r="A6176" s="33">
        <f t="shared" ca="1" si="538"/>
        <v>2</v>
      </c>
      <c r="B6176" s="33">
        <f t="shared" ca="1" si="538"/>
        <v>2</v>
      </c>
      <c r="C6176" s="33"/>
      <c r="D6176" s="34">
        <f t="shared" ca="1" si="539"/>
        <v>0.88275042638028511</v>
      </c>
      <c r="E6176" s="34">
        <f t="shared" ca="1" si="539"/>
        <v>0.43154525057197102</v>
      </c>
      <c r="F6176" s="33"/>
      <c r="G6176" s="33">
        <f t="shared" ca="1" si="535"/>
        <v>2</v>
      </c>
      <c r="H6176" s="33">
        <f t="shared" ca="1" si="536"/>
        <v>2</v>
      </c>
      <c r="I6176" s="33">
        <f t="shared" ca="1" si="537"/>
        <v>4</v>
      </c>
      <c r="K6176" s="33"/>
      <c r="L6176" s="33"/>
      <c r="M6176" s="33"/>
      <c r="N6176" s="33"/>
      <c r="O6176" s="33"/>
    </row>
    <row r="6177" spans="1:15" x14ac:dyDescent="0.25">
      <c r="A6177" s="33">
        <f t="shared" ca="1" si="538"/>
        <v>1</v>
      </c>
      <c r="B6177" s="33">
        <f t="shared" ca="1" si="538"/>
        <v>3</v>
      </c>
      <c r="C6177" s="33"/>
      <c r="D6177" s="34">
        <f t="shared" ca="1" si="539"/>
        <v>0.30117885335169081</v>
      </c>
      <c r="E6177" s="34">
        <f t="shared" ca="1" si="539"/>
        <v>0.83360459206419468</v>
      </c>
      <c r="F6177" s="33"/>
      <c r="G6177" s="33">
        <f t="shared" ca="1" si="535"/>
        <v>1</v>
      </c>
      <c r="H6177" s="33">
        <f t="shared" ca="1" si="536"/>
        <v>3</v>
      </c>
      <c r="I6177" s="33">
        <f t="shared" ca="1" si="537"/>
        <v>4</v>
      </c>
      <c r="K6177" s="33"/>
      <c r="L6177" s="33"/>
      <c r="M6177" s="33"/>
      <c r="N6177" s="33"/>
      <c r="O6177" s="33"/>
    </row>
    <row r="6178" spans="1:15" x14ac:dyDescent="0.25">
      <c r="A6178" s="33">
        <f t="shared" ca="1" si="538"/>
        <v>5</v>
      </c>
      <c r="B6178" s="33">
        <f t="shared" ca="1" si="538"/>
        <v>3</v>
      </c>
      <c r="C6178" s="33"/>
      <c r="D6178" s="34">
        <f t="shared" ca="1" si="539"/>
        <v>0.63421135742307</v>
      </c>
      <c r="E6178" s="34">
        <f t="shared" ca="1" si="539"/>
        <v>0.69188467400766784</v>
      </c>
      <c r="F6178" s="33"/>
      <c r="G6178" s="33">
        <f t="shared" ca="1" si="535"/>
        <v>5</v>
      </c>
      <c r="H6178" s="33">
        <f t="shared" ca="1" si="536"/>
        <v>3</v>
      </c>
      <c r="I6178" s="33">
        <f t="shared" ca="1" si="537"/>
        <v>8</v>
      </c>
      <c r="K6178" s="33"/>
      <c r="L6178" s="33"/>
      <c r="M6178" s="33"/>
      <c r="N6178" s="33"/>
      <c r="O6178" s="33"/>
    </row>
    <row r="6179" spans="1:15" x14ac:dyDescent="0.25">
      <c r="A6179" s="33">
        <f t="shared" ca="1" si="538"/>
        <v>2</v>
      </c>
      <c r="B6179" s="33">
        <f t="shared" ca="1" si="538"/>
        <v>4</v>
      </c>
      <c r="C6179" s="33"/>
      <c r="D6179" s="34">
        <f t="shared" ca="1" si="539"/>
        <v>0.48680735884738258</v>
      </c>
      <c r="E6179" s="34">
        <f t="shared" ca="1" si="539"/>
        <v>0.29113497219091888</v>
      </c>
      <c r="F6179" s="33"/>
      <c r="G6179" s="33">
        <f t="shared" ca="1" si="535"/>
        <v>2</v>
      </c>
      <c r="H6179" s="33">
        <f t="shared" ca="1" si="536"/>
        <v>4</v>
      </c>
      <c r="I6179" s="33">
        <f t="shared" ca="1" si="537"/>
        <v>6</v>
      </c>
      <c r="K6179" s="33"/>
      <c r="L6179" s="33"/>
      <c r="M6179" s="33"/>
      <c r="N6179" s="33"/>
      <c r="O6179" s="33"/>
    </row>
    <row r="6180" spans="1:15" x14ac:dyDescent="0.25">
      <c r="A6180" s="33">
        <f t="shared" ca="1" si="538"/>
        <v>6</v>
      </c>
      <c r="B6180" s="33">
        <f t="shared" ca="1" si="538"/>
        <v>5</v>
      </c>
      <c r="C6180" s="33"/>
      <c r="D6180" s="34">
        <f t="shared" ca="1" si="539"/>
        <v>0.38738989092953202</v>
      </c>
      <c r="E6180" s="34">
        <f t="shared" ca="1" si="539"/>
        <v>0.88670464331291721</v>
      </c>
      <c r="F6180" s="33"/>
      <c r="G6180" s="33">
        <f t="shared" ca="1" si="535"/>
        <v>6</v>
      </c>
      <c r="H6180" s="33">
        <f t="shared" ca="1" si="536"/>
        <v>5</v>
      </c>
      <c r="I6180" s="33">
        <f t="shared" ca="1" si="537"/>
        <v>11</v>
      </c>
      <c r="K6180" s="33"/>
      <c r="L6180" s="33"/>
      <c r="M6180" s="33"/>
      <c r="N6180" s="33"/>
      <c r="O6180" s="33"/>
    </row>
    <row r="6181" spans="1:15" x14ac:dyDescent="0.25">
      <c r="A6181" s="33">
        <f t="shared" ca="1" si="538"/>
        <v>1</v>
      </c>
      <c r="B6181" s="33">
        <f t="shared" ca="1" si="538"/>
        <v>4</v>
      </c>
      <c r="C6181" s="33"/>
      <c r="D6181" s="34">
        <f t="shared" ca="1" si="539"/>
        <v>0.42964483494231276</v>
      </c>
      <c r="E6181" s="34">
        <f t="shared" ca="1" si="539"/>
        <v>0.4215236618570295</v>
      </c>
      <c r="F6181" s="33"/>
      <c r="G6181" s="33">
        <f t="shared" ca="1" si="535"/>
        <v>1</v>
      </c>
      <c r="H6181" s="33">
        <f t="shared" ca="1" si="536"/>
        <v>4</v>
      </c>
      <c r="I6181" s="33">
        <f t="shared" ca="1" si="537"/>
        <v>5</v>
      </c>
      <c r="K6181" s="33"/>
      <c r="L6181" s="33"/>
      <c r="M6181" s="33"/>
      <c r="N6181" s="33"/>
      <c r="O6181" s="33"/>
    </row>
    <row r="6182" spans="1:15" x14ac:dyDescent="0.25">
      <c r="A6182" s="33">
        <f t="shared" ca="1" si="538"/>
        <v>6</v>
      </c>
      <c r="B6182" s="33">
        <f t="shared" ca="1" si="538"/>
        <v>4</v>
      </c>
      <c r="C6182" s="33"/>
      <c r="D6182" s="34">
        <f t="shared" ca="1" si="539"/>
        <v>0.31948443505374313</v>
      </c>
      <c r="E6182" s="34">
        <f t="shared" ca="1" si="539"/>
        <v>0.80940391431283998</v>
      </c>
      <c r="F6182" s="33"/>
      <c r="G6182" s="33">
        <f t="shared" ca="1" si="535"/>
        <v>6</v>
      </c>
      <c r="H6182" s="33">
        <f t="shared" ca="1" si="536"/>
        <v>4</v>
      </c>
      <c r="I6182" s="33">
        <f t="shared" ca="1" si="537"/>
        <v>10</v>
      </c>
      <c r="K6182" s="33"/>
      <c r="L6182" s="33"/>
      <c r="M6182" s="33"/>
      <c r="N6182" s="33"/>
      <c r="O6182" s="33"/>
    </row>
    <row r="6183" spans="1:15" x14ac:dyDescent="0.25">
      <c r="A6183" s="33">
        <f t="shared" ca="1" si="538"/>
        <v>5</v>
      </c>
      <c r="B6183" s="33">
        <f t="shared" ca="1" si="538"/>
        <v>5</v>
      </c>
      <c r="C6183" s="33"/>
      <c r="D6183" s="34">
        <f t="shared" ca="1" si="539"/>
        <v>0.54281499223768104</v>
      </c>
      <c r="E6183" s="34">
        <f t="shared" ca="1" si="539"/>
        <v>0.14382389879793323</v>
      </c>
      <c r="F6183" s="33"/>
      <c r="G6183" s="33">
        <f t="shared" ca="1" si="535"/>
        <v>5</v>
      </c>
      <c r="H6183" s="33">
        <f t="shared" ca="1" si="536"/>
        <v>5</v>
      </c>
      <c r="I6183" s="33">
        <f t="shared" ca="1" si="537"/>
        <v>10</v>
      </c>
      <c r="K6183" s="33"/>
      <c r="L6183" s="33"/>
      <c r="M6183" s="33"/>
      <c r="N6183" s="33"/>
      <c r="O6183" s="33"/>
    </row>
    <row r="6184" spans="1:15" x14ac:dyDescent="0.25">
      <c r="A6184" s="33">
        <f t="shared" ca="1" si="538"/>
        <v>1</v>
      </c>
      <c r="B6184" s="33">
        <f t="shared" ca="1" si="538"/>
        <v>3</v>
      </c>
      <c r="C6184" s="33"/>
      <c r="D6184" s="34">
        <f t="shared" ca="1" si="539"/>
        <v>0.88224262896741856</v>
      </c>
      <c r="E6184" s="34">
        <f t="shared" ca="1" si="539"/>
        <v>0.73276436818060919</v>
      </c>
      <c r="F6184" s="33"/>
      <c r="G6184" s="33">
        <f t="shared" ca="1" si="535"/>
        <v>1</v>
      </c>
      <c r="H6184" s="33">
        <f t="shared" ca="1" si="536"/>
        <v>3</v>
      </c>
      <c r="I6184" s="33">
        <f t="shared" ca="1" si="537"/>
        <v>4</v>
      </c>
      <c r="K6184" s="33"/>
      <c r="L6184" s="33"/>
      <c r="M6184" s="33"/>
      <c r="N6184" s="33"/>
      <c r="O6184" s="33"/>
    </row>
    <row r="6185" spans="1:15" x14ac:dyDescent="0.25">
      <c r="A6185" s="33">
        <f t="shared" ca="1" si="538"/>
        <v>1</v>
      </c>
      <c r="B6185" s="33">
        <f t="shared" ca="1" si="538"/>
        <v>4</v>
      </c>
      <c r="C6185" s="33"/>
      <c r="D6185" s="34">
        <f t="shared" ca="1" si="539"/>
        <v>0.44425890842808058</v>
      </c>
      <c r="E6185" s="34">
        <f t="shared" ca="1" si="539"/>
        <v>0.5332698806860382</v>
      </c>
      <c r="F6185" s="33"/>
      <c r="G6185" s="33">
        <f t="shared" ca="1" si="535"/>
        <v>1</v>
      </c>
      <c r="H6185" s="33">
        <f t="shared" ca="1" si="536"/>
        <v>4</v>
      </c>
      <c r="I6185" s="33">
        <f t="shared" ca="1" si="537"/>
        <v>5</v>
      </c>
      <c r="K6185" s="33"/>
      <c r="L6185" s="33"/>
      <c r="M6185" s="33"/>
      <c r="N6185" s="33"/>
      <c r="O6185" s="33"/>
    </row>
    <row r="6186" spans="1:15" x14ac:dyDescent="0.25">
      <c r="A6186" s="33">
        <f t="shared" ca="1" si="538"/>
        <v>5</v>
      </c>
      <c r="B6186" s="33">
        <f t="shared" ca="1" si="538"/>
        <v>5</v>
      </c>
      <c r="C6186" s="33"/>
      <c r="D6186" s="34">
        <f t="shared" ca="1" si="539"/>
        <v>0.27249369757381958</v>
      </c>
      <c r="E6186" s="34">
        <f t="shared" ca="1" si="539"/>
        <v>0.39245107344140828</v>
      </c>
      <c r="F6186" s="33"/>
      <c r="G6186" s="33">
        <f t="shared" ca="1" si="535"/>
        <v>5</v>
      </c>
      <c r="H6186" s="33">
        <f t="shared" ca="1" si="536"/>
        <v>5</v>
      </c>
      <c r="I6186" s="33">
        <f t="shared" ca="1" si="537"/>
        <v>10</v>
      </c>
      <c r="K6186" s="33"/>
      <c r="L6186" s="33"/>
      <c r="M6186" s="33"/>
      <c r="N6186" s="33"/>
      <c r="O6186" s="33"/>
    </row>
    <row r="6187" spans="1:15" x14ac:dyDescent="0.25">
      <c r="A6187" s="33">
        <f t="shared" ca="1" si="538"/>
        <v>1</v>
      </c>
      <c r="B6187" s="33">
        <f t="shared" ca="1" si="538"/>
        <v>2</v>
      </c>
      <c r="C6187" s="33"/>
      <c r="D6187" s="34">
        <f t="shared" ca="1" si="539"/>
        <v>0.12694549839211244</v>
      </c>
      <c r="E6187" s="34">
        <f t="shared" ca="1" si="539"/>
        <v>0.18055253217108314</v>
      </c>
      <c r="F6187" s="33"/>
      <c r="G6187" s="33">
        <f t="shared" ca="1" si="535"/>
        <v>1</v>
      </c>
      <c r="H6187" s="33">
        <f t="shared" ca="1" si="536"/>
        <v>2</v>
      </c>
      <c r="I6187" s="33">
        <f t="shared" ca="1" si="537"/>
        <v>3</v>
      </c>
      <c r="K6187" s="33"/>
      <c r="L6187" s="33"/>
      <c r="M6187" s="33"/>
      <c r="N6187" s="33"/>
      <c r="O6187" s="33"/>
    </row>
    <row r="6188" spans="1:15" x14ac:dyDescent="0.25">
      <c r="A6188" s="33">
        <f t="shared" ca="1" si="538"/>
        <v>2</v>
      </c>
      <c r="B6188" s="33">
        <f t="shared" ca="1" si="538"/>
        <v>6</v>
      </c>
      <c r="C6188" s="33"/>
      <c r="D6188" s="34">
        <f t="shared" ca="1" si="539"/>
        <v>0.7470212257464891</v>
      </c>
      <c r="E6188" s="34">
        <f t="shared" ca="1" si="539"/>
        <v>0.95585467527684798</v>
      </c>
      <c r="F6188" s="33"/>
      <c r="G6188" s="33">
        <f t="shared" ca="1" si="535"/>
        <v>2</v>
      </c>
      <c r="H6188" s="33">
        <f t="shared" ca="1" si="536"/>
        <v>6</v>
      </c>
      <c r="I6188" s="33">
        <f t="shared" ca="1" si="537"/>
        <v>8</v>
      </c>
      <c r="K6188" s="33"/>
      <c r="L6188" s="33"/>
      <c r="M6188" s="33"/>
      <c r="N6188" s="33"/>
      <c r="O6188" s="33"/>
    </row>
    <row r="6189" spans="1:15" x14ac:dyDescent="0.25">
      <c r="A6189" s="33">
        <f t="shared" ca="1" si="538"/>
        <v>6</v>
      </c>
      <c r="B6189" s="33">
        <f t="shared" ca="1" si="538"/>
        <v>4</v>
      </c>
      <c r="C6189" s="33"/>
      <c r="D6189" s="34">
        <f t="shared" ca="1" si="539"/>
        <v>8.7873161904268859E-2</v>
      </c>
      <c r="E6189" s="34">
        <f t="shared" ca="1" si="539"/>
        <v>4.3586615931708761E-2</v>
      </c>
      <c r="F6189" s="33"/>
      <c r="G6189" s="33">
        <f t="shared" ca="1" si="535"/>
        <v>6</v>
      </c>
      <c r="H6189" s="33">
        <f t="shared" ca="1" si="536"/>
        <v>4</v>
      </c>
      <c r="I6189" s="33">
        <f t="shared" ca="1" si="537"/>
        <v>10</v>
      </c>
      <c r="K6189" s="33"/>
      <c r="L6189" s="33"/>
      <c r="M6189" s="33"/>
      <c r="N6189" s="33"/>
      <c r="O6189" s="33"/>
    </row>
    <row r="6190" spans="1:15" x14ac:dyDescent="0.25">
      <c r="A6190" s="33">
        <f t="shared" ca="1" si="538"/>
        <v>6</v>
      </c>
      <c r="B6190" s="33">
        <f t="shared" ca="1" si="538"/>
        <v>3</v>
      </c>
      <c r="C6190" s="33"/>
      <c r="D6190" s="34">
        <f t="shared" ca="1" si="539"/>
        <v>0.9508271573705136</v>
      </c>
      <c r="E6190" s="34">
        <f t="shared" ca="1" si="539"/>
        <v>0.91666116854448187</v>
      </c>
      <c r="F6190" s="33"/>
      <c r="G6190" s="33">
        <f t="shared" ca="1" si="535"/>
        <v>6</v>
      </c>
      <c r="H6190" s="33">
        <f t="shared" ca="1" si="536"/>
        <v>3</v>
      </c>
      <c r="I6190" s="33">
        <f t="shared" ca="1" si="537"/>
        <v>9</v>
      </c>
      <c r="K6190" s="33"/>
      <c r="L6190" s="33"/>
      <c r="M6190" s="33"/>
      <c r="N6190" s="33"/>
      <c r="O6190" s="33"/>
    </row>
    <row r="6191" spans="1:15" x14ac:dyDescent="0.25">
      <c r="A6191" s="33">
        <f t="shared" ca="1" si="538"/>
        <v>5</v>
      </c>
      <c r="B6191" s="33">
        <f t="shared" ca="1" si="538"/>
        <v>1</v>
      </c>
      <c r="C6191" s="33"/>
      <c r="D6191" s="34">
        <f t="shared" ca="1" si="539"/>
        <v>0.96609677405771677</v>
      </c>
      <c r="E6191" s="34">
        <f t="shared" ca="1" si="539"/>
        <v>0.20699205780867524</v>
      </c>
      <c r="F6191" s="33"/>
      <c r="G6191" s="33">
        <f t="shared" ca="1" si="535"/>
        <v>5</v>
      </c>
      <c r="H6191" s="33">
        <f t="shared" ca="1" si="536"/>
        <v>1</v>
      </c>
      <c r="I6191" s="33">
        <f t="shared" ca="1" si="537"/>
        <v>6</v>
      </c>
      <c r="K6191" s="33"/>
      <c r="L6191" s="33"/>
      <c r="M6191" s="33"/>
      <c r="N6191" s="33"/>
      <c r="O6191" s="33"/>
    </row>
    <row r="6192" spans="1:15" x14ac:dyDescent="0.25">
      <c r="A6192" s="33">
        <f t="shared" ca="1" si="538"/>
        <v>5</v>
      </c>
      <c r="B6192" s="33">
        <f t="shared" ca="1" si="538"/>
        <v>1</v>
      </c>
      <c r="C6192" s="33"/>
      <c r="D6192" s="34">
        <f t="shared" ca="1" si="539"/>
        <v>0.74671421534100924</v>
      </c>
      <c r="E6192" s="34">
        <f t="shared" ca="1" si="539"/>
        <v>0.81653312506437292</v>
      </c>
      <c r="F6192" s="33"/>
      <c r="G6192" s="33">
        <f t="shared" ca="1" si="535"/>
        <v>5</v>
      </c>
      <c r="H6192" s="33">
        <f t="shared" ca="1" si="536"/>
        <v>1</v>
      </c>
      <c r="I6192" s="33">
        <f t="shared" ca="1" si="537"/>
        <v>6</v>
      </c>
      <c r="K6192" s="33"/>
      <c r="L6192" s="33"/>
      <c r="M6192" s="33"/>
      <c r="N6192" s="33"/>
      <c r="O6192" s="33"/>
    </row>
    <row r="6193" spans="1:15" x14ac:dyDescent="0.25">
      <c r="A6193" s="33">
        <f t="shared" ca="1" si="538"/>
        <v>3</v>
      </c>
      <c r="B6193" s="33">
        <f t="shared" ca="1" si="538"/>
        <v>5</v>
      </c>
      <c r="C6193" s="33"/>
      <c r="D6193" s="34">
        <f t="shared" ca="1" si="539"/>
        <v>0.64911457930379757</v>
      </c>
      <c r="E6193" s="34">
        <f t="shared" ca="1" si="539"/>
        <v>0.70677665574194948</v>
      </c>
      <c r="F6193" s="33"/>
      <c r="G6193" s="33">
        <f t="shared" ca="1" si="535"/>
        <v>3</v>
      </c>
      <c r="H6193" s="33">
        <f t="shared" ca="1" si="536"/>
        <v>5</v>
      </c>
      <c r="I6193" s="33">
        <f t="shared" ca="1" si="537"/>
        <v>8</v>
      </c>
      <c r="K6193" s="33"/>
      <c r="L6193" s="33"/>
      <c r="M6193" s="33"/>
      <c r="N6193" s="33"/>
      <c r="O6193" s="33"/>
    </row>
    <row r="6194" spans="1:15" x14ac:dyDescent="0.25">
      <c r="A6194" s="33">
        <f t="shared" ca="1" si="538"/>
        <v>5</v>
      </c>
      <c r="B6194" s="33">
        <f t="shared" ca="1" si="538"/>
        <v>2</v>
      </c>
      <c r="C6194" s="33"/>
      <c r="D6194" s="34">
        <f t="shared" ca="1" si="539"/>
        <v>0.73912182076555022</v>
      </c>
      <c r="E6194" s="34">
        <f t="shared" ca="1" si="539"/>
        <v>0.22650827360165593</v>
      </c>
      <c r="F6194" s="33"/>
      <c r="G6194" s="33">
        <f t="shared" ca="1" si="535"/>
        <v>5</v>
      </c>
      <c r="H6194" s="33">
        <f t="shared" ca="1" si="536"/>
        <v>2</v>
      </c>
      <c r="I6194" s="33">
        <f t="shared" ca="1" si="537"/>
        <v>7</v>
      </c>
      <c r="K6194" s="33"/>
      <c r="L6194" s="33"/>
      <c r="M6194" s="33"/>
      <c r="N6194" s="33"/>
      <c r="O6194" s="33"/>
    </row>
    <row r="6195" spans="1:15" x14ac:dyDescent="0.25">
      <c r="A6195" s="33">
        <f t="shared" ca="1" si="538"/>
        <v>1</v>
      </c>
      <c r="B6195" s="33">
        <f t="shared" ca="1" si="538"/>
        <v>4</v>
      </c>
      <c r="C6195" s="33"/>
      <c r="D6195" s="34">
        <f t="shared" ca="1" si="539"/>
        <v>0.19122013172039831</v>
      </c>
      <c r="E6195" s="34">
        <f t="shared" ca="1" si="539"/>
        <v>0.80837290462724065</v>
      </c>
      <c r="F6195" s="33"/>
      <c r="G6195" s="33">
        <f t="shared" ca="1" si="535"/>
        <v>1</v>
      </c>
      <c r="H6195" s="33">
        <f t="shared" ca="1" si="536"/>
        <v>4</v>
      </c>
      <c r="I6195" s="33">
        <f t="shared" ca="1" si="537"/>
        <v>5</v>
      </c>
      <c r="K6195" s="33"/>
      <c r="L6195" s="33"/>
      <c r="M6195" s="33"/>
      <c r="N6195" s="33"/>
      <c r="O6195" s="33"/>
    </row>
    <row r="6196" spans="1:15" x14ac:dyDescent="0.25">
      <c r="A6196" s="33">
        <f t="shared" ca="1" si="538"/>
        <v>6</v>
      </c>
      <c r="B6196" s="33">
        <f t="shared" ca="1" si="538"/>
        <v>6</v>
      </c>
      <c r="C6196" s="33"/>
      <c r="D6196" s="34">
        <f t="shared" ca="1" si="539"/>
        <v>0.54689760994062286</v>
      </c>
      <c r="E6196" s="34">
        <f t="shared" ca="1" si="539"/>
        <v>0.17761339275172361</v>
      </c>
      <c r="F6196" s="33"/>
      <c r="G6196" s="33">
        <f t="shared" ca="1" si="535"/>
        <v>6</v>
      </c>
      <c r="H6196" s="33">
        <f t="shared" ca="1" si="536"/>
        <v>6</v>
      </c>
      <c r="I6196" s="33">
        <f t="shared" ca="1" si="537"/>
        <v>12</v>
      </c>
      <c r="K6196" s="33"/>
      <c r="L6196" s="33"/>
      <c r="M6196" s="33"/>
      <c r="N6196" s="33"/>
      <c r="O6196" s="33"/>
    </row>
    <row r="6197" spans="1:15" x14ac:dyDescent="0.25">
      <c r="A6197" s="33">
        <f t="shared" ca="1" si="538"/>
        <v>5</v>
      </c>
      <c r="B6197" s="33">
        <f t="shared" ca="1" si="538"/>
        <v>6</v>
      </c>
      <c r="C6197" s="33"/>
      <c r="D6197" s="34">
        <f t="shared" ca="1" si="539"/>
        <v>0.33078111843040137</v>
      </c>
      <c r="E6197" s="34">
        <f t="shared" ca="1" si="539"/>
        <v>0.54065341903135311</v>
      </c>
      <c r="F6197" s="33"/>
      <c r="G6197" s="33">
        <f t="shared" ca="1" si="535"/>
        <v>5</v>
      </c>
      <c r="H6197" s="33">
        <f t="shared" ca="1" si="536"/>
        <v>6</v>
      </c>
      <c r="I6197" s="33">
        <f t="shared" ca="1" si="537"/>
        <v>11</v>
      </c>
      <c r="K6197" s="33"/>
      <c r="L6197" s="33"/>
      <c r="M6197" s="33"/>
      <c r="N6197" s="33"/>
      <c r="O6197" s="33"/>
    </row>
    <row r="6198" spans="1:15" x14ac:dyDescent="0.25">
      <c r="A6198" s="33">
        <f t="shared" ca="1" si="538"/>
        <v>1</v>
      </c>
      <c r="B6198" s="33">
        <f t="shared" ca="1" si="538"/>
        <v>2</v>
      </c>
      <c r="C6198" s="33"/>
      <c r="D6198" s="34">
        <f t="shared" ca="1" si="539"/>
        <v>0.17196838906095935</v>
      </c>
      <c r="E6198" s="34">
        <f t="shared" ca="1" si="539"/>
        <v>0.29003764088217587</v>
      </c>
      <c r="F6198" s="33"/>
      <c r="G6198" s="33">
        <f t="shared" ca="1" si="535"/>
        <v>1</v>
      </c>
      <c r="H6198" s="33">
        <f t="shared" ca="1" si="536"/>
        <v>2</v>
      </c>
      <c r="I6198" s="33">
        <f t="shared" ca="1" si="537"/>
        <v>3</v>
      </c>
      <c r="K6198" s="33"/>
      <c r="L6198" s="33"/>
      <c r="M6198" s="33"/>
      <c r="N6198" s="33"/>
      <c r="O6198" s="33"/>
    </row>
    <row r="6199" spans="1:15" x14ac:dyDescent="0.25">
      <c r="A6199" s="33">
        <f t="shared" ca="1" si="538"/>
        <v>1</v>
      </c>
      <c r="B6199" s="33">
        <f t="shared" ca="1" si="538"/>
        <v>5</v>
      </c>
      <c r="C6199" s="33"/>
      <c r="D6199" s="34">
        <f t="shared" ca="1" si="539"/>
        <v>0.9028711189062999</v>
      </c>
      <c r="E6199" s="34">
        <f t="shared" ca="1" si="539"/>
        <v>0.79200209179739023</v>
      </c>
      <c r="F6199" s="33"/>
      <c r="G6199" s="33">
        <f t="shared" ca="1" si="535"/>
        <v>1</v>
      </c>
      <c r="H6199" s="33">
        <f t="shared" ca="1" si="536"/>
        <v>5</v>
      </c>
      <c r="I6199" s="33">
        <f t="shared" ca="1" si="537"/>
        <v>6</v>
      </c>
      <c r="K6199" s="33"/>
      <c r="L6199" s="33"/>
      <c r="M6199" s="33"/>
      <c r="N6199" s="33"/>
      <c r="O6199" s="33"/>
    </row>
    <row r="6200" spans="1:15" x14ac:dyDescent="0.25">
      <c r="A6200" s="33">
        <f t="shared" ca="1" si="538"/>
        <v>6</v>
      </c>
      <c r="B6200" s="33">
        <f t="shared" ca="1" si="538"/>
        <v>3</v>
      </c>
      <c r="C6200" s="33"/>
      <c r="D6200" s="34">
        <f t="shared" ca="1" si="539"/>
        <v>0.66690177066164158</v>
      </c>
      <c r="E6200" s="34">
        <f t="shared" ca="1" si="539"/>
        <v>1.5757822905451246E-2</v>
      </c>
      <c r="F6200" s="33"/>
      <c r="G6200" s="33">
        <f t="shared" ca="1" si="535"/>
        <v>6</v>
      </c>
      <c r="H6200" s="33">
        <f t="shared" ca="1" si="536"/>
        <v>3</v>
      </c>
      <c r="I6200" s="33">
        <f t="shared" ca="1" si="537"/>
        <v>9</v>
      </c>
      <c r="K6200" s="33"/>
      <c r="L6200" s="33"/>
      <c r="M6200" s="33"/>
      <c r="N6200" s="33"/>
      <c r="O6200" s="33"/>
    </row>
    <row r="6201" spans="1:15" x14ac:dyDescent="0.25">
      <c r="A6201" s="33">
        <f t="shared" ca="1" si="538"/>
        <v>1</v>
      </c>
      <c r="B6201" s="33">
        <f t="shared" ca="1" si="538"/>
        <v>1</v>
      </c>
      <c r="C6201" s="33"/>
      <c r="D6201" s="34">
        <f t="shared" ca="1" si="539"/>
        <v>8.2757444881687015E-4</v>
      </c>
      <c r="E6201" s="34">
        <f t="shared" ca="1" si="539"/>
        <v>0.75126435607521069</v>
      </c>
      <c r="F6201" s="33"/>
      <c r="G6201" s="33">
        <f t="shared" ca="1" si="535"/>
        <v>1</v>
      </c>
      <c r="H6201" s="33">
        <f t="shared" ca="1" si="536"/>
        <v>1</v>
      </c>
      <c r="I6201" s="33">
        <f t="shared" ca="1" si="537"/>
        <v>2</v>
      </c>
      <c r="K6201" s="33"/>
      <c r="L6201" s="33"/>
      <c r="M6201" s="33"/>
      <c r="N6201" s="33"/>
      <c r="O6201" s="33"/>
    </row>
    <row r="6202" spans="1:15" x14ac:dyDescent="0.25">
      <c r="A6202" s="33">
        <f t="shared" ca="1" si="538"/>
        <v>5</v>
      </c>
      <c r="B6202" s="33">
        <f t="shared" ca="1" si="538"/>
        <v>3</v>
      </c>
      <c r="C6202" s="33"/>
      <c r="D6202" s="34">
        <f t="shared" ca="1" si="539"/>
        <v>0.41848702864369425</v>
      </c>
      <c r="E6202" s="34">
        <f t="shared" ca="1" si="539"/>
        <v>0.32231876694682271</v>
      </c>
      <c r="F6202" s="33"/>
      <c r="G6202" s="33">
        <f t="shared" ca="1" si="535"/>
        <v>5</v>
      </c>
      <c r="H6202" s="33">
        <f t="shared" ca="1" si="536"/>
        <v>3</v>
      </c>
      <c r="I6202" s="33">
        <f t="shared" ca="1" si="537"/>
        <v>8</v>
      </c>
      <c r="K6202" s="33"/>
      <c r="L6202" s="33"/>
      <c r="M6202" s="33"/>
      <c r="N6202" s="33"/>
      <c r="O6202" s="33"/>
    </row>
    <row r="6203" spans="1:15" x14ac:dyDescent="0.25">
      <c r="A6203" s="33">
        <f t="shared" ca="1" si="538"/>
        <v>6</v>
      </c>
      <c r="B6203" s="33">
        <f t="shared" ca="1" si="538"/>
        <v>4</v>
      </c>
      <c r="C6203" s="33"/>
      <c r="D6203" s="34">
        <f t="shared" ca="1" si="539"/>
        <v>0.84291110734858488</v>
      </c>
      <c r="E6203" s="34">
        <f t="shared" ca="1" si="539"/>
        <v>0.65113361288860272</v>
      </c>
      <c r="F6203" s="33"/>
      <c r="G6203" s="33">
        <f t="shared" ca="1" si="535"/>
        <v>6</v>
      </c>
      <c r="H6203" s="33">
        <f t="shared" ca="1" si="536"/>
        <v>4</v>
      </c>
      <c r="I6203" s="33">
        <f t="shared" ca="1" si="537"/>
        <v>10</v>
      </c>
      <c r="K6203" s="33"/>
      <c r="L6203" s="33"/>
      <c r="M6203" s="33"/>
      <c r="N6203" s="33"/>
      <c r="O6203" s="33"/>
    </row>
    <row r="6204" spans="1:15" x14ac:dyDescent="0.25">
      <c r="A6204" s="33">
        <f t="shared" ca="1" si="538"/>
        <v>1</v>
      </c>
      <c r="B6204" s="33">
        <f t="shared" ca="1" si="538"/>
        <v>6</v>
      </c>
      <c r="C6204" s="33"/>
      <c r="D6204" s="34">
        <f t="shared" ca="1" si="539"/>
        <v>0.44317596519899227</v>
      </c>
      <c r="E6204" s="34">
        <f t="shared" ca="1" si="539"/>
        <v>0.68548778827867585</v>
      </c>
      <c r="F6204" s="33"/>
      <c r="G6204" s="33">
        <f t="shared" ca="1" si="535"/>
        <v>1</v>
      </c>
      <c r="H6204" s="33">
        <f t="shared" ca="1" si="536"/>
        <v>6</v>
      </c>
      <c r="I6204" s="33">
        <f t="shared" ca="1" si="537"/>
        <v>7</v>
      </c>
      <c r="K6204" s="33"/>
      <c r="L6204" s="33"/>
      <c r="M6204" s="33"/>
      <c r="N6204" s="33"/>
      <c r="O6204" s="33"/>
    </row>
    <row r="6205" spans="1:15" x14ac:dyDescent="0.25">
      <c r="A6205" s="33">
        <f t="shared" ca="1" si="538"/>
        <v>1</v>
      </c>
      <c r="B6205" s="33">
        <f t="shared" ca="1" si="538"/>
        <v>3</v>
      </c>
      <c r="C6205" s="33"/>
      <c r="D6205" s="34">
        <f t="shared" ca="1" si="539"/>
        <v>0.14743331048253439</v>
      </c>
      <c r="E6205" s="34">
        <f t="shared" ca="1" si="539"/>
        <v>0.30806074054344745</v>
      </c>
      <c r="F6205" s="33"/>
      <c r="G6205" s="33">
        <f t="shared" ca="1" si="535"/>
        <v>1</v>
      </c>
      <c r="H6205" s="33">
        <f t="shared" ca="1" si="536"/>
        <v>3</v>
      </c>
      <c r="I6205" s="33">
        <f t="shared" ca="1" si="537"/>
        <v>4</v>
      </c>
      <c r="K6205" s="33"/>
      <c r="L6205" s="33"/>
      <c r="M6205" s="33"/>
      <c r="N6205" s="33"/>
      <c r="O6205" s="33"/>
    </row>
    <row r="6206" spans="1:15" x14ac:dyDescent="0.25">
      <c r="A6206" s="33">
        <f t="shared" ca="1" si="538"/>
        <v>6</v>
      </c>
      <c r="B6206" s="33">
        <f t="shared" ca="1" si="538"/>
        <v>1</v>
      </c>
      <c r="C6206" s="33"/>
      <c r="D6206" s="34">
        <f t="shared" ca="1" si="539"/>
        <v>0.35460937283644511</v>
      </c>
      <c r="E6206" s="34">
        <f t="shared" ca="1" si="539"/>
        <v>0.28364759592467792</v>
      </c>
      <c r="F6206" s="33"/>
      <c r="G6206" s="33">
        <f t="shared" ca="1" si="535"/>
        <v>6</v>
      </c>
      <c r="H6206" s="33">
        <f t="shared" ca="1" si="536"/>
        <v>1</v>
      </c>
      <c r="I6206" s="33">
        <f t="shared" ca="1" si="537"/>
        <v>7</v>
      </c>
      <c r="K6206" s="33"/>
      <c r="L6206" s="33"/>
      <c r="M6206" s="33"/>
      <c r="N6206" s="33"/>
      <c r="O6206" s="33"/>
    </row>
    <row r="6207" spans="1:15" x14ac:dyDescent="0.25">
      <c r="A6207" s="33">
        <f t="shared" ca="1" si="538"/>
        <v>2</v>
      </c>
      <c r="B6207" s="33">
        <f t="shared" ca="1" si="538"/>
        <v>3</v>
      </c>
      <c r="C6207" s="33"/>
      <c r="D6207" s="34">
        <f t="shared" ca="1" si="539"/>
        <v>0.23629034312869512</v>
      </c>
      <c r="E6207" s="34">
        <f t="shared" ca="1" si="539"/>
        <v>0.20509553346617571</v>
      </c>
      <c r="F6207" s="33"/>
      <c r="G6207" s="33">
        <f t="shared" ca="1" si="535"/>
        <v>2</v>
      </c>
      <c r="H6207" s="33">
        <f t="shared" ca="1" si="536"/>
        <v>3</v>
      </c>
      <c r="I6207" s="33">
        <f t="shared" ca="1" si="537"/>
        <v>5</v>
      </c>
      <c r="K6207" s="33"/>
      <c r="L6207" s="33"/>
      <c r="M6207" s="33"/>
      <c r="N6207" s="33"/>
      <c r="O6207" s="33"/>
    </row>
    <row r="6208" spans="1:15" x14ac:dyDescent="0.25">
      <c r="A6208" s="33">
        <f t="shared" ca="1" si="538"/>
        <v>3</v>
      </c>
      <c r="B6208" s="33">
        <f t="shared" ca="1" si="538"/>
        <v>4</v>
      </c>
      <c r="C6208" s="33"/>
      <c r="D6208" s="34">
        <f t="shared" ca="1" si="539"/>
        <v>0.543245915762679</v>
      </c>
      <c r="E6208" s="34">
        <f t="shared" ca="1" si="539"/>
        <v>0.35947862735527292</v>
      </c>
      <c r="F6208" s="33"/>
      <c r="G6208" s="33">
        <f t="shared" ca="1" si="535"/>
        <v>3</v>
      </c>
      <c r="H6208" s="33">
        <f t="shared" ca="1" si="536"/>
        <v>4</v>
      </c>
      <c r="I6208" s="33">
        <f t="shared" ca="1" si="537"/>
        <v>7</v>
      </c>
      <c r="K6208" s="33"/>
      <c r="L6208" s="33"/>
      <c r="M6208" s="33"/>
      <c r="N6208" s="33"/>
      <c r="O6208" s="33"/>
    </row>
    <row r="6209" spans="1:15" x14ac:dyDescent="0.25">
      <c r="A6209" s="33">
        <f t="shared" ca="1" si="538"/>
        <v>4</v>
      </c>
      <c r="B6209" s="33">
        <f t="shared" ca="1" si="538"/>
        <v>5</v>
      </c>
      <c r="C6209" s="33"/>
      <c r="D6209" s="34">
        <f t="shared" ca="1" si="539"/>
        <v>0.16402796655499219</v>
      </c>
      <c r="E6209" s="34">
        <f t="shared" ca="1" si="539"/>
        <v>0.42902013168150388</v>
      </c>
      <c r="F6209" s="33"/>
      <c r="G6209" s="33">
        <f t="shared" ca="1" si="535"/>
        <v>4</v>
      </c>
      <c r="H6209" s="33">
        <f t="shared" ca="1" si="536"/>
        <v>5</v>
      </c>
      <c r="I6209" s="33">
        <f t="shared" ca="1" si="537"/>
        <v>9</v>
      </c>
      <c r="K6209" s="33"/>
      <c r="L6209" s="33"/>
      <c r="M6209" s="33"/>
      <c r="N6209" s="33"/>
      <c r="O6209" s="33"/>
    </row>
    <row r="6210" spans="1:15" x14ac:dyDescent="0.25">
      <c r="A6210" s="33">
        <f t="shared" ca="1" si="538"/>
        <v>6</v>
      </c>
      <c r="B6210" s="33">
        <f t="shared" ca="1" si="538"/>
        <v>5</v>
      </c>
      <c r="C6210" s="33"/>
      <c r="D6210" s="34">
        <f t="shared" ca="1" si="539"/>
        <v>0.54938992762348871</v>
      </c>
      <c r="E6210" s="34">
        <f t="shared" ca="1" si="539"/>
        <v>0.37355495920638526</v>
      </c>
      <c r="F6210" s="33"/>
      <c r="G6210" s="33">
        <f t="shared" ca="1" si="535"/>
        <v>6</v>
      </c>
      <c r="H6210" s="33">
        <f t="shared" ca="1" si="536"/>
        <v>5</v>
      </c>
      <c r="I6210" s="33">
        <f t="shared" ca="1" si="537"/>
        <v>11</v>
      </c>
      <c r="K6210" s="33"/>
      <c r="L6210" s="33"/>
      <c r="M6210" s="33"/>
      <c r="N6210" s="33"/>
      <c r="O6210" s="33"/>
    </row>
    <row r="6211" spans="1:15" x14ac:dyDescent="0.25">
      <c r="A6211" s="33">
        <f t="shared" ca="1" si="538"/>
        <v>2</v>
      </c>
      <c r="B6211" s="33">
        <f t="shared" ca="1" si="538"/>
        <v>1</v>
      </c>
      <c r="C6211" s="33"/>
      <c r="D6211" s="34">
        <f t="shared" ca="1" si="539"/>
        <v>0.13024777843868407</v>
      </c>
      <c r="E6211" s="34">
        <f t="shared" ca="1" si="539"/>
        <v>0.83769990533700933</v>
      </c>
      <c r="F6211" s="33"/>
      <c r="G6211" s="33">
        <f t="shared" ca="1" si="535"/>
        <v>2</v>
      </c>
      <c r="H6211" s="33">
        <f t="shared" ca="1" si="536"/>
        <v>1</v>
      </c>
      <c r="I6211" s="33">
        <f t="shared" ca="1" si="537"/>
        <v>3</v>
      </c>
      <c r="K6211" s="33"/>
      <c r="L6211" s="33"/>
      <c r="M6211" s="33"/>
      <c r="N6211" s="33"/>
      <c r="O6211" s="33"/>
    </row>
    <row r="6212" spans="1:15" x14ac:dyDescent="0.25">
      <c r="A6212" s="33">
        <f t="shared" ca="1" si="538"/>
        <v>1</v>
      </c>
      <c r="B6212" s="33">
        <f t="shared" ca="1" si="538"/>
        <v>2</v>
      </c>
      <c r="C6212" s="33"/>
      <c r="D6212" s="34">
        <f t="shared" ca="1" si="539"/>
        <v>0.60766083936269211</v>
      </c>
      <c r="E6212" s="34">
        <f t="shared" ca="1" si="539"/>
        <v>0.16028545735167854</v>
      </c>
      <c r="F6212" s="33"/>
      <c r="G6212" s="33">
        <f t="shared" ca="1" si="535"/>
        <v>1</v>
      </c>
      <c r="H6212" s="33">
        <f t="shared" ca="1" si="536"/>
        <v>2</v>
      </c>
      <c r="I6212" s="33">
        <f t="shared" ca="1" si="537"/>
        <v>3</v>
      </c>
      <c r="K6212" s="33"/>
      <c r="L6212" s="33"/>
      <c r="M6212" s="33"/>
      <c r="N6212" s="33"/>
      <c r="O6212" s="33"/>
    </row>
    <row r="6213" spans="1:15" x14ac:dyDescent="0.25">
      <c r="A6213" s="33">
        <f t="shared" ca="1" si="538"/>
        <v>1</v>
      </c>
      <c r="B6213" s="33">
        <f t="shared" ca="1" si="538"/>
        <v>2</v>
      </c>
      <c r="C6213" s="33"/>
      <c r="D6213" s="34">
        <f t="shared" ca="1" si="539"/>
        <v>0.44584486066849083</v>
      </c>
      <c r="E6213" s="34">
        <f t="shared" ca="1" si="539"/>
        <v>2.9675102735737813E-3</v>
      </c>
      <c r="F6213" s="33"/>
      <c r="G6213" s="33">
        <f t="shared" ca="1" si="535"/>
        <v>1</v>
      </c>
      <c r="H6213" s="33">
        <f t="shared" ca="1" si="536"/>
        <v>2</v>
      </c>
      <c r="I6213" s="33">
        <f t="shared" ca="1" si="537"/>
        <v>3</v>
      </c>
      <c r="K6213" s="33"/>
      <c r="L6213" s="33"/>
      <c r="M6213" s="33"/>
      <c r="N6213" s="33"/>
      <c r="O6213" s="33"/>
    </row>
    <row r="6214" spans="1:15" x14ac:dyDescent="0.25">
      <c r="A6214" s="33">
        <f t="shared" ca="1" si="538"/>
        <v>6</v>
      </c>
      <c r="B6214" s="33">
        <f t="shared" ca="1" si="538"/>
        <v>1</v>
      </c>
      <c r="C6214" s="33"/>
      <c r="D6214" s="34">
        <f t="shared" ca="1" si="539"/>
        <v>0.91342963482619155</v>
      </c>
      <c r="E6214" s="34">
        <f t="shared" ca="1" si="539"/>
        <v>0.62205699852710361</v>
      </c>
      <c r="F6214" s="33"/>
      <c r="G6214" s="33">
        <f t="shared" ref="G6214:G6277" ca="1" si="540">IF(AND(COUNTIF($B$91:$G$91,A6214)=1,D6214&lt;=$B$90),RANDBETWEEN(1,6),A6214)</f>
        <v>6</v>
      </c>
      <c r="H6214" s="33">
        <f t="shared" ref="H6214:H6277" ca="1" si="541">IF(AND(COUNTIF($B$91:$G$91,B6214)=1,E6214&lt;=$B$90),RANDBETWEEN(1,6),B6214)</f>
        <v>1</v>
      </c>
      <c r="I6214" s="33">
        <f t="shared" ref="I6214:I6277" ca="1" si="542">SUM(G6214:H6214)</f>
        <v>7</v>
      </c>
      <c r="K6214" s="33"/>
      <c r="L6214" s="33"/>
      <c r="M6214" s="33"/>
      <c r="N6214" s="33"/>
      <c r="O6214" s="33"/>
    </row>
    <row r="6215" spans="1:15" x14ac:dyDescent="0.25">
      <c r="A6215" s="33">
        <f t="shared" ref="A6215:B6278" ca="1" si="543">RANDBETWEEN(1,6)</f>
        <v>3</v>
      </c>
      <c r="B6215" s="33">
        <f t="shared" ca="1" si="543"/>
        <v>3</v>
      </c>
      <c r="C6215" s="33"/>
      <c r="D6215" s="34">
        <f t="shared" ref="D6215:E6278" ca="1" si="544">RAND()</f>
        <v>0.67154977962748952</v>
      </c>
      <c r="E6215" s="34">
        <f t="shared" ca="1" si="544"/>
        <v>0.80001094787655636</v>
      </c>
      <c r="F6215" s="33"/>
      <c r="G6215" s="33">
        <f t="shared" ca="1" si="540"/>
        <v>3</v>
      </c>
      <c r="H6215" s="33">
        <f t="shared" ca="1" si="541"/>
        <v>3</v>
      </c>
      <c r="I6215" s="33">
        <f t="shared" ca="1" si="542"/>
        <v>6</v>
      </c>
      <c r="K6215" s="33"/>
      <c r="L6215" s="33"/>
      <c r="M6215" s="33"/>
      <c r="N6215" s="33"/>
      <c r="O6215" s="33"/>
    </row>
    <row r="6216" spans="1:15" x14ac:dyDescent="0.25">
      <c r="A6216" s="33">
        <f t="shared" ca="1" si="543"/>
        <v>2</v>
      </c>
      <c r="B6216" s="33">
        <f t="shared" ca="1" si="543"/>
        <v>6</v>
      </c>
      <c r="C6216" s="33"/>
      <c r="D6216" s="34">
        <f t="shared" ca="1" si="544"/>
        <v>0.25279599587086432</v>
      </c>
      <c r="E6216" s="34">
        <f t="shared" ca="1" si="544"/>
        <v>9.2192095382860884E-2</v>
      </c>
      <c r="F6216" s="33"/>
      <c r="G6216" s="33">
        <f t="shared" ca="1" si="540"/>
        <v>2</v>
      </c>
      <c r="H6216" s="33">
        <f t="shared" ca="1" si="541"/>
        <v>6</v>
      </c>
      <c r="I6216" s="33">
        <f t="shared" ca="1" si="542"/>
        <v>8</v>
      </c>
      <c r="K6216" s="33"/>
      <c r="L6216" s="33"/>
      <c r="M6216" s="33"/>
      <c r="N6216" s="33"/>
      <c r="O6216" s="33"/>
    </row>
    <row r="6217" spans="1:15" x14ac:dyDescent="0.25">
      <c r="A6217" s="33">
        <f t="shared" ca="1" si="543"/>
        <v>3</v>
      </c>
      <c r="B6217" s="33">
        <f t="shared" ca="1" si="543"/>
        <v>3</v>
      </c>
      <c r="C6217" s="33"/>
      <c r="D6217" s="34">
        <f t="shared" ca="1" si="544"/>
        <v>7.5394835747011557E-2</v>
      </c>
      <c r="E6217" s="34">
        <f t="shared" ca="1" si="544"/>
        <v>0.31356231438663784</v>
      </c>
      <c r="F6217" s="33"/>
      <c r="G6217" s="33">
        <f t="shared" ca="1" si="540"/>
        <v>3</v>
      </c>
      <c r="H6217" s="33">
        <f t="shared" ca="1" si="541"/>
        <v>3</v>
      </c>
      <c r="I6217" s="33">
        <f t="shared" ca="1" si="542"/>
        <v>6</v>
      </c>
      <c r="K6217" s="33"/>
      <c r="L6217" s="33"/>
      <c r="M6217" s="33"/>
      <c r="N6217" s="33"/>
      <c r="O6217" s="33"/>
    </row>
    <row r="6218" spans="1:15" x14ac:dyDescent="0.25">
      <c r="A6218" s="33">
        <f t="shared" ca="1" si="543"/>
        <v>2</v>
      </c>
      <c r="B6218" s="33">
        <f t="shared" ca="1" si="543"/>
        <v>3</v>
      </c>
      <c r="C6218" s="33"/>
      <c r="D6218" s="34">
        <f t="shared" ca="1" si="544"/>
        <v>0.30984291899914318</v>
      </c>
      <c r="E6218" s="34">
        <f t="shared" ca="1" si="544"/>
        <v>0.24380248649625191</v>
      </c>
      <c r="F6218" s="33"/>
      <c r="G6218" s="33">
        <f t="shared" ca="1" si="540"/>
        <v>2</v>
      </c>
      <c r="H6218" s="33">
        <f t="shared" ca="1" si="541"/>
        <v>3</v>
      </c>
      <c r="I6218" s="33">
        <f t="shared" ca="1" si="542"/>
        <v>5</v>
      </c>
      <c r="K6218" s="33"/>
      <c r="L6218" s="33"/>
      <c r="M6218" s="33"/>
      <c r="N6218" s="33"/>
      <c r="O6218" s="33"/>
    </row>
    <row r="6219" spans="1:15" x14ac:dyDescent="0.25">
      <c r="A6219" s="33">
        <f t="shared" ca="1" si="543"/>
        <v>5</v>
      </c>
      <c r="B6219" s="33">
        <f t="shared" ca="1" si="543"/>
        <v>3</v>
      </c>
      <c r="C6219" s="33"/>
      <c r="D6219" s="34">
        <f t="shared" ca="1" si="544"/>
        <v>0.46904453144948988</v>
      </c>
      <c r="E6219" s="34">
        <f t="shared" ca="1" si="544"/>
        <v>0.16402549429669044</v>
      </c>
      <c r="F6219" s="33"/>
      <c r="G6219" s="33">
        <f t="shared" ca="1" si="540"/>
        <v>5</v>
      </c>
      <c r="H6219" s="33">
        <f t="shared" ca="1" si="541"/>
        <v>3</v>
      </c>
      <c r="I6219" s="33">
        <f t="shared" ca="1" si="542"/>
        <v>8</v>
      </c>
      <c r="K6219" s="33"/>
      <c r="L6219" s="33"/>
      <c r="M6219" s="33"/>
      <c r="N6219" s="33"/>
      <c r="O6219" s="33"/>
    </row>
    <row r="6220" spans="1:15" x14ac:dyDescent="0.25">
      <c r="A6220" s="33">
        <f t="shared" ca="1" si="543"/>
        <v>5</v>
      </c>
      <c r="B6220" s="33">
        <f t="shared" ca="1" si="543"/>
        <v>5</v>
      </c>
      <c r="C6220" s="33"/>
      <c r="D6220" s="34">
        <f t="shared" ca="1" si="544"/>
        <v>0.38030102229631357</v>
      </c>
      <c r="E6220" s="34">
        <f t="shared" ca="1" si="544"/>
        <v>0.19674215278875162</v>
      </c>
      <c r="F6220" s="33"/>
      <c r="G6220" s="33">
        <f t="shared" ca="1" si="540"/>
        <v>5</v>
      </c>
      <c r="H6220" s="33">
        <f t="shared" ca="1" si="541"/>
        <v>5</v>
      </c>
      <c r="I6220" s="33">
        <f t="shared" ca="1" si="542"/>
        <v>10</v>
      </c>
      <c r="K6220" s="33"/>
      <c r="L6220" s="33"/>
      <c r="M6220" s="33"/>
      <c r="N6220" s="33"/>
      <c r="O6220" s="33"/>
    </row>
    <row r="6221" spans="1:15" x14ac:dyDescent="0.25">
      <c r="A6221" s="33">
        <f t="shared" ca="1" si="543"/>
        <v>1</v>
      </c>
      <c r="B6221" s="33">
        <f t="shared" ca="1" si="543"/>
        <v>6</v>
      </c>
      <c r="C6221" s="33"/>
      <c r="D6221" s="34">
        <f t="shared" ca="1" si="544"/>
        <v>0.68536162888975904</v>
      </c>
      <c r="E6221" s="34">
        <f t="shared" ca="1" si="544"/>
        <v>7.5014545101355079E-2</v>
      </c>
      <c r="F6221" s="33"/>
      <c r="G6221" s="33">
        <f t="shared" ca="1" si="540"/>
        <v>1</v>
      </c>
      <c r="H6221" s="33">
        <f t="shared" ca="1" si="541"/>
        <v>6</v>
      </c>
      <c r="I6221" s="33">
        <f t="shared" ca="1" si="542"/>
        <v>7</v>
      </c>
      <c r="K6221" s="33"/>
      <c r="L6221" s="33"/>
      <c r="M6221" s="33"/>
      <c r="N6221" s="33"/>
      <c r="O6221" s="33"/>
    </row>
    <row r="6222" spans="1:15" x14ac:dyDescent="0.25">
      <c r="A6222" s="33">
        <f t="shared" ca="1" si="543"/>
        <v>2</v>
      </c>
      <c r="B6222" s="33">
        <f t="shared" ca="1" si="543"/>
        <v>1</v>
      </c>
      <c r="C6222" s="33"/>
      <c r="D6222" s="34">
        <f t="shared" ca="1" si="544"/>
        <v>0.45599525270528696</v>
      </c>
      <c r="E6222" s="34">
        <f t="shared" ca="1" si="544"/>
        <v>0.8440576556647531</v>
      </c>
      <c r="F6222" s="33"/>
      <c r="G6222" s="33">
        <f t="shared" ca="1" si="540"/>
        <v>2</v>
      </c>
      <c r="H6222" s="33">
        <f t="shared" ca="1" si="541"/>
        <v>1</v>
      </c>
      <c r="I6222" s="33">
        <f t="shared" ca="1" si="542"/>
        <v>3</v>
      </c>
      <c r="K6222" s="33"/>
      <c r="L6222" s="33"/>
      <c r="M6222" s="33"/>
      <c r="N6222" s="33"/>
      <c r="O6222" s="33"/>
    </row>
    <row r="6223" spans="1:15" x14ac:dyDescent="0.25">
      <c r="A6223" s="33">
        <f t="shared" ca="1" si="543"/>
        <v>4</v>
      </c>
      <c r="B6223" s="33">
        <f t="shared" ca="1" si="543"/>
        <v>1</v>
      </c>
      <c r="C6223" s="33"/>
      <c r="D6223" s="34">
        <f t="shared" ca="1" si="544"/>
        <v>0.90709500974355406</v>
      </c>
      <c r="E6223" s="34">
        <f t="shared" ca="1" si="544"/>
        <v>0.35496008182335048</v>
      </c>
      <c r="F6223" s="33"/>
      <c r="G6223" s="33">
        <f t="shared" ca="1" si="540"/>
        <v>4</v>
      </c>
      <c r="H6223" s="33">
        <f t="shared" ca="1" si="541"/>
        <v>1</v>
      </c>
      <c r="I6223" s="33">
        <f t="shared" ca="1" si="542"/>
        <v>5</v>
      </c>
      <c r="K6223" s="33"/>
      <c r="L6223" s="33"/>
      <c r="M6223" s="33"/>
      <c r="N6223" s="33"/>
      <c r="O6223" s="33"/>
    </row>
    <row r="6224" spans="1:15" x14ac:dyDescent="0.25">
      <c r="A6224" s="33">
        <f t="shared" ca="1" si="543"/>
        <v>5</v>
      </c>
      <c r="B6224" s="33">
        <f t="shared" ca="1" si="543"/>
        <v>6</v>
      </c>
      <c r="C6224" s="33"/>
      <c r="D6224" s="34">
        <f t="shared" ca="1" si="544"/>
        <v>0.9611440069970123</v>
      </c>
      <c r="E6224" s="34">
        <f t="shared" ca="1" si="544"/>
        <v>0.25069129570675475</v>
      </c>
      <c r="F6224" s="33"/>
      <c r="G6224" s="33">
        <f t="shared" ca="1" si="540"/>
        <v>5</v>
      </c>
      <c r="H6224" s="33">
        <f t="shared" ca="1" si="541"/>
        <v>6</v>
      </c>
      <c r="I6224" s="33">
        <f t="shared" ca="1" si="542"/>
        <v>11</v>
      </c>
      <c r="K6224" s="33"/>
      <c r="L6224" s="33"/>
      <c r="M6224" s="33"/>
      <c r="N6224" s="33"/>
      <c r="O6224" s="33"/>
    </row>
    <row r="6225" spans="1:15" x14ac:dyDescent="0.25">
      <c r="A6225" s="33">
        <f t="shared" ca="1" si="543"/>
        <v>1</v>
      </c>
      <c r="B6225" s="33">
        <f t="shared" ca="1" si="543"/>
        <v>6</v>
      </c>
      <c r="C6225" s="33"/>
      <c r="D6225" s="34">
        <f t="shared" ca="1" si="544"/>
        <v>0.10585936477480673</v>
      </c>
      <c r="E6225" s="34">
        <f t="shared" ca="1" si="544"/>
        <v>0.48948935012873129</v>
      </c>
      <c r="F6225" s="33"/>
      <c r="G6225" s="33">
        <f t="shared" ca="1" si="540"/>
        <v>1</v>
      </c>
      <c r="H6225" s="33">
        <f t="shared" ca="1" si="541"/>
        <v>6</v>
      </c>
      <c r="I6225" s="33">
        <f t="shared" ca="1" si="542"/>
        <v>7</v>
      </c>
      <c r="K6225" s="33"/>
      <c r="L6225" s="33"/>
      <c r="M6225" s="33"/>
      <c r="N6225" s="33"/>
      <c r="O6225" s="33"/>
    </row>
    <row r="6226" spans="1:15" x14ac:dyDescent="0.25">
      <c r="A6226" s="33">
        <f t="shared" ca="1" si="543"/>
        <v>4</v>
      </c>
      <c r="B6226" s="33">
        <f t="shared" ca="1" si="543"/>
        <v>4</v>
      </c>
      <c r="C6226" s="33"/>
      <c r="D6226" s="34">
        <f t="shared" ca="1" si="544"/>
        <v>0.18730865596041668</v>
      </c>
      <c r="E6226" s="34">
        <f t="shared" ca="1" si="544"/>
        <v>0.45759608162915499</v>
      </c>
      <c r="F6226" s="33"/>
      <c r="G6226" s="33">
        <f t="shared" ca="1" si="540"/>
        <v>4</v>
      </c>
      <c r="H6226" s="33">
        <f t="shared" ca="1" si="541"/>
        <v>4</v>
      </c>
      <c r="I6226" s="33">
        <f t="shared" ca="1" si="542"/>
        <v>8</v>
      </c>
      <c r="K6226" s="33"/>
      <c r="L6226" s="33"/>
      <c r="M6226" s="33"/>
      <c r="N6226" s="33"/>
      <c r="O6226" s="33"/>
    </row>
    <row r="6227" spans="1:15" x14ac:dyDescent="0.25">
      <c r="A6227" s="33">
        <f t="shared" ca="1" si="543"/>
        <v>6</v>
      </c>
      <c r="B6227" s="33">
        <f t="shared" ca="1" si="543"/>
        <v>3</v>
      </c>
      <c r="C6227" s="33"/>
      <c r="D6227" s="34">
        <f t="shared" ca="1" si="544"/>
        <v>0.25476384719859058</v>
      </c>
      <c r="E6227" s="34">
        <f t="shared" ca="1" si="544"/>
        <v>0.6345554764941439</v>
      </c>
      <c r="F6227" s="33"/>
      <c r="G6227" s="33">
        <f t="shared" ca="1" si="540"/>
        <v>6</v>
      </c>
      <c r="H6227" s="33">
        <f t="shared" ca="1" si="541"/>
        <v>3</v>
      </c>
      <c r="I6227" s="33">
        <f t="shared" ca="1" si="542"/>
        <v>9</v>
      </c>
      <c r="K6227" s="33"/>
      <c r="L6227" s="33"/>
      <c r="M6227" s="33"/>
      <c r="N6227" s="33"/>
      <c r="O6227" s="33"/>
    </row>
    <row r="6228" spans="1:15" x14ac:dyDescent="0.25">
      <c r="A6228" s="33">
        <f t="shared" ca="1" si="543"/>
        <v>4</v>
      </c>
      <c r="B6228" s="33">
        <f t="shared" ca="1" si="543"/>
        <v>4</v>
      </c>
      <c r="C6228" s="33"/>
      <c r="D6228" s="34">
        <f t="shared" ca="1" si="544"/>
        <v>0.66440024396445452</v>
      </c>
      <c r="E6228" s="34">
        <f t="shared" ca="1" si="544"/>
        <v>0.12995707323093619</v>
      </c>
      <c r="F6228" s="33"/>
      <c r="G6228" s="33">
        <f t="shared" ca="1" si="540"/>
        <v>4</v>
      </c>
      <c r="H6228" s="33">
        <f t="shared" ca="1" si="541"/>
        <v>4</v>
      </c>
      <c r="I6228" s="33">
        <f t="shared" ca="1" si="542"/>
        <v>8</v>
      </c>
      <c r="K6228" s="33"/>
      <c r="L6228" s="33"/>
      <c r="M6228" s="33"/>
      <c r="N6228" s="33"/>
      <c r="O6228" s="33"/>
    </row>
    <row r="6229" spans="1:15" x14ac:dyDescent="0.25">
      <c r="A6229" s="33">
        <f t="shared" ca="1" si="543"/>
        <v>3</v>
      </c>
      <c r="B6229" s="33">
        <f t="shared" ca="1" si="543"/>
        <v>1</v>
      </c>
      <c r="C6229" s="33"/>
      <c r="D6229" s="34">
        <f t="shared" ca="1" si="544"/>
        <v>0.94625216950338953</v>
      </c>
      <c r="E6229" s="34">
        <f t="shared" ca="1" si="544"/>
        <v>4.2942150157704306E-2</v>
      </c>
      <c r="F6229" s="33"/>
      <c r="G6229" s="33">
        <f t="shared" ca="1" si="540"/>
        <v>3</v>
      </c>
      <c r="H6229" s="33">
        <f t="shared" ca="1" si="541"/>
        <v>1</v>
      </c>
      <c r="I6229" s="33">
        <f t="shared" ca="1" si="542"/>
        <v>4</v>
      </c>
      <c r="K6229" s="33"/>
      <c r="L6229" s="33"/>
      <c r="M6229" s="33"/>
      <c r="N6229" s="33"/>
      <c r="O6229" s="33"/>
    </row>
    <row r="6230" spans="1:15" x14ac:dyDescent="0.25">
      <c r="A6230" s="33">
        <f t="shared" ca="1" si="543"/>
        <v>3</v>
      </c>
      <c r="B6230" s="33">
        <f t="shared" ca="1" si="543"/>
        <v>3</v>
      </c>
      <c r="C6230" s="33"/>
      <c r="D6230" s="34">
        <f t="shared" ca="1" si="544"/>
        <v>0.63075429087590962</v>
      </c>
      <c r="E6230" s="34">
        <f t="shared" ca="1" si="544"/>
        <v>0.9830521290675458</v>
      </c>
      <c r="F6230" s="33"/>
      <c r="G6230" s="33">
        <f t="shared" ca="1" si="540"/>
        <v>3</v>
      </c>
      <c r="H6230" s="33">
        <f t="shared" ca="1" si="541"/>
        <v>3</v>
      </c>
      <c r="I6230" s="33">
        <f t="shared" ca="1" si="542"/>
        <v>6</v>
      </c>
      <c r="K6230" s="33"/>
      <c r="L6230" s="33"/>
      <c r="M6230" s="33"/>
      <c r="N6230" s="33"/>
      <c r="O6230" s="33"/>
    </row>
    <row r="6231" spans="1:15" x14ac:dyDescent="0.25">
      <c r="A6231" s="33">
        <f t="shared" ca="1" si="543"/>
        <v>5</v>
      </c>
      <c r="B6231" s="33">
        <f t="shared" ca="1" si="543"/>
        <v>5</v>
      </c>
      <c r="C6231" s="33"/>
      <c r="D6231" s="34">
        <f t="shared" ca="1" si="544"/>
        <v>0.86149129431922344</v>
      </c>
      <c r="E6231" s="34">
        <f t="shared" ca="1" si="544"/>
        <v>0.91915850165795299</v>
      </c>
      <c r="F6231" s="33"/>
      <c r="G6231" s="33">
        <f t="shared" ca="1" si="540"/>
        <v>5</v>
      </c>
      <c r="H6231" s="33">
        <f t="shared" ca="1" si="541"/>
        <v>5</v>
      </c>
      <c r="I6231" s="33">
        <f t="shared" ca="1" si="542"/>
        <v>10</v>
      </c>
      <c r="K6231" s="33"/>
      <c r="L6231" s="33"/>
      <c r="M6231" s="33"/>
      <c r="N6231" s="33"/>
      <c r="O6231" s="33"/>
    </row>
    <row r="6232" spans="1:15" x14ac:dyDescent="0.25">
      <c r="A6232" s="33">
        <f t="shared" ca="1" si="543"/>
        <v>5</v>
      </c>
      <c r="B6232" s="33">
        <f t="shared" ca="1" si="543"/>
        <v>4</v>
      </c>
      <c r="C6232" s="33"/>
      <c r="D6232" s="34">
        <f t="shared" ca="1" si="544"/>
        <v>0.97626575785365632</v>
      </c>
      <c r="E6232" s="34">
        <f t="shared" ca="1" si="544"/>
        <v>0.69724137246523976</v>
      </c>
      <c r="F6232" s="33"/>
      <c r="G6232" s="33">
        <f t="shared" ca="1" si="540"/>
        <v>5</v>
      </c>
      <c r="H6232" s="33">
        <f t="shared" ca="1" si="541"/>
        <v>4</v>
      </c>
      <c r="I6232" s="33">
        <f t="shared" ca="1" si="542"/>
        <v>9</v>
      </c>
      <c r="K6232" s="33"/>
      <c r="L6232" s="33"/>
      <c r="M6232" s="33"/>
      <c r="N6232" s="33"/>
      <c r="O6232" s="33"/>
    </row>
    <row r="6233" spans="1:15" x14ac:dyDescent="0.25">
      <c r="A6233" s="33">
        <f t="shared" ca="1" si="543"/>
        <v>1</v>
      </c>
      <c r="B6233" s="33">
        <f t="shared" ca="1" si="543"/>
        <v>6</v>
      </c>
      <c r="C6233" s="33"/>
      <c r="D6233" s="34">
        <f t="shared" ca="1" si="544"/>
        <v>0.22499074136993424</v>
      </c>
      <c r="E6233" s="34">
        <f t="shared" ca="1" si="544"/>
        <v>0.63950334054613578</v>
      </c>
      <c r="F6233" s="33"/>
      <c r="G6233" s="33">
        <f t="shared" ca="1" si="540"/>
        <v>1</v>
      </c>
      <c r="H6233" s="33">
        <f t="shared" ca="1" si="541"/>
        <v>6</v>
      </c>
      <c r="I6233" s="33">
        <f t="shared" ca="1" si="542"/>
        <v>7</v>
      </c>
      <c r="K6233" s="33"/>
      <c r="L6233" s="33"/>
      <c r="M6233" s="33"/>
      <c r="N6233" s="33"/>
      <c r="O6233" s="33"/>
    </row>
    <row r="6234" spans="1:15" x14ac:dyDescent="0.25">
      <c r="A6234" s="33">
        <f t="shared" ca="1" si="543"/>
        <v>5</v>
      </c>
      <c r="B6234" s="33">
        <f t="shared" ca="1" si="543"/>
        <v>3</v>
      </c>
      <c r="C6234" s="33"/>
      <c r="D6234" s="34">
        <f t="shared" ca="1" si="544"/>
        <v>0.25564668445658056</v>
      </c>
      <c r="E6234" s="34">
        <f t="shared" ca="1" si="544"/>
        <v>0.22143257607888389</v>
      </c>
      <c r="F6234" s="33"/>
      <c r="G6234" s="33">
        <f t="shared" ca="1" si="540"/>
        <v>5</v>
      </c>
      <c r="H6234" s="33">
        <f t="shared" ca="1" si="541"/>
        <v>3</v>
      </c>
      <c r="I6234" s="33">
        <f t="shared" ca="1" si="542"/>
        <v>8</v>
      </c>
      <c r="K6234" s="33"/>
      <c r="L6234" s="33"/>
      <c r="M6234" s="33"/>
      <c r="N6234" s="33"/>
      <c r="O6234" s="33"/>
    </row>
    <row r="6235" spans="1:15" x14ac:dyDescent="0.25">
      <c r="A6235" s="33">
        <f t="shared" ca="1" si="543"/>
        <v>3</v>
      </c>
      <c r="B6235" s="33">
        <f t="shared" ca="1" si="543"/>
        <v>1</v>
      </c>
      <c r="C6235" s="33"/>
      <c r="D6235" s="34">
        <f t="shared" ca="1" si="544"/>
        <v>0.67523836500496692</v>
      </c>
      <c r="E6235" s="34">
        <f t="shared" ca="1" si="544"/>
        <v>2.8909391832184217E-2</v>
      </c>
      <c r="F6235" s="33"/>
      <c r="G6235" s="33">
        <f t="shared" ca="1" si="540"/>
        <v>3</v>
      </c>
      <c r="H6235" s="33">
        <f t="shared" ca="1" si="541"/>
        <v>1</v>
      </c>
      <c r="I6235" s="33">
        <f t="shared" ca="1" si="542"/>
        <v>4</v>
      </c>
      <c r="K6235" s="33"/>
      <c r="L6235" s="33"/>
      <c r="M6235" s="33"/>
      <c r="N6235" s="33"/>
      <c r="O6235" s="33"/>
    </row>
    <row r="6236" spans="1:15" x14ac:dyDescent="0.25">
      <c r="A6236" s="33">
        <f t="shared" ca="1" si="543"/>
        <v>1</v>
      </c>
      <c r="B6236" s="33">
        <f t="shared" ca="1" si="543"/>
        <v>4</v>
      </c>
      <c r="C6236" s="33"/>
      <c r="D6236" s="34">
        <f t="shared" ca="1" si="544"/>
        <v>0.8332748959036379</v>
      </c>
      <c r="E6236" s="34">
        <f t="shared" ca="1" si="544"/>
        <v>0.79523212082916572</v>
      </c>
      <c r="F6236" s="33"/>
      <c r="G6236" s="33">
        <f t="shared" ca="1" si="540"/>
        <v>1</v>
      </c>
      <c r="H6236" s="33">
        <f t="shared" ca="1" si="541"/>
        <v>4</v>
      </c>
      <c r="I6236" s="33">
        <f t="shared" ca="1" si="542"/>
        <v>5</v>
      </c>
      <c r="K6236" s="33"/>
      <c r="L6236" s="33"/>
      <c r="M6236" s="33"/>
      <c r="N6236" s="33"/>
      <c r="O6236" s="33"/>
    </row>
    <row r="6237" spans="1:15" x14ac:dyDescent="0.25">
      <c r="A6237" s="33">
        <f t="shared" ca="1" si="543"/>
        <v>5</v>
      </c>
      <c r="B6237" s="33">
        <f t="shared" ca="1" si="543"/>
        <v>4</v>
      </c>
      <c r="C6237" s="33"/>
      <c r="D6237" s="34">
        <f t="shared" ca="1" si="544"/>
        <v>0.42585565094367528</v>
      </c>
      <c r="E6237" s="34">
        <f t="shared" ca="1" si="544"/>
        <v>0.62031705715128749</v>
      </c>
      <c r="F6237" s="33"/>
      <c r="G6237" s="33">
        <f t="shared" ca="1" si="540"/>
        <v>5</v>
      </c>
      <c r="H6237" s="33">
        <f t="shared" ca="1" si="541"/>
        <v>4</v>
      </c>
      <c r="I6237" s="33">
        <f t="shared" ca="1" si="542"/>
        <v>9</v>
      </c>
      <c r="K6237" s="33"/>
      <c r="L6237" s="33"/>
      <c r="M6237" s="33"/>
      <c r="N6237" s="33"/>
      <c r="O6237" s="33"/>
    </row>
    <row r="6238" spans="1:15" x14ac:dyDescent="0.25">
      <c r="A6238" s="33">
        <f t="shared" ca="1" si="543"/>
        <v>2</v>
      </c>
      <c r="B6238" s="33">
        <f t="shared" ca="1" si="543"/>
        <v>2</v>
      </c>
      <c r="C6238" s="33"/>
      <c r="D6238" s="34">
        <f t="shared" ca="1" si="544"/>
        <v>0.89013703630204644</v>
      </c>
      <c r="E6238" s="34">
        <f t="shared" ca="1" si="544"/>
        <v>0.42258482985860768</v>
      </c>
      <c r="F6238" s="33"/>
      <c r="G6238" s="33">
        <f t="shared" ca="1" si="540"/>
        <v>2</v>
      </c>
      <c r="H6238" s="33">
        <f t="shared" ca="1" si="541"/>
        <v>2</v>
      </c>
      <c r="I6238" s="33">
        <f t="shared" ca="1" si="542"/>
        <v>4</v>
      </c>
      <c r="K6238" s="33"/>
      <c r="L6238" s="33"/>
      <c r="M6238" s="33"/>
      <c r="N6238" s="33"/>
      <c r="O6238" s="33"/>
    </row>
    <row r="6239" spans="1:15" x14ac:dyDescent="0.25">
      <c r="A6239" s="33">
        <f t="shared" ca="1" si="543"/>
        <v>2</v>
      </c>
      <c r="B6239" s="33">
        <f t="shared" ca="1" si="543"/>
        <v>1</v>
      </c>
      <c r="C6239" s="33"/>
      <c r="D6239" s="34">
        <f t="shared" ca="1" si="544"/>
        <v>7.194150278276934E-2</v>
      </c>
      <c r="E6239" s="34">
        <f t="shared" ca="1" si="544"/>
        <v>0.96844301434172286</v>
      </c>
      <c r="F6239" s="33"/>
      <c r="G6239" s="33">
        <f t="shared" ca="1" si="540"/>
        <v>2</v>
      </c>
      <c r="H6239" s="33">
        <f t="shared" ca="1" si="541"/>
        <v>1</v>
      </c>
      <c r="I6239" s="33">
        <f t="shared" ca="1" si="542"/>
        <v>3</v>
      </c>
      <c r="K6239" s="33"/>
      <c r="L6239" s="33"/>
      <c r="M6239" s="33"/>
      <c r="N6239" s="33"/>
      <c r="O6239" s="33"/>
    </row>
    <row r="6240" spans="1:15" x14ac:dyDescent="0.25">
      <c r="A6240" s="33">
        <f t="shared" ca="1" si="543"/>
        <v>2</v>
      </c>
      <c r="B6240" s="33">
        <f t="shared" ca="1" si="543"/>
        <v>1</v>
      </c>
      <c r="C6240" s="33"/>
      <c r="D6240" s="34">
        <f t="shared" ca="1" si="544"/>
        <v>0.2216025768305947</v>
      </c>
      <c r="E6240" s="34">
        <f t="shared" ca="1" si="544"/>
        <v>0.40169375886011083</v>
      </c>
      <c r="F6240" s="33"/>
      <c r="G6240" s="33">
        <f t="shared" ca="1" si="540"/>
        <v>2</v>
      </c>
      <c r="H6240" s="33">
        <f t="shared" ca="1" si="541"/>
        <v>1</v>
      </c>
      <c r="I6240" s="33">
        <f t="shared" ca="1" si="542"/>
        <v>3</v>
      </c>
      <c r="K6240" s="33"/>
      <c r="L6240" s="33"/>
      <c r="M6240" s="33"/>
      <c r="N6240" s="33"/>
      <c r="O6240" s="33"/>
    </row>
    <row r="6241" spans="1:15" x14ac:dyDescent="0.25">
      <c r="A6241" s="33">
        <f t="shared" ca="1" si="543"/>
        <v>6</v>
      </c>
      <c r="B6241" s="33">
        <f t="shared" ca="1" si="543"/>
        <v>5</v>
      </c>
      <c r="C6241" s="33"/>
      <c r="D6241" s="34">
        <f t="shared" ca="1" si="544"/>
        <v>8.1926925624787206E-2</v>
      </c>
      <c r="E6241" s="34">
        <f t="shared" ca="1" si="544"/>
        <v>0.77365293139281621</v>
      </c>
      <c r="F6241" s="33"/>
      <c r="G6241" s="33">
        <f t="shared" ca="1" si="540"/>
        <v>6</v>
      </c>
      <c r="H6241" s="33">
        <f t="shared" ca="1" si="541"/>
        <v>5</v>
      </c>
      <c r="I6241" s="33">
        <f t="shared" ca="1" si="542"/>
        <v>11</v>
      </c>
      <c r="K6241" s="33"/>
      <c r="L6241" s="33"/>
      <c r="M6241" s="33"/>
      <c r="N6241" s="33"/>
      <c r="O6241" s="33"/>
    </row>
    <row r="6242" spans="1:15" x14ac:dyDescent="0.25">
      <c r="A6242" s="33">
        <f t="shared" ca="1" si="543"/>
        <v>1</v>
      </c>
      <c r="B6242" s="33">
        <f t="shared" ca="1" si="543"/>
        <v>2</v>
      </c>
      <c r="C6242" s="33"/>
      <c r="D6242" s="34">
        <f t="shared" ca="1" si="544"/>
        <v>0.65763613042438374</v>
      </c>
      <c r="E6242" s="34">
        <f t="shared" ca="1" si="544"/>
        <v>0.6687371338926299</v>
      </c>
      <c r="F6242" s="33"/>
      <c r="G6242" s="33">
        <f t="shared" ca="1" si="540"/>
        <v>1</v>
      </c>
      <c r="H6242" s="33">
        <f t="shared" ca="1" si="541"/>
        <v>2</v>
      </c>
      <c r="I6242" s="33">
        <f t="shared" ca="1" si="542"/>
        <v>3</v>
      </c>
      <c r="K6242" s="33"/>
      <c r="L6242" s="33"/>
      <c r="M6242" s="33"/>
      <c r="N6242" s="33"/>
      <c r="O6242" s="33"/>
    </row>
    <row r="6243" spans="1:15" x14ac:dyDescent="0.25">
      <c r="A6243" s="33">
        <f t="shared" ca="1" si="543"/>
        <v>1</v>
      </c>
      <c r="B6243" s="33">
        <f t="shared" ca="1" si="543"/>
        <v>3</v>
      </c>
      <c r="C6243" s="33"/>
      <c r="D6243" s="34">
        <f t="shared" ca="1" si="544"/>
        <v>0.39872230793102104</v>
      </c>
      <c r="E6243" s="34">
        <f t="shared" ca="1" si="544"/>
        <v>0.15437358243518839</v>
      </c>
      <c r="F6243" s="33"/>
      <c r="G6243" s="33">
        <f t="shared" ca="1" si="540"/>
        <v>1</v>
      </c>
      <c r="H6243" s="33">
        <f t="shared" ca="1" si="541"/>
        <v>3</v>
      </c>
      <c r="I6243" s="33">
        <f t="shared" ca="1" si="542"/>
        <v>4</v>
      </c>
      <c r="K6243" s="33"/>
      <c r="L6243" s="33"/>
      <c r="M6243" s="33"/>
      <c r="N6243" s="33"/>
      <c r="O6243" s="33"/>
    </row>
    <row r="6244" spans="1:15" x14ac:dyDescent="0.25">
      <c r="A6244" s="33">
        <f t="shared" ca="1" si="543"/>
        <v>5</v>
      </c>
      <c r="B6244" s="33">
        <f t="shared" ca="1" si="543"/>
        <v>2</v>
      </c>
      <c r="C6244" s="33"/>
      <c r="D6244" s="34">
        <f t="shared" ca="1" si="544"/>
        <v>0.39645836139830914</v>
      </c>
      <c r="E6244" s="34">
        <f t="shared" ca="1" si="544"/>
        <v>0.98220606261456656</v>
      </c>
      <c r="F6244" s="33"/>
      <c r="G6244" s="33">
        <f t="shared" ca="1" si="540"/>
        <v>5</v>
      </c>
      <c r="H6244" s="33">
        <f t="shared" ca="1" si="541"/>
        <v>2</v>
      </c>
      <c r="I6244" s="33">
        <f t="shared" ca="1" si="542"/>
        <v>7</v>
      </c>
      <c r="K6244" s="33"/>
      <c r="L6244" s="33"/>
      <c r="M6244" s="33"/>
      <c r="N6244" s="33"/>
      <c r="O6244" s="33"/>
    </row>
    <row r="6245" spans="1:15" x14ac:dyDescent="0.25">
      <c r="A6245" s="33">
        <f t="shared" ca="1" si="543"/>
        <v>5</v>
      </c>
      <c r="B6245" s="33">
        <f t="shared" ca="1" si="543"/>
        <v>3</v>
      </c>
      <c r="C6245" s="33"/>
      <c r="D6245" s="34">
        <f t="shared" ca="1" si="544"/>
        <v>0.91819052038279469</v>
      </c>
      <c r="E6245" s="34">
        <f t="shared" ca="1" si="544"/>
        <v>0.85813182824890677</v>
      </c>
      <c r="F6245" s="33"/>
      <c r="G6245" s="33">
        <f t="shared" ca="1" si="540"/>
        <v>5</v>
      </c>
      <c r="H6245" s="33">
        <f t="shared" ca="1" si="541"/>
        <v>3</v>
      </c>
      <c r="I6245" s="33">
        <f t="shared" ca="1" si="542"/>
        <v>8</v>
      </c>
      <c r="K6245" s="33"/>
      <c r="L6245" s="33"/>
      <c r="M6245" s="33"/>
      <c r="N6245" s="33"/>
      <c r="O6245" s="33"/>
    </row>
    <row r="6246" spans="1:15" x14ac:dyDescent="0.25">
      <c r="A6246" s="33">
        <f t="shared" ca="1" si="543"/>
        <v>1</v>
      </c>
      <c r="B6246" s="33">
        <f t="shared" ca="1" si="543"/>
        <v>3</v>
      </c>
      <c r="C6246" s="33"/>
      <c r="D6246" s="34">
        <f t="shared" ca="1" si="544"/>
        <v>0.75360561326218978</v>
      </c>
      <c r="E6246" s="34">
        <f t="shared" ca="1" si="544"/>
        <v>0.40853916461453021</v>
      </c>
      <c r="F6246" s="33"/>
      <c r="G6246" s="33">
        <f t="shared" ca="1" si="540"/>
        <v>1</v>
      </c>
      <c r="H6246" s="33">
        <f t="shared" ca="1" si="541"/>
        <v>3</v>
      </c>
      <c r="I6246" s="33">
        <f t="shared" ca="1" si="542"/>
        <v>4</v>
      </c>
      <c r="K6246" s="33"/>
      <c r="L6246" s="33"/>
      <c r="M6246" s="33"/>
      <c r="N6246" s="33"/>
      <c r="O6246" s="33"/>
    </row>
    <row r="6247" spans="1:15" x14ac:dyDescent="0.25">
      <c r="A6247" s="33">
        <f t="shared" ca="1" si="543"/>
        <v>4</v>
      </c>
      <c r="B6247" s="33">
        <f t="shared" ca="1" si="543"/>
        <v>3</v>
      </c>
      <c r="C6247" s="33"/>
      <c r="D6247" s="34">
        <f t="shared" ca="1" si="544"/>
        <v>0.46881994169569785</v>
      </c>
      <c r="E6247" s="34">
        <f t="shared" ca="1" si="544"/>
        <v>0.79358908637951553</v>
      </c>
      <c r="F6247" s="33"/>
      <c r="G6247" s="33">
        <f t="shared" ca="1" si="540"/>
        <v>4</v>
      </c>
      <c r="H6247" s="33">
        <f t="shared" ca="1" si="541"/>
        <v>3</v>
      </c>
      <c r="I6247" s="33">
        <f t="shared" ca="1" si="542"/>
        <v>7</v>
      </c>
      <c r="K6247" s="33"/>
      <c r="L6247" s="33"/>
      <c r="M6247" s="33"/>
      <c r="N6247" s="33"/>
      <c r="O6247" s="33"/>
    </row>
    <row r="6248" spans="1:15" x14ac:dyDescent="0.25">
      <c r="A6248" s="33">
        <f t="shared" ca="1" si="543"/>
        <v>6</v>
      </c>
      <c r="B6248" s="33">
        <f t="shared" ca="1" si="543"/>
        <v>6</v>
      </c>
      <c r="C6248" s="33"/>
      <c r="D6248" s="34">
        <f t="shared" ca="1" si="544"/>
        <v>0.92159897319680495</v>
      </c>
      <c r="E6248" s="34">
        <f t="shared" ca="1" si="544"/>
        <v>0.64020290729158458</v>
      </c>
      <c r="F6248" s="33"/>
      <c r="G6248" s="33">
        <f t="shared" ca="1" si="540"/>
        <v>6</v>
      </c>
      <c r="H6248" s="33">
        <f t="shared" ca="1" si="541"/>
        <v>6</v>
      </c>
      <c r="I6248" s="33">
        <f t="shared" ca="1" si="542"/>
        <v>12</v>
      </c>
      <c r="K6248" s="33"/>
      <c r="L6248" s="33"/>
      <c r="M6248" s="33"/>
      <c r="N6248" s="33"/>
      <c r="O6248" s="33"/>
    </row>
    <row r="6249" spans="1:15" x14ac:dyDescent="0.25">
      <c r="A6249" s="33">
        <f t="shared" ca="1" si="543"/>
        <v>3</v>
      </c>
      <c r="B6249" s="33">
        <f t="shared" ca="1" si="543"/>
        <v>6</v>
      </c>
      <c r="C6249" s="33"/>
      <c r="D6249" s="34">
        <f t="shared" ca="1" si="544"/>
        <v>0.79483638656601796</v>
      </c>
      <c r="E6249" s="34">
        <f t="shared" ca="1" si="544"/>
        <v>0.32077411460878558</v>
      </c>
      <c r="F6249" s="33"/>
      <c r="G6249" s="33">
        <f t="shared" ca="1" si="540"/>
        <v>3</v>
      </c>
      <c r="H6249" s="33">
        <f t="shared" ca="1" si="541"/>
        <v>6</v>
      </c>
      <c r="I6249" s="33">
        <f t="shared" ca="1" si="542"/>
        <v>9</v>
      </c>
      <c r="K6249" s="33"/>
      <c r="L6249" s="33"/>
      <c r="M6249" s="33"/>
      <c r="N6249" s="33"/>
      <c r="O6249" s="33"/>
    </row>
    <row r="6250" spans="1:15" x14ac:dyDescent="0.25">
      <c r="A6250" s="33">
        <f t="shared" ca="1" si="543"/>
        <v>4</v>
      </c>
      <c r="B6250" s="33">
        <f t="shared" ca="1" si="543"/>
        <v>4</v>
      </c>
      <c r="C6250" s="33"/>
      <c r="D6250" s="34">
        <f t="shared" ca="1" si="544"/>
        <v>1.8089341509859747E-2</v>
      </c>
      <c r="E6250" s="34">
        <f t="shared" ca="1" si="544"/>
        <v>0.71744624272331048</v>
      </c>
      <c r="F6250" s="33"/>
      <c r="G6250" s="33">
        <f t="shared" ca="1" si="540"/>
        <v>4</v>
      </c>
      <c r="H6250" s="33">
        <f t="shared" ca="1" si="541"/>
        <v>4</v>
      </c>
      <c r="I6250" s="33">
        <f t="shared" ca="1" si="542"/>
        <v>8</v>
      </c>
      <c r="K6250" s="33"/>
      <c r="L6250" s="33"/>
      <c r="M6250" s="33"/>
      <c r="N6250" s="33"/>
      <c r="O6250" s="33"/>
    </row>
    <row r="6251" spans="1:15" x14ac:dyDescent="0.25">
      <c r="A6251" s="33">
        <f t="shared" ca="1" si="543"/>
        <v>5</v>
      </c>
      <c r="B6251" s="33">
        <f t="shared" ca="1" si="543"/>
        <v>5</v>
      </c>
      <c r="C6251" s="33"/>
      <c r="D6251" s="34">
        <f t="shared" ca="1" si="544"/>
        <v>0.40803422842741244</v>
      </c>
      <c r="E6251" s="34">
        <f t="shared" ca="1" si="544"/>
        <v>0.51816623832940101</v>
      </c>
      <c r="F6251" s="33"/>
      <c r="G6251" s="33">
        <f t="shared" ca="1" si="540"/>
        <v>5</v>
      </c>
      <c r="H6251" s="33">
        <f t="shared" ca="1" si="541"/>
        <v>5</v>
      </c>
      <c r="I6251" s="33">
        <f t="shared" ca="1" si="542"/>
        <v>10</v>
      </c>
      <c r="K6251" s="33"/>
      <c r="L6251" s="33"/>
      <c r="M6251" s="33"/>
      <c r="N6251" s="33"/>
      <c r="O6251" s="33"/>
    </row>
    <row r="6252" spans="1:15" x14ac:dyDescent="0.25">
      <c r="A6252" s="33">
        <f t="shared" ca="1" si="543"/>
        <v>5</v>
      </c>
      <c r="B6252" s="33">
        <f t="shared" ca="1" si="543"/>
        <v>5</v>
      </c>
      <c r="C6252" s="33"/>
      <c r="D6252" s="34">
        <f t="shared" ca="1" si="544"/>
        <v>0.90200192387808931</v>
      </c>
      <c r="E6252" s="34">
        <f t="shared" ca="1" si="544"/>
        <v>0.39941670254509065</v>
      </c>
      <c r="F6252" s="33"/>
      <c r="G6252" s="33">
        <f t="shared" ca="1" si="540"/>
        <v>5</v>
      </c>
      <c r="H6252" s="33">
        <f t="shared" ca="1" si="541"/>
        <v>5</v>
      </c>
      <c r="I6252" s="33">
        <f t="shared" ca="1" si="542"/>
        <v>10</v>
      </c>
      <c r="K6252" s="33"/>
      <c r="L6252" s="33"/>
      <c r="M6252" s="33"/>
      <c r="N6252" s="33"/>
      <c r="O6252" s="33"/>
    </row>
    <row r="6253" spans="1:15" x14ac:dyDescent="0.25">
      <c r="A6253" s="33">
        <f t="shared" ca="1" si="543"/>
        <v>1</v>
      </c>
      <c r="B6253" s="33">
        <f t="shared" ca="1" si="543"/>
        <v>5</v>
      </c>
      <c r="C6253" s="33"/>
      <c r="D6253" s="34">
        <f t="shared" ca="1" si="544"/>
        <v>0.22679389472917411</v>
      </c>
      <c r="E6253" s="34">
        <f t="shared" ca="1" si="544"/>
        <v>0.46325051673933515</v>
      </c>
      <c r="F6253" s="33"/>
      <c r="G6253" s="33">
        <f t="shared" ca="1" si="540"/>
        <v>1</v>
      </c>
      <c r="H6253" s="33">
        <f t="shared" ca="1" si="541"/>
        <v>5</v>
      </c>
      <c r="I6253" s="33">
        <f t="shared" ca="1" si="542"/>
        <v>6</v>
      </c>
      <c r="K6253" s="33"/>
      <c r="L6253" s="33"/>
      <c r="M6253" s="33"/>
      <c r="N6253" s="33"/>
      <c r="O6253" s="33"/>
    </row>
    <row r="6254" spans="1:15" x14ac:dyDescent="0.25">
      <c r="A6254" s="33">
        <f t="shared" ca="1" si="543"/>
        <v>3</v>
      </c>
      <c r="B6254" s="33">
        <f t="shared" ca="1" si="543"/>
        <v>1</v>
      </c>
      <c r="C6254" s="33"/>
      <c r="D6254" s="34">
        <f t="shared" ca="1" si="544"/>
        <v>0.77951679908980609</v>
      </c>
      <c r="E6254" s="34">
        <f t="shared" ca="1" si="544"/>
        <v>0.74799612305521246</v>
      </c>
      <c r="F6254" s="33"/>
      <c r="G6254" s="33">
        <f t="shared" ca="1" si="540"/>
        <v>3</v>
      </c>
      <c r="H6254" s="33">
        <f t="shared" ca="1" si="541"/>
        <v>1</v>
      </c>
      <c r="I6254" s="33">
        <f t="shared" ca="1" si="542"/>
        <v>4</v>
      </c>
      <c r="K6254" s="33"/>
      <c r="L6254" s="33"/>
      <c r="M6254" s="33"/>
      <c r="N6254" s="33"/>
      <c r="O6254" s="33"/>
    </row>
    <row r="6255" spans="1:15" x14ac:dyDescent="0.25">
      <c r="A6255" s="33">
        <f t="shared" ca="1" si="543"/>
        <v>6</v>
      </c>
      <c r="B6255" s="33">
        <f t="shared" ca="1" si="543"/>
        <v>5</v>
      </c>
      <c r="C6255" s="33"/>
      <c r="D6255" s="34">
        <f t="shared" ca="1" si="544"/>
        <v>0.7199222834443425</v>
      </c>
      <c r="E6255" s="34">
        <f t="shared" ca="1" si="544"/>
        <v>0.66578614042058681</v>
      </c>
      <c r="F6255" s="33"/>
      <c r="G6255" s="33">
        <f t="shared" ca="1" si="540"/>
        <v>6</v>
      </c>
      <c r="H6255" s="33">
        <f t="shared" ca="1" si="541"/>
        <v>5</v>
      </c>
      <c r="I6255" s="33">
        <f t="shared" ca="1" si="542"/>
        <v>11</v>
      </c>
      <c r="K6255" s="33"/>
      <c r="L6255" s="33"/>
      <c r="M6255" s="33"/>
      <c r="N6255" s="33"/>
      <c r="O6255" s="33"/>
    </row>
    <row r="6256" spans="1:15" x14ac:dyDescent="0.25">
      <c r="A6256" s="33">
        <f t="shared" ca="1" si="543"/>
        <v>3</v>
      </c>
      <c r="B6256" s="33">
        <f t="shared" ca="1" si="543"/>
        <v>6</v>
      </c>
      <c r="C6256" s="33"/>
      <c r="D6256" s="34">
        <f t="shared" ca="1" si="544"/>
        <v>0.46085510241664118</v>
      </c>
      <c r="E6256" s="34">
        <f t="shared" ca="1" si="544"/>
        <v>0.65347456431020445</v>
      </c>
      <c r="F6256" s="33"/>
      <c r="G6256" s="33">
        <f t="shared" ca="1" si="540"/>
        <v>3</v>
      </c>
      <c r="H6256" s="33">
        <f t="shared" ca="1" si="541"/>
        <v>6</v>
      </c>
      <c r="I6256" s="33">
        <f t="shared" ca="1" si="542"/>
        <v>9</v>
      </c>
      <c r="K6256" s="33"/>
      <c r="L6256" s="33"/>
      <c r="M6256" s="33"/>
      <c r="N6256" s="33"/>
      <c r="O6256" s="33"/>
    </row>
    <row r="6257" spans="1:15" x14ac:dyDescent="0.25">
      <c r="A6257" s="33">
        <f t="shared" ca="1" si="543"/>
        <v>2</v>
      </c>
      <c r="B6257" s="33">
        <f t="shared" ca="1" si="543"/>
        <v>1</v>
      </c>
      <c r="C6257" s="33"/>
      <c r="D6257" s="34">
        <f t="shared" ca="1" si="544"/>
        <v>0.42281534322575764</v>
      </c>
      <c r="E6257" s="34">
        <f t="shared" ca="1" si="544"/>
        <v>0.12794625884797739</v>
      </c>
      <c r="F6257" s="33"/>
      <c r="G6257" s="33">
        <f t="shared" ca="1" si="540"/>
        <v>2</v>
      </c>
      <c r="H6257" s="33">
        <f t="shared" ca="1" si="541"/>
        <v>1</v>
      </c>
      <c r="I6257" s="33">
        <f t="shared" ca="1" si="542"/>
        <v>3</v>
      </c>
      <c r="K6257" s="33"/>
      <c r="L6257" s="33"/>
      <c r="M6257" s="33"/>
      <c r="N6257" s="33"/>
      <c r="O6257" s="33"/>
    </row>
    <row r="6258" spans="1:15" x14ac:dyDescent="0.25">
      <c r="A6258" s="33">
        <f t="shared" ca="1" si="543"/>
        <v>4</v>
      </c>
      <c r="B6258" s="33">
        <f t="shared" ca="1" si="543"/>
        <v>6</v>
      </c>
      <c r="C6258" s="33"/>
      <c r="D6258" s="34">
        <f t="shared" ca="1" si="544"/>
        <v>0.98572309066365149</v>
      </c>
      <c r="E6258" s="34">
        <f t="shared" ca="1" si="544"/>
        <v>0.74681877911902972</v>
      </c>
      <c r="F6258" s="33"/>
      <c r="G6258" s="33">
        <f t="shared" ca="1" si="540"/>
        <v>4</v>
      </c>
      <c r="H6258" s="33">
        <f t="shared" ca="1" si="541"/>
        <v>6</v>
      </c>
      <c r="I6258" s="33">
        <f t="shared" ca="1" si="542"/>
        <v>10</v>
      </c>
      <c r="K6258" s="33"/>
      <c r="L6258" s="33"/>
      <c r="M6258" s="33"/>
      <c r="N6258" s="33"/>
      <c r="O6258" s="33"/>
    </row>
    <row r="6259" spans="1:15" x14ac:dyDescent="0.25">
      <c r="A6259" s="33">
        <f t="shared" ca="1" si="543"/>
        <v>2</v>
      </c>
      <c r="B6259" s="33">
        <f t="shared" ca="1" si="543"/>
        <v>2</v>
      </c>
      <c r="C6259" s="33"/>
      <c r="D6259" s="34">
        <f t="shared" ca="1" si="544"/>
        <v>0.23007873146638791</v>
      </c>
      <c r="E6259" s="34">
        <f t="shared" ca="1" si="544"/>
        <v>0.80381637564898212</v>
      </c>
      <c r="F6259" s="33"/>
      <c r="G6259" s="33">
        <f t="shared" ca="1" si="540"/>
        <v>2</v>
      </c>
      <c r="H6259" s="33">
        <f t="shared" ca="1" si="541"/>
        <v>2</v>
      </c>
      <c r="I6259" s="33">
        <f t="shared" ca="1" si="542"/>
        <v>4</v>
      </c>
      <c r="K6259" s="33"/>
      <c r="L6259" s="33"/>
      <c r="M6259" s="33"/>
      <c r="N6259" s="33"/>
      <c r="O6259" s="33"/>
    </row>
    <row r="6260" spans="1:15" x14ac:dyDescent="0.25">
      <c r="A6260" s="33">
        <f t="shared" ca="1" si="543"/>
        <v>6</v>
      </c>
      <c r="B6260" s="33">
        <f t="shared" ca="1" si="543"/>
        <v>6</v>
      </c>
      <c r="C6260" s="33"/>
      <c r="D6260" s="34">
        <f t="shared" ca="1" si="544"/>
        <v>0.2087240595351264</v>
      </c>
      <c r="E6260" s="34">
        <f t="shared" ca="1" si="544"/>
        <v>0.64377668385679054</v>
      </c>
      <c r="F6260" s="33"/>
      <c r="G6260" s="33">
        <f t="shared" ca="1" si="540"/>
        <v>6</v>
      </c>
      <c r="H6260" s="33">
        <f t="shared" ca="1" si="541"/>
        <v>6</v>
      </c>
      <c r="I6260" s="33">
        <f t="shared" ca="1" si="542"/>
        <v>12</v>
      </c>
      <c r="K6260" s="33"/>
      <c r="L6260" s="33"/>
      <c r="M6260" s="33"/>
      <c r="N6260" s="33"/>
      <c r="O6260" s="33"/>
    </row>
    <row r="6261" spans="1:15" x14ac:dyDescent="0.25">
      <c r="A6261" s="33">
        <f t="shared" ca="1" si="543"/>
        <v>4</v>
      </c>
      <c r="B6261" s="33">
        <f t="shared" ca="1" si="543"/>
        <v>1</v>
      </c>
      <c r="C6261" s="33"/>
      <c r="D6261" s="34">
        <f t="shared" ca="1" si="544"/>
        <v>0.35799987193383542</v>
      </c>
      <c r="E6261" s="34">
        <f t="shared" ca="1" si="544"/>
        <v>0.88845141495056767</v>
      </c>
      <c r="F6261" s="33"/>
      <c r="G6261" s="33">
        <f t="shared" ca="1" si="540"/>
        <v>4</v>
      </c>
      <c r="H6261" s="33">
        <f t="shared" ca="1" si="541"/>
        <v>1</v>
      </c>
      <c r="I6261" s="33">
        <f t="shared" ca="1" si="542"/>
        <v>5</v>
      </c>
      <c r="K6261" s="33"/>
      <c r="L6261" s="33"/>
      <c r="M6261" s="33"/>
      <c r="N6261" s="33"/>
      <c r="O6261" s="33"/>
    </row>
    <row r="6262" spans="1:15" x14ac:dyDescent="0.25">
      <c r="A6262" s="33">
        <f t="shared" ca="1" si="543"/>
        <v>5</v>
      </c>
      <c r="B6262" s="33">
        <f t="shared" ca="1" si="543"/>
        <v>4</v>
      </c>
      <c r="C6262" s="33"/>
      <c r="D6262" s="34">
        <f t="shared" ca="1" si="544"/>
        <v>0.38095512710840029</v>
      </c>
      <c r="E6262" s="34">
        <f t="shared" ca="1" si="544"/>
        <v>0.654176897090328</v>
      </c>
      <c r="F6262" s="33"/>
      <c r="G6262" s="33">
        <f t="shared" ca="1" si="540"/>
        <v>5</v>
      </c>
      <c r="H6262" s="33">
        <f t="shared" ca="1" si="541"/>
        <v>4</v>
      </c>
      <c r="I6262" s="33">
        <f t="shared" ca="1" si="542"/>
        <v>9</v>
      </c>
      <c r="K6262" s="33"/>
      <c r="L6262" s="33"/>
      <c r="M6262" s="33"/>
      <c r="N6262" s="33"/>
      <c r="O6262" s="33"/>
    </row>
    <row r="6263" spans="1:15" x14ac:dyDescent="0.25">
      <c r="A6263" s="33">
        <f t="shared" ca="1" si="543"/>
        <v>3</v>
      </c>
      <c r="B6263" s="33">
        <f t="shared" ca="1" si="543"/>
        <v>5</v>
      </c>
      <c r="C6263" s="33"/>
      <c r="D6263" s="34">
        <f t="shared" ca="1" si="544"/>
        <v>0.85717419813413909</v>
      </c>
      <c r="E6263" s="34">
        <f t="shared" ca="1" si="544"/>
        <v>0.62965639509890736</v>
      </c>
      <c r="F6263" s="33"/>
      <c r="G6263" s="33">
        <f t="shared" ca="1" si="540"/>
        <v>3</v>
      </c>
      <c r="H6263" s="33">
        <f t="shared" ca="1" si="541"/>
        <v>5</v>
      </c>
      <c r="I6263" s="33">
        <f t="shared" ca="1" si="542"/>
        <v>8</v>
      </c>
      <c r="K6263" s="33"/>
      <c r="L6263" s="33"/>
      <c r="M6263" s="33"/>
      <c r="N6263" s="33"/>
      <c r="O6263" s="33"/>
    </row>
    <row r="6264" spans="1:15" x14ac:dyDescent="0.25">
      <c r="A6264" s="33">
        <f t="shared" ca="1" si="543"/>
        <v>4</v>
      </c>
      <c r="B6264" s="33">
        <f t="shared" ca="1" si="543"/>
        <v>1</v>
      </c>
      <c r="C6264" s="33"/>
      <c r="D6264" s="34">
        <f t="shared" ca="1" si="544"/>
        <v>0.97960824811806591</v>
      </c>
      <c r="E6264" s="34">
        <f t="shared" ca="1" si="544"/>
        <v>4.198640905610207E-2</v>
      </c>
      <c r="F6264" s="33"/>
      <c r="G6264" s="33">
        <f t="shared" ca="1" si="540"/>
        <v>4</v>
      </c>
      <c r="H6264" s="33">
        <f t="shared" ca="1" si="541"/>
        <v>1</v>
      </c>
      <c r="I6264" s="33">
        <f t="shared" ca="1" si="542"/>
        <v>5</v>
      </c>
      <c r="K6264" s="33"/>
      <c r="L6264" s="33"/>
      <c r="M6264" s="33"/>
      <c r="N6264" s="33"/>
      <c r="O6264" s="33"/>
    </row>
    <row r="6265" spans="1:15" x14ac:dyDescent="0.25">
      <c r="A6265" s="33">
        <f t="shared" ca="1" si="543"/>
        <v>1</v>
      </c>
      <c r="B6265" s="33">
        <f t="shared" ca="1" si="543"/>
        <v>5</v>
      </c>
      <c r="C6265" s="33"/>
      <c r="D6265" s="34">
        <f t="shared" ca="1" si="544"/>
        <v>0.29226179763443627</v>
      </c>
      <c r="E6265" s="34">
        <f t="shared" ca="1" si="544"/>
        <v>0.44582378869907224</v>
      </c>
      <c r="F6265" s="33"/>
      <c r="G6265" s="33">
        <f t="shared" ca="1" si="540"/>
        <v>1</v>
      </c>
      <c r="H6265" s="33">
        <f t="shared" ca="1" si="541"/>
        <v>5</v>
      </c>
      <c r="I6265" s="33">
        <f t="shared" ca="1" si="542"/>
        <v>6</v>
      </c>
      <c r="K6265" s="33"/>
      <c r="L6265" s="33"/>
      <c r="M6265" s="33"/>
      <c r="N6265" s="33"/>
      <c r="O6265" s="33"/>
    </row>
    <row r="6266" spans="1:15" x14ac:dyDescent="0.25">
      <c r="A6266" s="33">
        <f t="shared" ca="1" si="543"/>
        <v>4</v>
      </c>
      <c r="B6266" s="33">
        <f t="shared" ca="1" si="543"/>
        <v>4</v>
      </c>
      <c r="C6266" s="33"/>
      <c r="D6266" s="34">
        <f t="shared" ca="1" si="544"/>
        <v>0.26739443429287901</v>
      </c>
      <c r="E6266" s="34">
        <f t="shared" ca="1" si="544"/>
        <v>0.61835815208127165</v>
      </c>
      <c r="F6266" s="33"/>
      <c r="G6266" s="33">
        <f t="shared" ca="1" si="540"/>
        <v>4</v>
      </c>
      <c r="H6266" s="33">
        <f t="shared" ca="1" si="541"/>
        <v>4</v>
      </c>
      <c r="I6266" s="33">
        <f t="shared" ca="1" si="542"/>
        <v>8</v>
      </c>
      <c r="K6266" s="33"/>
      <c r="L6266" s="33"/>
      <c r="M6266" s="33"/>
      <c r="N6266" s="33"/>
      <c r="O6266" s="33"/>
    </row>
    <row r="6267" spans="1:15" x14ac:dyDescent="0.25">
      <c r="A6267" s="33">
        <f t="shared" ca="1" si="543"/>
        <v>6</v>
      </c>
      <c r="B6267" s="33">
        <f t="shared" ca="1" si="543"/>
        <v>5</v>
      </c>
      <c r="C6267" s="33"/>
      <c r="D6267" s="34">
        <f t="shared" ca="1" si="544"/>
        <v>0.64296537785637387</v>
      </c>
      <c r="E6267" s="34">
        <f t="shared" ca="1" si="544"/>
        <v>2.4092097087756725E-3</v>
      </c>
      <c r="F6267" s="33"/>
      <c r="G6267" s="33">
        <f t="shared" ca="1" si="540"/>
        <v>6</v>
      </c>
      <c r="H6267" s="33">
        <f t="shared" ca="1" si="541"/>
        <v>5</v>
      </c>
      <c r="I6267" s="33">
        <f t="shared" ca="1" si="542"/>
        <v>11</v>
      </c>
      <c r="K6267" s="33"/>
      <c r="L6267" s="33"/>
      <c r="M6267" s="33"/>
      <c r="N6267" s="33"/>
      <c r="O6267" s="33"/>
    </row>
    <row r="6268" spans="1:15" x14ac:dyDescent="0.25">
      <c r="A6268" s="33">
        <f t="shared" ca="1" si="543"/>
        <v>2</v>
      </c>
      <c r="B6268" s="33">
        <f t="shared" ca="1" si="543"/>
        <v>2</v>
      </c>
      <c r="C6268" s="33"/>
      <c r="D6268" s="34">
        <f t="shared" ca="1" si="544"/>
        <v>0.14886469093397126</v>
      </c>
      <c r="E6268" s="34">
        <f t="shared" ca="1" si="544"/>
        <v>0.40058995502866346</v>
      </c>
      <c r="F6268" s="33"/>
      <c r="G6268" s="33">
        <f t="shared" ca="1" si="540"/>
        <v>2</v>
      </c>
      <c r="H6268" s="33">
        <f t="shared" ca="1" si="541"/>
        <v>2</v>
      </c>
      <c r="I6268" s="33">
        <f t="shared" ca="1" si="542"/>
        <v>4</v>
      </c>
      <c r="K6268" s="33"/>
      <c r="L6268" s="33"/>
      <c r="M6268" s="33"/>
      <c r="N6268" s="33"/>
      <c r="O6268" s="33"/>
    </row>
    <row r="6269" spans="1:15" x14ac:dyDescent="0.25">
      <c r="A6269" s="33">
        <f t="shared" ca="1" si="543"/>
        <v>2</v>
      </c>
      <c r="B6269" s="33">
        <f t="shared" ca="1" si="543"/>
        <v>4</v>
      </c>
      <c r="C6269" s="33"/>
      <c r="D6269" s="34">
        <f t="shared" ca="1" si="544"/>
        <v>0.12111305397258654</v>
      </c>
      <c r="E6269" s="34">
        <f t="shared" ca="1" si="544"/>
        <v>0.29231970919665951</v>
      </c>
      <c r="F6269" s="33"/>
      <c r="G6269" s="33">
        <f t="shared" ca="1" si="540"/>
        <v>2</v>
      </c>
      <c r="H6269" s="33">
        <f t="shared" ca="1" si="541"/>
        <v>4</v>
      </c>
      <c r="I6269" s="33">
        <f t="shared" ca="1" si="542"/>
        <v>6</v>
      </c>
      <c r="K6269" s="33"/>
      <c r="L6269" s="33"/>
      <c r="M6269" s="33"/>
      <c r="N6269" s="33"/>
      <c r="O6269" s="33"/>
    </row>
    <row r="6270" spans="1:15" x14ac:dyDescent="0.25">
      <c r="A6270" s="33">
        <f t="shared" ca="1" si="543"/>
        <v>4</v>
      </c>
      <c r="B6270" s="33">
        <f t="shared" ca="1" si="543"/>
        <v>4</v>
      </c>
      <c r="C6270" s="33"/>
      <c r="D6270" s="34">
        <f t="shared" ca="1" si="544"/>
        <v>0.89853923367907917</v>
      </c>
      <c r="E6270" s="34">
        <f t="shared" ca="1" si="544"/>
        <v>0.79415622737593439</v>
      </c>
      <c r="F6270" s="33"/>
      <c r="G6270" s="33">
        <f t="shared" ca="1" si="540"/>
        <v>4</v>
      </c>
      <c r="H6270" s="33">
        <f t="shared" ca="1" si="541"/>
        <v>4</v>
      </c>
      <c r="I6270" s="33">
        <f t="shared" ca="1" si="542"/>
        <v>8</v>
      </c>
      <c r="K6270" s="33"/>
      <c r="L6270" s="33"/>
      <c r="M6270" s="33"/>
      <c r="N6270" s="33"/>
      <c r="O6270" s="33"/>
    </row>
    <row r="6271" spans="1:15" x14ac:dyDescent="0.25">
      <c r="A6271" s="33">
        <f t="shared" ca="1" si="543"/>
        <v>2</v>
      </c>
      <c r="B6271" s="33">
        <f t="shared" ca="1" si="543"/>
        <v>1</v>
      </c>
      <c r="C6271" s="33"/>
      <c r="D6271" s="34">
        <f t="shared" ca="1" si="544"/>
        <v>1.4763755387167898E-2</v>
      </c>
      <c r="E6271" s="34">
        <f t="shared" ca="1" si="544"/>
        <v>0.84106820587124564</v>
      </c>
      <c r="F6271" s="33"/>
      <c r="G6271" s="33">
        <f t="shared" ca="1" si="540"/>
        <v>2</v>
      </c>
      <c r="H6271" s="33">
        <f t="shared" ca="1" si="541"/>
        <v>1</v>
      </c>
      <c r="I6271" s="33">
        <f t="shared" ca="1" si="542"/>
        <v>3</v>
      </c>
      <c r="K6271" s="33"/>
      <c r="L6271" s="33"/>
      <c r="M6271" s="33"/>
      <c r="N6271" s="33"/>
      <c r="O6271" s="33"/>
    </row>
    <row r="6272" spans="1:15" x14ac:dyDescent="0.25">
      <c r="A6272" s="33">
        <f t="shared" ca="1" si="543"/>
        <v>2</v>
      </c>
      <c r="B6272" s="33">
        <f t="shared" ca="1" si="543"/>
        <v>2</v>
      </c>
      <c r="C6272" s="33"/>
      <c r="D6272" s="34">
        <f t="shared" ca="1" si="544"/>
        <v>8.9803613987931019E-3</v>
      </c>
      <c r="E6272" s="34">
        <f t="shared" ca="1" si="544"/>
        <v>3.5423117472053622E-2</v>
      </c>
      <c r="F6272" s="33"/>
      <c r="G6272" s="33">
        <f t="shared" ca="1" si="540"/>
        <v>2</v>
      </c>
      <c r="H6272" s="33">
        <f t="shared" ca="1" si="541"/>
        <v>2</v>
      </c>
      <c r="I6272" s="33">
        <f t="shared" ca="1" si="542"/>
        <v>4</v>
      </c>
      <c r="K6272" s="33"/>
      <c r="L6272" s="33"/>
      <c r="M6272" s="33"/>
      <c r="N6272" s="33"/>
      <c r="O6272" s="33"/>
    </row>
    <row r="6273" spans="1:15" x14ac:dyDescent="0.25">
      <c r="A6273" s="33">
        <f t="shared" ca="1" si="543"/>
        <v>5</v>
      </c>
      <c r="B6273" s="33">
        <f t="shared" ca="1" si="543"/>
        <v>5</v>
      </c>
      <c r="C6273" s="33"/>
      <c r="D6273" s="34">
        <f t="shared" ca="1" si="544"/>
        <v>0.13733427570967816</v>
      </c>
      <c r="E6273" s="34">
        <f t="shared" ca="1" si="544"/>
        <v>0.86941056356920432</v>
      </c>
      <c r="F6273" s="33"/>
      <c r="G6273" s="33">
        <f t="shared" ca="1" si="540"/>
        <v>5</v>
      </c>
      <c r="H6273" s="33">
        <f t="shared" ca="1" si="541"/>
        <v>5</v>
      </c>
      <c r="I6273" s="33">
        <f t="shared" ca="1" si="542"/>
        <v>10</v>
      </c>
      <c r="K6273" s="33"/>
      <c r="L6273" s="33"/>
      <c r="M6273" s="33"/>
      <c r="N6273" s="33"/>
      <c r="O6273" s="33"/>
    </row>
    <row r="6274" spans="1:15" x14ac:dyDescent="0.25">
      <c r="A6274" s="33">
        <f t="shared" ca="1" si="543"/>
        <v>6</v>
      </c>
      <c r="B6274" s="33">
        <f t="shared" ca="1" si="543"/>
        <v>2</v>
      </c>
      <c r="C6274" s="33"/>
      <c r="D6274" s="34">
        <f t="shared" ca="1" si="544"/>
        <v>0.24697063072413916</v>
      </c>
      <c r="E6274" s="34">
        <f t="shared" ca="1" si="544"/>
        <v>0.2292275324236055</v>
      </c>
      <c r="F6274" s="33"/>
      <c r="G6274" s="33">
        <f t="shared" ca="1" si="540"/>
        <v>6</v>
      </c>
      <c r="H6274" s="33">
        <f t="shared" ca="1" si="541"/>
        <v>2</v>
      </c>
      <c r="I6274" s="33">
        <f t="shared" ca="1" si="542"/>
        <v>8</v>
      </c>
      <c r="K6274" s="33"/>
      <c r="L6274" s="33"/>
      <c r="M6274" s="33"/>
      <c r="N6274" s="33"/>
      <c r="O6274" s="33"/>
    </row>
    <row r="6275" spans="1:15" x14ac:dyDescent="0.25">
      <c r="A6275" s="33">
        <f t="shared" ca="1" si="543"/>
        <v>1</v>
      </c>
      <c r="B6275" s="33">
        <f t="shared" ca="1" si="543"/>
        <v>5</v>
      </c>
      <c r="C6275" s="33"/>
      <c r="D6275" s="34">
        <f t="shared" ca="1" si="544"/>
        <v>0.42930276659486299</v>
      </c>
      <c r="E6275" s="34">
        <f t="shared" ca="1" si="544"/>
        <v>0.6175147821017436</v>
      </c>
      <c r="F6275" s="33"/>
      <c r="G6275" s="33">
        <f t="shared" ca="1" si="540"/>
        <v>1</v>
      </c>
      <c r="H6275" s="33">
        <f t="shared" ca="1" si="541"/>
        <v>5</v>
      </c>
      <c r="I6275" s="33">
        <f t="shared" ca="1" si="542"/>
        <v>6</v>
      </c>
      <c r="K6275" s="33"/>
      <c r="L6275" s="33"/>
      <c r="M6275" s="33"/>
      <c r="N6275" s="33"/>
      <c r="O6275" s="33"/>
    </row>
    <row r="6276" spans="1:15" x14ac:dyDescent="0.25">
      <c r="A6276" s="33">
        <f t="shared" ca="1" si="543"/>
        <v>6</v>
      </c>
      <c r="B6276" s="33">
        <f t="shared" ca="1" si="543"/>
        <v>2</v>
      </c>
      <c r="C6276" s="33"/>
      <c r="D6276" s="34">
        <f t="shared" ca="1" si="544"/>
        <v>0.40748473765413706</v>
      </c>
      <c r="E6276" s="34">
        <f t="shared" ca="1" si="544"/>
        <v>6.7648604825410241E-2</v>
      </c>
      <c r="F6276" s="33"/>
      <c r="G6276" s="33">
        <f t="shared" ca="1" si="540"/>
        <v>6</v>
      </c>
      <c r="H6276" s="33">
        <f t="shared" ca="1" si="541"/>
        <v>2</v>
      </c>
      <c r="I6276" s="33">
        <f t="shared" ca="1" si="542"/>
        <v>8</v>
      </c>
      <c r="K6276" s="33"/>
      <c r="L6276" s="33"/>
      <c r="M6276" s="33"/>
      <c r="N6276" s="33"/>
      <c r="O6276" s="33"/>
    </row>
    <row r="6277" spans="1:15" x14ac:dyDescent="0.25">
      <c r="A6277" s="33">
        <f t="shared" ca="1" si="543"/>
        <v>2</v>
      </c>
      <c r="B6277" s="33">
        <f t="shared" ca="1" si="543"/>
        <v>2</v>
      </c>
      <c r="C6277" s="33"/>
      <c r="D6277" s="34">
        <f t="shared" ca="1" si="544"/>
        <v>0.38125015583157629</v>
      </c>
      <c r="E6277" s="34">
        <f t="shared" ca="1" si="544"/>
        <v>0.59837450569385908</v>
      </c>
      <c r="F6277" s="33"/>
      <c r="G6277" s="33">
        <f t="shared" ca="1" si="540"/>
        <v>2</v>
      </c>
      <c r="H6277" s="33">
        <f t="shared" ca="1" si="541"/>
        <v>2</v>
      </c>
      <c r="I6277" s="33">
        <f t="shared" ca="1" si="542"/>
        <v>4</v>
      </c>
      <c r="K6277" s="33"/>
      <c r="L6277" s="33"/>
      <c r="M6277" s="33"/>
      <c r="N6277" s="33"/>
      <c r="O6277" s="33"/>
    </row>
    <row r="6278" spans="1:15" x14ac:dyDescent="0.25">
      <c r="A6278" s="33">
        <f t="shared" ca="1" si="543"/>
        <v>2</v>
      </c>
      <c r="B6278" s="33">
        <f t="shared" ca="1" si="543"/>
        <v>2</v>
      </c>
      <c r="C6278" s="33"/>
      <c r="D6278" s="34">
        <f t="shared" ca="1" si="544"/>
        <v>0.74055325568683394</v>
      </c>
      <c r="E6278" s="34">
        <f t="shared" ca="1" si="544"/>
        <v>0.55925012376638294</v>
      </c>
      <c r="F6278" s="33"/>
      <c r="G6278" s="33">
        <f t="shared" ref="G6278:G6341" ca="1" si="545">IF(AND(COUNTIF($B$91:$G$91,A6278)=1,D6278&lt;=$B$90),RANDBETWEEN(1,6),A6278)</f>
        <v>2</v>
      </c>
      <c r="H6278" s="33">
        <f t="shared" ref="H6278:H6341" ca="1" si="546">IF(AND(COUNTIF($B$91:$G$91,B6278)=1,E6278&lt;=$B$90),RANDBETWEEN(1,6),B6278)</f>
        <v>2</v>
      </c>
      <c r="I6278" s="33">
        <f t="shared" ref="I6278:I6341" ca="1" si="547">SUM(G6278:H6278)</f>
        <v>4</v>
      </c>
      <c r="K6278" s="33"/>
      <c r="L6278" s="33"/>
      <c r="M6278" s="33"/>
      <c r="N6278" s="33"/>
      <c r="O6278" s="33"/>
    </row>
    <row r="6279" spans="1:15" x14ac:dyDescent="0.25">
      <c r="A6279" s="33">
        <f t="shared" ref="A6279:B6342" ca="1" si="548">RANDBETWEEN(1,6)</f>
        <v>1</v>
      </c>
      <c r="B6279" s="33">
        <f t="shared" ca="1" si="548"/>
        <v>4</v>
      </c>
      <c r="C6279" s="33"/>
      <c r="D6279" s="34">
        <f t="shared" ref="D6279:E6342" ca="1" si="549">RAND()</f>
        <v>0.14505285101184329</v>
      </c>
      <c r="E6279" s="34">
        <f t="shared" ca="1" si="549"/>
        <v>0.23365648113295867</v>
      </c>
      <c r="F6279" s="33"/>
      <c r="G6279" s="33">
        <f t="shared" ca="1" si="545"/>
        <v>1</v>
      </c>
      <c r="H6279" s="33">
        <f t="shared" ca="1" si="546"/>
        <v>4</v>
      </c>
      <c r="I6279" s="33">
        <f t="shared" ca="1" si="547"/>
        <v>5</v>
      </c>
      <c r="K6279" s="33"/>
      <c r="L6279" s="33"/>
      <c r="M6279" s="33"/>
      <c r="N6279" s="33"/>
      <c r="O6279" s="33"/>
    </row>
    <row r="6280" spans="1:15" x14ac:dyDescent="0.25">
      <c r="A6280" s="33">
        <f t="shared" ca="1" si="548"/>
        <v>2</v>
      </c>
      <c r="B6280" s="33">
        <f t="shared" ca="1" si="548"/>
        <v>1</v>
      </c>
      <c r="C6280" s="33"/>
      <c r="D6280" s="34">
        <f t="shared" ca="1" si="549"/>
        <v>0.99509520266998641</v>
      </c>
      <c r="E6280" s="34">
        <f t="shared" ca="1" si="549"/>
        <v>0.54736077117383608</v>
      </c>
      <c r="F6280" s="33"/>
      <c r="G6280" s="33">
        <f t="shared" ca="1" si="545"/>
        <v>2</v>
      </c>
      <c r="H6280" s="33">
        <f t="shared" ca="1" si="546"/>
        <v>1</v>
      </c>
      <c r="I6280" s="33">
        <f t="shared" ca="1" si="547"/>
        <v>3</v>
      </c>
      <c r="K6280" s="33"/>
      <c r="L6280" s="33"/>
      <c r="M6280" s="33"/>
      <c r="N6280" s="33"/>
      <c r="O6280" s="33"/>
    </row>
    <row r="6281" spans="1:15" x14ac:dyDescent="0.25">
      <c r="A6281" s="33">
        <f t="shared" ca="1" si="548"/>
        <v>2</v>
      </c>
      <c r="B6281" s="33">
        <f t="shared" ca="1" si="548"/>
        <v>2</v>
      </c>
      <c r="C6281" s="33"/>
      <c r="D6281" s="34">
        <f t="shared" ca="1" si="549"/>
        <v>0.58076155894678672</v>
      </c>
      <c r="E6281" s="34">
        <f t="shared" ca="1" si="549"/>
        <v>9.2856530890971345E-2</v>
      </c>
      <c r="F6281" s="33"/>
      <c r="G6281" s="33">
        <f t="shared" ca="1" si="545"/>
        <v>2</v>
      </c>
      <c r="H6281" s="33">
        <f t="shared" ca="1" si="546"/>
        <v>2</v>
      </c>
      <c r="I6281" s="33">
        <f t="shared" ca="1" si="547"/>
        <v>4</v>
      </c>
      <c r="K6281" s="33"/>
      <c r="L6281" s="33"/>
      <c r="M6281" s="33"/>
      <c r="N6281" s="33"/>
      <c r="O6281" s="33"/>
    </row>
    <row r="6282" spans="1:15" x14ac:dyDescent="0.25">
      <c r="A6282" s="33">
        <f t="shared" ca="1" si="548"/>
        <v>4</v>
      </c>
      <c r="B6282" s="33">
        <f t="shared" ca="1" si="548"/>
        <v>2</v>
      </c>
      <c r="C6282" s="33"/>
      <c r="D6282" s="34">
        <f t="shared" ca="1" si="549"/>
        <v>0.33972051593289032</v>
      </c>
      <c r="E6282" s="34">
        <f t="shared" ca="1" si="549"/>
        <v>0.32329652174455314</v>
      </c>
      <c r="F6282" s="33"/>
      <c r="G6282" s="33">
        <f t="shared" ca="1" si="545"/>
        <v>4</v>
      </c>
      <c r="H6282" s="33">
        <f t="shared" ca="1" si="546"/>
        <v>2</v>
      </c>
      <c r="I6282" s="33">
        <f t="shared" ca="1" si="547"/>
        <v>6</v>
      </c>
      <c r="K6282" s="33"/>
      <c r="L6282" s="33"/>
      <c r="M6282" s="33"/>
      <c r="N6282" s="33"/>
      <c r="O6282" s="33"/>
    </row>
    <row r="6283" spans="1:15" x14ac:dyDescent="0.25">
      <c r="A6283" s="33">
        <f t="shared" ca="1" si="548"/>
        <v>4</v>
      </c>
      <c r="B6283" s="33">
        <f t="shared" ca="1" si="548"/>
        <v>2</v>
      </c>
      <c r="C6283" s="33"/>
      <c r="D6283" s="34">
        <f t="shared" ca="1" si="549"/>
        <v>0.2676715211607319</v>
      </c>
      <c r="E6283" s="34">
        <f t="shared" ca="1" si="549"/>
        <v>0.43886823591416002</v>
      </c>
      <c r="F6283" s="33"/>
      <c r="G6283" s="33">
        <f t="shared" ca="1" si="545"/>
        <v>4</v>
      </c>
      <c r="H6283" s="33">
        <f t="shared" ca="1" si="546"/>
        <v>2</v>
      </c>
      <c r="I6283" s="33">
        <f t="shared" ca="1" si="547"/>
        <v>6</v>
      </c>
      <c r="K6283" s="33"/>
      <c r="L6283" s="33"/>
      <c r="M6283" s="33"/>
      <c r="N6283" s="33"/>
      <c r="O6283" s="33"/>
    </row>
    <row r="6284" spans="1:15" x14ac:dyDescent="0.25">
      <c r="A6284" s="33">
        <f t="shared" ca="1" si="548"/>
        <v>2</v>
      </c>
      <c r="B6284" s="33">
        <f t="shared" ca="1" si="548"/>
        <v>2</v>
      </c>
      <c r="C6284" s="33"/>
      <c r="D6284" s="34">
        <f t="shared" ca="1" si="549"/>
        <v>0.19476069394396989</v>
      </c>
      <c r="E6284" s="34">
        <f t="shared" ca="1" si="549"/>
        <v>0.80027857359519317</v>
      </c>
      <c r="F6284" s="33"/>
      <c r="G6284" s="33">
        <f t="shared" ca="1" si="545"/>
        <v>2</v>
      </c>
      <c r="H6284" s="33">
        <f t="shared" ca="1" si="546"/>
        <v>2</v>
      </c>
      <c r="I6284" s="33">
        <f t="shared" ca="1" si="547"/>
        <v>4</v>
      </c>
      <c r="K6284" s="33"/>
      <c r="L6284" s="33"/>
      <c r="M6284" s="33"/>
      <c r="N6284" s="33"/>
      <c r="O6284" s="33"/>
    </row>
    <row r="6285" spans="1:15" x14ac:dyDescent="0.25">
      <c r="A6285" s="33">
        <f t="shared" ca="1" si="548"/>
        <v>1</v>
      </c>
      <c r="B6285" s="33">
        <f t="shared" ca="1" si="548"/>
        <v>6</v>
      </c>
      <c r="C6285" s="33"/>
      <c r="D6285" s="34">
        <f t="shared" ca="1" si="549"/>
        <v>0.90323624283967496</v>
      </c>
      <c r="E6285" s="34">
        <f t="shared" ca="1" si="549"/>
        <v>0.78923323958487934</v>
      </c>
      <c r="F6285" s="33"/>
      <c r="G6285" s="33">
        <f t="shared" ca="1" si="545"/>
        <v>1</v>
      </c>
      <c r="H6285" s="33">
        <f t="shared" ca="1" si="546"/>
        <v>6</v>
      </c>
      <c r="I6285" s="33">
        <f t="shared" ca="1" si="547"/>
        <v>7</v>
      </c>
      <c r="K6285" s="33"/>
      <c r="L6285" s="33"/>
      <c r="M6285" s="33"/>
      <c r="N6285" s="33"/>
      <c r="O6285" s="33"/>
    </row>
    <row r="6286" spans="1:15" x14ac:dyDescent="0.25">
      <c r="A6286" s="33">
        <f t="shared" ca="1" si="548"/>
        <v>2</v>
      </c>
      <c r="B6286" s="33">
        <f t="shared" ca="1" si="548"/>
        <v>6</v>
      </c>
      <c r="C6286" s="33"/>
      <c r="D6286" s="34">
        <f t="shared" ca="1" si="549"/>
        <v>0.33722448418690554</v>
      </c>
      <c r="E6286" s="34">
        <f t="shared" ca="1" si="549"/>
        <v>0.11597168424633619</v>
      </c>
      <c r="F6286" s="33"/>
      <c r="G6286" s="33">
        <f t="shared" ca="1" si="545"/>
        <v>2</v>
      </c>
      <c r="H6286" s="33">
        <f t="shared" ca="1" si="546"/>
        <v>6</v>
      </c>
      <c r="I6286" s="33">
        <f t="shared" ca="1" si="547"/>
        <v>8</v>
      </c>
      <c r="K6286" s="33"/>
      <c r="L6286" s="33"/>
      <c r="M6286" s="33"/>
      <c r="N6286" s="33"/>
      <c r="O6286" s="33"/>
    </row>
    <row r="6287" spans="1:15" x14ac:dyDescent="0.25">
      <c r="A6287" s="33">
        <f t="shared" ca="1" si="548"/>
        <v>3</v>
      </c>
      <c r="B6287" s="33">
        <f t="shared" ca="1" si="548"/>
        <v>1</v>
      </c>
      <c r="C6287" s="33"/>
      <c r="D6287" s="34">
        <f t="shared" ca="1" si="549"/>
        <v>0.43095245164497387</v>
      </c>
      <c r="E6287" s="34">
        <f t="shared" ca="1" si="549"/>
        <v>0.14678834616542769</v>
      </c>
      <c r="F6287" s="33"/>
      <c r="G6287" s="33">
        <f t="shared" ca="1" si="545"/>
        <v>3</v>
      </c>
      <c r="H6287" s="33">
        <f t="shared" ca="1" si="546"/>
        <v>1</v>
      </c>
      <c r="I6287" s="33">
        <f t="shared" ca="1" si="547"/>
        <v>4</v>
      </c>
      <c r="K6287" s="33"/>
      <c r="L6287" s="33"/>
      <c r="M6287" s="33"/>
      <c r="N6287" s="33"/>
      <c r="O6287" s="33"/>
    </row>
    <row r="6288" spans="1:15" x14ac:dyDescent="0.25">
      <c r="A6288" s="33">
        <f t="shared" ca="1" si="548"/>
        <v>5</v>
      </c>
      <c r="B6288" s="33">
        <f t="shared" ca="1" si="548"/>
        <v>6</v>
      </c>
      <c r="C6288" s="33"/>
      <c r="D6288" s="34">
        <f t="shared" ca="1" si="549"/>
        <v>8.3403344534251467E-2</v>
      </c>
      <c r="E6288" s="34">
        <f t="shared" ca="1" si="549"/>
        <v>7.5538364637633415E-2</v>
      </c>
      <c r="F6288" s="33"/>
      <c r="G6288" s="33">
        <f t="shared" ca="1" si="545"/>
        <v>5</v>
      </c>
      <c r="H6288" s="33">
        <f t="shared" ca="1" si="546"/>
        <v>6</v>
      </c>
      <c r="I6288" s="33">
        <f t="shared" ca="1" si="547"/>
        <v>11</v>
      </c>
      <c r="K6288" s="33"/>
      <c r="L6288" s="33"/>
      <c r="M6288" s="33"/>
      <c r="N6288" s="33"/>
      <c r="O6288" s="33"/>
    </row>
    <row r="6289" spans="1:15" x14ac:dyDescent="0.25">
      <c r="A6289" s="33">
        <f t="shared" ca="1" si="548"/>
        <v>3</v>
      </c>
      <c r="B6289" s="33">
        <f t="shared" ca="1" si="548"/>
        <v>1</v>
      </c>
      <c r="C6289" s="33"/>
      <c r="D6289" s="34">
        <f t="shared" ca="1" si="549"/>
        <v>0.21907857731657066</v>
      </c>
      <c r="E6289" s="34">
        <f t="shared" ca="1" si="549"/>
        <v>0.24757274394963302</v>
      </c>
      <c r="F6289" s="33"/>
      <c r="G6289" s="33">
        <f t="shared" ca="1" si="545"/>
        <v>3</v>
      </c>
      <c r="H6289" s="33">
        <f t="shared" ca="1" si="546"/>
        <v>1</v>
      </c>
      <c r="I6289" s="33">
        <f t="shared" ca="1" si="547"/>
        <v>4</v>
      </c>
      <c r="K6289" s="33"/>
      <c r="L6289" s="33"/>
      <c r="M6289" s="33"/>
      <c r="N6289" s="33"/>
      <c r="O6289" s="33"/>
    </row>
    <row r="6290" spans="1:15" x14ac:dyDescent="0.25">
      <c r="A6290" s="33">
        <f t="shared" ca="1" si="548"/>
        <v>2</v>
      </c>
      <c r="B6290" s="33">
        <f t="shared" ca="1" si="548"/>
        <v>6</v>
      </c>
      <c r="C6290" s="33"/>
      <c r="D6290" s="34">
        <f t="shared" ca="1" si="549"/>
        <v>0.938787994877337</v>
      </c>
      <c r="E6290" s="34">
        <f t="shared" ca="1" si="549"/>
        <v>0.82976006422435933</v>
      </c>
      <c r="F6290" s="33"/>
      <c r="G6290" s="33">
        <f t="shared" ca="1" si="545"/>
        <v>2</v>
      </c>
      <c r="H6290" s="33">
        <f t="shared" ca="1" si="546"/>
        <v>6</v>
      </c>
      <c r="I6290" s="33">
        <f t="shared" ca="1" si="547"/>
        <v>8</v>
      </c>
      <c r="K6290" s="33"/>
      <c r="L6290" s="33"/>
      <c r="M6290" s="33"/>
      <c r="N6290" s="33"/>
      <c r="O6290" s="33"/>
    </row>
    <row r="6291" spans="1:15" x14ac:dyDescent="0.25">
      <c r="A6291" s="33">
        <f t="shared" ca="1" si="548"/>
        <v>3</v>
      </c>
      <c r="B6291" s="33">
        <f t="shared" ca="1" si="548"/>
        <v>4</v>
      </c>
      <c r="C6291" s="33"/>
      <c r="D6291" s="34">
        <f t="shared" ca="1" si="549"/>
        <v>0.31586997731496147</v>
      </c>
      <c r="E6291" s="34">
        <f t="shared" ca="1" si="549"/>
        <v>0.6329499211895373</v>
      </c>
      <c r="F6291" s="33"/>
      <c r="G6291" s="33">
        <f t="shared" ca="1" si="545"/>
        <v>3</v>
      </c>
      <c r="H6291" s="33">
        <f t="shared" ca="1" si="546"/>
        <v>4</v>
      </c>
      <c r="I6291" s="33">
        <f t="shared" ca="1" si="547"/>
        <v>7</v>
      </c>
      <c r="K6291" s="33"/>
      <c r="L6291" s="33"/>
      <c r="M6291" s="33"/>
      <c r="N6291" s="33"/>
      <c r="O6291" s="33"/>
    </row>
    <row r="6292" spans="1:15" x14ac:dyDescent="0.25">
      <c r="A6292" s="33">
        <f t="shared" ca="1" si="548"/>
        <v>2</v>
      </c>
      <c r="B6292" s="33">
        <f t="shared" ca="1" si="548"/>
        <v>3</v>
      </c>
      <c r="C6292" s="33"/>
      <c r="D6292" s="34">
        <f t="shared" ca="1" si="549"/>
        <v>0.43523562109544489</v>
      </c>
      <c r="E6292" s="34">
        <f t="shared" ca="1" si="549"/>
        <v>0.52523416924089961</v>
      </c>
      <c r="F6292" s="33"/>
      <c r="G6292" s="33">
        <f t="shared" ca="1" si="545"/>
        <v>2</v>
      </c>
      <c r="H6292" s="33">
        <f t="shared" ca="1" si="546"/>
        <v>3</v>
      </c>
      <c r="I6292" s="33">
        <f t="shared" ca="1" si="547"/>
        <v>5</v>
      </c>
      <c r="K6292" s="33"/>
      <c r="L6292" s="33"/>
      <c r="M6292" s="33"/>
      <c r="N6292" s="33"/>
      <c r="O6292" s="33"/>
    </row>
    <row r="6293" spans="1:15" x14ac:dyDescent="0.25">
      <c r="A6293" s="33">
        <f t="shared" ca="1" si="548"/>
        <v>3</v>
      </c>
      <c r="B6293" s="33">
        <f t="shared" ca="1" si="548"/>
        <v>4</v>
      </c>
      <c r="C6293" s="33"/>
      <c r="D6293" s="34">
        <f t="shared" ca="1" si="549"/>
        <v>0.50425671413421569</v>
      </c>
      <c r="E6293" s="34">
        <f t="shared" ca="1" si="549"/>
        <v>0.83752863320594673</v>
      </c>
      <c r="F6293" s="33"/>
      <c r="G6293" s="33">
        <f t="shared" ca="1" si="545"/>
        <v>3</v>
      </c>
      <c r="H6293" s="33">
        <f t="shared" ca="1" si="546"/>
        <v>4</v>
      </c>
      <c r="I6293" s="33">
        <f t="shared" ca="1" si="547"/>
        <v>7</v>
      </c>
      <c r="K6293" s="33"/>
      <c r="L6293" s="33"/>
      <c r="M6293" s="33"/>
      <c r="N6293" s="33"/>
      <c r="O6293" s="33"/>
    </row>
    <row r="6294" spans="1:15" x14ac:dyDescent="0.25">
      <c r="A6294" s="33">
        <f t="shared" ca="1" si="548"/>
        <v>5</v>
      </c>
      <c r="B6294" s="33">
        <f t="shared" ca="1" si="548"/>
        <v>4</v>
      </c>
      <c r="C6294" s="33"/>
      <c r="D6294" s="34">
        <f t="shared" ca="1" si="549"/>
        <v>0.63266268865790787</v>
      </c>
      <c r="E6294" s="34">
        <f t="shared" ca="1" si="549"/>
        <v>2.0176044489489287E-2</v>
      </c>
      <c r="F6294" s="33"/>
      <c r="G6294" s="33">
        <f t="shared" ca="1" si="545"/>
        <v>5</v>
      </c>
      <c r="H6294" s="33">
        <f t="shared" ca="1" si="546"/>
        <v>4</v>
      </c>
      <c r="I6294" s="33">
        <f t="shared" ca="1" si="547"/>
        <v>9</v>
      </c>
      <c r="K6294" s="33"/>
      <c r="L6294" s="33"/>
      <c r="M6294" s="33"/>
      <c r="N6294" s="33"/>
      <c r="O6294" s="33"/>
    </row>
    <row r="6295" spans="1:15" x14ac:dyDescent="0.25">
      <c r="A6295" s="33">
        <f t="shared" ca="1" si="548"/>
        <v>4</v>
      </c>
      <c r="B6295" s="33">
        <f t="shared" ca="1" si="548"/>
        <v>1</v>
      </c>
      <c r="C6295" s="33"/>
      <c r="D6295" s="34">
        <f t="shared" ca="1" si="549"/>
        <v>0.20832950878645551</v>
      </c>
      <c r="E6295" s="34">
        <f t="shared" ca="1" si="549"/>
        <v>0.3033178421845365</v>
      </c>
      <c r="F6295" s="33"/>
      <c r="G6295" s="33">
        <f t="shared" ca="1" si="545"/>
        <v>4</v>
      </c>
      <c r="H6295" s="33">
        <f t="shared" ca="1" si="546"/>
        <v>1</v>
      </c>
      <c r="I6295" s="33">
        <f t="shared" ca="1" si="547"/>
        <v>5</v>
      </c>
      <c r="K6295" s="33"/>
      <c r="L6295" s="33"/>
      <c r="M6295" s="33"/>
      <c r="N6295" s="33"/>
      <c r="O6295" s="33"/>
    </row>
    <row r="6296" spans="1:15" x14ac:dyDescent="0.25">
      <c r="A6296" s="33">
        <f t="shared" ca="1" si="548"/>
        <v>6</v>
      </c>
      <c r="B6296" s="33">
        <f t="shared" ca="1" si="548"/>
        <v>6</v>
      </c>
      <c r="C6296" s="33"/>
      <c r="D6296" s="34">
        <f t="shared" ca="1" si="549"/>
        <v>0.70755916058850821</v>
      </c>
      <c r="E6296" s="34">
        <f t="shared" ca="1" si="549"/>
        <v>0.69512801606414854</v>
      </c>
      <c r="F6296" s="33"/>
      <c r="G6296" s="33">
        <f t="shared" ca="1" si="545"/>
        <v>6</v>
      </c>
      <c r="H6296" s="33">
        <f t="shared" ca="1" si="546"/>
        <v>6</v>
      </c>
      <c r="I6296" s="33">
        <f t="shared" ca="1" si="547"/>
        <v>12</v>
      </c>
      <c r="K6296" s="33"/>
      <c r="L6296" s="33"/>
      <c r="M6296" s="33"/>
      <c r="N6296" s="33"/>
      <c r="O6296" s="33"/>
    </row>
    <row r="6297" spans="1:15" x14ac:dyDescent="0.25">
      <c r="A6297" s="33">
        <f t="shared" ca="1" si="548"/>
        <v>2</v>
      </c>
      <c r="B6297" s="33">
        <f t="shared" ca="1" si="548"/>
        <v>1</v>
      </c>
      <c r="C6297" s="33"/>
      <c r="D6297" s="34">
        <f t="shared" ca="1" si="549"/>
        <v>0.36042563705170616</v>
      </c>
      <c r="E6297" s="34">
        <f t="shared" ca="1" si="549"/>
        <v>0.46553494160021636</v>
      </c>
      <c r="F6297" s="33"/>
      <c r="G6297" s="33">
        <f t="shared" ca="1" si="545"/>
        <v>2</v>
      </c>
      <c r="H6297" s="33">
        <f t="shared" ca="1" si="546"/>
        <v>1</v>
      </c>
      <c r="I6297" s="33">
        <f t="shared" ca="1" si="547"/>
        <v>3</v>
      </c>
      <c r="K6297" s="33"/>
      <c r="L6297" s="33"/>
      <c r="M6297" s="33"/>
      <c r="N6297" s="33"/>
      <c r="O6297" s="33"/>
    </row>
    <row r="6298" spans="1:15" x14ac:dyDescent="0.25">
      <c r="A6298" s="33">
        <f t="shared" ca="1" si="548"/>
        <v>3</v>
      </c>
      <c r="B6298" s="33">
        <f t="shared" ca="1" si="548"/>
        <v>6</v>
      </c>
      <c r="C6298" s="33"/>
      <c r="D6298" s="34">
        <f t="shared" ca="1" si="549"/>
        <v>0.96320663867759115</v>
      </c>
      <c r="E6298" s="34">
        <f t="shared" ca="1" si="549"/>
        <v>0.59021666766622249</v>
      </c>
      <c r="F6298" s="33"/>
      <c r="G6298" s="33">
        <f t="shared" ca="1" si="545"/>
        <v>3</v>
      </c>
      <c r="H6298" s="33">
        <f t="shared" ca="1" si="546"/>
        <v>6</v>
      </c>
      <c r="I6298" s="33">
        <f t="shared" ca="1" si="547"/>
        <v>9</v>
      </c>
      <c r="K6298" s="33"/>
      <c r="L6298" s="33"/>
      <c r="M6298" s="33"/>
      <c r="N6298" s="33"/>
      <c r="O6298" s="33"/>
    </row>
    <row r="6299" spans="1:15" x14ac:dyDescent="0.25">
      <c r="A6299" s="33">
        <f t="shared" ca="1" si="548"/>
        <v>1</v>
      </c>
      <c r="B6299" s="33">
        <f t="shared" ca="1" si="548"/>
        <v>6</v>
      </c>
      <c r="C6299" s="33"/>
      <c r="D6299" s="34">
        <f t="shared" ca="1" si="549"/>
        <v>2.5561868833106738E-2</v>
      </c>
      <c r="E6299" s="34">
        <f t="shared" ca="1" si="549"/>
        <v>0.14293972408851618</v>
      </c>
      <c r="F6299" s="33"/>
      <c r="G6299" s="33">
        <f t="shared" ca="1" si="545"/>
        <v>1</v>
      </c>
      <c r="H6299" s="33">
        <f t="shared" ca="1" si="546"/>
        <v>6</v>
      </c>
      <c r="I6299" s="33">
        <f t="shared" ca="1" si="547"/>
        <v>7</v>
      </c>
      <c r="K6299" s="33"/>
      <c r="L6299" s="33"/>
      <c r="M6299" s="33"/>
      <c r="N6299" s="33"/>
      <c r="O6299" s="33"/>
    </row>
    <row r="6300" spans="1:15" x14ac:dyDescent="0.25">
      <c r="A6300" s="33">
        <f t="shared" ca="1" si="548"/>
        <v>2</v>
      </c>
      <c r="B6300" s="33">
        <f t="shared" ca="1" si="548"/>
        <v>3</v>
      </c>
      <c r="C6300" s="33"/>
      <c r="D6300" s="34">
        <f t="shared" ca="1" si="549"/>
        <v>0.71444240506431567</v>
      </c>
      <c r="E6300" s="34">
        <f t="shared" ca="1" si="549"/>
        <v>0.77038875046971877</v>
      </c>
      <c r="F6300" s="33"/>
      <c r="G6300" s="33">
        <f t="shared" ca="1" si="545"/>
        <v>2</v>
      </c>
      <c r="H6300" s="33">
        <f t="shared" ca="1" si="546"/>
        <v>3</v>
      </c>
      <c r="I6300" s="33">
        <f t="shared" ca="1" si="547"/>
        <v>5</v>
      </c>
      <c r="K6300" s="33"/>
      <c r="L6300" s="33"/>
      <c r="M6300" s="33"/>
      <c r="N6300" s="33"/>
      <c r="O6300" s="33"/>
    </row>
    <row r="6301" spans="1:15" x14ac:dyDescent="0.25">
      <c r="A6301" s="33">
        <f t="shared" ca="1" si="548"/>
        <v>6</v>
      </c>
      <c r="B6301" s="33">
        <f t="shared" ca="1" si="548"/>
        <v>3</v>
      </c>
      <c r="C6301" s="33"/>
      <c r="D6301" s="34">
        <f t="shared" ca="1" si="549"/>
        <v>0.47865297120141514</v>
      </c>
      <c r="E6301" s="34">
        <f t="shared" ca="1" si="549"/>
        <v>0.28755063411962167</v>
      </c>
      <c r="F6301" s="33"/>
      <c r="G6301" s="33">
        <f t="shared" ca="1" si="545"/>
        <v>6</v>
      </c>
      <c r="H6301" s="33">
        <f t="shared" ca="1" si="546"/>
        <v>3</v>
      </c>
      <c r="I6301" s="33">
        <f t="shared" ca="1" si="547"/>
        <v>9</v>
      </c>
      <c r="K6301" s="33"/>
      <c r="L6301" s="33"/>
      <c r="M6301" s="33"/>
      <c r="N6301" s="33"/>
      <c r="O6301" s="33"/>
    </row>
    <row r="6302" spans="1:15" x14ac:dyDescent="0.25">
      <c r="A6302" s="33">
        <f t="shared" ca="1" si="548"/>
        <v>4</v>
      </c>
      <c r="B6302" s="33">
        <f t="shared" ca="1" si="548"/>
        <v>2</v>
      </c>
      <c r="C6302" s="33"/>
      <c r="D6302" s="34">
        <f t="shared" ca="1" si="549"/>
        <v>7.9007788380822008E-2</v>
      </c>
      <c r="E6302" s="34">
        <f t="shared" ca="1" si="549"/>
        <v>0.8213788080615676</v>
      </c>
      <c r="F6302" s="33"/>
      <c r="G6302" s="33">
        <f t="shared" ca="1" si="545"/>
        <v>4</v>
      </c>
      <c r="H6302" s="33">
        <f t="shared" ca="1" si="546"/>
        <v>2</v>
      </c>
      <c r="I6302" s="33">
        <f t="shared" ca="1" si="547"/>
        <v>6</v>
      </c>
      <c r="K6302" s="33"/>
      <c r="L6302" s="33"/>
      <c r="M6302" s="33"/>
      <c r="N6302" s="33"/>
      <c r="O6302" s="33"/>
    </row>
    <row r="6303" spans="1:15" x14ac:dyDescent="0.25">
      <c r="A6303" s="33">
        <f t="shared" ca="1" si="548"/>
        <v>3</v>
      </c>
      <c r="B6303" s="33">
        <f t="shared" ca="1" si="548"/>
        <v>1</v>
      </c>
      <c r="C6303" s="33"/>
      <c r="D6303" s="34">
        <f t="shared" ca="1" si="549"/>
        <v>0.74283780480830008</v>
      </c>
      <c r="E6303" s="34">
        <f t="shared" ca="1" si="549"/>
        <v>0.27719945606282959</v>
      </c>
      <c r="F6303" s="33"/>
      <c r="G6303" s="33">
        <f t="shared" ca="1" si="545"/>
        <v>3</v>
      </c>
      <c r="H6303" s="33">
        <f t="shared" ca="1" si="546"/>
        <v>1</v>
      </c>
      <c r="I6303" s="33">
        <f t="shared" ca="1" si="547"/>
        <v>4</v>
      </c>
      <c r="K6303" s="33"/>
      <c r="L6303" s="33"/>
      <c r="M6303" s="33"/>
      <c r="N6303" s="33"/>
      <c r="O6303" s="33"/>
    </row>
    <row r="6304" spans="1:15" x14ac:dyDescent="0.25">
      <c r="A6304" s="33">
        <f t="shared" ca="1" si="548"/>
        <v>1</v>
      </c>
      <c r="B6304" s="33">
        <f t="shared" ca="1" si="548"/>
        <v>3</v>
      </c>
      <c r="C6304" s="33"/>
      <c r="D6304" s="34">
        <f t="shared" ca="1" si="549"/>
        <v>0.84962228761264658</v>
      </c>
      <c r="E6304" s="34">
        <f t="shared" ca="1" si="549"/>
        <v>0.1655007032881769</v>
      </c>
      <c r="F6304" s="33"/>
      <c r="G6304" s="33">
        <f t="shared" ca="1" si="545"/>
        <v>1</v>
      </c>
      <c r="H6304" s="33">
        <f t="shared" ca="1" si="546"/>
        <v>3</v>
      </c>
      <c r="I6304" s="33">
        <f t="shared" ca="1" si="547"/>
        <v>4</v>
      </c>
      <c r="K6304" s="33"/>
      <c r="L6304" s="33"/>
      <c r="M6304" s="33"/>
      <c r="N6304" s="33"/>
      <c r="O6304" s="33"/>
    </row>
    <row r="6305" spans="1:15" x14ac:dyDescent="0.25">
      <c r="A6305" s="33">
        <f t="shared" ca="1" si="548"/>
        <v>2</v>
      </c>
      <c r="B6305" s="33">
        <f t="shared" ca="1" si="548"/>
        <v>2</v>
      </c>
      <c r="C6305" s="33"/>
      <c r="D6305" s="34">
        <f t="shared" ca="1" si="549"/>
        <v>0.77703475783553511</v>
      </c>
      <c r="E6305" s="34">
        <f t="shared" ca="1" si="549"/>
        <v>0.89889785005632539</v>
      </c>
      <c r="F6305" s="33"/>
      <c r="G6305" s="33">
        <f t="shared" ca="1" si="545"/>
        <v>2</v>
      </c>
      <c r="H6305" s="33">
        <f t="shared" ca="1" si="546"/>
        <v>2</v>
      </c>
      <c r="I6305" s="33">
        <f t="shared" ca="1" si="547"/>
        <v>4</v>
      </c>
      <c r="K6305" s="33"/>
      <c r="L6305" s="33"/>
      <c r="M6305" s="33"/>
      <c r="N6305" s="33"/>
      <c r="O6305" s="33"/>
    </row>
    <row r="6306" spans="1:15" x14ac:dyDescent="0.25">
      <c r="A6306" s="33">
        <f t="shared" ca="1" si="548"/>
        <v>3</v>
      </c>
      <c r="B6306" s="33">
        <f t="shared" ca="1" si="548"/>
        <v>6</v>
      </c>
      <c r="C6306" s="33"/>
      <c r="D6306" s="34">
        <f t="shared" ca="1" si="549"/>
        <v>0.26112048915973984</v>
      </c>
      <c r="E6306" s="34">
        <f t="shared" ca="1" si="549"/>
        <v>7.3628667221322774E-2</v>
      </c>
      <c r="F6306" s="33"/>
      <c r="G6306" s="33">
        <f t="shared" ca="1" si="545"/>
        <v>3</v>
      </c>
      <c r="H6306" s="33">
        <f t="shared" ca="1" si="546"/>
        <v>6</v>
      </c>
      <c r="I6306" s="33">
        <f t="shared" ca="1" si="547"/>
        <v>9</v>
      </c>
      <c r="K6306" s="33"/>
      <c r="L6306" s="33"/>
      <c r="M6306" s="33"/>
      <c r="N6306" s="33"/>
      <c r="O6306" s="33"/>
    </row>
    <row r="6307" spans="1:15" x14ac:dyDescent="0.25">
      <c r="A6307" s="33">
        <f t="shared" ca="1" si="548"/>
        <v>6</v>
      </c>
      <c r="B6307" s="33">
        <f t="shared" ca="1" si="548"/>
        <v>1</v>
      </c>
      <c r="C6307" s="33"/>
      <c r="D6307" s="34">
        <f t="shared" ca="1" si="549"/>
        <v>0.97600525715362829</v>
      </c>
      <c r="E6307" s="34">
        <f t="shared" ca="1" si="549"/>
        <v>0.45350295475135738</v>
      </c>
      <c r="F6307" s="33"/>
      <c r="G6307" s="33">
        <f t="shared" ca="1" si="545"/>
        <v>6</v>
      </c>
      <c r="H6307" s="33">
        <f t="shared" ca="1" si="546"/>
        <v>1</v>
      </c>
      <c r="I6307" s="33">
        <f t="shared" ca="1" si="547"/>
        <v>7</v>
      </c>
      <c r="K6307" s="33"/>
      <c r="L6307" s="33"/>
      <c r="M6307" s="33"/>
      <c r="N6307" s="33"/>
      <c r="O6307" s="33"/>
    </row>
    <row r="6308" spans="1:15" x14ac:dyDescent="0.25">
      <c r="A6308" s="33">
        <f t="shared" ca="1" si="548"/>
        <v>1</v>
      </c>
      <c r="B6308" s="33">
        <f t="shared" ca="1" si="548"/>
        <v>1</v>
      </c>
      <c r="C6308" s="33"/>
      <c r="D6308" s="34">
        <f t="shared" ca="1" si="549"/>
        <v>0.53345945954596563</v>
      </c>
      <c r="E6308" s="34">
        <f t="shared" ca="1" si="549"/>
        <v>0.30549981740267729</v>
      </c>
      <c r="F6308" s="33"/>
      <c r="G6308" s="33">
        <f t="shared" ca="1" si="545"/>
        <v>1</v>
      </c>
      <c r="H6308" s="33">
        <f t="shared" ca="1" si="546"/>
        <v>1</v>
      </c>
      <c r="I6308" s="33">
        <f t="shared" ca="1" si="547"/>
        <v>2</v>
      </c>
      <c r="K6308" s="33"/>
      <c r="L6308" s="33"/>
      <c r="M6308" s="33"/>
      <c r="N6308" s="33"/>
      <c r="O6308" s="33"/>
    </row>
    <row r="6309" spans="1:15" x14ac:dyDescent="0.25">
      <c r="A6309" s="33">
        <f t="shared" ca="1" si="548"/>
        <v>5</v>
      </c>
      <c r="B6309" s="33">
        <f t="shared" ca="1" si="548"/>
        <v>3</v>
      </c>
      <c r="C6309" s="33"/>
      <c r="D6309" s="34">
        <f t="shared" ca="1" si="549"/>
        <v>0.448312139769933</v>
      </c>
      <c r="E6309" s="34">
        <f t="shared" ca="1" si="549"/>
        <v>0.46565047017755157</v>
      </c>
      <c r="F6309" s="33"/>
      <c r="G6309" s="33">
        <f t="shared" ca="1" si="545"/>
        <v>5</v>
      </c>
      <c r="H6309" s="33">
        <f t="shared" ca="1" si="546"/>
        <v>3</v>
      </c>
      <c r="I6309" s="33">
        <f t="shared" ca="1" si="547"/>
        <v>8</v>
      </c>
      <c r="K6309" s="33"/>
      <c r="L6309" s="33"/>
      <c r="M6309" s="33"/>
      <c r="N6309" s="33"/>
      <c r="O6309" s="33"/>
    </row>
    <row r="6310" spans="1:15" x14ac:dyDescent="0.25">
      <c r="A6310" s="33">
        <f t="shared" ca="1" si="548"/>
        <v>4</v>
      </c>
      <c r="B6310" s="33">
        <f t="shared" ca="1" si="548"/>
        <v>5</v>
      </c>
      <c r="C6310" s="33"/>
      <c r="D6310" s="34">
        <f t="shared" ca="1" si="549"/>
        <v>0.94972789377907707</v>
      </c>
      <c r="E6310" s="34">
        <f t="shared" ca="1" si="549"/>
        <v>0.4782098281178544</v>
      </c>
      <c r="F6310" s="33"/>
      <c r="G6310" s="33">
        <f t="shared" ca="1" si="545"/>
        <v>4</v>
      </c>
      <c r="H6310" s="33">
        <f t="shared" ca="1" si="546"/>
        <v>5</v>
      </c>
      <c r="I6310" s="33">
        <f t="shared" ca="1" si="547"/>
        <v>9</v>
      </c>
      <c r="K6310" s="33"/>
      <c r="L6310" s="33"/>
      <c r="M6310" s="33"/>
      <c r="N6310" s="33"/>
      <c r="O6310" s="33"/>
    </row>
    <row r="6311" spans="1:15" x14ac:dyDescent="0.25">
      <c r="A6311" s="33">
        <f t="shared" ca="1" si="548"/>
        <v>5</v>
      </c>
      <c r="B6311" s="33">
        <f t="shared" ca="1" si="548"/>
        <v>2</v>
      </c>
      <c r="C6311" s="33"/>
      <c r="D6311" s="34">
        <f t="shared" ca="1" si="549"/>
        <v>0.21787543616856264</v>
      </c>
      <c r="E6311" s="34">
        <f t="shared" ca="1" si="549"/>
        <v>0.71037714503700011</v>
      </c>
      <c r="F6311" s="33"/>
      <c r="G6311" s="33">
        <f t="shared" ca="1" si="545"/>
        <v>5</v>
      </c>
      <c r="H6311" s="33">
        <f t="shared" ca="1" si="546"/>
        <v>2</v>
      </c>
      <c r="I6311" s="33">
        <f t="shared" ca="1" si="547"/>
        <v>7</v>
      </c>
      <c r="K6311" s="33"/>
      <c r="L6311" s="33"/>
      <c r="M6311" s="33"/>
      <c r="N6311" s="33"/>
      <c r="O6311" s="33"/>
    </row>
    <row r="6312" spans="1:15" x14ac:dyDescent="0.25">
      <c r="A6312" s="33">
        <f t="shared" ca="1" si="548"/>
        <v>4</v>
      </c>
      <c r="B6312" s="33">
        <f t="shared" ca="1" si="548"/>
        <v>5</v>
      </c>
      <c r="C6312" s="33"/>
      <c r="D6312" s="34">
        <f t="shared" ca="1" si="549"/>
        <v>0.68358892162011931</v>
      </c>
      <c r="E6312" s="34">
        <f t="shared" ca="1" si="549"/>
        <v>0.62634982212988921</v>
      </c>
      <c r="F6312" s="33"/>
      <c r="G6312" s="33">
        <f t="shared" ca="1" si="545"/>
        <v>4</v>
      </c>
      <c r="H6312" s="33">
        <f t="shared" ca="1" si="546"/>
        <v>5</v>
      </c>
      <c r="I6312" s="33">
        <f t="shared" ca="1" si="547"/>
        <v>9</v>
      </c>
      <c r="K6312" s="33"/>
      <c r="L6312" s="33"/>
      <c r="M6312" s="33"/>
      <c r="N6312" s="33"/>
      <c r="O6312" s="33"/>
    </row>
    <row r="6313" spans="1:15" x14ac:dyDescent="0.25">
      <c r="A6313" s="33">
        <f t="shared" ca="1" si="548"/>
        <v>1</v>
      </c>
      <c r="B6313" s="33">
        <f t="shared" ca="1" si="548"/>
        <v>4</v>
      </c>
      <c r="C6313" s="33"/>
      <c r="D6313" s="34">
        <f t="shared" ca="1" si="549"/>
        <v>0.56574815426077196</v>
      </c>
      <c r="E6313" s="34">
        <f t="shared" ca="1" si="549"/>
        <v>0.47059449207945714</v>
      </c>
      <c r="F6313" s="33"/>
      <c r="G6313" s="33">
        <f t="shared" ca="1" si="545"/>
        <v>1</v>
      </c>
      <c r="H6313" s="33">
        <f t="shared" ca="1" si="546"/>
        <v>4</v>
      </c>
      <c r="I6313" s="33">
        <f t="shared" ca="1" si="547"/>
        <v>5</v>
      </c>
      <c r="K6313" s="33"/>
      <c r="L6313" s="33"/>
      <c r="M6313" s="33"/>
      <c r="N6313" s="33"/>
      <c r="O6313" s="33"/>
    </row>
    <row r="6314" spans="1:15" x14ac:dyDescent="0.25">
      <c r="A6314" s="33">
        <f t="shared" ca="1" si="548"/>
        <v>4</v>
      </c>
      <c r="B6314" s="33">
        <f t="shared" ca="1" si="548"/>
        <v>2</v>
      </c>
      <c r="C6314" s="33"/>
      <c r="D6314" s="34">
        <f t="shared" ca="1" si="549"/>
        <v>0.66028830365410096</v>
      </c>
      <c r="E6314" s="34">
        <f t="shared" ca="1" si="549"/>
        <v>6.541636046446897E-2</v>
      </c>
      <c r="F6314" s="33"/>
      <c r="G6314" s="33">
        <f t="shared" ca="1" si="545"/>
        <v>4</v>
      </c>
      <c r="H6314" s="33">
        <f t="shared" ca="1" si="546"/>
        <v>2</v>
      </c>
      <c r="I6314" s="33">
        <f t="shared" ca="1" si="547"/>
        <v>6</v>
      </c>
      <c r="K6314" s="33"/>
      <c r="L6314" s="33"/>
      <c r="M6314" s="33"/>
      <c r="N6314" s="33"/>
      <c r="O6314" s="33"/>
    </row>
    <row r="6315" spans="1:15" x14ac:dyDescent="0.25">
      <c r="A6315" s="33">
        <f t="shared" ca="1" si="548"/>
        <v>2</v>
      </c>
      <c r="B6315" s="33">
        <f t="shared" ca="1" si="548"/>
        <v>6</v>
      </c>
      <c r="C6315" s="33"/>
      <c r="D6315" s="34">
        <f t="shared" ca="1" si="549"/>
        <v>0.66524452778899112</v>
      </c>
      <c r="E6315" s="34">
        <f t="shared" ca="1" si="549"/>
        <v>4.4787053325917925E-2</v>
      </c>
      <c r="F6315" s="33"/>
      <c r="G6315" s="33">
        <f t="shared" ca="1" si="545"/>
        <v>2</v>
      </c>
      <c r="H6315" s="33">
        <f t="shared" ca="1" si="546"/>
        <v>6</v>
      </c>
      <c r="I6315" s="33">
        <f t="shared" ca="1" si="547"/>
        <v>8</v>
      </c>
      <c r="K6315" s="33"/>
      <c r="L6315" s="33"/>
      <c r="M6315" s="33"/>
      <c r="N6315" s="33"/>
      <c r="O6315" s="33"/>
    </row>
    <row r="6316" spans="1:15" x14ac:dyDescent="0.25">
      <c r="A6316" s="33">
        <f t="shared" ca="1" si="548"/>
        <v>5</v>
      </c>
      <c r="B6316" s="33">
        <f t="shared" ca="1" si="548"/>
        <v>4</v>
      </c>
      <c r="C6316" s="33"/>
      <c r="D6316" s="34">
        <f t="shared" ca="1" si="549"/>
        <v>0.44158662012731764</v>
      </c>
      <c r="E6316" s="34">
        <f t="shared" ca="1" si="549"/>
        <v>0.36927701636125987</v>
      </c>
      <c r="F6316" s="33"/>
      <c r="G6316" s="33">
        <f t="shared" ca="1" si="545"/>
        <v>5</v>
      </c>
      <c r="H6316" s="33">
        <f t="shared" ca="1" si="546"/>
        <v>4</v>
      </c>
      <c r="I6316" s="33">
        <f t="shared" ca="1" si="547"/>
        <v>9</v>
      </c>
      <c r="K6316" s="33"/>
      <c r="L6316" s="33"/>
      <c r="M6316" s="33"/>
      <c r="N6316" s="33"/>
      <c r="O6316" s="33"/>
    </row>
    <row r="6317" spans="1:15" x14ac:dyDescent="0.25">
      <c r="A6317" s="33">
        <f t="shared" ca="1" si="548"/>
        <v>6</v>
      </c>
      <c r="B6317" s="33">
        <f t="shared" ca="1" si="548"/>
        <v>3</v>
      </c>
      <c r="C6317" s="33"/>
      <c r="D6317" s="34">
        <f t="shared" ca="1" si="549"/>
        <v>0.39824411081351108</v>
      </c>
      <c r="E6317" s="34">
        <f t="shared" ca="1" si="549"/>
        <v>0.96967285644170897</v>
      </c>
      <c r="F6317" s="33"/>
      <c r="G6317" s="33">
        <f t="shared" ca="1" si="545"/>
        <v>6</v>
      </c>
      <c r="H6317" s="33">
        <f t="shared" ca="1" si="546"/>
        <v>3</v>
      </c>
      <c r="I6317" s="33">
        <f t="shared" ca="1" si="547"/>
        <v>9</v>
      </c>
      <c r="K6317" s="33"/>
      <c r="L6317" s="33"/>
      <c r="M6317" s="33"/>
      <c r="N6317" s="33"/>
      <c r="O6317" s="33"/>
    </row>
    <row r="6318" spans="1:15" x14ac:dyDescent="0.25">
      <c r="A6318" s="33">
        <f t="shared" ca="1" si="548"/>
        <v>1</v>
      </c>
      <c r="B6318" s="33">
        <f t="shared" ca="1" si="548"/>
        <v>2</v>
      </c>
      <c r="C6318" s="33"/>
      <c r="D6318" s="34">
        <f t="shared" ca="1" si="549"/>
        <v>0.91799010941805925</v>
      </c>
      <c r="E6318" s="34">
        <f t="shared" ca="1" si="549"/>
        <v>0.87175595713541898</v>
      </c>
      <c r="F6318" s="33"/>
      <c r="G6318" s="33">
        <f t="shared" ca="1" si="545"/>
        <v>1</v>
      </c>
      <c r="H6318" s="33">
        <f t="shared" ca="1" si="546"/>
        <v>2</v>
      </c>
      <c r="I6318" s="33">
        <f t="shared" ca="1" si="547"/>
        <v>3</v>
      </c>
      <c r="K6318" s="33"/>
      <c r="L6318" s="33"/>
      <c r="M6318" s="33"/>
      <c r="N6318" s="33"/>
      <c r="O6318" s="33"/>
    </row>
    <row r="6319" spans="1:15" x14ac:dyDescent="0.25">
      <c r="A6319" s="33">
        <f t="shared" ca="1" si="548"/>
        <v>2</v>
      </c>
      <c r="B6319" s="33">
        <f t="shared" ca="1" si="548"/>
        <v>4</v>
      </c>
      <c r="C6319" s="33"/>
      <c r="D6319" s="34">
        <f t="shared" ca="1" si="549"/>
        <v>0.22720944408628463</v>
      </c>
      <c r="E6319" s="34">
        <f t="shared" ca="1" si="549"/>
        <v>0.31876994954892302</v>
      </c>
      <c r="F6319" s="33"/>
      <c r="G6319" s="33">
        <f t="shared" ca="1" si="545"/>
        <v>2</v>
      </c>
      <c r="H6319" s="33">
        <f t="shared" ca="1" si="546"/>
        <v>4</v>
      </c>
      <c r="I6319" s="33">
        <f t="shared" ca="1" si="547"/>
        <v>6</v>
      </c>
      <c r="K6319" s="33"/>
      <c r="L6319" s="33"/>
      <c r="M6319" s="33"/>
      <c r="N6319" s="33"/>
      <c r="O6319" s="33"/>
    </row>
    <row r="6320" spans="1:15" x14ac:dyDescent="0.25">
      <c r="A6320" s="33">
        <f t="shared" ca="1" si="548"/>
        <v>3</v>
      </c>
      <c r="B6320" s="33">
        <f t="shared" ca="1" si="548"/>
        <v>2</v>
      </c>
      <c r="C6320" s="33"/>
      <c r="D6320" s="34">
        <f t="shared" ca="1" si="549"/>
        <v>0.46294041799762764</v>
      </c>
      <c r="E6320" s="34">
        <f t="shared" ca="1" si="549"/>
        <v>0.16383428882820095</v>
      </c>
      <c r="F6320" s="33"/>
      <c r="G6320" s="33">
        <f t="shared" ca="1" si="545"/>
        <v>3</v>
      </c>
      <c r="H6320" s="33">
        <f t="shared" ca="1" si="546"/>
        <v>2</v>
      </c>
      <c r="I6320" s="33">
        <f t="shared" ca="1" si="547"/>
        <v>5</v>
      </c>
      <c r="K6320" s="33"/>
      <c r="L6320" s="33"/>
      <c r="M6320" s="33"/>
      <c r="N6320" s="33"/>
      <c r="O6320" s="33"/>
    </row>
    <row r="6321" spans="1:15" x14ac:dyDescent="0.25">
      <c r="A6321" s="33">
        <f t="shared" ca="1" si="548"/>
        <v>2</v>
      </c>
      <c r="B6321" s="33">
        <f t="shared" ca="1" si="548"/>
        <v>5</v>
      </c>
      <c r="C6321" s="33"/>
      <c r="D6321" s="34">
        <f t="shared" ca="1" si="549"/>
        <v>0.62869957528592502</v>
      </c>
      <c r="E6321" s="34">
        <f t="shared" ca="1" si="549"/>
        <v>0.82627736979345578</v>
      </c>
      <c r="F6321" s="33"/>
      <c r="G6321" s="33">
        <f t="shared" ca="1" si="545"/>
        <v>2</v>
      </c>
      <c r="H6321" s="33">
        <f t="shared" ca="1" si="546"/>
        <v>5</v>
      </c>
      <c r="I6321" s="33">
        <f t="shared" ca="1" si="547"/>
        <v>7</v>
      </c>
      <c r="K6321" s="33"/>
      <c r="L6321" s="33"/>
      <c r="M6321" s="33"/>
      <c r="N6321" s="33"/>
      <c r="O6321" s="33"/>
    </row>
    <row r="6322" spans="1:15" x14ac:dyDescent="0.25">
      <c r="A6322" s="33">
        <f t="shared" ca="1" si="548"/>
        <v>2</v>
      </c>
      <c r="B6322" s="33">
        <f t="shared" ca="1" si="548"/>
        <v>4</v>
      </c>
      <c r="C6322" s="33"/>
      <c r="D6322" s="34">
        <f t="shared" ca="1" si="549"/>
        <v>0.95802283758909135</v>
      </c>
      <c r="E6322" s="34">
        <f t="shared" ca="1" si="549"/>
        <v>0.4783202242486988</v>
      </c>
      <c r="F6322" s="33"/>
      <c r="G6322" s="33">
        <f t="shared" ca="1" si="545"/>
        <v>2</v>
      </c>
      <c r="H6322" s="33">
        <f t="shared" ca="1" si="546"/>
        <v>4</v>
      </c>
      <c r="I6322" s="33">
        <f t="shared" ca="1" si="547"/>
        <v>6</v>
      </c>
      <c r="K6322" s="33"/>
      <c r="L6322" s="33"/>
      <c r="M6322" s="33"/>
      <c r="N6322" s="33"/>
      <c r="O6322" s="33"/>
    </row>
    <row r="6323" spans="1:15" x14ac:dyDescent="0.25">
      <c r="A6323" s="33">
        <f t="shared" ca="1" si="548"/>
        <v>3</v>
      </c>
      <c r="B6323" s="33">
        <f t="shared" ca="1" si="548"/>
        <v>5</v>
      </c>
      <c r="C6323" s="33"/>
      <c r="D6323" s="34">
        <f t="shared" ca="1" si="549"/>
        <v>0.1230257358581871</v>
      </c>
      <c r="E6323" s="34">
        <f t="shared" ca="1" si="549"/>
        <v>0.68853624936767843</v>
      </c>
      <c r="F6323" s="33"/>
      <c r="G6323" s="33">
        <f t="shared" ca="1" si="545"/>
        <v>3</v>
      </c>
      <c r="H6323" s="33">
        <f t="shared" ca="1" si="546"/>
        <v>5</v>
      </c>
      <c r="I6323" s="33">
        <f t="shared" ca="1" si="547"/>
        <v>8</v>
      </c>
      <c r="K6323" s="33"/>
      <c r="L6323" s="33"/>
      <c r="M6323" s="33"/>
      <c r="N6323" s="33"/>
      <c r="O6323" s="33"/>
    </row>
    <row r="6324" spans="1:15" x14ac:dyDescent="0.25">
      <c r="A6324" s="33">
        <f t="shared" ca="1" si="548"/>
        <v>1</v>
      </c>
      <c r="B6324" s="33">
        <f t="shared" ca="1" si="548"/>
        <v>5</v>
      </c>
      <c r="C6324" s="33"/>
      <c r="D6324" s="34">
        <f t="shared" ca="1" si="549"/>
        <v>3.5803111628212037E-3</v>
      </c>
      <c r="E6324" s="34">
        <f t="shared" ca="1" si="549"/>
        <v>0.31668347290290466</v>
      </c>
      <c r="F6324" s="33"/>
      <c r="G6324" s="33">
        <f t="shared" ca="1" si="545"/>
        <v>1</v>
      </c>
      <c r="H6324" s="33">
        <f t="shared" ca="1" si="546"/>
        <v>5</v>
      </c>
      <c r="I6324" s="33">
        <f t="shared" ca="1" si="547"/>
        <v>6</v>
      </c>
      <c r="K6324" s="33"/>
      <c r="L6324" s="33"/>
      <c r="M6324" s="33"/>
      <c r="N6324" s="33"/>
      <c r="O6324" s="33"/>
    </row>
    <row r="6325" spans="1:15" x14ac:dyDescent="0.25">
      <c r="A6325" s="33">
        <f t="shared" ca="1" si="548"/>
        <v>2</v>
      </c>
      <c r="B6325" s="33">
        <f t="shared" ca="1" si="548"/>
        <v>5</v>
      </c>
      <c r="C6325" s="33"/>
      <c r="D6325" s="34">
        <f t="shared" ca="1" si="549"/>
        <v>0.3241641991836578</v>
      </c>
      <c r="E6325" s="34">
        <f t="shared" ca="1" si="549"/>
        <v>0.8416967374279769</v>
      </c>
      <c r="F6325" s="33"/>
      <c r="G6325" s="33">
        <f t="shared" ca="1" si="545"/>
        <v>2</v>
      </c>
      <c r="H6325" s="33">
        <f t="shared" ca="1" si="546"/>
        <v>5</v>
      </c>
      <c r="I6325" s="33">
        <f t="shared" ca="1" si="547"/>
        <v>7</v>
      </c>
      <c r="K6325" s="33"/>
      <c r="L6325" s="33"/>
      <c r="M6325" s="33"/>
      <c r="N6325" s="33"/>
      <c r="O6325" s="33"/>
    </row>
    <row r="6326" spans="1:15" x14ac:dyDescent="0.25">
      <c r="A6326" s="33">
        <f t="shared" ca="1" si="548"/>
        <v>3</v>
      </c>
      <c r="B6326" s="33">
        <f t="shared" ca="1" si="548"/>
        <v>4</v>
      </c>
      <c r="C6326" s="33"/>
      <c r="D6326" s="34">
        <f t="shared" ca="1" si="549"/>
        <v>0.27006380003403607</v>
      </c>
      <c r="E6326" s="34">
        <f t="shared" ca="1" si="549"/>
        <v>0.84923603045846774</v>
      </c>
      <c r="F6326" s="33"/>
      <c r="G6326" s="33">
        <f t="shared" ca="1" si="545"/>
        <v>3</v>
      </c>
      <c r="H6326" s="33">
        <f t="shared" ca="1" si="546"/>
        <v>4</v>
      </c>
      <c r="I6326" s="33">
        <f t="shared" ca="1" si="547"/>
        <v>7</v>
      </c>
      <c r="K6326" s="33"/>
      <c r="L6326" s="33"/>
      <c r="M6326" s="33"/>
      <c r="N6326" s="33"/>
      <c r="O6326" s="33"/>
    </row>
    <row r="6327" spans="1:15" x14ac:dyDescent="0.25">
      <c r="A6327" s="33">
        <f t="shared" ca="1" si="548"/>
        <v>4</v>
      </c>
      <c r="B6327" s="33">
        <f t="shared" ca="1" si="548"/>
        <v>1</v>
      </c>
      <c r="C6327" s="33"/>
      <c r="D6327" s="34">
        <f t="shared" ca="1" si="549"/>
        <v>1.8090423473114292E-2</v>
      </c>
      <c r="E6327" s="34">
        <f t="shared" ca="1" si="549"/>
        <v>0.92335288692633133</v>
      </c>
      <c r="F6327" s="33"/>
      <c r="G6327" s="33">
        <f t="shared" ca="1" si="545"/>
        <v>4</v>
      </c>
      <c r="H6327" s="33">
        <f t="shared" ca="1" si="546"/>
        <v>1</v>
      </c>
      <c r="I6327" s="33">
        <f t="shared" ca="1" si="547"/>
        <v>5</v>
      </c>
      <c r="K6327" s="33"/>
      <c r="L6327" s="33"/>
      <c r="M6327" s="33"/>
      <c r="N6327" s="33"/>
      <c r="O6327" s="33"/>
    </row>
    <row r="6328" spans="1:15" x14ac:dyDescent="0.25">
      <c r="A6328" s="33">
        <f t="shared" ca="1" si="548"/>
        <v>5</v>
      </c>
      <c r="B6328" s="33">
        <f t="shared" ca="1" si="548"/>
        <v>1</v>
      </c>
      <c r="C6328" s="33"/>
      <c r="D6328" s="34">
        <f t="shared" ca="1" si="549"/>
        <v>0.40051692746999257</v>
      </c>
      <c r="E6328" s="34">
        <f t="shared" ca="1" si="549"/>
        <v>0.95492725857389926</v>
      </c>
      <c r="F6328" s="33"/>
      <c r="G6328" s="33">
        <f t="shared" ca="1" si="545"/>
        <v>5</v>
      </c>
      <c r="H6328" s="33">
        <f t="shared" ca="1" si="546"/>
        <v>1</v>
      </c>
      <c r="I6328" s="33">
        <f t="shared" ca="1" si="547"/>
        <v>6</v>
      </c>
      <c r="K6328" s="33"/>
      <c r="L6328" s="33"/>
      <c r="M6328" s="33"/>
      <c r="N6328" s="33"/>
      <c r="O6328" s="33"/>
    </row>
    <row r="6329" spans="1:15" x14ac:dyDescent="0.25">
      <c r="A6329" s="33">
        <f t="shared" ca="1" si="548"/>
        <v>5</v>
      </c>
      <c r="B6329" s="33">
        <f t="shared" ca="1" si="548"/>
        <v>6</v>
      </c>
      <c r="C6329" s="33"/>
      <c r="D6329" s="34">
        <f t="shared" ca="1" si="549"/>
        <v>0.45425906173075181</v>
      </c>
      <c r="E6329" s="34">
        <f t="shared" ca="1" si="549"/>
        <v>6.8854471981220633E-2</v>
      </c>
      <c r="F6329" s="33"/>
      <c r="G6329" s="33">
        <f t="shared" ca="1" si="545"/>
        <v>5</v>
      </c>
      <c r="H6329" s="33">
        <f t="shared" ca="1" si="546"/>
        <v>6</v>
      </c>
      <c r="I6329" s="33">
        <f t="shared" ca="1" si="547"/>
        <v>11</v>
      </c>
      <c r="K6329" s="33"/>
      <c r="L6329" s="33"/>
      <c r="M6329" s="33"/>
      <c r="N6329" s="33"/>
      <c r="O6329" s="33"/>
    </row>
    <row r="6330" spans="1:15" x14ac:dyDescent="0.25">
      <c r="A6330" s="33">
        <f t="shared" ca="1" si="548"/>
        <v>3</v>
      </c>
      <c r="B6330" s="33">
        <f t="shared" ca="1" si="548"/>
        <v>2</v>
      </c>
      <c r="C6330" s="33"/>
      <c r="D6330" s="34">
        <f t="shared" ca="1" si="549"/>
        <v>0.94291131326800304</v>
      </c>
      <c r="E6330" s="34">
        <f t="shared" ca="1" si="549"/>
        <v>0.97425012108877751</v>
      </c>
      <c r="F6330" s="33"/>
      <c r="G6330" s="33">
        <f t="shared" ca="1" si="545"/>
        <v>3</v>
      </c>
      <c r="H6330" s="33">
        <f t="shared" ca="1" si="546"/>
        <v>2</v>
      </c>
      <c r="I6330" s="33">
        <f t="shared" ca="1" si="547"/>
        <v>5</v>
      </c>
      <c r="K6330" s="33"/>
      <c r="L6330" s="33"/>
      <c r="M6330" s="33"/>
      <c r="N6330" s="33"/>
      <c r="O6330" s="33"/>
    </row>
    <row r="6331" spans="1:15" x14ac:dyDescent="0.25">
      <c r="A6331" s="33">
        <f t="shared" ca="1" si="548"/>
        <v>1</v>
      </c>
      <c r="B6331" s="33">
        <f t="shared" ca="1" si="548"/>
        <v>6</v>
      </c>
      <c r="C6331" s="33"/>
      <c r="D6331" s="34">
        <f t="shared" ca="1" si="549"/>
        <v>0.62330795184409638</v>
      </c>
      <c r="E6331" s="34">
        <f t="shared" ca="1" si="549"/>
        <v>0.73093702776614233</v>
      </c>
      <c r="F6331" s="33"/>
      <c r="G6331" s="33">
        <f t="shared" ca="1" si="545"/>
        <v>1</v>
      </c>
      <c r="H6331" s="33">
        <f t="shared" ca="1" si="546"/>
        <v>6</v>
      </c>
      <c r="I6331" s="33">
        <f t="shared" ca="1" si="547"/>
        <v>7</v>
      </c>
      <c r="K6331" s="33"/>
      <c r="L6331" s="33"/>
      <c r="M6331" s="33"/>
      <c r="N6331" s="33"/>
      <c r="O6331" s="33"/>
    </row>
    <row r="6332" spans="1:15" x14ac:dyDescent="0.25">
      <c r="A6332" s="33">
        <f t="shared" ca="1" si="548"/>
        <v>6</v>
      </c>
      <c r="B6332" s="33">
        <f t="shared" ca="1" si="548"/>
        <v>3</v>
      </c>
      <c r="C6332" s="33"/>
      <c r="D6332" s="34">
        <f t="shared" ca="1" si="549"/>
        <v>0.19102805122624222</v>
      </c>
      <c r="E6332" s="34">
        <f t="shared" ca="1" si="549"/>
        <v>0.27400162930699645</v>
      </c>
      <c r="F6332" s="33"/>
      <c r="G6332" s="33">
        <f t="shared" ca="1" si="545"/>
        <v>6</v>
      </c>
      <c r="H6332" s="33">
        <f t="shared" ca="1" si="546"/>
        <v>3</v>
      </c>
      <c r="I6332" s="33">
        <f t="shared" ca="1" si="547"/>
        <v>9</v>
      </c>
      <c r="K6332" s="33"/>
      <c r="L6332" s="33"/>
      <c r="M6332" s="33"/>
      <c r="N6332" s="33"/>
      <c r="O6332" s="33"/>
    </row>
    <row r="6333" spans="1:15" x14ac:dyDescent="0.25">
      <c r="A6333" s="33">
        <f t="shared" ca="1" si="548"/>
        <v>1</v>
      </c>
      <c r="B6333" s="33">
        <f t="shared" ca="1" si="548"/>
        <v>1</v>
      </c>
      <c r="C6333" s="33"/>
      <c r="D6333" s="34">
        <f t="shared" ca="1" si="549"/>
        <v>3.6830783953381574E-2</v>
      </c>
      <c r="E6333" s="34">
        <f t="shared" ca="1" si="549"/>
        <v>0.11597574463345406</v>
      </c>
      <c r="F6333" s="33"/>
      <c r="G6333" s="33">
        <f t="shared" ca="1" si="545"/>
        <v>1</v>
      </c>
      <c r="H6333" s="33">
        <f t="shared" ca="1" si="546"/>
        <v>1</v>
      </c>
      <c r="I6333" s="33">
        <f t="shared" ca="1" si="547"/>
        <v>2</v>
      </c>
      <c r="K6333" s="33"/>
      <c r="L6333" s="33"/>
      <c r="M6333" s="33"/>
      <c r="N6333" s="33"/>
      <c r="O6333" s="33"/>
    </row>
    <row r="6334" spans="1:15" x14ac:dyDescent="0.25">
      <c r="A6334" s="33">
        <f t="shared" ca="1" si="548"/>
        <v>1</v>
      </c>
      <c r="B6334" s="33">
        <f t="shared" ca="1" si="548"/>
        <v>5</v>
      </c>
      <c r="C6334" s="33"/>
      <c r="D6334" s="34">
        <f t="shared" ca="1" si="549"/>
        <v>0.64543380718543963</v>
      </c>
      <c r="E6334" s="34">
        <f t="shared" ca="1" si="549"/>
        <v>0.15667840566205504</v>
      </c>
      <c r="F6334" s="33"/>
      <c r="G6334" s="33">
        <f t="shared" ca="1" si="545"/>
        <v>1</v>
      </c>
      <c r="H6334" s="33">
        <f t="shared" ca="1" si="546"/>
        <v>5</v>
      </c>
      <c r="I6334" s="33">
        <f t="shared" ca="1" si="547"/>
        <v>6</v>
      </c>
      <c r="K6334" s="33"/>
      <c r="L6334" s="33"/>
      <c r="M6334" s="33"/>
      <c r="N6334" s="33"/>
      <c r="O6334" s="33"/>
    </row>
    <row r="6335" spans="1:15" x14ac:dyDescent="0.25">
      <c r="A6335" s="33">
        <f t="shared" ca="1" si="548"/>
        <v>3</v>
      </c>
      <c r="B6335" s="33">
        <f t="shared" ca="1" si="548"/>
        <v>3</v>
      </c>
      <c r="C6335" s="33"/>
      <c r="D6335" s="34">
        <f t="shared" ca="1" si="549"/>
        <v>0.57097062488500461</v>
      </c>
      <c r="E6335" s="34">
        <f t="shared" ca="1" si="549"/>
        <v>0.74738779024069868</v>
      </c>
      <c r="F6335" s="33"/>
      <c r="G6335" s="33">
        <f t="shared" ca="1" si="545"/>
        <v>3</v>
      </c>
      <c r="H6335" s="33">
        <f t="shared" ca="1" si="546"/>
        <v>3</v>
      </c>
      <c r="I6335" s="33">
        <f t="shared" ca="1" si="547"/>
        <v>6</v>
      </c>
      <c r="K6335" s="33"/>
      <c r="L6335" s="33"/>
      <c r="M6335" s="33"/>
      <c r="N6335" s="33"/>
      <c r="O6335" s="33"/>
    </row>
    <row r="6336" spans="1:15" x14ac:dyDescent="0.25">
      <c r="A6336" s="33">
        <f t="shared" ca="1" si="548"/>
        <v>4</v>
      </c>
      <c r="B6336" s="33">
        <f t="shared" ca="1" si="548"/>
        <v>5</v>
      </c>
      <c r="C6336" s="33"/>
      <c r="D6336" s="34">
        <f t="shared" ca="1" si="549"/>
        <v>0.57121393742643756</v>
      </c>
      <c r="E6336" s="34">
        <f t="shared" ca="1" si="549"/>
        <v>0.80482486141428866</v>
      </c>
      <c r="F6336" s="33"/>
      <c r="G6336" s="33">
        <f t="shared" ca="1" si="545"/>
        <v>4</v>
      </c>
      <c r="H6336" s="33">
        <f t="shared" ca="1" si="546"/>
        <v>5</v>
      </c>
      <c r="I6336" s="33">
        <f t="shared" ca="1" si="547"/>
        <v>9</v>
      </c>
      <c r="K6336" s="33"/>
      <c r="L6336" s="33"/>
      <c r="M6336" s="33"/>
      <c r="N6336" s="33"/>
      <c r="O6336" s="33"/>
    </row>
    <row r="6337" spans="1:15" x14ac:dyDescent="0.25">
      <c r="A6337" s="33">
        <f t="shared" ca="1" si="548"/>
        <v>2</v>
      </c>
      <c r="B6337" s="33">
        <f t="shared" ca="1" si="548"/>
        <v>5</v>
      </c>
      <c r="C6337" s="33"/>
      <c r="D6337" s="34">
        <f t="shared" ca="1" si="549"/>
        <v>0.25448211572879365</v>
      </c>
      <c r="E6337" s="34">
        <f t="shared" ca="1" si="549"/>
        <v>0.51882917960888064</v>
      </c>
      <c r="F6337" s="33"/>
      <c r="G6337" s="33">
        <f t="shared" ca="1" si="545"/>
        <v>2</v>
      </c>
      <c r="H6337" s="33">
        <f t="shared" ca="1" si="546"/>
        <v>5</v>
      </c>
      <c r="I6337" s="33">
        <f t="shared" ca="1" si="547"/>
        <v>7</v>
      </c>
      <c r="K6337" s="33"/>
      <c r="L6337" s="33"/>
      <c r="M6337" s="33"/>
      <c r="N6337" s="33"/>
      <c r="O6337" s="33"/>
    </row>
    <row r="6338" spans="1:15" x14ac:dyDescent="0.25">
      <c r="A6338" s="33">
        <f t="shared" ca="1" si="548"/>
        <v>4</v>
      </c>
      <c r="B6338" s="33">
        <f t="shared" ca="1" si="548"/>
        <v>6</v>
      </c>
      <c r="C6338" s="33"/>
      <c r="D6338" s="34">
        <f t="shared" ca="1" si="549"/>
        <v>0.18041945583135877</v>
      </c>
      <c r="E6338" s="34">
        <f t="shared" ca="1" si="549"/>
        <v>0.5634519643384539</v>
      </c>
      <c r="F6338" s="33"/>
      <c r="G6338" s="33">
        <f t="shared" ca="1" si="545"/>
        <v>4</v>
      </c>
      <c r="H6338" s="33">
        <f t="shared" ca="1" si="546"/>
        <v>6</v>
      </c>
      <c r="I6338" s="33">
        <f t="shared" ca="1" si="547"/>
        <v>10</v>
      </c>
      <c r="K6338" s="33"/>
      <c r="L6338" s="33"/>
      <c r="M6338" s="33"/>
      <c r="N6338" s="33"/>
      <c r="O6338" s="33"/>
    </row>
    <row r="6339" spans="1:15" x14ac:dyDescent="0.25">
      <c r="A6339" s="33">
        <f t="shared" ca="1" si="548"/>
        <v>2</v>
      </c>
      <c r="B6339" s="33">
        <f t="shared" ca="1" si="548"/>
        <v>4</v>
      </c>
      <c r="C6339" s="33"/>
      <c r="D6339" s="34">
        <f t="shared" ca="1" si="549"/>
        <v>0.6050353104655708</v>
      </c>
      <c r="E6339" s="34">
        <f t="shared" ca="1" si="549"/>
        <v>0.32162567351446314</v>
      </c>
      <c r="F6339" s="33"/>
      <c r="G6339" s="33">
        <f t="shared" ca="1" si="545"/>
        <v>2</v>
      </c>
      <c r="H6339" s="33">
        <f t="shared" ca="1" si="546"/>
        <v>4</v>
      </c>
      <c r="I6339" s="33">
        <f t="shared" ca="1" si="547"/>
        <v>6</v>
      </c>
      <c r="K6339" s="33"/>
      <c r="L6339" s="33"/>
      <c r="M6339" s="33"/>
      <c r="N6339" s="33"/>
      <c r="O6339" s="33"/>
    </row>
    <row r="6340" spans="1:15" x14ac:dyDescent="0.25">
      <c r="A6340" s="33">
        <f t="shared" ca="1" si="548"/>
        <v>4</v>
      </c>
      <c r="B6340" s="33">
        <f t="shared" ca="1" si="548"/>
        <v>1</v>
      </c>
      <c r="C6340" s="33"/>
      <c r="D6340" s="34">
        <f t="shared" ca="1" si="549"/>
        <v>0.22602969474101653</v>
      </c>
      <c r="E6340" s="34">
        <f t="shared" ca="1" si="549"/>
        <v>0.3960902442162928</v>
      </c>
      <c r="F6340" s="33"/>
      <c r="G6340" s="33">
        <f t="shared" ca="1" si="545"/>
        <v>4</v>
      </c>
      <c r="H6340" s="33">
        <f t="shared" ca="1" si="546"/>
        <v>1</v>
      </c>
      <c r="I6340" s="33">
        <f t="shared" ca="1" si="547"/>
        <v>5</v>
      </c>
      <c r="K6340" s="33"/>
      <c r="L6340" s="33"/>
      <c r="M6340" s="33"/>
      <c r="N6340" s="33"/>
      <c r="O6340" s="33"/>
    </row>
    <row r="6341" spans="1:15" x14ac:dyDescent="0.25">
      <c r="A6341" s="33">
        <f t="shared" ca="1" si="548"/>
        <v>5</v>
      </c>
      <c r="B6341" s="33">
        <f t="shared" ca="1" si="548"/>
        <v>5</v>
      </c>
      <c r="C6341" s="33"/>
      <c r="D6341" s="34">
        <f t="shared" ca="1" si="549"/>
        <v>0.5237881314297399</v>
      </c>
      <c r="E6341" s="34">
        <f t="shared" ca="1" si="549"/>
        <v>0.72567021372007878</v>
      </c>
      <c r="F6341" s="33"/>
      <c r="G6341" s="33">
        <f t="shared" ca="1" si="545"/>
        <v>5</v>
      </c>
      <c r="H6341" s="33">
        <f t="shared" ca="1" si="546"/>
        <v>5</v>
      </c>
      <c r="I6341" s="33">
        <f t="shared" ca="1" si="547"/>
        <v>10</v>
      </c>
      <c r="K6341" s="33"/>
      <c r="L6341" s="33"/>
      <c r="M6341" s="33"/>
      <c r="N6341" s="33"/>
      <c r="O6341" s="33"/>
    </row>
    <row r="6342" spans="1:15" x14ac:dyDescent="0.25">
      <c r="A6342" s="33">
        <f t="shared" ca="1" si="548"/>
        <v>3</v>
      </c>
      <c r="B6342" s="33">
        <f t="shared" ca="1" si="548"/>
        <v>6</v>
      </c>
      <c r="C6342" s="33"/>
      <c r="D6342" s="34">
        <f t="shared" ca="1" si="549"/>
        <v>4.0932467866071298E-2</v>
      </c>
      <c r="E6342" s="34">
        <f t="shared" ca="1" si="549"/>
        <v>0.77943148749541069</v>
      </c>
      <c r="F6342" s="33"/>
      <c r="G6342" s="33">
        <f t="shared" ref="G6342:G6405" ca="1" si="550">IF(AND(COUNTIF($B$91:$G$91,A6342)=1,D6342&lt;=$B$90),RANDBETWEEN(1,6),A6342)</f>
        <v>3</v>
      </c>
      <c r="H6342" s="33">
        <f t="shared" ref="H6342:H6405" ca="1" si="551">IF(AND(COUNTIF($B$91:$G$91,B6342)=1,E6342&lt;=$B$90),RANDBETWEEN(1,6),B6342)</f>
        <v>6</v>
      </c>
      <c r="I6342" s="33">
        <f t="shared" ref="I6342:I6405" ca="1" si="552">SUM(G6342:H6342)</f>
        <v>9</v>
      </c>
      <c r="K6342" s="33"/>
      <c r="L6342" s="33"/>
      <c r="M6342" s="33"/>
      <c r="N6342" s="33"/>
      <c r="O6342" s="33"/>
    </row>
    <row r="6343" spans="1:15" x14ac:dyDescent="0.25">
      <c r="A6343" s="33">
        <f t="shared" ref="A6343:B6406" ca="1" si="553">RANDBETWEEN(1,6)</f>
        <v>1</v>
      </c>
      <c r="B6343" s="33">
        <f t="shared" ca="1" si="553"/>
        <v>4</v>
      </c>
      <c r="C6343" s="33"/>
      <c r="D6343" s="34">
        <f t="shared" ref="D6343:E6406" ca="1" si="554">RAND()</f>
        <v>0.37390393443875702</v>
      </c>
      <c r="E6343" s="34">
        <f t="shared" ca="1" si="554"/>
        <v>0.55752722528917253</v>
      </c>
      <c r="F6343" s="33"/>
      <c r="G6343" s="33">
        <f t="shared" ca="1" si="550"/>
        <v>1</v>
      </c>
      <c r="H6343" s="33">
        <f t="shared" ca="1" si="551"/>
        <v>4</v>
      </c>
      <c r="I6343" s="33">
        <f t="shared" ca="1" si="552"/>
        <v>5</v>
      </c>
      <c r="K6343" s="33"/>
      <c r="L6343" s="33"/>
      <c r="M6343" s="33"/>
      <c r="N6343" s="33"/>
      <c r="O6343" s="33"/>
    </row>
    <row r="6344" spans="1:15" x14ac:dyDescent="0.25">
      <c r="A6344" s="33">
        <f t="shared" ca="1" si="553"/>
        <v>4</v>
      </c>
      <c r="B6344" s="33">
        <f t="shared" ca="1" si="553"/>
        <v>3</v>
      </c>
      <c r="C6344" s="33"/>
      <c r="D6344" s="34">
        <f t="shared" ca="1" si="554"/>
        <v>0.97526459628938389</v>
      </c>
      <c r="E6344" s="34">
        <f t="shared" ca="1" si="554"/>
        <v>0.68972378337501605</v>
      </c>
      <c r="F6344" s="33"/>
      <c r="G6344" s="33">
        <f t="shared" ca="1" si="550"/>
        <v>4</v>
      </c>
      <c r="H6344" s="33">
        <f t="shared" ca="1" si="551"/>
        <v>3</v>
      </c>
      <c r="I6344" s="33">
        <f t="shared" ca="1" si="552"/>
        <v>7</v>
      </c>
      <c r="K6344" s="33"/>
      <c r="L6344" s="33"/>
      <c r="M6344" s="33"/>
      <c r="N6344" s="33"/>
      <c r="O6344" s="33"/>
    </row>
    <row r="6345" spans="1:15" x14ac:dyDescent="0.25">
      <c r="A6345" s="33">
        <f t="shared" ca="1" si="553"/>
        <v>3</v>
      </c>
      <c r="B6345" s="33">
        <f t="shared" ca="1" si="553"/>
        <v>1</v>
      </c>
      <c r="C6345" s="33"/>
      <c r="D6345" s="34">
        <f t="shared" ca="1" si="554"/>
        <v>0.99258821682961229</v>
      </c>
      <c r="E6345" s="34">
        <f t="shared" ca="1" si="554"/>
        <v>0.71591339068366999</v>
      </c>
      <c r="F6345" s="33"/>
      <c r="G6345" s="33">
        <f t="shared" ca="1" si="550"/>
        <v>3</v>
      </c>
      <c r="H6345" s="33">
        <f t="shared" ca="1" si="551"/>
        <v>1</v>
      </c>
      <c r="I6345" s="33">
        <f t="shared" ca="1" si="552"/>
        <v>4</v>
      </c>
      <c r="K6345" s="33"/>
      <c r="L6345" s="33"/>
      <c r="M6345" s="33"/>
      <c r="N6345" s="33"/>
      <c r="O6345" s="33"/>
    </row>
    <row r="6346" spans="1:15" x14ac:dyDescent="0.25">
      <c r="A6346" s="33">
        <f t="shared" ca="1" si="553"/>
        <v>2</v>
      </c>
      <c r="B6346" s="33">
        <f t="shared" ca="1" si="553"/>
        <v>6</v>
      </c>
      <c r="C6346" s="33"/>
      <c r="D6346" s="34">
        <f t="shared" ca="1" si="554"/>
        <v>0.7369449364306504</v>
      </c>
      <c r="E6346" s="34">
        <f t="shared" ca="1" si="554"/>
        <v>0.34237493604957736</v>
      </c>
      <c r="F6346" s="33"/>
      <c r="G6346" s="33">
        <f t="shared" ca="1" si="550"/>
        <v>2</v>
      </c>
      <c r="H6346" s="33">
        <f t="shared" ca="1" si="551"/>
        <v>6</v>
      </c>
      <c r="I6346" s="33">
        <f t="shared" ca="1" si="552"/>
        <v>8</v>
      </c>
      <c r="K6346" s="33"/>
      <c r="L6346" s="33"/>
      <c r="M6346" s="33"/>
      <c r="N6346" s="33"/>
      <c r="O6346" s="33"/>
    </row>
    <row r="6347" spans="1:15" x14ac:dyDescent="0.25">
      <c r="A6347" s="33">
        <f t="shared" ca="1" si="553"/>
        <v>3</v>
      </c>
      <c r="B6347" s="33">
        <f t="shared" ca="1" si="553"/>
        <v>5</v>
      </c>
      <c r="C6347" s="33"/>
      <c r="D6347" s="34">
        <f t="shared" ca="1" si="554"/>
        <v>0.29566351811959968</v>
      </c>
      <c r="E6347" s="34">
        <f t="shared" ca="1" si="554"/>
        <v>0.16291269360479799</v>
      </c>
      <c r="F6347" s="33"/>
      <c r="G6347" s="33">
        <f t="shared" ca="1" si="550"/>
        <v>3</v>
      </c>
      <c r="H6347" s="33">
        <f t="shared" ca="1" si="551"/>
        <v>5</v>
      </c>
      <c r="I6347" s="33">
        <f t="shared" ca="1" si="552"/>
        <v>8</v>
      </c>
      <c r="K6347" s="33"/>
      <c r="L6347" s="33"/>
      <c r="M6347" s="33"/>
      <c r="N6347" s="33"/>
      <c r="O6347" s="33"/>
    </row>
    <row r="6348" spans="1:15" x14ac:dyDescent="0.25">
      <c r="A6348" s="33">
        <f t="shared" ca="1" si="553"/>
        <v>5</v>
      </c>
      <c r="B6348" s="33">
        <f t="shared" ca="1" si="553"/>
        <v>6</v>
      </c>
      <c r="C6348" s="33"/>
      <c r="D6348" s="34">
        <f t="shared" ca="1" si="554"/>
        <v>0.26537468780714346</v>
      </c>
      <c r="E6348" s="34">
        <f t="shared" ca="1" si="554"/>
        <v>0.90724427445383238</v>
      </c>
      <c r="F6348" s="33"/>
      <c r="G6348" s="33">
        <f t="shared" ca="1" si="550"/>
        <v>5</v>
      </c>
      <c r="H6348" s="33">
        <f t="shared" ca="1" si="551"/>
        <v>6</v>
      </c>
      <c r="I6348" s="33">
        <f t="shared" ca="1" si="552"/>
        <v>11</v>
      </c>
      <c r="K6348" s="33"/>
      <c r="L6348" s="33"/>
      <c r="M6348" s="33"/>
      <c r="N6348" s="33"/>
      <c r="O6348" s="33"/>
    </row>
    <row r="6349" spans="1:15" x14ac:dyDescent="0.25">
      <c r="A6349" s="33">
        <f t="shared" ca="1" si="553"/>
        <v>6</v>
      </c>
      <c r="B6349" s="33">
        <f t="shared" ca="1" si="553"/>
        <v>5</v>
      </c>
      <c r="C6349" s="33"/>
      <c r="D6349" s="34">
        <f t="shared" ca="1" si="554"/>
        <v>0.9912568184541164</v>
      </c>
      <c r="E6349" s="34">
        <f t="shared" ca="1" si="554"/>
        <v>2.8787748103427657E-2</v>
      </c>
      <c r="F6349" s="33"/>
      <c r="G6349" s="33">
        <f t="shared" ca="1" si="550"/>
        <v>6</v>
      </c>
      <c r="H6349" s="33">
        <f t="shared" ca="1" si="551"/>
        <v>5</v>
      </c>
      <c r="I6349" s="33">
        <f t="shared" ca="1" si="552"/>
        <v>11</v>
      </c>
      <c r="K6349" s="33"/>
      <c r="L6349" s="33"/>
      <c r="M6349" s="33"/>
      <c r="N6349" s="33"/>
      <c r="O6349" s="33"/>
    </row>
    <row r="6350" spans="1:15" x14ac:dyDescent="0.25">
      <c r="A6350" s="33">
        <f t="shared" ca="1" si="553"/>
        <v>4</v>
      </c>
      <c r="B6350" s="33">
        <f t="shared" ca="1" si="553"/>
        <v>6</v>
      </c>
      <c r="C6350" s="33"/>
      <c r="D6350" s="34">
        <f t="shared" ca="1" si="554"/>
        <v>4.6597925460885259E-2</v>
      </c>
      <c r="E6350" s="34">
        <f t="shared" ca="1" si="554"/>
        <v>0.80450560085759359</v>
      </c>
      <c r="F6350" s="33"/>
      <c r="G6350" s="33">
        <f t="shared" ca="1" si="550"/>
        <v>4</v>
      </c>
      <c r="H6350" s="33">
        <f t="shared" ca="1" si="551"/>
        <v>6</v>
      </c>
      <c r="I6350" s="33">
        <f t="shared" ca="1" si="552"/>
        <v>10</v>
      </c>
      <c r="K6350" s="33"/>
      <c r="L6350" s="33"/>
      <c r="M6350" s="33"/>
      <c r="N6350" s="33"/>
      <c r="O6350" s="33"/>
    </row>
    <row r="6351" spans="1:15" x14ac:dyDescent="0.25">
      <c r="A6351" s="33">
        <f t="shared" ca="1" si="553"/>
        <v>1</v>
      </c>
      <c r="B6351" s="33">
        <f t="shared" ca="1" si="553"/>
        <v>1</v>
      </c>
      <c r="C6351" s="33"/>
      <c r="D6351" s="34">
        <f t="shared" ca="1" si="554"/>
        <v>0.37841018443967744</v>
      </c>
      <c r="E6351" s="34">
        <f t="shared" ca="1" si="554"/>
        <v>0.81803717174947321</v>
      </c>
      <c r="F6351" s="33"/>
      <c r="G6351" s="33">
        <f t="shared" ca="1" si="550"/>
        <v>1</v>
      </c>
      <c r="H6351" s="33">
        <f t="shared" ca="1" si="551"/>
        <v>1</v>
      </c>
      <c r="I6351" s="33">
        <f t="shared" ca="1" si="552"/>
        <v>2</v>
      </c>
      <c r="K6351" s="33"/>
      <c r="L6351" s="33"/>
      <c r="M6351" s="33"/>
      <c r="N6351" s="33"/>
      <c r="O6351" s="33"/>
    </row>
    <row r="6352" spans="1:15" x14ac:dyDescent="0.25">
      <c r="A6352" s="33">
        <f t="shared" ca="1" si="553"/>
        <v>6</v>
      </c>
      <c r="B6352" s="33">
        <f t="shared" ca="1" si="553"/>
        <v>4</v>
      </c>
      <c r="C6352" s="33"/>
      <c r="D6352" s="34">
        <f t="shared" ca="1" si="554"/>
        <v>0.97175534215023873</v>
      </c>
      <c r="E6352" s="34">
        <f t="shared" ca="1" si="554"/>
        <v>0.19408441300602863</v>
      </c>
      <c r="F6352" s="33"/>
      <c r="G6352" s="33">
        <f t="shared" ca="1" si="550"/>
        <v>6</v>
      </c>
      <c r="H6352" s="33">
        <f t="shared" ca="1" si="551"/>
        <v>4</v>
      </c>
      <c r="I6352" s="33">
        <f t="shared" ca="1" si="552"/>
        <v>10</v>
      </c>
      <c r="K6352" s="33"/>
      <c r="L6352" s="33"/>
      <c r="M6352" s="33"/>
      <c r="N6352" s="33"/>
      <c r="O6352" s="33"/>
    </row>
    <row r="6353" spans="1:15" x14ac:dyDescent="0.25">
      <c r="A6353" s="33">
        <f t="shared" ca="1" si="553"/>
        <v>6</v>
      </c>
      <c r="B6353" s="33">
        <f t="shared" ca="1" si="553"/>
        <v>3</v>
      </c>
      <c r="C6353" s="33"/>
      <c r="D6353" s="34">
        <f t="shared" ca="1" si="554"/>
        <v>0.30504190271495968</v>
      </c>
      <c r="E6353" s="34">
        <f t="shared" ca="1" si="554"/>
        <v>0.71929024572626932</v>
      </c>
      <c r="F6353" s="33"/>
      <c r="G6353" s="33">
        <f t="shared" ca="1" si="550"/>
        <v>6</v>
      </c>
      <c r="H6353" s="33">
        <f t="shared" ca="1" si="551"/>
        <v>3</v>
      </c>
      <c r="I6353" s="33">
        <f t="shared" ca="1" si="552"/>
        <v>9</v>
      </c>
      <c r="K6353" s="33"/>
      <c r="L6353" s="33"/>
      <c r="M6353" s="33"/>
      <c r="N6353" s="33"/>
      <c r="O6353" s="33"/>
    </row>
    <row r="6354" spans="1:15" x14ac:dyDescent="0.25">
      <c r="A6354" s="33">
        <f t="shared" ca="1" si="553"/>
        <v>6</v>
      </c>
      <c r="B6354" s="33">
        <f t="shared" ca="1" si="553"/>
        <v>5</v>
      </c>
      <c r="C6354" s="33"/>
      <c r="D6354" s="34">
        <f t="shared" ca="1" si="554"/>
        <v>0.75678820412401904</v>
      </c>
      <c r="E6354" s="34">
        <f t="shared" ca="1" si="554"/>
        <v>0.43879537503328159</v>
      </c>
      <c r="F6354" s="33"/>
      <c r="G6354" s="33">
        <f t="shared" ca="1" si="550"/>
        <v>6</v>
      </c>
      <c r="H6354" s="33">
        <f t="shared" ca="1" si="551"/>
        <v>5</v>
      </c>
      <c r="I6354" s="33">
        <f t="shared" ca="1" si="552"/>
        <v>11</v>
      </c>
      <c r="K6354" s="33"/>
      <c r="L6354" s="33"/>
      <c r="M6354" s="33"/>
      <c r="N6354" s="33"/>
      <c r="O6354" s="33"/>
    </row>
    <row r="6355" spans="1:15" x14ac:dyDescent="0.25">
      <c r="A6355" s="33">
        <f t="shared" ca="1" si="553"/>
        <v>6</v>
      </c>
      <c r="B6355" s="33">
        <f t="shared" ca="1" si="553"/>
        <v>3</v>
      </c>
      <c r="C6355" s="33"/>
      <c r="D6355" s="34">
        <f t="shared" ca="1" si="554"/>
        <v>6.6213083713710819E-2</v>
      </c>
      <c r="E6355" s="34">
        <f t="shared" ca="1" si="554"/>
        <v>0.71016136761402926</v>
      </c>
      <c r="F6355" s="33"/>
      <c r="G6355" s="33">
        <f t="shared" ca="1" si="550"/>
        <v>6</v>
      </c>
      <c r="H6355" s="33">
        <f t="shared" ca="1" si="551"/>
        <v>3</v>
      </c>
      <c r="I6355" s="33">
        <f t="shared" ca="1" si="552"/>
        <v>9</v>
      </c>
      <c r="K6355" s="33"/>
      <c r="L6355" s="33"/>
      <c r="M6355" s="33"/>
      <c r="N6355" s="33"/>
      <c r="O6355" s="33"/>
    </row>
    <row r="6356" spans="1:15" x14ac:dyDescent="0.25">
      <c r="A6356" s="33">
        <f t="shared" ca="1" si="553"/>
        <v>5</v>
      </c>
      <c r="B6356" s="33">
        <f t="shared" ca="1" si="553"/>
        <v>3</v>
      </c>
      <c r="C6356" s="33"/>
      <c r="D6356" s="34">
        <f t="shared" ca="1" si="554"/>
        <v>0.46114900287840133</v>
      </c>
      <c r="E6356" s="34">
        <f t="shared" ca="1" si="554"/>
        <v>6.3752752637190269E-2</v>
      </c>
      <c r="F6356" s="33"/>
      <c r="G6356" s="33">
        <f t="shared" ca="1" si="550"/>
        <v>5</v>
      </c>
      <c r="H6356" s="33">
        <f t="shared" ca="1" si="551"/>
        <v>3</v>
      </c>
      <c r="I6356" s="33">
        <f t="shared" ca="1" si="552"/>
        <v>8</v>
      </c>
      <c r="K6356" s="33"/>
      <c r="L6356" s="33"/>
      <c r="M6356" s="33"/>
      <c r="N6356" s="33"/>
      <c r="O6356" s="33"/>
    </row>
    <row r="6357" spans="1:15" x14ac:dyDescent="0.25">
      <c r="A6357" s="33">
        <f t="shared" ca="1" si="553"/>
        <v>6</v>
      </c>
      <c r="B6357" s="33">
        <f t="shared" ca="1" si="553"/>
        <v>2</v>
      </c>
      <c r="C6357" s="33"/>
      <c r="D6357" s="34">
        <f t="shared" ca="1" si="554"/>
        <v>3.7409203035795313E-3</v>
      </c>
      <c r="E6357" s="34">
        <f t="shared" ca="1" si="554"/>
        <v>0.9845163819439271</v>
      </c>
      <c r="F6357" s="33"/>
      <c r="G6357" s="33">
        <f t="shared" ca="1" si="550"/>
        <v>6</v>
      </c>
      <c r="H6357" s="33">
        <f t="shared" ca="1" si="551"/>
        <v>2</v>
      </c>
      <c r="I6357" s="33">
        <f t="shared" ca="1" si="552"/>
        <v>8</v>
      </c>
      <c r="K6357" s="33"/>
      <c r="L6357" s="33"/>
      <c r="M6357" s="33"/>
      <c r="N6357" s="33"/>
      <c r="O6357" s="33"/>
    </row>
    <row r="6358" spans="1:15" x14ac:dyDescent="0.25">
      <c r="A6358" s="33">
        <f t="shared" ca="1" si="553"/>
        <v>1</v>
      </c>
      <c r="B6358" s="33">
        <f t="shared" ca="1" si="553"/>
        <v>4</v>
      </c>
      <c r="C6358" s="33"/>
      <c r="D6358" s="34">
        <f t="shared" ca="1" si="554"/>
        <v>0.81768005714562009</v>
      </c>
      <c r="E6358" s="34">
        <f t="shared" ca="1" si="554"/>
        <v>0.59941194584854951</v>
      </c>
      <c r="F6358" s="33"/>
      <c r="G6358" s="33">
        <f t="shared" ca="1" si="550"/>
        <v>1</v>
      </c>
      <c r="H6358" s="33">
        <f t="shared" ca="1" si="551"/>
        <v>4</v>
      </c>
      <c r="I6358" s="33">
        <f t="shared" ca="1" si="552"/>
        <v>5</v>
      </c>
      <c r="K6358" s="33"/>
      <c r="L6358" s="33"/>
      <c r="M6358" s="33"/>
      <c r="N6358" s="33"/>
      <c r="O6358" s="33"/>
    </row>
    <row r="6359" spans="1:15" x14ac:dyDescent="0.25">
      <c r="A6359" s="33">
        <f t="shared" ca="1" si="553"/>
        <v>4</v>
      </c>
      <c r="B6359" s="33">
        <f t="shared" ca="1" si="553"/>
        <v>5</v>
      </c>
      <c r="C6359" s="33"/>
      <c r="D6359" s="34">
        <f t="shared" ca="1" si="554"/>
        <v>0.80297692289235623</v>
      </c>
      <c r="E6359" s="34">
        <f t="shared" ca="1" si="554"/>
        <v>0.15577523890655942</v>
      </c>
      <c r="F6359" s="33"/>
      <c r="G6359" s="33">
        <f t="shared" ca="1" si="550"/>
        <v>4</v>
      </c>
      <c r="H6359" s="33">
        <f t="shared" ca="1" si="551"/>
        <v>5</v>
      </c>
      <c r="I6359" s="33">
        <f t="shared" ca="1" si="552"/>
        <v>9</v>
      </c>
      <c r="K6359" s="33"/>
      <c r="L6359" s="33"/>
      <c r="M6359" s="33"/>
      <c r="N6359" s="33"/>
      <c r="O6359" s="33"/>
    </row>
    <row r="6360" spans="1:15" x14ac:dyDescent="0.25">
      <c r="A6360" s="33">
        <f t="shared" ca="1" si="553"/>
        <v>2</v>
      </c>
      <c r="B6360" s="33">
        <f t="shared" ca="1" si="553"/>
        <v>5</v>
      </c>
      <c r="C6360" s="33"/>
      <c r="D6360" s="34">
        <f t="shared" ca="1" si="554"/>
        <v>0.35079136908244779</v>
      </c>
      <c r="E6360" s="34">
        <f t="shared" ca="1" si="554"/>
        <v>0.66334133035479381</v>
      </c>
      <c r="F6360" s="33"/>
      <c r="G6360" s="33">
        <f t="shared" ca="1" si="550"/>
        <v>2</v>
      </c>
      <c r="H6360" s="33">
        <f t="shared" ca="1" si="551"/>
        <v>5</v>
      </c>
      <c r="I6360" s="33">
        <f t="shared" ca="1" si="552"/>
        <v>7</v>
      </c>
      <c r="K6360" s="33"/>
      <c r="L6360" s="33"/>
      <c r="M6360" s="33"/>
      <c r="N6360" s="33"/>
      <c r="O6360" s="33"/>
    </row>
    <row r="6361" spans="1:15" x14ac:dyDescent="0.25">
      <c r="A6361" s="33">
        <f t="shared" ca="1" si="553"/>
        <v>6</v>
      </c>
      <c r="B6361" s="33">
        <f t="shared" ca="1" si="553"/>
        <v>2</v>
      </c>
      <c r="C6361" s="33"/>
      <c r="D6361" s="34">
        <f t="shared" ca="1" si="554"/>
        <v>0.66790417645663058</v>
      </c>
      <c r="E6361" s="34">
        <f t="shared" ca="1" si="554"/>
        <v>4.6496762677241676E-2</v>
      </c>
      <c r="F6361" s="33"/>
      <c r="G6361" s="33">
        <f t="shared" ca="1" si="550"/>
        <v>6</v>
      </c>
      <c r="H6361" s="33">
        <f t="shared" ca="1" si="551"/>
        <v>2</v>
      </c>
      <c r="I6361" s="33">
        <f t="shared" ca="1" si="552"/>
        <v>8</v>
      </c>
      <c r="K6361" s="33"/>
      <c r="L6361" s="33"/>
      <c r="M6361" s="33"/>
      <c r="N6361" s="33"/>
      <c r="O6361" s="33"/>
    </row>
    <row r="6362" spans="1:15" x14ac:dyDescent="0.25">
      <c r="A6362" s="33">
        <f t="shared" ca="1" si="553"/>
        <v>1</v>
      </c>
      <c r="B6362" s="33">
        <f t="shared" ca="1" si="553"/>
        <v>1</v>
      </c>
      <c r="C6362" s="33"/>
      <c r="D6362" s="34">
        <f t="shared" ca="1" si="554"/>
        <v>0.3904560594452513</v>
      </c>
      <c r="E6362" s="34">
        <f t="shared" ca="1" si="554"/>
        <v>0.7382314613545069</v>
      </c>
      <c r="F6362" s="33"/>
      <c r="G6362" s="33">
        <f t="shared" ca="1" si="550"/>
        <v>1</v>
      </c>
      <c r="H6362" s="33">
        <f t="shared" ca="1" si="551"/>
        <v>1</v>
      </c>
      <c r="I6362" s="33">
        <f t="shared" ca="1" si="552"/>
        <v>2</v>
      </c>
      <c r="K6362" s="33"/>
      <c r="L6362" s="33"/>
      <c r="M6362" s="33"/>
      <c r="N6362" s="33"/>
      <c r="O6362" s="33"/>
    </row>
    <row r="6363" spans="1:15" x14ac:dyDescent="0.25">
      <c r="A6363" s="33">
        <f t="shared" ca="1" si="553"/>
        <v>5</v>
      </c>
      <c r="B6363" s="33">
        <f t="shared" ca="1" si="553"/>
        <v>1</v>
      </c>
      <c r="C6363" s="33"/>
      <c r="D6363" s="34">
        <f t="shared" ca="1" si="554"/>
        <v>0.43984334255265922</v>
      </c>
      <c r="E6363" s="34">
        <f t="shared" ca="1" si="554"/>
        <v>0.38157283570793576</v>
      </c>
      <c r="F6363" s="33"/>
      <c r="G6363" s="33">
        <f t="shared" ca="1" si="550"/>
        <v>5</v>
      </c>
      <c r="H6363" s="33">
        <f t="shared" ca="1" si="551"/>
        <v>1</v>
      </c>
      <c r="I6363" s="33">
        <f t="shared" ca="1" si="552"/>
        <v>6</v>
      </c>
      <c r="K6363" s="33"/>
      <c r="L6363" s="33"/>
      <c r="M6363" s="33"/>
      <c r="N6363" s="33"/>
      <c r="O6363" s="33"/>
    </row>
    <row r="6364" spans="1:15" x14ac:dyDescent="0.25">
      <c r="A6364" s="33">
        <f t="shared" ca="1" si="553"/>
        <v>4</v>
      </c>
      <c r="B6364" s="33">
        <f t="shared" ca="1" si="553"/>
        <v>6</v>
      </c>
      <c r="C6364" s="33"/>
      <c r="D6364" s="34">
        <f t="shared" ca="1" si="554"/>
        <v>0.80752771503404697</v>
      </c>
      <c r="E6364" s="34">
        <f t="shared" ca="1" si="554"/>
        <v>5.4351246276578724E-2</v>
      </c>
      <c r="F6364" s="33"/>
      <c r="G6364" s="33">
        <f t="shared" ca="1" si="550"/>
        <v>4</v>
      </c>
      <c r="H6364" s="33">
        <f t="shared" ca="1" si="551"/>
        <v>6</v>
      </c>
      <c r="I6364" s="33">
        <f t="shared" ca="1" si="552"/>
        <v>10</v>
      </c>
      <c r="K6364" s="33"/>
      <c r="L6364" s="33"/>
      <c r="M6364" s="33"/>
      <c r="N6364" s="33"/>
      <c r="O6364" s="33"/>
    </row>
    <row r="6365" spans="1:15" x14ac:dyDescent="0.25">
      <c r="A6365" s="33">
        <f t="shared" ca="1" si="553"/>
        <v>6</v>
      </c>
      <c r="B6365" s="33">
        <f t="shared" ca="1" si="553"/>
        <v>4</v>
      </c>
      <c r="C6365" s="33"/>
      <c r="D6365" s="34">
        <f t="shared" ca="1" si="554"/>
        <v>0.27280122080234492</v>
      </c>
      <c r="E6365" s="34">
        <f t="shared" ca="1" si="554"/>
        <v>0.41417914868824757</v>
      </c>
      <c r="F6365" s="33"/>
      <c r="G6365" s="33">
        <f t="shared" ca="1" si="550"/>
        <v>6</v>
      </c>
      <c r="H6365" s="33">
        <f t="shared" ca="1" si="551"/>
        <v>4</v>
      </c>
      <c r="I6365" s="33">
        <f t="shared" ca="1" si="552"/>
        <v>10</v>
      </c>
      <c r="K6365" s="33"/>
      <c r="L6365" s="33"/>
      <c r="M6365" s="33"/>
      <c r="N6365" s="33"/>
      <c r="O6365" s="33"/>
    </row>
    <row r="6366" spans="1:15" x14ac:dyDescent="0.25">
      <c r="A6366" s="33">
        <f t="shared" ca="1" si="553"/>
        <v>2</v>
      </c>
      <c r="B6366" s="33">
        <f t="shared" ca="1" si="553"/>
        <v>4</v>
      </c>
      <c r="C6366" s="33"/>
      <c r="D6366" s="34">
        <f t="shared" ca="1" si="554"/>
        <v>0.63379885037259331</v>
      </c>
      <c r="E6366" s="34">
        <f t="shared" ca="1" si="554"/>
        <v>0.66365641904473671</v>
      </c>
      <c r="F6366" s="33"/>
      <c r="G6366" s="33">
        <f t="shared" ca="1" si="550"/>
        <v>2</v>
      </c>
      <c r="H6366" s="33">
        <f t="shared" ca="1" si="551"/>
        <v>4</v>
      </c>
      <c r="I6366" s="33">
        <f t="shared" ca="1" si="552"/>
        <v>6</v>
      </c>
      <c r="K6366" s="33"/>
      <c r="L6366" s="33"/>
      <c r="M6366" s="33"/>
      <c r="N6366" s="33"/>
      <c r="O6366" s="33"/>
    </row>
    <row r="6367" spans="1:15" x14ac:dyDescent="0.25">
      <c r="A6367" s="33">
        <f t="shared" ca="1" si="553"/>
        <v>2</v>
      </c>
      <c r="B6367" s="33">
        <f t="shared" ca="1" si="553"/>
        <v>5</v>
      </c>
      <c r="C6367" s="33"/>
      <c r="D6367" s="34">
        <f t="shared" ca="1" si="554"/>
        <v>0.87262800290384424</v>
      </c>
      <c r="E6367" s="34">
        <f t="shared" ca="1" si="554"/>
        <v>0.91179997521144551</v>
      </c>
      <c r="F6367" s="33"/>
      <c r="G6367" s="33">
        <f t="shared" ca="1" si="550"/>
        <v>2</v>
      </c>
      <c r="H6367" s="33">
        <f t="shared" ca="1" si="551"/>
        <v>5</v>
      </c>
      <c r="I6367" s="33">
        <f t="shared" ca="1" si="552"/>
        <v>7</v>
      </c>
      <c r="K6367" s="33"/>
      <c r="L6367" s="33"/>
      <c r="M6367" s="33"/>
      <c r="N6367" s="33"/>
      <c r="O6367" s="33"/>
    </row>
    <row r="6368" spans="1:15" x14ac:dyDescent="0.25">
      <c r="A6368" s="33">
        <f t="shared" ca="1" si="553"/>
        <v>1</v>
      </c>
      <c r="B6368" s="33">
        <f t="shared" ca="1" si="553"/>
        <v>3</v>
      </c>
      <c r="C6368" s="33"/>
      <c r="D6368" s="34">
        <f t="shared" ca="1" si="554"/>
        <v>0.12936035879837771</v>
      </c>
      <c r="E6368" s="34">
        <f t="shared" ca="1" si="554"/>
        <v>0.22673216067008284</v>
      </c>
      <c r="F6368" s="33"/>
      <c r="G6368" s="33">
        <f t="shared" ca="1" si="550"/>
        <v>1</v>
      </c>
      <c r="H6368" s="33">
        <f t="shared" ca="1" si="551"/>
        <v>3</v>
      </c>
      <c r="I6368" s="33">
        <f t="shared" ca="1" si="552"/>
        <v>4</v>
      </c>
      <c r="K6368" s="33"/>
      <c r="L6368" s="33"/>
      <c r="M6368" s="33"/>
      <c r="N6368" s="33"/>
      <c r="O6368" s="33"/>
    </row>
    <row r="6369" spans="1:15" x14ac:dyDescent="0.25">
      <c r="A6369" s="33">
        <f t="shared" ca="1" si="553"/>
        <v>3</v>
      </c>
      <c r="B6369" s="33">
        <f t="shared" ca="1" si="553"/>
        <v>5</v>
      </c>
      <c r="C6369" s="33"/>
      <c r="D6369" s="34">
        <f t="shared" ca="1" si="554"/>
        <v>0.20975612844259417</v>
      </c>
      <c r="E6369" s="34">
        <f t="shared" ca="1" si="554"/>
        <v>0.78388822337968334</v>
      </c>
      <c r="F6369" s="33"/>
      <c r="G6369" s="33">
        <f t="shared" ca="1" si="550"/>
        <v>3</v>
      </c>
      <c r="H6369" s="33">
        <f t="shared" ca="1" si="551"/>
        <v>5</v>
      </c>
      <c r="I6369" s="33">
        <f t="shared" ca="1" si="552"/>
        <v>8</v>
      </c>
      <c r="K6369" s="33"/>
      <c r="L6369" s="33"/>
      <c r="M6369" s="33"/>
      <c r="N6369" s="33"/>
      <c r="O6369" s="33"/>
    </row>
    <row r="6370" spans="1:15" x14ac:dyDescent="0.25">
      <c r="A6370" s="33">
        <f t="shared" ca="1" si="553"/>
        <v>5</v>
      </c>
      <c r="B6370" s="33">
        <f t="shared" ca="1" si="553"/>
        <v>6</v>
      </c>
      <c r="C6370" s="33"/>
      <c r="D6370" s="34">
        <f t="shared" ca="1" si="554"/>
        <v>0.70656731236401238</v>
      </c>
      <c r="E6370" s="34">
        <f t="shared" ca="1" si="554"/>
        <v>0.87131794377834537</v>
      </c>
      <c r="F6370" s="33"/>
      <c r="G6370" s="33">
        <f t="shared" ca="1" si="550"/>
        <v>5</v>
      </c>
      <c r="H6370" s="33">
        <f t="shared" ca="1" si="551"/>
        <v>6</v>
      </c>
      <c r="I6370" s="33">
        <f t="shared" ca="1" si="552"/>
        <v>11</v>
      </c>
      <c r="K6370" s="33"/>
      <c r="L6370" s="33"/>
      <c r="M6370" s="33"/>
      <c r="N6370" s="33"/>
      <c r="O6370" s="33"/>
    </row>
    <row r="6371" spans="1:15" x14ac:dyDescent="0.25">
      <c r="A6371" s="33">
        <f t="shared" ca="1" si="553"/>
        <v>4</v>
      </c>
      <c r="B6371" s="33">
        <f t="shared" ca="1" si="553"/>
        <v>6</v>
      </c>
      <c r="C6371" s="33"/>
      <c r="D6371" s="34">
        <f t="shared" ca="1" si="554"/>
        <v>0.31007617997660086</v>
      </c>
      <c r="E6371" s="34">
        <f t="shared" ca="1" si="554"/>
        <v>0.42619649076714283</v>
      </c>
      <c r="F6371" s="33"/>
      <c r="G6371" s="33">
        <f t="shared" ca="1" si="550"/>
        <v>4</v>
      </c>
      <c r="H6371" s="33">
        <f t="shared" ca="1" si="551"/>
        <v>6</v>
      </c>
      <c r="I6371" s="33">
        <f t="shared" ca="1" si="552"/>
        <v>10</v>
      </c>
      <c r="K6371" s="33"/>
      <c r="L6371" s="33"/>
      <c r="M6371" s="33"/>
      <c r="N6371" s="33"/>
      <c r="O6371" s="33"/>
    </row>
    <row r="6372" spans="1:15" x14ac:dyDescent="0.25">
      <c r="A6372" s="33">
        <f t="shared" ca="1" si="553"/>
        <v>5</v>
      </c>
      <c r="B6372" s="33">
        <f t="shared" ca="1" si="553"/>
        <v>3</v>
      </c>
      <c r="C6372" s="33"/>
      <c r="D6372" s="34">
        <f t="shared" ca="1" si="554"/>
        <v>0.46724168789536069</v>
      </c>
      <c r="E6372" s="34">
        <f t="shared" ca="1" si="554"/>
        <v>8.7839247692231504E-2</v>
      </c>
      <c r="F6372" s="33"/>
      <c r="G6372" s="33">
        <f t="shared" ca="1" si="550"/>
        <v>5</v>
      </c>
      <c r="H6372" s="33">
        <f t="shared" ca="1" si="551"/>
        <v>3</v>
      </c>
      <c r="I6372" s="33">
        <f t="shared" ca="1" si="552"/>
        <v>8</v>
      </c>
      <c r="K6372" s="33"/>
      <c r="L6372" s="33"/>
      <c r="M6372" s="33"/>
      <c r="N6372" s="33"/>
      <c r="O6372" s="33"/>
    </row>
    <row r="6373" spans="1:15" x14ac:dyDescent="0.25">
      <c r="A6373" s="33">
        <f t="shared" ca="1" si="553"/>
        <v>2</v>
      </c>
      <c r="B6373" s="33">
        <f t="shared" ca="1" si="553"/>
        <v>2</v>
      </c>
      <c r="C6373" s="33"/>
      <c r="D6373" s="34">
        <f t="shared" ca="1" si="554"/>
        <v>0.15890809707787634</v>
      </c>
      <c r="E6373" s="34">
        <f t="shared" ca="1" si="554"/>
        <v>0.16485624574706381</v>
      </c>
      <c r="F6373" s="33"/>
      <c r="G6373" s="33">
        <f t="shared" ca="1" si="550"/>
        <v>2</v>
      </c>
      <c r="H6373" s="33">
        <f t="shared" ca="1" si="551"/>
        <v>2</v>
      </c>
      <c r="I6373" s="33">
        <f t="shared" ca="1" si="552"/>
        <v>4</v>
      </c>
      <c r="K6373" s="33"/>
      <c r="L6373" s="33"/>
      <c r="M6373" s="33"/>
      <c r="N6373" s="33"/>
      <c r="O6373" s="33"/>
    </row>
    <row r="6374" spans="1:15" x14ac:dyDescent="0.25">
      <c r="A6374" s="33">
        <f t="shared" ca="1" si="553"/>
        <v>5</v>
      </c>
      <c r="B6374" s="33">
        <f t="shared" ca="1" si="553"/>
        <v>1</v>
      </c>
      <c r="C6374" s="33"/>
      <c r="D6374" s="34">
        <f t="shared" ca="1" si="554"/>
        <v>0.5586672043189802</v>
      </c>
      <c r="E6374" s="34">
        <f t="shared" ca="1" si="554"/>
        <v>0.33564065162344769</v>
      </c>
      <c r="F6374" s="33"/>
      <c r="G6374" s="33">
        <f t="shared" ca="1" si="550"/>
        <v>5</v>
      </c>
      <c r="H6374" s="33">
        <f t="shared" ca="1" si="551"/>
        <v>1</v>
      </c>
      <c r="I6374" s="33">
        <f t="shared" ca="1" si="552"/>
        <v>6</v>
      </c>
      <c r="K6374" s="33"/>
      <c r="L6374" s="33"/>
      <c r="M6374" s="33"/>
      <c r="N6374" s="33"/>
      <c r="O6374" s="33"/>
    </row>
    <row r="6375" spans="1:15" x14ac:dyDescent="0.25">
      <c r="A6375" s="33">
        <f t="shared" ca="1" si="553"/>
        <v>2</v>
      </c>
      <c r="B6375" s="33">
        <f t="shared" ca="1" si="553"/>
        <v>6</v>
      </c>
      <c r="C6375" s="33"/>
      <c r="D6375" s="34">
        <f t="shared" ca="1" si="554"/>
        <v>0.2202536968669494</v>
      </c>
      <c r="E6375" s="34">
        <f t="shared" ca="1" si="554"/>
        <v>0.46700261850765745</v>
      </c>
      <c r="F6375" s="33"/>
      <c r="G6375" s="33">
        <f t="shared" ca="1" si="550"/>
        <v>2</v>
      </c>
      <c r="H6375" s="33">
        <f t="shared" ca="1" si="551"/>
        <v>6</v>
      </c>
      <c r="I6375" s="33">
        <f t="shared" ca="1" si="552"/>
        <v>8</v>
      </c>
      <c r="K6375" s="33"/>
      <c r="L6375" s="33"/>
      <c r="M6375" s="33"/>
      <c r="N6375" s="33"/>
      <c r="O6375" s="33"/>
    </row>
    <row r="6376" spans="1:15" x14ac:dyDescent="0.25">
      <c r="A6376" s="33">
        <f t="shared" ca="1" si="553"/>
        <v>1</v>
      </c>
      <c r="B6376" s="33">
        <f t="shared" ca="1" si="553"/>
        <v>6</v>
      </c>
      <c r="C6376" s="33"/>
      <c r="D6376" s="34">
        <f t="shared" ca="1" si="554"/>
        <v>0.32281164522785044</v>
      </c>
      <c r="E6376" s="34">
        <f t="shared" ca="1" si="554"/>
        <v>0.15711890234935955</v>
      </c>
      <c r="F6376" s="33"/>
      <c r="G6376" s="33">
        <f t="shared" ca="1" si="550"/>
        <v>1</v>
      </c>
      <c r="H6376" s="33">
        <f t="shared" ca="1" si="551"/>
        <v>6</v>
      </c>
      <c r="I6376" s="33">
        <f t="shared" ca="1" si="552"/>
        <v>7</v>
      </c>
      <c r="K6376" s="33"/>
      <c r="L6376" s="33"/>
      <c r="M6376" s="33"/>
      <c r="N6376" s="33"/>
      <c r="O6376" s="33"/>
    </row>
    <row r="6377" spans="1:15" x14ac:dyDescent="0.25">
      <c r="A6377" s="33">
        <f t="shared" ca="1" si="553"/>
        <v>5</v>
      </c>
      <c r="B6377" s="33">
        <f t="shared" ca="1" si="553"/>
        <v>2</v>
      </c>
      <c r="C6377" s="33"/>
      <c r="D6377" s="34">
        <f t="shared" ca="1" si="554"/>
        <v>0.83581970530169825</v>
      </c>
      <c r="E6377" s="34">
        <f t="shared" ca="1" si="554"/>
        <v>0.22284406382745914</v>
      </c>
      <c r="F6377" s="33"/>
      <c r="G6377" s="33">
        <f t="shared" ca="1" si="550"/>
        <v>5</v>
      </c>
      <c r="H6377" s="33">
        <f t="shared" ca="1" si="551"/>
        <v>2</v>
      </c>
      <c r="I6377" s="33">
        <f t="shared" ca="1" si="552"/>
        <v>7</v>
      </c>
      <c r="K6377" s="33"/>
      <c r="L6377" s="33"/>
      <c r="M6377" s="33"/>
      <c r="N6377" s="33"/>
      <c r="O6377" s="33"/>
    </row>
    <row r="6378" spans="1:15" x14ac:dyDescent="0.25">
      <c r="A6378" s="33">
        <f t="shared" ca="1" si="553"/>
        <v>6</v>
      </c>
      <c r="B6378" s="33">
        <f t="shared" ca="1" si="553"/>
        <v>2</v>
      </c>
      <c r="C6378" s="33"/>
      <c r="D6378" s="34">
        <f t="shared" ca="1" si="554"/>
        <v>0.82665173235492839</v>
      </c>
      <c r="E6378" s="34">
        <f t="shared" ca="1" si="554"/>
        <v>0.2598868013129122</v>
      </c>
      <c r="F6378" s="33"/>
      <c r="G6378" s="33">
        <f t="shared" ca="1" si="550"/>
        <v>6</v>
      </c>
      <c r="H6378" s="33">
        <f t="shared" ca="1" si="551"/>
        <v>2</v>
      </c>
      <c r="I6378" s="33">
        <f t="shared" ca="1" si="552"/>
        <v>8</v>
      </c>
      <c r="K6378" s="33"/>
      <c r="L6378" s="33"/>
      <c r="M6378" s="33"/>
      <c r="N6378" s="33"/>
      <c r="O6378" s="33"/>
    </row>
    <row r="6379" spans="1:15" x14ac:dyDescent="0.25">
      <c r="A6379" s="33">
        <f t="shared" ca="1" si="553"/>
        <v>4</v>
      </c>
      <c r="B6379" s="33">
        <f t="shared" ca="1" si="553"/>
        <v>4</v>
      </c>
      <c r="C6379" s="33"/>
      <c r="D6379" s="34">
        <f t="shared" ca="1" si="554"/>
        <v>0.75179314500388472</v>
      </c>
      <c r="E6379" s="34">
        <f t="shared" ca="1" si="554"/>
        <v>0.64915870102537532</v>
      </c>
      <c r="F6379" s="33"/>
      <c r="G6379" s="33">
        <f t="shared" ca="1" si="550"/>
        <v>4</v>
      </c>
      <c r="H6379" s="33">
        <f t="shared" ca="1" si="551"/>
        <v>4</v>
      </c>
      <c r="I6379" s="33">
        <f t="shared" ca="1" si="552"/>
        <v>8</v>
      </c>
      <c r="K6379" s="33"/>
      <c r="L6379" s="33"/>
      <c r="M6379" s="33"/>
      <c r="N6379" s="33"/>
      <c r="O6379" s="33"/>
    </row>
    <row r="6380" spans="1:15" x14ac:dyDescent="0.25">
      <c r="A6380" s="33">
        <f t="shared" ca="1" si="553"/>
        <v>4</v>
      </c>
      <c r="B6380" s="33">
        <f t="shared" ca="1" si="553"/>
        <v>2</v>
      </c>
      <c r="C6380" s="33"/>
      <c r="D6380" s="34">
        <f t="shared" ca="1" si="554"/>
        <v>0.55697499230180625</v>
      </c>
      <c r="E6380" s="34">
        <f t="shared" ca="1" si="554"/>
        <v>0.13338103399450874</v>
      </c>
      <c r="F6380" s="33"/>
      <c r="G6380" s="33">
        <f t="shared" ca="1" si="550"/>
        <v>4</v>
      </c>
      <c r="H6380" s="33">
        <f t="shared" ca="1" si="551"/>
        <v>2</v>
      </c>
      <c r="I6380" s="33">
        <f t="shared" ca="1" si="552"/>
        <v>6</v>
      </c>
      <c r="K6380" s="33"/>
      <c r="L6380" s="33"/>
      <c r="M6380" s="33"/>
      <c r="N6380" s="33"/>
      <c r="O6380" s="33"/>
    </row>
    <row r="6381" spans="1:15" x14ac:dyDescent="0.25">
      <c r="A6381" s="33">
        <f t="shared" ca="1" si="553"/>
        <v>3</v>
      </c>
      <c r="B6381" s="33">
        <f t="shared" ca="1" si="553"/>
        <v>2</v>
      </c>
      <c r="C6381" s="33"/>
      <c r="D6381" s="34">
        <f t="shared" ca="1" si="554"/>
        <v>8.6034082034124881E-2</v>
      </c>
      <c r="E6381" s="34">
        <f t="shared" ca="1" si="554"/>
        <v>0.30161888438499085</v>
      </c>
      <c r="F6381" s="33"/>
      <c r="G6381" s="33">
        <f t="shared" ca="1" si="550"/>
        <v>3</v>
      </c>
      <c r="H6381" s="33">
        <f t="shared" ca="1" si="551"/>
        <v>2</v>
      </c>
      <c r="I6381" s="33">
        <f t="shared" ca="1" si="552"/>
        <v>5</v>
      </c>
      <c r="K6381" s="33"/>
      <c r="L6381" s="33"/>
      <c r="M6381" s="33"/>
      <c r="N6381" s="33"/>
      <c r="O6381" s="33"/>
    </row>
    <row r="6382" spans="1:15" x14ac:dyDescent="0.25">
      <c r="A6382" s="33">
        <f t="shared" ca="1" si="553"/>
        <v>1</v>
      </c>
      <c r="B6382" s="33">
        <f t="shared" ca="1" si="553"/>
        <v>1</v>
      </c>
      <c r="C6382" s="33"/>
      <c r="D6382" s="34">
        <f t="shared" ca="1" si="554"/>
        <v>0.67378354925756867</v>
      </c>
      <c r="E6382" s="34">
        <f t="shared" ca="1" si="554"/>
        <v>0.61139418233420928</v>
      </c>
      <c r="F6382" s="33"/>
      <c r="G6382" s="33">
        <f t="shared" ca="1" si="550"/>
        <v>1</v>
      </c>
      <c r="H6382" s="33">
        <f t="shared" ca="1" si="551"/>
        <v>1</v>
      </c>
      <c r="I6382" s="33">
        <f t="shared" ca="1" si="552"/>
        <v>2</v>
      </c>
      <c r="K6382" s="33"/>
      <c r="L6382" s="33"/>
      <c r="M6382" s="33"/>
      <c r="N6382" s="33"/>
      <c r="O6382" s="33"/>
    </row>
    <row r="6383" spans="1:15" x14ac:dyDescent="0.25">
      <c r="A6383" s="33">
        <f t="shared" ca="1" si="553"/>
        <v>4</v>
      </c>
      <c r="B6383" s="33">
        <f t="shared" ca="1" si="553"/>
        <v>5</v>
      </c>
      <c r="C6383" s="33"/>
      <c r="D6383" s="34">
        <f t="shared" ca="1" si="554"/>
        <v>4.94142706653381E-2</v>
      </c>
      <c r="E6383" s="34">
        <f t="shared" ca="1" si="554"/>
        <v>0.28920828535126364</v>
      </c>
      <c r="F6383" s="33"/>
      <c r="G6383" s="33">
        <f t="shared" ca="1" si="550"/>
        <v>4</v>
      </c>
      <c r="H6383" s="33">
        <f t="shared" ca="1" si="551"/>
        <v>5</v>
      </c>
      <c r="I6383" s="33">
        <f t="shared" ca="1" si="552"/>
        <v>9</v>
      </c>
      <c r="K6383" s="33"/>
      <c r="L6383" s="33"/>
      <c r="M6383" s="33"/>
      <c r="N6383" s="33"/>
      <c r="O6383" s="33"/>
    </row>
    <row r="6384" spans="1:15" x14ac:dyDescent="0.25">
      <c r="A6384" s="33">
        <f t="shared" ca="1" si="553"/>
        <v>2</v>
      </c>
      <c r="B6384" s="33">
        <f t="shared" ca="1" si="553"/>
        <v>5</v>
      </c>
      <c r="C6384" s="33"/>
      <c r="D6384" s="34">
        <f t="shared" ca="1" si="554"/>
        <v>6.3437568435335878E-2</v>
      </c>
      <c r="E6384" s="34">
        <f t="shared" ca="1" si="554"/>
        <v>0.42692392338703122</v>
      </c>
      <c r="F6384" s="33"/>
      <c r="G6384" s="33">
        <f t="shared" ca="1" si="550"/>
        <v>2</v>
      </c>
      <c r="H6384" s="33">
        <f t="shared" ca="1" si="551"/>
        <v>5</v>
      </c>
      <c r="I6384" s="33">
        <f t="shared" ca="1" si="552"/>
        <v>7</v>
      </c>
      <c r="K6384" s="33"/>
      <c r="L6384" s="33"/>
      <c r="M6384" s="33"/>
      <c r="N6384" s="33"/>
      <c r="O6384" s="33"/>
    </row>
    <row r="6385" spans="1:15" x14ac:dyDescent="0.25">
      <c r="A6385" s="33">
        <f t="shared" ca="1" si="553"/>
        <v>6</v>
      </c>
      <c r="B6385" s="33">
        <f t="shared" ca="1" si="553"/>
        <v>1</v>
      </c>
      <c r="C6385" s="33"/>
      <c r="D6385" s="34">
        <f t="shared" ca="1" si="554"/>
        <v>0.43137297374954886</v>
      </c>
      <c r="E6385" s="34">
        <f t="shared" ca="1" si="554"/>
        <v>0.9582463327931765</v>
      </c>
      <c r="F6385" s="33"/>
      <c r="G6385" s="33">
        <f t="shared" ca="1" si="550"/>
        <v>6</v>
      </c>
      <c r="H6385" s="33">
        <f t="shared" ca="1" si="551"/>
        <v>1</v>
      </c>
      <c r="I6385" s="33">
        <f t="shared" ca="1" si="552"/>
        <v>7</v>
      </c>
      <c r="K6385" s="33"/>
      <c r="L6385" s="33"/>
      <c r="M6385" s="33"/>
      <c r="N6385" s="33"/>
      <c r="O6385" s="33"/>
    </row>
    <row r="6386" spans="1:15" x14ac:dyDescent="0.25">
      <c r="A6386" s="33">
        <f t="shared" ca="1" si="553"/>
        <v>1</v>
      </c>
      <c r="B6386" s="33">
        <f t="shared" ca="1" si="553"/>
        <v>4</v>
      </c>
      <c r="C6386" s="33"/>
      <c r="D6386" s="34">
        <f t="shared" ca="1" si="554"/>
        <v>0.74366359831585283</v>
      </c>
      <c r="E6386" s="34">
        <f t="shared" ca="1" si="554"/>
        <v>0.46868581742271098</v>
      </c>
      <c r="F6386" s="33"/>
      <c r="G6386" s="33">
        <f t="shared" ca="1" si="550"/>
        <v>1</v>
      </c>
      <c r="H6386" s="33">
        <f t="shared" ca="1" si="551"/>
        <v>4</v>
      </c>
      <c r="I6386" s="33">
        <f t="shared" ca="1" si="552"/>
        <v>5</v>
      </c>
      <c r="K6386" s="33"/>
      <c r="L6386" s="33"/>
      <c r="M6386" s="33"/>
      <c r="N6386" s="33"/>
      <c r="O6386" s="33"/>
    </row>
    <row r="6387" spans="1:15" x14ac:dyDescent="0.25">
      <c r="A6387" s="33">
        <f t="shared" ca="1" si="553"/>
        <v>5</v>
      </c>
      <c r="B6387" s="33">
        <f t="shared" ca="1" si="553"/>
        <v>3</v>
      </c>
      <c r="C6387" s="33"/>
      <c r="D6387" s="34">
        <f t="shared" ca="1" si="554"/>
        <v>0.21024371639023687</v>
      </c>
      <c r="E6387" s="34">
        <f t="shared" ca="1" si="554"/>
        <v>8.3565216328142289E-2</v>
      </c>
      <c r="F6387" s="33"/>
      <c r="G6387" s="33">
        <f t="shared" ca="1" si="550"/>
        <v>5</v>
      </c>
      <c r="H6387" s="33">
        <f t="shared" ca="1" si="551"/>
        <v>3</v>
      </c>
      <c r="I6387" s="33">
        <f t="shared" ca="1" si="552"/>
        <v>8</v>
      </c>
      <c r="K6387" s="33"/>
      <c r="L6387" s="33"/>
      <c r="M6387" s="33"/>
      <c r="N6387" s="33"/>
      <c r="O6387" s="33"/>
    </row>
    <row r="6388" spans="1:15" x14ac:dyDescent="0.25">
      <c r="A6388" s="33">
        <f t="shared" ca="1" si="553"/>
        <v>4</v>
      </c>
      <c r="B6388" s="33">
        <f t="shared" ca="1" si="553"/>
        <v>5</v>
      </c>
      <c r="C6388" s="33"/>
      <c r="D6388" s="34">
        <f t="shared" ca="1" si="554"/>
        <v>0.370019317510492</v>
      </c>
      <c r="E6388" s="34">
        <f t="shared" ca="1" si="554"/>
        <v>0.16010634388332756</v>
      </c>
      <c r="F6388" s="33"/>
      <c r="G6388" s="33">
        <f t="shared" ca="1" si="550"/>
        <v>4</v>
      </c>
      <c r="H6388" s="33">
        <f t="shared" ca="1" si="551"/>
        <v>5</v>
      </c>
      <c r="I6388" s="33">
        <f t="shared" ca="1" si="552"/>
        <v>9</v>
      </c>
      <c r="K6388" s="33"/>
      <c r="L6388" s="33"/>
      <c r="M6388" s="33"/>
      <c r="N6388" s="33"/>
      <c r="O6388" s="33"/>
    </row>
    <row r="6389" spans="1:15" x14ac:dyDescent="0.25">
      <c r="A6389" s="33">
        <f t="shared" ca="1" si="553"/>
        <v>5</v>
      </c>
      <c r="B6389" s="33">
        <f t="shared" ca="1" si="553"/>
        <v>3</v>
      </c>
      <c r="C6389" s="33"/>
      <c r="D6389" s="34">
        <f t="shared" ca="1" si="554"/>
        <v>0.97559857989597842</v>
      </c>
      <c r="E6389" s="34">
        <f t="shared" ca="1" si="554"/>
        <v>0.77118438841490855</v>
      </c>
      <c r="F6389" s="33"/>
      <c r="G6389" s="33">
        <f t="shared" ca="1" si="550"/>
        <v>5</v>
      </c>
      <c r="H6389" s="33">
        <f t="shared" ca="1" si="551"/>
        <v>3</v>
      </c>
      <c r="I6389" s="33">
        <f t="shared" ca="1" si="552"/>
        <v>8</v>
      </c>
      <c r="K6389" s="33"/>
      <c r="L6389" s="33"/>
      <c r="M6389" s="33"/>
      <c r="N6389" s="33"/>
      <c r="O6389" s="33"/>
    </row>
    <row r="6390" spans="1:15" x14ac:dyDescent="0.25">
      <c r="A6390" s="33">
        <f t="shared" ca="1" si="553"/>
        <v>5</v>
      </c>
      <c r="B6390" s="33">
        <f t="shared" ca="1" si="553"/>
        <v>4</v>
      </c>
      <c r="C6390" s="33"/>
      <c r="D6390" s="34">
        <f t="shared" ca="1" si="554"/>
        <v>0.76459746186819322</v>
      </c>
      <c r="E6390" s="34">
        <f t="shared" ca="1" si="554"/>
        <v>0.33190457884816205</v>
      </c>
      <c r="F6390" s="33"/>
      <c r="G6390" s="33">
        <f t="shared" ca="1" si="550"/>
        <v>5</v>
      </c>
      <c r="H6390" s="33">
        <f t="shared" ca="1" si="551"/>
        <v>4</v>
      </c>
      <c r="I6390" s="33">
        <f t="shared" ca="1" si="552"/>
        <v>9</v>
      </c>
      <c r="K6390" s="33"/>
      <c r="L6390" s="33"/>
      <c r="M6390" s="33"/>
      <c r="N6390" s="33"/>
      <c r="O6390" s="33"/>
    </row>
    <row r="6391" spans="1:15" x14ac:dyDescent="0.25">
      <c r="A6391" s="33">
        <f t="shared" ca="1" si="553"/>
        <v>6</v>
      </c>
      <c r="B6391" s="33">
        <f t="shared" ca="1" si="553"/>
        <v>6</v>
      </c>
      <c r="C6391" s="33"/>
      <c r="D6391" s="34">
        <f t="shared" ca="1" si="554"/>
        <v>0.88953149487806993</v>
      </c>
      <c r="E6391" s="34">
        <f t="shared" ca="1" si="554"/>
        <v>0.955334369162398</v>
      </c>
      <c r="F6391" s="33"/>
      <c r="G6391" s="33">
        <f t="shared" ca="1" si="550"/>
        <v>6</v>
      </c>
      <c r="H6391" s="33">
        <f t="shared" ca="1" si="551"/>
        <v>6</v>
      </c>
      <c r="I6391" s="33">
        <f t="shared" ca="1" si="552"/>
        <v>12</v>
      </c>
      <c r="K6391" s="33"/>
      <c r="L6391" s="33"/>
      <c r="M6391" s="33"/>
      <c r="N6391" s="33"/>
      <c r="O6391" s="33"/>
    </row>
    <row r="6392" spans="1:15" x14ac:dyDescent="0.25">
      <c r="A6392" s="33">
        <f t="shared" ca="1" si="553"/>
        <v>5</v>
      </c>
      <c r="B6392" s="33">
        <f t="shared" ca="1" si="553"/>
        <v>6</v>
      </c>
      <c r="C6392" s="33"/>
      <c r="D6392" s="34">
        <f t="shared" ca="1" si="554"/>
        <v>0.89339510039581549</v>
      </c>
      <c r="E6392" s="34">
        <f t="shared" ca="1" si="554"/>
        <v>0.87265349766593958</v>
      </c>
      <c r="F6392" s="33"/>
      <c r="G6392" s="33">
        <f t="shared" ca="1" si="550"/>
        <v>5</v>
      </c>
      <c r="H6392" s="33">
        <f t="shared" ca="1" si="551"/>
        <v>6</v>
      </c>
      <c r="I6392" s="33">
        <f t="shared" ca="1" si="552"/>
        <v>11</v>
      </c>
      <c r="K6392" s="33"/>
      <c r="L6392" s="33"/>
      <c r="M6392" s="33"/>
      <c r="N6392" s="33"/>
      <c r="O6392" s="33"/>
    </row>
    <row r="6393" spans="1:15" x14ac:dyDescent="0.25">
      <c r="A6393" s="33">
        <f t="shared" ca="1" si="553"/>
        <v>4</v>
      </c>
      <c r="B6393" s="33">
        <f t="shared" ca="1" si="553"/>
        <v>3</v>
      </c>
      <c r="C6393" s="33"/>
      <c r="D6393" s="34">
        <f t="shared" ca="1" si="554"/>
        <v>0.32880032118752311</v>
      </c>
      <c r="E6393" s="34">
        <f t="shared" ca="1" si="554"/>
        <v>0.11346373475630644</v>
      </c>
      <c r="F6393" s="33"/>
      <c r="G6393" s="33">
        <f t="shared" ca="1" si="550"/>
        <v>4</v>
      </c>
      <c r="H6393" s="33">
        <f t="shared" ca="1" si="551"/>
        <v>3</v>
      </c>
      <c r="I6393" s="33">
        <f t="shared" ca="1" si="552"/>
        <v>7</v>
      </c>
      <c r="K6393" s="33"/>
      <c r="L6393" s="33"/>
      <c r="M6393" s="33"/>
      <c r="N6393" s="33"/>
      <c r="O6393" s="33"/>
    </row>
    <row r="6394" spans="1:15" x14ac:dyDescent="0.25">
      <c r="A6394" s="33">
        <f t="shared" ca="1" si="553"/>
        <v>3</v>
      </c>
      <c r="B6394" s="33">
        <f t="shared" ca="1" si="553"/>
        <v>4</v>
      </c>
      <c r="C6394" s="33"/>
      <c r="D6394" s="34">
        <f t="shared" ca="1" si="554"/>
        <v>1.8632825790369845E-2</v>
      </c>
      <c r="E6394" s="34">
        <f t="shared" ca="1" si="554"/>
        <v>0.23646517931967159</v>
      </c>
      <c r="F6394" s="33"/>
      <c r="G6394" s="33">
        <f t="shared" ca="1" si="550"/>
        <v>3</v>
      </c>
      <c r="H6394" s="33">
        <f t="shared" ca="1" si="551"/>
        <v>4</v>
      </c>
      <c r="I6394" s="33">
        <f t="shared" ca="1" si="552"/>
        <v>7</v>
      </c>
      <c r="K6394" s="33"/>
      <c r="L6394" s="33"/>
      <c r="M6394" s="33"/>
      <c r="N6394" s="33"/>
      <c r="O6394" s="33"/>
    </row>
    <row r="6395" spans="1:15" x14ac:dyDescent="0.25">
      <c r="A6395" s="33">
        <f t="shared" ca="1" si="553"/>
        <v>6</v>
      </c>
      <c r="B6395" s="33">
        <f t="shared" ca="1" si="553"/>
        <v>6</v>
      </c>
      <c r="C6395" s="33"/>
      <c r="D6395" s="34">
        <f t="shared" ca="1" si="554"/>
        <v>0.91912292788596128</v>
      </c>
      <c r="E6395" s="34">
        <f t="shared" ca="1" si="554"/>
        <v>0.96431872353288151</v>
      </c>
      <c r="F6395" s="33"/>
      <c r="G6395" s="33">
        <f t="shared" ca="1" si="550"/>
        <v>6</v>
      </c>
      <c r="H6395" s="33">
        <f t="shared" ca="1" si="551"/>
        <v>6</v>
      </c>
      <c r="I6395" s="33">
        <f t="shared" ca="1" si="552"/>
        <v>12</v>
      </c>
      <c r="K6395" s="33"/>
      <c r="L6395" s="33"/>
      <c r="M6395" s="33"/>
      <c r="N6395" s="33"/>
      <c r="O6395" s="33"/>
    </row>
    <row r="6396" spans="1:15" x14ac:dyDescent="0.25">
      <c r="A6396" s="33">
        <f t="shared" ca="1" si="553"/>
        <v>3</v>
      </c>
      <c r="B6396" s="33">
        <f t="shared" ca="1" si="553"/>
        <v>3</v>
      </c>
      <c r="C6396" s="33"/>
      <c r="D6396" s="34">
        <f t="shared" ca="1" si="554"/>
        <v>0.10172000830913364</v>
      </c>
      <c r="E6396" s="34">
        <f t="shared" ca="1" si="554"/>
        <v>5.2187045145250632E-2</v>
      </c>
      <c r="F6396" s="33"/>
      <c r="G6396" s="33">
        <f t="shared" ca="1" si="550"/>
        <v>3</v>
      </c>
      <c r="H6396" s="33">
        <f t="shared" ca="1" si="551"/>
        <v>3</v>
      </c>
      <c r="I6396" s="33">
        <f t="shared" ca="1" si="552"/>
        <v>6</v>
      </c>
      <c r="K6396" s="33"/>
      <c r="L6396" s="33"/>
      <c r="M6396" s="33"/>
      <c r="N6396" s="33"/>
      <c r="O6396" s="33"/>
    </row>
    <row r="6397" spans="1:15" x14ac:dyDescent="0.25">
      <c r="A6397" s="33">
        <f t="shared" ca="1" si="553"/>
        <v>5</v>
      </c>
      <c r="B6397" s="33">
        <f t="shared" ca="1" si="553"/>
        <v>6</v>
      </c>
      <c r="C6397" s="33"/>
      <c r="D6397" s="34">
        <f t="shared" ca="1" si="554"/>
        <v>7.7865160829282409E-2</v>
      </c>
      <c r="E6397" s="34">
        <f t="shared" ca="1" si="554"/>
        <v>3.3680448697947063E-2</v>
      </c>
      <c r="F6397" s="33"/>
      <c r="G6397" s="33">
        <f t="shared" ca="1" si="550"/>
        <v>5</v>
      </c>
      <c r="H6397" s="33">
        <f t="shared" ca="1" si="551"/>
        <v>6</v>
      </c>
      <c r="I6397" s="33">
        <f t="shared" ca="1" si="552"/>
        <v>11</v>
      </c>
      <c r="K6397" s="33"/>
      <c r="L6397" s="33"/>
      <c r="M6397" s="33"/>
      <c r="N6397" s="33"/>
      <c r="O6397" s="33"/>
    </row>
    <row r="6398" spans="1:15" x14ac:dyDescent="0.25">
      <c r="A6398" s="33">
        <f t="shared" ca="1" si="553"/>
        <v>3</v>
      </c>
      <c r="B6398" s="33">
        <f t="shared" ca="1" si="553"/>
        <v>5</v>
      </c>
      <c r="C6398" s="33"/>
      <c r="D6398" s="34">
        <f t="shared" ca="1" si="554"/>
        <v>0.39210684678076435</v>
      </c>
      <c r="E6398" s="34">
        <f t="shared" ca="1" si="554"/>
        <v>0.5582943380204699</v>
      </c>
      <c r="F6398" s="33"/>
      <c r="G6398" s="33">
        <f t="shared" ca="1" si="550"/>
        <v>3</v>
      </c>
      <c r="H6398" s="33">
        <f t="shared" ca="1" si="551"/>
        <v>5</v>
      </c>
      <c r="I6398" s="33">
        <f t="shared" ca="1" si="552"/>
        <v>8</v>
      </c>
      <c r="K6398" s="33"/>
      <c r="L6398" s="33"/>
      <c r="M6398" s="33"/>
      <c r="N6398" s="33"/>
      <c r="O6398" s="33"/>
    </row>
    <row r="6399" spans="1:15" x14ac:dyDescent="0.25">
      <c r="A6399" s="33">
        <f t="shared" ca="1" si="553"/>
        <v>4</v>
      </c>
      <c r="B6399" s="33">
        <f t="shared" ca="1" si="553"/>
        <v>5</v>
      </c>
      <c r="C6399" s="33"/>
      <c r="D6399" s="34">
        <f t="shared" ca="1" si="554"/>
        <v>7.6881162095042699E-3</v>
      </c>
      <c r="E6399" s="34">
        <f t="shared" ca="1" si="554"/>
        <v>0.96465908665135391</v>
      </c>
      <c r="F6399" s="33"/>
      <c r="G6399" s="33">
        <f t="shared" ca="1" si="550"/>
        <v>4</v>
      </c>
      <c r="H6399" s="33">
        <f t="shared" ca="1" si="551"/>
        <v>5</v>
      </c>
      <c r="I6399" s="33">
        <f t="shared" ca="1" si="552"/>
        <v>9</v>
      </c>
      <c r="K6399" s="33"/>
      <c r="L6399" s="33"/>
      <c r="M6399" s="33"/>
      <c r="N6399" s="33"/>
      <c r="O6399" s="33"/>
    </row>
    <row r="6400" spans="1:15" x14ac:dyDescent="0.25">
      <c r="A6400" s="33">
        <f t="shared" ca="1" si="553"/>
        <v>4</v>
      </c>
      <c r="B6400" s="33">
        <f t="shared" ca="1" si="553"/>
        <v>6</v>
      </c>
      <c r="C6400" s="33"/>
      <c r="D6400" s="34">
        <f t="shared" ca="1" si="554"/>
        <v>0.14112349642237376</v>
      </c>
      <c r="E6400" s="34">
        <f t="shared" ca="1" si="554"/>
        <v>0.465145702304951</v>
      </c>
      <c r="F6400" s="33"/>
      <c r="G6400" s="33">
        <f t="shared" ca="1" si="550"/>
        <v>4</v>
      </c>
      <c r="H6400" s="33">
        <f t="shared" ca="1" si="551"/>
        <v>6</v>
      </c>
      <c r="I6400" s="33">
        <f t="shared" ca="1" si="552"/>
        <v>10</v>
      </c>
      <c r="K6400" s="33"/>
      <c r="L6400" s="33"/>
      <c r="M6400" s="33"/>
      <c r="N6400" s="33"/>
      <c r="O6400" s="33"/>
    </row>
    <row r="6401" spans="1:15" x14ac:dyDescent="0.25">
      <c r="A6401" s="33">
        <f t="shared" ca="1" si="553"/>
        <v>1</v>
      </c>
      <c r="B6401" s="33">
        <f t="shared" ca="1" si="553"/>
        <v>4</v>
      </c>
      <c r="C6401" s="33"/>
      <c r="D6401" s="34">
        <f t="shared" ca="1" si="554"/>
        <v>0.99216484274668371</v>
      </c>
      <c r="E6401" s="34">
        <f t="shared" ca="1" si="554"/>
        <v>0.62867933331078185</v>
      </c>
      <c r="F6401" s="33"/>
      <c r="G6401" s="33">
        <f t="shared" ca="1" si="550"/>
        <v>1</v>
      </c>
      <c r="H6401" s="33">
        <f t="shared" ca="1" si="551"/>
        <v>4</v>
      </c>
      <c r="I6401" s="33">
        <f t="shared" ca="1" si="552"/>
        <v>5</v>
      </c>
      <c r="K6401" s="33"/>
      <c r="L6401" s="33"/>
      <c r="M6401" s="33"/>
      <c r="N6401" s="33"/>
      <c r="O6401" s="33"/>
    </row>
    <row r="6402" spans="1:15" x14ac:dyDescent="0.25">
      <c r="A6402" s="33">
        <f t="shared" ca="1" si="553"/>
        <v>6</v>
      </c>
      <c r="B6402" s="33">
        <f t="shared" ca="1" si="553"/>
        <v>3</v>
      </c>
      <c r="C6402" s="33"/>
      <c r="D6402" s="34">
        <f t="shared" ca="1" si="554"/>
        <v>0.31318390174653521</v>
      </c>
      <c r="E6402" s="34">
        <f t="shared" ca="1" si="554"/>
        <v>0.76773727435349792</v>
      </c>
      <c r="F6402" s="33"/>
      <c r="G6402" s="33">
        <f t="shared" ca="1" si="550"/>
        <v>6</v>
      </c>
      <c r="H6402" s="33">
        <f t="shared" ca="1" si="551"/>
        <v>3</v>
      </c>
      <c r="I6402" s="33">
        <f t="shared" ca="1" si="552"/>
        <v>9</v>
      </c>
      <c r="K6402" s="33"/>
      <c r="L6402" s="33"/>
      <c r="M6402" s="33"/>
      <c r="N6402" s="33"/>
      <c r="O6402" s="33"/>
    </row>
    <row r="6403" spans="1:15" x14ac:dyDescent="0.25">
      <c r="A6403" s="33">
        <f t="shared" ca="1" si="553"/>
        <v>3</v>
      </c>
      <c r="B6403" s="33">
        <f t="shared" ca="1" si="553"/>
        <v>6</v>
      </c>
      <c r="C6403" s="33"/>
      <c r="D6403" s="34">
        <f t="shared" ca="1" si="554"/>
        <v>0.23154779177917484</v>
      </c>
      <c r="E6403" s="34">
        <f t="shared" ca="1" si="554"/>
        <v>0.80941222000469848</v>
      </c>
      <c r="F6403" s="33"/>
      <c r="G6403" s="33">
        <f t="shared" ca="1" si="550"/>
        <v>3</v>
      </c>
      <c r="H6403" s="33">
        <f t="shared" ca="1" si="551"/>
        <v>6</v>
      </c>
      <c r="I6403" s="33">
        <f t="shared" ca="1" si="552"/>
        <v>9</v>
      </c>
      <c r="K6403" s="33"/>
      <c r="L6403" s="33"/>
      <c r="M6403" s="33"/>
      <c r="N6403" s="33"/>
      <c r="O6403" s="33"/>
    </row>
    <row r="6404" spans="1:15" x14ac:dyDescent="0.25">
      <c r="A6404" s="33">
        <f t="shared" ca="1" si="553"/>
        <v>3</v>
      </c>
      <c r="B6404" s="33">
        <f t="shared" ca="1" si="553"/>
        <v>4</v>
      </c>
      <c r="C6404" s="33"/>
      <c r="D6404" s="34">
        <f t="shared" ca="1" si="554"/>
        <v>0.82072263190808992</v>
      </c>
      <c r="E6404" s="34">
        <f t="shared" ca="1" si="554"/>
        <v>2.9277072759765765E-2</v>
      </c>
      <c r="F6404" s="33"/>
      <c r="G6404" s="33">
        <f t="shared" ca="1" si="550"/>
        <v>3</v>
      </c>
      <c r="H6404" s="33">
        <f t="shared" ca="1" si="551"/>
        <v>4</v>
      </c>
      <c r="I6404" s="33">
        <f t="shared" ca="1" si="552"/>
        <v>7</v>
      </c>
      <c r="K6404" s="33"/>
      <c r="L6404" s="33"/>
      <c r="M6404" s="33"/>
      <c r="N6404" s="33"/>
      <c r="O6404" s="33"/>
    </row>
    <row r="6405" spans="1:15" x14ac:dyDescent="0.25">
      <c r="A6405" s="33">
        <f t="shared" ca="1" si="553"/>
        <v>1</v>
      </c>
      <c r="B6405" s="33">
        <f t="shared" ca="1" si="553"/>
        <v>4</v>
      </c>
      <c r="C6405" s="33"/>
      <c r="D6405" s="34">
        <f t="shared" ca="1" si="554"/>
        <v>4.6441748275281025E-2</v>
      </c>
      <c r="E6405" s="34">
        <f t="shared" ca="1" si="554"/>
        <v>0.25247066826129982</v>
      </c>
      <c r="F6405" s="33"/>
      <c r="G6405" s="33">
        <f t="shared" ca="1" si="550"/>
        <v>1</v>
      </c>
      <c r="H6405" s="33">
        <f t="shared" ca="1" si="551"/>
        <v>4</v>
      </c>
      <c r="I6405" s="33">
        <f t="shared" ca="1" si="552"/>
        <v>5</v>
      </c>
      <c r="K6405" s="33"/>
      <c r="L6405" s="33"/>
      <c r="M6405" s="33"/>
      <c r="N6405" s="33"/>
      <c r="O6405" s="33"/>
    </row>
    <row r="6406" spans="1:15" x14ac:dyDescent="0.25">
      <c r="A6406" s="33">
        <f t="shared" ca="1" si="553"/>
        <v>3</v>
      </c>
      <c r="B6406" s="33">
        <f t="shared" ca="1" si="553"/>
        <v>4</v>
      </c>
      <c r="C6406" s="33"/>
      <c r="D6406" s="34">
        <f t="shared" ca="1" si="554"/>
        <v>0.37454966766914521</v>
      </c>
      <c r="E6406" s="34">
        <f t="shared" ca="1" si="554"/>
        <v>0.63894598679650805</v>
      </c>
      <c r="F6406" s="33"/>
      <c r="G6406" s="33">
        <f t="shared" ref="G6406:G6469" ca="1" si="555">IF(AND(COUNTIF($B$91:$G$91,A6406)=1,D6406&lt;=$B$90),RANDBETWEEN(1,6),A6406)</f>
        <v>3</v>
      </c>
      <c r="H6406" s="33">
        <f t="shared" ref="H6406:H6469" ca="1" si="556">IF(AND(COUNTIF($B$91:$G$91,B6406)=1,E6406&lt;=$B$90),RANDBETWEEN(1,6),B6406)</f>
        <v>4</v>
      </c>
      <c r="I6406" s="33">
        <f t="shared" ref="I6406:I6469" ca="1" si="557">SUM(G6406:H6406)</f>
        <v>7</v>
      </c>
      <c r="K6406" s="33"/>
      <c r="L6406" s="33"/>
      <c r="M6406" s="33"/>
      <c r="N6406" s="33"/>
      <c r="O6406" s="33"/>
    </row>
    <row r="6407" spans="1:15" x14ac:dyDescent="0.25">
      <c r="A6407" s="33">
        <f t="shared" ref="A6407:B6470" ca="1" si="558">RANDBETWEEN(1,6)</f>
        <v>5</v>
      </c>
      <c r="B6407" s="33">
        <f t="shared" ca="1" si="558"/>
        <v>4</v>
      </c>
      <c r="C6407" s="33"/>
      <c r="D6407" s="34">
        <f t="shared" ref="D6407:E6470" ca="1" si="559">RAND()</f>
        <v>0.12126888584609119</v>
      </c>
      <c r="E6407" s="34">
        <f t="shared" ca="1" si="559"/>
        <v>0.459139819921633</v>
      </c>
      <c r="F6407" s="33"/>
      <c r="G6407" s="33">
        <f t="shared" ca="1" si="555"/>
        <v>5</v>
      </c>
      <c r="H6407" s="33">
        <f t="shared" ca="1" si="556"/>
        <v>4</v>
      </c>
      <c r="I6407" s="33">
        <f t="shared" ca="1" si="557"/>
        <v>9</v>
      </c>
      <c r="K6407" s="33"/>
      <c r="L6407" s="33"/>
      <c r="M6407" s="33"/>
      <c r="N6407" s="33"/>
      <c r="O6407" s="33"/>
    </row>
    <row r="6408" spans="1:15" x14ac:dyDescent="0.25">
      <c r="A6408" s="33">
        <f t="shared" ca="1" si="558"/>
        <v>6</v>
      </c>
      <c r="B6408" s="33">
        <f t="shared" ca="1" si="558"/>
        <v>3</v>
      </c>
      <c r="C6408" s="33"/>
      <c r="D6408" s="34">
        <f t="shared" ca="1" si="559"/>
        <v>0.24374740892403313</v>
      </c>
      <c r="E6408" s="34">
        <f t="shared" ca="1" si="559"/>
        <v>0.68931164160339131</v>
      </c>
      <c r="F6408" s="33"/>
      <c r="G6408" s="33">
        <f t="shared" ca="1" si="555"/>
        <v>6</v>
      </c>
      <c r="H6408" s="33">
        <f t="shared" ca="1" si="556"/>
        <v>3</v>
      </c>
      <c r="I6408" s="33">
        <f t="shared" ca="1" si="557"/>
        <v>9</v>
      </c>
      <c r="K6408" s="33"/>
      <c r="L6408" s="33"/>
      <c r="M6408" s="33"/>
      <c r="N6408" s="33"/>
      <c r="O6408" s="33"/>
    </row>
    <row r="6409" spans="1:15" x14ac:dyDescent="0.25">
      <c r="A6409" s="33">
        <f t="shared" ca="1" si="558"/>
        <v>4</v>
      </c>
      <c r="B6409" s="33">
        <f t="shared" ca="1" si="558"/>
        <v>6</v>
      </c>
      <c r="C6409" s="33"/>
      <c r="D6409" s="34">
        <f t="shared" ca="1" si="559"/>
        <v>0.99529089713077845</v>
      </c>
      <c r="E6409" s="34">
        <f t="shared" ca="1" si="559"/>
        <v>0.97348662181435686</v>
      </c>
      <c r="F6409" s="33"/>
      <c r="G6409" s="33">
        <f t="shared" ca="1" si="555"/>
        <v>4</v>
      </c>
      <c r="H6409" s="33">
        <f t="shared" ca="1" si="556"/>
        <v>6</v>
      </c>
      <c r="I6409" s="33">
        <f t="shared" ca="1" si="557"/>
        <v>10</v>
      </c>
      <c r="K6409" s="33"/>
      <c r="L6409" s="33"/>
      <c r="M6409" s="33"/>
      <c r="N6409" s="33"/>
      <c r="O6409" s="33"/>
    </row>
    <row r="6410" spans="1:15" x14ac:dyDescent="0.25">
      <c r="A6410" s="33">
        <f t="shared" ca="1" si="558"/>
        <v>3</v>
      </c>
      <c r="B6410" s="33">
        <f t="shared" ca="1" si="558"/>
        <v>2</v>
      </c>
      <c r="C6410" s="33"/>
      <c r="D6410" s="34">
        <f t="shared" ca="1" si="559"/>
        <v>0.90628513717753134</v>
      </c>
      <c r="E6410" s="34">
        <f t="shared" ca="1" si="559"/>
        <v>0.51155013082605161</v>
      </c>
      <c r="F6410" s="33"/>
      <c r="G6410" s="33">
        <f t="shared" ca="1" si="555"/>
        <v>3</v>
      </c>
      <c r="H6410" s="33">
        <f t="shared" ca="1" si="556"/>
        <v>2</v>
      </c>
      <c r="I6410" s="33">
        <f t="shared" ca="1" si="557"/>
        <v>5</v>
      </c>
      <c r="K6410" s="33"/>
      <c r="L6410" s="33"/>
      <c r="M6410" s="33"/>
      <c r="N6410" s="33"/>
      <c r="O6410" s="33"/>
    </row>
    <row r="6411" spans="1:15" x14ac:dyDescent="0.25">
      <c r="A6411" s="33">
        <f t="shared" ca="1" si="558"/>
        <v>5</v>
      </c>
      <c r="B6411" s="33">
        <f t="shared" ca="1" si="558"/>
        <v>5</v>
      </c>
      <c r="C6411" s="33"/>
      <c r="D6411" s="34">
        <f t="shared" ca="1" si="559"/>
        <v>0.99000878362922873</v>
      </c>
      <c r="E6411" s="34">
        <f t="shared" ca="1" si="559"/>
        <v>0.91280206821678467</v>
      </c>
      <c r="F6411" s="33"/>
      <c r="G6411" s="33">
        <f t="shared" ca="1" si="555"/>
        <v>5</v>
      </c>
      <c r="H6411" s="33">
        <f t="shared" ca="1" si="556"/>
        <v>5</v>
      </c>
      <c r="I6411" s="33">
        <f t="shared" ca="1" si="557"/>
        <v>10</v>
      </c>
      <c r="K6411" s="33"/>
      <c r="L6411" s="33"/>
      <c r="M6411" s="33"/>
      <c r="N6411" s="33"/>
      <c r="O6411" s="33"/>
    </row>
    <row r="6412" spans="1:15" x14ac:dyDescent="0.25">
      <c r="A6412" s="33">
        <f t="shared" ca="1" si="558"/>
        <v>3</v>
      </c>
      <c r="B6412" s="33">
        <f t="shared" ca="1" si="558"/>
        <v>2</v>
      </c>
      <c r="C6412" s="33"/>
      <c r="D6412" s="34">
        <f t="shared" ca="1" si="559"/>
        <v>0.18754207057697025</v>
      </c>
      <c r="E6412" s="34">
        <f t="shared" ca="1" si="559"/>
        <v>0.58996921056752794</v>
      </c>
      <c r="F6412" s="33"/>
      <c r="G6412" s="33">
        <f t="shared" ca="1" si="555"/>
        <v>3</v>
      </c>
      <c r="H6412" s="33">
        <f t="shared" ca="1" si="556"/>
        <v>2</v>
      </c>
      <c r="I6412" s="33">
        <f t="shared" ca="1" si="557"/>
        <v>5</v>
      </c>
      <c r="K6412" s="33"/>
      <c r="L6412" s="33"/>
      <c r="M6412" s="33"/>
      <c r="N6412" s="33"/>
      <c r="O6412" s="33"/>
    </row>
    <row r="6413" spans="1:15" x14ac:dyDescent="0.25">
      <c r="A6413" s="33">
        <f t="shared" ca="1" si="558"/>
        <v>4</v>
      </c>
      <c r="B6413" s="33">
        <f t="shared" ca="1" si="558"/>
        <v>1</v>
      </c>
      <c r="C6413" s="33"/>
      <c r="D6413" s="34">
        <f t="shared" ca="1" si="559"/>
        <v>0.61222248211635721</v>
      </c>
      <c r="E6413" s="34">
        <f t="shared" ca="1" si="559"/>
        <v>0.94302876709741235</v>
      </c>
      <c r="F6413" s="33"/>
      <c r="G6413" s="33">
        <f t="shared" ca="1" si="555"/>
        <v>4</v>
      </c>
      <c r="H6413" s="33">
        <f t="shared" ca="1" si="556"/>
        <v>1</v>
      </c>
      <c r="I6413" s="33">
        <f t="shared" ca="1" si="557"/>
        <v>5</v>
      </c>
      <c r="K6413" s="33"/>
      <c r="L6413" s="33"/>
      <c r="M6413" s="33"/>
      <c r="N6413" s="33"/>
      <c r="O6413" s="33"/>
    </row>
    <row r="6414" spans="1:15" x14ac:dyDescent="0.25">
      <c r="A6414" s="33">
        <f t="shared" ca="1" si="558"/>
        <v>3</v>
      </c>
      <c r="B6414" s="33">
        <f t="shared" ca="1" si="558"/>
        <v>5</v>
      </c>
      <c r="C6414" s="33"/>
      <c r="D6414" s="34">
        <f t="shared" ca="1" si="559"/>
        <v>0.51827826155367895</v>
      </c>
      <c r="E6414" s="34">
        <f t="shared" ca="1" si="559"/>
        <v>0.15062032041826057</v>
      </c>
      <c r="F6414" s="33"/>
      <c r="G6414" s="33">
        <f t="shared" ca="1" si="555"/>
        <v>3</v>
      </c>
      <c r="H6414" s="33">
        <f t="shared" ca="1" si="556"/>
        <v>5</v>
      </c>
      <c r="I6414" s="33">
        <f t="shared" ca="1" si="557"/>
        <v>8</v>
      </c>
      <c r="K6414" s="33"/>
      <c r="L6414" s="33"/>
      <c r="M6414" s="33"/>
      <c r="N6414" s="33"/>
      <c r="O6414" s="33"/>
    </row>
    <row r="6415" spans="1:15" x14ac:dyDescent="0.25">
      <c r="A6415" s="33">
        <f t="shared" ca="1" si="558"/>
        <v>3</v>
      </c>
      <c r="B6415" s="33">
        <f t="shared" ca="1" si="558"/>
        <v>1</v>
      </c>
      <c r="C6415" s="33"/>
      <c r="D6415" s="34">
        <f t="shared" ca="1" si="559"/>
        <v>0.49593740146299303</v>
      </c>
      <c r="E6415" s="34">
        <f t="shared" ca="1" si="559"/>
        <v>0.48516281386165483</v>
      </c>
      <c r="F6415" s="33"/>
      <c r="G6415" s="33">
        <f t="shared" ca="1" si="555"/>
        <v>3</v>
      </c>
      <c r="H6415" s="33">
        <f t="shared" ca="1" si="556"/>
        <v>1</v>
      </c>
      <c r="I6415" s="33">
        <f t="shared" ca="1" si="557"/>
        <v>4</v>
      </c>
      <c r="K6415" s="33"/>
      <c r="L6415" s="33"/>
      <c r="M6415" s="33"/>
      <c r="N6415" s="33"/>
      <c r="O6415" s="33"/>
    </row>
    <row r="6416" spans="1:15" x14ac:dyDescent="0.25">
      <c r="A6416" s="33">
        <f t="shared" ca="1" si="558"/>
        <v>5</v>
      </c>
      <c r="B6416" s="33">
        <f t="shared" ca="1" si="558"/>
        <v>4</v>
      </c>
      <c r="C6416" s="33"/>
      <c r="D6416" s="34">
        <f t="shared" ca="1" si="559"/>
        <v>0.70788494365800159</v>
      </c>
      <c r="E6416" s="34">
        <f t="shared" ca="1" si="559"/>
        <v>5.5758190405911345E-2</v>
      </c>
      <c r="F6416" s="33"/>
      <c r="G6416" s="33">
        <f t="shared" ca="1" si="555"/>
        <v>5</v>
      </c>
      <c r="H6416" s="33">
        <f t="shared" ca="1" si="556"/>
        <v>4</v>
      </c>
      <c r="I6416" s="33">
        <f t="shared" ca="1" si="557"/>
        <v>9</v>
      </c>
      <c r="K6416" s="33"/>
      <c r="L6416" s="33"/>
      <c r="M6416" s="33"/>
      <c r="N6416" s="33"/>
      <c r="O6416" s="33"/>
    </row>
    <row r="6417" spans="1:15" x14ac:dyDescent="0.25">
      <c r="A6417" s="33">
        <f t="shared" ca="1" si="558"/>
        <v>5</v>
      </c>
      <c r="B6417" s="33">
        <f t="shared" ca="1" si="558"/>
        <v>5</v>
      </c>
      <c r="C6417" s="33"/>
      <c r="D6417" s="34">
        <f t="shared" ca="1" si="559"/>
        <v>0.47845385107605498</v>
      </c>
      <c r="E6417" s="34">
        <f t="shared" ca="1" si="559"/>
        <v>7.7453388623054953E-2</v>
      </c>
      <c r="F6417" s="33"/>
      <c r="G6417" s="33">
        <f t="shared" ca="1" si="555"/>
        <v>5</v>
      </c>
      <c r="H6417" s="33">
        <f t="shared" ca="1" si="556"/>
        <v>5</v>
      </c>
      <c r="I6417" s="33">
        <f t="shared" ca="1" si="557"/>
        <v>10</v>
      </c>
      <c r="K6417" s="33"/>
      <c r="L6417" s="33"/>
      <c r="M6417" s="33"/>
      <c r="N6417" s="33"/>
      <c r="O6417" s="33"/>
    </row>
    <row r="6418" spans="1:15" x14ac:dyDescent="0.25">
      <c r="A6418" s="33">
        <f t="shared" ca="1" si="558"/>
        <v>3</v>
      </c>
      <c r="B6418" s="33">
        <f t="shared" ca="1" si="558"/>
        <v>6</v>
      </c>
      <c r="C6418" s="33"/>
      <c r="D6418" s="34">
        <f t="shared" ca="1" si="559"/>
        <v>0.63187624565142331</v>
      </c>
      <c r="E6418" s="34">
        <f t="shared" ca="1" si="559"/>
        <v>8.51549201270555E-2</v>
      </c>
      <c r="F6418" s="33"/>
      <c r="G6418" s="33">
        <f t="shared" ca="1" si="555"/>
        <v>3</v>
      </c>
      <c r="H6418" s="33">
        <f t="shared" ca="1" si="556"/>
        <v>6</v>
      </c>
      <c r="I6418" s="33">
        <f t="shared" ca="1" si="557"/>
        <v>9</v>
      </c>
      <c r="K6418" s="33"/>
      <c r="L6418" s="33"/>
      <c r="M6418" s="33"/>
      <c r="N6418" s="33"/>
      <c r="O6418" s="33"/>
    </row>
    <row r="6419" spans="1:15" x14ac:dyDescent="0.25">
      <c r="A6419" s="33">
        <f t="shared" ca="1" si="558"/>
        <v>5</v>
      </c>
      <c r="B6419" s="33">
        <f t="shared" ca="1" si="558"/>
        <v>2</v>
      </c>
      <c r="C6419" s="33"/>
      <c r="D6419" s="34">
        <f t="shared" ca="1" si="559"/>
        <v>0.72986664842926741</v>
      </c>
      <c r="E6419" s="34">
        <f t="shared" ca="1" si="559"/>
        <v>0.60330646993914672</v>
      </c>
      <c r="F6419" s="33"/>
      <c r="G6419" s="33">
        <f t="shared" ca="1" si="555"/>
        <v>5</v>
      </c>
      <c r="H6419" s="33">
        <f t="shared" ca="1" si="556"/>
        <v>2</v>
      </c>
      <c r="I6419" s="33">
        <f t="shared" ca="1" si="557"/>
        <v>7</v>
      </c>
      <c r="K6419" s="33"/>
      <c r="L6419" s="33"/>
      <c r="M6419" s="33"/>
      <c r="N6419" s="33"/>
      <c r="O6419" s="33"/>
    </row>
    <row r="6420" spans="1:15" x14ac:dyDescent="0.25">
      <c r="A6420" s="33">
        <f t="shared" ca="1" si="558"/>
        <v>1</v>
      </c>
      <c r="B6420" s="33">
        <f t="shared" ca="1" si="558"/>
        <v>2</v>
      </c>
      <c r="C6420" s="33"/>
      <c r="D6420" s="34">
        <f t="shared" ca="1" si="559"/>
        <v>4.8266864849834445E-2</v>
      </c>
      <c r="E6420" s="34">
        <f t="shared" ca="1" si="559"/>
        <v>0.87684218047381912</v>
      </c>
      <c r="F6420" s="33"/>
      <c r="G6420" s="33">
        <f t="shared" ca="1" si="555"/>
        <v>1</v>
      </c>
      <c r="H6420" s="33">
        <f t="shared" ca="1" si="556"/>
        <v>2</v>
      </c>
      <c r="I6420" s="33">
        <f t="shared" ca="1" si="557"/>
        <v>3</v>
      </c>
      <c r="K6420" s="33"/>
      <c r="L6420" s="33"/>
      <c r="M6420" s="33"/>
      <c r="N6420" s="33"/>
      <c r="O6420" s="33"/>
    </row>
    <row r="6421" spans="1:15" x14ac:dyDescent="0.25">
      <c r="A6421" s="33">
        <f t="shared" ca="1" si="558"/>
        <v>4</v>
      </c>
      <c r="B6421" s="33">
        <f t="shared" ca="1" si="558"/>
        <v>3</v>
      </c>
      <c r="C6421" s="33"/>
      <c r="D6421" s="34">
        <f t="shared" ca="1" si="559"/>
        <v>0.82443726236657788</v>
      </c>
      <c r="E6421" s="34">
        <f t="shared" ca="1" si="559"/>
        <v>0.79482941471981461</v>
      </c>
      <c r="F6421" s="33"/>
      <c r="G6421" s="33">
        <f t="shared" ca="1" si="555"/>
        <v>4</v>
      </c>
      <c r="H6421" s="33">
        <f t="shared" ca="1" si="556"/>
        <v>3</v>
      </c>
      <c r="I6421" s="33">
        <f t="shared" ca="1" si="557"/>
        <v>7</v>
      </c>
      <c r="K6421" s="33"/>
      <c r="L6421" s="33"/>
      <c r="M6421" s="33"/>
      <c r="N6421" s="33"/>
      <c r="O6421" s="33"/>
    </row>
    <row r="6422" spans="1:15" x14ac:dyDescent="0.25">
      <c r="A6422" s="33">
        <f t="shared" ca="1" si="558"/>
        <v>6</v>
      </c>
      <c r="B6422" s="33">
        <f t="shared" ca="1" si="558"/>
        <v>3</v>
      </c>
      <c r="C6422" s="33"/>
      <c r="D6422" s="34">
        <f t="shared" ca="1" si="559"/>
        <v>6.3526893169427501E-2</v>
      </c>
      <c r="E6422" s="34">
        <f t="shared" ca="1" si="559"/>
        <v>0.55185415910483615</v>
      </c>
      <c r="F6422" s="33"/>
      <c r="G6422" s="33">
        <f t="shared" ca="1" si="555"/>
        <v>6</v>
      </c>
      <c r="H6422" s="33">
        <f t="shared" ca="1" si="556"/>
        <v>3</v>
      </c>
      <c r="I6422" s="33">
        <f t="shared" ca="1" si="557"/>
        <v>9</v>
      </c>
      <c r="K6422" s="33"/>
      <c r="L6422" s="33"/>
      <c r="M6422" s="33"/>
      <c r="N6422" s="33"/>
      <c r="O6422" s="33"/>
    </row>
    <row r="6423" spans="1:15" x14ac:dyDescent="0.25">
      <c r="A6423" s="33">
        <f t="shared" ca="1" si="558"/>
        <v>2</v>
      </c>
      <c r="B6423" s="33">
        <f t="shared" ca="1" si="558"/>
        <v>3</v>
      </c>
      <c r="C6423" s="33"/>
      <c r="D6423" s="34">
        <f t="shared" ca="1" si="559"/>
        <v>0.6843213674502644</v>
      </c>
      <c r="E6423" s="34">
        <f t="shared" ca="1" si="559"/>
        <v>0.75943928158575069</v>
      </c>
      <c r="F6423" s="33"/>
      <c r="G6423" s="33">
        <f t="shared" ca="1" si="555"/>
        <v>2</v>
      </c>
      <c r="H6423" s="33">
        <f t="shared" ca="1" si="556"/>
        <v>3</v>
      </c>
      <c r="I6423" s="33">
        <f t="shared" ca="1" si="557"/>
        <v>5</v>
      </c>
      <c r="K6423" s="33"/>
      <c r="L6423" s="33"/>
      <c r="M6423" s="33"/>
      <c r="N6423" s="33"/>
      <c r="O6423" s="33"/>
    </row>
    <row r="6424" spans="1:15" x14ac:dyDescent="0.25">
      <c r="A6424" s="33">
        <f t="shared" ca="1" si="558"/>
        <v>3</v>
      </c>
      <c r="B6424" s="33">
        <f t="shared" ca="1" si="558"/>
        <v>6</v>
      </c>
      <c r="C6424" s="33"/>
      <c r="D6424" s="34">
        <f t="shared" ca="1" si="559"/>
        <v>0.94815902483546521</v>
      </c>
      <c r="E6424" s="34">
        <f t="shared" ca="1" si="559"/>
        <v>0.42501726314095489</v>
      </c>
      <c r="F6424" s="33"/>
      <c r="G6424" s="33">
        <f t="shared" ca="1" si="555"/>
        <v>3</v>
      </c>
      <c r="H6424" s="33">
        <f t="shared" ca="1" si="556"/>
        <v>6</v>
      </c>
      <c r="I6424" s="33">
        <f t="shared" ca="1" si="557"/>
        <v>9</v>
      </c>
      <c r="K6424" s="33"/>
      <c r="L6424" s="33"/>
      <c r="M6424" s="33"/>
      <c r="N6424" s="33"/>
      <c r="O6424" s="33"/>
    </row>
    <row r="6425" spans="1:15" x14ac:dyDescent="0.25">
      <c r="A6425" s="33">
        <f t="shared" ca="1" si="558"/>
        <v>4</v>
      </c>
      <c r="B6425" s="33">
        <f t="shared" ca="1" si="558"/>
        <v>4</v>
      </c>
      <c r="C6425" s="33"/>
      <c r="D6425" s="34">
        <f t="shared" ca="1" si="559"/>
        <v>8.9643532048447105E-2</v>
      </c>
      <c r="E6425" s="34">
        <f t="shared" ca="1" si="559"/>
        <v>0.93533704304117726</v>
      </c>
      <c r="F6425" s="33"/>
      <c r="G6425" s="33">
        <f t="shared" ca="1" si="555"/>
        <v>4</v>
      </c>
      <c r="H6425" s="33">
        <f t="shared" ca="1" si="556"/>
        <v>4</v>
      </c>
      <c r="I6425" s="33">
        <f t="shared" ca="1" si="557"/>
        <v>8</v>
      </c>
      <c r="K6425" s="33"/>
      <c r="L6425" s="33"/>
      <c r="M6425" s="33"/>
      <c r="N6425" s="33"/>
      <c r="O6425" s="33"/>
    </row>
    <row r="6426" spans="1:15" x14ac:dyDescent="0.25">
      <c r="A6426" s="33">
        <f t="shared" ca="1" si="558"/>
        <v>6</v>
      </c>
      <c r="B6426" s="33">
        <f t="shared" ca="1" si="558"/>
        <v>6</v>
      </c>
      <c r="C6426" s="33"/>
      <c r="D6426" s="34">
        <f t="shared" ca="1" si="559"/>
        <v>0.42300507955044442</v>
      </c>
      <c r="E6426" s="34">
        <f t="shared" ca="1" si="559"/>
        <v>0.1093803617940946</v>
      </c>
      <c r="F6426" s="33"/>
      <c r="G6426" s="33">
        <f t="shared" ca="1" si="555"/>
        <v>6</v>
      </c>
      <c r="H6426" s="33">
        <f t="shared" ca="1" si="556"/>
        <v>6</v>
      </c>
      <c r="I6426" s="33">
        <f t="shared" ca="1" si="557"/>
        <v>12</v>
      </c>
      <c r="K6426" s="33"/>
      <c r="L6426" s="33"/>
      <c r="M6426" s="33"/>
      <c r="N6426" s="33"/>
      <c r="O6426" s="33"/>
    </row>
    <row r="6427" spans="1:15" x14ac:dyDescent="0.25">
      <c r="A6427" s="33">
        <f t="shared" ca="1" si="558"/>
        <v>5</v>
      </c>
      <c r="B6427" s="33">
        <f t="shared" ca="1" si="558"/>
        <v>5</v>
      </c>
      <c r="C6427" s="33"/>
      <c r="D6427" s="34">
        <f t="shared" ca="1" si="559"/>
        <v>0.85993950014217568</v>
      </c>
      <c r="E6427" s="34">
        <f t="shared" ca="1" si="559"/>
        <v>2.8492562216699935E-2</v>
      </c>
      <c r="F6427" s="33"/>
      <c r="G6427" s="33">
        <f t="shared" ca="1" si="555"/>
        <v>5</v>
      </c>
      <c r="H6427" s="33">
        <f t="shared" ca="1" si="556"/>
        <v>5</v>
      </c>
      <c r="I6427" s="33">
        <f t="shared" ca="1" si="557"/>
        <v>10</v>
      </c>
      <c r="K6427" s="33"/>
      <c r="L6427" s="33"/>
      <c r="M6427" s="33"/>
      <c r="N6427" s="33"/>
      <c r="O6427" s="33"/>
    </row>
    <row r="6428" spans="1:15" x14ac:dyDescent="0.25">
      <c r="A6428" s="33">
        <f t="shared" ca="1" si="558"/>
        <v>6</v>
      </c>
      <c r="B6428" s="33">
        <f t="shared" ca="1" si="558"/>
        <v>5</v>
      </c>
      <c r="C6428" s="33"/>
      <c r="D6428" s="34">
        <f t="shared" ca="1" si="559"/>
        <v>0.26802910240401123</v>
      </c>
      <c r="E6428" s="34">
        <f t="shared" ca="1" si="559"/>
        <v>3.2757453855950414E-2</v>
      </c>
      <c r="F6428" s="33"/>
      <c r="G6428" s="33">
        <f t="shared" ca="1" si="555"/>
        <v>6</v>
      </c>
      <c r="H6428" s="33">
        <f t="shared" ca="1" si="556"/>
        <v>5</v>
      </c>
      <c r="I6428" s="33">
        <f t="shared" ca="1" si="557"/>
        <v>11</v>
      </c>
      <c r="K6428" s="33"/>
      <c r="L6428" s="33"/>
      <c r="M6428" s="33"/>
      <c r="N6428" s="33"/>
      <c r="O6428" s="33"/>
    </row>
    <row r="6429" spans="1:15" x14ac:dyDescent="0.25">
      <c r="A6429" s="33">
        <f t="shared" ca="1" si="558"/>
        <v>4</v>
      </c>
      <c r="B6429" s="33">
        <f t="shared" ca="1" si="558"/>
        <v>5</v>
      </c>
      <c r="C6429" s="33"/>
      <c r="D6429" s="34">
        <f t="shared" ca="1" si="559"/>
        <v>0.99287619677211114</v>
      </c>
      <c r="E6429" s="34">
        <f t="shared" ca="1" si="559"/>
        <v>0.59735904038857679</v>
      </c>
      <c r="F6429" s="33"/>
      <c r="G6429" s="33">
        <f t="shared" ca="1" si="555"/>
        <v>4</v>
      </c>
      <c r="H6429" s="33">
        <f t="shared" ca="1" si="556"/>
        <v>5</v>
      </c>
      <c r="I6429" s="33">
        <f t="shared" ca="1" si="557"/>
        <v>9</v>
      </c>
      <c r="K6429" s="33"/>
      <c r="L6429" s="33"/>
      <c r="M6429" s="33"/>
      <c r="N6429" s="33"/>
      <c r="O6429" s="33"/>
    </row>
    <row r="6430" spans="1:15" x14ac:dyDescent="0.25">
      <c r="A6430" s="33">
        <f t="shared" ca="1" si="558"/>
        <v>4</v>
      </c>
      <c r="B6430" s="33">
        <f t="shared" ca="1" si="558"/>
        <v>2</v>
      </c>
      <c r="C6430" s="33"/>
      <c r="D6430" s="34">
        <f t="shared" ca="1" si="559"/>
        <v>0.49474501782807079</v>
      </c>
      <c r="E6430" s="34">
        <f t="shared" ca="1" si="559"/>
        <v>0.2577373598143905</v>
      </c>
      <c r="F6430" s="33"/>
      <c r="G6430" s="33">
        <f t="shared" ca="1" si="555"/>
        <v>4</v>
      </c>
      <c r="H6430" s="33">
        <f t="shared" ca="1" si="556"/>
        <v>2</v>
      </c>
      <c r="I6430" s="33">
        <f t="shared" ca="1" si="557"/>
        <v>6</v>
      </c>
      <c r="K6430" s="33"/>
      <c r="L6430" s="33"/>
      <c r="M6430" s="33"/>
      <c r="N6430" s="33"/>
      <c r="O6430" s="33"/>
    </row>
    <row r="6431" spans="1:15" x14ac:dyDescent="0.25">
      <c r="A6431" s="33">
        <f t="shared" ca="1" si="558"/>
        <v>6</v>
      </c>
      <c r="B6431" s="33">
        <f t="shared" ca="1" si="558"/>
        <v>4</v>
      </c>
      <c r="C6431" s="33"/>
      <c r="D6431" s="34">
        <f t="shared" ca="1" si="559"/>
        <v>0.99741402370440613</v>
      </c>
      <c r="E6431" s="34">
        <f t="shared" ca="1" si="559"/>
        <v>0.42248291522046377</v>
      </c>
      <c r="F6431" s="33"/>
      <c r="G6431" s="33">
        <f t="shared" ca="1" si="555"/>
        <v>6</v>
      </c>
      <c r="H6431" s="33">
        <f t="shared" ca="1" si="556"/>
        <v>4</v>
      </c>
      <c r="I6431" s="33">
        <f t="shared" ca="1" si="557"/>
        <v>10</v>
      </c>
      <c r="K6431" s="33"/>
      <c r="L6431" s="33"/>
      <c r="M6431" s="33"/>
      <c r="N6431" s="33"/>
      <c r="O6431" s="33"/>
    </row>
    <row r="6432" spans="1:15" x14ac:dyDescent="0.25">
      <c r="A6432" s="33">
        <f t="shared" ca="1" si="558"/>
        <v>5</v>
      </c>
      <c r="B6432" s="33">
        <f t="shared" ca="1" si="558"/>
        <v>5</v>
      </c>
      <c r="C6432" s="33"/>
      <c r="D6432" s="34">
        <f t="shared" ca="1" si="559"/>
        <v>0.38875589186727644</v>
      </c>
      <c r="E6432" s="34">
        <f t="shared" ca="1" si="559"/>
        <v>0.54269144859109608</v>
      </c>
      <c r="F6432" s="33"/>
      <c r="G6432" s="33">
        <f t="shared" ca="1" si="555"/>
        <v>5</v>
      </c>
      <c r="H6432" s="33">
        <f t="shared" ca="1" si="556"/>
        <v>5</v>
      </c>
      <c r="I6432" s="33">
        <f t="shared" ca="1" si="557"/>
        <v>10</v>
      </c>
      <c r="K6432" s="33"/>
      <c r="L6432" s="33"/>
      <c r="M6432" s="33"/>
      <c r="N6432" s="33"/>
      <c r="O6432" s="33"/>
    </row>
    <row r="6433" spans="1:15" x14ac:dyDescent="0.25">
      <c r="A6433" s="33">
        <f t="shared" ca="1" si="558"/>
        <v>4</v>
      </c>
      <c r="B6433" s="33">
        <f t="shared" ca="1" si="558"/>
        <v>6</v>
      </c>
      <c r="C6433" s="33"/>
      <c r="D6433" s="34">
        <f t="shared" ca="1" si="559"/>
        <v>0.98363141930337028</v>
      </c>
      <c r="E6433" s="34">
        <f t="shared" ca="1" si="559"/>
        <v>0.6323609650537737</v>
      </c>
      <c r="F6433" s="33"/>
      <c r="G6433" s="33">
        <f t="shared" ca="1" si="555"/>
        <v>4</v>
      </c>
      <c r="H6433" s="33">
        <f t="shared" ca="1" si="556"/>
        <v>6</v>
      </c>
      <c r="I6433" s="33">
        <f t="shared" ca="1" si="557"/>
        <v>10</v>
      </c>
      <c r="K6433" s="33"/>
      <c r="L6433" s="33"/>
      <c r="M6433" s="33"/>
      <c r="N6433" s="33"/>
      <c r="O6433" s="33"/>
    </row>
    <row r="6434" spans="1:15" x14ac:dyDescent="0.25">
      <c r="A6434" s="33">
        <f t="shared" ca="1" si="558"/>
        <v>4</v>
      </c>
      <c r="B6434" s="33">
        <f t="shared" ca="1" si="558"/>
        <v>3</v>
      </c>
      <c r="C6434" s="33"/>
      <c r="D6434" s="34">
        <f t="shared" ca="1" si="559"/>
        <v>0.7796252669907181</v>
      </c>
      <c r="E6434" s="34">
        <f t="shared" ca="1" si="559"/>
        <v>0.70054573410115573</v>
      </c>
      <c r="F6434" s="33"/>
      <c r="G6434" s="33">
        <f t="shared" ca="1" si="555"/>
        <v>4</v>
      </c>
      <c r="H6434" s="33">
        <f t="shared" ca="1" si="556"/>
        <v>3</v>
      </c>
      <c r="I6434" s="33">
        <f t="shared" ca="1" si="557"/>
        <v>7</v>
      </c>
      <c r="K6434" s="33"/>
      <c r="L6434" s="33"/>
      <c r="M6434" s="33"/>
      <c r="N6434" s="33"/>
      <c r="O6434" s="33"/>
    </row>
    <row r="6435" spans="1:15" x14ac:dyDescent="0.25">
      <c r="A6435" s="33">
        <f t="shared" ca="1" si="558"/>
        <v>1</v>
      </c>
      <c r="B6435" s="33">
        <f t="shared" ca="1" si="558"/>
        <v>3</v>
      </c>
      <c r="C6435" s="33"/>
      <c r="D6435" s="34">
        <f t="shared" ca="1" si="559"/>
        <v>0.67555502465312045</v>
      </c>
      <c r="E6435" s="34">
        <f t="shared" ca="1" si="559"/>
        <v>0.85143261385209856</v>
      </c>
      <c r="F6435" s="33"/>
      <c r="G6435" s="33">
        <f t="shared" ca="1" si="555"/>
        <v>1</v>
      </c>
      <c r="H6435" s="33">
        <f t="shared" ca="1" si="556"/>
        <v>3</v>
      </c>
      <c r="I6435" s="33">
        <f t="shared" ca="1" si="557"/>
        <v>4</v>
      </c>
      <c r="K6435" s="33"/>
      <c r="L6435" s="33"/>
      <c r="M6435" s="33"/>
      <c r="N6435" s="33"/>
      <c r="O6435" s="33"/>
    </row>
    <row r="6436" spans="1:15" x14ac:dyDescent="0.25">
      <c r="A6436" s="33">
        <f t="shared" ca="1" si="558"/>
        <v>1</v>
      </c>
      <c r="B6436" s="33">
        <f t="shared" ca="1" si="558"/>
        <v>4</v>
      </c>
      <c r="C6436" s="33"/>
      <c r="D6436" s="34">
        <f t="shared" ca="1" si="559"/>
        <v>0.38076613380709856</v>
      </c>
      <c r="E6436" s="34">
        <f t="shared" ca="1" si="559"/>
        <v>0.10885056983096686</v>
      </c>
      <c r="F6436" s="33"/>
      <c r="G6436" s="33">
        <f t="shared" ca="1" si="555"/>
        <v>1</v>
      </c>
      <c r="H6436" s="33">
        <f t="shared" ca="1" si="556"/>
        <v>4</v>
      </c>
      <c r="I6436" s="33">
        <f t="shared" ca="1" si="557"/>
        <v>5</v>
      </c>
      <c r="K6436" s="33"/>
      <c r="L6436" s="33"/>
      <c r="M6436" s="33"/>
      <c r="N6436" s="33"/>
      <c r="O6436" s="33"/>
    </row>
    <row r="6437" spans="1:15" x14ac:dyDescent="0.25">
      <c r="A6437" s="33">
        <f t="shared" ca="1" si="558"/>
        <v>2</v>
      </c>
      <c r="B6437" s="33">
        <f t="shared" ca="1" si="558"/>
        <v>3</v>
      </c>
      <c r="C6437" s="33"/>
      <c r="D6437" s="34">
        <f t="shared" ca="1" si="559"/>
        <v>0.75331533985035704</v>
      </c>
      <c r="E6437" s="34">
        <f t="shared" ca="1" si="559"/>
        <v>1.9709856057804176E-2</v>
      </c>
      <c r="F6437" s="33"/>
      <c r="G6437" s="33">
        <f t="shared" ca="1" si="555"/>
        <v>2</v>
      </c>
      <c r="H6437" s="33">
        <f t="shared" ca="1" si="556"/>
        <v>3</v>
      </c>
      <c r="I6437" s="33">
        <f t="shared" ca="1" si="557"/>
        <v>5</v>
      </c>
      <c r="K6437" s="33"/>
      <c r="L6437" s="33"/>
      <c r="M6437" s="33"/>
      <c r="N6437" s="33"/>
      <c r="O6437" s="33"/>
    </row>
    <row r="6438" spans="1:15" x14ac:dyDescent="0.25">
      <c r="A6438" s="33">
        <f t="shared" ca="1" si="558"/>
        <v>3</v>
      </c>
      <c r="B6438" s="33">
        <f t="shared" ca="1" si="558"/>
        <v>6</v>
      </c>
      <c r="C6438" s="33"/>
      <c r="D6438" s="34">
        <f t="shared" ca="1" si="559"/>
        <v>0.27824184817237196</v>
      </c>
      <c r="E6438" s="34">
        <f t="shared" ca="1" si="559"/>
        <v>0.85562479293540283</v>
      </c>
      <c r="F6438" s="33"/>
      <c r="G6438" s="33">
        <f t="shared" ca="1" si="555"/>
        <v>3</v>
      </c>
      <c r="H6438" s="33">
        <f t="shared" ca="1" si="556"/>
        <v>6</v>
      </c>
      <c r="I6438" s="33">
        <f t="shared" ca="1" si="557"/>
        <v>9</v>
      </c>
      <c r="K6438" s="33"/>
      <c r="L6438" s="33"/>
      <c r="M6438" s="33"/>
      <c r="N6438" s="33"/>
      <c r="O6438" s="33"/>
    </row>
    <row r="6439" spans="1:15" x14ac:dyDescent="0.25">
      <c r="A6439" s="33">
        <f t="shared" ca="1" si="558"/>
        <v>1</v>
      </c>
      <c r="B6439" s="33">
        <f t="shared" ca="1" si="558"/>
        <v>4</v>
      </c>
      <c r="C6439" s="33"/>
      <c r="D6439" s="34">
        <f t="shared" ca="1" si="559"/>
        <v>0.94367820271905978</v>
      </c>
      <c r="E6439" s="34">
        <f t="shared" ca="1" si="559"/>
        <v>0.56891923793035781</v>
      </c>
      <c r="F6439" s="33"/>
      <c r="G6439" s="33">
        <f t="shared" ca="1" si="555"/>
        <v>1</v>
      </c>
      <c r="H6439" s="33">
        <f t="shared" ca="1" si="556"/>
        <v>4</v>
      </c>
      <c r="I6439" s="33">
        <f t="shared" ca="1" si="557"/>
        <v>5</v>
      </c>
      <c r="K6439" s="33"/>
      <c r="L6439" s="33"/>
      <c r="M6439" s="33"/>
      <c r="N6439" s="33"/>
      <c r="O6439" s="33"/>
    </row>
    <row r="6440" spans="1:15" x14ac:dyDescent="0.25">
      <c r="A6440" s="33">
        <f t="shared" ca="1" si="558"/>
        <v>5</v>
      </c>
      <c r="B6440" s="33">
        <f t="shared" ca="1" si="558"/>
        <v>1</v>
      </c>
      <c r="C6440" s="33"/>
      <c r="D6440" s="34">
        <f t="shared" ca="1" si="559"/>
        <v>0.13571199062637107</v>
      </c>
      <c r="E6440" s="34">
        <f t="shared" ca="1" si="559"/>
        <v>4.3882140704370132E-2</v>
      </c>
      <c r="F6440" s="33"/>
      <c r="G6440" s="33">
        <f t="shared" ca="1" si="555"/>
        <v>5</v>
      </c>
      <c r="H6440" s="33">
        <f t="shared" ca="1" si="556"/>
        <v>1</v>
      </c>
      <c r="I6440" s="33">
        <f t="shared" ca="1" si="557"/>
        <v>6</v>
      </c>
      <c r="K6440" s="33"/>
      <c r="L6440" s="33"/>
      <c r="M6440" s="33"/>
      <c r="N6440" s="33"/>
      <c r="O6440" s="33"/>
    </row>
    <row r="6441" spans="1:15" x14ac:dyDescent="0.25">
      <c r="A6441" s="33">
        <f t="shared" ca="1" si="558"/>
        <v>3</v>
      </c>
      <c r="B6441" s="33">
        <f t="shared" ca="1" si="558"/>
        <v>3</v>
      </c>
      <c r="C6441" s="33"/>
      <c r="D6441" s="34">
        <f t="shared" ca="1" si="559"/>
        <v>0.27335264537151238</v>
      </c>
      <c r="E6441" s="34">
        <f t="shared" ca="1" si="559"/>
        <v>0.44977542633411294</v>
      </c>
      <c r="F6441" s="33"/>
      <c r="G6441" s="33">
        <f t="shared" ca="1" si="555"/>
        <v>3</v>
      </c>
      <c r="H6441" s="33">
        <f t="shared" ca="1" si="556"/>
        <v>3</v>
      </c>
      <c r="I6441" s="33">
        <f t="shared" ca="1" si="557"/>
        <v>6</v>
      </c>
      <c r="K6441" s="33"/>
      <c r="L6441" s="33"/>
      <c r="M6441" s="33"/>
      <c r="N6441" s="33"/>
      <c r="O6441" s="33"/>
    </row>
    <row r="6442" spans="1:15" x14ac:dyDescent="0.25">
      <c r="A6442" s="33">
        <f t="shared" ca="1" si="558"/>
        <v>6</v>
      </c>
      <c r="B6442" s="33">
        <f t="shared" ca="1" si="558"/>
        <v>4</v>
      </c>
      <c r="C6442" s="33"/>
      <c r="D6442" s="34">
        <f t="shared" ca="1" si="559"/>
        <v>0.5000256445050657</v>
      </c>
      <c r="E6442" s="34">
        <f t="shared" ca="1" si="559"/>
        <v>0.69663084008029319</v>
      </c>
      <c r="F6442" s="33"/>
      <c r="G6442" s="33">
        <f t="shared" ca="1" si="555"/>
        <v>6</v>
      </c>
      <c r="H6442" s="33">
        <f t="shared" ca="1" si="556"/>
        <v>4</v>
      </c>
      <c r="I6442" s="33">
        <f t="shared" ca="1" si="557"/>
        <v>10</v>
      </c>
      <c r="K6442" s="33"/>
      <c r="L6442" s="33"/>
      <c r="M6442" s="33"/>
      <c r="N6442" s="33"/>
      <c r="O6442" s="33"/>
    </row>
    <row r="6443" spans="1:15" x14ac:dyDescent="0.25">
      <c r="A6443" s="33">
        <f t="shared" ca="1" si="558"/>
        <v>3</v>
      </c>
      <c r="B6443" s="33">
        <f t="shared" ca="1" si="558"/>
        <v>4</v>
      </c>
      <c r="C6443" s="33"/>
      <c r="D6443" s="34">
        <f t="shared" ca="1" si="559"/>
        <v>0.95322281815740384</v>
      </c>
      <c r="E6443" s="34">
        <f t="shared" ca="1" si="559"/>
        <v>0.76201299643793274</v>
      </c>
      <c r="F6443" s="33"/>
      <c r="G6443" s="33">
        <f t="shared" ca="1" si="555"/>
        <v>3</v>
      </c>
      <c r="H6443" s="33">
        <f t="shared" ca="1" si="556"/>
        <v>4</v>
      </c>
      <c r="I6443" s="33">
        <f t="shared" ca="1" si="557"/>
        <v>7</v>
      </c>
      <c r="K6443" s="33"/>
      <c r="L6443" s="33"/>
      <c r="M6443" s="33"/>
      <c r="N6443" s="33"/>
      <c r="O6443" s="33"/>
    </row>
    <row r="6444" spans="1:15" x14ac:dyDescent="0.25">
      <c r="A6444" s="33">
        <f t="shared" ca="1" si="558"/>
        <v>2</v>
      </c>
      <c r="B6444" s="33">
        <f t="shared" ca="1" si="558"/>
        <v>3</v>
      </c>
      <c r="C6444" s="33"/>
      <c r="D6444" s="34">
        <f t="shared" ca="1" si="559"/>
        <v>0.97929255122483116</v>
      </c>
      <c r="E6444" s="34">
        <f t="shared" ca="1" si="559"/>
        <v>0.20331541133240882</v>
      </c>
      <c r="F6444" s="33"/>
      <c r="G6444" s="33">
        <f t="shared" ca="1" si="555"/>
        <v>2</v>
      </c>
      <c r="H6444" s="33">
        <f t="shared" ca="1" si="556"/>
        <v>3</v>
      </c>
      <c r="I6444" s="33">
        <f t="shared" ca="1" si="557"/>
        <v>5</v>
      </c>
      <c r="K6444" s="33"/>
      <c r="L6444" s="33"/>
      <c r="M6444" s="33"/>
      <c r="N6444" s="33"/>
      <c r="O6444" s="33"/>
    </row>
    <row r="6445" spans="1:15" x14ac:dyDescent="0.25">
      <c r="A6445" s="33">
        <f t="shared" ca="1" si="558"/>
        <v>3</v>
      </c>
      <c r="B6445" s="33">
        <f t="shared" ca="1" si="558"/>
        <v>1</v>
      </c>
      <c r="C6445" s="33"/>
      <c r="D6445" s="34">
        <f t="shared" ca="1" si="559"/>
        <v>0.9369976699248449</v>
      </c>
      <c r="E6445" s="34">
        <f t="shared" ca="1" si="559"/>
        <v>0.51832650523647772</v>
      </c>
      <c r="F6445" s="33"/>
      <c r="G6445" s="33">
        <f t="shared" ca="1" si="555"/>
        <v>3</v>
      </c>
      <c r="H6445" s="33">
        <f t="shared" ca="1" si="556"/>
        <v>1</v>
      </c>
      <c r="I6445" s="33">
        <f t="shared" ca="1" si="557"/>
        <v>4</v>
      </c>
      <c r="K6445" s="33"/>
      <c r="L6445" s="33"/>
      <c r="M6445" s="33"/>
      <c r="N6445" s="33"/>
      <c r="O6445" s="33"/>
    </row>
    <row r="6446" spans="1:15" x14ac:dyDescent="0.25">
      <c r="A6446" s="33">
        <f t="shared" ca="1" si="558"/>
        <v>5</v>
      </c>
      <c r="B6446" s="33">
        <f t="shared" ca="1" si="558"/>
        <v>1</v>
      </c>
      <c r="C6446" s="33"/>
      <c r="D6446" s="34">
        <f t="shared" ca="1" si="559"/>
        <v>0.70998705029083176</v>
      </c>
      <c r="E6446" s="34">
        <f t="shared" ca="1" si="559"/>
        <v>0.46335712718764699</v>
      </c>
      <c r="F6446" s="33"/>
      <c r="G6446" s="33">
        <f t="shared" ca="1" si="555"/>
        <v>5</v>
      </c>
      <c r="H6446" s="33">
        <f t="shared" ca="1" si="556"/>
        <v>1</v>
      </c>
      <c r="I6446" s="33">
        <f t="shared" ca="1" si="557"/>
        <v>6</v>
      </c>
      <c r="K6446" s="33"/>
      <c r="L6446" s="33"/>
      <c r="M6446" s="33"/>
      <c r="N6446" s="33"/>
      <c r="O6446" s="33"/>
    </row>
    <row r="6447" spans="1:15" x14ac:dyDescent="0.25">
      <c r="A6447" s="33">
        <f t="shared" ca="1" si="558"/>
        <v>3</v>
      </c>
      <c r="B6447" s="33">
        <f t="shared" ca="1" si="558"/>
        <v>1</v>
      </c>
      <c r="C6447" s="33"/>
      <c r="D6447" s="34">
        <f t="shared" ca="1" si="559"/>
        <v>5.129012320331261E-2</v>
      </c>
      <c r="E6447" s="34">
        <f t="shared" ca="1" si="559"/>
        <v>0.8543754049373079</v>
      </c>
      <c r="F6447" s="33"/>
      <c r="G6447" s="33">
        <f t="shared" ca="1" si="555"/>
        <v>3</v>
      </c>
      <c r="H6447" s="33">
        <f t="shared" ca="1" si="556"/>
        <v>1</v>
      </c>
      <c r="I6447" s="33">
        <f t="shared" ca="1" si="557"/>
        <v>4</v>
      </c>
      <c r="K6447" s="33"/>
      <c r="L6447" s="33"/>
      <c r="M6447" s="33"/>
      <c r="N6447" s="33"/>
      <c r="O6447" s="33"/>
    </row>
    <row r="6448" spans="1:15" x14ac:dyDescent="0.25">
      <c r="A6448" s="33">
        <f t="shared" ca="1" si="558"/>
        <v>4</v>
      </c>
      <c r="B6448" s="33">
        <f t="shared" ca="1" si="558"/>
        <v>2</v>
      </c>
      <c r="C6448" s="33"/>
      <c r="D6448" s="34">
        <f t="shared" ca="1" si="559"/>
        <v>0.54979113768194499</v>
      </c>
      <c r="E6448" s="34">
        <f t="shared" ca="1" si="559"/>
        <v>0.52352426752534842</v>
      </c>
      <c r="F6448" s="33"/>
      <c r="G6448" s="33">
        <f t="shared" ca="1" si="555"/>
        <v>4</v>
      </c>
      <c r="H6448" s="33">
        <f t="shared" ca="1" si="556"/>
        <v>2</v>
      </c>
      <c r="I6448" s="33">
        <f t="shared" ca="1" si="557"/>
        <v>6</v>
      </c>
      <c r="K6448" s="33"/>
      <c r="L6448" s="33"/>
      <c r="M6448" s="33"/>
      <c r="N6448" s="33"/>
      <c r="O6448" s="33"/>
    </row>
    <row r="6449" spans="1:15" x14ac:dyDescent="0.25">
      <c r="A6449" s="33">
        <f t="shared" ca="1" si="558"/>
        <v>2</v>
      </c>
      <c r="B6449" s="33">
        <f t="shared" ca="1" si="558"/>
        <v>1</v>
      </c>
      <c r="C6449" s="33"/>
      <c r="D6449" s="34">
        <f t="shared" ca="1" si="559"/>
        <v>0.57524063091564626</v>
      </c>
      <c r="E6449" s="34">
        <f t="shared" ca="1" si="559"/>
        <v>0.343304508744666</v>
      </c>
      <c r="F6449" s="33"/>
      <c r="G6449" s="33">
        <f t="shared" ca="1" si="555"/>
        <v>2</v>
      </c>
      <c r="H6449" s="33">
        <f t="shared" ca="1" si="556"/>
        <v>1</v>
      </c>
      <c r="I6449" s="33">
        <f t="shared" ca="1" si="557"/>
        <v>3</v>
      </c>
      <c r="K6449" s="33"/>
      <c r="L6449" s="33"/>
      <c r="M6449" s="33"/>
      <c r="N6449" s="33"/>
      <c r="O6449" s="33"/>
    </row>
    <row r="6450" spans="1:15" x14ac:dyDescent="0.25">
      <c r="A6450" s="33">
        <f t="shared" ca="1" si="558"/>
        <v>5</v>
      </c>
      <c r="B6450" s="33">
        <f t="shared" ca="1" si="558"/>
        <v>6</v>
      </c>
      <c r="C6450" s="33"/>
      <c r="D6450" s="34">
        <f t="shared" ca="1" si="559"/>
        <v>0.11907742823940748</v>
      </c>
      <c r="E6450" s="34">
        <f t="shared" ca="1" si="559"/>
        <v>0.56950292061283658</v>
      </c>
      <c r="F6450" s="33"/>
      <c r="G6450" s="33">
        <f t="shared" ca="1" si="555"/>
        <v>5</v>
      </c>
      <c r="H6450" s="33">
        <f t="shared" ca="1" si="556"/>
        <v>6</v>
      </c>
      <c r="I6450" s="33">
        <f t="shared" ca="1" si="557"/>
        <v>11</v>
      </c>
      <c r="K6450" s="33"/>
      <c r="L6450" s="33"/>
      <c r="M6450" s="33"/>
      <c r="N6450" s="33"/>
      <c r="O6450" s="33"/>
    </row>
    <row r="6451" spans="1:15" x14ac:dyDescent="0.25">
      <c r="A6451" s="33">
        <f t="shared" ca="1" si="558"/>
        <v>3</v>
      </c>
      <c r="B6451" s="33">
        <f t="shared" ca="1" si="558"/>
        <v>2</v>
      </c>
      <c r="C6451" s="33"/>
      <c r="D6451" s="34">
        <f t="shared" ca="1" si="559"/>
        <v>0.80405698355484079</v>
      </c>
      <c r="E6451" s="34">
        <f t="shared" ca="1" si="559"/>
        <v>0.79469537768404441</v>
      </c>
      <c r="F6451" s="33"/>
      <c r="G6451" s="33">
        <f t="shared" ca="1" si="555"/>
        <v>3</v>
      </c>
      <c r="H6451" s="33">
        <f t="shared" ca="1" si="556"/>
        <v>2</v>
      </c>
      <c r="I6451" s="33">
        <f t="shared" ca="1" si="557"/>
        <v>5</v>
      </c>
      <c r="K6451" s="33"/>
      <c r="L6451" s="33"/>
      <c r="M6451" s="33"/>
      <c r="N6451" s="33"/>
      <c r="O6451" s="33"/>
    </row>
    <row r="6452" spans="1:15" x14ac:dyDescent="0.25">
      <c r="A6452" s="33">
        <f t="shared" ca="1" si="558"/>
        <v>6</v>
      </c>
      <c r="B6452" s="33">
        <f t="shared" ca="1" si="558"/>
        <v>4</v>
      </c>
      <c r="C6452" s="33"/>
      <c r="D6452" s="34">
        <f t="shared" ca="1" si="559"/>
        <v>0.40048150631117851</v>
      </c>
      <c r="E6452" s="34">
        <f t="shared" ca="1" si="559"/>
        <v>0.88502102230473267</v>
      </c>
      <c r="F6452" s="33"/>
      <c r="G6452" s="33">
        <f t="shared" ca="1" si="555"/>
        <v>6</v>
      </c>
      <c r="H6452" s="33">
        <f t="shared" ca="1" si="556"/>
        <v>4</v>
      </c>
      <c r="I6452" s="33">
        <f t="shared" ca="1" si="557"/>
        <v>10</v>
      </c>
      <c r="K6452" s="33"/>
      <c r="L6452" s="33"/>
      <c r="M6452" s="33"/>
      <c r="N6452" s="33"/>
      <c r="O6452" s="33"/>
    </row>
    <row r="6453" spans="1:15" x14ac:dyDescent="0.25">
      <c r="A6453" s="33">
        <f t="shared" ca="1" si="558"/>
        <v>2</v>
      </c>
      <c r="B6453" s="33">
        <f t="shared" ca="1" si="558"/>
        <v>3</v>
      </c>
      <c r="C6453" s="33"/>
      <c r="D6453" s="34">
        <f t="shared" ca="1" si="559"/>
        <v>0.37486594926480399</v>
      </c>
      <c r="E6453" s="34">
        <f t="shared" ca="1" si="559"/>
        <v>0.80702592502739678</v>
      </c>
      <c r="F6453" s="33"/>
      <c r="G6453" s="33">
        <f t="shared" ca="1" si="555"/>
        <v>2</v>
      </c>
      <c r="H6453" s="33">
        <f t="shared" ca="1" si="556"/>
        <v>3</v>
      </c>
      <c r="I6453" s="33">
        <f t="shared" ca="1" si="557"/>
        <v>5</v>
      </c>
      <c r="K6453" s="33"/>
      <c r="L6453" s="33"/>
      <c r="M6453" s="33"/>
      <c r="N6453" s="33"/>
      <c r="O6453" s="33"/>
    </row>
    <row r="6454" spans="1:15" x14ac:dyDescent="0.25">
      <c r="A6454" s="33">
        <f t="shared" ca="1" si="558"/>
        <v>6</v>
      </c>
      <c r="B6454" s="33">
        <f t="shared" ca="1" si="558"/>
        <v>6</v>
      </c>
      <c r="C6454" s="33"/>
      <c r="D6454" s="34">
        <f t="shared" ca="1" si="559"/>
        <v>0.52481866580095327</v>
      </c>
      <c r="E6454" s="34">
        <f t="shared" ca="1" si="559"/>
        <v>0.86086412605428952</v>
      </c>
      <c r="F6454" s="33"/>
      <c r="G6454" s="33">
        <f t="shared" ca="1" si="555"/>
        <v>6</v>
      </c>
      <c r="H6454" s="33">
        <f t="shared" ca="1" si="556"/>
        <v>6</v>
      </c>
      <c r="I6454" s="33">
        <f t="shared" ca="1" si="557"/>
        <v>12</v>
      </c>
      <c r="K6454" s="33"/>
      <c r="L6454" s="33"/>
      <c r="M6454" s="33"/>
      <c r="N6454" s="33"/>
      <c r="O6454" s="33"/>
    </row>
    <row r="6455" spans="1:15" x14ac:dyDescent="0.25">
      <c r="A6455" s="33">
        <f t="shared" ca="1" si="558"/>
        <v>4</v>
      </c>
      <c r="B6455" s="33">
        <f t="shared" ca="1" si="558"/>
        <v>4</v>
      </c>
      <c r="C6455" s="33"/>
      <c r="D6455" s="34">
        <f t="shared" ca="1" si="559"/>
        <v>0.88279099105037828</v>
      </c>
      <c r="E6455" s="34">
        <f t="shared" ca="1" si="559"/>
        <v>0.56348659869975071</v>
      </c>
      <c r="F6455" s="33"/>
      <c r="G6455" s="33">
        <f t="shared" ca="1" si="555"/>
        <v>4</v>
      </c>
      <c r="H6455" s="33">
        <f t="shared" ca="1" si="556"/>
        <v>4</v>
      </c>
      <c r="I6455" s="33">
        <f t="shared" ca="1" si="557"/>
        <v>8</v>
      </c>
      <c r="K6455" s="33"/>
      <c r="L6455" s="33"/>
      <c r="M6455" s="33"/>
      <c r="N6455" s="33"/>
      <c r="O6455" s="33"/>
    </row>
    <row r="6456" spans="1:15" x14ac:dyDescent="0.25">
      <c r="A6456" s="33">
        <f t="shared" ca="1" si="558"/>
        <v>2</v>
      </c>
      <c r="B6456" s="33">
        <f t="shared" ca="1" si="558"/>
        <v>4</v>
      </c>
      <c r="C6456" s="33"/>
      <c r="D6456" s="34">
        <f t="shared" ca="1" si="559"/>
        <v>4.7265697687250641E-2</v>
      </c>
      <c r="E6456" s="34">
        <f t="shared" ca="1" si="559"/>
        <v>0.38673327998670715</v>
      </c>
      <c r="F6456" s="33"/>
      <c r="G6456" s="33">
        <f t="shared" ca="1" si="555"/>
        <v>2</v>
      </c>
      <c r="H6456" s="33">
        <f t="shared" ca="1" si="556"/>
        <v>4</v>
      </c>
      <c r="I6456" s="33">
        <f t="shared" ca="1" si="557"/>
        <v>6</v>
      </c>
      <c r="K6456" s="33"/>
      <c r="L6456" s="33"/>
      <c r="M6456" s="33"/>
      <c r="N6456" s="33"/>
      <c r="O6456" s="33"/>
    </row>
    <row r="6457" spans="1:15" x14ac:dyDescent="0.25">
      <c r="A6457" s="33">
        <f t="shared" ca="1" si="558"/>
        <v>2</v>
      </c>
      <c r="B6457" s="33">
        <f t="shared" ca="1" si="558"/>
        <v>4</v>
      </c>
      <c r="C6457" s="33"/>
      <c r="D6457" s="34">
        <f t="shared" ca="1" si="559"/>
        <v>0.96249290487387296</v>
      </c>
      <c r="E6457" s="34">
        <f t="shared" ca="1" si="559"/>
        <v>0.93276525586519665</v>
      </c>
      <c r="F6457" s="33"/>
      <c r="G6457" s="33">
        <f t="shared" ca="1" si="555"/>
        <v>2</v>
      </c>
      <c r="H6457" s="33">
        <f t="shared" ca="1" si="556"/>
        <v>4</v>
      </c>
      <c r="I6457" s="33">
        <f t="shared" ca="1" si="557"/>
        <v>6</v>
      </c>
      <c r="K6457" s="33"/>
      <c r="L6457" s="33"/>
      <c r="M6457" s="33"/>
      <c r="N6457" s="33"/>
      <c r="O6457" s="33"/>
    </row>
    <row r="6458" spans="1:15" x14ac:dyDescent="0.25">
      <c r="A6458" s="33">
        <f t="shared" ca="1" si="558"/>
        <v>4</v>
      </c>
      <c r="B6458" s="33">
        <f t="shared" ca="1" si="558"/>
        <v>3</v>
      </c>
      <c r="C6458" s="33"/>
      <c r="D6458" s="34">
        <f t="shared" ca="1" si="559"/>
        <v>0.38018018383212882</v>
      </c>
      <c r="E6458" s="34">
        <f t="shared" ca="1" si="559"/>
        <v>2.6985880458618716E-2</v>
      </c>
      <c r="F6458" s="33"/>
      <c r="G6458" s="33">
        <f t="shared" ca="1" si="555"/>
        <v>4</v>
      </c>
      <c r="H6458" s="33">
        <f t="shared" ca="1" si="556"/>
        <v>3</v>
      </c>
      <c r="I6458" s="33">
        <f t="shared" ca="1" si="557"/>
        <v>7</v>
      </c>
      <c r="K6458" s="33"/>
      <c r="L6458" s="33"/>
      <c r="M6458" s="33"/>
      <c r="N6458" s="33"/>
      <c r="O6458" s="33"/>
    </row>
    <row r="6459" spans="1:15" x14ac:dyDescent="0.25">
      <c r="A6459" s="33">
        <f t="shared" ca="1" si="558"/>
        <v>1</v>
      </c>
      <c r="B6459" s="33">
        <f t="shared" ca="1" si="558"/>
        <v>1</v>
      </c>
      <c r="C6459" s="33"/>
      <c r="D6459" s="34">
        <f t="shared" ca="1" si="559"/>
        <v>7.1852898009671429E-2</v>
      </c>
      <c r="E6459" s="34">
        <f t="shared" ca="1" si="559"/>
        <v>0.70861565932993109</v>
      </c>
      <c r="F6459" s="33"/>
      <c r="G6459" s="33">
        <f t="shared" ca="1" si="555"/>
        <v>1</v>
      </c>
      <c r="H6459" s="33">
        <f t="shared" ca="1" si="556"/>
        <v>1</v>
      </c>
      <c r="I6459" s="33">
        <f t="shared" ca="1" si="557"/>
        <v>2</v>
      </c>
      <c r="K6459" s="33"/>
      <c r="L6459" s="33"/>
      <c r="M6459" s="33"/>
      <c r="N6459" s="33"/>
      <c r="O6459" s="33"/>
    </row>
    <row r="6460" spans="1:15" x14ac:dyDescent="0.25">
      <c r="A6460" s="33">
        <f t="shared" ca="1" si="558"/>
        <v>3</v>
      </c>
      <c r="B6460" s="33">
        <f t="shared" ca="1" si="558"/>
        <v>4</v>
      </c>
      <c r="C6460" s="33"/>
      <c r="D6460" s="34">
        <f t="shared" ca="1" si="559"/>
        <v>0.88567475910064686</v>
      </c>
      <c r="E6460" s="34">
        <f t="shared" ca="1" si="559"/>
        <v>0.19524291554391615</v>
      </c>
      <c r="F6460" s="33"/>
      <c r="G6460" s="33">
        <f t="shared" ca="1" si="555"/>
        <v>3</v>
      </c>
      <c r="H6460" s="33">
        <f t="shared" ca="1" si="556"/>
        <v>4</v>
      </c>
      <c r="I6460" s="33">
        <f t="shared" ca="1" si="557"/>
        <v>7</v>
      </c>
      <c r="K6460" s="33"/>
      <c r="L6460" s="33"/>
      <c r="M6460" s="33"/>
      <c r="N6460" s="33"/>
      <c r="O6460" s="33"/>
    </row>
    <row r="6461" spans="1:15" x14ac:dyDescent="0.25">
      <c r="A6461" s="33">
        <f t="shared" ca="1" si="558"/>
        <v>5</v>
      </c>
      <c r="B6461" s="33">
        <f t="shared" ca="1" si="558"/>
        <v>5</v>
      </c>
      <c r="C6461" s="33"/>
      <c r="D6461" s="34">
        <f t="shared" ca="1" si="559"/>
        <v>0.8408941666665577</v>
      </c>
      <c r="E6461" s="34">
        <f t="shared" ca="1" si="559"/>
        <v>0.85887427104324443</v>
      </c>
      <c r="F6461" s="33"/>
      <c r="G6461" s="33">
        <f t="shared" ca="1" si="555"/>
        <v>5</v>
      </c>
      <c r="H6461" s="33">
        <f t="shared" ca="1" si="556"/>
        <v>5</v>
      </c>
      <c r="I6461" s="33">
        <f t="shared" ca="1" si="557"/>
        <v>10</v>
      </c>
      <c r="K6461" s="33"/>
      <c r="L6461" s="33"/>
      <c r="M6461" s="33"/>
      <c r="N6461" s="33"/>
      <c r="O6461" s="33"/>
    </row>
    <row r="6462" spans="1:15" x14ac:dyDescent="0.25">
      <c r="A6462" s="33">
        <f t="shared" ca="1" si="558"/>
        <v>5</v>
      </c>
      <c r="B6462" s="33">
        <f t="shared" ca="1" si="558"/>
        <v>5</v>
      </c>
      <c r="C6462" s="33"/>
      <c r="D6462" s="34">
        <f t="shared" ca="1" si="559"/>
        <v>2.0989639172851682E-2</v>
      </c>
      <c r="E6462" s="34">
        <f t="shared" ca="1" si="559"/>
        <v>0.67178289388526069</v>
      </c>
      <c r="F6462" s="33"/>
      <c r="G6462" s="33">
        <f t="shared" ca="1" si="555"/>
        <v>5</v>
      </c>
      <c r="H6462" s="33">
        <f t="shared" ca="1" si="556"/>
        <v>5</v>
      </c>
      <c r="I6462" s="33">
        <f t="shared" ca="1" si="557"/>
        <v>10</v>
      </c>
      <c r="K6462" s="33"/>
      <c r="L6462" s="33"/>
      <c r="M6462" s="33"/>
      <c r="N6462" s="33"/>
      <c r="O6462" s="33"/>
    </row>
    <row r="6463" spans="1:15" x14ac:dyDescent="0.25">
      <c r="A6463" s="33">
        <f t="shared" ca="1" si="558"/>
        <v>4</v>
      </c>
      <c r="B6463" s="33">
        <f t="shared" ca="1" si="558"/>
        <v>1</v>
      </c>
      <c r="C6463" s="33"/>
      <c r="D6463" s="34">
        <f t="shared" ca="1" si="559"/>
        <v>3.9561077163132508E-2</v>
      </c>
      <c r="E6463" s="34">
        <f t="shared" ca="1" si="559"/>
        <v>0.75479262652193324</v>
      </c>
      <c r="F6463" s="33"/>
      <c r="G6463" s="33">
        <f t="shared" ca="1" si="555"/>
        <v>4</v>
      </c>
      <c r="H6463" s="33">
        <f t="shared" ca="1" si="556"/>
        <v>1</v>
      </c>
      <c r="I6463" s="33">
        <f t="shared" ca="1" si="557"/>
        <v>5</v>
      </c>
      <c r="K6463" s="33"/>
      <c r="L6463" s="33"/>
      <c r="M6463" s="33"/>
      <c r="N6463" s="33"/>
      <c r="O6463" s="33"/>
    </row>
    <row r="6464" spans="1:15" x14ac:dyDescent="0.25">
      <c r="A6464" s="33">
        <f t="shared" ca="1" si="558"/>
        <v>4</v>
      </c>
      <c r="B6464" s="33">
        <f t="shared" ca="1" si="558"/>
        <v>6</v>
      </c>
      <c r="C6464" s="33"/>
      <c r="D6464" s="34">
        <f t="shared" ca="1" si="559"/>
        <v>0.63000388739731672</v>
      </c>
      <c r="E6464" s="34">
        <f t="shared" ca="1" si="559"/>
        <v>0.83084712016773121</v>
      </c>
      <c r="F6464" s="33"/>
      <c r="G6464" s="33">
        <f t="shared" ca="1" si="555"/>
        <v>4</v>
      </c>
      <c r="H6464" s="33">
        <f t="shared" ca="1" si="556"/>
        <v>6</v>
      </c>
      <c r="I6464" s="33">
        <f t="shared" ca="1" si="557"/>
        <v>10</v>
      </c>
      <c r="K6464" s="33"/>
      <c r="L6464" s="33"/>
      <c r="M6464" s="33"/>
      <c r="N6464" s="33"/>
      <c r="O6464" s="33"/>
    </row>
    <row r="6465" spans="1:15" x14ac:dyDescent="0.25">
      <c r="A6465" s="33">
        <f t="shared" ca="1" si="558"/>
        <v>4</v>
      </c>
      <c r="B6465" s="33">
        <f t="shared" ca="1" si="558"/>
        <v>2</v>
      </c>
      <c r="C6465" s="33"/>
      <c r="D6465" s="34">
        <f t="shared" ca="1" si="559"/>
        <v>0.42577462746237948</v>
      </c>
      <c r="E6465" s="34">
        <f t="shared" ca="1" si="559"/>
        <v>0.23442447255827648</v>
      </c>
      <c r="F6465" s="33"/>
      <c r="G6465" s="33">
        <f t="shared" ca="1" si="555"/>
        <v>4</v>
      </c>
      <c r="H6465" s="33">
        <f t="shared" ca="1" si="556"/>
        <v>2</v>
      </c>
      <c r="I6465" s="33">
        <f t="shared" ca="1" si="557"/>
        <v>6</v>
      </c>
      <c r="K6465" s="33"/>
      <c r="L6465" s="33"/>
      <c r="M6465" s="33"/>
      <c r="N6465" s="33"/>
      <c r="O6465" s="33"/>
    </row>
    <row r="6466" spans="1:15" x14ac:dyDescent="0.25">
      <c r="A6466" s="33">
        <f t="shared" ca="1" si="558"/>
        <v>2</v>
      </c>
      <c r="B6466" s="33">
        <f t="shared" ca="1" si="558"/>
        <v>1</v>
      </c>
      <c r="C6466" s="33"/>
      <c r="D6466" s="34">
        <f t="shared" ca="1" si="559"/>
        <v>0.18973275675605261</v>
      </c>
      <c r="E6466" s="34">
        <f t="shared" ca="1" si="559"/>
        <v>0.2772410579730985</v>
      </c>
      <c r="F6466" s="33"/>
      <c r="G6466" s="33">
        <f t="shared" ca="1" si="555"/>
        <v>2</v>
      </c>
      <c r="H6466" s="33">
        <f t="shared" ca="1" si="556"/>
        <v>1</v>
      </c>
      <c r="I6466" s="33">
        <f t="shared" ca="1" si="557"/>
        <v>3</v>
      </c>
      <c r="K6466" s="33"/>
      <c r="L6466" s="33"/>
      <c r="M6466" s="33"/>
      <c r="N6466" s="33"/>
      <c r="O6466" s="33"/>
    </row>
    <row r="6467" spans="1:15" x14ac:dyDescent="0.25">
      <c r="A6467" s="33">
        <f t="shared" ca="1" si="558"/>
        <v>1</v>
      </c>
      <c r="B6467" s="33">
        <f t="shared" ca="1" si="558"/>
        <v>3</v>
      </c>
      <c r="C6467" s="33"/>
      <c r="D6467" s="34">
        <f t="shared" ca="1" si="559"/>
        <v>0.63359311282344921</v>
      </c>
      <c r="E6467" s="34">
        <f t="shared" ca="1" si="559"/>
        <v>0.58313077382553802</v>
      </c>
      <c r="F6467" s="33"/>
      <c r="G6467" s="33">
        <f t="shared" ca="1" si="555"/>
        <v>1</v>
      </c>
      <c r="H6467" s="33">
        <f t="shared" ca="1" si="556"/>
        <v>3</v>
      </c>
      <c r="I6467" s="33">
        <f t="shared" ca="1" si="557"/>
        <v>4</v>
      </c>
      <c r="K6467" s="33"/>
      <c r="L6467" s="33"/>
      <c r="M6467" s="33"/>
      <c r="N6467" s="33"/>
      <c r="O6467" s="33"/>
    </row>
    <row r="6468" spans="1:15" x14ac:dyDescent="0.25">
      <c r="A6468" s="33">
        <f t="shared" ca="1" si="558"/>
        <v>5</v>
      </c>
      <c r="B6468" s="33">
        <f t="shared" ca="1" si="558"/>
        <v>2</v>
      </c>
      <c r="C6468" s="33"/>
      <c r="D6468" s="34">
        <f t="shared" ca="1" si="559"/>
        <v>0.56009784079903879</v>
      </c>
      <c r="E6468" s="34">
        <f t="shared" ca="1" si="559"/>
        <v>7.5631552914965483E-2</v>
      </c>
      <c r="F6468" s="33"/>
      <c r="G6468" s="33">
        <f t="shared" ca="1" si="555"/>
        <v>5</v>
      </c>
      <c r="H6468" s="33">
        <f t="shared" ca="1" si="556"/>
        <v>2</v>
      </c>
      <c r="I6468" s="33">
        <f t="shared" ca="1" si="557"/>
        <v>7</v>
      </c>
      <c r="K6468" s="33"/>
      <c r="L6468" s="33"/>
      <c r="M6468" s="33"/>
      <c r="N6468" s="33"/>
      <c r="O6468" s="33"/>
    </row>
    <row r="6469" spans="1:15" x14ac:dyDescent="0.25">
      <c r="A6469" s="33">
        <f t="shared" ca="1" si="558"/>
        <v>3</v>
      </c>
      <c r="B6469" s="33">
        <f t="shared" ca="1" si="558"/>
        <v>1</v>
      </c>
      <c r="C6469" s="33"/>
      <c r="D6469" s="34">
        <f t="shared" ca="1" si="559"/>
        <v>0.6558209107614239</v>
      </c>
      <c r="E6469" s="34">
        <f t="shared" ca="1" si="559"/>
        <v>0.17927599429613683</v>
      </c>
      <c r="F6469" s="33"/>
      <c r="G6469" s="33">
        <f t="shared" ca="1" si="555"/>
        <v>3</v>
      </c>
      <c r="H6469" s="33">
        <f t="shared" ca="1" si="556"/>
        <v>1</v>
      </c>
      <c r="I6469" s="33">
        <f t="shared" ca="1" si="557"/>
        <v>4</v>
      </c>
      <c r="K6469" s="33"/>
      <c r="L6469" s="33"/>
      <c r="M6469" s="33"/>
      <c r="N6469" s="33"/>
      <c r="O6469" s="33"/>
    </row>
    <row r="6470" spans="1:15" x14ac:dyDescent="0.25">
      <c r="A6470" s="33">
        <f t="shared" ca="1" si="558"/>
        <v>1</v>
      </c>
      <c r="B6470" s="33">
        <f t="shared" ca="1" si="558"/>
        <v>4</v>
      </c>
      <c r="C6470" s="33"/>
      <c r="D6470" s="34">
        <f t="shared" ca="1" si="559"/>
        <v>0.96860215966700836</v>
      </c>
      <c r="E6470" s="34">
        <f t="shared" ca="1" si="559"/>
        <v>0.44154910117160062</v>
      </c>
      <c r="F6470" s="33"/>
      <c r="G6470" s="33">
        <f t="shared" ref="G6470:G6533" ca="1" si="560">IF(AND(COUNTIF($B$91:$G$91,A6470)=1,D6470&lt;=$B$90),RANDBETWEEN(1,6),A6470)</f>
        <v>1</v>
      </c>
      <c r="H6470" s="33">
        <f t="shared" ref="H6470:H6533" ca="1" si="561">IF(AND(COUNTIF($B$91:$G$91,B6470)=1,E6470&lt;=$B$90),RANDBETWEEN(1,6),B6470)</f>
        <v>4</v>
      </c>
      <c r="I6470" s="33">
        <f t="shared" ref="I6470:I6533" ca="1" si="562">SUM(G6470:H6470)</f>
        <v>5</v>
      </c>
      <c r="K6470" s="33"/>
      <c r="L6470" s="33"/>
      <c r="M6470" s="33"/>
      <c r="N6470" s="33"/>
      <c r="O6470" s="33"/>
    </row>
    <row r="6471" spans="1:15" x14ac:dyDescent="0.25">
      <c r="A6471" s="33">
        <f t="shared" ref="A6471:B6534" ca="1" si="563">RANDBETWEEN(1,6)</f>
        <v>2</v>
      </c>
      <c r="B6471" s="33">
        <f t="shared" ca="1" si="563"/>
        <v>2</v>
      </c>
      <c r="C6471" s="33"/>
      <c r="D6471" s="34">
        <f t="shared" ref="D6471:E6534" ca="1" si="564">RAND()</f>
        <v>0.72249679849171045</v>
      </c>
      <c r="E6471" s="34">
        <f t="shared" ca="1" si="564"/>
        <v>0.4196379427576048</v>
      </c>
      <c r="F6471" s="33"/>
      <c r="G6471" s="33">
        <f t="shared" ca="1" si="560"/>
        <v>2</v>
      </c>
      <c r="H6471" s="33">
        <f t="shared" ca="1" si="561"/>
        <v>2</v>
      </c>
      <c r="I6471" s="33">
        <f t="shared" ca="1" si="562"/>
        <v>4</v>
      </c>
      <c r="K6471" s="33"/>
      <c r="L6471" s="33"/>
      <c r="M6471" s="33"/>
      <c r="N6471" s="33"/>
      <c r="O6471" s="33"/>
    </row>
    <row r="6472" spans="1:15" x14ac:dyDescent="0.25">
      <c r="A6472" s="33">
        <f t="shared" ca="1" si="563"/>
        <v>2</v>
      </c>
      <c r="B6472" s="33">
        <f t="shared" ca="1" si="563"/>
        <v>6</v>
      </c>
      <c r="C6472" s="33"/>
      <c r="D6472" s="34">
        <f t="shared" ca="1" si="564"/>
        <v>0.89345205749675649</v>
      </c>
      <c r="E6472" s="34">
        <f t="shared" ca="1" si="564"/>
        <v>0.9227278414992468</v>
      </c>
      <c r="F6472" s="33"/>
      <c r="G6472" s="33">
        <f t="shared" ca="1" si="560"/>
        <v>2</v>
      </c>
      <c r="H6472" s="33">
        <f t="shared" ca="1" si="561"/>
        <v>6</v>
      </c>
      <c r="I6472" s="33">
        <f t="shared" ca="1" si="562"/>
        <v>8</v>
      </c>
      <c r="K6472" s="33"/>
      <c r="L6472" s="33"/>
      <c r="M6472" s="33"/>
      <c r="N6472" s="33"/>
      <c r="O6472" s="33"/>
    </row>
    <row r="6473" spans="1:15" x14ac:dyDescent="0.25">
      <c r="A6473" s="33">
        <f t="shared" ca="1" si="563"/>
        <v>2</v>
      </c>
      <c r="B6473" s="33">
        <f t="shared" ca="1" si="563"/>
        <v>1</v>
      </c>
      <c r="C6473" s="33"/>
      <c r="D6473" s="34">
        <f t="shared" ca="1" si="564"/>
        <v>0.47409404289173884</v>
      </c>
      <c r="E6473" s="34">
        <f t="shared" ca="1" si="564"/>
        <v>0.74286391747171443</v>
      </c>
      <c r="F6473" s="33"/>
      <c r="G6473" s="33">
        <f t="shared" ca="1" si="560"/>
        <v>2</v>
      </c>
      <c r="H6473" s="33">
        <f t="shared" ca="1" si="561"/>
        <v>1</v>
      </c>
      <c r="I6473" s="33">
        <f t="shared" ca="1" si="562"/>
        <v>3</v>
      </c>
      <c r="K6473" s="33"/>
      <c r="L6473" s="33"/>
      <c r="M6473" s="33"/>
      <c r="N6473" s="33"/>
      <c r="O6473" s="33"/>
    </row>
    <row r="6474" spans="1:15" x14ac:dyDescent="0.25">
      <c r="A6474" s="33">
        <f t="shared" ca="1" si="563"/>
        <v>6</v>
      </c>
      <c r="B6474" s="33">
        <f t="shared" ca="1" si="563"/>
        <v>6</v>
      </c>
      <c r="C6474" s="33"/>
      <c r="D6474" s="34">
        <f t="shared" ca="1" si="564"/>
        <v>0.50176000016774602</v>
      </c>
      <c r="E6474" s="34">
        <f t="shared" ca="1" si="564"/>
        <v>0.4042949437245027</v>
      </c>
      <c r="F6474" s="33"/>
      <c r="G6474" s="33">
        <f t="shared" ca="1" si="560"/>
        <v>6</v>
      </c>
      <c r="H6474" s="33">
        <f t="shared" ca="1" si="561"/>
        <v>6</v>
      </c>
      <c r="I6474" s="33">
        <f t="shared" ca="1" si="562"/>
        <v>12</v>
      </c>
      <c r="K6474" s="33"/>
      <c r="L6474" s="33"/>
      <c r="M6474" s="33"/>
      <c r="N6474" s="33"/>
      <c r="O6474" s="33"/>
    </row>
    <row r="6475" spans="1:15" x14ac:dyDescent="0.25">
      <c r="A6475" s="33">
        <f t="shared" ca="1" si="563"/>
        <v>2</v>
      </c>
      <c r="B6475" s="33">
        <f t="shared" ca="1" si="563"/>
        <v>3</v>
      </c>
      <c r="C6475" s="33"/>
      <c r="D6475" s="34">
        <f t="shared" ca="1" si="564"/>
        <v>0.84838576947246358</v>
      </c>
      <c r="E6475" s="34">
        <f t="shared" ca="1" si="564"/>
        <v>0.70594416447663344</v>
      </c>
      <c r="F6475" s="33"/>
      <c r="G6475" s="33">
        <f t="shared" ca="1" si="560"/>
        <v>2</v>
      </c>
      <c r="H6475" s="33">
        <f t="shared" ca="1" si="561"/>
        <v>3</v>
      </c>
      <c r="I6475" s="33">
        <f t="shared" ca="1" si="562"/>
        <v>5</v>
      </c>
      <c r="K6475" s="33"/>
      <c r="L6475" s="33"/>
      <c r="M6475" s="33"/>
      <c r="N6475" s="33"/>
      <c r="O6475" s="33"/>
    </row>
    <row r="6476" spans="1:15" x14ac:dyDescent="0.25">
      <c r="A6476" s="33">
        <f t="shared" ca="1" si="563"/>
        <v>4</v>
      </c>
      <c r="B6476" s="33">
        <f t="shared" ca="1" si="563"/>
        <v>6</v>
      </c>
      <c r="C6476" s="33"/>
      <c r="D6476" s="34">
        <f t="shared" ca="1" si="564"/>
        <v>0.38913314104169494</v>
      </c>
      <c r="E6476" s="34">
        <f t="shared" ca="1" si="564"/>
        <v>0.192447201766206</v>
      </c>
      <c r="F6476" s="33"/>
      <c r="G6476" s="33">
        <f t="shared" ca="1" si="560"/>
        <v>4</v>
      </c>
      <c r="H6476" s="33">
        <f t="shared" ca="1" si="561"/>
        <v>6</v>
      </c>
      <c r="I6476" s="33">
        <f t="shared" ca="1" si="562"/>
        <v>10</v>
      </c>
      <c r="K6476" s="33"/>
      <c r="L6476" s="33"/>
      <c r="M6476" s="33"/>
      <c r="N6476" s="33"/>
      <c r="O6476" s="33"/>
    </row>
    <row r="6477" spans="1:15" x14ac:dyDescent="0.25">
      <c r="A6477" s="33">
        <f t="shared" ca="1" si="563"/>
        <v>2</v>
      </c>
      <c r="B6477" s="33">
        <f t="shared" ca="1" si="563"/>
        <v>3</v>
      </c>
      <c r="C6477" s="33"/>
      <c r="D6477" s="34">
        <f t="shared" ca="1" si="564"/>
        <v>0.65196921118871243</v>
      </c>
      <c r="E6477" s="34">
        <f t="shared" ca="1" si="564"/>
        <v>0.8315425707036127</v>
      </c>
      <c r="F6477" s="33"/>
      <c r="G6477" s="33">
        <f t="shared" ca="1" si="560"/>
        <v>2</v>
      </c>
      <c r="H6477" s="33">
        <f t="shared" ca="1" si="561"/>
        <v>3</v>
      </c>
      <c r="I6477" s="33">
        <f t="shared" ca="1" si="562"/>
        <v>5</v>
      </c>
      <c r="K6477" s="33"/>
      <c r="L6477" s="33"/>
      <c r="M6477" s="33"/>
      <c r="N6477" s="33"/>
      <c r="O6477" s="33"/>
    </row>
    <row r="6478" spans="1:15" x14ac:dyDescent="0.25">
      <c r="A6478" s="33">
        <f t="shared" ca="1" si="563"/>
        <v>2</v>
      </c>
      <c r="B6478" s="33">
        <f t="shared" ca="1" si="563"/>
        <v>6</v>
      </c>
      <c r="C6478" s="33"/>
      <c r="D6478" s="34">
        <f t="shared" ca="1" si="564"/>
        <v>0.92169152083930095</v>
      </c>
      <c r="E6478" s="34">
        <f t="shared" ca="1" si="564"/>
        <v>0.88302632674946813</v>
      </c>
      <c r="F6478" s="33"/>
      <c r="G6478" s="33">
        <f t="shared" ca="1" si="560"/>
        <v>2</v>
      </c>
      <c r="H6478" s="33">
        <f t="shared" ca="1" si="561"/>
        <v>6</v>
      </c>
      <c r="I6478" s="33">
        <f t="shared" ca="1" si="562"/>
        <v>8</v>
      </c>
      <c r="K6478" s="33"/>
      <c r="L6478" s="33"/>
      <c r="M6478" s="33"/>
      <c r="N6478" s="33"/>
      <c r="O6478" s="33"/>
    </row>
    <row r="6479" spans="1:15" x14ac:dyDescent="0.25">
      <c r="A6479" s="33">
        <f t="shared" ca="1" si="563"/>
        <v>3</v>
      </c>
      <c r="B6479" s="33">
        <f t="shared" ca="1" si="563"/>
        <v>3</v>
      </c>
      <c r="C6479" s="33"/>
      <c r="D6479" s="34">
        <f t="shared" ca="1" si="564"/>
        <v>0.13449495729372185</v>
      </c>
      <c r="E6479" s="34">
        <f t="shared" ca="1" si="564"/>
        <v>0.18414892804457184</v>
      </c>
      <c r="F6479" s="33"/>
      <c r="G6479" s="33">
        <f t="shared" ca="1" si="560"/>
        <v>3</v>
      </c>
      <c r="H6479" s="33">
        <f t="shared" ca="1" si="561"/>
        <v>3</v>
      </c>
      <c r="I6479" s="33">
        <f t="shared" ca="1" si="562"/>
        <v>6</v>
      </c>
      <c r="K6479" s="33"/>
      <c r="L6479" s="33"/>
      <c r="M6479" s="33"/>
      <c r="N6479" s="33"/>
      <c r="O6479" s="33"/>
    </row>
    <row r="6480" spans="1:15" x14ac:dyDescent="0.25">
      <c r="A6480" s="33">
        <f t="shared" ca="1" si="563"/>
        <v>5</v>
      </c>
      <c r="B6480" s="33">
        <f t="shared" ca="1" si="563"/>
        <v>6</v>
      </c>
      <c r="C6480" s="33"/>
      <c r="D6480" s="34">
        <f t="shared" ca="1" si="564"/>
        <v>0.75451182043173315</v>
      </c>
      <c r="E6480" s="34">
        <f t="shared" ca="1" si="564"/>
        <v>0.96749241867470415</v>
      </c>
      <c r="F6480" s="33"/>
      <c r="G6480" s="33">
        <f t="shared" ca="1" si="560"/>
        <v>5</v>
      </c>
      <c r="H6480" s="33">
        <f t="shared" ca="1" si="561"/>
        <v>6</v>
      </c>
      <c r="I6480" s="33">
        <f t="shared" ca="1" si="562"/>
        <v>11</v>
      </c>
      <c r="K6480" s="33"/>
      <c r="L6480" s="33"/>
      <c r="M6480" s="33"/>
      <c r="N6480" s="33"/>
      <c r="O6480" s="33"/>
    </row>
    <row r="6481" spans="1:15" x14ac:dyDescent="0.25">
      <c r="A6481" s="33">
        <f t="shared" ca="1" si="563"/>
        <v>6</v>
      </c>
      <c r="B6481" s="33">
        <f t="shared" ca="1" si="563"/>
        <v>6</v>
      </c>
      <c r="C6481" s="33"/>
      <c r="D6481" s="34">
        <f t="shared" ca="1" si="564"/>
        <v>0.56029186694768529</v>
      </c>
      <c r="E6481" s="34">
        <f t="shared" ca="1" si="564"/>
        <v>0.75449988083183506</v>
      </c>
      <c r="F6481" s="33"/>
      <c r="G6481" s="33">
        <f t="shared" ca="1" si="560"/>
        <v>6</v>
      </c>
      <c r="H6481" s="33">
        <f t="shared" ca="1" si="561"/>
        <v>6</v>
      </c>
      <c r="I6481" s="33">
        <f t="shared" ca="1" si="562"/>
        <v>12</v>
      </c>
      <c r="K6481" s="33"/>
      <c r="L6481" s="33"/>
      <c r="M6481" s="33"/>
      <c r="N6481" s="33"/>
      <c r="O6481" s="33"/>
    </row>
    <row r="6482" spans="1:15" x14ac:dyDescent="0.25">
      <c r="A6482" s="33">
        <f t="shared" ca="1" si="563"/>
        <v>5</v>
      </c>
      <c r="B6482" s="33">
        <f t="shared" ca="1" si="563"/>
        <v>5</v>
      </c>
      <c r="C6482" s="33"/>
      <c r="D6482" s="34">
        <f t="shared" ca="1" si="564"/>
        <v>0.27328262321106478</v>
      </c>
      <c r="E6482" s="34">
        <f t="shared" ca="1" si="564"/>
        <v>0.3921722655432528</v>
      </c>
      <c r="F6482" s="33"/>
      <c r="G6482" s="33">
        <f t="shared" ca="1" si="560"/>
        <v>5</v>
      </c>
      <c r="H6482" s="33">
        <f t="shared" ca="1" si="561"/>
        <v>5</v>
      </c>
      <c r="I6482" s="33">
        <f t="shared" ca="1" si="562"/>
        <v>10</v>
      </c>
      <c r="K6482" s="33"/>
      <c r="L6482" s="33"/>
      <c r="M6482" s="33"/>
      <c r="N6482" s="33"/>
      <c r="O6482" s="33"/>
    </row>
    <row r="6483" spans="1:15" x14ac:dyDescent="0.25">
      <c r="A6483" s="33">
        <f t="shared" ca="1" si="563"/>
        <v>1</v>
      </c>
      <c r="B6483" s="33">
        <f t="shared" ca="1" si="563"/>
        <v>1</v>
      </c>
      <c r="C6483" s="33"/>
      <c r="D6483" s="34">
        <f t="shared" ca="1" si="564"/>
        <v>0.82965841098762683</v>
      </c>
      <c r="E6483" s="34">
        <f t="shared" ca="1" si="564"/>
        <v>0.56454866173394813</v>
      </c>
      <c r="F6483" s="33"/>
      <c r="G6483" s="33">
        <f t="shared" ca="1" si="560"/>
        <v>1</v>
      </c>
      <c r="H6483" s="33">
        <f t="shared" ca="1" si="561"/>
        <v>1</v>
      </c>
      <c r="I6483" s="33">
        <f t="shared" ca="1" si="562"/>
        <v>2</v>
      </c>
      <c r="K6483" s="33"/>
      <c r="L6483" s="33"/>
      <c r="M6483" s="33"/>
      <c r="N6483" s="33"/>
      <c r="O6483" s="33"/>
    </row>
    <row r="6484" spans="1:15" x14ac:dyDescent="0.25">
      <c r="A6484" s="33">
        <f t="shared" ca="1" si="563"/>
        <v>2</v>
      </c>
      <c r="B6484" s="33">
        <f t="shared" ca="1" si="563"/>
        <v>1</v>
      </c>
      <c r="C6484" s="33"/>
      <c r="D6484" s="34">
        <f t="shared" ca="1" si="564"/>
        <v>0.12436072047999747</v>
      </c>
      <c r="E6484" s="34">
        <f t="shared" ca="1" si="564"/>
        <v>0.46024460218437557</v>
      </c>
      <c r="F6484" s="33"/>
      <c r="G6484" s="33">
        <f t="shared" ca="1" si="560"/>
        <v>2</v>
      </c>
      <c r="H6484" s="33">
        <f t="shared" ca="1" si="561"/>
        <v>1</v>
      </c>
      <c r="I6484" s="33">
        <f t="shared" ca="1" si="562"/>
        <v>3</v>
      </c>
      <c r="K6484" s="33"/>
      <c r="L6484" s="33"/>
      <c r="M6484" s="33"/>
      <c r="N6484" s="33"/>
      <c r="O6484" s="33"/>
    </row>
    <row r="6485" spans="1:15" x14ac:dyDescent="0.25">
      <c r="A6485" s="33">
        <f t="shared" ca="1" si="563"/>
        <v>5</v>
      </c>
      <c r="B6485" s="33">
        <f t="shared" ca="1" si="563"/>
        <v>4</v>
      </c>
      <c r="C6485" s="33"/>
      <c r="D6485" s="34">
        <f t="shared" ca="1" si="564"/>
        <v>0.31680035262931661</v>
      </c>
      <c r="E6485" s="34">
        <f t="shared" ca="1" si="564"/>
        <v>0.63342358998541204</v>
      </c>
      <c r="F6485" s="33"/>
      <c r="G6485" s="33">
        <f t="shared" ca="1" si="560"/>
        <v>5</v>
      </c>
      <c r="H6485" s="33">
        <f t="shared" ca="1" si="561"/>
        <v>4</v>
      </c>
      <c r="I6485" s="33">
        <f t="shared" ca="1" si="562"/>
        <v>9</v>
      </c>
      <c r="K6485" s="33"/>
      <c r="L6485" s="33"/>
      <c r="M6485" s="33"/>
      <c r="N6485" s="33"/>
      <c r="O6485" s="33"/>
    </row>
    <row r="6486" spans="1:15" x14ac:dyDescent="0.25">
      <c r="A6486" s="33">
        <f t="shared" ca="1" si="563"/>
        <v>5</v>
      </c>
      <c r="B6486" s="33">
        <f t="shared" ca="1" si="563"/>
        <v>5</v>
      </c>
      <c r="C6486" s="33"/>
      <c r="D6486" s="34">
        <f t="shared" ca="1" si="564"/>
        <v>0.93969743951558105</v>
      </c>
      <c r="E6486" s="34">
        <f t="shared" ca="1" si="564"/>
        <v>0.50748713824577263</v>
      </c>
      <c r="F6486" s="33"/>
      <c r="G6486" s="33">
        <f t="shared" ca="1" si="560"/>
        <v>5</v>
      </c>
      <c r="H6486" s="33">
        <f t="shared" ca="1" si="561"/>
        <v>5</v>
      </c>
      <c r="I6486" s="33">
        <f t="shared" ca="1" si="562"/>
        <v>10</v>
      </c>
      <c r="K6486" s="33"/>
      <c r="L6486" s="33"/>
      <c r="M6486" s="33"/>
      <c r="N6486" s="33"/>
      <c r="O6486" s="33"/>
    </row>
    <row r="6487" spans="1:15" x14ac:dyDescent="0.25">
      <c r="A6487" s="33">
        <f t="shared" ca="1" si="563"/>
        <v>2</v>
      </c>
      <c r="B6487" s="33">
        <f t="shared" ca="1" si="563"/>
        <v>6</v>
      </c>
      <c r="C6487" s="33"/>
      <c r="D6487" s="34">
        <f t="shared" ca="1" si="564"/>
        <v>0.48660154788684773</v>
      </c>
      <c r="E6487" s="34">
        <f t="shared" ca="1" si="564"/>
        <v>0.51453153527625239</v>
      </c>
      <c r="F6487" s="33"/>
      <c r="G6487" s="33">
        <f t="shared" ca="1" si="560"/>
        <v>2</v>
      </c>
      <c r="H6487" s="33">
        <f t="shared" ca="1" si="561"/>
        <v>6</v>
      </c>
      <c r="I6487" s="33">
        <f t="shared" ca="1" si="562"/>
        <v>8</v>
      </c>
      <c r="K6487" s="33"/>
      <c r="L6487" s="33"/>
      <c r="M6487" s="33"/>
      <c r="N6487" s="33"/>
      <c r="O6487" s="33"/>
    </row>
    <row r="6488" spans="1:15" x14ac:dyDescent="0.25">
      <c r="A6488" s="33">
        <f t="shared" ca="1" si="563"/>
        <v>1</v>
      </c>
      <c r="B6488" s="33">
        <f t="shared" ca="1" si="563"/>
        <v>5</v>
      </c>
      <c r="C6488" s="33"/>
      <c r="D6488" s="34">
        <f t="shared" ca="1" si="564"/>
        <v>0.50236776763556834</v>
      </c>
      <c r="E6488" s="34">
        <f t="shared" ca="1" si="564"/>
        <v>4.9259174739810008E-2</v>
      </c>
      <c r="F6488" s="33"/>
      <c r="G6488" s="33">
        <f t="shared" ca="1" si="560"/>
        <v>1</v>
      </c>
      <c r="H6488" s="33">
        <f t="shared" ca="1" si="561"/>
        <v>5</v>
      </c>
      <c r="I6488" s="33">
        <f t="shared" ca="1" si="562"/>
        <v>6</v>
      </c>
      <c r="K6488" s="33"/>
      <c r="L6488" s="33"/>
      <c r="M6488" s="33"/>
      <c r="N6488" s="33"/>
      <c r="O6488" s="33"/>
    </row>
    <row r="6489" spans="1:15" x14ac:dyDescent="0.25">
      <c r="A6489" s="33">
        <f t="shared" ca="1" si="563"/>
        <v>4</v>
      </c>
      <c r="B6489" s="33">
        <f t="shared" ca="1" si="563"/>
        <v>4</v>
      </c>
      <c r="C6489" s="33"/>
      <c r="D6489" s="34">
        <f t="shared" ca="1" si="564"/>
        <v>0.97632594849129495</v>
      </c>
      <c r="E6489" s="34">
        <f t="shared" ca="1" si="564"/>
        <v>0.18140271334068669</v>
      </c>
      <c r="F6489" s="33"/>
      <c r="G6489" s="33">
        <f t="shared" ca="1" si="560"/>
        <v>4</v>
      </c>
      <c r="H6489" s="33">
        <f t="shared" ca="1" si="561"/>
        <v>4</v>
      </c>
      <c r="I6489" s="33">
        <f t="shared" ca="1" si="562"/>
        <v>8</v>
      </c>
      <c r="K6489" s="33"/>
      <c r="L6489" s="33"/>
      <c r="M6489" s="33"/>
      <c r="N6489" s="33"/>
      <c r="O6489" s="33"/>
    </row>
    <row r="6490" spans="1:15" x14ac:dyDescent="0.25">
      <c r="A6490" s="33">
        <f t="shared" ca="1" si="563"/>
        <v>1</v>
      </c>
      <c r="B6490" s="33">
        <f t="shared" ca="1" si="563"/>
        <v>2</v>
      </c>
      <c r="C6490" s="33"/>
      <c r="D6490" s="34">
        <f t="shared" ca="1" si="564"/>
        <v>0.6504234615099781</v>
      </c>
      <c r="E6490" s="34">
        <f t="shared" ca="1" si="564"/>
        <v>0.17986608176651475</v>
      </c>
      <c r="F6490" s="33"/>
      <c r="G6490" s="33">
        <f t="shared" ca="1" si="560"/>
        <v>1</v>
      </c>
      <c r="H6490" s="33">
        <f t="shared" ca="1" si="561"/>
        <v>2</v>
      </c>
      <c r="I6490" s="33">
        <f t="shared" ca="1" si="562"/>
        <v>3</v>
      </c>
      <c r="K6490" s="33"/>
      <c r="L6490" s="33"/>
      <c r="M6490" s="33"/>
      <c r="N6490" s="33"/>
      <c r="O6490" s="33"/>
    </row>
    <row r="6491" spans="1:15" x14ac:dyDescent="0.25">
      <c r="A6491" s="33">
        <f t="shared" ca="1" si="563"/>
        <v>5</v>
      </c>
      <c r="B6491" s="33">
        <f t="shared" ca="1" si="563"/>
        <v>2</v>
      </c>
      <c r="C6491" s="33"/>
      <c r="D6491" s="34">
        <f t="shared" ca="1" si="564"/>
        <v>0.17649892279655521</v>
      </c>
      <c r="E6491" s="34">
        <f t="shared" ca="1" si="564"/>
        <v>0.58258155624462293</v>
      </c>
      <c r="F6491" s="33"/>
      <c r="G6491" s="33">
        <f t="shared" ca="1" si="560"/>
        <v>5</v>
      </c>
      <c r="H6491" s="33">
        <f t="shared" ca="1" si="561"/>
        <v>2</v>
      </c>
      <c r="I6491" s="33">
        <f t="shared" ca="1" si="562"/>
        <v>7</v>
      </c>
      <c r="K6491" s="33"/>
      <c r="L6491" s="33"/>
      <c r="M6491" s="33"/>
      <c r="N6491" s="33"/>
      <c r="O6491" s="33"/>
    </row>
    <row r="6492" spans="1:15" x14ac:dyDescent="0.25">
      <c r="A6492" s="33">
        <f t="shared" ca="1" si="563"/>
        <v>6</v>
      </c>
      <c r="B6492" s="33">
        <f t="shared" ca="1" si="563"/>
        <v>6</v>
      </c>
      <c r="C6492" s="33"/>
      <c r="D6492" s="34">
        <f t="shared" ca="1" si="564"/>
        <v>0.16815219568738626</v>
      </c>
      <c r="E6492" s="34">
        <f t="shared" ca="1" si="564"/>
        <v>8.482555358892474E-2</v>
      </c>
      <c r="F6492" s="33"/>
      <c r="G6492" s="33">
        <f t="shared" ca="1" si="560"/>
        <v>6</v>
      </c>
      <c r="H6492" s="33">
        <f t="shared" ca="1" si="561"/>
        <v>6</v>
      </c>
      <c r="I6492" s="33">
        <f t="shared" ca="1" si="562"/>
        <v>12</v>
      </c>
      <c r="K6492" s="33"/>
      <c r="L6492" s="33"/>
      <c r="M6492" s="33"/>
      <c r="N6492" s="33"/>
      <c r="O6492" s="33"/>
    </row>
    <row r="6493" spans="1:15" x14ac:dyDescent="0.25">
      <c r="A6493" s="33">
        <f t="shared" ca="1" si="563"/>
        <v>4</v>
      </c>
      <c r="B6493" s="33">
        <f t="shared" ca="1" si="563"/>
        <v>6</v>
      </c>
      <c r="C6493" s="33"/>
      <c r="D6493" s="34">
        <f t="shared" ca="1" si="564"/>
        <v>0.91297266094144347</v>
      </c>
      <c r="E6493" s="34">
        <f t="shared" ca="1" si="564"/>
        <v>0.42376952585663996</v>
      </c>
      <c r="F6493" s="33"/>
      <c r="G6493" s="33">
        <f t="shared" ca="1" si="560"/>
        <v>4</v>
      </c>
      <c r="H6493" s="33">
        <f t="shared" ca="1" si="561"/>
        <v>6</v>
      </c>
      <c r="I6493" s="33">
        <f t="shared" ca="1" si="562"/>
        <v>10</v>
      </c>
      <c r="K6493" s="33"/>
      <c r="L6493" s="33"/>
      <c r="M6493" s="33"/>
      <c r="N6493" s="33"/>
      <c r="O6493" s="33"/>
    </row>
    <row r="6494" spans="1:15" x14ac:dyDescent="0.25">
      <c r="A6494" s="33">
        <f t="shared" ca="1" si="563"/>
        <v>2</v>
      </c>
      <c r="B6494" s="33">
        <f t="shared" ca="1" si="563"/>
        <v>1</v>
      </c>
      <c r="C6494" s="33"/>
      <c r="D6494" s="34">
        <f t="shared" ca="1" si="564"/>
        <v>0.43586304347237514</v>
      </c>
      <c r="E6494" s="34">
        <f t="shared" ca="1" si="564"/>
        <v>0.44667706499081894</v>
      </c>
      <c r="F6494" s="33"/>
      <c r="G6494" s="33">
        <f t="shared" ca="1" si="560"/>
        <v>2</v>
      </c>
      <c r="H6494" s="33">
        <f t="shared" ca="1" si="561"/>
        <v>1</v>
      </c>
      <c r="I6494" s="33">
        <f t="shared" ca="1" si="562"/>
        <v>3</v>
      </c>
      <c r="K6494" s="33"/>
      <c r="L6494" s="33"/>
      <c r="M6494" s="33"/>
      <c r="N6494" s="33"/>
      <c r="O6494" s="33"/>
    </row>
    <row r="6495" spans="1:15" x14ac:dyDescent="0.25">
      <c r="A6495" s="33">
        <f t="shared" ca="1" si="563"/>
        <v>6</v>
      </c>
      <c r="B6495" s="33">
        <f t="shared" ca="1" si="563"/>
        <v>1</v>
      </c>
      <c r="C6495" s="33"/>
      <c r="D6495" s="34">
        <f t="shared" ca="1" si="564"/>
        <v>0.20634453737866143</v>
      </c>
      <c r="E6495" s="34">
        <f t="shared" ca="1" si="564"/>
        <v>0.46651603938535091</v>
      </c>
      <c r="F6495" s="33"/>
      <c r="G6495" s="33">
        <f t="shared" ca="1" si="560"/>
        <v>6</v>
      </c>
      <c r="H6495" s="33">
        <f t="shared" ca="1" si="561"/>
        <v>1</v>
      </c>
      <c r="I6495" s="33">
        <f t="shared" ca="1" si="562"/>
        <v>7</v>
      </c>
      <c r="K6495" s="33"/>
      <c r="L6495" s="33"/>
      <c r="M6495" s="33"/>
      <c r="N6495" s="33"/>
      <c r="O6495" s="33"/>
    </row>
    <row r="6496" spans="1:15" x14ac:dyDescent="0.25">
      <c r="A6496" s="33">
        <f t="shared" ca="1" si="563"/>
        <v>2</v>
      </c>
      <c r="B6496" s="33">
        <f t="shared" ca="1" si="563"/>
        <v>1</v>
      </c>
      <c r="C6496" s="33"/>
      <c r="D6496" s="34">
        <f t="shared" ca="1" si="564"/>
        <v>0.58433590820503034</v>
      </c>
      <c r="E6496" s="34">
        <f t="shared" ca="1" si="564"/>
        <v>0.42168327379951476</v>
      </c>
      <c r="F6496" s="33"/>
      <c r="G6496" s="33">
        <f t="shared" ca="1" si="560"/>
        <v>2</v>
      </c>
      <c r="H6496" s="33">
        <f t="shared" ca="1" si="561"/>
        <v>1</v>
      </c>
      <c r="I6496" s="33">
        <f t="shared" ca="1" si="562"/>
        <v>3</v>
      </c>
      <c r="K6496" s="33"/>
      <c r="L6496" s="33"/>
      <c r="M6496" s="33"/>
      <c r="N6496" s="33"/>
      <c r="O6496" s="33"/>
    </row>
    <row r="6497" spans="1:15" x14ac:dyDescent="0.25">
      <c r="A6497" s="33">
        <f t="shared" ca="1" si="563"/>
        <v>1</v>
      </c>
      <c r="B6497" s="33">
        <f t="shared" ca="1" si="563"/>
        <v>5</v>
      </c>
      <c r="C6497" s="33"/>
      <c r="D6497" s="34">
        <f t="shared" ca="1" si="564"/>
        <v>0.52067345405326726</v>
      </c>
      <c r="E6497" s="34">
        <f t="shared" ca="1" si="564"/>
        <v>0.51125037141411578</v>
      </c>
      <c r="F6497" s="33"/>
      <c r="G6497" s="33">
        <f t="shared" ca="1" si="560"/>
        <v>1</v>
      </c>
      <c r="H6497" s="33">
        <f t="shared" ca="1" si="561"/>
        <v>5</v>
      </c>
      <c r="I6497" s="33">
        <f t="shared" ca="1" si="562"/>
        <v>6</v>
      </c>
      <c r="K6497" s="33"/>
      <c r="L6497" s="33"/>
      <c r="M6497" s="33"/>
      <c r="N6497" s="33"/>
      <c r="O6497" s="33"/>
    </row>
    <row r="6498" spans="1:15" x14ac:dyDescent="0.25">
      <c r="A6498" s="33">
        <f t="shared" ca="1" si="563"/>
        <v>6</v>
      </c>
      <c r="B6498" s="33">
        <f t="shared" ca="1" si="563"/>
        <v>1</v>
      </c>
      <c r="C6498" s="33"/>
      <c r="D6498" s="34">
        <f t="shared" ca="1" si="564"/>
        <v>0.66694576216643375</v>
      </c>
      <c r="E6498" s="34">
        <f t="shared" ca="1" si="564"/>
        <v>0.49022047535545332</v>
      </c>
      <c r="F6498" s="33"/>
      <c r="G6498" s="33">
        <f t="shared" ca="1" si="560"/>
        <v>6</v>
      </c>
      <c r="H6498" s="33">
        <f t="shared" ca="1" si="561"/>
        <v>1</v>
      </c>
      <c r="I6498" s="33">
        <f t="shared" ca="1" si="562"/>
        <v>7</v>
      </c>
      <c r="K6498" s="33"/>
      <c r="L6498" s="33"/>
      <c r="M6498" s="33"/>
      <c r="N6498" s="33"/>
      <c r="O6498" s="33"/>
    </row>
    <row r="6499" spans="1:15" x14ac:dyDescent="0.25">
      <c r="A6499" s="33">
        <f t="shared" ca="1" si="563"/>
        <v>3</v>
      </c>
      <c r="B6499" s="33">
        <f t="shared" ca="1" si="563"/>
        <v>1</v>
      </c>
      <c r="C6499" s="33"/>
      <c r="D6499" s="34">
        <f t="shared" ca="1" si="564"/>
        <v>0.87725009462237913</v>
      </c>
      <c r="E6499" s="34">
        <f t="shared" ca="1" si="564"/>
        <v>0.1866890890741294</v>
      </c>
      <c r="F6499" s="33"/>
      <c r="G6499" s="33">
        <f t="shared" ca="1" si="560"/>
        <v>3</v>
      </c>
      <c r="H6499" s="33">
        <f t="shared" ca="1" si="561"/>
        <v>1</v>
      </c>
      <c r="I6499" s="33">
        <f t="shared" ca="1" si="562"/>
        <v>4</v>
      </c>
      <c r="K6499" s="33"/>
      <c r="L6499" s="33"/>
      <c r="M6499" s="33"/>
      <c r="N6499" s="33"/>
      <c r="O6499" s="33"/>
    </row>
    <row r="6500" spans="1:15" x14ac:dyDescent="0.25">
      <c r="A6500" s="33">
        <f t="shared" ca="1" si="563"/>
        <v>1</v>
      </c>
      <c r="B6500" s="33">
        <f t="shared" ca="1" si="563"/>
        <v>1</v>
      </c>
      <c r="C6500" s="33"/>
      <c r="D6500" s="34">
        <f t="shared" ca="1" si="564"/>
        <v>0.34479302786936039</v>
      </c>
      <c r="E6500" s="34">
        <f t="shared" ca="1" si="564"/>
        <v>7.1994501427508406E-2</v>
      </c>
      <c r="F6500" s="33"/>
      <c r="G6500" s="33">
        <f t="shared" ca="1" si="560"/>
        <v>1</v>
      </c>
      <c r="H6500" s="33">
        <f t="shared" ca="1" si="561"/>
        <v>1</v>
      </c>
      <c r="I6500" s="33">
        <f t="shared" ca="1" si="562"/>
        <v>2</v>
      </c>
      <c r="K6500" s="33"/>
      <c r="L6500" s="33"/>
      <c r="M6500" s="33"/>
      <c r="N6500" s="33"/>
      <c r="O6500" s="33"/>
    </row>
    <row r="6501" spans="1:15" x14ac:dyDescent="0.25">
      <c r="A6501" s="33">
        <f t="shared" ca="1" si="563"/>
        <v>4</v>
      </c>
      <c r="B6501" s="33">
        <f t="shared" ca="1" si="563"/>
        <v>6</v>
      </c>
      <c r="C6501" s="33"/>
      <c r="D6501" s="34">
        <f t="shared" ca="1" si="564"/>
        <v>0.74655477376494939</v>
      </c>
      <c r="E6501" s="34">
        <f t="shared" ca="1" si="564"/>
        <v>0.39090167835347289</v>
      </c>
      <c r="F6501" s="33"/>
      <c r="G6501" s="33">
        <f t="shared" ca="1" si="560"/>
        <v>4</v>
      </c>
      <c r="H6501" s="33">
        <f t="shared" ca="1" si="561"/>
        <v>6</v>
      </c>
      <c r="I6501" s="33">
        <f t="shared" ca="1" si="562"/>
        <v>10</v>
      </c>
      <c r="K6501" s="33"/>
      <c r="L6501" s="33"/>
      <c r="M6501" s="33"/>
      <c r="N6501" s="33"/>
      <c r="O6501" s="33"/>
    </row>
    <row r="6502" spans="1:15" x14ac:dyDescent="0.25">
      <c r="A6502" s="33">
        <f t="shared" ca="1" si="563"/>
        <v>4</v>
      </c>
      <c r="B6502" s="33">
        <f t="shared" ca="1" si="563"/>
        <v>2</v>
      </c>
      <c r="C6502" s="33"/>
      <c r="D6502" s="34">
        <f t="shared" ca="1" si="564"/>
        <v>0.52463409207949341</v>
      </c>
      <c r="E6502" s="34">
        <f t="shared" ca="1" si="564"/>
        <v>0.16678925186704119</v>
      </c>
      <c r="F6502" s="33"/>
      <c r="G6502" s="33">
        <f t="shared" ca="1" si="560"/>
        <v>4</v>
      </c>
      <c r="H6502" s="33">
        <f t="shared" ca="1" si="561"/>
        <v>2</v>
      </c>
      <c r="I6502" s="33">
        <f t="shared" ca="1" si="562"/>
        <v>6</v>
      </c>
      <c r="K6502" s="33"/>
      <c r="L6502" s="33"/>
      <c r="M6502" s="33"/>
      <c r="N6502" s="33"/>
      <c r="O6502" s="33"/>
    </row>
    <row r="6503" spans="1:15" x14ac:dyDescent="0.25">
      <c r="A6503" s="33">
        <f t="shared" ca="1" si="563"/>
        <v>3</v>
      </c>
      <c r="B6503" s="33">
        <f t="shared" ca="1" si="563"/>
        <v>5</v>
      </c>
      <c r="C6503" s="33"/>
      <c r="D6503" s="34">
        <f t="shared" ca="1" si="564"/>
        <v>0.20448441223291458</v>
      </c>
      <c r="E6503" s="34">
        <f t="shared" ca="1" si="564"/>
        <v>0.96602813243757035</v>
      </c>
      <c r="F6503" s="33"/>
      <c r="G6503" s="33">
        <f t="shared" ca="1" si="560"/>
        <v>3</v>
      </c>
      <c r="H6503" s="33">
        <f t="shared" ca="1" si="561"/>
        <v>5</v>
      </c>
      <c r="I6503" s="33">
        <f t="shared" ca="1" si="562"/>
        <v>8</v>
      </c>
      <c r="K6503" s="33"/>
      <c r="L6503" s="33"/>
      <c r="M6503" s="33"/>
      <c r="N6503" s="33"/>
      <c r="O6503" s="33"/>
    </row>
    <row r="6504" spans="1:15" x14ac:dyDescent="0.25">
      <c r="A6504" s="33">
        <f t="shared" ca="1" si="563"/>
        <v>3</v>
      </c>
      <c r="B6504" s="33">
        <f t="shared" ca="1" si="563"/>
        <v>2</v>
      </c>
      <c r="C6504" s="33"/>
      <c r="D6504" s="34">
        <f t="shared" ca="1" si="564"/>
        <v>0.18094095701549728</v>
      </c>
      <c r="E6504" s="34">
        <f t="shared" ca="1" si="564"/>
        <v>0.21156496674824843</v>
      </c>
      <c r="F6504" s="33"/>
      <c r="G6504" s="33">
        <f t="shared" ca="1" si="560"/>
        <v>3</v>
      </c>
      <c r="H6504" s="33">
        <f t="shared" ca="1" si="561"/>
        <v>2</v>
      </c>
      <c r="I6504" s="33">
        <f t="shared" ca="1" si="562"/>
        <v>5</v>
      </c>
      <c r="K6504" s="33"/>
      <c r="L6504" s="33"/>
      <c r="M6504" s="33"/>
      <c r="N6504" s="33"/>
      <c r="O6504" s="33"/>
    </row>
    <row r="6505" spans="1:15" x14ac:dyDescent="0.25">
      <c r="A6505" s="33">
        <f t="shared" ca="1" si="563"/>
        <v>6</v>
      </c>
      <c r="B6505" s="33">
        <f t="shared" ca="1" si="563"/>
        <v>1</v>
      </c>
      <c r="C6505" s="33"/>
      <c r="D6505" s="34">
        <f t="shared" ca="1" si="564"/>
        <v>0.12425228168589975</v>
      </c>
      <c r="E6505" s="34">
        <f t="shared" ca="1" si="564"/>
        <v>0.54562121740964142</v>
      </c>
      <c r="F6505" s="33"/>
      <c r="G6505" s="33">
        <f t="shared" ca="1" si="560"/>
        <v>6</v>
      </c>
      <c r="H6505" s="33">
        <f t="shared" ca="1" si="561"/>
        <v>1</v>
      </c>
      <c r="I6505" s="33">
        <f t="shared" ca="1" si="562"/>
        <v>7</v>
      </c>
      <c r="K6505" s="33"/>
      <c r="L6505" s="33"/>
      <c r="M6505" s="33"/>
      <c r="N6505" s="33"/>
      <c r="O6505" s="33"/>
    </row>
    <row r="6506" spans="1:15" x14ac:dyDescent="0.25">
      <c r="A6506" s="33">
        <f t="shared" ca="1" si="563"/>
        <v>3</v>
      </c>
      <c r="B6506" s="33">
        <f t="shared" ca="1" si="563"/>
        <v>4</v>
      </c>
      <c r="C6506" s="33"/>
      <c r="D6506" s="34">
        <f t="shared" ca="1" si="564"/>
        <v>0.79498655197978085</v>
      </c>
      <c r="E6506" s="34">
        <f t="shared" ca="1" si="564"/>
        <v>0.20622761230873232</v>
      </c>
      <c r="F6506" s="33"/>
      <c r="G6506" s="33">
        <f t="shared" ca="1" si="560"/>
        <v>3</v>
      </c>
      <c r="H6506" s="33">
        <f t="shared" ca="1" si="561"/>
        <v>4</v>
      </c>
      <c r="I6506" s="33">
        <f t="shared" ca="1" si="562"/>
        <v>7</v>
      </c>
      <c r="K6506" s="33"/>
      <c r="L6506" s="33"/>
      <c r="M6506" s="33"/>
      <c r="N6506" s="33"/>
      <c r="O6506" s="33"/>
    </row>
    <row r="6507" spans="1:15" x14ac:dyDescent="0.25">
      <c r="A6507" s="33">
        <f t="shared" ca="1" si="563"/>
        <v>5</v>
      </c>
      <c r="B6507" s="33">
        <f t="shared" ca="1" si="563"/>
        <v>1</v>
      </c>
      <c r="C6507" s="33"/>
      <c r="D6507" s="34">
        <f t="shared" ca="1" si="564"/>
        <v>0.77546315059667748</v>
      </c>
      <c r="E6507" s="34">
        <f t="shared" ca="1" si="564"/>
        <v>0.39632679590299646</v>
      </c>
      <c r="F6507" s="33"/>
      <c r="G6507" s="33">
        <f t="shared" ca="1" si="560"/>
        <v>5</v>
      </c>
      <c r="H6507" s="33">
        <f t="shared" ca="1" si="561"/>
        <v>1</v>
      </c>
      <c r="I6507" s="33">
        <f t="shared" ca="1" si="562"/>
        <v>6</v>
      </c>
      <c r="K6507" s="33"/>
      <c r="L6507" s="33"/>
      <c r="M6507" s="33"/>
      <c r="N6507" s="33"/>
      <c r="O6507" s="33"/>
    </row>
    <row r="6508" spans="1:15" x14ac:dyDescent="0.25">
      <c r="A6508" s="33">
        <f t="shared" ca="1" si="563"/>
        <v>2</v>
      </c>
      <c r="B6508" s="33">
        <f t="shared" ca="1" si="563"/>
        <v>3</v>
      </c>
      <c r="C6508" s="33"/>
      <c r="D6508" s="34">
        <f t="shared" ca="1" si="564"/>
        <v>0.81869556344412431</v>
      </c>
      <c r="E6508" s="34">
        <f t="shared" ca="1" si="564"/>
        <v>0.94519453196672554</v>
      </c>
      <c r="F6508" s="33"/>
      <c r="G6508" s="33">
        <f t="shared" ca="1" si="560"/>
        <v>2</v>
      </c>
      <c r="H6508" s="33">
        <f t="shared" ca="1" si="561"/>
        <v>3</v>
      </c>
      <c r="I6508" s="33">
        <f t="shared" ca="1" si="562"/>
        <v>5</v>
      </c>
      <c r="K6508" s="33"/>
      <c r="L6508" s="33"/>
      <c r="M6508" s="33"/>
      <c r="N6508" s="33"/>
      <c r="O6508" s="33"/>
    </row>
    <row r="6509" spans="1:15" x14ac:dyDescent="0.25">
      <c r="A6509" s="33">
        <f t="shared" ca="1" si="563"/>
        <v>5</v>
      </c>
      <c r="B6509" s="33">
        <f t="shared" ca="1" si="563"/>
        <v>2</v>
      </c>
      <c r="C6509" s="33"/>
      <c r="D6509" s="34">
        <f t="shared" ca="1" si="564"/>
        <v>0.65767455662731877</v>
      </c>
      <c r="E6509" s="34">
        <f t="shared" ca="1" si="564"/>
        <v>0.41494676435205058</v>
      </c>
      <c r="F6509" s="33"/>
      <c r="G6509" s="33">
        <f t="shared" ca="1" si="560"/>
        <v>5</v>
      </c>
      <c r="H6509" s="33">
        <f t="shared" ca="1" si="561"/>
        <v>2</v>
      </c>
      <c r="I6509" s="33">
        <f t="shared" ca="1" si="562"/>
        <v>7</v>
      </c>
      <c r="K6509" s="33"/>
      <c r="L6509" s="33"/>
      <c r="M6509" s="33"/>
      <c r="N6509" s="33"/>
      <c r="O6509" s="33"/>
    </row>
    <row r="6510" spans="1:15" x14ac:dyDescent="0.25">
      <c r="A6510" s="33">
        <f t="shared" ca="1" si="563"/>
        <v>4</v>
      </c>
      <c r="B6510" s="33">
        <f t="shared" ca="1" si="563"/>
        <v>2</v>
      </c>
      <c r="C6510" s="33"/>
      <c r="D6510" s="34">
        <f t="shared" ca="1" si="564"/>
        <v>0.63585497945004321</v>
      </c>
      <c r="E6510" s="34">
        <f t="shared" ca="1" si="564"/>
        <v>0.90748154912098467</v>
      </c>
      <c r="F6510" s="33"/>
      <c r="G6510" s="33">
        <f t="shared" ca="1" si="560"/>
        <v>4</v>
      </c>
      <c r="H6510" s="33">
        <f t="shared" ca="1" si="561"/>
        <v>2</v>
      </c>
      <c r="I6510" s="33">
        <f t="shared" ca="1" si="562"/>
        <v>6</v>
      </c>
      <c r="K6510" s="33"/>
      <c r="L6510" s="33"/>
      <c r="M6510" s="33"/>
      <c r="N6510" s="33"/>
      <c r="O6510" s="33"/>
    </row>
    <row r="6511" spans="1:15" x14ac:dyDescent="0.25">
      <c r="A6511" s="33">
        <f t="shared" ca="1" si="563"/>
        <v>2</v>
      </c>
      <c r="B6511" s="33">
        <f t="shared" ca="1" si="563"/>
        <v>3</v>
      </c>
      <c r="C6511" s="33"/>
      <c r="D6511" s="34">
        <f t="shared" ca="1" si="564"/>
        <v>0.43021533500801157</v>
      </c>
      <c r="E6511" s="34">
        <f t="shared" ca="1" si="564"/>
        <v>0.48548707162335603</v>
      </c>
      <c r="F6511" s="33"/>
      <c r="G6511" s="33">
        <f t="shared" ca="1" si="560"/>
        <v>2</v>
      </c>
      <c r="H6511" s="33">
        <f t="shared" ca="1" si="561"/>
        <v>3</v>
      </c>
      <c r="I6511" s="33">
        <f t="shared" ca="1" si="562"/>
        <v>5</v>
      </c>
      <c r="K6511" s="33"/>
      <c r="L6511" s="33"/>
      <c r="M6511" s="33"/>
      <c r="N6511" s="33"/>
      <c r="O6511" s="33"/>
    </row>
    <row r="6512" spans="1:15" x14ac:dyDescent="0.25">
      <c r="A6512" s="33">
        <f t="shared" ca="1" si="563"/>
        <v>5</v>
      </c>
      <c r="B6512" s="33">
        <f t="shared" ca="1" si="563"/>
        <v>3</v>
      </c>
      <c r="C6512" s="33"/>
      <c r="D6512" s="34">
        <f t="shared" ca="1" si="564"/>
        <v>0.73033361507444461</v>
      </c>
      <c r="E6512" s="34">
        <f t="shared" ca="1" si="564"/>
        <v>0.60648514757334093</v>
      </c>
      <c r="F6512" s="33"/>
      <c r="G6512" s="33">
        <f t="shared" ca="1" si="560"/>
        <v>5</v>
      </c>
      <c r="H6512" s="33">
        <f t="shared" ca="1" si="561"/>
        <v>3</v>
      </c>
      <c r="I6512" s="33">
        <f t="shared" ca="1" si="562"/>
        <v>8</v>
      </c>
      <c r="K6512" s="33"/>
      <c r="L6512" s="33"/>
      <c r="M6512" s="33"/>
      <c r="N6512" s="33"/>
      <c r="O6512" s="33"/>
    </row>
    <row r="6513" spans="1:15" x14ac:dyDescent="0.25">
      <c r="A6513" s="33">
        <f t="shared" ca="1" si="563"/>
        <v>2</v>
      </c>
      <c r="B6513" s="33">
        <f t="shared" ca="1" si="563"/>
        <v>2</v>
      </c>
      <c r="C6513" s="33"/>
      <c r="D6513" s="34">
        <f t="shared" ca="1" si="564"/>
        <v>0.43021652986203329</v>
      </c>
      <c r="E6513" s="34">
        <f t="shared" ca="1" si="564"/>
        <v>0.65317323431105057</v>
      </c>
      <c r="F6513" s="33"/>
      <c r="G6513" s="33">
        <f t="shared" ca="1" si="560"/>
        <v>2</v>
      </c>
      <c r="H6513" s="33">
        <f t="shared" ca="1" si="561"/>
        <v>2</v>
      </c>
      <c r="I6513" s="33">
        <f t="shared" ca="1" si="562"/>
        <v>4</v>
      </c>
      <c r="K6513" s="33"/>
      <c r="L6513" s="33"/>
      <c r="M6513" s="33"/>
      <c r="N6513" s="33"/>
      <c r="O6513" s="33"/>
    </row>
    <row r="6514" spans="1:15" x14ac:dyDescent="0.25">
      <c r="A6514" s="33">
        <f t="shared" ca="1" si="563"/>
        <v>3</v>
      </c>
      <c r="B6514" s="33">
        <f t="shared" ca="1" si="563"/>
        <v>4</v>
      </c>
      <c r="C6514" s="33"/>
      <c r="D6514" s="34">
        <f t="shared" ca="1" si="564"/>
        <v>0.48825319345251539</v>
      </c>
      <c r="E6514" s="34">
        <f t="shared" ca="1" si="564"/>
        <v>0.7416122194764706</v>
      </c>
      <c r="F6514" s="33"/>
      <c r="G6514" s="33">
        <f t="shared" ca="1" si="560"/>
        <v>3</v>
      </c>
      <c r="H6514" s="33">
        <f t="shared" ca="1" si="561"/>
        <v>4</v>
      </c>
      <c r="I6514" s="33">
        <f t="shared" ca="1" si="562"/>
        <v>7</v>
      </c>
      <c r="K6514" s="33"/>
      <c r="L6514" s="33"/>
      <c r="M6514" s="33"/>
      <c r="N6514" s="33"/>
      <c r="O6514" s="33"/>
    </row>
    <row r="6515" spans="1:15" x14ac:dyDescent="0.25">
      <c r="A6515" s="33">
        <f t="shared" ca="1" si="563"/>
        <v>4</v>
      </c>
      <c r="B6515" s="33">
        <f t="shared" ca="1" si="563"/>
        <v>1</v>
      </c>
      <c r="C6515" s="33"/>
      <c r="D6515" s="34">
        <f t="shared" ca="1" si="564"/>
        <v>1.7203669996883275E-2</v>
      </c>
      <c r="E6515" s="34">
        <f t="shared" ca="1" si="564"/>
        <v>9.5127055610731093E-2</v>
      </c>
      <c r="F6515" s="33"/>
      <c r="G6515" s="33">
        <f t="shared" ca="1" si="560"/>
        <v>4</v>
      </c>
      <c r="H6515" s="33">
        <f t="shared" ca="1" si="561"/>
        <v>1</v>
      </c>
      <c r="I6515" s="33">
        <f t="shared" ca="1" si="562"/>
        <v>5</v>
      </c>
      <c r="K6515" s="33"/>
      <c r="L6515" s="33"/>
      <c r="M6515" s="33"/>
      <c r="N6515" s="33"/>
      <c r="O6515" s="33"/>
    </row>
    <row r="6516" spans="1:15" x14ac:dyDescent="0.25">
      <c r="A6516" s="33">
        <f t="shared" ca="1" si="563"/>
        <v>1</v>
      </c>
      <c r="B6516" s="33">
        <f t="shared" ca="1" si="563"/>
        <v>1</v>
      </c>
      <c r="C6516" s="33"/>
      <c r="D6516" s="34">
        <f t="shared" ca="1" si="564"/>
        <v>0.63222964182262664</v>
      </c>
      <c r="E6516" s="34">
        <f t="shared" ca="1" si="564"/>
        <v>2.2778477866719826E-2</v>
      </c>
      <c r="F6516" s="33"/>
      <c r="G6516" s="33">
        <f t="shared" ca="1" si="560"/>
        <v>1</v>
      </c>
      <c r="H6516" s="33">
        <f t="shared" ca="1" si="561"/>
        <v>1</v>
      </c>
      <c r="I6516" s="33">
        <f t="shared" ca="1" si="562"/>
        <v>2</v>
      </c>
      <c r="K6516" s="33"/>
      <c r="L6516" s="33"/>
      <c r="M6516" s="33"/>
      <c r="N6516" s="33"/>
      <c r="O6516" s="33"/>
    </row>
    <row r="6517" spans="1:15" x14ac:dyDescent="0.25">
      <c r="A6517" s="33">
        <f t="shared" ca="1" si="563"/>
        <v>3</v>
      </c>
      <c r="B6517" s="33">
        <f t="shared" ca="1" si="563"/>
        <v>1</v>
      </c>
      <c r="C6517" s="33"/>
      <c r="D6517" s="34">
        <f t="shared" ca="1" si="564"/>
        <v>0.19066342531097047</v>
      </c>
      <c r="E6517" s="34">
        <f t="shared" ca="1" si="564"/>
        <v>0.87259037234732229</v>
      </c>
      <c r="F6517" s="33"/>
      <c r="G6517" s="33">
        <f t="shared" ca="1" si="560"/>
        <v>3</v>
      </c>
      <c r="H6517" s="33">
        <f t="shared" ca="1" si="561"/>
        <v>1</v>
      </c>
      <c r="I6517" s="33">
        <f t="shared" ca="1" si="562"/>
        <v>4</v>
      </c>
      <c r="K6517" s="33"/>
      <c r="L6517" s="33"/>
      <c r="M6517" s="33"/>
      <c r="N6517" s="33"/>
      <c r="O6517" s="33"/>
    </row>
    <row r="6518" spans="1:15" x14ac:dyDescent="0.25">
      <c r="A6518" s="33">
        <f t="shared" ca="1" si="563"/>
        <v>4</v>
      </c>
      <c r="B6518" s="33">
        <f t="shared" ca="1" si="563"/>
        <v>3</v>
      </c>
      <c r="C6518" s="33"/>
      <c r="D6518" s="34">
        <f t="shared" ca="1" si="564"/>
        <v>0.22494247005077672</v>
      </c>
      <c r="E6518" s="34">
        <f t="shared" ca="1" si="564"/>
        <v>9.1069671786054629E-2</v>
      </c>
      <c r="F6518" s="33"/>
      <c r="G6518" s="33">
        <f t="shared" ca="1" si="560"/>
        <v>4</v>
      </c>
      <c r="H6518" s="33">
        <f t="shared" ca="1" si="561"/>
        <v>3</v>
      </c>
      <c r="I6518" s="33">
        <f t="shared" ca="1" si="562"/>
        <v>7</v>
      </c>
      <c r="K6518" s="33"/>
      <c r="L6518" s="33"/>
      <c r="M6518" s="33"/>
      <c r="N6518" s="33"/>
      <c r="O6518" s="33"/>
    </row>
    <row r="6519" spans="1:15" x14ac:dyDescent="0.25">
      <c r="A6519" s="33">
        <f t="shared" ca="1" si="563"/>
        <v>5</v>
      </c>
      <c r="B6519" s="33">
        <f t="shared" ca="1" si="563"/>
        <v>6</v>
      </c>
      <c r="C6519" s="33"/>
      <c r="D6519" s="34">
        <f t="shared" ca="1" si="564"/>
        <v>0.78958162308088542</v>
      </c>
      <c r="E6519" s="34">
        <f t="shared" ca="1" si="564"/>
        <v>0.75458195233814984</v>
      </c>
      <c r="F6519" s="33"/>
      <c r="G6519" s="33">
        <f t="shared" ca="1" si="560"/>
        <v>5</v>
      </c>
      <c r="H6519" s="33">
        <f t="shared" ca="1" si="561"/>
        <v>6</v>
      </c>
      <c r="I6519" s="33">
        <f t="shared" ca="1" si="562"/>
        <v>11</v>
      </c>
      <c r="K6519" s="33"/>
      <c r="L6519" s="33"/>
      <c r="M6519" s="33"/>
      <c r="N6519" s="33"/>
      <c r="O6519" s="33"/>
    </row>
    <row r="6520" spans="1:15" x14ac:dyDescent="0.25">
      <c r="A6520" s="33">
        <f t="shared" ca="1" si="563"/>
        <v>6</v>
      </c>
      <c r="B6520" s="33">
        <f t="shared" ca="1" si="563"/>
        <v>1</v>
      </c>
      <c r="C6520" s="33"/>
      <c r="D6520" s="34">
        <f t="shared" ca="1" si="564"/>
        <v>0.4828320581226927</v>
      </c>
      <c r="E6520" s="34">
        <f t="shared" ca="1" si="564"/>
        <v>0.34252107790685704</v>
      </c>
      <c r="F6520" s="33"/>
      <c r="G6520" s="33">
        <f t="shared" ca="1" si="560"/>
        <v>6</v>
      </c>
      <c r="H6520" s="33">
        <f t="shared" ca="1" si="561"/>
        <v>1</v>
      </c>
      <c r="I6520" s="33">
        <f t="shared" ca="1" si="562"/>
        <v>7</v>
      </c>
      <c r="K6520" s="33"/>
      <c r="L6520" s="33"/>
      <c r="M6520" s="33"/>
      <c r="N6520" s="33"/>
      <c r="O6520" s="33"/>
    </row>
    <row r="6521" spans="1:15" x14ac:dyDescent="0.25">
      <c r="A6521" s="33">
        <f t="shared" ca="1" si="563"/>
        <v>6</v>
      </c>
      <c r="B6521" s="33">
        <f t="shared" ca="1" si="563"/>
        <v>2</v>
      </c>
      <c r="C6521" s="33"/>
      <c r="D6521" s="34">
        <f t="shared" ca="1" si="564"/>
        <v>0.17707133655823926</v>
      </c>
      <c r="E6521" s="34">
        <f t="shared" ca="1" si="564"/>
        <v>0.15133657332492567</v>
      </c>
      <c r="F6521" s="33"/>
      <c r="G6521" s="33">
        <f t="shared" ca="1" si="560"/>
        <v>6</v>
      </c>
      <c r="H6521" s="33">
        <f t="shared" ca="1" si="561"/>
        <v>2</v>
      </c>
      <c r="I6521" s="33">
        <f t="shared" ca="1" si="562"/>
        <v>8</v>
      </c>
      <c r="K6521" s="33"/>
      <c r="L6521" s="33"/>
      <c r="M6521" s="33"/>
      <c r="N6521" s="33"/>
      <c r="O6521" s="33"/>
    </row>
    <row r="6522" spans="1:15" x14ac:dyDescent="0.25">
      <c r="A6522" s="33">
        <f t="shared" ca="1" si="563"/>
        <v>2</v>
      </c>
      <c r="B6522" s="33">
        <f t="shared" ca="1" si="563"/>
        <v>2</v>
      </c>
      <c r="C6522" s="33"/>
      <c r="D6522" s="34">
        <f t="shared" ca="1" si="564"/>
        <v>0.26747007907772491</v>
      </c>
      <c r="E6522" s="34">
        <f t="shared" ca="1" si="564"/>
        <v>0.95446129847908434</v>
      </c>
      <c r="F6522" s="33"/>
      <c r="G6522" s="33">
        <f t="shared" ca="1" si="560"/>
        <v>2</v>
      </c>
      <c r="H6522" s="33">
        <f t="shared" ca="1" si="561"/>
        <v>2</v>
      </c>
      <c r="I6522" s="33">
        <f t="shared" ca="1" si="562"/>
        <v>4</v>
      </c>
      <c r="K6522" s="33"/>
      <c r="L6522" s="33"/>
      <c r="M6522" s="33"/>
      <c r="N6522" s="33"/>
      <c r="O6522" s="33"/>
    </row>
    <row r="6523" spans="1:15" x14ac:dyDescent="0.25">
      <c r="A6523" s="33">
        <f t="shared" ca="1" si="563"/>
        <v>2</v>
      </c>
      <c r="B6523" s="33">
        <f t="shared" ca="1" si="563"/>
        <v>1</v>
      </c>
      <c r="C6523" s="33"/>
      <c r="D6523" s="34">
        <f t="shared" ca="1" si="564"/>
        <v>0.7411508430268885</v>
      </c>
      <c r="E6523" s="34">
        <f t="shared" ca="1" si="564"/>
        <v>0.46800010798805114</v>
      </c>
      <c r="F6523" s="33"/>
      <c r="G6523" s="33">
        <f t="shared" ca="1" si="560"/>
        <v>2</v>
      </c>
      <c r="H6523" s="33">
        <f t="shared" ca="1" si="561"/>
        <v>1</v>
      </c>
      <c r="I6523" s="33">
        <f t="shared" ca="1" si="562"/>
        <v>3</v>
      </c>
      <c r="K6523" s="33"/>
      <c r="L6523" s="33"/>
      <c r="M6523" s="33"/>
      <c r="N6523" s="33"/>
      <c r="O6523" s="33"/>
    </row>
    <row r="6524" spans="1:15" x14ac:dyDescent="0.25">
      <c r="A6524" s="33">
        <f t="shared" ca="1" si="563"/>
        <v>6</v>
      </c>
      <c r="B6524" s="33">
        <f t="shared" ca="1" si="563"/>
        <v>4</v>
      </c>
      <c r="C6524" s="33"/>
      <c r="D6524" s="34">
        <f t="shared" ca="1" si="564"/>
        <v>0.58924590853664294</v>
      </c>
      <c r="E6524" s="34">
        <f t="shared" ca="1" si="564"/>
        <v>0.59713367740767775</v>
      </c>
      <c r="F6524" s="33"/>
      <c r="G6524" s="33">
        <f t="shared" ca="1" si="560"/>
        <v>6</v>
      </c>
      <c r="H6524" s="33">
        <f t="shared" ca="1" si="561"/>
        <v>4</v>
      </c>
      <c r="I6524" s="33">
        <f t="shared" ca="1" si="562"/>
        <v>10</v>
      </c>
      <c r="K6524" s="33"/>
      <c r="L6524" s="33"/>
      <c r="M6524" s="33"/>
      <c r="N6524" s="33"/>
      <c r="O6524" s="33"/>
    </row>
    <row r="6525" spans="1:15" x14ac:dyDescent="0.25">
      <c r="A6525" s="33">
        <f t="shared" ca="1" si="563"/>
        <v>2</v>
      </c>
      <c r="B6525" s="33">
        <f t="shared" ca="1" si="563"/>
        <v>2</v>
      </c>
      <c r="C6525" s="33"/>
      <c r="D6525" s="34">
        <f t="shared" ca="1" si="564"/>
        <v>0.16636529908556519</v>
      </c>
      <c r="E6525" s="34">
        <f t="shared" ca="1" si="564"/>
        <v>0.10614895740916985</v>
      </c>
      <c r="F6525" s="33"/>
      <c r="G6525" s="33">
        <f t="shared" ca="1" si="560"/>
        <v>2</v>
      </c>
      <c r="H6525" s="33">
        <f t="shared" ca="1" si="561"/>
        <v>2</v>
      </c>
      <c r="I6525" s="33">
        <f t="shared" ca="1" si="562"/>
        <v>4</v>
      </c>
      <c r="K6525" s="33"/>
      <c r="L6525" s="33"/>
      <c r="M6525" s="33"/>
      <c r="N6525" s="33"/>
      <c r="O6525" s="33"/>
    </row>
    <row r="6526" spans="1:15" x14ac:dyDescent="0.25">
      <c r="A6526" s="33">
        <f t="shared" ca="1" si="563"/>
        <v>4</v>
      </c>
      <c r="B6526" s="33">
        <f t="shared" ca="1" si="563"/>
        <v>5</v>
      </c>
      <c r="C6526" s="33"/>
      <c r="D6526" s="34">
        <f t="shared" ca="1" si="564"/>
        <v>0.88838897270040551</v>
      </c>
      <c r="E6526" s="34">
        <f t="shared" ca="1" si="564"/>
        <v>0.18618803805168138</v>
      </c>
      <c r="F6526" s="33"/>
      <c r="G6526" s="33">
        <f t="shared" ca="1" si="560"/>
        <v>4</v>
      </c>
      <c r="H6526" s="33">
        <f t="shared" ca="1" si="561"/>
        <v>5</v>
      </c>
      <c r="I6526" s="33">
        <f t="shared" ca="1" si="562"/>
        <v>9</v>
      </c>
      <c r="K6526" s="33"/>
      <c r="L6526" s="33"/>
      <c r="M6526" s="33"/>
      <c r="N6526" s="33"/>
      <c r="O6526" s="33"/>
    </row>
    <row r="6527" spans="1:15" x14ac:dyDescent="0.25">
      <c r="A6527" s="33">
        <f t="shared" ca="1" si="563"/>
        <v>2</v>
      </c>
      <c r="B6527" s="33">
        <f t="shared" ca="1" si="563"/>
        <v>3</v>
      </c>
      <c r="C6527" s="33"/>
      <c r="D6527" s="34">
        <f t="shared" ca="1" si="564"/>
        <v>0.38598457797040797</v>
      </c>
      <c r="E6527" s="34">
        <f t="shared" ca="1" si="564"/>
        <v>0.77983702103679498</v>
      </c>
      <c r="F6527" s="33"/>
      <c r="G6527" s="33">
        <f t="shared" ca="1" si="560"/>
        <v>2</v>
      </c>
      <c r="H6527" s="33">
        <f t="shared" ca="1" si="561"/>
        <v>3</v>
      </c>
      <c r="I6527" s="33">
        <f t="shared" ca="1" si="562"/>
        <v>5</v>
      </c>
      <c r="K6527" s="33"/>
      <c r="L6527" s="33"/>
      <c r="M6527" s="33"/>
      <c r="N6527" s="33"/>
      <c r="O6527" s="33"/>
    </row>
    <row r="6528" spans="1:15" x14ac:dyDescent="0.25">
      <c r="A6528" s="33">
        <f t="shared" ca="1" si="563"/>
        <v>4</v>
      </c>
      <c r="B6528" s="33">
        <f t="shared" ca="1" si="563"/>
        <v>5</v>
      </c>
      <c r="C6528" s="33"/>
      <c r="D6528" s="34">
        <f t="shared" ca="1" si="564"/>
        <v>0.70490314219545958</v>
      </c>
      <c r="E6528" s="34">
        <f t="shared" ca="1" si="564"/>
        <v>0.65328823390091106</v>
      </c>
      <c r="F6528" s="33"/>
      <c r="G6528" s="33">
        <f t="shared" ca="1" si="560"/>
        <v>4</v>
      </c>
      <c r="H6528" s="33">
        <f t="shared" ca="1" si="561"/>
        <v>5</v>
      </c>
      <c r="I6528" s="33">
        <f t="shared" ca="1" si="562"/>
        <v>9</v>
      </c>
      <c r="K6528" s="33"/>
      <c r="L6528" s="33"/>
      <c r="M6528" s="33"/>
      <c r="N6528" s="33"/>
      <c r="O6528" s="33"/>
    </row>
    <row r="6529" spans="1:15" x14ac:dyDescent="0.25">
      <c r="A6529" s="33">
        <f t="shared" ca="1" si="563"/>
        <v>1</v>
      </c>
      <c r="B6529" s="33">
        <f t="shared" ca="1" si="563"/>
        <v>4</v>
      </c>
      <c r="C6529" s="33"/>
      <c r="D6529" s="34">
        <f t="shared" ca="1" si="564"/>
        <v>4.9078919891988204E-2</v>
      </c>
      <c r="E6529" s="34">
        <f t="shared" ca="1" si="564"/>
        <v>0.76150671961124516</v>
      </c>
      <c r="F6529" s="33"/>
      <c r="G6529" s="33">
        <f t="shared" ca="1" si="560"/>
        <v>1</v>
      </c>
      <c r="H6529" s="33">
        <f t="shared" ca="1" si="561"/>
        <v>4</v>
      </c>
      <c r="I6529" s="33">
        <f t="shared" ca="1" si="562"/>
        <v>5</v>
      </c>
      <c r="K6529" s="33"/>
      <c r="L6529" s="33"/>
      <c r="M6529" s="33"/>
      <c r="N6529" s="33"/>
      <c r="O6529" s="33"/>
    </row>
    <row r="6530" spans="1:15" x14ac:dyDescent="0.25">
      <c r="A6530" s="33">
        <f t="shared" ca="1" si="563"/>
        <v>3</v>
      </c>
      <c r="B6530" s="33">
        <f t="shared" ca="1" si="563"/>
        <v>2</v>
      </c>
      <c r="C6530" s="33"/>
      <c r="D6530" s="34">
        <f t="shared" ca="1" si="564"/>
        <v>0.74996834837707127</v>
      </c>
      <c r="E6530" s="34">
        <f t="shared" ca="1" si="564"/>
        <v>0.41830104125073009</v>
      </c>
      <c r="F6530" s="33"/>
      <c r="G6530" s="33">
        <f t="shared" ca="1" si="560"/>
        <v>3</v>
      </c>
      <c r="H6530" s="33">
        <f t="shared" ca="1" si="561"/>
        <v>2</v>
      </c>
      <c r="I6530" s="33">
        <f t="shared" ca="1" si="562"/>
        <v>5</v>
      </c>
      <c r="K6530" s="33"/>
      <c r="L6530" s="33"/>
      <c r="M6530" s="33"/>
      <c r="N6530" s="33"/>
      <c r="O6530" s="33"/>
    </row>
    <row r="6531" spans="1:15" x14ac:dyDescent="0.25">
      <c r="A6531" s="33">
        <f t="shared" ca="1" si="563"/>
        <v>1</v>
      </c>
      <c r="B6531" s="33">
        <f t="shared" ca="1" si="563"/>
        <v>6</v>
      </c>
      <c r="C6531" s="33"/>
      <c r="D6531" s="34">
        <f t="shared" ca="1" si="564"/>
        <v>0.19347082585289077</v>
      </c>
      <c r="E6531" s="34">
        <f t="shared" ca="1" si="564"/>
        <v>0.41823667456074731</v>
      </c>
      <c r="F6531" s="33"/>
      <c r="G6531" s="33">
        <f t="shared" ca="1" si="560"/>
        <v>1</v>
      </c>
      <c r="H6531" s="33">
        <f t="shared" ca="1" si="561"/>
        <v>6</v>
      </c>
      <c r="I6531" s="33">
        <f t="shared" ca="1" si="562"/>
        <v>7</v>
      </c>
      <c r="K6531" s="33"/>
      <c r="L6531" s="33"/>
      <c r="M6531" s="33"/>
      <c r="N6531" s="33"/>
      <c r="O6531" s="33"/>
    </row>
    <row r="6532" spans="1:15" x14ac:dyDescent="0.25">
      <c r="A6532" s="33">
        <f t="shared" ca="1" si="563"/>
        <v>5</v>
      </c>
      <c r="B6532" s="33">
        <f t="shared" ca="1" si="563"/>
        <v>2</v>
      </c>
      <c r="C6532" s="33"/>
      <c r="D6532" s="34">
        <f t="shared" ca="1" si="564"/>
        <v>0.70618049690404272</v>
      </c>
      <c r="E6532" s="34">
        <f t="shared" ca="1" si="564"/>
        <v>0.562820207639389</v>
      </c>
      <c r="F6532" s="33"/>
      <c r="G6532" s="33">
        <f t="shared" ca="1" si="560"/>
        <v>5</v>
      </c>
      <c r="H6532" s="33">
        <f t="shared" ca="1" si="561"/>
        <v>2</v>
      </c>
      <c r="I6532" s="33">
        <f t="shared" ca="1" si="562"/>
        <v>7</v>
      </c>
      <c r="K6532" s="33"/>
      <c r="L6532" s="33"/>
      <c r="M6532" s="33"/>
      <c r="N6532" s="33"/>
      <c r="O6532" s="33"/>
    </row>
    <row r="6533" spans="1:15" x14ac:dyDescent="0.25">
      <c r="A6533" s="33">
        <f t="shared" ca="1" si="563"/>
        <v>2</v>
      </c>
      <c r="B6533" s="33">
        <f t="shared" ca="1" si="563"/>
        <v>1</v>
      </c>
      <c r="C6533" s="33"/>
      <c r="D6533" s="34">
        <f t="shared" ca="1" si="564"/>
        <v>0.96773380846505563</v>
      </c>
      <c r="E6533" s="34">
        <f t="shared" ca="1" si="564"/>
        <v>0.42348850268719218</v>
      </c>
      <c r="F6533" s="33"/>
      <c r="G6533" s="33">
        <f t="shared" ca="1" si="560"/>
        <v>2</v>
      </c>
      <c r="H6533" s="33">
        <f t="shared" ca="1" si="561"/>
        <v>1</v>
      </c>
      <c r="I6533" s="33">
        <f t="shared" ca="1" si="562"/>
        <v>3</v>
      </c>
      <c r="K6533" s="33"/>
      <c r="L6533" s="33"/>
      <c r="M6533" s="33"/>
      <c r="N6533" s="33"/>
      <c r="O6533" s="33"/>
    </row>
    <row r="6534" spans="1:15" x14ac:dyDescent="0.25">
      <c r="A6534" s="33">
        <f t="shared" ca="1" si="563"/>
        <v>6</v>
      </c>
      <c r="B6534" s="33">
        <f t="shared" ca="1" si="563"/>
        <v>6</v>
      </c>
      <c r="C6534" s="33"/>
      <c r="D6534" s="34">
        <f t="shared" ca="1" si="564"/>
        <v>0.10761098906354671</v>
      </c>
      <c r="E6534" s="34">
        <f t="shared" ca="1" si="564"/>
        <v>0.47455926588538744</v>
      </c>
      <c r="F6534" s="33"/>
      <c r="G6534" s="33">
        <f t="shared" ref="G6534:G6597" ca="1" si="565">IF(AND(COUNTIF($B$91:$G$91,A6534)=1,D6534&lt;=$B$90),RANDBETWEEN(1,6),A6534)</f>
        <v>6</v>
      </c>
      <c r="H6534" s="33">
        <f t="shared" ref="H6534:H6597" ca="1" si="566">IF(AND(COUNTIF($B$91:$G$91,B6534)=1,E6534&lt;=$B$90),RANDBETWEEN(1,6),B6534)</f>
        <v>6</v>
      </c>
      <c r="I6534" s="33">
        <f t="shared" ref="I6534:I6597" ca="1" si="567">SUM(G6534:H6534)</f>
        <v>12</v>
      </c>
      <c r="K6534" s="33"/>
      <c r="L6534" s="33"/>
      <c r="M6534" s="33"/>
      <c r="N6534" s="33"/>
      <c r="O6534" s="33"/>
    </row>
    <row r="6535" spans="1:15" x14ac:dyDescent="0.25">
      <c r="A6535" s="33">
        <f t="shared" ref="A6535:B6598" ca="1" si="568">RANDBETWEEN(1,6)</f>
        <v>1</v>
      </c>
      <c r="B6535" s="33">
        <f t="shared" ca="1" si="568"/>
        <v>4</v>
      </c>
      <c r="C6535" s="33"/>
      <c r="D6535" s="34">
        <f t="shared" ref="D6535:E6598" ca="1" si="569">RAND()</f>
        <v>0.49435507045410976</v>
      </c>
      <c r="E6535" s="34">
        <f t="shared" ca="1" si="569"/>
        <v>0.775517254878207</v>
      </c>
      <c r="F6535" s="33"/>
      <c r="G6535" s="33">
        <f t="shared" ca="1" si="565"/>
        <v>1</v>
      </c>
      <c r="H6535" s="33">
        <f t="shared" ca="1" si="566"/>
        <v>4</v>
      </c>
      <c r="I6535" s="33">
        <f t="shared" ca="1" si="567"/>
        <v>5</v>
      </c>
      <c r="K6535" s="33"/>
      <c r="L6535" s="33"/>
      <c r="M6535" s="33"/>
      <c r="N6535" s="33"/>
      <c r="O6535" s="33"/>
    </row>
    <row r="6536" spans="1:15" x14ac:dyDescent="0.25">
      <c r="A6536" s="33">
        <f t="shared" ca="1" si="568"/>
        <v>4</v>
      </c>
      <c r="B6536" s="33">
        <f t="shared" ca="1" si="568"/>
        <v>4</v>
      </c>
      <c r="C6536" s="33"/>
      <c r="D6536" s="34">
        <f t="shared" ca="1" si="569"/>
        <v>0.14382944670636066</v>
      </c>
      <c r="E6536" s="34">
        <f t="shared" ca="1" si="569"/>
        <v>0.77183366015662047</v>
      </c>
      <c r="F6536" s="33"/>
      <c r="G6536" s="33">
        <f t="shared" ca="1" si="565"/>
        <v>4</v>
      </c>
      <c r="H6536" s="33">
        <f t="shared" ca="1" si="566"/>
        <v>4</v>
      </c>
      <c r="I6536" s="33">
        <f t="shared" ca="1" si="567"/>
        <v>8</v>
      </c>
      <c r="K6536" s="33"/>
      <c r="L6536" s="33"/>
      <c r="M6536" s="33"/>
      <c r="N6536" s="33"/>
      <c r="O6536" s="33"/>
    </row>
    <row r="6537" spans="1:15" x14ac:dyDescent="0.25">
      <c r="A6537" s="33">
        <f t="shared" ca="1" si="568"/>
        <v>3</v>
      </c>
      <c r="B6537" s="33">
        <f t="shared" ca="1" si="568"/>
        <v>3</v>
      </c>
      <c r="C6537" s="33"/>
      <c r="D6537" s="34">
        <f t="shared" ca="1" si="569"/>
        <v>3.0458313600688181E-2</v>
      </c>
      <c r="E6537" s="34">
        <f t="shared" ca="1" si="569"/>
        <v>0.56188560881946525</v>
      </c>
      <c r="F6537" s="33"/>
      <c r="G6537" s="33">
        <f t="shared" ca="1" si="565"/>
        <v>3</v>
      </c>
      <c r="H6537" s="33">
        <f t="shared" ca="1" si="566"/>
        <v>3</v>
      </c>
      <c r="I6537" s="33">
        <f t="shared" ca="1" si="567"/>
        <v>6</v>
      </c>
      <c r="K6537" s="33"/>
      <c r="L6537" s="33"/>
      <c r="M6537" s="33"/>
      <c r="N6537" s="33"/>
      <c r="O6537" s="33"/>
    </row>
    <row r="6538" spans="1:15" x14ac:dyDescent="0.25">
      <c r="A6538" s="33">
        <f t="shared" ca="1" si="568"/>
        <v>3</v>
      </c>
      <c r="B6538" s="33">
        <f t="shared" ca="1" si="568"/>
        <v>1</v>
      </c>
      <c r="C6538" s="33"/>
      <c r="D6538" s="34">
        <f t="shared" ca="1" si="569"/>
        <v>0.20664993593432934</v>
      </c>
      <c r="E6538" s="34">
        <f t="shared" ca="1" si="569"/>
        <v>0.89830326458691268</v>
      </c>
      <c r="F6538" s="33"/>
      <c r="G6538" s="33">
        <f t="shared" ca="1" si="565"/>
        <v>3</v>
      </c>
      <c r="H6538" s="33">
        <f t="shared" ca="1" si="566"/>
        <v>1</v>
      </c>
      <c r="I6538" s="33">
        <f t="shared" ca="1" si="567"/>
        <v>4</v>
      </c>
      <c r="K6538" s="33"/>
      <c r="L6538" s="33"/>
      <c r="M6538" s="33"/>
      <c r="N6538" s="33"/>
      <c r="O6538" s="33"/>
    </row>
    <row r="6539" spans="1:15" x14ac:dyDescent="0.25">
      <c r="A6539" s="33">
        <f t="shared" ca="1" si="568"/>
        <v>5</v>
      </c>
      <c r="B6539" s="33">
        <f t="shared" ca="1" si="568"/>
        <v>1</v>
      </c>
      <c r="C6539" s="33"/>
      <c r="D6539" s="34">
        <f t="shared" ca="1" si="569"/>
        <v>0.55669985538767575</v>
      </c>
      <c r="E6539" s="34">
        <f t="shared" ca="1" si="569"/>
        <v>0.13438509315606195</v>
      </c>
      <c r="F6539" s="33"/>
      <c r="G6539" s="33">
        <f t="shared" ca="1" si="565"/>
        <v>5</v>
      </c>
      <c r="H6539" s="33">
        <f t="shared" ca="1" si="566"/>
        <v>1</v>
      </c>
      <c r="I6539" s="33">
        <f t="shared" ca="1" si="567"/>
        <v>6</v>
      </c>
      <c r="K6539" s="33"/>
      <c r="L6539" s="33"/>
      <c r="M6539" s="33"/>
      <c r="N6539" s="33"/>
      <c r="O6539" s="33"/>
    </row>
    <row r="6540" spans="1:15" x14ac:dyDescent="0.25">
      <c r="A6540" s="33">
        <f t="shared" ca="1" si="568"/>
        <v>2</v>
      </c>
      <c r="B6540" s="33">
        <f t="shared" ca="1" si="568"/>
        <v>5</v>
      </c>
      <c r="C6540" s="33"/>
      <c r="D6540" s="34">
        <f t="shared" ca="1" si="569"/>
        <v>0.90265770293686054</v>
      </c>
      <c r="E6540" s="34">
        <f t="shared" ca="1" si="569"/>
        <v>0.65350231886506416</v>
      </c>
      <c r="F6540" s="33"/>
      <c r="G6540" s="33">
        <f t="shared" ca="1" si="565"/>
        <v>2</v>
      </c>
      <c r="H6540" s="33">
        <f t="shared" ca="1" si="566"/>
        <v>5</v>
      </c>
      <c r="I6540" s="33">
        <f t="shared" ca="1" si="567"/>
        <v>7</v>
      </c>
      <c r="K6540" s="33"/>
      <c r="L6540" s="33"/>
      <c r="M6540" s="33"/>
      <c r="N6540" s="33"/>
      <c r="O6540" s="33"/>
    </row>
    <row r="6541" spans="1:15" x14ac:dyDescent="0.25">
      <c r="A6541" s="33">
        <f t="shared" ca="1" si="568"/>
        <v>5</v>
      </c>
      <c r="B6541" s="33">
        <f t="shared" ca="1" si="568"/>
        <v>5</v>
      </c>
      <c r="C6541" s="33"/>
      <c r="D6541" s="34">
        <f t="shared" ca="1" si="569"/>
        <v>0.86330418239088103</v>
      </c>
      <c r="E6541" s="34">
        <f t="shared" ca="1" si="569"/>
        <v>0.40726368428758231</v>
      </c>
      <c r="F6541" s="33"/>
      <c r="G6541" s="33">
        <f t="shared" ca="1" si="565"/>
        <v>5</v>
      </c>
      <c r="H6541" s="33">
        <f t="shared" ca="1" si="566"/>
        <v>5</v>
      </c>
      <c r="I6541" s="33">
        <f t="shared" ca="1" si="567"/>
        <v>10</v>
      </c>
      <c r="K6541" s="33"/>
      <c r="L6541" s="33"/>
      <c r="M6541" s="33"/>
      <c r="N6541" s="33"/>
      <c r="O6541" s="33"/>
    </row>
    <row r="6542" spans="1:15" x14ac:dyDescent="0.25">
      <c r="A6542" s="33">
        <f t="shared" ca="1" si="568"/>
        <v>2</v>
      </c>
      <c r="B6542" s="33">
        <f t="shared" ca="1" si="568"/>
        <v>4</v>
      </c>
      <c r="C6542" s="33"/>
      <c r="D6542" s="34">
        <f t="shared" ca="1" si="569"/>
        <v>2.5947991570720585E-2</v>
      </c>
      <c r="E6542" s="34">
        <f t="shared" ca="1" si="569"/>
        <v>0.90737085690503527</v>
      </c>
      <c r="F6542" s="33"/>
      <c r="G6542" s="33">
        <f t="shared" ca="1" si="565"/>
        <v>2</v>
      </c>
      <c r="H6542" s="33">
        <f t="shared" ca="1" si="566"/>
        <v>4</v>
      </c>
      <c r="I6542" s="33">
        <f t="shared" ca="1" si="567"/>
        <v>6</v>
      </c>
      <c r="K6542" s="33"/>
      <c r="L6542" s="33"/>
      <c r="M6542" s="33"/>
      <c r="N6542" s="33"/>
      <c r="O6542" s="33"/>
    </row>
    <row r="6543" spans="1:15" x14ac:dyDescent="0.25">
      <c r="A6543" s="33">
        <f t="shared" ca="1" si="568"/>
        <v>6</v>
      </c>
      <c r="B6543" s="33">
        <f t="shared" ca="1" si="568"/>
        <v>6</v>
      </c>
      <c r="C6543" s="33"/>
      <c r="D6543" s="34">
        <f t="shared" ca="1" si="569"/>
        <v>0.91982829859076976</v>
      </c>
      <c r="E6543" s="34">
        <f t="shared" ca="1" si="569"/>
        <v>0.81727149168666202</v>
      </c>
      <c r="F6543" s="33"/>
      <c r="G6543" s="33">
        <f t="shared" ca="1" si="565"/>
        <v>6</v>
      </c>
      <c r="H6543" s="33">
        <f t="shared" ca="1" si="566"/>
        <v>6</v>
      </c>
      <c r="I6543" s="33">
        <f t="shared" ca="1" si="567"/>
        <v>12</v>
      </c>
      <c r="K6543" s="33"/>
      <c r="L6543" s="33"/>
      <c r="M6543" s="33"/>
      <c r="N6543" s="33"/>
      <c r="O6543" s="33"/>
    </row>
    <row r="6544" spans="1:15" x14ac:dyDescent="0.25">
      <c r="A6544" s="33">
        <f t="shared" ca="1" si="568"/>
        <v>4</v>
      </c>
      <c r="B6544" s="33">
        <f t="shared" ca="1" si="568"/>
        <v>5</v>
      </c>
      <c r="C6544" s="33"/>
      <c r="D6544" s="34">
        <f t="shared" ca="1" si="569"/>
        <v>0.8789286010624171</v>
      </c>
      <c r="E6544" s="34">
        <f t="shared" ca="1" si="569"/>
        <v>0.51585077563743009</v>
      </c>
      <c r="F6544" s="33"/>
      <c r="G6544" s="33">
        <f t="shared" ca="1" si="565"/>
        <v>4</v>
      </c>
      <c r="H6544" s="33">
        <f t="shared" ca="1" si="566"/>
        <v>5</v>
      </c>
      <c r="I6544" s="33">
        <f t="shared" ca="1" si="567"/>
        <v>9</v>
      </c>
      <c r="K6544" s="33"/>
      <c r="L6544" s="33"/>
      <c r="M6544" s="33"/>
      <c r="N6544" s="33"/>
      <c r="O6544" s="33"/>
    </row>
    <row r="6545" spans="1:15" x14ac:dyDescent="0.25">
      <c r="A6545" s="33">
        <f t="shared" ca="1" si="568"/>
        <v>4</v>
      </c>
      <c r="B6545" s="33">
        <f t="shared" ca="1" si="568"/>
        <v>4</v>
      </c>
      <c r="C6545" s="33"/>
      <c r="D6545" s="34">
        <f t="shared" ca="1" si="569"/>
        <v>0.56066008077582197</v>
      </c>
      <c r="E6545" s="34">
        <f t="shared" ca="1" si="569"/>
        <v>0.47732378593286084</v>
      </c>
      <c r="F6545" s="33"/>
      <c r="G6545" s="33">
        <f t="shared" ca="1" si="565"/>
        <v>4</v>
      </c>
      <c r="H6545" s="33">
        <f t="shared" ca="1" si="566"/>
        <v>4</v>
      </c>
      <c r="I6545" s="33">
        <f t="shared" ca="1" si="567"/>
        <v>8</v>
      </c>
      <c r="K6545" s="33"/>
      <c r="L6545" s="33"/>
      <c r="M6545" s="33"/>
      <c r="N6545" s="33"/>
      <c r="O6545" s="33"/>
    </row>
    <row r="6546" spans="1:15" x14ac:dyDescent="0.25">
      <c r="A6546" s="33">
        <f t="shared" ca="1" si="568"/>
        <v>6</v>
      </c>
      <c r="B6546" s="33">
        <f t="shared" ca="1" si="568"/>
        <v>3</v>
      </c>
      <c r="C6546" s="33"/>
      <c r="D6546" s="34">
        <f t="shared" ca="1" si="569"/>
        <v>0.16079676042284818</v>
      </c>
      <c r="E6546" s="34">
        <f t="shared" ca="1" si="569"/>
        <v>0.91775094801583756</v>
      </c>
      <c r="F6546" s="33"/>
      <c r="G6546" s="33">
        <f t="shared" ca="1" si="565"/>
        <v>6</v>
      </c>
      <c r="H6546" s="33">
        <f t="shared" ca="1" si="566"/>
        <v>3</v>
      </c>
      <c r="I6546" s="33">
        <f t="shared" ca="1" si="567"/>
        <v>9</v>
      </c>
      <c r="K6546" s="33"/>
      <c r="L6546" s="33"/>
      <c r="M6546" s="33"/>
      <c r="N6546" s="33"/>
      <c r="O6546" s="33"/>
    </row>
    <row r="6547" spans="1:15" x14ac:dyDescent="0.25">
      <c r="A6547" s="33">
        <f t="shared" ca="1" si="568"/>
        <v>5</v>
      </c>
      <c r="B6547" s="33">
        <f t="shared" ca="1" si="568"/>
        <v>4</v>
      </c>
      <c r="C6547" s="33"/>
      <c r="D6547" s="34">
        <f t="shared" ca="1" si="569"/>
        <v>0.44893826195166864</v>
      </c>
      <c r="E6547" s="34">
        <f t="shared" ca="1" si="569"/>
        <v>0.55493093926793158</v>
      </c>
      <c r="F6547" s="33"/>
      <c r="G6547" s="33">
        <f t="shared" ca="1" si="565"/>
        <v>5</v>
      </c>
      <c r="H6547" s="33">
        <f t="shared" ca="1" si="566"/>
        <v>4</v>
      </c>
      <c r="I6547" s="33">
        <f t="shared" ca="1" si="567"/>
        <v>9</v>
      </c>
      <c r="K6547" s="33"/>
      <c r="L6547" s="33"/>
      <c r="M6547" s="33"/>
      <c r="N6547" s="33"/>
      <c r="O6547" s="33"/>
    </row>
    <row r="6548" spans="1:15" x14ac:dyDescent="0.25">
      <c r="A6548" s="33">
        <f t="shared" ca="1" si="568"/>
        <v>1</v>
      </c>
      <c r="B6548" s="33">
        <f t="shared" ca="1" si="568"/>
        <v>1</v>
      </c>
      <c r="C6548" s="33"/>
      <c r="D6548" s="34">
        <f t="shared" ca="1" si="569"/>
        <v>0.94931010097845303</v>
      </c>
      <c r="E6548" s="34">
        <f t="shared" ca="1" si="569"/>
        <v>8.7042905563842865E-2</v>
      </c>
      <c r="F6548" s="33"/>
      <c r="G6548" s="33">
        <f t="shared" ca="1" si="565"/>
        <v>1</v>
      </c>
      <c r="H6548" s="33">
        <f t="shared" ca="1" si="566"/>
        <v>1</v>
      </c>
      <c r="I6548" s="33">
        <f t="shared" ca="1" si="567"/>
        <v>2</v>
      </c>
      <c r="K6548" s="33"/>
      <c r="L6548" s="33"/>
      <c r="M6548" s="33"/>
      <c r="N6548" s="33"/>
      <c r="O6548" s="33"/>
    </row>
    <row r="6549" spans="1:15" x14ac:dyDescent="0.25">
      <c r="A6549" s="33">
        <f t="shared" ca="1" si="568"/>
        <v>1</v>
      </c>
      <c r="B6549" s="33">
        <f t="shared" ca="1" si="568"/>
        <v>6</v>
      </c>
      <c r="C6549" s="33"/>
      <c r="D6549" s="34">
        <f t="shared" ca="1" si="569"/>
        <v>0.50928077704158747</v>
      </c>
      <c r="E6549" s="34">
        <f t="shared" ca="1" si="569"/>
        <v>0.53343345895598349</v>
      </c>
      <c r="F6549" s="33"/>
      <c r="G6549" s="33">
        <f t="shared" ca="1" si="565"/>
        <v>1</v>
      </c>
      <c r="H6549" s="33">
        <f t="shared" ca="1" si="566"/>
        <v>6</v>
      </c>
      <c r="I6549" s="33">
        <f t="shared" ca="1" si="567"/>
        <v>7</v>
      </c>
      <c r="K6549" s="33"/>
      <c r="L6549" s="33"/>
      <c r="M6549" s="33"/>
      <c r="N6549" s="33"/>
      <c r="O6549" s="33"/>
    </row>
    <row r="6550" spans="1:15" x14ac:dyDescent="0.25">
      <c r="A6550" s="33">
        <f t="shared" ca="1" si="568"/>
        <v>2</v>
      </c>
      <c r="B6550" s="33">
        <f t="shared" ca="1" si="568"/>
        <v>1</v>
      </c>
      <c r="C6550" s="33"/>
      <c r="D6550" s="34">
        <f t="shared" ca="1" si="569"/>
        <v>9.2885861659375846E-2</v>
      </c>
      <c r="E6550" s="34">
        <f t="shared" ca="1" si="569"/>
        <v>0.57330089434734943</v>
      </c>
      <c r="F6550" s="33"/>
      <c r="G6550" s="33">
        <f t="shared" ca="1" si="565"/>
        <v>2</v>
      </c>
      <c r="H6550" s="33">
        <f t="shared" ca="1" si="566"/>
        <v>1</v>
      </c>
      <c r="I6550" s="33">
        <f t="shared" ca="1" si="567"/>
        <v>3</v>
      </c>
      <c r="K6550" s="33"/>
      <c r="L6550" s="33"/>
      <c r="M6550" s="33"/>
      <c r="N6550" s="33"/>
      <c r="O6550" s="33"/>
    </row>
    <row r="6551" spans="1:15" x14ac:dyDescent="0.25">
      <c r="A6551" s="33">
        <f t="shared" ca="1" si="568"/>
        <v>2</v>
      </c>
      <c r="B6551" s="33">
        <f t="shared" ca="1" si="568"/>
        <v>6</v>
      </c>
      <c r="C6551" s="33"/>
      <c r="D6551" s="34">
        <f t="shared" ca="1" si="569"/>
        <v>0.44834594155683904</v>
      </c>
      <c r="E6551" s="34">
        <f t="shared" ca="1" si="569"/>
        <v>0.29377367074254757</v>
      </c>
      <c r="F6551" s="33"/>
      <c r="G6551" s="33">
        <f t="shared" ca="1" si="565"/>
        <v>2</v>
      </c>
      <c r="H6551" s="33">
        <f t="shared" ca="1" si="566"/>
        <v>6</v>
      </c>
      <c r="I6551" s="33">
        <f t="shared" ca="1" si="567"/>
        <v>8</v>
      </c>
      <c r="K6551" s="33"/>
      <c r="L6551" s="33"/>
      <c r="M6551" s="33"/>
      <c r="N6551" s="33"/>
      <c r="O6551" s="33"/>
    </row>
    <row r="6552" spans="1:15" x14ac:dyDescent="0.25">
      <c r="A6552" s="33">
        <f t="shared" ca="1" si="568"/>
        <v>4</v>
      </c>
      <c r="B6552" s="33">
        <f t="shared" ca="1" si="568"/>
        <v>5</v>
      </c>
      <c r="C6552" s="33"/>
      <c r="D6552" s="34">
        <f t="shared" ca="1" si="569"/>
        <v>0.2112793824089052</v>
      </c>
      <c r="E6552" s="34">
        <f t="shared" ca="1" si="569"/>
        <v>0.69957726666828945</v>
      </c>
      <c r="F6552" s="33"/>
      <c r="G6552" s="33">
        <f t="shared" ca="1" si="565"/>
        <v>4</v>
      </c>
      <c r="H6552" s="33">
        <f t="shared" ca="1" si="566"/>
        <v>5</v>
      </c>
      <c r="I6552" s="33">
        <f t="shared" ca="1" si="567"/>
        <v>9</v>
      </c>
      <c r="K6552" s="33"/>
      <c r="L6552" s="33"/>
      <c r="M6552" s="33"/>
      <c r="N6552" s="33"/>
      <c r="O6552" s="33"/>
    </row>
    <row r="6553" spans="1:15" x14ac:dyDescent="0.25">
      <c r="A6553" s="33">
        <f t="shared" ca="1" si="568"/>
        <v>2</v>
      </c>
      <c r="B6553" s="33">
        <f t="shared" ca="1" si="568"/>
        <v>6</v>
      </c>
      <c r="C6553" s="33"/>
      <c r="D6553" s="34">
        <f t="shared" ca="1" si="569"/>
        <v>0.34841059791376949</v>
      </c>
      <c r="E6553" s="34">
        <f t="shared" ca="1" si="569"/>
        <v>0.78582345033105794</v>
      </c>
      <c r="F6553" s="33"/>
      <c r="G6553" s="33">
        <f t="shared" ca="1" si="565"/>
        <v>2</v>
      </c>
      <c r="H6553" s="33">
        <f t="shared" ca="1" si="566"/>
        <v>6</v>
      </c>
      <c r="I6553" s="33">
        <f t="shared" ca="1" si="567"/>
        <v>8</v>
      </c>
      <c r="K6553" s="33"/>
      <c r="L6553" s="33"/>
      <c r="M6553" s="33"/>
      <c r="N6553" s="33"/>
      <c r="O6553" s="33"/>
    </row>
    <row r="6554" spans="1:15" x14ac:dyDescent="0.25">
      <c r="A6554" s="33">
        <f t="shared" ca="1" si="568"/>
        <v>3</v>
      </c>
      <c r="B6554" s="33">
        <f t="shared" ca="1" si="568"/>
        <v>1</v>
      </c>
      <c r="C6554" s="33"/>
      <c r="D6554" s="34">
        <f t="shared" ca="1" si="569"/>
        <v>0.4157751034096886</v>
      </c>
      <c r="E6554" s="34">
        <f t="shared" ca="1" si="569"/>
        <v>0.37544660151725862</v>
      </c>
      <c r="F6554" s="33"/>
      <c r="G6554" s="33">
        <f t="shared" ca="1" si="565"/>
        <v>3</v>
      </c>
      <c r="H6554" s="33">
        <f t="shared" ca="1" si="566"/>
        <v>1</v>
      </c>
      <c r="I6554" s="33">
        <f t="shared" ca="1" si="567"/>
        <v>4</v>
      </c>
      <c r="K6554" s="33"/>
      <c r="L6554" s="33"/>
      <c r="M6554" s="33"/>
      <c r="N6554" s="33"/>
      <c r="O6554" s="33"/>
    </row>
    <row r="6555" spans="1:15" x14ac:dyDescent="0.25">
      <c r="A6555" s="33">
        <f t="shared" ca="1" si="568"/>
        <v>6</v>
      </c>
      <c r="B6555" s="33">
        <f t="shared" ca="1" si="568"/>
        <v>4</v>
      </c>
      <c r="C6555" s="33"/>
      <c r="D6555" s="34">
        <f t="shared" ca="1" si="569"/>
        <v>0.56427269931035373</v>
      </c>
      <c r="E6555" s="34">
        <f t="shared" ca="1" si="569"/>
        <v>0.86406902980849276</v>
      </c>
      <c r="F6555" s="33"/>
      <c r="G6555" s="33">
        <f t="shared" ca="1" si="565"/>
        <v>6</v>
      </c>
      <c r="H6555" s="33">
        <f t="shared" ca="1" si="566"/>
        <v>4</v>
      </c>
      <c r="I6555" s="33">
        <f t="shared" ca="1" si="567"/>
        <v>10</v>
      </c>
      <c r="K6555" s="33"/>
      <c r="L6555" s="33"/>
      <c r="M6555" s="33"/>
      <c r="N6555" s="33"/>
      <c r="O6555" s="33"/>
    </row>
    <row r="6556" spans="1:15" x14ac:dyDescent="0.25">
      <c r="A6556" s="33">
        <f t="shared" ca="1" si="568"/>
        <v>2</v>
      </c>
      <c r="B6556" s="33">
        <f t="shared" ca="1" si="568"/>
        <v>3</v>
      </c>
      <c r="C6556" s="33"/>
      <c r="D6556" s="34">
        <f t="shared" ca="1" si="569"/>
        <v>0.28059679355866607</v>
      </c>
      <c r="E6556" s="34">
        <f t="shared" ca="1" si="569"/>
        <v>0.4399500138762803</v>
      </c>
      <c r="F6556" s="33"/>
      <c r="G6556" s="33">
        <f t="shared" ca="1" si="565"/>
        <v>2</v>
      </c>
      <c r="H6556" s="33">
        <f t="shared" ca="1" si="566"/>
        <v>3</v>
      </c>
      <c r="I6556" s="33">
        <f t="shared" ca="1" si="567"/>
        <v>5</v>
      </c>
      <c r="K6556" s="33"/>
      <c r="L6556" s="33"/>
      <c r="M6556" s="33"/>
      <c r="N6556" s="33"/>
      <c r="O6556" s="33"/>
    </row>
    <row r="6557" spans="1:15" x14ac:dyDescent="0.25">
      <c r="A6557" s="33">
        <f t="shared" ca="1" si="568"/>
        <v>1</v>
      </c>
      <c r="B6557" s="33">
        <f t="shared" ca="1" si="568"/>
        <v>6</v>
      </c>
      <c r="C6557" s="33"/>
      <c r="D6557" s="34">
        <f t="shared" ca="1" si="569"/>
        <v>0.25250755195958696</v>
      </c>
      <c r="E6557" s="34">
        <f t="shared" ca="1" si="569"/>
        <v>0.30668594457872012</v>
      </c>
      <c r="F6557" s="33"/>
      <c r="G6557" s="33">
        <f t="shared" ca="1" si="565"/>
        <v>1</v>
      </c>
      <c r="H6557" s="33">
        <f t="shared" ca="1" si="566"/>
        <v>6</v>
      </c>
      <c r="I6557" s="33">
        <f t="shared" ca="1" si="567"/>
        <v>7</v>
      </c>
      <c r="K6557" s="33"/>
      <c r="L6557" s="33"/>
      <c r="M6557" s="33"/>
      <c r="N6557" s="33"/>
      <c r="O6557" s="33"/>
    </row>
    <row r="6558" spans="1:15" x14ac:dyDescent="0.25">
      <c r="A6558" s="33">
        <f t="shared" ca="1" si="568"/>
        <v>3</v>
      </c>
      <c r="B6558" s="33">
        <f t="shared" ca="1" si="568"/>
        <v>6</v>
      </c>
      <c r="C6558" s="33"/>
      <c r="D6558" s="34">
        <f t="shared" ca="1" si="569"/>
        <v>0.13966190518252997</v>
      </c>
      <c r="E6558" s="34">
        <f t="shared" ca="1" si="569"/>
        <v>0.2096073561559979</v>
      </c>
      <c r="F6558" s="33"/>
      <c r="G6558" s="33">
        <f t="shared" ca="1" si="565"/>
        <v>3</v>
      </c>
      <c r="H6558" s="33">
        <f t="shared" ca="1" si="566"/>
        <v>6</v>
      </c>
      <c r="I6558" s="33">
        <f t="shared" ca="1" si="567"/>
        <v>9</v>
      </c>
      <c r="K6558" s="33"/>
      <c r="L6558" s="33"/>
      <c r="M6558" s="33"/>
      <c r="N6558" s="33"/>
      <c r="O6558" s="33"/>
    </row>
    <row r="6559" spans="1:15" x14ac:dyDescent="0.25">
      <c r="A6559" s="33">
        <f t="shared" ca="1" si="568"/>
        <v>6</v>
      </c>
      <c r="B6559" s="33">
        <f t="shared" ca="1" si="568"/>
        <v>3</v>
      </c>
      <c r="C6559" s="33"/>
      <c r="D6559" s="34">
        <f t="shared" ca="1" si="569"/>
        <v>0.36711370580062119</v>
      </c>
      <c r="E6559" s="34">
        <f t="shared" ca="1" si="569"/>
        <v>0.64738262015257997</v>
      </c>
      <c r="F6559" s="33"/>
      <c r="G6559" s="33">
        <f t="shared" ca="1" si="565"/>
        <v>6</v>
      </c>
      <c r="H6559" s="33">
        <f t="shared" ca="1" si="566"/>
        <v>3</v>
      </c>
      <c r="I6559" s="33">
        <f t="shared" ca="1" si="567"/>
        <v>9</v>
      </c>
      <c r="K6559" s="33"/>
      <c r="L6559" s="33"/>
      <c r="M6559" s="33"/>
      <c r="N6559" s="33"/>
      <c r="O6559" s="33"/>
    </row>
    <row r="6560" spans="1:15" x14ac:dyDescent="0.25">
      <c r="A6560" s="33">
        <f t="shared" ca="1" si="568"/>
        <v>4</v>
      </c>
      <c r="B6560" s="33">
        <f t="shared" ca="1" si="568"/>
        <v>1</v>
      </c>
      <c r="C6560" s="33"/>
      <c r="D6560" s="34">
        <f t="shared" ca="1" si="569"/>
        <v>0.10118316972474484</v>
      </c>
      <c r="E6560" s="34">
        <f t="shared" ca="1" si="569"/>
        <v>0.41173327070941301</v>
      </c>
      <c r="F6560" s="33"/>
      <c r="G6560" s="33">
        <f t="shared" ca="1" si="565"/>
        <v>4</v>
      </c>
      <c r="H6560" s="33">
        <f t="shared" ca="1" si="566"/>
        <v>1</v>
      </c>
      <c r="I6560" s="33">
        <f t="shared" ca="1" si="567"/>
        <v>5</v>
      </c>
      <c r="K6560" s="33"/>
      <c r="L6560" s="33"/>
      <c r="M6560" s="33"/>
      <c r="N6560" s="33"/>
      <c r="O6560" s="33"/>
    </row>
    <row r="6561" spans="1:15" x14ac:dyDescent="0.25">
      <c r="A6561" s="33">
        <f t="shared" ca="1" si="568"/>
        <v>2</v>
      </c>
      <c r="B6561" s="33">
        <f t="shared" ca="1" si="568"/>
        <v>2</v>
      </c>
      <c r="C6561" s="33"/>
      <c r="D6561" s="34">
        <f t="shared" ca="1" si="569"/>
        <v>0.97266744814531181</v>
      </c>
      <c r="E6561" s="34">
        <f t="shared" ca="1" si="569"/>
        <v>0.39840471945394518</v>
      </c>
      <c r="F6561" s="33"/>
      <c r="G6561" s="33">
        <f t="shared" ca="1" si="565"/>
        <v>2</v>
      </c>
      <c r="H6561" s="33">
        <f t="shared" ca="1" si="566"/>
        <v>2</v>
      </c>
      <c r="I6561" s="33">
        <f t="shared" ca="1" si="567"/>
        <v>4</v>
      </c>
      <c r="K6561" s="33"/>
      <c r="L6561" s="33"/>
      <c r="M6561" s="33"/>
      <c r="N6561" s="33"/>
      <c r="O6561" s="33"/>
    </row>
    <row r="6562" spans="1:15" x14ac:dyDescent="0.25">
      <c r="A6562" s="33">
        <f t="shared" ca="1" si="568"/>
        <v>5</v>
      </c>
      <c r="B6562" s="33">
        <f t="shared" ca="1" si="568"/>
        <v>5</v>
      </c>
      <c r="C6562" s="33"/>
      <c r="D6562" s="34">
        <f t="shared" ca="1" si="569"/>
        <v>0.13927790367065462</v>
      </c>
      <c r="E6562" s="34">
        <f t="shared" ca="1" si="569"/>
        <v>0.74980349401410096</v>
      </c>
      <c r="F6562" s="33"/>
      <c r="G6562" s="33">
        <f t="shared" ca="1" si="565"/>
        <v>5</v>
      </c>
      <c r="H6562" s="33">
        <f t="shared" ca="1" si="566"/>
        <v>5</v>
      </c>
      <c r="I6562" s="33">
        <f t="shared" ca="1" si="567"/>
        <v>10</v>
      </c>
      <c r="K6562" s="33"/>
      <c r="L6562" s="33"/>
      <c r="M6562" s="33"/>
      <c r="N6562" s="33"/>
      <c r="O6562" s="33"/>
    </row>
    <row r="6563" spans="1:15" x14ac:dyDescent="0.25">
      <c r="A6563" s="33">
        <f t="shared" ca="1" si="568"/>
        <v>3</v>
      </c>
      <c r="B6563" s="33">
        <f t="shared" ca="1" si="568"/>
        <v>5</v>
      </c>
      <c r="C6563" s="33"/>
      <c r="D6563" s="34">
        <f t="shared" ca="1" si="569"/>
        <v>0.93043883102628089</v>
      </c>
      <c r="E6563" s="34">
        <f t="shared" ca="1" si="569"/>
        <v>0.4726330403800979</v>
      </c>
      <c r="F6563" s="33"/>
      <c r="G6563" s="33">
        <f t="shared" ca="1" si="565"/>
        <v>3</v>
      </c>
      <c r="H6563" s="33">
        <f t="shared" ca="1" si="566"/>
        <v>5</v>
      </c>
      <c r="I6563" s="33">
        <f t="shared" ca="1" si="567"/>
        <v>8</v>
      </c>
      <c r="K6563" s="33"/>
      <c r="L6563" s="33"/>
      <c r="M6563" s="33"/>
      <c r="N6563" s="33"/>
      <c r="O6563" s="33"/>
    </row>
    <row r="6564" spans="1:15" x14ac:dyDescent="0.25">
      <c r="A6564" s="33">
        <f t="shared" ca="1" si="568"/>
        <v>6</v>
      </c>
      <c r="B6564" s="33">
        <f t="shared" ca="1" si="568"/>
        <v>1</v>
      </c>
      <c r="C6564" s="33"/>
      <c r="D6564" s="34">
        <f t="shared" ca="1" si="569"/>
        <v>8.4421266891552271E-3</v>
      </c>
      <c r="E6564" s="34">
        <f t="shared" ca="1" si="569"/>
        <v>0.83389279666140004</v>
      </c>
      <c r="F6564" s="33"/>
      <c r="G6564" s="33">
        <f t="shared" ca="1" si="565"/>
        <v>6</v>
      </c>
      <c r="H6564" s="33">
        <f t="shared" ca="1" si="566"/>
        <v>1</v>
      </c>
      <c r="I6564" s="33">
        <f t="shared" ca="1" si="567"/>
        <v>7</v>
      </c>
      <c r="K6564" s="33"/>
      <c r="L6564" s="33"/>
      <c r="M6564" s="33"/>
      <c r="N6564" s="33"/>
      <c r="O6564" s="33"/>
    </row>
    <row r="6565" spans="1:15" x14ac:dyDescent="0.25">
      <c r="A6565" s="33">
        <f t="shared" ca="1" si="568"/>
        <v>1</v>
      </c>
      <c r="B6565" s="33">
        <f t="shared" ca="1" si="568"/>
        <v>3</v>
      </c>
      <c r="C6565" s="33"/>
      <c r="D6565" s="34">
        <f t="shared" ca="1" si="569"/>
        <v>0.96772334600449739</v>
      </c>
      <c r="E6565" s="34">
        <f t="shared" ca="1" si="569"/>
        <v>0.1103618158783447</v>
      </c>
      <c r="F6565" s="33"/>
      <c r="G6565" s="33">
        <f t="shared" ca="1" si="565"/>
        <v>1</v>
      </c>
      <c r="H6565" s="33">
        <f t="shared" ca="1" si="566"/>
        <v>3</v>
      </c>
      <c r="I6565" s="33">
        <f t="shared" ca="1" si="567"/>
        <v>4</v>
      </c>
      <c r="K6565" s="33"/>
      <c r="L6565" s="33"/>
      <c r="M6565" s="33"/>
      <c r="N6565" s="33"/>
      <c r="O6565" s="33"/>
    </row>
    <row r="6566" spans="1:15" x14ac:dyDescent="0.25">
      <c r="A6566" s="33">
        <f t="shared" ca="1" si="568"/>
        <v>3</v>
      </c>
      <c r="B6566" s="33">
        <f t="shared" ca="1" si="568"/>
        <v>5</v>
      </c>
      <c r="C6566" s="33"/>
      <c r="D6566" s="34">
        <f t="shared" ca="1" si="569"/>
        <v>0.32013363227156499</v>
      </c>
      <c r="E6566" s="34">
        <f t="shared" ca="1" si="569"/>
        <v>0.63886949849178476</v>
      </c>
      <c r="F6566" s="33"/>
      <c r="G6566" s="33">
        <f t="shared" ca="1" si="565"/>
        <v>3</v>
      </c>
      <c r="H6566" s="33">
        <f t="shared" ca="1" si="566"/>
        <v>5</v>
      </c>
      <c r="I6566" s="33">
        <f t="shared" ca="1" si="567"/>
        <v>8</v>
      </c>
      <c r="K6566" s="33"/>
      <c r="L6566" s="33"/>
      <c r="M6566" s="33"/>
      <c r="N6566" s="33"/>
      <c r="O6566" s="33"/>
    </row>
    <row r="6567" spans="1:15" x14ac:dyDescent="0.25">
      <c r="A6567" s="33">
        <f t="shared" ca="1" si="568"/>
        <v>3</v>
      </c>
      <c r="B6567" s="33">
        <f t="shared" ca="1" si="568"/>
        <v>1</v>
      </c>
      <c r="C6567" s="33"/>
      <c r="D6567" s="34">
        <f t="shared" ca="1" si="569"/>
        <v>0.97596407162591692</v>
      </c>
      <c r="E6567" s="34">
        <f t="shared" ca="1" si="569"/>
        <v>0.72437400406252128</v>
      </c>
      <c r="F6567" s="33"/>
      <c r="G6567" s="33">
        <f t="shared" ca="1" si="565"/>
        <v>3</v>
      </c>
      <c r="H6567" s="33">
        <f t="shared" ca="1" si="566"/>
        <v>1</v>
      </c>
      <c r="I6567" s="33">
        <f t="shared" ca="1" si="567"/>
        <v>4</v>
      </c>
      <c r="K6567" s="33"/>
      <c r="L6567" s="33"/>
      <c r="M6567" s="33"/>
      <c r="N6567" s="33"/>
      <c r="O6567" s="33"/>
    </row>
    <row r="6568" spans="1:15" x14ac:dyDescent="0.25">
      <c r="A6568" s="33">
        <f t="shared" ca="1" si="568"/>
        <v>4</v>
      </c>
      <c r="B6568" s="33">
        <f t="shared" ca="1" si="568"/>
        <v>4</v>
      </c>
      <c r="C6568" s="33"/>
      <c r="D6568" s="34">
        <f t="shared" ca="1" si="569"/>
        <v>0.963422107804078</v>
      </c>
      <c r="E6568" s="34">
        <f t="shared" ca="1" si="569"/>
        <v>0.27982962376842635</v>
      </c>
      <c r="F6568" s="33"/>
      <c r="G6568" s="33">
        <f t="shared" ca="1" si="565"/>
        <v>4</v>
      </c>
      <c r="H6568" s="33">
        <f t="shared" ca="1" si="566"/>
        <v>4</v>
      </c>
      <c r="I6568" s="33">
        <f t="shared" ca="1" si="567"/>
        <v>8</v>
      </c>
      <c r="K6568" s="33"/>
      <c r="L6568" s="33"/>
      <c r="M6568" s="33"/>
      <c r="N6568" s="33"/>
      <c r="O6568" s="33"/>
    </row>
    <row r="6569" spans="1:15" x14ac:dyDescent="0.25">
      <c r="A6569" s="33">
        <f t="shared" ca="1" si="568"/>
        <v>6</v>
      </c>
      <c r="B6569" s="33">
        <f t="shared" ca="1" si="568"/>
        <v>5</v>
      </c>
      <c r="C6569" s="33"/>
      <c r="D6569" s="34">
        <f t="shared" ca="1" si="569"/>
        <v>0.6421343796829988</v>
      </c>
      <c r="E6569" s="34">
        <f t="shared" ca="1" si="569"/>
        <v>4.1848065171686821E-2</v>
      </c>
      <c r="F6569" s="33"/>
      <c r="G6569" s="33">
        <f t="shared" ca="1" si="565"/>
        <v>6</v>
      </c>
      <c r="H6569" s="33">
        <f t="shared" ca="1" si="566"/>
        <v>5</v>
      </c>
      <c r="I6569" s="33">
        <f t="shared" ca="1" si="567"/>
        <v>11</v>
      </c>
      <c r="K6569" s="33"/>
      <c r="L6569" s="33"/>
      <c r="M6569" s="33"/>
      <c r="N6569" s="33"/>
      <c r="O6569" s="33"/>
    </row>
    <row r="6570" spans="1:15" x14ac:dyDescent="0.25">
      <c r="A6570" s="33">
        <f t="shared" ca="1" si="568"/>
        <v>4</v>
      </c>
      <c r="B6570" s="33">
        <f t="shared" ca="1" si="568"/>
        <v>1</v>
      </c>
      <c r="C6570" s="33"/>
      <c r="D6570" s="34">
        <f t="shared" ca="1" si="569"/>
        <v>0.75541233193829704</v>
      </c>
      <c r="E6570" s="34">
        <f t="shared" ca="1" si="569"/>
        <v>0.12529510184622838</v>
      </c>
      <c r="F6570" s="33"/>
      <c r="G6570" s="33">
        <f t="shared" ca="1" si="565"/>
        <v>4</v>
      </c>
      <c r="H6570" s="33">
        <f t="shared" ca="1" si="566"/>
        <v>1</v>
      </c>
      <c r="I6570" s="33">
        <f t="shared" ca="1" si="567"/>
        <v>5</v>
      </c>
      <c r="K6570" s="33"/>
      <c r="L6570" s="33"/>
      <c r="M6570" s="33"/>
      <c r="N6570" s="33"/>
      <c r="O6570" s="33"/>
    </row>
    <row r="6571" spans="1:15" x14ac:dyDescent="0.25">
      <c r="A6571" s="33">
        <f t="shared" ca="1" si="568"/>
        <v>3</v>
      </c>
      <c r="B6571" s="33">
        <f t="shared" ca="1" si="568"/>
        <v>4</v>
      </c>
      <c r="C6571" s="33"/>
      <c r="D6571" s="34">
        <f t="shared" ca="1" si="569"/>
        <v>0.71743133671709536</v>
      </c>
      <c r="E6571" s="34">
        <f t="shared" ca="1" si="569"/>
        <v>0.64738763393705856</v>
      </c>
      <c r="F6571" s="33"/>
      <c r="G6571" s="33">
        <f t="shared" ca="1" si="565"/>
        <v>3</v>
      </c>
      <c r="H6571" s="33">
        <f t="shared" ca="1" si="566"/>
        <v>4</v>
      </c>
      <c r="I6571" s="33">
        <f t="shared" ca="1" si="567"/>
        <v>7</v>
      </c>
      <c r="K6571" s="33"/>
      <c r="L6571" s="33"/>
      <c r="M6571" s="33"/>
      <c r="N6571" s="33"/>
      <c r="O6571" s="33"/>
    </row>
    <row r="6572" spans="1:15" x14ac:dyDescent="0.25">
      <c r="A6572" s="33">
        <f t="shared" ca="1" si="568"/>
        <v>1</v>
      </c>
      <c r="B6572" s="33">
        <f t="shared" ca="1" si="568"/>
        <v>1</v>
      </c>
      <c r="C6572" s="33"/>
      <c r="D6572" s="34">
        <f t="shared" ca="1" si="569"/>
        <v>3.3413698299243788E-2</v>
      </c>
      <c r="E6572" s="34">
        <f t="shared" ca="1" si="569"/>
        <v>0.87941334980010166</v>
      </c>
      <c r="F6572" s="33"/>
      <c r="G6572" s="33">
        <f t="shared" ca="1" si="565"/>
        <v>1</v>
      </c>
      <c r="H6572" s="33">
        <f t="shared" ca="1" si="566"/>
        <v>1</v>
      </c>
      <c r="I6572" s="33">
        <f t="shared" ca="1" si="567"/>
        <v>2</v>
      </c>
      <c r="K6572" s="33"/>
      <c r="L6572" s="33"/>
      <c r="M6572" s="33"/>
      <c r="N6572" s="33"/>
      <c r="O6572" s="33"/>
    </row>
    <row r="6573" spans="1:15" x14ac:dyDescent="0.25">
      <c r="A6573" s="33">
        <f t="shared" ca="1" si="568"/>
        <v>5</v>
      </c>
      <c r="B6573" s="33">
        <f t="shared" ca="1" si="568"/>
        <v>5</v>
      </c>
      <c r="C6573" s="33"/>
      <c r="D6573" s="34">
        <f t="shared" ca="1" si="569"/>
        <v>0.46913638666620239</v>
      </c>
      <c r="E6573" s="34">
        <f t="shared" ca="1" si="569"/>
        <v>0.16655501512138826</v>
      </c>
      <c r="F6573" s="33"/>
      <c r="G6573" s="33">
        <f t="shared" ca="1" si="565"/>
        <v>5</v>
      </c>
      <c r="H6573" s="33">
        <f t="shared" ca="1" si="566"/>
        <v>5</v>
      </c>
      <c r="I6573" s="33">
        <f t="shared" ca="1" si="567"/>
        <v>10</v>
      </c>
      <c r="K6573" s="33"/>
      <c r="L6573" s="33"/>
      <c r="M6573" s="33"/>
      <c r="N6573" s="33"/>
      <c r="O6573" s="33"/>
    </row>
    <row r="6574" spans="1:15" x14ac:dyDescent="0.25">
      <c r="A6574" s="33">
        <f t="shared" ca="1" si="568"/>
        <v>6</v>
      </c>
      <c r="B6574" s="33">
        <f t="shared" ca="1" si="568"/>
        <v>1</v>
      </c>
      <c r="C6574" s="33"/>
      <c r="D6574" s="34">
        <f t="shared" ca="1" si="569"/>
        <v>0.66200699787817785</v>
      </c>
      <c r="E6574" s="34">
        <f t="shared" ca="1" si="569"/>
        <v>8.0462692841375416E-3</v>
      </c>
      <c r="F6574" s="33"/>
      <c r="G6574" s="33">
        <f t="shared" ca="1" si="565"/>
        <v>6</v>
      </c>
      <c r="H6574" s="33">
        <f t="shared" ca="1" si="566"/>
        <v>1</v>
      </c>
      <c r="I6574" s="33">
        <f t="shared" ca="1" si="567"/>
        <v>7</v>
      </c>
      <c r="K6574" s="33"/>
      <c r="L6574" s="33"/>
      <c r="M6574" s="33"/>
      <c r="N6574" s="33"/>
      <c r="O6574" s="33"/>
    </row>
    <row r="6575" spans="1:15" x14ac:dyDescent="0.25">
      <c r="A6575" s="33">
        <f t="shared" ca="1" si="568"/>
        <v>2</v>
      </c>
      <c r="B6575" s="33">
        <f t="shared" ca="1" si="568"/>
        <v>3</v>
      </c>
      <c r="C6575" s="33"/>
      <c r="D6575" s="34">
        <f t="shared" ca="1" si="569"/>
        <v>0.59781013729296895</v>
      </c>
      <c r="E6575" s="34">
        <f t="shared" ca="1" si="569"/>
        <v>0.44332948564731367</v>
      </c>
      <c r="F6575" s="33"/>
      <c r="G6575" s="33">
        <f t="shared" ca="1" si="565"/>
        <v>2</v>
      </c>
      <c r="H6575" s="33">
        <f t="shared" ca="1" si="566"/>
        <v>3</v>
      </c>
      <c r="I6575" s="33">
        <f t="shared" ca="1" si="567"/>
        <v>5</v>
      </c>
      <c r="K6575" s="33"/>
      <c r="L6575" s="33"/>
      <c r="M6575" s="33"/>
      <c r="N6575" s="33"/>
      <c r="O6575" s="33"/>
    </row>
    <row r="6576" spans="1:15" x14ac:dyDescent="0.25">
      <c r="A6576" s="33">
        <f t="shared" ca="1" si="568"/>
        <v>5</v>
      </c>
      <c r="B6576" s="33">
        <f t="shared" ca="1" si="568"/>
        <v>3</v>
      </c>
      <c r="C6576" s="33"/>
      <c r="D6576" s="34">
        <f t="shared" ca="1" si="569"/>
        <v>0.40203347192109395</v>
      </c>
      <c r="E6576" s="34">
        <f t="shared" ca="1" si="569"/>
        <v>0.76118203032580856</v>
      </c>
      <c r="F6576" s="33"/>
      <c r="G6576" s="33">
        <f t="shared" ca="1" si="565"/>
        <v>5</v>
      </c>
      <c r="H6576" s="33">
        <f t="shared" ca="1" si="566"/>
        <v>3</v>
      </c>
      <c r="I6576" s="33">
        <f t="shared" ca="1" si="567"/>
        <v>8</v>
      </c>
      <c r="K6576" s="33"/>
      <c r="L6576" s="33"/>
      <c r="M6576" s="33"/>
      <c r="N6576" s="33"/>
      <c r="O6576" s="33"/>
    </row>
    <row r="6577" spans="1:15" x14ac:dyDescent="0.25">
      <c r="A6577" s="33">
        <f t="shared" ca="1" si="568"/>
        <v>2</v>
      </c>
      <c r="B6577" s="33">
        <f t="shared" ca="1" si="568"/>
        <v>3</v>
      </c>
      <c r="C6577" s="33"/>
      <c r="D6577" s="34">
        <f t="shared" ca="1" si="569"/>
        <v>0.60293775113430914</v>
      </c>
      <c r="E6577" s="34">
        <f t="shared" ca="1" si="569"/>
        <v>0.30024396500988815</v>
      </c>
      <c r="F6577" s="33"/>
      <c r="G6577" s="33">
        <f t="shared" ca="1" si="565"/>
        <v>2</v>
      </c>
      <c r="H6577" s="33">
        <f t="shared" ca="1" si="566"/>
        <v>3</v>
      </c>
      <c r="I6577" s="33">
        <f t="shared" ca="1" si="567"/>
        <v>5</v>
      </c>
      <c r="K6577" s="33"/>
      <c r="L6577" s="33"/>
      <c r="M6577" s="33"/>
      <c r="N6577" s="33"/>
      <c r="O6577" s="33"/>
    </row>
    <row r="6578" spans="1:15" x14ac:dyDescent="0.25">
      <c r="A6578" s="33">
        <f t="shared" ca="1" si="568"/>
        <v>2</v>
      </c>
      <c r="B6578" s="33">
        <f t="shared" ca="1" si="568"/>
        <v>2</v>
      </c>
      <c r="C6578" s="33"/>
      <c r="D6578" s="34">
        <f t="shared" ca="1" si="569"/>
        <v>0.30220005044732268</v>
      </c>
      <c r="E6578" s="34">
        <f t="shared" ca="1" si="569"/>
        <v>0.98696170793475879</v>
      </c>
      <c r="F6578" s="33"/>
      <c r="G6578" s="33">
        <f t="shared" ca="1" si="565"/>
        <v>2</v>
      </c>
      <c r="H6578" s="33">
        <f t="shared" ca="1" si="566"/>
        <v>2</v>
      </c>
      <c r="I6578" s="33">
        <f t="shared" ca="1" si="567"/>
        <v>4</v>
      </c>
      <c r="K6578" s="33"/>
      <c r="L6578" s="33"/>
      <c r="M6578" s="33"/>
      <c r="N6578" s="33"/>
      <c r="O6578" s="33"/>
    </row>
    <row r="6579" spans="1:15" x14ac:dyDescent="0.25">
      <c r="A6579" s="33">
        <f t="shared" ca="1" si="568"/>
        <v>4</v>
      </c>
      <c r="B6579" s="33">
        <f t="shared" ca="1" si="568"/>
        <v>5</v>
      </c>
      <c r="C6579" s="33"/>
      <c r="D6579" s="34">
        <f t="shared" ca="1" si="569"/>
        <v>0.15430947634484704</v>
      </c>
      <c r="E6579" s="34">
        <f t="shared" ca="1" si="569"/>
        <v>0.98342387394939001</v>
      </c>
      <c r="F6579" s="33"/>
      <c r="G6579" s="33">
        <f t="shared" ca="1" si="565"/>
        <v>4</v>
      </c>
      <c r="H6579" s="33">
        <f t="shared" ca="1" si="566"/>
        <v>5</v>
      </c>
      <c r="I6579" s="33">
        <f t="shared" ca="1" si="567"/>
        <v>9</v>
      </c>
      <c r="K6579" s="33"/>
      <c r="L6579" s="33"/>
      <c r="M6579" s="33"/>
      <c r="N6579" s="33"/>
      <c r="O6579" s="33"/>
    </row>
    <row r="6580" spans="1:15" x14ac:dyDescent="0.25">
      <c r="A6580" s="33">
        <f t="shared" ca="1" si="568"/>
        <v>6</v>
      </c>
      <c r="B6580" s="33">
        <f t="shared" ca="1" si="568"/>
        <v>3</v>
      </c>
      <c r="C6580" s="33"/>
      <c r="D6580" s="34">
        <f t="shared" ca="1" si="569"/>
        <v>0.51986701829314874</v>
      </c>
      <c r="E6580" s="34">
        <f t="shared" ca="1" si="569"/>
        <v>0.8164139368104365</v>
      </c>
      <c r="F6580" s="33"/>
      <c r="G6580" s="33">
        <f t="shared" ca="1" si="565"/>
        <v>6</v>
      </c>
      <c r="H6580" s="33">
        <f t="shared" ca="1" si="566"/>
        <v>3</v>
      </c>
      <c r="I6580" s="33">
        <f t="shared" ca="1" si="567"/>
        <v>9</v>
      </c>
      <c r="K6580" s="33"/>
      <c r="L6580" s="33"/>
      <c r="M6580" s="33"/>
      <c r="N6580" s="33"/>
      <c r="O6580" s="33"/>
    </row>
    <row r="6581" spans="1:15" x14ac:dyDescent="0.25">
      <c r="A6581" s="33">
        <f t="shared" ca="1" si="568"/>
        <v>5</v>
      </c>
      <c r="B6581" s="33">
        <f t="shared" ca="1" si="568"/>
        <v>4</v>
      </c>
      <c r="C6581" s="33"/>
      <c r="D6581" s="34">
        <f t="shared" ca="1" si="569"/>
        <v>0.67152649545722176</v>
      </c>
      <c r="E6581" s="34">
        <f t="shared" ca="1" si="569"/>
        <v>0.94847563056931572</v>
      </c>
      <c r="F6581" s="33"/>
      <c r="G6581" s="33">
        <f t="shared" ca="1" si="565"/>
        <v>5</v>
      </c>
      <c r="H6581" s="33">
        <f t="shared" ca="1" si="566"/>
        <v>4</v>
      </c>
      <c r="I6581" s="33">
        <f t="shared" ca="1" si="567"/>
        <v>9</v>
      </c>
      <c r="K6581" s="33"/>
      <c r="L6581" s="33"/>
      <c r="M6581" s="33"/>
      <c r="N6581" s="33"/>
      <c r="O6581" s="33"/>
    </row>
    <row r="6582" spans="1:15" x14ac:dyDescent="0.25">
      <c r="A6582" s="33">
        <f t="shared" ca="1" si="568"/>
        <v>1</v>
      </c>
      <c r="B6582" s="33">
        <f t="shared" ca="1" si="568"/>
        <v>4</v>
      </c>
      <c r="C6582" s="33"/>
      <c r="D6582" s="34">
        <f t="shared" ca="1" si="569"/>
        <v>0.91525854919695315</v>
      </c>
      <c r="E6582" s="34">
        <f t="shared" ca="1" si="569"/>
        <v>0.96616440377299717</v>
      </c>
      <c r="F6582" s="33"/>
      <c r="G6582" s="33">
        <f t="shared" ca="1" si="565"/>
        <v>1</v>
      </c>
      <c r="H6582" s="33">
        <f t="shared" ca="1" si="566"/>
        <v>4</v>
      </c>
      <c r="I6582" s="33">
        <f t="shared" ca="1" si="567"/>
        <v>5</v>
      </c>
      <c r="K6582" s="33"/>
      <c r="L6582" s="33"/>
      <c r="M6582" s="33"/>
      <c r="N6582" s="33"/>
      <c r="O6582" s="33"/>
    </row>
    <row r="6583" spans="1:15" x14ac:dyDescent="0.25">
      <c r="A6583" s="33">
        <f t="shared" ca="1" si="568"/>
        <v>6</v>
      </c>
      <c r="B6583" s="33">
        <f t="shared" ca="1" si="568"/>
        <v>3</v>
      </c>
      <c r="C6583" s="33"/>
      <c r="D6583" s="34">
        <f t="shared" ca="1" si="569"/>
        <v>0.49082395996855566</v>
      </c>
      <c r="E6583" s="34">
        <f t="shared" ca="1" si="569"/>
        <v>0.93162427900204814</v>
      </c>
      <c r="F6583" s="33"/>
      <c r="G6583" s="33">
        <f t="shared" ca="1" si="565"/>
        <v>6</v>
      </c>
      <c r="H6583" s="33">
        <f t="shared" ca="1" si="566"/>
        <v>3</v>
      </c>
      <c r="I6583" s="33">
        <f t="shared" ca="1" si="567"/>
        <v>9</v>
      </c>
      <c r="K6583" s="33"/>
      <c r="L6583" s="33"/>
      <c r="M6583" s="33"/>
      <c r="N6583" s="33"/>
      <c r="O6583" s="33"/>
    </row>
    <row r="6584" spans="1:15" x14ac:dyDescent="0.25">
      <c r="A6584" s="33">
        <f t="shared" ca="1" si="568"/>
        <v>3</v>
      </c>
      <c r="B6584" s="33">
        <f t="shared" ca="1" si="568"/>
        <v>2</v>
      </c>
      <c r="C6584" s="33"/>
      <c r="D6584" s="34">
        <f t="shared" ca="1" si="569"/>
        <v>0.42141677316023907</v>
      </c>
      <c r="E6584" s="34">
        <f t="shared" ca="1" si="569"/>
        <v>0.14155714875646641</v>
      </c>
      <c r="F6584" s="33"/>
      <c r="G6584" s="33">
        <f t="shared" ca="1" si="565"/>
        <v>3</v>
      </c>
      <c r="H6584" s="33">
        <f t="shared" ca="1" si="566"/>
        <v>2</v>
      </c>
      <c r="I6584" s="33">
        <f t="shared" ca="1" si="567"/>
        <v>5</v>
      </c>
      <c r="K6584" s="33"/>
      <c r="L6584" s="33"/>
      <c r="M6584" s="33"/>
      <c r="N6584" s="33"/>
      <c r="O6584" s="33"/>
    </row>
    <row r="6585" spans="1:15" x14ac:dyDescent="0.25">
      <c r="A6585" s="33">
        <f t="shared" ca="1" si="568"/>
        <v>2</v>
      </c>
      <c r="B6585" s="33">
        <f t="shared" ca="1" si="568"/>
        <v>6</v>
      </c>
      <c r="C6585" s="33"/>
      <c r="D6585" s="34">
        <f t="shared" ca="1" si="569"/>
        <v>0.60148683673890768</v>
      </c>
      <c r="E6585" s="34">
        <f t="shared" ca="1" si="569"/>
        <v>1.8685450685608673E-2</v>
      </c>
      <c r="F6585" s="33"/>
      <c r="G6585" s="33">
        <f t="shared" ca="1" si="565"/>
        <v>2</v>
      </c>
      <c r="H6585" s="33">
        <f t="shared" ca="1" si="566"/>
        <v>6</v>
      </c>
      <c r="I6585" s="33">
        <f t="shared" ca="1" si="567"/>
        <v>8</v>
      </c>
      <c r="K6585" s="33"/>
      <c r="L6585" s="33"/>
      <c r="M6585" s="33"/>
      <c r="N6585" s="33"/>
      <c r="O6585" s="33"/>
    </row>
    <row r="6586" spans="1:15" x14ac:dyDescent="0.25">
      <c r="A6586" s="33">
        <f t="shared" ca="1" si="568"/>
        <v>4</v>
      </c>
      <c r="B6586" s="33">
        <f t="shared" ca="1" si="568"/>
        <v>5</v>
      </c>
      <c r="C6586" s="33"/>
      <c r="D6586" s="34">
        <f t="shared" ca="1" si="569"/>
        <v>0.16513209970077458</v>
      </c>
      <c r="E6586" s="34">
        <f t="shared" ca="1" si="569"/>
        <v>0.77106811501110684</v>
      </c>
      <c r="F6586" s="33"/>
      <c r="G6586" s="33">
        <f t="shared" ca="1" si="565"/>
        <v>4</v>
      </c>
      <c r="H6586" s="33">
        <f t="shared" ca="1" si="566"/>
        <v>5</v>
      </c>
      <c r="I6586" s="33">
        <f t="shared" ca="1" si="567"/>
        <v>9</v>
      </c>
      <c r="K6586" s="33"/>
      <c r="L6586" s="33"/>
      <c r="M6586" s="33"/>
      <c r="N6586" s="33"/>
      <c r="O6586" s="33"/>
    </row>
    <row r="6587" spans="1:15" x14ac:dyDescent="0.25">
      <c r="A6587" s="33">
        <f t="shared" ca="1" si="568"/>
        <v>1</v>
      </c>
      <c r="B6587" s="33">
        <f t="shared" ca="1" si="568"/>
        <v>2</v>
      </c>
      <c r="C6587" s="33"/>
      <c r="D6587" s="34">
        <f t="shared" ca="1" si="569"/>
        <v>0.45591677910017681</v>
      </c>
      <c r="E6587" s="34">
        <f t="shared" ca="1" si="569"/>
        <v>0.72756135326815208</v>
      </c>
      <c r="F6587" s="33"/>
      <c r="G6587" s="33">
        <f t="shared" ca="1" si="565"/>
        <v>1</v>
      </c>
      <c r="H6587" s="33">
        <f t="shared" ca="1" si="566"/>
        <v>2</v>
      </c>
      <c r="I6587" s="33">
        <f t="shared" ca="1" si="567"/>
        <v>3</v>
      </c>
      <c r="K6587" s="33"/>
      <c r="L6587" s="33"/>
      <c r="M6587" s="33"/>
      <c r="N6587" s="33"/>
      <c r="O6587" s="33"/>
    </row>
    <row r="6588" spans="1:15" x14ac:dyDescent="0.25">
      <c r="A6588" s="33">
        <f t="shared" ca="1" si="568"/>
        <v>4</v>
      </c>
      <c r="B6588" s="33">
        <f t="shared" ca="1" si="568"/>
        <v>4</v>
      </c>
      <c r="C6588" s="33"/>
      <c r="D6588" s="34">
        <f t="shared" ca="1" si="569"/>
        <v>0.70874753800686008</v>
      </c>
      <c r="E6588" s="34">
        <f t="shared" ca="1" si="569"/>
        <v>0.66540907978690533</v>
      </c>
      <c r="F6588" s="33"/>
      <c r="G6588" s="33">
        <f t="shared" ca="1" si="565"/>
        <v>4</v>
      </c>
      <c r="H6588" s="33">
        <f t="shared" ca="1" si="566"/>
        <v>4</v>
      </c>
      <c r="I6588" s="33">
        <f t="shared" ca="1" si="567"/>
        <v>8</v>
      </c>
      <c r="K6588" s="33"/>
      <c r="L6588" s="33"/>
      <c r="M6588" s="33"/>
      <c r="N6588" s="33"/>
      <c r="O6588" s="33"/>
    </row>
    <row r="6589" spans="1:15" x14ac:dyDescent="0.25">
      <c r="A6589" s="33">
        <f t="shared" ca="1" si="568"/>
        <v>1</v>
      </c>
      <c r="B6589" s="33">
        <f t="shared" ca="1" si="568"/>
        <v>2</v>
      </c>
      <c r="C6589" s="33"/>
      <c r="D6589" s="34">
        <f t="shared" ca="1" si="569"/>
        <v>0.31764936444738512</v>
      </c>
      <c r="E6589" s="34">
        <f t="shared" ca="1" si="569"/>
        <v>0.33928007018058437</v>
      </c>
      <c r="F6589" s="33"/>
      <c r="G6589" s="33">
        <f t="shared" ca="1" si="565"/>
        <v>1</v>
      </c>
      <c r="H6589" s="33">
        <f t="shared" ca="1" si="566"/>
        <v>2</v>
      </c>
      <c r="I6589" s="33">
        <f t="shared" ca="1" si="567"/>
        <v>3</v>
      </c>
      <c r="K6589" s="33"/>
      <c r="L6589" s="33"/>
      <c r="M6589" s="33"/>
      <c r="N6589" s="33"/>
      <c r="O6589" s="33"/>
    </row>
    <row r="6590" spans="1:15" x14ac:dyDescent="0.25">
      <c r="A6590" s="33">
        <f t="shared" ca="1" si="568"/>
        <v>3</v>
      </c>
      <c r="B6590" s="33">
        <f t="shared" ca="1" si="568"/>
        <v>4</v>
      </c>
      <c r="C6590" s="33"/>
      <c r="D6590" s="34">
        <f t="shared" ca="1" si="569"/>
        <v>0.7251234952723572</v>
      </c>
      <c r="E6590" s="34">
        <f t="shared" ca="1" si="569"/>
        <v>0.87839387553465442</v>
      </c>
      <c r="F6590" s="33"/>
      <c r="G6590" s="33">
        <f t="shared" ca="1" si="565"/>
        <v>3</v>
      </c>
      <c r="H6590" s="33">
        <f t="shared" ca="1" si="566"/>
        <v>4</v>
      </c>
      <c r="I6590" s="33">
        <f t="shared" ca="1" si="567"/>
        <v>7</v>
      </c>
      <c r="K6590" s="33"/>
      <c r="L6590" s="33"/>
      <c r="M6590" s="33"/>
      <c r="N6590" s="33"/>
      <c r="O6590" s="33"/>
    </row>
    <row r="6591" spans="1:15" x14ac:dyDescent="0.25">
      <c r="A6591" s="33">
        <f t="shared" ca="1" si="568"/>
        <v>6</v>
      </c>
      <c r="B6591" s="33">
        <f t="shared" ca="1" si="568"/>
        <v>4</v>
      </c>
      <c r="C6591" s="33"/>
      <c r="D6591" s="34">
        <f t="shared" ca="1" si="569"/>
        <v>0.82312971270345625</v>
      </c>
      <c r="E6591" s="34">
        <f t="shared" ca="1" si="569"/>
        <v>0.52506310417275437</v>
      </c>
      <c r="F6591" s="33"/>
      <c r="G6591" s="33">
        <f t="shared" ca="1" si="565"/>
        <v>6</v>
      </c>
      <c r="H6591" s="33">
        <f t="shared" ca="1" si="566"/>
        <v>4</v>
      </c>
      <c r="I6591" s="33">
        <f t="shared" ca="1" si="567"/>
        <v>10</v>
      </c>
      <c r="K6591" s="33"/>
      <c r="L6591" s="33"/>
      <c r="M6591" s="33"/>
      <c r="N6591" s="33"/>
      <c r="O6591" s="33"/>
    </row>
    <row r="6592" spans="1:15" x14ac:dyDescent="0.25">
      <c r="A6592" s="33">
        <f t="shared" ca="1" si="568"/>
        <v>2</v>
      </c>
      <c r="B6592" s="33">
        <f t="shared" ca="1" si="568"/>
        <v>6</v>
      </c>
      <c r="C6592" s="33"/>
      <c r="D6592" s="34">
        <f t="shared" ca="1" si="569"/>
        <v>0.72120559668138029</v>
      </c>
      <c r="E6592" s="34">
        <f t="shared" ca="1" si="569"/>
        <v>0.81463843950743764</v>
      </c>
      <c r="F6592" s="33"/>
      <c r="G6592" s="33">
        <f t="shared" ca="1" si="565"/>
        <v>2</v>
      </c>
      <c r="H6592" s="33">
        <f t="shared" ca="1" si="566"/>
        <v>6</v>
      </c>
      <c r="I6592" s="33">
        <f t="shared" ca="1" si="567"/>
        <v>8</v>
      </c>
      <c r="K6592" s="33"/>
      <c r="L6592" s="33"/>
      <c r="M6592" s="33"/>
      <c r="N6592" s="33"/>
      <c r="O6592" s="33"/>
    </row>
    <row r="6593" spans="1:15" x14ac:dyDescent="0.25">
      <c r="A6593" s="33">
        <f t="shared" ca="1" si="568"/>
        <v>1</v>
      </c>
      <c r="B6593" s="33">
        <f t="shared" ca="1" si="568"/>
        <v>6</v>
      </c>
      <c r="C6593" s="33"/>
      <c r="D6593" s="34">
        <f t="shared" ca="1" si="569"/>
        <v>0.54750814953863691</v>
      </c>
      <c r="E6593" s="34">
        <f t="shared" ca="1" si="569"/>
        <v>0.75355330486398209</v>
      </c>
      <c r="F6593" s="33"/>
      <c r="G6593" s="33">
        <f t="shared" ca="1" si="565"/>
        <v>1</v>
      </c>
      <c r="H6593" s="33">
        <f t="shared" ca="1" si="566"/>
        <v>6</v>
      </c>
      <c r="I6593" s="33">
        <f t="shared" ca="1" si="567"/>
        <v>7</v>
      </c>
      <c r="K6593" s="33"/>
      <c r="L6593" s="33"/>
      <c r="M6593" s="33"/>
      <c r="N6593" s="33"/>
      <c r="O6593" s="33"/>
    </row>
    <row r="6594" spans="1:15" x14ac:dyDescent="0.25">
      <c r="A6594" s="33">
        <f t="shared" ca="1" si="568"/>
        <v>4</v>
      </c>
      <c r="B6594" s="33">
        <f t="shared" ca="1" si="568"/>
        <v>4</v>
      </c>
      <c r="C6594" s="33"/>
      <c r="D6594" s="34">
        <f t="shared" ca="1" si="569"/>
        <v>6.8471521588607809E-2</v>
      </c>
      <c r="E6594" s="34">
        <f t="shared" ca="1" si="569"/>
        <v>0.70192799154186092</v>
      </c>
      <c r="F6594" s="33"/>
      <c r="G6594" s="33">
        <f t="shared" ca="1" si="565"/>
        <v>4</v>
      </c>
      <c r="H6594" s="33">
        <f t="shared" ca="1" si="566"/>
        <v>4</v>
      </c>
      <c r="I6594" s="33">
        <f t="shared" ca="1" si="567"/>
        <v>8</v>
      </c>
      <c r="K6594" s="33"/>
      <c r="L6594" s="33"/>
      <c r="M6594" s="33"/>
      <c r="N6594" s="33"/>
      <c r="O6594" s="33"/>
    </row>
    <row r="6595" spans="1:15" x14ac:dyDescent="0.25">
      <c r="A6595" s="33">
        <f t="shared" ca="1" si="568"/>
        <v>2</v>
      </c>
      <c r="B6595" s="33">
        <f t="shared" ca="1" si="568"/>
        <v>2</v>
      </c>
      <c r="C6595" s="33"/>
      <c r="D6595" s="34">
        <f t="shared" ca="1" si="569"/>
        <v>7.1947089830787347E-2</v>
      </c>
      <c r="E6595" s="34">
        <f t="shared" ca="1" si="569"/>
        <v>0.10426139054243544</v>
      </c>
      <c r="F6595" s="33"/>
      <c r="G6595" s="33">
        <f t="shared" ca="1" si="565"/>
        <v>2</v>
      </c>
      <c r="H6595" s="33">
        <f t="shared" ca="1" si="566"/>
        <v>2</v>
      </c>
      <c r="I6595" s="33">
        <f t="shared" ca="1" si="567"/>
        <v>4</v>
      </c>
      <c r="K6595" s="33"/>
      <c r="L6595" s="33"/>
      <c r="M6595" s="33"/>
      <c r="N6595" s="33"/>
      <c r="O6595" s="33"/>
    </row>
    <row r="6596" spans="1:15" x14ac:dyDescent="0.25">
      <c r="A6596" s="33">
        <f t="shared" ca="1" si="568"/>
        <v>6</v>
      </c>
      <c r="B6596" s="33">
        <f t="shared" ca="1" si="568"/>
        <v>6</v>
      </c>
      <c r="C6596" s="33"/>
      <c r="D6596" s="34">
        <f t="shared" ca="1" si="569"/>
        <v>0.81195594441516716</v>
      </c>
      <c r="E6596" s="34">
        <f t="shared" ca="1" si="569"/>
        <v>0.32824859356827962</v>
      </c>
      <c r="F6596" s="33"/>
      <c r="G6596" s="33">
        <f t="shared" ca="1" si="565"/>
        <v>6</v>
      </c>
      <c r="H6596" s="33">
        <f t="shared" ca="1" si="566"/>
        <v>6</v>
      </c>
      <c r="I6596" s="33">
        <f t="shared" ca="1" si="567"/>
        <v>12</v>
      </c>
      <c r="K6596" s="33"/>
      <c r="L6596" s="33"/>
      <c r="M6596" s="33"/>
      <c r="N6596" s="33"/>
      <c r="O6596" s="33"/>
    </row>
    <row r="6597" spans="1:15" x14ac:dyDescent="0.25">
      <c r="A6597" s="33">
        <f t="shared" ca="1" si="568"/>
        <v>5</v>
      </c>
      <c r="B6597" s="33">
        <f t="shared" ca="1" si="568"/>
        <v>4</v>
      </c>
      <c r="C6597" s="33"/>
      <c r="D6597" s="34">
        <f t="shared" ca="1" si="569"/>
        <v>0.68236933622901286</v>
      </c>
      <c r="E6597" s="34">
        <f t="shared" ca="1" si="569"/>
        <v>0.28818689191061819</v>
      </c>
      <c r="F6597" s="33"/>
      <c r="G6597" s="33">
        <f t="shared" ca="1" si="565"/>
        <v>5</v>
      </c>
      <c r="H6597" s="33">
        <f t="shared" ca="1" si="566"/>
        <v>4</v>
      </c>
      <c r="I6597" s="33">
        <f t="shared" ca="1" si="567"/>
        <v>9</v>
      </c>
      <c r="K6597" s="33"/>
      <c r="L6597" s="33"/>
      <c r="M6597" s="33"/>
      <c r="N6597" s="33"/>
      <c r="O6597" s="33"/>
    </row>
    <row r="6598" spans="1:15" x14ac:dyDescent="0.25">
      <c r="A6598" s="33">
        <f t="shared" ca="1" si="568"/>
        <v>2</v>
      </c>
      <c r="B6598" s="33">
        <f t="shared" ca="1" si="568"/>
        <v>4</v>
      </c>
      <c r="C6598" s="33"/>
      <c r="D6598" s="34">
        <f t="shared" ca="1" si="569"/>
        <v>0.8657822100895558</v>
      </c>
      <c r="E6598" s="34">
        <f t="shared" ca="1" si="569"/>
        <v>0.69611802461950156</v>
      </c>
      <c r="F6598" s="33"/>
      <c r="G6598" s="33">
        <f t="shared" ref="G6598:G6661" ca="1" si="570">IF(AND(COUNTIF($B$91:$G$91,A6598)=1,D6598&lt;=$B$90),RANDBETWEEN(1,6),A6598)</f>
        <v>2</v>
      </c>
      <c r="H6598" s="33">
        <f t="shared" ref="H6598:H6661" ca="1" si="571">IF(AND(COUNTIF($B$91:$G$91,B6598)=1,E6598&lt;=$B$90),RANDBETWEEN(1,6),B6598)</f>
        <v>4</v>
      </c>
      <c r="I6598" s="33">
        <f t="shared" ref="I6598:I6661" ca="1" si="572">SUM(G6598:H6598)</f>
        <v>6</v>
      </c>
      <c r="K6598" s="33"/>
      <c r="L6598" s="33"/>
      <c r="M6598" s="33"/>
      <c r="N6598" s="33"/>
      <c r="O6598" s="33"/>
    </row>
    <row r="6599" spans="1:15" x14ac:dyDescent="0.25">
      <c r="A6599" s="33">
        <f t="shared" ref="A6599:B6662" ca="1" si="573">RANDBETWEEN(1,6)</f>
        <v>5</v>
      </c>
      <c r="B6599" s="33">
        <f t="shared" ca="1" si="573"/>
        <v>2</v>
      </c>
      <c r="C6599" s="33"/>
      <c r="D6599" s="34">
        <f t="shared" ref="D6599:E6662" ca="1" si="574">RAND()</f>
        <v>0.95692095227609786</v>
      </c>
      <c r="E6599" s="34">
        <f t="shared" ca="1" si="574"/>
        <v>0.62584370097435282</v>
      </c>
      <c r="F6599" s="33"/>
      <c r="G6599" s="33">
        <f t="shared" ca="1" si="570"/>
        <v>5</v>
      </c>
      <c r="H6599" s="33">
        <f t="shared" ca="1" si="571"/>
        <v>2</v>
      </c>
      <c r="I6599" s="33">
        <f t="shared" ca="1" si="572"/>
        <v>7</v>
      </c>
      <c r="K6599" s="33"/>
      <c r="L6599" s="33"/>
      <c r="M6599" s="33"/>
      <c r="N6599" s="33"/>
      <c r="O6599" s="33"/>
    </row>
    <row r="6600" spans="1:15" x14ac:dyDescent="0.25">
      <c r="A6600" s="33">
        <f t="shared" ca="1" si="573"/>
        <v>6</v>
      </c>
      <c r="B6600" s="33">
        <f t="shared" ca="1" si="573"/>
        <v>4</v>
      </c>
      <c r="C6600" s="33"/>
      <c r="D6600" s="34">
        <f t="shared" ca="1" si="574"/>
        <v>5.9079288021717136E-2</v>
      </c>
      <c r="E6600" s="34">
        <f t="shared" ca="1" si="574"/>
        <v>0.90395296655765156</v>
      </c>
      <c r="F6600" s="33"/>
      <c r="G6600" s="33">
        <f t="shared" ca="1" si="570"/>
        <v>6</v>
      </c>
      <c r="H6600" s="33">
        <f t="shared" ca="1" si="571"/>
        <v>4</v>
      </c>
      <c r="I6600" s="33">
        <f t="shared" ca="1" si="572"/>
        <v>10</v>
      </c>
      <c r="K6600" s="33"/>
      <c r="L6600" s="33"/>
      <c r="M6600" s="33"/>
      <c r="N6600" s="33"/>
      <c r="O6600" s="33"/>
    </row>
    <row r="6601" spans="1:15" x14ac:dyDescent="0.25">
      <c r="A6601" s="33">
        <f t="shared" ca="1" si="573"/>
        <v>6</v>
      </c>
      <c r="B6601" s="33">
        <f t="shared" ca="1" si="573"/>
        <v>6</v>
      </c>
      <c r="C6601" s="33"/>
      <c r="D6601" s="34">
        <f t="shared" ca="1" si="574"/>
        <v>0.73961824955488453</v>
      </c>
      <c r="E6601" s="34">
        <f t="shared" ca="1" si="574"/>
        <v>0.43643952821324994</v>
      </c>
      <c r="F6601" s="33"/>
      <c r="G6601" s="33">
        <f t="shared" ca="1" si="570"/>
        <v>6</v>
      </c>
      <c r="H6601" s="33">
        <f t="shared" ca="1" si="571"/>
        <v>6</v>
      </c>
      <c r="I6601" s="33">
        <f t="shared" ca="1" si="572"/>
        <v>12</v>
      </c>
      <c r="K6601" s="33"/>
      <c r="L6601" s="33"/>
      <c r="M6601" s="33"/>
      <c r="N6601" s="33"/>
      <c r="O6601" s="33"/>
    </row>
    <row r="6602" spans="1:15" x14ac:dyDescent="0.25">
      <c r="A6602" s="33">
        <f t="shared" ca="1" si="573"/>
        <v>2</v>
      </c>
      <c r="B6602" s="33">
        <f t="shared" ca="1" si="573"/>
        <v>3</v>
      </c>
      <c r="C6602" s="33"/>
      <c r="D6602" s="34">
        <f t="shared" ca="1" si="574"/>
        <v>1.7417193190993441E-2</v>
      </c>
      <c r="E6602" s="34">
        <f t="shared" ca="1" si="574"/>
        <v>0.9949812818869801</v>
      </c>
      <c r="F6602" s="33"/>
      <c r="G6602" s="33">
        <f t="shared" ca="1" si="570"/>
        <v>2</v>
      </c>
      <c r="H6602" s="33">
        <f t="shared" ca="1" si="571"/>
        <v>3</v>
      </c>
      <c r="I6602" s="33">
        <f t="shared" ca="1" si="572"/>
        <v>5</v>
      </c>
      <c r="K6602" s="33"/>
      <c r="L6602" s="33"/>
      <c r="M6602" s="33"/>
      <c r="N6602" s="33"/>
      <c r="O6602" s="33"/>
    </row>
    <row r="6603" spans="1:15" x14ac:dyDescent="0.25">
      <c r="A6603" s="33">
        <f t="shared" ca="1" si="573"/>
        <v>5</v>
      </c>
      <c r="B6603" s="33">
        <f t="shared" ca="1" si="573"/>
        <v>3</v>
      </c>
      <c r="C6603" s="33"/>
      <c r="D6603" s="34">
        <f t="shared" ca="1" si="574"/>
        <v>0.68734971943483181</v>
      </c>
      <c r="E6603" s="34">
        <f t="shared" ca="1" si="574"/>
        <v>0.15149387332372832</v>
      </c>
      <c r="F6603" s="33"/>
      <c r="G6603" s="33">
        <f t="shared" ca="1" si="570"/>
        <v>5</v>
      </c>
      <c r="H6603" s="33">
        <f t="shared" ca="1" si="571"/>
        <v>3</v>
      </c>
      <c r="I6603" s="33">
        <f t="shared" ca="1" si="572"/>
        <v>8</v>
      </c>
      <c r="K6603" s="33"/>
      <c r="L6603" s="33"/>
      <c r="M6603" s="33"/>
      <c r="N6603" s="33"/>
      <c r="O6603" s="33"/>
    </row>
    <row r="6604" spans="1:15" x14ac:dyDescent="0.25">
      <c r="A6604" s="33">
        <f t="shared" ca="1" si="573"/>
        <v>3</v>
      </c>
      <c r="B6604" s="33">
        <f t="shared" ca="1" si="573"/>
        <v>2</v>
      </c>
      <c r="C6604" s="33"/>
      <c r="D6604" s="34">
        <f t="shared" ca="1" si="574"/>
        <v>0.46657616478093888</v>
      </c>
      <c r="E6604" s="34">
        <f t="shared" ca="1" si="574"/>
        <v>0.24538018341711032</v>
      </c>
      <c r="F6604" s="33"/>
      <c r="G6604" s="33">
        <f t="shared" ca="1" si="570"/>
        <v>3</v>
      </c>
      <c r="H6604" s="33">
        <f t="shared" ca="1" si="571"/>
        <v>2</v>
      </c>
      <c r="I6604" s="33">
        <f t="shared" ca="1" si="572"/>
        <v>5</v>
      </c>
      <c r="K6604" s="33"/>
      <c r="L6604" s="33"/>
      <c r="M6604" s="33"/>
      <c r="N6604" s="33"/>
      <c r="O6604" s="33"/>
    </row>
    <row r="6605" spans="1:15" x14ac:dyDescent="0.25">
      <c r="A6605" s="33">
        <f t="shared" ca="1" si="573"/>
        <v>6</v>
      </c>
      <c r="B6605" s="33">
        <f t="shared" ca="1" si="573"/>
        <v>3</v>
      </c>
      <c r="C6605" s="33"/>
      <c r="D6605" s="34">
        <f t="shared" ca="1" si="574"/>
        <v>0.57962226908728787</v>
      </c>
      <c r="E6605" s="34">
        <f t="shared" ca="1" si="574"/>
        <v>0.61668976791685581</v>
      </c>
      <c r="F6605" s="33"/>
      <c r="G6605" s="33">
        <f t="shared" ca="1" si="570"/>
        <v>6</v>
      </c>
      <c r="H6605" s="33">
        <f t="shared" ca="1" si="571"/>
        <v>3</v>
      </c>
      <c r="I6605" s="33">
        <f t="shared" ca="1" si="572"/>
        <v>9</v>
      </c>
      <c r="K6605" s="33"/>
      <c r="L6605" s="33"/>
      <c r="M6605" s="33"/>
      <c r="N6605" s="33"/>
      <c r="O6605" s="33"/>
    </row>
    <row r="6606" spans="1:15" x14ac:dyDescent="0.25">
      <c r="A6606" s="33">
        <f t="shared" ca="1" si="573"/>
        <v>6</v>
      </c>
      <c r="B6606" s="33">
        <f t="shared" ca="1" si="573"/>
        <v>3</v>
      </c>
      <c r="C6606" s="33"/>
      <c r="D6606" s="34">
        <f t="shared" ca="1" si="574"/>
        <v>0.51839031450189832</v>
      </c>
      <c r="E6606" s="34">
        <f t="shared" ca="1" si="574"/>
        <v>0.33602040810440059</v>
      </c>
      <c r="F6606" s="33"/>
      <c r="G6606" s="33">
        <f t="shared" ca="1" si="570"/>
        <v>6</v>
      </c>
      <c r="H6606" s="33">
        <f t="shared" ca="1" si="571"/>
        <v>3</v>
      </c>
      <c r="I6606" s="33">
        <f t="shared" ca="1" si="572"/>
        <v>9</v>
      </c>
      <c r="K6606" s="33"/>
      <c r="L6606" s="33"/>
      <c r="M6606" s="33"/>
      <c r="N6606" s="33"/>
      <c r="O6606" s="33"/>
    </row>
    <row r="6607" spans="1:15" x14ac:dyDescent="0.25">
      <c r="A6607" s="33">
        <f t="shared" ca="1" si="573"/>
        <v>6</v>
      </c>
      <c r="B6607" s="33">
        <f t="shared" ca="1" si="573"/>
        <v>6</v>
      </c>
      <c r="C6607" s="33"/>
      <c r="D6607" s="34">
        <f t="shared" ca="1" si="574"/>
        <v>0.71413944369053062</v>
      </c>
      <c r="E6607" s="34">
        <f t="shared" ca="1" si="574"/>
        <v>0.18135250902739597</v>
      </c>
      <c r="F6607" s="33"/>
      <c r="G6607" s="33">
        <f t="shared" ca="1" si="570"/>
        <v>6</v>
      </c>
      <c r="H6607" s="33">
        <f t="shared" ca="1" si="571"/>
        <v>6</v>
      </c>
      <c r="I6607" s="33">
        <f t="shared" ca="1" si="572"/>
        <v>12</v>
      </c>
      <c r="K6607" s="33"/>
      <c r="L6607" s="33"/>
      <c r="M6607" s="33"/>
      <c r="N6607" s="33"/>
      <c r="O6607" s="33"/>
    </row>
    <row r="6608" spans="1:15" x14ac:dyDescent="0.25">
      <c r="A6608" s="33">
        <f t="shared" ca="1" si="573"/>
        <v>2</v>
      </c>
      <c r="B6608" s="33">
        <f t="shared" ca="1" si="573"/>
        <v>6</v>
      </c>
      <c r="C6608" s="33"/>
      <c r="D6608" s="34">
        <f t="shared" ca="1" si="574"/>
        <v>0.90569796766880495</v>
      </c>
      <c r="E6608" s="34">
        <f t="shared" ca="1" si="574"/>
        <v>0.12909024559016857</v>
      </c>
      <c r="F6608" s="33"/>
      <c r="G6608" s="33">
        <f t="shared" ca="1" si="570"/>
        <v>2</v>
      </c>
      <c r="H6608" s="33">
        <f t="shared" ca="1" si="571"/>
        <v>6</v>
      </c>
      <c r="I6608" s="33">
        <f t="shared" ca="1" si="572"/>
        <v>8</v>
      </c>
      <c r="K6608" s="33"/>
      <c r="L6608" s="33"/>
      <c r="M6608" s="33"/>
      <c r="N6608" s="33"/>
      <c r="O6608" s="33"/>
    </row>
    <row r="6609" spans="1:15" x14ac:dyDescent="0.25">
      <c r="A6609" s="33">
        <f t="shared" ca="1" si="573"/>
        <v>6</v>
      </c>
      <c r="B6609" s="33">
        <f t="shared" ca="1" si="573"/>
        <v>6</v>
      </c>
      <c r="C6609" s="33"/>
      <c r="D6609" s="34">
        <f t="shared" ca="1" si="574"/>
        <v>0.30523106894374374</v>
      </c>
      <c r="E6609" s="34">
        <f t="shared" ca="1" si="574"/>
        <v>0.24043348533726216</v>
      </c>
      <c r="F6609" s="33"/>
      <c r="G6609" s="33">
        <f t="shared" ca="1" si="570"/>
        <v>6</v>
      </c>
      <c r="H6609" s="33">
        <f t="shared" ca="1" si="571"/>
        <v>6</v>
      </c>
      <c r="I6609" s="33">
        <f t="shared" ca="1" si="572"/>
        <v>12</v>
      </c>
      <c r="K6609" s="33"/>
      <c r="L6609" s="33"/>
      <c r="M6609" s="33"/>
      <c r="N6609" s="33"/>
      <c r="O6609" s="33"/>
    </row>
    <row r="6610" spans="1:15" x14ac:dyDescent="0.25">
      <c r="A6610" s="33">
        <f t="shared" ca="1" si="573"/>
        <v>5</v>
      </c>
      <c r="B6610" s="33">
        <f t="shared" ca="1" si="573"/>
        <v>6</v>
      </c>
      <c r="C6610" s="33"/>
      <c r="D6610" s="34">
        <f t="shared" ca="1" si="574"/>
        <v>0.81340530851119108</v>
      </c>
      <c r="E6610" s="34">
        <f t="shared" ca="1" si="574"/>
        <v>0.17740585811954845</v>
      </c>
      <c r="F6610" s="33"/>
      <c r="G6610" s="33">
        <f t="shared" ca="1" si="570"/>
        <v>5</v>
      </c>
      <c r="H6610" s="33">
        <f t="shared" ca="1" si="571"/>
        <v>6</v>
      </c>
      <c r="I6610" s="33">
        <f t="shared" ca="1" si="572"/>
        <v>11</v>
      </c>
      <c r="K6610" s="33"/>
      <c r="L6610" s="33"/>
      <c r="M6610" s="33"/>
      <c r="N6610" s="33"/>
      <c r="O6610" s="33"/>
    </row>
    <row r="6611" spans="1:15" x14ac:dyDescent="0.25">
      <c r="A6611" s="33">
        <f t="shared" ca="1" si="573"/>
        <v>2</v>
      </c>
      <c r="B6611" s="33">
        <f t="shared" ca="1" si="573"/>
        <v>3</v>
      </c>
      <c r="C6611" s="33"/>
      <c r="D6611" s="34">
        <f t="shared" ca="1" si="574"/>
        <v>0.26244581273835454</v>
      </c>
      <c r="E6611" s="34">
        <f t="shared" ca="1" si="574"/>
        <v>0.63991120464414308</v>
      </c>
      <c r="F6611" s="33"/>
      <c r="G6611" s="33">
        <f t="shared" ca="1" si="570"/>
        <v>2</v>
      </c>
      <c r="H6611" s="33">
        <f t="shared" ca="1" si="571"/>
        <v>3</v>
      </c>
      <c r="I6611" s="33">
        <f t="shared" ca="1" si="572"/>
        <v>5</v>
      </c>
      <c r="K6611" s="33"/>
      <c r="L6611" s="33"/>
      <c r="M6611" s="33"/>
      <c r="N6611" s="33"/>
      <c r="O6611" s="33"/>
    </row>
    <row r="6612" spans="1:15" x14ac:dyDescent="0.25">
      <c r="A6612" s="33">
        <f t="shared" ca="1" si="573"/>
        <v>5</v>
      </c>
      <c r="B6612" s="33">
        <f t="shared" ca="1" si="573"/>
        <v>6</v>
      </c>
      <c r="C6612" s="33"/>
      <c r="D6612" s="34">
        <f t="shared" ca="1" si="574"/>
        <v>0.92495816990992274</v>
      </c>
      <c r="E6612" s="34">
        <f t="shared" ca="1" si="574"/>
        <v>0.75632882591281114</v>
      </c>
      <c r="F6612" s="33"/>
      <c r="G6612" s="33">
        <f t="shared" ca="1" si="570"/>
        <v>5</v>
      </c>
      <c r="H6612" s="33">
        <f t="shared" ca="1" si="571"/>
        <v>6</v>
      </c>
      <c r="I6612" s="33">
        <f t="shared" ca="1" si="572"/>
        <v>11</v>
      </c>
      <c r="K6612" s="33"/>
      <c r="L6612" s="33"/>
      <c r="M6612" s="33"/>
      <c r="N6612" s="33"/>
      <c r="O6612" s="33"/>
    </row>
    <row r="6613" spans="1:15" x14ac:dyDescent="0.25">
      <c r="A6613" s="33">
        <f t="shared" ca="1" si="573"/>
        <v>5</v>
      </c>
      <c r="B6613" s="33">
        <f t="shared" ca="1" si="573"/>
        <v>4</v>
      </c>
      <c r="C6613" s="33"/>
      <c r="D6613" s="34">
        <f t="shared" ca="1" si="574"/>
        <v>0.91014659497811035</v>
      </c>
      <c r="E6613" s="34">
        <f t="shared" ca="1" si="574"/>
        <v>0.5906640825823124</v>
      </c>
      <c r="F6613" s="33"/>
      <c r="G6613" s="33">
        <f t="shared" ca="1" si="570"/>
        <v>5</v>
      </c>
      <c r="H6613" s="33">
        <f t="shared" ca="1" si="571"/>
        <v>4</v>
      </c>
      <c r="I6613" s="33">
        <f t="shared" ca="1" si="572"/>
        <v>9</v>
      </c>
      <c r="K6613" s="33"/>
      <c r="L6613" s="33"/>
      <c r="M6613" s="33"/>
      <c r="N6613" s="33"/>
      <c r="O6613" s="33"/>
    </row>
    <row r="6614" spans="1:15" x14ac:dyDescent="0.25">
      <c r="A6614" s="33">
        <f t="shared" ca="1" si="573"/>
        <v>1</v>
      </c>
      <c r="B6614" s="33">
        <f t="shared" ca="1" si="573"/>
        <v>3</v>
      </c>
      <c r="C6614" s="33"/>
      <c r="D6614" s="34">
        <f t="shared" ca="1" si="574"/>
        <v>0.16386376891799559</v>
      </c>
      <c r="E6614" s="34">
        <f t="shared" ca="1" si="574"/>
        <v>0.4436274850227947</v>
      </c>
      <c r="F6614" s="33"/>
      <c r="G6614" s="33">
        <f t="shared" ca="1" si="570"/>
        <v>1</v>
      </c>
      <c r="H6614" s="33">
        <f t="shared" ca="1" si="571"/>
        <v>3</v>
      </c>
      <c r="I6614" s="33">
        <f t="shared" ca="1" si="572"/>
        <v>4</v>
      </c>
      <c r="K6614" s="33"/>
      <c r="L6614" s="33"/>
      <c r="M6614" s="33"/>
      <c r="N6614" s="33"/>
      <c r="O6614" s="33"/>
    </row>
    <row r="6615" spans="1:15" x14ac:dyDescent="0.25">
      <c r="A6615" s="33">
        <f t="shared" ca="1" si="573"/>
        <v>2</v>
      </c>
      <c r="B6615" s="33">
        <f t="shared" ca="1" si="573"/>
        <v>4</v>
      </c>
      <c r="C6615" s="33"/>
      <c r="D6615" s="34">
        <f t="shared" ca="1" si="574"/>
        <v>6.1095902590105666E-2</v>
      </c>
      <c r="E6615" s="34">
        <f t="shared" ca="1" si="574"/>
        <v>0.73676121676818207</v>
      </c>
      <c r="F6615" s="33"/>
      <c r="G6615" s="33">
        <f t="shared" ca="1" si="570"/>
        <v>2</v>
      </c>
      <c r="H6615" s="33">
        <f t="shared" ca="1" si="571"/>
        <v>4</v>
      </c>
      <c r="I6615" s="33">
        <f t="shared" ca="1" si="572"/>
        <v>6</v>
      </c>
      <c r="K6615" s="33"/>
      <c r="L6615" s="33"/>
      <c r="M6615" s="33"/>
      <c r="N6615" s="33"/>
      <c r="O6615" s="33"/>
    </row>
    <row r="6616" spans="1:15" x14ac:dyDescent="0.25">
      <c r="A6616" s="33">
        <f t="shared" ca="1" si="573"/>
        <v>2</v>
      </c>
      <c r="B6616" s="33">
        <f t="shared" ca="1" si="573"/>
        <v>6</v>
      </c>
      <c r="C6616" s="33"/>
      <c r="D6616" s="34">
        <f t="shared" ca="1" si="574"/>
        <v>0.53245698645933759</v>
      </c>
      <c r="E6616" s="34">
        <f t="shared" ca="1" si="574"/>
        <v>3.7397520077688151E-2</v>
      </c>
      <c r="F6616" s="33"/>
      <c r="G6616" s="33">
        <f t="shared" ca="1" si="570"/>
        <v>2</v>
      </c>
      <c r="H6616" s="33">
        <f t="shared" ca="1" si="571"/>
        <v>6</v>
      </c>
      <c r="I6616" s="33">
        <f t="shared" ca="1" si="572"/>
        <v>8</v>
      </c>
      <c r="K6616" s="33"/>
      <c r="L6616" s="33"/>
      <c r="M6616" s="33"/>
      <c r="N6616" s="33"/>
      <c r="O6616" s="33"/>
    </row>
    <row r="6617" spans="1:15" x14ac:dyDescent="0.25">
      <c r="A6617" s="33">
        <f t="shared" ca="1" si="573"/>
        <v>2</v>
      </c>
      <c r="B6617" s="33">
        <f t="shared" ca="1" si="573"/>
        <v>5</v>
      </c>
      <c r="C6617" s="33"/>
      <c r="D6617" s="34">
        <f t="shared" ca="1" si="574"/>
        <v>0.33592355026577359</v>
      </c>
      <c r="E6617" s="34">
        <f t="shared" ca="1" si="574"/>
        <v>0.64388833576996907</v>
      </c>
      <c r="F6617" s="33"/>
      <c r="G6617" s="33">
        <f t="shared" ca="1" si="570"/>
        <v>2</v>
      </c>
      <c r="H6617" s="33">
        <f t="shared" ca="1" si="571"/>
        <v>5</v>
      </c>
      <c r="I6617" s="33">
        <f t="shared" ca="1" si="572"/>
        <v>7</v>
      </c>
      <c r="K6617" s="33"/>
      <c r="L6617" s="33"/>
      <c r="M6617" s="33"/>
      <c r="N6617" s="33"/>
      <c r="O6617" s="33"/>
    </row>
    <row r="6618" spans="1:15" x14ac:dyDescent="0.25">
      <c r="A6618" s="33">
        <f t="shared" ca="1" si="573"/>
        <v>1</v>
      </c>
      <c r="B6618" s="33">
        <f t="shared" ca="1" si="573"/>
        <v>3</v>
      </c>
      <c r="C6618" s="33"/>
      <c r="D6618" s="34">
        <f t="shared" ca="1" si="574"/>
        <v>0.81385119241951942</v>
      </c>
      <c r="E6618" s="34">
        <f t="shared" ca="1" si="574"/>
        <v>7.9080753517895008E-3</v>
      </c>
      <c r="F6618" s="33"/>
      <c r="G6618" s="33">
        <f t="shared" ca="1" si="570"/>
        <v>1</v>
      </c>
      <c r="H6618" s="33">
        <f t="shared" ca="1" si="571"/>
        <v>3</v>
      </c>
      <c r="I6618" s="33">
        <f t="shared" ca="1" si="572"/>
        <v>4</v>
      </c>
      <c r="K6618" s="33"/>
      <c r="L6618" s="33"/>
      <c r="M6618" s="33"/>
      <c r="N6618" s="33"/>
      <c r="O6618" s="33"/>
    </row>
    <row r="6619" spans="1:15" x14ac:dyDescent="0.25">
      <c r="A6619" s="33">
        <f t="shared" ca="1" si="573"/>
        <v>3</v>
      </c>
      <c r="B6619" s="33">
        <f t="shared" ca="1" si="573"/>
        <v>3</v>
      </c>
      <c r="C6619" s="33"/>
      <c r="D6619" s="34">
        <f t="shared" ca="1" si="574"/>
        <v>0.19876191750875538</v>
      </c>
      <c r="E6619" s="34">
        <f t="shared" ca="1" si="574"/>
        <v>0.27922940235414129</v>
      </c>
      <c r="F6619" s="33"/>
      <c r="G6619" s="33">
        <f t="shared" ca="1" si="570"/>
        <v>3</v>
      </c>
      <c r="H6619" s="33">
        <f t="shared" ca="1" si="571"/>
        <v>3</v>
      </c>
      <c r="I6619" s="33">
        <f t="shared" ca="1" si="572"/>
        <v>6</v>
      </c>
      <c r="K6619" s="33"/>
      <c r="L6619" s="33"/>
      <c r="M6619" s="33"/>
      <c r="N6619" s="33"/>
      <c r="O6619" s="33"/>
    </row>
    <row r="6620" spans="1:15" x14ac:dyDescent="0.25">
      <c r="A6620" s="33">
        <f t="shared" ca="1" si="573"/>
        <v>4</v>
      </c>
      <c r="B6620" s="33">
        <f t="shared" ca="1" si="573"/>
        <v>3</v>
      </c>
      <c r="C6620" s="33"/>
      <c r="D6620" s="34">
        <f t="shared" ca="1" si="574"/>
        <v>0.55625364877654138</v>
      </c>
      <c r="E6620" s="34">
        <f t="shared" ca="1" si="574"/>
        <v>0.27170951656633902</v>
      </c>
      <c r="F6620" s="33"/>
      <c r="G6620" s="33">
        <f t="shared" ca="1" si="570"/>
        <v>4</v>
      </c>
      <c r="H6620" s="33">
        <f t="shared" ca="1" si="571"/>
        <v>3</v>
      </c>
      <c r="I6620" s="33">
        <f t="shared" ca="1" si="572"/>
        <v>7</v>
      </c>
      <c r="K6620" s="33"/>
      <c r="L6620" s="33"/>
      <c r="M6620" s="33"/>
      <c r="N6620" s="33"/>
      <c r="O6620" s="33"/>
    </row>
    <row r="6621" spans="1:15" x14ac:dyDescent="0.25">
      <c r="A6621" s="33">
        <f t="shared" ca="1" si="573"/>
        <v>6</v>
      </c>
      <c r="B6621" s="33">
        <f t="shared" ca="1" si="573"/>
        <v>6</v>
      </c>
      <c r="C6621" s="33"/>
      <c r="D6621" s="34">
        <f t="shared" ca="1" si="574"/>
        <v>0.91586839411825582</v>
      </c>
      <c r="E6621" s="34">
        <f t="shared" ca="1" si="574"/>
        <v>0.25938541044780117</v>
      </c>
      <c r="F6621" s="33"/>
      <c r="G6621" s="33">
        <f t="shared" ca="1" si="570"/>
        <v>6</v>
      </c>
      <c r="H6621" s="33">
        <f t="shared" ca="1" si="571"/>
        <v>6</v>
      </c>
      <c r="I6621" s="33">
        <f t="shared" ca="1" si="572"/>
        <v>12</v>
      </c>
      <c r="K6621" s="33"/>
      <c r="L6621" s="33"/>
      <c r="M6621" s="33"/>
      <c r="N6621" s="33"/>
      <c r="O6621" s="33"/>
    </row>
    <row r="6622" spans="1:15" x14ac:dyDescent="0.25">
      <c r="A6622" s="33">
        <f t="shared" ca="1" si="573"/>
        <v>4</v>
      </c>
      <c r="B6622" s="33">
        <f t="shared" ca="1" si="573"/>
        <v>1</v>
      </c>
      <c r="C6622" s="33"/>
      <c r="D6622" s="34">
        <f t="shared" ca="1" si="574"/>
        <v>0.29613548386434574</v>
      </c>
      <c r="E6622" s="34">
        <f t="shared" ca="1" si="574"/>
        <v>0.83404432108162996</v>
      </c>
      <c r="F6622" s="33"/>
      <c r="G6622" s="33">
        <f t="shared" ca="1" si="570"/>
        <v>4</v>
      </c>
      <c r="H6622" s="33">
        <f t="shared" ca="1" si="571"/>
        <v>1</v>
      </c>
      <c r="I6622" s="33">
        <f t="shared" ca="1" si="572"/>
        <v>5</v>
      </c>
      <c r="K6622" s="33"/>
      <c r="L6622" s="33"/>
      <c r="M6622" s="33"/>
      <c r="N6622" s="33"/>
      <c r="O6622" s="33"/>
    </row>
    <row r="6623" spans="1:15" x14ac:dyDescent="0.25">
      <c r="A6623" s="33">
        <f t="shared" ca="1" si="573"/>
        <v>1</v>
      </c>
      <c r="B6623" s="33">
        <f t="shared" ca="1" si="573"/>
        <v>5</v>
      </c>
      <c r="C6623" s="33"/>
      <c r="D6623" s="34">
        <f t="shared" ca="1" si="574"/>
        <v>0.11986829977235458</v>
      </c>
      <c r="E6623" s="34">
        <f t="shared" ca="1" si="574"/>
        <v>0.45757091522014282</v>
      </c>
      <c r="F6623" s="33"/>
      <c r="G6623" s="33">
        <f t="shared" ca="1" si="570"/>
        <v>1</v>
      </c>
      <c r="H6623" s="33">
        <f t="shared" ca="1" si="571"/>
        <v>5</v>
      </c>
      <c r="I6623" s="33">
        <f t="shared" ca="1" si="572"/>
        <v>6</v>
      </c>
      <c r="K6623" s="33"/>
      <c r="L6623" s="33"/>
      <c r="M6623" s="33"/>
      <c r="N6623" s="33"/>
      <c r="O6623" s="33"/>
    </row>
    <row r="6624" spans="1:15" x14ac:dyDescent="0.25">
      <c r="A6624" s="33">
        <f t="shared" ca="1" si="573"/>
        <v>5</v>
      </c>
      <c r="B6624" s="33">
        <f t="shared" ca="1" si="573"/>
        <v>2</v>
      </c>
      <c r="C6624" s="33"/>
      <c r="D6624" s="34">
        <f t="shared" ca="1" si="574"/>
        <v>0.77231415734334041</v>
      </c>
      <c r="E6624" s="34">
        <f t="shared" ca="1" si="574"/>
        <v>5.7954253492312868E-2</v>
      </c>
      <c r="F6624" s="33"/>
      <c r="G6624" s="33">
        <f t="shared" ca="1" si="570"/>
        <v>5</v>
      </c>
      <c r="H6624" s="33">
        <f t="shared" ca="1" si="571"/>
        <v>2</v>
      </c>
      <c r="I6624" s="33">
        <f t="shared" ca="1" si="572"/>
        <v>7</v>
      </c>
      <c r="K6624" s="33"/>
      <c r="L6624" s="33"/>
      <c r="M6624" s="33"/>
      <c r="N6624" s="33"/>
      <c r="O6624" s="33"/>
    </row>
    <row r="6625" spans="1:15" x14ac:dyDescent="0.25">
      <c r="A6625" s="33">
        <f t="shared" ca="1" si="573"/>
        <v>4</v>
      </c>
      <c r="B6625" s="33">
        <f t="shared" ca="1" si="573"/>
        <v>3</v>
      </c>
      <c r="C6625" s="33"/>
      <c r="D6625" s="34">
        <f t="shared" ca="1" si="574"/>
        <v>0.61394523429209713</v>
      </c>
      <c r="E6625" s="34">
        <f t="shared" ca="1" si="574"/>
        <v>0.65007642511917818</v>
      </c>
      <c r="F6625" s="33"/>
      <c r="G6625" s="33">
        <f t="shared" ca="1" si="570"/>
        <v>4</v>
      </c>
      <c r="H6625" s="33">
        <f t="shared" ca="1" si="571"/>
        <v>3</v>
      </c>
      <c r="I6625" s="33">
        <f t="shared" ca="1" si="572"/>
        <v>7</v>
      </c>
      <c r="K6625" s="33"/>
      <c r="L6625" s="33"/>
      <c r="M6625" s="33"/>
      <c r="N6625" s="33"/>
      <c r="O6625" s="33"/>
    </row>
    <row r="6626" spans="1:15" x14ac:dyDescent="0.25">
      <c r="A6626" s="33">
        <f t="shared" ca="1" si="573"/>
        <v>6</v>
      </c>
      <c r="B6626" s="33">
        <f t="shared" ca="1" si="573"/>
        <v>2</v>
      </c>
      <c r="C6626" s="33"/>
      <c r="D6626" s="34">
        <f t="shared" ca="1" si="574"/>
        <v>0.67679994746797412</v>
      </c>
      <c r="E6626" s="34">
        <f t="shared" ca="1" si="574"/>
        <v>0.49931030758937933</v>
      </c>
      <c r="F6626" s="33"/>
      <c r="G6626" s="33">
        <f t="shared" ca="1" si="570"/>
        <v>6</v>
      </c>
      <c r="H6626" s="33">
        <f t="shared" ca="1" si="571"/>
        <v>2</v>
      </c>
      <c r="I6626" s="33">
        <f t="shared" ca="1" si="572"/>
        <v>8</v>
      </c>
      <c r="K6626" s="33"/>
      <c r="L6626" s="33"/>
      <c r="M6626" s="33"/>
      <c r="N6626" s="33"/>
      <c r="O6626" s="33"/>
    </row>
    <row r="6627" spans="1:15" x14ac:dyDescent="0.25">
      <c r="A6627" s="33">
        <f t="shared" ca="1" si="573"/>
        <v>3</v>
      </c>
      <c r="B6627" s="33">
        <f t="shared" ca="1" si="573"/>
        <v>3</v>
      </c>
      <c r="C6627" s="33"/>
      <c r="D6627" s="34">
        <f t="shared" ca="1" si="574"/>
        <v>0.58999156562667177</v>
      </c>
      <c r="E6627" s="34">
        <f t="shared" ca="1" si="574"/>
        <v>0.28366923264249755</v>
      </c>
      <c r="F6627" s="33"/>
      <c r="G6627" s="33">
        <f t="shared" ca="1" si="570"/>
        <v>3</v>
      </c>
      <c r="H6627" s="33">
        <f t="shared" ca="1" si="571"/>
        <v>3</v>
      </c>
      <c r="I6627" s="33">
        <f t="shared" ca="1" si="572"/>
        <v>6</v>
      </c>
      <c r="K6627" s="33"/>
      <c r="L6627" s="33"/>
      <c r="M6627" s="33"/>
      <c r="N6627" s="33"/>
      <c r="O6627" s="33"/>
    </row>
    <row r="6628" spans="1:15" x14ac:dyDescent="0.25">
      <c r="A6628" s="33">
        <f t="shared" ca="1" si="573"/>
        <v>3</v>
      </c>
      <c r="B6628" s="33">
        <f t="shared" ca="1" si="573"/>
        <v>6</v>
      </c>
      <c r="C6628" s="33"/>
      <c r="D6628" s="34">
        <f t="shared" ca="1" si="574"/>
        <v>0.12469141859541433</v>
      </c>
      <c r="E6628" s="34">
        <f t="shared" ca="1" si="574"/>
        <v>0.50384335438712968</v>
      </c>
      <c r="F6628" s="33"/>
      <c r="G6628" s="33">
        <f t="shared" ca="1" si="570"/>
        <v>3</v>
      </c>
      <c r="H6628" s="33">
        <f t="shared" ca="1" si="571"/>
        <v>6</v>
      </c>
      <c r="I6628" s="33">
        <f t="shared" ca="1" si="572"/>
        <v>9</v>
      </c>
      <c r="K6628" s="33"/>
      <c r="L6628" s="33"/>
      <c r="M6628" s="33"/>
      <c r="N6628" s="33"/>
      <c r="O6628" s="33"/>
    </row>
    <row r="6629" spans="1:15" x14ac:dyDescent="0.25">
      <c r="A6629" s="33">
        <f t="shared" ca="1" si="573"/>
        <v>5</v>
      </c>
      <c r="B6629" s="33">
        <f t="shared" ca="1" si="573"/>
        <v>1</v>
      </c>
      <c r="C6629" s="33"/>
      <c r="D6629" s="34">
        <f t="shared" ca="1" si="574"/>
        <v>0.69055909015417316</v>
      </c>
      <c r="E6629" s="34">
        <f t="shared" ca="1" si="574"/>
        <v>0.62911981076045864</v>
      </c>
      <c r="F6629" s="33"/>
      <c r="G6629" s="33">
        <f t="shared" ca="1" si="570"/>
        <v>5</v>
      </c>
      <c r="H6629" s="33">
        <f t="shared" ca="1" si="571"/>
        <v>1</v>
      </c>
      <c r="I6629" s="33">
        <f t="shared" ca="1" si="572"/>
        <v>6</v>
      </c>
      <c r="K6629" s="33"/>
      <c r="L6629" s="33"/>
      <c r="M6629" s="33"/>
      <c r="N6629" s="33"/>
      <c r="O6629" s="33"/>
    </row>
    <row r="6630" spans="1:15" x14ac:dyDescent="0.25">
      <c r="A6630" s="33">
        <f t="shared" ca="1" si="573"/>
        <v>2</v>
      </c>
      <c r="B6630" s="33">
        <f t="shared" ca="1" si="573"/>
        <v>4</v>
      </c>
      <c r="C6630" s="33"/>
      <c r="D6630" s="34">
        <f t="shared" ca="1" si="574"/>
        <v>0.29916231117766712</v>
      </c>
      <c r="E6630" s="34">
        <f t="shared" ca="1" si="574"/>
        <v>0.66438864701929723</v>
      </c>
      <c r="F6630" s="33"/>
      <c r="G6630" s="33">
        <f t="shared" ca="1" si="570"/>
        <v>2</v>
      </c>
      <c r="H6630" s="33">
        <f t="shared" ca="1" si="571"/>
        <v>4</v>
      </c>
      <c r="I6630" s="33">
        <f t="shared" ca="1" si="572"/>
        <v>6</v>
      </c>
      <c r="K6630" s="33"/>
      <c r="L6630" s="33"/>
      <c r="M6630" s="33"/>
      <c r="N6630" s="33"/>
      <c r="O6630" s="33"/>
    </row>
    <row r="6631" spans="1:15" x14ac:dyDescent="0.25">
      <c r="A6631" s="33">
        <f t="shared" ca="1" si="573"/>
        <v>1</v>
      </c>
      <c r="B6631" s="33">
        <f t="shared" ca="1" si="573"/>
        <v>6</v>
      </c>
      <c r="C6631" s="33"/>
      <c r="D6631" s="34">
        <f t="shared" ca="1" si="574"/>
        <v>0.51237538631158397</v>
      </c>
      <c r="E6631" s="34">
        <f t="shared" ca="1" si="574"/>
        <v>0.78879162382348755</v>
      </c>
      <c r="F6631" s="33"/>
      <c r="G6631" s="33">
        <f t="shared" ca="1" si="570"/>
        <v>1</v>
      </c>
      <c r="H6631" s="33">
        <f t="shared" ca="1" si="571"/>
        <v>6</v>
      </c>
      <c r="I6631" s="33">
        <f t="shared" ca="1" si="572"/>
        <v>7</v>
      </c>
      <c r="K6631" s="33"/>
      <c r="L6631" s="33"/>
      <c r="M6631" s="33"/>
      <c r="N6631" s="33"/>
      <c r="O6631" s="33"/>
    </row>
    <row r="6632" spans="1:15" x14ac:dyDescent="0.25">
      <c r="A6632" s="33">
        <f t="shared" ca="1" si="573"/>
        <v>4</v>
      </c>
      <c r="B6632" s="33">
        <f t="shared" ca="1" si="573"/>
        <v>1</v>
      </c>
      <c r="C6632" s="33"/>
      <c r="D6632" s="34">
        <f t="shared" ca="1" si="574"/>
        <v>0.12284088306628738</v>
      </c>
      <c r="E6632" s="34">
        <f t="shared" ca="1" si="574"/>
        <v>0.70013786174518577</v>
      </c>
      <c r="F6632" s="33"/>
      <c r="G6632" s="33">
        <f t="shared" ca="1" si="570"/>
        <v>4</v>
      </c>
      <c r="H6632" s="33">
        <f t="shared" ca="1" si="571"/>
        <v>1</v>
      </c>
      <c r="I6632" s="33">
        <f t="shared" ca="1" si="572"/>
        <v>5</v>
      </c>
      <c r="K6632" s="33"/>
      <c r="L6632" s="33"/>
      <c r="M6632" s="33"/>
      <c r="N6632" s="33"/>
      <c r="O6632" s="33"/>
    </row>
    <row r="6633" spans="1:15" x14ac:dyDescent="0.25">
      <c r="A6633" s="33">
        <f t="shared" ca="1" si="573"/>
        <v>4</v>
      </c>
      <c r="B6633" s="33">
        <f t="shared" ca="1" si="573"/>
        <v>4</v>
      </c>
      <c r="C6633" s="33"/>
      <c r="D6633" s="34">
        <f t="shared" ca="1" si="574"/>
        <v>2.5532008244219195E-2</v>
      </c>
      <c r="E6633" s="34">
        <f t="shared" ca="1" si="574"/>
        <v>0.90165755742493892</v>
      </c>
      <c r="F6633" s="33"/>
      <c r="G6633" s="33">
        <f t="shared" ca="1" si="570"/>
        <v>4</v>
      </c>
      <c r="H6633" s="33">
        <f t="shared" ca="1" si="571"/>
        <v>4</v>
      </c>
      <c r="I6633" s="33">
        <f t="shared" ca="1" si="572"/>
        <v>8</v>
      </c>
      <c r="K6633" s="33"/>
      <c r="L6633" s="33"/>
      <c r="M6633" s="33"/>
      <c r="N6633" s="33"/>
      <c r="O6633" s="33"/>
    </row>
    <row r="6634" spans="1:15" x14ac:dyDescent="0.25">
      <c r="A6634" s="33">
        <f t="shared" ca="1" si="573"/>
        <v>3</v>
      </c>
      <c r="B6634" s="33">
        <f t="shared" ca="1" si="573"/>
        <v>4</v>
      </c>
      <c r="C6634" s="33"/>
      <c r="D6634" s="34">
        <f t="shared" ca="1" si="574"/>
        <v>1.8189046112864871E-2</v>
      </c>
      <c r="E6634" s="34">
        <f t="shared" ca="1" si="574"/>
        <v>0.28959002185517091</v>
      </c>
      <c r="F6634" s="33"/>
      <c r="G6634" s="33">
        <f t="shared" ca="1" si="570"/>
        <v>3</v>
      </c>
      <c r="H6634" s="33">
        <f t="shared" ca="1" si="571"/>
        <v>4</v>
      </c>
      <c r="I6634" s="33">
        <f t="shared" ca="1" si="572"/>
        <v>7</v>
      </c>
      <c r="K6634" s="33"/>
      <c r="L6634" s="33"/>
      <c r="M6634" s="33"/>
      <c r="N6634" s="33"/>
      <c r="O6634" s="33"/>
    </row>
    <row r="6635" spans="1:15" x14ac:dyDescent="0.25">
      <c r="A6635" s="33">
        <f t="shared" ca="1" si="573"/>
        <v>6</v>
      </c>
      <c r="B6635" s="33">
        <f t="shared" ca="1" si="573"/>
        <v>1</v>
      </c>
      <c r="C6635" s="33"/>
      <c r="D6635" s="34">
        <f t="shared" ca="1" si="574"/>
        <v>0.42595442122618177</v>
      </c>
      <c r="E6635" s="34">
        <f t="shared" ca="1" si="574"/>
        <v>0.96413234982504459</v>
      </c>
      <c r="F6635" s="33"/>
      <c r="G6635" s="33">
        <f t="shared" ca="1" si="570"/>
        <v>6</v>
      </c>
      <c r="H6635" s="33">
        <f t="shared" ca="1" si="571"/>
        <v>1</v>
      </c>
      <c r="I6635" s="33">
        <f t="shared" ca="1" si="572"/>
        <v>7</v>
      </c>
      <c r="K6635" s="33"/>
      <c r="L6635" s="33"/>
      <c r="M6635" s="33"/>
      <c r="N6635" s="33"/>
      <c r="O6635" s="33"/>
    </row>
    <row r="6636" spans="1:15" x14ac:dyDescent="0.25">
      <c r="A6636" s="33">
        <f t="shared" ca="1" si="573"/>
        <v>3</v>
      </c>
      <c r="B6636" s="33">
        <f t="shared" ca="1" si="573"/>
        <v>3</v>
      </c>
      <c r="C6636" s="33"/>
      <c r="D6636" s="34">
        <f t="shared" ca="1" si="574"/>
        <v>0.21115892424274818</v>
      </c>
      <c r="E6636" s="34">
        <f t="shared" ca="1" si="574"/>
        <v>0.37234510573705093</v>
      </c>
      <c r="F6636" s="33"/>
      <c r="G6636" s="33">
        <f t="shared" ca="1" si="570"/>
        <v>3</v>
      </c>
      <c r="H6636" s="33">
        <f t="shared" ca="1" si="571"/>
        <v>3</v>
      </c>
      <c r="I6636" s="33">
        <f t="shared" ca="1" si="572"/>
        <v>6</v>
      </c>
      <c r="K6636" s="33"/>
      <c r="L6636" s="33"/>
      <c r="M6636" s="33"/>
      <c r="N6636" s="33"/>
      <c r="O6636" s="33"/>
    </row>
    <row r="6637" spans="1:15" x14ac:dyDescent="0.25">
      <c r="A6637" s="33">
        <f t="shared" ca="1" si="573"/>
        <v>2</v>
      </c>
      <c r="B6637" s="33">
        <f t="shared" ca="1" si="573"/>
        <v>3</v>
      </c>
      <c r="C6637" s="33"/>
      <c r="D6637" s="34">
        <f t="shared" ca="1" si="574"/>
        <v>0.30421795051411049</v>
      </c>
      <c r="E6637" s="34">
        <f t="shared" ca="1" si="574"/>
        <v>0.40566156197948799</v>
      </c>
      <c r="F6637" s="33"/>
      <c r="G6637" s="33">
        <f t="shared" ca="1" si="570"/>
        <v>2</v>
      </c>
      <c r="H6637" s="33">
        <f t="shared" ca="1" si="571"/>
        <v>3</v>
      </c>
      <c r="I6637" s="33">
        <f t="shared" ca="1" si="572"/>
        <v>5</v>
      </c>
      <c r="K6637" s="33"/>
      <c r="L6637" s="33"/>
      <c r="M6637" s="33"/>
      <c r="N6637" s="33"/>
      <c r="O6637" s="33"/>
    </row>
    <row r="6638" spans="1:15" x14ac:dyDescent="0.25">
      <c r="A6638" s="33">
        <f t="shared" ca="1" si="573"/>
        <v>3</v>
      </c>
      <c r="B6638" s="33">
        <f t="shared" ca="1" si="573"/>
        <v>4</v>
      </c>
      <c r="C6638" s="33"/>
      <c r="D6638" s="34">
        <f t="shared" ca="1" si="574"/>
        <v>2.4276117515097062E-2</v>
      </c>
      <c r="E6638" s="34">
        <f t="shared" ca="1" si="574"/>
        <v>0.57649299086220951</v>
      </c>
      <c r="F6638" s="33"/>
      <c r="G6638" s="33">
        <f t="shared" ca="1" si="570"/>
        <v>3</v>
      </c>
      <c r="H6638" s="33">
        <f t="shared" ca="1" si="571"/>
        <v>4</v>
      </c>
      <c r="I6638" s="33">
        <f t="shared" ca="1" si="572"/>
        <v>7</v>
      </c>
      <c r="K6638" s="33"/>
      <c r="L6638" s="33"/>
      <c r="M6638" s="33"/>
      <c r="N6638" s="33"/>
      <c r="O6638" s="33"/>
    </row>
    <row r="6639" spans="1:15" x14ac:dyDescent="0.25">
      <c r="A6639" s="33">
        <f t="shared" ca="1" si="573"/>
        <v>2</v>
      </c>
      <c r="B6639" s="33">
        <f t="shared" ca="1" si="573"/>
        <v>5</v>
      </c>
      <c r="C6639" s="33"/>
      <c r="D6639" s="34">
        <f t="shared" ca="1" si="574"/>
        <v>1.1785377787486562E-3</v>
      </c>
      <c r="E6639" s="34">
        <f t="shared" ca="1" si="574"/>
        <v>0.70875138005621641</v>
      </c>
      <c r="F6639" s="33"/>
      <c r="G6639" s="33">
        <f t="shared" ca="1" si="570"/>
        <v>2</v>
      </c>
      <c r="H6639" s="33">
        <f t="shared" ca="1" si="571"/>
        <v>5</v>
      </c>
      <c r="I6639" s="33">
        <f t="shared" ca="1" si="572"/>
        <v>7</v>
      </c>
      <c r="K6639" s="33"/>
      <c r="L6639" s="33"/>
      <c r="M6639" s="33"/>
      <c r="N6639" s="33"/>
      <c r="O6639" s="33"/>
    </row>
    <row r="6640" spans="1:15" x14ac:dyDescent="0.25">
      <c r="A6640" s="33">
        <f t="shared" ca="1" si="573"/>
        <v>5</v>
      </c>
      <c r="B6640" s="33">
        <f t="shared" ca="1" si="573"/>
        <v>5</v>
      </c>
      <c r="C6640" s="33"/>
      <c r="D6640" s="34">
        <f t="shared" ca="1" si="574"/>
        <v>0.36310964351543462</v>
      </c>
      <c r="E6640" s="34">
        <f t="shared" ca="1" si="574"/>
        <v>0.84587540705680964</v>
      </c>
      <c r="F6640" s="33"/>
      <c r="G6640" s="33">
        <f t="shared" ca="1" si="570"/>
        <v>5</v>
      </c>
      <c r="H6640" s="33">
        <f t="shared" ca="1" si="571"/>
        <v>5</v>
      </c>
      <c r="I6640" s="33">
        <f t="shared" ca="1" si="572"/>
        <v>10</v>
      </c>
      <c r="K6640" s="33"/>
      <c r="L6640" s="33"/>
      <c r="M6640" s="33"/>
      <c r="N6640" s="33"/>
      <c r="O6640" s="33"/>
    </row>
    <row r="6641" spans="1:15" x14ac:dyDescent="0.25">
      <c r="A6641" s="33">
        <f t="shared" ca="1" si="573"/>
        <v>6</v>
      </c>
      <c r="B6641" s="33">
        <f t="shared" ca="1" si="573"/>
        <v>1</v>
      </c>
      <c r="C6641" s="33"/>
      <c r="D6641" s="34">
        <f t="shared" ca="1" si="574"/>
        <v>0.82411585470765947</v>
      </c>
      <c r="E6641" s="34">
        <f t="shared" ca="1" si="574"/>
        <v>0.28879841610007806</v>
      </c>
      <c r="F6641" s="33"/>
      <c r="G6641" s="33">
        <f t="shared" ca="1" si="570"/>
        <v>6</v>
      </c>
      <c r="H6641" s="33">
        <f t="shared" ca="1" si="571"/>
        <v>1</v>
      </c>
      <c r="I6641" s="33">
        <f t="shared" ca="1" si="572"/>
        <v>7</v>
      </c>
      <c r="K6641" s="33"/>
      <c r="L6641" s="33"/>
      <c r="M6641" s="33"/>
      <c r="N6641" s="33"/>
      <c r="O6641" s="33"/>
    </row>
    <row r="6642" spans="1:15" x14ac:dyDescent="0.25">
      <c r="A6642" s="33">
        <f t="shared" ca="1" si="573"/>
        <v>6</v>
      </c>
      <c r="B6642" s="33">
        <f t="shared" ca="1" si="573"/>
        <v>2</v>
      </c>
      <c r="C6642" s="33"/>
      <c r="D6642" s="34">
        <f t="shared" ca="1" si="574"/>
        <v>0.15797418908727101</v>
      </c>
      <c r="E6642" s="34">
        <f t="shared" ca="1" si="574"/>
        <v>0.15655023693856962</v>
      </c>
      <c r="F6642" s="33"/>
      <c r="G6642" s="33">
        <f t="shared" ca="1" si="570"/>
        <v>6</v>
      </c>
      <c r="H6642" s="33">
        <f t="shared" ca="1" si="571"/>
        <v>2</v>
      </c>
      <c r="I6642" s="33">
        <f t="shared" ca="1" si="572"/>
        <v>8</v>
      </c>
      <c r="K6642" s="33"/>
      <c r="L6642" s="33"/>
      <c r="M6642" s="33"/>
      <c r="N6642" s="33"/>
      <c r="O6642" s="33"/>
    </row>
    <row r="6643" spans="1:15" x14ac:dyDescent="0.25">
      <c r="A6643" s="33">
        <f t="shared" ca="1" si="573"/>
        <v>4</v>
      </c>
      <c r="B6643" s="33">
        <f t="shared" ca="1" si="573"/>
        <v>3</v>
      </c>
      <c r="C6643" s="33"/>
      <c r="D6643" s="34">
        <f t="shared" ca="1" si="574"/>
        <v>0.58004962512235725</v>
      </c>
      <c r="E6643" s="34">
        <f t="shared" ca="1" si="574"/>
        <v>9.6537082454512979E-2</v>
      </c>
      <c r="F6643" s="33"/>
      <c r="G6643" s="33">
        <f t="shared" ca="1" si="570"/>
        <v>4</v>
      </c>
      <c r="H6643" s="33">
        <f t="shared" ca="1" si="571"/>
        <v>3</v>
      </c>
      <c r="I6643" s="33">
        <f t="shared" ca="1" si="572"/>
        <v>7</v>
      </c>
      <c r="K6643" s="33"/>
      <c r="L6643" s="33"/>
      <c r="M6643" s="33"/>
      <c r="N6643" s="33"/>
      <c r="O6643" s="33"/>
    </row>
    <row r="6644" spans="1:15" x14ac:dyDescent="0.25">
      <c r="A6644" s="33">
        <f t="shared" ca="1" si="573"/>
        <v>4</v>
      </c>
      <c r="B6644" s="33">
        <f t="shared" ca="1" si="573"/>
        <v>3</v>
      </c>
      <c r="C6644" s="33"/>
      <c r="D6644" s="34">
        <f t="shared" ca="1" si="574"/>
        <v>0.34024453883192374</v>
      </c>
      <c r="E6644" s="34">
        <f t="shared" ca="1" si="574"/>
        <v>0.33532275598364292</v>
      </c>
      <c r="F6644" s="33"/>
      <c r="G6644" s="33">
        <f t="shared" ca="1" si="570"/>
        <v>4</v>
      </c>
      <c r="H6644" s="33">
        <f t="shared" ca="1" si="571"/>
        <v>3</v>
      </c>
      <c r="I6644" s="33">
        <f t="shared" ca="1" si="572"/>
        <v>7</v>
      </c>
      <c r="K6644" s="33"/>
      <c r="L6644" s="33"/>
      <c r="M6644" s="33"/>
      <c r="N6644" s="33"/>
      <c r="O6644" s="33"/>
    </row>
    <row r="6645" spans="1:15" x14ac:dyDescent="0.25">
      <c r="A6645" s="33">
        <f t="shared" ca="1" si="573"/>
        <v>2</v>
      </c>
      <c r="B6645" s="33">
        <f t="shared" ca="1" si="573"/>
        <v>5</v>
      </c>
      <c r="C6645" s="33"/>
      <c r="D6645" s="34">
        <f t="shared" ca="1" si="574"/>
        <v>0.92062966532659785</v>
      </c>
      <c r="E6645" s="34">
        <f t="shared" ca="1" si="574"/>
        <v>0.64729214760449383</v>
      </c>
      <c r="F6645" s="33"/>
      <c r="G6645" s="33">
        <f t="shared" ca="1" si="570"/>
        <v>2</v>
      </c>
      <c r="H6645" s="33">
        <f t="shared" ca="1" si="571"/>
        <v>5</v>
      </c>
      <c r="I6645" s="33">
        <f t="shared" ca="1" si="572"/>
        <v>7</v>
      </c>
      <c r="K6645" s="33"/>
      <c r="L6645" s="33"/>
      <c r="M6645" s="33"/>
      <c r="N6645" s="33"/>
      <c r="O6645" s="33"/>
    </row>
    <row r="6646" spans="1:15" x14ac:dyDescent="0.25">
      <c r="A6646" s="33">
        <f t="shared" ca="1" si="573"/>
        <v>2</v>
      </c>
      <c r="B6646" s="33">
        <f t="shared" ca="1" si="573"/>
        <v>5</v>
      </c>
      <c r="C6646" s="33"/>
      <c r="D6646" s="34">
        <f t="shared" ca="1" si="574"/>
        <v>0.66903111867641774</v>
      </c>
      <c r="E6646" s="34">
        <f t="shared" ca="1" si="574"/>
        <v>0.36325792830802095</v>
      </c>
      <c r="F6646" s="33"/>
      <c r="G6646" s="33">
        <f t="shared" ca="1" si="570"/>
        <v>2</v>
      </c>
      <c r="H6646" s="33">
        <f t="shared" ca="1" si="571"/>
        <v>5</v>
      </c>
      <c r="I6646" s="33">
        <f t="shared" ca="1" si="572"/>
        <v>7</v>
      </c>
      <c r="K6646" s="33"/>
      <c r="L6646" s="33"/>
      <c r="M6646" s="33"/>
      <c r="N6646" s="33"/>
      <c r="O6646" s="33"/>
    </row>
    <row r="6647" spans="1:15" x14ac:dyDescent="0.25">
      <c r="A6647" s="33">
        <f t="shared" ca="1" si="573"/>
        <v>2</v>
      </c>
      <c r="B6647" s="33">
        <f t="shared" ca="1" si="573"/>
        <v>6</v>
      </c>
      <c r="C6647" s="33"/>
      <c r="D6647" s="34">
        <f t="shared" ca="1" si="574"/>
        <v>7.793467040496338E-2</v>
      </c>
      <c r="E6647" s="34">
        <f t="shared" ca="1" si="574"/>
        <v>0.18505474853224035</v>
      </c>
      <c r="F6647" s="33"/>
      <c r="G6647" s="33">
        <f t="shared" ca="1" si="570"/>
        <v>2</v>
      </c>
      <c r="H6647" s="33">
        <f t="shared" ca="1" si="571"/>
        <v>6</v>
      </c>
      <c r="I6647" s="33">
        <f t="shared" ca="1" si="572"/>
        <v>8</v>
      </c>
      <c r="K6647" s="33"/>
      <c r="L6647" s="33"/>
      <c r="M6647" s="33"/>
      <c r="N6647" s="33"/>
      <c r="O6647" s="33"/>
    </row>
    <row r="6648" spans="1:15" x14ac:dyDescent="0.25">
      <c r="A6648" s="33">
        <f t="shared" ca="1" si="573"/>
        <v>4</v>
      </c>
      <c r="B6648" s="33">
        <f t="shared" ca="1" si="573"/>
        <v>6</v>
      </c>
      <c r="C6648" s="33"/>
      <c r="D6648" s="34">
        <f t="shared" ca="1" si="574"/>
        <v>0.38419396730479349</v>
      </c>
      <c r="E6648" s="34">
        <f t="shared" ca="1" si="574"/>
        <v>0.63616467307106006</v>
      </c>
      <c r="F6648" s="33"/>
      <c r="G6648" s="33">
        <f t="shared" ca="1" si="570"/>
        <v>4</v>
      </c>
      <c r="H6648" s="33">
        <f t="shared" ca="1" si="571"/>
        <v>6</v>
      </c>
      <c r="I6648" s="33">
        <f t="shared" ca="1" si="572"/>
        <v>10</v>
      </c>
      <c r="K6648" s="33"/>
      <c r="L6648" s="33"/>
      <c r="M6648" s="33"/>
      <c r="N6648" s="33"/>
      <c r="O6648" s="33"/>
    </row>
    <row r="6649" spans="1:15" x14ac:dyDescent="0.25">
      <c r="A6649" s="33">
        <f t="shared" ca="1" si="573"/>
        <v>2</v>
      </c>
      <c r="B6649" s="33">
        <f t="shared" ca="1" si="573"/>
        <v>2</v>
      </c>
      <c r="C6649" s="33"/>
      <c r="D6649" s="34">
        <f t="shared" ca="1" si="574"/>
        <v>0.57970061259787142</v>
      </c>
      <c r="E6649" s="34">
        <f t="shared" ca="1" si="574"/>
        <v>0.53289010607729026</v>
      </c>
      <c r="F6649" s="33"/>
      <c r="G6649" s="33">
        <f t="shared" ca="1" si="570"/>
        <v>2</v>
      </c>
      <c r="H6649" s="33">
        <f t="shared" ca="1" si="571"/>
        <v>2</v>
      </c>
      <c r="I6649" s="33">
        <f t="shared" ca="1" si="572"/>
        <v>4</v>
      </c>
      <c r="K6649" s="33"/>
      <c r="L6649" s="33"/>
      <c r="M6649" s="33"/>
      <c r="N6649" s="33"/>
      <c r="O6649" s="33"/>
    </row>
    <row r="6650" spans="1:15" x14ac:dyDescent="0.25">
      <c r="A6650" s="33">
        <f t="shared" ca="1" si="573"/>
        <v>3</v>
      </c>
      <c r="B6650" s="33">
        <f t="shared" ca="1" si="573"/>
        <v>6</v>
      </c>
      <c r="C6650" s="33"/>
      <c r="D6650" s="34">
        <f t="shared" ca="1" si="574"/>
        <v>0.56506958051306244</v>
      </c>
      <c r="E6650" s="34">
        <f t="shared" ca="1" si="574"/>
        <v>0.49007813615037954</v>
      </c>
      <c r="F6650" s="33"/>
      <c r="G6650" s="33">
        <f t="shared" ca="1" si="570"/>
        <v>3</v>
      </c>
      <c r="H6650" s="33">
        <f t="shared" ca="1" si="571"/>
        <v>6</v>
      </c>
      <c r="I6650" s="33">
        <f t="shared" ca="1" si="572"/>
        <v>9</v>
      </c>
      <c r="K6650" s="33"/>
      <c r="L6650" s="33"/>
      <c r="M6650" s="33"/>
      <c r="N6650" s="33"/>
      <c r="O6650" s="33"/>
    </row>
    <row r="6651" spans="1:15" x14ac:dyDescent="0.25">
      <c r="A6651" s="33">
        <f t="shared" ca="1" si="573"/>
        <v>3</v>
      </c>
      <c r="B6651" s="33">
        <f t="shared" ca="1" si="573"/>
        <v>5</v>
      </c>
      <c r="C6651" s="33"/>
      <c r="D6651" s="34">
        <f t="shared" ca="1" si="574"/>
        <v>0.69503562925045914</v>
      </c>
      <c r="E6651" s="34">
        <f t="shared" ca="1" si="574"/>
        <v>0.61695243794032473</v>
      </c>
      <c r="F6651" s="33"/>
      <c r="G6651" s="33">
        <f t="shared" ca="1" si="570"/>
        <v>3</v>
      </c>
      <c r="H6651" s="33">
        <f t="shared" ca="1" si="571"/>
        <v>5</v>
      </c>
      <c r="I6651" s="33">
        <f t="shared" ca="1" si="572"/>
        <v>8</v>
      </c>
      <c r="K6651" s="33"/>
      <c r="L6651" s="33"/>
      <c r="M6651" s="33"/>
      <c r="N6651" s="33"/>
      <c r="O6651" s="33"/>
    </row>
    <row r="6652" spans="1:15" x14ac:dyDescent="0.25">
      <c r="A6652" s="33">
        <f t="shared" ca="1" si="573"/>
        <v>3</v>
      </c>
      <c r="B6652" s="33">
        <f t="shared" ca="1" si="573"/>
        <v>4</v>
      </c>
      <c r="C6652" s="33"/>
      <c r="D6652" s="34">
        <f t="shared" ca="1" si="574"/>
        <v>0.97142195549561527</v>
      </c>
      <c r="E6652" s="34">
        <f t="shared" ca="1" si="574"/>
        <v>0.62205213335628773</v>
      </c>
      <c r="F6652" s="33"/>
      <c r="G6652" s="33">
        <f t="shared" ca="1" si="570"/>
        <v>3</v>
      </c>
      <c r="H6652" s="33">
        <f t="shared" ca="1" si="571"/>
        <v>4</v>
      </c>
      <c r="I6652" s="33">
        <f t="shared" ca="1" si="572"/>
        <v>7</v>
      </c>
      <c r="K6652" s="33"/>
      <c r="L6652" s="33"/>
      <c r="M6652" s="33"/>
      <c r="N6652" s="33"/>
      <c r="O6652" s="33"/>
    </row>
    <row r="6653" spans="1:15" x14ac:dyDescent="0.25">
      <c r="A6653" s="33">
        <f t="shared" ca="1" si="573"/>
        <v>5</v>
      </c>
      <c r="B6653" s="33">
        <f t="shared" ca="1" si="573"/>
        <v>1</v>
      </c>
      <c r="C6653" s="33"/>
      <c r="D6653" s="34">
        <f t="shared" ca="1" si="574"/>
        <v>0.54159586073717936</v>
      </c>
      <c r="E6653" s="34">
        <f t="shared" ca="1" si="574"/>
        <v>2.3676254255711404E-2</v>
      </c>
      <c r="F6653" s="33"/>
      <c r="G6653" s="33">
        <f t="shared" ca="1" si="570"/>
        <v>5</v>
      </c>
      <c r="H6653" s="33">
        <f t="shared" ca="1" si="571"/>
        <v>1</v>
      </c>
      <c r="I6653" s="33">
        <f t="shared" ca="1" si="572"/>
        <v>6</v>
      </c>
      <c r="K6653" s="33"/>
      <c r="L6653" s="33"/>
      <c r="M6653" s="33"/>
      <c r="N6653" s="33"/>
      <c r="O6653" s="33"/>
    </row>
    <row r="6654" spans="1:15" x14ac:dyDescent="0.25">
      <c r="A6654" s="33">
        <f t="shared" ca="1" si="573"/>
        <v>2</v>
      </c>
      <c r="B6654" s="33">
        <f t="shared" ca="1" si="573"/>
        <v>5</v>
      </c>
      <c r="C6654" s="33"/>
      <c r="D6654" s="34">
        <f t="shared" ca="1" si="574"/>
        <v>0.42233519894655858</v>
      </c>
      <c r="E6654" s="34">
        <f t="shared" ca="1" si="574"/>
        <v>0.25032343836216087</v>
      </c>
      <c r="F6654" s="33"/>
      <c r="G6654" s="33">
        <f t="shared" ca="1" si="570"/>
        <v>2</v>
      </c>
      <c r="H6654" s="33">
        <f t="shared" ca="1" si="571"/>
        <v>5</v>
      </c>
      <c r="I6654" s="33">
        <f t="shared" ca="1" si="572"/>
        <v>7</v>
      </c>
      <c r="K6654" s="33"/>
      <c r="L6654" s="33"/>
      <c r="M6654" s="33"/>
      <c r="N6654" s="33"/>
      <c r="O6654" s="33"/>
    </row>
    <row r="6655" spans="1:15" x14ac:dyDescent="0.25">
      <c r="A6655" s="33">
        <f t="shared" ca="1" si="573"/>
        <v>4</v>
      </c>
      <c r="B6655" s="33">
        <f t="shared" ca="1" si="573"/>
        <v>4</v>
      </c>
      <c r="C6655" s="33"/>
      <c r="D6655" s="34">
        <f t="shared" ca="1" si="574"/>
        <v>0.84087006534471453</v>
      </c>
      <c r="E6655" s="34">
        <f t="shared" ca="1" si="574"/>
        <v>0.74715914812387307</v>
      </c>
      <c r="F6655" s="33"/>
      <c r="G6655" s="33">
        <f t="shared" ca="1" si="570"/>
        <v>4</v>
      </c>
      <c r="H6655" s="33">
        <f t="shared" ca="1" si="571"/>
        <v>4</v>
      </c>
      <c r="I6655" s="33">
        <f t="shared" ca="1" si="572"/>
        <v>8</v>
      </c>
      <c r="K6655" s="33"/>
      <c r="L6655" s="33"/>
      <c r="M6655" s="33"/>
      <c r="N6655" s="33"/>
      <c r="O6655" s="33"/>
    </row>
    <row r="6656" spans="1:15" x14ac:dyDescent="0.25">
      <c r="A6656" s="33">
        <f t="shared" ca="1" si="573"/>
        <v>6</v>
      </c>
      <c r="B6656" s="33">
        <f t="shared" ca="1" si="573"/>
        <v>4</v>
      </c>
      <c r="C6656" s="33"/>
      <c r="D6656" s="34">
        <f t="shared" ca="1" si="574"/>
        <v>0.65758651586100825</v>
      </c>
      <c r="E6656" s="34">
        <f t="shared" ca="1" si="574"/>
        <v>0.48107799074519209</v>
      </c>
      <c r="F6656" s="33"/>
      <c r="G6656" s="33">
        <f t="shared" ca="1" si="570"/>
        <v>6</v>
      </c>
      <c r="H6656" s="33">
        <f t="shared" ca="1" si="571"/>
        <v>4</v>
      </c>
      <c r="I6656" s="33">
        <f t="shared" ca="1" si="572"/>
        <v>10</v>
      </c>
      <c r="K6656" s="33"/>
      <c r="L6656" s="33"/>
      <c r="M6656" s="33"/>
      <c r="N6656" s="33"/>
      <c r="O6656" s="33"/>
    </row>
    <row r="6657" spans="1:15" x14ac:dyDescent="0.25">
      <c r="A6657" s="33">
        <f t="shared" ca="1" si="573"/>
        <v>4</v>
      </c>
      <c r="B6657" s="33">
        <f t="shared" ca="1" si="573"/>
        <v>4</v>
      </c>
      <c r="C6657" s="33"/>
      <c r="D6657" s="34">
        <f t="shared" ca="1" si="574"/>
        <v>0.12768343191170273</v>
      </c>
      <c r="E6657" s="34">
        <f t="shared" ca="1" si="574"/>
        <v>8.2279188124055436E-2</v>
      </c>
      <c r="F6657" s="33"/>
      <c r="G6657" s="33">
        <f t="shared" ca="1" si="570"/>
        <v>4</v>
      </c>
      <c r="H6657" s="33">
        <f t="shared" ca="1" si="571"/>
        <v>4</v>
      </c>
      <c r="I6657" s="33">
        <f t="shared" ca="1" si="572"/>
        <v>8</v>
      </c>
      <c r="K6657" s="33"/>
      <c r="L6657" s="33"/>
      <c r="M6657" s="33"/>
      <c r="N6657" s="33"/>
      <c r="O6657" s="33"/>
    </row>
    <row r="6658" spans="1:15" x14ac:dyDescent="0.25">
      <c r="A6658" s="33">
        <f t="shared" ca="1" si="573"/>
        <v>1</v>
      </c>
      <c r="B6658" s="33">
        <f t="shared" ca="1" si="573"/>
        <v>1</v>
      </c>
      <c r="C6658" s="33"/>
      <c r="D6658" s="34">
        <f t="shared" ca="1" si="574"/>
        <v>1.1019105553771391E-2</v>
      </c>
      <c r="E6658" s="34">
        <f t="shared" ca="1" si="574"/>
        <v>0.75282812315836889</v>
      </c>
      <c r="F6658" s="33"/>
      <c r="G6658" s="33">
        <f t="shared" ca="1" si="570"/>
        <v>1</v>
      </c>
      <c r="H6658" s="33">
        <f t="shared" ca="1" si="571"/>
        <v>1</v>
      </c>
      <c r="I6658" s="33">
        <f t="shared" ca="1" si="572"/>
        <v>2</v>
      </c>
      <c r="K6658" s="33"/>
      <c r="L6658" s="33"/>
      <c r="M6658" s="33"/>
      <c r="N6658" s="33"/>
      <c r="O6658" s="33"/>
    </row>
    <row r="6659" spans="1:15" x14ac:dyDescent="0.25">
      <c r="A6659" s="33">
        <f t="shared" ca="1" si="573"/>
        <v>5</v>
      </c>
      <c r="B6659" s="33">
        <f t="shared" ca="1" si="573"/>
        <v>4</v>
      </c>
      <c r="C6659" s="33"/>
      <c r="D6659" s="34">
        <f t="shared" ca="1" si="574"/>
        <v>0.42159932142453471</v>
      </c>
      <c r="E6659" s="34">
        <f t="shared" ca="1" si="574"/>
        <v>0.88736665613288146</v>
      </c>
      <c r="F6659" s="33"/>
      <c r="G6659" s="33">
        <f t="shared" ca="1" si="570"/>
        <v>5</v>
      </c>
      <c r="H6659" s="33">
        <f t="shared" ca="1" si="571"/>
        <v>4</v>
      </c>
      <c r="I6659" s="33">
        <f t="shared" ca="1" si="572"/>
        <v>9</v>
      </c>
      <c r="K6659" s="33"/>
      <c r="L6659" s="33"/>
      <c r="M6659" s="33"/>
      <c r="N6659" s="33"/>
      <c r="O6659" s="33"/>
    </row>
    <row r="6660" spans="1:15" x14ac:dyDescent="0.25">
      <c r="A6660" s="33">
        <f t="shared" ca="1" si="573"/>
        <v>4</v>
      </c>
      <c r="B6660" s="33">
        <f t="shared" ca="1" si="573"/>
        <v>5</v>
      </c>
      <c r="C6660" s="33"/>
      <c r="D6660" s="34">
        <f t="shared" ca="1" si="574"/>
        <v>0.76011608300420741</v>
      </c>
      <c r="E6660" s="34">
        <f t="shared" ca="1" si="574"/>
        <v>0.71735924760159864</v>
      </c>
      <c r="F6660" s="33"/>
      <c r="G6660" s="33">
        <f t="shared" ca="1" si="570"/>
        <v>4</v>
      </c>
      <c r="H6660" s="33">
        <f t="shared" ca="1" si="571"/>
        <v>5</v>
      </c>
      <c r="I6660" s="33">
        <f t="shared" ca="1" si="572"/>
        <v>9</v>
      </c>
      <c r="K6660" s="33"/>
      <c r="L6660" s="33"/>
      <c r="M6660" s="33"/>
      <c r="N6660" s="33"/>
      <c r="O6660" s="33"/>
    </row>
    <row r="6661" spans="1:15" x14ac:dyDescent="0.25">
      <c r="A6661" s="33">
        <f t="shared" ca="1" si="573"/>
        <v>2</v>
      </c>
      <c r="B6661" s="33">
        <f t="shared" ca="1" si="573"/>
        <v>2</v>
      </c>
      <c r="C6661" s="33"/>
      <c r="D6661" s="34">
        <f t="shared" ca="1" si="574"/>
        <v>0.41832184622311031</v>
      </c>
      <c r="E6661" s="34">
        <f t="shared" ca="1" si="574"/>
        <v>0.79356060532659956</v>
      </c>
      <c r="F6661" s="33"/>
      <c r="G6661" s="33">
        <f t="shared" ca="1" si="570"/>
        <v>2</v>
      </c>
      <c r="H6661" s="33">
        <f t="shared" ca="1" si="571"/>
        <v>2</v>
      </c>
      <c r="I6661" s="33">
        <f t="shared" ca="1" si="572"/>
        <v>4</v>
      </c>
      <c r="K6661" s="33"/>
      <c r="L6661" s="33"/>
      <c r="M6661" s="33"/>
      <c r="N6661" s="33"/>
      <c r="O6661" s="33"/>
    </row>
    <row r="6662" spans="1:15" x14ac:dyDescent="0.25">
      <c r="A6662" s="33">
        <f t="shared" ca="1" si="573"/>
        <v>5</v>
      </c>
      <c r="B6662" s="33">
        <f t="shared" ca="1" si="573"/>
        <v>2</v>
      </c>
      <c r="C6662" s="33"/>
      <c r="D6662" s="34">
        <f t="shared" ca="1" si="574"/>
        <v>0.35253132181818281</v>
      </c>
      <c r="E6662" s="34">
        <f t="shared" ca="1" si="574"/>
        <v>0.26601452420708027</v>
      </c>
      <c r="F6662" s="33"/>
      <c r="G6662" s="33">
        <f t="shared" ref="G6662:G6725" ca="1" si="575">IF(AND(COUNTIF($B$91:$G$91,A6662)=1,D6662&lt;=$B$90),RANDBETWEEN(1,6),A6662)</f>
        <v>5</v>
      </c>
      <c r="H6662" s="33">
        <f t="shared" ref="H6662:H6725" ca="1" si="576">IF(AND(COUNTIF($B$91:$G$91,B6662)=1,E6662&lt;=$B$90),RANDBETWEEN(1,6),B6662)</f>
        <v>2</v>
      </c>
      <c r="I6662" s="33">
        <f t="shared" ref="I6662:I6725" ca="1" si="577">SUM(G6662:H6662)</f>
        <v>7</v>
      </c>
      <c r="K6662" s="33"/>
      <c r="L6662" s="33"/>
      <c r="M6662" s="33"/>
      <c r="N6662" s="33"/>
      <c r="O6662" s="33"/>
    </row>
    <row r="6663" spans="1:15" x14ac:dyDescent="0.25">
      <c r="A6663" s="33">
        <f t="shared" ref="A6663:B6726" ca="1" si="578">RANDBETWEEN(1,6)</f>
        <v>1</v>
      </c>
      <c r="B6663" s="33">
        <f t="shared" ca="1" si="578"/>
        <v>4</v>
      </c>
      <c r="C6663" s="33"/>
      <c r="D6663" s="34">
        <f t="shared" ref="D6663:E6726" ca="1" si="579">RAND()</f>
        <v>0.77946770114983899</v>
      </c>
      <c r="E6663" s="34">
        <f t="shared" ca="1" si="579"/>
        <v>0.90688771287329395</v>
      </c>
      <c r="F6663" s="33"/>
      <c r="G6663" s="33">
        <f t="shared" ca="1" si="575"/>
        <v>1</v>
      </c>
      <c r="H6663" s="33">
        <f t="shared" ca="1" si="576"/>
        <v>4</v>
      </c>
      <c r="I6663" s="33">
        <f t="shared" ca="1" si="577"/>
        <v>5</v>
      </c>
      <c r="K6663" s="33"/>
      <c r="L6663" s="33"/>
      <c r="M6663" s="33"/>
      <c r="N6663" s="33"/>
      <c r="O6663" s="33"/>
    </row>
    <row r="6664" spans="1:15" x14ac:dyDescent="0.25">
      <c r="A6664" s="33">
        <f t="shared" ca="1" si="578"/>
        <v>6</v>
      </c>
      <c r="B6664" s="33">
        <f t="shared" ca="1" si="578"/>
        <v>6</v>
      </c>
      <c r="C6664" s="33"/>
      <c r="D6664" s="34">
        <f t="shared" ca="1" si="579"/>
        <v>0.33035794771319982</v>
      </c>
      <c r="E6664" s="34">
        <f t="shared" ca="1" si="579"/>
        <v>0.99793270076670482</v>
      </c>
      <c r="F6664" s="33"/>
      <c r="G6664" s="33">
        <f t="shared" ca="1" si="575"/>
        <v>6</v>
      </c>
      <c r="H6664" s="33">
        <f t="shared" ca="1" si="576"/>
        <v>6</v>
      </c>
      <c r="I6664" s="33">
        <f t="shared" ca="1" si="577"/>
        <v>12</v>
      </c>
      <c r="K6664" s="33"/>
      <c r="L6664" s="33"/>
      <c r="M6664" s="33"/>
      <c r="N6664" s="33"/>
      <c r="O6664" s="33"/>
    </row>
    <row r="6665" spans="1:15" x14ac:dyDescent="0.25">
      <c r="A6665" s="33">
        <f t="shared" ca="1" si="578"/>
        <v>3</v>
      </c>
      <c r="B6665" s="33">
        <f t="shared" ca="1" si="578"/>
        <v>2</v>
      </c>
      <c r="C6665" s="33"/>
      <c r="D6665" s="34">
        <f t="shared" ca="1" si="579"/>
        <v>8.4036893938053137E-2</v>
      </c>
      <c r="E6665" s="34">
        <f t="shared" ca="1" si="579"/>
        <v>0.63703480868872231</v>
      </c>
      <c r="F6665" s="33"/>
      <c r="G6665" s="33">
        <f t="shared" ca="1" si="575"/>
        <v>3</v>
      </c>
      <c r="H6665" s="33">
        <f t="shared" ca="1" si="576"/>
        <v>2</v>
      </c>
      <c r="I6665" s="33">
        <f t="shared" ca="1" si="577"/>
        <v>5</v>
      </c>
      <c r="K6665" s="33"/>
      <c r="L6665" s="33"/>
      <c r="M6665" s="33"/>
      <c r="N6665" s="33"/>
      <c r="O6665" s="33"/>
    </row>
    <row r="6666" spans="1:15" x14ac:dyDescent="0.25">
      <c r="A6666" s="33">
        <f t="shared" ca="1" si="578"/>
        <v>6</v>
      </c>
      <c r="B6666" s="33">
        <f t="shared" ca="1" si="578"/>
        <v>5</v>
      </c>
      <c r="C6666" s="33"/>
      <c r="D6666" s="34">
        <f t="shared" ca="1" si="579"/>
        <v>0.203163083727255</v>
      </c>
      <c r="E6666" s="34">
        <f t="shared" ca="1" si="579"/>
        <v>0.27521211787901023</v>
      </c>
      <c r="F6666" s="33"/>
      <c r="G6666" s="33">
        <f t="shared" ca="1" si="575"/>
        <v>6</v>
      </c>
      <c r="H6666" s="33">
        <f t="shared" ca="1" si="576"/>
        <v>5</v>
      </c>
      <c r="I6666" s="33">
        <f t="shared" ca="1" si="577"/>
        <v>11</v>
      </c>
      <c r="K6666" s="33"/>
      <c r="L6666" s="33"/>
      <c r="M6666" s="33"/>
      <c r="N6666" s="33"/>
      <c r="O6666" s="33"/>
    </row>
    <row r="6667" spans="1:15" x14ac:dyDescent="0.25">
      <c r="A6667" s="33">
        <f t="shared" ca="1" si="578"/>
        <v>1</v>
      </c>
      <c r="B6667" s="33">
        <f t="shared" ca="1" si="578"/>
        <v>3</v>
      </c>
      <c r="C6667" s="33"/>
      <c r="D6667" s="34">
        <f t="shared" ca="1" si="579"/>
        <v>0.82610236501040035</v>
      </c>
      <c r="E6667" s="34">
        <f t="shared" ca="1" si="579"/>
        <v>0.19466317165949321</v>
      </c>
      <c r="F6667" s="33"/>
      <c r="G6667" s="33">
        <f t="shared" ca="1" si="575"/>
        <v>1</v>
      </c>
      <c r="H6667" s="33">
        <f t="shared" ca="1" si="576"/>
        <v>3</v>
      </c>
      <c r="I6667" s="33">
        <f t="shared" ca="1" si="577"/>
        <v>4</v>
      </c>
      <c r="K6667" s="33"/>
      <c r="L6667" s="33"/>
      <c r="M6667" s="33"/>
      <c r="N6667" s="33"/>
      <c r="O6667" s="33"/>
    </row>
    <row r="6668" spans="1:15" x14ac:dyDescent="0.25">
      <c r="A6668" s="33">
        <f t="shared" ca="1" si="578"/>
        <v>4</v>
      </c>
      <c r="B6668" s="33">
        <f t="shared" ca="1" si="578"/>
        <v>1</v>
      </c>
      <c r="C6668" s="33"/>
      <c r="D6668" s="34">
        <f t="shared" ca="1" si="579"/>
        <v>0.97546307316490177</v>
      </c>
      <c r="E6668" s="34">
        <f t="shared" ca="1" si="579"/>
        <v>0.70547296006980154</v>
      </c>
      <c r="F6668" s="33"/>
      <c r="G6668" s="33">
        <f t="shared" ca="1" si="575"/>
        <v>4</v>
      </c>
      <c r="H6668" s="33">
        <f t="shared" ca="1" si="576"/>
        <v>1</v>
      </c>
      <c r="I6668" s="33">
        <f t="shared" ca="1" si="577"/>
        <v>5</v>
      </c>
      <c r="K6668" s="33"/>
      <c r="L6668" s="33"/>
      <c r="M6668" s="33"/>
      <c r="N6668" s="33"/>
      <c r="O6668" s="33"/>
    </row>
    <row r="6669" spans="1:15" x14ac:dyDescent="0.25">
      <c r="A6669" s="33">
        <f t="shared" ca="1" si="578"/>
        <v>6</v>
      </c>
      <c r="B6669" s="33">
        <f t="shared" ca="1" si="578"/>
        <v>2</v>
      </c>
      <c r="C6669" s="33"/>
      <c r="D6669" s="34">
        <f t="shared" ca="1" si="579"/>
        <v>0.54380281060730185</v>
      </c>
      <c r="E6669" s="34">
        <f t="shared" ca="1" si="579"/>
        <v>0.32315369216099499</v>
      </c>
      <c r="F6669" s="33"/>
      <c r="G6669" s="33">
        <f t="shared" ca="1" si="575"/>
        <v>6</v>
      </c>
      <c r="H6669" s="33">
        <f t="shared" ca="1" si="576"/>
        <v>2</v>
      </c>
      <c r="I6669" s="33">
        <f t="shared" ca="1" si="577"/>
        <v>8</v>
      </c>
      <c r="K6669" s="33"/>
      <c r="L6669" s="33"/>
      <c r="M6669" s="33"/>
      <c r="N6669" s="33"/>
      <c r="O6669" s="33"/>
    </row>
    <row r="6670" spans="1:15" x14ac:dyDescent="0.25">
      <c r="A6670" s="33">
        <f t="shared" ca="1" si="578"/>
        <v>4</v>
      </c>
      <c r="B6670" s="33">
        <f t="shared" ca="1" si="578"/>
        <v>2</v>
      </c>
      <c r="C6670" s="33"/>
      <c r="D6670" s="34">
        <f t="shared" ca="1" si="579"/>
        <v>0.11958049557843131</v>
      </c>
      <c r="E6670" s="34">
        <f t="shared" ca="1" si="579"/>
        <v>0.77608090557147336</v>
      </c>
      <c r="F6670" s="33"/>
      <c r="G6670" s="33">
        <f t="shared" ca="1" si="575"/>
        <v>4</v>
      </c>
      <c r="H6670" s="33">
        <f t="shared" ca="1" si="576"/>
        <v>2</v>
      </c>
      <c r="I6670" s="33">
        <f t="shared" ca="1" si="577"/>
        <v>6</v>
      </c>
      <c r="K6670" s="33"/>
      <c r="L6670" s="33"/>
      <c r="M6670" s="33"/>
      <c r="N6670" s="33"/>
      <c r="O6670" s="33"/>
    </row>
    <row r="6671" spans="1:15" x14ac:dyDescent="0.25">
      <c r="A6671" s="33">
        <f t="shared" ca="1" si="578"/>
        <v>4</v>
      </c>
      <c r="B6671" s="33">
        <f t="shared" ca="1" si="578"/>
        <v>5</v>
      </c>
      <c r="C6671" s="33"/>
      <c r="D6671" s="34">
        <f t="shared" ca="1" si="579"/>
        <v>0.54537100856108167</v>
      </c>
      <c r="E6671" s="34">
        <f t="shared" ca="1" si="579"/>
        <v>3.1020959015757743E-2</v>
      </c>
      <c r="F6671" s="33"/>
      <c r="G6671" s="33">
        <f t="shared" ca="1" si="575"/>
        <v>4</v>
      </c>
      <c r="H6671" s="33">
        <f t="shared" ca="1" si="576"/>
        <v>5</v>
      </c>
      <c r="I6671" s="33">
        <f t="shared" ca="1" si="577"/>
        <v>9</v>
      </c>
      <c r="K6671" s="33"/>
      <c r="L6671" s="33"/>
      <c r="M6671" s="33"/>
      <c r="N6671" s="33"/>
      <c r="O6671" s="33"/>
    </row>
    <row r="6672" spans="1:15" x14ac:dyDescent="0.25">
      <c r="A6672" s="33">
        <f t="shared" ca="1" si="578"/>
        <v>2</v>
      </c>
      <c r="B6672" s="33">
        <f t="shared" ca="1" si="578"/>
        <v>4</v>
      </c>
      <c r="C6672" s="33"/>
      <c r="D6672" s="34">
        <f t="shared" ca="1" si="579"/>
        <v>5.667126158766389E-2</v>
      </c>
      <c r="E6672" s="34">
        <f t="shared" ca="1" si="579"/>
        <v>0.52364028517101047</v>
      </c>
      <c r="F6672" s="33"/>
      <c r="G6672" s="33">
        <f t="shared" ca="1" si="575"/>
        <v>2</v>
      </c>
      <c r="H6672" s="33">
        <f t="shared" ca="1" si="576"/>
        <v>4</v>
      </c>
      <c r="I6672" s="33">
        <f t="shared" ca="1" si="577"/>
        <v>6</v>
      </c>
      <c r="K6672" s="33"/>
      <c r="L6672" s="33"/>
      <c r="M6672" s="33"/>
      <c r="N6672" s="33"/>
      <c r="O6672" s="33"/>
    </row>
    <row r="6673" spans="1:15" x14ac:dyDescent="0.25">
      <c r="A6673" s="33">
        <f t="shared" ca="1" si="578"/>
        <v>6</v>
      </c>
      <c r="B6673" s="33">
        <f t="shared" ca="1" si="578"/>
        <v>6</v>
      </c>
      <c r="C6673" s="33"/>
      <c r="D6673" s="34">
        <f t="shared" ca="1" si="579"/>
        <v>0.27710196212610272</v>
      </c>
      <c r="E6673" s="34">
        <f t="shared" ca="1" si="579"/>
        <v>0.9213176189452309</v>
      </c>
      <c r="F6673" s="33"/>
      <c r="G6673" s="33">
        <f t="shared" ca="1" si="575"/>
        <v>6</v>
      </c>
      <c r="H6673" s="33">
        <f t="shared" ca="1" si="576"/>
        <v>6</v>
      </c>
      <c r="I6673" s="33">
        <f t="shared" ca="1" si="577"/>
        <v>12</v>
      </c>
      <c r="K6673" s="33"/>
      <c r="L6673" s="33"/>
      <c r="M6673" s="33"/>
      <c r="N6673" s="33"/>
      <c r="O6673" s="33"/>
    </row>
    <row r="6674" spans="1:15" x14ac:dyDescent="0.25">
      <c r="A6674" s="33">
        <f t="shared" ca="1" si="578"/>
        <v>2</v>
      </c>
      <c r="B6674" s="33">
        <f t="shared" ca="1" si="578"/>
        <v>3</v>
      </c>
      <c r="C6674" s="33"/>
      <c r="D6674" s="34">
        <f t="shared" ca="1" si="579"/>
        <v>0.55411154052214151</v>
      </c>
      <c r="E6674" s="34">
        <f t="shared" ca="1" si="579"/>
        <v>0.25779030902341205</v>
      </c>
      <c r="F6674" s="33"/>
      <c r="G6674" s="33">
        <f t="shared" ca="1" si="575"/>
        <v>2</v>
      </c>
      <c r="H6674" s="33">
        <f t="shared" ca="1" si="576"/>
        <v>3</v>
      </c>
      <c r="I6674" s="33">
        <f t="shared" ca="1" si="577"/>
        <v>5</v>
      </c>
      <c r="K6674" s="33"/>
      <c r="L6674" s="33"/>
      <c r="M6674" s="33"/>
      <c r="N6674" s="33"/>
      <c r="O6674" s="33"/>
    </row>
    <row r="6675" spans="1:15" x14ac:dyDescent="0.25">
      <c r="A6675" s="33">
        <f t="shared" ca="1" si="578"/>
        <v>5</v>
      </c>
      <c r="B6675" s="33">
        <f t="shared" ca="1" si="578"/>
        <v>5</v>
      </c>
      <c r="C6675" s="33"/>
      <c r="D6675" s="34">
        <f t="shared" ca="1" si="579"/>
        <v>0.90843786952473338</v>
      </c>
      <c r="E6675" s="34">
        <f t="shared" ca="1" si="579"/>
        <v>0.87210959444240299</v>
      </c>
      <c r="F6675" s="33"/>
      <c r="G6675" s="33">
        <f t="shared" ca="1" si="575"/>
        <v>5</v>
      </c>
      <c r="H6675" s="33">
        <f t="shared" ca="1" si="576"/>
        <v>5</v>
      </c>
      <c r="I6675" s="33">
        <f t="shared" ca="1" si="577"/>
        <v>10</v>
      </c>
      <c r="K6675" s="33"/>
      <c r="L6675" s="33"/>
      <c r="M6675" s="33"/>
      <c r="N6675" s="33"/>
      <c r="O6675" s="33"/>
    </row>
    <row r="6676" spans="1:15" x14ac:dyDescent="0.25">
      <c r="A6676" s="33">
        <f t="shared" ca="1" si="578"/>
        <v>2</v>
      </c>
      <c r="B6676" s="33">
        <f t="shared" ca="1" si="578"/>
        <v>2</v>
      </c>
      <c r="C6676" s="33"/>
      <c r="D6676" s="34">
        <f t="shared" ca="1" si="579"/>
        <v>0.77828844477437253</v>
      </c>
      <c r="E6676" s="34">
        <f t="shared" ca="1" si="579"/>
        <v>0.22299417047269254</v>
      </c>
      <c r="F6676" s="33"/>
      <c r="G6676" s="33">
        <f t="shared" ca="1" si="575"/>
        <v>2</v>
      </c>
      <c r="H6676" s="33">
        <f t="shared" ca="1" si="576"/>
        <v>2</v>
      </c>
      <c r="I6676" s="33">
        <f t="shared" ca="1" si="577"/>
        <v>4</v>
      </c>
      <c r="K6676" s="33"/>
      <c r="L6676" s="33"/>
      <c r="M6676" s="33"/>
      <c r="N6676" s="33"/>
      <c r="O6676" s="33"/>
    </row>
    <row r="6677" spans="1:15" x14ac:dyDescent="0.25">
      <c r="A6677" s="33">
        <f t="shared" ca="1" si="578"/>
        <v>5</v>
      </c>
      <c r="B6677" s="33">
        <f t="shared" ca="1" si="578"/>
        <v>6</v>
      </c>
      <c r="C6677" s="33"/>
      <c r="D6677" s="34">
        <f t="shared" ca="1" si="579"/>
        <v>0.17139196531492451</v>
      </c>
      <c r="E6677" s="34">
        <f t="shared" ca="1" si="579"/>
        <v>0.95075149626946254</v>
      </c>
      <c r="F6677" s="33"/>
      <c r="G6677" s="33">
        <f t="shared" ca="1" si="575"/>
        <v>5</v>
      </c>
      <c r="H6677" s="33">
        <f t="shared" ca="1" si="576"/>
        <v>6</v>
      </c>
      <c r="I6677" s="33">
        <f t="shared" ca="1" si="577"/>
        <v>11</v>
      </c>
      <c r="K6677" s="33"/>
      <c r="L6677" s="33"/>
      <c r="M6677" s="33"/>
      <c r="N6677" s="33"/>
      <c r="O6677" s="33"/>
    </row>
    <row r="6678" spans="1:15" x14ac:dyDescent="0.25">
      <c r="A6678" s="33">
        <f t="shared" ca="1" si="578"/>
        <v>2</v>
      </c>
      <c r="B6678" s="33">
        <f t="shared" ca="1" si="578"/>
        <v>1</v>
      </c>
      <c r="C6678" s="33"/>
      <c r="D6678" s="34">
        <f t="shared" ca="1" si="579"/>
        <v>0.93103379572642109</v>
      </c>
      <c r="E6678" s="34">
        <f t="shared" ca="1" si="579"/>
        <v>0.80833677794860059</v>
      </c>
      <c r="F6678" s="33"/>
      <c r="G6678" s="33">
        <f t="shared" ca="1" si="575"/>
        <v>2</v>
      </c>
      <c r="H6678" s="33">
        <f t="shared" ca="1" si="576"/>
        <v>1</v>
      </c>
      <c r="I6678" s="33">
        <f t="shared" ca="1" si="577"/>
        <v>3</v>
      </c>
      <c r="K6678" s="33"/>
      <c r="L6678" s="33"/>
      <c r="M6678" s="33"/>
      <c r="N6678" s="33"/>
      <c r="O6678" s="33"/>
    </row>
    <row r="6679" spans="1:15" x14ac:dyDescent="0.25">
      <c r="A6679" s="33">
        <f t="shared" ca="1" si="578"/>
        <v>5</v>
      </c>
      <c r="B6679" s="33">
        <f t="shared" ca="1" si="578"/>
        <v>4</v>
      </c>
      <c r="C6679" s="33"/>
      <c r="D6679" s="34">
        <f t="shared" ca="1" si="579"/>
        <v>0.40098073598139961</v>
      </c>
      <c r="E6679" s="34">
        <f t="shared" ca="1" si="579"/>
        <v>0.80123848643177231</v>
      </c>
      <c r="F6679" s="33"/>
      <c r="G6679" s="33">
        <f t="shared" ca="1" si="575"/>
        <v>5</v>
      </c>
      <c r="H6679" s="33">
        <f t="shared" ca="1" si="576"/>
        <v>4</v>
      </c>
      <c r="I6679" s="33">
        <f t="shared" ca="1" si="577"/>
        <v>9</v>
      </c>
      <c r="K6679" s="33"/>
      <c r="L6679" s="33"/>
      <c r="M6679" s="33"/>
      <c r="N6679" s="33"/>
      <c r="O6679" s="33"/>
    </row>
    <row r="6680" spans="1:15" x14ac:dyDescent="0.25">
      <c r="A6680" s="33">
        <f t="shared" ca="1" si="578"/>
        <v>5</v>
      </c>
      <c r="B6680" s="33">
        <f t="shared" ca="1" si="578"/>
        <v>2</v>
      </c>
      <c r="C6680" s="33"/>
      <c r="D6680" s="34">
        <f t="shared" ca="1" si="579"/>
        <v>0.10394118049708301</v>
      </c>
      <c r="E6680" s="34">
        <f t="shared" ca="1" si="579"/>
        <v>0.11514514629137795</v>
      </c>
      <c r="F6680" s="33"/>
      <c r="G6680" s="33">
        <f t="shared" ca="1" si="575"/>
        <v>5</v>
      </c>
      <c r="H6680" s="33">
        <f t="shared" ca="1" si="576"/>
        <v>2</v>
      </c>
      <c r="I6680" s="33">
        <f t="shared" ca="1" si="577"/>
        <v>7</v>
      </c>
      <c r="K6680" s="33"/>
      <c r="L6680" s="33"/>
      <c r="M6680" s="33"/>
      <c r="N6680" s="33"/>
      <c r="O6680" s="33"/>
    </row>
    <row r="6681" spans="1:15" x14ac:dyDescent="0.25">
      <c r="A6681" s="33">
        <f t="shared" ca="1" si="578"/>
        <v>4</v>
      </c>
      <c r="B6681" s="33">
        <f t="shared" ca="1" si="578"/>
        <v>4</v>
      </c>
      <c r="C6681" s="33"/>
      <c r="D6681" s="34">
        <f t="shared" ca="1" si="579"/>
        <v>0.84344385506281616</v>
      </c>
      <c r="E6681" s="34">
        <f t="shared" ca="1" si="579"/>
        <v>0.61179134929503021</v>
      </c>
      <c r="F6681" s="33"/>
      <c r="G6681" s="33">
        <f t="shared" ca="1" si="575"/>
        <v>4</v>
      </c>
      <c r="H6681" s="33">
        <f t="shared" ca="1" si="576"/>
        <v>4</v>
      </c>
      <c r="I6681" s="33">
        <f t="shared" ca="1" si="577"/>
        <v>8</v>
      </c>
      <c r="K6681" s="33"/>
      <c r="L6681" s="33"/>
      <c r="M6681" s="33"/>
      <c r="N6681" s="33"/>
      <c r="O6681" s="33"/>
    </row>
    <row r="6682" spans="1:15" x14ac:dyDescent="0.25">
      <c r="A6682" s="33">
        <f t="shared" ca="1" si="578"/>
        <v>4</v>
      </c>
      <c r="B6682" s="33">
        <f t="shared" ca="1" si="578"/>
        <v>2</v>
      </c>
      <c r="C6682" s="33"/>
      <c r="D6682" s="34">
        <f t="shared" ca="1" si="579"/>
        <v>0.98248666070347479</v>
      </c>
      <c r="E6682" s="34">
        <f t="shared" ca="1" si="579"/>
        <v>0.92127076301349453</v>
      </c>
      <c r="F6682" s="33"/>
      <c r="G6682" s="33">
        <f t="shared" ca="1" si="575"/>
        <v>4</v>
      </c>
      <c r="H6682" s="33">
        <f t="shared" ca="1" si="576"/>
        <v>2</v>
      </c>
      <c r="I6682" s="33">
        <f t="shared" ca="1" si="577"/>
        <v>6</v>
      </c>
      <c r="K6682" s="33"/>
      <c r="L6682" s="33"/>
      <c r="M6682" s="33"/>
      <c r="N6682" s="33"/>
      <c r="O6682" s="33"/>
    </row>
    <row r="6683" spans="1:15" x14ac:dyDescent="0.25">
      <c r="A6683" s="33">
        <f t="shared" ca="1" si="578"/>
        <v>6</v>
      </c>
      <c r="B6683" s="33">
        <f t="shared" ca="1" si="578"/>
        <v>6</v>
      </c>
      <c r="C6683" s="33"/>
      <c r="D6683" s="34">
        <f t="shared" ca="1" si="579"/>
        <v>0.20836353807460595</v>
      </c>
      <c r="E6683" s="34">
        <f t="shared" ca="1" si="579"/>
        <v>0.64042730459712893</v>
      </c>
      <c r="F6683" s="33"/>
      <c r="G6683" s="33">
        <f t="shared" ca="1" si="575"/>
        <v>6</v>
      </c>
      <c r="H6683" s="33">
        <f t="shared" ca="1" si="576"/>
        <v>6</v>
      </c>
      <c r="I6683" s="33">
        <f t="shared" ca="1" si="577"/>
        <v>12</v>
      </c>
      <c r="K6683" s="33"/>
      <c r="L6683" s="33"/>
      <c r="M6683" s="33"/>
      <c r="N6683" s="33"/>
      <c r="O6683" s="33"/>
    </row>
    <row r="6684" spans="1:15" x14ac:dyDescent="0.25">
      <c r="A6684" s="33">
        <f t="shared" ca="1" si="578"/>
        <v>5</v>
      </c>
      <c r="B6684" s="33">
        <f t="shared" ca="1" si="578"/>
        <v>1</v>
      </c>
      <c r="C6684" s="33"/>
      <c r="D6684" s="34">
        <f t="shared" ca="1" si="579"/>
        <v>0.4773522660232622</v>
      </c>
      <c r="E6684" s="34">
        <f t="shared" ca="1" si="579"/>
        <v>0.63477993894539642</v>
      </c>
      <c r="F6684" s="33"/>
      <c r="G6684" s="33">
        <f t="shared" ca="1" si="575"/>
        <v>5</v>
      </c>
      <c r="H6684" s="33">
        <f t="shared" ca="1" si="576"/>
        <v>1</v>
      </c>
      <c r="I6684" s="33">
        <f t="shared" ca="1" si="577"/>
        <v>6</v>
      </c>
      <c r="K6684" s="33"/>
      <c r="L6684" s="33"/>
      <c r="M6684" s="33"/>
      <c r="N6684" s="33"/>
      <c r="O6684" s="33"/>
    </row>
    <row r="6685" spans="1:15" x14ac:dyDescent="0.25">
      <c r="A6685" s="33">
        <f t="shared" ca="1" si="578"/>
        <v>5</v>
      </c>
      <c r="B6685" s="33">
        <f t="shared" ca="1" si="578"/>
        <v>3</v>
      </c>
      <c r="C6685" s="33"/>
      <c r="D6685" s="34">
        <f t="shared" ca="1" si="579"/>
        <v>0.60832418951965761</v>
      </c>
      <c r="E6685" s="34">
        <f t="shared" ca="1" si="579"/>
        <v>0.30785099066016441</v>
      </c>
      <c r="F6685" s="33"/>
      <c r="G6685" s="33">
        <f t="shared" ca="1" si="575"/>
        <v>5</v>
      </c>
      <c r="H6685" s="33">
        <f t="shared" ca="1" si="576"/>
        <v>3</v>
      </c>
      <c r="I6685" s="33">
        <f t="shared" ca="1" si="577"/>
        <v>8</v>
      </c>
      <c r="K6685" s="33"/>
      <c r="L6685" s="33"/>
      <c r="M6685" s="33"/>
      <c r="N6685" s="33"/>
      <c r="O6685" s="33"/>
    </row>
    <row r="6686" spans="1:15" x14ac:dyDescent="0.25">
      <c r="A6686" s="33">
        <f t="shared" ca="1" si="578"/>
        <v>2</v>
      </c>
      <c r="B6686" s="33">
        <f t="shared" ca="1" si="578"/>
        <v>1</v>
      </c>
      <c r="C6686" s="33"/>
      <c r="D6686" s="34">
        <f t="shared" ca="1" si="579"/>
        <v>0.29581600863507229</v>
      </c>
      <c r="E6686" s="34">
        <f t="shared" ca="1" si="579"/>
        <v>0.15094931007948242</v>
      </c>
      <c r="F6686" s="33"/>
      <c r="G6686" s="33">
        <f t="shared" ca="1" si="575"/>
        <v>2</v>
      </c>
      <c r="H6686" s="33">
        <f t="shared" ca="1" si="576"/>
        <v>1</v>
      </c>
      <c r="I6686" s="33">
        <f t="shared" ca="1" si="577"/>
        <v>3</v>
      </c>
      <c r="K6686" s="33"/>
      <c r="L6686" s="33"/>
      <c r="M6686" s="33"/>
      <c r="N6686" s="33"/>
      <c r="O6686" s="33"/>
    </row>
    <row r="6687" spans="1:15" x14ac:dyDescent="0.25">
      <c r="A6687" s="33">
        <f t="shared" ca="1" si="578"/>
        <v>2</v>
      </c>
      <c r="B6687" s="33">
        <f t="shared" ca="1" si="578"/>
        <v>3</v>
      </c>
      <c r="C6687" s="33"/>
      <c r="D6687" s="34">
        <f t="shared" ca="1" si="579"/>
        <v>0.63682050184431727</v>
      </c>
      <c r="E6687" s="34">
        <f t="shared" ca="1" si="579"/>
        <v>0.91278283464780163</v>
      </c>
      <c r="F6687" s="33"/>
      <c r="G6687" s="33">
        <f t="shared" ca="1" si="575"/>
        <v>2</v>
      </c>
      <c r="H6687" s="33">
        <f t="shared" ca="1" si="576"/>
        <v>3</v>
      </c>
      <c r="I6687" s="33">
        <f t="shared" ca="1" si="577"/>
        <v>5</v>
      </c>
      <c r="K6687" s="33"/>
      <c r="L6687" s="33"/>
      <c r="M6687" s="33"/>
      <c r="N6687" s="33"/>
      <c r="O6687" s="33"/>
    </row>
    <row r="6688" spans="1:15" x14ac:dyDescent="0.25">
      <c r="A6688" s="33">
        <f t="shared" ca="1" si="578"/>
        <v>3</v>
      </c>
      <c r="B6688" s="33">
        <f t="shared" ca="1" si="578"/>
        <v>4</v>
      </c>
      <c r="C6688" s="33"/>
      <c r="D6688" s="34">
        <f t="shared" ca="1" si="579"/>
        <v>0.74799488100959322</v>
      </c>
      <c r="E6688" s="34">
        <f t="shared" ca="1" si="579"/>
        <v>0.2875197625257857</v>
      </c>
      <c r="F6688" s="33"/>
      <c r="G6688" s="33">
        <f t="shared" ca="1" si="575"/>
        <v>3</v>
      </c>
      <c r="H6688" s="33">
        <f t="shared" ca="1" si="576"/>
        <v>4</v>
      </c>
      <c r="I6688" s="33">
        <f t="shared" ca="1" si="577"/>
        <v>7</v>
      </c>
      <c r="K6688" s="33"/>
      <c r="L6688" s="33"/>
      <c r="M6688" s="33"/>
      <c r="N6688" s="33"/>
      <c r="O6688" s="33"/>
    </row>
    <row r="6689" spans="1:15" x14ac:dyDescent="0.25">
      <c r="A6689" s="33">
        <f t="shared" ca="1" si="578"/>
        <v>1</v>
      </c>
      <c r="B6689" s="33">
        <f t="shared" ca="1" si="578"/>
        <v>4</v>
      </c>
      <c r="C6689" s="33"/>
      <c r="D6689" s="34">
        <f t="shared" ca="1" si="579"/>
        <v>5.8336849376871225E-2</v>
      </c>
      <c r="E6689" s="34">
        <f t="shared" ca="1" si="579"/>
        <v>0.15144063822001019</v>
      </c>
      <c r="F6689" s="33"/>
      <c r="G6689" s="33">
        <f t="shared" ca="1" si="575"/>
        <v>1</v>
      </c>
      <c r="H6689" s="33">
        <f t="shared" ca="1" si="576"/>
        <v>4</v>
      </c>
      <c r="I6689" s="33">
        <f t="shared" ca="1" si="577"/>
        <v>5</v>
      </c>
      <c r="K6689" s="33"/>
      <c r="L6689" s="33"/>
      <c r="M6689" s="33"/>
      <c r="N6689" s="33"/>
      <c r="O6689" s="33"/>
    </row>
    <row r="6690" spans="1:15" x14ac:dyDescent="0.25">
      <c r="A6690" s="33">
        <f t="shared" ca="1" si="578"/>
        <v>6</v>
      </c>
      <c r="B6690" s="33">
        <f t="shared" ca="1" si="578"/>
        <v>4</v>
      </c>
      <c r="C6690" s="33"/>
      <c r="D6690" s="34">
        <f t="shared" ca="1" si="579"/>
        <v>0.77604907707169457</v>
      </c>
      <c r="E6690" s="34">
        <f t="shared" ca="1" si="579"/>
        <v>0.25709502666299155</v>
      </c>
      <c r="F6690" s="33"/>
      <c r="G6690" s="33">
        <f t="shared" ca="1" si="575"/>
        <v>6</v>
      </c>
      <c r="H6690" s="33">
        <f t="shared" ca="1" si="576"/>
        <v>4</v>
      </c>
      <c r="I6690" s="33">
        <f t="shared" ca="1" si="577"/>
        <v>10</v>
      </c>
      <c r="K6690" s="33"/>
      <c r="L6690" s="33"/>
      <c r="M6690" s="33"/>
      <c r="N6690" s="33"/>
      <c r="O6690" s="33"/>
    </row>
    <row r="6691" spans="1:15" x14ac:dyDescent="0.25">
      <c r="A6691" s="33">
        <f t="shared" ca="1" si="578"/>
        <v>5</v>
      </c>
      <c r="B6691" s="33">
        <f t="shared" ca="1" si="578"/>
        <v>1</v>
      </c>
      <c r="C6691" s="33"/>
      <c r="D6691" s="34">
        <f t="shared" ca="1" si="579"/>
        <v>0.9632251914886909</v>
      </c>
      <c r="E6691" s="34">
        <f t="shared" ca="1" si="579"/>
        <v>0.46956608961910773</v>
      </c>
      <c r="F6691" s="33"/>
      <c r="G6691" s="33">
        <f t="shared" ca="1" si="575"/>
        <v>5</v>
      </c>
      <c r="H6691" s="33">
        <f t="shared" ca="1" si="576"/>
        <v>1</v>
      </c>
      <c r="I6691" s="33">
        <f t="shared" ca="1" si="577"/>
        <v>6</v>
      </c>
      <c r="K6691" s="33"/>
      <c r="L6691" s="33"/>
      <c r="M6691" s="33"/>
      <c r="N6691" s="33"/>
      <c r="O6691" s="33"/>
    </row>
    <row r="6692" spans="1:15" x14ac:dyDescent="0.25">
      <c r="A6692" s="33">
        <f t="shared" ca="1" si="578"/>
        <v>6</v>
      </c>
      <c r="B6692" s="33">
        <f t="shared" ca="1" si="578"/>
        <v>1</v>
      </c>
      <c r="C6692" s="33"/>
      <c r="D6692" s="34">
        <f t="shared" ca="1" si="579"/>
        <v>0.33591450265578304</v>
      </c>
      <c r="E6692" s="34">
        <f t="shared" ca="1" si="579"/>
        <v>0.99049473098231022</v>
      </c>
      <c r="F6692" s="33"/>
      <c r="G6692" s="33">
        <f t="shared" ca="1" si="575"/>
        <v>6</v>
      </c>
      <c r="H6692" s="33">
        <f t="shared" ca="1" si="576"/>
        <v>1</v>
      </c>
      <c r="I6692" s="33">
        <f t="shared" ca="1" si="577"/>
        <v>7</v>
      </c>
      <c r="K6692" s="33"/>
      <c r="L6692" s="33"/>
      <c r="M6692" s="33"/>
      <c r="N6692" s="33"/>
      <c r="O6692" s="33"/>
    </row>
    <row r="6693" spans="1:15" x14ac:dyDescent="0.25">
      <c r="A6693" s="33">
        <f t="shared" ca="1" si="578"/>
        <v>1</v>
      </c>
      <c r="B6693" s="33">
        <f t="shared" ca="1" si="578"/>
        <v>5</v>
      </c>
      <c r="C6693" s="33"/>
      <c r="D6693" s="34">
        <f t="shared" ca="1" si="579"/>
        <v>0.13280857111524502</v>
      </c>
      <c r="E6693" s="34">
        <f t="shared" ca="1" si="579"/>
        <v>0.52158377606841266</v>
      </c>
      <c r="F6693" s="33"/>
      <c r="G6693" s="33">
        <f t="shared" ca="1" si="575"/>
        <v>1</v>
      </c>
      <c r="H6693" s="33">
        <f t="shared" ca="1" si="576"/>
        <v>5</v>
      </c>
      <c r="I6693" s="33">
        <f t="shared" ca="1" si="577"/>
        <v>6</v>
      </c>
      <c r="K6693" s="33"/>
      <c r="L6693" s="33"/>
      <c r="M6693" s="33"/>
      <c r="N6693" s="33"/>
      <c r="O6693" s="33"/>
    </row>
    <row r="6694" spans="1:15" x14ac:dyDescent="0.25">
      <c r="A6694" s="33">
        <f t="shared" ca="1" si="578"/>
        <v>1</v>
      </c>
      <c r="B6694" s="33">
        <f t="shared" ca="1" si="578"/>
        <v>2</v>
      </c>
      <c r="C6694" s="33"/>
      <c r="D6694" s="34">
        <f t="shared" ca="1" si="579"/>
        <v>3.4834494487342105E-2</v>
      </c>
      <c r="E6694" s="34">
        <f t="shared" ca="1" si="579"/>
        <v>0.26723196023183737</v>
      </c>
      <c r="F6694" s="33"/>
      <c r="G6694" s="33">
        <f t="shared" ca="1" si="575"/>
        <v>1</v>
      </c>
      <c r="H6694" s="33">
        <f t="shared" ca="1" si="576"/>
        <v>2</v>
      </c>
      <c r="I6694" s="33">
        <f t="shared" ca="1" si="577"/>
        <v>3</v>
      </c>
      <c r="K6694" s="33"/>
      <c r="L6694" s="33"/>
      <c r="M6694" s="33"/>
      <c r="N6694" s="33"/>
      <c r="O6694" s="33"/>
    </row>
    <row r="6695" spans="1:15" x14ac:dyDescent="0.25">
      <c r="A6695" s="33">
        <f t="shared" ca="1" si="578"/>
        <v>5</v>
      </c>
      <c r="B6695" s="33">
        <f t="shared" ca="1" si="578"/>
        <v>1</v>
      </c>
      <c r="C6695" s="33"/>
      <c r="D6695" s="34">
        <f t="shared" ca="1" si="579"/>
        <v>0.59484888858546536</v>
      </c>
      <c r="E6695" s="34">
        <f t="shared" ca="1" si="579"/>
        <v>0.92212908356440004</v>
      </c>
      <c r="F6695" s="33"/>
      <c r="G6695" s="33">
        <f t="shared" ca="1" si="575"/>
        <v>5</v>
      </c>
      <c r="H6695" s="33">
        <f t="shared" ca="1" si="576"/>
        <v>1</v>
      </c>
      <c r="I6695" s="33">
        <f t="shared" ca="1" si="577"/>
        <v>6</v>
      </c>
      <c r="K6695" s="33"/>
      <c r="L6695" s="33"/>
      <c r="M6695" s="33"/>
      <c r="N6695" s="33"/>
      <c r="O6695" s="33"/>
    </row>
    <row r="6696" spans="1:15" x14ac:dyDescent="0.25">
      <c r="A6696" s="33">
        <f t="shared" ca="1" si="578"/>
        <v>1</v>
      </c>
      <c r="B6696" s="33">
        <f t="shared" ca="1" si="578"/>
        <v>3</v>
      </c>
      <c r="C6696" s="33"/>
      <c r="D6696" s="34">
        <f t="shared" ca="1" si="579"/>
        <v>0.72634544165961812</v>
      </c>
      <c r="E6696" s="34">
        <f t="shared" ca="1" si="579"/>
        <v>0.95910638591755226</v>
      </c>
      <c r="F6696" s="33"/>
      <c r="G6696" s="33">
        <f t="shared" ca="1" si="575"/>
        <v>1</v>
      </c>
      <c r="H6696" s="33">
        <f t="shared" ca="1" si="576"/>
        <v>3</v>
      </c>
      <c r="I6696" s="33">
        <f t="shared" ca="1" si="577"/>
        <v>4</v>
      </c>
      <c r="K6696" s="33"/>
      <c r="L6696" s="33"/>
      <c r="M6696" s="33"/>
      <c r="N6696" s="33"/>
      <c r="O6696" s="33"/>
    </row>
    <row r="6697" spans="1:15" x14ac:dyDescent="0.25">
      <c r="A6697" s="33">
        <f t="shared" ca="1" si="578"/>
        <v>1</v>
      </c>
      <c r="B6697" s="33">
        <f t="shared" ca="1" si="578"/>
        <v>4</v>
      </c>
      <c r="C6697" s="33"/>
      <c r="D6697" s="34">
        <f t="shared" ca="1" si="579"/>
        <v>0.98697774392825233</v>
      </c>
      <c r="E6697" s="34">
        <f t="shared" ca="1" si="579"/>
        <v>0.6779811923824427</v>
      </c>
      <c r="F6697" s="33"/>
      <c r="G6697" s="33">
        <f t="shared" ca="1" si="575"/>
        <v>1</v>
      </c>
      <c r="H6697" s="33">
        <f t="shared" ca="1" si="576"/>
        <v>4</v>
      </c>
      <c r="I6697" s="33">
        <f t="shared" ca="1" si="577"/>
        <v>5</v>
      </c>
      <c r="K6697" s="33"/>
      <c r="L6697" s="33"/>
      <c r="M6697" s="33"/>
      <c r="N6697" s="33"/>
      <c r="O6697" s="33"/>
    </row>
    <row r="6698" spans="1:15" x14ac:dyDescent="0.25">
      <c r="A6698" s="33">
        <f t="shared" ca="1" si="578"/>
        <v>2</v>
      </c>
      <c r="B6698" s="33">
        <f t="shared" ca="1" si="578"/>
        <v>6</v>
      </c>
      <c r="C6698" s="33"/>
      <c r="D6698" s="34">
        <f t="shared" ca="1" si="579"/>
        <v>0.58072270813351856</v>
      </c>
      <c r="E6698" s="34">
        <f t="shared" ca="1" si="579"/>
        <v>0.24291546110480922</v>
      </c>
      <c r="F6698" s="33"/>
      <c r="G6698" s="33">
        <f t="shared" ca="1" si="575"/>
        <v>2</v>
      </c>
      <c r="H6698" s="33">
        <f t="shared" ca="1" si="576"/>
        <v>6</v>
      </c>
      <c r="I6698" s="33">
        <f t="shared" ca="1" si="577"/>
        <v>8</v>
      </c>
      <c r="K6698" s="33"/>
      <c r="L6698" s="33"/>
      <c r="M6698" s="33"/>
      <c r="N6698" s="33"/>
      <c r="O6698" s="33"/>
    </row>
    <row r="6699" spans="1:15" x14ac:dyDescent="0.25">
      <c r="A6699" s="33">
        <f t="shared" ca="1" si="578"/>
        <v>4</v>
      </c>
      <c r="B6699" s="33">
        <f t="shared" ca="1" si="578"/>
        <v>2</v>
      </c>
      <c r="C6699" s="33"/>
      <c r="D6699" s="34">
        <f t="shared" ca="1" si="579"/>
        <v>0.72604367339477482</v>
      </c>
      <c r="E6699" s="34">
        <f t="shared" ca="1" si="579"/>
        <v>0.53190279088144587</v>
      </c>
      <c r="F6699" s="33"/>
      <c r="G6699" s="33">
        <f t="shared" ca="1" si="575"/>
        <v>4</v>
      </c>
      <c r="H6699" s="33">
        <f t="shared" ca="1" si="576"/>
        <v>2</v>
      </c>
      <c r="I6699" s="33">
        <f t="shared" ca="1" si="577"/>
        <v>6</v>
      </c>
      <c r="K6699" s="33"/>
      <c r="L6699" s="33"/>
      <c r="M6699" s="33"/>
      <c r="N6699" s="33"/>
      <c r="O6699" s="33"/>
    </row>
    <row r="6700" spans="1:15" x14ac:dyDescent="0.25">
      <c r="A6700" s="33">
        <f t="shared" ca="1" si="578"/>
        <v>2</v>
      </c>
      <c r="B6700" s="33">
        <f t="shared" ca="1" si="578"/>
        <v>5</v>
      </c>
      <c r="C6700" s="33"/>
      <c r="D6700" s="34">
        <f t="shared" ca="1" si="579"/>
        <v>0.87275004178114146</v>
      </c>
      <c r="E6700" s="34">
        <f t="shared" ca="1" si="579"/>
        <v>0.81228805686584626</v>
      </c>
      <c r="F6700" s="33"/>
      <c r="G6700" s="33">
        <f t="shared" ca="1" si="575"/>
        <v>2</v>
      </c>
      <c r="H6700" s="33">
        <f t="shared" ca="1" si="576"/>
        <v>5</v>
      </c>
      <c r="I6700" s="33">
        <f t="shared" ca="1" si="577"/>
        <v>7</v>
      </c>
      <c r="K6700" s="33"/>
      <c r="L6700" s="33"/>
      <c r="M6700" s="33"/>
      <c r="N6700" s="33"/>
      <c r="O6700" s="33"/>
    </row>
    <row r="6701" spans="1:15" x14ac:dyDescent="0.25">
      <c r="A6701" s="33">
        <f t="shared" ca="1" si="578"/>
        <v>2</v>
      </c>
      <c r="B6701" s="33">
        <f t="shared" ca="1" si="578"/>
        <v>4</v>
      </c>
      <c r="C6701" s="33"/>
      <c r="D6701" s="34">
        <f t="shared" ca="1" si="579"/>
        <v>0.24081981032353583</v>
      </c>
      <c r="E6701" s="34">
        <f t="shared" ca="1" si="579"/>
        <v>0.90922899580789729</v>
      </c>
      <c r="F6701" s="33"/>
      <c r="G6701" s="33">
        <f t="shared" ca="1" si="575"/>
        <v>2</v>
      </c>
      <c r="H6701" s="33">
        <f t="shared" ca="1" si="576"/>
        <v>4</v>
      </c>
      <c r="I6701" s="33">
        <f t="shared" ca="1" si="577"/>
        <v>6</v>
      </c>
      <c r="K6701" s="33"/>
      <c r="L6701" s="33"/>
      <c r="M6701" s="33"/>
      <c r="N6701" s="33"/>
      <c r="O6701" s="33"/>
    </row>
    <row r="6702" spans="1:15" x14ac:dyDescent="0.25">
      <c r="A6702" s="33">
        <f t="shared" ca="1" si="578"/>
        <v>3</v>
      </c>
      <c r="B6702" s="33">
        <f t="shared" ca="1" si="578"/>
        <v>5</v>
      </c>
      <c r="C6702" s="33"/>
      <c r="D6702" s="34">
        <f t="shared" ca="1" si="579"/>
        <v>0.92132809443049535</v>
      </c>
      <c r="E6702" s="34">
        <f t="shared" ca="1" si="579"/>
        <v>0.1244395195613659</v>
      </c>
      <c r="F6702" s="33"/>
      <c r="G6702" s="33">
        <f t="shared" ca="1" si="575"/>
        <v>3</v>
      </c>
      <c r="H6702" s="33">
        <f t="shared" ca="1" si="576"/>
        <v>5</v>
      </c>
      <c r="I6702" s="33">
        <f t="shared" ca="1" si="577"/>
        <v>8</v>
      </c>
      <c r="K6702" s="33"/>
      <c r="L6702" s="33"/>
      <c r="M6702" s="33"/>
      <c r="N6702" s="33"/>
      <c r="O6702" s="33"/>
    </row>
    <row r="6703" spans="1:15" x14ac:dyDescent="0.25">
      <c r="A6703" s="33">
        <f t="shared" ca="1" si="578"/>
        <v>1</v>
      </c>
      <c r="B6703" s="33">
        <f t="shared" ca="1" si="578"/>
        <v>6</v>
      </c>
      <c r="C6703" s="33"/>
      <c r="D6703" s="34">
        <f t="shared" ca="1" si="579"/>
        <v>0.28356803540881359</v>
      </c>
      <c r="E6703" s="34">
        <f t="shared" ca="1" si="579"/>
        <v>0.15788536912306073</v>
      </c>
      <c r="F6703" s="33"/>
      <c r="G6703" s="33">
        <f t="shared" ca="1" si="575"/>
        <v>1</v>
      </c>
      <c r="H6703" s="33">
        <f t="shared" ca="1" si="576"/>
        <v>6</v>
      </c>
      <c r="I6703" s="33">
        <f t="shared" ca="1" si="577"/>
        <v>7</v>
      </c>
      <c r="K6703" s="33"/>
      <c r="L6703" s="33"/>
      <c r="M6703" s="33"/>
      <c r="N6703" s="33"/>
      <c r="O6703" s="33"/>
    </row>
    <row r="6704" spans="1:15" x14ac:dyDescent="0.25">
      <c r="A6704" s="33">
        <f t="shared" ca="1" si="578"/>
        <v>6</v>
      </c>
      <c r="B6704" s="33">
        <f t="shared" ca="1" si="578"/>
        <v>1</v>
      </c>
      <c r="C6704" s="33"/>
      <c r="D6704" s="34">
        <f t="shared" ca="1" si="579"/>
        <v>1.7161309385996137E-2</v>
      </c>
      <c r="E6704" s="34">
        <f t="shared" ca="1" si="579"/>
        <v>0.57373258265096605</v>
      </c>
      <c r="F6704" s="33"/>
      <c r="G6704" s="33">
        <f t="shared" ca="1" si="575"/>
        <v>6</v>
      </c>
      <c r="H6704" s="33">
        <f t="shared" ca="1" si="576"/>
        <v>1</v>
      </c>
      <c r="I6704" s="33">
        <f t="shared" ca="1" si="577"/>
        <v>7</v>
      </c>
      <c r="K6704" s="33"/>
      <c r="L6704" s="33"/>
      <c r="M6704" s="33"/>
      <c r="N6704" s="33"/>
      <c r="O6704" s="33"/>
    </row>
    <row r="6705" spans="1:15" x14ac:dyDescent="0.25">
      <c r="A6705" s="33">
        <f t="shared" ca="1" si="578"/>
        <v>2</v>
      </c>
      <c r="B6705" s="33">
        <f t="shared" ca="1" si="578"/>
        <v>5</v>
      </c>
      <c r="C6705" s="33"/>
      <c r="D6705" s="34">
        <f t="shared" ca="1" si="579"/>
        <v>0.56544630730611201</v>
      </c>
      <c r="E6705" s="34">
        <f t="shared" ca="1" si="579"/>
        <v>0.77874917261960819</v>
      </c>
      <c r="F6705" s="33"/>
      <c r="G6705" s="33">
        <f t="shared" ca="1" si="575"/>
        <v>2</v>
      </c>
      <c r="H6705" s="33">
        <f t="shared" ca="1" si="576"/>
        <v>5</v>
      </c>
      <c r="I6705" s="33">
        <f t="shared" ca="1" si="577"/>
        <v>7</v>
      </c>
      <c r="K6705" s="33"/>
      <c r="L6705" s="33"/>
      <c r="M6705" s="33"/>
      <c r="N6705" s="33"/>
      <c r="O6705" s="33"/>
    </row>
    <row r="6706" spans="1:15" x14ac:dyDescent="0.25">
      <c r="A6706" s="33">
        <f t="shared" ca="1" si="578"/>
        <v>1</v>
      </c>
      <c r="B6706" s="33">
        <f t="shared" ca="1" si="578"/>
        <v>6</v>
      </c>
      <c r="C6706" s="33"/>
      <c r="D6706" s="34">
        <f t="shared" ca="1" si="579"/>
        <v>0.58736480451332762</v>
      </c>
      <c r="E6706" s="34">
        <f t="shared" ca="1" si="579"/>
        <v>0.49527742469957614</v>
      </c>
      <c r="F6706" s="33"/>
      <c r="G6706" s="33">
        <f t="shared" ca="1" si="575"/>
        <v>1</v>
      </c>
      <c r="H6706" s="33">
        <f t="shared" ca="1" si="576"/>
        <v>6</v>
      </c>
      <c r="I6706" s="33">
        <f t="shared" ca="1" si="577"/>
        <v>7</v>
      </c>
      <c r="K6706" s="33"/>
      <c r="L6706" s="33"/>
      <c r="M6706" s="33"/>
      <c r="N6706" s="33"/>
      <c r="O6706" s="33"/>
    </row>
    <row r="6707" spans="1:15" x14ac:dyDescent="0.25">
      <c r="A6707" s="33">
        <f t="shared" ca="1" si="578"/>
        <v>3</v>
      </c>
      <c r="B6707" s="33">
        <f t="shared" ca="1" si="578"/>
        <v>4</v>
      </c>
      <c r="C6707" s="33"/>
      <c r="D6707" s="34">
        <f t="shared" ca="1" si="579"/>
        <v>0.69510592274852145</v>
      </c>
      <c r="E6707" s="34">
        <f t="shared" ca="1" si="579"/>
        <v>0.55036127034333826</v>
      </c>
      <c r="F6707" s="33"/>
      <c r="G6707" s="33">
        <f t="shared" ca="1" si="575"/>
        <v>3</v>
      </c>
      <c r="H6707" s="33">
        <f t="shared" ca="1" si="576"/>
        <v>4</v>
      </c>
      <c r="I6707" s="33">
        <f t="shared" ca="1" si="577"/>
        <v>7</v>
      </c>
      <c r="K6707" s="33"/>
      <c r="L6707" s="33"/>
      <c r="M6707" s="33"/>
      <c r="N6707" s="33"/>
      <c r="O6707" s="33"/>
    </row>
    <row r="6708" spans="1:15" x14ac:dyDescent="0.25">
      <c r="A6708" s="33">
        <f t="shared" ca="1" si="578"/>
        <v>2</v>
      </c>
      <c r="B6708" s="33">
        <f t="shared" ca="1" si="578"/>
        <v>1</v>
      </c>
      <c r="C6708" s="33"/>
      <c r="D6708" s="34">
        <f t="shared" ca="1" si="579"/>
        <v>0.82527338860389954</v>
      </c>
      <c r="E6708" s="34">
        <f t="shared" ca="1" si="579"/>
        <v>1.0833498428826083E-2</v>
      </c>
      <c r="F6708" s="33"/>
      <c r="G6708" s="33">
        <f t="shared" ca="1" si="575"/>
        <v>2</v>
      </c>
      <c r="H6708" s="33">
        <f t="shared" ca="1" si="576"/>
        <v>1</v>
      </c>
      <c r="I6708" s="33">
        <f t="shared" ca="1" si="577"/>
        <v>3</v>
      </c>
      <c r="K6708" s="33"/>
      <c r="L6708" s="33"/>
      <c r="M6708" s="33"/>
      <c r="N6708" s="33"/>
      <c r="O6708" s="33"/>
    </row>
    <row r="6709" spans="1:15" x14ac:dyDescent="0.25">
      <c r="A6709" s="33">
        <f t="shared" ca="1" si="578"/>
        <v>6</v>
      </c>
      <c r="B6709" s="33">
        <f t="shared" ca="1" si="578"/>
        <v>5</v>
      </c>
      <c r="C6709" s="33"/>
      <c r="D6709" s="34">
        <f t="shared" ca="1" si="579"/>
        <v>0.31115979533665905</v>
      </c>
      <c r="E6709" s="34">
        <f t="shared" ca="1" si="579"/>
        <v>0.95925767121341921</v>
      </c>
      <c r="F6709" s="33"/>
      <c r="G6709" s="33">
        <f t="shared" ca="1" si="575"/>
        <v>6</v>
      </c>
      <c r="H6709" s="33">
        <f t="shared" ca="1" si="576"/>
        <v>5</v>
      </c>
      <c r="I6709" s="33">
        <f t="shared" ca="1" si="577"/>
        <v>11</v>
      </c>
      <c r="K6709" s="33"/>
      <c r="L6709" s="33"/>
      <c r="M6709" s="33"/>
      <c r="N6709" s="33"/>
      <c r="O6709" s="33"/>
    </row>
    <row r="6710" spans="1:15" x14ac:dyDescent="0.25">
      <c r="A6710" s="33">
        <f t="shared" ca="1" si="578"/>
        <v>3</v>
      </c>
      <c r="B6710" s="33">
        <f t="shared" ca="1" si="578"/>
        <v>5</v>
      </c>
      <c r="C6710" s="33"/>
      <c r="D6710" s="34">
        <f t="shared" ca="1" si="579"/>
        <v>1.9984956338177429E-2</v>
      </c>
      <c r="E6710" s="34">
        <f t="shared" ca="1" si="579"/>
        <v>0.53798028445729873</v>
      </c>
      <c r="F6710" s="33"/>
      <c r="G6710" s="33">
        <f t="shared" ca="1" si="575"/>
        <v>3</v>
      </c>
      <c r="H6710" s="33">
        <f t="shared" ca="1" si="576"/>
        <v>5</v>
      </c>
      <c r="I6710" s="33">
        <f t="shared" ca="1" si="577"/>
        <v>8</v>
      </c>
      <c r="K6710" s="33"/>
      <c r="L6710" s="33"/>
      <c r="M6710" s="33"/>
      <c r="N6710" s="33"/>
      <c r="O6710" s="33"/>
    </row>
    <row r="6711" spans="1:15" x14ac:dyDescent="0.25">
      <c r="A6711" s="33">
        <f t="shared" ca="1" si="578"/>
        <v>4</v>
      </c>
      <c r="B6711" s="33">
        <f t="shared" ca="1" si="578"/>
        <v>4</v>
      </c>
      <c r="C6711" s="33"/>
      <c r="D6711" s="34">
        <f t="shared" ca="1" si="579"/>
        <v>0.3420688262269902</v>
      </c>
      <c r="E6711" s="34">
        <f t="shared" ca="1" si="579"/>
        <v>0.23005547225937228</v>
      </c>
      <c r="F6711" s="33"/>
      <c r="G6711" s="33">
        <f t="shared" ca="1" si="575"/>
        <v>4</v>
      </c>
      <c r="H6711" s="33">
        <f t="shared" ca="1" si="576"/>
        <v>4</v>
      </c>
      <c r="I6711" s="33">
        <f t="shared" ca="1" si="577"/>
        <v>8</v>
      </c>
      <c r="K6711" s="33"/>
      <c r="L6711" s="33"/>
      <c r="M6711" s="33"/>
      <c r="N6711" s="33"/>
      <c r="O6711" s="33"/>
    </row>
    <row r="6712" spans="1:15" x14ac:dyDescent="0.25">
      <c r="A6712" s="33">
        <f t="shared" ca="1" si="578"/>
        <v>1</v>
      </c>
      <c r="B6712" s="33">
        <f t="shared" ca="1" si="578"/>
        <v>6</v>
      </c>
      <c r="C6712" s="33"/>
      <c r="D6712" s="34">
        <f t="shared" ca="1" si="579"/>
        <v>0.77533619935739007</v>
      </c>
      <c r="E6712" s="34">
        <f t="shared" ca="1" si="579"/>
        <v>3.5319782380613507E-2</v>
      </c>
      <c r="F6712" s="33"/>
      <c r="G6712" s="33">
        <f t="shared" ca="1" si="575"/>
        <v>1</v>
      </c>
      <c r="H6712" s="33">
        <f t="shared" ca="1" si="576"/>
        <v>6</v>
      </c>
      <c r="I6712" s="33">
        <f t="shared" ca="1" si="577"/>
        <v>7</v>
      </c>
      <c r="K6712" s="33"/>
      <c r="L6712" s="33"/>
      <c r="M6712" s="33"/>
      <c r="N6712" s="33"/>
      <c r="O6712" s="33"/>
    </row>
    <row r="6713" spans="1:15" x14ac:dyDescent="0.25">
      <c r="A6713" s="33">
        <f t="shared" ca="1" si="578"/>
        <v>5</v>
      </c>
      <c r="B6713" s="33">
        <f t="shared" ca="1" si="578"/>
        <v>1</v>
      </c>
      <c r="C6713" s="33"/>
      <c r="D6713" s="34">
        <f t="shared" ca="1" si="579"/>
        <v>0.81161048060793728</v>
      </c>
      <c r="E6713" s="34">
        <f t="shared" ca="1" si="579"/>
        <v>0.86178274561862456</v>
      </c>
      <c r="F6713" s="33"/>
      <c r="G6713" s="33">
        <f t="shared" ca="1" si="575"/>
        <v>5</v>
      </c>
      <c r="H6713" s="33">
        <f t="shared" ca="1" si="576"/>
        <v>1</v>
      </c>
      <c r="I6713" s="33">
        <f t="shared" ca="1" si="577"/>
        <v>6</v>
      </c>
      <c r="K6713" s="33"/>
      <c r="L6713" s="33"/>
      <c r="M6713" s="33"/>
      <c r="N6713" s="33"/>
      <c r="O6713" s="33"/>
    </row>
    <row r="6714" spans="1:15" x14ac:dyDescent="0.25">
      <c r="A6714" s="33">
        <f t="shared" ca="1" si="578"/>
        <v>1</v>
      </c>
      <c r="B6714" s="33">
        <f t="shared" ca="1" si="578"/>
        <v>4</v>
      </c>
      <c r="C6714" s="33"/>
      <c r="D6714" s="34">
        <f t="shared" ca="1" si="579"/>
        <v>0.86459350886657571</v>
      </c>
      <c r="E6714" s="34">
        <f t="shared" ca="1" si="579"/>
        <v>0.64612579941393955</v>
      </c>
      <c r="F6714" s="33"/>
      <c r="G6714" s="33">
        <f t="shared" ca="1" si="575"/>
        <v>1</v>
      </c>
      <c r="H6714" s="33">
        <f t="shared" ca="1" si="576"/>
        <v>4</v>
      </c>
      <c r="I6714" s="33">
        <f t="shared" ca="1" si="577"/>
        <v>5</v>
      </c>
      <c r="K6714" s="33"/>
      <c r="L6714" s="33"/>
      <c r="M6714" s="33"/>
      <c r="N6714" s="33"/>
      <c r="O6714" s="33"/>
    </row>
    <row r="6715" spans="1:15" x14ac:dyDescent="0.25">
      <c r="A6715" s="33">
        <f t="shared" ca="1" si="578"/>
        <v>2</v>
      </c>
      <c r="B6715" s="33">
        <f t="shared" ca="1" si="578"/>
        <v>2</v>
      </c>
      <c r="C6715" s="33"/>
      <c r="D6715" s="34">
        <f t="shared" ca="1" si="579"/>
        <v>0.93635585997635973</v>
      </c>
      <c r="E6715" s="34">
        <f t="shared" ca="1" si="579"/>
        <v>0.40059928809144085</v>
      </c>
      <c r="F6715" s="33"/>
      <c r="G6715" s="33">
        <f t="shared" ca="1" si="575"/>
        <v>2</v>
      </c>
      <c r="H6715" s="33">
        <f t="shared" ca="1" si="576"/>
        <v>2</v>
      </c>
      <c r="I6715" s="33">
        <f t="shared" ca="1" si="577"/>
        <v>4</v>
      </c>
      <c r="K6715" s="33"/>
      <c r="L6715" s="33"/>
      <c r="M6715" s="33"/>
      <c r="N6715" s="33"/>
      <c r="O6715" s="33"/>
    </row>
    <row r="6716" spans="1:15" x14ac:dyDescent="0.25">
      <c r="A6716" s="33">
        <f t="shared" ca="1" si="578"/>
        <v>1</v>
      </c>
      <c r="B6716" s="33">
        <f t="shared" ca="1" si="578"/>
        <v>6</v>
      </c>
      <c r="C6716" s="33"/>
      <c r="D6716" s="34">
        <f t="shared" ca="1" si="579"/>
        <v>0.66674992597751914</v>
      </c>
      <c r="E6716" s="34">
        <f t="shared" ca="1" si="579"/>
        <v>0.12079899141576367</v>
      </c>
      <c r="F6716" s="33"/>
      <c r="G6716" s="33">
        <f t="shared" ca="1" si="575"/>
        <v>1</v>
      </c>
      <c r="H6716" s="33">
        <f t="shared" ca="1" si="576"/>
        <v>6</v>
      </c>
      <c r="I6716" s="33">
        <f t="shared" ca="1" si="577"/>
        <v>7</v>
      </c>
      <c r="K6716" s="33"/>
      <c r="L6716" s="33"/>
      <c r="M6716" s="33"/>
      <c r="N6716" s="33"/>
      <c r="O6716" s="33"/>
    </row>
    <row r="6717" spans="1:15" x14ac:dyDescent="0.25">
      <c r="A6717" s="33">
        <f t="shared" ca="1" si="578"/>
        <v>1</v>
      </c>
      <c r="B6717" s="33">
        <f t="shared" ca="1" si="578"/>
        <v>1</v>
      </c>
      <c r="C6717" s="33"/>
      <c r="D6717" s="34">
        <f t="shared" ca="1" si="579"/>
        <v>0.69799477102779572</v>
      </c>
      <c r="E6717" s="34">
        <f t="shared" ca="1" si="579"/>
        <v>0.9517228581420818</v>
      </c>
      <c r="F6717" s="33"/>
      <c r="G6717" s="33">
        <f t="shared" ca="1" si="575"/>
        <v>1</v>
      </c>
      <c r="H6717" s="33">
        <f t="shared" ca="1" si="576"/>
        <v>1</v>
      </c>
      <c r="I6717" s="33">
        <f t="shared" ca="1" si="577"/>
        <v>2</v>
      </c>
      <c r="K6717" s="33"/>
      <c r="L6717" s="33"/>
      <c r="M6717" s="33"/>
      <c r="N6717" s="33"/>
      <c r="O6717" s="33"/>
    </row>
    <row r="6718" spans="1:15" x14ac:dyDescent="0.25">
      <c r="A6718" s="33">
        <f t="shared" ca="1" si="578"/>
        <v>1</v>
      </c>
      <c r="B6718" s="33">
        <f t="shared" ca="1" si="578"/>
        <v>1</v>
      </c>
      <c r="C6718" s="33"/>
      <c r="D6718" s="34">
        <f t="shared" ca="1" si="579"/>
        <v>0.87313829005568699</v>
      </c>
      <c r="E6718" s="34">
        <f t="shared" ca="1" si="579"/>
        <v>0.79493330083135416</v>
      </c>
      <c r="F6718" s="33"/>
      <c r="G6718" s="33">
        <f t="shared" ca="1" si="575"/>
        <v>1</v>
      </c>
      <c r="H6718" s="33">
        <f t="shared" ca="1" si="576"/>
        <v>1</v>
      </c>
      <c r="I6718" s="33">
        <f t="shared" ca="1" si="577"/>
        <v>2</v>
      </c>
      <c r="K6718" s="33"/>
      <c r="L6718" s="33"/>
      <c r="M6718" s="33"/>
      <c r="N6718" s="33"/>
      <c r="O6718" s="33"/>
    </row>
    <row r="6719" spans="1:15" x14ac:dyDescent="0.25">
      <c r="A6719" s="33">
        <f t="shared" ca="1" si="578"/>
        <v>3</v>
      </c>
      <c r="B6719" s="33">
        <f t="shared" ca="1" si="578"/>
        <v>1</v>
      </c>
      <c r="C6719" s="33"/>
      <c r="D6719" s="34">
        <f t="shared" ca="1" si="579"/>
        <v>0.56297737494154021</v>
      </c>
      <c r="E6719" s="34">
        <f t="shared" ca="1" si="579"/>
        <v>0.60869914980061335</v>
      </c>
      <c r="F6719" s="33"/>
      <c r="G6719" s="33">
        <f t="shared" ca="1" si="575"/>
        <v>3</v>
      </c>
      <c r="H6719" s="33">
        <f t="shared" ca="1" si="576"/>
        <v>1</v>
      </c>
      <c r="I6719" s="33">
        <f t="shared" ca="1" si="577"/>
        <v>4</v>
      </c>
      <c r="K6719" s="33"/>
      <c r="L6719" s="33"/>
      <c r="M6719" s="33"/>
      <c r="N6719" s="33"/>
      <c r="O6719" s="33"/>
    </row>
    <row r="6720" spans="1:15" x14ac:dyDescent="0.25">
      <c r="A6720" s="33">
        <f t="shared" ca="1" si="578"/>
        <v>5</v>
      </c>
      <c r="B6720" s="33">
        <f t="shared" ca="1" si="578"/>
        <v>2</v>
      </c>
      <c r="C6720" s="33"/>
      <c r="D6720" s="34">
        <f t="shared" ca="1" si="579"/>
        <v>0.71485977352460717</v>
      </c>
      <c r="E6720" s="34">
        <f t="shared" ca="1" si="579"/>
        <v>0.38637224350308819</v>
      </c>
      <c r="F6720" s="33"/>
      <c r="G6720" s="33">
        <f t="shared" ca="1" si="575"/>
        <v>5</v>
      </c>
      <c r="H6720" s="33">
        <f t="shared" ca="1" si="576"/>
        <v>2</v>
      </c>
      <c r="I6720" s="33">
        <f t="shared" ca="1" si="577"/>
        <v>7</v>
      </c>
      <c r="K6720" s="33"/>
      <c r="L6720" s="33"/>
      <c r="M6720" s="33"/>
      <c r="N6720" s="33"/>
      <c r="O6720" s="33"/>
    </row>
    <row r="6721" spans="1:15" x14ac:dyDescent="0.25">
      <c r="A6721" s="33">
        <f t="shared" ca="1" si="578"/>
        <v>1</v>
      </c>
      <c r="B6721" s="33">
        <f t="shared" ca="1" si="578"/>
        <v>4</v>
      </c>
      <c r="C6721" s="33"/>
      <c r="D6721" s="34">
        <f t="shared" ca="1" si="579"/>
        <v>0.44580124910300489</v>
      </c>
      <c r="E6721" s="34">
        <f t="shared" ca="1" si="579"/>
        <v>0.28086014049996</v>
      </c>
      <c r="F6721" s="33"/>
      <c r="G6721" s="33">
        <f t="shared" ca="1" si="575"/>
        <v>1</v>
      </c>
      <c r="H6721" s="33">
        <f t="shared" ca="1" si="576"/>
        <v>4</v>
      </c>
      <c r="I6721" s="33">
        <f t="shared" ca="1" si="577"/>
        <v>5</v>
      </c>
      <c r="K6721" s="33"/>
      <c r="L6721" s="33"/>
      <c r="M6721" s="33"/>
      <c r="N6721" s="33"/>
      <c r="O6721" s="33"/>
    </row>
    <row r="6722" spans="1:15" x14ac:dyDescent="0.25">
      <c r="A6722" s="33">
        <f t="shared" ca="1" si="578"/>
        <v>4</v>
      </c>
      <c r="B6722" s="33">
        <f t="shared" ca="1" si="578"/>
        <v>1</v>
      </c>
      <c r="C6722" s="33"/>
      <c r="D6722" s="34">
        <f t="shared" ca="1" si="579"/>
        <v>0.25849968307642046</v>
      </c>
      <c r="E6722" s="34">
        <f t="shared" ca="1" si="579"/>
        <v>0.17316029459381987</v>
      </c>
      <c r="F6722" s="33"/>
      <c r="G6722" s="33">
        <f t="shared" ca="1" si="575"/>
        <v>4</v>
      </c>
      <c r="H6722" s="33">
        <f t="shared" ca="1" si="576"/>
        <v>1</v>
      </c>
      <c r="I6722" s="33">
        <f t="shared" ca="1" si="577"/>
        <v>5</v>
      </c>
      <c r="K6722" s="33"/>
      <c r="L6722" s="33"/>
      <c r="M6722" s="33"/>
      <c r="N6722" s="33"/>
      <c r="O6722" s="33"/>
    </row>
    <row r="6723" spans="1:15" x14ac:dyDescent="0.25">
      <c r="A6723" s="33">
        <f t="shared" ca="1" si="578"/>
        <v>6</v>
      </c>
      <c r="B6723" s="33">
        <f t="shared" ca="1" si="578"/>
        <v>3</v>
      </c>
      <c r="C6723" s="33"/>
      <c r="D6723" s="34">
        <f t="shared" ca="1" si="579"/>
        <v>0.7578713059637181</v>
      </c>
      <c r="E6723" s="34">
        <f t="shared" ca="1" si="579"/>
        <v>0.90817918378739804</v>
      </c>
      <c r="F6723" s="33"/>
      <c r="G6723" s="33">
        <f t="shared" ca="1" si="575"/>
        <v>6</v>
      </c>
      <c r="H6723" s="33">
        <f t="shared" ca="1" si="576"/>
        <v>3</v>
      </c>
      <c r="I6723" s="33">
        <f t="shared" ca="1" si="577"/>
        <v>9</v>
      </c>
      <c r="K6723" s="33"/>
      <c r="L6723" s="33"/>
      <c r="M6723" s="33"/>
      <c r="N6723" s="33"/>
      <c r="O6723" s="33"/>
    </row>
    <row r="6724" spans="1:15" x14ac:dyDescent="0.25">
      <c r="A6724" s="33">
        <f t="shared" ca="1" si="578"/>
        <v>4</v>
      </c>
      <c r="B6724" s="33">
        <f t="shared" ca="1" si="578"/>
        <v>4</v>
      </c>
      <c r="C6724" s="33"/>
      <c r="D6724" s="34">
        <f t="shared" ca="1" si="579"/>
        <v>0.96789713321352977</v>
      </c>
      <c r="E6724" s="34">
        <f t="shared" ca="1" si="579"/>
        <v>0.439725560364567</v>
      </c>
      <c r="F6724" s="33"/>
      <c r="G6724" s="33">
        <f t="shared" ca="1" si="575"/>
        <v>4</v>
      </c>
      <c r="H6724" s="33">
        <f t="shared" ca="1" si="576"/>
        <v>4</v>
      </c>
      <c r="I6724" s="33">
        <f t="shared" ca="1" si="577"/>
        <v>8</v>
      </c>
      <c r="K6724" s="33"/>
      <c r="L6724" s="33"/>
      <c r="M6724" s="33"/>
      <c r="N6724" s="33"/>
      <c r="O6724" s="33"/>
    </row>
    <row r="6725" spans="1:15" x14ac:dyDescent="0.25">
      <c r="A6725" s="33">
        <f t="shared" ca="1" si="578"/>
        <v>3</v>
      </c>
      <c r="B6725" s="33">
        <f t="shared" ca="1" si="578"/>
        <v>2</v>
      </c>
      <c r="C6725" s="33"/>
      <c r="D6725" s="34">
        <f t="shared" ca="1" si="579"/>
        <v>0.34914534636898864</v>
      </c>
      <c r="E6725" s="34">
        <f t="shared" ca="1" si="579"/>
        <v>0.56034214991104825</v>
      </c>
      <c r="F6725" s="33"/>
      <c r="G6725" s="33">
        <f t="shared" ca="1" si="575"/>
        <v>3</v>
      </c>
      <c r="H6725" s="33">
        <f t="shared" ca="1" si="576"/>
        <v>2</v>
      </c>
      <c r="I6725" s="33">
        <f t="shared" ca="1" si="577"/>
        <v>5</v>
      </c>
      <c r="K6725" s="33"/>
      <c r="L6725" s="33"/>
      <c r="M6725" s="33"/>
      <c r="N6725" s="33"/>
      <c r="O6725" s="33"/>
    </row>
    <row r="6726" spans="1:15" x14ac:dyDescent="0.25">
      <c r="A6726" s="33">
        <f t="shared" ca="1" si="578"/>
        <v>6</v>
      </c>
      <c r="B6726" s="33">
        <f t="shared" ca="1" si="578"/>
        <v>1</v>
      </c>
      <c r="C6726" s="33"/>
      <c r="D6726" s="34">
        <f t="shared" ca="1" si="579"/>
        <v>0.65608514978006016</v>
      </c>
      <c r="E6726" s="34">
        <f t="shared" ca="1" si="579"/>
        <v>0.48933545095674169</v>
      </c>
      <c r="F6726" s="33"/>
      <c r="G6726" s="33">
        <f t="shared" ref="G6726:G6789" ca="1" si="580">IF(AND(COUNTIF($B$91:$G$91,A6726)=1,D6726&lt;=$B$90),RANDBETWEEN(1,6),A6726)</f>
        <v>6</v>
      </c>
      <c r="H6726" s="33">
        <f t="shared" ref="H6726:H6789" ca="1" si="581">IF(AND(COUNTIF($B$91:$G$91,B6726)=1,E6726&lt;=$B$90),RANDBETWEEN(1,6),B6726)</f>
        <v>1</v>
      </c>
      <c r="I6726" s="33">
        <f t="shared" ref="I6726:I6789" ca="1" si="582">SUM(G6726:H6726)</f>
        <v>7</v>
      </c>
      <c r="K6726" s="33"/>
      <c r="L6726" s="33"/>
      <c r="M6726" s="33"/>
      <c r="N6726" s="33"/>
      <c r="O6726" s="33"/>
    </row>
    <row r="6727" spans="1:15" x14ac:dyDescent="0.25">
      <c r="A6727" s="33">
        <f t="shared" ref="A6727:B6790" ca="1" si="583">RANDBETWEEN(1,6)</f>
        <v>1</v>
      </c>
      <c r="B6727" s="33">
        <f t="shared" ca="1" si="583"/>
        <v>6</v>
      </c>
      <c r="C6727" s="33"/>
      <c r="D6727" s="34">
        <f t="shared" ref="D6727:E6790" ca="1" si="584">RAND()</f>
        <v>0.71615476738058026</v>
      </c>
      <c r="E6727" s="34">
        <f t="shared" ca="1" si="584"/>
        <v>0.98993422750265803</v>
      </c>
      <c r="F6727" s="33"/>
      <c r="G6727" s="33">
        <f t="shared" ca="1" si="580"/>
        <v>1</v>
      </c>
      <c r="H6727" s="33">
        <f t="shared" ca="1" si="581"/>
        <v>6</v>
      </c>
      <c r="I6727" s="33">
        <f t="shared" ca="1" si="582"/>
        <v>7</v>
      </c>
      <c r="K6727" s="33"/>
      <c r="L6727" s="33"/>
      <c r="M6727" s="33"/>
      <c r="N6727" s="33"/>
      <c r="O6727" s="33"/>
    </row>
    <row r="6728" spans="1:15" x14ac:dyDescent="0.25">
      <c r="A6728" s="33">
        <f t="shared" ca="1" si="583"/>
        <v>2</v>
      </c>
      <c r="B6728" s="33">
        <f t="shared" ca="1" si="583"/>
        <v>5</v>
      </c>
      <c r="C6728" s="33"/>
      <c r="D6728" s="34">
        <f t="shared" ca="1" si="584"/>
        <v>0.58849395048894582</v>
      </c>
      <c r="E6728" s="34">
        <f t="shared" ca="1" si="584"/>
        <v>0.79308155407507197</v>
      </c>
      <c r="F6728" s="33"/>
      <c r="G6728" s="33">
        <f t="shared" ca="1" si="580"/>
        <v>2</v>
      </c>
      <c r="H6728" s="33">
        <f t="shared" ca="1" si="581"/>
        <v>5</v>
      </c>
      <c r="I6728" s="33">
        <f t="shared" ca="1" si="582"/>
        <v>7</v>
      </c>
      <c r="K6728" s="33"/>
      <c r="L6728" s="33"/>
      <c r="M6728" s="33"/>
      <c r="N6728" s="33"/>
      <c r="O6728" s="33"/>
    </row>
    <row r="6729" spans="1:15" x14ac:dyDescent="0.25">
      <c r="A6729" s="33">
        <f t="shared" ca="1" si="583"/>
        <v>3</v>
      </c>
      <c r="B6729" s="33">
        <f t="shared" ca="1" si="583"/>
        <v>1</v>
      </c>
      <c r="C6729" s="33"/>
      <c r="D6729" s="34">
        <f t="shared" ca="1" si="584"/>
        <v>0.57381519539066661</v>
      </c>
      <c r="E6729" s="34">
        <f t="shared" ca="1" si="584"/>
        <v>0.50993581510420116</v>
      </c>
      <c r="F6729" s="33"/>
      <c r="G6729" s="33">
        <f t="shared" ca="1" si="580"/>
        <v>3</v>
      </c>
      <c r="H6729" s="33">
        <f t="shared" ca="1" si="581"/>
        <v>1</v>
      </c>
      <c r="I6729" s="33">
        <f t="shared" ca="1" si="582"/>
        <v>4</v>
      </c>
      <c r="K6729" s="33"/>
      <c r="L6729" s="33"/>
      <c r="M6729" s="33"/>
      <c r="N6729" s="33"/>
      <c r="O6729" s="33"/>
    </row>
    <row r="6730" spans="1:15" x14ac:dyDescent="0.25">
      <c r="A6730" s="33">
        <f t="shared" ca="1" si="583"/>
        <v>1</v>
      </c>
      <c r="B6730" s="33">
        <f t="shared" ca="1" si="583"/>
        <v>2</v>
      </c>
      <c r="C6730" s="33"/>
      <c r="D6730" s="34">
        <f t="shared" ca="1" si="584"/>
        <v>0.42309026576439768</v>
      </c>
      <c r="E6730" s="34">
        <f t="shared" ca="1" si="584"/>
        <v>0.22102789437807291</v>
      </c>
      <c r="F6730" s="33"/>
      <c r="G6730" s="33">
        <f t="shared" ca="1" si="580"/>
        <v>1</v>
      </c>
      <c r="H6730" s="33">
        <f t="shared" ca="1" si="581"/>
        <v>2</v>
      </c>
      <c r="I6730" s="33">
        <f t="shared" ca="1" si="582"/>
        <v>3</v>
      </c>
      <c r="K6730" s="33"/>
      <c r="L6730" s="33"/>
      <c r="M6730" s="33"/>
      <c r="N6730" s="33"/>
      <c r="O6730" s="33"/>
    </row>
    <row r="6731" spans="1:15" x14ac:dyDescent="0.25">
      <c r="A6731" s="33">
        <f t="shared" ca="1" si="583"/>
        <v>2</v>
      </c>
      <c r="B6731" s="33">
        <f t="shared" ca="1" si="583"/>
        <v>6</v>
      </c>
      <c r="C6731" s="33"/>
      <c r="D6731" s="34">
        <f t="shared" ca="1" si="584"/>
        <v>0.67308697161269759</v>
      </c>
      <c r="E6731" s="34">
        <f t="shared" ca="1" si="584"/>
        <v>8.4847111794230878E-2</v>
      </c>
      <c r="F6731" s="33"/>
      <c r="G6731" s="33">
        <f t="shared" ca="1" si="580"/>
        <v>2</v>
      </c>
      <c r="H6731" s="33">
        <f t="shared" ca="1" si="581"/>
        <v>6</v>
      </c>
      <c r="I6731" s="33">
        <f t="shared" ca="1" si="582"/>
        <v>8</v>
      </c>
      <c r="K6731" s="33"/>
      <c r="L6731" s="33"/>
      <c r="M6731" s="33"/>
      <c r="N6731" s="33"/>
      <c r="O6731" s="33"/>
    </row>
    <row r="6732" spans="1:15" x14ac:dyDescent="0.25">
      <c r="A6732" s="33">
        <f t="shared" ca="1" si="583"/>
        <v>1</v>
      </c>
      <c r="B6732" s="33">
        <f t="shared" ca="1" si="583"/>
        <v>5</v>
      </c>
      <c r="C6732" s="33"/>
      <c r="D6732" s="34">
        <f t="shared" ca="1" si="584"/>
        <v>0.29677020378900432</v>
      </c>
      <c r="E6732" s="34">
        <f t="shared" ca="1" si="584"/>
        <v>0.78108965041107026</v>
      </c>
      <c r="F6732" s="33"/>
      <c r="G6732" s="33">
        <f t="shared" ca="1" si="580"/>
        <v>1</v>
      </c>
      <c r="H6732" s="33">
        <f t="shared" ca="1" si="581"/>
        <v>5</v>
      </c>
      <c r="I6732" s="33">
        <f t="shared" ca="1" si="582"/>
        <v>6</v>
      </c>
      <c r="K6732" s="33"/>
      <c r="L6732" s="33"/>
      <c r="M6732" s="33"/>
      <c r="N6732" s="33"/>
      <c r="O6732" s="33"/>
    </row>
    <row r="6733" spans="1:15" x14ac:dyDescent="0.25">
      <c r="A6733" s="33">
        <f t="shared" ca="1" si="583"/>
        <v>5</v>
      </c>
      <c r="B6733" s="33">
        <f t="shared" ca="1" si="583"/>
        <v>2</v>
      </c>
      <c r="C6733" s="33"/>
      <c r="D6733" s="34">
        <f t="shared" ca="1" si="584"/>
        <v>0.24331269730282334</v>
      </c>
      <c r="E6733" s="34">
        <f t="shared" ca="1" si="584"/>
        <v>0.98098312718461544</v>
      </c>
      <c r="F6733" s="33"/>
      <c r="G6733" s="33">
        <f t="shared" ca="1" si="580"/>
        <v>5</v>
      </c>
      <c r="H6733" s="33">
        <f t="shared" ca="1" si="581"/>
        <v>2</v>
      </c>
      <c r="I6733" s="33">
        <f t="shared" ca="1" si="582"/>
        <v>7</v>
      </c>
      <c r="K6733" s="33"/>
      <c r="L6733" s="33"/>
      <c r="M6733" s="33"/>
      <c r="N6733" s="33"/>
      <c r="O6733" s="33"/>
    </row>
    <row r="6734" spans="1:15" x14ac:dyDescent="0.25">
      <c r="A6734" s="33">
        <f t="shared" ca="1" si="583"/>
        <v>6</v>
      </c>
      <c r="B6734" s="33">
        <f t="shared" ca="1" si="583"/>
        <v>4</v>
      </c>
      <c r="C6734" s="33"/>
      <c r="D6734" s="34">
        <f t="shared" ca="1" si="584"/>
        <v>0.64804857176635389</v>
      </c>
      <c r="E6734" s="34">
        <f t="shared" ca="1" si="584"/>
        <v>0.94876009110241155</v>
      </c>
      <c r="F6734" s="33"/>
      <c r="G6734" s="33">
        <f t="shared" ca="1" si="580"/>
        <v>6</v>
      </c>
      <c r="H6734" s="33">
        <f t="shared" ca="1" si="581"/>
        <v>4</v>
      </c>
      <c r="I6734" s="33">
        <f t="shared" ca="1" si="582"/>
        <v>10</v>
      </c>
      <c r="K6734" s="33"/>
      <c r="L6734" s="33"/>
      <c r="M6734" s="33"/>
      <c r="N6734" s="33"/>
      <c r="O6734" s="33"/>
    </row>
    <row r="6735" spans="1:15" x14ac:dyDescent="0.25">
      <c r="A6735" s="33">
        <f t="shared" ca="1" si="583"/>
        <v>1</v>
      </c>
      <c r="B6735" s="33">
        <f t="shared" ca="1" si="583"/>
        <v>2</v>
      </c>
      <c r="C6735" s="33"/>
      <c r="D6735" s="34">
        <f t="shared" ca="1" si="584"/>
        <v>0.20124555814109579</v>
      </c>
      <c r="E6735" s="34">
        <f t="shared" ca="1" si="584"/>
        <v>0.50597972099408506</v>
      </c>
      <c r="F6735" s="33"/>
      <c r="G6735" s="33">
        <f t="shared" ca="1" si="580"/>
        <v>1</v>
      </c>
      <c r="H6735" s="33">
        <f t="shared" ca="1" si="581"/>
        <v>2</v>
      </c>
      <c r="I6735" s="33">
        <f t="shared" ca="1" si="582"/>
        <v>3</v>
      </c>
      <c r="K6735" s="33"/>
      <c r="L6735" s="33"/>
      <c r="M6735" s="33"/>
      <c r="N6735" s="33"/>
      <c r="O6735" s="33"/>
    </row>
    <row r="6736" spans="1:15" x14ac:dyDescent="0.25">
      <c r="A6736" s="33">
        <f t="shared" ca="1" si="583"/>
        <v>3</v>
      </c>
      <c r="B6736" s="33">
        <f t="shared" ca="1" si="583"/>
        <v>3</v>
      </c>
      <c r="C6736" s="33"/>
      <c r="D6736" s="34">
        <f t="shared" ca="1" si="584"/>
        <v>0.12806581403518902</v>
      </c>
      <c r="E6736" s="34">
        <f t="shared" ca="1" si="584"/>
        <v>0.58518160320390622</v>
      </c>
      <c r="F6736" s="33"/>
      <c r="G6736" s="33">
        <f t="shared" ca="1" si="580"/>
        <v>3</v>
      </c>
      <c r="H6736" s="33">
        <f t="shared" ca="1" si="581"/>
        <v>3</v>
      </c>
      <c r="I6736" s="33">
        <f t="shared" ca="1" si="582"/>
        <v>6</v>
      </c>
      <c r="K6736" s="33"/>
      <c r="L6736" s="33"/>
      <c r="M6736" s="33"/>
      <c r="N6736" s="33"/>
      <c r="O6736" s="33"/>
    </row>
    <row r="6737" spans="1:15" x14ac:dyDescent="0.25">
      <c r="A6737" s="33">
        <f t="shared" ca="1" si="583"/>
        <v>2</v>
      </c>
      <c r="B6737" s="33">
        <f t="shared" ca="1" si="583"/>
        <v>5</v>
      </c>
      <c r="C6737" s="33"/>
      <c r="D6737" s="34">
        <f t="shared" ca="1" si="584"/>
        <v>0.51862493425202649</v>
      </c>
      <c r="E6737" s="34">
        <f t="shared" ca="1" si="584"/>
        <v>0.90710379731922419</v>
      </c>
      <c r="F6737" s="33"/>
      <c r="G6737" s="33">
        <f t="shared" ca="1" si="580"/>
        <v>2</v>
      </c>
      <c r="H6737" s="33">
        <f t="shared" ca="1" si="581"/>
        <v>5</v>
      </c>
      <c r="I6737" s="33">
        <f t="shared" ca="1" si="582"/>
        <v>7</v>
      </c>
      <c r="K6737" s="33"/>
      <c r="L6737" s="33"/>
      <c r="M6737" s="33"/>
      <c r="N6737" s="33"/>
      <c r="O6737" s="33"/>
    </row>
    <row r="6738" spans="1:15" x14ac:dyDescent="0.25">
      <c r="A6738" s="33">
        <f t="shared" ca="1" si="583"/>
        <v>5</v>
      </c>
      <c r="B6738" s="33">
        <f t="shared" ca="1" si="583"/>
        <v>6</v>
      </c>
      <c r="C6738" s="33"/>
      <c r="D6738" s="34">
        <f t="shared" ca="1" si="584"/>
        <v>0.96377468615415551</v>
      </c>
      <c r="E6738" s="34">
        <f t="shared" ca="1" si="584"/>
        <v>0.55329813886816392</v>
      </c>
      <c r="F6738" s="33"/>
      <c r="G6738" s="33">
        <f t="shared" ca="1" si="580"/>
        <v>5</v>
      </c>
      <c r="H6738" s="33">
        <f t="shared" ca="1" si="581"/>
        <v>6</v>
      </c>
      <c r="I6738" s="33">
        <f t="shared" ca="1" si="582"/>
        <v>11</v>
      </c>
      <c r="K6738" s="33"/>
      <c r="L6738" s="33"/>
      <c r="M6738" s="33"/>
      <c r="N6738" s="33"/>
      <c r="O6738" s="33"/>
    </row>
    <row r="6739" spans="1:15" x14ac:dyDescent="0.25">
      <c r="A6739" s="33">
        <f t="shared" ca="1" si="583"/>
        <v>5</v>
      </c>
      <c r="B6739" s="33">
        <f t="shared" ca="1" si="583"/>
        <v>3</v>
      </c>
      <c r="C6739" s="33"/>
      <c r="D6739" s="34">
        <f t="shared" ca="1" si="584"/>
        <v>0.3321088942590561</v>
      </c>
      <c r="E6739" s="34">
        <f t="shared" ca="1" si="584"/>
        <v>0.28918635786302915</v>
      </c>
      <c r="F6739" s="33"/>
      <c r="G6739" s="33">
        <f t="shared" ca="1" si="580"/>
        <v>5</v>
      </c>
      <c r="H6739" s="33">
        <f t="shared" ca="1" si="581"/>
        <v>3</v>
      </c>
      <c r="I6739" s="33">
        <f t="shared" ca="1" si="582"/>
        <v>8</v>
      </c>
      <c r="K6739" s="33"/>
      <c r="L6739" s="33"/>
      <c r="M6739" s="33"/>
      <c r="N6739" s="33"/>
      <c r="O6739" s="33"/>
    </row>
    <row r="6740" spans="1:15" x14ac:dyDescent="0.25">
      <c r="A6740" s="33">
        <f t="shared" ca="1" si="583"/>
        <v>5</v>
      </c>
      <c r="B6740" s="33">
        <f t="shared" ca="1" si="583"/>
        <v>1</v>
      </c>
      <c r="C6740" s="33"/>
      <c r="D6740" s="34">
        <f t="shared" ca="1" si="584"/>
        <v>0.3666450975760952</v>
      </c>
      <c r="E6740" s="34">
        <f t="shared" ca="1" si="584"/>
        <v>0.72680631949717356</v>
      </c>
      <c r="F6740" s="33"/>
      <c r="G6740" s="33">
        <f t="shared" ca="1" si="580"/>
        <v>5</v>
      </c>
      <c r="H6740" s="33">
        <f t="shared" ca="1" si="581"/>
        <v>1</v>
      </c>
      <c r="I6740" s="33">
        <f t="shared" ca="1" si="582"/>
        <v>6</v>
      </c>
      <c r="K6740" s="33"/>
      <c r="L6740" s="33"/>
      <c r="M6740" s="33"/>
      <c r="N6740" s="33"/>
      <c r="O6740" s="33"/>
    </row>
    <row r="6741" spans="1:15" x14ac:dyDescent="0.25">
      <c r="A6741" s="33">
        <f t="shared" ca="1" si="583"/>
        <v>1</v>
      </c>
      <c r="B6741" s="33">
        <f t="shared" ca="1" si="583"/>
        <v>3</v>
      </c>
      <c r="C6741" s="33"/>
      <c r="D6741" s="34">
        <f t="shared" ca="1" si="584"/>
        <v>0.11070396737420152</v>
      </c>
      <c r="E6741" s="34">
        <f t="shared" ca="1" si="584"/>
        <v>0.90585923420154213</v>
      </c>
      <c r="F6741" s="33"/>
      <c r="G6741" s="33">
        <f t="shared" ca="1" si="580"/>
        <v>1</v>
      </c>
      <c r="H6741" s="33">
        <f t="shared" ca="1" si="581"/>
        <v>3</v>
      </c>
      <c r="I6741" s="33">
        <f t="shared" ca="1" si="582"/>
        <v>4</v>
      </c>
      <c r="K6741" s="33"/>
      <c r="L6741" s="33"/>
      <c r="M6741" s="33"/>
      <c r="N6741" s="33"/>
      <c r="O6741" s="33"/>
    </row>
    <row r="6742" spans="1:15" x14ac:dyDescent="0.25">
      <c r="A6742" s="33">
        <f t="shared" ca="1" si="583"/>
        <v>5</v>
      </c>
      <c r="B6742" s="33">
        <f t="shared" ca="1" si="583"/>
        <v>5</v>
      </c>
      <c r="C6742" s="33"/>
      <c r="D6742" s="34">
        <f t="shared" ca="1" si="584"/>
        <v>0.51460079471737596</v>
      </c>
      <c r="E6742" s="34">
        <f t="shared" ca="1" si="584"/>
        <v>0.5034360688851971</v>
      </c>
      <c r="F6742" s="33"/>
      <c r="G6742" s="33">
        <f t="shared" ca="1" si="580"/>
        <v>5</v>
      </c>
      <c r="H6742" s="33">
        <f t="shared" ca="1" si="581"/>
        <v>5</v>
      </c>
      <c r="I6742" s="33">
        <f t="shared" ca="1" si="582"/>
        <v>10</v>
      </c>
      <c r="K6742" s="33"/>
      <c r="L6742" s="33"/>
      <c r="M6742" s="33"/>
      <c r="N6742" s="33"/>
      <c r="O6742" s="33"/>
    </row>
    <row r="6743" spans="1:15" x14ac:dyDescent="0.25">
      <c r="A6743" s="33">
        <f t="shared" ca="1" si="583"/>
        <v>5</v>
      </c>
      <c r="B6743" s="33">
        <f t="shared" ca="1" si="583"/>
        <v>3</v>
      </c>
      <c r="C6743" s="33"/>
      <c r="D6743" s="34">
        <f t="shared" ca="1" si="584"/>
        <v>0.94474740325754414</v>
      </c>
      <c r="E6743" s="34">
        <f t="shared" ca="1" si="584"/>
        <v>0.34923330923858276</v>
      </c>
      <c r="F6743" s="33"/>
      <c r="G6743" s="33">
        <f t="shared" ca="1" si="580"/>
        <v>5</v>
      </c>
      <c r="H6743" s="33">
        <f t="shared" ca="1" si="581"/>
        <v>3</v>
      </c>
      <c r="I6743" s="33">
        <f t="shared" ca="1" si="582"/>
        <v>8</v>
      </c>
      <c r="K6743" s="33"/>
      <c r="L6743" s="33"/>
      <c r="M6743" s="33"/>
      <c r="N6743" s="33"/>
      <c r="O6743" s="33"/>
    </row>
    <row r="6744" spans="1:15" x14ac:dyDescent="0.25">
      <c r="A6744" s="33">
        <f t="shared" ca="1" si="583"/>
        <v>4</v>
      </c>
      <c r="B6744" s="33">
        <f t="shared" ca="1" si="583"/>
        <v>2</v>
      </c>
      <c r="C6744" s="33"/>
      <c r="D6744" s="34">
        <f t="shared" ca="1" si="584"/>
        <v>0.11620833276651377</v>
      </c>
      <c r="E6744" s="34">
        <f t="shared" ca="1" si="584"/>
        <v>3.9353966910816718E-3</v>
      </c>
      <c r="F6744" s="33"/>
      <c r="G6744" s="33">
        <f t="shared" ca="1" si="580"/>
        <v>4</v>
      </c>
      <c r="H6744" s="33">
        <f t="shared" ca="1" si="581"/>
        <v>2</v>
      </c>
      <c r="I6744" s="33">
        <f t="shared" ca="1" si="582"/>
        <v>6</v>
      </c>
      <c r="K6744" s="33"/>
      <c r="L6744" s="33"/>
      <c r="M6744" s="33"/>
      <c r="N6744" s="33"/>
      <c r="O6744" s="33"/>
    </row>
    <row r="6745" spans="1:15" x14ac:dyDescent="0.25">
      <c r="A6745" s="33">
        <f t="shared" ca="1" si="583"/>
        <v>3</v>
      </c>
      <c r="B6745" s="33">
        <f t="shared" ca="1" si="583"/>
        <v>5</v>
      </c>
      <c r="C6745" s="33"/>
      <c r="D6745" s="34">
        <f t="shared" ca="1" si="584"/>
        <v>0.46899521993300364</v>
      </c>
      <c r="E6745" s="34">
        <f t="shared" ca="1" si="584"/>
        <v>0.93430459560046242</v>
      </c>
      <c r="F6745" s="33"/>
      <c r="G6745" s="33">
        <f t="shared" ca="1" si="580"/>
        <v>3</v>
      </c>
      <c r="H6745" s="33">
        <f t="shared" ca="1" si="581"/>
        <v>5</v>
      </c>
      <c r="I6745" s="33">
        <f t="shared" ca="1" si="582"/>
        <v>8</v>
      </c>
      <c r="K6745" s="33"/>
      <c r="L6745" s="33"/>
      <c r="M6745" s="33"/>
      <c r="N6745" s="33"/>
      <c r="O6745" s="33"/>
    </row>
    <row r="6746" spans="1:15" x14ac:dyDescent="0.25">
      <c r="A6746" s="33">
        <f t="shared" ca="1" si="583"/>
        <v>1</v>
      </c>
      <c r="B6746" s="33">
        <f t="shared" ca="1" si="583"/>
        <v>6</v>
      </c>
      <c r="C6746" s="33"/>
      <c r="D6746" s="34">
        <f t="shared" ca="1" si="584"/>
        <v>0.80750856375013957</v>
      </c>
      <c r="E6746" s="34">
        <f t="shared" ca="1" si="584"/>
        <v>0.87629051879459641</v>
      </c>
      <c r="F6746" s="33"/>
      <c r="G6746" s="33">
        <f t="shared" ca="1" si="580"/>
        <v>1</v>
      </c>
      <c r="H6746" s="33">
        <f t="shared" ca="1" si="581"/>
        <v>6</v>
      </c>
      <c r="I6746" s="33">
        <f t="shared" ca="1" si="582"/>
        <v>7</v>
      </c>
      <c r="K6746" s="33"/>
      <c r="L6746" s="33"/>
      <c r="M6746" s="33"/>
      <c r="N6746" s="33"/>
      <c r="O6746" s="33"/>
    </row>
    <row r="6747" spans="1:15" x14ac:dyDescent="0.25">
      <c r="A6747" s="33">
        <f t="shared" ca="1" si="583"/>
        <v>1</v>
      </c>
      <c r="B6747" s="33">
        <f t="shared" ca="1" si="583"/>
        <v>4</v>
      </c>
      <c r="C6747" s="33"/>
      <c r="D6747" s="34">
        <f t="shared" ca="1" si="584"/>
        <v>0.81604779305337705</v>
      </c>
      <c r="E6747" s="34">
        <f t="shared" ca="1" si="584"/>
        <v>0.55287236968584197</v>
      </c>
      <c r="F6747" s="33"/>
      <c r="G6747" s="33">
        <f t="shared" ca="1" si="580"/>
        <v>1</v>
      </c>
      <c r="H6747" s="33">
        <f t="shared" ca="1" si="581"/>
        <v>4</v>
      </c>
      <c r="I6747" s="33">
        <f t="shared" ca="1" si="582"/>
        <v>5</v>
      </c>
      <c r="K6747" s="33"/>
      <c r="L6747" s="33"/>
      <c r="M6747" s="33"/>
      <c r="N6747" s="33"/>
      <c r="O6747" s="33"/>
    </row>
    <row r="6748" spans="1:15" x14ac:dyDescent="0.25">
      <c r="A6748" s="33">
        <f t="shared" ca="1" si="583"/>
        <v>6</v>
      </c>
      <c r="B6748" s="33">
        <f t="shared" ca="1" si="583"/>
        <v>4</v>
      </c>
      <c r="C6748" s="33"/>
      <c r="D6748" s="34">
        <f t="shared" ca="1" si="584"/>
        <v>0.5232351785974505</v>
      </c>
      <c r="E6748" s="34">
        <f t="shared" ca="1" si="584"/>
        <v>0.46959710901044727</v>
      </c>
      <c r="F6748" s="33"/>
      <c r="G6748" s="33">
        <f t="shared" ca="1" si="580"/>
        <v>6</v>
      </c>
      <c r="H6748" s="33">
        <f t="shared" ca="1" si="581"/>
        <v>4</v>
      </c>
      <c r="I6748" s="33">
        <f t="shared" ca="1" si="582"/>
        <v>10</v>
      </c>
      <c r="K6748" s="33"/>
      <c r="L6748" s="33"/>
      <c r="M6748" s="33"/>
      <c r="N6748" s="33"/>
      <c r="O6748" s="33"/>
    </row>
    <row r="6749" spans="1:15" x14ac:dyDescent="0.25">
      <c r="A6749" s="33">
        <f t="shared" ca="1" si="583"/>
        <v>3</v>
      </c>
      <c r="B6749" s="33">
        <f t="shared" ca="1" si="583"/>
        <v>6</v>
      </c>
      <c r="C6749" s="33"/>
      <c r="D6749" s="34">
        <f t="shared" ca="1" si="584"/>
        <v>0.87068678001121014</v>
      </c>
      <c r="E6749" s="34">
        <f t="shared" ca="1" si="584"/>
        <v>0.72216249149321654</v>
      </c>
      <c r="F6749" s="33"/>
      <c r="G6749" s="33">
        <f t="shared" ca="1" si="580"/>
        <v>3</v>
      </c>
      <c r="H6749" s="33">
        <f t="shared" ca="1" si="581"/>
        <v>6</v>
      </c>
      <c r="I6749" s="33">
        <f t="shared" ca="1" si="582"/>
        <v>9</v>
      </c>
      <c r="K6749" s="33"/>
      <c r="L6749" s="33"/>
      <c r="M6749" s="33"/>
      <c r="N6749" s="33"/>
      <c r="O6749" s="33"/>
    </row>
    <row r="6750" spans="1:15" x14ac:dyDescent="0.25">
      <c r="A6750" s="33">
        <f t="shared" ca="1" si="583"/>
        <v>4</v>
      </c>
      <c r="B6750" s="33">
        <f t="shared" ca="1" si="583"/>
        <v>6</v>
      </c>
      <c r="C6750" s="33"/>
      <c r="D6750" s="34">
        <f t="shared" ca="1" si="584"/>
        <v>0.82885682466938626</v>
      </c>
      <c r="E6750" s="34">
        <f t="shared" ca="1" si="584"/>
        <v>0.2619906386241746</v>
      </c>
      <c r="F6750" s="33"/>
      <c r="G6750" s="33">
        <f t="shared" ca="1" si="580"/>
        <v>4</v>
      </c>
      <c r="H6750" s="33">
        <f t="shared" ca="1" si="581"/>
        <v>6</v>
      </c>
      <c r="I6750" s="33">
        <f t="shared" ca="1" si="582"/>
        <v>10</v>
      </c>
      <c r="K6750" s="33"/>
      <c r="L6750" s="33"/>
      <c r="M6750" s="33"/>
      <c r="N6750" s="33"/>
      <c r="O6750" s="33"/>
    </row>
    <row r="6751" spans="1:15" x14ac:dyDescent="0.25">
      <c r="A6751" s="33">
        <f t="shared" ca="1" si="583"/>
        <v>4</v>
      </c>
      <c r="B6751" s="33">
        <f t="shared" ca="1" si="583"/>
        <v>4</v>
      </c>
      <c r="C6751" s="33"/>
      <c r="D6751" s="34">
        <f t="shared" ca="1" si="584"/>
        <v>0.64317589250957707</v>
      </c>
      <c r="E6751" s="34">
        <f t="shared" ca="1" si="584"/>
        <v>0.10591278019807082</v>
      </c>
      <c r="F6751" s="33"/>
      <c r="G6751" s="33">
        <f t="shared" ca="1" si="580"/>
        <v>4</v>
      </c>
      <c r="H6751" s="33">
        <f t="shared" ca="1" si="581"/>
        <v>4</v>
      </c>
      <c r="I6751" s="33">
        <f t="shared" ca="1" si="582"/>
        <v>8</v>
      </c>
      <c r="K6751" s="33"/>
      <c r="L6751" s="33"/>
      <c r="M6751" s="33"/>
      <c r="N6751" s="33"/>
      <c r="O6751" s="33"/>
    </row>
    <row r="6752" spans="1:15" x14ac:dyDescent="0.25">
      <c r="A6752" s="33">
        <f t="shared" ca="1" si="583"/>
        <v>1</v>
      </c>
      <c r="B6752" s="33">
        <f t="shared" ca="1" si="583"/>
        <v>5</v>
      </c>
      <c r="C6752" s="33"/>
      <c r="D6752" s="34">
        <f t="shared" ca="1" si="584"/>
        <v>0.61380899836558056</v>
      </c>
      <c r="E6752" s="34">
        <f t="shared" ca="1" si="584"/>
        <v>0.43849051895718105</v>
      </c>
      <c r="F6752" s="33"/>
      <c r="G6752" s="33">
        <f t="shared" ca="1" si="580"/>
        <v>1</v>
      </c>
      <c r="H6752" s="33">
        <f t="shared" ca="1" si="581"/>
        <v>5</v>
      </c>
      <c r="I6752" s="33">
        <f t="shared" ca="1" si="582"/>
        <v>6</v>
      </c>
      <c r="K6752" s="33"/>
      <c r="L6752" s="33"/>
      <c r="M6752" s="33"/>
      <c r="N6752" s="33"/>
      <c r="O6752" s="33"/>
    </row>
    <row r="6753" spans="1:15" x14ac:dyDescent="0.25">
      <c r="A6753" s="33">
        <f t="shared" ca="1" si="583"/>
        <v>1</v>
      </c>
      <c r="B6753" s="33">
        <f t="shared" ca="1" si="583"/>
        <v>3</v>
      </c>
      <c r="C6753" s="33"/>
      <c r="D6753" s="34">
        <f t="shared" ca="1" si="584"/>
        <v>0.55700863040231585</v>
      </c>
      <c r="E6753" s="34">
        <f t="shared" ca="1" si="584"/>
        <v>0.10103618694655758</v>
      </c>
      <c r="F6753" s="33"/>
      <c r="G6753" s="33">
        <f t="shared" ca="1" si="580"/>
        <v>1</v>
      </c>
      <c r="H6753" s="33">
        <f t="shared" ca="1" si="581"/>
        <v>3</v>
      </c>
      <c r="I6753" s="33">
        <f t="shared" ca="1" si="582"/>
        <v>4</v>
      </c>
      <c r="K6753" s="33"/>
      <c r="L6753" s="33"/>
      <c r="M6753" s="33"/>
      <c r="N6753" s="33"/>
      <c r="O6753" s="33"/>
    </row>
    <row r="6754" spans="1:15" x14ac:dyDescent="0.25">
      <c r="A6754" s="33">
        <f t="shared" ca="1" si="583"/>
        <v>1</v>
      </c>
      <c r="B6754" s="33">
        <f t="shared" ca="1" si="583"/>
        <v>3</v>
      </c>
      <c r="C6754" s="33"/>
      <c r="D6754" s="34">
        <f t="shared" ca="1" si="584"/>
        <v>0.80129652285211361</v>
      </c>
      <c r="E6754" s="34">
        <f t="shared" ca="1" si="584"/>
        <v>0.85288631307722218</v>
      </c>
      <c r="F6754" s="33"/>
      <c r="G6754" s="33">
        <f t="shared" ca="1" si="580"/>
        <v>1</v>
      </c>
      <c r="H6754" s="33">
        <f t="shared" ca="1" si="581"/>
        <v>3</v>
      </c>
      <c r="I6754" s="33">
        <f t="shared" ca="1" si="582"/>
        <v>4</v>
      </c>
      <c r="K6754" s="33"/>
      <c r="L6754" s="33"/>
      <c r="M6754" s="33"/>
      <c r="N6754" s="33"/>
      <c r="O6754" s="33"/>
    </row>
    <row r="6755" spans="1:15" x14ac:dyDescent="0.25">
      <c r="A6755" s="33">
        <f t="shared" ca="1" si="583"/>
        <v>5</v>
      </c>
      <c r="B6755" s="33">
        <f t="shared" ca="1" si="583"/>
        <v>6</v>
      </c>
      <c r="C6755" s="33"/>
      <c r="D6755" s="34">
        <f t="shared" ca="1" si="584"/>
        <v>7.9104801297890548E-2</v>
      </c>
      <c r="E6755" s="34">
        <f t="shared" ca="1" si="584"/>
        <v>0.77974357418024054</v>
      </c>
      <c r="F6755" s="33"/>
      <c r="G6755" s="33">
        <f t="shared" ca="1" si="580"/>
        <v>5</v>
      </c>
      <c r="H6755" s="33">
        <f t="shared" ca="1" si="581"/>
        <v>6</v>
      </c>
      <c r="I6755" s="33">
        <f t="shared" ca="1" si="582"/>
        <v>11</v>
      </c>
      <c r="K6755" s="33"/>
      <c r="L6755" s="33"/>
      <c r="M6755" s="33"/>
      <c r="N6755" s="33"/>
      <c r="O6755" s="33"/>
    </row>
    <row r="6756" spans="1:15" x14ac:dyDescent="0.25">
      <c r="A6756" s="33">
        <f t="shared" ca="1" si="583"/>
        <v>6</v>
      </c>
      <c r="B6756" s="33">
        <f t="shared" ca="1" si="583"/>
        <v>6</v>
      </c>
      <c r="C6756" s="33"/>
      <c r="D6756" s="34">
        <f t="shared" ca="1" si="584"/>
        <v>0.39632674639466758</v>
      </c>
      <c r="E6756" s="34">
        <f t="shared" ca="1" si="584"/>
        <v>0.21362683039371855</v>
      </c>
      <c r="F6756" s="33"/>
      <c r="G6756" s="33">
        <f t="shared" ca="1" si="580"/>
        <v>6</v>
      </c>
      <c r="H6756" s="33">
        <f t="shared" ca="1" si="581"/>
        <v>6</v>
      </c>
      <c r="I6756" s="33">
        <f t="shared" ca="1" si="582"/>
        <v>12</v>
      </c>
      <c r="K6756" s="33"/>
      <c r="L6756" s="33"/>
      <c r="M6756" s="33"/>
      <c r="N6756" s="33"/>
      <c r="O6756" s="33"/>
    </row>
    <row r="6757" spans="1:15" x14ac:dyDescent="0.25">
      <c r="A6757" s="33">
        <f t="shared" ca="1" si="583"/>
        <v>1</v>
      </c>
      <c r="B6757" s="33">
        <f t="shared" ca="1" si="583"/>
        <v>6</v>
      </c>
      <c r="C6757" s="33"/>
      <c r="D6757" s="34">
        <f t="shared" ca="1" si="584"/>
        <v>0.35148119125623212</v>
      </c>
      <c r="E6757" s="34">
        <f t="shared" ca="1" si="584"/>
        <v>0.48784058704100741</v>
      </c>
      <c r="F6757" s="33"/>
      <c r="G6757" s="33">
        <f t="shared" ca="1" si="580"/>
        <v>1</v>
      </c>
      <c r="H6757" s="33">
        <f t="shared" ca="1" si="581"/>
        <v>6</v>
      </c>
      <c r="I6757" s="33">
        <f t="shared" ca="1" si="582"/>
        <v>7</v>
      </c>
      <c r="K6757" s="33"/>
      <c r="L6757" s="33"/>
      <c r="M6757" s="33"/>
      <c r="N6757" s="33"/>
      <c r="O6757" s="33"/>
    </row>
    <row r="6758" spans="1:15" x14ac:dyDescent="0.25">
      <c r="A6758" s="33">
        <f t="shared" ca="1" si="583"/>
        <v>2</v>
      </c>
      <c r="B6758" s="33">
        <f t="shared" ca="1" si="583"/>
        <v>6</v>
      </c>
      <c r="C6758" s="33"/>
      <c r="D6758" s="34">
        <f t="shared" ca="1" si="584"/>
        <v>0.29565153966883895</v>
      </c>
      <c r="E6758" s="34">
        <f t="shared" ca="1" si="584"/>
        <v>0.2938089581906338</v>
      </c>
      <c r="F6758" s="33"/>
      <c r="G6758" s="33">
        <f t="shared" ca="1" si="580"/>
        <v>2</v>
      </c>
      <c r="H6758" s="33">
        <f t="shared" ca="1" si="581"/>
        <v>6</v>
      </c>
      <c r="I6758" s="33">
        <f t="shared" ca="1" si="582"/>
        <v>8</v>
      </c>
      <c r="K6758" s="33"/>
      <c r="L6758" s="33"/>
      <c r="M6758" s="33"/>
      <c r="N6758" s="33"/>
      <c r="O6758" s="33"/>
    </row>
    <row r="6759" spans="1:15" x14ac:dyDescent="0.25">
      <c r="A6759" s="33">
        <f t="shared" ca="1" si="583"/>
        <v>2</v>
      </c>
      <c r="B6759" s="33">
        <f t="shared" ca="1" si="583"/>
        <v>2</v>
      </c>
      <c r="C6759" s="33"/>
      <c r="D6759" s="34">
        <f t="shared" ca="1" si="584"/>
        <v>0.13621537777710968</v>
      </c>
      <c r="E6759" s="34">
        <f t="shared" ca="1" si="584"/>
        <v>0.373376898325531</v>
      </c>
      <c r="F6759" s="33"/>
      <c r="G6759" s="33">
        <f t="shared" ca="1" si="580"/>
        <v>2</v>
      </c>
      <c r="H6759" s="33">
        <f t="shared" ca="1" si="581"/>
        <v>2</v>
      </c>
      <c r="I6759" s="33">
        <f t="shared" ca="1" si="582"/>
        <v>4</v>
      </c>
      <c r="K6759" s="33"/>
      <c r="L6759" s="33"/>
      <c r="M6759" s="33"/>
      <c r="N6759" s="33"/>
      <c r="O6759" s="33"/>
    </row>
    <row r="6760" spans="1:15" x14ac:dyDescent="0.25">
      <c r="A6760" s="33">
        <f t="shared" ca="1" si="583"/>
        <v>6</v>
      </c>
      <c r="B6760" s="33">
        <f t="shared" ca="1" si="583"/>
        <v>4</v>
      </c>
      <c r="C6760" s="33"/>
      <c r="D6760" s="34">
        <f t="shared" ca="1" si="584"/>
        <v>0.88842840249043276</v>
      </c>
      <c r="E6760" s="34">
        <f t="shared" ca="1" si="584"/>
        <v>0.87719822837815742</v>
      </c>
      <c r="F6760" s="33"/>
      <c r="G6760" s="33">
        <f t="shared" ca="1" si="580"/>
        <v>6</v>
      </c>
      <c r="H6760" s="33">
        <f t="shared" ca="1" si="581"/>
        <v>4</v>
      </c>
      <c r="I6760" s="33">
        <f t="shared" ca="1" si="582"/>
        <v>10</v>
      </c>
      <c r="K6760" s="33"/>
      <c r="L6760" s="33"/>
      <c r="M6760" s="33"/>
      <c r="N6760" s="33"/>
      <c r="O6760" s="33"/>
    </row>
    <row r="6761" spans="1:15" x14ac:dyDescent="0.25">
      <c r="A6761" s="33">
        <f t="shared" ca="1" si="583"/>
        <v>1</v>
      </c>
      <c r="B6761" s="33">
        <f t="shared" ca="1" si="583"/>
        <v>4</v>
      </c>
      <c r="C6761" s="33"/>
      <c r="D6761" s="34">
        <f t="shared" ca="1" si="584"/>
        <v>0.30010362933397683</v>
      </c>
      <c r="E6761" s="34">
        <f t="shared" ca="1" si="584"/>
        <v>0.60201979671022487</v>
      </c>
      <c r="F6761" s="33"/>
      <c r="G6761" s="33">
        <f t="shared" ca="1" si="580"/>
        <v>1</v>
      </c>
      <c r="H6761" s="33">
        <f t="shared" ca="1" si="581"/>
        <v>4</v>
      </c>
      <c r="I6761" s="33">
        <f t="shared" ca="1" si="582"/>
        <v>5</v>
      </c>
      <c r="K6761" s="33"/>
      <c r="L6761" s="33"/>
      <c r="M6761" s="33"/>
      <c r="N6761" s="33"/>
      <c r="O6761" s="33"/>
    </row>
    <row r="6762" spans="1:15" x14ac:dyDescent="0.25">
      <c r="A6762" s="33">
        <f t="shared" ca="1" si="583"/>
        <v>3</v>
      </c>
      <c r="B6762" s="33">
        <f t="shared" ca="1" si="583"/>
        <v>5</v>
      </c>
      <c r="C6762" s="33"/>
      <c r="D6762" s="34">
        <f t="shared" ca="1" si="584"/>
        <v>5.1263090976642944E-2</v>
      </c>
      <c r="E6762" s="34">
        <f t="shared" ca="1" si="584"/>
        <v>0.34521102552469474</v>
      </c>
      <c r="F6762" s="33"/>
      <c r="G6762" s="33">
        <f t="shared" ca="1" si="580"/>
        <v>3</v>
      </c>
      <c r="H6762" s="33">
        <f t="shared" ca="1" si="581"/>
        <v>5</v>
      </c>
      <c r="I6762" s="33">
        <f t="shared" ca="1" si="582"/>
        <v>8</v>
      </c>
      <c r="K6762" s="33"/>
      <c r="L6762" s="33"/>
      <c r="M6762" s="33"/>
      <c r="N6762" s="33"/>
      <c r="O6762" s="33"/>
    </row>
    <row r="6763" spans="1:15" x14ac:dyDescent="0.25">
      <c r="A6763" s="33">
        <f t="shared" ca="1" si="583"/>
        <v>1</v>
      </c>
      <c r="B6763" s="33">
        <f t="shared" ca="1" si="583"/>
        <v>3</v>
      </c>
      <c r="C6763" s="33"/>
      <c r="D6763" s="34">
        <f t="shared" ca="1" si="584"/>
        <v>2.4764087844385552E-3</v>
      </c>
      <c r="E6763" s="34">
        <f t="shared" ca="1" si="584"/>
        <v>0.34721222113829753</v>
      </c>
      <c r="F6763" s="33"/>
      <c r="G6763" s="33">
        <f t="shared" ca="1" si="580"/>
        <v>1</v>
      </c>
      <c r="H6763" s="33">
        <f t="shared" ca="1" si="581"/>
        <v>3</v>
      </c>
      <c r="I6763" s="33">
        <f t="shared" ca="1" si="582"/>
        <v>4</v>
      </c>
      <c r="K6763" s="33"/>
      <c r="L6763" s="33"/>
      <c r="M6763" s="33"/>
      <c r="N6763" s="33"/>
      <c r="O6763" s="33"/>
    </row>
    <row r="6764" spans="1:15" x14ac:dyDescent="0.25">
      <c r="A6764" s="33">
        <f t="shared" ca="1" si="583"/>
        <v>5</v>
      </c>
      <c r="B6764" s="33">
        <f t="shared" ca="1" si="583"/>
        <v>3</v>
      </c>
      <c r="C6764" s="33"/>
      <c r="D6764" s="34">
        <f t="shared" ca="1" si="584"/>
        <v>0.22721849813200279</v>
      </c>
      <c r="E6764" s="34">
        <f t="shared" ca="1" si="584"/>
        <v>0.88731511284994591</v>
      </c>
      <c r="F6764" s="33"/>
      <c r="G6764" s="33">
        <f t="shared" ca="1" si="580"/>
        <v>5</v>
      </c>
      <c r="H6764" s="33">
        <f t="shared" ca="1" si="581"/>
        <v>3</v>
      </c>
      <c r="I6764" s="33">
        <f t="shared" ca="1" si="582"/>
        <v>8</v>
      </c>
      <c r="K6764" s="33"/>
      <c r="L6764" s="33"/>
      <c r="M6764" s="33"/>
      <c r="N6764" s="33"/>
      <c r="O6764" s="33"/>
    </row>
    <row r="6765" spans="1:15" x14ac:dyDescent="0.25">
      <c r="A6765" s="33">
        <f t="shared" ca="1" si="583"/>
        <v>4</v>
      </c>
      <c r="B6765" s="33">
        <f t="shared" ca="1" si="583"/>
        <v>6</v>
      </c>
      <c r="C6765" s="33"/>
      <c r="D6765" s="34">
        <f t="shared" ca="1" si="584"/>
        <v>0.39052889300090898</v>
      </c>
      <c r="E6765" s="34">
        <f t="shared" ca="1" si="584"/>
        <v>0.58134188810009713</v>
      </c>
      <c r="F6765" s="33"/>
      <c r="G6765" s="33">
        <f t="shared" ca="1" si="580"/>
        <v>4</v>
      </c>
      <c r="H6765" s="33">
        <f t="shared" ca="1" si="581"/>
        <v>6</v>
      </c>
      <c r="I6765" s="33">
        <f t="shared" ca="1" si="582"/>
        <v>10</v>
      </c>
      <c r="K6765" s="33"/>
      <c r="L6765" s="33"/>
      <c r="M6765" s="33"/>
      <c r="N6765" s="33"/>
      <c r="O6765" s="33"/>
    </row>
    <row r="6766" spans="1:15" x14ac:dyDescent="0.25">
      <c r="A6766" s="33">
        <f t="shared" ca="1" si="583"/>
        <v>5</v>
      </c>
      <c r="B6766" s="33">
        <f t="shared" ca="1" si="583"/>
        <v>4</v>
      </c>
      <c r="C6766" s="33"/>
      <c r="D6766" s="34">
        <f t="shared" ca="1" si="584"/>
        <v>0.26441725474510569</v>
      </c>
      <c r="E6766" s="34">
        <f t="shared" ca="1" si="584"/>
        <v>2.5664883990537679E-2</v>
      </c>
      <c r="F6766" s="33"/>
      <c r="G6766" s="33">
        <f t="shared" ca="1" si="580"/>
        <v>5</v>
      </c>
      <c r="H6766" s="33">
        <f t="shared" ca="1" si="581"/>
        <v>4</v>
      </c>
      <c r="I6766" s="33">
        <f t="shared" ca="1" si="582"/>
        <v>9</v>
      </c>
      <c r="K6766" s="33"/>
      <c r="L6766" s="33"/>
      <c r="M6766" s="33"/>
      <c r="N6766" s="33"/>
      <c r="O6766" s="33"/>
    </row>
    <row r="6767" spans="1:15" x14ac:dyDescent="0.25">
      <c r="A6767" s="33">
        <f t="shared" ca="1" si="583"/>
        <v>2</v>
      </c>
      <c r="B6767" s="33">
        <f t="shared" ca="1" si="583"/>
        <v>3</v>
      </c>
      <c r="C6767" s="33"/>
      <c r="D6767" s="34">
        <f t="shared" ca="1" si="584"/>
        <v>0.12762178334745911</v>
      </c>
      <c r="E6767" s="34">
        <f t="shared" ca="1" si="584"/>
        <v>0.93565479936515539</v>
      </c>
      <c r="F6767" s="33"/>
      <c r="G6767" s="33">
        <f t="shared" ca="1" si="580"/>
        <v>2</v>
      </c>
      <c r="H6767" s="33">
        <f t="shared" ca="1" si="581"/>
        <v>3</v>
      </c>
      <c r="I6767" s="33">
        <f t="shared" ca="1" si="582"/>
        <v>5</v>
      </c>
      <c r="K6767" s="33"/>
      <c r="L6767" s="33"/>
      <c r="M6767" s="33"/>
      <c r="N6767" s="33"/>
      <c r="O6767" s="33"/>
    </row>
    <row r="6768" spans="1:15" x14ac:dyDescent="0.25">
      <c r="A6768" s="33">
        <f t="shared" ca="1" si="583"/>
        <v>1</v>
      </c>
      <c r="B6768" s="33">
        <f t="shared" ca="1" si="583"/>
        <v>4</v>
      </c>
      <c r="C6768" s="33"/>
      <c r="D6768" s="34">
        <f t="shared" ca="1" si="584"/>
        <v>0.94982859257139662</v>
      </c>
      <c r="E6768" s="34">
        <f t="shared" ca="1" si="584"/>
        <v>0.29540125944729689</v>
      </c>
      <c r="F6768" s="33"/>
      <c r="G6768" s="33">
        <f t="shared" ca="1" si="580"/>
        <v>1</v>
      </c>
      <c r="H6768" s="33">
        <f t="shared" ca="1" si="581"/>
        <v>4</v>
      </c>
      <c r="I6768" s="33">
        <f t="shared" ca="1" si="582"/>
        <v>5</v>
      </c>
      <c r="K6768" s="33"/>
      <c r="L6768" s="33"/>
      <c r="M6768" s="33"/>
      <c r="N6768" s="33"/>
      <c r="O6768" s="33"/>
    </row>
    <row r="6769" spans="1:15" x14ac:dyDescent="0.25">
      <c r="A6769" s="33">
        <f t="shared" ca="1" si="583"/>
        <v>6</v>
      </c>
      <c r="B6769" s="33">
        <f t="shared" ca="1" si="583"/>
        <v>3</v>
      </c>
      <c r="C6769" s="33"/>
      <c r="D6769" s="34">
        <f t="shared" ca="1" si="584"/>
        <v>0.69806072120516427</v>
      </c>
      <c r="E6769" s="34">
        <f t="shared" ca="1" si="584"/>
        <v>0.63292586883091362</v>
      </c>
      <c r="F6769" s="33"/>
      <c r="G6769" s="33">
        <f t="shared" ca="1" si="580"/>
        <v>6</v>
      </c>
      <c r="H6769" s="33">
        <f t="shared" ca="1" si="581"/>
        <v>3</v>
      </c>
      <c r="I6769" s="33">
        <f t="shared" ca="1" si="582"/>
        <v>9</v>
      </c>
      <c r="K6769" s="33"/>
      <c r="L6769" s="33"/>
      <c r="M6769" s="33"/>
      <c r="N6769" s="33"/>
      <c r="O6769" s="33"/>
    </row>
    <row r="6770" spans="1:15" x14ac:dyDescent="0.25">
      <c r="A6770" s="33">
        <f t="shared" ca="1" si="583"/>
        <v>2</v>
      </c>
      <c r="B6770" s="33">
        <f t="shared" ca="1" si="583"/>
        <v>3</v>
      </c>
      <c r="C6770" s="33"/>
      <c r="D6770" s="34">
        <f t="shared" ca="1" si="584"/>
        <v>0.24461180466391597</v>
      </c>
      <c r="E6770" s="34">
        <f t="shared" ca="1" si="584"/>
        <v>0.75933088133293436</v>
      </c>
      <c r="F6770" s="33"/>
      <c r="G6770" s="33">
        <f t="shared" ca="1" si="580"/>
        <v>2</v>
      </c>
      <c r="H6770" s="33">
        <f t="shared" ca="1" si="581"/>
        <v>3</v>
      </c>
      <c r="I6770" s="33">
        <f t="shared" ca="1" si="582"/>
        <v>5</v>
      </c>
      <c r="K6770" s="33"/>
      <c r="L6770" s="33"/>
      <c r="M6770" s="33"/>
      <c r="N6770" s="33"/>
      <c r="O6770" s="33"/>
    </row>
    <row r="6771" spans="1:15" x14ac:dyDescent="0.25">
      <c r="A6771" s="33">
        <f t="shared" ca="1" si="583"/>
        <v>2</v>
      </c>
      <c r="B6771" s="33">
        <f t="shared" ca="1" si="583"/>
        <v>3</v>
      </c>
      <c r="C6771" s="33"/>
      <c r="D6771" s="34">
        <f t="shared" ca="1" si="584"/>
        <v>0.21888317380466438</v>
      </c>
      <c r="E6771" s="34">
        <f t="shared" ca="1" si="584"/>
        <v>0.34710072276792714</v>
      </c>
      <c r="F6771" s="33"/>
      <c r="G6771" s="33">
        <f t="shared" ca="1" si="580"/>
        <v>2</v>
      </c>
      <c r="H6771" s="33">
        <f t="shared" ca="1" si="581"/>
        <v>3</v>
      </c>
      <c r="I6771" s="33">
        <f t="shared" ca="1" si="582"/>
        <v>5</v>
      </c>
      <c r="K6771" s="33"/>
      <c r="L6771" s="33"/>
      <c r="M6771" s="33"/>
      <c r="N6771" s="33"/>
      <c r="O6771" s="33"/>
    </row>
    <row r="6772" spans="1:15" x14ac:dyDescent="0.25">
      <c r="A6772" s="33">
        <f t="shared" ca="1" si="583"/>
        <v>6</v>
      </c>
      <c r="B6772" s="33">
        <f t="shared" ca="1" si="583"/>
        <v>4</v>
      </c>
      <c r="C6772" s="33"/>
      <c r="D6772" s="34">
        <f t="shared" ca="1" si="584"/>
        <v>0.70378583623547175</v>
      </c>
      <c r="E6772" s="34">
        <f t="shared" ca="1" si="584"/>
        <v>0.83835773831834404</v>
      </c>
      <c r="F6772" s="33"/>
      <c r="G6772" s="33">
        <f t="shared" ca="1" si="580"/>
        <v>6</v>
      </c>
      <c r="H6772" s="33">
        <f t="shared" ca="1" si="581"/>
        <v>4</v>
      </c>
      <c r="I6772" s="33">
        <f t="shared" ca="1" si="582"/>
        <v>10</v>
      </c>
      <c r="K6772" s="33"/>
      <c r="L6772" s="33"/>
      <c r="M6772" s="33"/>
      <c r="N6772" s="33"/>
      <c r="O6772" s="33"/>
    </row>
    <row r="6773" spans="1:15" x14ac:dyDescent="0.25">
      <c r="A6773" s="33">
        <f t="shared" ca="1" si="583"/>
        <v>4</v>
      </c>
      <c r="B6773" s="33">
        <f t="shared" ca="1" si="583"/>
        <v>5</v>
      </c>
      <c r="C6773" s="33"/>
      <c r="D6773" s="34">
        <f t="shared" ca="1" si="584"/>
        <v>0.1471139811377199</v>
      </c>
      <c r="E6773" s="34">
        <f t="shared" ca="1" si="584"/>
        <v>0.87051761665795402</v>
      </c>
      <c r="F6773" s="33"/>
      <c r="G6773" s="33">
        <f t="shared" ca="1" si="580"/>
        <v>4</v>
      </c>
      <c r="H6773" s="33">
        <f t="shared" ca="1" si="581"/>
        <v>5</v>
      </c>
      <c r="I6773" s="33">
        <f t="shared" ca="1" si="582"/>
        <v>9</v>
      </c>
      <c r="K6773" s="33"/>
      <c r="L6773" s="33"/>
      <c r="M6773" s="33"/>
      <c r="N6773" s="33"/>
      <c r="O6773" s="33"/>
    </row>
    <row r="6774" spans="1:15" x14ac:dyDescent="0.25">
      <c r="A6774" s="33">
        <f t="shared" ca="1" si="583"/>
        <v>4</v>
      </c>
      <c r="B6774" s="33">
        <f t="shared" ca="1" si="583"/>
        <v>1</v>
      </c>
      <c r="C6774" s="33"/>
      <c r="D6774" s="34">
        <f t="shared" ca="1" si="584"/>
        <v>0.96825811739525336</v>
      </c>
      <c r="E6774" s="34">
        <f t="shared" ca="1" si="584"/>
        <v>0.37219238173793423</v>
      </c>
      <c r="F6774" s="33"/>
      <c r="G6774" s="33">
        <f t="shared" ca="1" si="580"/>
        <v>4</v>
      </c>
      <c r="H6774" s="33">
        <f t="shared" ca="1" si="581"/>
        <v>1</v>
      </c>
      <c r="I6774" s="33">
        <f t="shared" ca="1" si="582"/>
        <v>5</v>
      </c>
      <c r="K6774" s="33"/>
      <c r="L6774" s="33"/>
      <c r="M6774" s="33"/>
      <c r="N6774" s="33"/>
      <c r="O6774" s="33"/>
    </row>
    <row r="6775" spans="1:15" x14ac:dyDescent="0.25">
      <c r="A6775" s="33">
        <f t="shared" ca="1" si="583"/>
        <v>6</v>
      </c>
      <c r="B6775" s="33">
        <f t="shared" ca="1" si="583"/>
        <v>4</v>
      </c>
      <c r="C6775" s="33"/>
      <c r="D6775" s="34">
        <f t="shared" ca="1" si="584"/>
        <v>0.39881044686538802</v>
      </c>
      <c r="E6775" s="34">
        <f t="shared" ca="1" si="584"/>
        <v>0.97796179035253306</v>
      </c>
      <c r="F6775" s="33"/>
      <c r="G6775" s="33">
        <f t="shared" ca="1" si="580"/>
        <v>6</v>
      </c>
      <c r="H6775" s="33">
        <f t="shared" ca="1" si="581"/>
        <v>4</v>
      </c>
      <c r="I6775" s="33">
        <f t="shared" ca="1" si="582"/>
        <v>10</v>
      </c>
      <c r="K6775" s="33"/>
      <c r="L6775" s="33"/>
      <c r="M6775" s="33"/>
      <c r="N6775" s="33"/>
      <c r="O6775" s="33"/>
    </row>
    <row r="6776" spans="1:15" x14ac:dyDescent="0.25">
      <c r="A6776" s="33">
        <f t="shared" ca="1" si="583"/>
        <v>4</v>
      </c>
      <c r="B6776" s="33">
        <f t="shared" ca="1" si="583"/>
        <v>3</v>
      </c>
      <c r="C6776" s="33"/>
      <c r="D6776" s="34">
        <f t="shared" ca="1" si="584"/>
        <v>0.7368436542250425</v>
      </c>
      <c r="E6776" s="34">
        <f t="shared" ca="1" si="584"/>
        <v>0.8979260776960607</v>
      </c>
      <c r="F6776" s="33"/>
      <c r="G6776" s="33">
        <f t="shared" ca="1" si="580"/>
        <v>4</v>
      </c>
      <c r="H6776" s="33">
        <f t="shared" ca="1" si="581"/>
        <v>3</v>
      </c>
      <c r="I6776" s="33">
        <f t="shared" ca="1" si="582"/>
        <v>7</v>
      </c>
      <c r="K6776" s="33"/>
      <c r="L6776" s="33"/>
      <c r="M6776" s="33"/>
      <c r="N6776" s="33"/>
      <c r="O6776" s="33"/>
    </row>
    <row r="6777" spans="1:15" x14ac:dyDescent="0.25">
      <c r="A6777" s="33">
        <f t="shared" ca="1" si="583"/>
        <v>3</v>
      </c>
      <c r="B6777" s="33">
        <f t="shared" ca="1" si="583"/>
        <v>5</v>
      </c>
      <c r="C6777" s="33"/>
      <c r="D6777" s="34">
        <f t="shared" ca="1" si="584"/>
        <v>0.19594958165234988</v>
      </c>
      <c r="E6777" s="34">
        <f t="shared" ca="1" si="584"/>
        <v>0.20727449849115565</v>
      </c>
      <c r="F6777" s="33"/>
      <c r="G6777" s="33">
        <f t="shared" ca="1" si="580"/>
        <v>3</v>
      </c>
      <c r="H6777" s="33">
        <f t="shared" ca="1" si="581"/>
        <v>5</v>
      </c>
      <c r="I6777" s="33">
        <f t="shared" ca="1" si="582"/>
        <v>8</v>
      </c>
      <c r="K6777" s="33"/>
      <c r="L6777" s="33"/>
      <c r="M6777" s="33"/>
      <c r="N6777" s="33"/>
      <c r="O6777" s="33"/>
    </row>
    <row r="6778" spans="1:15" x14ac:dyDescent="0.25">
      <c r="A6778" s="33">
        <f t="shared" ca="1" si="583"/>
        <v>2</v>
      </c>
      <c r="B6778" s="33">
        <f t="shared" ca="1" si="583"/>
        <v>6</v>
      </c>
      <c r="C6778" s="33"/>
      <c r="D6778" s="34">
        <f t="shared" ca="1" si="584"/>
        <v>0.76642188415480861</v>
      </c>
      <c r="E6778" s="34">
        <f t="shared" ca="1" si="584"/>
        <v>0.71508551018020172</v>
      </c>
      <c r="F6778" s="33"/>
      <c r="G6778" s="33">
        <f t="shared" ca="1" si="580"/>
        <v>2</v>
      </c>
      <c r="H6778" s="33">
        <f t="shared" ca="1" si="581"/>
        <v>6</v>
      </c>
      <c r="I6778" s="33">
        <f t="shared" ca="1" si="582"/>
        <v>8</v>
      </c>
      <c r="K6778" s="33"/>
      <c r="L6778" s="33"/>
      <c r="M6778" s="33"/>
      <c r="N6778" s="33"/>
      <c r="O6778" s="33"/>
    </row>
    <row r="6779" spans="1:15" x14ac:dyDescent="0.25">
      <c r="A6779" s="33">
        <f t="shared" ca="1" si="583"/>
        <v>5</v>
      </c>
      <c r="B6779" s="33">
        <f t="shared" ca="1" si="583"/>
        <v>1</v>
      </c>
      <c r="C6779" s="33"/>
      <c r="D6779" s="34">
        <f t="shared" ca="1" si="584"/>
        <v>0.17061949280113253</v>
      </c>
      <c r="E6779" s="34">
        <f t="shared" ca="1" si="584"/>
        <v>0.55382109075154284</v>
      </c>
      <c r="F6779" s="33"/>
      <c r="G6779" s="33">
        <f t="shared" ca="1" si="580"/>
        <v>5</v>
      </c>
      <c r="H6779" s="33">
        <f t="shared" ca="1" si="581"/>
        <v>1</v>
      </c>
      <c r="I6779" s="33">
        <f t="shared" ca="1" si="582"/>
        <v>6</v>
      </c>
      <c r="K6779" s="33"/>
      <c r="L6779" s="33"/>
      <c r="M6779" s="33"/>
      <c r="N6779" s="33"/>
      <c r="O6779" s="33"/>
    </row>
    <row r="6780" spans="1:15" x14ac:dyDescent="0.25">
      <c r="A6780" s="33">
        <f t="shared" ca="1" si="583"/>
        <v>3</v>
      </c>
      <c r="B6780" s="33">
        <f t="shared" ca="1" si="583"/>
        <v>2</v>
      </c>
      <c r="C6780" s="33"/>
      <c r="D6780" s="34">
        <f t="shared" ca="1" si="584"/>
        <v>0.66130262251652538</v>
      </c>
      <c r="E6780" s="34">
        <f t="shared" ca="1" si="584"/>
        <v>0.14892852743220708</v>
      </c>
      <c r="F6780" s="33"/>
      <c r="G6780" s="33">
        <f t="shared" ca="1" si="580"/>
        <v>3</v>
      </c>
      <c r="H6780" s="33">
        <f t="shared" ca="1" si="581"/>
        <v>2</v>
      </c>
      <c r="I6780" s="33">
        <f t="shared" ca="1" si="582"/>
        <v>5</v>
      </c>
      <c r="K6780" s="33"/>
      <c r="L6780" s="33"/>
      <c r="M6780" s="33"/>
      <c r="N6780" s="33"/>
      <c r="O6780" s="33"/>
    </row>
    <row r="6781" spans="1:15" x14ac:dyDescent="0.25">
      <c r="A6781" s="33">
        <f t="shared" ca="1" si="583"/>
        <v>6</v>
      </c>
      <c r="B6781" s="33">
        <f t="shared" ca="1" si="583"/>
        <v>5</v>
      </c>
      <c r="C6781" s="33"/>
      <c r="D6781" s="34">
        <f t="shared" ca="1" si="584"/>
        <v>0.58452726078374306</v>
      </c>
      <c r="E6781" s="34">
        <f t="shared" ca="1" si="584"/>
        <v>5.0308453772710204E-2</v>
      </c>
      <c r="F6781" s="33"/>
      <c r="G6781" s="33">
        <f t="shared" ca="1" si="580"/>
        <v>6</v>
      </c>
      <c r="H6781" s="33">
        <f t="shared" ca="1" si="581"/>
        <v>5</v>
      </c>
      <c r="I6781" s="33">
        <f t="shared" ca="1" si="582"/>
        <v>11</v>
      </c>
      <c r="K6781" s="33"/>
      <c r="L6781" s="33"/>
      <c r="M6781" s="33"/>
      <c r="N6781" s="33"/>
      <c r="O6781" s="33"/>
    </row>
    <row r="6782" spans="1:15" x14ac:dyDescent="0.25">
      <c r="A6782" s="33">
        <f t="shared" ca="1" si="583"/>
        <v>6</v>
      </c>
      <c r="B6782" s="33">
        <f t="shared" ca="1" si="583"/>
        <v>6</v>
      </c>
      <c r="C6782" s="33"/>
      <c r="D6782" s="34">
        <f t="shared" ca="1" si="584"/>
        <v>0.40092477453284714</v>
      </c>
      <c r="E6782" s="34">
        <f t="shared" ca="1" si="584"/>
        <v>0.90950422848996249</v>
      </c>
      <c r="F6782" s="33"/>
      <c r="G6782" s="33">
        <f t="shared" ca="1" si="580"/>
        <v>6</v>
      </c>
      <c r="H6782" s="33">
        <f t="shared" ca="1" si="581"/>
        <v>6</v>
      </c>
      <c r="I6782" s="33">
        <f t="shared" ca="1" si="582"/>
        <v>12</v>
      </c>
      <c r="K6782" s="33"/>
      <c r="L6782" s="33"/>
      <c r="M6782" s="33"/>
      <c r="N6782" s="33"/>
      <c r="O6782" s="33"/>
    </row>
    <row r="6783" spans="1:15" x14ac:dyDescent="0.25">
      <c r="A6783" s="33">
        <f t="shared" ca="1" si="583"/>
        <v>3</v>
      </c>
      <c r="B6783" s="33">
        <f t="shared" ca="1" si="583"/>
        <v>3</v>
      </c>
      <c r="C6783" s="33"/>
      <c r="D6783" s="34">
        <f t="shared" ca="1" si="584"/>
        <v>0.33398706937742295</v>
      </c>
      <c r="E6783" s="34">
        <f t="shared" ca="1" si="584"/>
        <v>0.75730252261304554</v>
      </c>
      <c r="F6783" s="33"/>
      <c r="G6783" s="33">
        <f t="shared" ca="1" si="580"/>
        <v>3</v>
      </c>
      <c r="H6783" s="33">
        <f t="shared" ca="1" si="581"/>
        <v>3</v>
      </c>
      <c r="I6783" s="33">
        <f t="shared" ca="1" si="582"/>
        <v>6</v>
      </c>
      <c r="K6783" s="33"/>
      <c r="L6783" s="33"/>
      <c r="M6783" s="33"/>
      <c r="N6783" s="33"/>
      <c r="O6783" s="33"/>
    </row>
    <row r="6784" spans="1:15" x14ac:dyDescent="0.25">
      <c r="A6784" s="33">
        <f t="shared" ca="1" si="583"/>
        <v>3</v>
      </c>
      <c r="B6784" s="33">
        <f t="shared" ca="1" si="583"/>
        <v>1</v>
      </c>
      <c r="C6784" s="33"/>
      <c r="D6784" s="34">
        <f t="shared" ca="1" si="584"/>
        <v>4.0391031804037691E-2</v>
      </c>
      <c r="E6784" s="34">
        <f t="shared" ca="1" si="584"/>
        <v>0.90508375347598613</v>
      </c>
      <c r="F6784" s="33"/>
      <c r="G6784" s="33">
        <f t="shared" ca="1" si="580"/>
        <v>3</v>
      </c>
      <c r="H6784" s="33">
        <f t="shared" ca="1" si="581"/>
        <v>1</v>
      </c>
      <c r="I6784" s="33">
        <f t="shared" ca="1" si="582"/>
        <v>4</v>
      </c>
      <c r="K6784" s="33"/>
      <c r="L6784" s="33"/>
      <c r="M6784" s="33"/>
      <c r="N6784" s="33"/>
      <c r="O6784" s="33"/>
    </row>
    <row r="6785" spans="1:15" x14ac:dyDescent="0.25">
      <c r="A6785" s="33">
        <f t="shared" ca="1" si="583"/>
        <v>5</v>
      </c>
      <c r="B6785" s="33">
        <f t="shared" ca="1" si="583"/>
        <v>5</v>
      </c>
      <c r="C6785" s="33"/>
      <c r="D6785" s="34">
        <f t="shared" ca="1" si="584"/>
        <v>0.32287632649492226</v>
      </c>
      <c r="E6785" s="34">
        <f t="shared" ca="1" si="584"/>
        <v>0.83420105035351366</v>
      </c>
      <c r="F6785" s="33"/>
      <c r="G6785" s="33">
        <f t="shared" ca="1" si="580"/>
        <v>5</v>
      </c>
      <c r="H6785" s="33">
        <f t="shared" ca="1" si="581"/>
        <v>5</v>
      </c>
      <c r="I6785" s="33">
        <f t="shared" ca="1" si="582"/>
        <v>10</v>
      </c>
      <c r="K6785" s="33"/>
      <c r="L6785" s="33"/>
      <c r="M6785" s="33"/>
      <c r="N6785" s="33"/>
      <c r="O6785" s="33"/>
    </row>
    <row r="6786" spans="1:15" x14ac:dyDescent="0.25">
      <c r="A6786" s="33">
        <f t="shared" ca="1" si="583"/>
        <v>1</v>
      </c>
      <c r="B6786" s="33">
        <f t="shared" ca="1" si="583"/>
        <v>5</v>
      </c>
      <c r="C6786" s="33"/>
      <c r="D6786" s="34">
        <f t="shared" ca="1" si="584"/>
        <v>0.4802654709246682</v>
      </c>
      <c r="E6786" s="34">
        <f t="shared" ca="1" si="584"/>
        <v>0.63986559396636211</v>
      </c>
      <c r="F6786" s="33"/>
      <c r="G6786" s="33">
        <f t="shared" ca="1" si="580"/>
        <v>1</v>
      </c>
      <c r="H6786" s="33">
        <f t="shared" ca="1" si="581"/>
        <v>5</v>
      </c>
      <c r="I6786" s="33">
        <f t="shared" ca="1" si="582"/>
        <v>6</v>
      </c>
      <c r="K6786" s="33"/>
      <c r="L6786" s="33"/>
      <c r="M6786" s="33"/>
      <c r="N6786" s="33"/>
      <c r="O6786" s="33"/>
    </row>
    <row r="6787" spans="1:15" x14ac:dyDescent="0.25">
      <c r="A6787" s="33">
        <f t="shared" ca="1" si="583"/>
        <v>6</v>
      </c>
      <c r="B6787" s="33">
        <f t="shared" ca="1" si="583"/>
        <v>6</v>
      </c>
      <c r="C6787" s="33"/>
      <c r="D6787" s="34">
        <f t="shared" ca="1" si="584"/>
        <v>0.55994081047605704</v>
      </c>
      <c r="E6787" s="34">
        <f t="shared" ca="1" si="584"/>
        <v>0.65401569630635747</v>
      </c>
      <c r="F6787" s="33"/>
      <c r="G6787" s="33">
        <f t="shared" ca="1" si="580"/>
        <v>6</v>
      </c>
      <c r="H6787" s="33">
        <f t="shared" ca="1" si="581"/>
        <v>6</v>
      </c>
      <c r="I6787" s="33">
        <f t="shared" ca="1" si="582"/>
        <v>12</v>
      </c>
      <c r="K6787" s="33"/>
      <c r="L6787" s="33"/>
      <c r="M6787" s="33"/>
      <c r="N6787" s="33"/>
      <c r="O6787" s="33"/>
    </row>
    <row r="6788" spans="1:15" x14ac:dyDescent="0.25">
      <c r="A6788" s="33">
        <f t="shared" ca="1" si="583"/>
        <v>1</v>
      </c>
      <c r="B6788" s="33">
        <f t="shared" ca="1" si="583"/>
        <v>6</v>
      </c>
      <c r="C6788" s="33"/>
      <c r="D6788" s="34">
        <f t="shared" ca="1" si="584"/>
        <v>0.7680738843587791</v>
      </c>
      <c r="E6788" s="34">
        <f t="shared" ca="1" si="584"/>
        <v>0.80852708269879525</v>
      </c>
      <c r="F6788" s="33"/>
      <c r="G6788" s="33">
        <f t="shared" ca="1" si="580"/>
        <v>1</v>
      </c>
      <c r="H6788" s="33">
        <f t="shared" ca="1" si="581"/>
        <v>6</v>
      </c>
      <c r="I6788" s="33">
        <f t="shared" ca="1" si="582"/>
        <v>7</v>
      </c>
      <c r="K6788" s="33"/>
      <c r="L6788" s="33"/>
      <c r="M6788" s="33"/>
      <c r="N6788" s="33"/>
      <c r="O6788" s="33"/>
    </row>
    <row r="6789" spans="1:15" x14ac:dyDescent="0.25">
      <c r="A6789" s="33">
        <f t="shared" ca="1" si="583"/>
        <v>6</v>
      </c>
      <c r="B6789" s="33">
        <f t="shared" ca="1" si="583"/>
        <v>6</v>
      </c>
      <c r="C6789" s="33"/>
      <c r="D6789" s="34">
        <f t="shared" ca="1" si="584"/>
        <v>0.46330453424255358</v>
      </c>
      <c r="E6789" s="34">
        <f t="shared" ca="1" si="584"/>
        <v>0.82722223112645576</v>
      </c>
      <c r="F6789" s="33"/>
      <c r="G6789" s="33">
        <f t="shared" ca="1" si="580"/>
        <v>6</v>
      </c>
      <c r="H6789" s="33">
        <f t="shared" ca="1" si="581"/>
        <v>6</v>
      </c>
      <c r="I6789" s="33">
        <f t="shared" ca="1" si="582"/>
        <v>12</v>
      </c>
      <c r="K6789" s="33"/>
      <c r="L6789" s="33"/>
      <c r="M6789" s="33"/>
      <c r="N6789" s="33"/>
      <c r="O6789" s="33"/>
    </row>
    <row r="6790" spans="1:15" x14ac:dyDescent="0.25">
      <c r="A6790" s="33">
        <f t="shared" ca="1" si="583"/>
        <v>3</v>
      </c>
      <c r="B6790" s="33">
        <f t="shared" ca="1" si="583"/>
        <v>2</v>
      </c>
      <c r="C6790" s="33"/>
      <c r="D6790" s="34">
        <f t="shared" ca="1" si="584"/>
        <v>0.95782615676567429</v>
      </c>
      <c r="E6790" s="34">
        <f t="shared" ca="1" si="584"/>
        <v>0.18224291980594653</v>
      </c>
      <c r="F6790" s="33"/>
      <c r="G6790" s="33">
        <f t="shared" ref="G6790:G6853" ca="1" si="585">IF(AND(COUNTIF($B$91:$G$91,A6790)=1,D6790&lt;=$B$90),RANDBETWEEN(1,6),A6790)</f>
        <v>3</v>
      </c>
      <c r="H6790" s="33">
        <f t="shared" ref="H6790:H6853" ca="1" si="586">IF(AND(COUNTIF($B$91:$G$91,B6790)=1,E6790&lt;=$B$90),RANDBETWEEN(1,6),B6790)</f>
        <v>2</v>
      </c>
      <c r="I6790" s="33">
        <f t="shared" ref="I6790:I6853" ca="1" si="587">SUM(G6790:H6790)</f>
        <v>5</v>
      </c>
      <c r="K6790" s="33"/>
      <c r="L6790" s="33"/>
      <c r="M6790" s="33"/>
      <c r="N6790" s="33"/>
      <c r="O6790" s="33"/>
    </row>
    <row r="6791" spans="1:15" x14ac:dyDescent="0.25">
      <c r="A6791" s="33">
        <f t="shared" ref="A6791:B6854" ca="1" si="588">RANDBETWEEN(1,6)</f>
        <v>2</v>
      </c>
      <c r="B6791" s="33">
        <f t="shared" ca="1" si="588"/>
        <v>5</v>
      </c>
      <c r="C6791" s="33"/>
      <c r="D6791" s="34">
        <f t="shared" ref="D6791:E6854" ca="1" si="589">RAND()</f>
        <v>0.70366485067122053</v>
      </c>
      <c r="E6791" s="34">
        <f t="shared" ca="1" si="589"/>
        <v>0.73070186158284567</v>
      </c>
      <c r="F6791" s="33"/>
      <c r="G6791" s="33">
        <f t="shared" ca="1" si="585"/>
        <v>2</v>
      </c>
      <c r="H6791" s="33">
        <f t="shared" ca="1" si="586"/>
        <v>5</v>
      </c>
      <c r="I6791" s="33">
        <f t="shared" ca="1" si="587"/>
        <v>7</v>
      </c>
      <c r="K6791" s="33"/>
      <c r="L6791" s="33"/>
      <c r="M6791" s="33"/>
      <c r="N6791" s="33"/>
      <c r="O6791" s="33"/>
    </row>
    <row r="6792" spans="1:15" x14ac:dyDescent="0.25">
      <c r="A6792" s="33">
        <f t="shared" ca="1" si="588"/>
        <v>6</v>
      </c>
      <c r="B6792" s="33">
        <f t="shared" ca="1" si="588"/>
        <v>2</v>
      </c>
      <c r="C6792" s="33"/>
      <c r="D6792" s="34">
        <f t="shared" ca="1" si="589"/>
        <v>0.13580309222690568</v>
      </c>
      <c r="E6792" s="34">
        <f t="shared" ca="1" si="589"/>
        <v>3.7749228711276173E-2</v>
      </c>
      <c r="F6792" s="33"/>
      <c r="G6792" s="33">
        <f t="shared" ca="1" si="585"/>
        <v>6</v>
      </c>
      <c r="H6792" s="33">
        <f t="shared" ca="1" si="586"/>
        <v>2</v>
      </c>
      <c r="I6792" s="33">
        <f t="shared" ca="1" si="587"/>
        <v>8</v>
      </c>
      <c r="K6792" s="33"/>
      <c r="L6792" s="33"/>
      <c r="M6792" s="33"/>
      <c r="N6792" s="33"/>
      <c r="O6792" s="33"/>
    </row>
    <row r="6793" spans="1:15" x14ac:dyDescent="0.25">
      <c r="A6793" s="33">
        <f t="shared" ca="1" si="588"/>
        <v>3</v>
      </c>
      <c r="B6793" s="33">
        <f t="shared" ca="1" si="588"/>
        <v>1</v>
      </c>
      <c r="C6793" s="33"/>
      <c r="D6793" s="34">
        <f t="shared" ca="1" si="589"/>
        <v>0.53491614448558222</v>
      </c>
      <c r="E6793" s="34">
        <f t="shared" ca="1" si="589"/>
        <v>0.24532210743837068</v>
      </c>
      <c r="F6793" s="33"/>
      <c r="G6793" s="33">
        <f t="shared" ca="1" si="585"/>
        <v>3</v>
      </c>
      <c r="H6793" s="33">
        <f t="shared" ca="1" si="586"/>
        <v>1</v>
      </c>
      <c r="I6793" s="33">
        <f t="shared" ca="1" si="587"/>
        <v>4</v>
      </c>
      <c r="K6793" s="33"/>
      <c r="L6793" s="33"/>
      <c r="M6793" s="33"/>
      <c r="N6793" s="33"/>
      <c r="O6793" s="33"/>
    </row>
    <row r="6794" spans="1:15" x14ac:dyDescent="0.25">
      <c r="A6794" s="33">
        <f t="shared" ca="1" si="588"/>
        <v>6</v>
      </c>
      <c r="B6794" s="33">
        <f t="shared" ca="1" si="588"/>
        <v>4</v>
      </c>
      <c r="C6794" s="33"/>
      <c r="D6794" s="34">
        <f t="shared" ca="1" si="589"/>
        <v>0.81720449577120557</v>
      </c>
      <c r="E6794" s="34">
        <f t="shared" ca="1" si="589"/>
        <v>0.82291223934764235</v>
      </c>
      <c r="F6794" s="33"/>
      <c r="G6794" s="33">
        <f t="shared" ca="1" si="585"/>
        <v>6</v>
      </c>
      <c r="H6794" s="33">
        <f t="shared" ca="1" si="586"/>
        <v>4</v>
      </c>
      <c r="I6794" s="33">
        <f t="shared" ca="1" si="587"/>
        <v>10</v>
      </c>
      <c r="K6794" s="33"/>
      <c r="L6794" s="33"/>
      <c r="M6794" s="33"/>
      <c r="N6794" s="33"/>
      <c r="O6794" s="33"/>
    </row>
    <row r="6795" spans="1:15" x14ac:dyDescent="0.25">
      <c r="A6795" s="33">
        <f t="shared" ca="1" si="588"/>
        <v>6</v>
      </c>
      <c r="B6795" s="33">
        <f t="shared" ca="1" si="588"/>
        <v>2</v>
      </c>
      <c r="C6795" s="33"/>
      <c r="D6795" s="34">
        <f t="shared" ca="1" si="589"/>
        <v>4.9444867835705897E-2</v>
      </c>
      <c r="E6795" s="34">
        <f t="shared" ca="1" si="589"/>
        <v>0.71766324983236762</v>
      </c>
      <c r="F6795" s="33"/>
      <c r="G6795" s="33">
        <f t="shared" ca="1" si="585"/>
        <v>6</v>
      </c>
      <c r="H6795" s="33">
        <f t="shared" ca="1" si="586"/>
        <v>2</v>
      </c>
      <c r="I6795" s="33">
        <f t="shared" ca="1" si="587"/>
        <v>8</v>
      </c>
      <c r="K6795" s="33"/>
      <c r="L6795" s="33"/>
      <c r="M6795" s="33"/>
      <c r="N6795" s="33"/>
      <c r="O6795" s="33"/>
    </row>
    <row r="6796" spans="1:15" x14ac:dyDescent="0.25">
      <c r="A6796" s="33">
        <f t="shared" ca="1" si="588"/>
        <v>2</v>
      </c>
      <c r="B6796" s="33">
        <f t="shared" ca="1" si="588"/>
        <v>4</v>
      </c>
      <c r="C6796" s="33"/>
      <c r="D6796" s="34">
        <f t="shared" ca="1" si="589"/>
        <v>0.68196679611837241</v>
      </c>
      <c r="E6796" s="34">
        <f t="shared" ca="1" si="589"/>
        <v>0.96347514513904375</v>
      </c>
      <c r="F6796" s="33"/>
      <c r="G6796" s="33">
        <f t="shared" ca="1" si="585"/>
        <v>2</v>
      </c>
      <c r="H6796" s="33">
        <f t="shared" ca="1" si="586"/>
        <v>4</v>
      </c>
      <c r="I6796" s="33">
        <f t="shared" ca="1" si="587"/>
        <v>6</v>
      </c>
      <c r="K6796" s="33"/>
      <c r="L6796" s="33"/>
      <c r="M6796" s="33"/>
      <c r="N6796" s="33"/>
      <c r="O6796" s="33"/>
    </row>
    <row r="6797" spans="1:15" x14ac:dyDescent="0.25">
      <c r="A6797" s="33">
        <f t="shared" ca="1" si="588"/>
        <v>5</v>
      </c>
      <c r="B6797" s="33">
        <f t="shared" ca="1" si="588"/>
        <v>2</v>
      </c>
      <c r="C6797" s="33"/>
      <c r="D6797" s="34">
        <f t="shared" ca="1" si="589"/>
        <v>0.48078853619619943</v>
      </c>
      <c r="E6797" s="34">
        <f t="shared" ca="1" si="589"/>
        <v>0.67179997188636587</v>
      </c>
      <c r="F6797" s="33"/>
      <c r="G6797" s="33">
        <f t="shared" ca="1" si="585"/>
        <v>5</v>
      </c>
      <c r="H6797" s="33">
        <f t="shared" ca="1" si="586"/>
        <v>2</v>
      </c>
      <c r="I6797" s="33">
        <f t="shared" ca="1" si="587"/>
        <v>7</v>
      </c>
      <c r="K6797" s="33"/>
      <c r="L6797" s="33"/>
      <c r="M6797" s="33"/>
      <c r="N6797" s="33"/>
      <c r="O6797" s="33"/>
    </row>
    <row r="6798" spans="1:15" x14ac:dyDescent="0.25">
      <c r="A6798" s="33">
        <f t="shared" ca="1" si="588"/>
        <v>1</v>
      </c>
      <c r="B6798" s="33">
        <f t="shared" ca="1" si="588"/>
        <v>1</v>
      </c>
      <c r="C6798" s="33"/>
      <c r="D6798" s="34">
        <f t="shared" ca="1" si="589"/>
        <v>0.25447484502434037</v>
      </c>
      <c r="E6798" s="34">
        <f t="shared" ca="1" si="589"/>
        <v>0.69021145380836846</v>
      </c>
      <c r="F6798" s="33"/>
      <c r="G6798" s="33">
        <f t="shared" ca="1" si="585"/>
        <v>1</v>
      </c>
      <c r="H6798" s="33">
        <f t="shared" ca="1" si="586"/>
        <v>1</v>
      </c>
      <c r="I6798" s="33">
        <f t="shared" ca="1" si="587"/>
        <v>2</v>
      </c>
      <c r="K6798" s="33"/>
      <c r="L6798" s="33"/>
      <c r="M6798" s="33"/>
      <c r="N6798" s="33"/>
      <c r="O6798" s="33"/>
    </row>
    <row r="6799" spans="1:15" x14ac:dyDescent="0.25">
      <c r="A6799" s="33">
        <f t="shared" ca="1" si="588"/>
        <v>2</v>
      </c>
      <c r="B6799" s="33">
        <f t="shared" ca="1" si="588"/>
        <v>4</v>
      </c>
      <c r="C6799" s="33"/>
      <c r="D6799" s="34">
        <f t="shared" ca="1" si="589"/>
        <v>0.33158032568380957</v>
      </c>
      <c r="E6799" s="34">
        <f t="shared" ca="1" si="589"/>
        <v>0.55770564164187308</v>
      </c>
      <c r="F6799" s="33"/>
      <c r="G6799" s="33">
        <f t="shared" ca="1" si="585"/>
        <v>2</v>
      </c>
      <c r="H6799" s="33">
        <f t="shared" ca="1" si="586"/>
        <v>4</v>
      </c>
      <c r="I6799" s="33">
        <f t="shared" ca="1" si="587"/>
        <v>6</v>
      </c>
      <c r="K6799" s="33"/>
      <c r="L6799" s="33"/>
      <c r="M6799" s="33"/>
      <c r="N6799" s="33"/>
      <c r="O6799" s="33"/>
    </row>
    <row r="6800" spans="1:15" x14ac:dyDescent="0.25">
      <c r="A6800" s="33">
        <f t="shared" ca="1" si="588"/>
        <v>2</v>
      </c>
      <c r="B6800" s="33">
        <f t="shared" ca="1" si="588"/>
        <v>5</v>
      </c>
      <c r="C6800" s="33"/>
      <c r="D6800" s="34">
        <f t="shared" ca="1" si="589"/>
        <v>0.42958478510658515</v>
      </c>
      <c r="E6800" s="34">
        <f t="shared" ca="1" si="589"/>
        <v>0.57221285148598766</v>
      </c>
      <c r="F6800" s="33"/>
      <c r="G6800" s="33">
        <f t="shared" ca="1" si="585"/>
        <v>2</v>
      </c>
      <c r="H6800" s="33">
        <f t="shared" ca="1" si="586"/>
        <v>5</v>
      </c>
      <c r="I6800" s="33">
        <f t="shared" ca="1" si="587"/>
        <v>7</v>
      </c>
      <c r="K6800" s="33"/>
      <c r="L6800" s="33"/>
      <c r="M6800" s="33"/>
      <c r="N6800" s="33"/>
      <c r="O6800" s="33"/>
    </row>
    <row r="6801" spans="1:15" x14ac:dyDescent="0.25">
      <c r="A6801" s="33">
        <f t="shared" ca="1" si="588"/>
        <v>1</v>
      </c>
      <c r="B6801" s="33">
        <f t="shared" ca="1" si="588"/>
        <v>2</v>
      </c>
      <c r="C6801" s="33"/>
      <c r="D6801" s="34">
        <f t="shared" ca="1" si="589"/>
        <v>0.54079012489469702</v>
      </c>
      <c r="E6801" s="34">
        <f t="shared" ca="1" si="589"/>
        <v>4.8330147427011472E-4</v>
      </c>
      <c r="F6801" s="33"/>
      <c r="G6801" s="33">
        <f t="shared" ca="1" si="585"/>
        <v>1</v>
      </c>
      <c r="H6801" s="33">
        <f t="shared" ca="1" si="586"/>
        <v>2</v>
      </c>
      <c r="I6801" s="33">
        <f t="shared" ca="1" si="587"/>
        <v>3</v>
      </c>
      <c r="K6801" s="33"/>
      <c r="L6801" s="33"/>
      <c r="M6801" s="33"/>
      <c r="N6801" s="33"/>
      <c r="O6801" s="33"/>
    </row>
    <row r="6802" spans="1:15" x14ac:dyDescent="0.25">
      <c r="A6802" s="33">
        <f t="shared" ca="1" si="588"/>
        <v>3</v>
      </c>
      <c r="B6802" s="33">
        <f t="shared" ca="1" si="588"/>
        <v>2</v>
      </c>
      <c r="C6802" s="33"/>
      <c r="D6802" s="34">
        <f t="shared" ca="1" si="589"/>
        <v>0.18781878702923527</v>
      </c>
      <c r="E6802" s="34">
        <f t="shared" ca="1" si="589"/>
        <v>0.23962848439241169</v>
      </c>
      <c r="F6802" s="33"/>
      <c r="G6802" s="33">
        <f t="shared" ca="1" si="585"/>
        <v>3</v>
      </c>
      <c r="H6802" s="33">
        <f t="shared" ca="1" si="586"/>
        <v>2</v>
      </c>
      <c r="I6802" s="33">
        <f t="shared" ca="1" si="587"/>
        <v>5</v>
      </c>
      <c r="K6802" s="33"/>
      <c r="L6802" s="33"/>
      <c r="M6802" s="33"/>
      <c r="N6802" s="33"/>
      <c r="O6802" s="33"/>
    </row>
    <row r="6803" spans="1:15" x14ac:dyDescent="0.25">
      <c r="A6803" s="33">
        <f t="shared" ca="1" si="588"/>
        <v>3</v>
      </c>
      <c r="B6803" s="33">
        <f t="shared" ca="1" si="588"/>
        <v>6</v>
      </c>
      <c r="C6803" s="33"/>
      <c r="D6803" s="34">
        <f t="shared" ca="1" si="589"/>
        <v>0.33849650399686682</v>
      </c>
      <c r="E6803" s="34">
        <f t="shared" ca="1" si="589"/>
        <v>0.18379679366961477</v>
      </c>
      <c r="F6803" s="33"/>
      <c r="G6803" s="33">
        <f t="shared" ca="1" si="585"/>
        <v>3</v>
      </c>
      <c r="H6803" s="33">
        <f t="shared" ca="1" si="586"/>
        <v>6</v>
      </c>
      <c r="I6803" s="33">
        <f t="shared" ca="1" si="587"/>
        <v>9</v>
      </c>
      <c r="K6803" s="33"/>
      <c r="L6803" s="33"/>
      <c r="M6803" s="33"/>
      <c r="N6803" s="33"/>
      <c r="O6803" s="33"/>
    </row>
    <row r="6804" spans="1:15" x14ac:dyDescent="0.25">
      <c r="A6804" s="33">
        <f t="shared" ca="1" si="588"/>
        <v>5</v>
      </c>
      <c r="B6804" s="33">
        <f t="shared" ca="1" si="588"/>
        <v>3</v>
      </c>
      <c r="C6804" s="33"/>
      <c r="D6804" s="34">
        <f t="shared" ca="1" si="589"/>
        <v>0.49457222997443107</v>
      </c>
      <c r="E6804" s="34">
        <f t="shared" ca="1" si="589"/>
        <v>0.47533189745254534</v>
      </c>
      <c r="F6804" s="33"/>
      <c r="G6804" s="33">
        <f t="shared" ca="1" si="585"/>
        <v>5</v>
      </c>
      <c r="H6804" s="33">
        <f t="shared" ca="1" si="586"/>
        <v>3</v>
      </c>
      <c r="I6804" s="33">
        <f t="shared" ca="1" si="587"/>
        <v>8</v>
      </c>
      <c r="K6804" s="33"/>
      <c r="L6804" s="33"/>
      <c r="M6804" s="33"/>
      <c r="N6804" s="33"/>
      <c r="O6804" s="33"/>
    </row>
    <row r="6805" spans="1:15" x14ac:dyDescent="0.25">
      <c r="A6805" s="33">
        <f t="shared" ca="1" si="588"/>
        <v>2</v>
      </c>
      <c r="B6805" s="33">
        <f t="shared" ca="1" si="588"/>
        <v>2</v>
      </c>
      <c r="C6805" s="33"/>
      <c r="D6805" s="34">
        <f t="shared" ca="1" si="589"/>
        <v>0.23594240459334004</v>
      </c>
      <c r="E6805" s="34">
        <f t="shared" ca="1" si="589"/>
        <v>0.14439264852809575</v>
      </c>
      <c r="F6805" s="33"/>
      <c r="G6805" s="33">
        <f t="shared" ca="1" si="585"/>
        <v>2</v>
      </c>
      <c r="H6805" s="33">
        <f t="shared" ca="1" si="586"/>
        <v>2</v>
      </c>
      <c r="I6805" s="33">
        <f t="shared" ca="1" si="587"/>
        <v>4</v>
      </c>
      <c r="K6805" s="33"/>
      <c r="L6805" s="33"/>
      <c r="M6805" s="33"/>
      <c r="N6805" s="33"/>
      <c r="O6805" s="33"/>
    </row>
    <row r="6806" spans="1:15" x14ac:dyDescent="0.25">
      <c r="A6806" s="33">
        <f t="shared" ca="1" si="588"/>
        <v>1</v>
      </c>
      <c r="B6806" s="33">
        <f t="shared" ca="1" si="588"/>
        <v>3</v>
      </c>
      <c r="C6806" s="33"/>
      <c r="D6806" s="34">
        <f t="shared" ca="1" si="589"/>
        <v>0.66096911689278781</v>
      </c>
      <c r="E6806" s="34">
        <f t="shared" ca="1" si="589"/>
        <v>1.0509236733062255E-2</v>
      </c>
      <c r="F6806" s="33"/>
      <c r="G6806" s="33">
        <f t="shared" ca="1" si="585"/>
        <v>1</v>
      </c>
      <c r="H6806" s="33">
        <f t="shared" ca="1" si="586"/>
        <v>3</v>
      </c>
      <c r="I6806" s="33">
        <f t="shared" ca="1" si="587"/>
        <v>4</v>
      </c>
      <c r="K6806" s="33"/>
      <c r="L6806" s="33"/>
      <c r="M6806" s="33"/>
      <c r="N6806" s="33"/>
      <c r="O6806" s="33"/>
    </row>
    <row r="6807" spans="1:15" x14ac:dyDescent="0.25">
      <c r="A6807" s="33">
        <f t="shared" ca="1" si="588"/>
        <v>4</v>
      </c>
      <c r="B6807" s="33">
        <f t="shared" ca="1" si="588"/>
        <v>6</v>
      </c>
      <c r="C6807" s="33"/>
      <c r="D6807" s="34">
        <f t="shared" ca="1" si="589"/>
        <v>8.9186908795985453E-2</v>
      </c>
      <c r="E6807" s="34">
        <f t="shared" ca="1" si="589"/>
        <v>0.91976120593551913</v>
      </c>
      <c r="F6807" s="33"/>
      <c r="G6807" s="33">
        <f t="shared" ca="1" si="585"/>
        <v>4</v>
      </c>
      <c r="H6807" s="33">
        <f t="shared" ca="1" si="586"/>
        <v>6</v>
      </c>
      <c r="I6807" s="33">
        <f t="shared" ca="1" si="587"/>
        <v>10</v>
      </c>
      <c r="K6807" s="33"/>
      <c r="L6807" s="33"/>
      <c r="M6807" s="33"/>
      <c r="N6807" s="33"/>
      <c r="O6807" s="33"/>
    </row>
    <row r="6808" spans="1:15" x14ac:dyDescent="0.25">
      <c r="A6808" s="33">
        <f t="shared" ca="1" si="588"/>
        <v>1</v>
      </c>
      <c r="B6808" s="33">
        <f t="shared" ca="1" si="588"/>
        <v>5</v>
      </c>
      <c r="C6808" s="33"/>
      <c r="D6808" s="34">
        <f t="shared" ca="1" si="589"/>
        <v>0.26873691529291932</v>
      </c>
      <c r="E6808" s="34">
        <f t="shared" ca="1" si="589"/>
        <v>0.10919436052033804</v>
      </c>
      <c r="F6808" s="33"/>
      <c r="G6808" s="33">
        <f t="shared" ca="1" si="585"/>
        <v>1</v>
      </c>
      <c r="H6808" s="33">
        <f t="shared" ca="1" si="586"/>
        <v>5</v>
      </c>
      <c r="I6808" s="33">
        <f t="shared" ca="1" si="587"/>
        <v>6</v>
      </c>
      <c r="K6808" s="33"/>
      <c r="L6808" s="33"/>
      <c r="M6808" s="33"/>
      <c r="N6808" s="33"/>
      <c r="O6808" s="33"/>
    </row>
    <row r="6809" spans="1:15" x14ac:dyDescent="0.25">
      <c r="A6809" s="33">
        <f t="shared" ca="1" si="588"/>
        <v>4</v>
      </c>
      <c r="B6809" s="33">
        <f t="shared" ca="1" si="588"/>
        <v>2</v>
      </c>
      <c r="C6809" s="33"/>
      <c r="D6809" s="34">
        <f t="shared" ca="1" si="589"/>
        <v>0.50661682705674194</v>
      </c>
      <c r="E6809" s="34">
        <f t="shared" ca="1" si="589"/>
        <v>0.80321374136454948</v>
      </c>
      <c r="F6809" s="33"/>
      <c r="G6809" s="33">
        <f t="shared" ca="1" si="585"/>
        <v>4</v>
      </c>
      <c r="H6809" s="33">
        <f t="shared" ca="1" si="586"/>
        <v>2</v>
      </c>
      <c r="I6809" s="33">
        <f t="shared" ca="1" si="587"/>
        <v>6</v>
      </c>
      <c r="K6809" s="33"/>
      <c r="L6809" s="33"/>
      <c r="M6809" s="33"/>
      <c r="N6809" s="33"/>
      <c r="O6809" s="33"/>
    </row>
    <row r="6810" spans="1:15" x14ac:dyDescent="0.25">
      <c r="A6810" s="33">
        <f t="shared" ca="1" si="588"/>
        <v>6</v>
      </c>
      <c r="B6810" s="33">
        <f t="shared" ca="1" si="588"/>
        <v>1</v>
      </c>
      <c r="C6810" s="33"/>
      <c r="D6810" s="34">
        <f t="shared" ca="1" si="589"/>
        <v>0.20670751948085908</v>
      </c>
      <c r="E6810" s="34">
        <f t="shared" ca="1" si="589"/>
        <v>0.41302454239383624</v>
      </c>
      <c r="F6810" s="33"/>
      <c r="G6810" s="33">
        <f t="shared" ca="1" si="585"/>
        <v>6</v>
      </c>
      <c r="H6810" s="33">
        <f t="shared" ca="1" si="586"/>
        <v>1</v>
      </c>
      <c r="I6810" s="33">
        <f t="shared" ca="1" si="587"/>
        <v>7</v>
      </c>
      <c r="K6810" s="33"/>
      <c r="L6810" s="33"/>
      <c r="M6810" s="33"/>
      <c r="N6810" s="33"/>
      <c r="O6810" s="33"/>
    </row>
    <row r="6811" spans="1:15" x14ac:dyDescent="0.25">
      <c r="A6811" s="33">
        <f t="shared" ca="1" si="588"/>
        <v>2</v>
      </c>
      <c r="B6811" s="33">
        <f t="shared" ca="1" si="588"/>
        <v>3</v>
      </c>
      <c r="C6811" s="33"/>
      <c r="D6811" s="34">
        <f t="shared" ca="1" si="589"/>
        <v>0.47045986637875004</v>
      </c>
      <c r="E6811" s="34">
        <f t="shared" ca="1" si="589"/>
        <v>0.34908099441455542</v>
      </c>
      <c r="F6811" s="33"/>
      <c r="G6811" s="33">
        <f t="shared" ca="1" si="585"/>
        <v>2</v>
      </c>
      <c r="H6811" s="33">
        <f t="shared" ca="1" si="586"/>
        <v>3</v>
      </c>
      <c r="I6811" s="33">
        <f t="shared" ca="1" si="587"/>
        <v>5</v>
      </c>
      <c r="K6811" s="33"/>
      <c r="L6811" s="33"/>
      <c r="M6811" s="33"/>
      <c r="N6811" s="33"/>
      <c r="O6811" s="33"/>
    </row>
    <row r="6812" spans="1:15" x14ac:dyDescent="0.25">
      <c r="A6812" s="33">
        <f t="shared" ca="1" si="588"/>
        <v>3</v>
      </c>
      <c r="B6812" s="33">
        <f t="shared" ca="1" si="588"/>
        <v>4</v>
      </c>
      <c r="C6812" s="33"/>
      <c r="D6812" s="34">
        <f t="shared" ca="1" si="589"/>
        <v>0.69986426998702922</v>
      </c>
      <c r="E6812" s="34">
        <f t="shared" ca="1" si="589"/>
        <v>0.5333257406758144</v>
      </c>
      <c r="F6812" s="33"/>
      <c r="G6812" s="33">
        <f t="shared" ca="1" si="585"/>
        <v>3</v>
      </c>
      <c r="H6812" s="33">
        <f t="shared" ca="1" si="586"/>
        <v>4</v>
      </c>
      <c r="I6812" s="33">
        <f t="shared" ca="1" si="587"/>
        <v>7</v>
      </c>
      <c r="K6812" s="33"/>
      <c r="L6812" s="33"/>
      <c r="M6812" s="33"/>
      <c r="N6812" s="33"/>
      <c r="O6812" s="33"/>
    </row>
    <row r="6813" spans="1:15" x14ac:dyDescent="0.25">
      <c r="A6813" s="33">
        <f t="shared" ca="1" si="588"/>
        <v>5</v>
      </c>
      <c r="B6813" s="33">
        <f t="shared" ca="1" si="588"/>
        <v>1</v>
      </c>
      <c r="C6813" s="33"/>
      <c r="D6813" s="34">
        <f t="shared" ca="1" si="589"/>
        <v>0.51301590920385909</v>
      </c>
      <c r="E6813" s="34">
        <f t="shared" ca="1" si="589"/>
        <v>0.46078244044047967</v>
      </c>
      <c r="F6813" s="33"/>
      <c r="G6813" s="33">
        <f t="shared" ca="1" si="585"/>
        <v>5</v>
      </c>
      <c r="H6813" s="33">
        <f t="shared" ca="1" si="586"/>
        <v>1</v>
      </c>
      <c r="I6813" s="33">
        <f t="shared" ca="1" si="587"/>
        <v>6</v>
      </c>
      <c r="K6813" s="33"/>
      <c r="L6813" s="33"/>
      <c r="M6813" s="33"/>
      <c r="N6813" s="33"/>
      <c r="O6813" s="33"/>
    </row>
    <row r="6814" spans="1:15" x14ac:dyDescent="0.25">
      <c r="A6814" s="33">
        <f t="shared" ca="1" si="588"/>
        <v>6</v>
      </c>
      <c r="B6814" s="33">
        <f t="shared" ca="1" si="588"/>
        <v>2</v>
      </c>
      <c r="C6814" s="33"/>
      <c r="D6814" s="34">
        <f t="shared" ca="1" si="589"/>
        <v>0.46299584254691517</v>
      </c>
      <c r="E6814" s="34">
        <f t="shared" ca="1" si="589"/>
        <v>0.34277522901753232</v>
      </c>
      <c r="F6814" s="33"/>
      <c r="G6814" s="33">
        <f t="shared" ca="1" si="585"/>
        <v>6</v>
      </c>
      <c r="H6814" s="33">
        <f t="shared" ca="1" si="586"/>
        <v>2</v>
      </c>
      <c r="I6814" s="33">
        <f t="shared" ca="1" si="587"/>
        <v>8</v>
      </c>
      <c r="K6814" s="33"/>
      <c r="L6814" s="33"/>
      <c r="M6814" s="33"/>
      <c r="N6814" s="33"/>
      <c r="O6814" s="33"/>
    </row>
    <row r="6815" spans="1:15" x14ac:dyDescent="0.25">
      <c r="A6815" s="33">
        <f t="shared" ca="1" si="588"/>
        <v>4</v>
      </c>
      <c r="B6815" s="33">
        <f t="shared" ca="1" si="588"/>
        <v>4</v>
      </c>
      <c r="C6815" s="33"/>
      <c r="D6815" s="34">
        <f t="shared" ca="1" si="589"/>
        <v>0.8457801719389314</v>
      </c>
      <c r="E6815" s="34">
        <f t="shared" ca="1" si="589"/>
        <v>0.54540956246579797</v>
      </c>
      <c r="F6815" s="33"/>
      <c r="G6815" s="33">
        <f t="shared" ca="1" si="585"/>
        <v>4</v>
      </c>
      <c r="H6815" s="33">
        <f t="shared" ca="1" si="586"/>
        <v>4</v>
      </c>
      <c r="I6815" s="33">
        <f t="shared" ca="1" si="587"/>
        <v>8</v>
      </c>
      <c r="K6815" s="33"/>
      <c r="L6815" s="33"/>
      <c r="M6815" s="33"/>
      <c r="N6815" s="33"/>
      <c r="O6815" s="33"/>
    </row>
    <row r="6816" spans="1:15" x14ac:dyDescent="0.25">
      <c r="A6816" s="33">
        <f t="shared" ca="1" si="588"/>
        <v>3</v>
      </c>
      <c r="B6816" s="33">
        <f t="shared" ca="1" si="588"/>
        <v>5</v>
      </c>
      <c r="C6816" s="33"/>
      <c r="D6816" s="34">
        <f t="shared" ca="1" si="589"/>
        <v>0.13493116392772841</v>
      </c>
      <c r="E6816" s="34">
        <f t="shared" ca="1" si="589"/>
        <v>0.98547030373325883</v>
      </c>
      <c r="F6816" s="33"/>
      <c r="G6816" s="33">
        <f t="shared" ca="1" si="585"/>
        <v>3</v>
      </c>
      <c r="H6816" s="33">
        <f t="shared" ca="1" si="586"/>
        <v>5</v>
      </c>
      <c r="I6816" s="33">
        <f t="shared" ca="1" si="587"/>
        <v>8</v>
      </c>
      <c r="K6816" s="33"/>
      <c r="L6816" s="33"/>
      <c r="M6816" s="33"/>
      <c r="N6816" s="33"/>
      <c r="O6816" s="33"/>
    </row>
    <row r="6817" spans="1:15" x14ac:dyDescent="0.25">
      <c r="A6817" s="33">
        <f t="shared" ca="1" si="588"/>
        <v>4</v>
      </c>
      <c r="B6817" s="33">
        <f t="shared" ca="1" si="588"/>
        <v>1</v>
      </c>
      <c r="C6817" s="33"/>
      <c r="D6817" s="34">
        <f t="shared" ca="1" si="589"/>
        <v>0.96916267707977699</v>
      </c>
      <c r="E6817" s="34">
        <f t="shared" ca="1" si="589"/>
        <v>0.59561947118681524</v>
      </c>
      <c r="F6817" s="33"/>
      <c r="G6817" s="33">
        <f t="shared" ca="1" si="585"/>
        <v>4</v>
      </c>
      <c r="H6817" s="33">
        <f t="shared" ca="1" si="586"/>
        <v>1</v>
      </c>
      <c r="I6817" s="33">
        <f t="shared" ca="1" si="587"/>
        <v>5</v>
      </c>
      <c r="K6817" s="33"/>
      <c r="L6817" s="33"/>
      <c r="M6817" s="33"/>
      <c r="N6817" s="33"/>
      <c r="O6817" s="33"/>
    </row>
    <row r="6818" spans="1:15" x14ac:dyDescent="0.25">
      <c r="A6818" s="33">
        <f t="shared" ca="1" si="588"/>
        <v>6</v>
      </c>
      <c r="B6818" s="33">
        <f t="shared" ca="1" si="588"/>
        <v>3</v>
      </c>
      <c r="C6818" s="33"/>
      <c r="D6818" s="34">
        <f t="shared" ca="1" si="589"/>
        <v>0.41936279309172064</v>
      </c>
      <c r="E6818" s="34">
        <f t="shared" ca="1" si="589"/>
        <v>0.30280613134578394</v>
      </c>
      <c r="F6818" s="33"/>
      <c r="G6818" s="33">
        <f t="shared" ca="1" si="585"/>
        <v>6</v>
      </c>
      <c r="H6818" s="33">
        <f t="shared" ca="1" si="586"/>
        <v>3</v>
      </c>
      <c r="I6818" s="33">
        <f t="shared" ca="1" si="587"/>
        <v>9</v>
      </c>
      <c r="K6818" s="33"/>
      <c r="L6818" s="33"/>
      <c r="M6818" s="33"/>
      <c r="N6818" s="33"/>
      <c r="O6818" s="33"/>
    </row>
    <row r="6819" spans="1:15" x14ac:dyDescent="0.25">
      <c r="A6819" s="33">
        <f t="shared" ca="1" si="588"/>
        <v>1</v>
      </c>
      <c r="B6819" s="33">
        <f t="shared" ca="1" si="588"/>
        <v>4</v>
      </c>
      <c r="C6819" s="33"/>
      <c r="D6819" s="34">
        <f t="shared" ca="1" si="589"/>
        <v>0.83501365480679202</v>
      </c>
      <c r="E6819" s="34">
        <f t="shared" ca="1" si="589"/>
        <v>4.8062791637805691E-2</v>
      </c>
      <c r="F6819" s="33"/>
      <c r="G6819" s="33">
        <f t="shared" ca="1" si="585"/>
        <v>1</v>
      </c>
      <c r="H6819" s="33">
        <f t="shared" ca="1" si="586"/>
        <v>4</v>
      </c>
      <c r="I6819" s="33">
        <f t="shared" ca="1" si="587"/>
        <v>5</v>
      </c>
      <c r="K6819" s="33"/>
      <c r="L6819" s="33"/>
      <c r="M6819" s="33"/>
      <c r="N6819" s="33"/>
      <c r="O6819" s="33"/>
    </row>
    <row r="6820" spans="1:15" x14ac:dyDescent="0.25">
      <c r="A6820" s="33">
        <f t="shared" ca="1" si="588"/>
        <v>2</v>
      </c>
      <c r="B6820" s="33">
        <f t="shared" ca="1" si="588"/>
        <v>3</v>
      </c>
      <c r="C6820" s="33"/>
      <c r="D6820" s="34">
        <f t="shared" ca="1" si="589"/>
        <v>3.0993570927177361E-2</v>
      </c>
      <c r="E6820" s="34">
        <f t="shared" ca="1" si="589"/>
        <v>0.18750322578426903</v>
      </c>
      <c r="F6820" s="33"/>
      <c r="G6820" s="33">
        <f t="shared" ca="1" si="585"/>
        <v>2</v>
      </c>
      <c r="H6820" s="33">
        <f t="shared" ca="1" si="586"/>
        <v>3</v>
      </c>
      <c r="I6820" s="33">
        <f t="shared" ca="1" si="587"/>
        <v>5</v>
      </c>
      <c r="K6820" s="33"/>
      <c r="L6820" s="33"/>
      <c r="M6820" s="33"/>
      <c r="N6820" s="33"/>
      <c r="O6820" s="33"/>
    </row>
    <row r="6821" spans="1:15" x14ac:dyDescent="0.25">
      <c r="A6821" s="33">
        <f t="shared" ca="1" si="588"/>
        <v>1</v>
      </c>
      <c r="B6821" s="33">
        <f t="shared" ca="1" si="588"/>
        <v>3</v>
      </c>
      <c r="C6821" s="33"/>
      <c r="D6821" s="34">
        <f t="shared" ca="1" si="589"/>
        <v>0.85018304080542717</v>
      </c>
      <c r="E6821" s="34">
        <f t="shared" ca="1" si="589"/>
        <v>6.8003117906876187E-2</v>
      </c>
      <c r="F6821" s="33"/>
      <c r="G6821" s="33">
        <f t="shared" ca="1" si="585"/>
        <v>1</v>
      </c>
      <c r="H6821" s="33">
        <f t="shared" ca="1" si="586"/>
        <v>3</v>
      </c>
      <c r="I6821" s="33">
        <f t="shared" ca="1" si="587"/>
        <v>4</v>
      </c>
      <c r="K6821" s="33"/>
      <c r="L6821" s="33"/>
      <c r="M6821" s="33"/>
      <c r="N6821" s="33"/>
      <c r="O6821" s="33"/>
    </row>
    <row r="6822" spans="1:15" x14ac:dyDescent="0.25">
      <c r="A6822" s="33">
        <f t="shared" ca="1" si="588"/>
        <v>5</v>
      </c>
      <c r="B6822" s="33">
        <f t="shared" ca="1" si="588"/>
        <v>4</v>
      </c>
      <c r="C6822" s="33"/>
      <c r="D6822" s="34">
        <f t="shared" ca="1" si="589"/>
        <v>0.16532051724757124</v>
      </c>
      <c r="E6822" s="34">
        <f t="shared" ca="1" si="589"/>
        <v>0.14821093636412275</v>
      </c>
      <c r="F6822" s="33"/>
      <c r="G6822" s="33">
        <f t="shared" ca="1" si="585"/>
        <v>5</v>
      </c>
      <c r="H6822" s="33">
        <f t="shared" ca="1" si="586"/>
        <v>4</v>
      </c>
      <c r="I6822" s="33">
        <f t="shared" ca="1" si="587"/>
        <v>9</v>
      </c>
      <c r="K6822" s="33"/>
      <c r="L6822" s="33"/>
      <c r="M6822" s="33"/>
      <c r="N6822" s="33"/>
      <c r="O6822" s="33"/>
    </row>
    <row r="6823" spans="1:15" x14ac:dyDescent="0.25">
      <c r="A6823" s="33">
        <f t="shared" ca="1" si="588"/>
        <v>4</v>
      </c>
      <c r="B6823" s="33">
        <f t="shared" ca="1" si="588"/>
        <v>4</v>
      </c>
      <c r="C6823" s="33"/>
      <c r="D6823" s="34">
        <f t="shared" ca="1" si="589"/>
        <v>0.11281166272784371</v>
      </c>
      <c r="E6823" s="34">
        <f t="shared" ca="1" si="589"/>
        <v>0.43524940908893228</v>
      </c>
      <c r="F6823" s="33"/>
      <c r="G6823" s="33">
        <f t="shared" ca="1" si="585"/>
        <v>4</v>
      </c>
      <c r="H6823" s="33">
        <f t="shared" ca="1" si="586"/>
        <v>4</v>
      </c>
      <c r="I6823" s="33">
        <f t="shared" ca="1" si="587"/>
        <v>8</v>
      </c>
      <c r="K6823" s="33"/>
      <c r="L6823" s="33"/>
      <c r="M6823" s="33"/>
      <c r="N6823" s="33"/>
      <c r="O6823" s="33"/>
    </row>
    <row r="6824" spans="1:15" x14ac:dyDescent="0.25">
      <c r="A6824" s="33">
        <f t="shared" ca="1" si="588"/>
        <v>1</v>
      </c>
      <c r="B6824" s="33">
        <f t="shared" ca="1" si="588"/>
        <v>6</v>
      </c>
      <c r="C6824" s="33"/>
      <c r="D6824" s="34">
        <f t="shared" ca="1" si="589"/>
        <v>0.99008800557145205</v>
      </c>
      <c r="E6824" s="34">
        <f t="shared" ca="1" si="589"/>
        <v>0.8407711906066333</v>
      </c>
      <c r="F6824" s="33"/>
      <c r="G6824" s="33">
        <f t="shared" ca="1" si="585"/>
        <v>1</v>
      </c>
      <c r="H6824" s="33">
        <f t="shared" ca="1" si="586"/>
        <v>6</v>
      </c>
      <c r="I6824" s="33">
        <f t="shared" ca="1" si="587"/>
        <v>7</v>
      </c>
      <c r="K6824" s="33"/>
      <c r="L6824" s="33"/>
      <c r="M6824" s="33"/>
      <c r="N6824" s="33"/>
      <c r="O6824" s="33"/>
    </row>
    <row r="6825" spans="1:15" x14ac:dyDescent="0.25">
      <c r="A6825" s="33">
        <f t="shared" ca="1" si="588"/>
        <v>6</v>
      </c>
      <c r="B6825" s="33">
        <f t="shared" ca="1" si="588"/>
        <v>4</v>
      </c>
      <c r="C6825" s="33"/>
      <c r="D6825" s="34">
        <f t="shared" ca="1" si="589"/>
        <v>0.54165990359116156</v>
      </c>
      <c r="E6825" s="34">
        <f t="shared" ca="1" si="589"/>
        <v>0.7384096211609803</v>
      </c>
      <c r="F6825" s="33"/>
      <c r="G6825" s="33">
        <f t="shared" ca="1" si="585"/>
        <v>6</v>
      </c>
      <c r="H6825" s="33">
        <f t="shared" ca="1" si="586"/>
        <v>4</v>
      </c>
      <c r="I6825" s="33">
        <f t="shared" ca="1" si="587"/>
        <v>10</v>
      </c>
      <c r="K6825" s="33"/>
      <c r="L6825" s="33"/>
      <c r="M6825" s="33"/>
      <c r="N6825" s="33"/>
      <c r="O6825" s="33"/>
    </row>
    <row r="6826" spans="1:15" x14ac:dyDescent="0.25">
      <c r="A6826" s="33">
        <f t="shared" ca="1" si="588"/>
        <v>4</v>
      </c>
      <c r="B6826" s="33">
        <f t="shared" ca="1" si="588"/>
        <v>5</v>
      </c>
      <c r="C6826" s="33"/>
      <c r="D6826" s="34">
        <f t="shared" ca="1" si="589"/>
        <v>0.32350870514161889</v>
      </c>
      <c r="E6826" s="34">
        <f t="shared" ca="1" si="589"/>
        <v>0.13862798857697334</v>
      </c>
      <c r="F6826" s="33"/>
      <c r="G6826" s="33">
        <f t="shared" ca="1" si="585"/>
        <v>4</v>
      </c>
      <c r="H6826" s="33">
        <f t="shared" ca="1" si="586"/>
        <v>5</v>
      </c>
      <c r="I6826" s="33">
        <f t="shared" ca="1" si="587"/>
        <v>9</v>
      </c>
      <c r="K6826" s="33"/>
      <c r="L6826" s="33"/>
      <c r="M6826" s="33"/>
      <c r="N6826" s="33"/>
      <c r="O6826" s="33"/>
    </row>
    <row r="6827" spans="1:15" x14ac:dyDescent="0.25">
      <c r="A6827" s="33">
        <f t="shared" ca="1" si="588"/>
        <v>2</v>
      </c>
      <c r="B6827" s="33">
        <f t="shared" ca="1" si="588"/>
        <v>4</v>
      </c>
      <c r="C6827" s="33"/>
      <c r="D6827" s="34">
        <f t="shared" ca="1" si="589"/>
        <v>0.29549124200593624</v>
      </c>
      <c r="E6827" s="34">
        <f t="shared" ca="1" si="589"/>
        <v>0.38804440479034052</v>
      </c>
      <c r="F6827" s="33"/>
      <c r="G6827" s="33">
        <f t="shared" ca="1" si="585"/>
        <v>2</v>
      </c>
      <c r="H6827" s="33">
        <f t="shared" ca="1" si="586"/>
        <v>4</v>
      </c>
      <c r="I6827" s="33">
        <f t="shared" ca="1" si="587"/>
        <v>6</v>
      </c>
      <c r="K6827" s="33"/>
      <c r="L6827" s="33"/>
      <c r="M6827" s="33"/>
      <c r="N6827" s="33"/>
      <c r="O6827" s="33"/>
    </row>
    <row r="6828" spans="1:15" x14ac:dyDescent="0.25">
      <c r="A6828" s="33">
        <f t="shared" ca="1" si="588"/>
        <v>4</v>
      </c>
      <c r="B6828" s="33">
        <f t="shared" ca="1" si="588"/>
        <v>6</v>
      </c>
      <c r="C6828" s="33"/>
      <c r="D6828" s="34">
        <f t="shared" ca="1" si="589"/>
        <v>0.9631038138986695</v>
      </c>
      <c r="E6828" s="34">
        <f t="shared" ca="1" si="589"/>
        <v>8.628364845250025E-2</v>
      </c>
      <c r="F6828" s="33"/>
      <c r="G6828" s="33">
        <f t="shared" ca="1" si="585"/>
        <v>4</v>
      </c>
      <c r="H6828" s="33">
        <f t="shared" ca="1" si="586"/>
        <v>6</v>
      </c>
      <c r="I6828" s="33">
        <f t="shared" ca="1" si="587"/>
        <v>10</v>
      </c>
      <c r="K6828" s="33"/>
      <c r="L6828" s="33"/>
      <c r="M6828" s="33"/>
      <c r="N6828" s="33"/>
      <c r="O6828" s="33"/>
    </row>
    <row r="6829" spans="1:15" x14ac:dyDescent="0.25">
      <c r="A6829" s="33">
        <f t="shared" ca="1" si="588"/>
        <v>6</v>
      </c>
      <c r="B6829" s="33">
        <f t="shared" ca="1" si="588"/>
        <v>4</v>
      </c>
      <c r="C6829" s="33"/>
      <c r="D6829" s="34">
        <f t="shared" ca="1" si="589"/>
        <v>4.9168625257122067E-2</v>
      </c>
      <c r="E6829" s="34">
        <f t="shared" ca="1" si="589"/>
        <v>0.25049909805414106</v>
      </c>
      <c r="F6829" s="33"/>
      <c r="G6829" s="33">
        <f t="shared" ca="1" si="585"/>
        <v>6</v>
      </c>
      <c r="H6829" s="33">
        <f t="shared" ca="1" si="586"/>
        <v>4</v>
      </c>
      <c r="I6829" s="33">
        <f t="shared" ca="1" si="587"/>
        <v>10</v>
      </c>
      <c r="K6829" s="33"/>
      <c r="L6829" s="33"/>
      <c r="M6829" s="33"/>
      <c r="N6829" s="33"/>
      <c r="O6829" s="33"/>
    </row>
    <row r="6830" spans="1:15" x14ac:dyDescent="0.25">
      <c r="A6830" s="33">
        <f t="shared" ca="1" si="588"/>
        <v>3</v>
      </c>
      <c r="B6830" s="33">
        <f t="shared" ca="1" si="588"/>
        <v>3</v>
      </c>
      <c r="C6830" s="33"/>
      <c r="D6830" s="34">
        <f t="shared" ca="1" si="589"/>
        <v>0.33407153728321215</v>
      </c>
      <c r="E6830" s="34">
        <f t="shared" ca="1" si="589"/>
        <v>0.96402392534267434</v>
      </c>
      <c r="F6830" s="33"/>
      <c r="G6830" s="33">
        <f t="shared" ca="1" si="585"/>
        <v>3</v>
      </c>
      <c r="H6830" s="33">
        <f t="shared" ca="1" si="586"/>
        <v>3</v>
      </c>
      <c r="I6830" s="33">
        <f t="shared" ca="1" si="587"/>
        <v>6</v>
      </c>
      <c r="K6830" s="33"/>
      <c r="L6830" s="33"/>
      <c r="M6830" s="33"/>
      <c r="N6830" s="33"/>
      <c r="O6830" s="33"/>
    </row>
    <row r="6831" spans="1:15" x14ac:dyDescent="0.25">
      <c r="A6831" s="33">
        <f t="shared" ca="1" si="588"/>
        <v>5</v>
      </c>
      <c r="B6831" s="33">
        <f t="shared" ca="1" si="588"/>
        <v>4</v>
      </c>
      <c r="C6831" s="33"/>
      <c r="D6831" s="34">
        <f t="shared" ca="1" si="589"/>
        <v>0.99769954502786173</v>
      </c>
      <c r="E6831" s="34">
        <f t="shared" ca="1" si="589"/>
        <v>1.9015818781197069E-2</v>
      </c>
      <c r="F6831" s="33"/>
      <c r="G6831" s="33">
        <f t="shared" ca="1" si="585"/>
        <v>5</v>
      </c>
      <c r="H6831" s="33">
        <f t="shared" ca="1" si="586"/>
        <v>4</v>
      </c>
      <c r="I6831" s="33">
        <f t="shared" ca="1" si="587"/>
        <v>9</v>
      </c>
      <c r="K6831" s="33"/>
      <c r="L6831" s="33"/>
      <c r="M6831" s="33"/>
      <c r="N6831" s="33"/>
      <c r="O6831" s="33"/>
    </row>
    <row r="6832" spans="1:15" x14ac:dyDescent="0.25">
      <c r="A6832" s="33">
        <f t="shared" ca="1" si="588"/>
        <v>1</v>
      </c>
      <c r="B6832" s="33">
        <f t="shared" ca="1" si="588"/>
        <v>2</v>
      </c>
      <c r="C6832" s="33"/>
      <c r="D6832" s="34">
        <f t="shared" ca="1" si="589"/>
        <v>0.15632002316671545</v>
      </c>
      <c r="E6832" s="34">
        <f t="shared" ca="1" si="589"/>
        <v>0.14091145374824521</v>
      </c>
      <c r="F6832" s="33"/>
      <c r="G6832" s="33">
        <f t="shared" ca="1" si="585"/>
        <v>1</v>
      </c>
      <c r="H6832" s="33">
        <f t="shared" ca="1" si="586"/>
        <v>2</v>
      </c>
      <c r="I6832" s="33">
        <f t="shared" ca="1" si="587"/>
        <v>3</v>
      </c>
      <c r="K6832" s="33"/>
      <c r="L6832" s="33"/>
      <c r="M6832" s="33"/>
      <c r="N6832" s="33"/>
      <c r="O6832" s="33"/>
    </row>
    <row r="6833" spans="1:15" x14ac:dyDescent="0.25">
      <c r="A6833" s="33">
        <f t="shared" ca="1" si="588"/>
        <v>4</v>
      </c>
      <c r="B6833" s="33">
        <f t="shared" ca="1" si="588"/>
        <v>5</v>
      </c>
      <c r="C6833" s="33"/>
      <c r="D6833" s="34">
        <f t="shared" ca="1" si="589"/>
        <v>0.50297733270527178</v>
      </c>
      <c r="E6833" s="34">
        <f t="shared" ca="1" si="589"/>
        <v>0.6922165781984071</v>
      </c>
      <c r="F6833" s="33"/>
      <c r="G6833" s="33">
        <f t="shared" ca="1" si="585"/>
        <v>4</v>
      </c>
      <c r="H6833" s="33">
        <f t="shared" ca="1" si="586"/>
        <v>5</v>
      </c>
      <c r="I6833" s="33">
        <f t="shared" ca="1" si="587"/>
        <v>9</v>
      </c>
      <c r="K6833" s="33"/>
      <c r="L6833" s="33"/>
      <c r="M6833" s="33"/>
      <c r="N6833" s="33"/>
      <c r="O6833" s="33"/>
    </row>
    <row r="6834" spans="1:15" x14ac:dyDescent="0.25">
      <c r="A6834" s="33">
        <f t="shared" ca="1" si="588"/>
        <v>5</v>
      </c>
      <c r="B6834" s="33">
        <f t="shared" ca="1" si="588"/>
        <v>3</v>
      </c>
      <c r="C6834" s="33"/>
      <c r="D6834" s="34">
        <f t="shared" ca="1" si="589"/>
        <v>0.99333982687326716</v>
      </c>
      <c r="E6834" s="34">
        <f t="shared" ca="1" si="589"/>
        <v>0.38174547369894518</v>
      </c>
      <c r="F6834" s="33"/>
      <c r="G6834" s="33">
        <f t="shared" ca="1" si="585"/>
        <v>5</v>
      </c>
      <c r="H6834" s="33">
        <f t="shared" ca="1" si="586"/>
        <v>3</v>
      </c>
      <c r="I6834" s="33">
        <f t="shared" ca="1" si="587"/>
        <v>8</v>
      </c>
      <c r="K6834" s="33"/>
      <c r="L6834" s="33"/>
      <c r="M6834" s="33"/>
      <c r="N6834" s="33"/>
      <c r="O6834" s="33"/>
    </row>
    <row r="6835" spans="1:15" x14ac:dyDescent="0.25">
      <c r="A6835" s="33">
        <f t="shared" ca="1" si="588"/>
        <v>4</v>
      </c>
      <c r="B6835" s="33">
        <f t="shared" ca="1" si="588"/>
        <v>2</v>
      </c>
      <c r="C6835" s="33"/>
      <c r="D6835" s="34">
        <f t="shared" ca="1" si="589"/>
        <v>0.60201318901561252</v>
      </c>
      <c r="E6835" s="34">
        <f t="shared" ca="1" si="589"/>
        <v>0.33129653943038795</v>
      </c>
      <c r="F6835" s="33"/>
      <c r="G6835" s="33">
        <f t="shared" ca="1" si="585"/>
        <v>4</v>
      </c>
      <c r="H6835" s="33">
        <f t="shared" ca="1" si="586"/>
        <v>2</v>
      </c>
      <c r="I6835" s="33">
        <f t="shared" ca="1" si="587"/>
        <v>6</v>
      </c>
      <c r="K6835" s="33"/>
      <c r="L6835" s="33"/>
      <c r="M6835" s="33"/>
      <c r="N6835" s="33"/>
      <c r="O6835" s="33"/>
    </row>
    <row r="6836" spans="1:15" x14ac:dyDescent="0.25">
      <c r="A6836" s="33">
        <f t="shared" ca="1" si="588"/>
        <v>6</v>
      </c>
      <c r="B6836" s="33">
        <f t="shared" ca="1" si="588"/>
        <v>4</v>
      </c>
      <c r="C6836" s="33"/>
      <c r="D6836" s="34">
        <f t="shared" ca="1" si="589"/>
        <v>0.84664760413800932</v>
      </c>
      <c r="E6836" s="34">
        <f t="shared" ca="1" si="589"/>
        <v>0.2873447790425333</v>
      </c>
      <c r="F6836" s="33"/>
      <c r="G6836" s="33">
        <f t="shared" ca="1" si="585"/>
        <v>6</v>
      </c>
      <c r="H6836" s="33">
        <f t="shared" ca="1" si="586"/>
        <v>4</v>
      </c>
      <c r="I6836" s="33">
        <f t="shared" ca="1" si="587"/>
        <v>10</v>
      </c>
      <c r="K6836" s="33"/>
      <c r="L6836" s="33"/>
      <c r="M6836" s="33"/>
      <c r="N6836" s="33"/>
      <c r="O6836" s="33"/>
    </row>
    <row r="6837" spans="1:15" x14ac:dyDescent="0.25">
      <c r="A6837" s="33">
        <f t="shared" ca="1" si="588"/>
        <v>5</v>
      </c>
      <c r="B6837" s="33">
        <f t="shared" ca="1" si="588"/>
        <v>3</v>
      </c>
      <c r="C6837" s="33"/>
      <c r="D6837" s="34">
        <f t="shared" ca="1" si="589"/>
        <v>0.74844323348622255</v>
      </c>
      <c r="E6837" s="34">
        <f t="shared" ca="1" si="589"/>
        <v>0.81971453285531826</v>
      </c>
      <c r="F6837" s="33"/>
      <c r="G6837" s="33">
        <f t="shared" ca="1" si="585"/>
        <v>5</v>
      </c>
      <c r="H6837" s="33">
        <f t="shared" ca="1" si="586"/>
        <v>3</v>
      </c>
      <c r="I6837" s="33">
        <f t="shared" ca="1" si="587"/>
        <v>8</v>
      </c>
      <c r="K6837" s="33"/>
      <c r="L6837" s="33"/>
      <c r="M6837" s="33"/>
      <c r="N6837" s="33"/>
      <c r="O6837" s="33"/>
    </row>
    <row r="6838" spans="1:15" x14ac:dyDescent="0.25">
      <c r="A6838" s="33">
        <f t="shared" ca="1" si="588"/>
        <v>2</v>
      </c>
      <c r="B6838" s="33">
        <f t="shared" ca="1" si="588"/>
        <v>3</v>
      </c>
      <c r="C6838" s="33"/>
      <c r="D6838" s="34">
        <f t="shared" ca="1" si="589"/>
        <v>0.43270575687787494</v>
      </c>
      <c r="E6838" s="34">
        <f t="shared" ca="1" si="589"/>
        <v>0.97756108431211641</v>
      </c>
      <c r="F6838" s="33"/>
      <c r="G6838" s="33">
        <f t="shared" ca="1" si="585"/>
        <v>2</v>
      </c>
      <c r="H6838" s="33">
        <f t="shared" ca="1" si="586"/>
        <v>3</v>
      </c>
      <c r="I6838" s="33">
        <f t="shared" ca="1" si="587"/>
        <v>5</v>
      </c>
      <c r="K6838" s="33"/>
      <c r="L6838" s="33"/>
      <c r="M6838" s="33"/>
      <c r="N6838" s="33"/>
      <c r="O6838" s="33"/>
    </row>
    <row r="6839" spans="1:15" x14ac:dyDescent="0.25">
      <c r="A6839" s="33">
        <f t="shared" ca="1" si="588"/>
        <v>2</v>
      </c>
      <c r="B6839" s="33">
        <f t="shared" ca="1" si="588"/>
        <v>4</v>
      </c>
      <c r="C6839" s="33"/>
      <c r="D6839" s="34">
        <f t="shared" ca="1" si="589"/>
        <v>0.89872212408299723</v>
      </c>
      <c r="E6839" s="34">
        <f t="shared" ca="1" si="589"/>
        <v>0.35108807188173219</v>
      </c>
      <c r="F6839" s="33"/>
      <c r="G6839" s="33">
        <f t="shared" ca="1" si="585"/>
        <v>2</v>
      </c>
      <c r="H6839" s="33">
        <f t="shared" ca="1" si="586"/>
        <v>4</v>
      </c>
      <c r="I6839" s="33">
        <f t="shared" ca="1" si="587"/>
        <v>6</v>
      </c>
      <c r="K6839" s="33"/>
      <c r="L6839" s="33"/>
      <c r="M6839" s="33"/>
      <c r="N6839" s="33"/>
      <c r="O6839" s="33"/>
    </row>
    <row r="6840" spans="1:15" x14ac:dyDescent="0.25">
      <c r="A6840" s="33">
        <f t="shared" ca="1" si="588"/>
        <v>5</v>
      </c>
      <c r="B6840" s="33">
        <f t="shared" ca="1" si="588"/>
        <v>4</v>
      </c>
      <c r="C6840" s="33"/>
      <c r="D6840" s="34">
        <f t="shared" ca="1" si="589"/>
        <v>0.11301211438434045</v>
      </c>
      <c r="E6840" s="34">
        <f t="shared" ca="1" si="589"/>
        <v>0.64625527149498951</v>
      </c>
      <c r="F6840" s="33"/>
      <c r="G6840" s="33">
        <f t="shared" ca="1" si="585"/>
        <v>5</v>
      </c>
      <c r="H6840" s="33">
        <f t="shared" ca="1" si="586"/>
        <v>4</v>
      </c>
      <c r="I6840" s="33">
        <f t="shared" ca="1" si="587"/>
        <v>9</v>
      </c>
      <c r="K6840" s="33"/>
      <c r="L6840" s="33"/>
      <c r="M6840" s="33"/>
      <c r="N6840" s="33"/>
      <c r="O6840" s="33"/>
    </row>
    <row r="6841" spans="1:15" x14ac:dyDescent="0.25">
      <c r="A6841" s="33">
        <f t="shared" ca="1" si="588"/>
        <v>4</v>
      </c>
      <c r="B6841" s="33">
        <f t="shared" ca="1" si="588"/>
        <v>6</v>
      </c>
      <c r="C6841" s="33"/>
      <c r="D6841" s="34">
        <f t="shared" ca="1" si="589"/>
        <v>0.66308010828718211</v>
      </c>
      <c r="E6841" s="34">
        <f t="shared" ca="1" si="589"/>
        <v>0.19098693064516403</v>
      </c>
      <c r="F6841" s="33"/>
      <c r="G6841" s="33">
        <f t="shared" ca="1" si="585"/>
        <v>4</v>
      </c>
      <c r="H6841" s="33">
        <f t="shared" ca="1" si="586"/>
        <v>6</v>
      </c>
      <c r="I6841" s="33">
        <f t="shared" ca="1" si="587"/>
        <v>10</v>
      </c>
      <c r="K6841" s="33"/>
      <c r="L6841" s="33"/>
      <c r="M6841" s="33"/>
      <c r="N6841" s="33"/>
      <c r="O6841" s="33"/>
    </row>
    <row r="6842" spans="1:15" x14ac:dyDescent="0.25">
      <c r="A6842" s="33">
        <f t="shared" ca="1" si="588"/>
        <v>3</v>
      </c>
      <c r="B6842" s="33">
        <f t="shared" ca="1" si="588"/>
        <v>4</v>
      </c>
      <c r="C6842" s="33"/>
      <c r="D6842" s="34">
        <f t="shared" ca="1" si="589"/>
        <v>0.25561010433734677</v>
      </c>
      <c r="E6842" s="34">
        <f t="shared" ca="1" si="589"/>
        <v>0.94481694045079945</v>
      </c>
      <c r="F6842" s="33"/>
      <c r="G6842" s="33">
        <f t="shared" ca="1" si="585"/>
        <v>3</v>
      </c>
      <c r="H6842" s="33">
        <f t="shared" ca="1" si="586"/>
        <v>4</v>
      </c>
      <c r="I6842" s="33">
        <f t="shared" ca="1" si="587"/>
        <v>7</v>
      </c>
      <c r="K6842" s="33"/>
      <c r="L6842" s="33"/>
      <c r="M6842" s="33"/>
      <c r="N6842" s="33"/>
      <c r="O6842" s="33"/>
    </row>
    <row r="6843" spans="1:15" x14ac:dyDescent="0.25">
      <c r="A6843" s="33">
        <f t="shared" ca="1" si="588"/>
        <v>3</v>
      </c>
      <c r="B6843" s="33">
        <f t="shared" ca="1" si="588"/>
        <v>4</v>
      </c>
      <c r="C6843" s="33"/>
      <c r="D6843" s="34">
        <f t="shared" ca="1" si="589"/>
        <v>0.12766529142802385</v>
      </c>
      <c r="E6843" s="34">
        <f t="shared" ca="1" si="589"/>
        <v>6.4391431024266588E-3</v>
      </c>
      <c r="F6843" s="33"/>
      <c r="G6843" s="33">
        <f t="shared" ca="1" si="585"/>
        <v>3</v>
      </c>
      <c r="H6843" s="33">
        <f t="shared" ca="1" si="586"/>
        <v>4</v>
      </c>
      <c r="I6843" s="33">
        <f t="shared" ca="1" si="587"/>
        <v>7</v>
      </c>
      <c r="K6843" s="33"/>
      <c r="L6843" s="33"/>
      <c r="M6843" s="33"/>
      <c r="N6843" s="33"/>
      <c r="O6843" s="33"/>
    </row>
    <row r="6844" spans="1:15" x14ac:dyDescent="0.25">
      <c r="A6844" s="33">
        <f t="shared" ca="1" si="588"/>
        <v>2</v>
      </c>
      <c r="B6844" s="33">
        <f t="shared" ca="1" si="588"/>
        <v>3</v>
      </c>
      <c r="C6844" s="33"/>
      <c r="D6844" s="34">
        <f t="shared" ca="1" si="589"/>
        <v>2.9223670974712568E-2</v>
      </c>
      <c r="E6844" s="34">
        <f t="shared" ca="1" si="589"/>
        <v>0.19750043030823816</v>
      </c>
      <c r="F6844" s="33"/>
      <c r="G6844" s="33">
        <f t="shared" ca="1" si="585"/>
        <v>2</v>
      </c>
      <c r="H6844" s="33">
        <f t="shared" ca="1" si="586"/>
        <v>3</v>
      </c>
      <c r="I6844" s="33">
        <f t="shared" ca="1" si="587"/>
        <v>5</v>
      </c>
      <c r="K6844" s="33"/>
      <c r="L6844" s="33"/>
      <c r="M6844" s="33"/>
      <c r="N6844" s="33"/>
      <c r="O6844" s="33"/>
    </row>
    <row r="6845" spans="1:15" x14ac:dyDescent="0.25">
      <c r="A6845" s="33">
        <f t="shared" ca="1" si="588"/>
        <v>4</v>
      </c>
      <c r="B6845" s="33">
        <f t="shared" ca="1" si="588"/>
        <v>1</v>
      </c>
      <c r="C6845" s="33"/>
      <c r="D6845" s="34">
        <f t="shared" ca="1" si="589"/>
        <v>0.35207295910564584</v>
      </c>
      <c r="E6845" s="34">
        <f t="shared" ca="1" si="589"/>
        <v>0.35969105307975535</v>
      </c>
      <c r="F6845" s="33"/>
      <c r="G6845" s="33">
        <f t="shared" ca="1" si="585"/>
        <v>4</v>
      </c>
      <c r="H6845" s="33">
        <f t="shared" ca="1" si="586"/>
        <v>1</v>
      </c>
      <c r="I6845" s="33">
        <f t="shared" ca="1" si="587"/>
        <v>5</v>
      </c>
      <c r="K6845" s="33"/>
      <c r="L6845" s="33"/>
      <c r="M6845" s="33"/>
      <c r="N6845" s="33"/>
      <c r="O6845" s="33"/>
    </row>
    <row r="6846" spans="1:15" x14ac:dyDescent="0.25">
      <c r="A6846" s="33">
        <f t="shared" ca="1" si="588"/>
        <v>4</v>
      </c>
      <c r="B6846" s="33">
        <f t="shared" ca="1" si="588"/>
        <v>4</v>
      </c>
      <c r="C6846" s="33"/>
      <c r="D6846" s="34">
        <f t="shared" ca="1" si="589"/>
        <v>0.46929237852164063</v>
      </c>
      <c r="E6846" s="34">
        <f t="shared" ca="1" si="589"/>
        <v>0.92719097230473602</v>
      </c>
      <c r="F6846" s="33"/>
      <c r="G6846" s="33">
        <f t="shared" ca="1" si="585"/>
        <v>4</v>
      </c>
      <c r="H6846" s="33">
        <f t="shared" ca="1" si="586"/>
        <v>4</v>
      </c>
      <c r="I6846" s="33">
        <f t="shared" ca="1" si="587"/>
        <v>8</v>
      </c>
      <c r="K6846" s="33"/>
      <c r="L6846" s="33"/>
      <c r="M6846" s="33"/>
      <c r="N6846" s="33"/>
      <c r="O6846" s="33"/>
    </row>
    <row r="6847" spans="1:15" x14ac:dyDescent="0.25">
      <c r="A6847" s="33">
        <f t="shared" ca="1" si="588"/>
        <v>5</v>
      </c>
      <c r="B6847" s="33">
        <f t="shared" ca="1" si="588"/>
        <v>2</v>
      </c>
      <c r="C6847" s="33"/>
      <c r="D6847" s="34">
        <f t="shared" ca="1" si="589"/>
        <v>0.488803616142648</v>
      </c>
      <c r="E6847" s="34">
        <f t="shared" ca="1" si="589"/>
        <v>0.58458131727795981</v>
      </c>
      <c r="F6847" s="33"/>
      <c r="G6847" s="33">
        <f t="shared" ca="1" si="585"/>
        <v>5</v>
      </c>
      <c r="H6847" s="33">
        <f t="shared" ca="1" si="586"/>
        <v>2</v>
      </c>
      <c r="I6847" s="33">
        <f t="shared" ca="1" si="587"/>
        <v>7</v>
      </c>
      <c r="K6847" s="33"/>
      <c r="L6847" s="33"/>
      <c r="M6847" s="33"/>
      <c r="N6847" s="33"/>
      <c r="O6847" s="33"/>
    </row>
    <row r="6848" spans="1:15" x14ac:dyDescent="0.25">
      <c r="A6848" s="33">
        <f t="shared" ca="1" si="588"/>
        <v>3</v>
      </c>
      <c r="B6848" s="33">
        <f t="shared" ca="1" si="588"/>
        <v>1</v>
      </c>
      <c r="C6848" s="33"/>
      <c r="D6848" s="34">
        <f t="shared" ca="1" si="589"/>
        <v>0.38898140157835037</v>
      </c>
      <c r="E6848" s="34">
        <f t="shared" ca="1" si="589"/>
        <v>0.12039250617009545</v>
      </c>
      <c r="F6848" s="33"/>
      <c r="G6848" s="33">
        <f t="shared" ca="1" si="585"/>
        <v>3</v>
      </c>
      <c r="H6848" s="33">
        <f t="shared" ca="1" si="586"/>
        <v>1</v>
      </c>
      <c r="I6848" s="33">
        <f t="shared" ca="1" si="587"/>
        <v>4</v>
      </c>
      <c r="K6848" s="33"/>
      <c r="L6848" s="33"/>
      <c r="M6848" s="33"/>
      <c r="N6848" s="33"/>
      <c r="O6848" s="33"/>
    </row>
    <row r="6849" spans="1:15" x14ac:dyDescent="0.25">
      <c r="A6849" s="33">
        <f t="shared" ca="1" si="588"/>
        <v>6</v>
      </c>
      <c r="B6849" s="33">
        <f t="shared" ca="1" si="588"/>
        <v>3</v>
      </c>
      <c r="C6849" s="33"/>
      <c r="D6849" s="34">
        <f t="shared" ca="1" si="589"/>
        <v>0.45176264614631512</v>
      </c>
      <c r="E6849" s="34">
        <f t="shared" ca="1" si="589"/>
        <v>0.39043970705010123</v>
      </c>
      <c r="F6849" s="33"/>
      <c r="G6849" s="33">
        <f t="shared" ca="1" si="585"/>
        <v>6</v>
      </c>
      <c r="H6849" s="33">
        <f t="shared" ca="1" si="586"/>
        <v>3</v>
      </c>
      <c r="I6849" s="33">
        <f t="shared" ca="1" si="587"/>
        <v>9</v>
      </c>
      <c r="K6849" s="33"/>
      <c r="L6849" s="33"/>
      <c r="M6849" s="33"/>
      <c r="N6849" s="33"/>
      <c r="O6849" s="33"/>
    </row>
    <row r="6850" spans="1:15" x14ac:dyDescent="0.25">
      <c r="A6850" s="33">
        <f t="shared" ca="1" si="588"/>
        <v>1</v>
      </c>
      <c r="B6850" s="33">
        <f t="shared" ca="1" si="588"/>
        <v>2</v>
      </c>
      <c r="C6850" s="33"/>
      <c r="D6850" s="34">
        <f t="shared" ca="1" si="589"/>
        <v>0.10970490848269421</v>
      </c>
      <c r="E6850" s="34">
        <f t="shared" ca="1" si="589"/>
        <v>0.68619901533422079</v>
      </c>
      <c r="F6850" s="33"/>
      <c r="G6850" s="33">
        <f t="shared" ca="1" si="585"/>
        <v>1</v>
      </c>
      <c r="H6850" s="33">
        <f t="shared" ca="1" si="586"/>
        <v>2</v>
      </c>
      <c r="I6850" s="33">
        <f t="shared" ca="1" si="587"/>
        <v>3</v>
      </c>
      <c r="K6850" s="33"/>
      <c r="L6850" s="33"/>
      <c r="M6850" s="33"/>
      <c r="N6850" s="33"/>
      <c r="O6850" s="33"/>
    </row>
    <row r="6851" spans="1:15" x14ac:dyDescent="0.25">
      <c r="A6851" s="33">
        <f t="shared" ca="1" si="588"/>
        <v>3</v>
      </c>
      <c r="B6851" s="33">
        <f t="shared" ca="1" si="588"/>
        <v>3</v>
      </c>
      <c r="C6851" s="33"/>
      <c r="D6851" s="34">
        <f t="shared" ca="1" si="589"/>
        <v>0.91618075925867426</v>
      </c>
      <c r="E6851" s="34">
        <f t="shared" ca="1" si="589"/>
        <v>0.28202742445368101</v>
      </c>
      <c r="F6851" s="33"/>
      <c r="G6851" s="33">
        <f t="shared" ca="1" si="585"/>
        <v>3</v>
      </c>
      <c r="H6851" s="33">
        <f t="shared" ca="1" si="586"/>
        <v>3</v>
      </c>
      <c r="I6851" s="33">
        <f t="shared" ca="1" si="587"/>
        <v>6</v>
      </c>
      <c r="K6851" s="33"/>
      <c r="L6851" s="33"/>
      <c r="M6851" s="33"/>
      <c r="N6851" s="33"/>
      <c r="O6851" s="33"/>
    </row>
    <row r="6852" spans="1:15" x14ac:dyDescent="0.25">
      <c r="A6852" s="33">
        <f t="shared" ca="1" si="588"/>
        <v>4</v>
      </c>
      <c r="B6852" s="33">
        <f t="shared" ca="1" si="588"/>
        <v>3</v>
      </c>
      <c r="C6852" s="33"/>
      <c r="D6852" s="34">
        <f t="shared" ca="1" si="589"/>
        <v>0.44990328828536963</v>
      </c>
      <c r="E6852" s="34">
        <f t="shared" ca="1" si="589"/>
        <v>0.15787200331205431</v>
      </c>
      <c r="F6852" s="33"/>
      <c r="G6852" s="33">
        <f t="shared" ca="1" si="585"/>
        <v>4</v>
      </c>
      <c r="H6852" s="33">
        <f t="shared" ca="1" si="586"/>
        <v>3</v>
      </c>
      <c r="I6852" s="33">
        <f t="shared" ca="1" si="587"/>
        <v>7</v>
      </c>
      <c r="K6852" s="33"/>
      <c r="L6852" s="33"/>
      <c r="M6852" s="33"/>
      <c r="N6852" s="33"/>
      <c r="O6852" s="33"/>
    </row>
    <row r="6853" spans="1:15" x14ac:dyDescent="0.25">
      <c r="A6853" s="33">
        <f t="shared" ca="1" si="588"/>
        <v>6</v>
      </c>
      <c r="B6853" s="33">
        <f t="shared" ca="1" si="588"/>
        <v>3</v>
      </c>
      <c r="C6853" s="33"/>
      <c r="D6853" s="34">
        <f t="shared" ca="1" si="589"/>
        <v>0.26444675612052071</v>
      </c>
      <c r="E6853" s="34">
        <f t="shared" ca="1" si="589"/>
        <v>0.56923375320440306</v>
      </c>
      <c r="F6853" s="33"/>
      <c r="G6853" s="33">
        <f t="shared" ca="1" si="585"/>
        <v>6</v>
      </c>
      <c r="H6853" s="33">
        <f t="shared" ca="1" si="586"/>
        <v>3</v>
      </c>
      <c r="I6853" s="33">
        <f t="shared" ca="1" si="587"/>
        <v>9</v>
      </c>
      <c r="K6853" s="33"/>
      <c r="L6853" s="33"/>
      <c r="M6853" s="33"/>
      <c r="N6853" s="33"/>
      <c r="O6853" s="33"/>
    </row>
    <row r="6854" spans="1:15" x14ac:dyDescent="0.25">
      <c r="A6854" s="33">
        <f t="shared" ca="1" si="588"/>
        <v>1</v>
      </c>
      <c r="B6854" s="33">
        <f t="shared" ca="1" si="588"/>
        <v>2</v>
      </c>
      <c r="C6854" s="33"/>
      <c r="D6854" s="34">
        <f t="shared" ca="1" si="589"/>
        <v>0.71427224988266202</v>
      </c>
      <c r="E6854" s="34">
        <f t="shared" ca="1" si="589"/>
        <v>0.66970730034288328</v>
      </c>
      <c r="F6854" s="33"/>
      <c r="G6854" s="33">
        <f t="shared" ref="G6854:G6917" ca="1" si="590">IF(AND(COUNTIF($B$91:$G$91,A6854)=1,D6854&lt;=$B$90),RANDBETWEEN(1,6),A6854)</f>
        <v>1</v>
      </c>
      <c r="H6854" s="33">
        <f t="shared" ref="H6854:H6917" ca="1" si="591">IF(AND(COUNTIF($B$91:$G$91,B6854)=1,E6854&lt;=$B$90),RANDBETWEEN(1,6),B6854)</f>
        <v>2</v>
      </c>
      <c r="I6854" s="33">
        <f t="shared" ref="I6854:I6917" ca="1" si="592">SUM(G6854:H6854)</f>
        <v>3</v>
      </c>
      <c r="K6854" s="33"/>
      <c r="L6854" s="33"/>
      <c r="M6854" s="33"/>
      <c r="N6854" s="33"/>
      <c r="O6854" s="33"/>
    </row>
    <row r="6855" spans="1:15" x14ac:dyDescent="0.25">
      <c r="A6855" s="33">
        <f t="shared" ref="A6855:B6918" ca="1" si="593">RANDBETWEEN(1,6)</f>
        <v>6</v>
      </c>
      <c r="B6855" s="33">
        <f t="shared" ca="1" si="593"/>
        <v>1</v>
      </c>
      <c r="C6855" s="33"/>
      <c r="D6855" s="34">
        <f t="shared" ref="D6855:E6918" ca="1" si="594">RAND()</f>
        <v>3.0716282288543395E-2</v>
      </c>
      <c r="E6855" s="34">
        <f t="shared" ca="1" si="594"/>
        <v>0.80790084912195026</v>
      </c>
      <c r="F6855" s="33"/>
      <c r="G6855" s="33">
        <f t="shared" ca="1" si="590"/>
        <v>6</v>
      </c>
      <c r="H6855" s="33">
        <f t="shared" ca="1" si="591"/>
        <v>1</v>
      </c>
      <c r="I6855" s="33">
        <f t="shared" ca="1" si="592"/>
        <v>7</v>
      </c>
      <c r="K6855" s="33"/>
      <c r="L6855" s="33"/>
      <c r="M6855" s="33"/>
      <c r="N6855" s="33"/>
      <c r="O6855" s="33"/>
    </row>
    <row r="6856" spans="1:15" x14ac:dyDescent="0.25">
      <c r="A6856" s="33">
        <f t="shared" ca="1" si="593"/>
        <v>1</v>
      </c>
      <c r="B6856" s="33">
        <f t="shared" ca="1" si="593"/>
        <v>6</v>
      </c>
      <c r="C6856" s="33"/>
      <c r="D6856" s="34">
        <f t="shared" ca="1" si="594"/>
        <v>0.16230966545469305</v>
      </c>
      <c r="E6856" s="34">
        <f t="shared" ca="1" si="594"/>
        <v>0.65152557106006703</v>
      </c>
      <c r="F6856" s="33"/>
      <c r="G6856" s="33">
        <f t="shared" ca="1" si="590"/>
        <v>1</v>
      </c>
      <c r="H6856" s="33">
        <f t="shared" ca="1" si="591"/>
        <v>6</v>
      </c>
      <c r="I6856" s="33">
        <f t="shared" ca="1" si="592"/>
        <v>7</v>
      </c>
      <c r="K6856" s="33"/>
      <c r="L6856" s="33"/>
      <c r="M6856" s="33"/>
      <c r="N6856" s="33"/>
      <c r="O6856" s="33"/>
    </row>
    <row r="6857" spans="1:15" x14ac:dyDescent="0.25">
      <c r="A6857" s="33">
        <f t="shared" ca="1" si="593"/>
        <v>2</v>
      </c>
      <c r="B6857" s="33">
        <f t="shared" ca="1" si="593"/>
        <v>5</v>
      </c>
      <c r="C6857" s="33"/>
      <c r="D6857" s="34">
        <f t="shared" ca="1" si="594"/>
        <v>0.42299253896178768</v>
      </c>
      <c r="E6857" s="34">
        <f t="shared" ca="1" si="594"/>
        <v>5.9692066703587288E-2</v>
      </c>
      <c r="F6857" s="33"/>
      <c r="G6857" s="33">
        <f t="shared" ca="1" si="590"/>
        <v>2</v>
      </c>
      <c r="H6857" s="33">
        <f t="shared" ca="1" si="591"/>
        <v>5</v>
      </c>
      <c r="I6857" s="33">
        <f t="shared" ca="1" si="592"/>
        <v>7</v>
      </c>
      <c r="K6857" s="33"/>
      <c r="L6857" s="33"/>
      <c r="M6857" s="33"/>
      <c r="N6857" s="33"/>
      <c r="O6857" s="33"/>
    </row>
    <row r="6858" spans="1:15" x14ac:dyDescent="0.25">
      <c r="A6858" s="33">
        <f t="shared" ca="1" si="593"/>
        <v>6</v>
      </c>
      <c r="B6858" s="33">
        <f t="shared" ca="1" si="593"/>
        <v>2</v>
      </c>
      <c r="C6858" s="33"/>
      <c r="D6858" s="34">
        <f t="shared" ca="1" si="594"/>
        <v>0.52401724327887222</v>
      </c>
      <c r="E6858" s="34">
        <f t="shared" ca="1" si="594"/>
        <v>0.79296770899405578</v>
      </c>
      <c r="F6858" s="33"/>
      <c r="G6858" s="33">
        <f t="shared" ca="1" si="590"/>
        <v>6</v>
      </c>
      <c r="H6858" s="33">
        <f t="shared" ca="1" si="591"/>
        <v>2</v>
      </c>
      <c r="I6858" s="33">
        <f t="shared" ca="1" si="592"/>
        <v>8</v>
      </c>
      <c r="K6858" s="33"/>
      <c r="L6858" s="33"/>
      <c r="M6858" s="33"/>
      <c r="N6858" s="33"/>
      <c r="O6858" s="33"/>
    </row>
    <row r="6859" spans="1:15" x14ac:dyDescent="0.25">
      <c r="A6859" s="33">
        <f t="shared" ca="1" si="593"/>
        <v>1</v>
      </c>
      <c r="B6859" s="33">
        <f t="shared" ca="1" si="593"/>
        <v>6</v>
      </c>
      <c r="C6859" s="33"/>
      <c r="D6859" s="34">
        <f t="shared" ca="1" si="594"/>
        <v>0.93548024051728584</v>
      </c>
      <c r="E6859" s="34">
        <f t="shared" ca="1" si="594"/>
        <v>0.79942091709587226</v>
      </c>
      <c r="F6859" s="33"/>
      <c r="G6859" s="33">
        <f t="shared" ca="1" si="590"/>
        <v>1</v>
      </c>
      <c r="H6859" s="33">
        <f t="shared" ca="1" si="591"/>
        <v>6</v>
      </c>
      <c r="I6859" s="33">
        <f t="shared" ca="1" si="592"/>
        <v>7</v>
      </c>
      <c r="K6859" s="33"/>
      <c r="L6859" s="33"/>
      <c r="M6859" s="33"/>
      <c r="N6859" s="33"/>
      <c r="O6859" s="33"/>
    </row>
    <row r="6860" spans="1:15" x14ac:dyDescent="0.25">
      <c r="A6860" s="33">
        <f t="shared" ca="1" si="593"/>
        <v>4</v>
      </c>
      <c r="B6860" s="33">
        <f t="shared" ca="1" si="593"/>
        <v>6</v>
      </c>
      <c r="C6860" s="33"/>
      <c r="D6860" s="34">
        <f t="shared" ca="1" si="594"/>
        <v>0.13604552299548212</v>
      </c>
      <c r="E6860" s="34">
        <f t="shared" ca="1" si="594"/>
        <v>0.62312415035786495</v>
      </c>
      <c r="F6860" s="33"/>
      <c r="G6860" s="33">
        <f t="shared" ca="1" si="590"/>
        <v>4</v>
      </c>
      <c r="H6860" s="33">
        <f t="shared" ca="1" si="591"/>
        <v>6</v>
      </c>
      <c r="I6860" s="33">
        <f t="shared" ca="1" si="592"/>
        <v>10</v>
      </c>
      <c r="K6860" s="33"/>
      <c r="L6860" s="33"/>
      <c r="M6860" s="33"/>
      <c r="N6860" s="33"/>
      <c r="O6860" s="33"/>
    </row>
    <row r="6861" spans="1:15" x14ac:dyDescent="0.25">
      <c r="A6861" s="33">
        <f t="shared" ca="1" si="593"/>
        <v>2</v>
      </c>
      <c r="B6861" s="33">
        <f t="shared" ca="1" si="593"/>
        <v>5</v>
      </c>
      <c r="C6861" s="33"/>
      <c r="D6861" s="34">
        <f t="shared" ca="1" si="594"/>
        <v>0.9551148664623681</v>
      </c>
      <c r="E6861" s="34">
        <f t="shared" ca="1" si="594"/>
        <v>0.55612544099997829</v>
      </c>
      <c r="F6861" s="33"/>
      <c r="G6861" s="33">
        <f t="shared" ca="1" si="590"/>
        <v>2</v>
      </c>
      <c r="H6861" s="33">
        <f t="shared" ca="1" si="591"/>
        <v>5</v>
      </c>
      <c r="I6861" s="33">
        <f t="shared" ca="1" si="592"/>
        <v>7</v>
      </c>
      <c r="K6861" s="33"/>
      <c r="L6861" s="33"/>
      <c r="M6861" s="33"/>
      <c r="N6861" s="33"/>
      <c r="O6861" s="33"/>
    </row>
    <row r="6862" spans="1:15" x14ac:dyDescent="0.25">
      <c r="A6862" s="33">
        <f t="shared" ca="1" si="593"/>
        <v>2</v>
      </c>
      <c r="B6862" s="33">
        <f t="shared" ca="1" si="593"/>
        <v>2</v>
      </c>
      <c r="C6862" s="33"/>
      <c r="D6862" s="34">
        <f t="shared" ca="1" si="594"/>
        <v>5.9563011511793662E-2</v>
      </c>
      <c r="E6862" s="34">
        <f t="shared" ca="1" si="594"/>
        <v>0.19257982275439467</v>
      </c>
      <c r="F6862" s="33"/>
      <c r="G6862" s="33">
        <f t="shared" ca="1" si="590"/>
        <v>2</v>
      </c>
      <c r="H6862" s="33">
        <f t="shared" ca="1" si="591"/>
        <v>2</v>
      </c>
      <c r="I6862" s="33">
        <f t="shared" ca="1" si="592"/>
        <v>4</v>
      </c>
      <c r="K6862" s="33"/>
      <c r="L6862" s="33"/>
      <c r="M6862" s="33"/>
      <c r="N6862" s="33"/>
      <c r="O6862" s="33"/>
    </row>
    <row r="6863" spans="1:15" x14ac:dyDescent="0.25">
      <c r="A6863" s="33">
        <f t="shared" ca="1" si="593"/>
        <v>1</v>
      </c>
      <c r="B6863" s="33">
        <f t="shared" ca="1" si="593"/>
        <v>3</v>
      </c>
      <c r="C6863" s="33"/>
      <c r="D6863" s="34">
        <f t="shared" ca="1" si="594"/>
        <v>0.15492702232612354</v>
      </c>
      <c r="E6863" s="34">
        <f t="shared" ca="1" si="594"/>
        <v>0.40019906481252743</v>
      </c>
      <c r="F6863" s="33"/>
      <c r="G6863" s="33">
        <f t="shared" ca="1" si="590"/>
        <v>1</v>
      </c>
      <c r="H6863" s="33">
        <f t="shared" ca="1" si="591"/>
        <v>3</v>
      </c>
      <c r="I6863" s="33">
        <f t="shared" ca="1" si="592"/>
        <v>4</v>
      </c>
      <c r="K6863" s="33"/>
      <c r="L6863" s="33"/>
      <c r="M6863" s="33"/>
      <c r="N6863" s="33"/>
      <c r="O6863" s="33"/>
    </row>
    <row r="6864" spans="1:15" x14ac:dyDescent="0.25">
      <c r="A6864" s="33">
        <f t="shared" ca="1" si="593"/>
        <v>4</v>
      </c>
      <c r="B6864" s="33">
        <f t="shared" ca="1" si="593"/>
        <v>4</v>
      </c>
      <c r="C6864" s="33"/>
      <c r="D6864" s="34">
        <f t="shared" ca="1" si="594"/>
        <v>0.56475765220880281</v>
      </c>
      <c r="E6864" s="34">
        <f t="shared" ca="1" si="594"/>
        <v>4.7517149295173144E-2</v>
      </c>
      <c r="F6864" s="33"/>
      <c r="G6864" s="33">
        <f t="shared" ca="1" si="590"/>
        <v>4</v>
      </c>
      <c r="H6864" s="33">
        <f t="shared" ca="1" si="591"/>
        <v>4</v>
      </c>
      <c r="I6864" s="33">
        <f t="shared" ca="1" si="592"/>
        <v>8</v>
      </c>
      <c r="K6864" s="33"/>
      <c r="L6864" s="33"/>
      <c r="M6864" s="33"/>
      <c r="N6864" s="33"/>
      <c r="O6864" s="33"/>
    </row>
    <row r="6865" spans="1:15" x14ac:dyDescent="0.25">
      <c r="A6865" s="33">
        <f t="shared" ca="1" si="593"/>
        <v>2</v>
      </c>
      <c r="B6865" s="33">
        <f t="shared" ca="1" si="593"/>
        <v>2</v>
      </c>
      <c r="C6865" s="33"/>
      <c r="D6865" s="34">
        <f t="shared" ca="1" si="594"/>
        <v>0.34196733048810779</v>
      </c>
      <c r="E6865" s="34">
        <f t="shared" ca="1" si="594"/>
        <v>0.34949513194644588</v>
      </c>
      <c r="F6865" s="33"/>
      <c r="G6865" s="33">
        <f t="shared" ca="1" si="590"/>
        <v>2</v>
      </c>
      <c r="H6865" s="33">
        <f t="shared" ca="1" si="591"/>
        <v>2</v>
      </c>
      <c r="I6865" s="33">
        <f t="shared" ca="1" si="592"/>
        <v>4</v>
      </c>
      <c r="K6865" s="33"/>
      <c r="L6865" s="33"/>
      <c r="M6865" s="33"/>
      <c r="N6865" s="33"/>
      <c r="O6865" s="33"/>
    </row>
    <row r="6866" spans="1:15" x14ac:dyDescent="0.25">
      <c r="A6866" s="33">
        <f t="shared" ca="1" si="593"/>
        <v>3</v>
      </c>
      <c r="B6866" s="33">
        <f t="shared" ca="1" si="593"/>
        <v>1</v>
      </c>
      <c r="C6866" s="33"/>
      <c r="D6866" s="34">
        <f t="shared" ca="1" si="594"/>
        <v>0.10592377939550957</v>
      </c>
      <c r="E6866" s="34">
        <f t="shared" ca="1" si="594"/>
        <v>0.27227346150986353</v>
      </c>
      <c r="F6866" s="33"/>
      <c r="G6866" s="33">
        <f t="shared" ca="1" si="590"/>
        <v>3</v>
      </c>
      <c r="H6866" s="33">
        <f t="shared" ca="1" si="591"/>
        <v>1</v>
      </c>
      <c r="I6866" s="33">
        <f t="shared" ca="1" si="592"/>
        <v>4</v>
      </c>
      <c r="K6866" s="33"/>
      <c r="L6866" s="33"/>
      <c r="M6866" s="33"/>
      <c r="N6866" s="33"/>
      <c r="O6866" s="33"/>
    </row>
    <row r="6867" spans="1:15" x14ac:dyDescent="0.25">
      <c r="A6867" s="33">
        <f t="shared" ca="1" si="593"/>
        <v>6</v>
      </c>
      <c r="B6867" s="33">
        <f t="shared" ca="1" si="593"/>
        <v>4</v>
      </c>
      <c r="C6867" s="33"/>
      <c r="D6867" s="34">
        <f t="shared" ca="1" si="594"/>
        <v>0.75777020031401443</v>
      </c>
      <c r="E6867" s="34">
        <f t="shared" ca="1" si="594"/>
        <v>0.49108210762366</v>
      </c>
      <c r="F6867" s="33"/>
      <c r="G6867" s="33">
        <f t="shared" ca="1" si="590"/>
        <v>6</v>
      </c>
      <c r="H6867" s="33">
        <f t="shared" ca="1" si="591"/>
        <v>4</v>
      </c>
      <c r="I6867" s="33">
        <f t="shared" ca="1" si="592"/>
        <v>10</v>
      </c>
      <c r="K6867" s="33"/>
      <c r="L6867" s="33"/>
      <c r="M6867" s="33"/>
      <c r="N6867" s="33"/>
      <c r="O6867" s="33"/>
    </row>
    <row r="6868" spans="1:15" x14ac:dyDescent="0.25">
      <c r="A6868" s="33">
        <f t="shared" ca="1" si="593"/>
        <v>5</v>
      </c>
      <c r="B6868" s="33">
        <f t="shared" ca="1" si="593"/>
        <v>1</v>
      </c>
      <c r="C6868" s="33"/>
      <c r="D6868" s="34">
        <f t="shared" ca="1" si="594"/>
        <v>0.22195899813496667</v>
      </c>
      <c r="E6868" s="34">
        <f t="shared" ca="1" si="594"/>
        <v>0.99091927600971907</v>
      </c>
      <c r="F6868" s="33"/>
      <c r="G6868" s="33">
        <f t="shared" ca="1" si="590"/>
        <v>5</v>
      </c>
      <c r="H6868" s="33">
        <f t="shared" ca="1" si="591"/>
        <v>1</v>
      </c>
      <c r="I6868" s="33">
        <f t="shared" ca="1" si="592"/>
        <v>6</v>
      </c>
      <c r="K6868" s="33"/>
      <c r="L6868" s="33"/>
      <c r="M6868" s="33"/>
      <c r="N6868" s="33"/>
      <c r="O6868" s="33"/>
    </row>
    <row r="6869" spans="1:15" x14ac:dyDescent="0.25">
      <c r="A6869" s="33">
        <f t="shared" ca="1" si="593"/>
        <v>6</v>
      </c>
      <c r="B6869" s="33">
        <f t="shared" ca="1" si="593"/>
        <v>5</v>
      </c>
      <c r="C6869" s="33"/>
      <c r="D6869" s="34">
        <f t="shared" ca="1" si="594"/>
        <v>0.82202637958496894</v>
      </c>
      <c r="E6869" s="34">
        <f t="shared" ca="1" si="594"/>
        <v>0.19879715421685318</v>
      </c>
      <c r="F6869" s="33"/>
      <c r="G6869" s="33">
        <f t="shared" ca="1" si="590"/>
        <v>6</v>
      </c>
      <c r="H6869" s="33">
        <f t="shared" ca="1" si="591"/>
        <v>5</v>
      </c>
      <c r="I6869" s="33">
        <f t="shared" ca="1" si="592"/>
        <v>11</v>
      </c>
      <c r="K6869" s="33"/>
      <c r="L6869" s="33"/>
      <c r="M6869" s="33"/>
      <c r="N6869" s="33"/>
      <c r="O6869" s="33"/>
    </row>
    <row r="6870" spans="1:15" x14ac:dyDescent="0.25">
      <c r="A6870" s="33">
        <f t="shared" ca="1" si="593"/>
        <v>3</v>
      </c>
      <c r="B6870" s="33">
        <f t="shared" ca="1" si="593"/>
        <v>3</v>
      </c>
      <c r="C6870" s="33"/>
      <c r="D6870" s="34">
        <f t="shared" ca="1" si="594"/>
        <v>0.8334005032940639</v>
      </c>
      <c r="E6870" s="34">
        <f t="shared" ca="1" si="594"/>
        <v>0.4586990930581033</v>
      </c>
      <c r="F6870" s="33"/>
      <c r="G6870" s="33">
        <f t="shared" ca="1" si="590"/>
        <v>3</v>
      </c>
      <c r="H6870" s="33">
        <f t="shared" ca="1" si="591"/>
        <v>3</v>
      </c>
      <c r="I6870" s="33">
        <f t="shared" ca="1" si="592"/>
        <v>6</v>
      </c>
      <c r="K6870" s="33"/>
      <c r="L6870" s="33"/>
      <c r="M6870" s="33"/>
      <c r="N6870" s="33"/>
      <c r="O6870" s="33"/>
    </row>
    <row r="6871" spans="1:15" x14ac:dyDescent="0.25">
      <c r="A6871" s="33">
        <f t="shared" ca="1" si="593"/>
        <v>5</v>
      </c>
      <c r="B6871" s="33">
        <f t="shared" ca="1" si="593"/>
        <v>3</v>
      </c>
      <c r="C6871" s="33"/>
      <c r="D6871" s="34">
        <f t="shared" ca="1" si="594"/>
        <v>0.75567075777849491</v>
      </c>
      <c r="E6871" s="34">
        <f t="shared" ca="1" si="594"/>
        <v>0.12721262268835731</v>
      </c>
      <c r="F6871" s="33"/>
      <c r="G6871" s="33">
        <f t="shared" ca="1" si="590"/>
        <v>5</v>
      </c>
      <c r="H6871" s="33">
        <f t="shared" ca="1" si="591"/>
        <v>3</v>
      </c>
      <c r="I6871" s="33">
        <f t="shared" ca="1" si="592"/>
        <v>8</v>
      </c>
      <c r="K6871" s="33"/>
      <c r="L6871" s="33"/>
      <c r="M6871" s="33"/>
      <c r="N6871" s="33"/>
      <c r="O6871" s="33"/>
    </row>
    <row r="6872" spans="1:15" x14ac:dyDescent="0.25">
      <c r="A6872" s="33">
        <f t="shared" ca="1" si="593"/>
        <v>2</v>
      </c>
      <c r="B6872" s="33">
        <f t="shared" ca="1" si="593"/>
        <v>1</v>
      </c>
      <c r="C6872" s="33"/>
      <c r="D6872" s="34">
        <f t="shared" ca="1" si="594"/>
        <v>0.36332067854447292</v>
      </c>
      <c r="E6872" s="34">
        <f t="shared" ca="1" si="594"/>
        <v>0.98873864395166244</v>
      </c>
      <c r="F6872" s="33"/>
      <c r="G6872" s="33">
        <f t="shared" ca="1" si="590"/>
        <v>2</v>
      </c>
      <c r="H6872" s="33">
        <f t="shared" ca="1" si="591"/>
        <v>1</v>
      </c>
      <c r="I6872" s="33">
        <f t="shared" ca="1" si="592"/>
        <v>3</v>
      </c>
      <c r="K6872" s="33"/>
      <c r="L6872" s="33"/>
      <c r="M6872" s="33"/>
      <c r="N6872" s="33"/>
      <c r="O6872" s="33"/>
    </row>
    <row r="6873" spans="1:15" x14ac:dyDescent="0.25">
      <c r="A6873" s="33">
        <f t="shared" ca="1" si="593"/>
        <v>4</v>
      </c>
      <c r="B6873" s="33">
        <f t="shared" ca="1" si="593"/>
        <v>1</v>
      </c>
      <c r="C6873" s="33"/>
      <c r="D6873" s="34">
        <f t="shared" ca="1" si="594"/>
        <v>0.42667367032738268</v>
      </c>
      <c r="E6873" s="34">
        <f t="shared" ca="1" si="594"/>
        <v>0.34085962104698597</v>
      </c>
      <c r="F6873" s="33"/>
      <c r="G6873" s="33">
        <f t="shared" ca="1" si="590"/>
        <v>4</v>
      </c>
      <c r="H6873" s="33">
        <f t="shared" ca="1" si="591"/>
        <v>1</v>
      </c>
      <c r="I6873" s="33">
        <f t="shared" ca="1" si="592"/>
        <v>5</v>
      </c>
      <c r="K6873" s="33"/>
      <c r="L6873" s="33"/>
      <c r="M6873" s="33"/>
      <c r="N6873" s="33"/>
      <c r="O6873" s="33"/>
    </row>
    <row r="6874" spans="1:15" x14ac:dyDescent="0.25">
      <c r="A6874" s="33">
        <f t="shared" ca="1" si="593"/>
        <v>6</v>
      </c>
      <c r="B6874" s="33">
        <f t="shared" ca="1" si="593"/>
        <v>6</v>
      </c>
      <c r="C6874" s="33"/>
      <c r="D6874" s="34">
        <f t="shared" ca="1" si="594"/>
        <v>0.53943173861805371</v>
      </c>
      <c r="E6874" s="34">
        <f t="shared" ca="1" si="594"/>
        <v>0.31396889121442029</v>
      </c>
      <c r="F6874" s="33"/>
      <c r="G6874" s="33">
        <f t="shared" ca="1" si="590"/>
        <v>6</v>
      </c>
      <c r="H6874" s="33">
        <f t="shared" ca="1" si="591"/>
        <v>6</v>
      </c>
      <c r="I6874" s="33">
        <f t="shared" ca="1" si="592"/>
        <v>12</v>
      </c>
      <c r="K6874" s="33"/>
      <c r="L6874" s="33"/>
      <c r="M6874" s="33"/>
      <c r="N6874" s="33"/>
      <c r="O6874" s="33"/>
    </row>
    <row r="6875" spans="1:15" x14ac:dyDescent="0.25">
      <c r="A6875" s="33">
        <f t="shared" ca="1" si="593"/>
        <v>4</v>
      </c>
      <c r="B6875" s="33">
        <f t="shared" ca="1" si="593"/>
        <v>2</v>
      </c>
      <c r="C6875" s="33"/>
      <c r="D6875" s="34">
        <f t="shared" ca="1" si="594"/>
        <v>0.67746803213421813</v>
      </c>
      <c r="E6875" s="34">
        <f t="shared" ca="1" si="594"/>
        <v>0.6917501170547975</v>
      </c>
      <c r="F6875" s="33"/>
      <c r="G6875" s="33">
        <f t="shared" ca="1" si="590"/>
        <v>4</v>
      </c>
      <c r="H6875" s="33">
        <f t="shared" ca="1" si="591"/>
        <v>2</v>
      </c>
      <c r="I6875" s="33">
        <f t="shared" ca="1" si="592"/>
        <v>6</v>
      </c>
      <c r="K6875" s="33"/>
      <c r="L6875" s="33"/>
      <c r="M6875" s="33"/>
      <c r="N6875" s="33"/>
      <c r="O6875" s="33"/>
    </row>
    <row r="6876" spans="1:15" x14ac:dyDescent="0.25">
      <c r="A6876" s="33">
        <f t="shared" ca="1" si="593"/>
        <v>3</v>
      </c>
      <c r="B6876" s="33">
        <f t="shared" ca="1" si="593"/>
        <v>5</v>
      </c>
      <c r="C6876" s="33"/>
      <c r="D6876" s="34">
        <f t="shared" ca="1" si="594"/>
        <v>0.42443121789603577</v>
      </c>
      <c r="E6876" s="34">
        <f t="shared" ca="1" si="594"/>
        <v>0.43456826005685067</v>
      </c>
      <c r="F6876" s="33"/>
      <c r="G6876" s="33">
        <f t="shared" ca="1" si="590"/>
        <v>3</v>
      </c>
      <c r="H6876" s="33">
        <f t="shared" ca="1" si="591"/>
        <v>5</v>
      </c>
      <c r="I6876" s="33">
        <f t="shared" ca="1" si="592"/>
        <v>8</v>
      </c>
      <c r="K6876" s="33"/>
      <c r="L6876" s="33"/>
      <c r="M6876" s="33"/>
      <c r="N6876" s="33"/>
      <c r="O6876" s="33"/>
    </row>
    <row r="6877" spans="1:15" x14ac:dyDescent="0.25">
      <c r="A6877" s="33">
        <f t="shared" ca="1" si="593"/>
        <v>6</v>
      </c>
      <c r="B6877" s="33">
        <f t="shared" ca="1" si="593"/>
        <v>6</v>
      </c>
      <c r="C6877" s="33"/>
      <c r="D6877" s="34">
        <f t="shared" ca="1" si="594"/>
        <v>0.75765620190437255</v>
      </c>
      <c r="E6877" s="34">
        <f t="shared" ca="1" si="594"/>
        <v>0.4658361182241989</v>
      </c>
      <c r="F6877" s="33"/>
      <c r="G6877" s="33">
        <f t="shared" ca="1" si="590"/>
        <v>6</v>
      </c>
      <c r="H6877" s="33">
        <f t="shared" ca="1" si="591"/>
        <v>6</v>
      </c>
      <c r="I6877" s="33">
        <f t="shared" ca="1" si="592"/>
        <v>12</v>
      </c>
      <c r="K6877" s="33"/>
      <c r="L6877" s="33"/>
      <c r="M6877" s="33"/>
      <c r="N6877" s="33"/>
      <c r="O6877" s="33"/>
    </row>
    <row r="6878" spans="1:15" x14ac:dyDescent="0.25">
      <c r="A6878" s="33">
        <f t="shared" ca="1" si="593"/>
        <v>4</v>
      </c>
      <c r="B6878" s="33">
        <f t="shared" ca="1" si="593"/>
        <v>1</v>
      </c>
      <c r="C6878" s="33"/>
      <c r="D6878" s="34">
        <f t="shared" ca="1" si="594"/>
        <v>0.98545001224272355</v>
      </c>
      <c r="E6878" s="34">
        <f t="shared" ca="1" si="594"/>
        <v>0.9743500812757111</v>
      </c>
      <c r="F6878" s="33"/>
      <c r="G6878" s="33">
        <f t="shared" ca="1" si="590"/>
        <v>4</v>
      </c>
      <c r="H6878" s="33">
        <f t="shared" ca="1" si="591"/>
        <v>1</v>
      </c>
      <c r="I6878" s="33">
        <f t="shared" ca="1" si="592"/>
        <v>5</v>
      </c>
      <c r="K6878" s="33"/>
      <c r="L6878" s="33"/>
      <c r="M6878" s="33"/>
      <c r="N6878" s="33"/>
      <c r="O6878" s="33"/>
    </row>
    <row r="6879" spans="1:15" x14ac:dyDescent="0.25">
      <c r="A6879" s="33">
        <f t="shared" ca="1" si="593"/>
        <v>2</v>
      </c>
      <c r="B6879" s="33">
        <f t="shared" ca="1" si="593"/>
        <v>6</v>
      </c>
      <c r="C6879" s="33"/>
      <c r="D6879" s="34">
        <f t="shared" ca="1" si="594"/>
        <v>0.83317179799613728</v>
      </c>
      <c r="E6879" s="34">
        <f t="shared" ca="1" si="594"/>
        <v>0.74522565710090771</v>
      </c>
      <c r="F6879" s="33"/>
      <c r="G6879" s="33">
        <f t="shared" ca="1" si="590"/>
        <v>2</v>
      </c>
      <c r="H6879" s="33">
        <f t="shared" ca="1" si="591"/>
        <v>6</v>
      </c>
      <c r="I6879" s="33">
        <f t="shared" ca="1" si="592"/>
        <v>8</v>
      </c>
      <c r="K6879" s="33"/>
      <c r="L6879" s="33"/>
      <c r="M6879" s="33"/>
      <c r="N6879" s="33"/>
      <c r="O6879" s="33"/>
    </row>
    <row r="6880" spans="1:15" x14ac:dyDescent="0.25">
      <c r="A6880" s="33">
        <f t="shared" ca="1" si="593"/>
        <v>5</v>
      </c>
      <c r="B6880" s="33">
        <f t="shared" ca="1" si="593"/>
        <v>5</v>
      </c>
      <c r="C6880" s="33"/>
      <c r="D6880" s="34">
        <f t="shared" ca="1" si="594"/>
        <v>0.45659038356031778</v>
      </c>
      <c r="E6880" s="34">
        <f t="shared" ca="1" si="594"/>
        <v>0.53615662588142898</v>
      </c>
      <c r="F6880" s="33"/>
      <c r="G6880" s="33">
        <f t="shared" ca="1" si="590"/>
        <v>5</v>
      </c>
      <c r="H6880" s="33">
        <f t="shared" ca="1" si="591"/>
        <v>5</v>
      </c>
      <c r="I6880" s="33">
        <f t="shared" ca="1" si="592"/>
        <v>10</v>
      </c>
      <c r="K6880" s="33"/>
      <c r="L6880" s="33"/>
      <c r="M6880" s="33"/>
      <c r="N6880" s="33"/>
      <c r="O6880" s="33"/>
    </row>
    <row r="6881" spans="1:15" x14ac:dyDescent="0.25">
      <c r="A6881" s="33">
        <f t="shared" ca="1" si="593"/>
        <v>5</v>
      </c>
      <c r="B6881" s="33">
        <f t="shared" ca="1" si="593"/>
        <v>6</v>
      </c>
      <c r="C6881" s="33"/>
      <c r="D6881" s="34">
        <f t="shared" ca="1" si="594"/>
        <v>0.96675629296477983</v>
      </c>
      <c r="E6881" s="34">
        <f t="shared" ca="1" si="594"/>
        <v>0.96569334381426331</v>
      </c>
      <c r="F6881" s="33"/>
      <c r="G6881" s="33">
        <f t="shared" ca="1" si="590"/>
        <v>5</v>
      </c>
      <c r="H6881" s="33">
        <f t="shared" ca="1" si="591"/>
        <v>6</v>
      </c>
      <c r="I6881" s="33">
        <f t="shared" ca="1" si="592"/>
        <v>11</v>
      </c>
      <c r="K6881" s="33"/>
      <c r="L6881" s="33"/>
      <c r="M6881" s="33"/>
      <c r="N6881" s="33"/>
      <c r="O6881" s="33"/>
    </row>
    <row r="6882" spans="1:15" x14ac:dyDescent="0.25">
      <c r="A6882" s="33">
        <f t="shared" ca="1" si="593"/>
        <v>1</v>
      </c>
      <c r="B6882" s="33">
        <f t="shared" ca="1" si="593"/>
        <v>5</v>
      </c>
      <c r="C6882" s="33"/>
      <c r="D6882" s="34">
        <f t="shared" ca="1" si="594"/>
        <v>0.26403563917626249</v>
      </c>
      <c r="E6882" s="34">
        <f t="shared" ca="1" si="594"/>
        <v>0.20030865468210868</v>
      </c>
      <c r="F6882" s="33"/>
      <c r="G6882" s="33">
        <f t="shared" ca="1" si="590"/>
        <v>1</v>
      </c>
      <c r="H6882" s="33">
        <f t="shared" ca="1" si="591"/>
        <v>5</v>
      </c>
      <c r="I6882" s="33">
        <f t="shared" ca="1" si="592"/>
        <v>6</v>
      </c>
      <c r="K6882" s="33"/>
      <c r="L6882" s="33"/>
      <c r="M6882" s="33"/>
      <c r="N6882" s="33"/>
      <c r="O6882" s="33"/>
    </row>
    <row r="6883" spans="1:15" x14ac:dyDescent="0.25">
      <c r="A6883" s="33">
        <f t="shared" ca="1" si="593"/>
        <v>6</v>
      </c>
      <c r="B6883" s="33">
        <f t="shared" ca="1" si="593"/>
        <v>2</v>
      </c>
      <c r="C6883" s="33"/>
      <c r="D6883" s="34">
        <f t="shared" ca="1" si="594"/>
        <v>0.15804871525235609</v>
      </c>
      <c r="E6883" s="34">
        <f t="shared" ca="1" si="594"/>
        <v>0.87354370937000803</v>
      </c>
      <c r="F6883" s="33"/>
      <c r="G6883" s="33">
        <f t="shared" ca="1" si="590"/>
        <v>6</v>
      </c>
      <c r="H6883" s="33">
        <f t="shared" ca="1" si="591"/>
        <v>2</v>
      </c>
      <c r="I6883" s="33">
        <f t="shared" ca="1" si="592"/>
        <v>8</v>
      </c>
      <c r="K6883" s="33"/>
      <c r="L6883" s="33"/>
      <c r="M6883" s="33"/>
      <c r="N6883" s="33"/>
      <c r="O6883" s="33"/>
    </row>
    <row r="6884" spans="1:15" x14ac:dyDescent="0.25">
      <c r="A6884" s="33">
        <f t="shared" ca="1" si="593"/>
        <v>4</v>
      </c>
      <c r="B6884" s="33">
        <f t="shared" ca="1" si="593"/>
        <v>2</v>
      </c>
      <c r="C6884" s="33"/>
      <c r="D6884" s="34">
        <f t="shared" ca="1" si="594"/>
        <v>0.21866138754705244</v>
      </c>
      <c r="E6884" s="34">
        <f t="shared" ca="1" si="594"/>
        <v>0.74091947100867028</v>
      </c>
      <c r="F6884" s="33"/>
      <c r="G6884" s="33">
        <f t="shared" ca="1" si="590"/>
        <v>4</v>
      </c>
      <c r="H6884" s="33">
        <f t="shared" ca="1" si="591"/>
        <v>2</v>
      </c>
      <c r="I6884" s="33">
        <f t="shared" ca="1" si="592"/>
        <v>6</v>
      </c>
      <c r="K6884" s="33"/>
      <c r="L6884" s="33"/>
      <c r="M6884" s="33"/>
      <c r="N6884" s="33"/>
      <c r="O6884" s="33"/>
    </row>
    <row r="6885" spans="1:15" x14ac:dyDescent="0.25">
      <c r="A6885" s="33">
        <f t="shared" ca="1" si="593"/>
        <v>5</v>
      </c>
      <c r="B6885" s="33">
        <f t="shared" ca="1" si="593"/>
        <v>1</v>
      </c>
      <c r="C6885" s="33"/>
      <c r="D6885" s="34">
        <f t="shared" ca="1" si="594"/>
        <v>0.96248332901931799</v>
      </c>
      <c r="E6885" s="34">
        <f t="shared" ca="1" si="594"/>
        <v>0.34322990744557047</v>
      </c>
      <c r="F6885" s="33"/>
      <c r="G6885" s="33">
        <f t="shared" ca="1" si="590"/>
        <v>5</v>
      </c>
      <c r="H6885" s="33">
        <f t="shared" ca="1" si="591"/>
        <v>1</v>
      </c>
      <c r="I6885" s="33">
        <f t="shared" ca="1" si="592"/>
        <v>6</v>
      </c>
      <c r="K6885" s="33"/>
      <c r="L6885" s="33"/>
      <c r="M6885" s="33"/>
      <c r="N6885" s="33"/>
      <c r="O6885" s="33"/>
    </row>
    <row r="6886" spans="1:15" x14ac:dyDescent="0.25">
      <c r="A6886" s="33">
        <f t="shared" ca="1" si="593"/>
        <v>4</v>
      </c>
      <c r="B6886" s="33">
        <f t="shared" ca="1" si="593"/>
        <v>3</v>
      </c>
      <c r="C6886" s="33"/>
      <c r="D6886" s="34">
        <f t="shared" ca="1" si="594"/>
        <v>0.12153927311449508</v>
      </c>
      <c r="E6886" s="34">
        <f t="shared" ca="1" si="594"/>
        <v>0.94764039509244558</v>
      </c>
      <c r="F6886" s="33"/>
      <c r="G6886" s="33">
        <f t="shared" ca="1" si="590"/>
        <v>4</v>
      </c>
      <c r="H6886" s="33">
        <f t="shared" ca="1" si="591"/>
        <v>3</v>
      </c>
      <c r="I6886" s="33">
        <f t="shared" ca="1" si="592"/>
        <v>7</v>
      </c>
      <c r="K6886" s="33"/>
      <c r="L6886" s="33"/>
      <c r="M6886" s="33"/>
      <c r="N6886" s="33"/>
      <c r="O6886" s="33"/>
    </row>
    <row r="6887" spans="1:15" x14ac:dyDescent="0.25">
      <c r="A6887" s="33">
        <f t="shared" ca="1" si="593"/>
        <v>2</v>
      </c>
      <c r="B6887" s="33">
        <f t="shared" ca="1" si="593"/>
        <v>1</v>
      </c>
      <c r="C6887" s="33"/>
      <c r="D6887" s="34">
        <f t="shared" ca="1" si="594"/>
        <v>5.9676675748060903E-2</v>
      </c>
      <c r="E6887" s="34">
        <f t="shared" ca="1" si="594"/>
        <v>0.56967787509259726</v>
      </c>
      <c r="F6887" s="33"/>
      <c r="G6887" s="33">
        <f t="shared" ca="1" si="590"/>
        <v>2</v>
      </c>
      <c r="H6887" s="33">
        <f t="shared" ca="1" si="591"/>
        <v>1</v>
      </c>
      <c r="I6887" s="33">
        <f t="shared" ca="1" si="592"/>
        <v>3</v>
      </c>
      <c r="K6887" s="33"/>
      <c r="L6887" s="33"/>
      <c r="M6887" s="33"/>
      <c r="N6887" s="33"/>
      <c r="O6887" s="33"/>
    </row>
    <row r="6888" spans="1:15" x14ac:dyDescent="0.25">
      <c r="A6888" s="33">
        <f t="shared" ca="1" si="593"/>
        <v>2</v>
      </c>
      <c r="B6888" s="33">
        <f t="shared" ca="1" si="593"/>
        <v>5</v>
      </c>
      <c r="C6888" s="33"/>
      <c r="D6888" s="34">
        <f t="shared" ca="1" si="594"/>
        <v>0.57854877446101782</v>
      </c>
      <c r="E6888" s="34">
        <f t="shared" ca="1" si="594"/>
        <v>0.86897523432371226</v>
      </c>
      <c r="F6888" s="33"/>
      <c r="G6888" s="33">
        <f t="shared" ca="1" si="590"/>
        <v>2</v>
      </c>
      <c r="H6888" s="33">
        <f t="shared" ca="1" si="591"/>
        <v>5</v>
      </c>
      <c r="I6888" s="33">
        <f t="shared" ca="1" si="592"/>
        <v>7</v>
      </c>
      <c r="K6888" s="33"/>
      <c r="L6888" s="33"/>
      <c r="M6888" s="33"/>
      <c r="N6888" s="33"/>
      <c r="O6888" s="33"/>
    </row>
    <row r="6889" spans="1:15" x14ac:dyDescent="0.25">
      <c r="A6889" s="33">
        <f t="shared" ca="1" si="593"/>
        <v>4</v>
      </c>
      <c r="B6889" s="33">
        <f t="shared" ca="1" si="593"/>
        <v>1</v>
      </c>
      <c r="C6889" s="33"/>
      <c r="D6889" s="34">
        <f t="shared" ca="1" si="594"/>
        <v>0.8284088133762646</v>
      </c>
      <c r="E6889" s="34">
        <f t="shared" ca="1" si="594"/>
        <v>0.97565254061173035</v>
      </c>
      <c r="F6889" s="33"/>
      <c r="G6889" s="33">
        <f t="shared" ca="1" si="590"/>
        <v>4</v>
      </c>
      <c r="H6889" s="33">
        <f t="shared" ca="1" si="591"/>
        <v>1</v>
      </c>
      <c r="I6889" s="33">
        <f t="shared" ca="1" si="592"/>
        <v>5</v>
      </c>
      <c r="K6889" s="33"/>
      <c r="L6889" s="33"/>
      <c r="M6889" s="33"/>
      <c r="N6889" s="33"/>
      <c r="O6889" s="33"/>
    </row>
    <row r="6890" spans="1:15" x14ac:dyDescent="0.25">
      <c r="A6890" s="33">
        <f t="shared" ca="1" si="593"/>
        <v>3</v>
      </c>
      <c r="B6890" s="33">
        <f t="shared" ca="1" si="593"/>
        <v>1</v>
      </c>
      <c r="C6890" s="33"/>
      <c r="D6890" s="34">
        <f t="shared" ca="1" si="594"/>
        <v>0.511555265153258</v>
      </c>
      <c r="E6890" s="34">
        <f t="shared" ca="1" si="594"/>
        <v>0.21960699043415577</v>
      </c>
      <c r="F6890" s="33"/>
      <c r="G6890" s="33">
        <f t="shared" ca="1" si="590"/>
        <v>3</v>
      </c>
      <c r="H6890" s="33">
        <f t="shared" ca="1" si="591"/>
        <v>1</v>
      </c>
      <c r="I6890" s="33">
        <f t="shared" ca="1" si="592"/>
        <v>4</v>
      </c>
      <c r="K6890" s="33"/>
      <c r="L6890" s="33"/>
      <c r="M6890" s="33"/>
      <c r="N6890" s="33"/>
      <c r="O6890" s="33"/>
    </row>
    <row r="6891" spans="1:15" x14ac:dyDescent="0.25">
      <c r="A6891" s="33">
        <f t="shared" ca="1" si="593"/>
        <v>5</v>
      </c>
      <c r="B6891" s="33">
        <f t="shared" ca="1" si="593"/>
        <v>6</v>
      </c>
      <c r="C6891" s="33"/>
      <c r="D6891" s="34">
        <f t="shared" ca="1" si="594"/>
        <v>0.64820121648939744</v>
      </c>
      <c r="E6891" s="34">
        <f t="shared" ca="1" si="594"/>
        <v>0.22118012982078228</v>
      </c>
      <c r="F6891" s="33"/>
      <c r="G6891" s="33">
        <f t="shared" ca="1" si="590"/>
        <v>5</v>
      </c>
      <c r="H6891" s="33">
        <f t="shared" ca="1" si="591"/>
        <v>6</v>
      </c>
      <c r="I6891" s="33">
        <f t="shared" ca="1" si="592"/>
        <v>11</v>
      </c>
      <c r="K6891" s="33"/>
      <c r="L6891" s="33"/>
      <c r="M6891" s="33"/>
      <c r="N6891" s="33"/>
      <c r="O6891" s="33"/>
    </row>
    <row r="6892" spans="1:15" x14ac:dyDescent="0.25">
      <c r="A6892" s="33">
        <f t="shared" ca="1" si="593"/>
        <v>1</v>
      </c>
      <c r="B6892" s="33">
        <f t="shared" ca="1" si="593"/>
        <v>1</v>
      </c>
      <c r="C6892" s="33"/>
      <c r="D6892" s="34">
        <f t="shared" ca="1" si="594"/>
        <v>0.48456153708709049</v>
      </c>
      <c r="E6892" s="34">
        <f t="shared" ca="1" si="594"/>
        <v>0.47272344363339891</v>
      </c>
      <c r="F6892" s="33"/>
      <c r="G6892" s="33">
        <f t="shared" ca="1" si="590"/>
        <v>1</v>
      </c>
      <c r="H6892" s="33">
        <f t="shared" ca="1" si="591"/>
        <v>1</v>
      </c>
      <c r="I6892" s="33">
        <f t="shared" ca="1" si="592"/>
        <v>2</v>
      </c>
      <c r="K6892" s="33"/>
      <c r="L6892" s="33"/>
      <c r="M6892" s="33"/>
      <c r="N6892" s="33"/>
      <c r="O6892" s="33"/>
    </row>
    <row r="6893" spans="1:15" x14ac:dyDescent="0.25">
      <c r="A6893" s="33">
        <f t="shared" ca="1" si="593"/>
        <v>6</v>
      </c>
      <c r="B6893" s="33">
        <f t="shared" ca="1" si="593"/>
        <v>2</v>
      </c>
      <c r="C6893" s="33"/>
      <c r="D6893" s="34">
        <f t="shared" ca="1" si="594"/>
        <v>0.23292458977222485</v>
      </c>
      <c r="E6893" s="34">
        <f t="shared" ca="1" si="594"/>
        <v>0.38513394826136715</v>
      </c>
      <c r="F6893" s="33"/>
      <c r="G6893" s="33">
        <f t="shared" ca="1" si="590"/>
        <v>6</v>
      </c>
      <c r="H6893" s="33">
        <f t="shared" ca="1" si="591"/>
        <v>2</v>
      </c>
      <c r="I6893" s="33">
        <f t="shared" ca="1" si="592"/>
        <v>8</v>
      </c>
      <c r="K6893" s="33"/>
      <c r="L6893" s="33"/>
      <c r="M6893" s="33"/>
      <c r="N6893" s="33"/>
      <c r="O6893" s="33"/>
    </row>
    <row r="6894" spans="1:15" x14ac:dyDescent="0.25">
      <c r="A6894" s="33">
        <f t="shared" ca="1" si="593"/>
        <v>1</v>
      </c>
      <c r="B6894" s="33">
        <f t="shared" ca="1" si="593"/>
        <v>3</v>
      </c>
      <c r="C6894" s="33"/>
      <c r="D6894" s="34">
        <f t="shared" ca="1" si="594"/>
        <v>0.94291899503462262</v>
      </c>
      <c r="E6894" s="34">
        <f t="shared" ca="1" si="594"/>
        <v>0.67246118283074796</v>
      </c>
      <c r="F6894" s="33"/>
      <c r="G6894" s="33">
        <f t="shared" ca="1" si="590"/>
        <v>1</v>
      </c>
      <c r="H6894" s="33">
        <f t="shared" ca="1" si="591"/>
        <v>3</v>
      </c>
      <c r="I6894" s="33">
        <f t="shared" ca="1" si="592"/>
        <v>4</v>
      </c>
      <c r="K6894" s="33"/>
      <c r="L6894" s="33"/>
      <c r="M6894" s="33"/>
      <c r="N6894" s="33"/>
      <c r="O6894" s="33"/>
    </row>
    <row r="6895" spans="1:15" x14ac:dyDescent="0.25">
      <c r="A6895" s="33">
        <f t="shared" ca="1" si="593"/>
        <v>5</v>
      </c>
      <c r="B6895" s="33">
        <f t="shared" ca="1" si="593"/>
        <v>4</v>
      </c>
      <c r="C6895" s="33"/>
      <c r="D6895" s="34">
        <f t="shared" ca="1" si="594"/>
        <v>3.3532059139738335E-2</v>
      </c>
      <c r="E6895" s="34">
        <f t="shared" ca="1" si="594"/>
        <v>0.97846176116817152</v>
      </c>
      <c r="F6895" s="33"/>
      <c r="G6895" s="33">
        <f t="shared" ca="1" si="590"/>
        <v>5</v>
      </c>
      <c r="H6895" s="33">
        <f t="shared" ca="1" si="591"/>
        <v>4</v>
      </c>
      <c r="I6895" s="33">
        <f t="shared" ca="1" si="592"/>
        <v>9</v>
      </c>
      <c r="K6895" s="33"/>
      <c r="L6895" s="33"/>
      <c r="M6895" s="33"/>
      <c r="N6895" s="33"/>
      <c r="O6895" s="33"/>
    </row>
    <row r="6896" spans="1:15" x14ac:dyDescent="0.25">
      <c r="A6896" s="33">
        <f t="shared" ca="1" si="593"/>
        <v>2</v>
      </c>
      <c r="B6896" s="33">
        <f t="shared" ca="1" si="593"/>
        <v>1</v>
      </c>
      <c r="C6896" s="33"/>
      <c r="D6896" s="34">
        <f t="shared" ca="1" si="594"/>
        <v>0.11987652176617936</v>
      </c>
      <c r="E6896" s="34">
        <f t="shared" ca="1" si="594"/>
        <v>0.85516857663758594</v>
      </c>
      <c r="F6896" s="33"/>
      <c r="G6896" s="33">
        <f t="shared" ca="1" si="590"/>
        <v>2</v>
      </c>
      <c r="H6896" s="33">
        <f t="shared" ca="1" si="591"/>
        <v>1</v>
      </c>
      <c r="I6896" s="33">
        <f t="shared" ca="1" si="592"/>
        <v>3</v>
      </c>
      <c r="K6896" s="33"/>
      <c r="L6896" s="33"/>
      <c r="M6896" s="33"/>
      <c r="N6896" s="33"/>
      <c r="O6896" s="33"/>
    </row>
    <row r="6897" spans="1:15" x14ac:dyDescent="0.25">
      <c r="A6897" s="33">
        <f t="shared" ca="1" si="593"/>
        <v>5</v>
      </c>
      <c r="B6897" s="33">
        <f t="shared" ca="1" si="593"/>
        <v>1</v>
      </c>
      <c r="C6897" s="33"/>
      <c r="D6897" s="34">
        <f t="shared" ca="1" si="594"/>
        <v>0.82100185062009223</v>
      </c>
      <c r="E6897" s="34">
        <f t="shared" ca="1" si="594"/>
        <v>0.96201230958020101</v>
      </c>
      <c r="F6897" s="33"/>
      <c r="G6897" s="33">
        <f t="shared" ca="1" si="590"/>
        <v>5</v>
      </c>
      <c r="H6897" s="33">
        <f t="shared" ca="1" si="591"/>
        <v>1</v>
      </c>
      <c r="I6897" s="33">
        <f t="shared" ca="1" si="592"/>
        <v>6</v>
      </c>
      <c r="K6897" s="33"/>
      <c r="L6897" s="33"/>
      <c r="M6897" s="33"/>
      <c r="N6897" s="33"/>
      <c r="O6897" s="33"/>
    </row>
    <row r="6898" spans="1:15" x14ac:dyDescent="0.25">
      <c r="A6898" s="33">
        <f t="shared" ca="1" si="593"/>
        <v>2</v>
      </c>
      <c r="B6898" s="33">
        <f t="shared" ca="1" si="593"/>
        <v>5</v>
      </c>
      <c r="C6898" s="33"/>
      <c r="D6898" s="34">
        <f t="shared" ca="1" si="594"/>
        <v>0.63474308645233424</v>
      </c>
      <c r="E6898" s="34">
        <f t="shared" ca="1" si="594"/>
        <v>0.91691493598744855</v>
      </c>
      <c r="F6898" s="33"/>
      <c r="G6898" s="33">
        <f t="shared" ca="1" si="590"/>
        <v>2</v>
      </c>
      <c r="H6898" s="33">
        <f t="shared" ca="1" si="591"/>
        <v>5</v>
      </c>
      <c r="I6898" s="33">
        <f t="shared" ca="1" si="592"/>
        <v>7</v>
      </c>
      <c r="K6898" s="33"/>
      <c r="L6898" s="33"/>
      <c r="M6898" s="33"/>
      <c r="N6898" s="33"/>
      <c r="O6898" s="33"/>
    </row>
    <row r="6899" spans="1:15" x14ac:dyDescent="0.25">
      <c r="A6899" s="33">
        <f t="shared" ca="1" si="593"/>
        <v>1</v>
      </c>
      <c r="B6899" s="33">
        <f t="shared" ca="1" si="593"/>
        <v>4</v>
      </c>
      <c r="C6899" s="33"/>
      <c r="D6899" s="34">
        <f t="shared" ca="1" si="594"/>
        <v>0.29550071664823629</v>
      </c>
      <c r="E6899" s="34">
        <f t="shared" ca="1" si="594"/>
        <v>0.70102054420977711</v>
      </c>
      <c r="F6899" s="33"/>
      <c r="G6899" s="33">
        <f t="shared" ca="1" si="590"/>
        <v>1</v>
      </c>
      <c r="H6899" s="33">
        <f t="shared" ca="1" si="591"/>
        <v>4</v>
      </c>
      <c r="I6899" s="33">
        <f t="shared" ca="1" si="592"/>
        <v>5</v>
      </c>
      <c r="K6899" s="33"/>
      <c r="L6899" s="33"/>
      <c r="M6899" s="33"/>
      <c r="N6899" s="33"/>
      <c r="O6899" s="33"/>
    </row>
    <row r="6900" spans="1:15" x14ac:dyDescent="0.25">
      <c r="A6900" s="33">
        <f t="shared" ca="1" si="593"/>
        <v>1</v>
      </c>
      <c r="B6900" s="33">
        <f t="shared" ca="1" si="593"/>
        <v>5</v>
      </c>
      <c r="C6900" s="33"/>
      <c r="D6900" s="34">
        <f t="shared" ca="1" si="594"/>
        <v>0.19814948487344408</v>
      </c>
      <c r="E6900" s="34">
        <f t="shared" ca="1" si="594"/>
        <v>0.70900454516672284</v>
      </c>
      <c r="F6900" s="33"/>
      <c r="G6900" s="33">
        <f t="shared" ca="1" si="590"/>
        <v>1</v>
      </c>
      <c r="H6900" s="33">
        <f t="shared" ca="1" si="591"/>
        <v>5</v>
      </c>
      <c r="I6900" s="33">
        <f t="shared" ca="1" si="592"/>
        <v>6</v>
      </c>
      <c r="K6900" s="33"/>
      <c r="L6900" s="33"/>
      <c r="M6900" s="33"/>
      <c r="N6900" s="33"/>
      <c r="O6900" s="33"/>
    </row>
    <row r="6901" spans="1:15" x14ac:dyDescent="0.25">
      <c r="A6901" s="33">
        <f t="shared" ca="1" si="593"/>
        <v>4</v>
      </c>
      <c r="B6901" s="33">
        <f t="shared" ca="1" si="593"/>
        <v>6</v>
      </c>
      <c r="C6901" s="33"/>
      <c r="D6901" s="34">
        <f t="shared" ca="1" si="594"/>
        <v>0.28735824667112753</v>
      </c>
      <c r="E6901" s="34">
        <f t="shared" ca="1" si="594"/>
        <v>0.93275346881731602</v>
      </c>
      <c r="F6901" s="33"/>
      <c r="G6901" s="33">
        <f t="shared" ca="1" si="590"/>
        <v>4</v>
      </c>
      <c r="H6901" s="33">
        <f t="shared" ca="1" si="591"/>
        <v>6</v>
      </c>
      <c r="I6901" s="33">
        <f t="shared" ca="1" si="592"/>
        <v>10</v>
      </c>
      <c r="K6901" s="33"/>
      <c r="L6901" s="33"/>
      <c r="M6901" s="33"/>
      <c r="N6901" s="33"/>
      <c r="O6901" s="33"/>
    </row>
    <row r="6902" spans="1:15" x14ac:dyDescent="0.25">
      <c r="A6902" s="33">
        <f t="shared" ca="1" si="593"/>
        <v>2</v>
      </c>
      <c r="B6902" s="33">
        <f t="shared" ca="1" si="593"/>
        <v>2</v>
      </c>
      <c r="C6902" s="33"/>
      <c r="D6902" s="34">
        <f t="shared" ca="1" si="594"/>
        <v>0.30662952295772083</v>
      </c>
      <c r="E6902" s="34">
        <f t="shared" ca="1" si="594"/>
        <v>7.0937437525891989E-2</v>
      </c>
      <c r="F6902" s="33"/>
      <c r="G6902" s="33">
        <f t="shared" ca="1" si="590"/>
        <v>2</v>
      </c>
      <c r="H6902" s="33">
        <f t="shared" ca="1" si="591"/>
        <v>2</v>
      </c>
      <c r="I6902" s="33">
        <f t="shared" ca="1" si="592"/>
        <v>4</v>
      </c>
      <c r="K6902" s="33"/>
      <c r="L6902" s="33"/>
      <c r="M6902" s="33"/>
      <c r="N6902" s="33"/>
      <c r="O6902" s="33"/>
    </row>
    <row r="6903" spans="1:15" x14ac:dyDescent="0.25">
      <c r="A6903" s="33">
        <f t="shared" ca="1" si="593"/>
        <v>5</v>
      </c>
      <c r="B6903" s="33">
        <f t="shared" ca="1" si="593"/>
        <v>4</v>
      </c>
      <c r="C6903" s="33"/>
      <c r="D6903" s="34">
        <f t="shared" ca="1" si="594"/>
        <v>2.0354910168040807E-2</v>
      </c>
      <c r="E6903" s="34">
        <f t="shared" ca="1" si="594"/>
        <v>0.32560993838131869</v>
      </c>
      <c r="F6903" s="33"/>
      <c r="G6903" s="33">
        <f t="shared" ca="1" si="590"/>
        <v>5</v>
      </c>
      <c r="H6903" s="33">
        <f t="shared" ca="1" si="591"/>
        <v>4</v>
      </c>
      <c r="I6903" s="33">
        <f t="shared" ca="1" si="592"/>
        <v>9</v>
      </c>
      <c r="K6903" s="33"/>
      <c r="L6903" s="33"/>
      <c r="M6903" s="33"/>
      <c r="N6903" s="33"/>
      <c r="O6903" s="33"/>
    </row>
    <row r="6904" spans="1:15" x14ac:dyDescent="0.25">
      <c r="A6904" s="33">
        <f t="shared" ca="1" si="593"/>
        <v>4</v>
      </c>
      <c r="B6904" s="33">
        <f t="shared" ca="1" si="593"/>
        <v>6</v>
      </c>
      <c r="C6904" s="33"/>
      <c r="D6904" s="34">
        <f t="shared" ca="1" si="594"/>
        <v>0.67728541933675146</v>
      </c>
      <c r="E6904" s="34">
        <f t="shared" ca="1" si="594"/>
        <v>0.57662016746000289</v>
      </c>
      <c r="F6904" s="33"/>
      <c r="G6904" s="33">
        <f t="shared" ca="1" si="590"/>
        <v>4</v>
      </c>
      <c r="H6904" s="33">
        <f t="shared" ca="1" si="591"/>
        <v>6</v>
      </c>
      <c r="I6904" s="33">
        <f t="shared" ca="1" si="592"/>
        <v>10</v>
      </c>
      <c r="K6904" s="33"/>
      <c r="L6904" s="33"/>
      <c r="M6904" s="33"/>
      <c r="N6904" s="33"/>
      <c r="O6904" s="33"/>
    </row>
    <row r="6905" spans="1:15" x14ac:dyDescent="0.25">
      <c r="A6905" s="33">
        <f t="shared" ca="1" si="593"/>
        <v>5</v>
      </c>
      <c r="B6905" s="33">
        <f t="shared" ca="1" si="593"/>
        <v>6</v>
      </c>
      <c r="C6905" s="33"/>
      <c r="D6905" s="34">
        <f t="shared" ca="1" si="594"/>
        <v>1.8821909895558875E-3</v>
      </c>
      <c r="E6905" s="34">
        <f t="shared" ca="1" si="594"/>
        <v>0.31116580708207109</v>
      </c>
      <c r="F6905" s="33"/>
      <c r="G6905" s="33">
        <f t="shared" ca="1" si="590"/>
        <v>5</v>
      </c>
      <c r="H6905" s="33">
        <f t="shared" ca="1" si="591"/>
        <v>6</v>
      </c>
      <c r="I6905" s="33">
        <f t="shared" ca="1" si="592"/>
        <v>11</v>
      </c>
      <c r="K6905" s="33"/>
      <c r="L6905" s="33"/>
      <c r="M6905" s="33"/>
      <c r="N6905" s="33"/>
      <c r="O6905" s="33"/>
    </row>
    <row r="6906" spans="1:15" x14ac:dyDescent="0.25">
      <c r="A6906" s="33">
        <f t="shared" ca="1" si="593"/>
        <v>4</v>
      </c>
      <c r="B6906" s="33">
        <f t="shared" ca="1" si="593"/>
        <v>6</v>
      </c>
      <c r="C6906" s="33"/>
      <c r="D6906" s="34">
        <f t="shared" ca="1" si="594"/>
        <v>0.87761539820913326</v>
      </c>
      <c r="E6906" s="34">
        <f t="shared" ca="1" si="594"/>
        <v>0.30567111167687955</v>
      </c>
      <c r="F6906" s="33"/>
      <c r="G6906" s="33">
        <f t="shared" ca="1" si="590"/>
        <v>4</v>
      </c>
      <c r="H6906" s="33">
        <f t="shared" ca="1" si="591"/>
        <v>6</v>
      </c>
      <c r="I6906" s="33">
        <f t="shared" ca="1" si="592"/>
        <v>10</v>
      </c>
      <c r="K6906" s="33"/>
      <c r="L6906" s="33"/>
      <c r="M6906" s="33"/>
      <c r="N6906" s="33"/>
      <c r="O6906" s="33"/>
    </row>
    <row r="6907" spans="1:15" x14ac:dyDescent="0.25">
      <c r="A6907" s="33">
        <f t="shared" ca="1" si="593"/>
        <v>6</v>
      </c>
      <c r="B6907" s="33">
        <f t="shared" ca="1" si="593"/>
        <v>1</v>
      </c>
      <c r="C6907" s="33"/>
      <c r="D6907" s="34">
        <f t="shared" ca="1" si="594"/>
        <v>0.39718499314388878</v>
      </c>
      <c r="E6907" s="34">
        <f t="shared" ca="1" si="594"/>
        <v>0.95252293037030311</v>
      </c>
      <c r="F6907" s="33"/>
      <c r="G6907" s="33">
        <f t="shared" ca="1" si="590"/>
        <v>6</v>
      </c>
      <c r="H6907" s="33">
        <f t="shared" ca="1" si="591"/>
        <v>1</v>
      </c>
      <c r="I6907" s="33">
        <f t="shared" ca="1" si="592"/>
        <v>7</v>
      </c>
      <c r="K6907" s="33"/>
      <c r="L6907" s="33"/>
      <c r="M6907" s="33"/>
      <c r="N6907" s="33"/>
      <c r="O6907" s="33"/>
    </row>
    <row r="6908" spans="1:15" x14ac:dyDescent="0.25">
      <c r="A6908" s="33">
        <f t="shared" ca="1" si="593"/>
        <v>6</v>
      </c>
      <c r="B6908" s="33">
        <f t="shared" ca="1" si="593"/>
        <v>5</v>
      </c>
      <c r="C6908" s="33"/>
      <c r="D6908" s="34">
        <f t="shared" ca="1" si="594"/>
        <v>0.19321244576940189</v>
      </c>
      <c r="E6908" s="34">
        <f t="shared" ca="1" si="594"/>
        <v>0.90953900197395765</v>
      </c>
      <c r="F6908" s="33"/>
      <c r="G6908" s="33">
        <f t="shared" ca="1" si="590"/>
        <v>6</v>
      </c>
      <c r="H6908" s="33">
        <f t="shared" ca="1" si="591"/>
        <v>5</v>
      </c>
      <c r="I6908" s="33">
        <f t="shared" ca="1" si="592"/>
        <v>11</v>
      </c>
      <c r="K6908" s="33"/>
      <c r="L6908" s="33"/>
      <c r="M6908" s="33"/>
      <c r="N6908" s="33"/>
      <c r="O6908" s="33"/>
    </row>
    <row r="6909" spans="1:15" x14ac:dyDescent="0.25">
      <c r="A6909" s="33">
        <f t="shared" ca="1" si="593"/>
        <v>1</v>
      </c>
      <c r="B6909" s="33">
        <f t="shared" ca="1" si="593"/>
        <v>3</v>
      </c>
      <c r="C6909" s="33"/>
      <c r="D6909" s="34">
        <f t="shared" ca="1" si="594"/>
        <v>0.53181961481384354</v>
      </c>
      <c r="E6909" s="34">
        <f t="shared" ca="1" si="594"/>
        <v>0.10808241335565194</v>
      </c>
      <c r="F6909" s="33"/>
      <c r="G6909" s="33">
        <f t="shared" ca="1" si="590"/>
        <v>1</v>
      </c>
      <c r="H6909" s="33">
        <f t="shared" ca="1" si="591"/>
        <v>3</v>
      </c>
      <c r="I6909" s="33">
        <f t="shared" ca="1" si="592"/>
        <v>4</v>
      </c>
      <c r="K6909" s="33"/>
      <c r="L6909" s="33"/>
      <c r="M6909" s="33"/>
      <c r="N6909" s="33"/>
      <c r="O6909" s="33"/>
    </row>
    <row r="6910" spans="1:15" x14ac:dyDescent="0.25">
      <c r="A6910" s="33">
        <f t="shared" ca="1" si="593"/>
        <v>6</v>
      </c>
      <c r="B6910" s="33">
        <f t="shared" ca="1" si="593"/>
        <v>1</v>
      </c>
      <c r="C6910" s="33"/>
      <c r="D6910" s="34">
        <f t="shared" ca="1" si="594"/>
        <v>0.98957311110371349</v>
      </c>
      <c r="E6910" s="34">
        <f t="shared" ca="1" si="594"/>
        <v>0.33625539551372952</v>
      </c>
      <c r="F6910" s="33"/>
      <c r="G6910" s="33">
        <f t="shared" ca="1" si="590"/>
        <v>6</v>
      </c>
      <c r="H6910" s="33">
        <f t="shared" ca="1" si="591"/>
        <v>1</v>
      </c>
      <c r="I6910" s="33">
        <f t="shared" ca="1" si="592"/>
        <v>7</v>
      </c>
      <c r="K6910" s="33"/>
      <c r="L6910" s="33"/>
      <c r="M6910" s="33"/>
      <c r="N6910" s="33"/>
      <c r="O6910" s="33"/>
    </row>
    <row r="6911" spans="1:15" x14ac:dyDescent="0.25">
      <c r="A6911" s="33">
        <f t="shared" ca="1" si="593"/>
        <v>2</v>
      </c>
      <c r="B6911" s="33">
        <f t="shared" ca="1" si="593"/>
        <v>2</v>
      </c>
      <c r="C6911" s="33"/>
      <c r="D6911" s="34">
        <f t="shared" ca="1" si="594"/>
        <v>6.059650764525093E-2</v>
      </c>
      <c r="E6911" s="34">
        <f t="shared" ca="1" si="594"/>
        <v>0.34995609354573831</v>
      </c>
      <c r="F6911" s="33"/>
      <c r="G6911" s="33">
        <f t="shared" ca="1" si="590"/>
        <v>2</v>
      </c>
      <c r="H6911" s="33">
        <f t="shared" ca="1" si="591"/>
        <v>2</v>
      </c>
      <c r="I6911" s="33">
        <f t="shared" ca="1" si="592"/>
        <v>4</v>
      </c>
      <c r="K6911" s="33"/>
      <c r="L6911" s="33"/>
      <c r="M6911" s="33"/>
      <c r="N6911" s="33"/>
      <c r="O6911" s="33"/>
    </row>
    <row r="6912" spans="1:15" x14ac:dyDescent="0.25">
      <c r="A6912" s="33">
        <f t="shared" ca="1" si="593"/>
        <v>3</v>
      </c>
      <c r="B6912" s="33">
        <f t="shared" ca="1" si="593"/>
        <v>2</v>
      </c>
      <c r="C6912" s="33"/>
      <c r="D6912" s="34">
        <f t="shared" ca="1" si="594"/>
        <v>0.13115286664775361</v>
      </c>
      <c r="E6912" s="34">
        <f t="shared" ca="1" si="594"/>
        <v>4.2999202994244978E-3</v>
      </c>
      <c r="F6912" s="33"/>
      <c r="G6912" s="33">
        <f t="shared" ca="1" si="590"/>
        <v>3</v>
      </c>
      <c r="H6912" s="33">
        <f t="shared" ca="1" si="591"/>
        <v>2</v>
      </c>
      <c r="I6912" s="33">
        <f t="shared" ca="1" si="592"/>
        <v>5</v>
      </c>
      <c r="K6912" s="33"/>
      <c r="L6912" s="33"/>
      <c r="M6912" s="33"/>
      <c r="N6912" s="33"/>
      <c r="O6912" s="33"/>
    </row>
    <row r="6913" spans="1:15" x14ac:dyDescent="0.25">
      <c r="A6913" s="33">
        <f t="shared" ca="1" si="593"/>
        <v>6</v>
      </c>
      <c r="B6913" s="33">
        <f t="shared" ca="1" si="593"/>
        <v>6</v>
      </c>
      <c r="C6913" s="33"/>
      <c r="D6913" s="34">
        <f t="shared" ca="1" si="594"/>
        <v>0.75434360900186248</v>
      </c>
      <c r="E6913" s="34">
        <f t="shared" ca="1" si="594"/>
        <v>0.75967126691394116</v>
      </c>
      <c r="F6913" s="33"/>
      <c r="G6913" s="33">
        <f t="shared" ca="1" si="590"/>
        <v>6</v>
      </c>
      <c r="H6913" s="33">
        <f t="shared" ca="1" si="591"/>
        <v>6</v>
      </c>
      <c r="I6913" s="33">
        <f t="shared" ca="1" si="592"/>
        <v>12</v>
      </c>
      <c r="K6913" s="33"/>
      <c r="L6913" s="33"/>
      <c r="M6913" s="33"/>
      <c r="N6913" s="33"/>
      <c r="O6913" s="33"/>
    </row>
    <row r="6914" spans="1:15" x14ac:dyDescent="0.25">
      <c r="A6914" s="33">
        <f t="shared" ca="1" si="593"/>
        <v>4</v>
      </c>
      <c r="B6914" s="33">
        <f t="shared" ca="1" si="593"/>
        <v>5</v>
      </c>
      <c r="C6914" s="33"/>
      <c r="D6914" s="34">
        <f t="shared" ca="1" si="594"/>
        <v>0.38667598845110362</v>
      </c>
      <c r="E6914" s="34">
        <f t="shared" ca="1" si="594"/>
        <v>0.22247409236351656</v>
      </c>
      <c r="F6914" s="33"/>
      <c r="G6914" s="33">
        <f t="shared" ca="1" si="590"/>
        <v>4</v>
      </c>
      <c r="H6914" s="33">
        <f t="shared" ca="1" si="591"/>
        <v>5</v>
      </c>
      <c r="I6914" s="33">
        <f t="shared" ca="1" si="592"/>
        <v>9</v>
      </c>
      <c r="K6914" s="33"/>
      <c r="L6914" s="33"/>
      <c r="M6914" s="33"/>
      <c r="N6914" s="33"/>
      <c r="O6914" s="33"/>
    </row>
    <row r="6915" spans="1:15" x14ac:dyDescent="0.25">
      <c r="A6915" s="33">
        <f t="shared" ca="1" si="593"/>
        <v>1</v>
      </c>
      <c r="B6915" s="33">
        <f t="shared" ca="1" si="593"/>
        <v>3</v>
      </c>
      <c r="C6915" s="33"/>
      <c r="D6915" s="34">
        <f t="shared" ca="1" si="594"/>
        <v>0.41432434566117304</v>
      </c>
      <c r="E6915" s="34">
        <f t="shared" ca="1" si="594"/>
        <v>0.89317261060619491</v>
      </c>
      <c r="F6915" s="33"/>
      <c r="G6915" s="33">
        <f t="shared" ca="1" si="590"/>
        <v>1</v>
      </c>
      <c r="H6915" s="33">
        <f t="shared" ca="1" si="591"/>
        <v>3</v>
      </c>
      <c r="I6915" s="33">
        <f t="shared" ca="1" si="592"/>
        <v>4</v>
      </c>
      <c r="K6915" s="33"/>
      <c r="L6915" s="33"/>
      <c r="M6915" s="33"/>
      <c r="N6915" s="33"/>
      <c r="O6915" s="33"/>
    </row>
    <row r="6916" spans="1:15" x14ac:dyDescent="0.25">
      <c r="A6916" s="33">
        <f t="shared" ca="1" si="593"/>
        <v>4</v>
      </c>
      <c r="B6916" s="33">
        <f t="shared" ca="1" si="593"/>
        <v>4</v>
      </c>
      <c r="C6916" s="33"/>
      <c r="D6916" s="34">
        <f t="shared" ca="1" si="594"/>
        <v>0.83467403481163716</v>
      </c>
      <c r="E6916" s="34">
        <f t="shared" ca="1" si="594"/>
        <v>0.6749755007000261</v>
      </c>
      <c r="F6916" s="33"/>
      <c r="G6916" s="33">
        <f t="shared" ca="1" si="590"/>
        <v>4</v>
      </c>
      <c r="H6916" s="33">
        <f t="shared" ca="1" si="591"/>
        <v>4</v>
      </c>
      <c r="I6916" s="33">
        <f t="shared" ca="1" si="592"/>
        <v>8</v>
      </c>
      <c r="K6916" s="33"/>
      <c r="L6916" s="33"/>
      <c r="M6916" s="33"/>
      <c r="N6916" s="33"/>
      <c r="O6916" s="33"/>
    </row>
    <row r="6917" spans="1:15" x14ac:dyDescent="0.25">
      <c r="A6917" s="33">
        <f t="shared" ca="1" si="593"/>
        <v>3</v>
      </c>
      <c r="B6917" s="33">
        <f t="shared" ca="1" si="593"/>
        <v>6</v>
      </c>
      <c r="C6917" s="33"/>
      <c r="D6917" s="34">
        <f t="shared" ca="1" si="594"/>
        <v>0.59292241653191591</v>
      </c>
      <c r="E6917" s="34">
        <f t="shared" ca="1" si="594"/>
        <v>0.98199256761419096</v>
      </c>
      <c r="F6917" s="33"/>
      <c r="G6917" s="33">
        <f t="shared" ca="1" si="590"/>
        <v>3</v>
      </c>
      <c r="H6917" s="33">
        <f t="shared" ca="1" si="591"/>
        <v>6</v>
      </c>
      <c r="I6917" s="33">
        <f t="shared" ca="1" si="592"/>
        <v>9</v>
      </c>
      <c r="K6917" s="33"/>
      <c r="L6917" s="33"/>
      <c r="M6917" s="33"/>
      <c r="N6917" s="33"/>
      <c r="O6917" s="33"/>
    </row>
    <row r="6918" spans="1:15" x14ac:dyDescent="0.25">
      <c r="A6918" s="33">
        <f t="shared" ca="1" si="593"/>
        <v>5</v>
      </c>
      <c r="B6918" s="33">
        <f t="shared" ca="1" si="593"/>
        <v>6</v>
      </c>
      <c r="C6918" s="33"/>
      <c r="D6918" s="34">
        <f t="shared" ca="1" si="594"/>
        <v>9.7425217346320925E-2</v>
      </c>
      <c r="E6918" s="34">
        <f t="shared" ca="1" si="594"/>
        <v>0.56852834810701991</v>
      </c>
      <c r="F6918" s="33"/>
      <c r="G6918" s="33">
        <f t="shared" ref="G6918:G6981" ca="1" si="595">IF(AND(COUNTIF($B$91:$G$91,A6918)=1,D6918&lt;=$B$90),RANDBETWEEN(1,6),A6918)</f>
        <v>5</v>
      </c>
      <c r="H6918" s="33">
        <f t="shared" ref="H6918:H6981" ca="1" si="596">IF(AND(COUNTIF($B$91:$G$91,B6918)=1,E6918&lt;=$B$90),RANDBETWEEN(1,6),B6918)</f>
        <v>6</v>
      </c>
      <c r="I6918" s="33">
        <f t="shared" ref="I6918:I6981" ca="1" si="597">SUM(G6918:H6918)</f>
        <v>11</v>
      </c>
      <c r="K6918" s="33"/>
      <c r="L6918" s="33"/>
      <c r="M6918" s="33"/>
      <c r="N6918" s="33"/>
      <c r="O6918" s="33"/>
    </row>
    <row r="6919" spans="1:15" x14ac:dyDescent="0.25">
      <c r="A6919" s="33">
        <f t="shared" ref="A6919:B6982" ca="1" si="598">RANDBETWEEN(1,6)</f>
        <v>6</v>
      </c>
      <c r="B6919" s="33">
        <f t="shared" ca="1" si="598"/>
        <v>5</v>
      </c>
      <c r="C6919" s="33"/>
      <c r="D6919" s="34">
        <f t="shared" ref="D6919:E6982" ca="1" si="599">RAND()</f>
        <v>7.3691602778366283E-2</v>
      </c>
      <c r="E6919" s="34">
        <f t="shared" ca="1" si="599"/>
        <v>3.0961468935119751E-2</v>
      </c>
      <c r="F6919" s="33"/>
      <c r="G6919" s="33">
        <f t="shared" ca="1" si="595"/>
        <v>6</v>
      </c>
      <c r="H6919" s="33">
        <f t="shared" ca="1" si="596"/>
        <v>5</v>
      </c>
      <c r="I6919" s="33">
        <f t="shared" ca="1" si="597"/>
        <v>11</v>
      </c>
      <c r="K6919" s="33"/>
      <c r="L6919" s="33"/>
      <c r="M6919" s="33"/>
      <c r="N6919" s="33"/>
      <c r="O6919" s="33"/>
    </row>
    <row r="6920" spans="1:15" x14ac:dyDescent="0.25">
      <c r="A6920" s="33">
        <f t="shared" ca="1" si="598"/>
        <v>2</v>
      </c>
      <c r="B6920" s="33">
        <f t="shared" ca="1" si="598"/>
        <v>1</v>
      </c>
      <c r="C6920" s="33"/>
      <c r="D6920" s="34">
        <f t="shared" ca="1" si="599"/>
        <v>2.8437460309265084E-2</v>
      </c>
      <c r="E6920" s="34">
        <f t="shared" ca="1" si="599"/>
        <v>0.22094449111522863</v>
      </c>
      <c r="F6920" s="33"/>
      <c r="G6920" s="33">
        <f t="shared" ca="1" si="595"/>
        <v>2</v>
      </c>
      <c r="H6920" s="33">
        <f t="shared" ca="1" si="596"/>
        <v>1</v>
      </c>
      <c r="I6920" s="33">
        <f t="shared" ca="1" si="597"/>
        <v>3</v>
      </c>
      <c r="K6920" s="33"/>
      <c r="L6920" s="33"/>
      <c r="M6920" s="33"/>
      <c r="N6920" s="33"/>
      <c r="O6920" s="33"/>
    </row>
    <row r="6921" spans="1:15" x14ac:dyDescent="0.25">
      <c r="A6921" s="33">
        <f t="shared" ca="1" si="598"/>
        <v>3</v>
      </c>
      <c r="B6921" s="33">
        <f t="shared" ca="1" si="598"/>
        <v>5</v>
      </c>
      <c r="C6921" s="33"/>
      <c r="D6921" s="34">
        <f t="shared" ca="1" si="599"/>
        <v>0.84026453242662802</v>
      </c>
      <c r="E6921" s="34">
        <f t="shared" ca="1" si="599"/>
        <v>0.26480663290438411</v>
      </c>
      <c r="F6921" s="33"/>
      <c r="G6921" s="33">
        <f t="shared" ca="1" si="595"/>
        <v>3</v>
      </c>
      <c r="H6921" s="33">
        <f t="shared" ca="1" si="596"/>
        <v>5</v>
      </c>
      <c r="I6921" s="33">
        <f t="shared" ca="1" si="597"/>
        <v>8</v>
      </c>
      <c r="K6921" s="33"/>
      <c r="L6921" s="33"/>
      <c r="M6921" s="33"/>
      <c r="N6921" s="33"/>
      <c r="O6921" s="33"/>
    </row>
    <row r="6922" spans="1:15" x14ac:dyDescent="0.25">
      <c r="A6922" s="33">
        <f t="shared" ca="1" si="598"/>
        <v>2</v>
      </c>
      <c r="B6922" s="33">
        <f t="shared" ca="1" si="598"/>
        <v>5</v>
      </c>
      <c r="C6922" s="33"/>
      <c r="D6922" s="34">
        <f t="shared" ca="1" si="599"/>
        <v>0.24708982249404754</v>
      </c>
      <c r="E6922" s="34">
        <f t="shared" ca="1" si="599"/>
        <v>0.81685956520587677</v>
      </c>
      <c r="F6922" s="33"/>
      <c r="G6922" s="33">
        <f t="shared" ca="1" si="595"/>
        <v>2</v>
      </c>
      <c r="H6922" s="33">
        <f t="shared" ca="1" si="596"/>
        <v>5</v>
      </c>
      <c r="I6922" s="33">
        <f t="shared" ca="1" si="597"/>
        <v>7</v>
      </c>
      <c r="K6922" s="33"/>
      <c r="L6922" s="33"/>
      <c r="M6922" s="33"/>
      <c r="N6922" s="33"/>
      <c r="O6922" s="33"/>
    </row>
    <row r="6923" spans="1:15" x14ac:dyDescent="0.25">
      <c r="A6923" s="33">
        <f t="shared" ca="1" si="598"/>
        <v>6</v>
      </c>
      <c r="B6923" s="33">
        <f t="shared" ca="1" si="598"/>
        <v>5</v>
      </c>
      <c r="C6923" s="33"/>
      <c r="D6923" s="34">
        <f t="shared" ca="1" si="599"/>
        <v>0.1141008825856521</v>
      </c>
      <c r="E6923" s="34">
        <f t="shared" ca="1" si="599"/>
        <v>0.51188857617826589</v>
      </c>
      <c r="F6923" s="33"/>
      <c r="G6923" s="33">
        <f t="shared" ca="1" si="595"/>
        <v>6</v>
      </c>
      <c r="H6923" s="33">
        <f t="shared" ca="1" si="596"/>
        <v>5</v>
      </c>
      <c r="I6923" s="33">
        <f t="shared" ca="1" si="597"/>
        <v>11</v>
      </c>
      <c r="K6923" s="33"/>
      <c r="L6923" s="33"/>
      <c r="M6923" s="33"/>
      <c r="N6923" s="33"/>
      <c r="O6923" s="33"/>
    </row>
    <row r="6924" spans="1:15" x14ac:dyDescent="0.25">
      <c r="A6924" s="33">
        <f t="shared" ca="1" si="598"/>
        <v>1</v>
      </c>
      <c r="B6924" s="33">
        <f t="shared" ca="1" si="598"/>
        <v>1</v>
      </c>
      <c r="C6924" s="33"/>
      <c r="D6924" s="34">
        <f t="shared" ca="1" si="599"/>
        <v>0.55999975841090499</v>
      </c>
      <c r="E6924" s="34">
        <f t="shared" ca="1" si="599"/>
        <v>0.9627714277043341</v>
      </c>
      <c r="F6924" s="33"/>
      <c r="G6924" s="33">
        <f t="shared" ca="1" si="595"/>
        <v>1</v>
      </c>
      <c r="H6924" s="33">
        <f t="shared" ca="1" si="596"/>
        <v>1</v>
      </c>
      <c r="I6924" s="33">
        <f t="shared" ca="1" si="597"/>
        <v>2</v>
      </c>
      <c r="K6924" s="33"/>
      <c r="L6924" s="33"/>
      <c r="M6924" s="33"/>
      <c r="N6924" s="33"/>
      <c r="O6924" s="33"/>
    </row>
    <row r="6925" spans="1:15" x14ac:dyDescent="0.25">
      <c r="A6925" s="33">
        <f t="shared" ca="1" si="598"/>
        <v>3</v>
      </c>
      <c r="B6925" s="33">
        <f t="shared" ca="1" si="598"/>
        <v>6</v>
      </c>
      <c r="C6925" s="33"/>
      <c r="D6925" s="34">
        <f t="shared" ca="1" si="599"/>
        <v>0.9074347046030824</v>
      </c>
      <c r="E6925" s="34">
        <f t="shared" ca="1" si="599"/>
        <v>0.89890903907643116</v>
      </c>
      <c r="F6925" s="33"/>
      <c r="G6925" s="33">
        <f t="shared" ca="1" si="595"/>
        <v>3</v>
      </c>
      <c r="H6925" s="33">
        <f t="shared" ca="1" si="596"/>
        <v>6</v>
      </c>
      <c r="I6925" s="33">
        <f t="shared" ca="1" si="597"/>
        <v>9</v>
      </c>
      <c r="K6925" s="33"/>
      <c r="L6925" s="33"/>
      <c r="M6925" s="33"/>
      <c r="N6925" s="33"/>
      <c r="O6925" s="33"/>
    </row>
    <row r="6926" spans="1:15" x14ac:dyDescent="0.25">
      <c r="A6926" s="33">
        <f t="shared" ca="1" si="598"/>
        <v>4</v>
      </c>
      <c r="B6926" s="33">
        <f t="shared" ca="1" si="598"/>
        <v>1</v>
      </c>
      <c r="C6926" s="33"/>
      <c r="D6926" s="34">
        <f t="shared" ca="1" si="599"/>
        <v>0.65820725785938672</v>
      </c>
      <c r="E6926" s="34">
        <f t="shared" ca="1" si="599"/>
        <v>0.2567829678568021</v>
      </c>
      <c r="F6926" s="33"/>
      <c r="G6926" s="33">
        <f t="shared" ca="1" si="595"/>
        <v>4</v>
      </c>
      <c r="H6926" s="33">
        <f t="shared" ca="1" si="596"/>
        <v>1</v>
      </c>
      <c r="I6926" s="33">
        <f t="shared" ca="1" si="597"/>
        <v>5</v>
      </c>
      <c r="K6926" s="33"/>
      <c r="L6926" s="33"/>
      <c r="M6926" s="33"/>
      <c r="N6926" s="33"/>
      <c r="O6926" s="33"/>
    </row>
    <row r="6927" spans="1:15" x14ac:dyDescent="0.25">
      <c r="A6927" s="33">
        <f t="shared" ca="1" si="598"/>
        <v>4</v>
      </c>
      <c r="B6927" s="33">
        <f t="shared" ca="1" si="598"/>
        <v>2</v>
      </c>
      <c r="C6927" s="33"/>
      <c r="D6927" s="34">
        <f t="shared" ca="1" si="599"/>
        <v>0.97357926028465913</v>
      </c>
      <c r="E6927" s="34">
        <f t="shared" ca="1" si="599"/>
        <v>7.0612192797901097E-2</v>
      </c>
      <c r="F6927" s="33"/>
      <c r="G6927" s="33">
        <f t="shared" ca="1" si="595"/>
        <v>4</v>
      </c>
      <c r="H6927" s="33">
        <f t="shared" ca="1" si="596"/>
        <v>2</v>
      </c>
      <c r="I6927" s="33">
        <f t="shared" ca="1" si="597"/>
        <v>6</v>
      </c>
      <c r="K6927" s="33"/>
      <c r="L6927" s="33"/>
      <c r="M6927" s="33"/>
      <c r="N6927" s="33"/>
      <c r="O6927" s="33"/>
    </row>
    <row r="6928" spans="1:15" x14ac:dyDescent="0.25">
      <c r="A6928" s="33">
        <f t="shared" ca="1" si="598"/>
        <v>5</v>
      </c>
      <c r="B6928" s="33">
        <f t="shared" ca="1" si="598"/>
        <v>3</v>
      </c>
      <c r="C6928" s="33"/>
      <c r="D6928" s="34">
        <f t="shared" ca="1" si="599"/>
        <v>0.3308113585150092</v>
      </c>
      <c r="E6928" s="34">
        <f t="shared" ca="1" si="599"/>
        <v>0.73579564753972249</v>
      </c>
      <c r="F6928" s="33"/>
      <c r="G6928" s="33">
        <f t="shared" ca="1" si="595"/>
        <v>5</v>
      </c>
      <c r="H6928" s="33">
        <f t="shared" ca="1" si="596"/>
        <v>3</v>
      </c>
      <c r="I6928" s="33">
        <f t="shared" ca="1" si="597"/>
        <v>8</v>
      </c>
      <c r="K6928" s="33"/>
      <c r="L6928" s="33"/>
      <c r="M6928" s="33"/>
      <c r="N6928" s="33"/>
      <c r="O6928" s="33"/>
    </row>
    <row r="6929" spans="1:15" x14ac:dyDescent="0.25">
      <c r="A6929" s="33">
        <f t="shared" ca="1" si="598"/>
        <v>1</v>
      </c>
      <c r="B6929" s="33">
        <f t="shared" ca="1" si="598"/>
        <v>1</v>
      </c>
      <c r="C6929" s="33"/>
      <c r="D6929" s="34">
        <f t="shared" ca="1" si="599"/>
        <v>0.53435769722018256</v>
      </c>
      <c r="E6929" s="34">
        <f t="shared" ca="1" si="599"/>
        <v>9.7998250144437971E-2</v>
      </c>
      <c r="F6929" s="33"/>
      <c r="G6929" s="33">
        <f t="shared" ca="1" si="595"/>
        <v>1</v>
      </c>
      <c r="H6929" s="33">
        <f t="shared" ca="1" si="596"/>
        <v>1</v>
      </c>
      <c r="I6929" s="33">
        <f t="shared" ca="1" si="597"/>
        <v>2</v>
      </c>
      <c r="K6929" s="33"/>
      <c r="L6929" s="33"/>
      <c r="M6929" s="33"/>
      <c r="N6929" s="33"/>
      <c r="O6929" s="33"/>
    </row>
    <row r="6930" spans="1:15" x14ac:dyDescent="0.25">
      <c r="A6930" s="33">
        <f t="shared" ca="1" si="598"/>
        <v>2</v>
      </c>
      <c r="B6930" s="33">
        <f t="shared" ca="1" si="598"/>
        <v>6</v>
      </c>
      <c r="C6930" s="33"/>
      <c r="D6930" s="34">
        <f t="shared" ca="1" si="599"/>
        <v>0.36103798373208262</v>
      </c>
      <c r="E6930" s="34">
        <f t="shared" ca="1" si="599"/>
        <v>0.62496317106391308</v>
      </c>
      <c r="F6930" s="33"/>
      <c r="G6930" s="33">
        <f t="shared" ca="1" si="595"/>
        <v>2</v>
      </c>
      <c r="H6930" s="33">
        <f t="shared" ca="1" si="596"/>
        <v>6</v>
      </c>
      <c r="I6930" s="33">
        <f t="shared" ca="1" si="597"/>
        <v>8</v>
      </c>
      <c r="K6930" s="33"/>
      <c r="L6930" s="33"/>
      <c r="M6930" s="33"/>
      <c r="N6930" s="33"/>
      <c r="O6930" s="33"/>
    </row>
    <row r="6931" spans="1:15" x14ac:dyDescent="0.25">
      <c r="A6931" s="33">
        <f t="shared" ca="1" si="598"/>
        <v>6</v>
      </c>
      <c r="B6931" s="33">
        <f t="shared" ca="1" si="598"/>
        <v>4</v>
      </c>
      <c r="C6931" s="33"/>
      <c r="D6931" s="34">
        <f t="shared" ca="1" si="599"/>
        <v>0.69234165169150041</v>
      </c>
      <c r="E6931" s="34">
        <f t="shared" ca="1" si="599"/>
        <v>0.3125298623094257</v>
      </c>
      <c r="F6931" s="33"/>
      <c r="G6931" s="33">
        <f t="shared" ca="1" si="595"/>
        <v>6</v>
      </c>
      <c r="H6931" s="33">
        <f t="shared" ca="1" si="596"/>
        <v>4</v>
      </c>
      <c r="I6931" s="33">
        <f t="shared" ca="1" si="597"/>
        <v>10</v>
      </c>
      <c r="K6931" s="33"/>
      <c r="L6931" s="33"/>
      <c r="M6931" s="33"/>
      <c r="N6931" s="33"/>
      <c r="O6931" s="33"/>
    </row>
    <row r="6932" spans="1:15" x14ac:dyDescent="0.25">
      <c r="A6932" s="33">
        <f t="shared" ca="1" si="598"/>
        <v>4</v>
      </c>
      <c r="B6932" s="33">
        <f t="shared" ca="1" si="598"/>
        <v>4</v>
      </c>
      <c r="C6932" s="33"/>
      <c r="D6932" s="34">
        <f t="shared" ca="1" si="599"/>
        <v>0.95449505769719922</v>
      </c>
      <c r="E6932" s="34">
        <f t="shared" ca="1" si="599"/>
        <v>1.7632179915786361E-3</v>
      </c>
      <c r="F6932" s="33"/>
      <c r="G6932" s="33">
        <f t="shared" ca="1" si="595"/>
        <v>4</v>
      </c>
      <c r="H6932" s="33">
        <f t="shared" ca="1" si="596"/>
        <v>4</v>
      </c>
      <c r="I6932" s="33">
        <f t="shared" ca="1" si="597"/>
        <v>8</v>
      </c>
      <c r="K6932" s="33"/>
      <c r="L6932" s="33"/>
      <c r="M6932" s="33"/>
      <c r="N6932" s="33"/>
      <c r="O6932" s="33"/>
    </row>
    <row r="6933" spans="1:15" x14ac:dyDescent="0.25">
      <c r="A6933" s="33">
        <f t="shared" ca="1" si="598"/>
        <v>1</v>
      </c>
      <c r="B6933" s="33">
        <f t="shared" ca="1" si="598"/>
        <v>5</v>
      </c>
      <c r="C6933" s="33"/>
      <c r="D6933" s="34">
        <f t="shared" ca="1" si="599"/>
        <v>0.89478742116662602</v>
      </c>
      <c r="E6933" s="34">
        <f t="shared" ca="1" si="599"/>
        <v>0.43315404026238746</v>
      </c>
      <c r="F6933" s="33"/>
      <c r="G6933" s="33">
        <f t="shared" ca="1" si="595"/>
        <v>1</v>
      </c>
      <c r="H6933" s="33">
        <f t="shared" ca="1" si="596"/>
        <v>5</v>
      </c>
      <c r="I6933" s="33">
        <f t="shared" ca="1" si="597"/>
        <v>6</v>
      </c>
      <c r="K6933" s="33"/>
      <c r="L6933" s="33"/>
      <c r="M6933" s="33"/>
      <c r="N6933" s="33"/>
      <c r="O6933" s="33"/>
    </row>
    <row r="6934" spans="1:15" x14ac:dyDescent="0.25">
      <c r="A6934" s="33">
        <f t="shared" ca="1" si="598"/>
        <v>5</v>
      </c>
      <c r="B6934" s="33">
        <f t="shared" ca="1" si="598"/>
        <v>4</v>
      </c>
      <c r="C6934" s="33"/>
      <c r="D6934" s="34">
        <f t="shared" ca="1" si="599"/>
        <v>0.20725925786324384</v>
      </c>
      <c r="E6934" s="34">
        <f t="shared" ca="1" si="599"/>
        <v>0.42258601458775447</v>
      </c>
      <c r="F6934" s="33"/>
      <c r="G6934" s="33">
        <f t="shared" ca="1" si="595"/>
        <v>5</v>
      </c>
      <c r="H6934" s="33">
        <f t="shared" ca="1" si="596"/>
        <v>4</v>
      </c>
      <c r="I6934" s="33">
        <f t="shared" ca="1" si="597"/>
        <v>9</v>
      </c>
      <c r="K6934" s="33"/>
      <c r="L6934" s="33"/>
      <c r="M6934" s="33"/>
      <c r="N6934" s="33"/>
      <c r="O6934" s="33"/>
    </row>
    <row r="6935" spans="1:15" x14ac:dyDescent="0.25">
      <c r="A6935" s="33">
        <f t="shared" ca="1" si="598"/>
        <v>4</v>
      </c>
      <c r="B6935" s="33">
        <f t="shared" ca="1" si="598"/>
        <v>4</v>
      </c>
      <c r="C6935" s="33"/>
      <c r="D6935" s="34">
        <f t="shared" ca="1" si="599"/>
        <v>0.59342526212033342</v>
      </c>
      <c r="E6935" s="34">
        <f t="shared" ca="1" si="599"/>
        <v>0.95313416729066036</v>
      </c>
      <c r="F6935" s="33"/>
      <c r="G6935" s="33">
        <f t="shared" ca="1" si="595"/>
        <v>4</v>
      </c>
      <c r="H6935" s="33">
        <f t="shared" ca="1" si="596"/>
        <v>4</v>
      </c>
      <c r="I6935" s="33">
        <f t="shared" ca="1" si="597"/>
        <v>8</v>
      </c>
      <c r="K6935" s="33"/>
      <c r="L6935" s="33"/>
      <c r="M6935" s="33"/>
      <c r="N6935" s="33"/>
      <c r="O6935" s="33"/>
    </row>
    <row r="6936" spans="1:15" x14ac:dyDescent="0.25">
      <c r="A6936" s="33">
        <f t="shared" ca="1" si="598"/>
        <v>4</v>
      </c>
      <c r="B6936" s="33">
        <f t="shared" ca="1" si="598"/>
        <v>5</v>
      </c>
      <c r="C6936" s="33"/>
      <c r="D6936" s="34">
        <f t="shared" ca="1" si="599"/>
        <v>0.52433255638787524</v>
      </c>
      <c r="E6936" s="34">
        <f t="shared" ca="1" si="599"/>
        <v>0.28112203082120024</v>
      </c>
      <c r="F6936" s="33"/>
      <c r="G6936" s="33">
        <f t="shared" ca="1" si="595"/>
        <v>4</v>
      </c>
      <c r="H6936" s="33">
        <f t="shared" ca="1" si="596"/>
        <v>5</v>
      </c>
      <c r="I6936" s="33">
        <f t="shared" ca="1" si="597"/>
        <v>9</v>
      </c>
      <c r="K6936" s="33"/>
      <c r="L6936" s="33"/>
      <c r="M6936" s="33"/>
      <c r="N6936" s="33"/>
      <c r="O6936" s="33"/>
    </row>
    <row r="6937" spans="1:15" x14ac:dyDescent="0.25">
      <c r="A6937" s="33">
        <f t="shared" ca="1" si="598"/>
        <v>5</v>
      </c>
      <c r="B6937" s="33">
        <f t="shared" ca="1" si="598"/>
        <v>3</v>
      </c>
      <c r="C6937" s="33"/>
      <c r="D6937" s="34">
        <f t="shared" ca="1" si="599"/>
        <v>0.53115737420309594</v>
      </c>
      <c r="E6937" s="34">
        <f t="shared" ca="1" si="599"/>
        <v>0.59627066300825216</v>
      </c>
      <c r="F6937" s="33"/>
      <c r="G6937" s="33">
        <f t="shared" ca="1" si="595"/>
        <v>5</v>
      </c>
      <c r="H6937" s="33">
        <f t="shared" ca="1" si="596"/>
        <v>3</v>
      </c>
      <c r="I6937" s="33">
        <f t="shared" ca="1" si="597"/>
        <v>8</v>
      </c>
      <c r="K6937" s="33"/>
      <c r="L6937" s="33"/>
      <c r="M6937" s="33"/>
      <c r="N6937" s="33"/>
      <c r="O6937" s="33"/>
    </row>
    <row r="6938" spans="1:15" x14ac:dyDescent="0.25">
      <c r="A6938" s="33">
        <f t="shared" ca="1" si="598"/>
        <v>6</v>
      </c>
      <c r="B6938" s="33">
        <f t="shared" ca="1" si="598"/>
        <v>5</v>
      </c>
      <c r="C6938" s="33"/>
      <c r="D6938" s="34">
        <f t="shared" ca="1" si="599"/>
        <v>9.1150354403255474E-2</v>
      </c>
      <c r="E6938" s="34">
        <f t="shared" ca="1" si="599"/>
        <v>0.73821138697733424</v>
      </c>
      <c r="F6938" s="33"/>
      <c r="G6938" s="33">
        <f t="shared" ca="1" si="595"/>
        <v>6</v>
      </c>
      <c r="H6938" s="33">
        <f t="shared" ca="1" si="596"/>
        <v>5</v>
      </c>
      <c r="I6938" s="33">
        <f t="shared" ca="1" si="597"/>
        <v>11</v>
      </c>
      <c r="K6938" s="33"/>
      <c r="L6938" s="33"/>
      <c r="M6938" s="33"/>
      <c r="N6938" s="33"/>
      <c r="O6938" s="33"/>
    </row>
    <row r="6939" spans="1:15" x14ac:dyDescent="0.25">
      <c r="A6939" s="33">
        <f t="shared" ca="1" si="598"/>
        <v>6</v>
      </c>
      <c r="B6939" s="33">
        <f t="shared" ca="1" si="598"/>
        <v>3</v>
      </c>
      <c r="C6939" s="33"/>
      <c r="D6939" s="34">
        <f t="shared" ca="1" si="599"/>
        <v>0.91766497849199391</v>
      </c>
      <c r="E6939" s="34">
        <f t="shared" ca="1" si="599"/>
        <v>0.83417406963932073</v>
      </c>
      <c r="F6939" s="33"/>
      <c r="G6939" s="33">
        <f t="shared" ca="1" si="595"/>
        <v>6</v>
      </c>
      <c r="H6939" s="33">
        <f t="shared" ca="1" si="596"/>
        <v>3</v>
      </c>
      <c r="I6939" s="33">
        <f t="shared" ca="1" si="597"/>
        <v>9</v>
      </c>
      <c r="K6939" s="33"/>
      <c r="L6939" s="33"/>
      <c r="M6939" s="33"/>
      <c r="N6939" s="33"/>
      <c r="O6939" s="33"/>
    </row>
    <row r="6940" spans="1:15" x14ac:dyDescent="0.25">
      <c r="A6940" s="33">
        <f t="shared" ca="1" si="598"/>
        <v>2</v>
      </c>
      <c r="B6940" s="33">
        <f t="shared" ca="1" si="598"/>
        <v>3</v>
      </c>
      <c r="C6940" s="33"/>
      <c r="D6940" s="34">
        <f t="shared" ca="1" si="599"/>
        <v>0.32973666971006876</v>
      </c>
      <c r="E6940" s="34">
        <f t="shared" ca="1" si="599"/>
        <v>0.88671193114729929</v>
      </c>
      <c r="F6940" s="33"/>
      <c r="G6940" s="33">
        <f t="shared" ca="1" si="595"/>
        <v>2</v>
      </c>
      <c r="H6940" s="33">
        <f t="shared" ca="1" si="596"/>
        <v>3</v>
      </c>
      <c r="I6940" s="33">
        <f t="shared" ca="1" si="597"/>
        <v>5</v>
      </c>
      <c r="K6940" s="33"/>
      <c r="L6940" s="33"/>
      <c r="M6940" s="33"/>
      <c r="N6940" s="33"/>
      <c r="O6940" s="33"/>
    </row>
    <row r="6941" spans="1:15" x14ac:dyDescent="0.25">
      <c r="A6941" s="33">
        <f t="shared" ca="1" si="598"/>
        <v>6</v>
      </c>
      <c r="B6941" s="33">
        <f t="shared" ca="1" si="598"/>
        <v>5</v>
      </c>
      <c r="C6941" s="33"/>
      <c r="D6941" s="34">
        <f t="shared" ca="1" si="599"/>
        <v>0.76488494084496095</v>
      </c>
      <c r="E6941" s="34">
        <f t="shared" ca="1" si="599"/>
        <v>0.48442993131248702</v>
      </c>
      <c r="F6941" s="33"/>
      <c r="G6941" s="33">
        <f t="shared" ca="1" si="595"/>
        <v>6</v>
      </c>
      <c r="H6941" s="33">
        <f t="shared" ca="1" si="596"/>
        <v>5</v>
      </c>
      <c r="I6941" s="33">
        <f t="shared" ca="1" si="597"/>
        <v>11</v>
      </c>
      <c r="K6941" s="33"/>
      <c r="L6941" s="33"/>
      <c r="M6941" s="33"/>
      <c r="N6941" s="33"/>
      <c r="O6941" s="33"/>
    </row>
    <row r="6942" spans="1:15" x14ac:dyDescent="0.25">
      <c r="A6942" s="33">
        <f t="shared" ca="1" si="598"/>
        <v>1</v>
      </c>
      <c r="B6942" s="33">
        <f t="shared" ca="1" si="598"/>
        <v>3</v>
      </c>
      <c r="C6942" s="33"/>
      <c r="D6942" s="34">
        <f t="shared" ca="1" si="599"/>
        <v>6.1621284337039062E-2</v>
      </c>
      <c r="E6942" s="34">
        <f t="shared" ca="1" si="599"/>
        <v>0.90900192307039818</v>
      </c>
      <c r="F6942" s="33"/>
      <c r="G6942" s="33">
        <f t="shared" ca="1" si="595"/>
        <v>1</v>
      </c>
      <c r="H6942" s="33">
        <f t="shared" ca="1" si="596"/>
        <v>3</v>
      </c>
      <c r="I6942" s="33">
        <f t="shared" ca="1" si="597"/>
        <v>4</v>
      </c>
      <c r="K6942" s="33"/>
      <c r="L6942" s="33"/>
      <c r="M6942" s="33"/>
      <c r="N6942" s="33"/>
      <c r="O6942" s="33"/>
    </row>
    <row r="6943" spans="1:15" x14ac:dyDescent="0.25">
      <c r="A6943" s="33">
        <f t="shared" ca="1" si="598"/>
        <v>3</v>
      </c>
      <c r="B6943" s="33">
        <f t="shared" ca="1" si="598"/>
        <v>5</v>
      </c>
      <c r="C6943" s="33"/>
      <c r="D6943" s="34">
        <f t="shared" ca="1" si="599"/>
        <v>0.3680736619792051</v>
      </c>
      <c r="E6943" s="34">
        <f t="shared" ca="1" si="599"/>
        <v>0.84457334916396043</v>
      </c>
      <c r="F6943" s="33"/>
      <c r="G6943" s="33">
        <f t="shared" ca="1" si="595"/>
        <v>3</v>
      </c>
      <c r="H6943" s="33">
        <f t="shared" ca="1" si="596"/>
        <v>5</v>
      </c>
      <c r="I6943" s="33">
        <f t="shared" ca="1" si="597"/>
        <v>8</v>
      </c>
      <c r="K6943" s="33"/>
      <c r="L6943" s="33"/>
      <c r="M6943" s="33"/>
      <c r="N6943" s="33"/>
      <c r="O6943" s="33"/>
    </row>
    <row r="6944" spans="1:15" x14ac:dyDescent="0.25">
      <c r="A6944" s="33">
        <f t="shared" ca="1" si="598"/>
        <v>2</v>
      </c>
      <c r="B6944" s="33">
        <f t="shared" ca="1" si="598"/>
        <v>4</v>
      </c>
      <c r="C6944" s="33"/>
      <c r="D6944" s="34">
        <f t="shared" ca="1" si="599"/>
        <v>0.56659151156023657</v>
      </c>
      <c r="E6944" s="34">
        <f t="shared" ca="1" si="599"/>
        <v>2.9842907853078748E-2</v>
      </c>
      <c r="F6944" s="33"/>
      <c r="G6944" s="33">
        <f t="shared" ca="1" si="595"/>
        <v>2</v>
      </c>
      <c r="H6944" s="33">
        <f t="shared" ca="1" si="596"/>
        <v>4</v>
      </c>
      <c r="I6944" s="33">
        <f t="shared" ca="1" si="597"/>
        <v>6</v>
      </c>
      <c r="K6944" s="33"/>
      <c r="L6944" s="33"/>
      <c r="M6944" s="33"/>
      <c r="N6944" s="33"/>
      <c r="O6944" s="33"/>
    </row>
    <row r="6945" spans="1:15" x14ac:dyDescent="0.25">
      <c r="A6945" s="33">
        <f t="shared" ca="1" si="598"/>
        <v>6</v>
      </c>
      <c r="B6945" s="33">
        <f t="shared" ca="1" si="598"/>
        <v>5</v>
      </c>
      <c r="C6945" s="33"/>
      <c r="D6945" s="34">
        <f t="shared" ca="1" si="599"/>
        <v>0.9605156991315501</v>
      </c>
      <c r="E6945" s="34">
        <f t="shared" ca="1" si="599"/>
        <v>0.83802436801467706</v>
      </c>
      <c r="F6945" s="33"/>
      <c r="G6945" s="33">
        <f t="shared" ca="1" si="595"/>
        <v>6</v>
      </c>
      <c r="H6945" s="33">
        <f t="shared" ca="1" si="596"/>
        <v>5</v>
      </c>
      <c r="I6945" s="33">
        <f t="shared" ca="1" si="597"/>
        <v>11</v>
      </c>
      <c r="K6945" s="33"/>
      <c r="L6945" s="33"/>
      <c r="M6945" s="33"/>
      <c r="N6945" s="33"/>
      <c r="O6945" s="33"/>
    </row>
    <row r="6946" spans="1:15" x14ac:dyDescent="0.25">
      <c r="A6946" s="33">
        <f t="shared" ca="1" si="598"/>
        <v>6</v>
      </c>
      <c r="B6946" s="33">
        <f t="shared" ca="1" si="598"/>
        <v>6</v>
      </c>
      <c r="C6946" s="33"/>
      <c r="D6946" s="34">
        <f t="shared" ca="1" si="599"/>
        <v>0.98041107292487528</v>
      </c>
      <c r="E6946" s="34">
        <f t="shared" ca="1" si="599"/>
        <v>0.99446226302857255</v>
      </c>
      <c r="F6946" s="33"/>
      <c r="G6946" s="33">
        <f t="shared" ca="1" si="595"/>
        <v>6</v>
      </c>
      <c r="H6946" s="33">
        <f t="shared" ca="1" si="596"/>
        <v>6</v>
      </c>
      <c r="I6946" s="33">
        <f t="shared" ca="1" si="597"/>
        <v>12</v>
      </c>
      <c r="K6946" s="33"/>
      <c r="L6946" s="33"/>
      <c r="M6946" s="33"/>
      <c r="N6946" s="33"/>
      <c r="O6946" s="33"/>
    </row>
    <row r="6947" spans="1:15" x14ac:dyDescent="0.25">
      <c r="A6947" s="33">
        <f t="shared" ca="1" si="598"/>
        <v>6</v>
      </c>
      <c r="B6947" s="33">
        <f t="shared" ca="1" si="598"/>
        <v>3</v>
      </c>
      <c r="C6947" s="33"/>
      <c r="D6947" s="34">
        <f t="shared" ca="1" si="599"/>
        <v>0.6838182677364647</v>
      </c>
      <c r="E6947" s="34">
        <f t="shared" ca="1" si="599"/>
        <v>0.59630646577932955</v>
      </c>
      <c r="F6947" s="33"/>
      <c r="G6947" s="33">
        <f t="shared" ca="1" si="595"/>
        <v>6</v>
      </c>
      <c r="H6947" s="33">
        <f t="shared" ca="1" si="596"/>
        <v>3</v>
      </c>
      <c r="I6947" s="33">
        <f t="shared" ca="1" si="597"/>
        <v>9</v>
      </c>
      <c r="K6947" s="33"/>
      <c r="L6947" s="33"/>
      <c r="M6947" s="33"/>
      <c r="N6947" s="33"/>
      <c r="O6947" s="33"/>
    </row>
    <row r="6948" spans="1:15" x14ac:dyDescent="0.25">
      <c r="A6948" s="33">
        <f t="shared" ca="1" si="598"/>
        <v>6</v>
      </c>
      <c r="B6948" s="33">
        <f t="shared" ca="1" si="598"/>
        <v>2</v>
      </c>
      <c r="C6948" s="33"/>
      <c r="D6948" s="34">
        <f t="shared" ca="1" si="599"/>
        <v>0.44810229811526125</v>
      </c>
      <c r="E6948" s="34">
        <f t="shared" ca="1" si="599"/>
        <v>0.5887662606709495</v>
      </c>
      <c r="F6948" s="33"/>
      <c r="G6948" s="33">
        <f t="shared" ca="1" si="595"/>
        <v>6</v>
      </c>
      <c r="H6948" s="33">
        <f t="shared" ca="1" si="596"/>
        <v>2</v>
      </c>
      <c r="I6948" s="33">
        <f t="shared" ca="1" si="597"/>
        <v>8</v>
      </c>
      <c r="K6948" s="33"/>
      <c r="L6948" s="33"/>
      <c r="M6948" s="33"/>
      <c r="N6948" s="33"/>
      <c r="O6948" s="33"/>
    </row>
    <row r="6949" spans="1:15" x14ac:dyDescent="0.25">
      <c r="A6949" s="33">
        <f t="shared" ca="1" si="598"/>
        <v>3</v>
      </c>
      <c r="B6949" s="33">
        <f t="shared" ca="1" si="598"/>
        <v>5</v>
      </c>
      <c r="C6949" s="33"/>
      <c r="D6949" s="34">
        <f t="shared" ca="1" si="599"/>
        <v>0.38452729560497567</v>
      </c>
      <c r="E6949" s="34">
        <f t="shared" ca="1" si="599"/>
        <v>0.46885997363808085</v>
      </c>
      <c r="F6949" s="33"/>
      <c r="G6949" s="33">
        <f t="shared" ca="1" si="595"/>
        <v>3</v>
      </c>
      <c r="H6949" s="33">
        <f t="shared" ca="1" si="596"/>
        <v>5</v>
      </c>
      <c r="I6949" s="33">
        <f t="shared" ca="1" si="597"/>
        <v>8</v>
      </c>
      <c r="K6949" s="33"/>
      <c r="L6949" s="33"/>
      <c r="M6949" s="33"/>
      <c r="N6949" s="33"/>
      <c r="O6949" s="33"/>
    </row>
    <row r="6950" spans="1:15" x14ac:dyDescent="0.25">
      <c r="A6950" s="33">
        <f t="shared" ca="1" si="598"/>
        <v>6</v>
      </c>
      <c r="B6950" s="33">
        <f t="shared" ca="1" si="598"/>
        <v>6</v>
      </c>
      <c r="C6950" s="33"/>
      <c r="D6950" s="34">
        <f t="shared" ca="1" si="599"/>
        <v>0.69485553109490705</v>
      </c>
      <c r="E6950" s="34">
        <f t="shared" ca="1" si="599"/>
        <v>0.50231289609900254</v>
      </c>
      <c r="F6950" s="33"/>
      <c r="G6950" s="33">
        <f t="shared" ca="1" si="595"/>
        <v>6</v>
      </c>
      <c r="H6950" s="33">
        <f t="shared" ca="1" si="596"/>
        <v>6</v>
      </c>
      <c r="I6950" s="33">
        <f t="shared" ca="1" si="597"/>
        <v>12</v>
      </c>
      <c r="K6950" s="33"/>
      <c r="L6950" s="33"/>
      <c r="M6950" s="33"/>
      <c r="N6950" s="33"/>
      <c r="O6950" s="33"/>
    </row>
    <row r="6951" spans="1:15" x14ac:dyDescent="0.25">
      <c r="A6951" s="33">
        <f t="shared" ca="1" si="598"/>
        <v>4</v>
      </c>
      <c r="B6951" s="33">
        <f t="shared" ca="1" si="598"/>
        <v>5</v>
      </c>
      <c r="C6951" s="33"/>
      <c r="D6951" s="34">
        <f t="shared" ca="1" si="599"/>
        <v>0.68607113612770765</v>
      </c>
      <c r="E6951" s="34">
        <f t="shared" ca="1" si="599"/>
        <v>0.43724237410657518</v>
      </c>
      <c r="F6951" s="33"/>
      <c r="G6951" s="33">
        <f t="shared" ca="1" si="595"/>
        <v>4</v>
      </c>
      <c r="H6951" s="33">
        <f t="shared" ca="1" si="596"/>
        <v>5</v>
      </c>
      <c r="I6951" s="33">
        <f t="shared" ca="1" si="597"/>
        <v>9</v>
      </c>
      <c r="K6951" s="33"/>
      <c r="L6951" s="33"/>
      <c r="M6951" s="33"/>
      <c r="N6951" s="33"/>
      <c r="O6951" s="33"/>
    </row>
    <row r="6952" spans="1:15" x14ac:dyDescent="0.25">
      <c r="A6952" s="33">
        <f t="shared" ca="1" si="598"/>
        <v>4</v>
      </c>
      <c r="B6952" s="33">
        <f t="shared" ca="1" si="598"/>
        <v>2</v>
      </c>
      <c r="C6952" s="33"/>
      <c r="D6952" s="34">
        <f t="shared" ca="1" si="599"/>
        <v>0.59785748052236476</v>
      </c>
      <c r="E6952" s="34">
        <f t="shared" ca="1" si="599"/>
        <v>0.9745521706372815</v>
      </c>
      <c r="F6952" s="33"/>
      <c r="G6952" s="33">
        <f t="shared" ca="1" si="595"/>
        <v>4</v>
      </c>
      <c r="H6952" s="33">
        <f t="shared" ca="1" si="596"/>
        <v>2</v>
      </c>
      <c r="I6952" s="33">
        <f t="shared" ca="1" si="597"/>
        <v>6</v>
      </c>
      <c r="K6952" s="33"/>
      <c r="L6952" s="33"/>
      <c r="M6952" s="33"/>
      <c r="N6952" s="33"/>
      <c r="O6952" s="33"/>
    </row>
    <row r="6953" spans="1:15" x14ac:dyDescent="0.25">
      <c r="A6953" s="33">
        <f t="shared" ca="1" si="598"/>
        <v>4</v>
      </c>
      <c r="B6953" s="33">
        <f t="shared" ca="1" si="598"/>
        <v>3</v>
      </c>
      <c r="C6953" s="33"/>
      <c r="D6953" s="34">
        <f t="shared" ca="1" si="599"/>
        <v>0.33368618043757003</v>
      </c>
      <c r="E6953" s="34">
        <f t="shared" ca="1" si="599"/>
        <v>8.5804611387162444E-3</v>
      </c>
      <c r="F6953" s="33"/>
      <c r="G6953" s="33">
        <f t="shared" ca="1" si="595"/>
        <v>4</v>
      </c>
      <c r="H6953" s="33">
        <f t="shared" ca="1" si="596"/>
        <v>3</v>
      </c>
      <c r="I6953" s="33">
        <f t="shared" ca="1" si="597"/>
        <v>7</v>
      </c>
      <c r="K6953" s="33"/>
      <c r="L6953" s="33"/>
      <c r="M6953" s="33"/>
      <c r="N6953" s="33"/>
      <c r="O6953" s="33"/>
    </row>
    <row r="6954" spans="1:15" x14ac:dyDescent="0.25">
      <c r="A6954" s="33">
        <f t="shared" ca="1" si="598"/>
        <v>4</v>
      </c>
      <c r="B6954" s="33">
        <f t="shared" ca="1" si="598"/>
        <v>5</v>
      </c>
      <c r="C6954" s="33"/>
      <c r="D6954" s="34">
        <f t="shared" ca="1" si="599"/>
        <v>0.60400451182457604</v>
      </c>
      <c r="E6954" s="34">
        <f t="shared" ca="1" si="599"/>
        <v>0.58389954369990071</v>
      </c>
      <c r="F6954" s="33"/>
      <c r="G6954" s="33">
        <f t="shared" ca="1" si="595"/>
        <v>4</v>
      </c>
      <c r="H6954" s="33">
        <f t="shared" ca="1" si="596"/>
        <v>5</v>
      </c>
      <c r="I6954" s="33">
        <f t="shared" ca="1" si="597"/>
        <v>9</v>
      </c>
      <c r="K6954" s="33"/>
      <c r="L6954" s="33"/>
      <c r="M6954" s="33"/>
      <c r="N6954" s="33"/>
      <c r="O6954" s="33"/>
    </row>
    <row r="6955" spans="1:15" x14ac:dyDescent="0.25">
      <c r="A6955" s="33">
        <f t="shared" ca="1" si="598"/>
        <v>1</v>
      </c>
      <c r="B6955" s="33">
        <f t="shared" ca="1" si="598"/>
        <v>2</v>
      </c>
      <c r="C6955" s="33"/>
      <c r="D6955" s="34">
        <f t="shared" ca="1" si="599"/>
        <v>0.76294496373153742</v>
      </c>
      <c r="E6955" s="34">
        <f t="shared" ca="1" si="599"/>
        <v>0.64133039228012712</v>
      </c>
      <c r="F6955" s="33"/>
      <c r="G6955" s="33">
        <f t="shared" ca="1" si="595"/>
        <v>1</v>
      </c>
      <c r="H6955" s="33">
        <f t="shared" ca="1" si="596"/>
        <v>2</v>
      </c>
      <c r="I6955" s="33">
        <f t="shared" ca="1" si="597"/>
        <v>3</v>
      </c>
      <c r="K6955" s="33"/>
      <c r="L6955" s="33"/>
      <c r="M6955" s="33"/>
      <c r="N6955" s="33"/>
      <c r="O6955" s="33"/>
    </row>
    <row r="6956" spans="1:15" x14ac:dyDescent="0.25">
      <c r="A6956" s="33">
        <f t="shared" ca="1" si="598"/>
        <v>2</v>
      </c>
      <c r="B6956" s="33">
        <f t="shared" ca="1" si="598"/>
        <v>1</v>
      </c>
      <c r="C6956" s="33"/>
      <c r="D6956" s="34">
        <f t="shared" ca="1" si="599"/>
        <v>0.41044627459624805</v>
      </c>
      <c r="E6956" s="34">
        <f t="shared" ca="1" si="599"/>
        <v>0.7530700313384493</v>
      </c>
      <c r="F6956" s="33"/>
      <c r="G6956" s="33">
        <f t="shared" ca="1" si="595"/>
        <v>2</v>
      </c>
      <c r="H6956" s="33">
        <f t="shared" ca="1" si="596"/>
        <v>1</v>
      </c>
      <c r="I6956" s="33">
        <f t="shared" ca="1" si="597"/>
        <v>3</v>
      </c>
      <c r="K6956" s="33"/>
      <c r="L6956" s="33"/>
      <c r="M6956" s="33"/>
      <c r="N6956" s="33"/>
      <c r="O6956" s="33"/>
    </row>
    <row r="6957" spans="1:15" x14ac:dyDescent="0.25">
      <c r="A6957" s="33">
        <f t="shared" ca="1" si="598"/>
        <v>4</v>
      </c>
      <c r="B6957" s="33">
        <f t="shared" ca="1" si="598"/>
        <v>1</v>
      </c>
      <c r="C6957" s="33"/>
      <c r="D6957" s="34">
        <f t="shared" ca="1" si="599"/>
        <v>0.1289617196827425</v>
      </c>
      <c r="E6957" s="34">
        <f t="shared" ca="1" si="599"/>
        <v>0.35970447995630461</v>
      </c>
      <c r="F6957" s="33"/>
      <c r="G6957" s="33">
        <f t="shared" ca="1" si="595"/>
        <v>4</v>
      </c>
      <c r="H6957" s="33">
        <f t="shared" ca="1" si="596"/>
        <v>1</v>
      </c>
      <c r="I6957" s="33">
        <f t="shared" ca="1" si="597"/>
        <v>5</v>
      </c>
      <c r="K6957" s="33"/>
      <c r="L6957" s="33"/>
      <c r="M6957" s="33"/>
      <c r="N6957" s="33"/>
      <c r="O6957" s="33"/>
    </row>
    <row r="6958" spans="1:15" x14ac:dyDescent="0.25">
      <c r="A6958" s="33">
        <f t="shared" ca="1" si="598"/>
        <v>4</v>
      </c>
      <c r="B6958" s="33">
        <f t="shared" ca="1" si="598"/>
        <v>2</v>
      </c>
      <c r="C6958" s="33"/>
      <c r="D6958" s="34">
        <f t="shared" ca="1" si="599"/>
        <v>2.0083144593958657E-2</v>
      </c>
      <c r="E6958" s="34">
        <f t="shared" ca="1" si="599"/>
        <v>0.18871442892804857</v>
      </c>
      <c r="F6958" s="33"/>
      <c r="G6958" s="33">
        <f t="shared" ca="1" si="595"/>
        <v>4</v>
      </c>
      <c r="H6958" s="33">
        <f t="shared" ca="1" si="596"/>
        <v>2</v>
      </c>
      <c r="I6958" s="33">
        <f t="shared" ca="1" si="597"/>
        <v>6</v>
      </c>
      <c r="K6958" s="33"/>
      <c r="L6958" s="33"/>
      <c r="M6958" s="33"/>
      <c r="N6958" s="33"/>
      <c r="O6958" s="33"/>
    </row>
    <row r="6959" spans="1:15" x14ac:dyDescent="0.25">
      <c r="A6959" s="33">
        <f t="shared" ca="1" si="598"/>
        <v>3</v>
      </c>
      <c r="B6959" s="33">
        <f t="shared" ca="1" si="598"/>
        <v>6</v>
      </c>
      <c r="C6959" s="33"/>
      <c r="D6959" s="34">
        <f t="shared" ca="1" si="599"/>
        <v>0.58494948438386452</v>
      </c>
      <c r="E6959" s="34">
        <f t="shared" ca="1" si="599"/>
        <v>0.39941245266608238</v>
      </c>
      <c r="F6959" s="33"/>
      <c r="G6959" s="33">
        <f t="shared" ca="1" si="595"/>
        <v>3</v>
      </c>
      <c r="H6959" s="33">
        <f t="shared" ca="1" si="596"/>
        <v>6</v>
      </c>
      <c r="I6959" s="33">
        <f t="shared" ca="1" si="597"/>
        <v>9</v>
      </c>
      <c r="K6959" s="33"/>
      <c r="L6959" s="33"/>
      <c r="M6959" s="33"/>
      <c r="N6959" s="33"/>
      <c r="O6959" s="33"/>
    </row>
    <row r="6960" spans="1:15" x14ac:dyDescent="0.25">
      <c r="A6960" s="33">
        <f t="shared" ca="1" si="598"/>
        <v>5</v>
      </c>
      <c r="B6960" s="33">
        <f t="shared" ca="1" si="598"/>
        <v>2</v>
      </c>
      <c r="C6960" s="33"/>
      <c r="D6960" s="34">
        <f t="shared" ca="1" si="599"/>
        <v>8.4693103989122331E-2</v>
      </c>
      <c r="E6960" s="34">
        <f t="shared" ca="1" si="599"/>
        <v>0.43600442881829815</v>
      </c>
      <c r="F6960" s="33"/>
      <c r="G6960" s="33">
        <f t="shared" ca="1" si="595"/>
        <v>5</v>
      </c>
      <c r="H6960" s="33">
        <f t="shared" ca="1" si="596"/>
        <v>2</v>
      </c>
      <c r="I6960" s="33">
        <f t="shared" ca="1" si="597"/>
        <v>7</v>
      </c>
      <c r="K6960" s="33"/>
      <c r="L6960" s="33"/>
      <c r="M6960" s="33"/>
      <c r="N6960" s="33"/>
      <c r="O6960" s="33"/>
    </row>
    <row r="6961" spans="1:15" x14ac:dyDescent="0.25">
      <c r="A6961" s="33">
        <f t="shared" ca="1" si="598"/>
        <v>5</v>
      </c>
      <c r="B6961" s="33">
        <f t="shared" ca="1" si="598"/>
        <v>4</v>
      </c>
      <c r="C6961" s="33"/>
      <c r="D6961" s="34">
        <f t="shared" ca="1" si="599"/>
        <v>0.88853646732081781</v>
      </c>
      <c r="E6961" s="34">
        <f t="shared" ca="1" si="599"/>
        <v>0.69940801709700295</v>
      </c>
      <c r="F6961" s="33"/>
      <c r="G6961" s="33">
        <f t="shared" ca="1" si="595"/>
        <v>5</v>
      </c>
      <c r="H6961" s="33">
        <f t="shared" ca="1" si="596"/>
        <v>4</v>
      </c>
      <c r="I6961" s="33">
        <f t="shared" ca="1" si="597"/>
        <v>9</v>
      </c>
      <c r="K6961" s="33"/>
      <c r="L6961" s="33"/>
      <c r="M6961" s="33"/>
      <c r="N6961" s="33"/>
      <c r="O6961" s="33"/>
    </row>
    <row r="6962" spans="1:15" x14ac:dyDescent="0.25">
      <c r="A6962" s="33">
        <f t="shared" ca="1" si="598"/>
        <v>3</v>
      </c>
      <c r="B6962" s="33">
        <f t="shared" ca="1" si="598"/>
        <v>2</v>
      </c>
      <c r="C6962" s="33"/>
      <c r="D6962" s="34">
        <f t="shared" ca="1" si="599"/>
        <v>0.44158467466588092</v>
      </c>
      <c r="E6962" s="34">
        <f t="shared" ca="1" si="599"/>
        <v>0.73335106838316266</v>
      </c>
      <c r="F6962" s="33"/>
      <c r="G6962" s="33">
        <f t="shared" ca="1" si="595"/>
        <v>3</v>
      </c>
      <c r="H6962" s="33">
        <f t="shared" ca="1" si="596"/>
        <v>2</v>
      </c>
      <c r="I6962" s="33">
        <f t="shared" ca="1" si="597"/>
        <v>5</v>
      </c>
      <c r="K6962" s="33"/>
      <c r="L6962" s="33"/>
      <c r="M6962" s="33"/>
      <c r="N6962" s="33"/>
      <c r="O6962" s="33"/>
    </row>
    <row r="6963" spans="1:15" x14ac:dyDescent="0.25">
      <c r="A6963" s="33">
        <f t="shared" ca="1" si="598"/>
        <v>1</v>
      </c>
      <c r="B6963" s="33">
        <f t="shared" ca="1" si="598"/>
        <v>4</v>
      </c>
      <c r="C6963" s="33"/>
      <c r="D6963" s="34">
        <f t="shared" ca="1" si="599"/>
        <v>0.57275579912156482</v>
      </c>
      <c r="E6963" s="34">
        <f t="shared" ca="1" si="599"/>
        <v>0.47784736466232425</v>
      </c>
      <c r="F6963" s="33"/>
      <c r="G6963" s="33">
        <f t="shared" ca="1" si="595"/>
        <v>1</v>
      </c>
      <c r="H6963" s="33">
        <f t="shared" ca="1" si="596"/>
        <v>4</v>
      </c>
      <c r="I6963" s="33">
        <f t="shared" ca="1" si="597"/>
        <v>5</v>
      </c>
      <c r="K6963" s="33"/>
      <c r="L6963" s="33"/>
      <c r="M6963" s="33"/>
      <c r="N6963" s="33"/>
      <c r="O6963" s="33"/>
    </row>
    <row r="6964" spans="1:15" x14ac:dyDescent="0.25">
      <c r="A6964" s="33">
        <f t="shared" ca="1" si="598"/>
        <v>2</v>
      </c>
      <c r="B6964" s="33">
        <f t="shared" ca="1" si="598"/>
        <v>2</v>
      </c>
      <c r="C6964" s="33"/>
      <c r="D6964" s="34">
        <f t="shared" ca="1" si="599"/>
        <v>0.65302331526433477</v>
      </c>
      <c r="E6964" s="34">
        <f t="shared" ca="1" si="599"/>
        <v>0.14350965279320815</v>
      </c>
      <c r="F6964" s="33"/>
      <c r="G6964" s="33">
        <f t="shared" ca="1" si="595"/>
        <v>2</v>
      </c>
      <c r="H6964" s="33">
        <f t="shared" ca="1" si="596"/>
        <v>2</v>
      </c>
      <c r="I6964" s="33">
        <f t="shared" ca="1" si="597"/>
        <v>4</v>
      </c>
      <c r="K6964" s="33"/>
      <c r="L6964" s="33"/>
      <c r="M6964" s="33"/>
      <c r="N6964" s="33"/>
      <c r="O6964" s="33"/>
    </row>
    <row r="6965" spans="1:15" x14ac:dyDescent="0.25">
      <c r="A6965" s="33">
        <f t="shared" ca="1" si="598"/>
        <v>5</v>
      </c>
      <c r="B6965" s="33">
        <f t="shared" ca="1" si="598"/>
        <v>3</v>
      </c>
      <c r="C6965" s="33"/>
      <c r="D6965" s="34">
        <f t="shared" ca="1" si="599"/>
        <v>0.16482303942397714</v>
      </c>
      <c r="E6965" s="34">
        <f t="shared" ca="1" si="599"/>
        <v>0.65651857762955268</v>
      </c>
      <c r="F6965" s="33"/>
      <c r="G6965" s="33">
        <f t="shared" ca="1" si="595"/>
        <v>5</v>
      </c>
      <c r="H6965" s="33">
        <f t="shared" ca="1" si="596"/>
        <v>3</v>
      </c>
      <c r="I6965" s="33">
        <f t="shared" ca="1" si="597"/>
        <v>8</v>
      </c>
      <c r="K6965" s="33"/>
      <c r="L6965" s="33"/>
      <c r="M6965" s="33"/>
      <c r="N6965" s="33"/>
      <c r="O6965" s="33"/>
    </row>
    <row r="6966" spans="1:15" x14ac:dyDescent="0.25">
      <c r="A6966" s="33">
        <f t="shared" ca="1" si="598"/>
        <v>3</v>
      </c>
      <c r="B6966" s="33">
        <f t="shared" ca="1" si="598"/>
        <v>4</v>
      </c>
      <c r="C6966" s="33"/>
      <c r="D6966" s="34">
        <f t="shared" ca="1" si="599"/>
        <v>0.76536364534874357</v>
      </c>
      <c r="E6966" s="34">
        <f t="shared" ca="1" si="599"/>
        <v>0.58694222962199538</v>
      </c>
      <c r="F6966" s="33"/>
      <c r="G6966" s="33">
        <f t="shared" ca="1" si="595"/>
        <v>3</v>
      </c>
      <c r="H6966" s="33">
        <f t="shared" ca="1" si="596"/>
        <v>4</v>
      </c>
      <c r="I6966" s="33">
        <f t="shared" ca="1" si="597"/>
        <v>7</v>
      </c>
      <c r="K6966" s="33"/>
      <c r="L6966" s="33"/>
      <c r="M6966" s="33"/>
      <c r="N6966" s="33"/>
      <c r="O6966" s="33"/>
    </row>
    <row r="6967" spans="1:15" x14ac:dyDescent="0.25">
      <c r="A6967" s="33">
        <f t="shared" ca="1" si="598"/>
        <v>1</v>
      </c>
      <c r="B6967" s="33">
        <f t="shared" ca="1" si="598"/>
        <v>6</v>
      </c>
      <c r="C6967" s="33"/>
      <c r="D6967" s="34">
        <f t="shared" ca="1" si="599"/>
        <v>0.89703474207014189</v>
      </c>
      <c r="E6967" s="34">
        <f t="shared" ca="1" si="599"/>
        <v>0.86212682492141635</v>
      </c>
      <c r="F6967" s="33"/>
      <c r="G6967" s="33">
        <f t="shared" ca="1" si="595"/>
        <v>1</v>
      </c>
      <c r="H6967" s="33">
        <f t="shared" ca="1" si="596"/>
        <v>6</v>
      </c>
      <c r="I6967" s="33">
        <f t="shared" ca="1" si="597"/>
        <v>7</v>
      </c>
      <c r="K6967" s="33"/>
      <c r="L6967" s="33"/>
      <c r="M6967" s="33"/>
      <c r="N6967" s="33"/>
      <c r="O6967" s="33"/>
    </row>
    <row r="6968" spans="1:15" x14ac:dyDescent="0.25">
      <c r="A6968" s="33">
        <f t="shared" ca="1" si="598"/>
        <v>5</v>
      </c>
      <c r="B6968" s="33">
        <f t="shared" ca="1" si="598"/>
        <v>1</v>
      </c>
      <c r="C6968" s="33"/>
      <c r="D6968" s="34">
        <f t="shared" ca="1" si="599"/>
        <v>0.11518587708256178</v>
      </c>
      <c r="E6968" s="34">
        <f t="shared" ca="1" si="599"/>
        <v>0.355342799043039</v>
      </c>
      <c r="F6968" s="33"/>
      <c r="G6968" s="33">
        <f t="shared" ca="1" si="595"/>
        <v>5</v>
      </c>
      <c r="H6968" s="33">
        <f t="shared" ca="1" si="596"/>
        <v>1</v>
      </c>
      <c r="I6968" s="33">
        <f t="shared" ca="1" si="597"/>
        <v>6</v>
      </c>
      <c r="K6968" s="33"/>
      <c r="L6968" s="33"/>
      <c r="M6968" s="33"/>
      <c r="N6968" s="33"/>
      <c r="O6968" s="33"/>
    </row>
    <row r="6969" spans="1:15" x14ac:dyDescent="0.25">
      <c r="A6969" s="33">
        <f t="shared" ca="1" si="598"/>
        <v>4</v>
      </c>
      <c r="B6969" s="33">
        <f t="shared" ca="1" si="598"/>
        <v>3</v>
      </c>
      <c r="C6969" s="33"/>
      <c r="D6969" s="34">
        <f t="shared" ca="1" si="599"/>
        <v>0.59014044874454208</v>
      </c>
      <c r="E6969" s="34">
        <f t="shared" ca="1" si="599"/>
        <v>0.72718725264880424</v>
      </c>
      <c r="F6969" s="33"/>
      <c r="G6969" s="33">
        <f t="shared" ca="1" si="595"/>
        <v>4</v>
      </c>
      <c r="H6969" s="33">
        <f t="shared" ca="1" si="596"/>
        <v>3</v>
      </c>
      <c r="I6969" s="33">
        <f t="shared" ca="1" si="597"/>
        <v>7</v>
      </c>
      <c r="K6969" s="33"/>
      <c r="L6969" s="33"/>
      <c r="M6969" s="33"/>
      <c r="N6969" s="33"/>
      <c r="O6969" s="33"/>
    </row>
    <row r="6970" spans="1:15" x14ac:dyDescent="0.25">
      <c r="A6970" s="33">
        <f t="shared" ca="1" si="598"/>
        <v>3</v>
      </c>
      <c r="B6970" s="33">
        <f t="shared" ca="1" si="598"/>
        <v>4</v>
      </c>
      <c r="C6970" s="33"/>
      <c r="D6970" s="34">
        <f t="shared" ca="1" si="599"/>
        <v>0.52849676746457908</v>
      </c>
      <c r="E6970" s="34">
        <f t="shared" ca="1" si="599"/>
        <v>0.10163569333680478</v>
      </c>
      <c r="F6970" s="33"/>
      <c r="G6970" s="33">
        <f t="shared" ca="1" si="595"/>
        <v>3</v>
      </c>
      <c r="H6970" s="33">
        <f t="shared" ca="1" si="596"/>
        <v>4</v>
      </c>
      <c r="I6970" s="33">
        <f t="shared" ca="1" si="597"/>
        <v>7</v>
      </c>
      <c r="K6970" s="33"/>
      <c r="L6970" s="33"/>
      <c r="M6970" s="33"/>
      <c r="N6970" s="33"/>
      <c r="O6970" s="33"/>
    </row>
    <row r="6971" spans="1:15" x14ac:dyDescent="0.25">
      <c r="A6971" s="33">
        <f t="shared" ca="1" si="598"/>
        <v>5</v>
      </c>
      <c r="B6971" s="33">
        <f t="shared" ca="1" si="598"/>
        <v>1</v>
      </c>
      <c r="C6971" s="33"/>
      <c r="D6971" s="34">
        <f t="shared" ca="1" si="599"/>
        <v>0.61827601169351731</v>
      </c>
      <c r="E6971" s="34">
        <f t="shared" ca="1" si="599"/>
        <v>0.69677550197205151</v>
      </c>
      <c r="F6971" s="33"/>
      <c r="G6971" s="33">
        <f t="shared" ca="1" si="595"/>
        <v>5</v>
      </c>
      <c r="H6971" s="33">
        <f t="shared" ca="1" si="596"/>
        <v>1</v>
      </c>
      <c r="I6971" s="33">
        <f t="shared" ca="1" si="597"/>
        <v>6</v>
      </c>
      <c r="K6971" s="33"/>
      <c r="L6971" s="33"/>
      <c r="M6971" s="33"/>
      <c r="N6971" s="33"/>
      <c r="O6971" s="33"/>
    </row>
    <row r="6972" spans="1:15" x14ac:dyDescent="0.25">
      <c r="A6972" s="33">
        <f t="shared" ca="1" si="598"/>
        <v>1</v>
      </c>
      <c r="B6972" s="33">
        <f t="shared" ca="1" si="598"/>
        <v>5</v>
      </c>
      <c r="C6972" s="33"/>
      <c r="D6972" s="34">
        <f t="shared" ca="1" si="599"/>
        <v>0.21619374268030278</v>
      </c>
      <c r="E6972" s="34">
        <f t="shared" ca="1" si="599"/>
        <v>0.431761169393171</v>
      </c>
      <c r="F6972" s="33"/>
      <c r="G6972" s="33">
        <f t="shared" ca="1" si="595"/>
        <v>1</v>
      </c>
      <c r="H6972" s="33">
        <f t="shared" ca="1" si="596"/>
        <v>5</v>
      </c>
      <c r="I6972" s="33">
        <f t="shared" ca="1" si="597"/>
        <v>6</v>
      </c>
      <c r="K6972" s="33"/>
      <c r="L6972" s="33"/>
      <c r="M6972" s="33"/>
      <c r="N6972" s="33"/>
      <c r="O6972" s="33"/>
    </row>
    <row r="6973" spans="1:15" x14ac:dyDescent="0.25">
      <c r="A6973" s="33">
        <f t="shared" ca="1" si="598"/>
        <v>4</v>
      </c>
      <c r="B6973" s="33">
        <f t="shared" ca="1" si="598"/>
        <v>6</v>
      </c>
      <c r="C6973" s="33"/>
      <c r="D6973" s="34">
        <f t="shared" ca="1" si="599"/>
        <v>0.59958819162992605</v>
      </c>
      <c r="E6973" s="34">
        <f t="shared" ca="1" si="599"/>
        <v>0.2546909842234979</v>
      </c>
      <c r="F6973" s="33"/>
      <c r="G6973" s="33">
        <f t="shared" ca="1" si="595"/>
        <v>4</v>
      </c>
      <c r="H6973" s="33">
        <f t="shared" ca="1" si="596"/>
        <v>6</v>
      </c>
      <c r="I6973" s="33">
        <f t="shared" ca="1" si="597"/>
        <v>10</v>
      </c>
      <c r="K6973" s="33"/>
      <c r="L6973" s="33"/>
      <c r="M6973" s="33"/>
      <c r="N6973" s="33"/>
      <c r="O6973" s="33"/>
    </row>
    <row r="6974" spans="1:15" x14ac:dyDescent="0.25">
      <c r="A6974" s="33">
        <f t="shared" ca="1" si="598"/>
        <v>6</v>
      </c>
      <c r="B6974" s="33">
        <f t="shared" ca="1" si="598"/>
        <v>6</v>
      </c>
      <c r="C6974" s="33"/>
      <c r="D6974" s="34">
        <f t="shared" ca="1" si="599"/>
        <v>0.47317092214587642</v>
      </c>
      <c r="E6974" s="34">
        <f t="shared" ca="1" si="599"/>
        <v>0.32041478479974128</v>
      </c>
      <c r="F6974" s="33"/>
      <c r="G6974" s="33">
        <f t="shared" ca="1" si="595"/>
        <v>6</v>
      </c>
      <c r="H6974" s="33">
        <f t="shared" ca="1" si="596"/>
        <v>6</v>
      </c>
      <c r="I6974" s="33">
        <f t="shared" ca="1" si="597"/>
        <v>12</v>
      </c>
      <c r="K6974" s="33"/>
      <c r="L6974" s="33"/>
      <c r="M6974" s="33"/>
      <c r="N6974" s="33"/>
      <c r="O6974" s="33"/>
    </row>
    <row r="6975" spans="1:15" x14ac:dyDescent="0.25">
      <c r="A6975" s="33">
        <f t="shared" ca="1" si="598"/>
        <v>4</v>
      </c>
      <c r="B6975" s="33">
        <f t="shared" ca="1" si="598"/>
        <v>3</v>
      </c>
      <c r="C6975" s="33"/>
      <c r="D6975" s="34">
        <f t="shared" ca="1" si="599"/>
        <v>0.62804773676216619</v>
      </c>
      <c r="E6975" s="34">
        <f t="shared" ca="1" si="599"/>
        <v>0.27806415961770314</v>
      </c>
      <c r="F6975" s="33"/>
      <c r="G6975" s="33">
        <f t="shared" ca="1" si="595"/>
        <v>4</v>
      </c>
      <c r="H6975" s="33">
        <f t="shared" ca="1" si="596"/>
        <v>3</v>
      </c>
      <c r="I6975" s="33">
        <f t="shared" ca="1" si="597"/>
        <v>7</v>
      </c>
      <c r="K6975" s="33"/>
      <c r="L6975" s="33"/>
      <c r="M6975" s="33"/>
      <c r="N6975" s="33"/>
      <c r="O6975" s="33"/>
    </row>
    <row r="6976" spans="1:15" x14ac:dyDescent="0.25">
      <c r="A6976" s="33">
        <f t="shared" ca="1" si="598"/>
        <v>2</v>
      </c>
      <c r="B6976" s="33">
        <f t="shared" ca="1" si="598"/>
        <v>2</v>
      </c>
      <c r="C6976" s="33"/>
      <c r="D6976" s="34">
        <f t="shared" ca="1" si="599"/>
        <v>0.12720015779835803</v>
      </c>
      <c r="E6976" s="34">
        <f t="shared" ca="1" si="599"/>
        <v>0.51624021329281933</v>
      </c>
      <c r="F6976" s="33"/>
      <c r="G6976" s="33">
        <f t="shared" ca="1" si="595"/>
        <v>2</v>
      </c>
      <c r="H6976" s="33">
        <f t="shared" ca="1" si="596"/>
        <v>2</v>
      </c>
      <c r="I6976" s="33">
        <f t="shared" ca="1" si="597"/>
        <v>4</v>
      </c>
      <c r="K6976" s="33"/>
      <c r="L6976" s="33"/>
      <c r="M6976" s="33"/>
      <c r="N6976" s="33"/>
      <c r="O6976" s="33"/>
    </row>
    <row r="6977" spans="1:15" x14ac:dyDescent="0.25">
      <c r="A6977" s="33">
        <f t="shared" ca="1" si="598"/>
        <v>3</v>
      </c>
      <c r="B6977" s="33">
        <f t="shared" ca="1" si="598"/>
        <v>4</v>
      </c>
      <c r="C6977" s="33"/>
      <c r="D6977" s="34">
        <f t="shared" ca="1" si="599"/>
        <v>0.92679564403918258</v>
      </c>
      <c r="E6977" s="34">
        <f t="shared" ca="1" si="599"/>
        <v>0.97933525888211526</v>
      </c>
      <c r="F6977" s="33"/>
      <c r="G6977" s="33">
        <f t="shared" ca="1" si="595"/>
        <v>3</v>
      </c>
      <c r="H6977" s="33">
        <f t="shared" ca="1" si="596"/>
        <v>4</v>
      </c>
      <c r="I6977" s="33">
        <f t="shared" ca="1" si="597"/>
        <v>7</v>
      </c>
      <c r="K6977" s="33"/>
      <c r="L6977" s="33"/>
      <c r="M6977" s="33"/>
      <c r="N6977" s="33"/>
      <c r="O6977" s="33"/>
    </row>
    <row r="6978" spans="1:15" x14ac:dyDescent="0.25">
      <c r="A6978" s="33">
        <f t="shared" ca="1" si="598"/>
        <v>6</v>
      </c>
      <c r="B6978" s="33">
        <f t="shared" ca="1" si="598"/>
        <v>1</v>
      </c>
      <c r="C6978" s="33"/>
      <c r="D6978" s="34">
        <f t="shared" ca="1" si="599"/>
        <v>0.71480822786980402</v>
      </c>
      <c r="E6978" s="34">
        <f t="shared" ca="1" si="599"/>
        <v>0.50678572483453954</v>
      </c>
      <c r="F6978" s="33"/>
      <c r="G6978" s="33">
        <f t="shared" ca="1" si="595"/>
        <v>6</v>
      </c>
      <c r="H6978" s="33">
        <f t="shared" ca="1" si="596"/>
        <v>1</v>
      </c>
      <c r="I6978" s="33">
        <f t="shared" ca="1" si="597"/>
        <v>7</v>
      </c>
      <c r="K6978" s="33"/>
      <c r="L6978" s="33"/>
      <c r="M6978" s="33"/>
      <c r="N6978" s="33"/>
      <c r="O6978" s="33"/>
    </row>
    <row r="6979" spans="1:15" x14ac:dyDescent="0.25">
      <c r="A6979" s="33">
        <f t="shared" ca="1" si="598"/>
        <v>3</v>
      </c>
      <c r="B6979" s="33">
        <f t="shared" ca="1" si="598"/>
        <v>3</v>
      </c>
      <c r="C6979" s="33"/>
      <c r="D6979" s="34">
        <f t="shared" ca="1" si="599"/>
        <v>0.53299159435606092</v>
      </c>
      <c r="E6979" s="34">
        <f t="shared" ca="1" si="599"/>
        <v>0.70721942136269289</v>
      </c>
      <c r="F6979" s="33"/>
      <c r="G6979" s="33">
        <f t="shared" ca="1" si="595"/>
        <v>3</v>
      </c>
      <c r="H6979" s="33">
        <f t="shared" ca="1" si="596"/>
        <v>3</v>
      </c>
      <c r="I6979" s="33">
        <f t="shared" ca="1" si="597"/>
        <v>6</v>
      </c>
      <c r="K6979" s="33"/>
      <c r="L6979" s="33"/>
      <c r="M6979" s="33"/>
      <c r="N6979" s="33"/>
      <c r="O6979" s="33"/>
    </row>
    <row r="6980" spans="1:15" x14ac:dyDescent="0.25">
      <c r="A6980" s="33">
        <f t="shared" ca="1" si="598"/>
        <v>1</v>
      </c>
      <c r="B6980" s="33">
        <f t="shared" ca="1" si="598"/>
        <v>1</v>
      </c>
      <c r="C6980" s="33"/>
      <c r="D6980" s="34">
        <f t="shared" ca="1" si="599"/>
        <v>0.78030403505979762</v>
      </c>
      <c r="E6980" s="34">
        <f t="shared" ca="1" si="599"/>
        <v>0.56693934005876012</v>
      </c>
      <c r="F6980" s="33"/>
      <c r="G6980" s="33">
        <f t="shared" ca="1" si="595"/>
        <v>1</v>
      </c>
      <c r="H6980" s="33">
        <f t="shared" ca="1" si="596"/>
        <v>1</v>
      </c>
      <c r="I6980" s="33">
        <f t="shared" ca="1" si="597"/>
        <v>2</v>
      </c>
      <c r="K6980" s="33"/>
      <c r="L6980" s="33"/>
      <c r="M6980" s="33"/>
      <c r="N6980" s="33"/>
      <c r="O6980" s="33"/>
    </row>
    <row r="6981" spans="1:15" x14ac:dyDescent="0.25">
      <c r="A6981" s="33">
        <f t="shared" ca="1" si="598"/>
        <v>3</v>
      </c>
      <c r="B6981" s="33">
        <f t="shared" ca="1" si="598"/>
        <v>6</v>
      </c>
      <c r="C6981" s="33"/>
      <c r="D6981" s="34">
        <f t="shared" ca="1" si="599"/>
        <v>0.60720067086514529</v>
      </c>
      <c r="E6981" s="34">
        <f t="shared" ca="1" si="599"/>
        <v>0.37185145049976032</v>
      </c>
      <c r="F6981" s="33"/>
      <c r="G6981" s="33">
        <f t="shared" ca="1" si="595"/>
        <v>3</v>
      </c>
      <c r="H6981" s="33">
        <f t="shared" ca="1" si="596"/>
        <v>6</v>
      </c>
      <c r="I6981" s="33">
        <f t="shared" ca="1" si="597"/>
        <v>9</v>
      </c>
      <c r="K6981" s="33"/>
      <c r="L6981" s="33"/>
      <c r="M6981" s="33"/>
      <c r="N6981" s="33"/>
      <c r="O6981" s="33"/>
    </row>
    <row r="6982" spans="1:15" x14ac:dyDescent="0.25">
      <c r="A6982" s="33">
        <f t="shared" ca="1" si="598"/>
        <v>1</v>
      </c>
      <c r="B6982" s="33">
        <f t="shared" ca="1" si="598"/>
        <v>2</v>
      </c>
      <c r="C6982" s="33"/>
      <c r="D6982" s="34">
        <f t="shared" ca="1" si="599"/>
        <v>1.0387168837907579E-2</v>
      </c>
      <c r="E6982" s="34">
        <f t="shared" ca="1" si="599"/>
        <v>0.8952932203119961</v>
      </c>
      <c r="F6982" s="33"/>
      <c r="G6982" s="33">
        <f t="shared" ref="G6982:G7045" ca="1" si="600">IF(AND(COUNTIF($B$91:$G$91,A6982)=1,D6982&lt;=$B$90),RANDBETWEEN(1,6),A6982)</f>
        <v>1</v>
      </c>
      <c r="H6982" s="33">
        <f t="shared" ref="H6982:H7045" ca="1" si="601">IF(AND(COUNTIF($B$91:$G$91,B6982)=1,E6982&lt;=$B$90),RANDBETWEEN(1,6),B6982)</f>
        <v>2</v>
      </c>
      <c r="I6982" s="33">
        <f t="shared" ref="I6982:I7045" ca="1" si="602">SUM(G6982:H6982)</f>
        <v>3</v>
      </c>
      <c r="K6982" s="33"/>
      <c r="L6982" s="33"/>
      <c r="M6982" s="33"/>
      <c r="N6982" s="33"/>
      <c r="O6982" s="33"/>
    </row>
    <row r="6983" spans="1:15" x14ac:dyDescent="0.25">
      <c r="A6983" s="33">
        <f t="shared" ref="A6983:B7046" ca="1" si="603">RANDBETWEEN(1,6)</f>
        <v>6</v>
      </c>
      <c r="B6983" s="33">
        <f t="shared" ca="1" si="603"/>
        <v>3</v>
      </c>
      <c r="C6983" s="33"/>
      <c r="D6983" s="34">
        <f t="shared" ref="D6983:E7046" ca="1" si="604">RAND()</f>
        <v>0.39301710228726883</v>
      </c>
      <c r="E6983" s="34">
        <f t="shared" ca="1" si="604"/>
        <v>0.77419369557847495</v>
      </c>
      <c r="F6983" s="33"/>
      <c r="G6983" s="33">
        <f t="shared" ca="1" si="600"/>
        <v>6</v>
      </c>
      <c r="H6983" s="33">
        <f t="shared" ca="1" si="601"/>
        <v>3</v>
      </c>
      <c r="I6983" s="33">
        <f t="shared" ca="1" si="602"/>
        <v>9</v>
      </c>
      <c r="K6983" s="33"/>
      <c r="L6983" s="33"/>
      <c r="M6983" s="33"/>
      <c r="N6983" s="33"/>
      <c r="O6983" s="33"/>
    </row>
    <row r="6984" spans="1:15" x14ac:dyDescent="0.25">
      <c r="A6984" s="33">
        <f t="shared" ca="1" si="603"/>
        <v>2</v>
      </c>
      <c r="B6984" s="33">
        <f t="shared" ca="1" si="603"/>
        <v>6</v>
      </c>
      <c r="C6984" s="33"/>
      <c r="D6984" s="34">
        <f t="shared" ca="1" si="604"/>
        <v>0.71390481088072955</v>
      </c>
      <c r="E6984" s="34">
        <f t="shared" ca="1" si="604"/>
        <v>0.59694074426072696</v>
      </c>
      <c r="F6984" s="33"/>
      <c r="G6984" s="33">
        <f t="shared" ca="1" si="600"/>
        <v>2</v>
      </c>
      <c r="H6984" s="33">
        <f t="shared" ca="1" si="601"/>
        <v>6</v>
      </c>
      <c r="I6984" s="33">
        <f t="shared" ca="1" si="602"/>
        <v>8</v>
      </c>
      <c r="K6984" s="33"/>
      <c r="L6984" s="33"/>
      <c r="M6984" s="33"/>
      <c r="N6984" s="33"/>
      <c r="O6984" s="33"/>
    </row>
    <row r="6985" spans="1:15" x14ac:dyDescent="0.25">
      <c r="A6985" s="33">
        <f t="shared" ca="1" si="603"/>
        <v>3</v>
      </c>
      <c r="B6985" s="33">
        <f t="shared" ca="1" si="603"/>
        <v>3</v>
      </c>
      <c r="C6985" s="33"/>
      <c r="D6985" s="34">
        <f t="shared" ca="1" si="604"/>
        <v>9.2564336948602444E-2</v>
      </c>
      <c r="E6985" s="34">
        <f t="shared" ca="1" si="604"/>
        <v>0.96234367807282906</v>
      </c>
      <c r="F6985" s="33"/>
      <c r="G6985" s="33">
        <f t="shared" ca="1" si="600"/>
        <v>3</v>
      </c>
      <c r="H6985" s="33">
        <f t="shared" ca="1" si="601"/>
        <v>3</v>
      </c>
      <c r="I6985" s="33">
        <f t="shared" ca="1" si="602"/>
        <v>6</v>
      </c>
      <c r="K6985" s="33"/>
      <c r="L6985" s="33"/>
      <c r="M6985" s="33"/>
      <c r="N6985" s="33"/>
      <c r="O6985" s="33"/>
    </row>
    <row r="6986" spans="1:15" x14ac:dyDescent="0.25">
      <c r="A6986" s="33">
        <f t="shared" ca="1" si="603"/>
        <v>4</v>
      </c>
      <c r="B6986" s="33">
        <f t="shared" ca="1" si="603"/>
        <v>3</v>
      </c>
      <c r="C6986" s="33"/>
      <c r="D6986" s="34">
        <f t="shared" ca="1" si="604"/>
        <v>0.84677477112878541</v>
      </c>
      <c r="E6986" s="34">
        <f t="shared" ca="1" si="604"/>
        <v>7.5843990332831623E-2</v>
      </c>
      <c r="F6986" s="33"/>
      <c r="G6986" s="33">
        <f t="shared" ca="1" si="600"/>
        <v>4</v>
      </c>
      <c r="H6986" s="33">
        <f t="shared" ca="1" si="601"/>
        <v>3</v>
      </c>
      <c r="I6986" s="33">
        <f t="shared" ca="1" si="602"/>
        <v>7</v>
      </c>
      <c r="K6986" s="33"/>
      <c r="L6986" s="33"/>
      <c r="M6986" s="33"/>
      <c r="N6986" s="33"/>
      <c r="O6986" s="33"/>
    </row>
    <row r="6987" spans="1:15" x14ac:dyDescent="0.25">
      <c r="A6987" s="33">
        <f t="shared" ca="1" si="603"/>
        <v>4</v>
      </c>
      <c r="B6987" s="33">
        <f t="shared" ca="1" si="603"/>
        <v>5</v>
      </c>
      <c r="C6987" s="33"/>
      <c r="D6987" s="34">
        <f t="shared" ca="1" si="604"/>
        <v>0.52500077040859039</v>
      </c>
      <c r="E6987" s="34">
        <f t="shared" ca="1" si="604"/>
        <v>0.24747743140080181</v>
      </c>
      <c r="F6987" s="33"/>
      <c r="G6987" s="33">
        <f t="shared" ca="1" si="600"/>
        <v>4</v>
      </c>
      <c r="H6987" s="33">
        <f t="shared" ca="1" si="601"/>
        <v>5</v>
      </c>
      <c r="I6987" s="33">
        <f t="shared" ca="1" si="602"/>
        <v>9</v>
      </c>
      <c r="K6987" s="33"/>
      <c r="L6987" s="33"/>
      <c r="M6987" s="33"/>
      <c r="N6987" s="33"/>
      <c r="O6987" s="33"/>
    </row>
    <row r="6988" spans="1:15" x14ac:dyDescent="0.25">
      <c r="A6988" s="33">
        <f t="shared" ca="1" si="603"/>
        <v>4</v>
      </c>
      <c r="B6988" s="33">
        <f t="shared" ca="1" si="603"/>
        <v>4</v>
      </c>
      <c r="C6988" s="33"/>
      <c r="D6988" s="34">
        <f t="shared" ca="1" si="604"/>
        <v>7.6320999061719186E-2</v>
      </c>
      <c r="E6988" s="34">
        <f t="shared" ca="1" si="604"/>
        <v>0.24580406454971671</v>
      </c>
      <c r="F6988" s="33"/>
      <c r="G6988" s="33">
        <f t="shared" ca="1" si="600"/>
        <v>4</v>
      </c>
      <c r="H6988" s="33">
        <f t="shared" ca="1" si="601"/>
        <v>4</v>
      </c>
      <c r="I6988" s="33">
        <f t="shared" ca="1" si="602"/>
        <v>8</v>
      </c>
      <c r="K6988" s="33"/>
      <c r="L6988" s="33"/>
      <c r="M6988" s="33"/>
      <c r="N6988" s="33"/>
      <c r="O6988" s="33"/>
    </row>
    <row r="6989" spans="1:15" x14ac:dyDescent="0.25">
      <c r="A6989" s="33">
        <f t="shared" ca="1" si="603"/>
        <v>6</v>
      </c>
      <c r="B6989" s="33">
        <f t="shared" ca="1" si="603"/>
        <v>5</v>
      </c>
      <c r="C6989" s="33"/>
      <c r="D6989" s="34">
        <f t="shared" ca="1" si="604"/>
        <v>0.64044947712193356</v>
      </c>
      <c r="E6989" s="34">
        <f t="shared" ca="1" si="604"/>
        <v>0.77317723197791</v>
      </c>
      <c r="F6989" s="33"/>
      <c r="G6989" s="33">
        <f t="shared" ca="1" si="600"/>
        <v>6</v>
      </c>
      <c r="H6989" s="33">
        <f t="shared" ca="1" si="601"/>
        <v>5</v>
      </c>
      <c r="I6989" s="33">
        <f t="shared" ca="1" si="602"/>
        <v>11</v>
      </c>
      <c r="K6989" s="33"/>
      <c r="L6989" s="33"/>
      <c r="M6989" s="33"/>
      <c r="N6989" s="33"/>
      <c r="O6989" s="33"/>
    </row>
    <row r="6990" spans="1:15" x14ac:dyDescent="0.25">
      <c r="A6990" s="33">
        <f t="shared" ca="1" si="603"/>
        <v>1</v>
      </c>
      <c r="B6990" s="33">
        <f t="shared" ca="1" si="603"/>
        <v>6</v>
      </c>
      <c r="C6990" s="33"/>
      <c r="D6990" s="34">
        <f t="shared" ca="1" si="604"/>
        <v>0.79738828178371612</v>
      </c>
      <c r="E6990" s="34">
        <f t="shared" ca="1" si="604"/>
        <v>6.2160665640369483E-2</v>
      </c>
      <c r="F6990" s="33"/>
      <c r="G6990" s="33">
        <f t="shared" ca="1" si="600"/>
        <v>1</v>
      </c>
      <c r="H6990" s="33">
        <f t="shared" ca="1" si="601"/>
        <v>6</v>
      </c>
      <c r="I6990" s="33">
        <f t="shared" ca="1" si="602"/>
        <v>7</v>
      </c>
      <c r="K6990" s="33"/>
      <c r="L6990" s="33"/>
      <c r="M6990" s="33"/>
      <c r="N6990" s="33"/>
      <c r="O6990" s="33"/>
    </row>
    <row r="6991" spans="1:15" x14ac:dyDescent="0.25">
      <c r="A6991" s="33">
        <f t="shared" ca="1" si="603"/>
        <v>4</v>
      </c>
      <c r="B6991" s="33">
        <f t="shared" ca="1" si="603"/>
        <v>1</v>
      </c>
      <c r="C6991" s="33"/>
      <c r="D6991" s="34">
        <f t="shared" ca="1" si="604"/>
        <v>0.61036566654655089</v>
      </c>
      <c r="E6991" s="34">
        <f t="shared" ca="1" si="604"/>
        <v>0.927726253238499</v>
      </c>
      <c r="F6991" s="33"/>
      <c r="G6991" s="33">
        <f t="shared" ca="1" si="600"/>
        <v>4</v>
      </c>
      <c r="H6991" s="33">
        <f t="shared" ca="1" si="601"/>
        <v>1</v>
      </c>
      <c r="I6991" s="33">
        <f t="shared" ca="1" si="602"/>
        <v>5</v>
      </c>
      <c r="K6991" s="33"/>
      <c r="L6991" s="33"/>
      <c r="M6991" s="33"/>
      <c r="N6991" s="33"/>
      <c r="O6991" s="33"/>
    </row>
    <row r="6992" spans="1:15" x14ac:dyDescent="0.25">
      <c r="A6992" s="33">
        <f t="shared" ca="1" si="603"/>
        <v>3</v>
      </c>
      <c r="B6992" s="33">
        <f t="shared" ca="1" si="603"/>
        <v>2</v>
      </c>
      <c r="C6992" s="33"/>
      <c r="D6992" s="34">
        <f t="shared" ca="1" si="604"/>
        <v>0.86851475440615555</v>
      </c>
      <c r="E6992" s="34">
        <f t="shared" ca="1" si="604"/>
        <v>0.88490953888518642</v>
      </c>
      <c r="F6992" s="33"/>
      <c r="G6992" s="33">
        <f t="shared" ca="1" si="600"/>
        <v>3</v>
      </c>
      <c r="H6992" s="33">
        <f t="shared" ca="1" si="601"/>
        <v>2</v>
      </c>
      <c r="I6992" s="33">
        <f t="shared" ca="1" si="602"/>
        <v>5</v>
      </c>
      <c r="K6992" s="33"/>
      <c r="L6992" s="33"/>
      <c r="M6992" s="33"/>
      <c r="N6992" s="33"/>
      <c r="O6992" s="33"/>
    </row>
    <row r="6993" spans="1:15" x14ac:dyDescent="0.25">
      <c r="A6993" s="33">
        <f t="shared" ca="1" si="603"/>
        <v>5</v>
      </c>
      <c r="B6993" s="33">
        <f t="shared" ca="1" si="603"/>
        <v>6</v>
      </c>
      <c r="C6993" s="33"/>
      <c r="D6993" s="34">
        <f t="shared" ca="1" si="604"/>
        <v>0.26239089627125478</v>
      </c>
      <c r="E6993" s="34">
        <f t="shared" ca="1" si="604"/>
        <v>4.775112207399268E-2</v>
      </c>
      <c r="F6993" s="33"/>
      <c r="G6993" s="33">
        <f t="shared" ca="1" si="600"/>
        <v>5</v>
      </c>
      <c r="H6993" s="33">
        <f t="shared" ca="1" si="601"/>
        <v>6</v>
      </c>
      <c r="I6993" s="33">
        <f t="shared" ca="1" si="602"/>
        <v>11</v>
      </c>
      <c r="K6993" s="33"/>
      <c r="L6993" s="33"/>
      <c r="M6993" s="33"/>
      <c r="N6993" s="33"/>
      <c r="O6993" s="33"/>
    </row>
    <row r="6994" spans="1:15" x14ac:dyDescent="0.25">
      <c r="A6994" s="33">
        <f t="shared" ca="1" si="603"/>
        <v>6</v>
      </c>
      <c r="B6994" s="33">
        <f t="shared" ca="1" si="603"/>
        <v>4</v>
      </c>
      <c r="C6994" s="33"/>
      <c r="D6994" s="34">
        <f t="shared" ca="1" si="604"/>
        <v>0.94516897212218676</v>
      </c>
      <c r="E6994" s="34">
        <f t="shared" ca="1" si="604"/>
        <v>0.71164454279802758</v>
      </c>
      <c r="F6994" s="33"/>
      <c r="G6994" s="33">
        <f t="shared" ca="1" si="600"/>
        <v>6</v>
      </c>
      <c r="H6994" s="33">
        <f t="shared" ca="1" si="601"/>
        <v>4</v>
      </c>
      <c r="I6994" s="33">
        <f t="shared" ca="1" si="602"/>
        <v>10</v>
      </c>
      <c r="K6994" s="33"/>
      <c r="L6994" s="33"/>
      <c r="M6994" s="33"/>
      <c r="N6994" s="33"/>
      <c r="O6994" s="33"/>
    </row>
    <row r="6995" spans="1:15" x14ac:dyDescent="0.25">
      <c r="A6995" s="33">
        <f t="shared" ca="1" si="603"/>
        <v>4</v>
      </c>
      <c r="B6995" s="33">
        <f t="shared" ca="1" si="603"/>
        <v>2</v>
      </c>
      <c r="C6995" s="33"/>
      <c r="D6995" s="34">
        <f t="shared" ca="1" si="604"/>
        <v>0.69153031465104453</v>
      </c>
      <c r="E6995" s="34">
        <f t="shared" ca="1" si="604"/>
        <v>0.85535961471253119</v>
      </c>
      <c r="F6995" s="33"/>
      <c r="G6995" s="33">
        <f t="shared" ca="1" si="600"/>
        <v>4</v>
      </c>
      <c r="H6995" s="33">
        <f t="shared" ca="1" si="601"/>
        <v>2</v>
      </c>
      <c r="I6995" s="33">
        <f t="shared" ca="1" si="602"/>
        <v>6</v>
      </c>
      <c r="K6995" s="33"/>
      <c r="L6995" s="33"/>
      <c r="M6995" s="33"/>
      <c r="N6995" s="33"/>
      <c r="O6995" s="33"/>
    </row>
    <row r="6996" spans="1:15" x14ac:dyDescent="0.25">
      <c r="A6996" s="33">
        <f t="shared" ca="1" si="603"/>
        <v>6</v>
      </c>
      <c r="B6996" s="33">
        <f t="shared" ca="1" si="603"/>
        <v>6</v>
      </c>
      <c r="C6996" s="33"/>
      <c r="D6996" s="34">
        <f t="shared" ca="1" si="604"/>
        <v>0.44571102826625209</v>
      </c>
      <c r="E6996" s="34">
        <f t="shared" ca="1" si="604"/>
        <v>0.16386057797367182</v>
      </c>
      <c r="F6996" s="33"/>
      <c r="G6996" s="33">
        <f t="shared" ca="1" si="600"/>
        <v>6</v>
      </c>
      <c r="H6996" s="33">
        <f t="shared" ca="1" si="601"/>
        <v>6</v>
      </c>
      <c r="I6996" s="33">
        <f t="shared" ca="1" si="602"/>
        <v>12</v>
      </c>
      <c r="K6996" s="33"/>
      <c r="L6996" s="33"/>
      <c r="M6996" s="33"/>
      <c r="N6996" s="33"/>
      <c r="O6996" s="33"/>
    </row>
    <row r="6997" spans="1:15" x14ac:dyDescent="0.25">
      <c r="A6997" s="33">
        <f t="shared" ca="1" si="603"/>
        <v>6</v>
      </c>
      <c r="B6997" s="33">
        <f t="shared" ca="1" si="603"/>
        <v>5</v>
      </c>
      <c r="C6997" s="33"/>
      <c r="D6997" s="34">
        <f t="shared" ca="1" si="604"/>
        <v>0.22376287039869547</v>
      </c>
      <c r="E6997" s="34">
        <f t="shared" ca="1" si="604"/>
        <v>0.77007647304478233</v>
      </c>
      <c r="F6997" s="33"/>
      <c r="G6997" s="33">
        <f t="shared" ca="1" si="600"/>
        <v>6</v>
      </c>
      <c r="H6997" s="33">
        <f t="shared" ca="1" si="601"/>
        <v>5</v>
      </c>
      <c r="I6997" s="33">
        <f t="shared" ca="1" si="602"/>
        <v>11</v>
      </c>
      <c r="K6997" s="33"/>
      <c r="L6997" s="33"/>
      <c r="M6997" s="33"/>
      <c r="N6997" s="33"/>
      <c r="O6997" s="33"/>
    </row>
    <row r="6998" spans="1:15" x14ac:dyDescent="0.25">
      <c r="A6998" s="33">
        <f t="shared" ca="1" si="603"/>
        <v>4</v>
      </c>
      <c r="B6998" s="33">
        <f t="shared" ca="1" si="603"/>
        <v>3</v>
      </c>
      <c r="C6998" s="33"/>
      <c r="D6998" s="34">
        <f t="shared" ca="1" si="604"/>
        <v>0.99015317257800828</v>
      </c>
      <c r="E6998" s="34">
        <f t="shared" ca="1" si="604"/>
        <v>7.9187652342143089E-2</v>
      </c>
      <c r="F6998" s="33"/>
      <c r="G6998" s="33">
        <f t="shared" ca="1" si="600"/>
        <v>4</v>
      </c>
      <c r="H6998" s="33">
        <f t="shared" ca="1" si="601"/>
        <v>3</v>
      </c>
      <c r="I6998" s="33">
        <f t="shared" ca="1" si="602"/>
        <v>7</v>
      </c>
      <c r="K6998" s="33"/>
      <c r="L6998" s="33"/>
      <c r="M6998" s="33"/>
      <c r="N6998" s="33"/>
      <c r="O6998" s="33"/>
    </row>
    <row r="6999" spans="1:15" x14ac:dyDescent="0.25">
      <c r="A6999" s="33">
        <f t="shared" ca="1" si="603"/>
        <v>1</v>
      </c>
      <c r="B6999" s="33">
        <f t="shared" ca="1" si="603"/>
        <v>4</v>
      </c>
      <c r="C6999" s="33"/>
      <c r="D6999" s="34">
        <f t="shared" ca="1" si="604"/>
        <v>0.83013997901580128</v>
      </c>
      <c r="E6999" s="34">
        <f t="shared" ca="1" si="604"/>
        <v>0.85984086098536261</v>
      </c>
      <c r="F6999" s="33"/>
      <c r="G6999" s="33">
        <f t="shared" ca="1" si="600"/>
        <v>1</v>
      </c>
      <c r="H6999" s="33">
        <f t="shared" ca="1" si="601"/>
        <v>4</v>
      </c>
      <c r="I6999" s="33">
        <f t="shared" ca="1" si="602"/>
        <v>5</v>
      </c>
      <c r="K6999" s="33"/>
      <c r="L6999" s="33"/>
      <c r="M6999" s="33"/>
      <c r="N6999" s="33"/>
      <c r="O6999" s="33"/>
    </row>
    <row r="7000" spans="1:15" x14ac:dyDescent="0.25">
      <c r="A7000" s="33">
        <f t="shared" ca="1" si="603"/>
        <v>6</v>
      </c>
      <c r="B7000" s="33">
        <f t="shared" ca="1" si="603"/>
        <v>6</v>
      </c>
      <c r="C7000" s="33"/>
      <c r="D7000" s="34">
        <f t="shared" ca="1" si="604"/>
        <v>0.46721048689911182</v>
      </c>
      <c r="E7000" s="34">
        <f t="shared" ca="1" si="604"/>
        <v>0.51196517143298848</v>
      </c>
      <c r="F7000" s="33"/>
      <c r="G7000" s="33">
        <f t="shared" ca="1" si="600"/>
        <v>6</v>
      </c>
      <c r="H7000" s="33">
        <f t="shared" ca="1" si="601"/>
        <v>6</v>
      </c>
      <c r="I7000" s="33">
        <f t="shared" ca="1" si="602"/>
        <v>12</v>
      </c>
      <c r="K7000" s="33"/>
      <c r="L7000" s="33"/>
      <c r="M7000" s="33"/>
      <c r="N7000" s="33"/>
      <c r="O7000" s="33"/>
    </row>
    <row r="7001" spans="1:15" x14ac:dyDescent="0.25">
      <c r="A7001" s="33">
        <f t="shared" ca="1" si="603"/>
        <v>6</v>
      </c>
      <c r="B7001" s="33">
        <f t="shared" ca="1" si="603"/>
        <v>3</v>
      </c>
      <c r="C7001" s="33"/>
      <c r="D7001" s="34">
        <f t="shared" ca="1" si="604"/>
        <v>0.86258794227946567</v>
      </c>
      <c r="E7001" s="34">
        <f t="shared" ca="1" si="604"/>
        <v>3.0898748137011545E-2</v>
      </c>
      <c r="F7001" s="33"/>
      <c r="G7001" s="33">
        <f t="shared" ca="1" si="600"/>
        <v>6</v>
      </c>
      <c r="H7001" s="33">
        <f t="shared" ca="1" si="601"/>
        <v>3</v>
      </c>
      <c r="I7001" s="33">
        <f t="shared" ca="1" si="602"/>
        <v>9</v>
      </c>
      <c r="K7001" s="33"/>
      <c r="L7001" s="33"/>
      <c r="M7001" s="33"/>
      <c r="N7001" s="33"/>
      <c r="O7001" s="33"/>
    </row>
    <row r="7002" spans="1:15" x14ac:dyDescent="0.25">
      <c r="A7002" s="33">
        <f t="shared" ca="1" si="603"/>
        <v>6</v>
      </c>
      <c r="B7002" s="33">
        <f t="shared" ca="1" si="603"/>
        <v>2</v>
      </c>
      <c r="C7002" s="33"/>
      <c r="D7002" s="34">
        <f t="shared" ca="1" si="604"/>
        <v>0.63514478231505478</v>
      </c>
      <c r="E7002" s="34">
        <f t="shared" ca="1" si="604"/>
        <v>0.28552455640831365</v>
      </c>
      <c r="F7002" s="33"/>
      <c r="G7002" s="33">
        <f t="shared" ca="1" si="600"/>
        <v>6</v>
      </c>
      <c r="H7002" s="33">
        <f t="shared" ca="1" si="601"/>
        <v>2</v>
      </c>
      <c r="I7002" s="33">
        <f t="shared" ca="1" si="602"/>
        <v>8</v>
      </c>
      <c r="K7002" s="33"/>
      <c r="L7002" s="33"/>
      <c r="M7002" s="33"/>
      <c r="N7002" s="33"/>
      <c r="O7002" s="33"/>
    </row>
    <row r="7003" spans="1:15" x14ac:dyDescent="0.25">
      <c r="A7003" s="33">
        <f t="shared" ca="1" si="603"/>
        <v>4</v>
      </c>
      <c r="B7003" s="33">
        <f t="shared" ca="1" si="603"/>
        <v>3</v>
      </c>
      <c r="C7003" s="33"/>
      <c r="D7003" s="34">
        <f t="shared" ca="1" si="604"/>
        <v>0.81684862358293098</v>
      </c>
      <c r="E7003" s="34">
        <f t="shared" ca="1" si="604"/>
        <v>2.9526965604772082E-2</v>
      </c>
      <c r="F7003" s="33"/>
      <c r="G7003" s="33">
        <f t="shared" ca="1" si="600"/>
        <v>4</v>
      </c>
      <c r="H7003" s="33">
        <f t="shared" ca="1" si="601"/>
        <v>3</v>
      </c>
      <c r="I7003" s="33">
        <f t="shared" ca="1" si="602"/>
        <v>7</v>
      </c>
      <c r="K7003" s="33"/>
      <c r="L7003" s="33"/>
      <c r="M7003" s="33"/>
      <c r="N7003" s="33"/>
      <c r="O7003" s="33"/>
    </row>
    <row r="7004" spans="1:15" x14ac:dyDescent="0.25">
      <c r="A7004" s="33">
        <f t="shared" ca="1" si="603"/>
        <v>1</v>
      </c>
      <c r="B7004" s="33">
        <f t="shared" ca="1" si="603"/>
        <v>5</v>
      </c>
      <c r="C7004" s="33"/>
      <c r="D7004" s="34">
        <f t="shared" ca="1" si="604"/>
        <v>0.95186249875564855</v>
      </c>
      <c r="E7004" s="34">
        <f t="shared" ca="1" si="604"/>
        <v>0.41131565952385662</v>
      </c>
      <c r="F7004" s="33"/>
      <c r="G7004" s="33">
        <f t="shared" ca="1" si="600"/>
        <v>1</v>
      </c>
      <c r="H7004" s="33">
        <f t="shared" ca="1" si="601"/>
        <v>5</v>
      </c>
      <c r="I7004" s="33">
        <f t="shared" ca="1" si="602"/>
        <v>6</v>
      </c>
      <c r="K7004" s="33"/>
      <c r="L7004" s="33"/>
      <c r="M7004" s="33"/>
      <c r="N7004" s="33"/>
      <c r="O7004" s="33"/>
    </row>
    <row r="7005" spans="1:15" x14ac:dyDescent="0.25">
      <c r="A7005" s="33">
        <f t="shared" ca="1" si="603"/>
        <v>2</v>
      </c>
      <c r="B7005" s="33">
        <f t="shared" ca="1" si="603"/>
        <v>1</v>
      </c>
      <c r="C7005" s="33"/>
      <c r="D7005" s="34">
        <f t="shared" ca="1" si="604"/>
        <v>0.52407359657827157</v>
      </c>
      <c r="E7005" s="34">
        <f t="shared" ca="1" si="604"/>
        <v>0.46792323587660545</v>
      </c>
      <c r="F7005" s="33"/>
      <c r="G7005" s="33">
        <f t="shared" ca="1" si="600"/>
        <v>2</v>
      </c>
      <c r="H7005" s="33">
        <f t="shared" ca="1" si="601"/>
        <v>1</v>
      </c>
      <c r="I7005" s="33">
        <f t="shared" ca="1" si="602"/>
        <v>3</v>
      </c>
      <c r="K7005" s="33"/>
      <c r="L7005" s="33"/>
      <c r="M7005" s="33"/>
      <c r="N7005" s="33"/>
      <c r="O7005" s="33"/>
    </row>
    <row r="7006" spans="1:15" x14ac:dyDescent="0.25">
      <c r="A7006" s="33">
        <f t="shared" ca="1" si="603"/>
        <v>6</v>
      </c>
      <c r="B7006" s="33">
        <f t="shared" ca="1" si="603"/>
        <v>4</v>
      </c>
      <c r="C7006" s="33"/>
      <c r="D7006" s="34">
        <f t="shared" ca="1" si="604"/>
        <v>0.78664266191432286</v>
      </c>
      <c r="E7006" s="34">
        <f t="shared" ca="1" si="604"/>
        <v>0.955286625142303</v>
      </c>
      <c r="F7006" s="33"/>
      <c r="G7006" s="33">
        <f t="shared" ca="1" si="600"/>
        <v>6</v>
      </c>
      <c r="H7006" s="33">
        <f t="shared" ca="1" si="601"/>
        <v>4</v>
      </c>
      <c r="I7006" s="33">
        <f t="shared" ca="1" si="602"/>
        <v>10</v>
      </c>
      <c r="K7006" s="33"/>
      <c r="L7006" s="33"/>
      <c r="M7006" s="33"/>
      <c r="N7006" s="33"/>
      <c r="O7006" s="33"/>
    </row>
    <row r="7007" spans="1:15" x14ac:dyDescent="0.25">
      <c r="A7007" s="33">
        <f t="shared" ca="1" si="603"/>
        <v>4</v>
      </c>
      <c r="B7007" s="33">
        <f t="shared" ca="1" si="603"/>
        <v>1</v>
      </c>
      <c r="C7007" s="33"/>
      <c r="D7007" s="34">
        <f t="shared" ca="1" si="604"/>
        <v>0.6125604489179024</v>
      </c>
      <c r="E7007" s="34">
        <f t="shared" ca="1" si="604"/>
        <v>0.2901880586488963</v>
      </c>
      <c r="F7007" s="33"/>
      <c r="G7007" s="33">
        <f t="shared" ca="1" si="600"/>
        <v>4</v>
      </c>
      <c r="H7007" s="33">
        <f t="shared" ca="1" si="601"/>
        <v>1</v>
      </c>
      <c r="I7007" s="33">
        <f t="shared" ca="1" si="602"/>
        <v>5</v>
      </c>
      <c r="K7007" s="33"/>
      <c r="L7007" s="33"/>
      <c r="M7007" s="33"/>
      <c r="N7007" s="33"/>
      <c r="O7007" s="33"/>
    </row>
    <row r="7008" spans="1:15" x14ac:dyDescent="0.25">
      <c r="A7008" s="33">
        <f t="shared" ca="1" si="603"/>
        <v>5</v>
      </c>
      <c r="B7008" s="33">
        <f t="shared" ca="1" si="603"/>
        <v>2</v>
      </c>
      <c r="C7008" s="33"/>
      <c r="D7008" s="34">
        <f t="shared" ca="1" si="604"/>
        <v>0.29954788444231395</v>
      </c>
      <c r="E7008" s="34">
        <f t="shared" ca="1" si="604"/>
        <v>0.34071434889214491</v>
      </c>
      <c r="F7008" s="33"/>
      <c r="G7008" s="33">
        <f t="shared" ca="1" si="600"/>
        <v>5</v>
      </c>
      <c r="H7008" s="33">
        <f t="shared" ca="1" si="601"/>
        <v>2</v>
      </c>
      <c r="I7008" s="33">
        <f t="shared" ca="1" si="602"/>
        <v>7</v>
      </c>
      <c r="K7008" s="33"/>
      <c r="L7008" s="33"/>
      <c r="M7008" s="33"/>
      <c r="N7008" s="33"/>
      <c r="O7008" s="33"/>
    </row>
    <row r="7009" spans="1:15" x14ac:dyDescent="0.25">
      <c r="A7009" s="33">
        <f t="shared" ca="1" si="603"/>
        <v>6</v>
      </c>
      <c r="B7009" s="33">
        <f t="shared" ca="1" si="603"/>
        <v>2</v>
      </c>
      <c r="C7009" s="33"/>
      <c r="D7009" s="34">
        <f t="shared" ca="1" si="604"/>
        <v>0.6969981269950507</v>
      </c>
      <c r="E7009" s="34">
        <f t="shared" ca="1" si="604"/>
        <v>0.12900555894579979</v>
      </c>
      <c r="F7009" s="33"/>
      <c r="G7009" s="33">
        <f t="shared" ca="1" si="600"/>
        <v>6</v>
      </c>
      <c r="H7009" s="33">
        <f t="shared" ca="1" si="601"/>
        <v>2</v>
      </c>
      <c r="I7009" s="33">
        <f t="shared" ca="1" si="602"/>
        <v>8</v>
      </c>
      <c r="K7009" s="33"/>
      <c r="L7009" s="33"/>
      <c r="M7009" s="33"/>
      <c r="N7009" s="33"/>
      <c r="O7009" s="33"/>
    </row>
    <row r="7010" spans="1:15" x14ac:dyDescent="0.25">
      <c r="A7010" s="33">
        <f t="shared" ca="1" si="603"/>
        <v>1</v>
      </c>
      <c r="B7010" s="33">
        <f t="shared" ca="1" si="603"/>
        <v>5</v>
      </c>
      <c r="C7010" s="33"/>
      <c r="D7010" s="34">
        <f t="shared" ca="1" si="604"/>
        <v>0.72349786635507418</v>
      </c>
      <c r="E7010" s="34">
        <f t="shared" ca="1" si="604"/>
        <v>0.78740199503747821</v>
      </c>
      <c r="F7010" s="33"/>
      <c r="G7010" s="33">
        <f t="shared" ca="1" si="600"/>
        <v>1</v>
      </c>
      <c r="H7010" s="33">
        <f t="shared" ca="1" si="601"/>
        <v>5</v>
      </c>
      <c r="I7010" s="33">
        <f t="shared" ca="1" si="602"/>
        <v>6</v>
      </c>
      <c r="K7010" s="33"/>
      <c r="L7010" s="33"/>
      <c r="M7010" s="33"/>
      <c r="N7010" s="33"/>
      <c r="O7010" s="33"/>
    </row>
    <row r="7011" spans="1:15" x14ac:dyDescent="0.25">
      <c r="A7011" s="33">
        <f t="shared" ca="1" si="603"/>
        <v>4</v>
      </c>
      <c r="B7011" s="33">
        <f t="shared" ca="1" si="603"/>
        <v>2</v>
      </c>
      <c r="C7011" s="33"/>
      <c r="D7011" s="34">
        <f t="shared" ca="1" si="604"/>
        <v>0.59131588444902861</v>
      </c>
      <c r="E7011" s="34">
        <f t="shared" ca="1" si="604"/>
        <v>0.80898272613694344</v>
      </c>
      <c r="F7011" s="33"/>
      <c r="G7011" s="33">
        <f t="shared" ca="1" si="600"/>
        <v>4</v>
      </c>
      <c r="H7011" s="33">
        <f t="shared" ca="1" si="601"/>
        <v>2</v>
      </c>
      <c r="I7011" s="33">
        <f t="shared" ca="1" si="602"/>
        <v>6</v>
      </c>
      <c r="K7011" s="33"/>
      <c r="L7011" s="33"/>
      <c r="M7011" s="33"/>
      <c r="N7011" s="33"/>
      <c r="O7011" s="33"/>
    </row>
    <row r="7012" spans="1:15" x14ac:dyDescent="0.25">
      <c r="A7012" s="33">
        <f t="shared" ca="1" si="603"/>
        <v>3</v>
      </c>
      <c r="B7012" s="33">
        <f t="shared" ca="1" si="603"/>
        <v>2</v>
      </c>
      <c r="C7012" s="33"/>
      <c r="D7012" s="34">
        <f t="shared" ca="1" si="604"/>
        <v>0.98892483491154148</v>
      </c>
      <c r="E7012" s="34">
        <f t="shared" ca="1" si="604"/>
        <v>0.54664190459274209</v>
      </c>
      <c r="F7012" s="33"/>
      <c r="G7012" s="33">
        <f t="shared" ca="1" si="600"/>
        <v>3</v>
      </c>
      <c r="H7012" s="33">
        <f t="shared" ca="1" si="601"/>
        <v>2</v>
      </c>
      <c r="I7012" s="33">
        <f t="shared" ca="1" si="602"/>
        <v>5</v>
      </c>
      <c r="K7012" s="33"/>
      <c r="L7012" s="33"/>
      <c r="M7012" s="33"/>
      <c r="N7012" s="33"/>
      <c r="O7012" s="33"/>
    </row>
    <row r="7013" spans="1:15" x14ac:dyDescent="0.25">
      <c r="A7013" s="33">
        <f t="shared" ca="1" si="603"/>
        <v>6</v>
      </c>
      <c r="B7013" s="33">
        <f t="shared" ca="1" si="603"/>
        <v>2</v>
      </c>
      <c r="C7013" s="33"/>
      <c r="D7013" s="34">
        <f t="shared" ca="1" si="604"/>
        <v>0.26668627450258731</v>
      </c>
      <c r="E7013" s="34">
        <f t="shared" ca="1" si="604"/>
        <v>0.64338262465527252</v>
      </c>
      <c r="F7013" s="33"/>
      <c r="G7013" s="33">
        <f t="shared" ca="1" si="600"/>
        <v>6</v>
      </c>
      <c r="H7013" s="33">
        <f t="shared" ca="1" si="601"/>
        <v>2</v>
      </c>
      <c r="I7013" s="33">
        <f t="shared" ca="1" si="602"/>
        <v>8</v>
      </c>
      <c r="K7013" s="33"/>
      <c r="L7013" s="33"/>
      <c r="M7013" s="33"/>
      <c r="N7013" s="33"/>
      <c r="O7013" s="33"/>
    </row>
    <row r="7014" spans="1:15" x14ac:dyDescent="0.25">
      <c r="A7014" s="33">
        <f t="shared" ca="1" si="603"/>
        <v>2</v>
      </c>
      <c r="B7014" s="33">
        <f t="shared" ca="1" si="603"/>
        <v>2</v>
      </c>
      <c r="C7014" s="33"/>
      <c r="D7014" s="34">
        <f t="shared" ca="1" si="604"/>
        <v>0.31100898303436675</v>
      </c>
      <c r="E7014" s="34">
        <f t="shared" ca="1" si="604"/>
        <v>0.42168724981374672</v>
      </c>
      <c r="F7014" s="33"/>
      <c r="G7014" s="33">
        <f t="shared" ca="1" si="600"/>
        <v>2</v>
      </c>
      <c r="H7014" s="33">
        <f t="shared" ca="1" si="601"/>
        <v>2</v>
      </c>
      <c r="I7014" s="33">
        <f t="shared" ca="1" si="602"/>
        <v>4</v>
      </c>
      <c r="K7014" s="33"/>
      <c r="L7014" s="33"/>
      <c r="M7014" s="33"/>
      <c r="N7014" s="33"/>
      <c r="O7014" s="33"/>
    </row>
    <row r="7015" spans="1:15" x14ac:dyDescent="0.25">
      <c r="A7015" s="33">
        <f t="shared" ca="1" si="603"/>
        <v>5</v>
      </c>
      <c r="B7015" s="33">
        <f t="shared" ca="1" si="603"/>
        <v>2</v>
      </c>
      <c r="C7015" s="33"/>
      <c r="D7015" s="34">
        <f t="shared" ca="1" si="604"/>
        <v>0.19753694578585301</v>
      </c>
      <c r="E7015" s="34">
        <f t="shared" ca="1" si="604"/>
        <v>0.33695157849897739</v>
      </c>
      <c r="F7015" s="33"/>
      <c r="G7015" s="33">
        <f t="shared" ca="1" si="600"/>
        <v>5</v>
      </c>
      <c r="H7015" s="33">
        <f t="shared" ca="1" si="601"/>
        <v>2</v>
      </c>
      <c r="I7015" s="33">
        <f t="shared" ca="1" si="602"/>
        <v>7</v>
      </c>
      <c r="K7015" s="33"/>
      <c r="L7015" s="33"/>
      <c r="M7015" s="33"/>
      <c r="N7015" s="33"/>
      <c r="O7015" s="33"/>
    </row>
    <row r="7016" spans="1:15" x14ac:dyDescent="0.25">
      <c r="A7016" s="33">
        <f t="shared" ca="1" si="603"/>
        <v>3</v>
      </c>
      <c r="B7016" s="33">
        <f t="shared" ca="1" si="603"/>
        <v>4</v>
      </c>
      <c r="C7016" s="33"/>
      <c r="D7016" s="34">
        <f t="shared" ca="1" si="604"/>
        <v>3.3356159233098648E-2</v>
      </c>
      <c r="E7016" s="34">
        <f t="shared" ca="1" si="604"/>
        <v>0.19307448163955165</v>
      </c>
      <c r="F7016" s="33"/>
      <c r="G7016" s="33">
        <f t="shared" ca="1" si="600"/>
        <v>3</v>
      </c>
      <c r="H7016" s="33">
        <f t="shared" ca="1" si="601"/>
        <v>4</v>
      </c>
      <c r="I7016" s="33">
        <f t="shared" ca="1" si="602"/>
        <v>7</v>
      </c>
      <c r="K7016" s="33"/>
      <c r="L7016" s="33"/>
      <c r="M7016" s="33"/>
      <c r="N7016" s="33"/>
      <c r="O7016" s="33"/>
    </row>
    <row r="7017" spans="1:15" x14ac:dyDescent="0.25">
      <c r="A7017" s="33">
        <f t="shared" ca="1" si="603"/>
        <v>4</v>
      </c>
      <c r="B7017" s="33">
        <f t="shared" ca="1" si="603"/>
        <v>1</v>
      </c>
      <c r="C7017" s="33"/>
      <c r="D7017" s="34">
        <f t="shared" ca="1" si="604"/>
        <v>0.10235143430481453</v>
      </c>
      <c r="E7017" s="34">
        <f t="shared" ca="1" si="604"/>
        <v>0.93354087662408025</v>
      </c>
      <c r="F7017" s="33"/>
      <c r="G7017" s="33">
        <f t="shared" ca="1" si="600"/>
        <v>4</v>
      </c>
      <c r="H7017" s="33">
        <f t="shared" ca="1" si="601"/>
        <v>1</v>
      </c>
      <c r="I7017" s="33">
        <f t="shared" ca="1" si="602"/>
        <v>5</v>
      </c>
      <c r="K7017" s="33"/>
      <c r="L7017" s="33"/>
      <c r="M7017" s="33"/>
      <c r="N7017" s="33"/>
      <c r="O7017" s="33"/>
    </row>
    <row r="7018" spans="1:15" x14ac:dyDescent="0.25">
      <c r="A7018" s="33">
        <f t="shared" ca="1" si="603"/>
        <v>1</v>
      </c>
      <c r="B7018" s="33">
        <f t="shared" ca="1" si="603"/>
        <v>2</v>
      </c>
      <c r="C7018" s="33"/>
      <c r="D7018" s="34">
        <f t="shared" ca="1" si="604"/>
        <v>0.87347618167555663</v>
      </c>
      <c r="E7018" s="34">
        <f t="shared" ca="1" si="604"/>
        <v>0.40261626988315968</v>
      </c>
      <c r="F7018" s="33"/>
      <c r="G7018" s="33">
        <f t="shared" ca="1" si="600"/>
        <v>1</v>
      </c>
      <c r="H7018" s="33">
        <f t="shared" ca="1" si="601"/>
        <v>2</v>
      </c>
      <c r="I7018" s="33">
        <f t="shared" ca="1" si="602"/>
        <v>3</v>
      </c>
      <c r="K7018" s="33"/>
      <c r="L7018" s="33"/>
      <c r="M7018" s="33"/>
      <c r="N7018" s="33"/>
      <c r="O7018" s="33"/>
    </row>
    <row r="7019" spans="1:15" x14ac:dyDescent="0.25">
      <c r="A7019" s="33">
        <f t="shared" ca="1" si="603"/>
        <v>1</v>
      </c>
      <c r="B7019" s="33">
        <f t="shared" ca="1" si="603"/>
        <v>2</v>
      </c>
      <c r="C7019" s="33"/>
      <c r="D7019" s="34">
        <f t="shared" ca="1" si="604"/>
        <v>0.9871866625673632</v>
      </c>
      <c r="E7019" s="34">
        <f t="shared" ca="1" si="604"/>
        <v>0.86045165479931041</v>
      </c>
      <c r="F7019" s="33"/>
      <c r="G7019" s="33">
        <f t="shared" ca="1" si="600"/>
        <v>1</v>
      </c>
      <c r="H7019" s="33">
        <f t="shared" ca="1" si="601"/>
        <v>2</v>
      </c>
      <c r="I7019" s="33">
        <f t="shared" ca="1" si="602"/>
        <v>3</v>
      </c>
      <c r="K7019" s="33"/>
      <c r="L7019" s="33"/>
      <c r="M7019" s="33"/>
      <c r="N7019" s="33"/>
      <c r="O7019" s="33"/>
    </row>
    <row r="7020" spans="1:15" x14ac:dyDescent="0.25">
      <c r="A7020" s="33">
        <f t="shared" ca="1" si="603"/>
        <v>1</v>
      </c>
      <c r="B7020" s="33">
        <f t="shared" ca="1" si="603"/>
        <v>5</v>
      </c>
      <c r="C7020" s="33"/>
      <c r="D7020" s="34">
        <f t="shared" ca="1" si="604"/>
        <v>0.86970602303560052</v>
      </c>
      <c r="E7020" s="34">
        <f t="shared" ca="1" si="604"/>
        <v>0.4054525646717031</v>
      </c>
      <c r="F7020" s="33"/>
      <c r="G7020" s="33">
        <f t="shared" ca="1" si="600"/>
        <v>1</v>
      </c>
      <c r="H7020" s="33">
        <f t="shared" ca="1" si="601"/>
        <v>5</v>
      </c>
      <c r="I7020" s="33">
        <f t="shared" ca="1" si="602"/>
        <v>6</v>
      </c>
      <c r="K7020" s="33"/>
      <c r="L7020" s="33"/>
      <c r="M7020" s="33"/>
      <c r="N7020" s="33"/>
      <c r="O7020" s="33"/>
    </row>
    <row r="7021" spans="1:15" x14ac:dyDescent="0.25">
      <c r="A7021" s="33">
        <f t="shared" ca="1" si="603"/>
        <v>1</v>
      </c>
      <c r="B7021" s="33">
        <f t="shared" ca="1" si="603"/>
        <v>3</v>
      </c>
      <c r="C7021" s="33"/>
      <c r="D7021" s="34">
        <f t="shared" ca="1" si="604"/>
        <v>0.5753876154431169</v>
      </c>
      <c r="E7021" s="34">
        <f t="shared" ca="1" si="604"/>
        <v>0.9843950528103409</v>
      </c>
      <c r="F7021" s="33"/>
      <c r="G7021" s="33">
        <f t="shared" ca="1" si="600"/>
        <v>1</v>
      </c>
      <c r="H7021" s="33">
        <f t="shared" ca="1" si="601"/>
        <v>3</v>
      </c>
      <c r="I7021" s="33">
        <f t="shared" ca="1" si="602"/>
        <v>4</v>
      </c>
      <c r="K7021" s="33"/>
      <c r="L7021" s="33"/>
      <c r="M7021" s="33"/>
      <c r="N7021" s="33"/>
      <c r="O7021" s="33"/>
    </row>
    <row r="7022" spans="1:15" x14ac:dyDescent="0.25">
      <c r="A7022" s="33">
        <f t="shared" ca="1" si="603"/>
        <v>2</v>
      </c>
      <c r="B7022" s="33">
        <f t="shared" ca="1" si="603"/>
        <v>3</v>
      </c>
      <c r="C7022" s="33"/>
      <c r="D7022" s="34">
        <f t="shared" ca="1" si="604"/>
        <v>0.91324344121292167</v>
      </c>
      <c r="E7022" s="34">
        <f t="shared" ca="1" si="604"/>
        <v>0.97344104566878864</v>
      </c>
      <c r="F7022" s="33"/>
      <c r="G7022" s="33">
        <f t="shared" ca="1" si="600"/>
        <v>2</v>
      </c>
      <c r="H7022" s="33">
        <f t="shared" ca="1" si="601"/>
        <v>3</v>
      </c>
      <c r="I7022" s="33">
        <f t="shared" ca="1" si="602"/>
        <v>5</v>
      </c>
      <c r="K7022" s="33"/>
      <c r="L7022" s="33"/>
      <c r="M7022" s="33"/>
      <c r="N7022" s="33"/>
      <c r="O7022" s="33"/>
    </row>
    <row r="7023" spans="1:15" x14ac:dyDescent="0.25">
      <c r="A7023" s="33">
        <f t="shared" ca="1" si="603"/>
        <v>6</v>
      </c>
      <c r="B7023" s="33">
        <f t="shared" ca="1" si="603"/>
        <v>3</v>
      </c>
      <c r="C7023" s="33"/>
      <c r="D7023" s="34">
        <f t="shared" ca="1" si="604"/>
        <v>0.36598158576507622</v>
      </c>
      <c r="E7023" s="34">
        <f t="shared" ca="1" si="604"/>
        <v>0.31311425537888971</v>
      </c>
      <c r="F7023" s="33"/>
      <c r="G7023" s="33">
        <f t="shared" ca="1" si="600"/>
        <v>6</v>
      </c>
      <c r="H7023" s="33">
        <f t="shared" ca="1" si="601"/>
        <v>3</v>
      </c>
      <c r="I7023" s="33">
        <f t="shared" ca="1" si="602"/>
        <v>9</v>
      </c>
      <c r="K7023" s="33"/>
      <c r="L7023" s="33"/>
      <c r="M7023" s="33"/>
      <c r="N7023" s="33"/>
      <c r="O7023" s="33"/>
    </row>
    <row r="7024" spans="1:15" x14ac:dyDescent="0.25">
      <c r="A7024" s="33">
        <f t="shared" ca="1" si="603"/>
        <v>5</v>
      </c>
      <c r="B7024" s="33">
        <f t="shared" ca="1" si="603"/>
        <v>3</v>
      </c>
      <c r="C7024" s="33"/>
      <c r="D7024" s="34">
        <f t="shared" ca="1" si="604"/>
        <v>4.223151717131024E-2</v>
      </c>
      <c r="E7024" s="34">
        <f t="shared" ca="1" si="604"/>
        <v>0.62458903101504315</v>
      </c>
      <c r="F7024" s="33"/>
      <c r="G7024" s="33">
        <f t="shared" ca="1" si="600"/>
        <v>5</v>
      </c>
      <c r="H7024" s="33">
        <f t="shared" ca="1" si="601"/>
        <v>3</v>
      </c>
      <c r="I7024" s="33">
        <f t="shared" ca="1" si="602"/>
        <v>8</v>
      </c>
      <c r="K7024" s="33"/>
      <c r="L7024" s="33"/>
      <c r="M7024" s="33"/>
      <c r="N7024" s="33"/>
      <c r="O7024" s="33"/>
    </row>
    <row r="7025" spans="1:15" x14ac:dyDescent="0.25">
      <c r="A7025" s="33">
        <f t="shared" ca="1" si="603"/>
        <v>1</v>
      </c>
      <c r="B7025" s="33">
        <f t="shared" ca="1" si="603"/>
        <v>5</v>
      </c>
      <c r="C7025" s="33"/>
      <c r="D7025" s="34">
        <f t="shared" ca="1" si="604"/>
        <v>0.29652882861476082</v>
      </c>
      <c r="E7025" s="34">
        <f t="shared" ca="1" si="604"/>
        <v>0.85446445684299632</v>
      </c>
      <c r="F7025" s="33"/>
      <c r="G7025" s="33">
        <f t="shared" ca="1" si="600"/>
        <v>1</v>
      </c>
      <c r="H7025" s="33">
        <f t="shared" ca="1" si="601"/>
        <v>5</v>
      </c>
      <c r="I7025" s="33">
        <f t="shared" ca="1" si="602"/>
        <v>6</v>
      </c>
      <c r="K7025" s="33"/>
      <c r="L7025" s="33"/>
      <c r="M7025" s="33"/>
      <c r="N7025" s="33"/>
      <c r="O7025" s="33"/>
    </row>
    <row r="7026" spans="1:15" x14ac:dyDescent="0.25">
      <c r="A7026" s="33">
        <f t="shared" ca="1" si="603"/>
        <v>2</v>
      </c>
      <c r="B7026" s="33">
        <f t="shared" ca="1" si="603"/>
        <v>1</v>
      </c>
      <c r="C7026" s="33"/>
      <c r="D7026" s="34">
        <f t="shared" ca="1" si="604"/>
        <v>0.91098316383827282</v>
      </c>
      <c r="E7026" s="34">
        <f t="shared" ca="1" si="604"/>
        <v>0.69472069211082577</v>
      </c>
      <c r="F7026" s="33"/>
      <c r="G7026" s="33">
        <f t="shared" ca="1" si="600"/>
        <v>2</v>
      </c>
      <c r="H7026" s="33">
        <f t="shared" ca="1" si="601"/>
        <v>1</v>
      </c>
      <c r="I7026" s="33">
        <f t="shared" ca="1" si="602"/>
        <v>3</v>
      </c>
      <c r="K7026" s="33"/>
      <c r="L7026" s="33"/>
      <c r="M7026" s="33"/>
      <c r="N7026" s="33"/>
      <c r="O7026" s="33"/>
    </row>
    <row r="7027" spans="1:15" x14ac:dyDescent="0.25">
      <c r="A7027" s="33">
        <f t="shared" ca="1" si="603"/>
        <v>5</v>
      </c>
      <c r="B7027" s="33">
        <f t="shared" ca="1" si="603"/>
        <v>4</v>
      </c>
      <c r="C7027" s="33"/>
      <c r="D7027" s="34">
        <f t="shared" ca="1" si="604"/>
        <v>0.22892869890816658</v>
      </c>
      <c r="E7027" s="34">
        <f t="shared" ca="1" si="604"/>
        <v>0.2470939475276237</v>
      </c>
      <c r="F7027" s="33"/>
      <c r="G7027" s="33">
        <f t="shared" ca="1" si="600"/>
        <v>5</v>
      </c>
      <c r="H7027" s="33">
        <f t="shared" ca="1" si="601"/>
        <v>4</v>
      </c>
      <c r="I7027" s="33">
        <f t="shared" ca="1" si="602"/>
        <v>9</v>
      </c>
      <c r="K7027" s="33"/>
      <c r="L7027" s="33"/>
      <c r="M7027" s="33"/>
      <c r="N7027" s="33"/>
      <c r="O7027" s="33"/>
    </row>
    <row r="7028" spans="1:15" x14ac:dyDescent="0.25">
      <c r="A7028" s="33">
        <f t="shared" ca="1" si="603"/>
        <v>6</v>
      </c>
      <c r="B7028" s="33">
        <f t="shared" ca="1" si="603"/>
        <v>6</v>
      </c>
      <c r="C7028" s="33"/>
      <c r="D7028" s="34">
        <f t="shared" ca="1" si="604"/>
        <v>0.79976075642044187</v>
      </c>
      <c r="E7028" s="34">
        <f t="shared" ca="1" si="604"/>
        <v>0.1654194953736835</v>
      </c>
      <c r="F7028" s="33"/>
      <c r="G7028" s="33">
        <f t="shared" ca="1" si="600"/>
        <v>6</v>
      </c>
      <c r="H7028" s="33">
        <f t="shared" ca="1" si="601"/>
        <v>6</v>
      </c>
      <c r="I7028" s="33">
        <f t="shared" ca="1" si="602"/>
        <v>12</v>
      </c>
      <c r="K7028" s="33"/>
      <c r="L7028" s="33"/>
      <c r="M7028" s="33"/>
      <c r="N7028" s="33"/>
      <c r="O7028" s="33"/>
    </row>
    <row r="7029" spans="1:15" x14ac:dyDescent="0.25">
      <c r="A7029" s="33">
        <f t="shared" ca="1" si="603"/>
        <v>5</v>
      </c>
      <c r="B7029" s="33">
        <f t="shared" ca="1" si="603"/>
        <v>1</v>
      </c>
      <c r="C7029" s="33"/>
      <c r="D7029" s="34">
        <f t="shared" ca="1" si="604"/>
        <v>0.97424161812891652</v>
      </c>
      <c r="E7029" s="34">
        <f t="shared" ca="1" si="604"/>
        <v>0.10555473180424246</v>
      </c>
      <c r="F7029" s="33"/>
      <c r="G7029" s="33">
        <f t="shared" ca="1" si="600"/>
        <v>5</v>
      </c>
      <c r="H7029" s="33">
        <f t="shared" ca="1" si="601"/>
        <v>1</v>
      </c>
      <c r="I7029" s="33">
        <f t="shared" ca="1" si="602"/>
        <v>6</v>
      </c>
      <c r="K7029" s="33"/>
      <c r="L7029" s="33"/>
      <c r="M7029" s="33"/>
      <c r="N7029" s="33"/>
      <c r="O7029" s="33"/>
    </row>
    <row r="7030" spans="1:15" x14ac:dyDescent="0.25">
      <c r="A7030" s="33">
        <f t="shared" ca="1" si="603"/>
        <v>5</v>
      </c>
      <c r="B7030" s="33">
        <f t="shared" ca="1" si="603"/>
        <v>2</v>
      </c>
      <c r="C7030" s="33"/>
      <c r="D7030" s="34">
        <f t="shared" ca="1" si="604"/>
        <v>0.91544053043848417</v>
      </c>
      <c r="E7030" s="34">
        <f t="shared" ca="1" si="604"/>
        <v>0.37708432484248344</v>
      </c>
      <c r="F7030" s="33"/>
      <c r="G7030" s="33">
        <f t="shared" ca="1" si="600"/>
        <v>5</v>
      </c>
      <c r="H7030" s="33">
        <f t="shared" ca="1" si="601"/>
        <v>2</v>
      </c>
      <c r="I7030" s="33">
        <f t="shared" ca="1" si="602"/>
        <v>7</v>
      </c>
      <c r="K7030" s="33"/>
      <c r="L7030" s="33"/>
      <c r="M7030" s="33"/>
      <c r="N7030" s="33"/>
      <c r="O7030" s="33"/>
    </row>
    <row r="7031" spans="1:15" x14ac:dyDescent="0.25">
      <c r="A7031" s="33">
        <f t="shared" ca="1" si="603"/>
        <v>4</v>
      </c>
      <c r="B7031" s="33">
        <f t="shared" ca="1" si="603"/>
        <v>5</v>
      </c>
      <c r="C7031" s="33"/>
      <c r="D7031" s="34">
        <f t="shared" ca="1" si="604"/>
        <v>0.9275763454534216</v>
      </c>
      <c r="E7031" s="34">
        <f t="shared" ca="1" si="604"/>
        <v>0.11397090568400126</v>
      </c>
      <c r="F7031" s="33"/>
      <c r="G7031" s="33">
        <f t="shared" ca="1" si="600"/>
        <v>4</v>
      </c>
      <c r="H7031" s="33">
        <f t="shared" ca="1" si="601"/>
        <v>5</v>
      </c>
      <c r="I7031" s="33">
        <f t="shared" ca="1" si="602"/>
        <v>9</v>
      </c>
      <c r="K7031" s="33"/>
      <c r="L7031" s="33"/>
      <c r="M7031" s="33"/>
      <c r="N7031" s="33"/>
      <c r="O7031" s="33"/>
    </row>
    <row r="7032" spans="1:15" x14ac:dyDescent="0.25">
      <c r="A7032" s="33">
        <f t="shared" ca="1" si="603"/>
        <v>4</v>
      </c>
      <c r="B7032" s="33">
        <f t="shared" ca="1" si="603"/>
        <v>3</v>
      </c>
      <c r="C7032" s="33"/>
      <c r="D7032" s="34">
        <f t="shared" ca="1" si="604"/>
        <v>6.1109199678132886E-2</v>
      </c>
      <c r="E7032" s="34">
        <f t="shared" ca="1" si="604"/>
        <v>3.3287184149771942E-2</v>
      </c>
      <c r="F7032" s="33"/>
      <c r="G7032" s="33">
        <f t="shared" ca="1" si="600"/>
        <v>4</v>
      </c>
      <c r="H7032" s="33">
        <f t="shared" ca="1" si="601"/>
        <v>3</v>
      </c>
      <c r="I7032" s="33">
        <f t="shared" ca="1" si="602"/>
        <v>7</v>
      </c>
      <c r="K7032" s="33"/>
      <c r="L7032" s="33"/>
      <c r="M7032" s="33"/>
      <c r="N7032" s="33"/>
      <c r="O7032" s="33"/>
    </row>
    <row r="7033" spans="1:15" x14ac:dyDescent="0.25">
      <c r="A7033" s="33">
        <f t="shared" ca="1" si="603"/>
        <v>5</v>
      </c>
      <c r="B7033" s="33">
        <f t="shared" ca="1" si="603"/>
        <v>6</v>
      </c>
      <c r="C7033" s="33"/>
      <c r="D7033" s="34">
        <f t="shared" ca="1" si="604"/>
        <v>0.67136533672671028</v>
      </c>
      <c r="E7033" s="34">
        <f t="shared" ca="1" si="604"/>
        <v>0.37988543072782166</v>
      </c>
      <c r="F7033" s="33"/>
      <c r="G7033" s="33">
        <f t="shared" ca="1" si="600"/>
        <v>5</v>
      </c>
      <c r="H7033" s="33">
        <f t="shared" ca="1" si="601"/>
        <v>6</v>
      </c>
      <c r="I7033" s="33">
        <f t="shared" ca="1" si="602"/>
        <v>11</v>
      </c>
      <c r="K7033" s="33"/>
      <c r="L7033" s="33"/>
      <c r="M7033" s="33"/>
      <c r="N7033" s="33"/>
      <c r="O7033" s="33"/>
    </row>
    <row r="7034" spans="1:15" x14ac:dyDescent="0.25">
      <c r="A7034" s="33">
        <f t="shared" ca="1" si="603"/>
        <v>1</v>
      </c>
      <c r="B7034" s="33">
        <f t="shared" ca="1" si="603"/>
        <v>4</v>
      </c>
      <c r="C7034" s="33"/>
      <c r="D7034" s="34">
        <f t="shared" ca="1" si="604"/>
        <v>0.51068521972659542</v>
      </c>
      <c r="E7034" s="34">
        <f t="shared" ca="1" si="604"/>
        <v>0.56573474895350795</v>
      </c>
      <c r="F7034" s="33"/>
      <c r="G7034" s="33">
        <f t="shared" ca="1" si="600"/>
        <v>1</v>
      </c>
      <c r="H7034" s="33">
        <f t="shared" ca="1" si="601"/>
        <v>4</v>
      </c>
      <c r="I7034" s="33">
        <f t="shared" ca="1" si="602"/>
        <v>5</v>
      </c>
      <c r="K7034" s="33"/>
      <c r="L7034" s="33"/>
      <c r="M7034" s="33"/>
      <c r="N7034" s="33"/>
      <c r="O7034" s="33"/>
    </row>
    <row r="7035" spans="1:15" x14ac:dyDescent="0.25">
      <c r="A7035" s="33">
        <f t="shared" ca="1" si="603"/>
        <v>3</v>
      </c>
      <c r="B7035" s="33">
        <f t="shared" ca="1" si="603"/>
        <v>1</v>
      </c>
      <c r="C7035" s="33"/>
      <c r="D7035" s="34">
        <f t="shared" ca="1" si="604"/>
        <v>0.94609881242044858</v>
      </c>
      <c r="E7035" s="34">
        <f t="shared" ca="1" si="604"/>
        <v>0.34698755850893748</v>
      </c>
      <c r="F7035" s="33"/>
      <c r="G7035" s="33">
        <f t="shared" ca="1" si="600"/>
        <v>3</v>
      </c>
      <c r="H7035" s="33">
        <f t="shared" ca="1" si="601"/>
        <v>1</v>
      </c>
      <c r="I7035" s="33">
        <f t="shared" ca="1" si="602"/>
        <v>4</v>
      </c>
      <c r="K7035" s="33"/>
      <c r="L7035" s="33"/>
      <c r="M7035" s="33"/>
      <c r="N7035" s="33"/>
      <c r="O7035" s="33"/>
    </row>
    <row r="7036" spans="1:15" x14ac:dyDescent="0.25">
      <c r="A7036" s="33">
        <f t="shared" ca="1" si="603"/>
        <v>6</v>
      </c>
      <c r="B7036" s="33">
        <f t="shared" ca="1" si="603"/>
        <v>1</v>
      </c>
      <c r="C7036" s="33"/>
      <c r="D7036" s="34">
        <f t="shared" ca="1" si="604"/>
        <v>0.49545531947242383</v>
      </c>
      <c r="E7036" s="34">
        <f t="shared" ca="1" si="604"/>
        <v>0.24676025981169836</v>
      </c>
      <c r="F7036" s="33"/>
      <c r="G7036" s="33">
        <f t="shared" ca="1" si="600"/>
        <v>6</v>
      </c>
      <c r="H7036" s="33">
        <f t="shared" ca="1" si="601"/>
        <v>1</v>
      </c>
      <c r="I7036" s="33">
        <f t="shared" ca="1" si="602"/>
        <v>7</v>
      </c>
      <c r="K7036" s="33"/>
      <c r="L7036" s="33"/>
      <c r="M7036" s="33"/>
      <c r="N7036" s="33"/>
      <c r="O7036" s="33"/>
    </row>
    <row r="7037" spans="1:15" x14ac:dyDescent="0.25">
      <c r="A7037" s="33">
        <f t="shared" ca="1" si="603"/>
        <v>6</v>
      </c>
      <c r="B7037" s="33">
        <f t="shared" ca="1" si="603"/>
        <v>2</v>
      </c>
      <c r="C7037" s="33"/>
      <c r="D7037" s="34">
        <f t="shared" ca="1" si="604"/>
        <v>0.70254866253305925</v>
      </c>
      <c r="E7037" s="34">
        <f t="shared" ca="1" si="604"/>
        <v>0.63713789827278544</v>
      </c>
      <c r="F7037" s="33"/>
      <c r="G7037" s="33">
        <f t="shared" ca="1" si="600"/>
        <v>6</v>
      </c>
      <c r="H7037" s="33">
        <f t="shared" ca="1" si="601"/>
        <v>2</v>
      </c>
      <c r="I7037" s="33">
        <f t="shared" ca="1" si="602"/>
        <v>8</v>
      </c>
      <c r="K7037" s="33"/>
      <c r="L7037" s="33"/>
      <c r="M7037" s="33"/>
      <c r="N7037" s="33"/>
      <c r="O7037" s="33"/>
    </row>
    <row r="7038" spans="1:15" x14ac:dyDescent="0.25">
      <c r="A7038" s="33">
        <f t="shared" ca="1" si="603"/>
        <v>5</v>
      </c>
      <c r="B7038" s="33">
        <f t="shared" ca="1" si="603"/>
        <v>6</v>
      </c>
      <c r="C7038" s="33"/>
      <c r="D7038" s="34">
        <f t="shared" ca="1" si="604"/>
        <v>0.51300048580948887</v>
      </c>
      <c r="E7038" s="34">
        <f t="shared" ca="1" si="604"/>
        <v>0.82845459484647943</v>
      </c>
      <c r="F7038" s="33"/>
      <c r="G7038" s="33">
        <f t="shared" ca="1" si="600"/>
        <v>5</v>
      </c>
      <c r="H7038" s="33">
        <f t="shared" ca="1" si="601"/>
        <v>6</v>
      </c>
      <c r="I7038" s="33">
        <f t="shared" ca="1" si="602"/>
        <v>11</v>
      </c>
      <c r="K7038" s="33"/>
      <c r="L7038" s="33"/>
      <c r="M7038" s="33"/>
      <c r="N7038" s="33"/>
      <c r="O7038" s="33"/>
    </row>
    <row r="7039" spans="1:15" x14ac:dyDescent="0.25">
      <c r="A7039" s="33">
        <f t="shared" ca="1" si="603"/>
        <v>1</v>
      </c>
      <c r="B7039" s="33">
        <f t="shared" ca="1" si="603"/>
        <v>5</v>
      </c>
      <c r="C7039" s="33"/>
      <c r="D7039" s="34">
        <f t="shared" ca="1" si="604"/>
        <v>0.23078396581471305</v>
      </c>
      <c r="E7039" s="34">
        <f t="shared" ca="1" si="604"/>
        <v>0.86527903327176092</v>
      </c>
      <c r="F7039" s="33"/>
      <c r="G7039" s="33">
        <f t="shared" ca="1" si="600"/>
        <v>1</v>
      </c>
      <c r="H7039" s="33">
        <f t="shared" ca="1" si="601"/>
        <v>5</v>
      </c>
      <c r="I7039" s="33">
        <f t="shared" ca="1" si="602"/>
        <v>6</v>
      </c>
      <c r="K7039" s="33"/>
      <c r="L7039" s="33"/>
      <c r="M7039" s="33"/>
      <c r="N7039" s="33"/>
      <c r="O7039" s="33"/>
    </row>
    <row r="7040" spans="1:15" x14ac:dyDescent="0.25">
      <c r="A7040" s="33">
        <f t="shared" ca="1" si="603"/>
        <v>4</v>
      </c>
      <c r="B7040" s="33">
        <f t="shared" ca="1" si="603"/>
        <v>3</v>
      </c>
      <c r="C7040" s="33"/>
      <c r="D7040" s="34">
        <f t="shared" ca="1" si="604"/>
        <v>0.16057465825367823</v>
      </c>
      <c r="E7040" s="34">
        <f t="shared" ca="1" si="604"/>
        <v>0.8901246291310333</v>
      </c>
      <c r="F7040" s="33"/>
      <c r="G7040" s="33">
        <f t="shared" ca="1" si="600"/>
        <v>4</v>
      </c>
      <c r="H7040" s="33">
        <f t="shared" ca="1" si="601"/>
        <v>3</v>
      </c>
      <c r="I7040" s="33">
        <f t="shared" ca="1" si="602"/>
        <v>7</v>
      </c>
      <c r="K7040" s="33"/>
      <c r="L7040" s="33"/>
      <c r="M7040" s="33"/>
      <c r="N7040" s="33"/>
      <c r="O7040" s="33"/>
    </row>
    <row r="7041" spans="1:15" x14ac:dyDescent="0.25">
      <c r="A7041" s="33">
        <f t="shared" ca="1" si="603"/>
        <v>2</v>
      </c>
      <c r="B7041" s="33">
        <f t="shared" ca="1" si="603"/>
        <v>3</v>
      </c>
      <c r="C7041" s="33"/>
      <c r="D7041" s="34">
        <f t="shared" ca="1" si="604"/>
        <v>9.034484695321765E-2</v>
      </c>
      <c r="E7041" s="34">
        <f t="shared" ca="1" si="604"/>
        <v>0.58169874513667508</v>
      </c>
      <c r="F7041" s="33"/>
      <c r="G7041" s="33">
        <f t="shared" ca="1" si="600"/>
        <v>2</v>
      </c>
      <c r="H7041" s="33">
        <f t="shared" ca="1" si="601"/>
        <v>3</v>
      </c>
      <c r="I7041" s="33">
        <f t="shared" ca="1" si="602"/>
        <v>5</v>
      </c>
      <c r="K7041" s="33"/>
      <c r="L7041" s="33"/>
      <c r="M7041" s="33"/>
      <c r="N7041" s="33"/>
      <c r="O7041" s="33"/>
    </row>
    <row r="7042" spans="1:15" x14ac:dyDescent="0.25">
      <c r="A7042" s="33">
        <f t="shared" ca="1" si="603"/>
        <v>3</v>
      </c>
      <c r="B7042" s="33">
        <f t="shared" ca="1" si="603"/>
        <v>2</v>
      </c>
      <c r="C7042" s="33"/>
      <c r="D7042" s="34">
        <f t="shared" ca="1" si="604"/>
        <v>0.64419863932418153</v>
      </c>
      <c r="E7042" s="34">
        <f t="shared" ca="1" si="604"/>
        <v>0.33792803666111715</v>
      </c>
      <c r="F7042" s="33"/>
      <c r="G7042" s="33">
        <f t="shared" ca="1" si="600"/>
        <v>3</v>
      </c>
      <c r="H7042" s="33">
        <f t="shared" ca="1" si="601"/>
        <v>2</v>
      </c>
      <c r="I7042" s="33">
        <f t="shared" ca="1" si="602"/>
        <v>5</v>
      </c>
      <c r="K7042" s="33"/>
      <c r="L7042" s="33"/>
      <c r="M7042" s="33"/>
      <c r="N7042" s="33"/>
      <c r="O7042" s="33"/>
    </row>
    <row r="7043" spans="1:15" x14ac:dyDescent="0.25">
      <c r="A7043" s="33">
        <f t="shared" ca="1" si="603"/>
        <v>5</v>
      </c>
      <c r="B7043" s="33">
        <f t="shared" ca="1" si="603"/>
        <v>3</v>
      </c>
      <c r="C7043" s="33"/>
      <c r="D7043" s="34">
        <f t="shared" ca="1" si="604"/>
        <v>0.10024119664473907</v>
      </c>
      <c r="E7043" s="34">
        <f t="shared" ca="1" si="604"/>
        <v>0.17565715467543175</v>
      </c>
      <c r="F7043" s="33"/>
      <c r="G7043" s="33">
        <f t="shared" ca="1" si="600"/>
        <v>5</v>
      </c>
      <c r="H7043" s="33">
        <f t="shared" ca="1" si="601"/>
        <v>3</v>
      </c>
      <c r="I7043" s="33">
        <f t="shared" ca="1" si="602"/>
        <v>8</v>
      </c>
      <c r="K7043" s="33"/>
      <c r="L7043" s="33"/>
      <c r="M7043" s="33"/>
      <c r="N7043" s="33"/>
      <c r="O7043" s="33"/>
    </row>
    <row r="7044" spans="1:15" x14ac:dyDescent="0.25">
      <c r="A7044" s="33">
        <f t="shared" ca="1" si="603"/>
        <v>4</v>
      </c>
      <c r="B7044" s="33">
        <f t="shared" ca="1" si="603"/>
        <v>4</v>
      </c>
      <c r="C7044" s="33"/>
      <c r="D7044" s="34">
        <f t="shared" ca="1" si="604"/>
        <v>0.4165683016601196</v>
      </c>
      <c r="E7044" s="34">
        <f t="shared" ca="1" si="604"/>
        <v>0.1634590200240037</v>
      </c>
      <c r="F7044" s="33"/>
      <c r="G7044" s="33">
        <f t="shared" ca="1" si="600"/>
        <v>4</v>
      </c>
      <c r="H7044" s="33">
        <f t="shared" ca="1" si="601"/>
        <v>4</v>
      </c>
      <c r="I7044" s="33">
        <f t="shared" ca="1" si="602"/>
        <v>8</v>
      </c>
      <c r="K7044" s="33"/>
      <c r="L7044" s="33"/>
      <c r="M7044" s="33"/>
      <c r="N7044" s="33"/>
      <c r="O7044" s="33"/>
    </row>
    <row r="7045" spans="1:15" x14ac:dyDescent="0.25">
      <c r="A7045" s="33">
        <f t="shared" ca="1" si="603"/>
        <v>2</v>
      </c>
      <c r="B7045" s="33">
        <f t="shared" ca="1" si="603"/>
        <v>2</v>
      </c>
      <c r="C7045" s="33"/>
      <c r="D7045" s="34">
        <f t="shared" ca="1" si="604"/>
        <v>0.94345119142568534</v>
      </c>
      <c r="E7045" s="34">
        <f t="shared" ca="1" si="604"/>
        <v>0.37525412476509334</v>
      </c>
      <c r="F7045" s="33"/>
      <c r="G7045" s="33">
        <f t="shared" ca="1" si="600"/>
        <v>2</v>
      </c>
      <c r="H7045" s="33">
        <f t="shared" ca="1" si="601"/>
        <v>2</v>
      </c>
      <c r="I7045" s="33">
        <f t="shared" ca="1" si="602"/>
        <v>4</v>
      </c>
      <c r="K7045" s="33"/>
      <c r="L7045" s="33"/>
      <c r="M7045" s="33"/>
      <c r="N7045" s="33"/>
      <c r="O7045" s="33"/>
    </row>
    <row r="7046" spans="1:15" x14ac:dyDescent="0.25">
      <c r="A7046" s="33">
        <f t="shared" ca="1" si="603"/>
        <v>6</v>
      </c>
      <c r="B7046" s="33">
        <f t="shared" ca="1" si="603"/>
        <v>3</v>
      </c>
      <c r="C7046" s="33"/>
      <c r="D7046" s="34">
        <f t="shared" ca="1" si="604"/>
        <v>5.2209088884085597E-2</v>
      </c>
      <c r="E7046" s="34">
        <f t="shared" ca="1" si="604"/>
        <v>0.37708868236876991</v>
      </c>
      <c r="F7046" s="33"/>
      <c r="G7046" s="33">
        <f t="shared" ref="G7046:G7109" ca="1" si="605">IF(AND(COUNTIF($B$91:$G$91,A7046)=1,D7046&lt;=$B$90),RANDBETWEEN(1,6),A7046)</f>
        <v>6</v>
      </c>
      <c r="H7046" s="33">
        <f t="shared" ref="H7046:H7109" ca="1" si="606">IF(AND(COUNTIF($B$91:$G$91,B7046)=1,E7046&lt;=$B$90),RANDBETWEEN(1,6),B7046)</f>
        <v>3</v>
      </c>
      <c r="I7046" s="33">
        <f t="shared" ref="I7046:I7109" ca="1" si="607">SUM(G7046:H7046)</f>
        <v>9</v>
      </c>
      <c r="K7046" s="33"/>
      <c r="L7046" s="33"/>
      <c r="M7046" s="33"/>
      <c r="N7046" s="33"/>
      <c r="O7046" s="33"/>
    </row>
    <row r="7047" spans="1:15" x14ac:dyDescent="0.25">
      <c r="A7047" s="33">
        <f t="shared" ref="A7047:B7110" ca="1" si="608">RANDBETWEEN(1,6)</f>
        <v>1</v>
      </c>
      <c r="B7047" s="33">
        <f t="shared" ca="1" si="608"/>
        <v>4</v>
      </c>
      <c r="C7047" s="33"/>
      <c r="D7047" s="34">
        <f t="shared" ref="D7047:E7110" ca="1" si="609">RAND()</f>
        <v>5.9907425385099522E-2</v>
      </c>
      <c r="E7047" s="34">
        <f t="shared" ca="1" si="609"/>
        <v>1.5593231134722108E-2</v>
      </c>
      <c r="F7047" s="33"/>
      <c r="G7047" s="33">
        <f t="shared" ca="1" si="605"/>
        <v>1</v>
      </c>
      <c r="H7047" s="33">
        <f t="shared" ca="1" si="606"/>
        <v>4</v>
      </c>
      <c r="I7047" s="33">
        <f t="shared" ca="1" si="607"/>
        <v>5</v>
      </c>
      <c r="K7047" s="33"/>
      <c r="L7047" s="33"/>
      <c r="M7047" s="33"/>
      <c r="N7047" s="33"/>
      <c r="O7047" s="33"/>
    </row>
    <row r="7048" spans="1:15" x14ac:dyDescent="0.25">
      <c r="A7048" s="33">
        <f t="shared" ca="1" si="608"/>
        <v>3</v>
      </c>
      <c r="B7048" s="33">
        <f t="shared" ca="1" si="608"/>
        <v>2</v>
      </c>
      <c r="C7048" s="33"/>
      <c r="D7048" s="34">
        <f t="shared" ca="1" si="609"/>
        <v>0.43137621416776606</v>
      </c>
      <c r="E7048" s="34">
        <f t="shared" ca="1" si="609"/>
        <v>0.97511355352449447</v>
      </c>
      <c r="F7048" s="33"/>
      <c r="G7048" s="33">
        <f t="shared" ca="1" si="605"/>
        <v>3</v>
      </c>
      <c r="H7048" s="33">
        <f t="shared" ca="1" si="606"/>
        <v>2</v>
      </c>
      <c r="I7048" s="33">
        <f t="shared" ca="1" si="607"/>
        <v>5</v>
      </c>
      <c r="K7048" s="33"/>
      <c r="L7048" s="33"/>
      <c r="M7048" s="33"/>
      <c r="N7048" s="33"/>
      <c r="O7048" s="33"/>
    </row>
    <row r="7049" spans="1:15" x14ac:dyDescent="0.25">
      <c r="A7049" s="33">
        <f t="shared" ca="1" si="608"/>
        <v>1</v>
      </c>
      <c r="B7049" s="33">
        <f t="shared" ca="1" si="608"/>
        <v>4</v>
      </c>
      <c r="C7049" s="33"/>
      <c r="D7049" s="34">
        <f t="shared" ca="1" si="609"/>
        <v>0.66921015263019756</v>
      </c>
      <c r="E7049" s="34">
        <f t="shared" ca="1" si="609"/>
        <v>0.18575351127633255</v>
      </c>
      <c r="F7049" s="33"/>
      <c r="G7049" s="33">
        <f t="shared" ca="1" si="605"/>
        <v>1</v>
      </c>
      <c r="H7049" s="33">
        <f t="shared" ca="1" si="606"/>
        <v>4</v>
      </c>
      <c r="I7049" s="33">
        <f t="shared" ca="1" si="607"/>
        <v>5</v>
      </c>
      <c r="K7049" s="33"/>
      <c r="L7049" s="33"/>
      <c r="M7049" s="33"/>
      <c r="N7049" s="33"/>
      <c r="O7049" s="33"/>
    </row>
    <row r="7050" spans="1:15" x14ac:dyDescent="0.25">
      <c r="A7050" s="33">
        <f t="shared" ca="1" si="608"/>
        <v>4</v>
      </c>
      <c r="B7050" s="33">
        <f t="shared" ca="1" si="608"/>
        <v>5</v>
      </c>
      <c r="C7050" s="33"/>
      <c r="D7050" s="34">
        <f t="shared" ca="1" si="609"/>
        <v>0.20973322290202745</v>
      </c>
      <c r="E7050" s="34">
        <f t="shared" ca="1" si="609"/>
        <v>0.38076403439022244</v>
      </c>
      <c r="F7050" s="33"/>
      <c r="G7050" s="33">
        <f t="shared" ca="1" si="605"/>
        <v>4</v>
      </c>
      <c r="H7050" s="33">
        <f t="shared" ca="1" si="606"/>
        <v>5</v>
      </c>
      <c r="I7050" s="33">
        <f t="shared" ca="1" si="607"/>
        <v>9</v>
      </c>
      <c r="K7050" s="33"/>
      <c r="L7050" s="33"/>
      <c r="M7050" s="33"/>
      <c r="N7050" s="33"/>
      <c r="O7050" s="33"/>
    </row>
    <row r="7051" spans="1:15" x14ac:dyDescent="0.25">
      <c r="A7051" s="33">
        <f t="shared" ca="1" si="608"/>
        <v>6</v>
      </c>
      <c r="B7051" s="33">
        <f t="shared" ca="1" si="608"/>
        <v>2</v>
      </c>
      <c r="C7051" s="33"/>
      <c r="D7051" s="34">
        <f t="shared" ca="1" si="609"/>
        <v>0.72020978077460329</v>
      </c>
      <c r="E7051" s="34">
        <f t="shared" ca="1" si="609"/>
        <v>0.57313362082462482</v>
      </c>
      <c r="F7051" s="33"/>
      <c r="G7051" s="33">
        <f t="shared" ca="1" si="605"/>
        <v>6</v>
      </c>
      <c r="H7051" s="33">
        <f t="shared" ca="1" si="606"/>
        <v>2</v>
      </c>
      <c r="I7051" s="33">
        <f t="shared" ca="1" si="607"/>
        <v>8</v>
      </c>
      <c r="K7051" s="33"/>
      <c r="L7051" s="33"/>
      <c r="M7051" s="33"/>
      <c r="N7051" s="33"/>
      <c r="O7051" s="33"/>
    </row>
    <row r="7052" spans="1:15" x14ac:dyDescent="0.25">
      <c r="A7052" s="33">
        <f t="shared" ca="1" si="608"/>
        <v>3</v>
      </c>
      <c r="B7052" s="33">
        <f t="shared" ca="1" si="608"/>
        <v>1</v>
      </c>
      <c r="C7052" s="33"/>
      <c r="D7052" s="34">
        <f t="shared" ca="1" si="609"/>
        <v>0.66229246782509266</v>
      </c>
      <c r="E7052" s="34">
        <f t="shared" ca="1" si="609"/>
        <v>0.16399383070855311</v>
      </c>
      <c r="F7052" s="33"/>
      <c r="G7052" s="33">
        <f t="shared" ca="1" si="605"/>
        <v>3</v>
      </c>
      <c r="H7052" s="33">
        <f t="shared" ca="1" si="606"/>
        <v>1</v>
      </c>
      <c r="I7052" s="33">
        <f t="shared" ca="1" si="607"/>
        <v>4</v>
      </c>
      <c r="K7052" s="33"/>
      <c r="L7052" s="33"/>
      <c r="M7052" s="33"/>
      <c r="N7052" s="33"/>
      <c r="O7052" s="33"/>
    </row>
    <row r="7053" spans="1:15" x14ac:dyDescent="0.25">
      <c r="A7053" s="33">
        <f t="shared" ca="1" si="608"/>
        <v>4</v>
      </c>
      <c r="B7053" s="33">
        <f t="shared" ca="1" si="608"/>
        <v>3</v>
      </c>
      <c r="C7053" s="33"/>
      <c r="D7053" s="34">
        <f t="shared" ca="1" si="609"/>
        <v>3.6323565052233553E-2</v>
      </c>
      <c r="E7053" s="34">
        <f t="shared" ca="1" si="609"/>
        <v>0.80806563325082648</v>
      </c>
      <c r="F7053" s="33"/>
      <c r="G7053" s="33">
        <f t="shared" ca="1" si="605"/>
        <v>4</v>
      </c>
      <c r="H7053" s="33">
        <f t="shared" ca="1" si="606"/>
        <v>3</v>
      </c>
      <c r="I7053" s="33">
        <f t="shared" ca="1" si="607"/>
        <v>7</v>
      </c>
      <c r="K7053" s="33"/>
      <c r="L7053" s="33"/>
      <c r="M7053" s="33"/>
      <c r="N7053" s="33"/>
      <c r="O7053" s="33"/>
    </row>
    <row r="7054" spans="1:15" x14ac:dyDescent="0.25">
      <c r="A7054" s="33">
        <f t="shared" ca="1" si="608"/>
        <v>3</v>
      </c>
      <c r="B7054" s="33">
        <f t="shared" ca="1" si="608"/>
        <v>4</v>
      </c>
      <c r="C7054" s="33"/>
      <c r="D7054" s="34">
        <f t="shared" ca="1" si="609"/>
        <v>0.36000806918876482</v>
      </c>
      <c r="E7054" s="34">
        <f t="shared" ca="1" si="609"/>
        <v>0.38268552720444449</v>
      </c>
      <c r="F7054" s="33"/>
      <c r="G7054" s="33">
        <f t="shared" ca="1" si="605"/>
        <v>3</v>
      </c>
      <c r="H7054" s="33">
        <f t="shared" ca="1" si="606"/>
        <v>4</v>
      </c>
      <c r="I7054" s="33">
        <f t="shared" ca="1" si="607"/>
        <v>7</v>
      </c>
      <c r="K7054" s="33"/>
      <c r="L7054" s="33"/>
      <c r="M7054" s="33"/>
      <c r="N7054" s="33"/>
      <c r="O7054" s="33"/>
    </row>
    <row r="7055" spans="1:15" x14ac:dyDescent="0.25">
      <c r="A7055" s="33">
        <f t="shared" ca="1" si="608"/>
        <v>2</v>
      </c>
      <c r="B7055" s="33">
        <f t="shared" ca="1" si="608"/>
        <v>4</v>
      </c>
      <c r="C7055" s="33"/>
      <c r="D7055" s="34">
        <f t="shared" ca="1" si="609"/>
        <v>0.79235883972004906</v>
      </c>
      <c r="E7055" s="34">
        <f t="shared" ca="1" si="609"/>
        <v>0.9150922561399607</v>
      </c>
      <c r="F7055" s="33"/>
      <c r="G7055" s="33">
        <f t="shared" ca="1" si="605"/>
        <v>2</v>
      </c>
      <c r="H7055" s="33">
        <f t="shared" ca="1" si="606"/>
        <v>4</v>
      </c>
      <c r="I7055" s="33">
        <f t="shared" ca="1" si="607"/>
        <v>6</v>
      </c>
      <c r="K7055" s="33"/>
      <c r="L7055" s="33"/>
      <c r="M7055" s="33"/>
      <c r="N7055" s="33"/>
      <c r="O7055" s="33"/>
    </row>
    <row r="7056" spans="1:15" x14ac:dyDescent="0.25">
      <c r="A7056" s="33">
        <f t="shared" ca="1" si="608"/>
        <v>4</v>
      </c>
      <c r="B7056" s="33">
        <f t="shared" ca="1" si="608"/>
        <v>3</v>
      </c>
      <c r="C7056" s="33"/>
      <c r="D7056" s="34">
        <f t="shared" ca="1" si="609"/>
        <v>7.5144145477865409E-2</v>
      </c>
      <c r="E7056" s="34">
        <f t="shared" ca="1" si="609"/>
        <v>0.43941399974241302</v>
      </c>
      <c r="F7056" s="33"/>
      <c r="G7056" s="33">
        <f t="shared" ca="1" si="605"/>
        <v>4</v>
      </c>
      <c r="H7056" s="33">
        <f t="shared" ca="1" si="606"/>
        <v>3</v>
      </c>
      <c r="I7056" s="33">
        <f t="shared" ca="1" si="607"/>
        <v>7</v>
      </c>
      <c r="K7056" s="33"/>
      <c r="L7056" s="33"/>
      <c r="M7056" s="33"/>
      <c r="N7056" s="33"/>
      <c r="O7056" s="33"/>
    </row>
    <row r="7057" spans="1:15" x14ac:dyDescent="0.25">
      <c r="A7057" s="33">
        <f t="shared" ca="1" si="608"/>
        <v>2</v>
      </c>
      <c r="B7057" s="33">
        <f t="shared" ca="1" si="608"/>
        <v>1</v>
      </c>
      <c r="C7057" s="33"/>
      <c r="D7057" s="34">
        <f t="shared" ca="1" si="609"/>
        <v>0.7739513248841563</v>
      </c>
      <c r="E7057" s="34">
        <f t="shared" ca="1" si="609"/>
        <v>0.72816332605358125</v>
      </c>
      <c r="F7057" s="33"/>
      <c r="G7057" s="33">
        <f t="shared" ca="1" si="605"/>
        <v>2</v>
      </c>
      <c r="H7057" s="33">
        <f t="shared" ca="1" si="606"/>
        <v>1</v>
      </c>
      <c r="I7057" s="33">
        <f t="shared" ca="1" si="607"/>
        <v>3</v>
      </c>
      <c r="K7057" s="33"/>
      <c r="L7057" s="33"/>
      <c r="M7057" s="33"/>
      <c r="N7057" s="33"/>
      <c r="O7057" s="33"/>
    </row>
    <row r="7058" spans="1:15" x14ac:dyDescent="0.25">
      <c r="A7058" s="33">
        <f t="shared" ca="1" si="608"/>
        <v>3</v>
      </c>
      <c r="B7058" s="33">
        <f t="shared" ca="1" si="608"/>
        <v>2</v>
      </c>
      <c r="C7058" s="33"/>
      <c r="D7058" s="34">
        <f t="shared" ca="1" si="609"/>
        <v>0.7506730103864272</v>
      </c>
      <c r="E7058" s="34">
        <f t="shared" ca="1" si="609"/>
        <v>0.81647379424586841</v>
      </c>
      <c r="F7058" s="33"/>
      <c r="G7058" s="33">
        <f t="shared" ca="1" si="605"/>
        <v>3</v>
      </c>
      <c r="H7058" s="33">
        <f t="shared" ca="1" si="606"/>
        <v>2</v>
      </c>
      <c r="I7058" s="33">
        <f t="shared" ca="1" si="607"/>
        <v>5</v>
      </c>
      <c r="K7058" s="33"/>
      <c r="L7058" s="33"/>
      <c r="M7058" s="33"/>
      <c r="N7058" s="33"/>
      <c r="O7058" s="33"/>
    </row>
    <row r="7059" spans="1:15" x14ac:dyDescent="0.25">
      <c r="A7059" s="33">
        <f t="shared" ca="1" si="608"/>
        <v>2</v>
      </c>
      <c r="B7059" s="33">
        <f t="shared" ca="1" si="608"/>
        <v>4</v>
      </c>
      <c r="C7059" s="33"/>
      <c r="D7059" s="34">
        <f t="shared" ca="1" si="609"/>
        <v>0.76132025792780655</v>
      </c>
      <c r="E7059" s="34">
        <f t="shared" ca="1" si="609"/>
        <v>2.3298125069969311E-3</v>
      </c>
      <c r="F7059" s="33"/>
      <c r="G7059" s="33">
        <f t="shared" ca="1" si="605"/>
        <v>2</v>
      </c>
      <c r="H7059" s="33">
        <f t="shared" ca="1" si="606"/>
        <v>4</v>
      </c>
      <c r="I7059" s="33">
        <f t="shared" ca="1" si="607"/>
        <v>6</v>
      </c>
      <c r="K7059" s="33"/>
      <c r="L7059" s="33"/>
      <c r="M7059" s="33"/>
      <c r="N7059" s="33"/>
      <c r="O7059" s="33"/>
    </row>
    <row r="7060" spans="1:15" x14ac:dyDescent="0.25">
      <c r="A7060" s="33">
        <f t="shared" ca="1" si="608"/>
        <v>3</v>
      </c>
      <c r="B7060" s="33">
        <f t="shared" ca="1" si="608"/>
        <v>4</v>
      </c>
      <c r="C7060" s="33"/>
      <c r="D7060" s="34">
        <f t="shared" ca="1" si="609"/>
        <v>0.7193241828154695</v>
      </c>
      <c r="E7060" s="34">
        <f t="shared" ca="1" si="609"/>
        <v>1.7551533805505448E-3</v>
      </c>
      <c r="F7060" s="33"/>
      <c r="G7060" s="33">
        <f t="shared" ca="1" si="605"/>
        <v>3</v>
      </c>
      <c r="H7060" s="33">
        <f t="shared" ca="1" si="606"/>
        <v>4</v>
      </c>
      <c r="I7060" s="33">
        <f t="shared" ca="1" si="607"/>
        <v>7</v>
      </c>
      <c r="K7060" s="33"/>
      <c r="L7060" s="33"/>
      <c r="M7060" s="33"/>
      <c r="N7060" s="33"/>
      <c r="O7060" s="33"/>
    </row>
    <row r="7061" spans="1:15" x14ac:dyDescent="0.25">
      <c r="A7061" s="33">
        <f t="shared" ca="1" si="608"/>
        <v>1</v>
      </c>
      <c r="B7061" s="33">
        <f t="shared" ca="1" si="608"/>
        <v>4</v>
      </c>
      <c r="C7061" s="33"/>
      <c r="D7061" s="34">
        <f t="shared" ca="1" si="609"/>
        <v>0.8370978573883413</v>
      </c>
      <c r="E7061" s="34">
        <f t="shared" ca="1" si="609"/>
        <v>0.88641262488928885</v>
      </c>
      <c r="F7061" s="33"/>
      <c r="G7061" s="33">
        <f t="shared" ca="1" si="605"/>
        <v>1</v>
      </c>
      <c r="H7061" s="33">
        <f t="shared" ca="1" si="606"/>
        <v>4</v>
      </c>
      <c r="I7061" s="33">
        <f t="shared" ca="1" si="607"/>
        <v>5</v>
      </c>
      <c r="K7061" s="33"/>
      <c r="L7061" s="33"/>
      <c r="M7061" s="33"/>
      <c r="N7061" s="33"/>
      <c r="O7061" s="33"/>
    </row>
    <row r="7062" spans="1:15" x14ac:dyDescent="0.25">
      <c r="A7062" s="33">
        <f t="shared" ca="1" si="608"/>
        <v>3</v>
      </c>
      <c r="B7062" s="33">
        <f t="shared" ca="1" si="608"/>
        <v>3</v>
      </c>
      <c r="C7062" s="33"/>
      <c r="D7062" s="34">
        <f t="shared" ca="1" si="609"/>
        <v>0.13785062559015071</v>
      </c>
      <c r="E7062" s="34">
        <f t="shared" ca="1" si="609"/>
        <v>0.47074923091596232</v>
      </c>
      <c r="F7062" s="33"/>
      <c r="G7062" s="33">
        <f t="shared" ca="1" si="605"/>
        <v>3</v>
      </c>
      <c r="H7062" s="33">
        <f t="shared" ca="1" si="606"/>
        <v>3</v>
      </c>
      <c r="I7062" s="33">
        <f t="shared" ca="1" si="607"/>
        <v>6</v>
      </c>
      <c r="K7062" s="33"/>
      <c r="L7062" s="33"/>
      <c r="M7062" s="33"/>
      <c r="N7062" s="33"/>
      <c r="O7062" s="33"/>
    </row>
    <row r="7063" spans="1:15" x14ac:dyDescent="0.25">
      <c r="A7063" s="33">
        <f t="shared" ca="1" si="608"/>
        <v>2</v>
      </c>
      <c r="B7063" s="33">
        <f t="shared" ca="1" si="608"/>
        <v>4</v>
      </c>
      <c r="C7063" s="33"/>
      <c r="D7063" s="34">
        <f t="shared" ca="1" si="609"/>
        <v>0.30063928675154961</v>
      </c>
      <c r="E7063" s="34">
        <f t="shared" ca="1" si="609"/>
        <v>0.61364114190852814</v>
      </c>
      <c r="F7063" s="33"/>
      <c r="G7063" s="33">
        <f t="shared" ca="1" si="605"/>
        <v>2</v>
      </c>
      <c r="H7063" s="33">
        <f t="shared" ca="1" si="606"/>
        <v>4</v>
      </c>
      <c r="I7063" s="33">
        <f t="shared" ca="1" si="607"/>
        <v>6</v>
      </c>
      <c r="K7063" s="33"/>
      <c r="L7063" s="33"/>
      <c r="M7063" s="33"/>
      <c r="N7063" s="33"/>
      <c r="O7063" s="33"/>
    </row>
    <row r="7064" spans="1:15" x14ac:dyDescent="0.25">
      <c r="A7064" s="33">
        <f t="shared" ca="1" si="608"/>
        <v>6</v>
      </c>
      <c r="B7064" s="33">
        <f t="shared" ca="1" si="608"/>
        <v>2</v>
      </c>
      <c r="C7064" s="33"/>
      <c r="D7064" s="34">
        <f t="shared" ca="1" si="609"/>
        <v>0.23513079257958058</v>
      </c>
      <c r="E7064" s="34">
        <f t="shared" ca="1" si="609"/>
        <v>0.56559568368309743</v>
      </c>
      <c r="F7064" s="33"/>
      <c r="G7064" s="33">
        <f t="shared" ca="1" si="605"/>
        <v>6</v>
      </c>
      <c r="H7064" s="33">
        <f t="shared" ca="1" si="606"/>
        <v>2</v>
      </c>
      <c r="I7064" s="33">
        <f t="shared" ca="1" si="607"/>
        <v>8</v>
      </c>
      <c r="K7064" s="33"/>
      <c r="L7064" s="33"/>
      <c r="M7064" s="33"/>
      <c r="N7064" s="33"/>
      <c r="O7064" s="33"/>
    </row>
    <row r="7065" spans="1:15" x14ac:dyDescent="0.25">
      <c r="A7065" s="33">
        <f t="shared" ca="1" si="608"/>
        <v>1</v>
      </c>
      <c r="B7065" s="33">
        <f t="shared" ca="1" si="608"/>
        <v>5</v>
      </c>
      <c r="C7065" s="33"/>
      <c r="D7065" s="34">
        <f t="shared" ca="1" si="609"/>
        <v>0.33448046247987595</v>
      </c>
      <c r="E7065" s="34">
        <f t="shared" ca="1" si="609"/>
        <v>4.9832353176866295E-2</v>
      </c>
      <c r="F7065" s="33"/>
      <c r="G7065" s="33">
        <f t="shared" ca="1" si="605"/>
        <v>1</v>
      </c>
      <c r="H7065" s="33">
        <f t="shared" ca="1" si="606"/>
        <v>5</v>
      </c>
      <c r="I7065" s="33">
        <f t="shared" ca="1" si="607"/>
        <v>6</v>
      </c>
      <c r="K7065" s="33"/>
      <c r="L7065" s="33"/>
      <c r="M7065" s="33"/>
      <c r="N7065" s="33"/>
      <c r="O7065" s="33"/>
    </row>
    <row r="7066" spans="1:15" x14ac:dyDescent="0.25">
      <c r="A7066" s="33">
        <f t="shared" ca="1" si="608"/>
        <v>6</v>
      </c>
      <c r="B7066" s="33">
        <f t="shared" ca="1" si="608"/>
        <v>2</v>
      </c>
      <c r="C7066" s="33"/>
      <c r="D7066" s="34">
        <f t="shared" ca="1" si="609"/>
        <v>0.9962654746539793</v>
      </c>
      <c r="E7066" s="34">
        <f t="shared" ca="1" si="609"/>
        <v>0.20198605196444308</v>
      </c>
      <c r="F7066" s="33"/>
      <c r="G7066" s="33">
        <f t="shared" ca="1" si="605"/>
        <v>6</v>
      </c>
      <c r="H7066" s="33">
        <f t="shared" ca="1" si="606"/>
        <v>2</v>
      </c>
      <c r="I7066" s="33">
        <f t="shared" ca="1" si="607"/>
        <v>8</v>
      </c>
      <c r="K7066" s="33"/>
      <c r="L7066" s="33"/>
      <c r="M7066" s="33"/>
      <c r="N7066" s="33"/>
      <c r="O7066" s="33"/>
    </row>
    <row r="7067" spans="1:15" x14ac:dyDescent="0.25">
      <c r="A7067" s="33">
        <f t="shared" ca="1" si="608"/>
        <v>3</v>
      </c>
      <c r="B7067" s="33">
        <f t="shared" ca="1" si="608"/>
        <v>1</v>
      </c>
      <c r="C7067" s="33"/>
      <c r="D7067" s="34">
        <f t="shared" ca="1" si="609"/>
        <v>0.19701565863879611</v>
      </c>
      <c r="E7067" s="34">
        <f t="shared" ca="1" si="609"/>
        <v>0.46216063158263776</v>
      </c>
      <c r="F7067" s="33"/>
      <c r="G7067" s="33">
        <f t="shared" ca="1" si="605"/>
        <v>3</v>
      </c>
      <c r="H7067" s="33">
        <f t="shared" ca="1" si="606"/>
        <v>1</v>
      </c>
      <c r="I7067" s="33">
        <f t="shared" ca="1" si="607"/>
        <v>4</v>
      </c>
      <c r="K7067" s="33"/>
      <c r="L7067" s="33"/>
      <c r="M7067" s="33"/>
      <c r="N7067" s="33"/>
      <c r="O7067" s="33"/>
    </row>
    <row r="7068" spans="1:15" x14ac:dyDescent="0.25">
      <c r="A7068" s="33">
        <f t="shared" ca="1" si="608"/>
        <v>3</v>
      </c>
      <c r="B7068" s="33">
        <f t="shared" ca="1" si="608"/>
        <v>4</v>
      </c>
      <c r="C7068" s="33"/>
      <c r="D7068" s="34">
        <f t="shared" ca="1" si="609"/>
        <v>0.77622571133273155</v>
      </c>
      <c r="E7068" s="34">
        <f t="shared" ca="1" si="609"/>
        <v>0.84941733287062238</v>
      </c>
      <c r="F7068" s="33"/>
      <c r="G7068" s="33">
        <f t="shared" ca="1" si="605"/>
        <v>3</v>
      </c>
      <c r="H7068" s="33">
        <f t="shared" ca="1" si="606"/>
        <v>4</v>
      </c>
      <c r="I7068" s="33">
        <f t="shared" ca="1" si="607"/>
        <v>7</v>
      </c>
      <c r="K7068" s="33"/>
      <c r="L7068" s="33"/>
      <c r="M7068" s="33"/>
      <c r="N7068" s="33"/>
      <c r="O7068" s="33"/>
    </row>
    <row r="7069" spans="1:15" x14ac:dyDescent="0.25">
      <c r="A7069" s="33">
        <f t="shared" ca="1" si="608"/>
        <v>1</v>
      </c>
      <c r="B7069" s="33">
        <f t="shared" ca="1" si="608"/>
        <v>6</v>
      </c>
      <c r="C7069" s="33"/>
      <c r="D7069" s="34">
        <f t="shared" ca="1" si="609"/>
        <v>0.36378204492758437</v>
      </c>
      <c r="E7069" s="34">
        <f t="shared" ca="1" si="609"/>
        <v>0.9399262985723581</v>
      </c>
      <c r="F7069" s="33"/>
      <c r="G7069" s="33">
        <f t="shared" ca="1" si="605"/>
        <v>1</v>
      </c>
      <c r="H7069" s="33">
        <f t="shared" ca="1" si="606"/>
        <v>6</v>
      </c>
      <c r="I7069" s="33">
        <f t="shared" ca="1" si="607"/>
        <v>7</v>
      </c>
      <c r="K7069" s="33"/>
      <c r="L7069" s="33"/>
      <c r="M7069" s="33"/>
      <c r="N7069" s="33"/>
      <c r="O7069" s="33"/>
    </row>
    <row r="7070" spans="1:15" x14ac:dyDescent="0.25">
      <c r="A7070" s="33">
        <f t="shared" ca="1" si="608"/>
        <v>5</v>
      </c>
      <c r="B7070" s="33">
        <f t="shared" ca="1" si="608"/>
        <v>4</v>
      </c>
      <c r="C7070" s="33"/>
      <c r="D7070" s="34">
        <f t="shared" ca="1" si="609"/>
        <v>3.5950335731174787E-2</v>
      </c>
      <c r="E7070" s="34">
        <f t="shared" ca="1" si="609"/>
        <v>0.75019692008882743</v>
      </c>
      <c r="F7070" s="33"/>
      <c r="G7070" s="33">
        <f t="shared" ca="1" si="605"/>
        <v>5</v>
      </c>
      <c r="H7070" s="33">
        <f t="shared" ca="1" si="606"/>
        <v>4</v>
      </c>
      <c r="I7070" s="33">
        <f t="shared" ca="1" si="607"/>
        <v>9</v>
      </c>
      <c r="K7070" s="33"/>
      <c r="L7070" s="33"/>
      <c r="M7070" s="33"/>
      <c r="N7070" s="33"/>
      <c r="O7070" s="33"/>
    </row>
    <row r="7071" spans="1:15" x14ac:dyDescent="0.25">
      <c r="A7071" s="33">
        <f t="shared" ca="1" si="608"/>
        <v>1</v>
      </c>
      <c r="B7071" s="33">
        <f t="shared" ca="1" si="608"/>
        <v>1</v>
      </c>
      <c r="C7071" s="33"/>
      <c r="D7071" s="34">
        <f t="shared" ca="1" si="609"/>
        <v>0.18902300463850397</v>
      </c>
      <c r="E7071" s="34">
        <f t="shared" ca="1" si="609"/>
        <v>0.11850396388435636</v>
      </c>
      <c r="F7071" s="33"/>
      <c r="G7071" s="33">
        <f t="shared" ca="1" si="605"/>
        <v>1</v>
      </c>
      <c r="H7071" s="33">
        <f t="shared" ca="1" si="606"/>
        <v>1</v>
      </c>
      <c r="I7071" s="33">
        <f t="shared" ca="1" si="607"/>
        <v>2</v>
      </c>
      <c r="K7071" s="33"/>
      <c r="L7071" s="33"/>
      <c r="M7071" s="33"/>
      <c r="N7071" s="33"/>
      <c r="O7071" s="33"/>
    </row>
    <row r="7072" spans="1:15" x14ac:dyDescent="0.25">
      <c r="A7072" s="33">
        <f t="shared" ca="1" si="608"/>
        <v>4</v>
      </c>
      <c r="B7072" s="33">
        <f t="shared" ca="1" si="608"/>
        <v>5</v>
      </c>
      <c r="C7072" s="33"/>
      <c r="D7072" s="34">
        <f t="shared" ca="1" si="609"/>
        <v>0.46975402116108911</v>
      </c>
      <c r="E7072" s="34">
        <f t="shared" ca="1" si="609"/>
        <v>0.54848329896487102</v>
      </c>
      <c r="F7072" s="33"/>
      <c r="G7072" s="33">
        <f t="shared" ca="1" si="605"/>
        <v>4</v>
      </c>
      <c r="H7072" s="33">
        <f t="shared" ca="1" si="606"/>
        <v>5</v>
      </c>
      <c r="I7072" s="33">
        <f t="shared" ca="1" si="607"/>
        <v>9</v>
      </c>
      <c r="K7072" s="33"/>
      <c r="L7072" s="33"/>
      <c r="M7072" s="33"/>
      <c r="N7072" s="33"/>
      <c r="O7072" s="33"/>
    </row>
    <row r="7073" spans="1:15" x14ac:dyDescent="0.25">
      <c r="A7073" s="33">
        <f t="shared" ca="1" si="608"/>
        <v>6</v>
      </c>
      <c r="B7073" s="33">
        <f t="shared" ca="1" si="608"/>
        <v>6</v>
      </c>
      <c r="C7073" s="33"/>
      <c r="D7073" s="34">
        <f t="shared" ca="1" si="609"/>
        <v>0.39789637623601481</v>
      </c>
      <c r="E7073" s="34">
        <f t="shared" ca="1" si="609"/>
        <v>0.9965710967316872</v>
      </c>
      <c r="F7073" s="33"/>
      <c r="G7073" s="33">
        <f t="shared" ca="1" si="605"/>
        <v>6</v>
      </c>
      <c r="H7073" s="33">
        <f t="shared" ca="1" si="606"/>
        <v>6</v>
      </c>
      <c r="I7073" s="33">
        <f t="shared" ca="1" si="607"/>
        <v>12</v>
      </c>
      <c r="K7073" s="33"/>
      <c r="L7073" s="33"/>
      <c r="M7073" s="33"/>
      <c r="N7073" s="33"/>
      <c r="O7073" s="33"/>
    </row>
    <row r="7074" spans="1:15" x14ac:dyDescent="0.25">
      <c r="A7074" s="33">
        <f t="shared" ca="1" si="608"/>
        <v>4</v>
      </c>
      <c r="B7074" s="33">
        <f t="shared" ca="1" si="608"/>
        <v>5</v>
      </c>
      <c r="C7074" s="33"/>
      <c r="D7074" s="34">
        <f t="shared" ca="1" si="609"/>
        <v>0.4875852203667691</v>
      </c>
      <c r="E7074" s="34">
        <f t="shared" ca="1" si="609"/>
        <v>0.20734139168766452</v>
      </c>
      <c r="F7074" s="33"/>
      <c r="G7074" s="33">
        <f t="shared" ca="1" si="605"/>
        <v>4</v>
      </c>
      <c r="H7074" s="33">
        <f t="shared" ca="1" si="606"/>
        <v>5</v>
      </c>
      <c r="I7074" s="33">
        <f t="shared" ca="1" si="607"/>
        <v>9</v>
      </c>
      <c r="K7074" s="33"/>
      <c r="L7074" s="33"/>
      <c r="M7074" s="33"/>
      <c r="N7074" s="33"/>
      <c r="O7074" s="33"/>
    </row>
    <row r="7075" spans="1:15" x14ac:dyDescent="0.25">
      <c r="A7075" s="33">
        <f t="shared" ca="1" si="608"/>
        <v>5</v>
      </c>
      <c r="B7075" s="33">
        <f t="shared" ca="1" si="608"/>
        <v>2</v>
      </c>
      <c r="C7075" s="33"/>
      <c r="D7075" s="34">
        <f t="shared" ca="1" si="609"/>
        <v>0.85193315739395903</v>
      </c>
      <c r="E7075" s="34">
        <f t="shared" ca="1" si="609"/>
        <v>2.442032211666112E-2</v>
      </c>
      <c r="F7075" s="33"/>
      <c r="G7075" s="33">
        <f t="shared" ca="1" si="605"/>
        <v>5</v>
      </c>
      <c r="H7075" s="33">
        <f t="shared" ca="1" si="606"/>
        <v>2</v>
      </c>
      <c r="I7075" s="33">
        <f t="shared" ca="1" si="607"/>
        <v>7</v>
      </c>
      <c r="K7075" s="33"/>
      <c r="L7075" s="33"/>
      <c r="M7075" s="33"/>
      <c r="N7075" s="33"/>
      <c r="O7075" s="33"/>
    </row>
    <row r="7076" spans="1:15" x14ac:dyDescent="0.25">
      <c r="A7076" s="33">
        <f t="shared" ca="1" si="608"/>
        <v>4</v>
      </c>
      <c r="B7076" s="33">
        <f t="shared" ca="1" si="608"/>
        <v>6</v>
      </c>
      <c r="C7076" s="33"/>
      <c r="D7076" s="34">
        <f t="shared" ca="1" si="609"/>
        <v>0.52009739801478172</v>
      </c>
      <c r="E7076" s="34">
        <f t="shared" ca="1" si="609"/>
        <v>0.39478459133405186</v>
      </c>
      <c r="F7076" s="33"/>
      <c r="G7076" s="33">
        <f t="shared" ca="1" si="605"/>
        <v>4</v>
      </c>
      <c r="H7076" s="33">
        <f t="shared" ca="1" si="606"/>
        <v>6</v>
      </c>
      <c r="I7076" s="33">
        <f t="shared" ca="1" si="607"/>
        <v>10</v>
      </c>
      <c r="K7076" s="33"/>
      <c r="L7076" s="33"/>
      <c r="M7076" s="33"/>
      <c r="N7076" s="33"/>
      <c r="O7076" s="33"/>
    </row>
    <row r="7077" spans="1:15" x14ac:dyDescent="0.25">
      <c r="A7077" s="33">
        <f t="shared" ca="1" si="608"/>
        <v>2</v>
      </c>
      <c r="B7077" s="33">
        <f t="shared" ca="1" si="608"/>
        <v>5</v>
      </c>
      <c r="C7077" s="33"/>
      <c r="D7077" s="34">
        <f t="shared" ca="1" si="609"/>
        <v>0.27065429437231658</v>
      </c>
      <c r="E7077" s="34">
        <f t="shared" ca="1" si="609"/>
        <v>0.28712634648275026</v>
      </c>
      <c r="F7077" s="33"/>
      <c r="G7077" s="33">
        <f t="shared" ca="1" si="605"/>
        <v>2</v>
      </c>
      <c r="H7077" s="33">
        <f t="shared" ca="1" si="606"/>
        <v>5</v>
      </c>
      <c r="I7077" s="33">
        <f t="shared" ca="1" si="607"/>
        <v>7</v>
      </c>
      <c r="K7077" s="33"/>
      <c r="L7077" s="33"/>
      <c r="M7077" s="33"/>
      <c r="N7077" s="33"/>
      <c r="O7077" s="33"/>
    </row>
    <row r="7078" spans="1:15" x14ac:dyDescent="0.25">
      <c r="A7078" s="33">
        <f t="shared" ca="1" si="608"/>
        <v>5</v>
      </c>
      <c r="B7078" s="33">
        <f t="shared" ca="1" si="608"/>
        <v>1</v>
      </c>
      <c r="C7078" s="33"/>
      <c r="D7078" s="34">
        <f t="shared" ca="1" si="609"/>
        <v>0.16478300802841361</v>
      </c>
      <c r="E7078" s="34">
        <f t="shared" ca="1" si="609"/>
        <v>0.48447318159632613</v>
      </c>
      <c r="F7078" s="33"/>
      <c r="G7078" s="33">
        <f t="shared" ca="1" si="605"/>
        <v>5</v>
      </c>
      <c r="H7078" s="33">
        <f t="shared" ca="1" si="606"/>
        <v>1</v>
      </c>
      <c r="I7078" s="33">
        <f t="shared" ca="1" si="607"/>
        <v>6</v>
      </c>
      <c r="K7078" s="33"/>
      <c r="L7078" s="33"/>
      <c r="M7078" s="33"/>
      <c r="N7078" s="33"/>
      <c r="O7078" s="33"/>
    </row>
    <row r="7079" spans="1:15" x14ac:dyDescent="0.25">
      <c r="A7079" s="33">
        <f t="shared" ca="1" si="608"/>
        <v>4</v>
      </c>
      <c r="B7079" s="33">
        <f t="shared" ca="1" si="608"/>
        <v>4</v>
      </c>
      <c r="C7079" s="33"/>
      <c r="D7079" s="34">
        <f t="shared" ca="1" si="609"/>
        <v>0.41568133950087671</v>
      </c>
      <c r="E7079" s="34">
        <f t="shared" ca="1" si="609"/>
        <v>0.23424370897330316</v>
      </c>
      <c r="F7079" s="33"/>
      <c r="G7079" s="33">
        <f t="shared" ca="1" si="605"/>
        <v>4</v>
      </c>
      <c r="H7079" s="33">
        <f t="shared" ca="1" si="606"/>
        <v>4</v>
      </c>
      <c r="I7079" s="33">
        <f t="shared" ca="1" si="607"/>
        <v>8</v>
      </c>
      <c r="K7079" s="33"/>
      <c r="L7079" s="33"/>
      <c r="M7079" s="33"/>
      <c r="N7079" s="33"/>
      <c r="O7079" s="33"/>
    </row>
    <row r="7080" spans="1:15" x14ac:dyDescent="0.25">
      <c r="A7080" s="33">
        <f t="shared" ca="1" si="608"/>
        <v>4</v>
      </c>
      <c r="B7080" s="33">
        <f t="shared" ca="1" si="608"/>
        <v>5</v>
      </c>
      <c r="C7080" s="33"/>
      <c r="D7080" s="34">
        <f t="shared" ca="1" si="609"/>
        <v>0.21202928996841719</v>
      </c>
      <c r="E7080" s="34">
        <f t="shared" ca="1" si="609"/>
        <v>0.47223039394225064</v>
      </c>
      <c r="F7080" s="33"/>
      <c r="G7080" s="33">
        <f t="shared" ca="1" si="605"/>
        <v>4</v>
      </c>
      <c r="H7080" s="33">
        <f t="shared" ca="1" si="606"/>
        <v>5</v>
      </c>
      <c r="I7080" s="33">
        <f t="shared" ca="1" si="607"/>
        <v>9</v>
      </c>
      <c r="K7080" s="33"/>
      <c r="L7080" s="33"/>
      <c r="M7080" s="33"/>
      <c r="N7080" s="33"/>
      <c r="O7080" s="33"/>
    </row>
    <row r="7081" spans="1:15" x14ac:dyDescent="0.25">
      <c r="A7081" s="33">
        <f t="shared" ca="1" si="608"/>
        <v>1</v>
      </c>
      <c r="B7081" s="33">
        <f t="shared" ca="1" si="608"/>
        <v>4</v>
      </c>
      <c r="C7081" s="33"/>
      <c r="D7081" s="34">
        <f t="shared" ca="1" si="609"/>
        <v>0.7050047236887651</v>
      </c>
      <c r="E7081" s="34">
        <f t="shared" ca="1" si="609"/>
        <v>0.27326707387687921</v>
      </c>
      <c r="F7081" s="33"/>
      <c r="G7081" s="33">
        <f t="shared" ca="1" si="605"/>
        <v>1</v>
      </c>
      <c r="H7081" s="33">
        <f t="shared" ca="1" si="606"/>
        <v>4</v>
      </c>
      <c r="I7081" s="33">
        <f t="shared" ca="1" si="607"/>
        <v>5</v>
      </c>
      <c r="K7081" s="33"/>
      <c r="L7081" s="33"/>
      <c r="M7081" s="33"/>
      <c r="N7081" s="33"/>
      <c r="O7081" s="33"/>
    </row>
    <row r="7082" spans="1:15" x14ac:dyDescent="0.25">
      <c r="A7082" s="33">
        <f t="shared" ca="1" si="608"/>
        <v>4</v>
      </c>
      <c r="B7082" s="33">
        <f t="shared" ca="1" si="608"/>
        <v>3</v>
      </c>
      <c r="C7082" s="33"/>
      <c r="D7082" s="34">
        <f t="shared" ca="1" si="609"/>
        <v>0.23457847057402126</v>
      </c>
      <c r="E7082" s="34">
        <f t="shared" ca="1" si="609"/>
        <v>0.41275462692896436</v>
      </c>
      <c r="F7082" s="33"/>
      <c r="G7082" s="33">
        <f t="shared" ca="1" si="605"/>
        <v>4</v>
      </c>
      <c r="H7082" s="33">
        <f t="shared" ca="1" si="606"/>
        <v>3</v>
      </c>
      <c r="I7082" s="33">
        <f t="shared" ca="1" si="607"/>
        <v>7</v>
      </c>
      <c r="K7082" s="33"/>
      <c r="L7082" s="33"/>
      <c r="M7082" s="33"/>
      <c r="N7082" s="33"/>
      <c r="O7082" s="33"/>
    </row>
    <row r="7083" spans="1:15" x14ac:dyDescent="0.25">
      <c r="A7083" s="33">
        <f t="shared" ca="1" si="608"/>
        <v>3</v>
      </c>
      <c r="B7083" s="33">
        <f t="shared" ca="1" si="608"/>
        <v>2</v>
      </c>
      <c r="C7083" s="33"/>
      <c r="D7083" s="34">
        <f t="shared" ca="1" si="609"/>
        <v>0.17130338370157272</v>
      </c>
      <c r="E7083" s="34">
        <f t="shared" ca="1" si="609"/>
        <v>0.51185635975351662</v>
      </c>
      <c r="F7083" s="33"/>
      <c r="G7083" s="33">
        <f t="shared" ca="1" si="605"/>
        <v>3</v>
      </c>
      <c r="H7083" s="33">
        <f t="shared" ca="1" si="606"/>
        <v>2</v>
      </c>
      <c r="I7083" s="33">
        <f t="shared" ca="1" si="607"/>
        <v>5</v>
      </c>
      <c r="K7083" s="33"/>
      <c r="L7083" s="33"/>
      <c r="M7083" s="33"/>
      <c r="N7083" s="33"/>
      <c r="O7083" s="33"/>
    </row>
    <row r="7084" spans="1:15" x14ac:dyDescent="0.25">
      <c r="A7084" s="33">
        <f t="shared" ca="1" si="608"/>
        <v>6</v>
      </c>
      <c r="B7084" s="33">
        <f t="shared" ca="1" si="608"/>
        <v>1</v>
      </c>
      <c r="C7084" s="33"/>
      <c r="D7084" s="34">
        <f t="shared" ca="1" si="609"/>
        <v>0.58016614590110815</v>
      </c>
      <c r="E7084" s="34">
        <f t="shared" ca="1" si="609"/>
        <v>0.28294491789275833</v>
      </c>
      <c r="F7084" s="33"/>
      <c r="G7084" s="33">
        <f t="shared" ca="1" si="605"/>
        <v>6</v>
      </c>
      <c r="H7084" s="33">
        <f t="shared" ca="1" si="606"/>
        <v>1</v>
      </c>
      <c r="I7084" s="33">
        <f t="shared" ca="1" si="607"/>
        <v>7</v>
      </c>
      <c r="K7084" s="33"/>
      <c r="L7084" s="33"/>
      <c r="M7084" s="33"/>
      <c r="N7084" s="33"/>
      <c r="O7084" s="33"/>
    </row>
    <row r="7085" spans="1:15" x14ac:dyDescent="0.25">
      <c r="A7085" s="33">
        <f t="shared" ca="1" si="608"/>
        <v>1</v>
      </c>
      <c r="B7085" s="33">
        <f t="shared" ca="1" si="608"/>
        <v>2</v>
      </c>
      <c r="C7085" s="33"/>
      <c r="D7085" s="34">
        <f t="shared" ca="1" si="609"/>
        <v>0.50043830200969053</v>
      </c>
      <c r="E7085" s="34">
        <f t="shared" ca="1" si="609"/>
        <v>0.32758784521157724</v>
      </c>
      <c r="F7085" s="33"/>
      <c r="G7085" s="33">
        <f t="shared" ca="1" si="605"/>
        <v>1</v>
      </c>
      <c r="H7085" s="33">
        <f t="shared" ca="1" si="606"/>
        <v>2</v>
      </c>
      <c r="I7085" s="33">
        <f t="shared" ca="1" si="607"/>
        <v>3</v>
      </c>
      <c r="K7085" s="33"/>
      <c r="L7085" s="33"/>
      <c r="M7085" s="33"/>
      <c r="N7085" s="33"/>
      <c r="O7085" s="33"/>
    </row>
    <row r="7086" spans="1:15" x14ac:dyDescent="0.25">
      <c r="A7086" s="33">
        <f t="shared" ca="1" si="608"/>
        <v>4</v>
      </c>
      <c r="B7086" s="33">
        <f t="shared" ca="1" si="608"/>
        <v>6</v>
      </c>
      <c r="C7086" s="33"/>
      <c r="D7086" s="34">
        <f t="shared" ca="1" si="609"/>
        <v>0.59425743082129867</v>
      </c>
      <c r="E7086" s="34">
        <f t="shared" ca="1" si="609"/>
        <v>1.3905141090984507E-2</v>
      </c>
      <c r="F7086" s="33"/>
      <c r="G7086" s="33">
        <f t="shared" ca="1" si="605"/>
        <v>4</v>
      </c>
      <c r="H7086" s="33">
        <f t="shared" ca="1" si="606"/>
        <v>6</v>
      </c>
      <c r="I7086" s="33">
        <f t="shared" ca="1" si="607"/>
        <v>10</v>
      </c>
      <c r="K7086" s="33"/>
      <c r="L7086" s="33"/>
      <c r="M7086" s="33"/>
      <c r="N7086" s="33"/>
      <c r="O7086" s="33"/>
    </row>
    <row r="7087" spans="1:15" x14ac:dyDescent="0.25">
      <c r="A7087" s="33">
        <f t="shared" ca="1" si="608"/>
        <v>3</v>
      </c>
      <c r="B7087" s="33">
        <f t="shared" ca="1" si="608"/>
        <v>5</v>
      </c>
      <c r="C7087" s="33"/>
      <c r="D7087" s="34">
        <f t="shared" ca="1" si="609"/>
        <v>0.99722556270895002</v>
      </c>
      <c r="E7087" s="34">
        <f t="shared" ca="1" si="609"/>
        <v>2.3353551546971274E-2</v>
      </c>
      <c r="F7087" s="33"/>
      <c r="G7087" s="33">
        <f t="shared" ca="1" si="605"/>
        <v>3</v>
      </c>
      <c r="H7087" s="33">
        <f t="shared" ca="1" si="606"/>
        <v>5</v>
      </c>
      <c r="I7087" s="33">
        <f t="shared" ca="1" si="607"/>
        <v>8</v>
      </c>
      <c r="K7087" s="33"/>
      <c r="L7087" s="33"/>
      <c r="M7087" s="33"/>
      <c r="N7087" s="33"/>
      <c r="O7087" s="33"/>
    </row>
    <row r="7088" spans="1:15" x14ac:dyDescent="0.25">
      <c r="A7088" s="33">
        <f t="shared" ca="1" si="608"/>
        <v>2</v>
      </c>
      <c r="B7088" s="33">
        <f t="shared" ca="1" si="608"/>
        <v>3</v>
      </c>
      <c r="C7088" s="33"/>
      <c r="D7088" s="34">
        <f t="shared" ca="1" si="609"/>
        <v>0.96360780914410427</v>
      </c>
      <c r="E7088" s="34">
        <f t="shared" ca="1" si="609"/>
        <v>0.50015781163201012</v>
      </c>
      <c r="F7088" s="33"/>
      <c r="G7088" s="33">
        <f t="shared" ca="1" si="605"/>
        <v>2</v>
      </c>
      <c r="H7088" s="33">
        <f t="shared" ca="1" si="606"/>
        <v>3</v>
      </c>
      <c r="I7088" s="33">
        <f t="shared" ca="1" si="607"/>
        <v>5</v>
      </c>
      <c r="K7088" s="33"/>
      <c r="L7088" s="33"/>
      <c r="M7088" s="33"/>
      <c r="N7088" s="33"/>
      <c r="O7088" s="33"/>
    </row>
    <row r="7089" spans="1:15" x14ac:dyDescent="0.25">
      <c r="A7089" s="33">
        <f t="shared" ca="1" si="608"/>
        <v>4</v>
      </c>
      <c r="B7089" s="33">
        <f t="shared" ca="1" si="608"/>
        <v>3</v>
      </c>
      <c r="C7089" s="33"/>
      <c r="D7089" s="34">
        <f t="shared" ca="1" si="609"/>
        <v>0.84213767456442767</v>
      </c>
      <c r="E7089" s="34">
        <f t="shared" ca="1" si="609"/>
        <v>0.49299875267890181</v>
      </c>
      <c r="F7089" s="33"/>
      <c r="G7089" s="33">
        <f t="shared" ca="1" si="605"/>
        <v>4</v>
      </c>
      <c r="H7089" s="33">
        <f t="shared" ca="1" si="606"/>
        <v>3</v>
      </c>
      <c r="I7089" s="33">
        <f t="shared" ca="1" si="607"/>
        <v>7</v>
      </c>
      <c r="K7089" s="33"/>
      <c r="L7089" s="33"/>
      <c r="M7089" s="33"/>
      <c r="N7089" s="33"/>
      <c r="O7089" s="33"/>
    </row>
    <row r="7090" spans="1:15" x14ac:dyDescent="0.25">
      <c r="A7090" s="33">
        <f t="shared" ca="1" si="608"/>
        <v>3</v>
      </c>
      <c r="B7090" s="33">
        <f t="shared" ca="1" si="608"/>
        <v>3</v>
      </c>
      <c r="C7090" s="33"/>
      <c r="D7090" s="34">
        <f t="shared" ca="1" si="609"/>
        <v>0.54208159756627028</v>
      </c>
      <c r="E7090" s="34">
        <f t="shared" ca="1" si="609"/>
        <v>0.29420187083809834</v>
      </c>
      <c r="F7090" s="33"/>
      <c r="G7090" s="33">
        <f t="shared" ca="1" si="605"/>
        <v>3</v>
      </c>
      <c r="H7090" s="33">
        <f t="shared" ca="1" si="606"/>
        <v>3</v>
      </c>
      <c r="I7090" s="33">
        <f t="shared" ca="1" si="607"/>
        <v>6</v>
      </c>
      <c r="K7090" s="33"/>
      <c r="L7090" s="33"/>
      <c r="M7090" s="33"/>
      <c r="N7090" s="33"/>
      <c r="O7090" s="33"/>
    </row>
    <row r="7091" spans="1:15" x14ac:dyDescent="0.25">
      <c r="A7091" s="33">
        <f t="shared" ca="1" si="608"/>
        <v>2</v>
      </c>
      <c r="B7091" s="33">
        <f t="shared" ca="1" si="608"/>
        <v>3</v>
      </c>
      <c r="C7091" s="33"/>
      <c r="D7091" s="34">
        <f t="shared" ca="1" si="609"/>
        <v>5.7103250974908204E-2</v>
      </c>
      <c r="E7091" s="34">
        <f t="shared" ca="1" si="609"/>
        <v>0.7246915384486593</v>
      </c>
      <c r="F7091" s="33"/>
      <c r="G7091" s="33">
        <f t="shared" ca="1" si="605"/>
        <v>2</v>
      </c>
      <c r="H7091" s="33">
        <f t="shared" ca="1" si="606"/>
        <v>3</v>
      </c>
      <c r="I7091" s="33">
        <f t="shared" ca="1" si="607"/>
        <v>5</v>
      </c>
      <c r="K7091" s="33"/>
      <c r="L7091" s="33"/>
      <c r="M7091" s="33"/>
      <c r="N7091" s="33"/>
      <c r="O7091" s="33"/>
    </row>
    <row r="7092" spans="1:15" x14ac:dyDescent="0.25">
      <c r="A7092" s="33">
        <f t="shared" ca="1" si="608"/>
        <v>4</v>
      </c>
      <c r="B7092" s="33">
        <f t="shared" ca="1" si="608"/>
        <v>2</v>
      </c>
      <c r="C7092" s="33"/>
      <c r="D7092" s="34">
        <f t="shared" ca="1" si="609"/>
        <v>0.91678082597931398</v>
      </c>
      <c r="E7092" s="34">
        <f t="shared" ca="1" si="609"/>
        <v>0.89040287343332658</v>
      </c>
      <c r="F7092" s="33"/>
      <c r="G7092" s="33">
        <f t="shared" ca="1" si="605"/>
        <v>4</v>
      </c>
      <c r="H7092" s="33">
        <f t="shared" ca="1" si="606"/>
        <v>2</v>
      </c>
      <c r="I7092" s="33">
        <f t="shared" ca="1" si="607"/>
        <v>6</v>
      </c>
      <c r="K7092" s="33"/>
      <c r="L7092" s="33"/>
      <c r="M7092" s="33"/>
      <c r="N7092" s="33"/>
      <c r="O7092" s="33"/>
    </row>
    <row r="7093" spans="1:15" x14ac:dyDescent="0.25">
      <c r="A7093" s="33">
        <f t="shared" ca="1" si="608"/>
        <v>1</v>
      </c>
      <c r="B7093" s="33">
        <f t="shared" ca="1" si="608"/>
        <v>5</v>
      </c>
      <c r="C7093" s="33"/>
      <c r="D7093" s="34">
        <f t="shared" ca="1" si="609"/>
        <v>0.97555037612208062</v>
      </c>
      <c r="E7093" s="34">
        <f t="shared" ca="1" si="609"/>
        <v>7.3785349465044003E-2</v>
      </c>
      <c r="F7093" s="33"/>
      <c r="G7093" s="33">
        <f t="shared" ca="1" si="605"/>
        <v>1</v>
      </c>
      <c r="H7093" s="33">
        <f t="shared" ca="1" si="606"/>
        <v>5</v>
      </c>
      <c r="I7093" s="33">
        <f t="shared" ca="1" si="607"/>
        <v>6</v>
      </c>
      <c r="K7093" s="33"/>
      <c r="L7093" s="33"/>
      <c r="M7093" s="33"/>
      <c r="N7093" s="33"/>
      <c r="O7093" s="33"/>
    </row>
    <row r="7094" spans="1:15" x14ac:dyDescent="0.25">
      <c r="A7094" s="33">
        <f t="shared" ca="1" si="608"/>
        <v>6</v>
      </c>
      <c r="B7094" s="33">
        <f t="shared" ca="1" si="608"/>
        <v>1</v>
      </c>
      <c r="C7094" s="33"/>
      <c r="D7094" s="34">
        <f t="shared" ca="1" si="609"/>
        <v>0.8136736905054579</v>
      </c>
      <c r="E7094" s="34">
        <f t="shared" ca="1" si="609"/>
        <v>0.49646279623627965</v>
      </c>
      <c r="F7094" s="33"/>
      <c r="G7094" s="33">
        <f t="shared" ca="1" si="605"/>
        <v>6</v>
      </c>
      <c r="H7094" s="33">
        <f t="shared" ca="1" si="606"/>
        <v>1</v>
      </c>
      <c r="I7094" s="33">
        <f t="shared" ca="1" si="607"/>
        <v>7</v>
      </c>
      <c r="K7094" s="33"/>
      <c r="L7094" s="33"/>
      <c r="M7094" s="33"/>
      <c r="N7094" s="33"/>
      <c r="O7094" s="33"/>
    </row>
    <row r="7095" spans="1:15" x14ac:dyDescent="0.25">
      <c r="A7095" s="33">
        <f t="shared" ca="1" si="608"/>
        <v>6</v>
      </c>
      <c r="B7095" s="33">
        <f t="shared" ca="1" si="608"/>
        <v>4</v>
      </c>
      <c r="C7095" s="33"/>
      <c r="D7095" s="34">
        <f t="shared" ca="1" si="609"/>
        <v>0.52200211692782073</v>
      </c>
      <c r="E7095" s="34">
        <f t="shared" ca="1" si="609"/>
        <v>0.2696290860951257</v>
      </c>
      <c r="F7095" s="33"/>
      <c r="G7095" s="33">
        <f t="shared" ca="1" si="605"/>
        <v>6</v>
      </c>
      <c r="H7095" s="33">
        <f t="shared" ca="1" si="606"/>
        <v>4</v>
      </c>
      <c r="I7095" s="33">
        <f t="shared" ca="1" si="607"/>
        <v>10</v>
      </c>
      <c r="K7095" s="33"/>
      <c r="L7095" s="33"/>
      <c r="M7095" s="33"/>
      <c r="N7095" s="33"/>
      <c r="O7095" s="33"/>
    </row>
    <row r="7096" spans="1:15" x14ac:dyDescent="0.25">
      <c r="A7096" s="33">
        <f t="shared" ca="1" si="608"/>
        <v>2</v>
      </c>
      <c r="B7096" s="33">
        <f t="shared" ca="1" si="608"/>
        <v>6</v>
      </c>
      <c r="C7096" s="33"/>
      <c r="D7096" s="34">
        <f t="shared" ca="1" si="609"/>
        <v>0.19126022456269554</v>
      </c>
      <c r="E7096" s="34">
        <f t="shared" ca="1" si="609"/>
        <v>0.60381642343092945</v>
      </c>
      <c r="F7096" s="33"/>
      <c r="G7096" s="33">
        <f t="shared" ca="1" si="605"/>
        <v>2</v>
      </c>
      <c r="H7096" s="33">
        <f t="shared" ca="1" si="606"/>
        <v>6</v>
      </c>
      <c r="I7096" s="33">
        <f t="shared" ca="1" si="607"/>
        <v>8</v>
      </c>
      <c r="K7096" s="33"/>
      <c r="L7096" s="33"/>
      <c r="M7096" s="33"/>
      <c r="N7096" s="33"/>
      <c r="O7096" s="33"/>
    </row>
    <row r="7097" spans="1:15" x14ac:dyDescent="0.25">
      <c r="A7097" s="33">
        <f t="shared" ca="1" si="608"/>
        <v>4</v>
      </c>
      <c r="B7097" s="33">
        <f t="shared" ca="1" si="608"/>
        <v>3</v>
      </c>
      <c r="C7097" s="33"/>
      <c r="D7097" s="34">
        <f t="shared" ca="1" si="609"/>
        <v>0.40087549941077139</v>
      </c>
      <c r="E7097" s="34">
        <f t="shared" ca="1" si="609"/>
        <v>0.75165372616844783</v>
      </c>
      <c r="F7097" s="33"/>
      <c r="G7097" s="33">
        <f t="shared" ca="1" si="605"/>
        <v>4</v>
      </c>
      <c r="H7097" s="33">
        <f t="shared" ca="1" si="606"/>
        <v>3</v>
      </c>
      <c r="I7097" s="33">
        <f t="shared" ca="1" si="607"/>
        <v>7</v>
      </c>
      <c r="K7097" s="33"/>
      <c r="L7097" s="33"/>
      <c r="M7097" s="33"/>
      <c r="N7097" s="33"/>
      <c r="O7097" s="33"/>
    </row>
    <row r="7098" spans="1:15" x14ac:dyDescent="0.25">
      <c r="A7098" s="33">
        <f t="shared" ca="1" si="608"/>
        <v>3</v>
      </c>
      <c r="B7098" s="33">
        <f t="shared" ca="1" si="608"/>
        <v>2</v>
      </c>
      <c r="C7098" s="33"/>
      <c r="D7098" s="34">
        <f t="shared" ca="1" si="609"/>
        <v>0.27981583604062232</v>
      </c>
      <c r="E7098" s="34">
        <f t="shared" ca="1" si="609"/>
        <v>0.73456824258720077</v>
      </c>
      <c r="F7098" s="33"/>
      <c r="G7098" s="33">
        <f t="shared" ca="1" si="605"/>
        <v>3</v>
      </c>
      <c r="H7098" s="33">
        <f t="shared" ca="1" si="606"/>
        <v>2</v>
      </c>
      <c r="I7098" s="33">
        <f t="shared" ca="1" si="607"/>
        <v>5</v>
      </c>
      <c r="K7098" s="33"/>
      <c r="L7098" s="33"/>
      <c r="M7098" s="33"/>
      <c r="N7098" s="33"/>
      <c r="O7098" s="33"/>
    </row>
    <row r="7099" spans="1:15" x14ac:dyDescent="0.25">
      <c r="A7099" s="33">
        <f t="shared" ca="1" si="608"/>
        <v>3</v>
      </c>
      <c r="B7099" s="33">
        <f t="shared" ca="1" si="608"/>
        <v>1</v>
      </c>
      <c r="C7099" s="33"/>
      <c r="D7099" s="34">
        <f t="shared" ca="1" si="609"/>
        <v>0.5374168073533917</v>
      </c>
      <c r="E7099" s="34">
        <f t="shared" ca="1" si="609"/>
        <v>0.82425301197652046</v>
      </c>
      <c r="F7099" s="33"/>
      <c r="G7099" s="33">
        <f t="shared" ca="1" si="605"/>
        <v>3</v>
      </c>
      <c r="H7099" s="33">
        <f t="shared" ca="1" si="606"/>
        <v>1</v>
      </c>
      <c r="I7099" s="33">
        <f t="shared" ca="1" si="607"/>
        <v>4</v>
      </c>
      <c r="K7099" s="33"/>
      <c r="L7099" s="33"/>
      <c r="M7099" s="33"/>
      <c r="N7099" s="33"/>
      <c r="O7099" s="33"/>
    </row>
    <row r="7100" spans="1:15" x14ac:dyDescent="0.25">
      <c r="A7100" s="33">
        <f t="shared" ca="1" si="608"/>
        <v>3</v>
      </c>
      <c r="B7100" s="33">
        <f t="shared" ca="1" si="608"/>
        <v>2</v>
      </c>
      <c r="C7100" s="33"/>
      <c r="D7100" s="34">
        <f t="shared" ca="1" si="609"/>
        <v>0.72828047475662128</v>
      </c>
      <c r="E7100" s="34">
        <f t="shared" ca="1" si="609"/>
        <v>0.66408912014653032</v>
      </c>
      <c r="F7100" s="33"/>
      <c r="G7100" s="33">
        <f t="shared" ca="1" si="605"/>
        <v>3</v>
      </c>
      <c r="H7100" s="33">
        <f t="shared" ca="1" si="606"/>
        <v>2</v>
      </c>
      <c r="I7100" s="33">
        <f t="shared" ca="1" si="607"/>
        <v>5</v>
      </c>
      <c r="K7100" s="33"/>
      <c r="L7100" s="33"/>
      <c r="M7100" s="33"/>
      <c r="N7100" s="33"/>
      <c r="O7100" s="33"/>
    </row>
    <row r="7101" spans="1:15" x14ac:dyDescent="0.25">
      <c r="A7101" s="33">
        <f t="shared" ca="1" si="608"/>
        <v>6</v>
      </c>
      <c r="B7101" s="33">
        <f t="shared" ca="1" si="608"/>
        <v>4</v>
      </c>
      <c r="C7101" s="33"/>
      <c r="D7101" s="34">
        <f t="shared" ca="1" si="609"/>
        <v>0.45479169258939278</v>
      </c>
      <c r="E7101" s="34">
        <f t="shared" ca="1" si="609"/>
        <v>0.23137870749910028</v>
      </c>
      <c r="F7101" s="33"/>
      <c r="G7101" s="33">
        <f t="shared" ca="1" si="605"/>
        <v>6</v>
      </c>
      <c r="H7101" s="33">
        <f t="shared" ca="1" si="606"/>
        <v>4</v>
      </c>
      <c r="I7101" s="33">
        <f t="shared" ca="1" si="607"/>
        <v>10</v>
      </c>
      <c r="K7101" s="33"/>
      <c r="L7101" s="33"/>
      <c r="M7101" s="33"/>
      <c r="N7101" s="33"/>
      <c r="O7101" s="33"/>
    </row>
    <row r="7102" spans="1:15" x14ac:dyDescent="0.25">
      <c r="A7102" s="33">
        <f t="shared" ca="1" si="608"/>
        <v>5</v>
      </c>
      <c r="B7102" s="33">
        <f t="shared" ca="1" si="608"/>
        <v>5</v>
      </c>
      <c r="C7102" s="33"/>
      <c r="D7102" s="34">
        <f t="shared" ca="1" si="609"/>
        <v>4.9395741674572835E-2</v>
      </c>
      <c r="E7102" s="34">
        <f t="shared" ca="1" si="609"/>
        <v>0.89227628159503125</v>
      </c>
      <c r="F7102" s="33"/>
      <c r="G7102" s="33">
        <f t="shared" ca="1" si="605"/>
        <v>5</v>
      </c>
      <c r="H7102" s="33">
        <f t="shared" ca="1" si="606"/>
        <v>5</v>
      </c>
      <c r="I7102" s="33">
        <f t="shared" ca="1" si="607"/>
        <v>10</v>
      </c>
      <c r="K7102" s="33"/>
      <c r="L7102" s="33"/>
      <c r="M7102" s="33"/>
      <c r="N7102" s="33"/>
      <c r="O7102" s="33"/>
    </row>
    <row r="7103" spans="1:15" x14ac:dyDescent="0.25">
      <c r="A7103" s="33">
        <f t="shared" ca="1" si="608"/>
        <v>3</v>
      </c>
      <c r="B7103" s="33">
        <f t="shared" ca="1" si="608"/>
        <v>1</v>
      </c>
      <c r="C7103" s="33"/>
      <c r="D7103" s="34">
        <f t="shared" ca="1" si="609"/>
        <v>0.70645726954796417</v>
      </c>
      <c r="E7103" s="34">
        <f t="shared" ca="1" si="609"/>
        <v>0.35909253185776957</v>
      </c>
      <c r="F7103" s="33"/>
      <c r="G7103" s="33">
        <f t="shared" ca="1" si="605"/>
        <v>3</v>
      </c>
      <c r="H7103" s="33">
        <f t="shared" ca="1" si="606"/>
        <v>1</v>
      </c>
      <c r="I7103" s="33">
        <f t="shared" ca="1" si="607"/>
        <v>4</v>
      </c>
      <c r="K7103" s="33"/>
      <c r="L7103" s="33"/>
      <c r="M7103" s="33"/>
      <c r="N7103" s="33"/>
      <c r="O7103" s="33"/>
    </row>
    <row r="7104" spans="1:15" x14ac:dyDescent="0.25">
      <c r="A7104" s="33">
        <f t="shared" ca="1" si="608"/>
        <v>4</v>
      </c>
      <c r="B7104" s="33">
        <f t="shared" ca="1" si="608"/>
        <v>5</v>
      </c>
      <c r="C7104" s="33"/>
      <c r="D7104" s="34">
        <f t="shared" ca="1" si="609"/>
        <v>0.69698806769826027</v>
      </c>
      <c r="E7104" s="34">
        <f t="shared" ca="1" si="609"/>
        <v>0.12313487782094534</v>
      </c>
      <c r="F7104" s="33"/>
      <c r="G7104" s="33">
        <f t="shared" ca="1" si="605"/>
        <v>4</v>
      </c>
      <c r="H7104" s="33">
        <f t="shared" ca="1" si="606"/>
        <v>5</v>
      </c>
      <c r="I7104" s="33">
        <f t="shared" ca="1" si="607"/>
        <v>9</v>
      </c>
      <c r="K7104" s="33"/>
      <c r="L7104" s="33"/>
      <c r="M7104" s="33"/>
      <c r="N7104" s="33"/>
      <c r="O7104" s="33"/>
    </row>
    <row r="7105" spans="1:15" x14ac:dyDescent="0.25">
      <c r="A7105" s="33">
        <f t="shared" ca="1" si="608"/>
        <v>6</v>
      </c>
      <c r="B7105" s="33">
        <f t="shared" ca="1" si="608"/>
        <v>2</v>
      </c>
      <c r="C7105" s="33"/>
      <c r="D7105" s="34">
        <f t="shared" ca="1" si="609"/>
        <v>0.24380902636160573</v>
      </c>
      <c r="E7105" s="34">
        <f t="shared" ca="1" si="609"/>
        <v>0.91822901063347739</v>
      </c>
      <c r="F7105" s="33"/>
      <c r="G7105" s="33">
        <f t="shared" ca="1" si="605"/>
        <v>6</v>
      </c>
      <c r="H7105" s="33">
        <f t="shared" ca="1" si="606"/>
        <v>2</v>
      </c>
      <c r="I7105" s="33">
        <f t="shared" ca="1" si="607"/>
        <v>8</v>
      </c>
      <c r="K7105" s="33"/>
      <c r="L7105" s="33"/>
      <c r="M7105" s="33"/>
      <c r="N7105" s="33"/>
      <c r="O7105" s="33"/>
    </row>
    <row r="7106" spans="1:15" x14ac:dyDescent="0.25">
      <c r="A7106" s="33">
        <f t="shared" ca="1" si="608"/>
        <v>5</v>
      </c>
      <c r="B7106" s="33">
        <f t="shared" ca="1" si="608"/>
        <v>2</v>
      </c>
      <c r="C7106" s="33"/>
      <c r="D7106" s="34">
        <f t="shared" ca="1" si="609"/>
        <v>0.7941339682761589</v>
      </c>
      <c r="E7106" s="34">
        <f t="shared" ca="1" si="609"/>
        <v>0.63142812948165716</v>
      </c>
      <c r="F7106" s="33"/>
      <c r="G7106" s="33">
        <f t="shared" ca="1" si="605"/>
        <v>5</v>
      </c>
      <c r="H7106" s="33">
        <f t="shared" ca="1" si="606"/>
        <v>2</v>
      </c>
      <c r="I7106" s="33">
        <f t="shared" ca="1" si="607"/>
        <v>7</v>
      </c>
      <c r="K7106" s="33"/>
      <c r="L7106" s="33"/>
      <c r="M7106" s="33"/>
      <c r="N7106" s="33"/>
      <c r="O7106" s="33"/>
    </row>
    <row r="7107" spans="1:15" x14ac:dyDescent="0.25">
      <c r="A7107" s="33">
        <f t="shared" ca="1" si="608"/>
        <v>2</v>
      </c>
      <c r="B7107" s="33">
        <f t="shared" ca="1" si="608"/>
        <v>1</v>
      </c>
      <c r="C7107" s="33"/>
      <c r="D7107" s="34">
        <f t="shared" ca="1" si="609"/>
        <v>0.49420154533951555</v>
      </c>
      <c r="E7107" s="34">
        <f t="shared" ca="1" si="609"/>
        <v>0.16834810802815259</v>
      </c>
      <c r="F7107" s="33"/>
      <c r="G7107" s="33">
        <f t="shared" ca="1" si="605"/>
        <v>2</v>
      </c>
      <c r="H7107" s="33">
        <f t="shared" ca="1" si="606"/>
        <v>1</v>
      </c>
      <c r="I7107" s="33">
        <f t="shared" ca="1" si="607"/>
        <v>3</v>
      </c>
      <c r="K7107" s="33"/>
      <c r="L7107" s="33"/>
      <c r="M7107" s="33"/>
      <c r="N7107" s="33"/>
      <c r="O7107" s="33"/>
    </row>
    <row r="7108" spans="1:15" x14ac:dyDescent="0.25">
      <c r="A7108" s="33">
        <f t="shared" ca="1" si="608"/>
        <v>2</v>
      </c>
      <c r="B7108" s="33">
        <f t="shared" ca="1" si="608"/>
        <v>6</v>
      </c>
      <c r="C7108" s="33"/>
      <c r="D7108" s="34">
        <f t="shared" ca="1" si="609"/>
        <v>0.39264124816198298</v>
      </c>
      <c r="E7108" s="34">
        <f t="shared" ca="1" si="609"/>
        <v>3.9573742168567239E-2</v>
      </c>
      <c r="F7108" s="33"/>
      <c r="G7108" s="33">
        <f t="shared" ca="1" si="605"/>
        <v>2</v>
      </c>
      <c r="H7108" s="33">
        <f t="shared" ca="1" si="606"/>
        <v>6</v>
      </c>
      <c r="I7108" s="33">
        <f t="shared" ca="1" si="607"/>
        <v>8</v>
      </c>
      <c r="K7108" s="33"/>
      <c r="L7108" s="33"/>
      <c r="M7108" s="33"/>
      <c r="N7108" s="33"/>
      <c r="O7108" s="33"/>
    </row>
    <row r="7109" spans="1:15" x14ac:dyDescent="0.25">
      <c r="A7109" s="33">
        <f t="shared" ca="1" si="608"/>
        <v>2</v>
      </c>
      <c r="B7109" s="33">
        <f t="shared" ca="1" si="608"/>
        <v>4</v>
      </c>
      <c r="C7109" s="33"/>
      <c r="D7109" s="34">
        <f t="shared" ca="1" si="609"/>
        <v>0.40615624232565084</v>
      </c>
      <c r="E7109" s="34">
        <f t="shared" ca="1" si="609"/>
        <v>0.47108778667002815</v>
      </c>
      <c r="F7109" s="33"/>
      <c r="G7109" s="33">
        <f t="shared" ca="1" si="605"/>
        <v>2</v>
      </c>
      <c r="H7109" s="33">
        <f t="shared" ca="1" si="606"/>
        <v>4</v>
      </c>
      <c r="I7109" s="33">
        <f t="shared" ca="1" si="607"/>
        <v>6</v>
      </c>
      <c r="K7109" s="33"/>
      <c r="L7109" s="33"/>
      <c r="M7109" s="33"/>
      <c r="N7109" s="33"/>
      <c r="O7109" s="33"/>
    </row>
    <row r="7110" spans="1:15" x14ac:dyDescent="0.25">
      <c r="A7110" s="33">
        <f t="shared" ca="1" si="608"/>
        <v>5</v>
      </c>
      <c r="B7110" s="33">
        <f t="shared" ca="1" si="608"/>
        <v>5</v>
      </c>
      <c r="C7110" s="33"/>
      <c r="D7110" s="34">
        <f t="shared" ca="1" si="609"/>
        <v>0.35514112205482551</v>
      </c>
      <c r="E7110" s="34">
        <f t="shared" ca="1" si="609"/>
        <v>0.46202104845936864</v>
      </c>
      <c r="F7110" s="33"/>
      <c r="G7110" s="33">
        <f t="shared" ref="G7110:G7173" ca="1" si="610">IF(AND(COUNTIF($B$91:$G$91,A7110)=1,D7110&lt;=$B$90),RANDBETWEEN(1,6),A7110)</f>
        <v>5</v>
      </c>
      <c r="H7110" s="33">
        <f t="shared" ref="H7110:H7173" ca="1" si="611">IF(AND(COUNTIF($B$91:$G$91,B7110)=1,E7110&lt;=$B$90),RANDBETWEEN(1,6),B7110)</f>
        <v>5</v>
      </c>
      <c r="I7110" s="33">
        <f t="shared" ref="I7110:I7173" ca="1" si="612">SUM(G7110:H7110)</f>
        <v>10</v>
      </c>
      <c r="K7110" s="33"/>
      <c r="L7110" s="33"/>
      <c r="M7110" s="33"/>
      <c r="N7110" s="33"/>
      <c r="O7110" s="33"/>
    </row>
    <row r="7111" spans="1:15" x14ac:dyDescent="0.25">
      <c r="A7111" s="33">
        <f t="shared" ref="A7111:B7174" ca="1" si="613">RANDBETWEEN(1,6)</f>
        <v>6</v>
      </c>
      <c r="B7111" s="33">
        <f t="shared" ca="1" si="613"/>
        <v>2</v>
      </c>
      <c r="C7111" s="33"/>
      <c r="D7111" s="34">
        <f t="shared" ref="D7111:E7174" ca="1" si="614">RAND()</f>
        <v>0.23636390953736308</v>
      </c>
      <c r="E7111" s="34">
        <f t="shared" ca="1" si="614"/>
        <v>0.60747460519442609</v>
      </c>
      <c r="F7111" s="33"/>
      <c r="G7111" s="33">
        <f t="shared" ca="1" si="610"/>
        <v>6</v>
      </c>
      <c r="H7111" s="33">
        <f t="shared" ca="1" si="611"/>
        <v>2</v>
      </c>
      <c r="I7111" s="33">
        <f t="shared" ca="1" si="612"/>
        <v>8</v>
      </c>
      <c r="K7111" s="33"/>
      <c r="L7111" s="33"/>
      <c r="M7111" s="33"/>
      <c r="N7111" s="33"/>
      <c r="O7111" s="33"/>
    </row>
    <row r="7112" spans="1:15" x14ac:dyDescent="0.25">
      <c r="A7112" s="33">
        <f t="shared" ca="1" si="613"/>
        <v>2</v>
      </c>
      <c r="B7112" s="33">
        <f t="shared" ca="1" si="613"/>
        <v>2</v>
      </c>
      <c r="C7112" s="33"/>
      <c r="D7112" s="34">
        <f t="shared" ca="1" si="614"/>
        <v>0.67530348855172517</v>
      </c>
      <c r="E7112" s="34">
        <f t="shared" ca="1" si="614"/>
        <v>0.27620493739421892</v>
      </c>
      <c r="F7112" s="33"/>
      <c r="G7112" s="33">
        <f t="shared" ca="1" si="610"/>
        <v>2</v>
      </c>
      <c r="H7112" s="33">
        <f t="shared" ca="1" si="611"/>
        <v>2</v>
      </c>
      <c r="I7112" s="33">
        <f t="shared" ca="1" si="612"/>
        <v>4</v>
      </c>
      <c r="K7112" s="33"/>
      <c r="L7112" s="33"/>
      <c r="M7112" s="33"/>
      <c r="N7112" s="33"/>
      <c r="O7112" s="33"/>
    </row>
    <row r="7113" spans="1:15" x14ac:dyDescent="0.25">
      <c r="A7113" s="33">
        <f t="shared" ca="1" si="613"/>
        <v>1</v>
      </c>
      <c r="B7113" s="33">
        <f t="shared" ca="1" si="613"/>
        <v>6</v>
      </c>
      <c r="C7113" s="33"/>
      <c r="D7113" s="34">
        <f t="shared" ca="1" si="614"/>
        <v>9.0385651286606472E-2</v>
      </c>
      <c r="E7113" s="34">
        <f t="shared" ca="1" si="614"/>
        <v>0.99756943222655348</v>
      </c>
      <c r="F7113" s="33"/>
      <c r="G7113" s="33">
        <f t="shared" ca="1" si="610"/>
        <v>1</v>
      </c>
      <c r="H7113" s="33">
        <f t="shared" ca="1" si="611"/>
        <v>6</v>
      </c>
      <c r="I7113" s="33">
        <f t="shared" ca="1" si="612"/>
        <v>7</v>
      </c>
      <c r="K7113" s="33"/>
      <c r="L7113" s="33"/>
      <c r="M7113" s="33"/>
      <c r="N7113" s="33"/>
      <c r="O7113" s="33"/>
    </row>
    <row r="7114" spans="1:15" x14ac:dyDescent="0.25">
      <c r="A7114" s="33">
        <f t="shared" ca="1" si="613"/>
        <v>6</v>
      </c>
      <c r="B7114" s="33">
        <f t="shared" ca="1" si="613"/>
        <v>2</v>
      </c>
      <c r="C7114" s="33"/>
      <c r="D7114" s="34">
        <f t="shared" ca="1" si="614"/>
        <v>0.4851999989393937</v>
      </c>
      <c r="E7114" s="34">
        <f t="shared" ca="1" si="614"/>
        <v>0.74396853860506384</v>
      </c>
      <c r="F7114" s="33"/>
      <c r="G7114" s="33">
        <f t="shared" ca="1" si="610"/>
        <v>6</v>
      </c>
      <c r="H7114" s="33">
        <f t="shared" ca="1" si="611"/>
        <v>2</v>
      </c>
      <c r="I7114" s="33">
        <f t="shared" ca="1" si="612"/>
        <v>8</v>
      </c>
      <c r="K7114" s="33"/>
      <c r="L7114" s="33"/>
      <c r="M7114" s="33"/>
      <c r="N7114" s="33"/>
      <c r="O7114" s="33"/>
    </row>
    <row r="7115" spans="1:15" x14ac:dyDescent="0.25">
      <c r="A7115" s="33">
        <f t="shared" ca="1" si="613"/>
        <v>1</v>
      </c>
      <c r="B7115" s="33">
        <f t="shared" ca="1" si="613"/>
        <v>1</v>
      </c>
      <c r="C7115" s="33"/>
      <c r="D7115" s="34">
        <f t="shared" ca="1" si="614"/>
        <v>7.1717459399963768E-2</v>
      </c>
      <c r="E7115" s="34">
        <f t="shared" ca="1" si="614"/>
        <v>0.21388736582552548</v>
      </c>
      <c r="F7115" s="33"/>
      <c r="G7115" s="33">
        <f t="shared" ca="1" si="610"/>
        <v>1</v>
      </c>
      <c r="H7115" s="33">
        <f t="shared" ca="1" si="611"/>
        <v>1</v>
      </c>
      <c r="I7115" s="33">
        <f t="shared" ca="1" si="612"/>
        <v>2</v>
      </c>
      <c r="K7115" s="33"/>
      <c r="L7115" s="33"/>
      <c r="M7115" s="33"/>
      <c r="N7115" s="33"/>
      <c r="O7115" s="33"/>
    </row>
    <row r="7116" spans="1:15" x14ac:dyDescent="0.25">
      <c r="A7116" s="33">
        <f t="shared" ca="1" si="613"/>
        <v>5</v>
      </c>
      <c r="B7116" s="33">
        <f t="shared" ca="1" si="613"/>
        <v>3</v>
      </c>
      <c r="C7116" s="33"/>
      <c r="D7116" s="34">
        <f t="shared" ca="1" si="614"/>
        <v>0.22391557424467268</v>
      </c>
      <c r="E7116" s="34">
        <f t="shared" ca="1" si="614"/>
        <v>5.7518909864961998E-2</v>
      </c>
      <c r="F7116" s="33"/>
      <c r="G7116" s="33">
        <f t="shared" ca="1" si="610"/>
        <v>5</v>
      </c>
      <c r="H7116" s="33">
        <f t="shared" ca="1" si="611"/>
        <v>3</v>
      </c>
      <c r="I7116" s="33">
        <f t="shared" ca="1" si="612"/>
        <v>8</v>
      </c>
      <c r="K7116" s="33"/>
      <c r="L7116" s="33"/>
      <c r="M7116" s="33"/>
      <c r="N7116" s="33"/>
      <c r="O7116" s="33"/>
    </row>
    <row r="7117" spans="1:15" x14ac:dyDescent="0.25">
      <c r="A7117" s="33">
        <f t="shared" ca="1" si="613"/>
        <v>5</v>
      </c>
      <c r="B7117" s="33">
        <f t="shared" ca="1" si="613"/>
        <v>1</v>
      </c>
      <c r="C7117" s="33"/>
      <c r="D7117" s="34">
        <f t="shared" ca="1" si="614"/>
        <v>0.15528756449225867</v>
      </c>
      <c r="E7117" s="34">
        <f t="shared" ca="1" si="614"/>
        <v>0.92554571420189258</v>
      </c>
      <c r="F7117" s="33"/>
      <c r="G7117" s="33">
        <f t="shared" ca="1" si="610"/>
        <v>5</v>
      </c>
      <c r="H7117" s="33">
        <f t="shared" ca="1" si="611"/>
        <v>1</v>
      </c>
      <c r="I7117" s="33">
        <f t="shared" ca="1" si="612"/>
        <v>6</v>
      </c>
      <c r="K7117" s="33"/>
      <c r="L7117" s="33"/>
      <c r="M7117" s="33"/>
      <c r="N7117" s="33"/>
      <c r="O7117" s="33"/>
    </row>
    <row r="7118" spans="1:15" x14ac:dyDescent="0.25">
      <c r="A7118" s="33">
        <f t="shared" ca="1" si="613"/>
        <v>1</v>
      </c>
      <c r="B7118" s="33">
        <f t="shared" ca="1" si="613"/>
        <v>2</v>
      </c>
      <c r="C7118" s="33"/>
      <c r="D7118" s="34">
        <f t="shared" ca="1" si="614"/>
        <v>0.75476734699263548</v>
      </c>
      <c r="E7118" s="34">
        <f t="shared" ca="1" si="614"/>
        <v>0.3670603526519125</v>
      </c>
      <c r="F7118" s="33"/>
      <c r="G7118" s="33">
        <f t="shared" ca="1" si="610"/>
        <v>1</v>
      </c>
      <c r="H7118" s="33">
        <f t="shared" ca="1" si="611"/>
        <v>2</v>
      </c>
      <c r="I7118" s="33">
        <f t="shared" ca="1" si="612"/>
        <v>3</v>
      </c>
      <c r="K7118" s="33"/>
      <c r="L7118" s="33"/>
      <c r="M7118" s="33"/>
      <c r="N7118" s="33"/>
      <c r="O7118" s="33"/>
    </row>
    <row r="7119" spans="1:15" x14ac:dyDescent="0.25">
      <c r="A7119" s="33">
        <f t="shared" ca="1" si="613"/>
        <v>6</v>
      </c>
      <c r="B7119" s="33">
        <f t="shared" ca="1" si="613"/>
        <v>1</v>
      </c>
      <c r="C7119" s="33"/>
      <c r="D7119" s="34">
        <f t="shared" ca="1" si="614"/>
        <v>0.71166545769145717</v>
      </c>
      <c r="E7119" s="34">
        <f t="shared" ca="1" si="614"/>
        <v>0.35714067204204392</v>
      </c>
      <c r="F7119" s="33"/>
      <c r="G7119" s="33">
        <f t="shared" ca="1" si="610"/>
        <v>6</v>
      </c>
      <c r="H7119" s="33">
        <f t="shared" ca="1" si="611"/>
        <v>1</v>
      </c>
      <c r="I7119" s="33">
        <f t="shared" ca="1" si="612"/>
        <v>7</v>
      </c>
      <c r="K7119" s="33"/>
      <c r="L7119" s="33"/>
      <c r="M7119" s="33"/>
      <c r="N7119" s="33"/>
      <c r="O7119" s="33"/>
    </row>
    <row r="7120" spans="1:15" x14ac:dyDescent="0.25">
      <c r="A7120" s="33">
        <f t="shared" ca="1" si="613"/>
        <v>1</v>
      </c>
      <c r="B7120" s="33">
        <f t="shared" ca="1" si="613"/>
        <v>2</v>
      </c>
      <c r="C7120" s="33"/>
      <c r="D7120" s="34">
        <f t="shared" ca="1" si="614"/>
        <v>4.4683724975938754E-2</v>
      </c>
      <c r="E7120" s="34">
        <f t="shared" ca="1" si="614"/>
        <v>0.29090882996049261</v>
      </c>
      <c r="F7120" s="33"/>
      <c r="G7120" s="33">
        <f t="shared" ca="1" si="610"/>
        <v>1</v>
      </c>
      <c r="H7120" s="33">
        <f t="shared" ca="1" si="611"/>
        <v>2</v>
      </c>
      <c r="I7120" s="33">
        <f t="shared" ca="1" si="612"/>
        <v>3</v>
      </c>
      <c r="K7120" s="33"/>
      <c r="L7120" s="33"/>
      <c r="M7120" s="33"/>
      <c r="N7120" s="33"/>
      <c r="O7120" s="33"/>
    </row>
    <row r="7121" spans="1:15" x14ac:dyDescent="0.25">
      <c r="A7121" s="33">
        <f t="shared" ca="1" si="613"/>
        <v>3</v>
      </c>
      <c r="B7121" s="33">
        <f t="shared" ca="1" si="613"/>
        <v>4</v>
      </c>
      <c r="C7121" s="33"/>
      <c r="D7121" s="34">
        <f t="shared" ca="1" si="614"/>
        <v>0.65654832628495319</v>
      </c>
      <c r="E7121" s="34">
        <f t="shared" ca="1" si="614"/>
        <v>0.57496259015469764</v>
      </c>
      <c r="F7121" s="33"/>
      <c r="G7121" s="33">
        <f t="shared" ca="1" si="610"/>
        <v>3</v>
      </c>
      <c r="H7121" s="33">
        <f t="shared" ca="1" si="611"/>
        <v>4</v>
      </c>
      <c r="I7121" s="33">
        <f t="shared" ca="1" si="612"/>
        <v>7</v>
      </c>
      <c r="K7121" s="33"/>
      <c r="L7121" s="33"/>
      <c r="M7121" s="33"/>
      <c r="N7121" s="33"/>
      <c r="O7121" s="33"/>
    </row>
    <row r="7122" spans="1:15" x14ac:dyDescent="0.25">
      <c r="A7122" s="33">
        <f t="shared" ca="1" si="613"/>
        <v>6</v>
      </c>
      <c r="B7122" s="33">
        <f t="shared" ca="1" si="613"/>
        <v>3</v>
      </c>
      <c r="C7122" s="33"/>
      <c r="D7122" s="34">
        <f t="shared" ca="1" si="614"/>
        <v>8.8015935275557178E-2</v>
      </c>
      <c r="E7122" s="34">
        <f t="shared" ca="1" si="614"/>
        <v>0.77505465606730639</v>
      </c>
      <c r="F7122" s="33"/>
      <c r="G7122" s="33">
        <f t="shared" ca="1" si="610"/>
        <v>6</v>
      </c>
      <c r="H7122" s="33">
        <f t="shared" ca="1" si="611"/>
        <v>3</v>
      </c>
      <c r="I7122" s="33">
        <f t="shared" ca="1" si="612"/>
        <v>9</v>
      </c>
      <c r="K7122" s="33"/>
      <c r="L7122" s="33"/>
      <c r="M7122" s="33"/>
      <c r="N7122" s="33"/>
      <c r="O7122" s="33"/>
    </row>
    <row r="7123" spans="1:15" x14ac:dyDescent="0.25">
      <c r="A7123" s="33">
        <f t="shared" ca="1" si="613"/>
        <v>2</v>
      </c>
      <c r="B7123" s="33">
        <f t="shared" ca="1" si="613"/>
        <v>6</v>
      </c>
      <c r="C7123" s="33"/>
      <c r="D7123" s="34">
        <f t="shared" ca="1" si="614"/>
        <v>0.26721028487187781</v>
      </c>
      <c r="E7123" s="34">
        <f t="shared" ca="1" si="614"/>
        <v>0.51045813455340328</v>
      </c>
      <c r="F7123" s="33"/>
      <c r="G7123" s="33">
        <f t="shared" ca="1" si="610"/>
        <v>2</v>
      </c>
      <c r="H7123" s="33">
        <f t="shared" ca="1" si="611"/>
        <v>6</v>
      </c>
      <c r="I7123" s="33">
        <f t="shared" ca="1" si="612"/>
        <v>8</v>
      </c>
      <c r="K7123" s="33"/>
      <c r="L7123" s="33"/>
      <c r="M7123" s="33"/>
      <c r="N7123" s="33"/>
      <c r="O7123" s="33"/>
    </row>
    <row r="7124" spans="1:15" x14ac:dyDescent="0.25">
      <c r="A7124" s="33">
        <f t="shared" ca="1" si="613"/>
        <v>6</v>
      </c>
      <c r="B7124" s="33">
        <f t="shared" ca="1" si="613"/>
        <v>5</v>
      </c>
      <c r="C7124" s="33"/>
      <c r="D7124" s="34">
        <f t="shared" ca="1" si="614"/>
        <v>0.51495155459937902</v>
      </c>
      <c r="E7124" s="34">
        <f t="shared" ca="1" si="614"/>
        <v>0.7298640513655279</v>
      </c>
      <c r="F7124" s="33"/>
      <c r="G7124" s="33">
        <f t="shared" ca="1" si="610"/>
        <v>6</v>
      </c>
      <c r="H7124" s="33">
        <f t="shared" ca="1" si="611"/>
        <v>5</v>
      </c>
      <c r="I7124" s="33">
        <f t="shared" ca="1" si="612"/>
        <v>11</v>
      </c>
      <c r="K7124" s="33"/>
      <c r="L7124" s="33"/>
      <c r="M7124" s="33"/>
      <c r="N7124" s="33"/>
      <c r="O7124" s="33"/>
    </row>
    <row r="7125" spans="1:15" x14ac:dyDescent="0.25">
      <c r="A7125" s="33">
        <f t="shared" ca="1" si="613"/>
        <v>3</v>
      </c>
      <c r="B7125" s="33">
        <f t="shared" ca="1" si="613"/>
        <v>1</v>
      </c>
      <c r="C7125" s="33"/>
      <c r="D7125" s="34">
        <f t="shared" ca="1" si="614"/>
        <v>0.72781580249925293</v>
      </c>
      <c r="E7125" s="34">
        <f t="shared" ca="1" si="614"/>
        <v>0.28970089155189027</v>
      </c>
      <c r="F7125" s="33"/>
      <c r="G7125" s="33">
        <f t="shared" ca="1" si="610"/>
        <v>3</v>
      </c>
      <c r="H7125" s="33">
        <f t="shared" ca="1" si="611"/>
        <v>1</v>
      </c>
      <c r="I7125" s="33">
        <f t="shared" ca="1" si="612"/>
        <v>4</v>
      </c>
      <c r="K7125" s="33"/>
      <c r="L7125" s="33"/>
      <c r="M7125" s="33"/>
      <c r="N7125" s="33"/>
      <c r="O7125" s="33"/>
    </row>
    <row r="7126" spans="1:15" x14ac:dyDescent="0.25">
      <c r="A7126" s="33">
        <f t="shared" ca="1" si="613"/>
        <v>4</v>
      </c>
      <c r="B7126" s="33">
        <f t="shared" ca="1" si="613"/>
        <v>5</v>
      </c>
      <c r="C7126" s="33"/>
      <c r="D7126" s="34">
        <f t="shared" ca="1" si="614"/>
        <v>0.5779908840022574</v>
      </c>
      <c r="E7126" s="34">
        <f t="shared" ca="1" si="614"/>
        <v>0.16899881684951812</v>
      </c>
      <c r="F7126" s="33"/>
      <c r="G7126" s="33">
        <f t="shared" ca="1" si="610"/>
        <v>4</v>
      </c>
      <c r="H7126" s="33">
        <f t="shared" ca="1" si="611"/>
        <v>5</v>
      </c>
      <c r="I7126" s="33">
        <f t="shared" ca="1" si="612"/>
        <v>9</v>
      </c>
      <c r="K7126" s="33"/>
      <c r="L7126" s="33"/>
      <c r="M7126" s="33"/>
      <c r="N7126" s="33"/>
      <c r="O7126" s="33"/>
    </row>
    <row r="7127" spans="1:15" x14ac:dyDescent="0.25">
      <c r="A7127" s="33">
        <f t="shared" ca="1" si="613"/>
        <v>4</v>
      </c>
      <c r="B7127" s="33">
        <f t="shared" ca="1" si="613"/>
        <v>3</v>
      </c>
      <c r="C7127" s="33"/>
      <c r="D7127" s="34">
        <f t="shared" ca="1" si="614"/>
        <v>0.27769243901984386</v>
      </c>
      <c r="E7127" s="34">
        <f t="shared" ca="1" si="614"/>
        <v>0.44680426994534472</v>
      </c>
      <c r="F7127" s="33"/>
      <c r="G7127" s="33">
        <f t="shared" ca="1" si="610"/>
        <v>4</v>
      </c>
      <c r="H7127" s="33">
        <f t="shared" ca="1" si="611"/>
        <v>3</v>
      </c>
      <c r="I7127" s="33">
        <f t="shared" ca="1" si="612"/>
        <v>7</v>
      </c>
      <c r="K7127" s="33"/>
      <c r="L7127" s="33"/>
      <c r="M7127" s="33"/>
      <c r="N7127" s="33"/>
      <c r="O7127" s="33"/>
    </row>
    <row r="7128" spans="1:15" x14ac:dyDescent="0.25">
      <c r="A7128" s="33">
        <f t="shared" ca="1" si="613"/>
        <v>1</v>
      </c>
      <c r="B7128" s="33">
        <f t="shared" ca="1" si="613"/>
        <v>4</v>
      </c>
      <c r="C7128" s="33"/>
      <c r="D7128" s="34">
        <f t="shared" ca="1" si="614"/>
        <v>0.14608511238178301</v>
      </c>
      <c r="E7128" s="34">
        <f t="shared" ca="1" si="614"/>
        <v>0.72150970644731593</v>
      </c>
      <c r="F7128" s="33"/>
      <c r="G7128" s="33">
        <f t="shared" ca="1" si="610"/>
        <v>1</v>
      </c>
      <c r="H7128" s="33">
        <f t="shared" ca="1" si="611"/>
        <v>4</v>
      </c>
      <c r="I7128" s="33">
        <f t="shared" ca="1" si="612"/>
        <v>5</v>
      </c>
      <c r="K7128" s="33"/>
      <c r="L7128" s="33"/>
      <c r="M7128" s="33"/>
      <c r="N7128" s="33"/>
      <c r="O7128" s="33"/>
    </row>
    <row r="7129" spans="1:15" x14ac:dyDescent="0.25">
      <c r="A7129" s="33">
        <f t="shared" ca="1" si="613"/>
        <v>1</v>
      </c>
      <c r="B7129" s="33">
        <f t="shared" ca="1" si="613"/>
        <v>3</v>
      </c>
      <c r="C7129" s="33"/>
      <c r="D7129" s="34">
        <f t="shared" ca="1" si="614"/>
        <v>0.26107027041519482</v>
      </c>
      <c r="E7129" s="34">
        <f t="shared" ca="1" si="614"/>
        <v>0.51795417651291642</v>
      </c>
      <c r="F7129" s="33"/>
      <c r="G7129" s="33">
        <f t="shared" ca="1" si="610"/>
        <v>1</v>
      </c>
      <c r="H7129" s="33">
        <f t="shared" ca="1" si="611"/>
        <v>3</v>
      </c>
      <c r="I7129" s="33">
        <f t="shared" ca="1" si="612"/>
        <v>4</v>
      </c>
      <c r="K7129" s="33"/>
      <c r="L7129" s="33"/>
      <c r="M7129" s="33"/>
      <c r="N7129" s="33"/>
      <c r="O7129" s="33"/>
    </row>
    <row r="7130" spans="1:15" x14ac:dyDescent="0.25">
      <c r="A7130" s="33">
        <f t="shared" ca="1" si="613"/>
        <v>3</v>
      </c>
      <c r="B7130" s="33">
        <f t="shared" ca="1" si="613"/>
        <v>6</v>
      </c>
      <c r="C7130" s="33"/>
      <c r="D7130" s="34">
        <f t="shared" ca="1" si="614"/>
        <v>0.417043273901747</v>
      </c>
      <c r="E7130" s="34">
        <f t="shared" ca="1" si="614"/>
        <v>0.95204963598988446</v>
      </c>
      <c r="F7130" s="33"/>
      <c r="G7130" s="33">
        <f t="shared" ca="1" si="610"/>
        <v>3</v>
      </c>
      <c r="H7130" s="33">
        <f t="shared" ca="1" si="611"/>
        <v>6</v>
      </c>
      <c r="I7130" s="33">
        <f t="shared" ca="1" si="612"/>
        <v>9</v>
      </c>
      <c r="K7130" s="33"/>
      <c r="L7130" s="33"/>
      <c r="M7130" s="33"/>
      <c r="N7130" s="33"/>
      <c r="O7130" s="33"/>
    </row>
    <row r="7131" spans="1:15" x14ac:dyDescent="0.25">
      <c r="A7131" s="33">
        <f t="shared" ca="1" si="613"/>
        <v>4</v>
      </c>
      <c r="B7131" s="33">
        <f t="shared" ca="1" si="613"/>
        <v>3</v>
      </c>
      <c r="C7131" s="33"/>
      <c r="D7131" s="34">
        <f t="shared" ca="1" si="614"/>
        <v>0.47093222792402822</v>
      </c>
      <c r="E7131" s="34">
        <f t="shared" ca="1" si="614"/>
        <v>0.33257919004922276</v>
      </c>
      <c r="F7131" s="33"/>
      <c r="G7131" s="33">
        <f t="shared" ca="1" si="610"/>
        <v>4</v>
      </c>
      <c r="H7131" s="33">
        <f t="shared" ca="1" si="611"/>
        <v>3</v>
      </c>
      <c r="I7131" s="33">
        <f t="shared" ca="1" si="612"/>
        <v>7</v>
      </c>
      <c r="K7131" s="33"/>
      <c r="L7131" s="33"/>
      <c r="M7131" s="33"/>
      <c r="N7131" s="33"/>
      <c r="O7131" s="33"/>
    </row>
    <row r="7132" spans="1:15" x14ac:dyDescent="0.25">
      <c r="A7132" s="33">
        <f t="shared" ca="1" si="613"/>
        <v>2</v>
      </c>
      <c r="B7132" s="33">
        <f t="shared" ca="1" si="613"/>
        <v>1</v>
      </c>
      <c r="C7132" s="33"/>
      <c r="D7132" s="34">
        <f t="shared" ca="1" si="614"/>
        <v>7.6436380709314911E-3</v>
      </c>
      <c r="E7132" s="34">
        <f t="shared" ca="1" si="614"/>
        <v>0.85485418838332095</v>
      </c>
      <c r="F7132" s="33"/>
      <c r="G7132" s="33">
        <f t="shared" ca="1" si="610"/>
        <v>2</v>
      </c>
      <c r="H7132" s="33">
        <f t="shared" ca="1" si="611"/>
        <v>1</v>
      </c>
      <c r="I7132" s="33">
        <f t="shared" ca="1" si="612"/>
        <v>3</v>
      </c>
      <c r="K7132" s="33"/>
      <c r="L7132" s="33"/>
      <c r="M7132" s="33"/>
      <c r="N7132" s="33"/>
      <c r="O7132" s="33"/>
    </row>
    <row r="7133" spans="1:15" x14ac:dyDescent="0.25">
      <c r="A7133" s="33">
        <f t="shared" ca="1" si="613"/>
        <v>1</v>
      </c>
      <c r="B7133" s="33">
        <f t="shared" ca="1" si="613"/>
        <v>2</v>
      </c>
      <c r="C7133" s="33"/>
      <c r="D7133" s="34">
        <f t="shared" ca="1" si="614"/>
        <v>0.14676125315152311</v>
      </c>
      <c r="E7133" s="34">
        <f t="shared" ca="1" si="614"/>
        <v>0.13777662530039225</v>
      </c>
      <c r="F7133" s="33"/>
      <c r="G7133" s="33">
        <f t="shared" ca="1" si="610"/>
        <v>1</v>
      </c>
      <c r="H7133" s="33">
        <f t="shared" ca="1" si="611"/>
        <v>2</v>
      </c>
      <c r="I7133" s="33">
        <f t="shared" ca="1" si="612"/>
        <v>3</v>
      </c>
      <c r="K7133" s="33"/>
      <c r="L7133" s="33"/>
      <c r="M7133" s="33"/>
      <c r="N7133" s="33"/>
      <c r="O7133" s="33"/>
    </row>
    <row r="7134" spans="1:15" x14ac:dyDescent="0.25">
      <c r="A7134" s="33">
        <f t="shared" ca="1" si="613"/>
        <v>5</v>
      </c>
      <c r="B7134" s="33">
        <f t="shared" ca="1" si="613"/>
        <v>5</v>
      </c>
      <c r="C7134" s="33"/>
      <c r="D7134" s="34">
        <f t="shared" ca="1" si="614"/>
        <v>0.38856202416384211</v>
      </c>
      <c r="E7134" s="34">
        <f t="shared" ca="1" si="614"/>
        <v>0.43946567870803988</v>
      </c>
      <c r="F7134" s="33"/>
      <c r="G7134" s="33">
        <f t="shared" ca="1" si="610"/>
        <v>5</v>
      </c>
      <c r="H7134" s="33">
        <f t="shared" ca="1" si="611"/>
        <v>5</v>
      </c>
      <c r="I7134" s="33">
        <f t="shared" ca="1" si="612"/>
        <v>10</v>
      </c>
      <c r="K7134" s="33"/>
      <c r="L7134" s="33"/>
      <c r="M7134" s="33"/>
      <c r="N7134" s="33"/>
      <c r="O7134" s="33"/>
    </row>
    <row r="7135" spans="1:15" x14ac:dyDescent="0.25">
      <c r="A7135" s="33">
        <f t="shared" ca="1" si="613"/>
        <v>6</v>
      </c>
      <c r="B7135" s="33">
        <f t="shared" ca="1" si="613"/>
        <v>6</v>
      </c>
      <c r="C7135" s="33"/>
      <c r="D7135" s="34">
        <f t="shared" ca="1" si="614"/>
        <v>0.42600772023877886</v>
      </c>
      <c r="E7135" s="34">
        <f t="shared" ca="1" si="614"/>
        <v>0.58173529530593571</v>
      </c>
      <c r="F7135" s="33"/>
      <c r="G7135" s="33">
        <f t="shared" ca="1" si="610"/>
        <v>6</v>
      </c>
      <c r="H7135" s="33">
        <f t="shared" ca="1" si="611"/>
        <v>6</v>
      </c>
      <c r="I7135" s="33">
        <f t="shared" ca="1" si="612"/>
        <v>12</v>
      </c>
      <c r="K7135" s="33"/>
      <c r="L7135" s="33"/>
      <c r="M7135" s="33"/>
      <c r="N7135" s="33"/>
      <c r="O7135" s="33"/>
    </row>
    <row r="7136" spans="1:15" x14ac:dyDescent="0.25">
      <c r="A7136" s="33">
        <f t="shared" ca="1" si="613"/>
        <v>1</v>
      </c>
      <c r="B7136" s="33">
        <f t="shared" ca="1" si="613"/>
        <v>3</v>
      </c>
      <c r="C7136" s="33"/>
      <c r="D7136" s="34">
        <f t="shared" ca="1" si="614"/>
        <v>0.54118353835248356</v>
      </c>
      <c r="E7136" s="34">
        <f t="shared" ca="1" si="614"/>
        <v>0.61514873407888937</v>
      </c>
      <c r="F7136" s="33"/>
      <c r="G7136" s="33">
        <f t="shared" ca="1" si="610"/>
        <v>1</v>
      </c>
      <c r="H7136" s="33">
        <f t="shared" ca="1" si="611"/>
        <v>3</v>
      </c>
      <c r="I7136" s="33">
        <f t="shared" ca="1" si="612"/>
        <v>4</v>
      </c>
      <c r="K7136" s="33"/>
      <c r="L7136" s="33"/>
      <c r="M7136" s="33"/>
      <c r="N7136" s="33"/>
      <c r="O7136" s="33"/>
    </row>
    <row r="7137" spans="1:15" x14ac:dyDescent="0.25">
      <c r="A7137" s="33">
        <f t="shared" ca="1" si="613"/>
        <v>2</v>
      </c>
      <c r="B7137" s="33">
        <f t="shared" ca="1" si="613"/>
        <v>3</v>
      </c>
      <c r="C7137" s="33"/>
      <c r="D7137" s="34">
        <f t="shared" ca="1" si="614"/>
        <v>0.4737530261128291</v>
      </c>
      <c r="E7137" s="34">
        <f t="shared" ca="1" si="614"/>
        <v>0.48810144231602326</v>
      </c>
      <c r="F7137" s="33"/>
      <c r="G7137" s="33">
        <f t="shared" ca="1" si="610"/>
        <v>2</v>
      </c>
      <c r="H7137" s="33">
        <f t="shared" ca="1" si="611"/>
        <v>3</v>
      </c>
      <c r="I7137" s="33">
        <f t="shared" ca="1" si="612"/>
        <v>5</v>
      </c>
      <c r="K7137" s="33"/>
      <c r="L7137" s="33"/>
      <c r="M7137" s="33"/>
      <c r="N7137" s="33"/>
      <c r="O7137" s="33"/>
    </row>
    <row r="7138" spans="1:15" x14ac:dyDescent="0.25">
      <c r="A7138" s="33">
        <f t="shared" ca="1" si="613"/>
        <v>2</v>
      </c>
      <c r="B7138" s="33">
        <f t="shared" ca="1" si="613"/>
        <v>6</v>
      </c>
      <c r="C7138" s="33"/>
      <c r="D7138" s="34">
        <f t="shared" ca="1" si="614"/>
        <v>0.11582839344294726</v>
      </c>
      <c r="E7138" s="34">
        <f t="shared" ca="1" si="614"/>
        <v>6.1479224778790198E-2</v>
      </c>
      <c r="F7138" s="33"/>
      <c r="G7138" s="33">
        <f t="shared" ca="1" si="610"/>
        <v>2</v>
      </c>
      <c r="H7138" s="33">
        <f t="shared" ca="1" si="611"/>
        <v>6</v>
      </c>
      <c r="I7138" s="33">
        <f t="shared" ca="1" si="612"/>
        <v>8</v>
      </c>
      <c r="K7138" s="33"/>
      <c r="L7138" s="33"/>
      <c r="M7138" s="33"/>
      <c r="N7138" s="33"/>
      <c r="O7138" s="33"/>
    </row>
    <row r="7139" spans="1:15" x14ac:dyDescent="0.25">
      <c r="A7139" s="33">
        <f t="shared" ca="1" si="613"/>
        <v>2</v>
      </c>
      <c r="B7139" s="33">
        <f t="shared" ca="1" si="613"/>
        <v>1</v>
      </c>
      <c r="C7139" s="33"/>
      <c r="D7139" s="34">
        <f t="shared" ca="1" si="614"/>
        <v>0.43469505886514392</v>
      </c>
      <c r="E7139" s="34">
        <f t="shared" ca="1" si="614"/>
        <v>0.28159249501332739</v>
      </c>
      <c r="F7139" s="33"/>
      <c r="G7139" s="33">
        <f t="shared" ca="1" si="610"/>
        <v>2</v>
      </c>
      <c r="H7139" s="33">
        <f t="shared" ca="1" si="611"/>
        <v>1</v>
      </c>
      <c r="I7139" s="33">
        <f t="shared" ca="1" si="612"/>
        <v>3</v>
      </c>
      <c r="K7139" s="33"/>
      <c r="L7139" s="33"/>
      <c r="M7139" s="33"/>
      <c r="N7139" s="33"/>
      <c r="O7139" s="33"/>
    </row>
    <row r="7140" spans="1:15" x14ac:dyDescent="0.25">
      <c r="A7140" s="33">
        <f t="shared" ca="1" si="613"/>
        <v>5</v>
      </c>
      <c r="B7140" s="33">
        <f t="shared" ca="1" si="613"/>
        <v>4</v>
      </c>
      <c r="C7140" s="33"/>
      <c r="D7140" s="34">
        <f t="shared" ca="1" si="614"/>
        <v>5.3205143979279557E-2</v>
      </c>
      <c r="E7140" s="34">
        <f t="shared" ca="1" si="614"/>
        <v>0.38373030930441554</v>
      </c>
      <c r="F7140" s="33"/>
      <c r="G7140" s="33">
        <f t="shared" ca="1" si="610"/>
        <v>5</v>
      </c>
      <c r="H7140" s="33">
        <f t="shared" ca="1" si="611"/>
        <v>4</v>
      </c>
      <c r="I7140" s="33">
        <f t="shared" ca="1" si="612"/>
        <v>9</v>
      </c>
      <c r="K7140" s="33"/>
      <c r="L7140" s="33"/>
      <c r="M7140" s="33"/>
      <c r="N7140" s="33"/>
      <c r="O7140" s="33"/>
    </row>
    <row r="7141" spans="1:15" x14ac:dyDescent="0.25">
      <c r="A7141" s="33">
        <f t="shared" ca="1" si="613"/>
        <v>2</v>
      </c>
      <c r="B7141" s="33">
        <f t="shared" ca="1" si="613"/>
        <v>2</v>
      </c>
      <c r="C7141" s="33"/>
      <c r="D7141" s="34">
        <f t="shared" ca="1" si="614"/>
        <v>0.40517756683433093</v>
      </c>
      <c r="E7141" s="34">
        <f t="shared" ca="1" si="614"/>
        <v>2.6649221015101476E-2</v>
      </c>
      <c r="F7141" s="33"/>
      <c r="G7141" s="33">
        <f t="shared" ca="1" si="610"/>
        <v>2</v>
      </c>
      <c r="H7141" s="33">
        <f t="shared" ca="1" si="611"/>
        <v>2</v>
      </c>
      <c r="I7141" s="33">
        <f t="shared" ca="1" si="612"/>
        <v>4</v>
      </c>
      <c r="K7141" s="33"/>
      <c r="L7141" s="33"/>
      <c r="M7141" s="33"/>
      <c r="N7141" s="33"/>
      <c r="O7141" s="33"/>
    </row>
    <row r="7142" spans="1:15" x14ac:dyDescent="0.25">
      <c r="A7142" s="33">
        <f t="shared" ca="1" si="613"/>
        <v>5</v>
      </c>
      <c r="B7142" s="33">
        <f t="shared" ca="1" si="613"/>
        <v>1</v>
      </c>
      <c r="C7142" s="33"/>
      <c r="D7142" s="34">
        <f t="shared" ca="1" si="614"/>
        <v>0.29795490359508026</v>
      </c>
      <c r="E7142" s="34">
        <f t="shared" ca="1" si="614"/>
        <v>0.38601429704679358</v>
      </c>
      <c r="F7142" s="33"/>
      <c r="G7142" s="33">
        <f t="shared" ca="1" si="610"/>
        <v>5</v>
      </c>
      <c r="H7142" s="33">
        <f t="shared" ca="1" si="611"/>
        <v>1</v>
      </c>
      <c r="I7142" s="33">
        <f t="shared" ca="1" si="612"/>
        <v>6</v>
      </c>
      <c r="K7142" s="33"/>
      <c r="L7142" s="33"/>
      <c r="M7142" s="33"/>
      <c r="N7142" s="33"/>
      <c r="O7142" s="33"/>
    </row>
    <row r="7143" spans="1:15" x14ac:dyDescent="0.25">
      <c r="A7143" s="33">
        <f t="shared" ca="1" si="613"/>
        <v>6</v>
      </c>
      <c r="B7143" s="33">
        <f t="shared" ca="1" si="613"/>
        <v>5</v>
      </c>
      <c r="C7143" s="33"/>
      <c r="D7143" s="34">
        <f t="shared" ca="1" si="614"/>
        <v>0.15567172526283957</v>
      </c>
      <c r="E7143" s="34">
        <f t="shared" ca="1" si="614"/>
        <v>0.84399292493094502</v>
      </c>
      <c r="F7143" s="33"/>
      <c r="G7143" s="33">
        <f t="shared" ca="1" si="610"/>
        <v>6</v>
      </c>
      <c r="H7143" s="33">
        <f t="shared" ca="1" si="611"/>
        <v>5</v>
      </c>
      <c r="I7143" s="33">
        <f t="shared" ca="1" si="612"/>
        <v>11</v>
      </c>
      <c r="K7143" s="33"/>
      <c r="L7143" s="33"/>
      <c r="M7143" s="33"/>
      <c r="N7143" s="33"/>
      <c r="O7143" s="33"/>
    </row>
    <row r="7144" spans="1:15" x14ac:dyDescent="0.25">
      <c r="A7144" s="33">
        <f t="shared" ca="1" si="613"/>
        <v>3</v>
      </c>
      <c r="B7144" s="33">
        <f t="shared" ca="1" si="613"/>
        <v>5</v>
      </c>
      <c r="C7144" s="33"/>
      <c r="D7144" s="34">
        <f t="shared" ca="1" si="614"/>
        <v>0.18949018337322943</v>
      </c>
      <c r="E7144" s="34">
        <f t="shared" ca="1" si="614"/>
        <v>1.0066722766930991E-2</v>
      </c>
      <c r="F7144" s="33"/>
      <c r="G7144" s="33">
        <f t="shared" ca="1" si="610"/>
        <v>3</v>
      </c>
      <c r="H7144" s="33">
        <f t="shared" ca="1" si="611"/>
        <v>5</v>
      </c>
      <c r="I7144" s="33">
        <f t="shared" ca="1" si="612"/>
        <v>8</v>
      </c>
      <c r="K7144" s="33"/>
      <c r="L7144" s="33"/>
      <c r="M7144" s="33"/>
      <c r="N7144" s="33"/>
      <c r="O7144" s="33"/>
    </row>
    <row r="7145" spans="1:15" x14ac:dyDescent="0.25">
      <c r="A7145" s="33">
        <f t="shared" ca="1" si="613"/>
        <v>4</v>
      </c>
      <c r="B7145" s="33">
        <f t="shared" ca="1" si="613"/>
        <v>5</v>
      </c>
      <c r="C7145" s="33"/>
      <c r="D7145" s="34">
        <f t="shared" ca="1" si="614"/>
        <v>0.54890942972901124</v>
      </c>
      <c r="E7145" s="34">
        <f t="shared" ca="1" si="614"/>
        <v>0.28296307023158207</v>
      </c>
      <c r="F7145" s="33"/>
      <c r="G7145" s="33">
        <f t="shared" ca="1" si="610"/>
        <v>4</v>
      </c>
      <c r="H7145" s="33">
        <f t="shared" ca="1" si="611"/>
        <v>5</v>
      </c>
      <c r="I7145" s="33">
        <f t="shared" ca="1" si="612"/>
        <v>9</v>
      </c>
      <c r="K7145" s="33"/>
      <c r="L7145" s="33"/>
      <c r="M7145" s="33"/>
      <c r="N7145" s="33"/>
      <c r="O7145" s="33"/>
    </row>
    <row r="7146" spans="1:15" x14ac:dyDescent="0.25">
      <c r="A7146" s="33">
        <f t="shared" ca="1" si="613"/>
        <v>4</v>
      </c>
      <c r="B7146" s="33">
        <f t="shared" ca="1" si="613"/>
        <v>6</v>
      </c>
      <c r="C7146" s="33"/>
      <c r="D7146" s="34">
        <f t="shared" ca="1" si="614"/>
        <v>0.59846738301851876</v>
      </c>
      <c r="E7146" s="34">
        <f t="shared" ca="1" si="614"/>
        <v>0.35009435971335578</v>
      </c>
      <c r="F7146" s="33"/>
      <c r="G7146" s="33">
        <f t="shared" ca="1" si="610"/>
        <v>4</v>
      </c>
      <c r="H7146" s="33">
        <f t="shared" ca="1" si="611"/>
        <v>6</v>
      </c>
      <c r="I7146" s="33">
        <f t="shared" ca="1" si="612"/>
        <v>10</v>
      </c>
      <c r="K7146" s="33"/>
      <c r="L7146" s="33"/>
      <c r="M7146" s="33"/>
      <c r="N7146" s="33"/>
      <c r="O7146" s="33"/>
    </row>
    <row r="7147" spans="1:15" x14ac:dyDescent="0.25">
      <c r="A7147" s="33">
        <f t="shared" ca="1" si="613"/>
        <v>4</v>
      </c>
      <c r="B7147" s="33">
        <f t="shared" ca="1" si="613"/>
        <v>3</v>
      </c>
      <c r="C7147" s="33"/>
      <c r="D7147" s="34">
        <f t="shared" ca="1" si="614"/>
        <v>0.9386522159152807</v>
      </c>
      <c r="E7147" s="34">
        <f t="shared" ca="1" si="614"/>
        <v>0.98588089251017352</v>
      </c>
      <c r="F7147" s="33"/>
      <c r="G7147" s="33">
        <f t="shared" ca="1" si="610"/>
        <v>4</v>
      </c>
      <c r="H7147" s="33">
        <f t="shared" ca="1" si="611"/>
        <v>3</v>
      </c>
      <c r="I7147" s="33">
        <f t="shared" ca="1" si="612"/>
        <v>7</v>
      </c>
      <c r="K7147" s="33"/>
      <c r="L7147" s="33"/>
      <c r="M7147" s="33"/>
      <c r="N7147" s="33"/>
      <c r="O7147" s="33"/>
    </row>
    <row r="7148" spans="1:15" x14ac:dyDescent="0.25">
      <c r="A7148" s="33">
        <f t="shared" ca="1" si="613"/>
        <v>1</v>
      </c>
      <c r="B7148" s="33">
        <f t="shared" ca="1" si="613"/>
        <v>2</v>
      </c>
      <c r="C7148" s="33"/>
      <c r="D7148" s="34">
        <f t="shared" ca="1" si="614"/>
        <v>0.54450475316538183</v>
      </c>
      <c r="E7148" s="34">
        <f t="shared" ca="1" si="614"/>
        <v>0.74389932505097134</v>
      </c>
      <c r="F7148" s="33"/>
      <c r="G7148" s="33">
        <f t="shared" ca="1" si="610"/>
        <v>1</v>
      </c>
      <c r="H7148" s="33">
        <f t="shared" ca="1" si="611"/>
        <v>2</v>
      </c>
      <c r="I7148" s="33">
        <f t="shared" ca="1" si="612"/>
        <v>3</v>
      </c>
      <c r="K7148" s="33"/>
      <c r="L7148" s="33"/>
      <c r="M7148" s="33"/>
      <c r="N7148" s="33"/>
      <c r="O7148" s="33"/>
    </row>
    <row r="7149" spans="1:15" x14ac:dyDescent="0.25">
      <c r="A7149" s="33">
        <f t="shared" ca="1" si="613"/>
        <v>5</v>
      </c>
      <c r="B7149" s="33">
        <f t="shared" ca="1" si="613"/>
        <v>1</v>
      </c>
      <c r="C7149" s="33"/>
      <c r="D7149" s="34">
        <f t="shared" ca="1" si="614"/>
        <v>0.45798139125654191</v>
      </c>
      <c r="E7149" s="34">
        <f t="shared" ca="1" si="614"/>
        <v>0.60875621904535349</v>
      </c>
      <c r="F7149" s="33"/>
      <c r="G7149" s="33">
        <f t="shared" ca="1" si="610"/>
        <v>5</v>
      </c>
      <c r="H7149" s="33">
        <f t="shared" ca="1" si="611"/>
        <v>1</v>
      </c>
      <c r="I7149" s="33">
        <f t="shared" ca="1" si="612"/>
        <v>6</v>
      </c>
      <c r="K7149" s="33"/>
      <c r="L7149" s="33"/>
      <c r="M7149" s="33"/>
      <c r="N7149" s="33"/>
      <c r="O7149" s="33"/>
    </row>
    <row r="7150" spans="1:15" x14ac:dyDescent="0.25">
      <c r="A7150" s="33">
        <f t="shared" ca="1" si="613"/>
        <v>1</v>
      </c>
      <c r="B7150" s="33">
        <f t="shared" ca="1" si="613"/>
        <v>4</v>
      </c>
      <c r="C7150" s="33"/>
      <c r="D7150" s="34">
        <f t="shared" ca="1" si="614"/>
        <v>0.20424914219524226</v>
      </c>
      <c r="E7150" s="34">
        <f t="shared" ca="1" si="614"/>
        <v>0.68179272376838673</v>
      </c>
      <c r="F7150" s="33"/>
      <c r="G7150" s="33">
        <f t="shared" ca="1" si="610"/>
        <v>1</v>
      </c>
      <c r="H7150" s="33">
        <f t="shared" ca="1" si="611"/>
        <v>4</v>
      </c>
      <c r="I7150" s="33">
        <f t="shared" ca="1" si="612"/>
        <v>5</v>
      </c>
      <c r="K7150" s="33"/>
      <c r="L7150" s="33"/>
      <c r="M7150" s="33"/>
      <c r="N7150" s="33"/>
      <c r="O7150" s="33"/>
    </row>
    <row r="7151" spans="1:15" x14ac:dyDescent="0.25">
      <c r="A7151" s="33">
        <f t="shared" ca="1" si="613"/>
        <v>5</v>
      </c>
      <c r="B7151" s="33">
        <f t="shared" ca="1" si="613"/>
        <v>1</v>
      </c>
      <c r="C7151" s="33"/>
      <c r="D7151" s="34">
        <f t="shared" ca="1" si="614"/>
        <v>0.13979311139335171</v>
      </c>
      <c r="E7151" s="34">
        <f t="shared" ca="1" si="614"/>
        <v>0.78353373887177014</v>
      </c>
      <c r="F7151" s="33"/>
      <c r="G7151" s="33">
        <f t="shared" ca="1" si="610"/>
        <v>5</v>
      </c>
      <c r="H7151" s="33">
        <f t="shared" ca="1" si="611"/>
        <v>1</v>
      </c>
      <c r="I7151" s="33">
        <f t="shared" ca="1" si="612"/>
        <v>6</v>
      </c>
      <c r="K7151" s="33"/>
      <c r="L7151" s="33"/>
      <c r="M7151" s="33"/>
      <c r="N7151" s="33"/>
      <c r="O7151" s="33"/>
    </row>
    <row r="7152" spans="1:15" x14ac:dyDescent="0.25">
      <c r="A7152" s="33">
        <f t="shared" ca="1" si="613"/>
        <v>4</v>
      </c>
      <c r="B7152" s="33">
        <f t="shared" ca="1" si="613"/>
        <v>4</v>
      </c>
      <c r="C7152" s="33"/>
      <c r="D7152" s="34">
        <f t="shared" ca="1" si="614"/>
        <v>0.53134423806854569</v>
      </c>
      <c r="E7152" s="34">
        <f t="shared" ca="1" si="614"/>
        <v>0.32604613225537538</v>
      </c>
      <c r="F7152" s="33"/>
      <c r="G7152" s="33">
        <f t="shared" ca="1" si="610"/>
        <v>4</v>
      </c>
      <c r="H7152" s="33">
        <f t="shared" ca="1" si="611"/>
        <v>4</v>
      </c>
      <c r="I7152" s="33">
        <f t="shared" ca="1" si="612"/>
        <v>8</v>
      </c>
      <c r="K7152" s="33"/>
      <c r="L7152" s="33"/>
      <c r="M7152" s="33"/>
      <c r="N7152" s="33"/>
      <c r="O7152" s="33"/>
    </row>
    <row r="7153" spans="1:15" x14ac:dyDescent="0.25">
      <c r="A7153" s="33">
        <f t="shared" ca="1" si="613"/>
        <v>3</v>
      </c>
      <c r="B7153" s="33">
        <f t="shared" ca="1" si="613"/>
        <v>3</v>
      </c>
      <c r="C7153" s="33"/>
      <c r="D7153" s="34">
        <f t="shared" ca="1" si="614"/>
        <v>0.51292665421106276</v>
      </c>
      <c r="E7153" s="34">
        <f t="shared" ca="1" si="614"/>
        <v>0.15844734529266791</v>
      </c>
      <c r="F7153" s="33"/>
      <c r="G7153" s="33">
        <f t="shared" ca="1" si="610"/>
        <v>3</v>
      </c>
      <c r="H7153" s="33">
        <f t="shared" ca="1" si="611"/>
        <v>3</v>
      </c>
      <c r="I7153" s="33">
        <f t="shared" ca="1" si="612"/>
        <v>6</v>
      </c>
      <c r="K7153" s="33"/>
      <c r="L7153" s="33"/>
      <c r="M7153" s="33"/>
      <c r="N7153" s="33"/>
      <c r="O7153" s="33"/>
    </row>
    <row r="7154" spans="1:15" x14ac:dyDescent="0.25">
      <c r="A7154" s="33">
        <f t="shared" ca="1" si="613"/>
        <v>3</v>
      </c>
      <c r="B7154" s="33">
        <f t="shared" ca="1" si="613"/>
        <v>6</v>
      </c>
      <c r="C7154" s="33"/>
      <c r="D7154" s="34">
        <f t="shared" ca="1" si="614"/>
        <v>0.15242883094152893</v>
      </c>
      <c r="E7154" s="34">
        <f t="shared" ca="1" si="614"/>
        <v>0.44343952216436533</v>
      </c>
      <c r="F7154" s="33"/>
      <c r="G7154" s="33">
        <f t="shared" ca="1" si="610"/>
        <v>3</v>
      </c>
      <c r="H7154" s="33">
        <f t="shared" ca="1" si="611"/>
        <v>6</v>
      </c>
      <c r="I7154" s="33">
        <f t="shared" ca="1" si="612"/>
        <v>9</v>
      </c>
      <c r="K7154" s="33"/>
      <c r="L7154" s="33"/>
      <c r="M7154" s="33"/>
      <c r="N7154" s="33"/>
      <c r="O7154" s="33"/>
    </row>
    <row r="7155" spans="1:15" x14ac:dyDescent="0.25">
      <c r="A7155" s="33">
        <f t="shared" ca="1" si="613"/>
        <v>4</v>
      </c>
      <c r="B7155" s="33">
        <f t="shared" ca="1" si="613"/>
        <v>6</v>
      </c>
      <c r="C7155" s="33"/>
      <c r="D7155" s="34">
        <f t="shared" ca="1" si="614"/>
        <v>0.90985666477540039</v>
      </c>
      <c r="E7155" s="34">
        <f t="shared" ca="1" si="614"/>
        <v>8.4720969371275601E-2</v>
      </c>
      <c r="F7155" s="33"/>
      <c r="G7155" s="33">
        <f t="shared" ca="1" si="610"/>
        <v>4</v>
      </c>
      <c r="H7155" s="33">
        <f t="shared" ca="1" si="611"/>
        <v>6</v>
      </c>
      <c r="I7155" s="33">
        <f t="shared" ca="1" si="612"/>
        <v>10</v>
      </c>
      <c r="K7155" s="33"/>
      <c r="L7155" s="33"/>
      <c r="M7155" s="33"/>
      <c r="N7155" s="33"/>
      <c r="O7155" s="33"/>
    </row>
    <row r="7156" spans="1:15" x14ac:dyDescent="0.25">
      <c r="A7156" s="33">
        <f t="shared" ca="1" si="613"/>
        <v>5</v>
      </c>
      <c r="B7156" s="33">
        <f t="shared" ca="1" si="613"/>
        <v>3</v>
      </c>
      <c r="C7156" s="33"/>
      <c r="D7156" s="34">
        <f t="shared" ca="1" si="614"/>
        <v>0.42583724973032189</v>
      </c>
      <c r="E7156" s="34">
        <f t="shared" ca="1" si="614"/>
        <v>0.19400276580430875</v>
      </c>
      <c r="F7156" s="33"/>
      <c r="G7156" s="33">
        <f t="shared" ca="1" si="610"/>
        <v>5</v>
      </c>
      <c r="H7156" s="33">
        <f t="shared" ca="1" si="611"/>
        <v>3</v>
      </c>
      <c r="I7156" s="33">
        <f t="shared" ca="1" si="612"/>
        <v>8</v>
      </c>
      <c r="K7156" s="33"/>
      <c r="L7156" s="33"/>
      <c r="M7156" s="33"/>
      <c r="N7156" s="33"/>
      <c r="O7156" s="33"/>
    </row>
    <row r="7157" spans="1:15" x14ac:dyDescent="0.25">
      <c r="A7157" s="33">
        <f t="shared" ca="1" si="613"/>
        <v>1</v>
      </c>
      <c r="B7157" s="33">
        <f t="shared" ca="1" si="613"/>
        <v>4</v>
      </c>
      <c r="C7157" s="33"/>
      <c r="D7157" s="34">
        <f t="shared" ca="1" si="614"/>
        <v>0.59360182398516959</v>
      </c>
      <c r="E7157" s="34">
        <f t="shared" ca="1" si="614"/>
        <v>2.3372487301393297E-2</v>
      </c>
      <c r="F7157" s="33"/>
      <c r="G7157" s="33">
        <f t="shared" ca="1" si="610"/>
        <v>1</v>
      </c>
      <c r="H7157" s="33">
        <f t="shared" ca="1" si="611"/>
        <v>4</v>
      </c>
      <c r="I7157" s="33">
        <f t="shared" ca="1" si="612"/>
        <v>5</v>
      </c>
      <c r="K7157" s="33"/>
      <c r="L7157" s="33"/>
      <c r="M7157" s="33"/>
      <c r="N7157" s="33"/>
      <c r="O7157" s="33"/>
    </row>
    <row r="7158" spans="1:15" x14ac:dyDescent="0.25">
      <c r="A7158" s="33">
        <f t="shared" ca="1" si="613"/>
        <v>3</v>
      </c>
      <c r="B7158" s="33">
        <f t="shared" ca="1" si="613"/>
        <v>5</v>
      </c>
      <c r="C7158" s="33"/>
      <c r="D7158" s="34">
        <f t="shared" ca="1" si="614"/>
        <v>0.71735680611593755</v>
      </c>
      <c r="E7158" s="34">
        <f t="shared" ca="1" si="614"/>
        <v>0.553082908359257</v>
      </c>
      <c r="F7158" s="33"/>
      <c r="G7158" s="33">
        <f t="shared" ca="1" si="610"/>
        <v>3</v>
      </c>
      <c r="H7158" s="33">
        <f t="shared" ca="1" si="611"/>
        <v>5</v>
      </c>
      <c r="I7158" s="33">
        <f t="shared" ca="1" si="612"/>
        <v>8</v>
      </c>
      <c r="K7158" s="33"/>
      <c r="L7158" s="33"/>
      <c r="M7158" s="33"/>
      <c r="N7158" s="33"/>
      <c r="O7158" s="33"/>
    </row>
    <row r="7159" spans="1:15" x14ac:dyDescent="0.25">
      <c r="A7159" s="33">
        <f t="shared" ca="1" si="613"/>
        <v>3</v>
      </c>
      <c r="B7159" s="33">
        <f t="shared" ca="1" si="613"/>
        <v>5</v>
      </c>
      <c r="C7159" s="33"/>
      <c r="D7159" s="34">
        <f t="shared" ca="1" si="614"/>
        <v>0.50660274341747158</v>
      </c>
      <c r="E7159" s="34">
        <f t="shared" ca="1" si="614"/>
        <v>0.19826746345018165</v>
      </c>
      <c r="F7159" s="33"/>
      <c r="G7159" s="33">
        <f t="shared" ca="1" si="610"/>
        <v>3</v>
      </c>
      <c r="H7159" s="33">
        <f t="shared" ca="1" si="611"/>
        <v>5</v>
      </c>
      <c r="I7159" s="33">
        <f t="shared" ca="1" si="612"/>
        <v>8</v>
      </c>
      <c r="K7159" s="33"/>
      <c r="L7159" s="33"/>
      <c r="M7159" s="33"/>
      <c r="N7159" s="33"/>
      <c r="O7159" s="33"/>
    </row>
    <row r="7160" spans="1:15" x14ac:dyDescent="0.25">
      <c r="A7160" s="33">
        <f t="shared" ca="1" si="613"/>
        <v>1</v>
      </c>
      <c r="B7160" s="33">
        <f t="shared" ca="1" si="613"/>
        <v>2</v>
      </c>
      <c r="C7160" s="33"/>
      <c r="D7160" s="34">
        <f t="shared" ca="1" si="614"/>
        <v>0.99989182541096766</v>
      </c>
      <c r="E7160" s="34">
        <f t="shared" ca="1" si="614"/>
        <v>0.5747956052822254</v>
      </c>
      <c r="F7160" s="33"/>
      <c r="G7160" s="33">
        <f t="shared" ca="1" si="610"/>
        <v>1</v>
      </c>
      <c r="H7160" s="33">
        <f t="shared" ca="1" si="611"/>
        <v>2</v>
      </c>
      <c r="I7160" s="33">
        <f t="shared" ca="1" si="612"/>
        <v>3</v>
      </c>
      <c r="K7160" s="33"/>
      <c r="L7160" s="33"/>
      <c r="M7160" s="33"/>
      <c r="N7160" s="33"/>
      <c r="O7160" s="33"/>
    </row>
    <row r="7161" spans="1:15" x14ac:dyDescent="0.25">
      <c r="A7161" s="33">
        <f t="shared" ca="1" si="613"/>
        <v>1</v>
      </c>
      <c r="B7161" s="33">
        <f t="shared" ca="1" si="613"/>
        <v>5</v>
      </c>
      <c r="C7161" s="33"/>
      <c r="D7161" s="34">
        <f t="shared" ca="1" si="614"/>
        <v>0.49880141598933458</v>
      </c>
      <c r="E7161" s="34">
        <f t="shared" ca="1" si="614"/>
        <v>0.85073289974959909</v>
      </c>
      <c r="F7161" s="33"/>
      <c r="G7161" s="33">
        <f t="shared" ca="1" si="610"/>
        <v>1</v>
      </c>
      <c r="H7161" s="33">
        <f t="shared" ca="1" si="611"/>
        <v>5</v>
      </c>
      <c r="I7161" s="33">
        <f t="shared" ca="1" si="612"/>
        <v>6</v>
      </c>
      <c r="K7161" s="33"/>
      <c r="L7161" s="33"/>
      <c r="M7161" s="33"/>
      <c r="N7161" s="33"/>
      <c r="O7161" s="33"/>
    </row>
    <row r="7162" spans="1:15" x14ac:dyDescent="0.25">
      <c r="A7162" s="33">
        <f t="shared" ca="1" si="613"/>
        <v>6</v>
      </c>
      <c r="B7162" s="33">
        <f t="shared" ca="1" si="613"/>
        <v>6</v>
      </c>
      <c r="C7162" s="33"/>
      <c r="D7162" s="34">
        <f t="shared" ca="1" si="614"/>
        <v>0.23014788370174333</v>
      </c>
      <c r="E7162" s="34">
        <f t="shared" ca="1" si="614"/>
        <v>0.32794735426412125</v>
      </c>
      <c r="F7162" s="33"/>
      <c r="G7162" s="33">
        <f t="shared" ca="1" si="610"/>
        <v>6</v>
      </c>
      <c r="H7162" s="33">
        <f t="shared" ca="1" si="611"/>
        <v>6</v>
      </c>
      <c r="I7162" s="33">
        <f t="shared" ca="1" si="612"/>
        <v>12</v>
      </c>
      <c r="K7162" s="33"/>
      <c r="L7162" s="33"/>
      <c r="M7162" s="33"/>
      <c r="N7162" s="33"/>
      <c r="O7162" s="33"/>
    </row>
    <row r="7163" spans="1:15" x14ac:dyDescent="0.25">
      <c r="A7163" s="33">
        <f t="shared" ca="1" si="613"/>
        <v>6</v>
      </c>
      <c r="B7163" s="33">
        <f t="shared" ca="1" si="613"/>
        <v>6</v>
      </c>
      <c r="C7163" s="33"/>
      <c r="D7163" s="34">
        <f t="shared" ca="1" si="614"/>
        <v>3.17689870671789E-2</v>
      </c>
      <c r="E7163" s="34">
        <f t="shared" ca="1" si="614"/>
        <v>0.59001214650625222</v>
      </c>
      <c r="F7163" s="33"/>
      <c r="G7163" s="33">
        <f t="shared" ca="1" si="610"/>
        <v>6</v>
      </c>
      <c r="H7163" s="33">
        <f t="shared" ca="1" si="611"/>
        <v>6</v>
      </c>
      <c r="I7163" s="33">
        <f t="shared" ca="1" si="612"/>
        <v>12</v>
      </c>
      <c r="K7163" s="33"/>
      <c r="L7163" s="33"/>
      <c r="M7163" s="33"/>
      <c r="N7163" s="33"/>
      <c r="O7163" s="33"/>
    </row>
    <row r="7164" spans="1:15" x14ac:dyDescent="0.25">
      <c r="A7164" s="33">
        <f t="shared" ca="1" si="613"/>
        <v>2</v>
      </c>
      <c r="B7164" s="33">
        <f t="shared" ca="1" si="613"/>
        <v>1</v>
      </c>
      <c r="C7164" s="33"/>
      <c r="D7164" s="34">
        <f t="shared" ca="1" si="614"/>
        <v>0.64819024673244796</v>
      </c>
      <c r="E7164" s="34">
        <f t="shared" ca="1" si="614"/>
        <v>0.58945582391841922</v>
      </c>
      <c r="F7164" s="33"/>
      <c r="G7164" s="33">
        <f t="shared" ca="1" si="610"/>
        <v>2</v>
      </c>
      <c r="H7164" s="33">
        <f t="shared" ca="1" si="611"/>
        <v>1</v>
      </c>
      <c r="I7164" s="33">
        <f t="shared" ca="1" si="612"/>
        <v>3</v>
      </c>
      <c r="K7164" s="33"/>
      <c r="L7164" s="33"/>
      <c r="M7164" s="33"/>
      <c r="N7164" s="33"/>
      <c r="O7164" s="33"/>
    </row>
    <row r="7165" spans="1:15" x14ac:dyDescent="0.25">
      <c r="A7165" s="33">
        <f t="shared" ca="1" si="613"/>
        <v>3</v>
      </c>
      <c r="B7165" s="33">
        <f t="shared" ca="1" si="613"/>
        <v>2</v>
      </c>
      <c r="C7165" s="33"/>
      <c r="D7165" s="34">
        <f t="shared" ca="1" si="614"/>
        <v>0.29493402514385347</v>
      </c>
      <c r="E7165" s="34">
        <f t="shared" ca="1" si="614"/>
        <v>0.12675903599036953</v>
      </c>
      <c r="F7165" s="33"/>
      <c r="G7165" s="33">
        <f t="shared" ca="1" si="610"/>
        <v>3</v>
      </c>
      <c r="H7165" s="33">
        <f t="shared" ca="1" si="611"/>
        <v>2</v>
      </c>
      <c r="I7165" s="33">
        <f t="shared" ca="1" si="612"/>
        <v>5</v>
      </c>
      <c r="K7165" s="33"/>
      <c r="L7165" s="33"/>
      <c r="M7165" s="33"/>
      <c r="N7165" s="33"/>
      <c r="O7165" s="33"/>
    </row>
    <row r="7166" spans="1:15" x14ac:dyDescent="0.25">
      <c r="A7166" s="33">
        <f t="shared" ca="1" si="613"/>
        <v>5</v>
      </c>
      <c r="B7166" s="33">
        <f t="shared" ca="1" si="613"/>
        <v>5</v>
      </c>
      <c r="C7166" s="33"/>
      <c r="D7166" s="34">
        <f t="shared" ca="1" si="614"/>
        <v>0.28628129962409632</v>
      </c>
      <c r="E7166" s="34">
        <f t="shared" ca="1" si="614"/>
        <v>1.1782068711912896E-2</v>
      </c>
      <c r="F7166" s="33"/>
      <c r="G7166" s="33">
        <f t="shared" ca="1" si="610"/>
        <v>5</v>
      </c>
      <c r="H7166" s="33">
        <f t="shared" ca="1" si="611"/>
        <v>5</v>
      </c>
      <c r="I7166" s="33">
        <f t="shared" ca="1" si="612"/>
        <v>10</v>
      </c>
      <c r="K7166" s="33"/>
      <c r="L7166" s="33"/>
      <c r="M7166" s="33"/>
      <c r="N7166" s="33"/>
      <c r="O7166" s="33"/>
    </row>
    <row r="7167" spans="1:15" x14ac:dyDescent="0.25">
      <c r="A7167" s="33">
        <f t="shared" ca="1" si="613"/>
        <v>3</v>
      </c>
      <c r="B7167" s="33">
        <f t="shared" ca="1" si="613"/>
        <v>5</v>
      </c>
      <c r="C7167" s="33"/>
      <c r="D7167" s="34">
        <f t="shared" ca="1" si="614"/>
        <v>0.41959461028998912</v>
      </c>
      <c r="E7167" s="34">
        <f t="shared" ca="1" si="614"/>
        <v>0.56500907641275744</v>
      </c>
      <c r="F7167" s="33"/>
      <c r="G7167" s="33">
        <f t="shared" ca="1" si="610"/>
        <v>3</v>
      </c>
      <c r="H7167" s="33">
        <f t="shared" ca="1" si="611"/>
        <v>5</v>
      </c>
      <c r="I7167" s="33">
        <f t="shared" ca="1" si="612"/>
        <v>8</v>
      </c>
      <c r="K7167" s="33"/>
      <c r="L7167" s="33"/>
      <c r="M7167" s="33"/>
      <c r="N7167" s="33"/>
      <c r="O7167" s="33"/>
    </row>
    <row r="7168" spans="1:15" x14ac:dyDescent="0.25">
      <c r="A7168" s="33">
        <f t="shared" ca="1" si="613"/>
        <v>3</v>
      </c>
      <c r="B7168" s="33">
        <f t="shared" ca="1" si="613"/>
        <v>1</v>
      </c>
      <c r="C7168" s="33"/>
      <c r="D7168" s="34">
        <f t="shared" ca="1" si="614"/>
        <v>0.10121445229465797</v>
      </c>
      <c r="E7168" s="34">
        <f t="shared" ca="1" si="614"/>
        <v>0.80328383086002708</v>
      </c>
      <c r="F7168" s="33"/>
      <c r="G7168" s="33">
        <f t="shared" ca="1" si="610"/>
        <v>3</v>
      </c>
      <c r="H7168" s="33">
        <f t="shared" ca="1" si="611"/>
        <v>1</v>
      </c>
      <c r="I7168" s="33">
        <f t="shared" ca="1" si="612"/>
        <v>4</v>
      </c>
      <c r="K7168" s="33"/>
      <c r="L7168" s="33"/>
      <c r="M7168" s="33"/>
      <c r="N7168" s="33"/>
      <c r="O7168" s="33"/>
    </row>
    <row r="7169" spans="1:15" x14ac:dyDescent="0.25">
      <c r="A7169" s="33">
        <f t="shared" ca="1" si="613"/>
        <v>1</v>
      </c>
      <c r="B7169" s="33">
        <f t="shared" ca="1" si="613"/>
        <v>5</v>
      </c>
      <c r="C7169" s="33"/>
      <c r="D7169" s="34">
        <f t="shared" ca="1" si="614"/>
        <v>0.81564595666244988</v>
      </c>
      <c r="E7169" s="34">
        <f t="shared" ca="1" si="614"/>
        <v>0.63973253993392443</v>
      </c>
      <c r="F7169" s="33"/>
      <c r="G7169" s="33">
        <f t="shared" ca="1" si="610"/>
        <v>1</v>
      </c>
      <c r="H7169" s="33">
        <f t="shared" ca="1" si="611"/>
        <v>5</v>
      </c>
      <c r="I7169" s="33">
        <f t="shared" ca="1" si="612"/>
        <v>6</v>
      </c>
      <c r="K7169" s="33"/>
      <c r="L7169" s="33"/>
      <c r="M7169" s="33"/>
      <c r="N7169" s="33"/>
      <c r="O7169" s="33"/>
    </row>
    <row r="7170" spans="1:15" x14ac:dyDescent="0.25">
      <c r="A7170" s="33">
        <f t="shared" ca="1" si="613"/>
        <v>6</v>
      </c>
      <c r="B7170" s="33">
        <f t="shared" ca="1" si="613"/>
        <v>5</v>
      </c>
      <c r="C7170" s="33"/>
      <c r="D7170" s="34">
        <f t="shared" ca="1" si="614"/>
        <v>0.23510460372287589</v>
      </c>
      <c r="E7170" s="34">
        <f t="shared" ca="1" si="614"/>
        <v>0.88994091638098449</v>
      </c>
      <c r="F7170" s="33"/>
      <c r="G7170" s="33">
        <f t="shared" ca="1" si="610"/>
        <v>6</v>
      </c>
      <c r="H7170" s="33">
        <f t="shared" ca="1" si="611"/>
        <v>5</v>
      </c>
      <c r="I7170" s="33">
        <f t="shared" ca="1" si="612"/>
        <v>11</v>
      </c>
      <c r="K7170" s="33"/>
      <c r="L7170" s="33"/>
      <c r="M7170" s="33"/>
      <c r="N7170" s="33"/>
      <c r="O7170" s="33"/>
    </row>
    <row r="7171" spans="1:15" x14ac:dyDescent="0.25">
      <c r="A7171" s="33">
        <f t="shared" ca="1" si="613"/>
        <v>1</v>
      </c>
      <c r="B7171" s="33">
        <f t="shared" ca="1" si="613"/>
        <v>2</v>
      </c>
      <c r="C7171" s="33"/>
      <c r="D7171" s="34">
        <f t="shared" ca="1" si="614"/>
        <v>0.62003040281769317</v>
      </c>
      <c r="E7171" s="34">
        <f t="shared" ca="1" si="614"/>
        <v>0.87768000900592325</v>
      </c>
      <c r="F7171" s="33"/>
      <c r="G7171" s="33">
        <f t="shared" ca="1" si="610"/>
        <v>1</v>
      </c>
      <c r="H7171" s="33">
        <f t="shared" ca="1" si="611"/>
        <v>2</v>
      </c>
      <c r="I7171" s="33">
        <f t="shared" ca="1" si="612"/>
        <v>3</v>
      </c>
      <c r="K7171" s="33"/>
      <c r="L7171" s="33"/>
      <c r="M7171" s="33"/>
      <c r="N7171" s="33"/>
      <c r="O7171" s="33"/>
    </row>
    <row r="7172" spans="1:15" x14ac:dyDescent="0.25">
      <c r="A7172" s="33">
        <f t="shared" ca="1" si="613"/>
        <v>6</v>
      </c>
      <c r="B7172" s="33">
        <f t="shared" ca="1" si="613"/>
        <v>5</v>
      </c>
      <c r="C7172" s="33"/>
      <c r="D7172" s="34">
        <f t="shared" ca="1" si="614"/>
        <v>0.80095583227387102</v>
      </c>
      <c r="E7172" s="34">
        <f t="shared" ca="1" si="614"/>
        <v>5.262229298333343E-2</v>
      </c>
      <c r="F7172" s="33"/>
      <c r="G7172" s="33">
        <f t="shared" ca="1" si="610"/>
        <v>6</v>
      </c>
      <c r="H7172" s="33">
        <f t="shared" ca="1" si="611"/>
        <v>5</v>
      </c>
      <c r="I7172" s="33">
        <f t="shared" ca="1" si="612"/>
        <v>11</v>
      </c>
      <c r="K7172" s="33"/>
      <c r="L7172" s="33"/>
      <c r="M7172" s="33"/>
      <c r="N7172" s="33"/>
      <c r="O7172" s="33"/>
    </row>
    <row r="7173" spans="1:15" x14ac:dyDescent="0.25">
      <c r="A7173" s="33">
        <f t="shared" ca="1" si="613"/>
        <v>5</v>
      </c>
      <c r="B7173" s="33">
        <f t="shared" ca="1" si="613"/>
        <v>3</v>
      </c>
      <c r="C7173" s="33"/>
      <c r="D7173" s="34">
        <f t="shared" ca="1" si="614"/>
        <v>0.54820759441224487</v>
      </c>
      <c r="E7173" s="34">
        <f t="shared" ca="1" si="614"/>
        <v>2.935543927722295E-2</v>
      </c>
      <c r="F7173" s="33"/>
      <c r="G7173" s="33">
        <f t="shared" ca="1" si="610"/>
        <v>5</v>
      </c>
      <c r="H7173" s="33">
        <f t="shared" ca="1" si="611"/>
        <v>3</v>
      </c>
      <c r="I7173" s="33">
        <f t="shared" ca="1" si="612"/>
        <v>8</v>
      </c>
      <c r="K7173" s="33"/>
      <c r="L7173" s="33"/>
      <c r="M7173" s="33"/>
      <c r="N7173" s="33"/>
      <c r="O7173" s="33"/>
    </row>
    <row r="7174" spans="1:15" x14ac:dyDescent="0.25">
      <c r="A7174" s="33">
        <f t="shared" ca="1" si="613"/>
        <v>1</v>
      </c>
      <c r="B7174" s="33">
        <f t="shared" ca="1" si="613"/>
        <v>6</v>
      </c>
      <c r="C7174" s="33"/>
      <c r="D7174" s="34">
        <f t="shared" ca="1" si="614"/>
        <v>0.46945249368178954</v>
      </c>
      <c r="E7174" s="34">
        <f t="shared" ca="1" si="614"/>
        <v>0.94742252398178328</v>
      </c>
      <c r="F7174" s="33"/>
      <c r="G7174" s="33">
        <f t="shared" ref="G7174:G7237" ca="1" si="615">IF(AND(COUNTIF($B$91:$G$91,A7174)=1,D7174&lt;=$B$90),RANDBETWEEN(1,6),A7174)</f>
        <v>1</v>
      </c>
      <c r="H7174" s="33">
        <f t="shared" ref="H7174:H7237" ca="1" si="616">IF(AND(COUNTIF($B$91:$G$91,B7174)=1,E7174&lt;=$B$90),RANDBETWEEN(1,6),B7174)</f>
        <v>6</v>
      </c>
      <c r="I7174" s="33">
        <f t="shared" ref="I7174:I7237" ca="1" si="617">SUM(G7174:H7174)</f>
        <v>7</v>
      </c>
      <c r="K7174" s="33"/>
      <c r="L7174" s="33"/>
      <c r="M7174" s="33"/>
      <c r="N7174" s="33"/>
      <c r="O7174" s="33"/>
    </row>
    <row r="7175" spans="1:15" x14ac:dyDescent="0.25">
      <c r="A7175" s="33">
        <f t="shared" ref="A7175:B7238" ca="1" si="618">RANDBETWEEN(1,6)</f>
        <v>3</v>
      </c>
      <c r="B7175" s="33">
        <f t="shared" ca="1" si="618"/>
        <v>6</v>
      </c>
      <c r="C7175" s="33"/>
      <c r="D7175" s="34">
        <f t="shared" ref="D7175:E7238" ca="1" si="619">RAND()</f>
        <v>1.6711223762143179E-2</v>
      </c>
      <c r="E7175" s="34">
        <f t="shared" ca="1" si="619"/>
        <v>0.94597300100613091</v>
      </c>
      <c r="F7175" s="33"/>
      <c r="G7175" s="33">
        <f t="shared" ca="1" si="615"/>
        <v>3</v>
      </c>
      <c r="H7175" s="33">
        <f t="shared" ca="1" si="616"/>
        <v>6</v>
      </c>
      <c r="I7175" s="33">
        <f t="shared" ca="1" si="617"/>
        <v>9</v>
      </c>
      <c r="K7175" s="33"/>
      <c r="L7175" s="33"/>
      <c r="M7175" s="33"/>
      <c r="N7175" s="33"/>
      <c r="O7175" s="33"/>
    </row>
    <row r="7176" spans="1:15" x14ac:dyDescent="0.25">
      <c r="A7176" s="33">
        <f t="shared" ca="1" si="618"/>
        <v>3</v>
      </c>
      <c r="B7176" s="33">
        <f t="shared" ca="1" si="618"/>
        <v>1</v>
      </c>
      <c r="C7176" s="33"/>
      <c r="D7176" s="34">
        <f t="shared" ca="1" si="619"/>
        <v>0.2711270723904573</v>
      </c>
      <c r="E7176" s="34">
        <f t="shared" ca="1" si="619"/>
        <v>0.40860426913692205</v>
      </c>
      <c r="F7176" s="33"/>
      <c r="G7176" s="33">
        <f t="shared" ca="1" si="615"/>
        <v>3</v>
      </c>
      <c r="H7176" s="33">
        <f t="shared" ca="1" si="616"/>
        <v>1</v>
      </c>
      <c r="I7176" s="33">
        <f t="shared" ca="1" si="617"/>
        <v>4</v>
      </c>
      <c r="K7176" s="33"/>
      <c r="L7176" s="33"/>
      <c r="M7176" s="33"/>
      <c r="N7176" s="33"/>
      <c r="O7176" s="33"/>
    </row>
    <row r="7177" spans="1:15" x14ac:dyDescent="0.25">
      <c r="A7177" s="33">
        <f t="shared" ca="1" si="618"/>
        <v>2</v>
      </c>
      <c r="B7177" s="33">
        <f t="shared" ca="1" si="618"/>
        <v>6</v>
      </c>
      <c r="C7177" s="33"/>
      <c r="D7177" s="34">
        <f t="shared" ca="1" si="619"/>
        <v>0.26260537467743772</v>
      </c>
      <c r="E7177" s="34">
        <f t="shared" ca="1" si="619"/>
        <v>0.96079296753815102</v>
      </c>
      <c r="F7177" s="33"/>
      <c r="G7177" s="33">
        <f t="shared" ca="1" si="615"/>
        <v>2</v>
      </c>
      <c r="H7177" s="33">
        <f t="shared" ca="1" si="616"/>
        <v>6</v>
      </c>
      <c r="I7177" s="33">
        <f t="shared" ca="1" si="617"/>
        <v>8</v>
      </c>
      <c r="K7177" s="33"/>
      <c r="L7177" s="33"/>
      <c r="M7177" s="33"/>
      <c r="N7177" s="33"/>
      <c r="O7177" s="33"/>
    </row>
    <row r="7178" spans="1:15" x14ac:dyDescent="0.25">
      <c r="A7178" s="33">
        <f t="shared" ca="1" si="618"/>
        <v>1</v>
      </c>
      <c r="B7178" s="33">
        <f t="shared" ca="1" si="618"/>
        <v>5</v>
      </c>
      <c r="C7178" s="33"/>
      <c r="D7178" s="34">
        <f t="shared" ca="1" si="619"/>
        <v>0.80931798868029392</v>
      </c>
      <c r="E7178" s="34">
        <f t="shared" ca="1" si="619"/>
        <v>0.7244643712551716</v>
      </c>
      <c r="F7178" s="33"/>
      <c r="G7178" s="33">
        <f t="shared" ca="1" si="615"/>
        <v>1</v>
      </c>
      <c r="H7178" s="33">
        <f t="shared" ca="1" si="616"/>
        <v>5</v>
      </c>
      <c r="I7178" s="33">
        <f t="shared" ca="1" si="617"/>
        <v>6</v>
      </c>
      <c r="K7178" s="33"/>
      <c r="L7178" s="33"/>
      <c r="M7178" s="33"/>
      <c r="N7178" s="33"/>
      <c r="O7178" s="33"/>
    </row>
    <row r="7179" spans="1:15" x14ac:dyDescent="0.25">
      <c r="A7179" s="33">
        <f t="shared" ca="1" si="618"/>
        <v>2</v>
      </c>
      <c r="B7179" s="33">
        <f t="shared" ca="1" si="618"/>
        <v>1</v>
      </c>
      <c r="C7179" s="33"/>
      <c r="D7179" s="34">
        <f t="shared" ca="1" si="619"/>
        <v>5.4109670255528708E-2</v>
      </c>
      <c r="E7179" s="34">
        <f t="shared" ca="1" si="619"/>
        <v>0.41119344438162964</v>
      </c>
      <c r="F7179" s="33"/>
      <c r="G7179" s="33">
        <f t="shared" ca="1" si="615"/>
        <v>2</v>
      </c>
      <c r="H7179" s="33">
        <f t="shared" ca="1" si="616"/>
        <v>1</v>
      </c>
      <c r="I7179" s="33">
        <f t="shared" ca="1" si="617"/>
        <v>3</v>
      </c>
      <c r="K7179" s="33"/>
      <c r="L7179" s="33"/>
      <c r="M7179" s="33"/>
      <c r="N7179" s="33"/>
      <c r="O7179" s="33"/>
    </row>
    <row r="7180" spans="1:15" x14ac:dyDescent="0.25">
      <c r="A7180" s="33">
        <f t="shared" ca="1" si="618"/>
        <v>3</v>
      </c>
      <c r="B7180" s="33">
        <f t="shared" ca="1" si="618"/>
        <v>3</v>
      </c>
      <c r="C7180" s="33"/>
      <c r="D7180" s="34">
        <f t="shared" ca="1" si="619"/>
        <v>0.13757341474630436</v>
      </c>
      <c r="E7180" s="34">
        <f t="shared" ca="1" si="619"/>
        <v>0.78865031950559139</v>
      </c>
      <c r="F7180" s="33"/>
      <c r="G7180" s="33">
        <f t="shared" ca="1" si="615"/>
        <v>3</v>
      </c>
      <c r="H7180" s="33">
        <f t="shared" ca="1" si="616"/>
        <v>3</v>
      </c>
      <c r="I7180" s="33">
        <f t="shared" ca="1" si="617"/>
        <v>6</v>
      </c>
      <c r="K7180" s="33"/>
      <c r="L7180" s="33"/>
      <c r="M7180" s="33"/>
      <c r="N7180" s="33"/>
      <c r="O7180" s="33"/>
    </row>
    <row r="7181" spans="1:15" x14ac:dyDescent="0.25">
      <c r="A7181" s="33">
        <f t="shared" ca="1" si="618"/>
        <v>2</v>
      </c>
      <c r="B7181" s="33">
        <f t="shared" ca="1" si="618"/>
        <v>4</v>
      </c>
      <c r="C7181" s="33"/>
      <c r="D7181" s="34">
        <f t="shared" ca="1" si="619"/>
        <v>0.2680026614240486</v>
      </c>
      <c r="E7181" s="34">
        <f t="shared" ca="1" si="619"/>
        <v>0.23985472425959298</v>
      </c>
      <c r="F7181" s="33"/>
      <c r="G7181" s="33">
        <f t="shared" ca="1" si="615"/>
        <v>2</v>
      </c>
      <c r="H7181" s="33">
        <f t="shared" ca="1" si="616"/>
        <v>4</v>
      </c>
      <c r="I7181" s="33">
        <f t="shared" ca="1" si="617"/>
        <v>6</v>
      </c>
      <c r="K7181" s="33"/>
      <c r="L7181" s="33"/>
      <c r="M7181" s="33"/>
      <c r="N7181" s="33"/>
      <c r="O7181" s="33"/>
    </row>
    <row r="7182" spans="1:15" x14ac:dyDescent="0.25">
      <c r="A7182" s="33">
        <f t="shared" ca="1" si="618"/>
        <v>3</v>
      </c>
      <c r="B7182" s="33">
        <f t="shared" ca="1" si="618"/>
        <v>5</v>
      </c>
      <c r="C7182" s="33"/>
      <c r="D7182" s="34">
        <f t="shared" ca="1" si="619"/>
        <v>3.1149112706870929E-2</v>
      </c>
      <c r="E7182" s="34">
        <f t="shared" ca="1" si="619"/>
        <v>0.38144512741016856</v>
      </c>
      <c r="F7182" s="33"/>
      <c r="G7182" s="33">
        <f t="shared" ca="1" si="615"/>
        <v>3</v>
      </c>
      <c r="H7182" s="33">
        <f t="shared" ca="1" si="616"/>
        <v>5</v>
      </c>
      <c r="I7182" s="33">
        <f t="shared" ca="1" si="617"/>
        <v>8</v>
      </c>
      <c r="K7182" s="33"/>
      <c r="L7182" s="33"/>
      <c r="M7182" s="33"/>
      <c r="N7182" s="33"/>
      <c r="O7182" s="33"/>
    </row>
    <row r="7183" spans="1:15" x14ac:dyDescent="0.25">
      <c r="A7183" s="33">
        <f t="shared" ca="1" si="618"/>
        <v>1</v>
      </c>
      <c r="B7183" s="33">
        <f t="shared" ca="1" si="618"/>
        <v>1</v>
      </c>
      <c r="C7183" s="33"/>
      <c r="D7183" s="34">
        <f t="shared" ca="1" si="619"/>
        <v>4.6425883296603021E-2</v>
      </c>
      <c r="E7183" s="34">
        <f t="shared" ca="1" si="619"/>
        <v>0.25468820253664803</v>
      </c>
      <c r="F7183" s="33"/>
      <c r="G7183" s="33">
        <f t="shared" ca="1" si="615"/>
        <v>1</v>
      </c>
      <c r="H7183" s="33">
        <f t="shared" ca="1" si="616"/>
        <v>1</v>
      </c>
      <c r="I7183" s="33">
        <f t="shared" ca="1" si="617"/>
        <v>2</v>
      </c>
      <c r="K7183" s="33"/>
      <c r="L7183" s="33"/>
      <c r="M7183" s="33"/>
      <c r="N7183" s="33"/>
      <c r="O7183" s="33"/>
    </row>
    <row r="7184" spans="1:15" x14ac:dyDescent="0.25">
      <c r="A7184" s="33">
        <f t="shared" ca="1" si="618"/>
        <v>2</v>
      </c>
      <c r="B7184" s="33">
        <f t="shared" ca="1" si="618"/>
        <v>5</v>
      </c>
      <c r="C7184" s="33"/>
      <c r="D7184" s="34">
        <f t="shared" ca="1" si="619"/>
        <v>0.45627404866269228</v>
      </c>
      <c r="E7184" s="34">
        <f t="shared" ca="1" si="619"/>
        <v>0.11199685674798288</v>
      </c>
      <c r="F7184" s="33"/>
      <c r="G7184" s="33">
        <f t="shared" ca="1" si="615"/>
        <v>2</v>
      </c>
      <c r="H7184" s="33">
        <f t="shared" ca="1" si="616"/>
        <v>5</v>
      </c>
      <c r="I7184" s="33">
        <f t="shared" ca="1" si="617"/>
        <v>7</v>
      </c>
      <c r="K7184" s="33"/>
      <c r="L7184" s="33"/>
      <c r="M7184" s="33"/>
      <c r="N7184" s="33"/>
      <c r="O7184" s="33"/>
    </row>
    <row r="7185" spans="1:15" x14ac:dyDescent="0.25">
      <c r="A7185" s="33">
        <f t="shared" ca="1" si="618"/>
        <v>3</v>
      </c>
      <c r="B7185" s="33">
        <f t="shared" ca="1" si="618"/>
        <v>5</v>
      </c>
      <c r="C7185" s="33"/>
      <c r="D7185" s="34">
        <f t="shared" ca="1" si="619"/>
        <v>0.92385043187842009</v>
      </c>
      <c r="E7185" s="34">
        <f t="shared" ca="1" si="619"/>
        <v>0.39429652979603158</v>
      </c>
      <c r="F7185" s="33"/>
      <c r="G7185" s="33">
        <f t="shared" ca="1" si="615"/>
        <v>3</v>
      </c>
      <c r="H7185" s="33">
        <f t="shared" ca="1" si="616"/>
        <v>5</v>
      </c>
      <c r="I7185" s="33">
        <f t="shared" ca="1" si="617"/>
        <v>8</v>
      </c>
      <c r="K7185" s="33"/>
      <c r="L7185" s="33"/>
      <c r="M7185" s="33"/>
      <c r="N7185" s="33"/>
      <c r="O7185" s="33"/>
    </row>
    <row r="7186" spans="1:15" x14ac:dyDescent="0.25">
      <c r="A7186" s="33">
        <f t="shared" ca="1" si="618"/>
        <v>3</v>
      </c>
      <c r="B7186" s="33">
        <f t="shared" ca="1" si="618"/>
        <v>1</v>
      </c>
      <c r="C7186" s="33"/>
      <c r="D7186" s="34">
        <f t="shared" ca="1" si="619"/>
        <v>0.61836387790744174</v>
      </c>
      <c r="E7186" s="34">
        <f t="shared" ca="1" si="619"/>
        <v>0.71502243653665987</v>
      </c>
      <c r="F7186" s="33"/>
      <c r="G7186" s="33">
        <f t="shared" ca="1" si="615"/>
        <v>3</v>
      </c>
      <c r="H7186" s="33">
        <f t="shared" ca="1" si="616"/>
        <v>1</v>
      </c>
      <c r="I7186" s="33">
        <f t="shared" ca="1" si="617"/>
        <v>4</v>
      </c>
      <c r="K7186" s="33"/>
      <c r="L7186" s="33"/>
      <c r="M7186" s="33"/>
      <c r="N7186" s="33"/>
      <c r="O7186" s="33"/>
    </row>
    <row r="7187" spans="1:15" x14ac:dyDescent="0.25">
      <c r="A7187" s="33">
        <f t="shared" ca="1" si="618"/>
        <v>1</v>
      </c>
      <c r="B7187" s="33">
        <f t="shared" ca="1" si="618"/>
        <v>4</v>
      </c>
      <c r="C7187" s="33"/>
      <c r="D7187" s="34">
        <f t="shared" ca="1" si="619"/>
        <v>0.19352717845295542</v>
      </c>
      <c r="E7187" s="34">
        <f t="shared" ca="1" si="619"/>
        <v>0.72381858198983351</v>
      </c>
      <c r="F7187" s="33"/>
      <c r="G7187" s="33">
        <f t="shared" ca="1" si="615"/>
        <v>1</v>
      </c>
      <c r="H7187" s="33">
        <f t="shared" ca="1" si="616"/>
        <v>4</v>
      </c>
      <c r="I7187" s="33">
        <f t="shared" ca="1" si="617"/>
        <v>5</v>
      </c>
      <c r="K7187" s="33"/>
      <c r="L7187" s="33"/>
      <c r="M7187" s="33"/>
      <c r="N7187" s="33"/>
      <c r="O7187" s="33"/>
    </row>
    <row r="7188" spans="1:15" x14ac:dyDescent="0.25">
      <c r="A7188" s="33">
        <f t="shared" ca="1" si="618"/>
        <v>2</v>
      </c>
      <c r="B7188" s="33">
        <f t="shared" ca="1" si="618"/>
        <v>4</v>
      </c>
      <c r="C7188" s="33"/>
      <c r="D7188" s="34">
        <f t="shared" ca="1" si="619"/>
        <v>0.80820613988051204</v>
      </c>
      <c r="E7188" s="34">
        <f t="shared" ca="1" si="619"/>
        <v>0.63265543397577717</v>
      </c>
      <c r="F7188" s="33"/>
      <c r="G7188" s="33">
        <f t="shared" ca="1" si="615"/>
        <v>2</v>
      </c>
      <c r="H7188" s="33">
        <f t="shared" ca="1" si="616"/>
        <v>4</v>
      </c>
      <c r="I7188" s="33">
        <f t="shared" ca="1" si="617"/>
        <v>6</v>
      </c>
      <c r="K7188" s="33"/>
      <c r="L7188" s="33"/>
      <c r="M7188" s="33"/>
      <c r="N7188" s="33"/>
      <c r="O7188" s="33"/>
    </row>
    <row r="7189" spans="1:15" x14ac:dyDescent="0.25">
      <c r="A7189" s="33">
        <f t="shared" ca="1" si="618"/>
        <v>1</v>
      </c>
      <c r="B7189" s="33">
        <f t="shared" ca="1" si="618"/>
        <v>3</v>
      </c>
      <c r="C7189" s="33"/>
      <c r="D7189" s="34">
        <f t="shared" ca="1" si="619"/>
        <v>0.62921087142248411</v>
      </c>
      <c r="E7189" s="34">
        <f t="shared" ca="1" si="619"/>
        <v>0.19438265866491533</v>
      </c>
      <c r="F7189" s="33"/>
      <c r="G7189" s="33">
        <f t="shared" ca="1" si="615"/>
        <v>1</v>
      </c>
      <c r="H7189" s="33">
        <f t="shared" ca="1" si="616"/>
        <v>3</v>
      </c>
      <c r="I7189" s="33">
        <f t="shared" ca="1" si="617"/>
        <v>4</v>
      </c>
      <c r="K7189" s="33"/>
      <c r="L7189" s="33"/>
      <c r="M7189" s="33"/>
      <c r="N7189" s="33"/>
      <c r="O7189" s="33"/>
    </row>
    <row r="7190" spans="1:15" x14ac:dyDescent="0.25">
      <c r="A7190" s="33">
        <f t="shared" ca="1" si="618"/>
        <v>3</v>
      </c>
      <c r="B7190" s="33">
        <f t="shared" ca="1" si="618"/>
        <v>6</v>
      </c>
      <c r="C7190" s="33"/>
      <c r="D7190" s="34">
        <f t="shared" ca="1" si="619"/>
        <v>0.27302791478723965</v>
      </c>
      <c r="E7190" s="34">
        <f t="shared" ca="1" si="619"/>
        <v>0.97079729639342704</v>
      </c>
      <c r="F7190" s="33"/>
      <c r="G7190" s="33">
        <f t="shared" ca="1" si="615"/>
        <v>3</v>
      </c>
      <c r="H7190" s="33">
        <f t="shared" ca="1" si="616"/>
        <v>6</v>
      </c>
      <c r="I7190" s="33">
        <f t="shared" ca="1" si="617"/>
        <v>9</v>
      </c>
      <c r="K7190" s="33"/>
      <c r="L7190" s="33"/>
      <c r="M7190" s="33"/>
      <c r="N7190" s="33"/>
      <c r="O7190" s="33"/>
    </row>
    <row r="7191" spans="1:15" x14ac:dyDescent="0.25">
      <c r="A7191" s="33">
        <f t="shared" ca="1" si="618"/>
        <v>3</v>
      </c>
      <c r="B7191" s="33">
        <f t="shared" ca="1" si="618"/>
        <v>2</v>
      </c>
      <c r="C7191" s="33"/>
      <c r="D7191" s="34">
        <f t="shared" ca="1" si="619"/>
        <v>0.27446794261292484</v>
      </c>
      <c r="E7191" s="34">
        <f t="shared" ca="1" si="619"/>
        <v>0.39885744202397444</v>
      </c>
      <c r="F7191" s="33"/>
      <c r="G7191" s="33">
        <f t="shared" ca="1" si="615"/>
        <v>3</v>
      </c>
      <c r="H7191" s="33">
        <f t="shared" ca="1" si="616"/>
        <v>2</v>
      </c>
      <c r="I7191" s="33">
        <f t="shared" ca="1" si="617"/>
        <v>5</v>
      </c>
      <c r="K7191" s="33"/>
      <c r="L7191" s="33"/>
      <c r="M7191" s="33"/>
      <c r="N7191" s="33"/>
      <c r="O7191" s="33"/>
    </row>
    <row r="7192" spans="1:15" x14ac:dyDescent="0.25">
      <c r="A7192" s="33">
        <f t="shared" ca="1" si="618"/>
        <v>5</v>
      </c>
      <c r="B7192" s="33">
        <f t="shared" ca="1" si="618"/>
        <v>6</v>
      </c>
      <c r="C7192" s="33"/>
      <c r="D7192" s="34">
        <f t="shared" ca="1" si="619"/>
        <v>0.32817921998143829</v>
      </c>
      <c r="E7192" s="34">
        <f t="shared" ca="1" si="619"/>
        <v>0.3610176268282661</v>
      </c>
      <c r="F7192" s="33"/>
      <c r="G7192" s="33">
        <f t="shared" ca="1" si="615"/>
        <v>5</v>
      </c>
      <c r="H7192" s="33">
        <f t="shared" ca="1" si="616"/>
        <v>6</v>
      </c>
      <c r="I7192" s="33">
        <f t="shared" ca="1" si="617"/>
        <v>11</v>
      </c>
      <c r="K7192" s="33"/>
      <c r="L7192" s="33"/>
      <c r="M7192" s="33"/>
      <c r="N7192" s="33"/>
      <c r="O7192" s="33"/>
    </row>
    <row r="7193" spans="1:15" x14ac:dyDescent="0.25">
      <c r="A7193" s="33">
        <f t="shared" ca="1" si="618"/>
        <v>5</v>
      </c>
      <c r="B7193" s="33">
        <f t="shared" ca="1" si="618"/>
        <v>1</v>
      </c>
      <c r="C7193" s="33"/>
      <c r="D7193" s="34">
        <f t="shared" ca="1" si="619"/>
        <v>0.37537816554871584</v>
      </c>
      <c r="E7193" s="34">
        <f t="shared" ca="1" si="619"/>
        <v>8.9348618750483277E-3</v>
      </c>
      <c r="F7193" s="33"/>
      <c r="G7193" s="33">
        <f t="shared" ca="1" si="615"/>
        <v>5</v>
      </c>
      <c r="H7193" s="33">
        <f t="shared" ca="1" si="616"/>
        <v>1</v>
      </c>
      <c r="I7193" s="33">
        <f t="shared" ca="1" si="617"/>
        <v>6</v>
      </c>
      <c r="K7193" s="33"/>
      <c r="L7193" s="33"/>
      <c r="M7193" s="33"/>
      <c r="N7193" s="33"/>
      <c r="O7193" s="33"/>
    </row>
    <row r="7194" spans="1:15" x14ac:dyDescent="0.25">
      <c r="A7194" s="33">
        <f t="shared" ca="1" si="618"/>
        <v>1</v>
      </c>
      <c r="B7194" s="33">
        <f t="shared" ca="1" si="618"/>
        <v>3</v>
      </c>
      <c r="C7194" s="33"/>
      <c r="D7194" s="34">
        <f t="shared" ca="1" si="619"/>
        <v>0.62115271864433985</v>
      </c>
      <c r="E7194" s="34">
        <f t="shared" ca="1" si="619"/>
        <v>0.672426491752116</v>
      </c>
      <c r="F7194" s="33"/>
      <c r="G7194" s="33">
        <f t="shared" ca="1" si="615"/>
        <v>1</v>
      </c>
      <c r="H7194" s="33">
        <f t="shared" ca="1" si="616"/>
        <v>3</v>
      </c>
      <c r="I7194" s="33">
        <f t="shared" ca="1" si="617"/>
        <v>4</v>
      </c>
      <c r="K7194" s="33"/>
      <c r="L7194" s="33"/>
      <c r="M7194" s="33"/>
      <c r="N7194" s="33"/>
      <c r="O7194" s="33"/>
    </row>
    <row r="7195" spans="1:15" x14ac:dyDescent="0.25">
      <c r="A7195" s="33">
        <f t="shared" ca="1" si="618"/>
        <v>1</v>
      </c>
      <c r="B7195" s="33">
        <f t="shared" ca="1" si="618"/>
        <v>5</v>
      </c>
      <c r="C7195" s="33"/>
      <c r="D7195" s="34">
        <f t="shared" ca="1" si="619"/>
        <v>0.56361286238268182</v>
      </c>
      <c r="E7195" s="34">
        <f t="shared" ca="1" si="619"/>
        <v>0.38555859459952357</v>
      </c>
      <c r="F7195" s="33"/>
      <c r="G7195" s="33">
        <f t="shared" ca="1" si="615"/>
        <v>1</v>
      </c>
      <c r="H7195" s="33">
        <f t="shared" ca="1" si="616"/>
        <v>5</v>
      </c>
      <c r="I7195" s="33">
        <f t="shared" ca="1" si="617"/>
        <v>6</v>
      </c>
      <c r="K7195" s="33"/>
      <c r="L7195" s="33"/>
      <c r="M7195" s="33"/>
      <c r="N7195" s="33"/>
      <c r="O7195" s="33"/>
    </row>
    <row r="7196" spans="1:15" x14ac:dyDescent="0.25">
      <c r="A7196" s="33">
        <f t="shared" ca="1" si="618"/>
        <v>3</v>
      </c>
      <c r="B7196" s="33">
        <f t="shared" ca="1" si="618"/>
        <v>4</v>
      </c>
      <c r="C7196" s="33"/>
      <c r="D7196" s="34">
        <f t="shared" ca="1" si="619"/>
        <v>0.88606133625207861</v>
      </c>
      <c r="E7196" s="34">
        <f t="shared" ca="1" si="619"/>
        <v>0.70356909178945892</v>
      </c>
      <c r="F7196" s="33"/>
      <c r="G7196" s="33">
        <f t="shared" ca="1" si="615"/>
        <v>3</v>
      </c>
      <c r="H7196" s="33">
        <f t="shared" ca="1" si="616"/>
        <v>4</v>
      </c>
      <c r="I7196" s="33">
        <f t="shared" ca="1" si="617"/>
        <v>7</v>
      </c>
      <c r="K7196" s="33"/>
      <c r="L7196" s="33"/>
      <c r="M7196" s="33"/>
      <c r="N7196" s="33"/>
      <c r="O7196" s="33"/>
    </row>
    <row r="7197" spans="1:15" x14ac:dyDescent="0.25">
      <c r="A7197" s="33">
        <f t="shared" ca="1" si="618"/>
        <v>2</v>
      </c>
      <c r="B7197" s="33">
        <f t="shared" ca="1" si="618"/>
        <v>1</v>
      </c>
      <c r="C7197" s="33"/>
      <c r="D7197" s="34">
        <f t="shared" ca="1" si="619"/>
        <v>0.42356427948645903</v>
      </c>
      <c r="E7197" s="34">
        <f t="shared" ca="1" si="619"/>
        <v>0.64931702385284928</v>
      </c>
      <c r="F7197" s="33"/>
      <c r="G7197" s="33">
        <f t="shared" ca="1" si="615"/>
        <v>2</v>
      </c>
      <c r="H7197" s="33">
        <f t="shared" ca="1" si="616"/>
        <v>1</v>
      </c>
      <c r="I7197" s="33">
        <f t="shared" ca="1" si="617"/>
        <v>3</v>
      </c>
      <c r="K7197" s="33"/>
      <c r="L7197" s="33"/>
      <c r="M7197" s="33"/>
      <c r="N7197" s="33"/>
      <c r="O7197" s="33"/>
    </row>
    <row r="7198" spans="1:15" x14ac:dyDescent="0.25">
      <c r="A7198" s="33">
        <f t="shared" ca="1" si="618"/>
        <v>1</v>
      </c>
      <c r="B7198" s="33">
        <f t="shared" ca="1" si="618"/>
        <v>3</v>
      </c>
      <c r="C7198" s="33"/>
      <c r="D7198" s="34">
        <f t="shared" ca="1" si="619"/>
        <v>0.43434869088932848</v>
      </c>
      <c r="E7198" s="34">
        <f t="shared" ca="1" si="619"/>
        <v>0.83880307114591413</v>
      </c>
      <c r="F7198" s="33"/>
      <c r="G7198" s="33">
        <f t="shared" ca="1" si="615"/>
        <v>1</v>
      </c>
      <c r="H7198" s="33">
        <f t="shared" ca="1" si="616"/>
        <v>3</v>
      </c>
      <c r="I7198" s="33">
        <f t="shared" ca="1" si="617"/>
        <v>4</v>
      </c>
      <c r="K7198" s="33"/>
      <c r="L7198" s="33"/>
      <c r="M7198" s="33"/>
      <c r="N7198" s="33"/>
      <c r="O7198" s="33"/>
    </row>
    <row r="7199" spans="1:15" x14ac:dyDescent="0.25">
      <c r="A7199" s="33">
        <f t="shared" ca="1" si="618"/>
        <v>2</v>
      </c>
      <c r="B7199" s="33">
        <f t="shared" ca="1" si="618"/>
        <v>5</v>
      </c>
      <c r="C7199" s="33"/>
      <c r="D7199" s="34">
        <f t="shared" ca="1" si="619"/>
        <v>0.68322590234791902</v>
      </c>
      <c r="E7199" s="34">
        <f t="shared" ca="1" si="619"/>
        <v>0.13020606587088923</v>
      </c>
      <c r="F7199" s="33"/>
      <c r="G7199" s="33">
        <f t="shared" ca="1" si="615"/>
        <v>2</v>
      </c>
      <c r="H7199" s="33">
        <f t="shared" ca="1" si="616"/>
        <v>5</v>
      </c>
      <c r="I7199" s="33">
        <f t="shared" ca="1" si="617"/>
        <v>7</v>
      </c>
      <c r="K7199" s="33"/>
      <c r="L7199" s="33"/>
      <c r="M7199" s="33"/>
      <c r="N7199" s="33"/>
      <c r="O7199" s="33"/>
    </row>
    <row r="7200" spans="1:15" x14ac:dyDescent="0.25">
      <c r="A7200" s="33">
        <f t="shared" ca="1" si="618"/>
        <v>4</v>
      </c>
      <c r="B7200" s="33">
        <f t="shared" ca="1" si="618"/>
        <v>1</v>
      </c>
      <c r="C7200" s="33"/>
      <c r="D7200" s="34">
        <f t="shared" ca="1" si="619"/>
        <v>0.76681312975046556</v>
      </c>
      <c r="E7200" s="34">
        <f t="shared" ca="1" si="619"/>
        <v>0.13510531682991478</v>
      </c>
      <c r="F7200" s="33"/>
      <c r="G7200" s="33">
        <f t="shared" ca="1" si="615"/>
        <v>4</v>
      </c>
      <c r="H7200" s="33">
        <f t="shared" ca="1" si="616"/>
        <v>1</v>
      </c>
      <c r="I7200" s="33">
        <f t="shared" ca="1" si="617"/>
        <v>5</v>
      </c>
      <c r="K7200" s="33"/>
      <c r="L7200" s="33"/>
      <c r="M7200" s="33"/>
      <c r="N7200" s="33"/>
      <c r="O7200" s="33"/>
    </row>
    <row r="7201" spans="1:15" x14ac:dyDescent="0.25">
      <c r="A7201" s="33">
        <f t="shared" ca="1" si="618"/>
        <v>5</v>
      </c>
      <c r="B7201" s="33">
        <f t="shared" ca="1" si="618"/>
        <v>5</v>
      </c>
      <c r="C7201" s="33"/>
      <c r="D7201" s="34">
        <f t="shared" ca="1" si="619"/>
        <v>0.99409086220716636</v>
      </c>
      <c r="E7201" s="34">
        <f t="shared" ca="1" si="619"/>
        <v>0.10721740900542998</v>
      </c>
      <c r="F7201" s="33"/>
      <c r="G7201" s="33">
        <f t="shared" ca="1" si="615"/>
        <v>5</v>
      </c>
      <c r="H7201" s="33">
        <f t="shared" ca="1" si="616"/>
        <v>5</v>
      </c>
      <c r="I7201" s="33">
        <f t="shared" ca="1" si="617"/>
        <v>10</v>
      </c>
      <c r="K7201" s="33"/>
      <c r="L7201" s="33"/>
      <c r="M7201" s="33"/>
      <c r="N7201" s="33"/>
      <c r="O7201" s="33"/>
    </row>
    <row r="7202" spans="1:15" x14ac:dyDescent="0.25">
      <c r="A7202" s="33">
        <f t="shared" ca="1" si="618"/>
        <v>6</v>
      </c>
      <c r="B7202" s="33">
        <f t="shared" ca="1" si="618"/>
        <v>3</v>
      </c>
      <c r="C7202" s="33"/>
      <c r="D7202" s="34">
        <f t="shared" ca="1" si="619"/>
        <v>0.94661336321959699</v>
      </c>
      <c r="E7202" s="34">
        <f t="shared" ca="1" si="619"/>
        <v>0.73112277598745878</v>
      </c>
      <c r="F7202" s="33"/>
      <c r="G7202" s="33">
        <f t="shared" ca="1" si="615"/>
        <v>6</v>
      </c>
      <c r="H7202" s="33">
        <f t="shared" ca="1" si="616"/>
        <v>3</v>
      </c>
      <c r="I7202" s="33">
        <f t="shared" ca="1" si="617"/>
        <v>9</v>
      </c>
      <c r="K7202" s="33"/>
      <c r="L7202" s="33"/>
      <c r="M7202" s="33"/>
      <c r="N7202" s="33"/>
      <c r="O7202" s="33"/>
    </row>
    <row r="7203" spans="1:15" x14ac:dyDescent="0.25">
      <c r="A7203" s="33">
        <f t="shared" ca="1" si="618"/>
        <v>1</v>
      </c>
      <c r="B7203" s="33">
        <f t="shared" ca="1" si="618"/>
        <v>6</v>
      </c>
      <c r="C7203" s="33"/>
      <c r="D7203" s="34">
        <f t="shared" ca="1" si="619"/>
        <v>0.78903033440181636</v>
      </c>
      <c r="E7203" s="34">
        <f t="shared" ca="1" si="619"/>
        <v>0.61326844405542069</v>
      </c>
      <c r="F7203" s="33"/>
      <c r="G7203" s="33">
        <f t="shared" ca="1" si="615"/>
        <v>1</v>
      </c>
      <c r="H7203" s="33">
        <f t="shared" ca="1" si="616"/>
        <v>6</v>
      </c>
      <c r="I7203" s="33">
        <f t="shared" ca="1" si="617"/>
        <v>7</v>
      </c>
      <c r="K7203" s="33"/>
      <c r="L7203" s="33"/>
      <c r="M7203" s="33"/>
      <c r="N7203" s="33"/>
      <c r="O7203" s="33"/>
    </row>
    <row r="7204" spans="1:15" x14ac:dyDescent="0.25">
      <c r="A7204" s="33">
        <f t="shared" ca="1" si="618"/>
        <v>3</v>
      </c>
      <c r="B7204" s="33">
        <f t="shared" ca="1" si="618"/>
        <v>1</v>
      </c>
      <c r="C7204" s="33"/>
      <c r="D7204" s="34">
        <f t="shared" ca="1" si="619"/>
        <v>0.47889325767642021</v>
      </c>
      <c r="E7204" s="34">
        <f t="shared" ca="1" si="619"/>
        <v>0.56726486899583572</v>
      </c>
      <c r="F7204" s="33"/>
      <c r="G7204" s="33">
        <f t="shared" ca="1" si="615"/>
        <v>3</v>
      </c>
      <c r="H7204" s="33">
        <f t="shared" ca="1" si="616"/>
        <v>1</v>
      </c>
      <c r="I7204" s="33">
        <f t="shared" ca="1" si="617"/>
        <v>4</v>
      </c>
      <c r="K7204" s="33"/>
      <c r="L7204" s="33"/>
      <c r="M7204" s="33"/>
      <c r="N7204" s="33"/>
      <c r="O7204" s="33"/>
    </row>
    <row r="7205" spans="1:15" x14ac:dyDescent="0.25">
      <c r="A7205" s="33">
        <f t="shared" ca="1" si="618"/>
        <v>2</v>
      </c>
      <c r="B7205" s="33">
        <f t="shared" ca="1" si="618"/>
        <v>2</v>
      </c>
      <c r="C7205" s="33"/>
      <c r="D7205" s="34">
        <f t="shared" ca="1" si="619"/>
        <v>0.4102743016201903</v>
      </c>
      <c r="E7205" s="34">
        <f t="shared" ca="1" si="619"/>
        <v>0.59835013648072022</v>
      </c>
      <c r="F7205" s="33"/>
      <c r="G7205" s="33">
        <f t="shared" ca="1" si="615"/>
        <v>2</v>
      </c>
      <c r="H7205" s="33">
        <f t="shared" ca="1" si="616"/>
        <v>2</v>
      </c>
      <c r="I7205" s="33">
        <f t="shared" ca="1" si="617"/>
        <v>4</v>
      </c>
      <c r="K7205" s="33"/>
      <c r="L7205" s="33"/>
      <c r="M7205" s="33"/>
      <c r="N7205" s="33"/>
      <c r="O7205" s="33"/>
    </row>
    <row r="7206" spans="1:15" x14ac:dyDescent="0.25">
      <c r="A7206" s="33">
        <f t="shared" ca="1" si="618"/>
        <v>5</v>
      </c>
      <c r="B7206" s="33">
        <f t="shared" ca="1" si="618"/>
        <v>3</v>
      </c>
      <c r="C7206" s="33"/>
      <c r="D7206" s="34">
        <f t="shared" ca="1" si="619"/>
        <v>0.74228290706853906</v>
      </c>
      <c r="E7206" s="34">
        <f t="shared" ca="1" si="619"/>
        <v>0.22979402679852778</v>
      </c>
      <c r="F7206" s="33"/>
      <c r="G7206" s="33">
        <f t="shared" ca="1" si="615"/>
        <v>5</v>
      </c>
      <c r="H7206" s="33">
        <f t="shared" ca="1" si="616"/>
        <v>3</v>
      </c>
      <c r="I7206" s="33">
        <f t="shared" ca="1" si="617"/>
        <v>8</v>
      </c>
      <c r="K7206" s="33"/>
      <c r="L7206" s="33"/>
      <c r="M7206" s="33"/>
      <c r="N7206" s="33"/>
      <c r="O7206" s="33"/>
    </row>
    <row r="7207" spans="1:15" x14ac:dyDescent="0.25">
      <c r="A7207" s="33">
        <f t="shared" ca="1" si="618"/>
        <v>4</v>
      </c>
      <c r="B7207" s="33">
        <f t="shared" ca="1" si="618"/>
        <v>4</v>
      </c>
      <c r="C7207" s="33"/>
      <c r="D7207" s="34">
        <f t="shared" ca="1" si="619"/>
        <v>0.16814613702008874</v>
      </c>
      <c r="E7207" s="34">
        <f t="shared" ca="1" si="619"/>
        <v>0.56058817178116804</v>
      </c>
      <c r="F7207" s="33"/>
      <c r="G7207" s="33">
        <f t="shared" ca="1" si="615"/>
        <v>4</v>
      </c>
      <c r="H7207" s="33">
        <f t="shared" ca="1" si="616"/>
        <v>4</v>
      </c>
      <c r="I7207" s="33">
        <f t="shared" ca="1" si="617"/>
        <v>8</v>
      </c>
      <c r="K7207" s="33"/>
      <c r="L7207" s="33"/>
      <c r="M7207" s="33"/>
      <c r="N7207" s="33"/>
      <c r="O7207" s="33"/>
    </row>
    <row r="7208" spans="1:15" x14ac:dyDescent="0.25">
      <c r="A7208" s="33">
        <f t="shared" ca="1" si="618"/>
        <v>2</v>
      </c>
      <c r="B7208" s="33">
        <f t="shared" ca="1" si="618"/>
        <v>5</v>
      </c>
      <c r="C7208" s="33"/>
      <c r="D7208" s="34">
        <f t="shared" ca="1" si="619"/>
        <v>0.75298415155942544</v>
      </c>
      <c r="E7208" s="34">
        <f t="shared" ca="1" si="619"/>
        <v>0.20827191594441941</v>
      </c>
      <c r="F7208" s="33"/>
      <c r="G7208" s="33">
        <f t="shared" ca="1" si="615"/>
        <v>2</v>
      </c>
      <c r="H7208" s="33">
        <f t="shared" ca="1" si="616"/>
        <v>5</v>
      </c>
      <c r="I7208" s="33">
        <f t="shared" ca="1" si="617"/>
        <v>7</v>
      </c>
      <c r="K7208" s="33"/>
      <c r="L7208" s="33"/>
      <c r="M7208" s="33"/>
      <c r="N7208" s="33"/>
      <c r="O7208" s="33"/>
    </row>
    <row r="7209" spans="1:15" x14ac:dyDescent="0.25">
      <c r="A7209" s="33">
        <f t="shared" ca="1" si="618"/>
        <v>3</v>
      </c>
      <c r="B7209" s="33">
        <f t="shared" ca="1" si="618"/>
        <v>6</v>
      </c>
      <c r="C7209" s="33"/>
      <c r="D7209" s="34">
        <f t="shared" ca="1" si="619"/>
        <v>5.2311899094181546E-2</v>
      </c>
      <c r="E7209" s="34">
        <f t="shared" ca="1" si="619"/>
        <v>8.8341824070850006E-2</v>
      </c>
      <c r="F7209" s="33"/>
      <c r="G7209" s="33">
        <f t="shared" ca="1" si="615"/>
        <v>3</v>
      </c>
      <c r="H7209" s="33">
        <f t="shared" ca="1" si="616"/>
        <v>6</v>
      </c>
      <c r="I7209" s="33">
        <f t="shared" ca="1" si="617"/>
        <v>9</v>
      </c>
      <c r="K7209" s="33"/>
      <c r="L7209" s="33"/>
      <c r="M7209" s="33"/>
      <c r="N7209" s="33"/>
      <c r="O7209" s="33"/>
    </row>
    <row r="7210" spans="1:15" x14ac:dyDescent="0.25">
      <c r="A7210" s="33">
        <f t="shared" ca="1" si="618"/>
        <v>1</v>
      </c>
      <c r="B7210" s="33">
        <f t="shared" ca="1" si="618"/>
        <v>5</v>
      </c>
      <c r="C7210" s="33"/>
      <c r="D7210" s="34">
        <f t="shared" ca="1" si="619"/>
        <v>0.97679735556321479</v>
      </c>
      <c r="E7210" s="34">
        <f t="shared" ca="1" si="619"/>
        <v>0.32090498444678062</v>
      </c>
      <c r="F7210" s="33"/>
      <c r="G7210" s="33">
        <f t="shared" ca="1" si="615"/>
        <v>1</v>
      </c>
      <c r="H7210" s="33">
        <f t="shared" ca="1" si="616"/>
        <v>5</v>
      </c>
      <c r="I7210" s="33">
        <f t="shared" ca="1" si="617"/>
        <v>6</v>
      </c>
      <c r="K7210" s="33"/>
      <c r="L7210" s="33"/>
      <c r="M7210" s="33"/>
      <c r="N7210" s="33"/>
      <c r="O7210" s="33"/>
    </row>
    <row r="7211" spans="1:15" x14ac:dyDescent="0.25">
      <c r="A7211" s="33">
        <f t="shared" ca="1" si="618"/>
        <v>1</v>
      </c>
      <c r="B7211" s="33">
        <f t="shared" ca="1" si="618"/>
        <v>2</v>
      </c>
      <c r="C7211" s="33"/>
      <c r="D7211" s="34">
        <f t="shared" ca="1" si="619"/>
        <v>0.39208467647242395</v>
      </c>
      <c r="E7211" s="34">
        <f t="shared" ca="1" si="619"/>
        <v>0.63395794825627383</v>
      </c>
      <c r="F7211" s="33"/>
      <c r="G7211" s="33">
        <f t="shared" ca="1" si="615"/>
        <v>1</v>
      </c>
      <c r="H7211" s="33">
        <f t="shared" ca="1" si="616"/>
        <v>2</v>
      </c>
      <c r="I7211" s="33">
        <f t="shared" ca="1" si="617"/>
        <v>3</v>
      </c>
      <c r="K7211" s="33"/>
      <c r="L7211" s="33"/>
      <c r="M7211" s="33"/>
      <c r="N7211" s="33"/>
      <c r="O7211" s="33"/>
    </row>
    <row r="7212" spans="1:15" x14ac:dyDescent="0.25">
      <c r="A7212" s="33">
        <f t="shared" ca="1" si="618"/>
        <v>2</v>
      </c>
      <c r="B7212" s="33">
        <f t="shared" ca="1" si="618"/>
        <v>2</v>
      </c>
      <c r="C7212" s="33"/>
      <c r="D7212" s="34">
        <f t="shared" ca="1" si="619"/>
        <v>0.39757666287590532</v>
      </c>
      <c r="E7212" s="34">
        <f t="shared" ca="1" si="619"/>
        <v>0.28409358511028404</v>
      </c>
      <c r="F7212" s="33"/>
      <c r="G7212" s="33">
        <f t="shared" ca="1" si="615"/>
        <v>2</v>
      </c>
      <c r="H7212" s="33">
        <f t="shared" ca="1" si="616"/>
        <v>2</v>
      </c>
      <c r="I7212" s="33">
        <f t="shared" ca="1" si="617"/>
        <v>4</v>
      </c>
      <c r="K7212" s="33"/>
      <c r="L7212" s="33"/>
      <c r="M7212" s="33"/>
      <c r="N7212" s="33"/>
      <c r="O7212" s="33"/>
    </row>
    <row r="7213" spans="1:15" x14ac:dyDescent="0.25">
      <c r="A7213" s="33">
        <f t="shared" ca="1" si="618"/>
        <v>1</v>
      </c>
      <c r="B7213" s="33">
        <f t="shared" ca="1" si="618"/>
        <v>1</v>
      </c>
      <c r="C7213" s="33"/>
      <c r="D7213" s="34">
        <f t="shared" ca="1" si="619"/>
        <v>0.31343631637262936</v>
      </c>
      <c r="E7213" s="34">
        <f t="shared" ca="1" si="619"/>
        <v>0.53097786477353204</v>
      </c>
      <c r="F7213" s="33"/>
      <c r="G7213" s="33">
        <f t="shared" ca="1" si="615"/>
        <v>1</v>
      </c>
      <c r="H7213" s="33">
        <f t="shared" ca="1" si="616"/>
        <v>1</v>
      </c>
      <c r="I7213" s="33">
        <f t="shared" ca="1" si="617"/>
        <v>2</v>
      </c>
      <c r="K7213" s="33"/>
      <c r="L7213" s="33"/>
      <c r="M7213" s="33"/>
      <c r="N7213" s="33"/>
      <c r="O7213" s="33"/>
    </row>
    <row r="7214" spans="1:15" x14ac:dyDescent="0.25">
      <c r="A7214" s="33">
        <f t="shared" ca="1" si="618"/>
        <v>5</v>
      </c>
      <c r="B7214" s="33">
        <f t="shared" ca="1" si="618"/>
        <v>5</v>
      </c>
      <c r="C7214" s="33"/>
      <c r="D7214" s="34">
        <f t="shared" ca="1" si="619"/>
        <v>0.78209807934492548</v>
      </c>
      <c r="E7214" s="34">
        <f t="shared" ca="1" si="619"/>
        <v>0.91732130602245288</v>
      </c>
      <c r="F7214" s="33"/>
      <c r="G7214" s="33">
        <f t="shared" ca="1" si="615"/>
        <v>5</v>
      </c>
      <c r="H7214" s="33">
        <f t="shared" ca="1" si="616"/>
        <v>5</v>
      </c>
      <c r="I7214" s="33">
        <f t="shared" ca="1" si="617"/>
        <v>10</v>
      </c>
      <c r="K7214" s="33"/>
      <c r="L7214" s="33"/>
      <c r="M7214" s="33"/>
      <c r="N7214" s="33"/>
      <c r="O7214" s="33"/>
    </row>
    <row r="7215" spans="1:15" x14ac:dyDescent="0.25">
      <c r="A7215" s="33">
        <f t="shared" ca="1" si="618"/>
        <v>2</v>
      </c>
      <c r="B7215" s="33">
        <f t="shared" ca="1" si="618"/>
        <v>1</v>
      </c>
      <c r="C7215" s="33"/>
      <c r="D7215" s="34">
        <f t="shared" ca="1" si="619"/>
        <v>0.12575086802573787</v>
      </c>
      <c r="E7215" s="34">
        <f t="shared" ca="1" si="619"/>
        <v>0.63294616598097775</v>
      </c>
      <c r="F7215" s="33"/>
      <c r="G7215" s="33">
        <f t="shared" ca="1" si="615"/>
        <v>2</v>
      </c>
      <c r="H7215" s="33">
        <f t="shared" ca="1" si="616"/>
        <v>1</v>
      </c>
      <c r="I7215" s="33">
        <f t="shared" ca="1" si="617"/>
        <v>3</v>
      </c>
      <c r="K7215" s="33"/>
      <c r="L7215" s="33"/>
      <c r="M7215" s="33"/>
      <c r="N7215" s="33"/>
      <c r="O7215" s="33"/>
    </row>
    <row r="7216" spans="1:15" x14ac:dyDescent="0.25">
      <c r="A7216" s="33">
        <f t="shared" ca="1" si="618"/>
        <v>3</v>
      </c>
      <c r="B7216" s="33">
        <f t="shared" ca="1" si="618"/>
        <v>2</v>
      </c>
      <c r="C7216" s="33"/>
      <c r="D7216" s="34">
        <f t="shared" ca="1" si="619"/>
        <v>0.50335169138118929</v>
      </c>
      <c r="E7216" s="34">
        <f t="shared" ca="1" si="619"/>
        <v>0.55993153884213132</v>
      </c>
      <c r="F7216" s="33"/>
      <c r="G7216" s="33">
        <f t="shared" ca="1" si="615"/>
        <v>3</v>
      </c>
      <c r="H7216" s="33">
        <f t="shared" ca="1" si="616"/>
        <v>2</v>
      </c>
      <c r="I7216" s="33">
        <f t="shared" ca="1" si="617"/>
        <v>5</v>
      </c>
      <c r="K7216" s="33"/>
      <c r="L7216" s="33"/>
      <c r="M7216" s="33"/>
      <c r="N7216" s="33"/>
      <c r="O7216" s="33"/>
    </row>
    <row r="7217" spans="1:15" x14ac:dyDescent="0.25">
      <c r="A7217" s="33">
        <f t="shared" ca="1" si="618"/>
        <v>6</v>
      </c>
      <c r="B7217" s="33">
        <f t="shared" ca="1" si="618"/>
        <v>6</v>
      </c>
      <c r="C7217" s="33"/>
      <c r="D7217" s="34">
        <f t="shared" ca="1" si="619"/>
        <v>0.85771368056088959</v>
      </c>
      <c r="E7217" s="34">
        <f t="shared" ca="1" si="619"/>
        <v>0.27728247668534856</v>
      </c>
      <c r="F7217" s="33"/>
      <c r="G7217" s="33">
        <f t="shared" ca="1" si="615"/>
        <v>6</v>
      </c>
      <c r="H7217" s="33">
        <f t="shared" ca="1" si="616"/>
        <v>6</v>
      </c>
      <c r="I7217" s="33">
        <f t="shared" ca="1" si="617"/>
        <v>12</v>
      </c>
      <c r="K7217" s="33"/>
      <c r="L7217" s="33"/>
      <c r="M7217" s="33"/>
      <c r="N7217" s="33"/>
      <c r="O7217" s="33"/>
    </row>
    <row r="7218" spans="1:15" x14ac:dyDescent="0.25">
      <c r="A7218" s="33">
        <f t="shared" ca="1" si="618"/>
        <v>6</v>
      </c>
      <c r="B7218" s="33">
        <f t="shared" ca="1" si="618"/>
        <v>1</v>
      </c>
      <c r="C7218" s="33"/>
      <c r="D7218" s="34">
        <f t="shared" ca="1" si="619"/>
        <v>0.83198080421391907</v>
      </c>
      <c r="E7218" s="34">
        <f t="shared" ca="1" si="619"/>
        <v>0.66400054907938211</v>
      </c>
      <c r="F7218" s="33"/>
      <c r="G7218" s="33">
        <f t="shared" ca="1" si="615"/>
        <v>6</v>
      </c>
      <c r="H7218" s="33">
        <f t="shared" ca="1" si="616"/>
        <v>1</v>
      </c>
      <c r="I7218" s="33">
        <f t="shared" ca="1" si="617"/>
        <v>7</v>
      </c>
      <c r="K7218" s="33"/>
      <c r="L7218" s="33"/>
      <c r="M7218" s="33"/>
      <c r="N7218" s="33"/>
      <c r="O7218" s="33"/>
    </row>
    <row r="7219" spans="1:15" x14ac:dyDescent="0.25">
      <c r="A7219" s="33">
        <f t="shared" ca="1" si="618"/>
        <v>6</v>
      </c>
      <c r="B7219" s="33">
        <f t="shared" ca="1" si="618"/>
        <v>5</v>
      </c>
      <c r="C7219" s="33"/>
      <c r="D7219" s="34">
        <f t="shared" ca="1" si="619"/>
        <v>0.23107734439681615</v>
      </c>
      <c r="E7219" s="34">
        <f t="shared" ca="1" si="619"/>
        <v>0.22346153956451631</v>
      </c>
      <c r="F7219" s="33"/>
      <c r="G7219" s="33">
        <f t="shared" ca="1" si="615"/>
        <v>6</v>
      </c>
      <c r="H7219" s="33">
        <f t="shared" ca="1" si="616"/>
        <v>5</v>
      </c>
      <c r="I7219" s="33">
        <f t="shared" ca="1" si="617"/>
        <v>11</v>
      </c>
      <c r="K7219" s="33"/>
      <c r="L7219" s="33"/>
      <c r="M7219" s="33"/>
      <c r="N7219" s="33"/>
      <c r="O7219" s="33"/>
    </row>
    <row r="7220" spans="1:15" x14ac:dyDescent="0.25">
      <c r="A7220" s="33">
        <f t="shared" ca="1" si="618"/>
        <v>1</v>
      </c>
      <c r="B7220" s="33">
        <f t="shared" ca="1" si="618"/>
        <v>3</v>
      </c>
      <c r="C7220" s="33"/>
      <c r="D7220" s="34">
        <f t="shared" ca="1" si="619"/>
        <v>0.24928093135381557</v>
      </c>
      <c r="E7220" s="34">
        <f t="shared" ca="1" si="619"/>
        <v>0.81698434412493404</v>
      </c>
      <c r="F7220" s="33"/>
      <c r="G7220" s="33">
        <f t="shared" ca="1" si="615"/>
        <v>1</v>
      </c>
      <c r="H7220" s="33">
        <f t="shared" ca="1" si="616"/>
        <v>3</v>
      </c>
      <c r="I7220" s="33">
        <f t="shared" ca="1" si="617"/>
        <v>4</v>
      </c>
      <c r="K7220" s="33"/>
      <c r="L7220" s="33"/>
      <c r="M7220" s="33"/>
      <c r="N7220" s="33"/>
      <c r="O7220" s="33"/>
    </row>
    <row r="7221" spans="1:15" x14ac:dyDescent="0.25">
      <c r="A7221" s="33">
        <f t="shared" ca="1" si="618"/>
        <v>3</v>
      </c>
      <c r="B7221" s="33">
        <f t="shared" ca="1" si="618"/>
        <v>3</v>
      </c>
      <c r="C7221" s="33"/>
      <c r="D7221" s="34">
        <f t="shared" ca="1" si="619"/>
        <v>0.67063831922130668</v>
      </c>
      <c r="E7221" s="34">
        <f t="shared" ca="1" si="619"/>
        <v>0.57256185227694234</v>
      </c>
      <c r="F7221" s="33"/>
      <c r="G7221" s="33">
        <f t="shared" ca="1" si="615"/>
        <v>3</v>
      </c>
      <c r="H7221" s="33">
        <f t="shared" ca="1" si="616"/>
        <v>3</v>
      </c>
      <c r="I7221" s="33">
        <f t="shared" ca="1" si="617"/>
        <v>6</v>
      </c>
      <c r="K7221" s="33"/>
      <c r="L7221" s="33"/>
      <c r="M7221" s="33"/>
      <c r="N7221" s="33"/>
      <c r="O7221" s="33"/>
    </row>
    <row r="7222" spans="1:15" x14ac:dyDescent="0.25">
      <c r="A7222" s="33">
        <f t="shared" ca="1" si="618"/>
        <v>5</v>
      </c>
      <c r="B7222" s="33">
        <f t="shared" ca="1" si="618"/>
        <v>6</v>
      </c>
      <c r="C7222" s="33"/>
      <c r="D7222" s="34">
        <f t="shared" ca="1" si="619"/>
        <v>0.51803437800440022</v>
      </c>
      <c r="E7222" s="34">
        <f t="shared" ca="1" si="619"/>
        <v>3.9864488583232216E-2</v>
      </c>
      <c r="F7222" s="33"/>
      <c r="G7222" s="33">
        <f t="shared" ca="1" si="615"/>
        <v>5</v>
      </c>
      <c r="H7222" s="33">
        <f t="shared" ca="1" si="616"/>
        <v>6</v>
      </c>
      <c r="I7222" s="33">
        <f t="shared" ca="1" si="617"/>
        <v>11</v>
      </c>
      <c r="K7222" s="33"/>
      <c r="L7222" s="33"/>
      <c r="M7222" s="33"/>
      <c r="N7222" s="33"/>
      <c r="O7222" s="33"/>
    </row>
    <row r="7223" spans="1:15" x14ac:dyDescent="0.25">
      <c r="A7223" s="33">
        <f t="shared" ca="1" si="618"/>
        <v>2</v>
      </c>
      <c r="B7223" s="33">
        <f t="shared" ca="1" si="618"/>
        <v>1</v>
      </c>
      <c r="C7223" s="33"/>
      <c r="D7223" s="34">
        <f t="shared" ca="1" si="619"/>
        <v>0.76910276779597975</v>
      </c>
      <c r="E7223" s="34">
        <f t="shared" ca="1" si="619"/>
        <v>1.2776650738808515E-2</v>
      </c>
      <c r="F7223" s="33"/>
      <c r="G7223" s="33">
        <f t="shared" ca="1" si="615"/>
        <v>2</v>
      </c>
      <c r="H7223" s="33">
        <f t="shared" ca="1" si="616"/>
        <v>1</v>
      </c>
      <c r="I7223" s="33">
        <f t="shared" ca="1" si="617"/>
        <v>3</v>
      </c>
      <c r="K7223" s="33"/>
      <c r="L7223" s="33"/>
      <c r="M7223" s="33"/>
      <c r="N7223" s="33"/>
      <c r="O7223" s="33"/>
    </row>
    <row r="7224" spans="1:15" x14ac:dyDescent="0.25">
      <c r="A7224" s="33">
        <f t="shared" ca="1" si="618"/>
        <v>6</v>
      </c>
      <c r="B7224" s="33">
        <f t="shared" ca="1" si="618"/>
        <v>4</v>
      </c>
      <c r="C7224" s="33"/>
      <c r="D7224" s="34">
        <f t="shared" ca="1" si="619"/>
        <v>0.41542817132462384</v>
      </c>
      <c r="E7224" s="34">
        <f t="shared" ca="1" si="619"/>
        <v>0.82802339862449748</v>
      </c>
      <c r="F7224" s="33"/>
      <c r="G7224" s="33">
        <f t="shared" ca="1" si="615"/>
        <v>6</v>
      </c>
      <c r="H7224" s="33">
        <f t="shared" ca="1" si="616"/>
        <v>4</v>
      </c>
      <c r="I7224" s="33">
        <f t="shared" ca="1" si="617"/>
        <v>10</v>
      </c>
      <c r="K7224" s="33"/>
      <c r="L7224" s="33"/>
      <c r="M7224" s="33"/>
      <c r="N7224" s="33"/>
      <c r="O7224" s="33"/>
    </row>
    <row r="7225" spans="1:15" x14ac:dyDescent="0.25">
      <c r="A7225" s="33">
        <f t="shared" ca="1" si="618"/>
        <v>6</v>
      </c>
      <c r="B7225" s="33">
        <f t="shared" ca="1" si="618"/>
        <v>2</v>
      </c>
      <c r="C7225" s="33"/>
      <c r="D7225" s="34">
        <f t="shared" ca="1" si="619"/>
        <v>0.16121917213478831</v>
      </c>
      <c r="E7225" s="34">
        <f t="shared" ca="1" si="619"/>
        <v>0.37411338987066789</v>
      </c>
      <c r="F7225" s="33"/>
      <c r="G7225" s="33">
        <f t="shared" ca="1" si="615"/>
        <v>6</v>
      </c>
      <c r="H7225" s="33">
        <f t="shared" ca="1" si="616"/>
        <v>2</v>
      </c>
      <c r="I7225" s="33">
        <f t="shared" ca="1" si="617"/>
        <v>8</v>
      </c>
      <c r="K7225" s="33"/>
      <c r="L7225" s="33"/>
      <c r="M7225" s="33"/>
      <c r="N7225" s="33"/>
      <c r="O7225" s="33"/>
    </row>
    <row r="7226" spans="1:15" x14ac:dyDescent="0.25">
      <c r="A7226" s="33">
        <f t="shared" ca="1" si="618"/>
        <v>5</v>
      </c>
      <c r="B7226" s="33">
        <f t="shared" ca="1" si="618"/>
        <v>1</v>
      </c>
      <c r="C7226" s="33"/>
      <c r="D7226" s="34">
        <f t="shared" ca="1" si="619"/>
        <v>0.22857249501489219</v>
      </c>
      <c r="E7226" s="34">
        <f t="shared" ca="1" si="619"/>
        <v>0.45517064272397889</v>
      </c>
      <c r="F7226" s="33"/>
      <c r="G7226" s="33">
        <f t="shared" ca="1" si="615"/>
        <v>5</v>
      </c>
      <c r="H7226" s="33">
        <f t="shared" ca="1" si="616"/>
        <v>1</v>
      </c>
      <c r="I7226" s="33">
        <f t="shared" ca="1" si="617"/>
        <v>6</v>
      </c>
      <c r="K7226" s="33"/>
      <c r="L7226" s="33"/>
      <c r="M7226" s="33"/>
      <c r="N7226" s="33"/>
      <c r="O7226" s="33"/>
    </row>
    <row r="7227" spans="1:15" x14ac:dyDescent="0.25">
      <c r="A7227" s="33">
        <f t="shared" ca="1" si="618"/>
        <v>3</v>
      </c>
      <c r="B7227" s="33">
        <f t="shared" ca="1" si="618"/>
        <v>4</v>
      </c>
      <c r="C7227" s="33"/>
      <c r="D7227" s="34">
        <f t="shared" ca="1" si="619"/>
        <v>0.38060002077879218</v>
      </c>
      <c r="E7227" s="34">
        <f t="shared" ca="1" si="619"/>
        <v>9.5325365475199875E-2</v>
      </c>
      <c r="F7227" s="33"/>
      <c r="G7227" s="33">
        <f t="shared" ca="1" si="615"/>
        <v>3</v>
      </c>
      <c r="H7227" s="33">
        <f t="shared" ca="1" si="616"/>
        <v>4</v>
      </c>
      <c r="I7227" s="33">
        <f t="shared" ca="1" si="617"/>
        <v>7</v>
      </c>
      <c r="K7227" s="33"/>
      <c r="L7227" s="33"/>
      <c r="M7227" s="33"/>
      <c r="N7227" s="33"/>
      <c r="O7227" s="33"/>
    </row>
    <row r="7228" spans="1:15" x14ac:dyDescent="0.25">
      <c r="A7228" s="33">
        <f t="shared" ca="1" si="618"/>
        <v>1</v>
      </c>
      <c r="B7228" s="33">
        <f t="shared" ca="1" si="618"/>
        <v>4</v>
      </c>
      <c r="C7228" s="33"/>
      <c r="D7228" s="34">
        <f t="shared" ca="1" si="619"/>
        <v>0.5572512254937001</v>
      </c>
      <c r="E7228" s="34">
        <f t="shared" ca="1" si="619"/>
        <v>0.90652308908094059</v>
      </c>
      <c r="F7228" s="33"/>
      <c r="G7228" s="33">
        <f t="shared" ca="1" si="615"/>
        <v>1</v>
      </c>
      <c r="H7228" s="33">
        <f t="shared" ca="1" si="616"/>
        <v>4</v>
      </c>
      <c r="I7228" s="33">
        <f t="shared" ca="1" si="617"/>
        <v>5</v>
      </c>
      <c r="K7228" s="33"/>
      <c r="L7228" s="33"/>
      <c r="M7228" s="33"/>
      <c r="N7228" s="33"/>
      <c r="O7228" s="33"/>
    </row>
    <row r="7229" spans="1:15" x14ac:dyDescent="0.25">
      <c r="A7229" s="33">
        <f t="shared" ca="1" si="618"/>
        <v>3</v>
      </c>
      <c r="B7229" s="33">
        <f t="shared" ca="1" si="618"/>
        <v>6</v>
      </c>
      <c r="C7229" s="33"/>
      <c r="D7229" s="34">
        <f t="shared" ca="1" si="619"/>
        <v>0.46187626634780643</v>
      </c>
      <c r="E7229" s="34">
        <f t="shared" ca="1" si="619"/>
        <v>7.3297002036204262E-2</v>
      </c>
      <c r="F7229" s="33"/>
      <c r="G7229" s="33">
        <f t="shared" ca="1" si="615"/>
        <v>3</v>
      </c>
      <c r="H7229" s="33">
        <f t="shared" ca="1" si="616"/>
        <v>6</v>
      </c>
      <c r="I7229" s="33">
        <f t="shared" ca="1" si="617"/>
        <v>9</v>
      </c>
      <c r="K7229" s="33"/>
      <c r="L7229" s="33"/>
      <c r="M7229" s="33"/>
      <c r="N7229" s="33"/>
      <c r="O7229" s="33"/>
    </row>
    <row r="7230" spans="1:15" x14ac:dyDescent="0.25">
      <c r="A7230" s="33">
        <f t="shared" ca="1" si="618"/>
        <v>6</v>
      </c>
      <c r="B7230" s="33">
        <f t="shared" ca="1" si="618"/>
        <v>5</v>
      </c>
      <c r="C7230" s="33"/>
      <c r="D7230" s="34">
        <f t="shared" ca="1" si="619"/>
        <v>0.52164699691113137</v>
      </c>
      <c r="E7230" s="34">
        <f t="shared" ca="1" si="619"/>
        <v>0.29543175910312258</v>
      </c>
      <c r="F7230" s="33"/>
      <c r="G7230" s="33">
        <f t="shared" ca="1" si="615"/>
        <v>6</v>
      </c>
      <c r="H7230" s="33">
        <f t="shared" ca="1" si="616"/>
        <v>5</v>
      </c>
      <c r="I7230" s="33">
        <f t="shared" ca="1" si="617"/>
        <v>11</v>
      </c>
      <c r="K7230" s="33"/>
      <c r="L7230" s="33"/>
      <c r="M7230" s="33"/>
      <c r="N7230" s="33"/>
      <c r="O7230" s="33"/>
    </row>
    <row r="7231" spans="1:15" x14ac:dyDescent="0.25">
      <c r="A7231" s="33">
        <f t="shared" ca="1" si="618"/>
        <v>1</v>
      </c>
      <c r="B7231" s="33">
        <f t="shared" ca="1" si="618"/>
        <v>1</v>
      </c>
      <c r="C7231" s="33"/>
      <c r="D7231" s="34">
        <f t="shared" ca="1" si="619"/>
        <v>0.3184890509820979</v>
      </c>
      <c r="E7231" s="34">
        <f t="shared" ca="1" si="619"/>
        <v>0.16421478782860721</v>
      </c>
      <c r="F7231" s="33"/>
      <c r="G7231" s="33">
        <f t="shared" ca="1" si="615"/>
        <v>1</v>
      </c>
      <c r="H7231" s="33">
        <f t="shared" ca="1" si="616"/>
        <v>1</v>
      </c>
      <c r="I7231" s="33">
        <f t="shared" ca="1" si="617"/>
        <v>2</v>
      </c>
      <c r="K7231" s="33"/>
      <c r="L7231" s="33"/>
      <c r="M7231" s="33"/>
      <c r="N7231" s="33"/>
      <c r="O7231" s="33"/>
    </row>
    <row r="7232" spans="1:15" x14ac:dyDescent="0.25">
      <c r="A7232" s="33">
        <f t="shared" ca="1" si="618"/>
        <v>5</v>
      </c>
      <c r="B7232" s="33">
        <f t="shared" ca="1" si="618"/>
        <v>4</v>
      </c>
      <c r="C7232" s="33"/>
      <c r="D7232" s="34">
        <f t="shared" ca="1" si="619"/>
        <v>0.23102140593100462</v>
      </c>
      <c r="E7232" s="34">
        <f t="shared" ca="1" si="619"/>
        <v>0.58946638361141612</v>
      </c>
      <c r="F7232" s="33"/>
      <c r="G7232" s="33">
        <f t="shared" ca="1" si="615"/>
        <v>5</v>
      </c>
      <c r="H7232" s="33">
        <f t="shared" ca="1" si="616"/>
        <v>4</v>
      </c>
      <c r="I7232" s="33">
        <f t="shared" ca="1" si="617"/>
        <v>9</v>
      </c>
      <c r="K7232" s="33"/>
      <c r="L7232" s="33"/>
      <c r="M7232" s="33"/>
      <c r="N7232" s="33"/>
      <c r="O7232" s="33"/>
    </row>
    <row r="7233" spans="1:15" x14ac:dyDescent="0.25">
      <c r="A7233" s="33">
        <f t="shared" ca="1" si="618"/>
        <v>2</v>
      </c>
      <c r="B7233" s="33">
        <f t="shared" ca="1" si="618"/>
        <v>4</v>
      </c>
      <c r="C7233" s="33"/>
      <c r="D7233" s="34">
        <f t="shared" ca="1" si="619"/>
        <v>0.58493046048507935</v>
      </c>
      <c r="E7233" s="34">
        <f t="shared" ca="1" si="619"/>
        <v>0.60553464036559679</v>
      </c>
      <c r="F7233" s="33"/>
      <c r="G7233" s="33">
        <f t="shared" ca="1" si="615"/>
        <v>2</v>
      </c>
      <c r="H7233" s="33">
        <f t="shared" ca="1" si="616"/>
        <v>4</v>
      </c>
      <c r="I7233" s="33">
        <f t="shared" ca="1" si="617"/>
        <v>6</v>
      </c>
      <c r="K7233" s="33"/>
      <c r="L7233" s="33"/>
      <c r="M7233" s="33"/>
      <c r="N7233" s="33"/>
      <c r="O7233" s="33"/>
    </row>
    <row r="7234" spans="1:15" x14ac:dyDescent="0.25">
      <c r="A7234" s="33">
        <f t="shared" ca="1" si="618"/>
        <v>3</v>
      </c>
      <c r="B7234" s="33">
        <f t="shared" ca="1" si="618"/>
        <v>2</v>
      </c>
      <c r="C7234" s="33"/>
      <c r="D7234" s="34">
        <f t="shared" ca="1" si="619"/>
        <v>0.22331574177158542</v>
      </c>
      <c r="E7234" s="34">
        <f t="shared" ca="1" si="619"/>
        <v>0.28533146991725511</v>
      </c>
      <c r="F7234" s="33"/>
      <c r="G7234" s="33">
        <f t="shared" ca="1" si="615"/>
        <v>3</v>
      </c>
      <c r="H7234" s="33">
        <f t="shared" ca="1" si="616"/>
        <v>2</v>
      </c>
      <c r="I7234" s="33">
        <f t="shared" ca="1" si="617"/>
        <v>5</v>
      </c>
      <c r="K7234" s="33"/>
      <c r="L7234" s="33"/>
      <c r="M7234" s="33"/>
      <c r="N7234" s="33"/>
      <c r="O7234" s="33"/>
    </row>
    <row r="7235" spans="1:15" x14ac:dyDescent="0.25">
      <c r="A7235" s="33">
        <f t="shared" ca="1" si="618"/>
        <v>2</v>
      </c>
      <c r="B7235" s="33">
        <f t="shared" ca="1" si="618"/>
        <v>1</v>
      </c>
      <c r="C7235" s="33"/>
      <c r="D7235" s="34">
        <f t="shared" ca="1" si="619"/>
        <v>0.57562147952265574</v>
      </c>
      <c r="E7235" s="34">
        <f t="shared" ca="1" si="619"/>
        <v>0.10283303743681127</v>
      </c>
      <c r="F7235" s="33"/>
      <c r="G7235" s="33">
        <f t="shared" ca="1" si="615"/>
        <v>2</v>
      </c>
      <c r="H7235" s="33">
        <f t="shared" ca="1" si="616"/>
        <v>1</v>
      </c>
      <c r="I7235" s="33">
        <f t="shared" ca="1" si="617"/>
        <v>3</v>
      </c>
      <c r="K7235" s="33"/>
      <c r="L7235" s="33"/>
      <c r="M7235" s="33"/>
      <c r="N7235" s="33"/>
      <c r="O7235" s="33"/>
    </row>
    <row r="7236" spans="1:15" x14ac:dyDescent="0.25">
      <c r="A7236" s="33">
        <f t="shared" ca="1" si="618"/>
        <v>6</v>
      </c>
      <c r="B7236" s="33">
        <f t="shared" ca="1" si="618"/>
        <v>4</v>
      </c>
      <c r="C7236" s="33"/>
      <c r="D7236" s="34">
        <f t="shared" ca="1" si="619"/>
        <v>6.6930063518047866E-2</v>
      </c>
      <c r="E7236" s="34">
        <f t="shared" ca="1" si="619"/>
        <v>0.791222887870773</v>
      </c>
      <c r="F7236" s="33"/>
      <c r="G7236" s="33">
        <f t="shared" ca="1" si="615"/>
        <v>6</v>
      </c>
      <c r="H7236" s="33">
        <f t="shared" ca="1" si="616"/>
        <v>4</v>
      </c>
      <c r="I7236" s="33">
        <f t="shared" ca="1" si="617"/>
        <v>10</v>
      </c>
      <c r="K7236" s="33"/>
      <c r="L7236" s="33"/>
      <c r="M7236" s="33"/>
      <c r="N7236" s="33"/>
      <c r="O7236" s="33"/>
    </row>
    <row r="7237" spans="1:15" x14ac:dyDescent="0.25">
      <c r="A7237" s="33">
        <f t="shared" ca="1" si="618"/>
        <v>3</v>
      </c>
      <c r="B7237" s="33">
        <f t="shared" ca="1" si="618"/>
        <v>2</v>
      </c>
      <c r="C7237" s="33"/>
      <c r="D7237" s="34">
        <f t="shared" ca="1" si="619"/>
        <v>0.3119402922580099</v>
      </c>
      <c r="E7237" s="34">
        <f t="shared" ca="1" si="619"/>
        <v>0.96051180865087338</v>
      </c>
      <c r="F7237" s="33"/>
      <c r="G7237" s="33">
        <f t="shared" ca="1" si="615"/>
        <v>3</v>
      </c>
      <c r="H7237" s="33">
        <f t="shared" ca="1" si="616"/>
        <v>2</v>
      </c>
      <c r="I7237" s="33">
        <f t="shared" ca="1" si="617"/>
        <v>5</v>
      </c>
      <c r="K7237" s="33"/>
      <c r="L7237" s="33"/>
      <c r="M7237" s="33"/>
      <c r="N7237" s="33"/>
      <c r="O7237" s="33"/>
    </row>
    <row r="7238" spans="1:15" x14ac:dyDescent="0.25">
      <c r="A7238" s="33">
        <f t="shared" ca="1" si="618"/>
        <v>3</v>
      </c>
      <c r="B7238" s="33">
        <f t="shared" ca="1" si="618"/>
        <v>6</v>
      </c>
      <c r="C7238" s="33"/>
      <c r="D7238" s="34">
        <f t="shared" ca="1" si="619"/>
        <v>0.30379100900714473</v>
      </c>
      <c r="E7238" s="34">
        <f t="shared" ca="1" si="619"/>
        <v>0.24411687328117881</v>
      </c>
      <c r="F7238" s="33"/>
      <c r="G7238" s="33">
        <f t="shared" ref="G7238:G7301" ca="1" si="620">IF(AND(COUNTIF($B$91:$G$91,A7238)=1,D7238&lt;=$B$90),RANDBETWEEN(1,6),A7238)</f>
        <v>3</v>
      </c>
      <c r="H7238" s="33">
        <f t="shared" ref="H7238:H7301" ca="1" si="621">IF(AND(COUNTIF($B$91:$G$91,B7238)=1,E7238&lt;=$B$90),RANDBETWEEN(1,6),B7238)</f>
        <v>6</v>
      </c>
      <c r="I7238" s="33">
        <f t="shared" ref="I7238:I7301" ca="1" si="622">SUM(G7238:H7238)</f>
        <v>9</v>
      </c>
      <c r="K7238" s="33"/>
      <c r="L7238" s="33"/>
      <c r="M7238" s="33"/>
      <c r="N7238" s="33"/>
      <c r="O7238" s="33"/>
    </row>
    <row r="7239" spans="1:15" x14ac:dyDescent="0.25">
      <c r="A7239" s="33">
        <f t="shared" ref="A7239:B7302" ca="1" si="623">RANDBETWEEN(1,6)</f>
        <v>3</v>
      </c>
      <c r="B7239" s="33">
        <f t="shared" ca="1" si="623"/>
        <v>1</v>
      </c>
      <c r="C7239" s="33"/>
      <c r="D7239" s="34">
        <f t="shared" ref="D7239:E7302" ca="1" si="624">RAND()</f>
        <v>0.60139291721444044</v>
      </c>
      <c r="E7239" s="34">
        <f t="shared" ca="1" si="624"/>
        <v>1.541111229274339E-2</v>
      </c>
      <c r="F7239" s="33"/>
      <c r="G7239" s="33">
        <f t="shared" ca="1" si="620"/>
        <v>3</v>
      </c>
      <c r="H7239" s="33">
        <f t="shared" ca="1" si="621"/>
        <v>1</v>
      </c>
      <c r="I7239" s="33">
        <f t="shared" ca="1" si="622"/>
        <v>4</v>
      </c>
      <c r="K7239" s="33"/>
      <c r="L7239" s="33"/>
      <c r="M7239" s="33"/>
      <c r="N7239" s="33"/>
      <c r="O7239" s="33"/>
    </row>
    <row r="7240" spans="1:15" x14ac:dyDescent="0.25">
      <c r="A7240" s="33">
        <f t="shared" ca="1" si="623"/>
        <v>5</v>
      </c>
      <c r="B7240" s="33">
        <f t="shared" ca="1" si="623"/>
        <v>3</v>
      </c>
      <c r="C7240" s="33"/>
      <c r="D7240" s="34">
        <f t="shared" ca="1" si="624"/>
        <v>0.47440114131930444</v>
      </c>
      <c r="E7240" s="34">
        <f t="shared" ca="1" si="624"/>
        <v>0.31165690743599528</v>
      </c>
      <c r="F7240" s="33"/>
      <c r="G7240" s="33">
        <f t="shared" ca="1" si="620"/>
        <v>5</v>
      </c>
      <c r="H7240" s="33">
        <f t="shared" ca="1" si="621"/>
        <v>3</v>
      </c>
      <c r="I7240" s="33">
        <f t="shared" ca="1" si="622"/>
        <v>8</v>
      </c>
      <c r="K7240" s="33"/>
      <c r="L7240" s="33"/>
      <c r="M7240" s="33"/>
      <c r="N7240" s="33"/>
      <c r="O7240" s="33"/>
    </row>
    <row r="7241" spans="1:15" x14ac:dyDescent="0.25">
      <c r="A7241" s="33">
        <f t="shared" ca="1" si="623"/>
        <v>1</v>
      </c>
      <c r="B7241" s="33">
        <f t="shared" ca="1" si="623"/>
        <v>5</v>
      </c>
      <c r="C7241" s="33"/>
      <c r="D7241" s="34">
        <f t="shared" ca="1" si="624"/>
        <v>0.73508593973817804</v>
      </c>
      <c r="E7241" s="34">
        <f t="shared" ca="1" si="624"/>
        <v>0.60746911626971789</v>
      </c>
      <c r="F7241" s="33"/>
      <c r="G7241" s="33">
        <f t="shared" ca="1" si="620"/>
        <v>1</v>
      </c>
      <c r="H7241" s="33">
        <f t="shared" ca="1" si="621"/>
        <v>5</v>
      </c>
      <c r="I7241" s="33">
        <f t="shared" ca="1" si="622"/>
        <v>6</v>
      </c>
      <c r="K7241" s="33"/>
      <c r="L7241" s="33"/>
      <c r="M7241" s="33"/>
      <c r="N7241" s="33"/>
      <c r="O7241" s="33"/>
    </row>
    <row r="7242" spans="1:15" x14ac:dyDescent="0.25">
      <c r="A7242" s="33">
        <f t="shared" ca="1" si="623"/>
        <v>3</v>
      </c>
      <c r="B7242" s="33">
        <f t="shared" ca="1" si="623"/>
        <v>1</v>
      </c>
      <c r="C7242" s="33"/>
      <c r="D7242" s="34">
        <f t="shared" ca="1" si="624"/>
        <v>0.31454894307498138</v>
      </c>
      <c r="E7242" s="34">
        <f t="shared" ca="1" si="624"/>
        <v>0.36895994530346565</v>
      </c>
      <c r="F7242" s="33"/>
      <c r="G7242" s="33">
        <f t="shared" ca="1" si="620"/>
        <v>3</v>
      </c>
      <c r="H7242" s="33">
        <f t="shared" ca="1" si="621"/>
        <v>1</v>
      </c>
      <c r="I7242" s="33">
        <f t="shared" ca="1" si="622"/>
        <v>4</v>
      </c>
      <c r="K7242" s="33"/>
      <c r="L7242" s="33"/>
      <c r="M7242" s="33"/>
      <c r="N7242" s="33"/>
      <c r="O7242" s="33"/>
    </row>
    <row r="7243" spans="1:15" x14ac:dyDescent="0.25">
      <c r="A7243" s="33">
        <f t="shared" ca="1" si="623"/>
        <v>6</v>
      </c>
      <c r="B7243" s="33">
        <f t="shared" ca="1" si="623"/>
        <v>3</v>
      </c>
      <c r="C7243" s="33"/>
      <c r="D7243" s="34">
        <f t="shared" ca="1" si="624"/>
        <v>0.59602516274263495</v>
      </c>
      <c r="E7243" s="34">
        <f t="shared" ca="1" si="624"/>
        <v>0.49552908827158548</v>
      </c>
      <c r="F7243" s="33"/>
      <c r="G7243" s="33">
        <f t="shared" ca="1" si="620"/>
        <v>6</v>
      </c>
      <c r="H7243" s="33">
        <f t="shared" ca="1" si="621"/>
        <v>3</v>
      </c>
      <c r="I7243" s="33">
        <f t="shared" ca="1" si="622"/>
        <v>9</v>
      </c>
      <c r="K7243" s="33"/>
      <c r="L7243" s="33"/>
      <c r="M7243" s="33"/>
      <c r="N7243" s="33"/>
      <c r="O7243" s="33"/>
    </row>
    <row r="7244" spans="1:15" x14ac:dyDescent="0.25">
      <c r="A7244" s="33">
        <f t="shared" ca="1" si="623"/>
        <v>3</v>
      </c>
      <c r="B7244" s="33">
        <f t="shared" ca="1" si="623"/>
        <v>3</v>
      </c>
      <c r="C7244" s="33"/>
      <c r="D7244" s="34">
        <f t="shared" ca="1" si="624"/>
        <v>0.12283035284115584</v>
      </c>
      <c r="E7244" s="34">
        <f t="shared" ca="1" si="624"/>
        <v>0.9238153656764363</v>
      </c>
      <c r="F7244" s="33"/>
      <c r="G7244" s="33">
        <f t="shared" ca="1" si="620"/>
        <v>3</v>
      </c>
      <c r="H7244" s="33">
        <f t="shared" ca="1" si="621"/>
        <v>3</v>
      </c>
      <c r="I7244" s="33">
        <f t="shared" ca="1" si="622"/>
        <v>6</v>
      </c>
      <c r="K7244" s="33"/>
      <c r="L7244" s="33"/>
      <c r="M7244" s="33"/>
      <c r="N7244" s="33"/>
      <c r="O7244" s="33"/>
    </row>
    <row r="7245" spans="1:15" x14ac:dyDescent="0.25">
      <c r="A7245" s="33">
        <f t="shared" ca="1" si="623"/>
        <v>3</v>
      </c>
      <c r="B7245" s="33">
        <f t="shared" ca="1" si="623"/>
        <v>1</v>
      </c>
      <c r="C7245" s="33"/>
      <c r="D7245" s="34">
        <f t="shared" ca="1" si="624"/>
        <v>0.29448983357234149</v>
      </c>
      <c r="E7245" s="34">
        <f t="shared" ca="1" si="624"/>
        <v>0.87938421936457778</v>
      </c>
      <c r="F7245" s="33"/>
      <c r="G7245" s="33">
        <f t="shared" ca="1" si="620"/>
        <v>3</v>
      </c>
      <c r="H7245" s="33">
        <f t="shared" ca="1" si="621"/>
        <v>1</v>
      </c>
      <c r="I7245" s="33">
        <f t="shared" ca="1" si="622"/>
        <v>4</v>
      </c>
      <c r="K7245" s="33"/>
      <c r="L7245" s="33"/>
      <c r="M7245" s="33"/>
      <c r="N7245" s="33"/>
      <c r="O7245" s="33"/>
    </row>
    <row r="7246" spans="1:15" x14ac:dyDescent="0.25">
      <c r="A7246" s="33">
        <f t="shared" ca="1" si="623"/>
        <v>1</v>
      </c>
      <c r="B7246" s="33">
        <f t="shared" ca="1" si="623"/>
        <v>3</v>
      </c>
      <c r="C7246" s="33"/>
      <c r="D7246" s="34">
        <f t="shared" ca="1" si="624"/>
        <v>0.29908120225002244</v>
      </c>
      <c r="E7246" s="34">
        <f t="shared" ca="1" si="624"/>
        <v>0.43494246826226335</v>
      </c>
      <c r="F7246" s="33"/>
      <c r="G7246" s="33">
        <f t="shared" ca="1" si="620"/>
        <v>1</v>
      </c>
      <c r="H7246" s="33">
        <f t="shared" ca="1" si="621"/>
        <v>3</v>
      </c>
      <c r="I7246" s="33">
        <f t="shared" ca="1" si="622"/>
        <v>4</v>
      </c>
      <c r="K7246" s="33"/>
      <c r="L7246" s="33"/>
      <c r="M7246" s="33"/>
      <c r="N7246" s="33"/>
      <c r="O7246" s="33"/>
    </row>
    <row r="7247" spans="1:15" x14ac:dyDescent="0.25">
      <c r="A7247" s="33">
        <f t="shared" ca="1" si="623"/>
        <v>5</v>
      </c>
      <c r="B7247" s="33">
        <f t="shared" ca="1" si="623"/>
        <v>1</v>
      </c>
      <c r="C7247" s="33"/>
      <c r="D7247" s="34">
        <f t="shared" ca="1" si="624"/>
        <v>0.47474457639462708</v>
      </c>
      <c r="E7247" s="34">
        <f t="shared" ca="1" si="624"/>
        <v>0.35064343093675354</v>
      </c>
      <c r="F7247" s="33"/>
      <c r="G7247" s="33">
        <f t="shared" ca="1" si="620"/>
        <v>5</v>
      </c>
      <c r="H7247" s="33">
        <f t="shared" ca="1" si="621"/>
        <v>1</v>
      </c>
      <c r="I7247" s="33">
        <f t="shared" ca="1" si="622"/>
        <v>6</v>
      </c>
      <c r="K7247" s="33"/>
      <c r="L7247" s="33"/>
      <c r="M7247" s="33"/>
      <c r="N7247" s="33"/>
      <c r="O7247" s="33"/>
    </row>
    <row r="7248" spans="1:15" x14ac:dyDescent="0.25">
      <c r="A7248" s="33">
        <f t="shared" ca="1" si="623"/>
        <v>4</v>
      </c>
      <c r="B7248" s="33">
        <f t="shared" ca="1" si="623"/>
        <v>1</v>
      </c>
      <c r="C7248" s="33"/>
      <c r="D7248" s="34">
        <f t="shared" ca="1" si="624"/>
        <v>0.57055960359687241</v>
      </c>
      <c r="E7248" s="34">
        <f t="shared" ca="1" si="624"/>
        <v>0.40049567008354048</v>
      </c>
      <c r="F7248" s="33"/>
      <c r="G7248" s="33">
        <f t="shared" ca="1" si="620"/>
        <v>4</v>
      </c>
      <c r="H7248" s="33">
        <f t="shared" ca="1" si="621"/>
        <v>1</v>
      </c>
      <c r="I7248" s="33">
        <f t="shared" ca="1" si="622"/>
        <v>5</v>
      </c>
      <c r="K7248" s="33"/>
      <c r="L7248" s="33"/>
      <c r="M7248" s="33"/>
      <c r="N7248" s="33"/>
      <c r="O7248" s="33"/>
    </row>
    <row r="7249" spans="1:15" x14ac:dyDescent="0.25">
      <c r="A7249" s="33">
        <f t="shared" ca="1" si="623"/>
        <v>6</v>
      </c>
      <c r="B7249" s="33">
        <f t="shared" ca="1" si="623"/>
        <v>1</v>
      </c>
      <c r="C7249" s="33"/>
      <c r="D7249" s="34">
        <f t="shared" ca="1" si="624"/>
        <v>0.64404020362111136</v>
      </c>
      <c r="E7249" s="34">
        <f t="shared" ca="1" si="624"/>
        <v>0.33612736345757999</v>
      </c>
      <c r="F7249" s="33"/>
      <c r="G7249" s="33">
        <f t="shared" ca="1" si="620"/>
        <v>6</v>
      </c>
      <c r="H7249" s="33">
        <f t="shared" ca="1" si="621"/>
        <v>1</v>
      </c>
      <c r="I7249" s="33">
        <f t="shared" ca="1" si="622"/>
        <v>7</v>
      </c>
      <c r="K7249" s="33"/>
      <c r="L7249" s="33"/>
      <c r="M7249" s="33"/>
      <c r="N7249" s="33"/>
      <c r="O7249" s="33"/>
    </row>
    <row r="7250" spans="1:15" x14ac:dyDescent="0.25">
      <c r="A7250" s="33">
        <f t="shared" ca="1" si="623"/>
        <v>6</v>
      </c>
      <c r="B7250" s="33">
        <f t="shared" ca="1" si="623"/>
        <v>5</v>
      </c>
      <c r="C7250" s="33"/>
      <c r="D7250" s="34">
        <f t="shared" ca="1" si="624"/>
        <v>0.10143567001339671</v>
      </c>
      <c r="E7250" s="34">
        <f t="shared" ca="1" si="624"/>
        <v>0.91342861732472935</v>
      </c>
      <c r="F7250" s="33"/>
      <c r="G7250" s="33">
        <f t="shared" ca="1" si="620"/>
        <v>6</v>
      </c>
      <c r="H7250" s="33">
        <f t="shared" ca="1" si="621"/>
        <v>5</v>
      </c>
      <c r="I7250" s="33">
        <f t="shared" ca="1" si="622"/>
        <v>11</v>
      </c>
      <c r="K7250" s="33"/>
      <c r="L7250" s="33"/>
      <c r="M7250" s="33"/>
      <c r="N7250" s="33"/>
      <c r="O7250" s="33"/>
    </row>
    <row r="7251" spans="1:15" x14ac:dyDescent="0.25">
      <c r="A7251" s="33">
        <f t="shared" ca="1" si="623"/>
        <v>2</v>
      </c>
      <c r="B7251" s="33">
        <f t="shared" ca="1" si="623"/>
        <v>2</v>
      </c>
      <c r="C7251" s="33"/>
      <c r="D7251" s="34">
        <f t="shared" ca="1" si="624"/>
        <v>0.44580507148315351</v>
      </c>
      <c r="E7251" s="34">
        <f t="shared" ca="1" si="624"/>
        <v>0.5845433746358194</v>
      </c>
      <c r="F7251" s="33"/>
      <c r="G7251" s="33">
        <f t="shared" ca="1" si="620"/>
        <v>2</v>
      </c>
      <c r="H7251" s="33">
        <f t="shared" ca="1" si="621"/>
        <v>2</v>
      </c>
      <c r="I7251" s="33">
        <f t="shared" ca="1" si="622"/>
        <v>4</v>
      </c>
      <c r="K7251" s="33"/>
      <c r="L7251" s="33"/>
      <c r="M7251" s="33"/>
      <c r="N7251" s="33"/>
      <c r="O7251" s="33"/>
    </row>
    <row r="7252" spans="1:15" x14ac:dyDescent="0.25">
      <c r="A7252" s="33">
        <f t="shared" ca="1" si="623"/>
        <v>2</v>
      </c>
      <c r="B7252" s="33">
        <f t="shared" ca="1" si="623"/>
        <v>4</v>
      </c>
      <c r="C7252" s="33"/>
      <c r="D7252" s="34">
        <f t="shared" ca="1" si="624"/>
        <v>0.41509833430802112</v>
      </c>
      <c r="E7252" s="34">
        <f t="shared" ca="1" si="624"/>
        <v>0.82448095133310206</v>
      </c>
      <c r="F7252" s="33"/>
      <c r="G7252" s="33">
        <f t="shared" ca="1" si="620"/>
        <v>2</v>
      </c>
      <c r="H7252" s="33">
        <f t="shared" ca="1" si="621"/>
        <v>4</v>
      </c>
      <c r="I7252" s="33">
        <f t="shared" ca="1" si="622"/>
        <v>6</v>
      </c>
      <c r="K7252" s="33"/>
      <c r="L7252" s="33"/>
      <c r="M7252" s="33"/>
      <c r="N7252" s="33"/>
      <c r="O7252" s="33"/>
    </row>
    <row r="7253" spans="1:15" x14ac:dyDescent="0.25">
      <c r="A7253" s="33">
        <f t="shared" ca="1" si="623"/>
        <v>1</v>
      </c>
      <c r="B7253" s="33">
        <f t="shared" ca="1" si="623"/>
        <v>6</v>
      </c>
      <c r="C7253" s="33"/>
      <c r="D7253" s="34">
        <f t="shared" ca="1" si="624"/>
        <v>0.36159012197597518</v>
      </c>
      <c r="E7253" s="34">
        <f t="shared" ca="1" si="624"/>
        <v>0.86940633702496439</v>
      </c>
      <c r="F7253" s="33"/>
      <c r="G7253" s="33">
        <f t="shared" ca="1" si="620"/>
        <v>1</v>
      </c>
      <c r="H7253" s="33">
        <f t="shared" ca="1" si="621"/>
        <v>6</v>
      </c>
      <c r="I7253" s="33">
        <f t="shared" ca="1" si="622"/>
        <v>7</v>
      </c>
      <c r="K7253" s="33"/>
      <c r="L7253" s="33"/>
      <c r="M7253" s="33"/>
      <c r="N7253" s="33"/>
      <c r="O7253" s="33"/>
    </row>
    <row r="7254" spans="1:15" x14ac:dyDescent="0.25">
      <c r="A7254" s="33">
        <f t="shared" ca="1" si="623"/>
        <v>6</v>
      </c>
      <c r="B7254" s="33">
        <f t="shared" ca="1" si="623"/>
        <v>5</v>
      </c>
      <c r="C7254" s="33"/>
      <c r="D7254" s="34">
        <f t="shared" ca="1" si="624"/>
        <v>0.43751388236618571</v>
      </c>
      <c r="E7254" s="34">
        <f t="shared" ca="1" si="624"/>
        <v>0.80674734468857778</v>
      </c>
      <c r="F7254" s="33"/>
      <c r="G7254" s="33">
        <f t="shared" ca="1" si="620"/>
        <v>6</v>
      </c>
      <c r="H7254" s="33">
        <f t="shared" ca="1" si="621"/>
        <v>5</v>
      </c>
      <c r="I7254" s="33">
        <f t="shared" ca="1" si="622"/>
        <v>11</v>
      </c>
      <c r="K7254" s="33"/>
      <c r="L7254" s="33"/>
      <c r="M7254" s="33"/>
      <c r="N7254" s="33"/>
      <c r="O7254" s="33"/>
    </row>
    <row r="7255" spans="1:15" x14ac:dyDescent="0.25">
      <c r="A7255" s="33">
        <f t="shared" ca="1" si="623"/>
        <v>3</v>
      </c>
      <c r="B7255" s="33">
        <f t="shared" ca="1" si="623"/>
        <v>1</v>
      </c>
      <c r="C7255" s="33"/>
      <c r="D7255" s="34">
        <f t="shared" ca="1" si="624"/>
        <v>0.39039191764653824</v>
      </c>
      <c r="E7255" s="34">
        <f t="shared" ca="1" si="624"/>
        <v>0.89615341046594554</v>
      </c>
      <c r="F7255" s="33"/>
      <c r="G7255" s="33">
        <f t="shared" ca="1" si="620"/>
        <v>3</v>
      </c>
      <c r="H7255" s="33">
        <f t="shared" ca="1" si="621"/>
        <v>1</v>
      </c>
      <c r="I7255" s="33">
        <f t="shared" ca="1" si="622"/>
        <v>4</v>
      </c>
      <c r="K7255" s="33"/>
      <c r="L7255" s="33"/>
      <c r="M7255" s="33"/>
      <c r="N7255" s="33"/>
      <c r="O7255" s="33"/>
    </row>
    <row r="7256" spans="1:15" x14ac:dyDescent="0.25">
      <c r="A7256" s="33">
        <f t="shared" ca="1" si="623"/>
        <v>4</v>
      </c>
      <c r="B7256" s="33">
        <f t="shared" ca="1" si="623"/>
        <v>6</v>
      </c>
      <c r="C7256" s="33"/>
      <c r="D7256" s="34">
        <f t="shared" ca="1" si="624"/>
        <v>0.43906305083553865</v>
      </c>
      <c r="E7256" s="34">
        <f t="shared" ca="1" si="624"/>
        <v>0.79736229866249342</v>
      </c>
      <c r="F7256" s="33"/>
      <c r="G7256" s="33">
        <f t="shared" ca="1" si="620"/>
        <v>4</v>
      </c>
      <c r="H7256" s="33">
        <f t="shared" ca="1" si="621"/>
        <v>6</v>
      </c>
      <c r="I7256" s="33">
        <f t="shared" ca="1" si="622"/>
        <v>10</v>
      </c>
      <c r="K7256" s="33"/>
      <c r="L7256" s="33"/>
      <c r="M7256" s="33"/>
      <c r="N7256" s="33"/>
      <c r="O7256" s="33"/>
    </row>
    <row r="7257" spans="1:15" x14ac:dyDescent="0.25">
      <c r="A7257" s="33">
        <f t="shared" ca="1" si="623"/>
        <v>4</v>
      </c>
      <c r="B7257" s="33">
        <f t="shared" ca="1" si="623"/>
        <v>2</v>
      </c>
      <c r="C7257" s="33"/>
      <c r="D7257" s="34">
        <f t="shared" ca="1" si="624"/>
        <v>0.15425527595341426</v>
      </c>
      <c r="E7257" s="34">
        <f t="shared" ca="1" si="624"/>
        <v>0.90808861419369957</v>
      </c>
      <c r="F7257" s="33"/>
      <c r="G7257" s="33">
        <f t="shared" ca="1" si="620"/>
        <v>4</v>
      </c>
      <c r="H7257" s="33">
        <f t="shared" ca="1" si="621"/>
        <v>2</v>
      </c>
      <c r="I7257" s="33">
        <f t="shared" ca="1" si="622"/>
        <v>6</v>
      </c>
      <c r="K7257" s="33"/>
      <c r="L7257" s="33"/>
      <c r="M7257" s="33"/>
      <c r="N7257" s="33"/>
      <c r="O7257" s="33"/>
    </row>
    <row r="7258" spans="1:15" x14ac:dyDescent="0.25">
      <c r="A7258" s="33">
        <f t="shared" ca="1" si="623"/>
        <v>3</v>
      </c>
      <c r="B7258" s="33">
        <f t="shared" ca="1" si="623"/>
        <v>4</v>
      </c>
      <c r="C7258" s="33"/>
      <c r="D7258" s="34">
        <f t="shared" ca="1" si="624"/>
        <v>0.98505143562050246</v>
      </c>
      <c r="E7258" s="34">
        <f t="shared" ca="1" si="624"/>
        <v>0.72314316941358947</v>
      </c>
      <c r="F7258" s="33"/>
      <c r="G7258" s="33">
        <f t="shared" ca="1" si="620"/>
        <v>3</v>
      </c>
      <c r="H7258" s="33">
        <f t="shared" ca="1" si="621"/>
        <v>4</v>
      </c>
      <c r="I7258" s="33">
        <f t="shared" ca="1" si="622"/>
        <v>7</v>
      </c>
      <c r="K7258" s="33"/>
      <c r="L7258" s="33"/>
      <c r="M7258" s="33"/>
      <c r="N7258" s="33"/>
      <c r="O7258" s="33"/>
    </row>
    <row r="7259" spans="1:15" x14ac:dyDescent="0.25">
      <c r="A7259" s="33">
        <f t="shared" ca="1" si="623"/>
        <v>6</v>
      </c>
      <c r="B7259" s="33">
        <f t="shared" ca="1" si="623"/>
        <v>6</v>
      </c>
      <c r="C7259" s="33"/>
      <c r="D7259" s="34">
        <f t="shared" ca="1" si="624"/>
        <v>0.1706446297223102</v>
      </c>
      <c r="E7259" s="34">
        <f t="shared" ca="1" si="624"/>
        <v>8.6812798780427691E-2</v>
      </c>
      <c r="F7259" s="33"/>
      <c r="G7259" s="33">
        <f t="shared" ca="1" si="620"/>
        <v>6</v>
      </c>
      <c r="H7259" s="33">
        <f t="shared" ca="1" si="621"/>
        <v>6</v>
      </c>
      <c r="I7259" s="33">
        <f t="shared" ca="1" si="622"/>
        <v>12</v>
      </c>
      <c r="K7259" s="33"/>
      <c r="L7259" s="33"/>
      <c r="M7259" s="33"/>
      <c r="N7259" s="33"/>
      <c r="O7259" s="33"/>
    </row>
    <row r="7260" spans="1:15" x14ac:dyDescent="0.25">
      <c r="A7260" s="33">
        <f t="shared" ca="1" si="623"/>
        <v>4</v>
      </c>
      <c r="B7260" s="33">
        <f t="shared" ca="1" si="623"/>
        <v>3</v>
      </c>
      <c r="C7260" s="33"/>
      <c r="D7260" s="34">
        <f t="shared" ca="1" si="624"/>
        <v>0.21395161749288194</v>
      </c>
      <c r="E7260" s="34">
        <f t="shared" ca="1" si="624"/>
        <v>0.88979802024577193</v>
      </c>
      <c r="F7260" s="33"/>
      <c r="G7260" s="33">
        <f t="shared" ca="1" si="620"/>
        <v>4</v>
      </c>
      <c r="H7260" s="33">
        <f t="shared" ca="1" si="621"/>
        <v>3</v>
      </c>
      <c r="I7260" s="33">
        <f t="shared" ca="1" si="622"/>
        <v>7</v>
      </c>
      <c r="K7260" s="33"/>
      <c r="L7260" s="33"/>
      <c r="M7260" s="33"/>
      <c r="N7260" s="33"/>
      <c r="O7260" s="33"/>
    </row>
    <row r="7261" spans="1:15" x14ac:dyDescent="0.25">
      <c r="A7261" s="33">
        <f t="shared" ca="1" si="623"/>
        <v>3</v>
      </c>
      <c r="B7261" s="33">
        <f t="shared" ca="1" si="623"/>
        <v>1</v>
      </c>
      <c r="C7261" s="33"/>
      <c r="D7261" s="34">
        <f t="shared" ca="1" si="624"/>
        <v>0.32939950458764955</v>
      </c>
      <c r="E7261" s="34">
        <f t="shared" ca="1" si="624"/>
        <v>8.3688396020475175E-2</v>
      </c>
      <c r="F7261" s="33"/>
      <c r="G7261" s="33">
        <f t="shared" ca="1" si="620"/>
        <v>3</v>
      </c>
      <c r="H7261" s="33">
        <f t="shared" ca="1" si="621"/>
        <v>1</v>
      </c>
      <c r="I7261" s="33">
        <f t="shared" ca="1" si="622"/>
        <v>4</v>
      </c>
      <c r="K7261" s="33"/>
      <c r="L7261" s="33"/>
      <c r="M7261" s="33"/>
      <c r="N7261" s="33"/>
      <c r="O7261" s="33"/>
    </row>
    <row r="7262" spans="1:15" x14ac:dyDescent="0.25">
      <c r="A7262" s="33">
        <f t="shared" ca="1" si="623"/>
        <v>3</v>
      </c>
      <c r="B7262" s="33">
        <f t="shared" ca="1" si="623"/>
        <v>4</v>
      </c>
      <c r="C7262" s="33"/>
      <c r="D7262" s="34">
        <f t="shared" ca="1" si="624"/>
        <v>0.55909893383108356</v>
      </c>
      <c r="E7262" s="34">
        <f t="shared" ca="1" si="624"/>
        <v>0.78955343235562625</v>
      </c>
      <c r="F7262" s="33"/>
      <c r="G7262" s="33">
        <f t="shared" ca="1" si="620"/>
        <v>3</v>
      </c>
      <c r="H7262" s="33">
        <f t="shared" ca="1" si="621"/>
        <v>4</v>
      </c>
      <c r="I7262" s="33">
        <f t="shared" ca="1" si="622"/>
        <v>7</v>
      </c>
      <c r="K7262" s="33"/>
      <c r="L7262" s="33"/>
      <c r="M7262" s="33"/>
      <c r="N7262" s="33"/>
      <c r="O7262" s="33"/>
    </row>
    <row r="7263" spans="1:15" x14ac:dyDescent="0.25">
      <c r="A7263" s="33">
        <f t="shared" ca="1" si="623"/>
        <v>2</v>
      </c>
      <c r="B7263" s="33">
        <f t="shared" ca="1" si="623"/>
        <v>4</v>
      </c>
      <c r="C7263" s="33"/>
      <c r="D7263" s="34">
        <f t="shared" ca="1" si="624"/>
        <v>0.87154924509670861</v>
      </c>
      <c r="E7263" s="34">
        <f t="shared" ca="1" si="624"/>
        <v>6.8611982700657603E-2</v>
      </c>
      <c r="F7263" s="33"/>
      <c r="G7263" s="33">
        <f t="shared" ca="1" si="620"/>
        <v>2</v>
      </c>
      <c r="H7263" s="33">
        <f t="shared" ca="1" si="621"/>
        <v>4</v>
      </c>
      <c r="I7263" s="33">
        <f t="shared" ca="1" si="622"/>
        <v>6</v>
      </c>
      <c r="K7263" s="33"/>
      <c r="L7263" s="33"/>
      <c r="M7263" s="33"/>
      <c r="N7263" s="33"/>
      <c r="O7263" s="33"/>
    </row>
    <row r="7264" spans="1:15" x14ac:dyDescent="0.25">
      <c r="A7264" s="33">
        <f t="shared" ca="1" si="623"/>
        <v>6</v>
      </c>
      <c r="B7264" s="33">
        <f t="shared" ca="1" si="623"/>
        <v>4</v>
      </c>
      <c r="C7264" s="33"/>
      <c r="D7264" s="34">
        <f t="shared" ca="1" si="624"/>
        <v>0.30161761478581128</v>
      </c>
      <c r="E7264" s="34">
        <f t="shared" ca="1" si="624"/>
        <v>0.70139622368617249</v>
      </c>
      <c r="F7264" s="33"/>
      <c r="G7264" s="33">
        <f t="shared" ca="1" si="620"/>
        <v>6</v>
      </c>
      <c r="H7264" s="33">
        <f t="shared" ca="1" si="621"/>
        <v>4</v>
      </c>
      <c r="I7264" s="33">
        <f t="shared" ca="1" si="622"/>
        <v>10</v>
      </c>
      <c r="K7264" s="33"/>
      <c r="L7264" s="33"/>
      <c r="M7264" s="33"/>
      <c r="N7264" s="33"/>
      <c r="O7264" s="33"/>
    </row>
    <row r="7265" spans="1:15" x14ac:dyDescent="0.25">
      <c r="A7265" s="33">
        <f t="shared" ca="1" si="623"/>
        <v>4</v>
      </c>
      <c r="B7265" s="33">
        <f t="shared" ca="1" si="623"/>
        <v>4</v>
      </c>
      <c r="C7265" s="33"/>
      <c r="D7265" s="34">
        <f t="shared" ca="1" si="624"/>
        <v>0.66985511428824451</v>
      </c>
      <c r="E7265" s="34">
        <f t="shared" ca="1" si="624"/>
        <v>0.64801769870499137</v>
      </c>
      <c r="F7265" s="33"/>
      <c r="G7265" s="33">
        <f t="shared" ca="1" si="620"/>
        <v>4</v>
      </c>
      <c r="H7265" s="33">
        <f t="shared" ca="1" si="621"/>
        <v>4</v>
      </c>
      <c r="I7265" s="33">
        <f t="shared" ca="1" si="622"/>
        <v>8</v>
      </c>
      <c r="K7265" s="33"/>
      <c r="L7265" s="33"/>
      <c r="M7265" s="33"/>
      <c r="N7265" s="33"/>
      <c r="O7265" s="33"/>
    </row>
    <row r="7266" spans="1:15" x14ac:dyDescent="0.25">
      <c r="A7266" s="33">
        <f t="shared" ca="1" si="623"/>
        <v>5</v>
      </c>
      <c r="B7266" s="33">
        <f t="shared" ca="1" si="623"/>
        <v>4</v>
      </c>
      <c r="C7266" s="33"/>
      <c r="D7266" s="34">
        <f t="shared" ca="1" si="624"/>
        <v>0.11993869468569451</v>
      </c>
      <c r="E7266" s="34">
        <f t="shared" ca="1" si="624"/>
        <v>0.65799082705863043</v>
      </c>
      <c r="F7266" s="33"/>
      <c r="G7266" s="33">
        <f t="shared" ca="1" si="620"/>
        <v>5</v>
      </c>
      <c r="H7266" s="33">
        <f t="shared" ca="1" si="621"/>
        <v>4</v>
      </c>
      <c r="I7266" s="33">
        <f t="shared" ca="1" si="622"/>
        <v>9</v>
      </c>
      <c r="K7266" s="33"/>
      <c r="L7266" s="33"/>
      <c r="M7266" s="33"/>
      <c r="N7266" s="33"/>
      <c r="O7266" s="33"/>
    </row>
    <row r="7267" spans="1:15" x14ac:dyDescent="0.25">
      <c r="A7267" s="33">
        <f t="shared" ca="1" si="623"/>
        <v>1</v>
      </c>
      <c r="B7267" s="33">
        <f t="shared" ca="1" si="623"/>
        <v>5</v>
      </c>
      <c r="C7267" s="33"/>
      <c r="D7267" s="34">
        <f t="shared" ca="1" si="624"/>
        <v>0.89569975031602833</v>
      </c>
      <c r="E7267" s="34">
        <f t="shared" ca="1" si="624"/>
        <v>1.8779432478420399E-2</v>
      </c>
      <c r="F7267" s="33"/>
      <c r="G7267" s="33">
        <f t="shared" ca="1" si="620"/>
        <v>1</v>
      </c>
      <c r="H7267" s="33">
        <f t="shared" ca="1" si="621"/>
        <v>5</v>
      </c>
      <c r="I7267" s="33">
        <f t="shared" ca="1" si="622"/>
        <v>6</v>
      </c>
      <c r="K7267" s="33"/>
      <c r="L7267" s="33"/>
      <c r="M7267" s="33"/>
      <c r="N7267" s="33"/>
      <c r="O7267" s="33"/>
    </row>
    <row r="7268" spans="1:15" x14ac:dyDescent="0.25">
      <c r="A7268" s="33">
        <f t="shared" ca="1" si="623"/>
        <v>2</v>
      </c>
      <c r="B7268" s="33">
        <f t="shared" ca="1" si="623"/>
        <v>3</v>
      </c>
      <c r="C7268" s="33"/>
      <c r="D7268" s="34">
        <f t="shared" ca="1" si="624"/>
        <v>0.2484876405964469</v>
      </c>
      <c r="E7268" s="34">
        <f t="shared" ca="1" si="624"/>
        <v>0.26193979276150536</v>
      </c>
      <c r="F7268" s="33"/>
      <c r="G7268" s="33">
        <f t="shared" ca="1" si="620"/>
        <v>2</v>
      </c>
      <c r="H7268" s="33">
        <f t="shared" ca="1" si="621"/>
        <v>3</v>
      </c>
      <c r="I7268" s="33">
        <f t="shared" ca="1" si="622"/>
        <v>5</v>
      </c>
      <c r="K7268" s="33"/>
      <c r="L7268" s="33"/>
      <c r="M7268" s="33"/>
      <c r="N7268" s="33"/>
      <c r="O7268" s="33"/>
    </row>
    <row r="7269" spans="1:15" x14ac:dyDescent="0.25">
      <c r="A7269" s="33">
        <f t="shared" ca="1" si="623"/>
        <v>2</v>
      </c>
      <c r="B7269" s="33">
        <f t="shared" ca="1" si="623"/>
        <v>3</v>
      </c>
      <c r="C7269" s="33"/>
      <c r="D7269" s="34">
        <f t="shared" ca="1" si="624"/>
        <v>0.1098010260329253</v>
      </c>
      <c r="E7269" s="34">
        <f t="shared" ca="1" si="624"/>
        <v>0.14486629981160959</v>
      </c>
      <c r="F7269" s="33"/>
      <c r="G7269" s="33">
        <f t="shared" ca="1" si="620"/>
        <v>2</v>
      </c>
      <c r="H7269" s="33">
        <f t="shared" ca="1" si="621"/>
        <v>3</v>
      </c>
      <c r="I7269" s="33">
        <f t="shared" ca="1" si="622"/>
        <v>5</v>
      </c>
      <c r="K7269" s="33"/>
      <c r="L7269" s="33"/>
      <c r="M7269" s="33"/>
      <c r="N7269" s="33"/>
      <c r="O7269" s="33"/>
    </row>
    <row r="7270" spans="1:15" x14ac:dyDescent="0.25">
      <c r="A7270" s="33">
        <f t="shared" ca="1" si="623"/>
        <v>3</v>
      </c>
      <c r="B7270" s="33">
        <f t="shared" ca="1" si="623"/>
        <v>6</v>
      </c>
      <c r="C7270" s="33"/>
      <c r="D7270" s="34">
        <f t="shared" ca="1" si="624"/>
        <v>0.8037052847128473</v>
      </c>
      <c r="E7270" s="34">
        <f t="shared" ca="1" si="624"/>
        <v>0.72486414772745233</v>
      </c>
      <c r="F7270" s="33"/>
      <c r="G7270" s="33">
        <f t="shared" ca="1" si="620"/>
        <v>3</v>
      </c>
      <c r="H7270" s="33">
        <f t="shared" ca="1" si="621"/>
        <v>6</v>
      </c>
      <c r="I7270" s="33">
        <f t="shared" ca="1" si="622"/>
        <v>9</v>
      </c>
      <c r="K7270" s="33"/>
      <c r="L7270" s="33"/>
      <c r="M7270" s="33"/>
      <c r="N7270" s="33"/>
      <c r="O7270" s="33"/>
    </row>
    <row r="7271" spans="1:15" x14ac:dyDescent="0.25">
      <c r="A7271" s="33">
        <f t="shared" ca="1" si="623"/>
        <v>6</v>
      </c>
      <c r="B7271" s="33">
        <f t="shared" ca="1" si="623"/>
        <v>4</v>
      </c>
      <c r="C7271" s="33"/>
      <c r="D7271" s="34">
        <f t="shared" ca="1" si="624"/>
        <v>0.19512031679577413</v>
      </c>
      <c r="E7271" s="34">
        <f t="shared" ca="1" si="624"/>
        <v>0.13200232044617821</v>
      </c>
      <c r="F7271" s="33"/>
      <c r="G7271" s="33">
        <f t="shared" ca="1" si="620"/>
        <v>6</v>
      </c>
      <c r="H7271" s="33">
        <f t="shared" ca="1" si="621"/>
        <v>4</v>
      </c>
      <c r="I7271" s="33">
        <f t="shared" ca="1" si="622"/>
        <v>10</v>
      </c>
      <c r="K7271" s="33"/>
      <c r="L7271" s="33"/>
      <c r="M7271" s="33"/>
      <c r="N7271" s="33"/>
      <c r="O7271" s="33"/>
    </row>
    <row r="7272" spans="1:15" x14ac:dyDescent="0.25">
      <c r="A7272" s="33">
        <f t="shared" ca="1" si="623"/>
        <v>1</v>
      </c>
      <c r="B7272" s="33">
        <f t="shared" ca="1" si="623"/>
        <v>6</v>
      </c>
      <c r="C7272" s="33"/>
      <c r="D7272" s="34">
        <f t="shared" ca="1" si="624"/>
        <v>0.92572559402620125</v>
      </c>
      <c r="E7272" s="34">
        <f t="shared" ca="1" si="624"/>
        <v>4.0966994784505717E-2</v>
      </c>
      <c r="F7272" s="33"/>
      <c r="G7272" s="33">
        <f t="shared" ca="1" si="620"/>
        <v>1</v>
      </c>
      <c r="H7272" s="33">
        <f t="shared" ca="1" si="621"/>
        <v>6</v>
      </c>
      <c r="I7272" s="33">
        <f t="shared" ca="1" si="622"/>
        <v>7</v>
      </c>
      <c r="K7272" s="33"/>
      <c r="L7272" s="33"/>
      <c r="M7272" s="33"/>
      <c r="N7272" s="33"/>
      <c r="O7272" s="33"/>
    </row>
    <row r="7273" spans="1:15" x14ac:dyDescent="0.25">
      <c r="A7273" s="33">
        <f t="shared" ca="1" si="623"/>
        <v>3</v>
      </c>
      <c r="B7273" s="33">
        <f t="shared" ca="1" si="623"/>
        <v>1</v>
      </c>
      <c r="C7273" s="33"/>
      <c r="D7273" s="34">
        <f t="shared" ca="1" si="624"/>
        <v>8.4707767017494051E-2</v>
      </c>
      <c r="E7273" s="34">
        <f t="shared" ca="1" si="624"/>
        <v>6.2460673002490696E-2</v>
      </c>
      <c r="F7273" s="33"/>
      <c r="G7273" s="33">
        <f t="shared" ca="1" si="620"/>
        <v>3</v>
      </c>
      <c r="H7273" s="33">
        <f t="shared" ca="1" si="621"/>
        <v>1</v>
      </c>
      <c r="I7273" s="33">
        <f t="shared" ca="1" si="622"/>
        <v>4</v>
      </c>
      <c r="K7273" s="33"/>
      <c r="L7273" s="33"/>
      <c r="M7273" s="33"/>
      <c r="N7273" s="33"/>
      <c r="O7273" s="33"/>
    </row>
    <row r="7274" spans="1:15" x14ac:dyDescent="0.25">
      <c r="A7274" s="33">
        <f t="shared" ca="1" si="623"/>
        <v>1</v>
      </c>
      <c r="B7274" s="33">
        <f t="shared" ca="1" si="623"/>
        <v>6</v>
      </c>
      <c r="C7274" s="33"/>
      <c r="D7274" s="34">
        <f t="shared" ca="1" si="624"/>
        <v>0.83109053704461067</v>
      </c>
      <c r="E7274" s="34">
        <f t="shared" ca="1" si="624"/>
        <v>0.67704529570191496</v>
      </c>
      <c r="F7274" s="33"/>
      <c r="G7274" s="33">
        <f t="shared" ca="1" si="620"/>
        <v>1</v>
      </c>
      <c r="H7274" s="33">
        <f t="shared" ca="1" si="621"/>
        <v>6</v>
      </c>
      <c r="I7274" s="33">
        <f t="shared" ca="1" si="622"/>
        <v>7</v>
      </c>
      <c r="K7274" s="33"/>
      <c r="L7274" s="33"/>
      <c r="M7274" s="33"/>
      <c r="N7274" s="33"/>
      <c r="O7274" s="33"/>
    </row>
    <row r="7275" spans="1:15" x14ac:dyDescent="0.25">
      <c r="A7275" s="33">
        <f t="shared" ca="1" si="623"/>
        <v>5</v>
      </c>
      <c r="B7275" s="33">
        <f t="shared" ca="1" si="623"/>
        <v>2</v>
      </c>
      <c r="C7275" s="33"/>
      <c r="D7275" s="34">
        <f t="shared" ca="1" si="624"/>
        <v>0.11358306332686707</v>
      </c>
      <c r="E7275" s="34">
        <f t="shared" ca="1" si="624"/>
        <v>0.95905389336678848</v>
      </c>
      <c r="F7275" s="33"/>
      <c r="G7275" s="33">
        <f t="shared" ca="1" si="620"/>
        <v>5</v>
      </c>
      <c r="H7275" s="33">
        <f t="shared" ca="1" si="621"/>
        <v>2</v>
      </c>
      <c r="I7275" s="33">
        <f t="shared" ca="1" si="622"/>
        <v>7</v>
      </c>
      <c r="K7275" s="33"/>
      <c r="L7275" s="33"/>
      <c r="M7275" s="33"/>
      <c r="N7275" s="33"/>
      <c r="O7275" s="33"/>
    </row>
    <row r="7276" spans="1:15" x14ac:dyDescent="0.25">
      <c r="A7276" s="33">
        <f t="shared" ca="1" si="623"/>
        <v>2</v>
      </c>
      <c r="B7276" s="33">
        <f t="shared" ca="1" si="623"/>
        <v>1</v>
      </c>
      <c r="C7276" s="33"/>
      <c r="D7276" s="34">
        <f t="shared" ca="1" si="624"/>
        <v>0.5990461472513422</v>
      </c>
      <c r="E7276" s="34">
        <f t="shared" ca="1" si="624"/>
        <v>0.25717041975997978</v>
      </c>
      <c r="F7276" s="33"/>
      <c r="G7276" s="33">
        <f t="shared" ca="1" si="620"/>
        <v>2</v>
      </c>
      <c r="H7276" s="33">
        <f t="shared" ca="1" si="621"/>
        <v>1</v>
      </c>
      <c r="I7276" s="33">
        <f t="shared" ca="1" si="622"/>
        <v>3</v>
      </c>
      <c r="K7276" s="33"/>
      <c r="L7276" s="33"/>
      <c r="M7276" s="33"/>
      <c r="N7276" s="33"/>
      <c r="O7276" s="33"/>
    </row>
    <row r="7277" spans="1:15" x14ac:dyDescent="0.25">
      <c r="A7277" s="33">
        <f t="shared" ca="1" si="623"/>
        <v>1</v>
      </c>
      <c r="B7277" s="33">
        <f t="shared" ca="1" si="623"/>
        <v>6</v>
      </c>
      <c r="C7277" s="33"/>
      <c r="D7277" s="34">
        <f t="shared" ca="1" si="624"/>
        <v>0.79690465849366299</v>
      </c>
      <c r="E7277" s="34">
        <f t="shared" ca="1" si="624"/>
        <v>0.60551368686217177</v>
      </c>
      <c r="F7277" s="33"/>
      <c r="G7277" s="33">
        <f t="shared" ca="1" si="620"/>
        <v>1</v>
      </c>
      <c r="H7277" s="33">
        <f t="shared" ca="1" si="621"/>
        <v>6</v>
      </c>
      <c r="I7277" s="33">
        <f t="shared" ca="1" si="622"/>
        <v>7</v>
      </c>
      <c r="K7277" s="33"/>
      <c r="L7277" s="33"/>
      <c r="M7277" s="33"/>
      <c r="N7277" s="33"/>
      <c r="O7277" s="33"/>
    </row>
    <row r="7278" spans="1:15" x14ac:dyDescent="0.25">
      <c r="A7278" s="33">
        <f t="shared" ca="1" si="623"/>
        <v>5</v>
      </c>
      <c r="B7278" s="33">
        <f t="shared" ca="1" si="623"/>
        <v>1</v>
      </c>
      <c r="C7278" s="33"/>
      <c r="D7278" s="34">
        <f t="shared" ca="1" si="624"/>
        <v>0.71714964762534716</v>
      </c>
      <c r="E7278" s="34">
        <f t="shared" ca="1" si="624"/>
        <v>0.94539222980176052</v>
      </c>
      <c r="F7278" s="33"/>
      <c r="G7278" s="33">
        <f t="shared" ca="1" si="620"/>
        <v>5</v>
      </c>
      <c r="H7278" s="33">
        <f t="shared" ca="1" si="621"/>
        <v>1</v>
      </c>
      <c r="I7278" s="33">
        <f t="shared" ca="1" si="622"/>
        <v>6</v>
      </c>
      <c r="K7278" s="33"/>
      <c r="L7278" s="33"/>
      <c r="M7278" s="33"/>
      <c r="N7278" s="33"/>
      <c r="O7278" s="33"/>
    </row>
    <row r="7279" spans="1:15" x14ac:dyDescent="0.25">
      <c r="A7279" s="33">
        <f t="shared" ca="1" si="623"/>
        <v>5</v>
      </c>
      <c r="B7279" s="33">
        <f t="shared" ca="1" si="623"/>
        <v>5</v>
      </c>
      <c r="C7279" s="33"/>
      <c r="D7279" s="34">
        <f t="shared" ca="1" si="624"/>
        <v>0.22495100830861037</v>
      </c>
      <c r="E7279" s="34">
        <f t="shared" ca="1" si="624"/>
        <v>0.86493373489966996</v>
      </c>
      <c r="F7279" s="33"/>
      <c r="G7279" s="33">
        <f t="shared" ca="1" si="620"/>
        <v>5</v>
      </c>
      <c r="H7279" s="33">
        <f t="shared" ca="1" si="621"/>
        <v>5</v>
      </c>
      <c r="I7279" s="33">
        <f t="shared" ca="1" si="622"/>
        <v>10</v>
      </c>
      <c r="K7279" s="33"/>
      <c r="L7279" s="33"/>
      <c r="M7279" s="33"/>
      <c r="N7279" s="33"/>
      <c r="O7279" s="33"/>
    </row>
    <row r="7280" spans="1:15" x14ac:dyDescent="0.25">
      <c r="A7280" s="33">
        <f t="shared" ca="1" si="623"/>
        <v>3</v>
      </c>
      <c r="B7280" s="33">
        <f t="shared" ca="1" si="623"/>
        <v>4</v>
      </c>
      <c r="C7280" s="33"/>
      <c r="D7280" s="34">
        <f t="shared" ca="1" si="624"/>
        <v>0.97273804469038927</v>
      </c>
      <c r="E7280" s="34">
        <f t="shared" ca="1" si="624"/>
        <v>3.0557843894264414E-2</v>
      </c>
      <c r="F7280" s="33"/>
      <c r="G7280" s="33">
        <f t="shared" ca="1" si="620"/>
        <v>3</v>
      </c>
      <c r="H7280" s="33">
        <f t="shared" ca="1" si="621"/>
        <v>4</v>
      </c>
      <c r="I7280" s="33">
        <f t="shared" ca="1" si="622"/>
        <v>7</v>
      </c>
      <c r="K7280" s="33"/>
      <c r="L7280" s="33"/>
      <c r="M7280" s="33"/>
      <c r="N7280" s="33"/>
      <c r="O7280" s="33"/>
    </row>
    <row r="7281" spans="1:15" x14ac:dyDescent="0.25">
      <c r="A7281" s="33">
        <f t="shared" ca="1" si="623"/>
        <v>1</v>
      </c>
      <c r="B7281" s="33">
        <f t="shared" ca="1" si="623"/>
        <v>5</v>
      </c>
      <c r="C7281" s="33"/>
      <c r="D7281" s="34">
        <f t="shared" ca="1" si="624"/>
        <v>0.75095716716912153</v>
      </c>
      <c r="E7281" s="34">
        <f t="shared" ca="1" si="624"/>
        <v>0.2775740743834394</v>
      </c>
      <c r="F7281" s="33"/>
      <c r="G7281" s="33">
        <f t="shared" ca="1" si="620"/>
        <v>1</v>
      </c>
      <c r="H7281" s="33">
        <f t="shared" ca="1" si="621"/>
        <v>5</v>
      </c>
      <c r="I7281" s="33">
        <f t="shared" ca="1" si="622"/>
        <v>6</v>
      </c>
      <c r="K7281" s="33"/>
      <c r="L7281" s="33"/>
      <c r="M7281" s="33"/>
      <c r="N7281" s="33"/>
      <c r="O7281" s="33"/>
    </row>
    <row r="7282" spans="1:15" x14ac:dyDescent="0.25">
      <c r="A7282" s="33">
        <f t="shared" ca="1" si="623"/>
        <v>1</v>
      </c>
      <c r="B7282" s="33">
        <f t="shared" ca="1" si="623"/>
        <v>6</v>
      </c>
      <c r="C7282" s="33"/>
      <c r="D7282" s="34">
        <f t="shared" ca="1" si="624"/>
        <v>0.26799300135498938</v>
      </c>
      <c r="E7282" s="34">
        <f t="shared" ca="1" si="624"/>
        <v>0.74587293076796646</v>
      </c>
      <c r="F7282" s="33"/>
      <c r="G7282" s="33">
        <f t="shared" ca="1" si="620"/>
        <v>1</v>
      </c>
      <c r="H7282" s="33">
        <f t="shared" ca="1" si="621"/>
        <v>6</v>
      </c>
      <c r="I7282" s="33">
        <f t="shared" ca="1" si="622"/>
        <v>7</v>
      </c>
      <c r="K7282" s="33"/>
      <c r="L7282" s="33"/>
      <c r="M7282" s="33"/>
      <c r="N7282" s="33"/>
      <c r="O7282" s="33"/>
    </row>
    <row r="7283" spans="1:15" x14ac:dyDescent="0.25">
      <c r="A7283" s="33">
        <f t="shared" ca="1" si="623"/>
        <v>5</v>
      </c>
      <c r="B7283" s="33">
        <f t="shared" ca="1" si="623"/>
        <v>2</v>
      </c>
      <c r="C7283" s="33"/>
      <c r="D7283" s="34">
        <f t="shared" ca="1" si="624"/>
        <v>0.66852617225293709</v>
      </c>
      <c r="E7283" s="34">
        <f t="shared" ca="1" si="624"/>
        <v>0.13689088708604669</v>
      </c>
      <c r="F7283" s="33"/>
      <c r="G7283" s="33">
        <f t="shared" ca="1" si="620"/>
        <v>5</v>
      </c>
      <c r="H7283" s="33">
        <f t="shared" ca="1" si="621"/>
        <v>2</v>
      </c>
      <c r="I7283" s="33">
        <f t="shared" ca="1" si="622"/>
        <v>7</v>
      </c>
      <c r="K7283" s="33"/>
      <c r="L7283" s="33"/>
      <c r="M7283" s="33"/>
      <c r="N7283" s="33"/>
      <c r="O7283" s="33"/>
    </row>
    <row r="7284" spans="1:15" x14ac:dyDescent="0.25">
      <c r="A7284" s="33">
        <f t="shared" ca="1" si="623"/>
        <v>5</v>
      </c>
      <c r="B7284" s="33">
        <f t="shared" ca="1" si="623"/>
        <v>5</v>
      </c>
      <c r="C7284" s="33"/>
      <c r="D7284" s="34">
        <f t="shared" ca="1" si="624"/>
        <v>0.48527587457056531</v>
      </c>
      <c r="E7284" s="34">
        <f t="shared" ca="1" si="624"/>
        <v>0.99059678002960339</v>
      </c>
      <c r="F7284" s="33"/>
      <c r="G7284" s="33">
        <f t="shared" ca="1" si="620"/>
        <v>5</v>
      </c>
      <c r="H7284" s="33">
        <f t="shared" ca="1" si="621"/>
        <v>5</v>
      </c>
      <c r="I7284" s="33">
        <f t="shared" ca="1" si="622"/>
        <v>10</v>
      </c>
      <c r="K7284" s="33"/>
      <c r="L7284" s="33"/>
      <c r="M7284" s="33"/>
      <c r="N7284" s="33"/>
      <c r="O7284" s="33"/>
    </row>
    <row r="7285" spans="1:15" x14ac:dyDescent="0.25">
      <c r="A7285" s="33">
        <f t="shared" ca="1" si="623"/>
        <v>3</v>
      </c>
      <c r="B7285" s="33">
        <f t="shared" ca="1" si="623"/>
        <v>6</v>
      </c>
      <c r="C7285" s="33"/>
      <c r="D7285" s="34">
        <f t="shared" ca="1" si="624"/>
        <v>0.54264916579037881</v>
      </c>
      <c r="E7285" s="34">
        <f t="shared" ca="1" si="624"/>
        <v>0.24046679960571871</v>
      </c>
      <c r="F7285" s="33"/>
      <c r="G7285" s="33">
        <f t="shared" ca="1" si="620"/>
        <v>3</v>
      </c>
      <c r="H7285" s="33">
        <f t="shared" ca="1" si="621"/>
        <v>6</v>
      </c>
      <c r="I7285" s="33">
        <f t="shared" ca="1" si="622"/>
        <v>9</v>
      </c>
      <c r="K7285" s="33"/>
      <c r="L7285" s="33"/>
      <c r="M7285" s="33"/>
      <c r="N7285" s="33"/>
      <c r="O7285" s="33"/>
    </row>
    <row r="7286" spans="1:15" x14ac:dyDescent="0.25">
      <c r="A7286" s="33">
        <f t="shared" ca="1" si="623"/>
        <v>3</v>
      </c>
      <c r="B7286" s="33">
        <f t="shared" ca="1" si="623"/>
        <v>1</v>
      </c>
      <c r="C7286" s="33"/>
      <c r="D7286" s="34">
        <f t="shared" ca="1" si="624"/>
        <v>0.2251081815695799</v>
      </c>
      <c r="E7286" s="34">
        <f t="shared" ca="1" si="624"/>
        <v>0.71703739464281846</v>
      </c>
      <c r="F7286" s="33"/>
      <c r="G7286" s="33">
        <f t="shared" ca="1" si="620"/>
        <v>3</v>
      </c>
      <c r="H7286" s="33">
        <f t="shared" ca="1" si="621"/>
        <v>1</v>
      </c>
      <c r="I7286" s="33">
        <f t="shared" ca="1" si="622"/>
        <v>4</v>
      </c>
      <c r="K7286" s="33"/>
      <c r="L7286" s="33"/>
      <c r="M7286" s="33"/>
      <c r="N7286" s="33"/>
      <c r="O7286" s="33"/>
    </row>
    <row r="7287" spans="1:15" x14ac:dyDescent="0.25">
      <c r="A7287" s="33">
        <f t="shared" ca="1" si="623"/>
        <v>6</v>
      </c>
      <c r="B7287" s="33">
        <f t="shared" ca="1" si="623"/>
        <v>6</v>
      </c>
      <c r="C7287" s="33"/>
      <c r="D7287" s="34">
        <f t="shared" ca="1" si="624"/>
        <v>0.42631793471658608</v>
      </c>
      <c r="E7287" s="34">
        <f t="shared" ca="1" si="624"/>
        <v>0.17220607548403843</v>
      </c>
      <c r="F7287" s="33"/>
      <c r="G7287" s="33">
        <f t="shared" ca="1" si="620"/>
        <v>6</v>
      </c>
      <c r="H7287" s="33">
        <f t="shared" ca="1" si="621"/>
        <v>6</v>
      </c>
      <c r="I7287" s="33">
        <f t="shared" ca="1" si="622"/>
        <v>12</v>
      </c>
      <c r="K7287" s="33"/>
      <c r="L7287" s="33"/>
      <c r="M7287" s="33"/>
      <c r="N7287" s="33"/>
      <c r="O7287" s="33"/>
    </row>
    <row r="7288" spans="1:15" x14ac:dyDescent="0.25">
      <c r="A7288" s="33">
        <f t="shared" ca="1" si="623"/>
        <v>1</v>
      </c>
      <c r="B7288" s="33">
        <f t="shared" ca="1" si="623"/>
        <v>5</v>
      </c>
      <c r="C7288" s="33"/>
      <c r="D7288" s="34">
        <f t="shared" ca="1" si="624"/>
        <v>0.41776173190610288</v>
      </c>
      <c r="E7288" s="34">
        <f t="shared" ca="1" si="624"/>
        <v>0.74679151354316808</v>
      </c>
      <c r="F7288" s="33"/>
      <c r="G7288" s="33">
        <f t="shared" ca="1" si="620"/>
        <v>1</v>
      </c>
      <c r="H7288" s="33">
        <f t="shared" ca="1" si="621"/>
        <v>5</v>
      </c>
      <c r="I7288" s="33">
        <f t="shared" ca="1" si="622"/>
        <v>6</v>
      </c>
      <c r="K7288" s="33"/>
      <c r="L7288" s="33"/>
      <c r="M7288" s="33"/>
      <c r="N7288" s="33"/>
      <c r="O7288" s="33"/>
    </row>
    <row r="7289" spans="1:15" x14ac:dyDescent="0.25">
      <c r="A7289" s="33">
        <f t="shared" ca="1" si="623"/>
        <v>5</v>
      </c>
      <c r="B7289" s="33">
        <f t="shared" ca="1" si="623"/>
        <v>6</v>
      </c>
      <c r="C7289" s="33"/>
      <c r="D7289" s="34">
        <f t="shared" ca="1" si="624"/>
        <v>0.6511883586347238</v>
      </c>
      <c r="E7289" s="34">
        <f t="shared" ca="1" si="624"/>
        <v>0.895652395598315</v>
      </c>
      <c r="F7289" s="33"/>
      <c r="G7289" s="33">
        <f t="shared" ca="1" si="620"/>
        <v>5</v>
      </c>
      <c r="H7289" s="33">
        <f t="shared" ca="1" si="621"/>
        <v>6</v>
      </c>
      <c r="I7289" s="33">
        <f t="shared" ca="1" si="622"/>
        <v>11</v>
      </c>
      <c r="K7289" s="33"/>
      <c r="L7289" s="33"/>
      <c r="M7289" s="33"/>
      <c r="N7289" s="33"/>
      <c r="O7289" s="33"/>
    </row>
    <row r="7290" spans="1:15" x14ac:dyDescent="0.25">
      <c r="A7290" s="33">
        <f t="shared" ca="1" si="623"/>
        <v>1</v>
      </c>
      <c r="B7290" s="33">
        <f t="shared" ca="1" si="623"/>
        <v>4</v>
      </c>
      <c r="C7290" s="33"/>
      <c r="D7290" s="34">
        <f t="shared" ca="1" si="624"/>
        <v>0.14149229570642818</v>
      </c>
      <c r="E7290" s="34">
        <f t="shared" ca="1" si="624"/>
        <v>0.64994438643951646</v>
      </c>
      <c r="F7290" s="33"/>
      <c r="G7290" s="33">
        <f t="shared" ca="1" si="620"/>
        <v>1</v>
      </c>
      <c r="H7290" s="33">
        <f t="shared" ca="1" si="621"/>
        <v>4</v>
      </c>
      <c r="I7290" s="33">
        <f t="shared" ca="1" si="622"/>
        <v>5</v>
      </c>
      <c r="K7290" s="33"/>
      <c r="L7290" s="33"/>
      <c r="M7290" s="33"/>
      <c r="N7290" s="33"/>
      <c r="O7290" s="33"/>
    </row>
    <row r="7291" spans="1:15" x14ac:dyDescent="0.25">
      <c r="A7291" s="33">
        <f t="shared" ca="1" si="623"/>
        <v>1</v>
      </c>
      <c r="B7291" s="33">
        <f t="shared" ca="1" si="623"/>
        <v>6</v>
      </c>
      <c r="C7291" s="33"/>
      <c r="D7291" s="34">
        <f t="shared" ca="1" si="624"/>
        <v>0.18122292357406167</v>
      </c>
      <c r="E7291" s="34">
        <f t="shared" ca="1" si="624"/>
        <v>5.7388553356791716E-2</v>
      </c>
      <c r="F7291" s="33"/>
      <c r="G7291" s="33">
        <f t="shared" ca="1" si="620"/>
        <v>1</v>
      </c>
      <c r="H7291" s="33">
        <f t="shared" ca="1" si="621"/>
        <v>6</v>
      </c>
      <c r="I7291" s="33">
        <f t="shared" ca="1" si="622"/>
        <v>7</v>
      </c>
      <c r="K7291" s="33"/>
      <c r="L7291" s="33"/>
      <c r="M7291" s="33"/>
      <c r="N7291" s="33"/>
      <c r="O7291" s="33"/>
    </row>
    <row r="7292" spans="1:15" x14ac:dyDescent="0.25">
      <c r="A7292" s="33">
        <f t="shared" ca="1" si="623"/>
        <v>4</v>
      </c>
      <c r="B7292" s="33">
        <f t="shared" ca="1" si="623"/>
        <v>1</v>
      </c>
      <c r="C7292" s="33"/>
      <c r="D7292" s="34">
        <f t="shared" ca="1" si="624"/>
        <v>0.45199542152772132</v>
      </c>
      <c r="E7292" s="34">
        <f t="shared" ca="1" si="624"/>
        <v>0.68921265398628606</v>
      </c>
      <c r="F7292" s="33"/>
      <c r="G7292" s="33">
        <f t="shared" ca="1" si="620"/>
        <v>4</v>
      </c>
      <c r="H7292" s="33">
        <f t="shared" ca="1" si="621"/>
        <v>1</v>
      </c>
      <c r="I7292" s="33">
        <f t="shared" ca="1" si="622"/>
        <v>5</v>
      </c>
      <c r="K7292" s="33"/>
      <c r="L7292" s="33"/>
      <c r="M7292" s="33"/>
      <c r="N7292" s="33"/>
      <c r="O7292" s="33"/>
    </row>
    <row r="7293" spans="1:15" x14ac:dyDescent="0.25">
      <c r="A7293" s="33">
        <f t="shared" ca="1" si="623"/>
        <v>5</v>
      </c>
      <c r="B7293" s="33">
        <f t="shared" ca="1" si="623"/>
        <v>5</v>
      </c>
      <c r="C7293" s="33"/>
      <c r="D7293" s="34">
        <f t="shared" ca="1" si="624"/>
        <v>0.5690584137987168</v>
      </c>
      <c r="E7293" s="34">
        <f t="shared" ca="1" si="624"/>
        <v>0.9347647295527165</v>
      </c>
      <c r="F7293" s="33"/>
      <c r="G7293" s="33">
        <f t="shared" ca="1" si="620"/>
        <v>5</v>
      </c>
      <c r="H7293" s="33">
        <f t="shared" ca="1" si="621"/>
        <v>5</v>
      </c>
      <c r="I7293" s="33">
        <f t="shared" ca="1" si="622"/>
        <v>10</v>
      </c>
      <c r="K7293" s="33"/>
      <c r="L7293" s="33"/>
      <c r="M7293" s="33"/>
      <c r="N7293" s="33"/>
      <c r="O7293" s="33"/>
    </row>
    <row r="7294" spans="1:15" x14ac:dyDescent="0.25">
      <c r="A7294" s="33">
        <f t="shared" ca="1" si="623"/>
        <v>2</v>
      </c>
      <c r="B7294" s="33">
        <f t="shared" ca="1" si="623"/>
        <v>5</v>
      </c>
      <c r="C7294" s="33"/>
      <c r="D7294" s="34">
        <f t="shared" ca="1" si="624"/>
        <v>0.40301232214172933</v>
      </c>
      <c r="E7294" s="34">
        <f t="shared" ca="1" si="624"/>
        <v>0.27771543787673536</v>
      </c>
      <c r="F7294" s="33"/>
      <c r="G7294" s="33">
        <f t="shared" ca="1" si="620"/>
        <v>2</v>
      </c>
      <c r="H7294" s="33">
        <f t="shared" ca="1" si="621"/>
        <v>5</v>
      </c>
      <c r="I7294" s="33">
        <f t="shared" ca="1" si="622"/>
        <v>7</v>
      </c>
      <c r="K7294" s="33"/>
      <c r="L7294" s="33"/>
      <c r="M7294" s="33"/>
      <c r="N7294" s="33"/>
      <c r="O7294" s="33"/>
    </row>
    <row r="7295" spans="1:15" x14ac:dyDescent="0.25">
      <c r="A7295" s="33">
        <f t="shared" ca="1" si="623"/>
        <v>2</v>
      </c>
      <c r="B7295" s="33">
        <f t="shared" ca="1" si="623"/>
        <v>1</v>
      </c>
      <c r="C7295" s="33"/>
      <c r="D7295" s="34">
        <f t="shared" ca="1" si="624"/>
        <v>0.61384751590556252</v>
      </c>
      <c r="E7295" s="34">
        <f t="shared" ca="1" si="624"/>
        <v>0.17354735811040833</v>
      </c>
      <c r="F7295" s="33"/>
      <c r="G7295" s="33">
        <f t="shared" ca="1" si="620"/>
        <v>2</v>
      </c>
      <c r="H7295" s="33">
        <f t="shared" ca="1" si="621"/>
        <v>1</v>
      </c>
      <c r="I7295" s="33">
        <f t="shared" ca="1" si="622"/>
        <v>3</v>
      </c>
      <c r="K7295" s="33"/>
      <c r="L7295" s="33"/>
      <c r="M7295" s="33"/>
      <c r="N7295" s="33"/>
      <c r="O7295" s="33"/>
    </row>
    <row r="7296" spans="1:15" x14ac:dyDescent="0.25">
      <c r="A7296" s="33">
        <f t="shared" ca="1" si="623"/>
        <v>6</v>
      </c>
      <c r="B7296" s="33">
        <f t="shared" ca="1" si="623"/>
        <v>6</v>
      </c>
      <c r="C7296" s="33"/>
      <c r="D7296" s="34">
        <f t="shared" ca="1" si="624"/>
        <v>0.42217055143586379</v>
      </c>
      <c r="E7296" s="34">
        <f t="shared" ca="1" si="624"/>
        <v>0.82526553562278782</v>
      </c>
      <c r="F7296" s="33"/>
      <c r="G7296" s="33">
        <f t="shared" ca="1" si="620"/>
        <v>6</v>
      </c>
      <c r="H7296" s="33">
        <f t="shared" ca="1" si="621"/>
        <v>6</v>
      </c>
      <c r="I7296" s="33">
        <f t="shared" ca="1" si="622"/>
        <v>12</v>
      </c>
      <c r="K7296" s="33"/>
      <c r="L7296" s="33"/>
      <c r="M7296" s="33"/>
      <c r="N7296" s="33"/>
      <c r="O7296" s="33"/>
    </row>
    <row r="7297" spans="1:15" x14ac:dyDescent="0.25">
      <c r="A7297" s="33">
        <f t="shared" ca="1" si="623"/>
        <v>6</v>
      </c>
      <c r="B7297" s="33">
        <f t="shared" ca="1" si="623"/>
        <v>6</v>
      </c>
      <c r="C7297" s="33"/>
      <c r="D7297" s="34">
        <f t="shared" ca="1" si="624"/>
        <v>0.15209003585646597</v>
      </c>
      <c r="E7297" s="34">
        <f t="shared" ca="1" si="624"/>
        <v>0.91436608077087056</v>
      </c>
      <c r="F7297" s="33"/>
      <c r="G7297" s="33">
        <f t="shared" ca="1" si="620"/>
        <v>6</v>
      </c>
      <c r="H7297" s="33">
        <f t="shared" ca="1" si="621"/>
        <v>6</v>
      </c>
      <c r="I7297" s="33">
        <f t="shared" ca="1" si="622"/>
        <v>12</v>
      </c>
      <c r="K7297" s="33"/>
      <c r="L7297" s="33"/>
      <c r="M7297" s="33"/>
      <c r="N7297" s="33"/>
      <c r="O7297" s="33"/>
    </row>
    <row r="7298" spans="1:15" x14ac:dyDescent="0.25">
      <c r="A7298" s="33">
        <f t="shared" ca="1" si="623"/>
        <v>3</v>
      </c>
      <c r="B7298" s="33">
        <f t="shared" ca="1" si="623"/>
        <v>1</v>
      </c>
      <c r="C7298" s="33"/>
      <c r="D7298" s="34">
        <f t="shared" ca="1" si="624"/>
        <v>0.46648592257819144</v>
      </c>
      <c r="E7298" s="34">
        <f t="shared" ca="1" si="624"/>
        <v>0.31883502512059081</v>
      </c>
      <c r="F7298" s="33"/>
      <c r="G7298" s="33">
        <f t="shared" ca="1" si="620"/>
        <v>3</v>
      </c>
      <c r="H7298" s="33">
        <f t="shared" ca="1" si="621"/>
        <v>1</v>
      </c>
      <c r="I7298" s="33">
        <f t="shared" ca="1" si="622"/>
        <v>4</v>
      </c>
      <c r="K7298" s="33"/>
      <c r="L7298" s="33"/>
      <c r="M7298" s="33"/>
      <c r="N7298" s="33"/>
      <c r="O7298" s="33"/>
    </row>
    <row r="7299" spans="1:15" x14ac:dyDescent="0.25">
      <c r="A7299" s="33">
        <f t="shared" ca="1" si="623"/>
        <v>5</v>
      </c>
      <c r="B7299" s="33">
        <f t="shared" ca="1" si="623"/>
        <v>2</v>
      </c>
      <c r="C7299" s="33"/>
      <c r="D7299" s="34">
        <f t="shared" ca="1" si="624"/>
        <v>0.73282185445656955</v>
      </c>
      <c r="E7299" s="34">
        <f t="shared" ca="1" si="624"/>
        <v>0.38965949985113335</v>
      </c>
      <c r="F7299" s="33"/>
      <c r="G7299" s="33">
        <f t="shared" ca="1" si="620"/>
        <v>5</v>
      </c>
      <c r="H7299" s="33">
        <f t="shared" ca="1" si="621"/>
        <v>2</v>
      </c>
      <c r="I7299" s="33">
        <f t="shared" ca="1" si="622"/>
        <v>7</v>
      </c>
      <c r="K7299" s="33"/>
      <c r="L7299" s="33"/>
      <c r="M7299" s="33"/>
      <c r="N7299" s="33"/>
      <c r="O7299" s="33"/>
    </row>
    <row r="7300" spans="1:15" x14ac:dyDescent="0.25">
      <c r="A7300" s="33">
        <f t="shared" ca="1" si="623"/>
        <v>5</v>
      </c>
      <c r="B7300" s="33">
        <f t="shared" ca="1" si="623"/>
        <v>2</v>
      </c>
      <c r="C7300" s="33"/>
      <c r="D7300" s="34">
        <f t="shared" ca="1" si="624"/>
        <v>0.56439179848123788</v>
      </c>
      <c r="E7300" s="34">
        <f t="shared" ca="1" si="624"/>
        <v>0.59929771240183172</v>
      </c>
      <c r="F7300" s="33"/>
      <c r="G7300" s="33">
        <f t="shared" ca="1" si="620"/>
        <v>5</v>
      </c>
      <c r="H7300" s="33">
        <f t="shared" ca="1" si="621"/>
        <v>2</v>
      </c>
      <c r="I7300" s="33">
        <f t="shared" ca="1" si="622"/>
        <v>7</v>
      </c>
      <c r="K7300" s="33"/>
      <c r="L7300" s="33"/>
      <c r="M7300" s="33"/>
      <c r="N7300" s="33"/>
      <c r="O7300" s="33"/>
    </row>
    <row r="7301" spans="1:15" x14ac:dyDescent="0.25">
      <c r="A7301" s="33">
        <f t="shared" ca="1" si="623"/>
        <v>4</v>
      </c>
      <c r="B7301" s="33">
        <f t="shared" ca="1" si="623"/>
        <v>2</v>
      </c>
      <c r="C7301" s="33"/>
      <c r="D7301" s="34">
        <f t="shared" ca="1" si="624"/>
        <v>0.72615392912228316</v>
      </c>
      <c r="E7301" s="34">
        <f t="shared" ca="1" si="624"/>
        <v>0.53645957065328675</v>
      </c>
      <c r="F7301" s="33"/>
      <c r="G7301" s="33">
        <f t="shared" ca="1" si="620"/>
        <v>4</v>
      </c>
      <c r="H7301" s="33">
        <f t="shared" ca="1" si="621"/>
        <v>2</v>
      </c>
      <c r="I7301" s="33">
        <f t="shared" ca="1" si="622"/>
        <v>6</v>
      </c>
      <c r="K7301" s="33"/>
      <c r="L7301" s="33"/>
      <c r="M7301" s="33"/>
      <c r="N7301" s="33"/>
      <c r="O7301" s="33"/>
    </row>
    <row r="7302" spans="1:15" x14ac:dyDescent="0.25">
      <c r="A7302" s="33">
        <f t="shared" ca="1" si="623"/>
        <v>2</v>
      </c>
      <c r="B7302" s="33">
        <f t="shared" ca="1" si="623"/>
        <v>3</v>
      </c>
      <c r="C7302" s="33"/>
      <c r="D7302" s="34">
        <f t="shared" ca="1" si="624"/>
        <v>0.93783589050491589</v>
      </c>
      <c r="E7302" s="34">
        <f t="shared" ca="1" si="624"/>
        <v>0.4362134225193306</v>
      </c>
      <c r="F7302" s="33"/>
      <c r="G7302" s="33">
        <f t="shared" ref="G7302:G7365" ca="1" si="625">IF(AND(COUNTIF($B$91:$G$91,A7302)=1,D7302&lt;=$B$90),RANDBETWEEN(1,6),A7302)</f>
        <v>2</v>
      </c>
      <c r="H7302" s="33">
        <f t="shared" ref="H7302:H7365" ca="1" si="626">IF(AND(COUNTIF($B$91:$G$91,B7302)=1,E7302&lt;=$B$90),RANDBETWEEN(1,6),B7302)</f>
        <v>3</v>
      </c>
      <c r="I7302" s="33">
        <f t="shared" ref="I7302:I7365" ca="1" si="627">SUM(G7302:H7302)</f>
        <v>5</v>
      </c>
      <c r="K7302" s="33"/>
      <c r="L7302" s="33"/>
      <c r="M7302" s="33"/>
      <c r="N7302" s="33"/>
      <c r="O7302" s="33"/>
    </row>
    <row r="7303" spans="1:15" x14ac:dyDescent="0.25">
      <c r="A7303" s="33">
        <f t="shared" ref="A7303:B7366" ca="1" si="628">RANDBETWEEN(1,6)</f>
        <v>1</v>
      </c>
      <c r="B7303" s="33">
        <f t="shared" ca="1" si="628"/>
        <v>5</v>
      </c>
      <c r="C7303" s="33"/>
      <c r="D7303" s="34">
        <f t="shared" ref="D7303:E7366" ca="1" si="629">RAND()</f>
        <v>0.90454690044778718</v>
      </c>
      <c r="E7303" s="34">
        <f t="shared" ca="1" si="629"/>
        <v>0.19056775108481627</v>
      </c>
      <c r="F7303" s="33"/>
      <c r="G7303" s="33">
        <f t="shared" ca="1" si="625"/>
        <v>1</v>
      </c>
      <c r="H7303" s="33">
        <f t="shared" ca="1" si="626"/>
        <v>5</v>
      </c>
      <c r="I7303" s="33">
        <f t="shared" ca="1" si="627"/>
        <v>6</v>
      </c>
      <c r="K7303" s="33"/>
      <c r="L7303" s="33"/>
      <c r="M7303" s="33"/>
      <c r="N7303" s="33"/>
      <c r="O7303" s="33"/>
    </row>
    <row r="7304" spans="1:15" x14ac:dyDescent="0.25">
      <c r="A7304" s="33">
        <f t="shared" ca="1" si="628"/>
        <v>6</v>
      </c>
      <c r="B7304" s="33">
        <f t="shared" ca="1" si="628"/>
        <v>5</v>
      </c>
      <c r="C7304" s="33"/>
      <c r="D7304" s="34">
        <f t="shared" ca="1" si="629"/>
        <v>0.11001845538867994</v>
      </c>
      <c r="E7304" s="34">
        <f t="shared" ca="1" si="629"/>
        <v>0.60916762722362428</v>
      </c>
      <c r="F7304" s="33"/>
      <c r="G7304" s="33">
        <f t="shared" ca="1" si="625"/>
        <v>6</v>
      </c>
      <c r="H7304" s="33">
        <f t="shared" ca="1" si="626"/>
        <v>5</v>
      </c>
      <c r="I7304" s="33">
        <f t="shared" ca="1" si="627"/>
        <v>11</v>
      </c>
      <c r="K7304" s="33"/>
      <c r="L7304" s="33"/>
      <c r="M7304" s="33"/>
      <c r="N7304" s="33"/>
      <c r="O7304" s="33"/>
    </row>
    <row r="7305" spans="1:15" x14ac:dyDescent="0.25">
      <c r="A7305" s="33">
        <f t="shared" ca="1" si="628"/>
        <v>6</v>
      </c>
      <c r="B7305" s="33">
        <f t="shared" ca="1" si="628"/>
        <v>1</v>
      </c>
      <c r="C7305" s="33"/>
      <c r="D7305" s="34">
        <f t="shared" ca="1" si="629"/>
        <v>0.82152468947565693</v>
      </c>
      <c r="E7305" s="34">
        <f t="shared" ca="1" si="629"/>
        <v>0.76226065324823811</v>
      </c>
      <c r="F7305" s="33"/>
      <c r="G7305" s="33">
        <f t="shared" ca="1" si="625"/>
        <v>6</v>
      </c>
      <c r="H7305" s="33">
        <f t="shared" ca="1" si="626"/>
        <v>1</v>
      </c>
      <c r="I7305" s="33">
        <f t="shared" ca="1" si="627"/>
        <v>7</v>
      </c>
      <c r="K7305" s="33"/>
      <c r="L7305" s="33"/>
      <c r="M7305" s="33"/>
      <c r="N7305" s="33"/>
      <c r="O7305" s="33"/>
    </row>
    <row r="7306" spans="1:15" x14ac:dyDescent="0.25">
      <c r="A7306" s="33">
        <f t="shared" ca="1" si="628"/>
        <v>5</v>
      </c>
      <c r="B7306" s="33">
        <f t="shared" ca="1" si="628"/>
        <v>2</v>
      </c>
      <c r="C7306" s="33"/>
      <c r="D7306" s="34">
        <f t="shared" ca="1" si="629"/>
        <v>0.60330717455807081</v>
      </c>
      <c r="E7306" s="34">
        <f t="shared" ca="1" si="629"/>
        <v>6.9633682184989887E-2</v>
      </c>
      <c r="F7306" s="33"/>
      <c r="G7306" s="33">
        <f t="shared" ca="1" si="625"/>
        <v>5</v>
      </c>
      <c r="H7306" s="33">
        <f t="shared" ca="1" si="626"/>
        <v>2</v>
      </c>
      <c r="I7306" s="33">
        <f t="shared" ca="1" si="627"/>
        <v>7</v>
      </c>
      <c r="K7306" s="33"/>
      <c r="L7306" s="33"/>
      <c r="M7306" s="33"/>
      <c r="N7306" s="33"/>
      <c r="O7306" s="33"/>
    </row>
    <row r="7307" spans="1:15" x14ac:dyDescent="0.25">
      <c r="A7307" s="33">
        <f t="shared" ca="1" si="628"/>
        <v>6</v>
      </c>
      <c r="B7307" s="33">
        <f t="shared" ca="1" si="628"/>
        <v>3</v>
      </c>
      <c r="C7307" s="33"/>
      <c r="D7307" s="34">
        <f t="shared" ca="1" si="629"/>
        <v>0.12290953495062074</v>
      </c>
      <c r="E7307" s="34">
        <f t="shared" ca="1" si="629"/>
        <v>0.45454690179563273</v>
      </c>
      <c r="F7307" s="33"/>
      <c r="G7307" s="33">
        <f t="shared" ca="1" si="625"/>
        <v>6</v>
      </c>
      <c r="H7307" s="33">
        <f t="shared" ca="1" si="626"/>
        <v>3</v>
      </c>
      <c r="I7307" s="33">
        <f t="shared" ca="1" si="627"/>
        <v>9</v>
      </c>
      <c r="K7307" s="33"/>
      <c r="L7307" s="33"/>
      <c r="M7307" s="33"/>
      <c r="N7307" s="33"/>
      <c r="O7307" s="33"/>
    </row>
    <row r="7308" spans="1:15" x14ac:dyDescent="0.25">
      <c r="A7308" s="33">
        <f t="shared" ca="1" si="628"/>
        <v>6</v>
      </c>
      <c r="B7308" s="33">
        <f t="shared" ca="1" si="628"/>
        <v>4</v>
      </c>
      <c r="C7308" s="33"/>
      <c r="D7308" s="34">
        <f t="shared" ca="1" si="629"/>
        <v>0.45070825063843356</v>
      </c>
      <c r="E7308" s="34">
        <f t="shared" ca="1" si="629"/>
        <v>2.8908352476557542E-2</v>
      </c>
      <c r="F7308" s="33"/>
      <c r="G7308" s="33">
        <f t="shared" ca="1" si="625"/>
        <v>6</v>
      </c>
      <c r="H7308" s="33">
        <f t="shared" ca="1" si="626"/>
        <v>4</v>
      </c>
      <c r="I7308" s="33">
        <f t="shared" ca="1" si="627"/>
        <v>10</v>
      </c>
      <c r="K7308" s="33"/>
      <c r="L7308" s="33"/>
      <c r="M7308" s="33"/>
      <c r="N7308" s="33"/>
      <c r="O7308" s="33"/>
    </row>
    <row r="7309" spans="1:15" x14ac:dyDescent="0.25">
      <c r="A7309" s="33">
        <f t="shared" ca="1" si="628"/>
        <v>6</v>
      </c>
      <c r="B7309" s="33">
        <f t="shared" ca="1" si="628"/>
        <v>1</v>
      </c>
      <c r="C7309" s="33"/>
      <c r="D7309" s="34">
        <f t="shared" ca="1" si="629"/>
        <v>0.69282019756526669</v>
      </c>
      <c r="E7309" s="34">
        <f t="shared" ca="1" si="629"/>
        <v>0.13564280048248023</v>
      </c>
      <c r="F7309" s="33"/>
      <c r="G7309" s="33">
        <f t="shared" ca="1" si="625"/>
        <v>6</v>
      </c>
      <c r="H7309" s="33">
        <f t="shared" ca="1" si="626"/>
        <v>1</v>
      </c>
      <c r="I7309" s="33">
        <f t="shared" ca="1" si="627"/>
        <v>7</v>
      </c>
      <c r="K7309" s="33"/>
      <c r="L7309" s="33"/>
      <c r="M7309" s="33"/>
      <c r="N7309" s="33"/>
      <c r="O7309" s="33"/>
    </row>
    <row r="7310" spans="1:15" x14ac:dyDescent="0.25">
      <c r="A7310" s="33">
        <f t="shared" ca="1" si="628"/>
        <v>2</v>
      </c>
      <c r="B7310" s="33">
        <f t="shared" ca="1" si="628"/>
        <v>5</v>
      </c>
      <c r="C7310" s="33"/>
      <c r="D7310" s="34">
        <f t="shared" ca="1" si="629"/>
        <v>0.96583431541356812</v>
      </c>
      <c r="E7310" s="34">
        <f t="shared" ca="1" si="629"/>
        <v>0.49548664308732349</v>
      </c>
      <c r="F7310" s="33"/>
      <c r="G7310" s="33">
        <f t="shared" ca="1" si="625"/>
        <v>2</v>
      </c>
      <c r="H7310" s="33">
        <f t="shared" ca="1" si="626"/>
        <v>5</v>
      </c>
      <c r="I7310" s="33">
        <f t="shared" ca="1" si="627"/>
        <v>7</v>
      </c>
      <c r="K7310" s="33"/>
      <c r="L7310" s="33"/>
      <c r="M7310" s="33"/>
      <c r="N7310" s="33"/>
      <c r="O7310" s="33"/>
    </row>
    <row r="7311" spans="1:15" x14ac:dyDescent="0.25">
      <c r="A7311" s="33">
        <f t="shared" ca="1" si="628"/>
        <v>1</v>
      </c>
      <c r="B7311" s="33">
        <f t="shared" ca="1" si="628"/>
        <v>5</v>
      </c>
      <c r="C7311" s="33"/>
      <c r="D7311" s="34">
        <f t="shared" ca="1" si="629"/>
        <v>0.69996645997255147</v>
      </c>
      <c r="E7311" s="34">
        <f t="shared" ca="1" si="629"/>
        <v>7.8406981102148943E-2</v>
      </c>
      <c r="F7311" s="33"/>
      <c r="G7311" s="33">
        <f t="shared" ca="1" si="625"/>
        <v>1</v>
      </c>
      <c r="H7311" s="33">
        <f t="shared" ca="1" si="626"/>
        <v>5</v>
      </c>
      <c r="I7311" s="33">
        <f t="shared" ca="1" si="627"/>
        <v>6</v>
      </c>
      <c r="K7311" s="33"/>
      <c r="L7311" s="33"/>
      <c r="M7311" s="33"/>
      <c r="N7311" s="33"/>
      <c r="O7311" s="33"/>
    </row>
    <row r="7312" spans="1:15" x14ac:dyDescent="0.25">
      <c r="A7312" s="33">
        <f t="shared" ca="1" si="628"/>
        <v>3</v>
      </c>
      <c r="B7312" s="33">
        <f t="shared" ca="1" si="628"/>
        <v>4</v>
      </c>
      <c r="C7312" s="33"/>
      <c r="D7312" s="34">
        <f t="shared" ca="1" si="629"/>
        <v>0.24889816006624654</v>
      </c>
      <c r="E7312" s="34">
        <f t="shared" ca="1" si="629"/>
        <v>6.1785523496398653E-2</v>
      </c>
      <c r="F7312" s="33"/>
      <c r="G7312" s="33">
        <f t="shared" ca="1" si="625"/>
        <v>3</v>
      </c>
      <c r="H7312" s="33">
        <f t="shared" ca="1" si="626"/>
        <v>4</v>
      </c>
      <c r="I7312" s="33">
        <f t="shared" ca="1" si="627"/>
        <v>7</v>
      </c>
      <c r="K7312" s="33"/>
      <c r="L7312" s="33"/>
      <c r="M7312" s="33"/>
      <c r="N7312" s="33"/>
      <c r="O7312" s="33"/>
    </row>
    <row r="7313" spans="1:15" x14ac:dyDescent="0.25">
      <c r="A7313" s="33">
        <f t="shared" ca="1" si="628"/>
        <v>4</v>
      </c>
      <c r="B7313" s="33">
        <f t="shared" ca="1" si="628"/>
        <v>6</v>
      </c>
      <c r="C7313" s="33"/>
      <c r="D7313" s="34">
        <f t="shared" ca="1" si="629"/>
        <v>0.56144195852883705</v>
      </c>
      <c r="E7313" s="34">
        <f t="shared" ca="1" si="629"/>
        <v>0.23759479731415056</v>
      </c>
      <c r="F7313" s="33"/>
      <c r="G7313" s="33">
        <f t="shared" ca="1" si="625"/>
        <v>4</v>
      </c>
      <c r="H7313" s="33">
        <f t="shared" ca="1" si="626"/>
        <v>6</v>
      </c>
      <c r="I7313" s="33">
        <f t="shared" ca="1" si="627"/>
        <v>10</v>
      </c>
      <c r="K7313" s="33"/>
      <c r="L7313" s="33"/>
      <c r="M7313" s="33"/>
      <c r="N7313" s="33"/>
      <c r="O7313" s="33"/>
    </row>
    <row r="7314" spans="1:15" x14ac:dyDescent="0.25">
      <c r="A7314" s="33">
        <f t="shared" ca="1" si="628"/>
        <v>1</v>
      </c>
      <c r="B7314" s="33">
        <f t="shared" ca="1" si="628"/>
        <v>6</v>
      </c>
      <c r="C7314" s="33"/>
      <c r="D7314" s="34">
        <f t="shared" ca="1" si="629"/>
        <v>0.687745320272658</v>
      </c>
      <c r="E7314" s="34">
        <f t="shared" ca="1" si="629"/>
        <v>0.42114876335582574</v>
      </c>
      <c r="F7314" s="33"/>
      <c r="G7314" s="33">
        <f t="shared" ca="1" si="625"/>
        <v>1</v>
      </c>
      <c r="H7314" s="33">
        <f t="shared" ca="1" si="626"/>
        <v>6</v>
      </c>
      <c r="I7314" s="33">
        <f t="shared" ca="1" si="627"/>
        <v>7</v>
      </c>
      <c r="K7314" s="33"/>
      <c r="L7314" s="33"/>
      <c r="M7314" s="33"/>
      <c r="N7314" s="33"/>
      <c r="O7314" s="33"/>
    </row>
    <row r="7315" spans="1:15" x14ac:dyDescent="0.25">
      <c r="A7315" s="33">
        <f t="shared" ca="1" si="628"/>
        <v>3</v>
      </c>
      <c r="B7315" s="33">
        <f t="shared" ca="1" si="628"/>
        <v>6</v>
      </c>
      <c r="C7315" s="33"/>
      <c r="D7315" s="34">
        <f t="shared" ca="1" si="629"/>
        <v>0.96717231961875061</v>
      </c>
      <c r="E7315" s="34">
        <f t="shared" ca="1" si="629"/>
        <v>0.84448611850484268</v>
      </c>
      <c r="F7315" s="33"/>
      <c r="G7315" s="33">
        <f t="shared" ca="1" si="625"/>
        <v>3</v>
      </c>
      <c r="H7315" s="33">
        <f t="shared" ca="1" si="626"/>
        <v>6</v>
      </c>
      <c r="I7315" s="33">
        <f t="shared" ca="1" si="627"/>
        <v>9</v>
      </c>
      <c r="K7315" s="33"/>
      <c r="L7315" s="33"/>
      <c r="M7315" s="33"/>
      <c r="N7315" s="33"/>
      <c r="O7315" s="33"/>
    </row>
    <row r="7316" spans="1:15" x14ac:dyDescent="0.25">
      <c r="A7316" s="33">
        <f t="shared" ca="1" si="628"/>
        <v>4</v>
      </c>
      <c r="B7316" s="33">
        <f t="shared" ca="1" si="628"/>
        <v>4</v>
      </c>
      <c r="C7316" s="33"/>
      <c r="D7316" s="34">
        <f t="shared" ca="1" si="629"/>
        <v>0.67069865767812342</v>
      </c>
      <c r="E7316" s="34">
        <f t="shared" ca="1" si="629"/>
        <v>0.81494589911965765</v>
      </c>
      <c r="F7316" s="33"/>
      <c r="G7316" s="33">
        <f t="shared" ca="1" si="625"/>
        <v>4</v>
      </c>
      <c r="H7316" s="33">
        <f t="shared" ca="1" si="626"/>
        <v>4</v>
      </c>
      <c r="I7316" s="33">
        <f t="shared" ca="1" si="627"/>
        <v>8</v>
      </c>
      <c r="K7316" s="33"/>
      <c r="L7316" s="33"/>
      <c r="M7316" s="33"/>
      <c r="N7316" s="33"/>
      <c r="O7316" s="33"/>
    </row>
    <row r="7317" spans="1:15" x14ac:dyDescent="0.25">
      <c r="A7317" s="33">
        <f t="shared" ca="1" si="628"/>
        <v>1</v>
      </c>
      <c r="B7317" s="33">
        <f t="shared" ca="1" si="628"/>
        <v>3</v>
      </c>
      <c r="C7317" s="33"/>
      <c r="D7317" s="34">
        <f t="shared" ca="1" si="629"/>
        <v>0.59868441255313853</v>
      </c>
      <c r="E7317" s="34">
        <f t="shared" ca="1" si="629"/>
        <v>0.11788643277379607</v>
      </c>
      <c r="F7317" s="33"/>
      <c r="G7317" s="33">
        <f t="shared" ca="1" si="625"/>
        <v>1</v>
      </c>
      <c r="H7317" s="33">
        <f t="shared" ca="1" si="626"/>
        <v>3</v>
      </c>
      <c r="I7317" s="33">
        <f t="shared" ca="1" si="627"/>
        <v>4</v>
      </c>
      <c r="K7317" s="33"/>
      <c r="L7317" s="33"/>
      <c r="M7317" s="33"/>
      <c r="N7317" s="33"/>
      <c r="O7317" s="33"/>
    </row>
    <row r="7318" spans="1:15" x14ac:dyDescent="0.25">
      <c r="A7318" s="33">
        <f t="shared" ca="1" si="628"/>
        <v>4</v>
      </c>
      <c r="B7318" s="33">
        <f t="shared" ca="1" si="628"/>
        <v>2</v>
      </c>
      <c r="C7318" s="33"/>
      <c r="D7318" s="34">
        <f t="shared" ca="1" si="629"/>
        <v>0.96655878114812899</v>
      </c>
      <c r="E7318" s="34">
        <f t="shared" ca="1" si="629"/>
        <v>0.4461108041787234</v>
      </c>
      <c r="F7318" s="33"/>
      <c r="G7318" s="33">
        <f t="shared" ca="1" si="625"/>
        <v>4</v>
      </c>
      <c r="H7318" s="33">
        <f t="shared" ca="1" si="626"/>
        <v>2</v>
      </c>
      <c r="I7318" s="33">
        <f t="shared" ca="1" si="627"/>
        <v>6</v>
      </c>
      <c r="K7318" s="33"/>
      <c r="L7318" s="33"/>
      <c r="M7318" s="33"/>
      <c r="N7318" s="33"/>
      <c r="O7318" s="33"/>
    </row>
    <row r="7319" spans="1:15" x14ac:dyDescent="0.25">
      <c r="A7319" s="33">
        <f t="shared" ca="1" si="628"/>
        <v>3</v>
      </c>
      <c r="B7319" s="33">
        <f t="shared" ca="1" si="628"/>
        <v>3</v>
      </c>
      <c r="C7319" s="33"/>
      <c r="D7319" s="34">
        <f t="shared" ca="1" si="629"/>
        <v>0.806614554693176</v>
      </c>
      <c r="E7319" s="34">
        <f t="shared" ca="1" si="629"/>
        <v>0.11983280493754589</v>
      </c>
      <c r="F7319" s="33"/>
      <c r="G7319" s="33">
        <f t="shared" ca="1" si="625"/>
        <v>3</v>
      </c>
      <c r="H7319" s="33">
        <f t="shared" ca="1" si="626"/>
        <v>3</v>
      </c>
      <c r="I7319" s="33">
        <f t="shared" ca="1" si="627"/>
        <v>6</v>
      </c>
      <c r="K7319" s="33"/>
      <c r="L7319" s="33"/>
      <c r="M7319" s="33"/>
      <c r="N7319" s="33"/>
      <c r="O7319" s="33"/>
    </row>
    <row r="7320" spans="1:15" x14ac:dyDescent="0.25">
      <c r="A7320" s="33">
        <f t="shared" ca="1" si="628"/>
        <v>2</v>
      </c>
      <c r="B7320" s="33">
        <f t="shared" ca="1" si="628"/>
        <v>6</v>
      </c>
      <c r="C7320" s="33"/>
      <c r="D7320" s="34">
        <f t="shared" ca="1" si="629"/>
        <v>0.30565981639357298</v>
      </c>
      <c r="E7320" s="34">
        <f t="shared" ca="1" si="629"/>
        <v>0.47039441109701463</v>
      </c>
      <c r="F7320" s="33"/>
      <c r="G7320" s="33">
        <f t="shared" ca="1" si="625"/>
        <v>2</v>
      </c>
      <c r="H7320" s="33">
        <f t="shared" ca="1" si="626"/>
        <v>6</v>
      </c>
      <c r="I7320" s="33">
        <f t="shared" ca="1" si="627"/>
        <v>8</v>
      </c>
      <c r="K7320" s="33"/>
      <c r="L7320" s="33"/>
      <c r="M7320" s="33"/>
      <c r="N7320" s="33"/>
      <c r="O7320" s="33"/>
    </row>
    <row r="7321" spans="1:15" x14ac:dyDescent="0.25">
      <c r="A7321" s="33">
        <f t="shared" ca="1" si="628"/>
        <v>4</v>
      </c>
      <c r="B7321" s="33">
        <f t="shared" ca="1" si="628"/>
        <v>4</v>
      </c>
      <c r="C7321" s="33"/>
      <c r="D7321" s="34">
        <f t="shared" ca="1" si="629"/>
        <v>0.13304852375876419</v>
      </c>
      <c r="E7321" s="34">
        <f t="shared" ca="1" si="629"/>
        <v>0.7304522055080036</v>
      </c>
      <c r="F7321" s="33"/>
      <c r="G7321" s="33">
        <f t="shared" ca="1" si="625"/>
        <v>4</v>
      </c>
      <c r="H7321" s="33">
        <f t="shared" ca="1" si="626"/>
        <v>4</v>
      </c>
      <c r="I7321" s="33">
        <f t="shared" ca="1" si="627"/>
        <v>8</v>
      </c>
      <c r="K7321" s="33"/>
      <c r="L7321" s="33"/>
      <c r="M7321" s="33"/>
      <c r="N7321" s="33"/>
      <c r="O7321" s="33"/>
    </row>
    <row r="7322" spans="1:15" x14ac:dyDescent="0.25">
      <c r="A7322" s="33">
        <f t="shared" ca="1" si="628"/>
        <v>4</v>
      </c>
      <c r="B7322" s="33">
        <f t="shared" ca="1" si="628"/>
        <v>1</v>
      </c>
      <c r="C7322" s="33"/>
      <c r="D7322" s="34">
        <f t="shared" ca="1" si="629"/>
        <v>0.53448323903783768</v>
      </c>
      <c r="E7322" s="34">
        <f t="shared" ca="1" si="629"/>
        <v>0.23283953198021135</v>
      </c>
      <c r="F7322" s="33"/>
      <c r="G7322" s="33">
        <f t="shared" ca="1" si="625"/>
        <v>4</v>
      </c>
      <c r="H7322" s="33">
        <f t="shared" ca="1" si="626"/>
        <v>1</v>
      </c>
      <c r="I7322" s="33">
        <f t="shared" ca="1" si="627"/>
        <v>5</v>
      </c>
      <c r="K7322" s="33"/>
      <c r="L7322" s="33"/>
      <c r="M7322" s="33"/>
      <c r="N7322" s="33"/>
      <c r="O7322" s="33"/>
    </row>
    <row r="7323" spans="1:15" x14ac:dyDescent="0.25">
      <c r="A7323" s="33">
        <f t="shared" ca="1" si="628"/>
        <v>1</v>
      </c>
      <c r="B7323" s="33">
        <f t="shared" ca="1" si="628"/>
        <v>2</v>
      </c>
      <c r="C7323" s="33"/>
      <c r="D7323" s="34">
        <f t="shared" ca="1" si="629"/>
        <v>0.49104843987518565</v>
      </c>
      <c r="E7323" s="34">
        <f t="shared" ca="1" si="629"/>
        <v>0.75055580015813583</v>
      </c>
      <c r="F7323" s="33"/>
      <c r="G7323" s="33">
        <f t="shared" ca="1" si="625"/>
        <v>1</v>
      </c>
      <c r="H7323" s="33">
        <f t="shared" ca="1" si="626"/>
        <v>2</v>
      </c>
      <c r="I7323" s="33">
        <f t="shared" ca="1" si="627"/>
        <v>3</v>
      </c>
      <c r="K7323" s="33"/>
      <c r="L7323" s="33"/>
      <c r="M7323" s="33"/>
      <c r="N7323" s="33"/>
      <c r="O7323" s="33"/>
    </row>
    <row r="7324" spans="1:15" x14ac:dyDescent="0.25">
      <c r="A7324" s="33">
        <f t="shared" ca="1" si="628"/>
        <v>3</v>
      </c>
      <c r="B7324" s="33">
        <f t="shared" ca="1" si="628"/>
        <v>6</v>
      </c>
      <c r="C7324" s="33"/>
      <c r="D7324" s="34">
        <f t="shared" ca="1" si="629"/>
        <v>0.48671799859661313</v>
      </c>
      <c r="E7324" s="34">
        <f t="shared" ca="1" si="629"/>
        <v>0.1902273373950617</v>
      </c>
      <c r="F7324" s="33"/>
      <c r="G7324" s="33">
        <f t="shared" ca="1" si="625"/>
        <v>3</v>
      </c>
      <c r="H7324" s="33">
        <f t="shared" ca="1" si="626"/>
        <v>6</v>
      </c>
      <c r="I7324" s="33">
        <f t="shared" ca="1" si="627"/>
        <v>9</v>
      </c>
      <c r="K7324" s="33"/>
      <c r="L7324" s="33"/>
      <c r="M7324" s="33"/>
      <c r="N7324" s="33"/>
      <c r="O7324" s="33"/>
    </row>
    <row r="7325" spans="1:15" x14ac:dyDescent="0.25">
      <c r="A7325" s="33">
        <f t="shared" ca="1" si="628"/>
        <v>1</v>
      </c>
      <c r="B7325" s="33">
        <f t="shared" ca="1" si="628"/>
        <v>2</v>
      </c>
      <c r="C7325" s="33"/>
      <c r="D7325" s="34">
        <f t="shared" ca="1" si="629"/>
        <v>0.39407718501087385</v>
      </c>
      <c r="E7325" s="34">
        <f t="shared" ca="1" si="629"/>
        <v>0.54953034028608971</v>
      </c>
      <c r="F7325" s="33"/>
      <c r="G7325" s="33">
        <f t="shared" ca="1" si="625"/>
        <v>1</v>
      </c>
      <c r="H7325" s="33">
        <f t="shared" ca="1" si="626"/>
        <v>2</v>
      </c>
      <c r="I7325" s="33">
        <f t="shared" ca="1" si="627"/>
        <v>3</v>
      </c>
      <c r="K7325" s="33"/>
      <c r="L7325" s="33"/>
      <c r="M7325" s="33"/>
      <c r="N7325" s="33"/>
      <c r="O7325" s="33"/>
    </row>
    <row r="7326" spans="1:15" x14ac:dyDescent="0.25">
      <c r="A7326" s="33">
        <f t="shared" ca="1" si="628"/>
        <v>2</v>
      </c>
      <c r="B7326" s="33">
        <f t="shared" ca="1" si="628"/>
        <v>5</v>
      </c>
      <c r="C7326" s="33"/>
      <c r="D7326" s="34">
        <f t="shared" ca="1" si="629"/>
        <v>0.84713965802653302</v>
      </c>
      <c r="E7326" s="34">
        <f t="shared" ca="1" si="629"/>
        <v>0.20375837627875582</v>
      </c>
      <c r="F7326" s="33"/>
      <c r="G7326" s="33">
        <f t="shared" ca="1" si="625"/>
        <v>2</v>
      </c>
      <c r="H7326" s="33">
        <f t="shared" ca="1" si="626"/>
        <v>5</v>
      </c>
      <c r="I7326" s="33">
        <f t="shared" ca="1" si="627"/>
        <v>7</v>
      </c>
      <c r="K7326" s="33"/>
      <c r="L7326" s="33"/>
      <c r="M7326" s="33"/>
      <c r="N7326" s="33"/>
      <c r="O7326" s="33"/>
    </row>
    <row r="7327" spans="1:15" x14ac:dyDescent="0.25">
      <c r="A7327" s="33">
        <f t="shared" ca="1" si="628"/>
        <v>4</v>
      </c>
      <c r="B7327" s="33">
        <f t="shared" ca="1" si="628"/>
        <v>2</v>
      </c>
      <c r="C7327" s="33"/>
      <c r="D7327" s="34">
        <f t="shared" ca="1" si="629"/>
        <v>0.65695199435193874</v>
      </c>
      <c r="E7327" s="34">
        <f t="shared" ca="1" si="629"/>
        <v>0.49776581538758602</v>
      </c>
      <c r="F7327" s="33"/>
      <c r="G7327" s="33">
        <f t="shared" ca="1" si="625"/>
        <v>4</v>
      </c>
      <c r="H7327" s="33">
        <f t="shared" ca="1" si="626"/>
        <v>2</v>
      </c>
      <c r="I7327" s="33">
        <f t="shared" ca="1" si="627"/>
        <v>6</v>
      </c>
      <c r="K7327" s="33"/>
      <c r="L7327" s="33"/>
      <c r="M7327" s="33"/>
      <c r="N7327" s="33"/>
      <c r="O7327" s="33"/>
    </row>
    <row r="7328" spans="1:15" x14ac:dyDescent="0.25">
      <c r="A7328" s="33">
        <f t="shared" ca="1" si="628"/>
        <v>3</v>
      </c>
      <c r="B7328" s="33">
        <f t="shared" ca="1" si="628"/>
        <v>2</v>
      </c>
      <c r="C7328" s="33"/>
      <c r="D7328" s="34">
        <f t="shared" ca="1" si="629"/>
        <v>0.68616540969803652</v>
      </c>
      <c r="E7328" s="34">
        <f t="shared" ca="1" si="629"/>
        <v>0.49016974268069891</v>
      </c>
      <c r="F7328" s="33"/>
      <c r="G7328" s="33">
        <f t="shared" ca="1" si="625"/>
        <v>3</v>
      </c>
      <c r="H7328" s="33">
        <f t="shared" ca="1" si="626"/>
        <v>2</v>
      </c>
      <c r="I7328" s="33">
        <f t="shared" ca="1" si="627"/>
        <v>5</v>
      </c>
      <c r="K7328" s="33"/>
      <c r="L7328" s="33"/>
      <c r="M7328" s="33"/>
      <c r="N7328" s="33"/>
      <c r="O7328" s="33"/>
    </row>
    <row r="7329" spans="1:15" x14ac:dyDescent="0.25">
      <c r="A7329" s="33">
        <f t="shared" ca="1" si="628"/>
        <v>5</v>
      </c>
      <c r="B7329" s="33">
        <f t="shared" ca="1" si="628"/>
        <v>2</v>
      </c>
      <c r="C7329" s="33"/>
      <c r="D7329" s="34">
        <f t="shared" ca="1" si="629"/>
        <v>0.42382770380043888</v>
      </c>
      <c r="E7329" s="34">
        <f t="shared" ca="1" si="629"/>
        <v>0.79196798788472256</v>
      </c>
      <c r="F7329" s="33"/>
      <c r="G7329" s="33">
        <f t="shared" ca="1" si="625"/>
        <v>5</v>
      </c>
      <c r="H7329" s="33">
        <f t="shared" ca="1" si="626"/>
        <v>2</v>
      </c>
      <c r="I7329" s="33">
        <f t="shared" ca="1" si="627"/>
        <v>7</v>
      </c>
      <c r="K7329" s="33"/>
      <c r="L7329" s="33"/>
      <c r="M7329" s="33"/>
      <c r="N7329" s="33"/>
      <c r="O7329" s="33"/>
    </row>
    <row r="7330" spans="1:15" x14ac:dyDescent="0.25">
      <c r="A7330" s="33">
        <f t="shared" ca="1" si="628"/>
        <v>6</v>
      </c>
      <c r="B7330" s="33">
        <f t="shared" ca="1" si="628"/>
        <v>4</v>
      </c>
      <c r="C7330" s="33"/>
      <c r="D7330" s="34">
        <f t="shared" ca="1" si="629"/>
        <v>0.67292349977317711</v>
      </c>
      <c r="E7330" s="34">
        <f t="shared" ca="1" si="629"/>
        <v>0.44547441539399624</v>
      </c>
      <c r="F7330" s="33"/>
      <c r="G7330" s="33">
        <f t="shared" ca="1" si="625"/>
        <v>6</v>
      </c>
      <c r="H7330" s="33">
        <f t="shared" ca="1" si="626"/>
        <v>4</v>
      </c>
      <c r="I7330" s="33">
        <f t="shared" ca="1" si="627"/>
        <v>10</v>
      </c>
      <c r="K7330" s="33"/>
      <c r="L7330" s="33"/>
      <c r="M7330" s="33"/>
      <c r="N7330" s="33"/>
      <c r="O7330" s="33"/>
    </row>
    <row r="7331" spans="1:15" x14ac:dyDescent="0.25">
      <c r="A7331" s="33">
        <f t="shared" ca="1" si="628"/>
        <v>1</v>
      </c>
      <c r="B7331" s="33">
        <f t="shared" ca="1" si="628"/>
        <v>1</v>
      </c>
      <c r="C7331" s="33"/>
      <c r="D7331" s="34">
        <f t="shared" ca="1" si="629"/>
        <v>0.75660408336563634</v>
      </c>
      <c r="E7331" s="34">
        <f t="shared" ca="1" si="629"/>
        <v>0.59540787529505335</v>
      </c>
      <c r="F7331" s="33"/>
      <c r="G7331" s="33">
        <f t="shared" ca="1" si="625"/>
        <v>1</v>
      </c>
      <c r="H7331" s="33">
        <f t="shared" ca="1" si="626"/>
        <v>1</v>
      </c>
      <c r="I7331" s="33">
        <f t="shared" ca="1" si="627"/>
        <v>2</v>
      </c>
      <c r="K7331" s="33"/>
      <c r="L7331" s="33"/>
      <c r="M7331" s="33"/>
      <c r="N7331" s="33"/>
      <c r="O7331" s="33"/>
    </row>
    <row r="7332" spans="1:15" x14ac:dyDescent="0.25">
      <c r="A7332" s="33">
        <f t="shared" ca="1" si="628"/>
        <v>5</v>
      </c>
      <c r="B7332" s="33">
        <f t="shared" ca="1" si="628"/>
        <v>3</v>
      </c>
      <c r="C7332" s="33"/>
      <c r="D7332" s="34">
        <f t="shared" ca="1" si="629"/>
        <v>0.29004706781100453</v>
      </c>
      <c r="E7332" s="34">
        <f t="shared" ca="1" si="629"/>
        <v>3.8037856575209195E-2</v>
      </c>
      <c r="F7332" s="33"/>
      <c r="G7332" s="33">
        <f t="shared" ca="1" si="625"/>
        <v>5</v>
      </c>
      <c r="H7332" s="33">
        <f t="shared" ca="1" si="626"/>
        <v>3</v>
      </c>
      <c r="I7332" s="33">
        <f t="shared" ca="1" si="627"/>
        <v>8</v>
      </c>
      <c r="K7332" s="33"/>
      <c r="L7332" s="33"/>
      <c r="M7332" s="33"/>
      <c r="N7332" s="33"/>
      <c r="O7332" s="33"/>
    </row>
    <row r="7333" spans="1:15" x14ac:dyDescent="0.25">
      <c r="A7333" s="33">
        <f t="shared" ca="1" si="628"/>
        <v>5</v>
      </c>
      <c r="B7333" s="33">
        <f t="shared" ca="1" si="628"/>
        <v>6</v>
      </c>
      <c r="C7333" s="33"/>
      <c r="D7333" s="34">
        <f t="shared" ca="1" si="629"/>
        <v>6.5656452695649792E-2</v>
      </c>
      <c r="E7333" s="34">
        <f t="shared" ca="1" si="629"/>
        <v>7.8005981410198433E-2</v>
      </c>
      <c r="F7333" s="33"/>
      <c r="G7333" s="33">
        <f t="shared" ca="1" si="625"/>
        <v>5</v>
      </c>
      <c r="H7333" s="33">
        <f t="shared" ca="1" si="626"/>
        <v>6</v>
      </c>
      <c r="I7333" s="33">
        <f t="shared" ca="1" si="627"/>
        <v>11</v>
      </c>
      <c r="K7333" s="33"/>
      <c r="L7333" s="33"/>
      <c r="M7333" s="33"/>
      <c r="N7333" s="33"/>
      <c r="O7333" s="33"/>
    </row>
    <row r="7334" spans="1:15" x14ac:dyDescent="0.25">
      <c r="A7334" s="33">
        <f t="shared" ca="1" si="628"/>
        <v>3</v>
      </c>
      <c r="B7334" s="33">
        <f t="shared" ca="1" si="628"/>
        <v>4</v>
      </c>
      <c r="C7334" s="33"/>
      <c r="D7334" s="34">
        <f t="shared" ca="1" si="629"/>
        <v>0.95075515347738659</v>
      </c>
      <c r="E7334" s="34">
        <f t="shared" ca="1" si="629"/>
        <v>0.60633014327616996</v>
      </c>
      <c r="F7334" s="33"/>
      <c r="G7334" s="33">
        <f t="shared" ca="1" si="625"/>
        <v>3</v>
      </c>
      <c r="H7334" s="33">
        <f t="shared" ca="1" si="626"/>
        <v>4</v>
      </c>
      <c r="I7334" s="33">
        <f t="shared" ca="1" si="627"/>
        <v>7</v>
      </c>
      <c r="K7334" s="33"/>
      <c r="L7334" s="33"/>
      <c r="M7334" s="33"/>
      <c r="N7334" s="33"/>
      <c r="O7334" s="33"/>
    </row>
    <row r="7335" spans="1:15" x14ac:dyDescent="0.25">
      <c r="A7335" s="33">
        <f t="shared" ca="1" si="628"/>
        <v>3</v>
      </c>
      <c r="B7335" s="33">
        <f t="shared" ca="1" si="628"/>
        <v>6</v>
      </c>
      <c r="C7335" s="33"/>
      <c r="D7335" s="34">
        <f t="shared" ca="1" si="629"/>
        <v>2.6875559137129468E-3</v>
      </c>
      <c r="E7335" s="34">
        <f t="shared" ca="1" si="629"/>
        <v>0.56908086937143587</v>
      </c>
      <c r="F7335" s="33"/>
      <c r="G7335" s="33">
        <f t="shared" ca="1" si="625"/>
        <v>3</v>
      </c>
      <c r="H7335" s="33">
        <f t="shared" ca="1" si="626"/>
        <v>6</v>
      </c>
      <c r="I7335" s="33">
        <f t="shared" ca="1" si="627"/>
        <v>9</v>
      </c>
      <c r="K7335" s="33"/>
      <c r="L7335" s="33"/>
      <c r="M7335" s="33"/>
      <c r="N7335" s="33"/>
      <c r="O7335" s="33"/>
    </row>
    <row r="7336" spans="1:15" x14ac:dyDescent="0.25">
      <c r="A7336" s="33">
        <f t="shared" ca="1" si="628"/>
        <v>6</v>
      </c>
      <c r="B7336" s="33">
        <f t="shared" ca="1" si="628"/>
        <v>2</v>
      </c>
      <c r="C7336" s="33"/>
      <c r="D7336" s="34">
        <f t="shared" ca="1" si="629"/>
        <v>0.22037629005011661</v>
      </c>
      <c r="E7336" s="34">
        <f t="shared" ca="1" si="629"/>
        <v>0.56253572530113505</v>
      </c>
      <c r="F7336" s="33"/>
      <c r="G7336" s="33">
        <f t="shared" ca="1" si="625"/>
        <v>6</v>
      </c>
      <c r="H7336" s="33">
        <f t="shared" ca="1" si="626"/>
        <v>2</v>
      </c>
      <c r="I7336" s="33">
        <f t="shared" ca="1" si="627"/>
        <v>8</v>
      </c>
      <c r="K7336" s="33"/>
      <c r="L7336" s="33"/>
      <c r="M7336" s="33"/>
      <c r="N7336" s="33"/>
      <c r="O7336" s="33"/>
    </row>
    <row r="7337" spans="1:15" x14ac:dyDescent="0.25">
      <c r="A7337" s="33">
        <f t="shared" ca="1" si="628"/>
        <v>1</v>
      </c>
      <c r="B7337" s="33">
        <f t="shared" ca="1" si="628"/>
        <v>5</v>
      </c>
      <c r="C7337" s="33"/>
      <c r="D7337" s="34">
        <f t="shared" ca="1" si="629"/>
        <v>0.83578877444944211</v>
      </c>
      <c r="E7337" s="34">
        <f t="shared" ca="1" si="629"/>
        <v>0.21493095782401905</v>
      </c>
      <c r="F7337" s="33"/>
      <c r="G7337" s="33">
        <f t="shared" ca="1" si="625"/>
        <v>1</v>
      </c>
      <c r="H7337" s="33">
        <f t="shared" ca="1" si="626"/>
        <v>5</v>
      </c>
      <c r="I7337" s="33">
        <f t="shared" ca="1" si="627"/>
        <v>6</v>
      </c>
      <c r="K7337" s="33"/>
      <c r="L7337" s="33"/>
      <c r="M7337" s="33"/>
      <c r="N7337" s="33"/>
      <c r="O7337" s="33"/>
    </row>
    <row r="7338" spans="1:15" x14ac:dyDescent="0.25">
      <c r="A7338" s="33">
        <f t="shared" ca="1" si="628"/>
        <v>4</v>
      </c>
      <c r="B7338" s="33">
        <f t="shared" ca="1" si="628"/>
        <v>4</v>
      </c>
      <c r="C7338" s="33"/>
      <c r="D7338" s="34">
        <f t="shared" ca="1" si="629"/>
        <v>0.47281687831535202</v>
      </c>
      <c r="E7338" s="34">
        <f t="shared" ca="1" si="629"/>
        <v>0.91282237090833862</v>
      </c>
      <c r="F7338" s="33"/>
      <c r="G7338" s="33">
        <f t="shared" ca="1" si="625"/>
        <v>4</v>
      </c>
      <c r="H7338" s="33">
        <f t="shared" ca="1" si="626"/>
        <v>4</v>
      </c>
      <c r="I7338" s="33">
        <f t="shared" ca="1" si="627"/>
        <v>8</v>
      </c>
      <c r="K7338" s="33"/>
      <c r="L7338" s="33"/>
      <c r="M7338" s="33"/>
      <c r="N7338" s="33"/>
      <c r="O7338" s="33"/>
    </row>
    <row r="7339" spans="1:15" x14ac:dyDescent="0.25">
      <c r="A7339" s="33">
        <f t="shared" ca="1" si="628"/>
        <v>6</v>
      </c>
      <c r="B7339" s="33">
        <f t="shared" ca="1" si="628"/>
        <v>2</v>
      </c>
      <c r="C7339" s="33"/>
      <c r="D7339" s="34">
        <f t="shared" ca="1" si="629"/>
        <v>0.7478013503633667</v>
      </c>
      <c r="E7339" s="34">
        <f t="shared" ca="1" si="629"/>
        <v>0.31571772713564972</v>
      </c>
      <c r="F7339" s="33"/>
      <c r="G7339" s="33">
        <f t="shared" ca="1" si="625"/>
        <v>6</v>
      </c>
      <c r="H7339" s="33">
        <f t="shared" ca="1" si="626"/>
        <v>2</v>
      </c>
      <c r="I7339" s="33">
        <f t="shared" ca="1" si="627"/>
        <v>8</v>
      </c>
      <c r="K7339" s="33"/>
      <c r="L7339" s="33"/>
      <c r="M7339" s="33"/>
      <c r="N7339" s="33"/>
      <c r="O7339" s="33"/>
    </row>
    <row r="7340" spans="1:15" x14ac:dyDescent="0.25">
      <c r="A7340" s="33">
        <f t="shared" ca="1" si="628"/>
        <v>4</v>
      </c>
      <c r="B7340" s="33">
        <f t="shared" ca="1" si="628"/>
        <v>1</v>
      </c>
      <c r="C7340" s="33"/>
      <c r="D7340" s="34">
        <f t="shared" ca="1" si="629"/>
        <v>0.1474455352215901</v>
      </c>
      <c r="E7340" s="34">
        <f t="shared" ca="1" si="629"/>
        <v>0.87215322121130379</v>
      </c>
      <c r="F7340" s="33"/>
      <c r="G7340" s="33">
        <f t="shared" ca="1" si="625"/>
        <v>4</v>
      </c>
      <c r="H7340" s="33">
        <f t="shared" ca="1" si="626"/>
        <v>1</v>
      </c>
      <c r="I7340" s="33">
        <f t="shared" ca="1" si="627"/>
        <v>5</v>
      </c>
      <c r="K7340" s="33"/>
      <c r="L7340" s="33"/>
      <c r="M7340" s="33"/>
      <c r="N7340" s="33"/>
      <c r="O7340" s="33"/>
    </row>
    <row r="7341" spans="1:15" x14ac:dyDescent="0.25">
      <c r="A7341" s="33">
        <f t="shared" ca="1" si="628"/>
        <v>3</v>
      </c>
      <c r="B7341" s="33">
        <f t="shared" ca="1" si="628"/>
        <v>3</v>
      </c>
      <c r="C7341" s="33"/>
      <c r="D7341" s="34">
        <f t="shared" ca="1" si="629"/>
        <v>0.12589282834738635</v>
      </c>
      <c r="E7341" s="34">
        <f t="shared" ca="1" si="629"/>
        <v>0.97655785889727531</v>
      </c>
      <c r="F7341" s="33"/>
      <c r="G7341" s="33">
        <f t="shared" ca="1" si="625"/>
        <v>3</v>
      </c>
      <c r="H7341" s="33">
        <f t="shared" ca="1" si="626"/>
        <v>3</v>
      </c>
      <c r="I7341" s="33">
        <f t="shared" ca="1" si="627"/>
        <v>6</v>
      </c>
      <c r="K7341" s="33"/>
      <c r="L7341" s="33"/>
      <c r="M7341" s="33"/>
      <c r="N7341" s="33"/>
      <c r="O7341" s="33"/>
    </row>
    <row r="7342" spans="1:15" x14ac:dyDescent="0.25">
      <c r="A7342" s="33">
        <f t="shared" ca="1" si="628"/>
        <v>2</v>
      </c>
      <c r="B7342" s="33">
        <f t="shared" ca="1" si="628"/>
        <v>1</v>
      </c>
      <c r="C7342" s="33"/>
      <c r="D7342" s="34">
        <f t="shared" ca="1" si="629"/>
        <v>0.61341668592910947</v>
      </c>
      <c r="E7342" s="34">
        <f t="shared" ca="1" si="629"/>
        <v>5.2320986603049069E-2</v>
      </c>
      <c r="F7342" s="33"/>
      <c r="G7342" s="33">
        <f t="shared" ca="1" si="625"/>
        <v>2</v>
      </c>
      <c r="H7342" s="33">
        <f t="shared" ca="1" si="626"/>
        <v>1</v>
      </c>
      <c r="I7342" s="33">
        <f t="shared" ca="1" si="627"/>
        <v>3</v>
      </c>
      <c r="K7342" s="33"/>
      <c r="L7342" s="33"/>
      <c r="M7342" s="33"/>
      <c r="N7342" s="33"/>
      <c r="O7342" s="33"/>
    </row>
    <row r="7343" spans="1:15" x14ac:dyDescent="0.25">
      <c r="A7343" s="33">
        <f t="shared" ca="1" si="628"/>
        <v>2</v>
      </c>
      <c r="B7343" s="33">
        <f t="shared" ca="1" si="628"/>
        <v>3</v>
      </c>
      <c r="C7343" s="33"/>
      <c r="D7343" s="34">
        <f t="shared" ca="1" si="629"/>
        <v>0.60813737958670322</v>
      </c>
      <c r="E7343" s="34">
        <f t="shared" ca="1" si="629"/>
        <v>0.7447518320935832</v>
      </c>
      <c r="F7343" s="33"/>
      <c r="G7343" s="33">
        <f t="shared" ca="1" si="625"/>
        <v>2</v>
      </c>
      <c r="H7343" s="33">
        <f t="shared" ca="1" si="626"/>
        <v>3</v>
      </c>
      <c r="I7343" s="33">
        <f t="shared" ca="1" si="627"/>
        <v>5</v>
      </c>
      <c r="K7343" s="33"/>
      <c r="L7343" s="33"/>
      <c r="M7343" s="33"/>
      <c r="N7343" s="33"/>
      <c r="O7343" s="33"/>
    </row>
    <row r="7344" spans="1:15" x14ac:dyDescent="0.25">
      <c r="A7344" s="33">
        <f t="shared" ca="1" si="628"/>
        <v>2</v>
      </c>
      <c r="B7344" s="33">
        <f t="shared" ca="1" si="628"/>
        <v>1</v>
      </c>
      <c r="C7344" s="33"/>
      <c r="D7344" s="34">
        <f t="shared" ca="1" si="629"/>
        <v>0.27756495786774249</v>
      </c>
      <c r="E7344" s="34">
        <f t="shared" ca="1" si="629"/>
        <v>0.43649931287091737</v>
      </c>
      <c r="F7344" s="33"/>
      <c r="G7344" s="33">
        <f t="shared" ca="1" si="625"/>
        <v>2</v>
      </c>
      <c r="H7344" s="33">
        <f t="shared" ca="1" si="626"/>
        <v>1</v>
      </c>
      <c r="I7344" s="33">
        <f t="shared" ca="1" si="627"/>
        <v>3</v>
      </c>
      <c r="K7344" s="33"/>
      <c r="L7344" s="33"/>
      <c r="M7344" s="33"/>
      <c r="N7344" s="33"/>
      <c r="O7344" s="33"/>
    </row>
    <row r="7345" spans="1:15" x14ac:dyDescent="0.25">
      <c r="A7345" s="33">
        <f t="shared" ca="1" si="628"/>
        <v>4</v>
      </c>
      <c r="B7345" s="33">
        <f t="shared" ca="1" si="628"/>
        <v>1</v>
      </c>
      <c r="C7345" s="33"/>
      <c r="D7345" s="34">
        <f t="shared" ca="1" si="629"/>
        <v>0.32409908479898952</v>
      </c>
      <c r="E7345" s="34">
        <f t="shared" ca="1" si="629"/>
        <v>0.60135365676232189</v>
      </c>
      <c r="F7345" s="33"/>
      <c r="G7345" s="33">
        <f t="shared" ca="1" si="625"/>
        <v>4</v>
      </c>
      <c r="H7345" s="33">
        <f t="shared" ca="1" si="626"/>
        <v>1</v>
      </c>
      <c r="I7345" s="33">
        <f t="shared" ca="1" si="627"/>
        <v>5</v>
      </c>
      <c r="K7345" s="33"/>
      <c r="L7345" s="33"/>
      <c r="M7345" s="33"/>
      <c r="N7345" s="33"/>
      <c r="O7345" s="33"/>
    </row>
    <row r="7346" spans="1:15" x14ac:dyDescent="0.25">
      <c r="A7346" s="33">
        <f t="shared" ca="1" si="628"/>
        <v>6</v>
      </c>
      <c r="B7346" s="33">
        <f t="shared" ca="1" si="628"/>
        <v>6</v>
      </c>
      <c r="C7346" s="33"/>
      <c r="D7346" s="34">
        <f t="shared" ca="1" si="629"/>
        <v>0.16055713036665598</v>
      </c>
      <c r="E7346" s="34">
        <f t="shared" ca="1" si="629"/>
        <v>0.64712512484542384</v>
      </c>
      <c r="F7346" s="33"/>
      <c r="G7346" s="33">
        <f t="shared" ca="1" si="625"/>
        <v>6</v>
      </c>
      <c r="H7346" s="33">
        <f t="shared" ca="1" si="626"/>
        <v>6</v>
      </c>
      <c r="I7346" s="33">
        <f t="shared" ca="1" si="627"/>
        <v>12</v>
      </c>
      <c r="K7346" s="33"/>
      <c r="L7346" s="33"/>
      <c r="M7346" s="33"/>
      <c r="N7346" s="33"/>
      <c r="O7346" s="33"/>
    </row>
    <row r="7347" spans="1:15" x14ac:dyDescent="0.25">
      <c r="A7347" s="33">
        <f t="shared" ca="1" si="628"/>
        <v>6</v>
      </c>
      <c r="B7347" s="33">
        <f t="shared" ca="1" si="628"/>
        <v>2</v>
      </c>
      <c r="C7347" s="33"/>
      <c r="D7347" s="34">
        <f t="shared" ca="1" si="629"/>
        <v>0.39600696748611608</v>
      </c>
      <c r="E7347" s="34">
        <f t="shared" ca="1" si="629"/>
        <v>0.32919959991878933</v>
      </c>
      <c r="F7347" s="33"/>
      <c r="G7347" s="33">
        <f t="shared" ca="1" si="625"/>
        <v>6</v>
      </c>
      <c r="H7347" s="33">
        <f t="shared" ca="1" si="626"/>
        <v>2</v>
      </c>
      <c r="I7347" s="33">
        <f t="shared" ca="1" si="627"/>
        <v>8</v>
      </c>
      <c r="K7347" s="33"/>
      <c r="L7347" s="33"/>
      <c r="M7347" s="33"/>
      <c r="N7347" s="33"/>
      <c r="O7347" s="33"/>
    </row>
    <row r="7348" spans="1:15" x14ac:dyDescent="0.25">
      <c r="A7348" s="33">
        <f t="shared" ca="1" si="628"/>
        <v>6</v>
      </c>
      <c r="B7348" s="33">
        <f t="shared" ca="1" si="628"/>
        <v>3</v>
      </c>
      <c r="C7348" s="33"/>
      <c r="D7348" s="34">
        <f t="shared" ca="1" si="629"/>
        <v>0.68265947310872066</v>
      </c>
      <c r="E7348" s="34">
        <f t="shared" ca="1" si="629"/>
        <v>0.43299190990872116</v>
      </c>
      <c r="F7348" s="33"/>
      <c r="G7348" s="33">
        <f t="shared" ca="1" si="625"/>
        <v>6</v>
      </c>
      <c r="H7348" s="33">
        <f t="shared" ca="1" si="626"/>
        <v>3</v>
      </c>
      <c r="I7348" s="33">
        <f t="shared" ca="1" si="627"/>
        <v>9</v>
      </c>
      <c r="K7348" s="33"/>
      <c r="L7348" s="33"/>
      <c r="M7348" s="33"/>
      <c r="N7348" s="33"/>
      <c r="O7348" s="33"/>
    </row>
    <row r="7349" spans="1:15" x14ac:dyDescent="0.25">
      <c r="A7349" s="33">
        <f t="shared" ca="1" si="628"/>
        <v>2</v>
      </c>
      <c r="B7349" s="33">
        <f t="shared" ca="1" si="628"/>
        <v>5</v>
      </c>
      <c r="C7349" s="33"/>
      <c r="D7349" s="34">
        <f t="shared" ca="1" si="629"/>
        <v>0.87005497401142806</v>
      </c>
      <c r="E7349" s="34">
        <f t="shared" ca="1" si="629"/>
        <v>0.3540166681566046</v>
      </c>
      <c r="F7349" s="33"/>
      <c r="G7349" s="33">
        <f t="shared" ca="1" si="625"/>
        <v>2</v>
      </c>
      <c r="H7349" s="33">
        <f t="shared" ca="1" si="626"/>
        <v>5</v>
      </c>
      <c r="I7349" s="33">
        <f t="shared" ca="1" si="627"/>
        <v>7</v>
      </c>
      <c r="K7349" s="33"/>
      <c r="L7349" s="33"/>
      <c r="M7349" s="33"/>
      <c r="N7349" s="33"/>
      <c r="O7349" s="33"/>
    </row>
    <row r="7350" spans="1:15" x14ac:dyDescent="0.25">
      <c r="A7350" s="33">
        <f t="shared" ca="1" si="628"/>
        <v>2</v>
      </c>
      <c r="B7350" s="33">
        <f t="shared" ca="1" si="628"/>
        <v>1</v>
      </c>
      <c r="C7350" s="33"/>
      <c r="D7350" s="34">
        <f t="shared" ca="1" si="629"/>
        <v>0.4917420506227056</v>
      </c>
      <c r="E7350" s="34">
        <f t="shared" ca="1" si="629"/>
        <v>0.9975193441165906</v>
      </c>
      <c r="F7350" s="33"/>
      <c r="G7350" s="33">
        <f t="shared" ca="1" si="625"/>
        <v>2</v>
      </c>
      <c r="H7350" s="33">
        <f t="shared" ca="1" si="626"/>
        <v>1</v>
      </c>
      <c r="I7350" s="33">
        <f t="shared" ca="1" si="627"/>
        <v>3</v>
      </c>
      <c r="K7350" s="33"/>
      <c r="L7350" s="33"/>
      <c r="M7350" s="33"/>
      <c r="N7350" s="33"/>
      <c r="O7350" s="33"/>
    </row>
    <row r="7351" spans="1:15" x14ac:dyDescent="0.25">
      <c r="A7351" s="33">
        <f t="shared" ca="1" si="628"/>
        <v>2</v>
      </c>
      <c r="B7351" s="33">
        <f t="shared" ca="1" si="628"/>
        <v>1</v>
      </c>
      <c r="C7351" s="33"/>
      <c r="D7351" s="34">
        <f t="shared" ca="1" si="629"/>
        <v>0.81319797451417908</v>
      </c>
      <c r="E7351" s="34">
        <f t="shared" ca="1" si="629"/>
        <v>0.56441204563115821</v>
      </c>
      <c r="F7351" s="33"/>
      <c r="G7351" s="33">
        <f t="shared" ca="1" si="625"/>
        <v>2</v>
      </c>
      <c r="H7351" s="33">
        <f t="shared" ca="1" si="626"/>
        <v>1</v>
      </c>
      <c r="I7351" s="33">
        <f t="shared" ca="1" si="627"/>
        <v>3</v>
      </c>
      <c r="K7351" s="33"/>
      <c r="L7351" s="33"/>
      <c r="M7351" s="33"/>
      <c r="N7351" s="33"/>
      <c r="O7351" s="33"/>
    </row>
    <row r="7352" spans="1:15" x14ac:dyDescent="0.25">
      <c r="A7352" s="33">
        <f t="shared" ca="1" si="628"/>
        <v>2</v>
      </c>
      <c r="B7352" s="33">
        <f t="shared" ca="1" si="628"/>
        <v>2</v>
      </c>
      <c r="C7352" s="33"/>
      <c r="D7352" s="34">
        <f t="shared" ca="1" si="629"/>
        <v>0.12519766071411409</v>
      </c>
      <c r="E7352" s="34">
        <f t="shared" ca="1" si="629"/>
        <v>0.88886395741534796</v>
      </c>
      <c r="F7352" s="33"/>
      <c r="G7352" s="33">
        <f t="shared" ca="1" si="625"/>
        <v>2</v>
      </c>
      <c r="H7352" s="33">
        <f t="shared" ca="1" si="626"/>
        <v>2</v>
      </c>
      <c r="I7352" s="33">
        <f t="shared" ca="1" si="627"/>
        <v>4</v>
      </c>
      <c r="K7352" s="33"/>
      <c r="L7352" s="33"/>
      <c r="M7352" s="33"/>
      <c r="N7352" s="33"/>
      <c r="O7352" s="33"/>
    </row>
    <row r="7353" spans="1:15" x14ac:dyDescent="0.25">
      <c r="A7353" s="33">
        <f t="shared" ca="1" si="628"/>
        <v>4</v>
      </c>
      <c r="B7353" s="33">
        <f t="shared" ca="1" si="628"/>
        <v>6</v>
      </c>
      <c r="C7353" s="33"/>
      <c r="D7353" s="34">
        <f t="shared" ca="1" si="629"/>
        <v>0.64243876952613177</v>
      </c>
      <c r="E7353" s="34">
        <f t="shared" ca="1" si="629"/>
        <v>0.70122660286852412</v>
      </c>
      <c r="F7353" s="33"/>
      <c r="G7353" s="33">
        <f t="shared" ca="1" si="625"/>
        <v>4</v>
      </c>
      <c r="H7353" s="33">
        <f t="shared" ca="1" si="626"/>
        <v>6</v>
      </c>
      <c r="I7353" s="33">
        <f t="shared" ca="1" si="627"/>
        <v>10</v>
      </c>
      <c r="K7353" s="33"/>
      <c r="L7353" s="33"/>
      <c r="M7353" s="33"/>
      <c r="N7353" s="33"/>
      <c r="O7353" s="33"/>
    </row>
    <row r="7354" spans="1:15" x14ac:dyDescent="0.25">
      <c r="A7354" s="33">
        <f t="shared" ca="1" si="628"/>
        <v>5</v>
      </c>
      <c r="B7354" s="33">
        <f t="shared" ca="1" si="628"/>
        <v>2</v>
      </c>
      <c r="C7354" s="33"/>
      <c r="D7354" s="34">
        <f t="shared" ca="1" si="629"/>
        <v>0.25157583809836759</v>
      </c>
      <c r="E7354" s="34">
        <f t="shared" ca="1" si="629"/>
        <v>0.943405970337997</v>
      </c>
      <c r="F7354" s="33"/>
      <c r="G7354" s="33">
        <f t="shared" ca="1" si="625"/>
        <v>5</v>
      </c>
      <c r="H7354" s="33">
        <f t="shared" ca="1" si="626"/>
        <v>2</v>
      </c>
      <c r="I7354" s="33">
        <f t="shared" ca="1" si="627"/>
        <v>7</v>
      </c>
      <c r="K7354" s="33"/>
      <c r="L7354" s="33"/>
      <c r="M7354" s="33"/>
      <c r="N7354" s="33"/>
      <c r="O7354" s="33"/>
    </row>
    <row r="7355" spans="1:15" x14ac:dyDescent="0.25">
      <c r="A7355" s="33">
        <f t="shared" ca="1" si="628"/>
        <v>5</v>
      </c>
      <c r="B7355" s="33">
        <f t="shared" ca="1" si="628"/>
        <v>2</v>
      </c>
      <c r="C7355" s="33"/>
      <c r="D7355" s="34">
        <f t="shared" ca="1" si="629"/>
        <v>0.98751320009956156</v>
      </c>
      <c r="E7355" s="34">
        <f t="shared" ca="1" si="629"/>
        <v>1.2537299103261956E-2</v>
      </c>
      <c r="F7355" s="33"/>
      <c r="G7355" s="33">
        <f t="shared" ca="1" si="625"/>
        <v>5</v>
      </c>
      <c r="H7355" s="33">
        <f t="shared" ca="1" si="626"/>
        <v>2</v>
      </c>
      <c r="I7355" s="33">
        <f t="shared" ca="1" si="627"/>
        <v>7</v>
      </c>
      <c r="K7355" s="33"/>
      <c r="L7355" s="33"/>
      <c r="M7355" s="33"/>
      <c r="N7355" s="33"/>
      <c r="O7355" s="33"/>
    </row>
    <row r="7356" spans="1:15" x14ac:dyDescent="0.25">
      <c r="A7356" s="33">
        <f t="shared" ca="1" si="628"/>
        <v>5</v>
      </c>
      <c r="B7356" s="33">
        <f t="shared" ca="1" si="628"/>
        <v>1</v>
      </c>
      <c r="C7356" s="33"/>
      <c r="D7356" s="34">
        <f t="shared" ca="1" si="629"/>
        <v>8.7679429767026695E-2</v>
      </c>
      <c r="E7356" s="34">
        <f t="shared" ca="1" si="629"/>
        <v>0.71350112060959114</v>
      </c>
      <c r="F7356" s="33"/>
      <c r="G7356" s="33">
        <f t="shared" ca="1" si="625"/>
        <v>5</v>
      </c>
      <c r="H7356" s="33">
        <f t="shared" ca="1" si="626"/>
        <v>1</v>
      </c>
      <c r="I7356" s="33">
        <f t="shared" ca="1" si="627"/>
        <v>6</v>
      </c>
      <c r="K7356" s="33"/>
      <c r="L7356" s="33"/>
      <c r="M7356" s="33"/>
      <c r="N7356" s="33"/>
      <c r="O7356" s="33"/>
    </row>
    <row r="7357" spans="1:15" x14ac:dyDescent="0.25">
      <c r="A7357" s="33">
        <f t="shared" ca="1" si="628"/>
        <v>3</v>
      </c>
      <c r="B7357" s="33">
        <f t="shared" ca="1" si="628"/>
        <v>6</v>
      </c>
      <c r="C7357" s="33"/>
      <c r="D7357" s="34">
        <f t="shared" ca="1" si="629"/>
        <v>0.73871331774845506</v>
      </c>
      <c r="E7357" s="34">
        <f t="shared" ca="1" si="629"/>
        <v>0.44756629036456774</v>
      </c>
      <c r="F7357" s="33"/>
      <c r="G7357" s="33">
        <f t="shared" ca="1" si="625"/>
        <v>3</v>
      </c>
      <c r="H7357" s="33">
        <f t="shared" ca="1" si="626"/>
        <v>6</v>
      </c>
      <c r="I7357" s="33">
        <f t="shared" ca="1" si="627"/>
        <v>9</v>
      </c>
      <c r="K7357" s="33"/>
      <c r="L7357" s="33"/>
      <c r="M7357" s="33"/>
      <c r="N7357" s="33"/>
      <c r="O7357" s="33"/>
    </row>
    <row r="7358" spans="1:15" x14ac:dyDescent="0.25">
      <c r="A7358" s="33">
        <f t="shared" ca="1" si="628"/>
        <v>4</v>
      </c>
      <c r="B7358" s="33">
        <f t="shared" ca="1" si="628"/>
        <v>4</v>
      </c>
      <c r="C7358" s="33"/>
      <c r="D7358" s="34">
        <f t="shared" ca="1" si="629"/>
        <v>0.50749372249550273</v>
      </c>
      <c r="E7358" s="34">
        <f t="shared" ca="1" si="629"/>
        <v>6.2784054064639494E-2</v>
      </c>
      <c r="F7358" s="33"/>
      <c r="G7358" s="33">
        <f t="shared" ca="1" si="625"/>
        <v>4</v>
      </c>
      <c r="H7358" s="33">
        <f t="shared" ca="1" si="626"/>
        <v>4</v>
      </c>
      <c r="I7358" s="33">
        <f t="shared" ca="1" si="627"/>
        <v>8</v>
      </c>
      <c r="K7358" s="33"/>
      <c r="L7358" s="33"/>
      <c r="M7358" s="33"/>
      <c r="N7358" s="33"/>
      <c r="O7358" s="33"/>
    </row>
    <row r="7359" spans="1:15" x14ac:dyDescent="0.25">
      <c r="A7359" s="33">
        <f t="shared" ca="1" si="628"/>
        <v>2</v>
      </c>
      <c r="B7359" s="33">
        <f t="shared" ca="1" si="628"/>
        <v>5</v>
      </c>
      <c r="C7359" s="33"/>
      <c r="D7359" s="34">
        <f t="shared" ca="1" si="629"/>
        <v>9.6974184038356781E-2</v>
      </c>
      <c r="E7359" s="34">
        <f t="shared" ca="1" si="629"/>
        <v>0.68143481885302259</v>
      </c>
      <c r="F7359" s="33"/>
      <c r="G7359" s="33">
        <f t="shared" ca="1" si="625"/>
        <v>2</v>
      </c>
      <c r="H7359" s="33">
        <f t="shared" ca="1" si="626"/>
        <v>5</v>
      </c>
      <c r="I7359" s="33">
        <f t="shared" ca="1" si="627"/>
        <v>7</v>
      </c>
      <c r="K7359" s="33"/>
      <c r="L7359" s="33"/>
      <c r="M7359" s="33"/>
      <c r="N7359" s="33"/>
      <c r="O7359" s="33"/>
    </row>
    <row r="7360" spans="1:15" x14ac:dyDescent="0.25">
      <c r="A7360" s="33">
        <f t="shared" ca="1" si="628"/>
        <v>6</v>
      </c>
      <c r="B7360" s="33">
        <f t="shared" ca="1" si="628"/>
        <v>1</v>
      </c>
      <c r="C7360" s="33"/>
      <c r="D7360" s="34">
        <f t="shared" ca="1" si="629"/>
        <v>0.52493898522272586</v>
      </c>
      <c r="E7360" s="34">
        <f t="shared" ca="1" si="629"/>
        <v>0.42012169333853333</v>
      </c>
      <c r="F7360" s="33"/>
      <c r="G7360" s="33">
        <f t="shared" ca="1" si="625"/>
        <v>6</v>
      </c>
      <c r="H7360" s="33">
        <f t="shared" ca="1" si="626"/>
        <v>1</v>
      </c>
      <c r="I7360" s="33">
        <f t="shared" ca="1" si="627"/>
        <v>7</v>
      </c>
      <c r="K7360" s="33"/>
      <c r="L7360" s="33"/>
      <c r="M7360" s="33"/>
      <c r="N7360" s="33"/>
      <c r="O7360" s="33"/>
    </row>
    <row r="7361" spans="1:15" x14ac:dyDescent="0.25">
      <c r="A7361" s="33">
        <f t="shared" ca="1" si="628"/>
        <v>6</v>
      </c>
      <c r="B7361" s="33">
        <f t="shared" ca="1" si="628"/>
        <v>5</v>
      </c>
      <c r="C7361" s="33"/>
      <c r="D7361" s="34">
        <f t="shared" ca="1" si="629"/>
        <v>0.31622379803847744</v>
      </c>
      <c r="E7361" s="34">
        <f t="shared" ca="1" si="629"/>
        <v>0.15223192081361603</v>
      </c>
      <c r="F7361" s="33"/>
      <c r="G7361" s="33">
        <f t="shared" ca="1" si="625"/>
        <v>6</v>
      </c>
      <c r="H7361" s="33">
        <f t="shared" ca="1" si="626"/>
        <v>5</v>
      </c>
      <c r="I7361" s="33">
        <f t="shared" ca="1" si="627"/>
        <v>11</v>
      </c>
      <c r="K7361" s="33"/>
      <c r="L7361" s="33"/>
      <c r="M7361" s="33"/>
      <c r="N7361" s="33"/>
      <c r="O7361" s="33"/>
    </row>
    <row r="7362" spans="1:15" x14ac:dyDescent="0.25">
      <c r="A7362" s="33">
        <f t="shared" ca="1" si="628"/>
        <v>3</v>
      </c>
      <c r="B7362" s="33">
        <f t="shared" ca="1" si="628"/>
        <v>6</v>
      </c>
      <c r="C7362" s="33"/>
      <c r="D7362" s="34">
        <f t="shared" ca="1" si="629"/>
        <v>0.47240176801824496</v>
      </c>
      <c r="E7362" s="34">
        <f t="shared" ca="1" si="629"/>
        <v>1.2587670590124889E-2</v>
      </c>
      <c r="F7362" s="33"/>
      <c r="G7362" s="33">
        <f t="shared" ca="1" si="625"/>
        <v>3</v>
      </c>
      <c r="H7362" s="33">
        <f t="shared" ca="1" si="626"/>
        <v>6</v>
      </c>
      <c r="I7362" s="33">
        <f t="shared" ca="1" si="627"/>
        <v>9</v>
      </c>
      <c r="K7362" s="33"/>
      <c r="L7362" s="33"/>
      <c r="M7362" s="33"/>
      <c r="N7362" s="33"/>
      <c r="O7362" s="33"/>
    </row>
    <row r="7363" spans="1:15" x14ac:dyDescent="0.25">
      <c r="A7363" s="33">
        <f t="shared" ca="1" si="628"/>
        <v>4</v>
      </c>
      <c r="B7363" s="33">
        <f t="shared" ca="1" si="628"/>
        <v>1</v>
      </c>
      <c r="C7363" s="33"/>
      <c r="D7363" s="34">
        <f t="shared" ca="1" si="629"/>
        <v>0.72796632538282713</v>
      </c>
      <c r="E7363" s="34">
        <f t="shared" ca="1" si="629"/>
        <v>0.53204647616127787</v>
      </c>
      <c r="F7363" s="33"/>
      <c r="G7363" s="33">
        <f t="shared" ca="1" si="625"/>
        <v>4</v>
      </c>
      <c r="H7363" s="33">
        <f t="shared" ca="1" si="626"/>
        <v>1</v>
      </c>
      <c r="I7363" s="33">
        <f t="shared" ca="1" si="627"/>
        <v>5</v>
      </c>
      <c r="K7363" s="33"/>
      <c r="L7363" s="33"/>
      <c r="M7363" s="33"/>
      <c r="N7363" s="33"/>
      <c r="O7363" s="33"/>
    </row>
    <row r="7364" spans="1:15" x14ac:dyDescent="0.25">
      <c r="A7364" s="33">
        <f t="shared" ca="1" si="628"/>
        <v>1</v>
      </c>
      <c r="B7364" s="33">
        <f t="shared" ca="1" si="628"/>
        <v>2</v>
      </c>
      <c r="C7364" s="33"/>
      <c r="D7364" s="34">
        <f t="shared" ca="1" si="629"/>
        <v>4.1327270288269879E-2</v>
      </c>
      <c r="E7364" s="34">
        <f t="shared" ca="1" si="629"/>
        <v>5.9369064643115421E-2</v>
      </c>
      <c r="F7364" s="33"/>
      <c r="G7364" s="33">
        <f t="shared" ca="1" si="625"/>
        <v>1</v>
      </c>
      <c r="H7364" s="33">
        <f t="shared" ca="1" si="626"/>
        <v>2</v>
      </c>
      <c r="I7364" s="33">
        <f t="shared" ca="1" si="627"/>
        <v>3</v>
      </c>
      <c r="K7364" s="33"/>
      <c r="L7364" s="33"/>
      <c r="M7364" s="33"/>
      <c r="N7364" s="33"/>
      <c r="O7364" s="33"/>
    </row>
    <row r="7365" spans="1:15" x14ac:dyDescent="0.25">
      <c r="A7365" s="33">
        <f t="shared" ca="1" si="628"/>
        <v>4</v>
      </c>
      <c r="B7365" s="33">
        <f t="shared" ca="1" si="628"/>
        <v>2</v>
      </c>
      <c r="C7365" s="33"/>
      <c r="D7365" s="34">
        <f t="shared" ca="1" si="629"/>
        <v>0.1860279183094895</v>
      </c>
      <c r="E7365" s="34">
        <f t="shared" ca="1" si="629"/>
        <v>0.76832111893151911</v>
      </c>
      <c r="F7365" s="33"/>
      <c r="G7365" s="33">
        <f t="shared" ca="1" si="625"/>
        <v>4</v>
      </c>
      <c r="H7365" s="33">
        <f t="shared" ca="1" si="626"/>
        <v>2</v>
      </c>
      <c r="I7365" s="33">
        <f t="shared" ca="1" si="627"/>
        <v>6</v>
      </c>
      <c r="K7365" s="33"/>
      <c r="L7365" s="33"/>
      <c r="M7365" s="33"/>
      <c r="N7365" s="33"/>
      <c r="O7365" s="33"/>
    </row>
    <row r="7366" spans="1:15" x14ac:dyDescent="0.25">
      <c r="A7366" s="33">
        <f t="shared" ca="1" si="628"/>
        <v>4</v>
      </c>
      <c r="B7366" s="33">
        <f t="shared" ca="1" si="628"/>
        <v>6</v>
      </c>
      <c r="C7366" s="33"/>
      <c r="D7366" s="34">
        <f t="shared" ca="1" si="629"/>
        <v>0.98680814665244421</v>
      </c>
      <c r="E7366" s="34">
        <f t="shared" ca="1" si="629"/>
        <v>0.2322092084170978</v>
      </c>
      <c r="F7366" s="33"/>
      <c r="G7366" s="33">
        <f t="shared" ref="G7366:G7429" ca="1" si="630">IF(AND(COUNTIF($B$91:$G$91,A7366)=1,D7366&lt;=$B$90),RANDBETWEEN(1,6),A7366)</f>
        <v>4</v>
      </c>
      <c r="H7366" s="33">
        <f t="shared" ref="H7366:H7429" ca="1" si="631">IF(AND(COUNTIF($B$91:$G$91,B7366)=1,E7366&lt;=$B$90),RANDBETWEEN(1,6),B7366)</f>
        <v>6</v>
      </c>
      <c r="I7366" s="33">
        <f t="shared" ref="I7366:I7429" ca="1" si="632">SUM(G7366:H7366)</f>
        <v>10</v>
      </c>
      <c r="K7366" s="33"/>
      <c r="L7366" s="33"/>
      <c r="M7366" s="33"/>
      <c r="N7366" s="33"/>
      <c r="O7366" s="33"/>
    </row>
    <row r="7367" spans="1:15" x14ac:dyDescent="0.25">
      <c r="A7367" s="33">
        <f t="shared" ref="A7367:B7430" ca="1" si="633">RANDBETWEEN(1,6)</f>
        <v>5</v>
      </c>
      <c r="B7367" s="33">
        <f t="shared" ca="1" si="633"/>
        <v>5</v>
      </c>
      <c r="C7367" s="33"/>
      <c r="D7367" s="34">
        <f t="shared" ref="D7367:E7430" ca="1" si="634">RAND()</f>
        <v>0.90870586044637702</v>
      </c>
      <c r="E7367" s="34">
        <f t="shared" ca="1" si="634"/>
        <v>0.48446669228210804</v>
      </c>
      <c r="F7367" s="33"/>
      <c r="G7367" s="33">
        <f t="shared" ca="1" si="630"/>
        <v>5</v>
      </c>
      <c r="H7367" s="33">
        <f t="shared" ca="1" si="631"/>
        <v>5</v>
      </c>
      <c r="I7367" s="33">
        <f t="shared" ca="1" si="632"/>
        <v>10</v>
      </c>
      <c r="K7367" s="33"/>
      <c r="L7367" s="33"/>
      <c r="M7367" s="33"/>
      <c r="N7367" s="33"/>
      <c r="O7367" s="33"/>
    </row>
    <row r="7368" spans="1:15" x14ac:dyDescent="0.25">
      <c r="A7368" s="33">
        <f t="shared" ca="1" si="633"/>
        <v>4</v>
      </c>
      <c r="B7368" s="33">
        <f t="shared" ca="1" si="633"/>
        <v>4</v>
      </c>
      <c r="C7368" s="33"/>
      <c r="D7368" s="34">
        <f t="shared" ca="1" si="634"/>
        <v>0.44650779450517664</v>
      </c>
      <c r="E7368" s="34">
        <f t="shared" ca="1" si="634"/>
        <v>0.58681683213522284</v>
      </c>
      <c r="F7368" s="33"/>
      <c r="G7368" s="33">
        <f t="shared" ca="1" si="630"/>
        <v>4</v>
      </c>
      <c r="H7368" s="33">
        <f t="shared" ca="1" si="631"/>
        <v>4</v>
      </c>
      <c r="I7368" s="33">
        <f t="shared" ca="1" si="632"/>
        <v>8</v>
      </c>
      <c r="K7368" s="33"/>
      <c r="L7368" s="33"/>
      <c r="M7368" s="33"/>
      <c r="N7368" s="33"/>
      <c r="O7368" s="33"/>
    </row>
    <row r="7369" spans="1:15" x14ac:dyDescent="0.25">
      <c r="A7369" s="33">
        <f t="shared" ca="1" si="633"/>
        <v>6</v>
      </c>
      <c r="B7369" s="33">
        <f t="shared" ca="1" si="633"/>
        <v>5</v>
      </c>
      <c r="C7369" s="33"/>
      <c r="D7369" s="34">
        <f t="shared" ca="1" si="634"/>
        <v>0.83372566977294815</v>
      </c>
      <c r="E7369" s="34">
        <f t="shared" ca="1" si="634"/>
        <v>0.53377918720492101</v>
      </c>
      <c r="F7369" s="33"/>
      <c r="G7369" s="33">
        <f t="shared" ca="1" si="630"/>
        <v>6</v>
      </c>
      <c r="H7369" s="33">
        <f t="shared" ca="1" si="631"/>
        <v>5</v>
      </c>
      <c r="I7369" s="33">
        <f t="shared" ca="1" si="632"/>
        <v>11</v>
      </c>
      <c r="K7369" s="33"/>
      <c r="L7369" s="33"/>
      <c r="M7369" s="33"/>
      <c r="N7369" s="33"/>
      <c r="O7369" s="33"/>
    </row>
    <row r="7370" spans="1:15" x14ac:dyDescent="0.25">
      <c r="A7370" s="33">
        <f t="shared" ca="1" si="633"/>
        <v>3</v>
      </c>
      <c r="B7370" s="33">
        <f t="shared" ca="1" si="633"/>
        <v>5</v>
      </c>
      <c r="C7370" s="33"/>
      <c r="D7370" s="34">
        <f t="shared" ca="1" si="634"/>
        <v>0.88175178548687039</v>
      </c>
      <c r="E7370" s="34">
        <f t="shared" ca="1" si="634"/>
        <v>0.6662584073857083</v>
      </c>
      <c r="F7370" s="33"/>
      <c r="G7370" s="33">
        <f t="shared" ca="1" si="630"/>
        <v>3</v>
      </c>
      <c r="H7370" s="33">
        <f t="shared" ca="1" si="631"/>
        <v>5</v>
      </c>
      <c r="I7370" s="33">
        <f t="shared" ca="1" si="632"/>
        <v>8</v>
      </c>
      <c r="K7370" s="33"/>
      <c r="L7370" s="33"/>
      <c r="M7370" s="33"/>
      <c r="N7370" s="33"/>
      <c r="O7370" s="33"/>
    </row>
    <row r="7371" spans="1:15" x14ac:dyDescent="0.25">
      <c r="A7371" s="33">
        <f t="shared" ca="1" si="633"/>
        <v>1</v>
      </c>
      <c r="B7371" s="33">
        <f t="shared" ca="1" si="633"/>
        <v>4</v>
      </c>
      <c r="C7371" s="33"/>
      <c r="D7371" s="34">
        <f t="shared" ca="1" si="634"/>
        <v>0.93270500952518054</v>
      </c>
      <c r="E7371" s="34">
        <f t="shared" ca="1" si="634"/>
        <v>0.16784888996274627</v>
      </c>
      <c r="F7371" s="33"/>
      <c r="G7371" s="33">
        <f t="shared" ca="1" si="630"/>
        <v>1</v>
      </c>
      <c r="H7371" s="33">
        <f t="shared" ca="1" si="631"/>
        <v>4</v>
      </c>
      <c r="I7371" s="33">
        <f t="shared" ca="1" si="632"/>
        <v>5</v>
      </c>
      <c r="K7371" s="33"/>
      <c r="L7371" s="33"/>
      <c r="M7371" s="33"/>
      <c r="N7371" s="33"/>
      <c r="O7371" s="33"/>
    </row>
    <row r="7372" spans="1:15" x14ac:dyDescent="0.25">
      <c r="A7372" s="33">
        <f t="shared" ca="1" si="633"/>
        <v>2</v>
      </c>
      <c r="B7372" s="33">
        <f t="shared" ca="1" si="633"/>
        <v>4</v>
      </c>
      <c r="C7372" s="33"/>
      <c r="D7372" s="34">
        <f t="shared" ca="1" si="634"/>
        <v>0.41769778028535398</v>
      </c>
      <c r="E7372" s="34">
        <f t="shared" ca="1" si="634"/>
        <v>0.11025604923728605</v>
      </c>
      <c r="F7372" s="33"/>
      <c r="G7372" s="33">
        <f t="shared" ca="1" si="630"/>
        <v>2</v>
      </c>
      <c r="H7372" s="33">
        <f t="shared" ca="1" si="631"/>
        <v>4</v>
      </c>
      <c r="I7372" s="33">
        <f t="shared" ca="1" si="632"/>
        <v>6</v>
      </c>
      <c r="K7372" s="33"/>
      <c r="L7372" s="33"/>
      <c r="M7372" s="33"/>
      <c r="N7372" s="33"/>
      <c r="O7372" s="33"/>
    </row>
    <row r="7373" spans="1:15" x14ac:dyDescent="0.25">
      <c r="A7373" s="33">
        <f t="shared" ca="1" si="633"/>
        <v>6</v>
      </c>
      <c r="B7373" s="33">
        <f t="shared" ca="1" si="633"/>
        <v>2</v>
      </c>
      <c r="C7373" s="33"/>
      <c r="D7373" s="34">
        <f t="shared" ca="1" si="634"/>
        <v>0.77356764593208949</v>
      </c>
      <c r="E7373" s="34">
        <f t="shared" ca="1" si="634"/>
        <v>8.1874876767019766E-2</v>
      </c>
      <c r="F7373" s="33"/>
      <c r="G7373" s="33">
        <f t="shared" ca="1" si="630"/>
        <v>6</v>
      </c>
      <c r="H7373" s="33">
        <f t="shared" ca="1" si="631"/>
        <v>2</v>
      </c>
      <c r="I7373" s="33">
        <f t="shared" ca="1" si="632"/>
        <v>8</v>
      </c>
      <c r="K7373" s="33"/>
      <c r="L7373" s="33"/>
      <c r="M7373" s="33"/>
      <c r="N7373" s="33"/>
      <c r="O7373" s="33"/>
    </row>
    <row r="7374" spans="1:15" x14ac:dyDescent="0.25">
      <c r="A7374" s="33">
        <f t="shared" ca="1" si="633"/>
        <v>4</v>
      </c>
      <c r="B7374" s="33">
        <f t="shared" ca="1" si="633"/>
        <v>1</v>
      </c>
      <c r="C7374" s="33"/>
      <c r="D7374" s="34">
        <f t="shared" ca="1" si="634"/>
        <v>0.93360548041182356</v>
      </c>
      <c r="E7374" s="34">
        <f t="shared" ca="1" si="634"/>
        <v>0.94601034335393497</v>
      </c>
      <c r="F7374" s="33"/>
      <c r="G7374" s="33">
        <f t="shared" ca="1" si="630"/>
        <v>4</v>
      </c>
      <c r="H7374" s="33">
        <f t="shared" ca="1" si="631"/>
        <v>1</v>
      </c>
      <c r="I7374" s="33">
        <f t="shared" ca="1" si="632"/>
        <v>5</v>
      </c>
      <c r="K7374" s="33"/>
      <c r="L7374" s="33"/>
      <c r="M7374" s="33"/>
      <c r="N7374" s="33"/>
      <c r="O7374" s="33"/>
    </row>
    <row r="7375" spans="1:15" x14ac:dyDescent="0.25">
      <c r="A7375" s="33">
        <f t="shared" ca="1" si="633"/>
        <v>3</v>
      </c>
      <c r="B7375" s="33">
        <f t="shared" ca="1" si="633"/>
        <v>1</v>
      </c>
      <c r="C7375" s="33"/>
      <c r="D7375" s="34">
        <f t="shared" ca="1" si="634"/>
        <v>0.69386222640955197</v>
      </c>
      <c r="E7375" s="34">
        <f t="shared" ca="1" si="634"/>
        <v>0.6518845907238171</v>
      </c>
      <c r="F7375" s="33"/>
      <c r="G7375" s="33">
        <f t="shared" ca="1" si="630"/>
        <v>3</v>
      </c>
      <c r="H7375" s="33">
        <f t="shared" ca="1" si="631"/>
        <v>1</v>
      </c>
      <c r="I7375" s="33">
        <f t="shared" ca="1" si="632"/>
        <v>4</v>
      </c>
      <c r="K7375" s="33"/>
      <c r="L7375" s="33"/>
      <c r="M7375" s="33"/>
      <c r="N7375" s="33"/>
      <c r="O7375" s="33"/>
    </row>
    <row r="7376" spans="1:15" x14ac:dyDescent="0.25">
      <c r="A7376" s="33">
        <f t="shared" ca="1" si="633"/>
        <v>3</v>
      </c>
      <c r="B7376" s="33">
        <f t="shared" ca="1" si="633"/>
        <v>4</v>
      </c>
      <c r="C7376" s="33"/>
      <c r="D7376" s="34">
        <f t="shared" ca="1" si="634"/>
        <v>0.50719576892295692</v>
      </c>
      <c r="E7376" s="34">
        <f t="shared" ca="1" si="634"/>
        <v>0.11267550097636614</v>
      </c>
      <c r="F7376" s="33"/>
      <c r="G7376" s="33">
        <f t="shared" ca="1" si="630"/>
        <v>3</v>
      </c>
      <c r="H7376" s="33">
        <f t="shared" ca="1" si="631"/>
        <v>4</v>
      </c>
      <c r="I7376" s="33">
        <f t="shared" ca="1" si="632"/>
        <v>7</v>
      </c>
      <c r="K7376" s="33"/>
      <c r="L7376" s="33"/>
      <c r="M7376" s="33"/>
      <c r="N7376" s="33"/>
      <c r="O7376" s="33"/>
    </row>
    <row r="7377" spans="1:15" x14ac:dyDescent="0.25">
      <c r="A7377" s="33">
        <f t="shared" ca="1" si="633"/>
        <v>4</v>
      </c>
      <c r="B7377" s="33">
        <f t="shared" ca="1" si="633"/>
        <v>2</v>
      </c>
      <c r="C7377" s="33"/>
      <c r="D7377" s="34">
        <f t="shared" ca="1" si="634"/>
        <v>0.39428859178752629</v>
      </c>
      <c r="E7377" s="34">
        <f t="shared" ca="1" si="634"/>
        <v>0.97285493222409791</v>
      </c>
      <c r="F7377" s="33"/>
      <c r="G7377" s="33">
        <f t="shared" ca="1" si="630"/>
        <v>4</v>
      </c>
      <c r="H7377" s="33">
        <f t="shared" ca="1" si="631"/>
        <v>2</v>
      </c>
      <c r="I7377" s="33">
        <f t="shared" ca="1" si="632"/>
        <v>6</v>
      </c>
      <c r="K7377" s="33"/>
      <c r="L7377" s="33"/>
      <c r="M7377" s="33"/>
      <c r="N7377" s="33"/>
      <c r="O7377" s="33"/>
    </row>
    <row r="7378" spans="1:15" x14ac:dyDescent="0.25">
      <c r="A7378" s="33">
        <f t="shared" ca="1" si="633"/>
        <v>2</v>
      </c>
      <c r="B7378" s="33">
        <f t="shared" ca="1" si="633"/>
        <v>2</v>
      </c>
      <c r="C7378" s="33"/>
      <c r="D7378" s="34">
        <f t="shared" ca="1" si="634"/>
        <v>0.17256252226967439</v>
      </c>
      <c r="E7378" s="34">
        <f t="shared" ca="1" si="634"/>
        <v>0.46508062244243087</v>
      </c>
      <c r="F7378" s="33"/>
      <c r="G7378" s="33">
        <f t="shared" ca="1" si="630"/>
        <v>2</v>
      </c>
      <c r="H7378" s="33">
        <f t="shared" ca="1" si="631"/>
        <v>2</v>
      </c>
      <c r="I7378" s="33">
        <f t="shared" ca="1" si="632"/>
        <v>4</v>
      </c>
      <c r="K7378" s="33"/>
      <c r="L7378" s="33"/>
      <c r="M7378" s="33"/>
      <c r="N7378" s="33"/>
      <c r="O7378" s="33"/>
    </row>
    <row r="7379" spans="1:15" x14ac:dyDescent="0.25">
      <c r="A7379" s="33">
        <f t="shared" ca="1" si="633"/>
        <v>3</v>
      </c>
      <c r="B7379" s="33">
        <f t="shared" ca="1" si="633"/>
        <v>1</v>
      </c>
      <c r="C7379" s="33"/>
      <c r="D7379" s="34">
        <f t="shared" ca="1" si="634"/>
        <v>0.44879587192495951</v>
      </c>
      <c r="E7379" s="34">
        <f t="shared" ca="1" si="634"/>
        <v>0.53373236974049321</v>
      </c>
      <c r="F7379" s="33"/>
      <c r="G7379" s="33">
        <f t="shared" ca="1" si="630"/>
        <v>3</v>
      </c>
      <c r="H7379" s="33">
        <f t="shared" ca="1" si="631"/>
        <v>1</v>
      </c>
      <c r="I7379" s="33">
        <f t="shared" ca="1" si="632"/>
        <v>4</v>
      </c>
      <c r="K7379" s="33"/>
      <c r="L7379" s="33"/>
      <c r="M7379" s="33"/>
      <c r="N7379" s="33"/>
      <c r="O7379" s="33"/>
    </row>
    <row r="7380" spans="1:15" x14ac:dyDescent="0.25">
      <c r="A7380" s="33">
        <f t="shared" ca="1" si="633"/>
        <v>1</v>
      </c>
      <c r="B7380" s="33">
        <f t="shared" ca="1" si="633"/>
        <v>1</v>
      </c>
      <c r="C7380" s="33"/>
      <c r="D7380" s="34">
        <f t="shared" ca="1" si="634"/>
        <v>0.24201493001912455</v>
      </c>
      <c r="E7380" s="34">
        <f t="shared" ca="1" si="634"/>
        <v>0.40432161298355851</v>
      </c>
      <c r="F7380" s="33"/>
      <c r="G7380" s="33">
        <f t="shared" ca="1" si="630"/>
        <v>1</v>
      </c>
      <c r="H7380" s="33">
        <f t="shared" ca="1" si="631"/>
        <v>1</v>
      </c>
      <c r="I7380" s="33">
        <f t="shared" ca="1" si="632"/>
        <v>2</v>
      </c>
      <c r="K7380" s="33"/>
      <c r="L7380" s="33"/>
      <c r="M7380" s="33"/>
      <c r="N7380" s="33"/>
      <c r="O7380" s="33"/>
    </row>
    <row r="7381" spans="1:15" x14ac:dyDescent="0.25">
      <c r="A7381" s="33">
        <f t="shared" ca="1" si="633"/>
        <v>2</v>
      </c>
      <c r="B7381" s="33">
        <f t="shared" ca="1" si="633"/>
        <v>3</v>
      </c>
      <c r="C7381" s="33"/>
      <c r="D7381" s="34">
        <f t="shared" ca="1" si="634"/>
        <v>0.70613520015251929</v>
      </c>
      <c r="E7381" s="34">
        <f t="shared" ca="1" si="634"/>
        <v>0.39938240187465557</v>
      </c>
      <c r="F7381" s="33"/>
      <c r="G7381" s="33">
        <f t="shared" ca="1" si="630"/>
        <v>2</v>
      </c>
      <c r="H7381" s="33">
        <f t="shared" ca="1" si="631"/>
        <v>3</v>
      </c>
      <c r="I7381" s="33">
        <f t="shared" ca="1" si="632"/>
        <v>5</v>
      </c>
      <c r="K7381" s="33"/>
      <c r="L7381" s="33"/>
      <c r="M7381" s="33"/>
      <c r="N7381" s="33"/>
      <c r="O7381" s="33"/>
    </row>
    <row r="7382" spans="1:15" x14ac:dyDescent="0.25">
      <c r="A7382" s="33">
        <f t="shared" ca="1" si="633"/>
        <v>5</v>
      </c>
      <c r="B7382" s="33">
        <f t="shared" ca="1" si="633"/>
        <v>3</v>
      </c>
      <c r="C7382" s="33"/>
      <c r="D7382" s="34">
        <f t="shared" ca="1" si="634"/>
        <v>0.3378613179763289</v>
      </c>
      <c r="E7382" s="34">
        <f t="shared" ca="1" si="634"/>
        <v>0.8406947186183692</v>
      </c>
      <c r="F7382" s="33"/>
      <c r="G7382" s="33">
        <f t="shared" ca="1" si="630"/>
        <v>5</v>
      </c>
      <c r="H7382" s="33">
        <f t="shared" ca="1" si="631"/>
        <v>3</v>
      </c>
      <c r="I7382" s="33">
        <f t="shared" ca="1" si="632"/>
        <v>8</v>
      </c>
      <c r="K7382" s="33"/>
      <c r="L7382" s="33"/>
      <c r="M7382" s="33"/>
      <c r="N7382" s="33"/>
      <c r="O7382" s="33"/>
    </row>
    <row r="7383" spans="1:15" x14ac:dyDescent="0.25">
      <c r="A7383" s="33">
        <f t="shared" ca="1" si="633"/>
        <v>2</v>
      </c>
      <c r="B7383" s="33">
        <f t="shared" ca="1" si="633"/>
        <v>1</v>
      </c>
      <c r="C7383" s="33"/>
      <c r="D7383" s="34">
        <f t="shared" ca="1" si="634"/>
        <v>0.95239561749999313</v>
      </c>
      <c r="E7383" s="34">
        <f t="shared" ca="1" si="634"/>
        <v>0.38609420070636291</v>
      </c>
      <c r="F7383" s="33"/>
      <c r="G7383" s="33">
        <f t="shared" ca="1" si="630"/>
        <v>2</v>
      </c>
      <c r="H7383" s="33">
        <f t="shared" ca="1" si="631"/>
        <v>1</v>
      </c>
      <c r="I7383" s="33">
        <f t="shared" ca="1" si="632"/>
        <v>3</v>
      </c>
      <c r="K7383" s="33"/>
      <c r="L7383" s="33"/>
      <c r="M7383" s="33"/>
      <c r="N7383" s="33"/>
      <c r="O7383" s="33"/>
    </row>
    <row r="7384" spans="1:15" x14ac:dyDescent="0.25">
      <c r="A7384" s="33">
        <f t="shared" ca="1" si="633"/>
        <v>5</v>
      </c>
      <c r="B7384" s="33">
        <f t="shared" ca="1" si="633"/>
        <v>1</v>
      </c>
      <c r="C7384" s="33"/>
      <c r="D7384" s="34">
        <f t="shared" ca="1" si="634"/>
        <v>0.20440233945424724</v>
      </c>
      <c r="E7384" s="34">
        <f t="shared" ca="1" si="634"/>
        <v>0.77716270585019587</v>
      </c>
      <c r="F7384" s="33"/>
      <c r="G7384" s="33">
        <f t="shared" ca="1" si="630"/>
        <v>5</v>
      </c>
      <c r="H7384" s="33">
        <f t="shared" ca="1" si="631"/>
        <v>1</v>
      </c>
      <c r="I7384" s="33">
        <f t="shared" ca="1" si="632"/>
        <v>6</v>
      </c>
      <c r="K7384" s="33"/>
      <c r="L7384" s="33"/>
      <c r="M7384" s="33"/>
      <c r="N7384" s="33"/>
      <c r="O7384" s="33"/>
    </row>
    <row r="7385" spans="1:15" x14ac:dyDescent="0.25">
      <c r="A7385" s="33">
        <f t="shared" ca="1" si="633"/>
        <v>6</v>
      </c>
      <c r="B7385" s="33">
        <f t="shared" ca="1" si="633"/>
        <v>4</v>
      </c>
      <c r="C7385" s="33"/>
      <c r="D7385" s="34">
        <f t="shared" ca="1" si="634"/>
        <v>0.82519240049826881</v>
      </c>
      <c r="E7385" s="34">
        <f t="shared" ca="1" si="634"/>
        <v>0.41071739303332233</v>
      </c>
      <c r="F7385" s="33"/>
      <c r="G7385" s="33">
        <f t="shared" ca="1" si="630"/>
        <v>6</v>
      </c>
      <c r="H7385" s="33">
        <f t="shared" ca="1" si="631"/>
        <v>4</v>
      </c>
      <c r="I7385" s="33">
        <f t="shared" ca="1" si="632"/>
        <v>10</v>
      </c>
      <c r="K7385" s="33"/>
      <c r="L7385" s="33"/>
      <c r="M7385" s="33"/>
      <c r="N7385" s="33"/>
      <c r="O7385" s="33"/>
    </row>
    <row r="7386" spans="1:15" x14ac:dyDescent="0.25">
      <c r="A7386" s="33">
        <f t="shared" ca="1" si="633"/>
        <v>4</v>
      </c>
      <c r="B7386" s="33">
        <f t="shared" ca="1" si="633"/>
        <v>6</v>
      </c>
      <c r="C7386" s="33"/>
      <c r="D7386" s="34">
        <f t="shared" ca="1" si="634"/>
        <v>0.25599698989534581</v>
      </c>
      <c r="E7386" s="34">
        <f t="shared" ca="1" si="634"/>
        <v>0.60560230308191065</v>
      </c>
      <c r="F7386" s="33"/>
      <c r="G7386" s="33">
        <f t="shared" ca="1" si="630"/>
        <v>4</v>
      </c>
      <c r="H7386" s="33">
        <f t="shared" ca="1" si="631"/>
        <v>6</v>
      </c>
      <c r="I7386" s="33">
        <f t="shared" ca="1" si="632"/>
        <v>10</v>
      </c>
      <c r="K7386" s="33"/>
      <c r="L7386" s="33"/>
      <c r="M7386" s="33"/>
      <c r="N7386" s="33"/>
      <c r="O7386" s="33"/>
    </row>
    <row r="7387" spans="1:15" x14ac:dyDescent="0.25">
      <c r="A7387" s="33">
        <f t="shared" ca="1" si="633"/>
        <v>3</v>
      </c>
      <c r="B7387" s="33">
        <f t="shared" ca="1" si="633"/>
        <v>5</v>
      </c>
      <c r="C7387" s="33"/>
      <c r="D7387" s="34">
        <f t="shared" ca="1" si="634"/>
        <v>0.23941135503893141</v>
      </c>
      <c r="E7387" s="34">
        <f t="shared" ca="1" si="634"/>
        <v>0.39616816139225008</v>
      </c>
      <c r="F7387" s="33"/>
      <c r="G7387" s="33">
        <f t="shared" ca="1" si="630"/>
        <v>3</v>
      </c>
      <c r="H7387" s="33">
        <f t="shared" ca="1" si="631"/>
        <v>5</v>
      </c>
      <c r="I7387" s="33">
        <f t="shared" ca="1" si="632"/>
        <v>8</v>
      </c>
      <c r="K7387" s="33"/>
      <c r="L7387" s="33"/>
      <c r="M7387" s="33"/>
      <c r="N7387" s="33"/>
      <c r="O7387" s="33"/>
    </row>
    <row r="7388" spans="1:15" x14ac:dyDescent="0.25">
      <c r="A7388" s="33">
        <f t="shared" ca="1" si="633"/>
        <v>1</v>
      </c>
      <c r="B7388" s="33">
        <f t="shared" ca="1" si="633"/>
        <v>6</v>
      </c>
      <c r="C7388" s="33"/>
      <c r="D7388" s="34">
        <f t="shared" ca="1" si="634"/>
        <v>0.52508055267729226</v>
      </c>
      <c r="E7388" s="34">
        <f t="shared" ca="1" si="634"/>
        <v>0.65318117686898991</v>
      </c>
      <c r="F7388" s="33"/>
      <c r="G7388" s="33">
        <f t="shared" ca="1" si="630"/>
        <v>1</v>
      </c>
      <c r="H7388" s="33">
        <f t="shared" ca="1" si="631"/>
        <v>6</v>
      </c>
      <c r="I7388" s="33">
        <f t="shared" ca="1" si="632"/>
        <v>7</v>
      </c>
      <c r="K7388" s="33"/>
      <c r="L7388" s="33"/>
      <c r="M7388" s="33"/>
      <c r="N7388" s="33"/>
      <c r="O7388" s="33"/>
    </row>
    <row r="7389" spans="1:15" x14ac:dyDescent="0.25">
      <c r="A7389" s="33">
        <f t="shared" ca="1" si="633"/>
        <v>6</v>
      </c>
      <c r="B7389" s="33">
        <f t="shared" ca="1" si="633"/>
        <v>2</v>
      </c>
      <c r="C7389" s="33"/>
      <c r="D7389" s="34">
        <f t="shared" ca="1" si="634"/>
        <v>3.6576035664443896E-2</v>
      </c>
      <c r="E7389" s="34">
        <f t="shared" ca="1" si="634"/>
        <v>0.34217101614848788</v>
      </c>
      <c r="F7389" s="33"/>
      <c r="G7389" s="33">
        <f t="shared" ca="1" si="630"/>
        <v>6</v>
      </c>
      <c r="H7389" s="33">
        <f t="shared" ca="1" si="631"/>
        <v>2</v>
      </c>
      <c r="I7389" s="33">
        <f t="shared" ca="1" si="632"/>
        <v>8</v>
      </c>
      <c r="K7389" s="33"/>
      <c r="L7389" s="33"/>
      <c r="M7389" s="33"/>
      <c r="N7389" s="33"/>
      <c r="O7389" s="33"/>
    </row>
    <row r="7390" spans="1:15" x14ac:dyDescent="0.25">
      <c r="A7390" s="33">
        <f t="shared" ca="1" si="633"/>
        <v>2</v>
      </c>
      <c r="B7390" s="33">
        <f t="shared" ca="1" si="633"/>
        <v>2</v>
      </c>
      <c r="C7390" s="33"/>
      <c r="D7390" s="34">
        <f t="shared" ca="1" si="634"/>
        <v>0.74314113468173637</v>
      </c>
      <c r="E7390" s="34">
        <f t="shared" ca="1" si="634"/>
        <v>0.16149000455858353</v>
      </c>
      <c r="F7390" s="33"/>
      <c r="G7390" s="33">
        <f t="shared" ca="1" si="630"/>
        <v>2</v>
      </c>
      <c r="H7390" s="33">
        <f t="shared" ca="1" si="631"/>
        <v>2</v>
      </c>
      <c r="I7390" s="33">
        <f t="shared" ca="1" si="632"/>
        <v>4</v>
      </c>
      <c r="K7390" s="33"/>
      <c r="L7390" s="33"/>
      <c r="M7390" s="33"/>
      <c r="N7390" s="33"/>
      <c r="O7390" s="33"/>
    </row>
    <row r="7391" spans="1:15" x14ac:dyDescent="0.25">
      <c r="A7391" s="33">
        <f t="shared" ca="1" si="633"/>
        <v>2</v>
      </c>
      <c r="B7391" s="33">
        <f t="shared" ca="1" si="633"/>
        <v>6</v>
      </c>
      <c r="C7391" s="33"/>
      <c r="D7391" s="34">
        <f t="shared" ca="1" si="634"/>
        <v>0.43648493125931354</v>
      </c>
      <c r="E7391" s="34">
        <f t="shared" ca="1" si="634"/>
        <v>0.66859170623062614</v>
      </c>
      <c r="F7391" s="33"/>
      <c r="G7391" s="33">
        <f t="shared" ca="1" si="630"/>
        <v>2</v>
      </c>
      <c r="H7391" s="33">
        <f t="shared" ca="1" si="631"/>
        <v>6</v>
      </c>
      <c r="I7391" s="33">
        <f t="shared" ca="1" si="632"/>
        <v>8</v>
      </c>
      <c r="K7391" s="33"/>
      <c r="L7391" s="33"/>
      <c r="M7391" s="33"/>
      <c r="N7391" s="33"/>
      <c r="O7391" s="33"/>
    </row>
    <row r="7392" spans="1:15" x14ac:dyDescent="0.25">
      <c r="A7392" s="33">
        <f t="shared" ca="1" si="633"/>
        <v>1</v>
      </c>
      <c r="B7392" s="33">
        <f t="shared" ca="1" si="633"/>
        <v>1</v>
      </c>
      <c r="C7392" s="33"/>
      <c r="D7392" s="34">
        <f t="shared" ca="1" si="634"/>
        <v>0.42476985724312699</v>
      </c>
      <c r="E7392" s="34">
        <f t="shared" ca="1" si="634"/>
        <v>4.7630581642051473E-2</v>
      </c>
      <c r="F7392" s="33"/>
      <c r="G7392" s="33">
        <f t="shared" ca="1" si="630"/>
        <v>1</v>
      </c>
      <c r="H7392" s="33">
        <f t="shared" ca="1" si="631"/>
        <v>1</v>
      </c>
      <c r="I7392" s="33">
        <f t="shared" ca="1" si="632"/>
        <v>2</v>
      </c>
      <c r="K7392" s="33"/>
      <c r="L7392" s="33"/>
      <c r="M7392" s="33"/>
      <c r="N7392" s="33"/>
      <c r="O7392" s="33"/>
    </row>
    <row r="7393" spans="1:15" x14ac:dyDescent="0.25">
      <c r="A7393" s="33">
        <f t="shared" ca="1" si="633"/>
        <v>2</v>
      </c>
      <c r="B7393" s="33">
        <f t="shared" ca="1" si="633"/>
        <v>3</v>
      </c>
      <c r="C7393" s="33"/>
      <c r="D7393" s="34">
        <f t="shared" ca="1" si="634"/>
        <v>0.59823204197334701</v>
      </c>
      <c r="E7393" s="34">
        <f t="shared" ca="1" si="634"/>
        <v>2.0410625020286344E-2</v>
      </c>
      <c r="F7393" s="33"/>
      <c r="G7393" s="33">
        <f t="shared" ca="1" si="630"/>
        <v>2</v>
      </c>
      <c r="H7393" s="33">
        <f t="shared" ca="1" si="631"/>
        <v>3</v>
      </c>
      <c r="I7393" s="33">
        <f t="shared" ca="1" si="632"/>
        <v>5</v>
      </c>
      <c r="K7393" s="33"/>
      <c r="L7393" s="33"/>
      <c r="M7393" s="33"/>
      <c r="N7393" s="33"/>
      <c r="O7393" s="33"/>
    </row>
    <row r="7394" spans="1:15" x14ac:dyDescent="0.25">
      <c r="A7394" s="33">
        <f t="shared" ca="1" si="633"/>
        <v>3</v>
      </c>
      <c r="B7394" s="33">
        <f t="shared" ca="1" si="633"/>
        <v>1</v>
      </c>
      <c r="C7394" s="33"/>
      <c r="D7394" s="34">
        <f t="shared" ca="1" si="634"/>
        <v>0.12153476053684098</v>
      </c>
      <c r="E7394" s="34">
        <f t="shared" ca="1" si="634"/>
        <v>0.24646191433094733</v>
      </c>
      <c r="F7394" s="33"/>
      <c r="G7394" s="33">
        <f t="shared" ca="1" si="630"/>
        <v>3</v>
      </c>
      <c r="H7394" s="33">
        <f t="shared" ca="1" si="631"/>
        <v>1</v>
      </c>
      <c r="I7394" s="33">
        <f t="shared" ca="1" si="632"/>
        <v>4</v>
      </c>
      <c r="K7394" s="33"/>
      <c r="L7394" s="33"/>
      <c r="M7394" s="33"/>
      <c r="N7394" s="33"/>
      <c r="O7394" s="33"/>
    </row>
    <row r="7395" spans="1:15" x14ac:dyDescent="0.25">
      <c r="A7395" s="33">
        <f t="shared" ca="1" si="633"/>
        <v>4</v>
      </c>
      <c r="B7395" s="33">
        <f t="shared" ca="1" si="633"/>
        <v>2</v>
      </c>
      <c r="C7395" s="33"/>
      <c r="D7395" s="34">
        <f t="shared" ca="1" si="634"/>
        <v>0.36895126693000724</v>
      </c>
      <c r="E7395" s="34">
        <f t="shared" ca="1" si="634"/>
        <v>0.28933160536920832</v>
      </c>
      <c r="F7395" s="33"/>
      <c r="G7395" s="33">
        <f t="shared" ca="1" si="630"/>
        <v>4</v>
      </c>
      <c r="H7395" s="33">
        <f t="shared" ca="1" si="631"/>
        <v>2</v>
      </c>
      <c r="I7395" s="33">
        <f t="shared" ca="1" si="632"/>
        <v>6</v>
      </c>
      <c r="K7395" s="33"/>
      <c r="L7395" s="33"/>
      <c r="M7395" s="33"/>
      <c r="N7395" s="33"/>
      <c r="O7395" s="33"/>
    </row>
    <row r="7396" spans="1:15" x14ac:dyDescent="0.25">
      <c r="A7396" s="33">
        <f t="shared" ca="1" si="633"/>
        <v>3</v>
      </c>
      <c r="B7396" s="33">
        <f t="shared" ca="1" si="633"/>
        <v>2</v>
      </c>
      <c r="C7396" s="33"/>
      <c r="D7396" s="34">
        <f t="shared" ca="1" si="634"/>
        <v>0.80424829388302244</v>
      </c>
      <c r="E7396" s="34">
        <f t="shared" ca="1" si="634"/>
        <v>0.84558657957790606</v>
      </c>
      <c r="F7396" s="33"/>
      <c r="G7396" s="33">
        <f t="shared" ca="1" si="630"/>
        <v>3</v>
      </c>
      <c r="H7396" s="33">
        <f t="shared" ca="1" si="631"/>
        <v>2</v>
      </c>
      <c r="I7396" s="33">
        <f t="shared" ca="1" si="632"/>
        <v>5</v>
      </c>
      <c r="K7396" s="33"/>
      <c r="L7396" s="33"/>
      <c r="M7396" s="33"/>
      <c r="N7396" s="33"/>
      <c r="O7396" s="33"/>
    </row>
    <row r="7397" spans="1:15" x14ac:dyDescent="0.25">
      <c r="A7397" s="33">
        <f t="shared" ca="1" si="633"/>
        <v>5</v>
      </c>
      <c r="B7397" s="33">
        <f t="shared" ca="1" si="633"/>
        <v>3</v>
      </c>
      <c r="C7397" s="33"/>
      <c r="D7397" s="34">
        <f t="shared" ca="1" si="634"/>
        <v>0.12251047408385451</v>
      </c>
      <c r="E7397" s="34">
        <f t="shared" ca="1" si="634"/>
        <v>0.76356282877377757</v>
      </c>
      <c r="F7397" s="33"/>
      <c r="G7397" s="33">
        <f t="shared" ca="1" si="630"/>
        <v>5</v>
      </c>
      <c r="H7397" s="33">
        <f t="shared" ca="1" si="631"/>
        <v>3</v>
      </c>
      <c r="I7397" s="33">
        <f t="shared" ca="1" si="632"/>
        <v>8</v>
      </c>
      <c r="K7397" s="33"/>
      <c r="L7397" s="33"/>
      <c r="M7397" s="33"/>
      <c r="N7397" s="33"/>
      <c r="O7397" s="33"/>
    </row>
    <row r="7398" spans="1:15" x14ac:dyDescent="0.25">
      <c r="A7398" s="33">
        <f t="shared" ca="1" si="633"/>
        <v>3</v>
      </c>
      <c r="B7398" s="33">
        <f t="shared" ca="1" si="633"/>
        <v>5</v>
      </c>
      <c r="C7398" s="33"/>
      <c r="D7398" s="34">
        <f t="shared" ca="1" si="634"/>
        <v>9.1076797550385225E-2</v>
      </c>
      <c r="E7398" s="34">
        <f t="shared" ca="1" si="634"/>
        <v>0.85674239022518772</v>
      </c>
      <c r="F7398" s="33"/>
      <c r="G7398" s="33">
        <f t="shared" ca="1" si="630"/>
        <v>3</v>
      </c>
      <c r="H7398" s="33">
        <f t="shared" ca="1" si="631"/>
        <v>5</v>
      </c>
      <c r="I7398" s="33">
        <f t="shared" ca="1" si="632"/>
        <v>8</v>
      </c>
      <c r="K7398" s="33"/>
      <c r="L7398" s="33"/>
      <c r="M7398" s="33"/>
      <c r="N7398" s="33"/>
      <c r="O7398" s="33"/>
    </row>
    <row r="7399" spans="1:15" x14ac:dyDescent="0.25">
      <c r="A7399" s="33">
        <f t="shared" ca="1" si="633"/>
        <v>6</v>
      </c>
      <c r="B7399" s="33">
        <f t="shared" ca="1" si="633"/>
        <v>4</v>
      </c>
      <c r="C7399" s="33"/>
      <c r="D7399" s="34">
        <f t="shared" ca="1" si="634"/>
        <v>0.25476925455320854</v>
      </c>
      <c r="E7399" s="34">
        <f t="shared" ca="1" si="634"/>
        <v>0.89370566055589851</v>
      </c>
      <c r="F7399" s="33"/>
      <c r="G7399" s="33">
        <f t="shared" ca="1" si="630"/>
        <v>6</v>
      </c>
      <c r="H7399" s="33">
        <f t="shared" ca="1" si="631"/>
        <v>4</v>
      </c>
      <c r="I7399" s="33">
        <f t="shared" ca="1" si="632"/>
        <v>10</v>
      </c>
      <c r="K7399" s="33"/>
      <c r="L7399" s="33"/>
      <c r="M7399" s="33"/>
      <c r="N7399" s="33"/>
      <c r="O7399" s="33"/>
    </row>
    <row r="7400" spans="1:15" x14ac:dyDescent="0.25">
      <c r="A7400" s="33">
        <f t="shared" ca="1" si="633"/>
        <v>1</v>
      </c>
      <c r="B7400" s="33">
        <f t="shared" ca="1" si="633"/>
        <v>3</v>
      </c>
      <c r="C7400" s="33"/>
      <c r="D7400" s="34">
        <f t="shared" ca="1" si="634"/>
        <v>9.9210998876742118E-2</v>
      </c>
      <c r="E7400" s="34">
        <f t="shared" ca="1" si="634"/>
        <v>7.9879127163942965E-2</v>
      </c>
      <c r="F7400" s="33"/>
      <c r="G7400" s="33">
        <f t="shared" ca="1" si="630"/>
        <v>1</v>
      </c>
      <c r="H7400" s="33">
        <f t="shared" ca="1" si="631"/>
        <v>3</v>
      </c>
      <c r="I7400" s="33">
        <f t="shared" ca="1" si="632"/>
        <v>4</v>
      </c>
      <c r="K7400" s="33"/>
      <c r="L7400" s="33"/>
      <c r="M7400" s="33"/>
      <c r="N7400" s="33"/>
      <c r="O7400" s="33"/>
    </row>
    <row r="7401" spans="1:15" x14ac:dyDescent="0.25">
      <c r="A7401" s="33">
        <f t="shared" ca="1" si="633"/>
        <v>6</v>
      </c>
      <c r="B7401" s="33">
        <f t="shared" ca="1" si="633"/>
        <v>3</v>
      </c>
      <c r="C7401" s="33"/>
      <c r="D7401" s="34">
        <f t="shared" ca="1" si="634"/>
        <v>0.12853749249222102</v>
      </c>
      <c r="E7401" s="34">
        <f t="shared" ca="1" si="634"/>
        <v>0.11633359704183965</v>
      </c>
      <c r="F7401" s="33"/>
      <c r="G7401" s="33">
        <f t="shared" ca="1" si="630"/>
        <v>6</v>
      </c>
      <c r="H7401" s="33">
        <f t="shared" ca="1" si="631"/>
        <v>3</v>
      </c>
      <c r="I7401" s="33">
        <f t="shared" ca="1" si="632"/>
        <v>9</v>
      </c>
      <c r="K7401" s="33"/>
      <c r="L7401" s="33"/>
      <c r="M7401" s="33"/>
      <c r="N7401" s="33"/>
      <c r="O7401" s="33"/>
    </row>
    <row r="7402" spans="1:15" x14ac:dyDescent="0.25">
      <c r="A7402" s="33">
        <f t="shared" ca="1" si="633"/>
        <v>5</v>
      </c>
      <c r="B7402" s="33">
        <f t="shared" ca="1" si="633"/>
        <v>2</v>
      </c>
      <c r="C7402" s="33"/>
      <c r="D7402" s="34">
        <f t="shared" ca="1" si="634"/>
        <v>0.64529889870511437</v>
      </c>
      <c r="E7402" s="34">
        <f t="shared" ca="1" si="634"/>
        <v>0.85663486291566404</v>
      </c>
      <c r="F7402" s="33"/>
      <c r="G7402" s="33">
        <f t="shared" ca="1" si="630"/>
        <v>5</v>
      </c>
      <c r="H7402" s="33">
        <f t="shared" ca="1" si="631"/>
        <v>2</v>
      </c>
      <c r="I7402" s="33">
        <f t="shared" ca="1" si="632"/>
        <v>7</v>
      </c>
      <c r="K7402" s="33"/>
      <c r="L7402" s="33"/>
      <c r="M7402" s="33"/>
      <c r="N7402" s="33"/>
      <c r="O7402" s="33"/>
    </row>
    <row r="7403" spans="1:15" x14ac:dyDescent="0.25">
      <c r="A7403" s="33">
        <f t="shared" ca="1" si="633"/>
        <v>5</v>
      </c>
      <c r="B7403" s="33">
        <f t="shared" ca="1" si="633"/>
        <v>5</v>
      </c>
      <c r="C7403" s="33"/>
      <c r="D7403" s="34">
        <f t="shared" ca="1" si="634"/>
        <v>0.57471753380026247</v>
      </c>
      <c r="E7403" s="34">
        <f t="shared" ca="1" si="634"/>
        <v>0.83767122719241593</v>
      </c>
      <c r="F7403" s="33"/>
      <c r="G7403" s="33">
        <f t="shared" ca="1" si="630"/>
        <v>5</v>
      </c>
      <c r="H7403" s="33">
        <f t="shared" ca="1" si="631"/>
        <v>5</v>
      </c>
      <c r="I7403" s="33">
        <f t="shared" ca="1" si="632"/>
        <v>10</v>
      </c>
      <c r="K7403" s="33"/>
      <c r="L7403" s="33"/>
      <c r="M7403" s="33"/>
      <c r="N7403" s="33"/>
      <c r="O7403" s="33"/>
    </row>
    <row r="7404" spans="1:15" x14ac:dyDescent="0.25">
      <c r="A7404" s="33">
        <f t="shared" ca="1" si="633"/>
        <v>5</v>
      </c>
      <c r="B7404" s="33">
        <f t="shared" ca="1" si="633"/>
        <v>1</v>
      </c>
      <c r="C7404" s="33"/>
      <c r="D7404" s="34">
        <f t="shared" ca="1" si="634"/>
        <v>0.45103217143081875</v>
      </c>
      <c r="E7404" s="34">
        <f t="shared" ca="1" si="634"/>
        <v>0.78614150304236929</v>
      </c>
      <c r="F7404" s="33"/>
      <c r="G7404" s="33">
        <f t="shared" ca="1" si="630"/>
        <v>5</v>
      </c>
      <c r="H7404" s="33">
        <f t="shared" ca="1" si="631"/>
        <v>1</v>
      </c>
      <c r="I7404" s="33">
        <f t="shared" ca="1" si="632"/>
        <v>6</v>
      </c>
      <c r="K7404" s="33"/>
      <c r="L7404" s="33"/>
      <c r="M7404" s="33"/>
      <c r="N7404" s="33"/>
      <c r="O7404" s="33"/>
    </row>
    <row r="7405" spans="1:15" x14ac:dyDescent="0.25">
      <c r="A7405" s="33">
        <f t="shared" ca="1" si="633"/>
        <v>3</v>
      </c>
      <c r="B7405" s="33">
        <f t="shared" ca="1" si="633"/>
        <v>6</v>
      </c>
      <c r="C7405" s="33"/>
      <c r="D7405" s="34">
        <f t="shared" ca="1" si="634"/>
        <v>0.75125963993009381</v>
      </c>
      <c r="E7405" s="34">
        <f t="shared" ca="1" si="634"/>
        <v>0.74251362931171017</v>
      </c>
      <c r="F7405" s="33"/>
      <c r="G7405" s="33">
        <f t="shared" ca="1" si="630"/>
        <v>3</v>
      </c>
      <c r="H7405" s="33">
        <f t="shared" ca="1" si="631"/>
        <v>6</v>
      </c>
      <c r="I7405" s="33">
        <f t="shared" ca="1" si="632"/>
        <v>9</v>
      </c>
      <c r="K7405" s="33"/>
      <c r="L7405" s="33"/>
      <c r="M7405" s="33"/>
      <c r="N7405" s="33"/>
      <c r="O7405" s="33"/>
    </row>
    <row r="7406" spans="1:15" x14ac:dyDescent="0.25">
      <c r="A7406" s="33">
        <f t="shared" ca="1" si="633"/>
        <v>3</v>
      </c>
      <c r="B7406" s="33">
        <f t="shared" ca="1" si="633"/>
        <v>1</v>
      </c>
      <c r="C7406" s="33"/>
      <c r="D7406" s="34">
        <f t="shared" ca="1" si="634"/>
        <v>0.47980723523162283</v>
      </c>
      <c r="E7406" s="34">
        <f t="shared" ca="1" si="634"/>
        <v>0.85297978419992693</v>
      </c>
      <c r="F7406" s="33"/>
      <c r="G7406" s="33">
        <f t="shared" ca="1" si="630"/>
        <v>3</v>
      </c>
      <c r="H7406" s="33">
        <f t="shared" ca="1" si="631"/>
        <v>1</v>
      </c>
      <c r="I7406" s="33">
        <f t="shared" ca="1" si="632"/>
        <v>4</v>
      </c>
      <c r="K7406" s="33"/>
      <c r="L7406" s="33"/>
      <c r="M7406" s="33"/>
      <c r="N7406" s="33"/>
      <c r="O7406" s="33"/>
    </row>
    <row r="7407" spans="1:15" x14ac:dyDescent="0.25">
      <c r="A7407" s="33">
        <f t="shared" ca="1" si="633"/>
        <v>4</v>
      </c>
      <c r="B7407" s="33">
        <f t="shared" ca="1" si="633"/>
        <v>1</v>
      </c>
      <c r="C7407" s="33"/>
      <c r="D7407" s="34">
        <f t="shared" ca="1" si="634"/>
        <v>0.67521185624003388</v>
      </c>
      <c r="E7407" s="34">
        <f t="shared" ca="1" si="634"/>
        <v>0.95737920881522631</v>
      </c>
      <c r="F7407" s="33"/>
      <c r="G7407" s="33">
        <f t="shared" ca="1" si="630"/>
        <v>4</v>
      </c>
      <c r="H7407" s="33">
        <f t="shared" ca="1" si="631"/>
        <v>1</v>
      </c>
      <c r="I7407" s="33">
        <f t="shared" ca="1" si="632"/>
        <v>5</v>
      </c>
      <c r="K7407" s="33"/>
      <c r="L7407" s="33"/>
      <c r="M7407" s="33"/>
      <c r="N7407" s="33"/>
      <c r="O7407" s="33"/>
    </row>
    <row r="7408" spans="1:15" x14ac:dyDescent="0.25">
      <c r="A7408" s="33">
        <f t="shared" ca="1" si="633"/>
        <v>6</v>
      </c>
      <c r="B7408" s="33">
        <f t="shared" ca="1" si="633"/>
        <v>4</v>
      </c>
      <c r="C7408" s="33"/>
      <c r="D7408" s="34">
        <f t="shared" ca="1" si="634"/>
        <v>0.53935652786067201</v>
      </c>
      <c r="E7408" s="34">
        <f t="shared" ca="1" si="634"/>
        <v>0.32402748884419152</v>
      </c>
      <c r="F7408" s="33"/>
      <c r="G7408" s="33">
        <f t="shared" ca="1" si="630"/>
        <v>6</v>
      </c>
      <c r="H7408" s="33">
        <f t="shared" ca="1" si="631"/>
        <v>4</v>
      </c>
      <c r="I7408" s="33">
        <f t="shared" ca="1" si="632"/>
        <v>10</v>
      </c>
      <c r="K7408" s="33"/>
      <c r="L7408" s="33"/>
      <c r="M7408" s="33"/>
      <c r="N7408" s="33"/>
      <c r="O7408" s="33"/>
    </row>
    <row r="7409" spans="1:15" x14ac:dyDescent="0.25">
      <c r="A7409" s="33">
        <f t="shared" ca="1" si="633"/>
        <v>2</v>
      </c>
      <c r="B7409" s="33">
        <f t="shared" ca="1" si="633"/>
        <v>1</v>
      </c>
      <c r="C7409" s="33"/>
      <c r="D7409" s="34">
        <f t="shared" ca="1" si="634"/>
        <v>0.47987156049834634</v>
      </c>
      <c r="E7409" s="34">
        <f t="shared" ca="1" si="634"/>
        <v>0.48132948020044786</v>
      </c>
      <c r="F7409" s="33"/>
      <c r="G7409" s="33">
        <f t="shared" ca="1" si="630"/>
        <v>2</v>
      </c>
      <c r="H7409" s="33">
        <f t="shared" ca="1" si="631"/>
        <v>1</v>
      </c>
      <c r="I7409" s="33">
        <f t="shared" ca="1" si="632"/>
        <v>3</v>
      </c>
      <c r="K7409" s="33"/>
      <c r="L7409" s="33"/>
      <c r="M7409" s="33"/>
      <c r="N7409" s="33"/>
      <c r="O7409" s="33"/>
    </row>
    <row r="7410" spans="1:15" x14ac:dyDescent="0.25">
      <c r="A7410" s="33">
        <f t="shared" ca="1" si="633"/>
        <v>1</v>
      </c>
      <c r="B7410" s="33">
        <f t="shared" ca="1" si="633"/>
        <v>4</v>
      </c>
      <c r="C7410" s="33"/>
      <c r="D7410" s="34">
        <f t="shared" ca="1" si="634"/>
        <v>0.91549050118506103</v>
      </c>
      <c r="E7410" s="34">
        <f t="shared" ca="1" si="634"/>
        <v>0.64232191848270259</v>
      </c>
      <c r="F7410" s="33"/>
      <c r="G7410" s="33">
        <f t="shared" ca="1" si="630"/>
        <v>1</v>
      </c>
      <c r="H7410" s="33">
        <f t="shared" ca="1" si="631"/>
        <v>4</v>
      </c>
      <c r="I7410" s="33">
        <f t="shared" ca="1" si="632"/>
        <v>5</v>
      </c>
      <c r="K7410" s="33"/>
      <c r="L7410" s="33"/>
      <c r="M7410" s="33"/>
      <c r="N7410" s="33"/>
      <c r="O7410" s="33"/>
    </row>
    <row r="7411" spans="1:15" x14ac:dyDescent="0.25">
      <c r="A7411" s="33">
        <f t="shared" ca="1" si="633"/>
        <v>1</v>
      </c>
      <c r="B7411" s="33">
        <f t="shared" ca="1" si="633"/>
        <v>4</v>
      </c>
      <c r="C7411" s="33"/>
      <c r="D7411" s="34">
        <f t="shared" ca="1" si="634"/>
        <v>1.5363130624531651E-3</v>
      </c>
      <c r="E7411" s="34">
        <f t="shared" ca="1" si="634"/>
        <v>0.76525706905652391</v>
      </c>
      <c r="F7411" s="33"/>
      <c r="G7411" s="33">
        <f t="shared" ca="1" si="630"/>
        <v>1</v>
      </c>
      <c r="H7411" s="33">
        <f t="shared" ca="1" si="631"/>
        <v>4</v>
      </c>
      <c r="I7411" s="33">
        <f t="shared" ca="1" si="632"/>
        <v>5</v>
      </c>
      <c r="K7411" s="33"/>
      <c r="L7411" s="33"/>
      <c r="M7411" s="33"/>
      <c r="N7411" s="33"/>
      <c r="O7411" s="33"/>
    </row>
    <row r="7412" spans="1:15" x14ac:dyDescent="0.25">
      <c r="A7412" s="33">
        <f t="shared" ca="1" si="633"/>
        <v>1</v>
      </c>
      <c r="B7412" s="33">
        <f t="shared" ca="1" si="633"/>
        <v>6</v>
      </c>
      <c r="C7412" s="33"/>
      <c r="D7412" s="34">
        <f t="shared" ca="1" si="634"/>
        <v>0.50148328385154284</v>
      </c>
      <c r="E7412" s="34">
        <f t="shared" ca="1" si="634"/>
        <v>0.16772788478900991</v>
      </c>
      <c r="F7412" s="33"/>
      <c r="G7412" s="33">
        <f t="shared" ca="1" si="630"/>
        <v>1</v>
      </c>
      <c r="H7412" s="33">
        <f t="shared" ca="1" si="631"/>
        <v>6</v>
      </c>
      <c r="I7412" s="33">
        <f t="shared" ca="1" si="632"/>
        <v>7</v>
      </c>
      <c r="K7412" s="33"/>
      <c r="L7412" s="33"/>
      <c r="M7412" s="33"/>
      <c r="N7412" s="33"/>
      <c r="O7412" s="33"/>
    </row>
    <row r="7413" spans="1:15" x14ac:dyDescent="0.25">
      <c r="A7413" s="33">
        <f t="shared" ca="1" si="633"/>
        <v>1</v>
      </c>
      <c r="B7413" s="33">
        <f t="shared" ca="1" si="633"/>
        <v>2</v>
      </c>
      <c r="C7413" s="33"/>
      <c r="D7413" s="34">
        <f t="shared" ca="1" si="634"/>
        <v>0.66384396922245148</v>
      </c>
      <c r="E7413" s="34">
        <f t="shared" ca="1" si="634"/>
        <v>0.64179451939289389</v>
      </c>
      <c r="F7413" s="33"/>
      <c r="G7413" s="33">
        <f t="shared" ca="1" si="630"/>
        <v>1</v>
      </c>
      <c r="H7413" s="33">
        <f t="shared" ca="1" si="631"/>
        <v>2</v>
      </c>
      <c r="I7413" s="33">
        <f t="shared" ca="1" si="632"/>
        <v>3</v>
      </c>
      <c r="K7413" s="33"/>
      <c r="L7413" s="33"/>
      <c r="M7413" s="33"/>
      <c r="N7413" s="33"/>
      <c r="O7413" s="33"/>
    </row>
    <row r="7414" spans="1:15" x14ac:dyDescent="0.25">
      <c r="A7414" s="33">
        <f t="shared" ca="1" si="633"/>
        <v>5</v>
      </c>
      <c r="B7414" s="33">
        <f t="shared" ca="1" si="633"/>
        <v>3</v>
      </c>
      <c r="C7414" s="33"/>
      <c r="D7414" s="34">
        <f t="shared" ca="1" si="634"/>
        <v>0.1650640551530338</v>
      </c>
      <c r="E7414" s="34">
        <f t="shared" ca="1" si="634"/>
        <v>0.87411432887266438</v>
      </c>
      <c r="F7414" s="33"/>
      <c r="G7414" s="33">
        <f t="shared" ca="1" si="630"/>
        <v>5</v>
      </c>
      <c r="H7414" s="33">
        <f t="shared" ca="1" si="631"/>
        <v>3</v>
      </c>
      <c r="I7414" s="33">
        <f t="shared" ca="1" si="632"/>
        <v>8</v>
      </c>
      <c r="K7414" s="33"/>
      <c r="L7414" s="33"/>
      <c r="M7414" s="33"/>
      <c r="N7414" s="33"/>
      <c r="O7414" s="33"/>
    </row>
    <row r="7415" spans="1:15" x14ac:dyDescent="0.25">
      <c r="A7415" s="33">
        <f t="shared" ca="1" si="633"/>
        <v>6</v>
      </c>
      <c r="B7415" s="33">
        <f t="shared" ca="1" si="633"/>
        <v>2</v>
      </c>
      <c r="C7415" s="33"/>
      <c r="D7415" s="34">
        <f t="shared" ca="1" si="634"/>
        <v>0.33475961229183682</v>
      </c>
      <c r="E7415" s="34">
        <f t="shared" ca="1" si="634"/>
        <v>0.73405240388597837</v>
      </c>
      <c r="F7415" s="33"/>
      <c r="G7415" s="33">
        <f t="shared" ca="1" si="630"/>
        <v>6</v>
      </c>
      <c r="H7415" s="33">
        <f t="shared" ca="1" si="631"/>
        <v>2</v>
      </c>
      <c r="I7415" s="33">
        <f t="shared" ca="1" si="632"/>
        <v>8</v>
      </c>
      <c r="K7415" s="33"/>
      <c r="L7415" s="33"/>
      <c r="M7415" s="33"/>
      <c r="N7415" s="33"/>
      <c r="O7415" s="33"/>
    </row>
    <row r="7416" spans="1:15" x14ac:dyDescent="0.25">
      <c r="A7416" s="33">
        <f t="shared" ca="1" si="633"/>
        <v>6</v>
      </c>
      <c r="B7416" s="33">
        <f t="shared" ca="1" si="633"/>
        <v>6</v>
      </c>
      <c r="C7416" s="33"/>
      <c r="D7416" s="34">
        <f t="shared" ca="1" si="634"/>
        <v>0.16416084207957404</v>
      </c>
      <c r="E7416" s="34">
        <f t="shared" ca="1" si="634"/>
        <v>0.97951342519417828</v>
      </c>
      <c r="F7416" s="33"/>
      <c r="G7416" s="33">
        <f t="shared" ca="1" si="630"/>
        <v>6</v>
      </c>
      <c r="H7416" s="33">
        <f t="shared" ca="1" si="631"/>
        <v>6</v>
      </c>
      <c r="I7416" s="33">
        <f t="shared" ca="1" si="632"/>
        <v>12</v>
      </c>
      <c r="K7416" s="33"/>
      <c r="L7416" s="33"/>
      <c r="M7416" s="33"/>
      <c r="N7416" s="33"/>
      <c r="O7416" s="33"/>
    </row>
    <row r="7417" spans="1:15" x14ac:dyDescent="0.25">
      <c r="A7417" s="33">
        <f t="shared" ca="1" si="633"/>
        <v>2</v>
      </c>
      <c r="B7417" s="33">
        <f t="shared" ca="1" si="633"/>
        <v>3</v>
      </c>
      <c r="C7417" s="33"/>
      <c r="D7417" s="34">
        <f t="shared" ca="1" si="634"/>
        <v>4.8415183926405314E-2</v>
      </c>
      <c r="E7417" s="34">
        <f t="shared" ca="1" si="634"/>
        <v>0.7640047320912382</v>
      </c>
      <c r="F7417" s="33"/>
      <c r="G7417" s="33">
        <f t="shared" ca="1" si="630"/>
        <v>2</v>
      </c>
      <c r="H7417" s="33">
        <f t="shared" ca="1" si="631"/>
        <v>3</v>
      </c>
      <c r="I7417" s="33">
        <f t="shared" ca="1" si="632"/>
        <v>5</v>
      </c>
      <c r="K7417" s="33"/>
      <c r="L7417" s="33"/>
      <c r="M7417" s="33"/>
      <c r="N7417" s="33"/>
      <c r="O7417" s="33"/>
    </row>
    <row r="7418" spans="1:15" x14ac:dyDescent="0.25">
      <c r="A7418" s="33">
        <f t="shared" ca="1" si="633"/>
        <v>6</v>
      </c>
      <c r="B7418" s="33">
        <f t="shared" ca="1" si="633"/>
        <v>3</v>
      </c>
      <c r="C7418" s="33"/>
      <c r="D7418" s="34">
        <f t="shared" ca="1" si="634"/>
        <v>0.61129971979123154</v>
      </c>
      <c r="E7418" s="34">
        <f t="shared" ca="1" si="634"/>
        <v>0.6916378296125596</v>
      </c>
      <c r="F7418" s="33"/>
      <c r="G7418" s="33">
        <f t="shared" ca="1" si="630"/>
        <v>6</v>
      </c>
      <c r="H7418" s="33">
        <f t="shared" ca="1" si="631"/>
        <v>3</v>
      </c>
      <c r="I7418" s="33">
        <f t="shared" ca="1" si="632"/>
        <v>9</v>
      </c>
      <c r="K7418" s="33"/>
      <c r="L7418" s="33"/>
      <c r="M7418" s="33"/>
      <c r="N7418" s="33"/>
      <c r="O7418" s="33"/>
    </row>
    <row r="7419" spans="1:15" x14ac:dyDescent="0.25">
      <c r="A7419" s="33">
        <f t="shared" ca="1" si="633"/>
        <v>3</v>
      </c>
      <c r="B7419" s="33">
        <f t="shared" ca="1" si="633"/>
        <v>4</v>
      </c>
      <c r="C7419" s="33"/>
      <c r="D7419" s="34">
        <f t="shared" ca="1" si="634"/>
        <v>0.40250081011175698</v>
      </c>
      <c r="E7419" s="34">
        <f t="shared" ca="1" si="634"/>
        <v>0.53374430082443514</v>
      </c>
      <c r="F7419" s="33"/>
      <c r="G7419" s="33">
        <f t="shared" ca="1" si="630"/>
        <v>3</v>
      </c>
      <c r="H7419" s="33">
        <f t="shared" ca="1" si="631"/>
        <v>4</v>
      </c>
      <c r="I7419" s="33">
        <f t="shared" ca="1" si="632"/>
        <v>7</v>
      </c>
      <c r="K7419" s="33"/>
      <c r="L7419" s="33"/>
      <c r="M7419" s="33"/>
      <c r="N7419" s="33"/>
      <c r="O7419" s="33"/>
    </row>
    <row r="7420" spans="1:15" x14ac:dyDescent="0.25">
      <c r="A7420" s="33">
        <f t="shared" ca="1" si="633"/>
        <v>4</v>
      </c>
      <c r="B7420" s="33">
        <f t="shared" ca="1" si="633"/>
        <v>1</v>
      </c>
      <c r="C7420" s="33"/>
      <c r="D7420" s="34">
        <f t="shared" ca="1" si="634"/>
        <v>0.66707219291223208</v>
      </c>
      <c r="E7420" s="34">
        <f t="shared" ca="1" si="634"/>
        <v>0.72381842580842815</v>
      </c>
      <c r="F7420" s="33"/>
      <c r="G7420" s="33">
        <f t="shared" ca="1" si="630"/>
        <v>4</v>
      </c>
      <c r="H7420" s="33">
        <f t="shared" ca="1" si="631"/>
        <v>1</v>
      </c>
      <c r="I7420" s="33">
        <f t="shared" ca="1" si="632"/>
        <v>5</v>
      </c>
      <c r="K7420" s="33"/>
      <c r="L7420" s="33"/>
      <c r="M7420" s="33"/>
      <c r="N7420" s="33"/>
      <c r="O7420" s="33"/>
    </row>
    <row r="7421" spans="1:15" x14ac:dyDescent="0.25">
      <c r="A7421" s="33">
        <f t="shared" ca="1" si="633"/>
        <v>1</v>
      </c>
      <c r="B7421" s="33">
        <f t="shared" ca="1" si="633"/>
        <v>1</v>
      </c>
      <c r="C7421" s="33"/>
      <c r="D7421" s="34">
        <f t="shared" ca="1" si="634"/>
        <v>0.47129210176713843</v>
      </c>
      <c r="E7421" s="34">
        <f t="shared" ca="1" si="634"/>
        <v>0.57830750956905963</v>
      </c>
      <c r="F7421" s="33"/>
      <c r="G7421" s="33">
        <f t="shared" ca="1" si="630"/>
        <v>1</v>
      </c>
      <c r="H7421" s="33">
        <f t="shared" ca="1" si="631"/>
        <v>1</v>
      </c>
      <c r="I7421" s="33">
        <f t="shared" ca="1" si="632"/>
        <v>2</v>
      </c>
      <c r="K7421" s="33"/>
      <c r="L7421" s="33"/>
      <c r="M7421" s="33"/>
      <c r="N7421" s="33"/>
      <c r="O7421" s="33"/>
    </row>
    <row r="7422" spans="1:15" x14ac:dyDescent="0.25">
      <c r="A7422" s="33">
        <f t="shared" ca="1" si="633"/>
        <v>2</v>
      </c>
      <c r="B7422" s="33">
        <f t="shared" ca="1" si="633"/>
        <v>2</v>
      </c>
      <c r="C7422" s="33"/>
      <c r="D7422" s="34">
        <f t="shared" ca="1" si="634"/>
        <v>0.26164846589087676</v>
      </c>
      <c r="E7422" s="34">
        <f t="shared" ca="1" si="634"/>
        <v>3.8871881087450988E-2</v>
      </c>
      <c r="F7422" s="33"/>
      <c r="G7422" s="33">
        <f t="shared" ca="1" si="630"/>
        <v>2</v>
      </c>
      <c r="H7422" s="33">
        <f t="shared" ca="1" si="631"/>
        <v>2</v>
      </c>
      <c r="I7422" s="33">
        <f t="shared" ca="1" si="632"/>
        <v>4</v>
      </c>
      <c r="K7422" s="33"/>
      <c r="L7422" s="33"/>
      <c r="M7422" s="33"/>
      <c r="N7422" s="33"/>
      <c r="O7422" s="33"/>
    </row>
    <row r="7423" spans="1:15" x14ac:dyDescent="0.25">
      <c r="A7423" s="33">
        <f t="shared" ca="1" si="633"/>
        <v>6</v>
      </c>
      <c r="B7423" s="33">
        <f t="shared" ca="1" si="633"/>
        <v>3</v>
      </c>
      <c r="C7423" s="33"/>
      <c r="D7423" s="34">
        <f t="shared" ca="1" si="634"/>
        <v>0.47034299395800339</v>
      </c>
      <c r="E7423" s="34">
        <f t="shared" ca="1" si="634"/>
        <v>0.13906773557789998</v>
      </c>
      <c r="F7423" s="33"/>
      <c r="G7423" s="33">
        <f t="shared" ca="1" si="630"/>
        <v>6</v>
      </c>
      <c r="H7423" s="33">
        <f t="shared" ca="1" si="631"/>
        <v>3</v>
      </c>
      <c r="I7423" s="33">
        <f t="shared" ca="1" si="632"/>
        <v>9</v>
      </c>
      <c r="K7423" s="33"/>
      <c r="L7423" s="33"/>
      <c r="M7423" s="33"/>
      <c r="N7423" s="33"/>
      <c r="O7423" s="33"/>
    </row>
    <row r="7424" spans="1:15" x14ac:dyDescent="0.25">
      <c r="A7424" s="33">
        <f t="shared" ca="1" si="633"/>
        <v>5</v>
      </c>
      <c r="B7424" s="33">
        <f t="shared" ca="1" si="633"/>
        <v>6</v>
      </c>
      <c r="C7424" s="33"/>
      <c r="D7424" s="34">
        <f t="shared" ca="1" si="634"/>
        <v>0.17065739243059541</v>
      </c>
      <c r="E7424" s="34">
        <f t="shared" ca="1" si="634"/>
        <v>0.70087605027940048</v>
      </c>
      <c r="F7424" s="33"/>
      <c r="G7424" s="33">
        <f t="shared" ca="1" si="630"/>
        <v>5</v>
      </c>
      <c r="H7424" s="33">
        <f t="shared" ca="1" si="631"/>
        <v>6</v>
      </c>
      <c r="I7424" s="33">
        <f t="shared" ca="1" si="632"/>
        <v>11</v>
      </c>
      <c r="K7424" s="33"/>
      <c r="L7424" s="33"/>
      <c r="M7424" s="33"/>
      <c r="N7424" s="33"/>
      <c r="O7424" s="33"/>
    </row>
    <row r="7425" spans="1:15" x14ac:dyDescent="0.25">
      <c r="A7425" s="33">
        <f t="shared" ca="1" si="633"/>
        <v>6</v>
      </c>
      <c r="B7425" s="33">
        <f t="shared" ca="1" si="633"/>
        <v>5</v>
      </c>
      <c r="C7425" s="33"/>
      <c r="D7425" s="34">
        <f t="shared" ca="1" si="634"/>
        <v>8.0390669834069284E-2</v>
      </c>
      <c r="E7425" s="34">
        <f t="shared" ca="1" si="634"/>
        <v>1.3633268443276836E-2</v>
      </c>
      <c r="F7425" s="33"/>
      <c r="G7425" s="33">
        <f t="shared" ca="1" si="630"/>
        <v>6</v>
      </c>
      <c r="H7425" s="33">
        <f t="shared" ca="1" si="631"/>
        <v>5</v>
      </c>
      <c r="I7425" s="33">
        <f t="shared" ca="1" si="632"/>
        <v>11</v>
      </c>
      <c r="K7425" s="33"/>
      <c r="L7425" s="33"/>
      <c r="M7425" s="33"/>
      <c r="N7425" s="33"/>
      <c r="O7425" s="33"/>
    </row>
    <row r="7426" spans="1:15" x14ac:dyDescent="0.25">
      <c r="A7426" s="33">
        <f t="shared" ca="1" si="633"/>
        <v>4</v>
      </c>
      <c r="B7426" s="33">
        <f t="shared" ca="1" si="633"/>
        <v>6</v>
      </c>
      <c r="C7426" s="33"/>
      <c r="D7426" s="34">
        <f t="shared" ca="1" si="634"/>
        <v>0.94580275598515118</v>
      </c>
      <c r="E7426" s="34">
        <f t="shared" ca="1" si="634"/>
        <v>0.45318269877783013</v>
      </c>
      <c r="F7426" s="33"/>
      <c r="G7426" s="33">
        <f t="shared" ca="1" si="630"/>
        <v>4</v>
      </c>
      <c r="H7426" s="33">
        <f t="shared" ca="1" si="631"/>
        <v>6</v>
      </c>
      <c r="I7426" s="33">
        <f t="shared" ca="1" si="632"/>
        <v>10</v>
      </c>
      <c r="K7426" s="33"/>
      <c r="L7426" s="33"/>
      <c r="M7426" s="33"/>
      <c r="N7426" s="33"/>
      <c r="O7426" s="33"/>
    </row>
    <row r="7427" spans="1:15" x14ac:dyDescent="0.25">
      <c r="A7427" s="33">
        <f t="shared" ca="1" si="633"/>
        <v>4</v>
      </c>
      <c r="B7427" s="33">
        <f t="shared" ca="1" si="633"/>
        <v>3</v>
      </c>
      <c r="C7427" s="33"/>
      <c r="D7427" s="34">
        <f t="shared" ca="1" si="634"/>
        <v>0.67625261461261632</v>
      </c>
      <c r="E7427" s="34">
        <f t="shared" ca="1" si="634"/>
        <v>0.77147450415572438</v>
      </c>
      <c r="F7427" s="33"/>
      <c r="G7427" s="33">
        <f t="shared" ca="1" si="630"/>
        <v>4</v>
      </c>
      <c r="H7427" s="33">
        <f t="shared" ca="1" si="631"/>
        <v>3</v>
      </c>
      <c r="I7427" s="33">
        <f t="shared" ca="1" si="632"/>
        <v>7</v>
      </c>
      <c r="K7427" s="33"/>
      <c r="L7427" s="33"/>
      <c r="M7427" s="33"/>
      <c r="N7427" s="33"/>
      <c r="O7427" s="33"/>
    </row>
    <row r="7428" spans="1:15" x14ac:dyDescent="0.25">
      <c r="A7428" s="33">
        <f t="shared" ca="1" si="633"/>
        <v>1</v>
      </c>
      <c r="B7428" s="33">
        <f t="shared" ca="1" si="633"/>
        <v>2</v>
      </c>
      <c r="C7428" s="33"/>
      <c r="D7428" s="34">
        <f t="shared" ca="1" si="634"/>
        <v>0.55517314558918818</v>
      </c>
      <c r="E7428" s="34">
        <f t="shared" ca="1" si="634"/>
        <v>0.58076529529218446</v>
      </c>
      <c r="F7428" s="33"/>
      <c r="G7428" s="33">
        <f t="shared" ca="1" si="630"/>
        <v>1</v>
      </c>
      <c r="H7428" s="33">
        <f t="shared" ca="1" si="631"/>
        <v>2</v>
      </c>
      <c r="I7428" s="33">
        <f t="shared" ca="1" si="632"/>
        <v>3</v>
      </c>
      <c r="K7428" s="33"/>
      <c r="L7428" s="33"/>
      <c r="M7428" s="33"/>
      <c r="N7428" s="33"/>
      <c r="O7428" s="33"/>
    </row>
    <row r="7429" spans="1:15" x14ac:dyDescent="0.25">
      <c r="A7429" s="33">
        <f t="shared" ca="1" si="633"/>
        <v>2</v>
      </c>
      <c r="B7429" s="33">
        <f t="shared" ca="1" si="633"/>
        <v>1</v>
      </c>
      <c r="C7429" s="33"/>
      <c r="D7429" s="34">
        <f t="shared" ca="1" si="634"/>
        <v>6.1244242168495222E-2</v>
      </c>
      <c r="E7429" s="34">
        <f t="shared" ca="1" si="634"/>
        <v>0.92330528140010426</v>
      </c>
      <c r="F7429" s="33"/>
      <c r="G7429" s="33">
        <f t="shared" ca="1" si="630"/>
        <v>2</v>
      </c>
      <c r="H7429" s="33">
        <f t="shared" ca="1" si="631"/>
        <v>1</v>
      </c>
      <c r="I7429" s="33">
        <f t="shared" ca="1" si="632"/>
        <v>3</v>
      </c>
      <c r="K7429" s="33"/>
      <c r="L7429" s="33"/>
      <c r="M7429" s="33"/>
      <c r="N7429" s="33"/>
      <c r="O7429" s="33"/>
    </row>
    <row r="7430" spans="1:15" x14ac:dyDescent="0.25">
      <c r="A7430" s="33">
        <f t="shared" ca="1" si="633"/>
        <v>6</v>
      </c>
      <c r="B7430" s="33">
        <f t="shared" ca="1" si="633"/>
        <v>6</v>
      </c>
      <c r="C7430" s="33"/>
      <c r="D7430" s="34">
        <f t="shared" ca="1" si="634"/>
        <v>0.664479803124298</v>
      </c>
      <c r="E7430" s="34">
        <f t="shared" ca="1" si="634"/>
        <v>0.41557242777304315</v>
      </c>
      <c r="F7430" s="33"/>
      <c r="G7430" s="33">
        <f t="shared" ref="G7430:G7493" ca="1" si="635">IF(AND(COUNTIF($B$91:$G$91,A7430)=1,D7430&lt;=$B$90),RANDBETWEEN(1,6),A7430)</f>
        <v>6</v>
      </c>
      <c r="H7430" s="33">
        <f t="shared" ref="H7430:H7493" ca="1" si="636">IF(AND(COUNTIF($B$91:$G$91,B7430)=1,E7430&lt;=$B$90),RANDBETWEEN(1,6),B7430)</f>
        <v>6</v>
      </c>
      <c r="I7430" s="33">
        <f t="shared" ref="I7430:I7493" ca="1" si="637">SUM(G7430:H7430)</f>
        <v>12</v>
      </c>
      <c r="K7430" s="33"/>
      <c r="L7430" s="33"/>
      <c r="M7430" s="33"/>
      <c r="N7430" s="33"/>
      <c r="O7430" s="33"/>
    </row>
    <row r="7431" spans="1:15" x14ac:dyDescent="0.25">
      <c r="A7431" s="33">
        <f t="shared" ref="A7431:B7494" ca="1" si="638">RANDBETWEEN(1,6)</f>
        <v>6</v>
      </c>
      <c r="B7431" s="33">
        <f t="shared" ca="1" si="638"/>
        <v>5</v>
      </c>
      <c r="C7431" s="33"/>
      <c r="D7431" s="34">
        <f t="shared" ref="D7431:E7494" ca="1" si="639">RAND()</f>
        <v>3.6235744330995745E-3</v>
      </c>
      <c r="E7431" s="34">
        <f t="shared" ca="1" si="639"/>
        <v>0.40879503778865056</v>
      </c>
      <c r="F7431" s="33"/>
      <c r="G7431" s="33">
        <f t="shared" ca="1" si="635"/>
        <v>6</v>
      </c>
      <c r="H7431" s="33">
        <f t="shared" ca="1" si="636"/>
        <v>5</v>
      </c>
      <c r="I7431" s="33">
        <f t="shared" ca="1" si="637"/>
        <v>11</v>
      </c>
      <c r="K7431" s="33"/>
      <c r="L7431" s="33"/>
      <c r="M7431" s="33"/>
      <c r="N7431" s="33"/>
      <c r="O7431" s="33"/>
    </row>
    <row r="7432" spans="1:15" x14ac:dyDescent="0.25">
      <c r="A7432" s="33">
        <f t="shared" ca="1" si="638"/>
        <v>1</v>
      </c>
      <c r="B7432" s="33">
        <f t="shared" ca="1" si="638"/>
        <v>5</v>
      </c>
      <c r="C7432" s="33"/>
      <c r="D7432" s="34">
        <f t="shared" ca="1" si="639"/>
        <v>0.12679037763538437</v>
      </c>
      <c r="E7432" s="34">
        <f t="shared" ca="1" si="639"/>
        <v>0.20739768722627072</v>
      </c>
      <c r="F7432" s="33"/>
      <c r="G7432" s="33">
        <f t="shared" ca="1" si="635"/>
        <v>1</v>
      </c>
      <c r="H7432" s="33">
        <f t="shared" ca="1" si="636"/>
        <v>5</v>
      </c>
      <c r="I7432" s="33">
        <f t="shared" ca="1" si="637"/>
        <v>6</v>
      </c>
      <c r="K7432" s="33"/>
      <c r="L7432" s="33"/>
      <c r="M7432" s="33"/>
      <c r="N7432" s="33"/>
      <c r="O7432" s="33"/>
    </row>
    <row r="7433" spans="1:15" x14ac:dyDescent="0.25">
      <c r="A7433" s="33">
        <f t="shared" ca="1" si="638"/>
        <v>6</v>
      </c>
      <c r="B7433" s="33">
        <f t="shared" ca="1" si="638"/>
        <v>1</v>
      </c>
      <c r="C7433" s="33"/>
      <c r="D7433" s="34">
        <f t="shared" ca="1" si="639"/>
        <v>5.0944043641596215E-2</v>
      </c>
      <c r="E7433" s="34">
        <f t="shared" ca="1" si="639"/>
        <v>0.21419907642641989</v>
      </c>
      <c r="F7433" s="33"/>
      <c r="G7433" s="33">
        <f t="shared" ca="1" si="635"/>
        <v>6</v>
      </c>
      <c r="H7433" s="33">
        <f t="shared" ca="1" si="636"/>
        <v>1</v>
      </c>
      <c r="I7433" s="33">
        <f t="shared" ca="1" si="637"/>
        <v>7</v>
      </c>
      <c r="K7433" s="33"/>
      <c r="L7433" s="33"/>
      <c r="M7433" s="33"/>
      <c r="N7433" s="33"/>
      <c r="O7433" s="33"/>
    </row>
    <row r="7434" spans="1:15" x14ac:dyDescent="0.25">
      <c r="A7434" s="33">
        <f t="shared" ca="1" si="638"/>
        <v>6</v>
      </c>
      <c r="B7434" s="33">
        <f t="shared" ca="1" si="638"/>
        <v>3</v>
      </c>
      <c r="C7434" s="33"/>
      <c r="D7434" s="34">
        <f t="shared" ca="1" si="639"/>
        <v>0.37017891486438737</v>
      </c>
      <c r="E7434" s="34">
        <f t="shared" ca="1" si="639"/>
        <v>0.40505935945350668</v>
      </c>
      <c r="F7434" s="33"/>
      <c r="G7434" s="33">
        <f t="shared" ca="1" si="635"/>
        <v>6</v>
      </c>
      <c r="H7434" s="33">
        <f t="shared" ca="1" si="636"/>
        <v>3</v>
      </c>
      <c r="I7434" s="33">
        <f t="shared" ca="1" si="637"/>
        <v>9</v>
      </c>
      <c r="K7434" s="33"/>
      <c r="L7434" s="33"/>
      <c r="M7434" s="33"/>
      <c r="N7434" s="33"/>
      <c r="O7434" s="33"/>
    </row>
    <row r="7435" spans="1:15" x14ac:dyDescent="0.25">
      <c r="A7435" s="33">
        <f t="shared" ca="1" si="638"/>
        <v>6</v>
      </c>
      <c r="B7435" s="33">
        <f t="shared" ca="1" si="638"/>
        <v>3</v>
      </c>
      <c r="C7435" s="33"/>
      <c r="D7435" s="34">
        <f t="shared" ca="1" si="639"/>
        <v>0.55496111783570701</v>
      </c>
      <c r="E7435" s="34">
        <f t="shared" ca="1" si="639"/>
        <v>0.36334138022510865</v>
      </c>
      <c r="F7435" s="33"/>
      <c r="G7435" s="33">
        <f t="shared" ca="1" si="635"/>
        <v>6</v>
      </c>
      <c r="H7435" s="33">
        <f t="shared" ca="1" si="636"/>
        <v>3</v>
      </c>
      <c r="I7435" s="33">
        <f t="shared" ca="1" si="637"/>
        <v>9</v>
      </c>
      <c r="K7435" s="33"/>
      <c r="L7435" s="33"/>
      <c r="M7435" s="33"/>
      <c r="N7435" s="33"/>
      <c r="O7435" s="33"/>
    </row>
    <row r="7436" spans="1:15" x14ac:dyDescent="0.25">
      <c r="A7436" s="33">
        <f t="shared" ca="1" si="638"/>
        <v>1</v>
      </c>
      <c r="B7436" s="33">
        <f t="shared" ca="1" si="638"/>
        <v>5</v>
      </c>
      <c r="C7436" s="33"/>
      <c r="D7436" s="34">
        <f t="shared" ca="1" si="639"/>
        <v>0.1989538001778185</v>
      </c>
      <c r="E7436" s="34">
        <f t="shared" ca="1" si="639"/>
        <v>5.647902069926336E-2</v>
      </c>
      <c r="F7436" s="33"/>
      <c r="G7436" s="33">
        <f t="shared" ca="1" si="635"/>
        <v>1</v>
      </c>
      <c r="H7436" s="33">
        <f t="shared" ca="1" si="636"/>
        <v>5</v>
      </c>
      <c r="I7436" s="33">
        <f t="shared" ca="1" si="637"/>
        <v>6</v>
      </c>
      <c r="K7436" s="33"/>
      <c r="L7436" s="33"/>
      <c r="M7436" s="33"/>
      <c r="N7436" s="33"/>
      <c r="O7436" s="33"/>
    </row>
    <row r="7437" spans="1:15" x14ac:dyDescent="0.25">
      <c r="A7437" s="33">
        <f t="shared" ca="1" si="638"/>
        <v>4</v>
      </c>
      <c r="B7437" s="33">
        <f t="shared" ca="1" si="638"/>
        <v>4</v>
      </c>
      <c r="C7437" s="33"/>
      <c r="D7437" s="34">
        <f t="shared" ca="1" si="639"/>
        <v>0.95989749371181166</v>
      </c>
      <c r="E7437" s="34">
        <f t="shared" ca="1" si="639"/>
        <v>0.36118846009165972</v>
      </c>
      <c r="F7437" s="33"/>
      <c r="G7437" s="33">
        <f t="shared" ca="1" si="635"/>
        <v>4</v>
      </c>
      <c r="H7437" s="33">
        <f t="shared" ca="1" si="636"/>
        <v>4</v>
      </c>
      <c r="I7437" s="33">
        <f t="shared" ca="1" si="637"/>
        <v>8</v>
      </c>
      <c r="K7437" s="33"/>
      <c r="L7437" s="33"/>
      <c r="M7437" s="33"/>
      <c r="N7437" s="33"/>
      <c r="O7437" s="33"/>
    </row>
    <row r="7438" spans="1:15" x14ac:dyDescent="0.25">
      <c r="A7438" s="33">
        <f t="shared" ca="1" si="638"/>
        <v>6</v>
      </c>
      <c r="B7438" s="33">
        <f t="shared" ca="1" si="638"/>
        <v>3</v>
      </c>
      <c r="C7438" s="33"/>
      <c r="D7438" s="34">
        <f t="shared" ca="1" si="639"/>
        <v>0.9170584127085093</v>
      </c>
      <c r="E7438" s="34">
        <f t="shared" ca="1" si="639"/>
        <v>0.62903704746700617</v>
      </c>
      <c r="F7438" s="33"/>
      <c r="G7438" s="33">
        <f t="shared" ca="1" si="635"/>
        <v>6</v>
      </c>
      <c r="H7438" s="33">
        <f t="shared" ca="1" si="636"/>
        <v>3</v>
      </c>
      <c r="I7438" s="33">
        <f t="shared" ca="1" si="637"/>
        <v>9</v>
      </c>
      <c r="K7438" s="33"/>
      <c r="L7438" s="33"/>
      <c r="M7438" s="33"/>
      <c r="N7438" s="33"/>
      <c r="O7438" s="33"/>
    </row>
    <row r="7439" spans="1:15" x14ac:dyDescent="0.25">
      <c r="A7439" s="33">
        <f t="shared" ca="1" si="638"/>
        <v>4</v>
      </c>
      <c r="B7439" s="33">
        <f t="shared" ca="1" si="638"/>
        <v>6</v>
      </c>
      <c r="C7439" s="33"/>
      <c r="D7439" s="34">
        <f t="shared" ca="1" si="639"/>
        <v>0.91044875205826892</v>
      </c>
      <c r="E7439" s="34">
        <f t="shared" ca="1" si="639"/>
        <v>0.45500912548266503</v>
      </c>
      <c r="F7439" s="33"/>
      <c r="G7439" s="33">
        <f t="shared" ca="1" si="635"/>
        <v>4</v>
      </c>
      <c r="H7439" s="33">
        <f t="shared" ca="1" si="636"/>
        <v>6</v>
      </c>
      <c r="I7439" s="33">
        <f t="shared" ca="1" si="637"/>
        <v>10</v>
      </c>
      <c r="K7439" s="33"/>
      <c r="L7439" s="33"/>
      <c r="M7439" s="33"/>
      <c r="N7439" s="33"/>
      <c r="O7439" s="33"/>
    </row>
    <row r="7440" spans="1:15" x14ac:dyDescent="0.25">
      <c r="A7440" s="33">
        <f t="shared" ca="1" si="638"/>
        <v>2</v>
      </c>
      <c r="B7440" s="33">
        <f t="shared" ca="1" si="638"/>
        <v>3</v>
      </c>
      <c r="C7440" s="33"/>
      <c r="D7440" s="34">
        <f t="shared" ca="1" si="639"/>
        <v>0.32721942141484317</v>
      </c>
      <c r="E7440" s="34">
        <f t="shared" ca="1" si="639"/>
        <v>0.26099662484296737</v>
      </c>
      <c r="F7440" s="33"/>
      <c r="G7440" s="33">
        <f t="shared" ca="1" si="635"/>
        <v>2</v>
      </c>
      <c r="H7440" s="33">
        <f t="shared" ca="1" si="636"/>
        <v>3</v>
      </c>
      <c r="I7440" s="33">
        <f t="shared" ca="1" si="637"/>
        <v>5</v>
      </c>
      <c r="K7440" s="33"/>
      <c r="L7440" s="33"/>
      <c r="M7440" s="33"/>
      <c r="N7440" s="33"/>
      <c r="O7440" s="33"/>
    </row>
    <row r="7441" spans="1:15" x14ac:dyDescent="0.25">
      <c r="A7441" s="33">
        <f t="shared" ca="1" si="638"/>
        <v>1</v>
      </c>
      <c r="B7441" s="33">
        <f t="shared" ca="1" si="638"/>
        <v>3</v>
      </c>
      <c r="C7441" s="33"/>
      <c r="D7441" s="34">
        <f t="shared" ca="1" si="639"/>
        <v>0.38122814788350501</v>
      </c>
      <c r="E7441" s="34">
        <f t="shared" ca="1" si="639"/>
        <v>0.83067923867354843</v>
      </c>
      <c r="F7441" s="33"/>
      <c r="G7441" s="33">
        <f t="shared" ca="1" si="635"/>
        <v>1</v>
      </c>
      <c r="H7441" s="33">
        <f t="shared" ca="1" si="636"/>
        <v>3</v>
      </c>
      <c r="I7441" s="33">
        <f t="shared" ca="1" si="637"/>
        <v>4</v>
      </c>
      <c r="K7441" s="33"/>
      <c r="L7441" s="33"/>
      <c r="M7441" s="33"/>
      <c r="N7441" s="33"/>
      <c r="O7441" s="33"/>
    </row>
    <row r="7442" spans="1:15" x14ac:dyDescent="0.25">
      <c r="A7442" s="33">
        <f t="shared" ca="1" si="638"/>
        <v>5</v>
      </c>
      <c r="B7442" s="33">
        <f t="shared" ca="1" si="638"/>
        <v>5</v>
      </c>
      <c r="C7442" s="33"/>
      <c r="D7442" s="34">
        <f t="shared" ca="1" si="639"/>
        <v>0.49350499221629274</v>
      </c>
      <c r="E7442" s="34">
        <f t="shared" ca="1" si="639"/>
        <v>0.49791069040572067</v>
      </c>
      <c r="F7442" s="33"/>
      <c r="G7442" s="33">
        <f t="shared" ca="1" si="635"/>
        <v>5</v>
      </c>
      <c r="H7442" s="33">
        <f t="shared" ca="1" si="636"/>
        <v>5</v>
      </c>
      <c r="I7442" s="33">
        <f t="shared" ca="1" si="637"/>
        <v>10</v>
      </c>
      <c r="K7442" s="33"/>
      <c r="L7442" s="33"/>
      <c r="M7442" s="33"/>
      <c r="N7442" s="33"/>
      <c r="O7442" s="33"/>
    </row>
    <row r="7443" spans="1:15" x14ac:dyDescent="0.25">
      <c r="A7443" s="33">
        <f t="shared" ca="1" si="638"/>
        <v>5</v>
      </c>
      <c r="B7443" s="33">
        <f t="shared" ca="1" si="638"/>
        <v>6</v>
      </c>
      <c r="C7443" s="33"/>
      <c r="D7443" s="34">
        <f t="shared" ca="1" si="639"/>
        <v>0.10825006154556016</v>
      </c>
      <c r="E7443" s="34">
        <f t="shared" ca="1" si="639"/>
        <v>0.88465348412302935</v>
      </c>
      <c r="F7443" s="33"/>
      <c r="G7443" s="33">
        <f t="shared" ca="1" si="635"/>
        <v>5</v>
      </c>
      <c r="H7443" s="33">
        <f t="shared" ca="1" si="636"/>
        <v>6</v>
      </c>
      <c r="I7443" s="33">
        <f t="shared" ca="1" si="637"/>
        <v>11</v>
      </c>
      <c r="K7443" s="33"/>
      <c r="L7443" s="33"/>
      <c r="M7443" s="33"/>
      <c r="N7443" s="33"/>
      <c r="O7443" s="33"/>
    </row>
    <row r="7444" spans="1:15" x14ac:dyDescent="0.25">
      <c r="A7444" s="33">
        <f t="shared" ca="1" si="638"/>
        <v>5</v>
      </c>
      <c r="B7444" s="33">
        <f t="shared" ca="1" si="638"/>
        <v>2</v>
      </c>
      <c r="C7444" s="33"/>
      <c r="D7444" s="34">
        <f t="shared" ca="1" si="639"/>
        <v>0.54957740820213963</v>
      </c>
      <c r="E7444" s="34">
        <f t="shared" ca="1" si="639"/>
        <v>0.22531862472564979</v>
      </c>
      <c r="F7444" s="33"/>
      <c r="G7444" s="33">
        <f t="shared" ca="1" si="635"/>
        <v>5</v>
      </c>
      <c r="H7444" s="33">
        <f t="shared" ca="1" si="636"/>
        <v>2</v>
      </c>
      <c r="I7444" s="33">
        <f t="shared" ca="1" si="637"/>
        <v>7</v>
      </c>
      <c r="K7444" s="33"/>
      <c r="L7444" s="33"/>
      <c r="M7444" s="33"/>
      <c r="N7444" s="33"/>
      <c r="O7444" s="33"/>
    </row>
    <row r="7445" spans="1:15" x14ac:dyDescent="0.25">
      <c r="A7445" s="33">
        <f t="shared" ca="1" si="638"/>
        <v>5</v>
      </c>
      <c r="B7445" s="33">
        <f t="shared" ca="1" si="638"/>
        <v>3</v>
      </c>
      <c r="C7445" s="33"/>
      <c r="D7445" s="34">
        <f t="shared" ca="1" si="639"/>
        <v>0.32740109701542452</v>
      </c>
      <c r="E7445" s="34">
        <f t="shared" ca="1" si="639"/>
        <v>0.94170905036094699</v>
      </c>
      <c r="F7445" s="33"/>
      <c r="G7445" s="33">
        <f t="shared" ca="1" si="635"/>
        <v>5</v>
      </c>
      <c r="H7445" s="33">
        <f t="shared" ca="1" si="636"/>
        <v>3</v>
      </c>
      <c r="I7445" s="33">
        <f t="shared" ca="1" si="637"/>
        <v>8</v>
      </c>
      <c r="K7445" s="33"/>
      <c r="L7445" s="33"/>
      <c r="M7445" s="33"/>
      <c r="N7445" s="33"/>
      <c r="O7445" s="33"/>
    </row>
    <row r="7446" spans="1:15" x14ac:dyDescent="0.25">
      <c r="A7446" s="33">
        <f t="shared" ca="1" si="638"/>
        <v>4</v>
      </c>
      <c r="B7446" s="33">
        <f t="shared" ca="1" si="638"/>
        <v>1</v>
      </c>
      <c r="C7446" s="33"/>
      <c r="D7446" s="34">
        <f t="shared" ca="1" si="639"/>
        <v>0.55141524379168183</v>
      </c>
      <c r="E7446" s="34">
        <f t="shared" ca="1" si="639"/>
        <v>0.44796812671319186</v>
      </c>
      <c r="F7446" s="33"/>
      <c r="G7446" s="33">
        <f t="shared" ca="1" si="635"/>
        <v>4</v>
      </c>
      <c r="H7446" s="33">
        <f t="shared" ca="1" si="636"/>
        <v>1</v>
      </c>
      <c r="I7446" s="33">
        <f t="shared" ca="1" si="637"/>
        <v>5</v>
      </c>
      <c r="K7446" s="33"/>
      <c r="L7446" s="33"/>
      <c r="M7446" s="33"/>
      <c r="N7446" s="33"/>
      <c r="O7446" s="33"/>
    </row>
    <row r="7447" spans="1:15" x14ac:dyDescent="0.25">
      <c r="A7447" s="33">
        <f t="shared" ca="1" si="638"/>
        <v>2</v>
      </c>
      <c r="B7447" s="33">
        <f t="shared" ca="1" si="638"/>
        <v>3</v>
      </c>
      <c r="C7447" s="33"/>
      <c r="D7447" s="34">
        <f t="shared" ca="1" si="639"/>
        <v>1.8175798985953118E-2</v>
      </c>
      <c r="E7447" s="34">
        <f t="shared" ca="1" si="639"/>
        <v>4.8796877694086138E-3</v>
      </c>
      <c r="F7447" s="33"/>
      <c r="G7447" s="33">
        <f t="shared" ca="1" si="635"/>
        <v>2</v>
      </c>
      <c r="H7447" s="33">
        <f t="shared" ca="1" si="636"/>
        <v>3</v>
      </c>
      <c r="I7447" s="33">
        <f t="shared" ca="1" si="637"/>
        <v>5</v>
      </c>
      <c r="K7447" s="33"/>
      <c r="L7447" s="33"/>
      <c r="M7447" s="33"/>
      <c r="N7447" s="33"/>
      <c r="O7447" s="33"/>
    </row>
    <row r="7448" spans="1:15" x14ac:dyDescent="0.25">
      <c r="A7448" s="33">
        <f t="shared" ca="1" si="638"/>
        <v>6</v>
      </c>
      <c r="B7448" s="33">
        <f t="shared" ca="1" si="638"/>
        <v>1</v>
      </c>
      <c r="C7448" s="33"/>
      <c r="D7448" s="34">
        <f t="shared" ca="1" si="639"/>
        <v>0.2792867945833778</v>
      </c>
      <c r="E7448" s="34">
        <f t="shared" ca="1" si="639"/>
        <v>0.30418620075764868</v>
      </c>
      <c r="F7448" s="33"/>
      <c r="G7448" s="33">
        <f t="shared" ca="1" si="635"/>
        <v>6</v>
      </c>
      <c r="H7448" s="33">
        <f t="shared" ca="1" si="636"/>
        <v>1</v>
      </c>
      <c r="I7448" s="33">
        <f t="shared" ca="1" si="637"/>
        <v>7</v>
      </c>
      <c r="K7448" s="33"/>
      <c r="L7448" s="33"/>
      <c r="M7448" s="33"/>
      <c r="N7448" s="33"/>
      <c r="O7448" s="33"/>
    </row>
    <row r="7449" spans="1:15" x14ac:dyDescent="0.25">
      <c r="A7449" s="33">
        <f t="shared" ca="1" si="638"/>
        <v>5</v>
      </c>
      <c r="B7449" s="33">
        <f t="shared" ca="1" si="638"/>
        <v>4</v>
      </c>
      <c r="C7449" s="33"/>
      <c r="D7449" s="34">
        <f t="shared" ca="1" si="639"/>
        <v>0.83233419899767624</v>
      </c>
      <c r="E7449" s="34">
        <f t="shared" ca="1" si="639"/>
        <v>0.16117587235439623</v>
      </c>
      <c r="F7449" s="33"/>
      <c r="G7449" s="33">
        <f t="shared" ca="1" si="635"/>
        <v>5</v>
      </c>
      <c r="H7449" s="33">
        <f t="shared" ca="1" si="636"/>
        <v>4</v>
      </c>
      <c r="I7449" s="33">
        <f t="shared" ca="1" si="637"/>
        <v>9</v>
      </c>
      <c r="K7449" s="33"/>
      <c r="L7449" s="33"/>
      <c r="M7449" s="33"/>
      <c r="N7449" s="33"/>
      <c r="O7449" s="33"/>
    </row>
    <row r="7450" spans="1:15" x14ac:dyDescent="0.25">
      <c r="A7450" s="33">
        <f t="shared" ca="1" si="638"/>
        <v>6</v>
      </c>
      <c r="B7450" s="33">
        <f t="shared" ca="1" si="638"/>
        <v>1</v>
      </c>
      <c r="C7450" s="33"/>
      <c r="D7450" s="34">
        <f t="shared" ca="1" si="639"/>
        <v>0.16039631571091195</v>
      </c>
      <c r="E7450" s="34">
        <f t="shared" ca="1" si="639"/>
        <v>0.89367994840336362</v>
      </c>
      <c r="F7450" s="33"/>
      <c r="G7450" s="33">
        <f t="shared" ca="1" si="635"/>
        <v>6</v>
      </c>
      <c r="H7450" s="33">
        <f t="shared" ca="1" si="636"/>
        <v>1</v>
      </c>
      <c r="I7450" s="33">
        <f t="shared" ca="1" si="637"/>
        <v>7</v>
      </c>
      <c r="K7450" s="33"/>
      <c r="L7450" s="33"/>
      <c r="M7450" s="33"/>
      <c r="N7450" s="33"/>
      <c r="O7450" s="33"/>
    </row>
    <row r="7451" spans="1:15" x14ac:dyDescent="0.25">
      <c r="A7451" s="33">
        <f t="shared" ca="1" si="638"/>
        <v>5</v>
      </c>
      <c r="B7451" s="33">
        <f t="shared" ca="1" si="638"/>
        <v>5</v>
      </c>
      <c r="C7451" s="33"/>
      <c r="D7451" s="34">
        <f t="shared" ca="1" si="639"/>
        <v>0.31617428333667097</v>
      </c>
      <c r="E7451" s="34">
        <f t="shared" ca="1" si="639"/>
        <v>0.19064178011725585</v>
      </c>
      <c r="F7451" s="33"/>
      <c r="G7451" s="33">
        <f t="shared" ca="1" si="635"/>
        <v>5</v>
      </c>
      <c r="H7451" s="33">
        <f t="shared" ca="1" si="636"/>
        <v>5</v>
      </c>
      <c r="I7451" s="33">
        <f t="shared" ca="1" si="637"/>
        <v>10</v>
      </c>
      <c r="K7451" s="33"/>
      <c r="L7451" s="33"/>
      <c r="M7451" s="33"/>
      <c r="N7451" s="33"/>
      <c r="O7451" s="33"/>
    </row>
    <row r="7452" spans="1:15" x14ac:dyDescent="0.25">
      <c r="A7452" s="33">
        <f t="shared" ca="1" si="638"/>
        <v>2</v>
      </c>
      <c r="B7452" s="33">
        <f t="shared" ca="1" si="638"/>
        <v>3</v>
      </c>
      <c r="C7452" s="33"/>
      <c r="D7452" s="34">
        <f t="shared" ca="1" si="639"/>
        <v>6.4098073038236003E-2</v>
      </c>
      <c r="E7452" s="34">
        <f t="shared" ca="1" si="639"/>
        <v>0.59533514971790491</v>
      </c>
      <c r="F7452" s="33"/>
      <c r="G7452" s="33">
        <f t="shared" ca="1" si="635"/>
        <v>2</v>
      </c>
      <c r="H7452" s="33">
        <f t="shared" ca="1" si="636"/>
        <v>3</v>
      </c>
      <c r="I7452" s="33">
        <f t="shared" ca="1" si="637"/>
        <v>5</v>
      </c>
      <c r="K7452" s="33"/>
      <c r="L7452" s="33"/>
      <c r="M7452" s="33"/>
      <c r="N7452" s="33"/>
      <c r="O7452" s="33"/>
    </row>
    <row r="7453" spans="1:15" x14ac:dyDescent="0.25">
      <c r="A7453" s="33">
        <f t="shared" ca="1" si="638"/>
        <v>2</v>
      </c>
      <c r="B7453" s="33">
        <f t="shared" ca="1" si="638"/>
        <v>1</v>
      </c>
      <c r="C7453" s="33"/>
      <c r="D7453" s="34">
        <f t="shared" ca="1" si="639"/>
        <v>8.347333196921991E-2</v>
      </c>
      <c r="E7453" s="34">
        <f t="shared" ca="1" si="639"/>
        <v>0.84083386128986393</v>
      </c>
      <c r="F7453" s="33"/>
      <c r="G7453" s="33">
        <f t="shared" ca="1" si="635"/>
        <v>2</v>
      </c>
      <c r="H7453" s="33">
        <f t="shared" ca="1" si="636"/>
        <v>1</v>
      </c>
      <c r="I7453" s="33">
        <f t="shared" ca="1" si="637"/>
        <v>3</v>
      </c>
      <c r="K7453" s="33"/>
      <c r="L7453" s="33"/>
      <c r="M7453" s="33"/>
      <c r="N7453" s="33"/>
      <c r="O7453" s="33"/>
    </row>
    <row r="7454" spans="1:15" x14ac:dyDescent="0.25">
      <c r="A7454" s="33">
        <f t="shared" ca="1" si="638"/>
        <v>6</v>
      </c>
      <c r="B7454" s="33">
        <f t="shared" ca="1" si="638"/>
        <v>2</v>
      </c>
      <c r="C7454" s="33"/>
      <c r="D7454" s="34">
        <f t="shared" ca="1" si="639"/>
        <v>0.82950245715938964</v>
      </c>
      <c r="E7454" s="34">
        <f t="shared" ca="1" si="639"/>
        <v>0.82796072281899502</v>
      </c>
      <c r="F7454" s="33"/>
      <c r="G7454" s="33">
        <f t="shared" ca="1" si="635"/>
        <v>6</v>
      </c>
      <c r="H7454" s="33">
        <f t="shared" ca="1" si="636"/>
        <v>2</v>
      </c>
      <c r="I7454" s="33">
        <f t="shared" ca="1" si="637"/>
        <v>8</v>
      </c>
      <c r="K7454" s="33"/>
      <c r="L7454" s="33"/>
      <c r="M7454" s="33"/>
      <c r="N7454" s="33"/>
      <c r="O7454" s="33"/>
    </row>
    <row r="7455" spans="1:15" x14ac:dyDescent="0.25">
      <c r="A7455" s="33">
        <f t="shared" ca="1" si="638"/>
        <v>6</v>
      </c>
      <c r="B7455" s="33">
        <f t="shared" ca="1" si="638"/>
        <v>4</v>
      </c>
      <c r="C7455" s="33"/>
      <c r="D7455" s="34">
        <f t="shared" ca="1" si="639"/>
        <v>0.50033139729731035</v>
      </c>
      <c r="E7455" s="34">
        <f t="shared" ca="1" si="639"/>
        <v>0.26464291866132172</v>
      </c>
      <c r="F7455" s="33"/>
      <c r="G7455" s="33">
        <f t="shared" ca="1" si="635"/>
        <v>6</v>
      </c>
      <c r="H7455" s="33">
        <f t="shared" ca="1" si="636"/>
        <v>4</v>
      </c>
      <c r="I7455" s="33">
        <f t="shared" ca="1" si="637"/>
        <v>10</v>
      </c>
      <c r="K7455" s="33"/>
      <c r="L7455" s="33"/>
      <c r="M7455" s="33"/>
      <c r="N7455" s="33"/>
      <c r="O7455" s="33"/>
    </row>
    <row r="7456" spans="1:15" x14ac:dyDescent="0.25">
      <c r="A7456" s="33">
        <f t="shared" ca="1" si="638"/>
        <v>4</v>
      </c>
      <c r="B7456" s="33">
        <f t="shared" ca="1" si="638"/>
        <v>6</v>
      </c>
      <c r="C7456" s="33"/>
      <c r="D7456" s="34">
        <f t="shared" ca="1" si="639"/>
        <v>0.15452204589081719</v>
      </c>
      <c r="E7456" s="34">
        <f t="shared" ca="1" si="639"/>
        <v>0.42684644530905191</v>
      </c>
      <c r="F7456" s="33"/>
      <c r="G7456" s="33">
        <f t="shared" ca="1" si="635"/>
        <v>4</v>
      </c>
      <c r="H7456" s="33">
        <f t="shared" ca="1" si="636"/>
        <v>6</v>
      </c>
      <c r="I7456" s="33">
        <f t="shared" ca="1" si="637"/>
        <v>10</v>
      </c>
      <c r="K7456" s="33"/>
      <c r="L7456" s="33"/>
      <c r="M7456" s="33"/>
      <c r="N7456" s="33"/>
      <c r="O7456" s="33"/>
    </row>
    <row r="7457" spans="1:15" x14ac:dyDescent="0.25">
      <c r="A7457" s="33">
        <f t="shared" ca="1" si="638"/>
        <v>6</v>
      </c>
      <c r="B7457" s="33">
        <f t="shared" ca="1" si="638"/>
        <v>2</v>
      </c>
      <c r="C7457" s="33"/>
      <c r="D7457" s="34">
        <f t="shared" ca="1" si="639"/>
        <v>0.25124222209809188</v>
      </c>
      <c r="E7457" s="34">
        <f t="shared" ca="1" si="639"/>
        <v>0.8779070726674717</v>
      </c>
      <c r="F7457" s="33"/>
      <c r="G7457" s="33">
        <f t="shared" ca="1" si="635"/>
        <v>6</v>
      </c>
      <c r="H7457" s="33">
        <f t="shared" ca="1" si="636"/>
        <v>2</v>
      </c>
      <c r="I7457" s="33">
        <f t="shared" ca="1" si="637"/>
        <v>8</v>
      </c>
      <c r="K7457" s="33"/>
      <c r="L7457" s="33"/>
      <c r="M7457" s="33"/>
      <c r="N7457" s="33"/>
      <c r="O7457" s="33"/>
    </row>
    <row r="7458" spans="1:15" x14ac:dyDescent="0.25">
      <c r="A7458" s="33">
        <f t="shared" ca="1" si="638"/>
        <v>4</v>
      </c>
      <c r="B7458" s="33">
        <f t="shared" ca="1" si="638"/>
        <v>6</v>
      </c>
      <c r="C7458" s="33"/>
      <c r="D7458" s="34">
        <f t="shared" ca="1" si="639"/>
        <v>0.49617686592144761</v>
      </c>
      <c r="E7458" s="34">
        <f t="shared" ca="1" si="639"/>
        <v>0.16644947478163385</v>
      </c>
      <c r="F7458" s="33"/>
      <c r="G7458" s="33">
        <f t="shared" ca="1" si="635"/>
        <v>4</v>
      </c>
      <c r="H7458" s="33">
        <f t="shared" ca="1" si="636"/>
        <v>6</v>
      </c>
      <c r="I7458" s="33">
        <f t="shared" ca="1" si="637"/>
        <v>10</v>
      </c>
      <c r="K7458" s="33"/>
      <c r="L7458" s="33"/>
      <c r="M7458" s="33"/>
      <c r="N7458" s="33"/>
      <c r="O7458" s="33"/>
    </row>
    <row r="7459" spans="1:15" x14ac:dyDescent="0.25">
      <c r="A7459" s="33">
        <f t="shared" ca="1" si="638"/>
        <v>5</v>
      </c>
      <c r="B7459" s="33">
        <f t="shared" ca="1" si="638"/>
        <v>1</v>
      </c>
      <c r="C7459" s="33"/>
      <c r="D7459" s="34">
        <f t="shared" ca="1" si="639"/>
        <v>0.80586188665192604</v>
      </c>
      <c r="E7459" s="34">
        <f t="shared" ca="1" si="639"/>
        <v>0.55407920825565571</v>
      </c>
      <c r="F7459" s="33"/>
      <c r="G7459" s="33">
        <f t="shared" ca="1" si="635"/>
        <v>5</v>
      </c>
      <c r="H7459" s="33">
        <f t="shared" ca="1" si="636"/>
        <v>1</v>
      </c>
      <c r="I7459" s="33">
        <f t="shared" ca="1" si="637"/>
        <v>6</v>
      </c>
      <c r="K7459" s="33"/>
      <c r="L7459" s="33"/>
      <c r="M7459" s="33"/>
      <c r="N7459" s="33"/>
      <c r="O7459" s="33"/>
    </row>
    <row r="7460" spans="1:15" x14ac:dyDescent="0.25">
      <c r="A7460" s="33">
        <f t="shared" ca="1" si="638"/>
        <v>1</v>
      </c>
      <c r="B7460" s="33">
        <f t="shared" ca="1" si="638"/>
        <v>2</v>
      </c>
      <c r="C7460" s="33"/>
      <c r="D7460" s="34">
        <f t="shared" ca="1" si="639"/>
        <v>0.47362972600776498</v>
      </c>
      <c r="E7460" s="34">
        <f t="shared" ca="1" si="639"/>
        <v>0.4896550218034772</v>
      </c>
      <c r="F7460" s="33"/>
      <c r="G7460" s="33">
        <f t="shared" ca="1" si="635"/>
        <v>1</v>
      </c>
      <c r="H7460" s="33">
        <f t="shared" ca="1" si="636"/>
        <v>2</v>
      </c>
      <c r="I7460" s="33">
        <f t="shared" ca="1" si="637"/>
        <v>3</v>
      </c>
      <c r="K7460" s="33"/>
      <c r="L7460" s="33"/>
      <c r="M7460" s="33"/>
      <c r="N7460" s="33"/>
      <c r="O7460" s="33"/>
    </row>
    <row r="7461" spans="1:15" x14ac:dyDescent="0.25">
      <c r="A7461" s="33">
        <f t="shared" ca="1" si="638"/>
        <v>2</v>
      </c>
      <c r="B7461" s="33">
        <f t="shared" ca="1" si="638"/>
        <v>2</v>
      </c>
      <c r="C7461" s="33"/>
      <c r="D7461" s="34">
        <f t="shared" ca="1" si="639"/>
        <v>1.0010962438862236E-3</v>
      </c>
      <c r="E7461" s="34">
        <f t="shared" ca="1" si="639"/>
        <v>0.28384561975846634</v>
      </c>
      <c r="F7461" s="33"/>
      <c r="G7461" s="33">
        <f t="shared" ca="1" si="635"/>
        <v>2</v>
      </c>
      <c r="H7461" s="33">
        <f t="shared" ca="1" si="636"/>
        <v>2</v>
      </c>
      <c r="I7461" s="33">
        <f t="shared" ca="1" si="637"/>
        <v>4</v>
      </c>
      <c r="K7461" s="33"/>
      <c r="L7461" s="33"/>
      <c r="M7461" s="33"/>
      <c r="N7461" s="33"/>
      <c r="O7461" s="33"/>
    </row>
    <row r="7462" spans="1:15" x14ac:dyDescent="0.25">
      <c r="A7462" s="33">
        <f t="shared" ca="1" si="638"/>
        <v>5</v>
      </c>
      <c r="B7462" s="33">
        <f t="shared" ca="1" si="638"/>
        <v>1</v>
      </c>
      <c r="C7462" s="33"/>
      <c r="D7462" s="34">
        <f t="shared" ca="1" si="639"/>
        <v>0.38270781177356072</v>
      </c>
      <c r="E7462" s="34">
        <f t="shared" ca="1" si="639"/>
        <v>0.20954949569898229</v>
      </c>
      <c r="F7462" s="33"/>
      <c r="G7462" s="33">
        <f t="shared" ca="1" si="635"/>
        <v>5</v>
      </c>
      <c r="H7462" s="33">
        <f t="shared" ca="1" si="636"/>
        <v>1</v>
      </c>
      <c r="I7462" s="33">
        <f t="shared" ca="1" si="637"/>
        <v>6</v>
      </c>
      <c r="K7462" s="33"/>
      <c r="L7462" s="33"/>
      <c r="M7462" s="33"/>
      <c r="N7462" s="33"/>
      <c r="O7462" s="33"/>
    </row>
    <row r="7463" spans="1:15" x14ac:dyDescent="0.25">
      <c r="A7463" s="33">
        <f t="shared" ca="1" si="638"/>
        <v>2</v>
      </c>
      <c r="B7463" s="33">
        <f t="shared" ca="1" si="638"/>
        <v>4</v>
      </c>
      <c r="C7463" s="33"/>
      <c r="D7463" s="34">
        <f t="shared" ca="1" si="639"/>
        <v>6.90370913451549E-2</v>
      </c>
      <c r="E7463" s="34">
        <f t="shared" ca="1" si="639"/>
        <v>0.72052914314857397</v>
      </c>
      <c r="F7463" s="33"/>
      <c r="G7463" s="33">
        <f t="shared" ca="1" si="635"/>
        <v>2</v>
      </c>
      <c r="H7463" s="33">
        <f t="shared" ca="1" si="636"/>
        <v>4</v>
      </c>
      <c r="I7463" s="33">
        <f t="shared" ca="1" si="637"/>
        <v>6</v>
      </c>
      <c r="K7463" s="33"/>
      <c r="L7463" s="33"/>
      <c r="M7463" s="33"/>
      <c r="N7463" s="33"/>
      <c r="O7463" s="33"/>
    </row>
    <row r="7464" spans="1:15" x14ac:dyDescent="0.25">
      <c r="A7464" s="33">
        <f t="shared" ca="1" si="638"/>
        <v>2</v>
      </c>
      <c r="B7464" s="33">
        <f t="shared" ca="1" si="638"/>
        <v>5</v>
      </c>
      <c r="C7464" s="33"/>
      <c r="D7464" s="34">
        <f t="shared" ca="1" si="639"/>
        <v>0.12213832628084909</v>
      </c>
      <c r="E7464" s="34">
        <f t="shared" ca="1" si="639"/>
        <v>0.72384933265028595</v>
      </c>
      <c r="F7464" s="33"/>
      <c r="G7464" s="33">
        <f t="shared" ca="1" si="635"/>
        <v>2</v>
      </c>
      <c r="H7464" s="33">
        <f t="shared" ca="1" si="636"/>
        <v>5</v>
      </c>
      <c r="I7464" s="33">
        <f t="shared" ca="1" si="637"/>
        <v>7</v>
      </c>
      <c r="K7464" s="33"/>
      <c r="L7464" s="33"/>
      <c r="M7464" s="33"/>
      <c r="N7464" s="33"/>
      <c r="O7464" s="33"/>
    </row>
    <row r="7465" spans="1:15" x14ac:dyDescent="0.25">
      <c r="A7465" s="33">
        <f t="shared" ca="1" si="638"/>
        <v>1</v>
      </c>
      <c r="B7465" s="33">
        <f t="shared" ca="1" si="638"/>
        <v>3</v>
      </c>
      <c r="C7465" s="33"/>
      <c r="D7465" s="34">
        <f t="shared" ca="1" si="639"/>
        <v>0.81554507817980282</v>
      </c>
      <c r="E7465" s="34">
        <f t="shared" ca="1" si="639"/>
        <v>0.98498125514410273</v>
      </c>
      <c r="F7465" s="33"/>
      <c r="G7465" s="33">
        <f t="shared" ca="1" si="635"/>
        <v>1</v>
      </c>
      <c r="H7465" s="33">
        <f t="shared" ca="1" si="636"/>
        <v>3</v>
      </c>
      <c r="I7465" s="33">
        <f t="shared" ca="1" si="637"/>
        <v>4</v>
      </c>
      <c r="K7465" s="33"/>
      <c r="L7465" s="33"/>
      <c r="M7465" s="33"/>
      <c r="N7465" s="33"/>
      <c r="O7465" s="33"/>
    </row>
    <row r="7466" spans="1:15" x14ac:dyDescent="0.25">
      <c r="A7466" s="33">
        <f t="shared" ca="1" si="638"/>
        <v>6</v>
      </c>
      <c r="B7466" s="33">
        <f t="shared" ca="1" si="638"/>
        <v>6</v>
      </c>
      <c r="C7466" s="33"/>
      <c r="D7466" s="34">
        <f t="shared" ca="1" si="639"/>
        <v>0.78540687459789249</v>
      </c>
      <c r="E7466" s="34">
        <f t="shared" ca="1" si="639"/>
        <v>0.19600334149061593</v>
      </c>
      <c r="F7466" s="33"/>
      <c r="G7466" s="33">
        <f t="shared" ca="1" si="635"/>
        <v>6</v>
      </c>
      <c r="H7466" s="33">
        <f t="shared" ca="1" si="636"/>
        <v>6</v>
      </c>
      <c r="I7466" s="33">
        <f t="shared" ca="1" si="637"/>
        <v>12</v>
      </c>
      <c r="K7466" s="33"/>
      <c r="L7466" s="33"/>
      <c r="M7466" s="33"/>
      <c r="N7466" s="33"/>
      <c r="O7466" s="33"/>
    </row>
    <row r="7467" spans="1:15" x14ac:dyDescent="0.25">
      <c r="A7467" s="33">
        <f t="shared" ca="1" si="638"/>
        <v>1</v>
      </c>
      <c r="B7467" s="33">
        <f t="shared" ca="1" si="638"/>
        <v>5</v>
      </c>
      <c r="C7467" s="33"/>
      <c r="D7467" s="34">
        <f t="shared" ca="1" si="639"/>
        <v>0.74766308165833761</v>
      </c>
      <c r="E7467" s="34">
        <f t="shared" ca="1" si="639"/>
        <v>0.49207074179535049</v>
      </c>
      <c r="F7467" s="33"/>
      <c r="G7467" s="33">
        <f t="shared" ca="1" si="635"/>
        <v>1</v>
      </c>
      <c r="H7467" s="33">
        <f t="shared" ca="1" si="636"/>
        <v>5</v>
      </c>
      <c r="I7467" s="33">
        <f t="shared" ca="1" si="637"/>
        <v>6</v>
      </c>
      <c r="K7467" s="33"/>
      <c r="L7467" s="33"/>
      <c r="M7467" s="33"/>
      <c r="N7467" s="33"/>
      <c r="O7467" s="33"/>
    </row>
    <row r="7468" spans="1:15" x14ac:dyDescent="0.25">
      <c r="A7468" s="33">
        <f t="shared" ca="1" si="638"/>
        <v>1</v>
      </c>
      <c r="B7468" s="33">
        <f t="shared" ca="1" si="638"/>
        <v>5</v>
      </c>
      <c r="C7468" s="33"/>
      <c r="D7468" s="34">
        <f t="shared" ca="1" si="639"/>
        <v>0.55512536567686932</v>
      </c>
      <c r="E7468" s="34">
        <f t="shared" ca="1" si="639"/>
        <v>0.7570626606032429</v>
      </c>
      <c r="F7468" s="33"/>
      <c r="G7468" s="33">
        <f t="shared" ca="1" si="635"/>
        <v>1</v>
      </c>
      <c r="H7468" s="33">
        <f t="shared" ca="1" si="636"/>
        <v>5</v>
      </c>
      <c r="I7468" s="33">
        <f t="shared" ca="1" si="637"/>
        <v>6</v>
      </c>
      <c r="K7468" s="33"/>
      <c r="L7468" s="33"/>
      <c r="M7468" s="33"/>
      <c r="N7468" s="33"/>
      <c r="O7468" s="33"/>
    </row>
    <row r="7469" spans="1:15" x14ac:dyDescent="0.25">
      <c r="A7469" s="33">
        <f t="shared" ca="1" si="638"/>
        <v>4</v>
      </c>
      <c r="B7469" s="33">
        <f t="shared" ca="1" si="638"/>
        <v>4</v>
      </c>
      <c r="C7469" s="33"/>
      <c r="D7469" s="34">
        <f t="shared" ca="1" si="639"/>
        <v>0.75575907604411696</v>
      </c>
      <c r="E7469" s="34">
        <f t="shared" ca="1" si="639"/>
        <v>0.44658799598052057</v>
      </c>
      <c r="F7469" s="33"/>
      <c r="G7469" s="33">
        <f t="shared" ca="1" si="635"/>
        <v>4</v>
      </c>
      <c r="H7469" s="33">
        <f t="shared" ca="1" si="636"/>
        <v>4</v>
      </c>
      <c r="I7469" s="33">
        <f t="shared" ca="1" si="637"/>
        <v>8</v>
      </c>
      <c r="K7469" s="33"/>
      <c r="L7469" s="33"/>
      <c r="M7469" s="33"/>
      <c r="N7469" s="33"/>
      <c r="O7469" s="33"/>
    </row>
    <row r="7470" spans="1:15" x14ac:dyDescent="0.25">
      <c r="A7470" s="33">
        <f t="shared" ca="1" si="638"/>
        <v>5</v>
      </c>
      <c r="B7470" s="33">
        <f t="shared" ca="1" si="638"/>
        <v>3</v>
      </c>
      <c r="C7470" s="33"/>
      <c r="D7470" s="34">
        <f t="shared" ca="1" si="639"/>
        <v>0.9242301699265727</v>
      </c>
      <c r="E7470" s="34">
        <f t="shared" ca="1" si="639"/>
        <v>0.6847879468362934</v>
      </c>
      <c r="F7470" s="33"/>
      <c r="G7470" s="33">
        <f t="shared" ca="1" si="635"/>
        <v>5</v>
      </c>
      <c r="H7470" s="33">
        <f t="shared" ca="1" si="636"/>
        <v>3</v>
      </c>
      <c r="I7470" s="33">
        <f t="shared" ca="1" si="637"/>
        <v>8</v>
      </c>
      <c r="K7470" s="33"/>
      <c r="L7470" s="33"/>
      <c r="M7470" s="33"/>
      <c r="N7470" s="33"/>
      <c r="O7470" s="33"/>
    </row>
    <row r="7471" spans="1:15" x14ac:dyDescent="0.25">
      <c r="A7471" s="33">
        <f t="shared" ca="1" si="638"/>
        <v>6</v>
      </c>
      <c r="B7471" s="33">
        <f t="shared" ca="1" si="638"/>
        <v>5</v>
      </c>
      <c r="C7471" s="33"/>
      <c r="D7471" s="34">
        <f t="shared" ca="1" si="639"/>
        <v>0.43975220003786564</v>
      </c>
      <c r="E7471" s="34">
        <f t="shared" ca="1" si="639"/>
        <v>0.47280355882104252</v>
      </c>
      <c r="F7471" s="33"/>
      <c r="G7471" s="33">
        <f t="shared" ca="1" si="635"/>
        <v>6</v>
      </c>
      <c r="H7471" s="33">
        <f t="shared" ca="1" si="636"/>
        <v>5</v>
      </c>
      <c r="I7471" s="33">
        <f t="shared" ca="1" si="637"/>
        <v>11</v>
      </c>
      <c r="K7471" s="33"/>
      <c r="L7471" s="33"/>
      <c r="M7471" s="33"/>
      <c r="N7471" s="33"/>
      <c r="O7471" s="33"/>
    </row>
    <row r="7472" spans="1:15" x14ac:dyDescent="0.25">
      <c r="A7472" s="33">
        <f t="shared" ca="1" si="638"/>
        <v>6</v>
      </c>
      <c r="B7472" s="33">
        <f t="shared" ca="1" si="638"/>
        <v>3</v>
      </c>
      <c r="C7472" s="33"/>
      <c r="D7472" s="34">
        <f t="shared" ca="1" si="639"/>
        <v>0.57179557534944991</v>
      </c>
      <c r="E7472" s="34">
        <f t="shared" ca="1" si="639"/>
        <v>0.29892049462264592</v>
      </c>
      <c r="F7472" s="33"/>
      <c r="G7472" s="33">
        <f t="shared" ca="1" si="635"/>
        <v>6</v>
      </c>
      <c r="H7472" s="33">
        <f t="shared" ca="1" si="636"/>
        <v>3</v>
      </c>
      <c r="I7472" s="33">
        <f t="shared" ca="1" si="637"/>
        <v>9</v>
      </c>
      <c r="K7472" s="33"/>
      <c r="L7472" s="33"/>
      <c r="M7472" s="33"/>
      <c r="N7472" s="33"/>
      <c r="O7472" s="33"/>
    </row>
    <row r="7473" spans="1:15" x14ac:dyDescent="0.25">
      <c r="A7473" s="33">
        <f t="shared" ca="1" si="638"/>
        <v>5</v>
      </c>
      <c r="B7473" s="33">
        <f t="shared" ca="1" si="638"/>
        <v>2</v>
      </c>
      <c r="C7473" s="33"/>
      <c r="D7473" s="34">
        <f t="shared" ca="1" si="639"/>
        <v>0.56269410148075738</v>
      </c>
      <c r="E7473" s="34">
        <f t="shared" ca="1" si="639"/>
        <v>4.1057717142204964E-2</v>
      </c>
      <c r="F7473" s="33"/>
      <c r="G7473" s="33">
        <f t="shared" ca="1" si="635"/>
        <v>5</v>
      </c>
      <c r="H7473" s="33">
        <f t="shared" ca="1" si="636"/>
        <v>2</v>
      </c>
      <c r="I7473" s="33">
        <f t="shared" ca="1" si="637"/>
        <v>7</v>
      </c>
      <c r="K7473" s="33"/>
      <c r="L7473" s="33"/>
      <c r="M7473" s="33"/>
      <c r="N7473" s="33"/>
      <c r="O7473" s="33"/>
    </row>
    <row r="7474" spans="1:15" x14ac:dyDescent="0.25">
      <c r="A7474" s="33">
        <f t="shared" ca="1" si="638"/>
        <v>5</v>
      </c>
      <c r="B7474" s="33">
        <f t="shared" ca="1" si="638"/>
        <v>5</v>
      </c>
      <c r="C7474" s="33"/>
      <c r="D7474" s="34">
        <f t="shared" ca="1" si="639"/>
        <v>0.60550079132329337</v>
      </c>
      <c r="E7474" s="34">
        <f t="shared" ca="1" si="639"/>
        <v>0.24689082517401795</v>
      </c>
      <c r="F7474" s="33"/>
      <c r="G7474" s="33">
        <f t="shared" ca="1" si="635"/>
        <v>5</v>
      </c>
      <c r="H7474" s="33">
        <f t="shared" ca="1" si="636"/>
        <v>5</v>
      </c>
      <c r="I7474" s="33">
        <f t="shared" ca="1" si="637"/>
        <v>10</v>
      </c>
      <c r="K7474" s="33"/>
      <c r="L7474" s="33"/>
      <c r="M7474" s="33"/>
      <c r="N7474" s="33"/>
      <c r="O7474" s="33"/>
    </row>
    <row r="7475" spans="1:15" x14ac:dyDescent="0.25">
      <c r="A7475" s="33">
        <f t="shared" ca="1" si="638"/>
        <v>1</v>
      </c>
      <c r="B7475" s="33">
        <f t="shared" ca="1" si="638"/>
        <v>3</v>
      </c>
      <c r="C7475" s="33"/>
      <c r="D7475" s="34">
        <f t="shared" ca="1" si="639"/>
        <v>0.22420922056020987</v>
      </c>
      <c r="E7475" s="34">
        <f t="shared" ca="1" si="639"/>
        <v>0.23678190203663074</v>
      </c>
      <c r="F7475" s="33"/>
      <c r="G7475" s="33">
        <f t="shared" ca="1" si="635"/>
        <v>1</v>
      </c>
      <c r="H7475" s="33">
        <f t="shared" ca="1" si="636"/>
        <v>3</v>
      </c>
      <c r="I7475" s="33">
        <f t="shared" ca="1" si="637"/>
        <v>4</v>
      </c>
      <c r="K7475" s="33"/>
      <c r="L7475" s="33"/>
      <c r="M7475" s="33"/>
      <c r="N7475" s="33"/>
      <c r="O7475" s="33"/>
    </row>
    <row r="7476" spans="1:15" x14ac:dyDescent="0.25">
      <c r="A7476" s="33">
        <f t="shared" ca="1" si="638"/>
        <v>5</v>
      </c>
      <c r="B7476" s="33">
        <f t="shared" ca="1" si="638"/>
        <v>3</v>
      </c>
      <c r="C7476" s="33"/>
      <c r="D7476" s="34">
        <f t="shared" ca="1" si="639"/>
        <v>0.18104978140360328</v>
      </c>
      <c r="E7476" s="34">
        <f t="shared" ca="1" si="639"/>
        <v>7.6186931301046257E-2</v>
      </c>
      <c r="F7476" s="33"/>
      <c r="G7476" s="33">
        <f t="shared" ca="1" si="635"/>
        <v>5</v>
      </c>
      <c r="H7476" s="33">
        <f t="shared" ca="1" si="636"/>
        <v>3</v>
      </c>
      <c r="I7476" s="33">
        <f t="shared" ca="1" si="637"/>
        <v>8</v>
      </c>
      <c r="K7476" s="33"/>
      <c r="L7476" s="33"/>
      <c r="M7476" s="33"/>
      <c r="N7476" s="33"/>
      <c r="O7476" s="33"/>
    </row>
    <row r="7477" spans="1:15" x14ac:dyDescent="0.25">
      <c r="A7477" s="33">
        <f t="shared" ca="1" si="638"/>
        <v>4</v>
      </c>
      <c r="B7477" s="33">
        <f t="shared" ca="1" si="638"/>
        <v>3</v>
      </c>
      <c r="C7477" s="33"/>
      <c r="D7477" s="34">
        <f t="shared" ca="1" si="639"/>
        <v>0.33583883186242469</v>
      </c>
      <c r="E7477" s="34">
        <f t="shared" ca="1" si="639"/>
        <v>0.28042931432254559</v>
      </c>
      <c r="F7477" s="33"/>
      <c r="G7477" s="33">
        <f t="shared" ca="1" si="635"/>
        <v>4</v>
      </c>
      <c r="H7477" s="33">
        <f t="shared" ca="1" si="636"/>
        <v>3</v>
      </c>
      <c r="I7477" s="33">
        <f t="shared" ca="1" si="637"/>
        <v>7</v>
      </c>
      <c r="K7477" s="33"/>
      <c r="L7477" s="33"/>
      <c r="M7477" s="33"/>
      <c r="N7477" s="33"/>
      <c r="O7477" s="33"/>
    </row>
    <row r="7478" spans="1:15" x14ac:dyDescent="0.25">
      <c r="A7478" s="33">
        <f t="shared" ca="1" si="638"/>
        <v>2</v>
      </c>
      <c r="B7478" s="33">
        <f t="shared" ca="1" si="638"/>
        <v>5</v>
      </c>
      <c r="C7478" s="33"/>
      <c r="D7478" s="34">
        <f t="shared" ca="1" si="639"/>
        <v>0.33523268775697401</v>
      </c>
      <c r="E7478" s="34">
        <f t="shared" ca="1" si="639"/>
        <v>0.71908135699647202</v>
      </c>
      <c r="F7478" s="33"/>
      <c r="G7478" s="33">
        <f t="shared" ca="1" si="635"/>
        <v>2</v>
      </c>
      <c r="H7478" s="33">
        <f t="shared" ca="1" si="636"/>
        <v>5</v>
      </c>
      <c r="I7478" s="33">
        <f t="shared" ca="1" si="637"/>
        <v>7</v>
      </c>
      <c r="K7478" s="33"/>
      <c r="L7478" s="33"/>
      <c r="M7478" s="33"/>
      <c r="N7478" s="33"/>
      <c r="O7478" s="33"/>
    </row>
    <row r="7479" spans="1:15" x14ac:dyDescent="0.25">
      <c r="A7479" s="33">
        <f t="shared" ca="1" si="638"/>
        <v>1</v>
      </c>
      <c r="B7479" s="33">
        <f t="shared" ca="1" si="638"/>
        <v>3</v>
      </c>
      <c r="C7479" s="33"/>
      <c r="D7479" s="34">
        <f t="shared" ca="1" si="639"/>
        <v>0.16207671645229738</v>
      </c>
      <c r="E7479" s="34">
        <f t="shared" ca="1" si="639"/>
        <v>0.74610771779847973</v>
      </c>
      <c r="F7479" s="33"/>
      <c r="G7479" s="33">
        <f t="shared" ca="1" si="635"/>
        <v>1</v>
      </c>
      <c r="H7479" s="33">
        <f t="shared" ca="1" si="636"/>
        <v>3</v>
      </c>
      <c r="I7479" s="33">
        <f t="shared" ca="1" si="637"/>
        <v>4</v>
      </c>
      <c r="K7479" s="33"/>
      <c r="L7479" s="33"/>
      <c r="M7479" s="33"/>
      <c r="N7479" s="33"/>
      <c r="O7479" s="33"/>
    </row>
    <row r="7480" spans="1:15" x14ac:dyDescent="0.25">
      <c r="A7480" s="33">
        <f t="shared" ca="1" si="638"/>
        <v>1</v>
      </c>
      <c r="B7480" s="33">
        <f t="shared" ca="1" si="638"/>
        <v>4</v>
      </c>
      <c r="C7480" s="33"/>
      <c r="D7480" s="34">
        <f t="shared" ca="1" si="639"/>
        <v>0.2056498873966901</v>
      </c>
      <c r="E7480" s="34">
        <f t="shared" ca="1" si="639"/>
        <v>0.1533052181708493</v>
      </c>
      <c r="F7480" s="33"/>
      <c r="G7480" s="33">
        <f t="shared" ca="1" si="635"/>
        <v>1</v>
      </c>
      <c r="H7480" s="33">
        <f t="shared" ca="1" si="636"/>
        <v>4</v>
      </c>
      <c r="I7480" s="33">
        <f t="shared" ca="1" si="637"/>
        <v>5</v>
      </c>
      <c r="K7480" s="33"/>
      <c r="L7480" s="33"/>
      <c r="M7480" s="33"/>
      <c r="N7480" s="33"/>
      <c r="O7480" s="33"/>
    </row>
    <row r="7481" spans="1:15" x14ac:dyDescent="0.25">
      <c r="A7481" s="33">
        <f t="shared" ca="1" si="638"/>
        <v>1</v>
      </c>
      <c r="B7481" s="33">
        <f t="shared" ca="1" si="638"/>
        <v>6</v>
      </c>
      <c r="C7481" s="33"/>
      <c r="D7481" s="34">
        <f t="shared" ca="1" si="639"/>
        <v>6.7375643789437167E-2</v>
      </c>
      <c r="E7481" s="34">
        <f t="shared" ca="1" si="639"/>
        <v>4.4687983022718036E-2</v>
      </c>
      <c r="F7481" s="33"/>
      <c r="G7481" s="33">
        <f t="shared" ca="1" si="635"/>
        <v>1</v>
      </c>
      <c r="H7481" s="33">
        <f t="shared" ca="1" si="636"/>
        <v>6</v>
      </c>
      <c r="I7481" s="33">
        <f t="shared" ca="1" si="637"/>
        <v>7</v>
      </c>
      <c r="K7481" s="33"/>
      <c r="L7481" s="33"/>
      <c r="M7481" s="33"/>
      <c r="N7481" s="33"/>
      <c r="O7481" s="33"/>
    </row>
    <row r="7482" spans="1:15" x14ac:dyDescent="0.25">
      <c r="A7482" s="33">
        <f t="shared" ca="1" si="638"/>
        <v>5</v>
      </c>
      <c r="B7482" s="33">
        <f t="shared" ca="1" si="638"/>
        <v>6</v>
      </c>
      <c r="C7482" s="33"/>
      <c r="D7482" s="34">
        <f t="shared" ca="1" si="639"/>
        <v>0.96370346065807155</v>
      </c>
      <c r="E7482" s="34">
        <f t="shared" ca="1" si="639"/>
        <v>0.98841097960159119</v>
      </c>
      <c r="F7482" s="33"/>
      <c r="G7482" s="33">
        <f t="shared" ca="1" si="635"/>
        <v>5</v>
      </c>
      <c r="H7482" s="33">
        <f t="shared" ca="1" si="636"/>
        <v>6</v>
      </c>
      <c r="I7482" s="33">
        <f t="shared" ca="1" si="637"/>
        <v>11</v>
      </c>
      <c r="K7482" s="33"/>
      <c r="L7482" s="33"/>
      <c r="M7482" s="33"/>
      <c r="N7482" s="33"/>
      <c r="O7482" s="33"/>
    </row>
    <row r="7483" spans="1:15" x14ac:dyDescent="0.25">
      <c r="A7483" s="33">
        <f t="shared" ca="1" si="638"/>
        <v>2</v>
      </c>
      <c r="B7483" s="33">
        <f t="shared" ca="1" si="638"/>
        <v>1</v>
      </c>
      <c r="C7483" s="33"/>
      <c r="D7483" s="34">
        <f t="shared" ca="1" si="639"/>
        <v>0.5442881082875437</v>
      </c>
      <c r="E7483" s="34">
        <f t="shared" ca="1" si="639"/>
        <v>0.97521219957948391</v>
      </c>
      <c r="F7483" s="33"/>
      <c r="G7483" s="33">
        <f t="shared" ca="1" si="635"/>
        <v>2</v>
      </c>
      <c r="H7483" s="33">
        <f t="shared" ca="1" si="636"/>
        <v>1</v>
      </c>
      <c r="I7483" s="33">
        <f t="shared" ca="1" si="637"/>
        <v>3</v>
      </c>
      <c r="K7483" s="33"/>
      <c r="L7483" s="33"/>
      <c r="M7483" s="33"/>
      <c r="N7483" s="33"/>
      <c r="O7483" s="33"/>
    </row>
    <row r="7484" spans="1:15" x14ac:dyDescent="0.25">
      <c r="A7484" s="33">
        <f t="shared" ca="1" si="638"/>
        <v>6</v>
      </c>
      <c r="B7484" s="33">
        <f t="shared" ca="1" si="638"/>
        <v>1</v>
      </c>
      <c r="C7484" s="33"/>
      <c r="D7484" s="34">
        <f t="shared" ca="1" si="639"/>
        <v>0.72949543994426558</v>
      </c>
      <c r="E7484" s="34">
        <f t="shared" ca="1" si="639"/>
        <v>7.6686228793025668E-2</v>
      </c>
      <c r="F7484" s="33"/>
      <c r="G7484" s="33">
        <f t="shared" ca="1" si="635"/>
        <v>6</v>
      </c>
      <c r="H7484" s="33">
        <f t="shared" ca="1" si="636"/>
        <v>1</v>
      </c>
      <c r="I7484" s="33">
        <f t="shared" ca="1" si="637"/>
        <v>7</v>
      </c>
      <c r="K7484" s="33"/>
      <c r="L7484" s="33"/>
      <c r="M7484" s="33"/>
      <c r="N7484" s="33"/>
      <c r="O7484" s="33"/>
    </row>
    <row r="7485" spans="1:15" x14ac:dyDescent="0.25">
      <c r="A7485" s="33">
        <f t="shared" ca="1" si="638"/>
        <v>3</v>
      </c>
      <c r="B7485" s="33">
        <f t="shared" ca="1" si="638"/>
        <v>4</v>
      </c>
      <c r="C7485" s="33"/>
      <c r="D7485" s="34">
        <f t="shared" ca="1" si="639"/>
        <v>0.92776633554326726</v>
      </c>
      <c r="E7485" s="34">
        <f t="shared" ca="1" si="639"/>
        <v>0.64428743529990962</v>
      </c>
      <c r="F7485" s="33"/>
      <c r="G7485" s="33">
        <f t="shared" ca="1" si="635"/>
        <v>3</v>
      </c>
      <c r="H7485" s="33">
        <f t="shared" ca="1" si="636"/>
        <v>4</v>
      </c>
      <c r="I7485" s="33">
        <f t="shared" ca="1" si="637"/>
        <v>7</v>
      </c>
      <c r="K7485" s="33"/>
      <c r="L7485" s="33"/>
      <c r="M7485" s="33"/>
      <c r="N7485" s="33"/>
      <c r="O7485" s="33"/>
    </row>
    <row r="7486" spans="1:15" x14ac:dyDescent="0.25">
      <c r="A7486" s="33">
        <f t="shared" ca="1" si="638"/>
        <v>2</v>
      </c>
      <c r="B7486" s="33">
        <f t="shared" ca="1" si="638"/>
        <v>2</v>
      </c>
      <c r="C7486" s="33"/>
      <c r="D7486" s="34">
        <f t="shared" ca="1" si="639"/>
        <v>0.53450010755225685</v>
      </c>
      <c r="E7486" s="34">
        <f t="shared" ca="1" si="639"/>
        <v>0.90780715310949189</v>
      </c>
      <c r="F7486" s="33"/>
      <c r="G7486" s="33">
        <f t="shared" ca="1" si="635"/>
        <v>2</v>
      </c>
      <c r="H7486" s="33">
        <f t="shared" ca="1" si="636"/>
        <v>2</v>
      </c>
      <c r="I7486" s="33">
        <f t="shared" ca="1" si="637"/>
        <v>4</v>
      </c>
      <c r="K7486" s="33"/>
      <c r="L7486" s="33"/>
      <c r="M7486" s="33"/>
      <c r="N7486" s="33"/>
      <c r="O7486" s="33"/>
    </row>
    <row r="7487" spans="1:15" x14ac:dyDescent="0.25">
      <c r="A7487" s="33">
        <f t="shared" ca="1" si="638"/>
        <v>6</v>
      </c>
      <c r="B7487" s="33">
        <f t="shared" ca="1" si="638"/>
        <v>2</v>
      </c>
      <c r="C7487" s="33"/>
      <c r="D7487" s="34">
        <f t="shared" ca="1" si="639"/>
        <v>0.84518371950299964</v>
      </c>
      <c r="E7487" s="34">
        <f t="shared" ca="1" si="639"/>
        <v>0.13653407494178127</v>
      </c>
      <c r="F7487" s="33"/>
      <c r="G7487" s="33">
        <f t="shared" ca="1" si="635"/>
        <v>6</v>
      </c>
      <c r="H7487" s="33">
        <f t="shared" ca="1" si="636"/>
        <v>2</v>
      </c>
      <c r="I7487" s="33">
        <f t="shared" ca="1" si="637"/>
        <v>8</v>
      </c>
      <c r="K7487" s="33"/>
      <c r="L7487" s="33"/>
      <c r="M7487" s="33"/>
      <c r="N7487" s="33"/>
      <c r="O7487" s="33"/>
    </row>
    <row r="7488" spans="1:15" x14ac:dyDescent="0.25">
      <c r="A7488" s="33">
        <f t="shared" ca="1" si="638"/>
        <v>6</v>
      </c>
      <c r="B7488" s="33">
        <f t="shared" ca="1" si="638"/>
        <v>4</v>
      </c>
      <c r="C7488" s="33"/>
      <c r="D7488" s="34">
        <f t="shared" ca="1" si="639"/>
        <v>0.85654004861144872</v>
      </c>
      <c r="E7488" s="34">
        <f t="shared" ca="1" si="639"/>
        <v>0.89782431030860177</v>
      </c>
      <c r="F7488" s="33"/>
      <c r="G7488" s="33">
        <f t="shared" ca="1" si="635"/>
        <v>6</v>
      </c>
      <c r="H7488" s="33">
        <f t="shared" ca="1" si="636"/>
        <v>4</v>
      </c>
      <c r="I7488" s="33">
        <f t="shared" ca="1" si="637"/>
        <v>10</v>
      </c>
      <c r="K7488" s="33"/>
      <c r="L7488" s="33"/>
      <c r="M7488" s="33"/>
      <c r="N7488" s="33"/>
      <c r="O7488" s="33"/>
    </row>
    <row r="7489" spans="1:15" x14ac:dyDescent="0.25">
      <c r="A7489" s="33">
        <f t="shared" ca="1" si="638"/>
        <v>1</v>
      </c>
      <c r="B7489" s="33">
        <f t="shared" ca="1" si="638"/>
        <v>2</v>
      </c>
      <c r="C7489" s="33"/>
      <c r="D7489" s="34">
        <f t="shared" ca="1" si="639"/>
        <v>0.95177969237463944</v>
      </c>
      <c r="E7489" s="34">
        <f t="shared" ca="1" si="639"/>
        <v>0.33490030456702935</v>
      </c>
      <c r="F7489" s="33"/>
      <c r="G7489" s="33">
        <f t="shared" ca="1" si="635"/>
        <v>1</v>
      </c>
      <c r="H7489" s="33">
        <f t="shared" ca="1" si="636"/>
        <v>2</v>
      </c>
      <c r="I7489" s="33">
        <f t="shared" ca="1" si="637"/>
        <v>3</v>
      </c>
      <c r="K7489" s="33"/>
      <c r="L7489" s="33"/>
      <c r="M7489" s="33"/>
      <c r="N7489" s="33"/>
      <c r="O7489" s="33"/>
    </row>
    <row r="7490" spans="1:15" x14ac:dyDescent="0.25">
      <c r="A7490" s="33">
        <f t="shared" ca="1" si="638"/>
        <v>5</v>
      </c>
      <c r="B7490" s="33">
        <f t="shared" ca="1" si="638"/>
        <v>3</v>
      </c>
      <c r="C7490" s="33"/>
      <c r="D7490" s="34">
        <f t="shared" ca="1" si="639"/>
        <v>0.12588488862856617</v>
      </c>
      <c r="E7490" s="34">
        <f t="shared" ca="1" si="639"/>
        <v>0.3733768353866882</v>
      </c>
      <c r="F7490" s="33"/>
      <c r="G7490" s="33">
        <f t="shared" ca="1" si="635"/>
        <v>5</v>
      </c>
      <c r="H7490" s="33">
        <f t="shared" ca="1" si="636"/>
        <v>3</v>
      </c>
      <c r="I7490" s="33">
        <f t="shared" ca="1" si="637"/>
        <v>8</v>
      </c>
      <c r="K7490" s="33"/>
      <c r="L7490" s="33"/>
      <c r="M7490" s="33"/>
      <c r="N7490" s="33"/>
      <c r="O7490" s="33"/>
    </row>
    <row r="7491" spans="1:15" x14ac:dyDescent="0.25">
      <c r="A7491" s="33">
        <f t="shared" ca="1" si="638"/>
        <v>3</v>
      </c>
      <c r="B7491" s="33">
        <f t="shared" ca="1" si="638"/>
        <v>2</v>
      </c>
      <c r="C7491" s="33"/>
      <c r="D7491" s="34">
        <f t="shared" ca="1" si="639"/>
        <v>0.37613685428426591</v>
      </c>
      <c r="E7491" s="34">
        <f t="shared" ca="1" si="639"/>
        <v>0.52248686962943536</v>
      </c>
      <c r="F7491" s="33"/>
      <c r="G7491" s="33">
        <f t="shared" ca="1" si="635"/>
        <v>3</v>
      </c>
      <c r="H7491" s="33">
        <f t="shared" ca="1" si="636"/>
        <v>2</v>
      </c>
      <c r="I7491" s="33">
        <f t="shared" ca="1" si="637"/>
        <v>5</v>
      </c>
      <c r="K7491" s="33"/>
      <c r="L7491" s="33"/>
      <c r="M7491" s="33"/>
      <c r="N7491" s="33"/>
      <c r="O7491" s="33"/>
    </row>
    <row r="7492" spans="1:15" x14ac:dyDescent="0.25">
      <c r="A7492" s="33">
        <f t="shared" ca="1" si="638"/>
        <v>5</v>
      </c>
      <c r="B7492" s="33">
        <f t="shared" ca="1" si="638"/>
        <v>2</v>
      </c>
      <c r="C7492" s="33"/>
      <c r="D7492" s="34">
        <f t="shared" ca="1" si="639"/>
        <v>0.30560642882648092</v>
      </c>
      <c r="E7492" s="34">
        <f t="shared" ca="1" si="639"/>
        <v>0.40680874663116284</v>
      </c>
      <c r="F7492" s="33"/>
      <c r="G7492" s="33">
        <f t="shared" ca="1" si="635"/>
        <v>5</v>
      </c>
      <c r="H7492" s="33">
        <f t="shared" ca="1" si="636"/>
        <v>2</v>
      </c>
      <c r="I7492" s="33">
        <f t="shared" ca="1" si="637"/>
        <v>7</v>
      </c>
      <c r="K7492" s="33"/>
      <c r="L7492" s="33"/>
      <c r="M7492" s="33"/>
      <c r="N7492" s="33"/>
      <c r="O7492" s="33"/>
    </row>
    <row r="7493" spans="1:15" x14ac:dyDescent="0.25">
      <c r="A7493" s="33">
        <f t="shared" ca="1" si="638"/>
        <v>5</v>
      </c>
      <c r="B7493" s="33">
        <f t="shared" ca="1" si="638"/>
        <v>2</v>
      </c>
      <c r="C7493" s="33"/>
      <c r="D7493" s="34">
        <f t="shared" ca="1" si="639"/>
        <v>0.44736270556891544</v>
      </c>
      <c r="E7493" s="34">
        <f t="shared" ca="1" si="639"/>
        <v>0.72228694279953098</v>
      </c>
      <c r="F7493" s="33"/>
      <c r="G7493" s="33">
        <f t="shared" ca="1" si="635"/>
        <v>5</v>
      </c>
      <c r="H7493" s="33">
        <f t="shared" ca="1" si="636"/>
        <v>2</v>
      </c>
      <c r="I7493" s="33">
        <f t="shared" ca="1" si="637"/>
        <v>7</v>
      </c>
      <c r="K7493" s="33"/>
      <c r="L7493" s="33"/>
      <c r="M7493" s="33"/>
      <c r="N7493" s="33"/>
      <c r="O7493" s="33"/>
    </row>
    <row r="7494" spans="1:15" x14ac:dyDescent="0.25">
      <c r="A7494" s="33">
        <f t="shared" ca="1" si="638"/>
        <v>6</v>
      </c>
      <c r="B7494" s="33">
        <f t="shared" ca="1" si="638"/>
        <v>2</v>
      </c>
      <c r="C7494" s="33"/>
      <c r="D7494" s="34">
        <f t="shared" ca="1" si="639"/>
        <v>2.0217001374332022E-2</v>
      </c>
      <c r="E7494" s="34">
        <f t="shared" ca="1" si="639"/>
        <v>0.91038372657267186</v>
      </c>
      <c r="F7494" s="33"/>
      <c r="G7494" s="33">
        <f t="shared" ref="G7494:G7557" ca="1" si="640">IF(AND(COUNTIF($B$91:$G$91,A7494)=1,D7494&lt;=$B$90),RANDBETWEEN(1,6),A7494)</f>
        <v>6</v>
      </c>
      <c r="H7494" s="33">
        <f t="shared" ref="H7494:H7557" ca="1" si="641">IF(AND(COUNTIF($B$91:$G$91,B7494)=1,E7494&lt;=$B$90),RANDBETWEEN(1,6),B7494)</f>
        <v>2</v>
      </c>
      <c r="I7494" s="33">
        <f t="shared" ref="I7494:I7557" ca="1" si="642">SUM(G7494:H7494)</f>
        <v>8</v>
      </c>
      <c r="K7494" s="33"/>
      <c r="L7494" s="33"/>
      <c r="M7494" s="33"/>
      <c r="N7494" s="33"/>
      <c r="O7494" s="33"/>
    </row>
    <row r="7495" spans="1:15" x14ac:dyDescent="0.25">
      <c r="A7495" s="33">
        <f t="shared" ref="A7495:B7558" ca="1" si="643">RANDBETWEEN(1,6)</f>
        <v>1</v>
      </c>
      <c r="B7495" s="33">
        <f t="shared" ca="1" si="643"/>
        <v>4</v>
      </c>
      <c r="C7495" s="33"/>
      <c r="D7495" s="34">
        <f t="shared" ref="D7495:E7558" ca="1" si="644">RAND()</f>
        <v>0.71169532126570723</v>
      </c>
      <c r="E7495" s="34">
        <f t="shared" ca="1" si="644"/>
        <v>0.36886194567930042</v>
      </c>
      <c r="F7495" s="33"/>
      <c r="G7495" s="33">
        <f t="shared" ca="1" si="640"/>
        <v>1</v>
      </c>
      <c r="H7495" s="33">
        <f t="shared" ca="1" si="641"/>
        <v>4</v>
      </c>
      <c r="I7495" s="33">
        <f t="shared" ca="1" si="642"/>
        <v>5</v>
      </c>
      <c r="K7495" s="33"/>
      <c r="L7495" s="33"/>
      <c r="M7495" s="33"/>
      <c r="N7495" s="33"/>
      <c r="O7495" s="33"/>
    </row>
    <row r="7496" spans="1:15" x14ac:dyDescent="0.25">
      <c r="A7496" s="33">
        <f t="shared" ca="1" si="643"/>
        <v>1</v>
      </c>
      <c r="B7496" s="33">
        <f t="shared" ca="1" si="643"/>
        <v>5</v>
      </c>
      <c r="C7496" s="33"/>
      <c r="D7496" s="34">
        <f t="shared" ca="1" si="644"/>
        <v>6.3296198019396677E-2</v>
      </c>
      <c r="E7496" s="34">
        <f t="shared" ca="1" si="644"/>
        <v>0.12457124662310859</v>
      </c>
      <c r="F7496" s="33"/>
      <c r="G7496" s="33">
        <f t="shared" ca="1" si="640"/>
        <v>1</v>
      </c>
      <c r="H7496" s="33">
        <f t="shared" ca="1" si="641"/>
        <v>5</v>
      </c>
      <c r="I7496" s="33">
        <f t="shared" ca="1" si="642"/>
        <v>6</v>
      </c>
      <c r="K7496" s="33"/>
      <c r="L7496" s="33"/>
      <c r="M7496" s="33"/>
      <c r="N7496" s="33"/>
      <c r="O7496" s="33"/>
    </row>
    <row r="7497" spans="1:15" x14ac:dyDescent="0.25">
      <c r="A7497" s="33">
        <f t="shared" ca="1" si="643"/>
        <v>1</v>
      </c>
      <c r="B7497" s="33">
        <f t="shared" ca="1" si="643"/>
        <v>3</v>
      </c>
      <c r="C7497" s="33"/>
      <c r="D7497" s="34">
        <f t="shared" ca="1" si="644"/>
        <v>0.34976295993744189</v>
      </c>
      <c r="E7497" s="34">
        <f t="shared" ca="1" si="644"/>
        <v>0.29985411300486386</v>
      </c>
      <c r="F7497" s="33"/>
      <c r="G7497" s="33">
        <f t="shared" ca="1" si="640"/>
        <v>1</v>
      </c>
      <c r="H7497" s="33">
        <f t="shared" ca="1" si="641"/>
        <v>3</v>
      </c>
      <c r="I7497" s="33">
        <f t="shared" ca="1" si="642"/>
        <v>4</v>
      </c>
      <c r="K7497" s="33"/>
      <c r="L7497" s="33"/>
      <c r="M7497" s="33"/>
      <c r="N7497" s="33"/>
      <c r="O7497" s="33"/>
    </row>
    <row r="7498" spans="1:15" x14ac:dyDescent="0.25">
      <c r="A7498" s="33">
        <f t="shared" ca="1" si="643"/>
        <v>5</v>
      </c>
      <c r="B7498" s="33">
        <f t="shared" ca="1" si="643"/>
        <v>4</v>
      </c>
      <c r="C7498" s="33"/>
      <c r="D7498" s="34">
        <f t="shared" ca="1" si="644"/>
        <v>0.71508606085257709</v>
      </c>
      <c r="E7498" s="34">
        <f t="shared" ca="1" si="644"/>
        <v>0.53692024915347569</v>
      </c>
      <c r="F7498" s="33"/>
      <c r="G7498" s="33">
        <f t="shared" ca="1" si="640"/>
        <v>5</v>
      </c>
      <c r="H7498" s="33">
        <f t="shared" ca="1" si="641"/>
        <v>4</v>
      </c>
      <c r="I7498" s="33">
        <f t="shared" ca="1" si="642"/>
        <v>9</v>
      </c>
      <c r="K7498" s="33"/>
      <c r="L7498" s="33"/>
      <c r="M7498" s="33"/>
      <c r="N7498" s="33"/>
      <c r="O7498" s="33"/>
    </row>
    <row r="7499" spans="1:15" x14ac:dyDescent="0.25">
      <c r="A7499" s="33">
        <f t="shared" ca="1" si="643"/>
        <v>2</v>
      </c>
      <c r="B7499" s="33">
        <f t="shared" ca="1" si="643"/>
        <v>2</v>
      </c>
      <c r="C7499" s="33"/>
      <c r="D7499" s="34">
        <f t="shared" ca="1" si="644"/>
        <v>0.75063137225689502</v>
      </c>
      <c r="E7499" s="34">
        <f t="shared" ca="1" si="644"/>
        <v>0.88833960184181993</v>
      </c>
      <c r="F7499" s="33"/>
      <c r="G7499" s="33">
        <f t="shared" ca="1" si="640"/>
        <v>2</v>
      </c>
      <c r="H7499" s="33">
        <f t="shared" ca="1" si="641"/>
        <v>2</v>
      </c>
      <c r="I7499" s="33">
        <f t="shared" ca="1" si="642"/>
        <v>4</v>
      </c>
      <c r="K7499" s="33"/>
      <c r="L7499" s="33"/>
      <c r="M7499" s="33"/>
      <c r="N7499" s="33"/>
      <c r="O7499" s="33"/>
    </row>
    <row r="7500" spans="1:15" x14ac:dyDescent="0.25">
      <c r="A7500" s="33">
        <f t="shared" ca="1" si="643"/>
        <v>6</v>
      </c>
      <c r="B7500" s="33">
        <f t="shared" ca="1" si="643"/>
        <v>3</v>
      </c>
      <c r="C7500" s="33"/>
      <c r="D7500" s="34">
        <f t="shared" ca="1" si="644"/>
        <v>4.4496205253558907E-2</v>
      </c>
      <c r="E7500" s="34">
        <f t="shared" ca="1" si="644"/>
        <v>0.76931841071063067</v>
      </c>
      <c r="F7500" s="33"/>
      <c r="G7500" s="33">
        <f t="shared" ca="1" si="640"/>
        <v>6</v>
      </c>
      <c r="H7500" s="33">
        <f t="shared" ca="1" si="641"/>
        <v>3</v>
      </c>
      <c r="I7500" s="33">
        <f t="shared" ca="1" si="642"/>
        <v>9</v>
      </c>
      <c r="K7500" s="33"/>
      <c r="L7500" s="33"/>
      <c r="M7500" s="33"/>
      <c r="N7500" s="33"/>
      <c r="O7500" s="33"/>
    </row>
    <row r="7501" spans="1:15" x14ac:dyDescent="0.25">
      <c r="A7501" s="33">
        <f t="shared" ca="1" si="643"/>
        <v>4</v>
      </c>
      <c r="B7501" s="33">
        <f t="shared" ca="1" si="643"/>
        <v>3</v>
      </c>
      <c r="C7501" s="33"/>
      <c r="D7501" s="34">
        <f t="shared" ca="1" si="644"/>
        <v>0.50192732874500223</v>
      </c>
      <c r="E7501" s="34">
        <f t="shared" ca="1" si="644"/>
        <v>0.36750789098424896</v>
      </c>
      <c r="F7501" s="33"/>
      <c r="G7501" s="33">
        <f t="shared" ca="1" si="640"/>
        <v>4</v>
      </c>
      <c r="H7501" s="33">
        <f t="shared" ca="1" si="641"/>
        <v>3</v>
      </c>
      <c r="I7501" s="33">
        <f t="shared" ca="1" si="642"/>
        <v>7</v>
      </c>
      <c r="K7501" s="33"/>
      <c r="L7501" s="33"/>
      <c r="M7501" s="33"/>
      <c r="N7501" s="33"/>
      <c r="O7501" s="33"/>
    </row>
    <row r="7502" spans="1:15" x14ac:dyDescent="0.25">
      <c r="A7502" s="33">
        <f t="shared" ca="1" si="643"/>
        <v>6</v>
      </c>
      <c r="B7502" s="33">
        <f t="shared" ca="1" si="643"/>
        <v>2</v>
      </c>
      <c r="C7502" s="33"/>
      <c r="D7502" s="34">
        <f t="shared" ca="1" si="644"/>
        <v>0.18044236856880735</v>
      </c>
      <c r="E7502" s="34">
        <f t="shared" ca="1" si="644"/>
        <v>0.62428023585266257</v>
      </c>
      <c r="F7502" s="33"/>
      <c r="G7502" s="33">
        <f t="shared" ca="1" si="640"/>
        <v>6</v>
      </c>
      <c r="H7502" s="33">
        <f t="shared" ca="1" si="641"/>
        <v>2</v>
      </c>
      <c r="I7502" s="33">
        <f t="shared" ca="1" si="642"/>
        <v>8</v>
      </c>
      <c r="K7502" s="33"/>
      <c r="L7502" s="33"/>
      <c r="M7502" s="33"/>
      <c r="N7502" s="33"/>
      <c r="O7502" s="33"/>
    </row>
    <row r="7503" spans="1:15" x14ac:dyDescent="0.25">
      <c r="A7503" s="33">
        <f t="shared" ca="1" si="643"/>
        <v>4</v>
      </c>
      <c r="B7503" s="33">
        <f t="shared" ca="1" si="643"/>
        <v>2</v>
      </c>
      <c r="C7503" s="33"/>
      <c r="D7503" s="34">
        <f t="shared" ca="1" si="644"/>
        <v>0.80425446066749429</v>
      </c>
      <c r="E7503" s="34">
        <f t="shared" ca="1" si="644"/>
        <v>0.94246127020365089</v>
      </c>
      <c r="F7503" s="33"/>
      <c r="G7503" s="33">
        <f t="shared" ca="1" si="640"/>
        <v>4</v>
      </c>
      <c r="H7503" s="33">
        <f t="shared" ca="1" si="641"/>
        <v>2</v>
      </c>
      <c r="I7503" s="33">
        <f t="shared" ca="1" si="642"/>
        <v>6</v>
      </c>
      <c r="K7503" s="33"/>
      <c r="L7503" s="33"/>
      <c r="M7503" s="33"/>
      <c r="N7503" s="33"/>
      <c r="O7503" s="33"/>
    </row>
    <row r="7504" spans="1:15" x14ac:dyDescent="0.25">
      <c r="A7504" s="33">
        <f t="shared" ca="1" si="643"/>
        <v>1</v>
      </c>
      <c r="B7504" s="33">
        <f t="shared" ca="1" si="643"/>
        <v>2</v>
      </c>
      <c r="C7504" s="33"/>
      <c r="D7504" s="34">
        <f t="shared" ca="1" si="644"/>
        <v>4.0034557306016016E-2</v>
      </c>
      <c r="E7504" s="34">
        <f t="shared" ca="1" si="644"/>
        <v>0.97772551910162542</v>
      </c>
      <c r="F7504" s="33"/>
      <c r="G7504" s="33">
        <f t="shared" ca="1" si="640"/>
        <v>1</v>
      </c>
      <c r="H7504" s="33">
        <f t="shared" ca="1" si="641"/>
        <v>2</v>
      </c>
      <c r="I7504" s="33">
        <f t="shared" ca="1" si="642"/>
        <v>3</v>
      </c>
      <c r="K7504" s="33"/>
      <c r="L7504" s="33"/>
      <c r="M7504" s="33"/>
      <c r="N7504" s="33"/>
      <c r="O7504" s="33"/>
    </row>
    <row r="7505" spans="1:15" x14ac:dyDescent="0.25">
      <c r="A7505" s="33">
        <f t="shared" ca="1" si="643"/>
        <v>6</v>
      </c>
      <c r="B7505" s="33">
        <f t="shared" ca="1" si="643"/>
        <v>2</v>
      </c>
      <c r="C7505" s="33"/>
      <c r="D7505" s="34">
        <f t="shared" ca="1" si="644"/>
        <v>1.6994905355128265E-2</v>
      </c>
      <c r="E7505" s="34">
        <f t="shared" ca="1" si="644"/>
        <v>0.757072953167098</v>
      </c>
      <c r="F7505" s="33"/>
      <c r="G7505" s="33">
        <f t="shared" ca="1" si="640"/>
        <v>6</v>
      </c>
      <c r="H7505" s="33">
        <f t="shared" ca="1" si="641"/>
        <v>2</v>
      </c>
      <c r="I7505" s="33">
        <f t="shared" ca="1" si="642"/>
        <v>8</v>
      </c>
      <c r="K7505" s="33"/>
      <c r="L7505" s="33"/>
      <c r="M7505" s="33"/>
      <c r="N7505" s="33"/>
      <c r="O7505" s="33"/>
    </row>
    <row r="7506" spans="1:15" x14ac:dyDescent="0.25">
      <c r="A7506" s="33">
        <f t="shared" ca="1" si="643"/>
        <v>6</v>
      </c>
      <c r="B7506" s="33">
        <f t="shared" ca="1" si="643"/>
        <v>5</v>
      </c>
      <c r="C7506" s="33"/>
      <c r="D7506" s="34">
        <f t="shared" ca="1" si="644"/>
        <v>0.32322003685808531</v>
      </c>
      <c r="E7506" s="34">
        <f t="shared" ca="1" si="644"/>
        <v>0.45828168532892943</v>
      </c>
      <c r="F7506" s="33"/>
      <c r="G7506" s="33">
        <f t="shared" ca="1" si="640"/>
        <v>6</v>
      </c>
      <c r="H7506" s="33">
        <f t="shared" ca="1" si="641"/>
        <v>5</v>
      </c>
      <c r="I7506" s="33">
        <f t="shared" ca="1" si="642"/>
        <v>11</v>
      </c>
      <c r="K7506" s="33"/>
      <c r="L7506" s="33"/>
      <c r="M7506" s="33"/>
      <c r="N7506" s="33"/>
      <c r="O7506" s="33"/>
    </row>
    <row r="7507" spans="1:15" x14ac:dyDescent="0.25">
      <c r="A7507" s="33">
        <f t="shared" ca="1" si="643"/>
        <v>2</v>
      </c>
      <c r="B7507" s="33">
        <f t="shared" ca="1" si="643"/>
        <v>4</v>
      </c>
      <c r="C7507" s="33"/>
      <c r="D7507" s="34">
        <f t="shared" ca="1" si="644"/>
        <v>0.38151885397228091</v>
      </c>
      <c r="E7507" s="34">
        <f t="shared" ca="1" si="644"/>
        <v>0.88887470654982126</v>
      </c>
      <c r="F7507" s="33"/>
      <c r="G7507" s="33">
        <f t="shared" ca="1" si="640"/>
        <v>2</v>
      </c>
      <c r="H7507" s="33">
        <f t="shared" ca="1" si="641"/>
        <v>4</v>
      </c>
      <c r="I7507" s="33">
        <f t="shared" ca="1" si="642"/>
        <v>6</v>
      </c>
      <c r="K7507" s="33"/>
      <c r="L7507" s="33"/>
      <c r="M7507" s="33"/>
      <c r="N7507" s="33"/>
      <c r="O7507" s="33"/>
    </row>
    <row r="7508" spans="1:15" x14ac:dyDescent="0.25">
      <c r="A7508" s="33">
        <f t="shared" ca="1" si="643"/>
        <v>1</v>
      </c>
      <c r="B7508" s="33">
        <f t="shared" ca="1" si="643"/>
        <v>1</v>
      </c>
      <c r="C7508" s="33"/>
      <c r="D7508" s="34">
        <f t="shared" ca="1" si="644"/>
        <v>2.159706613539969E-2</v>
      </c>
      <c r="E7508" s="34">
        <f t="shared" ca="1" si="644"/>
        <v>0.42262021404077432</v>
      </c>
      <c r="F7508" s="33"/>
      <c r="G7508" s="33">
        <f t="shared" ca="1" si="640"/>
        <v>1</v>
      </c>
      <c r="H7508" s="33">
        <f t="shared" ca="1" si="641"/>
        <v>1</v>
      </c>
      <c r="I7508" s="33">
        <f t="shared" ca="1" si="642"/>
        <v>2</v>
      </c>
      <c r="K7508" s="33"/>
      <c r="L7508" s="33"/>
      <c r="M7508" s="33"/>
      <c r="N7508" s="33"/>
      <c r="O7508" s="33"/>
    </row>
    <row r="7509" spans="1:15" x14ac:dyDescent="0.25">
      <c r="A7509" s="33">
        <f t="shared" ca="1" si="643"/>
        <v>5</v>
      </c>
      <c r="B7509" s="33">
        <f t="shared" ca="1" si="643"/>
        <v>1</v>
      </c>
      <c r="C7509" s="33"/>
      <c r="D7509" s="34">
        <f t="shared" ca="1" si="644"/>
        <v>0.97742783823748747</v>
      </c>
      <c r="E7509" s="34">
        <f t="shared" ca="1" si="644"/>
        <v>0.38317108843075054</v>
      </c>
      <c r="F7509" s="33"/>
      <c r="G7509" s="33">
        <f t="shared" ca="1" si="640"/>
        <v>5</v>
      </c>
      <c r="H7509" s="33">
        <f t="shared" ca="1" si="641"/>
        <v>1</v>
      </c>
      <c r="I7509" s="33">
        <f t="shared" ca="1" si="642"/>
        <v>6</v>
      </c>
      <c r="K7509" s="33"/>
      <c r="L7509" s="33"/>
      <c r="M7509" s="33"/>
      <c r="N7509" s="33"/>
      <c r="O7509" s="33"/>
    </row>
    <row r="7510" spans="1:15" x14ac:dyDescent="0.25">
      <c r="A7510" s="33">
        <f t="shared" ca="1" si="643"/>
        <v>4</v>
      </c>
      <c r="B7510" s="33">
        <f t="shared" ca="1" si="643"/>
        <v>1</v>
      </c>
      <c r="C7510" s="33"/>
      <c r="D7510" s="34">
        <f t="shared" ca="1" si="644"/>
        <v>0.80745710007309746</v>
      </c>
      <c r="E7510" s="34">
        <f t="shared" ca="1" si="644"/>
        <v>0.23500273834331531</v>
      </c>
      <c r="F7510" s="33"/>
      <c r="G7510" s="33">
        <f t="shared" ca="1" si="640"/>
        <v>4</v>
      </c>
      <c r="H7510" s="33">
        <f t="shared" ca="1" si="641"/>
        <v>1</v>
      </c>
      <c r="I7510" s="33">
        <f t="shared" ca="1" si="642"/>
        <v>5</v>
      </c>
      <c r="K7510" s="33"/>
      <c r="L7510" s="33"/>
      <c r="M7510" s="33"/>
      <c r="N7510" s="33"/>
      <c r="O7510" s="33"/>
    </row>
    <row r="7511" spans="1:15" x14ac:dyDescent="0.25">
      <c r="A7511" s="33">
        <f t="shared" ca="1" si="643"/>
        <v>2</v>
      </c>
      <c r="B7511" s="33">
        <f t="shared" ca="1" si="643"/>
        <v>2</v>
      </c>
      <c r="C7511" s="33"/>
      <c r="D7511" s="34">
        <f t="shared" ca="1" si="644"/>
        <v>0.67899747835378965</v>
      </c>
      <c r="E7511" s="34">
        <f t="shared" ca="1" si="644"/>
        <v>0.77627772983929022</v>
      </c>
      <c r="F7511" s="33"/>
      <c r="G7511" s="33">
        <f t="shared" ca="1" si="640"/>
        <v>2</v>
      </c>
      <c r="H7511" s="33">
        <f t="shared" ca="1" si="641"/>
        <v>2</v>
      </c>
      <c r="I7511" s="33">
        <f t="shared" ca="1" si="642"/>
        <v>4</v>
      </c>
      <c r="K7511" s="33"/>
      <c r="L7511" s="33"/>
      <c r="M7511" s="33"/>
      <c r="N7511" s="33"/>
      <c r="O7511" s="33"/>
    </row>
    <row r="7512" spans="1:15" x14ac:dyDescent="0.25">
      <c r="A7512" s="33">
        <f t="shared" ca="1" si="643"/>
        <v>2</v>
      </c>
      <c r="B7512" s="33">
        <f t="shared" ca="1" si="643"/>
        <v>3</v>
      </c>
      <c r="C7512" s="33"/>
      <c r="D7512" s="34">
        <f t="shared" ca="1" si="644"/>
        <v>0.57313366319883907</v>
      </c>
      <c r="E7512" s="34">
        <f t="shared" ca="1" si="644"/>
        <v>0.96537161479637545</v>
      </c>
      <c r="F7512" s="33"/>
      <c r="G7512" s="33">
        <f t="shared" ca="1" si="640"/>
        <v>2</v>
      </c>
      <c r="H7512" s="33">
        <f t="shared" ca="1" si="641"/>
        <v>3</v>
      </c>
      <c r="I7512" s="33">
        <f t="shared" ca="1" si="642"/>
        <v>5</v>
      </c>
      <c r="K7512" s="33"/>
      <c r="L7512" s="33"/>
      <c r="M7512" s="33"/>
      <c r="N7512" s="33"/>
      <c r="O7512" s="33"/>
    </row>
    <row r="7513" spans="1:15" x14ac:dyDescent="0.25">
      <c r="A7513" s="33">
        <f t="shared" ca="1" si="643"/>
        <v>2</v>
      </c>
      <c r="B7513" s="33">
        <f t="shared" ca="1" si="643"/>
        <v>3</v>
      </c>
      <c r="C7513" s="33"/>
      <c r="D7513" s="34">
        <f t="shared" ca="1" si="644"/>
        <v>0.98742754412251688</v>
      </c>
      <c r="E7513" s="34">
        <f t="shared" ca="1" si="644"/>
        <v>0.39126699717157409</v>
      </c>
      <c r="F7513" s="33"/>
      <c r="G7513" s="33">
        <f t="shared" ca="1" si="640"/>
        <v>2</v>
      </c>
      <c r="H7513" s="33">
        <f t="shared" ca="1" si="641"/>
        <v>3</v>
      </c>
      <c r="I7513" s="33">
        <f t="shared" ca="1" si="642"/>
        <v>5</v>
      </c>
      <c r="K7513" s="33"/>
      <c r="L7513" s="33"/>
      <c r="M7513" s="33"/>
      <c r="N7513" s="33"/>
      <c r="O7513" s="33"/>
    </row>
    <row r="7514" spans="1:15" x14ac:dyDescent="0.25">
      <c r="A7514" s="33">
        <f t="shared" ca="1" si="643"/>
        <v>5</v>
      </c>
      <c r="B7514" s="33">
        <f t="shared" ca="1" si="643"/>
        <v>4</v>
      </c>
      <c r="C7514" s="33"/>
      <c r="D7514" s="34">
        <f t="shared" ca="1" si="644"/>
        <v>0.39631258450879081</v>
      </c>
      <c r="E7514" s="34">
        <f t="shared" ca="1" si="644"/>
        <v>0.17280561247382353</v>
      </c>
      <c r="F7514" s="33"/>
      <c r="G7514" s="33">
        <f t="shared" ca="1" si="640"/>
        <v>5</v>
      </c>
      <c r="H7514" s="33">
        <f t="shared" ca="1" si="641"/>
        <v>4</v>
      </c>
      <c r="I7514" s="33">
        <f t="shared" ca="1" si="642"/>
        <v>9</v>
      </c>
      <c r="K7514" s="33"/>
      <c r="L7514" s="33"/>
      <c r="M7514" s="33"/>
      <c r="N7514" s="33"/>
      <c r="O7514" s="33"/>
    </row>
    <row r="7515" spans="1:15" x14ac:dyDescent="0.25">
      <c r="A7515" s="33">
        <f t="shared" ca="1" si="643"/>
        <v>4</v>
      </c>
      <c r="B7515" s="33">
        <f t="shared" ca="1" si="643"/>
        <v>3</v>
      </c>
      <c r="C7515" s="33"/>
      <c r="D7515" s="34">
        <f t="shared" ca="1" si="644"/>
        <v>0.6133739290592779</v>
      </c>
      <c r="E7515" s="34">
        <f t="shared" ca="1" si="644"/>
        <v>0.67030464943642276</v>
      </c>
      <c r="F7515" s="33"/>
      <c r="G7515" s="33">
        <f t="shared" ca="1" si="640"/>
        <v>4</v>
      </c>
      <c r="H7515" s="33">
        <f t="shared" ca="1" si="641"/>
        <v>3</v>
      </c>
      <c r="I7515" s="33">
        <f t="shared" ca="1" si="642"/>
        <v>7</v>
      </c>
      <c r="K7515" s="33"/>
      <c r="L7515" s="33"/>
      <c r="M7515" s="33"/>
      <c r="N7515" s="33"/>
      <c r="O7515" s="33"/>
    </row>
    <row r="7516" spans="1:15" x14ac:dyDescent="0.25">
      <c r="A7516" s="33">
        <f t="shared" ca="1" si="643"/>
        <v>6</v>
      </c>
      <c r="B7516" s="33">
        <f t="shared" ca="1" si="643"/>
        <v>3</v>
      </c>
      <c r="C7516" s="33"/>
      <c r="D7516" s="34">
        <f t="shared" ca="1" si="644"/>
        <v>5.7333048915819917E-2</v>
      </c>
      <c r="E7516" s="34">
        <f t="shared" ca="1" si="644"/>
        <v>0.99541096070145307</v>
      </c>
      <c r="F7516" s="33"/>
      <c r="G7516" s="33">
        <f t="shared" ca="1" si="640"/>
        <v>6</v>
      </c>
      <c r="H7516" s="33">
        <f t="shared" ca="1" si="641"/>
        <v>3</v>
      </c>
      <c r="I7516" s="33">
        <f t="shared" ca="1" si="642"/>
        <v>9</v>
      </c>
      <c r="K7516" s="33"/>
      <c r="L7516" s="33"/>
      <c r="M7516" s="33"/>
      <c r="N7516" s="33"/>
      <c r="O7516" s="33"/>
    </row>
    <row r="7517" spans="1:15" x14ac:dyDescent="0.25">
      <c r="A7517" s="33">
        <f t="shared" ca="1" si="643"/>
        <v>1</v>
      </c>
      <c r="B7517" s="33">
        <f t="shared" ca="1" si="643"/>
        <v>3</v>
      </c>
      <c r="C7517" s="33"/>
      <c r="D7517" s="34">
        <f t="shared" ca="1" si="644"/>
        <v>0.2636435325837333</v>
      </c>
      <c r="E7517" s="34">
        <f t="shared" ca="1" si="644"/>
        <v>0.26260338053249477</v>
      </c>
      <c r="F7517" s="33"/>
      <c r="G7517" s="33">
        <f t="shared" ca="1" si="640"/>
        <v>1</v>
      </c>
      <c r="H7517" s="33">
        <f t="shared" ca="1" si="641"/>
        <v>3</v>
      </c>
      <c r="I7517" s="33">
        <f t="shared" ca="1" si="642"/>
        <v>4</v>
      </c>
      <c r="K7517" s="33"/>
      <c r="L7517" s="33"/>
      <c r="M7517" s="33"/>
      <c r="N7517" s="33"/>
      <c r="O7517" s="33"/>
    </row>
    <row r="7518" spans="1:15" x14ac:dyDescent="0.25">
      <c r="A7518" s="33">
        <f t="shared" ca="1" si="643"/>
        <v>3</v>
      </c>
      <c r="B7518" s="33">
        <f t="shared" ca="1" si="643"/>
        <v>5</v>
      </c>
      <c r="C7518" s="33"/>
      <c r="D7518" s="34">
        <f t="shared" ca="1" si="644"/>
        <v>0.66977357131823723</v>
      </c>
      <c r="E7518" s="34">
        <f t="shared" ca="1" si="644"/>
        <v>0.19606238735391601</v>
      </c>
      <c r="F7518" s="33"/>
      <c r="G7518" s="33">
        <f t="shared" ca="1" si="640"/>
        <v>3</v>
      </c>
      <c r="H7518" s="33">
        <f t="shared" ca="1" si="641"/>
        <v>5</v>
      </c>
      <c r="I7518" s="33">
        <f t="shared" ca="1" si="642"/>
        <v>8</v>
      </c>
      <c r="K7518" s="33"/>
      <c r="L7518" s="33"/>
      <c r="M7518" s="33"/>
      <c r="N7518" s="33"/>
      <c r="O7518" s="33"/>
    </row>
    <row r="7519" spans="1:15" x14ac:dyDescent="0.25">
      <c r="A7519" s="33">
        <f t="shared" ca="1" si="643"/>
        <v>2</v>
      </c>
      <c r="B7519" s="33">
        <f t="shared" ca="1" si="643"/>
        <v>1</v>
      </c>
      <c r="C7519" s="33"/>
      <c r="D7519" s="34">
        <f t="shared" ca="1" si="644"/>
        <v>0.28639893909149849</v>
      </c>
      <c r="E7519" s="34">
        <f t="shared" ca="1" si="644"/>
        <v>7.3879157065338541E-3</v>
      </c>
      <c r="F7519" s="33"/>
      <c r="G7519" s="33">
        <f t="shared" ca="1" si="640"/>
        <v>2</v>
      </c>
      <c r="H7519" s="33">
        <f t="shared" ca="1" si="641"/>
        <v>1</v>
      </c>
      <c r="I7519" s="33">
        <f t="shared" ca="1" si="642"/>
        <v>3</v>
      </c>
      <c r="K7519" s="33"/>
      <c r="L7519" s="33"/>
      <c r="M7519" s="33"/>
      <c r="N7519" s="33"/>
      <c r="O7519" s="33"/>
    </row>
    <row r="7520" spans="1:15" x14ac:dyDescent="0.25">
      <c r="A7520" s="33">
        <f t="shared" ca="1" si="643"/>
        <v>1</v>
      </c>
      <c r="B7520" s="33">
        <f t="shared" ca="1" si="643"/>
        <v>2</v>
      </c>
      <c r="C7520" s="33"/>
      <c r="D7520" s="34">
        <f t="shared" ca="1" si="644"/>
        <v>0.21791110573043815</v>
      </c>
      <c r="E7520" s="34">
        <f t="shared" ca="1" si="644"/>
        <v>0.32316926891533426</v>
      </c>
      <c r="F7520" s="33"/>
      <c r="G7520" s="33">
        <f t="shared" ca="1" si="640"/>
        <v>1</v>
      </c>
      <c r="H7520" s="33">
        <f t="shared" ca="1" si="641"/>
        <v>2</v>
      </c>
      <c r="I7520" s="33">
        <f t="shared" ca="1" si="642"/>
        <v>3</v>
      </c>
      <c r="K7520" s="33"/>
      <c r="L7520" s="33"/>
      <c r="M7520" s="33"/>
      <c r="N7520" s="33"/>
      <c r="O7520" s="33"/>
    </row>
    <row r="7521" spans="1:15" x14ac:dyDescent="0.25">
      <c r="A7521" s="33">
        <f t="shared" ca="1" si="643"/>
        <v>2</v>
      </c>
      <c r="B7521" s="33">
        <f t="shared" ca="1" si="643"/>
        <v>3</v>
      </c>
      <c r="C7521" s="33"/>
      <c r="D7521" s="34">
        <f t="shared" ca="1" si="644"/>
        <v>0.72608002802798755</v>
      </c>
      <c r="E7521" s="34">
        <f t="shared" ca="1" si="644"/>
        <v>0.51156674577022276</v>
      </c>
      <c r="F7521" s="33"/>
      <c r="G7521" s="33">
        <f t="shared" ca="1" si="640"/>
        <v>2</v>
      </c>
      <c r="H7521" s="33">
        <f t="shared" ca="1" si="641"/>
        <v>3</v>
      </c>
      <c r="I7521" s="33">
        <f t="shared" ca="1" si="642"/>
        <v>5</v>
      </c>
      <c r="K7521" s="33"/>
      <c r="L7521" s="33"/>
      <c r="M7521" s="33"/>
      <c r="N7521" s="33"/>
      <c r="O7521" s="33"/>
    </row>
    <row r="7522" spans="1:15" x14ac:dyDescent="0.25">
      <c r="A7522" s="33">
        <f t="shared" ca="1" si="643"/>
        <v>2</v>
      </c>
      <c r="B7522" s="33">
        <f t="shared" ca="1" si="643"/>
        <v>3</v>
      </c>
      <c r="C7522" s="33"/>
      <c r="D7522" s="34">
        <f t="shared" ca="1" si="644"/>
        <v>0.16281635374569492</v>
      </c>
      <c r="E7522" s="34">
        <f t="shared" ca="1" si="644"/>
        <v>0.83698849410196385</v>
      </c>
      <c r="F7522" s="33"/>
      <c r="G7522" s="33">
        <f t="shared" ca="1" si="640"/>
        <v>2</v>
      </c>
      <c r="H7522" s="33">
        <f t="shared" ca="1" si="641"/>
        <v>3</v>
      </c>
      <c r="I7522" s="33">
        <f t="shared" ca="1" si="642"/>
        <v>5</v>
      </c>
      <c r="K7522" s="33"/>
      <c r="L7522" s="33"/>
      <c r="M7522" s="33"/>
      <c r="N7522" s="33"/>
      <c r="O7522" s="33"/>
    </row>
    <row r="7523" spans="1:15" x14ac:dyDescent="0.25">
      <c r="A7523" s="33">
        <f t="shared" ca="1" si="643"/>
        <v>4</v>
      </c>
      <c r="B7523" s="33">
        <f t="shared" ca="1" si="643"/>
        <v>4</v>
      </c>
      <c r="C7523" s="33"/>
      <c r="D7523" s="34">
        <f t="shared" ca="1" si="644"/>
        <v>0.17685621030747267</v>
      </c>
      <c r="E7523" s="34">
        <f t="shared" ca="1" si="644"/>
        <v>0.56137048148701785</v>
      </c>
      <c r="F7523" s="33"/>
      <c r="G7523" s="33">
        <f t="shared" ca="1" si="640"/>
        <v>4</v>
      </c>
      <c r="H7523" s="33">
        <f t="shared" ca="1" si="641"/>
        <v>4</v>
      </c>
      <c r="I7523" s="33">
        <f t="shared" ca="1" si="642"/>
        <v>8</v>
      </c>
      <c r="K7523" s="33"/>
      <c r="L7523" s="33"/>
      <c r="M7523" s="33"/>
      <c r="N7523" s="33"/>
      <c r="O7523" s="33"/>
    </row>
    <row r="7524" spans="1:15" x14ac:dyDescent="0.25">
      <c r="A7524" s="33">
        <f t="shared" ca="1" si="643"/>
        <v>4</v>
      </c>
      <c r="B7524" s="33">
        <f t="shared" ca="1" si="643"/>
        <v>5</v>
      </c>
      <c r="C7524" s="33"/>
      <c r="D7524" s="34">
        <f t="shared" ca="1" si="644"/>
        <v>2.6513014093446641E-3</v>
      </c>
      <c r="E7524" s="34">
        <f t="shared" ca="1" si="644"/>
        <v>0.3086156541820676</v>
      </c>
      <c r="F7524" s="33"/>
      <c r="G7524" s="33">
        <f t="shared" ca="1" si="640"/>
        <v>4</v>
      </c>
      <c r="H7524" s="33">
        <f t="shared" ca="1" si="641"/>
        <v>5</v>
      </c>
      <c r="I7524" s="33">
        <f t="shared" ca="1" si="642"/>
        <v>9</v>
      </c>
      <c r="K7524" s="33"/>
      <c r="L7524" s="33"/>
      <c r="M7524" s="33"/>
      <c r="N7524" s="33"/>
      <c r="O7524" s="33"/>
    </row>
    <row r="7525" spans="1:15" x14ac:dyDescent="0.25">
      <c r="A7525" s="33">
        <f t="shared" ca="1" si="643"/>
        <v>4</v>
      </c>
      <c r="B7525" s="33">
        <f t="shared" ca="1" si="643"/>
        <v>3</v>
      </c>
      <c r="C7525" s="33"/>
      <c r="D7525" s="34">
        <f t="shared" ca="1" si="644"/>
        <v>0.44279978589685698</v>
      </c>
      <c r="E7525" s="34">
        <f t="shared" ca="1" si="644"/>
        <v>0.90419714325709899</v>
      </c>
      <c r="F7525" s="33"/>
      <c r="G7525" s="33">
        <f t="shared" ca="1" si="640"/>
        <v>4</v>
      </c>
      <c r="H7525" s="33">
        <f t="shared" ca="1" si="641"/>
        <v>3</v>
      </c>
      <c r="I7525" s="33">
        <f t="shared" ca="1" si="642"/>
        <v>7</v>
      </c>
      <c r="K7525" s="33"/>
      <c r="L7525" s="33"/>
      <c r="M7525" s="33"/>
      <c r="N7525" s="33"/>
      <c r="O7525" s="33"/>
    </row>
    <row r="7526" spans="1:15" x14ac:dyDescent="0.25">
      <c r="A7526" s="33">
        <f t="shared" ca="1" si="643"/>
        <v>4</v>
      </c>
      <c r="B7526" s="33">
        <f t="shared" ca="1" si="643"/>
        <v>3</v>
      </c>
      <c r="C7526" s="33"/>
      <c r="D7526" s="34">
        <f t="shared" ca="1" si="644"/>
        <v>0.11213231574286175</v>
      </c>
      <c r="E7526" s="34">
        <f t="shared" ca="1" si="644"/>
        <v>0.18630410321164326</v>
      </c>
      <c r="F7526" s="33"/>
      <c r="G7526" s="33">
        <f t="shared" ca="1" si="640"/>
        <v>4</v>
      </c>
      <c r="H7526" s="33">
        <f t="shared" ca="1" si="641"/>
        <v>3</v>
      </c>
      <c r="I7526" s="33">
        <f t="shared" ca="1" si="642"/>
        <v>7</v>
      </c>
      <c r="K7526" s="33"/>
      <c r="L7526" s="33"/>
      <c r="M7526" s="33"/>
      <c r="N7526" s="33"/>
      <c r="O7526" s="33"/>
    </row>
    <row r="7527" spans="1:15" x14ac:dyDescent="0.25">
      <c r="A7527" s="33">
        <f t="shared" ca="1" si="643"/>
        <v>4</v>
      </c>
      <c r="B7527" s="33">
        <f t="shared" ca="1" si="643"/>
        <v>4</v>
      </c>
      <c r="C7527" s="33"/>
      <c r="D7527" s="34">
        <f t="shared" ca="1" si="644"/>
        <v>0.71300451135955689</v>
      </c>
      <c r="E7527" s="34">
        <f t="shared" ca="1" si="644"/>
        <v>3.9634705752685129E-2</v>
      </c>
      <c r="F7527" s="33"/>
      <c r="G7527" s="33">
        <f t="shared" ca="1" si="640"/>
        <v>4</v>
      </c>
      <c r="H7527" s="33">
        <f t="shared" ca="1" si="641"/>
        <v>4</v>
      </c>
      <c r="I7527" s="33">
        <f t="shared" ca="1" si="642"/>
        <v>8</v>
      </c>
      <c r="K7527" s="33"/>
      <c r="L7527" s="33"/>
      <c r="M7527" s="33"/>
      <c r="N7527" s="33"/>
      <c r="O7527" s="33"/>
    </row>
    <row r="7528" spans="1:15" x14ac:dyDescent="0.25">
      <c r="A7528" s="33">
        <f t="shared" ca="1" si="643"/>
        <v>5</v>
      </c>
      <c r="B7528" s="33">
        <f t="shared" ca="1" si="643"/>
        <v>2</v>
      </c>
      <c r="C7528" s="33"/>
      <c r="D7528" s="34">
        <f t="shared" ca="1" si="644"/>
        <v>0.98997254046430827</v>
      </c>
      <c r="E7528" s="34">
        <f t="shared" ca="1" si="644"/>
        <v>0.32759759045015369</v>
      </c>
      <c r="F7528" s="33"/>
      <c r="G7528" s="33">
        <f t="shared" ca="1" si="640"/>
        <v>5</v>
      </c>
      <c r="H7528" s="33">
        <f t="shared" ca="1" si="641"/>
        <v>2</v>
      </c>
      <c r="I7528" s="33">
        <f t="shared" ca="1" si="642"/>
        <v>7</v>
      </c>
      <c r="K7528" s="33"/>
      <c r="L7528" s="33"/>
      <c r="M7528" s="33"/>
      <c r="N7528" s="33"/>
      <c r="O7528" s="33"/>
    </row>
    <row r="7529" spans="1:15" x14ac:dyDescent="0.25">
      <c r="A7529" s="33">
        <f t="shared" ca="1" si="643"/>
        <v>6</v>
      </c>
      <c r="B7529" s="33">
        <f t="shared" ca="1" si="643"/>
        <v>5</v>
      </c>
      <c r="C7529" s="33"/>
      <c r="D7529" s="34">
        <f t="shared" ca="1" si="644"/>
        <v>0.19120852911339703</v>
      </c>
      <c r="E7529" s="34">
        <f t="shared" ca="1" si="644"/>
        <v>0.95798373530771386</v>
      </c>
      <c r="F7529" s="33"/>
      <c r="G7529" s="33">
        <f t="shared" ca="1" si="640"/>
        <v>6</v>
      </c>
      <c r="H7529" s="33">
        <f t="shared" ca="1" si="641"/>
        <v>5</v>
      </c>
      <c r="I7529" s="33">
        <f t="shared" ca="1" si="642"/>
        <v>11</v>
      </c>
      <c r="K7529" s="33"/>
      <c r="L7529" s="33"/>
      <c r="M7529" s="33"/>
      <c r="N7529" s="33"/>
      <c r="O7529" s="33"/>
    </row>
    <row r="7530" spans="1:15" x14ac:dyDescent="0.25">
      <c r="A7530" s="33">
        <f t="shared" ca="1" si="643"/>
        <v>6</v>
      </c>
      <c r="B7530" s="33">
        <f t="shared" ca="1" si="643"/>
        <v>2</v>
      </c>
      <c r="C7530" s="33"/>
      <c r="D7530" s="34">
        <f t="shared" ca="1" si="644"/>
        <v>0.27253040225777303</v>
      </c>
      <c r="E7530" s="34">
        <f t="shared" ca="1" si="644"/>
        <v>0.458320747611343</v>
      </c>
      <c r="F7530" s="33"/>
      <c r="G7530" s="33">
        <f t="shared" ca="1" si="640"/>
        <v>6</v>
      </c>
      <c r="H7530" s="33">
        <f t="shared" ca="1" si="641"/>
        <v>2</v>
      </c>
      <c r="I7530" s="33">
        <f t="shared" ca="1" si="642"/>
        <v>8</v>
      </c>
      <c r="K7530" s="33"/>
      <c r="L7530" s="33"/>
      <c r="M7530" s="33"/>
      <c r="N7530" s="33"/>
      <c r="O7530" s="33"/>
    </row>
    <row r="7531" spans="1:15" x14ac:dyDescent="0.25">
      <c r="A7531" s="33">
        <f t="shared" ca="1" si="643"/>
        <v>2</v>
      </c>
      <c r="B7531" s="33">
        <f t="shared" ca="1" si="643"/>
        <v>4</v>
      </c>
      <c r="C7531" s="33"/>
      <c r="D7531" s="34">
        <f t="shared" ca="1" si="644"/>
        <v>0.70939180769502774</v>
      </c>
      <c r="E7531" s="34">
        <f t="shared" ca="1" si="644"/>
        <v>4.3762792283365215E-2</v>
      </c>
      <c r="F7531" s="33"/>
      <c r="G7531" s="33">
        <f t="shared" ca="1" si="640"/>
        <v>2</v>
      </c>
      <c r="H7531" s="33">
        <f t="shared" ca="1" si="641"/>
        <v>4</v>
      </c>
      <c r="I7531" s="33">
        <f t="shared" ca="1" si="642"/>
        <v>6</v>
      </c>
      <c r="K7531" s="33"/>
      <c r="L7531" s="33"/>
      <c r="M7531" s="33"/>
      <c r="N7531" s="33"/>
      <c r="O7531" s="33"/>
    </row>
    <row r="7532" spans="1:15" x14ac:dyDescent="0.25">
      <c r="A7532" s="33">
        <f t="shared" ca="1" si="643"/>
        <v>1</v>
      </c>
      <c r="B7532" s="33">
        <f t="shared" ca="1" si="643"/>
        <v>2</v>
      </c>
      <c r="C7532" s="33"/>
      <c r="D7532" s="34">
        <f t="shared" ca="1" si="644"/>
        <v>0.66463405088454186</v>
      </c>
      <c r="E7532" s="34">
        <f t="shared" ca="1" si="644"/>
        <v>0.3524012700858461</v>
      </c>
      <c r="F7532" s="33"/>
      <c r="G7532" s="33">
        <f t="shared" ca="1" si="640"/>
        <v>1</v>
      </c>
      <c r="H7532" s="33">
        <f t="shared" ca="1" si="641"/>
        <v>2</v>
      </c>
      <c r="I7532" s="33">
        <f t="shared" ca="1" si="642"/>
        <v>3</v>
      </c>
      <c r="K7532" s="33"/>
      <c r="L7532" s="33"/>
      <c r="M7532" s="33"/>
      <c r="N7532" s="33"/>
      <c r="O7532" s="33"/>
    </row>
    <row r="7533" spans="1:15" x14ac:dyDescent="0.25">
      <c r="A7533" s="33">
        <f t="shared" ca="1" si="643"/>
        <v>5</v>
      </c>
      <c r="B7533" s="33">
        <f t="shared" ca="1" si="643"/>
        <v>4</v>
      </c>
      <c r="C7533" s="33"/>
      <c r="D7533" s="34">
        <f t="shared" ca="1" si="644"/>
        <v>0.26391378353278128</v>
      </c>
      <c r="E7533" s="34">
        <f t="shared" ca="1" si="644"/>
        <v>0.43003510545308188</v>
      </c>
      <c r="F7533" s="33"/>
      <c r="G7533" s="33">
        <f t="shared" ca="1" si="640"/>
        <v>5</v>
      </c>
      <c r="H7533" s="33">
        <f t="shared" ca="1" si="641"/>
        <v>4</v>
      </c>
      <c r="I7533" s="33">
        <f t="shared" ca="1" si="642"/>
        <v>9</v>
      </c>
      <c r="K7533" s="33"/>
      <c r="L7533" s="33"/>
      <c r="M7533" s="33"/>
      <c r="N7533" s="33"/>
      <c r="O7533" s="33"/>
    </row>
    <row r="7534" spans="1:15" x14ac:dyDescent="0.25">
      <c r="A7534" s="33">
        <f t="shared" ca="1" si="643"/>
        <v>4</v>
      </c>
      <c r="B7534" s="33">
        <f t="shared" ca="1" si="643"/>
        <v>1</v>
      </c>
      <c r="C7534" s="33"/>
      <c r="D7534" s="34">
        <f t="shared" ca="1" si="644"/>
        <v>0.58261256915838733</v>
      </c>
      <c r="E7534" s="34">
        <f t="shared" ca="1" si="644"/>
        <v>2.7609004624698619E-2</v>
      </c>
      <c r="F7534" s="33"/>
      <c r="G7534" s="33">
        <f t="shared" ca="1" si="640"/>
        <v>4</v>
      </c>
      <c r="H7534" s="33">
        <f t="shared" ca="1" si="641"/>
        <v>1</v>
      </c>
      <c r="I7534" s="33">
        <f t="shared" ca="1" si="642"/>
        <v>5</v>
      </c>
      <c r="K7534" s="33"/>
      <c r="L7534" s="33"/>
      <c r="M7534" s="33"/>
      <c r="N7534" s="33"/>
      <c r="O7534" s="33"/>
    </row>
    <row r="7535" spans="1:15" x14ac:dyDescent="0.25">
      <c r="A7535" s="33">
        <f t="shared" ca="1" si="643"/>
        <v>2</v>
      </c>
      <c r="B7535" s="33">
        <f t="shared" ca="1" si="643"/>
        <v>6</v>
      </c>
      <c r="C7535" s="33"/>
      <c r="D7535" s="34">
        <f t="shared" ca="1" si="644"/>
        <v>0.5284158623214722</v>
      </c>
      <c r="E7535" s="34">
        <f t="shared" ca="1" si="644"/>
        <v>0.80311808648826322</v>
      </c>
      <c r="F7535" s="33"/>
      <c r="G7535" s="33">
        <f t="shared" ca="1" si="640"/>
        <v>2</v>
      </c>
      <c r="H7535" s="33">
        <f t="shared" ca="1" si="641"/>
        <v>6</v>
      </c>
      <c r="I7535" s="33">
        <f t="shared" ca="1" si="642"/>
        <v>8</v>
      </c>
      <c r="K7535" s="33"/>
      <c r="L7535" s="33"/>
      <c r="M7535" s="33"/>
      <c r="N7535" s="33"/>
      <c r="O7535" s="33"/>
    </row>
    <row r="7536" spans="1:15" x14ac:dyDescent="0.25">
      <c r="A7536" s="33">
        <f t="shared" ca="1" si="643"/>
        <v>6</v>
      </c>
      <c r="B7536" s="33">
        <f t="shared" ca="1" si="643"/>
        <v>5</v>
      </c>
      <c r="C7536" s="33"/>
      <c r="D7536" s="34">
        <f t="shared" ca="1" si="644"/>
        <v>0.11915005470781681</v>
      </c>
      <c r="E7536" s="34">
        <f t="shared" ca="1" si="644"/>
        <v>0.99160840073167511</v>
      </c>
      <c r="F7536" s="33"/>
      <c r="G7536" s="33">
        <f t="shared" ca="1" si="640"/>
        <v>6</v>
      </c>
      <c r="H7536" s="33">
        <f t="shared" ca="1" si="641"/>
        <v>5</v>
      </c>
      <c r="I7536" s="33">
        <f t="shared" ca="1" si="642"/>
        <v>11</v>
      </c>
      <c r="K7536" s="33"/>
      <c r="L7536" s="33"/>
      <c r="M7536" s="33"/>
      <c r="N7536" s="33"/>
      <c r="O7536" s="33"/>
    </row>
    <row r="7537" spans="1:15" x14ac:dyDescent="0.25">
      <c r="A7537" s="33">
        <f t="shared" ca="1" si="643"/>
        <v>2</v>
      </c>
      <c r="B7537" s="33">
        <f t="shared" ca="1" si="643"/>
        <v>4</v>
      </c>
      <c r="C7537" s="33"/>
      <c r="D7537" s="34">
        <f t="shared" ca="1" si="644"/>
        <v>0.20852285535704473</v>
      </c>
      <c r="E7537" s="34">
        <f t="shared" ca="1" si="644"/>
        <v>0.58294393478168727</v>
      </c>
      <c r="F7537" s="33"/>
      <c r="G7537" s="33">
        <f t="shared" ca="1" si="640"/>
        <v>2</v>
      </c>
      <c r="H7537" s="33">
        <f t="shared" ca="1" si="641"/>
        <v>4</v>
      </c>
      <c r="I7537" s="33">
        <f t="shared" ca="1" si="642"/>
        <v>6</v>
      </c>
      <c r="K7537" s="33"/>
      <c r="L7537" s="33"/>
      <c r="M7537" s="33"/>
      <c r="N7537" s="33"/>
      <c r="O7537" s="33"/>
    </row>
    <row r="7538" spans="1:15" x14ac:dyDescent="0.25">
      <c r="A7538" s="33">
        <f t="shared" ca="1" si="643"/>
        <v>6</v>
      </c>
      <c r="B7538" s="33">
        <f t="shared" ca="1" si="643"/>
        <v>5</v>
      </c>
      <c r="C7538" s="33"/>
      <c r="D7538" s="34">
        <f t="shared" ca="1" si="644"/>
        <v>0.82046373704783904</v>
      </c>
      <c r="E7538" s="34">
        <f t="shared" ca="1" si="644"/>
        <v>0.90472748834427319</v>
      </c>
      <c r="F7538" s="33"/>
      <c r="G7538" s="33">
        <f t="shared" ca="1" si="640"/>
        <v>6</v>
      </c>
      <c r="H7538" s="33">
        <f t="shared" ca="1" si="641"/>
        <v>5</v>
      </c>
      <c r="I7538" s="33">
        <f t="shared" ca="1" si="642"/>
        <v>11</v>
      </c>
      <c r="K7538" s="33"/>
      <c r="L7538" s="33"/>
      <c r="M7538" s="33"/>
      <c r="N7538" s="33"/>
      <c r="O7538" s="33"/>
    </row>
    <row r="7539" spans="1:15" x14ac:dyDescent="0.25">
      <c r="A7539" s="33">
        <f t="shared" ca="1" si="643"/>
        <v>6</v>
      </c>
      <c r="B7539" s="33">
        <f t="shared" ca="1" si="643"/>
        <v>5</v>
      </c>
      <c r="C7539" s="33"/>
      <c r="D7539" s="34">
        <f t="shared" ca="1" si="644"/>
        <v>0.36971261565548086</v>
      </c>
      <c r="E7539" s="34">
        <f t="shared" ca="1" si="644"/>
        <v>0.58823868069968321</v>
      </c>
      <c r="F7539" s="33"/>
      <c r="G7539" s="33">
        <f t="shared" ca="1" si="640"/>
        <v>6</v>
      </c>
      <c r="H7539" s="33">
        <f t="shared" ca="1" si="641"/>
        <v>5</v>
      </c>
      <c r="I7539" s="33">
        <f t="shared" ca="1" si="642"/>
        <v>11</v>
      </c>
      <c r="K7539" s="33"/>
      <c r="L7539" s="33"/>
      <c r="M7539" s="33"/>
      <c r="N7539" s="33"/>
      <c r="O7539" s="33"/>
    </row>
    <row r="7540" spans="1:15" x14ac:dyDescent="0.25">
      <c r="A7540" s="33">
        <f t="shared" ca="1" si="643"/>
        <v>5</v>
      </c>
      <c r="B7540" s="33">
        <f t="shared" ca="1" si="643"/>
        <v>6</v>
      </c>
      <c r="C7540" s="33"/>
      <c r="D7540" s="34">
        <f t="shared" ca="1" si="644"/>
        <v>0.11849321574654037</v>
      </c>
      <c r="E7540" s="34">
        <f t="shared" ca="1" si="644"/>
        <v>0.42463172872103727</v>
      </c>
      <c r="F7540" s="33"/>
      <c r="G7540" s="33">
        <f t="shared" ca="1" si="640"/>
        <v>5</v>
      </c>
      <c r="H7540" s="33">
        <f t="shared" ca="1" si="641"/>
        <v>6</v>
      </c>
      <c r="I7540" s="33">
        <f t="shared" ca="1" si="642"/>
        <v>11</v>
      </c>
      <c r="K7540" s="33"/>
      <c r="L7540" s="33"/>
      <c r="M7540" s="33"/>
      <c r="N7540" s="33"/>
      <c r="O7540" s="33"/>
    </row>
    <row r="7541" spans="1:15" x14ac:dyDescent="0.25">
      <c r="A7541" s="33">
        <f t="shared" ca="1" si="643"/>
        <v>6</v>
      </c>
      <c r="B7541" s="33">
        <f t="shared" ca="1" si="643"/>
        <v>1</v>
      </c>
      <c r="C7541" s="33"/>
      <c r="D7541" s="34">
        <f t="shared" ca="1" si="644"/>
        <v>0.11534538772379044</v>
      </c>
      <c r="E7541" s="34">
        <f t="shared" ca="1" si="644"/>
        <v>0.86390088597293613</v>
      </c>
      <c r="F7541" s="33"/>
      <c r="G7541" s="33">
        <f t="shared" ca="1" si="640"/>
        <v>6</v>
      </c>
      <c r="H7541" s="33">
        <f t="shared" ca="1" si="641"/>
        <v>1</v>
      </c>
      <c r="I7541" s="33">
        <f t="shared" ca="1" si="642"/>
        <v>7</v>
      </c>
      <c r="K7541" s="33"/>
      <c r="L7541" s="33"/>
      <c r="M7541" s="33"/>
      <c r="N7541" s="33"/>
      <c r="O7541" s="33"/>
    </row>
    <row r="7542" spans="1:15" x14ac:dyDescent="0.25">
      <c r="A7542" s="33">
        <f t="shared" ca="1" si="643"/>
        <v>2</v>
      </c>
      <c r="B7542" s="33">
        <f t="shared" ca="1" si="643"/>
        <v>6</v>
      </c>
      <c r="C7542" s="33"/>
      <c r="D7542" s="34">
        <f t="shared" ca="1" si="644"/>
        <v>0.52423286886445164</v>
      </c>
      <c r="E7542" s="34">
        <f t="shared" ca="1" si="644"/>
        <v>0.64314646887141491</v>
      </c>
      <c r="F7542" s="33"/>
      <c r="G7542" s="33">
        <f t="shared" ca="1" si="640"/>
        <v>2</v>
      </c>
      <c r="H7542" s="33">
        <f t="shared" ca="1" si="641"/>
        <v>6</v>
      </c>
      <c r="I7542" s="33">
        <f t="shared" ca="1" si="642"/>
        <v>8</v>
      </c>
      <c r="K7542" s="33"/>
      <c r="L7542" s="33"/>
      <c r="M7542" s="33"/>
      <c r="N7542" s="33"/>
      <c r="O7542" s="33"/>
    </row>
    <row r="7543" spans="1:15" x14ac:dyDescent="0.25">
      <c r="A7543" s="33">
        <f t="shared" ca="1" si="643"/>
        <v>5</v>
      </c>
      <c r="B7543" s="33">
        <f t="shared" ca="1" si="643"/>
        <v>2</v>
      </c>
      <c r="C7543" s="33"/>
      <c r="D7543" s="34">
        <f t="shared" ca="1" si="644"/>
        <v>0.47714557517783562</v>
      </c>
      <c r="E7543" s="34">
        <f t="shared" ca="1" si="644"/>
        <v>6.8577193949215354E-2</v>
      </c>
      <c r="F7543" s="33"/>
      <c r="G7543" s="33">
        <f t="shared" ca="1" si="640"/>
        <v>5</v>
      </c>
      <c r="H7543" s="33">
        <f t="shared" ca="1" si="641"/>
        <v>2</v>
      </c>
      <c r="I7543" s="33">
        <f t="shared" ca="1" si="642"/>
        <v>7</v>
      </c>
      <c r="K7543" s="33"/>
      <c r="L7543" s="33"/>
      <c r="M7543" s="33"/>
      <c r="N7543" s="33"/>
      <c r="O7543" s="33"/>
    </row>
    <row r="7544" spans="1:15" x14ac:dyDescent="0.25">
      <c r="A7544" s="33">
        <f t="shared" ca="1" si="643"/>
        <v>2</v>
      </c>
      <c r="B7544" s="33">
        <f t="shared" ca="1" si="643"/>
        <v>1</v>
      </c>
      <c r="C7544" s="33"/>
      <c r="D7544" s="34">
        <f t="shared" ca="1" si="644"/>
        <v>0.65862673052484977</v>
      </c>
      <c r="E7544" s="34">
        <f t="shared" ca="1" si="644"/>
        <v>0.1874788139035819</v>
      </c>
      <c r="F7544" s="33"/>
      <c r="G7544" s="33">
        <f t="shared" ca="1" si="640"/>
        <v>2</v>
      </c>
      <c r="H7544" s="33">
        <f t="shared" ca="1" si="641"/>
        <v>1</v>
      </c>
      <c r="I7544" s="33">
        <f t="shared" ca="1" si="642"/>
        <v>3</v>
      </c>
      <c r="K7544" s="33"/>
      <c r="L7544" s="33"/>
      <c r="M7544" s="33"/>
      <c r="N7544" s="33"/>
      <c r="O7544" s="33"/>
    </row>
    <row r="7545" spans="1:15" x14ac:dyDescent="0.25">
      <c r="A7545" s="33">
        <f t="shared" ca="1" si="643"/>
        <v>2</v>
      </c>
      <c r="B7545" s="33">
        <f t="shared" ca="1" si="643"/>
        <v>1</v>
      </c>
      <c r="C7545" s="33"/>
      <c r="D7545" s="34">
        <f t="shared" ca="1" si="644"/>
        <v>1.0628537305014341E-2</v>
      </c>
      <c r="E7545" s="34">
        <f t="shared" ca="1" si="644"/>
        <v>0.80013832668385143</v>
      </c>
      <c r="F7545" s="33"/>
      <c r="G7545" s="33">
        <f t="shared" ca="1" si="640"/>
        <v>2</v>
      </c>
      <c r="H7545" s="33">
        <f t="shared" ca="1" si="641"/>
        <v>1</v>
      </c>
      <c r="I7545" s="33">
        <f t="shared" ca="1" si="642"/>
        <v>3</v>
      </c>
      <c r="K7545" s="33"/>
      <c r="L7545" s="33"/>
      <c r="M7545" s="33"/>
      <c r="N7545" s="33"/>
      <c r="O7545" s="33"/>
    </row>
    <row r="7546" spans="1:15" x14ac:dyDescent="0.25">
      <c r="A7546" s="33">
        <f t="shared" ca="1" si="643"/>
        <v>4</v>
      </c>
      <c r="B7546" s="33">
        <f t="shared" ca="1" si="643"/>
        <v>3</v>
      </c>
      <c r="C7546" s="33"/>
      <c r="D7546" s="34">
        <f t="shared" ca="1" si="644"/>
        <v>0.98857209250358935</v>
      </c>
      <c r="E7546" s="34">
        <f t="shared" ca="1" si="644"/>
        <v>0.64953782056835474</v>
      </c>
      <c r="F7546" s="33"/>
      <c r="G7546" s="33">
        <f t="shared" ca="1" si="640"/>
        <v>4</v>
      </c>
      <c r="H7546" s="33">
        <f t="shared" ca="1" si="641"/>
        <v>3</v>
      </c>
      <c r="I7546" s="33">
        <f t="shared" ca="1" si="642"/>
        <v>7</v>
      </c>
      <c r="K7546" s="33"/>
      <c r="L7546" s="33"/>
      <c r="M7546" s="33"/>
      <c r="N7546" s="33"/>
      <c r="O7546" s="33"/>
    </row>
    <row r="7547" spans="1:15" x14ac:dyDescent="0.25">
      <c r="A7547" s="33">
        <f t="shared" ca="1" si="643"/>
        <v>6</v>
      </c>
      <c r="B7547" s="33">
        <f t="shared" ca="1" si="643"/>
        <v>6</v>
      </c>
      <c r="C7547" s="33"/>
      <c r="D7547" s="34">
        <f t="shared" ca="1" si="644"/>
        <v>0.43589945860105406</v>
      </c>
      <c r="E7547" s="34">
        <f t="shared" ca="1" si="644"/>
        <v>0.83770014424621386</v>
      </c>
      <c r="F7547" s="33"/>
      <c r="G7547" s="33">
        <f t="shared" ca="1" si="640"/>
        <v>6</v>
      </c>
      <c r="H7547" s="33">
        <f t="shared" ca="1" si="641"/>
        <v>6</v>
      </c>
      <c r="I7547" s="33">
        <f t="shared" ca="1" si="642"/>
        <v>12</v>
      </c>
      <c r="K7547" s="33"/>
      <c r="L7547" s="33"/>
      <c r="M7547" s="33"/>
      <c r="N7547" s="33"/>
      <c r="O7547" s="33"/>
    </row>
    <row r="7548" spans="1:15" x14ac:dyDescent="0.25">
      <c r="A7548" s="33">
        <f t="shared" ca="1" si="643"/>
        <v>3</v>
      </c>
      <c r="B7548" s="33">
        <f t="shared" ca="1" si="643"/>
        <v>2</v>
      </c>
      <c r="C7548" s="33"/>
      <c r="D7548" s="34">
        <f t="shared" ca="1" si="644"/>
        <v>0.85538679346374968</v>
      </c>
      <c r="E7548" s="34">
        <f t="shared" ca="1" si="644"/>
        <v>0.61574266048339321</v>
      </c>
      <c r="F7548" s="33"/>
      <c r="G7548" s="33">
        <f t="shared" ca="1" si="640"/>
        <v>3</v>
      </c>
      <c r="H7548" s="33">
        <f t="shared" ca="1" si="641"/>
        <v>2</v>
      </c>
      <c r="I7548" s="33">
        <f t="shared" ca="1" si="642"/>
        <v>5</v>
      </c>
      <c r="K7548" s="33"/>
      <c r="L7548" s="33"/>
      <c r="M7548" s="33"/>
      <c r="N7548" s="33"/>
      <c r="O7548" s="33"/>
    </row>
    <row r="7549" spans="1:15" x14ac:dyDescent="0.25">
      <c r="A7549" s="33">
        <f t="shared" ca="1" si="643"/>
        <v>3</v>
      </c>
      <c r="B7549" s="33">
        <f t="shared" ca="1" si="643"/>
        <v>1</v>
      </c>
      <c r="C7549" s="33"/>
      <c r="D7549" s="34">
        <f t="shared" ca="1" si="644"/>
        <v>0.66737204152043061</v>
      </c>
      <c r="E7549" s="34">
        <f t="shared" ca="1" si="644"/>
        <v>0.96167815008316504</v>
      </c>
      <c r="F7549" s="33"/>
      <c r="G7549" s="33">
        <f t="shared" ca="1" si="640"/>
        <v>3</v>
      </c>
      <c r="H7549" s="33">
        <f t="shared" ca="1" si="641"/>
        <v>1</v>
      </c>
      <c r="I7549" s="33">
        <f t="shared" ca="1" si="642"/>
        <v>4</v>
      </c>
      <c r="K7549" s="33"/>
      <c r="L7549" s="33"/>
      <c r="M7549" s="33"/>
      <c r="N7549" s="33"/>
      <c r="O7549" s="33"/>
    </row>
    <row r="7550" spans="1:15" x14ac:dyDescent="0.25">
      <c r="A7550" s="33">
        <f t="shared" ca="1" si="643"/>
        <v>1</v>
      </c>
      <c r="B7550" s="33">
        <f t="shared" ca="1" si="643"/>
        <v>3</v>
      </c>
      <c r="C7550" s="33"/>
      <c r="D7550" s="34">
        <f t="shared" ca="1" si="644"/>
        <v>0.44051286809482137</v>
      </c>
      <c r="E7550" s="34">
        <f t="shared" ca="1" si="644"/>
        <v>0.29967956728779843</v>
      </c>
      <c r="F7550" s="33"/>
      <c r="G7550" s="33">
        <f t="shared" ca="1" si="640"/>
        <v>1</v>
      </c>
      <c r="H7550" s="33">
        <f t="shared" ca="1" si="641"/>
        <v>3</v>
      </c>
      <c r="I7550" s="33">
        <f t="shared" ca="1" si="642"/>
        <v>4</v>
      </c>
      <c r="K7550" s="33"/>
      <c r="L7550" s="33"/>
      <c r="M7550" s="33"/>
      <c r="N7550" s="33"/>
      <c r="O7550" s="33"/>
    </row>
    <row r="7551" spans="1:15" x14ac:dyDescent="0.25">
      <c r="A7551" s="33">
        <f t="shared" ca="1" si="643"/>
        <v>5</v>
      </c>
      <c r="B7551" s="33">
        <f t="shared" ca="1" si="643"/>
        <v>3</v>
      </c>
      <c r="C7551" s="33"/>
      <c r="D7551" s="34">
        <f t="shared" ca="1" si="644"/>
        <v>0.14774888216304549</v>
      </c>
      <c r="E7551" s="34">
        <f t="shared" ca="1" si="644"/>
        <v>0.10049549487789966</v>
      </c>
      <c r="F7551" s="33"/>
      <c r="G7551" s="33">
        <f t="shared" ca="1" si="640"/>
        <v>5</v>
      </c>
      <c r="H7551" s="33">
        <f t="shared" ca="1" si="641"/>
        <v>3</v>
      </c>
      <c r="I7551" s="33">
        <f t="shared" ca="1" si="642"/>
        <v>8</v>
      </c>
      <c r="K7551" s="33"/>
      <c r="L7551" s="33"/>
      <c r="M7551" s="33"/>
      <c r="N7551" s="33"/>
      <c r="O7551" s="33"/>
    </row>
    <row r="7552" spans="1:15" x14ac:dyDescent="0.25">
      <c r="A7552" s="33">
        <f t="shared" ca="1" si="643"/>
        <v>2</v>
      </c>
      <c r="B7552" s="33">
        <f t="shared" ca="1" si="643"/>
        <v>5</v>
      </c>
      <c r="C7552" s="33"/>
      <c r="D7552" s="34">
        <f t="shared" ca="1" si="644"/>
        <v>0.15159727275864798</v>
      </c>
      <c r="E7552" s="34">
        <f t="shared" ca="1" si="644"/>
        <v>0.26930856163895522</v>
      </c>
      <c r="F7552" s="33"/>
      <c r="G7552" s="33">
        <f t="shared" ca="1" si="640"/>
        <v>2</v>
      </c>
      <c r="H7552" s="33">
        <f t="shared" ca="1" si="641"/>
        <v>5</v>
      </c>
      <c r="I7552" s="33">
        <f t="shared" ca="1" si="642"/>
        <v>7</v>
      </c>
      <c r="K7552" s="33"/>
      <c r="L7552" s="33"/>
      <c r="M7552" s="33"/>
      <c r="N7552" s="33"/>
      <c r="O7552" s="33"/>
    </row>
    <row r="7553" spans="1:15" x14ac:dyDescent="0.25">
      <c r="A7553" s="33">
        <f t="shared" ca="1" si="643"/>
        <v>5</v>
      </c>
      <c r="B7553" s="33">
        <f t="shared" ca="1" si="643"/>
        <v>4</v>
      </c>
      <c r="C7553" s="33"/>
      <c r="D7553" s="34">
        <f t="shared" ca="1" si="644"/>
        <v>0.77515850239502448</v>
      </c>
      <c r="E7553" s="34">
        <f t="shared" ca="1" si="644"/>
        <v>0.88924979967276796</v>
      </c>
      <c r="F7553" s="33"/>
      <c r="G7553" s="33">
        <f t="shared" ca="1" si="640"/>
        <v>5</v>
      </c>
      <c r="H7553" s="33">
        <f t="shared" ca="1" si="641"/>
        <v>4</v>
      </c>
      <c r="I7553" s="33">
        <f t="shared" ca="1" si="642"/>
        <v>9</v>
      </c>
      <c r="K7553" s="33"/>
      <c r="L7553" s="33"/>
      <c r="M7553" s="33"/>
      <c r="N7553" s="33"/>
      <c r="O7553" s="33"/>
    </row>
    <row r="7554" spans="1:15" x14ac:dyDescent="0.25">
      <c r="A7554" s="33">
        <f t="shared" ca="1" si="643"/>
        <v>5</v>
      </c>
      <c r="B7554" s="33">
        <f t="shared" ca="1" si="643"/>
        <v>1</v>
      </c>
      <c r="C7554" s="33"/>
      <c r="D7554" s="34">
        <f t="shared" ca="1" si="644"/>
        <v>0.3054539573889925</v>
      </c>
      <c r="E7554" s="34">
        <f t="shared" ca="1" si="644"/>
        <v>4.7881532081363698E-2</v>
      </c>
      <c r="F7554" s="33"/>
      <c r="G7554" s="33">
        <f t="shared" ca="1" si="640"/>
        <v>5</v>
      </c>
      <c r="H7554" s="33">
        <f t="shared" ca="1" si="641"/>
        <v>1</v>
      </c>
      <c r="I7554" s="33">
        <f t="shared" ca="1" si="642"/>
        <v>6</v>
      </c>
      <c r="K7554" s="33"/>
      <c r="L7554" s="33"/>
      <c r="M7554" s="33"/>
      <c r="N7554" s="33"/>
      <c r="O7554" s="33"/>
    </row>
    <row r="7555" spans="1:15" x14ac:dyDescent="0.25">
      <c r="A7555" s="33">
        <f t="shared" ca="1" si="643"/>
        <v>5</v>
      </c>
      <c r="B7555" s="33">
        <f t="shared" ca="1" si="643"/>
        <v>3</v>
      </c>
      <c r="C7555" s="33"/>
      <c r="D7555" s="34">
        <f t="shared" ca="1" si="644"/>
        <v>0.10975341267946492</v>
      </c>
      <c r="E7555" s="34">
        <f t="shared" ca="1" si="644"/>
        <v>0.62082794815906961</v>
      </c>
      <c r="F7555" s="33"/>
      <c r="G7555" s="33">
        <f t="shared" ca="1" si="640"/>
        <v>5</v>
      </c>
      <c r="H7555" s="33">
        <f t="shared" ca="1" si="641"/>
        <v>3</v>
      </c>
      <c r="I7555" s="33">
        <f t="shared" ca="1" si="642"/>
        <v>8</v>
      </c>
      <c r="K7555" s="33"/>
      <c r="L7555" s="33"/>
      <c r="M7555" s="33"/>
      <c r="N7555" s="33"/>
      <c r="O7555" s="33"/>
    </row>
    <row r="7556" spans="1:15" x14ac:dyDescent="0.25">
      <c r="A7556" s="33">
        <f t="shared" ca="1" si="643"/>
        <v>3</v>
      </c>
      <c r="B7556" s="33">
        <f t="shared" ca="1" si="643"/>
        <v>4</v>
      </c>
      <c r="C7556" s="33"/>
      <c r="D7556" s="34">
        <f t="shared" ca="1" si="644"/>
        <v>0.20523139875230345</v>
      </c>
      <c r="E7556" s="34">
        <f t="shared" ca="1" si="644"/>
        <v>0.29914797344609678</v>
      </c>
      <c r="F7556" s="33"/>
      <c r="G7556" s="33">
        <f t="shared" ca="1" si="640"/>
        <v>3</v>
      </c>
      <c r="H7556" s="33">
        <f t="shared" ca="1" si="641"/>
        <v>4</v>
      </c>
      <c r="I7556" s="33">
        <f t="shared" ca="1" si="642"/>
        <v>7</v>
      </c>
      <c r="K7556" s="33"/>
      <c r="L7556" s="33"/>
      <c r="M7556" s="33"/>
      <c r="N7556" s="33"/>
      <c r="O7556" s="33"/>
    </row>
    <row r="7557" spans="1:15" x14ac:dyDescent="0.25">
      <c r="A7557" s="33">
        <f t="shared" ca="1" si="643"/>
        <v>4</v>
      </c>
      <c r="B7557" s="33">
        <f t="shared" ca="1" si="643"/>
        <v>6</v>
      </c>
      <c r="C7557" s="33"/>
      <c r="D7557" s="34">
        <f t="shared" ca="1" si="644"/>
        <v>0.38698202465570142</v>
      </c>
      <c r="E7557" s="34">
        <f t="shared" ca="1" si="644"/>
        <v>0.99788471900279174</v>
      </c>
      <c r="F7557" s="33"/>
      <c r="G7557" s="33">
        <f t="shared" ca="1" si="640"/>
        <v>4</v>
      </c>
      <c r="H7557" s="33">
        <f t="shared" ca="1" si="641"/>
        <v>6</v>
      </c>
      <c r="I7557" s="33">
        <f t="shared" ca="1" si="642"/>
        <v>10</v>
      </c>
      <c r="K7557" s="33"/>
      <c r="L7557" s="33"/>
      <c r="M7557" s="33"/>
      <c r="N7557" s="33"/>
      <c r="O7557" s="33"/>
    </row>
    <row r="7558" spans="1:15" x14ac:dyDescent="0.25">
      <c r="A7558" s="33">
        <f t="shared" ca="1" si="643"/>
        <v>1</v>
      </c>
      <c r="B7558" s="33">
        <f t="shared" ca="1" si="643"/>
        <v>3</v>
      </c>
      <c r="C7558" s="33"/>
      <c r="D7558" s="34">
        <f t="shared" ca="1" si="644"/>
        <v>0.12809778303767549</v>
      </c>
      <c r="E7558" s="34">
        <f t="shared" ca="1" si="644"/>
        <v>0.86151895089505781</v>
      </c>
      <c r="F7558" s="33"/>
      <c r="G7558" s="33">
        <f t="shared" ref="G7558:G7621" ca="1" si="645">IF(AND(COUNTIF($B$91:$G$91,A7558)=1,D7558&lt;=$B$90),RANDBETWEEN(1,6),A7558)</f>
        <v>1</v>
      </c>
      <c r="H7558" s="33">
        <f t="shared" ref="H7558:H7621" ca="1" si="646">IF(AND(COUNTIF($B$91:$G$91,B7558)=1,E7558&lt;=$B$90),RANDBETWEEN(1,6),B7558)</f>
        <v>3</v>
      </c>
      <c r="I7558" s="33">
        <f t="shared" ref="I7558:I7621" ca="1" si="647">SUM(G7558:H7558)</f>
        <v>4</v>
      </c>
      <c r="K7558" s="33"/>
      <c r="L7558" s="33"/>
      <c r="M7558" s="33"/>
      <c r="N7558" s="33"/>
      <c r="O7558" s="33"/>
    </row>
    <row r="7559" spans="1:15" x14ac:dyDescent="0.25">
      <c r="A7559" s="33">
        <f t="shared" ref="A7559:B7622" ca="1" si="648">RANDBETWEEN(1,6)</f>
        <v>3</v>
      </c>
      <c r="B7559" s="33">
        <f t="shared" ca="1" si="648"/>
        <v>2</v>
      </c>
      <c r="C7559" s="33"/>
      <c r="D7559" s="34">
        <f t="shared" ref="D7559:E7622" ca="1" si="649">RAND()</f>
        <v>0.30259612534349833</v>
      </c>
      <c r="E7559" s="34">
        <f t="shared" ca="1" si="649"/>
        <v>0.15157258921783356</v>
      </c>
      <c r="F7559" s="33"/>
      <c r="G7559" s="33">
        <f t="shared" ca="1" si="645"/>
        <v>3</v>
      </c>
      <c r="H7559" s="33">
        <f t="shared" ca="1" si="646"/>
        <v>2</v>
      </c>
      <c r="I7559" s="33">
        <f t="shared" ca="1" si="647"/>
        <v>5</v>
      </c>
      <c r="K7559" s="33"/>
      <c r="L7559" s="33"/>
      <c r="M7559" s="33"/>
      <c r="N7559" s="33"/>
      <c r="O7559" s="33"/>
    </row>
    <row r="7560" spans="1:15" x14ac:dyDescent="0.25">
      <c r="A7560" s="33">
        <f t="shared" ca="1" si="648"/>
        <v>6</v>
      </c>
      <c r="B7560" s="33">
        <f t="shared" ca="1" si="648"/>
        <v>6</v>
      </c>
      <c r="C7560" s="33"/>
      <c r="D7560" s="34">
        <f t="shared" ca="1" si="649"/>
        <v>0.90369477279672994</v>
      </c>
      <c r="E7560" s="34">
        <f t="shared" ca="1" si="649"/>
        <v>0.12445665230751435</v>
      </c>
      <c r="F7560" s="33"/>
      <c r="G7560" s="33">
        <f t="shared" ca="1" si="645"/>
        <v>6</v>
      </c>
      <c r="H7560" s="33">
        <f t="shared" ca="1" si="646"/>
        <v>6</v>
      </c>
      <c r="I7560" s="33">
        <f t="shared" ca="1" si="647"/>
        <v>12</v>
      </c>
      <c r="K7560" s="33"/>
      <c r="L7560" s="33"/>
      <c r="M7560" s="33"/>
      <c r="N7560" s="33"/>
      <c r="O7560" s="33"/>
    </row>
    <row r="7561" spans="1:15" x14ac:dyDescent="0.25">
      <c r="A7561" s="33">
        <f t="shared" ca="1" si="648"/>
        <v>6</v>
      </c>
      <c r="B7561" s="33">
        <f t="shared" ca="1" si="648"/>
        <v>5</v>
      </c>
      <c r="C7561" s="33"/>
      <c r="D7561" s="34">
        <f t="shared" ca="1" si="649"/>
        <v>0.35854474140457981</v>
      </c>
      <c r="E7561" s="34">
        <f t="shared" ca="1" si="649"/>
        <v>0.15994900263280987</v>
      </c>
      <c r="F7561" s="33"/>
      <c r="G7561" s="33">
        <f t="shared" ca="1" si="645"/>
        <v>6</v>
      </c>
      <c r="H7561" s="33">
        <f t="shared" ca="1" si="646"/>
        <v>5</v>
      </c>
      <c r="I7561" s="33">
        <f t="shared" ca="1" si="647"/>
        <v>11</v>
      </c>
      <c r="K7561" s="33"/>
      <c r="L7561" s="33"/>
      <c r="M7561" s="33"/>
      <c r="N7561" s="33"/>
      <c r="O7561" s="33"/>
    </row>
    <row r="7562" spans="1:15" x14ac:dyDescent="0.25">
      <c r="A7562" s="33">
        <f t="shared" ca="1" si="648"/>
        <v>6</v>
      </c>
      <c r="B7562" s="33">
        <f t="shared" ca="1" si="648"/>
        <v>1</v>
      </c>
      <c r="C7562" s="33"/>
      <c r="D7562" s="34">
        <f t="shared" ca="1" si="649"/>
        <v>0.39546348135636378</v>
      </c>
      <c r="E7562" s="34">
        <f t="shared" ca="1" si="649"/>
        <v>0.29161349258799862</v>
      </c>
      <c r="F7562" s="33"/>
      <c r="G7562" s="33">
        <f t="shared" ca="1" si="645"/>
        <v>6</v>
      </c>
      <c r="H7562" s="33">
        <f t="shared" ca="1" si="646"/>
        <v>1</v>
      </c>
      <c r="I7562" s="33">
        <f t="shared" ca="1" si="647"/>
        <v>7</v>
      </c>
      <c r="K7562" s="33"/>
      <c r="L7562" s="33"/>
      <c r="M7562" s="33"/>
      <c r="N7562" s="33"/>
      <c r="O7562" s="33"/>
    </row>
    <row r="7563" spans="1:15" x14ac:dyDescent="0.25">
      <c r="A7563" s="33">
        <f t="shared" ca="1" si="648"/>
        <v>4</v>
      </c>
      <c r="B7563" s="33">
        <f t="shared" ca="1" si="648"/>
        <v>1</v>
      </c>
      <c r="C7563" s="33"/>
      <c r="D7563" s="34">
        <f t="shared" ca="1" si="649"/>
        <v>0.49062514779588562</v>
      </c>
      <c r="E7563" s="34">
        <f t="shared" ca="1" si="649"/>
        <v>0.64237889326887776</v>
      </c>
      <c r="F7563" s="33"/>
      <c r="G7563" s="33">
        <f t="shared" ca="1" si="645"/>
        <v>4</v>
      </c>
      <c r="H7563" s="33">
        <f t="shared" ca="1" si="646"/>
        <v>1</v>
      </c>
      <c r="I7563" s="33">
        <f t="shared" ca="1" si="647"/>
        <v>5</v>
      </c>
      <c r="K7563" s="33"/>
      <c r="L7563" s="33"/>
      <c r="M7563" s="33"/>
      <c r="N7563" s="33"/>
      <c r="O7563" s="33"/>
    </row>
    <row r="7564" spans="1:15" x14ac:dyDescent="0.25">
      <c r="A7564" s="33">
        <f t="shared" ca="1" si="648"/>
        <v>2</v>
      </c>
      <c r="B7564" s="33">
        <f t="shared" ca="1" si="648"/>
        <v>1</v>
      </c>
      <c r="C7564" s="33"/>
      <c r="D7564" s="34">
        <f t="shared" ca="1" si="649"/>
        <v>0.27250737413848058</v>
      </c>
      <c r="E7564" s="34">
        <f t="shared" ca="1" si="649"/>
        <v>0.81737243079976685</v>
      </c>
      <c r="F7564" s="33"/>
      <c r="G7564" s="33">
        <f t="shared" ca="1" si="645"/>
        <v>2</v>
      </c>
      <c r="H7564" s="33">
        <f t="shared" ca="1" si="646"/>
        <v>1</v>
      </c>
      <c r="I7564" s="33">
        <f t="shared" ca="1" si="647"/>
        <v>3</v>
      </c>
      <c r="K7564" s="33"/>
      <c r="L7564" s="33"/>
      <c r="M7564" s="33"/>
      <c r="N7564" s="33"/>
      <c r="O7564" s="33"/>
    </row>
    <row r="7565" spans="1:15" x14ac:dyDescent="0.25">
      <c r="A7565" s="33">
        <f t="shared" ca="1" si="648"/>
        <v>1</v>
      </c>
      <c r="B7565" s="33">
        <f t="shared" ca="1" si="648"/>
        <v>1</v>
      </c>
      <c r="C7565" s="33"/>
      <c r="D7565" s="34">
        <f t="shared" ca="1" si="649"/>
        <v>0.66022489479953572</v>
      </c>
      <c r="E7565" s="34">
        <f t="shared" ca="1" si="649"/>
        <v>0.32624793180442191</v>
      </c>
      <c r="F7565" s="33"/>
      <c r="G7565" s="33">
        <f t="shared" ca="1" si="645"/>
        <v>1</v>
      </c>
      <c r="H7565" s="33">
        <f t="shared" ca="1" si="646"/>
        <v>1</v>
      </c>
      <c r="I7565" s="33">
        <f t="shared" ca="1" si="647"/>
        <v>2</v>
      </c>
      <c r="K7565" s="33"/>
      <c r="L7565" s="33"/>
      <c r="M7565" s="33"/>
      <c r="N7565" s="33"/>
      <c r="O7565" s="33"/>
    </row>
    <row r="7566" spans="1:15" x14ac:dyDescent="0.25">
      <c r="A7566" s="33">
        <f t="shared" ca="1" si="648"/>
        <v>3</v>
      </c>
      <c r="B7566" s="33">
        <f t="shared" ca="1" si="648"/>
        <v>4</v>
      </c>
      <c r="C7566" s="33"/>
      <c r="D7566" s="34">
        <f t="shared" ca="1" si="649"/>
        <v>0.24434975249675728</v>
      </c>
      <c r="E7566" s="34">
        <f t="shared" ca="1" si="649"/>
        <v>0.30808387322513997</v>
      </c>
      <c r="F7566" s="33"/>
      <c r="G7566" s="33">
        <f t="shared" ca="1" si="645"/>
        <v>3</v>
      </c>
      <c r="H7566" s="33">
        <f t="shared" ca="1" si="646"/>
        <v>4</v>
      </c>
      <c r="I7566" s="33">
        <f t="shared" ca="1" si="647"/>
        <v>7</v>
      </c>
      <c r="K7566" s="33"/>
      <c r="L7566" s="33"/>
      <c r="M7566" s="33"/>
      <c r="N7566" s="33"/>
      <c r="O7566" s="33"/>
    </row>
    <row r="7567" spans="1:15" x14ac:dyDescent="0.25">
      <c r="A7567" s="33">
        <f t="shared" ca="1" si="648"/>
        <v>1</v>
      </c>
      <c r="B7567" s="33">
        <f t="shared" ca="1" si="648"/>
        <v>4</v>
      </c>
      <c r="C7567" s="33"/>
      <c r="D7567" s="34">
        <f t="shared" ca="1" si="649"/>
        <v>0.43961379668343015</v>
      </c>
      <c r="E7567" s="34">
        <f t="shared" ca="1" si="649"/>
        <v>0.73441445288861007</v>
      </c>
      <c r="F7567" s="33"/>
      <c r="G7567" s="33">
        <f t="shared" ca="1" si="645"/>
        <v>1</v>
      </c>
      <c r="H7567" s="33">
        <f t="shared" ca="1" si="646"/>
        <v>4</v>
      </c>
      <c r="I7567" s="33">
        <f t="shared" ca="1" si="647"/>
        <v>5</v>
      </c>
      <c r="K7567" s="33"/>
      <c r="L7567" s="33"/>
      <c r="M7567" s="33"/>
      <c r="N7567" s="33"/>
      <c r="O7567" s="33"/>
    </row>
    <row r="7568" spans="1:15" x14ac:dyDescent="0.25">
      <c r="A7568" s="33">
        <f t="shared" ca="1" si="648"/>
        <v>2</v>
      </c>
      <c r="B7568" s="33">
        <f t="shared" ca="1" si="648"/>
        <v>4</v>
      </c>
      <c r="C7568" s="33"/>
      <c r="D7568" s="34">
        <f t="shared" ca="1" si="649"/>
        <v>0.28695205813515123</v>
      </c>
      <c r="E7568" s="34">
        <f t="shared" ca="1" si="649"/>
        <v>0.23391713555964488</v>
      </c>
      <c r="F7568" s="33"/>
      <c r="G7568" s="33">
        <f t="shared" ca="1" si="645"/>
        <v>2</v>
      </c>
      <c r="H7568" s="33">
        <f t="shared" ca="1" si="646"/>
        <v>4</v>
      </c>
      <c r="I7568" s="33">
        <f t="shared" ca="1" si="647"/>
        <v>6</v>
      </c>
      <c r="K7568" s="33"/>
      <c r="L7568" s="33"/>
      <c r="M7568" s="33"/>
      <c r="N7568" s="33"/>
      <c r="O7568" s="33"/>
    </row>
    <row r="7569" spans="1:15" x14ac:dyDescent="0.25">
      <c r="A7569" s="33">
        <f t="shared" ca="1" si="648"/>
        <v>1</v>
      </c>
      <c r="B7569" s="33">
        <f t="shared" ca="1" si="648"/>
        <v>3</v>
      </c>
      <c r="C7569" s="33"/>
      <c r="D7569" s="34">
        <f t="shared" ca="1" si="649"/>
        <v>0.44937570981237673</v>
      </c>
      <c r="E7569" s="34">
        <f t="shared" ca="1" si="649"/>
        <v>0.126375380982368</v>
      </c>
      <c r="F7569" s="33"/>
      <c r="G7569" s="33">
        <f t="shared" ca="1" si="645"/>
        <v>1</v>
      </c>
      <c r="H7569" s="33">
        <f t="shared" ca="1" si="646"/>
        <v>3</v>
      </c>
      <c r="I7569" s="33">
        <f t="shared" ca="1" si="647"/>
        <v>4</v>
      </c>
      <c r="K7569" s="33"/>
      <c r="L7569" s="33"/>
      <c r="M7569" s="33"/>
      <c r="N7569" s="33"/>
      <c r="O7569" s="33"/>
    </row>
    <row r="7570" spans="1:15" x14ac:dyDescent="0.25">
      <c r="A7570" s="33">
        <f t="shared" ca="1" si="648"/>
        <v>2</v>
      </c>
      <c r="B7570" s="33">
        <f t="shared" ca="1" si="648"/>
        <v>6</v>
      </c>
      <c r="C7570" s="33"/>
      <c r="D7570" s="34">
        <f t="shared" ca="1" si="649"/>
        <v>0.611156813884985</v>
      </c>
      <c r="E7570" s="34">
        <f t="shared" ca="1" si="649"/>
        <v>0.4694168063802201</v>
      </c>
      <c r="F7570" s="33"/>
      <c r="G7570" s="33">
        <f t="shared" ca="1" si="645"/>
        <v>2</v>
      </c>
      <c r="H7570" s="33">
        <f t="shared" ca="1" si="646"/>
        <v>6</v>
      </c>
      <c r="I7570" s="33">
        <f t="shared" ca="1" si="647"/>
        <v>8</v>
      </c>
      <c r="K7570" s="33"/>
      <c r="L7570" s="33"/>
      <c r="M7570" s="33"/>
      <c r="N7570" s="33"/>
      <c r="O7570" s="33"/>
    </row>
    <row r="7571" spans="1:15" x14ac:dyDescent="0.25">
      <c r="A7571" s="33">
        <f t="shared" ca="1" si="648"/>
        <v>6</v>
      </c>
      <c r="B7571" s="33">
        <f t="shared" ca="1" si="648"/>
        <v>1</v>
      </c>
      <c r="C7571" s="33"/>
      <c r="D7571" s="34">
        <f t="shared" ca="1" si="649"/>
        <v>3.8464765669329881E-2</v>
      </c>
      <c r="E7571" s="34">
        <f t="shared" ca="1" si="649"/>
        <v>0.92477683043124259</v>
      </c>
      <c r="F7571" s="33"/>
      <c r="G7571" s="33">
        <f t="shared" ca="1" si="645"/>
        <v>6</v>
      </c>
      <c r="H7571" s="33">
        <f t="shared" ca="1" si="646"/>
        <v>1</v>
      </c>
      <c r="I7571" s="33">
        <f t="shared" ca="1" si="647"/>
        <v>7</v>
      </c>
      <c r="K7571" s="33"/>
      <c r="L7571" s="33"/>
      <c r="M7571" s="33"/>
      <c r="N7571" s="33"/>
      <c r="O7571" s="33"/>
    </row>
    <row r="7572" spans="1:15" x14ac:dyDescent="0.25">
      <c r="A7572" s="33">
        <f t="shared" ca="1" si="648"/>
        <v>4</v>
      </c>
      <c r="B7572" s="33">
        <f t="shared" ca="1" si="648"/>
        <v>4</v>
      </c>
      <c r="C7572" s="33"/>
      <c r="D7572" s="34">
        <f t="shared" ca="1" si="649"/>
        <v>0.98185789980411131</v>
      </c>
      <c r="E7572" s="34">
        <f t="shared" ca="1" si="649"/>
        <v>7.8409777482427168E-2</v>
      </c>
      <c r="F7572" s="33"/>
      <c r="G7572" s="33">
        <f t="shared" ca="1" si="645"/>
        <v>4</v>
      </c>
      <c r="H7572" s="33">
        <f t="shared" ca="1" si="646"/>
        <v>4</v>
      </c>
      <c r="I7572" s="33">
        <f t="shared" ca="1" si="647"/>
        <v>8</v>
      </c>
      <c r="K7572" s="33"/>
      <c r="L7572" s="33"/>
      <c r="M7572" s="33"/>
      <c r="N7572" s="33"/>
      <c r="O7572" s="33"/>
    </row>
    <row r="7573" spans="1:15" x14ac:dyDescent="0.25">
      <c r="A7573" s="33">
        <f t="shared" ca="1" si="648"/>
        <v>2</v>
      </c>
      <c r="B7573" s="33">
        <f t="shared" ca="1" si="648"/>
        <v>6</v>
      </c>
      <c r="C7573" s="33"/>
      <c r="D7573" s="34">
        <f t="shared" ca="1" si="649"/>
        <v>0.97117194989199807</v>
      </c>
      <c r="E7573" s="34">
        <f t="shared" ca="1" si="649"/>
        <v>0.67941585456805653</v>
      </c>
      <c r="F7573" s="33"/>
      <c r="G7573" s="33">
        <f t="shared" ca="1" si="645"/>
        <v>2</v>
      </c>
      <c r="H7573" s="33">
        <f t="shared" ca="1" si="646"/>
        <v>6</v>
      </c>
      <c r="I7573" s="33">
        <f t="shared" ca="1" si="647"/>
        <v>8</v>
      </c>
      <c r="K7573" s="33"/>
      <c r="L7573" s="33"/>
      <c r="M7573" s="33"/>
      <c r="N7573" s="33"/>
      <c r="O7573" s="33"/>
    </row>
    <row r="7574" spans="1:15" x14ac:dyDescent="0.25">
      <c r="A7574" s="33">
        <f t="shared" ca="1" si="648"/>
        <v>3</v>
      </c>
      <c r="B7574" s="33">
        <f t="shared" ca="1" si="648"/>
        <v>2</v>
      </c>
      <c r="C7574" s="33"/>
      <c r="D7574" s="34">
        <f t="shared" ca="1" si="649"/>
        <v>0.58315559728938948</v>
      </c>
      <c r="E7574" s="34">
        <f t="shared" ca="1" si="649"/>
        <v>0.72131588428303639</v>
      </c>
      <c r="F7574" s="33"/>
      <c r="G7574" s="33">
        <f t="shared" ca="1" si="645"/>
        <v>3</v>
      </c>
      <c r="H7574" s="33">
        <f t="shared" ca="1" si="646"/>
        <v>2</v>
      </c>
      <c r="I7574" s="33">
        <f t="shared" ca="1" si="647"/>
        <v>5</v>
      </c>
      <c r="K7574" s="33"/>
      <c r="L7574" s="33"/>
      <c r="M7574" s="33"/>
      <c r="N7574" s="33"/>
      <c r="O7574" s="33"/>
    </row>
    <row r="7575" spans="1:15" x14ac:dyDescent="0.25">
      <c r="A7575" s="33">
        <f t="shared" ca="1" si="648"/>
        <v>1</v>
      </c>
      <c r="B7575" s="33">
        <f t="shared" ca="1" si="648"/>
        <v>5</v>
      </c>
      <c r="C7575" s="33"/>
      <c r="D7575" s="34">
        <f t="shared" ca="1" si="649"/>
        <v>0.36124684762425907</v>
      </c>
      <c r="E7575" s="34">
        <f t="shared" ca="1" si="649"/>
        <v>2.6596203384224859E-2</v>
      </c>
      <c r="F7575" s="33"/>
      <c r="G7575" s="33">
        <f t="shared" ca="1" si="645"/>
        <v>1</v>
      </c>
      <c r="H7575" s="33">
        <f t="shared" ca="1" si="646"/>
        <v>5</v>
      </c>
      <c r="I7575" s="33">
        <f t="shared" ca="1" si="647"/>
        <v>6</v>
      </c>
      <c r="K7575" s="33"/>
      <c r="L7575" s="33"/>
      <c r="M7575" s="33"/>
      <c r="N7575" s="33"/>
      <c r="O7575" s="33"/>
    </row>
    <row r="7576" spans="1:15" x14ac:dyDescent="0.25">
      <c r="A7576" s="33">
        <f t="shared" ca="1" si="648"/>
        <v>3</v>
      </c>
      <c r="B7576" s="33">
        <f t="shared" ca="1" si="648"/>
        <v>2</v>
      </c>
      <c r="C7576" s="33"/>
      <c r="D7576" s="34">
        <f t="shared" ca="1" si="649"/>
        <v>0.42886653015039322</v>
      </c>
      <c r="E7576" s="34">
        <f t="shared" ca="1" si="649"/>
        <v>0.55557829232981992</v>
      </c>
      <c r="F7576" s="33"/>
      <c r="G7576" s="33">
        <f t="shared" ca="1" si="645"/>
        <v>3</v>
      </c>
      <c r="H7576" s="33">
        <f t="shared" ca="1" si="646"/>
        <v>2</v>
      </c>
      <c r="I7576" s="33">
        <f t="shared" ca="1" si="647"/>
        <v>5</v>
      </c>
      <c r="K7576" s="33"/>
      <c r="L7576" s="33"/>
      <c r="M7576" s="33"/>
      <c r="N7576" s="33"/>
      <c r="O7576" s="33"/>
    </row>
    <row r="7577" spans="1:15" x14ac:dyDescent="0.25">
      <c r="A7577" s="33">
        <f t="shared" ca="1" si="648"/>
        <v>2</v>
      </c>
      <c r="B7577" s="33">
        <f t="shared" ca="1" si="648"/>
        <v>3</v>
      </c>
      <c r="C7577" s="33"/>
      <c r="D7577" s="34">
        <f t="shared" ca="1" si="649"/>
        <v>0.86346445471006017</v>
      </c>
      <c r="E7577" s="34">
        <f t="shared" ca="1" si="649"/>
        <v>0.528339931016791</v>
      </c>
      <c r="F7577" s="33"/>
      <c r="G7577" s="33">
        <f t="shared" ca="1" si="645"/>
        <v>2</v>
      </c>
      <c r="H7577" s="33">
        <f t="shared" ca="1" si="646"/>
        <v>3</v>
      </c>
      <c r="I7577" s="33">
        <f t="shared" ca="1" si="647"/>
        <v>5</v>
      </c>
      <c r="K7577" s="33"/>
      <c r="L7577" s="33"/>
      <c r="M7577" s="33"/>
      <c r="N7577" s="33"/>
      <c r="O7577" s="33"/>
    </row>
    <row r="7578" spans="1:15" x14ac:dyDescent="0.25">
      <c r="A7578" s="33">
        <f t="shared" ca="1" si="648"/>
        <v>2</v>
      </c>
      <c r="B7578" s="33">
        <f t="shared" ca="1" si="648"/>
        <v>4</v>
      </c>
      <c r="C7578" s="33"/>
      <c r="D7578" s="34">
        <f t="shared" ca="1" si="649"/>
        <v>0.99996515785738704</v>
      </c>
      <c r="E7578" s="34">
        <f t="shared" ca="1" si="649"/>
        <v>0.13670908327412001</v>
      </c>
      <c r="F7578" s="33"/>
      <c r="G7578" s="33">
        <f t="shared" ca="1" si="645"/>
        <v>2</v>
      </c>
      <c r="H7578" s="33">
        <f t="shared" ca="1" si="646"/>
        <v>4</v>
      </c>
      <c r="I7578" s="33">
        <f t="shared" ca="1" si="647"/>
        <v>6</v>
      </c>
      <c r="K7578" s="33"/>
      <c r="L7578" s="33"/>
      <c r="M7578" s="33"/>
      <c r="N7578" s="33"/>
      <c r="O7578" s="33"/>
    </row>
    <row r="7579" spans="1:15" x14ac:dyDescent="0.25">
      <c r="A7579" s="33">
        <f t="shared" ca="1" si="648"/>
        <v>4</v>
      </c>
      <c r="B7579" s="33">
        <f t="shared" ca="1" si="648"/>
        <v>6</v>
      </c>
      <c r="C7579" s="33"/>
      <c r="D7579" s="34">
        <f t="shared" ca="1" si="649"/>
        <v>0.87622567872223112</v>
      </c>
      <c r="E7579" s="34">
        <f t="shared" ca="1" si="649"/>
        <v>0.47839803733634034</v>
      </c>
      <c r="F7579" s="33"/>
      <c r="G7579" s="33">
        <f t="shared" ca="1" si="645"/>
        <v>4</v>
      </c>
      <c r="H7579" s="33">
        <f t="shared" ca="1" si="646"/>
        <v>6</v>
      </c>
      <c r="I7579" s="33">
        <f t="shared" ca="1" si="647"/>
        <v>10</v>
      </c>
      <c r="K7579" s="33"/>
      <c r="L7579" s="33"/>
      <c r="M7579" s="33"/>
      <c r="N7579" s="33"/>
      <c r="O7579" s="33"/>
    </row>
    <row r="7580" spans="1:15" x14ac:dyDescent="0.25">
      <c r="A7580" s="33">
        <f t="shared" ca="1" si="648"/>
        <v>2</v>
      </c>
      <c r="B7580" s="33">
        <f t="shared" ca="1" si="648"/>
        <v>2</v>
      </c>
      <c r="C7580" s="33"/>
      <c r="D7580" s="34">
        <f t="shared" ca="1" si="649"/>
        <v>0.1114646492913044</v>
      </c>
      <c r="E7580" s="34">
        <f t="shared" ca="1" si="649"/>
        <v>0.18112225269533289</v>
      </c>
      <c r="F7580" s="33"/>
      <c r="G7580" s="33">
        <f t="shared" ca="1" si="645"/>
        <v>2</v>
      </c>
      <c r="H7580" s="33">
        <f t="shared" ca="1" si="646"/>
        <v>2</v>
      </c>
      <c r="I7580" s="33">
        <f t="shared" ca="1" si="647"/>
        <v>4</v>
      </c>
      <c r="K7580" s="33"/>
      <c r="L7580" s="33"/>
      <c r="M7580" s="33"/>
      <c r="N7580" s="33"/>
      <c r="O7580" s="33"/>
    </row>
    <row r="7581" spans="1:15" x14ac:dyDescent="0.25">
      <c r="A7581" s="33">
        <f t="shared" ca="1" si="648"/>
        <v>3</v>
      </c>
      <c r="B7581" s="33">
        <f t="shared" ca="1" si="648"/>
        <v>2</v>
      </c>
      <c r="C7581" s="33"/>
      <c r="D7581" s="34">
        <f t="shared" ca="1" si="649"/>
        <v>0.6004891347334802</v>
      </c>
      <c r="E7581" s="34">
        <f t="shared" ca="1" si="649"/>
        <v>0.47194575552914264</v>
      </c>
      <c r="F7581" s="33"/>
      <c r="G7581" s="33">
        <f t="shared" ca="1" si="645"/>
        <v>3</v>
      </c>
      <c r="H7581" s="33">
        <f t="shared" ca="1" si="646"/>
        <v>2</v>
      </c>
      <c r="I7581" s="33">
        <f t="shared" ca="1" si="647"/>
        <v>5</v>
      </c>
      <c r="K7581" s="33"/>
      <c r="L7581" s="33"/>
      <c r="M7581" s="33"/>
      <c r="N7581" s="33"/>
      <c r="O7581" s="33"/>
    </row>
    <row r="7582" spans="1:15" x14ac:dyDescent="0.25">
      <c r="A7582" s="33">
        <f t="shared" ca="1" si="648"/>
        <v>4</v>
      </c>
      <c r="B7582" s="33">
        <f t="shared" ca="1" si="648"/>
        <v>1</v>
      </c>
      <c r="C7582" s="33"/>
      <c r="D7582" s="34">
        <f t="shared" ca="1" si="649"/>
        <v>0.33123353140036016</v>
      </c>
      <c r="E7582" s="34">
        <f t="shared" ca="1" si="649"/>
        <v>0.72383326081683252</v>
      </c>
      <c r="F7582" s="33"/>
      <c r="G7582" s="33">
        <f t="shared" ca="1" si="645"/>
        <v>4</v>
      </c>
      <c r="H7582" s="33">
        <f t="shared" ca="1" si="646"/>
        <v>1</v>
      </c>
      <c r="I7582" s="33">
        <f t="shared" ca="1" si="647"/>
        <v>5</v>
      </c>
      <c r="K7582" s="33"/>
      <c r="L7582" s="33"/>
      <c r="M7582" s="33"/>
      <c r="N7582" s="33"/>
      <c r="O7582" s="33"/>
    </row>
    <row r="7583" spans="1:15" x14ac:dyDescent="0.25">
      <c r="A7583" s="33">
        <f t="shared" ca="1" si="648"/>
        <v>2</v>
      </c>
      <c r="B7583" s="33">
        <f t="shared" ca="1" si="648"/>
        <v>1</v>
      </c>
      <c r="C7583" s="33"/>
      <c r="D7583" s="34">
        <f t="shared" ca="1" si="649"/>
        <v>0.81893922039331069</v>
      </c>
      <c r="E7583" s="34">
        <f t="shared" ca="1" si="649"/>
        <v>0.76061464865306128</v>
      </c>
      <c r="F7583" s="33"/>
      <c r="G7583" s="33">
        <f t="shared" ca="1" si="645"/>
        <v>2</v>
      </c>
      <c r="H7583" s="33">
        <f t="shared" ca="1" si="646"/>
        <v>1</v>
      </c>
      <c r="I7583" s="33">
        <f t="shared" ca="1" si="647"/>
        <v>3</v>
      </c>
      <c r="K7583" s="33"/>
      <c r="L7583" s="33"/>
      <c r="M7583" s="33"/>
      <c r="N7583" s="33"/>
      <c r="O7583" s="33"/>
    </row>
    <row r="7584" spans="1:15" x14ac:dyDescent="0.25">
      <c r="A7584" s="33">
        <f t="shared" ca="1" si="648"/>
        <v>2</v>
      </c>
      <c r="B7584" s="33">
        <f t="shared" ca="1" si="648"/>
        <v>6</v>
      </c>
      <c r="C7584" s="33"/>
      <c r="D7584" s="34">
        <f t="shared" ca="1" si="649"/>
        <v>0.85291151658529152</v>
      </c>
      <c r="E7584" s="34">
        <f t="shared" ca="1" si="649"/>
        <v>0.59847847468897386</v>
      </c>
      <c r="F7584" s="33"/>
      <c r="G7584" s="33">
        <f t="shared" ca="1" si="645"/>
        <v>2</v>
      </c>
      <c r="H7584" s="33">
        <f t="shared" ca="1" si="646"/>
        <v>6</v>
      </c>
      <c r="I7584" s="33">
        <f t="shared" ca="1" si="647"/>
        <v>8</v>
      </c>
      <c r="K7584" s="33"/>
      <c r="L7584" s="33"/>
      <c r="M7584" s="33"/>
      <c r="N7584" s="33"/>
      <c r="O7584" s="33"/>
    </row>
    <row r="7585" spans="1:15" x14ac:dyDescent="0.25">
      <c r="A7585" s="33">
        <f t="shared" ca="1" si="648"/>
        <v>5</v>
      </c>
      <c r="B7585" s="33">
        <f t="shared" ca="1" si="648"/>
        <v>4</v>
      </c>
      <c r="C7585" s="33"/>
      <c r="D7585" s="34">
        <f t="shared" ca="1" si="649"/>
        <v>0.48620036529714783</v>
      </c>
      <c r="E7585" s="34">
        <f t="shared" ca="1" si="649"/>
        <v>0.15784973455399831</v>
      </c>
      <c r="F7585" s="33"/>
      <c r="G7585" s="33">
        <f t="shared" ca="1" si="645"/>
        <v>5</v>
      </c>
      <c r="H7585" s="33">
        <f t="shared" ca="1" si="646"/>
        <v>4</v>
      </c>
      <c r="I7585" s="33">
        <f t="shared" ca="1" si="647"/>
        <v>9</v>
      </c>
      <c r="K7585" s="33"/>
      <c r="L7585" s="33"/>
      <c r="M7585" s="33"/>
      <c r="N7585" s="33"/>
      <c r="O7585" s="33"/>
    </row>
    <row r="7586" spans="1:15" x14ac:dyDescent="0.25">
      <c r="A7586" s="33">
        <f t="shared" ca="1" si="648"/>
        <v>6</v>
      </c>
      <c r="B7586" s="33">
        <f t="shared" ca="1" si="648"/>
        <v>6</v>
      </c>
      <c r="C7586" s="33"/>
      <c r="D7586" s="34">
        <f t="shared" ca="1" si="649"/>
        <v>0.59943047781248437</v>
      </c>
      <c r="E7586" s="34">
        <f t="shared" ca="1" si="649"/>
        <v>0.77188981356031516</v>
      </c>
      <c r="F7586" s="33"/>
      <c r="G7586" s="33">
        <f t="shared" ca="1" si="645"/>
        <v>6</v>
      </c>
      <c r="H7586" s="33">
        <f t="shared" ca="1" si="646"/>
        <v>6</v>
      </c>
      <c r="I7586" s="33">
        <f t="shared" ca="1" si="647"/>
        <v>12</v>
      </c>
      <c r="K7586" s="33"/>
      <c r="L7586" s="33"/>
      <c r="M7586" s="33"/>
      <c r="N7586" s="33"/>
      <c r="O7586" s="33"/>
    </row>
    <row r="7587" spans="1:15" x14ac:dyDescent="0.25">
      <c r="A7587" s="33">
        <f t="shared" ca="1" si="648"/>
        <v>3</v>
      </c>
      <c r="B7587" s="33">
        <f t="shared" ca="1" si="648"/>
        <v>3</v>
      </c>
      <c r="C7587" s="33"/>
      <c r="D7587" s="34">
        <f t="shared" ca="1" si="649"/>
        <v>0.87666584467128461</v>
      </c>
      <c r="E7587" s="34">
        <f t="shared" ca="1" si="649"/>
        <v>6.8535466199975192E-2</v>
      </c>
      <c r="F7587" s="33"/>
      <c r="G7587" s="33">
        <f t="shared" ca="1" si="645"/>
        <v>3</v>
      </c>
      <c r="H7587" s="33">
        <f t="shared" ca="1" si="646"/>
        <v>3</v>
      </c>
      <c r="I7587" s="33">
        <f t="shared" ca="1" si="647"/>
        <v>6</v>
      </c>
      <c r="K7587" s="33"/>
      <c r="L7587" s="33"/>
      <c r="M7587" s="33"/>
      <c r="N7587" s="33"/>
      <c r="O7587" s="33"/>
    </row>
    <row r="7588" spans="1:15" x14ac:dyDescent="0.25">
      <c r="A7588" s="33">
        <f t="shared" ca="1" si="648"/>
        <v>1</v>
      </c>
      <c r="B7588" s="33">
        <f t="shared" ca="1" si="648"/>
        <v>2</v>
      </c>
      <c r="C7588" s="33"/>
      <c r="D7588" s="34">
        <f t="shared" ca="1" si="649"/>
        <v>7.995411577434941E-2</v>
      </c>
      <c r="E7588" s="34">
        <f t="shared" ca="1" si="649"/>
        <v>0.48148738950376668</v>
      </c>
      <c r="F7588" s="33"/>
      <c r="G7588" s="33">
        <f t="shared" ca="1" si="645"/>
        <v>1</v>
      </c>
      <c r="H7588" s="33">
        <f t="shared" ca="1" si="646"/>
        <v>2</v>
      </c>
      <c r="I7588" s="33">
        <f t="shared" ca="1" si="647"/>
        <v>3</v>
      </c>
      <c r="K7588" s="33"/>
      <c r="L7588" s="33"/>
      <c r="M7588" s="33"/>
      <c r="N7588" s="33"/>
      <c r="O7588" s="33"/>
    </row>
    <row r="7589" spans="1:15" x14ac:dyDescent="0.25">
      <c r="A7589" s="33">
        <f t="shared" ca="1" si="648"/>
        <v>2</v>
      </c>
      <c r="B7589" s="33">
        <f t="shared" ca="1" si="648"/>
        <v>1</v>
      </c>
      <c r="C7589" s="33"/>
      <c r="D7589" s="34">
        <f t="shared" ca="1" si="649"/>
        <v>8.5615848366595193E-2</v>
      </c>
      <c r="E7589" s="34">
        <f t="shared" ca="1" si="649"/>
        <v>0.73292645455997274</v>
      </c>
      <c r="F7589" s="33"/>
      <c r="G7589" s="33">
        <f t="shared" ca="1" si="645"/>
        <v>2</v>
      </c>
      <c r="H7589" s="33">
        <f t="shared" ca="1" si="646"/>
        <v>1</v>
      </c>
      <c r="I7589" s="33">
        <f t="shared" ca="1" si="647"/>
        <v>3</v>
      </c>
      <c r="K7589" s="33"/>
      <c r="L7589" s="33"/>
      <c r="M7589" s="33"/>
      <c r="N7589" s="33"/>
      <c r="O7589" s="33"/>
    </row>
    <row r="7590" spans="1:15" x14ac:dyDescent="0.25">
      <c r="A7590" s="33">
        <f t="shared" ca="1" si="648"/>
        <v>5</v>
      </c>
      <c r="B7590" s="33">
        <f t="shared" ca="1" si="648"/>
        <v>1</v>
      </c>
      <c r="C7590" s="33"/>
      <c r="D7590" s="34">
        <f t="shared" ca="1" si="649"/>
        <v>0.3760943272519276</v>
      </c>
      <c r="E7590" s="34">
        <f t="shared" ca="1" si="649"/>
        <v>0.93069418265193871</v>
      </c>
      <c r="F7590" s="33"/>
      <c r="G7590" s="33">
        <f t="shared" ca="1" si="645"/>
        <v>5</v>
      </c>
      <c r="H7590" s="33">
        <f t="shared" ca="1" si="646"/>
        <v>1</v>
      </c>
      <c r="I7590" s="33">
        <f t="shared" ca="1" si="647"/>
        <v>6</v>
      </c>
      <c r="K7590" s="33"/>
      <c r="L7590" s="33"/>
      <c r="M7590" s="33"/>
      <c r="N7590" s="33"/>
      <c r="O7590" s="33"/>
    </row>
    <row r="7591" spans="1:15" x14ac:dyDescent="0.25">
      <c r="A7591" s="33">
        <f t="shared" ca="1" si="648"/>
        <v>3</v>
      </c>
      <c r="B7591" s="33">
        <f t="shared" ca="1" si="648"/>
        <v>6</v>
      </c>
      <c r="C7591" s="33"/>
      <c r="D7591" s="34">
        <f t="shared" ca="1" si="649"/>
        <v>0.78463013508180346</v>
      </c>
      <c r="E7591" s="34">
        <f t="shared" ca="1" si="649"/>
        <v>5.1308542631870124E-2</v>
      </c>
      <c r="F7591" s="33"/>
      <c r="G7591" s="33">
        <f t="shared" ca="1" si="645"/>
        <v>3</v>
      </c>
      <c r="H7591" s="33">
        <f t="shared" ca="1" si="646"/>
        <v>6</v>
      </c>
      <c r="I7591" s="33">
        <f t="shared" ca="1" si="647"/>
        <v>9</v>
      </c>
      <c r="K7591" s="33"/>
      <c r="L7591" s="33"/>
      <c r="M7591" s="33"/>
      <c r="N7591" s="33"/>
      <c r="O7591" s="33"/>
    </row>
    <row r="7592" spans="1:15" x14ac:dyDescent="0.25">
      <c r="A7592" s="33">
        <f t="shared" ca="1" si="648"/>
        <v>4</v>
      </c>
      <c r="B7592" s="33">
        <f t="shared" ca="1" si="648"/>
        <v>5</v>
      </c>
      <c r="C7592" s="33"/>
      <c r="D7592" s="34">
        <f t="shared" ca="1" si="649"/>
        <v>0.12183412996619236</v>
      </c>
      <c r="E7592" s="34">
        <f t="shared" ca="1" si="649"/>
        <v>0.60926266267435558</v>
      </c>
      <c r="F7592" s="33"/>
      <c r="G7592" s="33">
        <f t="shared" ca="1" si="645"/>
        <v>4</v>
      </c>
      <c r="H7592" s="33">
        <f t="shared" ca="1" si="646"/>
        <v>5</v>
      </c>
      <c r="I7592" s="33">
        <f t="shared" ca="1" si="647"/>
        <v>9</v>
      </c>
      <c r="K7592" s="33"/>
      <c r="L7592" s="33"/>
      <c r="M7592" s="33"/>
      <c r="N7592" s="33"/>
      <c r="O7592" s="33"/>
    </row>
    <row r="7593" spans="1:15" x14ac:dyDescent="0.25">
      <c r="A7593" s="33">
        <f t="shared" ca="1" si="648"/>
        <v>4</v>
      </c>
      <c r="B7593" s="33">
        <f t="shared" ca="1" si="648"/>
        <v>6</v>
      </c>
      <c r="C7593" s="33"/>
      <c r="D7593" s="34">
        <f t="shared" ca="1" si="649"/>
        <v>0.38091256572057031</v>
      </c>
      <c r="E7593" s="34">
        <f t="shared" ca="1" si="649"/>
        <v>0.74772420276838358</v>
      </c>
      <c r="F7593" s="33"/>
      <c r="G7593" s="33">
        <f t="shared" ca="1" si="645"/>
        <v>4</v>
      </c>
      <c r="H7593" s="33">
        <f t="shared" ca="1" si="646"/>
        <v>6</v>
      </c>
      <c r="I7593" s="33">
        <f t="shared" ca="1" si="647"/>
        <v>10</v>
      </c>
      <c r="K7593" s="33"/>
      <c r="L7593" s="33"/>
      <c r="M7593" s="33"/>
      <c r="N7593" s="33"/>
      <c r="O7593" s="33"/>
    </row>
    <row r="7594" spans="1:15" x14ac:dyDescent="0.25">
      <c r="A7594" s="33">
        <f t="shared" ca="1" si="648"/>
        <v>4</v>
      </c>
      <c r="B7594" s="33">
        <f t="shared" ca="1" si="648"/>
        <v>1</v>
      </c>
      <c r="C7594" s="33"/>
      <c r="D7594" s="34">
        <f t="shared" ca="1" si="649"/>
        <v>0.95499677663584748</v>
      </c>
      <c r="E7594" s="34">
        <f t="shared" ca="1" si="649"/>
        <v>0.445740194323343</v>
      </c>
      <c r="F7594" s="33"/>
      <c r="G7594" s="33">
        <f t="shared" ca="1" si="645"/>
        <v>4</v>
      </c>
      <c r="H7594" s="33">
        <f t="shared" ca="1" si="646"/>
        <v>1</v>
      </c>
      <c r="I7594" s="33">
        <f t="shared" ca="1" si="647"/>
        <v>5</v>
      </c>
      <c r="K7594" s="33"/>
      <c r="L7594" s="33"/>
      <c r="M7594" s="33"/>
      <c r="N7594" s="33"/>
      <c r="O7594" s="33"/>
    </row>
    <row r="7595" spans="1:15" x14ac:dyDescent="0.25">
      <c r="A7595" s="33">
        <f t="shared" ca="1" si="648"/>
        <v>6</v>
      </c>
      <c r="B7595" s="33">
        <f t="shared" ca="1" si="648"/>
        <v>4</v>
      </c>
      <c r="C7595" s="33"/>
      <c r="D7595" s="34">
        <f t="shared" ca="1" si="649"/>
        <v>7.1334529608911068E-2</v>
      </c>
      <c r="E7595" s="34">
        <f t="shared" ca="1" si="649"/>
        <v>0.72516884068082099</v>
      </c>
      <c r="F7595" s="33"/>
      <c r="G7595" s="33">
        <f t="shared" ca="1" si="645"/>
        <v>6</v>
      </c>
      <c r="H7595" s="33">
        <f t="shared" ca="1" si="646"/>
        <v>4</v>
      </c>
      <c r="I7595" s="33">
        <f t="shared" ca="1" si="647"/>
        <v>10</v>
      </c>
      <c r="K7595" s="33"/>
      <c r="L7595" s="33"/>
      <c r="M7595" s="33"/>
      <c r="N7595" s="33"/>
      <c r="O7595" s="33"/>
    </row>
    <row r="7596" spans="1:15" x14ac:dyDescent="0.25">
      <c r="A7596" s="33">
        <f t="shared" ca="1" si="648"/>
        <v>6</v>
      </c>
      <c r="B7596" s="33">
        <f t="shared" ca="1" si="648"/>
        <v>2</v>
      </c>
      <c r="C7596" s="33"/>
      <c r="D7596" s="34">
        <f t="shared" ca="1" si="649"/>
        <v>0.11775842444800733</v>
      </c>
      <c r="E7596" s="34">
        <f t="shared" ca="1" si="649"/>
        <v>0.53026080241272677</v>
      </c>
      <c r="F7596" s="33"/>
      <c r="G7596" s="33">
        <f t="shared" ca="1" si="645"/>
        <v>6</v>
      </c>
      <c r="H7596" s="33">
        <f t="shared" ca="1" si="646"/>
        <v>2</v>
      </c>
      <c r="I7596" s="33">
        <f t="shared" ca="1" si="647"/>
        <v>8</v>
      </c>
      <c r="K7596" s="33"/>
      <c r="L7596" s="33"/>
      <c r="M7596" s="33"/>
      <c r="N7596" s="33"/>
      <c r="O7596" s="33"/>
    </row>
    <row r="7597" spans="1:15" x14ac:dyDescent="0.25">
      <c r="A7597" s="33">
        <f t="shared" ca="1" si="648"/>
        <v>3</v>
      </c>
      <c r="B7597" s="33">
        <f t="shared" ca="1" si="648"/>
        <v>3</v>
      </c>
      <c r="C7597" s="33"/>
      <c r="D7597" s="34">
        <f t="shared" ca="1" si="649"/>
        <v>0.59417570864873603</v>
      </c>
      <c r="E7597" s="34">
        <f t="shared" ca="1" si="649"/>
        <v>0.33093849613799597</v>
      </c>
      <c r="F7597" s="33"/>
      <c r="G7597" s="33">
        <f t="shared" ca="1" si="645"/>
        <v>3</v>
      </c>
      <c r="H7597" s="33">
        <f t="shared" ca="1" si="646"/>
        <v>3</v>
      </c>
      <c r="I7597" s="33">
        <f t="shared" ca="1" si="647"/>
        <v>6</v>
      </c>
      <c r="K7597" s="33"/>
      <c r="L7597" s="33"/>
      <c r="M7597" s="33"/>
      <c r="N7597" s="33"/>
      <c r="O7597" s="33"/>
    </row>
    <row r="7598" spans="1:15" x14ac:dyDescent="0.25">
      <c r="A7598" s="33">
        <f t="shared" ca="1" si="648"/>
        <v>2</v>
      </c>
      <c r="B7598" s="33">
        <f t="shared" ca="1" si="648"/>
        <v>5</v>
      </c>
      <c r="C7598" s="33"/>
      <c r="D7598" s="34">
        <f t="shared" ca="1" si="649"/>
        <v>0.32863587841333264</v>
      </c>
      <c r="E7598" s="34">
        <f t="shared" ca="1" si="649"/>
        <v>0.44088878363470063</v>
      </c>
      <c r="F7598" s="33"/>
      <c r="G7598" s="33">
        <f t="shared" ca="1" si="645"/>
        <v>2</v>
      </c>
      <c r="H7598" s="33">
        <f t="shared" ca="1" si="646"/>
        <v>5</v>
      </c>
      <c r="I7598" s="33">
        <f t="shared" ca="1" si="647"/>
        <v>7</v>
      </c>
      <c r="K7598" s="33"/>
      <c r="L7598" s="33"/>
      <c r="M7598" s="33"/>
      <c r="N7598" s="33"/>
      <c r="O7598" s="33"/>
    </row>
    <row r="7599" spans="1:15" x14ac:dyDescent="0.25">
      <c r="A7599" s="33">
        <f t="shared" ca="1" si="648"/>
        <v>1</v>
      </c>
      <c r="B7599" s="33">
        <f t="shared" ca="1" si="648"/>
        <v>1</v>
      </c>
      <c r="C7599" s="33"/>
      <c r="D7599" s="34">
        <f t="shared" ca="1" si="649"/>
        <v>0.21522697310131755</v>
      </c>
      <c r="E7599" s="34">
        <f t="shared" ca="1" si="649"/>
        <v>0.61089510758757892</v>
      </c>
      <c r="F7599" s="33"/>
      <c r="G7599" s="33">
        <f t="shared" ca="1" si="645"/>
        <v>1</v>
      </c>
      <c r="H7599" s="33">
        <f t="shared" ca="1" si="646"/>
        <v>1</v>
      </c>
      <c r="I7599" s="33">
        <f t="shared" ca="1" si="647"/>
        <v>2</v>
      </c>
      <c r="K7599" s="33"/>
      <c r="L7599" s="33"/>
      <c r="M7599" s="33"/>
      <c r="N7599" s="33"/>
      <c r="O7599" s="33"/>
    </row>
    <row r="7600" spans="1:15" x14ac:dyDescent="0.25">
      <c r="A7600" s="33">
        <f t="shared" ca="1" si="648"/>
        <v>5</v>
      </c>
      <c r="B7600" s="33">
        <f t="shared" ca="1" si="648"/>
        <v>3</v>
      </c>
      <c r="C7600" s="33"/>
      <c r="D7600" s="34">
        <f t="shared" ca="1" si="649"/>
        <v>0.24900102095454457</v>
      </c>
      <c r="E7600" s="34">
        <f t="shared" ca="1" si="649"/>
        <v>0.58243560460238841</v>
      </c>
      <c r="F7600" s="33"/>
      <c r="G7600" s="33">
        <f t="shared" ca="1" si="645"/>
        <v>5</v>
      </c>
      <c r="H7600" s="33">
        <f t="shared" ca="1" si="646"/>
        <v>3</v>
      </c>
      <c r="I7600" s="33">
        <f t="shared" ca="1" si="647"/>
        <v>8</v>
      </c>
      <c r="K7600" s="33"/>
      <c r="L7600" s="33"/>
      <c r="M7600" s="33"/>
      <c r="N7600" s="33"/>
      <c r="O7600" s="33"/>
    </row>
    <row r="7601" spans="1:15" x14ac:dyDescent="0.25">
      <c r="A7601" s="33">
        <f t="shared" ca="1" si="648"/>
        <v>1</v>
      </c>
      <c r="B7601" s="33">
        <f t="shared" ca="1" si="648"/>
        <v>5</v>
      </c>
      <c r="C7601" s="33"/>
      <c r="D7601" s="34">
        <f t="shared" ca="1" si="649"/>
        <v>0.84155134042006075</v>
      </c>
      <c r="E7601" s="34">
        <f t="shared" ca="1" si="649"/>
        <v>0.50570795432854332</v>
      </c>
      <c r="F7601" s="33"/>
      <c r="G7601" s="33">
        <f t="shared" ca="1" si="645"/>
        <v>1</v>
      </c>
      <c r="H7601" s="33">
        <f t="shared" ca="1" si="646"/>
        <v>5</v>
      </c>
      <c r="I7601" s="33">
        <f t="shared" ca="1" si="647"/>
        <v>6</v>
      </c>
      <c r="K7601" s="33"/>
      <c r="L7601" s="33"/>
      <c r="M7601" s="33"/>
      <c r="N7601" s="33"/>
      <c r="O7601" s="33"/>
    </row>
    <row r="7602" spans="1:15" x14ac:dyDescent="0.25">
      <c r="A7602" s="33">
        <f t="shared" ca="1" si="648"/>
        <v>6</v>
      </c>
      <c r="B7602" s="33">
        <f t="shared" ca="1" si="648"/>
        <v>2</v>
      </c>
      <c r="C7602" s="33"/>
      <c r="D7602" s="34">
        <f t="shared" ca="1" si="649"/>
        <v>0.35256215177017491</v>
      </c>
      <c r="E7602" s="34">
        <f t="shared" ca="1" si="649"/>
        <v>0.13817773279060241</v>
      </c>
      <c r="F7602" s="33"/>
      <c r="G7602" s="33">
        <f t="shared" ca="1" si="645"/>
        <v>6</v>
      </c>
      <c r="H7602" s="33">
        <f t="shared" ca="1" si="646"/>
        <v>2</v>
      </c>
      <c r="I7602" s="33">
        <f t="shared" ca="1" si="647"/>
        <v>8</v>
      </c>
      <c r="K7602" s="33"/>
      <c r="L7602" s="33"/>
      <c r="M7602" s="33"/>
      <c r="N7602" s="33"/>
      <c r="O7602" s="33"/>
    </row>
    <row r="7603" spans="1:15" x14ac:dyDescent="0.25">
      <c r="A7603" s="33">
        <f t="shared" ca="1" si="648"/>
        <v>6</v>
      </c>
      <c r="B7603" s="33">
        <f t="shared" ca="1" si="648"/>
        <v>2</v>
      </c>
      <c r="C7603" s="33"/>
      <c r="D7603" s="34">
        <f t="shared" ca="1" si="649"/>
        <v>0.83758240066390399</v>
      </c>
      <c r="E7603" s="34">
        <f t="shared" ca="1" si="649"/>
        <v>0.99018117600916455</v>
      </c>
      <c r="F7603" s="33"/>
      <c r="G7603" s="33">
        <f t="shared" ca="1" si="645"/>
        <v>6</v>
      </c>
      <c r="H7603" s="33">
        <f t="shared" ca="1" si="646"/>
        <v>2</v>
      </c>
      <c r="I7603" s="33">
        <f t="shared" ca="1" si="647"/>
        <v>8</v>
      </c>
      <c r="K7603" s="33"/>
      <c r="L7603" s="33"/>
      <c r="M7603" s="33"/>
      <c r="N7603" s="33"/>
      <c r="O7603" s="33"/>
    </row>
    <row r="7604" spans="1:15" x14ac:dyDescent="0.25">
      <c r="A7604" s="33">
        <f t="shared" ca="1" si="648"/>
        <v>5</v>
      </c>
      <c r="B7604" s="33">
        <f t="shared" ca="1" si="648"/>
        <v>1</v>
      </c>
      <c r="C7604" s="33"/>
      <c r="D7604" s="34">
        <f t="shared" ca="1" si="649"/>
        <v>0.22326393080574736</v>
      </c>
      <c r="E7604" s="34">
        <f t="shared" ca="1" si="649"/>
        <v>3.6860887729572522E-2</v>
      </c>
      <c r="F7604" s="33"/>
      <c r="G7604" s="33">
        <f t="shared" ca="1" si="645"/>
        <v>5</v>
      </c>
      <c r="H7604" s="33">
        <f t="shared" ca="1" si="646"/>
        <v>1</v>
      </c>
      <c r="I7604" s="33">
        <f t="shared" ca="1" si="647"/>
        <v>6</v>
      </c>
      <c r="K7604" s="33"/>
      <c r="L7604" s="33"/>
      <c r="M7604" s="33"/>
      <c r="N7604" s="33"/>
      <c r="O7604" s="33"/>
    </row>
    <row r="7605" spans="1:15" x14ac:dyDescent="0.25">
      <c r="A7605" s="33">
        <f t="shared" ca="1" si="648"/>
        <v>3</v>
      </c>
      <c r="B7605" s="33">
        <f t="shared" ca="1" si="648"/>
        <v>6</v>
      </c>
      <c r="C7605" s="33"/>
      <c r="D7605" s="34">
        <f t="shared" ca="1" si="649"/>
        <v>0.35558383558002826</v>
      </c>
      <c r="E7605" s="34">
        <f t="shared" ca="1" si="649"/>
        <v>5.4879564536145398E-2</v>
      </c>
      <c r="F7605" s="33"/>
      <c r="G7605" s="33">
        <f t="shared" ca="1" si="645"/>
        <v>3</v>
      </c>
      <c r="H7605" s="33">
        <f t="shared" ca="1" si="646"/>
        <v>6</v>
      </c>
      <c r="I7605" s="33">
        <f t="shared" ca="1" si="647"/>
        <v>9</v>
      </c>
      <c r="K7605" s="33"/>
      <c r="L7605" s="33"/>
      <c r="M7605" s="33"/>
      <c r="N7605" s="33"/>
      <c r="O7605" s="33"/>
    </row>
    <row r="7606" spans="1:15" x14ac:dyDescent="0.25">
      <c r="A7606" s="33">
        <f t="shared" ca="1" si="648"/>
        <v>2</v>
      </c>
      <c r="B7606" s="33">
        <f t="shared" ca="1" si="648"/>
        <v>3</v>
      </c>
      <c r="C7606" s="33"/>
      <c r="D7606" s="34">
        <f t="shared" ca="1" si="649"/>
        <v>0.82776799496803077</v>
      </c>
      <c r="E7606" s="34">
        <f t="shared" ca="1" si="649"/>
        <v>8.5893839455549181E-2</v>
      </c>
      <c r="F7606" s="33"/>
      <c r="G7606" s="33">
        <f t="shared" ca="1" si="645"/>
        <v>2</v>
      </c>
      <c r="H7606" s="33">
        <f t="shared" ca="1" si="646"/>
        <v>3</v>
      </c>
      <c r="I7606" s="33">
        <f t="shared" ca="1" si="647"/>
        <v>5</v>
      </c>
      <c r="K7606" s="33"/>
      <c r="L7606" s="33"/>
      <c r="M7606" s="33"/>
      <c r="N7606" s="33"/>
      <c r="O7606" s="33"/>
    </row>
    <row r="7607" spans="1:15" x14ac:dyDescent="0.25">
      <c r="A7607" s="33">
        <f t="shared" ca="1" si="648"/>
        <v>2</v>
      </c>
      <c r="B7607" s="33">
        <f t="shared" ca="1" si="648"/>
        <v>5</v>
      </c>
      <c r="C7607" s="33"/>
      <c r="D7607" s="34">
        <f t="shared" ca="1" si="649"/>
        <v>0.24779059134632042</v>
      </c>
      <c r="E7607" s="34">
        <f t="shared" ca="1" si="649"/>
        <v>0.10471219299392209</v>
      </c>
      <c r="F7607" s="33"/>
      <c r="G7607" s="33">
        <f t="shared" ca="1" si="645"/>
        <v>2</v>
      </c>
      <c r="H7607" s="33">
        <f t="shared" ca="1" si="646"/>
        <v>5</v>
      </c>
      <c r="I7607" s="33">
        <f t="shared" ca="1" si="647"/>
        <v>7</v>
      </c>
      <c r="K7607" s="33"/>
      <c r="L7607" s="33"/>
      <c r="M7607" s="33"/>
      <c r="N7607" s="33"/>
      <c r="O7607" s="33"/>
    </row>
    <row r="7608" spans="1:15" x14ac:dyDescent="0.25">
      <c r="A7608" s="33">
        <f t="shared" ca="1" si="648"/>
        <v>2</v>
      </c>
      <c r="B7608" s="33">
        <f t="shared" ca="1" si="648"/>
        <v>1</v>
      </c>
      <c r="C7608" s="33"/>
      <c r="D7608" s="34">
        <f t="shared" ca="1" si="649"/>
        <v>0.85805611175296714</v>
      </c>
      <c r="E7608" s="34">
        <f t="shared" ca="1" si="649"/>
        <v>0.67962010901991066</v>
      </c>
      <c r="F7608" s="33"/>
      <c r="G7608" s="33">
        <f t="shared" ca="1" si="645"/>
        <v>2</v>
      </c>
      <c r="H7608" s="33">
        <f t="shared" ca="1" si="646"/>
        <v>1</v>
      </c>
      <c r="I7608" s="33">
        <f t="shared" ca="1" si="647"/>
        <v>3</v>
      </c>
      <c r="K7608" s="33"/>
      <c r="L7608" s="33"/>
      <c r="M7608" s="33"/>
      <c r="N7608" s="33"/>
      <c r="O7608" s="33"/>
    </row>
    <row r="7609" spans="1:15" x14ac:dyDescent="0.25">
      <c r="A7609" s="33">
        <f t="shared" ca="1" si="648"/>
        <v>6</v>
      </c>
      <c r="B7609" s="33">
        <f t="shared" ca="1" si="648"/>
        <v>5</v>
      </c>
      <c r="C7609" s="33"/>
      <c r="D7609" s="34">
        <f t="shared" ca="1" si="649"/>
        <v>0.42939564802030916</v>
      </c>
      <c r="E7609" s="34">
        <f t="shared" ca="1" si="649"/>
        <v>0.63425156840199881</v>
      </c>
      <c r="F7609" s="33"/>
      <c r="G7609" s="33">
        <f t="shared" ca="1" si="645"/>
        <v>6</v>
      </c>
      <c r="H7609" s="33">
        <f t="shared" ca="1" si="646"/>
        <v>5</v>
      </c>
      <c r="I7609" s="33">
        <f t="shared" ca="1" si="647"/>
        <v>11</v>
      </c>
      <c r="K7609" s="33"/>
      <c r="L7609" s="33"/>
      <c r="M7609" s="33"/>
      <c r="N7609" s="33"/>
      <c r="O7609" s="33"/>
    </row>
    <row r="7610" spans="1:15" x14ac:dyDescent="0.25">
      <c r="A7610" s="33">
        <f t="shared" ca="1" si="648"/>
        <v>2</v>
      </c>
      <c r="B7610" s="33">
        <f t="shared" ca="1" si="648"/>
        <v>6</v>
      </c>
      <c r="C7610" s="33"/>
      <c r="D7610" s="34">
        <f t="shared" ca="1" si="649"/>
        <v>0.94735247969926872</v>
      </c>
      <c r="E7610" s="34">
        <f t="shared" ca="1" si="649"/>
        <v>0.56591345552704841</v>
      </c>
      <c r="F7610" s="33"/>
      <c r="G7610" s="33">
        <f t="shared" ca="1" si="645"/>
        <v>2</v>
      </c>
      <c r="H7610" s="33">
        <f t="shared" ca="1" si="646"/>
        <v>6</v>
      </c>
      <c r="I7610" s="33">
        <f t="shared" ca="1" si="647"/>
        <v>8</v>
      </c>
      <c r="K7610" s="33"/>
      <c r="L7610" s="33"/>
      <c r="M7610" s="33"/>
      <c r="N7610" s="33"/>
      <c r="O7610" s="33"/>
    </row>
    <row r="7611" spans="1:15" x14ac:dyDescent="0.25">
      <c r="A7611" s="33">
        <f t="shared" ca="1" si="648"/>
        <v>4</v>
      </c>
      <c r="B7611" s="33">
        <f t="shared" ca="1" si="648"/>
        <v>6</v>
      </c>
      <c r="C7611" s="33"/>
      <c r="D7611" s="34">
        <f t="shared" ca="1" si="649"/>
        <v>0.17759545614162375</v>
      </c>
      <c r="E7611" s="34">
        <f t="shared" ca="1" si="649"/>
        <v>0.61411202994613034</v>
      </c>
      <c r="F7611" s="33"/>
      <c r="G7611" s="33">
        <f t="shared" ca="1" si="645"/>
        <v>4</v>
      </c>
      <c r="H7611" s="33">
        <f t="shared" ca="1" si="646"/>
        <v>6</v>
      </c>
      <c r="I7611" s="33">
        <f t="shared" ca="1" si="647"/>
        <v>10</v>
      </c>
      <c r="K7611" s="33"/>
      <c r="L7611" s="33"/>
      <c r="M7611" s="33"/>
      <c r="N7611" s="33"/>
      <c r="O7611" s="33"/>
    </row>
    <row r="7612" spans="1:15" x14ac:dyDescent="0.25">
      <c r="A7612" s="33">
        <f t="shared" ca="1" si="648"/>
        <v>1</v>
      </c>
      <c r="B7612" s="33">
        <f t="shared" ca="1" si="648"/>
        <v>6</v>
      </c>
      <c r="C7612" s="33"/>
      <c r="D7612" s="34">
        <f t="shared" ca="1" si="649"/>
        <v>0.35839814061485531</v>
      </c>
      <c r="E7612" s="34">
        <f t="shared" ca="1" si="649"/>
        <v>0.65030071831457625</v>
      </c>
      <c r="F7612" s="33"/>
      <c r="G7612" s="33">
        <f t="shared" ca="1" si="645"/>
        <v>1</v>
      </c>
      <c r="H7612" s="33">
        <f t="shared" ca="1" si="646"/>
        <v>6</v>
      </c>
      <c r="I7612" s="33">
        <f t="shared" ca="1" si="647"/>
        <v>7</v>
      </c>
      <c r="K7612" s="33"/>
      <c r="L7612" s="33"/>
      <c r="M7612" s="33"/>
      <c r="N7612" s="33"/>
      <c r="O7612" s="33"/>
    </row>
    <row r="7613" spans="1:15" x14ac:dyDescent="0.25">
      <c r="A7613" s="33">
        <f t="shared" ca="1" si="648"/>
        <v>5</v>
      </c>
      <c r="B7613" s="33">
        <f t="shared" ca="1" si="648"/>
        <v>6</v>
      </c>
      <c r="C7613" s="33"/>
      <c r="D7613" s="34">
        <f t="shared" ca="1" si="649"/>
        <v>0.46401985221210051</v>
      </c>
      <c r="E7613" s="34">
        <f t="shared" ca="1" si="649"/>
        <v>0.95231526794471111</v>
      </c>
      <c r="F7613" s="33"/>
      <c r="G7613" s="33">
        <f t="shared" ca="1" si="645"/>
        <v>5</v>
      </c>
      <c r="H7613" s="33">
        <f t="shared" ca="1" si="646"/>
        <v>6</v>
      </c>
      <c r="I7613" s="33">
        <f t="shared" ca="1" si="647"/>
        <v>11</v>
      </c>
      <c r="K7613" s="33"/>
      <c r="L7613" s="33"/>
      <c r="M7613" s="33"/>
      <c r="N7613" s="33"/>
      <c r="O7613" s="33"/>
    </row>
    <row r="7614" spans="1:15" x14ac:dyDescent="0.25">
      <c r="A7614" s="33">
        <f t="shared" ca="1" si="648"/>
        <v>6</v>
      </c>
      <c r="B7614" s="33">
        <f t="shared" ca="1" si="648"/>
        <v>6</v>
      </c>
      <c r="C7614" s="33"/>
      <c r="D7614" s="34">
        <f t="shared" ca="1" si="649"/>
        <v>0.16377081992230069</v>
      </c>
      <c r="E7614" s="34">
        <f t="shared" ca="1" si="649"/>
        <v>0.38173033946997426</v>
      </c>
      <c r="F7614" s="33"/>
      <c r="G7614" s="33">
        <f t="shared" ca="1" si="645"/>
        <v>6</v>
      </c>
      <c r="H7614" s="33">
        <f t="shared" ca="1" si="646"/>
        <v>6</v>
      </c>
      <c r="I7614" s="33">
        <f t="shared" ca="1" si="647"/>
        <v>12</v>
      </c>
      <c r="K7614" s="33"/>
      <c r="L7614" s="33"/>
      <c r="M7614" s="33"/>
      <c r="N7614" s="33"/>
      <c r="O7614" s="33"/>
    </row>
    <row r="7615" spans="1:15" x14ac:dyDescent="0.25">
      <c r="A7615" s="33">
        <f t="shared" ca="1" si="648"/>
        <v>6</v>
      </c>
      <c r="B7615" s="33">
        <f t="shared" ca="1" si="648"/>
        <v>2</v>
      </c>
      <c r="C7615" s="33"/>
      <c r="D7615" s="34">
        <f t="shared" ca="1" si="649"/>
        <v>0.66994495590712599</v>
      </c>
      <c r="E7615" s="34">
        <f t="shared" ca="1" si="649"/>
        <v>0.87560990566909491</v>
      </c>
      <c r="F7615" s="33"/>
      <c r="G7615" s="33">
        <f t="shared" ca="1" si="645"/>
        <v>6</v>
      </c>
      <c r="H7615" s="33">
        <f t="shared" ca="1" si="646"/>
        <v>2</v>
      </c>
      <c r="I7615" s="33">
        <f t="shared" ca="1" si="647"/>
        <v>8</v>
      </c>
      <c r="K7615" s="33"/>
      <c r="L7615" s="33"/>
      <c r="M7615" s="33"/>
      <c r="N7615" s="33"/>
      <c r="O7615" s="33"/>
    </row>
    <row r="7616" spans="1:15" x14ac:dyDescent="0.25">
      <c r="A7616" s="33">
        <f t="shared" ca="1" si="648"/>
        <v>5</v>
      </c>
      <c r="B7616" s="33">
        <f t="shared" ca="1" si="648"/>
        <v>6</v>
      </c>
      <c r="C7616" s="33"/>
      <c r="D7616" s="34">
        <f t="shared" ca="1" si="649"/>
        <v>0.56320531502231597</v>
      </c>
      <c r="E7616" s="34">
        <f t="shared" ca="1" si="649"/>
        <v>0.86589543729942675</v>
      </c>
      <c r="F7616" s="33"/>
      <c r="G7616" s="33">
        <f t="shared" ca="1" si="645"/>
        <v>5</v>
      </c>
      <c r="H7616" s="33">
        <f t="shared" ca="1" si="646"/>
        <v>6</v>
      </c>
      <c r="I7616" s="33">
        <f t="shared" ca="1" si="647"/>
        <v>11</v>
      </c>
      <c r="K7616" s="33"/>
      <c r="L7616" s="33"/>
      <c r="M7616" s="33"/>
      <c r="N7616" s="33"/>
      <c r="O7616" s="33"/>
    </row>
    <row r="7617" spans="1:15" x14ac:dyDescent="0.25">
      <c r="A7617" s="33">
        <f t="shared" ca="1" si="648"/>
        <v>2</v>
      </c>
      <c r="B7617" s="33">
        <f t="shared" ca="1" si="648"/>
        <v>6</v>
      </c>
      <c r="C7617" s="33"/>
      <c r="D7617" s="34">
        <f t="shared" ca="1" si="649"/>
        <v>2.7210462814057701E-2</v>
      </c>
      <c r="E7617" s="34">
        <f t="shared" ca="1" si="649"/>
        <v>0.25815363704151473</v>
      </c>
      <c r="F7617" s="33"/>
      <c r="G7617" s="33">
        <f t="shared" ca="1" si="645"/>
        <v>2</v>
      </c>
      <c r="H7617" s="33">
        <f t="shared" ca="1" si="646"/>
        <v>6</v>
      </c>
      <c r="I7617" s="33">
        <f t="shared" ca="1" si="647"/>
        <v>8</v>
      </c>
      <c r="K7617" s="33"/>
      <c r="L7617" s="33"/>
      <c r="M7617" s="33"/>
      <c r="N7617" s="33"/>
      <c r="O7617" s="33"/>
    </row>
    <row r="7618" spans="1:15" x14ac:dyDescent="0.25">
      <c r="A7618" s="33">
        <f t="shared" ca="1" si="648"/>
        <v>4</v>
      </c>
      <c r="B7618" s="33">
        <f t="shared" ca="1" si="648"/>
        <v>2</v>
      </c>
      <c r="C7618" s="33"/>
      <c r="D7618" s="34">
        <f t="shared" ca="1" si="649"/>
        <v>0.79656242426181234</v>
      </c>
      <c r="E7618" s="34">
        <f t="shared" ca="1" si="649"/>
        <v>0.7567746548098746</v>
      </c>
      <c r="F7618" s="33"/>
      <c r="G7618" s="33">
        <f t="shared" ca="1" si="645"/>
        <v>4</v>
      </c>
      <c r="H7618" s="33">
        <f t="shared" ca="1" si="646"/>
        <v>2</v>
      </c>
      <c r="I7618" s="33">
        <f t="shared" ca="1" si="647"/>
        <v>6</v>
      </c>
      <c r="K7618" s="33"/>
      <c r="L7618" s="33"/>
      <c r="M7618" s="33"/>
      <c r="N7618" s="33"/>
      <c r="O7618" s="33"/>
    </row>
    <row r="7619" spans="1:15" x14ac:dyDescent="0.25">
      <c r="A7619" s="33">
        <f t="shared" ca="1" si="648"/>
        <v>3</v>
      </c>
      <c r="B7619" s="33">
        <f t="shared" ca="1" si="648"/>
        <v>4</v>
      </c>
      <c r="C7619" s="33"/>
      <c r="D7619" s="34">
        <f t="shared" ca="1" si="649"/>
        <v>0.5525954140760696</v>
      </c>
      <c r="E7619" s="34">
        <f t="shared" ca="1" si="649"/>
        <v>0.27511211353773379</v>
      </c>
      <c r="F7619" s="33"/>
      <c r="G7619" s="33">
        <f t="shared" ca="1" si="645"/>
        <v>3</v>
      </c>
      <c r="H7619" s="33">
        <f t="shared" ca="1" si="646"/>
        <v>4</v>
      </c>
      <c r="I7619" s="33">
        <f t="shared" ca="1" si="647"/>
        <v>7</v>
      </c>
      <c r="K7619" s="33"/>
      <c r="L7619" s="33"/>
      <c r="M7619" s="33"/>
      <c r="N7619" s="33"/>
      <c r="O7619" s="33"/>
    </row>
    <row r="7620" spans="1:15" x14ac:dyDescent="0.25">
      <c r="A7620" s="33">
        <f t="shared" ca="1" si="648"/>
        <v>2</v>
      </c>
      <c r="B7620" s="33">
        <f t="shared" ca="1" si="648"/>
        <v>4</v>
      </c>
      <c r="C7620" s="33"/>
      <c r="D7620" s="34">
        <f t="shared" ca="1" si="649"/>
        <v>0.18468101909843937</v>
      </c>
      <c r="E7620" s="34">
        <f t="shared" ca="1" si="649"/>
        <v>0.40485782224128208</v>
      </c>
      <c r="F7620" s="33"/>
      <c r="G7620" s="33">
        <f t="shared" ca="1" si="645"/>
        <v>2</v>
      </c>
      <c r="H7620" s="33">
        <f t="shared" ca="1" si="646"/>
        <v>4</v>
      </c>
      <c r="I7620" s="33">
        <f t="shared" ca="1" si="647"/>
        <v>6</v>
      </c>
      <c r="K7620" s="33"/>
      <c r="L7620" s="33"/>
      <c r="M7620" s="33"/>
      <c r="N7620" s="33"/>
      <c r="O7620" s="33"/>
    </row>
    <row r="7621" spans="1:15" x14ac:dyDescent="0.25">
      <c r="A7621" s="33">
        <f t="shared" ca="1" si="648"/>
        <v>2</v>
      </c>
      <c r="B7621" s="33">
        <f t="shared" ca="1" si="648"/>
        <v>5</v>
      </c>
      <c r="C7621" s="33"/>
      <c r="D7621" s="34">
        <f t="shared" ca="1" si="649"/>
        <v>0.48682617708074871</v>
      </c>
      <c r="E7621" s="34">
        <f t="shared" ca="1" si="649"/>
        <v>0.3757688015274766</v>
      </c>
      <c r="F7621" s="33"/>
      <c r="G7621" s="33">
        <f t="shared" ca="1" si="645"/>
        <v>2</v>
      </c>
      <c r="H7621" s="33">
        <f t="shared" ca="1" si="646"/>
        <v>5</v>
      </c>
      <c r="I7621" s="33">
        <f t="shared" ca="1" si="647"/>
        <v>7</v>
      </c>
      <c r="K7621" s="33"/>
      <c r="L7621" s="33"/>
      <c r="M7621" s="33"/>
      <c r="N7621" s="33"/>
      <c r="O7621" s="33"/>
    </row>
    <row r="7622" spans="1:15" x14ac:dyDescent="0.25">
      <c r="A7622" s="33">
        <f t="shared" ca="1" si="648"/>
        <v>5</v>
      </c>
      <c r="B7622" s="33">
        <f t="shared" ca="1" si="648"/>
        <v>1</v>
      </c>
      <c r="C7622" s="33"/>
      <c r="D7622" s="34">
        <f t="shared" ca="1" si="649"/>
        <v>0.66740814851231389</v>
      </c>
      <c r="E7622" s="34">
        <f t="shared" ca="1" si="649"/>
        <v>5.9214489467302234E-2</v>
      </c>
      <c r="F7622" s="33"/>
      <c r="G7622" s="33">
        <f t="shared" ref="G7622:G7685" ca="1" si="650">IF(AND(COUNTIF($B$91:$G$91,A7622)=1,D7622&lt;=$B$90),RANDBETWEEN(1,6),A7622)</f>
        <v>5</v>
      </c>
      <c r="H7622" s="33">
        <f t="shared" ref="H7622:H7685" ca="1" si="651">IF(AND(COUNTIF($B$91:$G$91,B7622)=1,E7622&lt;=$B$90),RANDBETWEEN(1,6),B7622)</f>
        <v>1</v>
      </c>
      <c r="I7622" s="33">
        <f t="shared" ref="I7622:I7685" ca="1" si="652">SUM(G7622:H7622)</f>
        <v>6</v>
      </c>
      <c r="K7622" s="33"/>
      <c r="L7622" s="33"/>
      <c r="M7622" s="33"/>
      <c r="N7622" s="33"/>
      <c r="O7622" s="33"/>
    </row>
    <row r="7623" spans="1:15" x14ac:dyDescent="0.25">
      <c r="A7623" s="33">
        <f t="shared" ref="A7623:B7686" ca="1" si="653">RANDBETWEEN(1,6)</f>
        <v>6</v>
      </c>
      <c r="B7623" s="33">
        <f t="shared" ca="1" si="653"/>
        <v>3</v>
      </c>
      <c r="C7623" s="33"/>
      <c r="D7623" s="34">
        <f t="shared" ref="D7623:E7686" ca="1" si="654">RAND()</f>
        <v>0.80180630347474968</v>
      </c>
      <c r="E7623" s="34">
        <f t="shared" ca="1" si="654"/>
        <v>0.7656981806417652</v>
      </c>
      <c r="F7623" s="33"/>
      <c r="G7623" s="33">
        <f t="shared" ca="1" si="650"/>
        <v>6</v>
      </c>
      <c r="H7623" s="33">
        <f t="shared" ca="1" si="651"/>
        <v>3</v>
      </c>
      <c r="I7623" s="33">
        <f t="shared" ca="1" si="652"/>
        <v>9</v>
      </c>
      <c r="K7623" s="33"/>
      <c r="L7623" s="33"/>
      <c r="M7623" s="33"/>
      <c r="N7623" s="33"/>
      <c r="O7623" s="33"/>
    </row>
    <row r="7624" spans="1:15" x14ac:dyDescent="0.25">
      <c r="A7624" s="33">
        <f t="shared" ca="1" si="653"/>
        <v>5</v>
      </c>
      <c r="B7624" s="33">
        <f t="shared" ca="1" si="653"/>
        <v>4</v>
      </c>
      <c r="C7624" s="33"/>
      <c r="D7624" s="34">
        <f t="shared" ca="1" si="654"/>
        <v>0.65390579233309176</v>
      </c>
      <c r="E7624" s="34">
        <f t="shared" ca="1" si="654"/>
        <v>0.85879268091494199</v>
      </c>
      <c r="F7624" s="33"/>
      <c r="G7624" s="33">
        <f t="shared" ca="1" si="650"/>
        <v>5</v>
      </c>
      <c r="H7624" s="33">
        <f t="shared" ca="1" si="651"/>
        <v>4</v>
      </c>
      <c r="I7624" s="33">
        <f t="shared" ca="1" si="652"/>
        <v>9</v>
      </c>
      <c r="K7624" s="33"/>
      <c r="L7624" s="33"/>
      <c r="M7624" s="33"/>
      <c r="N7624" s="33"/>
      <c r="O7624" s="33"/>
    </row>
    <row r="7625" spans="1:15" x14ac:dyDescent="0.25">
      <c r="A7625" s="33">
        <f t="shared" ca="1" si="653"/>
        <v>4</v>
      </c>
      <c r="B7625" s="33">
        <f t="shared" ca="1" si="653"/>
        <v>1</v>
      </c>
      <c r="C7625" s="33"/>
      <c r="D7625" s="34">
        <f t="shared" ca="1" si="654"/>
        <v>0.24165356588992892</v>
      </c>
      <c r="E7625" s="34">
        <f t="shared" ca="1" si="654"/>
        <v>0.30996927653784401</v>
      </c>
      <c r="F7625" s="33"/>
      <c r="G7625" s="33">
        <f t="shared" ca="1" si="650"/>
        <v>4</v>
      </c>
      <c r="H7625" s="33">
        <f t="shared" ca="1" si="651"/>
        <v>1</v>
      </c>
      <c r="I7625" s="33">
        <f t="shared" ca="1" si="652"/>
        <v>5</v>
      </c>
      <c r="K7625" s="33"/>
      <c r="L7625" s="33"/>
      <c r="M7625" s="33"/>
      <c r="N7625" s="33"/>
      <c r="O7625" s="33"/>
    </row>
    <row r="7626" spans="1:15" x14ac:dyDescent="0.25">
      <c r="A7626" s="33">
        <f t="shared" ca="1" si="653"/>
        <v>1</v>
      </c>
      <c r="B7626" s="33">
        <f t="shared" ca="1" si="653"/>
        <v>2</v>
      </c>
      <c r="C7626" s="33"/>
      <c r="D7626" s="34">
        <f t="shared" ca="1" si="654"/>
        <v>0.60164922219673456</v>
      </c>
      <c r="E7626" s="34">
        <f t="shared" ca="1" si="654"/>
        <v>0.36823689922136416</v>
      </c>
      <c r="F7626" s="33"/>
      <c r="G7626" s="33">
        <f t="shared" ca="1" si="650"/>
        <v>1</v>
      </c>
      <c r="H7626" s="33">
        <f t="shared" ca="1" si="651"/>
        <v>2</v>
      </c>
      <c r="I7626" s="33">
        <f t="shared" ca="1" si="652"/>
        <v>3</v>
      </c>
      <c r="K7626" s="33"/>
      <c r="L7626" s="33"/>
      <c r="M7626" s="33"/>
      <c r="N7626" s="33"/>
      <c r="O7626" s="33"/>
    </row>
    <row r="7627" spans="1:15" x14ac:dyDescent="0.25">
      <c r="A7627" s="33">
        <f t="shared" ca="1" si="653"/>
        <v>6</v>
      </c>
      <c r="B7627" s="33">
        <f t="shared" ca="1" si="653"/>
        <v>1</v>
      </c>
      <c r="C7627" s="33"/>
      <c r="D7627" s="34">
        <f t="shared" ca="1" si="654"/>
        <v>2.3287561328232398E-3</v>
      </c>
      <c r="E7627" s="34">
        <f t="shared" ca="1" si="654"/>
        <v>0.89247945991970334</v>
      </c>
      <c r="F7627" s="33"/>
      <c r="G7627" s="33">
        <f t="shared" ca="1" si="650"/>
        <v>6</v>
      </c>
      <c r="H7627" s="33">
        <f t="shared" ca="1" si="651"/>
        <v>1</v>
      </c>
      <c r="I7627" s="33">
        <f t="shared" ca="1" si="652"/>
        <v>7</v>
      </c>
      <c r="K7627" s="33"/>
      <c r="L7627" s="33"/>
      <c r="M7627" s="33"/>
      <c r="N7627" s="33"/>
      <c r="O7627" s="33"/>
    </row>
    <row r="7628" spans="1:15" x14ac:dyDescent="0.25">
      <c r="A7628" s="33">
        <f t="shared" ca="1" si="653"/>
        <v>4</v>
      </c>
      <c r="B7628" s="33">
        <f t="shared" ca="1" si="653"/>
        <v>5</v>
      </c>
      <c r="C7628" s="33"/>
      <c r="D7628" s="34">
        <f t="shared" ca="1" si="654"/>
        <v>0.490841735389834</v>
      </c>
      <c r="E7628" s="34">
        <f t="shared" ca="1" si="654"/>
        <v>0.71601055685117498</v>
      </c>
      <c r="F7628" s="33"/>
      <c r="G7628" s="33">
        <f t="shared" ca="1" si="650"/>
        <v>4</v>
      </c>
      <c r="H7628" s="33">
        <f t="shared" ca="1" si="651"/>
        <v>5</v>
      </c>
      <c r="I7628" s="33">
        <f t="shared" ca="1" si="652"/>
        <v>9</v>
      </c>
      <c r="K7628" s="33"/>
      <c r="L7628" s="33"/>
      <c r="M7628" s="33"/>
      <c r="N7628" s="33"/>
      <c r="O7628" s="33"/>
    </row>
    <row r="7629" spans="1:15" x14ac:dyDescent="0.25">
      <c r="A7629" s="33">
        <f t="shared" ca="1" si="653"/>
        <v>5</v>
      </c>
      <c r="B7629" s="33">
        <f t="shared" ca="1" si="653"/>
        <v>1</v>
      </c>
      <c r="C7629" s="33"/>
      <c r="D7629" s="34">
        <f t="shared" ca="1" si="654"/>
        <v>0.7083428197229249</v>
      </c>
      <c r="E7629" s="34">
        <f t="shared" ca="1" si="654"/>
        <v>0.43683771499334167</v>
      </c>
      <c r="F7629" s="33"/>
      <c r="G7629" s="33">
        <f t="shared" ca="1" si="650"/>
        <v>5</v>
      </c>
      <c r="H7629" s="33">
        <f t="shared" ca="1" si="651"/>
        <v>1</v>
      </c>
      <c r="I7629" s="33">
        <f t="shared" ca="1" si="652"/>
        <v>6</v>
      </c>
      <c r="K7629" s="33"/>
      <c r="L7629" s="33"/>
      <c r="M7629" s="33"/>
      <c r="N7629" s="33"/>
      <c r="O7629" s="33"/>
    </row>
    <row r="7630" spans="1:15" x14ac:dyDescent="0.25">
      <c r="A7630" s="33">
        <f t="shared" ca="1" si="653"/>
        <v>6</v>
      </c>
      <c r="B7630" s="33">
        <f t="shared" ca="1" si="653"/>
        <v>5</v>
      </c>
      <c r="C7630" s="33"/>
      <c r="D7630" s="34">
        <f t="shared" ca="1" si="654"/>
        <v>0.68065466334975233</v>
      </c>
      <c r="E7630" s="34">
        <f t="shared" ca="1" si="654"/>
        <v>0.90124986545603647</v>
      </c>
      <c r="F7630" s="33"/>
      <c r="G7630" s="33">
        <f t="shared" ca="1" si="650"/>
        <v>6</v>
      </c>
      <c r="H7630" s="33">
        <f t="shared" ca="1" si="651"/>
        <v>5</v>
      </c>
      <c r="I7630" s="33">
        <f t="shared" ca="1" si="652"/>
        <v>11</v>
      </c>
      <c r="K7630" s="33"/>
      <c r="L7630" s="33"/>
      <c r="M7630" s="33"/>
      <c r="N7630" s="33"/>
      <c r="O7630" s="33"/>
    </row>
    <row r="7631" spans="1:15" x14ac:dyDescent="0.25">
      <c r="A7631" s="33">
        <f t="shared" ca="1" si="653"/>
        <v>4</v>
      </c>
      <c r="B7631" s="33">
        <f t="shared" ca="1" si="653"/>
        <v>5</v>
      </c>
      <c r="C7631" s="33"/>
      <c r="D7631" s="34">
        <f t="shared" ca="1" si="654"/>
        <v>0.60369092833198801</v>
      </c>
      <c r="E7631" s="34">
        <f t="shared" ca="1" si="654"/>
        <v>0.37235184027951163</v>
      </c>
      <c r="F7631" s="33"/>
      <c r="G7631" s="33">
        <f t="shared" ca="1" si="650"/>
        <v>4</v>
      </c>
      <c r="H7631" s="33">
        <f t="shared" ca="1" si="651"/>
        <v>5</v>
      </c>
      <c r="I7631" s="33">
        <f t="shared" ca="1" si="652"/>
        <v>9</v>
      </c>
      <c r="K7631" s="33"/>
      <c r="L7631" s="33"/>
      <c r="M7631" s="33"/>
      <c r="N7631" s="33"/>
      <c r="O7631" s="33"/>
    </row>
    <row r="7632" spans="1:15" x14ac:dyDescent="0.25">
      <c r="A7632" s="33">
        <f t="shared" ca="1" si="653"/>
        <v>6</v>
      </c>
      <c r="B7632" s="33">
        <f t="shared" ca="1" si="653"/>
        <v>5</v>
      </c>
      <c r="C7632" s="33"/>
      <c r="D7632" s="34">
        <f t="shared" ca="1" si="654"/>
        <v>0.65171262206089753</v>
      </c>
      <c r="E7632" s="34">
        <f t="shared" ca="1" si="654"/>
        <v>0.10501549909814356</v>
      </c>
      <c r="F7632" s="33"/>
      <c r="G7632" s="33">
        <f t="shared" ca="1" si="650"/>
        <v>6</v>
      </c>
      <c r="H7632" s="33">
        <f t="shared" ca="1" si="651"/>
        <v>5</v>
      </c>
      <c r="I7632" s="33">
        <f t="shared" ca="1" si="652"/>
        <v>11</v>
      </c>
      <c r="K7632" s="33"/>
      <c r="L7632" s="33"/>
      <c r="M7632" s="33"/>
      <c r="N7632" s="33"/>
      <c r="O7632" s="33"/>
    </row>
    <row r="7633" spans="1:15" x14ac:dyDescent="0.25">
      <c r="A7633" s="33">
        <f t="shared" ca="1" si="653"/>
        <v>6</v>
      </c>
      <c r="B7633" s="33">
        <f t="shared" ca="1" si="653"/>
        <v>5</v>
      </c>
      <c r="C7633" s="33"/>
      <c r="D7633" s="34">
        <f t="shared" ca="1" si="654"/>
        <v>0.2380153895821604</v>
      </c>
      <c r="E7633" s="34">
        <f t="shared" ca="1" si="654"/>
        <v>0.25770952486736232</v>
      </c>
      <c r="F7633" s="33"/>
      <c r="G7633" s="33">
        <f t="shared" ca="1" si="650"/>
        <v>6</v>
      </c>
      <c r="H7633" s="33">
        <f t="shared" ca="1" si="651"/>
        <v>5</v>
      </c>
      <c r="I7633" s="33">
        <f t="shared" ca="1" si="652"/>
        <v>11</v>
      </c>
      <c r="K7633" s="33"/>
      <c r="L7633" s="33"/>
      <c r="M7633" s="33"/>
      <c r="N7633" s="33"/>
      <c r="O7633" s="33"/>
    </row>
    <row r="7634" spans="1:15" x14ac:dyDescent="0.25">
      <c r="A7634" s="33">
        <f t="shared" ca="1" si="653"/>
        <v>6</v>
      </c>
      <c r="B7634" s="33">
        <f t="shared" ca="1" si="653"/>
        <v>5</v>
      </c>
      <c r="C7634" s="33"/>
      <c r="D7634" s="34">
        <f t="shared" ca="1" si="654"/>
        <v>0.52343991493719566</v>
      </c>
      <c r="E7634" s="34">
        <f t="shared" ca="1" si="654"/>
        <v>0.16706998246313653</v>
      </c>
      <c r="F7634" s="33"/>
      <c r="G7634" s="33">
        <f t="shared" ca="1" si="650"/>
        <v>6</v>
      </c>
      <c r="H7634" s="33">
        <f t="shared" ca="1" si="651"/>
        <v>5</v>
      </c>
      <c r="I7634" s="33">
        <f t="shared" ca="1" si="652"/>
        <v>11</v>
      </c>
      <c r="K7634" s="33"/>
      <c r="L7634" s="33"/>
      <c r="M7634" s="33"/>
      <c r="N7634" s="33"/>
      <c r="O7634" s="33"/>
    </row>
    <row r="7635" spans="1:15" x14ac:dyDescent="0.25">
      <c r="A7635" s="33">
        <f t="shared" ca="1" si="653"/>
        <v>6</v>
      </c>
      <c r="B7635" s="33">
        <f t="shared" ca="1" si="653"/>
        <v>1</v>
      </c>
      <c r="C7635" s="33"/>
      <c r="D7635" s="34">
        <f t="shared" ca="1" si="654"/>
        <v>0.58967260599564808</v>
      </c>
      <c r="E7635" s="34">
        <f t="shared" ca="1" si="654"/>
        <v>0.64085250218564549</v>
      </c>
      <c r="F7635" s="33"/>
      <c r="G7635" s="33">
        <f t="shared" ca="1" si="650"/>
        <v>6</v>
      </c>
      <c r="H7635" s="33">
        <f t="shared" ca="1" si="651"/>
        <v>1</v>
      </c>
      <c r="I7635" s="33">
        <f t="shared" ca="1" si="652"/>
        <v>7</v>
      </c>
      <c r="K7635" s="33"/>
      <c r="L7635" s="33"/>
      <c r="M7635" s="33"/>
      <c r="N7635" s="33"/>
      <c r="O7635" s="33"/>
    </row>
    <row r="7636" spans="1:15" x14ac:dyDescent="0.25">
      <c r="A7636" s="33">
        <f t="shared" ca="1" si="653"/>
        <v>6</v>
      </c>
      <c r="B7636" s="33">
        <f t="shared" ca="1" si="653"/>
        <v>2</v>
      </c>
      <c r="C7636" s="33"/>
      <c r="D7636" s="34">
        <f t="shared" ca="1" si="654"/>
        <v>0.90934865226555395</v>
      </c>
      <c r="E7636" s="34">
        <f t="shared" ca="1" si="654"/>
        <v>0.40575481580505679</v>
      </c>
      <c r="F7636" s="33"/>
      <c r="G7636" s="33">
        <f t="shared" ca="1" si="650"/>
        <v>6</v>
      </c>
      <c r="H7636" s="33">
        <f t="shared" ca="1" si="651"/>
        <v>2</v>
      </c>
      <c r="I7636" s="33">
        <f t="shared" ca="1" si="652"/>
        <v>8</v>
      </c>
      <c r="K7636" s="33"/>
      <c r="L7636" s="33"/>
      <c r="M7636" s="33"/>
      <c r="N7636" s="33"/>
      <c r="O7636" s="33"/>
    </row>
    <row r="7637" spans="1:15" x14ac:dyDescent="0.25">
      <c r="A7637" s="33">
        <f t="shared" ca="1" si="653"/>
        <v>4</v>
      </c>
      <c r="B7637" s="33">
        <f t="shared" ca="1" si="653"/>
        <v>1</v>
      </c>
      <c r="C7637" s="33"/>
      <c r="D7637" s="34">
        <f t="shared" ca="1" si="654"/>
        <v>0.86176768032140771</v>
      </c>
      <c r="E7637" s="34">
        <f t="shared" ca="1" si="654"/>
        <v>0.96397519940665122</v>
      </c>
      <c r="F7637" s="33"/>
      <c r="G7637" s="33">
        <f t="shared" ca="1" si="650"/>
        <v>4</v>
      </c>
      <c r="H7637" s="33">
        <f t="shared" ca="1" si="651"/>
        <v>1</v>
      </c>
      <c r="I7637" s="33">
        <f t="shared" ca="1" si="652"/>
        <v>5</v>
      </c>
      <c r="K7637" s="33"/>
      <c r="L7637" s="33"/>
      <c r="M7637" s="33"/>
      <c r="N7637" s="33"/>
      <c r="O7637" s="33"/>
    </row>
    <row r="7638" spans="1:15" x14ac:dyDescent="0.25">
      <c r="A7638" s="33">
        <f t="shared" ca="1" si="653"/>
        <v>4</v>
      </c>
      <c r="B7638" s="33">
        <f t="shared" ca="1" si="653"/>
        <v>3</v>
      </c>
      <c r="C7638" s="33"/>
      <c r="D7638" s="34">
        <f t="shared" ca="1" si="654"/>
        <v>0.43372273276565276</v>
      </c>
      <c r="E7638" s="34">
        <f t="shared" ca="1" si="654"/>
        <v>0.96916954232122388</v>
      </c>
      <c r="F7638" s="33"/>
      <c r="G7638" s="33">
        <f t="shared" ca="1" si="650"/>
        <v>4</v>
      </c>
      <c r="H7638" s="33">
        <f t="shared" ca="1" si="651"/>
        <v>3</v>
      </c>
      <c r="I7638" s="33">
        <f t="shared" ca="1" si="652"/>
        <v>7</v>
      </c>
      <c r="K7638" s="33"/>
      <c r="L7638" s="33"/>
      <c r="M7638" s="33"/>
      <c r="N7638" s="33"/>
      <c r="O7638" s="33"/>
    </row>
    <row r="7639" spans="1:15" x14ac:dyDescent="0.25">
      <c r="A7639" s="33">
        <f t="shared" ca="1" si="653"/>
        <v>5</v>
      </c>
      <c r="B7639" s="33">
        <f t="shared" ca="1" si="653"/>
        <v>1</v>
      </c>
      <c r="C7639" s="33"/>
      <c r="D7639" s="34">
        <f t="shared" ca="1" si="654"/>
        <v>0.73393134352353473</v>
      </c>
      <c r="E7639" s="34">
        <f t="shared" ca="1" si="654"/>
        <v>0.92713868198171179</v>
      </c>
      <c r="F7639" s="33"/>
      <c r="G7639" s="33">
        <f t="shared" ca="1" si="650"/>
        <v>5</v>
      </c>
      <c r="H7639" s="33">
        <f t="shared" ca="1" si="651"/>
        <v>1</v>
      </c>
      <c r="I7639" s="33">
        <f t="shared" ca="1" si="652"/>
        <v>6</v>
      </c>
      <c r="K7639" s="33"/>
      <c r="L7639" s="33"/>
      <c r="M7639" s="33"/>
      <c r="N7639" s="33"/>
      <c r="O7639" s="33"/>
    </row>
    <row r="7640" spans="1:15" x14ac:dyDescent="0.25">
      <c r="A7640" s="33">
        <f t="shared" ca="1" si="653"/>
        <v>2</v>
      </c>
      <c r="B7640" s="33">
        <f t="shared" ca="1" si="653"/>
        <v>1</v>
      </c>
      <c r="C7640" s="33"/>
      <c r="D7640" s="34">
        <f t="shared" ca="1" si="654"/>
        <v>0.384968926781315</v>
      </c>
      <c r="E7640" s="34">
        <f t="shared" ca="1" si="654"/>
        <v>0.70961729907831572</v>
      </c>
      <c r="F7640" s="33"/>
      <c r="G7640" s="33">
        <f t="shared" ca="1" si="650"/>
        <v>2</v>
      </c>
      <c r="H7640" s="33">
        <f t="shared" ca="1" si="651"/>
        <v>1</v>
      </c>
      <c r="I7640" s="33">
        <f t="shared" ca="1" si="652"/>
        <v>3</v>
      </c>
      <c r="K7640" s="33"/>
      <c r="L7640" s="33"/>
      <c r="M7640" s="33"/>
      <c r="N7640" s="33"/>
      <c r="O7640" s="33"/>
    </row>
    <row r="7641" spans="1:15" x14ac:dyDescent="0.25">
      <c r="A7641" s="33">
        <f t="shared" ca="1" si="653"/>
        <v>6</v>
      </c>
      <c r="B7641" s="33">
        <f t="shared" ca="1" si="653"/>
        <v>4</v>
      </c>
      <c r="C7641" s="33"/>
      <c r="D7641" s="34">
        <f t="shared" ca="1" si="654"/>
        <v>0.99687205046107019</v>
      </c>
      <c r="E7641" s="34">
        <f t="shared" ca="1" si="654"/>
        <v>4.3764522893441349E-4</v>
      </c>
      <c r="F7641" s="33"/>
      <c r="G7641" s="33">
        <f t="shared" ca="1" si="650"/>
        <v>6</v>
      </c>
      <c r="H7641" s="33">
        <f t="shared" ca="1" si="651"/>
        <v>4</v>
      </c>
      <c r="I7641" s="33">
        <f t="shared" ca="1" si="652"/>
        <v>10</v>
      </c>
      <c r="K7641" s="33"/>
      <c r="L7641" s="33"/>
      <c r="M7641" s="33"/>
      <c r="N7641" s="33"/>
      <c r="O7641" s="33"/>
    </row>
    <row r="7642" spans="1:15" x14ac:dyDescent="0.25">
      <c r="A7642" s="33">
        <f t="shared" ca="1" si="653"/>
        <v>5</v>
      </c>
      <c r="B7642" s="33">
        <f t="shared" ca="1" si="653"/>
        <v>2</v>
      </c>
      <c r="C7642" s="33"/>
      <c r="D7642" s="34">
        <f t="shared" ca="1" si="654"/>
        <v>0.68679938925916806</v>
      </c>
      <c r="E7642" s="34">
        <f t="shared" ca="1" si="654"/>
        <v>0.54572044196427139</v>
      </c>
      <c r="F7642" s="33"/>
      <c r="G7642" s="33">
        <f t="shared" ca="1" si="650"/>
        <v>5</v>
      </c>
      <c r="H7642" s="33">
        <f t="shared" ca="1" si="651"/>
        <v>2</v>
      </c>
      <c r="I7642" s="33">
        <f t="shared" ca="1" si="652"/>
        <v>7</v>
      </c>
      <c r="K7642" s="33"/>
      <c r="L7642" s="33"/>
      <c r="M7642" s="33"/>
      <c r="N7642" s="33"/>
      <c r="O7642" s="33"/>
    </row>
    <row r="7643" spans="1:15" x14ac:dyDescent="0.25">
      <c r="A7643" s="33">
        <f t="shared" ca="1" si="653"/>
        <v>2</v>
      </c>
      <c r="B7643" s="33">
        <f t="shared" ca="1" si="653"/>
        <v>3</v>
      </c>
      <c r="C7643" s="33"/>
      <c r="D7643" s="34">
        <f t="shared" ca="1" si="654"/>
        <v>0.1811453636869792</v>
      </c>
      <c r="E7643" s="34">
        <f t="shared" ca="1" si="654"/>
        <v>0.72361454896571364</v>
      </c>
      <c r="F7643" s="33"/>
      <c r="G7643" s="33">
        <f t="shared" ca="1" si="650"/>
        <v>2</v>
      </c>
      <c r="H7643" s="33">
        <f t="shared" ca="1" si="651"/>
        <v>3</v>
      </c>
      <c r="I7643" s="33">
        <f t="shared" ca="1" si="652"/>
        <v>5</v>
      </c>
      <c r="K7643" s="33"/>
      <c r="L7643" s="33"/>
      <c r="M7643" s="33"/>
      <c r="N7643" s="33"/>
      <c r="O7643" s="33"/>
    </row>
    <row r="7644" spans="1:15" x14ac:dyDescent="0.25">
      <c r="A7644" s="33">
        <f t="shared" ca="1" si="653"/>
        <v>3</v>
      </c>
      <c r="B7644" s="33">
        <f t="shared" ca="1" si="653"/>
        <v>2</v>
      </c>
      <c r="C7644" s="33"/>
      <c r="D7644" s="34">
        <f t="shared" ca="1" si="654"/>
        <v>0.4758114571189368</v>
      </c>
      <c r="E7644" s="34">
        <f t="shared" ca="1" si="654"/>
        <v>0.11101292949340258</v>
      </c>
      <c r="F7644" s="33"/>
      <c r="G7644" s="33">
        <f t="shared" ca="1" si="650"/>
        <v>3</v>
      </c>
      <c r="H7644" s="33">
        <f t="shared" ca="1" si="651"/>
        <v>2</v>
      </c>
      <c r="I7644" s="33">
        <f t="shared" ca="1" si="652"/>
        <v>5</v>
      </c>
      <c r="K7644" s="33"/>
      <c r="L7644" s="33"/>
      <c r="M7644" s="33"/>
      <c r="N7644" s="33"/>
      <c r="O7644" s="33"/>
    </row>
    <row r="7645" spans="1:15" x14ac:dyDescent="0.25">
      <c r="A7645" s="33">
        <f t="shared" ca="1" si="653"/>
        <v>4</v>
      </c>
      <c r="B7645" s="33">
        <f t="shared" ca="1" si="653"/>
        <v>3</v>
      </c>
      <c r="C7645" s="33"/>
      <c r="D7645" s="34">
        <f t="shared" ca="1" si="654"/>
        <v>0.3981398773463668</v>
      </c>
      <c r="E7645" s="34">
        <f t="shared" ca="1" si="654"/>
        <v>0.38088451495011899</v>
      </c>
      <c r="F7645" s="33"/>
      <c r="G7645" s="33">
        <f t="shared" ca="1" si="650"/>
        <v>4</v>
      </c>
      <c r="H7645" s="33">
        <f t="shared" ca="1" si="651"/>
        <v>3</v>
      </c>
      <c r="I7645" s="33">
        <f t="shared" ca="1" si="652"/>
        <v>7</v>
      </c>
      <c r="K7645" s="33"/>
      <c r="L7645" s="33"/>
      <c r="M7645" s="33"/>
      <c r="N7645" s="33"/>
      <c r="O7645" s="33"/>
    </row>
    <row r="7646" spans="1:15" x14ac:dyDescent="0.25">
      <c r="A7646" s="33">
        <f t="shared" ca="1" si="653"/>
        <v>2</v>
      </c>
      <c r="B7646" s="33">
        <f t="shared" ca="1" si="653"/>
        <v>6</v>
      </c>
      <c r="C7646" s="33"/>
      <c r="D7646" s="34">
        <f t="shared" ca="1" si="654"/>
        <v>0.23997270079838673</v>
      </c>
      <c r="E7646" s="34">
        <f t="shared" ca="1" si="654"/>
        <v>0.26003782337150416</v>
      </c>
      <c r="F7646" s="33"/>
      <c r="G7646" s="33">
        <f t="shared" ca="1" si="650"/>
        <v>2</v>
      </c>
      <c r="H7646" s="33">
        <f t="shared" ca="1" si="651"/>
        <v>6</v>
      </c>
      <c r="I7646" s="33">
        <f t="shared" ca="1" si="652"/>
        <v>8</v>
      </c>
      <c r="K7646" s="33"/>
      <c r="L7646" s="33"/>
      <c r="M7646" s="33"/>
      <c r="N7646" s="33"/>
      <c r="O7646" s="33"/>
    </row>
    <row r="7647" spans="1:15" x14ac:dyDescent="0.25">
      <c r="A7647" s="33">
        <f t="shared" ca="1" si="653"/>
        <v>1</v>
      </c>
      <c r="B7647" s="33">
        <f t="shared" ca="1" si="653"/>
        <v>1</v>
      </c>
      <c r="C7647" s="33"/>
      <c r="D7647" s="34">
        <f t="shared" ca="1" si="654"/>
        <v>0.14953295086665264</v>
      </c>
      <c r="E7647" s="34">
        <f t="shared" ca="1" si="654"/>
        <v>0.95997600761608981</v>
      </c>
      <c r="F7647" s="33"/>
      <c r="G7647" s="33">
        <f t="shared" ca="1" si="650"/>
        <v>1</v>
      </c>
      <c r="H7647" s="33">
        <f t="shared" ca="1" si="651"/>
        <v>1</v>
      </c>
      <c r="I7647" s="33">
        <f t="shared" ca="1" si="652"/>
        <v>2</v>
      </c>
      <c r="K7647" s="33"/>
      <c r="L7647" s="33"/>
      <c r="M7647" s="33"/>
      <c r="N7647" s="33"/>
      <c r="O7647" s="33"/>
    </row>
    <row r="7648" spans="1:15" x14ac:dyDescent="0.25">
      <c r="A7648" s="33">
        <f t="shared" ca="1" si="653"/>
        <v>2</v>
      </c>
      <c r="B7648" s="33">
        <f t="shared" ca="1" si="653"/>
        <v>5</v>
      </c>
      <c r="C7648" s="33"/>
      <c r="D7648" s="34">
        <f t="shared" ca="1" si="654"/>
        <v>0.48411884833553709</v>
      </c>
      <c r="E7648" s="34">
        <f t="shared" ca="1" si="654"/>
        <v>0.15786534779406958</v>
      </c>
      <c r="F7648" s="33"/>
      <c r="G7648" s="33">
        <f t="shared" ca="1" si="650"/>
        <v>2</v>
      </c>
      <c r="H7648" s="33">
        <f t="shared" ca="1" si="651"/>
        <v>5</v>
      </c>
      <c r="I7648" s="33">
        <f t="shared" ca="1" si="652"/>
        <v>7</v>
      </c>
      <c r="K7648" s="33"/>
      <c r="L7648" s="33"/>
      <c r="M7648" s="33"/>
      <c r="N7648" s="33"/>
      <c r="O7648" s="33"/>
    </row>
    <row r="7649" spans="1:15" x14ac:dyDescent="0.25">
      <c r="A7649" s="33">
        <f t="shared" ca="1" si="653"/>
        <v>1</v>
      </c>
      <c r="B7649" s="33">
        <f t="shared" ca="1" si="653"/>
        <v>6</v>
      </c>
      <c r="C7649" s="33"/>
      <c r="D7649" s="34">
        <f t="shared" ca="1" si="654"/>
        <v>0.34272250177551145</v>
      </c>
      <c r="E7649" s="34">
        <f t="shared" ca="1" si="654"/>
        <v>6.1712687302232228E-2</v>
      </c>
      <c r="F7649" s="33"/>
      <c r="G7649" s="33">
        <f t="shared" ca="1" si="650"/>
        <v>1</v>
      </c>
      <c r="H7649" s="33">
        <f t="shared" ca="1" si="651"/>
        <v>6</v>
      </c>
      <c r="I7649" s="33">
        <f t="shared" ca="1" si="652"/>
        <v>7</v>
      </c>
      <c r="K7649" s="33"/>
      <c r="L7649" s="33"/>
      <c r="M7649" s="33"/>
      <c r="N7649" s="33"/>
      <c r="O7649" s="33"/>
    </row>
    <row r="7650" spans="1:15" x14ac:dyDescent="0.25">
      <c r="A7650" s="33">
        <f t="shared" ca="1" si="653"/>
        <v>5</v>
      </c>
      <c r="B7650" s="33">
        <f t="shared" ca="1" si="653"/>
        <v>4</v>
      </c>
      <c r="C7650" s="33"/>
      <c r="D7650" s="34">
        <f t="shared" ca="1" si="654"/>
        <v>0.83287124692170178</v>
      </c>
      <c r="E7650" s="34">
        <f t="shared" ca="1" si="654"/>
        <v>0.11731356621318878</v>
      </c>
      <c r="F7650" s="33"/>
      <c r="G7650" s="33">
        <f t="shared" ca="1" si="650"/>
        <v>5</v>
      </c>
      <c r="H7650" s="33">
        <f t="shared" ca="1" si="651"/>
        <v>4</v>
      </c>
      <c r="I7650" s="33">
        <f t="shared" ca="1" si="652"/>
        <v>9</v>
      </c>
      <c r="K7650" s="33"/>
      <c r="L7650" s="33"/>
      <c r="M7650" s="33"/>
      <c r="N7650" s="33"/>
      <c r="O7650" s="33"/>
    </row>
    <row r="7651" spans="1:15" x14ac:dyDescent="0.25">
      <c r="A7651" s="33">
        <f t="shared" ca="1" si="653"/>
        <v>5</v>
      </c>
      <c r="B7651" s="33">
        <f t="shared" ca="1" si="653"/>
        <v>1</v>
      </c>
      <c r="C7651" s="33"/>
      <c r="D7651" s="34">
        <f t="shared" ca="1" si="654"/>
        <v>0.8617080641182473</v>
      </c>
      <c r="E7651" s="34">
        <f t="shared" ca="1" si="654"/>
        <v>0.17160406437659237</v>
      </c>
      <c r="F7651" s="33"/>
      <c r="G7651" s="33">
        <f t="shared" ca="1" si="650"/>
        <v>5</v>
      </c>
      <c r="H7651" s="33">
        <f t="shared" ca="1" si="651"/>
        <v>1</v>
      </c>
      <c r="I7651" s="33">
        <f t="shared" ca="1" si="652"/>
        <v>6</v>
      </c>
      <c r="K7651" s="33"/>
      <c r="L7651" s="33"/>
      <c r="M7651" s="33"/>
      <c r="N7651" s="33"/>
      <c r="O7651" s="33"/>
    </row>
    <row r="7652" spans="1:15" x14ac:dyDescent="0.25">
      <c r="A7652" s="33">
        <f t="shared" ca="1" si="653"/>
        <v>1</v>
      </c>
      <c r="B7652" s="33">
        <f t="shared" ca="1" si="653"/>
        <v>1</v>
      </c>
      <c r="C7652" s="33"/>
      <c r="D7652" s="34">
        <f t="shared" ca="1" si="654"/>
        <v>0.74949806728191004</v>
      </c>
      <c r="E7652" s="34">
        <f t="shared" ca="1" si="654"/>
        <v>0.9965142753893883</v>
      </c>
      <c r="F7652" s="33"/>
      <c r="G7652" s="33">
        <f t="shared" ca="1" si="650"/>
        <v>1</v>
      </c>
      <c r="H7652" s="33">
        <f t="shared" ca="1" si="651"/>
        <v>1</v>
      </c>
      <c r="I7652" s="33">
        <f t="shared" ca="1" si="652"/>
        <v>2</v>
      </c>
      <c r="K7652" s="33"/>
      <c r="L7652" s="33"/>
      <c r="M7652" s="33"/>
      <c r="N7652" s="33"/>
      <c r="O7652" s="33"/>
    </row>
    <row r="7653" spans="1:15" x14ac:dyDescent="0.25">
      <c r="A7653" s="33">
        <f t="shared" ca="1" si="653"/>
        <v>1</v>
      </c>
      <c r="B7653" s="33">
        <f t="shared" ca="1" si="653"/>
        <v>4</v>
      </c>
      <c r="C7653" s="33"/>
      <c r="D7653" s="34">
        <f t="shared" ca="1" si="654"/>
        <v>0.42192624627254594</v>
      </c>
      <c r="E7653" s="34">
        <f t="shared" ca="1" si="654"/>
        <v>0.41683181518317369</v>
      </c>
      <c r="F7653" s="33"/>
      <c r="G7653" s="33">
        <f t="shared" ca="1" si="650"/>
        <v>1</v>
      </c>
      <c r="H7653" s="33">
        <f t="shared" ca="1" si="651"/>
        <v>4</v>
      </c>
      <c r="I7653" s="33">
        <f t="shared" ca="1" si="652"/>
        <v>5</v>
      </c>
      <c r="K7653" s="33"/>
      <c r="L7653" s="33"/>
      <c r="M7653" s="33"/>
      <c r="N7653" s="33"/>
      <c r="O7653" s="33"/>
    </row>
    <row r="7654" spans="1:15" x14ac:dyDescent="0.25">
      <c r="A7654" s="33">
        <f t="shared" ca="1" si="653"/>
        <v>2</v>
      </c>
      <c r="B7654" s="33">
        <f t="shared" ca="1" si="653"/>
        <v>6</v>
      </c>
      <c r="C7654" s="33"/>
      <c r="D7654" s="34">
        <f t="shared" ca="1" si="654"/>
        <v>0.92882155818834522</v>
      </c>
      <c r="E7654" s="34">
        <f t="shared" ca="1" si="654"/>
        <v>5.0317033362852648E-2</v>
      </c>
      <c r="F7654" s="33"/>
      <c r="G7654" s="33">
        <f t="shared" ca="1" si="650"/>
        <v>2</v>
      </c>
      <c r="H7654" s="33">
        <f t="shared" ca="1" si="651"/>
        <v>6</v>
      </c>
      <c r="I7654" s="33">
        <f t="shared" ca="1" si="652"/>
        <v>8</v>
      </c>
      <c r="K7654" s="33"/>
      <c r="L7654" s="33"/>
      <c r="M7654" s="33"/>
      <c r="N7654" s="33"/>
      <c r="O7654" s="33"/>
    </row>
    <row r="7655" spans="1:15" x14ac:dyDescent="0.25">
      <c r="A7655" s="33">
        <f t="shared" ca="1" si="653"/>
        <v>4</v>
      </c>
      <c r="B7655" s="33">
        <f t="shared" ca="1" si="653"/>
        <v>6</v>
      </c>
      <c r="C7655" s="33"/>
      <c r="D7655" s="34">
        <f t="shared" ca="1" si="654"/>
        <v>0.37610199526238974</v>
      </c>
      <c r="E7655" s="34">
        <f t="shared" ca="1" si="654"/>
        <v>0.60561695965653917</v>
      </c>
      <c r="F7655" s="33"/>
      <c r="G7655" s="33">
        <f t="shared" ca="1" si="650"/>
        <v>4</v>
      </c>
      <c r="H7655" s="33">
        <f t="shared" ca="1" si="651"/>
        <v>6</v>
      </c>
      <c r="I7655" s="33">
        <f t="shared" ca="1" si="652"/>
        <v>10</v>
      </c>
      <c r="K7655" s="33"/>
      <c r="L7655" s="33"/>
      <c r="M7655" s="33"/>
      <c r="N7655" s="33"/>
      <c r="O7655" s="33"/>
    </row>
    <row r="7656" spans="1:15" x14ac:dyDescent="0.25">
      <c r="A7656" s="33">
        <f t="shared" ca="1" si="653"/>
        <v>1</v>
      </c>
      <c r="B7656" s="33">
        <f t="shared" ca="1" si="653"/>
        <v>3</v>
      </c>
      <c r="C7656" s="33"/>
      <c r="D7656" s="34">
        <f t="shared" ca="1" si="654"/>
        <v>0.21011849024265006</v>
      </c>
      <c r="E7656" s="34">
        <f t="shared" ca="1" si="654"/>
        <v>0.75895460275346194</v>
      </c>
      <c r="F7656" s="33"/>
      <c r="G7656" s="33">
        <f t="shared" ca="1" si="650"/>
        <v>1</v>
      </c>
      <c r="H7656" s="33">
        <f t="shared" ca="1" si="651"/>
        <v>3</v>
      </c>
      <c r="I7656" s="33">
        <f t="shared" ca="1" si="652"/>
        <v>4</v>
      </c>
      <c r="K7656" s="33"/>
      <c r="L7656" s="33"/>
      <c r="M7656" s="33"/>
      <c r="N7656" s="33"/>
      <c r="O7656" s="33"/>
    </row>
    <row r="7657" spans="1:15" x14ac:dyDescent="0.25">
      <c r="A7657" s="33">
        <f t="shared" ca="1" si="653"/>
        <v>6</v>
      </c>
      <c r="B7657" s="33">
        <f t="shared" ca="1" si="653"/>
        <v>5</v>
      </c>
      <c r="C7657" s="33"/>
      <c r="D7657" s="34">
        <f t="shared" ca="1" si="654"/>
        <v>0.84344056745851415</v>
      </c>
      <c r="E7657" s="34">
        <f t="shared" ca="1" si="654"/>
        <v>0.83025729115660096</v>
      </c>
      <c r="F7657" s="33"/>
      <c r="G7657" s="33">
        <f t="shared" ca="1" si="650"/>
        <v>6</v>
      </c>
      <c r="H7657" s="33">
        <f t="shared" ca="1" si="651"/>
        <v>5</v>
      </c>
      <c r="I7657" s="33">
        <f t="shared" ca="1" si="652"/>
        <v>11</v>
      </c>
      <c r="K7657" s="33"/>
      <c r="L7657" s="33"/>
      <c r="M7657" s="33"/>
      <c r="N7657" s="33"/>
      <c r="O7657" s="33"/>
    </row>
    <row r="7658" spans="1:15" x14ac:dyDescent="0.25">
      <c r="A7658" s="33">
        <f t="shared" ca="1" si="653"/>
        <v>3</v>
      </c>
      <c r="B7658" s="33">
        <f t="shared" ca="1" si="653"/>
        <v>2</v>
      </c>
      <c r="C7658" s="33"/>
      <c r="D7658" s="34">
        <f t="shared" ca="1" si="654"/>
        <v>0.73399245149477377</v>
      </c>
      <c r="E7658" s="34">
        <f t="shared" ca="1" si="654"/>
        <v>0.74927029424754454</v>
      </c>
      <c r="F7658" s="33"/>
      <c r="G7658" s="33">
        <f t="shared" ca="1" si="650"/>
        <v>3</v>
      </c>
      <c r="H7658" s="33">
        <f t="shared" ca="1" si="651"/>
        <v>2</v>
      </c>
      <c r="I7658" s="33">
        <f t="shared" ca="1" si="652"/>
        <v>5</v>
      </c>
      <c r="K7658" s="33"/>
      <c r="L7658" s="33"/>
      <c r="M7658" s="33"/>
      <c r="N7658" s="33"/>
      <c r="O7658" s="33"/>
    </row>
    <row r="7659" spans="1:15" x14ac:dyDescent="0.25">
      <c r="A7659" s="33">
        <f t="shared" ca="1" si="653"/>
        <v>1</v>
      </c>
      <c r="B7659" s="33">
        <f t="shared" ca="1" si="653"/>
        <v>1</v>
      </c>
      <c r="C7659" s="33"/>
      <c r="D7659" s="34">
        <f t="shared" ca="1" si="654"/>
        <v>0.92857281633182553</v>
      </c>
      <c r="E7659" s="34">
        <f t="shared" ca="1" si="654"/>
        <v>0.72352789511042492</v>
      </c>
      <c r="F7659" s="33"/>
      <c r="G7659" s="33">
        <f t="shared" ca="1" si="650"/>
        <v>1</v>
      </c>
      <c r="H7659" s="33">
        <f t="shared" ca="1" si="651"/>
        <v>1</v>
      </c>
      <c r="I7659" s="33">
        <f t="shared" ca="1" si="652"/>
        <v>2</v>
      </c>
      <c r="K7659" s="33"/>
      <c r="L7659" s="33"/>
      <c r="M7659" s="33"/>
      <c r="N7659" s="33"/>
      <c r="O7659" s="33"/>
    </row>
    <row r="7660" spans="1:15" x14ac:dyDescent="0.25">
      <c r="A7660" s="33">
        <f t="shared" ca="1" si="653"/>
        <v>6</v>
      </c>
      <c r="B7660" s="33">
        <f t="shared" ca="1" si="653"/>
        <v>1</v>
      </c>
      <c r="C7660" s="33"/>
      <c r="D7660" s="34">
        <f t="shared" ca="1" si="654"/>
        <v>0.5147990430842998</v>
      </c>
      <c r="E7660" s="34">
        <f t="shared" ca="1" si="654"/>
        <v>0.73093516971572614</v>
      </c>
      <c r="F7660" s="33"/>
      <c r="G7660" s="33">
        <f t="shared" ca="1" si="650"/>
        <v>6</v>
      </c>
      <c r="H7660" s="33">
        <f t="shared" ca="1" si="651"/>
        <v>1</v>
      </c>
      <c r="I7660" s="33">
        <f t="shared" ca="1" si="652"/>
        <v>7</v>
      </c>
      <c r="K7660" s="33"/>
      <c r="L7660" s="33"/>
      <c r="M7660" s="33"/>
      <c r="N7660" s="33"/>
      <c r="O7660" s="33"/>
    </row>
    <row r="7661" spans="1:15" x14ac:dyDescent="0.25">
      <c r="A7661" s="33">
        <f t="shared" ca="1" si="653"/>
        <v>1</v>
      </c>
      <c r="B7661" s="33">
        <f t="shared" ca="1" si="653"/>
        <v>3</v>
      </c>
      <c r="C7661" s="33"/>
      <c r="D7661" s="34">
        <f t="shared" ca="1" si="654"/>
        <v>0.14560655923413257</v>
      </c>
      <c r="E7661" s="34">
        <f t="shared" ca="1" si="654"/>
        <v>0.44352969529879904</v>
      </c>
      <c r="F7661" s="33"/>
      <c r="G7661" s="33">
        <f t="shared" ca="1" si="650"/>
        <v>1</v>
      </c>
      <c r="H7661" s="33">
        <f t="shared" ca="1" si="651"/>
        <v>3</v>
      </c>
      <c r="I7661" s="33">
        <f t="shared" ca="1" si="652"/>
        <v>4</v>
      </c>
      <c r="K7661" s="33"/>
      <c r="L7661" s="33"/>
      <c r="M7661" s="33"/>
      <c r="N7661" s="33"/>
      <c r="O7661" s="33"/>
    </row>
    <row r="7662" spans="1:15" x14ac:dyDescent="0.25">
      <c r="A7662" s="33">
        <f t="shared" ca="1" si="653"/>
        <v>6</v>
      </c>
      <c r="B7662" s="33">
        <f t="shared" ca="1" si="653"/>
        <v>3</v>
      </c>
      <c r="C7662" s="33"/>
      <c r="D7662" s="34">
        <f t="shared" ca="1" si="654"/>
        <v>0.75109960493127681</v>
      </c>
      <c r="E7662" s="34">
        <f t="shared" ca="1" si="654"/>
        <v>0.81928553902956369</v>
      </c>
      <c r="F7662" s="33"/>
      <c r="G7662" s="33">
        <f t="shared" ca="1" si="650"/>
        <v>6</v>
      </c>
      <c r="H7662" s="33">
        <f t="shared" ca="1" si="651"/>
        <v>3</v>
      </c>
      <c r="I7662" s="33">
        <f t="shared" ca="1" si="652"/>
        <v>9</v>
      </c>
      <c r="K7662" s="33"/>
      <c r="L7662" s="33"/>
      <c r="M7662" s="33"/>
      <c r="N7662" s="33"/>
      <c r="O7662" s="33"/>
    </row>
    <row r="7663" spans="1:15" x14ac:dyDescent="0.25">
      <c r="A7663" s="33">
        <f t="shared" ca="1" si="653"/>
        <v>2</v>
      </c>
      <c r="B7663" s="33">
        <f t="shared" ca="1" si="653"/>
        <v>6</v>
      </c>
      <c r="C7663" s="33"/>
      <c r="D7663" s="34">
        <f t="shared" ca="1" si="654"/>
        <v>0.48439725923478394</v>
      </c>
      <c r="E7663" s="34">
        <f t="shared" ca="1" si="654"/>
        <v>0.85953427759881151</v>
      </c>
      <c r="F7663" s="33"/>
      <c r="G7663" s="33">
        <f t="shared" ca="1" si="650"/>
        <v>2</v>
      </c>
      <c r="H7663" s="33">
        <f t="shared" ca="1" si="651"/>
        <v>6</v>
      </c>
      <c r="I7663" s="33">
        <f t="shared" ca="1" si="652"/>
        <v>8</v>
      </c>
      <c r="K7663" s="33"/>
      <c r="L7663" s="33"/>
      <c r="M7663" s="33"/>
      <c r="N7663" s="33"/>
      <c r="O7663" s="33"/>
    </row>
    <row r="7664" spans="1:15" x14ac:dyDescent="0.25">
      <c r="A7664" s="33">
        <f t="shared" ca="1" si="653"/>
        <v>4</v>
      </c>
      <c r="B7664" s="33">
        <f t="shared" ca="1" si="653"/>
        <v>4</v>
      </c>
      <c r="C7664" s="33"/>
      <c r="D7664" s="34">
        <f t="shared" ca="1" si="654"/>
        <v>0.69474489372350834</v>
      </c>
      <c r="E7664" s="34">
        <f t="shared" ca="1" si="654"/>
        <v>0.58416939653780797</v>
      </c>
      <c r="F7664" s="33"/>
      <c r="G7664" s="33">
        <f t="shared" ca="1" si="650"/>
        <v>4</v>
      </c>
      <c r="H7664" s="33">
        <f t="shared" ca="1" si="651"/>
        <v>4</v>
      </c>
      <c r="I7664" s="33">
        <f t="shared" ca="1" si="652"/>
        <v>8</v>
      </c>
      <c r="K7664" s="33"/>
      <c r="L7664" s="33"/>
      <c r="M7664" s="33"/>
      <c r="N7664" s="33"/>
      <c r="O7664" s="33"/>
    </row>
    <row r="7665" spans="1:15" x14ac:dyDescent="0.25">
      <c r="A7665" s="33">
        <f t="shared" ca="1" si="653"/>
        <v>4</v>
      </c>
      <c r="B7665" s="33">
        <f t="shared" ca="1" si="653"/>
        <v>6</v>
      </c>
      <c r="C7665" s="33"/>
      <c r="D7665" s="34">
        <f t="shared" ca="1" si="654"/>
        <v>0.28062200115341462</v>
      </c>
      <c r="E7665" s="34">
        <f t="shared" ca="1" si="654"/>
        <v>0.40022495821708726</v>
      </c>
      <c r="F7665" s="33"/>
      <c r="G7665" s="33">
        <f t="shared" ca="1" si="650"/>
        <v>4</v>
      </c>
      <c r="H7665" s="33">
        <f t="shared" ca="1" si="651"/>
        <v>6</v>
      </c>
      <c r="I7665" s="33">
        <f t="shared" ca="1" si="652"/>
        <v>10</v>
      </c>
      <c r="K7665" s="33"/>
      <c r="L7665" s="33"/>
      <c r="M7665" s="33"/>
      <c r="N7665" s="33"/>
      <c r="O7665" s="33"/>
    </row>
    <row r="7666" spans="1:15" x14ac:dyDescent="0.25">
      <c r="A7666" s="33">
        <f t="shared" ca="1" si="653"/>
        <v>3</v>
      </c>
      <c r="B7666" s="33">
        <f t="shared" ca="1" si="653"/>
        <v>4</v>
      </c>
      <c r="C7666" s="33"/>
      <c r="D7666" s="34">
        <f t="shared" ca="1" si="654"/>
        <v>0.91801972724245329</v>
      </c>
      <c r="E7666" s="34">
        <f t="shared" ca="1" si="654"/>
        <v>0.78223569339469357</v>
      </c>
      <c r="F7666" s="33"/>
      <c r="G7666" s="33">
        <f t="shared" ca="1" si="650"/>
        <v>3</v>
      </c>
      <c r="H7666" s="33">
        <f t="shared" ca="1" si="651"/>
        <v>4</v>
      </c>
      <c r="I7666" s="33">
        <f t="shared" ca="1" si="652"/>
        <v>7</v>
      </c>
      <c r="K7666" s="33"/>
      <c r="L7666" s="33"/>
      <c r="M7666" s="33"/>
      <c r="N7666" s="33"/>
      <c r="O7666" s="33"/>
    </row>
    <row r="7667" spans="1:15" x14ac:dyDescent="0.25">
      <c r="A7667" s="33">
        <f t="shared" ca="1" si="653"/>
        <v>6</v>
      </c>
      <c r="B7667" s="33">
        <f t="shared" ca="1" si="653"/>
        <v>1</v>
      </c>
      <c r="C7667" s="33"/>
      <c r="D7667" s="34">
        <f t="shared" ca="1" si="654"/>
        <v>0.45072883103288608</v>
      </c>
      <c r="E7667" s="34">
        <f t="shared" ca="1" si="654"/>
        <v>0.13957751647160321</v>
      </c>
      <c r="F7667" s="33"/>
      <c r="G7667" s="33">
        <f t="shared" ca="1" si="650"/>
        <v>6</v>
      </c>
      <c r="H7667" s="33">
        <f t="shared" ca="1" si="651"/>
        <v>1</v>
      </c>
      <c r="I7667" s="33">
        <f t="shared" ca="1" si="652"/>
        <v>7</v>
      </c>
      <c r="K7667" s="33"/>
      <c r="L7667" s="33"/>
      <c r="M7667" s="33"/>
      <c r="N7667" s="33"/>
      <c r="O7667" s="33"/>
    </row>
    <row r="7668" spans="1:15" x14ac:dyDescent="0.25">
      <c r="A7668" s="33">
        <f t="shared" ca="1" si="653"/>
        <v>3</v>
      </c>
      <c r="B7668" s="33">
        <f t="shared" ca="1" si="653"/>
        <v>5</v>
      </c>
      <c r="C7668" s="33"/>
      <c r="D7668" s="34">
        <f t="shared" ca="1" si="654"/>
        <v>0.99600092359419701</v>
      </c>
      <c r="E7668" s="34">
        <f t="shared" ca="1" si="654"/>
        <v>0.94681897050331687</v>
      </c>
      <c r="F7668" s="33"/>
      <c r="G7668" s="33">
        <f t="shared" ca="1" si="650"/>
        <v>3</v>
      </c>
      <c r="H7668" s="33">
        <f t="shared" ca="1" si="651"/>
        <v>5</v>
      </c>
      <c r="I7668" s="33">
        <f t="shared" ca="1" si="652"/>
        <v>8</v>
      </c>
      <c r="K7668" s="33"/>
      <c r="L7668" s="33"/>
      <c r="M7668" s="33"/>
      <c r="N7668" s="33"/>
      <c r="O7668" s="33"/>
    </row>
    <row r="7669" spans="1:15" x14ac:dyDescent="0.25">
      <c r="A7669" s="33">
        <f t="shared" ca="1" si="653"/>
        <v>6</v>
      </c>
      <c r="B7669" s="33">
        <f t="shared" ca="1" si="653"/>
        <v>3</v>
      </c>
      <c r="C7669" s="33"/>
      <c r="D7669" s="34">
        <f t="shared" ca="1" si="654"/>
        <v>0.28976950320672779</v>
      </c>
      <c r="E7669" s="34">
        <f t="shared" ca="1" si="654"/>
        <v>0.39769312732104334</v>
      </c>
      <c r="F7669" s="33"/>
      <c r="G7669" s="33">
        <f t="shared" ca="1" si="650"/>
        <v>6</v>
      </c>
      <c r="H7669" s="33">
        <f t="shared" ca="1" si="651"/>
        <v>3</v>
      </c>
      <c r="I7669" s="33">
        <f t="shared" ca="1" si="652"/>
        <v>9</v>
      </c>
      <c r="K7669" s="33"/>
      <c r="L7669" s="33"/>
      <c r="M7669" s="33"/>
      <c r="N7669" s="33"/>
      <c r="O7669" s="33"/>
    </row>
    <row r="7670" spans="1:15" x14ac:dyDescent="0.25">
      <c r="A7670" s="33">
        <f t="shared" ca="1" si="653"/>
        <v>3</v>
      </c>
      <c r="B7670" s="33">
        <f t="shared" ca="1" si="653"/>
        <v>4</v>
      </c>
      <c r="C7670" s="33"/>
      <c r="D7670" s="34">
        <f t="shared" ca="1" si="654"/>
        <v>0.40008619407208534</v>
      </c>
      <c r="E7670" s="34">
        <f t="shared" ca="1" si="654"/>
        <v>0.49707752973888875</v>
      </c>
      <c r="F7670" s="33"/>
      <c r="G7670" s="33">
        <f t="shared" ca="1" si="650"/>
        <v>3</v>
      </c>
      <c r="H7670" s="33">
        <f t="shared" ca="1" si="651"/>
        <v>4</v>
      </c>
      <c r="I7670" s="33">
        <f t="shared" ca="1" si="652"/>
        <v>7</v>
      </c>
      <c r="K7670" s="33"/>
      <c r="L7670" s="33"/>
      <c r="M7670" s="33"/>
      <c r="N7670" s="33"/>
      <c r="O7670" s="33"/>
    </row>
    <row r="7671" spans="1:15" x14ac:dyDescent="0.25">
      <c r="A7671" s="33">
        <f t="shared" ca="1" si="653"/>
        <v>6</v>
      </c>
      <c r="B7671" s="33">
        <f t="shared" ca="1" si="653"/>
        <v>2</v>
      </c>
      <c r="C7671" s="33"/>
      <c r="D7671" s="34">
        <f t="shared" ca="1" si="654"/>
        <v>0.95037462888476942</v>
      </c>
      <c r="E7671" s="34">
        <f t="shared" ca="1" si="654"/>
        <v>1.5834558191655579E-2</v>
      </c>
      <c r="F7671" s="33"/>
      <c r="G7671" s="33">
        <f t="shared" ca="1" si="650"/>
        <v>6</v>
      </c>
      <c r="H7671" s="33">
        <f t="shared" ca="1" si="651"/>
        <v>2</v>
      </c>
      <c r="I7671" s="33">
        <f t="shared" ca="1" si="652"/>
        <v>8</v>
      </c>
      <c r="K7671" s="33"/>
      <c r="L7671" s="33"/>
      <c r="M7671" s="33"/>
      <c r="N7671" s="33"/>
      <c r="O7671" s="33"/>
    </row>
    <row r="7672" spans="1:15" x14ac:dyDescent="0.25">
      <c r="A7672" s="33">
        <f t="shared" ca="1" si="653"/>
        <v>1</v>
      </c>
      <c r="B7672" s="33">
        <f t="shared" ca="1" si="653"/>
        <v>2</v>
      </c>
      <c r="C7672" s="33"/>
      <c r="D7672" s="34">
        <f t="shared" ca="1" si="654"/>
        <v>0.95366695716967465</v>
      </c>
      <c r="E7672" s="34">
        <f t="shared" ca="1" si="654"/>
        <v>0.70480625104061012</v>
      </c>
      <c r="F7672" s="33"/>
      <c r="G7672" s="33">
        <f t="shared" ca="1" si="650"/>
        <v>1</v>
      </c>
      <c r="H7672" s="33">
        <f t="shared" ca="1" si="651"/>
        <v>2</v>
      </c>
      <c r="I7672" s="33">
        <f t="shared" ca="1" si="652"/>
        <v>3</v>
      </c>
      <c r="K7672" s="33"/>
      <c r="L7672" s="33"/>
      <c r="M7672" s="33"/>
      <c r="N7672" s="33"/>
      <c r="O7672" s="33"/>
    </row>
    <row r="7673" spans="1:15" x14ac:dyDescent="0.25">
      <c r="A7673" s="33">
        <f t="shared" ca="1" si="653"/>
        <v>6</v>
      </c>
      <c r="B7673" s="33">
        <f t="shared" ca="1" si="653"/>
        <v>2</v>
      </c>
      <c r="C7673" s="33"/>
      <c r="D7673" s="34">
        <f t="shared" ca="1" si="654"/>
        <v>0.40928338099487205</v>
      </c>
      <c r="E7673" s="34">
        <f t="shared" ca="1" si="654"/>
        <v>0.39416421381149946</v>
      </c>
      <c r="F7673" s="33"/>
      <c r="G7673" s="33">
        <f t="shared" ca="1" si="650"/>
        <v>6</v>
      </c>
      <c r="H7673" s="33">
        <f t="shared" ca="1" si="651"/>
        <v>2</v>
      </c>
      <c r="I7673" s="33">
        <f t="shared" ca="1" si="652"/>
        <v>8</v>
      </c>
      <c r="K7673" s="33"/>
      <c r="L7673" s="33"/>
      <c r="M7673" s="33"/>
      <c r="N7673" s="33"/>
      <c r="O7673" s="33"/>
    </row>
    <row r="7674" spans="1:15" x14ac:dyDescent="0.25">
      <c r="A7674" s="33">
        <f t="shared" ca="1" si="653"/>
        <v>6</v>
      </c>
      <c r="B7674" s="33">
        <f t="shared" ca="1" si="653"/>
        <v>5</v>
      </c>
      <c r="C7674" s="33"/>
      <c r="D7674" s="34">
        <f t="shared" ca="1" si="654"/>
        <v>0.38682984604875292</v>
      </c>
      <c r="E7674" s="34">
        <f t="shared" ca="1" si="654"/>
        <v>0.31727645489009582</v>
      </c>
      <c r="F7674" s="33"/>
      <c r="G7674" s="33">
        <f t="shared" ca="1" si="650"/>
        <v>6</v>
      </c>
      <c r="H7674" s="33">
        <f t="shared" ca="1" si="651"/>
        <v>5</v>
      </c>
      <c r="I7674" s="33">
        <f t="shared" ca="1" si="652"/>
        <v>11</v>
      </c>
      <c r="K7674" s="33"/>
      <c r="L7674" s="33"/>
      <c r="M7674" s="33"/>
      <c r="N7674" s="33"/>
      <c r="O7674" s="33"/>
    </row>
    <row r="7675" spans="1:15" x14ac:dyDescent="0.25">
      <c r="A7675" s="33">
        <f t="shared" ca="1" si="653"/>
        <v>3</v>
      </c>
      <c r="B7675" s="33">
        <f t="shared" ca="1" si="653"/>
        <v>1</v>
      </c>
      <c r="C7675" s="33"/>
      <c r="D7675" s="34">
        <f t="shared" ca="1" si="654"/>
        <v>0.40272941674670049</v>
      </c>
      <c r="E7675" s="34">
        <f t="shared" ca="1" si="654"/>
        <v>0.5900568151997122</v>
      </c>
      <c r="F7675" s="33"/>
      <c r="G7675" s="33">
        <f t="shared" ca="1" si="650"/>
        <v>3</v>
      </c>
      <c r="H7675" s="33">
        <f t="shared" ca="1" si="651"/>
        <v>1</v>
      </c>
      <c r="I7675" s="33">
        <f t="shared" ca="1" si="652"/>
        <v>4</v>
      </c>
      <c r="K7675" s="33"/>
      <c r="L7675" s="33"/>
      <c r="M7675" s="33"/>
      <c r="N7675" s="33"/>
      <c r="O7675" s="33"/>
    </row>
    <row r="7676" spans="1:15" x14ac:dyDescent="0.25">
      <c r="A7676" s="33">
        <f t="shared" ca="1" si="653"/>
        <v>5</v>
      </c>
      <c r="B7676" s="33">
        <f t="shared" ca="1" si="653"/>
        <v>1</v>
      </c>
      <c r="C7676" s="33"/>
      <c r="D7676" s="34">
        <f t="shared" ca="1" si="654"/>
        <v>0.80838213163576422</v>
      </c>
      <c r="E7676" s="34">
        <f t="shared" ca="1" si="654"/>
        <v>0.13419871614479717</v>
      </c>
      <c r="F7676" s="33"/>
      <c r="G7676" s="33">
        <f t="shared" ca="1" si="650"/>
        <v>5</v>
      </c>
      <c r="H7676" s="33">
        <f t="shared" ca="1" si="651"/>
        <v>1</v>
      </c>
      <c r="I7676" s="33">
        <f t="shared" ca="1" si="652"/>
        <v>6</v>
      </c>
      <c r="K7676" s="33"/>
      <c r="L7676" s="33"/>
      <c r="M7676" s="33"/>
      <c r="N7676" s="33"/>
      <c r="O7676" s="33"/>
    </row>
    <row r="7677" spans="1:15" x14ac:dyDescent="0.25">
      <c r="A7677" s="33">
        <f t="shared" ca="1" si="653"/>
        <v>5</v>
      </c>
      <c r="B7677" s="33">
        <f t="shared" ca="1" si="653"/>
        <v>4</v>
      </c>
      <c r="C7677" s="33"/>
      <c r="D7677" s="34">
        <f t="shared" ca="1" si="654"/>
        <v>0.29899532533656437</v>
      </c>
      <c r="E7677" s="34">
        <f t="shared" ca="1" si="654"/>
        <v>0.15074983742465808</v>
      </c>
      <c r="F7677" s="33"/>
      <c r="G7677" s="33">
        <f t="shared" ca="1" si="650"/>
        <v>5</v>
      </c>
      <c r="H7677" s="33">
        <f t="shared" ca="1" si="651"/>
        <v>4</v>
      </c>
      <c r="I7677" s="33">
        <f t="shared" ca="1" si="652"/>
        <v>9</v>
      </c>
      <c r="K7677" s="33"/>
      <c r="L7677" s="33"/>
      <c r="M7677" s="33"/>
      <c r="N7677" s="33"/>
      <c r="O7677" s="33"/>
    </row>
    <row r="7678" spans="1:15" x14ac:dyDescent="0.25">
      <c r="A7678" s="33">
        <f t="shared" ca="1" si="653"/>
        <v>1</v>
      </c>
      <c r="B7678" s="33">
        <f t="shared" ca="1" si="653"/>
        <v>6</v>
      </c>
      <c r="C7678" s="33"/>
      <c r="D7678" s="34">
        <f t="shared" ca="1" si="654"/>
        <v>0.50267834404991818</v>
      </c>
      <c r="E7678" s="34">
        <f t="shared" ca="1" si="654"/>
        <v>0.19063242364960076</v>
      </c>
      <c r="F7678" s="33"/>
      <c r="G7678" s="33">
        <f t="shared" ca="1" si="650"/>
        <v>1</v>
      </c>
      <c r="H7678" s="33">
        <f t="shared" ca="1" si="651"/>
        <v>6</v>
      </c>
      <c r="I7678" s="33">
        <f t="shared" ca="1" si="652"/>
        <v>7</v>
      </c>
      <c r="K7678" s="33"/>
      <c r="L7678" s="33"/>
      <c r="M7678" s="33"/>
      <c r="N7678" s="33"/>
      <c r="O7678" s="33"/>
    </row>
    <row r="7679" spans="1:15" x14ac:dyDescent="0.25">
      <c r="A7679" s="33">
        <f t="shared" ca="1" si="653"/>
        <v>2</v>
      </c>
      <c r="B7679" s="33">
        <f t="shared" ca="1" si="653"/>
        <v>1</v>
      </c>
      <c r="C7679" s="33"/>
      <c r="D7679" s="34">
        <f t="shared" ca="1" si="654"/>
        <v>4.4266351953351268E-2</v>
      </c>
      <c r="E7679" s="34">
        <f t="shared" ca="1" si="654"/>
        <v>0.85867952692380611</v>
      </c>
      <c r="F7679" s="33"/>
      <c r="G7679" s="33">
        <f t="shared" ca="1" si="650"/>
        <v>2</v>
      </c>
      <c r="H7679" s="33">
        <f t="shared" ca="1" si="651"/>
        <v>1</v>
      </c>
      <c r="I7679" s="33">
        <f t="shared" ca="1" si="652"/>
        <v>3</v>
      </c>
      <c r="K7679" s="33"/>
      <c r="L7679" s="33"/>
      <c r="M7679" s="33"/>
      <c r="N7679" s="33"/>
      <c r="O7679" s="33"/>
    </row>
    <row r="7680" spans="1:15" x14ac:dyDescent="0.25">
      <c r="A7680" s="33">
        <f t="shared" ca="1" si="653"/>
        <v>1</v>
      </c>
      <c r="B7680" s="33">
        <f t="shared" ca="1" si="653"/>
        <v>5</v>
      </c>
      <c r="C7680" s="33"/>
      <c r="D7680" s="34">
        <f t="shared" ca="1" si="654"/>
        <v>0.32418531167114717</v>
      </c>
      <c r="E7680" s="34">
        <f t="shared" ca="1" si="654"/>
        <v>0.14485466855993101</v>
      </c>
      <c r="F7680" s="33"/>
      <c r="G7680" s="33">
        <f t="shared" ca="1" si="650"/>
        <v>1</v>
      </c>
      <c r="H7680" s="33">
        <f t="shared" ca="1" si="651"/>
        <v>5</v>
      </c>
      <c r="I7680" s="33">
        <f t="shared" ca="1" si="652"/>
        <v>6</v>
      </c>
      <c r="K7680" s="33"/>
      <c r="L7680" s="33"/>
      <c r="M7680" s="33"/>
      <c r="N7680" s="33"/>
      <c r="O7680" s="33"/>
    </row>
    <row r="7681" spans="1:15" x14ac:dyDescent="0.25">
      <c r="A7681" s="33">
        <f t="shared" ca="1" si="653"/>
        <v>6</v>
      </c>
      <c r="B7681" s="33">
        <f t="shared" ca="1" si="653"/>
        <v>2</v>
      </c>
      <c r="C7681" s="33"/>
      <c r="D7681" s="34">
        <f t="shared" ca="1" si="654"/>
        <v>0.10811868801662972</v>
      </c>
      <c r="E7681" s="34">
        <f t="shared" ca="1" si="654"/>
        <v>0.10871785765998676</v>
      </c>
      <c r="F7681" s="33"/>
      <c r="G7681" s="33">
        <f t="shared" ca="1" si="650"/>
        <v>6</v>
      </c>
      <c r="H7681" s="33">
        <f t="shared" ca="1" si="651"/>
        <v>2</v>
      </c>
      <c r="I7681" s="33">
        <f t="shared" ca="1" si="652"/>
        <v>8</v>
      </c>
      <c r="K7681" s="33"/>
      <c r="L7681" s="33"/>
      <c r="M7681" s="33"/>
      <c r="N7681" s="33"/>
      <c r="O7681" s="33"/>
    </row>
    <row r="7682" spans="1:15" x14ac:dyDescent="0.25">
      <c r="A7682" s="33">
        <f t="shared" ca="1" si="653"/>
        <v>6</v>
      </c>
      <c r="B7682" s="33">
        <f t="shared" ca="1" si="653"/>
        <v>5</v>
      </c>
      <c r="C7682" s="33"/>
      <c r="D7682" s="34">
        <f t="shared" ca="1" si="654"/>
        <v>0.1212801793357412</v>
      </c>
      <c r="E7682" s="34">
        <f t="shared" ca="1" si="654"/>
        <v>7.4448481469982508E-2</v>
      </c>
      <c r="F7682" s="33"/>
      <c r="G7682" s="33">
        <f t="shared" ca="1" si="650"/>
        <v>6</v>
      </c>
      <c r="H7682" s="33">
        <f t="shared" ca="1" si="651"/>
        <v>5</v>
      </c>
      <c r="I7682" s="33">
        <f t="shared" ca="1" si="652"/>
        <v>11</v>
      </c>
      <c r="K7682" s="33"/>
      <c r="L7682" s="33"/>
      <c r="M7682" s="33"/>
      <c r="N7682" s="33"/>
      <c r="O7682" s="33"/>
    </row>
    <row r="7683" spans="1:15" x14ac:dyDescent="0.25">
      <c r="A7683" s="33">
        <f t="shared" ca="1" si="653"/>
        <v>5</v>
      </c>
      <c r="B7683" s="33">
        <f t="shared" ca="1" si="653"/>
        <v>3</v>
      </c>
      <c r="C7683" s="33"/>
      <c r="D7683" s="34">
        <f t="shared" ca="1" si="654"/>
        <v>4.2645746086312775E-2</v>
      </c>
      <c r="E7683" s="34">
        <f t="shared" ca="1" si="654"/>
        <v>0.91354285623618925</v>
      </c>
      <c r="F7683" s="33"/>
      <c r="G7683" s="33">
        <f t="shared" ca="1" si="650"/>
        <v>5</v>
      </c>
      <c r="H7683" s="33">
        <f t="shared" ca="1" si="651"/>
        <v>3</v>
      </c>
      <c r="I7683" s="33">
        <f t="shared" ca="1" si="652"/>
        <v>8</v>
      </c>
      <c r="K7683" s="33"/>
      <c r="L7683" s="33"/>
      <c r="M7683" s="33"/>
      <c r="N7683" s="33"/>
      <c r="O7683" s="33"/>
    </row>
    <row r="7684" spans="1:15" x14ac:dyDescent="0.25">
      <c r="A7684" s="33">
        <f t="shared" ca="1" si="653"/>
        <v>1</v>
      </c>
      <c r="B7684" s="33">
        <f t="shared" ca="1" si="653"/>
        <v>1</v>
      </c>
      <c r="C7684" s="33"/>
      <c r="D7684" s="34">
        <f t="shared" ca="1" si="654"/>
        <v>0.40842658327727044</v>
      </c>
      <c r="E7684" s="34">
        <f t="shared" ca="1" si="654"/>
        <v>0.73889424511412338</v>
      </c>
      <c r="F7684" s="33"/>
      <c r="G7684" s="33">
        <f t="shared" ca="1" si="650"/>
        <v>1</v>
      </c>
      <c r="H7684" s="33">
        <f t="shared" ca="1" si="651"/>
        <v>1</v>
      </c>
      <c r="I7684" s="33">
        <f t="shared" ca="1" si="652"/>
        <v>2</v>
      </c>
      <c r="K7684" s="33"/>
      <c r="L7684" s="33"/>
      <c r="M7684" s="33"/>
      <c r="N7684" s="33"/>
      <c r="O7684" s="33"/>
    </row>
    <row r="7685" spans="1:15" x14ac:dyDescent="0.25">
      <c r="A7685" s="33">
        <f t="shared" ca="1" si="653"/>
        <v>3</v>
      </c>
      <c r="B7685" s="33">
        <f t="shared" ca="1" si="653"/>
        <v>2</v>
      </c>
      <c r="C7685" s="33"/>
      <c r="D7685" s="34">
        <f t="shared" ca="1" si="654"/>
        <v>4.7630115718171218E-2</v>
      </c>
      <c r="E7685" s="34">
        <f t="shared" ca="1" si="654"/>
        <v>0.2775472320281942</v>
      </c>
      <c r="F7685" s="33"/>
      <c r="G7685" s="33">
        <f t="shared" ca="1" si="650"/>
        <v>3</v>
      </c>
      <c r="H7685" s="33">
        <f t="shared" ca="1" si="651"/>
        <v>2</v>
      </c>
      <c r="I7685" s="33">
        <f t="shared" ca="1" si="652"/>
        <v>5</v>
      </c>
      <c r="K7685" s="33"/>
      <c r="L7685" s="33"/>
      <c r="M7685" s="33"/>
      <c r="N7685" s="33"/>
      <c r="O7685" s="33"/>
    </row>
    <row r="7686" spans="1:15" x14ac:dyDescent="0.25">
      <c r="A7686" s="33">
        <f t="shared" ca="1" si="653"/>
        <v>2</v>
      </c>
      <c r="B7686" s="33">
        <f t="shared" ca="1" si="653"/>
        <v>2</v>
      </c>
      <c r="C7686" s="33"/>
      <c r="D7686" s="34">
        <f t="shared" ca="1" si="654"/>
        <v>9.0773043055728975E-2</v>
      </c>
      <c r="E7686" s="34">
        <f t="shared" ca="1" si="654"/>
        <v>0.13136085645323481</v>
      </c>
      <c r="F7686" s="33"/>
      <c r="G7686" s="33">
        <f t="shared" ref="G7686:G7749" ca="1" si="655">IF(AND(COUNTIF($B$91:$G$91,A7686)=1,D7686&lt;=$B$90),RANDBETWEEN(1,6),A7686)</f>
        <v>2</v>
      </c>
      <c r="H7686" s="33">
        <f t="shared" ref="H7686:H7749" ca="1" si="656">IF(AND(COUNTIF($B$91:$G$91,B7686)=1,E7686&lt;=$B$90),RANDBETWEEN(1,6),B7686)</f>
        <v>2</v>
      </c>
      <c r="I7686" s="33">
        <f t="shared" ref="I7686:I7749" ca="1" si="657">SUM(G7686:H7686)</f>
        <v>4</v>
      </c>
      <c r="K7686" s="33"/>
      <c r="L7686" s="33"/>
      <c r="M7686" s="33"/>
      <c r="N7686" s="33"/>
      <c r="O7686" s="33"/>
    </row>
    <row r="7687" spans="1:15" x14ac:dyDescent="0.25">
      <c r="A7687" s="33">
        <f t="shared" ref="A7687:B7750" ca="1" si="658">RANDBETWEEN(1,6)</f>
        <v>3</v>
      </c>
      <c r="B7687" s="33">
        <f t="shared" ca="1" si="658"/>
        <v>4</v>
      </c>
      <c r="C7687" s="33"/>
      <c r="D7687" s="34">
        <f t="shared" ref="D7687:E7750" ca="1" si="659">RAND()</f>
        <v>0.82518187693842648</v>
      </c>
      <c r="E7687" s="34">
        <f t="shared" ca="1" si="659"/>
        <v>7.8085786975214178E-2</v>
      </c>
      <c r="F7687" s="33"/>
      <c r="G7687" s="33">
        <f t="shared" ca="1" si="655"/>
        <v>3</v>
      </c>
      <c r="H7687" s="33">
        <f t="shared" ca="1" si="656"/>
        <v>4</v>
      </c>
      <c r="I7687" s="33">
        <f t="shared" ca="1" si="657"/>
        <v>7</v>
      </c>
      <c r="K7687" s="33"/>
      <c r="L7687" s="33"/>
      <c r="M7687" s="33"/>
      <c r="N7687" s="33"/>
      <c r="O7687" s="33"/>
    </row>
    <row r="7688" spans="1:15" x14ac:dyDescent="0.25">
      <c r="A7688" s="33">
        <f t="shared" ca="1" si="658"/>
        <v>2</v>
      </c>
      <c r="B7688" s="33">
        <f t="shared" ca="1" si="658"/>
        <v>5</v>
      </c>
      <c r="C7688" s="33"/>
      <c r="D7688" s="34">
        <f t="shared" ca="1" si="659"/>
        <v>0.14710781115175386</v>
      </c>
      <c r="E7688" s="34">
        <f t="shared" ca="1" si="659"/>
        <v>0.15826962111602594</v>
      </c>
      <c r="F7688" s="33"/>
      <c r="G7688" s="33">
        <f t="shared" ca="1" si="655"/>
        <v>2</v>
      </c>
      <c r="H7688" s="33">
        <f t="shared" ca="1" si="656"/>
        <v>5</v>
      </c>
      <c r="I7688" s="33">
        <f t="shared" ca="1" si="657"/>
        <v>7</v>
      </c>
      <c r="K7688" s="33"/>
      <c r="L7688" s="33"/>
      <c r="M7688" s="33"/>
      <c r="N7688" s="33"/>
      <c r="O7688" s="33"/>
    </row>
    <row r="7689" spans="1:15" x14ac:dyDescent="0.25">
      <c r="A7689" s="33">
        <f t="shared" ca="1" si="658"/>
        <v>5</v>
      </c>
      <c r="B7689" s="33">
        <f t="shared" ca="1" si="658"/>
        <v>1</v>
      </c>
      <c r="C7689" s="33"/>
      <c r="D7689" s="34">
        <f t="shared" ca="1" si="659"/>
        <v>1.2190849736778642E-2</v>
      </c>
      <c r="E7689" s="34">
        <f t="shared" ca="1" si="659"/>
        <v>0.28000485398411457</v>
      </c>
      <c r="F7689" s="33"/>
      <c r="G7689" s="33">
        <f t="shared" ca="1" si="655"/>
        <v>5</v>
      </c>
      <c r="H7689" s="33">
        <f t="shared" ca="1" si="656"/>
        <v>1</v>
      </c>
      <c r="I7689" s="33">
        <f t="shared" ca="1" si="657"/>
        <v>6</v>
      </c>
      <c r="K7689" s="33"/>
      <c r="L7689" s="33"/>
      <c r="M7689" s="33"/>
      <c r="N7689" s="33"/>
      <c r="O7689" s="33"/>
    </row>
    <row r="7690" spans="1:15" x14ac:dyDescent="0.25">
      <c r="A7690" s="33">
        <f t="shared" ca="1" si="658"/>
        <v>3</v>
      </c>
      <c r="B7690" s="33">
        <f t="shared" ca="1" si="658"/>
        <v>5</v>
      </c>
      <c r="C7690" s="33"/>
      <c r="D7690" s="34">
        <f t="shared" ca="1" si="659"/>
        <v>0.87072418270237117</v>
      </c>
      <c r="E7690" s="34">
        <f t="shared" ca="1" si="659"/>
        <v>0.21299906903444676</v>
      </c>
      <c r="F7690" s="33"/>
      <c r="G7690" s="33">
        <f t="shared" ca="1" si="655"/>
        <v>3</v>
      </c>
      <c r="H7690" s="33">
        <f t="shared" ca="1" si="656"/>
        <v>5</v>
      </c>
      <c r="I7690" s="33">
        <f t="shared" ca="1" si="657"/>
        <v>8</v>
      </c>
      <c r="K7690" s="33"/>
      <c r="L7690" s="33"/>
      <c r="M7690" s="33"/>
      <c r="N7690" s="33"/>
      <c r="O7690" s="33"/>
    </row>
    <row r="7691" spans="1:15" x14ac:dyDescent="0.25">
      <c r="A7691" s="33">
        <f t="shared" ca="1" si="658"/>
        <v>6</v>
      </c>
      <c r="B7691" s="33">
        <f t="shared" ca="1" si="658"/>
        <v>1</v>
      </c>
      <c r="C7691" s="33"/>
      <c r="D7691" s="34">
        <f t="shared" ca="1" si="659"/>
        <v>0.9702174373732787</v>
      </c>
      <c r="E7691" s="34">
        <f t="shared" ca="1" si="659"/>
        <v>0.67210413371461653</v>
      </c>
      <c r="F7691" s="33"/>
      <c r="G7691" s="33">
        <f t="shared" ca="1" si="655"/>
        <v>6</v>
      </c>
      <c r="H7691" s="33">
        <f t="shared" ca="1" si="656"/>
        <v>1</v>
      </c>
      <c r="I7691" s="33">
        <f t="shared" ca="1" si="657"/>
        <v>7</v>
      </c>
      <c r="K7691" s="33"/>
      <c r="L7691" s="33"/>
      <c r="M7691" s="33"/>
      <c r="N7691" s="33"/>
      <c r="O7691" s="33"/>
    </row>
    <row r="7692" spans="1:15" x14ac:dyDescent="0.25">
      <c r="A7692" s="33">
        <f t="shared" ca="1" si="658"/>
        <v>2</v>
      </c>
      <c r="B7692" s="33">
        <f t="shared" ca="1" si="658"/>
        <v>5</v>
      </c>
      <c r="C7692" s="33"/>
      <c r="D7692" s="34">
        <f t="shared" ca="1" si="659"/>
        <v>0.38822292832324989</v>
      </c>
      <c r="E7692" s="34">
        <f t="shared" ca="1" si="659"/>
        <v>0.34961338886142157</v>
      </c>
      <c r="F7692" s="33"/>
      <c r="G7692" s="33">
        <f t="shared" ca="1" si="655"/>
        <v>2</v>
      </c>
      <c r="H7692" s="33">
        <f t="shared" ca="1" si="656"/>
        <v>5</v>
      </c>
      <c r="I7692" s="33">
        <f t="shared" ca="1" si="657"/>
        <v>7</v>
      </c>
      <c r="K7692" s="33"/>
      <c r="L7692" s="33"/>
      <c r="M7692" s="33"/>
      <c r="N7692" s="33"/>
      <c r="O7692" s="33"/>
    </row>
    <row r="7693" spans="1:15" x14ac:dyDescent="0.25">
      <c r="A7693" s="33">
        <f t="shared" ca="1" si="658"/>
        <v>4</v>
      </c>
      <c r="B7693" s="33">
        <f t="shared" ca="1" si="658"/>
        <v>2</v>
      </c>
      <c r="C7693" s="33"/>
      <c r="D7693" s="34">
        <f t="shared" ca="1" si="659"/>
        <v>0.94247440773836977</v>
      </c>
      <c r="E7693" s="34">
        <f t="shared" ca="1" si="659"/>
        <v>0.31680789040284862</v>
      </c>
      <c r="F7693" s="33"/>
      <c r="G7693" s="33">
        <f t="shared" ca="1" si="655"/>
        <v>4</v>
      </c>
      <c r="H7693" s="33">
        <f t="shared" ca="1" si="656"/>
        <v>2</v>
      </c>
      <c r="I7693" s="33">
        <f t="shared" ca="1" si="657"/>
        <v>6</v>
      </c>
      <c r="K7693" s="33"/>
      <c r="L7693" s="33"/>
      <c r="M7693" s="33"/>
      <c r="N7693" s="33"/>
      <c r="O7693" s="33"/>
    </row>
    <row r="7694" spans="1:15" x14ac:dyDescent="0.25">
      <c r="A7694" s="33">
        <f t="shared" ca="1" si="658"/>
        <v>6</v>
      </c>
      <c r="B7694" s="33">
        <f t="shared" ca="1" si="658"/>
        <v>3</v>
      </c>
      <c r="C7694" s="33"/>
      <c r="D7694" s="34">
        <f t="shared" ca="1" si="659"/>
        <v>0.88217983974679337</v>
      </c>
      <c r="E7694" s="34">
        <f t="shared" ca="1" si="659"/>
        <v>0.93001151735802534</v>
      </c>
      <c r="F7694" s="33"/>
      <c r="G7694" s="33">
        <f t="shared" ca="1" si="655"/>
        <v>6</v>
      </c>
      <c r="H7694" s="33">
        <f t="shared" ca="1" si="656"/>
        <v>3</v>
      </c>
      <c r="I7694" s="33">
        <f t="shared" ca="1" si="657"/>
        <v>9</v>
      </c>
      <c r="K7694" s="33"/>
      <c r="L7694" s="33"/>
      <c r="M7694" s="33"/>
      <c r="N7694" s="33"/>
      <c r="O7694" s="33"/>
    </row>
    <row r="7695" spans="1:15" x14ac:dyDescent="0.25">
      <c r="A7695" s="33">
        <f t="shared" ca="1" si="658"/>
        <v>1</v>
      </c>
      <c r="B7695" s="33">
        <f t="shared" ca="1" si="658"/>
        <v>1</v>
      </c>
      <c r="C7695" s="33"/>
      <c r="D7695" s="34">
        <f t="shared" ca="1" si="659"/>
        <v>0.36661925957033759</v>
      </c>
      <c r="E7695" s="34">
        <f t="shared" ca="1" si="659"/>
        <v>0.61027473820504596</v>
      </c>
      <c r="F7695" s="33"/>
      <c r="G7695" s="33">
        <f t="shared" ca="1" si="655"/>
        <v>1</v>
      </c>
      <c r="H7695" s="33">
        <f t="shared" ca="1" si="656"/>
        <v>1</v>
      </c>
      <c r="I7695" s="33">
        <f t="shared" ca="1" si="657"/>
        <v>2</v>
      </c>
      <c r="K7695" s="33"/>
      <c r="L7695" s="33"/>
      <c r="M7695" s="33"/>
      <c r="N7695" s="33"/>
      <c r="O7695" s="33"/>
    </row>
    <row r="7696" spans="1:15" x14ac:dyDescent="0.25">
      <c r="A7696" s="33">
        <f t="shared" ca="1" si="658"/>
        <v>2</v>
      </c>
      <c r="B7696" s="33">
        <f t="shared" ca="1" si="658"/>
        <v>2</v>
      </c>
      <c r="C7696" s="33"/>
      <c r="D7696" s="34">
        <f t="shared" ca="1" si="659"/>
        <v>3.2696168252943303E-2</v>
      </c>
      <c r="E7696" s="34">
        <f t="shared" ca="1" si="659"/>
        <v>4.6303703409796837E-2</v>
      </c>
      <c r="F7696" s="33"/>
      <c r="G7696" s="33">
        <f t="shared" ca="1" si="655"/>
        <v>2</v>
      </c>
      <c r="H7696" s="33">
        <f t="shared" ca="1" si="656"/>
        <v>2</v>
      </c>
      <c r="I7696" s="33">
        <f t="shared" ca="1" si="657"/>
        <v>4</v>
      </c>
      <c r="K7696" s="33"/>
      <c r="L7696" s="33"/>
      <c r="M7696" s="33"/>
      <c r="N7696" s="33"/>
      <c r="O7696" s="33"/>
    </row>
    <row r="7697" spans="1:15" x14ac:dyDescent="0.25">
      <c r="A7697" s="33">
        <f t="shared" ca="1" si="658"/>
        <v>5</v>
      </c>
      <c r="B7697" s="33">
        <f t="shared" ca="1" si="658"/>
        <v>6</v>
      </c>
      <c r="C7697" s="33"/>
      <c r="D7697" s="34">
        <f t="shared" ca="1" si="659"/>
        <v>0.11738388272272382</v>
      </c>
      <c r="E7697" s="34">
        <f t="shared" ca="1" si="659"/>
        <v>0.48982198947029798</v>
      </c>
      <c r="F7697" s="33"/>
      <c r="G7697" s="33">
        <f t="shared" ca="1" si="655"/>
        <v>5</v>
      </c>
      <c r="H7697" s="33">
        <f t="shared" ca="1" si="656"/>
        <v>6</v>
      </c>
      <c r="I7697" s="33">
        <f t="shared" ca="1" si="657"/>
        <v>11</v>
      </c>
      <c r="K7697" s="33"/>
      <c r="L7697" s="33"/>
      <c r="M7697" s="33"/>
      <c r="N7697" s="33"/>
      <c r="O7697" s="33"/>
    </row>
    <row r="7698" spans="1:15" x14ac:dyDescent="0.25">
      <c r="A7698" s="33">
        <f t="shared" ca="1" si="658"/>
        <v>2</v>
      </c>
      <c r="B7698" s="33">
        <f t="shared" ca="1" si="658"/>
        <v>4</v>
      </c>
      <c r="C7698" s="33"/>
      <c r="D7698" s="34">
        <f t="shared" ca="1" si="659"/>
        <v>0.14305252137116398</v>
      </c>
      <c r="E7698" s="34">
        <f t="shared" ca="1" si="659"/>
        <v>0.12044136960863228</v>
      </c>
      <c r="F7698" s="33"/>
      <c r="G7698" s="33">
        <f t="shared" ca="1" si="655"/>
        <v>2</v>
      </c>
      <c r="H7698" s="33">
        <f t="shared" ca="1" si="656"/>
        <v>4</v>
      </c>
      <c r="I7698" s="33">
        <f t="shared" ca="1" si="657"/>
        <v>6</v>
      </c>
      <c r="K7698" s="33"/>
      <c r="L7698" s="33"/>
      <c r="M7698" s="33"/>
      <c r="N7698" s="33"/>
      <c r="O7698" s="33"/>
    </row>
    <row r="7699" spans="1:15" x14ac:dyDescent="0.25">
      <c r="A7699" s="33">
        <f t="shared" ca="1" si="658"/>
        <v>2</v>
      </c>
      <c r="B7699" s="33">
        <f t="shared" ca="1" si="658"/>
        <v>2</v>
      </c>
      <c r="C7699" s="33"/>
      <c r="D7699" s="34">
        <f t="shared" ca="1" si="659"/>
        <v>0.76432015096469708</v>
      </c>
      <c r="E7699" s="34">
        <f t="shared" ca="1" si="659"/>
        <v>0.54776290193020771</v>
      </c>
      <c r="F7699" s="33"/>
      <c r="G7699" s="33">
        <f t="shared" ca="1" si="655"/>
        <v>2</v>
      </c>
      <c r="H7699" s="33">
        <f t="shared" ca="1" si="656"/>
        <v>2</v>
      </c>
      <c r="I7699" s="33">
        <f t="shared" ca="1" si="657"/>
        <v>4</v>
      </c>
      <c r="K7699" s="33"/>
      <c r="L7699" s="33"/>
      <c r="M7699" s="33"/>
      <c r="N7699" s="33"/>
      <c r="O7699" s="33"/>
    </row>
    <row r="7700" spans="1:15" x14ac:dyDescent="0.25">
      <c r="A7700" s="33">
        <f t="shared" ca="1" si="658"/>
        <v>3</v>
      </c>
      <c r="B7700" s="33">
        <f t="shared" ca="1" si="658"/>
        <v>3</v>
      </c>
      <c r="C7700" s="33"/>
      <c r="D7700" s="34">
        <f t="shared" ca="1" si="659"/>
        <v>0.86170404951164314</v>
      </c>
      <c r="E7700" s="34">
        <f t="shared" ca="1" si="659"/>
        <v>0.56588243088169199</v>
      </c>
      <c r="F7700" s="33"/>
      <c r="G7700" s="33">
        <f t="shared" ca="1" si="655"/>
        <v>3</v>
      </c>
      <c r="H7700" s="33">
        <f t="shared" ca="1" si="656"/>
        <v>3</v>
      </c>
      <c r="I7700" s="33">
        <f t="shared" ca="1" si="657"/>
        <v>6</v>
      </c>
      <c r="K7700" s="33"/>
      <c r="L7700" s="33"/>
      <c r="M7700" s="33"/>
      <c r="N7700" s="33"/>
      <c r="O7700" s="33"/>
    </row>
    <row r="7701" spans="1:15" x14ac:dyDescent="0.25">
      <c r="A7701" s="33">
        <f t="shared" ca="1" si="658"/>
        <v>4</v>
      </c>
      <c r="B7701" s="33">
        <f t="shared" ca="1" si="658"/>
        <v>3</v>
      </c>
      <c r="C7701" s="33"/>
      <c r="D7701" s="34">
        <f t="shared" ca="1" si="659"/>
        <v>0.37938633614442285</v>
      </c>
      <c r="E7701" s="34">
        <f t="shared" ca="1" si="659"/>
        <v>0.42128564239652566</v>
      </c>
      <c r="F7701" s="33"/>
      <c r="G7701" s="33">
        <f t="shared" ca="1" si="655"/>
        <v>4</v>
      </c>
      <c r="H7701" s="33">
        <f t="shared" ca="1" si="656"/>
        <v>3</v>
      </c>
      <c r="I7701" s="33">
        <f t="shared" ca="1" si="657"/>
        <v>7</v>
      </c>
      <c r="K7701" s="33"/>
      <c r="L7701" s="33"/>
      <c r="M7701" s="33"/>
      <c r="N7701" s="33"/>
      <c r="O7701" s="33"/>
    </row>
    <row r="7702" spans="1:15" x14ac:dyDescent="0.25">
      <c r="A7702" s="33">
        <f t="shared" ca="1" si="658"/>
        <v>4</v>
      </c>
      <c r="B7702" s="33">
        <f t="shared" ca="1" si="658"/>
        <v>4</v>
      </c>
      <c r="C7702" s="33"/>
      <c r="D7702" s="34">
        <f t="shared" ca="1" si="659"/>
        <v>1.3043636869468966E-2</v>
      </c>
      <c r="E7702" s="34">
        <f t="shared" ca="1" si="659"/>
        <v>0.49067232577034914</v>
      </c>
      <c r="F7702" s="33"/>
      <c r="G7702" s="33">
        <f t="shared" ca="1" si="655"/>
        <v>4</v>
      </c>
      <c r="H7702" s="33">
        <f t="shared" ca="1" si="656"/>
        <v>4</v>
      </c>
      <c r="I7702" s="33">
        <f t="shared" ca="1" si="657"/>
        <v>8</v>
      </c>
      <c r="K7702" s="33"/>
      <c r="L7702" s="33"/>
      <c r="M7702" s="33"/>
      <c r="N7702" s="33"/>
      <c r="O7702" s="33"/>
    </row>
    <row r="7703" spans="1:15" x14ac:dyDescent="0.25">
      <c r="A7703" s="33">
        <f t="shared" ca="1" si="658"/>
        <v>1</v>
      </c>
      <c r="B7703" s="33">
        <f t="shared" ca="1" si="658"/>
        <v>3</v>
      </c>
      <c r="C7703" s="33"/>
      <c r="D7703" s="34">
        <f t="shared" ca="1" si="659"/>
        <v>0.1006069113268252</v>
      </c>
      <c r="E7703" s="34">
        <f t="shared" ca="1" si="659"/>
        <v>0.1498381492914358</v>
      </c>
      <c r="F7703" s="33"/>
      <c r="G7703" s="33">
        <f t="shared" ca="1" si="655"/>
        <v>1</v>
      </c>
      <c r="H7703" s="33">
        <f t="shared" ca="1" si="656"/>
        <v>3</v>
      </c>
      <c r="I7703" s="33">
        <f t="shared" ca="1" si="657"/>
        <v>4</v>
      </c>
      <c r="K7703" s="33"/>
      <c r="L7703" s="33"/>
      <c r="M7703" s="33"/>
      <c r="N7703" s="33"/>
      <c r="O7703" s="33"/>
    </row>
    <row r="7704" spans="1:15" x14ac:dyDescent="0.25">
      <c r="A7704" s="33">
        <f t="shared" ca="1" si="658"/>
        <v>4</v>
      </c>
      <c r="B7704" s="33">
        <f t="shared" ca="1" si="658"/>
        <v>1</v>
      </c>
      <c r="C7704" s="33"/>
      <c r="D7704" s="34">
        <f t="shared" ca="1" si="659"/>
        <v>9.9275597469145049E-3</v>
      </c>
      <c r="E7704" s="34">
        <f t="shared" ca="1" si="659"/>
        <v>0.28194966819257805</v>
      </c>
      <c r="F7704" s="33"/>
      <c r="G7704" s="33">
        <f t="shared" ca="1" si="655"/>
        <v>4</v>
      </c>
      <c r="H7704" s="33">
        <f t="shared" ca="1" si="656"/>
        <v>1</v>
      </c>
      <c r="I7704" s="33">
        <f t="shared" ca="1" si="657"/>
        <v>5</v>
      </c>
      <c r="K7704" s="33"/>
      <c r="L7704" s="33"/>
      <c r="M7704" s="33"/>
      <c r="N7704" s="33"/>
      <c r="O7704" s="33"/>
    </row>
    <row r="7705" spans="1:15" x14ac:dyDescent="0.25">
      <c r="A7705" s="33">
        <f t="shared" ca="1" si="658"/>
        <v>4</v>
      </c>
      <c r="B7705" s="33">
        <f t="shared" ca="1" si="658"/>
        <v>4</v>
      </c>
      <c r="C7705" s="33"/>
      <c r="D7705" s="34">
        <f t="shared" ca="1" si="659"/>
        <v>0.15918169625528811</v>
      </c>
      <c r="E7705" s="34">
        <f t="shared" ca="1" si="659"/>
        <v>0.54990861466630547</v>
      </c>
      <c r="F7705" s="33"/>
      <c r="G7705" s="33">
        <f t="shared" ca="1" si="655"/>
        <v>4</v>
      </c>
      <c r="H7705" s="33">
        <f t="shared" ca="1" si="656"/>
        <v>4</v>
      </c>
      <c r="I7705" s="33">
        <f t="shared" ca="1" si="657"/>
        <v>8</v>
      </c>
      <c r="K7705" s="33"/>
      <c r="L7705" s="33"/>
      <c r="M7705" s="33"/>
      <c r="N7705" s="33"/>
      <c r="O7705" s="33"/>
    </row>
    <row r="7706" spans="1:15" x14ac:dyDescent="0.25">
      <c r="A7706" s="33">
        <f t="shared" ca="1" si="658"/>
        <v>4</v>
      </c>
      <c r="B7706" s="33">
        <f t="shared" ca="1" si="658"/>
        <v>1</v>
      </c>
      <c r="C7706" s="33"/>
      <c r="D7706" s="34">
        <f t="shared" ca="1" si="659"/>
        <v>0.43754203152682281</v>
      </c>
      <c r="E7706" s="34">
        <f t="shared" ca="1" si="659"/>
        <v>0.83206194183760174</v>
      </c>
      <c r="F7706" s="33"/>
      <c r="G7706" s="33">
        <f t="shared" ca="1" si="655"/>
        <v>4</v>
      </c>
      <c r="H7706" s="33">
        <f t="shared" ca="1" si="656"/>
        <v>1</v>
      </c>
      <c r="I7706" s="33">
        <f t="shared" ca="1" si="657"/>
        <v>5</v>
      </c>
      <c r="K7706" s="33"/>
      <c r="L7706" s="33"/>
      <c r="M7706" s="33"/>
      <c r="N7706" s="33"/>
      <c r="O7706" s="33"/>
    </row>
    <row r="7707" spans="1:15" x14ac:dyDescent="0.25">
      <c r="A7707" s="33">
        <f t="shared" ca="1" si="658"/>
        <v>6</v>
      </c>
      <c r="B7707" s="33">
        <f t="shared" ca="1" si="658"/>
        <v>1</v>
      </c>
      <c r="C7707" s="33"/>
      <c r="D7707" s="34">
        <f t="shared" ca="1" si="659"/>
        <v>0.76979231022466177</v>
      </c>
      <c r="E7707" s="34">
        <f t="shared" ca="1" si="659"/>
        <v>0.2651340442150476</v>
      </c>
      <c r="F7707" s="33"/>
      <c r="G7707" s="33">
        <f t="shared" ca="1" si="655"/>
        <v>6</v>
      </c>
      <c r="H7707" s="33">
        <f t="shared" ca="1" si="656"/>
        <v>1</v>
      </c>
      <c r="I7707" s="33">
        <f t="shared" ca="1" si="657"/>
        <v>7</v>
      </c>
      <c r="K7707" s="33"/>
      <c r="L7707" s="33"/>
      <c r="M7707" s="33"/>
      <c r="N7707" s="33"/>
      <c r="O7707" s="33"/>
    </row>
    <row r="7708" spans="1:15" x14ac:dyDescent="0.25">
      <c r="A7708" s="33">
        <f t="shared" ca="1" si="658"/>
        <v>3</v>
      </c>
      <c r="B7708" s="33">
        <f t="shared" ca="1" si="658"/>
        <v>1</v>
      </c>
      <c r="C7708" s="33"/>
      <c r="D7708" s="34">
        <f t="shared" ca="1" si="659"/>
        <v>0.32200078983448133</v>
      </c>
      <c r="E7708" s="34">
        <f t="shared" ca="1" si="659"/>
        <v>0.14939727239698319</v>
      </c>
      <c r="F7708" s="33"/>
      <c r="G7708" s="33">
        <f t="shared" ca="1" si="655"/>
        <v>3</v>
      </c>
      <c r="H7708" s="33">
        <f t="shared" ca="1" si="656"/>
        <v>1</v>
      </c>
      <c r="I7708" s="33">
        <f t="shared" ca="1" si="657"/>
        <v>4</v>
      </c>
      <c r="K7708" s="33"/>
      <c r="L7708" s="33"/>
      <c r="M7708" s="33"/>
      <c r="N7708" s="33"/>
      <c r="O7708" s="33"/>
    </row>
    <row r="7709" spans="1:15" x14ac:dyDescent="0.25">
      <c r="A7709" s="33">
        <f t="shared" ca="1" si="658"/>
        <v>6</v>
      </c>
      <c r="B7709" s="33">
        <f t="shared" ca="1" si="658"/>
        <v>2</v>
      </c>
      <c r="C7709" s="33"/>
      <c r="D7709" s="34">
        <f t="shared" ca="1" si="659"/>
        <v>0.26536126847989727</v>
      </c>
      <c r="E7709" s="34">
        <f t="shared" ca="1" si="659"/>
        <v>0.43626281358898489</v>
      </c>
      <c r="F7709" s="33"/>
      <c r="G7709" s="33">
        <f t="shared" ca="1" si="655"/>
        <v>6</v>
      </c>
      <c r="H7709" s="33">
        <f t="shared" ca="1" si="656"/>
        <v>2</v>
      </c>
      <c r="I7709" s="33">
        <f t="shared" ca="1" si="657"/>
        <v>8</v>
      </c>
      <c r="K7709" s="33"/>
      <c r="L7709" s="33"/>
      <c r="M7709" s="33"/>
      <c r="N7709" s="33"/>
      <c r="O7709" s="33"/>
    </row>
    <row r="7710" spans="1:15" x14ac:dyDescent="0.25">
      <c r="A7710" s="33">
        <f t="shared" ca="1" si="658"/>
        <v>6</v>
      </c>
      <c r="B7710" s="33">
        <f t="shared" ca="1" si="658"/>
        <v>3</v>
      </c>
      <c r="C7710" s="33"/>
      <c r="D7710" s="34">
        <f t="shared" ca="1" si="659"/>
        <v>0.79826478375848064</v>
      </c>
      <c r="E7710" s="34">
        <f t="shared" ca="1" si="659"/>
        <v>0.7586540810722131</v>
      </c>
      <c r="F7710" s="33"/>
      <c r="G7710" s="33">
        <f t="shared" ca="1" si="655"/>
        <v>6</v>
      </c>
      <c r="H7710" s="33">
        <f t="shared" ca="1" si="656"/>
        <v>3</v>
      </c>
      <c r="I7710" s="33">
        <f t="shared" ca="1" si="657"/>
        <v>9</v>
      </c>
      <c r="K7710" s="33"/>
      <c r="L7710" s="33"/>
      <c r="M7710" s="33"/>
      <c r="N7710" s="33"/>
      <c r="O7710" s="33"/>
    </row>
    <row r="7711" spans="1:15" x14ac:dyDescent="0.25">
      <c r="A7711" s="33">
        <f t="shared" ca="1" si="658"/>
        <v>5</v>
      </c>
      <c r="B7711" s="33">
        <f t="shared" ca="1" si="658"/>
        <v>6</v>
      </c>
      <c r="C7711" s="33"/>
      <c r="D7711" s="34">
        <f t="shared" ca="1" si="659"/>
        <v>0.10922692019600211</v>
      </c>
      <c r="E7711" s="34">
        <f t="shared" ca="1" si="659"/>
        <v>0.94784376427415984</v>
      </c>
      <c r="F7711" s="33"/>
      <c r="G7711" s="33">
        <f t="shared" ca="1" si="655"/>
        <v>5</v>
      </c>
      <c r="H7711" s="33">
        <f t="shared" ca="1" si="656"/>
        <v>6</v>
      </c>
      <c r="I7711" s="33">
        <f t="shared" ca="1" si="657"/>
        <v>11</v>
      </c>
      <c r="K7711" s="33"/>
      <c r="L7711" s="33"/>
      <c r="M7711" s="33"/>
      <c r="N7711" s="33"/>
      <c r="O7711" s="33"/>
    </row>
    <row r="7712" spans="1:15" x14ac:dyDescent="0.25">
      <c r="A7712" s="33">
        <f t="shared" ca="1" si="658"/>
        <v>5</v>
      </c>
      <c r="B7712" s="33">
        <f t="shared" ca="1" si="658"/>
        <v>6</v>
      </c>
      <c r="C7712" s="33"/>
      <c r="D7712" s="34">
        <f t="shared" ca="1" si="659"/>
        <v>0.19612694338220593</v>
      </c>
      <c r="E7712" s="34">
        <f t="shared" ca="1" si="659"/>
        <v>0.89277585114282387</v>
      </c>
      <c r="F7712" s="33"/>
      <c r="G7712" s="33">
        <f t="shared" ca="1" si="655"/>
        <v>5</v>
      </c>
      <c r="H7712" s="33">
        <f t="shared" ca="1" si="656"/>
        <v>6</v>
      </c>
      <c r="I7712" s="33">
        <f t="shared" ca="1" si="657"/>
        <v>11</v>
      </c>
      <c r="K7712" s="33"/>
      <c r="L7712" s="33"/>
      <c r="M7712" s="33"/>
      <c r="N7712" s="33"/>
      <c r="O7712" s="33"/>
    </row>
    <row r="7713" spans="1:15" x14ac:dyDescent="0.25">
      <c r="A7713" s="33">
        <f t="shared" ca="1" si="658"/>
        <v>2</v>
      </c>
      <c r="B7713" s="33">
        <f t="shared" ca="1" si="658"/>
        <v>6</v>
      </c>
      <c r="C7713" s="33"/>
      <c r="D7713" s="34">
        <f t="shared" ca="1" si="659"/>
        <v>6.4151326867415426E-3</v>
      </c>
      <c r="E7713" s="34">
        <f t="shared" ca="1" si="659"/>
        <v>0.77023909081021547</v>
      </c>
      <c r="F7713" s="33"/>
      <c r="G7713" s="33">
        <f t="shared" ca="1" si="655"/>
        <v>2</v>
      </c>
      <c r="H7713" s="33">
        <f t="shared" ca="1" si="656"/>
        <v>6</v>
      </c>
      <c r="I7713" s="33">
        <f t="shared" ca="1" si="657"/>
        <v>8</v>
      </c>
      <c r="K7713" s="33"/>
      <c r="L7713" s="33"/>
      <c r="M7713" s="33"/>
      <c r="N7713" s="33"/>
      <c r="O7713" s="33"/>
    </row>
    <row r="7714" spans="1:15" x14ac:dyDescent="0.25">
      <c r="A7714" s="33">
        <f t="shared" ca="1" si="658"/>
        <v>3</v>
      </c>
      <c r="B7714" s="33">
        <f t="shared" ca="1" si="658"/>
        <v>2</v>
      </c>
      <c r="C7714" s="33"/>
      <c r="D7714" s="34">
        <f t="shared" ca="1" si="659"/>
        <v>0.18505437708013006</v>
      </c>
      <c r="E7714" s="34">
        <f t="shared" ca="1" si="659"/>
        <v>0.83041097630287208</v>
      </c>
      <c r="F7714" s="33"/>
      <c r="G7714" s="33">
        <f t="shared" ca="1" si="655"/>
        <v>3</v>
      </c>
      <c r="H7714" s="33">
        <f t="shared" ca="1" si="656"/>
        <v>2</v>
      </c>
      <c r="I7714" s="33">
        <f t="shared" ca="1" si="657"/>
        <v>5</v>
      </c>
      <c r="K7714" s="33"/>
      <c r="L7714" s="33"/>
      <c r="M7714" s="33"/>
      <c r="N7714" s="33"/>
      <c r="O7714" s="33"/>
    </row>
    <row r="7715" spans="1:15" x14ac:dyDescent="0.25">
      <c r="A7715" s="33">
        <f t="shared" ca="1" si="658"/>
        <v>4</v>
      </c>
      <c r="B7715" s="33">
        <f t="shared" ca="1" si="658"/>
        <v>5</v>
      </c>
      <c r="C7715" s="33"/>
      <c r="D7715" s="34">
        <f t="shared" ca="1" si="659"/>
        <v>0.49271255292005534</v>
      </c>
      <c r="E7715" s="34">
        <f t="shared" ca="1" si="659"/>
        <v>0.20661620913504819</v>
      </c>
      <c r="F7715" s="33"/>
      <c r="G7715" s="33">
        <f t="shared" ca="1" si="655"/>
        <v>4</v>
      </c>
      <c r="H7715" s="33">
        <f t="shared" ca="1" si="656"/>
        <v>5</v>
      </c>
      <c r="I7715" s="33">
        <f t="shared" ca="1" si="657"/>
        <v>9</v>
      </c>
      <c r="K7715" s="33"/>
      <c r="L7715" s="33"/>
      <c r="M7715" s="33"/>
      <c r="N7715" s="33"/>
      <c r="O7715" s="33"/>
    </row>
    <row r="7716" spans="1:15" x14ac:dyDescent="0.25">
      <c r="A7716" s="33">
        <f t="shared" ca="1" si="658"/>
        <v>2</v>
      </c>
      <c r="B7716" s="33">
        <f t="shared" ca="1" si="658"/>
        <v>3</v>
      </c>
      <c r="C7716" s="33"/>
      <c r="D7716" s="34">
        <f t="shared" ca="1" si="659"/>
        <v>0.74581613232899246</v>
      </c>
      <c r="E7716" s="34">
        <f t="shared" ca="1" si="659"/>
        <v>0.58714339726367759</v>
      </c>
      <c r="F7716" s="33"/>
      <c r="G7716" s="33">
        <f t="shared" ca="1" si="655"/>
        <v>2</v>
      </c>
      <c r="H7716" s="33">
        <f t="shared" ca="1" si="656"/>
        <v>3</v>
      </c>
      <c r="I7716" s="33">
        <f t="shared" ca="1" si="657"/>
        <v>5</v>
      </c>
      <c r="K7716" s="33"/>
      <c r="L7716" s="33"/>
      <c r="M7716" s="33"/>
      <c r="N7716" s="33"/>
      <c r="O7716" s="33"/>
    </row>
    <row r="7717" spans="1:15" x14ac:dyDescent="0.25">
      <c r="A7717" s="33">
        <f t="shared" ca="1" si="658"/>
        <v>4</v>
      </c>
      <c r="B7717" s="33">
        <f t="shared" ca="1" si="658"/>
        <v>5</v>
      </c>
      <c r="C7717" s="33"/>
      <c r="D7717" s="34">
        <f t="shared" ca="1" si="659"/>
        <v>0.68853364605245637</v>
      </c>
      <c r="E7717" s="34">
        <f t="shared" ca="1" si="659"/>
        <v>0.27369601250455433</v>
      </c>
      <c r="F7717" s="33"/>
      <c r="G7717" s="33">
        <f t="shared" ca="1" si="655"/>
        <v>4</v>
      </c>
      <c r="H7717" s="33">
        <f t="shared" ca="1" si="656"/>
        <v>5</v>
      </c>
      <c r="I7717" s="33">
        <f t="shared" ca="1" si="657"/>
        <v>9</v>
      </c>
      <c r="K7717" s="33"/>
      <c r="L7717" s="33"/>
      <c r="M7717" s="33"/>
      <c r="N7717" s="33"/>
      <c r="O7717" s="33"/>
    </row>
    <row r="7718" spans="1:15" x14ac:dyDescent="0.25">
      <c r="A7718" s="33">
        <f t="shared" ca="1" si="658"/>
        <v>4</v>
      </c>
      <c r="B7718" s="33">
        <f t="shared" ca="1" si="658"/>
        <v>4</v>
      </c>
      <c r="C7718" s="33"/>
      <c r="D7718" s="34">
        <f t="shared" ca="1" si="659"/>
        <v>9.366097326262024E-2</v>
      </c>
      <c r="E7718" s="34">
        <f t="shared" ca="1" si="659"/>
        <v>0.37581057664451434</v>
      </c>
      <c r="F7718" s="33"/>
      <c r="G7718" s="33">
        <f t="shared" ca="1" si="655"/>
        <v>4</v>
      </c>
      <c r="H7718" s="33">
        <f t="shared" ca="1" si="656"/>
        <v>4</v>
      </c>
      <c r="I7718" s="33">
        <f t="shared" ca="1" si="657"/>
        <v>8</v>
      </c>
      <c r="K7718" s="33"/>
      <c r="L7718" s="33"/>
      <c r="M7718" s="33"/>
      <c r="N7718" s="33"/>
      <c r="O7718" s="33"/>
    </row>
    <row r="7719" spans="1:15" x14ac:dyDescent="0.25">
      <c r="A7719" s="33">
        <f t="shared" ca="1" si="658"/>
        <v>3</v>
      </c>
      <c r="B7719" s="33">
        <f t="shared" ca="1" si="658"/>
        <v>5</v>
      </c>
      <c r="C7719" s="33"/>
      <c r="D7719" s="34">
        <f t="shared" ca="1" si="659"/>
        <v>0.50702237519879212</v>
      </c>
      <c r="E7719" s="34">
        <f t="shared" ca="1" si="659"/>
        <v>0.58734569146943105</v>
      </c>
      <c r="F7719" s="33"/>
      <c r="G7719" s="33">
        <f t="shared" ca="1" si="655"/>
        <v>3</v>
      </c>
      <c r="H7719" s="33">
        <f t="shared" ca="1" si="656"/>
        <v>5</v>
      </c>
      <c r="I7719" s="33">
        <f t="shared" ca="1" si="657"/>
        <v>8</v>
      </c>
      <c r="K7719" s="33"/>
      <c r="L7719" s="33"/>
      <c r="M7719" s="33"/>
      <c r="N7719" s="33"/>
      <c r="O7719" s="33"/>
    </row>
    <row r="7720" spans="1:15" x14ac:dyDescent="0.25">
      <c r="A7720" s="33">
        <f t="shared" ca="1" si="658"/>
        <v>1</v>
      </c>
      <c r="B7720" s="33">
        <f t="shared" ca="1" si="658"/>
        <v>5</v>
      </c>
      <c r="C7720" s="33"/>
      <c r="D7720" s="34">
        <f t="shared" ca="1" si="659"/>
        <v>0.59345779774613316</v>
      </c>
      <c r="E7720" s="34">
        <f t="shared" ca="1" si="659"/>
        <v>0.11690228526172886</v>
      </c>
      <c r="F7720" s="33"/>
      <c r="G7720" s="33">
        <f t="shared" ca="1" si="655"/>
        <v>1</v>
      </c>
      <c r="H7720" s="33">
        <f t="shared" ca="1" si="656"/>
        <v>5</v>
      </c>
      <c r="I7720" s="33">
        <f t="shared" ca="1" si="657"/>
        <v>6</v>
      </c>
      <c r="K7720" s="33"/>
      <c r="L7720" s="33"/>
      <c r="M7720" s="33"/>
      <c r="N7720" s="33"/>
      <c r="O7720" s="33"/>
    </row>
    <row r="7721" spans="1:15" x14ac:dyDescent="0.25">
      <c r="A7721" s="33">
        <f t="shared" ca="1" si="658"/>
        <v>3</v>
      </c>
      <c r="B7721" s="33">
        <f t="shared" ca="1" si="658"/>
        <v>2</v>
      </c>
      <c r="C7721" s="33"/>
      <c r="D7721" s="34">
        <f t="shared" ca="1" si="659"/>
        <v>6.568623941336138E-2</v>
      </c>
      <c r="E7721" s="34">
        <f t="shared" ca="1" si="659"/>
        <v>0.57802722661827466</v>
      </c>
      <c r="F7721" s="33"/>
      <c r="G7721" s="33">
        <f t="shared" ca="1" si="655"/>
        <v>3</v>
      </c>
      <c r="H7721" s="33">
        <f t="shared" ca="1" si="656"/>
        <v>2</v>
      </c>
      <c r="I7721" s="33">
        <f t="shared" ca="1" si="657"/>
        <v>5</v>
      </c>
      <c r="K7721" s="33"/>
      <c r="L7721" s="33"/>
      <c r="M7721" s="33"/>
      <c r="N7721" s="33"/>
      <c r="O7721" s="33"/>
    </row>
    <row r="7722" spans="1:15" x14ac:dyDescent="0.25">
      <c r="A7722" s="33">
        <f t="shared" ca="1" si="658"/>
        <v>2</v>
      </c>
      <c r="B7722" s="33">
        <f t="shared" ca="1" si="658"/>
        <v>1</v>
      </c>
      <c r="C7722" s="33"/>
      <c r="D7722" s="34">
        <f t="shared" ca="1" si="659"/>
        <v>0.42071891739548728</v>
      </c>
      <c r="E7722" s="34">
        <f t="shared" ca="1" si="659"/>
        <v>0.27019875181215069</v>
      </c>
      <c r="F7722" s="33"/>
      <c r="G7722" s="33">
        <f t="shared" ca="1" si="655"/>
        <v>2</v>
      </c>
      <c r="H7722" s="33">
        <f t="shared" ca="1" si="656"/>
        <v>1</v>
      </c>
      <c r="I7722" s="33">
        <f t="shared" ca="1" si="657"/>
        <v>3</v>
      </c>
      <c r="K7722" s="33"/>
      <c r="L7722" s="33"/>
      <c r="M7722" s="33"/>
      <c r="N7722" s="33"/>
      <c r="O7722" s="33"/>
    </row>
    <row r="7723" spans="1:15" x14ac:dyDescent="0.25">
      <c r="A7723" s="33">
        <f t="shared" ca="1" si="658"/>
        <v>6</v>
      </c>
      <c r="B7723" s="33">
        <f t="shared" ca="1" si="658"/>
        <v>6</v>
      </c>
      <c r="C7723" s="33"/>
      <c r="D7723" s="34">
        <f t="shared" ca="1" si="659"/>
        <v>0.24235831581792999</v>
      </c>
      <c r="E7723" s="34">
        <f t="shared" ca="1" si="659"/>
        <v>0.67106468095228156</v>
      </c>
      <c r="F7723" s="33"/>
      <c r="G7723" s="33">
        <f t="shared" ca="1" si="655"/>
        <v>6</v>
      </c>
      <c r="H7723" s="33">
        <f t="shared" ca="1" si="656"/>
        <v>6</v>
      </c>
      <c r="I7723" s="33">
        <f t="shared" ca="1" si="657"/>
        <v>12</v>
      </c>
      <c r="K7723" s="33"/>
      <c r="L7723" s="33"/>
      <c r="M7723" s="33"/>
      <c r="N7723" s="33"/>
      <c r="O7723" s="33"/>
    </row>
    <row r="7724" spans="1:15" x14ac:dyDescent="0.25">
      <c r="A7724" s="33">
        <f t="shared" ca="1" si="658"/>
        <v>2</v>
      </c>
      <c r="B7724" s="33">
        <f t="shared" ca="1" si="658"/>
        <v>6</v>
      </c>
      <c r="C7724" s="33"/>
      <c r="D7724" s="34">
        <f t="shared" ca="1" si="659"/>
        <v>3.8752752789288691E-2</v>
      </c>
      <c r="E7724" s="34">
        <f t="shared" ca="1" si="659"/>
        <v>0.90269897326538562</v>
      </c>
      <c r="F7724" s="33"/>
      <c r="G7724" s="33">
        <f t="shared" ca="1" si="655"/>
        <v>2</v>
      </c>
      <c r="H7724" s="33">
        <f t="shared" ca="1" si="656"/>
        <v>6</v>
      </c>
      <c r="I7724" s="33">
        <f t="shared" ca="1" si="657"/>
        <v>8</v>
      </c>
      <c r="K7724" s="33"/>
      <c r="L7724" s="33"/>
      <c r="M7724" s="33"/>
      <c r="N7724" s="33"/>
      <c r="O7724" s="33"/>
    </row>
    <row r="7725" spans="1:15" x14ac:dyDescent="0.25">
      <c r="A7725" s="33">
        <f t="shared" ca="1" si="658"/>
        <v>2</v>
      </c>
      <c r="B7725" s="33">
        <f t="shared" ca="1" si="658"/>
        <v>6</v>
      </c>
      <c r="C7725" s="33"/>
      <c r="D7725" s="34">
        <f t="shared" ca="1" si="659"/>
        <v>0.87936151056029843</v>
      </c>
      <c r="E7725" s="34">
        <f t="shared" ca="1" si="659"/>
        <v>0.38502589238993312</v>
      </c>
      <c r="F7725" s="33"/>
      <c r="G7725" s="33">
        <f t="shared" ca="1" si="655"/>
        <v>2</v>
      </c>
      <c r="H7725" s="33">
        <f t="shared" ca="1" si="656"/>
        <v>6</v>
      </c>
      <c r="I7725" s="33">
        <f t="shared" ca="1" si="657"/>
        <v>8</v>
      </c>
      <c r="K7725" s="33"/>
      <c r="L7725" s="33"/>
      <c r="M7725" s="33"/>
      <c r="N7725" s="33"/>
      <c r="O7725" s="33"/>
    </row>
    <row r="7726" spans="1:15" x14ac:dyDescent="0.25">
      <c r="A7726" s="33">
        <f t="shared" ca="1" si="658"/>
        <v>3</v>
      </c>
      <c r="B7726" s="33">
        <f t="shared" ca="1" si="658"/>
        <v>6</v>
      </c>
      <c r="C7726" s="33"/>
      <c r="D7726" s="34">
        <f t="shared" ca="1" si="659"/>
        <v>0.19321284173110076</v>
      </c>
      <c r="E7726" s="34">
        <f t="shared" ca="1" si="659"/>
        <v>2.8239310899821124E-2</v>
      </c>
      <c r="F7726" s="33"/>
      <c r="G7726" s="33">
        <f t="shared" ca="1" si="655"/>
        <v>3</v>
      </c>
      <c r="H7726" s="33">
        <f t="shared" ca="1" si="656"/>
        <v>6</v>
      </c>
      <c r="I7726" s="33">
        <f t="shared" ca="1" si="657"/>
        <v>9</v>
      </c>
      <c r="K7726" s="33"/>
      <c r="L7726" s="33"/>
      <c r="M7726" s="33"/>
      <c r="N7726" s="33"/>
      <c r="O7726" s="33"/>
    </row>
    <row r="7727" spans="1:15" x14ac:dyDescent="0.25">
      <c r="A7727" s="33">
        <f t="shared" ca="1" si="658"/>
        <v>2</v>
      </c>
      <c r="B7727" s="33">
        <f t="shared" ca="1" si="658"/>
        <v>4</v>
      </c>
      <c r="C7727" s="33"/>
      <c r="D7727" s="34">
        <f t="shared" ca="1" si="659"/>
        <v>0.48205946851213677</v>
      </c>
      <c r="E7727" s="34">
        <f t="shared" ca="1" si="659"/>
        <v>1.8177437713427724E-2</v>
      </c>
      <c r="F7727" s="33"/>
      <c r="G7727" s="33">
        <f t="shared" ca="1" si="655"/>
        <v>2</v>
      </c>
      <c r="H7727" s="33">
        <f t="shared" ca="1" si="656"/>
        <v>4</v>
      </c>
      <c r="I7727" s="33">
        <f t="shared" ca="1" si="657"/>
        <v>6</v>
      </c>
      <c r="K7727" s="33"/>
      <c r="L7727" s="33"/>
      <c r="M7727" s="33"/>
      <c r="N7727" s="33"/>
      <c r="O7727" s="33"/>
    </row>
    <row r="7728" spans="1:15" x14ac:dyDescent="0.25">
      <c r="A7728" s="33">
        <f t="shared" ca="1" si="658"/>
        <v>2</v>
      </c>
      <c r="B7728" s="33">
        <f t="shared" ca="1" si="658"/>
        <v>4</v>
      </c>
      <c r="C7728" s="33"/>
      <c r="D7728" s="34">
        <f t="shared" ca="1" si="659"/>
        <v>0.37794144120680839</v>
      </c>
      <c r="E7728" s="34">
        <f t="shared" ca="1" si="659"/>
        <v>0.4078964084416894</v>
      </c>
      <c r="F7728" s="33"/>
      <c r="G7728" s="33">
        <f t="shared" ca="1" si="655"/>
        <v>2</v>
      </c>
      <c r="H7728" s="33">
        <f t="shared" ca="1" si="656"/>
        <v>4</v>
      </c>
      <c r="I7728" s="33">
        <f t="shared" ca="1" si="657"/>
        <v>6</v>
      </c>
      <c r="K7728" s="33"/>
      <c r="L7728" s="33"/>
      <c r="M7728" s="33"/>
      <c r="N7728" s="33"/>
      <c r="O7728" s="33"/>
    </row>
    <row r="7729" spans="1:15" x14ac:dyDescent="0.25">
      <c r="A7729" s="33">
        <f t="shared" ca="1" si="658"/>
        <v>4</v>
      </c>
      <c r="B7729" s="33">
        <f t="shared" ca="1" si="658"/>
        <v>2</v>
      </c>
      <c r="C7729" s="33"/>
      <c r="D7729" s="34">
        <f t="shared" ca="1" si="659"/>
        <v>0.8859443656650916</v>
      </c>
      <c r="E7729" s="34">
        <f t="shared" ca="1" si="659"/>
        <v>0.9928377529015856</v>
      </c>
      <c r="F7729" s="33"/>
      <c r="G7729" s="33">
        <f t="shared" ca="1" si="655"/>
        <v>4</v>
      </c>
      <c r="H7729" s="33">
        <f t="shared" ca="1" si="656"/>
        <v>2</v>
      </c>
      <c r="I7729" s="33">
        <f t="shared" ca="1" si="657"/>
        <v>6</v>
      </c>
      <c r="K7729" s="33"/>
      <c r="L7729" s="33"/>
      <c r="M7729" s="33"/>
      <c r="N7729" s="33"/>
      <c r="O7729" s="33"/>
    </row>
    <row r="7730" spans="1:15" x14ac:dyDescent="0.25">
      <c r="A7730" s="33">
        <f t="shared" ca="1" si="658"/>
        <v>1</v>
      </c>
      <c r="B7730" s="33">
        <f t="shared" ca="1" si="658"/>
        <v>3</v>
      </c>
      <c r="C7730" s="33"/>
      <c r="D7730" s="34">
        <f t="shared" ca="1" si="659"/>
        <v>0.60044786181063747</v>
      </c>
      <c r="E7730" s="34">
        <f t="shared" ca="1" si="659"/>
        <v>0.74845633637932329</v>
      </c>
      <c r="F7730" s="33"/>
      <c r="G7730" s="33">
        <f t="shared" ca="1" si="655"/>
        <v>1</v>
      </c>
      <c r="H7730" s="33">
        <f t="shared" ca="1" si="656"/>
        <v>3</v>
      </c>
      <c r="I7730" s="33">
        <f t="shared" ca="1" si="657"/>
        <v>4</v>
      </c>
      <c r="K7730" s="33"/>
      <c r="L7730" s="33"/>
      <c r="M7730" s="33"/>
      <c r="N7730" s="33"/>
      <c r="O7730" s="33"/>
    </row>
    <row r="7731" spans="1:15" x14ac:dyDescent="0.25">
      <c r="A7731" s="33">
        <f t="shared" ca="1" si="658"/>
        <v>4</v>
      </c>
      <c r="B7731" s="33">
        <f t="shared" ca="1" si="658"/>
        <v>5</v>
      </c>
      <c r="C7731" s="33"/>
      <c r="D7731" s="34">
        <f t="shared" ca="1" si="659"/>
        <v>0.15906523931158956</v>
      </c>
      <c r="E7731" s="34">
        <f t="shared" ca="1" si="659"/>
        <v>0.943608712993941</v>
      </c>
      <c r="F7731" s="33"/>
      <c r="G7731" s="33">
        <f t="shared" ca="1" si="655"/>
        <v>4</v>
      </c>
      <c r="H7731" s="33">
        <f t="shared" ca="1" si="656"/>
        <v>5</v>
      </c>
      <c r="I7731" s="33">
        <f t="shared" ca="1" si="657"/>
        <v>9</v>
      </c>
      <c r="K7731" s="33"/>
      <c r="L7731" s="33"/>
      <c r="M7731" s="33"/>
      <c r="N7731" s="33"/>
      <c r="O7731" s="33"/>
    </row>
    <row r="7732" spans="1:15" x14ac:dyDescent="0.25">
      <c r="A7732" s="33">
        <f t="shared" ca="1" si="658"/>
        <v>5</v>
      </c>
      <c r="B7732" s="33">
        <f t="shared" ca="1" si="658"/>
        <v>5</v>
      </c>
      <c r="C7732" s="33"/>
      <c r="D7732" s="34">
        <f t="shared" ca="1" si="659"/>
        <v>0.97730147091773611</v>
      </c>
      <c r="E7732" s="34">
        <f t="shared" ca="1" si="659"/>
        <v>0.14140360132241192</v>
      </c>
      <c r="F7732" s="33"/>
      <c r="G7732" s="33">
        <f t="shared" ca="1" si="655"/>
        <v>5</v>
      </c>
      <c r="H7732" s="33">
        <f t="shared" ca="1" si="656"/>
        <v>5</v>
      </c>
      <c r="I7732" s="33">
        <f t="shared" ca="1" si="657"/>
        <v>10</v>
      </c>
      <c r="K7732" s="33"/>
      <c r="L7732" s="33"/>
      <c r="M7732" s="33"/>
      <c r="N7732" s="33"/>
      <c r="O7732" s="33"/>
    </row>
    <row r="7733" spans="1:15" x14ac:dyDescent="0.25">
      <c r="A7733" s="33">
        <f t="shared" ca="1" si="658"/>
        <v>1</v>
      </c>
      <c r="B7733" s="33">
        <f t="shared" ca="1" si="658"/>
        <v>5</v>
      </c>
      <c r="C7733" s="33"/>
      <c r="D7733" s="34">
        <f t="shared" ca="1" si="659"/>
        <v>0.89937914279206344</v>
      </c>
      <c r="E7733" s="34">
        <f t="shared" ca="1" si="659"/>
        <v>0.89352249968936703</v>
      </c>
      <c r="F7733" s="33"/>
      <c r="G7733" s="33">
        <f t="shared" ca="1" si="655"/>
        <v>1</v>
      </c>
      <c r="H7733" s="33">
        <f t="shared" ca="1" si="656"/>
        <v>5</v>
      </c>
      <c r="I7733" s="33">
        <f t="shared" ca="1" si="657"/>
        <v>6</v>
      </c>
      <c r="K7733" s="33"/>
      <c r="L7733" s="33"/>
      <c r="M7733" s="33"/>
      <c r="N7733" s="33"/>
      <c r="O7733" s="33"/>
    </row>
    <row r="7734" spans="1:15" x14ac:dyDescent="0.25">
      <c r="A7734" s="33">
        <f t="shared" ca="1" si="658"/>
        <v>6</v>
      </c>
      <c r="B7734" s="33">
        <f t="shared" ca="1" si="658"/>
        <v>2</v>
      </c>
      <c r="C7734" s="33"/>
      <c r="D7734" s="34">
        <f t="shared" ca="1" si="659"/>
        <v>5.2409041999638917E-2</v>
      </c>
      <c r="E7734" s="34">
        <f t="shared" ca="1" si="659"/>
        <v>4.8280526071245222E-2</v>
      </c>
      <c r="F7734" s="33"/>
      <c r="G7734" s="33">
        <f t="shared" ca="1" si="655"/>
        <v>6</v>
      </c>
      <c r="H7734" s="33">
        <f t="shared" ca="1" si="656"/>
        <v>2</v>
      </c>
      <c r="I7734" s="33">
        <f t="shared" ca="1" si="657"/>
        <v>8</v>
      </c>
      <c r="K7734" s="33"/>
      <c r="L7734" s="33"/>
      <c r="M7734" s="33"/>
      <c r="N7734" s="33"/>
      <c r="O7734" s="33"/>
    </row>
    <row r="7735" spans="1:15" x14ac:dyDescent="0.25">
      <c r="A7735" s="33">
        <f t="shared" ca="1" si="658"/>
        <v>5</v>
      </c>
      <c r="B7735" s="33">
        <f t="shared" ca="1" si="658"/>
        <v>5</v>
      </c>
      <c r="C7735" s="33"/>
      <c r="D7735" s="34">
        <f t="shared" ca="1" si="659"/>
        <v>0.24622470693935961</v>
      </c>
      <c r="E7735" s="34">
        <f t="shared" ca="1" si="659"/>
        <v>0.9201557156728295</v>
      </c>
      <c r="F7735" s="33"/>
      <c r="G7735" s="33">
        <f t="shared" ca="1" si="655"/>
        <v>5</v>
      </c>
      <c r="H7735" s="33">
        <f t="shared" ca="1" si="656"/>
        <v>5</v>
      </c>
      <c r="I7735" s="33">
        <f t="shared" ca="1" si="657"/>
        <v>10</v>
      </c>
      <c r="K7735" s="33"/>
      <c r="L7735" s="33"/>
      <c r="M7735" s="33"/>
      <c r="N7735" s="33"/>
      <c r="O7735" s="33"/>
    </row>
    <row r="7736" spans="1:15" x14ac:dyDescent="0.25">
      <c r="A7736" s="33">
        <f t="shared" ca="1" si="658"/>
        <v>5</v>
      </c>
      <c r="B7736" s="33">
        <f t="shared" ca="1" si="658"/>
        <v>5</v>
      </c>
      <c r="C7736" s="33"/>
      <c r="D7736" s="34">
        <f t="shared" ca="1" si="659"/>
        <v>0.43741466820481167</v>
      </c>
      <c r="E7736" s="34">
        <f t="shared" ca="1" si="659"/>
        <v>0.64928945972847107</v>
      </c>
      <c r="F7736" s="33"/>
      <c r="G7736" s="33">
        <f t="shared" ca="1" si="655"/>
        <v>5</v>
      </c>
      <c r="H7736" s="33">
        <f t="shared" ca="1" si="656"/>
        <v>5</v>
      </c>
      <c r="I7736" s="33">
        <f t="shared" ca="1" si="657"/>
        <v>10</v>
      </c>
      <c r="K7736" s="33"/>
      <c r="L7736" s="33"/>
      <c r="M7736" s="33"/>
      <c r="N7736" s="33"/>
      <c r="O7736" s="33"/>
    </row>
    <row r="7737" spans="1:15" x14ac:dyDescent="0.25">
      <c r="A7737" s="33">
        <f t="shared" ca="1" si="658"/>
        <v>3</v>
      </c>
      <c r="B7737" s="33">
        <f t="shared" ca="1" si="658"/>
        <v>4</v>
      </c>
      <c r="C7737" s="33"/>
      <c r="D7737" s="34">
        <f t="shared" ca="1" si="659"/>
        <v>0.12250180522186538</v>
      </c>
      <c r="E7737" s="34">
        <f t="shared" ca="1" si="659"/>
        <v>0.60851047050709284</v>
      </c>
      <c r="F7737" s="33"/>
      <c r="G7737" s="33">
        <f t="shared" ca="1" si="655"/>
        <v>3</v>
      </c>
      <c r="H7737" s="33">
        <f t="shared" ca="1" si="656"/>
        <v>4</v>
      </c>
      <c r="I7737" s="33">
        <f t="shared" ca="1" si="657"/>
        <v>7</v>
      </c>
      <c r="K7737" s="33"/>
      <c r="L7737" s="33"/>
      <c r="M7737" s="33"/>
      <c r="N7737" s="33"/>
      <c r="O7737" s="33"/>
    </row>
    <row r="7738" spans="1:15" x14ac:dyDescent="0.25">
      <c r="A7738" s="33">
        <f t="shared" ca="1" si="658"/>
        <v>6</v>
      </c>
      <c r="B7738" s="33">
        <f t="shared" ca="1" si="658"/>
        <v>4</v>
      </c>
      <c r="C7738" s="33"/>
      <c r="D7738" s="34">
        <f t="shared" ca="1" si="659"/>
        <v>0.78620648347577182</v>
      </c>
      <c r="E7738" s="34">
        <f t="shared" ca="1" si="659"/>
        <v>0.84584147938786314</v>
      </c>
      <c r="F7738" s="33"/>
      <c r="G7738" s="33">
        <f t="shared" ca="1" si="655"/>
        <v>6</v>
      </c>
      <c r="H7738" s="33">
        <f t="shared" ca="1" si="656"/>
        <v>4</v>
      </c>
      <c r="I7738" s="33">
        <f t="shared" ca="1" si="657"/>
        <v>10</v>
      </c>
      <c r="K7738" s="33"/>
      <c r="L7738" s="33"/>
      <c r="M7738" s="33"/>
      <c r="N7738" s="33"/>
      <c r="O7738" s="33"/>
    </row>
    <row r="7739" spans="1:15" x14ac:dyDescent="0.25">
      <c r="A7739" s="33">
        <f t="shared" ca="1" si="658"/>
        <v>1</v>
      </c>
      <c r="B7739" s="33">
        <f t="shared" ca="1" si="658"/>
        <v>2</v>
      </c>
      <c r="C7739" s="33"/>
      <c r="D7739" s="34">
        <f t="shared" ca="1" si="659"/>
        <v>0.91802790629006759</v>
      </c>
      <c r="E7739" s="34">
        <f t="shared" ca="1" si="659"/>
        <v>0.78358629040797467</v>
      </c>
      <c r="F7739" s="33"/>
      <c r="G7739" s="33">
        <f t="shared" ca="1" si="655"/>
        <v>1</v>
      </c>
      <c r="H7739" s="33">
        <f t="shared" ca="1" si="656"/>
        <v>2</v>
      </c>
      <c r="I7739" s="33">
        <f t="shared" ca="1" si="657"/>
        <v>3</v>
      </c>
      <c r="K7739" s="33"/>
      <c r="L7739" s="33"/>
      <c r="M7739" s="33"/>
      <c r="N7739" s="33"/>
      <c r="O7739" s="33"/>
    </row>
    <row r="7740" spans="1:15" x14ac:dyDescent="0.25">
      <c r="A7740" s="33">
        <f t="shared" ca="1" si="658"/>
        <v>3</v>
      </c>
      <c r="B7740" s="33">
        <f t="shared" ca="1" si="658"/>
        <v>1</v>
      </c>
      <c r="C7740" s="33"/>
      <c r="D7740" s="34">
        <f t="shared" ca="1" si="659"/>
        <v>0.51148748600473481</v>
      </c>
      <c r="E7740" s="34">
        <f t="shared" ca="1" si="659"/>
        <v>0.63579685496352123</v>
      </c>
      <c r="F7740" s="33"/>
      <c r="G7740" s="33">
        <f t="shared" ca="1" si="655"/>
        <v>3</v>
      </c>
      <c r="H7740" s="33">
        <f t="shared" ca="1" si="656"/>
        <v>1</v>
      </c>
      <c r="I7740" s="33">
        <f t="shared" ca="1" si="657"/>
        <v>4</v>
      </c>
      <c r="K7740" s="33"/>
      <c r="L7740" s="33"/>
      <c r="M7740" s="33"/>
      <c r="N7740" s="33"/>
      <c r="O7740" s="33"/>
    </row>
    <row r="7741" spans="1:15" x14ac:dyDescent="0.25">
      <c r="A7741" s="33">
        <f t="shared" ca="1" si="658"/>
        <v>6</v>
      </c>
      <c r="B7741" s="33">
        <f t="shared" ca="1" si="658"/>
        <v>5</v>
      </c>
      <c r="C7741" s="33"/>
      <c r="D7741" s="34">
        <f t="shared" ca="1" si="659"/>
        <v>0.24313553889599415</v>
      </c>
      <c r="E7741" s="34">
        <f t="shared" ca="1" si="659"/>
        <v>0.15980521546678617</v>
      </c>
      <c r="F7741" s="33"/>
      <c r="G7741" s="33">
        <f t="shared" ca="1" si="655"/>
        <v>6</v>
      </c>
      <c r="H7741" s="33">
        <f t="shared" ca="1" si="656"/>
        <v>5</v>
      </c>
      <c r="I7741" s="33">
        <f t="shared" ca="1" si="657"/>
        <v>11</v>
      </c>
      <c r="K7741" s="33"/>
      <c r="L7741" s="33"/>
      <c r="M7741" s="33"/>
      <c r="N7741" s="33"/>
      <c r="O7741" s="33"/>
    </row>
    <row r="7742" spans="1:15" x14ac:dyDescent="0.25">
      <c r="A7742" s="33">
        <f t="shared" ca="1" si="658"/>
        <v>5</v>
      </c>
      <c r="B7742" s="33">
        <f t="shared" ca="1" si="658"/>
        <v>2</v>
      </c>
      <c r="C7742" s="33"/>
      <c r="D7742" s="34">
        <f t="shared" ca="1" si="659"/>
        <v>6.1245211149923207E-2</v>
      </c>
      <c r="E7742" s="34">
        <f t="shared" ca="1" si="659"/>
        <v>0.87582543109744992</v>
      </c>
      <c r="F7742" s="33"/>
      <c r="G7742" s="33">
        <f t="shared" ca="1" si="655"/>
        <v>5</v>
      </c>
      <c r="H7742" s="33">
        <f t="shared" ca="1" si="656"/>
        <v>2</v>
      </c>
      <c r="I7742" s="33">
        <f t="shared" ca="1" si="657"/>
        <v>7</v>
      </c>
      <c r="K7742" s="33"/>
      <c r="L7742" s="33"/>
      <c r="M7742" s="33"/>
      <c r="N7742" s="33"/>
      <c r="O7742" s="33"/>
    </row>
    <row r="7743" spans="1:15" x14ac:dyDescent="0.25">
      <c r="A7743" s="33">
        <f t="shared" ca="1" si="658"/>
        <v>4</v>
      </c>
      <c r="B7743" s="33">
        <f t="shared" ca="1" si="658"/>
        <v>1</v>
      </c>
      <c r="C7743" s="33"/>
      <c r="D7743" s="34">
        <f t="shared" ca="1" si="659"/>
        <v>0.58665939844145676</v>
      </c>
      <c r="E7743" s="34">
        <f t="shared" ca="1" si="659"/>
        <v>0.8977346992151104</v>
      </c>
      <c r="F7743" s="33"/>
      <c r="G7743" s="33">
        <f t="shared" ca="1" si="655"/>
        <v>4</v>
      </c>
      <c r="H7743" s="33">
        <f t="shared" ca="1" si="656"/>
        <v>1</v>
      </c>
      <c r="I7743" s="33">
        <f t="shared" ca="1" si="657"/>
        <v>5</v>
      </c>
      <c r="K7743" s="33"/>
      <c r="L7743" s="33"/>
      <c r="M7743" s="33"/>
      <c r="N7743" s="33"/>
      <c r="O7743" s="33"/>
    </row>
    <row r="7744" spans="1:15" x14ac:dyDescent="0.25">
      <c r="A7744" s="33">
        <f t="shared" ca="1" si="658"/>
        <v>1</v>
      </c>
      <c r="B7744" s="33">
        <f t="shared" ca="1" si="658"/>
        <v>2</v>
      </c>
      <c r="C7744" s="33"/>
      <c r="D7744" s="34">
        <f t="shared" ca="1" si="659"/>
        <v>0.8308030986504753</v>
      </c>
      <c r="E7744" s="34">
        <f t="shared" ca="1" si="659"/>
        <v>0.8444845827492875</v>
      </c>
      <c r="F7744" s="33"/>
      <c r="G7744" s="33">
        <f t="shared" ca="1" si="655"/>
        <v>1</v>
      </c>
      <c r="H7744" s="33">
        <f t="shared" ca="1" si="656"/>
        <v>2</v>
      </c>
      <c r="I7744" s="33">
        <f t="shared" ca="1" si="657"/>
        <v>3</v>
      </c>
      <c r="K7744" s="33"/>
      <c r="L7744" s="33"/>
      <c r="M7744" s="33"/>
      <c r="N7744" s="33"/>
      <c r="O7744" s="33"/>
    </row>
    <row r="7745" spans="1:15" x14ac:dyDescent="0.25">
      <c r="A7745" s="33">
        <f t="shared" ca="1" si="658"/>
        <v>3</v>
      </c>
      <c r="B7745" s="33">
        <f t="shared" ca="1" si="658"/>
        <v>6</v>
      </c>
      <c r="C7745" s="33"/>
      <c r="D7745" s="34">
        <f t="shared" ca="1" si="659"/>
        <v>0.10261491106418408</v>
      </c>
      <c r="E7745" s="34">
        <f t="shared" ca="1" si="659"/>
        <v>0.1004547754798184</v>
      </c>
      <c r="F7745" s="33"/>
      <c r="G7745" s="33">
        <f t="shared" ca="1" si="655"/>
        <v>3</v>
      </c>
      <c r="H7745" s="33">
        <f t="shared" ca="1" si="656"/>
        <v>6</v>
      </c>
      <c r="I7745" s="33">
        <f t="shared" ca="1" si="657"/>
        <v>9</v>
      </c>
      <c r="K7745" s="33"/>
      <c r="L7745" s="33"/>
      <c r="M7745" s="33"/>
      <c r="N7745" s="33"/>
      <c r="O7745" s="33"/>
    </row>
    <row r="7746" spans="1:15" x14ac:dyDescent="0.25">
      <c r="A7746" s="33">
        <f t="shared" ca="1" si="658"/>
        <v>5</v>
      </c>
      <c r="B7746" s="33">
        <f t="shared" ca="1" si="658"/>
        <v>2</v>
      </c>
      <c r="C7746" s="33"/>
      <c r="D7746" s="34">
        <f t="shared" ca="1" si="659"/>
        <v>0.1087156397758251</v>
      </c>
      <c r="E7746" s="34">
        <f t="shared" ca="1" si="659"/>
        <v>2.189260908238233E-3</v>
      </c>
      <c r="F7746" s="33"/>
      <c r="G7746" s="33">
        <f t="shared" ca="1" si="655"/>
        <v>5</v>
      </c>
      <c r="H7746" s="33">
        <f t="shared" ca="1" si="656"/>
        <v>2</v>
      </c>
      <c r="I7746" s="33">
        <f t="shared" ca="1" si="657"/>
        <v>7</v>
      </c>
      <c r="K7746" s="33"/>
      <c r="L7746" s="33"/>
      <c r="M7746" s="33"/>
      <c r="N7746" s="33"/>
      <c r="O7746" s="33"/>
    </row>
    <row r="7747" spans="1:15" x14ac:dyDescent="0.25">
      <c r="A7747" s="33">
        <f t="shared" ca="1" si="658"/>
        <v>2</v>
      </c>
      <c r="B7747" s="33">
        <f t="shared" ca="1" si="658"/>
        <v>3</v>
      </c>
      <c r="C7747" s="33"/>
      <c r="D7747" s="34">
        <f t="shared" ca="1" si="659"/>
        <v>0.67464996629447471</v>
      </c>
      <c r="E7747" s="34">
        <f t="shared" ca="1" si="659"/>
        <v>2.7014232956852346E-3</v>
      </c>
      <c r="F7747" s="33"/>
      <c r="G7747" s="33">
        <f t="shared" ca="1" si="655"/>
        <v>2</v>
      </c>
      <c r="H7747" s="33">
        <f t="shared" ca="1" si="656"/>
        <v>3</v>
      </c>
      <c r="I7747" s="33">
        <f t="shared" ca="1" si="657"/>
        <v>5</v>
      </c>
      <c r="K7747" s="33"/>
      <c r="L7747" s="33"/>
      <c r="M7747" s="33"/>
      <c r="N7747" s="33"/>
      <c r="O7747" s="33"/>
    </row>
    <row r="7748" spans="1:15" x14ac:dyDescent="0.25">
      <c r="A7748" s="33">
        <f t="shared" ca="1" si="658"/>
        <v>4</v>
      </c>
      <c r="B7748" s="33">
        <f t="shared" ca="1" si="658"/>
        <v>4</v>
      </c>
      <c r="C7748" s="33"/>
      <c r="D7748" s="34">
        <f t="shared" ca="1" si="659"/>
        <v>0.66754588220457989</v>
      </c>
      <c r="E7748" s="34">
        <f t="shared" ca="1" si="659"/>
        <v>0.67499898151177617</v>
      </c>
      <c r="F7748" s="33"/>
      <c r="G7748" s="33">
        <f t="shared" ca="1" si="655"/>
        <v>4</v>
      </c>
      <c r="H7748" s="33">
        <f t="shared" ca="1" si="656"/>
        <v>4</v>
      </c>
      <c r="I7748" s="33">
        <f t="shared" ca="1" si="657"/>
        <v>8</v>
      </c>
      <c r="K7748" s="33"/>
      <c r="L7748" s="33"/>
      <c r="M7748" s="33"/>
      <c r="N7748" s="33"/>
      <c r="O7748" s="33"/>
    </row>
    <row r="7749" spans="1:15" x14ac:dyDescent="0.25">
      <c r="A7749" s="33">
        <f t="shared" ca="1" si="658"/>
        <v>6</v>
      </c>
      <c r="B7749" s="33">
        <f t="shared" ca="1" si="658"/>
        <v>3</v>
      </c>
      <c r="C7749" s="33"/>
      <c r="D7749" s="34">
        <f t="shared" ca="1" si="659"/>
        <v>0.580392160037001</v>
      </c>
      <c r="E7749" s="34">
        <f t="shared" ca="1" si="659"/>
        <v>0.64258786933242174</v>
      </c>
      <c r="F7749" s="33"/>
      <c r="G7749" s="33">
        <f t="shared" ca="1" si="655"/>
        <v>6</v>
      </c>
      <c r="H7749" s="33">
        <f t="shared" ca="1" si="656"/>
        <v>3</v>
      </c>
      <c r="I7749" s="33">
        <f t="shared" ca="1" si="657"/>
        <v>9</v>
      </c>
      <c r="K7749" s="33"/>
      <c r="L7749" s="33"/>
      <c r="M7749" s="33"/>
      <c r="N7749" s="33"/>
      <c r="O7749" s="33"/>
    </row>
    <row r="7750" spans="1:15" x14ac:dyDescent="0.25">
      <c r="A7750" s="33">
        <f t="shared" ca="1" si="658"/>
        <v>3</v>
      </c>
      <c r="B7750" s="33">
        <f t="shared" ca="1" si="658"/>
        <v>1</v>
      </c>
      <c r="C7750" s="33"/>
      <c r="D7750" s="34">
        <f t="shared" ca="1" si="659"/>
        <v>0.12618604285939528</v>
      </c>
      <c r="E7750" s="34">
        <f t="shared" ca="1" si="659"/>
        <v>7.2236940819468964E-3</v>
      </c>
      <c r="F7750" s="33"/>
      <c r="G7750" s="33">
        <f t="shared" ref="G7750:G7813" ca="1" si="660">IF(AND(COUNTIF($B$91:$G$91,A7750)=1,D7750&lt;=$B$90),RANDBETWEEN(1,6),A7750)</f>
        <v>3</v>
      </c>
      <c r="H7750" s="33">
        <f t="shared" ref="H7750:H7813" ca="1" si="661">IF(AND(COUNTIF($B$91:$G$91,B7750)=1,E7750&lt;=$B$90),RANDBETWEEN(1,6),B7750)</f>
        <v>1</v>
      </c>
      <c r="I7750" s="33">
        <f t="shared" ref="I7750:I7813" ca="1" si="662">SUM(G7750:H7750)</f>
        <v>4</v>
      </c>
      <c r="K7750" s="33"/>
      <c r="L7750" s="33"/>
      <c r="M7750" s="33"/>
      <c r="N7750" s="33"/>
      <c r="O7750" s="33"/>
    </row>
    <row r="7751" spans="1:15" x14ac:dyDescent="0.25">
      <c r="A7751" s="33">
        <f t="shared" ref="A7751:B7814" ca="1" si="663">RANDBETWEEN(1,6)</f>
        <v>1</v>
      </c>
      <c r="B7751" s="33">
        <f t="shared" ca="1" si="663"/>
        <v>5</v>
      </c>
      <c r="C7751" s="33"/>
      <c r="D7751" s="34">
        <f t="shared" ref="D7751:E7814" ca="1" si="664">RAND()</f>
        <v>0.17813269489071626</v>
      </c>
      <c r="E7751" s="34">
        <f t="shared" ca="1" si="664"/>
        <v>0.70984345515762459</v>
      </c>
      <c r="F7751" s="33"/>
      <c r="G7751" s="33">
        <f t="shared" ca="1" si="660"/>
        <v>1</v>
      </c>
      <c r="H7751" s="33">
        <f t="shared" ca="1" si="661"/>
        <v>5</v>
      </c>
      <c r="I7751" s="33">
        <f t="shared" ca="1" si="662"/>
        <v>6</v>
      </c>
      <c r="K7751" s="33"/>
      <c r="L7751" s="33"/>
      <c r="M7751" s="33"/>
      <c r="N7751" s="33"/>
      <c r="O7751" s="33"/>
    </row>
    <row r="7752" spans="1:15" x14ac:dyDescent="0.25">
      <c r="A7752" s="33">
        <f t="shared" ca="1" si="663"/>
        <v>6</v>
      </c>
      <c r="B7752" s="33">
        <f t="shared" ca="1" si="663"/>
        <v>6</v>
      </c>
      <c r="C7752" s="33"/>
      <c r="D7752" s="34">
        <f t="shared" ca="1" si="664"/>
        <v>0.2414929488872829</v>
      </c>
      <c r="E7752" s="34">
        <f t="shared" ca="1" si="664"/>
        <v>0.74319812846764877</v>
      </c>
      <c r="F7752" s="33"/>
      <c r="G7752" s="33">
        <f t="shared" ca="1" si="660"/>
        <v>6</v>
      </c>
      <c r="H7752" s="33">
        <f t="shared" ca="1" si="661"/>
        <v>6</v>
      </c>
      <c r="I7752" s="33">
        <f t="shared" ca="1" si="662"/>
        <v>12</v>
      </c>
      <c r="K7752" s="33"/>
      <c r="L7752" s="33"/>
      <c r="M7752" s="33"/>
      <c r="N7752" s="33"/>
      <c r="O7752" s="33"/>
    </row>
    <row r="7753" spans="1:15" x14ac:dyDescent="0.25">
      <c r="A7753" s="33">
        <f t="shared" ca="1" si="663"/>
        <v>1</v>
      </c>
      <c r="B7753" s="33">
        <f t="shared" ca="1" si="663"/>
        <v>1</v>
      </c>
      <c r="C7753" s="33"/>
      <c r="D7753" s="34">
        <f t="shared" ca="1" si="664"/>
        <v>0.50842913327548589</v>
      </c>
      <c r="E7753" s="34">
        <f t="shared" ca="1" si="664"/>
        <v>0.60276587746508625</v>
      </c>
      <c r="F7753" s="33"/>
      <c r="G7753" s="33">
        <f t="shared" ca="1" si="660"/>
        <v>1</v>
      </c>
      <c r="H7753" s="33">
        <f t="shared" ca="1" si="661"/>
        <v>1</v>
      </c>
      <c r="I7753" s="33">
        <f t="shared" ca="1" si="662"/>
        <v>2</v>
      </c>
      <c r="K7753" s="33"/>
      <c r="L7753" s="33"/>
      <c r="M7753" s="33"/>
      <c r="N7753" s="33"/>
      <c r="O7753" s="33"/>
    </row>
    <row r="7754" spans="1:15" x14ac:dyDescent="0.25">
      <c r="A7754" s="33">
        <f t="shared" ca="1" si="663"/>
        <v>4</v>
      </c>
      <c r="B7754" s="33">
        <f t="shared" ca="1" si="663"/>
        <v>2</v>
      </c>
      <c r="C7754" s="33"/>
      <c r="D7754" s="34">
        <f t="shared" ca="1" si="664"/>
        <v>5.6155490103283467E-2</v>
      </c>
      <c r="E7754" s="34">
        <f t="shared" ca="1" si="664"/>
        <v>0.81893708663265863</v>
      </c>
      <c r="F7754" s="33"/>
      <c r="G7754" s="33">
        <f t="shared" ca="1" si="660"/>
        <v>4</v>
      </c>
      <c r="H7754" s="33">
        <f t="shared" ca="1" si="661"/>
        <v>2</v>
      </c>
      <c r="I7754" s="33">
        <f t="shared" ca="1" si="662"/>
        <v>6</v>
      </c>
      <c r="K7754" s="33"/>
      <c r="L7754" s="33"/>
      <c r="M7754" s="33"/>
      <c r="N7754" s="33"/>
      <c r="O7754" s="33"/>
    </row>
    <row r="7755" spans="1:15" x14ac:dyDescent="0.25">
      <c r="A7755" s="33">
        <f t="shared" ca="1" si="663"/>
        <v>5</v>
      </c>
      <c r="B7755" s="33">
        <f t="shared" ca="1" si="663"/>
        <v>2</v>
      </c>
      <c r="C7755" s="33"/>
      <c r="D7755" s="34">
        <f t="shared" ca="1" si="664"/>
        <v>0.1706774497698561</v>
      </c>
      <c r="E7755" s="34">
        <f t="shared" ca="1" si="664"/>
        <v>0.74025023280507107</v>
      </c>
      <c r="F7755" s="33"/>
      <c r="G7755" s="33">
        <f t="shared" ca="1" si="660"/>
        <v>5</v>
      </c>
      <c r="H7755" s="33">
        <f t="shared" ca="1" si="661"/>
        <v>2</v>
      </c>
      <c r="I7755" s="33">
        <f t="shared" ca="1" si="662"/>
        <v>7</v>
      </c>
      <c r="K7755" s="33"/>
      <c r="L7755" s="33"/>
      <c r="M7755" s="33"/>
      <c r="N7755" s="33"/>
      <c r="O7755" s="33"/>
    </row>
    <row r="7756" spans="1:15" x14ac:dyDescent="0.25">
      <c r="A7756" s="33">
        <f t="shared" ca="1" si="663"/>
        <v>3</v>
      </c>
      <c r="B7756" s="33">
        <f t="shared" ca="1" si="663"/>
        <v>4</v>
      </c>
      <c r="C7756" s="33"/>
      <c r="D7756" s="34">
        <f t="shared" ca="1" si="664"/>
        <v>0.4143113321767139</v>
      </c>
      <c r="E7756" s="34">
        <f t="shared" ca="1" si="664"/>
        <v>0.77598417081047055</v>
      </c>
      <c r="F7756" s="33"/>
      <c r="G7756" s="33">
        <f t="shared" ca="1" si="660"/>
        <v>3</v>
      </c>
      <c r="H7756" s="33">
        <f t="shared" ca="1" si="661"/>
        <v>4</v>
      </c>
      <c r="I7756" s="33">
        <f t="shared" ca="1" si="662"/>
        <v>7</v>
      </c>
      <c r="K7756" s="33"/>
      <c r="L7756" s="33"/>
      <c r="M7756" s="33"/>
      <c r="N7756" s="33"/>
      <c r="O7756" s="33"/>
    </row>
    <row r="7757" spans="1:15" x14ac:dyDescent="0.25">
      <c r="A7757" s="33">
        <f t="shared" ca="1" si="663"/>
        <v>2</v>
      </c>
      <c r="B7757" s="33">
        <f t="shared" ca="1" si="663"/>
        <v>3</v>
      </c>
      <c r="C7757" s="33"/>
      <c r="D7757" s="34">
        <f t="shared" ca="1" si="664"/>
        <v>8.4013801945624578E-2</v>
      </c>
      <c r="E7757" s="34">
        <f t="shared" ca="1" si="664"/>
        <v>0.55158686942130486</v>
      </c>
      <c r="F7757" s="33"/>
      <c r="G7757" s="33">
        <f t="shared" ca="1" si="660"/>
        <v>2</v>
      </c>
      <c r="H7757" s="33">
        <f t="shared" ca="1" si="661"/>
        <v>3</v>
      </c>
      <c r="I7757" s="33">
        <f t="shared" ca="1" si="662"/>
        <v>5</v>
      </c>
      <c r="K7757" s="33"/>
      <c r="L7757" s="33"/>
      <c r="M7757" s="33"/>
      <c r="N7757" s="33"/>
      <c r="O7757" s="33"/>
    </row>
    <row r="7758" spans="1:15" x14ac:dyDescent="0.25">
      <c r="A7758" s="33">
        <f t="shared" ca="1" si="663"/>
        <v>4</v>
      </c>
      <c r="B7758" s="33">
        <f t="shared" ca="1" si="663"/>
        <v>4</v>
      </c>
      <c r="C7758" s="33"/>
      <c r="D7758" s="34">
        <f t="shared" ca="1" si="664"/>
        <v>0.33753696774728692</v>
      </c>
      <c r="E7758" s="34">
        <f t="shared" ca="1" si="664"/>
        <v>6.8807358312994116E-2</v>
      </c>
      <c r="F7758" s="33"/>
      <c r="G7758" s="33">
        <f t="shared" ca="1" si="660"/>
        <v>4</v>
      </c>
      <c r="H7758" s="33">
        <f t="shared" ca="1" si="661"/>
        <v>4</v>
      </c>
      <c r="I7758" s="33">
        <f t="shared" ca="1" si="662"/>
        <v>8</v>
      </c>
      <c r="K7758" s="33"/>
      <c r="L7758" s="33"/>
      <c r="M7758" s="33"/>
      <c r="N7758" s="33"/>
      <c r="O7758" s="33"/>
    </row>
    <row r="7759" spans="1:15" x14ac:dyDescent="0.25">
      <c r="A7759" s="33">
        <f t="shared" ca="1" si="663"/>
        <v>2</v>
      </c>
      <c r="B7759" s="33">
        <f t="shared" ca="1" si="663"/>
        <v>4</v>
      </c>
      <c r="C7759" s="33"/>
      <c r="D7759" s="34">
        <f t="shared" ca="1" si="664"/>
        <v>0.81354849368237214</v>
      </c>
      <c r="E7759" s="34">
        <f t="shared" ca="1" si="664"/>
        <v>0.58419984547575887</v>
      </c>
      <c r="F7759" s="33"/>
      <c r="G7759" s="33">
        <f t="shared" ca="1" si="660"/>
        <v>2</v>
      </c>
      <c r="H7759" s="33">
        <f t="shared" ca="1" si="661"/>
        <v>4</v>
      </c>
      <c r="I7759" s="33">
        <f t="shared" ca="1" si="662"/>
        <v>6</v>
      </c>
      <c r="K7759" s="33"/>
      <c r="L7759" s="33"/>
      <c r="M7759" s="33"/>
      <c r="N7759" s="33"/>
      <c r="O7759" s="33"/>
    </row>
    <row r="7760" spans="1:15" x14ac:dyDescent="0.25">
      <c r="A7760" s="33">
        <f t="shared" ca="1" si="663"/>
        <v>4</v>
      </c>
      <c r="B7760" s="33">
        <f t="shared" ca="1" si="663"/>
        <v>2</v>
      </c>
      <c r="C7760" s="33"/>
      <c r="D7760" s="34">
        <f t="shared" ca="1" si="664"/>
        <v>0.67023498822438454</v>
      </c>
      <c r="E7760" s="34">
        <f t="shared" ca="1" si="664"/>
        <v>0.90257175949050283</v>
      </c>
      <c r="F7760" s="33"/>
      <c r="G7760" s="33">
        <f t="shared" ca="1" si="660"/>
        <v>4</v>
      </c>
      <c r="H7760" s="33">
        <f t="shared" ca="1" si="661"/>
        <v>2</v>
      </c>
      <c r="I7760" s="33">
        <f t="shared" ca="1" si="662"/>
        <v>6</v>
      </c>
      <c r="K7760" s="33"/>
      <c r="L7760" s="33"/>
      <c r="M7760" s="33"/>
      <c r="N7760" s="33"/>
      <c r="O7760" s="33"/>
    </row>
    <row r="7761" spans="1:15" x14ac:dyDescent="0.25">
      <c r="A7761" s="33">
        <f t="shared" ca="1" si="663"/>
        <v>2</v>
      </c>
      <c r="B7761" s="33">
        <f t="shared" ca="1" si="663"/>
        <v>2</v>
      </c>
      <c r="C7761" s="33"/>
      <c r="D7761" s="34">
        <f t="shared" ca="1" si="664"/>
        <v>0.81459150413336856</v>
      </c>
      <c r="E7761" s="34">
        <f t="shared" ca="1" si="664"/>
        <v>0.18181344772732466</v>
      </c>
      <c r="F7761" s="33"/>
      <c r="G7761" s="33">
        <f t="shared" ca="1" si="660"/>
        <v>2</v>
      </c>
      <c r="H7761" s="33">
        <f t="shared" ca="1" si="661"/>
        <v>2</v>
      </c>
      <c r="I7761" s="33">
        <f t="shared" ca="1" si="662"/>
        <v>4</v>
      </c>
      <c r="K7761" s="33"/>
      <c r="L7761" s="33"/>
      <c r="M7761" s="33"/>
      <c r="N7761" s="33"/>
      <c r="O7761" s="33"/>
    </row>
    <row r="7762" spans="1:15" x14ac:dyDescent="0.25">
      <c r="A7762" s="33">
        <f t="shared" ca="1" si="663"/>
        <v>5</v>
      </c>
      <c r="B7762" s="33">
        <f t="shared" ca="1" si="663"/>
        <v>4</v>
      </c>
      <c r="C7762" s="33"/>
      <c r="D7762" s="34">
        <f t="shared" ca="1" si="664"/>
        <v>0.7471983683877178</v>
      </c>
      <c r="E7762" s="34">
        <f t="shared" ca="1" si="664"/>
        <v>7.8332525649967288E-2</v>
      </c>
      <c r="F7762" s="33"/>
      <c r="G7762" s="33">
        <f t="shared" ca="1" si="660"/>
        <v>5</v>
      </c>
      <c r="H7762" s="33">
        <f t="shared" ca="1" si="661"/>
        <v>4</v>
      </c>
      <c r="I7762" s="33">
        <f t="shared" ca="1" si="662"/>
        <v>9</v>
      </c>
      <c r="K7762" s="33"/>
      <c r="L7762" s="33"/>
      <c r="M7762" s="33"/>
      <c r="N7762" s="33"/>
      <c r="O7762" s="33"/>
    </row>
    <row r="7763" spans="1:15" x14ac:dyDescent="0.25">
      <c r="A7763" s="33">
        <f t="shared" ca="1" si="663"/>
        <v>5</v>
      </c>
      <c r="B7763" s="33">
        <f t="shared" ca="1" si="663"/>
        <v>4</v>
      </c>
      <c r="C7763" s="33"/>
      <c r="D7763" s="34">
        <f t="shared" ca="1" si="664"/>
        <v>0.24180986894113365</v>
      </c>
      <c r="E7763" s="34">
        <f t="shared" ca="1" si="664"/>
        <v>0.78888569752975013</v>
      </c>
      <c r="F7763" s="33"/>
      <c r="G7763" s="33">
        <f t="shared" ca="1" si="660"/>
        <v>5</v>
      </c>
      <c r="H7763" s="33">
        <f t="shared" ca="1" si="661"/>
        <v>4</v>
      </c>
      <c r="I7763" s="33">
        <f t="shared" ca="1" si="662"/>
        <v>9</v>
      </c>
      <c r="K7763" s="33"/>
      <c r="L7763" s="33"/>
      <c r="M7763" s="33"/>
      <c r="N7763" s="33"/>
      <c r="O7763" s="33"/>
    </row>
    <row r="7764" spans="1:15" x14ac:dyDescent="0.25">
      <c r="A7764" s="33">
        <f t="shared" ca="1" si="663"/>
        <v>2</v>
      </c>
      <c r="B7764" s="33">
        <f t="shared" ca="1" si="663"/>
        <v>5</v>
      </c>
      <c r="C7764" s="33"/>
      <c r="D7764" s="34">
        <f t="shared" ca="1" si="664"/>
        <v>0.12003306351443932</v>
      </c>
      <c r="E7764" s="34">
        <f t="shared" ca="1" si="664"/>
        <v>0.17040637277909787</v>
      </c>
      <c r="F7764" s="33"/>
      <c r="G7764" s="33">
        <f t="shared" ca="1" si="660"/>
        <v>2</v>
      </c>
      <c r="H7764" s="33">
        <f t="shared" ca="1" si="661"/>
        <v>5</v>
      </c>
      <c r="I7764" s="33">
        <f t="shared" ca="1" si="662"/>
        <v>7</v>
      </c>
      <c r="K7764" s="33"/>
      <c r="L7764" s="33"/>
      <c r="M7764" s="33"/>
      <c r="N7764" s="33"/>
      <c r="O7764" s="33"/>
    </row>
    <row r="7765" spans="1:15" x14ac:dyDescent="0.25">
      <c r="A7765" s="33">
        <f t="shared" ca="1" si="663"/>
        <v>6</v>
      </c>
      <c r="B7765" s="33">
        <f t="shared" ca="1" si="663"/>
        <v>1</v>
      </c>
      <c r="C7765" s="33"/>
      <c r="D7765" s="34">
        <f t="shared" ca="1" si="664"/>
        <v>0.77986532416766097</v>
      </c>
      <c r="E7765" s="34">
        <f t="shared" ca="1" si="664"/>
        <v>0.35778782220372829</v>
      </c>
      <c r="F7765" s="33"/>
      <c r="G7765" s="33">
        <f t="shared" ca="1" si="660"/>
        <v>6</v>
      </c>
      <c r="H7765" s="33">
        <f t="shared" ca="1" si="661"/>
        <v>1</v>
      </c>
      <c r="I7765" s="33">
        <f t="shared" ca="1" si="662"/>
        <v>7</v>
      </c>
      <c r="K7765" s="33"/>
      <c r="L7765" s="33"/>
      <c r="M7765" s="33"/>
      <c r="N7765" s="33"/>
      <c r="O7765" s="33"/>
    </row>
    <row r="7766" spans="1:15" x14ac:dyDescent="0.25">
      <c r="A7766" s="33">
        <f t="shared" ca="1" si="663"/>
        <v>5</v>
      </c>
      <c r="B7766" s="33">
        <f t="shared" ca="1" si="663"/>
        <v>5</v>
      </c>
      <c r="C7766" s="33"/>
      <c r="D7766" s="34">
        <f t="shared" ca="1" si="664"/>
        <v>9.1923031157751023E-2</v>
      </c>
      <c r="E7766" s="34">
        <f t="shared" ca="1" si="664"/>
        <v>0.61636347913398881</v>
      </c>
      <c r="F7766" s="33"/>
      <c r="G7766" s="33">
        <f t="shared" ca="1" si="660"/>
        <v>5</v>
      </c>
      <c r="H7766" s="33">
        <f t="shared" ca="1" si="661"/>
        <v>5</v>
      </c>
      <c r="I7766" s="33">
        <f t="shared" ca="1" si="662"/>
        <v>10</v>
      </c>
      <c r="K7766" s="33"/>
      <c r="L7766" s="33"/>
      <c r="M7766" s="33"/>
      <c r="N7766" s="33"/>
      <c r="O7766" s="33"/>
    </row>
    <row r="7767" spans="1:15" x14ac:dyDescent="0.25">
      <c r="A7767" s="33">
        <f t="shared" ca="1" si="663"/>
        <v>4</v>
      </c>
      <c r="B7767" s="33">
        <f t="shared" ca="1" si="663"/>
        <v>5</v>
      </c>
      <c r="C7767" s="33"/>
      <c r="D7767" s="34">
        <f t="shared" ca="1" si="664"/>
        <v>0.25137727070542015</v>
      </c>
      <c r="E7767" s="34">
        <f t="shared" ca="1" si="664"/>
        <v>0.36936409819704918</v>
      </c>
      <c r="F7767" s="33"/>
      <c r="G7767" s="33">
        <f t="shared" ca="1" si="660"/>
        <v>4</v>
      </c>
      <c r="H7767" s="33">
        <f t="shared" ca="1" si="661"/>
        <v>5</v>
      </c>
      <c r="I7767" s="33">
        <f t="shared" ca="1" si="662"/>
        <v>9</v>
      </c>
      <c r="K7767" s="33"/>
      <c r="L7767" s="33"/>
      <c r="M7767" s="33"/>
      <c r="N7767" s="33"/>
      <c r="O7767" s="33"/>
    </row>
    <row r="7768" spans="1:15" x14ac:dyDescent="0.25">
      <c r="A7768" s="33">
        <f t="shared" ca="1" si="663"/>
        <v>4</v>
      </c>
      <c r="B7768" s="33">
        <f t="shared" ca="1" si="663"/>
        <v>4</v>
      </c>
      <c r="C7768" s="33"/>
      <c r="D7768" s="34">
        <f t="shared" ca="1" si="664"/>
        <v>0.12649693488391178</v>
      </c>
      <c r="E7768" s="34">
        <f t="shared" ca="1" si="664"/>
        <v>1.6581656521125754E-2</v>
      </c>
      <c r="F7768" s="33"/>
      <c r="G7768" s="33">
        <f t="shared" ca="1" si="660"/>
        <v>4</v>
      </c>
      <c r="H7768" s="33">
        <f t="shared" ca="1" si="661"/>
        <v>4</v>
      </c>
      <c r="I7768" s="33">
        <f t="shared" ca="1" si="662"/>
        <v>8</v>
      </c>
      <c r="K7768" s="33"/>
      <c r="L7768" s="33"/>
      <c r="M7768" s="33"/>
      <c r="N7768" s="33"/>
      <c r="O7768" s="33"/>
    </row>
    <row r="7769" spans="1:15" x14ac:dyDescent="0.25">
      <c r="A7769" s="33">
        <f t="shared" ca="1" si="663"/>
        <v>1</v>
      </c>
      <c r="B7769" s="33">
        <f t="shared" ca="1" si="663"/>
        <v>1</v>
      </c>
      <c r="C7769" s="33"/>
      <c r="D7769" s="34">
        <f t="shared" ca="1" si="664"/>
        <v>0.4085643389913729</v>
      </c>
      <c r="E7769" s="34">
        <f t="shared" ca="1" si="664"/>
        <v>0.49776656334948999</v>
      </c>
      <c r="F7769" s="33"/>
      <c r="G7769" s="33">
        <f t="shared" ca="1" si="660"/>
        <v>1</v>
      </c>
      <c r="H7769" s="33">
        <f t="shared" ca="1" si="661"/>
        <v>1</v>
      </c>
      <c r="I7769" s="33">
        <f t="shared" ca="1" si="662"/>
        <v>2</v>
      </c>
      <c r="K7769" s="33"/>
      <c r="L7769" s="33"/>
      <c r="M7769" s="33"/>
      <c r="N7769" s="33"/>
      <c r="O7769" s="33"/>
    </row>
    <row r="7770" spans="1:15" x14ac:dyDescent="0.25">
      <c r="A7770" s="33">
        <f t="shared" ca="1" si="663"/>
        <v>4</v>
      </c>
      <c r="B7770" s="33">
        <f t="shared" ca="1" si="663"/>
        <v>6</v>
      </c>
      <c r="C7770" s="33"/>
      <c r="D7770" s="34">
        <f t="shared" ca="1" si="664"/>
        <v>0.3643283678831809</v>
      </c>
      <c r="E7770" s="34">
        <f t="shared" ca="1" si="664"/>
        <v>0.67831021711317585</v>
      </c>
      <c r="F7770" s="33"/>
      <c r="G7770" s="33">
        <f t="shared" ca="1" si="660"/>
        <v>4</v>
      </c>
      <c r="H7770" s="33">
        <f t="shared" ca="1" si="661"/>
        <v>6</v>
      </c>
      <c r="I7770" s="33">
        <f t="shared" ca="1" si="662"/>
        <v>10</v>
      </c>
      <c r="K7770" s="33"/>
      <c r="L7770" s="33"/>
      <c r="M7770" s="33"/>
      <c r="N7770" s="33"/>
      <c r="O7770" s="33"/>
    </row>
    <row r="7771" spans="1:15" x14ac:dyDescent="0.25">
      <c r="A7771" s="33">
        <f t="shared" ca="1" si="663"/>
        <v>3</v>
      </c>
      <c r="B7771" s="33">
        <f t="shared" ca="1" si="663"/>
        <v>2</v>
      </c>
      <c r="C7771" s="33"/>
      <c r="D7771" s="34">
        <f t="shared" ca="1" si="664"/>
        <v>0.39214784434893579</v>
      </c>
      <c r="E7771" s="34">
        <f t="shared" ca="1" si="664"/>
        <v>0.64443699827045287</v>
      </c>
      <c r="F7771" s="33"/>
      <c r="G7771" s="33">
        <f t="shared" ca="1" si="660"/>
        <v>3</v>
      </c>
      <c r="H7771" s="33">
        <f t="shared" ca="1" si="661"/>
        <v>2</v>
      </c>
      <c r="I7771" s="33">
        <f t="shared" ca="1" si="662"/>
        <v>5</v>
      </c>
      <c r="K7771" s="33"/>
      <c r="L7771" s="33"/>
      <c r="M7771" s="33"/>
      <c r="N7771" s="33"/>
      <c r="O7771" s="33"/>
    </row>
    <row r="7772" spans="1:15" x14ac:dyDescent="0.25">
      <c r="A7772" s="33">
        <f t="shared" ca="1" si="663"/>
        <v>1</v>
      </c>
      <c r="B7772" s="33">
        <f t="shared" ca="1" si="663"/>
        <v>3</v>
      </c>
      <c r="C7772" s="33"/>
      <c r="D7772" s="34">
        <f t="shared" ca="1" si="664"/>
        <v>0.80122516720813253</v>
      </c>
      <c r="E7772" s="34">
        <f t="shared" ca="1" si="664"/>
        <v>0.4902625964374856</v>
      </c>
      <c r="F7772" s="33"/>
      <c r="G7772" s="33">
        <f t="shared" ca="1" si="660"/>
        <v>1</v>
      </c>
      <c r="H7772" s="33">
        <f t="shared" ca="1" si="661"/>
        <v>3</v>
      </c>
      <c r="I7772" s="33">
        <f t="shared" ca="1" si="662"/>
        <v>4</v>
      </c>
      <c r="K7772" s="33"/>
      <c r="L7772" s="33"/>
      <c r="M7772" s="33"/>
      <c r="N7772" s="33"/>
      <c r="O7772" s="33"/>
    </row>
    <row r="7773" spans="1:15" x14ac:dyDescent="0.25">
      <c r="A7773" s="33">
        <f t="shared" ca="1" si="663"/>
        <v>2</v>
      </c>
      <c r="B7773" s="33">
        <f t="shared" ca="1" si="663"/>
        <v>5</v>
      </c>
      <c r="C7773" s="33"/>
      <c r="D7773" s="34">
        <f t="shared" ca="1" si="664"/>
        <v>0.70668524680965739</v>
      </c>
      <c r="E7773" s="34">
        <f t="shared" ca="1" si="664"/>
        <v>0.20620047382942575</v>
      </c>
      <c r="F7773" s="33"/>
      <c r="G7773" s="33">
        <f t="shared" ca="1" si="660"/>
        <v>2</v>
      </c>
      <c r="H7773" s="33">
        <f t="shared" ca="1" si="661"/>
        <v>5</v>
      </c>
      <c r="I7773" s="33">
        <f t="shared" ca="1" si="662"/>
        <v>7</v>
      </c>
      <c r="K7773" s="33"/>
      <c r="L7773" s="33"/>
      <c r="M7773" s="33"/>
      <c r="N7773" s="33"/>
      <c r="O7773" s="33"/>
    </row>
    <row r="7774" spans="1:15" x14ac:dyDescent="0.25">
      <c r="A7774" s="33">
        <f t="shared" ca="1" si="663"/>
        <v>4</v>
      </c>
      <c r="B7774" s="33">
        <f t="shared" ca="1" si="663"/>
        <v>1</v>
      </c>
      <c r="C7774" s="33"/>
      <c r="D7774" s="34">
        <f t="shared" ca="1" si="664"/>
        <v>0.53497921949422744</v>
      </c>
      <c r="E7774" s="34">
        <f t="shared" ca="1" si="664"/>
        <v>0.55441708830600278</v>
      </c>
      <c r="F7774" s="33"/>
      <c r="G7774" s="33">
        <f t="shared" ca="1" si="660"/>
        <v>4</v>
      </c>
      <c r="H7774" s="33">
        <f t="shared" ca="1" si="661"/>
        <v>1</v>
      </c>
      <c r="I7774" s="33">
        <f t="shared" ca="1" si="662"/>
        <v>5</v>
      </c>
      <c r="K7774" s="33"/>
      <c r="L7774" s="33"/>
      <c r="M7774" s="33"/>
      <c r="N7774" s="33"/>
      <c r="O7774" s="33"/>
    </row>
    <row r="7775" spans="1:15" x14ac:dyDescent="0.25">
      <c r="A7775" s="33">
        <f t="shared" ca="1" si="663"/>
        <v>3</v>
      </c>
      <c r="B7775" s="33">
        <f t="shared" ca="1" si="663"/>
        <v>3</v>
      </c>
      <c r="C7775" s="33"/>
      <c r="D7775" s="34">
        <f t="shared" ca="1" si="664"/>
        <v>0.60386544370633677</v>
      </c>
      <c r="E7775" s="34">
        <f t="shared" ca="1" si="664"/>
        <v>0.30779234544754164</v>
      </c>
      <c r="F7775" s="33"/>
      <c r="G7775" s="33">
        <f t="shared" ca="1" si="660"/>
        <v>3</v>
      </c>
      <c r="H7775" s="33">
        <f t="shared" ca="1" si="661"/>
        <v>3</v>
      </c>
      <c r="I7775" s="33">
        <f t="shared" ca="1" si="662"/>
        <v>6</v>
      </c>
      <c r="K7775" s="33"/>
      <c r="L7775" s="33"/>
      <c r="M7775" s="33"/>
      <c r="N7775" s="33"/>
      <c r="O7775" s="33"/>
    </row>
    <row r="7776" spans="1:15" x14ac:dyDescent="0.25">
      <c r="A7776" s="33">
        <f t="shared" ca="1" si="663"/>
        <v>3</v>
      </c>
      <c r="B7776" s="33">
        <f t="shared" ca="1" si="663"/>
        <v>4</v>
      </c>
      <c r="C7776" s="33"/>
      <c r="D7776" s="34">
        <f t="shared" ca="1" si="664"/>
        <v>0.80557296022878988</v>
      </c>
      <c r="E7776" s="34">
        <f t="shared" ca="1" si="664"/>
        <v>0.84689674845597929</v>
      </c>
      <c r="F7776" s="33"/>
      <c r="G7776" s="33">
        <f t="shared" ca="1" si="660"/>
        <v>3</v>
      </c>
      <c r="H7776" s="33">
        <f t="shared" ca="1" si="661"/>
        <v>4</v>
      </c>
      <c r="I7776" s="33">
        <f t="shared" ca="1" si="662"/>
        <v>7</v>
      </c>
      <c r="K7776" s="33"/>
      <c r="L7776" s="33"/>
      <c r="M7776" s="33"/>
      <c r="N7776" s="33"/>
      <c r="O7776" s="33"/>
    </row>
    <row r="7777" spans="1:15" x14ac:dyDescent="0.25">
      <c r="A7777" s="33">
        <f t="shared" ca="1" si="663"/>
        <v>2</v>
      </c>
      <c r="B7777" s="33">
        <f t="shared" ca="1" si="663"/>
        <v>4</v>
      </c>
      <c r="C7777" s="33"/>
      <c r="D7777" s="34">
        <f t="shared" ca="1" si="664"/>
        <v>0.45413947051249826</v>
      </c>
      <c r="E7777" s="34">
        <f t="shared" ca="1" si="664"/>
        <v>0.6619186833094014</v>
      </c>
      <c r="F7777" s="33"/>
      <c r="G7777" s="33">
        <f t="shared" ca="1" si="660"/>
        <v>2</v>
      </c>
      <c r="H7777" s="33">
        <f t="shared" ca="1" si="661"/>
        <v>4</v>
      </c>
      <c r="I7777" s="33">
        <f t="shared" ca="1" si="662"/>
        <v>6</v>
      </c>
      <c r="K7777" s="33"/>
      <c r="L7777" s="33"/>
      <c r="M7777" s="33"/>
      <c r="N7777" s="33"/>
      <c r="O7777" s="33"/>
    </row>
    <row r="7778" spans="1:15" x14ac:dyDescent="0.25">
      <c r="A7778" s="33">
        <f t="shared" ca="1" si="663"/>
        <v>4</v>
      </c>
      <c r="B7778" s="33">
        <f t="shared" ca="1" si="663"/>
        <v>5</v>
      </c>
      <c r="C7778" s="33"/>
      <c r="D7778" s="34">
        <f t="shared" ca="1" si="664"/>
        <v>0.17124554285807092</v>
      </c>
      <c r="E7778" s="34">
        <f t="shared" ca="1" si="664"/>
        <v>8.4736084369171683E-2</v>
      </c>
      <c r="F7778" s="33"/>
      <c r="G7778" s="33">
        <f t="shared" ca="1" si="660"/>
        <v>4</v>
      </c>
      <c r="H7778" s="33">
        <f t="shared" ca="1" si="661"/>
        <v>5</v>
      </c>
      <c r="I7778" s="33">
        <f t="shared" ca="1" si="662"/>
        <v>9</v>
      </c>
      <c r="K7778" s="33"/>
      <c r="L7778" s="33"/>
      <c r="M7778" s="33"/>
      <c r="N7778" s="33"/>
      <c r="O7778" s="33"/>
    </row>
    <row r="7779" spans="1:15" x14ac:dyDescent="0.25">
      <c r="A7779" s="33">
        <f t="shared" ca="1" si="663"/>
        <v>5</v>
      </c>
      <c r="B7779" s="33">
        <f t="shared" ca="1" si="663"/>
        <v>3</v>
      </c>
      <c r="C7779" s="33"/>
      <c r="D7779" s="34">
        <f t="shared" ca="1" si="664"/>
        <v>0.83806644676756059</v>
      </c>
      <c r="E7779" s="34">
        <f t="shared" ca="1" si="664"/>
        <v>0.55109092205775501</v>
      </c>
      <c r="F7779" s="33"/>
      <c r="G7779" s="33">
        <f t="shared" ca="1" si="660"/>
        <v>5</v>
      </c>
      <c r="H7779" s="33">
        <f t="shared" ca="1" si="661"/>
        <v>3</v>
      </c>
      <c r="I7779" s="33">
        <f t="shared" ca="1" si="662"/>
        <v>8</v>
      </c>
      <c r="K7779" s="33"/>
      <c r="L7779" s="33"/>
      <c r="M7779" s="33"/>
      <c r="N7779" s="33"/>
      <c r="O7779" s="33"/>
    </row>
    <row r="7780" spans="1:15" x14ac:dyDescent="0.25">
      <c r="A7780" s="33">
        <f t="shared" ca="1" si="663"/>
        <v>1</v>
      </c>
      <c r="B7780" s="33">
        <f t="shared" ca="1" si="663"/>
        <v>5</v>
      </c>
      <c r="C7780" s="33"/>
      <c r="D7780" s="34">
        <f t="shared" ca="1" si="664"/>
        <v>0.31217353623925204</v>
      </c>
      <c r="E7780" s="34">
        <f t="shared" ca="1" si="664"/>
        <v>0.82951548668980934</v>
      </c>
      <c r="F7780" s="33"/>
      <c r="G7780" s="33">
        <f t="shared" ca="1" si="660"/>
        <v>1</v>
      </c>
      <c r="H7780" s="33">
        <f t="shared" ca="1" si="661"/>
        <v>5</v>
      </c>
      <c r="I7780" s="33">
        <f t="shared" ca="1" si="662"/>
        <v>6</v>
      </c>
      <c r="K7780" s="33"/>
      <c r="L7780" s="33"/>
      <c r="M7780" s="33"/>
      <c r="N7780" s="33"/>
      <c r="O7780" s="33"/>
    </row>
    <row r="7781" spans="1:15" x14ac:dyDescent="0.25">
      <c r="A7781" s="33">
        <f t="shared" ca="1" si="663"/>
        <v>3</v>
      </c>
      <c r="B7781" s="33">
        <f t="shared" ca="1" si="663"/>
        <v>6</v>
      </c>
      <c r="C7781" s="33"/>
      <c r="D7781" s="34">
        <f t="shared" ca="1" si="664"/>
        <v>0.20887342129996234</v>
      </c>
      <c r="E7781" s="34">
        <f t="shared" ca="1" si="664"/>
        <v>0.12743340206493081</v>
      </c>
      <c r="F7781" s="33"/>
      <c r="G7781" s="33">
        <f t="shared" ca="1" si="660"/>
        <v>3</v>
      </c>
      <c r="H7781" s="33">
        <f t="shared" ca="1" si="661"/>
        <v>6</v>
      </c>
      <c r="I7781" s="33">
        <f t="shared" ca="1" si="662"/>
        <v>9</v>
      </c>
      <c r="K7781" s="33"/>
      <c r="L7781" s="33"/>
      <c r="M7781" s="33"/>
      <c r="N7781" s="33"/>
      <c r="O7781" s="33"/>
    </row>
    <row r="7782" spans="1:15" x14ac:dyDescent="0.25">
      <c r="A7782" s="33">
        <f t="shared" ca="1" si="663"/>
        <v>3</v>
      </c>
      <c r="B7782" s="33">
        <f t="shared" ca="1" si="663"/>
        <v>3</v>
      </c>
      <c r="C7782" s="33"/>
      <c r="D7782" s="34">
        <f t="shared" ca="1" si="664"/>
        <v>0.91988034603466173</v>
      </c>
      <c r="E7782" s="34">
        <f t="shared" ca="1" si="664"/>
        <v>0.21842748678290558</v>
      </c>
      <c r="F7782" s="33"/>
      <c r="G7782" s="33">
        <f t="shared" ca="1" si="660"/>
        <v>3</v>
      </c>
      <c r="H7782" s="33">
        <f t="shared" ca="1" si="661"/>
        <v>3</v>
      </c>
      <c r="I7782" s="33">
        <f t="shared" ca="1" si="662"/>
        <v>6</v>
      </c>
      <c r="K7782" s="33"/>
      <c r="L7782" s="33"/>
      <c r="M7782" s="33"/>
      <c r="N7782" s="33"/>
      <c r="O7782" s="33"/>
    </row>
    <row r="7783" spans="1:15" x14ac:dyDescent="0.25">
      <c r="A7783" s="33">
        <f t="shared" ca="1" si="663"/>
        <v>3</v>
      </c>
      <c r="B7783" s="33">
        <f t="shared" ca="1" si="663"/>
        <v>4</v>
      </c>
      <c r="C7783" s="33"/>
      <c r="D7783" s="34">
        <f t="shared" ca="1" si="664"/>
        <v>0.38397082008426009</v>
      </c>
      <c r="E7783" s="34">
        <f t="shared" ca="1" si="664"/>
        <v>0.96752764027873939</v>
      </c>
      <c r="F7783" s="33"/>
      <c r="G7783" s="33">
        <f t="shared" ca="1" si="660"/>
        <v>3</v>
      </c>
      <c r="H7783" s="33">
        <f t="shared" ca="1" si="661"/>
        <v>4</v>
      </c>
      <c r="I7783" s="33">
        <f t="shared" ca="1" si="662"/>
        <v>7</v>
      </c>
      <c r="K7783" s="33"/>
      <c r="L7783" s="33"/>
      <c r="M7783" s="33"/>
      <c r="N7783" s="33"/>
      <c r="O7783" s="33"/>
    </row>
    <row r="7784" spans="1:15" x14ac:dyDescent="0.25">
      <c r="A7784" s="33">
        <f t="shared" ca="1" si="663"/>
        <v>3</v>
      </c>
      <c r="B7784" s="33">
        <f t="shared" ca="1" si="663"/>
        <v>3</v>
      </c>
      <c r="C7784" s="33"/>
      <c r="D7784" s="34">
        <f t="shared" ca="1" si="664"/>
        <v>0.98865951857849832</v>
      </c>
      <c r="E7784" s="34">
        <f t="shared" ca="1" si="664"/>
        <v>0.80701157773301235</v>
      </c>
      <c r="F7784" s="33"/>
      <c r="G7784" s="33">
        <f t="shared" ca="1" si="660"/>
        <v>3</v>
      </c>
      <c r="H7784" s="33">
        <f t="shared" ca="1" si="661"/>
        <v>3</v>
      </c>
      <c r="I7784" s="33">
        <f t="shared" ca="1" si="662"/>
        <v>6</v>
      </c>
      <c r="K7784" s="33"/>
      <c r="L7784" s="33"/>
      <c r="M7784" s="33"/>
      <c r="N7784" s="33"/>
      <c r="O7784" s="33"/>
    </row>
    <row r="7785" spans="1:15" x14ac:dyDescent="0.25">
      <c r="A7785" s="33">
        <f t="shared" ca="1" si="663"/>
        <v>2</v>
      </c>
      <c r="B7785" s="33">
        <f t="shared" ca="1" si="663"/>
        <v>5</v>
      </c>
      <c r="C7785" s="33"/>
      <c r="D7785" s="34">
        <f t="shared" ca="1" si="664"/>
        <v>0.41018969726482724</v>
      </c>
      <c r="E7785" s="34">
        <f t="shared" ca="1" si="664"/>
        <v>0.36251369945052137</v>
      </c>
      <c r="F7785" s="33"/>
      <c r="G7785" s="33">
        <f t="shared" ca="1" si="660"/>
        <v>2</v>
      </c>
      <c r="H7785" s="33">
        <f t="shared" ca="1" si="661"/>
        <v>5</v>
      </c>
      <c r="I7785" s="33">
        <f t="shared" ca="1" si="662"/>
        <v>7</v>
      </c>
      <c r="K7785" s="33"/>
      <c r="L7785" s="33"/>
      <c r="M7785" s="33"/>
      <c r="N7785" s="33"/>
      <c r="O7785" s="33"/>
    </row>
    <row r="7786" spans="1:15" x14ac:dyDescent="0.25">
      <c r="A7786" s="33">
        <f t="shared" ca="1" si="663"/>
        <v>3</v>
      </c>
      <c r="B7786" s="33">
        <f t="shared" ca="1" si="663"/>
        <v>4</v>
      </c>
      <c r="C7786" s="33"/>
      <c r="D7786" s="34">
        <f t="shared" ca="1" si="664"/>
        <v>0.70517054525822132</v>
      </c>
      <c r="E7786" s="34">
        <f t="shared" ca="1" si="664"/>
        <v>0.38844665598552208</v>
      </c>
      <c r="F7786" s="33"/>
      <c r="G7786" s="33">
        <f t="shared" ca="1" si="660"/>
        <v>3</v>
      </c>
      <c r="H7786" s="33">
        <f t="shared" ca="1" si="661"/>
        <v>4</v>
      </c>
      <c r="I7786" s="33">
        <f t="shared" ca="1" si="662"/>
        <v>7</v>
      </c>
      <c r="K7786" s="33"/>
      <c r="L7786" s="33"/>
      <c r="M7786" s="33"/>
      <c r="N7786" s="33"/>
      <c r="O7786" s="33"/>
    </row>
    <row r="7787" spans="1:15" x14ac:dyDescent="0.25">
      <c r="A7787" s="33">
        <f t="shared" ca="1" si="663"/>
        <v>5</v>
      </c>
      <c r="B7787" s="33">
        <f t="shared" ca="1" si="663"/>
        <v>2</v>
      </c>
      <c r="C7787" s="33"/>
      <c r="D7787" s="34">
        <f t="shared" ca="1" si="664"/>
        <v>1.5226004725219067E-2</v>
      </c>
      <c r="E7787" s="34">
        <f t="shared" ca="1" si="664"/>
        <v>0.62839060841475458</v>
      </c>
      <c r="F7787" s="33"/>
      <c r="G7787" s="33">
        <f t="shared" ca="1" si="660"/>
        <v>5</v>
      </c>
      <c r="H7787" s="33">
        <f t="shared" ca="1" si="661"/>
        <v>2</v>
      </c>
      <c r="I7787" s="33">
        <f t="shared" ca="1" si="662"/>
        <v>7</v>
      </c>
      <c r="K7787" s="33"/>
      <c r="L7787" s="33"/>
      <c r="M7787" s="33"/>
      <c r="N7787" s="33"/>
      <c r="O7787" s="33"/>
    </row>
    <row r="7788" spans="1:15" x14ac:dyDescent="0.25">
      <c r="A7788" s="33">
        <f t="shared" ca="1" si="663"/>
        <v>5</v>
      </c>
      <c r="B7788" s="33">
        <f t="shared" ca="1" si="663"/>
        <v>4</v>
      </c>
      <c r="C7788" s="33"/>
      <c r="D7788" s="34">
        <f t="shared" ca="1" si="664"/>
        <v>0.28662191733939135</v>
      </c>
      <c r="E7788" s="34">
        <f t="shared" ca="1" si="664"/>
        <v>0.15542597766834154</v>
      </c>
      <c r="F7788" s="33"/>
      <c r="G7788" s="33">
        <f t="shared" ca="1" si="660"/>
        <v>5</v>
      </c>
      <c r="H7788" s="33">
        <f t="shared" ca="1" si="661"/>
        <v>4</v>
      </c>
      <c r="I7788" s="33">
        <f t="shared" ca="1" si="662"/>
        <v>9</v>
      </c>
      <c r="K7788" s="33"/>
      <c r="L7788" s="33"/>
      <c r="M7788" s="33"/>
      <c r="N7788" s="33"/>
      <c r="O7788" s="33"/>
    </row>
    <row r="7789" spans="1:15" x14ac:dyDescent="0.25">
      <c r="A7789" s="33">
        <f t="shared" ca="1" si="663"/>
        <v>4</v>
      </c>
      <c r="B7789" s="33">
        <f t="shared" ca="1" si="663"/>
        <v>6</v>
      </c>
      <c r="C7789" s="33"/>
      <c r="D7789" s="34">
        <f t="shared" ca="1" si="664"/>
        <v>0.23215524845067192</v>
      </c>
      <c r="E7789" s="34">
        <f t="shared" ca="1" si="664"/>
        <v>2.9249556863774728E-2</v>
      </c>
      <c r="F7789" s="33"/>
      <c r="G7789" s="33">
        <f t="shared" ca="1" si="660"/>
        <v>4</v>
      </c>
      <c r="H7789" s="33">
        <f t="shared" ca="1" si="661"/>
        <v>6</v>
      </c>
      <c r="I7789" s="33">
        <f t="shared" ca="1" si="662"/>
        <v>10</v>
      </c>
      <c r="K7789" s="33"/>
      <c r="L7789" s="33"/>
      <c r="M7789" s="33"/>
      <c r="N7789" s="33"/>
      <c r="O7789" s="33"/>
    </row>
    <row r="7790" spans="1:15" x14ac:dyDescent="0.25">
      <c r="A7790" s="33">
        <f t="shared" ca="1" si="663"/>
        <v>5</v>
      </c>
      <c r="B7790" s="33">
        <f t="shared" ca="1" si="663"/>
        <v>4</v>
      </c>
      <c r="C7790" s="33"/>
      <c r="D7790" s="34">
        <f t="shared" ca="1" si="664"/>
        <v>0.48636294202397423</v>
      </c>
      <c r="E7790" s="34">
        <f t="shared" ca="1" si="664"/>
        <v>0.98899945115665744</v>
      </c>
      <c r="F7790" s="33"/>
      <c r="G7790" s="33">
        <f t="shared" ca="1" si="660"/>
        <v>5</v>
      </c>
      <c r="H7790" s="33">
        <f t="shared" ca="1" si="661"/>
        <v>4</v>
      </c>
      <c r="I7790" s="33">
        <f t="shared" ca="1" si="662"/>
        <v>9</v>
      </c>
      <c r="K7790" s="33"/>
      <c r="L7790" s="33"/>
      <c r="M7790" s="33"/>
      <c r="N7790" s="33"/>
      <c r="O7790" s="33"/>
    </row>
    <row r="7791" spans="1:15" x14ac:dyDescent="0.25">
      <c r="A7791" s="33">
        <f t="shared" ca="1" si="663"/>
        <v>5</v>
      </c>
      <c r="B7791" s="33">
        <f t="shared" ca="1" si="663"/>
        <v>2</v>
      </c>
      <c r="C7791" s="33"/>
      <c r="D7791" s="34">
        <f t="shared" ca="1" si="664"/>
        <v>0.32733425726091736</v>
      </c>
      <c r="E7791" s="34">
        <f t="shared" ca="1" si="664"/>
        <v>0.68557622029483944</v>
      </c>
      <c r="F7791" s="33"/>
      <c r="G7791" s="33">
        <f t="shared" ca="1" si="660"/>
        <v>5</v>
      </c>
      <c r="H7791" s="33">
        <f t="shared" ca="1" si="661"/>
        <v>2</v>
      </c>
      <c r="I7791" s="33">
        <f t="shared" ca="1" si="662"/>
        <v>7</v>
      </c>
      <c r="K7791" s="33"/>
      <c r="L7791" s="33"/>
      <c r="M7791" s="33"/>
      <c r="N7791" s="33"/>
      <c r="O7791" s="33"/>
    </row>
    <row r="7792" spans="1:15" x14ac:dyDescent="0.25">
      <c r="A7792" s="33">
        <f t="shared" ca="1" si="663"/>
        <v>2</v>
      </c>
      <c r="B7792" s="33">
        <f t="shared" ca="1" si="663"/>
        <v>6</v>
      </c>
      <c r="C7792" s="33"/>
      <c r="D7792" s="34">
        <f t="shared" ca="1" si="664"/>
        <v>0.65670280194865982</v>
      </c>
      <c r="E7792" s="34">
        <f t="shared" ca="1" si="664"/>
        <v>0.19799285684700274</v>
      </c>
      <c r="F7792" s="33"/>
      <c r="G7792" s="33">
        <f t="shared" ca="1" si="660"/>
        <v>2</v>
      </c>
      <c r="H7792" s="33">
        <f t="shared" ca="1" si="661"/>
        <v>6</v>
      </c>
      <c r="I7792" s="33">
        <f t="shared" ca="1" si="662"/>
        <v>8</v>
      </c>
      <c r="K7792" s="33"/>
      <c r="L7792" s="33"/>
      <c r="M7792" s="33"/>
      <c r="N7792" s="33"/>
      <c r="O7792" s="33"/>
    </row>
    <row r="7793" spans="1:15" x14ac:dyDescent="0.25">
      <c r="A7793" s="33">
        <f t="shared" ca="1" si="663"/>
        <v>5</v>
      </c>
      <c r="B7793" s="33">
        <f t="shared" ca="1" si="663"/>
        <v>2</v>
      </c>
      <c r="C7793" s="33"/>
      <c r="D7793" s="34">
        <f t="shared" ca="1" si="664"/>
        <v>0.46719484642084785</v>
      </c>
      <c r="E7793" s="34">
        <f t="shared" ca="1" si="664"/>
        <v>0.26757302530130567</v>
      </c>
      <c r="F7793" s="33"/>
      <c r="G7793" s="33">
        <f t="shared" ca="1" si="660"/>
        <v>5</v>
      </c>
      <c r="H7793" s="33">
        <f t="shared" ca="1" si="661"/>
        <v>2</v>
      </c>
      <c r="I7793" s="33">
        <f t="shared" ca="1" si="662"/>
        <v>7</v>
      </c>
      <c r="K7793" s="33"/>
      <c r="L7793" s="33"/>
      <c r="M7793" s="33"/>
      <c r="N7793" s="33"/>
      <c r="O7793" s="33"/>
    </row>
    <row r="7794" spans="1:15" x14ac:dyDescent="0.25">
      <c r="A7794" s="33">
        <f t="shared" ca="1" si="663"/>
        <v>6</v>
      </c>
      <c r="B7794" s="33">
        <f t="shared" ca="1" si="663"/>
        <v>1</v>
      </c>
      <c r="C7794" s="33"/>
      <c r="D7794" s="34">
        <f t="shared" ca="1" si="664"/>
        <v>0.72134873558757506</v>
      </c>
      <c r="E7794" s="34">
        <f t="shared" ca="1" si="664"/>
        <v>0.8959048207142114</v>
      </c>
      <c r="F7794" s="33"/>
      <c r="G7794" s="33">
        <f t="shared" ca="1" si="660"/>
        <v>6</v>
      </c>
      <c r="H7794" s="33">
        <f t="shared" ca="1" si="661"/>
        <v>1</v>
      </c>
      <c r="I7794" s="33">
        <f t="shared" ca="1" si="662"/>
        <v>7</v>
      </c>
      <c r="K7794" s="33"/>
      <c r="L7794" s="33"/>
      <c r="M7794" s="33"/>
      <c r="N7794" s="33"/>
      <c r="O7794" s="33"/>
    </row>
    <row r="7795" spans="1:15" x14ac:dyDescent="0.25">
      <c r="A7795" s="33">
        <f t="shared" ca="1" si="663"/>
        <v>3</v>
      </c>
      <c r="B7795" s="33">
        <f t="shared" ca="1" si="663"/>
        <v>2</v>
      </c>
      <c r="C7795" s="33"/>
      <c r="D7795" s="34">
        <f t="shared" ca="1" si="664"/>
        <v>0.55797178599315422</v>
      </c>
      <c r="E7795" s="34">
        <f t="shared" ca="1" si="664"/>
        <v>0.4299625878664779</v>
      </c>
      <c r="F7795" s="33"/>
      <c r="G7795" s="33">
        <f t="shared" ca="1" si="660"/>
        <v>3</v>
      </c>
      <c r="H7795" s="33">
        <f t="shared" ca="1" si="661"/>
        <v>2</v>
      </c>
      <c r="I7795" s="33">
        <f t="shared" ca="1" si="662"/>
        <v>5</v>
      </c>
      <c r="K7795" s="33"/>
      <c r="L7795" s="33"/>
      <c r="M7795" s="33"/>
      <c r="N7795" s="33"/>
      <c r="O7795" s="33"/>
    </row>
    <row r="7796" spans="1:15" x14ac:dyDescent="0.25">
      <c r="A7796" s="33">
        <f t="shared" ca="1" si="663"/>
        <v>2</v>
      </c>
      <c r="B7796" s="33">
        <f t="shared" ca="1" si="663"/>
        <v>6</v>
      </c>
      <c r="C7796" s="33"/>
      <c r="D7796" s="34">
        <f t="shared" ca="1" si="664"/>
        <v>0.70075815533241159</v>
      </c>
      <c r="E7796" s="34">
        <f t="shared" ca="1" si="664"/>
        <v>0.66629463749374229</v>
      </c>
      <c r="F7796" s="33"/>
      <c r="G7796" s="33">
        <f t="shared" ca="1" si="660"/>
        <v>2</v>
      </c>
      <c r="H7796" s="33">
        <f t="shared" ca="1" si="661"/>
        <v>6</v>
      </c>
      <c r="I7796" s="33">
        <f t="shared" ca="1" si="662"/>
        <v>8</v>
      </c>
      <c r="K7796" s="33"/>
      <c r="L7796" s="33"/>
      <c r="M7796" s="33"/>
      <c r="N7796" s="33"/>
      <c r="O7796" s="33"/>
    </row>
    <row r="7797" spans="1:15" x14ac:dyDescent="0.25">
      <c r="A7797" s="33">
        <f t="shared" ca="1" si="663"/>
        <v>5</v>
      </c>
      <c r="B7797" s="33">
        <f t="shared" ca="1" si="663"/>
        <v>4</v>
      </c>
      <c r="C7797" s="33"/>
      <c r="D7797" s="34">
        <f t="shared" ca="1" si="664"/>
        <v>0.87420139491795579</v>
      </c>
      <c r="E7797" s="34">
        <f t="shared" ca="1" si="664"/>
        <v>0.89220751511003704</v>
      </c>
      <c r="F7797" s="33"/>
      <c r="G7797" s="33">
        <f t="shared" ca="1" si="660"/>
        <v>5</v>
      </c>
      <c r="H7797" s="33">
        <f t="shared" ca="1" si="661"/>
        <v>4</v>
      </c>
      <c r="I7797" s="33">
        <f t="shared" ca="1" si="662"/>
        <v>9</v>
      </c>
      <c r="K7797" s="33"/>
      <c r="L7797" s="33"/>
      <c r="M7797" s="33"/>
      <c r="N7797" s="33"/>
      <c r="O7797" s="33"/>
    </row>
    <row r="7798" spans="1:15" x14ac:dyDescent="0.25">
      <c r="A7798" s="33">
        <f t="shared" ca="1" si="663"/>
        <v>3</v>
      </c>
      <c r="B7798" s="33">
        <f t="shared" ca="1" si="663"/>
        <v>1</v>
      </c>
      <c r="C7798" s="33"/>
      <c r="D7798" s="34">
        <f t="shared" ca="1" si="664"/>
        <v>0.1542278488320874</v>
      </c>
      <c r="E7798" s="34">
        <f t="shared" ca="1" si="664"/>
        <v>0.99783256950771149</v>
      </c>
      <c r="F7798" s="33"/>
      <c r="G7798" s="33">
        <f t="shared" ca="1" si="660"/>
        <v>3</v>
      </c>
      <c r="H7798" s="33">
        <f t="shared" ca="1" si="661"/>
        <v>1</v>
      </c>
      <c r="I7798" s="33">
        <f t="shared" ca="1" si="662"/>
        <v>4</v>
      </c>
      <c r="K7798" s="33"/>
      <c r="L7798" s="33"/>
      <c r="M7798" s="33"/>
      <c r="N7798" s="33"/>
      <c r="O7798" s="33"/>
    </row>
    <row r="7799" spans="1:15" x14ac:dyDescent="0.25">
      <c r="A7799" s="33">
        <f t="shared" ca="1" si="663"/>
        <v>4</v>
      </c>
      <c r="B7799" s="33">
        <f t="shared" ca="1" si="663"/>
        <v>6</v>
      </c>
      <c r="C7799" s="33"/>
      <c r="D7799" s="34">
        <f t="shared" ca="1" si="664"/>
        <v>0.52854191341742962</v>
      </c>
      <c r="E7799" s="34">
        <f t="shared" ca="1" si="664"/>
        <v>0.74470267765984766</v>
      </c>
      <c r="F7799" s="33"/>
      <c r="G7799" s="33">
        <f t="shared" ca="1" si="660"/>
        <v>4</v>
      </c>
      <c r="H7799" s="33">
        <f t="shared" ca="1" si="661"/>
        <v>6</v>
      </c>
      <c r="I7799" s="33">
        <f t="shared" ca="1" si="662"/>
        <v>10</v>
      </c>
      <c r="K7799" s="33"/>
      <c r="L7799" s="33"/>
      <c r="M7799" s="33"/>
      <c r="N7799" s="33"/>
      <c r="O7799" s="33"/>
    </row>
    <row r="7800" spans="1:15" x14ac:dyDescent="0.25">
      <c r="A7800" s="33">
        <f t="shared" ca="1" si="663"/>
        <v>5</v>
      </c>
      <c r="B7800" s="33">
        <f t="shared" ca="1" si="663"/>
        <v>3</v>
      </c>
      <c r="C7800" s="33"/>
      <c r="D7800" s="34">
        <f t="shared" ca="1" si="664"/>
        <v>0.17428449495832421</v>
      </c>
      <c r="E7800" s="34">
        <f t="shared" ca="1" si="664"/>
        <v>2.9686790579693256E-2</v>
      </c>
      <c r="F7800" s="33"/>
      <c r="G7800" s="33">
        <f t="shared" ca="1" si="660"/>
        <v>5</v>
      </c>
      <c r="H7800" s="33">
        <f t="shared" ca="1" si="661"/>
        <v>3</v>
      </c>
      <c r="I7800" s="33">
        <f t="shared" ca="1" si="662"/>
        <v>8</v>
      </c>
      <c r="K7800" s="33"/>
      <c r="L7800" s="33"/>
      <c r="M7800" s="33"/>
      <c r="N7800" s="33"/>
      <c r="O7800" s="33"/>
    </row>
    <row r="7801" spans="1:15" x14ac:dyDescent="0.25">
      <c r="A7801" s="33">
        <f t="shared" ca="1" si="663"/>
        <v>5</v>
      </c>
      <c r="B7801" s="33">
        <f t="shared" ca="1" si="663"/>
        <v>6</v>
      </c>
      <c r="C7801" s="33"/>
      <c r="D7801" s="34">
        <f t="shared" ca="1" si="664"/>
        <v>0.61692367746956078</v>
      </c>
      <c r="E7801" s="34">
        <f t="shared" ca="1" si="664"/>
        <v>0.99362500079457272</v>
      </c>
      <c r="F7801" s="33"/>
      <c r="G7801" s="33">
        <f t="shared" ca="1" si="660"/>
        <v>5</v>
      </c>
      <c r="H7801" s="33">
        <f t="shared" ca="1" si="661"/>
        <v>6</v>
      </c>
      <c r="I7801" s="33">
        <f t="shared" ca="1" si="662"/>
        <v>11</v>
      </c>
      <c r="K7801" s="33"/>
      <c r="L7801" s="33"/>
      <c r="M7801" s="33"/>
      <c r="N7801" s="33"/>
      <c r="O7801" s="33"/>
    </row>
    <row r="7802" spans="1:15" x14ac:dyDescent="0.25">
      <c r="A7802" s="33">
        <f t="shared" ca="1" si="663"/>
        <v>2</v>
      </c>
      <c r="B7802" s="33">
        <f t="shared" ca="1" si="663"/>
        <v>2</v>
      </c>
      <c r="C7802" s="33"/>
      <c r="D7802" s="34">
        <f t="shared" ca="1" si="664"/>
        <v>0.3745715803680475</v>
      </c>
      <c r="E7802" s="34">
        <f t="shared" ca="1" si="664"/>
        <v>0.49342462912049334</v>
      </c>
      <c r="F7802" s="33"/>
      <c r="G7802" s="33">
        <f t="shared" ca="1" si="660"/>
        <v>2</v>
      </c>
      <c r="H7802" s="33">
        <f t="shared" ca="1" si="661"/>
        <v>2</v>
      </c>
      <c r="I7802" s="33">
        <f t="shared" ca="1" si="662"/>
        <v>4</v>
      </c>
      <c r="K7802" s="33"/>
      <c r="L7802" s="33"/>
      <c r="M7802" s="33"/>
      <c r="N7802" s="33"/>
      <c r="O7802" s="33"/>
    </row>
    <row r="7803" spans="1:15" x14ac:dyDescent="0.25">
      <c r="A7803" s="33">
        <f t="shared" ca="1" si="663"/>
        <v>5</v>
      </c>
      <c r="B7803" s="33">
        <f t="shared" ca="1" si="663"/>
        <v>3</v>
      </c>
      <c r="C7803" s="33"/>
      <c r="D7803" s="34">
        <f t="shared" ca="1" si="664"/>
        <v>0.13807026449865656</v>
      </c>
      <c r="E7803" s="34">
        <f t="shared" ca="1" si="664"/>
        <v>0.14816647384389581</v>
      </c>
      <c r="F7803" s="33"/>
      <c r="G7803" s="33">
        <f t="shared" ca="1" si="660"/>
        <v>5</v>
      </c>
      <c r="H7803" s="33">
        <f t="shared" ca="1" si="661"/>
        <v>3</v>
      </c>
      <c r="I7803" s="33">
        <f t="shared" ca="1" si="662"/>
        <v>8</v>
      </c>
      <c r="K7803" s="33"/>
      <c r="L7803" s="33"/>
      <c r="M7803" s="33"/>
      <c r="N7803" s="33"/>
      <c r="O7803" s="33"/>
    </row>
    <row r="7804" spans="1:15" x14ac:dyDescent="0.25">
      <c r="A7804" s="33">
        <f t="shared" ca="1" si="663"/>
        <v>6</v>
      </c>
      <c r="B7804" s="33">
        <f t="shared" ca="1" si="663"/>
        <v>3</v>
      </c>
      <c r="C7804" s="33"/>
      <c r="D7804" s="34">
        <f t="shared" ca="1" si="664"/>
        <v>0.18350831427632597</v>
      </c>
      <c r="E7804" s="34">
        <f t="shared" ca="1" si="664"/>
        <v>0.86421769211859856</v>
      </c>
      <c r="F7804" s="33"/>
      <c r="G7804" s="33">
        <f t="shared" ca="1" si="660"/>
        <v>6</v>
      </c>
      <c r="H7804" s="33">
        <f t="shared" ca="1" si="661"/>
        <v>3</v>
      </c>
      <c r="I7804" s="33">
        <f t="shared" ca="1" si="662"/>
        <v>9</v>
      </c>
      <c r="K7804" s="33"/>
      <c r="L7804" s="33"/>
      <c r="M7804" s="33"/>
      <c r="N7804" s="33"/>
      <c r="O7804" s="33"/>
    </row>
    <row r="7805" spans="1:15" x14ac:dyDescent="0.25">
      <c r="A7805" s="33">
        <f t="shared" ca="1" si="663"/>
        <v>2</v>
      </c>
      <c r="B7805" s="33">
        <f t="shared" ca="1" si="663"/>
        <v>6</v>
      </c>
      <c r="C7805" s="33"/>
      <c r="D7805" s="34">
        <f t="shared" ca="1" si="664"/>
        <v>0.35784624500743389</v>
      </c>
      <c r="E7805" s="34">
        <f t="shared" ca="1" si="664"/>
        <v>0.77948423603790307</v>
      </c>
      <c r="F7805" s="33"/>
      <c r="G7805" s="33">
        <f t="shared" ca="1" si="660"/>
        <v>2</v>
      </c>
      <c r="H7805" s="33">
        <f t="shared" ca="1" si="661"/>
        <v>6</v>
      </c>
      <c r="I7805" s="33">
        <f t="shared" ca="1" si="662"/>
        <v>8</v>
      </c>
      <c r="K7805" s="33"/>
      <c r="L7805" s="33"/>
      <c r="M7805" s="33"/>
      <c r="N7805" s="33"/>
      <c r="O7805" s="33"/>
    </row>
    <row r="7806" spans="1:15" x14ac:dyDescent="0.25">
      <c r="A7806" s="33">
        <f t="shared" ca="1" si="663"/>
        <v>5</v>
      </c>
      <c r="B7806" s="33">
        <f t="shared" ca="1" si="663"/>
        <v>3</v>
      </c>
      <c r="C7806" s="33"/>
      <c r="D7806" s="34">
        <f t="shared" ca="1" si="664"/>
        <v>0.94914985316095823</v>
      </c>
      <c r="E7806" s="34">
        <f t="shared" ca="1" si="664"/>
        <v>0.37115305397021325</v>
      </c>
      <c r="F7806" s="33"/>
      <c r="G7806" s="33">
        <f t="shared" ca="1" si="660"/>
        <v>5</v>
      </c>
      <c r="H7806" s="33">
        <f t="shared" ca="1" si="661"/>
        <v>3</v>
      </c>
      <c r="I7806" s="33">
        <f t="shared" ca="1" si="662"/>
        <v>8</v>
      </c>
      <c r="K7806" s="33"/>
      <c r="L7806" s="33"/>
      <c r="M7806" s="33"/>
      <c r="N7806" s="33"/>
      <c r="O7806" s="33"/>
    </row>
    <row r="7807" spans="1:15" x14ac:dyDescent="0.25">
      <c r="A7807" s="33">
        <f t="shared" ca="1" si="663"/>
        <v>1</v>
      </c>
      <c r="B7807" s="33">
        <f t="shared" ca="1" si="663"/>
        <v>2</v>
      </c>
      <c r="C7807" s="33"/>
      <c r="D7807" s="34">
        <f t="shared" ca="1" si="664"/>
        <v>0.5016642552564462</v>
      </c>
      <c r="E7807" s="34">
        <f t="shared" ca="1" si="664"/>
        <v>0.18089624007882588</v>
      </c>
      <c r="F7807" s="33"/>
      <c r="G7807" s="33">
        <f t="shared" ca="1" si="660"/>
        <v>1</v>
      </c>
      <c r="H7807" s="33">
        <f t="shared" ca="1" si="661"/>
        <v>2</v>
      </c>
      <c r="I7807" s="33">
        <f t="shared" ca="1" si="662"/>
        <v>3</v>
      </c>
      <c r="K7807" s="33"/>
      <c r="L7807" s="33"/>
      <c r="M7807" s="33"/>
      <c r="N7807" s="33"/>
      <c r="O7807" s="33"/>
    </row>
    <row r="7808" spans="1:15" x14ac:dyDescent="0.25">
      <c r="A7808" s="33">
        <f t="shared" ca="1" si="663"/>
        <v>3</v>
      </c>
      <c r="B7808" s="33">
        <f t="shared" ca="1" si="663"/>
        <v>6</v>
      </c>
      <c r="C7808" s="33"/>
      <c r="D7808" s="34">
        <f t="shared" ca="1" si="664"/>
        <v>9.1461225570450999E-2</v>
      </c>
      <c r="E7808" s="34">
        <f t="shared" ca="1" si="664"/>
        <v>0.50558223455306273</v>
      </c>
      <c r="F7808" s="33"/>
      <c r="G7808" s="33">
        <f t="shared" ca="1" si="660"/>
        <v>3</v>
      </c>
      <c r="H7808" s="33">
        <f t="shared" ca="1" si="661"/>
        <v>6</v>
      </c>
      <c r="I7808" s="33">
        <f t="shared" ca="1" si="662"/>
        <v>9</v>
      </c>
      <c r="K7808" s="33"/>
      <c r="L7808" s="33"/>
      <c r="M7808" s="33"/>
      <c r="N7808" s="33"/>
      <c r="O7808" s="33"/>
    </row>
    <row r="7809" spans="1:15" x14ac:dyDescent="0.25">
      <c r="A7809" s="33">
        <f t="shared" ca="1" si="663"/>
        <v>3</v>
      </c>
      <c r="B7809" s="33">
        <f t="shared" ca="1" si="663"/>
        <v>6</v>
      </c>
      <c r="C7809" s="33"/>
      <c r="D7809" s="34">
        <f t="shared" ca="1" si="664"/>
        <v>9.7459882354992033E-2</v>
      </c>
      <c r="E7809" s="34">
        <f t="shared" ca="1" si="664"/>
        <v>0.63688330531745185</v>
      </c>
      <c r="F7809" s="33"/>
      <c r="G7809" s="33">
        <f t="shared" ca="1" si="660"/>
        <v>3</v>
      </c>
      <c r="H7809" s="33">
        <f t="shared" ca="1" si="661"/>
        <v>6</v>
      </c>
      <c r="I7809" s="33">
        <f t="shared" ca="1" si="662"/>
        <v>9</v>
      </c>
      <c r="K7809" s="33"/>
      <c r="L7809" s="33"/>
      <c r="M7809" s="33"/>
      <c r="N7809" s="33"/>
      <c r="O7809" s="33"/>
    </row>
    <row r="7810" spans="1:15" x14ac:dyDescent="0.25">
      <c r="A7810" s="33">
        <f t="shared" ca="1" si="663"/>
        <v>3</v>
      </c>
      <c r="B7810" s="33">
        <f t="shared" ca="1" si="663"/>
        <v>3</v>
      </c>
      <c r="C7810" s="33"/>
      <c r="D7810" s="34">
        <f t="shared" ca="1" si="664"/>
        <v>0.96314577814873359</v>
      </c>
      <c r="E7810" s="34">
        <f t="shared" ca="1" si="664"/>
        <v>0.40963220089480668</v>
      </c>
      <c r="F7810" s="33"/>
      <c r="G7810" s="33">
        <f t="shared" ca="1" si="660"/>
        <v>3</v>
      </c>
      <c r="H7810" s="33">
        <f t="shared" ca="1" si="661"/>
        <v>3</v>
      </c>
      <c r="I7810" s="33">
        <f t="shared" ca="1" si="662"/>
        <v>6</v>
      </c>
      <c r="K7810" s="33"/>
      <c r="L7810" s="33"/>
      <c r="M7810" s="33"/>
      <c r="N7810" s="33"/>
      <c r="O7810" s="33"/>
    </row>
    <row r="7811" spans="1:15" x14ac:dyDescent="0.25">
      <c r="A7811" s="33">
        <f t="shared" ca="1" si="663"/>
        <v>3</v>
      </c>
      <c r="B7811" s="33">
        <f t="shared" ca="1" si="663"/>
        <v>5</v>
      </c>
      <c r="C7811" s="33"/>
      <c r="D7811" s="34">
        <f t="shared" ca="1" si="664"/>
        <v>0.41469009207403407</v>
      </c>
      <c r="E7811" s="34">
        <f t="shared" ca="1" si="664"/>
        <v>0.50606053901718751</v>
      </c>
      <c r="F7811" s="33"/>
      <c r="G7811" s="33">
        <f t="shared" ca="1" si="660"/>
        <v>3</v>
      </c>
      <c r="H7811" s="33">
        <f t="shared" ca="1" si="661"/>
        <v>5</v>
      </c>
      <c r="I7811" s="33">
        <f t="shared" ca="1" si="662"/>
        <v>8</v>
      </c>
      <c r="K7811" s="33"/>
      <c r="L7811" s="33"/>
      <c r="M7811" s="33"/>
      <c r="N7811" s="33"/>
      <c r="O7811" s="33"/>
    </row>
    <row r="7812" spans="1:15" x14ac:dyDescent="0.25">
      <c r="A7812" s="33">
        <f t="shared" ca="1" si="663"/>
        <v>2</v>
      </c>
      <c r="B7812" s="33">
        <f t="shared" ca="1" si="663"/>
        <v>2</v>
      </c>
      <c r="C7812" s="33"/>
      <c r="D7812" s="34">
        <f t="shared" ca="1" si="664"/>
        <v>0.25476382580949986</v>
      </c>
      <c r="E7812" s="34">
        <f t="shared" ca="1" si="664"/>
        <v>0.82658798122740185</v>
      </c>
      <c r="F7812" s="33"/>
      <c r="G7812" s="33">
        <f t="shared" ca="1" si="660"/>
        <v>2</v>
      </c>
      <c r="H7812" s="33">
        <f t="shared" ca="1" si="661"/>
        <v>2</v>
      </c>
      <c r="I7812" s="33">
        <f t="shared" ca="1" si="662"/>
        <v>4</v>
      </c>
      <c r="K7812" s="33"/>
      <c r="L7812" s="33"/>
      <c r="M7812" s="33"/>
      <c r="N7812" s="33"/>
      <c r="O7812" s="33"/>
    </row>
    <row r="7813" spans="1:15" x14ac:dyDescent="0.25">
      <c r="A7813" s="33">
        <f t="shared" ca="1" si="663"/>
        <v>4</v>
      </c>
      <c r="B7813" s="33">
        <f t="shared" ca="1" si="663"/>
        <v>6</v>
      </c>
      <c r="C7813" s="33"/>
      <c r="D7813" s="34">
        <f t="shared" ca="1" si="664"/>
        <v>0.7513462244201371</v>
      </c>
      <c r="E7813" s="34">
        <f t="shared" ca="1" si="664"/>
        <v>0.64976043717432819</v>
      </c>
      <c r="F7813" s="33"/>
      <c r="G7813" s="33">
        <f t="shared" ca="1" si="660"/>
        <v>4</v>
      </c>
      <c r="H7813" s="33">
        <f t="shared" ca="1" si="661"/>
        <v>6</v>
      </c>
      <c r="I7813" s="33">
        <f t="shared" ca="1" si="662"/>
        <v>10</v>
      </c>
      <c r="K7813" s="33"/>
      <c r="L7813" s="33"/>
      <c r="M7813" s="33"/>
      <c r="N7813" s="33"/>
      <c r="O7813" s="33"/>
    </row>
    <row r="7814" spans="1:15" x14ac:dyDescent="0.25">
      <c r="A7814" s="33">
        <f t="shared" ca="1" si="663"/>
        <v>6</v>
      </c>
      <c r="B7814" s="33">
        <f t="shared" ca="1" si="663"/>
        <v>4</v>
      </c>
      <c r="C7814" s="33"/>
      <c r="D7814" s="34">
        <f t="shared" ca="1" si="664"/>
        <v>3.0025276231702147E-3</v>
      </c>
      <c r="E7814" s="34">
        <f t="shared" ca="1" si="664"/>
        <v>0.90810229909205942</v>
      </c>
      <c r="F7814" s="33"/>
      <c r="G7814" s="33">
        <f t="shared" ref="G7814:G7877" ca="1" si="665">IF(AND(COUNTIF($B$91:$G$91,A7814)=1,D7814&lt;=$B$90),RANDBETWEEN(1,6),A7814)</f>
        <v>6</v>
      </c>
      <c r="H7814" s="33">
        <f t="shared" ref="H7814:H7877" ca="1" si="666">IF(AND(COUNTIF($B$91:$G$91,B7814)=1,E7814&lt;=$B$90),RANDBETWEEN(1,6),B7814)</f>
        <v>4</v>
      </c>
      <c r="I7814" s="33">
        <f t="shared" ref="I7814:I7877" ca="1" si="667">SUM(G7814:H7814)</f>
        <v>10</v>
      </c>
      <c r="K7814" s="33"/>
      <c r="L7814" s="33"/>
      <c r="M7814" s="33"/>
      <c r="N7814" s="33"/>
      <c r="O7814" s="33"/>
    </row>
    <row r="7815" spans="1:15" x14ac:dyDescent="0.25">
      <c r="A7815" s="33">
        <f t="shared" ref="A7815:B7878" ca="1" si="668">RANDBETWEEN(1,6)</f>
        <v>6</v>
      </c>
      <c r="B7815" s="33">
        <f t="shared" ca="1" si="668"/>
        <v>6</v>
      </c>
      <c r="C7815" s="33"/>
      <c r="D7815" s="34">
        <f t="shared" ref="D7815:E7878" ca="1" si="669">RAND()</f>
        <v>0.3685532176459948</v>
      </c>
      <c r="E7815" s="34">
        <f t="shared" ca="1" si="669"/>
        <v>0.15602764543802505</v>
      </c>
      <c r="F7815" s="33"/>
      <c r="G7815" s="33">
        <f t="shared" ca="1" si="665"/>
        <v>6</v>
      </c>
      <c r="H7815" s="33">
        <f t="shared" ca="1" si="666"/>
        <v>6</v>
      </c>
      <c r="I7815" s="33">
        <f t="shared" ca="1" si="667"/>
        <v>12</v>
      </c>
      <c r="K7815" s="33"/>
      <c r="L7815" s="33"/>
      <c r="M7815" s="33"/>
      <c r="N7815" s="33"/>
      <c r="O7815" s="33"/>
    </row>
    <row r="7816" spans="1:15" x14ac:dyDescent="0.25">
      <c r="A7816" s="33">
        <f t="shared" ca="1" si="668"/>
        <v>2</v>
      </c>
      <c r="B7816" s="33">
        <f t="shared" ca="1" si="668"/>
        <v>3</v>
      </c>
      <c r="C7816" s="33"/>
      <c r="D7816" s="34">
        <f t="shared" ca="1" si="669"/>
        <v>0.96348945027014865</v>
      </c>
      <c r="E7816" s="34">
        <f t="shared" ca="1" si="669"/>
        <v>0.10600547717231568</v>
      </c>
      <c r="F7816" s="33"/>
      <c r="G7816" s="33">
        <f t="shared" ca="1" si="665"/>
        <v>2</v>
      </c>
      <c r="H7816" s="33">
        <f t="shared" ca="1" si="666"/>
        <v>3</v>
      </c>
      <c r="I7816" s="33">
        <f t="shared" ca="1" si="667"/>
        <v>5</v>
      </c>
      <c r="K7816" s="33"/>
      <c r="L7816" s="33"/>
      <c r="M7816" s="33"/>
      <c r="N7816" s="33"/>
      <c r="O7816" s="33"/>
    </row>
    <row r="7817" spans="1:15" x14ac:dyDescent="0.25">
      <c r="A7817" s="33">
        <f t="shared" ca="1" si="668"/>
        <v>5</v>
      </c>
      <c r="B7817" s="33">
        <f t="shared" ca="1" si="668"/>
        <v>1</v>
      </c>
      <c r="C7817" s="33"/>
      <c r="D7817" s="34">
        <f t="shared" ca="1" si="669"/>
        <v>0.91691230706674742</v>
      </c>
      <c r="E7817" s="34">
        <f t="shared" ca="1" si="669"/>
        <v>0.46523930159099747</v>
      </c>
      <c r="F7817" s="33"/>
      <c r="G7817" s="33">
        <f t="shared" ca="1" si="665"/>
        <v>5</v>
      </c>
      <c r="H7817" s="33">
        <f t="shared" ca="1" si="666"/>
        <v>1</v>
      </c>
      <c r="I7817" s="33">
        <f t="shared" ca="1" si="667"/>
        <v>6</v>
      </c>
      <c r="K7817" s="33"/>
      <c r="L7817" s="33"/>
      <c r="M7817" s="33"/>
      <c r="N7817" s="33"/>
      <c r="O7817" s="33"/>
    </row>
    <row r="7818" spans="1:15" x14ac:dyDescent="0.25">
      <c r="A7818" s="33">
        <f t="shared" ca="1" si="668"/>
        <v>1</v>
      </c>
      <c r="B7818" s="33">
        <f t="shared" ca="1" si="668"/>
        <v>1</v>
      </c>
      <c r="C7818" s="33"/>
      <c r="D7818" s="34">
        <f t="shared" ca="1" si="669"/>
        <v>0.96685073319128756</v>
      </c>
      <c r="E7818" s="34">
        <f t="shared" ca="1" si="669"/>
        <v>0.20907761303347805</v>
      </c>
      <c r="F7818" s="33"/>
      <c r="G7818" s="33">
        <f t="shared" ca="1" si="665"/>
        <v>1</v>
      </c>
      <c r="H7818" s="33">
        <f t="shared" ca="1" si="666"/>
        <v>1</v>
      </c>
      <c r="I7818" s="33">
        <f t="shared" ca="1" si="667"/>
        <v>2</v>
      </c>
      <c r="K7818" s="33"/>
      <c r="L7818" s="33"/>
      <c r="M7818" s="33"/>
      <c r="N7818" s="33"/>
      <c r="O7818" s="33"/>
    </row>
    <row r="7819" spans="1:15" x14ac:dyDescent="0.25">
      <c r="A7819" s="33">
        <f t="shared" ca="1" si="668"/>
        <v>2</v>
      </c>
      <c r="B7819" s="33">
        <f t="shared" ca="1" si="668"/>
        <v>4</v>
      </c>
      <c r="C7819" s="33"/>
      <c r="D7819" s="34">
        <f t="shared" ca="1" si="669"/>
        <v>0.41075935031328004</v>
      </c>
      <c r="E7819" s="34">
        <f t="shared" ca="1" si="669"/>
        <v>0.24167950988167541</v>
      </c>
      <c r="F7819" s="33"/>
      <c r="G7819" s="33">
        <f t="shared" ca="1" si="665"/>
        <v>2</v>
      </c>
      <c r="H7819" s="33">
        <f t="shared" ca="1" si="666"/>
        <v>4</v>
      </c>
      <c r="I7819" s="33">
        <f t="shared" ca="1" si="667"/>
        <v>6</v>
      </c>
      <c r="K7819" s="33"/>
      <c r="L7819" s="33"/>
      <c r="M7819" s="33"/>
      <c r="N7819" s="33"/>
      <c r="O7819" s="33"/>
    </row>
    <row r="7820" spans="1:15" x14ac:dyDescent="0.25">
      <c r="A7820" s="33">
        <f t="shared" ca="1" si="668"/>
        <v>6</v>
      </c>
      <c r="B7820" s="33">
        <f t="shared" ca="1" si="668"/>
        <v>4</v>
      </c>
      <c r="C7820" s="33"/>
      <c r="D7820" s="34">
        <f t="shared" ca="1" si="669"/>
        <v>0.30056214551456983</v>
      </c>
      <c r="E7820" s="34">
        <f t="shared" ca="1" si="669"/>
        <v>0.98585242302450027</v>
      </c>
      <c r="F7820" s="33"/>
      <c r="G7820" s="33">
        <f t="shared" ca="1" si="665"/>
        <v>6</v>
      </c>
      <c r="H7820" s="33">
        <f t="shared" ca="1" si="666"/>
        <v>4</v>
      </c>
      <c r="I7820" s="33">
        <f t="shared" ca="1" si="667"/>
        <v>10</v>
      </c>
      <c r="K7820" s="33"/>
      <c r="L7820" s="33"/>
      <c r="M7820" s="33"/>
      <c r="N7820" s="33"/>
      <c r="O7820" s="33"/>
    </row>
    <row r="7821" spans="1:15" x14ac:dyDescent="0.25">
      <c r="A7821" s="33">
        <f t="shared" ca="1" si="668"/>
        <v>6</v>
      </c>
      <c r="B7821" s="33">
        <f t="shared" ca="1" si="668"/>
        <v>5</v>
      </c>
      <c r="C7821" s="33"/>
      <c r="D7821" s="34">
        <f t="shared" ca="1" si="669"/>
        <v>0.12658097365544718</v>
      </c>
      <c r="E7821" s="34">
        <f t="shared" ca="1" si="669"/>
        <v>0.52296351806852448</v>
      </c>
      <c r="F7821" s="33"/>
      <c r="G7821" s="33">
        <f t="shared" ca="1" si="665"/>
        <v>6</v>
      </c>
      <c r="H7821" s="33">
        <f t="shared" ca="1" si="666"/>
        <v>5</v>
      </c>
      <c r="I7821" s="33">
        <f t="shared" ca="1" si="667"/>
        <v>11</v>
      </c>
      <c r="K7821" s="33"/>
      <c r="L7821" s="33"/>
      <c r="M7821" s="33"/>
      <c r="N7821" s="33"/>
      <c r="O7821" s="33"/>
    </row>
    <row r="7822" spans="1:15" x14ac:dyDescent="0.25">
      <c r="A7822" s="33">
        <f t="shared" ca="1" si="668"/>
        <v>3</v>
      </c>
      <c r="B7822" s="33">
        <f t="shared" ca="1" si="668"/>
        <v>4</v>
      </c>
      <c r="C7822" s="33"/>
      <c r="D7822" s="34">
        <f t="shared" ca="1" si="669"/>
        <v>4.1861325835713226E-2</v>
      </c>
      <c r="E7822" s="34">
        <f t="shared" ca="1" si="669"/>
        <v>0.52590817203882045</v>
      </c>
      <c r="F7822" s="33"/>
      <c r="G7822" s="33">
        <f t="shared" ca="1" si="665"/>
        <v>3</v>
      </c>
      <c r="H7822" s="33">
        <f t="shared" ca="1" si="666"/>
        <v>4</v>
      </c>
      <c r="I7822" s="33">
        <f t="shared" ca="1" si="667"/>
        <v>7</v>
      </c>
      <c r="K7822" s="33"/>
      <c r="L7822" s="33"/>
      <c r="M7822" s="33"/>
      <c r="N7822" s="33"/>
      <c r="O7822" s="33"/>
    </row>
    <row r="7823" spans="1:15" x14ac:dyDescent="0.25">
      <c r="A7823" s="33">
        <f t="shared" ca="1" si="668"/>
        <v>1</v>
      </c>
      <c r="B7823" s="33">
        <f t="shared" ca="1" si="668"/>
        <v>3</v>
      </c>
      <c r="C7823" s="33"/>
      <c r="D7823" s="34">
        <f t="shared" ca="1" si="669"/>
        <v>0.74274853880417402</v>
      </c>
      <c r="E7823" s="34">
        <f t="shared" ca="1" si="669"/>
        <v>0.85417935176925563</v>
      </c>
      <c r="F7823" s="33"/>
      <c r="G7823" s="33">
        <f t="shared" ca="1" si="665"/>
        <v>1</v>
      </c>
      <c r="H7823" s="33">
        <f t="shared" ca="1" si="666"/>
        <v>3</v>
      </c>
      <c r="I7823" s="33">
        <f t="shared" ca="1" si="667"/>
        <v>4</v>
      </c>
      <c r="K7823" s="33"/>
      <c r="L7823" s="33"/>
      <c r="M7823" s="33"/>
      <c r="N7823" s="33"/>
      <c r="O7823" s="33"/>
    </row>
    <row r="7824" spans="1:15" x14ac:dyDescent="0.25">
      <c r="A7824" s="33">
        <f t="shared" ca="1" si="668"/>
        <v>4</v>
      </c>
      <c r="B7824" s="33">
        <f t="shared" ca="1" si="668"/>
        <v>4</v>
      </c>
      <c r="C7824" s="33"/>
      <c r="D7824" s="34">
        <f t="shared" ca="1" si="669"/>
        <v>0.27516567300142514</v>
      </c>
      <c r="E7824" s="34">
        <f t="shared" ca="1" si="669"/>
        <v>0.58504507305405662</v>
      </c>
      <c r="F7824" s="33"/>
      <c r="G7824" s="33">
        <f t="shared" ca="1" si="665"/>
        <v>4</v>
      </c>
      <c r="H7824" s="33">
        <f t="shared" ca="1" si="666"/>
        <v>4</v>
      </c>
      <c r="I7824" s="33">
        <f t="shared" ca="1" si="667"/>
        <v>8</v>
      </c>
      <c r="K7824" s="33"/>
      <c r="L7824" s="33"/>
      <c r="M7824" s="33"/>
      <c r="N7824" s="33"/>
      <c r="O7824" s="33"/>
    </row>
    <row r="7825" spans="1:15" x14ac:dyDescent="0.25">
      <c r="A7825" s="33">
        <f t="shared" ca="1" si="668"/>
        <v>4</v>
      </c>
      <c r="B7825" s="33">
        <f t="shared" ca="1" si="668"/>
        <v>5</v>
      </c>
      <c r="C7825" s="33"/>
      <c r="D7825" s="34">
        <f t="shared" ca="1" si="669"/>
        <v>0.16111333556054885</v>
      </c>
      <c r="E7825" s="34">
        <f t="shared" ca="1" si="669"/>
        <v>0.50461227692515331</v>
      </c>
      <c r="F7825" s="33"/>
      <c r="G7825" s="33">
        <f t="shared" ca="1" si="665"/>
        <v>4</v>
      </c>
      <c r="H7825" s="33">
        <f t="shared" ca="1" si="666"/>
        <v>5</v>
      </c>
      <c r="I7825" s="33">
        <f t="shared" ca="1" si="667"/>
        <v>9</v>
      </c>
      <c r="K7825" s="33"/>
      <c r="L7825" s="33"/>
      <c r="M7825" s="33"/>
      <c r="N7825" s="33"/>
      <c r="O7825" s="33"/>
    </row>
    <row r="7826" spans="1:15" x14ac:dyDescent="0.25">
      <c r="A7826" s="33">
        <f t="shared" ca="1" si="668"/>
        <v>5</v>
      </c>
      <c r="B7826" s="33">
        <f t="shared" ca="1" si="668"/>
        <v>4</v>
      </c>
      <c r="C7826" s="33"/>
      <c r="D7826" s="34">
        <f t="shared" ca="1" si="669"/>
        <v>0.56439458409442644</v>
      </c>
      <c r="E7826" s="34">
        <f t="shared" ca="1" si="669"/>
        <v>0.10205633479072984</v>
      </c>
      <c r="F7826" s="33"/>
      <c r="G7826" s="33">
        <f t="shared" ca="1" si="665"/>
        <v>5</v>
      </c>
      <c r="H7826" s="33">
        <f t="shared" ca="1" si="666"/>
        <v>4</v>
      </c>
      <c r="I7826" s="33">
        <f t="shared" ca="1" si="667"/>
        <v>9</v>
      </c>
      <c r="K7826" s="33"/>
      <c r="L7826" s="33"/>
      <c r="M7826" s="33"/>
      <c r="N7826" s="33"/>
      <c r="O7826" s="33"/>
    </row>
    <row r="7827" spans="1:15" x14ac:dyDescent="0.25">
      <c r="A7827" s="33">
        <f t="shared" ca="1" si="668"/>
        <v>4</v>
      </c>
      <c r="B7827" s="33">
        <f t="shared" ca="1" si="668"/>
        <v>3</v>
      </c>
      <c r="C7827" s="33"/>
      <c r="D7827" s="34">
        <f t="shared" ca="1" si="669"/>
        <v>4.921863982614294E-2</v>
      </c>
      <c r="E7827" s="34">
        <f t="shared" ca="1" si="669"/>
        <v>0.23148605245661302</v>
      </c>
      <c r="F7827" s="33"/>
      <c r="G7827" s="33">
        <f t="shared" ca="1" si="665"/>
        <v>4</v>
      </c>
      <c r="H7827" s="33">
        <f t="shared" ca="1" si="666"/>
        <v>3</v>
      </c>
      <c r="I7827" s="33">
        <f t="shared" ca="1" si="667"/>
        <v>7</v>
      </c>
      <c r="K7827" s="33"/>
      <c r="L7827" s="33"/>
      <c r="M7827" s="33"/>
      <c r="N7827" s="33"/>
      <c r="O7827" s="33"/>
    </row>
    <row r="7828" spans="1:15" x14ac:dyDescent="0.25">
      <c r="A7828" s="33">
        <f t="shared" ca="1" si="668"/>
        <v>3</v>
      </c>
      <c r="B7828" s="33">
        <f t="shared" ca="1" si="668"/>
        <v>6</v>
      </c>
      <c r="C7828" s="33"/>
      <c r="D7828" s="34">
        <f t="shared" ca="1" si="669"/>
        <v>0.7662464160119139</v>
      </c>
      <c r="E7828" s="34">
        <f t="shared" ca="1" si="669"/>
        <v>0.9285027768855395</v>
      </c>
      <c r="F7828" s="33"/>
      <c r="G7828" s="33">
        <f t="shared" ca="1" si="665"/>
        <v>3</v>
      </c>
      <c r="H7828" s="33">
        <f t="shared" ca="1" si="666"/>
        <v>6</v>
      </c>
      <c r="I7828" s="33">
        <f t="shared" ca="1" si="667"/>
        <v>9</v>
      </c>
      <c r="K7828" s="33"/>
      <c r="L7828" s="33"/>
      <c r="M7828" s="33"/>
      <c r="N7828" s="33"/>
      <c r="O7828" s="33"/>
    </row>
    <row r="7829" spans="1:15" x14ac:dyDescent="0.25">
      <c r="A7829" s="33">
        <f t="shared" ca="1" si="668"/>
        <v>6</v>
      </c>
      <c r="B7829" s="33">
        <f t="shared" ca="1" si="668"/>
        <v>5</v>
      </c>
      <c r="C7829" s="33"/>
      <c r="D7829" s="34">
        <f t="shared" ca="1" si="669"/>
        <v>3.3671713934317005E-2</v>
      </c>
      <c r="E7829" s="34">
        <f t="shared" ca="1" si="669"/>
        <v>0.33611665562774751</v>
      </c>
      <c r="F7829" s="33"/>
      <c r="G7829" s="33">
        <f t="shared" ca="1" si="665"/>
        <v>6</v>
      </c>
      <c r="H7829" s="33">
        <f t="shared" ca="1" si="666"/>
        <v>5</v>
      </c>
      <c r="I7829" s="33">
        <f t="shared" ca="1" si="667"/>
        <v>11</v>
      </c>
      <c r="K7829" s="33"/>
      <c r="L7829" s="33"/>
      <c r="M7829" s="33"/>
      <c r="N7829" s="33"/>
      <c r="O7829" s="33"/>
    </row>
    <row r="7830" spans="1:15" x14ac:dyDescent="0.25">
      <c r="A7830" s="33">
        <f t="shared" ca="1" si="668"/>
        <v>6</v>
      </c>
      <c r="B7830" s="33">
        <f t="shared" ca="1" si="668"/>
        <v>1</v>
      </c>
      <c r="C7830" s="33"/>
      <c r="D7830" s="34">
        <f t="shared" ca="1" si="669"/>
        <v>0.64706983336949253</v>
      </c>
      <c r="E7830" s="34">
        <f t="shared" ca="1" si="669"/>
        <v>0.72989557852233833</v>
      </c>
      <c r="F7830" s="33"/>
      <c r="G7830" s="33">
        <f t="shared" ca="1" si="665"/>
        <v>6</v>
      </c>
      <c r="H7830" s="33">
        <f t="shared" ca="1" si="666"/>
        <v>1</v>
      </c>
      <c r="I7830" s="33">
        <f t="shared" ca="1" si="667"/>
        <v>7</v>
      </c>
      <c r="K7830" s="33"/>
      <c r="L7830" s="33"/>
      <c r="M7830" s="33"/>
      <c r="N7830" s="33"/>
      <c r="O7830" s="33"/>
    </row>
    <row r="7831" spans="1:15" x14ac:dyDescent="0.25">
      <c r="A7831" s="33">
        <f t="shared" ca="1" si="668"/>
        <v>4</v>
      </c>
      <c r="B7831" s="33">
        <f t="shared" ca="1" si="668"/>
        <v>1</v>
      </c>
      <c r="C7831" s="33"/>
      <c r="D7831" s="34">
        <f t="shared" ca="1" si="669"/>
        <v>0.97479990654035265</v>
      </c>
      <c r="E7831" s="34">
        <f t="shared" ca="1" si="669"/>
        <v>0.52988040801580083</v>
      </c>
      <c r="F7831" s="33"/>
      <c r="G7831" s="33">
        <f t="shared" ca="1" si="665"/>
        <v>4</v>
      </c>
      <c r="H7831" s="33">
        <f t="shared" ca="1" si="666"/>
        <v>1</v>
      </c>
      <c r="I7831" s="33">
        <f t="shared" ca="1" si="667"/>
        <v>5</v>
      </c>
      <c r="K7831" s="33"/>
      <c r="L7831" s="33"/>
      <c r="M7831" s="33"/>
      <c r="N7831" s="33"/>
      <c r="O7831" s="33"/>
    </row>
    <row r="7832" spans="1:15" x14ac:dyDescent="0.25">
      <c r="A7832" s="33">
        <f t="shared" ca="1" si="668"/>
        <v>5</v>
      </c>
      <c r="B7832" s="33">
        <f t="shared" ca="1" si="668"/>
        <v>2</v>
      </c>
      <c r="C7832" s="33"/>
      <c r="D7832" s="34">
        <f t="shared" ca="1" si="669"/>
        <v>0.7451314363438859</v>
      </c>
      <c r="E7832" s="34">
        <f t="shared" ca="1" si="669"/>
        <v>0.36068898606089783</v>
      </c>
      <c r="F7832" s="33"/>
      <c r="G7832" s="33">
        <f t="shared" ca="1" si="665"/>
        <v>5</v>
      </c>
      <c r="H7832" s="33">
        <f t="shared" ca="1" si="666"/>
        <v>2</v>
      </c>
      <c r="I7832" s="33">
        <f t="shared" ca="1" si="667"/>
        <v>7</v>
      </c>
      <c r="K7832" s="33"/>
      <c r="L7832" s="33"/>
      <c r="M7832" s="33"/>
      <c r="N7832" s="33"/>
      <c r="O7832" s="33"/>
    </row>
    <row r="7833" spans="1:15" x14ac:dyDescent="0.25">
      <c r="A7833" s="33">
        <f t="shared" ca="1" si="668"/>
        <v>2</v>
      </c>
      <c r="B7833" s="33">
        <f t="shared" ca="1" si="668"/>
        <v>2</v>
      </c>
      <c r="C7833" s="33"/>
      <c r="D7833" s="34">
        <f t="shared" ca="1" si="669"/>
        <v>0.79289099796800977</v>
      </c>
      <c r="E7833" s="34">
        <f t="shared" ca="1" si="669"/>
        <v>0.65955629915192204</v>
      </c>
      <c r="F7833" s="33"/>
      <c r="G7833" s="33">
        <f t="shared" ca="1" si="665"/>
        <v>2</v>
      </c>
      <c r="H7833" s="33">
        <f t="shared" ca="1" si="666"/>
        <v>2</v>
      </c>
      <c r="I7833" s="33">
        <f t="shared" ca="1" si="667"/>
        <v>4</v>
      </c>
      <c r="K7833" s="33"/>
      <c r="L7833" s="33"/>
      <c r="M7833" s="33"/>
      <c r="N7833" s="33"/>
      <c r="O7833" s="33"/>
    </row>
    <row r="7834" spans="1:15" x14ac:dyDescent="0.25">
      <c r="A7834" s="33">
        <f t="shared" ca="1" si="668"/>
        <v>6</v>
      </c>
      <c r="B7834" s="33">
        <f t="shared" ca="1" si="668"/>
        <v>6</v>
      </c>
      <c r="C7834" s="33"/>
      <c r="D7834" s="34">
        <f t="shared" ca="1" si="669"/>
        <v>0.92600690055307022</v>
      </c>
      <c r="E7834" s="34">
        <f t="shared" ca="1" si="669"/>
        <v>0.43876698776949508</v>
      </c>
      <c r="F7834" s="33"/>
      <c r="G7834" s="33">
        <f t="shared" ca="1" si="665"/>
        <v>6</v>
      </c>
      <c r="H7834" s="33">
        <f t="shared" ca="1" si="666"/>
        <v>6</v>
      </c>
      <c r="I7834" s="33">
        <f t="shared" ca="1" si="667"/>
        <v>12</v>
      </c>
      <c r="K7834" s="33"/>
      <c r="L7834" s="33"/>
      <c r="M7834" s="33"/>
      <c r="N7834" s="33"/>
      <c r="O7834" s="33"/>
    </row>
    <row r="7835" spans="1:15" x14ac:dyDescent="0.25">
      <c r="A7835" s="33">
        <f t="shared" ca="1" si="668"/>
        <v>5</v>
      </c>
      <c r="B7835" s="33">
        <f t="shared" ca="1" si="668"/>
        <v>6</v>
      </c>
      <c r="C7835" s="33"/>
      <c r="D7835" s="34">
        <f t="shared" ca="1" si="669"/>
        <v>0.41858553870162563</v>
      </c>
      <c r="E7835" s="34">
        <f t="shared" ca="1" si="669"/>
        <v>0.26736674666848748</v>
      </c>
      <c r="F7835" s="33"/>
      <c r="G7835" s="33">
        <f t="shared" ca="1" si="665"/>
        <v>5</v>
      </c>
      <c r="H7835" s="33">
        <f t="shared" ca="1" si="666"/>
        <v>6</v>
      </c>
      <c r="I7835" s="33">
        <f t="shared" ca="1" si="667"/>
        <v>11</v>
      </c>
      <c r="K7835" s="33"/>
      <c r="L7835" s="33"/>
      <c r="M7835" s="33"/>
      <c r="N7835" s="33"/>
      <c r="O7835" s="33"/>
    </row>
    <row r="7836" spans="1:15" x14ac:dyDescent="0.25">
      <c r="A7836" s="33">
        <f t="shared" ca="1" si="668"/>
        <v>1</v>
      </c>
      <c r="B7836" s="33">
        <f t="shared" ca="1" si="668"/>
        <v>3</v>
      </c>
      <c r="C7836" s="33"/>
      <c r="D7836" s="34">
        <f t="shared" ca="1" si="669"/>
        <v>0.70614743914159506</v>
      </c>
      <c r="E7836" s="34">
        <f t="shared" ca="1" si="669"/>
        <v>0.10637063374224054</v>
      </c>
      <c r="F7836" s="33"/>
      <c r="G7836" s="33">
        <f t="shared" ca="1" si="665"/>
        <v>1</v>
      </c>
      <c r="H7836" s="33">
        <f t="shared" ca="1" si="666"/>
        <v>3</v>
      </c>
      <c r="I7836" s="33">
        <f t="shared" ca="1" si="667"/>
        <v>4</v>
      </c>
      <c r="K7836" s="33"/>
      <c r="L7836" s="33"/>
      <c r="M7836" s="33"/>
      <c r="N7836" s="33"/>
      <c r="O7836" s="33"/>
    </row>
    <row r="7837" spans="1:15" x14ac:dyDescent="0.25">
      <c r="A7837" s="33">
        <f t="shared" ca="1" si="668"/>
        <v>2</v>
      </c>
      <c r="B7837" s="33">
        <f t="shared" ca="1" si="668"/>
        <v>6</v>
      </c>
      <c r="C7837" s="33"/>
      <c r="D7837" s="34">
        <f t="shared" ca="1" si="669"/>
        <v>0.52986767649814148</v>
      </c>
      <c r="E7837" s="34">
        <f t="shared" ca="1" si="669"/>
        <v>0.31013031502629207</v>
      </c>
      <c r="F7837" s="33"/>
      <c r="G7837" s="33">
        <f t="shared" ca="1" si="665"/>
        <v>2</v>
      </c>
      <c r="H7837" s="33">
        <f t="shared" ca="1" si="666"/>
        <v>6</v>
      </c>
      <c r="I7837" s="33">
        <f t="shared" ca="1" si="667"/>
        <v>8</v>
      </c>
      <c r="K7837" s="33"/>
      <c r="L7837" s="33"/>
      <c r="M7837" s="33"/>
      <c r="N7837" s="33"/>
      <c r="O7837" s="33"/>
    </row>
    <row r="7838" spans="1:15" x14ac:dyDescent="0.25">
      <c r="A7838" s="33">
        <f t="shared" ca="1" si="668"/>
        <v>3</v>
      </c>
      <c r="B7838" s="33">
        <f t="shared" ca="1" si="668"/>
        <v>3</v>
      </c>
      <c r="C7838" s="33"/>
      <c r="D7838" s="34">
        <f t="shared" ca="1" si="669"/>
        <v>0.60208266977868619</v>
      </c>
      <c r="E7838" s="34">
        <f t="shared" ca="1" si="669"/>
        <v>0.6648684821888502</v>
      </c>
      <c r="F7838" s="33"/>
      <c r="G7838" s="33">
        <f t="shared" ca="1" si="665"/>
        <v>3</v>
      </c>
      <c r="H7838" s="33">
        <f t="shared" ca="1" si="666"/>
        <v>3</v>
      </c>
      <c r="I7838" s="33">
        <f t="shared" ca="1" si="667"/>
        <v>6</v>
      </c>
      <c r="K7838" s="33"/>
      <c r="L7838" s="33"/>
      <c r="M7838" s="33"/>
      <c r="N7838" s="33"/>
      <c r="O7838" s="33"/>
    </row>
    <row r="7839" spans="1:15" x14ac:dyDescent="0.25">
      <c r="A7839" s="33">
        <f t="shared" ca="1" si="668"/>
        <v>6</v>
      </c>
      <c r="B7839" s="33">
        <f t="shared" ca="1" si="668"/>
        <v>2</v>
      </c>
      <c r="C7839" s="33"/>
      <c r="D7839" s="34">
        <f t="shared" ca="1" si="669"/>
        <v>0.4404936830604268</v>
      </c>
      <c r="E7839" s="34">
        <f t="shared" ca="1" si="669"/>
        <v>0.32722431486590708</v>
      </c>
      <c r="F7839" s="33"/>
      <c r="G7839" s="33">
        <f t="shared" ca="1" si="665"/>
        <v>6</v>
      </c>
      <c r="H7839" s="33">
        <f t="shared" ca="1" si="666"/>
        <v>2</v>
      </c>
      <c r="I7839" s="33">
        <f t="shared" ca="1" si="667"/>
        <v>8</v>
      </c>
      <c r="K7839" s="33"/>
      <c r="L7839" s="33"/>
      <c r="M7839" s="33"/>
      <c r="N7839" s="33"/>
      <c r="O7839" s="33"/>
    </row>
    <row r="7840" spans="1:15" x14ac:dyDescent="0.25">
      <c r="A7840" s="33">
        <f t="shared" ca="1" si="668"/>
        <v>1</v>
      </c>
      <c r="B7840" s="33">
        <f t="shared" ca="1" si="668"/>
        <v>5</v>
      </c>
      <c r="C7840" s="33"/>
      <c r="D7840" s="34">
        <f t="shared" ca="1" si="669"/>
        <v>0.45973189571738771</v>
      </c>
      <c r="E7840" s="34">
        <f t="shared" ca="1" si="669"/>
        <v>0.86827548341809624</v>
      </c>
      <c r="F7840" s="33"/>
      <c r="G7840" s="33">
        <f t="shared" ca="1" si="665"/>
        <v>1</v>
      </c>
      <c r="H7840" s="33">
        <f t="shared" ca="1" si="666"/>
        <v>5</v>
      </c>
      <c r="I7840" s="33">
        <f t="shared" ca="1" si="667"/>
        <v>6</v>
      </c>
      <c r="K7840" s="33"/>
      <c r="L7840" s="33"/>
      <c r="M7840" s="33"/>
      <c r="N7840" s="33"/>
      <c r="O7840" s="33"/>
    </row>
    <row r="7841" spans="1:15" x14ac:dyDescent="0.25">
      <c r="A7841" s="33">
        <f t="shared" ca="1" si="668"/>
        <v>6</v>
      </c>
      <c r="B7841" s="33">
        <f t="shared" ca="1" si="668"/>
        <v>6</v>
      </c>
      <c r="C7841" s="33"/>
      <c r="D7841" s="34">
        <f t="shared" ca="1" si="669"/>
        <v>0.60853351387945287</v>
      </c>
      <c r="E7841" s="34">
        <f t="shared" ca="1" si="669"/>
        <v>0.45979124309836927</v>
      </c>
      <c r="F7841" s="33"/>
      <c r="G7841" s="33">
        <f t="shared" ca="1" si="665"/>
        <v>6</v>
      </c>
      <c r="H7841" s="33">
        <f t="shared" ca="1" si="666"/>
        <v>6</v>
      </c>
      <c r="I7841" s="33">
        <f t="shared" ca="1" si="667"/>
        <v>12</v>
      </c>
      <c r="K7841" s="33"/>
      <c r="L7841" s="33"/>
      <c r="M7841" s="33"/>
      <c r="N7841" s="33"/>
      <c r="O7841" s="33"/>
    </row>
    <row r="7842" spans="1:15" x14ac:dyDescent="0.25">
      <c r="A7842" s="33">
        <f t="shared" ca="1" si="668"/>
        <v>3</v>
      </c>
      <c r="B7842" s="33">
        <f t="shared" ca="1" si="668"/>
        <v>3</v>
      </c>
      <c r="C7842" s="33"/>
      <c r="D7842" s="34">
        <f t="shared" ca="1" si="669"/>
        <v>0.64476526774883802</v>
      </c>
      <c r="E7842" s="34">
        <f t="shared" ca="1" si="669"/>
        <v>7.2616122897533719E-2</v>
      </c>
      <c r="F7842" s="33"/>
      <c r="G7842" s="33">
        <f t="shared" ca="1" si="665"/>
        <v>3</v>
      </c>
      <c r="H7842" s="33">
        <f t="shared" ca="1" si="666"/>
        <v>3</v>
      </c>
      <c r="I7842" s="33">
        <f t="shared" ca="1" si="667"/>
        <v>6</v>
      </c>
      <c r="K7842" s="33"/>
      <c r="L7842" s="33"/>
      <c r="M7842" s="33"/>
      <c r="N7842" s="33"/>
      <c r="O7842" s="33"/>
    </row>
    <row r="7843" spans="1:15" x14ac:dyDescent="0.25">
      <c r="A7843" s="33">
        <f t="shared" ca="1" si="668"/>
        <v>6</v>
      </c>
      <c r="B7843" s="33">
        <f t="shared" ca="1" si="668"/>
        <v>6</v>
      </c>
      <c r="C7843" s="33"/>
      <c r="D7843" s="34">
        <f t="shared" ca="1" si="669"/>
        <v>0.78165370658703948</v>
      </c>
      <c r="E7843" s="34">
        <f t="shared" ca="1" si="669"/>
        <v>0.92522044319265806</v>
      </c>
      <c r="F7843" s="33"/>
      <c r="G7843" s="33">
        <f t="shared" ca="1" si="665"/>
        <v>6</v>
      </c>
      <c r="H7843" s="33">
        <f t="shared" ca="1" si="666"/>
        <v>6</v>
      </c>
      <c r="I7843" s="33">
        <f t="shared" ca="1" si="667"/>
        <v>12</v>
      </c>
      <c r="K7843" s="33"/>
      <c r="L7843" s="33"/>
      <c r="M7843" s="33"/>
      <c r="N7843" s="33"/>
      <c r="O7843" s="33"/>
    </row>
    <row r="7844" spans="1:15" x14ac:dyDescent="0.25">
      <c r="A7844" s="33">
        <f t="shared" ca="1" si="668"/>
        <v>4</v>
      </c>
      <c r="B7844" s="33">
        <f t="shared" ca="1" si="668"/>
        <v>5</v>
      </c>
      <c r="C7844" s="33"/>
      <c r="D7844" s="34">
        <f t="shared" ca="1" si="669"/>
        <v>0.30787753022667852</v>
      </c>
      <c r="E7844" s="34">
        <f t="shared" ca="1" si="669"/>
        <v>0.29193571556886078</v>
      </c>
      <c r="F7844" s="33"/>
      <c r="G7844" s="33">
        <f t="shared" ca="1" si="665"/>
        <v>4</v>
      </c>
      <c r="H7844" s="33">
        <f t="shared" ca="1" si="666"/>
        <v>5</v>
      </c>
      <c r="I7844" s="33">
        <f t="shared" ca="1" si="667"/>
        <v>9</v>
      </c>
      <c r="K7844" s="33"/>
      <c r="L7844" s="33"/>
      <c r="M7844" s="33"/>
      <c r="N7844" s="33"/>
      <c r="O7844" s="33"/>
    </row>
    <row r="7845" spans="1:15" x14ac:dyDescent="0.25">
      <c r="A7845" s="33">
        <f t="shared" ca="1" si="668"/>
        <v>5</v>
      </c>
      <c r="B7845" s="33">
        <f t="shared" ca="1" si="668"/>
        <v>1</v>
      </c>
      <c r="C7845" s="33"/>
      <c r="D7845" s="34">
        <f t="shared" ca="1" si="669"/>
        <v>0.52424850976317539</v>
      </c>
      <c r="E7845" s="34">
        <f t="shared" ca="1" si="669"/>
        <v>0.16572707430885569</v>
      </c>
      <c r="F7845" s="33"/>
      <c r="G7845" s="33">
        <f t="shared" ca="1" si="665"/>
        <v>5</v>
      </c>
      <c r="H7845" s="33">
        <f t="shared" ca="1" si="666"/>
        <v>1</v>
      </c>
      <c r="I7845" s="33">
        <f t="shared" ca="1" si="667"/>
        <v>6</v>
      </c>
      <c r="K7845" s="33"/>
      <c r="L7845" s="33"/>
      <c r="M7845" s="33"/>
      <c r="N7845" s="33"/>
      <c r="O7845" s="33"/>
    </row>
    <row r="7846" spans="1:15" x14ac:dyDescent="0.25">
      <c r="A7846" s="33">
        <f t="shared" ca="1" si="668"/>
        <v>1</v>
      </c>
      <c r="B7846" s="33">
        <f t="shared" ca="1" si="668"/>
        <v>5</v>
      </c>
      <c r="C7846" s="33"/>
      <c r="D7846" s="34">
        <f t="shared" ca="1" si="669"/>
        <v>0.50263090397845256</v>
      </c>
      <c r="E7846" s="34">
        <f t="shared" ca="1" si="669"/>
        <v>0.24658479091796304</v>
      </c>
      <c r="F7846" s="33"/>
      <c r="G7846" s="33">
        <f t="shared" ca="1" si="665"/>
        <v>1</v>
      </c>
      <c r="H7846" s="33">
        <f t="shared" ca="1" si="666"/>
        <v>5</v>
      </c>
      <c r="I7846" s="33">
        <f t="shared" ca="1" si="667"/>
        <v>6</v>
      </c>
      <c r="K7846" s="33"/>
      <c r="L7846" s="33"/>
      <c r="M7846" s="33"/>
      <c r="N7846" s="33"/>
      <c r="O7846" s="33"/>
    </row>
    <row r="7847" spans="1:15" x14ac:dyDescent="0.25">
      <c r="A7847" s="33">
        <f t="shared" ca="1" si="668"/>
        <v>1</v>
      </c>
      <c r="B7847" s="33">
        <f t="shared" ca="1" si="668"/>
        <v>4</v>
      </c>
      <c r="C7847" s="33"/>
      <c r="D7847" s="34">
        <f t="shared" ca="1" si="669"/>
        <v>0.90362347033630819</v>
      </c>
      <c r="E7847" s="34">
        <f t="shared" ca="1" si="669"/>
        <v>0.91667754368660737</v>
      </c>
      <c r="F7847" s="33"/>
      <c r="G7847" s="33">
        <f t="shared" ca="1" si="665"/>
        <v>1</v>
      </c>
      <c r="H7847" s="33">
        <f t="shared" ca="1" si="666"/>
        <v>4</v>
      </c>
      <c r="I7847" s="33">
        <f t="shared" ca="1" si="667"/>
        <v>5</v>
      </c>
      <c r="K7847" s="33"/>
      <c r="L7847" s="33"/>
      <c r="M7847" s="33"/>
      <c r="N7847" s="33"/>
      <c r="O7847" s="33"/>
    </row>
    <row r="7848" spans="1:15" x14ac:dyDescent="0.25">
      <c r="A7848" s="33">
        <f t="shared" ca="1" si="668"/>
        <v>3</v>
      </c>
      <c r="B7848" s="33">
        <f t="shared" ca="1" si="668"/>
        <v>5</v>
      </c>
      <c r="C7848" s="33"/>
      <c r="D7848" s="34">
        <f t="shared" ca="1" si="669"/>
        <v>0.43775378826606548</v>
      </c>
      <c r="E7848" s="34">
        <f t="shared" ca="1" si="669"/>
        <v>0.77987234593381516</v>
      </c>
      <c r="F7848" s="33"/>
      <c r="G7848" s="33">
        <f t="shared" ca="1" si="665"/>
        <v>3</v>
      </c>
      <c r="H7848" s="33">
        <f t="shared" ca="1" si="666"/>
        <v>5</v>
      </c>
      <c r="I7848" s="33">
        <f t="shared" ca="1" si="667"/>
        <v>8</v>
      </c>
      <c r="K7848" s="33"/>
      <c r="L7848" s="33"/>
      <c r="M7848" s="33"/>
      <c r="N7848" s="33"/>
      <c r="O7848" s="33"/>
    </row>
    <row r="7849" spans="1:15" x14ac:dyDescent="0.25">
      <c r="A7849" s="33">
        <f t="shared" ca="1" si="668"/>
        <v>2</v>
      </c>
      <c r="B7849" s="33">
        <f t="shared" ca="1" si="668"/>
        <v>6</v>
      </c>
      <c r="C7849" s="33"/>
      <c r="D7849" s="34">
        <f t="shared" ca="1" si="669"/>
        <v>0.61312668747714649</v>
      </c>
      <c r="E7849" s="34">
        <f t="shared" ca="1" si="669"/>
        <v>0.86769549975020699</v>
      </c>
      <c r="F7849" s="33"/>
      <c r="G7849" s="33">
        <f t="shared" ca="1" si="665"/>
        <v>2</v>
      </c>
      <c r="H7849" s="33">
        <f t="shared" ca="1" si="666"/>
        <v>6</v>
      </c>
      <c r="I7849" s="33">
        <f t="shared" ca="1" si="667"/>
        <v>8</v>
      </c>
      <c r="K7849" s="33"/>
      <c r="L7849" s="33"/>
      <c r="M7849" s="33"/>
      <c r="N7849" s="33"/>
      <c r="O7849" s="33"/>
    </row>
    <row r="7850" spans="1:15" x14ac:dyDescent="0.25">
      <c r="A7850" s="33">
        <f t="shared" ca="1" si="668"/>
        <v>2</v>
      </c>
      <c r="B7850" s="33">
        <f t="shared" ca="1" si="668"/>
        <v>3</v>
      </c>
      <c r="C7850" s="33"/>
      <c r="D7850" s="34">
        <f t="shared" ca="1" si="669"/>
        <v>0.98462158315601822</v>
      </c>
      <c r="E7850" s="34">
        <f t="shared" ca="1" si="669"/>
        <v>0.2696657418748668</v>
      </c>
      <c r="F7850" s="33"/>
      <c r="G7850" s="33">
        <f t="shared" ca="1" si="665"/>
        <v>2</v>
      </c>
      <c r="H7850" s="33">
        <f t="shared" ca="1" si="666"/>
        <v>3</v>
      </c>
      <c r="I7850" s="33">
        <f t="shared" ca="1" si="667"/>
        <v>5</v>
      </c>
      <c r="K7850" s="33"/>
      <c r="L7850" s="33"/>
      <c r="M7850" s="33"/>
      <c r="N7850" s="33"/>
      <c r="O7850" s="33"/>
    </row>
    <row r="7851" spans="1:15" x14ac:dyDescent="0.25">
      <c r="A7851" s="33">
        <f t="shared" ca="1" si="668"/>
        <v>6</v>
      </c>
      <c r="B7851" s="33">
        <f t="shared" ca="1" si="668"/>
        <v>3</v>
      </c>
      <c r="C7851" s="33"/>
      <c r="D7851" s="34">
        <f t="shared" ca="1" si="669"/>
        <v>0.37673485167623544</v>
      </c>
      <c r="E7851" s="34">
        <f t="shared" ca="1" si="669"/>
        <v>0.58605287932091399</v>
      </c>
      <c r="F7851" s="33"/>
      <c r="G7851" s="33">
        <f t="shared" ca="1" si="665"/>
        <v>6</v>
      </c>
      <c r="H7851" s="33">
        <f t="shared" ca="1" si="666"/>
        <v>3</v>
      </c>
      <c r="I7851" s="33">
        <f t="shared" ca="1" si="667"/>
        <v>9</v>
      </c>
      <c r="K7851" s="33"/>
      <c r="L7851" s="33"/>
      <c r="M7851" s="33"/>
      <c r="N7851" s="33"/>
      <c r="O7851" s="33"/>
    </row>
    <row r="7852" spans="1:15" x14ac:dyDescent="0.25">
      <c r="A7852" s="33">
        <f t="shared" ca="1" si="668"/>
        <v>2</v>
      </c>
      <c r="B7852" s="33">
        <f t="shared" ca="1" si="668"/>
        <v>1</v>
      </c>
      <c r="C7852" s="33"/>
      <c r="D7852" s="34">
        <f t="shared" ca="1" si="669"/>
        <v>0.28936162387785769</v>
      </c>
      <c r="E7852" s="34">
        <f t="shared" ca="1" si="669"/>
        <v>0.59605678078604751</v>
      </c>
      <c r="F7852" s="33"/>
      <c r="G7852" s="33">
        <f t="shared" ca="1" si="665"/>
        <v>2</v>
      </c>
      <c r="H7852" s="33">
        <f t="shared" ca="1" si="666"/>
        <v>1</v>
      </c>
      <c r="I7852" s="33">
        <f t="shared" ca="1" si="667"/>
        <v>3</v>
      </c>
      <c r="K7852" s="33"/>
      <c r="L7852" s="33"/>
      <c r="M7852" s="33"/>
      <c r="N7852" s="33"/>
      <c r="O7852" s="33"/>
    </row>
    <row r="7853" spans="1:15" x14ac:dyDescent="0.25">
      <c r="A7853" s="33">
        <f t="shared" ca="1" si="668"/>
        <v>2</v>
      </c>
      <c r="B7853" s="33">
        <f t="shared" ca="1" si="668"/>
        <v>1</v>
      </c>
      <c r="C7853" s="33"/>
      <c r="D7853" s="34">
        <f t="shared" ca="1" si="669"/>
        <v>0.95281570887072831</v>
      </c>
      <c r="E7853" s="34">
        <f t="shared" ca="1" si="669"/>
        <v>0.27259803058789878</v>
      </c>
      <c r="F7853" s="33"/>
      <c r="G7853" s="33">
        <f t="shared" ca="1" si="665"/>
        <v>2</v>
      </c>
      <c r="H7853" s="33">
        <f t="shared" ca="1" si="666"/>
        <v>1</v>
      </c>
      <c r="I7853" s="33">
        <f t="shared" ca="1" si="667"/>
        <v>3</v>
      </c>
      <c r="K7853" s="33"/>
      <c r="L7853" s="33"/>
      <c r="M7853" s="33"/>
      <c r="N7853" s="33"/>
      <c r="O7853" s="33"/>
    </row>
    <row r="7854" spans="1:15" x14ac:dyDescent="0.25">
      <c r="A7854" s="33">
        <f t="shared" ca="1" si="668"/>
        <v>3</v>
      </c>
      <c r="B7854" s="33">
        <f t="shared" ca="1" si="668"/>
        <v>3</v>
      </c>
      <c r="C7854" s="33"/>
      <c r="D7854" s="34">
        <f t="shared" ca="1" si="669"/>
        <v>0.62915148728960735</v>
      </c>
      <c r="E7854" s="34">
        <f t="shared" ca="1" si="669"/>
        <v>0.97515386966759254</v>
      </c>
      <c r="F7854" s="33"/>
      <c r="G7854" s="33">
        <f t="shared" ca="1" si="665"/>
        <v>3</v>
      </c>
      <c r="H7854" s="33">
        <f t="shared" ca="1" si="666"/>
        <v>3</v>
      </c>
      <c r="I7854" s="33">
        <f t="shared" ca="1" si="667"/>
        <v>6</v>
      </c>
      <c r="K7854" s="33"/>
      <c r="L7854" s="33"/>
      <c r="M7854" s="33"/>
      <c r="N7854" s="33"/>
      <c r="O7854" s="33"/>
    </row>
    <row r="7855" spans="1:15" x14ac:dyDescent="0.25">
      <c r="A7855" s="33">
        <f t="shared" ca="1" si="668"/>
        <v>5</v>
      </c>
      <c r="B7855" s="33">
        <f t="shared" ca="1" si="668"/>
        <v>3</v>
      </c>
      <c r="C7855" s="33"/>
      <c r="D7855" s="34">
        <f t="shared" ca="1" si="669"/>
        <v>0.66736540062240557</v>
      </c>
      <c r="E7855" s="34">
        <f t="shared" ca="1" si="669"/>
        <v>2.5130598592495446E-3</v>
      </c>
      <c r="F7855" s="33"/>
      <c r="G7855" s="33">
        <f t="shared" ca="1" si="665"/>
        <v>5</v>
      </c>
      <c r="H7855" s="33">
        <f t="shared" ca="1" si="666"/>
        <v>3</v>
      </c>
      <c r="I7855" s="33">
        <f t="shared" ca="1" si="667"/>
        <v>8</v>
      </c>
      <c r="K7855" s="33"/>
      <c r="L7855" s="33"/>
      <c r="M7855" s="33"/>
      <c r="N7855" s="33"/>
      <c r="O7855" s="33"/>
    </row>
    <row r="7856" spans="1:15" x14ac:dyDescent="0.25">
      <c r="A7856" s="33">
        <f t="shared" ca="1" si="668"/>
        <v>1</v>
      </c>
      <c r="B7856" s="33">
        <f t="shared" ca="1" si="668"/>
        <v>2</v>
      </c>
      <c r="C7856" s="33"/>
      <c r="D7856" s="34">
        <f t="shared" ca="1" si="669"/>
        <v>0.56172226794588331</v>
      </c>
      <c r="E7856" s="34">
        <f t="shared" ca="1" si="669"/>
        <v>0.49953199082575561</v>
      </c>
      <c r="F7856" s="33"/>
      <c r="G7856" s="33">
        <f t="shared" ca="1" si="665"/>
        <v>1</v>
      </c>
      <c r="H7856" s="33">
        <f t="shared" ca="1" si="666"/>
        <v>2</v>
      </c>
      <c r="I7856" s="33">
        <f t="shared" ca="1" si="667"/>
        <v>3</v>
      </c>
      <c r="K7856" s="33"/>
      <c r="L7856" s="33"/>
      <c r="M7856" s="33"/>
      <c r="N7856" s="33"/>
      <c r="O7856" s="33"/>
    </row>
    <row r="7857" spans="1:15" x14ac:dyDescent="0.25">
      <c r="A7857" s="33">
        <f t="shared" ca="1" si="668"/>
        <v>2</v>
      </c>
      <c r="B7857" s="33">
        <f t="shared" ca="1" si="668"/>
        <v>6</v>
      </c>
      <c r="C7857" s="33"/>
      <c r="D7857" s="34">
        <f t="shared" ca="1" si="669"/>
        <v>0.40956474030939349</v>
      </c>
      <c r="E7857" s="34">
        <f t="shared" ca="1" si="669"/>
        <v>0.4865217177465202</v>
      </c>
      <c r="F7857" s="33"/>
      <c r="G7857" s="33">
        <f t="shared" ca="1" si="665"/>
        <v>2</v>
      </c>
      <c r="H7857" s="33">
        <f t="shared" ca="1" si="666"/>
        <v>6</v>
      </c>
      <c r="I7857" s="33">
        <f t="shared" ca="1" si="667"/>
        <v>8</v>
      </c>
      <c r="K7857" s="33"/>
      <c r="L7857" s="33"/>
      <c r="M7857" s="33"/>
      <c r="N7857" s="33"/>
      <c r="O7857" s="33"/>
    </row>
    <row r="7858" spans="1:15" x14ac:dyDescent="0.25">
      <c r="A7858" s="33">
        <f t="shared" ca="1" si="668"/>
        <v>3</v>
      </c>
      <c r="B7858" s="33">
        <f t="shared" ca="1" si="668"/>
        <v>3</v>
      </c>
      <c r="C7858" s="33"/>
      <c r="D7858" s="34">
        <f t="shared" ca="1" si="669"/>
        <v>0.92616227726061151</v>
      </c>
      <c r="E7858" s="34">
        <f t="shared" ca="1" si="669"/>
        <v>0.60121231879243364</v>
      </c>
      <c r="F7858" s="33"/>
      <c r="G7858" s="33">
        <f t="shared" ca="1" si="665"/>
        <v>3</v>
      </c>
      <c r="H7858" s="33">
        <f t="shared" ca="1" si="666"/>
        <v>3</v>
      </c>
      <c r="I7858" s="33">
        <f t="shared" ca="1" si="667"/>
        <v>6</v>
      </c>
      <c r="K7858" s="33"/>
      <c r="L7858" s="33"/>
      <c r="M7858" s="33"/>
      <c r="N7858" s="33"/>
      <c r="O7858" s="33"/>
    </row>
    <row r="7859" spans="1:15" x14ac:dyDescent="0.25">
      <c r="A7859" s="33">
        <f t="shared" ca="1" si="668"/>
        <v>3</v>
      </c>
      <c r="B7859" s="33">
        <f t="shared" ca="1" si="668"/>
        <v>5</v>
      </c>
      <c r="C7859" s="33"/>
      <c r="D7859" s="34">
        <f t="shared" ca="1" si="669"/>
        <v>7.1019549897877954E-2</v>
      </c>
      <c r="E7859" s="34">
        <f t="shared" ca="1" si="669"/>
        <v>0.78567015349099367</v>
      </c>
      <c r="F7859" s="33"/>
      <c r="G7859" s="33">
        <f t="shared" ca="1" si="665"/>
        <v>3</v>
      </c>
      <c r="H7859" s="33">
        <f t="shared" ca="1" si="666"/>
        <v>5</v>
      </c>
      <c r="I7859" s="33">
        <f t="shared" ca="1" si="667"/>
        <v>8</v>
      </c>
      <c r="K7859" s="33"/>
      <c r="L7859" s="33"/>
      <c r="M7859" s="33"/>
      <c r="N7859" s="33"/>
      <c r="O7859" s="33"/>
    </row>
    <row r="7860" spans="1:15" x14ac:dyDescent="0.25">
      <c r="A7860" s="33">
        <f t="shared" ca="1" si="668"/>
        <v>3</v>
      </c>
      <c r="B7860" s="33">
        <f t="shared" ca="1" si="668"/>
        <v>3</v>
      </c>
      <c r="C7860" s="33"/>
      <c r="D7860" s="34">
        <f t="shared" ca="1" si="669"/>
        <v>0.89187624169426671</v>
      </c>
      <c r="E7860" s="34">
        <f t="shared" ca="1" si="669"/>
        <v>0.35329211996293752</v>
      </c>
      <c r="F7860" s="33"/>
      <c r="G7860" s="33">
        <f t="shared" ca="1" si="665"/>
        <v>3</v>
      </c>
      <c r="H7860" s="33">
        <f t="shared" ca="1" si="666"/>
        <v>3</v>
      </c>
      <c r="I7860" s="33">
        <f t="shared" ca="1" si="667"/>
        <v>6</v>
      </c>
      <c r="K7860" s="33"/>
      <c r="L7860" s="33"/>
      <c r="M7860" s="33"/>
      <c r="N7860" s="33"/>
      <c r="O7860" s="33"/>
    </row>
    <row r="7861" spans="1:15" x14ac:dyDescent="0.25">
      <c r="A7861" s="33">
        <f t="shared" ca="1" si="668"/>
        <v>2</v>
      </c>
      <c r="B7861" s="33">
        <f t="shared" ca="1" si="668"/>
        <v>4</v>
      </c>
      <c r="C7861" s="33"/>
      <c r="D7861" s="34">
        <f t="shared" ca="1" si="669"/>
        <v>0.23908521538694916</v>
      </c>
      <c r="E7861" s="34">
        <f t="shared" ca="1" si="669"/>
        <v>0.62904262433143865</v>
      </c>
      <c r="F7861" s="33"/>
      <c r="G7861" s="33">
        <f t="shared" ca="1" si="665"/>
        <v>2</v>
      </c>
      <c r="H7861" s="33">
        <f t="shared" ca="1" si="666"/>
        <v>4</v>
      </c>
      <c r="I7861" s="33">
        <f t="shared" ca="1" si="667"/>
        <v>6</v>
      </c>
      <c r="K7861" s="33"/>
      <c r="L7861" s="33"/>
      <c r="M7861" s="33"/>
      <c r="N7861" s="33"/>
      <c r="O7861" s="33"/>
    </row>
    <row r="7862" spans="1:15" x14ac:dyDescent="0.25">
      <c r="A7862" s="33">
        <f t="shared" ca="1" si="668"/>
        <v>4</v>
      </c>
      <c r="B7862" s="33">
        <f t="shared" ca="1" si="668"/>
        <v>3</v>
      </c>
      <c r="C7862" s="33"/>
      <c r="D7862" s="34">
        <f t="shared" ca="1" si="669"/>
        <v>0.38556145433401934</v>
      </c>
      <c r="E7862" s="34">
        <f t="shared" ca="1" si="669"/>
        <v>0.69969017116484289</v>
      </c>
      <c r="F7862" s="33"/>
      <c r="G7862" s="33">
        <f t="shared" ca="1" si="665"/>
        <v>4</v>
      </c>
      <c r="H7862" s="33">
        <f t="shared" ca="1" si="666"/>
        <v>3</v>
      </c>
      <c r="I7862" s="33">
        <f t="shared" ca="1" si="667"/>
        <v>7</v>
      </c>
      <c r="K7862" s="33"/>
      <c r="L7862" s="33"/>
      <c r="M7862" s="33"/>
      <c r="N7862" s="33"/>
      <c r="O7862" s="33"/>
    </row>
    <row r="7863" spans="1:15" x14ac:dyDescent="0.25">
      <c r="A7863" s="33">
        <f t="shared" ca="1" si="668"/>
        <v>5</v>
      </c>
      <c r="B7863" s="33">
        <f t="shared" ca="1" si="668"/>
        <v>3</v>
      </c>
      <c r="C7863" s="33"/>
      <c r="D7863" s="34">
        <f t="shared" ca="1" si="669"/>
        <v>0.55050571781957647</v>
      </c>
      <c r="E7863" s="34">
        <f t="shared" ca="1" si="669"/>
        <v>3.4919469168513295E-2</v>
      </c>
      <c r="F7863" s="33"/>
      <c r="G7863" s="33">
        <f t="shared" ca="1" si="665"/>
        <v>5</v>
      </c>
      <c r="H7863" s="33">
        <f t="shared" ca="1" si="666"/>
        <v>3</v>
      </c>
      <c r="I7863" s="33">
        <f t="shared" ca="1" si="667"/>
        <v>8</v>
      </c>
      <c r="K7863" s="33"/>
      <c r="L7863" s="33"/>
      <c r="M7863" s="33"/>
      <c r="N7863" s="33"/>
      <c r="O7863" s="33"/>
    </row>
    <row r="7864" spans="1:15" x14ac:dyDescent="0.25">
      <c r="A7864" s="33">
        <f t="shared" ca="1" si="668"/>
        <v>4</v>
      </c>
      <c r="B7864" s="33">
        <f t="shared" ca="1" si="668"/>
        <v>1</v>
      </c>
      <c r="C7864" s="33"/>
      <c r="D7864" s="34">
        <f t="shared" ca="1" si="669"/>
        <v>1.7358765658675779E-2</v>
      </c>
      <c r="E7864" s="34">
        <f t="shared" ca="1" si="669"/>
        <v>0.96134998671266536</v>
      </c>
      <c r="F7864" s="33"/>
      <c r="G7864" s="33">
        <f t="shared" ca="1" si="665"/>
        <v>4</v>
      </c>
      <c r="H7864" s="33">
        <f t="shared" ca="1" si="666"/>
        <v>1</v>
      </c>
      <c r="I7864" s="33">
        <f t="shared" ca="1" si="667"/>
        <v>5</v>
      </c>
      <c r="K7864" s="33"/>
      <c r="L7864" s="33"/>
      <c r="M7864" s="33"/>
      <c r="N7864" s="33"/>
      <c r="O7864" s="33"/>
    </row>
    <row r="7865" spans="1:15" x14ac:dyDescent="0.25">
      <c r="A7865" s="33">
        <f t="shared" ca="1" si="668"/>
        <v>2</v>
      </c>
      <c r="B7865" s="33">
        <f t="shared" ca="1" si="668"/>
        <v>3</v>
      </c>
      <c r="C7865" s="33"/>
      <c r="D7865" s="34">
        <f t="shared" ca="1" si="669"/>
        <v>0.8206995259774027</v>
      </c>
      <c r="E7865" s="34">
        <f t="shared" ca="1" si="669"/>
        <v>5.9359209743489294E-2</v>
      </c>
      <c r="F7865" s="33"/>
      <c r="G7865" s="33">
        <f t="shared" ca="1" si="665"/>
        <v>2</v>
      </c>
      <c r="H7865" s="33">
        <f t="shared" ca="1" si="666"/>
        <v>3</v>
      </c>
      <c r="I7865" s="33">
        <f t="shared" ca="1" si="667"/>
        <v>5</v>
      </c>
      <c r="K7865" s="33"/>
      <c r="L7865" s="33"/>
      <c r="M7865" s="33"/>
      <c r="N7865" s="33"/>
      <c r="O7865" s="33"/>
    </row>
    <row r="7866" spans="1:15" x14ac:dyDescent="0.25">
      <c r="A7866" s="33">
        <f t="shared" ca="1" si="668"/>
        <v>2</v>
      </c>
      <c r="B7866" s="33">
        <f t="shared" ca="1" si="668"/>
        <v>2</v>
      </c>
      <c r="C7866" s="33"/>
      <c r="D7866" s="34">
        <f t="shared" ca="1" si="669"/>
        <v>0.35949249418488538</v>
      </c>
      <c r="E7866" s="34">
        <f t="shared" ca="1" si="669"/>
        <v>3.436208513154182E-3</v>
      </c>
      <c r="F7866" s="33"/>
      <c r="G7866" s="33">
        <f t="shared" ca="1" si="665"/>
        <v>2</v>
      </c>
      <c r="H7866" s="33">
        <f t="shared" ca="1" si="666"/>
        <v>2</v>
      </c>
      <c r="I7866" s="33">
        <f t="shared" ca="1" si="667"/>
        <v>4</v>
      </c>
      <c r="K7866" s="33"/>
      <c r="L7866" s="33"/>
      <c r="M7866" s="33"/>
      <c r="N7866" s="33"/>
      <c r="O7866" s="33"/>
    </row>
    <row r="7867" spans="1:15" x14ac:dyDescent="0.25">
      <c r="A7867" s="33">
        <f t="shared" ca="1" si="668"/>
        <v>6</v>
      </c>
      <c r="B7867" s="33">
        <f t="shared" ca="1" si="668"/>
        <v>6</v>
      </c>
      <c r="C7867" s="33"/>
      <c r="D7867" s="34">
        <f t="shared" ca="1" si="669"/>
        <v>0.51119268720675271</v>
      </c>
      <c r="E7867" s="34">
        <f t="shared" ca="1" si="669"/>
        <v>0.28409550931480054</v>
      </c>
      <c r="F7867" s="33"/>
      <c r="G7867" s="33">
        <f t="shared" ca="1" si="665"/>
        <v>6</v>
      </c>
      <c r="H7867" s="33">
        <f t="shared" ca="1" si="666"/>
        <v>6</v>
      </c>
      <c r="I7867" s="33">
        <f t="shared" ca="1" si="667"/>
        <v>12</v>
      </c>
      <c r="K7867" s="33"/>
      <c r="L7867" s="33"/>
      <c r="M7867" s="33"/>
      <c r="N7867" s="33"/>
      <c r="O7867" s="33"/>
    </row>
    <row r="7868" spans="1:15" x14ac:dyDescent="0.25">
      <c r="A7868" s="33">
        <f t="shared" ca="1" si="668"/>
        <v>4</v>
      </c>
      <c r="B7868" s="33">
        <f t="shared" ca="1" si="668"/>
        <v>2</v>
      </c>
      <c r="C7868" s="33"/>
      <c r="D7868" s="34">
        <f t="shared" ca="1" si="669"/>
        <v>0.23305621760181006</v>
      </c>
      <c r="E7868" s="34">
        <f t="shared" ca="1" si="669"/>
        <v>0.29161791813627813</v>
      </c>
      <c r="F7868" s="33"/>
      <c r="G7868" s="33">
        <f t="shared" ca="1" si="665"/>
        <v>4</v>
      </c>
      <c r="H7868" s="33">
        <f t="shared" ca="1" si="666"/>
        <v>2</v>
      </c>
      <c r="I7868" s="33">
        <f t="shared" ca="1" si="667"/>
        <v>6</v>
      </c>
      <c r="K7868" s="33"/>
      <c r="L7868" s="33"/>
      <c r="M7868" s="33"/>
      <c r="N7868" s="33"/>
      <c r="O7868" s="33"/>
    </row>
    <row r="7869" spans="1:15" x14ac:dyDescent="0.25">
      <c r="A7869" s="33">
        <f t="shared" ca="1" si="668"/>
        <v>6</v>
      </c>
      <c r="B7869" s="33">
        <f t="shared" ca="1" si="668"/>
        <v>4</v>
      </c>
      <c r="C7869" s="33"/>
      <c r="D7869" s="34">
        <f t="shared" ca="1" si="669"/>
        <v>0.28509311079250133</v>
      </c>
      <c r="E7869" s="34">
        <f t="shared" ca="1" si="669"/>
        <v>0.97283029972919488</v>
      </c>
      <c r="F7869" s="33"/>
      <c r="G7869" s="33">
        <f t="shared" ca="1" si="665"/>
        <v>6</v>
      </c>
      <c r="H7869" s="33">
        <f t="shared" ca="1" si="666"/>
        <v>4</v>
      </c>
      <c r="I7869" s="33">
        <f t="shared" ca="1" si="667"/>
        <v>10</v>
      </c>
      <c r="K7869" s="33"/>
      <c r="L7869" s="33"/>
      <c r="M7869" s="33"/>
      <c r="N7869" s="33"/>
      <c r="O7869" s="33"/>
    </row>
    <row r="7870" spans="1:15" x14ac:dyDescent="0.25">
      <c r="A7870" s="33">
        <f t="shared" ca="1" si="668"/>
        <v>2</v>
      </c>
      <c r="B7870" s="33">
        <f t="shared" ca="1" si="668"/>
        <v>6</v>
      </c>
      <c r="C7870" s="33"/>
      <c r="D7870" s="34">
        <f t="shared" ca="1" si="669"/>
        <v>0.57392047646116451</v>
      </c>
      <c r="E7870" s="34">
        <f t="shared" ca="1" si="669"/>
        <v>0.68741852035989837</v>
      </c>
      <c r="F7870" s="33"/>
      <c r="G7870" s="33">
        <f t="shared" ca="1" si="665"/>
        <v>2</v>
      </c>
      <c r="H7870" s="33">
        <f t="shared" ca="1" si="666"/>
        <v>6</v>
      </c>
      <c r="I7870" s="33">
        <f t="shared" ca="1" si="667"/>
        <v>8</v>
      </c>
      <c r="K7870" s="33"/>
      <c r="L7870" s="33"/>
      <c r="M7870" s="33"/>
      <c r="N7870" s="33"/>
      <c r="O7870" s="33"/>
    </row>
    <row r="7871" spans="1:15" x14ac:dyDescent="0.25">
      <c r="A7871" s="33">
        <f t="shared" ca="1" si="668"/>
        <v>6</v>
      </c>
      <c r="B7871" s="33">
        <f t="shared" ca="1" si="668"/>
        <v>6</v>
      </c>
      <c r="C7871" s="33"/>
      <c r="D7871" s="34">
        <f t="shared" ca="1" si="669"/>
        <v>2.1925114615124697E-2</v>
      </c>
      <c r="E7871" s="34">
        <f t="shared" ca="1" si="669"/>
        <v>0.39073890305600678</v>
      </c>
      <c r="F7871" s="33"/>
      <c r="G7871" s="33">
        <f t="shared" ca="1" si="665"/>
        <v>6</v>
      </c>
      <c r="H7871" s="33">
        <f t="shared" ca="1" si="666"/>
        <v>6</v>
      </c>
      <c r="I7871" s="33">
        <f t="shared" ca="1" si="667"/>
        <v>12</v>
      </c>
      <c r="K7871" s="33"/>
      <c r="L7871" s="33"/>
      <c r="M7871" s="33"/>
      <c r="N7871" s="33"/>
      <c r="O7871" s="33"/>
    </row>
    <row r="7872" spans="1:15" x14ac:dyDescent="0.25">
      <c r="A7872" s="33">
        <f t="shared" ca="1" si="668"/>
        <v>4</v>
      </c>
      <c r="B7872" s="33">
        <f t="shared" ca="1" si="668"/>
        <v>2</v>
      </c>
      <c r="C7872" s="33"/>
      <c r="D7872" s="34">
        <f t="shared" ca="1" si="669"/>
        <v>0.36050424397389236</v>
      </c>
      <c r="E7872" s="34">
        <f t="shared" ca="1" si="669"/>
        <v>0.38743865071735462</v>
      </c>
      <c r="F7872" s="33"/>
      <c r="G7872" s="33">
        <f t="shared" ca="1" si="665"/>
        <v>4</v>
      </c>
      <c r="H7872" s="33">
        <f t="shared" ca="1" si="666"/>
        <v>2</v>
      </c>
      <c r="I7872" s="33">
        <f t="shared" ca="1" si="667"/>
        <v>6</v>
      </c>
      <c r="K7872" s="33"/>
      <c r="L7872" s="33"/>
      <c r="M7872" s="33"/>
      <c r="N7872" s="33"/>
      <c r="O7872" s="33"/>
    </row>
    <row r="7873" spans="1:15" x14ac:dyDescent="0.25">
      <c r="A7873" s="33">
        <f t="shared" ca="1" si="668"/>
        <v>4</v>
      </c>
      <c r="B7873" s="33">
        <f t="shared" ca="1" si="668"/>
        <v>1</v>
      </c>
      <c r="C7873" s="33"/>
      <c r="D7873" s="34">
        <f t="shared" ca="1" si="669"/>
        <v>7.4370899505042942E-3</v>
      </c>
      <c r="E7873" s="34">
        <f t="shared" ca="1" si="669"/>
        <v>0.13762359904231813</v>
      </c>
      <c r="F7873" s="33"/>
      <c r="G7873" s="33">
        <f t="shared" ca="1" si="665"/>
        <v>4</v>
      </c>
      <c r="H7873" s="33">
        <f t="shared" ca="1" si="666"/>
        <v>1</v>
      </c>
      <c r="I7873" s="33">
        <f t="shared" ca="1" si="667"/>
        <v>5</v>
      </c>
      <c r="K7873" s="33"/>
      <c r="L7873" s="33"/>
      <c r="M7873" s="33"/>
      <c r="N7873" s="33"/>
      <c r="O7873" s="33"/>
    </row>
    <row r="7874" spans="1:15" x14ac:dyDescent="0.25">
      <c r="A7874" s="33">
        <f t="shared" ca="1" si="668"/>
        <v>2</v>
      </c>
      <c r="B7874" s="33">
        <f t="shared" ca="1" si="668"/>
        <v>1</v>
      </c>
      <c r="C7874" s="33"/>
      <c r="D7874" s="34">
        <f t="shared" ca="1" si="669"/>
        <v>0.23166768642026325</v>
      </c>
      <c r="E7874" s="34">
        <f t="shared" ca="1" si="669"/>
        <v>0.15297473007075457</v>
      </c>
      <c r="F7874" s="33"/>
      <c r="G7874" s="33">
        <f t="shared" ca="1" si="665"/>
        <v>2</v>
      </c>
      <c r="H7874" s="33">
        <f t="shared" ca="1" si="666"/>
        <v>1</v>
      </c>
      <c r="I7874" s="33">
        <f t="shared" ca="1" si="667"/>
        <v>3</v>
      </c>
      <c r="K7874" s="33"/>
      <c r="L7874" s="33"/>
      <c r="M7874" s="33"/>
      <c r="N7874" s="33"/>
      <c r="O7874" s="33"/>
    </row>
    <row r="7875" spans="1:15" x14ac:dyDescent="0.25">
      <c r="A7875" s="33">
        <f t="shared" ca="1" si="668"/>
        <v>2</v>
      </c>
      <c r="B7875" s="33">
        <f t="shared" ca="1" si="668"/>
        <v>1</v>
      </c>
      <c r="C7875" s="33"/>
      <c r="D7875" s="34">
        <f t="shared" ca="1" si="669"/>
        <v>0.23414833775559141</v>
      </c>
      <c r="E7875" s="34">
        <f t="shared" ca="1" si="669"/>
        <v>0.83773288189239226</v>
      </c>
      <c r="F7875" s="33"/>
      <c r="G7875" s="33">
        <f t="shared" ca="1" si="665"/>
        <v>2</v>
      </c>
      <c r="H7875" s="33">
        <f t="shared" ca="1" si="666"/>
        <v>1</v>
      </c>
      <c r="I7875" s="33">
        <f t="shared" ca="1" si="667"/>
        <v>3</v>
      </c>
      <c r="K7875" s="33"/>
      <c r="L7875" s="33"/>
      <c r="M7875" s="33"/>
      <c r="N7875" s="33"/>
      <c r="O7875" s="33"/>
    </row>
    <row r="7876" spans="1:15" x14ac:dyDescent="0.25">
      <c r="A7876" s="33">
        <f t="shared" ca="1" si="668"/>
        <v>2</v>
      </c>
      <c r="B7876" s="33">
        <f t="shared" ca="1" si="668"/>
        <v>1</v>
      </c>
      <c r="C7876" s="33"/>
      <c r="D7876" s="34">
        <f t="shared" ca="1" si="669"/>
        <v>7.7486443624035783E-2</v>
      </c>
      <c r="E7876" s="34">
        <f t="shared" ca="1" si="669"/>
        <v>1.1589473909979886E-2</v>
      </c>
      <c r="F7876" s="33"/>
      <c r="G7876" s="33">
        <f t="shared" ca="1" si="665"/>
        <v>2</v>
      </c>
      <c r="H7876" s="33">
        <f t="shared" ca="1" si="666"/>
        <v>1</v>
      </c>
      <c r="I7876" s="33">
        <f t="shared" ca="1" si="667"/>
        <v>3</v>
      </c>
      <c r="K7876" s="33"/>
      <c r="L7876" s="33"/>
      <c r="M7876" s="33"/>
      <c r="N7876" s="33"/>
      <c r="O7876" s="33"/>
    </row>
    <row r="7877" spans="1:15" x14ac:dyDescent="0.25">
      <c r="A7877" s="33">
        <f t="shared" ca="1" si="668"/>
        <v>3</v>
      </c>
      <c r="B7877" s="33">
        <f t="shared" ca="1" si="668"/>
        <v>2</v>
      </c>
      <c r="C7877" s="33"/>
      <c r="D7877" s="34">
        <f t="shared" ca="1" si="669"/>
        <v>0.12979242022861426</v>
      </c>
      <c r="E7877" s="34">
        <f t="shared" ca="1" si="669"/>
        <v>0.16935324284042053</v>
      </c>
      <c r="F7877" s="33"/>
      <c r="G7877" s="33">
        <f t="shared" ca="1" si="665"/>
        <v>3</v>
      </c>
      <c r="H7877" s="33">
        <f t="shared" ca="1" si="666"/>
        <v>2</v>
      </c>
      <c r="I7877" s="33">
        <f t="shared" ca="1" si="667"/>
        <v>5</v>
      </c>
      <c r="K7877" s="33"/>
      <c r="L7877" s="33"/>
      <c r="M7877" s="33"/>
      <c r="N7877" s="33"/>
      <c r="O7877" s="33"/>
    </row>
    <row r="7878" spans="1:15" x14ac:dyDescent="0.25">
      <c r="A7878" s="33">
        <f t="shared" ca="1" si="668"/>
        <v>2</v>
      </c>
      <c r="B7878" s="33">
        <f t="shared" ca="1" si="668"/>
        <v>2</v>
      </c>
      <c r="C7878" s="33"/>
      <c r="D7878" s="34">
        <f t="shared" ca="1" si="669"/>
        <v>0.37922054103701941</v>
      </c>
      <c r="E7878" s="34">
        <f t="shared" ca="1" si="669"/>
        <v>0.21813716903952907</v>
      </c>
      <c r="F7878" s="33"/>
      <c r="G7878" s="33">
        <f t="shared" ref="G7878:G7941" ca="1" si="670">IF(AND(COUNTIF($B$91:$G$91,A7878)=1,D7878&lt;=$B$90),RANDBETWEEN(1,6),A7878)</f>
        <v>2</v>
      </c>
      <c r="H7878" s="33">
        <f t="shared" ref="H7878:H7941" ca="1" si="671">IF(AND(COUNTIF($B$91:$G$91,B7878)=1,E7878&lt;=$B$90),RANDBETWEEN(1,6),B7878)</f>
        <v>2</v>
      </c>
      <c r="I7878" s="33">
        <f t="shared" ref="I7878:I7941" ca="1" si="672">SUM(G7878:H7878)</f>
        <v>4</v>
      </c>
      <c r="K7878" s="33"/>
      <c r="L7878" s="33"/>
      <c r="M7878" s="33"/>
      <c r="N7878" s="33"/>
      <c r="O7878" s="33"/>
    </row>
    <row r="7879" spans="1:15" x14ac:dyDescent="0.25">
      <c r="A7879" s="33">
        <f t="shared" ref="A7879:B7942" ca="1" si="673">RANDBETWEEN(1,6)</f>
        <v>5</v>
      </c>
      <c r="B7879" s="33">
        <f t="shared" ca="1" si="673"/>
        <v>5</v>
      </c>
      <c r="C7879" s="33"/>
      <c r="D7879" s="34">
        <f t="shared" ref="D7879:E7942" ca="1" si="674">RAND()</f>
        <v>0.97266950707421074</v>
      </c>
      <c r="E7879" s="34">
        <f t="shared" ca="1" si="674"/>
        <v>0.20438212236634801</v>
      </c>
      <c r="F7879" s="33"/>
      <c r="G7879" s="33">
        <f t="shared" ca="1" si="670"/>
        <v>5</v>
      </c>
      <c r="H7879" s="33">
        <f t="shared" ca="1" si="671"/>
        <v>5</v>
      </c>
      <c r="I7879" s="33">
        <f t="shared" ca="1" si="672"/>
        <v>10</v>
      </c>
      <c r="K7879" s="33"/>
      <c r="L7879" s="33"/>
      <c r="M7879" s="33"/>
      <c r="N7879" s="33"/>
      <c r="O7879" s="33"/>
    </row>
    <row r="7880" spans="1:15" x14ac:dyDescent="0.25">
      <c r="A7880" s="33">
        <f t="shared" ca="1" si="673"/>
        <v>6</v>
      </c>
      <c r="B7880" s="33">
        <f t="shared" ca="1" si="673"/>
        <v>5</v>
      </c>
      <c r="C7880" s="33"/>
      <c r="D7880" s="34">
        <f t="shared" ca="1" si="674"/>
        <v>0.75540895247392437</v>
      </c>
      <c r="E7880" s="34">
        <f t="shared" ca="1" si="674"/>
        <v>8.5125850910741541E-2</v>
      </c>
      <c r="F7880" s="33"/>
      <c r="G7880" s="33">
        <f t="shared" ca="1" si="670"/>
        <v>6</v>
      </c>
      <c r="H7880" s="33">
        <f t="shared" ca="1" si="671"/>
        <v>5</v>
      </c>
      <c r="I7880" s="33">
        <f t="shared" ca="1" si="672"/>
        <v>11</v>
      </c>
      <c r="K7880" s="33"/>
      <c r="L7880" s="33"/>
      <c r="M7880" s="33"/>
      <c r="N7880" s="33"/>
      <c r="O7880" s="33"/>
    </row>
    <row r="7881" spans="1:15" x14ac:dyDescent="0.25">
      <c r="A7881" s="33">
        <f t="shared" ca="1" si="673"/>
        <v>2</v>
      </c>
      <c r="B7881" s="33">
        <f t="shared" ca="1" si="673"/>
        <v>6</v>
      </c>
      <c r="C7881" s="33"/>
      <c r="D7881" s="34">
        <f t="shared" ca="1" si="674"/>
        <v>0.95608013931386837</v>
      </c>
      <c r="E7881" s="34">
        <f t="shared" ca="1" si="674"/>
        <v>0.90260833443005928</v>
      </c>
      <c r="F7881" s="33"/>
      <c r="G7881" s="33">
        <f t="shared" ca="1" si="670"/>
        <v>2</v>
      </c>
      <c r="H7881" s="33">
        <f t="shared" ca="1" si="671"/>
        <v>6</v>
      </c>
      <c r="I7881" s="33">
        <f t="shared" ca="1" si="672"/>
        <v>8</v>
      </c>
      <c r="K7881" s="33"/>
      <c r="L7881" s="33"/>
      <c r="M7881" s="33"/>
      <c r="N7881" s="33"/>
      <c r="O7881" s="33"/>
    </row>
    <row r="7882" spans="1:15" x14ac:dyDescent="0.25">
      <c r="A7882" s="33">
        <f t="shared" ca="1" si="673"/>
        <v>5</v>
      </c>
      <c r="B7882" s="33">
        <f t="shared" ca="1" si="673"/>
        <v>6</v>
      </c>
      <c r="C7882" s="33"/>
      <c r="D7882" s="34">
        <f t="shared" ca="1" si="674"/>
        <v>2.1060098669985039E-2</v>
      </c>
      <c r="E7882" s="34">
        <f t="shared" ca="1" si="674"/>
        <v>0.99634297979486131</v>
      </c>
      <c r="F7882" s="33"/>
      <c r="G7882" s="33">
        <f t="shared" ca="1" si="670"/>
        <v>5</v>
      </c>
      <c r="H7882" s="33">
        <f t="shared" ca="1" si="671"/>
        <v>6</v>
      </c>
      <c r="I7882" s="33">
        <f t="shared" ca="1" si="672"/>
        <v>11</v>
      </c>
      <c r="K7882" s="33"/>
      <c r="L7882" s="33"/>
      <c r="M7882" s="33"/>
      <c r="N7882" s="33"/>
      <c r="O7882" s="33"/>
    </row>
    <row r="7883" spans="1:15" x14ac:dyDescent="0.25">
      <c r="A7883" s="33">
        <f t="shared" ca="1" si="673"/>
        <v>1</v>
      </c>
      <c r="B7883" s="33">
        <f t="shared" ca="1" si="673"/>
        <v>4</v>
      </c>
      <c r="C7883" s="33"/>
      <c r="D7883" s="34">
        <f t="shared" ca="1" si="674"/>
        <v>0.41836635445199455</v>
      </c>
      <c r="E7883" s="34">
        <f t="shared" ca="1" si="674"/>
        <v>0.59235165033264547</v>
      </c>
      <c r="F7883" s="33"/>
      <c r="G7883" s="33">
        <f t="shared" ca="1" si="670"/>
        <v>1</v>
      </c>
      <c r="H7883" s="33">
        <f t="shared" ca="1" si="671"/>
        <v>4</v>
      </c>
      <c r="I7883" s="33">
        <f t="shared" ca="1" si="672"/>
        <v>5</v>
      </c>
      <c r="K7883" s="33"/>
      <c r="L7883" s="33"/>
      <c r="M7883" s="33"/>
      <c r="N7883" s="33"/>
      <c r="O7883" s="33"/>
    </row>
    <row r="7884" spans="1:15" x14ac:dyDescent="0.25">
      <c r="A7884" s="33">
        <f t="shared" ca="1" si="673"/>
        <v>2</v>
      </c>
      <c r="B7884" s="33">
        <f t="shared" ca="1" si="673"/>
        <v>3</v>
      </c>
      <c r="C7884" s="33"/>
      <c r="D7884" s="34">
        <f t="shared" ca="1" si="674"/>
        <v>4.2264431212074571E-3</v>
      </c>
      <c r="E7884" s="34">
        <f t="shared" ca="1" si="674"/>
        <v>0.28826927725432905</v>
      </c>
      <c r="F7884" s="33"/>
      <c r="G7884" s="33">
        <f t="shared" ca="1" si="670"/>
        <v>2</v>
      </c>
      <c r="H7884" s="33">
        <f t="shared" ca="1" si="671"/>
        <v>3</v>
      </c>
      <c r="I7884" s="33">
        <f t="shared" ca="1" si="672"/>
        <v>5</v>
      </c>
      <c r="K7884" s="33"/>
      <c r="L7884" s="33"/>
      <c r="M7884" s="33"/>
      <c r="N7884" s="33"/>
      <c r="O7884" s="33"/>
    </row>
    <row r="7885" spans="1:15" x14ac:dyDescent="0.25">
      <c r="A7885" s="33">
        <f t="shared" ca="1" si="673"/>
        <v>6</v>
      </c>
      <c r="B7885" s="33">
        <f t="shared" ca="1" si="673"/>
        <v>3</v>
      </c>
      <c r="C7885" s="33"/>
      <c r="D7885" s="34">
        <f t="shared" ca="1" si="674"/>
        <v>0.97984366449886751</v>
      </c>
      <c r="E7885" s="34">
        <f t="shared" ca="1" si="674"/>
        <v>0.73260491418238616</v>
      </c>
      <c r="F7885" s="33"/>
      <c r="G7885" s="33">
        <f t="shared" ca="1" si="670"/>
        <v>6</v>
      </c>
      <c r="H7885" s="33">
        <f t="shared" ca="1" si="671"/>
        <v>3</v>
      </c>
      <c r="I7885" s="33">
        <f t="shared" ca="1" si="672"/>
        <v>9</v>
      </c>
      <c r="K7885" s="33"/>
      <c r="L7885" s="33"/>
      <c r="M7885" s="33"/>
      <c r="N7885" s="33"/>
      <c r="O7885" s="33"/>
    </row>
    <row r="7886" spans="1:15" x14ac:dyDescent="0.25">
      <c r="A7886" s="33">
        <f t="shared" ca="1" si="673"/>
        <v>3</v>
      </c>
      <c r="B7886" s="33">
        <f t="shared" ca="1" si="673"/>
        <v>6</v>
      </c>
      <c r="C7886" s="33"/>
      <c r="D7886" s="34">
        <f t="shared" ca="1" si="674"/>
        <v>0.31825120817399943</v>
      </c>
      <c r="E7886" s="34">
        <f t="shared" ca="1" si="674"/>
        <v>0.32261777472991593</v>
      </c>
      <c r="F7886" s="33"/>
      <c r="G7886" s="33">
        <f t="shared" ca="1" si="670"/>
        <v>3</v>
      </c>
      <c r="H7886" s="33">
        <f t="shared" ca="1" si="671"/>
        <v>6</v>
      </c>
      <c r="I7886" s="33">
        <f t="shared" ca="1" si="672"/>
        <v>9</v>
      </c>
      <c r="K7886" s="33"/>
      <c r="L7886" s="33"/>
      <c r="M7886" s="33"/>
      <c r="N7886" s="33"/>
      <c r="O7886" s="33"/>
    </row>
    <row r="7887" spans="1:15" x14ac:dyDescent="0.25">
      <c r="A7887" s="33">
        <f t="shared" ca="1" si="673"/>
        <v>1</v>
      </c>
      <c r="B7887" s="33">
        <f t="shared" ca="1" si="673"/>
        <v>1</v>
      </c>
      <c r="C7887" s="33"/>
      <c r="D7887" s="34">
        <f t="shared" ca="1" si="674"/>
        <v>0.65153154648101574</v>
      </c>
      <c r="E7887" s="34">
        <f t="shared" ca="1" si="674"/>
        <v>6.8215074260448483E-2</v>
      </c>
      <c r="F7887" s="33"/>
      <c r="G7887" s="33">
        <f t="shared" ca="1" si="670"/>
        <v>1</v>
      </c>
      <c r="H7887" s="33">
        <f t="shared" ca="1" si="671"/>
        <v>1</v>
      </c>
      <c r="I7887" s="33">
        <f t="shared" ca="1" si="672"/>
        <v>2</v>
      </c>
      <c r="K7887" s="33"/>
      <c r="L7887" s="33"/>
      <c r="M7887" s="33"/>
      <c r="N7887" s="33"/>
      <c r="O7887" s="33"/>
    </row>
    <row r="7888" spans="1:15" x14ac:dyDescent="0.25">
      <c r="A7888" s="33">
        <f t="shared" ca="1" si="673"/>
        <v>1</v>
      </c>
      <c r="B7888" s="33">
        <f t="shared" ca="1" si="673"/>
        <v>5</v>
      </c>
      <c r="C7888" s="33"/>
      <c r="D7888" s="34">
        <f t="shared" ca="1" si="674"/>
        <v>0.18080309338344625</v>
      </c>
      <c r="E7888" s="34">
        <f t="shared" ca="1" si="674"/>
        <v>0.29793907922484342</v>
      </c>
      <c r="F7888" s="33"/>
      <c r="G7888" s="33">
        <f t="shared" ca="1" si="670"/>
        <v>1</v>
      </c>
      <c r="H7888" s="33">
        <f t="shared" ca="1" si="671"/>
        <v>5</v>
      </c>
      <c r="I7888" s="33">
        <f t="shared" ca="1" si="672"/>
        <v>6</v>
      </c>
      <c r="K7888" s="33"/>
      <c r="L7888" s="33"/>
      <c r="M7888" s="33"/>
      <c r="N7888" s="33"/>
      <c r="O7888" s="33"/>
    </row>
    <row r="7889" spans="1:15" x14ac:dyDescent="0.25">
      <c r="A7889" s="33">
        <f t="shared" ca="1" si="673"/>
        <v>3</v>
      </c>
      <c r="B7889" s="33">
        <f t="shared" ca="1" si="673"/>
        <v>5</v>
      </c>
      <c r="C7889" s="33"/>
      <c r="D7889" s="34">
        <f t="shared" ca="1" si="674"/>
        <v>6.2649420669715461E-2</v>
      </c>
      <c r="E7889" s="34">
        <f t="shared" ca="1" si="674"/>
        <v>0.61546185718172797</v>
      </c>
      <c r="F7889" s="33"/>
      <c r="G7889" s="33">
        <f t="shared" ca="1" si="670"/>
        <v>3</v>
      </c>
      <c r="H7889" s="33">
        <f t="shared" ca="1" si="671"/>
        <v>5</v>
      </c>
      <c r="I7889" s="33">
        <f t="shared" ca="1" si="672"/>
        <v>8</v>
      </c>
      <c r="K7889" s="33"/>
      <c r="L7889" s="33"/>
      <c r="M7889" s="33"/>
      <c r="N7889" s="33"/>
      <c r="O7889" s="33"/>
    </row>
    <row r="7890" spans="1:15" x14ac:dyDescent="0.25">
      <c r="A7890" s="33">
        <f t="shared" ca="1" si="673"/>
        <v>6</v>
      </c>
      <c r="B7890" s="33">
        <f t="shared" ca="1" si="673"/>
        <v>6</v>
      </c>
      <c r="C7890" s="33"/>
      <c r="D7890" s="34">
        <f t="shared" ca="1" si="674"/>
        <v>0.25837767091922703</v>
      </c>
      <c r="E7890" s="34">
        <f t="shared" ca="1" si="674"/>
        <v>0.79542712012386541</v>
      </c>
      <c r="F7890" s="33"/>
      <c r="G7890" s="33">
        <f t="shared" ca="1" si="670"/>
        <v>6</v>
      </c>
      <c r="H7890" s="33">
        <f t="shared" ca="1" si="671"/>
        <v>6</v>
      </c>
      <c r="I7890" s="33">
        <f t="shared" ca="1" si="672"/>
        <v>12</v>
      </c>
      <c r="K7890" s="33"/>
      <c r="L7890" s="33"/>
      <c r="M7890" s="33"/>
      <c r="N7890" s="33"/>
      <c r="O7890" s="33"/>
    </row>
    <row r="7891" spans="1:15" x14ac:dyDescent="0.25">
      <c r="A7891" s="33">
        <f t="shared" ca="1" si="673"/>
        <v>5</v>
      </c>
      <c r="B7891" s="33">
        <f t="shared" ca="1" si="673"/>
        <v>3</v>
      </c>
      <c r="C7891" s="33"/>
      <c r="D7891" s="34">
        <f t="shared" ca="1" si="674"/>
        <v>0.95830682589222282</v>
      </c>
      <c r="E7891" s="34">
        <f t="shared" ca="1" si="674"/>
        <v>0.34230526208323686</v>
      </c>
      <c r="F7891" s="33"/>
      <c r="G7891" s="33">
        <f t="shared" ca="1" si="670"/>
        <v>5</v>
      </c>
      <c r="H7891" s="33">
        <f t="shared" ca="1" si="671"/>
        <v>3</v>
      </c>
      <c r="I7891" s="33">
        <f t="shared" ca="1" si="672"/>
        <v>8</v>
      </c>
      <c r="K7891" s="33"/>
      <c r="L7891" s="33"/>
      <c r="M7891" s="33"/>
      <c r="N7891" s="33"/>
      <c r="O7891" s="33"/>
    </row>
    <row r="7892" spans="1:15" x14ac:dyDescent="0.25">
      <c r="A7892" s="33">
        <f t="shared" ca="1" si="673"/>
        <v>1</v>
      </c>
      <c r="B7892" s="33">
        <f t="shared" ca="1" si="673"/>
        <v>4</v>
      </c>
      <c r="C7892" s="33"/>
      <c r="D7892" s="34">
        <f t="shared" ca="1" si="674"/>
        <v>0.33939241888252314</v>
      </c>
      <c r="E7892" s="34">
        <f t="shared" ca="1" si="674"/>
        <v>0.32829823167698924</v>
      </c>
      <c r="F7892" s="33"/>
      <c r="G7892" s="33">
        <f t="shared" ca="1" si="670"/>
        <v>1</v>
      </c>
      <c r="H7892" s="33">
        <f t="shared" ca="1" si="671"/>
        <v>4</v>
      </c>
      <c r="I7892" s="33">
        <f t="shared" ca="1" si="672"/>
        <v>5</v>
      </c>
      <c r="K7892" s="33"/>
      <c r="L7892" s="33"/>
      <c r="M7892" s="33"/>
      <c r="N7892" s="33"/>
      <c r="O7892" s="33"/>
    </row>
    <row r="7893" spans="1:15" x14ac:dyDescent="0.25">
      <c r="A7893" s="33">
        <f t="shared" ca="1" si="673"/>
        <v>2</v>
      </c>
      <c r="B7893" s="33">
        <f t="shared" ca="1" si="673"/>
        <v>6</v>
      </c>
      <c r="C7893" s="33"/>
      <c r="D7893" s="34">
        <f t="shared" ca="1" si="674"/>
        <v>0.91078332109698623</v>
      </c>
      <c r="E7893" s="34">
        <f t="shared" ca="1" si="674"/>
        <v>0.74176467468402429</v>
      </c>
      <c r="F7893" s="33"/>
      <c r="G7893" s="33">
        <f t="shared" ca="1" si="670"/>
        <v>2</v>
      </c>
      <c r="H7893" s="33">
        <f t="shared" ca="1" si="671"/>
        <v>6</v>
      </c>
      <c r="I7893" s="33">
        <f t="shared" ca="1" si="672"/>
        <v>8</v>
      </c>
      <c r="K7893" s="33"/>
      <c r="L7893" s="33"/>
      <c r="M7893" s="33"/>
      <c r="N7893" s="33"/>
      <c r="O7893" s="33"/>
    </row>
    <row r="7894" spans="1:15" x14ac:dyDescent="0.25">
      <c r="A7894" s="33">
        <f t="shared" ca="1" si="673"/>
        <v>4</v>
      </c>
      <c r="B7894" s="33">
        <f t="shared" ca="1" si="673"/>
        <v>4</v>
      </c>
      <c r="C7894" s="33"/>
      <c r="D7894" s="34">
        <f t="shared" ca="1" si="674"/>
        <v>0.47409316268953217</v>
      </c>
      <c r="E7894" s="34">
        <f t="shared" ca="1" si="674"/>
        <v>4.9225544464862603E-2</v>
      </c>
      <c r="F7894" s="33"/>
      <c r="G7894" s="33">
        <f t="shared" ca="1" si="670"/>
        <v>4</v>
      </c>
      <c r="H7894" s="33">
        <f t="shared" ca="1" si="671"/>
        <v>4</v>
      </c>
      <c r="I7894" s="33">
        <f t="shared" ca="1" si="672"/>
        <v>8</v>
      </c>
      <c r="K7894" s="33"/>
      <c r="L7894" s="33"/>
      <c r="M7894" s="33"/>
      <c r="N7894" s="33"/>
      <c r="O7894" s="33"/>
    </row>
    <row r="7895" spans="1:15" x14ac:dyDescent="0.25">
      <c r="A7895" s="33">
        <f t="shared" ca="1" si="673"/>
        <v>1</v>
      </c>
      <c r="B7895" s="33">
        <f t="shared" ca="1" si="673"/>
        <v>5</v>
      </c>
      <c r="C7895" s="33"/>
      <c r="D7895" s="34">
        <f t="shared" ca="1" si="674"/>
        <v>0.58662368365514506</v>
      </c>
      <c r="E7895" s="34">
        <f t="shared" ca="1" si="674"/>
        <v>0.70593905836108228</v>
      </c>
      <c r="F7895" s="33"/>
      <c r="G7895" s="33">
        <f t="shared" ca="1" si="670"/>
        <v>1</v>
      </c>
      <c r="H7895" s="33">
        <f t="shared" ca="1" si="671"/>
        <v>5</v>
      </c>
      <c r="I7895" s="33">
        <f t="shared" ca="1" si="672"/>
        <v>6</v>
      </c>
      <c r="K7895" s="33"/>
      <c r="L7895" s="33"/>
      <c r="M7895" s="33"/>
      <c r="N7895" s="33"/>
      <c r="O7895" s="33"/>
    </row>
    <row r="7896" spans="1:15" x14ac:dyDescent="0.25">
      <c r="A7896" s="33">
        <f t="shared" ca="1" si="673"/>
        <v>2</v>
      </c>
      <c r="B7896" s="33">
        <f t="shared" ca="1" si="673"/>
        <v>2</v>
      </c>
      <c r="C7896" s="33"/>
      <c r="D7896" s="34">
        <f t="shared" ca="1" si="674"/>
        <v>0.71351032240782064</v>
      </c>
      <c r="E7896" s="34">
        <f t="shared" ca="1" si="674"/>
        <v>0.30521424253734353</v>
      </c>
      <c r="F7896" s="33"/>
      <c r="G7896" s="33">
        <f t="shared" ca="1" si="670"/>
        <v>2</v>
      </c>
      <c r="H7896" s="33">
        <f t="shared" ca="1" si="671"/>
        <v>2</v>
      </c>
      <c r="I7896" s="33">
        <f t="shared" ca="1" si="672"/>
        <v>4</v>
      </c>
      <c r="K7896" s="33"/>
      <c r="L7896" s="33"/>
      <c r="M7896" s="33"/>
      <c r="N7896" s="33"/>
      <c r="O7896" s="33"/>
    </row>
    <row r="7897" spans="1:15" x14ac:dyDescent="0.25">
      <c r="A7897" s="33">
        <f t="shared" ca="1" si="673"/>
        <v>4</v>
      </c>
      <c r="B7897" s="33">
        <f t="shared" ca="1" si="673"/>
        <v>6</v>
      </c>
      <c r="C7897" s="33"/>
      <c r="D7897" s="34">
        <f t="shared" ca="1" si="674"/>
        <v>0.1987040403981829</v>
      </c>
      <c r="E7897" s="34">
        <f t="shared" ca="1" si="674"/>
        <v>0.34771770199424978</v>
      </c>
      <c r="F7897" s="33"/>
      <c r="G7897" s="33">
        <f t="shared" ca="1" si="670"/>
        <v>4</v>
      </c>
      <c r="H7897" s="33">
        <f t="shared" ca="1" si="671"/>
        <v>6</v>
      </c>
      <c r="I7897" s="33">
        <f t="shared" ca="1" si="672"/>
        <v>10</v>
      </c>
      <c r="K7897" s="33"/>
      <c r="L7897" s="33"/>
      <c r="M7897" s="33"/>
      <c r="N7897" s="33"/>
      <c r="O7897" s="33"/>
    </row>
    <row r="7898" spans="1:15" x14ac:dyDescent="0.25">
      <c r="A7898" s="33">
        <f t="shared" ca="1" si="673"/>
        <v>3</v>
      </c>
      <c r="B7898" s="33">
        <f t="shared" ca="1" si="673"/>
        <v>2</v>
      </c>
      <c r="C7898" s="33"/>
      <c r="D7898" s="34">
        <f t="shared" ca="1" si="674"/>
        <v>7.181246599647495E-2</v>
      </c>
      <c r="E7898" s="34">
        <f t="shared" ca="1" si="674"/>
        <v>0.21487185706396239</v>
      </c>
      <c r="F7898" s="33"/>
      <c r="G7898" s="33">
        <f t="shared" ca="1" si="670"/>
        <v>3</v>
      </c>
      <c r="H7898" s="33">
        <f t="shared" ca="1" si="671"/>
        <v>2</v>
      </c>
      <c r="I7898" s="33">
        <f t="shared" ca="1" si="672"/>
        <v>5</v>
      </c>
      <c r="K7898" s="33"/>
      <c r="L7898" s="33"/>
      <c r="M7898" s="33"/>
      <c r="N7898" s="33"/>
      <c r="O7898" s="33"/>
    </row>
    <row r="7899" spans="1:15" x14ac:dyDescent="0.25">
      <c r="A7899" s="33">
        <f t="shared" ca="1" si="673"/>
        <v>2</v>
      </c>
      <c r="B7899" s="33">
        <f t="shared" ca="1" si="673"/>
        <v>3</v>
      </c>
      <c r="C7899" s="33"/>
      <c r="D7899" s="34">
        <f t="shared" ca="1" si="674"/>
        <v>0.21560725883288012</v>
      </c>
      <c r="E7899" s="34">
        <f t="shared" ca="1" si="674"/>
        <v>1.2422830180740418E-2</v>
      </c>
      <c r="F7899" s="33"/>
      <c r="G7899" s="33">
        <f t="shared" ca="1" si="670"/>
        <v>2</v>
      </c>
      <c r="H7899" s="33">
        <f t="shared" ca="1" si="671"/>
        <v>3</v>
      </c>
      <c r="I7899" s="33">
        <f t="shared" ca="1" si="672"/>
        <v>5</v>
      </c>
      <c r="K7899" s="33"/>
      <c r="L7899" s="33"/>
      <c r="M7899" s="33"/>
      <c r="N7899" s="33"/>
      <c r="O7899" s="33"/>
    </row>
    <row r="7900" spans="1:15" x14ac:dyDescent="0.25">
      <c r="A7900" s="33">
        <f t="shared" ca="1" si="673"/>
        <v>4</v>
      </c>
      <c r="B7900" s="33">
        <f t="shared" ca="1" si="673"/>
        <v>2</v>
      </c>
      <c r="C7900" s="33"/>
      <c r="D7900" s="34">
        <f t="shared" ca="1" si="674"/>
        <v>4.2531616421560781E-2</v>
      </c>
      <c r="E7900" s="34">
        <f t="shared" ca="1" si="674"/>
        <v>0.18136632364989591</v>
      </c>
      <c r="F7900" s="33"/>
      <c r="G7900" s="33">
        <f t="shared" ca="1" si="670"/>
        <v>4</v>
      </c>
      <c r="H7900" s="33">
        <f t="shared" ca="1" si="671"/>
        <v>2</v>
      </c>
      <c r="I7900" s="33">
        <f t="shared" ca="1" si="672"/>
        <v>6</v>
      </c>
      <c r="K7900" s="33"/>
      <c r="L7900" s="33"/>
      <c r="M7900" s="33"/>
      <c r="N7900" s="33"/>
      <c r="O7900" s="33"/>
    </row>
    <row r="7901" spans="1:15" x14ac:dyDescent="0.25">
      <c r="A7901" s="33">
        <f t="shared" ca="1" si="673"/>
        <v>4</v>
      </c>
      <c r="B7901" s="33">
        <f t="shared" ca="1" si="673"/>
        <v>1</v>
      </c>
      <c r="C7901" s="33"/>
      <c r="D7901" s="34">
        <f t="shared" ca="1" si="674"/>
        <v>0.10200879306785859</v>
      </c>
      <c r="E7901" s="34">
        <f t="shared" ca="1" si="674"/>
        <v>0.79516675034313922</v>
      </c>
      <c r="F7901" s="33"/>
      <c r="G7901" s="33">
        <f t="shared" ca="1" si="670"/>
        <v>4</v>
      </c>
      <c r="H7901" s="33">
        <f t="shared" ca="1" si="671"/>
        <v>1</v>
      </c>
      <c r="I7901" s="33">
        <f t="shared" ca="1" si="672"/>
        <v>5</v>
      </c>
      <c r="K7901" s="33"/>
      <c r="L7901" s="33"/>
      <c r="M7901" s="33"/>
      <c r="N7901" s="33"/>
      <c r="O7901" s="33"/>
    </row>
    <row r="7902" spans="1:15" x14ac:dyDescent="0.25">
      <c r="A7902" s="33">
        <f t="shared" ca="1" si="673"/>
        <v>6</v>
      </c>
      <c r="B7902" s="33">
        <f t="shared" ca="1" si="673"/>
        <v>2</v>
      </c>
      <c r="C7902" s="33"/>
      <c r="D7902" s="34">
        <f t="shared" ca="1" si="674"/>
        <v>0.28140245901931105</v>
      </c>
      <c r="E7902" s="34">
        <f t="shared" ca="1" si="674"/>
        <v>0.44449124358616554</v>
      </c>
      <c r="F7902" s="33"/>
      <c r="G7902" s="33">
        <f t="shared" ca="1" si="670"/>
        <v>6</v>
      </c>
      <c r="H7902" s="33">
        <f t="shared" ca="1" si="671"/>
        <v>2</v>
      </c>
      <c r="I7902" s="33">
        <f t="shared" ca="1" si="672"/>
        <v>8</v>
      </c>
      <c r="K7902" s="33"/>
      <c r="L7902" s="33"/>
      <c r="M7902" s="33"/>
      <c r="N7902" s="33"/>
      <c r="O7902" s="33"/>
    </row>
    <row r="7903" spans="1:15" x14ac:dyDescent="0.25">
      <c r="A7903" s="33">
        <f t="shared" ca="1" si="673"/>
        <v>2</v>
      </c>
      <c r="B7903" s="33">
        <f t="shared" ca="1" si="673"/>
        <v>3</v>
      </c>
      <c r="C7903" s="33"/>
      <c r="D7903" s="34">
        <f t="shared" ca="1" si="674"/>
        <v>0.5565170605749068</v>
      </c>
      <c r="E7903" s="34">
        <f t="shared" ca="1" si="674"/>
        <v>0.30945092707460642</v>
      </c>
      <c r="F7903" s="33"/>
      <c r="G7903" s="33">
        <f t="shared" ca="1" si="670"/>
        <v>2</v>
      </c>
      <c r="H7903" s="33">
        <f t="shared" ca="1" si="671"/>
        <v>3</v>
      </c>
      <c r="I7903" s="33">
        <f t="shared" ca="1" si="672"/>
        <v>5</v>
      </c>
      <c r="K7903" s="33"/>
      <c r="L7903" s="33"/>
      <c r="M7903" s="33"/>
      <c r="N7903" s="33"/>
      <c r="O7903" s="33"/>
    </row>
    <row r="7904" spans="1:15" x14ac:dyDescent="0.25">
      <c r="A7904" s="33">
        <f t="shared" ca="1" si="673"/>
        <v>3</v>
      </c>
      <c r="B7904" s="33">
        <f t="shared" ca="1" si="673"/>
        <v>5</v>
      </c>
      <c r="C7904" s="33"/>
      <c r="D7904" s="34">
        <f t="shared" ca="1" si="674"/>
        <v>0.5445045348915919</v>
      </c>
      <c r="E7904" s="34">
        <f t="shared" ca="1" si="674"/>
        <v>0.18972611284866914</v>
      </c>
      <c r="F7904" s="33"/>
      <c r="G7904" s="33">
        <f t="shared" ca="1" si="670"/>
        <v>3</v>
      </c>
      <c r="H7904" s="33">
        <f t="shared" ca="1" si="671"/>
        <v>5</v>
      </c>
      <c r="I7904" s="33">
        <f t="shared" ca="1" si="672"/>
        <v>8</v>
      </c>
      <c r="K7904" s="33"/>
      <c r="L7904" s="33"/>
      <c r="M7904" s="33"/>
      <c r="N7904" s="33"/>
      <c r="O7904" s="33"/>
    </row>
    <row r="7905" spans="1:15" x14ac:dyDescent="0.25">
      <c r="A7905" s="33">
        <f t="shared" ca="1" si="673"/>
        <v>6</v>
      </c>
      <c r="B7905" s="33">
        <f t="shared" ca="1" si="673"/>
        <v>6</v>
      </c>
      <c r="C7905" s="33"/>
      <c r="D7905" s="34">
        <f t="shared" ca="1" si="674"/>
        <v>0.63764437427130338</v>
      </c>
      <c r="E7905" s="34">
        <f t="shared" ca="1" si="674"/>
        <v>0.50067573051984127</v>
      </c>
      <c r="F7905" s="33"/>
      <c r="G7905" s="33">
        <f t="shared" ca="1" si="670"/>
        <v>6</v>
      </c>
      <c r="H7905" s="33">
        <f t="shared" ca="1" si="671"/>
        <v>6</v>
      </c>
      <c r="I7905" s="33">
        <f t="shared" ca="1" si="672"/>
        <v>12</v>
      </c>
      <c r="K7905" s="33"/>
      <c r="L7905" s="33"/>
      <c r="M7905" s="33"/>
      <c r="N7905" s="33"/>
      <c r="O7905" s="33"/>
    </row>
    <row r="7906" spans="1:15" x14ac:dyDescent="0.25">
      <c r="A7906" s="33">
        <f t="shared" ca="1" si="673"/>
        <v>4</v>
      </c>
      <c r="B7906" s="33">
        <f t="shared" ca="1" si="673"/>
        <v>4</v>
      </c>
      <c r="C7906" s="33"/>
      <c r="D7906" s="34">
        <f t="shared" ca="1" si="674"/>
        <v>3.092486977193043E-2</v>
      </c>
      <c r="E7906" s="34">
        <f t="shared" ca="1" si="674"/>
        <v>0.95933318876968432</v>
      </c>
      <c r="F7906" s="33"/>
      <c r="G7906" s="33">
        <f t="shared" ca="1" si="670"/>
        <v>4</v>
      </c>
      <c r="H7906" s="33">
        <f t="shared" ca="1" si="671"/>
        <v>4</v>
      </c>
      <c r="I7906" s="33">
        <f t="shared" ca="1" si="672"/>
        <v>8</v>
      </c>
      <c r="K7906" s="33"/>
      <c r="L7906" s="33"/>
      <c r="M7906" s="33"/>
      <c r="N7906" s="33"/>
      <c r="O7906" s="33"/>
    </row>
    <row r="7907" spans="1:15" x14ac:dyDescent="0.25">
      <c r="A7907" s="33">
        <f t="shared" ca="1" si="673"/>
        <v>2</v>
      </c>
      <c r="B7907" s="33">
        <f t="shared" ca="1" si="673"/>
        <v>5</v>
      </c>
      <c r="C7907" s="33"/>
      <c r="D7907" s="34">
        <f t="shared" ca="1" si="674"/>
        <v>0.54413476884276657</v>
      </c>
      <c r="E7907" s="34">
        <f t="shared" ca="1" si="674"/>
        <v>0.85147738520140925</v>
      </c>
      <c r="F7907" s="33"/>
      <c r="G7907" s="33">
        <f t="shared" ca="1" si="670"/>
        <v>2</v>
      </c>
      <c r="H7907" s="33">
        <f t="shared" ca="1" si="671"/>
        <v>5</v>
      </c>
      <c r="I7907" s="33">
        <f t="shared" ca="1" si="672"/>
        <v>7</v>
      </c>
      <c r="K7907" s="33"/>
      <c r="L7907" s="33"/>
      <c r="M7907" s="33"/>
      <c r="N7907" s="33"/>
      <c r="O7907" s="33"/>
    </row>
    <row r="7908" spans="1:15" x14ac:dyDescent="0.25">
      <c r="A7908" s="33">
        <f t="shared" ca="1" si="673"/>
        <v>2</v>
      </c>
      <c r="B7908" s="33">
        <f t="shared" ca="1" si="673"/>
        <v>4</v>
      </c>
      <c r="C7908" s="33"/>
      <c r="D7908" s="34">
        <f t="shared" ca="1" si="674"/>
        <v>3.2826626632984302E-2</v>
      </c>
      <c r="E7908" s="34">
        <f t="shared" ca="1" si="674"/>
        <v>0.62429742586801396</v>
      </c>
      <c r="F7908" s="33"/>
      <c r="G7908" s="33">
        <f t="shared" ca="1" si="670"/>
        <v>2</v>
      </c>
      <c r="H7908" s="33">
        <f t="shared" ca="1" si="671"/>
        <v>4</v>
      </c>
      <c r="I7908" s="33">
        <f t="shared" ca="1" si="672"/>
        <v>6</v>
      </c>
      <c r="K7908" s="33"/>
      <c r="L7908" s="33"/>
      <c r="M7908" s="33"/>
      <c r="N7908" s="33"/>
      <c r="O7908" s="33"/>
    </row>
    <row r="7909" spans="1:15" x14ac:dyDescent="0.25">
      <c r="A7909" s="33">
        <f t="shared" ca="1" si="673"/>
        <v>3</v>
      </c>
      <c r="B7909" s="33">
        <f t="shared" ca="1" si="673"/>
        <v>1</v>
      </c>
      <c r="C7909" s="33"/>
      <c r="D7909" s="34">
        <f t="shared" ca="1" si="674"/>
        <v>0.7770786438597761</v>
      </c>
      <c r="E7909" s="34">
        <f t="shared" ca="1" si="674"/>
        <v>0.36135983826483054</v>
      </c>
      <c r="F7909" s="33"/>
      <c r="G7909" s="33">
        <f t="shared" ca="1" si="670"/>
        <v>3</v>
      </c>
      <c r="H7909" s="33">
        <f t="shared" ca="1" si="671"/>
        <v>1</v>
      </c>
      <c r="I7909" s="33">
        <f t="shared" ca="1" si="672"/>
        <v>4</v>
      </c>
      <c r="K7909" s="33"/>
      <c r="L7909" s="33"/>
      <c r="M7909" s="33"/>
      <c r="N7909" s="33"/>
      <c r="O7909" s="33"/>
    </row>
    <row r="7910" spans="1:15" x14ac:dyDescent="0.25">
      <c r="A7910" s="33">
        <f t="shared" ca="1" si="673"/>
        <v>2</v>
      </c>
      <c r="B7910" s="33">
        <f t="shared" ca="1" si="673"/>
        <v>4</v>
      </c>
      <c r="C7910" s="33"/>
      <c r="D7910" s="34">
        <f t="shared" ca="1" si="674"/>
        <v>0.45595026816339956</v>
      </c>
      <c r="E7910" s="34">
        <f t="shared" ca="1" si="674"/>
        <v>0.43971611619154771</v>
      </c>
      <c r="F7910" s="33"/>
      <c r="G7910" s="33">
        <f t="shared" ca="1" si="670"/>
        <v>2</v>
      </c>
      <c r="H7910" s="33">
        <f t="shared" ca="1" si="671"/>
        <v>4</v>
      </c>
      <c r="I7910" s="33">
        <f t="shared" ca="1" si="672"/>
        <v>6</v>
      </c>
      <c r="K7910" s="33"/>
      <c r="L7910" s="33"/>
      <c r="M7910" s="33"/>
      <c r="N7910" s="33"/>
      <c r="O7910" s="33"/>
    </row>
    <row r="7911" spans="1:15" x14ac:dyDescent="0.25">
      <c r="A7911" s="33">
        <f t="shared" ca="1" si="673"/>
        <v>5</v>
      </c>
      <c r="B7911" s="33">
        <f t="shared" ca="1" si="673"/>
        <v>5</v>
      </c>
      <c r="C7911" s="33"/>
      <c r="D7911" s="34">
        <f t="shared" ca="1" si="674"/>
        <v>0.18485069384841002</v>
      </c>
      <c r="E7911" s="34">
        <f t="shared" ca="1" si="674"/>
        <v>0.36524796660266956</v>
      </c>
      <c r="F7911" s="33"/>
      <c r="G7911" s="33">
        <f t="shared" ca="1" si="670"/>
        <v>5</v>
      </c>
      <c r="H7911" s="33">
        <f t="shared" ca="1" si="671"/>
        <v>5</v>
      </c>
      <c r="I7911" s="33">
        <f t="shared" ca="1" si="672"/>
        <v>10</v>
      </c>
      <c r="K7911" s="33"/>
      <c r="L7911" s="33"/>
      <c r="M7911" s="33"/>
      <c r="N7911" s="33"/>
      <c r="O7911" s="33"/>
    </row>
    <row r="7912" spans="1:15" x14ac:dyDescent="0.25">
      <c r="A7912" s="33">
        <f t="shared" ca="1" si="673"/>
        <v>2</v>
      </c>
      <c r="B7912" s="33">
        <f t="shared" ca="1" si="673"/>
        <v>4</v>
      </c>
      <c r="C7912" s="33"/>
      <c r="D7912" s="34">
        <f t="shared" ca="1" si="674"/>
        <v>0.2112982976011395</v>
      </c>
      <c r="E7912" s="34">
        <f t="shared" ca="1" si="674"/>
        <v>0.23258988648511258</v>
      </c>
      <c r="F7912" s="33"/>
      <c r="G7912" s="33">
        <f t="shared" ca="1" si="670"/>
        <v>2</v>
      </c>
      <c r="H7912" s="33">
        <f t="shared" ca="1" si="671"/>
        <v>4</v>
      </c>
      <c r="I7912" s="33">
        <f t="shared" ca="1" si="672"/>
        <v>6</v>
      </c>
      <c r="K7912" s="33"/>
      <c r="L7912" s="33"/>
      <c r="M7912" s="33"/>
      <c r="N7912" s="33"/>
      <c r="O7912" s="33"/>
    </row>
    <row r="7913" spans="1:15" x14ac:dyDescent="0.25">
      <c r="A7913" s="33">
        <f t="shared" ca="1" si="673"/>
        <v>3</v>
      </c>
      <c r="B7913" s="33">
        <f t="shared" ca="1" si="673"/>
        <v>3</v>
      </c>
      <c r="C7913" s="33"/>
      <c r="D7913" s="34">
        <f t="shared" ca="1" si="674"/>
        <v>0.77223040941928889</v>
      </c>
      <c r="E7913" s="34">
        <f t="shared" ca="1" si="674"/>
        <v>0.39967902143622547</v>
      </c>
      <c r="F7913" s="33"/>
      <c r="G7913" s="33">
        <f t="shared" ca="1" si="670"/>
        <v>3</v>
      </c>
      <c r="H7913" s="33">
        <f t="shared" ca="1" si="671"/>
        <v>3</v>
      </c>
      <c r="I7913" s="33">
        <f t="shared" ca="1" si="672"/>
        <v>6</v>
      </c>
      <c r="K7913" s="33"/>
      <c r="L7913" s="33"/>
      <c r="M7913" s="33"/>
      <c r="N7913" s="33"/>
      <c r="O7913" s="33"/>
    </row>
    <row r="7914" spans="1:15" x14ac:dyDescent="0.25">
      <c r="A7914" s="33">
        <f t="shared" ca="1" si="673"/>
        <v>1</v>
      </c>
      <c r="B7914" s="33">
        <f t="shared" ca="1" si="673"/>
        <v>6</v>
      </c>
      <c r="C7914" s="33"/>
      <c r="D7914" s="34">
        <f t="shared" ca="1" si="674"/>
        <v>0.21247260074826679</v>
      </c>
      <c r="E7914" s="34">
        <f t="shared" ca="1" si="674"/>
        <v>5.7534838859844117E-2</v>
      </c>
      <c r="F7914" s="33"/>
      <c r="G7914" s="33">
        <f t="shared" ca="1" si="670"/>
        <v>1</v>
      </c>
      <c r="H7914" s="33">
        <f t="shared" ca="1" si="671"/>
        <v>6</v>
      </c>
      <c r="I7914" s="33">
        <f t="shared" ca="1" si="672"/>
        <v>7</v>
      </c>
      <c r="K7914" s="33"/>
      <c r="L7914" s="33"/>
      <c r="M7914" s="33"/>
      <c r="N7914" s="33"/>
      <c r="O7914" s="33"/>
    </row>
    <row r="7915" spans="1:15" x14ac:dyDescent="0.25">
      <c r="A7915" s="33">
        <f t="shared" ca="1" si="673"/>
        <v>4</v>
      </c>
      <c r="B7915" s="33">
        <f t="shared" ca="1" si="673"/>
        <v>5</v>
      </c>
      <c r="C7915" s="33"/>
      <c r="D7915" s="34">
        <f t="shared" ca="1" si="674"/>
        <v>0.85352125184804317</v>
      </c>
      <c r="E7915" s="34">
        <f t="shared" ca="1" si="674"/>
        <v>0.47561275355618082</v>
      </c>
      <c r="F7915" s="33"/>
      <c r="G7915" s="33">
        <f t="shared" ca="1" si="670"/>
        <v>4</v>
      </c>
      <c r="H7915" s="33">
        <f t="shared" ca="1" si="671"/>
        <v>5</v>
      </c>
      <c r="I7915" s="33">
        <f t="shared" ca="1" si="672"/>
        <v>9</v>
      </c>
      <c r="K7915" s="33"/>
      <c r="L7915" s="33"/>
      <c r="M7915" s="33"/>
      <c r="N7915" s="33"/>
      <c r="O7915" s="33"/>
    </row>
    <row r="7916" spans="1:15" x14ac:dyDescent="0.25">
      <c r="A7916" s="33">
        <f t="shared" ca="1" si="673"/>
        <v>2</v>
      </c>
      <c r="B7916" s="33">
        <f t="shared" ca="1" si="673"/>
        <v>2</v>
      </c>
      <c r="C7916" s="33"/>
      <c r="D7916" s="34">
        <f t="shared" ca="1" si="674"/>
        <v>0.34489854857422064</v>
      </c>
      <c r="E7916" s="34">
        <f t="shared" ca="1" si="674"/>
        <v>0.22077720620995678</v>
      </c>
      <c r="F7916" s="33"/>
      <c r="G7916" s="33">
        <f t="shared" ca="1" si="670"/>
        <v>2</v>
      </c>
      <c r="H7916" s="33">
        <f t="shared" ca="1" si="671"/>
        <v>2</v>
      </c>
      <c r="I7916" s="33">
        <f t="shared" ca="1" si="672"/>
        <v>4</v>
      </c>
      <c r="K7916" s="33"/>
      <c r="L7916" s="33"/>
      <c r="M7916" s="33"/>
      <c r="N7916" s="33"/>
      <c r="O7916" s="33"/>
    </row>
    <row r="7917" spans="1:15" x14ac:dyDescent="0.25">
      <c r="A7917" s="33">
        <f t="shared" ca="1" si="673"/>
        <v>6</v>
      </c>
      <c r="B7917" s="33">
        <f t="shared" ca="1" si="673"/>
        <v>6</v>
      </c>
      <c r="C7917" s="33"/>
      <c r="D7917" s="34">
        <f t="shared" ca="1" si="674"/>
        <v>0.38880211093088846</v>
      </c>
      <c r="E7917" s="34">
        <f t="shared" ca="1" si="674"/>
        <v>0.10692021756913872</v>
      </c>
      <c r="F7917" s="33"/>
      <c r="G7917" s="33">
        <f t="shared" ca="1" si="670"/>
        <v>6</v>
      </c>
      <c r="H7917" s="33">
        <f t="shared" ca="1" si="671"/>
        <v>6</v>
      </c>
      <c r="I7917" s="33">
        <f t="shared" ca="1" si="672"/>
        <v>12</v>
      </c>
      <c r="K7917" s="33"/>
      <c r="L7917" s="33"/>
      <c r="M7917" s="33"/>
      <c r="N7917" s="33"/>
      <c r="O7917" s="33"/>
    </row>
    <row r="7918" spans="1:15" x14ac:dyDescent="0.25">
      <c r="A7918" s="33">
        <f t="shared" ca="1" si="673"/>
        <v>4</v>
      </c>
      <c r="B7918" s="33">
        <f t="shared" ca="1" si="673"/>
        <v>2</v>
      </c>
      <c r="C7918" s="33"/>
      <c r="D7918" s="34">
        <f t="shared" ca="1" si="674"/>
        <v>0.7435310974519117</v>
      </c>
      <c r="E7918" s="34">
        <f t="shared" ca="1" si="674"/>
        <v>0.80607436506007546</v>
      </c>
      <c r="F7918" s="33"/>
      <c r="G7918" s="33">
        <f t="shared" ca="1" si="670"/>
        <v>4</v>
      </c>
      <c r="H7918" s="33">
        <f t="shared" ca="1" si="671"/>
        <v>2</v>
      </c>
      <c r="I7918" s="33">
        <f t="shared" ca="1" si="672"/>
        <v>6</v>
      </c>
      <c r="K7918" s="33"/>
      <c r="L7918" s="33"/>
      <c r="M7918" s="33"/>
      <c r="N7918" s="33"/>
      <c r="O7918" s="33"/>
    </row>
    <row r="7919" spans="1:15" x14ac:dyDescent="0.25">
      <c r="A7919" s="33">
        <f t="shared" ca="1" si="673"/>
        <v>4</v>
      </c>
      <c r="B7919" s="33">
        <f t="shared" ca="1" si="673"/>
        <v>1</v>
      </c>
      <c r="C7919" s="33"/>
      <c r="D7919" s="34">
        <f t="shared" ca="1" si="674"/>
        <v>0.94051545599113795</v>
      </c>
      <c r="E7919" s="34">
        <f t="shared" ca="1" si="674"/>
        <v>0.19328068680052035</v>
      </c>
      <c r="F7919" s="33"/>
      <c r="G7919" s="33">
        <f t="shared" ca="1" si="670"/>
        <v>4</v>
      </c>
      <c r="H7919" s="33">
        <f t="shared" ca="1" si="671"/>
        <v>1</v>
      </c>
      <c r="I7919" s="33">
        <f t="shared" ca="1" si="672"/>
        <v>5</v>
      </c>
      <c r="K7919" s="33"/>
      <c r="L7919" s="33"/>
      <c r="M7919" s="33"/>
      <c r="N7919" s="33"/>
      <c r="O7919" s="33"/>
    </row>
    <row r="7920" spans="1:15" x14ac:dyDescent="0.25">
      <c r="A7920" s="33">
        <f t="shared" ca="1" si="673"/>
        <v>1</v>
      </c>
      <c r="B7920" s="33">
        <f t="shared" ca="1" si="673"/>
        <v>6</v>
      </c>
      <c r="C7920" s="33"/>
      <c r="D7920" s="34">
        <f t="shared" ca="1" si="674"/>
        <v>0.19138105108356562</v>
      </c>
      <c r="E7920" s="34">
        <f t="shared" ca="1" si="674"/>
        <v>0.57926967511582339</v>
      </c>
      <c r="F7920" s="33"/>
      <c r="G7920" s="33">
        <f t="shared" ca="1" si="670"/>
        <v>1</v>
      </c>
      <c r="H7920" s="33">
        <f t="shared" ca="1" si="671"/>
        <v>6</v>
      </c>
      <c r="I7920" s="33">
        <f t="shared" ca="1" si="672"/>
        <v>7</v>
      </c>
      <c r="K7920" s="33"/>
      <c r="L7920" s="33"/>
      <c r="M7920" s="33"/>
      <c r="N7920" s="33"/>
      <c r="O7920" s="33"/>
    </row>
    <row r="7921" spans="1:15" x14ac:dyDescent="0.25">
      <c r="A7921" s="33">
        <f t="shared" ca="1" si="673"/>
        <v>5</v>
      </c>
      <c r="B7921" s="33">
        <f t="shared" ca="1" si="673"/>
        <v>2</v>
      </c>
      <c r="C7921" s="33"/>
      <c r="D7921" s="34">
        <f t="shared" ca="1" si="674"/>
        <v>0.92906423538026361</v>
      </c>
      <c r="E7921" s="34">
        <f t="shared" ca="1" si="674"/>
        <v>0.67453822109893535</v>
      </c>
      <c r="F7921" s="33"/>
      <c r="G7921" s="33">
        <f t="shared" ca="1" si="670"/>
        <v>5</v>
      </c>
      <c r="H7921" s="33">
        <f t="shared" ca="1" si="671"/>
        <v>2</v>
      </c>
      <c r="I7921" s="33">
        <f t="shared" ca="1" si="672"/>
        <v>7</v>
      </c>
      <c r="K7921" s="33"/>
      <c r="L7921" s="33"/>
      <c r="M7921" s="33"/>
      <c r="N7921" s="33"/>
      <c r="O7921" s="33"/>
    </row>
    <row r="7922" spans="1:15" x14ac:dyDescent="0.25">
      <c r="A7922" s="33">
        <f t="shared" ca="1" si="673"/>
        <v>1</v>
      </c>
      <c r="B7922" s="33">
        <f t="shared" ca="1" si="673"/>
        <v>5</v>
      </c>
      <c r="C7922" s="33"/>
      <c r="D7922" s="34">
        <f t="shared" ca="1" si="674"/>
        <v>0.80478578247442079</v>
      </c>
      <c r="E7922" s="34">
        <f t="shared" ca="1" si="674"/>
        <v>0.61994778247699467</v>
      </c>
      <c r="F7922" s="33"/>
      <c r="G7922" s="33">
        <f t="shared" ca="1" si="670"/>
        <v>1</v>
      </c>
      <c r="H7922" s="33">
        <f t="shared" ca="1" si="671"/>
        <v>5</v>
      </c>
      <c r="I7922" s="33">
        <f t="shared" ca="1" si="672"/>
        <v>6</v>
      </c>
      <c r="K7922" s="33"/>
      <c r="L7922" s="33"/>
      <c r="M7922" s="33"/>
      <c r="N7922" s="33"/>
      <c r="O7922" s="33"/>
    </row>
    <row r="7923" spans="1:15" x14ac:dyDescent="0.25">
      <c r="A7923" s="33">
        <f t="shared" ca="1" si="673"/>
        <v>1</v>
      </c>
      <c r="B7923" s="33">
        <f t="shared" ca="1" si="673"/>
        <v>2</v>
      </c>
      <c r="C7923" s="33"/>
      <c r="D7923" s="34">
        <f t="shared" ca="1" si="674"/>
        <v>0.95796817788959865</v>
      </c>
      <c r="E7923" s="34">
        <f t="shared" ca="1" si="674"/>
        <v>0.65409759270455325</v>
      </c>
      <c r="F7923" s="33"/>
      <c r="G7923" s="33">
        <f t="shared" ca="1" si="670"/>
        <v>1</v>
      </c>
      <c r="H7923" s="33">
        <f t="shared" ca="1" si="671"/>
        <v>2</v>
      </c>
      <c r="I7923" s="33">
        <f t="shared" ca="1" si="672"/>
        <v>3</v>
      </c>
      <c r="K7923" s="33"/>
      <c r="L7923" s="33"/>
      <c r="M7923" s="33"/>
      <c r="N7923" s="33"/>
      <c r="O7923" s="33"/>
    </row>
    <row r="7924" spans="1:15" x14ac:dyDescent="0.25">
      <c r="A7924" s="33">
        <f t="shared" ca="1" si="673"/>
        <v>5</v>
      </c>
      <c r="B7924" s="33">
        <f t="shared" ca="1" si="673"/>
        <v>3</v>
      </c>
      <c r="C7924" s="33"/>
      <c r="D7924" s="34">
        <f t="shared" ca="1" si="674"/>
        <v>0.94756859968766449</v>
      </c>
      <c r="E7924" s="34">
        <f t="shared" ca="1" si="674"/>
        <v>0.3606336045082098</v>
      </c>
      <c r="F7924" s="33"/>
      <c r="G7924" s="33">
        <f t="shared" ca="1" si="670"/>
        <v>5</v>
      </c>
      <c r="H7924" s="33">
        <f t="shared" ca="1" si="671"/>
        <v>3</v>
      </c>
      <c r="I7924" s="33">
        <f t="shared" ca="1" si="672"/>
        <v>8</v>
      </c>
      <c r="K7924" s="33"/>
      <c r="L7924" s="33"/>
      <c r="M7924" s="33"/>
      <c r="N7924" s="33"/>
      <c r="O7924" s="33"/>
    </row>
    <row r="7925" spans="1:15" x14ac:dyDescent="0.25">
      <c r="A7925" s="33">
        <f t="shared" ca="1" si="673"/>
        <v>5</v>
      </c>
      <c r="B7925" s="33">
        <f t="shared" ca="1" si="673"/>
        <v>3</v>
      </c>
      <c r="C7925" s="33"/>
      <c r="D7925" s="34">
        <f t="shared" ca="1" si="674"/>
        <v>0.32523995398880934</v>
      </c>
      <c r="E7925" s="34">
        <f t="shared" ca="1" si="674"/>
        <v>0.3649589083556698</v>
      </c>
      <c r="F7925" s="33"/>
      <c r="G7925" s="33">
        <f t="shared" ca="1" si="670"/>
        <v>5</v>
      </c>
      <c r="H7925" s="33">
        <f t="shared" ca="1" si="671"/>
        <v>3</v>
      </c>
      <c r="I7925" s="33">
        <f t="shared" ca="1" si="672"/>
        <v>8</v>
      </c>
      <c r="K7925" s="33"/>
      <c r="L7925" s="33"/>
      <c r="M7925" s="33"/>
      <c r="N7925" s="33"/>
      <c r="O7925" s="33"/>
    </row>
    <row r="7926" spans="1:15" x14ac:dyDescent="0.25">
      <c r="A7926" s="33">
        <f t="shared" ca="1" si="673"/>
        <v>5</v>
      </c>
      <c r="B7926" s="33">
        <f t="shared" ca="1" si="673"/>
        <v>2</v>
      </c>
      <c r="C7926" s="33"/>
      <c r="D7926" s="34">
        <f t="shared" ca="1" si="674"/>
        <v>0.69193908534155346</v>
      </c>
      <c r="E7926" s="34">
        <f t="shared" ca="1" si="674"/>
        <v>0.3404482776128912</v>
      </c>
      <c r="F7926" s="33"/>
      <c r="G7926" s="33">
        <f t="shared" ca="1" si="670"/>
        <v>5</v>
      </c>
      <c r="H7926" s="33">
        <f t="shared" ca="1" si="671"/>
        <v>2</v>
      </c>
      <c r="I7926" s="33">
        <f t="shared" ca="1" si="672"/>
        <v>7</v>
      </c>
      <c r="K7926" s="33"/>
      <c r="L7926" s="33"/>
      <c r="M7926" s="33"/>
      <c r="N7926" s="33"/>
      <c r="O7926" s="33"/>
    </row>
    <row r="7927" spans="1:15" x14ac:dyDescent="0.25">
      <c r="A7927" s="33">
        <f t="shared" ca="1" si="673"/>
        <v>6</v>
      </c>
      <c r="B7927" s="33">
        <f t="shared" ca="1" si="673"/>
        <v>1</v>
      </c>
      <c r="C7927" s="33"/>
      <c r="D7927" s="34">
        <f t="shared" ca="1" si="674"/>
        <v>0.50582848716599038</v>
      </c>
      <c r="E7927" s="34">
        <f t="shared" ca="1" si="674"/>
        <v>0.5686544946584613</v>
      </c>
      <c r="F7927" s="33"/>
      <c r="G7927" s="33">
        <f t="shared" ca="1" si="670"/>
        <v>6</v>
      </c>
      <c r="H7927" s="33">
        <f t="shared" ca="1" si="671"/>
        <v>1</v>
      </c>
      <c r="I7927" s="33">
        <f t="shared" ca="1" si="672"/>
        <v>7</v>
      </c>
      <c r="K7927" s="33"/>
      <c r="L7927" s="33"/>
      <c r="M7927" s="33"/>
      <c r="N7927" s="33"/>
      <c r="O7927" s="33"/>
    </row>
    <row r="7928" spans="1:15" x14ac:dyDescent="0.25">
      <c r="A7928" s="33">
        <f t="shared" ca="1" si="673"/>
        <v>6</v>
      </c>
      <c r="B7928" s="33">
        <f t="shared" ca="1" si="673"/>
        <v>5</v>
      </c>
      <c r="C7928" s="33"/>
      <c r="D7928" s="34">
        <f t="shared" ca="1" si="674"/>
        <v>8.984647377990751E-2</v>
      </c>
      <c r="E7928" s="34">
        <f t="shared" ca="1" si="674"/>
        <v>0.78080697298221435</v>
      </c>
      <c r="F7928" s="33"/>
      <c r="G7928" s="33">
        <f t="shared" ca="1" si="670"/>
        <v>6</v>
      </c>
      <c r="H7928" s="33">
        <f t="shared" ca="1" si="671"/>
        <v>5</v>
      </c>
      <c r="I7928" s="33">
        <f t="shared" ca="1" si="672"/>
        <v>11</v>
      </c>
      <c r="K7928" s="33"/>
      <c r="L7928" s="33"/>
      <c r="M7928" s="33"/>
      <c r="N7928" s="33"/>
      <c r="O7928" s="33"/>
    </row>
    <row r="7929" spans="1:15" x14ac:dyDescent="0.25">
      <c r="A7929" s="33">
        <f t="shared" ca="1" si="673"/>
        <v>4</v>
      </c>
      <c r="B7929" s="33">
        <f t="shared" ca="1" si="673"/>
        <v>6</v>
      </c>
      <c r="C7929" s="33"/>
      <c r="D7929" s="34">
        <f t="shared" ca="1" si="674"/>
        <v>0.47457034379668228</v>
      </c>
      <c r="E7929" s="34">
        <f t="shared" ca="1" si="674"/>
        <v>0.35780249635571759</v>
      </c>
      <c r="F7929" s="33"/>
      <c r="G7929" s="33">
        <f t="shared" ca="1" si="670"/>
        <v>4</v>
      </c>
      <c r="H7929" s="33">
        <f t="shared" ca="1" si="671"/>
        <v>6</v>
      </c>
      <c r="I7929" s="33">
        <f t="shared" ca="1" si="672"/>
        <v>10</v>
      </c>
      <c r="K7929" s="33"/>
      <c r="L7929" s="33"/>
      <c r="M7929" s="33"/>
      <c r="N7929" s="33"/>
      <c r="O7929" s="33"/>
    </row>
    <row r="7930" spans="1:15" x14ac:dyDescent="0.25">
      <c r="A7930" s="33">
        <f t="shared" ca="1" si="673"/>
        <v>5</v>
      </c>
      <c r="B7930" s="33">
        <f t="shared" ca="1" si="673"/>
        <v>1</v>
      </c>
      <c r="C7930" s="33"/>
      <c r="D7930" s="34">
        <f t="shared" ca="1" si="674"/>
        <v>0.59667710282768427</v>
      </c>
      <c r="E7930" s="34">
        <f t="shared" ca="1" si="674"/>
        <v>0.63377358999646038</v>
      </c>
      <c r="F7930" s="33"/>
      <c r="G7930" s="33">
        <f t="shared" ca="1" si="670"/>
        <v>5</v>
      </c>
      <c r="H7930" s="33">
        <f t="shared" ca="1" si="671"/>
        <v>1</v>
      </c>
      <c r="I7930" s="33">
        <f t="shared" ca="1" si="672"/>
        <v>6</v>
      </c>
      <c r="K7930" s="33"/>
      <c r="L7930" s="33"/>
      <c r="M7930" s="33"/>
      <c r="N7930" s="33"/>
      <c r="O7930" s="33"/>
    </row>
    <row r="7931" spans="1:15" x14ac:dyDescent="0.25">
      <c r="A7931" s="33">
        <f t="shared" ca="1" si="673"/>
        <v>6</v>
      </c>
      <c r="B7931" s="33">
        <f t="shared" ca="1" si="673"/>
        <v>5</v>
      </c>
      <c r="C7931" s="33"/>
      <c r="D7931" s="34">
        <f t="shared" ca="1" si="674"/>
        <v>0.99528791516882675</v>
      </c>
      <c r="E7931" s="34">
        <f t="shared" ca="1" si="674"/>
        <v>0.29492848969229768</v>
      </c>
      <c r="F7931" s="33"/>
      <c r="G7931" s="33">
        <f t="shared" ca="1" si="670"/>
        <v>6</v>
      </c>
      <c r="H7931" s="33">
        <f t="shared" ca="1" si="671"/>
        <v>5</v>
      </c>
      <c r="I7931" s="33">
        <f t="shared" ca="1" si="672"/>
        <v>11</v>
      </c>
      <c r="K7931" s="33"/>
      <c r="L7931" s="33"/>
      <c r="M7931" s="33"/>
      <c r="N7931" s="33"/>
      <c r="O7931" s="33"/>
    </row>
    <row r="7932" spans="1:15" x14ac:dyDescent="0.25">
      <c r="A7932" s="33">
        <f t="shared" ca="1" si="673"/>
        <v>3</v>
      </c>
      <c r="B7932" s="33">
        <f t="shared" ca="1" si="673"/>
        <v>1</v>
      </c>
      <c r="C7932" s="33"/>
      <c r="D7932" s="34">
        <f t="shared" ca="1" si="674"/>
        <v>0.78780147364557762</v>
      </c>
      <c r="E7932" s="34">
        <f t="shared" ca="1" si="674"/>
        <v>0.78262021898157275</v>
      </c>
      <c r="F7932" s="33"/>
      <c r="G7932" s="33">
        <f t="shared" ca="1" si="670"/>
        <v>3</v>
      </c>
      <c r="H7932" s="33">
        <f t="shared" ca="1" si="671"/>
        <v>1</v>
      </c>
      <c r="I7932" s="33">
        <f t="shared" ca="1" si="672"/>
        <v>4</v>
      </c>
      <c r="K7932" s="33"/>
      <c r="L7932" s="33"/>
      <c r="M7932" s="33"/>
      <c r="N7932" s="33"/>
      <c r="O7932" s="33"/>
    </row>
    <row r="7933" spans="1:15" x14ac:dyDescent="0.25">
      <c r="A7933" s="33">
        <f t="shared" ca="1" si="673"/>
        <v>2</v>
      </c>
      <c r="B7933" s="33">
        <f t="shared" ca="1" si="673"/>
        <v>1</v>
      </c>
      <c r="C7933" s="33"/>
      <c r="D7933" s="34">
        <f t="shared" ca="1" si="674"/>
        <v>0.84203910908937851</v>
      </c>
      <c r="E7933" s="34">
        <f t="shared" ca="1" si="674"/>
        <v>0.38508884683635103</v>
      </c>
      <c r="F7933" s="33"/>
      <c r="G7933" s="33">
        <f t="shared" ca="1" si="670"/>
        <v>2</v>
      </c>
      <c r="H7933" s="33">
        <f t="shared" ca="1" si="671"/>
        <v>1</v>
      </c>
      <c r="I7933" s="33">
        <f t="shared" ca="1" si="672"/>
        <v>3</v>
      </c>
      <c r="K7933" s="33"/>
      <c r="L7933" s="33"/>
      <c r="M7933" s="33"/>
      <c r="N7933" s="33"/>
      <c r="O7933" s="33"/>
    </row>
    <row r="7934" spans="1:15" x14ac:dyDescent="0.25">
      <c r="A7934" s="33">
        <f t="shared" ca="1" si="673"/>
        <v>1</v>
      </c>
      <c r="B7934" s="33">
        <f t="shared" ca="1" si="673"/>
        <v>3</v>
      </c>
      <c r="C7934" s="33"/>
      <c r="D7934" s="34">
        <f t="shared" ca="1" si="674"/>
        <v>0.22386039294255167</v>
      </c>
      <c r="E7934" s="34">
        <f t="shared" ca="1" si="674"/>
        <v>7.2561540375707612E-2</v>
      </c>
      <c r="F7934" s="33"/>
      <c r="G7934" s="33">
        <f t="shared" ca="1" si="670"/>
        <v>1</v>
      </c>
      <c r="H7934" s="33">
        <f t="shared" ca="1" si="671"/>
        <v>3</v>
      </c>
      <c r="I7934" s="33">
        <f t="shared" ca="1" si="672"/>
        <v>4</v>
      </c>
      <c r="K7934" s="33"/>
      <c r="L7934" s="33"/>
      <c r="M7934" s="33"/>
      <c r="N7934" s="33"/>
      <c r="O7934" s="33"/>
    </row>
    <row r="7935" spans="1:15" x14ac:dyDescent="0.25">
      <c r="A7935" s="33">
        <f t="shared" ca="1" si="673"/>
        <v>3</v>
      </c>
      <c r="B7935" s="33">
        <f t="shared" ca="1" si="673"/>
        <v>2</v>
      </c>
      <c r="C7935" s="33"/>
      <c r="D7935" s="34">
        <f t="shared" ca="1" si="674"/>
        <v>0.58350361701164377</v>
      </c>
      <c r="E7935" s="34">
        <f t="shared" ca="1" si="674"/>
        <v>0.11195399081024415</v>
      </c>
      <c r="F7935" s="33"/>
      <c r="G7935" s="33">
        <f t="shared" ca="1" si="670"/>
        <v>3</v>
      </c>
      <c r="H7935" s="33">
        <f t="shared" ca="1" si="671"/>
        <v>2</v>
      </c>
      <c r="I7935" s="33">
        <f t="shared" ca="1" si="672"/>
        <v>5</v>
      </c>
      <c r="K7935" s="33"/>
      <c r="L7935" s="33"/>
      <c r="M7935" s="33"/>
      <c r="N7935" s="33"/>
      <c r="O7935" s="33"/>
    </row>
    <row r="7936" spans="1:15" x14ac:dyDescent="0.25">
      <c r="A7936" s="33">
        <f t="shared" ca="1" si="673"/>
        <v>5</v>
      </c>
      <c r="B7936" s="33">
        <f t="shared" ca="1" si="673"/>
        <v>5</v>
      </c>
      <c r="C7936" s="33"/>
      <c r="D7936" s="34">
        <f t="shared" ca="1" si="674"/>
        <v>0.88313053996697999</v>
      </c>
      <c r="E7936" s="34">
        <f t="shared" ca="1" si="674"/>
        <v>3.8385466555727832E-2</v>
      </c>
      <c r="F7936" s="33"/>
      <c r="G7936" s="33">
        <f t="shared" ca="1" si="670"/>
        <v>5</v>
      </c>
      <c r="H7936" s="33">
        <f t="shared" ca="1" si="671"/>
        <v>5</v>
      </c>
      <c r="I7936" s="33">
        <f t="shared" ca="1" si="672"/>
        <v>10</v>
      </c>
      <c r="K7936" s="33"/>
      <c r="L7936" s="33"/>
      <c r="M7936" s="33"/>
      <c r="N7936" s="33"/>
      <c r="O7936" s="33"/>
    </row>
    <row r="7937" spans="1:15" x14ac:dyDescent="0.25">
      <c r="A7937" s="33">
        <f t="shared" ca="1" si="673"/>
        <v>1</v>
      </c>
      <c r="B7937" s="33">
        <f t="shared" ca="1" si="673"/>
        <v>6</v>
      </c>
      <c r="C7937" s="33"/>
      <c r="D7937" s="34">
        <f t="shared" ca="1" si="674"/>
        <v>2.7248543951732707E-2</v>
      </c>
      <c r="E7937" s="34">
        <f t="shared" ca="1" si="674"/>
        <v>0.25814562263651508</v>
      </c>
      <c r="F7937" s="33"/>
      <c r="G7937" s="33">
        <f t="shared" ca="1" si="670"/>
        <v>1</v>
      </c>
      <c r="H7937" s="33">
        <f t="shared" ca="1" si="671"/>
        <v>6</v>
      </c>
      <c r="I7937" s="33">
        <f t="shared" ca="1" si="672"/>
        <v>7</v>
      </c>
      <c r="K7937" s="33"/>
      <c r="L7937" s="33"/>
      <c r="M7937" s="33"/>
      <c r="N7937" s="33"/>
      <c r="O7937" s="33"/>
    </row>
    <row r="7938" spans="1:15" x14ac:dyDescent="0.25">
      <c r="A7938" s="33">
        <f t="shared" ca="1" si="673"/>
        <v>2</v>
      </c>
      <c r="B7938" s="33">
        <f t="shared" ca="1" si="673"/>
        <v>1</v>
      </c>
      <c r="C7938" s="33"/>
      <c r="D7938" s="34">
        <f t="shared" ca="1" si="674"/>
        <v>0.13291045487305742</v>
      </c>
      <c r="E7938" s="34">
        <f t="shared" ca="1" si="674"/>
        <v>4.9617293705208843E-2</v>
      </c>
      <c r="F7938" s="33"/>
      <c r="G7938" s="33">
        <f t="shared" ca="1" si="670"/>
        <v>2</v>
      </c>
      <c r="H7938" s="33">
        <f t="shared" ca="1" si="671"/>
        <v>1</v>
      </c>
      <c r="I7938" s="33">
        <f t="shared" ca="1" si="672"/>
        <v>3</v>
      </c>
      <c r="K7938" s="33"/>
      <c r="L7938" s="33"/>
      <c r="M7938" s="33"/>
      <c r="N7938" s="33"/>
      <c r="O7938" s="33"/>
    </row>
    <row r="7939" spans="1:15" x14ac:dyDescent="0.25">
      <c r="A7939" s="33">
        <f t="shared" ca="1" si="673"/>
        <v>6</v>
      </c>
      <c r="B7939" s="33">
        <f t="shared" ca="1" si="673"/>
        <v>3</v>
      </c>
      <c r="C7939" s="33"/>
      <c r="D7939" s="34">
        <f t="shared" ca="1" si="674"/>
        <v>0.85349914411831429</v>
      </c>
      <c r="E7939" s="34">
        <f t="shared" ca="1" si="674"/>
        <v>0.21770508416220247</v>
      </c>
      <c r="F7939" s="33"/>
      <c r="G7939" s="33">
        <f t="shared" ca="1" si="670"/>
        <v>6</v>
      </c>
      <c r="H7939" s="33">
        <f t="shared" ca="1" si="671"/>
        <v>3</v>
      </c>
      <c r="I7939" s="33">
        <f t="shared" ca="1" si="672"/>
        <v>9</v>
      </c>
      <c r="K7939" s="33"/>
      <c r="L7939" s="33"/>
      <c r="M7939" s="33"/>
      <c r="N7939" s="33"/>
      <c r="O7939" s="33"/>
    </row>
    <row r="7940" spans="1:15" x14ac:dyDescent="0.25">
      <c r="A7940" s="33">
        <f t="shared" ca="1" si="673"/>
        <v>2</v>
      </c>
      <c r="B7940" s="33">
        <f t="shared" ca="1" si="673"/>
        <v>3</v>
      </c>
      <c r="C7940" s="33"/>
      <c r="D7940" s="34">
        <f t="shared" ca="1" si="674"/>
        <v>0.15601189856389075</v>
      </c>
      <c r="E7940" s="34">
        <f t="shared" ca="1" si="674"/>
        <v>0.54010717577709066</v>
      </c>
      <c r="F7940" s="33"/>
      <c r="G7940" s="33">
        <f t="shared" ca="1" si="670"/>
        <v>2</v>
      </c>
      <c r="H7940" s="33">
        <f t="shared" ca="1" si="671"/>
        <v>3</v>
      </c>
      <c r="I7940" s="33">
        <f t="shared" ca="1" si="672"/>
        <v>5</v>
      </c>
      <c r="K7940" s="33"/>
      <c r="L7940" s="33"/>
      <c r="M7940" s="33"/>
      <c r="N7940" s="33"/>
      <c r="O7940" s="33"/>
    </row>
    <row r="7941" spans="1:15" x14ac:dyDescent="0.25">
      <c r="A7941" s="33">
        <f t="shared" ca="1" si="673"/>
        <v>5</v>
      </c>
      <c r="B7941" s="33">
        <f t="shared" ca="1" si="673"/>
        <v>6</v>
      </c>
      <c r="C7941" s="33"/>
      <c r="D7941" s="34">
        <f t="shared" ca="1" si="674"/>
        <v>0.78404332701292956</v>
      </c>
      <c r="E7941" s="34">
        <f t="shared" ca="1" si="674"/>
        <v>0.49806091970827115</v>
      </c>
      <c r="F7941" s="33"/>
      <c r="G7941" s="33">
        <f t="shared" ca="1" si="670"/>
        <v>5</v>
      </c>
      <c r="H7941" s="33">
        <f t="shared" ca="1" si="671"/>
        <v>6</v>
      </c>
      <c r="I7941" s="33">
        <f t="shared" ca="1" si="672"/>
        <v>11</v>
      </c>
      <c r="K7941" s="33"/>
      <c r="L7941" s="33"/>
      <c r="M7941" s="33"/>
      <c r="N7941" s="33"/>
      <c r="O7941" s="33"/>
    </row>
    <row r="7942" spans="1:15" x14ac:dyDescent="0.25">
      <c r="A7942" s="33">
        <f t="shared" ca="1" si="673"/>
        <v>5</v>
      </c>
      <c r="B7942" s="33">
        <f t="shared" ca="1" si="673"/>
        <v>3</v>
      </c>
      <c r="C7942" s="33"/>
      <c r="D7942" s="34">
        <f t="shared" ca="1" si="674"/>
        <v>0.15388230016038351</v>
      </c>
      <c r="E7942" s="34">
        <f t="shared" ca="1" si="674"/>
        <v>0.8143412999093389</v>
      </c>
      <c r="F7942" s="33"/>
      <c r="G7942" s="33">
        <f t="shared" ref="G7942:G8005" ca="1" si="675">IF(AND(COUNTIF($B$91:$G$91,A7942)=1,D7942&lt;=$B$90),RANDBETWEEN(1,6),A7942)</f>
        <v>5</v>
      </c>
      <c r="H7942" s="33">
        <f t="shared" ref="H7942:H8005" ca="1" si="676">IF(AND(COUNTIF($B$91:$G$91,B7942)=1,E7942&lt;=$B$90),RANDBETWEEN(1,6),B7942)</f>
        <v>3</v>
      </c>
      <c r="I7942" s="33">
        <f t="shared" ref="I7942:I8005" ca="1" si="677">SUM(G7942:H7942)</f>
        <v>8</v>
      </c>
      <c r="K7942" s="33"/>
      <c r="L7942" s="33"/>
      <c r="M7942" s="33"/>
      <c r="N7942" s="33"/>
      <c r="O7942" s="33"/>
    </row>
    <row r="7943" spans="1:15" x14ac:dyDescent="0.25">
      <c r="A7943" s="33">
        <f t="shared" ref="A7943:B8006" ca="1" si="678">RANDBETWEEN(1,6)</f>
        <v>6</v>
      </c>
      <c r="B7943" s="33">
        <f t="shared" ca="1" si="678"/>
        <v>6</v>
      </c>
      <c r="C7943" s="33"/>
      <c r="D7943" s="34">
        <f t="shared" ref="D7943:E8006" ca="1" si="679">RAND()</f>
        <v>0.41567738638473961</v>
      </c>
      <c r="E7943" s="34">
        <f t="shared" ca="1" si="679"/>
        <v>0.99306469890599147</v>
      </c>
      <c r="F7943" s="33"/>
      <c r="G7943" s="33">
        <f t="shared" ca="1" si="675"/>
        <v>6</v>
      </c>
      <c r="H7943" s="33">
        <f t="shared" ca="1" si="676"/>
        <v>6</v>
      </c>
      <c r="I7943" s="33">
        <f t="shared" ca="1" si="677"/>
        <v>12</v>
      </c>
      <c r="K7943" s="33"/>
      <c r="L7943" s="33"/>
      <c r="M7943" s="33"/>
      <c r="N7943" s="33"/>
      <c r="O7943" s="33"/>
    </row>
    <row r="7944" spans="1:15" x14ac:dyDescent="0.25">
      <c r="A7944" s="33">
        <f t="shared" ca="1" si="678"/>
        <v>5</v>
      </c>
      <c r="B7944" s="33">
        <f t="shared" ca="1" si="678"/>
        <v>1</v>
      </c>
      <c r="C7944" s="33"/>
      <c r="D7944" s="34">
        <f t="shared" ca="1" si="679"/>
        <v>0.34293739182951644</v>
      </c>
      <c r="E7944" s="34">
        <f t="shared" ca="1" si="679"/>
        <v>0.48778921829107114</v>
      </c>
      <c r="F7944" s="33"/>
      <c r="G7944" s="33">
        <f t="shared" ca="1" si="675"/>
        <v>5</v>
      </c>
      <c r="H7944" s="33">
        <f t="shared" ca="1" si="676"/>
        <v>1</v>
      </c>
      <c r="I7944" s="33">
        <f t="shared" ca="1" si="677"/>
        <v>6</v>
      </c>
      <c r="K7944" s="33"/>
      <c r="L7944" s="33"/>
      <c r="M7944" s="33"/>
      <c r="N7944" s="33"/>
      <c r="O7944" s="33"/>
    </row>
    <row r="7945" spans="1:15" x14ac:dyDescent="0.25">
      <c r="A7945" s="33">
        <f t="shared" ca="1" si="678"/>
        <v>2</v>
      </c>
      <c r="B7945" s="33">
        <f t="shared" ca="1" si="678"/>
        <v>5</v>
      </c>
      <c r="C7945" s="33"/>
      <c r="D7945" s="34">
        <f t="shared" ca="1" si="679"/>
        <v>0.94200011209664214</v>
      </c>
      <c r="E7945" s="34">
        <f t="shared" ca="1" si="679"/>
        <v>0.52819726089891372</v>
      </c>
      <c r="F7945" s="33"/>
      <c r="G7945" s="33">
        <f t="shared" ca="1" si="675"/>
        <v>2</v>
      </c>
      <c r="H7945" s="33">
        <f t="shared" ca="1" si="676"/>
        <v>5</v>
      </c>
      <c r="I7945" s="33">
        <f t="shared" ca="1" si="677"/>
        <v>7</v>
      </c>
      <c r="K7945" s="33"/>
      <c r="L7945" s="33"/>
      <c r="M7945" s="33"/>
      <c r="N7945" s="33"/>
      <c r="O7945" s="33"/>
    </row>
    <row r="7946" spans="1:15" x14ac:dyDescent="0.25">
      <c r="A7946" s="33">
        <f t="shared" ca="1" si="678"/>
        <v>5</v>
      </c>
      <c r="B7946" s="33">
        <f t="shared" ca="1" si="678"/>
        <v>4</v>
      </c>
      <c r="C7946" s="33"/>
      <c r="D7946" s="34">
        <f t="shared" ca="1" si="679"/>
        <v>0.41342689150542644</v>
      </c>
      <c r="E7946" s="34">
        <f t="shared" ca="1" si="679"/>
        <v>0.26658423256147834</v>
      </c>
      <c r="F7946" s="33"/>
      <c r="G7946" s="33">
        <f t="shared" ca="1" si="675"/>
        <v>5</v>
      </c>
      <c r="H7946" s="33">
        <f t="shared" ca="1" si="676"/>
        <v>4</v>
      </c>
      <c r="I7946" s="33">
        <f t="shared" ca="1" si="677"/>
        <v>9</v>
      </c>
      <c r="K7946" s="33"/>
      <c r="L7946" s="33"/>
      <c r="M7946" s="33"/>
      <c r="N7946" s="33"/>
      <c r="O7946" s="33"/>
    </row>
    <row r="7947" spans="1:15" x14ac:dyDescent="0.25">
      <c r="A7947" s="33">
        <f t="shared" ca="1" si="678"/>
        <v>3</v>
      </c>
      <c r="B7947" s="33">
        <f t="shared" ca="1" si="678"/>
        <v>5</v>
      </c>
      <c r="C7947" s="33"/>
      <c r="D7947" s="34">
        <f t="shared" ca="1" si="679"/>
        <v>0.59323715372926156</v>
      </c>
      <c r="E7947" s="34">
        <f t="shared" ca="1" si="679"/>
        <v>0.27239190032545413</v>
      </c>
      <c r="F7947" s="33"/>
      <c r="G7947" s="33">
        <f t="shared" ca="1" si="675"/>
        <v>3</v>
      </c>
      <c r="H7947" s="33">
        <f t="shared" ca="1" si="676"/>
        <v>5</v>
      </c>
      <c r="I7947" s="33">
        <f t="shared" ca="1" si="677"/>
        <v>8</v>
      </c>
      <c r="K7947" s="33"/>
      <c r="L7947" s="33"/>
      <c r="M7947" s="33"/>
      <c r="N7947" s="33"/>
      <c r="O7947" s="33"/>
    </row>
    <row r="7948" spans="1:15" x14ac:dyDescent="0.25">
      <c r="A7948" s="33">
        <f t="shared" ca="1" si="678"/>
        <v>1</v>
      </c>
      <c r="B7948" s="33">
        <f t="shared" ca="1" si="678"/>
        <v>2</v>
      </c>
      <c r="C7948" s="33"/>
      <c r="D7948" s="34">
        <f t="shared" ca="1" si="679"/>
        <v>0.15668409709139464</v>
      </c>
      <c r="E7948" s="34">
        <f t="shared" ca="1" si="679"/>
        <v>0.72114328136633898</v>
      </c>
      <c r="F7948" s="33"/>
      <c r="G7948" s="33">
        <f t="shared" ca="1" si="675"/>
        <v>1</v>
      </c>
      <c r="H7948" s="33">
        <f t="shared" ca="1" si="676"/>
        <v>2</v>
      </c>
      <c r="I7948" s="33">
        <f t="shared" ca="1" si="677"/>
        <v>3</v>
      </c>
      <c r="K7948" s="33"/>
      <c r="L7948" s="33"/>
      <c r="M7948" s="33"/>
      <c r="N7948" s="33"/>
      <c r="O7948" s="33"/>
    </row>
    <row r="7949" spans="1:15" x14ac:dyDescent="0.25">
      <c r="A7949" s="33">
        <f t="shared" ca="1" si="678"/>
        <v>2</v>
      </c>
      <c r="B7949" s="33">
        <f t="shared" ca="1" si="678"/>
        <v>6</v>
      </c>
      <c r="C7949" s="33"/>
      <c r="D7949" s="34">
        <f t="shared" ca="1" si="679"/>
        <v>0.29046008987515382</v>
      </c>
      <c r="E7949" s="34">
        <f t="shared" ca="1" si="679"/>
        <v>0.45572623442333282</v>
      </c>
      <c r="F7949" s="33"/>
      <c r="G7949" s="33">
        <f t="shared" ca="1" si="675"/>
        <v>2</v>
      </c>
      <c r="H7949" s="33">
        <f t="shared" ca="1" si="676"/>
        <v>6</v>
      </c>
      <c r="I7949" s="33">
        <f t="shared" ca="1" si="677"/>
        <v>8</v>
      </c>
      <c r="K7949" s="33"/>
      <c r="L7949" s="33"/>
      <c r="M7949" s="33"/>
      <c r="N7949" s="33"/>
      <c r="O7949" s="33"/>
    </row>
    <row r="7950" spans="1:15" x14ac:dyDescent="0.25">
      <c r="A7950" s="33">
        <f t="shared" ca="1" si="678"/>
        <v>2</v>
      </c>
      <c r="B7950" s="33">
        <f t="shared" ca="1" si="678"/>
        <v>4</v>
      </c>
      <c r="C7950" s="33"/>
      <c r="D7950" s="34">
        <f t="shared" ca="1" si="679"/>
        <v>0.5663543011805352</v>
      </c>
      <c r="E7950" s="34">
        <f t="shared" ca="1" si="679"/>
        <v>0.57319745159870117</v>
      </c>
      <c r="F7950" s="33"/>
      <c r="G7950" s="33">
        <f t="shared" ca="1" si="675"/>
        <v>2</v>
      </c>
      <c r="H7950" s="33">
        <f t="shared" ca="1" si="676"/>
        <v>4</v>
      </c>
      <c r="I7950" s="33">
        <f t="shared" ca="1" si="677"/>
        <v>6</v>
      </c>
      <c r="K7950" s="33"/>
      <c r="L7950" s="33"/>
      <c r="M7950" s="33"/>
      <c r="N7950" s="33"/>
      <c r="O7950" s="33"/>
    </row>
    <row r="7951" spans="1:15" x14ac:dyDescent="0.25">
      <c r="A7951" s="33">
        <f t="shared" ca="1" si="678"/>
        <v>3</v>
      </c>
      <c r="B7951" s="33">
        <f t="shared" ca="1" si="678"/>
        <v>1</v>
      </c>
      <c r="C7951" s="33"/>
      <c r="D7951" s="34">
        <f t="shared" ca="1" si="679"/>
        <v>0.69170050418281281</v>
      </c>
      <c r="E7951" s="34">
        <f t="shared" ca="1" si="679"/>
        <v>0.62839498742532274</v>
      </c>
      <c r="F7951" s="33"/>
      <c r="G7951" s="33">
        <f t="shared" ca="1" si="675"/>
        <v>3</v>
      </c>
      <c r="H7951" s="33">
        <f t="shared" ca="1" si="676"/>
        <v>1</v>
      </c>
      <c r="I7951" s="33">
        <f t="shared" ca="1" si="677"/>
        <v>4</v>
      </c>
      <c r="K7951" s="33"/>
      <c r="L7951" s="33"/>
      <c r="M7951" s="33"/>
      <c r="N7951" s="33"/>
      <c r="O7951" s="33"/>
    </row>
    <row r="7952" spans="1:15" x14ac:dyDescent="0.25">
      <c r="A7952" s="33">
        <f t="shared" ca="1" si="678"/>
        <v>4</v>
      </c>
      <c r="B7952" s="33">
        <f t="shared" ca="1" si="678"/>
        <v>3</v>
      </c>
      <c r="C7952" s="33"/>
      <c r="D7952" s="34">
        <f t="shared" ca="1" si="679"/>
        <v>0.3655153407393813</v>
      </c>
      <c r="E7952" s="34">
        <f t="shared" ca="1" si="679"/>
        <v>0.25712829446789998</v>
      </c>
      <c r="F7952" s="33"/>
      <c r="G7952" s="33">
        <f t="shared" ca="1" si="675"/>
        <v>4</v>
      </c>
      <c r="H7952" s="33">
        <f t="shared" ca="1" si="676"/>
        <v>3</v>
      </c>
      <c r="I7952" s="33">
        <f t="shared" ca="1" si="677"/>
        <v>7</v>
      </c>
      <c r="K7952" s="33"/>
      <c r="L7952" s="33"/>
      <c r="M7952" s="33"/>
      <c r="N7952" s="33"/>
      <c r="O7952" s="33"/>
    </row>
    <row r="7953" spans="1:15" x14ac:dyDescent="0.25">
      <c r="A7953" s="33">
        <f t="shared" ca="1" si="678"/>
        <v>6</v>
      </c>
      <c r="B7953" s="33">
        <f t="shared" ca="1" si="678"/>
        <v>5</v>
      </c>
      <c r="C7953" s="33"/>
      <c r="D7953" s="34">
        <f t="shared" ca="1" si="679"/>
        <v>0.7350865859975515</v>
      </c>
      <c r="E7953" s="34">
        <f t="shared" ca="1" si="679"/>
        <v>0.17993924677434081</v>
      </c>
      <c r="F7953" s="33"/>
      <c r="G7953" s="33">
        <f t="shared" ca="1" si="675"/>
        <v>6</v>
      </c>
      <c r="H7953" s="33">
        <f t="shared" ca="1" si="676"/>
        <v>5</v>
      </c>
      <c r="I7953" s="33">
        <f t="shared" ca="1" si="677"/>
        <v>11</v>
      </c>
      <c r="K7953" s="33"/>
      <c r="L7953" s="33"/>
      <c r="M7953" s="33"/>
      <c r="N7953" s="33"/>
      <c r="O7953" s="33"/>
    </row>
    <row r="7954" spans="1:15" x14ac:dyDescent="0.25">
      <c r="A7954" s="33">
        <f t="shared" ca="1" si="678"/>
        <v>1</v>
      </c>
      <c r="B7954" s="33">
        <f t="shared" ca="1" si="678"/>
        <v>6</v>
      </c>
      <c r="C7954" s="33"/>
      <c r="D7954" s="34">
        <f t="shared" ca="1" si="679"/>
        <v>0.10656268931774915</v>
      </c>
      <c r="E7954" s="34">
        <f t="shared" ca="1" si="679"/>
        <v>0.51946867801779406</v>
      </c>
      <c r="F7954" s="33"/>
      <c r="G7954" s="33">
        <f t="shared" ca="1" si="675"/>
        <v>1</v>
      </c>
      <c r="H7954" s="33">
        <f t="shared" ca="1" si="676"/>
        <v>6</v>
      </c>
      <c r="I7954" s="33">
        <f t="shared" ca="1" si="677"/>
        <v>7</v>
      </c>
      <c r="K7954" s="33"/>
      <c r="L7954" s="33"/>
      <c r="M7954" s="33"/>
      <c r="N7954" s="33"/>
      <c r="O7954" s="33"/>
    </row>
    <row r="7955" spans="1:15" x14ac:dyDescent="0.25">
      <c r="A7955" s="33">
        <f t="shared" ca="1" si="678"/>
        <v>4</v>
      </c>
      <c r="B7955" s="33">
        <f t="shared" ca="1" si="678"/>
        <v>3</v>
      </c>
      <c r="C7955" s="33"/>
      <c r="D7955" s="34">
        <f t="shared" ca="1" si="679"/>
        <v>1.3929109087097657E-2</v>
      </c>
      <c r="E7955" s="34">
        <f t="shared" ca="1" si="679"/>
        <v>0.30380684165086969</v>
      </c>
      <c r="F7955" s="33"/>
      <c r="G7955" s="33">
        <f t="shared" ca="1" si="675"/>
        <v>4</v>
      </c>
      <c r="H7955" s="33">
        <f t="shared" ca="1" si="676"/>
        <v>3</v>
      </c>
      <c r="I7955" s="33">
        <f t="shared" ca="1" si="677"/>
        <v>7</v>
      </c>
      <c r="K7955" s="33"/>
      <c r="L7955" s="33"/>
      <c r="M7955" s="33"/>
      <c r="N7955" s="33"/>
      <c r="O7955" s="33"/>
    </row>
    <row r="7956" spans="1:15" x14ac:dyDescent="0.25">
      <c r="A7956" s="33">
        <f t="shared" ca="1" si="678"/>
        <v>5</v>
      </c>
      <c r="B7956" s="33">
        <f t="shared" ca="1" si="678"/>
        <v>2</v>
      </c>
      <c r="C7956" s="33"/>
      <c r="D7956" s="34">
        <f t="shared" ca="1" si="679"/>
        <v>0.38476682323924827</v>
      </c>
      <c r="E7956" s="34">
        <f t="shared" ca="1" si="679"/>
        <v>0.90134784423486591</v>
      </c>
      <c r="F7956" s="33"/>
      <c r="G7956" s="33">
        <f t="shared" ca="1" si="675"/>
        <v>5</v>
      </c>
      <c r="H7956" s="33">
        <f t="shared" ca="1" si="676"/>
        <v>2</v>
      </c>
      <c r="I7956" s="33">
        <f t="shared" ca="1" si="677"/>
        <v>7</v>
      </c>
      <c r="K7956" s="33"/>
      <c r="L7956" s="33"/>
      <c r="M7956" s="33"/>
      <c r="N7956" s="33"/>
      <c r="O7956" s="33"/>
    </row>
    <row r="7957" spans="1:15" x14ac:dyDescent="0.25">
      <c r="A7957" s="33">
        <f t="shared" ca="1" si="678"/>
        <v>3</v>
      </c>
      <c r="B7957" s="33">
        <f t="shared" ca="1" si="678"/>
        <v>4</v>
      </c>
      <c r="C7957" s="33"/>
      <c r="D7957" s="34">
        <f t="shared" ca="1" si="679"/>
        <v>0.25141161458672556</v>
      </c>
      <c r="E7957" s="34">
        <f t="shared" ca="1" si="679"/>
        <v>0.33820915755587422</v>
      </c>
      <c r="F7957" s="33"/>
      <c r="G7957" s="33">
        <f t="shared" ca="1" si="675"/>
        <v>3</v>
      </c>
      <c r="H7957" s="33">
        <f t="shared" ca="1" si="676"/>
        <v>4</v>
      </c>
      <c r="I7957" s="33">
        <f t="shared" ca="1" si="677"/>
        <v>7</v>
      </c>
      <c r="K7957" s="33"/>
      <c r="L7957" s="33"/>
      <c r="M7957" s="33"/>
      <c r="N7957" s="33"/>
      <c r="O7957" s="33"/>
    </row>
    <row r="7958" spans="1:15" x14ac:dyDescent="0.25">
      <c r="A7958" s="33">
        <f t="shared" ca="1" si="678"/>
        <v>5</v>
      </c>
      <c r="B7958" s="33">
        <f t="shared" ca="1" si="678"/>
        <v>6</v>
      </c>
      <c r="C7958" s="33"/>
      <c r="D7958" s="34">
        <f t="shared" ca="1" si="679"/>
        <v>0.64989453967332866</v>
      </c>
      <c r="E7958" s="34">
        <f t="shared" ca="1" si="679"/>
        <v>0.53575086495361113</v>
      </c>
      <c r="F7958" s="33"/>
      <c r="G7958" s="33">
        <f t="shared" ca="1" si="675"/>
        <v>5</v>
      </c>
      <c r="H7958" s="33">
        <f t="shared" ca="1" si="676"/>
        <v>6</v>
      </c>
      <c r="I7958" s="33">
        <f t="shared" ca="1" si="677"/>
        <v>11</v>
      </c>
      <c r="K7958" s="33"/>
      <c r="L7958" s="33"/>
      <c r="M7958" s="33"/>
      <c r="N7958" s="33"/>
      <c r="O7958" s="33"/>
    </row>
    <row r="7959" spans="1:15" x14ac:dyDescent="0.25">
      <c r="A7959" s="33">
        <f t="shared" ca="1" si="678"/>
        <v>2</v>
      </c>
      <c r="B7959" s="33">
        <f t="shared" ca="1" si="678"/>
        <v>2</v>
      </c>
      <c r="C7959" s="33"/>
      <c r="D7959" s="34">
        <f t="shared" ca="1" si="679"/>
        <v>0.51892500037055012</v>
      </c>
      <c r="E7959" s="34">
        <f t="shared" ca="1" si="679"/>
        <v>0.86531350172115873</v>
      </c>
      <c r="F7959" s="33"/>
      <c r="G7959" s="33">
        <f t="shared" ca="1" si="675"/>
        <v>2</v>
      </c>
      <c r="H7959" s="33">
        <f t="shared" ca="1" si="676"/>
        <v>2</v>
      </c>
      <c r="I7959" s="33">
        <f t="shared" ca="1" si="677"/>
        <v>4</v>
      </c>
      <c r="K7959" s="33"/>
      <c r="L7959" s="33"/>
      <c r="M7959" s="33"/>
      <c r="N7959" s="33"/>
      <c r="O7959" s="33"/>
    </row>
    <row r="7960" spans="1:15" x14ac:dyDescent="0.25">
      <c r="A7960" s="33">
        <f t="shared" ca="1" si="678"/>
        <v>1</v>
      </c>
      <c r="B7960" s="33">
        <f t="shared" ca="1" si="678"/>
        <v>1</v>
      </c>
      <c r="C7960" s="33"/>
      <c r="D7960" s="34">
        <f t="shared" ca="1" si="679"/>
        <v>0.90059959038208437</v>
      </c>
      <c r="E7960" s="34">
        <f t="shared" ca="1" si="679"/>
        <v>0.51422284157484266</v>
      </c>
      <c r="F7960" s="33"/>
      <c r="G7960" s="33">
        <f t="shared" ca="1" si="675"/>
        <v>1</v>
      </c>
      <c r="H7960" s="33">
        <f t="shared" ca="1" si="676"/>
        <v>1</v>
      </c>
      <c r="I7960" s="33">
        <f t="shared" ca="1" si="677"/>
        <v>2</v>
      </c>
      <c r="K7960" s="33"/>
      <c r="L7960" s="33"/>
      <c r="M7960" s="33"/>
      <c r="N7960" s="33"/>
      <c r="O7960" s="33"/>
    </row>
    <row r="7961" spans="1:15" x14ac:dyDescent="0.25">
      <c r="A7961" s="33">
        <f t="shared" ca="1" si="678"/>
        <v>5</v>
      </c>
      <c r="B7961" s="33">
        <f t="shared" ca="1" si="678"/>
        <v>4</v>
      </c>
      <c r="C7961" s="33"/>
      <c r="D7961" s="34">
        <f t="shared" ca="1" si="679"/>
        <v>0.70906665252571077</v>
      </c>
      <c r="E7961" s="34">
        <f t="shared" ca="1" si="679"/>
        <v>0.84102906894166962</v>
      </c>
      <c r="F7961" s="33"/>
      <c r="G7961" s="33">
        <f t="shared" ca="1" si="675"/>
        <v>5</v>
      </c>
      <c r="H7961" s="33">
        <f t="shared" ca="1" si="676"/>
        <v>4</v>
      </c>
      <c r="I7961" s="33">
        <f t="shared" ca="1" si="677"/>
        <v>9</v>
      </c>
      <c r="K7961" s="33"/>
      <c r="L7961" s="33"/>
      <c r="M7961" s="33"/>
      <c r="N7961" s="33"/>
      <c r="O7961" s="33"/>
    </row>
    <row r="7962" spans="1:15" x14ac:dyDescent="0.25">
      <c r="A7962" s="33">
        <f t="shared" ca="1" si="678"/>
        <v>6</v>
      </c>
      <c r="B7962" s="33">
        <f t="shared" ca="1" si="678"/>
        <v>6</v>
      </c>
      <c r="C7962" s="33"/>
      <c r="D7962" s="34">
        <f t="shared" ca="1" si="679"/>
        <v>0.95584215510275017</v>
      </c>
      <c r="E7962" s="34">
        <f t="shared" ca="1" si="679"/>
        <v>0.98496297031719471</v>
      </c>
      <c r="F7962" s="33"/>
      <c r="G7962" s="33">
        <f t="shared" ca="1" si="675"/>
        <v>6</v>
      </c>
      <c r="H7962" s="33">
        <f t="shared" ca="1" si="676"/>
        <v>6</v>
      </c>
      <c r="I7962" s="33">
        <f t="shared" ca="1" si="677"/>
        <v>12</v>
      </c>
      <c r="K7962" s="33"/>
      <c r="L7962" s="33"/>
      <c r="M7962" s="33"/>
      <c r="N7962" s="33"/>
      <c r="O7962" s="33"/>
    </row>
    <row r="7963" spans="1:15" x14ac:dyDescent="0.25">
      <c r="A7963" s="33">
        <f t="shared" ca="1" si="678"/>
        <v>2</v>
      </c>
      <c r="B7963" s="33">
        <f t="shared" ca="1" si="678"/>
        <v>2</v>
      </c>
      <c r="C7963" s="33"/>
      <c r="D7963" s="34">
        <f t="shared" ca="1" si="679"/>
        <v>0.7275198377161709</v>
      </c>
      <c r="E7963" s="34">
        <f t="shared" ca="1" si="679"/>
        <v>0.47325991158121594</v>
      </c>
      <c r="F7963" s="33"/>
      <c r="G7963" s="33">
        <f t="shared" ca="1" si="675"/>
        <v>2</v>
      </c>
      <c r="H7963" s="33">
        <f t="shared" ca="1" si="676"/>
        <v>2</v>
      </c>
      <c r="I7963" s="33">
        <f t="shared" ca="1" si="677"/>
        <v>4</v>
      </c>
      <c r="K7963" s="33"/>
      <c r="L7963" s="33"/>
      <c r="M7963" s="33"/>
      <c r="N7963" s="33"/>
      <c r="O7963" s="33"/>
    </row>
    <row r="7964" spans="1:15" x14ac:dyDescent="0.25">
      <c r="A7964" s="33">
        <f t="shared" ca="1" si="678"/>
        <v>6</v>
      </c>
      <c r="B7964" s="33">
        <f t="shared" ca="1" si="678"/>
        <v>2</v>
      </c>
      <c r="C7964" s="33"/>
      <c r="D7964" s="34">
        <f t="shared" ca="1" si="679"/>
        <v>0.10237125445045447</v>
      </c>
      <c r="E7964" s="34">
        <f t="shared" ca="1" si="679"/>
        <v>0.6495392857618999</v>
      </c>
      <c r="F7964" s="33"/>
      <c r="G7964" s="33">
        <f t="shared" ca="1" si="675"/>
        <v>6</v>
      </c>
      <c r="H7964" s="33">
        <f t="shared" ca="1" si="676"/>
        <v>2</v>
      </c>
      <c r="I7964" s="33">
        <f t="shared" ca="1" si="677"/>
        <v>8</v>
      </c>
      <c r="K7964" s="33"/>
      <c r="L7964" s="33"/>
      <c r="M7964" s="33"/>
      <c r="N7964" s="33"/>
      <c r="O7964" s="33"/>
    </row>
    <row r="7965" spans="1:15" x14ac:dyDescent="0.25">
      <c r="A7965" s="33">
        <f t="shared" ca="1" si="678"/>
        <v>5</v>
      </c>
      <c r="B7965" s="33">
        <f t="shared" ca="1" si="678"/>
        <v>4</v>
      </c>
      <c r="C7965" s="33"/>
      <c r="D7965" s="34">
        <f t="shared" ca="1" si="679"/>
        <v>0.88952128438738187</v>
      </c>
      <c r="E7965" s="34">
        <f t="shared" ca="1" si="679"/>
        <v>0.55754486629598932</v>
      </c>
      <c r="F7965" s="33"/>
      <c r="G7965" s="33">
        <f t="shared" ca="1" si="675"/>
        <v>5</v>
      </c>
      <c r="H7965" s="33">
        <f t="shared" ca="1" si="676"/>
        <v>4</v>
      </c>
      <c r="I7965" s="33">
        <f t="shared" ca="1" si="677"/>
        <v>9</v>
      </c>
      <c r="K7965" s="33"/>
      <c r="L7965" s="33"/>
      <c r="M7965" s="33"/>
      <c r="N7965" s="33"/>
      <c r="O7965" s="33"/>
    </row>
    <row r="7966" spans="1:15" x14ac:dyDescent="0.25">
      <c r="A7966" s="33">
        <f t="shared" ca="1" si="678"/>
        <v>2</v>
      </c>
      <c r="B7966" s="33">
        <f t="shared" ca="1" si="678"/>
        <v>3</v>
      </c>
      <c r="C7966" s="33"/>
      <c r="D7966" s="34">
        <f t="shared" ca="1" si="679"/>
        <v>0.91714685113174088</v>
      </c>
      <c r="E7966" s="34">
        <f t="shared" ca="1" si="679"/>
        <v>0.27125015386385454</v>
      </c>
      <c r="F7966" s="33"/>
      <c r="G7966" s="33">
        <f t="shared" ca="1" si="675"/>
        <v>2</v>
      </c>
      <c r="H7966" s="33">
        <f t="shared" ca="1" si="676"/>
        <v>3</v>
      </c>
      <c r="I7966" s="33">
        <f t="shared" ca="1" si="677"/>
        <v>5</v>
      </c>
      <c r="K7966" s="33"/>
      <c r="L7966" s="33"/>
      <c r="M7966" s="33"/>
      <c r="N7966" s="33"/>
      <c r="O7966" s="33"/>
    </row>
    <row r="7967" spans="1:15" x14ac:dyDescent="0.25">
      <c r="A7967" s="33">
        <f t="shared" ca="1" si="678"/>
        <v>2</v>
      </c>
      <c r="B7967" s="33">
        <f t="shared" ca="1" si="678"/>
        <v>6</v>
      </c>
      <c r="C7967" s="33"/>
      <c r="D7967" s="34">
        <f t="shared" ca="1" si="679"/>
        <v>0.62187364369552178</v>
      </c>
      <c r="E7967" s="34">
        <f t="shared" ca="1" si="679"/>
        <v>0.76736418366677828</v>
      </c>
      <c r="F7967" s="33"/>
      <c r="G7967" s="33">
        <f t="shared" ca="1" si="675"/>
        <v>2</v>
      </c>
      <c r="H7967" s="33">
        <f t="shared" ca="1" si="676"/>
        <v>6</v>
      </c>
      <c r="I7967" s="33">
        <f t="shared" ca="1" si="677"/>
        <v>8</v>
      </c>
      <c r="K7967" s="33"/>
      <c r="L7967" s="33"/>
      <c r="M7967" s="33"/>
      <c r="N7967" s="33"/>
      <c r="O7967" s="33"/>
    </row>
    <row r="7968" spans="1:15" x14ac:dyDescent="0.25">
      <c r="A7968" s="33">
        <f t="shared" ca="1" si="678"/>
        <v>5</v>
      </c>
      <c r="B7968" s="33">
        <f t="shared" ca="1" si="678"/>
        <v>6</v>
      </c>
      <c r="C7968" s="33"/>
      <c r="D7968" s="34">
        <f t="shared" ca="1" si="679"/>
        <v>0.16075832549067814</v>
      </c>
      <c r="E7968" s="34">
        <f t="shared" ca="1" si="679"/>
        <v>0.89549000895762931</v>
      </c>
      <c r="F7968" s="33"/>
      <c r="G7968" s="33">
        <f t="shared" ca="1" si="675"/>
        <v>5</v>
      </c>
      <c r="H7968" s="33">
        <f t="shared" ca="1" si="676"/>
        <v>6</v>
      </c>
      <c r="I7968" s="33">
        <f t="shared" ca="1" si="677"/>
        <v>11</v>
      </c>
      <c r="K7968" s="33"/>
      <c r="L7968" s="33"/>
      <c r="M7968" s="33"/>
      <c r="N7968" s="33"/>
      <c r="O7968" s="33"/>
    </row>
    <row r="7969" spans="1:15" x14ac:dyDescent="0.25">
      <c r="A7969" s="33">
        <f t="shared" ca="1" si="678"/>
        <v>2</v>
      </c>
      <c r="B7969" s="33">
        <f t="shared" ca="1" si="678"/>
        <v>5</v>
      </c>
      <c r="C7969" s="33"/>
      <c r="D7969" s="34">
        <f t="shared" ca="1" si="679"/>
        <v>0.12112854927557815</v>
      </c>
      <c r="E7969" s="34">
        <f t="shared" ca="1" si="679"/>
        <v>0.17642637876911982</v>
      </c>
      <c r="F7969" s="33"/>
      <c r="G7969" s="33">
        <f t="shared" ca="1" si="675"/>
        <v>2</v>
      </c>
      <c r="H7969" s="33">
        <f t="shared" ca="1" si="676"/>
        <v>5</v>
      </c>
      <c r="I7969" s="33">
        <f t="shared" ca="1" si="677"/>
        <v>7</v>
      </c>
      <c r="K7969" s="33"/>
      <c r="L7969" s="33"/>
      <c r="M7969" s="33"/>
      <c r="N7969" s="33"/>
      <c r="O7969" s="33"/>
    </row>
    <row r="7970" spans="1:15" x14ac:dyDescent="0.25">
      <c r="A7970" s="33">
        <f t="shared" ca="1" si="678"/>
        <v>3</v>
      </c>
      <c r="B7970" s="33">
        <f t="shared" ca="1" si="678"/>
        <v>5</v>
      </c>
      <c r="C7970" s="33"/>
      <c r="D7970" s="34">
        <f t="shared" ca="1" si="679"/>
        <v>0.70916204972054742</v>
      </c>
      <c r="E7970" s="34">
        <f t="shared" ca="1" si="679"/>
        <v>0.80175746875216136</v>
      </c>
      <c r="F7970" s="33"/>
      <c r="G7970" s="33">
        <f t="shared" ca="1" si="675"/>
        <v>3</v>
      </c>
      <c r="H7970" s="33">
        <f t="shared" ca="1" si="676"/>
        <v>5</v>
      </c>
      <c r="I7970" s="33">
        <f t="shared" ca="1" si="677"/>
        <v>8</v>
      </c>
      <c r="K7970" s="33"/>
      <c r="L7970" s="33"/>
      <c r="M7970" s="33"/>
      <c r="N7970" s="33"/>
      <c r="O7970" s="33"/>
    </row>
    <row r="7971" spans="1:15" x14ac:dyDescent="0.25">
      <c r="A7971" s="33">
        <f t="shared" ca="1" si="678"/>
        <v>3</v>
      </c>
      <c r="B7971" s="33">
        <f t="shared" ca="1" si="678"/>
        <v>3</v>
      </c>
      <c r="C7971" s="33"/>
      <c r="D7971" s="34">
        <f t="shared" ca="1" si="679"/>
        <v>0.97998409073815373</v>
      </c>
      <c r="E7971" s="34">
        <f t="shared" ca="1" si="679"/>
        <v>0.57934133081914974</v>
      </c>
      <c r="F7971" s="33"/>
      <c r="G7971" s="33">
        <f t="shared" ca="1" si="675"/>
        <v>3</v>
      </c>
      <c r="H7971" s="33">
        <f t="shared" ca="1" si="676"/>
        <v>3</v>
      </c>
      <c r="I7971" s="33">
        <f t="shared" ca="1" si="677"/>
        <v>6</v>
      </c>
      <c r="K7971" s="33"/>
      <c r="L7971" s="33"/>
      <c r="M7971" s="33"/>
      <c r="N7971" s="33"/>
      <c r="O7971" s="33"/>
    </row>
    <row r="7972" spans="1:15" x14ac:dyDescent="0.25">
      <c r="A7972" s="33">
        <f t="shared" ca="1" si="678"/>
        <v>3</v>
      </c>
      <c r="B7972" s="33">
        <f t="shared" ca="1" si="678"/>
        <v>5</v>
      </c>
      <c r="C7972" s="33"/>
      <c r="D7972" s="34">
        <f t="shared" ca="1" si="679"/>
        <v>0.61249461014148188</v>
      </c>
      <c r="E7972" s="34">
        <f t="shared" ca="1" si="679"/>
        <v>0.51052619165880364</v>
      </c>
      <c r="F7972" s="33"/>
      <c r="G7972" s="33">
        <f t="shared" ca="1" si="675"/>
        <v>3</v>
      </c>
      <c r="H7972" s="33">
        <f t="shared" ca="1" si="676"/>
        <v>5</v>
      </c>
      <c r="I7972" s="33">
        <f t="shared" ca="1" si="677"/>
        <v>8</v>
      </c>
      <c r="K7972" s="33"/>
      <c r="L7972" s="33"/>
      <c r="M7972" s="33"/>
      <c r="N7972" s="33"/>
      <c r="O7972" s="33"/>
    </row>
    <row r="7973" spans="1:15" x14ac:dyDescent="0.25">
      <c r="A7973" s="33">
        <f t="shared" ca="1" si="678"/>
        <v>2</v>
      </c>
      <c r="B7973" s="33">
        <f t="shared" ca="1" si="678"/>
        <v>4</v>
      </c>
      <c r="C7973" s="33"/>
      <c r="D7973" s="34">
        <f t="shared" ca="1" si="679"/>
        <v>0.26238375163850136</v>
      </c>
      <c r="E7973" s="34">
        <f t="shared" ca="1" si="679"/>
        <v>0.87338652730476563</v>
      </c>
      <c r="F7973" s="33"/>
      <c r="G7973" s="33">
        <f t="shared" ca="1" si="675"/>
        <v>2</v>
      </c>
      <c r="H7973" s="33">
        <f t="shared" ca="1" si="676"/>
        <v>4</v>
      </c>
      <c r="I7973" s="33">
        <f t="shared" ca="1" si="677"/>
        <v>6</v>
      </c>
      <c r="K7973" s="33"/>
      <c r="L7973" s="33"/>
      <c r="M7973" s="33"/>
      <c r="N7973" s="33"/>
      <c r="O7973" s="33"/>
    </row>
    <row r="7974" spans="1:15" x14ac:dyDescent="0.25">
      <c r="A7974" s="33">
        <f t="shared" ca="1" si="678"/>
        <v>1</v>
      </c>
      <c r="B7974" s="33">
        <f t="shared" ca="1" si="678"/>
        <v>5</v>
      </c>
      <c r="C7974" s="33"/>
      <c r="D7974" s="34">
        <f t="shared" ca="1" si="679"/>
        <v>0.24010656930879293</v>
      </c>
      <c r="E7974" s="34">
        <f t="shared" ca="1" si="679"/>
        <v>6.577981471776595E-2</v>
      </c>
      <c r="F7974" s="33"/>
      <c r="G7974" s="33">
        <f t="shared" ca="1" si="675"/>
        <v>1</v>
      </c>
      <c r="H7974" s="33">
        <f t="shared" ca="1" si="676"/>
        <v>5</v>
      </c>
      <c r="I7974" s="33">
        <f t="shared" ca="1" si="677"/>
        <v>6</v>
      </c>
      <c r="K7974" s="33"/>
      <c r="L7974" s="33"/>
      <c r="M7974" s="33"/>
      <c r="N7974" s="33"/>
      <c r="O7974" s="33"/>
    </row>
    <row r="7975" spans="1:15" x14ac:dyDescent="0.25">
      <c r="A7975" s="33">
        <f t="shared" ca="1" si="678"/>
        <v>6</v>
      </c>
      <c r="B7975" s="33">
        <f t="shared" ca="1" si="678"/>
        <v>4</v>
      </c>
      <c r="C7975" s="33"/>
      <c r="D7975" s="34">
        <f t="shared" ca="1" si="679"/>
        <v>0.89827954163376611</v>
      </c>
      <c r="E7975" s="34">
        <f t="shared" ca="1" si="679"/>
        <v>0.70107994301370935</v>
      </c>
      <c r="F7975" s="33"/>
      <c r="G7975" s="33">
        <f t="shared" ca="1" si="675"/>
        <v>6</v>
      </c>
      <c r="H7975" s="33">
        <f t="shared" ca="1" si="676"/>
        <v>4</v>
      </c>
      <c r="I7975" s="33">
        <f t="shared" ca="1" si="677"/>
        <v>10</v>
      </c>
      <c r="K7975" s="33"/>
      <c r="L7975" s="33"/>
      <c r="M7975" s="33"/>
      <c r="N7975" s="33"/>
      <c r="O7975" s="33"/>
    </row>
    <row r="7976" spans="1:15" x14ac:dyDescent="0.25">
      <c r="A7976" s="33">
        <f t="shared" ca="1" si="678"/>
        <v>1</v>
      </c>
      <c r="B7976" s="33">
        <f t="shared" ca="1" si="678"/>
        <v>2</v>
      </c>
      <c r="C7976" s="33"/>
      <c r="D7976" s="34">
        <f t="shared" ca="1" si="679"/>
        <v>0.53390305315003472</v>
      </c>
      <c r="E7976" s="34">
        <f t="shared" ca="1" si="679"/>
        <v>4.6449764714444952E-2</v>
      </c>
      <c r="F7976" s="33"/>
      <c r="G7976" s="33">
        <f t="shared" ca="1" si="675"/>
        <v>1</v>
      </c>
      <c r="H7976" s="33">
        <f t="shared" ca="1" si="676"/>
        <v>2</v>
      </c>
      <c r="I7976" s="33">
        <f t="shared" ca="1" si="677"/>
        <v>3</v>
      </c>
      <c r="K7976" s="33"/>
      <c r="L7976" s="33"/>
      <c r="M7976" s="33"/>
      <c r="N7976" s="33"/>
      <c r="O7976" s="33"/>
    </row>
    <row r="7977" spans="1:15" x14ac:dyDescent="0.25">
      <c r="A7977" s="33">
        <f t="shared" ca="1" si="678"/>
        <v>5</v>
      </c>
      <c r="B7977" s="33">
        <f t="shared" ca="1" si="678"/>
        <v>2</v>
      </c>
      <c r="C7977" s="33"/>
      <c r="D7977" s="34">
        <f t="shared" ca="1" si="679"/>
        <v>0.68806920171238406</v>
      </c>
      <c r="E7977" s="34">
        <f t="shared" ca="1" si="679"/>
        <v>0.74402106048491912</v>
      </c>
      <c r="F7977" s="33"/>
      <c r="G7977" s="33">
        <f t="shared" ca="1" si="675"/>
        <v>5</v>
      </c>
      <c r="H7977" s="33">
        <f t="shared" ca="1" si="676"/>
        <v>2</v>
      </c>
      <c r="I7977" s="33">
        <f t="shared" ca="1" si="677"/>
        <v>7</v>
      </c>
      <c r="K7977" s="33"/>
      <c r="L7977" s="33"/>
      <c r="M7977" s="33"/>
      <c r="N7977" s="33"/>
      <c r="O7977" s="33"/>
    </row>
    <row r="7978" spans="1:15" x14ac:dyDescent="0.25">
      <c r="A7978" s="33">
        <f t="shared" ca="1" si="678"/>
        <v>6</v>
      </c>
      <c r="B7978" s="33">
        <f t="shared" ca="1" si="678"/>
        <v>6</v>
      </c>
      <c r="C7978" s="33"/>
      <c r="D7978" s="34">
        <f t="shared" ca="1" si="679"/>
        <v>0.31549127782230424</v>
      </c>
      <c r="E7978" s="34">
        <f t="shared" ca="1" si="679"/>
        <v>0.94071291681450608</v>
      </c>
      <c r="F7978" s="33"/>
      <c r="G7978" s="33">
        <f t="shared" ca="1" si="675"/>
        <v>6</v>
      </c>
      <c r="H7978" s="33">
        <f t="shared" ca="1" si="676"/>
        <v>6</v>
      </c>
      <c r="I7978" s="33">
        <f t="shared" ca="1" si="677"/>
        <v>12</v>
      </c>
      <c r="K7978" s="33"/>
      <c r="L7978" s="33"/>
      <c r="M7978" s="33"/>
      <c r="N7978" s="33"/>
      <c r="O7978" s="33"/>
    </row>
    <row r="7979" spans="1:15" x14ac:dyDescent="0.25">
      <c r="A7979" s="33">
        <f t="shared" ca="1" si="678"/>
        <v>4</v>
      </c>
      <c r="B7979" s="33">
        <f t="shared" ca="1" si="678"/>
        <v>5</v>
      </c>
      <c r="C7979" s="33"/>
      <c r="D7979" s="34">
        <f t="shared" ca="1" si="679"/>
        <v>0.30198283330730413</v>
      </c>
      <c r="E7979" s="34">
        <f t="shared" ca="1" si="679"/>
        <v>0.52258585215577535</v>
      </c>
      <c r="F7979" s="33"/>
      <c r="G7979" s="33">
        <f t="shared" ca="1" si="675"/>
        <v>4</v>
      </c>
      <c r="H7979" s="33">
        <f t="shared" ca="1" si="676"/>
        <v>5</v>
      </c>
      <c r="I7979" s="33">
        <f t="shared" ca="1" si="677"/>
        <v>9</v>
      </c>
      <c r="K7979" s="33"/>
      <c r="L7979" s="33"/>
      <c r="M7979" s="33"/>
      <c r="N7979" s="33"/>
      <c r="O7979" s="33"/>
    </row>
    <row r="7980" spans="1:15" x14ac:dyDescent="0.25">
      <c r="A7980" s="33">
        <f t="shared" ca="1" si="678"/>
        <v>1</v>
      </c>
      <c r="B7980" s="33">
        <f t="shared" ca="1" si="678"/>
        <v>5</v>
      </c>
      <c r="C7980" s="33"/>
      <c r="D7980" s="34">
        <f t="shared" ca="1" si="679"/>
        <v>0.91383003652868566</v>
      </c>
      <c r="E7980" s="34">
        <f t="shared" ca="1" si="679"/>
        <v>0.525335347081332</v>
      </c>
      <c r="F7980" s="33"/>
      <c r="G7980" s="33">
        <f t="shared" ca="1" si="675"/>
        <v>1</v>
      </c>
      <c r="H7980" s="33">
        <f t="shared" ca="1" si="676"/>
        <v>5</v>
      </c>
      <c r="I7980" s="33">
        <f t="shared" ca="1" si="677"/>
        <v>6</v>
      </c>
      <c r="K7980" s="33"/>
      <c r="L7980" s="33"/>
      <c r="M7980" s="33"/>
      <c r="N7980" s="33"/>
      <c r="O7980" s="33"/>
    </row>
    <row r="7981" spans="1:15" x14ac:dyDescent="0.25">
      <c r="A7981" s="33">
        <f t="shared" ca="1" si="678"/>
        <v>2</v>
      </c>
      <c r="B7981" s="33">
        <f t="shared" ca="1" si="678"/>
        <v>1</v>
      </c>
      <c r="C7981" s="33"/>
      <c r="D7981" s="34">
        <f t="shared" ca="1" si="679"/>
        <v>0.69330044296610738</v>
      </c>
      <c r="E7981" s="34">
        <f t="shared" ca="1" si="679"/>
        <v>0.85771780638346429</v>
      </c>
      <c r="F7981" s="33"/>
      <c r="G7981" s="33">
        <f t="shared" ca="1" si="675"/>
        <v>2</v>
      </c>
      <c r="H7981" s="33">
        <f t="shared" ca="1" si="676"/>
        <v>1</v>
      </c>
      <c r="I7981" s="33">
        <f t="shared" ca="1" si="677"/>
        <v>3</v>
      </c>
      <c r="K7981" s="33"/>
      <c r="L7981" s="33"/>
      <c r="M7981" s="33"/>
      <c r="N7981" s="33"/>
      <c r="O7981" s="33"/>
    </row>
    <row r="7982" spans="1:15" x14ac:dyDescent="0.25">
      <c r="A7982" s="33">
        <f t="shared" ca="1" si="678"/>
        <v>5</v>
      </c>
      <c r="B7982" s="33">
        <f t="shared" ca="1" si="678"/>
        <v>5</v>
      </c>
      <c r="C7982" s="33"/>
      <c r="D7982" s="34">
        <f t="shared" ca="1" si="679"/>
        <v>8.4951661211754237E-2</v>
      </c>
      <c r="E7982" s="34">
        <f t="shared" ca="1" si="679"/>
        <v>0.23056463280225659</v>
      </c>
      <c r="F7982" s="33"/>
      <c r="G7982" s="33">
        <f t="shared" ca="1" si="675"/>
        <v>5</v>
      </c>
      <c r="H7982" s="33">
        <f t="shared" ca="1" si="676"/>
        <v>5</v>
      </c>
      <c r="I7982" s="33">
        <f t="shared" ca="1" si="677"/>
        <v>10</v>
      </c>
      <c r="K7982" s="33"/>
      <c r="L7982" s="33"/>
      <c r="M7982" s="33"/>
      <c r="N7982" s="33"/>
      <c r="O7982" s="33"/>
    </row>
    <row r="7983" spans="1:15" x14ac:dyDescent="0.25">
      <c r="A7983" s="33">
        <f t="shared" ca="1" si="678"/>
        <v>6</v>
      </c>
      <c r="B7983" s="33">
        <f t="shared" ca="1" si="678"/>
        <v>2</v>
      </c>
      <c r="C7983" s="33"/>
      <c r="D7983" s="34">
        <f t="shared" ca="1" si="679"/>
        <v>0.12002528296682047</v>
      </c>
      <c r="E7983" s="34">
        <f t="shared" ca="1" si="679"/>
        <v>0.92691540719289467</v>
      </c>
      <c r="F7983" s="33"/>
      <c r="G7983" s="33">
        <f t="shared" ca="1" si="675"/>
        <v>6</v>
      </c>
      <c r="H7983" s="33">
        <f t="shared" ca="1" si="676"/>
        <v>2</v>
      </c>
      <c r="I7983" s="33">
        <f t="shared" ca="1" si="677"/>
        <v>8</v>
      </c>
      <c r="K7983" s="33"/>
      <c r="L7983" s="33"/>
      <c r="M7983" s="33"/>
      <c r="N7983" s="33"/>
      <c r="O7983" s="33"/>
    </row>
    <row r="7984" spans="1:15" x14ac:dyDescent="0.25">
      <c r="A7984" s="33">
        <f t="shared" ca="1" si="678"/>
        <v>5</v>
      </c>
      <c r="B7984" s="33">
        <f t="shared" ca="1" si="678"/>
        <v>3</v>
      </c>
      <c r="C7984" s="33"/>
      <c r="D7984" s="34">
        <f t="shared" ca="1" si="679"/>
        <v>0.89800383997359501</v>
      </c>
      <c r="E7984" s="34">
        <f t="shared" ca="1" si="679"/>
        <v>0.7143519937576559</v>
      </c>
      <c r="F7984" s="33"/>
      <c r="G7984" s="33">
        <f t="shared" ca="1" si="675"/>
        <v>5</v>
      </c>
      <c r="H7984" s="33">
        <f t="shared" ca="1" si="676"/>
        <v>3</v>
      </c>
      <c r="I7984" s="33">
        <f t="shared" ca="1" si="677"/>
        <v>8</v>
      </c>
      <c r="K7984" s="33"/>
      <c r="L7984" s="33"/>
      <c r="M7984" s="33"/>
      <c r="N7984" s="33"/>
      <c r="O7984" s="33"/>
    </row>
    <row r="7985" spans="1:15" x14ac:dyDescent="0.25">
      <c r="A7985" s="33">
        <f t="shared" ca="1" si="678"/>
        <v>4</v>
      </c>
      <c r="B7985" s="33">
        <f t="shared" ca="1" si="678"/>
        <v>3</v>
      </c>
      <c r="C7985" s="33"/>
      <c r="D7985" s="34">
        <f t="shared" ca="1" si="679"/>
        <v>0.37462047436683965</v>
      </c>
      <c r="E7985" s="34">
        <f t="shared" ca="1" si="679"/>
        <v>0.61015962122167799</v>
      </c>
      <c r="F7985" s="33"/>
      <c r="G7985" s="33">
        <f t="shared" ca="1" si="675"/>
        <v>4</v>
      </c>
      <c r="H7985" s="33">
        <f t="shared" ca="1" si="676"/>
        <v>3</v>
      </c>
      <c r="I7985" s="33">
        <f t="shared" ca="1" si="677"/>
        <v>7</v>
      </c>
      <c r="K7985" s="33"/>
      <c r="L7985" s="33"/>
      <c r="M7985" s="33"/>
      <c r="N7985" s="33"/>
      <c r="O7985" s="33"/>
    </row>
    <row r="7986" spans="1:15" x14ac:dyDescent="0.25">
      <c r="A7986" s="33">
        <f t="shared" ca="1" si="678"/>
        <v>3</v>
      </c>
      <c r="B7986" s="33">
        <f t="shared" ca="1" si="678"/>
        <v>2</v>
      </c>
      <c r="C7986" s="33"/>
      <c r="D7986" s="34">
        <f t="shared" ca="1" si="679"/>
        <v>0.47521015221716256</v>
      </c>
      <c r="E7986" s="34">
        <f t="shared" ca="1" si="679"/>
        <v>0.38823856298032744</v>
      </c>
      <c r="F7986" s="33"/>
      <c r="G7986" s="33">
        <f t="shared" ca="1" si="675"/>
        <v>3</v>
      </c>
      <c r="H7986" s="33">
        <f t="shared" ca="1" si="676"/>
        <v>2</v>
      </c>
      <c r="I7986" s="33">
        <f t="shared" ca="1" si="677"/>
        <v>5</v>
      </c>
      <c r="K7986" s="33"/>
      <c r="L7986" s="33"/>
      <c r="M7986" s="33"/>
      <c r="N7986" s="33"/>
      <c r="O7986" s="33"/>
    </row>
    <row r="7987" spans="1:15" x14ac:dyDescent="0.25">
      <c r="A7987" s="33">
        <f t="shared" ca="1" si="678"/>
        <v>1</v>
      </c>
      <c r="B7987" s="33">
        <f t="shared" ca="1" si="678"/>
        <v>3</v>
      </c>
      <c r="C7987" s="33"/>
      <c r="D7987" s="34">
        <f t="shared" ca="1" si="679"/>
        <v>0.85602436689312023</v>
      </c>
      <c r="E7987" s="34">
        <f t="shared" ca="1" si="679"/>
        <v>0.75795729716604798</v>
      </c>
      <c r="F7987" s="33"/>
      <c r="G7987" s="33">
        <f t="shared" ca="1" si="675"/>
        <v>1</v>
      </c>
      <c r="H7987" s="33">
        <f t="shared" ca="1" si="676"/>
        <v>3</v>
      </c>
      <c r="I7987" s="33">
        <f t="shared" ca="1" si="677"/>
        <v>4</v>
      </c>
      <c r="K7987" s="33"/>
      <c r="L7987" s="33"/>
      <c r="M7987" s="33"/>
      <c r="N7987" s="33"/>
      <c r="O7987" s="33"/>
    </row>
    <row r="7988" spans="1:15" x14ac:dyDescent="0.25">
      <c r="A7988" s="33">
        <f t="shared" ca="1" si="678"/>
        <v>2</v>
      </c>
      <c r="B7988" s="33">
        <f t="shared" ca="1" si="678"/>
        <v>6</v>
      </c>
      <c r="C7988" s="33"/>
      <c r="D7988" s="34">
        <f t="shared" ca="1" si="679"/>
        <v>0.37245175886872584</v>
      </c>
      <c r="E7988" s="34">
        <f t="shared" ca="1" si="679"/>
        <v>0.96002386413772989</v>
      </c>
      <c r="F7988" s="33"/>
      <c r="G7988" s="33">
        <f t="shared" ca="1" si="675"/>
        <v>2</v>
      </c>
      <c r="H7988" s="33">
        <f t="shared" ca="1" si="676"/>
        <v>6</v>
      </c>
      <c r="I7988" s="33">
        <f t="shared" ca="1" si="677"/>
        <v>8</v>
      </c>
      <c r="K7988" s="33"/>
      <c r="L7988" s="33"/>
      <c r="M7988" s="33"/>
      <c r="N7988" s="33"/>
      <c r="O7988" s="33"/>
    </row>
    <row r="7989" spans="1:15" x14ac:dyDescent="0.25">
      <c r="A7989" s="33">
        <f t="shared" ca="1" si="678"/>
        <v>2</v>
      </c>
      <c r="B7989" s="33">
        <f t="shared" ca="1" si="678"/>
        <v>3</v>
      </c>
      <c r="C7989" s="33"/>
      <c r="D7989" s="34">
        <f t="shared" ca="1" si="679"/>
        <v>6.1700484995852456E-4</v>
      </c>
      <c r="E7989" s="34">
        <f t="shared" ca="1" si="679"/>
        <v>0.77485617779150018</v>
      </c>
      <c r="F7989" s="33"/>
      <c r="G7989" s="33">
        <f t="shared" ca="1" si="675"/>
        <v>2</v>
      </c>
      <c r="H7989" s="33">
        <f t="shared" ca="1" si="676"/>
        <v>3</v>
      </c>
      <c r="I7989" s="33">
        <f t="shared" ca="1" si="677"/>
        <v>5</v>
      </c>
      <c r="K7989" s="33"/>
      <c r="L7989" s="33"/>
      <c r="M7989" s="33"/>
      <c r="N7989" s="33"/>
      <c r="O7989" s="33"/>
    </row>
    <row r="7990" spans="1:15" x14ac:dyDescent="0.25">
      <c r="A7990" s="33">
        <f t="shared" ca="1" si="678"/>
        <v>5</v>
      </c>
      <c r="B7990" s="33">
        <f t="shared" ca="1" si="678"/>
        <v>2</v>
      </c>
      <c r="C7990" s="33"/>
      <c r="D7990" s="34">
        <f t="shared" ca="1" si="679"/>
        <v>0.97338500651555826</v>
      </c>
      <c r="E7990" s="34">
        <f t="shared" ca="1" si="679"/>
        <v>0.71367709496755904</v>
      </c>
      <c r="F7990" s="33"/>
      <c r="G7990" s="33">
        <f t="shared" ca="1" si="675"/>
        <v>5</v>
      </c>
      <c r="H7990" s="33">
        <f t="shared" ca="1" si="676"/>
        <v>2</v>
      </c>
      <c r="I7990" s="33">
        <f t="shared" ca="1" si="677"/>
        <v>7</v>
      </c>
      <c r="K7990" s="33"/>
      <c r="L7990" s="33"/>
      <c r="M7990" s="33"/>
      <c r="N7990" s="33"/>
      <c r="O7990" s="33"/>
    </row>
    <row r="7991" spans="1:15" x14ac:dyDescent="0.25">
      <c r="A7991" s="33">
        <f t="shared" ca="1" si="678"/>
        <v>5</v>
      </c>
      <c r="B7991" s="33">
        <f t="shared" ca="1" si="678"/>
        <v>4</v>
      </c>
      <c r="C7991" s="33"/>
      <c r="D7991" s="34">
        <f t="shared" ca="1" si="679"/>
        <v>0.6963499936636306</v>
      </c>
      <c r="E7991" s="34">
        <f t="shared" ca="1" si="679"/>
        <v>0.39536671517609201</v>
      </c>
      <c r="F7991" s="33"/>
      <c r="G7991" s="33">
        <f t="shared" ca="1" si="675"/>
        <v>5</v>
      </c>
      <c r="H7991" s="33">
        <f t="shared" ca="1" si="676"/>
        <v>4</v>
      </c>
      <c r="I7991" s="33">
        <f t="shared" ca="1" si="677"/>
        <v>9</v>
      </c>
      <c r="K7991" s="33"/>
      <c r="L7991" s="33"/>
      <c r="M7991" s="33"/>
      <c r="N7991" s="33"/>
      <c r="O7991" s="33"/>
    </row>
    <row r="7992" spans="1:15" x14ac:dyDescent="0.25">
      <c r="A7992" s="33">
        <f t="shared" ca="1" si="678"/>
        <v>1</v>
      </c>
      <c r="B7992" s="33">
        <f t="shared" ca="1" si="678"/>
        <v>4</v>
      </c>
      <c r="C7992" s="33"/>
      <c r="D7992" s="34">
        <f t="shared" ca="1" si="679"/>
        <v>0.87039577173144345</v>
      </c>
      <c r="E7992" s="34">
        <f t="shared" ca="1" si="679"/>
        <v>0.28750938153690597</v>
      </c>
      <c r="F7992" s="33"/>
      <c r="G7992" s="33">
        <f t="shared" ca="1" si="675"/>
        <v>1</v>
      </c>
      <c r="H7992" s="33">
        <f t="shared" ca="1" si="676"/>
        <v>4</v>
      </c>
      <c r="I7992" s="33">
        <f t="shared" ca="1" si="677"/>
        <v>5</v>
      </c>
      <c r="K7992" s="33"/>
      <c r="L7992" s="33"/>
      <c r="M7992" s="33"/>
      <c r="N7992" s="33"/>
      <c r="O7992" s="33"/>
    </row>
    <row r="7993" spans="1:15" x14ac:dyDescent="0.25">
      <c r="A7993" s="33">
        <f t="shared" ca="1" si="678"/>
        <v>2</v>
      </c>
      <c r="B7993" s="33">
        <f t="shared" ca="1" si="678"/>
        <v>4</v>
      </c>
      <c r="C7993" s="33"/>
      <c r="D7993" s="34">
        <f t="shared" ca="1" si="679"/>
        <v>0.21744297542378654</v>
      </c>
      <c r="E7993" s="34">
        <f t="shared" ca="1" si="679"/>
        <v>0.65249864022156745</v>
      </c>
      <c r="F7993" s="33"/>
      <c r="G7993" s="33">
        <f t="shared" ca="1" si="675"/>
        <v>2</v>
      </c>
      <c r="H7993" s="33">
        <f t="shared" ca="1" si="676"/>
        <v>4</v>
      </c>
      <c r="I7993" s="33">
        <f t="shared" ca="1" si="677"/>
        <v>6</v>
      </c>
      <c r="K7993" s="33"/>
      <c r="L7993" s="33"/>
      <c r="M7993" s="33"/>
      <c r="N7993" s="33"/>
      <c r="O7993" s="33"/>
    </row>
    <row r="7994" spans="1:15" x14ac:dyDescent="0.25">
      <c r="A7994" s="33">
        <f t="shared" ca="1" si="678"/>
        <v>5</v>
      </c>
      <c r="B7994" s="33">
        <f t="shared" ca="1" si="678"/>
        <v>2</v>
      </c>
      <c r="C7994" s="33"/>
      <c r="D7994" s="34">
        <f t="shared" ca="1" si="679"/>
        <v>0.65808798324204387</v>
      </c>
      <c r="E7994" s="34">
        <f t="shared" ca="1" si="679"/>
        <v>0.76712706829478094</v>
      </c>
      <c r="F7994" s="33"/>
      <c r="G7994" s="33">
        <f t="shared" ca="1" si="675"/>
        <v>5</v>
      </c>
      <c r="H7994" s="33">
        <f t="shared" ca="1" si="676"/>
        <v>2</v>
      </c>
      <c r="I7994" s="33">
        <f t="shared" ca="1" si="677"/>
        <v>7</v>
      </c>
      <c r="K7994" s="33"/>
      <c r="L7994" s="33"/>
      <c r="M7994" s="33"/>
      <c r="N7994" s="33"/>
      <c r="O7994" s="33"/>
    </row>
    <row r="7995" spans="1:15" x14ac:dyDescent="0.25">
      <c r="A7995" s="33">
        <f t="shared" ca="1" si="678"/>
        <v>1</v>
      </c>
      <c r="B7995" s="33">
        <f t="shared" ca="1" si="678"/>
        <v>3</v>
      </c>
      <c r="C7995" s="33"/>
      <c r="D7995" s="34">
        <f t="shared" ca="1" si="679"/>
        <v>0.69701685566177363</v>
      </c>
      <c r="E7995" s="34">
        <f t="shared" ca="1" si="679"/>
        <v>0.7186170643525035</v>
      </c>
      <c r="F7995" s="33"/>
      <c r="G7995" s="33">
        <f t="shared" ca="1" si="675"/>
        <v>1</v>
      </c>
      <c r="H7995" s="33">
        <f t="shared" ca="1" si="676"/>
        <v>3</v>
      </c>
      <c r="I7995" s="33">
        <f t="shared" ca="1" si="677"/>
        <v>4</v>
      </c>
      <c r="K7995" s="33"/>
      <c r="L7995" s="33"/>
      <c r="M7995" s="33"/>
      <c r="N7995" s="33"/>
      <c r="O7995" s="33"/>
    </row>
    <row r="7996" spans="1:15" x14ac:dyDescent="0.25">
      <c r="A7996" s="33">
        <f t="shared" ca="1" si="678"/>
        <v>2</v>
      </c>
      <c r="B7996" s="33">
        <f t="shared" ca="1" si="678"/>
        <v>1</v>
      </c>
      <c r="C7996" s="33"/>
      <c r="D7996" s="34">
        <f t="shared" ca="1" si="679"/>
        <v>0.35907018387313905</v>
      </c>
      <c r="E7996" s="34">
        <f t="shared" ca="1" si="679"/>
        <v>0.35016973988970457</v>
      </c>
      <c r="F7996" s="33"/>
      <c r="G7996" s="33">
        <f t="shared" ca="1" si="675"/>
        <v>2</v>
      </c>
      <c r="H7996" s="33">
        <f t="shared" ca="1" si="676"/>
        <v>1</v>
      </c>
      <c r="I7996" s="33">
        <f t="shared" ca="1" si="677"/>
        <v>3</v>
      </c>
      <c r="K7996" s="33"/>
      <c r="L7996" s="33"/>
      <c r="M7996" s="33"/>
      <c r="N7996" s="33"/>
      <c r="O7996" s="33"/>
    </row>
    <row r="7997" spans="1:15" x14ac:dyDescent="0.25">
      <c r="A7997" s="33">
        <f t="shared" ca="1" si="678"/>
        <v>6</v>
      </c>
      <c r="B7997" s="33">
        <f t="shared" ca="1" si="678"/>
        <v>4</v>
      </c>
      <c r="C7997" s="33"/>
      <c r="D7997" s="34">
        <f t="shared" ca="1" si="679"/>
        <v>0.23157502894736193</v>
      </c>
      <c r="E7997" s="34">
        <f t="shared" ca="1" si="679"/>
        <v>0.89803483397744066</v>
      </c>
      <c r="F7997" s="33"/>
      <c r="G7997" s="33">
        <f t="shared" ca="1" si="675"/>
        <v>6</v>
      </c>
      <c r="H7997" s="33">
        <f t="shared" ca="1" si="676"/>
        <v>4</v>
      </c>
      <c r="I7997" s="33">
        <f t="shared" ca="1" si="677"/>
        <v>10</v>
      </c>
      <c r="K7997" s="33"/>
      <c r="L7997" s="33"/>
      <c r="M7997" s="33"/>
      <c r="N7997" s="33"/>
      <c r="O7997" s="33"/>
    </row>
    <row r="7998" spans="1:15" x14ac:dyDescent="0.25">
      <c r="A7998" s="33">
        <f t="shared" ca="1" si="678"/>
        <v>3</v>
      </c>
      <c r="B7998" s="33">
        <f t="shared" ca="1" si="678"/>
        <v>1</v>
      </c>
      <c r="C7998" s="33"/>
      <c r="D7998" s="34">
        <f t="shared" ca="1" si="679"/>
        <v>0.58728689863173356</v>
      </c>
      <c r="E7998" s="34">
        <f t="shared" ca="1" si="679"/>
        <v>0.88609794532143116</v>
      </c>
      <c r="F7998" s="33"/>
      <c r="G7998" s="33">
        <f t="shared" ca="1" si="675"/>
        <v>3</v>
      </c>
      <c r="H7998" s="33">
        <f t="shared" ca="1" si="676"/>
        <v>1</v>
      </c>
      <c r="I7998" s="33">
        <f t="shared" ca="1" si="677"/>
        <v>4</v>
      </c>
      <c r="K7998" s="33"/>
      <c r="L7998" s="33"/>
      <c r="M7998" s="33"/>
      <c r="N7998" s="33"/>
      <c r="O7998" s="33"/>
    </row>
    <row r="7999" spans="1:15" x14ac:dyDescent="0.25">
      <c r="A7999" s="33">
        <f t="shared" ca="1" si="678"/>
        <v>5</v>
      </c>
      <c r="B7999" s="33">
        <f t="shared" ca="1" si="678"/>
        <v>5</v>
      </c>
      <c r="C7999" s="33"/>
      <c r="D7999" s="34">
        <f t="shared" ca="1" si="679"/>
        <v>0.95115554611094866</v>
      </c>
      <c r="E7999" s="34">
        <f t="shared" ca="1" si="679"/>
        <v>0.28165079803764992</v>
      </c>
      <c r="F7999" s="33"/>
      <c r="G7999" s="33">
        <f t="shared" ca="1" si="675"/>
        <v>5</v>
      </c>
      <c r="H7999" s="33">
        <f t="shared" ca="1" si="676"/>
        <v>5</v>
      </c>
      <c r="I7999" s="33">
        <f t="shared" ca="1" si="677"/>
        <v>10</v>
      </c>
      <c r="K7999" s="33"/>
      <c r="L7999" s="33"/>
      <c r="M7999" s="33"/>
      <c r="N7999" s="33"/>
      <c r="O7999" s="33"/>
    </row>
    <row r="8000" spans="1:15" x14ac:dyDescent="0.25">
      <c r="A8000" s="33">
        <f t="shared" ca="1" si="678"/>
        <v>2</v>
      </c>
      <c r="B8000" s="33">
        <f t="shared" ca="1" si="678"/>
        <v>2</v>
      </c>
      <c r="C8000" s="33"/>
      <c r="D8000" s="34">
        <f t="shared" ca="1" si="679"/>
        <v>0.65033372526506072</v>
      </c>
      <c r="E8000" s="34">
        <f t="shared" ca="1" si="679"/>
        <v>0.66526362758739888</v>
      </c>
      <c r="F8000" s="33"/>
      <c r="G8000" s="33">
        <f t="shared" ca="1" si="675"/>
        <v>2</v>
      </c>
      <c r="H8000" s="33">
        <f t="shared" ca="1" si="676"/>
        <v>2</v>
      </c>
      <c r="I8000" s="33">
        <f t="shared" ca="1" si="677"/>
        <v>4</v>
      </c>
      <c r="K8000" s="33"/>
      <c r="L8000" s="33"/>
      <c r="M8000" s="33"/>
      <c r="N8000" s="33"/>
      <c r="O8000" s="33"/>
    </row>
    <row r="8001" spans="1:15" x14ac:dyDescent="0.25">
      <c r="A8001" s="33">
        <f t="shared" ca="1" si="678"/>
        <v>6</v>
      </c>
      <c r="B8001" s="33">
        <f t="shared" ca="1" si="678"/>
        <v>4</v>
      </c>
      <c r="C8001" s="33"/>
      <c r="D8001" s="34">
        <f t="shared" ca="1" si="679"/>
        <v>6.378871951723919E-2</v>
      </c>
      <c r="E8001" s="34">
        <f t="shared" ca="1" si="679"/>
        <v>0.34981613736258133</v>
      </c>
      <c r="F8001" s="33"/>
      <c r="G8001" s="33">
        <f t="shared" ca="1" si="675"/>
        <v>6</v>
      </c>
      <c r="H8001" s="33">
        <f t="shared" ca="1" si="676"/>
        <v>4</v>
      </c>
      <c r="I8001" s="33">
        <f t="shared" ca="1" si="677"/>
        <v>10</v>
      </c>
      <c r="K8001" s="33"/>
      <c r="L8001" s="33"/>
      <c r="M8001" s="33"/>
      <c r="N8001" s="33"/>
      <c r="O8001" s="33"/>
    </row>
    <row r="8002" spans="1:15" x14ac:dyDescent="0.25">
      <c r="A8002" s="33">
        <f t="shared" ca="1" si="678"/>
        <v>2</v>
      </c>
      <c r="B8002" s="33">
        <f t="shared" ca="1" si="678"/>
        <v>6</v>
      </c>
      <c r="C8002" s="33"/>
      <c r="D8002" s="34">
        <f t="shared" ca="1" si="679"/>
        <v>0.38042349948445442</v>
      </c>
      <c r="E8002" s="34">
        <f t="shared" ca="1" si="679"/>
        <v>0.5864889852766475</v>
      </c>
      <c r="F8002" s="33"/>
      <c r="G8002" s="33">
        <f t="shared" ca="1" si="675"/>
        <v>2</v>
      </c>
      <c r="H8002" s="33">
        <f t="shared" ca="1" si="676"/>
        <v>6</v>
      </c>
      <c r="I8002" s="33">
        <f t="shared" ca="1" si="677"/>
        <v>8</v>
      </c>
      <c r="K8002" s="33"/>
      <c r="L8002" s="33"/>
      <c r="M8002" s="33"/>
      <c r="N8002" s="33"/>
      <c r="O8002" s="33"/>
    </row>
    <row r="8003" spans="1:15" x14ac:dyDescent="0.25">
      <c r="A8003" s="33">
        <f t="shared" ca="1" si="678"/>
        <v>3</v>
      </c>
      <c r="B8003" s="33">
        <f t="shared" ca="1" si="678"/>
        <v>3</v>
      </c>
      <c r="C8003" s="33"/>
      <c r="D8003" s="34">
        <f t="shared" ca="1" si="679"/>
        <v>0.34032671104184442</v>
      </c>
      <c r="E8003" s="34">
        <f t="shared" ca="1" si="679"/>
        <v>0.68270453931279496</v>
      </c>
      <c r="F8003" s="33"/>
      <c r="G8003" s="33">
        <f t="shared" ca="1" si="675"/>
        <v>3</v>
      </c>
      <c r="H8003" s="33">
        <f t="shared" ca="1" si="676"/>
        <v>3</v>
      </c>
      <c r="I8003" s="33">
        <f t="shared" ca="1" si="677"/>
        <v>6</v>
      </c>
      <c r="K8003" s="33"/>
      <c r="L8003" s="33"/>
      <c r="M8003" s="33"/>
      <c r="N8003" s="33"/>
      <c r="O8003" s="33"/>
    </row>
    <row r="8004" spans="1:15" x14ac:dyDescent="0.25">
      <c r="A8004" s="33">
        <f t="shared" ca="1" si="678"/>
        <v>1</v>
      </c>
      <c r="B8004" s="33">
        <f t="shared" ca="1" si="678"/>
        <v>3</v>
      </c>
      <c r="C8004" s="33"/>
      <c r="D8004" s="34">
        <f t="shared" ca="1" si="679"/>
        <v>0.22564434017290658</v>
      </c>
      <c r="E8004" s="34">
        <f t="shared" ca="1" si="679"/>
        <v>0.74277423424928801</v>
      </c>
      <c r="F8004" s="33"/>
      <c r="G8004" s="33">
        <f t="shared" ca="1" si="675"/>
        <v>1</v>
      </c>
      <c r="H8004" s="33">
        <f t="shared" ca="1" si="676"/>
        <v>3</v>
      </c>
      <c r="I8004" s="33">
        <f t="shared" ca="1" si="677"/>
        <v>4</v>
      </c>
      <c r="K8004" s="33"/>
      <c r="L8004" s="33"/>
      <c r="M8004" s="33"/>
      <c r="N8004" s="33"/>
      <c r="O8004" s="33"/>
    </row>
    <row r="8005" spans="1:15" x14ac:dyDescent="0.25">
      <c r="A8005" s="33">
        <f t="shared" ca="1" si="678"/>
        <v>6</v>
      </c>
      <c r="B8005" s="33">
        <f t="shared" ca="1" si="678"/>
        <v>1</v>
      </c>
      <c r="C8005" s="33"/>
      <c r="D8005" s="34">
        <f t="shared" ca="1" si="679"/>
        <v>0.87476452211058209</v>
      </c>
      <c r="E8005" s="34">
        <f t="shared" ca="1" si="679"/>
        <v>0.86808399843163797</v>
      </c>
      <c r="F8005" s="33"/>
      <c r="G8005" s="33">
        <f t="shared" ca="1" si="675"/>
        <v>6</v>
      </c>
      <c r="H8005" s="33">
        <f t="shared" ca="1" si="676"/>
        <v>1</v>
      </c>
      <c r="I8005" s="33">
        <f t="shared" ca="1" si="677"/>
        <v>7</v>
      </c>
      <c r="K8005" s="33"/>
      <c r="L8005" s="33"/>
      <c r="M8005" s="33"/>
      <c r="N8005" s="33"/>
      <c r="O8005" s="33"/>
    </row>
    <row r="8006" spans="1:15" x14ac:dyDescent="0.25">
      <c r="A8006" s="33">
        <f t="shared" ca="1" si="678"/>
        <v>6</v>
      </c>
      <c r="B8006" s="33">
        <f t="shared" ca="1" si="678"/>
        <v>3</v>
      </c>
      <c r="C8006" s="33"/>
      <c r="D8006" s="34">
        <f t="shared" ca="1" si="679"/>
        <v>0.49129326840777887</v>
      </c>
      <c r="E8006" s="34">
        <f t="shared" ca="1" si="679"/>
        <v>0.42331767360440087</v>
      </c>
      <c r="F8006" s="33"/>
      <c r="G8006" s="33">
        <f t="shared" ref="G8006:G8069" ca="1" si="680">IF(AND(COUNTIF($B$91:$G$91,A8006)=1,D8006&lt;=$B$90),RANDBETWEEN(1,6),A8006)</f>
        <v>6</v>
      </c>
      <c r="H8006" s="33">
        <f t="shared" ref="H8006:H8069" ca="1" si="681">IF(AND(COUNTIF($B$91:$G$91,B8006)=1,E8006&lt;=$B$90),RANDBETWEEN(1,6),B8006)</f>
        <v>3</v>
      </c>
      <c r="I8006" s="33">
        <f t="shared" ref="I8006:I8069" ca="1" si="682">SUM(G8006:H8006)</f>
        <v>9</v>
      </c>
      <c r="K8006" s="33"/>
      <c r="L8006" s="33"/>
      <c r="M8006" s="33"/>
      <c r="N8006" s="33"/>
      <c r="O8006" s="33"/>
    </row>
    <row r="8007" spans="1:15" x14ac:dyDescent="0.25">
      <c r="A8007" s="33">
        <f t="shared" ref="A8007:B8070" ca="1" si="683">RANDBETWEEN(1,6)</f>
        <v>1</v>
      </c>
      <c r="B8007" s="33">
        <f t="shared" ca="1" si="683"/>
        <v>1</v>
      </c>
      <c r="C8007" s="33"/>
      <c r="D8007" s="34">
        <f t="shared" ref="D8007:E8070" ca="1" si="684">RAND()</f>
        <v>0.16433038159048385</v>
      </c>
      <c r="E8007" s="34">
        <f t="shared" ca="1" si="684"/>
        <v>0.37399377838061376</v>
      </c>
      <c r="F8007" s="33"/>
      <c r="G8007" s="33">
        <f t="shared" ca="1" si="680"/>
        <v>1</v>
      </c>
      <c r="H8007" s="33">
        <f t="shared" ca="1" si="681"/>
        <v>1</v>
      </c>
      <c r="I8007" s="33">
        <f t="shared" ca="1" si="682"/>
        <v>2</v>
      </c>
      <c r="K8007" s="33"/>
      <c r="L8007" s="33"/>
      <c r="M8007" s="33"/>
      <c r="N8007" s="33"/>
      <c r="O8007" s="33"/>
    </row>
    <row r="8008" spans="1:15" x14ac:dyDescent="0.25">
      <c r="A8008" s="33">
        <f t="shared" ca="1" si="683"/>
        <v>6</v>
      </c>
      <c r="B8008" s="33">
        <f t="shared" ca="1" si="683"/>
        <v>2</v>
      </c>
      <c r="C8008" s="33"/>
      <c r="D8008" s="34">
        <f t="shared" ca="1" si="684"/>
        <v>0.45850932849882142</v>
      </c>
      <c r="E8008" s="34">
        <f t="shared" ca="1" si="684"/>
        <v>0.52954577141799075</v>
      </c>
      <c r="F8008" s="33"/>
      <c r="G8008" s="33">
        <f t="shared" ca="1" si="680"/>
        <v>6</v>
      </c>
      <c r="H8008" s="33">
        <f t="shared" ca="1" si="681"/>
        <v>2</v>
      </c>
      <c r="I8008" s="33">
        <f t="shared" ca="1" si="682"/>
        <v>8</v>
      </c>
      <c r="K8008" s="33"/>
      <c r="L8008" s="33"/>
      <c r="M8008" s="33"/>
      <c r="N8008" s="33"/>
      <c r="O8008" s="33"/>
    </row>
    <row r="8009" spans="1:15" x14ac:dyDescent="0.25">
      <c r="A8009" s="33">
        <f t="shared" ca="1" si="683"/>
        <v>4</v>
      </c>
      <c r="B8009" s="33">
        <f t="shared" ca="1" si="683"/>
        <v>3</v>
      </c>
      <c r="C8009" s="33"/>
      <c r="D8009" s="34">
        <f t="shared" ca="1" si="684"/>
        <v>0.88964651078992418</v>
      </c>
      <c r="E8009" s="34">
        <f t="shared" ca="1" si="684"/>
        <v>0.46922213314684402</v>
      </c>
      <c r="F8009" s="33"/>
      <c r="G8009" s="33">
        <f t="shared" ca="1" si="680"/>
        <v>4</v>
      </c>
      <c r="H8009" s="33">
        <f t="shared" ca="1" si="681"/>
        <v>3</v>
      </c>
      <c r="I8009" s="33">
        <f t="shared" ca="1" si="682"/>
        <v>7</v>
      </c>
      <c r="K8009" s="33"/>
      <c r="L8009" s="33"/>
      <c r="M8009" s="33"/>
      <c r="N8009" s="33"/>
      <c r="O8009" s="33"/>
    </row>
    <row r="8010" spans="1:15" x14ac:dyDescent="0.25">
      <c r="A8010" s="33">
        <f t="shared" ca="1" si="683"/>
        <v>1</v>
      </c>
      <c r="B8010" s="33">
        <f t="shared" ca="1" si="683"/>
        <v>4</v>
      </c>
      <c r="C8010" s="33"/>
      <c r="D8010" s="34">
        <f t="shared" ca="1" si="684"/>
        <v>0.33890955512025633</v>
      </c>
      <c r="E8010" s="34">
        <f t="shared" ca="1" si="684"/>
        <v>0.72247404599940057</v>
      </c>
      <c r="F8010" s="33"/>
      <c r="G8010" s="33">
        <f t="shared" ca="1" si="680"/>
        <v>1</v>
      </c>
      <c r="H8010" s="33">
        <f t="shared" ca="1" si="681"/>
        <v>4</v>
      </c>
      <c r="I8010" s="33">
        <f t="shared" ca="1" si="682"/>
        <v>5</v>
      </c>
      <c r="K8010" s="33"/>
      <c r="L8010" s="33"/>
      <c r="M8010" s="33"/>
      <c r="N8010" s="33"/>
      <c r="O8010" s="33"/>
    </row>
    <row r="8011" spans="1:15" x14ac:dyDescent="0.25">
      <c r="A8011" s="33">
        <f t="shared" ca="1" si="683"/>
        <v>1</v>
      </c>
      <c r="B8011" s="33">
        <f t="shared" ca="1" si="683"/>
        <v>5</v>
      </c>
      <c r="C8011" s="33"/>
      <c r="D8011" s="34">
        <f t="shared" ca="1" si="684"/>
        <v>0.1841601178599962</v>
      </c>
      <c r="E8011" s="34">
        <f t="shared" ca="1" si="684"/>
        <v>0.80886743629165569</v>
      </c>
      <c r="F8011" s="33"/>
      <c r="G8011" s="33">
        <f t="shared" ca="1" si="680"/>
        <v>1</v>
      </c>
      <c r="H8011" s="33">
        <f t="shared" ca="1" si="681"/>
        <v>5</v>
      </c>
      <c r="I8011" s="33">
        <f t="shared" ca="1" si="682"/>
        <v>6</v>
      </c>
      <c r="K8011" s="33"/>
      <c r="L8011" s="33"/>
      <c r="M8011" s="33"/>
      <c r="N8011" s="33"/>
      <c r="O8011" s="33"/>
    </row>
    <row r="8012" spans="1:15" x14ac:dyDescent="0.25">
      <c r="A8012" s="33">
        <f t="shared" ca="1" si="683"/>
        <v>6</v>
      </c>
      <c r="B8012" s="33">
        <f t="shared" ca="1" si="683"/>
        <v>4</v>
      </c>
      <c r="C8012" s="33"/>
      <c r="D8012" s="34">
        <f t="shared" ca="1" si="684"/>
        <v>0.32482247200256154</v>
      </c>
      <c r="E8012" s="34">
        <f t="shared" ca="1" si="684"/>
        <v>0.58735329368327638</v>
      </c>
      <c r="F8012" s="33"/>
      <c r="G8012" s="33">
        <f t="shared" ca="1" si="680"/>
        <v>6</v>
      </c>
      <c r="H8012" s="33">
        <f t="shared" ca="1" si="681"/>
        <v>4</v>
      </c>
      <c r="I8012" s="33">
        <f t="shared" ca="1" si="682"/>
        <v>10</v>
      </c>
      <c r="K8012" s="33"/>
      <c r="L8012" s="33"/>
      <c r="M8012" s="33"/>
      <c r="N8012" s="33"/>
      <c r="O8012" s="33"/>
    </row>
    <row r="8013" spans="1:15" x14ac:dyDescent="0.25">
      <c r="A8013" s="33">
        <f t="shared" ca="1" si="683"/>
        <v>4</v>
      </c>
      <c r="B8013" s="33">
        <f t="shared" ca="1" si="683"/>
        <v>2</v>
      </c>
      <c r="C8013" s="33"/>
      <c r="D8013" s="34">
        <f t="shared" ca="1" si="684"/>
        <v>0.77848466274664763</v>
      </c>
      <c r="E8013" s="34">
        <f t="shared" ca="1" si="684"/>
        <v>0.77339817343215622</v>
      </c>
      <c r="F8013" s="33"/>
      <c r="G8013" s="33">
        <f t="shared" ca="1" si="680"/>
        <v>4</v>
      </c>
      <c r="H8013" s="33">
        <f t="shared" ca="1" si="681"/>
        <v>2</v>
      </c>
      <c r="I8013" s="33">
        <f t="shared" ca="1" si="682"/>
        <v>6</v>
      </c>
      <c r="K8013" s="33"/>
      <c r="L8013" s="33"/>
      <c r="M8013" s="33"/>
      <c r="N8013" s="33"/>
      <c r="O8013" s="33"/>
    </row>
    <row r="8014" spans="1:15" x14ac:dyDescent="0.25">
      <c r="A8014" s="33">
        <f t="shared" ca="1" si="683"/>
        <v>2</v>
      </c>
      <c r="B8014" s="33">
        <f t="shared" ca="1" si="683"/>
        <v>6</v>
      </c>
      <c r="C8014" s="33"/>
      <c r="D8014" s="34">
        <f t="shared" ca="1" si="684"/>
        <v>7.3330357224604348E-2</v>
      </c>
      <c r="E8014" s="34">
        <f t="shared" ca="1" si="684"/>
        <v>3.9509438730609192E-2</v>
      </c>
      <c r="F8014" s="33"/>
      <c r="G8014" s="33">
        <f t="shared" ca="1" si="680"/>
        <v>2</v>
      </c>
      <c r="H8014" s="33">
        <f t="shared" ca="1" si="681"/>
        <v>6</v>
      </c>
      <c r="I8014" s="33">
        <f t="shared" ca="1" si="682"/>
        <v>8</v>
      </c>
      <c r="K8014" s="33"/>
      <c r="L8014" s="33"/>
      <c r="M8014" s="33"/>
      <c r="N8014" s="33"/>
      <c r="O8014" s="33"/>
    </row>
    <row r="8015" spans="1:15" x14ac:dyDescent="0.25">
      <c r="A8015" s="33">
        <f t="shared" ca="1" si="683"/>
        <v>6</v>
      </c>
      <c r="B8015" s="33">
        <f t="shared" ca="1" si="683"/>
        <v>3</v>
      </c>
      <c r="C8015" s="33"/>
      <c r="D8015" s="34">
        <f t="shared" ca="1" si="684"/>
        <v>0.69974289075465734</v>
      </c>
      <c r="E8015" s="34">
        <f t="shared" ca="1" si="684"/>
        <v>0.13715084642884734</v>
      </c>
      <c r="F8015" s="33"/>
      <c r="G8015" s="33">
        <f t="shared" ca="1" si="680"/>
        <v>6</v>
      </c>
      <c r="H8015" s="33">
        <f t="shared" ca="1" si="681"/>
        <v>3</v>
      </c>
      <c r="I8015" s="33">
        <f t="shared" ca="1" si="682"/>
        <v>9</v>
      </c>
      <c r="K8015" s="33"/>
      <c r="L8015" s="33"/>
      <c r="M8015" s="33"/>
      <c r="N8015" s="33"/>
      <c r="O8015" s="33"/>
    </row>
    <row r="8016" spans="1:15" x14ac:dyDescent="0.25">
      <c r="A8016" s="33">
        <f t="shared" ca="1" si="683"/>
        <v>6</v>
      </c>
      <c r="B8016" s="33">
        <f t="shared" ca="1" si="683"/>
        <v>3</v>
      </c>
      <c r="C8016" s="33"/>
      <c r="D8016" s="34">
        <f t="shared" ca="1" si="684"/>
        <v>0.81637053402210613</v>
      </c>
      <c r="E8016" s="34">
        <f t="shared" ca="1" si="684"/>
        <v>1.8063961797614159E-3</v>
      </c>
      <c r="F8016" s="33"/>
      <c r="G8016" s="33">
        <f t="shared" ca="1" si="680"/>
        <v>6</v>
      </c>
      <c r="H8016" s="33">
        <f t="shared" ca="1" si="681"/>
        <v>3</v>
      </c>
      <c r="I8016" s="33">
        <f t="shared" ca="1" si="682"/>
        <v>9</v>
      </c>
      <c r="K8016" s="33"/>
      <c r="L8016" s="33"/>
      <c r="M8016" s="33"/>
      <c r="N8016" s="33"/>
      <c r="O8016" s="33"/>
    </row>
    <row r="8017" spans="1:15" x14ac:dyDescent="0.25">
      <c r="A8017" s="33">
        <f t="shared" ca="1" si="683"/>
        <v>5</v>
      </c>
      <c r="B8017" s="33">
        <f t="shared" ca="1" si="683"/>
        <v>6</v>
      </c>
      <c r="C8017" s="33"/>
      <c r="D8017" s="34">
        <f t="shared" ca="1" si="684"/>
        <v>0.77974216077099223</v>
      </c>
      <c r="E8017" s="34">
        <f t="shared" ca="1" si="684"/>
        <v>0.24092986335726663</v>
      </c>
      <c r="F8017" s="33"/>
      <c r="G8017" s="33">
        <f t="shared" ca="1" si="680"/>
        <v>5</v>
      </c>
      <c r="H8017" s="33">
        <f t="shared" ca="1" si="681"/>
        <v>6</v>
      </c>
      <c r="I8017" s="33">
        <f t="shared" ca="1" si="682"/>
        <v>11</v>
      </c>
      <c r="K8017" s="33"/>
      <c r="L8017" s="33"/>
      <c r="M8017" s="33"/>
      <c r="N8017" s="33"/>
      <c r="O8017" s="33"/>
    </row>
    <row r="8018" spans="1:15" x14ac:dyDescent="0.25">
      <c r="A8018" s="33">
        <f t="shared" ca="1" si="683"/>
        <v>3</v>
      </c>
      <c r="B8018" s="33">
        <f t="shared" ca="1" si="683"/>
        <v>1</v>
      </c>
      <c r="C8018" s="33"/>
      <c r="D8018" s="34">
        <f t="shared" ca="1" si="684"/>
        <v>0.6521404178528486</v>
      </c>
      <c r="E8018" s="34">
        <f t="shared" ca="1" si="684"/>
        <v>0.97522289976483834</v>
      </c>
      <c r="F8018" s="33"/>
      <c r="G8018" s="33">
        <f t="shared" ca="1" si="680"/>
        <v>3</v>
      </c>
      <c r="H8018" s="33">
        <f t="shared" ca="1" si="681"/>
        <v>1</v>
      </c>
      <c r="I8018" s="33">
        <f t="shared" ca="1" si="682"/>
        <v>4</v>
      </c>
      <c r="K8018" s="33"/>
      <c r="L8018" s="33"/>
      <c r="M8018" s="33"/>
      <c r="N8018" s="33"/>
      <c r="O8018" s="33"/>
    </row>
    <row r="8019" spans="1:15" x14ac:dyDescent="0.25">
      <c r="A8019" s="33">
        <f t="shared" ca="1" si="683"/>
        <v>5</v>
      </c>
      <c r="B8019" s="33">
        <f t="shared" ca="1" si="683"/>
        <v>3</v>
      </c>
      <c r="C8019" s="33"/>
      <c r="D8019" s="34">
        <f t="shared" ca="1" si="684"/>
        <v>0.61016903766108799</v>
      </c>
      <c r="E8019" s="34">
        <f t="shared" ca="1" si="684"/>
        <v>0.41707482392479467</v>
      </c>
      <c r="F8019" s="33"/>
      <c r="G8019" s="33">
        <f t="shared" ca="1" si="680"/>
        <v>5</v>
      </c>
      <c r="H8019" s="33">
        <f t="shared" ca="1" si="681"/>
        <v>3</v>
      </c>
      <c r="I8019" s="33">
        <f t="shared" ca="1" si="682"/>
        <v>8</v>
      </c>
      <c r="K8019" s="33"/>
      <c r="L8019" s="33"/>
      <c r="M8019" s="33"/>
      <c r="N8019" s="33"/>
      <c r="O8019" s="33"/>
    </row>
    <row r="8020" spans="1:15" x14ac:dyDescent="0.25">
      <c r="A8020" s="33">
        <f t="shared" ca="1" si="683"/>
        <v>1</v>
      </c>
      <c r="B8020" s="33">
        <f t="shared" ca="1" si="683"/>
        <v>4</v>
      </c>
      <c r="C8020" s="33"/>
      <c r="D8020" s="34">
        <f t="shared" ca="1" si="684"/>
        <v>0.2805312124155116</v>
      </c>
      <c r="E8020" s="34">
        <f t="shared" ca="1" si="684"/>
        <v>3.0951181017093155E-2</v>
      </c>
      <c r="F8020" s="33"/>
      <c r="G8020" s="33">
        <f t="shared" ca="1" si="680"/>
        <v>1</v>
      </c>
      <c r="H8020" s="33">
        <f t="shared" ca="1" si="681"/>
        <v>4</v>
      </c>
      <c r="I8020" s="33">
        <f t="shared" ca="1" si="682"/>
        <v>5</v>
      </c>
      <c r="K8020" s="33"/>
      <c r="L8020" s="33"/>
      <c r="M8020" s="33"/>
      <c r="N8020" s="33"/>
      <c r="O8020" s="33"/>
    </row>
    <row r="8021" spans="1:15" x14ac:dyDescent="0.25">
      <c r="A8021" s="33">
        <f t="shared" ca="1" si="683"/>
        <v>5</v>
      </c>
      <c r="B8021" s="33">
        <f t="shared" ca="1" si="683"/>
        <v>4</v>
      </c>
      <c r="C8021" s="33"/>
      <c r="D8021" s="34">
        <f t="shared" ca="1" si="684"/>
        <v>0.34056747401795218</v>
      </c>
      <c r="E8021" s="34">
        <f t="shared" ca="1" si="684"/>
        <v>0.19961135246133521</v>
      </c>
      <c r="F8021" s="33"/>
      <c r="G8021" s="33">
        <f t="shared" ca="1" si="680"/>
        <v>5</v>
      </c>
      <c r="H8021" s="33">
        <f t="shared" ca="1" si="681"/>
        <v>4</v>
      </c>
      <c r="I8021" s="33">
        <f t="shared" ca="1" si="682"/>
        <v>9</v>
      </c>
      <c r="K8021" s="33"/>
      <c r="L8021" s="33"/>
      <c r="M8021" s="33"/>
      <c r="N8021" s="33"/>
      <c r="O8021" s="33"/>
    </row>
    <row r="8022" spans="1:15" x14ac:dyDescent="0.25">
      <c r="A8022" s="33">
        <f t="shared" ca="1" si="683"/>
        <v>1</v>
      </c>
      <c r="B8022" s="33">
        <f t="shared" ca="1" si="683"/>
        <v>5</v>
      </c>
      <c r="C8022" s="33"/>
      <c r="D8022" s="34">
        <f t="shared" ca="1" si="684"/>
        <v>0.7436948738832424</v>
      </c>
      <c r="E8022" s="34">
        <f t="shared" ca="1" si="684"/>
        <v>0.15026779977926397</v>
      </c>
      <c r="F8022" s="33"/>
      <c r="G8022" s="33">
        <f t="shared" ca="1" si="680"/>
        <v>1</v>
      </c>
      <c r="H8022" s="33">
        <f t="shared" ca="1" si="681"/>
        <v>5</v>
      </c>
      <c r="I8022" s="33">
        <f t="shared" ca="1" si="682"/>
        <v>6</v>
      </c>
      <c r="K8022" s="33"/>
      <c r="L8022" s="33"/>
      <c r="M8022" s="33"/>
      <c r="N8022" s="33"/>
      <c r="O8022" s="33"/>
    </row>
    <row r="8023" spans="1:15" x14ac:dyDescent="0.25">
      <c r="A8023" s="33">
        <f t="shared" ca="1" si="683"/>
        <v>4</v>
      </c>
      <c r="B8023" s="33">
        <f t="shared" ca="1" si="683"/>
        <v>3</v>
      </c>
      <c r="C8023" s="33"/>
      <c r="D8023" s="34">
        <f t="shared" ca="1" si="684"/>
        <v>0.88830373674387519</v>
      </c>
      <c r="E8023" s="34">
        <f t="shared" ca="1" si="684"/>
        <v>0.24589829483396053</v>
      </c>
      <c r="F8023" s="33"/>
      <c r="G8023" s="33">
        <f t="shared" ca="1" si="680"/>
        <v>4</v>
      </c>
      <c r="H8023" s="33">
        <f t="shared" ca="1" si="681"/>
        <v>3</v>
      </c>
      <c r="I8023" s="33">
        <f t="shared" ca="1" si="682"/>
        <v>7</v>
      </c>
      <c r="K8023" s="33"/>
      <c r="L8023" s="33"/>
      <c r="M8023" s="33"/>
      <c r="N8023" s="33"/>
      <c r="O8023" s="33"/>
    </row>
    <row r="8024" spans="1:15" x14ac:dyDescent="0.25">
      <c r="A8024" s="33">
        <f t="shared" ca="1" si="683"/>
        <v>1</v>
      </c>
      <c r="B8024" s="33">
        <f t="shared" ca="1" si="683"/>
        <v>1</v>
      </c>
      <c r="C8024" s="33"/>
      <c r="D8024" s="34">
        <f t="shared" ca="1" si="684"/>
        <v>0.37643693537787681</v>
      </c>
      <c r="E8024" s="34">
        <f t="shared" ca="1" si="684"/>
        <v>0.92250847667942637</v>
      </c>
      <c r="F8024" s="33"/>
      <c r="G8024" s="33">
        <f t="shared" ca="1" si="680"/>
        <v>1</v>
      </c>
      <c r="H8024" s="33">
        <f t="shared" ca="1" si="681"/>
        <v>1</v>
      </c>
      <c r="I8024" s="33">
        <f t="shared" ca="1" si="682"/>
        <v>2</v>
      </c>
      <c r="K8024" s="33"/>
      <c r="L8024" s="33"/>
      <c r="M8024" s="33"/>
      <c r="N8024" s="33"/>
      <c r="O8024" s="33"/>
    </row>
    <row r="8025" spans="1:15" x14ac:dyDescent="0.25">
      <c r="A8025" s="33">
        <f t="shared" ca="1" si="683"/>
        <v>5</v>
      </c>
      <c r="B8025" s="33">
        <f t="shared" ca="1" si="683"/>
        <v>6</v>
      </c>
      <c r="C8025" s="33"/>
      <c r="D8025" s="34">
        <f t="shared" ca="1" si="684"/>
        <v>0.53359795009976807</v>
      </c>
      <c r="E8025" s="34">
        <f t="shared" ca="1" si="684"/>
        <v>0.75331974174904226</v>
      </c>
      <c r="F8025" s="33"/>
      <c r="G8025" s="33">
        <f t="shared" ca="1" si="680"/>
        <v>5</v>
      </c>
      <c r="H8025" s="33">
        <f t="shared" ca="1" si="681"/>
        <v>6</v>
      </c>
      <c r="I8025" s="33">
        <f t="shared" ca="1" si="682"/>
        <v>11</v>
      </c>
      <c r="K8025" s="33"/>
      <c r="L8025" s="33"/>
      <c r="M8025" s="33"/>
      <c r="N8025" s="33"/>
      <c r="O8025" s="33"/>
    </row>
    <row r="8026" spans="1:15" x14ac:dyDescent="0.25">
      <c r="A8026" s="33">
        <f t="shared" ca="1" si="683"/>
        <v>3</v>
      </c>
      <c r="B8026" s="33">
        <f t="shared" ca="1" si="683"/>
        <v>5</v>
      </c>
      <c r="C8026" s="33"/>
      <c r="D8026" s="34">
        <f t="shared" ca="1" si="684"/>
        <v>0.97282479980755776</v>
      </c>
      <c r="E8026" s="34">
        <f t="shared" ca="1" si="684"/>
        <v>4.0777163356312651E-2</v>
      </c>
      <c r="F8026" s="33"/>
      <c r="G8026" s="33">
        <f t="shared" ca="1" si="680"/>
        <v>3</v>
      </c>
      <c r="H8026" s="33">
        <f t="shared" ca="1" si="681"/>
        <v>5</v>
      </c>
      <c r="I8026" s="33">
        <f t="shared" ca="1" si="682"/>
        <v>8</v>
      </c>
      <c r="K8026" s="33"/>
      <c r="L8026" s="33"/>
      <c r="M8026" s="33"/>
      <c r="N8026" s="33"/>
      <c r="O8026" s="33"/>
    </row>
    <row r="8027" spans="1:15" x14ac:dyDescent="0.25">
      <c r="A8027" s="33">
        <f t="shared" ca="1" si="683"/>
        <v>6</v>
      </c>
      <c r="B8027" s="33">
        <f t="shared" ca="1" si="683"/>
        <v>4</v>
      </c>
      <c r="C8027" s="33"/>
      <c r="D8027" s="34">
        <f t="shared" ca="1" si="684"/>
        <v>0.51001158761196774</v>
      </c>
      <c r="E8027" s="34">
        <f t="shared" ca="1" si="684"/>
        <v>0.18507779746131114</v>
      </c>
      <c r="F8027" s="33"/>
      <c r="G8027" s="33">
        <f t="shared" ca="1" si="680"/>
        <v>6</v>
      </c>
      <c r="H8027" s="33">
        <f t="shared" ca="1" si="681"/>
        <v>4</v>
      </c>
      <c r="I8027" s="33">
        <f t="shared" ca="1" si="682"/>
        <v>10</v>
      </c>
      <c r="K8027" s="33"/>
      <c r="L8027" s="33"/>
      <c r="M8027" s="33"/>
      <c r="N8027" s="33"/>
      <c r="O8027" s="33"/>
    </row>
    <row r="8028" spans="1:15" x14ac:dyDescent="0.25">
      <c r="A8028" s="33">
        <f t="shared" ca="1" si="683"/>
        <v>1</v>
      </c>
      <c r="B8028" s="33">
        <f t="shared" ca="1" si="683"/>
        <v>1</v>
      </c>
      <c r="C8028" s="33"/>
      <c r="D8028" s="34">
        <f t="shared" ca="1" si="684"/>
        <v>0.68191040926924418</v>
      </c>
      <c r="E8028" s="34">
        <f t="shared" ca="1" si="684"/>
        <v>0.31522878639428265</v>
      </c>
      <c r="F8028" s="33"/>
      <c r="G8028" s="33">
        <f t="shared" ca="1" si="680"/>
        <v>1</v>
      </c>
      <c r="H8028" s="33">
        <f t="shared" ca="1" si="681"/>
        <v>1</v>
      </c>
      <c r="I8028" s="33">
        <f t="shared" ca="1" si="682"/>
        <v>2</v>
      </c>
      <c r="K8028" s="33"/>
      <c r="L8028" s="33"/>
      <c r="M8028" s="33"/>
      <c r="N8028" s="33"/>
      <c r="O8028" s="33"/>
    </row>
    <row r="8029" spans="1:15" x14ac:dyDescent="0.25">
      <c r="A8029" s="33">
        <f t="shared" ca="1" si="683"/>
        <v>5</v>
      </c>
      <c r="B8029" s="33">
        <f t="shared" ca="1" si="683"/>
        <v>6</v>
      </c>
      <c r="C8029" s="33"/>
      <c r="D8029" s="34">
        <f t="shared" ca="1" si="684"/>
        <v>0.92784216493888905</v>
      </c>
      <c r="E8029" s="34">
        <f t="shared" ca="1" si="684"/>
        <v>0.3800840390629282</v>
      </c>
      <c r="F8029" s="33"/>
      <c r="G8029" s="33">
        <f t="shared" ca="1" si="680"/>
        <v>5</v>
      </c>
      <c r="H8029" s="33">
        <f t="shared" ca="1" si="681"/>
        <v>6</v>
      </c>
      <c r="I8029" s="33">
        <f t="shared" ca="1" si="682"/>
        <v>11</v>
      </c>
      <c r="K8029" s="33"/>
      <c r="L8029" s="33"/>
      <c r="M8029" s="33"/>
      <c r="N8029" s="33"/>
      <c r="O8029" s="33"/>
    </row>
    <row r="8030" spans="1:15" x14ac:dyDescent="0.25">
      <c r="A8030" s="33">
        <f t="shared" ca="1" si="683"/>
        <v>2</v>
      </c>
      <c r="B8030" s="33">
        <f t="shared" ca="1" si="683"/>
        <v>3</v>
      </c>
      <c r="C8030" s="33"/>
      <c r="D8030" s="34">
        <f t="shared" ca="1" si="684"/>
        <v>0.62057385299216405</v>
      </c>
      <c r="E8030" s="34">
        <f t="shared" ca="1" si="684"/>
        <v>0.3969923682239207</v>
      </c>
      <c r="F8030" s="33"/>
      <c r="G8030" s="33">
        <f t="shared" ca="1" si="680"/>
        <v>2</v>
      </c>
      <c r="H8030" s="33">
        <f t="shared" ca="1" si="681"/>
        <v>3</v>
      </c>
      <c r="I8030" s="33">
        <f t="shared" ca="1" si="682"/>
        <v>5</v>
      </c>
      <c r="K8030" s="33"/>
      <c r="L8030" s="33"/>
      <c r="M8030" s="33"/>
      <c r="N8030" s="33"/>
      <c r="O8030" s="33"/>
    </row>
    <row r="8031" spans="1:15" x14ac:dyDescent="0.25">
      <c r="A8031" s="33">
        <f t="shared" ca="1" si="683"/>
        <v>5</v>
      </c>
      <c r="B8031" s="33">
        <f t="shared" ca="1" si="683"/>
        <v>3</v>
      </c>
      <c r="C8031" s="33"/>
      <c r="D8031" s="34">
        <f t="shared" ca="1" si="684"/>
        <v>0.71518972505577749</v>
      </c>
      <c r="E8031" s="34">
        <f t="shared" ca="1" si="684"/>
        <v>0.37635087151314806</v>
      </c>
      <c r="F8031" s="33"/>
      <c r="G8031" s="33">
        <f t="shared" ca="1" si="680"/>
        <v>5</v>
      </c>
      <c r="H8031" s="33">
        <f t="shared" ca="1" si="681"/>
        <v>3</v>
      </c>
      <c r="I8031" s="33">
        <f t="shared" ca="1" si="682"/>
        <v>8</v>
      </c>
      <c r="K8031" s="33"/>
      <c r="L8031" s="33"/>
      <c r="M8031" s="33"/>
      <c r="N8031" s="33"/>
      <c r="O8031" s="33"/>
    </row>
    <row r="8032" spans="1:15" x14ac:dyDescent="0.25">
      <c r="A8032" s="33">
        <f t="shared" ca="1" si="683"/>
        <v>6</v>
      </c>
      <c r="B8032" s="33">
        <f t="shared" ca="1" si="683"/>
        <v>4</v>
      </c>
      <c r="C8032" s="33"/>
      <c r="D8032" s="34">
        <f t="shared" ca="1" si="684"/>
        <v>0.32522981884670388</v>
      </c>
      <c r="E8032" s="34">
        <f t="shared" ca="1" si="684"/>
        <v>0.25130249229615176</v>
      </c>
      <c r="F8032" s="33"/>
      <c r="G8032" s="33">
        <f t="shared" ca="1" si="680"/>
        <v>6</v>
      </c>
      <c r="H8032" s="33">
        <f t="shared" ca="1" si="681"/>
        <v>4</v>
      </c>
      <c r="I8032" s="33">
        <f t="shared" ca="1" si="682"/>
        <v>10</v>
      </c>
      <c r="K8032" s="33"/>
      <c r="L8032" s="33"/>
      <c r="M8032" s="33"/>
      <c r="N8032" s="33"/>
      <c r="O8032" s="33"/>
    </row>
    <row r="8033" spans="1:15" x14ac:dyDescent="0.25">
      <c r="A8033" s="33">
        <f t="shared" ca="1" si="683"/>
        <v>1</v>
      </c>
      <c r="B8033" s="33">
        <f t="shared" ca="1" si="683"/>
        <v>6</v>
      </c>
      <c r="C8033" s="33"/>
      <c r="D8033" s="34">
        <f t="shared" ca="1" si="684"/>
        <v>0.18474771742306983</v>
      </c>
      <c r="E8033" s="34">
        <f t="shared" ca="1" si="684"/>
        <v>0.98459520375985876</v>
      </c>
      <c r="F8033" s="33"/>
      <c r="G8033" s="33">
        <f t="shared" ca="1" si="680"/>
        <v>1</v>
      </c>
      <c r="H8033" s="33">
        <f t="shared" ca="1" si="681"/>
        <v>6</v>
      </c>
      <c r="I8033" s="33">
        <f t="shared" ca="1" si="682"/>
        <v>7</v>
      </c>
      <c r="K8033" s="33"/>
      <c r="L8033" s="33"/>
      <c r="M8033" s="33"/>
      <c r="N8033" s="33"/>
      <c r="O8033" s="33"/>
    </row>
    <row r="8034" spans="1:15" x14ac:dyDescent="0.25">
      <c r="A8034" s="33">
        <f t="shared" ca="1" si="683"/>
        <v>6</v>
      </c>
      <c r="B8034" s="33">
        <f t="shared" ca="1" si="683"/>
        <v>5</v>
      </c>
      <c r="C8034" s="33"/>
      <c r="D8034" s="34">
        <f t="shared" ca="1" si="684"/>
        <v>0.51221339564816426</v>
      </c>
      <c r="E8034" s="34">
        <f t="shared" ca="1" si="684"/>
        <v>1.1103126494848126E-2</v>
      </c>
      <c r="F8034" s="33"/>
      <c r="G8034" s="33">
        <f t="shared" ca="1" si="680"/>
        <v>6</v>
      </c>
      <c r="H8034" s="33">
        <f t="shared" ca="1" si="681"/>
        <v>5</v>
      </c>
      <c r="I8034" s="33">
        <f t="shared" ca="1" si="682"/>
        <v>11</v>
      </c>
      <c r="K8034" s="33"/>
      <c r="L8034" s="33"/>
      <c r="M8034" s="33"/>
      <c r="N8034" s="33"/>
      <c r="O8034" s="33"/>
    </row>
    <row r="8035" spans="1:15" x14ac:dyDescent="0.25">
      <c r="A8035" s="33">
        <f t="shared" ca="1" si="683"/>
        <v>2</v>
      </c>
      <c r="B8035" s="33">
        <f t="shared" ca="1" si="683"/>
        <v>4</v>
      </c>
      <c r="C8035" s="33"/>
      <c r="D8035" s="34">
        <f t="shared" ca="1" si="684"/>
        <v>0.41961190225719491</v>
      </c>
      <c r="E8035" s="34">
        <f t="shared" ca="1" si="684"/>
        <v>0.88201335719302765</v>
      </c>
      <c r="F8035" s="33"/>
      <c r="G8035" s="33">
        <f t="shared" ca="1" si="680"/>
        <v>2</v>
      </c>
      <c r="H8035" s="33">
        <f t="shared" ca="1" si="681"/>
        <v>4</v>
      </c>
      <c r="I8035" s="33">
        <f t="shared" ca="1" si="682"/>
        <v>6</v>
      </c>
      <c r="K8035" s="33"/>
      <c r="L8035" s="33"/>
      <c r="M8035" s="33"/>
      <c r="N8035" s="33"/>
      <c r="O8035" s="33"/>
    </row>
    <row r="8036" spans="1:15" x14ac:dyDescent="0.25">
      <c r="A8036" s="33">
        <f t="shared" ca="1" si="683"/>
        <v>5</v>
      </c>
      <c r="B8036" s="33">
        <f t="shared" ca="1" si="683"/>
        <v>3</v>
      </c>
      <c r="C8036" s="33"/>
      <c r="D8036" s="34">
        <f t="shared" ca="1" si="684"/>
        <v>0.75335019777420742</v>
      </c>
      <c r="E8036" s="34">
        <f t="shared" ca="1" si="684"/>
        <v>0.22844700193195766</v>
      </c>
      <c r="F8036" s="33"/>
      <c r="G8036" s="33">
        <f t="shared" ca="1" si="680"/>
        <v>5</v>
      </c>
      <c r="H8036" s="33">
        <f t="shared" ca="1" si="681"/>
        <v>3</v>
      </c>
      <c r="I8036" s="33">
        <f t="shared" ca="1" si="682"/>
        <v>8</v>
      </c>
      <c r="K8036" s="33"/>
      <c r="L8036" s="33"/>
      <c r="M8036" s="33"/>
      <c r="N8036" s="33"/>
      <c r="O8036" s="33"/>
    </row>
    <row r="8037" spans="1:15" x14ac:dyDescent="0.25">
      <c r="A8037" s="33">
        <f t="shared" ca="1" si="683"/>
        <v>6</v>
      </c>
      <c r="B8037" s="33">
        <f t="shared" ca="1" si="683"/>
        <v>5</v>
      </c>
      <c r="C8037" s="33"/>
      <c r="D8037" s="34">
        <f t="shared" ca="1" si="684"/>
        <v>0.68306528512229925</v>
      </c>
      <c r="E8037" s="34">
        <f t="shared" ca="1" si="684"/>
        <v>0.25916850419272142</v>
      </c>
      <c r="F8037" s="33"/>
      <c r="G8037" s="33">
        <f t="shared" ca="1" si="680"/>
        <v>6</v>
      </c>
      <c r="H8037" s="33">
        <f t="shared" ca="1" si="681"/>
        <v>5</v>
      </c>
      <c r="I8037" s="33">
        <f t="shared" ca="1" si="682"/>
        <v>11</v>
      </c>
      <c r="K8037" s="33"/>
      <c r="L8037" s="33"/>
      <c r="M8037" s="33"/>
      <c r="N8037" s="33"/>
      <c r="O8037" s="33"/>
    </row>
    <row r="8038" spans="1:15" x14ac:dyDescent="0.25">
      <c r="A8038" s="33">
        <f t="shared" ca="1" si="683"/>
        <v>4</v>
      </c>
      <c r="B8038" s="33">
        <f t="shared" ca="1" si="683"/>
        <v>5</v>
      </c>
      <c r="C8038" s="33"/>
      <c r="D8038" s="34">
        <f t="shared" ca="1" si="684"/>
        <v>6.9234365307827339E-2</v>
      </c>
      <c r="E8038" s="34">
        <f t="shared" ca="1" si="684"/>
        <v>0.51601236954278495</v>
      </c>
      <c r="F8038" s="33"/>
      <c r="G8038" s="33">
        <f t="shared" ca="1" si="680"/>
        <v>4</v>
      </c>
      <c r="H8038" s="33">
        <f t="shared" ca="1" si="681"/>
        <v>5</v>
      </c>
      <c r="I8038" s="33">
        <f t="shared" ca="1" si="682"/>
        <v>9</v>
      </c>
      <c r="K8038" s="33"/>
      <c r="L8038" s="33"/>
      <c r="M8038" s="33"/>
      <c r="N8038" s="33"/>
      <c r="O8038" s="33"/>
    </row>
    <row r="8039" spans="1:15" x14ac:dyDescent="0.25">
      <c r="A8039" s="33">
        <f t="shared" ca="1" si="683"/>
        <v>3</v>
      </c>
      <c r="B8039" s="33">
        <f t="shared" ca="1" si="683"/>
        <v>6</v>
      </c>
      <c r="C8039" s="33"/>
      <c r="D8039" s="34">
        <f t="shared" ca="1" si="684"/>
        <v>0.77469841637368042</v>
      </c>
      <c r="E8039" s="34">
        <f t="shared" ca="1" si="684"/>
        <v>0.60602295732248412</v>
      </c>
      <c r="F8039" s="33"/>
      <c r="G8039" s="33">
        <f t="shared" ca="1" si="680"/>
        <v>3</v>
      </c>
      <c r="H8039" s="33">
        <f t="shared" ca="1" si="681"/>
        <v>6</v>
      </c>
      <c r="I8039" s="33">
        <f t="shared" ca="1" si="682"/>
        <v>9</v>
      </c>
      <c r="K8039" s="33"/>
      <c r="L8039" s="33"/>
      <c r="M8039" s="33"/>
      <c r="N8039" s="33"/>
      <c r="O8039" s="33"/>
    </row>
    <row r="8040" spans="1:15" x14ac:dyDescent="0.25">
      <c r="A8040" s="33">
        <f t="shared" ca="1" si="683"/>
        <v>2</v>
      </c>
      <c r="B8040" s="33">
        <f t="shared" ca="1" si="683"/>
        <v>6</v>
      </c>
      <c r="C8040" s="33"/>
      <c r="D8040" s="34">
        <f t="shared" ca="1" si="684"/>
        <v>0.39604876138305023</v>
      </c>
      <c r="E8040" s="34">
        <f t="shared" ca="1" si="684"/>
        <v>0.27708394638256673</v>
      </c>
      <c r="F8040" s="33"/>
      <c r="G8040" s="33">
        <f t="shared" ca="1" si="680"/>
        <v>2</v>
      </c>
      <c r="H8040" s="33">
        <f t="shared" ca="1" si="681"/>
        <v>6</v>
      </c>
      <c r="I8040" s="33">
        <f t="shared" ca="1" si="682"/>
        <v>8</v>
      </c>
      <c r="K8040" s="33"/>
      <c r="L8040" s="33"/>
      <c r="M8040" s="33"/>
      <c r="N8040" s="33"/>
      <c r="O8040" s="33"/>
    </row>
    <row r="8041" spans="1:15" x14ac:dyDescent="0.25">
      <c r="A8041" s="33">
        <f t="shared" ca="1" si="683"/>
        <v>1</v>
      </c>
      <c r="B8041" s="33">
        <f t="shared" ca="1" si="683"/>
        <v>2</v>
      </c>
      <c r="C8041" s="33"/>
      <c r="D8041" s="34">
        <f t="shared" ca="1" si="684"/>
        <v>0.35711533669585316</v>
      </c>
      <c r="E8041" s="34">
        <f t="shared" ca="1" si="684"/>
        <v>0.21144204430348335</v>
      </c>
      <c r="F8041" s="33"/>
      <c r="G8041" s="33">
        <f t="shared" ca="1" si="680"/>
        <v>1</v>
      </c>
      <c r="H8041" s="33">
        <f t="shared" ca="1" si="681"/>
        <v>2</v>
      </c>
      <c r="I8041" s="33">
        <f t="shared" ca="1" si="682"/>
        <v>3</v>
      </c>
      <c r="K8041" s="33"/>
      <c r="L8041" s="33"/>
      <c r="M8041" s="33"/>
      <c r="N8041" s="33"/>
      <c r="O8041" s="33"/>
    </row>
    <row r="8042" spans="1:15" x14ac:dyDescent="0.25">
      <c r="A8042" s="33">
        <f t="shared" ca="1" si="683"/>
        <v>1</v>
      </c>
      <c r="B8042" s="33">
        <f t="shared" ca="1" si="683"/>
        <v>3</v>
      </c>
      <c r="C8042" s="33"/>
      <c r="D8042" s="34">
        <f t="shared" ca="1" si="684"/>
        <v>0.35472459288222702</v>
      </c>
      <c r="E8042" s="34">
        <f t="shared" ca="1" si="684"/>
        <v>0.83850968132699444</v>
      </c>
      <c r="F8042" s="33"/>
      <c r="G8042" s="33">
        <f t="shared" ca="1" si="680"/>
        <v>1</v>
      </c>
      <c r="H8042" s="33">
        <f t="shared" ca="1" si="681"/>
        <v>3</v>
      </c>
      <c r="I8042" s="33">
        <f t="shared" ca="1" si="682"/>
        <v>4</v>
      </c>
      <c r="K8042" s="33"/>
      <c r="L8042" s="33"/>
      <c r="M8042" s="33"/>
      <c r="N8042" s="33"/>
      <c r="O8042" s="33"/>
    </row>
    <row r="8043" spans="1:15" x14ac:dyDescent="0.25">
      <c r="A8043" s="33">
        <f t="shared" ca="1" si="683"/>
        <v>6</v>
      </c>
      <c r="B8043" s="33">
        <f t="shared" ca="1" si="683"/>
        <v>4</v>
      </c>
      <c r="C8043" s="33"/>
      <c r="D8043" s="34">
        <f t="shared" ca="1" si="684"/>
        <v>0.30458670371930774</v>
      </c>
      <c r="E8043" s="34">
        <f t="shared" ca="1" si="684"/>
        <v>0.43058170407900642</v>
      </c>
      <c r="F8043" s="33"/>
      <c r="G8043" s="33">
        <f t="shared" ca="1" si="680"/>
        <v>6</v>
      </c>
      <c r="H8043" s="33">
        <f t="shared" ca="1" si="681"/>
        <v>4</v>
      </c>
      <c r="I8043" s="33">
        <f t="shared" ca="1" si="682"/>
        <v>10</v>
      </c>
      <c r="K8043" s="33"/>
      <c r="L8043" s="33"/>
      <c r="M8043" s="33"/>
      <c r="N8043" s="33"/>
      <c r="O8043" s="33"/>
    </row>
    <row r="8044" spans="1:15" x14ac:dyDescent="0.25">
      <c r="A8044" s="33">
        <f t="shared" ca="1" si="683"/>
        <v>5</v>
      </c>
      <c r="B8044" s="33">
        <f t="shared" ca="1" si="683"/>
        <v>3</v>
      </c>
      <c r="C8044" s="33"/>
      <c r="D8044" s="34">
        <f t="shared" ca="1" si="684"/>
        <v>7.9759849071525668E-2</v>
      </c>
      <c r="E8044" s="34">
        <f t="shared" ca="1" si="684"/>
        <v>0.65397216484231668</v>
      </c>
      <c r="F8044" s="33"/>
      <c r="G8044" s="33">
        <f t="shared" ca="1" si="680"/>
        <v>5</v>
      </c>
      <c r="H8044" s="33">
        <f t="shared" ca="1" si="681"/>
        <v>3</v>
      </c>
      <c r="I8044" s="33">
        <f t="shared" ca="1" si="682"/>
        <v>8</v>
      </c>
      <c r="K8044" s="33"/>
      <c r="L8044" s="33"/>
      <c r="M8044" s="33"/>
      <c r="N8044" s="33"/>
      <c r="O8044" s="33"/>
    </row>
    <row r="8045" spans="1:15" x14ac:dyDescent="0.25">
      <c r="A8045" s="33">
        <f t="shared" ca="1" si="683"/>
        <v>3</v>
      </c>
      <c r="B8045" s="33">
        <f t="shared" ca="1" si="683"/>
        <v>2</v>
      </c>
      <c r="C8045" s="33"/>
      <c r="D8045" s="34">
        <f t="shared" ca="1" si="684"/>
        <v>0.84593144929082997</v>
      </c>
      <c r="E8045" s="34">
        <f t="shared" ca="1" si="684"/>
        <v>0.98064835315157983</v>
      </c>
      <c r="F8045" s="33"/>
      <c r="G8045" s="33">
        <f t="shared" ca="1" si="680"/>
        <v>3</v>
      </c>
      <c r="H8045" s="33">
        <f t="shared" ca="1" si="681"/>
        <v>2</v>
      </c>
      <c r="I8045" s="33">
        <f t="shared" ca="1" si="682"/>
        <v>5</v>
      </c>
      <c r="K8045" s="33"/>
      <c r="L8045" s="33"/>
      <c r="M8045" s="33"/>
      <c r="N8045" s="33"/>
      <c r="O8045" s="33"/>
    </row>
    <row r="8046" spans="1:15" x14ac:dyDescent="0.25">
      <c r="A8046" s="33">
        <f t="shared" ca="1" si="683"/>
        <v>2</v>
      </c>
      <c r="B8046" s="33">
        <f t="shared" ca="1" si="683"/>
        <v>5</v>
      </c>
      <c r="C8046" s="33"/>
      <c r="D8046" s="34">
        <f t="shared" ca="1" si="684"/>
        <v>0.65335798533685741</v>
      </c>
      <c r="E8046" s="34">
        <f t="shared" ca="1" si="684"/>
        <v>0.47446843395217275</v>
      </c>
      <c r="F8046" s="33"/>
      <c r="G8046" s="33">
        <f t="shared" ca="1" si="680"/>
        <v>2</v>
      </c>
      <c r="H8046" s="33">
        <f t="shared" ca="1" si="681"/>
        <v>5</v>
      </c>
      <c r="I8046" s="33">
        <f t="shared" ca="1" si="682"/>
        <v>7</v>
      </c>
      <c r="K8046" s="33"/>
      <c r="L8046" s="33"/>
      <c r="M8046" s="33"/>
      <c r="N8046" s="33"/>
      <c r="O8046" s="33"/>
    </row>
    <row r="8047" spans="1:15" x14ac:dyDescent="0.25">
      <c r="A8047" s="33">
        <f t="shared" ca="1" si="683"/>
        <v>4</v>
      </c>
      <c r="B8047" s="33">
        <f t="shared" ca="1" si="683"/>
        <v>3</v>
      </c>
      <c r="C8047" s="33"/>
      <c r="D8047" s="34">
        <f t="shared" ca="1" si="684"/>
        <v>2.3900293493036573E-3</v>
      </c>
      <c r="E8047" s="34">
        <f t="shared" ca="1" si="684"/>
        <v>0.2931790803429648</v>
      </c>
      <c r="F8047" s="33"/>
      <c r="G8047" s="33">
        <f t="shared" ca="1" si="680"/>
        <v>4</v>
      </c>
      <c r="H8047" s="33">
        <f t="shared" ca="1" si="681"/>
        <v>3</v>
      </c>
      <c r="I8047" s="33">
        <f t="shared" ca="1" si="682"/>
        <v>7</v>
      </c>
      <c r="K8047" s="33"/>
      <c r="L8047" s="33"/>
      <c r="M8047" s="33"/>
      <c r="N8047" s="33"/>
      <c r="O8047" s="33"/>
    </row>
    <row r="8048" spans="1:15" x14ac:dyDescent="0.25">
      <c r="A8048" s="33">
        <f t="shared" ca="1" si="683"/>
        <v>5</v>
      </c>
      <c r="B8048" s="33">
        <f t="shared" ca="1" si="683"/>
        <v>4</v>
      </c>
      <c r="C8048" s="33"/>
      <c r="D8048" s="34">
        <f t="shared" ca="1" si="684"/>
        <v>0.19325522358900682</v>
      </c>
      <c r="E8048" s="34">
        <f t="shared" ca="1" si="684"/>
        <v>0.50366903653355921</v>
      </c>
      <c r="F8048" s="33"/>
      <c r="G8048" s="33">
        <f t="shared" ca="1" si="680"/>
        <v>5</v>
      </c>
      <c r="H8048" s="33">
        <f t="shared" ca="1" si="681"/>
        <v>4</v>
      </c>
      <c r="I8048" s="33">
        <f t="shared" ca="1" si="682"/>
        <v>9</v>
      </c>
      <c r="K8048" s="33"/>
      <c r="L8048" s="33"/>
      <c r="M8048" s="33"/>
      <c r="N8048" s="33"/>
      <c r="O8048" s="33"/>
    </row>
    <row r="8049" spans="1:15" x14ac:dyDescent="0.25">
      <c r="A8049" s="33">
        <f t="shared" ca="1" si="683"/>
        <v>3</v>
      </c>
      <c r="B8049" s="33">
        <f t="shared" ca="1" si="683"/>
        <v>3</v>
      </c>
      <c r="C8049" s="33"/>
      <c r="D8049" s="34">
        <f t="shared" ca="1" si="684"/>
        <v>0.49769323516208275</v>
      </c>
      <c r="E8049" s="34">
        <f t="shared" ca="1" si="684"/>
        <v>7.2006514943998234E-2</v>
      </c>
      <c r="F8049" s="33"/>
      <c r="G8049" s="33">
        <f t="shared" ca="1" si="680"/>
        <v>3</v>
      </c>
      <c r="H8049" s="33">
        <f t="shared" ca="1" si="681"/>
        <v>3</v>
      </c>
      <c r="I8049" s="33">
        <f t="shared" ca="1" si="682"/>
        <v>6</v>
      </c>
      <c r="K8049" s="33"/>
      <c r="L8049" s="33"/>
      <c r="M8049" s="33"/>
      <c r="N8049" s="33"/>
      <c r="O8049" s="33"/>
    </row>
    <row r="8050" spans="1:15" x14ac:dyDescent="0.25">
      <c r="A8050" s="33">
        <f t="shared" ca="1" si="683"/>
        <v>6</v>
      </c>
      <c r="B8050" s="33">
        <f t="shared" ca="1" si="683"/>
        <v>2</v>
      </c>
      <c r="C8050" s="33"/>
      <c r="D8050" s="34">
        <f t="shared" ca="1" si="684"/>
        <v>0.27401108183807854</v>
      </c>
      <c r="E8050" s="34">
        <f t="shared" ca="1" si="684"/>
        <v>0.62958389075581467</v>
      </c>
      <c r="F8050" s="33"/>
      <c r="G8050" s="33">
        <f t="shared" ca="1" si="680"/>
        <v>6</v>
      </c>
      <c r="H8050" s="33">
        <f t="shared" ca="1" si="681"/>
        <v>2</v>
      </c>
      <c r="I8050" s="33">
        <f t="shared" ca="1" si="682"/>
        <v>8</v>
      </c>
      <c r="K8050" s="33"/>
      <c r="L8050" s="33"/>
      <c r="M8050" s="33"/>
      <c r="N8050" s="33"/>
      <c r="O8050" s="33"/>
    </row>
    <row r="8051" spans="1:15" x14ac:dyDescent="0.25">
      <c r="A8051" s="33">
        <f t="shared" ca="1" si="683"/>
        <v>3</v>
      </c>
      <c r="B8051" s="33">
        <f t="shared" ca="1" si="683"/>
        <v>4</v>
      </c>
      <c r="C8051" s="33"/>
      <c r="D8051" s="34">
        <f t="shared" ca="1" si="684"/>
        <v>0.74400502899087961</v>
      </c>
      <c r="E8051" s="34">
        <f t="shared" ca="1" si="684"/>
        <v>0.85963178897399739</v>
      </c>
      <c r="F8051" s="33"/>
      <c r="G8051" s="33">
        <f t="shared" ca="1" si="680"/>
        <v>3</v>
      </c>
      <c r="H8051" s="33">
        <f t="shared" ca="1" si="681"/>
        <v>4</v>
      </c>
      <c r="I8051" s="33">
        <f t="shared" ca="1" si="682"/>
        <v>7</v>
      </c>
      <c r="K8051" s="33"/>
      <c r="L8051" s="33"/>
      <c r="M8051" s="33"/>
      <c r="N8051" s="33"/>
      <c r="O8051" s="33"/>
    </row>
    <row r="8052" spans="1:15" x14ac:dyDescent="0.25">
      <c r="A8052" s="33">
        <f t="shared" ca="1" si="683"/>
        <v>4</v>
      </c>
      <c r="B8052" s="33">
        <f t="shared" ca="1" si="683"/>
        <v>3</v>
      </c>
      <c r="C8052" s="33"/>
      <c r="D8052" s="34">
        <f t="shared" ca="1" si="684"/>
        <v>0.56802478662211275</v>
      </c>
      <c r="E8052" s="34">
        <f t="shared" ca="1" si="684"/>
        <v>0.75489075490996871</v>
      </c>
      <c r="F8052" s="33"/>
      <c r="G8052" s="33">
        <f t="shared" ca="1" si="680"/>
        <v>4</v>
      </c>
      <c r="H8052" s="33">
        <f t="shared" ca="1" si="681"/>
        <v>3</v>
      </c>
      <c r="I8052" s="33">
        <f t="shared" ca="1" si="682"/>
        <v>7</v>
      </c>
      <c r="K8052" s="33"/>
      <c r="L8052" s="33"/>
      <c r="M8052" s="33"/>
      <c r="N8052" s="33"/>
      <c r="O8052" s="33"/>
    </row>
    <row r="8053" spans="1:15" x14ac:dyDescent="0.25">
      <c r="A8053" s="33">
        <f t="shared" ca="1" si="683"/>
        <v>2</v>
      </c>
      <c r="B8053" s="33">
        <f t="shared" ca="1" si="683"/>
        <v>1</v>
      </c>
      <c r="C8053" s="33"/>
      <c r="D8053" s="34">
        <f t="shared" ca="1" si="684"/>
        <v>0.30674433345719865</v>
      </c>
      <c r="E8053" s="34">
        <f t="shared" ca="1" si="684"/>
        <v>0.27679472974885544</v>
      </c>
      <c r="F8053" s="33"/>
      <c r="G8053" s="33">
        <f t="shared" ca="1" si="680"/>
        <v>2</v>
      </c>
      <c r="H8053" s="33">
        <f t="shared" ca="1" si="681"/>
        <v>1</v>
      </c>
      <c r="I8053" s="33">
        <f t="shared" ca="1" si="682"/>
        <v>3</v>
      </c>
      <c r="K8053" s="33"/>
      <c r="L8053" s="33"/>
      <c r="M8053" s="33"/>
      <c r="N8053" s="33"/>
      <c r="O8053" s="33"/>
    </row>
    <row r="8054" spans="1:15" x14ac:dyDescent="0.25">
      <c r="A8054" s="33">
        <f t="shared" ca="1" si="683"/>
        <v>5</v>
      </c>
      <c r="B8054" s="33">
        <f t="shared" ca="1" si="683"/>
        <v>3</v>
      </c>
      <c r="C8054" s="33"/>
      <c r="D8054" s="34">
        <f t="shared" ca="1" si="684"/>
        <v>0.44157114819947041</v>
      </c>
      <c r="E8054" s="34">
        <f t="shared" ca="1" si="684"/>
        <v>0.24051536126685513</v>
      </c>
      <c r="F8054" s="33"/>
      <c r="G8054" s="33">
        <f t="shared" ca="1" si="680"/>
        <v>5</v>
      </c>
      <c r="H8054" s="33">
        <f t="shared" ca="1" si="681"/>
        <v>3</v>
      </c>
      <c r="I8054" s="33">
        <f t="shared" ca="1" si="682"/>
        <v>8</v>
      </c>
      <c r="K8054" s="33"/>
      <c r="L8054" s="33"/>
      <c r="M8054" s="33"/>
      <c r="N8054" s="33"/>
      <c r="O8054" s="33"/>
    </row>
    <row r="8055" spans="1:15" x14ac:dyDescent="0.25">
      <c r="A8055" s="33">
        <f t="shared" ca="1" si="683"/>
        <v>1</v>
      </c>
      <c r="B8055" s="33">
        <f t="shared" ca="1" si="683"/>
        <v>6</v>
      </c>
      <c r="C8055" s="33"/>
      <c r="D8055" s="34">
        <f t="shared" ca="1" si="684"/>
        <v>0.33642437738971331</v>
      </c>
      <c r="E8055" s="34">
        <f t="shared" ca="1" si="684"/>
        <v>0.82054128011811778</v>
      </c>
      <c r="F8055" s="33"/>
      <c r="G8055" s="33">
        <f t="shared" ca="1" si="680"/>
        <v>1</v>
      </c>
      <c r="H8055" s="33">
        <f t="shared" ca="1" si="681"/>
        <v>6</v>
      </c>
      <c r="I8055" s="33">
        <f t="shared" ca="1" si="682"/>
        <v>7</v>
      </c>
      <c r="K8055" s="33"/>
      <c r="L8055" s="33"/>
      <c r="M8055" s="33"/>
      <c r="N8055" s="33"/>
      <c r="O8055" s="33"/>
    </row>
    <row r="8056" spans="1:15" x14ac:dyDescent="0.25">
      <c r="A8056" s="33">
        <f t="shared" ca="1" si="683"/>
        <v>4</v>
      </c>
      <c r="B8056" s="33">
        <f t="shared" ca="1" si="683"/>
        <v>3</v>
      </c>
      <c r="C8056" s="33"/>
      <c r="D8056" s="34">
        <f t="shared" ca="1" si="684"/>
        <v>0.2128370984634127</v>
      </c>
      <c r="E8056" s="34">
        <f t="shared" ca="1" si="684"/>
        <v>0.1092351837454052</v>
      </c>
      <c r="F8056" s="33"/>
      <c r="G8056" s="33">
        <f t="shared" ca="1" si="680"/>
        <v>4</v>
      </c>
      <c r="H8056" s="33">
        <f t="shared" ca="1" si="681"/>
        <v>3</v>
      </c>
      <c r="I8056" s="33">
        <f t="shared" ca="1" si="682"/>
        <v>7</v>
      </c>
      <c r="K8056" s="33"/>
      <c r="L8056" s="33"/>
      <c r="M8056" s="33"/>
      <c r="N8056" s="33"/>
      <c r="O8056" s="33"/>
    </row>
    <row r="8057" spans="1:15" x14ac:dyDescent="0.25">
      <c r="A8057" s="33">
        <f t="shared" ca="1" si="683"/>
        <v>5</v>
      </c>
      <c r="B8057" s="33">
        <f t="shared" ca="1" si="683"/>
        <v>1</v>
      </c>
      <c r="C8057" s="33"/>
      <c r="D8057" s="34">
        <f t="shared" ca="1" si="684"/>
        <v>0.56256370995699789</v>
      </c>
      <c r="E8057" s="34">
        <f t="shared" ca="1" si="684"/>
        <v>0.70118634549148506</v>
      </c>
      <c r="F8057" s="33"/>
      <c r="G8057" s="33">
        <f t="shared" ca="1" si="680"/>
        <v>5</v>
      </c>
      <c r="H8057" s="33">
        <f t="shared" ca="1" si="681"/>
        <v>1</v>
      </c>
      <c r="I8057" s="33">
        <f t="shared" ca="1" si="682"/>
        <v>6</v>
      </c>
      <c r="K8057" s="33"/>
      <c r="L8057" s="33"/>
      <c r="M8057" s="33"/>
      <c r="N8057" s="33"/>
      <c r="O8057" s="33"/>
    </row>
    <row r="8058" spans="1:15" x14ac:dyDescent="0.25">
      <c r="A8058" s="33">
        <f t="shared" ca="1" si="683"/>
        <v>2</v>
      </c>
      <c r="B8058" s="33">
        <f t="shared" ca="1" si="683"/>
        <v>1</v>
      </c>
      <c r="C8058" s="33"/>
      <c r="D8058" s="34">
        <f t="shared" ca="1" si="684"/>
        <v>0.92973548537335582</v>
      </c>
      <c r="E8058" s="34">
        <f t="shared" ca="1" si="684"/>
        <v>0.37871213147475558</v>
      </c>
      <c r="F8058" s="33"/>
      <c r="G8058" s="33">
        <f t="shared" ca="1" si="680"/>
        <v>2</v>
      </c>
      <c r="H8058" s="33">
        <f t="shared" ca="1" si="681"/>
        <v>1</v>
      </c>
      <c r="I8058" s="33">
        <f t="shared" ca="1" si="682"/>
        <v>3</v>
      </c>
      <c r="K8058" s="33"/>
      <c r="L8058" s="33"/>
      <c r="M8058" s="33"/>
      <c r="N8058" s="33"/>
      <c r="O8058" s="33"/>
    </row>
    <row r="8059" spans="1:15" x14ac:dyDescent="0.25">
      <c r="A8059" s="33">
        <f t="shared" ca="1" si="683"/>
        <v>3</v>
      </c>
      <c r="B8059" s="33">
        <f t="shared" ca="1" si="683"/>
        <v>6</v>
      </c>
      <c r="C8059" s="33"/>
      <c r="D8059" s="34">
        <f t="shared" ca="1" si="684"/>
        <v>0.13072825158916412</v>
      </c>
      <c r="E8059" s="34">
        <f t="shared" ca="1" si="684"/>
        <v>9.3470959832132827E-2</v>
      </c>
      <c r="F8059" s="33"/>
      <c r="G8059" s="33">
        <f t="shared" ca="1" si="680"/>
        <v>3</v>
      </c>
      <c r="H8059" s="33">
        <f t="shared" ca="1" si="681"/>
        <v>6</v>
      </c>
      <c r="I8059" s="33">
        <f t="shared" ca="1" si="682"/>
        <v>9</v>
      </c>
      <c r="K8059" s="33"/>
      <c r="L8059" s="33"/>
      <c r="M8059" s="33"/>
      <c r="N8059" s="33"/>
      <c r="O8059" s="33"/>
    </row>
    <row r="8060" spans="1:15" x14ac:dyDescent="0.25">
      <c r="A8060" s="33">
        <f t="shared" ca="1" si="683"/>
        <v>5</v>
      </c>
      <c r="B8060" s="33">
        <f t="shared" ca="1" si="683"/>
        <v>1</v>
      </c>
      <c r="C8060" s="33"/>
      <c r="D8060" s="34">
        <f t="shared" ca="1" si="684"/>
        <v>1.8647540803272578E-2</v>
      </c>
      <c r="E8060" s="34">
        <f t="shared" ca="1" si="684"/>
        <v>0.23937845490510457</v>
      </c>
      <c r="F8060" s="33"/>
      <c r="G8060" s="33">
        <f t="shared" ca="1" si="680"/>
        <v>5</v>
      </c>
      <c r="H8060" s="33">
        <f t="shared" ca="1" si="681"/>
        <v>1</v>
      </c>
      <c r="I8060" s="33">
        <f t="shared" ca="1" si="682"/>
        <v>6</v>
      </c>
      <c r="K8060" s="33"/>
      <c r="L8060" s="33"/>
      <c r="M8060" s="33"/>
      <c r="N8060" s="33"/>
      <c r="O8060" s="33"/>
    </row>
    <row r="8061" spans="1:15" x14ac:dyDescent="0.25">
      <c r="A8061" s="33">
        <f t="shared" ca="1" si="683"/>
        <v>2</v>
      </c>
      <c r="B8061" s="33">
        <f t="shared" ca="1" si="683"/>
        <v>5</v>
      </c>
      <c r="C8061" s="33"/>
      <c r="D8061" s="34">
        <f t="shared" ca="1" si="684"/>
        <v>0.93647403010516861</v>
      </c>
      <c r="E8061" s="34">
        <f t="shared" ca="1" si="684"/>
        <v>0.58970618717202417</v>
      </c>
      <c r="F8061" s="33"/>
      <c r="G8061" s="33">
        <f t="shared" ca="1" si="680"/>
        <v>2</v>
      </c>
      <c r="H8061" s="33">
        <f t="shared" ca="1" si="681"/>
        <v>5</v>
      </c>
      <c r="I8061" s="33">
        <f t="shared" ca="1" si="682"/>
        <v>7</v>
      </c>
      <c r="K8061" s="33"/>
      <c r="L8061" s="33"/>
      <c r="M8061" s="33"/>
      <c r="N8061" s="33"/>
      <c r="O8061" s="33"/>
    </row>
    <row r="8062" spans="1:15" x14ac:dyDescent="0.25">
      <c r="A8062" s="33">
        <f t="shared" ca="1" si="683"/>
        <v>1</v>
      </c>
      <c r="B8062" s="33">
        <f t="shared" ca="1" si="683"/>
        <v>6</v>
      </c>
      <c r="C8062" s="33"/>
      <c r="D8062" s="34">
        <f t="shared" ca="1" si="684"/>
        <v>0.39474745527224586</v>
      </c>
      <c r="E8062" s="34">
        <f t="shared" ca="1" si="684"/>
        <v>0.34257351887889753</v>
      </c>
      <c r="F8062" s="33"/>
      <c r="G8062" s="33">
        <f t="shared" ca="1" si="680"/>
        <v>1</v>
      </c>
      <c r="H8062" s="33">
        <f t="shared" ca="1" si="681"/>
        <v>6</v>
      </c>
      <c r="I8062" s="33">
        <f t="shared" ca="1" si="682"/>
        <v>7</v>
      </c>
      <c r="K8062" s="33"/>
      <c r="L8062" s="33"/>
      <c r="M8062" s="33"/>
      <c r="N8062" s="33"/>
      <c r="O8062" s="33"/>
    </row>
    <row r="8063" spans="1:15" x14ac:dyDescent="0.25">
      <c r="A8063" s="33">
        <f t="shared" ca="1" si="683"/>
        <v>3</v>
      </c>
      <c r="B8063" s="33">
        <f t="shared" ca="1" si="683"/>
        <v>5</v>
      </c>
      <c r="C8063" s="33"/>
      <c r="D8063" s="34">
        <f t="shared" ca="1" si="684"/>
        <v>0.77705583564263203</v>
      </c>
      <c r="E8063" s="34">
        <f t="shared" ca="1" si="684"/>
        <v>0.92299338870086356</v>
      </c>
      <c r="F8063" s="33"/>
      <c r="G8063" s="33">
        <f t="shared" ca="1" si="680"/>
        <v>3</v>
      </c>
      <c r="H8063" s="33">
        <f t="shared" ca="1" si="681"/>
        <v>5</v>
      </c>
      <c r="I8063" s="33">
        <f t="shared" ca="1" si="682"/>
        <v>8</v>
      </c>
      <c r="K8063" s="33"/>
      <c r="L8063" s="33"/>
      <c r="M8063" s="33"/>
      <c r="N8063" s="33"/>
      <c r="O8063" s="33"/>
    </row>
    <row r="8064" spans="1:15" x14ac:dyDescent="0.25">
      <c r="A8064" s="33">
        <f t="shared" ca="1" si="683"/>
        <v>3</v>
      </c>
      <c r="B8064" s="33">
        <f t="shared" ca="1" si="683"/>
        <v>4</v>
      </c>
      <c r="C8064" s="33"/>
      <c r="D8064" s="34">
        <f t="shared" ca="1" si="684"/>
        <v>9.0649206313928143E-2</v>
      </c>
      <c r="E8064" s="34">
        <f t="shared" ca="1" si="684"/>
        <v>0.6953371573037348</v>
      </c>
      <c r="F8064" s="33"/>
      <c r="G8064" s="33">
        <f t="shared" ca="1" si="680"/>
        <v>3</v>
      </c>
      <c r="H8064" s="33">
        <f t="shared" ca="1" si="681"/>
        <v>4</v>
      </c>
      <c r="I8064" s="33">
        <f t="shared" ca="1" si="682"/>
        <v>7</v>
      </c>
      <c r="K8064" s="33"/>
      <c r="L8064" s="33"/>
      <c r="M8064" s="33"/>
      <c r="N8064" s="33"/>
      <c r="O8064" s="33"/>
    </row>
    <row r="8065" spans="1:15" x14ac:dyDescent="0.25">
      <c r="A8065" s="33">
        <f t="shared" ca="1" si="683"/>
        <v>5</v>
      </c>
      <c r="B8065" s="33">
        <f t="shared" ca="1" si="683"/>
        <v>5</v>
      </c>
      <c r="C8065" s="33"/>
      <c r="D8065" s="34">
        <f t="shared" ca="1" si="684"/>
        <v>0.36946608834485928</v>
      </c>
      <c r="E8065" s="34">
        <f t="shared" ca="1" si="684"/>
        <v>0.88803578484353285</v>
      </c>
      <c r="F8065" s="33"/>
      <c r="G8065" s="33">
        <f t="shared" ca="1" si="680"/>
        <v>5</v>
      </c>
      <c r="H8065" s="33">
        <f t="shared" ca="1" si="681"/>
        <v>5</v>
      </c>
      <c r="I8065" s="33">
        <f t="shared" ca="1" si="682"/>
        <v>10</v>
      </c>
      <c r="K8065" s="33"/>
      <c r="L8065" s="33"/>
      <c r="M8065" s="33"/>
      <c r="N8065" s="33"/>
      <c r="O8065" s="33"/>
    </row>
    <row r="8066" spans="1:15" x14ac:dyDescent="0.25">
      <c r="A8066" s="33">
        <f t="shared" ca="1" si="683"/>
        <v>6</v>
      </c>
      <c r="B8066" s="33">
        <f t="shared" ca="1" si="683"/>
        <v>3</v>
      </c>
      <c r="C8066" s="33"/>
      <c r="D8066" s="34">
        <f t="shared" ca="1" si="684"/>
        <v>0.88266765102002009</v>
      </c>
      <c r="E8066" s="34">
        <f t="shared" ca="1" si="684"/>
        <v>5.4986203177009862E-4</v>
      </c>
      <c r="F8066" s="33"/>
      <c r="G8066" s="33">
        <f t="shared" ca="1" si="680"/>
        <v>6</v>
      </c>
      <c r="H8066" s="33">
        <f t="shared" ca="1" si="681"/>
        <v>3</v>
      </c>
      <c r="I8066" s="33">
        <f t="shared" ca="1" si="682"/>
        <v>9</v>
      </c>
      <c r="K8066" s="33"/>
      <c r="L8066" s="33"/>
      <c r="M8066" s="33"/>
      <c r="N8066" s="33"/>
      <c r="O8066" s="33"/>
    </row>
    <row r="8067" spans="1:15" x14ac:dyDescent="0.25">
      <c r="A8067" s="33">
        <f t="shared" ca="1" si="683"/>
        <v>3</v>
      </c>
      <c r="B8067" s="33">
        <f t="shared" ca="1" si="683"/>
        <v>5</v>
      </c>
      <c r="C8067" s="33"/>
      <c r="D8067" s="34">
        <f t="shared" ca="1" si="684"/>
        <v>0.77914011439818665</v>
      </c>
      <c r="E8067" s="34">
        <f t="shared" ca="1" si="684"/>
        <v>0.30504016318175375</v>
      </c>
      <c r="F8067" s="33"/>
      <c r="G8067" s="33">
        <f t="shared" ca="1" si="680"/>
        <v>3</v>
      </c>
      <c r="H8067" s="33">
        <f t="shared" ca="1" si="681"/>
        <v>5</v>
      </c>
      <c r="I8067" s="33">
        <f t="shared" ca="1" si="682"/>
        <v>8</v>
      </c>
      <c r="K8067" s="33"/>
      <c r="L8067" s="33"/>
      <c r="M8067" s="33"/>
      <c r="N8067" s="33"/>
      <c r="O8067" s="33"/>
    </row>
    <row r="8068" spans="1:15" x14ac:dyDescent="0.25">
      <c r="A8068" s="33">
        <f t="shared" ca="1" si="683"/>
        <v>2</v>
      </c>
      <c r="B8068" s="33">
        <f t="shared" ca="1" si="683"/>
        <v>5</v>
      </c>
      <c r="C8068" s="33"/>
      <c r="D8068" s="34">
        <f t="shared" ca="1" si="684"/>
        <v>0.5393565704310751</v>
      </c>
      <c r="E8068" s="34">
        <f t="shared" ca="1" si="684"/>
        <v>0.1118906167640269</v>
      </c>
      <c r="F8068" s="33"/>
      <c r="G8068" s="33">
        <f t="shared" ca="1" si="680"/>
        <v>2</v>
      </c>
      <c r="H8068" s="33">
        <f t="shared" ca="1" si="681"/>
        <v>5</v>
      </c>
      <c r="I8068" s="33">
        <f t="shared" ca="1" si="682"/>
        <v>7</v>
      </c>
      <c r="K8068" s="33"/>
      <c r="L8068" s="33"/>
      <c r="M8068" s="33"/>
      <c r="N8068" s="33"/>
      <c r="O8068" s="33"/>
    </row>
    <row r="8069" spans="1:15" x14ac:dyDescent="0.25">
      <c r="A8069" s="33">
        <f t="shared" ca="1" si="683"/>
        <v>2</v>
      </c>
      <c r="B8069" s="33">
        <f t="shared" ca="1" si="683"/>
        <v>6</v>
      </c>
      <c r="C8069" s="33"/>
      <c r="D8069" s="34">
        <f t="shared" ca="1" si="684"/>
        <v>0.8425189208324052</v>
      </c>
      <c r="E8069" s="34">
        <f t="shared" ca="1" si="684"/>
        <v>0.37926095539638338</v>
      </c>
      <c r="F8069" s="33"/>
      <c r="G8069" s="33">
        <f t="shared" ca="1" si="680"/>
        <v>2</v>
      </c>
      <c r="H8069" s="33">
        <f t="shared" ca="1" si="681"/>
        <v>6</v>
      </c>
      <c r="I8069" s="33">
        <f t="shared" ca="1" si="682"/>
        <v>8</v>
      </c>
      <c r="K8069" s="33"/>
      <c r="L8069" s="33"/>
      <c r="M8069" s="33"/>
      <c r="N8069" s="33"/>
      <c r="O8069" s="33"/>
    </row>
    <row r="8070" spans="1:15" x14ac:dyDescent="0.25">
      <c r="A8070" s="33">
        <f t="shared" ca="1" si="683"/>
        <v>1</v>
      </c>
      <c r="B8070" s="33">
        <f t="shared" ca="1" si="683"/>
        <v>6</v>
      </c>
      <c r="C8070" s="33"/>
      <c r="D8070" s="34">
        <f t="shared" ca="1" si="684"/>
        <v>0.56797103930918191</v>
      </c>
      <c r="E8070" s="34">
        <f t="shared" ca="1" si="684"/>
        <v>0.42963766350650034</v>
      </c>
      <c r="F8070" s="33"/>
      <c r="G8070" s="33">
        <f t="shared" ref="G8070:G8133" ca="1" si="685">IF(AND(COUNTIF($B$91:$G$91,A8070)=1,D8070&lt;=$B$90),RANDBETWEEN(1,6),A8070)</f>
        <v>1</v>
      </c>
      <c r="H8070" s="33">
        <f t="shared" ref="H8070:H8133" ca="1" si="686">IF(AND(COUNTIF($B$91:$G$91,B8070)=1,E8070&lt;=$B$90),RANDBETWEEN(1,6),B8070)</f>
        <v>6</v>
      </c>
      <c r="I8070" s="33">
        <f t="shared" ref="I8070:I8133" ca="1" si="687">SUM(G8070:H8070)</f>
        <v>7</v>
      </c>
      <c r="K8070" s="33"/>
      <c r="L8070" s="33"/>
      <c r="M8070" s="33"/>
      <c r="N8070" s="33"/>
      <c r="O8070" s="33"/>
    </row>
    <row r="8071" spans="1:15" x14ac:dyDescent="0.25">
      <c r="A8071" s="33">
        <f t="shared" ref="A8071:B8134" ca="1" si="688">RANDBETWEEN(1,6)</f>
        <v>3</v>
      </c>
      <c r="B8071" s="33">
        <f t="shared" ca="1" si="688"/>
        <v>2</v>
      </c>
      <c r="C8071" s="33"/>
      <c r="D8071" s="34">
        <f t="shared" ref="D8071:E8134" ca="1" si="689">RAND()</f>
        <v>0.73718072497915033</v>
      </c>
      <c r="E8071" s="34">
        <f t="shared" ca="1" si="689"/>
        <v>0.44719384365092929</v>
      </c>
      <c r="F8071" s="33"/>
      <c r="G8071" s="33">
        <f t="shared" ca="1" si="685"/>
        <v>3</v>
      </c>
      <c r="H8071" s="33">
        <f t="shared" ca="1" si="686"/>
        <v>2</v>
      </c>
      <c r="I8071" s="33">
        <f t="shared" ca="1" si="687"/>
        <v>5</v>
      </c>
      <c r="K8071" s="33"/>
      <c r="L8071" s="33"/>
      <c r="M8071" s="33"/>
      <c r="N8071" s="33"/>
      <c r="O8071" s="33"/>
    </row>
    <row r="8072" spans="1:15" x14ac:dyDescent="0.25">
      <c r="A8072" s="33">
        <f t="shared" ca="1" si="688"/>
        <v>6</v>
      </c>
      <c r="B8072" s="33">
        <f t="shared" ca="1" si="688"/>
        <v>6</v>
      </c>
      <c r="C8072" s="33"/>
      <c r="D8072" s="34">
        <f t="shared" ca="1" si="689"/>
        <v>0.33272278491601281</v>
      </c>
      <c r="E8072" s="34">
        <f t="shared" ca="1" si="689"/>
        <v>0.80848460175156112</v>
      </c>
      <c r="F8072" s="33"/>
      <c r="G8072" s="33">
        <f t="shared" ca="1" si="685"/>
        <v>6</v>
      </c>
      <c r="H8072" s="33">
        <f t="shared" ca="1" si="686"/>
        <v>6</v>
      </c>
      <c r="I8072" s="33">
        <f t="shared" ca="1" si="687"/>
        <v>12</v>
      </c>
      <c r="K8072" s="33"/>
      <c r="L8072" s="33"/>
      <c r="M8072" s="33"/>
      <c r="N8072" s="33"/>
      <c r="O8072" s="33"/>
    </row>
    <row r="8073" spans="1:15" x14ac:dyDescent="0.25">
      <c r="A8073" s="33">
        <f t="shared" ca="1" si="688"/>
        <v>1</v>
      </c>
      <c r="B8073" s="33">
        <f t="shared" ca="1" si="688"/>
        <v>4</v>
      </c>
      <c r="C8073" s="33"/>
      <c r="D8073" s="34">
        <f t="shared" ca="1" si="689"/>
        <v>5.5741845058965289E-5</v>
      </c>
      <c r="E8073" s="34">
        <f t="shared" ca="1" si="689"/>
        <v>0.83752604592405122</v>
      </c>
      <c r="F8073" s="33"/>
      <c r="G8073" s="33">
        <f t="shared" ca="1" si="685"/>
        <v>1</v>
      </c>
      <c r="H8073" s="33">
        <f t="shared" ca="1" si="686"/>
        <v>4</v>
      </c>
      <c r="I8073" s="33">
        <f t="shared" ca="1" si="687"/>
        <v>5</v>
      </c>
      <c r="K8073" s="33"/>
      <c r="L8073" s="33"/>
      <c r="M8073" s="33"/>
      <c r="N8073" s="33"/>
      <c r="O8073" s="33"/>
    </row>
    <row r="8074" spans="1:15" x14ac:dyDescent="0.25">
      <c r="A8074" s="33">
        <f t="shared" ca="1" si="688"/>
        <v>2</v>
      </c>
      <c r="B8074" s="33">
        <f t="shared" ca="1" si="688"/>
        <v>4</v>
      </c>
      <c r="C8074" s="33"/>
      <c r="D8074" s="34">
        <f t="shared" ca="1" si="689"/>
        <v>0.50901199567767341</v>
      </c>
      <c r="E8074" s="34">
        <f t="shared" ca="1" si="689"/>
        <v>0.95113323037306807</v>
      </c>
      <c r="F8074" s="33"/>
      <c r="G8074" s="33">
        <f t="shared" ca="1" si="685"/>
        <v>2</v>
      </c>
      <c r="H8074" s="33">
        <f t="shared" ca="1" si="686"/>
        <v>4</v>
      </c>
      <c r="I8074" s="33">
        <f t="shared" ca="1" si="687"/>
        <v>6</v>
      </c>
      <c r="K8074" s="33"/>
      <c r="L8074" s="33"/>
      <c r="M8074" s="33"/>
      <c r="N8074" s="33"/>
      <c r="O8074" s="33"/>
    </row>
    <row r="8075" spans="1:15" x14ac:dyDescent="0.25">
      <c r="A8075" s="33">
        <f t="shared" ca="1" si="688"/>
        <v>4</v>
      </c>
      <c r="B8075" s="33">
        <f t="shared" ca="1" si="688"/>
        <v>1</v>
      </c>
      <c r="C8075" s="33"/>
      <c r="D8075" s="34">
        <f t="shared" ca="1" si="689"/>
        <v>0.32301494955576515</v>
      </c>
      <c r="E8075" s="34">
        <f t="shared" ca="1" si="689"/>
        <v>0.5512502088502278</v>
      </c>
      <c r="F8075" s="33"/>
      <c r="G8075" s="33">
        <f t="shared" ca="1" si="685"/>
        <v>4</v>
      </c>
      <c r="H8075" s="33">
        <f t="shared" ca="1" si="686"/>
        <v>1</v>
      </c>
      <c r="I8075" s="33">
        <f t="shared" ca="1" si="687"/>
        <v>5</v>
      </c>
      <c r="K8075" s="33"/>
      <c r="L8075" s="33"/>
      <c r="M8075" s="33"/>
      <c r="N8075" s="33"/>
      <c r="O8075" s="33"/>
    </row>
    <row r="8076" spans="1:15" x14ac:dyDescent="0.25">
      <c r="A8076" s="33">
        <f t="shared" ca="1" si="688"/>
        <v>4</v>
      </c>
      <c r="B8076" s="33">
        <f t="shared" ca="1" si="688"/>
        <v>3</v>
      </c>
      <c r="C8076" s="33"/>
      <c r="D8076" s="34">
        <f t="shared" ca="1" si="689"/>
        <v>0.81267711609038029</v>
      </c>
      <c r="E8076" s="34">
        <f t="shared" ca="1" si="689"/>
        <v>0.29968747296203579</v>
      </c>
      <c r="F8076" s="33"/>
      <c r="G8076" s="33">
        <f t="shared" ca="1" si="685"/>
        <v>4</v>
      </c>
      <c r="H8076" s="33">
        <f t="shared" ca="1" si="686"/>
        <v>3</v>
      </c>
      <c r="I8076" s="33">
        <f t="shared" ca="1" si="687"/>
        <v>7</v>
      </c>
      <c r="K8076" s="33"/>
      <c r="L8076" s="33"/>
      <c r="M8076" s="33"/>
      <c r="N8076" s="33"/>
      <c r="O8076" s="33"/>
    </row>
    <row r="8077" spans="1:15" x14ac:dyDescent="0.25">
      <c r="A8077" s="33">
        <f t="shared" ca="1" si="688"/>
        <v>3</v>
      </c>
      <c r="B8077" s="33">
        <f t="shared" ca="1" si="688"/>
        <v>6</v>
      </c>
      <c r="C8077" s="33"/>
      <c r="D8077" s="34">
        <f t="shared" ca="1" si="689"/>
        <v>0.81368234913580983</v>
      </c>
      <c r="E8077" s="34">
        <f t="shared" ca="1" si="689"/>
        <v>0.45148250198702333</v>
      </c>
      <c r="F8077" s="33"/>
      <c r="G8077" s="33">
        <f t="shared" ca="1" si="685"/>
        <v>3</v>
      </c>
      <c r="H8077" s="33">
        <f t="shared" ca="1" si="686"/>
        <v>6</v>
      </c>
      <c r="I8077" s="33">
        <f t="shared" ca="1" si="687"/>
        <v>9</v>
      </c>
      <c r="K8077" s="33"/>
      <c r="L8077" s="33"/>
      <c r="M8077" s="33"/>
      <c r="N8077" s="33"/>
      <c r="O8077" s="33"/>
    </row>
    <row r="8078" spans="1:15" x14ac:dyDescent="0.25">
      <c r="A8078" s="33">
        <f t="shared" ca="1" si="688"/>
        <v>4</v>
      </c>
      <c r="B8078" s="33">
        <f t="shared" ca="1" si="688"/>
        <v>5</v>
      </c>
      <c r="C8078" s="33"/>
      <c r="D8078" s="34">
        <f t="shared" ca="1" si="689"/>
        <v>0.39535847068928553</v>
      </c>
      <c r="E8078" s="34">
        <f t="shared" ca="1" si="689"/>
        <v>0.14612087337097579</v>
      </c>
      <c r="F8078" s="33"/>
      <c r="G8078" s="33">
        <f t="shared" ca="1" si="685"/>
        <v>4</v>
      </c>
      <c r="H8078" s="33">
        <f t="shared" ca="1" si="686"/>
        <v>5</v>
      </c>
      <c r="I8078" s="33">
        <f t="shared" ca="1" si="687"/>
        <v>9</v>
      </c>
      <c r="K8078" s="33"/>
      <c r="L8078" s="33"/>
      <c r="M8078" s="33"/>
      <c r="N8078" s="33"/>
      <c r="O8078" s="33"/>
    </row>
    <row r="8079" spans="1:15" x14ac:dyDescent="0.25">
      <c r="A8079" s="33">
        <f t="shared" ca="1" si="688"/>
        <v>6</v>
      </c>
      <c r="B8079" s="33">
        <f t="shared" ca="1" si="688"/>
        <v>4</v>
      </c>
      <c r="C8079" s="33"/>
      <c r="D8079" s="34">
        <f t="shared" ca="1" si="689"/>
        <v>0.91287261676872833</v>
      </c>
      <c r="E8079" s="34">
        <f t="shared" ca="1" si="689"/>
        <v>0.10180398232843746</v>
      </c>
      <c r="F8079" s="33"/>
      <c r="G8079" s="33">
        <f t="shared" ca="1" si="685"/>
        <v>6</v>
      </c>
      <c r="H8079" s="33">
        <f t="shared" ca="1" si="686"/>
        <v>4</v>
      </c>
      <c r="I8079" s="33">
        <f t="shared" ca="1" si="687"/>
        <v>10</v>
      </c>
      <c r="K8079" s="33"/>
      <c r="L8079" s="33"/>
      <c r="M8079" s="33"/>
      <c r="N8079" s="33"/>
      <c r="O8079" s="33"/>
    </row>
    <row r="8080" spans="1:15" x14ac:dyDescent="0.25">
      <c r="A8080" s="33">
        <f t="shared" ca="1" si="688"/>
        <v>1</v>
      </c>
      <c r="B8080" s="33">
        <f t="shared" ca="1" si="688"/>
        <v>1</v>
      </c>
      <c r="C8080" s="33"/>
      <c r="D8080" s="34">
        <f t="shared" ca="1" si="689"/>
        <v>0.83250268325656329</v>
      </c>
      <c r="E8080" s="34">
        <f t="shared" ca="1" si="689"/>
        <v>0.41161288400968199</v>
      </c>
      <c r="F8080" s="33"/>
      <c r="G8080" s="33">
        <f t="shared" ca="1" si="685"/>
        <v>1</v>
      </c>
      <c r="H8080" s="33">
        <f t="shared" ca="1" si="686"/>
        <v>1</v>
      </c>
      <c r="I8080" s="33">
        <f t="shared" ca="1" si="687"/>
        <v>2</v>
      </c>
      <c r="K8080" s="33"/>
      <c r="L8080" s="33"/>
      <c r="M8080" s="33"/>
      <c r="N8080" s="33"/>
      <c r="O8080" s="33"/>
    </row>
    <row r="8081" spans="1:15" x14ac:dyDescent="0.25">
      <c r="A8081" s="33">
        <f t="shared" ca="1" si="688"/>
        <v>6</v>
      </c>
      <c r="B8081" s="33">
        <f t="shared" ca="1" si="688"/>
        <v>6</v>
      </c>
      <c r="C8081" s="33"/>
      <c r="D8081" s="34">
        <f t="shared" ca="1" si="689"/>
        <v>0.97047989640509269</v>
      </c>
      <c r="E8081" s="34">
        <f t="shared" ca="1" si="689"/>
        <v>0.38679370170730676</v>
      </c>
      <c r="F8081" s="33"/>
      <c r="G8081" s="33">
        <f t="shared" ca="1" si="685"/>
        <v>6</v>
      </c>
      <c r="H8081" s="33">
        <f t="shared" ca="1" si="686"/>
        <v>6</v>
      </c>
      <c r="I8081" s="33">
        <f t="shared" ca="1" si="687"/>
        <v>12</v>
      </c>
      <c r="K8081" s="33"/>
      <c r="L8081" s="33"/>
      <c r="M8081" s="33"/>
      <c r="N8081" s="33"/>
      <c r="O8081" s="33"/>
    </row>
    <row r="8082" spans="1:15" x14ac:dyDescent="0.25">
      <c r="A8082" s="33">
        <f t="shared" ca="1" si="688"/>
        <v>5</v>
      </c>
      <c r="B8082" s="33">
        <f t="shared" ca="1" si="688"/>
        <v>6</v>
      </c>
      <c r="C8082" s="33"/>
      <c r="D8082" s="34">
        <f t="shared" ca="1" si="689"/>
        <v>9.2187690366466457E-2</v>
      </c>
      <c r="E8082" s="34">
        <f t="shared" ca="1" si="689"/>
        <v>0.61282184705318998</v>
      </c>
      <c r="F8082" s="33"/>
      <c r="G8082" s="33">
        <f t="shared" ca="1" si="685"/>
        <v>5</v>
      </c>
      <c r="H8082" s="33">
        <f t="shared" ca="1" si="686"/>
        <v>6</v>
      </c>
      <c r="I8082" s="33">
        <f t="shared" ca="1" si="687"/>
        <v>11</v>
      </c>
      <c r="K8082" s="33"/>
      <c r="L8082" s="33"/>
      <c r="M8082" s="33"/>
      <c r="N8082" s="33"/>
      <c r="O8082" s="33"/>
    </row>
    <row r="8083" spans="1:15" x14ac:dyDescent="0.25">
      <c r="A8083" s="33">
        <f t="shared" ca="1" si="688"/>
        <v>1</v>
      </c>
      <c r="B8083" s="33">
        <f t="shared" ca="1" si="688"/>
        <v>2</v>
      </c>
      <c r="C8083" s="33"/>
      <c r="D8083" s="34">
        <f t="shared" ca="1" si="689"/>
        <v>0.34201126369649326</v>
      </c>
      <c r="E8083" s="34">
        <f t="shared" ca="1" si="689"/>
        <v>0.4954013050371</v>
      </c>
      <c r="F8083" s="33"/>
      <c r="G8083" s="33">
        <f t="shared" ca="1" si="685"/>
        <v>1</v>
      </c>
      <c r="H8083" s="33">
        <f t="shared" ca="1" si="686"/>
        <v>2</v>
      </c>
      <c r="I8083" s="33">
        <f t="shared" ca="1" si="687"/>
        <v>3</v>
      </c>
      <c r="K8083" s="33"/>
      <c r="L8083" s="33"/>
      <c r="M8083" s="33"/>
      <c r="N8083" s="33"/>
      <c r="O8083" s="33"/>
    </row>
    <row r="8084" spans="1:15" x14ac:dyDescent="0.25">
      <c r="A8084" s="33">
        <f t="shared" ca="1" si="688"/>
        <v>5</v>
      </c>
      <c r="B8084" s="33">
        <f t="shared" ca="1" si="688"/>
        <v>2</v>
      </c>
      <c r="C8084" s="33"/>
      <c r="D8084" s="34">
        <f t="shared" ca="1" si="689"/>
        <v>0.40654437973442148</v>
      </c>
      <c r="E8084" s="34">
        <f t="shared" ca="1" si="689"/>
        <v>0.38798013946307897</v>
      </c>
      <c r="F8084" s="33"/>
      <c r="G8084" s="33">
        <f t="shared" ca="1" si="685"/>
        <v>5</v>
      </c>
      <c r="H8084" s="33">
        <f t="shared" ca="1" si="686"/>
        <v>2</v>
      </c>
      <c r="I8084" s="33">
        <f t="shared" ca="1" si="687"/>
        <v>7</v>
      </c>
      <c r="K8084" s="33"/>
      <c r="L8084" s="33"/>
      <c r="M8084" s="33"/>
      <c r="N8084" s="33"/>
      <c r="O8084" s="33"/>
    </row>
    <row r="8085" spans="1:15" x14ac:dyDescent="0.25">
      <c r="A8085" s="33">
        <f t="shared" ca="1" si="688"/>
        <v>5</v>
      </c>
      <c r="B8085" s="33">
        <f t="shared" ca="1" si="688"/>
        <v>5</v>
      </c>
      <c r="C8085" s="33"/>
      <c r="D8085" s="34">
        <f t="shared" ca="1" si="689"/>
        <v>0.61065361445873878</v>
      </c>
      <c r="E8085" s="34">
        <f t="shared" ca="1" si="689"/>
        <v>0.477340098878</v>
      </c>
      <c r="F8085" s="33"/>
      <c r="G8085" s="33">
        <f t="shared" ca="1" si="685"/>
        <v>5</v>
      </c>
      <c r="H8085" s="33">
        <f t="shared" ca="1" si="686"/>
        <v>5</v>
      </c>
      <c r="I8085" s="33">
        <f t="shared" ca="1" si="687"/>
        <v>10</v>
      </c>
      <c r="K8085" s="33"/>
      <c r="L8085" s="33"/>
      <c r="M8085" s="33"/>
      <c r="N8085" s="33"/>
      <c r="O8085" s="33"/>
    </row>
    <row r="8086" spans="1:15" x14ac:dyDescent="0.25">
      <c r="A8086" s="33">
        <f t="shared" ca="1" si="688"/>
        <v>2</v>
      </c>
      <c r="B8086" s="33">
        <f t="shared" ca="1" si="688"/>
        <v>4</v>
      </c>
      <c r="C8086" s="33"/>
      <c r="D8086" s="34">
        <f t="shared" ca="1" si="689"/>
        <v>0.81378452217083175</v>
      </c>
      <c r="E8086" s="34">
        <f t="shared" ca="1" si="689"/>
        <v>0.26364624082526211</v>
      </c>
      <c r="F8086" s="33"/>
      <c r="G8086" s="33">
        <f t="shared" ca="1" si="685"/>
        <v>2</v>
      </c>
      <c r="H8086" s="33">
        <f t="shared" ca="1" si="686"/>
        <v>4</v>
      </c>
      <c r="I8086" s="33">
        <f t="shared" ca="1" si="687"/>
        <v>6</v>
      </c>
      <c r="K8086" s="33"/>
      <c r="L8086" s="33"/>
      <c r="M8086" s="33"/>
      <c r="N8086" s="33"/>
      <c r="O8086" s="33"/>
    </row>
    <row r="8087" spans="1:15" x14ac:dyDescent="0.25">
      <c r="A8087" s="33">
        <f t="shared" ca="1" si="688"/>
        <v>1</v>
      </c>
      <c r="B8087" s="33">
        <f t="shared" ca="1" si="688"/>
        <v>4</v>
      </c>
      <c r="C8087" s="33"/>
      <c r="D8087" s="34">
        <f t="shared" ca="1" si="689"/>
        <v>0.41906034122975377</v>
      </c>
      <c r="E8087" s="34">
        <f t="shared" ca="1" si="689"/>
        <v>0.69194214043067859</v>
      </c>
      <c r="F8087" s="33"/>
      <c r="G8087" s="33">
        <f t="shared" ca="1" si="685"/>
        <v>1</v>
      </c>
      <c r="H8087" s="33">
        <f t="shared" ca="1" si="686"/>
        <v>4</v>
      </c>
      <c r="I8087" s="33">
        <f t="shared" ca="1" si="687"/>
        <v>5</v>
      </c>
      <c r="K8087" s="33"/>
      <c r="L8087" s="33"/>
      <c r="M8087" s="33"/>
      <c r="N8087" s="33"/>
      <c r="O8087" s="33"/>
    </row>
    <row r="8088" spans="1:15" x14ac:dyDescent="0.25">
      <c r="A8088" s="33">
        <f t="shared" ca="1" si="688"/>
        <v>5</v>
      </c>
      <c r="B8088" s="33">
        <f t="shared" ca="1" si="688"/>
        <v>5</v>
      </c>
      <c r="C8088" s="33"/>
      <c r="D8088" s="34">
        <f t="shared" ca="1" si="689"/>
        <v>0.53621249242599378</v>
      </c>
      <c r="E8088" s="34">
        <f t="shared" ca="1" si="689"/>
        <v>0.10098473446986711</v>
      </c>
      <c r="F8088" s="33"/>
      <c r="G8088" s="33">
        <f t="shared" ca="1" si="685"/>
        <v>5</v>
      </c>
      <c r="H8088" s="33">
        <f t="shared" ca="1" si="686"/>
        <v>5</v>
      </c>
      <c r="I8088" s="33">
        <f t="shared" ca="1" si="687"/>
        <v>10</v>
      </c>
      <c r="K8088" s="33"/>
      <c r="L8088" s="33"/>
      <c r="M8088" s="33"/>
      <c r="N8088" s="33"/>
      <c r="O8088" s="33"/>
    </row>
    <row r="8089" spans="1:15" x14ac:dyDescent="0.25">
      <c r="A8089" s="33">
        <f t="shared" ca="1" si="688"/>
        <v>4</v>
      </c>
      <c r="B8089" s="33">
        <f t="shared" ca="1" si="688"/>
        <v>4</v>
      </c>
      <c r="C8089" s="33"/>
      <c r="D8089" s="34">
        <f t="shared" ca="1" si="689"/>
        <v>0.48537864021531552</v>
      </c>
      <c r="E8089" s="34">
        <f t="shared" ca="1" si="689"/>
        <v>0.86077470349720786</v>
      </c>
      <c r="F8089" s="33"/>
      <c r="G8089" s="33">
        <f t="shared" ca="1" si="685"/>
        <v>4</v>
      </c>
      <c r="H8089" s="33">
        <f t="shared" ca="1" si="686"/>
        <v>4</v>
      </c>
      <c r="I8089" s="33">
        <f t="shared" ca="1" si="687"/>
        <v>8</v>
      </c>
      <c r="K8089" s="33"/>
      <c r="L8089" s="33"/>
      <c r="M8089" s="33"/>
      <c r="N8089" s="33"/>
      <c r="O8089" s="33"/>
    </row>
    <row r="8090" spans="1:15" x14ac:dyDescent="0.25">
      <c r="A8090" s="33">
        <f t="shared" ca="1" si="688"/>
        <v>4</v>
      </c>
      <c r="B8090" s="33">
        <f t="shared" ca="1" si="688"/>
        <v>6</v>
      </c>
      <c r="C8090" s="33"/>
      <c r="D8090" s="34">
        <f t="shared" ca="1" si="689"/>
        <v>0.90975290608744164</v>
      </c>
      <c r="E8090" s="34">
        <f t="shared" ca="1" si="689"/>
        <v>0.25510531732097763</v>
      </c>
      <c r="F8090" s="33"/>
      <c r="G8090" s="33">
        <f t="shared" ca="1" si="685"/>
        <v>4</v>
      </c>
      <c r="H8090" s="33">
        <f t="shared" ca="1" si="686"/>
        <v>6</v>
      </c>
      <c r="I8090" s="33">
        <f t="shared" ca="1" si="687"/>
        <v>10</v>
      </c>
      <c r="K8090" s="33"/>
      <c r="L8090" s="33"/>
      <c r="M8090" s="33"/>
      <c r="N8090" s="33"/>
      <c r="O8090" s="33"/>
    </row>
    <row r="8091" spans="1:15" x14ac:dyDescent="0.25">
      <c r="A8091" s="33">
        <f t="shared" ca="1" si="688"/>
        <v>1</v>
      </c>
      <c r="B8091" s="33">
        <f t="shared" ca="1" si="688"/>
        <v>1</v>
      </c>
      <c r="C8091" s="33"/>
      <c r="D8091" s="34">
        <f t="shared" ca="1" si="689"/>
        <v>0.66696294037670767</v>
      </c>
      <c r="E8091" s="34">
        <f t="shared" ca="1" si="689"/>
        <v>0.73720528655420059</v>
      </c>
      <c r="F8091" s="33"/>
      <c r="G8091" s="33">
        <f t="shared" ca="1" si="685"/>
        <v>1</v>
      </c>
      <c r="H8091" s="33">
        <f t="shared" ca="1" si="686"/>
        <v>1</v>
      </c>
      <c r="I8091" s="33">
        <f t="shared" ca="1" si="687"/>
        <v>2</v>
      </c>
      <c r="K8091" s="33"/>
      <c r="L8091" s="33"/>
      <c r="M8091" s="33"/>
      <c r="N8091" s="33"/>
      <c r="O8091" s="33"/>
    </row>
    <row r="8092" spans="1:15" x14ac:dyDescent="0.25">
      <c r="A8092" s="33">
        <f t="shared" ca="1" si="688"/>
        <v>4</v>
      </c>
      <c r="B8092" s="33">
        <f t="shared" ca="1" si="688"/>
        <v>6</v>
      </c>
      <c r="C8092" s="33"/>
      <c r="D8092" s="34">
        <f t="shared" ca="1" si="689"/>
        <v>0.6571301794543275</v>
      </c>
      <c r="E8092" s="34">
        <f t="shared" ca="1" si="689"/>
        <v>0.60187157018907833</v>
      </c>
      <c r="F8092" s="33"/>
      <c r="G8092" s="33">
        <f t="shared" ca="1" si="685"/>
        <v>4</v>
      </c>
      <c r="H8092" s="33">
        <f t="shared" ca="1" si="686"/>
        <v>6</v>
      </c>
      <c r="I8092" s="33">
        <f t="shared" ca="1" si="687"/>
        <v>10</v>
      </c>
      <c r="K8092" s="33"/>
      <c r="L8092" s="33"/>
      <c r="M8092" s="33"/>
      <c r="N8092" s="33"/>
      <c r="O8092" s="33"/>
    </row>
    <row r="8093" spans="1:15" x14ac:dyDescent="0.25">
      <c r="A8093" s="33">
        <f t="shared" ca="1" si="688"/>
        <v>2</v>
      </c>
      <c r="B8093" s="33">
        <f t="shared" ca="1" si="688"/>
        <v>3</v>
      </c>
      <c r="C8093" s="33"/>
      <c r="D8093" s="34">
        <f t="shared" ca="1" si="689"/>
        <v>0.33338662389846385</v>
      </c>
      <c r="E8093" s="34">
        <f t="shared" ca="1" si="689"/>
        <v>0.36664943686901941</v>
      </c>
      <c r="F8093" s="33"/>
      <c r="G8093" s="33">
        <f t="shared" ca="1" si="685"/>
        <v>2</v>
      </c>
      <c r="H8093" s="33">
        <f t="shared" ca="1" si="686"/>
        <v>3</v>
      </c>
      <c r="I8093" s="33">
        <f t="shared" ca="1" si="687"/>
        <v>5</v>
      </c>
      <c r="K8093" s="33"/>
      <c r="L8093" s="33"/>
      <c r="M8093" s="33"/>
      <c r="N8093" s="33"/>
      <c r="O8093" s="33"/>
    </row>
    <row r="8094" spans="1:15" x14ac:dyDescent="0.25">
      <c r="A8094" s="33">
        <f t="shared" ca="1" si="688"/>
        <v>1</v>
      </c>
      <c r="B8094" s="33">
        <f t="shared" ca="1" si="688"/>
        <v>6</v>
      </c>
      <c r="C8094" s="33"/>
      <c r="D8094" s="34">
        <f t="shared" ca="1" si="689"/>
        <v>0.177745747097802</v>
      </c>
      <c r="E8094" s="34">
        <f t="shared" ca="1" si="689"/>
        <v>0.86323931117893526</v>
      </c>
      <c r="F8094" s="33"/>
      <c r="G8094" s="33">
        <f t="shared" ca="1" si="685"/>
        <v>1</v>
      </c>
      <c r="H8094" s="33">
        <f t="shared" ca="1" si="686"/>
        <v>6</v>
      </c>
      <c r="I8094" s="33">
        <f t="shared" ca="1" si="687"/>
        <v>7</v>
      </c>
      <c r="K8094" s="33"/>
      <c r="L8094" s="33"/>
      <c r="M8094" s="33"/>
      <c r="N8094" s="33"/>
      <c r="O8094" s="33"/>
    </row>
    <row r="8095" spans="1:15" x14ac:dyDescent="0.25">
      <c r="A8095" s="33">
        <f t="shared" ca="1" si="688"/>
        <v>1</v>
      </c>
      <c r="B8095" s="33">
        <f t="shared" ca="1" si="688"/>
        <v>1</v>
      </c>
      <c r="C8095" s="33"/>
      <c r="D8095" s="34">
        <f t="shared" ca="1" si="689"/>
        <v>0.46807994848754031</v>
      </c>
      <c r="E8095" s="34">
        <f t="shared" ca="1" si="689"/>
        <v>6.4658491116848738E-2</v>
      </c>
      <c r="F8095" s="33"/>
      <c r="G8095" s="33">
        <f t="shared" ca="1" si="685"/>
        <v>1</v>
      </c>
      <c r="H8095" s="33">
        <f t="shared" ca="1" si="686"/>
        <v>1</v>
      </c>
      <c r="I8095" s="33">
        <f t="shared" ca="1" si="687"/>
        <v>2</v>
      </c>
      <c r="K8095" s="33"/>
      <c r="L8095" s="33"/>
      <c r="M8095" s="33"/>
      <c r="N8095" s="33"/>
      <c r="O8095" s="33"/>
    </row>
    <row r="8096" spans="1:15" x14ac:dyDescent="0.25">
      <c r="A8096" s="33">
        <f t="shared" ca="1" si="688"/>
        <v>5</v>
      </c>
      <c r="B8096" s="33">
        <f t="shared" ca="1" si="688"/>
        <v>3</v>
      </c>
      <c r="C8096" s="33"/>
      <c r="D8096" s="34">
        <f t="shared" ca="1" si="689"/>
        <v>1.8021174316326438E-2</v>
      </c>
      <c r="E8096" s="34">
        <f t="shared" ca="1" si="689"/>
        <v>0.74384202430728275</v>
      </c>
      <c r="F8096" s="33"/>
      <c r="G8096" s="33">
        <f t="shared" ca="1" si="685"/>
        <v>5</v>
      </c>
      <c r="H8096" s="33">
        <f t="shared" ca="1" si="686"/>
        <v>3</v>
      </c>
      <c r="I8096" s="33">
        <f t="shared" ca="1" si="687"/>
        <v>8</v>
      </c>
      <c r="K8096" s="33"/>
      <c r="L8096" s="33"/>
      <c r="M8096" s="33"/>
      <c r="N8096" s="33"/>
      <c r="O8096" s="33"/>
    </row>
    <row r="8097" spans="1:15" x14ac:dyDescent="0.25">
      <c r="A8097" s="33">
        <f t="shared" ca="1" si="688"/>
        <v>2</v>
      </c>
      <c r="B8097" s="33">
        <f t="shared" ca="1" si="688"/>
        <v>3</v>
      </c>
      <c r="C8097" s="33"/>
      <c r="D8097" s="34">
        <f t="shared" ca="1" si="689"/>
        <v>0.63478708518964566</v>
      </c>
      <c r="E8097" s="34">
        <f t="shared" ca="1" si="689"/>
        <v>0.95598103288723657</v>
      </c>
      <c r="F8097" s="33"/>
      <c r="G8097" s="33">
        <f t="shared" ca="1" si="685"/>
        <v>2</v>
      </c>
      <c r="H8097" s="33">
        <f t="shared" ca="1" si="686"/>
        <v>3</v>
      </c>
      <c r="I8097" s="33">
        <f t="shared" ca="1" si="687"/>
        <v>5</v>
      </c>
      <c r="K8097" s="33"/>
      <c r="L8097" s="33"/>
      <c r="M8097" s="33"/>
      <c r="N8097" s="33"/>
      <c r="O8097" s="33"/>
    </row>
    <row r="8098" spans="1:15" x14ac:dyDescent="0.25">
      <c r="A8098" s="33">
        <f t="shared" ca="1" si="688"/>
        <v>4</v>
      </c>
      <c r="B8098" s="33">
        <f t="shared" ca="1" si="688"/>
        <v>5</v>
      </c>
      <c r="C8098" s="33"/>
      <c r="D8098" s="34">
        <f t="shared" ca="1" si="689"/>
        <v>0.31238242173863928</v>
      </c>
      <c r="E8098" s="34">
        <f t="shared" ca="1" si="689"/>
        <v>0.81007995495717844</v>
      </c>
      <c r="F8098" s="33"/>
      <c r="G8098" s="33">
        <f t="shared" ca="1" si="685"/>
        <v>4</v>
      </c>
      <c r="H8098" s="33">
        <f t="shared" ca="1" si="686"/>
        <v>5</v>
      </c>
      <c r="I8098" s="33">
        <f t="shared" ca="1" si="687"/>
        <v>9</v>
      </c>
      <c r="K8098" s="33"/>
      <c r="L8098" s="33"/>
      <c r="M8098" s="33"/>
      <c r="N8098" s="33"/>
      <c r="O8098" s="33"/>
    </row>
    <row r="8099" spans="1:15" x14ac:dyDescent="0.25">
      <c r="A8099" s="33">
        <f t="shared" ca="1" si="688"/>
        <v>1</v>
      </c>
      <c r="B8099" s="33">
        <f t="shared" ca="1" si="688"/>
        <v>6</v>
      </c>
      <c r="C8099" s="33"/>
      <c r="D8099" s="34">
        <f t="shared" ca="1" si="689"/>
        <v>0.84177476502238335</v>
      </c>
      <c r="E8099" s="34">
        <f t="shared" ca="1" si="689"/>
        <v>0.40209893216149983</v>
      </c>
      <c r="F8099" s="33"/>
      <c r="G8099" s="33">
        <f t="shared" ca="1" si="685"/>
        <v>1</v>
      </c>
      <c r="H8099" s="33">
        <f t="shared" ca="1" si="686"/>
        <v>6</v>
      </c>
      <c r="I8099" s="33">
        <f t="shared" ca="1" si="687"/>
        <v>7</v>
      </c>
      <c r="K8099" s="33"/>
      <c r="L8099" s="33"/>
      <c r="M8099" s="33"/>
      <c r="N8099" s="33"/>
      <c r="O8099" s="33"/>
    </row>
    <row r="8100" spans="1:15" x14ac:dyDescent="0.25">
      <c r="A8100" s="33">
        <f t="shared" ca="1" si="688"/>
        <v>4</v>
      </c>
      <c r="B8100" s="33">
        <f t="shared" ca="1" si="688"/>
        <v>5</v>
      </c>
      <c r="C8100" s="33"/>
      <c r="D8100" s="34">
        <f t="shared" ca="1" si="689"/>
        <v>0.10650658131321189</v>
      </c>
      <c r="E8100" s="34">
        <f t="shared" ca="1" si="689"/>
        <v>9.8273101007821606E-2</v>
      </c>
      <c r="F8100" s="33"/>
      <c r="G8100" s="33">
        <f t="shared" ca="1" si="685"/>
        <v>4</v>
      </c>
      <c r="H8100" s="33">
        <f t="shared" ca="1" si="686"/>
        <v>5</v>
      </c>
      <c r="I8100" s="33">
        <f t="shared" ca="1" si="687"/>
        <v>9</v>
      </c>
      <c r="K8100" s="33"/>
      <c r="L8100" s="33"/>
      <c r="M8100" s="33"/>
      <c r="N8100" s="33"/>
      <c r="O8100" s="33"/>
    </row>
    <row r="8101" spans="1:15" x14ac:dyDescent="0.25">
      <c r="A8101" s="33">
        <f t="shared" ca="1" si="688"/>
        <v>1</v>
      </c>
      <c r="B8101" s="33">
        <f t="shared" ca="1" si="688"/>
        <v>4</v>
      </c>
      <c r="C8101" s="33"/>
      <c r="D8101" s="34">
        <f t="shared" ca="1" si="689"/>
        <v>0.64654439989995593</v>
      </c>
      <c r="E8101" s="34">
        <f t="shared" ca="1" si="689"/>
        <v>0.81775069637956599</v>
      </c>
      <c r="F8101" s="33"/>
      <c r="G8101" s="33">
        <f t="shared" ca="1" si="685"/>
        <v>1</v>
      </c>
      <c r="H8101" s="33">
        <f t="shared" ca="1" si="686"/>
        <v>4</v>
      </c>
      <c r="I8101" s="33">
        <f t="shared" ca="1" si="687"/>
        <v>5</v>
      </c>
      <c r="K8101" s="33"/>
      <c r="L8101" s="33"/>
      <c r="M8101" s="33"/>
      <c r="N8101" s="33"/>
      <c r="O8101" s="33"/>
    </row>
    <row r="8102" spans="1:15" x14ac:dyDescent="0.25">
      <c r="A8102" s="33">
        <f t="shared" ca="1" si="688"/>
        <v>6</v>
      </c>
      <c r="B8102" s="33">
        <f t="shared" ca="1" si="688"/>
        <v>3</v>
      </c>
      <c r="C8102" s="33"/>
      <c r="D8102" s="34">
        <f t="shared" ca="1" si="689"/>
        <v>0.91391503737819269</v>
      </c>
      <c r="E8102" s="34">
        <f t="shared" ca="1" si="689"/>
        <v>0.95224815159186882</v>
      </c>
      <c r="F8102" s="33"/>
      <c r="G8102" s="33">
        <f t="shared" ca="1" si="685"/>
        <v>6</v>
      </c>
      <c r="H8102" s="33">
        <f t="shared" ca="1" si="686"/>
        <v>3</v>
      </c>
      <c r="I8102" s="33">
        <f t="shared" ca="1" si="687"/>
        <v>9</v>
      </c>
      <c r="K8102" s="33"/>
      <c r="L8102" s="33"/>
      <c r="M8102" s="33"/>
      <c r="N8102" s="33"/>
      <c r="O8102" s="33"/>
    </row>
    <row r="8103" spans="1:15" x14ac:dyDescent="0.25">
      <c r="A8103" s="33">
        <f t="shared" ca="1" si="688"/>
        <v>2</v>
      </c>
      <c r="B8103" s="33">
        <f t="shared" ca="1" si="688"/>
        <v>6</v>
      </c>
      <c r="C8103" s="33"/>
      <c r="D8103" s="34">
        <f t="shared" ca="1" si="689"/>
        <v>3.2205710096813056E-2</v>
      </c>
      <c r="E8103" s="34">
        <f t="shared" ca="1" si="689"/>
        <v>0.67789441936741246</v>
      </c>
      <c r="F8103" s="33"/>
      <c r="G8103" s="33">
        <f t="shared" ca="1" si="685"/>
        <v>2</v>
      </c>
      <c r="H8103" s="33">
        <f t="shared" ca="1" si="686"/>
        <v>6</v>
      </c>
      <c r="I8103" s="33">
        <f t="shared" ca="1" si="687"/>
        <v>8</v>
      </c>
      <c r="K8103" s="33"/>
      <c r="L8103" s="33"/>
      <c r="M8103" s="33"/>
      <c r="N8103" s="33"/>
      <c r="O8103" s="33"/>
    </row>
    <row r="8104" spans="1:15" x14ac:dyDescent="0.25">
      <c r="A8104" s="33">
        <f t="shared" ca="1" si="688"/>
        <v>4</v>
      </c>
      <c r="B8104" s="33">
        <f t="shared" ca="1" si="688"/>
        <v>5</v>
      </c>
      <c r="C8104" s="33"/>
      <c r="D8104" s="34">
        <f t="shared" ca="1" si="689"/>
        <v>0.68775216615412094</v>
      </c>
      <c r="E8104" s="34">
        <f t="shared" ca="1" si="689"/>
        <v>0.14895310798094386</v>
      </c>
      <c r="F8104" s="33"/>
      <c r="G8104" s="33">
        <f t="shared" ca="1" si="685"/>
        <v>4</v>
      </c>
      <c r="H8104" s="33">
        <f t="shared" ca="1" si="686"/>
        <v>5</v>
      </c>
      <c r="I8104" s="33">
        <f t="shared" ca="1" si="687"/>
        <v>9</v>
      </c>
      <c r="K8104" s="33"/>
      <c r="L8104" s="33"/>
      <c r="M8104" s="33"/>
      <c r="N8104" s="33"/>
      <c r="O8104" s="33"/>
    </row>
    <row r="8105" spans="1:15" x14ac:dyDescent="0.25">
      <c r="A8105" s="33">
        <f t="shared" ca="1" si="688"/>
        <v>5</v>
      </c>
      <c r="B8105" s="33">
        <f t="shared" ca="1" si="688"/>
        <v>4</v>
      </c>
      <c r="C8105" s="33"/>
      <c r="D8105" s="34">
        <f t="shared" ca="1" si="689"/>
        <v>0.79051325792642624</v>
      </c>
      <c r="E8105" s="34">
        <f t="shared" ca="1" si="689"/>
        <v>0.45688199804788321</v>
      </c>
      <c r="F8105" s="33"/>
      <c r="G8105" s="33">
        <f t="shared" ca="1" si="685"/>
        <v>5</v>
      </c>
      <c r="H8105" s="33">
        <f t="shared" ca="1" si="686"/>
        <v>4</v>
      </c>
      <c r="I8105" s="33">
        <f t="shared" ca="1" si="687"/>
        <v>9</v>
      </c>
      <c r="K8105" s="33"/>
      <c r="L8105" s="33"/>
      <c r="M8105" s="33"/>
      <c r="N8105" s="33"/>
      <c r="O8105" s="33"/>
    </row>
    <row r="8106" spans="1:15" x14ac:dyDescent="0.25">
      <c r="A8106" s="33">
        <f t="shared" ca="1" si="688"/>
        <v>2</v>
      </c>
      <c r="B8106" s="33">
        <f t="shared" ca="1" si="688"/>
        <v>1</v>
      </c>
      <c r="C8106" s="33"/>
      <c r="D8106" s="34">
        <f t="shared" ca="1" si="689"/>
        <v>0.52498592749784989</v>
      </c>
      <c r="E8106" s="34">
        <f t="shared" ca="1" si="689"/>
        <v>0.37142449592397775</v>
      </c>
      <c r="F8106" s="33"/>
      <c r="G8106" s="33">
        <f t="shared" ca="1" si="685"/>
        <v>2</v>
      </c>
      <c r="H8106" s="33">
        <f t="shared" ca="1" si="686"/>
        <v>1</v>
      </c>
      <c r="I8106" s="33">
        <f t="shared" ca="1" si="687"/>
        <v>3</v>
      </c>
      <c r="K8106" s="33"/>
      <c r="L8106" s="33"/>
      <c r="M8106" s="33"/>
      <c r="N8106" s="33"/>
      <c r="O8106" s="33"/>
    </row>
    <row r="8107" spans="1:15" x14ac:dyDescent="0.25">
      <c r="A8107" s="33">
        <f t="shared" ca="1" si="688"/>
        <v>1</v>
      </c>
      <c r="B8107" s="33">
        <f t="shared" ca="1" si="688"/>
        <v>1</v>
      </c>
      <c r="C8107" s="33"/>
      <c r="D8107" s="34">
        <f t="shared" ca="1" si="689"/>
        <v>0.95896119311773398</v>
      </c>
      <c r="E8107" s="34">
        <f t="shared" ca="1" si="689"/>
        <v>0.1731712928875343</v>
      </c>
      <c r="F8107" s="33"/>
      <c r="G8107" s="33">
        <f t="shared" ca="1" si="685"/>
        <v>1</v>
      </c>
      <c r="H8107" s="33">
        <f t="shared" ca="1" si="686"/>
        <v>1</v>
      </c>
      <c r="I8107" s="33">
        <f t="shared" ca="1" si="687"/>
        <v>2</v>
      </c>
      <c r="K8107" s="33"/>
      <c r="L8107" s="33"/>
      <c r="M8107" s="33"/>
      <c r="N8107" s="33"/>
      <c r="O8107" s="33"/>
    </row>
    <row r="8108" spans="1:15" x14ac:dyDescent="0.25">
      <c r="A8108" s="33">
        <f t="shared" ca="1" si="688"/>
        <v>6</v>
      </c>
      <c r="B8108" s="33">
        <f t="shared" ca="1" si="688"/>
        <v>6</v>
      </c>
      <c r="C8108" s="33"/>
      <c r="D8108" s="34">
        <f t="shared" ca="1" si="689"/>
        <v>0.66245066610011505</v>
      </c>
      <c r="E8108" s="34">
        <f t="shared" ca="1" si="689"/>
        <v>0.43714814206034969</v>
      </c>
      <c r="F8108" s="33"/>
      <c r="G8108" s="33">
        <f t="shared" ca="1" si="685"/>
        <v>6</v>
      </c>
      <c r="H8108" s="33">
        <f t="shared" ca="1" si="686"/>
        <v>6</v>
      </c>
      <c r="I8108" s="33">
        <f t="shared" ca="1" si="687"/>
        <v>12</v>
      </c>
      <c r="K8108" s="33"/>
      <c r="L8108" s="33"/>
      <c r="M8108" s="33"/>
      <c r="N8108" s="33"/>
      <c r="O8108" s="33"/>
    </row>
    <row r="8109" spans="1:15" x14ac:dyDescent="0.25">
      <c r="A8109" s="33">
        <f t="shared" ca="1" si="688"/>
        <v>2</v>
      </c>
      <c r="B8109" s="33">
        <f t="shared" ca="1" si="688"/>
        <v>6</v>
      </c>
      <c r="C8109" s="33"/>
      <c r="D8109" s="34">
        <f t="shared" ca="1" si="689"/>
        <v>2.7454800439368099E-2</v>
      </c>
      <c r="E8109" s="34">
        <f t="shared" ca="1" si="689"/>
        <v>0.98388785983403282</v>
      </c>
      <c r="F8109" s="33"/>
      <c r="G8109" s="33">
        <f t="shared" ca="1" si="685"/>
        <v>2</v>
      </c>
      <c r="H8109" s="33">
        <f t="shared" ca="1" si="686"/>
        <v>6</v>
      </c>
      <c r="I8109" s="33">
        <f t="shared" ca="1" si="687"/>
        <v>8</v>
      </c>
      <c r="K8109" s="33"/>
      <c r="L8109" s="33"/>
      <c r="M8109" s="33"/>
      <c r="N8109" s="33"/>
      <c r="O8109" s="33"/>
    </row>
    <row r="8110" spans="1:15" x14ac:dyDescent="0.25">
      <c r="A8110" s="33">
        <f t="shared" ca="1" si="688"/>
        <v>5</v>
      </c>
      <c r="B8110" s="33">
        <f t="shared" ca="1" si="688"/>
        <v>1</v>
      </c>
      <c r="C8110" s="33"/>
      <c r="D8110" s="34">
        <f t="shared" ca="1" si="689"/>
        <v>0.84023497434082473</v>
      </c>
      <c r="E8110" s="34">
        <f t="shared" ca="1" si="689"/>
        <v>0.8361434247992231</v>
      </c>
      <c r="F8110" s="33"/>
      <c r="G8110" s="33">
        <f t="shared" ca="1" si="685"/>
        <v>5</v>
      </c>
      <c r="H8110" s="33">
        <f t="shared" ca="1" si="686"/>
        <v>1</v>
      </c>
      <c r="I8110" s="33">
        <f t="shared" ca="1" si="687"/>
        <v>6</v>
      </c>
      <c r="K8110" s="33"/>
      <c r="L8110" s="33"/>
      <c r="M8110" s="33"/>
      <c r="N8110" s="33"/>
      <c r="O8110" s="33"/>
    </row>
    <row r="8111" spans="1:15" x14ac:dyDescent="0.25">
      <c r="A8111" s="33">
        <f t="shared" ca="1" si="688"/>
        <v>6</v>
      </c>
      <c r="B8111" s="33">
        <f t="shared" ca="1" si="688"/>
        <v>6</v>
      </c>
      <c r="C8111" s="33"/>
      <c r="D8111" s="34">
        <f t="shared" ca="1" si="689"/>
        <v>0.5294596802723307</v>
      </c>
      <c r="E8111" s="34">
        <f t="shared" ca="1" si="689"/>
        <v>0.40515640065363223</v>
      </c>
      <c r="F8111" s="33"/>
      <c r="G8111" s="33">
        <f t="shared" ca="1" si="685"/>
        <v>6</v>
      </c>
      <c r="H8111" s="33">
        <f t="shared" ca="1" si="686"/>
        <v>6</v>
      </c>
      <c r="I8111" s="33">
        <f t="shared" ca="1" si="687"/>
        <v>12</v>
      </c>
      <c r="K8111" s="33"/>
      <c r="L8111" s="33"/>
      <c r="M8111" s="33"/>
      <c r="N8111" s="33"/>
      <c r="O8111" s="33"/>
    </row>
    <row r="8112" spans="1:15" x14ac:dyDescent="0.25">
      <c r="A8112" s="33">
        <f t="shared" ca="1" si="688"/>
        <v>6</v>
      </c>
      <c r="B8112" s="33">
        <f t="shared" ca="1" si="688"/>
        <v>5</v>
      </c>
      <c r="C8112" s="33"/>
      <c r="D8112" s="34">
        <f t="shared" ca="1" si="689"/>
        <v>0.96103233923459452</v>
      </c>
      <c r="E8112" s="34">
        <f t="shared" ca="1" si="689"/>
        <v>0.58329993552071302</v>
      </c>
      <c r="F8112" s="33"/>
      <c r="G8112" s="33">
        <f t="shared" ca="1" si="685"/>
        <v>6</v>
      </c>
      <c r="H8112" s="33">
        <f t="shared" ca="1" si="686"/>
        <v>5</v>
      </c>
      <c r="I8112" s="33">
        <f t="shared" ca="1" si="687"/>
        <v>11</v>
      </c>
      <c r="K8112" s="33"/>
      <c r="L8112" s="33"/>
      <c r="M8112" s="33"/>
      <c r="N8112" s="33"/>
      <c r="O8112" s="33"/>
    </row>
    <row r="8113" spans="1:15" x14ac:dyDescent="0.25">
      <c r="A8113" s="33">
        <f t="shared" ca="1" si="688"/>
        <v>2</v>
      </c>
      <c r="B8113" s="33">
        <f t="shared" ca="1" si="688"/>
        <v>6</v>
      </c>
      <c r="C8113" s="33"/>
      <c r="D8113" s="34">
        <f t="shared" ca="1" si="689"/>
        <v>0.32412264218084663</v>
      </c>
      <c r="E8113" s="34">
        <f t="shared" ca="1" si="689"/>
        <v>0.75707100300717323</v>
      </c>
      <c r="F8113" s="33"/>
      <c r="G8113" s="33">
        <f t="shared" ca="1" si="685"/>
        <v>2</v>
      </c>
      <c r="H8113" s="33">
        <f t="shared" ca="1" si="686"/>
        <v>6</v>
      </c>
      <c r="I8113" s="33">
        <f t="shared" ca="1" si="687"/>
        <v>8</v>
      </c>
      <c r="K8113" s="33"/>
      <c r="L8113" s="33"/>
      <c r="M8113" s="33"/>
      <c r="N8113" s="33"/>
      <c r="O8113" s="33"/>
    </row>
    <row r="8114" spans="1:15" x14ac:dyDescent="0.25">
      <c r="A8114" s="33">
        <f t="shared" ca="1" si="688"/>
        <v>5</v>
      </c>
      <c r="B8114" s="33">
        <f t="shared" ca="1" si="688"/>
        <v>6</v>
      </c>
      <c r="C8114" s="33"/>
      <c r="D8114" s="34">
        <f t="shared" ca="1" si="689"/>
        <v>0.66475260043784135</v>
      </c>
      <c r="E8114" s="34">
        <f t="shared" ca="1" si="689"/>
        <v>5.6181052358526662E-2</v>
      </c>
      <c r="F8114" s="33"/>
      <c r="G8114" s="33">
        <f t="shared" ca="1" si="685"/>
        <v>5</v>
      </c>
      <c r="H8114" s="33">
        <f t="shared" ca="1" si="686"/>
        <v>6</v>
      </c>
      <c r="I8114" s="33">
        <f t="shared" ca="1" si="687"/>
        <v>11</v>
      </c>
      <c r="K8114" s="33"/>
      <c r="L8114" s="33"/>
      <c r="M8114" s="33"/>
      <c r="N8114" s="33"/>
      <c r="O8114" s="33"/>
    </row>
    <row r="8115" spans="1:15" x14ac:dyDescent="0.25">
      <c r="A8115" s="33">
        <f t="shared" ca="1" si="688"/>
        <v>3</v>
      </c>
      <c r="B8115" s="33">
        <f t="shared" ca="1" si="688"/>
        <v>4</v>
      </c>
      <c r="C8115" s="33"/>
      <c r="D8115" s="34">
        <f t="shared" ca="1" si="689"/>
        <v>0.28267195061472261</v>
      </c>
      <c r="E8115" s="34">
        <f t="shared" ca="1" si="689"/>
        <v>0.67228252449166781</v>
      </c>
      <c r="F8115" s="33"/>
      <c r="G8115" s="33">
        <f t="shared" ca="1" si="685"/>
        <v>3</v>
      </c>
      <c r="H8115" s="33">
        <f t="shared" ca="1" si="686"/>
        <v>4</v>
      </c>
      <c r="I8115" s="33">
        <f t="shared" ca="1" si="687"/>
        <v>7</v>
      </c>
      <c r="K8115" s="33"/>
      <c r="L8115" s="33"/>
      <c r="M8115" s="33"/>
      <c r="N8115" s="33"/>
      <c r="O8115" s="33"/>
    </row>
    <row r="8116" spans="1:15" x14ac:dyDescent="0.25">
      <c r="A8116" s="33">
        <f t="shared" ca="1" si="688"/>
        <v>5</v>
      </c>
      <c r="B8116" s="33">
        <f t="shared" ca="1" si="688"/>
        <v>6</v>
      </c>
      <c r="C8116" s="33"/>
      <c r="D8116" s="34">
        <f t="shared" ca="1" si="689"/>
        <v>0.26390550315910999</v>
      </c>
      <c r="E8116" s="34">
        <f t="shared" ca="1" si="689"/>
        <v>0.10878443256981141</v>
      </c>
      <c r="F8116" s="33"/>
      <c r="G8116" s="33">
        <f t="shared" ca="1" si="685"/>
        <v>5</v>
      </c>
      <c r="H8116" s="33">
        <f t="shared" ca="1" si="686"/>
        <v>6</v>
      </c>
      <c r="I8116" s="33">
        <f t="shared" ca="1" si="687"/>
        <v>11</v>
      </c>
      <c r="K8116" s="33"/>
      <c r="L8116" s="33"/>
      <c r="M8116" s="33"/>
      <c r="N8116" s="33"/>
      <c r="O8116" s="33"/>
    </row>
    <row r="8117" spans="1:15" x14ac:dyDescent="0.25">
      <c r="A8117" s="33">
        <f t="shared" ca="1" si="688"/>
        <v>3</v>
      </c>
      <c r="B8117" s="33">
        <f t="shared" ca="1" si="688"/>
        <v>6</v>
      </c>
      <c r="C8117" s="33"/>
      <c r="D8117" s="34">
        <f t="shared" ca="1" si="689"/>
        <v>0.53872796509424892</v>
      </c>
      <c r="E8117" s="34">
        <f t="shared" ca="1" si="689"/>
        <v>0.58575119124248143</v>
      </c>
      <c r="F8117" s="33"/>
      <c r="G8117" s="33">
        <f t="shared" ca="1" si="685"/>
        <v>3</v>
      </c>
      <c r="H8117" s="33">
        <f t="shared" ca="1" si="686"/>
        <v>6</v>
      </c>
      <c r="I8117" s="33">
        <f t="shared" ca="1" si="687"/>
        <v>9</v>
      </c>
      <c r="K8117" s="33"/>
      <c r="L8117" s="33"/>
      <c r="M8117" s="33"/>
      <c r="N8117" s="33"/>
      <c r="O8117" s="33"/>
    </row>
    <row r="8118" spans="1:15" x14ac:dyDescent="0.25">
      <c r="A8118" s="33">
        <f t="shared" ca="1" si="688"/>
        <v>1</v>
      </c>
      <c r="B8118" s="33">
        <f t="shared" ca="1" si="688"/>
        <v>5</v>
      </c>
      <c r="C8118" s="33"/>
      <c r="D8118" s="34">
        <f t="shared" ca="1" si="689"/>
        <v>0.86373648411398984</v>
      </c>
      <c r="E8118" s="34">
        <f t="shared" ca="1" si="689"/>
        <v>0.17415066294211845</v>
      </c>
      <c r="F8118" s="33"/>
      <c r="G8118" s="33">
        <f t="shared" ca="1" si="685"/>
        <v>1</v>
      </c>
      <c r="H8118" s="33">
        <f t="shared" ca="1" si="686"/>
        <v>5</v>
      </c>
      <c r="I8118" s="33">
        <f t="shared" ca="1" si="687"/>
        <v>6</v>
      </c>
      <c r="K8118" s="33"/>
      <c r="L8118" s="33"/>
      <c r="M8118" s="33"/>
      <c r="N8118" s="33"/>
      <c r="O8118" s="33"/>
    </row>
    <row r="8119" spans="1:15" x14ac:dyDescent="0.25">
      <c r="A8119" s="33">
        <f t="shared" ca="1" si="688"/>
        <v>3</v>
      </c>
      <c r="B8119" s="33">
        <f t="shared" ca="1" si="688"/>
        <v>3</v>
      </c>
      <c r="C8119" s="33"/>
      <c r="D8119" s="34">
        <f t="shared" ca="1" si="689"/>
        <v>0.11828231076148488</v>
      </c>
      <c r="E8119" s="34">
        <f t="shared" ca="1" si="689"/>
        <v>0.34021416057582932</v>
      </c>
      <c r="F8119" s="33"/>
      <c r="G8119" s="33">
        <f t="shared" ca="1" si="685"/>
        <v>3</v>
      </c>
      <c r="H8119" s="33">
        <f t="shared" ca="1" si="686"/>
        <v>3</v>
      </c>
      <c r="I8119" s="33">
        <f t="shared" ca="1" si="687"/>
        <v>6</v>
      </c>
      <c r="K8119" s="33"/>
      <c r="L8119" s="33"/>
      <c r="M8119" s="33"/>
      <c r="N8119" s="33"/>
      <c r="O8119" s="33"/>
    </row>
    <row r="8120" spans="1:15" x14ac:dyDescent="0.25">
      <c r="A8120" s="33">
        <f t="shared" ca="1" si="688"/>
        <v>3</v>
      </c>
      <c r="B8120" s="33">
        <f t="shared" ca="1" si="688"/>
        <v>6</v>
      </c>
      <c r="C8120" s="33"/>
      <c r="D8120" s="34">
        <f t="shared" ca="1" si="689"/>
        <v>0.17557132132543196</v>
      </c>
      <c r="E8120" s="34">
        <f t="shared" ca="1" si="689"/>
        <v>0.84521861852424918</v>
      </c>
      <c r="F8120" s="33"/>
      <c r="G8120" s="33">
        <f t="shared" ca="1" si="685"/>
        <v>3</v>
      </c>
      <c r="H8120" s="33">
        <f t="shared" ca="1" si="686"/>
        <v>6</v>
      </c>
      <c r="I8120" s="33">
        <f t="shared" ca="1" si="687"/>
        <v>9</v>
      </c>
      <c r="K8120" s="33"/>
      <c r="L8120" s="33"/>
      <c r="M8120" s="33"/>
      <c r="N8120" s="33"/>
      <c r="O8120" s="33"/>
    </row>
    <row r="8121" spans="1:15" x14ac:dyDescent="0.25">
      <c r="A8121" s="33">
        <f t="shared" ca="1" si="688"/>
        <v>3</v>
      </c>
      <c r="B8121" s="33">
        <f t="shared" ca="1" si="688"/>
        <v>1</v>
      </c>
      <c r="C8121" s="33"/>
      <c r="D8121" s="34">
        <f t="shared" ca="1" si="689"/>
        <v>0.62394582638544227</v>
      </c>
      <c r="E8121" s="34">
        <f t="shared" ca="1" si="689"/>
        <v>0.93828781994766908</v>
      </c>
      <c r="F8121" s="33"/>
      <c r="G8121" s="33">
        <f t="shared" ca="1" si="685"/>
        <v>3</v>
      </c>
      <c r="H8121" s="33">
        <f t="shared" ca="1" si="686"/>
        <v>1</v>
      </c>
      <c r="I8121" s="33">
        <f t="shared" ca="1" si="687"/>
        <v>4</v>
      </c>
      <c r="K8121" s="33"/>
      <c r="L8121" s="33"/>
      <c r="M8121" s="33"/>
      <c r="N8121" s="33"/>
      <c r="O8121" s="33"/>
    </row>
    <row r="8122" spans="1:15" x14ac:dyDescent="0.25">
      <c r="A8122" s="33">
        <f t="shared" ca="1" si="688"/>
        <v>5</v>
      </c>
      <c r="B8122" s="33">
        <f t="shared" ca="1" si="688"/>
        <v>5</v>
      </c>
      <c r="C8122" s="33"/>
      <c r="D8122" s="34">
        <f t="shared" ca="1" si="689"/>
        <v>0.3650289254580058</v>
      </c>
      <c r="E8122" s="34">
        <f t="shared" ca="1" si="689"/>
        <v>5.0487215699448473E-2</v>
      </c>
      <c r="F8122" s="33"/>
      <c r="G8122" s="33">
        <f t="shared" ca="1" si="685"/>
        <v>5</v>
      </c>
      <c r="H8122" s="33">
        <f t="shared" ca="1" si="686"/>
        <v>5</v>
      </c>
      <c r="I8122" s="33">
        <f t="shared" ca="1" si="687"/>
        <v>10</v>
      </c>
      <c r="K8122" s="33"/>
      <c r="L8122" s="33"/>
      <c r="M8122" s="33"/>
      <c r="N8122" s="33"/>
      <c r="O8122" s="33"/>
    </row>
    <row r="8123" spans="1:15" x14ac:dyDescent="0.25">
      <c r="A8123" s="33">
        <f t="shared" ca="1" si="688"/>
        <v>5</v>
      </c>
      <c r="B8123" s="33">
        <f t="shared" ca="1" si="688"/>
        <v>6</v>
      </c>
      <c r="C8123" s="33"/>
      <c r="D8123" s="34">
        <f t="shared" ca="1" si="689"/>
        <v>0.73552628468249226</v>
      </c>
      <c r="E8123" s="34">
        <f t="shared" ca="1" si="689"/>
        <v>0.73837212818555753</v>
      </c>
      <c r="F8123" s="33"/>
      <c r="G8123" s="33">
        <f t="shared" ca="1" si="685"/>
        <v>5</v>
      </c>
      <c r="H8123" s="33">
        <f t="shared" ca="1" si="686"/>
        <v>6</v>
      </c>
      <c r="I8123" s="33">
        <f t="shared" ca="1" si="687"/>
        <v>11</v>
      </c>
      <c r="K8123" s="33"/>
      <c r="L8123" s="33"/>
      <c r="M8123" s="33"/>
      <c r="N8123" s="33"/>
      <c r="O8123" s="33"/>
    </row>
    <row r="8124" spans="1:15" x14ac:dyDescent="0.25">
      <c r="A8124" s="33">
        <f t="shared" ca="1" si="688"/>
        <v>5</v>
      </c>
      <c r="B8124" s="33">
        <f t="shared" ca="1" si="688"/>
        <v>1</v>
      </c>
      <c r="C8124" s="33"/>
      <c r="D8124" s="34">
        <f t="shared" ca="1" si="689"/>
        <v>0.57744077558321216</v>
      </c>
      <c r="E8124" s="34">
        <f t="shared" ca="1" si="689"/>
        <v>0.87312950280506541</v>
      </c>
      <c r="F8124" s="33"/>
      <c r="G8124" s="33">
        <f t="shared" ca="1" si="685"/>
        <v>5</v>
      </c>
      <c r="H8124" s="33">
        <f t="shared" ca="1" si="686"/>
        <v>1</v>
      </c>
      <c r="I8124" s="33">
        <f t="shared" ca="1" si="687"/>
        <v>6</v>
      </c>
      <c r="K8124" s="33"/>
      <c r="L8124" s="33"/>
      <c r="M8124" s="33"/>
      <c r="N8124" s="33"/>
      <c r="O8124" s="33"/>
    </row>
    <row r="8125" spans="1:15" x14ac:dyDescent="0.25">
      <c r="A8125" s="33">
        <f t="shared" ca="1" si="688"/>
        <v>1</v>
      </c>
      <c r="B8125" s="33">
        <f t="shared" ca="1" si="688"/>
        <v>6</v>
      </c>
      <c r="C8125" s="33"/>
      <c r="D8125" s="34">
        <f t="shared" ca="1" si="689"/>
        <v>0.96601632381456148</v>
      </c>
      <c r="E8125" s="34">
        <f t="shared" ca="1" si="689"/>
        <v>0.11913983115250559</v>
      </c>
      <c r="F8125" s="33"/>
      <c r="G8125" s="33">
        <f t="shared" ca="1" si="685"/>
        <v>1</v>
      </c>
      <c r="H8125" s="33">
        <f t="shared" ca="1" si="686"/>
        <v>6</v>
      </c>
      <c r="I8125" s="33">
        <f t="shared" ca="1" si="687"/>
        <v>7</v>
      </c>
      <c r="K8125" s="33"/>
      <c r="L8125" s="33"/>
      <c r="M8125" s="33"/>
      <c r="N8125" s="33"/>
      <c r="O8125" s="33"/>
    </row>
    <row r="8126" spans="1:15" x14ac:dyDescent="0.25">
      <c r="A8126" s="33">
        <f t="shared" ca="1" si="688"/>
        <v>2</v>
      </c>
      <c r="B8126" s="33">
        <f t="shared" ca="1" si="688"/>
        <v>5</v>
      </c>
      <c r="C8126" s="33"/>
      <c r="D8126" s="34">
        <f t="shared" ca="1" si="689"/>
        <v>0.6134467824296358</v>
      </c>
      <c r="E8126" s="34">
        <f t="shared" ca="1" si="689"/>
        <v>0.96142650635969562</v>
      </c>
      <c r="F8126" s="33"/>
      <c r="G8126" s="33">
        <f t="shared" ca="1" si="685"/>
        <v>2</v>
      </c>
      <c r="H8126" s="33">
        <f t="shared" ca="1" si="686"/>
        <v>5</v>
      </c>
      <c r="I8126" s="33">
        <f t="shared" ca="1" si="687"/>
        <v>7</v>
      </c>
      <c r="K8126" s="33"/>
      <c r="L8126" s="33"/>
      <c r="M8126" s="33"/>
      <c r="N8126" s="33"/>
      <c r="O8126" s="33"/>
    </row>
    <row r="8127" spans="1:15" x14ac:dyDescent="0.25">
      <c r="A8127" s="33">
        <f t="shared" ca="1" si="688"/>
        <v>4</v>
      </c>
      <c r="B8127" s="33">
        <f t="shared" ca="1" si="688"/>
        <v>2</v>
      </c>
      <c r="C8127" s="33"/>
      <c r="D8127" s="34">
        <f t="shared" ca="1" si="689"/>
        <v>0.40476548589608496</v>
      </c>
      <c r="E8127" s="34">
        <f t="shared" ca="1" si="689"/>
        <v>0.56519388544485849</v>
      </c>
      <c r="F8127" s="33"/>
      <c r="G8127" s="33">
        <f t="shared" ca="1" si="685"/>
        <v>4</v>
      </c>
      <c r="H8127" s="33">
        <f t="shared" ca="1" si="686"/>
        <v>2</v>
      </c>
      <c r="I8127" s="33">
        <f t="shared" ca="1" si="687"/>
        <v>6</v>
      </c>
      <c r="K8127" s="33"/>
      <c r="L8127" s="33"/>
      <c r="M8127" s="33"/>
      <c r="N8127" s="33"/>
      <c r="O8127" s="33"/>
    </row>
    <row r="8128" spans="1:15" x14ac:dyDescent="0.25">
      <c r="A8128" s="33">
        <f t="shared" ca="1" si="688"/>
        <v>6</v>
      </c>
      <c r="B8128" s="33">
        <f t="shared" ca="1" si="688"/>
        <v>4</v>
      </c>
      <c r="C8128" s="33"/>
      <c r="D8128" s="34">
        <f t="shared" ca="1" si="689"/>
        <v>0.8405750585770847</v>
      </c>
      <c r="E8128" s="34">
        <f t="shared" ca="1" si="689"/>
        <v>0.99654386738383016</v>
      </c>
      <c r="F8128" s="33"/>
      <c r="G8128" s="33">
        <f t="shared" ca="1" si="685"/>
        <v>6</v>
      </c>
      <c r="H8128" s="33">
        <f t="shared" ca="1" si="686"/>
        <v>4</v>
      </c>
      <c r="I8128" s="33">
        <f t="shared" ca="1" si="687"/>
        <v>10</v>
      </c>
      <c r="K8128" s="33"/>
      <c r="L8128" s="33"/>
      <c r="M8128" s="33"/>
      <c r="N8128" s="33"/>
      <c r="O8128" s="33"/>
    </row>
    <row r="8129" spans="1:15" x14ac:dyDescent="0.25">
      <c r="A8129" s="33">
        <f t="shared" ca="1" si="688"/>
        <v>3</v>
      </c>
      <c r="B8129" s="33">
        <f t="shared" ca="1" si="688"/>
        <v>4</v>
      </c>
      <c r="C8129" s="33"/>
      <c r="D8129" s="34">
        <f t="shared" ca="1" si="689"/>
        <v>0.31360922455386397</v>
      </c>
      <c r="E8129" s="34">
        <f t="shared" ca="1" si="689"/>
        <v>0.95094117135380152</v>
      </c>
      <c r="F8129" s="33"/>
      <c r="G8129" s="33">
        <f t="shared" ca="1" si="685"/>
        <v>3</v>
      </c>
      <c r="H8129" s="33">
        <f t="shared" ca="1" si="686"/>
        <v>4</v>
      </c>
      <c r="I8129" s="33">
        <f t="shared" ca="1" si="687"/>
        <v>7</v>
      </c>
      <c r="K8129" s="33"/>
      <c r="L8129" s="33"/>
      <c r="M8129" s="33"/>
      <c r="N8129" s="33"/>
      <c r="O8129" s="33"/>
    </row>
    <row r="8130" spans="1:15" x14ac:dyDescent="0.25">
      <c r="A8130" s="33">
        <f t="shared" ca="1" si="688"/>
        <v>3</v>
      </c>
      <c r="B8130" s="33">
        <f t="shared" ca="1" si="688"/>
        <v>6</v>
      </c>
      <c r="C8130" s="33"/>
      <c r="D8130" s="34">
        <f t="shared" ca="1" si="689"/>
        <v>3.8146987400898835E-2</v>
      </c>
      <c r="E8130" s="34">
        <f t="shared" ca="1" si="689"/>
        <v>0.79298753663425292</v>
      </c>
      <c r="F8130" s="33"/>
      <c r="G8130" s="33">
        <f t="shared" ca="1" si="685"/>
        <v>3</v>
      </c>
      <c r="H8130" s="33">
        <f t="shared" ca="1" si="686"/>
        <v>6</v>
      </c>
      <c r="I8130" s="33">
        <f t="shared" ca="1" si="687"/>
        <v>9</v>
      </c>
      <c r="K8130" s="33"/>
      <c r="L8130" s="33"/>
      <c r="M8130" s="33"/>
      <c r="N8130" s="33"/>
      <c r="O8130" s="33"/>
    </row>
    <row r="8131" spans="1:15" x14ac:dyDescent="0.25">
      <c r="A8131" s="33">
        <f t="shared" ca="1" si="688"/>
        <v>3</v>
      </c>
      <c r="B8131" s="33">
        <f t="shared" ca="1" si="688"/>
        <v>5</v>
      </c>
      <c r="C8131" s="33"/>
      <c r="D8131" s="34">
        <f t="shared" ca="1" si="689"/>
        <v>0.12541600691881605</v>
      </c>
      <c r="E8131" s="34">
        <f t="shared" ca="1" si="689"/>
        <v>0.76408299798335244</v>
      </c>
      <c r="F8131" s="33"/>
      <c r="G8131" s="33">
        <f t="shared" ca="1" si="685"/>
        <v>3</v>
      </c>
      <c r="H8131" s="33">
        <f t="shared" ca="1" si="686"/>
        <v>5</v>
      </c>
      <c r="I8131" s="33">
        <f t="shared" ca="1" si="687"/>
        <v>8</v>
      </c>
      <c r="K8131" s="33"/>
      <c r="L8131" s="33"/>
      <c r="M8131" s="33"/>
      <c r="N8131" s="33"/>
      <c r="O8131" s="33"/>
    </row>
    <row r="8132" spans="1:15" x14ac:dyDescent="0.25">
      <c r="A8132" s="33">
        <f t="shared" ca="1" si="688"/>
        <v>1</v>
      </c>
      <c r="B8132" s="33">
        <f t="shared" ca="1" si="688"/>
        <v>2</v>
      </c>
      <c r="C8132" s="33"/>
      <c r="D8132" s="34">
        <f t="shared" ca="1" si="689"/>
        <v>0.62979027127927889</v>
      </c>
      <c r="E8132" s="34">
        <f t="shared" ca="1" si="689"/>
        <v>0.27998025573904517</v>
      </c>
      <c r="F8132" s="33"/>
      <c r="G8132" s="33">
        <f t="shared" ca="1" si="685"/>
        <v>1</v>
      </c>
      <c r="H8132" s="33">
        <f t="shared" ca="1" si="686"/>
        <v>2</v>
      </c>
      <c r="I8132" s="33">
        <f t="shared" ca="1" si="687"/>
        <v>3</v>
      </c>
      <c r="K8132" s="33"/>
      <c r="L8132" s="33"/>
      <c r="M8132" s="33"/>
      <c r="N8132" s="33"/>
      <c r="O8132" s="33"/>
    </row>
    <row r="8133" spans="1:15" x14ac:dyDescent="0.25">
      <c r="A8133" s="33">
        <f t="shared" ca="1" si="688"/>
        <v>3</v>
      </c>
      <c r="B8133" s="33">
        <f t="shared" ca="1" si="688"/>
        <v>1</v>
      </c>
      <c r="C8133" s="33"/>
      <c r="D8133" s="34">
        <f t="shared" ca="1" si="689"/>
        <v>0.18135324295014932</v>
      </c>
      <c r="E8133" s="34">
        <f t="shared" ca="1" si="689"/>
        <v>0.55497525509754941</v>
      </c>
      <c r="F8133" s="33"/>
      <c r="G8133" s="33">
        <f t="shared" ca="1" si="685"/>
        <v>3</v>
      </c>
      <c r="H8133" s="33">
        <f t="shared" ca="1" si="686"/>
        <v>1</v>
      </c>
      <c r="I8133" s="33">
        <f t="shared" ca="1" si="687"/>
        <v>4</v>
      </c>
      <c r="K8133" s="33"/>
      <c r="L8133" s="33"/>
      <c r="M8133" s="33"/>
      <c r="N8133" s="33"/>
      <c r="O8133" s="33"/>
    </row>
    <row r="8134" spans="1:15" x14ac:dyDescent="0.25">
      <c r="A8134" s="33">
        <f t="shared" ca="1" si="688"/>
        <v>6</v>
      </c>
      <c r="B8134" s="33">
        <f t="shared" ca="1" si="688"/>
        <v>6</v>
      </c>
      <c r="C8134" s="33"/>
      <c r="D8134" s="34">
        <f t="shared" ca="1" si="689"/>
        <v>0.44048472672500794</v>
      </c>
      <c r="E8134" s="34">
        <f t="shared" ca="1" si="689"/>
        <v>0.89521579714053223</v>
      </c>
      <c r="F8134" s="33"/>
      <c r="G8134" s="33">
        <f t="shared" ref="G8134:G8197" ca="1" si="690">IF(AND(COUNTIF($B$91:$G$91,A8134)=1,D8134&lt;=$B$90),RANDBETWEEN(1,6),A8134)</f>
        <v>6</v>
      </c>
      <c r="H8134" s="33">
        <f t="shared" ref="H8134:H8197" ca="1" si="691">IF(AND(COUNTIF($B$91:$G$91,B8134)=1,E8134&lt;=$B$90),RANDBETWEEN(1,6),B8134)</f>
        <v>6</v>
      </c>
      <c r="I8134" s="33">
        <f t="shared" ref="I8134:I8197" ca="1" si="692">SUM(G8134:H8134)</f>
        <v>12</v>
      </c>
      <c r="K8134" s="33"/>
      <c r="L8134" s="33"/>
      <c r="M8134" s="33"/>
      <c r="N8134" s="33"/>
      <c r="O8134" s="33"/>
    </row>
    <row r="8135" spans="1:15" x14ac:dyDescent="0.25">
      <c r="A8135" s="33">
        <f t="shared" ref="A8135:B8198" ca="1" si="693">RANDBETWEEN(1,6)</f>
        <v>5</v>
      </c>
      <c r="B8135" s="33">
        <f t="shared" ca="1" si="693"/>
        <v>6</v>
      </c>
      <c r="C8135" s="33"/>
      <c r="D8135" s="34">
        <f t="shared" ref="D8135:E8198" ca="1" si="694">RAND()</f>
        <v>9.0526687767209735E-2</v>
      </c>
      <c r="E8135" s="34">
        <f t="shared" ca="1" si="694"/>
        <v>0.24038778136670091</v>
      </c>
      <c r="F8135" s="33"/>
      <c r="G8135" s="33">
        <f t="shared" ca="1" si="690"/>
        <v>5</v>
      </c>
      <c r="H8135" s="33">
        <f t="shared" ca="1" si="691"/>
        <v>6</v>
      </c>
      <c r="I8135" s="33">
        <f t="shared" ca="1" si="692"/>
        <v>11</v>
      </c>
      <c r="K8135" s="33"/>
      <c r="L8135" s="33"/>
      <c r="M8135" s="33"/>
      <c r="N8135" s="33"/>
      <c r="O8135" s="33"/>
    </row>
    <row r="8136" spans="1:15" x14ac:dyDescent="0.25">
      <c r="A8136" s="33">
        <f t="shared" ca="1" si="693"/>
        <v>5</v>
      </c>
      <c r="B8136" s="33">
        <f t="shared" ca="1" si="693"/>
        <v>4</v>
      </c>
      <c r="C8136" s="33"/>
      <c r="D8136" s="34">
        <f t="shared" ca="1" si="694"/>
        <v>8.4202466795365583E-3</v>
      </c>
      <c r="E8136" s="34">
        <f t="shared" ca="1" si="694"/>
        <v>0.13964874608018396</v>
      </c>
      <c r="F8136" s="33"/>
      <c r="G8136" s="33">
        <f t="shared" ca="1" si="690"/>
        <v>5</v>
      </c>
      <c r="H8136" s="33">
        <f t="shared" ca="1" si="691"/>
        <v>4</v>
      </c>
      <c r="I8136" s="33">
        <f t="shared" ca="1" si="692"/>
        <v>9</v>
      </c>
      <c r="K8136" s="33"/>
      <c r="L8136" s="33"/>
      <c r="M8136" s="33"/>
      <c r="N8136" s="33"/>
      <c r="O8136" s="33"/>
    </row>
    <row r="8137" spans="1:15" x14ac:dyDescent="0.25">
      <c r="A8137" s="33">
        <f t="shared" ca="1" si="693"/>
        <v>4</v>
      </c>
      <c r="B8137" s="33">
        <f t="shared" ca="1" si="693"/>
        <v>4</v>
      </c>
      <c r="C8137" s="33"/>
      <c r="D8137" s="34">
        <f t="shared" ca="1" si="694"/>
        <v>0.94944221728637523</v>
      </c>
      <c r="E8137" s="34">
        <f t="shared" ca="1" si="694"/>
        <v>0.54745151494581445</v>
      </c>
      <c r="F8137" s="33"/>
      <c r="G8137" s="33">
        <f t="shared" ca="1" si="690"/>
        <v>4</v>
      </c>
      <c r="H8137" s="33">
        <f t="shared" ca="1" si="691"/>
        <v>4</v>
      </c>
      <c r="I8137" s="33">
        <f t="shared" ca="1" si="692"/>
        <v>8</v>
      </c>
      <c r="K8137" s="33"/>
      <c r="L8137" s="33"/>
      <c r="M8137" s="33"/>
      <c r="N8137" s="33"/>
      <c r="O8137" s="33"/>
    </row>
    <row r="8138" spans="1:15" x14ac:dyDescent="0.25">
      <c r="A8138" s="33">
        <f t="shared" ca="1" si="693"/>
        <v>3</v>
      </c>
      <c r="B8138" s="33">
        <f t="shared" ca="1" si="693"/>
        <v>4</v>
      </c>
      <c r="C8138" s="33"/>
      <c r="D8138" s="34">
        <f t="shared" ca="1" si="694"/>
        <v>0.13882994589732933</v>
      </c>
      <c r="E8138" s="34">
        <f t="shared" ca="1" si="694"/>
        <v>0.88852423656710799</v>
      </c>
      <c r="F8138" s="33"/>
      <c r="G8138" s="33">
        <f t="shared" ca="1" si="690"/>
        <v>3</v>
      </c>
      <c r="H8138" s="33">
        <f t="shared" ca="1" si="691"/>
        <v>4</v>
      </c>
      <c r="I8138" s="33">
        <f t="shared" ca="1" si="692"/>
        <v>7</v>
      </c>
      <c r="K8138" s="33"/>
      <c r="L8138" s="33"/>
      <c r="M8138" s="33"/>
      <c r="N8138" s="33"/>
      <c r="O8138" s="33"/>
    </row>
    <row r="8139" spans="1:15" x14ac:dyDescent="0.25">
      <c r="A8139" s="33">
        <f t="shared" ca="1" si="693"/>
        <v>3</v>
      </c>
      <c r="B8139" s="33">
        <f t="shared" ca="1" si="693"/>
        <v>3</v>
      </c>
      <c r="C8139" s="33"/>
      <c r="D8139" s="34">
        <f t="shared" ca="1" si="694"/>
        <v>0.815631996969442</v>
      </c>
      <c r="E8139" s="34">
        <f t="shared" ca="1" si="694"/>
        <v>0.93704255952177318</v>
      </c>
      <c r="F8139" s="33"/>
      <c r="G8139" s="33">
        <f t="shared" ca="1" si="690"/>
        <v>3</v>
      </c>
      <c r="H8139" s="33">
        <f t="shared" ca="1" si="691"/>
        <v>3</v>
      </c>
      <c r="I8139" s="33">
        <f t="shared" ca="1" si="692"/>
        <v>6</v>
      </c>
      <c r="K8139" s="33"/>
      <c r="L8139" s="33"/>
      <c r="M8139" s="33"/>
      <c r="N8139" s="33"/>
      <c r="O8139" s="33"/>
    </row>
    <row r="8140" spans="1:15" x14ac:dyDescent="0.25">
      <c r="A8140" s="33">
        <f t="shared" ca="1" si="693"/>
        <v>2</v>
      </c>
      <c r="B8140" s="33">
        <f t="shared" ca="1" si="693"/>
        <v>6</v>
      </c>
      <c r="C8140" s="33"/>
      <c r="D8140" s="34">
        <f t="shared" ca="1" si="694"/>
        <v>0.80999487576663798</v>
      </c>
      <c r="E8140" s="34">
        <f t="shared" ca="1" si="694"/>
        <v>0.51256549209364355</v>
      </c>
      <c r="F8140" s="33"/>
      <c r="G8140" s="33">
        <f t="shared" ca="1" si="690"/>
        <v>2</v>
      </c>
      <c r="H8140" s="33">
        <f t="shared" ca="1" si="691"/>
        <v>6</v>
      </c>
      <c r="I8140" s="33">
        <f t="shared" ca="1" si="692"/>
        <v>8</v>
      </c>
      <c r="K8140" s="33"/>
      <c r="L8140" s="33"/>
      <c r="M8140" s="33"/>
      <c r="N8140" s="33"/>
      <c r="O8140" s="33"/>
    </row>
    <row r="8141" spans="1:15" x14ac:dyDescent="0.25">
      <c r="A8141" s="33">
        <f t="shared" ca="1" si="693"/>
        <v>1</v>
      </c>
      <c r="B8141" s="33">
        <f t="shared" ca="1" si="693"/>
        <v>1</v>
      </c>
      <c r="C8141" s="33"/>
      <c r="D8141" s="34">
        <f t="shared" ca="1" si="694"/>
        <v>0.16916552726046286</v>
      </c>
      <c r="E8141" s="34">
        <f t="shared" ca="1" si="694"/>
        <v>0.33877614520649013</v>
      </c>
      <c r="F8141" s="33"/>
      <c r="G8141" s="33">
        <f t="shared" ca="1" si="690"/>
        <v>1</v>
      </c>
      <c r="H8141" s="33">
        <f t="shared" ca="1" si="691"/>
        <v>1</v>
      </c>
      <c r="I8141" s="33">
        <f t="shared" ca="1" si="692"/>
        <v>2</v>
      </c>
      <c r="K8141" s="33"/>
      <c r="L8141" s="33"/>
      <c r="M8141" s="33"/>
      <c r="N8141" s="33"/>
      <c r="O8141" s="33"/>
    </row>
    <row r="8142" spans="1:15" x14ac:dyDescent="0.25">
      <c r="A8142" s="33">
        <f t="shared" ca="1" si="693"/>
        <v>4</v>
      </c>
      <c r="B8142" s="33">
        <f t="shared" ca="1" si="693"/>
        <v>5</v>
      </c>
      <c r="C8142" s="33"/>
      <c r="D8142" s="34">
        <f t="shared" ca="1" si="694"/>
        <v>0.73850896258273901</v>
      </c>
      <c r="E8142" s="34">
        <f t="shared" ca="1" si="694"/>
        <v>0.70508375714663063</v>
      </c>
      <c r="F8142" s="33"/>
      <c r="G8142" s="33">
        <f t="shared" ca="1" si="690"/>
        <v>4</v>
      </c>
      <c r="H8142" s="33">
        <f t="shared" ca="1" si="691"/>
        <v>5</v>
      </c>
      <c r="I8142" s="33">
        <f t="shared" ca="1" si="692"/>
        <v>9</v>
      </c>
      <c r="K8142" s="33"/>
      <c r="L8142" s="33"/>
      <c r="M8142" s="33"/>
      <c r="N8142" s="33"/>
      <c r="O8142" s="33"/>
    </row>
    <row r="8143" spans="1:15" x14ac:dyDescent="0.25">
      <c r="A8143" s="33">
        <f t="shared" ca="1" si="693"/>
        <v>1</v>
      </c>
      <c r="B8143" s="33">
        <f t="shared" ca="1" si="693"/>
        <v>6</v>
      </c>
      <c r="C8143" s="33"/>
      <c r="D8143" s="34">
        <f t="shared" ca="1" si="694"/>
        <v>0.15963906927067895</v>
      </c>
      <c r="E8143" s="34">
        <f t="shared" ca="1" si="694"/>
        <v>0.9288999160064253</v>
      </c>
      <c r="F8143" s="33"/>
      <c r="G8143" s="33">
        <f t="shared" ca="1" si="690"/>
        <v>1</v>
      </c>
      <c r="H8143" s="33">
        <f t="shared" ca="1" si="691"/>
        <v>6</v>
      </c>
      <c r="I8143" s="33">
        <f t="shared" ca="1" si="692"/>
        <v>7</v>
      </c>
      <c r="K8143" s="33"/>
      <c r="L8143" s="33"/>
      <c r="M8143" s="33"/>
      <c r="N8143" s="33"/>
      <c r="O8143" s="33"/>
    </row>
    <row r="8144" spans="1:15" x14ac:dyDescent="0.25">
      <c r="A8144" s="33">
        <f t="shared" ca="1" si="693"/>
        <v>6</v>
      </c>
      <c r="B8144" s="33">
        <f t="shared" ca="1" si="693"/>
        <v>3</v>
      </c>
      <c r="C8144" s="33"/>
      <c r="D8144" s="34">
        <f t="shared" ca="1" si="694"/>
        <v>0.87992838684058783</v>
      </c>
      <c r="E8144" s="34">
        <f t="shared" ca="1" si="694"/>
        <v>0.28454742044475723</v>
      </c>
      <c r="F8144" s="33"/>
      <c r="G8144" s="33">
        <f t="shared" ca="1" si="690"/>
        <v>6</v>
      </c>
      <c r="H8144" s="33">
        <f t="shared" ca="1" si="691"/>
        <v>3</v>
      </c>
      <c r="I8144" s="33">
        <f t="shared" ca="1" si="692"/>
        <v>9</v>
      </c>
      <c r="K8144" s="33"/>
      <c r="L8144" s="33"/>
      <c r="M8144" s="33"/>
      <c r="N8144" s="33"/>
      <c r="O8144" s="33"/>
    </row>
    <row r="8145" spans="1:15" x14ac:dyDescent="0.25">
      <c r="A8145" s="33">
        <f t="shared" ca="1" si="693"/>
        <v>1</v>
      </c>
      <c r="B8145" s="33">
        <f t="shared" ca="1" si="693"/>
        <v>4</v>
      </c>
      <c r="C8145" s="33"/>
      <c r="D8145" s="34">
        <f t="shared" ca="1" si="694"/>
        <v>0.51232096955642148</v>
      </c>
      <c r="E8145" s="34">
        <f t="shared" ca="1" si="694"/>
        <v>0.34941112467907853</v>
      </c>
      <c r="F8145" s="33"/>
      <c r="G8145" s="33">
        <f t="shared" ca="1" si="690"/>
        <v>1</v>
      </c>
      <c r="H8145" s="33">
        <f t="shared" ca="1" si="691"/>
        <v>4</v>
      </c>
      <c r="I8145" s="33">
        <f t="shared" ca="1" si="692"/>
        <v>5</v>
      </c>
      <c r="K8145" s="33"/>
      <c r="L8145" s="33"/>
      <c r="M8145" s="33"/>
      <c r="N8145" s="33"/>
      <c r="O8145" s="33"/>
    </row>
    <row r="8146" spans="1:15" x14ac:dyDescent="0.25">
      <c r="A8146" s="33">
        <f t="shared" ca="1" si="693"/>
        <v>2</v>
      </c>
      <c r="B8146" s="33">
        <f t="shared" ca="1" si="693"/>
        <v>6</v>
      </c>
      <c r="C8146" s="33"/>
      <c r="D8146" s="34">
        <f t="shared" ca="1" si="694"/>
        <v>0.39509028249017653</v>
      </c>
      <c r="E8146" s="34">
        <f t="shared" ca="1" si="694"/>
        <v>0.63759479796391783</v>
      </c>
      <c r="F8146" s="33"/>
      <c r="G8146" s="33">
        <f t="shared" ca="1" si="690"/>
        <v>2</v>
      </c>
      <c r="H8146" s="33">
        <f t="shared" ca="1" si="691"/>
        <v>6</v>
      </c>
      <c r="I8146" s="33">
        <f t="shared" ca="1" si="692"/>
        <v>8</v>
      </c>
      <c r="K8146" s="33"/>
      <c r="L8146" s="33"/>
      <c r="M8146" s="33"/>
      <c r="N8146" s="33"/>
      <c r="O8146" s="33"/>
    </row>
    <row r="8147" spans="1:15" x14ac:dyDescent="0.25">
      <c r="A8147" s="33">
        <f t="shared" ca="1" si="693"/>
        <v>5</v>
      </c>
      <c r="B8147" s="33">
        <f t="shared" ca="1" si="693"/>
        <v>1</v>
      </c>
      <c r="C8147" s="33"/>
      <c r="D8147" s="34">
        <f t="shared" ca="1" si="694"/>
        <v>0.68993388122433874</v>
      </c>
      <c r="E8147" s="34">
        <f t="shared" ca="1" si="694"/>
        <v>0.68104024290385734</v>
      </c>
      <c r="F8147" s="33"/>
      <c r="G8147" s="33">
        <f t="shared" ca="1" si="690"/>
        <v>5</v>
      </c>
      <c r="H8147" s="33">
        <f t="shared" ca="1" si="691"/>
        <v>1</v>
      </c>
      <c r="I8147" s="33">
        <f t="shared" ca="1" si="692"/>
        <v>6</v>
      </c>
      <c r="K8147" s="33"/>
      <c r="L8147" s="33"/>
      <c r="M8147" s="33"/>
      <c r="N8147" s="33"/>
      <c r="O8147" s="33"/>
    </row>
    <row r="8148" spans="1:15" x14ac:dyDescent="0.25">
      <c r="A8148" s="33">
        <f t="shared" ca="1" si="693"/>
        <v>3</v>
      </c>
      <c r="B8148" s="33">
        <f t="shared" ca="1" si="693"/>
        <v>2</v>
      </c>
      <c r="C8148" s="33"/>
      <c r="D8148" s="34">
        <f t="shared" ca="1" si="694"/>
        <v>6.6651831799971473E-2</v>
      </c>
      <c r="E8148" s="34">
        <f t="shared" ca="1" si="694"/>
        <v>5.935170852515137E-2</v>
      </c>
      <c r="F8148" s="33"/>
      <c r="G8148" s="33">
        <f t="shared" ca="1" si="690"/>
        <v>3</v>
      </c>
      <c r="H8148" s="33">
        <f t="shared" ca="1" si="691"/>
        <v>2</v>
      </c>
      <c r="I8148" s="33">
        <f t="shared" ca="1" si="692"/>
        <v>5</v>
      </c>
      <c r="K8148" s="33"/>
      <c r="L8148" s="33"/>
      <c r="M8148" s="33"/>
      <c r="N8148" s="33"/>
      <c r="O8148" s="33"/>
    </row>
    <row r="8149" spans="1:15" x14ac:dyDescent="0.25">
      <c r="A8149" s="33">
        <f t="shared" ca="1" si="693"/>
        <v>3</v>
      </c>
      <c r="B8149" s="33">
        <f t="shared" ca="1" si="693"/>
        <v>2</v>
      </c>
      <c r="C8149" s="33"/>
      <c r="D8149" s="34">
        <f t="shared" ca="1" si="694"/>
        <v>0.15782096377603705</v>
      </c>
      <c r="E8149" s="34">
        <f t="shared" ca="1" si="694"/>
        <v>0.84308637770068473</v>
      </c>
      <c r="F8149" s="33"/>
      <c r="G8149" s="33">
        <f t="shared" ca="1" si="690"/>
        <v>3</v>
      </c>
      <c r="H8149" s="33">
        <f t="shared" ca="1" si="691"/>
        <v>2</v>
      </c>
      <c r="I8149" s="33">
        <f t="shared" ca="1" si="692"/>
        <v>5</v>
      </c>
      <c r="K8149" s="33"/>
      <c r="L8149" s="33"/>
      <c r="M8149" s="33"/>
      <c r="N8149" s="33"/>
      <c r="O8149" s="33"/>
    </row>
    <row r="8150" spans="1:15" x14ac:dyDescent="0.25">
      <c r="A8150" s="33">
        <f t="shared" ca="1" si="693"/>
        <v>1</v>
      </c>
      <c r="B8150" s="33">
        <f t="shared" ca="1" si="693"/>
        <v>6</v>
      </c>
      <c r="C8150" s="33"/>
      <c r="D8150" s="34">
        <f t="shared" ca="1" si="694"/>
        <v>0.54168332665798935</v>
      </c>
      <c r="E8150" s="34">
        <f t="shared" ca="1" si="694"/>
        <v>8.4768939466769888E-2</v>
      </c>
      <c r="F8150" s="33"/>
      <c r="G8150" s="33">
        <f t="shared" ca="1" si="690"/>
        <v>1</v>
      </c>
      <c r="H8150" s="33">
        <f t="shared" ca="1" si="691"/>
        <v>6</v>
      </c>
      <c r="I8150" s="33">
        <f t="shared" ca="1" si="692"/>
        <v>7</v>
      </c>
      <c r="K8150" s="33"/>
      <c r="L8150" s="33"/>
      <c r="M8150" s="33"/>
      <c r="N8150" s="33"/>
      <c r="O8150" s="33"/>
    </row>
    <row r="8151" spans="1:15" x14ac:dyDescent="0.25">
      <c r="A8151" s="33">
        <f t="shared" ca="1" si="693"/>
        <v>4</v>
      </c>
      <c r="B8151" s="33">
        <f t="shared" ca="1" si="693"/>
        <v>3</v>
      </c>
      <c r="C8151" s="33"/>
      <c r="D8151" s="34">
        <f t="shared" ca="1" si="694"/>
        <v>5.3038462941058628E-2</v>
      </c>
      <c r="E8151" s="34">
        <f t="shared" ca="1" si="694"/>
        <v>0.48300318610230419</v>
      </c>
      <c r="F8151" s="33"/>
      <c r="G8151" s="33">
        <f t="shared" ca="1" si="690"/>
        <v>4</v>
      </c>
      <c r="H8151" s="33">
        <f t="shared" ca="1" si="691"/>
        <v>3</v>
      </c>
      <c r="I8151" s="33">
        <f t="shared" ca="1" si="692"/>
        <v>7</v>
      </c>
      <c r="K8151" s="33"/>
      <c r="L8151" s="33"/>
      <c r="M8151" s="33"/>
      <c r="N8151" s="33"/>
      <c r="O8151" s="33"/>
    </row>
    <row r="8152" spans="1:15" x14ac:dyDescent="0.25">
      <c r="A8152" s="33">
        <f t="shared" ca="1" si="693"/>
        <v>3</v>
      </c>
      <c r="B8152" s="33">
        <f t="shared" ca="1" si="693"/>
        <v>4</v>
      </c>
      <c r="C8152" s="33"/>
      <c r="D8152" s="34">
        <f t="shared" ca="1" si="694"/>
        <v>0.21374361906655903</v>
      </c>
      <c r="E8152" s="34">
        <f t="shared" ca="1" si="694"/>
        <v>0.55066514287341684</v>
      </c>
      <c r="F8152" s="33"/>
      <c r="G8152" s="33">
        <f t="shared" ca="1" si="690"/>
        <v>3</v>
      </c>
      <c r="H8152" s="33">
        <f t="shared" ca="1" si="691"/>
        <v>4</v>
      </c>
      <c r="I8152" s="33">
        <f t="shared" ca="1" si="692"/>
        <v>7</v>
      </c>
      <c r="K8152" s="33"/>
      <c r="L8152" s="33"/>
      <c r="M8152" s="33"/>
      <c r="N8152" s="33"/>
      <c r="O8152" s="33"/>
    </row>
    <row r="8153" spans="1:15" x14ac:dyDescent="0.25">
      <c r="A8153" s="33">
        <f t="shared" ca="1" si="693"/>
        <v>3</v>
      </c>
      <c r="B8153" s="33">
        <f t="shared" ca="1" si="693"/>
        <v>5</v>
      </c>
      <c r="C8153" s="33"/>
      <c r="D8153" s="34">
        <f t="shared" ca="1" si="694"/>
        <v>5.6710950299142082E-2</v>
      </c>
      <c r="E8153" s="34">
        <f t="shared" ca="1" si="694"/>
        <v>0.57758977155759739</v>
      </c>
      <c r="F8153" s="33"/>
      <c r="G8153" s="33">
        <f t="shared" ca="1" si="690"/>
        <v>3</v>
      </c>
      <c r="H8153" s="33">
        <f t="shared" ca="1" si="691"/>
        <v>5</v>
      </c>
      <c r="I8153" s="33">
        <f t="shared" ca="1" si="692"/>
        <v>8</v>
      </c>
      <c r="K8153" s="33"/>
      <c r="L8153" s="33"/>
      <c r="M8153" s="33"/>
      <c r="N8153" s="33"/>
      <c r="O8153" s="33"/>
    </row>
    <row r="8154" spans="1:15" x14ac:dyDescent="0.25">
      <c r="A8154" s="33">
        <f t="shared" ca="1" si="693"/>
        <v>2</v>
      </c>
      <c r="B8154" s="33">
        <f t="shared" ca="1" si="693"/>
        <v>5</v>
      </c>
      <c r="C8154" s="33"/>
      <c r="D8154" s="34">
        <f t="shared" ca="1" si="694"/>
        <v>0.64375871581312138</v>
      </c>
      <c r="E8154" s="34">
        <f t="shared" ca="1" si="694"/>
        <v>0.27428407477720285</v>
      </c>
      <c r="F8154" s="33"/>
      <c r="G8154" s="33">
        <f t="shared" ca="1" si="690"/>
        <v>2</v>
      </c>
      <c r="H8154" s="33">
        <f t="shared" ca="1" si="691"/>
        <v>5</v>
      </c>
      <c r="I8154" s="33">
        <f t="shared" ca="1" si="692"/>
        <v>7</v>
      </c>
      <c r="K8154" s="33"/>
      <c r="L8154" s="33"/>
      <c r="M8154" s="33"/>
      <c r="N8154" s="33"/>
      <c r="O8154" s="33"/>
    </row>
    <row r="8155" spans="1:15" x14ac:dyDescent="0.25">
      <c r="A8155" s="33">
        <f t="shared" ca="1" si="693"/>
        <v>6</v>
      </c>
      <c r="B8155" s="33">
        <f t="shared" ca="1" si="693"/>
        <v>3</v>
      </c>
      <c r="C8155" s="33"/>
      <c r="D8155" s="34">
        <f t="shared" ca="1" si="694"/>
        <v>0.63537964978378147</v>
      </c>
      <c r="E8155" s="34">
        <f t="shared" ca="1" si="694"/>
        <v>0.66223430174811337</v>
      </c>
      <c r="F8155" s="33"/>
      <c r="G8155" s="33">
        <f t="shared" ca="1" si="690"/>
        <v>6</v>
      </c>
      <c r="H8155" s="33">
        <f t="shared" ca="1" si="691"/>
        <v>3</v>
      </c>
      <c r="I8155" s="33">
        <f t="shared" ca="1" si="692"/>
        <v>9</v>
      </c>
      <c r="K8155" s="33"/>
      <c r="L8155" s="33"/>
      <c r="M8155" s="33"/>
      <c r="N8155" s="33"/>
      <c r="O8155" s="33"/>
    </row>
    <row r="8156" spans="1:15" x14ac:dyDescent="0.25">
      <c r="A8156" s="33">
        <f t="shared" ca="1" si="693"/>
        <v>5</v>
      </c>
      <c r="B8156" s="33">
        <f t="shared" ca="1" si="693"/>
        <v>3</v>
      </c>
      <c r="C8156" s="33"/>
      <c r="D8156" s="34">
        <f t="shared" ca="1" si="694"/>
        <v>0.782191979640107</v>
      </c>
      <c r="E8156" s="34">
        <f t="shared" ca="1" si="694"/>
        <v>6.1158444048772354E-2</v>
      </c>
      <c r="F8156" s="33"/>
      <c r="G8156" s="33">
        <f t="shared" ca="1" si="690"/>
        <v>5</v>
      </c>
      <c r="H8156" s="33">
        <f t="shared" ca="1" si="691"/>
        <v>3</v>
      </c>
      <c r="I8156" s="33">
        <f t="shared" ca="1" si="692"/>
        <v>8</v>
      </c>
      <c r="K8156" s="33"/>
      <c r="L8156" s="33"/>
      <c r="M8156" s="33"/>
      <c r="N8156" s="33"/>
      <c r="O8156" s="33"/>
    </row>
    <row r="8157" spans="1:15" x14ac:dyDescent="0.25">
      <c r="A8157" s="33">
        <f t="shared" ca="1" si="693"/>
        <v>4</v>
      </c>
      <c r="B8157" s="33">
        <f t="shared" ca="1" si="693"/>
        <v>1</v>
      </c>
      <c r="C8157" s="33"/>
      <c r="D8157" s="34">
        <f t="shared" ca="1" si="694"/>
        <v>5.8445974924868249E-2</v>
      </c>
      <c r="E8157" s="34">
        <f t="shared" ca="1" si="694"/>
        <v>0.95566645965101849</v>
      </c>
      <c r="F8157" s="33"/>
      <c r="G8157" s="33">
        <f t="shared" ca="1" si="690"/>
        <v>4</v>
      </c>
      <c r="H8157" s="33">
        <f t="shared" ca="1" si="691"/>
        <v>1</v>
      </c>
      <c r="I8157" s="33">
        <f t="shared" ca="1" si="692"/>
        <v>5</v>
      </c>
      <c r="K8157" s="33"/>
      <c r="L8157" s="33"/>
      <c r="M8157" s="33"/>
      <c r="N8157" s="33"/>
      <c r="O8157" s="33"/>
    </row>
    <row r="8158" spans="1:15" x14ac:dyDescent="0.25">
      <c r="A8158" s="33">
        <f t="shared" ca="1" si="693"/>
        <v>6</v>
      </c>
      <c r="B8158" s="33">
        <f t="shared" ca="1" si="693"/>
        <v>5</v>
      </c>
      <c r="C8158" s="33"/>
      <c r="D8158" s="34">
        <f t="shared" ca="1" si="694"/>
        <v>0.96850792707607936</v>
      </c>
      <c r="E8158" s="34">
        <f t="shared" ca="1" si="694"/>
        <v>0.38990128353008191</v>
      </c>
      <c r="F8158" s="33"/>
      <c r="G8158" s="33">
        <f t="shared" ca="1" si="690"/>
        <v>6</v>
      </c>
      <c r="H8158" s="33">
        <f t="shared" ca="1" si="691"/>
        <v>5</v>
      </c>
      <c r="I8158" s="33">
        <f t="shared" ca="1" si="692"/>
        <v>11</v>
      </c>
      <c r="K8158" s="33"/>
      <c r="L8158" s="33"/>
      <c r="M8158" s="33"/>
      <c r="N8158" s="33"/>
      <c r="O8158" s="33"/>
    </row>
    <row r="8159" spans="1:15" x14ac:dyDescent="0.25">
      <c r="A8159" s="33">
        <f t="shared" ca="1" si="693"/>
        <v>2</v>
      </c>
      <c r="B8159" s="33">
        <f t="shared" ca="1" si="693"/>
        <v>2</v>
      </c>
      <c r="C8159" s="33"/>
      <c r="D8159" s="34">
        <f t="shared" ca="1" si="694"/>
        <v>9.4031273661969061E-2</v>
      </c>
      <c r="E8159" s="34">
        <f t="shared" ca="1" si="694"/>
        <v>0.43295794004918009</v>
      </c>
      <c r="F8159" s="33"/>
      <c r="G8159" s="33">
        <f t="shared" ca="1" si="690"/>
        <v>2</v>
      </c>
      <c r="H8159" s="33">
        <f t="shared" ca="1" si="691"/>
        <v>2</v>
      </c>
      <c r="I8159" s="33">
        <f t="shared" ca="1" si="692"/>
        <v>4</v>
      </c>
      <c r="K8159" s="33"/>
      <c r="L8159" s="33"/>
      <c r="M8159" s="33"/>
      <c r="N8159" s="33"/>
      <c r="O8159" s="33"/>
    </row>
    <row r="8160" spans="1:15" x14ac:dyDescent="0.25">
      <c r="A8160" s="33">
        <f t="shared" ca="1" si="693"/>
        <v>1</v>
      </c>
      <c r="B8160" s="33">
        <f t="shared" ca="1" si="693"/>
        <v>3</v>
      </c>
      <c r="C8160" s="33"/>
      <c r="D8160" s="34">
        <f t="shared" ca="1" si="694"/>
        <v>0.37691100724123494</v>
      </c>
      <c r="E8160" s="34">
        <f t="shared" ca="1" si="694"/>
        <v>0.78306716790452113</v>
      </c>
      <c r="F8160" s="33"/>
      <c r="G8160" s="33">
        <f t="shared" ca="1" si="690"/>
        <v>1</v>
      </c>
      <c r="H8160" s="33">
        <f t="shared" ca="1" si="691"/>
        <v>3</v>
      </c>
      <c r="I8160" s="33">
        <f t="shared" ca="1" si="692"/>
        <v>4</v>
      </c>
      <c r="K8160" s="33"/>
      <c r="L8160" s="33"/>
      <c r="M8160" s="33"/>
      <c r="N8160" s="33"/>
      <c r="O8160" s="33"/>
    </row>
    <row r="8161" spans="1:15" x14ac:dyDescent="0.25">
      <c r="A8161" s="33">
        <f t="shared" ca="1" si="693"/>
        <v>6</v>
      </c>
      <c r="B8161" s="33">
        <f t="shared" ca="1" si="693"/>
        <v>4</v>
      </c>
      <c r="C8161" s="33"/>
      <c r="D8161" s="34">
        <f t="shared" ca="1" si="694"/>
        <v>0.62596641633048011</v>
      </c>
      <c r="E8161" s="34">
        <f t="shared" ca="1" si="694"/>
        <v>0.92055625957434273</v>
      </c>
      <c r="F8161" s="33"/>
      <c r="G8161" s="33">
        <f t="shared" ca="1" si="690"/>
        <v>6</v>
      </c>
      <c r="H8161" s="33">
        <f t="shared" ca="1" si="691"/>
        <v>4</v>
      </c>
      <c r="I8161" s="33">
        <f t="shared" ca="1" si="692"/>
        <v>10</v>
      </c>
      <c r="K8161" s="33"/>
      <c r="L8161" s="33"/>
      <c r="M8161" s="33"/>
      <c r="N8161" s="33"/>
      <c r="O8161" s="33"/>
    </row>
    <row r="8162" spans="1:15" x14ac:dyDescent="0.25">
      <c r="A8162" s="33">
        <f t="shared" ca="1" si="693"/>
        <v>4</v>
      </c>
      <c r="B8162" s="33">
        <f t="shared" ca="1" si="693"/>
        <v>6</v>
      </c>
      <c r="C8162" s="33"/>
      <c r="D8162" s="34">
        <f t="shared" ca="1" si="694"/>
        <v>0.92385698991653198</v>
      </c>
      <c r="E8162" s="34">
        <f t="shared" ca="1" si="694"/>
        <v>8.9996636277601794E-2</v>
      </c>
      <c r="F8162" s="33"/>
      <c r="G8162" s="33">
        <f t="shared" ca="1" si="690"/>
        <v>4</v>
      </c>
      <c r="H8162" s="33">
        <f t="shared" ca="1" si="691"/>
        <v>6</v>
      </c>
      <c r="I8162" s="33">
        <f t="shared" ca="1" si="692"/>
        <v>10</v>
      </c>
      <c r="K8162" s="33"/>
      <c r="L8162" s="33"/>
      <c r="M8162" s="33"/>
      <c r="N8162" s="33"/>
      <c r="O8162" s="33"/>
    </row>
    <row r="8163" spans="1:15" x14ac:dyDescent="0.25">
      <c r="A8163" s="33">
        <f t="shared" ca="1" si="693"/>
        <v>1</v>
      </c>
      <c r="B8163" s="33">
        <f t="shared" ca="1" si="693"/>
        <v>3</v>
      </c>
      <c r="C8163" s="33"/>
      <c r="D8163" s="34">
        <f t="shared" ca="1" si="694"/>
        <v>0.55859531676821983</v>
      </c>
      <c r="E8163" s="34">
        <f t="shared" ca="1" si="694"/>
        <v>0.64167960815844427</v>
      </c>
      <c r="F8163" s="33"/>
      <c r="G8163" s="33">
        <f t="shared" ca="1" si="690"/>
        <v>1</v>
      </c>
      <c r="H8163" s="33">
        <f t="shared" ca="1" si="691"/>
        <v>3</v>
      </c>
      <c r="I8163" s="33">
        <f t="shared" ca="1" si="692"/>
        <v>4</v>
      </c>
      <c r="K8163" s="33"/>
      <c r="L8163" s="33"/>
      <c r="M8163" s="33"/>
      <c r="N8163" s="33"/>
      <c r="O8163" s="33"/>
    </row>
    <row r="8164" spans="1:15" x14ac:dyDescent="0.25">
      <c r="A8164" s="33">
        <f t="shared" ca="1" si="693"/>
        <v>6</v>
      </c>
      <c r="B8164" s="33">
        <f t="shared" ca="1" si="693"/>
        <v>6</v>
      </c>
      <c r="C8164" s="33"/>
      <c r="D8164" s="34">
        <f t="shared" ca="1" si="694"/>
        <v>0.59974135273923057</v>
      </c>
      <c r="E8164" s="34">
        <f t="shared" ca="1" si="694"/>
        <v>0.91107227623978126</v>
      </c>
      <c r="F8164" s="33"/>
      <c r="G8164" s="33">
        <f t="shared" ca="1" si="690"/>
        <v>6</v>
      </c>
      <c r="H8164" s="33">
        <f t="shared" ca="1" si="691"/>
        <v>6</v>
      </c>
      <c r="I8164" s="33">
        <f t="shared" ca="1" si="692"/>
        <v>12</v>
      </c>
      <c r="K8164" s="33"/>
      <c r="L8164" s="33"/>
      <c r="M8164" s="33"/>
      <c r="N8164" s="33"/>
      <c r="O8164" s="33"/>
    </row>
    <row r="8165" spans="1:15" x14ac:dyDescent="0.25">
      <c r="A8165" s="33">
        <f t="shared" ca="1" si="693"/>
        <v>5</v>
      </c>
      <c r="B8165" s="33">
        <f t="shared" ca="1" si="693"/>
        <v>2</v>
      </c>
      <c r="C8165" s="33"/>
      <c r="D8165" s="34">
        <f t="shared" ca="1" si="694"/>
        <v>0.10638535796339199</v>
      </c>
      <c r="E8165" s="34">
        <f t="shared" ca="1" si="694"/>
        <v>0.24701501935861625</v>
      </c>
      <c r="F8165" s="33"/>
      <c r="G8165" s="33">
        <f t="shared" ca="1" si="690"/>
        <v>5</v>
      </c>
      <c r="H8165" s="33">
        <f t="shared" ca="1" si="691"/>
        <v>2</v>
      </c>
      <c r="I8165" s="33">
        <f t="shared" ca="1" si="692"/>
        <v>7</v>
      </c>
      <c r="K8165" s="33"/>
      <c r="L8165" s="33"/>
      <c r="M8165" s="33"/>
      <c r="N8165" s="33"/>
      <c r="O8165" s="33"/>
    </row>
    <row r="8166" spans="1:15" x14ac:dyDescent="0.25">
      <c r="A8166" s="33">
        <f t="shared" ca="1" si="693"/>
        <v>4</v>
      </c>
      <c r="B8166" s="33">
        <f t="shared" ca="1" si="693"/>
        <v>3</v>
      </c>
      <c r="C8166" s="33"/>
      <c r="D8166" s="34">
        <f t="shared" ca="1" si="694"/>
        <v>0.72762797800956414</v>
      </c>
      <c r="E8166" s="34">
        <f t="shared" ca="1" si="694"/>
        <v>0.103908787336919</v>
      </c>
      <c r="F8166" s="33"/>
      <c r="G8166" s="33">
        <f t="shared" ca="1" si="690"/>
        <v>4</v>
      </c>
      <c r="H8166" s="33">
        <f t="shared" ca="1" si="691"/>
        <v>3</v>
      </c>
      <c r="I8166" s="33">
        <f t="shared" ca="1" si="692"/>
        <v>7</v>
      </c>
      <c r="K8166" s="33"/>
      <c r="L8166" s="33"/>
      <c r="M8166" s="33"/>
      <c r="N8166" s="33"/>
      <c r="O8166" s="33"/>
    </row>
    <row r="8167" spans="1:15" x14ac:dyDescent="0.25">
      <c r="A8167" s="33">
        <f t="shared" ca="1" si="693"/>
        <v>1</v>
      </c>
      <c r="B8167" s="33">
        <f t="shared" ca="1" si="693"/>
        <v>5</v>
      </c>
      <c r="C8167" s="33"/>
      <c r="D8167" s="34">
        <f t="shared" ca="1" si="694"/>
        <v>0.77546771735815445</v>
      </c>
      <c r="E8167" s="34">
        <f t="shared" ca="1" si="694"/>
        <v>0.24511338063313481</v>
      </c>
      <c r="F8167" s="33"/>
      <c r="G8167" s="33">
        <f t="shared" ca="1" si="690"/>
        <v>1</v>
      </c>
      <c r="H8167" s="33">
        <f t="shared" ca="1" si="691"/>
        <v>5</v>
      </c>
      <c r="I8167" s="33">
        <f t="shared" ca="1" si="692"/>
        <v>6</v>
      </c>
      <c r="K8167" s="33"/>
      <c r="L8167" s="33"/>
      <c r="M8167" s="33"/>
      <c r="N8167" s="33"/>
      <c r="O8167" s="33"/>
    </row>
    <row r="8168" spans="1:15" x14ac:dyDescent="0.25">
      <c r="A8168" s="33">
        <f t="shared" ca="1" si="693"/>
        <v>3</v>
      </c>
      <c r="B8168" s="33">
        <f t="shared" ca="1" si="693"/>
        <v>2</v>
      </c>
      <c r="C8168" s="33"/>
      <c r="D8168" s="34">
        <f t="shared" ca="1" si="694"/>
        <v>0.63201336166887201</v>
      </c>
      <c r="E8168" s="34">
        <f t="shared" ca="1" si="694"/>
        <v>3.4539072060686404E-3</v>
      </c>
      <c r="F8168" s="33"/>
      <c r="G8168" s="33">
        <f t="shared" ca="1" si="690"/>
        <v>3</v>
      </c>
      <c r="H8168" s="33">
        <f t="shared" ca="1" si="691"/>
        <v>2</v>
      </c>
      <c r="I8168" s="33">
        <f t="shared" ca="1" si="692"/>
        <v>5</v>
      </c>
      <c r="K8168" s="33"/>
      <c r="L8168" s="33"/>
      <c r="M8168" s="33"/>
      <c r="N8168" s="33"/>
      <c r="O8168" s="33"/>
    </row>
    <row r="8169" spans="1:15" x14ac:dyDescent="0.25">
      <c r="A8169" s="33">
        <f t="shared" ca="1" si="693"/>
        <v>6</v>
      </c>
      <c r="B8169" s="33">
        <f t="shared" ca="1" si="693"/>
        <v>2</v>
      </c>
      <c r="C8169" s="33"/>
      <c r="D8169" s="34">
        <f t="shared" ca="1" si="694"/>
        <v>0.50782516858739291</v>
      </c>
      <c r="E8169" s="34">
        <f t="shared" ca="1" si="694"/>
        <v>0.98203536008626124</v>
      </c>
      <c r="F8169" s="33"/>
      <c r="G8169" s="33">
        <f t="shared" ca="1" si="690"/>
        <v>6</v>
      </c>
      <c r="H8169" s="33">
        <f t="shared" ca="1" si="691"/>
        <v>2</v>
      </c>
      <c r="I8169" s="33">
        <f t="shared" ca="1" si="692"/>
        <v>8</v>
      </c>
      <c r="K8169" s="33"/>
      <c r="L8169" s="33"/>
      <c r="M8169" s="33"/>
      <c r="N8169" s="33"/>
      <c r="O8169" s="33"/>
    </row>
    <row r="8170" spans="1:15" x14ac:dyDescent="0.25">
      <c r="A8170" s="33">
        <f t="shared" ca="1" si="693"/>
        <v>4</v>
      </c>
      <c r="B8170" s="33">
        <f t="shared" ca="1" si="693"/>
        <v>6</v>
      </c>
      <c r="C8170" s="33"/>
      <c r="D8170" s="34">
        <f t="shared" ca="1" si="694"/>
        <v>0.25252659039812053</v>
      </c>
      <c r="E8170" s="34">
        <f t="shared" ca="1" si="694"/>
        <v>0.37800874232008774</v>
      </c>
      <c r="F8170" s="33"/>
      <c r="G8170" s="33">
        <f t="shared" ca="1" si="690"/>
        <v>4</v>
      </c>
      <c r="H8170" s="33">
        <f t="shared" ca="1" si="691"/>
        <v>6</v>
      </c>
      <c r="I8170" s="33">
        <f t="shared" ca="1" si="692"/>
        <v>10</v>
      </c>
      <c r="K8170" s="33"/>
      <c r="L8170" s="33"/>
      <c r="M8170" s="33"/>
      <c r="N8170" s="33"/>
      <c r="O8170" s="33"/>
    </row>
    <row r="8171" spans="1:15" x14ac:dyDescent="0.25">
      <c r="A8171" s="33">
        <f t="shared" ca="1" si="693"/>
        <v>2</v>
      </c>
      <c r="B8171" s="33">
        <f t="shared" ca="1" si="693"/>
        <v>3</v>
      </c>
      <c r="C8171" s="33"/>
      <c r="D8171" s="34">
        <f t="shared" ca="1" si="694"/>
        <v>9.6930505774057041E-2</v>
      </c>
      <c r="E8171" s="34">
        <f t="shared" ca="1" si="694"/>
        <v>0.47756646409791481</v>
      </c>
      <c r="F8171" s="33"/>
      <c r="G8171" s="33">
        <f t="shared" ca="1" si="690"/>
        <v>2</v>
      </c>
      <c r="H8171" s="33">
        <f t="shared" ca="1" si="691"/>
        <v>3</v>
      </c>
      <c r="I8171" s="33">
        <f t="shared" ca="1" si="692"/>
        <v>5</v>
      </c>
      <c r="K8171" s="33"/>
      <c r="L8171" s="33"/>
      <c r="M8171" s="33"/>
      <c r="N8171" s="33"/>
      <c r="O8171" s="33"/>
    </row>
    <row r="8172" spans="1:15" x14ac:dyDescent="0.25">
      <c r="A8172" s="33">
        <f t="shared" ca="1" si="693"/>
        <v>4</v>
      </c>
      <c r="B8172" s="33">
        <f t="shared" ca="1" si="693"/>
        <v>1</v>
      </c>
      <c r="C8172" s="33"/>
      <c r="D8172" s="34">
        <f t="shared" ca="1" si="694"/>
        <v>0.50219467411220287</v>
      </c>
      <c r="E8172" s="34">
        <f t="shared" ca="1" si="694"/>
        <v>0.89785978592742854</v>
      </c>
      <c r="F8172" s="33"/>
      <c r="G8172" s="33">
        <f t="shared" ca="1" si="690"/>
        <v>4</v>
      </c>
      <c r="H8172" s="33">
        <f t="shared" ca="1" si="691"/>
        <v>1</v>
      </c>
      <c r="I8172" s="33">
        <f t="shared" ca="1" si="692"/>
        <v>5</v>
      </c>
      <c r="K8172" s="33"/>
      <c r="L8172" s="33"/>
      <c r="M8172" s="33"/>
      <c r="N8172" s="33"/>
      <c r="O8172" s="33"/>
    </row>
    <row r="8173" spans="1:15" x14ac:dyDescent="0.25">
      <c r="A8173" s="33">
        <f t="shared" ca="1" si="693"/>
        <v>3</v>
      </c>
      <c r="B8173" s="33">
        <f t="shared" ca="1" si="693"/>
        <v>3</v>
      </c>
      <c r="C8173" s="33"/>
      <c r="D8173" s="34">
        <f t="shared" ca="1" si="694"/>
        <v>0.28658966304485989</v>
      </c>
      <c r="E8173" s="34">
        <f t="shared" ca="1" si="694"/>
        <v>0.69964220942895061</v>
      </c>
      <c r="F8173" s="33"/>
      <c r="G8173" s="33">
        <f t="shared" ca="1" si="690"/>
        <v>3</v>
      </c>
      <c r="H8173" s="33">
        <f t="shared" ca="1" si="691"/>
        <v>3</v>
      </c>
      <c r="I8173" s="33">
        <f t="shared" ca="1" si="692"/>
        <v>6</v>
      </c>
      <c r="K8173" s="33"/>
      <c r="L8173" s="33"/>
      <c r="M8173" s="33"/>
      <c r="N8173" s="33"/>
      <c r="O8173" s="33"/>
    </row>
    <row r="8174" spans="1:15" x14ac:dyDescent="0.25">
      <c r="A8174" s="33">
        <f t="shared" ca="1" si="693"/>
        <v>2</v>
      </c>
      <c r="B8174" s="33">
        <f t="shared" ca="1" si="693"/>
        <v>4</v>
      </c>
      <c r="C8174" s="33"/>
      <c r="D8174" s="34">
        <f t="shared" ca="1" si="694"/>
        <v>0.6403426475134103</v>
      </c>
      <c r="E8174" s="34">
        <f t="shared" ca="1" si="694"/>
        <v>0.75147379460022468</v>
      </c>
      <c r="F8174" s="33"/>
      <c r="G8174" s="33">
        <f t="shared" ca="1" si="690"/>
        <v>2</v>
      </c>
      <c r="H8174" s="33">
        <f t="shared" ca="1" si="691"/>
        <v>4</v>
      </c>
      <c r="I8174" s="33">
        <f t="shared" ca="1" si="692"/>
        <v>6</v>
      </c>
      <c r="K8174" s="33"/>
      <c r="L8174" s="33"/>
      <c r="M8174" s="33"/>
      <c r="N8174" s="33"/>
      <c r="O8174" s="33"/>
    </row>
    <row r="8175" spans="1:15" x14ac:dyDescent="0.25">
      <c r="A8175" s="33">
        <f t="shared" ca="1" si="693"/>
        <v>6</v>
      </c>
      <c r="B8175" s="33">
        <f t="shared" ca="1" si="693"/>
        <v>1</v>
      </c>
      <c r="C8175" s="33"/>
      <c r="D8175" s="34">
        <f t="shared" ca="1" si="694"/>
        <v>0.56563097426757591</v>
      </c>
      <c r="E8175" s="34">
        <f t="shared" ca="1" si="694"/>
        <v>0.5190493176832669</v>
      </c>
      <c r="F8175" s="33"/>
      <c r="G8175" s="33">
        <f t="shared" ca="1" si="690"/>
        <v>6</v>
      </c>
      <c r="H8175" s="33">
        <f t="shared" ca="1" si="691"/>
        <v>1</v>
      </c>
      <c r="I8175" s="33">
        <f t="shared" ca="1" si="692"/>
        <v>7</v>
      </c>
      <c r="K8175" s="33"/>
      <c r="L8175" s="33"/>
      <c r="M8175" s="33"/>
      <c r="N8175" s="33"/>
      <c r="O8175" s="33"/>
    </row>
    <row r="8176" spans="1:15" x14ac:dyDescent="0.25">
      <c r="A8176" s="33">
        <f t="shared" ca="1" si="693"/>
        <v>4</v>
      </c>
      <c r="B8176" s="33">
        <f t="shared" ca="1" si="693"/>
        <v>3</v>
      </c>
      <c r="C8176" s="33"/>
      <c r="D8176" s="34">
        <f t="shared" ca="1" si="694"/>
        <v>0.7556081078722201</v>
      </c>
      <c r="E8176" s="34">
        <f t="shared" ca="1" si="694"/>
        <v>0.52626100271961673</v>
      </c>
      <c r="F8176" s="33"/>
      <c r="G8176" s="33">
        <f t="shared" ca="1" si="690"/>
        <v>4</v>
      </c>
      <c r="H8176" s="33">
        <f t="shared" ca="1" si="691"/>
        <v>3</v>
      </c>
      <c r="I8176" s="33">
        <f t="shared" ca="1" si="692"/>
        <v>7</v>
      </c>
      <c r="K8176" s="33"/>
      <c r="L8176" s="33"/>
      <c r="M8176" s="33"/>
      <c r="N8176" s="33"/>
      <c r="O8176" s="33"/>
    </row>
    <row r="8177" spans="1:15" x14ac:dyDescent="0.25">
      <c r="A8177" s="33">
        <f t="shared" ca="1" si="693"/>
        <v>1</v>
      </c>
      <c r="B8177" s="33">
        <f t="shared" ca="1" si="693"/>
        <v>1</v>
      </c>
      <c r="C8177" s="33"/>
      <c r="D8177" s="34">
        <f t="shared" ca="1" si="694"/>
        <v>0.59737303552547838</v>
      </c>
      <c r="E8177" s="34">
        <f t="shared" ca="1" si="694"/>
        <v>0.64801188222109485</v>
      </c>
      <c r="F8177" s="33"/>
      <c r="G8177" s="33">
        <f t="shared" ca="1" si="690"/>
        <v>1</v>
      </c>
      <c r="H8177" s="33">
        <f t="shared" ca="1" si="691"/>
        <v>1</v>
      </c>
      <c r="I8177" s="33">
        <f t="shared" ca="1" si="692"/>
        <v>2</v>
      </c>
      <c r="K8177" s="33"/>
      <c r="L8177" s="33"/>
      <c r="M8177" s="33"/>
      <c r="N8177" s="33"/>
      <c r="O8177" s="33"/>
    </row>
    <row r="8178" spans="1:15" x14ac:dyDescent="0.25">
      <c r="A8178" s="33">
        <f t="shared" ca="1" si="693"/>
        <v>1</v>
      </c>
      <c r="B8178" s="33">
        <f t="shared" ca="1" si="693"/>
        <v>3</v>
      </c>
      <c r="C8178" s="33"/>
      <c r="D8178" s="34">
        <f t="shared" ca="1" si="694"/>
        <v>1.497554201059903E-3</v>
      </c>
      <c r="E8178" s="34">
        <f t="shared" ca="1" si="694"/>
        <v>0.28372406967233466</v>
      </c>
      <c r="F8178" s="33"/>
      <c r="G8178" s="33">
        <f t="shared" ca="1" si="690"/>
        <v>1</v>
      </c>
      <c r="H8178" s="33">
        <f t="shared" ca="1" si="691"/>
        <v>3</v>
      </c>
      <c r="I8178" s="33">
        <f t="shared" ca="1" si="692"/>
        <v>4</v>
      </c>
      <c r="K8178" s="33"/>
      <c r="L8178" s="33"/>
      <c r="M8178" s="33"/>
      <c r="N8178" s="33"/>
      <c r="O8178" s="33"/>
    </row>
    <row r="8179" spans="1:15" x14ac:dyDescent="0.25">
      <c r="A8179" s="33">
        <f t="shared" ca="1" si="693"/>
        <v>6</v>
      </c>
      <c r="B8179" s="33">
        <f t="shared" ca="1" si="693"/>
        <v>2</v>
      </c>
      <c r="C8179" s="33"/>
      <c r="D8179" s="34">
        <f t="shared" ca="1" si="694"/>
        <v>0.53900081050645043</v>
      </c>
      <c r="E8179" s="34">
        <f t="shared" ca="1" si="694"/>
        <v>0.44839943370374569</v>
      </c>
      <c r="F8179" s="33"/>
      <c r="G8179" s="33">
        <f t="shared" ca="1" si="690"/>
        <v>6</v>
      </c>
      <c r="H8179" s="33">
        <f t="shared" ca="1" si="691"/>
        <v>2</v>
      </c>
      <c r="I8179" s="33">
        <f t="shared" ca="1" si="692"/>
        <v>8</v>
      </c>
      <c r="K8179" s="33"/>
      <c r="L8179" s="33"/>
      <c r="M8179" s="33"/>
      <c r="N8179" s="33"/>
      <c r="O8179" s="33"/>
    </row>
    <row r="8180" spans="1:15" x14ac:dyDescent="0.25">
      <c r="A8180" s="33">
        <f t="shared" ca="1" si="693"/>
        <v>6</v>
      </c>
      <c r="B8180" s="33">
        <f t="shared" ca="1" si="693"/>
        <v>4</v>
      </c>
      <c r="C8180" s="33"/>
      <c r="D8180" s="34">
        <f t="shared" ca="1" si="694"/>
        <v>0.98672225682790238</v>
      </c>
      <c r="E8180" s="34">
        <f t="shared" ca="1" si="694"/>
        <v>0.47846344685563058</v>
      </c>
      <c r="F8180" s="33"/>
      <c r="G8180" s="33">
        <f t="shared" ca="1" si="690"/>
        <v>6</v>
      </c>
      <c r="H8180" s="33">
        <f t="shared" ca="1" si="691"/>
        <v>4</v>
      </c>
      <c r="I8180" s="33">
        <f t="shared" ca="1" si="692"/>
        <v>10</v>
      </c>
      <c r="K8180" s="33"/>
      <c r="L8180" s="33"/>
      <c r="M8180" s="33"/>
      <c r="N8180" s="33"/>
      <c r="O8180" s="33"/>
    </row>
    <row r="8181" spans="1:15" x14ac:dyDescent="0.25">
      <c r="A8181" s="33">
        <f t="shared" ca="1" si="693"/>
        <v>5</v>
      </c>
      <c r="B8181" s="33">
        <f t="shared" ca="1" si="693"/>
        <v>2</v>
      </c>
      <c r="C8181" s="33"/>
      <c r="D8181" s="34">
        <f t="shared" ca="1" si="694"/>
        <v>0.3005810990439528</v>
      </c>
      <c r="E8181" s="34">
        <f t="shared" ca="1" si="694"/>
        <v>0.19960353326995828</v>
      </c>
      <c r="F8181" s="33"/>
      <c r="G8181" s="33">
        <f t="shared" ca="1" si="690"/>
        <v>5</v>
      </c>
      <c r="H8181" s="33">
        <f t="shared" ca="1" si="691"/>
        <v>2</v>
      </c>
      <c r="I8181" s="33">
        <f t="shared" ca="1" si="692"/>
        <v>7</v>
      </c>
      <c r="K8181" s="33"/>
      <c r="L8181" s="33"/>
      <c r="M8181" s="33"/>
      <c r="N8181" s="33"/>
      <c r="O8181" s="33"/>
    </row>
    <row r="8182" spans="1:15" x14ac:dyDescent="0.25">
      <c r="A8182" s="33">
        <f t="shared" ca="1" si="693"/>
        <v>4</v>
      </c>
      <c r="B8182" s="33">
        <f t="shared" ca="1" si="693"/>
        <v>1</v>
      </c>
      <c r="C8182" s="33"/>
      <c r="D8182" s="34">
        <f t="shared" ca="1" si="694"/>
        <v>0.33370219476320395</v>
      </c>
      <c r="E8182" s="34">
        <f t="shared" ca="1" si="694"/>
        <v>4.6122956955910732E-2</v>
      </c>
      <c r="F8182" s="33"/>
      <c r="G8182" s="33">
        <f t="shared" ca="1" si="690"/>
        <v>4</v>
      </c>
      <c r="H8182" s="33">
        <f t="shared" ca="1" si="691"/>
        <v>1</v>
      </c>
      <c r="I8182" s="33">
        <f t="shared" ca="1" si="692"/>
        <v>5</v>
      </c>
      <c r="K8182" s="33"/>
      <c r="L8182" s="33"/>
      <c r="M8182" s="33"/>
      <c r="N8182" s="33"/>
      <c r="O8182" s="33"/>
    </row>
    <row r="8183" spans="1:15" x14ac:dyDescent="0.25">
      <c r="A8183" s="33">
        <f t="shared" ca="1" si="693"/>
        <v>4</v>
      </c>
      <c r="B8183" s="33">
        <f t="shared" ca="1" si="693"/>
        <v>4</v>
      </c>
      <c r="C8183" s="33"/>
      <c r="D8183" s="34">
        <f t="shared" ca="1" si="694"/>
        <v>0.66364606792889802</v>
      </c>
      <c r="E8183" s="34">
        <f t="shared" ca="1" si="694"/>
        <v>0.61672144362264647</v>
      </c>
      <c r="F8183" s="33"/>
      <c r="G8183" s="33">
        <f t="shared" ca="1" si="690"/>
        <v>4</v>
      </c>
      <c r="H8183" s="33">
        <f t="shared" ca="1" si="691"/>
        <v>4</v>
      </c>
      <c r="I8183" s="33">
        <f t="shared" ca="1" si="692"/>
        <v>8</v>
      </c>
      <c r="K8183" s="33"/>
      <c r="L8183" s="33"/>
      <c r="M8183" s="33"/>
      <c r="N8183" s="33"/>
      <c r="O8183" s="33"/>
    </row>
    <row r="8184" spans="1:15" x14ac:dyDescent="0.25">
      <c r="A8184" s="33">
        <f t="shared" ca="1" si="693"/>
        <v>4</v>
      </c>
      <c r="B8184" s="33">
        <f t="shared" ca="1" si="693"/>
        <v>2</v>
      </c>
      <c r="C8184" s="33"/>
      <c r="D8184" s="34">
        <f t="shared" ca="1" si="694"/>
        <v>0.91569904931018209</v>
      </c>
      <c r="E8184" s="34">
        <f t="shared" ca="1" si="694"/>
        <v>0.83202380872561899</v>
      </c>
      <c r="F8184" s="33"/>
      <c r="G8184" s="33">
        <f t="shared" ca="1" si="690"/>
        <v>4</v>
      </c>
      <c r="H8184" s="33">
        <f t="shared" ca="1" si="691"/>
        <v>2</v>
      </c>
      <c r="I8184" s="33">
        <f t="shared" ca="1" si="692"/>
        <v>6</v>
      </c>
      <c r="K8184" s="33"/>
      <c r="L8184" s="33"/>
      <c r="M8184" s="33"/>
      <c r="N8184" s="33"/>
      <c r="O8184" s="33"/>
    </row>
    <row r="8185" spans="1:15" x14ac:dyDescent="0.25">
      <c r="A8185" s="33">
        <f t="shared" ca="1" si="693"/>
        <v>6</v>
      </c>
      <c r="B8185" s="33">
        <f t="shared" ca="1" si="693"/>
        <v>3</v>
      </c>
      <c r="C8185" s="33"/>
      <c r="D8185" s="34">
        <f t="shared" ca="1" si="694"/>
        <v>0.24991824786844419</v>
      </c>
      <c r="E8185" s="34">
        <f t="shared" ca="1" si="694"/>
        <v>0.26344480145419069</v>
      </c>
      <c r="F8185" s="33"/>
      <c r="G8185" s="33">
        <f t="shared" ca="1" si="690"/>
        <v>6</v>
      </c>
      <c r="H8185" s="33">
        <f t="shared" ca="1" si="691"/>
        <v>3</v>
      </c>
      <c r="I8185" s="33">
        <f t="shared" ca="1" si="692"/>
        <v>9</v>
      </c>
      <c r="K8185" s="33"/>
      <c r="L8185" s="33"/>
      <c r="M8185" s="33"/>
      <c r="N8185" s="33"/>
      <c r="O8185" s="33"/>
    </row>
    <row r="8186" spans="1:15" x14ac:dyDescent="0.25">
      <c r="A8186" s="33">
        <f t="shared" ca="1" si="693"/>
        <v>6</v>
      </c>
      <c r="B8186" s="33">
        <f t="shared" ca="1" si="693"/>
        <v>2</v>
      </c>
      <c r="C8186" s="33"/>
      <c r="D8186" s="34">
        <f t="shared" ca="1" si="694"/>
        <v>0.66475125141237468</v>
      </c>
      <c r="E8186" s="34">
        <f t="shared" ca="1" si="694"/>
        <v>0.50453637154920705</v>
      </c>
      <c r="F8186" s="33"/>
      <c r="G8186" s="33">
        <f t="shared" ca="1" si="690"/>
        <v>6</v>
      </c>
      <c r="H8186" s="33">
        <f t="shared" ca="1" si="691"/>
        <v>2</v>
      </c>
      <c r="I8186" s="33">
        <f t="shared" ca="1" si="692"/>
        <v>8</v>
      </c>
      <c r="K8186" s="33"/>
      <c r="L8186" s="33"/>
      <c r="M8186" s="33"/>
      <c r="N8186" s="33"/>
      <c r="O8186" s="33"/>
    </row>
    <row r="8187" spans="1:15" x14ac:dyDescent="0.25">
      <c r="A8187" s="33">
        <f t="shared" ca="1" si="693"/>
        <v>2</v>
      </c>
      <c r="B8187" s="33">
        <f t="shared" ca="1" si="693"/>
        <v>1</v>
      </c>
      <c r="C8187" s="33"/>
      <c r="D8187" s="34">
        <f t="shared" ca="1" si="694"/>
        <v>0.92152975867355436</v>
      </c>
      <c r="E8187" s="34">
        <f t="shared" ca="1" si="694"/>
        <v>0.48756678638512474</v>
      </c>
      <c r="F8187" s="33"/>
      <c r="G8187" s="33">
        <f t="shared" ca="1" si="690"/>
        <v>2</v>
      </c>
      <c r="H8187" s="33">
        <f t="shared" ca="1" si="691"/>
        <v>1</v>
      </c>
      <c r="I8187" s="33">
        <f t="shared" ca="1" si="692"/>
        <v>3</v>
      </c>
      <c r="K8187" s="33"/>
      <c r="L8187" s="33"/>
      <c r="M8187" s="33"/>
      <c r="N8187" s="33"/>
      <c r="O8187" s="33"/>
    </row>
    <row r="8188" spans="1:15" x14ac:dyDescent="0.25">
      <c r="A8188" s="33">
        <f t="shared" ca="1" si="693"/>
        <v>2</v>
      </c>
      <c r="B8188" s="33">
        <f t="shared" ca="1" si="693"/>
        <v>1</v>
      </c>
      <c r="C8188" s="33"/>
      <c r="D8188" s="34">
        <f t="shared" ca="1" si="694"/>
        <v>0.36060374710201781</v>
      </c>
      <c r="E8188" s="34">
        <f t="shared" ca="1" si="694"/>
        <v>0.41290015554372606</v>
      </c>
      <c r="F8188" s="33"/>
      <c r="G8188" s="33">
        <f t="shared" ca="1" si="690"/>
        <v>2</v>
      </c>
      <c r="H8188" s="33">
        <f t="shared" ca="1" si="691"/>
        <v>1</v>
      </c>
      <c r="I8188" s="33">
        <f t="shared" ca="1" si="692"/>
        <v>3</v>
      </c>
      <c r="K8188" s="33"/>
      <c r="L8188" s="33"/>
      <c r="M8188" s="33"/>
      <c r="N8188" s="33"/>
      <c r="O8188" s="33"/>
    </row>
    <row r="8189" spans="1:15" x14ac:dyDescent="0.25">
      <c r="A8189" s="33">
        <f t="shared" ca="1" si="693"/>
        <v>1</v>
      </c>
      <c r="B8189" s="33">
        <f t="shared" ca="1" si="693"/>
        <v>5</v>
      </c>
      <c r="C8189" s="33"/>
      <c r="D8189" s="34">
        <f t="shared" ca="1" si="694"/>
        <v>0.19220469611287017</v>
      </c>
      <c r="E8189" s="34">
        <f t="shared" ca="1" si="694"/>
        <v>0.10911381131505904</v>
      </c>
      <c r="F8189" s="33"/>
      <c r="G8189" s="33">
        <f t="shared" ca="1" si="690"/>
        <v>1</v>
      </c>
      <c r="H8189" s="33">
        <f t="shared" ca="1" si="691"/>
        <v>5</v>
      </c>
      <c r="I8189" s="33">
        <f t="shared" ca="1" si="692"/>
        <v>6</v>
      </c>
      <c r="K8189" s="33"/>
      <c r="L8189" s="33"/>
      <c r="M8189" s="33"/>
      <c r="N8189" s="33"/>
      <c r="O8189" s="33"/>
    </row>
    <row r="8190" spans="1:15" x14ac:dyDescent="0.25">
      <c r="A8190" s="33">
        <f t="shared" ca="1" si="693"/>
        <v>2</v>
      </c>
      <c r="B8190" s="33">
        <f t="shared" ca="1" si="693"/>
        <v>1</v>
      </c>
      <c r="C8190" s="33"/>
      <c r="D8190" s="34">
        <f t="shared" ca="1" si="694"/>
        <v>0.52474088162421073</v>
      </c>
      <c r="E8190" s="34">
        <f t="shared" ca="1" si="694"/>
        <v>0.40563507236375596</v>
      </c>
      <c r="F8190" s="33"/>
      <c r="G8190" s="33">
        <f t="shared" ca="1" si="690"/>
        <v>2</v>
      </c>
      <c r="H8190" s="33">
        <f t="shared" ca="1" si="691"/>
        <v>1</v>
      </c>
      <c r="I8190" s="33">
        <f t="shared" ca="1" si="692"/>
        <v>3</v>
      </c>
      <c r="K8190" s="33"/>
      <c r="L8190" s="33"/>
      <c r="M8190" s="33"/>
      <c r="N8190" s="33"/>
      <c r="O8190" s="33"/>
    </row>
    <row r="8191" spans="1:15" x14ac:dyDescent="0.25">
      <c r="A8191" s="33">
        <f t="shared" ca="1" si="693"/>
        <v>1</v>
      </c>
      <c r="B8191" s="33">
        <f t="shared" ca="1" si="693"/>
        <v>4</v>
      </c>
      <c r="C8191" s="33"/>
      <c r="D8191" s="34">
        <f t="shared" ca="1" si="694"/>
        <v>0.23731279128179861</v>
      </c>
      <c r="E8191" s="34">
        <f t="shared" ca="1" si="694"/>
        <v>0.58158580174547714</v>
      </c>
      <c r="F8191" s="33"/>
      <c r="G8191" s="33">
        <f t="shared" ca="1" si="690"/>
        <v>1</v>
      </c>
      <c r="H8191" s="33">
        <f t="shared" ca="1" si="691"/>
        <v>4</v>
      </c>
      <c r="I8191" s="33">
        <f t="shared" ca="1" si="692"/>
        <v>5</v>
      </c>
      <c r="K8191" s="33"/>
      <c r="L8191" s="33"/>
      <c r="M8191" s="33"/>
      <c r="N8191" s="33"/>
      <c r="O8191" s="33"/>
    </row>
    <row r="8192" spans="1:15" x14ac:dyDescent="0.25">
      <c r="A8192" s="33">
        <f t="shared" ca="1" si="693"/>
        <v>6</v>
      </c>
      <c r="B8192" s="33">
        <f t="shared" ca="1" si="693"/>
        <v>4</v>
      </c>
      <c r="C8192" s="33"/>
      <c r="D8192" s="34">
        <f t="shared" ca="1" si="694"/>
        <v>0.75320759016332839</v>
      </c>
      <c r="E8192" s="34">
        <f t="shared" ca="1" si="694"/>
        <v>0.80067046231304773</v>
      </c>
      <c r="F8192" s="33"/>
      <c r="G8192" s="33">
        <f t="shared" ca="1" si="690"/>
        <v>6</v>
      </c>
      <c r="H8192" s="33">
        <f t="shared" ca="1" si="691"/>
        <v>4</v>
      </c>
      <c r="I8192" s="33">
        <f t="shared" ca="1" si="692"/>
        <v>10</v>
      </c>
      <c r="K8192" s="33"/>
      <c r="L8192" s="33"/>
      <c r="M8192" s="33"/>
      <c r="N8192" s="33"/>
      <c r="O8192" s="33"/>
    </row>
    <row r="8193" spans="1:15" x14ac:dyDescent="0.25">
      <c r="A8193" s="33">
        <f t="shared" ca="1" si="693"/>
        <v>1</v>
      </c>
      <c r="B8193" s="33">
        <f t="shared" ca="1" si="693"/>
        <v>5</v>
      </c>
      <c r="C8193" s="33"/>
      <c r="D8193" s="34">
        <f t="shared" ca="1" si="694"/>
        <v>0.22390589045236597</v>
      </c>
      <c r="E8193" s="34">
        <f t="shared" ca="1" si="694"/>
        <v>0.52124300991952432</v>
      </c>
      <c r="F8193" s="33"/>
      <c r="G8193" s="33">
        <f t="shared" ca="1" si="690"/>
        <v>1</v>
      </c>
      <c r="H8193" s="33">
        <f t="shared" ca="1" si="691"/>
        <v>5</v>
      </c>
      <c r="I8193" s="33">
        <f t="shared" ca="1" si="692"/>
        <v>6</v>
      </c>
      <c r="K8193" s="33"/>
      <c r="L8193" s="33"/>
      <c r="M8193" s="33"/>
      <c r="N8193" s="33"/>
      <c r="O8193" s="33"/>
    </row>
    <row r="8194" spans="1:15" x14ac:dyDescent="0.25">
      <c r="A8194" s="33">
        <f t="shared" ca="1" si="693"/>
        <v>2</v>
      </c>
      <c r="B8194" s="33">
        <f t="shared" ca="1" si="693"/>
        <v>1</v>
      </c>
      <c r="C8194" s="33"/>
      <c r="D8194" s="34">
        <f t="shared" ca="1" si="694"/>
        <v>0.14708085592688436</v>
      </c>
      <c r="E8194" s="34">
        <f t="shared" ca="1" si="694"/>
        <v>0.44335128362557452</v>
      </c>
      <c r="F8194" s="33"/>
      <c r="G8194" s="33">
        <f t="shared" ca="1" si="690"/>
        <v>2</v>
      </c>
      <c r="H8194" s="33">
        <f t="shared" ca="1" si="691"/>
        <v>1</v>
      </c>
      <c r="I8194" s="33">
        <f t="shared" ca="1" si="692"/>
        <v>3</v>
      </c>
      <c r="K8194" s="33"/>
      <c r="L8194" s="33"/>
      <c r="M8194" s="33"/>
      <c r="N8194" s="33"/>
      <c r="O8194" s="33"/>
    </row>
    <row r="8195" spans="1:15" x14ac:dyDescent="0.25">
      <c r="A8195" s="33">
        <f t="shared" ca="1" si="693"/>
        <v>1</v>
      </c>
      <c r="B8195" s="33">
        <f t="shared" ca="1" si="693"/>
        <v>5</v>
      </c>
      <c r="C8195" s="33"/>
      <c r="D8195" s="34">
        <f t="shared" ca="1" si="694"/>
        <v>0.2434674064015977</v>
      </c>
      <c r="E8195" s="34">
        <f t="shared" ca="1" si="694"/>
        <v>0.64578810429024502</v>
      </c>
      <c r="F8195" s="33"/>
      <c r="G8195" s="33">
        <f t="shared" ca="1" si="690"/>
        <v>1</v>
      </c>
      <c r="H8195" s="33">
        <f t="shared" ca="1" si="691"/>
        <v>5</v>
      </c>
      <c r="I8195" s="33">
        <f t="shared" ca="1" si="692"/>
        <v>6</v>
      </c>
      <c r="K8195" s="33"/>
      <c r="L8195" s="33"/>
      <c r="M8195" s="33"/>
      <c r="N8195" s="33"/>
      <c r="O8195" s="33"/>
    </row>
    <row r="8196" spans="1:15" x14ac:dyDescent="0.25">
      <c r="A8196" s="33">
        <f t="shared" ca="1" si="693"/>
        <v>4</v>
      </c>
      <c r="B8196" s="33">
        <f t="shared" ca="1" si="693"/>
        <v>1</v>
      </c>
      <c r="C8196" s="33"/>
      <c r="D8196" s="34">
        <f t="shared" ca="1" si="694"/>
        <v>0.33248821613968094</v>
      </c>
      <c r="E8196" s="34">
        <f t="shared" ca="1" si="694"/>
        <v>6.5940471169970039E-2</v>
      </c>
      <c r="F8196" s="33"/>
      <c r="G8196" s="33">
        <f t="shared" ca="1" si="690"/>
        <v>4</v>
      </c>
      <c r="H8196" s="33">
        <f t="shared" ca="1" si="691"/>
        <v>1</v>
      </c>
      <c r="I8196" s="33">
        <f t="shared" ca="1" si="692"/>
        <v>5</v>
      </c>
      <c r="K8196" s="33"/>
      <c r="L8196" s="33"/>
      <c r="M8196" s="33"/>
      <c r="N8196" s="33"/>
      <c r="O8196" s="33"/>
    </row>
    <row r="8197" spans="1:15" x14ac:dyDescent="0.25">
      <c r="A8197" s="33">
        <f t="shared" ca="1" si="693"/>
        <v>5</v>
      </c>
      <c r="B8197" s="33">
        <f t="shared" ca="1" si="693"/>
        <v>5</v>
      </c>
      <c r="C8197" s="33"/>
      <c r="D8197" s="34">
        <f t="shared" ca="1" si="694"/>
        <v>0.81182009900243324</v>
      </c>
      <c r="E8197" s="34">
        <f t="shared" ca="1" si="694"/>
        <v>0.32462173356608937</v>
      </c>
      <c r="F8197" s="33"/>
      <c r="G8197" s="33">
        <f t="shared" ca="1" si="690"/>
        <v>5</v>
      </c>
      <c r="H8197" s="33">
        <f t="shared" ca="1" si="691"/>
        <v>5</v>
      </c>
      <c r="I8197" s="33">
        <f t="shared" ca="1" si="692"/>
        <v>10</v>
      </c>
      <c r="K8197" s="33"/>
      <c r="L8197" s="33"/>
      <c r="M8197" s="33"/>
      <c r="N8197" s="33"/>
      <c r="O8197" s="33"/>
    </row>
    <row r="8198" spans="1:15" x14ac:dyDescent="0.25">
      <c r="A8198" s="33">
        <f t="shared" ca="1" si="693"/>
        <v>2</v>
      </c>
      <c r="B8198" s="33">
        <f t="shared" ca="1" si="693"/>
        <v>4</v>
      </c>
      <c r="C8198" s="33"/>
      <c r="D8198" s="34">
        <f t="shared" ca="1" si="694"/>
        <v>0.9259572789236421</v>
      </c>
      <c r="E8198" s="34">
        <f t="shared" ca="1" si="694"/>
        <v>0.80332370818938525</v>
      </c>
      <c r="F8198" s="33"/>
      <c r="G8198" s="33">
        <f t="shared" ref="G8198:G8261" ca="1" si="695">IF(AND(COUNTIF($B$91:$G$91,A8198)=1,D8198&lt;=$B$90),RANDBETWEEN(1,6),A8198)</f>
        <v>2</v>
      </c>
      <c r="H8198" s="33">
        <f t="shared" ref="H8198:H8261" ca="1" si="696">IF(AND(COUNTIF($B$91:$G$91,B8198)=1,E8198&lt;=$B$90),RANDBETWEEN(1,6),B8198)</f>
        <v>4</v>
      </c>
      <c r="I8198" s="33">
        <f t="shared" ref="I8198:I8261" ca="1" si="697">SUM(G8198:H8198)</f>
        <v>6</v>
      </c>
      <c r="K8198" s="33"/>
      <c r="L8198" s="33"/>
      <c r="M8198" s="33"/>
      <c r="N8198" s="33"/>
      <c r="O8198" s="33"/>
    </row>
    <row r="8199" spans="1:15" x14ac:dyDescent="0.25">
      <c r="A8199" s="33">
        <f t="shared" ref="A8199:B8262" ca="1" si="698">RANDBETWEEN(1,6)</f>
        <v>3</v>
      </c>
      <c r="B8199" s="33">
        <f t="shared" ca="1" si="698"/>
        <v>4</v>
      </c>
      <c r="C8199" s="33"/>
      <c r="D8199" s="34">
        <f t="shared" ref="D8199:E8262" ca="1" si="699">RAND()</f>
        <v>0.90827271373670548</v>
      </c>
      <c r="E8199" s="34">
        <f t="shared" ca="1" si="699"/>
        <v>0.55137863657464536</v>
      </c>
      <c r="F8199" s="33"/>
      <c r="G8199" s="33">
        <f t="shared" ca="1" si="695"/>
        <v>3</v>
      </c>
      <c r="H8199" s="33">
        <f t="shared" ca="1" si="696"/>
        <v>4</v>
      </c>
      <c r="I8199" s="33">
        <f t="shared" ca="1" si="697"/>
        <v>7</v>
      </c>
      <c r="K8199" s="33"/>
      <c r="L8199" s="33"/>
      <c r="M8199" s="33"/>
      <c r="N8199" s="33"/>
      <c r="O8199" s="33"/>
    </row>
    <row r="8200" spans="1:15" x14ac:dyDescent="0.25">
      <c r="A8200" s="33">
        <f t="shared" ca="1" si="698"/>
        <v>6</v>
      </c>
      <c r="B8200" s="33">
        <f t="shared" ca="1" si="698"/>
        <v>3</v>
      </c>
      <c r="C8200" s="33"/>
      <c r="D8200" s="34">
        <f t="shared" ca="1" si="699"/>
        <v>0.95646890451239241</v>
      </c>
      <c r="E8200" s="34">
        <f t="shared" ca="1" si="699"/>
        <v>0.68367834808507977</v>
      </c>
      <c r="F8200" s="33"/>
      <c r="G8200" s="33">
        <f t="shared" ca="1" si="695"/>
        <v>6</v>
      </c>
      <c r="H8200" s="33">
        <f t="shared" ca="1" si="696"/>
        <v>3</v>
      </c>
      <c r="I8200" s="33">
        <f t="shared" ca="1" si="697"/>
        <v>9</v>
      </c>
      <c r="K8200" s="33"/>
      <c r="L8200" s="33"/>
      <c r="M8200" s="33"/>
      <c r="N8200" s="33"/>
      <c r="O8200" s="33"/>
    </row>
    <row r="8201" spans="1:15" x14ac:dyDescent="0.25">
      <c r="A8201" s="33">
        <f t="shared" ca="1" si="698"/>
        <v>1</v>
      </c>
      <c r="B8201" s="33">
        <f t="shared" ca="1" si="698"/>
        <v>4</v>
      </c>
      <c r="C8201" s="33"/>
      <c r="D8201" s="34">
        <f t="shared" ca="1" si="699"/>
        <v>0.38867124938313369</v>
      </c>
      <c r="E8201" s="34">
        <f t="shared" ca="1" si="699"/>
        <v>0.99168891158647365</v>
      </c>
      <c r="F8201" s="33"/>
      <c r="G8201" s="33">
        <f t="shared" ca="1" si="695"/>
        <v>1</v>
      </c>
      <c r="H8201" s="33">
        <f t="shared" ca="1" si="696"/>
        <v>4</v>
      </c>
      <c r="I8201" s="33">
        <f t="shared" ca="1" si="697"/>
        <v>5</v>
      </c>
      <c r="K8201" s="33"/>
      <c r="L8201" s="33"/>
      <c r="M8201" s="33"/>
      <c r="N8201" s="33"/>
      <c r="O8201" s="33"/>
    </row>
    <row r="8202" spans="1:15" x14ac:dyDescent="0.25">
      <c r="A8202" s="33">
        <f t="shared" ca="1" si="698"/>
        <v>6</v>
      </c>
      <c r="B8202" s="33">
        <f t="shared" ca="1" si="698"/>
        <v>4</v>
      </c>
      <c r="C8202" s="33"/>
      <c r="D8202" s="34">
        <f t="shared" ca="1" si="699"/>
        <v>0.94772409023024318</v>
      </c>
      <c r="E8202" s="34">
        <f t="shared" ca="1" si="699"/>
        <v>3.0841233796788048E-2</v>
      </c>
      <c r="F8202" s="33"/>
      <c r="G8202" s="33">
        <f t="shared" ca="1" si="695"/>
        <v>6</v>
      </c>
      <c r="H8202" s="33">
        <f t="shared" ca="1" si="696"/>
        <v>4</v>
      </c>
      <c r="I8202" s="33">
        <f t="shared" ca="1" si="697"/>
        <v>10</v>
      </c>
      <c r="K8202" s="33"/>
      <c r="L8202" s="33"/>
      <c r="M8202" s="33"/>
      <c r="N8202" s="33"/>
      <c r="O8202" s="33"/>
    </row>
    <row r="8203" spans="1:15" x14ac:dyDescent="0.25">
      <c r="A8203" s="33">
        <f t="shared" ca="1" si="698"/>
        <v>3</v>
      </c>
      <c r="B8203" s="33">
        <f t="shared" ca="1" si="698"/>
        <v>6</v>
      </c>
      <c r="C8203" s="33"/>
      <c r="D8203" s="34">
        <f t="shared" ca="1" si="699"/>
        <v>0.22577744301665814</v>
      </c>
      <c r="E8203" s="34">
        <f t="shared" ca="1" si="699"/>
        <v>0.36254270914034603</v>
      </c>
      <c r="F8203" s="33"/>
      <c r="G8203" s="33">
        <f t="shared" ca="1" si="695"/>
        <v>3</v>
      </c>
      <c r="H8203" s="33">
        <f t="shared" ca="1" si="696"/>
        <v>6</v>
      </c>
      <c r="I8203" s="33">
        <f t="shared" ca="1" si="697"/>
        <v>9</v>
      </c>
      <c r="K8203" s="33"/>
      <c r="L8203" s="33"/>
      <c r="M8203" s="33"/>
      <c r="N8203" s="33"/>
      <c r="O8203" s="33"/>
    </row>
    <row r="8204" spans="1:15" x14ac:dyDescent="0.25">
      <c r="A8204" s="33">
        <f t="shared" ca="1" si="698"/>
        <v>2</v>
      </c>
      <c r="B8204" s="33">
        <f t="shared" ca="1" si="698"/>
        <v>1</v>
      </c>
      <c r="C8204" s="33"/>
      <c r="D8204" s="34">
        <f t="shared" ca="1" si="699"/>
        <v>0.61057786421331883</v>
      </c>
      <c r="E8204" s="34">
        <f t="shared" ca="1" si="699"/>
        <v>0.37793633566883555</v>
      </c>
      <c r="F8204" s="33"/>
      <c r="G8204" s="33">
        <f t="shared" ca="1" si="695"/>
        <v>2</v>
      </c>
      <c r="H8204" s="33">
        <f t="shared" ca="1" si="696"/>
        <v>1</v>
      </c>
      <c r="I8204" s="33">
        <f t="shared" ca="1" si="697"/>
        <v>3</v>
      </c>
      <c r="K8204" s="33"/>
      <c r="L8204" s="33"/>
      <c r="M8204" s="33"/>
      <c r="N8204" s="33"/>
      <c r="O8204" s="33"/>
    </row>
    <row r="8205" spans="1:15" x14ac:dyDescent="0.25">
      <c r="A8205" s="33">
        <f t="shared" ca="1" si="698"/>
        <v>3</v>
      </c>
      <c r="B8205" s="33">
        <f t="shared" ca="1" si="698"/>
        <v>3</v>
      </c>
      <c r="C8205" s="33"/>
      <c r="D8205" s="34">
        <f t="shared" ca="1" si="699"/>
        <v>0.41229820968184305</v>
      </c>
      <c r="E8205" s="34">
        <f t="shared" ca="1" si="699"/>
        <v>0.44754360749312871</v>
      </c>
      <c r="F8205" s="33"/>
      <c r="G8205" s="33">
        <f t="shared" ca="1" si="695"/>
        <v>3</v>
      </c>
      <c r="H8205" s="33">
        <f t="shared" ca="1" si="696"/>
        <v>3</v>
      </c>
      <c r="I8205" s="33">
        <f t="shared" ca="1" si="697"/>
        <v>6</v>
      </c>
      <c r="K8205" s="33"/>
      <c r="L8205" s="33"/>
      <c r="M8205" s="33"/>
      <c r="N8205" s="33"/>
      <c r="O8205" s="33"/>
    </row>
    <row r="8206" spans="1:15" x14ac:dyDescent="0.25">
      <c r="A8206" s="33">
        <f t="shared" ca="1" si="698"/>
        <v>1</v>
      </c>
      <c r="B8206" s="33">
        <f t="shared" ca="1" si="698"/>
        <v>4</v>
      </c>
      <c r="C8206" s="33"/>
      <c r="D8206" s="34">
        <f t="shared" ca="1" si="699"/>
        <v>3.4391769453717358E-2</v>
      </c>
      <c r="E8206" s="34">
        <f t="shared" ca="1" si="699"/>
        <v>0.76885781444484402</v>
      </c>
      <c r="F8206" s="33"/>
      <c r="G8206" s="33">
        <f t="shared" ca="1" si="695"/>
        <v>1</v>
      </c>
      <c r="H8206" s="33">
        <f t="shared" ca="1" si="696"/>
        <v>4</v>
      </c>
      <c r="I8206" s="33">
        <f t="shared" ca="1" si="697"/>
        <v>5</v>
      </c>
      <c r="K8206" s="33"/>
      <c r="L8206" s="33"/>
      <c r="M8206" s="33"/>
      <c r="N8206" s="33"/>
      <c r="O8206" s="33"/>
    </row>
    <row r="8207" spans="1:15" x14ac:dyDescent="0.25">
      <c r="A8207" s="33">
        <f t="shared" ca="1" si="698"/>
        <v>2</v>
      </c>
      <c r="B8207" s="33">
        <f t="shared" ca="1" si="698"/>
        <v>6</v>
      </c>
      <c r="C8207" s="33"/>
      <c r="D8207" s="34">
        <f t="shared" ca="1" si="699"/>
        <v>0.56515270823504482</v>
      </c>
      <c r="E8207" s="34">
        <f t="shared" ca="1" si="699"/>
        <v>2.7036593931529684E-2</v>
      </c>
      <c r="F8207" s="33"/>
      <c r="G8207" s="33">
        <f t="shared" ca="1" si="695"/>
        <v>2</v>
      </c>
      <c r="H8207" s="33">
        <f t="shared" ca="1" si="696"/>
        <v>6</v>
      </c>
      <c r="I8207" s="33">
        <f t="shared" ca="1" si="697"/>
        <v>8</v>
      </c>
      <c r="K8207" s="33"/>
      <c r="L8207" s="33"/>
      <c r="M8207" s="33"/>
      <c r="N8207" s="33"/>
      <c r="O8207" s="33"/>
    </row>
    <row r="8208" spans="1:15" x14ac:dyDescent="0.25">
      <c r="A8208" s="33">
        <f t="shared" ca="1" si="698"/>
        <v>2</v>
      </c>
      <c r="B8208" s="33">
        <f t="shared" ca="1" si="698"/>
        <v>4</v>
      </c>
      <c r="C8208" s="33"/>
      <c r="D8208" s="34">
        <f t="shared" ca="1" si="699"/>
        <v>0.55039592518212421</v>
      </c>
      <c r="E8208" s="34">
        <f t="shared" ca="1" si="699"/>
        <v>0.9705165472897046</v>
      </c>
      <c r="F8208" s="33"/>
      <c r="G8208" s="33">
        <f t="shared" ca="1" si="695"/>
        <v>2</v>
      </c>
      <c r="H8208" s="33">
        <f t="shared" ca="1" si="696"/>
        <v>4</v>
      </c>
      <c r="I8208" s="33">
        <f t="shared" ca="1" si="697"/>
        <v>6</v>
      </c>
      <c r="K8208" s="33"/>
      <c r="L8208" s="33"/>
      <c r="M8208" s="33"/>
      <c r="N8208" s="33"/>
      <c r="O8208" s="33"/>
    </row>
    <row r="8209" spans="1:15" x14ac:dyDescent="0.25">
      <c r="A8209" s="33">
        <f t="shared" ca="1" si="698"/>
        <v>1</v>
      </c>
      <c r="B8209" s="33">
        <f t="shared" ca="1" si="698"/>
        <v>4</v>
      </c>
      <c r="C8209" s="33"/>
      <c r="D8209" s="34">
        <f t="shared" ca="1" si="699"/>
        <v>0.78883128696114879</v>
      </c>
      <c r="E8209" s="34">
        <f t="shared" ca="1" si="699"/>
        <v>0.19146073642827766</v>
      </c>
      <c r="F8209" s="33"/>
      <c r="G8209" s="33">
        <f t="shared" ca="1" si="695"/>
        <v>1</v>
      </c>
      <c r="H8209" s="33">
        <f t="shared" ca="1" si="696"/>
        <v>4</v>
      </c>
      <c r="I8209" s="33">
        <f t="shared" ca="1" si="697"/>
        <v>5</v>
      </c>
      <c r="K8209" s="33"/>
      <c r="L8209" s="33"/>
      <c r="M8209" s="33"/>
      <c r="N8209" s="33"/>
      <c r="O8209" s="33"/>
    </row>
    <row r="8210" spans="1:15" x14ac:dyDescent="0.25">
      <c r="A8210" s="33">
        <f t="shared" ca="1" si="698"/>
        <v>2</v>
      </c>
      <c r="B8210" s="33">
        <f t="shared" ca="1" si="698"/>
        <v>1</v>
      </c>
      <c r="C8210" s="33"/>
      <c r="D8210" s="34">
        <f t="shared" ca="1" si="699"/>
        <v>0.47539269313031807</v>
      </c>
      <c r="E8210" s="34">
        <f t="shared" ca="1" si="699"/>
        <v>0.21470167106058202</v>
      </c>
      <c r="F8210" s="33"/>
      <c r="G8210" s="33">
        <f t="shared" ca="1" si="695"/>
        <v>2</v>
      </c>
      <c r="H8210" s="33">
        <f t="shared" ca="1" si="696"/>
        <v>1</v>
      </c>
      <c r="I8210" s="33">
        <f t="shared" ca="1" si="697"/>
        <v>3</v>
      </c>
      <c r="K8210" s="33"/>
      <c r="L8210" s="33"/>
      <c r="M8210" s="33"/>
      <c r="N8210" s="33"/>
      <c r="O8210" s="33"/>
    </row>
    <row r="8211" spans="1:15" x14ac:dyDescent="0.25">
      <c r="A8211" s="33">
        <f t="shared" ca="1" si="698"/>
        <v>1</v>
      </c>
      <c r="B8211" s="33">
        <f t="shared" ca="1" si="698"/>
        <v>1</v>
      </c>
      <c r="C8211" s="33"/>
      <c r="D8211" s="34">
        <f t="shared" ca="1" si="699"/>
        <v>0.24161285187366988</v>
      </c>
      <c r="E8211" s="34">
        <f t="shared" ca="1" si="699"/>
        <v>0.24761248233165745</v>
      </c>
      <c r="F8211" s="33"/>
      <c r="G8211" s="33">
        <f t="shared" ca="1" si="695"/>
        <v>1</v>
      </c>
      <c r="H8211" s="33">
        <f t="shared" ca="1" si="696"/>
        <v>1</v>
      </c>
      <c r="I8211" s="33">
        <f t="shared" ca="1" si="697"/>
        <v>2</v>
      </c>
      <c r="K8211" s="33"/>
      <c r="L8211" s="33"/>
      <c r="M8211" s="33"/>
      <c r="N8211" s="33"/>
      <c r="O8211" s="33"/>
    </row>
    <row r="8212" spans="1:15" x14ac:dyDescent="0.25">
      <c r="A8212" s="33">
        <f t="shared" ca="1" si="698"/>
        <v>1</v>
      </c>
      <c r="B8212" s="33">
        <f t="shared" ca="1" si="698"/>
        <v>3</v>
      </c>
      <c r="C8212" s="33"/>
      <c r="D8212" s="34">
        <f t="shared" ca="1" si="699"/>
        <v>0.15675020265161554</v>
      </c>
      <c r="E8212" s="34">
        <f t="shared" ca="1" si="699"/>
        <v>0.78178963816997582</v>
      </c>
      <c r="F8212" s="33"/>
      <c r="G8212" s="33">
        <f t="shared" ca="1" si="695"/>
        <v>1</v>
      </c>
      <c r="H8212" s="33">
        <f t="shared" ca="1" si="696"/>
        <v>3</v>
      </c>
      <c r="I8212" s="33">
        <f t="shared" ca="1" si="697"/>
        <v>4</v>
      </c>
      <c r="K8212" s="33"/>
      <c r="L8212" s="33"/>
      <c r="M8212" s="33"/>
      <c r="N8212" s="33"/>
      <c r="O8212" s="33"/>
    </row>
    <row r="8213" spans="1:15" x14ac:dyDescent="0.25">
      <c r="A8213" s="33">
        <f t="shared" ca="1" si="698"/>
        <v>4</v>
      </c>
      <c r="B8213" s="33">
        <f t="shared" ca="1" si="698"/>
        <v>5</v>
      </c>
      <c r="C8213" s="33"/>
      <c r="D8213" s="34">
        <f t="shared" ca="1" si="699"/>
        <v>0.30586597743801225</v>
      </c>
      <c r="E8213" s="34">
        <f t="shared" ca="1" si="699"/>
        <v>0.32310563217171195</v>
      </c>
      <c r="F8213" s="33"/>
      <c r="G8213" s="33">
        <f t="shared" ca="1" si="695"/>
        <v>4</v>
      </c>
      <c r="H8213" s="33">
        <f t="shared" ca="1" si="696"/>
        <v>5</v>
      </c>
      <c r="I8213" s="33">
        <f t="shared" ca="1" si="697"/>
        <v>9</v>
      </c>
      <c r="K8213" s="33"/>
      <c r="L8213" s="33"/>
      <c r="M8213" s="33"/>
      <c r="N8213" s="33"/>
      <c r="O8213" s="33"/>
    </row>
    <row r="8214" spans="1:15" x14ac:dyDescent="0.25">
      <c r="A8214" s="33">
        <f t="shared" ca="1" si="698"/>
        <v>2</v>
      </c>
      <c r="B8214" s="33">
        <f t="shared" ca="1" si="698"/>
        <v>2</v>
      </c>
      <c r="C8214" s="33"/>
      <c r="D8214" s="34">
        <f t="shared" ca="1" si="699"/>
        <v>0.99169413622293534</v>
      </c>
      <c r="E8214" s="34">
        <f t="shared" ca="1" si="699"/>
        <v>0.85949615668045187</v>
      </c>
      <c r="F8214" s="33"/>
      <c r="G8214" s="33">
        <f t="shared" ca="1" si="695"/>
        <v>2</v>
      </c>
      <c r="H8214" s="33">
        <f t="shared" ca="1" si="696"/>
        <v>2</v>
      </c>
      <c r="I8214" s="33">
        <f t="shared" ca="1" si="697"/>
        <v>4</v>
      </c>
      <c r="K8214" s="33"/>
      <c r="L8214" s="33"/>
      <c r="M8214" s="33"/>
      <c r="N8214" s="33"/>
      <c r="O8214" s="33"/>
    </row>
    <row r="8215" spans="1:15" x14ac:dyDescent="0.25">
      <c r="A8215" s="33">
        <f t="shared" ca="1" si="698"/>
        <v>5</v>
      </c>
      <c r="B8215" s="33">
        <f t="shared" ca="1" si="698"/>
        <v>6</v>
      </c>
      <c r="C8215" s="33"/>
      <c r="D8215" s="34">
        <f t="shared" ca="1" si="699"/>
        <v>0.81414938421557692</v>
      </c>
      <c r="E8215" s="34">
        <f t="shared" ca="1" si="699"/>
        <v>0.20178185727847897</v>
      </c>
      <c r="F8215" s="33"/>
      <c r="G8215" s="33">
        <f t="shared" ca="1" si="695"/>
        <v>5</v>
      </c>
      <c r="H8215" s="33">
        <f t="shared" ca="1" si="696"/>
        <v>6</v>
      </c>
      <c r="I8215" s="33">
        <f t="shared" ca="1" si="697"/>
        <v>11</v>
      </c>
      <c r="K8215" s="33"/>
      <c r="L8215" s="33"/>
      <c r="M8215" s="33"/>
      <c r="N8215" s="33"/>
      <c r="O8215" s="33"/>
    </row>
    <row r="8216" spans="1:15" x14ac:dyDescent="0.25">
      <c r="A8216" s="33">
        <f t="shared" ca="1" si="698"/>
        <v>1</v>
      </c>
      <c r="B8216" s="33">
        <f t="shared" ca="1" si="698"/>
        <v>3</v>
      </c>
      <c r="C8216" s="33"/>
      <c r="D8216" s="34">
        <f t="shared" ca="1" si="699"/>
        <v>0.68727654489011869</v>
      </c>
      <c r="E8216" s="34">
        <f t="shared" ca="1" si="699"/>
        <v>0.25044432281178508</v>
      </c>
      <c r="F8216" s="33"/>
      <c r="G8216" s="33">
        <f t="shared" ca="1" si="695"/>
        <v>1</v>
      </c>
      <c r="H8216" s="33">
        <f t="shared" ca="1" si="696"/>
        <v>3</v>
      </c>
      <c r="I8216" s="33">
        <f t="shared" ca="1" si="697"/>
        <v>4</v>
      </c>
      <c r="K8216" s="33"/>
      <c r="L8216" s="33"/>
      <c r="M8216" s="33"/>
      <c r="N8216" s="33"/>
      <c r="O8216" s="33"/>
    </row>
    <row r="8217" spans="1:15" x14ac:dyDescent="0.25">
      <c r="A8217" s="33">
        <f t="shared" ca="1" si="698"/>
        <v>3</v>
      </c>
      <c r="B8217" s="33">
        <f t="shared" ca="1" si="698"/>
        <v>3</v>
      </c>
      <c r="C8217" s="33"/>
      <c r="D8217" s="34">
        <f t="shared" ca="1" si="699"/>
        <v>0.61995356507284705</v>
      </c>
      <c r="E8217" s="34">
        <f t="shared" ca="1" si="699"/>
        <v>0.87572068644670287</v>
      </c>
      <c r="F8217" s="33"/>
      <c r="G8217" s="33">
        <f t="shared" ca="1" si="695"/>
        <v>3</v>
      </c>
      <c r="H8217" s="33">
        <f t="shared" ca="1" si="696"/>
        <v>3</v>
      </c>
      <c r="I8217" s="33">
        <f t="shared" ca="1" si="697"/>
        <v>6</v>
      </c>
      <c r="K8217" s="33"/>
      <c r="L8217" s="33"/>
      <c r="M8217" s="33"/>
      <c r="N8217" s="33"/>
      <c r="O8217" s="33"/>
    </row>
    <row r="8218" spans="1:15" x14ac:dyDescent="0.25">
      <c r="A8218" s="33">
        <f t="shared" ca="1" si="698"/>
        <v>1</v>
      </c>
      <c r="B8218" s="33">
        <f t="shared" ca="1" si="698"/>
        <v>1</v>
      </c>
      <c r="C8218" s="33"/>
      <c r="D8218" s="34">
        <f t="shared" ca="1" si="699"/>
        <v>0.54795642506168563</v>
      </c>
      <c r="E8218" s="34">
        <f t="shared" ca="1" si="699"/>
        <v>0.79881789780594292</v>
      </c>
      <c r="F8218" s="33"/>
      <c r="G8218" s="33">
        <f t="shared" ca="1" si="695"/>
        <v>1</v>
      </c>
      <c r="H8218" s="33">
        <f t="shared" ca="1" si="696"/>
        <v>1</v>
      </c>
      <c r="I8218" s="33">
        <f t="shared" ca="1" si="697"/>
        <v>2</v>
      </c>
      <c r="K8218" s="33"/>
      <c r="L8218" s="33"/>
      <c r="M8218" s="33"/>
      <c r="N8218" s="33"/>
      <c r="O8218" s="33"/>
    </row>
    <row r="8219" spans="1:15" x14ac:dyDescent="0.25">
      <c r="A8219" s="33">
        <f t="shared" ca="1" si="698"/>
        <v>5</v>
      </c>
      <c r="B8219" s="33">
        <f t="shared" ca="1" si="698"/>
        <v>4</v>
      </c>
      <c r="C8219" s="33"/>
      <c r="D8219" s="34">
        <f t="shared" ca="1" si="699"/>
        <v>0.20202278418668884</v>
      </c>
      <c r="E8219" s="34">
        <f t="shared" ca="1" si="699"/>
        <v>0.93551571560527991</v>
      </c>
      <c r="F8219" s="33"/>
      <c r="G8219" s="33">
        <f t="shared" ca="1" si="695"/>
        <v>5</v>
      </c>
      <c r="H8219" s="33">
        <f t="shared" ca="1" si="696"/>
        <v>4</v>
      </c>
      <c r="I8219" s="33">
        <f t="shared" ca="1" si="697"/>
        <v>9</v>
      </c>
      <c r="K8219" s="33"/>
      <c r="L8219" s="33"/>
      <c r="M8219" s="33"/>
      <c r="N8219" s="33"/>
      <c r="O8219" s="33"/>
    </row>
    <row r="8220" spans="1:15" x14ac:dyDescent="0.25">
      <c r="A8220" s="33">
        <f t="shared" ca="1" si="698"/>
        <v>2</v>
      </c>
      <c r="B8220" s="33">
        <f t="shared" ca="1" si="698"/>
        <v>6</v>
      </c>
      <c r="C8220" s="33"/>
      <c r="D8220" s="34">
        <f t="shared" ca="1" si="699"/>
        <v>0.34006580370089579</v>
      </c>
      <c r="E8220" s="34">
        <f t="shared" ca="1" si="699"/>
        <v>0.58151645470671454</v>
      </c>
      <c r="F8220" s="33"/>
      <c r="G8220" s="33">
        <f t="shared" ca="1" si="695"/>
        <v>2</v>
      </c>
      <c r="H8220" s="33">
        <f t="shared" ca="1" si="696"/>
        <v>6</v>
      </c>
      <c r="I8220" s="33">
        <f t="shared" ca="1" si="697"/>
        <v>8</v>
      </c>
      <c r="K8220" s="33"/>
      <c r="L8220" s="33"/>
      <c r="M8220" s="33"/>
      <c r="N8220" s="33"/>
      <c r="O8220" s="33"/>
    </row>
    <row r="8221" spans="1:15" x14ac:dyDescent="0.25">
      <c r="A8221" s="33">
        <f t="shared" ca="1" si="698"/>
        <v>4</v>
      </c>
      <c r="B8221" s="33">
        <f t="shared" ca="1" si="698"/>
        <v>3</v>
      </c>
      <c r="C8221" s="33"/>
      <c r="D8221" s="34">
        <f t="shared" ca="1" si="699"/>
        <v>0.82105900258877451</v>
      </c>
      <c r="E8221" s="34">
        <f t="shared" ca="1" si="699"/>
        <v>4.4616825005461602E-2</v>
      </c>
      <c r="F8221" s="33"/>
      <c r="G8221" s="33">
        <f t="shared" ca="1" si="695"/>
        <v>4</v>
      </c>
      <c r="H8221" s="33">
        <f t="shared" ca="1" si="696"/>
        <v>3</v>
      </c>
      <c r="I8221" s="33">
        <f t="shared" ca="1" si="697"/>
        <v>7</v>
      </c>
      <c r="K8221" s="33"/>
      <c r="L8221" s="33"/>
      <c r="M8221" s="33"/>
      <c r="N8221" s="33"/>
      <c r="O8221" s="33"/>
    </row>
    <row r="8222" spans="1:15" x14ac:dyDescent="0.25">
      <c r="A8222" s="33">
        <f t="shared" ca="1" si="698"/>
        <v>4</v>
      </c>
      <c r="B8222" s="33">
        <f t="shared" ca="1" si="698"/>
        <v>5</v>
      </c>
      <c r="C8222" s="33"/>
      <c r="D8222" s="34">
        <f t="shared" ca="1" si="699"/>
        <v>0.899713259790758</v>
      </c>
      <c r="E8222" s="34">
        <f t="shared" ca="1" si="699"/>
        <v>0.63044842112799804</v>
      </c>
      <c r="F8222" s="33"/>
      <c r="G8222" s="33">
        <f t="shared" ca="1" si="695"/>
        <v>4</v>
      </c>
      <c r="H8222" s="33">
        <f t="shared" ca="1" si="696"/>
        <v>5</v>
      </c>
      <c r="I8222" s="33">
        <f t="shared" ca="1" si="697"/>
        <v>9</v>
      </c>
      <c r="K8222" s="33"/>
      <c r="L8222" s="33"/>
      <c r="M8222" s="33"/>
      <c r="N8222" s="33"/>
      <c r="O8222" s="33"/>
    </row>
    <row r="8223" spans="1:15" x14ac:dyDescent="0.25">
      <c r="A8223" s="33">
        <f t="shared" ca="1" si="698"/>
        <v>2</v>
      </c>
      <c r="B8223" s="33">
        <f t="shared" ca="1" si="698"/>
        <v>3</v>
      </c>
      <c r="C8223" s="33"/>
      <c r="D8223" s="34">
        <f t="shared" ca="1" si="699"/>
        <v>0.57952472538055921</v>
      </c>
      <c r="E8223" s="34">
        <f t="shared" ca="1" si="699"/>
        <v>0.61739615371096246</v>
      </c>
      <c r="F8223" s="33"/>
      <c r="G8223" s="33">
        <f t="shared" ca="1" si="695"/>
        <v>2</v>
      </c>
      <c r="H8223" s="33">
        <f t="shared" ca="1" si="696"/>
        <v>3</v>
      </c>
      <c r="I8223" s="33">
        <f t="shared" ca="1" si="697"/>
        <v>5</v>
      </c>
      <c r="K8223" s="33"/>
      <c r="L8223" s="33"/>
      <c r="M8223" s="33"/>
      <c r="N8223" s="33"/>
      <c r="O8223" s="33"/>
    </row>
    <row r="8224" spans="1:15" x14ac:dyDescent="0.25">
      <c r="A8224" s="33">
        <f t="shared" ca="1" si="698"/>
        <v>6</v>
      </c>
      <c r="B8224" s="33">
        <f t="shared" ca="1" si="698"/>
        <v>5</v>
      </c>
      <c r="C8224" s="33"/>
      <c r="D8224" s="34">
        <f t="shared" ca="1" si="699"/>
        <v>0.19131137089503747</v>
      </c>
      <c r="E8224" s="34">
        <f t="shared" ca="1" si="699"/>
        <v>0.63129429118545344</v>
      </c>
      <c r="F8224" s="33"/>
      <c r="G8224" s="33">
        <f t="shared" ca="1" si="695"/>
        <v>6</v>
      </c>
      <c r="H8224" s="33">
        <f t="shared" ca="1" si="696"/>
        <v>5</v>
      </c>
      <c r="I8224" s="33">
        <f t="shared" ca="1" si="697"/>
        <v>11</v>
      </c>
      <c r="K8224" s="33"/>
      <c r="L8224" s="33"/>
      <c r="M8224" s="33"/>
      <c r="N8224" s="33"/>
      <c r="O8224" s="33"/>
    </row>
    <row r="8225" spans="1:15" x14ac:dyDescent="0.25">
      <c r="A8225" s="33">
        <f t="shared" ca="1" si="698"/>
        <v>2</v>
      </c>
      <c r="B8225" s="33">
        <f t="shared" ca="1" si="698"/>
        <v>5</v>
      </c>
      <c r="C8225" s="33"/>
      <c r="D8225" s="34">
        <f t="shared" ca="1" si="699"/>
        <v>0.9194584944578672</v>
      </c>
      <c r="E8225" s="34">
        <f t="shared" ca="1" si="699"/>
        <v>0.5009777885780371</v>
      </c>
      <c r="F8225" s="33"/>
      <c r="G8225" s="33">
        <f t="shared" ca="1" si="695"/>
        <v>2</v>
      </c>
      <c r="H8225" s="33">
        <f t="shared" ca="1" si="696"/>
        <v>5</v>
      </c>
      <c r="I8225" s="33">
        <f t="shared" ca="1" si="697"/>
        <v>7</v>
      </c>
      <c r="K8225" s="33"/>
      <c r="L8225" s="33"/>
      <c r="M8225" s="33"/>
      <c r="N8225" s="33"/>
      <c r="O8225" s="33"/>
    </row>
    <row r="8226" spans="1:15" x14ac:dyDescent="0.25">
      <c r="A8226" s="33">
        <f t="shared" ca="1" si="698"/>
        <v>3</v>
      </c>
      <c r="B8226" s="33">
        <f t="shared" ca="1" si="698"/>
        <v>3</v>
      </c>
      <c r="C8226" s="33"/>
      <c r="D8226" s="34">
        <f t="shared" ca="1" si="699"/>
        <v>0.52366526481935893</v>
      </c>
      <c r="E8226" s="34">
        <f t="shared" ca="1" si="699"/>
        <v>0.73133740997780006</v>
      </c>
      <c r="F8226" s="33"/>
      <c r="G8226" s="33">
        <f t="shared" ca="1" si="695"/>
        <v>3</v>
      </c>
      <c r="H8226" s="33">
        <f t="shared" ca="1" si="696"/>
        <v>3</v>
      </c>
      <c r="I8226" s="33">
        <f t="shared" ca="1" si="697"/>
        <v>6</v>
      </c>
      <c r="K8226" s="33"/>
      <c r="L8226" s="33"/>
      <c r="M8226" s="33"/>
      <c r="N8226" s="33"/>
      <c r="O8226" s="33"/>
    </row>
    <row r="8227" spans="1:15" x14ac:dyDescent="0.25">
      <c r="A8227" s="33">
        <f t="shared" ca="1" si="698"/>
        <v>1</v>
      </c>
      <c r="B8227" s="33">
        <f t="shared" ca="1" si="698"/>
        <v>6</v>
      </c>
      <c r="C8227" s="33"/>
      <c r="D8227" s="34">
        <f t="shared" ca="1" si="699"/>
        <v>5.5715700327407358E-2</v>
      </c>
      <c r="E8227" s="34">
        <f t="shared" ca="1" si="699"/>
        <v>0.15232037927599573</v>
      </c>
      <c r="F8227" s="33"/>
      <c r="G8227" s="33">
        <f t="shared" ca="1" si="695"/>
        <v>1</v>
      </c>
      <c r="H8227" s="33">
        <f t="shared" ca="1" si="696"/>
        <v>6</v>
      </c>
      <c r="I8227" s="33">
        <f t="shared" ca="1" si="697"/>
        <v>7</v>
      </c>
      <c r="K8227" s="33"/>
      <c r="L8227" s="33"/>
      <c r="M8227" s="33"/>
      <c r="N8227" s="33"/>
      <c r="O8227" s="33"/>
    </row>
    <row r="8228" spans="1:15" x14ac:dyDescent="0.25">
      <c r="A8228" s="33">
        <f t="shared" ca="1" si="698"/>
        <v>5</v>
      </c>
      <c r="B8228" s="33">
        <f t="shared" ca="1" si="698"/>
        <v>4</v>
      </c>
      <c r="C8228" s="33"/>
      <c r="D8228" s="34">
        <f t="shared" ca="1" si="699"/>
        <v>0.55390628419008237</v>
      </c>
      <c r="E8228" s="34">
        <f t="shared" ca="1" si="699"/>
        <v>0.22130391404489935</v>
      </c>
      <c r="F8228" s="33"/>
      <c r="G8228" s="33">
        <f t="shared" ca="1" si="695"/>
        <v>5</v>
      </c>
      <c r="H8228" s="33">
        <f t="shared" ca="1" si="696"/>
        <v>4</v>
      </c>
      <c r="I8228" s="33">
        <f t="shared" ca="1" si="697"/>
        <v>9</v>
      </c>
      <c r="K8228" s="33"/>
      <c r="L8228" s="33"/>
      <c r="M8228" s="33"/>
      <c r="N8228" s="33"/>
      <c r="O8228" s="33"/>
    </row>
    <row r="8229" spans="1:15" x14ac:dyDescent="0.25">
      <c r="A8229" s="33">
        <f t="shared" ca="1" si="698"/>
        <v>6</v>
      </c>
      <c r="B8229" s="33">
        <f t="shared" ca="1" si="698"/>
        <v>4</v>
      </c>
      <c r="C8229" s="33"/>
      <c r="D8229" s="34">
        <f t="shared" ca="1" si="699"/>
        <v>0.3759338137241558</v>
      </c>
      <c r="E8229" s="34">
        <f t="shared" ca="1" si="699"/>
        <v>0.21782837578147196</v>
      </c>
      <c r="F8229" s="33"/>
      <c r="G8229" s="33">
        <f t="shared" ca="1" si="695"/>
        <v>6</v>
      </c>
      <c r="H8229" s="33">
        <f t="shared" ca="1" si="696"/>
        <v>4</v>
      </c>
      <c r="I8229" s="33">
        <f t="shared" ca="1" si="697"/>
        <v>10</v>
      </c>
      <c r="K8229" s="33"/>
      <c r="L8229" s="33"/>
      <c r="M8229" s="33"/>
      <c r="N8229" s="33"/>
      <c r="O8229" s="33"/>
    </row>
    <row r="8230" spans="1:15" x14ac:dyDescent="0.25">
      <c r="A8230" s="33">
        <f t="shared" ca="1" si="698"/>
        <v>2</v>
      </c>
      <c r="B8230" s="33">
        <f t="shared" ca="1" si="698"/>
        <v>2</v>
      </c>
      <c r="C8230" s="33"/>
      <c r="D8230" s="34">
        <f t="shared" ca="1" si="699"/>
        <v>0.17547830577584134</v>
      </c>
      <c r="E8230" s="34">
        <f t="shared" ca="1" si="699"/>
        <v>0.48838835564787686</v>
      </c>
      <c r="F8230" s="33"/>
      <c r="G8230" s="33">
        <f t="shared" ca="1" si="695"/>
        <v>2</v>
      </c>
      <c r="H8230" s="33">
        <f t="shared" ca="1" si="696"/>
        <v>2</v>
      </c>
      <c r="I8230" s="33">
        <f t="shared" ca="1" si="697"/>
        <v>4</v>
      </c>
      <c r="K8230" s="33"/>
      <c r="L8230" s="33"/>
      <c r="M8230" s="33"/>
      <c r="N8230" s="33"/>
      <c r="O8230" s="33"/>
    </row>
    <row r="8231" spans="1:15" x14ac:dyDescent="0.25">
      <c r="A8231" s="33">
        <f t="shared" ca="1" si="698"/>
        <v>2</v>
      </c>
      <c r="B8231" s="33">
        <f t="shared" ca="1" si="698"/>
        <v>5</v>
      </c>
      <c r="C8231" s="33"/>
      <c r="D8231" s="34">
        <f t="shared" ca="1" si="699"/>
        <v>0.114523903385364</v>
      </c>
      <c r="E8231" s="34">
        <f t="shared" ca="1" si="699"/>
        <v>0.3991953248948561</v>
      </c>
      <c r="F8231" s="33"/>
      <c r="G8231" s="33">
        <f t="shared" ca="1" si="695"/>
        <v>2</v>
      </c>
      <c r="H8231" s="33">
        <f t="shared" ca="1" si="696"/>
        <v>5</v>
      </c>
      <c r="I8231" s="33">
        <f t="shared" ca="1" si="697"/>
        <v>7</v>
      </c>
      <c r="K8231" s="33"/>
      <c r="L8231" s="33"/>
      <c r="M8231" s="33"/>
      <c r="N8231" s="33"/>
      <c r="O8231" s="33"/>
    </row>
    <row r="8232" spans="1:15" x14ac:dyDescent="0.25">
      <c r="A8232" s="33">
        <f t="shared" ca="1" si="698"/>
        <v>4</v>
      </c>
      <c r="B8232" s="33">
        <f t="shared" ca="1" si="698"/>
        <v>5</v>
      </c>
      <c r="C8232" s="33"/>
      <c r="D8232" s="34">
        <f t="shared" ca="1" si="699"/>
        <v>0.3897633237609327</v>
      </c>
      <c r="E8232" s="34">
        <f t="shared" ca="1" si="699"/>
        <v>0.9887387674112591</v>
      </c>
      <c r="F8232" s="33"/>
      <c r="G8232" s="33">
        <f t="shared" ca="1" si="695"/>
        <v>4</v>
      </c>
      <c r="H8232" s="33">
        <f t="shared" ca="1" si="696"/>
        <v>5</v>
      </c>
      <c r="I8232" s="33">
        <f t="shared" ca="1" si="697"/>
        <v>9</v>
      </c>
      <c r="K8232" s="33"/>
      <c r="L8232" s="33"/>
      <c r="M8232" s="33"/>
      <c r="N8232" s="33"/>
      <c r="O8232" s="33"/>
    </row>
    <row r="8233" spans="1:15" x14ac:dyDescent="0.25">
      <c r="A8233" s="33">
        <f t="shared" ca="1" si="698"/>
        <v>2</v>
      </c>
      <c r="B8233" s="33">
        <f t="shared" ca="1" si="698"/>
        <v>4</v>
      </c>
      <c r="C8233" s="33"/>
      <c r="D8233" s="34">
        <f t="shared" ca="1" si="699"/>
        <v>0.19768228056993142</v>
      </c>
      <c r="E8233" s="34">
        <f t="shared" ca="1" si="699"/>
        <v>0.54980505248367806</v>
      </c>
      <c r="F8233" s="33"/>
      <c r="G8233" s="33">
        <f t="shared" ca="1" si="695"/>
        <v>2</v>
      </c>
      <c r="H8233" s="33">
        <f t="shared" ca="1" si="696"/>
        <v>4</v>
      </c>
      <c r="I8233" s="33">
        <f t="shared" ca="1" si="697"/>
        <v>6</v>
      </c>
      <c r="K8233" s="33"/>
      <c r="L8233" s="33"/>
      <c r="M8233" s="33"/>
      <c r="N8233" s="33"/>
      <c r="O8233" s="33"/>
    </row>
    <row r="8234" spans="1:15" x14ac:dyDescent="0.25">
      <c r="A8234" s="33">
        <f t="shared" ca="1" si="698"/>
        <v>3</v>
      </c>
      <c r="B8234" s="33">
        <f t="shared" ca="1" si="698"/>
        <v>2</v>
      </c>
      <c r="C8234" s="33"/>
      <c r="D8234" s="34">
        <f t="shared" ca="1" si="699"/>
        <v>0.90062854925537295</v>
      </c>
      <c r="E8234" s="34">
        <f t="shared" ca="1" si="699"/>
        <v>0.25055286844932689</v>
      </c>
      <c r="F8234" s="33"/>
      <c r="G8234" s="33">
        <f t="shared" ca="1" si="695"/>
        <v>3</v>
      </c>
      <c r="H8234" s="33">
        <f t="shared" ca="1" si="696"/>
        <v>2</v>
      </c>
      <c r="I8234" s="33">
        <f t="shared" ca="1" si="697"/>
        <v>5</v>
      </c>
      <c r="K8234" s="33"/>
      <c r="L8234" s="33"/>
      <c r="M8234" s="33"/>
      <c r="N8234" s="33"/>
      <c r="O8234" s="33"/>
    </row>
    <row r="8235" spans="1:15" x14ac:dyDescent="0.25">
      <c r="A8235" s="33">
        <f t="shared" ca="1" si="698"/>
        <v>5</v>
      </c>
      <c r="B8235" s="33">
        <f t="shared" ca="1" si="698"/>
        <v>5</v>
      </c>
      <c r="C8235" s="33"/>
      <c r="D8235" s="34">
        <f t="shared" ca="1" si="699"/>
        <v>0.56560181122960074</v>
      </c>
      <c r="E8235" s="34">
        <f t="shared" ca="1" si="699"/>
        <v>0.7648204819299681</v>
      </c>
      <c r="F8235" s="33"/>
      <c r="G8235" s="33">
        <f t="shared" ca="1" si="695"/>
        <v>5</v>
      </c>
      <c r="H8235" s="33">
        <f t="shared" ca="1" si="696"/>
        <v>5</v>
      </c>
      <c r="I8235" s="33">
        <f t="shared" ca="1" si="697"/>
        <v>10</v>
      </c>
      <c r="K8235" s="33"/>
      <c r="L8235" s="33"/>
      <c r="M8235" s="33"/>
      <c r="N8235" s="33"/>
      <c r="O8235" s="33"/>
    </row>
    <row r="8236" spans="1:15" x14ac:dyDescent="0.25">
      <c r="A8236" s="33">
        <f t="shared" ca="1" si="698"/>
        <v>1</v>
      </c>
      <c r="B8236" s="33">
        <f t="shared" ca="1" si="698"/>
        <v>2</v>
      </c>
      <c r="C8236" s="33"/>
      <c r="D8236" s="34">
        <f t="shared" ca="1" si="699"/>
        <v>0.7977013822240947</v>
      </c>
      <c r="E8236" s="34">
        <f t="shared" ca="1" si="699"/>
        <v>0.18692179528732744</v>
      </c>
      <c r="F8236" s="33"/>
      <c r="G8236" s="33">
        <f t="shared" ca="1" si="695"/>
        <v>1</v>
      </c>
      <c r="H8236" s="33">
        <f t="shared" ca="1" si="696"/>
        <v>2</v>
      </c>
      <c r="I8236" s="33">
        <f t="shared" ca="1" si="697"/>
        <v>3</v>
      </c>
      <c r="K8236" s="33"/>
      <c r="L8236" s="33"/>
      <c r="M8236" s="33"/>
      <c r="N8236" s="33"/>
      <c r="O8236" s="33"/>
    </row>
    <row r="8237" spans="1:15" x14ac:dyDescent="0.25">
      <c r="A8237" s="33">
        <f t="shared" ca="1" si="698"/>
        <v>1</v>
      </c>
      <c r="B8237" s="33">
        <f t="shared" ca="1" si="698"/>
        <v>3</v>
      </c>
      <c r="C8237" s="33"/>
      <c r="D8237" s="34">
        <f t="shared" ca="1" si="699"/>
        <v>0.66125810942113905</v>
      </c>
      <c r="E8237" s="34">
        <f t="shared" ca="1" si="699"/>
        <v>0.82227151731332648</v>
      </c>
      <c r="F8237" s="33"/>
      <c r="G8237" s="33">
        <f t="shared" ca="1" si="695"/>
        <v>1</v>
      </c>
      <c r="H8237" s="33">
        <f t="shared" ca="1" si="696"/>
        <v>3</v>
      </c>
      <c r="I8237" s="33">
        <f t="shared" ca="1" si="697"/>
        <v>4</v>
      </c>
      <c r="K8237" s="33"/>
      <c r="L8237" s="33"/>
      <c r="M8237" s="33"/>
      <c r="N8237" s="33"/>
      <c r="O8237" s="33"/>
    </row>
    <row r="8238" spans="1:15" x14ac:dyDescent="0.25">
      <c r="A8238" s="33">
        <f t="shared" ca="1" si="698"/>
        <v>2</v>
      </c>
      <c r="B8238" s="33">
        <f t="shared" ca="1" si="698"/>
        <v>2</v>
      </c>
      <c r="C8238" s="33"/>
      <c r="D8238" s="34">
        <f t="shared" ca="1" si="699"/>
        <v>0.14317715693830824</v>
      </c>
      <c r="E8238" s="34">
        <f t="shared" ca="1" si="699"/>
        <v>0.21940349787913493</v>
      </c>
      <c r="F8238" s="33"/>
      <c r="G8238" s="33">
        <f t="shared" ca="1" si="695"/>
        <v>2</v>
      </c>
      <c r="H8238" s="33">
        <f t="shared" ca="1" si="696"/>
        <v>2</v>
      </c>
      <c r="I8238" s="33">
        <f t="shared" ca="1" si="697"/>
        <v>4</v>
      </c>
      <c r="K8238" s="33"/>
      <c r="L8238" s="33"/>
      <c r="M8238" s="33"/>
      <c r="N8238" s="33"/>
      <c r="O8238" s="33"/>
    </row>
    <row r="8239" spans="1:15" x14ac:dyDescent="0.25">
      <c r="A8239" s="33">
        <f t="shared" ca="1" si="698"/>
        <v>6</v>
      </c>
      <c r="B8239" s="33">
        <f t="shared" ca="1" si="698"/>
        <v>5</v>
      </c>
      <c r="C8239" s="33"/>
      <c r="D8239" s="34">
        <f t="shared" ca="1" si="699"/>
        <v>0.61158695647775663</v>
      </c>
      <c r="E8239" s="34">
        <f t="shared" ca="1" si="699"/>
        <v>0.65041579873952615</v>
      </c>
      <c r="F8239" s="33"/>
      <c r="G8239" s="33">
        <f t="shared" ca="1" si="695"/>
        <v>6</v>
      </c>
      <c r="H8239" s="33">
        <f t="shared" ca="1" si="696"/>
        <v>5</v>
      </c>
      <c r="I8239" s="33">
        <f t="shared" ca="1" si="697"/>
        <v>11</v>
      </c>
      <c r="K8239" s="33"/>
      <c r="L8239" s="33"/>
      <c r="M8239" s="33"/>
      <c r="N8239" s="33"/>
      <c r="O8239" s="33"/>
    </row>
    <row r="8240" spans="1:15" x14ac:dyDescent="0.25">
      <c r="A8240" s="33">
        <f t="shared" ca="1" si="698"/>
        <v>3</v>
      </c>
      <c r="B8240" s="33">
        <f t="shared" ca="1" si="698"/>
        <v>4</v>
      </c>
      <c r="C8240" s="33"/>
      <c r="D8240" s="34">
        <f t="shared" ca="1" si="699"/>
        <v>0.62145282821238323</v>
      </c>
      <c r="E8240" s="34">
        <f t="shared" ca="1" si="699"/>
        <v>0.46340569294370937</v>
      </c>
      <c r="F8240" s="33"/>
      <c r="G8240" s="33">
        <f t="shared" ca="1" si="695"/>
        <v>3</v>
      </c>
      <c r="H8240" s="33">
        <f t="shared" ca="1" si="696"/>
        <v>4</v>
      </c>
      <c r="I8240" s="33">
        <f t="shared" ca="1" si="697"/>
        <v>7</v>
      </c>
      <c r="K8240" s="33"/>
      <c r="L8240" s="33"/>
      <c r="M8240" s="33"/>
      <c r="N8240" s="33"/>
      <c r="O8240" s="33"/>
    </row>
    <row r="8241" spans="1:15" x14ac:dyDescent="0.25">
      <c r="A8241" s="33">
        <f t="shared" ca="1" si="698"/>
        <v>3</v>
      </c>
      <c r="B8241" s="33">
        <f t="shared" ca="1" si="698"/>
        <v>2</v>
      </c>
      <c r="C8241" s="33"/>
      <c r="D8241" s="34">
        <f t="shared" ca="1" si="699"/>
        <v>0.25547336209449578</v>
      </c>
      <c r="E8241" s="34">
        <f t="shared" ca="1" si="699"/>
        <v>0.56392847898542342</v>
      </c>
      <c r="F8241" s="33"/>
      <c r="G8241" s="33">
        <f t="shared" ca="1" si="695"/>
        <v>3</v>
      </c>
      <c r="H8241" s="33">
        <f t="shared" ca="1" si="696"/>
        <v>2</v>
      </c>
      <c r="I8241" s="33">
        <f t="shared" ca="1" si="697"/>
        <v>5</v>
      </c>
      <c r="K8241" s="33"/>
      <c r="L8241" s="33"/>
      <c r="M8241" s="33"/>
      <c r="N8241" s="33"/>
      <c r="O8241" s="33"/>
    </row>
    <row r="8242" spans="1:15" x14ac:dyDescent="0.25">
      <c r="A8242" s="33">
        <f t="shared" ca="1" si="698"/>
        <v>1</v>
      </c>
      <c r="B8242" s="33">
        <f t="shared" ca="1" si="698"/>
        <v>2</v>
      </c>
      <c r="C8242" s="33"/>
      <c r="D8242" s="34">
        <f t="shared" ca="1" si="699"/>
        <v>0.92941651843956141</v>
      </c>
      <c r="E8242" s="34">
        <f t="shared" ca="1" si="699"/>
        <v>7.7932785076390787E-2</v>
      </c>
      <c r="F8242" s="33"/>
      <c r="G8242" s="33">
        <f t="shared" ca="1" si="695"/>
        <v>1</v>
      </c>
      <c r="H8242" s="33">
        <f t="shared" ca="1" si="696"/>
        <v>2</v>
      </c>
      <c r="I8242" s="33">
        <f t="shared" ca="1" si="697"/>
        <v>3</v>
      </c>
      <c r="K8242" s="33"/>
      <c r="L8242" s="33"/>
      <c r="M8242" s="33"/>
      <c r="N8242" s="33"/>
      <c r="O8242" s="33"/>
    </row>
    <row r="8243" spans="1:15" x14ac:dyDescent="0.25">
      <c r="A8243" s="33">
        <f t="shared" ca="1" si="698"/>
        <v>2</v>
      </c>
      <c r="B8243" s="33">
        <f t="shared" ca="1" si="698"/>
        <v>1</v>
      </c>
      <c r="C8243" s="33"/>
      <c r="D8243" s="34">
        <f t="shared" ca="1" si="699"/>
        <v>0.62693572011066234</v>
      </c>
      <c r="E8243" s="34">
        <f t="shared" ca="1" si="699"/>
        <v>0.32294180277416096</v>
      </c>
      <c r="F8243" s="33"/>
      <c r="G8243" s="33">
        <f t="shared" ca="1" si="695"/>
        <v>2</v>
      </c>
      <c r="H8243" s="33">
        <f t="shared" ca="1" si="696"/>
        <v>1</v>
      </c>
      <c r="I8243" s="33">
        <f t="shared" ca="1" si="697"/>
        <v>3</v>
      </c>
      <c r="K8243" s="33"/>
      <c r="L8243" s="33"/>
      <c r="M8243" s="33"/>
      <c r="N8243" s="33"/>
      <c r="O8243" s="33"/>
    </row>
    <row r="8244" spans="1:15" x14ac:dyDescent="0.25">
      <c r="A8244" s="33">
        <f t="shared" ca="1" si="698"/>
        <v>6</v>
      </c>
      <c r="B8244" s="33">
        <f t="shared" ca="1" si="698"/>
        <v>3</v>
      </c>
      <c r="C8244" s="33"/>
      <c r="D8244" s="34">
        <f t="shared" ca="1" si="699"/>
        <v>0.56349710757245886</v>
      </c>
      <c r="E8244" s="34">
        <f t="shared" ca="1" si="699"/>
        <v>0.6724321845462008</v>
      </c>
      <c r="F8244" s="33"/>
      <c r="G8244" s="33">
        <f t="shared" ca="1" si="695"/>
        <v>6</v>
      </c>
      <c r="H8244" s="33">
        <f t="shared" ca="1" si="696"/>
        <v>3</v>
      </c>
      <c r="I8244" s="33">
        <f t="shared" ca="1" si="697"/>
        <v>9</v>
      </c>
      <c r="K8244" s="33"/>
      <c r="L8244" s="33"/>
      <c r="M8244" s="33"/>
      <c r="N8244" s="33"/>
      <c r="O8244" s="33"/>
    </row>
    <row r="8245" spans="1:15" x14ac:dyDescent="0.25">
      <c r="A8245" s="33">
        <f t="shared" ca="1" si="698"/>
        <v>1</v>
      </c>
      <c r="B8245" s="33">
        <f t="shared" ca="1" si="698"/>
        <v>2</v>
      </c>
      <c r="C8245" s="33"/>
      <c r="D8245" s="34">
        <f t="shared" ca="1" si="699"/>
        <v>0.7798993460645397</v>
      </c>
      <c r="E8245" s="34">
        <f t="shared" ca="1" si="699"/>
        <v>0.67946339132904998</v>
      </c>
      <c r="F8245" s="33"/>
      <c r="G8245" s="33">
        <f t="shared" ca="1" si="695"/>
        <v>1</v>
      </c>
      <c r="H8245" s="33">
        <f t="shared" ca="1" si="696"/>
        <v>2</v>
      </c>
      <c r="I8245" s="33">
        <f t="shared" ca="1" si="697"/>
        <v>3</v>
      </c>
      <c r="K8245" s="33"/>
      <c r="L8245" s="33"/>
      <c r="M8245" s="33"/>
      <c r="N8245" s="33"/>
      <c r="O8245" s="33"/>
    </row>
    <row r="8246" spans="1:15" x14ac:dyDescent="0.25">
      <c r="A8246" s="33">
        <f t="shared" ca="1" si="698"/>
        <v>5</v>
      </c>
      <c r="B8246" s="33">
        <f t="shared" ca="1" si="698"/>
        <v>2</v>
      </c>
      <c r="C8246" s="33"/>
      <c r="D8246" s="34">
        <f t="shared" ca="1" si="699"/>
        <v>7.5127883831900277E-3</v>
      </c>
      <c r="E8246" s="34">
        <f t="shared" ca="1" si="699"/>
        <v>0.28283258953454049</v>
      </c>
      <c r="F8246" s="33"/>
      <c r="G8246" s="33">
        <f t="shared" ca="1" si="695"/>
        <v>5</v>
      </c>
      <c r="H8246" s="33">
        <f t="shared" ca="1" si="696"/>
        <v>2</v>
      </c>
      <c r="I8246" s="33">
        <f t="shared" ca="1" si="697"/>
        <v>7</v>
      </c>
      <c r="K8246" s="33"/>
      <c r="L8246" s="33"/>
      <c r="M8246" s="33"/>
      <c r="N8246" s="33"/>
      <c r="O8246" s="33"/>
    </row>
    <row r="8247" spans="1:15" x14ac:dyDescent="0.25">
      <c r="A8247" s="33">
        <f t="shared" ca="1" si="698"/>
        <v>1</v>
      </c>
      <c r="B8247" s="33">
        <f t="shared" ca="1" si="698"/>
        <v>2</v>
      </c>
      <c r="C8247" s="33"/>
      <c r="D8247" s="34">
        <f t="shared" ca="1" si="699"/>
        <v>0.53254391607641305</v>
      </c>
      <c r="E8247" s="34">
        <f t="shared" ca="1" si="699"/>
        <v>0.82375761872288711</v>
      </c>
      <c r="F8247" s="33"/>
      <c r="G8247" s="33">
        <f t="shared" ca="1" si="695"/>
        <v>1</v>
      </c>
      <c r="H8247" s="33">
        <f t="shared" ca="1" si="696"/>
        <v>2</v>
      </c>
      <c r="I8247" s="33">
        <f t="shared" ca="1" si="697"/>
        <v>3</v>
      </c>
      <c r="K8247" s="33"/>
      <c r="L8247" s="33"/>
      <c r="M8247" s="33"/>
      <c r="N8247" s="33"/>
      <c r="O8247" s="33"/>
    </row>
    <row r="8248" spans="1:15" x14ac:dyDescent="0.25">
      <c r="A8248" s="33">
        <f t="shared" ca="1" si="698"/>
        <v>6</v>
      </c>
      <c r="B8248" s="33">
        <f t="shared" ca="1" si="698"/>
        <v>3</v>
      </c>
      <c r="C8248" s="33"/>
      <c r="D8248" s="34">
        <f t="shared" ca="1" si="699"/>
        <v>0.6386798748046747</v>
      </c>
      <c r="E8248" s="34">
        <f t="shared" ca="1" si="699"/>
        <v>8.7369746699448192E-2</v>
      </c>
      <c r="F8248" s="33"/>
      <c r="G8248" s="33">
        <f t="shared" ca="1" si="695"/>
        <v>6</v>
      </c>
      <c r="H8248" s="33">
        <f t="shared" ca="1" si="696"/>
        <v>3</v>
      </c>
      <c r="I8248" s="33">
        <f t="shared" ca="1" si="697"/>
        <v>9</v>
      </c>
      <c r="K8248" s="33"/>
      <c r="L8248" s="33"/>
      <c r="M8248" s="33"/>
      <c r="N8248" s="33"/>
      <c r="O8248" s="33"/>
    </row>
    <row r="8249" spans="1:15" x14ac:dyDescent="0.25">
      <c r="A8249" s="33">
        <f t="shared" ca="1" si="698"/>
        <v>2</v>
      </c>
      <c r="B8249" s="33">
        <f t="shared" ca="1" si="698"/>
        <v>5</v>
      </c>
      <c r="C8249" s="33"/>
      <c r="D8249" s="34">
        <f t="shared" ca="1" si="699"/>
        <v>0.21793097944952056</v>
      </c>
      <c r="E8249" s="34">
        <f t="shared" ca="1" si="699"/>
        <v>4.3407468907555424E-2</v>
      </c>
      <c r="F8249" s="33"/>
      <c r="G8249" s="33">
        <f t="shared" ca="1" si="695"/>
        <v>2</v>
      </c>
      <c r="H8249" s="33">
        <f t="shared" ca="1" si="696"/>
        <v>5</v>
      </c>
      <c r="I8249" s="33">
        <f t="shared" ca="1" si="697"/>
        <v>7</v>
      </c>
      <c r="K8249" s="33"/>
      <c r="L8249" s="33"/>
      <c r="M8249" s="33"/>
      <c r="N8249" s="33"/>
      <c r="O8249" s="33"/>
    </row>
    <row r="8250" spans="1:15" x14ac:dyDescent="0.25">
      <c r="A8250" s="33">
        <f t="shared" ca="1" si="698"/>
        <v>5</v>
      </c>
      <c r="B8250" s="33">
        <f t="shared" ca="1" si="698"/>
        <v>4</v>
      </c>
      <c r="C8250" s="33"/>
      <c r="D8250" s="34">
        <f t="shared" ca="1" si="699"/>
        <v>0.12291286569372362</v>
      </c>
      <c r="E8250" s="34">
        <f t="shared" ca="1" si="699"/>
        <v>0.19983214528288051</v>
      </c>
      <c r="F8250" s="33"/>
      <c r="G8250" s="33">
        <f t="shared" ca="1" si="695"/>
        <v>5</v>
      </c>
      <c r="H8250" s="33">
        <f t="shared" ca="1" si="696"/>
        <v>4</v>
      </c>
      <c r="I8250" s="33">
        <f t="shared" ca="1" si="697"/>
        <v>9</v>
      </c>
      <c r="K8250" s="33"/>
      <c r="L8250" s="33"/>
      <c r="M8250" s="33"/>
      <c r="N8250" s="33"/>
      <c r="O8250" s="33"/>
    </row>
    <row r="8251" spans="1:15" x14ac:dyDescent="0.25">
      <c r="A8251" s="33">
        <f t="shared" ca="1" si="698"/>
        <v>4</v>
      </c>
      <c r="B8251" s="33">
        <f t="shared" ca="1" si="698"/>
        <v>2</v>
      </c>
      <c r="C8251" s="33"/>
      <c r="D8251" s="34">
        <f t="shared" ca="1" si="699"/>
        <v>0.44438670850836559</v>
      </c>
      <c r="E8251" s="34">
        <f t="shared" ca="1" si="699"/>
        <v>0.72056369693590894</v>
      </c>
      <c r="F8251" s="33"/>
      <c r="G8251" s="33">
        <f t="shared" ca="1" si="695"/>
        <v>4</v>
      </c>
      <c r="H8251" s="33">
        <f t="shared" ca="1" si="696"/>
        <v>2</v>
      </c>
      <c r="I8251" s="33">
        <f t="shared" ca="1" si="697"/>
        <v>6</v>
      </c>
      <c r="K8251" s="33"/>
      <c r="L8251" s="33"/>
      <c r="M8251" s="33"/>
      <c r="N8251" s="33"/>
      <c r="O8251" s="33"/>
    </row>
    <row r="8252" spans="1:15" x14ac:dyDescent="0.25">
      <c r="A8252" s="33">
        <f t="shared" ca="1" si="698"/>
        <v>6</v>
      </c>
      <c r="B8252" s="33">
        <f t="shared" ca="1" si="698"/>
        <v>5</v>
      </c>
      <c r="C8252" s="33"/>
      <c r="D8252" s="34">
        <f t="shared" ca="1" si="699"/>
        <v>0.67025043630944892</v>
      </c>
      <c r="E8252" s="34">
        <f t="shared" ca="1" si="699"/>
        <v>8.4753375290225752E-2</v>
      </c>
      <c r="F8252" s="33"/>
      <c r="G8252" s="33">
        <f t="shared" ca="1" si="695"/>
        <v>6</v>
      </c>
      <c r="H8252" s="33">
        <f t="shared" ca="1" si="696"/>
        <v>5</v>
      </c>
      <c r="I8252" s="33">
        <f t="shared" ca="1" si="697"/>
        <v>11</v>
      </c>
      <c r="K8252" s="33"/>
      <c r="L8252" s="33"/>
      <c r="M8252" s="33"/>
      <c r="N8252" s="33"/>
      <c r="O8252" s="33"/>
    </row>
    <row r="8253" spans="1:15" x14ac:dyDescent="0.25">
      <c r="A8253" s="33">
        <f t="shared" ca="1" si="698"/>
        <v>2</v>
      </c>
      <c r="B8253" s="33">
        <f t="shared" ca="1" si="698"/>
        <v>2</v>
      </c>
      <c r="C8253" s="33"/>
      <c r="D8253" s="34">
        <f t="shared" ca="1" si="699"/>
        <v>0.59680706137470318</v>
      </c>
      <c r="E8253" s="34">
        <f t="shared" ca="1" si="699"/>
        <v>0.55298713084817264</v>
      </c>
      <c r="F8253" s="33"/>
      <c r="G8253" s="33">
        <f t="shared" ca="1" si="695"/>
        <v>2</v>
      </c>
      <c r="H8253" s="33">
        <f t="shared" ca="1" si="696"/>
        <v>2</v>
      </c>
      <c r="I8253" s="33">
        <f t="shared" ca="1" si="697"/>
        <v>4</v>
      </c>
      <c r="K8253" s="33"/>
      <c r="L8253" s="33"/>
      <c r="M8253" s="33"/>
      <c r="N8253" s="33"/>
      <c r="O8253" s="33"/>
    </row>
    <row r="8254" spans="1:15" x14ac:dyDescent="0.25">
      <c r="A8254" s="33">
        <f t="shared" ca="1" si="698"/>
        <v>1</v>
      </c>
      <c r="B8254" s="33">
        <f t="shared" ca="1" si="698"/>
        <v>5</v>
      </c>
      <c r="C8254" s="33"/>
      <c r="D8254" s="34">
        <f t="shared" ca="1" si="699"/>
        <v>0.93220719463400681</v>
      </c>
      <c r="E8254" s="34">
        <f t="shared" ca="1" si="699"/>
        <v>0.28859257925848025</v>
      </c>
      <c r="F8254" s="33"/>
      <c r="G8254" s="33">
        <f t="shared" ca="1" si="695"/>
        <v>1</v>
      </c>
      <c r="H8254" s="33">
        <f t="shared" ca="1" si="696"/>
        <v>5</v>
      </c>
      <c r="I8254" s="33">
        <f t="shared" ca="1" si="697"/>
        <v>6</v>
      </c>
      <c r="K8254" s="33"/>
      <c r="L8254" s="33"/>
      <c r="M8254" s="33"/>
      <c r="N8254" s="33"/>
      <c r="O8254" s="33"/>
    </row>
    <row r="8255" spans="1:15" x14ac:dyDescent="0.25">
      <c r="A8255" s="33">
        <f t="shared" ca="1" si="698"/>
        <v>2</v>
      </c>
      <c r="B8255" s="33">
        <f t="shared" ca="1" si="698"/>
        <v>1</v>
      </c>
      <c r="C8255" s="33"/>
      <c r="D8255" s="34">
        <f t="shared" ca="1" si="699"/>
        <v>0.22898254380715566</v>
      </c>
      <c r="E8255" s="34">
        <f t="shared" ca="1" si="699"/>
        <v>0.26908147920956726</v>
      </c>
      <c r="F8255" s="33"/>
      <c r="G8255" s="33">
        <f t="shared" ca="1" si="695"/>
        <v>2</v>
      </c>
      <c r="H8255" s="33">
        <f t="shared" ca="1" si="696"/>
        <v>1</v>
      </c>
      <c r="I8255" s="33">
        <f t="shared" ca="1" si="697"/>
        <v>3</v>
      </c>
      <c r="K8255" s="33"/>
      <c r="L8255" s="33"/>
      <c r="M8255" s="33"/>
      <c r="N8255" s="33"/>
      <c r="O8255" s="33"/>
    </row>
    <row r="8256" spans="1:15" x14ac:dyDescent="0.25">
      <c r="A8256" s="33">
        <f t="shared" ca="1" si="698"/>
        <v>4</v>
      </c>
      <c r="B8256" s="33">
        <f t="shared" ca="1" si="698"/>
        <v>4</v>
      </c>
      <c r="C8256" s="33"/>
      <c r="D8256" s="34">
        <f t="shared" ca="1" si="699"/>
        <v>0.56262135309547279</v>
      </c>
      <c r="E8256" s="34">
        <f t="shared" ca="1" si="699"/>
        <v>0.18779187426199728</v>
      </c>
      <c r="F8256" s="33"/>
      <c r="G8256" s="33">
        <f t="shared" ca="1" si="695"/>
        <v>4</v>
      </c>
      <c r="H8256" s="33">
        <f t="shared" ca="1" si="696"/>
        <v>4</v>
      </c>
      <c r="I8256" s="33">
        <f t="shared" ca="1" si="697"/>
        <v>8</v>
      </c>
      <c r="K8256" s="33"/>
      <c r="L8256" s="33"/>
      <c r="M8256" s="33"/>
      <c r="N8256" s="33"/>
      <c r="O8256" s="33"/>
    </row>
    <row r="8257" spans="1:15" x14ac:dyDescent="0.25">
      <c r="A8257" s="33">
        <f t="shared" ca="1" si="698"/>
        <v>5</v>
      </c>
      <c r="B8257" s="33">
        <f t="shared" ca="1" si="698"/>
        <v>2</v>
      </c>
      <c r="C8257" s="33"/>
      <c r="D8257" s="34">
        <f t="shared" ca="1" si="699"/>
        <v>0.57914427158425341</v>
      </c>
      <c r="E8257" s="34">
        <f t="shared" ca="1" si="699"/>
        <v>0.86222974186363877</v>
      </c>
      <c r="F8257" s="33"/>
      <c r="G8257" s="33">
        <f t="shared" ca="1" si="695"/>
        <v>5</v>
      </c>
      <c r="H8257" s="33">
        <f t="shared" ca="1" si="696"/>
        <v>2</v>
      </c>
      <c r="I8257" s="33">
        <f t="shared" ca="1" si="697"/>
        <v>7</v>
      </c>
      <c r="K8257" s="33"/>
      <c r="L8257" s="33"/>
      <c r="M8257" s="33"/>
      <c r="N8257" s="33"/>
      <c r="O8257" s="33"/>
    </row>
    <row r="8258" spans="1:15" x14ac:dyDescent="0.25">
      <c r="A8258" s="33">
        <f t="shared" ca="1" si="698"/>
        <v>5</v>
      </c>
      <c r="B8258" s="33">
        <f t="shared" ca="1" si="698"/>
        <v>5</v>
      </c>
      <c r="C8258" s="33"/>
      <c r="D8258" s="34">
        <f t="shared" ca="1" si="699"/>
        <v>0.60561598815066964</v>
      </c>
      <c r="E8258" s="34">
        <f t="shared" ca="1" si="699"/>
        <v>0.60397001215510016</v>
      </c>
      <c r="F8258" s="33"/>
      <c r="G8258" s="33">
        <f t="shared" ca="1" si="695"/>
        <v>5</v>
      </c>
      <c r="H8258" s="33">
        <f t="shared" ca="1" si="696"/>
        <v>5</v>
      </c>
      <c r="I8258" s="33">
        <f t="shared" ca="1" si="697"/>
        <v>10</v>
      </c>
      <c r="K8258" s="33"/>
      <c r="L8258" s="33"/>
      <c r="M8258" s="33"/>
      <c r="N8258" s="33"/>
      <c r="O8258" s="33"/>
    </row>
    <row r="8259" spans="1:15" x14ac:dyDescent="0.25">
      <c r="A8259" s="33">
        <f t="shared" ca="1" si="698"/>
        <v>5</v>
      </c>
      <c r="B8259" s="33">
        <f t="shared" ca="1" si="698"/>
        <v>3</v>
      </c>
      <c r="C8259" s="33"/>
      <c r="D8259" s="34">
        <f t="shared" ca="1" si="699"/>
        <v>0.65145755188674437</v>
      </c>
      <c r="E8259" s="34">
        <f t="shared" ca="1" si="699"/>
        <v>0.57422700037018881</v>
      </c>
      <c r="F8259" s="33"/>
      <c r="G8259" s="33">
        <f t="shared" ca="1" si="695"/>
        <v>5</v>
      </c>
      <c r="H8259" s="33">
        <f t="shared" ca="1" si="696"/>
        <v>3</v>
      </c>
      <c r="I8259" s="33">
        <f t="shared" ca="1" si="697"/>
        <v>8</v>
      </c>
      <c r="K8259" s="33"/>
      <c r="L8259" s="33"/>
      <c r="M8259" s="33"/>
      <c r="N8259" s="33"/>
      <c r="O8259" s="33"/>
    </row>
    <row r="8260" spans="1:15" x14ac:dyDescent="0.25">
      <c r="A8260" s="33">
        <f t="shared" ca="1" si="698"/>
        <v>1</v>
      </c>
      <c r="B8260" s="33">
        <f t="shared" ca="1" si="698"/>
        <v>6</v>
      </c>
      <c r="C8260" s="33"/>
      <c r="D8260" s="34">
        <f t="shared" ca="1" si="699"/>
        <v>0.71167943763842056</v>
      </c>
      <c r="E8260" s="34">
        <f t="shared" ca="1" si="699"/>
        <v>0.68018475166915093</v>
      </c>
      <c r="F8260" s="33"/>
      <c r="G8260" s="33">
        <f t="shared" ca="1" si="695"/>
        <v>1</v>
      </c>
      <c r="H8260" s="33">
        <f t="shared" ca="1" si="696"/>
        <v>6</v>
      </c>
      <c r="I8260" s="33">
        <f t="shared" ca="1" si="697"/>
        <v>7</v>
      </c>
      <c r="K8260" s="33"/>
      <c r="L8260" s="33"/>
      <c r="M8260" s="33"/>
      <c r="N8260" s="33"/>
      <c r="O8260" s="33"/>
    </row>
    <row r="8261" spans="1:15" x14ac:dyDescent="0.25">
      <c r="A8261" s="33">
        <f t="shared" ca="1" si="698"/>
        <v>3</v>
      </c>
      <c r="B8261" s="33">
        <f t="shared" ca="1" si="698"/>
        <v>6</v>
      </c>
      <c r="C8261" s="33"/>
      <c r="D8261" s="34">
        <f t="shared" ca="1" si="699"/>
        <v>0.58169816885075343</v>
      </c>
      <c r="E8261" s="34">
        <f t="shared" ca="1" si="699"/>
        <v>0.39756475661202628</v>
      </c>
      <c r="F8261" s="33"/>
      <c r="G8261" s="33">
        <f t="shared" ca="1" si="695"/>
        <v>3</v>
      </c>
      <c r="H8261" s="33">
        <f t="shared" ca="1" si="696"/>
        <v>6</v>
      </c>
      <c r="I8261" s="33">
        <f t="shared" ca="1" si="697"/>
        <v>9</v>
      </c>
      <c r="K8261" s="33"/>
      <c r="L8261" s="33"/>
      <c r="M8261" s="33"/>
      <c r="N8261" s="33"/>
      <c r="O8261" s="33"/>
    </row>
    <row r="8262" spans="1:15" x14ac:dyDescent="0.25">
      <c r="A8262" s="33">
        <f t="shared" ca="1" si="698"/>
        <v>4</v>
      </c>
      <c r="B8262" s="33">
        <f t="shared" ca="1" si="698"/>
        <v>1</v>
      </c>
      <c r="C8262" s="33"/>
      <c r="D8262" s="34">
        <f t="shared" ca="1" si="699"/>
        <v>0.99923733298509954</v>
      </c>
      <c r="E8262" s="34">
        <f t="shared" ca="1" si="699"/>
        <v>0.9748608316588443</v>
      </c>
      <c r="F8262" s="33"/>
      <c r="G8262" s="33">
        <f t="shared" ref="G8262:G8325" ca="1" si="700">IF(AND(COUNTIF($B$91:$G$91,A8262)=1,D8262&lt;=$B$90),RANDBETWEEN(1,6),A8262)</f>
        <v>4</v>
      </c>
      <c r="H8262" s="33">
        <f t="shared" ref="H8262:H8325" ca="1" si="701">IF(AND(COUNTIF($B$91:$G$91,B8262)=1,E8262&lt;=$B$90),RANDBETWEEN(1,6),B8262)</f>
        <v>1</v>
      </c>
      <c r="I8262" s="33">
        <f t="shared" ref="I8262:I8325" ca="1" si="702">SUM(G8262:H8262)</f>
        <v>5</v>
      </c>
      <c r="K8262" s="33"/>
      <c r="L8262" s="33"/>
      <c r="M8262" s="33"/>
      <c r="N8262" s="33"/>
      <c r="O8262" s="33"/>
    </row>
    <row r="8263" spans="1:15" x14ac:dyDescent="0.25">
      <c r="A8263" s="33">
        <f t="shared" ref="A8263:B8326" ca="1" si="703">RANDBETWEEN(1,6)</f>
        <v>1</v>
      </c>
      <c r="B8263" s="33">
        <f t="shared" ca="1" si="703"/>
        <v>2</v>
      </c>
      <c r="C8263" s="33"/>
      <c r="D8263" s="34">
        <f t="shared" ref="D8263:E8326" ca="1" si="704">RAND()</f>
        <v>0.16799485604389786</v>
      </c>
      <c r="E8263" s="34">
        <f t="shared" ca="1" si="704"/>
        <v>0.74350824088509271</v>
      </c>
      <c r="F8263" s="33"/>
      <c r="G8263" s="33">
        <f t="shared" ca="1" si="700"/>
        <v>1</v>
      </c>
      <c r="H8263" s="33">
        <f t="shared" ca="1" si="701"/>
        <v>2</v>
      </c>
      <c r="I8263" s="33">
        <f t="shared" ca="1" si="702"/>
        <v>3</v>
      </c>
      <c r="K8263" s="33"/>
      <c r="L8263" s="33"/>
      <c r="M8263" s="33"/>
      <c r="N8263" s="33"/>
      <c r="O8263" s="33"/>
    </row>
    <row r="8264" spans="1:15" x14ac:dyDescent="0.25">
      <c r="A8264" s="33">
        <f t="shared" ca="1" si="703"/>
        <v>2</v>
      </c>
      <c r="B8264" s="33">
        <f t="shared" ca="1" si="703"/>
        <v>6</v>
      </c>
      <c r="C8264" s="33"/>
      <c r="D8264" s="34">
        <f t="shared" ca="1" si="704"/>
        <v>0.46976827084850115</v>
      </c>
      <c r="E8264" s="34">
        <f t="shared" ca="1" si="704"/>
        <v>0.78299416962841384</v>
      </c>
      <c r="F8264" s="33"/>
      <c r="G8264" s="33">
        <f t="shared" ca="1" si="700"/>
        <v>2</v>
      </c>
      <c r="H8264" s="33">
        <f t="shared" ca="1" si="701"/>
        <v>6</v>
      </c>
      <c r="I8264" s="33">
        <f t="shared" ca="1" si="702"/>
        <v>8</v>
      </c>
      <c r="K8264" s="33"/>
      <c r="L8264" s="33"/>
      <c r="M8264" s="33"/>
      <c r="N8264" s="33"/>
      <c r="O8264" s="33"/>
    </row>
    <row r="8265" spans="1:15" x14ac:dyDescent="0.25">
      <c r="A8265" s="33">
        <f t="shared" ca="1" si="703"/>
        <v>4</v>
      </c>
      <c r="B8265" s="33">
        <f t="shared" ca="1" si="703"/>
        <v>3</v>
      </c>
      <c r="C8265" s="33"/>
      <c r="D8265" s="34">
        <f t="shared" ca="1" si="704"/>
        <v>0.8604088386179094</v>
      </c>
      <c r="E8265" s="34">
        <f t="shared" ca="1" si="704"/>
        <v>6.2926884532969796E-2</v>
      </c>
      <c r="F8265" s="33"/>
      <c r="G8265" s="33">
        <f t="shared" ca="1" si="700"/>
        <v>4</v>
      </c>
      <c r="H8265" s="33">
        <f t="shared" ca="1" si="701"/>
        <v>3</v>
      </c>
      <c r="I8265" s="33">
        <f t="shared" ca="1" si="702"/>
        <v>7</v>
      </c>
      <c r="K8265" s="33"/>
      <c r="L8265" s="33"/>
      <c r="M8265" s="33"/>
      <c r="N8265" s="33"/>
      <c r="O8265" s="33"/>
    </row>
    <row r="8266" spans="1:15" x14ac:dyDescent="0.25">
      <c r="A8266" s="33">
        <f t="shared" ca="1" si="703"/>
        <v>2</v>
      </c>
      <c r="B8266" s="33">
        <f t="shared" ca="1" si="703"/>
        <v>2</v>
      </c>
      <c r="C8266" s="33"/>
      <c r="D8266" s="34">
        <f t="shared" ca="1" si="704"/>
        <v>0.5324762141095678</v>
      </c>
      <c r="E8266" s="34">
        <f t="shared" ca="1" si="704"/>
        <v>0.4490770419958946</v>
      </c>
      <c r="F8266" s="33"/>
      <c r="G8266" s="33">
        <f t="shared" ca="1" si="700"/>
        <v>2</v>
      </c>
      <c r="H8266" s="33">
        <f t="shared" ca="1" si="701"/>
        <v>2</v>
      </c>
      <c r="I8266" s="33">
        <f t="shared" ca="1" si="702"/>
        <v>4</v>
      </c>
      <c r="K8266" s="33"/>
      <c r="L8266" s="33"/>
      <c r="M8266" s="33"/>
      <c r="N8266" s="33"/>
      <c r="O8266" s="33"/>
    </row>
    <row r="8267" spans="1:15" x14ac:dyDescent="0.25">
      <c r="A8267" s="33">
        <f t="shared" ca="1" si="703"/>
        <v>6</v>
      </c>
      <c r="B8267" s="33">
        <f t="shared" ca="1" si="703"/>
        <v>6</v>
      </c>
      <c r="C8267" s="33"/>
      <c r="D8267" s="34">
        <f t="shared" ca="1" si="704"/>
        <v>0.94122212860485299</v>
      </c>
      <c r="E8267" s="34">
        <f t="shared" ca="1" si="704"/>
        <v>0.15313581684843769</v>
      </c>
      <c r="F8267" s="33"/>
      <c r="G8267" s="33">
        <f t="shared" ca="1" si="700"/>
        <v>6</v>
      </c>
      <c r="H8267" s="33">
        <f t="shared" ca="1" si="701"/>
        <v>6</v>
      </c>
      <c r="I8267" s="33">
        <f t="shared" ca="1" si="702"/>
        <v>12</v>
      </c>
      <c r="K8267" s="33"/>
      <c r="L8267" s="33"/>
      <c r="M8267" s="33"/>
      <c r="N8267" s="33"/>
      <c r="O8267" s="33"/>
    </row>
    <row r="8268" spans="1:15" x14ac:dyDescent="0.25">
      <c r="A8268" s="33">
        <f t="shared" ca="1" si="703"/>
        <v>4</v>
      </c>
      <c r="B8268" s="33">
        <f t="shared" ca="1" si="703"/>
        <v>1</v>
      </c>
      <c r="C8268" s="33"/>
      <c r="D8268" s="34">
        <f t="shared" ca="1" si="704"/>
        <v>0.74184934293621385</v>
      </c>
      <c r="E8268" s="34">
        <f t="shared" ca="1" si="704"/>
        <v>0.56741387262715348</v>
      </c>
      <c r="F8268" s="33"/>
      <c r="G8268" s="33">
        <f t="shared" ca="1" si="700"/>
        <v>4</v>
      </c>
      <c r="H8268" s="33">
        <f t="shared" ca="1" si="701"/>
        <v>1</v>
      </c>
      <c r="I8268" s="33">
        <f t="shared" ca="1" si="702"/>
        <v>5</v>
      </c>
      <c r="K8268" s="33"/>
      <c r="L8268" s="33"/>
      <c r="M8268" s="33"/>
      <c r="N8268" s="33"/>
      <c r="O8268" s="33"/>
    </row>
    <row r="8269" spans="1:15" x14ac:dyDescent="0.25">
      <c r="A8269" s="33">
        <f t="shared" ca="1" si="703"/>
        <v>2</v>
      </c>
      <c r="B8269" s="33">
        <f t="shared" ca="1" si="703"/>
        <v>5</v>
      </c>
      <c r="C8269" s="33"/>
      <c r="D8269" s="34">
        <f t="shared" ca="1" si="704"/>
        <v>0.74743514781536502</v>
      </c>
      <c r="E8269" s="34">
        <f t="shared" ca="1" si="704"/>
        <v>8.0781722679840628E-2</v>
      </c>
      <c r="F8269" s="33"/>
      <c r="G8269" s="33">
        <f t="shared" ca="1" si="700"/>
        <v>2</v>
      </c>
      <c r="H8269" s="33">
        <f t="shared" ca="1" si="701"/>
        <v>5</v>
      </c>
      <c r="I8269" s="33">
        <f t="shared" ca="1" si="702"/>
        <v>7</v>
      </c>
      <c r="K8269" s="33"/>
      <c r="L8269" s="33"/>
      <c r="M8269" s="33"/>
      <c r="N8269" s="33"/>
      <c r="O8269" s="33"/>
    </row>
    <row r="8270" spans="1:15" x14ac:dyDescent="0.25">
      <c r="A8270" s="33">
        <f t="shared" ca="1" si="703"/>
        <v>5</v>
      </c>
      <c r="B8270" s="33">
        <f t="shared" ca="1" si="703"/>
        <v>1</v>
      </c>
      <c r="C8270" s="33"/>
      <c r="D8270" s="34">
        <f t="shared" ca="1" si="704"/>
        <v>0.62703582141657654</v>
      </c>
      <c r="E8270" s="34">
        <f t="shared" ca="1" si="704"/>
        <v>0.59050886572569372</v>
      </c>
      <c r="F8270" s="33"/>
      <c r="G8270" s="33">
        <f t="shared" ca="1" si="700"/>
        <v>5</v>
      </c>
      <c r="H8270" s="33">
        <f t="shared" ca="1" si="701"/>
        <v>1</v>
      </c>
      <c r="I8270" s="33">
        <f t="shared" ca="1" si="702"/>
        <v>6</v>
      </c>
      <c r="K8270" s="33"/>
      <c r="L8270" s="33"/>
      <c r="M8270" s="33"/>
      <c r="N8270" s="33"/>
      <c r="O8270" s="33"/>
    </row>
    <row r="8271" spans="1:15" x14ac:dyDescent="0.25">
      <c r="A8271" s="33">
        <f t="shared" ca="1" si="703"/>
        <v>6</v>
      </c>
      <c r="B8271" s="33">
        <f t="shared" ca="1" si="703"/>
        <v>3</v>
      </c>
      <c r="C8271" s="33"/>
      <c r="D8271" s="34">
        <f t="shared" ca="1" si="704"/>
        <v>0.21802008200942169</v>
      </c>
      <c r="E8271" s="34">
        <f t="shared" ca="1" si="704"/>
        <v>0.38683739850649668</v>
      </c>
      <c r="F8271" s="33"/>
      <c r="G8271" s="33">
        <f t="shared" ca="1" si="700"/>
        <v>6</v>
      </c>
      <c r="H8271" s="33">
        <f t="shared" ca="1" si="701"/>
        <v>3</v>
      </c>
      <c r="I8271" s="33">
        <f t="shared" ca="1" si="702"/>
        <v>9</v>
      </c>
      <c r="K8271" s="33"/>
      <c r="L8271" s="33"/>
      <c r="M8271" s="33"/>
      <c r="N8271" s="33"/>
      <c r="O8271" s="33"/>
    </row>
    <row r="8272" spans="1:15" x14ac:dyDescent="0.25">
      <c r="A8272" s="33">
        <f t="shared" ca="1" si="703"/>
        <v>6</v>
      </c>
      <c r="B8272" s="33">
        <f t="shared" ca="1" si="703"/>
        <v>4</v>
      </c>
      <c r="C8272" s="33"/>
      <c r="D8272" s="34">
        <f t="shared" ca="1" si="704"/>
        <v>0.34373913670944034</v>
      </c>
      <c r="E8272" s="34">
        <f t="shared" ca="1" si="704"/>
        <v>0.50592309115236134</v>
      </c>
      <c r="F8272" s="33"/>
      <c r="G8272" s="33">
        <f t="shared" ca="1" si="700"/>
        <v>6</v>
      </c>
      <c r="H8272" s="33">
        <f t="shared" ca="1" si="701"/>
        <v>4</v>
      </c>
      <c r="I8272" s="33">
        <f t="shared" ca="1" si="702"/>
        <v>10</v>
      </c>
      <c r="K8272" s="33"/>
      <c r="L8272" s="33"/>
      <c r="M8272" s="33"/>
      <c r="N8272" s="33"/>
      <c r="O8272" s="33"/>
    </row>
    <row r="8273" spans="1:15" x14ac:dyDescent="0.25">
      <c r="A8273" s="33">
        <f t="shared" ca="1" si="703"/>
        <v>1</v>
      </c>
      <c r="B8273" s="33">
        <f t="shared" ca="1" si="703"/>
        <v>1</v>
      </c>
      <c r="C8273" s="33"/>
      <c r="D8273" s="34">
        <f t="shared" ca="1" si="704"/>
        <v>5.0079359379249344E-2</v>
      </c>
      <c r="E8273" s="34">
        <f t="shared" ca="1" si="704"/>
        <v>0.46125909893438866</v>
      </c>
      <c r="F8273" s="33"/>
      <c r="G8273" s="33">
        <f t="shared" ca="1" si="700"/>
        <v>1</v>
      </c>
      <c r="H8273" s="33">
        <f t="shared" ca="1" si="701"/>
        <v>1</v>
      </c>
      <c r="I8273" s="33">
        <f t="shared" ca="1" si="702"/>
        <v>2</v>
      </c>
      <c r="K8273" s="33"/>
      <c r="L8273" s="33"/>
      <c r="M8273" s="33"/>
      <c r="N8273" s="33"/>
      <c r="O8273" s="33"/>
    </row>
    <row r="8274" spans="1:15" x14ac:dyDescent="0.25">
      <c r="A8274" s="33">
        <f t="shared" ca="1" si="703"/>
        <v>2</v>
      </c>
      <c r="B8274" s="33">
        <f t="shared" ca="1" si="703"/>
        <v>5</v>
      </c>
      <c r="C8274" s="33"/>
      <c r="D8274" s="34">
        <f t="shared" ca="1" si="704"/>
        <v>0.39159708191992715</v>
      </c>
      <c r="E8274" s="34">
        <f t="shared" ca="1" si="704"/>
        <v>0.63700955266245352</v>
      </c>
      <c r="F8274" s="33"/>
      <c r="G8274" s="33">
        <f t="shared" ca="1" si="700"/>
        <v>2</v>
      </c>
      <c r="H8274" s="33">
        <f t="shared" ca="1" si="701"/>
        <v>5</v>
      </c>
      <c r="I8274" s="33">
        <f t="shared" ca="1" si="702"/>
        <v>7</v>
      </c>
      <c r="K8274" s="33"/>
      <c r="L8274" s="33"/>
      <c r="M8274" s="33"/>
      <c r="N8274" s="33"/>
      <c r="O8274" s="33"/>
    </row>
    <row r="8275" spans="1:15" x14ac:dyDescent="0.25">
      <c r="A8275" s="33">
        <f t="shared" ca="1" si="703"/>
        <v>5</v>
      </c>
      <c r="B8275" s="33">
        <f t="shared" ca="1" si="703"/>
        <v>4</v>
      </c>
      <c r="C8275" s="33"/>
      <c r="D8275" s="34">
        <f t="shared" ca="1" si="704"/>
        <v>0.19939755267392445</v>
      </c>
      <c r="E8275" s="34">
        <f t="shared" ca="1" si="704"/>
        <v>2.0507317758161947E-2</v>
      </c>
      <c r="F8275" s="33"/>
      <c r="G8275" s="33">
        <f t="shared" ca="1" si="700"/>
        <v>5</v>
      </c>
      <c r="H8275" s="33">
        <f t="shared" ca="1" si="701"/>
        <v>4</v>
      </c>
      <c r="I8275" s="33">
        <f t="shared" ca="1" si="702"/>
        <v>9</v>
      </c>
      <c r="K8275" s="33"/>
      <c r="L8275" s="33"/>
      <c r="M8275" s="33"/>
      <c r="N8275" s="33"/>
      <c r="O8275" s="33"/>
    </row>
    <row r="8276" spans="1:15" x14ac:dyDescent="0.25">
      <c r="A8276" s="33">
        <f t="shared" ca="1" si="703"/>
        <v>5</v>
      </c>
      <c r="B8276" s="33">
        <f t="shared" ca="1" si="703"/>
        <v>4</v>
      </c>
      <c r="C8276" s="33"/>
      <c r="D8276" s="34">
        <f t="shared" ca="1" si="704"/>
        <v>5.4207974022842054E-2</v>
      </c>
      <c r="E8276" s="34">
        <f t="shared" ca="1" si="704"/>
        <v>0.39443401013757906</v>
      </c>
      <c r="F8276" s="33"/>
      <c r="G8276" s="33">
        <f t="shared" ca="1" si="700"/>
        <v>5</v>
      </c>
      <c r="H8276" s="33">
        <f t="shared" ca="1" si="701"/>
        <v>4</v>
      </c>
      <c r="I8276" s="33">
        <f t="shared" ca="1" si="702"/>
        <v>9</v>
      </c>
      <c r="K8276" s="33"/>
      <c r="L8276" s="33"/>
      <c r="M8276" s="33"/>
      <c r="N8276" s="33"/>
      <c r="O8276" s="33"/>
    </row>
    <row r="8277" spans="1:15" x14ac:dyDescent="0.25">
      <c r="A8277" s="33">
        <f t="shared" ca="1" si="703"/>
        <v>2</v>
      </c>
      <c r="B8277" s="33">
        <f t="shared" ca="1" si="703"/>
        <v>5</v>
      </c>
      <c r="C8277" s="33"/>
      <c r="D8277" s="34">
        <f t="shared" ca="1" si="704"/>
        <v>0.75121281970027098</v>
      </c>
      <c r="E8277" s="34">
        <f t="shared" ca="1" si="704"/>
        <v>0.46181772728347359</v>
      </c>
      <c r="F8277" s="33"/>
      <c r="G8277" s="33">
        <f t="shared" ca="1" si="700"/>
        <v>2</v>
      </c>
      <c r="H8277" s="33">
        <f t="shared" ca="1" si="701"/>
        <v>5</v>
      </c>
      <c r="I8277" s="33">
        <f t="shared" ca="1" si="702"/>
        <v>7</v>
      </c>
      <c r="K8277" s="33"/>
      <c r="L8277" s="33"/>
      <c r="M8277" s="33"/>
      <c r="N8277" s="33"/>
      <c r="O8277" s="33"/>
    </row>
    <row r="8278" spans="1:15" x14ac:dyDescent="0.25">
      <c r="A8278" s="33">
        <f t="shared" ca="1" si="703"/>
        <v>1</v>
      </c>
      <c r="B8278" s="33">
        <f t="shared" ca="1" si="703"/>
        <v>6</v>
      </c>
      <c r="C8278" s="33"/>
      <c r="D8278" s="34">
        <f t="shared" ca="1" si="704"/>
        <v>0.40432543212864158</v>
      </c>
      <c r="E8278" s="34">
        <f t="shared" ca="1" si="704"/>
        <v>3.9998442454972527E-2</v>
      </c>
      <c r="F8278" s="33"/>
      <c r="G8278" s="33">
        <f t="shared" ca="1" si="700"/>
        <v>1</v>
      </c>
      <c r="H8278" s="33">
        <f t="shared" ca="1" si="701"/>
        <v>6</v>
      </c>
      <c r="I8278" s="33">
        <f t="shared" ca="1" si="702"/>
        <v>7</v>
      </c>
      <c r="K8278" s="33"/>
      <c r="L8278" s="33"/>
      <c r="M8278" s="33"/>
      <c r="N8278" s="33"/>
      <c r="O8278" s="33"/>
    </row>
    <row r="8279" spans="1:15" x14ac:dyDescent="0.25">
      <c r="A8279" s="33">
        <f t="shared" ca="1" si="703"/>
        <v>6</v>
      </c>
      <c r="B8279" s="33">
        <f t="shared" ca="1" si="703"/>
        <v>1</v>
      </c>
      <c r="C8279" s="33"/>
      <c r="D8279" s="34">
        <f t="shared" ca="1" si="704"/>
        <v>0.43831393069098568</v>
      </c>
      <c r="E8279" s="34">
        <f t="shared" ca="1" si="704"/>
        <v>0.61813468700154861</v>
      </c>
      <c r="F8279" s="33"/>
      <c r="G8279" s="33">
        <f t="shared" ca="1" si="700"/>
        <v>6</v>
      </c>
      <c r="H8279" s="33">
        <f t="shared" ca="1" si="701"/>
        <v>1</v>
      </c>
      <c r="I8279" s="33">
        <f t="shared" ca="1" si="702"/>
        <v>7</v>
      </c>
      <c r="K8279" s="33"/>
      <c r="L8279" s="33"/>
      <c r="M8279" s="33"/>
      <c r="N8279" s="33"/>
      <c r="O8279" s="33"/>
    </row>
    <row r="8280" spans="1:15" x14ac:dyDescent="0.25">
      <c r="A8280" s="33">
        <f t="shared" ca="1" si="703"/>
        <v>5</v>
      </c>
      <c r="B8280" s="33">
        <f t="shared" ca="1" si="703"/>
        <v>4</v>
      </c>
      <c r="C8280" s="33"/>
      <c r="D8280" s="34">
        <f t="shared" ca="1" si="704"/>
        <v>0.27622609567596523</v>
      </c>
      <c r="E8280" s="34">
        <f t="shared" ca="1" si="704"/>
        <v>7.990675192344443E-2</v>
      </c>
      <c r="F8280" s="33"/>
      <c r="G8280" s="33">
        <f t="shared" ca="1" si="700"/>
        <v>5</v>
      </c>
      <c r="H8280" s="33">
        <f t="shared" ca="1" si="701"/>
        <v>4</v>
      </c>
      <c r="I8280" s="33">
        <f t="shared" ca="1" si="702"/>
        <v>9</v>
      </c>
      <c r="K8280" s="33"/>
      <c r="L8280" s="33"/>
      <c r="M8280" s="33"/>
      <c r="N8280" s="33"/>
      <c r="O8280" s="33"/>
    </row>
    <row r="8281" spans="1:15" x14ac:dyDescent="0.25">
      <c r="A8281" s="33">
        <f t="shared" ca="1" si="703"/>
        <v>6</v>
      </c>
      <c r="B8281" s="33">
        <f t="shared" ca="1" si="703"/>
        <v>6</v>
      </c>
      <c r="C8281" s="33"/>
      <c r="D8281" s="34">
        <f t="shared" ca="1" si="704"/>
        <v>0.10585522359679189</v>
      </c>
      <c r="E8281" s="34">
        <f t="shared" ca="1" si="704"/>
        <v>0.9845920756865445</v>
      </c>
      <c r="F8281" s="33"/>
      <c r="G8281" s="33">
        <f t="shared" ca="1" si="700"/>
        <v>6</v>
      </c>
      <c r="H8281" s="33">
        <f t="shared" ca="1" si="701"/>
        <v>6</v>
      </c>
      <c r="I8281" s="33">
        <f t="shared" ca="1" si="702"/>
        <v>12</v>
      </c>
      <c r="K8281" s="33"/>
      <c r="L8281" s="33"/>
      <c r="M8281" s="33"/>
      <c r="N8281" s="33"/>
      <c r="O8281" s="33"/>
    </row>
    <row r="8282" spans="1:15" x14ac:dyDescent="0.25">
      <c r="A8282" s="33">
        <f t="shared" ca="1" si="703"/>
        <v>2</v>
      </c>
      <c r="B8282" s="33">
        <f t="shared" ca="1" si="703"/>
        <v>3</v>
      </c>
      <c r="C8282" s="33"/>
      <c r="D8282" s="34">
        <f t="shared" ca="1" si="704"/>
        <v>0.5436036540698056</v>
      </c>
      <c r="E8282" s="34">
        <f t="shared" ca="1" si="704"/>
        <v>0.8447167112379923</v>
      </c>
      <c r="F8282" s="33"/>
      <c r="G8282" s="33">
        <f t="shared" ca="1" si="700"/>
        <v>2</v>
      </c>
      <c r="H8282" s="33">
        <f t="shared" ca="1" si="701"/>
        <v>3</v>
      </c>
      <c r="I8282" s="33">
        <f t="shared" ca="1" si="702"/>
        <v>5</v>
      </c>
      <c r="K8282" s="33"/>
      <c r="L8282" s="33"/>
      <c r="M8282" s="33"/>
      <c r="N8282" s="33"/>
      <c r="O8282" s="33"/>
    </row>
    <row r="8283" spans="1:15" x14ac:dyDescent="0.25">
      <c r="A8283" s="33">
        <f t="shared" ca="1" si="703"/>
        <v>2</v>
      </c>
      <c r="B8283" s="33">
        <f t="shared" ca="1" si="703"/>
        <v>2</v>
      </c>
      <c r="C8283" s="33"/>
      <c r="D8283" s="34">
        <f t="shared" ca="1" si="704"/>
        <v>0.34460862308661644</v>
      </c>
      <c r="E8283" s="34">
        <f t="shared" ca="1" si="704"/>
        <v>0.78941514256016909</v>
      </c>
      <c r="F8283" s="33"/>
      <c r="G8283" s="33">
        <f t="shared" ca="1" si="700"/>
        <v>2</v>
      </c>
      <c r="H8283" s="33">
        <f t="shared" ca="1" si="701"/>
        <v>2</v>
      </c>
      <c r="I8283" s="33">
        <f t="shared" ca="1" si="702"/>
        <v>4</v>
      </c>
      <c r="K8283" s="33"/>
      <c r="L8283" s="33"/>
      <c r="M8283" s="33"/>
      <c r="N8283" s="33"/>
      <c r="O8283" s="33"/>
    </row>
    <row r="8284" spans="1:15" x14ac:dyDescent="0.25">
      <c r="A8284" s="33">
        <f t="shared" ca="1" si="703"/>
        <v>4</v>
      </c>
      <c r="B8284" s="33">
        <f t="shared" ca="1" si="703"/>
        <v>4</v>
      </c>
      <c r="C8284" s="33"/>
      <c r="D8284" s="34">
        <f t="shared" ca="1" si="704"/>
        <v>0.53119583755175059</v>
      </c>
      <c r="E8284" s="34">
        <f t="shared" ca="1" si="704"/>
        <v>0.61558709490532315</v>
      </c>
      <c r="F8284" s="33"/>
      <c r="G8284" s="33">
        <f t="shared" ca="1" si="700"/>
        <v>4</v>
      </c>
      <c r="H8284" s="33">
        <f t="shared" ca="1" si="701"/>
        <v>4</v>
      </c>
      <c r="I8284" s="33">
        <f t="shared" ca="1" si="702"/>
        <v>8</v>
      </c>
      <c r="K8284" s="33"/>
      <c r="L8284" s="33"/>
      <c r="M8284" s="33"/>
      <c r="N8284" s="33"/>
      <c r="O8284" s="33"/>
    </row>
    <row r="8285" spans="1:15" x14ac:dyDescent="0.25">
      <c r="A8285" s="33">
        <f t="shared" ca="1" si="703"/>
        <v>4</v>
      </c>
      <c r="B8285" s="33">
        <f t="shared" ca="1" si="703"/>
        <v>1</v>
      </c>
      <c r="C8285" s="33"/>
      <c r="D8285" s="34">
        <f t="shared" ca="1" si="704"/>
        <v>0.26110310544446558</v>
      </c>
      <c r="E8285" s="34">
        <f t="shared" ca="1" si="704"/>
        <v>0.46131556084216097</v>
      </c>
      <c r="F8285" s="33"/>
      <c r="G8285" s="33">
        <f t="shared" ca="1" si="700"/>
        <v>4</v>
      </c>
      <c r="H8285" s="33">
        <f t="shared" ca="1" si="701"/>
        <v>1</v>
      </c>
      <c r="I8285" s="33">
        <f t="shared" ca="1" si="702"/>
        <v>5</v>
      </c>
      <c r="K8285" s="33"/>
      <c r="L8285" s="33"/>
      <c r="M8285" s="33"/>
      <c r="N8285" s="33"/>
      <c r="O8285" s="33"/>
    </row>
    <row r="8286" spans="1:15" x14ac:dyDescent="0.25">
      <c r="A8286" s="33">
        <f t="shared" ca="1" si="703"/>
        <v>2</v>
      </c>
      <c r="B8286" s="33">
        <f t="shared" ca="1" si="703"/>
        <v>1</v>
      </c>
      <c r="C8286" s="33"/>
      <c r="D8286" s="34">
        <f t="shared" ca="1" si="704"/>
        <v>0.98918514609953578</v>
      </c>
      <c r="E8286" s="34">
        <f t="shared" ca="1" si="704"/>
        <v>0.56300974429696504</v>
      </c>
      <c r="F8286" s="33"/>
      <c r="G8286" s="33">
        <f t="shared" ca="1" si="700"/>
        <v>2</v>
      </c>
      <c r="H8286" s="33">
        <f t="shared" ca="1" si="701"/>
        <v>1</v>
      </c>
      <c r="I8286" s="33">
        <f t="shared" ca="1" si="702"/>
        <v>3</v>
      </c>
      <c r="K8286" s="33"/>
      <c r="L8286" s="33"/>
      <c r="M8286" s="33"/>
      <c r="N8286" s="33"/>
      <c r="O8286" s="33"/>
    </row>
    <row r="8287" spans="1:15" x14ac:dyDescent="0.25">
      <c r="A8287" s="33">
        <f t="shared" ca="1" si="703"/>
        <v>4</v>
      </c>
      <c r="B8287" s="33">
        <f t="shared" ca="1" si="703"/>
        <v>6</v>
      </c>
      <c r="C8287" s="33"/>
      <c r="D8287" s="34">
        <f t="shared" ca="1" si="704"/>
        <v>0.79735740465428073</v>
      </c>
      <c r="E8287" s="34">
        <f t="shared" ca="1" si="704"/>
        <v>0.40750307408371178</v>
      </c>
      <c r="F8287" s="33"/>
      <c r="G8287" s="33">
        <f t="shared" ca="1" si="700"/>
        <v>4</v>
      </c>
      <c r="H8287" s="33">
        <f t="shared" ca="1" si="701"/>
        <v>6</v>
      </c>
      <c r="I8287" s="33">
        <f t="shared" ca="1" si="702"/>
        <v>10</v>
      </c>
      <c r="K8287" s="33"/>
      <c r="L8287" s="33"/>
      <c r="M8287" s="33"/>
      <c r="N8287" s="33"/>
      <c r="O8287" s="33"/>
    </row>
    <row r="8288" spans="1:15" x14ac:dyDescent="0.25">
      <c r="A8288" s="33">
        <f t="shared" ca="1" si="703"/>
        <v>3</v>
      </c>
      <c r="B8288" s="33">
        <f t="shared" ca="1" si="703"/>
        <v>4</v>
      </c>
      <c r="C8288" s="33"/>
      <c r="D8288" s="34">
        <f t="shared" ca="1" si="704"/>
        <v>0.79501727643897369</v>
      </c>
      <c r="E8288" s="34">
        <f t="shared" ca="1" si="704"/>
        <v>0.10413294000202711</v>
      </c>
      <c r="F8288" s="33"/>
      <c r="G8288" s="33">
        <f t="shared" ca="1" si="700"/>
        <v>3</v>
      </c>
      <c r="H8288" s="33">
        <f t="shared" ca="1" si="701"/>
        <v>4</v>
      </c>
      <c r="I8288" s="33">
        <f t="shared" ca="1" si="702"/>
        <v>7</v>
      </c>
      <c r="K8288" s="33"/>
      <c r="L8288" s="33"/>
      <c r="M8288" s="33"/>
      <c r="N8288" s="33"/>
      <c r="O8288" s="33"/>
    </row>
    <row r="8289" spans="1:15" x14ac:dyDescent="0.25">
      <c r="A8289" s="33">
        <f t="shared" ca="1" si="703"/>
        <v>4</v>
      </c>
      <c r="B8289" s="33">
        <f t="shared" ca="1" si="703"/>
        <v>1</v>
      </c>
      <c r="C8289" s="33"/>
      <c r="D8289" s="34">
        <f t="shared" ca="1" si="704"/>
        <v>0.71724012434066231</v>
      </c>
      <c r="E8289" s="34">
        <f t="shared" ca="1" si="704"/>
        <v>0.33146476711592288</v>
      </c>
      <c r="F8289" s="33"/>
      <c r="G8289" s="33">
        <f t="shared" ca="1" si="700"/>
        <v>4</v>
      </c>
      <c r="H8289" s="33">
        <f t="shared" ca="1" si="701"/>
        <v>1</v>
      </c>
      <c r="I8289" s="33">
        <f t="shared" ca="1" si="702"/>
        <v>5</v>
      </c>
      <c r="K8289" s="33"/>
      <c r="L8289" s="33"/>
      <c r="M8289" s="33"/>
      <c r="N8289" s="33"/>
      <c r="O8289" s="33"/>
    </row>
    <row r="8290" spans="1:15" x14ac:dyDescent="0.25">
      <c r="A8290" s="33">
        <f t="shared" ca="1" si="703"/>
        <v>3</v>
      </c>
      <c r="B8290" s="33">
        <f t="shared" ca="1" si="703"/>
        <v>3</v>
      </c>
      <c r="C8290" s="33"/>
      <c r="D8290" s="34">
        <f t="shared" ca="1" si="704"/>
        <v>0.78675590044641641</v>
      </c>
      <c r="E8290" s="34">
        <f t="shared" ca="1" si="704"/>
        <v>0.230235398535519</v>
      </c>
      <c r="F8290" s="33"/>
      <c r="G8290" s="33">
        <f t="shared" ca="1" si="700"/>
        <v>3</v>
      </c>
      <c r="H8290" s="33">
        <f t="shared" ca="1" si="701"/>
        <v>3</v>
      </c>
      <c r="I8290" s="33">
        <f t="shared" ca="1" si="702"/>
        <v>6</v>
      </c>
      <c r="K8290" s="33"/>
      <c r="L8290" s="33"/>
      <c r="M8290" s="33"/>
      <c r="N8290" s="33"/>
      <c r="O8290" s="33"/>
    </row>
    <row r="8291" spans="1:15" x14ac:dyDescent="0.25">
      <c r="A8291" s="33">
        <f t="shared" ca="1" si="703"/>
        <v>6</v>
      </c>
      <c r="B8291" s="33">
        <f t="shared" ca="1" si="703"/>
        <v>6</v>
      </c>
      <c r="C8291" s="33"/>
      <c r="D8291" s="34">
        <f t="shared" ca="1" si="704"/>
        <v>0.80068859583730123</v>
      </c>
      <c r="E8291" s="34">
        <f t="shared" ca="1" si="704"/>
        <v>0.10354824564063869</v>
      </c>
      <c r="F8291" s="33"/>
      <c r="G8291" s="33">
        <f t="shared" ca="1" si="700"/>
        <v>6</v>
      </c>
      <c r="H8291" s="33">
        <f t="shared" ca="1" si="701"/>
        <v>6</v>
      </c>
      <c r="I8291" s="33">
        <f t="shared" ca="1" si="702"/>
        <v>12</v>
      </c>
      <c r="K8291" s="33"/>
      <c r="L8291" s="33"/>
      <c r="M8291" s="33"/>
      <c r="N8291" s="33"/>
      <c r="O8291" s="33"/>
    </row>
    <row r="8292" spans="1:15" x14ac:dyDescent="0.25">
      <c r="A8292" s="33">
        <f t="shared" ca="1" si="703"/>
        <v>1</v>
      </c>
      <c r="B8292" s="33">
        <f t="shared" ca="1" si="703"/>
        <v>6</v>
      </c>
      <c r="C8292" s="33"/>
      <c r="D8292" s="34">
        <f t="shared" ca="1" si="704"/>
        <v>0.10162251256220456</v>
      </c>
      <c r="E8292" s="34">
        <f t="shared" ca="1" si="704"/>
        <v>3.2726607922073714E-2</v>
      </c>
      <c r="F8292" s="33"/>
      <c r="G8292" s="33">
        <f t="shared" ca="1" si="700"/>
        <v>1</v>
      </c>
      <c r="H8292" s="33">
        <f t="shared" ca="1" si="701"/>
        <v>6</v>
      </c>
      <c r="I8292" s="33">
        <f t="shared" ca="1" si="702"/>
        <v>7</v>
      </c>
      <c r="K8292" s="33"/>
      <c r="L8292" s="33"/>
      <c r="M8292" s="33"/>
      <c r="N8292" s="33"/>
      <c r="O8292" s="33"/>
    </row>
    <row r="8293" spans="1:15" x14ac:dyDescent="0.25">
      <c r="A8293" s="33">
        <f t="shared" ca="1" si="703"/>
        <v>4</v>
      </c>
      <c r="B8293" s="33">
        <f t="shared" ca="1" si="703"/>
        <v>6</v>
      </c>
      <c r="C8293" s="33"/>
      <c r="D8293" s="34">
        <f t="shared" ca="1" si="704"/>
        <v>0.96069651056213634</v>
      </c>
      <c r="E8293" s="34">
        <f t="shared" ca="1" si="704"/>
        <v>4.4860860402473279E-2</v>
      </c>
      <c r="F8293" s="33"/>
      <c r="G8293" s="33">
        <f t="shared" ca="1" si="700"/>
        <v>4</v>
      </c>
      <c r="H8293" s="33">
        <f t="shared" ca="1" si="701"/>
        <v>6</v>
      </c>
      <c r="I8293" s="33">
        <f t="shared" ca="1" si="702"/>
        <v>10</v>
      </c>
      <c r="K8293" s="33"/>
      <c r="L8293" s="33"/>
      <c r="M8293" s="33"/>
      <c r="N8293" s="33"/>
      <c r="O8293" s="33"/>
    </row>
    <row r="8294" spans="1:15" x14ac:dyDescent="0.25">
      <c r="A8294" s="33">
        <f t="shared" ca="1" si="703"/>
        <v>1</v>
      </c>
      <c r="B8294" s="33">
        <f t="shared" ca="1" si="703"/>
        <v>4</v>
      </c>
      <c r="C8294" s="33"/>
      <c r="D8294" s="34">
        <f t="shared" ca="1" si="704"/>
        <v>0.61793995245865652</v>
      </c>
      <c r="E8294" s="34">
        <f t="shared" ca="1" si="704"/>
        <v>0.14845554941757488</v>
      </c>
      <c r="F8294" s="33"/>
      <c r="G8294" s="33">
        <f t="shared" ca="1" si="700"/>
        <v>1</v>
      </c>
      <c r="H8294" s="33">
        <f t="shared" ca="1" si="701"/>
        <v>4</v>
      </c>
      <c r="I8294" s="33">
        <f t="shared" ca="1" si="702"/>
        <v>5</v>
      </c>
      <c r="K8294" s="33"/>
      <c r="L8294" s="33"/>
      <c r="M8294" s="33"/>
      <c r="N8294" s="33"/>
      <c r="O8294" s="33"/>
    </row>
    <row r="8295" spans="1:15" x14ac:dyDescent="0.25">
      <c r="A8295" s="33">
        <f t="shared" ca="1" si="703"/>
        <v>5</v>
      </c>
      <c r="B8295" s="33">
        <f t="shared" ca="1" si="703"/>
        <v>3</v>
      </c>
      <c r="C8295" s="33"/>
      <c r="D8295" s="34">
        <f t="shared" ca="1" si="704"/>
        <v>0.12678602302430098</v>
      </c>
      <c r="E8295" s="34">
        <f t="shared" ca="1" si="704"/>
        <v>0.1236517379029517</v>
      </c>
      <c r="F8295" s="33"/>
      <c r="G8295" s="33">
        <f t="shared" ca="1" si="700"/>
        <v>5</v>
      </c>
      <c r="H8295" s="33">
        <f t="shared" ca="1" si="701"/>
        <v>3</v>
      </c>
      <c r="I8295" s="33">
        <f t="shared" ca="1" si="702"/>
        <v>8</v>
      </c>
      <c r="K8295" s="33"/>
      <c r="L8295" s="33"/>
      <c r="M8295" s="33"/>
      <c r="N8295" s="33"/>
      <c r="O8295" s="33"/>
    </row>
    <row r="8296" spans="1:15" x14ac:dyDescent="0.25">
      <c r="A8296" s="33">
        <f t="shared" ca="1" si="703"/>
        <v>6</v>
      </c>
      <c r="B8296" s="33">
        <f t="shared" ca="1" si="703"/>
        <v>5</v>
      </c>
      <c r="C8296" s="33"/>
      <c r="D8296" s="34">
        <f t="shared" ca="1" si="704"/>
        <v>0.67487606528761057</v>
      </c>
      <c r="E8296" s="34">
        <f t="shared" ca="1" si="704"/>
        <v>0.28459572081202278</v>
      </c>
      <c r="F8296" s="33"/>
      <c r="G8296" s="33">
        <f t="shared" ca="1" si="700"/>
        <v>6</v>
      </c>
      <c r="H8296" s="33">
        <f t="shared" ca="1" si="701"/>
        <v>5</v>
      </c>
      <c r="I8296" s="33">
        <f t="shared" ca="1" si="702"/>
        <v>11</v>
      </c>
      <c r="K8296" s="33"/>
      <c r="L8296" s="33"/>
      <c r="M8296" s="33"/>
      <c r="N8296" s="33"/>
      <c r="O8296" s="33"/>
    </row>
    <row r="8297" spans="1:15" x14ac:dyDescent="0.25">
      <c r="A8297" s="33">
        <f t="shared" ca="1" si="703"/>
        <v>4</v>
      </c>
      <c r="B8297" s="33">
        <f t="shared" ca="1" si="703"/>
        <v>5</v>
      </c>
      <c r="C8297" s="33"/>
      <c r="D8297" s="34">
        <f t="shared" ca="1" si="704"/>
        <v>0.66221716419612042</v>
      </c>
      <c r="E8297" s="34">
        <f t="shared" ca="1" si="704"/>
        <v>0.76631339803531773</v>
      </c>
      <c r="F8297" s="33"/>
      <c r="G8297" s="33">
        <f t="shared" ca="1" si="700"/>
        <v>4</v>
      </c>
      <c r="H8297" s="33">
        <f t="shared" ca="1" si="701"/>
        <v>5</v>
      </c>
      <c r="I8297" s="33">
        <f t="shared" ca="1" si="702"/>
        <v>9</v>
      </c>
      <c r="K8297" s="33"/>
      <c r="L8297" s="33"/>
      <c r="M8297" s="33"/>
      <c r="N8297" s="33"/>
      <c r="O8297" s="33"/>
    </row>
    <row r="8298" spans="1:15" x14ac:dyDescent="0.25">
      <c r="A8298" s="33">
        <f t="shared" ca="1" si="703"/>
        <v>3</v>
      </c>
      <c r="B8298" s="33">
        <f t="shared" ca="1" si="703"/>
        <v>6</v>
      </c>
      <c r="C8298" s="33"/>
      <c r="D8298" s="34">
        <f t="shared" ca="1" si="704"/>
        <v>0.34592859520607877</v>
      </c>
      <c r="E8298" s="34">
        <f t="shared" ca="1" si="704"/>
        <v>0.75807678845613813</v>
      </c>
      <c r="F8298" s="33"/>
      <c r="G8298" s="33">
        <f t="shared" ca="1" si="700"/>
        <v>3</v>
      </c>
      <c r="H8298" s="33">
        <f t="shared" ca="1" si="701"/>
        <v>6</v>
      </c>
      <c r="I8298" s="33">
        <f t="shared" ca="1" si="702"/>
        <v>9</v>
      </c>
      <c r="K8298" s="33"/>
      <c r="L8298" s="33"/>
      <c r="M8298" s="33"/>
      <c r="N8298" s="33"/>
      <c r="O8298" s="33"/>
    </row>
    <row r="8299" spans="1:15" x14ac:dyDescent="0.25">
      <c r="A8299" s="33">
        <f t="shared" ca="1" si="703"/>
        <v>1</v>
      </c>
      <c r="B8299" s="33">
        <f t="shared" ca="1" si="703"/>
        <v>4</v>
      </c>
      <c r="C8299" s="33"/>
      <c r="D8299" s="34">
        <f t="shared" ca="1" si="704"/>
        <v>0.9995057397619046</v>
      </c>
      <c r="E8299" s="34">
        <f t="shared" ca="1" si="704"/>
        <v>8.0639915762552361E-2</v>
      </c>
      <c r="F8299" s="33"/>
      <c r="G8299" s="33">
        <f t="shared" ca="1" si="700"/>
        <v>1</v>
      </c>
      <c r="H8299" s="33">
        <f t="shared" ca="1" si="701"/>
        <v>4</v>
      </c>
      <c r="I8299" s="33">
        <f t="shared" ca="1" si="702"/>
        <v>5</v>
      </c>
      <c r="K8299" s="33"/>
      <c r="L8299" s="33"/>
      <c r="M8299" s="33"/>
      <c r="N8299" s="33"/>
      <c r="O8299" s="33"/>
    </row>
    <row r="8300" spans="1:15" x14ac:dyDescent="0.25">
      <c r="A8300" s="33">
        <f t="shared" ca="1" si="703"/>
        <v>2</v>
      </c>
      <c r="B8300" s="33">
        <f t="shared" ca="1" si="703"/>
        <v>6</v>
      </c>
      <c r="C8300" s="33"/>
      <c r="D8300" s="34">
        <f t="shared" ca="1" si="704"/>
        <v>0.23043611731820268</v>
      </c>
      <c r="E8300" s="34">
        <f t="shared" ca="1" si="704"/>
        <v>0.39818682730890853</v>
      </c>
      <c r="F8300" s="33"/>
      <c r="G8300" s="33">
        <f t="shared" ca="1" si="700"/>
        <v>2</v>
      </c>
      <c r="H8300" s="33">
        <f t="shared" ca="1" si="701"/>
        <v>6</v>
      </c>
      <c r="I8300" s="33">
        <f t="shared" ca="1" si="702"/>
        <v>8</v>
      </c>
      <c r="K8300" s="33"/>
      <c r="L8300" s="33"/>
      <c r="M8300" s="33"/>
      <c r="N8300" s="33"/>
      <c r="O8300" s="33"/>
    </row>
    <row r="8301" spans="1:15" x14ac:dyDescent="0.25">
      <c r="A8301" s="33">
        <f t="shared" ca="1" si="703"/>
        <v>4</v>
      </c>
      <c r="B8301" s="33">
        <f t="shared" ca="1" si="703"/>
        <v>3</v>
      </c>
      <c r="C8301" s="33"/>
      <c r="D8301" s="34">
        <f t="shared" ca="1" si="704"/>
        <v>0.81242742168379078</v>
      </c>
      <c r="E8301" s="34">
        <f t="shared" ca="1" si="704"/>
        <v>0.63734418861285747</v>
      </c>
      <c r="F8301" s="33"/>
      <c r="G8301" s="33">
        <f t="shared" ca="1" si="700"/>
        <v>4</v>
      </c>
      <c r="H8301" s="33">
        <f t="shared" ca="1" si="701"/>
        <v>3</v>
      </c>
      <c r="I8301" s="33">
        <f t="shared" ca="1" si="702"/>
        <v>7</v>
      </c>
      <c r="K8301" s="33"/>
      <c r="L8301" s="33"/>
      <c r="M8301" s="33"/>
      <c r="N8301" s="33"/>
      <c r="O8301" s="33"/>
    </row>
    <row r="8302" spans="1:15" x14ac:dyDescent="0.25">
      <c r="A8302" s="33">
        <f t="shared" ca="1" si="703"/>
        <v>3</v>
      </c>
      <c r="B8302" s="33">
        <f t="shared" ca="1" si="703"/>
        <v>2</v>
      </c>
      <c r="C8302" s="33"/>
      <c r="D8302" s="34">
        <f t="shared" ca="1" si="704"/>
        <v>0.39393450096329674</v>
      </c>
      <c r="E8302" s="34">
        <f t="shared" ca="1" si="704"/>
        <v>0.52944139124385392</v>
      </c>
      <c r="F8302" s="33"/>
      <c r="G8302" s="33">
        <f t="shared" ca="1" si="700"/>
        <v>3</v>
      </c>
      <c r="H8302" s="33">
        <f t="shared" ca="1" si="701"/>
        <v>2</v>
      </c>
      <c r="I8302" s="33">
        <f t="shared" ca="1" si="702"/>
        <v>5</v>
      </c>
      <c r="K8302" s="33"/>
      <c r="L8302" s="33"/>
      <c r="M8302" s="33"/>
      <c r="N8302" s="33"/>
      <c r="O8302" s="33"/>
    </row>
    <row r="8303" spans="1:15" x14ac:dyDescent="0.25">
      <c r="A8303" s="33">
        <f t="shared" ca="1" si="703"/>
        <v>3</v>
      </c>
      <c r="B8303" s="33">
        <f t="shared" ca="1" si="703"/>
        <v>4</v>
      </c>
      <c r="C8303" s="33"/>
      <c r="D8303" s="34">
        <f t="shared" ca="1" si="704"/>
        <v>0.85449552219264069</v>
      </c>
      <c r="E8303" s="34">
        <f t="shared" ca="1" si="704"/>
        <v>0.58025579508964498</v>
      </c>
      <c r="F8303" s="33"/>
      <c r="G8303" s="33">
        <f t="shared" ca="1" si="700"/>
        <v>3</v>
      </c>
      <c r="H8303" s="33">
        <f t="shared" ca="1" si="701"/>
        <v>4</v>
      </c>
      <c r="I8303" s="33">
        <f t="shared" ca="1" si="702"/>
        <v>7</v>
      </c>
      <c r="K8303" s="33"/>
      <c r="L8303" s="33"/>
      <c r="M8303" s="33"/>
      <c r="N8303" s="33"/>
      <c r="O8303" s="33"/>
    </row>
    <row r="8304" spans="1:15" x14ac:dyDescent="0.25">
      <c r="A8304" s="33">
        <f t="shared" ca="1" si="703"/>
        <v>5</v>
      </c>
      <c r="B8304" s="33">
        <f t="shared" ca="1" si="703"/>
        <v>6</v>
      </c>
      <c r="C8304" s="33"/>
      <c r="D8304" s="34">
        <f t="shared" ca="1" si="704"/>
        <v>0.68969256280854141</v>
      </c>
      <c r="E8304" s="34">
        <f t="shared" ca="1" si="704"/>
        <v>0.57155822602711026</v>
      </c>
      <c r="F8304" s="33"/>
      <c r="G8304" s="33">
        <f t="shared" ca="1" si="700"/>
        <v>5</v>
      </c>
      <c r="H8304" s="33">
        <f t="shared" ca="1" si="701"/>
        <v>6</v>
      </c>
      <c r="I8304" s="33">
        <f t="shared" ca="1" si="702"/>
        <v>11</v>
      </c>
      <c r="K8304" s="33"/>
      <c r="L8304" s="33"/>
      <c r="M8304" s="33"/>
      <c r="N8304" s="33"/>
      <c r="O8304" s="33"/>
    </row>
    <row r="8305" spans="1:15" x14ac:dyDescent="0.25">
      <c r="A8305" s="33">
        <f t="shared" ca="1" si="703"/>
        <v>4</v>
      </c>
      <c r="B8305" s="33">
        <f t="shared" ca="1" si="703"/>
        <v>3</v>
      </c>
      <c r="C8305" s="33"/>
      <c r="D8305" s="34">
        <f t="shared" ca="1" si="704"/>
        <v>0.1334503848264762</v>
      </c>
      <c r="E8305" s="34">
        <f t="shared" ca="1" si="704"/>
        <v>0.15713146815796575</v>
      </c>
      <c r="F8305" s="33"/>
      <c r="G8305" s="33">
        <f t="shared" ca="1" si="700"/>
        <v>4</v>
      </c>
      <c r="H8305" s="33">
        <f t="shared" ca="1" si="701"/>
        <v>3</v>
      </c>
      <c r="I8305" s="33">
        <f t="shared" ca="1" si="702"/>
        <v>7</v>
      </c>
      <c r="K8305" s="33"/>
      <c r="L8305" s="33"/>
      <c r="M8305" s="33"/>
      <c r="N8305" s="33"/>
      <c r="O8305" s="33"/>
    </row>
    <row r="8306" spans="1:15" x14ac:dyDescent="0.25">
      <c r="A8306" s="33">
        <f t="shared" ca="1" si="703"/>
        <v>1</v>
      </c>
      <c r="B8306" s="33">
        <f t="shared" ca="1" si="703"/>
        <v>2</v>
      </c>
      <c r="C8306" s="33"/>
      <c r="D8306" s="34">
        <f t="shared" ca="1" si="704"/>
        <v>0.98429314165340565</v>
      </c>
      <c r="E8306" s="34">
        <f t="shared" ca="1" si="704"/>
        <v>0.38548985719023943</v>
      </c>
      <c r="F8306" s="33"/>
      <c r="G8306" s="33">
        <f t="shared" ca="1" si="700"/>
        <v>1</v>
      </c>
      <c r="H8306" s="33">
        <f t="shared" ca="1" si="701"/>
        <v>2</v>
      </c>
      <c r="I8306" s="33">
        <f t="shared" ca="1" si="702"/>
        <v>3</v>
      </c>
      <c r="K8306" s="33"/>
      <c r="L8306" s="33"/>
      <c r="M8306" s="33"/>
      <c r="N8306" s="33"/>
      <c r="O8306" s="33"/>
    </row>
    <row r="8307" spans="1:15" x14ac:dyDescent="0.25">
      <c r="A8307" s="33">
        <f t="shared" ca="1" si="703"/>
        <v>6</v>
      </c>
      <c r="B8307" s="33">
        <f t="shared" ca="1" si="703"/>
        <v>3</v>
      </c>
      <c r="C8307" s="33"/>
      <c r="D8307" s="34">
        <f t="shared" ca="1" si="704"/>
        <v>0.1142897943514134</v>
      </c>
      <c r="E8307" s="34">
        <f t="shared" ca="1" si="704"/>
        <v>0.14919487056064007</v>
      </c>
      <c r="F8307" s="33"/>
      <c r="G8307" s="33">
        <f t="shared" ca="1" si="700"/>
        <v>6</v>
      </c>
      <c r="H8307" s="33">
        <f t="shared" ca="1" si="701"/>
        <v>3</v>
      </c>
      <c r="I8307" s="33">
        <f t="shared" ca="1" si="702"/>
        <v>9</v>
      </c>
      <c r="K8307" s="33"/>
      <c r="L8307" s="33"/>
      <c r="M8307" s="33"/>
      <c r="N8307" s="33"/>
      <c r="O8307" s="33"/>
    </row>
    <row r="8308" spans="1:15" x14ac:dyDescent="0.25">
      <c r="A8308" s="33">
        <f t="shared" ca="1" si="703"/>
        <v>6</v>
      </c>
      <c r="B8308" s="33">
        <f t="shared" ca="1" si="703"/>
        <v>2</v>
      </c>
      <c r="C8308" s="33"/>
      <c r="D8308" s="34">
        <f t="shared" ca="1" si="704"/>
        <v>0.93926773963124699</v>
      </c>
      <c r="E8308" s="34">
        <f t="shared" ca="1" si="704"/>
        <v>0.1141704630612439</v>
      </c>
      <c r="F8308" s="33"/>
      <c r="G8308" s="33">
        <f t="shared" ca="1" si="700"/>
        <v>6</v>
      </c>
      <c r="H8308" s="33">
        <f t="shared" ca="1" si="701"/>
        <v>2</v>
      </c>
      <c r="I8308" s="33">
        <f t="shared" ca="1" si="702"/>
        <v>8</v>
      </c>
      <c r="K8308" s="33"/>
      <c r="L8308" s="33"/>
      <c r="M8308" s="33"/>
      <c r="N8308" s="33"/>
      <c r="O8308" s="33"/>
    </row>
    <row r="8309" spans="1:15" x14ac:dyDescent="0.25">
      <c r="A8309" s="33">
        <f t="shared" ca="1" si="703"/>
        <v>1</v>
      </c>
      <c r="B8309" s="33">
        <f t="shared" ca="1" si="703"/>
        <v>4</v>
      </c>
      <c r="C8309" s="33"/>
      <c r="D8309" s="34">
        <f t="shared" ca="1" si="704"/>
        <v>3.0479321942965543E-2</v>
      </c>
      <c r="E8309" s="34">
        <f t="shared" ca="1" si="704"/>
        <v>0.53461171152893761</v>
      </c>
      <c r="F8309" s="33"/>
      <c r="G8309" s="33">
        <f t="shared" ca="1" si="700"/>
        <v>1</v>
      </c>
      <c r="H8309" s="33">
        <f t="shared" ca="1" si="701"/>
        <v>4</v>
      </c>
      <c r="I8309" s="33">
        <f t="shared" ca="1" si="702"/>
        <v>5</v>
      </c>
      <c r="K8309" s="33"/>
      <c r="L8309" s="33"/>
      <c r="M8309" s="33"/>
      <c r="N8309" s="33"/>
      <c r="O8309" s="33"/>
    </row>
    <row r="8310" spans="1:15" x14ac:dyDescent="0.25">
      <c r="A8310" s="33">
        <f t="shared" ca="1" si="703"/>
        <v>2</v>
      </c>
      <c r="B8310" s="33">
        <f t="shared" ca="1" si="703"/>
        <v>1</v>
      </c>
      <c r="C8310" s="33"/>
      <c r="D8310" s="34">
        <f t="shared" ca="1" si="704"/>
        <v>0.48522020541595934</v>
      </c>
      <c r="E8310" s="34">
        <f t="shared" ca="1" si="704"/>
        <v>0.51543379638292841</v>
      </c>
      <c r="F8310" s="33"/>
      <c r="G8310" s="33">
        <f t="shared" ca="1" si="700"/>
        <v>2</v>
      </c>
      <c r="H8310" s="33">
        <f t="shared" ca="1" si="701"/>
        <v>1</v>
      </c>
      <c r="I8310" s="33">
        <f t="shared" ca="1" si="702"/>
        <v>3</v>
      </c>
      <c r="K8310" s="33"/>
      <c r="L8310" s="33"/>
      <c r="M8310" s="33"/>
      <c r="N8310" s="33"/>
      <c r="O8310" s="33"/>
    </row>
    <row r="8311" spans="1:15" x14ac:dyDescent="0.25">
      <c r="A8311" s="33">
        <f t="shared" ca="1" si="703"/>
        <v>3</v>
      </c>
      <c r="B8311" s="33">
        <f t="shared" ca="1" si="703"/>
        <v>5</v>
      </c>
      <c r="C8311" s="33"/>
      <c r="D8311" s="34">
        <f t="shared" ca="1" si="704"/>
        <v>0.45218877866049145</v>
      </c>
      <c r="E8311" s="34">
        <f t="shared" ca="1" si="704"/>
        <v>0.6268575785561471</v>
      </c>
      <c r="F8311" s="33"/>
      <c r="G8311" s="33">
        <f t="shared" ca="1" si="700"/>
        <v>3</v>
      </c>
      <c r="H8311" s="33">
        <f t="shared" ca="1" si="701"/>
        <v>5</v>
      </c>
      <c r="I8311" s="33">
        <f t="shared" ca="1" si="702"/>
        <v>8</v>
      </c>
      <c r="K8311" s="33"/>
      <c r="L8311" s="33"/>
      <c r="M8311" s="33"/>
      <c r="N8311" s="33"/>
      <c r="O8311" s="33"/>
    </row>
    <row r="8312" spans="1:15" x14ac:dyDescent="0.25">
      <c r="A8312" s="33">
        <f t="shared" ca="1" si="703"/>
        <v>5</v>
      </c>
      <c r="B8312" s="33">
        <f t="shared" ca="1" si="703"/>
        <v>6</v>
      </c>
      <c r="C8312" s="33"/>
      <c r="D8312" s="34">
        <f t="shared" ca="1" si="704"/>
        <v>0.33257635184778744</v>
      </c>
      <c r="E8312" s="34">
        <f t="shared" ca="1" si="704"/>
        <v>0.58682881817369059</v>
      </c>
      <c r="F8312" s="33"/>
      <c r="G8312" s="33">
        <f t="shared" ca="1" si="700"/>
        <v>5</v>
      </c>
      <c r="H8312" s="33">
        <f t="shared" ca="1" si="701"/>
        <v>6</v>
      </c>
      <c r="I8312" s="33">
        <f t="shared" ca="1" si="702"/>
        <v>11</v>
      </c>
      <c r="K8312" s="33"/>
      <c r="L8312" s="33"/>
      <c r="M8312" s="33"/>
      <c r="N8312" s="33"/>
      <c r="O8312" s="33"/>
    </row>
    <row r="8313" spans="1:15" x14ac:dyDescent="0.25">
      <c r="A8313" s="33">
        <f t="shared" ca="1" si="703"/>
        <v>5</v>
      </c>
      <c r="B8313" s="33">
        <f t="shared" ca="1" si="703"/>
        <v>2</v>
      </c>
      <c r="C8313" s="33"/>
      <c r="D8313" s="34">
        <f t="shared" ca="1" si="704"/>
        <v>2.0716398859214724E-2</v>
      </c>
      <c r="E8313" s="34">
        <f t="shared" ca="1" si="704"/>
        <v>0.84077257269782013</v>
      </c>
      <c r="F8313" s="33"/>
      <c r="G8313" s="33">
        <f t="shared" ca="1" si="700"/>
        <v>5</v>
      </c>
      <c r="H8313" s="33">
        <f t="shared" ca="1" si="701"/>
        <v>2</v>
      </c>
      <c r="I8313" s="33">
        <f t="shared" ca="1" si="702"/>
        <v>7</v>
      </c>
      <c r="K8313" s="33"/>
      <c r="L8313" s="33"/>
      <c r="M8313" s="33"/>
      <c r="N8313" s="33"/>
      <c r="O8313" s="33"/>
    </row>
    <row r="8314" spans="1:15" x14ac:dyDescent="0.25">
      <c r="A8314" s="33">
        <f t="shared" ca="1" si="703"/>
        <v>3</v>
      </c>
      <c r="B8314" s="33">
        <f t="shared" ca="1" si="703"/>
        <v>5</v>
      </c>
      <c r="C8314" s="33"/>
      <c r="D8314" s="34">
        <f t="shared" ca="1" si="704"/>
        <v>0.58013420838977037</v>
      </c>
      <c r="E8314" s="34">
        <f t="shared" ca="1" si="704"/>
        <v>0.77915422473632956</v>
      </c>
      <c r="F8314" s="33"/>
      <c r="G8314" s="33">
        <f t="shared" ca="1" si="700"/>
        <v>3</v>
      </c>
      <c r="H8314" s="33">
        <f t="shared" ca="1" si="701"/>
        <v>5</v>
      </c>
      <c r="I8314" s="33">
        <f t="shared" ca="1" si="702"/>
        <v>8</v>
      </c>
      <c r="K8314" s="33"/>
      <c r="L8314" s="33"/>
      <c r="M8314" s="33"/>
      <c r="N8314" s="33"/>
      <c r="O8314" s="33"/>
    </row>
    <row r="8315" spans="1:15" x14ac:dyDescent="0.25">
      <c r="A8315" s="33">
        <f t="shared" ca="1" si="703"/>
        <v>1</v>
      </c>
      <c r="B8315" s="33">
        <f t="shared" ca="1" si="703"/>
        <v>4</v>
      </c>
      <c r="C8315" s="33"/>
      <c r="D8315" s="34">
        <f t="shared" ca="1" si="704"/>
        <v>0.61672329990238817</v>
      </c>
      <c r="E8315" s="34">
        <f t="shared" ca="1" si="704"/>
        <v>4.6693840625099958E-2</v>
      </c>
      <c r="F8315" s="33"/>
      <c r="G8315" s="33">
        <f t="shared" ca="1" si="700"/>
        <v>1</v>
      </c>
      <c r="H8315" s="33">
        <f t="shared" ca="1" si="701"/>
        <v>4</v>
      </c>
      <c r="I8315" s="33">
        <f t="shared" ca="1" si="702"/>
        <v>5</v>
      </c>
      <c r="K8315" s="33"/>
      <c r="L8315" s="33"/>
      <c r="M8315" s="33"/>
      <c r="N8315" s="33"/>
      <c r="O8315" s="33"/>
    </row>
    <row r="8316" spans="1:15" x14ac:dyDescent="0.25">
      <c r="A8316" s="33">
        <f t="shared" ca="1" si="703"/>
        <v>5</v>
      </c>
      <c r="B8316" s="33">
        <f t="shared" ca="1" si="703"/>
        <v>2</v>
      </c>
      <c r="C8316" s="33"/>
      <c r="D8316" s="34">
        <f t="shared" ca="1" si="704"/>
        <v>0.48850829257826389</v>
      </c>
      <c r="E8316" s="34">
        <f t="shared" ca="1" si="704"/>
        <v>0.84305462259262054</v>
      </c>
      <c r="F8316" s="33"/>
      <c r="G8316" s="33">
        <f t="shared" ca="1" si="700"/>
        <v>5</v>
      </c>
      <c r="H8316" s="33">
        <f t="shared" ca="1" si="701"/>
        <v>2</v>
      </c>
      <c r="I8316" s="33">
        <f t="shared" ca="1" si="702"/>
        <v>7</v>
      </c>
      <c r="K8316" s="33"/>
      <c r="L8316" s="33"/>
      <c r="M8316" s="33"/>
      <c r="N8316" s="33"/>
      <c r="O8316" s="33"/>
    </row>
    <row r="8317" spans="1:15" x14ac:dyDescent="0.25">
      <c r="A8317" s="33">
        <f t="shared" ca="1" si="703"/>
        <v>2</v>
      </c>
      <c r="B8317" s="33">
        <f t="shared" ca="1" si="703"/>
        <v>5</v>
      </c>
      <c r="C8317" s="33"/>
      <c r="D8317" s="34">
        <f t="shared" ca="1" si="704"/>
        <v>0.68529869738275073</v>
      </c>
      <c r="E8317" s="34">
        <f t="shared" ca="1" si="704"/>
        <v>0.39858671355288078</v>
      </c>
      <c r="F8317" s="33"/>
      <c r="G8317" s="33">
        <f t="shared" ca="1" si="700"/>
        <v>2</v>
      </c>
      <c r="H8317" s="33">
        <f t="shared" ca="1" si="701"/>
        <v>5</v>
      </c>
      <c r="I8317" s="33">
        <f t="shared" ca="1" si="702"/>
        <v>7</v>
      </c>
      <c r="K8317" s="33"/>
      <c r="L8317" s="33"/>
      <c r="M8317" s="33"/>
      <c r="N8317" s="33"/>
      <c r="O8317" s="33"/>
    </row>
    <row r="8318" spans="1:15" x14ac:dyDescent="0.25">
      <c r="A8318" s="33">
        <f t="shared" ca="1" si="703"/>
        <v>1</v>
      </c>
      <c r="B8318" s="33">
        <f t="shared" ca="1" si="703"/>
        <v>1</v>
      </c>
      <c r="C8318" s="33"/>
      <c r="D8318" s="34">
        <f t="shared" ca="1" si="704"/>
        <v>0.87875280558732016</v>
      </c>
      <c r="E8318" s="34">
        <f t="shared" ca="1" si="704"/>
        <v>0.12302976745886907</v>
      </c>
      <c r="F8318" s="33"/>
      <c r="G8318" s="33">
        <f t="shared" ca="1" si="700"/>
        <v>1</v>
      </c>
      <c r="H8318" s="33">
        <f t="shared" ca="1" si="701"/>
        <v>1</v>
      </c>
      <c r="I8318" s="33">
        <f t="shared" ca="1" si="702"/>
        <v>2</v>
      </c>
      <c r="K8318" s="33"/>
      <c r="L8318" s="33"/>
      <c r="M8318" s="33"/>
      <c r="N8318" s="33"/>
      <c r="O8318" s="33"/>
    </row>
    <row r="8319" spans="1:15" x14ac:dyDescent="0.25">
      <c r="A8319" s="33">
        <f t="shared" ca="1" si="703"/>
        <v>3</v>
      </c>
      <c r="B8319" s="33">
        <f t="shared" ca="1" si="703"/>
        <v>4</v>
      </c>
      <c r="C8319" s="33"/>
      <c r="D8319" s="34">
        <f t="shared" ca="1" si="704"/>
        <v>0.55057911898022927</v>
      </c>
      <c r="E8319" s="34">
        <f t="shared" ca="1" si="704"/>
        <v>0.20715075496703361</v>
      </c>
      <c r="F8319" s="33"/>
      <c r="G8319" s="33">
        <f t="shared" ca="1" si="700"/>
        <v>3</v>
      </c>
      <c r="H8319" s="33">
        <f t="shared" ca="1" si="701"/>
        <v>4</v>
      </c>
      <c r="I8319" s="33">
        <f t="shared" ca="1" si="702"/>
        <v>7</v>
      </c>
      <c r="K8319" s="33"/>
      <c r="L8319" s="33"/>
      <c r="M8319" s="33"/>
      <c r="N8319" s="33"/>
      <c r="O8319" s="33"/>
    </row>
    <row r="8320" spans="1:15" x14ac:dyDescent="0.25">
      <c r="A8320" s="33">
        <f t="shared" ca="1" si="703"/>
        <v>1</v>
      </c>
      <c r="B8320" s="33">
        <f t="shared" ca="1" si="703"/>
        <v>1</v>
      </c>
      <c r="C8320" s="33"/>
      <c r="D8320" s="34">
        <f t="shared" ca="1" si="704"/>
        <v>0.99679442906648941</v>
      </c>
      <c r="E8320" s="34">
        <f t="shared" ca="1" si="704"/>
        <v>0.79746231553252334</v>
      </c>
      <c r="F8320" s="33"/>
      <c r="G8320" s="33">
        <f t="shared" ca="1" si="700"/>
        <v>1</v>
      </c>
      <c r="H8320" s="33">
        <f t="shared" ca="1" si="701"/>
        <v>1</v>
      </c>
      <c r="I8320" s="33">
        <f t="shared" ca="1" si="702"/>
        <v>2</v>
      </c>
      <c r="K8320" s="33"/>
      <c r="L8320" s="33"/>
      <c r="M8320" s="33"/>
      <c r="N8320" s="33"/>
      <c r="O8320" s="33"/>
    </row>
    <row r="8321" spans="1:15" x14ac:dyDescent="0.25">
      <c r="A8321" s="33">
        <f t="shared" ca="1" si="703"/>
        <v>3</v>
      </c>
      <c r="B8321" s="33">
        <f t="shared" ca="1" si="703"/>
        <v>6</v>
      </c>
      <c r="C8321" s="33"/>
      <c r="D8321" s="34">
        <f t="shared" ca="1" si="704"/>
        <v>0.27326754843676471</v>
      </c>
      <c r="E8321" s="34">
        <f t="shared" ca="1" si="704"/>
        <v>0.64649770446949573</v>
      </c>
      <c r="F8321" s="33"/>
      <c r="G8321" s="33">
        <f t="shared" ca="1" si="700"/>
        <v>3</v>
      </c>
      <c r="H8321" s="33">
        <f t="shared" ca="1" si="701"/>
        <v>6</v>
      </c>
      <c r="I8321" s="33">
        <f t="shared" ca="1" si="702"/>
        <v>9</v>
      </c>
      <c r="K8321" s="33"/>
      <c r="L8321" s="33"/>
      <c r="M8321" s="33"/>
      <c r="N8321" s="33"/>
      <c r="O8321" s="33"/>
    </row>
    <row r="8322" spans="1:15" x14ac:dyDescent="0.25">
      <c r="A8322" s="33">
        <f t="shared" ca="1" si="703"/>
        <v>6</v>
      </c>
      <c r="B8322" s="33">
        <f t="shared" ca="1" si="703"/>
        <v>2</v>
      </c>
      <c r="C8322" s="33"/>
      <c r="D8322" s="34">
        <f t="shared" ca="1" si="704"/>
        <v>0.10667692678562146</v>
      </c>
      <c r="E8322" s="34">
        <f t="shared" ca="1" si="704"/>
        <v>0.24016592845167328</v>
      </c>
      <c r="F8322" s="33"/>
      <c r="G8322" s="33">
        <f t="shared" ca="1" si="700"/>
        <v>6</v>
      </c>
      <c r="H8322" s="33">
        <f t="shared" ca="1" si="701"/>
        <v>2</v>
      </c>
      <c r="I8322" s="33">
        <f t="shared" ca="1" si="702"/>
        <v>8</v>
      </c>
      <c r="K8322" s="33"/>
      <c r="L8322" s="33"/>
      <c r="M8322" s="33"/>
      <c r="N8322" s="33"/>
      <c r="O8322" s="33"/>
    </row>
    <row r="8323" spans="1:15" x14ac:dyDescent="0.25">
      <c r="A8323" s="33">
        <f t="shared" ca="1" si="703"/>
        <v>2</v>
      </c>
      <c r="B8323" s="33">
        <f t="shared" ca="1" si="703"/>
        <v>5</v>
      </c>
      <c r="C8323" s="33"/>
      <c r="D8323" s="34">
        <f t="shared" ca="1" si="704"/>
        <v>0.52676934754781912</v>
      </c>
      <c r="E8323" s="34">
        <f t="shared" ca="1" si="704"/>
        <v>0.71893423501084419</v>
      </c>
      <c r="F8323" s="33"/>
      <c r="G8323" s="33">
        <f t="shared" ca="1" si="700"/>
        <v>2</v>
      </c>
      <c r="H8323" s="33">
        <f t="shared" ca="1" si="701"/>
        <v>5</v>
      </c>
      <c r="I8323" s="33">
        <f t="shared" ca="1" si="702"/>
        <v>7</v>
      </c>
      <c r="K8323" s="33"/>
      <c r="L8323" s="33"/>
      <c r="M8323" s="33"/>
      <c r="N8323" s="33"/>
      <c r="O8323" s="33"/>
    </row>
    <row r="8324" spans="1:15" x14ac:dyDescent="0.25">
      <c r="A8324" s="33">
        <f t="shared" ca="1" si="703"/>
        <v>3</v>
      </c>
      <c r="B8324" s="33">
        <f t="shared" ca="1" si="703"/>
        <v>3</v>
      </c>
      <c r="C8324" s="33"/>
      <c r="D8324" s="34">
        <f t="shared" ca="1" si="704"/>
        <v>0.7234398673920942</v>
      </c>
      <c r="E8324" s="34">
        <f t="shared" ca="1" si="704"/>
        <v>0.50361597962224114</v>
      </c>
      <c r="F8324" s="33"/>
      <c r="G8324" s="33">
        <f t="shared" ca="1" si="700"/>
        <v>3</v>
      </c>
      <c r="H8324" s="33">
        <f t="shared" ca="1" si="701"/>
        <v>3</v>
      </c>
      <c r="I8324" s="33">
        <f t="shared" ca="1" si="702"/>
        <v>6</v>
      </c>
      <c r="K8324" s="33"/>
      <c r="L8324" s="33"/>
      <c r="M8324" s="33"/>
      <c r="N8324" s="33"/>
      <c r="O8324" s="33"/>
    </row>
    <row r="8325" spans="1:15" x14ac:dyDescent="0.25">
      <c r="A8325" s="33">
        <f t="shared" ca="1" si="703"/>
        <v>5</v>
      </c>
      <c r="B8325" s="33">
        <f t="shared" ca="1" si="703"/>
        <v>3</v>
      </c>
      <c r="C8325" s="33"/>
      <c r="D8325" s="34">
        <f t="shared" ca="1" si="704"/>
        <v>0.95256243901805537</v>
      </c>
      <c r="E8325" s="34">
        <f t="shared" ca="1" si="704"/>
        <v>0.54287832818033532</v>
      </c>
      <c r="F8325" s="33"/>
      <c r="G8325" s="33">
        <f t="shared" ca="1" si="700"/>
        <v>5</v>
      </c>
      <c r="H8325" s="33">
        <f t="shared" ca="1" si="701"/>
        <v>3</v>
      </c>
      <c r="I8325" s="33">
        <f t="shared" ca="1" si="702"/>
        <v>8</v>
      </c>
      <c r="K8325" s="33"/>
      <c r="L8325" s="33"/>
      <c r="M8325" s="33"/>
      <c r="N8325" s="33"/>
      <c r="O8325" s="33"/>
    </row>
    <row r="8326" spans="1:15" x14ac:dyDescent="0.25">
      <c r="A8326" s="33">
        <f t="shared" ca="1" si="703"/>
        <v>5</v>
      </c>
      <c r="B8326" s="33">
        <f t="shared" ca="1" si="703"/>
        <v>2</v>
      </c>
      <c r="C8326" s="33"/>
      <c r="D8326" s="34">
        <f t="shared" ca="1" si="704"/>
        <v>0.88556203777341636</v>
      </c>
      <c r="E8326" s="34">
        <f t="shared" ca="1" si="704"/>
        <v>0.70546222601133202</v>
      </c>
      <c r="F8326" s="33"/>
      <c r="G8326" s="33">
        <f t="shared" ref="G8326:G8389" ca="1" si="705">IF(AND(COUNTIF($B$91:$G$91,A8326)=1,D8326&lt;=$B$90),RANDBETWEEN(1,6),A8326)</f>
        <v>5</v>
      </c>
      <c r="H8326" s="33">
        <f t="shared" ref="H8326:H8389" ca="1" si="706">IF(AND(COUNTIF($B$91:$G$91,B8326)=1,E8326&lt;=$B$90),RANDBETWEEN(1,6),B8326)</f>
        <v>2</v>
      </c>
      <c r="I8326" s="33">
        <f t="shared" ref="I8326:I8389" ca="1" si="707">SUM(G8326:H8326)</f>
        <v>7</v>
      </c>
      <c r="K8326" s="33"/>
      <c r="L8326" s="33"/>
      <c r="M8326" s="33"/>
      <c r="N8326" s="33"/>
      <c r="O8326" s="33"/>
    </row>
    <row r="8327" spans="1:15" x14ac:dyDescent="0.25">
      <c r="A8327" s="33">
        <f t="shared" ref="A8327:B8390" ca="1" si="708">RANDBETWEEN(1,6)</f>
        <v>3</v>
      </c>
      <c r="B8327" s="33">
        <f t="shared" ca="1" si="708"/>
        <v>5</v>
      </c>
      <c r="C8327" s="33"/>
      <c r="D8327" s="34">
        <f t="shared" ref="D8327:E8390" ca="1" si="709">RAND()</f>
        <v>0.73376365625669027</v>
      </c>
      <c r="E8327" s="34">
        <f t="shared" ca="1" si="709"/>
        <v>0.54661358981522168</v>
      </c>
      <c r="F8327" s="33"/>
      <c r="G8327" s="33">
        <f t="shared" ca="1" si="705"/>
        <v>3</v>
      </c>
      <c r="H8327" s="33">
        <f t="shared" ca="1" si="706"/>
        <v>5</v>
      </c>
      <c r="I8327" s="33">
        <f t="shared" ca="1" si="707"/>
        <v>8</v>
      </c>
      <c r="K8327" s="33"/>
      <c r="L8327" s="33"/>
      <c r="M8327" s="33"/>
      <c r="N8327" s="33"/>
      <c r="O8327" s="33"/>
    </row>
    <row r="8328" spans="1:15" x14ac:dyDescent="0.25">
      <c r="A8328" s="33">
        <f t="shared" ca="1" si="708"/>
        <v>5</v>
      </c>
      <c r="B8328" s="33">
        <f t="shared" ca="1" si="708"/>
        <v>2</v>
      </c>
      <c r="C8328" s="33"/>
      <c r="D8328" s="34">
        <f t="shared" ca="1" si="709"/>
        <v>0.22280911476206033</v>
      </c>
      <c r="E8328" s="34">
        <f t="shared" ca="1" si="709"/>
        <v>0.68733299887157784</v>
      </c>
      <c r="F8328" s="33"/>
      <c r="G8328" s="33">
        <f t="shared" ca="1" si="705"/>
        <v>5</v>
      </c>
      <c r="H8328" s="33">
        <f t="shared" ca="1" si="706"/>
        <v>2</v>
      </c>
      <c r="I8328" s="33">
        <f t="shared" ca="1" si="707"/>
        <v>7</v>
      </c>
      <c r="K8328" s="33"/>
      <c r="L8328" s="33"/>
      <c r="M8328" s="33"/>
      <c r="N8328" s="33"/>
      <c r="O8328" s="33"/>
    </row>
    <row r="8329" spans="1:15" x14ac:dyDescent="0.25">
      <c r="A8329" s="33">
        <f t="shared" ca="1" si="708"/>
        <v>1</v>
      </c>
      <c r="B8329" s="33">
        <f t="shared" ca="1" si="708"/>
        <v>1</v>
      </c>
      <c r="C8329" s="33"/>
      <c r="D8329" s="34">
        <f t="shared" ca="1" si="709"/>
        <v>0.60220529111190479</v>
      </c>
      <c r="E8329" s="34">
        <f t="shared" ca="1" si="709"/>
        <v>0.76149975841203477</v>
      </c>
      <c r="F8329" s="33"/>
      <c r="G8329" s="33">
        <f t="shared" ca="1" si="705"/>
        <v>1</v>
      </c>
      <c r="H8329" s="33">
        <f t="shared" ca="1" si="706"/>
        <v>1</v>
      </c>
      <c r="I8329" s="33">
        <f t="shared" ca="1" si="707"/>
        <v>2</v>
      </c>
      <c r="K8329" s="33"/>
      <c r="L8329" s="33"/>
      <c r="M8329" s="33"/>
      <c r="N8329" s="33"/>
      <c r="O8329" s="33"/>
    </row>
    <row r="8330" spans="1:15" x14ac:dyDescent="0.25">
      <c r="A8330" s="33">
        <f t="shared" ca="1" si="708"/>
        <v>6</v>
      </c>
      <c r="B8330" s="33">
        <f t="shared" ca="1" si="708"/>
        <v>2</v>
      </c>
      <c r="C8330" s="33"/>
      <c r="D8330" s="34">
        <f t="shared" ca="1" si="709"/>
        <v>0.8672997886299002</v>
      </c>
      <c r="E8330" s="34">
        <f t="shared" ca="1" si="709"/>
        <v>0.63445433824198971</v>
      </c>
      <c r="F8330" s="33"/>
      <c r="G8330" s="33">
        <f t="shared" ca="1" si="705"/>
        <v>6</v>
      </c>
      <c r="H8330" s="33">
        <f t="shared" ca="1" si="706"/>
        <v>2</v>
      </c>
      <c r="I8330" s="33">
        <f t="shared" ca="1" si="707"/>
        <v>8</v>
      </c>
      <c r="K8330" s="33"/>
      <c r="L8330" s="33"/>
      <c r="M8330" s="33"/>
      <c r="N8330" s="33"/>
      <c r="O8330" s="33"/>
    </row>
    <row r="8331" spans="1:15" x14ac:dyDescent="0.25">
      <c r="A8331" s="33">
        <f t="shared" ca="1" si="708"/>
        <v>1</v>
      </c>
      <c r="B8331" s="33">
        <f t="shared" ca="1" si="708"/>
        <v>6</v>
      </c>
      <c r="C8331" s="33"/>
      <c r="D8331" s="34">
        <f t="shared" ca="1" si="709"/>
        <v>0.38965291670660274</v>
      </c>
      <c r="E8331" s="34">
        <f t="shared" ca="1" si="709"/>
        <v>0.38444580348956636</v>
      </c>
      <c r="F8331" s="33"/>
      <c r="G8331" s="33">
        <f t="shared" ca="1" si="705"/>
        <v>1</v>
      </c>
      <c r="H8331" s="33">
        <f t="shared" ca="1" si="706"/>
        <v>6</v>
      </c>
      <c r="I8331" s="33">
        <f t="shared" ca="1" si="707"/>
        <v>7</v>
      </c>
      <c r="K8331" s="33"/>
      <c r="L8331" s="33"/>
      <c r="M8331" s="33"/>
      <c r="N8331" s="33"/>
      <c r="O8331" s="33"/>
    </row>
    <row r="8332" spans="1:15" x14ac:dyDescent="0.25">
      <c r="A8332" s="33">
        <f t="shared" ca="1" si="708"/>
        <v>1</v>
      </c>
      <c r="B8332" s="33">
        <f t="shared" ca="1" si="708"/>
        <v>6</v>
      </c>
      <c r="C8332" s="33"/>
      <c r="D8332" s="34">
        <f t="shared" ca="1" si="709"/>
        <v>0.70319510605298163</v>
      </c>
      <c r="E8332" s="34">
        <f t="shared" ca="1" si="709"/>
        <v>0.42112012680313626</v>
      </c>
      <c r="F8332" s="33"/>
      <c r="G8332" s="33">
        <f t="shared" ca="1" si="705"/>
        <v>1</v>
      </c>
      <c r="H8332" s="33">
        <f t="shared" ca="1" si="706"/>
        <v>6</v>
      </c>
      <c r="I8332" s="33">
        <f t="shared" ca="1" si="707"/>
        <v>7</v>
      </c>
      <c r="K8332" s="33"/>
      <c r="L8332" s="33"/>
      <c r="M8332" s="33"/>
      <c r="N8332" s="33"/>
      <c r="O8332" s="33"/>
    </row>
    <row r="8333" spans="1:15" x14ac:dyDescent="0.25">
      <c r="A8333" s="33">
        <f t="shared" ca="1" si="708"/>
        <v>1</v>
      </c>
      <c r="B8333" s="33">
        <f t="shared" ca="1" si="708"/>
        <v>3</v>
      </c>
      <c r="C8333" s="33"/>
      <c r="D8333" s="34">
        <f t="shared" ca="1" si="709"/>
        <v>0.15913328443785268</v>
      </c>
      <c r="E8333" s="34">
        <f t="shared" ca="1" si="709"/>
        <v>0.89996119896255544</v>
      </c>
      <c r="F8333" s="33"/>
      <c r="G8333" s="33">
        <f t="shared" ca="1" si="705"/>
        <v>1</v>
      </c>
      <c r="H8333" s="33">
        <f t="shared" ca="1" si="706"/>
        <v>3</v>
      </c>
      <c r="I8333" s="33">
        <f t="shared" ca="1" si="707"/>
        <v>4</v>
      </c>
      <c r="K8333" s="33"/>
      <c r="L8333" s="33"/>
      <c r="M8333" s="33"/>
      <c r="N8333" s="33"/>
      <c r="O8333" s="33"/>
    </row>
    <row r="8334" spans="1:15" x14ac:dyDescent="0.25">
      <c r="A8334" s="33">
        <f t="shared" ca="1" si="708"/>
        <v>5</v>
      </c>
      <c r="B8334" s="33">
        <f t="shared" ca="1" si="708"/>
        <v>2</v>
      </c>
      <c r="C8334" s="33"/>
      <c r="D8334" s="34">
        <f t="shared" ca="1" si="709"/>
        <v>0.36496592834136465</v>
      </c>
      <c r="E8334" s="34">
        <f t="shared" ca="1" si="709"/>
        <v>7.0246379778001522E-2</v>
      </c>
      <c r="F8334" s="33"/>
      <c r="G8334" s="33">
        <f t="shared" ca="1" si="705"/>
        <v>5</v>
      </c>
      <c r="H8334" s="33">
        <f t="shared" ca="1" si="706"/>
        <v>2</v>
      </c>
      <c r="I8334" s="33">
        <f t="shared" ca="1" si="707"/>
        <v>7</v>
      </c>
      <c r="K8334" s="33"/>
      <c r="L8334" s="33"/>
      <c r="M8334" s="33"/>
      <c r="N8334" s="33"/>
      <c r="O8334" s="33"/>
    </row>
    <row r="8335" spans="1:15" x14ac:dyDescent="0.25">
      <c r="A8335" s="33">
        <f t="shared" ca="1" si="708"/>
        <v>2</v>
      </c>
      <c r="B8335" s="33">
        <f t="shared" ca="1" si="708"/>
        <v>5</v>
      </c>
      <c r="C8335" s="33"/>
      <c r="D8335" s="34">
        <f t="shared" ca="1" si="709"/>
        <v>0.43671397872554363</v>
      </c>
      <c r="E8335" s="34">
        <f t="shared" ca="1" si="709"/>
        <v>0.90294347051622181</v>
      </c>
      <c r="F8335" s="33"/>
      <c r="G8335" s="33">
        <f t="shared" ca="1" si="705"/>
        <v>2</v>
      </c>
      <c r="H8335" s="33">
        <f t="shared" ca="1" si="706"/>
        <v>5</v>
      </c>
      <c r="I8335" s="33">
        <f t="shared" ca="1" si="707"/>
        <v>7</v>
      </c>
      <c r="K8335" s="33"/>
      <c r="L8335" s="33"/>
      <c r="M8335" s="33"/>
      <c r="N8335" s="33"/>
      <c r="O8335" s="33"/>
    </row>
    <row r="8336" spans="1:15" x14ac:dyDescent="0.25">
      <c r="A8336" s="33">
        <f t="shared" ca="1" si="708"/>
        <v>1</v>
      </c>
      <c r="B8336" s="33">
        <f t="shared" ca="1" si="708"/>
        <v>5</v>
      </c>
      <c r="C8336" s="33"/>
      <c r="D8336" s="34">
        <f t="shared" ca="1" si="709"/>
        <v>0.75280373118809285</v>
      </c>
      <c r="E8336" s="34">
        <f t="shared" ca="1" si="709"/>
        <v>0.95738389628547527</v>
      </c>
      <c r="F8336" s="33"/>
      <c r="G8336" s="33">
        <f t="shared" ca="1" si="705"/>
        <v>1</v>
      </c>
      <c r="H8336" s="33">
        <f t="shared" ca="1" si="706"/>
        <v>5</v>
      </c>
      <c r="I8336" s="33">
        <f t="shared" ca="1" si="707"/>
        <v>6</v>
      </c>
      <c r="K8336" s="33"/>
      <c r="L8336" s="33"/>
      <c r="M8336" s="33"/>
      <c r="N8336" s="33"/>
      <c r="O8336" s="33"/>
    </row>
    <row r="8337" spans="1:15" x14ac:dyDescent="0.25">
      <c r="A8337" s="33">
        <f t="shared" ca="1" si="708"/>
        <v>5</v>
      </c>
      <c r="B8337" s="33">
        <f t="shared" ca="1" si="708"/>
        <v>1</v>
      </c>
      <c r="C8337" s="33"/>
      <c r="D8337" s="34">
        <f t="shared" ca="1" si="709"/>
        <v>0.17359603114673761</v>
      </c>
      <c r="E8337" s="34">
        <f t="shared" ca="1" si="709"/>
        <v>0.31228485489436975</v>
      </c>
      <c r="F8337" s="33"/>
      <c r="G8337" s="33">
        <f t="shared" ca="1" si="705"/>
        <v>5</v>
      </c>
      <c r="H8337" s="33">
        <f t="shared" ca="1" si="706"/>
        <v>1</v>
      </c>
      <c r="I8337" s="33">
        <f t="shared" ca="1" si="707"/>
        <v>6</v>
      </c>
      <c r="K8337" s="33"/>
      <c r="L8337" s="33"/>
      <c r="M8337" s="33"/>
      <c r="N8337" s="33"/>
      <c r="O8337" s="33"/>
    </row>
    <row r="8338" spans="1:15" x14ac:dyDescent="0.25">
      <c r="A8338" s="33">
        <f t="shared" ca="1" si="708"/>
        <v>3</v>
      </c>
      <c r="B8338" s="33">
        <f t="shared" ca="1" si="708"/>
        <v>3</v>
      </c>
      <c r="C8338" s="33"/>
      <c r="D8338" s="34">
        <f t="shared" ca="1" si="709"/>
        <v>0.266261998967248</v>
      </c>
      <c r="E8338" s="34">
        <f t="shared" ca="1" si="709"/>
        <v>0.72904143148562095</v>
      </c>
      <c r="F8338" s="33"/>
      <c r="G8338" s="33">
        <f t="shared" ca="1" si="705"/>
        <v>3</v>
      </c>
      <c r="H8338" s="33">
        <f t="shared" ca="1" si="706"/>
        <v>3</v>
      </c>
      <c r="I8338" s="33">
        <f t="shared" ca="1" si="707"/>
        <v>6</v>
      </c>
      <c r="K8338" s="33"/>
      <c r="L8338" s="33"/>
      <c r="M8338" s="33"/>
      <c r="N8338" s="33"/>
      <c r="O8338" s="33"/>
    </row>
    <row r="8339" spans="1:15" x14ac:dyDescent="0.25">
      <c r="A8339" s="33">
        <f t="shared" ca="1" si="708"/>
        <v>5</v>
      </c>
      <c r="B8339" s="33">
        <f t="shared" ca="1" si="708"/>
        <v>4</v>
      </c>
      <c r="C8339" s="33"/>
      <c r="D8339" s="34">
        <f t="shared" ca="1" si="709"/>
        <v>0.8672309046123251</v>
      </c>
      <c r="E8339" s="34">
        <f t="shared" ca="1" si="709"/>
        <v>0.63774919090021676</v>
      </c>
      <c r="F8339" s="33"/>
      <c r="G8339" s="33">
        <f t="shared" ca="1" si="705"/>
        <v>5</v>
      </c>
      <c r="H8339" s="33">
        <f t="shared" ca="1" si="706"/>
        <v>4</v>
      </c>
      <c r="I8339" s="33">
        <f t="shared" ca="1" si="707"/>
        <v>9</v>
      </c>
      <c r="K8339" s="33"/>
      <c r="L8339" s="33"/>
      <c r="M8339" s="33"/>
      <c r="N8339" s="33"/>
      <c r="O8339" s="33"/>
    </row>
    <row r="8340" spans="1:15" x14ac:dyDescent="0.25">
      <c r="A8340" s="33">
        <f t="shared" ca="1" si="708"/>
        <v>2</v>
      </c>
      <c r="B8340" s="33">
        <f t="shared" ca="1" si="708"/>
        <v>5</v>
      </c>
      <c r="C8340" s="33"/>
      <c r="D8340" s="34">
        <f t="shared" ca="1" si="709"/>
        <v>0.9427882403090605</v>
      </c>
      <c r="E8340" s="34">
        <f t="shared" ca="1" si="709"/>
        <v>4.6662099903130527E-2</v>
      </c>
      <c r="F8340" s="33"/>
      <c r="G8340" s="33">
        <f t="shared" ca="1" si="705"/>
        <v>2</v>
      </c>
      <c r="H8340" s="33">
        <f t="shared" ca="1" si="706"/>
        <v>5</v>
      </c>
      <c r="I8340" s="33">
        <f t="shared" ca="1" si="707"/>
        <v>7</v>
      </c>
      <c r="K8340" s="33"/>
      <c r="L8340" s="33"/>
      <c r="M8340" s="33"/>
      <c r="N8340" s="33"/>
      <c r="O8340" s="33"/>
    </row>
    <row r="8341" spans="1:15" x14ac:dyDescent="0.25">
      <c r="A8341" s="33">
        <f t="shared" ca="1" si="708"/>
        <v>1</v>
      </c>
      <c r="B8341" s="33">
        <f t="shared" ca="1" si="708"/>
        <v>1</v>
      </c>
      <c r="C8341" s="33"/>
      <c r="D8341" s="34">
        <f t="shared" ca="1" si="709"/>
        <v>0.56049935532907313</v>
      </c>
      <c r="E8341" s="34">
        <f t="shared" ca="1" si="709"/>
        <v>0.72433373096107079</v>
      </c>
      <c r="F8341" s="33"/>
      <c r="G8341" s="33">
        <f t="shared" ca="1" si="705"/>
        <v>1</v>
      </c>
      <c r="H8341" s="33">
        <f t="shared" ca="1" si="706"/>
        <v>1</v>
      </c>
      <c r="I8341" s="33">
        <f t="shared" ca="1" si="707"/>
        <v>2</v>
      </c>
      <c r="K8341" s="33"/>
      <c r="L8341" s="33"/>
      <c r="M8341" s="33"/>
      <c r="N8341" s="33"/>
      <c r="O8341" s="33"/>
    </row>
    <row r="8342" spans="1:15" x14ac:dyDescent="0.25">
      <c r="A8342" s="33">
        <f t="shared" ca="1" si="708"/>
        <v>3</v>
      </c>
      <c r="B8342" s="33">
        <f t="shared" ca="1" si="708"/>
        <v>6</v>
      </c>
      <c r="C8342" s="33"/>
      <c r="D8342" s="34">
        <f t="shared" ca="1" si="709"/>
        <v>0.24595336838708814</v>
      </c>
      <c r="E8342" s="34">
        <f t="shared" ca="1" si="709"/>
        <v>0.53545854406408699</v>
      </c>
      <c r="F8342" s="33"/>
      <c r="G8342" s="33">
        <f t="shared" ca="1" si="705"/>
        <v>3</v>
      </c>
      <c r="H8342" s="33">
        <f t="shared" ca="1" si="706"/>
        <v>6</v>
      </c>
      <c r="I8342" s="33">
        <f t="shared" ca="1" si="707"/>
        <v>9</v>
      </c>
      <c r="K8342" s="33"/>
      <c r="L8342" s="33"/>
      <c r="M8342" s="33"/>
      <c r="N8342" s="33"/>
      <c r="O8342" s="33"/>
    </row>
    <row r="8343" spans="1:15" x14ac:dyDescent="0.25">
      <c r="A8343" s="33">
        <f t="shared" ca="1" si="708"/>
        <v>4</v>
      </c>
      <c r="B8343" s="33">
        <f t="shared" ca="1" si="708"/>
        <v>2</v>
      </c>
      <c r="C8343" s="33"/>
      <c r="D8343" s="34">
        <f t="shared" ca="1" si="709"/>
        <v>0.50403947955847539</v>
      </c>
      <c r="E8343" s="34">
        <f t="shared" ca="1" si="709"/>
        <v>0.11100295100707402</v>
      </c>
      <c r="F8343" s="33"/>
      <c r="G8343" s="33">
        <f t="shared" ca="1" si="705"/>
        <v>4</v>
      </c>
      <c r="H8343" s="33">
        <f t="shared" ca="1" si="706"/>
        <v>2</v>
      </c>
      <c r="I8343" s="33">
        <f t="shared" ca="1" si="707"/>
        <v>6</v>
      </c>
      <c r="K8343" s="33"/>
      <c r="L8343" s="33"/>
      <c r="M8343" s="33"/>
      <c r="N8343" s="33"/>
      <c r="O8343" s="33"/>
    </row>
    <row r="8344" spans="1:15" x14ac:dyDescent="0.25">
      <c r="A8344" s="33">
        <f t="shared" ca="1" si="708"/>
        <v>6</v>
      </c>
      <c r="B8344" s="33">
        <f t="shared" ca="1" si="708"/>
        <v>5</v>
      </c>
      <c r="C8344" s="33"/>
      <c r="D8344" s="34">
        <f t="shared" ca="1" si="709"/>
        <v>3.0229439702469718E-2</v>
      </c>
      <c r="E8344" s="34">
        <f t="shared" ca="1" si="709"/>
        <v>0.91596594384023589</v>
      </c>
      <c r="F8344" s="33"/>
      <c r="G8344" s="33">
        <f t="shared" ca="1" si="705"/>
        <v>6</v>
      </c>
      <c r="H8344" s="33">
        <f t="shared" ca="1" si="706"/>
        <v>5</v>
      </c>
      <c r="I8344" s="33">
        <f t="shared" ca="1" si="707"/>
        <v>11</v>
      </c>
      <c r="K8344" s="33"/>
      <c r="L8344" s="33"/>
      <c r="M8344" s="33"/>
      <c r="N8344" s="33"/>
      <c r="O8344" s="33"/>
    </row>
    <row r="8345" spans="1:15" x14ac:dyDescent="0.25">
      <c r="A8345" s="33">
        <f t="shared" ca="1" si="708"/>
        <v>4</v>
      </c>
      <c r="B8345" s="33">
        <f t="shared" ca="1" si="708"/>
        <v>3</v>
      </c>
      <c r="C8345" s="33"/>
      <c r="D8345" s="34">
        <f t="shared" ca="1" si="709"/>
        <v>0.81112193480912431</v>
      </c>
      <c r="E8345" s="34">
        <f t="shared" ca="1" si="709"/>
        <v>0.25536592502397859</v>
      </c>
      <c r="F8345" s="33"/>
      <c r="G8345" s="33">
        <f t="shared" ca="1" si="705"/>
        <v>4</v>
      </c>
      <c r="H8345" s="33">
        <f t="shared" ca="1" si="706"/>
        <v>3</v>
      </c>
      <c r="I8345" s="33">
        <f t="shared" ca="1" si="707"/>
        <v>7</v>
      </c>
      <c r="K8345" s="33"/>
      <c r="L8345" s="33"/>
      <c r="M8345" s="33"/>
      <c r="N8345" s="33"/>
      <c r="O8345" s="33"/>
    </row>
    <row r="8346" spans="1:15" x14ac:dyDescent="0.25">
      <c r="A8346" s="33">
        <f t="shared" ca="1" si="708"/>
        <v>1</v>
      </c>
      <c r="B8346" s="33">
        <f t="shared" ca="1" si="708"/>
        <v>5</v>
      </c>
      <c r="C8346" s="33"/>
      <c r="D8346" s="34">
        <f t="shared" ca="1" si="709"/>
        <v>0.57304130429149924</v>
      </c>
      <c r="E8346" s="34">
        <f t="shared" ca="1" si="709"/>
        <v>0.89856380629646981</v>
      </c>
      <c r="F8346" s="33"/>
      <c r="G8346" s="33">
        <f t="shared" ca="1" si="705"/>
        <v>1</v>
      </c>
      <c r="H8346" s="33">
        <f t="shared" ca="1" si="706"/>
        <v>5</v>
      </c>
      <c r="I8346" s="33">
        <f t="shared" ca="1" si="707"/>
        <v>6</v>
      </c>
      <c r="K8346" s="33"/>
      <c r="L8346" s="33"/>
      <c r="M8346" s="33"/>
      <c r="N8346" s="33"/>
      <c r="O8346" s="33"/>
    </row>
    <row r="8347" spans="1:15" x14ac:dyDescent="0.25">
      <c r="A8347" s="33">
        <f t="shared" ca="1" si="708"/>
        <v>2</v>
      </c>
      <c r="B8347" s="33">
        <f t="shared" ca="1" si="708"/>
        <v>3</v>
      </c>
      <c r="C8347" s="33"/>
      <c r="D8347" s="34">
        <f t="shared" ca="1" si="709"/>
        <v>0.4134868007700917</v>
      </c>
      <c r="E8347" s="34">
        <f t="shared" ca="1" si="709"/>
        <v>0.65242039571947796</v>
      </c>
      <c r="F8347" s="33"/>
      <c r="G8347" s="33">
        <f t="shared" ca="1" si="705"/>
        <v>2</v>
      </c>
      <c r="H8347" s="33">
        <f t="shared" ca="1" si="706"/>
        <v>3</v>
      </c>
      <c r="I8347" s="33">
        <f t="shared" ca="1" si="707"/>
        <v>5</v>
      </c>
      <c r="K8347" s="33"/>
      <c r="L8347" s="33"/>
      <c r="M8347" s="33"/>
      <c r="N8347" s="33"/>
      <c r="O8347" s="33"/>
    </row>
    <row r="8348" spans="1:15" x14ac:dyDescent="0.25">
      <c r="A8348" s="33">
        <f t="shared" ca="1" si="708"/>
        <v>3</v>
      </c>
      <c r="B8348" s="33">
        <f t="shared" ca="1" si="708"/>
        <v>1</v>
      </c>
      <c r="C8348" s="33"/>
      <c r="D8348" s="34">
        <f t="shared" ca="1" si="709"/>
        <v>0.88138608146897801</v>
      </c>
      <c r="E8348" s="34">
        <f t="shared" ca="1" si="709"/>
        <v>0.3455734531017941</v>
      </c>
      <c r="F8348" s="33"/>
      <c r="G8348" s="33">
        <f t="shared" ca="1" si="705"/>
        <v>3</v>
      </c>
      <c r="H8348" s="33">
        <f t="shared" ca="1" si="706"/>
        <v>1</v>
      </c>
      <c r="I8348" s="33">
        <f t="shared" ca="1" si="707"/>
        <v>4</v>
      </c>
      <c r="K8348" s="33"/>
      <c r="L8348" s="33"/>
      <c r="M8348" s="33"/>
      <c r="N8348" s="33"/>
      <c r="O8348" s="33"/>
    </row>
    <row r="8349" spans="1:15" x14ac:dyDescent="0.25">
      <c r="A8349" s="33">
        <f t="shared" ca="1" si="708"/>
        <v>2</v>
      </c>
      <c r="B8349" s="33">
        <f t="shared" ca="1" si="708"/>
        <v>6</v>
      </c>
      <c r="C8349" s="33"/>
      <c r="D8349" s="34">
        <f t="shared" ca="1" si="709"/>
        <v>0.89716024584659038</v>
      </c>
      <c r="E8349" s="34">
        <f t="shared" ca="1" si="709"/>
        <v>0.11172738670098281</v>
      </c>
      <c r="F8349" s="33"/>
      <c r="G8349" s="33">
        <f t="shared" ca="1" si="705"/>
        <v>2</v>
      </c>
      <c r="H8349" s="33">
        <f t="shared" ca="1" si="706"/>
        <v>6</v>
      </c>
      <c r="I8349" s="33">
        <f t="shared" ca="1" si="707"/>
        <v>8</v>
      </c>
      <c r="K8349" s="33"/>
      <c r="L8349" s="33"/>
      <c r="M8349" s="33"/>
      <c r="N8349" s="33"/>
      <c r="O8349" s="33"/>
    </row>
    <row r="8350" spans="1:15" x14ac:dyDescent="0.25">
      <c r="A8350" s="33">
        <f t="shared" ca="1" si="708"/>
        <v>3</v>
      </c>
      <c r="B8350" s="33">
        <f t="shared" ca="1" si="708"/>
        <v>5</v>
      </c>
      <c r="C8350" s="33"/>
      <c r="D8350" s="34">
        <f t="shared" ca="1" si="709"/>
        <v>0.17570840493930151</v>
      </c>
      <c r="E8350" s="34">
        <f t="shared" ca="1" si="709"/>
        <v>0.63163540702845533</v>
      </c>
      <c r="F8350" s="33"/>
      <c r="G8350" s="33">
        <f t="shared" ca="1" si="705"/>
        <v>3</v>
      </c>
      <c r="H8350" s="33">
        <f t="shared" ca="1" si="706"/>
        <v>5</v>
      </c>
      <c r="I8350" s="33">
        <f t="shared" ca="1" si="707"/>
        <v>8</v>
      </c>
      <c r="K8350" s="33"/>
      <c r="L8350" s="33"/>
      <c r="M8350" s="33"/>
      <c r="N8350" s="33"/>
      <c r="O8350" s="33"/>
    </row>
    <row r="8351" spans="1:15" x14ac:dyDescent="0.25">
      <c r="A8351" s="33">
        <f t="shared" ca="1" si="708"/>
        <v>2</v>
      </c>
      <c r="B8351" s="33">
        <f t="shared" ca="1" si="708"/>
        <v>2</v>
      </c>
      <c r="C8351" s="33"/>
      <c r="D8351" s="34">
        <f t="shared" ca="1" si="709"/>
        <v>0.70772044565086711</v>
      </c>
      <c r="E8351" s="34">
        <f t="shared" ca="1" si="709"/>
        <v>0.57476286808060761</v>
      </c>
      <c r="F8351" s="33"/>
      <c r="G8351" s="33">
        <f t="shared" ca="1" si="705"/>
        <v>2</v>
      </c>
      <c r="H8351" s="33">
        <f t="shared" ca="1" si="706"/>
        <v>2</v>
      </c>
      <c r="I8351" s="33">
        <f t="shared" ca="1" si="707"/>
        <v>4</v>
      </c>
      <c r="K8351" s="33"/>
      <c r="L8351" s="33"/>
      <c r="M8351" s="33"/>
      <c r="N8351" s="33"/>
      <c r="O8351" s="33"/>
    </row>
    <row r="8352" spans="1:15" x14ac:dyDescent="0.25">
      <c r="A8352" s="33">
        <f t="shared" ca="1" si="708"/>
        <v>1</v>
      </c>
      <c r="B8352" s="33">
        <f t="shared" ca="1" si="708"/>
        <v>3</v>
      </c>
      <c r="C8352" s="33"/>
      <c r="D8352" s="34">
        <f t="shared" ca="1" si="709"/>
        <v>0.91721651461859455</v>
      </c>
      <c r="E8352" s="34">
        <f t="shared" ca="1" si="709"/>
        <v>0.9289653947015386</v>
      </c>
      <c r="F8352" s="33"/>
      <c r="G8352" s="33">
        <f t="shared" ca="1" si="705"/>
        <v>1</v>
      </c>
      <c r="H8352" s="33">
        <f t="shared" ca="1" si="706"/>
        <v>3</v>
      </c>
      <c r="I8352" s="33">
        <f t="shared" ca="1" si="707"/>
        <v>4</v>
      </c>
      <c r="K8352" s="33"/>
      <c r="L8352" s="33"/>
      <c r="M8352" s="33"/>
      <c r="N8352" s="33"/>
      <c r="O8352" s="33"/>
    </row>
    <row r="8353" spans="1:15" x14ac:dyDescent="0.25">
      <c r="A8353" s="33">
        <f t="shared" ca="1" si="708"/>
        <v>3</v>
      </c>
      <c r="B8353" s="33">
        <f t="shared" ca="1" si="708"/>
        <v>2</v>
      </c>
      <c r="C8353" s="33"/>
      <c r="D8353" s="34">
        <f t="shared" ca="1" si="709"/>
        <v>7.8941034642500463E-2</v>
      </c>
      <c r="E8353" s="34">
        <f t="shared" ca="1" si="709"/>
        <v>0.38399929896516671</v>
      </c>
      <c r="F8353" s="33"/>
      <c r="G8353" s="33">
        <f t="shared" ca="1" si="705"/>
        <v>3</v>
      </c>
      <c r="H8353" s="33">
        <f t="shared" ca="1" si="706"/>
        <v>2</v>
      </c>
      <c r="I8353" s="33">
        <f t="shared" ca="1" si="707"/>
        <v>5</v>
      </c>
      <c r="K8353" s="33"/>
      <c r="L8353" s="33"/>
      <c r="M8353" s="33"/>
      <c r="N8353" s="33"/>
      <c r="O8353" s="33"/>
    </row>
    <row r="8354" spans="1:15" x14ac:dyDescent="0.25">
      <c r="A8354" s="33">
        <f t="shared" ca="1" si="708"/>
        <v>3</v>
      </c>
      <c r="B8354" s="33">
        <f t="shared" ca="1" si="708"/>
        <v>1</v>
      </c>
      <c r="C8354" s="33"/>
      <c r="D8354" s="34">
        <f t="shared" ca="1" si="709"/>
        <v>0.71516609917281249</v>
      </c>
      <c r="E8354" s="34">
        <f t="shared" ca="1" si="709"/>
        <v>0.91001051206109185</v>
      </c>
      <c r="F8354" s="33"/>
      <c r="G8354" s="33">
        <f t="shared" ca="1" si="705"/>
        <v>3</v>
      </c>
      <c r="H8354" s="33">
        <f t="shared" ca="1" si="706"/>
        <v>1</v>
      </c>
      <c r="I8354" s="33">
        <f t="shared" ca="1" si="707"/>
        <v>4</v>
      </c>
      <c r="K8354" s="33"/>
      <c r="L8354" s="33"/>
      <c r="M8354" s="33"/>
      <c r="N8354" s="33"/>
      <c r="O8354" s="33"/>
    </row>
    <row r="8355" spans="1:15" x14ac:dyDescent="0.25">
      <c r="A8355" s="33">
        <f t="shared" ca="1" si="708"/>
        <v>2</v>
      </c>
      <c r="B8355" s="33">
        <f t="shared" ca="1" si="708"/>
        <v>6</v>
      </c>
      <c r="C8355" s="33"/>
      <c r="D8355" s="34">
        <f t="shared" ca="1" si="709"/>
        <v>7.099454957439677E-2</v>
      </c>
      <c r="E8355" s="34">
        <f t="shared" ca="1" si="709"/>
        <v>0.37104900742428093</v>
      </c>
      <c r="F8355" s="33"/>
      <c r="G8355" s="33">
        <f t="shared" ca="1" si="705"/>
        <v>2</v>
      </c>
      <c r="H8355" s="33">
        <f t="shared" ca="1" si="706"/>
        <v>6</v>
      </c>
      <c r="I8355" s="33">
        <f t="shared" ca="1" si="707"/>
        <v>8</v>
      </c>
      <c r="K8355" s="33"/>
      <c r="L8355" s="33"/>
      <c r="M8355" s="33"/>
      <c r="N8355" s="33"/>
      <c r="O8355" s="33"/>
    </row>
    <row r="8356" spans="1:15" x14ac:dyDescent="0.25">
      <c r="A8356" s="33">
        <f t="shared" ca="1" si="708"/>
        <v>1</v>
      </c>
      <c r="B8356" s="33">
        <f t="shared" ca="1" si="708"/>
        <v>5</v>
      </c>
      <c r="C8356" s="33"/>
      <c r="D8356" s="34">
        <f t="shared" ca="1" si="709"/>
        <v>0.37858535032477603</v>
      </c>
      <c r="E8356" s="34">
        <f t="shared" ca="1" si="709"/>
        <v>0.83045057448523973</v>
      </c>
      <c r="F8356" s="33"/>
      <c r="G8356" s="33">
        <f t="shared" ca="1" si="705"/>
        <v>1</v>
      </c>
      <c r="H8356" s="33">
        <f t="shared" ca="1" si="706"/>
        <v>5</v>
      </c>
      <c r="I8356" s="33">
        <f t="shared" ca="1" si="707"/>
        <v>6</v>
      </c>
      <c r="K8356" s="33"/>
      <c r="L8356" s="33"/>
      <c r="M8356" s="33"/>
      <c r="N8356" s="33"/>
      <c r="O8356" s="33"/>
    </row>
    <row r="8357" spans="1:15" x14ac:dyDescent="0.25">
      <c r="A8357" s="33">
        <f t="shared" ca="1" si="708"/>
        <v>5</v>
      </c>
      <c r="B8357" s="33">
        <f t="shared" ca="1" si="708"/>
        <v>3</v>
      </c>
      <c r="C8357" s="33"/>
      <c r="D8357" s="34">
        <f t="shared" ca="1" si="709"/>
        <v>0.80283646336520254</v>
      </c>
      <c r="E8357" s="34">
        <f t="shared" ca="1" si="709"/>
        <v>0.3708156563104148</v>
      </c>
      <c r="F8357" s="33"/>
      <c r="G8357" s="33">
        <f t="shared" ca="1" si="705"/>
        <v>5</v>
      </c>
      <c r="H8357" s="33">
        <f t="shared" ca="1" si="706"/>
        <v>3</v>
      </c>
      <c r="I8357" s="33">
        <f t="shared" ca="1" si="707"/>
        <v>8</v>
      </c>
      <c r="K8357" s="33"/>
      <c r="L8357" s="33"/>
      <c r="M8357" s="33"/>
      <c r="N8357" s="33"/>
      <c r="O8357" s="33"/>
    </row>
    <row r="8358" spans="1:15" x14ac:dyDescent="0.25">
      <c r="A8358" s="33">
        <f t="shared" ca="1" si="708"/>
        <v>5</v>
      </c>
      <c r="B8358" s="33">
        <f t="shared" ca="1" si="708"/>
        <v>5</v>
      </c>
      <c r="C8358" s="33"/>
      <c r="D8358" s="34">
        <f t="shared" ca="1" si="709"/>
        <v>0.82124388117457392</v>
      </c>
      <c r="E8358" s="34">
        <f t="shared" ca="1" si="709"/>
        <v>0.52270733784042323</v>
      </c>
      <c r="F8358" s="33"/>
      <c r="G8358" s="33">
        <f t="shared" ca="1" si="705"/>
        <v>5</v>
      </c>
      <c r="H8358" s="33">
        <f t="shared" ca="1" si="706"/>
        <v>5</v>
      </c>
      <c r="I8358" s="33">
        <f t="shared" ca="1" si="707"/>
        <v>10</v>
      </c>
      <c r="K8358" s="33"/>
      <c r="L8358" s="33"/>
      <c r="M8358" s="33"/>
      <c r="N8358" s="33"/>
      <c r="O8358" s="33"/>
    </row>
    <row r="8359" spans="1:15" x14ac:dyDescent="0.25">
      <c r="A8359" s="33">
        <f t="shared" ca="1" si="708"/>
        <v>2</v>
      </c>
      <c r="B8359" s="33">
        <f t="shared" ca="1" si="708"/>
        <v>4</v>
      </c>
      <c r="C8359" s="33"/>
      <c r="D8359" s="34">
        <f t="shared" ca="1" si="709"/>
        <v>0.64964662390718864</v>
      </c>
      <c r="E8359" s="34">
        <f t="shared" ca="1" si="709"/>
        <v>0.58946646421458249</v>
      </c>
      <c r="F8359" s="33"/>
      <c r="G8359" s="33">
        <f t="shared" ca="1" si="705"/>
        <v>2</v>
      </c>
      <c r="H8359" s="33">
        <f t="shared" ca="1" si="706"/>
        <v>4</v>
      </c>
      <c r="I8359" s="33">
        <f t="shared" ca="1" si="707"/>
        <v>6</v>
      </c>
      <c r="K8359" s="33"/>
      <c r="L8359" s="33"/>
      <c r="M8359" s="33"/>
      <c r="N8359" s="33"/>
      <c r="O8359" s="33"/>
    </row>
    <row r="8360" spans="1:15" x14ac:dyDescent="0.25">
      <c r="A8360" s="33">
        <f t="shared" ca="1" si="708"/>
        <v>3</v>
      </c>
      <c r="B8360" s="33">
        <f t="shared" ca="1" si="708"/>
        <v>5</v>
      </c>
      <c r="C8360" s="33"/>
      <c r="D8360" s="34">
        <f t="shared" ca="1" si="709"/>
        <v>0.75526788791266131</v>
      </c>
      <c r="E8360" s="34">
        <f t="shared" ca="1" si="709"/>
        <v>0.29920570395691526</v>
      </c>
      <c r="F8360" s="33"/>
      <c r="G8360" s="33">
        <f t="shared" ca="1" si="705"/>
        <v>3</v>
      </c>
      <c r="H8360" s="33">
        <f t="shared" ca="1" si="706"/>
        <v>5</v>
      </c>
      <c r="I8360" s="33">
        <f t="shared" ca="1" si="707"/>
        <v>8</v>
      </c>
      <c r="K8360" s="33"/>
      <c r="L8360" s="33"/>
      <c r="M8360" s="33"/>
      <c r="N8360" s="33"/>
      <c r="O8360" s="33"/>
    </row>
    <row r="8361" spans="1:15" x14ac:dyDescent="0.25">
      <c r="A8361" s="33">
        <f t="shared" ca="1" si="708"/>
        <v>4</v>
      </c>
      <c r="B8361" s="33">
        <f t="shared" ca="1" si="708"/>
        <v>1</v>
      </c>
      <c r="C8361" s="33"/>
      <c r="D8361" s="34">
        <f t="shared" ca="1" si="709"/>
        <v>0.77424699437091449</v>
      </c>
      <c r="E8361" s="34">
        <f t="shared" ca="1" si="709"/>
        <v>0.97509785895200951</v>
      </c>
      <c r="F8361" s="33"/>
      <c r="G8361" s="33">
        <f t="shared" ca="1" si="705"/>
        <v>4</v>
      </c>
      <c r="H8361" s="33">
        <f t="shared" ca="1" si="706"/>
        <v>1</v>
      </c>
      <c r="I8361" s="33">
        <f t="shared" ca="1" si="707"/>
        <v>5</v>
      </c>
      <c r="K8361" s="33"/>
      <c r="L8361" s="33"/>
      <c r="M8361" s="33"/>
      <c r="N8361" s="33"/>
      <c r="O8361" s="33"/>
    </row>
    <row r="8362" spans="1:15" x14ac:dyDescent="0.25">
      <c r="A8362" s="33">
        <f t="shared" ca="1" si="708"/>
        <v>3</v>
      </c>
      <c r="B8362" s="33">
        <f t="shared" ca="1" si="708"/>
        <v>6</v>
      </c>
      <c r="C8362" s="33"/>
      <c r="D8362" s="34">
        <f t="shared" ca="1" si="709"/>
        <v>0.47004912160433077</v>
      </c>
      <c r="E8362" s="34">
        <f t="shared" ca="1" si="709"/>
        <v>0.85908599881112258</v>
      </c>
      <c r="F8362" s="33"/>
      <c r="G8362" s="33">
        <f t="shared" ca="1" si="705"/>
        <v>3</v>
      </c>
      <c r="H8362" s="33">
        <f t="shared" ca="1" si="706"/>
        <v>6</v>
      </c>
      <c r="I8362" s="33">
        <f t="shared" ca="1" si="707"/>
        <v>9</v>
      </c>
      <c r="K8362" s="33"/>
      <c r="L8362" s="33"/>
      <c r="M8362" s="33"/>
      <c r="N8362" s="33"/>
      <c r="O8362" s="33"/>
    </row>
    <row r="8363" spans="1:15" x14ac:dyDescent="0.25">
      <c r="A8363" s="33">
        <f t="shared" ca="1" si="708"/>
        <v>3</v>
      </c>
      <c r="B8363" s="33">
        <f t="shared" ca="1" si="708"/>
        <v>2</v>
      </c>
      <c r="C8363" s="33"/>
      <c r="D8363" s="34">
        <f t="shared" ca="1" si="709"/>
        <v>0.50724911270699469</v>
      </c>
      <c r="E8363" s="34">
        <f t="shared" ca="1" si="709"/>
        <v>0.10840787428136378</v>
      </c>
      <c r="F8363" s="33"/>
      <c r="G8363" s="33">
        <f t="shared" ca="1" si="705"/>
        <v>3</v>
      </c>
      <c r="H8363" s="33">
        <f t="shared" ca="1" si="706"/>
        <v>2</v>
      </c>
      <c r="I8363" s="33">
        <f t="shared" ca="1" si="707"/>
        <v>5</v>
      </c>
      <c r="K8363" s="33"/>
      <c r="L8363" s="33"/>
      <c r="M8363" s="33"/>
      <c r="N8363" s="33"/>
      <c r="O8363" s="33"/>
    </row>
    <row r="8364" spans="1:15" x14ac:dyDescent="0.25">
      <c r="A8364" s="33">
        <f t="shared" ca="1" si="708"/>
        <v>4</v>
      </c>
      <c r="B8364" s="33">
        <f t="shared" ca="1" si="708"/>
        <v>5</v>
      </c>
      <c r="C8364" s="33"/>
      <c r="D8364" s="34">
        <f t="shared" ca="1" si="709"/>
        <v>0.62335657622653662</v>
      </c>
      <c r="E8364" s="34">
        <f t="shared" ca="1" si="709"/>
        <v>0.14720821228052072</v>
      </c>
      <c r="F8364" s="33"/>
      <c r="G8364" s="33">
        <f t="shared" ca="1" si="705"/>
        <v>4</v>
      </c>
      <c r="H8364" s="33">
        <f t="shared" ca="1" si="706"/>
        <v>5</v>
      </c>
      <c r="I8364" s="33">
        <f t="shared" ca="1" si="707"/>
        <v>9</v>
      </c>
      <c r="K8364" s="33"/>
      <c r="L8364" s="33"/>
      <c r="M8364" s="33"/>
      <c r="N8364" s="33"/>
      <c r="O8364" s="33"/>
    </row>
    <row r="8365" spans="1:15" x14ac:dyDescent="0.25">
      <c r="A8365" s="33">
        <f t="shared" ca="1" si="708"/>
        <v>5</v>
      </c>
      <c r="B8365" s="33">
        <f t="shared" ca="1" si="708"/>
        <v>4</v>
      </c>
      <c r="C8365" s="33"/>
      <c r="D8365" s="34">
        <f t="shared" ca="1" si="709"/>
        <v>0.89362482584919412</v>
      </c>
      <c r="E8365" s="34">
        <f t="shared" ca="1" si="709"/>
        <v>0.95630007235004499</v>
      </c>
      <c r="F8365" s="33"/>
      <c r="G8365" s="33">
        <f t="shared" ca="1" si="705"/>
        <v>5</v>
      </c>
      <c r="H8365" s="33">
        <f t="shared" ca="1" si="706"/>
        <v>4</v>
      </c>
      <c r="I8365" s="33">
        <f t="shared" ca="1" si="707"/>
        <v>9</v>
      </c>
      <c r="K8365" s="33"/>
      <c r="L8365" s="33"/>
      <c r="M8365" s="33"/>
      <c r="N8365" s="33"/>
      <c r="O8365" s="33"/>
    </row>
    <row r="8366" spans="1:15" x14ac:dyDescent="0.25">
      <c r="A8366" s="33">
        <f t="shared" ca="1" si="708"/>
        <v>2</v>
      </c>
      <c r="B8366" s="33">
        <f t="shared" ca="1" si="708"/>
        <v>5</v>
      </c>
      <c r="C8366" s="33"/>
      <c r="D8366" s="34">
        <f t="shared" ca="1" si="709"/>
        <v>0.29408777864945335</v>
      </c>
      <c r="E8366" s="34">
        <f t="shared" ca="1" si="709"/>
        <v>0.10783544685634971</v>
      </c>
      <c r="F8366" s="33"/>
      <c r="G8366" s="33">
        <f t="shared" ca="1" si="705"/>
        <v>2</v>
      </c>
      <c r="H8366" s="33">
        <f t="shared" ca="1" si="706"/>
        <v>5</v>
      </c>
      <c r="I8366" s="33">
        <f t="shared" ca="1" si="707"/>
        <v>7</v>
      </c>
      <c r="K8366" s="33"/>
      <c r="L8366" s="33"/>
      <c r="M8366" s="33"/>
      <c r="N8366" s="33"/>
      <c r="O8366" s="33"/>
    </row>
    <row r="8367" spans="1:15" x14ac:dyDescent="0.25">
      <c r="A8367" s="33">
        <f t="shared" ca="1" si="708"/>
        <v>6</v>
      </c>
      <c r="B8367" s="33">
        <f t="shared" ca="1" si="708"/>
        <v>4</v>
      </c>
      <c r="C8367" s="33"/>
      <c r="D8367" s="34">
        <f t="shared" ca="1" si="709"/>
        <v>0.83089158614565195</v>
      </c>
      <c r="E8367" s="34">
        <f t="shared" ca="1" si="709"/>
        <v>0.42136899661137406</v>
      </c>
      <c r="F8367" s="33"/>
      <c r="G8367" s="33">
        <f t="shared" ca="1" si="705"/>
        <v>6</v>
      </c>
      <c r="H8367" s="33">
        <f t="shared" ca="1" si="706"/>
        <v>4</v>
      </c>
      <c r="I8367" s="33">
        <f t="shared" ca="1" si="707"/>
        <v>10</v>
      </c>
      <c r="K8367" s="33"/>
      <c r="L8367" s="33"/>
      <c r="M8367" s="33"/>
      <c r="N8367" s="33"/>
      <c r="O8367" s="33"/>
    </row>
    <row r="8368" spans="1:15" x14ac:dyDescent="0.25">
      <c r="A8368" s="33">
        <f t="shared" ca="1" si="708"/>
        <v>2</v>
      </c>
      <c r="B8368" s="33">
        <f t="shared" ca="1" si="708"/>
        <v>1</v>
      </c>
      <c r="C8368" s="33"/>
      <c r="D8368" s="34">
        <f t="shared" ca="1" si="709"/>
        <v>0.88450641614558356</v>
      </c>
      <c r="E8368" s="34">
        <f t="shared" ca="1" si="709"/>
        <v>0.47002251743755785</v>
      </c>
      <c r="F8368" s="33"/>
      <c r="G8368" s="33">
        <f t="shared" ca="1" si="705"/>
        <v>2</v>
      </c>
      <c r="H8368" s="33">
        <f t="shared" ca="1" si="706"/>
        <v>1</v>
      </c>
      <c r="I8368" s="33">
        <f t="shared" ca="1" si="707"/>
        <v>3</v>
      </c>
      <c r="K8368" s="33"/>
      <c r="L8368" s="33"/>
      <c r="M8368" s="33"/>
      <c r="N8368" s="33"/>
      <c r="O8368" s="33"/>
    </row>
    <row r="8369" spans="1:15" x14ac:dyDescent="0.25">
      <c r="A8369" s="33">
        <f t="shared" ca="1" si="708"/>
        <v>3</v>
      </c>
      <c r="B8369" s="33">
        <f t="shared" ca="1" si="708"/>
        <v>4</v>
      </c>
      <c r="C8369" s="33"/>
      <c r="D8369" s="34">
        <f t="shared" ca="1" si="709"/>
        <v>0.40640407194108896</v>
      </c>
      <c r="E8369" s="34">
        <f t="shared" ca="1" si="709"/>
        <v>0.56197837503624715</v>
      </c>
      <c r="F8369" s="33"/>
      <c r="G8369" s="33">
        <f t="shared" ca="1" si="705"/>
        <v>3</v>
      </c>
      <c r="H8369" s="33">
        <f t="shared" ca="1" si="706"/>
        <v>4</v>
      </c>
      <c r="I8369" s="33">
        <f t="shared" ca="1" si="707"/>
        <v>7</v>
      </c>
      <c r="K8369" s="33"/>
      <c r="L8369" s="33"/>
      <c r="M8369" s="33"/>
      <c r="N8369" s="33"/>
      <c r="O8369" s="33"/>
    </row>
    <row r="8370" spans="1:15" x14ac:dyDescent="0.25">
      <c r="A8370" s="33">
        <f t="shared" ca="1" si="708"/>
        <v>1</v>
      </c>
      <c r="B8370" s="33">
        <f t="shared" ca="1" si="708"/>
        <v>3</v>
      </c>
      <c r="C8370" s="33"/>
      <c r="D8370" s="34">
        <f t="shared" ca="1" si="709"/>
        <v>0.86059470027057705</v>
      </c>
      <c r="E8370" s="34">
        <f t="shared" ca="1" si="709"/>
        <v>0.47474474106462017</v>
      </c>
      <c r="F8370" s="33"/>
      <c r="G8370" s="33">
        <f t="shared" ca="1" si="705"/>
        <v>1</v>
      </c>
      <c r="H8370" s="33">
        <f t="shared" ca="1" si="706"/>
        <v>3</v>
      </c>
      <c r="I8370" s="33">
        <f t="shared" ca="1" si="707"/>
        <v>4</v>
      </c>
      <c r="K8370" s="33"/>
      <c r="L8370" s="33"/>
      <c r="M8370" s="33"/>
      <c r="N8370" s="33"/>
      <c r="O8370" s="33"/>
    </row>
    <row r="8371" spans="1:15" x14ac:dyDescent="0.25">
      <c r="A8371" s="33">
        <f t="shared" ca="1" si="708"/>
        <v>3</v>
      </c>
      <c r="B8371" s="33">
        <f t="shared" ca="1" si="708"/>
        <v>2</v>
      </c>
      <c r="C8371" s="33"/>
      <c r="D8371" s="34">
        <f t="shared" ca="1" si="709"/>
        <v>0.91394377102310997</v>
      </c>
      <c r="E8371" s="34">
        <f t="shared" ca="1" si="709"/>
        <v>0.97336864724842165</v>
      </c>
      <c r="F8371" s="33"/>
      <c r="G8371" s="33">
        <f t="shared" ca="1" si="705"/>
        <v>3</v>
      </c>
      <c r="H8371" s="33">
        <f t="shared" ca="1" si="706"/>
        <v>2</v>
      </c>
      <c r="I8371" s="33">
        <f t="shared" ca="1" si="707"/>
        <v>5</v>
      </c>
      <c r="K8371" s="33"/>
      <c r="L8371" s="33"/>
      <c r="M8371" s="33"/>
      <c r="N8371" s="33"/>
      <c r="O8371" s="33"/>
    </row>
    <row r="8372" spans="1:15" x14ac:dyDescent="0.25">
      <c r="A8372" s="33">
        <f t="shared" ca="1" si="708"/>
        <v>2</v>
      </c>
      <c r="B8372" s="33">
        <f t="shared" ca="1" si="708"/>
        <v>3</v>
      </c>
      <c r="C8372" s="33"/>
      <c r="D8372" s="34">
        <f t="shared" ca="1" si="709"/>
        <v>0.68227604761443839</v>
      </c>
      <c r="E8372" s="34">
        <f t="shared" ca="1" si="709"/>
        <v>0.22103490392556802</v>
      </c>
      <c r="F8372" s="33"/>
      <c r="G8372" s="33">
        <f t="shared" ca="1" si="705"/>
        <v>2</v>
      </c>
      <c r="H8372" s="33">
        <f t="shared" ca="1" si="706"/>
        <v>3</v>
      </c>
      <c r="I8372" s="33">
        <f t="shared" ca="1" si="707"/>
        <v>5</v>
      </c>
      <c r="K8372" s="33"/>
      <c r="L8372" s="33"/>
      <c r="M8372" s="33"/>
      <c r="N8372" s="33"/>
      <c r="O8372" s="33"/>
    </row>
    <row r="8373" spans="1:15" x14ac:dyDescent="0.25">
      <c r="A8373" s="33">
        <f t="shared" ca="1" si="708"/>
        <v>4</v>
      </c>
      <c r="B8373" s="33">
        <f t="shared" ca="1" si="708"/>
        <v>5</v>
      </c>
      <c r="C8373" s="33"/>
      <c r="D8373" s="34">
        <f t="shared" ca="1" si="709"/>
        <v>0.79863710907163554</v>
      </c>
      <c r="E8373" s="34">
        <f t="shared" ca="1" si="709"/>
        <v>0.73868184117345603</v>
      </c>
      <c r="F8373" s="33"/>
      <c r="G8373" s="33">
        <f t="shared" ca="1" si="705"/>
        <v>4</v>
      </c>
      <c r="H8373" s="33">
        <f t="shared" ca="1" si="706"/>
        <v>5</v>
      </c>
      <c r="I8373" s="33">
        <f t="shared" ca="1" si="707"/>
        <v>9</v>
      </c>
      <c r="K8373" s="33"/>
      <c r="L8373" s="33"/>
      <c r="M8373" s="33"/>
      <c r="N8373" s="33"/>
      <c r="O8373" s="33"/>
    </row>
    <row r="8374" spans="1:15" x14ac:dyDescent="0.25">
      <c r="A8374" s="33">
        <f t="shared" ca="1" si="708"/>
        <v>5</v>
      </c>
      <c r="B8374" s="33">
        <f t="shared" ca="1" si="708"/>
        <v>5</v>
      </c>
      <c r="C8374" s="33"/>
      <c r="D8374" s="34">
        <f t="shared" ca="1" si="709"/>
        <v>0.94765566901761866</v>
      </c>
      <c r="E8374" s="34">
        <f t="shared" ca="1" si="709"/>
        <v>0.14863871646646176</v>
      </c>
      <c r="F8374" s="33"/>
      <c r="G8374" s="33">
        <f t="shared" ca="1" si="705"/>
        <v>5</v>
      </c>
      <c r="H8374" s="33">
        <f t="shared" ca="1" si="706"/>
        <v>5</v>
      </c>
      <c r="I8374" s="33">
        <f t="shared" ca="1" si="707"/>
        <v>10</v>
      </c>
      <c r="K8374" s="33"/>
      <c r="L8374" s="33"/>
      <c r="M8374" s="33"/>
      <c r="N8374" s="33"/>
      <c r="O8374" s="33"/>
    </row>
    <row r="8375" spans="1:15" x14ac:dyDescent="0.25">
      <c r="A8375" s="33">
        <f t="shared" ca="1" si="708"/>
        <v>5</v>
      </c>
      <c r="B8375" s="33">
        <f t="shared" ca="1" si="708"/>
        <v>5</v>
      </c>
      <c r="C8375" s="33"/>
      <c r="D8375" s="34">
        <f t="shared" ca="1" si="709"/>
        <v>0.869914881836228</v>
      </c>
      <c r="E8375" s="34">
        <f t="shared" ca="1" si="709"/>
        <v>0.16719836277343481</v>
      </c>
      <c r="F8375" s="33"/>
      <c r="G8375" s="33">
        <f t="shared" ca="1" si="705"/>
        <v>5</v>
      </c>
      <c r="H8375" s="33">
        <f t="shared" ca="1" si="706"/>
        <v>5</v>
      </c>
      <c r="I8375" s="33">
        <f t="shared" ca="1" si="707"/>
        <v>10</v>
      </c>
      <c r="K8375" s="33"/>
      <c r="L8375" s="33"/>
      <c r="M8375" s="33"/>
      <c r="N8375" s="33"/>
      <c r="O8375" s="33"/>
    </row>
    <row r="8376" spans="1:15" x14ac:dyDescent="0.25">
      <c r="A8376" s="33">
        <f t="shared" ca="1" si="708"/>
        <v>5</v>
      </c>
      <c r="B8376" s="33">
        <f t="shared" ca="1" si="708"/>
        <v>6</v>
      </c>
      <c r="C8376" s="33"/>
      <c r="D8376" s="34">
        <f t="shared" ca="1" si="709"/>
        <v>0.27171960902853387</v>
      </c>
      <c r="E8376" s="34">
        <f t="shared" ca="1" si="709"/>
        <v>0.34834502032754155</v>
      </c>
      <c r="F8376" s="33"/>
      <c r="G8376" s="33">
        <f t="shared" ca="1" si="705"/>
        <v>5</v>
      </c>
      <c r="H8376" s="33">
        <f t="shared" ca="1" si="706"/>
        <v>6</v>
      </c>
      <c r="I8376" s="33">
        <f t="shared" ca="1" si="707"/>
        <v>11</v>
      </c>
      <c r="K8376" s="33"/>
      <c r="L8376" s="33"/>
      <c r="M8376" s="33"/>
      <c r="N8376" s="33"/>
      <c r="O8376" s="33"/>
    </row>
    <row r="8377" spans="1:15" x14ac:dyDescent="0.25">
      <c r="A8377" s="33">
        <f t="shared" ca="1" si="708"/>
        <v>4</v>
      </c>
      <c r="B8377" s="33">
        <f t="shared" ca="1" si="708"/>
        <v>2</v>
      </c>
      <c r="C8377" s="33"/>
      <c r="D8377" s="34">
        <f t="shared" ca="1" si="709"/>
        <v>0.49090470000029418</v>
      </c>
      <c r="E8377" s="34">
        <f t="shared" ca="1" si="709"/>
        <v>0.28585937111748227</v>
      </c>
      <c r="F8377" s="33"/>
      <c r="G8377" s="33">
        <f t="shared" ca="1" si="705"/>
        <v>4</v>
      </c>
      <c r="H8377" s="33">
        <f t="shared" ca="1" si="706"/>
        <v>2</v>
      </c>
      <c r="I8377" s="33">
        <f t="shared" ca="1" si="707"/>
        <v>6</v>
      </c>
      <c r="K8377" s="33"/>
      <c r="L8377" s="33"/>
      <c r="M8377" s="33"/>
      <c r="N8377" s="33"/>
      <c r="O8377" s="33"/>
    </row>
    <row r="8378" spans="1:15" x14ac:dyDescent="0.25">
      <c r="A8378" s="33">
        <f t="shared" ca="1" si="708"/>
        <v>6</v>
      </c>
      <c r="B8378" s="33">
        <f t="shared" ca="1" si="708"/>
        <v>3</v>
      </c>
      <c r="C8378" s="33"/>
      <c r="D8378" s="34">
        <f t="shared" ca="1" si="709"/>
        <v>0.85980808037832301</v>
      </c>
      <c r="E8378" s="34">
        <f t="shared" ca="1" si="709"/>
        <v>0.32895135800289921</v>
      </c>
      <c r="F8378" s="33"/>
      <c r="G8378" s="33">
        <f t="shared" ca="1" si="705"/>
        <v>6</v>
      </c>
      <c r="H8378" s="33">
        <f t="shared" ca="1" si="706"/>
        <v>3</v>
      </c>
      <c r="I8378" s="33">
        <f t="shared" ca="1" si="707"/>
        <v>9</v>
      </c>
      <c r="K8378" s="33"/>
      <c r="L8378" s="33"/>
      <c r="M8378" s="33"/>
      <c r="N8378" s="33"/>
      <c r="O8378" s="33"/>
    </row>
    <row r="8379" spans="1:15" x14ac:dyDescent="0.25">
      <c r="A8379" s="33">
        <f t="shared" ca="1" si="708"/>
        <v>3</v>
      </c>
      <c r="B8379" s="33">
        <f t="shared" ca="1" si="708"/>
        <v>3</v>
      </c>
      <c r="C8379" s="33"/>
      <c r="D8379" s="34">
        <f t="shared" ca="1" si="709"/>
        <v>0.31488277413742793</v>
      </c>
      <c r="E8379" s="34">
        <f t="shared" ca="1" si="709"/>
        <v>0.3978073581029038</v>
      </c>
      <c r="F8379" s="33"/>
      <c r="G8379" s="33">
        <f t="shared" ca="1" si="705"/>
        <v>3</v>
      </c>
      <c r="H8379" s="33">
        <f t="shared" ca="1" si="706"/>
        <v>3</v>
      </c>
      <c r="I8379" s="33">
        <f t="shared" ca="1" si="707"/>
        <v>6</v>
      </c>
      <c r="K8379" s="33"/>
      <c r="L8379" s="33"/>
      <c r="M8379" s="33"/>
      <c r="N8379" s="33"/>
      <c r="O8379" s="33"/>
    </row>
    <row r="8380" spans="1:15" x14ac:dyDescent="0.25">
      <c r="A8380" s="33">
        <f t="shared" ca="1" si="708"/>
        <v>4</v>
      </c>
      <c r="B8380" s="33">
        <f t="shared" ca="1" si="708"/>
        <v>1</v>
      </c>
      <c r="C8380" s="33"/>
      <c r="D8380" s="34">
        <f t="shared" ca="1" si="709"/>
        <v>0.20107259235401931</v>
      </c>
      <c r="E8380" s="34">
        <f t="shared" ca="1" si="709"/>
        <v>0.92706600938543215</v>
      </c>
      <c r="F8380" s="33"/>
      <c r="G8380" s="33">
        <f t="shared" ca="1" si="705"/>
        <v>4</v>
      </c>
      <c r="H8380" s="33">
        <f t="shared" ca="1" si="706"/>
        <v>1</v>
      </c>
      <c r="I8380" s="33">
        <f t="shared" ca="1" si="707"/>
        <v>5</v>
      </c>
      <c r="K8380" s="33"/>
      <c r="L8380" s="33"/>
      <c r="M8380" s="33"/>
      <c r="N8380" s="33"/>
      <c r="O8380" s="33"/>
    </row>
    <row r="8381" spans="1:15" x14ac:dyDescent="0.25">
      <c r="A8381" s="33">
        <f t="shared" ca="1" si="708"/>
        <v>4</v>
      </c>
      <c r="B8381" s="33">
        <f t="shared" ca="1" si="708"/>
        <v>1</v>
      </c>
      <c r="C8381" s="33"/>
      <c r="D8381" s="34">
        <f t="shared" ca="1" si="709"/>
        <v>0.45842855733742449</v>
      </c>
      <c r="E8381" s="34">
        <f t="shared" ca="1" si="709"/>
        <v>0.3501325525135186</v>
      </c>
      <c r="F8381" s="33"/>
      <c r="G8381" s="33">
        <f t="shared" ca="1" si="705"/>
        <v>4</v>
      </c>
      <c r="H8381" s="33">
        <f t="shared" ca="1" si="706"/>
        <v>1</v>
      </c>
      <c r="I8381" s="33">
        <f t="shared" ca="1" si="707"/>
        <v>5</v>
      </c>
      <c r="K8381" s="33"/>
      <c r="L8381" s="33"/>
      <c r="M8381" s="33"/>
      <c r="N8381" s="33"/>
      <c r="O8381" s="33"/>
    </row>
    <row r="8382" spans="1:15" x14ac:dyDescent="0.25">
      <c r="A8382" s="33">
        <f t="shared" ca="1" si="708"/>
        <v>6</v>
      </c>
      <c r="B8382" s="33">
        <f t="shared" ca="1" si="708"/>
        <v>2</v>
      </c>
      <c r="C8382" s="33"/>
      <c r="D8382" s="34">
        <f t="shared" ca="1" si="709"/>
        <v>0.30807777348794008</v>
      </c>
      <c r="E8382" s="34">
        <f t="shared" ca="1" si="709"/>
        <v>0.3850314541800921</v>
      </c>
      <c r="F8382" s="33"/>
      <c r="G8382" s="33">
        <f t="shared" ca="1" si="705"/>
        <v>6</v>
      </c>
      <c r="H8382" s="33">
        <f t="shared" ca="1" si="706"/>
        <v>2</v>
      </c>
      <c r="I8382" s="33">
        <f t="shared" ca="1" si="707"/>
        <v>8</v>
      </c>
      <c r="K8382" s="33"/>
      <c r="L8382" s="33"/>
      <c r="M8382" s="33"/>
      <c r="N8382" s="33"/>
      <c r="O8382" s="33"/>
    </row>
    <row r="8383" spans="1:15" x14ac:dyDescent="0.25">
      <c r="A8383" s="33">
        <f t="shared" ca="1" si="708"/>
        <v>2</v>
      </c>
      <c r="B8383" s="33">
        <f t="shared" ca="1" si="708"/>
        <v>3</v>
      </c>
      <c r="C8383" s="33"/>
      <c r="D8383" s="34">
        <f t="shared" ca="1" si="709"/>
        <v>0.37338481204609064</v>
      </c>
      <c r="E8383" s="34">
        <f t="shared" ca="1" si="709"/>
        <v>7.198693748524243E-2</v>
      </c>
      <c r="F8383" s="33"/>
      <c r="G8383" s="33">
        <f t="shared" ca="1" si="705"/>
        <v>2</v>
      </c>
      <c r="H8383" s="33">
        <f t="shared" ca="1" si="706"/>
        <v>3</v>
      </c>
      <c r="I8383" s="33">
        <f t="shared" ca="1" si="707"/>
        <v>5</v>
      </c>
      <c r="K8383" s="33"/>
      <c r="L8383" s="33"/>
      <c r="M8383" s="33"/>
      <c r="N8383" s="33"/>
      <c r="O8383" s="33"/>
    </row>
    <row r="8384" spans="1:15" x14ac:dyDescent="0.25">
      <c r="A8384" s="33">
        <f t="shared" ca="1" si="708"/>
        <v>4</v>
      </c>
      <c r="B8384" s="33">
        <f t="shared" ca="1" si="708"/>
        <v>3</v>
      </c>
      <c r="C8384" s="33"/>
      <c r="D8384" s="34">
        <f t="shared" ca="1" si="709"/>
        <v>0.46413176126009104</v>
      </c>
      <c r="E8384" s="34">
        <f t="shared" ca="1" si="709"/>
        <v>0.88052450079861233</v>
      </c>
      <c r="F8384" s="33"/>
      <c r="G8384" s="33">
        <f t="shared" ca="1" si="705"/>
        <v>4</v>
      </c>
      <c r="H8384" s="33">
        <f t="shared" ca="1" si="706"/>
        <v>3</v>
      </c>
      <c r="I8384" s="33">
        <f t="shared" ca="1" si="707"/>
        <v>7</v>
      </c>
      <c r="K8384" s="33"/>
      <c r="L8384" s="33"/>
      <c r="M8384" s="33"/>
      <c r="N8384" s="33"/>
      <c r="O8384" s="33"/>
    </row>
    <row r="8385" spans="1:15" x14ac:dyDescent="0.25">
      <c r="A8385" s="33">
        <f t="shared" ca="1" si="708"/>
        <v>2</v>
      </c>
      <c r="B8385" s="33">
        <f t="shared" ca="1" si="708"/>
        <v>6</v>
      </c>
      <c r="C8385" s="33"/>
      <c r="D8385" s="34">
        <f t="shared" ca="1" si="709"/>
        <v>0.36012707485068374</v>
      </c>
      <c r="E8385" s="34">
        <f t="shared" ca="1" si="709"/>
        <v>0.57425479234997079</v>
      </c>
      <c r="F8385" s="33"/>
      <c r="G8385" s="33">
        <f t="shared" ca="1" si="705"/>
        <v>2</v>
      </c>
      <c r="H8385" s="33">
        <f t="shared" ca="1" si="706"/>
        <v>6</v>
      </c>
      <c r="I8385" s="33">
        <f t="shared" ca="1" si="707"/>
        <v>8</v>
      </c>
      <c r="K8385" s="33"/>
      <c r="L8385" s="33"/>
      <c r="M8385" s="33"/>
      <c r="N8385" s="33"/>
      <c r="O8385" s="33"/>
    </row>
    <row r="8386" spans="1:15" x14ac:dyDescent="0.25">
      <c r="A8386" s="33">
        <f t="shared" ca="1" si="708"/>
        <v>2</v>
      </c>
      <c r="B8386" s="33">
        <f t="shared" ca="1" si="708"/>
        <v>1</v>
      </c>
      <c r="C8386" s="33"/>
      <c r="D8386" s="34">
        <f t="shared" ca="1" si="709"/>
        <v>0.74112850796912455</v>
      </c>
      <c r="E8386" s="34">
        <f t="shared" ca="1" si="709"/>
        <v>0.58416586159840345</v>
      </c>
      <c r="F8386" s="33"/>
      <c r="G8386" s="33">
        <f t="shared" ca="1" si="705"/>
        <v>2</v>
      </c>
      <c r="H8386" s="33">
        <f t="shared" ca="1" si="706"/>
        <v>1</v>
      </c>
      <c r="I8386" s="33">
        <f t="shared" ca="1" si="707"/>
        <v>3</v>
      </c>
      <c r="K8386" s="33"/>
      <c r="L8386" s="33"/>
      <c r="M8386" s="33"/>
      <c r="N8386" s="33"/>
      <c r="O8386" s="33"/>
    </row>
    <row r="8387" spans="1:15" x14ac:dyDescent="0.25">
      <c r="A8387" s="33">
        <f t="shared" ca="1" si="708"/>
        <v>6</v>
      </c>
      <c r="B8387" s="33">
        <f t="shared" ca="1" si="708"/>
        <v>6</v>
      </c>
      <c r="C8387" s="33"/>
      <c r="D8387" s="34">
        <f t="shared" ca="1" si="709"/>
        <v>0.4058653339245758</v>
      </c>
      <c r="E8387" s="34">
        <f t="shared" ca="1" si="709"/>
        <v>0.18995294492467663</v>
      </c>
      <c r="F8387" s="33"/>
      <c r="G8387" s="33">
        <f t="shared" ca="1" si="705"/>
        <v>6</v>
      </c>
      <c r="H8387" s="33">
        <f t="shared" ca="1" si="706"/>
        <v>6</v>
      </c>
      <c r="I8387" s="33">
        <f t="shared" ca="1" si="707"/>
        <v>12</v>
      </c>
      <c r="K8387" s="33"/>
      <c r="L8387" s="33"/>
      <c r="M8387" s="33"/>
      <c r="N8387" s="33"/>
      <c r="O8387" s="33"/>
    </row>
    <row r="8388" spans="1:15" x14ac:dyDescent="0.25">
      <c r="A8388" s="33">
        <f t="shared" ca="1" si="708"/>
        <v>3</v>
      </c>
      <c r="B8388" s="33">
        <f t="shared" ca="1" si="708"/>
        <v>2</v>
      </c>
      <c r="C8388" s="33"/>
      <c r="D8388" s="34">
        <f t="shared" ca="1" si="709"/>
        <v>0.12370670006738471</v>
      </c>
      <c r="E8388" s="34">
        <f t="shared" ca="1" si="709"/>
        <v>0.14317587804101595</v>
      </c>
      <c r="F8388" s="33"/>
      <c r="G8388" s="33">
        <f t="shared" ca="1" si="705"/>
        <v>3</v>
      </c>
      <c r="H8388" s="33">
        <f t="shared" ca="1" si="706"/>
        <v>2</v>
      </c>
      <c r="I8388" s="33">
        <f t="shared" ca="1" si="707"/>
        <v>5</v>
      </c>
      <c r="K8388" s="33"/>
      <c r="L8388" s="33"/>
      <c r="M8388" s="33"/>
      <c r="N8388" s="33"/>
      <c r="O8388" s="33"/>
    </row>
    <row r="8389" spans="1:15" x14ac:dyDescent="0.25">
      <c r="A8389" s="33">
        <f t="shared" ca="1" si="708"/>
        <v>3</v>
      </c>
      <c r="B8389" s="33">
        <f t="shared" ca="1" si="708"/>
        <v>1</v>
      </c>
      <c r="C8389" s="33"/>
      <c r="D8389" s="34">
        <f t="shared" ca="1" si="709"/>
        <v>0.728561091591996</v>
      </c>
      <c r="E8389" s="34">
        <f t="shared" ca="1" si="709"/>
        <v>0.86490648355580801</v>
      </c>
      <c r="F8389" s="33"/>
      <c r="G8389" s="33">
        <f t="shared" ca="1" si="705"/>
        <v>3</v>
      </c>
      <c r="H8389" s="33">
        <f t="shared" ca="1" si="706"/>
        <v>1</v>
      </c>
      <c r="I8389" s="33">
        <f t="shared" ca="1" si="707"/>
        <v>4</v>
      </c>
      <c r="K8389" s="33"/>
      <c r="L8389" s="33"/>
      <c r="M8389" s="33"/>
      <c r="N8389" s="33"/>
      <c r="O8389" s="33"/>
    </row>
    <row r="8390" spans="1:15" x14ac:dyDescent="0.25">
      <c r="A8390" s="33">
        <f t="shared" ca="1" si="708"/>
        <v>2</v>
      </c>
      <c r="B8390" s="33">
        <f t="shared" ca="1" si="708"/>
        <v>2</v>
      </c>
      <c r="C8390" s="33"/>
      <c r="D8390" s="34">
        <f t="shared" ca="1" si="709"/>
        <v>0.49213213564737024</v>
      </c>
      <c r="E8390" s="34">
        <f t="shared" ca="1" si="709"/>
        <v>7.3568049597330321E-2</v>
      </c>
      <c r="F8390" s="33"/>
      <c r="G8390" s="33">
        <f t="shared" ref="G8390:G8453" ca="1" si="710">IF(AND(COUNTIF($B$91:$G$91,A8390)=1,D8390&lt;=$B$90),RANDBETWEEN(1,6),A8390)</f>
        <v>2</v>
      </c>
      <c r="H8390" s="33">
        <f t="shared" ref="H8390:H8453" ca="1" si="711">IF(AND(COUNTIF($B$91:$G$91,B8390)=1,E8390&lt;=$B$90),RANDBETWEEN(1,6),B8390)</f>
        <v>2</v>
      </c>
      <c r="I8390" s="33">
        <f t="shared" ref="I8390:I8453" ca="1" si="712">SUM(G8390:H8390)</f>
        <v>4</v>
      </c>
      <c r="K8390" s="33"/>
      <c r="L8390" s="33"/>
      <c r="M8390" s="33"/>
      <c r="N8390" s="33"/>
      <c r="O8390" s="33"/>
    </row>
    <row r="8391" spans="1:15" x14ac:dyDescent="0.25">
      <c r="A8391" s="33">
        <f t="shared" ref="A8391:B8454" ca="1" si="713">RANDBETWEEN(1,6)</f>
        <v>3</v>
      </c>
      <c r="B8391" s="33">
        <f t="shared" ca="1" si="713"/>
        <v>4</v>
      </c>
      <c r="C8391" s="33"/>
      <c r="D8391" s="34">
        <f t="shared" ref="D8391:E8454" ca="1" si="714">RAND()</f>
        <v>0.65563033369713486</v>
      </c>
      <c r="E8391" s="34">
        <f t="shared" ca="1" si="714"/>
        <v>7.0700241458100499E-2</v>
      </c>
      <c r="F8391" s="33"/>
      <c r="G8391" s="33">
        <f t="shared" ca="1" si="710"/>
        <v>3</v>
      </c>
      <c r="H8391" s="33">
        <f t="shared" ca="1" si="711"/>
        <v>4</v>
      </c>
      <c r="I8391" s="33">
        <f t="shared" ca="1" si="712"/>
        <v>7</v>
      </c>
      <c r="K8391" s="33"/>
      <c r="L8391" s="33"/>
      <c r="M8391" s="33"/>
      <c r="N8391" s="33"/>
      <c r="O8391" s="33"/>
    </row>
    <row r="8392" spans="1:15" x14ac:dyDescent="0.25">
      <c r="A8392" s="33">
        <f t="shared" ca="1" si="713"/>
        <v>1</v>
      </c>
      <c r="B8392" s="33">
        <f t="shared" ca="1" si="713"/>
        <v>1</v>
      </c>
      <c r="C8392" s="33"/>
      <c r="D8392" s="34">
        <f t="shared" ca="1" si="714"/>
        <v>0.68821570957105405</v>
      </c>
      <c r="E8392" s="34">
        <f t="shared" ca="1" si="714"/>
        <v>0.6226996180997002</v>
      </c>
      <c r="F8392" s="33"/>
      <c r="G8392" s="33">
        <f t="shared" ca="1" si="710"/>
        <v>1</v>
      </c>
      <c r="H8392" s="33">
        <f t="shared" ca="1" si="711"/>
        <v>1</v>
      </c>
      <c r="I8392" s="33">
        <f t="shared" ca="1" si="712"/>
        <v>2</v>
      </c>
      <c r="K8392" s="33"/>
      <c r="L8392" s="33"/>
      <c r="M8392" s="33"/>
      <c r="N8392" s="33"/>
      <c r="O8392" s="33"/>
    </row>
    <row r="8393" spans="1:15" x14ac:dyDescent="0.25">
      <c r="A8393" s="33">
        <f t="shared" ca="1" si="713"/>
        <v>2</v>
      </c>
      <c r="B8393" s="33">
        <f t="shared" ca="1" si="713"/>
        <v>4</v>
      </c>
      <c r="C8393" s="33"/>
      <c r="D8393" s="34">
        <f t="shared" ca="1" si="714"/>
        <v>0.99081750740449892</v>
      </c>
      <c r="E8393" s="34">
        <f t="shared" ca="1" si="714"/>
        <v>0.7024119815098645</v>
      </c>
      <c r="F8393" s="33"/>
      <c r="G8393" s="33">
        <f t="shared" ca="1" si="710"/>
        <v>2</v>
      </c>
      <c r="H8393" s="33">
        <f t="shared" ca="1" si="711"/>
        <v>4</v>
      </c>
      <c r="I8393" s="33">
        <f t="shared" ca="1" si="712"/>
        <v>6</v>
      </c>
      <c r="K8393" s="33"/>
      <c r="L8393" s="33"/>
      <c r="M8393" s="33"/>
      <c r="N8393" s="33"/>
      <c r="O8393" s="33"/>
    </row>
    <row r="8394" spans="1:15" x14ac:dyDescent="0.25">
      <c r="A8394" s="33">
        <f t="shared" ca="1" si="713"/>
        <v>4</v>
      </c>
      <c r="B8394" s="33">
        <f t="shared" ca="1" si="713"/>
        <v>1</v>
      </c>
      <c r="C8394" s="33"/>
      <c r="D8394" s="34">
        <f t="shared" ca="1" si="714"/>
        <v>0.47220557313910561</v>
      </c>
      <c r="E8394" s="34">
        <f t="shared" ca="1" si="714"/>
        <v>0.81625435634343813</v>
      </c>
      <c r="F8394" s="33"/>
      <c r="G8394" s="33">
        <f t="shared" ca="1" si="710"/>
        <v>4</v>
      </c>
      <c r="H8394" s="33">
        <f t="shared" ca="1" si="711"/>
        <v>1</v>
      </c>
      <c r="I8394" s="33">
        <f t="shared" ca="1" si="712"/>
        <v>5</v>
      </c>
      <c r="K8394" s="33"/>
      <c r="L8394" s="33"/>
      <c r="M8394" s="33"/>
      <c r="N8394" s="33"/>
      <c r="O8394" s="33"/>
    </row>
    <row r="8395" spans="1:15" x14ac:dyDescent="0.25">
      <c r="A8395" s="33">
        <f t="shared" ca="1" si="713"/>
        <v>1</v>
      </c>
      <c r="B8395" s="33">
        <f t="shared" ca="1" si="713"/>
        <v>5</v>
      </c>
      <c r="C8395" s="33"/>
      <c r="D8395" s="34">
        <f t="shared" ca="1" si="714"/>
        <v>0.84484691394354161</v>
      </c>
      <c r="E8395" s="34">
        <f t="shared" ca="1" si="714"/>
        <v>6.8225256683100977E-2</v>
      </c>
      <c r="F8395" s="33"/>
      <c r="G8395" s="33">
        <f t="shared" ca="1" si="710"/>
        <v>1</v>
      </c>
      <c r="H8395" s="33">
        <f t="shared" ca="1" si="711"/>
        <v>5</v>
      </c>
      <c r="I8395" s="33">
        <f t="shared" ca="1" si="712"/>
        <v>6</v>
      </c>
      <c r="K8395" s="33"/>
      <c r="L8395" s="33"/>
      <c r="M8395" s="33"/>
      <c r="N8395" s="33"/>
      <c r="O8395" s="33"/>
    </row>
    <row r="8396" spans="1:15" x14ac:dyDescent="0.25">
      <c r="A8396" s="33">
        <f t="shared" ca="1" si="713"/>
        <v>5</v>
      </c>
      <c r="B8396" s="33">
        <f t="shared" ca="1" si="713"/>
        <v>2</v>
      </c>
      <c r="C8396" s="33"/>
      <c r="D8396" s="34">
        <f t="shared" ca="1" si="714"/>
        <v>0.38117317519025096</v>
      </c>
      <c r="E8396" s="34">
        <f t="shared" ca="1" si="714"/>
        <v>0.13337720288636867</v>
      </c>
      <c r="F8396" s="33"/>
      <c r="G8396" s="33">
        <f t="shared" ca="1" si="710"/>
        <v>5</v>
      </c>
      <c r="H8396" s="33">
        <f t="shared" ca="1" si="711"/>
        <v>2</v>
      </c>
      <c r="I8396" s="33">
        <f t="shared" ca="1" si="712"/>
        <v>7</v>
      </c>
      <c r="K8396" s="33"/>
      <c r="L8396" s="33"/>
      <c r="M8396" s="33"/>
      <c r="N8396" s="33"/>
      <c r="O8396" s="33"/>
    </row>
    <row r="8397" spans="1:15" x14ac:dyDescent="0.25">
      <c r="A8397" s="33">
        <f t="shared" ca="1" si="713"/>
        <v>5</v>
      </c>
      <c r="B8397" s="33">
        <f t="shared" ca="1" si="713"/>
        <v>5</v>
      </c>
      <c r="C8397" s="33"/>
      <c r="D8397" s="34">
        <f t="shared" ca="1" si="714"/>
        <v>0.27453911697341771</v>
      </c>
      <c r="E8397" s="34">
        <f t="shared" ca="1" si="714"/>
        <v>0.27107014009695563</v>
      </c>
      <c r="F8397" s="33"/>
      <c r="G8397" s="33">
        <f t="shared" ca="1" si="710"/>
        <v>5</v>
      </c>
      <c r="H8397" s="33">
        <f t="shared" ca="1" si="711"/>
        <v>5</v>
      </c>
      <c r="I8397" s="33">
        <f t="shared" ca="1" si="712"/>
        <v>10</v>
      </c>
      <c r="K8397" s="33"/>
      <c r="L8397" s="33"/>
      <c r="M8397" s="33"/>
      <c r="N8397" s="33"/>
      <c r="O8397" s="33"/>
    </row>
    <row r="8398" spans="1:15" x14ac:dyDescent="0.25">
      <c r="A8398" s="33">
        <f t="shared" ca="1" si="713"/>
        <v>2</v>
      </c>
      <c r="B8398" s="33">
        <f t="shared" ca="1" si="713"/>
        <v>5</v>
      </c>
      <c r="C8398" s="33"/>
      <c r="D8398" s="34">
        <f t="shared" ca="1" si="714"/>
        <v>0.51107612176692907</v>
      </c>
      <c r="E8398" s="34">
        <f t="shared" ca="1" si="714"/>
        <v>1.9931703619230023E-2</v>
      </c>
      <c r="F8398" s="33"/>
      <c r="G8398" s="33">
        <f t="shared" ca="1" si="710"/>
        <v>2</v>
      </c>
      <c r="H8398" s="33">
        <f t="shared" ca="1" si="711"/>
        <v>5</v>
      </c>
      <c r="I8398" s="33">
        <f t="shared" ca="1" si="712"/>
        <v>7</v>
      </c>
      <c r="K8398" s="33"/>
      <c r="L8398" s="33"/>
      <c r="M8398" s="33"/>
      <c r="N8398" s="33"/>
      <c r="O8398" s="33"/>
    </row>
    <row r="8399" spans="1:15" x14ac:dyDescent="0.25">
      <c r="A8399" s="33">
        <f t="shared" ca="1" si="713"/>
        <v>1</v>
      </c>
      <c r="B8399" s="33">
        <f t="shared" ca="1" si="713"/>
        <v>3</v>
      </c>
      <c r="C8399" s="33"/>
      <c r="D8399" s="34">
        <f t="shared" ca="1" si="714"/>
        <v>0.65231660903739419</v>
      </c>
      <c r="E8399" s="34">
        <f t="shared" ca="1" si="714"/>
        <v>0.116704986665088</v>
      </c>
      <c r="F8399" s="33"/>
      <c r="G8399" s="33">
        <f t="shared" ca="1" si="710"/>
        <v>1</v>
      </c>
      <c r="H8399" s="33">
        <f t="shared" ca="1" si="711"/>
        <v>3</v>
      </c>
      <c r="I8399" s="33">
        <f t="shared" ca="1" si="712"/>
        <v>4</v>
      </c>
      <c r="K8399" s="33"/>
      <c r="L8399" s="33"/>
      <c r="M8399" s="33"/>
      <c r="N8399" s="33"/>
      <c r="O8399" s="33"/>
    </row>
    <row r="8400" spans="1:15" x14ac:dyDescent="0.25">
      <c r="A8400" s="33">
        <f t="shared" ca="1" si="713"/>
        <v>5</v>
      </c>
      <c r="B8400" s="33">
        <f t="shared" ca="1" si="713"/>
        <v>4</v>
      </c>
      <c r="C8400" s="33"/>
      <c r="D8400" s="34">
        <f t="shared" ca="1" si="714"/>
        <v>0.5152356568916403</v>
      </c>
      <c r="E8400" s="34">
        <f t="shared" ca="1" si="714"/>
        <v>0.51227789741200469</v>
      </c>
      <c r="F8400" s="33"/>
      <c r="G8400" s="33">
        <f t="shared" ca="1" si="710"/>
        <v>5</v>
      </c>
      <c r="H8400" s="33">
        <f t="shared" ca="1" si="711"/>
        <v>4</v>
      </c>
      <c r="I8400" s="33">
        <f t="shared" ca="1" si="712"/>
        <v>9</v>
      </c>
      <c r="K8400" s="33"/>
      <c r="L8400" s="33"/>
      <c r="M8400" s="33"/>
      <c r="N8400" s="33"/>
      <c r="O8400" s="33"/>
    </row>
    <row r="8401" spans="1:15" x14ac:dyDescent="0.25">
      <c r="A8401" s="33">
        <f t="shared" ca="1" si="713"/>
        <v>1</v>
      </c>
      <c r="B8401" s="33">
        <f t="shared" ca="1" si="713"/>
        <v>5</v>
      </c>
      <c r="C8401" s="33"/>
      <c r="D8401" s="34">
        <f t="shared" ca="1" si="714"/>
        <v>0.2917189474365286</v>
      </c>
      <c r="E8401" s="34">
        <f t="shared" ca="1" si="714"/>
        <v>0.47799241656757152</v>
      </c>
      <c r="F8401" s="33"/>
      <c r="G8401" s="33">
        <f t="shared" ca="1" si="710"/>
        <v>1</v>
      </c>
      <c r="H8401" s="33">
        <f t="shared" ca="1" si="711"/>
        <v>5</v>
      </c>
      <c r="I8401" s="33">
        <f t="shared" ca="1" si="712"/>
        <v>6</v>
      </c>
      <c r="K8401" s="33"/>
      <c r="L8401" s="33"/>
      <c r="M8401" s="33"/>
      <c r="N8401" s="33"/>
      <c r="O8401" s="33"/>
    </row>
    <row r="8402" spans="1:15" x14ac:dyDescent="0.25">
      <c r="A8402" s="33">
        <f t="shared" ca="1" si="713"/>
        <v>6</v>
      </c>
      <c r="B8402" s="33">
        <f t="shared" ca="1" si="713"/>
        <v>3</v>
      </c>
      <c r="C8402" s="33"/>
      <c r="D8402" s="34">
        <f t="shared" ca="1" si="714"/>
        <v>0.90642147863870826</v>
      </c>
      <c r="E8402" s="34">
        <f t="shared" ca="1" si="714"/>
        <v>0.4631120298244642</v>
      </c>
      <c r="F8402" s="33"/>
      <c r="G8402" s="33">
        <f t="shared" ca="1" si="710"/>
        <v>6</v>
      </c>
      <c r="H8402" s="33">
        <f t="shared" ca="1" si="711"/>
        <v>3</v>
      </c>
      <c r="I8402" s="33">
        <f t="shared" ca="1" si="712"/>
        <v>9</v>
      </c>
      <c r="K8402" s="33"/>
      <c r="L8402" s="33"/>
      <c r="M8402" s="33"/>
      <c r="N8402" s="33"/>
      <c r="O8402" s="33"/>
    </row>
    <row r="8403" spans="1:15" x14ac:dyDescent="0.25">
      <c r="A8403" s="33">
        <f t="shared" ca="1" si="713"/>
        <v>1</v>
      </c>
      <c r="B8403" s="33">
        <f t="shared" ca="1" si="713"/>
        <v>2</v>
      </c>
      <c r="C8403" s="33"/>
      <c r="D8403" s="34">
        <f t="shared" ca="1" si="714"/>
        <v>0.57258251068562394</v>
      </c>
      <c r="E8403" s="34">
        <f t="shared" ca="1" si="714"/>
        <v>6.1115929673972724E-3</v>
      </c>
      <c r="F8403" s="33"/>
      <c r="G8403" s="33">
        <f t="shared" ca="1" si="710"/>
        <v>1</v>
      </c>
      <c r="H8403" s="33">
        <f t="shared" ca="1" si="711"/>
        <v>2</v>
      </c>
      <c r="I8403" s="33">
        <f t="shared" ca="1" si="712"/>
        <v>3</v>
      </c>
      <c r="K8403" s="33"/>
      <c r="L8403" s="33"/>
      <c r="M8403" s="33"/>
      <c r="N8403" s="33"/>
      <c r="O8403" s="33"/>
    </row>
    <row r="8404" spans="1:15" x14ac:dyDescent="0.25">
      <c r="A8404" s="33">
        <f t="shared" ca="1" si="713"/>
        <v>2</v>
      </c>
      <c r="B8404" s="33">
        <f t="shared" ca="1" si="713"/>
        <v>2</v>
      </c>
      <c r="C8404" s="33"/>
      <c r="D8404" s="34">
        <f t="shared" ca="1" si="714"/>
        <v>0.77828490746006562</v>
      </c>
      <c r="E8404" s="34">
        <f t="shared" ca="1" si="714"/>
        <v>0.67093390779855866</v>
      </c>
      <c r="F8404" s="33"/>
      <c r="G8404" s="33">
        <f t="shared" ca="1" si="710"/>
        <v>2</v>
      </c>
      <c r="H8404" s="33">
        <f t="shared" ca="1" si="711"/>
        <v>2</v>
      </c>
      <c r="I8404" s="33">
        <f t="shared" ca="1" si="712"/>
        <v>4</v>
      </c>
      <c r="K8404" s="33"/>
      <c r="L8404" s="33"/>
      <c r="M8404" s="33"/>
      <c r="N8404" s="33"/>
      <c r="O8404" s="33"/>
    </row>
    <row r="8405" spans="1:15" x14ac:dyDescent="0.25">
      <c r="A8405" s="33">
        <f t="shared" ca="1" si="713"/>
        <v>2</v>
      </c>
      <c r="B8405" s="33">
        <f t="shared" ca="1" si="713"/>
        <v>6</v>
      </c>
      <c r="C8405" s="33"/>
      <c r="D8405" s="34">
        <f t="shared" ca="1" si="714"/>
        <v>0.71155327866522045</v>
      </c>
      <c r="E8405" s="34">
        <f t="shared" ca="1" si="714"/>
        <v>0.10549550506497518</v>
      </c>
      <c r="F8405" s="33"/>
      <c r="G8405" s="33">
        <f t="shared" ca="1" si="710"/>
        <v>2</v>
      </c>
      <c r="H8405" s="33">
        <f t="shared" ca="1" si="711"/>
        <v>6</v>
      </c>
      <c r="I8405" s="33">
        <f t="shared" ca="1" si="712"/>
        <v>8</v>
      </c>
      <c r="K8405" s="33"/>
      <c r="L8405" s="33"/>
      <c r="M8405" s="33"/>
      <c r="N8405" s="33"/>
      <c r="O8405" s="33"/>
    </row>
    <row r="8406" spans="1:15" x14ac:dyDescent="0.25">
      <c r="A8406" s="33">
        <f t="shared" ca="1" si="713"/>
        <v>3</v>
      </c>
      <c r="B8406" s="33">
        <f t="shared" ca="1" si="713"/>
        <v>1</v>
      </c>
      <c r="C8406" s="33"/>
      <c r="D8406" s="34">
        <f t="shared" ca="1" si="714"/>
        <v>0.90459866691242541</v>
      </c>
      <c r="E8406" s="34">
        <f t="shared" ca="1" si="714"/>
        <v>0.66255185654092619</v>
      </c>
      <c r="F8406" s="33"/>
      <c r="G8406" s="33">
        <f t="shared" ca="1" si="710"/>
        <v>3</v>
      </c>
      <c r="H8406" s="33">
        <f t="shared" ca="1" si="711"/>
        <v>1</v>
      </c>
      <c r="I8406" s="33">
        <f t="shared" ca="1" si="712"/>
        <v>4</v>
      </c>
      <c r="K8406" s="33"/>
      <c r="L8406" s="33"/>
      <c r="M8406" s="33"/>
      <c r="N8406" s="33"/>
      <c r="O8406" s="33"/>
    </row>
    <row r="8407" spans="1:15" x14ac:dyDescent="0.25">
      <c r="A8407" s="33">
        <f t="shared" ca="1" si="713"/>
        <v>6</v>
      </c>
      <c r="B8407" s="33">
        <f t="shared" ca="1" si="713"/>
        <v>3</v>
      </c>
      <c r="C8407" s="33"/>
      <c r="D8407" s="34">
        <f t="shared" ca="1" si="714"/>
        <v>0.82151790153892545</v>
      </c>
      <c r="E8407" s="34">
        <f t="shared" ca="1" si="714"/>
        <v>0.3211889200915391</v>
      </c>
      <c r="F8407" s="33"/>
      <c r="G8407" s="33">
        <f t="shared" ca="1" si="710"/>
        <v>6</v>
      </c>
      <c r="H8407" s="33">
        <f t="shared" ca="1" si="711"/>
        <v>3</v>
      </c>
      <c r="I8407" s="33">
        <f t="shared" ca="1" si="712"/>
        <v>9</v>
      </c>
      <c r="K8407" s="33"/>
      <c r="L8407" s="33"/>
      <c r="M8407" s="33"/>
      <c r="N8407" s="33"/>
      <c r="O8407" s="33"/>
    </row>
    <row r="8408" spans="1:15" x14ac:dyDescent="0.25">
      <c r="A8408" s="33">
        <f t="shared" ca="1" si="713"/>
        <v>4</v>
      </c>
      <c r="B8408" s="33">
        <f t="shared" ca="1" si="713"/>
        <v>3</v>
      </c>
      <c r="C8408" s="33"/>
      <c r="D8408" s="34">
        <f t="shared" ca="1" si="714"/>
        <v>0.68053684025499384</v>
      </c>
      <c r="E8408" s="34">
        <f t="shared" ca="1" si="714"/>
        <v>0.62132162821016179</v>
      </c>
      <c r="F8408" s="33"/>
      <c r="G8408" s="33">
        <f t="shared" ca="1" si="710"/>
        <v>4</v>
      </c>
      <c r="H8408" s="33">
        <f t="shared" ca="1" si="711"/>
        <v>3</v>
      </c>
      <c r="I8408" s="33">
        <f t="shared" ca="1" si="712"/>
        <v>7</v>
      </c>
      <c r="K8408" s="33"/>
      <c r="L8408" s="33"/>
      <c r="M8408" s="33"/>
      <c r="N8408" s="33"/>
      <c r="O8408" s="33"/>
    </row>
    <row r="8409" spans="1:15" x14ac:dyDescent="0.25">
      <c r="A8409" s="33">
        <f t="shared" ca="1" si="713"/>
        <v>1</v>
      </c>
      <c r="B8409" s="33">
        <f t="shared" ca="1" si="713"/>
        <v>4</v>
      </c>
      <c r="C8409" s="33"/>
      <c r="D8409" s="34">
        <f t="shared" ca="1" si="714"/>
        <v>2.7359509939781423E-2</v>
      </c>
      <c r="E8409" s="34">
        <f t="shared" ca="1" si="714"/>
        <v>0.9123884127833044</v>
      </c>
      <c r="F8409" s="33"/>
      <c r="G8409" s="33">
        <f t="shared" ca="1" si="710"/>
        <v>1</v>
      </c>
      <c r="H8409" s="33">
        <f t="shared" ca="1" si="711"/>
        <v>4</v>
      </c>
      <c r="I8409" s="33">
        <f t="shared" ca="1" si="712"/>
        <v>5</v>
      </c>
      <c r="K8409" s="33"/>
      <c r="L8409" s="33"/>
      <c r="M8409" s="33"/>
      <c r="N8409" s="33"/>
      <c r="O8409" s="33"/>
    </row>
    <row r="8410" spans="1:15" x14ac:dyDescent="0.25">
      <c r="A8410" s="33">
        <f t="shared" ca="1" si="713"/>
        <v>6</v>
      </c>
      <c r="B8410" s="33">
        <f t="shared" ca="1" si="713"/>
        <v>1</v>
      </c>
      <c r="C8410" s="33"/>
      <c r="D8410" s="34">
        <f t="shared" ca="1" si="714"/>
        <v>0.79972371779790019</v>
      </c>
      <c r="E8410" s="34">
        <f t="shared" ca="1" si="714"/>
        <v>0.15442393345601235</v>
      </c>
      <c r="F8410" s="33"/>
      <c r="G8410" s="33">
        <f t="shared" ca="1" si="710"/>
        <v>6</v>
      </c>
      <c r="H8410" s="33">
        <f t="shared" ca="1" si="711"/>
        <v>1</v>
      </c>
      <c r="I8410" s="33">
        <f t="shared" ca="1" si="712"/>
        <v>7</v>
      </c>
      <c r="K8410" s="33"/>
      <c r="L8410" s="33"/>
      <c r="M8410" s="33"/>
      <c r="N8410" s="33"/>
      <c r="O8410" s="33"/>
    </row>
    <row r="8411" spans="1:15" x14ac:dyDescent="0.25">
      <c r="A8411" s="33">
        <f t="shared" ca="1" si="713"/>
        <v>3</v>
      </c>
      <c r="B8411" s="33">
        <f t="shared" ca="1" si="713"/>
        <v>1</v>
      </c>
      <c r="C8411" s="33"/>
      <c r="D8411" s="34">
        <f t="shared" ca="1" si="714"/>
        <v>0.50283989919446948</v>
      </c>
      <c r="E8411" s="34">
        <f t="shared" ca="1" si="714"/>
        <v>7.0178277910395215E-2</v>
      </c>
      <c r="F8411" s="33"/>
      <c r="G8411" s="33">
        <f t="shared" ca="1" si="710"/>
        <v>3</v>
      </c>
      <c r="H8411" s="33">
        <f t="shared" ca="1" si="711"/>
        <v>1</v>
      </c>
      <c r="I8411" s="33">
        <f t="shared" ca="1" si="712"/>
        <v>4</v>
      </c>
      <c r="K8411" s="33"/>
      <c r="L8411" s="33"/>
      <c r="M8411" s="33"/>
      <c r="N8411" s="33"/>
      <c r="O8411" s="33"/>
    </row>
    <row r="8412" spans="1:15" x14ac:dyDescent="0.25">
      <c r="A8412" s="33">
        <f t="shared" ca="1" si="713"/>
        <v>6</v>
      </c>
      <c r="B8412" s="33">
        <f t="shared" ca="1" si="713"/>
        <v>2</v>
      </c>
      <c r="C8412" s="33"/>
      <c r="D8412" s="34">
        <f t="shared" ca="1" si="714"/>
        <v>0.69890107045103833</v>
      </c>
      <c r="E8412" s="34">
        <f t="shared" ca="1" si="714"/>
        <v>0.82674915070241761</v>
      </c>
      <c r="F8412" s="33"/>
      <c r="G8412" s="33">
        <f t="shared" ca="1" si="710"/>
        <v>6</v>
      </c>
      <c r="H8412" s="33">
        <f t="shared" ca="1" si="711"/>
        <v>2</v>
      </c>
      <c r="I8412" s="33">
        <f t="shared" ca="1" si="712"/>
        <v>8</v>
      </c>
      <c r="K8412" s="33"/>
      <c r="L8412" s="33"/>
      <c r="M8412" s="33"/>
      <c r="N8412" s="33"/>
      <c r="O8412" s="33"/>
    </row>
    <row r="8413" spans="1:15" x14ac:dyDescent="0.25">
      <c r="A8413" s="33">
        <f t="shared" ca="1" si="713"/>
        <v>3</v>
      </c>
      <c r="B8413" s="33">
        <f t="shared" ca="1" si="713"/>
        <v>2</v>
      </c>
      <c r="C8413" s="33"/>
      <c r="D8413" s="34">
        <f t="shared" ca="1" si="714"/>
        <v>0.22756812799869519</v>
      </c>
      <c r="E8413" s="34">
        <f t="shared" ca="1" si="714"/>
        <v>0.2576251058838902</v>
      </c>
      <c r="F8413" s="33"/>
      <c r="G8413" s="33">
        <f t="shared" ca="1" si="710"/>
        <v>3</v>
      </c>
      <c r="H8413" s="33">
        <f t="shared" ca="1" si="711"/>
        <v>2</v>
      </c>
      <c r="I8413" s="33">
        <f t="shared" ca="1" si="712"/>
        <v>5</v>
      </c>
      <c r="K8413" s="33"/>
      <c r="L8413" s="33"/>
      <c r="M8413" s="33"/>
      <c r="N8413" s="33"/>
      <c r="O8413" s="33"/>
    </row>
    <row r="8414" spans="1:15" x14ac:dyDescent="0.25">
      <c r="A8414" s="33">
        <f t="shared" ca="1" si="713"/>
        <v>2</v>
      </c>
      <c r="B8414" s="33">
        <f t="shared" ca="1" si="713"/>
        <v>1</v>
      </c>
      <c r="C8414" s="33"/>
      <c r="D8414" s="34">
        <f t="shared" ca="1" si="714"/>
        <v>0.77758761203470328</v>
      </c>
      <c r="E8414" s="34">
        <f t="shared" ca="1" si="714"/>
        <v>0.90198619543532721</v>
      </c>
      <c r="F8414" s="33"/>
      <c r="G8414" s="33">
        <f t="shared" ca="1" si="710"/>
        <v>2</v>
      </c>
      <c r="H8414" s="33">
        <f t="shared" ca="1" si="711"/>
        <v>1</v>
      </c>
      <c r="I8414" s="33">
        <f t="shared" ca="1" si="712"/>
        <v>3</v>
      </c>
      <c r="K8414" s="33"/>
      <c r="L8414" s="33"/>
      <c r="M8414" s="33"/>
      <c r="N8414" s="33"/>
      <c r="O8414" s="33"/>
    </row>
    <row r="8415" spans="1:15" x14ac:dyDescent="0.25">
      <c r="A8415" s="33">
        <f t="shared" ca="1" si="713"/>
        <v>4</v>
      </c>
      <c r="B8415" s="33">
        <f t="shared" ca="1" si="713"/>
        <v>6</v>
      </c>
      <c r="C8415" s="33"/>
      <c r="D8415" s="34">
        <f t="shared" ca="1" si="714"/>
        <v>0.38411406037611717</v>
      </c>
      <c r="E8415" s="34">
        <f t="shared" ca="1" si="714"/>
        <v>0.46712389842126012</v>
      </c>
      <c r="F8415" s="33"/>
      <c r="G8415" s="33">
        <f t="shared" ca="1" si="710"/>
        <v>4</v>
      </c>
      <c r="H8415" s="33">
        <f t="shared" ca="1" si="711"/>
        <v>6</v>
      </c>
      <c r="I8415" s="33">
        <f t="shared" ca="1" si="712"/>
        <v>10</v>
      </c>
      <c r="K8415" s="33"/>
      <c r="L8415" s="33"/>
      <c r="M8415" s="33"/>
      <c r="N8415" s="33"/>
      <c r="O8415" s="33"/>
    </row>
    <row r="8416" spans="1:15" x14ac:dyDescent="0.25">
      <c r="A8416" s="33">
        <f t="shared" ca="1" si="713"/>
        <v>6</v>
      </c>
      <c r="B8416" s="33">
        <f t="shared" ca="1" si="713"/>
        <v>4</v>
      </c>
      <c r="C8416" s="33"/>
      <c r="D8416" s="34">
        <f t="shared" ca="1" si="714"/>
        <v>0.27336557178476861</v>
      </c>
      <c r="E8416" s="34">
        <f t="shared" ca="1" si="714"/>
        <v>0.69154296133290338</v>
      </c>
      <c r="F8416" s="33"/>
      <c r="G8416" s="33">
        <f t="shared" ca="1" si="710"/>
        <v>6</v>
      </c>
      <c r="H8416" s="33">
        <f t="shared" ca="1" si="711"/>
        <v>4</v>
      </c>
      <c r="I8416" s="33">
        <f t="shared" ca="1" si="712"/>
        <v>10</v>
      </c>
      <c r="K8416" s="33"/>
      <c r="L8416" s="33"/>
      <c r="M8416" s="33"/>
      <c r="N8416" s="33"/>
      <c r="O8416" s="33"/>
    </row>
    <row r="8417" spans="1:15" x14ac:dyDescent="0.25">
      <c r="A8417" s="33">
        <f t="shared" ca="1" si="713"/>
        <v>4</v>
      </c>
      <c r="B8417" s="33">
        <f t="shared" ca="1" si="713"/>
        <v>1</v>
      </c>
      <c r="C8417" s="33"/>
      <c r="D8417" s="34">
        <f t="shared" ca="1" si="714"/>
        <v>0.73730862882147685</v>
      </c>
      <c r="E8417" s="34">
        <f t="shared" ca="1" si="714"/>
        <v>0.46451693504517477</v>
      </c>
      <c r="F8417" s="33"/>
      <c r="G8417" s="33">
        <f t="shared" ca="1" si="710"/>
        <v>4</v>
      </c>
      <c r="H8417" s="33">
        <f t="shared" ca="1" si="711"/>
        <v>1</v>
      </c>
      <c r="I8417" s="33">
        <f t="shared" ca="1" si="712"/>
        <v>5</v>
      </c>
      <c r="K8417" s="33"/>
      <c r="L8417" s="33"/>
      <c r="M8417" s="33"/>
      <c r="N8417" s="33"/>
      <c r="O8417" s="33"/>
    </row>
    <row r="8418" spans="1:15" x14ac:dyDescent="0.25">
      <c r="A8418" s="33">
        <f t="shared" ca="1" si="713"/>
        <v>5</v>
      </c>
      <c r="B8418" s="33">
        <f t="shared" ca="1" si="713"/>
        <v>1</v>
      </c>
      <c r="C8418" s="33"/>
      <c r="D8418" s="34">
        <f t="shared" ca="1" si="714"/>
        <v>0.41083035968864512</v>
      </c>
      <c r="E8418" s="34">
        <f t="shared" ca="1" si="714"/>
        <v>0.59663484518600574</v>
      </c>
      <c r="F8418" s="33"/>
      <c r="G8418" s="33">
        <f t="shared" ca="1" si="710"/>
        <v>5</v>
      </c>
      <c r="H8418" s="33">
        <f t="shared" ca="1" si="711"/>
        <v>1</v>
      </c>
      <c r="I8418" s="33">
        <f t="shared" ca="1" si="712"/>
        <v>6</v>
      </c>
      <c r="K8418" s="33"/>
      <c r="L8418" s="33"/>
      <c r="M8418" s="33"/>
      <c r="N8418" s="33"/>
      <c r="O8418" s="33"/>
    </row>
    <row r="8419" spans="1:15" x14ac:dyDescent="0.25">
      <c r="A8419" s="33">
        <f t="shared" ca="1" si="713"/>
        <v>6</v>
      </c>
      <c r="B8419" s="33">
        <f t="shared" ca="1" si="713"/>
        <v>5</v>
      </c>
      <c r="C8419" s="33"/>
      <c r="D8419" s="34">
        <f t="shared" ca="1" si="714"/>
        <v>0.38872024105130842</v>
      </c>
      <c r="E8419" s="34">
        <f t="shared" ca="1" si="714"/>
        <v>0.50112594833403767</v>
      </c>
      <c r="F8419" s="33"/>
      <c r="G8419" s="33">
        <f t="shared" ca="1" si="710"/>
        <v>6</v>
      </c>
      <c r="H8419" s="33">
        <f t="shared" ca="1" si="711"/>
        <v>5</v>
      </c>
      <c r="I8419" s="33">
        <f t="shared" ca="1" si="712"/>
        <v>11</v>
      </c>
      <c r="K8419" s="33"/>
      <c r="L8419" s="33"/>
      <c r="M8419" s="33"/>
      <c r="N8419" s="33"/>
      <c r="O8419" s="33"/>
    </row>
    <row r="8420" spans="1:15" x14ac:dyDescent="0.25">
      <c r="A8420" s="33">
        <f t="shared" ca="1" si="713"/>
        <v>5</v>
      </c>
      <c r="B8420" s="33">
        <f t="shared" ca="1" si="713"/>
        <v>1</v>
      </c>
      <c r="C8420" s="33"/>
      <c r="D8420" s="34">
        <f t="shared" ca="1" si="714"/>
        <v>0.99217389578430848</v>
      </c>
      <c r="E8420" s="34">
        <f t="shared" ca="1" si="714"/>
        <v>0.22502017759506054</v>
      </c>
      <c r="F8420" s="33"/>
      <c r="G8420" s="33">
        <f t="shared" ca="1" si="710"/>
        <v>5</v>
      </c>
      <c r="H8420" s="33">
        <f t="shared" ca="1" si="711"/>
        <v>1</v>
      </c>
      <c r="I8420" s="33">
        <f t="shared" ca="1" si="712"/>
        <v>6</v>
      </c>
      <c r="K8420" s="33"/>
      <c r="L8420" s="33"/>
      <c r="M8420" s="33"/>
      <c r="N8420" s="33"/>
      <c r="O8420" s="33"/>
    </row>
    <row r="8421" spans="1:15" x14ac:dyDescent="0.25">
      <c r="A8421" s="33">
        <f t="shared" ca="1" si="713"/>
        <v>3</v>
      </c>
      <c r="B8421" s="33">
        <f t="shared" ca="1" si="713"/>
        <v>4</v>
      </c>
      <c r="C8421" s="33"/>
      <c r="D8421" s="34">
        <f t="shared" ca="1" si="714"/>
        <v>0.31365954151607689</v>
      </c>
      <c r="E8421" s="34">
        <f t="shared" ca="1" si="714"/>
        <v>0.52135127230954892</v>
      </c>
      <c r="F8421" s="33"/>
      <c r="G8421" s="33">
        <f t="shared" ca="1" si="710"/>
        <v>3</v>
      </c>
      <c r="H8421" s="33">
        <f t="shared" ca="1" si="711"/>
        <v>4</v>
      </c>
      <c r="I8421" s="33">
        <f t="shared" ca="1" si="712"/>
        <v>7</v>
      </c>
      <c r="K8421" s="33"/>
      <c r="L8421" s="33"/>
      <c r="M8421" s="33"/>
      <c r="N8421" s="33"/>
      <c r="O8421" s="33"/>
    </row>
    <row r="8422" spans="1:15" x14ac:dyDescent="0.25">
      <c r="A8422" s="33">
        <f t="shared" ca="1" si="713"/>
        <v>2</v>
      </c>
      <c r="B8422" s="33">
        <f t="shared" ca="1" si="713"/>
        <v>4</v>
      </c>
      <c r="C8422" s="33"/>
      <c r="D8422" s="34">
        <f t="shared" ca="1" si="714"/>
        <v>0.92725567479624948</v>
      </c>
      <c r="E8422" s="34">
        <f t="shared" ca="1" si="714"/>
        <v>0.93623316817487889</v>
      </c>
      <c r="F8422" s="33"/>
      <c r="G8422" s="33">
        <f t="shared" ca="1" si="710"/>
        <v>2</v>
      </c>
      <c r="H8422" s="33">
        <f t="shared" ca="1" si="711"/>
        <v>4</v>
      </c>
      <c r="I8422" s="33">
        <f t="shared" ca="1" si="712"/>
        <v>6</v>
      </c>
      <c r="K8422" s="33"/>
      <c r="L8422" s="33"/>
      <c r="M8422" s="33"/>
      <c r="N8422" s="33"/>
      <c r="O8422" s="33"/>
    </row>
    <row r="8423" spans="1:15" x14ac:dyDescent="0.25">
      <c r="A8423" s="33">
        <f t="shared" ca="1" si="713"/>
        <v>5</v>
      </c>
      <c r="B8423" s="33">
        <f t="shared" ca="1" si="713"/>
        <v>1</v>
      </c>
      <c r="C8423" s="33"/>
      <c r="D8423" s="34">
        <f t="shared" ca="1" si="714"/>
        <v>0.47412622872403687</v>
      </c>
      <c r="E8423" s="34">
        <f t="shared" ca="1" si="714"/>
        <v>0.30023271330594414</v>
      </c>
      <c r="F8423" s="33"/>
      <c r="G8423" s="33">
        <f t="shared" ca="1" si="710"/>
        <v>5</v>
      </c>
      <c r="H8423" s="33">
        <f t="shared" ca="1" si="711"/>
        <v>1</v>
      </c>
      <c r="I8423" s="33">
        <f t="shared" ca="1" si="712"/>
        <v>6</v>
      </c>
      <c r="K8423" s="33"/>
      <c r="L8423" s="33"/>
      <c r="M8423" s="33"/>
      <c r="N8423" s="33"/>
      <c r="O8423" s="33"/>
    </row>
    <row r="8424" spans="1:15" x14ac:dyDescent="0.25">
      <c r="A8424" s="33">
        <f t="shared" ca="1" si="713"/>
        <v>3</v>
      </c>
      <c r="B8424" s="33">
        <f t="shared" ca="1" si="713"/>
        <v>6</v>
      </c>
      <c r="C8424" s="33"/>
      <c r="D8424" s="34">
        <f t="shared" ca="1" si="714"/>
        <v>0.19113800506506096</v>
      </c>
      <c r="E8424" s="34">
        <f t="shared" ca="1" si="714"/>
        <v>0.47211116915205487</v>
      </c>
      <c r="F8424" s="33"/>
      <c r="G8424" s="33">
        <f t="shared" ca="1" si="710"/>
        <v>3</v>
      </c>
      <c r="H8424" s="33">
        <f t="shared" ca="1" si="711"/>
        <v>6</v>
      </c>
      <c r="I8424" s="33">
        <f t="shared" ca="1" si="712"/>
        <v>9</v>
      </c>
      <c r="K8424" s="33"/>
      <c r="L8424" s="33"/>
      <c r="M8424" s="33"/>
      <c r="N8424" s="33"/>
      <c r="O8424" s="33"/>
    </row>
    <row r="8425" spans="1:15" x14ac:dyDescent="0.25">
      <c r="A8425" s="33">
        <f t="shared" ca="1" si="713"/>
        <v>1</v>
      </c>
      <c r="B8425" s="33">
        <f t="shared" ca="1" si="713"/>
        <v>3</v>
      </c>
      <c r="C8425" s="33"/>
      <c r="D8425" s="34">
        <f t="shared" ca="1" si="714"/>
        <v>0.20040732600437805</v>
      </c>
      <c r="E8425" s="34">
        <f t="shared" ca="1" si="714"/>
        <v>9.9238135178161158E-2</v>
      </c>
      <c r="F8425" s="33"/>
      <c r="G8425" s="33">
        <f t="shared" ca="1" si="710"/>
        <v>1</v>
      </c>
      <c r="H8425" s="33">
        <f t="shared" ca="1" si="711"/>
        <v>3</v>
      </c>
      <c r="I8425" s="33">
        <f t="shared" ca="1" si="712"/>
        <v>4</v>
      </c>
      <c r="K8425" s="33"/>
      <c r="L8425" s="33"/>
      <c r="M8425" s="33"/>
      <c r="N8425" s="33"/>
      <c r="O8425" s="33"/>
    </row>
    <row r="8426" spans="1:15" x14ac:dyDescent="0.25">
      <c r="A8426" s="33">
        <f t="shared" ca="1" si="713"/>
        <v>6</v>
      </c>
      <c r="B8426" s="33">
        <f t="shared" ca="1" si="713"/>
        <v>5</v>
      </c>
      <c r="C8426" s="33"/>
      <c r="D8426" s="34">
        <f t="shared" ca="1" si="714"/>
        <v>0.34742466645431058</v>
      </c>
      <c r="E8426" s="34">
        <f t="shared" ca="1" si="714"/>
        <v>0.81185314242672346</v>
      </c>
      <c r="F8426" s="33"/>
      <c r="G8426" s="33">
        <f t="shared" ca="1" si="710"/>
        <v>6</v>
      </c>
      <c r="H8426" s="33">
        <f t="shared" ca="1" si="711"/>
        <v>5</v>
      </c>
      <c r="I8426" s="33">
        <f t="shared" ca="1" si="712"/>
        <v>11</v>
      </c>
      <c r="K8426" s="33"/>
      <c r="L8426" s="33"/>
      <c r="M8426" s="33"/>
      <c r="N8426" s="33"/>
      <c r="O8426" s="33"/>
    </row>
    <row r="8427" spans="1:15" x14ac:dyDescent="0.25">
      <c r="A8427" s="33">
        <f t="shared" ca="1" si="713"/>
        <v>4</v>
      </c>
      <c r="B8427" s="33">
        <f t="shared" ca="1" si="713"/>
        <v>5</v>
      </c>
      <c r="C8427" s="33"/>
      <c r="D8427" s="34">
        <f t="shared" ca="1" si="714"/>
        <v>0.42970867867653806</v>
      </c>
      <c r="E8427" s="34">
        <f t="shared" ca="1" si="714"/>
        <v>0.90998360302946857</v>
      </c>
      <c r="F8427" s="33"/>
      <c r="G8427" s="33">
        <f t="shared" ca="1" si="710"/>
        <v>4</v>
      </c>
      <c r="H8427" s="33">
        <f t="shared" ca="1" si="711"/>
        <v>5</v>
      </c>
      <c r="I8427" s="33">
        <f t="shared" ca="1" si="712"/>
        <v>9</v>
      </c>
      <c r="K8427" s="33"/>
      <c r="L8427" s="33"/>
      <c r="M8427" s="33"/>
      <c r="N8427" s="33"/>
      <c r="O8427" s="33"/>
    </row>
    <row r="8428" spans="1:15" x14ac:dyDescent="0.25">
      <c r="A8428" s="33">
        <f t="shared" ca="1" si="713"/>
        <v>1</v>
      </c>
      <c r="B8428" s="33">
        <f t="shared" ca="1" si="713"/>
        <v>6</v>
      </c>
      <c r="C8428" s="33"/>
      <c r="D8428" s="34">
        <f t="shared" ca="1" si="714"/>
        <v>0.35113702298910898</v>
      </c>
      <c r="E8428" s="34">
        <f t="shared" ca="1" si="714"/>
        <v>0.63575044831472405</v>
      </c>
      <c r="F8428" s="33"/>
      <c r="G8428" s="33">
        <f t="shared" ca="1" si="710"/>
        <v>1</v>
      </c>
      <c r="H8428" s="33">
        <f t="shared" ca="1" si="711"/>
        <v>6</v>
      </c>
      <c r="I8428" s="33">
        <f t="shared" ca="1" si="712"/>
        <v>7</v>
      </c>
      <c r="K8428" s="33"/>
      <c r="L8428" s="33"/>
      <c r="M8428" s="33"/>
      <c r="N8428" s="33"/>
      <c r="O8428" s="33"/>
    </row>
    <row r="8429" spans="1:15" x14ac:dyDescent="0.25">
      <c r="A8429" s="33">
        <f t="shared" ca="1" si="713"/>
        <v>1</v>
      </c>
      <c r="B8429" s="33">
        <f t="shared" ca="1" si="713"/>
        <v>4</v>
      </c>
      <c r="C8429" s="33"/>
      <c r="D8429" s="34">
        <f t="shared" ca="1" si="714"/>
        <v>0.6751475466613146</v>
      </c>
      <c r="E8429" s="34">
        <f t="shared" ca="1" si="714"/>
        <v>0.98162025748164938</v>
      </c>
      <c r="F8429" s="33"/>
      <c r="G8429" s="33">
        <f t="shared" ca="1" si="710"/>
        <v>1</v>
      </c>
      <c r="H8429" s="33">
        <f t="shared" ca="1" si="711"/>
        <v>4</v>
      </c>
      <c r="I8429" s="33">
        <f t="shared" ca="1" si="712"/>
        <v>5</v>
      </c>
      <c r="K8429" s="33"/>
      <c r="L8429" s="33"/>
      <c r="M8429" s="33"/>
      <c r="N8429" s="33"/>
      <c r="O8429" s="33"/>
    </row>
    <row r="8430" spans="1:15" x14ac:dyDescent="0.25">
      <c r="A8430" s="33">
        <f t="shared" ca="1" si="713"/>
        <v>3</v>
      </c>
      <c r="B8430" s="33">
        <f t="shared" ca="1" si="713"/>
        <v>3</v>
      </c>
      <c r="C8430" s="33"/>
      <c r="D8430" s="34">
        <f t="shared" ca="1" si="714"/>
        <v>0.66343447034460867</v>
      </c>
      <c r="E8430" s="34">
        <f t="shared" ca="1" si="714"/>
        <v>0.2307401136409184</v>
      </c>
      <c r="F8430" s="33"/>
      <c r="G8430" s="33">
        <f t="shared" ca="1" si="710"/>
        <v>3</v>
      </c>
      <c r="H8430" s="33">
        <f t="shared" ca="1" si="711"/>
        <v>3</v>
      </c>
      <c r="I8430" s="33">
        <f t="shared" ca="1" si="712"/>
        <v>6</v>
      </c>
      <c r="K8430" s="33"/>
      <c r="L8430" s="33"/>
      <c r="M8430" s="33"/>
      <c r="N8430" s="33"/>
      <c r="O8430" s="33"/>
    </row>
    <row r="8431" spans="1:15" x14ac:dyDescent="0.25">
      <c r="A8431" s="33">
        <f t="shared" ca="1" si="713"/>
        <v>4</v>
      </c>
      <c r="B8431" s="33">
        <f t="shared" ca="1" si="713"/>
        <v>5</v>
      </c>
      <c r="C8431" s="33"/>
      <c r="D8431" s="34">
        <f t="shared" ca="1" si="714"/>
        <v>0.24577166075342571</v>
      </c>
      <c r="E8431" s="34">
        <f t="shared" ca="1" si="714"/>
        <v>0.35443280794880372</v>
      </c>
      <c r="F8431" s="33"/>
      <c r="G8431" s="33">
        <f t="shared" ca="1" si="710"/>
        <v>4</v>
      </c>
      <c r="H8431" s="33">
        <f t="shared" ca="1" si="711"/>
        <v>5</v>
      </c>
      <c r="I8431" s="33">
        <f t="shared" ca="1" si="712"/>
        <v>9</v>
      </c>
      <c r="K8431" s="33"/>
      <c r="L8431" s="33"/>
      <c r="M8431" s="33"/>
      <c r="N8431" s="33"/>
      <c r="O8431" s="33"/>
    </row>
    <row r="8432" spans="1:15" x14ac:dyDescent="0.25">
      <c r="A8432" s="33">
        <f t="shared" ca="1" si="713"/>
        <v>2</v>
      </c>
      <c r="B8432" s="33">
        <f t="shared" ca="1" si="713"/>
        <v>2</v>
      </c>
      <c r="C8432" s="33"/>
      <c r="D8432" s="34">
        <f t="shared" ca="1" si="714"/>
        <v>0.71285930196988656</v>
      </c>
      <c r="E8432" s="34">
        <f t="shared" ca="1" si="714"/>
        <v>0.13346958413919685</v>
      </c>
      <c r="F8432" s="33"/>
      <c r="G8432" s="33">
        <f t="shared" ca="1" si="710"/>
        <v>2</v>
      </c>
      <c r="H8432" s="33">
        <f t="shared" ca="1" si="711"/>
        <v>2</v>
      </c>
      <c r="I8432" s="33">
        <f t="shared" ca="1" si="712"/>
        <v>4</v>
      </c>
      <c r="K8432" s="33"/>
      <c r="L8432" s="33"/>
      <c r="M8432" s="33"/>
      <c r="N8432" s="33"/>
      <c r="O8432" s="33"/>
    </row>
    <row r="8433" spans="1:15" x14ac:dyDescent="0.25">
      <c r="A8433" s="33">
        <f t="shared" ca="1" si="713"/>
        <v>5</v>
      </c>
      <c r="B8433" s="33">
        <f t="shared" ca="1" si="713"/>
        <v>4</v>
      </c>
      <c r="C8433" s="33"/>
      <c r="D8433" s="34">
        <f t="shared" ca="1" si="714"/>
        <v>0.66223339596847408</v>
      </c>
      <c r="E8433" s="34">
        <f t="shared" ca="1" si="714"/>
        <v>6.3845275231122489E-4</v>
      </c>
      <c r="F8433" s="33"/>
      <c r="G8433" s="33">
        <f t="shared" ca="1" si="710"/>
        <v>5</v>
      </c>
      <c r="H8433" s="33">
        <f t="shared" ca="1" si="711"/>
        <v>4</v>
      </c>
      <c r="I8433" s="33">
        <f t="shared" ca="1" si="712"/>
        <v>9</v>
      </c>
      <c r="K8433" s="33"/>
      <c r="L8433" s="33"/>
      <c r="M8433" s="33"/>
      <c r="N8433" s="33"/>
      <c r="O8433" s="33"/>
    </row>
    <row r="8434" spans="1:15" x14ac:dyDescent="0.25">
      <c r="A8434" s="33">
        <f t="shared" ca="1" si="713"/>
        <v>1</v>
      </c>
      <c r="B8434" s="33">
        <f t="shared" ca="1" si="713"/>
        <v>4</v>
      </c>
      <c r="C8434" s="33"/>
      <c r="D8434" s="34">
        <f t="shared" ca="1" si="714"/>
        <v>0.6226696101831064</v>
      </c>
      <c r="E8434" s="34">
        <f t="shared" ca="1" si="714"/>
        <v>0.75841745147141781</v>
      </c>
      <c r="F8434" s="33"/>
      <c r="G8434" s="33">
        <f t="shared" ca="1" si="710"/>
        <v>1</v>
      </c>
      <c r="H8434" s="33">
        <f t="shared" ca="1" si="711"/>
        <v>4</v>
      </c>
      <c r="I8434" s="33">
        <f t="shared" ca="1" si="712"/>
        <v>5</v>
      </c>
      <c r="K8434" s="33"/>
      <c r="L8434" s="33"/>
      <c r="M8434" s="33"/>
      <c r="N8434" s="33"/>
      <c r="O8434" s="33"/>
    </row>
    <row r="8435" spans="1:15" x14ac:dyDescent="0.25">
      <c r="A8435" s="33">
        <f t="shared" ca="1" si="713"/>
        <v>1</v>
      </c>
      <c r="B8435" s="33">
        <f t="shared" ca="1" si="713"/>
        <v>2</v>
      </c>
      <c r="C8435" s="33"/>
      <c r="D8435" s="34">
        <f t="shared" ca="1" si="714"/>
        <v>0.48983733093573723</v>
      </c>
      <c r="E8435" s="34">
        <f t="shared" ca="1" si="714"/>
        <v>0.56542019395936793</v>
      </c>
      <c r="F8435" s="33"/>
      <c r="G8435" s="33">
        <f t="shared" ca="1" si="710"/>
        <v>1</v>
      </c>
      <c r="H8435" s="33">
        <f t="shared" ca="1" si="711"/>
        <v>2</v>
      </c>
      <c r="I8435" s="33">
        <f t="shared" ca="1" si="712"/>
        <v>3</v>
      </c>
      <c r="K8435" s="33"/>
      <c r="L8435" s="33"/>
      <c r="M8435" s="33"/>
      <c r="N8435" s="33"/>
      <c r="O8435" s="33"/>
    </row>
    <row r="8436" spans="1:15" x14ac:dyDescent="0.25">
      <c r="A8436" s="33">
        <f t="shared" ca="1" si="713"/>
        <v>3</v>
      </c>
      <c r="B8436" s="33">
        <f t="shared" ca="1" si="713"/>
        <v>5</v>
      </c>
      <c r="C8436" s="33"/>
      <c r="D8436" s="34">
        <f t="shared" ca="1" si="714"/>
        <v>1.0267018600511157E-2</v>
      </c>
      <c r="E8436" s="34">
        <f t="shared" ca="1" si="714"/>
        <v>0.37192391802111335</v>
      </c>
      <c r="F8436" s="33"/>
      <c r="G8436" s="33">
        <f t="shared" ca="1" si="710"/>
        <v>3</v>
      </c>
      <c r="H8436" s="33">
        <f t="shared" ca="1" si="711"/>
        <v>5</v>
      </c>
      <c r="I8436" s="33">
        <f t="shared" ca="1" si="712"/>
        <v>8</v>
      </c>
      <c r="K8436" s="33"/>
      <c r="L8436" s="33"/>
      <c r="M8436" s="33"/>
      <c r="N8436" s="33"/>
      <c r="O8436" s="33"/>
    </row>
    <row r="8437" spans="1:15" x14ac:dyDescent="0.25">
      <c r="A8437" s="33">
        <f t="shared" ca="1" si="713"/>
        <v>2</v>
      </c>
      <c r="B8437" s="33">
        <f t="shared" ca="1" si="713"/>
        <v>1</v>
      </c>
      <c r="C8437" s="33"/>
      <c r="D8437" s="34">
        <f t="shared" ca="1" si="714"/>
        <v>0.29707101435079919</v>
      </c>
      <c r="E8437" s="34">
        <f t="shared" ca="1" si="714"/>
        <v>0.76089779826722548</v>
      </c>
      <c r="F8437" s="33"/>
      <c r="G8437" s="33">
        <f t="shared" ca="1" si="710"/>
        <v>2</v>
      </c>
      <c r="H8437" s="33">
        <f t="shared" ca="1" si="711"/>
        <v>1</v>
      </c>
      <c r="I8437" s="33">
        <f t="shared" ca="1" si="712"/>
        <v>3</v>
      </c>
      <c r="K8437" s="33"/>
      <c r="L8437" s="33"/>
      <c r="M8437" s="33"/>
      <c r="N8437" s="33"/>
      <c r="O8437" s="33"/>
    </row>
    <row r="8438" spans="1:15" x14ac:dyDescent="0.25">
      <c r="A8438" s="33">
        <f t="shared" ca="1" si="713"/>
        <v>6</v>
      </c>
      <c r="B8438" s="33">
        <f t="shared" ca="1" si="713"/>
        <v>5</v>
      </c>
      <c r="C8438" s="33"/>
      <c r="D8438" s="34">
        <f t="shared" ca="1" si="714"/>
        <v>0.24175443893529092</v>
      </c>
      <c r="E8438" s="34">
        <f t="shared" ca="1" si="714"/>
        <v>0.67467981136013044</v>
      </c>
      <c r="F8438" s="33"/>
      <c r="G8438" s="33">
        <f t="shared" ca="1" si="710"/>
        <v>6</v>
      </c>
      <c r="H8438" s="33">
        <f t="shared" ca="1" si="711"/>
        <v>5</v>
      </c>
      <c r="I8438" s="33">
        <f t="shared" ca="1" si="712"/>
        <v>11</v>
      </c>
      <c r="K8438" s="33"/>
      <c r="L8438" s="33"/>
      <c r="M8438" s="33"/>
      <c r="N8438" s="33"/>
      <c r="O8438" s="33"/>
    </row>
    <row r="8439" spans="1:15" x14ac:dyDescent="0.25">
      <c r="A8439" s="33">
        <f t="shared" ca="1" si="713"/>
        <v>2</v>
      </c>
      <c r="B8439" s="33">
        <f t="shared" ca="1" si="713"/>
        <v>3</v>
      </c>
      <c r="C8439" s="33"/>
      <c r="D8439" s="34">
        <f t="shared" ca="1" si="714"/>
        <v>0.94329299142740597</v>
      </c>
      <c r="E8439" s="34">
        <f t="shared" ca="1" si="714"/>
        <v>0.15026192052735066</v>
      </c>
      <c r="F8439" s="33"/>
      <c r="G8439" s="33">
        <f t="shared" ca="1" si="710"/>
        <v>2</v>
      </c>
      <c r="H8439" s="33">
        <f t="shared" ca="1" si="711"/>
        <v>3</v>
      </c>
      <c r="I8439" s="33">
        <f t="shared" ca="1" si="712"/>
        <v>5</v>
      </c>
      <c r="K8439" s="33"/>
      <c r="L8439" s="33"/>
      <c r="M8439" s="33"/>
      <c r="N8439" s="33"/>
      <c r="O8439" s="33"/>
    </row>
    <row r="8440" spans="1:15" x14ac:dyDescent="0.25">
      <c r="A8440" s="33">
        <f t="shared" ca="1" si="713"/>
        <v>1</v>
      </c>
      <c r="B8440" s="33">
        <f t="shared" ca="1" si="713"/>
        <v>1</v>
      </c>
      <c r="C8440" s="33"/>
      <c r="D8440" s="34">
        <f t="shared" ca="1" si="714"/>
        <v>0.45889305652751267</v>
      </c>
      <c r="E8440" s="34">
        <f t="shared" ca="1" si="714"/>
        <v>0.74505266598137265</v>
      </c>
      <c r="F8440" s="33"/>
      <c r="G8440" s="33">
        <f t="shared" ca="1" si="710"/>
        <v>1</v>
      </c>
      <c r="H8440" s="33">
        <f t="shared" ca="1" si="711"/>
        <v>1</v>
      </c>
      <c r="I8440" s="33">
        <f t="shared" ca="1" si="712"/>
        <v>2</v>
      </c>
      <c r="K8440" s="33"/>
      <c r="L8440" s="33"/>
      <c r="M8440" s="33"/>
      <c r="N8440" s="33"/>
      <c r="O8440" s="33"/>
    </row>
    <row r="8441" spans="1:15" x14ac:dyDescent="0.25">
      <c r="A8441" s="33">
        <f t="shared" ca="1" si="713"/>
        <v>3</v>
      </c>
      <c r="B8441" s="33">
        <f t="shared" ca="1" si="713"/>
        <v>5</v>
      </c>
      <c r="C8441" s="33"/>
      <c r="D8441" s="34">
        <f t="shared" ca="1" si="714"/>
        <v>0.40951900787663498</v>
      </c>
      <c r="E8441" s="34">
        <f t="shared" ca="1" si="714"/>
        <v>0.73680480126447079</v>
      </c>
      <c r="F8441" s="33"/>
      <c r="G8441" s="33">
        <f t="shared" ca="1" si="710"/>
        <v>3</v>
      </c>
      <c r="H8441" s="33">
        <f t="shared" ca="1" si="711"/>
        <v>5</v>
      </c>
      <c r="I8441" s="33">
        <f t="shared" ca="1" si="712"/>
        <v>8</v>
      </c>
      <c r="K8441" s="33"/>
      <c r="L8441" s="33"/>
      <c r="M8441" s="33"/>
      <c r="N8441" s="33"/>
      <c r="O8441" s="33"/>
    </row>
    <row r="8442" spans="1:15" x14ac:dyDescent="0.25">
      <c r="A8442" s="33">
        <f t="shared" ca="1" si="713"/>
        <v>5</v>
      </c>
      <c r="B8442" s="33">
        <f t="shared" ca="1" si="713"/>
        <v>2</v>
      </c>
      <c r="C8442" s="33"/>
      <c r="D8442" s="34">
        <f t="shared" ca="1" si="714"/>
        <v>0.79538171062852592</v>
      </c>
      <c r="E8442" s="34">
        <f t="shared" ca="1" si="714"/>
        <v>0.27059170335246918</v>
      </c>
      <c r="F8442" s="33"/>
      <c r="G8442" s="33">
        <f t="shared" ca="1" si="710"/>
        <v>5</v>
      </c>
      <c r="H8442" s="33">
        <f t="shared" ca="1" si="711"/>
        <v>2</v>
      </c>
      <c r="I8442" s="33">
        <f t="shared" ca="1" si="712"/>
        <v>7</v>
      </c>
      <c r="K8442" s="33"/>
      <c r="L8442" s="33"/>
      <c r="M8442" s="33"/>
      <c r="N8442" s="33"/>
      <c r="O8442" s="33"/>
    </row>
    <row r="8443" spans="1:15" x14ac:dyDescent="0.25">
      <c r="A8443" s="33">
        <f t="shared" ca="1" si="713"/>
        <v>6</v>
      </c>
      <c r="B8443" s="33">
        <f t="shared" ca="1" si="713"/>
        <v>5</v>
      </c>
      <c r="C8443" s="33"/>
      <c r="D8443" s="34">
        <f t="shared" ca="1" si="714"/>
        <v>0.74781772428214899</v>
      </c>
      <c r="E8443" s="34">
        <f t="shared" ca="1" si="714"/>
        <v>0.75385780898029586</v>
      </c>
      <c r="F8443" s="33"/>
      <c r="G8443" s="33">
        <f t="shared" ca="1" si="710"/>
        <v>6</v>
      </c>
      <c r="H8443" s="33">
        <f t="shared" ca="1" si="711"/>
        <v>5</v>
      </c>
      <c r="I8443" s="33">
        <f t="shared" ca="1" si="712"/>
        <v>11</v>
      </c>
      <c r="K8443" s="33"/>
      <c r="L8443" s="33"/>
      <c r="M8443" s="33"/>
      <c r="N8443" s="33"/>
      <c r="O8443" s="33"/>
    </row>
    <row r="8444" spans="1:15" x14ac:dyDescent="0.25">
      <c r="A8444" s="33">
        <f t="shared" ca="1" si="713"/>
        <v>6</v>
      </c>
      <c r="B8444" s="33">
        <f t="shared" ca="1" si="713"/>
        <v>6</v>
      </c>
      <c r="C8444" s="33"/>
      <c r="D8444" s="34">
        <f t="shared" ca="1" si="714"/>
        <v>0.63515663186303606</v>
      </c>
      <c r="E8444" s="34">
        <f t="shared" ca="1" si="714"/>
        <v>0.41765783824214364</v>
      </c>
      <c r="F8444" s="33"/>
      <c r="G8444" s="33">
        <f t="shared" ca="1" si="710"/>
        <v>6</v>
      </c>
      <c r="H8444" s="33">
        <f t="shared" ca="1" si="711"/>
        <v>6</v>
      </c>
      <c r="I8444" s="33">
        <f t="shared" ca="1" si="712"/>
        <v>12</v>
      </c>
      <c r="K8444" s="33"/>
      <c r="L8444" s="33"/>
      <c r="M8444" s="33"/>
      <c r="N8444" s="33"/>
      <c r="O8444" s="33"/>
    </row>
    <row r="8445" spans="1:15" x14ac:dyDescent="0.25">
      <c r="A8445" s="33">
        <f t="shared" ca="1" si="713"/>
        <v>6</v>
      </c>
      <c r="B8445" s="33">
        <f t="shared" ca="1" si="713"/>
        <v>3</v>
      </c>
      <c r="C8445" s="33"/>
      <c r="D8445" s="34">
        <f t="shared" ca="1" si="714"/>
        <v>0.70592809065435924</v>
      </c>
      <c r="E8445" s="34">
        <f t="shared" ca="1" si="714"/>
        <v>0.56559869991831724</v>
      </c>
      <c r="F8445" s="33"/>
      <c r="G8445" s="33">
        <f t="shared" ca="1" si="710"/>
        <v>6</v>
      </c>
      <c r="H8445" s="33">
        <f t="shared" ca="1" si="711"/>
        <v>3</v>
      </c>
      <c r="I8445" s="33">
        <f t="shared" ca="1" si="712"/>
        <v>9</v>
      </c>
      <c r="K8445" s="33"/>
      <c r="L8445" s="33"/>
      <c r="M8445" s="33"/>
      <c r="N8445" s="33"/>
      <c r="O8445" s="33"/>
    </row>
    <row r="8446" spans="1:15" x14ac:dyDescent="0.25">
      <c r="A8446" s="33">
        <f t="shared" ca="1" si="713"/>
        <v>1</v>
      </c>
      <c r="B8446" s="33">
        <f t="shared" ca="1" si="713"/>
        <v>3</v>
      </c>
      <c r="C8446" s="33"/>
      <c r="D8446" s="34">
        <f t="shared" ca="1" si="714"/>
        <v>0.66237718704895399</v>
      </c>
      <c r="E8446" s="34">
        <f t="shared" ca="1" si="714"/>
        <v>0.90995018073953438</v>
      </c>
      <c r="F8446" s="33"/>
      <c r="G8446" s="33">
        <f t="shared" ca="1" si="710"/>
        <v>1</v>
      </c>
      <c r="H8446" s="33">
        <f t="shared" ca="1" si="711"/>
        <v>3</v>
      </c>
      <c r="I8446" s="33">
        <f t="shared" ca="1" si="712"/>
        <v>4</v>
      </c>
      <c r="K8446" s="33"/>
      <c r="L8446" s="33"/>
      <c r="M8446" s="33"/>
      <c r="N8446" s="33"/>
      <c r="O8446" s="33"/>
    </row>
    <row r="8447" spans="1:15" x14ac:dyDescent="0.25">
      <c r="A8447" s="33">
        <f t="shared" ca="1" si="713"/>
        <v>3</v>
      </c>
      <c r="B8447" s="33">
        <f t="shared" ca="1" si="713"/>
        <v>1</v>
      </c>
      <c r="C8447" s="33"/>
      <c r="D8447" s="34">
        <f t="shared" ca="1" si="714"/>
        <v>0.62519318062023599</v>
      </c>
      <c r="E8447" s="34">
        <f t="shared" ca="1" si="714"/>
        <v>0.10273555374737386</v>
      </c>
      <c r="F8447" s="33"/>
      <c r="G8447" s="33">
        <f t="shared" ca="1" si="710"/>
        <v>3</v>
      </c>
      <c r="H8447" s="33">
        <f t="shared" ca="1" si="711"/>
        <v>1</v>
      </c>
      <c r="I8447" s="33">
        <f t="shared" ca="1" si="712"/>
        <v>4</v>
      </c>
      <c r="K8447" s="33"/>
      <c r="L8447" s="33"/>
      <c r="M8447" s="33"/>
      <c r="N8447" s="33"/>
      <c r="O8447" s="33"/>
    </row>
    <row r="8448" spans="1:15" x14ac:dyDescent="0.25">
      <c r="A8448" s="33">
        <f t="shared" ca="1" si="713"/>
        <v>6</v>
      </c>
      <c r="B8448" s="33">
        <f t="shared" ca="1" si="713"/>
        <v>1</v>
      </c>
      <c r="C8448" s="33"/>
      <c r="D8448" s="34">
        <f t="shared" ca="1" si="714"/>
        <v>0.54469299136064164</v>
      </c>
      <c r="E8448" s="34">
        <f t="shared" ca="1" si="714"/>
        <v>0.67375328717207705</v>
      </c>
      <c r="F8448" s="33"/>
      <c r="G8448" s="33">
        <f t="shared" ca="1" si="710"/>
        <v>6</v>
      </c>
      <c r="H8448" s="33">
        <f t="shared" ca="1" si="711"/>
        <v>1</v>
      </c>
      <c r="I8448" s="33">
        <f t="shared" ca="1" si="712"/>
        <v>7</v>
      </c>
      <c r="K8448" s="33"/>
      <c r="L8448" s="33"/>
      <c r="M8448" s="33"/>
      <c r="N8448" s="33"/>
      <c r="O8448" s="33"/>
    </row>
    <row r="8449" spans="1:15" x14ac:dyDescent="0.25">
      <c r="A8449" s="33">
        <f t="shared" ca="1" si="713"/>
        <v>4</v>
      </c>
      <c r="B8449" s="33">
        <f t="shared" ca="1" si="713"/>
        <v>2</v>
      </c>
      <c r="C8449" s="33"/>
      <c r="D8449" s="34">
        <f t="shared" ca="1" si="714"/>
        <v>0.8002581272062157</v>
      </c>
      <c r="E8449" s="34">
        <f t="shared" ca="1" si="714"/>
        <v>0.29889450474096624</v>
      </c>
      <c r="F8449" s="33"/>
      <c r="G8449" s="33">
        <f t="shared" ca="1" si="710"/>
        <v>4</v>
      </c>
      <c r="H8449" s="33">
        <f t="shared" ca="1" si="711"/>
        <v>2</v>
      </c>
      <c r="I8449" s="33">
        <f t="shared" ca="1" si="712"/>
        <v>6</v>
      </c>
      <c r="K8449" s="33"/>
      <c r="L8449" s="33"/>
      <c r="M8449" s="33"/>
      <c r="N8449" s="33"/>
      <c r="O8449" s="33"/>
    </row>
    <row r="8450" spans="1:15" x14ac:dyDescent="0.25">
      <c r="A8450" s="33">
        <f t="shared" ca="1" si="713"/>
        <v>5</v>
      </c>
      <c r="B8450" s="33">
        <f t="shared" ca="1" si="713"/>
        <v>5</v>
      </c>
      <c r="C8450" s="33"/>
      <c r="D8450" s="34">
        <f t="shared" ca="1" si="714"/>
        <v>0.92219090530323322</v>
      </c>
      <c r="E8450" s="34">
        <f t="shared" ca="1" si="714"/>
        <v>0.83949307683235297</v>
      </c>
      <c r="F8450" s="33"/>
      <c r="G8450" s="33">
        <f t="shared" ca="1" si="710"/>
        <v>5</v>
      </c>
      <c r="H8450" s="33">
        <f t="shared" ca="1" si="711"/>
        <v>5</v>
      </c>
      <c r="I8450" s="33">
        <f t="shared" ca="1" si="712"/>
        <v>10</v>
      </c>
      <c r="K8450" s="33"/>
      <c r="L8450" s="33"/>
      <c r="M8450" s="33"/>
      <c r="N8450" s="33"/>
      <c r="O8450" s="33"/>
    </row>
    <row r="8451" spans="1:15" x14ac:dyDescent="0.25">
      <c r="A8451" s="33">
        <f t="shared" ca="1" si="713"/>
        <v>5</v>
      </c>
      <c r="B8451" s="33">
        <f t="shared" ca="1" si="713"/>
        <v>3</v>
      </c>
      <c r="C8451" s="33"/>
      <c r="D8451" s="34">
        <f t="shared" ca="1" si="714"/>
        <v>0.70273848603815581</v>
      </c>
      <c r="E8451" s="34">
        <f t="shared" ca="1" si="714"/>
        <v>0.72069127637877239</v>
      </c>
      <c r="F8451" s="33"/>
      <c r="G8451" s="33">
        <f t="shared" ca="1" si="710"/>
        <v>5</v>
      </c>
      <c r="H8451" s="33">
        <f t="shared" ca="1" si="711"/>
        <v>3</v>
      </c>
      <c r="I8451" s="33">
        <f t="shared" ca="1" si="712"/>
        <v>8</v>
      </c>
      <c r="K8451" s="33"/>
      <c r="L8451" s="33"/>
      <c r="M8451" s="33"/>
      <c r="N8451" s="33"/>
      <c r="O8451" s="33"/>
    </row>
    <row r="8452" spans="1:15" x14ac:dyDescent="0.25">
      <c r="A8452" s="33">
        <f t="shared" ca="1" si="713"/>
        <v>1</v>
      </c>
      <c r="B8452" s="33">
        <f t="shared" ca="1" si="713"/>
        <v>3</v>
      </c>
      <c r="C8452" s="33"/>
      <c r="D8452" s="34">
        <f t="shared" ca="1" si="714"/>
        <v>0.44351450111436219</v>
      </c>
      <c r="E8452" s="34">
        <f t="shared" ca="1" si="714"/>
        <v>0.65496807139495994</v>
      </c>
      <c r="F8452" s="33"/>
      <c r="G8452" s="33">
        <f t="shared" ca="1" si="710"/>
        <v>1</v>
      </c>
      <c r="H8452" s="33">
        <f t="shared" ca="1" si="711"/>
        <v>3</v>
      </c>
      <c r="I8452" s="33">
        <f t="shared" ca="1" si="712"/>
        <v>4</v>
      </c>
      <c r="K8452" s="33"/>
      <c r="L8452" s="33"/>
      <c r="M8452" s="33"/>
      <c r="N8452" s="33"/>
      <c r="O8452" s="33"/>
    </row>
    <row r="8453" spans="1:15" x14ac:dyDescent="0.25">
      <c r="A8453" s="33">
        <f t="shared" ca="1" si="713"/>
        <v>5</v>
      </c>
      <c r="B8453" s="33">
        <f t="shared" ca="1" si="713"/>
        <v>2</v>
      </c>
      <c r="C8453" s="33"/>
      <c r="D8453" s="34">
        <f t="shared" ca="1" si="714"/>
        <v>0.71811460147877315</v>
      </c>
      <c r="E8453" s="34">
        <f t="shared" ca="1" si="714"/>
        <v>0.65843757689594251</v>
      </c>
      <c r="F8453" s="33"/>
      <c r="G8453" s="33">
        <f t="shared" ca="1" si="710"/>
        <v>5</v>
      </c>
      <c r="H8453" s="33">
        <f t="shared" ca="1" si="711"/>
        <v>2</v>
      </c>
      <c r="I8453" s="33">
        <f t="shared" ca="1" si="712"/>
        <v>7</v>
      </c>
      <c r="K8453" s="33"/>
      <c r="L8453" s="33"/>
      <c r="M8453" s="33"/>
      <c r="N8453" s="33"/>
      <c r="O8453" s="33"/>
    </row>
    <row r="8454" spans="1:15" x14ac:dyDescent="0.25">
      <c r="A8454" s="33">
        <f t="shared" ca="1" si="713"/>
        <v>2</v>
      </c>
      <c r="B8454" s="33">
        <f t="shared" ca="1" si="713"/>
        <v>3</v>
      </c>
      <c r="C8454" s="33"/>
      <c r="D8454" s="34">
        <f t="shared" ca="1" si="714"/>
        <v>0.52150658333075717</v>
      </c>
      <c r="E8454" s="34">
        <f t="shared" ca="1" si="714"/>
        <v>0.61012858814947579</v>
      </c>
      <c r="F8454" s="33"/>
      <c r="G8454" s="33">
        <f t="shared" ref="G8454:G8517" ca="1" si="715">IF(AND(COUNTIF($B$91:$G$91,A8454)=1,D8454&lt;=$B$90),RANDBETWEEN(1,6),A8454)</f>
        <v>2</v>
      </c>
      <c r="H8454" s="33">
        <f t="shared" ref="H8454:H8517" ca="1" si="716">IF(AND(COUNTIF($B$91:$G$91,B8454)=1,E8454&lt;=$B$90),RANDBETWEEN(1,6),B8454)</f>
        <v>3</v>
      </c>
      <c r="I8454" s="33">
        <f t="shared" ref="I8454:I8517" ca="1" si="717">SUM(G8454:H8454)</f>
        <v>5</v>
      </c>
      <c r="K8454" s="33"/>
      <c r="L8454" s="33"/>
      <c r="M8454" s="33"/>
      <c r="N8454" s="33"/>
      <c r="O8454" s="33"/>
    </row>
    <row r="8455" spans="1:15" x14ac:dyDescent="0.25">
      <c r="A8455" s="33">
        <f t="shared" ref="A8455:B8518" ca="1" si="718">RANDBETWEEN(1,6)</f>
        <v>6</v>
      </c>
      <c r="B8455" s="33">
        <f t="shared" ca="1" si="718"/>
        <v>1</v>
      </c>
      <c r="C8455" s="33"/>
      <c r="D8455" s="34">
        <f t="shared" ref="D8455:E8518" ca="1" si="719">RAND()</f>
        <v>0.47085547769696301</v>
      </c>
      <c r="E8455" s="34">
        <f t="shared" ca="1" si="719"/>
        <v>0.56776262577294634</v>
      </c>
      <c r="F8455" s="33"/>
      <c r="G8455" s="33">
        <f t="shared" ca="1" si="715"/>
        <v>6</v>
      </c>
      <c r="H8455" s="33">
        <f t="shared" ca="1" si="716"/>
        <v>1</v>
      </c>
      <c r="I8455" s="33">
        <f t="shared" ca="1" si="717"/>
        <v>7</v>
      </c>
      <c r="K8455" s="33"/>
      <c r="L8455" s="33"/>
      <c r="M8455" s="33"/>
      <c r="N8455" s="33"/>
      <c r="O8455" s="33"/>
    </row>
    <row r="8456" spans="1:15" x14ac:dyDescent="0.25">
      <c r="A8456" s="33">
        <f t="shared" ca="1" si="718"/>
        <v>6</v>
      </c>
      <c r="B8456" s="33">
        <f t="shared" ca="1" si="718"/>
        <v>6</v>
      </c>
      <c r="C8456" s="33"/>
      <c r="D8456" s="34">
        <f t="shared" ca="1" si="719"/>
        <v>3.5758078896136136E-2</v>
      </c>
      <c r="E8456" s="34">
        <f t="shared" ca="1" si="719"/>
        <v>0.30072352481161679</v>
      </c>
      <c r="F8456" s="33"/>
      <c r="G8456" s="33">
        <f t="shared" ca="1" si="715"/>
        <v>6</v>
      </c>
      <c r="H8456" s="33">
        <f t="shared" ca="1" si="716"/>
        <v>6</v>
      </c>
      <c r="I8456" s="33">
        <f t="shared" ca="1" si="717"/>
        <v>12</v>
      </c>
      <c r="K8456" s="33"/>
      <c r="L8456" s="33"/>
      <c r="M8456" s="33"/>
      <c r="N8456" s="33"/>
      <c r="O8456" s="33"/>
    </row>
    <row r="8457" spans="1:15" x14ac:dyDescent="0.25">
      <c r="A8457" s="33">
        <f t="shared" ca="1" si="718"/>
        <v>2</v>
      </c>
      <c r="B8457" s="33">
        <f t="shared" ca="1" si="718"/>
        <v>5</v>
      </c>
      <c r="C8457" s="33"/>
      <c r="D8457" s="34">
        <f t="shared" ca="1" si="719"/>
        <v>0.94485320046016819</v>
      </c>
      <c r="E8457" s="34">
        <f t="shared" ca="1" si="719"/>
        <v>0.91727719720043699</v>
      </c>
      <c r="F8457" s="33"/>
      <c r="G8457" s="33">
        <f t="shared" ca="1" si="715"/>
        <v>2</v>
      </c>
      <c r="H8457" s="33">
        <f t="shared" ca="1" si="716"/>
        <v>5</v>
      </c>
      <c r="I8457" s="33">
        <f t="shared" ca="1" si="717"/>
        <v>7</v>
      </c>
      <c r="K8457" s="33"/>
      <c r="L8457" s="33"/>
      <c r="M8457" s="33"/>
      <c r="N8457" s="33"/>
      <c r="O8457" s="33"/>
    </row>
    <row r="8458" spans="1:15" x14ac:dyDescent="0.25">
      <c r="A8458" s="33">
        <f t="shared" ca="1" si="718"/>
        <v>4</v>
      </c>
      <c r="B8458" s="33">
        <f t="shared" ca="1" si="718"/>
        <v>4</v>
      </c>
      <c r="C8458" s="33"/>
      <c r="D8458" s="34">
        <f t="shared" ca="1" si="719"/>
        <v>0.93961442859990918</v>
      </c>
      <c r="E8458" s="34">
        <f t="shared" ca="1" si="719"/>
        <v>0.13357339396245582</v>
      </c>
      <c r="F8458" s="33"/>
      <c r="G8458" s="33">
        <f t="shared" ca="1" si="715"/>
        <v>4</v>
      </c>
      <c r="H8458" s="33">
        <f t="shared" ca="1" si="716"/>
        <v>4</v>
      </c>
      <c r="I8458" s="33">
        <f t="shared" ca="1" si="717"/>
        <v>8</v>
      </c>
      <c r="K8458" s="33"/>
      <c r="L8458" s="33"/>
      <c r="M8458" s="33"/>
      <c r="N8458" s="33"/>
      <c r="O8458" s="33"/>
    </row>
    <row r="8459" spans="1:15" x14ac:dyDescent="0.25">
      <c r="A8459" s="33">
        <f t="shared" ca="1" si="718"/>
        <v>6</v>
      </c>
      <c r="B8459" s="33">
        <f t="shared" ca="1" si="718"/>
        <v>3</v>
      </c>
      <c r="C8459" s="33"/>
      <c r="D8459" s="34">
        <f t="shared" ca="1" si="719"/>
        <v>0.5099475287894546</v>
      </c>
      <c r="E8459" s="34">
        <f t="shared" ca="1" si="719"/>
        <v>0.88149126798712907</v>
      </c>
      <c r="F8459" s="33"/>
      <c r="G8459" s="33">
        <f t="shared" ca="1" si="715"/>
        <v>6</v>
      </c>
      <c r="H8459" s="33">
        <f t="shared" ca="1" si="716"/>
        <v>3</v>
      </c>
      <c r="I8459" s="33">
        <f t="shared" ca="1" si="717"/>
        <v>9</v>
      </c>
      <c r="K8459" s="33"/>
      <c r="L8459" s="33"/>
      <c r="M8459" s="33"/>
      <c r="N8459" s="33"/>
      <c r="O8459" s="33"/>
    </row>
    <row r="8460" spans="1:15" x14ac:dyDescent="0.25">
      <c r="A8460" s="33">
        <f t="shared" ca="1" si="718"/>
        <v>1</v>
      </c>
      <c r="B8460" s="33">
        <f t="shared" ca="1" si="718"/>
        <v>2</v>
      </c>
      <c r="C8460" s="33"/>
      <c r="D8460" s="34">
        <f t="shared" ca="1" si="719"/>
        <v>0.98029034169184148</v>
      </c>
      <c r="E8460" s="34">
        <f t="shared" ca="1" si="719"/>
        <v>0.40593085587680411</v>
      </c>
      <c r="F8460" s="33"/>
      <c r="G8460" s="33">
        <f t="shared" ca="1" si="715"/>
        <v>1</v>
      </c>
      <c r="H8460" s="33">
        <f t="shared" ca="1" si="716"/>
        <v>2</v>
      </c>
      <c r="I8460" s="33">
        <f t="shared" ca="1" si="717"/>
        <v>3</v>
      </c>
      <c r="K8460" s="33"/>
      <c r="L8460" s="33"/>
      <c r="M8460" s="33"/>
      <c r="N8460" s="33"/>
      <c r="O8460" s="33"/>
    </row>
    <row r="8461" spans="1:15" x14ac:dyDescent="0.25">
      <c r="A8461" s="33">
        <f t="shared" ca="1" si="718"/>
        <v>5</v>
      </c>
      <c r="B8461" s="33">
        <f t="shared" ca="1" si="718"/>
        <v>3</v>
      </c>
      <c r="C8461" s="33"/>
      <c r="D8461" s="34">
        <f t="shared" ca="1" si="719"/>
        <v>0.72724706363398517</v>
      </c>
      <c r="E8461" s="34">
        <f t="shared" ca="1" si="719"/>
        <v>0.96685891178251893</v>
      </c>
      <c r="F8461" s="33"/>
      <c r="G8461" s="33">
        <f t="shared" ca="1" si="715"/>
        <v>5</v>
      </c>
      <c r="H8461" s="33">
        <f t="shared" ca="1" si="716"/>
        <v>3</v>
      </c>
      <c r="I8461" s="33">
        <f t="shared" ca="1" si="717"/>
        <v>8</v>
      </c>
      <c r="K8461" s="33"/>
      <c r="L8461" s="33"/>
      <c r="M8461" s="33"/>
      <c r="N8461" s="33"/>
      <c r="O8461" s="33"/>
    </row>
    <row r="8462" spans="1:15" x14ac:dyDescent="0.25">
      <c r="A8462" s="33">
        <f t="shared" ca="1" si="718"/>
        <v>5</v>
      </c>
      <c r="B8462" s="33">
        <f t="shared" ca="1" si="718"/>
        <v>3</v>
      </c>
      <c r="C8462" s="33"/>
      <c r="D8462" s="34">
        <f t="shared" ca="1" si="719"/>
        <v>0.25689142012284549</v>
      </c>
      <c r="E8462" s="34">
        <f t="shared" ca="1" si="719"/>
        <v>1.9346200828224691E-2</v>
      </c>
      <c r="F8462" s="33"/>
      <c r="G8462" s="33">
        <f t="shared" ca="1" si="715"/>
        <v>5</v>
      </c>
      <c r="H8462" s="33">
        <f t="shared" ca="1" si="716"/>
        <v>3</v>
      </c>
      <c r="I8462" s="33">
        <f t="shared" ca="1" si="717"/>
        <v>8</v>
      </c>
      <c r="K8462" s="33"/>
      <c r="L8462" s="33"/>
      <c r="M8462" s="33"/>
      <c r="N8462" s="33"/>
      <c r="O8462" s="33"/>
    </row>
    <row r="8463" spans="1:15" x14ac:dyDescent="0.25">
      <c r="A8463" s="33">
        <f t="shared" ca="1" si="718"/>
        <v>2</v>
      </c>
      <c r="B8463" s="33">
        <f t="shared" ca="1" si="718"/>
        <v>3</v>
      </c>
      <c r="C8463" s="33"/>
      <c r="D8463" s="34">
        <f t="shared" ca="1" si="719"/>
        <v>0.86390488014970312</v>
      </c>
      <c r="E8463" s="34">
        <f t="shared" ca="1" si="719"/>
        <v>0.95065858006764536</v>
      </c>
      <c r="F8463" s="33"/>
      <c r="G8463" s="33">
        <f t="shared" ca="1" si="715"/>
        <v>2</v>
      </c>
      <c r="H8463" s="33">
        <f t="shared" ca="1" si="716"/>
        <v>3</v>
      </c>
      <c r="I8463" s="33">
        <f t="shared" ca="1" si="717"/>
        <v>5</v>
      </c>
      <c r="K8463" s="33"/>
      <c r="L8463" s="33"/>
      <c r="M8463" s="33"/>
      <c r="N8463" s="33"/>
      <c r="O8463" s="33"/>
    </row>
    <row r="8464" spans="1:15" x14ac:dyDescent="0.25">
      <c r="A8464" s="33">
        <f t="shared" ca="1" si="718"/>
        <v>5</v>
      </c>
      <c r="B8464" s="33">
        <f t="shared" ca="1" si="718"/>
        <v>5</v>
      </c>
      <c r="C8464" s="33"/>
      <c r="D8464" s="34">
        <f t="shared" ca="1" si="719"/>
        <v>0.47080614972074231</v>
      </c>
      <c r="E8464" s="34">
        <f t="shared" ca="1" si="719"/>
        <v>0.25100273215510771</v>
      </c>
      <c r="F8464" s="33"/>
      <c r="G8464" s="33">
        <f t="shared" ca="1" si="715"/>
        <v>5</v>
      </c>
      <c r="H8464" s="33">
        <f t="shared" ca="1" si="716"/>
        <v>5</v>
      </c>
      <c r="I8464" s="33">
        <f t="shared" ca="1" si="717"/>
        <v>10</v>
      </c>
      <c r="K8464" s="33"/>
      <c r="L8464" s="33"/>
      <c r="M8464" s="33"/>
      <c r="N8464" s="33"/>
      <c r="O8464" s="33"/>
    </row>
    <row r="8465" spans="1:15" x14ac:dyDescent="0.25">
      <c r="A8465" s="33">
        <f t="shared" ca="1" si="718"/>
        <v>1</v>
      </c>
      <c r="B8465" s="33">
        <f t="shared" ca="1" si="718"/>
        <v>5</v>
      </c>
      <c r="C8465" s="33"/>
      <c r="D8465" s="34">
        <f t="shared" ca="1" si="719"/>
        <v>0.3505862276786782</v>
      </c>
      <c r="E8465" s="34">
        <f t="shared" ca="1" si="719"/>
        <v>0.25071440200083273</v>
      </c>
      <c r="F8465" s="33"/>
      <c r="G8465" s="33">
        <f t="shared" ca="1" si="715"/>
        <v>1</v>
      </c>
      <c r="H8465" s="33">
        <f t="shared" ca="1" si="716"/>
        <v>5</v>
      </c>
      <c r="I8465" s="33">
        <f t="shared" ca="1" si="717"/>
        <v>6</v>
      </c>
      <c r="K8465" s="33"/>
      <c r="L8465" s="33"/>
      <c r="M8465" s="33"/>
      <c r="N8465" s="33"/>
      <c r="O8465" s="33"/>
    </row>
    <row r="8466" spans="1:15" x14ac:dyDescent="0.25">
      <c r="A8466" s="33">
        <f t="shared" ca="1" si="718"/>
        <v>2</v>
      </c>
      <c r="B8466" s="33">
        <f t="shared" ca="1" si="718"/>
        <v>6</v>
      </c>
      <c r="C8466" s="33"/>
      <c r="D8466" s="34">
        <f t="shared" ca="1" si="719"/>
        <v>0.55518090353508087</v>
      </c>
      <c r="E8466" s="34">
        <f t="shared" ca="1" si="719"/>
        <v>0.21830056044869206</v>
      </c>
      <c r="F8466" s="33"/>
      <c r="G8466" s="33">
        <f t="shared" ca="1" si="715"/>
        <v>2</v>
      </c>
      <c r="H8466" s="33">
        <f t="shared" ca="1" si="716"/>
        <v>6</v>
      </c>
      <c r="I8466" s="33">
        <f t="shared" ca="1" si="717"/>
        <v>8</v>
      </c>
      <c r="K8466" s="33"/>
      <c r="L8466" s="33"/>
      <c r="M8466" s="33"/>
      <c r="N8466" s="33"/>
      <c r="O8466" s="33"/>
    </row>
    <row r="8467" spans="1:15" x14ac:dyDescent="0.25">
      <c r="A8467" s="33">
        <f t="shared" ca="1" si="718"/>
        <v>6</v>
      </c>
      <c r="B8467" s="33">
        <f t="shared" ca="1" si="718"/>
        <v>4</v>
      </c>
      <c r="C8467" s="33"/>
      <c r="D8467" s="34">
        <f t="shared" ca="1" si="719"/>
        <v>0.57625580681309307</v>
      </c>
      <c r="E8467" s="34">
        <f t="shared" ca="1" si="719"/>
        <v>0.94664101610000406</v>
      </c>
      <c r="F8467" s="33"/>
      <c r="G8467" s="33">
        <f t="shared" ca="1" si="715"/>
        <v>6</v>
      </c>
      <c r="H8467" s="33">
        <f t="shared" ca="1" si="716"/>
        <v>4</v>
      </c>
      <c r="I8467" s="33">
        <f t="shared" ca="1" si="717"/>
        <v>10</v>
      </c>
      <c r="K8467" s="33"/>
      <c r="L8467" s="33"/>
      <c r="M8467" s="33"/>
      <c r="N8467" s="33"/>
      <c r="O8467" s="33"/>
    </row>
    <row r="8468" spans="1:15" x14ac:dyDescent="0.25">
      <c r="A8468" s="33">
        <f t="shared" ca="1" si="718"/>
        <v>1</v>
      </c>
      <c r="B8468" s="33">
        <f t="shared" ca="1" si="718"/>
        <v>6</v>
      </c>
      <c r="C8468" s="33"/>
      <c r="D8468" s="34">
        <f t="shared" ca="1" si="719"/>
        <v>0.57686190114825087</v>
      </c>
      <c r="E8468" s="34">
        <f t="shared" ca="1" si="719"/>
        <v>0.20923974873668361</v>
      </c>
      <c r="F8468" s="33"/>
      <c r="G8468" s="33">
        <f t="shared" ca="1" si="715"/>
        <v>1</v>
      </c>
      <c r="H8468" s="33">
        <f t="shared" ca="1" si="716"/>
        <v>6</v>
      </c>
      <c r="I8468" s="33">
        <f t="shared" ca="1" si="717"/>
        <v>7</v>
      </c>
      <c r="K8468" s="33"/>
      <c r="L8468" s="33"/>
      <c r="M8468" s="33"/>
      <c r="N8468" s="33"/>
      <c r="O8468" s="33"/>
    </row>
    <row r="8469" spans="1:15" x14ac:dyDescent="0.25">
      <c r="A8469" s="33">
        <f t="shared" ca="1" si="718"/>
        <v>4</v>
      </c>
      <c r="B8469" s="33">
        <f t="shared" ca="1" si="718"/>
        <v>1</v>
      </c>
      <c r="C8469" s="33"/>
      <c r="D8469" s="34">
        <f t="shared" ca="1" si="719"/>
        <v>0.91681311787957542</v>
      </c>
      <c r="E8469" s="34">
        <f t="shared" ca="1" si="719"/>
        <v>0.47432231173511707</v>
      </c>
      <c r="F8469" s="33"/>
      <c r="G8469" s="33">
        <f t="shared" ca="1" si="715"/>
        <v>4</v>
      </c>
      <c r="H8469" s="33">
        <f t="shared" ca="1" si="716"/>
        <v>1</v>
      </c>
      <c r="I8469" s="33">
        <f t="shared" ca="1" si="717"/>
        <v>5</v>
      </c>
      <c r="K8469" s="33"/>
      <c r="L8469" s="33"/>
      <c r="M8469" s="33"/>
      <c r="N8469" s="33"/>
      <c r="O8469" s="33"/>
    </row>
    <row r="8470" spans="1:15" x14ac:dyDescent="0.25">
      <c r="A8470" s="33">
        <f t="shared" ca="1" si="718"/>
        <v>4</v>
      </c>
      <c r="B8470" s="33">
        <f t="shared" ca="1" si="718"/>
        <v>4</v>
      </c>
      <c r="C8470" s="33"/>
      <c r="D8470" s="34">
        <f t="shared" ca="1" si="719"/>
        <v>0.21373330071800567</v>
      </c>
      <c r="E8470" s="34">
        <f t="shared" ca="1" si="719"/>
        <v>0.50361238675598774</v>
      </c>
      <c r="F8470" s="33"/>
      <c r="G8470" s="33">
        <f t="shared" ca="1" si="715"/>
        <v>4</v>
      </c>
      <c r="H8470" s="33">
        <f t="shared" ca="1" si="716"/>
        <v>4</v>
      </c>
      <c r="I8470" s="33">
        <f t="shared" ca="1" si="717"/>
        <v>8</v>
      </c>
      <c r="K8470" s="33"/>
      <c r="L8470" s="33"/>
      <c r="M8470" s="33"/>
      <c r="N8470" s="33"/>
      <c r="O8470" s="33"/>
    </row>
    <row r="8471" spans="1:15" x14ac:dyDescent="0.25">
      <c r="A8471" s="33">
        <f t="shared" ca="1" si="718"/>
        <v>4</v>
      </c>
      <c r="B8471" s="33">
        <f t="shared" ca="1" si="718"/>
        <v>2</v>
      </c>
      <c r="C8471" s="33"/>
      <c r="D8471" s="34">
        <f t="shared" ca="1" si="719"/>
        <v>0.15472304779393586</v>
      </c>
      <c r="E8471" s="34">
        <f t="shared" ca="1" si="719"/>
        <v>0.35596055488767264</v>
      </c>
      <c r="F8471" s="33"/>
      <c r="G8471" s="33">
        <f t="shared" ca="1" si="715"/>
        <v>4</v>
      </c>
      <c r="H8471" s="33">
        <f t="shared" ca="1" si="716"/>
        <v>2</v>
      </c>
      <c r="I8471" s="33">
        <f t="shared" ca="1" si="717"/>
        <v>6</v>
      </c>
      <c r="K8471" s="33"/>
      <c r="L8471" s="33"/>
      <c r="M8471" s="33"/>
      <c r="N8471" s="33"/>
      <c r="O8471" s="33"/>
    </row>
    <row r="8472" spans="1:15" x14ac:dyDescent="0.25">
      <c r="A8472" s="33">
        <f t="shared" ca="1" si="718"/>
        <v>4</v>
      </c>
      <c r="B8472" s="33">
        <f t="shared" ca="1" si="718"/>
        <v>2</v>
      </c>
      <c r="C8472" s="33"/>
      <c r="D8472" s="34">
        <f t="shared" ca="1" si="719"/>
        <v>0.71630786725645335</v>
      </c>
      <c r="E8472" s="34">
        <f t="shared" ca="1" si="719"/>
        <v>0.6225758311256846</v>
      </c>
      <c r="F8472" s="33"/>
      <c r="G8472" s="33">
        <f t="shared" ca="1" si="715"/>
        <v>4</v>
      </c>
      <c r="H8472" s="33">
        <f t="shared" ca="1" si="716"/>
        <v>2</v>
      </c>
      <c r="I8472" s="33">
        <f t="shared" ca="1" si="717"/>
        <v>6</v>
      </c>
      <c r="K8472" s="33"/>
      <c r="L8472" s="33"/>
      <c r="M8472" s="33"/>
      <c r="N8472" s="33"/>
      <c r="O8472" s="33"/>
    </row>
    <row r="8473" spans="1:15" x14ac:dyDescent="0.25">
      <c r="A8473" s="33">
        <f t="shared" ca="1" si="718"/>
        <v>3</v>
      </c>
      <c r="B8473" s="33">
        <f t="shared" ca="1" si="718"/>
        <v>3</v>
      </c>
      <c r="C8473" s="33"/>
      <c r="D8473" s="34">
        <f t="shared" ca="1" si="719"/>
        <v>0.65265944453295532</v>
      </c>
      <c r="E8473" s="34">
        <f t="shared" ca="1" si="719"/>
        <v>0.28584591359117162</v>
      </c>
      <c r="F8473" s="33"/>
      <c r="G8473" s="33">
        <f t="shared" ca="1" si="715"/>
        <v>3</v>
      </c>
      <c r="H8473" s="33">
        <f t="shared" ca="1" si="716"/>
        <v>3</v>
      </c>
      <c r="I8473" s="33">
        <f t="shared" ca="1" si="717"/>
        <v>6</v>
      </c>
      <c r="K8473" s="33"/>
      <c r="L8473" s="33"/>
      <c r="M8473" s="33"/>
      <c r="N8473" s="33"/>
      <c r="O8473" s="33"/>
    </row>
    <row r="8474" spans="1:15" x14ac:dyDescent="0.25">
      <c r="A8474" s="33">
        <f t="shared" ca="1" si="718"/>
        <v>4</v>
      </c>
      <c r="B8474" s="33">
        <f t="shared" ca="1" si="718"/>
        <v>2</v>
      </c>
      <c r="C8474" s="33"/>
      <c r="D8474" s="34">
        <f t="shared" ca="1" si="719"/>
        <v>0.35408455303067476</v>
      </c>
      <c r="E8474" s="34">
        <f t="shared" ca="1" si="719"/>
        <v>0.70396567923922737</v>
      </c>
      <c r="F8474" s="33"/>
      <c r="G8474" s="33">
        <f t="shared" ca="1" si="715"/>
        <v>4</v>
      </c>
      <c r="H8474" s="33">
        <f t="shared" ca="1" si="716"/>
        <v>2</v>
      </c>
      <c r="I8474" s="33">
        <f t="shared" ca="1" si="717"/>
        <v>6</v>
      </c>
      <c r="K8474" s="33"/>
      <c r="L8474" s="33"/>
      <c r="M8474" s="33"/>
      <c r="N8474" s="33"/>
      <c r="O8474" s="33"/>
    </row>
    <row r="8475" spans="1:15" x14ac:dyDescent="0.25">
      <c r="A8475" s="33">
        <f t="shared" ca="1" si="718"/>
        <v>4</v>
      </c>
      <c r="B8475" s="33">
        <f t="shared" ca="1" si="718"/>
        <v>6</v>
      </c>
      <c r="C8475" s="33"/>
      <c r="D8475" s="34">
        <f t="shared" ca="1" si="719"/>
        <v>0.6567251968746306</v>
      </c>
      <c r="E8475" s="34">
        <f t="shared" ca="1" si="719"/>
        <v>0.71417873585310077</v>
      </c>
      <c r="F8475" s="33"/>
      <c r="G8475" s="33">
        <f t="shared" ca="1" si="715"/>
        <v>4</v>
      </c>
      <c r="H8475" s="33">
        <f t="shared" ca="1" si="716"/>
        <v>6</v>
      </c>
      <c r="I8475" s="33">
        <f t="shared" ca="1" si="717"/>
        <v>10</v>
      </c>
      <c r="K8475" s="33"/>
      <c r="L8475" s="33"/>
      <c r="M8475" s="33"/>
      <c r="N8475" s="33"/>
      <c r="O8475" s="33"/>
    </row>
    <row r="8476" spans="1:15" x14ac:dyDescent="0.25">
      <c r="A8476" s="33">
        <f t="shared" ca="1" si="718"/>
        <v>5</v>
      </c>
      <c r="B8476" s="33">
        <f t="shared" ca="1" si="718"/>
        <v>6</v>
      </c>
      <c r="C8476" s="33"/>
      <c r="D8476" s="34">
        <f t="shared" ca="1" si="719"/>
        <v>0.32346664148775184</v>
      </c>
      <c r="E8476" s="34">
        <f t="shared" ca="1" si="719"/>
        <v>0.61291763333203508</v>
      </c>
      <c r="F8476" s="33"/>
      <c r="G8476" s="33">
        <f t="shared" ca="1" si="715"/>
        <v>5</v>
      </c>
      <c r="H8476" s="33">
        <f t="shared" ca="1" si="716"/>
        <v>6</v>
      </c>
      <c r="I8476" s="33">
        <f t="shared" ca="1" si="717"/>
        <v>11</v>
      </c>
      <c r="K8476" s="33"/>
      <c r="L8476" s="33"/>
      <c r="M8476" s="33"/>
      <c r="N8476" s="33"/>
      <c r="O8476" s="33"/>
    </row>
    <row r="8477" spans="1:15" x14ac:dyDescent="0.25">
      <c r="A8477" s="33">
        <f t="shared" ca="1" si="718"/>
        <v>2</v>
      </c>
      <c r="B8477" s="33">
        <f t="shared" ca="1" si="718"/>
        <v>4</v>
      </c>
      <c r="C8477" s="33"/>
      <c r="D8477" s="34">
        <f t="shared" ca="1" si="719"/>
        <v>0.7879096081314424</v>
      </c>
      <c r="E8477" s="34">
        <f t="shared" ca="1" si="719"/>
        <v>0.62552940354196995</v>
      </c>
      <c r="F8477" s="33"/>
      <c r="G8477" s="33">
        <f t="shared" ca="1" si="715"/>
        <v>2</v>
      </c>
      <c r="H8477" s="33">
        <f t="shared" ca="1" si="716"/>
        <v>4</v>
      </c>
      <c r="I8477" s="33">
        <f t="shared" ca="1" si="717"/>
        <v>6</v>
      </c>
      <c r="K8477" s="33"/>
      <c r="L8477" s="33"/>
      <c r="M8477" s="33"/>
      <c r="N8477" s="33"/>
      <c r="O8477" s="33"/>
    </row>
    <row r="8478" spans="1:15" x14ac:dyDescent="0.25">
      <c r="A8478" s="33">
        <f t="shared" ca="1" si="718"/>
        <v>3</v>
      </c>
      <c r="B8478" s="33">
        <f t="shared" ca="1" si="718"/>
        <v>2</v>
      </c>
      <c r="C8478" s="33"/>
      <c r="D8478" s="34">
        <f t="shared" ca="1" si="719"/>
        <v>0.92512680231498234</v>
      </c>
      <c r="E8478" s="34">
        <f t="shared" ca="1" si="719"/>
        <v>0.27869985848929513</v>
      </c>
      <c r="F8478" s="33"/>
      <c r="G8478" s="33">
        <f t="shared" ca="1" si="715"/>
        <v>3</v>
      </c>
      <c r="H8478" s="33">
        <f t="shared" ca="1" si="716"/>
        <v>2</v>
      </c>
      <c r="I8478" s="33">
        <f t="shared" ca="1" si="717"/>
        <v>5</v>
      </c>
      <c r="K8478" s="33"/>
      <c r="L8478" s="33"/>
      <c r="M8478" s="33"/>
      <c r="N8478" s="33"/>
      <c r="O8478" s="33"/>
    </row>
    <row r="8479" spans="1:15" x14ac:dyDescent="0.25">
      <c r="A8479" s="33">
        <f t="shared" ca="1" si="718"/>
        <v>1</v>
      </c>
      <c r="B8479" s="33">
        <f t="shared" ca="1" si="718"/>
        <v>2</v>
      </c>
      <c r="C8479" s="33"/>
      <c r="D8479" s="34">
        <f t="shared" ca="1" si="719"/>
        <v>0.35802935867415786</v>
      </c>
      <c r="E8479" s="34">
        <f t="shared" ca="1" si="719"/>
        <v>0.58917789538516729</v>
      </c>
      <c r="F8479" s="33"/>
      <c r="G8479" s="33">
        <f t="shared" ca="1" si="715"/>
        <v>1</v>
      </c>
      <c r="H8479" s="33">
        <f t="shared" ca="1" si="716"/>
        <v>2</v>
      </c>
      <c r="I8479" s="33">
        <f t="shared" ca="1" si="717"/>
        <v>3</v>
      </c>
      <c r="K8479" s="33"/>
      <c r="L8479" s="33"/>
      <c r="M8479" s="33"/>
      <c r="N8479" s="33"/>
      <c r="O8479" s="33"/>
    </row>
    <row r="8480" spans="1:15" x14ac:dyDescent="0.25">
      <c r="A8480" s="33">
        <f t="shared" ca="1" si="718"/>
        <v>3</v>
      </c>
      <c r="B8480" s="33">
        <f t="shared" ca="1" si="718"/>
        <v>5</v>
      </c>
      <c r="C8480" s="33"/>
      <c r="D8480" s="34">
        <f t="shared" ca="1" si="719"/>
        <v>0.52915699244988368</v>
      </c>
      <c r="E8480" s="34">
        <f t="shared" ca="1" si="719"/>
        <v>0.71198074991504612</v>
      </c>
      <c r="F8480" s="33"/>
      <c r="G8480" s="33">
        <f t="shared" ca="1" si="715"/>
        <v>3</v>
      </c>
      <c r="H8480" s="33">
        <f t="shared" ca="1" si="716"/>
        <v>5</v>
      </c>
      <c r="I8480" s="33">
        <f t="shared" ca="1" si="717"/>
        <v>8</v>
      </c>
      <c r="K8480" s="33"/>
      <c r="L8480" s="33"/>
      <c r="M8480" s="33"/>
      <c r="N8480" s="33"/>
      <c r="O8480" s="33"/>
    </row>
    <row r="8481" spans="1:15" x14ac:dyDescent="0.25">
      <c r="A8481" s="33">
        <f t="shared" ca="1" si="718"/>
        <v>4</v>
      </c>
      <c r="B8481" s="33">
        <f t="shared" ca="1" si="718"/>
        <v>3</v>
      </c>
      <c r="C8481" s="33"/>
      <c r="D8481" s="34">
        <f t="shared" ca="1" si="719"/>
        <v>0.26481946615640906</v>
      </c>
      <c r="E8481" s="34">
        <f t="shared" ca="1" si="719"/>
        <v>0.7557959183731261</v>
      </c>
      <c r="F8481" s="33"/>
      <c r="G8481" s="33">
        <f t="shared" ca="1" si="715"/>
        <v>4</v>
      </c>
      <c r="H8481" s="33">
        <f t="shared" ca="1" si="716"/>
        <v>3</v>
      </c>
      <c r="I8481" s="33">
        <f t="shared" ca="1" si="717"/>
        <v>7</v>
      </c>
      <c r="K8481" s="33"/>
      <c r="L8481" s="33"/>
      <c r="M8481" s="33"/>
      <c r="N8481" s="33"/>
      <c r="O8481" s="33"/>
    </row>
    <row r="8482" spans="1:15" x14ac:dyDescent="0.25">
      <c r="A8482" s="33">
        <f t="shared" ca="1" si="718"/>
        <v>4</v>
      </c>
      <c r="B8482" s="33">
        <f t="shared" ca="1" si="718"/>
        <v>6</v>
      </c>
      <c r="C8482" s="33"/>
      <c r="D8482" s="34">
        <f t="shared" ca="1" si="719"/>
        <v>0.10722113101273512</v>
      </c>
      <c r="E8482" s="34">
        <f t="shared" ca="1" si="719"/>
        <v>8.9691147803451443E-2</v>
      </c>
      <c r="F8482" s="33"/>
      <c r="G8482" s="33">
        <f t="shared" ca="1" si="715"/>
        <v>4</v>
      </c>
      <c r="H8482" s="33">
        <f t="shared" ca="1" si="716"/>
        <v>6</v>
      </c>
      <c r="I8482" s="33">
        <f t="shared" ca="1" si="717"/>
        <v>10</v>
      </c>
      <c r="K8482" s="33"/>
      <c r="L8482" s="33"/>
      <c r="M8482" s="33"/>
      <c r="N8482" s="33"/>
      <c r="O8482" s="33"/>
    </row>
    <row r="8483" spans="1:15" x14ac:dyDescent="0.25">
      <c r="A8483" s="33">
        <f t="shared" ca="1" si="718"/>
        <v>2</v>
      </c>
      <c r="B8483" s="33">
        <f t="shared" ca="1" si="718"/>
        <v>4</v>
      </c>
      <c r="C8483" s="33"/>
      <c r="D8483" s="34">
        <f t="shared" ca="1" si="719"/>
        <v>8.2245284138532493E-2</v>
      </c>
      <c r="E8483" s="34">
        <f t="shared" ca="1" si="719"/>
        <v>0.76050869647506747</v>
      </c>
      <c r="F8483" s="33"/>
      <c r="G8483" s="33">
        <f t="shared" ca="1" si="715"/>
        <v>2</v>
      </c>
      <c r="H8483" s="33">
        <f t="shared" ca="1" si="716"/>
        <v>4</v>
      </c>
      <c r="I8483" s="33">
        <f t="shared" ca="1" si="717"/>
        <v>6</v>
      </c>
      <c r="K8483" s="33"/>
      <c r="L8483" s="33"/>
      <c r="M8483" s="33"/>
      <c r="N8483" s="33"/>
      <c r="O8483" s="33"/>
    </row>
    <row r="8484" spans="1:15" x14ac:dyDescent="0.25">
      <c r="A8484" s="33">
        <f t="shared" ca="1" si="718"/>
        <v>6</v>
      </c>
      <c r="B8484" s="33">
        <f t="shared" ca="1" si="718"/>
        <v>2</v>
      </c>
      <c r="C8484" s="33"/>
      <c r="D8484" s="34">
        <f t="shared" ca="1" si="719"/>
        <v>0.71115924942684761</v>
      </c>
      <c r="E8484" s="34">
        <f t="shared" ca="1" si="719"/>
        <v>0.45666859611258148</v>
      </c>
      <c r="F8484" s="33"/>
      <c r="G8484" s="33">
        <f t="shared" ca="1" si="715"/>
        <v>6</v>
      </c>
      <c r="H8484" s="33">
        <f t="shared" ca="1" si="716"/>
        <v>2</v>
      </c>
      <c r="I8484" s="33">
        <f t="shared" ca="1" si="717"/>
        <v>8</v>
      </c>
      <c r="K8484" s="33"/>
      <c r="L8484" s="33"/>
      <c r="M8484" s="33"/>
      <c r="N8484" s="33"/>
      <c r="O8484" s="33"/>
    </row>
    <row r="8485" spans="1:15" x14ac:dyDescent="0.25">
      <c r="A8485" s="33">
        <f t="shared" ca="1" si="718"/>
        <v>3</v>
      </c>
      <c r="B8485" s="33">
        <f t="shared" ca="1" si="718"/>
        <v>4</v>
      </c>
      <c r="C8485" s="33"/>
      <c r="D8485" s="34">
        <f t="shared" ca="1" si="719"/>
        <v>0.2208479340672892</v>
      </c>
      <c r="E8485" s="34">
        <f t="shared" ca="1" si="719"/>
        <v>0.19571225296067662</v>
      </c>
      <c r="F8485" s="33"/>
      <c r="G8485" s="33">
        <f t="shared" ca="1" si="715"/>
        <v>3</v>
      </c>
      <c r="H8485" s="33">
        <f t="shared" ca="1" si="716"/>
        <v>4</v>
      </c>
      <c r="I8485" s="33">
        <f t="shared" ca="1" si="717"/>
        <v>7</v>
      </c>
      <c r="K8485" s="33"/>
      <c r="L8485" s="33"/>
      <c r="M8485" s="33"/>
      <c r="N8485" s="33"/>
      <c r="O8485" s="33"/>
    </row>
    <row r="8486" spans="1:15" x14ac:dyDescent="0.25">
      <c r="A8486" s="33">
        <f t="shared" ca="1" si="718"/>
        <v>1</v>
      </c>
      <c r="B8486" s="33">
        <f t="shared" ca="1" si="718"/>
        <v>1</v>
      </c>
      <c r="C8486" s="33"/>
      <c r="D8486" s="34">
        <f t="shared" ca="1" si="719"/>
        <v>0.99707044067356299</v>
      </c>
      <c r="E8486" s="34">
        <f t="shared" ca="1" si="719"/>
        <v>0.65633510549969198</v>
      </c>
      <c r="F8486" s="33"/>
      <c r="G8486" s="33">
        <f t="shared" ca="1" si="715"/>
        <v>1</v>
      </c>
      <c r="H8486" s="33">
        <f t="shared" ca="1" si="716"/>
        <v>1</v>
      </c>
      <c r="I8486" s="33">
        <f t="shared" ca="1" si="717"/>
        <v>2</v>
      </c>
      <c r="K8486" s="33"/>
      <c r="L8486" s="33"/>
      <c r="M8486" s="33"/>
      <c r="N8486" s="33"/>
      <c r="O8486" s="33"/>
    </row>
    <row r="8487" spans="1:15" x14ac:dyDescent="0.25">
      <c r="A8487" s="33">
        <f t="shared" ca="1" si="718"/>
        <v>5</v>
      </c>
      <c r="B8487" s="33">
        <f t="shared" ca="1" si="718"/>
        <v>3</v>
      </c>
      <c r="C8487" s="33"/>
      <c r="D8487" s="34">
        <f t="shared" ca="1" si="719"/>
        <v>0.26803406527959339</v>
      </c>
      <c r="E8487" s="34">
        <f t="shared" ca="1" si="719"/>
        <v>0.43601033166698389</v>
      </c>
      <c r="F8487" s="33"/>
      <c r="G8487" s="33">
        <f t="shared" ca="1" si="715"/>
        <v>5</v>
      </c>
      <c r="H8487" s="33">
        <f t="shared" ca="1" si="716"/>
        <v>3</v>
      </c>
      <c r="I8487" s="33">
        <f t="shared" ca="1" si="717"/>
        <v>8</v>
      </c>
      <c r="K8487" s="33"/>
      <c r="L8487" s="33"/>
      <c r="M8487" s="33"/>
      <c r="N8487" s="33"/>
      <c r="O8487" s="33"/>
    </row>
    <row r="8488" spans="1:15" x14ac:dyDescent="0.25">
      <c r="A8488" s="33">
        <f t="shared" ca="1" si="718"/>
        <v>3</v>
      </c>
      <c r="B8488" s="33">
        <f t="shared" ca="1" si="718"/>
        <v>2</v>
      </c>
      <c r="C8488" s="33"/>
      <c r="D8488" s="34">
        <f t="shared" ca="1" si="719"/>
        <v>0.94086534323690751</v>
      </c>
      <c r="E8488" s="34">
        <f t="shared" ca="1" si="719"/>
        <v>0.7226203727674777</v>
      </c>
      <c r="F8488" s="33"/>
      <c r="G8488" s="33">
        <f t="shared" ca="1" si="715"/>
        <v>3</v>
      </c>
      <c r="H8488" s="33">
        <f t="shared" ca="1" si="716"/>
        <v>2</v>
      </c>
      <c r="I8488" s="33">
        <f t="shared" ca="1" si="717"/>
        <v>5</v>
      </c>
      <c r="K8488" s="33"/>
      <c r="L8488" s="33"/>
      <c r="M8488" s="33"/>
      <c r="N8488" s="33"/>
      <c r="O8488" s="33"/>
    </row>
    <row r="8489" spans="1:15" x14ac:dyDescent="0.25">
      <c r="A8489" s="33">
        <f t="shared" ca="1" si="718"/>
        <v>6</v>
      </c>
      <c r="B8489" s="33">
        <f t="shared" ca="1" si="718"/>
        <v>1</v>
      </c>
      <c r="C8489" s="33"/>
      <c r="D8489" s="34">
        <f t="shared" ca="1" si="719"/>
        <v>0.31901260354519989</v>
      </c>
      <c r="E8489" s="34">
        <f t="shared" ca="1" si="719"/>
        <v>0.66350070577595455</v>
      </c>
      <c r="F8489" s="33"/>
      <c r="G8489" s="33">
        <f t="shared" ca="1" si="715"/>
        <v>6</v>
      </c>
      <c r="H8489" s="33">
        <f t="shared" ca="1" si="716"/>
        <v>1</v>
      </c>
      <c r="I8489" s="33">
        <f t="shared" ca="1" si="717"/>
        <v>7</v>
      </c>
      <c r="K8489" s="33"/>
      <c r="L8489" s="33"/>
      <c r="M8489" s="33"/>
      <c r="N8489" s="33"/>
      <c r="O8489" s="33"/>
    </row>
    <row r="8490" spans="1:15" x14ac:dyDescent="0.25">
      <c r="A8490" s="33">
        <f t="shared" ca="1" si="718"/>
        <v>1</v>
      </c>
      <c r="B8490" s="33">
        <f t="shared" ca="1" si="718"/>
        <v>6</v>
      </c>
      <c r="C8490" s="33"/>
      <c r="D8490" s="34">
        <f t="shared" ca="1" si="719"/>
        <v>0.62086718784016903</v>
      </c>
      <c r="E8490" s="34">
        <f t="shared" ca="1" si="719"/>
        <v>0.29130016489934862</v>
      </c>
      <c r="F8490" s="33"/>
      <c r="G8490" s="33">
        <f t="shared" ca="1" si="715"/>
        <v>1</v>
      </c>
      <c r="H8490" s="33">
        <f t="shared" ca="1" si="716"/>
        <v>6</v>
      </c>
      <c r="I8490" s="33">
        <f t="shared" ca="1" si="717"/>
        <v>7</v>
      </c>
      <c r="K8490" s="33"/>
      <c r="L8490" s="33"/>
      <c r="M8490" s="33"/>
      <c r="N8490" s="33"/>
      <c r="O8490" s="33"/>
    </row>
    <row r="8491" spans="1:15" x14ac:dyDescent="0.25">
      <c r="A8491" s="33">
        <f t="shared" ca="1" si="718"/>
        <v>4</v>
      </c>
      <c r="B8491" s="33">
        <f t="shared" ca="1" si="718"/>
        <v>2</v>
      </c>
      <c r="C8491" s="33"/>
      <c r="D8491" s="34">
        <f t="shared" ca="1" si="719"/>
        <v>0.66426403723897398</v>
      </c>
      <c r="E8491" s="34">
        <f t="shared" ca="1" si="719"/>
        <v>0.12883067139922799</v>
      </c>
      <c r="F8491" s="33"/>
      <c r="G8491" s="33">
        <f t="shared" ca="1" si="715"/>
        <v>4</v>
      </c>
      <c r="H8491" s="33">
        <f t="shared" ca="1" si="716"/>
        <v>2</v>
      </c>
      <c r="I8491" s="33">
        <f t="shared" ca="1" si="717"/>
        <v>6</v>
      </c>
      <c r="K8491" s="33"/>
      <c r="L8491" s="33"/>
      <c r="M8491" s="33"/>
      <c r="N8491" s="33"/>
      <c r="O8491" s="33"/>
    </row>
    <row r="8492" spans="1:15" x14ac:dyDescent="0.25">
      <c r="A8492" s="33">
        <f t="shared" ca="1" si="718"/>
        <v>5</v>
      </c>
      <c r="B8492" s="33">
        <f t="shared" ca="1" si="718"/>
        <v>1</v>
      </c>
      <c r="C8492" s="33"/>
      <c r="D8492" s="34">
        <f t="shared" ca="1" si="719"/>
        <v>0.47087690558253559</v>
      </c>
      <c r="E8492" s="34">
        <f t="shared" ca="1" si="719"/>
        <v>0.24565648161803433</v>
      </c>
      <c r="F8492" s="33"/>
      <c r="G8492" s="33">
        <f t="shared" ca="1" si="715"/>
        <v>5</v>
      </c>
      <c r="H8492" s="33">
        <f t="shared" ca="1" si="716"/>
        <v>1</v>
      </c>
      <c r="I8492" s="33">
        <f t="shared" ca="1" si="717"/>
        <v>6</v>
      </c>
      <c r="K8492" s="33"/>
      <c r="L8492" s="33"/>
      <c r="M8492" s="33"/>
      <c r="N8492" s="33"/>
      <c r="O8492" s="33"/>
    </row>
    <row r="8493" spans="1:15" x14ac:dyDescent="0.25">
      <c r="A8493" s="33">
        <f t="shared" ca="1" si="718"/>
        <v>6</v>
      </c>
      <c r="B8493" s="33">
        <f t="shared" ca="1" si="718"/>
        <v>4</v>
      </c>
      <c r="C8493" s="33"/>
      <c r="D8493" s="34">
        <f t="shared" ca="1" si="719"/>
        <v>3.8030596752903767E-3</v>
      </c>
      <c r="E8493" s="34">
        <f t="shared" ca="1" si="719"/>
        <v>0.33098074648861553</v>
      </c>
      <c r="F8493" s="33"/>
      <c r="G8493" s="33">
        <f t="shared" ca="1" si="715"/>
        <v>6</v>
      </c>
      <c r="H8493" s="33">
        <f t="shared" ca="1" si="716"/>
        <v>4</v>
      </c>
      <c r="I8493" s="33">
        <f t="shared" ca="1" si="717"/>
        <v>10</v>
      </c>
      <c r="K8493" s="33"/>
      <c r="L8493" s="33"/>
      <c r="M8493" s="33"/>
      <c r="N8493" s="33"/>
      <c r="O8493" s="33"/>
    </row>
    <row r="8494" spans="1:15" x14ac:dyDescent="0.25">
      <c r="A8494" s="33">
        <f t="shared" ca="1" si="718"/>
        <v>2</v>
      </c>
      <c r="B8494" s="33">
        <f t="shared" ca="1" si="718"/>
        <v>2</v>
      </c>
      <c r="C8494" s="33"/>
      <c r="D8494" s="34">
        <f t="shared" ca="1" si="719"/>
        <v>0.89288545199914182</v>
      </c>
      <c r="E8494" s="34">
        <f t="shared" ca="1" si="719"/>
        <v>0.68183645486275279</v>
      </c>
      <c r="F8494" s="33"/>
      <c r="G8494" s="33">
        <f t="shared" ca="1" si="715"/>
        <v>2</v>
      </c>
      <c r="H8494" s="33">
        <f t="shared" ca="1" si="716"/>
        <v>2</v>
      </c>
      <c r="I8494" s="33">
        <f t="shared" ca="1" si="717"/>
        <v>4</v>
      </c>
      <c r="K8494" s="33"/>
      <c r="L8494" s="33"/>
      <c r="M8494" s="33"/>
      <c r="N8494" s="33"/>
      <c r="O8494" s="33"/>
    </row>
    <row r="8495" spans="1:15" x14ac:dyDescent="0.25">
      <c r="A8495" s="33">
        <f t="shared" ca="1" si="718"/>
        <v>6</v>
      </c>
      <c r="B8495" s="33">
        <f t="shared" ca="1" si="718"/>
        <v>1</v>
      </c>
      <c r="C8495" s="33"/>
      <c r="D8495" s="34">
        <f t="shared" ca="1" si="719"/>
        <v>0.28111341659611355</v>
      </c>
      <c r="E8495" s="34">
        <f t="shared" ca="1" si="719"/>
        <v>0.36283363615743791</v>
      </c>
      <c r="F8495" s="33"/>
      <c r="G8495" s="33">
        <f t="shared" ca="1" si="715"/>
        <v>6</v>
      </c>
      <c r="H8495" s="33">
        <f t="shared" ca="1" si="716"/>
        <v>1</v>
      </c>
      <c r="I8495" s="33">
        <f t="shared" ca="1" si="717"/>
        <v>7</v>
      </c>
      <c r="K8495" s="33"/>
      <c r="L8495" s="33"/>
      <c r="M8495" s="33"/>
      <c r="N8495" s="33"/>
      <c r="O8495" s="33"/>
    </row>
    <row r="8496" spans="1:15" x14ac:dyDescent="0.25">
      <c r="A8496" s="33">
        <f t="shared" ca="1" si="718"/>
        <v>6</v>
      </c>
      <c r="B8496" s="33">
        <f t="shared" ca="1" si="718"/>
        <v>3</v>
      </c>
      <c r="C8496" s="33"/>
      <c r="D8496" s="34">
        <f t="shared" ca="1" si="719"/>
        <v>0.9955423287915347</v>
      </c>
      <c r="E8496" s="34">
        <f t="shared" ca="1" si="719"/>
        <v>0.24129586197062924</v>
      </c>
      <c r="F8496" s="33"/>
      <c r="G8496" s="33">
        <f t="shared" ca="1" si="715"/>
        <v>6</v>
      </c>
      <c r="H8496" s="33">
        <f t="shared" ca="1" si="716"/>
        <v>3</v>
      </c>
      <c r="I8496" s="33">
        <f t="shared" ca="1" si="717"/>
        <v>9</v>
      </c>
      <c r="K8496" s="33"/>
      <c r="L8496" s="33"/>
      <c r="M8496" s="33"/>
      <c r="N8496" s="33"/>
      <c r="O8496" s="33"/>
    </row>
    <row r="8497" spans="1:15" x14ac:dyDescent="0.25">
      <c r="A8497" s="33">
        <f t="shared" ca="1" si="718"/>
        <v>4</v>
      </c>
      <c r="B8497" s="33">
        <f t="shared" ca="1" si="718"/>
        <v>4</v>
      </c>
      <c r="C8497" s="33"/>
      <c r="D8497" s="34">
        <f t="shared" ca="1" si="719"/>
        <v>0.73085329750444994</v>
      </c>
      <c r="E8497" s="34">
        <f t="shared" ca="1" si="719"/>
        <v>0.72205307507150429</v>
      </c>
      <c r="F8497" s="33"/>
      <c r="G8497" s="33">
        <f t="shared" ca="1" si="715"/>
        <v>4</v>
      </c>
      <c r="H8497" s="33">
        <f t="shared" ca="1" si="716"/>
        <v>4</v>
      </c>
      <c r="I8497" s="33">
        <f t="shared" ca="1" si="717"/>
        <v>8</v>
      </c>
      <c r="K8497" s="33"/>
      <c r="L8497" s="33"/>
      <c r="M8497" s="33"/>
      <c r="N8497" s="33"/>
      <c r="O8497" s="33"/>
    </row>
    <row r="8498" spans="1:15" x14ac:dyDescent="0.25">
      <c r="A8498" s="33">
        <f t="shared" ca="1" si="718"/>
        <v>2</v>
      </c>
      <c r="B8498" s="33">
        <f t="shared" ca="1" si="718"/>
        <v>5</v>
      </c>
      <c r="C8498" s="33"/>
      <c r="D8498" s="34">
        <f t="shared" ca="1" si="719"/>
        <v>0.70552999804201988</v>
      </c>
      <c r="E8498" s="34">
        <f t="shared" ca="1" si="719"/>
        <v>6.452562844780485E-2</v>
      </c>
      <c r="F8498" s="33"/>
      <c r="G8498" s="33">
        <f t="shared" ca="1" si="715"/>
        <v>2</v>
      </c>
      <c r="H8498" s="33">
        <f t="shared" ca="1" si="716"/>
        <v>5</v>
      </c>
      <c r="I8498" s="33">
        <f t="shared" ca="1" si="717"/>
        <v>7</v>
      </c>
      <c r="K8498" s="33"/>
      <c r="L8498" s="33"/>
      <c r="M8498" s="33"/>
      <c r="N8498" s="33"/>
      <c r="O8498" s="33"/>
    </row>
    <row r="8499" spans="1:15" x14ac:dyDescent="0.25">
      <c r="A8499" s="33">
        <f t="shared" ca="1" si="718"/>
        <v>1</v>
      </c>
      <c r="B8499" s="33">
        <f t="shared" ca="1" si="718"/>
        <v>6</v>
      </c>
      <c r="C8499" s="33"/>
      <c r="D8499" s="34">
        <f t="shared" ca="1" si="719"/>
        <v>0.90668385432153098</v>
      </c>
      <c r="E8499" s="34">
        <f t="shared" ca="1" si="719"/>
        <v>0.47733696175566909</v>
      </c>
      <c r="F8499" s="33"/>
      <c r="G8499" s="33">
        <f t="shared" ca="1" si="715"/>
        <v>1</v>
      </c>
      <c r="H8499" s="33">
        <f t="shared" ca="1" si="716"/>
        <v>6</v>
      </c>
      <c r="I8499" s="33">
        <f t="shared" ca="1" si="717"/>
        <v>7</v>
      </c>
      <c r="K8499" s="33"/>
      <c r="L8499" s="33"/>
      <c r="M8499" s="33"/>
      <c r="N8499" s="33"/>
      <c r="O8499" s="33"/>
    </row>
    <row r="8500" spans="1:15" x14ac:dyDescent="0.25">
      <c r="A8500" s="33">
        <f t="shared" ca="1" si="718"/>
        <v>6</v>
      </c>
      <c r="B8500" s="33">
        <f t="shared" ca="1" si="718"/>
        <v>6</v>
      </c>
      <c r="C8500" s="33"/>
      <c r="D8500" s="34">
        <f t="shared" ca="1" si="719"/>
        <v>0.97939332082921515</v>
      </c>
      <c r="E8500" s="34">
        <f t="shared" ca="1" si="719"/>
        <v>0.99108503301760165</v>
      </c>
      <c r="F8500" s="33"/>
      <c r="G8500" s="33">
        <f t="shared" ca="1" si="715"/>
        <v>6</v>
      </c>
      <c r="H8500" s="33">
        <f t="shared" ca="1" si="716"/>
        <v>6</v>
      </c>
      <c r="I8500" s="33">
        <f t="shared" ca="1" si="717"/>
        <v>12</v>
      </c>
      <c r="K8500" s="33"/>
      <c r="L8500" s="33"/>
      <c r="M8500" s="33"/>
      <c r="N8500" s="33"/>
      <c r="O8500" s="33"/>
    </row>
    <row r="8501" spans="1:15" x14ac:dyDescent="0.25">
      <c r="A8501" s="33">
        <f t="shared" ca="1" si="718"/>
        <v>2</v>
      </c>
      <c r="B8501" s="33">
        <f t="shared" ca="1" si="718"/>
        <v>5</v>
      </c>
      <c r="C8501" s="33"/>
      <c r="D8501" s="34">
        <f t="shared" ca="1" si="719"/>
        <v>0.86980900609066669</v>
      </c>
      <c r="E8501" s="34">
        <f t="shared" ca="1" si="719"/>
        <v>0.35963220950592145</v>
      </c>
      <c r="F8501" s="33"/>
      <c r="G8501" s="33">
        <f t="shared" ca="1" si="715"/>
        <v>2</v>
      </c>
      <c r="H8501" s="33">
        <f t="shared" ca="1" si="716"/>
        <v>5</v>
      </c>
      <c r="I8501" s="33">
        <f t="shared" ca="1" si="717"/>
        <v>7</v>
      </c>
      <c r="K8501" s="33"/>
      <c r="L8501" s="33"/>
      <c r="M8501" s="33"/>
      <c r="N8501" s="33"/>
      <c r="O8501" s="33"/>
    </row>
    <row r="8502" spans="1:15" x14ac:dyDescent="0.25">
      <c r="A8502" s="33">
        <f t="shared" ca="1" si="718"/>
        <v>6</v>
      </c>
      <c r="B8502" s="33">
        <f t="shared" ca="1" si="718"/>
        <v>6</v>
      </c>
      <c r="C8502" s="33"/>
      <c r="D8502" s="34">
        <f t="shared" ca="1" si="719"/>
        <v>0.77430726765148605</v>
      </c>
      <c r="E8502" s="34">
        <f t="shared" ca="1" si="719"/>
        <v>0.70182606497626376</v>
      </c>
      <c r="F8502" s="33"/>
      <c r="G8502" s="33">
        <f t="shared" ca="1" si="715"/>
        <v>6</v>
      </c>
      <c r="H8502" s="33">
        <f t="shared" ca="1" si="716"/>
        <v>6</v>
      </c>
      <c r="I8502" s="33">
        <f t="shared" ca="1" si="717"/>
        <v>12</v>
      </c>
      <c r="K8502" s="33"/>
      <c r="L8502" s="33"/>
      <c r="M8502" s="33"/>
      <c r="N8502" s="33"/>
      <c r="O8502" s="33"/>
    </row>
    <row r="8503" spans="1:15" x14ac:dyDescent="0.25">
      <c r="A8503" s="33">
        <f t="shared" ca="1" si="718"/>
        <v>5</v>
      </c>
      <c r="B8503" s="33">
        <f t="shared" ca="1" si="718"/>
        <v>3</v>
      </c>
      <c r="C8503" s="33"/>
      <c r="D8503" s="34">
        <f t="shared" ca="1" si="719"/>
        <v>0.34903829010075327</v>
      </c>
      <c r="E8503" s="34">
        <f t="shared" ca="1" si="719"/>
        <v>0.11183678630960237</v>
      </c>
      <c r="F8503" s="33"/>
      <c r="G8503" s="33">
        <f t="shared" ca="1" si="715"/>
        <v>5</v>
      </c>
      <c r="H8503" s="33">
        <f t="shared" ca="1" si="716"/>
        <v>3</v>
      </c>
      <c r="I8503" s="33">
        <f t="shared" ca="1" si="717"/>
        <v>8</v>
      </c>
      <c r="K8503" s="33"/>
      <c r="L8503" s="33"/>
      <c r="M8503" s="33"/>
      <c r="N8503" s="33"/>
      <c r="O8503" s="33"/>
    </row>
    <row r="8504" spans="1:15" x14ac:dyDescent="0.25">
      <c r="A8504" s="33">
        <f t="shared" ca="1" si="718"/>
        <v>6</v>
      </c>
      <c r="B8504" s="33">
        <f t="shared" ca="1" si="718"/>
        <v>1</v>
      </c>
      <c r="C8504" s="33"/>
      <c r="D8504" s="34">
        <f t="shared" ca="1" si="719"/>
        <v>0.81292973894171938</v>
      </c>
      <c r="E8504" s="34">
        <f t="shared" ca="1" si="719"/>
        <v>9.0843863275758552E-2</v>
      </c>
      <c r="F8504" s="33"/>
      <c r="G8504" s="33">
        <f t="shared" ca="1" si="715"/>
        <v>6</v>
      </c>
      <c r="H8504" s="33">
        <f t="shared" ca="1" si="716"/>
        <v>1</v>
      </c>
      <c r="I8504" s="33">
        <f t="shared" ca="1" si="717"/>
        <v>7</v>
      </c>
      <c r="K8504" s="33"/>
      <c r="L8504" s="33"/>
      <c r="M8504" s="33"/>
      <c r="N8504" s="33"/>
      <c r="O8504" s="33"/>
    </row>
    <row r="8505" spans="1:15" x14ac:dyDescent="0.25">
      <c r="A8505" s="33">
        <f t="shared" ca="1" si="718"/>
        <v>4</v>
      </c>
      <c r="B8505" s="33">
        <f t="shared" ca="1" si="718"/>
        <v>2</v>
      </c>
      <c r="C8505" s="33"/>
      <c r="D8505" s="34">
        <f t="shared" ca="1" si="719"/>
        <v>0.43737420064076726</v>
      </c>
      <c r="E8505" s="34">
        <f t="shared" ca="1" si="719"/>
        <v>0.37151089731473996</v>
      </c>
      <c r="F8505" s="33"/>
      <c r="G8505" s="33">
        <f t="shared" ca="1" si="715"/>
        <v>4</v>
      </c>
      <c r="H8505" s="33">
        <f t="shared" ca="1" si="716"/>
        <v>2</v>
      </c>
      <c r="I8505" s="33">
        <f t="shared" ca="1" si="717"/>
        <v>6</v>
      </c>
      <c r="K8505" s="33"/>
      <c r="L8505" s="33"/>
      <c r="M8505" s="33"/>
      <c r="N8505" s="33"/>
      <c r="O8505" s="33"/>
    </row>
    <row r="8506" spans="1:15" x14ac:dyDescent="0.25">
      <c r="A8506" s="33">
        <f t="shared" ca="1" si="718"/>
        <v>3</v>
      </c>
      <c r="B8506" s="33">
        <f t="shared" ca="1" si="718"/>
        <v>1</v>
      </c>
      <c r="C8506" s="33"/>
      <c r="D8506" s="34">
        <f t="shared" ca="1" si="719"/>
        <v>0.98219390772087167</v>
      </c>
      <c r="E8506" s="34">
        <f t="shared" ca="1" si="719"/>
        <v>0.87056407940904956</v>
      </c>
      <c r="F8506" s="33"/>
      <c r="G8506" s="33">
        <f t="shared" ca="1" si="715"/>
        <v>3</v>
      </c>
      <c r="H8506" s="33">
        <f t="shared" ca="1" si="716"/>
        <v>1</v>
      </c>
      <c r="I8506" s="33">
        <f t="shared" ca="1" si="717"/>
        <v>4</v>
      </c>
      <c r="K8506" s="33"/>
      <c r="L8506" s="33"/>
      <c r="M8506" s="33"/>
      <c r="N8506" s="33"/>
      <c r="O8506" s="33"/>
    </row>
    <row r="8507" spans="1:15" x14ac:dyDescent="0.25">
      <c r="A8507" s="33">
        <f t="shared" ca="1" si="718"/>
        <v>1</v>
      </c>
      <c r="B8507" s="33">
        <f t="shared" ca="1" si="718"/>
        <v>4</v>
      </c>
      <c r="C8507" s="33"/>
      <c r="D8507" s="34">
        <f t="shared" ca="1" si="719"/>
        <v>0.15538990783797468</v>
      </c>
      <c r="E8507" s="34">
        <f t="shared" ca="1" si="719"/>
        <v>0.19411325998174522</v>
      </c>
      <c r="F8507" s="33"/>
      <c r="G8507" s="33">
        <f t="shared" ca="1" si="715"/>
        <v>1</v>
      </c>
      <c r="H8507" s="33">
        <f t="shared" ca="1" si="716"/>
        <v>4</v>
      </c>
      <c r="I8507" s="33">
        <f t="shared" ca="1" si="717"/>
        <v>5</v>
      </c>
      <c r="K8507" s="33"/>
      <c r="L8507" s="33"/>
      <c r="M8507" s="33"/>
      <c r="N8507" s="33"/>
      <c r="O8507" s="33"/>
    </row>
    <row r="8508" spans="1:15" x14ac:dyDescent="0.25">
      <c r="A8508" s="33">
        <f t="shared" ca="1" si="718"/>
        <v>1</v>
      </c>
      <c r="B8508" s="33">
        <f t="shared" ca="1" si="718"/>
        <v>1</v>
      </c>
      <c r="C8508" s="33"/>
      <c r="D8508" s="34">
        <f t="shared" ca="1" si="719"/>
        <v>0.40343551642523567</v>
      </c>
      <c r="E8508" s="34">
        <f t="shared" ca="1" si="719"/>
        <v>0.91190225915378953</v>
      </c>
      <c r="F8508" s="33"/>
      <c r="G8508" s="33">
        <f t="shared" ca="1" si="715"/>
        <v>1</v>
      </c>
      <c r="H8508" s="33">
        <f t="shared" ca="1" si="716"/>
        <v>1</v>
      </c>
      <c r="I8508" s="33">
        <f t="shared" ca="1" si="717"/>
        <v>2</v>
      </c>
      <c r="K8508" s="33"/>
      <c r="L8508" s="33"/>
      <c r="M8508" s="33"/>
      <c r="N8508" s="33"/>
      <c r="O8508" s="33"/>
    </row>
    <row r="8509" spans="1:15" x14ac:dyDescent="0.25">
      <c r="A8509" s="33">
        <f t="shared" ca="1" si="718"/>
        <v>1</v>
      </c>
      <c r="B8509" s="33">
        <f t="shared" ca="1" si="718"/>
        <v>1</v>
      </c>
      <c r="C8509" s="33"/>
      <c r="D8509" s="34">
        <f t="shared" ca="1" si="719"/>
        <v>0.30108334751453159</v>
      </c>
      <c r="E8509" s="34">
        <f t="shared" ca="1" si="719"/>
        <v>0.52632584377762426</v>
      </c>
      <c r="F8509" s="33"/>
      <c r="G8509" s="33">
        <f t="shared" ca="1" si="715"/>
        <v>1</v>
      </c>
      <c r="H8509" s="33">
        <f t="shared" ca="1" si="716"/>
        <v>1</v>
      </c>
      <c r="I8509" s="33">
        <f t="shared" ca="1" si="717"/>
        <v>2</v>
      </c>
      <c r="K8509" s="33"/>
      <c r="L8509" s="33"/>
      <c r="M8509" s="33"/>
      <c r="N8509" s="33"/>
      <c r="O8509" s="33"/>
    </row>
    <row r="8510" spans="1:15" x14ac:dyDescent="0.25">
      <c r="A8510" s="33">
        <f t="shared" ca="1" si="718"/>
        <v>5</v>
      </c>
      <c r="B8510" s="33">
        <f t="shared" ca="1" si="718"/>
        <v>3</v>
      </c>
      <c r="C8510" s="33"/>
      <c r="D8510" s="34">
        <f t="shared" ca="1" si="719"/>
        <v>0.74938830490345854</v>
      </c>
      <c r="E8510" s="34">
        <f t="shared" ca="1" si="719"/>
        <v>0.17334028434426363</v>
      </c>
      <c r="F8510" s="33"/>
      <c r="G8510" s="33">
        <f t="shared" ca="1" si="715"/>
        <v>5</v>
      </c>
      <c r="H8510" s="33">
        <f t="shared" ca="1" si="716"/>
        <v>3</v>
      </c>
      <c r="I8510" s="33">
        <f t="shared" ca="1" si="717"/>
        <v>8</v>
      </c>
      <c r="K8510" s="33"/>
      <c r="L8510" s="33"/>
      <c r="M8510" s="33"/>
      <c r="N8510" s="33"/>
      <c r="O8510" s="33"/>
    </row>
    <row r="8511" spans="1:15" x14ac:dyDescent="0.25">
      <c r="A8511" s="33">
        <f t="shared" ca="1" si="718"/>
        <v>1</v>
      </c>
      <c r="B8511" s="33">
        <f t="shared" ca="1" si="718"/>
        <v>4</v>
      </c>
      <c r="C8511" s="33"/>
      <c r="D8511" s="34">
        <f t="shared" ca="1" si="719"/>
        <v>0.35571823262238522</v>
      </c>
      <c r="E8511" s="34">
        <f t="shared" ca="1" si="719"/>
        <v>0.24866486612098793</v>
      </c>
      <c r="F8511" s="33"/>
      <c r="G8511" s="33">
        <f t="shared" ca="1" si="715"/>
        <v>1</v>
      </c>
      <c r="H8511" s="33">
        <f t="shared" ca="1" si="716"/>
        <v>4</v>
      </c>
      <c r="I8511" s="33">
        <f t="shared" ca="1" si="717"/>
        <v>5</v>
      </c>
      <c r="K8511" s="33"/>
      <c r="L8511" s="33"/>
      <c r="M8511" s="33"/>
      <c r="N8511" s="33"/>
      <c r="O8511" s="33"/>
    </row>
    <row r="8512" spans="1:15" x14ac:dyDescent="0.25">
      <c r="A8512" s="33">
        <f t="shared" ca="1" si="718"/>
        <v>3</v>
      </c>
      <c r="B8512" s="33">
        <f t="shared" ca="1" si="718"/>
        <v>4</v>
      </c>
      <c r="C8512" s="33"/>
      <c r="D8512" s="34">
        <f t="shared" ca="1" si="719"/>
        <v>0.96297478906760703</v>
      </c>
      <c r="E8512" s="34">
        <f t="shared" ca="1" si="719"/>
        <v>0.20266511672498755</v>
      </c>
      <c r="F8512" s="33"/>
      <c r="G8512" s="33">
        <f t="shared" ca="1" si="715"/>
        <v>3</v>
      </c>
      <c r="H8512" s="33">
        <f t="shared" ca="1" si="716"/>
        <v>4</v>
      </c>
      <c r="I8512" s="33">
        <f t="shared" ca="1" si="717"/>
        <v>7</v>
      </c>
      <c r="K8512" s="33"/>
      <c r="L8512" s="33"/>
      <c r="M8512" s="33"/>
      <c r="N8512" s="33"/>
      <c r="O8512" s="33"/>
    </row>
    <row r="8513" spans="1:15" x14ac:dyDescent="0.25">
      <c r="A8513" s="33">
        <f t="shared" ca="1" si="718"/>
        <v>4</v>
      </c>
      <c r="B8513" s="33">
        <f t="shared" ca="1" si="718"/>
        <v>1</v>
      </c>
      <c r="C8513" s="33"/>
      <c r="D8513" s="34">
        <f t="shared" ca="1" si="719"/>
        <v>0.81623065478823409</v>
      </c>
      <c r="E8513" s="34">
        <f t="shared" ca="1" si="719"/>
        <v>0.16833943547642027</v>
      </c>
      <c r="F8513" s="33"/>
      <c r="G8513" s="33">
        <f t="shared" ca="1" si="715"/>
        <v>4</v>
      </c>
      <c r="H8513" s="33">
        <f t="shared" ca="1" si="716"/>
        <v>1</v>
      </c>
      <c r="I8513" s="33">
        <f t="shared" ca="1" si="717"/>
        <v>5</v>
      </c>
      <c r="K8513" s="33"/>
      <c r="L8513" s="33"/>
      <c r="M8513" s="33"/>
      <c r="N8513" s="33"/>
      <c r="O8513" s="33"/>
    </row>
    <row r="8514" spans="1:15" x14ac:dyDescent="0.25">
      <c r="A8514" s="33">
        <f t="shared" ca="1" si="718"/>
        <v>6</v>
      </c>
      <c r="B8514" s="33">
        <f t="shared" ca="1" si="718"/>
        <v>6</v>
      </c>
      <c r="C8514" s="33"/>
      <c r="D8514" s="34">
        <f t="shared" ca="1" si="719"/>
        <v>0.19926584037938488</v>
      </c>
      <c r="E8514" s="34">
        <f t="shared" ca="1" si="719"/>
        <v>0.14979953049787076</v>
      </c>
      <c r="F8514" s="33"/>
      <c r="G8514" s="33">
        <f t="shared" ca="1" si="715"/>
        <v>6</v>
      </c>
      <c r="H8514" s="33">
        <f t="shared" ca="1" si="716"/>
        <v>6</v>
      </c>
      <c r="I8514" s="33">
        <f t="shared" ca="1" si="717"/>
        <v>12</v>
      </c>
      <c r="K8514" s="33"/>
      <c r="L8514" s="33"/>
      <c r="M8514" s="33"/>
      <c r="N8514" s="33"/>
      <c r="O8514" s="33"/>
    </row>
    <row r="8515" spans="1:15" x14ac:dyDescent="0.25">
      <c r="A8515" s="33">
        <f t="shared" ca="1" si="718"/>
        <v>2</v>
      </c>
      <c r="B8515" s="33">
        <f t="shared" ca="1" si="718"/>
        <v>4</v>
      </c>
      <c r="C8515" s="33"/>
      <c r="D8515" s="34">
        <f t="shared" ca="1" si="719"/>
        <v>0.99380825179970711</v>
      </c>
      <c r="E8515" s="34">
        <f t="shared" ca="1" si="719"/>
        <v>0.60157326419663149</v>
      </c>
      <c r="F8515" s="33"/>
      <c r="G8515" s="33">
        <f t="shared" ca="1" si="715"/>
        <v>2</v>
      </c>
      <c r="H8515" s="33">
        <f t="shared" ca="1" si="716"/>
        <v>4</v>
      </c>
      <c r="I8515" s="33">
        <f t="shared" ca="1" si="717"/>
        <v>6</v>
      </c>
      <c r="K8515" s="33"/>
      <c r="L8515" s="33"/>
      <c r="M8515" s="33"/>
      <c r="N8515" s="33"/>
      <c r="O8515" s="33"/>
    </row>
    <row r="8516" spans="1:15" x14ac:dyDescent="0.25">
      <c r="A8516" s="33">
        <f t="shared" ca="1" si="718"/>
        <v>4</v>
      </c>
      <c r="B8516" s="33">
        <f t="shared" ca="1" si="718"/>
        <v>1</v>
      </c>
      <c r="C8516" s="33"/>
      <c r="D8516" s="34">
        <f t="shared" ca="1" si="719"/>
        <v>0.62785493239401724</v>
      </c>
      <c r="E8516" s="34">
        <f t="shared" ca="1" si="719"/>
        <v>0.43179708671388262</v>
      </c>
      <c r="F8516" s="33"/>
      <c r="G8516" s="33">
        <f t="shared" ca="1" si="715"/>
        <v>4</v>
      </c>
      <c r="H8516" s="33">
        <f t="shared" ca="1" si="716"/>
        <v>1</v>
      </c>
      <c r="I8516" s="33">
        <f t="shared" ca="1" si="717"/>
        <v>5</v>
      </c>
      <c r="K8516" s="33"/>
      <c r="L8516" s="33"/>
      <c r="M8516" s="33"/>
      <c r="N8516" s="33"/>
      <c r="O8516" s="33"/>
    </row>
    <row r="8517" spans="1:15" x14ac:dyDescent="0.25">
      <c r="A8517" s="33">
        <f t="shared" ca="1" si="718"/>
        <v>3</v>
      </c>
      <c r="B8517" s="33">
        <f t="shared" ca="1" si="718"/>
        <v>2</v>
      </c>
      <c r="C8517" s="33"/>
      <c r="D8517" s="34">
        <f t="shared" ca="1" si="719"/>
        <v>0.77429296902604339</v>
      </c>
      <c r="E8517" s="34">
        <f t="shared" ca="1" si="719"/>
        <v>0.63052015714407184</v>
      </c>
      <c r="F8517" s="33"/>
      <c r="G8517" s="33">
        <f t="shared" ca="1" si="715"/>
        <v>3</v>
      </c>
      <c r="H8517" s="33">
        <f t="shared" ca="1" si="716"/>
        <v>2</v>
      </c>
      <c r="I8517" s="33">
        <f t="shared" ca="1" si="717"/>
        <v>5</v>
      </c>
      <c r="K8517" s="33"/>
      <c r="L8517" s="33"/>
      <c r="M8517" s="33"/>
      <c r="N8517" s="33"/>
      <c r="O8517" s="33"/>
    </row>
    <row r="8518" spans="1:15" x14ac:dyDescent="0.25">
      <c r="A8518" s="33">
        <f t="shared" ca="1" si="718"/>
        <v>3</v>
      </c>
      <c r="B8518" s="33">
        <f t="shared" ca="1" si="718"/>
        <v>3</v>
      </c>
      <c r="C8518" s="33"/>
      <c r="D8518" s="34">
        <f t="shared" ca="1" si="719"/>
        <v>0.54872748134429805</v>
      </c>
      <c r="E8518" s="34">
        <f t="shared" ca="1" si="719"/>
        <v>0.34572431369936196</v>
      </c>
      <c r="F8518" s="33"/>
      <c r="G8518" s="33">
        <f t="shared" ref="G8518:G8581" ca="1" si="720">IF(AND(COUNTIF($B$91:$G$91,A8518)=1,D8518&lt;=$B$90),RANDBETWEEN(1,6),A8518)</f>
        <v>3</v>
      </c>
      <c r="H8518" s="33">
        <f t="shared" ref="H8518:H8581" ca="1" si="721">IF(AND(COUNTIF($B$91:$G$91,B8518)=1,E8518&lt;=$B$90),RANDBETWEEN(1,6),B8518)</f>
        <v>3</v>
      </c>
      <c r="I8518" s="33">
        <f t="shared" ref="I8518:I8581" ca="1" si="722">SUM(G8518:H8518)</f>
        <v>6</v>
      </c>
      <c r="K8518" s="33"/>
      <c r="L8518" s="33"/>
      <c r="M8518" s="33"/>
      <c r="N8518" s="33"/>
      <c r="O8518" s="33"/>
    </row>
    <row r="8519" spans="1:15" x14ac:dyDescent="0.25">
      <c r="A8519" s="33">
        <f t="shared" ref="A8519:B8582" ca="1" si="723">RANDBETWEEN(1,6)</f>
        <v>6</v>
      </c>
      <c r="B8519" s="33">
        <f t="shared" ca="1" si="723"/>
        <v>5</v>
      </c>
      <c r="C8519" s="33"/>
      <c r="D8519" s="34">
        <f t="shared" ref="D8519:E8582" ca="1" si="724">RAND()</f>
        <v>0.23143142915050086</v>
      </c>
      <c r="E8519" s="34">
        <f t="shared" ca="1" si="724"/>
        <v>0.93789897900607466</v>
      </c>
      <c r="F8519" s="33"/>
      <c r="G8519" s="33">
        <f t="shared" ca="1" si="720"/>
        <v>6</v>
      </c>
      <c r="H8519" s="33">
        <f t="shared" ca="1" si="721"/>
        <v>5</v>
      </c>
      <c r="I8519" s="33">
        <f t="shared" ca="1" si="722"/>
        <v>11</v>
      </c>
      <c r="K8519" s="33"/>
      <c r="L8519" s="33"/>
      <c r="M8519" s="33"/>
      <c r="N8519" s="33"/>
      <c r="O8519" s="33"/>
    </row>
    <row r="8520" spans="1:15" x14ac:dyDescent="0.25">
      <c r="A8520" s="33">
        <f t="shared" ca="1" si="723"/>
        <v>4</v>
      </c>
      <c r="B8520" s="33">
        <f t="shared" ca="1" si="723"/>
        <v>3</v>
      </c>
      <c r="C8520" s="33"/>
      <c r="D8520" s="34">
        <f t="shared" ca="1" si="724"/>
        <v>0.4704010236422359</v>
      </c>
      <c r="E8520" s="34">
        <f t="shared" ca="1" si="724"/>
        <v>0.35188373052402255</v>
      </c>
      <c r="F8520" s="33"/>
      <c r="G8520" s="33">
        <f t="shared" ca="1" si="720"/>
        <v>4</v>
      </c>
      <c r="H8520" s="33">
        <f t="shared" ca="1" si="721"/>
        <v>3</v>
      </c>
      <c r="I8520" s="33">
        <f t="shared" ca="1" si="722"/>
        <v>7</v>
      </c>
      <c r="K8520" s="33"/>
      <c r="L8520" s="33"/>
      <c r="M8520" s="33"/>
      <c r="N8520" s="33"/>
      <c r="O8520" s="33"/>
    </row>
    <row r="8521" spans="1:15" x14ac:dyDescent="0.25">
      <c r="A8521" s="33">
        <f t="shared" ca="1" si="723"/>
        <v>4</v>
      </c>
      <c r="B8521" s="33">
        <f t="shared" ca="1" si="723"/>
        <v>6</v>
      </c>
      <c r="C8521" s="33"/>
      <c r="D8521" s="34">
        <f t="shared" ca="1" si="724"/>
        <v>0.59778664359925915</v>
      </c>
      <c r="E8521" s="34">
        <f t="shared" ca="1" si="724"/>
        <v>1.9186919380976608E-2</v>
      </c>
      <c r="F8521" s="33"/>
      <c r="G8521" s="33">
        <f t="shared" ca="1" si="720"/>
        <v>4</v>
      </c>
      <c r="H8521" s="33">
        <f t="shared" ca="1" si="721"/>
        <v>6</v>
      </c>
      <c r="I8521" s="33">
        <f t="shared" ca="1" si="722"/>
        <v>10</v>
      </c>
      <c r="K8521" s="33"/>
      <c r="L8521" s="33"/>
      <c r="M8521" s="33"/>
      <c r="N8521" s="33"/>
      <c r="O8521" s="33"/>
    </row>
    <row r="8522" spans="1:15" x14ac:dyDescent="0.25">
      <c r="A8522" s="33">
        <f t="shared" ca="1" si="723"/>
        <v>1</v>
      </c>
      <c r="B8522" s="33">
        <f t="shared" ca="1" si="723"/>
        <v>4</v>
      </c>
      <c r="C8522" s="33"/>
      <c r="D8522" s="34">
        <f t="shared" ca="1" si="724"/>
        <v>0.98625984293305602</v>
      </c>
      <c r="E8522" s="34">
        <f t="shared" ca="1" si="724"/>
        <v>0.73617568180956194</v>
      </c>
      <c r="F8522" s="33"/>
      <c r="G8522" s="33">
        <f t="shared" ca="1" si="720"/>
        <v>1</v>
      </c>
      <c r="H8522" s="33">
        <f t="shared" ca="1" si="721"/>
        <v>4</v>
      </c>
      <c r="I8522" s="33">
        <f t="shared" ca="1" si="722"/>
        <v>5</v>
      </c>
      <c r="K8522" s="33"/>
      <c r="L8522" s="33"/>
      <c r="M8522" s="33"/>
      <c r="N8522" s="33"/>
      <c r="O8522" s="33"/>
    </row>
    <row r="8523" spans="1:15" x14ac:dyDescent="0.25">
      <c r="A8523" s="33">
        <f t="shared" ca="1" si="723"/>
        <v>5</v>
      </c>
      <c r="B8523" s="33">
        <f t="shared" ca="1" si="723"/>
        <v>1</v>
      </c>
      <c r="C8523" s="33"/>
      <c r="D8523" s="34">
        <f t="shared" ca="1" si="724"/>
        <v>0.89253169700311774</v>
      </c>
      <c r="E8523" s="34">
        <f t="shared" ca="1" si="724"/>
        <v>0.89593575210229903</v>
      </c>
      <c r="F8523" s="33"/>
      <c r="G8523" s="33">
        <f t="shared" ca="1" si="720"/>
        <v>5</v>
      </c>
      <c r="H8523" s="33">
        <f t="shared" ca="1" si="721"/>
        <v>1</v>
      </c>
      <c r="I8523" s="33">
        <f t="shared" ca="1" si="722"/>
        <v>6</v>
      </c>
      <c r="K8523" s="33"/>
      <c r="L8523" s="33"/>
      <c r="M8523" s="33"/>
      <c r="N8523" s="33"/>
      <c r="O8523" s="33"/>
    </row>
    <row r="8524" spans="1:15" x14ac:dyDescent="0.25">
      <c r="A8524" s="33">
        <f t="shared" ca="1" si="723"/>
        <v>1</v>
      </c>
      <c r="B8524" s="33">
        <f t="shared" ca="1" si="723"/>
        <v>6</v>
      </c>
      <c r="C8524" s="33"/>
      <c r="D8524" s="34">
        <f t="shared" ca="1" si="724"/>
        <v>0.74570533118864091</v>
      </c>
      <c r="E8524" s="34">
        <f t="shared" ca="1" si="724"/>
        <v>0.14778217891245016</v>
      </c>
      <c r="F8524" s="33"/>
      <c r="G8524" s="33">
        <f t="shared" ca="1" si="720"/>
        <v>1</v>
      </c>
      <c r="H8524" s="33">
        <f t="shared" ca="1" si="721"/>
        <v>6</v>
      </c>
      <c r="I8524" s="33">
        <f t="shared" ca="1" si="722"/>
        <v>7</v>
      </c>
      <c r="K8524" s="33"/>
      <c r="L8524" s="33"/>
      <c r="M8524" s="33"/>
      <c r="N8524" s="33"/>
      <c r="O8524" s="33"/>
    </row>
    <row r="8525" spans="1:15" x14ac:dyDescent="0.25">
      <c r="A8525" s="33">
        <f t="shared" ca="1" si="723"/>
        <v>4</v>
      </c>
      <c r="B8525" s="33">
        <f t="shared" ca="1" si="723"/>
        <v>6</v>
      </c>
      <c r="C8525" s="33"/>
      <c r="D8525" s="34">
        <f t="shared" ca="1" si="724"/>
        <v>0.47819667396885213</v>
      </c>
      <c r="E8525" s="34">
        <f t="shared" ca="1" si="724"/>
        <v>0.87821941207277321</v>
      </c>
      <c r="F8525" s="33"/>
      <c r="G8525" s="33">
        <f t="shared" ca="1" si="720"/>
        <v>4</v>
      </c>
      <c r="H8525" s="33">
        <f t="shared" ca="1" si="721"/>
        <v>6</v>
      </c>
      <c r="I8525" s="33">
        <f t="shared" ca="1" si="722"/>
        <v>10</v>
      </c>
      <c r="K8525" s="33"/>
      <c r="L8525" s="33"/>
      <c r="M8525" s="33"/>
      <c r="N8525" s="33"/>
      <c r="O8525" s="33"/>
    </row>
    <row r="8526" spans="1:15" x14ac:dyDescent="0.25">
      <c r="A8526" s="33">
        <f t="shared" ca="1" si="723"/>
        <v>3</v>
      </c>
      <c r="B8526" s="33">
        <f t="shared" ca="1" si="723"/>
        <v>5</v>
      </c>
      <c r="C8526" s="33"/>
      <c r="D8526" s="34">
        <f t="shared" ca="1" si="724"/>
        <v>0.58052375260696221</v>
      </c>
      <c r="E8526" s="34">
        <f t="shared" ca="1" si="724"/>
        <v>0.90794960753129461</v>
      </c>
      <c r="F8526" s="33"/>
      <c r="G8526" s="33">
        <f t="shared" ca="1" si="720"/>
        <v>3</v>
      </c>
      <c r="H8526" s="33">
        <f t="shared" ca="1" si="721"/>
        <v>5</v>
      </c>
      <c r="I8526" s="33">
        <f t="shared" ca="1" si="722"/>
        <v>8</v>
      </c>
      <c r="K8526" s="33"/>
      <c r="L8526" s="33"/>
      <c r="M8526" s="33"/>
      <c r="N8526" s="33"/>
      <c r="O8526" s="33"/>
    </row>
    <row r="8527" spans="1:15" x14ac:dyDescent="0.25">
      <c r="A8527" s="33">
        <f t="shared" ca="1" si="723"/>
        <v>6</v>
      </c>
      <c r="B8527" s="33">
        <f t="shared" ca="1" si="723"/>
        <v>6</v>
      </c>
      <c r="C8527" s="33"/>
      <c r="D8527" s="34">
        <f t="shared" ca="1" si="724"/>
        <v>0.4335613264514131</v>
      </c>
      <c r="E8527" s="34">
        <f t="shared" ca="1" si="724"/>
        <v>0.32785493639386853</v>
      </c>
      <c r="F8527" s="33"/>
      <c r="G8527" s="33">
        <f t="shared" ca="1" si="720"/>
        <v>6</v>
      </c>
      <c r="H8527" s="33">
        <f t="shared" ca="1" si="721"/>
        <v>6</v>
      </c>
      <c r="I8527" s="33">
        <f t="shared" ca="1" si="722"/>
        <v>12</v>
      </c>
      <c r="K8527" s="33"/>
      <c r="L8527" s="33"/>
      <c r="M8527" s="33"/>
      <c r="N8527" s="33"/>
      <c r="O8527" s="33"/>
    </row>
    <row r="8528" spans="1:15" x14ac:dyDescent="0.25">
      <c r="A8528" s="33">
        <f t="shared" ca="1" si="723"/>
        <v>6</v>
      </c>
      <c r="B8528" s="33">
        <f t="shared" ca="1" si="723"/>
        <v>6</v>
      </c>
      <c r="C8528" s="33"/>
      <c r="D8528" s="34">
        <f t="shared" ca="1" si="724"/>
        <v>0.32397174727118605</v>
      </c>
      <c r="E8528" s="34">
        <f t="shared" ca="1" si="724"/>
        <v>0.38325384676759822</v>
      </c>
      <c r="F8528" s="33"/>
      <c r="G8528" s="33">
        <f t="shared" ca="1" si="720"/>
        <v>6</v>
      </c>
      <c r="H8528" s="33">
        <f t="shared" ca="1" si="721"/>
        <v>6</v>
      </c>
      <c r="I8528" s="33">
        <f t="shared" ca="1" si="722"/>
        <v>12</v>
      </c>
      <c r="K8528" s="33"/>
      <c r="L8528" s="33"/>
      <c r="M8528" s="33"/>
      <c r="N8528" s="33"/>
      <c r="O8528" s="33"/>
    </row>
    <row r="8529" spans="1:15" x14ac:dyDescent="0.25">
      <c r="A8529" s="33">
        <f t="shared" ca="1" si="723"/>
        <v>3</v>
      </c>
      <c r="B8529" s="33">
        <f t="shared" ca="1" si="723"/>
        <v>6</v>
      </c>
      <c r="C8529" s="33"/>
      <c r="D8529" s="34">
        <f t="shared" ca="1" si="724"/>
        <v>3.8822724143286913E-2</v>
      </c>
      <c r="E8529" s="34">
        <f t="shared" ca="1" si="724"/>
        <v>1.7406510256610552E-2</v>
      </c>
      <c r="F8529" s="33"/>
      <c r="G8529" s="33">
        <f t="shared" ca="1" si="720"/>
        <v>3</v>
      </c>
      <c r="H8529" s="33">
        <f t="shared" ca="1" si="721"/>
        <v>6</v>
      </c>
      <c r="I8529" s="33">
        <f t="shared" ca="1" si="722"/>
        <v>9</v>
      </c>
      <c r="K8529" s="33"/>
      <c r="L8529" s="33"/>
      <c r="M8529" s="33"/>
      <c r="N8529" s="33"/>
      <c r="O8529" s="33"/>
    </row>
    <row r="8530" spans="1:15" x14ac:dyDescent="0.25">
      <c r="A8530" s="33">
        <f t="shared" ca="1" si="723"/>
        <v>4</v>
      </c>
      <c r="B8530" s="33">
        <f t="shared" ca="1" si="723"/>
        <v>6</v>
      </c>
      <c r="C8530" s="33"/>
      <c r="D8530" s="34">
        <f t="shared" ca="1" si="724"/>
        <v>0.63436542731244494</v>
      </c>
      <c r="E8530" s="34">
        <f t="shared" ca="1" si="724"/>
        <v>0.93169780442356864</v>
      </c>
      <c r="F8530" s="33"/>
      <c r="G8530" s="33">
        <f t="shared" ca="1" si="720"/>
        <v>4</v>
      </c>
      <c r="H8530" s="33">
        <f t="shared" ca="1" si="721"/>
        <v>6</v>
      </c>
      <c r="I8530" s="33">
        <f t="shared" ca="1" si="722"/>
        <v>10</v>
      </c>
      <c r="K8530" s="33"/>
      <c r="L8530" s="33"/>
      <c r="M8530" s="33"/>
      <c r="N8530" s="33"/>
      <c r="O8530" s="33"/>
    </row>
    <row r="8531" spans="1:15" x14ac:dyDescent="0.25">
      <c r="A8531" s="33">
        <f t="shared" ca="1" si="723"/>
        <v>4</v>
      </c>
      <c r="B8531" s="33">
        <f t="shared" ca="1" si="723"/>
        <v>4</v>
      </c>
      <c r="C8531" s="33"/>
      <c r="D8531" s="34">
        <f t="shared" ca="1" si="724"/>
        <v>0.97761633542032789</v>
      </c>
      <c r="E8531" s="34">
        <f t="shared" ca="1" si="724"/>
        <v>0.96896699441196699</v>
      </c>
      <c r="F8531" s="33"/>
      <c r="G8531" s="33">
        <f t="shared" ca="1" si="720"/>
        <v>4</v>
      </c>
      <c r="H8531" s="33">
        <f t="shared" ca="1" si="721"/>
        <v>4</v>
      </c>
      <c r="I8531" s="33">
        <f t="shared" ca="1" si="722"/>
        <v>8</v>
      </c>
      <c r="K8531" s="33"/>
      <c r="L8531" s="33"/>
      <c r="M8531" s="33"/>
      <c r="N8531" s="33"/>
      <c r="O8531" s="33"/>
    </row>
    <row r="8532" spans="1:15" x14ac:dyDescent="0.25">
      <c r="A8532" s="33">
        <f t="shared" ca="1" si="723"/>
        <v>2</v>
      </c>
      <c r="B8532" s="33">
        <f t="shared" ca="1" si="723"/>
        <v>5</v>
      </c>
      <c r="C8532" s="33"/>
      <c r="D8532" s="34">
        <f t="shared" ca="1" si="724"/>
        <v>0.61601721544589982</v>
      </c>
      <c r="E8532" s="34">
        <f t="shared" ca="1" si="724"/>
        <v>0.72708589345613617</v>
      </c>
      <c r="F8532" s="33"/>
      <c r="G8532" s="33">
        <f t="shared" ca="1" si="720"/>
        <v>2</v>
      </c>
      <c r="H8532" s="33">
        <f t="shared" ca="1" si="721"/>
        <v>5</v>
      </c>
      <c r="I8532" s="33">
        <f t="shared" ca="1" si="722"/>
        <v>7</v>
      </c>
      <c r="K8532" s="33"/>
      <c r="L8532" s="33"/>
      <c r="M8532" s="33"/>
      <c r="N8532" s="33"/>
      <c r="O8532" s="33"/>
    </row>
    <row r="8533" spans="1:15" x14ac:dyDescent="0.25">
      <c r="A8533" s="33">
        <f t="shared" ca="1" si="723"/>
        <v>5</v>
      </c>
      <c r="B8533" s="33">
        <f t="shared" ca="1" si="723"/>
        <v>2</v>
      </c>
      <c r="C8533" s="33"/>
      <c r="D8533" s="34">
        <f t="shared" ca="1" si="724"/>
        <v>0.34969013708904773</v>
      </c>
      <c r="E8533" s="34">
        <f t="shared" ca="1" si="724"/>
        <v>0.30462745107423139</v>
      </c>
      <c r="F8533" s="33"/>
      <c r="G8533" s="33">
        <f t="shared" ca="1" si="720"/>
        <v>5</v>
      </c>
      <c r="H8533" s="33">
        <f t="shared" ca="1" si="721"/>
        <v>2</v>
      </c>
      <c r="I8533" s="33">
        <f t="shared" ca="1" si="722"/>
        <v>7</v>
      </c>
      <c r="K8533" s="33"/>
      <c r="L8533" s="33"/>
      <c r="M8533" s="33"/>
      <c r="N8533" s="33"/>
      <c r="O8533" s="33"/>
    </row>
    <row r="8534" spans="1:15" x14ac:dyDescent="0.25">
      <c r="A8534" s="33">
        <f t="shared" ca="1" si="723"/>
        <v>5</v>
      </c>
      <c r="B8534" s="33">
        <f t="shared" ca="1" si="723"/>
        <v>3</v>
      </c>
      <c r="C8534" s="33"/>
      <c r="D8534" s="34">
        <f t="shared" ca="1" si="724"/>
        <v>0.30618951758551427</v>
      </c>
      <c r="E8534" s="34">
        <f t="shared" ca="1" si="724"/>
        <v>0.65752454768197699</v>
      </c>
      <c r="F8534" s="33"/>
      <c r="G8534" s="33">
        <f t="shared" ca="1" si="720"/>
        <v>5</v>
      </c>
      <c r="H8534" s="33">
        <f t="shared" ca="1" si="721"/>
        <v>3</v>
      </c>
      <c r="I8534" s="33">
        <f t="shared" ca="1" si="722"/>
        <v>8</v>
      </c>
      <c r="K8534" s="33"/>
      <c r="L8534" s="33"/>
      <c r="M8534" s="33"/>
      <c r="N8534" s="33"/>
      <c r="O8534" s="33"/>
    </row>
    <row r="8535" spans="1:15" x14ac:dyDescent="0.25">
      <c r="A8535" s="33">
        <f t="shared" ca="1" si="723"/>
        <v>4</v>
      </c>
      <c r="B8535" s="33">
        <f t="shared" ca="1" si="723"/>
        <v>4</v>
      </c>
      <c r="C8535" s="33"/>
      <c r="D8535" s="34">
        <f t="shared" ca="1" si="724"/>
        <v>0.47923248321836009</v>
      </c>
      <c r="E8535" s="34">
        <f t="shared" ca="1" si="724"/>
        <v>0.74193038595435734</v>
      </c>
      <c r="F8535" s="33"/>
      <c r="G8535" s="33">
        <f t="shared" ca="1" si="720"/>
        <v>4</v>
      </c>
      <c r="H8535" s="33">
        <f t="shared" ca="1" si="721"/>
        <v>4</v>
      </c>
      <c r="I8535" s="33">
        <f t="shared" ca="1" si="722"/>
        <v>8</v>
      </c>
      <c r="K8535" s="33"/>
      <c r="L8535" s="33"/>
      <c r="M8535" s="33"/>
      <c r="N8535" s="33"/>
      <c r="O8535" s="33"/>
    </row>
    <row r="8536" spans="1:15" x14ac:dyDescent="0.25">
      <c r="A8536" s="33">
        <f t="shared" ca="1" si="723"/>
        <v>2</v>
      </c>
      <c r="B8536" s="33">
        <f t="shared" ca="1" si="723"/>
        <v>4</v>
      </c>
      <c r="C8536" s="33"/>
      <c r="D8536" s="34">
        <f t="shared" ca="1" si="724"/>
        <v>0.755781036534942</v>
      </c>
      <c r="E8536" s="34">
        <f t="shared" ca="1" si="724"/>
        <v>0.12191408593845177</v>
      </c>
      <c r="F8536" s="33"/>
      <c r="G8536" s="33">
        <f t="shared" ca="1" si="720"/>
        <v>2</v>
      </c>
      <c r="H8536" s="33">
        <f t="shared" ca="1" si="721"/>
        <v>4</v>
      </c>
      <c r="I8536" s="33">
        <f t="shared" ca="1" si="722"/>
        <v>6</v>
      </c>
      <c r="K8536" s="33"/>
      <c r="L8536" s="33"/>
      <c r="M8536" s="33"/>
      <c r="N8536" s="33"/>
      <c r="O8536" s="33"/>
    </row>
    <row r="8537" spans="1:15" x14ac:dyDescent="0.25">
      <c r="A8537" s="33">
        <f t="shared" ca="1" si="723"/>
        <v>6</v>
      </c>
      <c r="B8537" s="33">
        <f t="shared" ca="1" si="723"/>
        <v>4</v>
      </c>
      <c r="C8537" s="33"/>
      <c r="D8537" s="34">
        <f t="shared" ca="1" si="724"/>
        <v>0.98852539657820915</v>
      </c>
      <c r="E8537" s="34">
        <f t="shared" ca="1" si="724"/>
        <v>7.0658520644867773E-2</v>
      </c>
      <c r="F8537" s="33"/>
      <c r="G8537" s="33">
        <f t="shared" ca="1" si="720"/>
        <v>6</v>
      </c>
      <c r="H8537" s="33">
        <f t="shared" ca="1" si="721"/>
        <v>4</v>
      </c>
      <c r="I8537" s="33">
        <f t="shared" ca="1" si="722"/>
        <v>10</v>
      </c>
      <c r="K8537" s="33"/>
      <c r="L8537" s="33"/>
      <c r="M8537" s="33"/>
      <c r="N8537" s="33"/>
      <c r="O8537" s="33"/>
    </row>
    <row r="8538" spans="1:15" x14ac:dyDescent="0.25">
      <c r="A8538" s="33">
        <f t="shared" ca="1" si="723"/>
        <v>6</v>
      </c>
      <c r="B8538" s="33">
        <f t="shared" ca="1" si="723"/>
        <v>1</v>
      </c>
      <c r="C8538" s="33"/>
      <c r="D8538" s="34">
        <f t="shared" ca="1" si="724"/>
        <v>0.44233485330014</v>
      </c>
      <c r="E8538" s="34">
        <f t="shared" ca="1" si="724"/>
        <v>0.1454969109224743</v>
      </c>
      <c r="F8538" s="33"/>
      <c r="G8538" s="33">
        <f t="shared" ca="1" si="720"/>
        <v>6</v>
      </c>
      <c r="H8538" s="33">
        <f t="shared" ca="1" si="721"/>
        <v>1</v>
      </c>
      <c r="I8538" s="33">
        <f t="shared" ca="1" si="722"/>
        <v>7</v>
      </c>
      <c r="K8538" s="33"/>
      <c r="L8538" s="33"/>
      <c r="M8538" s="33"/>
      <c r="N8538" s="33"/>
      <c r="O8538" s="33"/>
    </row>
    <row r="8539" spans="1:15" x14ac:dyDescent="0.25">
      <c r="A8539" s="33">
        <f t="shared" ca="1" si="723"/>
        <v>6</v>
      </c>
      <c r="B8539" s="33">
        <f t="shared" ca="1" si="723"/>
        <v>2</v>
      </c>
      <c r="C8539" s="33"/>
      <c r="D8539" s="34">
        <f t="shared" ca="1" si="724"/>
        <v>0.61164308397829781</v>
      </c>
      <c r="E8539" s="34">
        <f t="shared" ca="1" si="724"/>
        <v>0.63513673455047592</v>
      </c>
      <c r="F8539" s="33"/>
      <c r="G8539" s="33">
        <f t="shared" ca="1" si="720"/>
        <v>6</v>
      </c>
      <c r="H8539" s="33">
        <f t="shared" ca="1" si="721"/>
        <v>2</v>
      </c>
      <c r="I8539" s="33">
        <f t="shared" ca="1" si="722"/>
        <v>8</v>
      </c>
      <c r="K8539" s="33"/>
      <c r="L8539" s="33"/>
      <c r="M8539" s="33"/>
      <c r="N8539" s="33"/>
      <c r="O8539" s="33"/>
    </row>
    <row r="8540" spans="1:15" x14ac:dyDescent="0.25">
      <c r="A8540" s="33">
        <f t="shared" ca="1" si="723"/>
        <v>1</v>
      </c>
      <c r="B8540" s="33">
        <f t="shared" ca="1" si="723"/>
        <v>5</v>
      </c>
      <c r="C8540" s="33"/>
      <c r="D8540" s="34">
        <f t="shared" ca="1" si="724"/>
        <v>0.60327693816290218</v>
      </c>
      <c r="E8540" s="34">
        <f t="shared" ca="1" si="724"/>
        <v>0.50352420245612461</v>
      </c>
      <c r="F8540" s="33"/>
      <c r="G8540" s="33">
        <f t="shared" ca="1" si="720"/>
        <v>1</v>
      </c>
      <c r="H8540" s="33">
        <f t="shared" ca="1" si="721"/>
        <v>5</v>
      </c>
      <c r="I8540" s="33">
        <f t="shared" ca="1" si="722"/>
        <v>6</v>
      </c>
      <c r="K8540" s="33"/>
      <c r="L8540" s="33"/>
      <c r="M8540" s="33"/>
      <c r="N8540" s="33"/>
      <c r="O8540" s="33"/>
    </row>
    <row r="8541" spans="1:15" x14ac:dyDescent="0.25">
      <c r="A8541" s="33">
        <f t="shared" ca="1" si="723"/>
        <v>1</v>
      </c>
      <c r="B8541" s="33">
        <f t="shared" ca="1" si="723"/>
        <v>5</v>
      </c>
      <c r="C8541" s="33"/>
      <c r="D8541" s="34">
        <f t="shared" ca="1" si="724"/>
        <v>0.61443370726957913</v>
      </c>
      <c r="E8541" s="34">
        <f t="shared" ca="1" si="724"/>
        <v>0.24866836101666734</v>
      </c>
      <c r="F8541" s="33"/>
      <c r="G8541" s="33">
        <f t="shared" ca="1" si="720"/>
        <v>1</v>
      </c>
      <c r="H8541" s="33">
        <f t="shared" ca="1" si="721"/>
        <v>5</v>
      </c>
      <c r="I8541" s="33">
        <f t="shared" ca="1" si="722"/>
        <v>6</v>
      </c>
      <c r="K8541" s="33"/>
      <c r="L8541" s="33"/>
      <c r="M8541" s="33"/>
      <c r="N8541" s="33"/>
      <c r="O8541" s="33"/>
    </row>
    <row r="8542" spans="1:15" x14ac:dyDescent="0.25">
      <c r="A8542" s="33">
        <f t="shared" ca="1" si="723"/>
        <v>4</v>
      </c>
      <c r="B8542" s="33">
        <f t="shared" ca="1" si="723"/>
        <v>1</v>
      </c>
      <c r="C8542" s="33"/>
      <c r="D8542" s="34">
        <f t="shared" ca="1" si="724"/>
        <v>0.47378732927180434</v>
      </c>
      <c r="E8542" s="34">
        <f t="shared" ca="1" si="724"/>
        <v>0.88402203695303627</v>
      </c>
      <c r="F8542" s="33"/>
      <c r="G8542" s="33">
        <f t="shared" ca="1" si="720"/>
        <v>4</v>
      </c>
      <c r="H8542" s="33">
        <f t="shared" ca="1" si="721"/>
        <v>1</v>
      </c>
      <c r="I8542" s="33">
        <f t="shared" ca="1" si="722"/>
        <v>5</v>
      </c>
      <c r="K8542" s="33"/>
      <c r="L8542" s="33"/>
      <c r="M8542" s="33"/>
      <c r="N8542" s="33"/>
      <c r="O8542" s="33"/>
    </row>
    <row r="8543" spans="1:15" x14ac:dyDescent="0.25">
      <c r="A8543" s="33">
        <f t="shared" ca="1" si="723"/>
        <v>2</v>
      </c>
      <c r="B8543" s="33">
        <f t="shared" ca="1" si="723"/>
        <v>2</v>
      </c>
      <c r="C8543" s="33"/>
      <c r="D8543" s="34">
        <f t="shared" ca="1" si="724"/>
        <v>0.95648509586252595</v>
      </c>
      <c r="E8543" s="34">
        <f t="shared" ca="1" si="724"/>
        <v>0.51919842077762368</v>
      </c>
      <c r="F8543" s="33"/>
      <c r="G8543" s="33">
        <f t="shared" ca="1" si="720"/>
        <v>2</v>
      </c>
      <c r="H8543" s="33">
        <f t="shared" ca="1" si="721"/>
        <v>2</v>
      </c>
      <c r="I8543" s="33">
        <f t="shared" ca="1" si="722"/>
        <v>4</v>
      </c>
      <c r="K8543" s="33"/>
      <c r="L8543" s="33"/>
      <c r="M8543" s="33"/>
      <c r="N8543" s="33"/>
      <c r="O8543" s="33"/>
    </row>
    <row r="8544" spans="1:15" x14ac:dyDescent="0.25">
      <c r="A8544" s="33">
        <f t="shared" ca="1" si="723"/>
        <v>6</v>
      </c>
      <c r="B8544" s="33">
        <f t="shared" ca="1" si="723"/>
        <v>2</v>
      </c>
      <c r="C8544" s="33"/>
      <c r="D8544" s="34">
        <f t="shared" ca="1" si="724"/>
        <v>0.81804041009178463</v>
      </c>
      <c r="E8544" s="34">
        <f t="shared" ca="1" si="724"/>
        <v>0.64559356872082196</v>
      </c>
      <c r="F8544" s="33"/>
      <c r="G8544" s="33">
        <f t="shared" ca="1" si="720"/>
        <v>6</v>
      </c>
      <c r="H8544" s="33">
        <f t="shared" ca="1" si="721"/>
        <v>2</v>
      </c>
      <c r="I8544" s="33">
        <f t="shared" ca="1" si="722"/>
        <v>8</v>
      </c>
      <c r="K8544" s="33"/>
      <c r="L8544" s="33"/>
      <c r="M8544" s="33"/>
      <c r="N8544" s="33"/>
      <c r="O8544" s="33"/>
    </row>
    <row r="8545" spans="1:15" x14ac:dyDescent="0.25">
      <c r="A8545" s="33">
        <f t="shared" ca="1" si="723"/>
        <v>1</v>
      </c>
      <c r="B8545" s="33">
        <f t="shared" ca="1" si="723"/>
        <v>2</v>
      </c>
      <c r="C8545" s="33"/>
      <c r="D8545" s="34">
        <f t="shared" ca="1" si="724"/>
        <v>0.89704644924072274</v>
      </c>
      <c r="E8545" s="34">
        <f t="shared" ca="1" si="724"/>
        <v>0.53698514373980377</v>
      </c>
      <c r="F8545" s="33"/>
      <c r="G8545" s="33">
        <f t="shared" ca="1" si="720"/>
        <v>1</v>
      </c>
      <c r="H8545" s="33">
        <f t="shared" ca="1" si="721"/>
        <v>2</v>
      </c>
      <c r="I8545" s="33">
        <f t="shared" ca="1" si="722"/>
        <v>3</v>
      </c>
      <c r="K8545" s="33"/>
      <c r="L8545" s="33"/>
      <c r="M8545" s="33"/>
      <c r="N8545" s="33"/>
      <c r="O8545" s="33"/>
    </row>
    <row r="8546" spans="1:15" x14ac:dyDescent="0.25">
      <c r="A8546" s="33">
        <f t="shared" ca="1" si="723"/>
        <v>5</v>
      </c>
      <c r="B8546" s="33">
        <f t="shared" ca="1" si="723"/>
        <v>5</v>
      </c>
      <c r="C8546" s="33"/>
      <c r="D8546" s="34">
        <f t="shared" ca="1" si="724"/>
        <v>0.91131150377535874</v>
      </c>
      <c r="E8546" s="34">
        <f t="shared" ca="1" si="724"/>
        <v>0.87372044160315054</v>
      </c>
      <c r="F8546" s="33"/>
      <c r="G8546" s="33">
        <f t="shared" ca="1" si="720"/>
        <v>5</v>
      </c>
      <c r="H8546" s="33">
        <f t="shared" ca="1" si="721"/>
        <v>5</v>
      </c>
      <c r="I8546" s="33">
        <f t="shared" ca="1" si="722"/>
        <v>10</v>
      </c>
      <c r="K8546" s="33"/>
      <c r="L8546" s="33"/>
      <c r="M8546" s="33"/>
      <c r="N8546" s="33"/>
      <c r="O8546" s="33"/>
    </row>
    <row r="8547" spans="1:15" x14ac:dyDescent="0.25">
      <c r="A8547" s="33">
        <f t="shared" ca="1" si="723"/>
        <v>6</v>
      </c>
      <c r="B8547" s="33">
        <f t="shared" ca="1" si="723"/>
        <v>3</v>
      </c>
      <c r="C8547" s="33"/>
      <c r="D8547" s="34">
        <f t="shared" ca="1" si="724"/>
        <v>0.30952080396503556</v>
      </c>
      <c r="E8547" s="34">
        <f t="shared" ca="1" si="724"/>
        <v>0.61102717357225145</v>
      </c>
      <c r="F8547" s="33"/>
      <c r="G8547" s="33">
        <f t="shared" ca="1" si="720"/>
        <v>6</v>
      </c>
      <c r="H8547" s="33">
        <f t="shared" ca="1" si="721"/>
        <v>3</v>
      </c>
      <c r="I8547" s="33">
        <f t="shared" ca="1" si="722"/>
        <v>9</v>
      </c>
      <c r="K8547" s="33"/>
      <c r="L8547" s="33"/>
      <c r="M8547" s="33"/>
      <c r="N8547" s="33"/>
      <c r="O8547" s="33"/>
    </row>
    <row r="8548" spans="1:15" x14ac:dyDescent="0.25">
      <c r="A8548" s="33">
        <f t="shared" ca="1" si="723"/>
        <v>1</v>
      </c>
      <c r="B8548" s="33">
        <f t="shared" ca="1" si="723"/>
        <v>2</v>
      </c>
      <c r="C8548" s="33"/>
      <c r="D8548" s="34">
        <f t="shared" ca="1" si="724"/>
        <v>0.43297534883290389</v>
      </c>
      <c r="E8548" s="34">
        <f t="shared" ca="1" si="724"/>
        <v>0.44752904921792802</v>
      </c>
      <c r="F8548" s="33"/>
      <c r="G8548" s="33">
        <f t="shared" ca="1" si="720"/>
        <v>1</v>
      </c>
      <c r="H8548" s="33">
        <f t="shared" ca="1" si="721"/>
        <v>2</v>
      </c>
      <c r="I8548" s="33">
        <f t="shared" ca="1" si="722"/>
        <v>3</v>
      </c>
      <c r="K8548" s="33"/>
      <c r="L8548" s="33"/>
      <c r="M8548" s="33"/>
      <c r="N8548" s="33"/>
      <c r="O8548" s="33"/>
    </row>
    <row r="8549" spans="1:15" x14ac:dyDescent="0.25">
      <c r="A8549" s="33">
        <f t="shared" ca="1" si="723"/>
        <v>4</v>
      </c>
      <c r="B8549" s="33">
        <f t="shared" ca="1" si="723"/>
        <v>4</v>
      </c>
      <c r="C8549" s="33"/>
      <c r="D8549" s="34">
        <f t="shared" ca="1" si="724"/>
        <v>0.75434554621856698</v>
      </c>
      <c r="E8549" s="34">
        <f t="shared" ca="1" si="724"/>
        <v>0.40730275859365461</v>
      </c>
      <c r="F8549" s="33"/>
      <c r="G8549" s="33">
        <f t="shared" ca="1" si="720"/>
        <v>4</v>
      </c>
      <c r="H8549" s="33">
        <f t="shared" ca="1" si="721"/>
        <v>4</v>
      </c>
      <c r="I8549" s="33">
        <f t="shared" ca="1" si="722"/>
        <v>8</v>
      </c>
      <c r="K8549" s="33"/>
      <c r="L8549" s="33"/>
      <c r="M8549" s="33"/>
      <c r="N8549" s="33"/>
      <c r="O8549" s="33"/>
    </row>
    <row r="8550" spans="1:15" x14ac:dyDescent="0.25">
      <c r="A8550" s="33">
        <f t="shared" ca="1" si="723"/>
        <v>4</v>
      </c>
      <c r="B8550" s="33">
        <f t="shared" ca="1" si="723"/>
        <v>1</v>
      </c>
      <c r="C8550" s="33"/>
      <c r="D8550" s="34">
        <f t="shared" ca="1" si="724"/>
        <v>0.39011581096583481</v>
      </c>
      <c r="E8550" s="34">
        <f t="shared" ca="1" si="724"/>
        <v>0.92045953759687016</v>
      </c>
      <c r="F8550" s="33"/>
      <c r="G8550" s="33">
        <f t="shared" ca="1" si="720"/>
        <v>4</v>
      </c>
      <c r="H8550" s="33">
        <f t="shared" ca="1" si="721"/>
        <v>1</v>
      </c>
      <c r="I8550" s="33">
        <f t="shared" ca="1" si="722"/>
        <v>5</v>
      </c>
      <c r="K8550" s="33"/>
      <c r="L8550" s="33"/>
      <c r="M8550" s="33"/>
      <c r="N8550" s="33"/>
      <c r="O8550" s="33"/>
    </row>
    <row r="8551" spans="1:15" x14ac:dyDescent="0.25">
      <c r="A8551" s="33">
        <f t="shared" ca="1" si="723"/>
        <v>3</v>
      </c>
      <c r="B8551" s="33">
        <f t="shared" ca="1" si="723"/>
        <v>4</v>
      </c>
      <c r="C8551" s="33"/>
      <c r="D8551" s="34">
        <f t="shared" ca="1" si="724"/>
        <v>0.93799054340697363</v>
      </c>
      <c r="E8551" s="34">
        <f t="shared" ca="1" si="724"/>
        <v>0.71115994458208509</v>
      </c>
      <c r="F8551" s="33"/>
      <c r="G8551" s="33">
        <f t="shared" ca="1" si="720"/>
        <v>3</v>
      </c>
      <c r="H8551" s="33">
        <f t="shared" ca="1" si="721"/>
        <v>4</v>
      </c>
      <c r="I8551" s="33">
        <f t="shared" ca="1" si="722"/>
        <v>7</v>
      </c>
      <c r="K8551" s="33"/>
      <c r="L8551" s="33"/>
      <c r="M8551" s="33"/>
      <c r="N8551" s="33"/>
      <c r="O8551" s="33"/>
    </row>
    <row r="8552" spans="1:15" x14ac:dyDescent="0.25">
      <c r="A8552" s="33">
        <f t="shared" ca="1" si="723"/>
        <v>1</v>
      </c>
      <c r="B8552" s="33">
        <f t="shared" ca="1" si="723"/>
        <v>3</v>
      </c>
      <c r="C8552" s="33"/>
      <c r="D8552" s="34">
        <f t="shared" ca="1" si="724"/>
        <v>0.96606482233983859</v>
      </c>
      <c r="E8552" s="34">
        <f t="shared" ca="1" si="724"/>
        <v>0.77892932956025396</v>
      </c>
      <c r="F8552" s="33"/>
      <c r="G8552" s="33">
        <f t="shared" ca="1" si="720"/>
        <v>1</v>
      </c>
      <c r="H8552" s="33">
        <f t="shared" ca="1" si="721"/>
        <v>3</v>
      </c>
      <c r="I8552" s="33">
        <f t="shared" ca="1" si="722"/>
        <v>4</v>
      </c>
      <c r="K8552" s="33"/>
      <c r="L8552" s="33"/>
      <c r="M8552" s="33"/>
      <c r="N8552" s="33"/>
      <c r="O8552" s="33"/>
    </row>
    <row r="8553" spans="1:15" x14ac:dyDescent="0.25">
      <c r="A8553" s="33">
        <f t="shared" ca="1" si="723"/>
        <v>1</v>
      </c>
      <c r="B8553" s="33">
        <f t="shared" ca="1" si="723"/>
        <v>3</v>
      </c>
      <c r="C8553" s="33"/>
      <c r="D8553" s="34">
        <f t="shared" ca="1" si="724"/>
        <v>0.87937077796443419</v>
      </c>
      <c r="E8553" s="34">
        <f t="shared" ca="1" si="724"/>
        <v>0.51777934101726886</v>
      </c>
      <c r="F8553" s="33"/>
      <c r="G8553" s="33">
        <f t="shared" ca="1" si="720"/>
        <v>1</v>
      </c>
      <c r="H8553" s="33">
        <f t="shared" ca="1" si="721"/>
        <v>3</v>
      </c>
      <c r="I8553" s="33">
        <f t="shared" ca="1" si="722"/>
        <v>4</v>
      </c>
      <c r="K8553" s="33"/>
      <c r="L8553" s="33"/>
      <c r="M8553" s="33"/>
      <c r="N8553" s="33"/>
      <c r="O8553" s="33"/>
    </row>
    <row r="8554" spans="1:15" x14ac:dyDescent="0.25">
      <c r="A8554" s="33">
        <f t="shared" ca="1" si="723"/>
        <v>3</v>
      </c>
      <c r="B8554" s="33">
        <f t="shared" ca="1" si="723"/>
        <v>2</v>
      </c>
      <c r="C8554" s="33"/>
      <c r="D8554" s="34">
        <f t="shared" ca="1" si="724"/>
        <v>0.20561816323537241</v>
      </c>
      <c r="E8554" s="34">
        <f t="shared" ca="1" si="724"/>
        <v>0.2364517955494686</v>
      </c>
      <c r="F8554" s="33"/>
      <c r="G8554" s="33">
        <f t="shared" ca="1" si="720"/>
        <v>3</v>
      </c>
      <c r="H8554" s="33">
        <f t="shared" ca="1" si="721"/>
        <v>2</v>
      </c>
      <c r="I8554" s="33">
        <f t="shared" ca="1" si="722"/>
        <v>5</v>
      </c>
      <c r="K8554" s="33"/>
      <c r="L8554" s="33"/>
      <c r="M8554" s="33"/>
      <c r="N8554" s="33"/>
      <c r="O8554" s="33"/>
    </row>
    <row r="8555" spans="1:15" x14ac:dyDescent="0.25">
      <c r="A8555" s="33">
        <f t="shared" ca="1" si="723"/>
        <v>5</v>
      </c>
      <c r="B8555" s="33">
        <f t="shared" ca="1" si="723"/>
        <v>6</v>
      </c>
      <c r="C8555" s="33"/>
      <c r="D8555" s="34">
        <f t="shared" ca="1" si="724"/>
        <v>0.36883624717529417</v>
      </c>
      <c r="E8555" s="34">
        <f t="shared" ca="1" si="724"/>
        <v>0.93863743094892882</v>
      </c>
      <c r="F8555" s="33"/>
      <c r="G8555" s="33">
        <f t="shared" ca="1" si="720"/>
        <v>5</v>
      </c>
      <c r="H8555" s="33">
        <f t="shared" ca="1" si="721"/>
        <v>6</v>
      </c>
      <c r="I8555" s="33">
        <f t="shared" ca="1" si="722"/>
        <v>11</v>
      </c>
      <c r="K8555" s="33"/>
      <c r="L8555" s="33"/>
      <c r="M8555" s="33"/>
      <c r="N8555" s="33"/>
      <c r="O8555" s="33"/>
    </row>
    <row r="8556" spans="1:15" x14ac:dyDescent="0.25">
      <c r="A8556" s="33">
        <f t="shared" ca="1" si="723"/>
        <v>6</v>
      </c>
      <c r="B8556" s="33">
        <f t="shared" ca="1" si="723"/>
        <v>1</v>
      </c>
      <c r="C8556" s="33"/>
      <c r="D8556" s="34">
        <f t="shared" ca="1" si="724"/>
        <v>0.9069173606946962</v>
      </c>
      <c r="E8556" s="34">
        <f t="shared" ca="1" si="724"/>
        <v>0.89720192285179334</v>
      </c>
      <c r="F8556" s="33"/>
      <c r="G8556" s="33">
        <f t="shared" ca="1" si="720"/>
        <v>6</v>
      </c>
      <c r="H8556" s="33">
        <f t="shared" ca="1" si="721"/>
        <v>1</v>
      </c>
      <c r="I8556" s="33">
        <f t="shared" ca="1" si="722"/>
        <v>7</v>
      </c>
      <c r="K8556" s="33"/>
      <c r="L8556" s="33"/>
      <c r="M8556" s="33"/>
      <c r="N8556" s="33"/>
      <c r="O8556" s="33"/>
    </row>
    <row r="8557" spans="1:15" x14ac:dyDescent="0.25">
      <c r="A8557" s="33">
        <f t="shared" ca="1" si="723"/>
        <v>1</v>
      </c>
      <c r="B8557" s="33">
        <f t="shared" ca="1" si="723"/>
        <v>5</v>
      </c>
      <c r="C8557" s="33"/>
      <c r="D8557" s="34">
        <f t="shared" ca="1" si="724"/>
        <v>0.65364476003886007</v>
      </c>
      <c r="E8557" s="34">
        <f t="shared" ca="1" si="724"/>
        <v>0.11144366528544725</v>
      </c>
      <c r="F8557" s="33"/>
      <c r="G8557" s="33">
        <f t="shared" ca="1" si="720"/>
        <v>1</v>
      </c>
      <c r="H8557" s="33">
        <f t="shared" ca="1" si="721"/>
        <v>5</v>
      </c>
      <c r="I8557" s="33">
        <f t="shared" ca="1" si="722"/>
        <v>6</v>
      </c>
      <c r="K8557" s="33"/>
      <c r="L8557" s="33"/>
      <c r="M8557" s="33"/>
      <c r="N8557" s="33"/>
      <c r="O8557" s="33"/>
    </row>
    <row r="8558" spans="1:15" x14ac:dyDescent="0.25">
      <c r="A8558" s="33">
        <f t="shared" ca="1" si="723"/>
        <v>6</v>
      </c>
      <c r="B8558" s="33">
        <f t="shared" ca="1" si="723"/>
        <v>6</v>
      </c>
      <c r="C8558" s="33"/>
      <c r="D8558" s="34">
        <f t="shared" ca="1" si="724"/>
        <v>0.70319306546361993</v>
      </c>
      <c r="E8558" s="34">
        <f t="shared" ca="1" si="724"/>
        <v>0.4580571768185262</v>
      </c>
      <c r="F8558" s="33"/>
      <c r="G8558" s="33">
        <f t="shared" ca="1" si="720"/>
        <v>6</v>
      </c>
      <c r="H8558" s="33">
        <f t="shared" ca="1" si="721"/>
        <v>6</v>
      </c>
      <c r="I8558" s="33">
        <f t="shared" ca="1" si="722"/>
        <v>12</v>
      </c>
      <c r="K8558" s="33"/>
      <c r="L8558" s="33"/>
      <c r="M8558" s="33"/>
      <c r="N8558" s="33"/>
      <c r="O8558" s="33"/>
    </row>
    <row r="8559" spans="1:15" x14ac:dyDescent="0.25">
      <c r="A8559" s="33">
        <f t="shared" ca="1" si="723"/>
        <v>2</v>
      </c>
      <c r="B8559" s="33">
        <f t="shared" ca="1" si="723"/>
        <v>4</v>
      </c>
      <c r="C8559" s="33"/>
      <c r="D8559" s="34">
        <f t="shared" ca="1" si="724"/>
        <v>7.9739539454481201E-2</v>
      </c>
      <c r="E8559" s="34">
        <f t="shared" ca="1" si="724"/>
        <v>0.88833805313624803</v>
      </c>
      <c r="F8559" s="33"/>
      <c r="G8559" s="33">
        <f t="shared" ca="1" si="720"/>
        <v>2</v>
      </c>
      <c r="H8559" s="33">
        <f t="shared" ca="1" si="721"/>
        <v>4</v>
      </c>
      <c r="I8559" s="33">
        <f t="shared" ca="1" si="722"/>
        <v>6</v>
      </c>
      <c r="K8559" s="33"/>
      <c r="L8559" s="33"/>
      <c r="M8559" s="33"/>
      <c r="N8559" s="33"/>
      <c r="O8559" s="33"/>
    </row>
    <row r="8560" spans="1:15" x14ac:dyDescent="0.25">
      <c r="A8560" s="33">
        <f t="shared" ca="1" si="723"/>
        <v>5</v>
      </c>
      <c r="B8560" s="33">
        <f t="shared" ca="1" si="723"/>
        <v>5</v>
      </c>
      <c r="C8560" s="33"/>
      <c r="D8560" s="34">
        <f t="shared" ca="1" si="724"/>
        <v>0.72686046000846272</v>
      </c>
      <c r="E8560" s="34">
        <f t="shared" ca="1" si="724"/>
        <v>0.22756413714722212</v>
      </c>
      <c r="F8560" s="33"/>
      <c r="G8560" s="33">
        <f t="shared" ca="1" si="720"/>
        <v>5</v>
      </c>
      <c r="H8560" s="33">
        <f t="shared" ca="1" si="721"/>
        <v>5</v>
      </c>
      <c r="I8560" s="33">
        <f t="shared" ca="1" si="722"/>
        <v>10</v>
      </c>
      <c r="K8560" s="33"/>
      <c r="L8560" s="33"/>
      <c r="M8560" s="33"/>
      <c r="N8560" s="33"/>
      <c r="O8560" s="33"/>
    </row>
    <row r="8561" spans="1:15" x14ac:dyDescent="0.25">
      <c r="A8561" s="33">
        <f t="shared" ca="1" si="723"/>
        <v>4</v>
      </c>
      <c r="B8561" s="33">
        <f t="shared" ca="1" si="723"/>
        <v>4</v>
      </c>
      <c r="C8561" s="33"/>
      <c r="D8561" s="34">
        <f t="shared" ca="1" si="724"/>
        <v>0.4051858547529904</v>
      </c>
      <c r="E8561" s="34">
        <f t="shared" ca="1" si="724"/>
        <v>0.71790235619784171</v>
      </c>
      <c r="F8561" s="33"/>
      <c r="G8561" s="33">
        <f t="shared" ca="1" si="720"/>
        <v>4</v>
      </c>
      <c r="H8561" s="33">
        <f t="shared" ca="1" si="721"/>
        <v>4</v>
      </c>
      <c r="I8561" s="33">
        <f t="shared" ca="1" si="722"/>
        <v>8</v>
      </c>
      <c r="K8561" s="33"/>
      <c r="L8561" s="33"/>
      <c r="M8561" s="33"/>
      <c r="N8561" s="33"/>
      <c r="O8561" s="33"/>
    </row>
    <row r="8562" spans="1:15" x14ac:dyDescent="0.25">
      <c r="A8562" s="33">
        <f t="shared" ca="1" si="723"/>
        <v>2</v>
      </c>
      <c r="B8562" s="33">
        <f t="shared" ca="1" si="723"/>
        <v>2</v>
      </c>
      <c r="C8562" s="33"/>
      <c r="D8562" s="34">
        <f t="shared" ca="1" si="724"/>
        <v>0.90590729627328237</v>
      </c>
      <c r="E8562" s="34">
        <f t="shared" ca="1" si="724"/>
        <v>0.78147968395909229</v>
      </c>
      <c r="F8562" s="33"/>
      <c r="G8562" s="33">
        <f t="shared" ca="1" si="720"/>
        <v>2</v>
      </c>
      <c r="H8562" s="33">
        <f t="shared" ca="1" si="721"/>
        <v>2</v>
      </c>
      <c r="I8562" s="33">
        <f t="shared" ca="1" si="722"/>
        <v>4</v>
      </c>
      <c r="K8562" s="33"/>
      <c r="L8562" s="33"/>
      <c r="M8562" s="33"/>
      <c r="N8562" s="33"/>
      <c r="O8562" s="33"/>
    </row>
    <row r="8563" spans="1:15" x14ac:dyDescent="0.25">
      <c r="A8563" s="33">
        <f t="shared" ca="1" si="723"/>
        <v>1</v>
      </c>
      <c r="B8563" s="33">
        <f t="shared" ca="1" si="723"/>
        <v>3</v>
      </c>
      <c r="C8563" s="33"/>
      <c r="D8563" s="34">
        <f t="shared" ca="1" si="724"/>
        <v>0.80067148086448425</v>
      </c>
      <c r="E8563" s="34">
        <f t="shared" ca="1" si="724"/>
        <v>0.79455122383449839</v>
      </c>
      <c r="F8563" s="33"/>
      <c r="G8563" s="33">
        <f t="shared" ca="1" si="720"/>
        <v>1</v>
      </c>
      <c r="H8563" s="33">
        <f t="shared" ca="1" si="721"/>
        <v>3</v>
      </c>
      <c r="I8563" s="33">
        <f t="shared" ca="1" si="722"/>
        <v>4</v>
      </c>
      <c r="K8563" s="33"/>
      <c r="L8563" s="33"/>
      <c r="M8563" s="33"/>
      <c r="N8563" s="33"/>
      <c r="O8563" s="33"/>
    </row>
    <row r="8564" spans="1:15" x14ac:dyDescent="0.25">
      <c r="A8564" s="33">
        <f t="shared" ca="1" si="723"/>
        <v>4</v>
      </c>
      <c r="B8564" s="33">
        <f t="shared" ca="1" si="723"/>
        <v>1</v>
      </c>
      <c r="C8564" s="33"/>
      <c r="D8564" s="34">
        <f t="shared" ca="1" si="724"/>
        <v>0.32313558859822744</v>
      </c>
      <c r="E8564" s="34">
        <f t="shared" ca="1" si="724"/>
        <v>0.16524654344191736</v>
      </c>
      <c r="F8564" s="33"/>
      <c r="G8564" s="33">
        <f t="shared" ca="1" si="720"/>
        <v>4</v>
      </c>
      <c r="H8564" s="33">
        <f t="shared" ca="1" si="721"/>
        <v>1</v>
      </c>
      <c r="I8564" s="33">
        <f t="shared" ca="1" si="722"/>
        <v>5</v>
      </c>
      <c r="K8564" s="33"/>
      <c r="L8564" s="33"/>
      <c r="M8564" s="33"/>
      <c r="N8564" s="33"/>
      <c r="O8564" s="33"/>
    </row>
    <row r="8565" spans="1:15" x14ac:dyDescent="0.25">
      <c r="A8565" s="33">
        <f t="shared" ca="1" si="723"/>
        <v>1</v>
      </c>
      <c r="B8565" s="33">
        <f t="shared" ca="1" si="723"/>
        <v>3</v>
      </c>
      <c r="C8565" s="33"/>
      <c r="D8565" s="34">
        <f t="shared" ca="1" si="724"/>
        <v>0.6304909559765518</v>
      </c>
      <c r="E8565" s="34">
        <f t="shared" ca="1" si="724"/>
        <v>0.18026912054414812</v>
      </c>
      <c r="F8565" s="33"/>
      <c r="G8565" s="33">
        <f t="shared" ca="1" si="720"/>
        <v>1</v>
      </c>
      <c r="H8565" s="33">
        <f t="shared" ca="1" si="721"/>
        <v>3</v>
      </c>
      <c r="I8565" s="33">
        <f t="shared" ca="1" si="722"/>
        <v>4</v>
      </c>
      <c r="K8565" s="33"/>
      <c r="L8565" s="33"/>
      <c r="M8565" s="33"/>
      <c r="N8565" s="33"/>
      <c r="O8565" s="33"/>
    </row>
    <row r="8566" spans="1:15" x14ac:dyDescent="0.25">
      <c r="A8566" s="33">
        <f t="shared" ca="1" si="723"/>
        <v>4</v>
      </c>
      <c r="B8566" s="33">
        <f t="shared" ca="1" si="723"/>
        <v>5</v>
      </c>
      <c r="C8566" s="33"/>
      <c r="D8566" s="34">
        <f t="shared" ca="1" si="724"/>
        <v>0.40003196264268004</v>
      </c>
      <c r="E8566" s="34">
        <f t="shared" ca="1" si="724"/>
        <v>0.87162858398769349</v>
      </c>
      <c r="F8566" s="33"/>
      <c r="G8566" s="33">
        <f t="shared" ca="1" si="720"/>
        <v>4</v>
      </c>
      <c r="H8566" s="33">
        <f t="shared" ca="1" si="721"/>
        <v>5</v>
      </c>
      <c r="I8566" s="33">
        <f t="shared" ca="1" si="722"/>
        <v>9</v>
      </c>
      <c r="K8566" s="33"/>
      <c r="L8566" s="33"/>
      <c r="M8566" s="33"/>
      <c r="N8566" s="33"/>
      <c r="O8566" s="33"/>
    </row>
    <row r="8567" spans="1:15" x14ac:dyDescent="0.25">
      <c r="A8567" s="33">
        <f t="shared" ca="1" si="723"/>
        <v>4</v>
      </c>
      <c r="B8567" s="33">
        <f t="shared" ca="1" si="723"/>
        <v>3</v>
      </c>
      <c r="C8567" s="33"/>
      <c r="D8567" s="34">
        <f t="shared" ca="1" si="724"/>
        <v>8.2392185802410922E-2</v>
      </c>
      <c r="E8567" s="34">
        <f t="shared" ca="1" si="724"/>
        <v>0.78880551114114283</v>
      </c>
      <c r="F8567" s="33"/>
      <c r="G8567" s="33">
        <f t="shared" ca="1" si="720"/>
        <v>4</v>
      </c>
      <c r="H8567" s="33">
        <f t="shared" ca="1" si="721"/>
        <v>3</v>
      </c>
      <c r="I8567" s="33">
        <f t="shared" ca="1" si="722"/>
        <v>7</v>
      </c>
      <c r="K8567" s="33"/>
      <c r="L8567" s="33"/>
      <c r="M8567" s="33"/>
      <c r="N8567" s="33"/>
      <c r="O8567" s="33"/>
    </row>
    <row r="8568" spans="1:15" x14ac:dyDescent="0.25">
      <c r="A8568" s="33">
        <f t="shared" ca="1" si="723"/>
        <v>3</v>
      </c>
      <c r="B8568" s="33">
        <f t="shared" ca="1" si="723"/>
        <v>6</v>
      </c>
      <c r="C8568" s="33"/>
      <c r="D8568" s="34">
        <f t="shared" ca="1" si="724"/>
        <v>0.83104252547411539</v>
      </c>
      <c r="E8568" s="34">
        <f t="shared" ca="1" si="724"/>
        <v>5.1280588754111567E-2</v>
      </c>
      <c r="F8568" s="33"/>
      <c r="G8568" s="33">
        <f t="shared" ca="1" si="720"/>
        <v>3</v>
      </c>
      <c r="H8568" s="33">
        <f t="shared" ca="1" si="721"/>
        <v>6</v>
      </c>
      <c r="I8568" s="33">
        <f t="shared" ca="1" si="722"/>
        <v>9</v>
      </c>
      <c r="K8568" s="33"/>
      <c r="L8568" s="33"/>
      <c r="M8568" s="33"/>
      <c r="N8568" s="33"/>
      <c r="O8568" s="33"/>
    </row>
    <row r="8569" spans="1:15" x14ac:dyDescent="0.25">
      <c r="A8569" s="33">
        <f t="shared" ca="1" si="723"/>
        <v>1</v>
      </c>
      <c r="B8569" s="33">
        <f t="shared" ca="1" si="723"/>
        <v>2</v>
      </c>
      <c r="C8569" s="33"/>
      <c r="D8569" s="34">
        <f t="shared" ca="1" si="724"/>
        <v>0.88471866105627761</v>
      </c>
      <c r="E8569" s="34">
        <f t="shared" ca="1" si="724"/>
        <v>0.24459446418920083</v>
      </c>
      <c r="F8569" s="33"/>
      <c r="G8569" s="33">
        <f t="shared" ca="1" si="720"/>
        <v>1</v>
      </c>
      <c r="H8569" s="33">
        <f t="shared" ca="1" si="721"/>
        <v>2</v>
      </c>
      <c r="I8569" s="33">
        <f t="shared" ca="1" si="722"/>
        <v>3</v>
      </c>
      <c r="K8569" s="33"/>
      <c r="L8569" s="33"/>
      <c r="M8569" s="33"/>
      <c r="N8569" s="33"/>
      <c r="O8569" s="33"/>
    </row>
    <row r="8570" spans="1:15" x14ac:dyDescent="0.25">
      <c r="A8570" s="33">
        <f t="shared" ca="1" si="723"/>
        <v>1</v>
      </c>
      <c r="B8570" s="33">
        <f t="shared" ca="1" si="723"/>
        <v>2</v>
      </c>
      <c r="C8570" s="33"/>
      <c r="D8570" s="34">
        <f t="shared" ca="1" si="724"/>
        <v>0.89542283859185723</v>
      </c>
      <c r="E8570" s="34">
        <f t="shared" ca="1" si="724"/>
        <v>0.81804999823081159</v>
      </c>
      <c r="F8570" s="33"/>
      <c r="G8570" s="33">
        <f t="shared" ca="1" si="720"/>
        <v>1</v>
      </c>
      <c r="H8570" s="33">
        <f t="shared" ca="1" si="721"/>
        <v>2</v>
      </c>
      <c r="I8570" s="33">
        <f t="shared" ca="1" si="722"/>
        <v>3</v>
      </c>
      <c r="K8570" s="33"/>
      <c r="L8570" s="33"/>
      <c r="M8570" s="33"/>
      <c r="N8570" s="33"/>
      <c r="O8570" s="33"/>
    </row>
    <row r="8571" spans="1:15" x14ac:dyDescent="0.25">
      <c r="A8571" s="33">
        <f t="shared" ca="1" si="723"/>
        <v>3</v>
      </c>
      <c r="B8571" s="33">
        <f t="shared" ca="1" si="723"/>
        <v>4</v>
      </c>
      <c r="C8571" s="33"/>
      <c r="D8571" s="34">
        <f t="shared" ca="1" si="724"/>
        <v>0.69243084141946221</v>
      </c>
      <c r="E8571" s="34">
        <f t="shared" ca="1" si="724"/>
        <v>0.49626933669815931</v>
      </c>
      <c r="F8571" s="33"/>
      <c r="G8571" s="33">
        <f t="shared" ca="1" si="720"/>
        <v>3</v>
      </c>
      <c r="H8571" s="33">
        <f t="shared" ca="1" si="721"/>
        <v>4</v>
      </c>
      <c r="I8571" s="33">
        <f t="shared" ca="1" si="722"/>
        <v>7</v>
      </c>
      <c r="K8571" s="33"/>
      <c r="L8571" s="33"/>
      <c r="M8571" s="33"/>
      <c r="N8571" s="33"/>
      <c r="O8571" s="33"/>
    </row>
    <row r="8572" spans="1:15" x14ac:dyDescent="0.25">
      <c r="A8572" s="33">
        <f t="shared" ca="1" si="723"/>
        <v>6</v>
      </c>
      <c r="B8572" s="33">
        <f t="shared" ca="1" si="723"/>
        <v>1</v>
      </c>
      <c r="C8572" s="33"/>
      <c r="D8572" s="34">
        <f t="shared" ca="1" si="724"/>
        <v>0.11345697038986646</v>
      </c>
      <c r="E8572" s="34">
        <f t="shared" ca="1" si="724"/>
        <v>0.20514219147309543</v>
      </c>
      <c r="F8572" s="33"/>
      <c r="G8572" s="33">
        <f t="shared" ca="1" si="720"/>
        <v>6</v>
      </c>
      <c r="H8572" s="33">
        <f t="shared" ca="1" si="721"/>
        <v>1</v>
      </c>
      <c r="I8572" s="33">
        <f t="shared" ca="1" si="722"/>
        <v>7</v>
      </c>
      <c r="K8572" s="33"/>
      <c r="L8572" s="33"/>
      <c r="M8572" s="33"/>
      <c r="N8572" s="33"/>
      <c r="O8572" s="33"/>
    </row>
    <row r="8573" spans="1:15" x14ac:dyDescent="0.25">
      <c r="A8573" s="33">
        <f t="shared" ca="1" si="723"/>
        <v>1</v>
      </c>
      <c r="B8573" s="33">
        <f t="shared" ca="1" si="723"/>
        <v>5</v>
      </c>
      <c r="C8573" s="33"/>
      <c r="D8573" s="34">
        <f t="shared" ca="1" si="724"/>
        <v>0.30455745058868866</v>
      </c>
      <c r="E8573" s="34">
        <f t="shared" ca="1" si="724"/>
        <v>0.5293477331460239</v>
      </c>
      <c r="F8573" s="33"/>
      <c r="G8573" s="33">
        <f t="shared" ca="1" si="720"/>
        <v>1</v>
      </c>
      <c r="H8573" s="33">
        <f t="shared" ca="1" si="721"/>
        <v>5</v>
      </c>
      <c r="I8573" s="33">
        <f t="shared" ca="1" si="722"/>
        <v>6</v>
      </c>
      <c r="K8573" s="33"/>
      <c r="L8573" s="33"/>
      <c r="M8573" s="33"/>
      <c r="N8573" s="33"/>
      <c r="O8573" s="33"/>
    </row>
    <row r="8574" spans="1:15" x14ac:dyDescent="0.25">
      <c r="A8574" s="33">
        <f t="shared" ca="1" si="723"/>
        <v>4</v>
      </c>
      <c r="B8574" s="33">
        <f t="shared" ca="1" si="723"/>
        <v>1</v>
      </c>
      <c r="C8574" s="33"/>
      <c r="D8574" s="34">
        <f t="shared" ca="1" si="724"/>
        <v>0.64646185339501716</v>
      </c>
      <c r="E8574" s="34">
        <f t="shared" ca="1" si="724"/>
        <v>0.57184208061155184</v>
      </c>
      <c r="F8574" s="33"/>
      <c r="G8574" s="33">
        <f t="shared" ca="1" si="720"/>
        <v>4</v>
      </c>
      <c r="H8574" s="33">
        <f t="shared" ca="1" si="721"/>
        <v>1</v>
      </c>
      <c r="I8574" s="33">
        <f t="shared" ca="1" si="722"/>
        <v>5</v>
      </c>
      <c r="K8574" s="33"/>
      <c r="L8574" s="33"/>
      <c r="M8574" s="33"/>
      <c r="N8574" s="33"/>
      <c r="O8574" s="33"/>
    </row>
    <row r="8575" spans="1:15" x14ac:dyDescent="0.25">
      <c r="A8575" s="33">
        <f t="shared" ca="1" si="723"/>
        <v>6</v>
      </c>
      <c r="B8575" s="33">
        <f t="shared" ca="1" si="723"/>
        <v>5</v>
      </c>
      <c r="C8575" s="33"/>
      <c r="D8575" s="34">
        <f t="shared" ca="1" si="724"/>
        <v>0.4622860941370166</v>
      </c>
      <c r="E8575" s="34">
        <f t="shared" ca="1" si="724"/>
        <v>1.9689169292188669E-2</v>
      </c>
      <c r="F8575" s="33"/>
      <c r="G8575" s="33">
        <f t="shared" ca="1" si="720"/>
        <v>6</v>
      </c>
      <c r="H8575" s="33">
        <f t="shared" ca="1" si="721"/>
        <v>5</v>
      </c>
      <c r="I8575" s="33">
        <f t="shared" ca="1" si="722"/>
        <v>11</v>
      </c>
      <c r="K8575" s="33"/>
      <c r="L8575" s="33"/>
      <c r="M8575" s="33"/>
      <c r="N8575" s="33"/>
      <c r="O8575" s="33"/>
    </row>
    <row r="8576" spans="1:15" x14ac:dyDescent="0.25">
      <c r="A8576" s="33">
        <f t="shared" ca="1" si="723"/>
        <v>2</v>
      </c>
      <c r="B8576" s="33">
        <f t="shared" ca="1" si="723"/>
        <v>5</v>
      </c>
      <c r="C8576" s="33"/>
      <c r="D8576" s="34">
        <f t="shared" ca="1" si="724"/>
        <v>0.41875654426611286</v>
      </c>
      <c r="E8576" s="34">
        <f t="shared" ca="1" si="724"/>
        <v>0.90050532068301559</v>
      </c>
      <c r="F8576" s="33"/>
      <c r="G8576" s="33">
        <f t="shared" ca="1" si="720"/>
        <v>2</v>
      </c>
      <c r="H8576" s="33">
        <f t="shared" ca="1" si="721"/>
        <v>5</v>
      </c>
      <c r="I8576" s="33">
        <f t="shared" ca="1" si="722"/>
        <v>7</v>
      </c>
      <c r="K8576" s="33"/>
      <c r="L8576" s="33"/>
      <c r="M8576" s="33"/>
      <c r="N8576" s="33"/>
      <c r="O8576" s="33"/>
    </row>
    <row r="8577" spans="1:15" x14ac:dyDescent="0.25">
      <c r="A8577" s="33">
        <f t="shared" ca="1" si="723"/>
        <v>1</v>
      </c>
      <c r="B8577" s="33">
        <f t="shared" ca="1" si="723"/>
        <v>4</v>
      </c>
      <c r="C8577" s="33"/>
      <c r="D8577" s="34">
        <f t="shared" ca="1" si="724"/>
        <v>0.64922136741633418</v>
      </c>
      <c r="E8577" s="34">
        <f t="shared" ca="1" si="724"/>
        <v>0.47048580663343653</v>
      </c>
      <c r="F8577" s="33"/>
      <c r="G8577" s="33">
        <f t="shared" ca="1" si="720"/>
        <v>1</v>
      </c>
      <c r="H8577" s="33">
        <f t="shared" ca="1" si="721"/>
        <v>4</v>
      </c>
      <c r="I8577" s="33">
        <f t="shared" ca="1" si="722"/>
        <v>5</v>
      </c>
      <c r="K8577" s="33"/>
      <c r="L8577" s="33"/>
      <c r="M8577" s="33"/>
      <c r="N8577" s="33"/>
      <c r="O8577" s="33"/>
    </row>
    <row r="8578" spans="1:15" x14ac:dyDescent="0.25">
      <c r="A8578" s="33">
        <f t="shared" ca="1" si="723"/>
        <v>4</v>
      </c>
      <c r="B8578" s="33">
        <f t="shared" ca="1" si="723"/>
        <v>6</v>
      </c>
      <c r="C8578" s="33"/>
      <c r="D8578" s="34">
        <f t="shared" ca="1" si="724"/>
        <v>0.16220060245006107</v>
      </c>
      <c r="E8578" s="34">
        <f t="shared" ca="1" si="724"/>
        <v>0.59721175924651526</v>
      </c>
      <c r="F8578" s="33"/>
      <c r="G8578" s="33">
        <f t="shared" ca="1" si="720"/>
        <v>4</v>
      </c>
      <c r="H8578" s="33">
        <f t="shared" ca="1" si="721"/>
        <v>6</v>
      </c>
      <c r="I8578" s="33">
        <f t="shared" ca="1" si="722"/>
        <v>10</v>
      </c>
      <c r="K8578" s="33"/>
      <c r="L8578" s="33"/>
      <c r="M8578" s="33"/>
      <c r="N8578" s="33"/>
      <c r="O8578" s="33"/>
    </row>
    <row r="8579" spans="1:15" x14ac:dyDescent="0.25">
      <c r="A8579" s="33">
        <f t="shared" ca="1" si="723"/>
        <v>5</v>
      </c>
      <c r="B8579" s="33">
        <f t="shared" ca="1" si="723"/>
        <v>6</v>
      </c>
      <c r="C8579" s="33"/>
      <c r="D8579" s="34">
        <f t="shared" ca="1" si="724"/>
        <v>0.49576020182270286</v>
      </c>
      <c r="E8579" s="34">
        <f t="shared" ca="1" si="724"/>
        <v>1.7570022051204059E-2</v>
      </c>
      <c r="F8579" s="33"/>
      <c r="G8579" s="33">
        <f t="shared" ca="1" si="720"/>
        <v>5</v>
      </c>
      <c r="H8579" s="33">
        <f t="shared" ca="1" si="721"/>
        <v>6</v>
      </c>
      <c r="I8579" s="33">
        <f t="shared" ca="1" si="722"/>
        <v>11</v>
      </c>
      <c r="K8579" s="33"/>
      <c r="L8579" s="33"/>
      <c r="M8579" s="33"/>
      <c r="N8579" s="33"/>
      <c r="O8579" s="33"/>
    </row>
    <row r="8580" spans="1:15" x14ac:dyDescent="0.25">
      <c r="A8580" s="33">
        <f t="shared" ca="1" si="723"/>
        <v>4</v>
      </c>
      <c r="B8580" s="33">
        <f t="shared" ca="1" si="723"/>
        <v>3</v>
      </c>
      <c r="C8580" s="33"/>
      <c r="D8580" s="34">
        <f t="shared" ca="1" si="724"/>
        <v>0.12390925443681478</v>
      </c>
      <c r="E8580" s="34">
        <f t="shared" ca="1" si="724"/>
        <v>0.63274660560701235</v>
      </c>
      <c r="F8580" s="33"/>
      <c r="G8580" s="33">
        <f t="shared" ca="1" si="720"/>
        <v>4</v>
      </c>
      <c r="H8580" s="33">
        <f t="shared" ca="1" si="721"/>
        <v>3</v>
      </c>
      <c r="I8580" s="33">
        <f t="shared" ca="1" si="722"/>
        <v>7</v>
      </c>
      <c r="K8580" s="33"/>
      <c r="L8580" s="33"/>
      <c r="M8580" s="33"/>
      <c r="N8580" s="33"/>
      <c r="O8580" s="33"/>
    </row>
    <row r="8581" spans="1:15" x14ac:dyDescent="0.25">
      <c r="A8581" s="33">
        <f t="shared" ca="1" si="723"/>
        <v>4</v>
      </c>
      <c r="B8581" s="33">
        <f t="shared" ca="1" si="723"/>
        <v>5</v>
      </c>
      <c r="C8581" s="33"/>
      <c r="D8581" s="34">
        <f t="shared" ca="1" si="724"/>
        <v>0.41069634247238584</v>
      </c>
      <c r="E8581" s="34">
        <f t="shared" ca="1" si="724"/>
        <v>0.94845929803374329</v>
      </c>
      <c r="F8581" s="33"/>
      <c r="G8581" s="33">
        <f t="shared" ca="1" si="720"/>
        <v>4</v>
      </c>
      <c r="H8581" s="33">
        <f t="shared" ca="1" si="721"/>
        <v>5</v>
      </c>
      <c r="I8581" s="33">
        <f t="shared" ca="1" si="722"/>
        <v>9</v>
      </c>
      <c r="K8581" s="33"/>
      <c r="L8581" s="33"/>
      <c r="M8581" s="33"/>
      <c r="N8581" s="33"/>
      <c r="O8581" s="33"/>
    </row>
    <row r="8582" spans="1:15" x14ac:dyDescent="0.25">
      <c r="A8582" s="33">
        <f t="shared" ca="1" si="723"/>
        <v>1</v>
      </c>
      <c r="B8582" s="33">
        <f t="shared" ca="1" si="723"/>
        <v>6</v>
      </c>
      <c r="C8582" s="33"/>
      <c r="D8582" s="34">
        <f t="shared" ca="1" si="724"/>
        <v>0.72279106931481807</v>
      </c>
      <c r="E8582" s="34">
        <f t="shared" ca="1" si="724"/>
        <v>3.9933226582381298E-2</v>
      </c>
      <c r="F8582" s="33"/>
      <c r="G8582" s="33">
        <f t="shared" ref="G8582:G8645" ca="1" si="725">IF(AND(COUNTIF($B$91:$G$91,A8582)=1,D8582&lt;=$B$90),RANDBETWEEN(1,6),A8582)</f>
        <v>1</v>
      </c>
      <c r="H8582" s="33">
        <f t="shared" ref="H8582:H8645" ca="1" si="726">IF(AND(COUNTIF($B$91:$G$91,B8582)=1,E8582&lt;=$B$90),RANDBETWEEN(1,6),B8582)</f>
        <v>6</v>
      </c>
      <c r="I8582" s="33">
        <f t="shared" ref="I8582:I8645" ca="1" si="727">SUM(G8582:H8582)</f>
        <v>7</v>
      </c>
      <c r="K8582" s="33"/>
      <c r="L8582" s="33"/>
      <c r="M8582" s="33"/>
      <c r="N8582" s="33"/>
      <c r="O8582" s="33"/>
    </row>
    <row r="8583" spans="1:15" x14ac:dyDescent="0.25">
      <c r="A8583" s="33">
        <f t="shared" ref="A8583:B8646" ca="1" si="728">RANDBETWEEN(1,6)</f>
        <v>4</v>
      </c>
      <c r="B8583" s="33">
        <f t="shared" ca="1" si="728"/>
        <v>6</v>
      </c>
      <c r="C8583" s="33"/>
      <c r="D8583" s="34">
        <f t="shared" ref="D8583:E8646" ca="1" si="729">RAND()</f>
        <v>0.53839880050986133</v>
      </c>
      <c r="E8583" s="34">
        <f t="shared" ca="1" si="729"/>
        <v>0.70304733125233321</v>
      </c>
      <c r="F8583" s="33"/>
      <c r="G8583" s="33">
        <f t="shared" ca="1" si="725"/>
        <v>4</v>
      </c>
      <c r="H8583" s="33">
        <f t="shared" ca="1" si="726"/>
        <v>6</v>
      </c>
      <c r="I8583" s="33">
        <f t="shared" ca="1" si="727"/>
        <v>10</v>
      </c>
      <c r="K8583" s="33"/>
      <c r="L8583" s="33"/>
      <c r="M8583" s="33"/>
      <c r="N8583" s="33"/>
      <c r="O8583" s="33"/>
    </row>
    <row r="8584" spans="1:15" x14ac:dyDescent="0.25">
      <c r="A8584" s="33">
        <f t="shared" ca="1" si="728"/>
        <v>6</v>
      </c>
      <c r="B8584" s="33">
        <f t="shared" ca="1" si="728"/>
        <v>6</v>
      </c>
      <c r="C8584" s="33"/>
      <c r="D8584" s="34">
        <f t="shared" ca="1" si="729"/>
        <v>0.87009550823278747</v>
      </c>
      <c r="E8584" s="34">
        <f t="shared" ca="1" si="729"/>
        <v>0.4100955486631126</v>
      </c>
      <c r="F8584" s="33"/>
      <c r="G8584" s="33">
        <f t="shared" ca="1" si="725"/>
        <v>6</v>
      </c>
      <c r="H8584" s="33">
        <f t="shared" ca="1" si="726"/>
        <v>6</v>
      </c>
      <c r="I8584" s="33">
        <f t="shared" ca="1" si="727"/>
        <v>12</v>
      </c>
      <c r="K8584" s="33"/>
      <c r="L8584" s="33"/>
      <c r="M8584" s="33"/>
      <c r="N8584" s="33"/>
      <c r="O8584" s="33"/>
    </row>
    <row r="8585" spans="1:15" x14ac:dyDescent="0.25">
      <c r="A8585" s="33">
        <f t="shared" ca="1" si="728"/>
        <v>5</v>
      </c>
      <c r="B8585" s="33">
        <f t="shared" ca="1" si="728"/>
        <v>4</v>
      </c>
      <c r="C8585" s="33"/>
      <c r="D8585" s="34">
        <f t="shared" ca="1" si="729"/>
        <v>1.8957660712959346E-4</v>
      </c>
      <c r="E8585" s="34">
        <f t="shared" ca="1" si="729"/>
        <v>3.9536652491008351E-2</v>
      </c>
      <c r="F8585" s="33"/>
      <c r="G8585" s="33">
        <f t="shared" ca="1" si="725"/>
        <v>5</v>
      </c>
      <c r="H8585" s="33">
        <f t="shared" ca="1" si="726"/>
        <v>4</v>
      </c>
      <c r="I8585" s="33">
        <f t="shared" ca="1" si="727"/>
        <v>9</v>
      </c>
      <c r="K8585" s="33"/>
      <c r="L8585" s="33"/>
      <c r="M8585" s="33"/>
      <c r="N8585" s="33"/>
      <c r="O8585" s="33"/>
    </row>
    <row r="8586" spans="1:15" x14ac:dyDescent="0.25">
      <c r="A8586" s="33">
        <f t="shared" ca="1" si="728"/>
        <v>3</v>
      </c>
      <c r="B8586" s="33">
        <f t="shared" ca="1" si="728"/>
        <v>6</v>
      </c>
      <c r="C8586" s="33"/>
      <c r="D8586" s="34">
        <f t="shared" ca="1" si="729"/>
        <v>0.95075919684036003</v>
      </c>
      <c r="E8586" s="34">
        <f t="shared" ca="1" si="729"/>
        <v>0.25355299997993397</v>
      </c>
      <c r="F8586" s="33"/>
      <c r="G8586" s="33">
        <f t="shared" ca="1" si="725"/>
        <v>3</v>
      </c>
      <c r="H8586" s="33">
        <f t="shared" ca="1" si="726"/>
        <v>6</v>
      </c>
      <c r="I8586" s="33">
        <f t="shared" ca="1" si="727"/>
        <v>9</v>
      </c>
      <c r="K8586" s="33"/>
      <c r="L8586" s="33"/>
      <c r="M8586" s="33"/>
      <c r="N8586" s="33"/>
      <c r="O8586" s="33"/>
    </row>
    <row r="8587" spans="1:15" x14ac:dyDescent="0.25">
      <c r="A8587" s="33">
        <f t="shared" ca="1" si="728"/>
        <v>1</v>
      </c>
      <c r="B8587" s="33">
        <f t="shared" ca="1" si="728"/>
        <v>2</v>
      </c>
      <c r="C8587" s="33"/>
      <c r="D8587" s="34">
        <f t="shared" ca="1" si="729"/>
        <v>0.74387150357639331</v>
      </c>
      <c r="E8587" s="34">
        <f t="shared" ca="1" si="729"/>
        <v>0.56692023043912798</v>
      </c>
      <c r="F8587" s="33"/>
      <c r="G8587" s="33">
        <f t="shared" ca="1" si="725"/>
        <v>1</v>
      </c>
      <c r="H8587" s="33">
        <f t="shared" ca="1" si="726"/>
        <v>2</v>
      </c>
      <c r="I8587" s="33">
        <f t="shared" ca="1" si="727"/>
        <v>3</v>
      </c>
      <c r="K8587" s="33"/>
      <c r="L8587" s="33"/>
      <c r="M8587" s="33"/>
      <c r="N8587" s="33"/>
      <c r="O8587" s="33"/>
    </row>
    <row r="8588" spans="1:15" x14ac:dyDescent="0.25">
      <c r="A8588" s="33">
        <f t="shared" ca="1" si="728"/>
        <v>6</v>
      </c>
      <c r="B8588" s="33">
        <f t="shared" ca="1" si="728"/>
        <v>6</v>
      </c>
      <c r="C8588" s="33"/>
      <c r="D8588" s="34">
        <f t="shared" ca="1" si="729"/>
        <v>0.71902979533608635</v>
      </c>
      <c r="E8588" s="34">
        <f t="shared" ca="1" si="729"/>
        <v>0.67084539753147854</v>
      </c>
      <c r="F8588" s="33"/>
      <c r="G8588" s="33">
        <f t="shared" ca="1" si="725"/>
        <v>6</v>
      </c>
      <c r="H8588" s="33">
        <f t="shared" ca="1" si="726"/>
        <v>6</v>
      </c>
      <c r="I8588" s="33">
        <f t="shared" ca="1" si="727"/>
        <v>12</v>
      </c>
      <c r="K8588" s="33"/>
      <c r="L8588" s="33"/>
      <c r="M8588" s="33"/>
      <c r="N8588" s="33"/>
      <c r="O8588" s="33"/>
    </row>
    <row r="8589" spans="1:15" x14ac:dyDescent="0.25">
      <c r="A8589" s="33">
        <f t="shared" ca="1" si="728"/>
        <v>4</v>
      </c>
      <c r="B8589" s="33">
        <f t="shared" ca="1" si="728"/>
        <v>2</v>
      </c>
      <c r="C8589" s="33"/>
      <c r="D8589" s="34">
        <f t="shared" ca="1" si="729"/>
        <v>0.32881090831576232</v>
      </c>
      <c r="E8589" s="34">
        <f t="shared" ca="1" si="729"/>
        <v>0.36670816161123387</v>
      </c>
      <c r="F8589" s="33"/>
      <c r="G8589" s="33">
        <f t="shared" ca="1" si="725"/>
        <v>4</v>
      </c>
      <c r="H8589" s="33">
        <f t="shared" ca="1" si="726"/>
        <v>2</v>
      </c>
      <c r="I8589" s="33">
        <f t="shared" ca="1" si="727"/>
        <v>6</v>
      </c>
      <c r="K8589" s="33"/>
      <c r="L8589" s="33"/>
      <c r="M8589" s="33"/>
      <c r="N8589" s="33"/>
      <c r="O8589" s="33"/>
    </row>
    <row r="8590" spans="1:15" x14ac:dyDescent="0.25">
      <c r="A8590" s="33">
        <f t="shared" ca="1" si="728"/>
        <v>3</v>
      </c>
      <c r="B8590" s="33">
        <f t="shared" ca="1" si="728"/>
        <v>6</v>
      </c>
      <c r="C8590" s="33"/>
      <c r="D8590" s="34">
        <f t="shared" ca="1" si="729"/>
        <v>0.3012598325287329</v>
      </c>
      <c r="E8590" s="34">
        <f t="shared" ca="1" si="729"/>
        <v>0.82269525676406197</v>
      </c>
      <c r="F8590" s="33"/>
      <c r="G8590" s="33">
        <f t="shared" ca="1" si="725"/>
        <v>3</v>
      </c>
      <c r="H8590" s="33">
        <f t="shared" ca="1" si="726"/>
        <v>6</v>
      </c>
      <c r="I8590" s="33">
        <f t="shared" ca="1" si="727"/>
        <v>9</v>
      </c>
      <c r="K8590" s="33"/>
      <c r="L8590" s="33"/>
      <c r="M8590" s="33"/>
      <c r="N8590" s="33"/>
      <c r="O8590" s="33"/>
    </row>
    <row r="8591" spans="1:15" x14ac:dyDescent="0.25">
      <c r="A8591" s="33">
        <f t="shared" ca="1" si="728"/>
        <v>5</v>
      </c>
      <c r="B8591" s="33">
        <f t="shared" ca="1" si="728"/>
        <v>3</v>
      </c>
      <c r="C8591" s="33"/>
      <c r="D8591" s="34">
        <f t="shared" ca="1" si="729"/>
        <v>0.58343250790574774</v>
      </c>
      <c r="E8591" s="34">
        <f t="shared" ca="1" si="729"/>
        <v>0.52322944686143136</v>
      </c>
      <c r="F8591" s="33"/>
      <c r="G8591" s="33">
        <f t="shared" ca="1" si="725"/>
        <v>5</v>
      </c>
      <c r="H8591" s="33">
        <f t="shared" ca="1" si="726"/>
        <v>3</v>
      </c>
      <c r="I8591" s="33">
        <f t="shared" ca="1" si="727"/>
        <v>8</v>
      </c>
      <c r="K8591" s="33"/>
      <c r="L8591" s="33"/>
      <c r="M8591" s="33"/>
      <c r="N8591" s="33"/>
      <c r="O8591" s="33"/>
    </row>
    <row r="8592" spans="1:15" x14ac:dyDescent="0.25">
      <c r="A8592" s="33">
        <f t="shared" ca="1" si="728"/>
        <v>1</v>
      </c>
      <c r="B8592" s="33">
        <f t="shared" ca="1" si="728"/>
        <v>5</v>
      </c>
      <c r="C8592" s="33"/>
      <c r="D8592" s="34">
        <f t="shared" ca="1" si="729"/>
        <v>0.20314594725238755</v>
      </c>
      <c r="E8592" s="34">
        <f t="shared" ca="1" si="729"/>
        <v>0.68454797524786337</v>
      </c>
      <c r="F8592" s="33"/>
      <c r="G8592" s="33">
        <f t="shared" ca="1" si="725"/>
        <v>1</v>
      </c>
      <c r="H8592" s="33">
        <f t="shared" ca="1" si="726"/>
        <v>5</v>
      </c>
      <c r="I8592" s="33">
        <f t="shared" ca="1" si="727"/>
        <v>6</v>
      </c>
      <c r="K8592" s="33"/>
      <c r="L8592" s="33"/>
      <c r="M8592" s="33"/>
      <c r="N8592" s="33"/>
      <c r="O8592" s="33"/>
    </row>
    <row r="8593" spans="1:15" x14ac:dyDescent="0.25">
      <c r="A8593" s="33">
        <f t="shared" ca="1" si="728"/>
        <v>4</v>
      </c>
      <c r="B8593" s="33">
        <f t="shared" ca="1" si="728"/>
        <v>6</v>
      </c>
      <c r="C8593" s="33"/>
      <c r="D8593" s="34">
        <f t="shared" ca="1" si="729"/>
        <v>0.6346536996926796</v>
      </c>
      <c r="E8593" s="34">
        <f t="shared" ca="1" si="729"/>
        <v>0.63397494327913029</v>
      </c>
      <c r="F8593" s="33"/>
      <c r="G8593" s="33">
        <f t="shared" ca="1" si="725"/>
        <v>4</v>
      </c>
      <c r="H8593" s="33">
        <f t="shared" ca="1" si="726"/>
        <v>6</v>
      </c>
      <c r="I8593" s="33">
        <f t="shared" ca="1" si="727"/>
        <v>10</v>
      </c>
      <c r="K8593" s="33"/>
      <c r="L8593" s="33"/>
      <c r="M8593" s="33"/>
      <c r="N8593" s="33"/>
      <c r="O8593" s="33"/>
    </row>
    <row r="8594" spans="1:15" x14ac:dyDescent="0.25">
      <c r="A8594" s="33">
        <f t="shared" ca="1" si="728"/>
        <v>4</v>
      </c>
      <c r="B8594" s="33">
        <f t="shared" ca="1" si="728"/>
        <v>3</v>
      </c>
      <c r="C8594" s="33"/>
      <c r="D8594" s="34">
        <f t="shared" ca="1" si="729"/>
        <v>0.65082023115974486</v>
      </c>
      <c r="E8594" s="34">
        <f t="shared" ca="1" si="729"/>
        <v>0.99308858469397976</v>
      </c>
      <c r="F8594" s="33"/>
      <c r="G8594" s="33">
        <f t="shared" ca="1" si="725"/>
        <v>4</v>
      </c>
      <c r="H8594" s="33">
        <f t="shared" ca="1" si="726"/>
        <v>3</v>
      </c>
      <c r="I8594" s="33">
        <f t="shared" ca="1" si="727"/>
        <v>7</v>
      </c>
      <c r="K8594" s="33"/>
      <c r="L8594" s="33"/>
      <c r="M8594" s="33"/>
      <c r="N8594" s="33"/>
      <c r="O8594" s="33"/>
    </row>
    <row r="8595" spans="1:15" x14ac:dyDescent="0.25">
      <c r="A8595" s="33">
        <f t="shared" ca="1" si="728"/>
        <v>1</v>
      </c>
      <c r="B8595" s="33">
        <f t="shared" ca="1" si="728"/>
        <v>3</v>
      </c>
      <c r="C8595" s="33"/>
      <c r="D8595" s="34">
        <f t="shared" ca="1" si="729"/>
        <v>0.18809025613805719</v>
      </c>
      <c r="E8595" s="34">
        <f t="shared" ca="1" si="729"/>
        <v>0.30978958060824724</v>
      </c>
      <c r="F8595" s="33"/>
      <c r="G8595" s="33">
        <f t="shared" ca="1" si="725"/>
        <v>1</v>
      </c>
      <c r="H8595" s="33">
        <f t="shared" ca="1" si="726"/>
        <v>3</v>
      </c>
      <c r="I8595" s="33">
        <f t="shared" ca="1" si="727"/>
        <v>4</v>
      </c>
      <c r="K8595" s="33"/>
      <c r="L8595" s="33"/>
      <c r="M8595" s="33"/>
      <c r="N8595" s="33"/>
      <c r="O8595" s="33"/>
    </row>
    <row r="8596" spans="1:15" x14ac:dyDescent="0.25">
      <c r="A8596" s="33">
        <f t="shared" ca="1" si="728"/>
        <v>1</v>
      </c>
      <c r="B8596" s="33">
        <f t="shared" ca="1" si="728"/>
        <v>5</v>
      </c>
      <c r="C8596" s="33"/>
      <c r="D8596" s="34">
        <f t="shared" ca="1" si="729"/>
        <v>0.67830462553464699</v>
      </c>
      <c r="E8596" s="34">
        <f t="shared" ca="1" si="729"/>
        <v>0.64893759263882078</v>
      </c>
      <c r="F8596" s="33"/>
      <c r="G8596" s="33">
        <f t="shared" ca="1" si="725"/>
        <v>1</v>
      </c>
      <c r="H8596" s="33">
        <f t="shared" ca="1" si="726"/>
        <v>5</v>
      </c>
      <c r="I8596" s="33">
        <f t="shared" ca="1" si="727"/>
        <v>6</v>
      </c>
      <c r="K8596" s="33"/>
      <c r="L8596" s="33"/>
      <c r="M8596" s="33"/>
      <c r="N8596" s="33"/>
      <c r="O8596" s="33"/>
    </row>
    <row r="8597" spans="1:15" x14ac:dyDescent="0.25">
      <c r="A8597" s="33">
        <f t="shared" ca="1" si="728"/>
        <v>6</v>
      </c>
      <c r="B8597" s="33">
        <f t="shared" ca="1" si="728"/>
        <v>5</v>
      </c>
      <c r="C8597" s="33"/>
      <c r="D8597" s="34">
        <f t="shared" ca="1" si="729"/>
        <v>3.9321526475110113E-2</v>
      </c>
      <c r="E8597" s="34">
        <f t="shared" ca="1" si="729"/>
        <v>0.66375977949056619</v>
      </c>
      <c r="F8597" s="33"/>
      <c r="G8597" s="33">
        <f t="shared" ca="1" si="725"/>
        <v>6</v>
      </c>
      <c r="H8597" s="33">
        <f t="shared" ca="1" si="726"/>
        <v>5</v>
      </c>
      <c r="I8597" s="33">
        <f t="shared" ca="1" si="727"/>
        <v>11</v>
      </c>
      <c r="K8597" s="33"/>
      <c r="L8597" s="33"/>
      <c r="M8597" s="33"/>
      <c r="N8597" s="33"/>
      <c r="O8597" s="33"/>
    </row>
    <row r="8598" spans="1:15" x14ac:dyDescent="0.25">
      <c r="A8598" s="33">
        <f t="shared" ca="1" si="728"/>
        <v>4</v>
      </c>
      <c r="B8598" s="33">
        <f t="shared" ca="1" si="728"/>
        <v>2</v>
      </c>
      <c r="C8598" s="33"/>
      <c r="D8598" s="34">
        <f t="shared" ca="1" si="729"/>
        <v>0.37206681669955488</v>
      </c>
      <c r="E8598" s="34">
        <f t="shared" ca="1" si="729"/>
        <v>0.39693714178380435</v>
      </c>
      <c r="F8598" s="33"/>
      <c r="G8598" s="33">
        <f t="shared" ca="1" si="725"/>
        <v>4</v>
      </c>
      <c r="H8598" s="33">
        <f t="shared" ca="1" si="726"/>
        <v>2</v>
      </c>
      <c r="I8598" s="33">
        <f t="shared" ca="1" si="727"/>
        <v>6</v>
      </c>
      <c r="K8598" s="33"/>
      <c r="L8598" s="33"/>
      <c r="M8598" s="33"/>
      <c r="N8598" s="33"/>
      <c r="O8598" s="33"/>
    </row>
    <row r="8599" spans="1:15" x14ac:dyDescent="0.25">
      <c r="A8599" s="33">
        <f t="shared" ca="1" si="728"/>
        <v>4</v>
      </c>
      <c r="B8599" s="33">
        <f t="shared" ca="1" si="728"/>
        <v>6</v>
      </c>
      <c r="C8599" s="33"/>
      <c r="D8599" s="34">
        <f t="shared" ca="1" si="729"/>
        <v>0.28230615556217409</v>
      </c>
      <c r="E8599" s="34">
        <f t="shared" ca="1" si="729"/>
        <v>0.1917051117676225</v>
      </c>
      <c r="F8599" s="33"/>
      <c r="G8599" s="33">
        <f t="shared" ca="1" si="725"/>
        <v>4</v>
      </c>
      <c r="H8599" s="33">
        <f t="shared" ca="1" si="726"/>
        <v>6</v>
      </c>
      <c r="I8599" s="33">
        <f t="shared" ca="1" si="727"/>
        <v>10</v>
      </c>
      <c r="K8599" s="33"/>
      <c r="L8599" s="33"/>
      <c r="M8599" s="33"/>
      <c r="N8599" s="33"/>
      <c r="O8599" s="33"/>
    </row>
    <row r="8600" spans="1:15" x14ac:dyDescent="0.25">
      <c r="A8600" s="33">
        <f t="shared" ca="1" si="728"/>
        <v>6</v>
      </c>
      <c r="B8600" s="33">
        <f t="shared" ca="1" si="728"/>
        <v>3</v>
      </c>
      <c r="C8600" s="33"/>
      <c r="D8600" s="34">
        <f t="shared" ca="1" si="729"/>
        <v>0.46125625364778577</v>
      </c>
      <c r="E8600" s="34">
        <f t="shared" ca="1" si="729"/>
        <v>0.75687285142511451</v>
      </c>
      <c r="F8600" s="33"/>
      <c r="G8600" s="33">
        <f t="shared" ca="1" si="725"/>
        <v>6</v>
      </c>
      <c r="H8600" s="33">
        <f t="shared" ca="1" si="726"/>
        <v>3</v>
      </c>
      <c r="I8600" s="33">
        <f t="shared" ca="1" si="727"/>
        <v>9</v>
      </c>
      <c r="K8600" s="33"/>
      <c r="L8600" s="33"/>
      <c r="M8600" s="33"/>
      <c r="N8600" s="33"/>
      <c r="O8600" s="33"/>
    </row>
    <row r="8601" spans="1:15" x14ac:dyDescent="0.25">
      <c r="A8601" s="33">
        <f t="shared" ca="1" si="728"/>
        <v>4</v>
      </c>
      <c r="B8601" s="33">
        <f t="shared" ca="1" si="728"/>
        <v>3</v>
      </c>
      <c r="C8601" s="33"/>
      <c r="D8601" s="34">
        <f t="shared" ca="1" si="729"/>
        <v>0.76846997231169001</v>
      </c>
      <c r="E8601" s="34">
        <f t="shared" ca="1" si="729"/>
        <v>0.8152193911735659</v>
      </c>
      <c r="F8601" s="33"/>
      <c r="G8601" s="33">
        <f t="shared" ca="1" si="725"/>
        <v>4</v>
      </c>
      <c r="H8601" s="33">
        <f t="shared" ca="1" si="726"/>
        <v>3</v>
      </c>
      <c r="I8601" s="33">
        <f t="shared" ca="1" si="727"/>
        <v>7</v>
      </c>
      <c r="K8601" s="33"/>
      <c r="L8601" s="33"/>
      <c r="M8601" s="33"/>
      <c r="N8601" s="33"/>
      <c r="O8601" s="33"/>
    </row>
    <row r="8602" spans="1:15" x14ac:dyDescent="0.25">
      <c r="A8602" s="33">
        <f t="shared" ca="1" si="728"/>
        <v>2</v>
      </c>
      <c r="B8602" s="33">
        <f t="shared" ca="1" si="728"/>
        <v>3</v>
      </c>
      <c r="C8602" s="33"/>
      <c r="D8602" s="34">
        <f t="shared" ca="1" si="729"/>
        <v>2.3782656817988745E-2</v>
      </c>
      <c r="E8602" s="34">
        <f t="shared" ca="1" si="729"/>
        <v>0.97100890632225334</v>
      </c>
      <c r="F8602" s="33"/>
      <c r="G8602" s="33">
        <f t="shared" ca="1" si="725"/>
        <v>2</v>
      </c>
      <c r="H8602" s="33">
        <f t="shared" ca="1" si="726"/>
        <v>3</v>
      </c>
      <c r="I8602" s="33">
        <f t="shared" ca="1" si="727"/>
        <v>5</v>
      </c>
      <c r="K8602" s="33"/>
      <c r="L8602" s="33"/>
      <c r="M8602" s="33"/>
      <c r="N8602" s="33"/>
      <c r="O8602" s="33"/>
    </row>
    <row r="8603" spans="1:15" x14ac:dyDescent="0.25">
      <c r="A8603" s="33">
        <f t="shared" ca="1" si="728"/>
        <v>3</v>
      </c>
      <c r="B8603" s="33">
        <f t="shared" ca="1" si="728"/>
        <v>3</v>
      </c>
      <c r="C8603" s="33"/>
      <c r="D8603" s="34">
        <f t="shared" ca="1" si="729"/>
        <v>0.49244609635803249</v>
      </c>
      <c r="E8603" s="34">
        <f t="shared" ca="1" si="729"/>
        <v>0.99462424561626706</v>
      </c>
      <c r="F8603" s="33"/>
      <c r="G8603" s="33">
        <f t="shared" ca="1" si="725"/>
        <v>3</v>
      </c>
      <c r="H8603" s="33">
        <f t="shared" ca="1" si="726"/>
        <v>3</v>
      </c>
      <c r="I8603" s="33">
        <f t="shared" ca="1" si="727"/>
        <v>6</v>
      </c>
      <c r="K8603" s="33"/>
      <c r="L8603" s="33"/>
      <c r="M8603" s="33"/>
      <c r="N8603" s="33"/>
      <c r="O8603" s="33"/>
    </row>
    <row r="8604" spans="1:15" x14ac:dyDescent="0.25">
      <c r="A8604" s="33">
        <f t="shared" ca="1" si="728"/>
        <v>1</v>
      </c>
      <c r="B8604" s="33">
        <f t="shared" ca="1" si="728"/>
        <v>3</v>
      </c>
      <c r="C8604" s="33"/>
      <c r="D8604" s="34">
        <f t="shared" ca="1" si="729"/>
        <v>0.15836855763872626</v>
      </c>
      <c r="E8604" s="34">
        <f t="shared" ca="1" si="729"/>
        <v>0.89776197256373547</v>
      </c>
      <c r="F8604" s="33"/>
      <c r="G8604" s="33">
        <f t="shared" ca="1" si="725"/>
        <v>1</v>
      </c>
      <c r="H8604" s="33">
        <f t="shared" ca="1" si="726"/>
        <v>3</v>
      </c>
      <c r="I8604" s="33">
        <f t="shared" ca="1" si="727"/>
        <v>4</v>
      </c>
      <c r="K8604" s="33"/>
      <c r="L8604" s="33"/>
      <c r="M8604" s="33"/>
      <c r="N8604" s="33"/>
      <c r="O8604" s="33"/>
    </row>
    <row r="8605" spans="1:15" x14ac:dyDescent="0.25">
      <c r="A8605" s="33">
        <f t="shared" ca="1" si="728"/>
        <v>5</v>
      </c>
      <c r="B8605" s="33">
        <f t="shared" ca="1" si="728"/>
        <v>3</v>
      </c>
      <c r="C8605" s="33"/>
      <c r="D8605" s="34">
        <f t="shared" ca="1" si="729"/>
        <v>0.82501599084906418</v>
      </c>
      <c r="E8605" s="34">
        <f t="shared" ca="1" si="729"/>
        <v>0.26253468400363533</v>
      </c>
      <c r="F8605" s="33"/>
      <c r="G8605" s="33">
        <f t="shared" ca="1" si="725"/>
        <v>5</v>
      </c>
      <c r="H8605" s="33">
        <f t="shared" ca="1" si="726"/>
        <v>3</v>
      </c>
      <c r="I8605" s="33">
        <f t="shared" ca="1" si="727"/>
        <v>8</v>
      </c>
      <c r="K8605" s="33"/>
      <c r="L8605" s="33"/>
      <c r="M8605" s="33"/>
      <c r="N8605" s="33"/>
      <c r="O8605" s="33"/>
    </row>
    <row r="8606" spans="1:15" x14ac:dyDescent="0.25">
      <c r="A8606" s="33">
        <f t="shared" ca="1" si="728"/>
        <v>2</v>
      </c>
      <c r="B8606" s="33">
        <f t="shared" ca="1" si="728"/>
        <v>6</v>
      </c>
      <c r="C8606" s="33"/>
      <c r="D8606" s="34">
        <f t="shared" ca="1" si="729"/>
        <v>0.93553855101440042</v>
      </c>
      <c r="E8606" s="34">
        <f t="shared" ca="1" si="729"/>
        <v>0.90770376905461625</v>
      </c>
      <c r="F8606" s="33"/>
      <c r="G8606" s="33">
        <f t="shared" ca="1" si="725"/>
        <v>2</v>
      </c>
      <c r="H8606" s="33">
        <f t="shared" ca="1" si="726"/>
        <v>6</v>
      </c>
      <c r="I8606" s="33">
        <f t="shared" ca="1" si="727"/>
        <v>8</v>
      </c>
      <c r="K8606" s="33"/>
      <c r="L8606" s="33"/>
      <c r="M8606" s="33"/>
      <c r="N8606" s="33"/>
      <c r="O8606" s="33"/>
    </row>
    <row r="8607" spans="1:15" x14ac:dyDescent="0.25">
      <c r="A8607" s="33">
        <f t="shared" ca="1" si="728"/>
        <v>5</v>
      </c>
      <c r="B8607" s="33">
        <f t="shared" ca="1" si="728"/>
        <v>6</v>
      </c>
      <c r="C8607" s="33"/>
      <c r="D8607" s="34">
        <f t="shared" ca="1" si="729"/>
        <v>0.21423111480397461</v>
      </c>
      <c r="E8607" s="34">
        <f t="shared" ca="1" si="729"/>
        <v>0.25567237490825656</v>
      </c>
      <c r="F8607" s="33"/>
      <c r="G8607" s="33">
        <f t="shared" ca="1" si="725"/>
        <v>5</v>
      </c>
      <c r="H8607" s="33">
        <f t="shared" ca="1" si="726"/>
        <v>6</v>
      </c>
      <c r="I8607" s="33">
        <f t="shared" ca="1" si="727"/>
        <v>11</v>
      </c>
      <c r="K8607" s="33"/>
      <c r="L8607" s="33"/>
      <c r="M8607" s="33"/>
      <c r="N8607" s="33"/>
      <c r="O8607" s="33"/>
    </row>
    <row r="8608" spans="1:15" x14ac:dyDescent="0.25">
      <c r="A8608" s="33">
        <f t="shared" ca="1" si="728"/>
        <v>5</v>
      </c>
      <c r="B8608" s="33">
        <f t="shared" ca="1" si="728"/>
        <v>4</v>
      </c>
      <c r="C8608" s="33"/>
      <c r="D8608" s="34">
        <f t="shared" ca="1" si="729"/>
        <v>0.56917869285420908</v>
      </c>
      <c r="E8608" s="34">
        <f t="shared" ca="1" si="729"/>
        <v>0.89925470749100223</v>
      </c>
      <c r="F8608" s="33"/>
      <c r="G8608" s="33">
        <f t="shared" ca="1" si="725"/>
        <v>5</v>
      </c>
      <c r="H8608" s="33">
        <f t="shared" ca="1" si="726"/>
        <v>4</v>
      </c>
      <c r="I8608" s="33">
        <f t="shared" ca="1" si="727"/>
        <v>9</v>
      </c>
      <c r="K8608" s="33"/>
      <c r="L8608" s="33"/>
      <c r="M8608" s="33"/>
      <c r="N8608" s="33"/>
      <c r="O8608" s="33"/>
    </row>
    <row r="8609" spans="1:15" x14ac:dyDescent="0.25">
      <c r="A8609" s="33">
        <f t="shared" ca="1" si="728"/>
        <v>5</v>
      </c>
      <c r="B8609" s="33">
        <f t="shared" ca="1" si="728"/>
        <v>5</v>
      </c>
      <c r="C8609" s="33"/>
      <c r="D8609" s="34">
        <f t="shared" ca="1" si="729"/>
        <v>0.25690479057540871</v>
      </c>
      <c r="E8609" s="34">
        <f t="shared" ca="1" si="729"/>
        <v>0.9534365989069592</v>
      </c>
      <c r="F8609" s="33"/>
      <c r="G8609" s="33">
        <f t="shared" ca="1" si="725"/>
        <v>5</v>
      </c>
      <c r="H8609" s="33">
        <f t="shared" ca="1" si="726"/>
        <v>5</v>
      </c>
      <c r="I8609" s="33">
        <f t="shared" ca="1" si="727"/>
        <v>10</v>
      </c>
      <c r="K8609" s="33"/>
      <c r="L8609" s="33"/>
      <c r="M8609" s="33"/>
      <c r="N8609" s="33"/>
      <c r="O8609" s="33"/>
    </row>
    <row r="8610" spans="1:15" x14ac:dyDescent="0.25">
      <c r="A8610" s="33">
        <f t="shared" ca="1" si="728"/>
        <v>3</v>
      </c>
      <c r="B8610" s="33">
        <f t="shared" ca="1" si="728"/>
        <v>4</v>
      </c>
      <c r="C8610" s="33"/>
      <c r="D8610" s="34">
        <f t="shared" ca="1" si="729"/>
        <v>0.11777935347417434</v>
      </c>
      <c r="E8610" s="34">
        <f t="shared" ca="1" si="729"/>
        <v>0.9418088926417898</v>
      </c>
      <c r="F8610" s="33"/>
      <c r="G8610" s="33">
        <f t="shared" ca="1" si="725"/>
        <v>3</v>
      </c>
      <c r="H8610" s="33">
        <f t="shared" ca="1" si="726"/>
        <v>4</v>
      </c>
      <c r="I8610" s="33">
        <f t="shared" ca="1" si="727"/>
        <v>7</v>
      </c>
      <c r="K8610" s="33"/>
      <c r="L8610" s="33"/>
      <c r="M8610" s="33"/>
      <c r="N8610" s="33"/>
      <c r="O8610" s="33"/>
    </row>
    <row r="8611" spans="1:15" x14ac:dyDescent="0.25">
      <c r="A8611" s="33">
        <f t="shared" ca="1" si="728"/>
        <v>2</v>
      </c>
      <c r="B8611" s="33">
        <f t="shared" ca="1" si="728"/>
        <v>3</v>
      </c>
      <c r="C8611" s="33"/>
      <c r="D8611" s="34">
        <f t="shared" ca="1" si="729"/>
        <v>0.79755453892146366</v>
      </c>
      <c r="E8611" s="34">
        <f t="shared" ca="1" si="729"/>
        <v>0.49480908504123522</v>
      </c>
      <c r="F8611" s="33"/>
      <c r="G8611" s="33">
        <f t="shared" ca="1" si="725"/>
        <v>2</v>
      </c>
      <c r="H8611" s="33">
        <f t="shared" ca="1" si="726"/>
        <v>3</v>
      </c>
      <c r="I8611" s="33">
        <f t="shared" ca="1" si="727"/>
        <v>5</v>
      </c>
      <c r="K8611" s="33"/>
      <c r="L8611" s="33"/>
      <c r="M8611" s="33"/>
      <c r="N8611" s="33"/>
      <c r="O8611" s="33"/>
    </row>
    <row r="8612" spans="1:15" x14ac:dyDescent="0.25">
      <c r="A8612" s="33">
        <f t="shared" ca="1" si="728"/>
        <v>4</v>
      </c>
      <c r="B8612" s="33">
        <f t="shared" ca="1" si="728"/>
        <v>2</v>
      </c>
      <c r="C8612" s="33"/>
      <c r="D8612" s="34">
        <f t="shared" ca="1" si="729"/>
        <v>0.15209880620598648</v>
      </c>
      <c r="E8612" s="34">
        <f t="shared" ca="1" si="729"/>
        <v>0.48263236260330844</v>
      </c>
      <c r="F8612" s="33"/>
      <c r="G8612" s="33">
        <f t="shared" ca="1" si="725"/>
        <v>4</v>
      </c>
      <c r="H8612" s="33">
        <f t="shared" ca="1" si="726"/>
        <v>2</v>
      </c>
      <c r="I8612" s="33">
        <f t="shared" ca="1" si="727"/>
        <v>6</v>
      </c>
      <c r="K8612" s="33"/>
      <c r="L8612" s="33"/>
      <c r="M8612" s="33"/>
      <c r="N8612" s="33"/>
      <c r="O8612" s="33"/>
    </row>
    <row r="8613" spans="1:15" x14ac:dyDescent="0.25">
      <c r="A8613" s="33">
        <f t="shared" ca="1" si="728"/>
        <v>4</v>
      </c>
      <c r="B8613" s="33">
        <f t="shared" ca="1" si="728"/>
        <v>2</v>
      </c>
      <c r="C8613" s="33"/>
      <c r="D8613" s="34">
        <f t="shared" ca="1" si="729"/>
        <v>0.25651436351173318</v>
      </c>
      <c r="E8613" s="34">
        <f t="shared" ca="1" si="729"/>
        <v>2.4773913155011873E-2</v>
      </c>
      <c r="F8613" s="33"/>
      <c r="G8613" s="33">
        <f t="shared" ca="1" si="725"/>
        <v>4</v>
      </c>
      <c r="H8613" s="33">
        <f t="shared" ca="1" si="726"/>
        <v>2</v>
      </c>
      <c r="I8613" s="33">
        <f t="shared" ca="1" si="727"/>
        <v>6</v>
      </c>
      <c r="K8613" s="33"/>
      <c r="L8613" s="33"/>
      <c r="M8613" s="33"/>
      <c r="N8613" s="33"/>
      <c r="O8613" s="33"/>
    </row>
    <row r="8614" spans="1:15" x14ac:dyDescent="0.25">
      <c r="A8614" s="33">
        <f t="shared" ca="1" si="728"/>
        <v>6</v>
      </c>
      <c r="B8614" s="33">
        <f t="shared" ca="1" si="728"/>
        <v>6</v>
      </c>
      <c r="C8614" s="33"/>
      <c r="D8614" s="34">
        <f t="shared" ca="1" si="729"/>
        <v>0.45637664349076024</v>
      </c>
      <c r="E8614" s="34">
        <f t="shared" ca="1" si="729"/>
        <v>0.24806302253815804</v>
      </c>
      <c r="F8614" s="33"/>
      <c r="G8614" s="33">
        <f t="shared" ca="1" si="725"/>
        <v>6</v>
      </c>
      <c r="H8614" s="33">
        <f t="shared" ca="1" si="726"/>
        <v>6</v>
      </c>
      <c r="I8614" s="33">
        <f t="shared" ca="1" si="727"/>
        <v>12</v>
      </c>
      <c r="K8614" s="33"/>
      <c r="L8614" s="33"/>
      <c r="M8614" s="33"/>
      <c r="N8614" s="33"/>
      <c r="O8614" s="33"/>
    </row>
    <row r="8615" spans="1:15" x14ac:dyDescent="0.25">
      <c r="A8615" s="33">
        <f t="shared" ca="1" si="728"/>
        <v>4</v>
      </c>
      <c r="B8615" s="33">
        <f t="shared" ca="1" si="728"/>
        <v>4</v>
      </c>
      <c r="C8615" s="33"/>
      <c r="D8615" s="34">
        <f t="shared" ca="1" si="729"/>
        <v>0.38583531959763395</v>
      </c>
      <c r="E8615" s="34">
        <f t="shared" ca="1" si="729"/>
        <v>0.55079985542102639</v>
      </c>
      <c r="F8615" s="33"/>
      <c r="G8615" s="33">
        <f t="shared" ca="1" si="725"/>
        <v>4</v>
      </c>
      <c r="H8615" s="33">
        <f t="shared" ca="1" si="726"/>
        <v>4</v>
      </c>
      <c r="I8615" s="33">
        <f t="shared" ca="1" si="727"/>
        <v>8</v>
      </c>
      <c r="K8615" s="33"/>
      <c r="L8615" s="33"/>
      <c r="M8615" s="33"/>
      <c r="N8615" s="33"/>
      <c r="O8615" s="33"/>
    </row>
    <row r="8616" spans="1:15" x14ac:dyDescent="0.25">
      <c r="A8616" s="33">
        <f t="shared" ca="1" si="728"/>
        <v>4</v>
      </c>
      <c r="B8616" s="33">
        <f t="shared" ca="1" si="728"/>
        <v>3</v>
      </c>
      <c r="C8616" s="33"/>
      <c r="D8616" s="34">
        <f t="shared" ca="1" si="729"/>
        <v>9.6550598697804357E-2</v>
      </c>
      <c r="E8616" s="34">
        <f t="shared" ca="1" si="729"/>
        <v>0.15396169620875333</v>
      </c>
      <c r="F8616" s="33"/>
      <c r="G8616" s="33">
        <f t="shared" ca="1" si="725"/>
        <v>4</v>
      </c>
      <c r="H8616" s="33">
        <f t="shared" ca="1" si="726"/>
        <v>3</v>
      </c>
      <c r="I8616" s="33">
        <f t="shared" ca="1" si="727"/>
        <v>7</v>
      </c>
      <c r="K8616" s="33"/>
      <c r="L8616" s="33"/>
      <c r="M8616" s="33"/>
      <c r="N8616" s="33"/>
      <c r="O8616" s="33"/>
    </row>
    <row r="8617" spans="1:15" x14ac:dyDescent="0.25">
      <c r="A8617" s="33">
        <f t="shared" ca="1" si="728"/>
        <v>2</v>
      </c>
      <c r="B8617" s="33">
        <f t="shared" ca="1" si="728"/>
        <v>1</v>
      </c>
      <c r="C8617" s="33"/>
      <c r="D8617" s="34">
        <f t="shared" ca="1" si="729"/>
        <v>0.35657267881235999</v>
      </c>
      <c r="E8617" s="34">
        <f t="shared" ca="1" si="729"/>
        <v>0.89031283366253799</v>
      </c>
      <c r="F8617" s="33"/>
      <c r="G8617" s="33">
        <f t="shared" ca="1" si="725"/>
        <v>2</v>
      </c>
      <c r="H8617" s="33">
        <f t="shared" ca="1" si="726"/>
        <v>1</v>
      </c>
      <c r="I8617" s="33">
        <f t="shared" ca="1" si="727"/>
        <v>3</v>
      </c>
      <c r="K8617" s="33"/>
      <c r="L8617" s="33"/>
      <c r="M8617" s="33"/>
      <c r="N8617" s="33"/>
      <c r="O8617" s="33"/>
    </row>
    <row r="8618" spans="1:15" x14ac:dyDescent="0.25">
      <c r="A8618" s="33">
        <f t="shared" ca="1" si="728"/>
        <v>1</v>
      </c>
      <c r="B8618" s="33">
        <f t="shared" ca="1" si="728"/>
        <v>3</v>
      </c>
      <c r="C8618" s="33"/>
      <c r="D8618" s="34">
        <f t="shared" ca="1" si="729"/>
        <v>1.1874775431905737E-2</v>
      </c>
      <c r="E8618" s="34">
        <f t="shared" ca="1" si="729"/>
        <v>0.60536785585126662</v>
      </c>
      <c r="F8618" s="33"/>
      <c r="G8618" s="33">
        <f t="shared" ca="1" si="725"/>
        <v>1</v>
      </c>
      <c r="H8618" s="33">
        <f t="shared" ca="1" si="726"/>
        <v>3</v>
      </c>
      <c r="I8618" s="33">
        <f t="shared" ca="1" si="727"/>
        <v>4</v>
      </c>
      <c r="K8618" s="33"/>
      <c r="L8618" s="33"/>
      <c r="M8618" s="33"/>
      <c r="N8618" s="33"/>
      <c r="O8618" s="33"/>
    </row>
    <row r="8619" spans="1:15" x14ac:dyDescent="0.25">
      <c r="A8619" s="33">
        <f t="shared" ca="1" si="728"/>
        <v>6</v>
      </c>
      <c r="B8619" s="33">
        <f t="shared" ca="1" si="728"/>
        <v>6</v>
      </c>
      <c r="C8619" s="33"/>
      <c r="D8619" s="34">
        <f t="shared" ca="1" si="729"/>
        <v>3.1245446083130846E-2</v>
      </c>
      <c r="E8619" s="34">
        <f t="shared" ca="1" si="729"/>
        <v>0.89124977236185898</v>
      </c>
      <c r="F8619" s="33"/>
      <c r="G8619" s="33">
        <f t="shared" ca="1" si="725"/>
        <v>6</v>
      </c>
      <c r="H8619" s="33">
        <f t="shared" ca="1" si="726"/>
        <v>6</v>
      </c>
      <c r="I8619" s="33">
        <f t="shared" ca="1" si="727"/>
        <v>12</v>
      </c>
      <c r="K8619" s="33"/>
      <c r="L8619" s="33"/>
      <c r="M8619" s="33"/>
      <c r="N8619" s="33"/>
      <c r="O8619" s="33"/>
    </row>
    <row r="8620" spans="1:15" x14ac:dyDescent="0.25">
      <c r="A8620" s="33">
        <f t="shared" ca="1" si="728"/>
        <v>5</v>
      </c>
      <c r="B8620" s="33">
        <f t="shared" ca="1" si="728"/>
        <v>5</v>
      </c>
      <c r="C8620" s="33"/>
      <c r="D8620" s="34">
        <f t="shared" ca="1" si="729"/>
        <v>0.27640659991657479</v>
      </c>
      <c r="E8620" s="34">
        <f t="shared" ca="1" si="729"/>
        <v>0.31131384508973936</v>
      </c>
      <c r="F8620" s="33"/>
      <c r="G8620" s="33">
        <f t="shared" ca="1" si="725"/>
        <v>5</v>
      </c>
      <c r="H8620" s="33">
        <f t="shared" ca="1" si="726"/>
        <v>5</v>
      </c>
      <c r="I8620" s="33">
        <f t="shared" ca="1" si="727"/>
        <v>10</v>
      </c>
      <c r="K8620" s="33"/>
      <c r="L8620" s="33"/>
      <c r="M8620" s="33"/>
      <c r="N8620" s="33"/>
      <c r="O8620" s="33"/>
    </row>
    <row r="8621" spans="1:15" x14ac:dyDescent="0.25">
      <c r="A8621" s="33">
        <f t="shared" ca="1" si="728"/>
        <v>3</v>
      </c>
      <c r="B8621" s="33">
        <f t="shared" ca="1" si="728"/>
        <v>1</v>
      </c>
      <c r="C8621" s="33"/>
      <c r="D8621" s="34">
        <f t="shared" ca="1" si="729"/>
        <v>0.48388181104621253</v>
      </c>
      <c r="E8621" s="34">
        <f t="shared" ca="1" si="729"/>
        <v>0.82515119209806109</v>
      </c>
      <c r="F8621" s="33"/>
      <c r="G8621" s="33">
        <f t="shared" ca="1" si="725"/>
        <v>3</v>
      </c>
      <c r="H8621" s="33">
        <f t="shared" ca="1" si="726"/>
        <v>1</v>
      </c>
      <c r="I8621" s="33">
        <f t="shared" ca="1" si="727"/>
        <v>4</v>
      </c>
      <c r="K8621" s="33"/>
      <c r="L8621" s="33"/>
      <c r="M8621" s="33"/>
      <c r="N8621" s="33"/>
      <c r="O8621" s="33"/>
    </row>
    <row r="8622" spans="1:15" x14ac:dyDescent="0.25">
      <c r="A8622" s="33">
        <f t="shared" ca="1" si="728"/>
        <v>1</v>
      </c>
      <c r="B8622" s="33">
        <f t="shared" ca="1" si="728"/>
        <v>4</v>
      </c>
      <c r="C8622" s="33"/>
      <c r="D8622" s="34">
        <f t="shared" ca="1" si="729"/>
        <v>2.6021343209123859E-3</v>
      </c>
      <c r="E8622" s="34">
        <f t="shared" ca="1" si="729"/>
        <v>3.9715297821721895E-3</v>
      </c>
      <c r="F8622" s="33"/>
      <c r="G8622" s="33">
        <f t="shared" ca="1" si="725"/>
        <v>1</v>
      </c>
      <c r="H8622" s="33">
        <f t="shared" ca="1" si="726"/>
        <v>4</v>
      </c>
      <c r="I8622" s="33">
        <f t="shared" ca="1" si="727"/>
        <v>5</v>
      </c>
      <c r="K8622" s="33"/>
      <c r="L8622" s="33"/>
      <c r="M8622" s="33"/>
      <c r="N8622" s="33"/>
      <c r="O8622" s="33"/>
    </row>
    <row r="8623" spans="1:15" x14ac:dyDescent="0.25">
      <c r="A8623" s="33">
        <f t="shared" ca="1" si="728"/>
        <v>5</v>
      </c>
      <c r="B8623" s="33">
        <f t="shared" ca="1" si="728"/>
        <v>2</v>
      </c>
      <c r="C8623" s="33"/>
      <c r="D8623" s="34">
        <f t="shared" ca="1" si="729"/>
        <v>0.63347775264835149</v>
      </c>
      <c r="E8623" s="34">
        <f t="shared" ca="1" si="729"/>
        <v>0.36237304017395944</v>
      </c>
      <c r="F8623" s="33"/>
      <c r="G8623" s="33">
        <f t="shared" ca="1" si="725"/>
        <v>5</v>
      </c>
      <c r="H8623" s="33">
        <f t="shared" ca="1" si="726"/>
        <v>2</v>
      </c>
      <c r="I8623" s="33">
        <f t="shared" ca="1" si="727"/>
        <v>7</v>
      </c>
      <c r="K8623" s="33"/>
      <c r="L8623" s="33"/>
      <c r="M8623" s="33"/>
      <c r="N8623" s="33"/>
      <c r="O8623" s="33"/>
    </row>
    <row r="8624" spans="1:15" x14ac:dyDescent="0.25">
      <c r="A8624" s="33">
        <f t="shared" ca="1" si="728"/>
        <v>1</v>
      </c>
      <c r="B8624" s="33">
        <f t="shared" ca="1" si="728"/>
        <v>1</v>
      </c>
      <c r="C8624" s="33"/>
      <c r="D8624" s="34">
        <f t="shared" ca="1" si="729"/>
        <v>0.36827885606649358</v>
      </c>
      <c r="E8624" s="34">
        <f t="shared" ca="1" si="729"/>
        <v>8.8285858542448969E-2</v>
      </c>
      <c r="F8624" s="33"/>
      <c r="G8624" s="33">
        <f t="shared" ca="1" si="725"/>
        <v>1</v>
      </c>
      <c r="H8624" s="33">
        <f t="shared" ca="1" si="726"/>
        <v>1</v>
      </c>
      <c r="I8624" s="33">
        <f t="shared" ca="1" si="727"/>
        <v>2</v>
      </c>
      <c r="K8624" s="33"/>
      <c r="L8624" s="33"/>
      <c r="M8624" s="33"/>
      <c r="N8624" s="33"/>
      <c r="O8624" s="33"/>
    </row>
    <row r="8625" spans="1:15" x14ac:dyDescent="0.25">
      <c r="A8625" s="33">
        <f t="shared" ca="1" si="728"/>
        <v>6</v>
      </c>
      <c r="B8625" s="33">
        <f t="shared" ca="1" si="728"/>
        <v>2</v>
      </c>
      <c r="C8625" s="33"/>
      <c r="D8625" s="34">
        <f t="shared" ca="1" si="729"/>
        <v>0.29666567957775292</v>
      </c>
      <c r="E8625" s="34">
        <f t="shared" ca="1" si="729"/>
        <v>0.28586357206147273</v>
      </c>
      <c r="F8625" s="33"/>
      <c r="G8625" s="33">
        <f t="shared" ca="1" si="725"/>
        <v>6</v>
      </c>
      <c r="H8625" s="33">
        <f t="shared" ca="1" si="726"/>
        <v>2</v>
      </c>
      <c r="I8625" s="33">
        <f t="shared" ca="1" si="727"/>
        <v>8</v>
      </c>
      <c r="K8625" s="33"/>
      <c r="L8625" s="33"/>
      <c r="M8625" s="33"/>
      <c r="N8625" s="33"/>
      <c r="O8625" s="33"/>
    </row>
    <row r="8626" spans="1:15" x14ac:dyDescent="0.25">
      <c r="A8626" s="33">
        <f t="shared" ca="1" si="728"/>
        <v>3</v>
      </c>
      <c r="B8626" s="33">
        <f t="shared" ca="1" si="728"/>
        <v>3</v>
      </c>
      <c r="C8626" s="33"/>
      <c r="D8626" s="34">
        <f t="shared" ca="1" si="729"/>
        <v>0.92310665895393118</v>
      </c>
      <c r="E8626" s="34">
        <f t="shared" ca="1" si="729"/>
        <v>0.94898449957864062</v>
      </c>
      <c r="F8626" s="33"/>
      <c r="G8626" s="33">
        <f t="shared" ca="1" si="725"/>
        <v>3</v>
      </c>
      <c r="H8626" s="33">
        <f t="shared" ca="1" si="726"/>
        <v>3</v>
      </c>
      <c r="I8626" s="33">
        <f t="shared" ca="1" si="727"/>
        <v>6</v>
      </c>
      <c r="K8626" s="33"/>
      <c r="L8626" s="33"/>
      <c r="M8626" s="33"/>
      <c r="N8626" s="33"/>
      <c r="O8626" s="33"/>
    </row>
    <row r="8627" spans="1:15" x14ac:dyDescent="0.25">
      <c r="A8627" s="33">
        <f t="shared" ca="1" si="728"/>
        <v>5</v>
      </c>
      <c r="B8627" s="33">
        <f t="shared" ca="1" si="728"/>
        <v>4</v>
      </c>
      <c r="C8627" s="33"/>
      <c r="D8627" s="34">
        <f t="shared" ca="1" si="729"/>
        <v>0.17405120387129858</v>
      </c>
      <c r="E8627" s="34">
        <f t="shared" ca="1" si="729"/>
        <v>0.96973298455022694</v>
      </c>
      <c r="F8627" s="33"/>
      <c r="G8627" s="33">
        <f t="shared" ca="1" si="725"/>
        <v>5</v>
      </c>
      <c r="H8627" s="33">
        <f t="shared" ca="1" si="726"/>
        <v>4</v>
      </c>
      <c r="I8627" s="33">
        <f t="shared" ca="1" si="727"/>
        <v>9</v>
      </c>
      <c r="K8627" s="33"/>
      <c r="L8627" s="33"/>
      <c r="M8627" s="33"/>
      <c r="N8627" s="33"/>
      <c r="O8627" s="33"/>
    </row>
    <row r="8628" spans="1:15" x14ac:dyDescent="0.25">
      <c r="A8628" s="33">
        <f t="shared" ca="1" si="728"/>
        <v>3</v>
      </c>
      <c r="B8628" s="33">
        <f t="shared" ca="1" si="728"/>
        <v>2</v>
      </c>
      <c r="C8628" s="33"/>
      <c r="D8628" s="34">
        <f t="shared" ca="1" si="729"/>
        <v>0.4407774692013523</v>
      </c>
      <c r="E8628" s="34">
        <f t="shared" ca="1" si="729"/>
        <v>0.46225826011102489</v>
      </c>
      <c r="F8628" s="33"/>
      <c r="G8628" s="33">
        <f t="shared" ca="1" si="725"/>
        <v>3</v>
      </c>
      <c r="H8628" s="33">
        <f t="shared" ca="1" si="726"/>
        <v>2</v>
      </c>
      <c r="I8628" s="33">
        <f t="shared" ca="1" si="727"/>
        <v>5</v>
      </c>
      <c r="K8628" s="33"/>
      <c r="L8628" s="33"/>
      <c r="M8628" s="33"/>
      <c r="N8628" s="33"/>
      <c r="O8628" s="33"/>
    </row>
    <row r="8629" spans="1:15" x14ac:dyDescent="0.25">
      <c r="A8629" s="33">
        <f t="shared" ca="1" si="728"/>
        <v>1</v>
      </c>
      <c r="B8629" s="33">
        <f t="shared" ca="1" si="728"/>
        <v>2</v>
      </c>
      <c r="C8629" s="33"/>
      <c r="D8629" s="34">
        <f t="shared" ca="1" si="729"/>
        <v>0.18687356223308205</v>
      </c>
      <c r="E8629" s="34">
        <f t="shared" ca="1" si="729"/>
        <v>0.94962207157166767</v>
      </c>
      <c r="F8629" s="33"/>
      <c r="G8629" s="33">
        <f t="shared" ca="1" si="725"/>
        <v>1</v>
      </c>
      <c r="H8629" s="33">
        <f t="shared" ca="1" si="726"/>
        <v>2</v>
      </c>
      <c r="I8629" s="33">
        <f t="shared" ca="1" si="727"/>
        <v>3</v>
      </c>
      <c r="K8629" s="33"/>
      <c r="L8629" s="33"/>
      <c r="M8629" s="33"/>
      <c r="N8629" s="33"/>
      <c r="O8629" s="33"/>
    </row>
    <row r="8630" spans="1:15" x14ac:dyDescent="0.25">
      <c r="A8630" s="33">
        <f t="shared" ca="1" si="728"/>
        <v>4</v>
      </c>
      <c r="B8630" s="33">
        <f t="shared" ca="1" si="728"/>
        <v>2</v>
      </c>
      <c r="C8630" s="33"/>
      <c r="D8630" s="34">
        <f t="shared" ca="1" si="729"/>
        <v>0.46750602715398293</v>
      </c>
      <c r="E8630" s="34">
        <f t="shared" ca="1" si="729"/>
        <v>0.14968691891551167</v>
      </c>
      <c r="F8630" s="33"/>
      <c r="G8630" s="33">
        <f t="shared" ca="1" si="725"/>
        <v>4</v>
      </c>
      <c r="H8630" s="33">
        <f t="shared" ca="1" si="726"/>
        <v>2</v>
      </c>
      <c r="I8630" s="33">
        <f t="shared" ca="1" si="727"/>
        <v>6</v>
      </c>
      <c r="K8630" s="33"/>
      <c r="L8630" s="33"/>
      <c r="M8630" s="33"/>
      <c r="N8630" s="33"/>
      <c r="O8630" s="33"/>
    </row>
    <row r="8631" spans="1:15" x14ac:dyDescent="0.25">
      <c r="A8631" s="33">
        <f t="shared" ca="1" si="728"/>
        <v>4</v>
      </c>
      <c r="B8631" s="33">
        <f t="shared" ca="1" si="728"/>
        <v>2</v>
      </c>
      <c r="C8631" s="33"/>
      <c r="D8631" s="34">
        <f t="shared" ca="1" si="729"/>
        <v>0.21758786865768132</v>
      </c>
      <c r="E8631" s="34">
        <f t="shared" ca="1" si="729"/>
        <v>0.9253201905950863</v>
      </c>
      <c r="F8631" s="33"/>
      <c r="G8631" s="33">
        <f t="shared" ca="1" si="725"/>
        <v>4</v>
      </c>
      <c r="H8631" s="33">
        <f t="shared" ca="1" si="726"/>
        <v>2</v>
      </c>
      <c r="I8631" s="33">
        <f t="shared" ca="1" si="727"/>
        <v>6</v>
      </c>
      <c r="K8631" s="33"/>
      <c r="L8631" s="33"/>
      <c r="M8631" s="33"/>
      <c r="N8631" s="33"/>
      <c r="O8631" s="33"/>
    </row>
    <row r="8632" spans="1:15" x14ac:dyDescent="0.25">
      <c r="A8632" s="33">
        <f t="shared" ca="1" si="728"/>
        <v>6</v>
      </c>
      <c r="B8632" s="33">
        <f t="shared" ca="1" si="728"/>
        <v>2</v>
      </c>
      <c r="C8632" s="33"/>
      <c r="D8632" s="34">
        <f t="shared" ca="1" si="729"/>
        <v>9.4727480388197671E-2</v>
      </c>
      <c r="E8632" s="34">
        <f t="shared" ca="1" si="729"/>
        <v>0.30971983221960797</v>
      </c>
      <c r="F8632" s="33"/>
      <c r="G8632" s="33">
        <f t="shared" ca="1" si="725"/>
        <v>6</v>
      </c>
      <c r="H8632" s="33">
        <f t="shared" ca="1" si="726"/>
        <v>2</v>
      </c>
      <c r="I8632" s="33">
        <f t="shared" ca="1" si="727"/>
        <v>8</v>
      </c>
      <c r="K8632" s="33"/>
      <c r="L8632" s="33"/>
      <c r="M8632" s="33"/>
      <c r="N8632" s="33"/>
      <c r="O8632" s="33"/>
    </row>
    <row r="8633" spans="1:15" x14ac:dyDescent="0.25">
      <c r="A8633" s="33">
        <f t="shared" ca="1" si="728"/>
        <v>1</v>
      </c>
      <c r="B8633" s="33">
        <f t="shared" ca="1" si="728"/>
        <v>1</v>
      </c>
      <c r="C8633" s="33"/>
      <c r="D8633" s="34">
        <f t="shared" ca="1" si="729"/>
        <v>0.10107901263946351</v>
      </c>
      <c r="E8633" s="34">
        <f t="shared" ca="1" si="729"/>
        <v>0.42400955216174741</v>
      </c>
      <c r="F8633" s="33"/>
      <c r="G8633" s="33">
        <f t="shared" ca="1" si="725"/>
        <v>1</v>
      </c>
      <c r="H8633" s="33">
        <f t="shared" ca="1" si="726"/>
        <v>1</v>
      </c>
      <c r="I8633" s="33">
        <f t="shared" ca="1" si="727"/>
        <v>2</v>
      </c>
      <c r="K8633" s="33"/>
      <c r="L8633" s="33"/>
      <c r="M8633" s="33"/>
      <c r="N8633" s="33"/>
      <c r="O8633" s="33"/>
    </row>
    <row r="8634" spans="1:15" x14ac:dyDescent="0.25">
      <c r="A8634" s="33">
        <f t="shared" ca="1" si="728"/>
        <v>2</v>
      </c>
      <c r="B8634" s="33">
        <f t="shared" ca="1" si="728"/>
        <v>1</v>
      </c>
      <c r="C8634" s="33"/>
      <c r="D8634" s="34">
        <f t="shared" ca="1" si="729"/>
        <v>0.24499649287929104</v>
      </c>
      <c r="E8634" s="34">
        <f t="shared" ca="1" si="729"/>
        <v>0.96714264536225836</v>
      </c>
      <c r="F8634" s="33"/>
      <c r="G8634" s="33">
        <f t="shared" ca="1" si="725"/>
        <v>2</v>
      </c>
      <c r="H8634" s="33">
        <f t="shared" ca="1" si="726"/>
        <v>1</v>
      </c>
      <c r="I8634" s="33">
        <f t="shared" ca="1" si="727"/>
        <v>3</v>
      </c>
      <c r="K8634" s="33"/>
      <c r="L8634" s="33"/>
      <c r="M8634" s="33"/>
      <c r="N8634" s="33"/>
      <c r="O8634" s="33"/>
    </row>
    <row r="8635" spans="1:15" x14ac:dyDescent="0.25">
      <c r="A8635" s="33">
        <f t="shared" ca="1" si="728"/>
        <v>3</v>
      </c>
      <c r="B8635" s="33">
        <f t="shared" ca="1" si="728"/>
        <v>6</v>
      </c>
      <c r="C8635" s="33"/>
      <c r="D8635" s="34">
        <f t="shared" ca="1" si="729"/>
        <v>0.85544892688480456</v>
      </c>
      <c r="E8635" s="34">
        <f t="shared" ca="1" si="729"/>
        <v>0.62773476017884788</v>
      </c>
      <c r="F8635" s="33"/>
      <c r="G8635" s="33">
        <f t="shared" ca="1" si="725"/>
        <v>3</v>
      </c>
      <c r="H8635" s="33">
        <f t="shared" ca="1" si="726"/>
        <v>6</v>
      </c>
      <c r="I8635" s="33">
        <f t="shared" ca="1" si="727"/>
        <v>9</v>
      </c>
      <c r="K8635" s="33"/>
      <c r="L8635" s="33"/>
      <c r="M8635" s="33"/>
      <c r="N8635" s="33"/>
      <c r="O8635" s="33"/>
    </row>
    <row r="8636" spans="1:15" x14ac:dyDescent="0.25">
      <c r="A8636" s="33">
        <f t="shared" ca="1" si="728"/>
        <v>2</v>
      </c>
      <c r="B8636" s="33">
        <f t="shared" ca="1" si="728"/>
        <v>5</v>
      </c>
      <c r="C8636" s="33"/>
      <c r="D8636" s="34">
        <f t="shared" ca="1" si="729"/>
        <v>0.62972750863271132</v>
      </c>
      <c r="E8636" s="34">
        <f t="shared" ca="1" si="729"/>
        <v>0.55715669478886065</v>
      </c>
      <c r="F8636" s="33"/>
      <c r="G8636" s="33">
        <f t="shared" ca="1" si="725"/>
        <v>2</v>
      </c>
      <c r="H8636" s="33">
        <f t="shared" ca="1" si="726"/>
        <v>5</v>
      </c>
      <c r="I8636" s="33">
        <f t="shared" ca="1" si="727"/>
        <v>7</v>
      </c>
      <c r="K8636" s="33"/>
      <c r="L8636" s="33"/>
      <c r="M8636" s="33"/>
      <c r="N8636" s="33"/>
      <c r="O8636" s="33"/>
    </row>
    <row r="8637" spans="1:15" x14ac:dyDescent="0.25">
      <c r="A8637" s="33">
        <f t="shared" ca="1" si="728"/>
        <v>4</v>
      </c>
      <c r="B8637" s="33">
        <f t="shared" ca="1" si="728"/>
        <v>4</v>
      </c>
      <c r="C8637" s="33"/>
      <c r="D8637" s="34">
        <f t="shared" ca="1" si="729"/>
        <v>0.37953945614508389</v>
      </c>
      <c r="E8637" s="34">
        <f t="shared" ca="1" si="729"/>
        <v>0.85971420307096458</v>
      </c>
      <c r="F8637" s="33"/>
      <c r="G8637" s="33">
        <f t="shared" ca="1" si="725"/>
        <v>4</v>
      </c>
      <c r="H8637" s="33">
        <f t="shared" ca="1" si="726"/>
        <v>4</v>
      </c>
      <c r="I8637" s="33">
        <f t="shared" ca="1" si="727"/>
        <v>8</v>
      </c>
      <c r="K8637" s="33"/>
      <c r="L8637" s="33"/>
      <c r="M8637" s="33"/>
      <c r="N8637" s="33"/>
      <c r="O8637" s="33"/>
    </row>
    <row r="8638" spans="1:15" x14ac:dyDescent="0.25">
      <c r="A8638" s="33">
        <f t="shared" ca="1" si="728"/>
        <v>6</v>
      </c>
      <c r="B8638" s="33">
        <f t="shared" ca="1" si="728"/>
        <v>2</v>
      </c>
      <c r="C8638" s="33"/>
      <c r="D8638" s="34">
        <f t="shared" ca="1" si="729"/>
        <v>0.88915823281947082</v>
      </c>
      <c r="E8638" s="34">
        <f t="shared" ca="1" si="729"/>
        <v>0.61915248183968252</v>
      </c>
      <c r="F8638" s="33"/>
      <c r="G8638" s="33">
        <f t="shared" ca="1" si="725"/>
        <v>6</v>
      </c>
      <c r="H8638" s="33">
        <f t="shared" ca="1" si="726"/>
        <v>2</v>
      </c>
      <c r="I8638" s="33">
        <f t="shared" ca="1" si="727"/>
        <v>8</v>
      </c>
      <c r="K8638" s="33"/>
      <c r="L8638" s="33"/>
      <c r="M8638" s="33"/>
      <c r="N8638" s="33"/>
      <c r="O8638" s="33"/>
    </row>
    <row r="8639" spans="1:15" x14ac:dyDescent="0.25">
      <c r="A8639" s="33">
        <f t="shared" ca="1" si="728"/>
        <v>5</v>
      </c>
      <c r="B8639" s="33">
        <f t="shared" ca="1" si="728"/>
        <v>5</v>
      </c>
      <c r="C8639" s="33"/>
      <c r="D8639" s="34">
        <f t="shared" ca="1" si="729"/>
        <v>0.13325310823462588</v>
      </c>
      <c r="E8639" s="34">
        <f t="shared" ca="1" si="729"/>
        <v>0.68491395249523912</v>
      </c>
      <c r="F8639" s="33"/>
      <c r="G8639" s="33">
        <f t="shared" ca="1" si="725"/>
        <v>5</v>
      </c>
      <c r="H8639" s="33">
        <f t="shared" ca="1" si="726"/>
        <v>5</v>
      </c>
      <c r="I8639" s="33">
        <f t="shared" ca="1" si="727"/>
        <v>10</v>
      </c>
      <c r="K8639" s="33"/>
      <c r="L8639" s="33"/>
      <c r="M8639" s="33"/>
      <c r="N8639" s="33"/>
      <c r="O8639" s="33"/>
    </row>
    <row r="8640" spans="1:15" x14ac:dyDescent="0.25">
      <c r="A8640" s="33">
        <f t="shared" ca="1" si="728"/>
        <v>3</v>
      </c>
      <c r="B8640" s="33">
        <f t="shared" ca="1" si="728"/>
        <v>2</v>
      </c>
      <c r="C8640" s="33"/>
      <c r="D8640" s="34">
        <f t="shared" ca="1" si="729"/>
        <v>0.75245902153955802</v>
      </c>
      <c r="E8640" s="34">
        <f t="shared" ca="1" si="729"/>
        <v>0.57397276783451556</v>
      </c>
      <c r="F8640" s="33"/>
      <c r="G8640" s="33">
        <f t="shared" ca="1" si="725"/>
        <v>3</v>
      </c>
      <c r="H8640" s="33">
        <f t="shared" ca="1" si="726"/>
        <v>2</v>
      </c>
      <c r="I8640" s="33">
        <f t="shared" ca="1" si="727"/>
        <v>5</v>
      </c>
      <c r="K8640" s="33"/>
      <c r="L8640" s="33"/>
      <c r="M8640" s="33"/>
      <c r="N8640" s="33"/>
      <c r="O8640" s="33"/>
    </row>
    <row r="8641" spans="1:15" x14ac:dyDescent="0.25">
      <c r="A8641" s="33">
        <f t="shared" ca="1" si="728"/>
        <v>3</v>
      </c>
      <c r="B8641" s="33">
        <f t="shared" ca="1" si="728"/>
        <v>5</v>
      </c>
      <c r="C8641" s="33"/>
      <c r="D8641" s="34">
        <f t="shared" ca="1" si="729"/>
        <v>0.13379368834963667</v>
      </c>
      <c r="E8641" s="34">
        <f t="shared" ca="1" si="729"/>
        <v>0.66744838763031555</v>
      </c>
      <c r="F8641" s="33"/>
      <c r="G8641" s="33">
        <f t="shared" ca="1" si="725"/>
        <v>3</v>
      </c>
      <c r="H8641" s="33">
        <f t="shared" ca="1" si="726"/>
        <v>5</v>
      </c>
      <c r="I8641" s="33">
        <f t="shared" ca="1" si="727"/>
        <v>8</v>
      </c>
      <c r="K8641" s="33"/>
      <c r="L8641" s="33"/>
      <c r="M8641" s="33"/>
      <c r="N8641" s="33"/>
      <c r="O8641" s="33"/>
    </row>
    <row r="8642" spans="1:15" x14ac:dyDescent="0.25">
      <c r="A8642" s="33">
        <f t="shared" ca="1" si="728"/>
        <v>6</v>
      </c>
      <c r="B8642" s="33">
        <f t="shared" ca="1" si="728"/>
        <v>1</v>
      </c>
      <c r="C8642" s="33"/>
      <c r="D8642" s="34">
        <f t="shared" ca="1" si="729"/>
        <v>4.1951980288605806E-2</v>
      </c>
      <c r="E8642" s="34">
        <f t="shared" ca="1" si="729"/>
        <v>0.95982366755383441</v>
      </c>
      <c r="F8642" s="33"/>
      <c r="G8642" s="33">
        <f t="shared" ca="1" si="725"/>
        <v>6</v>
      </c>
      <c r="H8642" s="33">
        <f t="shared" ca="1" si="726"/>
        <v>1</v>
      </c>
      <c r="I8642" s="33">
        <f t="shared" ca="1" si="727"/>
        <v>7</v>
      </c>
      <c r="K8642" s="33"/>
      <c r="L8642" s="33"/>
      <c r="M8642" s="33"/>
      <c r="N8642" s="33"/>
      <c r="O8642" s="33"/>
    </row>
    <row r="8643" spans="1:15" x14ac:dyDescent="0.25">
      <c r="A8643" s="33">
        <f t="shared" ca="1" si="728"/>
        <v>5</v>
      </c>
      <c r="B8643" s="33">
        <f t="shared" ca="1" si="728"/>
        <v>1</v>
      </c>
      <c r="C8643" s="33"/>
      <c r="D8643" s="34">
        <f t="shared" ca="1" si="729"/>
        <v>0.56675166302686941</v>
      </c>
      <c r="E8643" s="34">
        <f t="shared" ca="1" si="729"/>
        <v>6.1785560337541123E-2</v>
      </c>
      <c r="F8643" s="33"/>
      <c r="G8643" s="33">
        <f t="shared" ca="1" si="725"/>
        <v>5</v>
      </c>
      <c r="H8643" s="33">
        <f t="shared" ca="1" si="726"/>
        <v>1</v>
      </c>
      <c r="I8643" s="33">
        <f t="shared" ca="1" si="727"/>
        <v>6</v>
      </c>
      <c r="K8643" s="33"/>
      <c r="L8643" s="33"/>
      <c r="M8643" s="33"/>
      <c r="N8643" s="33"/>
      <c r="O8643" s="33"/>
    </row>
    <row r="8644" spans="1:15" x14ac:dyDescent="0.25">
      <c r="A8644" s="33">
        <f t="shared" ca="1" si="728"/>
        <v>4</v>
      </c>
      <c r="B8644" s="33">
        <f t="shared" ca="1" si="728"/>
        <v>6</v>
      </c>
      <c r="C8644" s="33"/>
      <c r="D8644" s="34">
        <f t="shared" ca="1" si="729"/>
        <v>0.29376509587726618</v>
      </c>
      <c r="E8644" s="34">
        <f t="shared" ca="1" si="729"/>
        <v>0.67958711480106904</v>
      </c>
      <c r="F8644" s="33"/>
      <c r="G8644" s="33">
        <f t="shared" ca="1" si="725"/>
        <v>4</v>
      </c>
      <c r="H8644" s="33">
        <f t="shared" ca="1" si="726"/>
        <v>6</v>
      </c>
      <c r="I8644" s="33">
        <f t="shared" ca="1" si="727"/>
        <v>10</v>
      </c>
      <c r="K8644" s="33"/>
      <c r="L8644" s="33"/>
      <c r="M8644" s="33"/>
      <c r="N8644" s="33"/>
      <c r="O8644" s="33"/>
    </row>
    <row r="8645" spans="1:15" x14ac:dyDescent="0.25">
      <c r="A8645" s="33">
        <f t="shared" ca="1" si="728"/>
        <v>6</v>
      </c>
      <c r="B8645" s="33">
        <f t="shared" ca="1" si="728"/>
        <v>3</v>
      </c>
      <c r="C8645" s="33"/>
      <c r="D8645" s="34">
        <f t="shared" ca="1" si="729"/>
        <v>0.25065307215080312</v>
      </c>
      <c r="E8645" s="34">
        <f t="shared" ca="1" si="729"/>
        <v>0.91855019521995618</v>
      </c>
      <c r="F8645" s="33"/>
      <c r="G8645" s="33">
        <f t="shared" ca="1" si="725"/>
        <v>6</v>
      </c>
      <c r="H8645" s="33">
        <f t="shared" ca="1" si="726"/>
        <v>3</v>
      </c>
      <c r="I8645" s="33">
        <f t="shared" ca="1" si="727"/>
        <v>9</v>
      </c>
      <c r="K8645" s="33"/>
      <c r="L8645" s="33"/>
      <c r="M8645" s="33"/>
      <c r="N8645" s="33"/>
      <c r="O8645" s="33"/>
    </row>
    <row r="8646" spans="1:15" x14ac:dyDescent="0.25">
      <c r="A8646" s="33">
        <f t="shared" ca="1" si="728"/>
        <v>2</v>
      </c>
      <c r="B8646" s="33">
        <f t="shared" ca="1" si="728"/>
        <v>1</v>
      </c>
      <c r="C8646" s="33"/>
      <c r="D8646" s="34">
        <f t="shared" ca="1" si="729"/>
        <v>0.81766793308662344</v>
      </c>
      <c r="E8646" s="34">
        <f t="shared" ca="1" si="729"/>
        <v>0.25301423398230705</v>
      </c>
      <c r="F8646" s="33"/>
      <c r="G8646" s="33">
        <f t="shared" ref="G8646:G8709" ca="1" si="730">IF(AND(COUNTIF($B$91:$G$91,A8646)=1,D8646&lt;=$B$90),RANDBETWEEN(1,6),A8646)</f>
        <v>2</v>
      </c>
      <c r="H8646" s="33">
        <f t="shared" ref="H8646:H8709" ca="1" si="731">IF(AND(COUNTIF($B$91:$G$91,B8646)=1,E8646&lt;=$B$90),RANDBETWEEN(1,6),B8646)</f>
        <v>1</v>
      </c>
      <c r="I8646" s="33">
        <f t="shared" ref="I8646:I8709" ca="1" si="732">SUM(G8646:H8646)</f>
        <v>3</v>
      </c>
      <c r="K8646" s="33"/>
      <c r="L8646" s="33"/>
      <c r="M8646" s="33"/>
      <c r="N8646" s="33"/>
      <c r="O8646" s="33"/>
    </row>
    <row r="8647" spans="1:15" x14ac:dyDescent="0.25">
      <c r="A8647" s="33">
        <f t="shared" ref="A8647:B8710" ca="1" si="733">RANDBETWEEN(1,6)</f>
        <v>2</v>
      </c>
      <c r="B8647" s="33">
        <f t="shared" ca="1" si="733"/>
        <v>2</v>
      </c>
      <c r="C8647" s="33"/>
      <c r="D8647" s="34">
        <f t="shared" ref="D8647:E8710" ca="1" si="734">RAND()</f>
        <v>0.59473925216742662</v>
      </c>
      <c r="E8647" s="34">
        <f t="shared" ca="1" si="734"/>
        <v>0.73551851272766278</v>
      </c>
      <c r="F8647" s="33"/>
      <c r="G8647" s="33">
        <f t="shared" ca="1" si="730"/>
        <v>2</v>
      </c>
      <c r="H8647" s="33">
        <f t="shared" ca="1" si="731"/>
        <v>2</v>
      </c>
      <c r="I8647" s="33">
        <f t="shared" ca="1" si="732"/>
        <v>4</v>
      </c>
      <c r="K8647" s="33"/>
      <c r="L8647" s="33"/>
      <c r="M8647" s="33"/>
      <c r="N8647" s="33"/>
      <c r="O8647" s="33"/>
    </row>
    <row r="8648" spans="1:15" x14ac:dyDescent="0.25">
      <c r="A8648" s="33">
        <f t="shared" ca="1" si="733"/>
        <v>4</v>
      </c>
      <c r="B8648" s="33">
        <f t="shared" ca="1" si="733"/>
        <v>4</v>
      </c>
      <c r="C8648" s="33"/>
      <c r="D8648" s="34">
        <f t="shared" ca="1" si="734"/>
        <v>0.59427087815465496</v>
      </c>
      <c r="E8648" s="34">
        <f t="shared" ca="1" si="734"/>
        <v>0.8873327517446995</v>
      </c>
      <c r="F8648" s="33"/>
      <c r="G8648" s="33">
        <f t="shared" ca="1" si="730"/>
        <v>4</v>
      </c>
      <c r="H8648" s="33">
        <f t="shared" ca="1" si="731"/>
        <v>4</v>
      </c>
      <c r="I8648" s="33">
        <f t="shared" ca="1" si="732"/>
        <v>8</v>
      </c>
      <c r="K8648" s="33"/>
      <c r="L8648" s="33"/>
      <c r="M8648" s="33"/>
      <c r="N8648" s="33"/>
      <c r="O8648" s="33"/>
    </row>
    <row r="8649" spans="1:15" x14ac:dyDescent="0.25">
      <c r="A8649" s="33">
        <f t="shared" ca="1" si="733"/>
        <v>6</v>
      </c>
      <c r="B8649" s="33">
        <f t="shared" ca="1" si="733"/>
        <v>2</v>
      </c>
      <c r="C8649" s="33"/>
      <c r="D8649" s="34">
        <f t="shared" ca="1" si="734"/>
        <v>0.67267646580701779</v>
      </c>
      <c r="E8649" s="34">
        <f t="shared" ca="1" si="734"/>
        <v>0.23033116342626103</v>
      </c>
      <c r="F8649" s="33"/>
      <c r="G8649" s="33">
        <f t="shared" ca="1" si="730"/>
        <v>6</v>
      </c>
      <c r="H8649" s="33">
        <f t="shared" ca="1" si="731"/>
        <v>2</v>
      </c>
      <c r="I8649" s="33">
        <f t="shared" ca="1" si="732"/>
        <v>8</v>
      </c>
      <c r="K8649" s="33"/>
      <c r="L8649" s="33"/>
      <c r="M8649" s="33"/>
      <c r="N8649" s="33"/>
      <c r="O8649" s="33"/>
    </row>
    <row r="8650" spans="1:15" x14ac:dyDescent="0.25">
      <c r="A8650" s="33">
        <f t="shared" ca="1" si="733"/>
        <v>5</v>
      </c>
      <c r="B8650" s="33">
        <f t="shared" ca="1" si="733"/>
        <v>3</v>
      </c>
      <c r="C8650" s="33"/>
      <c r="D8650" s="34">
        <f t="shared" ca="1" si="734"/>
        <v>0.4498076364455097</v>
      </c>
      <c r="E8650" s="34">
        <f t="shared" ca="1" si="734"/>
        <v>0.18425840879293309</v>
      </c>
      <c r="F8650" s="33"/>
      <c r="G8650" s="33">
        <f t="shared" ca="1" si="730"/>
        <v>5</v>
      </c>
      <c r="H8650" s="33">
        <f t="shared" ca="1" si="731"/>
        <v>3</v>
      </c>
      <c r="I8650" s="33">
        <f t="shared" ca="1" si="732"/>
        <v>8</v>
      </c>
      <c r="K8650" s="33"/>
      <c r="L8650" s="33"/>
      <c r="M8650" s="33"/>
      <c r="N8650" s="33"/>
      <c r="O8650" s="33"/>
    </row>
    <row r="8651" spans="1:15" x14ac:dyDescent="0.25">
      <c r="A8651" s="33">
        <f t="shared" ca="1" si="733"/>
        <v>2</v>
      </c>
      <c r="B8651" s="33">
        <f t="shared" ca="1" si="733"/>
        <v>6</v>
      </c>
      <c r="C8651" s="33"/>
      <c r="D8651" s="34">
        <f t="shared" ca="1" si="734"/>
        <v>0.44331009878850958</v>
      </c>
      <c r="E8651" s="34">
        <f t="shared" ca="1" si="734"/>
        <v>2.5203395115448557E-2</v>
      </c>
      <c r="F8651" s="33"/>
      <c r="G8651" s="33">
        <f t="shared" ca="1" si="730"/>
        <v>2</v>
      </c>
      <c r="H8651" s="33">
        <f t="shared" ca="1" si="731"/>
        <v>6</v>
      </c>
      <c r="I8651" s="33">
        <f t="shared" ca="1" si="732"/>
        <v>8</v>
      </c>
      <c r="K8651" s="33"/>
      <c r="L8651" s="33"/>
      <c r="M8651" s="33"/>
      <c r="N8651" s="33"/>
      <c r="O8651" s="33"/>
    </row>
    <row r="8652" spans="1:15" x14ac:dyDescent="0.25">
      <c r="A8652" s="33">
        <f t="shared" ca="1" si="733"/>
        <v>6</v>
      </c>
      <c r="B8652" s="33">
        <f t="shared" ca="1" si="733"/>
        <v>2</v>
      </c>
      <c r="C8652" s="33"/>
      <c r="D8652" s="34">
        <f t="shared" ca="1" si="734"/>
        <v>0.44672497000879341</v>
      </c>
      <c r="E8652" s="34">
        <f t="shared" ca="1" si="734"/>
        <v>0.89008420526374554</v>
      </c>
      <c r="F8652" s="33"/>
      <c r="G8652" s="33">
        <f t="shared" ca="1" si="730"/>
        <v>6</v>
      </c>
      <c r="H8652" s="33">
        <f t="shared" ca="1" si="731"/>
        <v>2</v>
      </c>
      <c r="I8652" s="33">
        <f t="shared" ca="1" si="732"/>
        <v>8</v>
      </c>
      <c r="K8652" s="33"/>
      <c r="L8652" s="33"/>
      <c r="M8652" s="33"/>
      <c r="N8652" s="33"/>
      <c r="O8652" s="33"/>
    </row>
    <row r="8653" spans="1:15" x14ac:dyDescent="0.25">
      <c r="A8653" s="33">
        <f t="shared" ca="1" si="733"/>
        <v>2</v>
      </c>
      <c r="B8653" s="33">
        <f t="shared" ca="1" si="733"/>
        <v>1</v>
      </c>
      <c r="C8653" s="33"/>
      <c r="D8653" s="34">
        <f t="shared" ca="1" si="734"/>
        <v>0.97347200544484624</v>
      </c>
      <c r="E8653" s="34">
        <f t="shared" ca="1" si="734"/>
        <v>0.63489850160389494</v>
      </c>
      <c r="F8653" s="33"/>
      <c r="G8653" s="33">
        <f t="shared" ca="1" si="730"/>
        <v>2</v>
      </c>
      <c r="H8653" s="33">
        <f t="shared" ca="1" si="731"/>
        <v>1</v>
      </c>
      <c r="I8653" s="33">
        <f t="shared" ca="1" si="732"/>
        <v>3</v>
      </c>
      <c r="K8653" s="33"/>
      <c r="L8653" s="33"/>
      <c r="M8653" s="33"/>
      <c r="N8653" s="33"/>
      <c r="O8653" s="33"/>
    </row>
    <row r="8654" spans="1:15" x14ac:dyDescent="0.25">
      <c r="A8654" s="33">
        <f t="shared" ca="1" si="733"/>
        <v>4</v>
      </c>
      <c r="B8654" s="33">
        <f t="shared" ca="1" si="733"/>
        <v>5</v>
      </c>
      <c r="C8654" s="33"/>
      <c r="D8654" s="34">
        <f t="shared" ca="1" si="734"/>
        <v>0.62361837743756665</v>
      </c>
      <c r="E8654" s="34">
        <f t="shared" ca="1" si="734"/>
        <v>0.46986236002103854</v>
      </c>
      <c r="F8654" s="33"/>
      <c r="G8654" s="33">
        <f t="shared" ca="1" si="730"/>
        <v>4</v>
      </c>
      <c r="H8654" s="33">
        <f t="shared" ca="1" si="731"/>
        <v>5</v>
      </c>
      <c r="I8654" s="33">
        <f t="shared" ca="1" si="732"/>
        <v>9</v>
      </c>
      <c r="K8654" s="33"/>
      <c r="L8654" s="33"/>
      <c r="M8654" s="33"/>
      <c r="N8654" s="33"/>
      <c r="O8654" s="33"/>
    </row>
    <row r="8655" spans="1:15" x14ac:dyDescent="0.25">
      <c r="A8655" s="33">
        <f t="shared" ca="1" si="733"/>
        <v>2</v>
      </c>
      <c r="B8655" s="33">
        <f t="shared" ca="1" si="733"/>
        <v>4</v>
      </c>
      <c r="C8655" s="33"/>
      <c r="D8655" s="34">
        <f t="shared" ca="1" si="734"/>
        <v>0.81678884428490084</v>
      </c>
      <c r="E8655" s="34">
        <f t="shared" ca="1" si="734"/>
        <v>0.49525999919651098</v>
      </c>
      <c r="F8655" s="33"/>
      <c r="G8655" s="33">
        <f t="shared" ca="1" si="730"/>
        <v>2</v>
      </c>
      <c r="H8655" s="33">
        <f t="shared" ca="1" si="731"/>
        <v>4</v>
      </c>
      <c r="I8655" s="33">
        <f t="shared" ca="1" si="732"/>
        <v>6</v>
      </c>
      <c r="K8655" s="33"/>
      <c r="L8655" s="33"/>
      <c r="M8655" s="33"/>
      <c r="N8655" s="33"/>
      <c r="O8655" s="33"/>
    </row>
    <row r="8656" spans="1:15" x14ac:dyDescent="0.25">
      <c r="A8656" s="33">
        <f t="shared" ca="1" si="733"/>
        <v>5</v>
      </c>
      <c r="B8656" s="33">
        <f t="shared" ca="1" si="733"/>
        <v>2</v>
      </c>
      <c r="C8656" s="33"/>
      <c r="D8656" s="34">
        <f t="shared" ca="1" si="734"/>
        <v>0.37443652710439113</v>
      </c>
      <c r="E8656" s="34">
        <f t="shared" ca="1" si="734"/>
        <v>0.83497940383419156</v>
      </c>
      <c r="F8656" s="33"/>
      <c r="G8656" s="33">
        <f t="shared" ca="1" si="730"/>
        <v>5</v>
      </c>
      <c r="H8656" s="33">
        <f t="shared" ca="1" si="731"/>
        <v>2</v>
      </c>
      <c r="I8656" s="33">
        <f t="shared" ca="1" si="732"/>
        <v>7</v>
      </c>
      <c r="K8656" s="33"/>
      <c r="L8656" s="33"/>
      <c r="M8656" s="33"/>
      <c r="N8656" s="33"/>
      <c r="O8656" s="33"/>
    </row>
    <row r="8657" spans="1:15" x14ac:dyDescent="0.25">
      <c r="A8657" s="33">
        <f t="shared" ca="1" si="733"/>
        <v>4</v>
      </c>
      <c r="B8657" s="33">
        <f t="shared" ca="1" si="733"/>
        <v>4</v>
      </c>
      <c r="C8657" s="33"/>
      <c r="D8657" s="34">
        <f t="shared" ca="1" si="734"/>
        <v>0.91349156763857708</v>
      </c>
      <c r="E8657" s="34">
        <f t="shared" ca="1" si="734"/>
        <v>0.71748077059655946</v>
      </c>
      <c r="F8657" s="33"/>
      <c r="G8657" s="33">
        <f t="shared" ca="1" si="730"/>
        <v>4</v>
      </c>
      <c r="H8657" s="33">
        <f t="shared" ca="1" si="731"/>
        <v>4</v>
      </c>
      <c r="I8657" s="33">
        <f t="shared" ca="1" si="732"/>
        <v>8</v>
      </c>
      <c r="K8657" s="33"/>
      <c r="L8657" s="33"/>
      <c r="M8657" s="33"/>
      <c r="N8657" s="33"/>
      <c r="O8657" s="33"/>
    </row>
    <row r="8658" spans="1:15" x14ac:dyDescent="0.25">
      <c r="A8658" s="33">
        <f t="shared" ca="1" si="733"/>
        <v>5</v>
      </c>
      <c r="B8658" s="33">
        <f t="shared" ca="1" si="733"/>
        <v>3</v>
      </c>
      <c r="C8658" s="33"/>
      <c r="D8658" s="34">
        <f t="shared" ca="1" si="734"/>
        <v>0.60148887695861852</v>
      </c>
      <c r="E8658" s="34">
        <f t="shared" ca="1" si="734"/>
        <v>0.8229762795839296</v>
      </c>
      <c r="F8658" s="33"/>
      <c r="G8658" s="33">
        <f t="shared" ca="1" si="730"/>
        <v>5</v>
      </c>
      <c r="H8658" s="33">
        <f t="shared" ca="1" si="731"/>
        <v>3</v>
      </c>
      <c r="I8658" s="33">
        <f t="shared" ca="1" si="732"/>
        <v>8</v>
      </c>
      <c r="K8658" s="33"/>
      <c r="L8658" s="33"/>
      <c r="M8658" s="33"/>
      <c r="N8658" s="33"/>
      <c r="O8658" s="33"/>
    </row>
    <row r="8659" spans="1:15" x14ac:dyDescent="0.25">
      <c r="A8659" s="33">
        <f t="shared" ca="1" si="733"/>
        <v>6</v>
      </c>
      <c r="B8659" s="33">
        <f t="shared" ca="1" si="733"/>
        <v>3</v>
      </c>
      <c r="C8659" s="33"/>
      <c r="D8659" s="34">
        <f t="shared" ca="1" si="734"/>
        <v>0.86331064562536941</v>
      </c>
      <c r="E8659" s="34">
        <f t="shared" ca="1" si="734"/>
        <v>0.35057229210575946</v>
      </c>
      <c r="F8659" s="33"/>
      <c r="G8659" s="33">
        <f t="shared" ca="1" si="730"/>
        <v>6</v>
      </c>
      <c r="H8659" s="33">
        <f t="shared" ca="1" si="731"/>
        <v>3</v>
      </c>
      <c r="I8659" s="33">
        <f t="shared" ca="1" si="732"/>
        <v>9</v>
      </c>
      <c r="K8659" s="33"/>
      <c r="L8659" s="33"/>
      <c r="M8659" s="33"/>
      <c r="N8659" s="33"/>
      <c r="O8659" s="33"/>
    </row>
    <row r="8660" spans="1:15" x14ac:dyDescent="0.25">
      <c r="A8660" s="33">
        <f t="shared" ca="1" si="733"/>
        <v>3</v>
      </c>
      <c r="B8660" s="33">
        <f t="shared" ca="1" si="733"/>
        <v>1</v>
      </c>
      <c r="C8660" s="33"/>
      <c r="D8660" s="34">
        <f t="shared" ca="1" si="734"/>
        <v>0.3554530302214769</v>
      </c>
      <c r="E8660" s="34">
        <f t="shared" ca="1" si="734"/>
        <v>0.20372221243657773</v>
      </c>
      <c r="F8660" s="33"/>
      <c r="G8660" s="33">
        <f t="shared" ca="1" si="730"/>
        <v>3</v>
      </c>
      <c r="H8660" s="33">
        <f t="shared" ca="1" si="731"/>
        <v>1</v>
      </c>
      <c r="I8660" s="33">
        <f t="shared" ca="1" si="732"/>
        <v>4</v>
      </c>
      <c r="K8660" s="33"/>
      <c r="L8660" s="33"/>
      <c r="M8660" s="33"/>
      <c r="N8660" s="33"/>
      <c r="O8660" s="33"/>
    </row>
    <row r="8661" spans="1:15" x14ac:dyDescent="0.25">
      <c r="A8661" s="33">
        <f t="shared" ca="1" si="733"/>
        <v>3</v>
      </c>
      <c r="B8661" s="33">
        <f t="shared" ca="1" si="733"/>
        <v>2</v>
      </c>
      <c r="C8661" s="33"/>
      <c r="D8661" s="34">
        <f t="shared" ca="1" si="734"/>
        <v>0.53674789770924503</v>
      </c>
      <c r="E8661" s="34">
        <f t="shared" ca="1" si="734"/>
        <v>0.3982348266256619</v>
      </c>
      <c r="F8661" s="33"/>
      <c r="G8661" s="33">
        <f t="shared" ca="1" si="730"/>
        <v>3</v>
      </c>
      <c r="H8661" s="33">
        <f t="shared" ca="1" si="731"/>
        <v>2</v>
      </c>
      <c r="I8661" s="33">
        <f t="shared" ca="1" si="732"/>
        <v>5</v>
      </c>
      <c r="K8661" s="33"/>
      <c r="L8661" s="33"/>
      <c r="M8661" s="33"/>
      <c r="N8661" s="33"/>
      <c r="O8661" s="33"/>
    </row>
    <row r="8662" spans="1:15" x14ac:dyDescent="0.25">
      <c r="A8662" s="33">
        <f t="shared" ca="1" si="733"/>
        <v>5</v>
      </c>
      <c r="B8662" s="33">
        <f t="shared" ca="1" si="733"/>
        <v>2</v>
      </c>
      <c r="C8662" s="33"/>
      <c r="D8662" s="34">
        <f t="shared" ca="1" si="734"/>
        <v>0.96344884747025417</v>
      </c>
      <c r="E8662" s="34">
        <f t="shared" ca="1" si="734"/>
        <v>4.5764758449860388E-2</v>
      </c>
      <c r="F8662" s="33"/>
      <c r="G8662" s="33">
        <f t="shared" ca="1" si="730"/>
        <v>5</v>
      </c>
      <c r="H8662" s="33">
        <f t="shared" ca="1" si="731"/>
        <v>2</v>
      </c>
      <c r="I8662" s="33">
        <f t="shared" ca="1" si="732"/>
        <v>7</v>
      </c>
      <c r="K8662" s="33"/>
      <c r="L8662" s="33"/>
      <c r="M8662" s="33"/>
      <c r="N8662" s="33"/>
      <c r="O8662" s="33"/>
    </row>
    <row r="8663" spans="1:15" x14ac:dyDescent="0.25">
      <c r="A8663" s="33">
        <f t="shared" ca="1" si="733"/>
        <v>4</v>
      </c>
      <c r="B8663" s="33">
        <f t="shared" ca="1" si="733"/>
        <v>2</v>
      </c>
      <c r="C8663" s="33"/>
      <c r="D8663" s="34">
        <f t="shared" ca="1" si="734"/>
        <v>0.81045996740324167</v>
      </c>
      <c r="E8663" s="34">
        <f t="shared" ca="1" si="734"/>
        <v>0.60863847041968788</v>
      </c>
      <c r="F8663" s="33"/>
      <c r="G8663" s="33">
        <f t="shared" ca="1" si="730"/>
        <v>4</v>
      </c>
      <c r="H8663" s="33">
        <f t="shared" ca="1" si="731"/>
        <v>2</v>
      </c>
      <c r="I8663" s="33">
        <f t="shared" ca="1" si="732"/>
        <v>6</v>
      </c>
      <c r="K8663" s="33"/>
      <c r="L8663" s="33"/>
      <c r="M8663" s="33"/>
      <c r="N8663" s="33"/>
      <c r="O8663" s="33"/>
    </row>
    <row r="8664" spans="1:15" x14ac:dyDescent="0.25">
      <c r="A8664" s="33">
        <f t="shared" ca="1" si="733"/>
        <v>2</v>
      </c>
      <c r="B8664" s="33">
        <f t="shared" ca="1" si="733"/>
        <v>2</v>
      </c>
      <c r="C8664" s="33"/>
      <c r="D8664" s="34">
        <f t="shared" ca="1" si="734"/>
        <v>0.89337226710223971</v>
      </c>
      <c r="E8664" s="34">
        <f t="shared" ca="1" si="734"/>
        <v>0.96876068412870464</v>
      </c>
      <c r="F8664" s="33"/>
      <c r="G8664" s="33">
        <f t="shared" ca="1" si="730"/>
        <v>2</v>
      </c>
      <c r="H8664" s="33">
        <f t="shared" ca="1" si="731"/>
        <v>2</v>
      </c>
      <c r="I8664" s="33">
        <f t="shared" ca="1" si="732"/>
        <v>4</v>
      </c>
      <c r="K8664" s="33"/>
      <c r="L8664" s="33"/>
      <c r="M8664" s="33"/>
      <c r="N8664" s="33"/>
      <c r="O8664" s="33"/>
    </row>
    <row r="8665" spans="1:15" x14ac:dyDescent="0.25">
      <c r="A8665" s="33">
        <f t="shared" ca="1" si="733"/>
        <v>5</v>
      </c>
      <c r="B8665" s="33">
        <f t="shared" ca="1" si="733"/>
        <v>1</v>
      </c>
      <c r="C8665" s="33"/>
      <c r="D8665" s="34">
        <f t="shared" ca="1" si="734"/>
        <v>0.28318213486656196</v>
      </c>
      <c r="E8665" s="34">
        <f t="shared" ca="1" si="734"/>
        <v>0.7583687735111142</v>
      </c>
      <c r="F8665" s="33"/>
      <c r="G8665" s="33">
        <f t="shared" ca="1" si="730"/>
        <v>5</v>
      </c>
      <c r="H8665" s="33">
        <f t="shared" ca="1" si="731"/>
        <v>1</v>
      </c>
      <c r="I8665" s="33">
        <f t="shared" ca="1" si="732"/>
        <v>6</v>
      </c>
      <c r="K8665" s="33"/>
      <c r="L8665" s="33"/>
      <c r="M8665" s="33"/>
      <c r="N8665" s="33"/>
      <c r="O8665" s="33"/>
    </row>
    <row r="8666" spans="1:15" x14ac:dyDescent="0.25">
      <c r="A8666" s="33">
        <f t="shared" ca="1" si="733"/>
        <v>2</v>
      </c>
      <c r="B8666" s="33">
        <f t="shared" ca="1" si="733"/>
        <v>4</v>
      </c>
      <c r="C8666" s="33"/>
      <c r="D8666" s="34">
        <f t="shared" ca="1" si="734"/>
        <v>0.87670900451511646</v>
      </c>
      <c r="E8666" s="34">
        <f t="shared" ca="1" si="734"/>
        <v>0.45875199920490406</v>
      </c>
      <c r="F8666" s="33"/>
      <c r="G8666" s="33">
        <f t="shared" ca="1" si="730"/>
        <v>2</v>
      </c>
      <c r="H8666" s="33">
        <f t="shared" ca="1" si="731"/>
        <v>4</v>
      </c>
      <c r="I8666" s="33">
        <f t="shared" ca="1" si="732"/>
        <v>6</v>
      </c>
      <c r="K8666" s="33"/>
      <c r="L8666" s="33"/>
      <c r="M8666" s="33"/>
      <c r="N8666" s="33"/>
      <c r="O8666" s="33"/>
    </row>
    <row r="8667" spans="1:15" x14ac:dyDescent="0.25">
      <c r="A8667" s="33">
        <f t="shared" ca="1" si="733"/>
        <v>1</v>
      </c>
      <c r="B8667" s="33">
        <f t="shared" ca="1" si="733"/>
        <v>6</v>
      </c>
      <c r="C8667" s="33"/>
      <c r="D8667" s="34">
        <f t="shared" ca="1" si="734"/>
        <v>0.71179436713159039</v>
      </c>
      <c r="E8667" s="34">
        <f t="shared" ca="1" si="734"/>
        <v>0.54045066025441379</v>
      </c>
      <c r="F8667" s="33"/>
      <c r="G8667" s="33">
        <f t="shared" ca="1" si="730"/>
        <v>1</v>
      </c>
      <c r="H8667" s="33">
        <f t="shared" ca="1" si="731"/>
        <v>6</v>
      </c>
      <c r="I8667" s="33">
        <f t="shared" ca="1" si="732"/>
        <v>7</v>
      </c>
      <c r="K8667" s="33"/>
      <c r="L8667" s="33"/>
      <c r="M8667" s="33"/>
      <c r="N8667" s="33"/>
      <c r="O8667" s="33"/>
    </row>
    <row r="8668" spans="1:15" x14ac:dyDescent="0.25">
      <c r="A8668" s="33">
        <f t="shared" ca="1" si="733"/>
        <v>6</v>
      </c>
      <c r="B8668" s="33">
        <f t="shared" ca="1" si="733"/>
        <v>2</v>
      </c>
      <c r="C8668" s="33"/>
      <c r="D8668" s="34">
        <f t="shared" ca="1" si="734"/>
        <v>0.66255154945387673</v>
      </c>
      <c r="E8668" s="34">
        <f t="shared" ca="1" si="734"/>
        <v>0.77725531974430084</v>
      </c>
      <c r="F8668" s="33"/>
      <c r="G8668" s="33">
        <f t="shared" ca="1" si="730"/>
        <v>6</v>
      </c>
      <c r="H8668" s="33">
        <f t="shared" ca="1" si="731"/>
        <v>2</v>
      </c>
      <c r="I8668" s="33">
        <f t="shared" ca="1" si="732"/>
        <v>8</v>
      </c>
      <c r="K8668" s="33"/>
      <c r="L8668" s="33"/>
      <c r="M8668" s="33"/>
      <c r="N8668" s="33"/>
      <c r="O8668" s="33"/>
    </row>
    <row r="8669" spans="1:15" x14ac:dyDescent="0.25">
      <c r="A8669" s="33">
        <f t="shared" ca="1" si="733"/>
        <v>3</v>
      </c>
      <c r="B8669" s="33">
        <f t="shared" ca="1" si="733"/>
        <v>3</v>
      </c>
      <c r="C8669" s="33"/>
      <c r="D8669" s="34">
        <f t="shared" ca="1" si="734"/>
        <v>0.80906811552565117</v>
      </c>
      <c r="E8669" s="34">
        <f t="shared" ca="1" si="734"/>
        <v>0.90817535156228923</v>
      </c>
      <c r="F8669" s="33"/>
      <c r="G8669" s="33">
        <f t="shared" ca="1" si="730"/>
        <v>3</v>
      </c>
      <c r="H8669" s="33">
        <f t="shared" ca="1" si="731"/>
        <v>3</v>
      </c>
      <c r="I8669" s="33">
        <f t="shared" ca="1" si="732"/>
        <v>6</v>
      </c>
      <c r="K8669" s="33"/>
      <c r="L8669" s="33"/>
      <c r="M8669" s="33"/>
      <c r="N8669" s="33"/>
      <c r="O8669" s="33"/>
    </row>
    <row r="8670" spans="1:15" x14ac:dyDescent="0.25">
      <c r="A8670" s="33">
        <f t="shared" ca="1" si="733"/>
        <v>6</v>
      </c>
      <c r="B8670" s="33">
        <f t="shared" ca="1" si="733"/>
        <v>2</v>
      </c>
      <c r="C8670" s="33"/>
      <c r="D8670" s="34">
        <f t="shared" ca="1" si="734"/>
        <v>0.38459296235431029</v>
      </c>
      <c r="E8670" s="34">
        <f t="shared" ca="1" si="734"/>
        <v>0.53118447670727675</v>
      </c>
      <c r="F8670" s="33"/>
      <c r="G8670" s="33">
        <f t="shared" ca="1" si="730"/>
        <v>6</v>
      </c>
      <c r="H8670" s="33">
        <f t="shared" ca="1" si="731"/>
        <v>2</v>
      </c>
      <c r="I8670" s="33">
        <f t="shared" ca="1" si="732"/>
        <v>8</v>
      </c>
      <c r="K8670" s="33"/>
      <c r="L8670" s="33"/>
      <c r="M8670" s="33"/>
      <c r="N8670" s="33"/>
      <c r="O8670" s="33"/>
    </row>
    <row r="8671" spans="1:15" x14ac:dyDescent="0.25">
      <c r="A8671" s="33">
        <f t="shared" ca="1" si="733"/>
        <v>6</v>
      </c>
      <c r="B8671" s="33">
        <f t="shared" ca="1" si="733"/>
        <v>5</v>
      </c>
      <c r="C8671" s="33"/>
      <c r="D8671" s="34">
        <f t="shared" ca="1" si="734"/>
        <v>0.94053884577750013</v>
      </c>
      <c r="E8671" s="34">
        <f t="shared" ca="1" si="734"/>
        <v>0.39402344343046869</v>
      </c>
      <c r="F8671" s="33"/>
      <c r="G8671" s="33">
        <f t="shared" ca="1" si="730"/>
        <v>6</v>
      </c>
      <c r="H8671" s="33">
        <f t="shared" ca="1" si="731"/>
        <v>5</v>
      </c>
      <c r="I8671" s="33">
        <f t="shared" ca="1" si="732"/>
        <v>11</v>
      </c>
      <c r="K8671" s="33"/>
      <c r="L8671" s="33"/>
      <c r="M8671" s="33"/>
      <c r="N8671" s="33"/>
      <c r="O8671" s="33"/>
    </row>
    <row r="8672" spans="1:15" x14ac:dyDescent="0.25">
      <c r="A8672" s="33">
        <f t="shared" ca="1" si="733"/>
        <v>1</v>
      </c>
      <c r="B8672" s="33">
        <f t="shared" ca="1" si="733"/>
        <v>2</v>
      </c>
      <c r="C8672" s="33"/>
      <c r="D8672" s="34">
        <f t="shared" ca="1" si="734"/>
        <v>0.49085432729659806</v>
      </c>
      <c r="E8672" s="34">
        <f t="shared" ca="1" si="734"/>
        <v>0.8896158925635641</v>
      </c>
      <c r="F8672" s="33"/>
      <c r="G8672" s="33">
        <f t="shared" ca="1" si="730"/>
        <v>1</v>
      </c>
      <c r="H8672" s="33">
        <f t="shared" ca="1" si="731"/>
        <v>2</v>
      </c>
      <c r="I8672" s="33">
        <f t="shared" ca="1" si="732"/>
        <v>3</v>
      </c>
      <c r="K8672" s="33"/>
      <c r="L8672" s="33"/>
      <c r="M8672" s="33"/>
      <c r="N8672" s="33"/>
      <c r="O8672" s="33"/>
    </row>
    <row r="8673" spans="1:15" x14ac:dyDescent="0.25">
      <c r="A8673" s="33">
        <f t="shared" ca="1" si="733"/>
        <v>4</v>
      </c>
      <c r="B8673" s="33">
        <f t="shared" ca="1" si="733"/>
        <v>5</v>
      </c>
      <c r="C8673" s="33"/>
      <c r="D8673" s="34">
        <f t="shared" ca="1" si="734"/>
        <v>0.32631281699524417</v>
      </c>
      <c r="E8673" s="34">
        <f t="shared" ca="1" si="734"/>
        <v>0.47924345825218184</v>
      </c>
      <c r="F8673" s="33"/>
      <c r="G8673" s="33">
        <f t="shared" ca="1" si="730"/>
        <v>4</v>
      </c>
      <c r="H8673" s="33">
        <f t="shared" ca="1" si="731"/>
        <v>5</v>
      </c>
      <c r="I8673" s="33">
        <f t="shared" ca="1" si="732"/>
        <v>9</v>
      </c>
      <c r="K8673" s="33"/>
      <c r="L8673" s="33"/>
      <c r="M8673" s="33"/>
      <c r="N8673" s="33"/>
      <c r="O8673" s="33"/>
    </row>
    <row r="8674" spans="1:15" x14ac:dyDescent="0.25">
      <c r="A8674" s="33">
        <f t="shared" ca="1" si="733"/>
        <v>2</v>
      </c>
      <c r="B8674" s="33">
        <f t="shared" ca="1" si="733"/>
        <v>4</v>
      </c>
      <c r="C8674" s="33"/>
      <c r="D8674" s="34">
        <f t="shared" ca="1" si="734"/>
        <v>0.3294748035963222</v>
      </c>
      <c r="E8674" s="34">
        <f t="shared" ca="1" si="734"/>
        <v>0.86957272408204755</v>
      </c>
      <c r="F8674" s="33"/>
      <c r="G8674" s="33">
        <f t="shared" ca="1" si="730"/>
        <v>2</v>
      </c>
      <c r="H8674" s="33">
        <f t="shared" ca="1" si="731"/>
        <v>4</v>
      </c>
      <c r="I8674" s="33">
        <f t="shared" ca="1" si="732"/>
        <v>6</v>
      </c>
      <c r="K8674" s="33"/>
      <c r="L8674" s="33"/>
      <c r="M8674" s="33"/>
      <c r="N8674" s="33"/>
      <c r="O8674" s="33"/>
    </row>
    <row r="8675" spans="1:15" x14ac:dyDescent="0.25">
      <c r="A8675" s="33">
        <f t="shared" ca="1" si="733"/>
        <v>3</v>
      </c>
      <c r="B8675" s="33">
        <f t="shared" ca="1" si="733"/>
        <v>3</v>
      </c>
      <c r="C8675" s="33"/>
      <c r="D8675" s="34">
        <f t="shared" ca="1" si="734"/>
        <v>0.57013793965008175</v>
      </c>
      <c r="E8675" s="34">
        <f t="shared" ca="1" si="734"/>
        <v>0.83899704409720166</v>
      </c>
      <c r="F8675" s="33"/>
      <c r="G8675" s="33">
        <f t="shared" ca="1" si="730"/>
        <v>3</v>
      </c>
      <c r="H8675" s="33">
        <f t="shared" ca="1" si="731"/>
        <v>3</v>
      </c>
      <c r="I8675" s="33">
        <f t="shared" ca="1" si="732"/>
        <v>6</v>
      </c>
      <c r="K8675" s="33"/>
      <c r="L8675" s="33"/>
      <c r="M8675" s="33"/>
      <c r="N8675" s="33"/>
      <c r="O8675" s="33"/>
    </row>
    <row r="8676" spans="1:15" x14ac:dyDescent="0.25">
      <c r="A8676" s="33">
        <f t="shared" ca="1" si="733"/>
        <v>4</v>
      </c>
      <c r="B8676" s="33">
        <f t="shared" ca="1" si="733"/>
        <v>1</v>
      </c>
      <c r="C8676" s="33"/>
      <c r="D8676" s="34">
        <f t="shared" ca="1" si="734"/>
        <v>0.63393863067797285</v>
      </c>
      <c r="E8676" s="34">
        <f t="shared" ca="1" si="734"/>
        <v>0.20191795816574021</v>
      </c>
      <c r="F8676" s="33"/>
      <c r="G8676" s="33">
        <f t="shared" ca="1" si="730"/>
        <v>4</v>
      </c>
      <c r="H8676" s="33">
        <f t="shared" ca="1" si="731"/>
        <v>1</v>
      </c>
      <c r="I8676" s="33">
        <f t="shared" ca="1" si="732"/>
        <v>5</v>
      </c>
      <c r="K8676" s="33"/>
      <c r="L8676" s="33"/>
      <c r="M8676" s="33"/>
      <c r="N8676" s="33"/>
      <c r="O8676" s="33"/>
    </row>
    <row r="8677" spans="1:15" x14ac:dyDescent="0.25">
      <c r="A8677" s="33">
        <f t="shared" ca="1" si="733"/>
        <v>6</v>
      </c>
      <c r="B8677" s="33">
        <f t="shared" ca="1" si="733"/>
        <v>3</v>
      </c>
      <c r="C8677" s="33"/>
      <c r="D8677" s="34">
        <f t="shared" ca="1" si="734"/>
        <v>0.30950845876485877</v>
      </c>
      <c r="E8677" s="34">
        <f t="shared" ca="1" si="734"/>
        <v>6.8275223547026198E-2</v>
      </c>
      <c r="F8677" s="33"/>
      <c r="G8677" s="33">
        <f t="shared" ca="1" si="730"/>
        <v>6</v>
      </c>
      <c r="H8677" s="33">
        <f t="shared" ca="1" si="731"/>
        <v>3</v>
      </c>
      <c r="I8677" s="33">
        <f t="shared" ca="1" si="732"/>
        <v>9</v>
      </c>
      <c r="K8677" s="33"/>
      <c r="L8677" s="33"/>
      <c r="M8677" s="33"/>
      <c r="N8677" s="33"/>
      <c r="O8677" s="33"/>
    </row>
    <row r="8678" spans="1:15" x14ac:dyDescent="0.25">
      <c r="A8678" s="33">
        <f t="shared" ca="1" si="733"/>
        <v>3</v>
      </c>
      <c r="B8678" s="33">
        <f t="shared" ca="1" si="733"/>
        <v>1</v>
      </c>
      <c r="C8678" s="33"/>
      <c r="D8678" s="34">
        <f t="shared" ca="1" si="734"/>
        <v>0.86457223204142497</v>
      </c>
      <c r="E8678" s="34">
        <f t="shared" ca="1" si="734"/>
        <v>5.779770116707561E-2</v>
      </c>
      <c r="F8678" s="33"/>
      <c r="G8678" s="33">
        <f t="shared" ca="1" si="730"/>
        <v>3</v>
      </c>
      <c r="H8678" s="33">
        <f t="shared" ca="1" si="731"/>
        <v>1</v>
      </c>
      <c r="I8678" s="33">
        <f t="shared" ca="1" si="732"/>
        <v>4</v>
      </c>
      <c r="K8678" s="33"/>
      <c r="L8678" s="33"/>
      <c r="M8678" s="33"/>
      <c r="N8678" s="33"/>
      <c r="O8678" s="33"/>
    </row>
    <row r="8679" spans="1:15" x14ac:dyDescent="0.25">
      <c r="A8679" s="33">
        <f t="shared" ca="1" si="733"/>
        <v>3</v>
      </c>
      <c r="B8679" s="33">
        <f t="shared" ca="1" si="733"/>
        <v>4</v>
      </c>
      <c r="C8679" s="33"/>
      <c r="D8679" s="34">
        <f t="shared" ca="1" si="734"/>
        <v>0.27775541789321956</v>
      </c>
      <c r="E8679" s="34">
        <f t="shared" ca="1" si="734"/>
        <v>5.4308783137897332E-2</v>
      </c>
      <c r="F8679" s="33"/>
      <c r="G8679" s="33">
        <f t="shared" ca="1" si="730"/>
        <v>3</v>
      </c>
      <c r="H8679" s="33">
        <f t="shared" ca="1" si="731"/>
        <v>4</v>
      </c>
      <c r="I8679" s="33">
        <f t="shared" ca="1" si="732"/>
        <v>7</v>
      </c>
      <c r="K8679" s="33"/>
      <c r="L8679" s="33"/>
      <c r="M8679" s="33"/>
      <c r="N8679" s="33"/>
      <c r="O8679" s="33"/>
    </row>
    <row r="8680" spans="1:15" x14ac:dyDescent="0.25">
      <c r="A8680" s="33">
        <f t="shared" ca="1" si="733"/>
        <v>4</v>
      </c>
      <c r="B8680" s="33">
        <f t="shared" ca="1" si="733"/>
        <v>6</v>
      </c>
      <c r="C8680" s="33"/>
      <c r="D8680" s="34">
        <f t="shared" ca="1" si="734"/>
        <v>9.5762296989300832E-2</v>
      </c>
      <c r="E8680" s="34">
        <f t="shared" ca="1" si="734"/>
        <v>0.15511171281119807</v>
      </c>
      <c r="F8680" s="33"/>
      <c r="G8680" s="33">
        <f t="shared" ca="1" si="730"/>
        <v>4</v>
      </c>
      <c r="H8680" s="33">
        <f t="shared" ca="1" si="731"/>
        <v>6</v>
      </c>
      <c r="I8680" s="33">
        <f t="shared" ca="1" si="732"/>
        <v>10</v>
      </c>
      <c r="K8680" s="33"/>
      <c r="L8680" s="33"/>
      <c r="M8680" s="33"/>
      <c r="N8680" s="33"/>
      <c r="O8680" s="33"/>
    </row>
    <row r="8681" spans="1:15" x14ac:dyDescent="0.25">
      <c r="A8681" s="33">
        <f t="shared" ca="1" si="733"/>
        <v>6</v>
      </c>
      <c r="B8681" s="33">
        <f t="shared" ca="1" si="733"/>
        <v>3</v>
      </c>
      <c r="C8681" s="33"/>
      <c r="D8681" s="34">
        <f t="shared" ca="1" si="734"/>
        <v>0.4958291467885293</v>
      </c>
      <c r="E8681" s="34">
        <f t="shared" ca="1" si="734"/>
        <v>0.14291416991545358</v>
      </c>
      <c r="F8681" s="33"/>
      <c r="G8681" s="33">
        <f t="shared" ca="1" si="730"/>
        <v>6</v>
      </c>
      <c r="H8681" s="33">
        <f t="shared" ca="1" si="731"/>
        <v>3</v>
      </c>
      <c r="I8681" s="33">
        <f t="shared" ca="1" si="732"/>
        <v>9</v>
      </c>
      <c r="K8681" s="33"/>
      <c r="L8681" s="33"/>
      <c r="M8681" s="33"/>
      <c r="N8681" s="33"/>
      <c r="O8681" s="33"/>
    </row>
    <row r="8682" spans="1:15" x14ac:dyDescent="0.25">
      <c r="A8682" s="33">
        <f t="shared" ca="1" si="733"/>
        <v>6</v>
      </c>
      <c r="B8682" s="33">
        <f t="shared" ca="1" si="733"/>
        <v>6</v>
      </c>
      <c r="C8682" s="33"/>
      <c r="D8682" s="34">
        <f t="shared" ca="1" si="734"/>
        <v>0.33957819257328892</v>
      </c>
      <c r="E8682" s="34">
        <f t="shared" ca="1" si="734"/>
        <v>0.14956866441595018</v>
      </c>
      <c r="F8682" s="33"/>
      <c r="G8682" s="33">
        <f t="shared" ca="1" si="730"/>
        <v>6</v>
      </c>
      <c r="H8682" s="33">
        <f t="shared" ca="1" si="731"/>
        <v>6</v>
      </c>
      <c r="I8682" s="33">
        <f t="shared" ca="1" si="732"/>
        <v>12</v>
      </c>
      <c r="K8682" s="33"/>
      <c r="L8682" s="33"/>
      <c r="M8682" s="33"/>
      <c r="N8682" s="33"/>
      <c r="O8682" s="33"/>
    </row>
    <row r="8683" spans="1:15" x14ac:dyDescent="0.25">
      <c r="A8683" s="33">
        <f t="shared" ca="1" si="733"/>
        <v>4</v>
      </c>
      <c r="B8683" s="33">
        <f t="shared" ca="1" si="733"/>
        <v>4</v>
      </c>
      <c r="C8683" s="33"/>
      <c r="D8683" s="34">
        <f t="shared" ca="1" si="734"/>
        <v>0.92676648579699816</v>
      </c>
      <c r="E8683" s="34">
        <f t="shared" ca="1" si="734"/>
        <v>0.6949843761325406</v>
      </c>
      <c r="F8683" s="33"/>
      <c r="G8683" s="33">
        <f t="shared" ca="1" si="730"/>
        <v>4</v>
      </c>
      <c r="H8683" s="33">
        <f t="shared" ca="1" si="731"/>
        <v>4</v>
      </c>
      <c r="I8683" s="33">
        <f t="shared" ca="1" si="732"/>
        <v>8</v>
      </c>
      <c r="K8683" s="33"/>
      <c r="L8683" s="33"/>
      <c r="M8683" s="33"/>
      <c r="N8683" s="33"/>
      <c r="O8683" s="33"/>
    </row>
    <row r="8684" spans="1:15" x14ac:dyDescent="0.25">
      <c r="A8684" s="33">
        <f t="shared" ca="1" si="733"/>
        <v>4</v>
      </c>
      <c r="B8684" s="33">
        <f t="shared" ca="1" si="733"/>
        <v>2</v>
      </c>
      <c r="C8684" s="33"/>
      <c r="D8684" s="34">
        <f t="shared" ca="1" si="734"/>
        <v>7.5508127180542672E-2</v>
      </c>
      <c r="E8684" s="34">
        <f t="shared" ca="1" si="734"/>
        <v>0.35026133149535654</v>
      </c>
      <c r="F8684" s="33"/>
      <c r="G8684" s="33">
        <f t="shared" ca="1" si="730"/>
        <v>4</v>
      </c>
      <c r="H8684" s="33">
        <f t="shared" ca="1" si="731"/>
        <v>2</v>
      </c>
      <c r="I8684" s="33">
        <f t="shared" ca="1" si="732"/>
        <v>6</v>
      </c>
      <c r="K8684" s="33"/>
      <c r="L8684" s="33"/>
      <c r="M8684" s="33"/>
      <c r="N8684" s="33"/>
      <c r="O8684" s="33"/>
    </row>
    <row r="8685" spans="1:15" x14ac:dyDescent="0.25">
      <c r="A8685" s="33">
        <f t="shared" ca="1" si="733"/>
        <v>3</v>
      </c>
      <c r="B8685" s="33">
        <f t="shared" ca="1" si="733"/>
        <v>2</v>
      </c>
      <c r="C8685" s="33"/>
      <c r="D8685" s="34">
        <f t="shared" ca="1" si="734"/>
        <v>0.22741620800943696</v>
      </c>
      <c r="E8685" s="34">
        <f t="shared" ca="1" si="734"/>
        <v>0.46610014338332184</v>
      </c>
      <c r="F8685" s="33"/>
      <c r="G8685" s="33">
        <f t="shared" ca="1" si="730"/>
        <v>3</v>
      </c>
      <c r="H8685" s="33">
        <f t="shared" ca="1" si="731"/>
        <v>2</v>
      </c>
      <c r="I8685" s="33">
        <f t="shared" ca="1" si="732"/>
        <v>5</v>
      </c>
      <c r="K8685" s="33"/>
      <c r="L8685" s="33"/>
      <c r="M8685" s="33"/>
      <c r="N8685" s="33"/>
      <c r="O8685" s="33"/>
    </row>
    <row r="8686" spans="1:15" x14ac:dyDescent="0.25">
      <c r="A8686" s="33">
        <f t="shared" ca="1" si="733"/>
        <v>6</v>
      </c>
      <c r="B8686" s="33">
        <f t="shared" ca="1" si="733"/>
        <v>5</v>
      </c>
      <c r="C8686" s="33"/>
      <c r="D8686" s="34">
        <f t="shared" ca="1" si="734"/>
        <v>0.98215170251494022</v>
      </c>
      <c r="E8686" s="34">
        <f t="shared" ca="1" si="734"/>
        <v>0.6829199544144765</v>
      </c>
      <c r="F8686" s="33"/>
      <c r="G8686" s="33">
        <f t="shared" ca="1" si="730"/>
        <v>6</v>
      </c>
      <c r="H8686" s="33">
        <f t="shared" ca="1" si="731"/>
        <v>5</v>
      </c>
      <c r="I8686" s="33">
        <f t="shared" ca="1" si="732"/>
        <v>11</v>
      </c>
      <c r="K8686" s="33"/>
      <c r="L8686" s="33"/>
      <c r="M8686" s="33"/>
      <c r="N8686" s="33"/>
      <c r="O8686" s="33"/>
    </row>
    <row r="8687" spans="1:15" x14ac:dyDescent="0.25">
      <c r="A8687" s="33">
        <f t="shared" ca="1" si="733"/>
        <v>2</v>
      </c>
      <c r="B8687" s="33">
        <f t="shared" ca="1" si="733"/>
        <v>4</v>
      </c>
      <c r="C8687" s="33"/>
      <c r="D8687" s="34">
        <f t="shared" ca="1" si="734"/>
        <v>0.62792324155540569</v>
      </c>
      <c r="E8687" s="34">
        <f t="shared" ca="1" si="734"/>
        <v>2.9186978712953393E-2</v>
      </c>
      <c r="F8687" s="33"/>
      <c r="G8687" s="33">
        <f t="shared" ca="1" si="730"/>
        <v>2</v>
      </c>
      <c r="H8687" s="33">
        <f t="shared" ca="1" si="731"/>
        <v>4</v>
      </c>
      <c r="I8687" s="33">
        <f t="shared" ca="1" si="732"/>
        <v>6</v>
      </c>
      <c r="K8687" s="33"/>
      <c r="L8687" s="33"/>
      <c r="M8687" s="33"/>
      <c r="N8687" s="33"/>
      <c r="O8687" s="33"/>
    </row>
    <row r="8688" spans="1:15" x14ac:dyDescent="0.25">
      <c r="A8688" s="33">
        <f t="shared" ca="1" si="733"/>
        <v>3</v>
      </c>
      <c r="B8688" s="33">
        <f t="shared" ca="1" si="733"/>
        <v>2</v>
      </c>
      <c r="C8688" s="33"/>
      <c r="D8688" s="34">
        <f t="shared" ca="1" si="734"/>
        <v>0.56733986246241719</v>
      </c>
      <c r="E8688" s="34">
        <f t="shared" ca="1" si="734"/>
        <v>0.40546256551153259</v>
      </c>
      <c r="F8688" s="33"/>
      <c r="G8688" s="33">
        <f t="shared" ca="1" si="730"/>
        <v>3</v>
      </c>
      <c r="H8688" s="33">
        <f t="shared" ca="1" si="731"/>
        <v>2</v>
      </c>
      <c r="I8688" s="33">
        <f t="shared" ca="1" si="732"/>
        <v>5</v>
      </c>
      <c r="K8688" s="33"/>
      <c r="L8688" s="33"/>
      <c r="M8688" s="33"/>
      <c r="N8688" s="33"/>
      <c r="O8688" s="33"/>
    </row>
    <row r="8689" spans="1:15" x14ac:dyDescent="0.25">
      <c r="A8689" s="33">
        <f t="shared" ca="1" si="733"/>
        <v>2</v>
      </c>
      <c r="B8689" s="33">
        <f t="shared" ca="1" si="733"/>
        <v>1</v>
      </c>
      <c r="C8689" s="33"/>
      <c r="D8689" s="34">
        <f t="shared" ca="1" si="734"/>
        <v>0.42424372308644875</v>
      </c>
      <c r="E8689" s="34">
        <f t="shared" ca="1" si="734"/>
        <v>0.28537649287582878</v>
      </c>
      <c r="F8689" s="33"/>
      <c r="G8689" s="33">
        <f t="shared" ca="1" si="730"/>
        <v>2</v>
      </c>
      <c r="H8689" s="33">
        <f t="shared" ca="1" si="731"/>
        <v>1</v>
      </c>
      <c r="I8689" s="33">
        <f t="shared" ca="1" si="732"/>
        <v>3</v>
      </c>
      <c r="K8689" s="33"/>
      <c r="L8689" s="33"/>
      <c r="M8689" s="33"/>
      <c r="N8689" s="33"/>
      <c r="O8689" s="33"/>
    </row>
    <row r="8690" spans="1:15" x14ac:dyDescent="0.25">
      <c r="A8690" s="33">
        <f t="shared" ca="1" si="733"/>
        <v>4</v>
      </c>
      <c r="B8690" s="33">
        <f t="shared" ca="1" si="733"/>
        <v>5</v>
      </c>
      <c r="C8690" s="33"/>
      <c r="D8690" s="34">
        <f t="shared" ca="1" si="734"/>
        <v>0.9490945044300152</v>
      </c>
      <c r="E8690" s="34">
        <f t="shared" ca="1" si="734"/>
        <v>0.20339450650717916</v>
      </c>
      <c r="F8690" s="33"/>
      <c r="G8690" s="33">
        <f t="shared" ca="1" si="730"/>
        <v>4</v>
      </c>
      <c r="H8690" s="33">
        <f t="shared" ca="1" si="731"/>
        <v>5</v>
      </c>
      <c r="I8690" s="33">
        <f t="shared" ca="1" si="732"/>
        <v>9</v>
      </c>
      <c r="K8690" s="33"/>
      <c r="L8690" s="33"/>
      <c r="M8690" s="33"/>
      <c r="N8690" s="33"/>
      <c r="O8690" s="33"/>
    </row>
    <row r="8691" spans="1:15" x14ac:dyDescent="0.25">
      <c r="A8691" s="33">
        <f t="shared" ca="1" si="733"/>
        <v>3</v>
      </c>
      <c r="B8691" s="33">
        <f t="shared" ca="1" si="733"/>
        <v>3</v>
      </c>
      <c r="C8691" s="33"/>
      <c r="D8691" s="34">
        <f t="shared" ca="1" si="734"/>
        <v>7.9540562381196223E-3</v>
      </c>
      <c r="E8691" s="34">
        <f t="shared" ca="1" si="734"/>
        <v>0.54060038036039404</v>
      </c>
      <c r="F8691" s="33"/>
      <c r="G8691" s="33">
        <f t="shared" ca="1" si="730"/>
        <v>3</v>
      </c>
      <c r="H8691" s="33">
        <f t="shared" ca="1" si="731"/>
        <v>3</v>
      </c>
      <c r="I8691" s="33">
        <f t="shared" ca="1" si="732"/>
        <v>6</v>
      </c>
      <c r="K8691" s="33"/>
      <c r="L8691" s="33"/>
      <c r="M8691" s="33"/>
      <c r="N8691" s="33"/>
      <c r="O8691" s="33"/>
    </row>
    <row r="8692" spans="1:15" x14ac:dyDescent="0.25">
      <c r="A8692" s="33">
        <f t="shared" ca="1" si="733"/>
        <v>4</v>
      </c>
      <c r="B8692" s="33">
        <f t="shared" ca="1" si="733"/>
        <v>1</v>
      </c>
      <c r="C8692" s="33"/>
      <c r="D8692" s="34">
        <f t="shared" ca="1" si="734"/>
        <v>0.62478455666216548</v>
      </c>
      <c r="E8692" s="34">
        <f t="shared" ca="1" si="734"/>
        <v>0.34623260803188105</v>
      </c>
      <c r="F8692" s="33"/>
      <c r="G8692" s="33">
        <f t="shared" ca="1" si="730"/>
        <v>4</v>
      </c>
      <c r="H8692" s="33">
        <f t="shared" ca="1" si="731"/>
        <v>1</v>
      </c>
      <c r="I8692" s="33">
        <f t="shared" ca="1" si="732"/>
        <v>5</v>
      </c>
      <c r="K8692" s="33"/>
      <c r="L8692" s="33"/>
      <c r="M8692" s="33"/>
      <c r="N8692" s="33"/>
      <c r="O8692" s="33"/>
    </row>
    <row r="8693" spans="1:15" x14ac:dyDescent="0.25">
      <c r="A8693" s="33">
        <f t="shared" ca="1" si="733"/>
        <v>6</v>
      </c>
      <c r="B8693" s="33">
        <f t="shared" ca="1" si="733"/>
        <v>2</v>
      </c>
      <c r="C8693" s="33"/>
      <c r="D8693" s="34">
        <f t="shared" ca="1" si="734"/>
        <v>0.98146727977264647</v>
      </c>
      <c r="E8693" s="34">
        <f t="shared" ca="1" si="734"/>
        <v>0.68561800553277252</v>
      </c>
      <c r="F8693" s="33"/>
      <c r="G8693" s="33">
        <f t="shared" ca="1" si="730"/>
        <v>6</v>
      </c>
      <c r="H8693" s="33">
        <f t="shared" ca="1" si="731"/>
        <v>2</v>
      </c>
      <c r="I8693" s="33">
        <f t="shared" ca="1" si="732"/>
        <v>8</v>
      </c>
      <c r="K8693" s="33"/>
      <c r="L8693" s="33"/>
      <c r="M8693" s="33"/>
      <c r="N8693" s="33"/>
      <c r="O8693" s="33"/>
    </row>
    <row r="8694" spans="1:15" x14ac:dyDescent="0.25">
      <c r="A8694" s="33">
        <f t="shared" ca="1" si="733"/>
        <v>4</v>
      </c>
      <c r="B8694" s="33">
        <f t="shared" ca="1" si="733"/>
        <v>1</v>
      </c>
      <c r="C8694" s="33"/>
      <c r="D8694" s="34">
        <f t="shared" ca="1" si="734"/>
        <v>0.60985141479008975</v>
      </c>
      <c r="E8694" s="34">
        <f t="shared" ca="1" si="734"/>
        <v>0.98234571831349526</v>
      </c>
      <c r="F8694" s="33"/>
      <c r="G8694" s="33">
        <f t="shared" ca="1" si="730"/>
        <v>4</v>
      </c>
      <c r="H8694" s="33">
        <f t="shared" ca="1" si="731"/>
        <v>1</v>
      </c>
      <c r="I8694" s="33">
        <f t="shared" ca="1" si="732"/>
        <v>5</v>
      </c>
      <c r="K8694" s="33"/>
      <c r="L8694" s="33"/>
      <c r="M8694" s="33"/>
      <c r="N8694" s="33"/>
      <c r="O8694" s="33"/>
    </row>
    <row r="8695" spans="1:15" x14ac:dyDescent="0.25">
      <c r="A8695" s="33">
        <f t="shared" ca="1" si="733"/>
        <v>5</v>
      </c>
      <c r="B8695" s="33">
        <f t="shared" ca="1" si="733"/>
        <v>6</v>
      </c>
      <c r="C8695" s="33"/>
      <c r="D8695" s="34">
        <f t="shared" ca="1" si="734"/>
        <v>0.63516362784196367</v>
      </c>
      <c r="E8695" s="34">
        <f t="shared" ca="1" si="734"/>
        <v>0.85220705752888959</v>
      </c>
      <c r="F8695" s="33"/>
      <c r="G8695" s="33">
        <f t="shared" ca="1" si="730"/>
        <v>5</v>
      </c>
      <c r="H8695" s="33">
        <f t="shared" ca="1" si="731"/>
        <v>6</v>
      </c>
      <c r="I8695" s="33">
        <f t="shared" ca="1" si="732"/>
        <v>11</v>
      </c>
      <c r="K8695" s="33"/>
      <c r="L8695" s="33"/>
      <c r="M8695" s="33"/>
      <c r="N8695" s="33"/>
      <c r="O8695" s="33"/>
    </row>
    <row r="8696" spans="1:15" x14ac:dyDescent="0.25">
      <c r="A8696" s="33">
        <f t="shared" ca="1" si="733"/>
        <v>1</v>
      </c>
      <c r="B8696" s="33">
        <f t="shared" ca="1" si="733"/>
        <v>6</v>
      </c>
      <c r="C8696" s="33"/>
      <c r="D8696" s="34">
        <f t="shared" ca="1" si="734"/>
        <v>0.95600612715973254</v>
      </c>
      <c r="E8696" s="34">
        <f t="shared" ca="1" si="734"/>
        <v>5.0684923250321368E-2</v>
      </c>
      <c r="F8696" s="33"/>
      <c r="G8696" s="33">
        <f t="shared" ca="1" si="730"/>
        <v>1</v>
      </c>
      <c r="H8696" s="33">
        <f t="shared" ca="1" si="731"/>
        <v>6</v>
      </c>
      <c r="I8696" s="33">
        <f t="shared" ca="1" si="732"/>
        <v>7</v>
      </c>
      <c r="K8696" s="33"/>
      <c r="L8696" s="33"/>
      <c r="M8696" s="33"/>
      <c r="N8696" s="33"/>
      <c r="O8696" s="33"/>
    </row>
    <row r="8697" spans="1:15" x14ac:dyDescent="0.25">
      <c r="A8697" s="33">
        <f t="shared" ca="1" si="733"/>
        <v>4</v>
      </c>
      <c r="B8697" s="33">
        <f t="shared" ca="1" si="733"/>
        <v>3</v>
      </c>
      <c r="C8697" s="33"/>
      <c r="D8697" s="34">
        <f t="shared" ca="1" si="734"/>
        <v>0.40208804606702431</v>
      </c>
      <c r="E8697" s="34">
        <f t="shared" ca="1" si="734"/>
        <v>7.3086695901644516E-2</v>
      </c>
      <c r="F8697" s="33"/>
      <c r="G8697" s="33">
        <f t="shared" ca="1" si="730"/>
        <v>4</v>
      </c>
      <c r="H8697" s="33">
        <f t="shared" ca="1" si="731"/>
        <v>3</v>
      </c>
      <c r="I8697" s="33">
        <f t="shared" ca="1" si="732"/>
        <v>7</v>
      </c>
      <c r="K8697" s="33"/>
      <c r="L8697" s="33"/>
      <c r="M8697" s="33"/>
      <c r="N8697" s="33"/>
      <c r="O8697" s="33"/>
    </row>
    <row r="8698" spans="1:15" x14ac:dyDescent="0.25">
      <c r="A8698" s="33">
        <f t="shared" ca="1" si="733"/>
        <v>2</v>
      </c>
      <c r="B8698" s="33">
        <f t="shared" ca="1" si="733"/>
        <v>2</v>
      </c>
      <c r="C8698" s="33"/>
      <c r="D8698" s="34">
        <f t="shared" ca="1" si="734"/>
        <v>0.93584709302171754</v>
      </c>
      <c r="E8698" s="34">
        <f t="shared" ca="1" si="734"/>
        <v>0.80143847596977158</v>
      </c>
      <c r="F8698" s="33"/>
      <c r="G8698" s="33">
        <f t="shared" ca="1" si="730"/>
        <v>2</v>
      </c>
      <c r="H8698" s="33">
        <f t="shared" ca="1" si="731"/>
        <v>2</v>
      </c>
      <c r="I8698" s="33">
        <f t="shared" ca="1" si="732"/>
        <v>4</v>
      </c>
      <c r="K8698" s="33"/>
      <c r="L8698" s="33"/>
      <c r="M8698" s="33"/>
      <c r="N8698" s="33"/>
      <c r="O8698" s="33"/>
    </row>
    <row r="8699" spans="1:15" x14ac:dyDescent="0.25">
      <c r="A8699" s="33">
        <f t="shared" ca="1" si="733"/>
        <v>5</v>
      </c>
      <c r="B8699" s="33">
        <f t="shared" ca="1" si="733"/>
        <v>2</v>
      </c>
      <c r="C8699" s="33"/>
      <c r="D8699" s="34">
        <f t="shared" ca="1" si="734"/>
        <v>4.9949831334697992E-3</v>
      </c>
      <c r="E8699" s="34">
        <f t="shared" ca="1" si="734"/>
        <v>0.12348113770319591</v>
      </c>
      <c r="F8699" s="33"/>
      <c r="G8699" s="33">
        <f t="shared" ca="1" si="730"/>
        <v>5</v>
      </c>
      <c r="H8699" s="33">
        <f t="shared" ca="1" si="731"/>
        <v>2</v>
      </c>
      <c r="I8699" s="33">
        <f t="shared" ca="1" si="732"/>
        <v>7</v>
      </c>
      <c r="K8699" s="33"/>
      <c r="L8699" s="33"/>
      <c r="M8699" s="33"/>
      <c r="N8699" s="33"/>
      <c r="O8699" s="33"/>
    </row>
    <row r="8700" spans="1:15" x14ac:dyDescent="0.25">
      <c r="A8700" s="33">
        <f t="shared" ca="1" si="733"/>
        <v>5</v>
      </c>
      <c r="B8700" s="33">
        <f t="shared" ca="1" si="733"/>
        <v>3</v>
      </c>
      <c r="C8700" s="33"/>
      <c r="D8700" s="34">
        <f t="shared" ca="1" si="734"/>
        <v>4.5326313594017065E-2</v>
      </c>
      <c r="E8700" s="34">
        <f t="shared" ca="1" si="734"/>
        <v>0.85104944445755437</v>
      </c>
      <c r="F8700" s="33"/>
      <c r="G8700" s="33">
        <f t="shared" ca="1" si="730"/>
        <v>5</v>
      </c>
      <c r="H8700" s="33">
        <f t="shared" ca="1" si="731"/>
        <v>3</v>
      </c>
      <c r="I8700" s="33">
        <f t="shared" ca="1" si="732"/>
        <v>8</v>
      </c>
      <c r="K8700" s="33"/>
      <c r="L8700" s="33"/>
      <c r="M8700" s="33"/>
      <c r="N8700" s="33"/>
      <c r="O8700" s="33"/>
    </row>
    <row r="8701" spans="1:15" x14ac:dyDescent="0.25">
      <c r="A8701" s="33">
        <f t="shared" ca="1" si="733"/>
        <v>1</v>
      </c>
      <c r="B8701" s="33">
        <f t="shared" ca="1" si="733"/>
        <v>2</v>
      </c>
      <c r="C8701" s="33"/>
      <c r="D8701" s="34">
        <f t="shared" ca="1" si="734"/>
        <v>0.96228988362096113</v>
      </c>
      <c r="E8701" s="34">
        <f t="shared" ca="1" si="734"/>
        <v>0.78903786030700696</v>
      </c>
      <c r="F8701" s="33"/>
      <c r="G8701" s="33">
        <f t="shared" ca="1" si="730"/>
        <v>1</v>
      </c>
      <c r="H8701" s="33">
        <f t="shared" ca="1" si="731"/>
        <v>2</v>
      </c>
      <c r="I8701" s="33">
        <f t="shared" ca="1" si="732"/>
        <v>3</v>
      </c>
      <c r="K8701" s="33"/>
      <c r="L8701" s="33"/>
      <c r="M8701" s="33"/>
      <c r="N8701" s="33"/>
      <c r="O8701" s="33"/>
    </row>
    <row r="8702" spans="1:15" x14ac:dyDescent="0.25">
      <c r="A8702" s="33">
        <f t="shared" ca="1" si="733"/>
        <v>6</v>
      </c>
      <c r="B8702" s="33">
        <f t="shared" ca="1" si="733"/>
        <v>5</v>
      </c>
      <c r="C8702" s="33"/>
      <c r="D8702" s="34">
        <f t="shared" ca="1" si="734"/>
        <v>0.31126440417821133</v>
      </c>
      <c r="E8702" s="34">
        <f t="shared" ca="1" si="734"/>
        <v>0.82499259981772888</v>
      </c>
      <c r="F8702" s="33"/>
      <c r="G8702" s="33">
        <f t="shared" ca="1" si="730"/>
        <v>6</v>
      </c>
      <c r="H8702" s="33">
        <f t="shared" ca="1" si="731"/>
        <v>5</v>
      </c>
      <c r="I8702" s="33">
        <f t="shared" ca="1" si="732"/>
        <v>11</v>
      </c>
      <c r="K8702" s="33"/>
      <c r="L8702" s="33"/>
      <c r="M8702" s="33"/>
      <c r="N8702" s="33"/>
      <c r="O8702" s="33"/>
    </row>
    <row r="8703" spans="1:15" x14ac:dyDescent="0.25">
      <c r="A8703" s="33">
        <f t="shared" ca="1" si="733"/>
        <v>4</v>
      </c>
      <c r="B8703" s="33">
        <f t="shared" ca="1" si="733"/>
        <v>6</v>
      </c>
      <c r="C8703" s="33"/>
      <c r="D8703" s="34">
        <f t="shared" ca="1" si="734"/>
        <v>0.33090398650319142</v>
      </c>
      <c r="E8703" s="34">
        <f t="shared" ca="1" si="734"/>
        <v>0.33869908260734638</v>
      </c>
      <c r="F8703" s="33"/>
      <c r="G8703" s="33">
        <f t="shared" ca="1" si="730"/>
        <v>4</v>
      </c>
      <c r="H8703" s="33">
        <f t="shared" ca="1" si="731"/>
        <v>6</v>
      </c>
      <c r="I8703" s="33">
        <f t="shared" ca="1" si="732"/>
        <v>10</v>
      </c>
      <c r="K8703" s="33"/>
      <c r="L8703" s="33"/>
      <c r="M8703" s="33"/>
      <c r="N8703" s="33"/>
      <c r="O8703" s="33"/>
    </row>
    <row r="8704" spans="1:15" x14ac:dyDescent="0.25">
      <c r="A8704" s="33">
        <f t="shared" ca="1" si="733"/>
        <v>6</v>
      </c>
      <c r="B8704" s="33">
        <f t="shared" ca="1" si="733"/>
        <v>3</v>
      </c>
      <c r="C8704" s="33"/>
      <c r="D8704" s="34">
        <f t="shared" ca="1" si="734"/>
        <v>0.60566634319173018</v>
      </c>
      <c r="E8704" s="34">
        <f t="shared" ca="1" si="734"/>
        <v>0.28065325351479065</v>
      </c>
      <c r="F8704" s="33"/>
      <c r="G8704" s="33">
        <f t="shared" ca="1" si="730"/>
        <v>6</v>
      </c>
      <c r="H8704" s="33">
        <f t="shared" ca="1" si="731"/>
        <v>3</v>
      </c>
      <c r="I8704" s="33">
        <f t="shared" ca="1" si="732"/>
        <v>9</v>
      </c>
      <c r="K8704" s="33"/>
      <c r="L8704" s="33"/>
      <c r="M8704" s="33"/>
      <c r="N8704" s="33"/>
      <c r="O8704" s="33"/>
    </row>
    <row r="8705" spans="1:15" x14ac:dyDescent="0.25">
      <c r="A8705" s="33">
        <f t="shared" ca="1" si="733"/>
        <v>4</v>
      </c>
      <c r="B8705" s="33">
        <f t="shared" ca="1" si="733"/>
        <v>6</v>
      </c>
      <c r="C8705" s="33"/>
      <c r="D8705" s="34">
        <f t="shared" ca="1" si="734"/>
        <v>0.56290448612019561</v>
      </c>
      <c r="E8705" s="34">
        <f t="shared" ca="1" si="734"/>
        <v>0.24841864604255215</v>
      </c>
      <c r="F8705" s="33"/>
      <c r="G8705" s="33">
        <f t="shared" ca="1" si="730"/>
        <v>4</v>
      </c>
      <c r="H8705" s="33">
        <f t="shared" ca="1" si="731"/>
        <v>6</v>
      </c>
      <c r="I8705" s="33">
        <f t="shared" ca="1" si="732"/>
        <v>10</v>
      </c>
      <c r="K8705" s="33"/>
      <c r="L8705" s="33"/>
      <c r="M8705" s="33"/>
      <c r="N8705" s="33"/>
      <c r="O8705" s="33"/>
    </row>
    <row r="8706" spans="1:15" x14ac:dyDescent="0.25">
      <c r="A8706" s="33">
        <f t="shared" ca="1" si="733"/>
        <v>1</v>
      </c>
      <c r="B8706" s="33">
        <f t="shared" ca="1" si="733"/>
        <v>2</v>
      </c>
      <c r="C8706" s="33"/>
      <c r="D8706" s="34">
        <f t="shared" ca="1" si="734"/>
        <v>0.73048202940954099</v>
      </c>
      <c r="E8706" s="34">
        <f t="shared" ca="1" si="734"/>
        <v>0.82491946716640452</v>
      </c>
      <c r="F8706" s="33"/>
      <c r="G8706" s="33">
        <f t="shared" ca="1" si="730"/>
        <v>1</v>
      </c>
      <c r="H8706" s="33">
        <f t="shared" ca="1" si="731"/>
        <v>2</v>
      </c>
      <c r="I8706" s="33">
        <f t="shared" ca="1" si="732"/>
        <v>3</v>
      </c>
      <c r="K8706" s="33"/>
      <c r="L8706" s="33"/>
      <c r="M8706" s="33"/>
      <c r="N8706" s="33"/>
      <c r="O8706" s="33"/>
    </row>
    <row r="8707" spans="1:15" x14ac:dyDescent="0.25">
      <c r="A8707" s="33">
        <f t="shared" ca="1" si="733"/>
        <v>2</v>
      </c>
      <c r="B8707" s="33">
        <f t="shared" ca="1" si="733"/>
        <v>4</v>
      </c>
      <c r="C8707" s="33"/>
      <c r="D8707" s="34">
        <f t="shared" ca="1" si="734"/>
        <v>0.37098824535206876</v>
      </c>
      <c r="E8707" s="34">
        <f t="shared" ca="1" si="734"/>
        <v>0.6119736151158649</v>
      </c>
      <c r="F8707" s="33"/>
      <c r="G8707" s="33">
        <f t="shared" ca="1" si="730"/>
        <v>2</v>
      </c>
      <c r="H8707" s="33">
        <f t="shared" ca="1" si="731"/>
        <v>4</v>
      </c>
      <c r="I8707" s="33">
        <f t="shared" ca="1" si="732"/>
        <v>6</v>
      </c>
      <c r="K8707" s="33"/>
      <c r="L8707" s="33"/>
      <c r="M8707" s="33"/>
      <c r="N8707" s="33"/>
      <c r="O8707" s="33"/>
    </row>
    <row r="8708" spans="1:15" x14ac:dyDescent="0.25">
      <c r="A8708" s="33">
        <f t="shared" ca="1" si="733"/>
        <v>1</v>
      </c>
      <c r="B8708" s="33">
        <f t="shared" ca="1" si="733"/>
        <v>1</v>
      </c>
      <c r="C8708" s="33"/>
      <c r="D8708" s="34">
        <f t="shared" ca="1" si="734"/>
        <v>0.21137976453759377</v>
      </c>
      <c r="E8708" s="34">
        <f t="shared" ca="1" si="734"/>
        <v>0.81209797105414738</v>
      </c>
      <c r="F8708" s="33"/>
      <c r="G8708" s="33">
        <f t="shared" ca="1" si="730"/>
        <v>1</v>
      </c>
      <c r="H8708" s="33">
        <f t="shared" ca="1" si="731"/>
        <v>1</v>
      </c>
      <c r="I8708" s="33">
        <f t="shared" ca="1" si="732"/>
        <v>2</v>
      </c>
      <c r="K8708" s="33"/>
      <c r="L8708" s="33"/>
      <c r="M8708" s="33"/>
      <c r="N8708" s="33"/>
      <c r="O8708" s="33"/>
    </row>
    <row r="8709" spans="1:15" x14ac:dyDescent="0.25">
      <c r="A8709" s="33">
        <f t="shared" ca="1" si="733"/>
        <v>4</v>
      </c>
      <c r="B8709" s="33">
        <f t="shared" ca="1" si="733"/>
        <v>5</v>
      </c>
      <c r="C8709" s="33"/>
      <c r="D8709" s="34">
        <f t="shared" ca="1" si="734"/>
        <v>0.75695210549342817</v>
      </c>
      <c r="E8709" s="34">
        <f t="shared" ca="1" si="734"/>
        <v>0.84504005121985026</v>
      </c>
      <c r="F8709" s="33"/>
      <c r="G8709" s="33">
        <f t="shared" ca="1" si="730"/>
        <v>4</v>
      </c>
      <c r="H8709" s="33">
        <f t="shared" ca="1" si="731"/>
        <v>5</v>
      </c>
      <c r="I8709" s="33">
        <f t="shared" ca="1" si="732"/>
        <v>9</v>
      </c>
      <c r="K8709" s="33"/>
      <c r="L8709" s="33"/>
      <c r="M8709" s="33"/>
      <c r="N8709" s="33"/>
      <c r="O8709" s="33"/>
    </row>
    <row r="8710" spans="1:15" x14ac:dyDescent="0.25">
      <c r="A8710" s="33">
        <f t="shared" ca="1" si="733"/>
        <v>3</v>
      </c>
      <c r="B8710" s="33">
        <f t="shared" ca="1" si="733"/>
        <v>3</v>
      </c>
      <c r="C8710" s="33"/>
      <c r="D8710" s="34">
        <f t="shared" ca="1" si="734"/>
        <v>0.94922948066967505</v>
      </c>
      <c r="E8710" s="34">
        <f t="shared" ca="1" si="734"/>
        <v>0.41956855739415344</v>
      </c>
      <c r="F8710" s="33"/>
      <c r="G8710" s="33">
        <f t="shared" ref="G8710:G8773" ca="1" si="735">IF(AND(COUNTIF($B$91:$G$91,A8710)=1,D8710&lt;=$B$90),RANDBETWEEN(1,6),A8710)</f>
        <v>3</v>
      </c>
      <c r="H8710" s="33">
        <f t="shared" ref="H8710:H8773" ca="1" si="736">IF(AND(COUNTIF($B$91:$G$91,B8710)=1,E8710&lt;=$B$90),RANDBETWEEN(1,6),B8710)</f>
        <v>3</v>
      </c>
      <c r="I8710" s="33">
        <f t="shared" ref="I8710:I8773" ca="1" si="737">SUM(G8710:H8710)</f>
        <v>6</v>
      </c>
      <c r="K8710" s="33"/>
      <c r="L8710" s="33"/>
      <c r="M8710" s="33"/>
      <c r="N8710" s="33"/>
      <c r="O8710" s="33"/>
    </row>
    <row r="8711" spans="1:15" x14ac:dyDescent="0.25">
      <c r="A8711" s="33">
        <f t="shared" ref="A8711:B8774" ca="1" si="738">RANDBETWEEN(1,6)</f>
        <v>2</v>
      </c>
      <c r="B8711" s="33">
        <f t="shared" ca="1" si="738"/>
        <v>1</v>
      </c>
      <c r="C8711" s="33"/>
      <c r="D8711" s="34">
        <f t="shared" ref="D8711:E8774" ca="1" si="739">RAND()</f>
        <v>0.26010269462596536</v>
      </c>
      <c r="E8711" s="34">
        <f t="shared" ca="1" si="739"/>
        <v>0.17757279992164077</v>
      </c>
      <c r="F8711" s="33"/>
      <c r="G8711" s="33">
        <f t="shared" ca="1" si="735"/>
        <v>2</v>
      </c>
      <c r="H8711" s="33">
        <f t="shared" ca="1" si="736"/>
        <v>1</v>
      </c>
      <c r="I8711" s="33">
        <f t="shared" ca="1" si="737"/>
        <v>3</v>
      </c>
      <c r="K8711" s="33"/>
      <c r="L8711" s="33"/>
      <c r="M8711" s="33"/>
      <c r="N8711" s="33"/>
      <c r="O8711" s="33"/>
    </row>
    <row r="8712" spans="1:15" x14ac:dyDescent="0.25">
      <c r="A8712" s="33">
        <f t="shared" ca="1" si="738"/>
        <v>3</v>
      </c>
      <c r="B8712" s="33">
        <f t="shared" ca="1" si="738"/>
        <v>6</v>
      </c>
      <c r="C8712" s="33"/>
      <c r="D8712" s="34">
        <f t="shared" ca="1" si="739"/>
        <v>0.85823388249154708</v>
      </c>
      <c r="E8712" s="34">
        <f t="shared" ca="1" si="739"/>
        <v>0.12476075789250052</v>
      </c>
      <c r="F8712" s="33"/>
      <c r="G8712" s="33">
        <f t="shared" ca="1" si="735"/>
        <v>3</v>
      </c>
      <c r="H8712" s="33">
        <f t="shared" ca="1" si="736"/>
        <v>6</v>
      </c>
      <c r="I8712" s="33">
        <f t="shared" ca="1" si="737"/>
        <v>9</v>
      </c>
      <c r="K8712" s="33"/>
      <c r="L8712" s="33"/>
      <c r="M8712" s="33"/>
      <c r="N8712" s="33"/>
      <c r="O8712" s="33"/>
    </row>
    <row r="8713" spans="1:15" x14ac:dyDescent="0.25">
      <c r="A8713" s="33">
        <f t="shared" ca="1" si="738"/>
        <v>6</v>
      </c>
      <c r="B8713" s="33">
        <f t="shared" ca="1" si="738"/>
        <v>1</v>
      </c>
      <c r="C8713" s="33"/>
      <c r="D8713" s="34">
        <f t="shared" ca="1" si="739"/>
        <v>0.42740936370672244</v>
      </c>
      <c r="E8713" s="34">
        <f t="shared" ca="1" si="739"/>
        <v>0.32499649173941925</v>
      </c>
      <c r="F8713" s="33"/>
      <c r="G8713" s="33">
        <f t="shared" ca="1" si="735"/>
        <v>6</v>
      </c>
      <c r="H8713" s="33">
        <f t="shared" ca="1" si="736"/>
        <v>1</v>
      </c>
      <c r="I8713" s="33">
        <f t="shared" ca="1" si="737"/>
        <v>7</v>
      </c>
      <c r="K8713" s="33"/>
      <c r="L8713" s="33"/>
      <c r="M8713" s="33"/>
      <c r="N8713" s="33"/>
      <c r="O8713" s="33"/>
    </row>
    <row r="8714" spans="1:15" x14ac:dyDescent="0.25">
      <c r="A8714" s="33">
        <f t="shared" ca="1" si="738"/>
        <v>6</v>
      </c>
      <c r="B8714" s="33">
        <f t="shared" ca="1" si="738"/>
        <v>4</v>
      </c>
      <c r="C8714" s="33"/>
      <c r="D8714" s="34">
        <f t="shared" ca="1" si="739"/>
        <v>0.50217907787197702</v>
      </c>
      <c r="E8714" s="34">
        <f t="shared" ca="1" si="739"/>
        <v>0.49951979121880707</v>
      </c>
      <c r="F8714" s="33"/>
      <c r="G8714" s="33">
        <f t="shared" ca="1" si="735"/>
        <v>6</v>
      </c>
      <c r="H8714" s="33">
        <f t="shared" ca="1" si="736"/>
        <v>4</v>
      </c>
      <c r="I8714" s="33">
        <f t="shared" ca="1" si="737"/>
        <v>10</v>
      </c>
      <c r="K8714" s="33"/>
      <c r="L8714" s="33"/>
      <c r="M8714" s="33"/>
      <c r="N8714" s="33"/>
      <c r="O8714" s="33"/>
    </row>
    <row r="8715" spans="1:15" x14ac:dyDescent="0.25">
      <c r="A8715" s="33">
        <f t="shared" ca="1" si="738"/>
        <v>5</v>
      </c>
      <c r="B8715" s="33">
        <f t="shared" ca="1" si="738"/>
        <v>3</v>
      </c>
      <c r="C8715" s="33"/>
      <c r="D8715" s="34">
        <f t="shared" ca="1" si="739"/>
        <v>0.14075429115415705</v>
      </c>
      <c r="E8715" s="34">
        <f t="shared" ca="1" si="739"/>
        <v>0.34314203908322394</v>
      </c>
      <c r="F8715" s="33"/>
      <c r="G8715" s="33">
        <f t="shared" ca="1" si="735"/>
        <v>5</v>
      </c>
      <c r="H8715" s="33">
        <f t="shared" ca="1" si="736"/>
        <v>3</v>
      </c>
      <c r="I8715" s="33">
        <f t="shared" ca="1" si="737"/>
        <v>8</v>
      </c>
      <c r="K8715" s="33"/>
      <c r="L8715" s="33"/>
      <c r="M8715" s="33"/>
      <c r="N8715" s="33"/>
      <c r="O8715" s="33"/>
    </row>
    <row r="8716" spans="1:15" x14ac:dyDescent="0.25">
      <c r="A8716" s="33">
        <f t="shared" ca="1" si="738"/>
        <v>2</v>
      </c>
      <c r="B8716" s="33">
        <f t="shared" ca="1" si="738"/>
        <v>5</v>
      </c>
      <c r="C8716" s="33"/>
      <c r="D8716" s="34">
        <f t="shared" ca="1" si="739"/>
        <v>0.2161500674626029</v>
      </c>
      <c r="E8716" s="34">
        <f t="shared" ca="1" si="739"/>
        <v>5.0437754788672517E-3</v>
      </c>
      <c r="F8716" s="33"/>
      <c r="G8716" s="33">
        <f t="shared" ca="1" si="735"/>
        <v>2</v>
      </c>
      <c r="H8716" s="33">
        <f t="shared" ca="1" si="736"/>
        <v>5</v>
      </c>
      <c r="I8716" s="33">
        <f t="shared" ca="1" si="737"/>
        <v>7</v>
      </c>
      <c r="K8716" s="33"/>
      <c r="L8716" s="33"/>
      <c r="M8716" s="33"/>
      <c r="N8716" s="33"/>
      <c r="O8716" s="33"/>
    </row>
    <row r="8717" spans="1:15" x14ac:dyDescent="0.25">
      <c r="A8717" s="33">
        <f t="shared" ca="1" si="738"/>
        <v>1</v>
      </c>
      <c r="B8717" s="33">
        <f t="shared" ca="1" si="738"/>
        <v>6</v>
      </c>
      <c r="C8717" s="33"/>
      <c r="D8717" s="34">
        <f t="shared" ca="1" si="739"/>
        <v>0.36616075835096606</v>
      </c>
      <c r="E8717" s="34">
        <f t="shared" ca="1" si="739"/>
        <v>0.24183368711661468</v>
      </c>
      <c r="F8717" s="33"/>
      <c r="G8717" s="33">
        <f t="shared" ca="1" si="735"/>
        <v>1</v>
      </c>
      <c r="H8717" s="33">
        <f t="shared" ca="1" si="736"/>
        <v>6</v>
      </c>
      <c r="I8717" s="33">
        <f t="shared" ca="1" si="737"/>
        <v>7</v>
      </c>
      <c r="K8717" s="33"/>
      <c r="L8717" s="33"/>
      <c r="M8717" s="33"/>
      <c r="N8717" s="33"/>
      <c r="O8717" s="33"/>
    </row>
    <row r="8718" spans="1:15" x14ac:dyDescent="0.25">
      <c r="A8718" s="33">
        <f t="shared" ca="1" si="738"/>
        <v>3</v>
      </c>
      <c r="B8718" s="33">
        <f t="shared" ca="1" si="738"/>
        <v>4</v>
      </c>
      <c r="C8718" s="33"/>
      <c r="D8718" s="34">
        <f t="shared" ca="1" si="739"/>
        <v>0.9098705989300433</v>
      </c>
      <c r="E8718" s="34">
        <f t="shared" ca="1" si="739"/>
        <v>0.76232492449205336</v>
      </c>
      <c r="F8718" s="33"/>
      <c r="G8718" s="33">
        <f t="shared" ca="1" si="735"/>
        <v>3</v>
      </c>
      <c r="H8718" s="33">
        <f t="shared" ca="1" si="736"/>
        <v>4</v>
      </c>
      <c r="I8718" s="33">
        <f t="shared" ca="1" si="737"/>
        <v>7</v>
      </c>
      <c r="K8718" s="33"/>
      <c r="L8718" s="33"/>
      <c r="M8718" s="33"/>
      <c r="N8718" s="33"/>
      <c r="O8718" s="33"/>
    </row>
    <row r="8719" spans="1:15" x14ac:dyDescent="0.25">
      <c r="A8719" s="33">
        <f t="shared" ca="1" si="738"/>
        <v>6</v>
      </c>
      <c r="B8719" s="33">
        <f t="shared" ca="1" si="738"/>
        <v>1</v>
      </c>
      <c r="C8719" s="33"/>
      <c r="D8719" s="34">
        <f t="shared" ca="1" si="739"/>
        <v>0.39309964446332757</v>
      </c>
      <c r="E8719" s="34">
        <f t="shared" ca="1" si="739"/>
        <v>0.81967883978150557</v>
      </c>
      <c r="F8719" s="33"/>
      <c r="G8719" s="33">
        <f t="shared" ca="1" si="735"/>
        <v>6</v>
      </c>
      <c r="H8719" s="33">
        <f t="shared" ca="1" si="736"/>
        <v>1</v>
      </c>
      <c r="I8719" s="33">
        <f t="shared" ca="1" si="737"/>
        <v>7</v>
      </c>
      <c r="K8719" s="33"/>
      <c r="L8719" s="33"/>
      <c r="M8719" s="33"/>
      <c r="N8719" s="33"/>
      <c r="O8719" s="33"/>
    </row>
    <row r="8720" spans="1:15" x14ac:dyDescent="0.25">
      <c r="A8720" s="33">
        <f t="shared" ca="1" si="738"/>
        <v>2</v>
      </c>
      <c r="B8720" s="33">
        <f t="shared" ca="1" si="738"/>
        <v>2</v>
      </c>
      <c r="C8720" s="33"/>
      <c r="D8720" s="34">
        <f t="shared" ca="1" si="739"/>
        <v>0.99809005082980806</v>
      </c>
      <c r="E8720" s="34">
        <f t="shared" ca="1" si="739"/>
        <v>0.65892580775926912</v>
      </c>
      <c r="F8720" s="33"/>
      <c r="G8720" s="33">
        <f t="shared" ca="1" si="735"/>
        <v>2</v>
      </c>
      <c r="H8720" s="33">
        <f t="shared" ca="1" si="736"/>
        <v>2</v>
      </c>
      <c r="I8720" s="33">
        <f t="shared" ca="1" si="737"/>
        <v>4</v>
      </c>
      <c r="K8720" s="33"/>
      <c r="L8720" s="33"/>
      <c r="M8720" s="33"/>
      <c r="N8720" s="33"/>
      <c r="O8720" s="33"/>
    </row>
    <row r="8721" spans="1:15" x14ac:dyDescent="0.25">
      <c r="A8721" s="33">
        <f t="shared" ca="1" si="738"/>
        <v>5</v>
      </c>
      <c r="B8721" s="33">
        <f t="shared" ca="1" si="738"/>
        <v>5</v>
      </c>
      <c r="C8721" s="33"/>
      <c r="D8721" s="34">
        <f t="shared" ca="1" si="739"/>
        <v>0.92447923993451309</v>
      </c>
      <c r="E8721" s="34">
        <f t="shared" ca="1" si="739"/>
        <v>0.34674779830320634</v>
      </c>
      <c r="F8721" s="33"/>
      <c r="G8721" s="33">
        <f t="shared" ca="1" si="735"/>
        <v>5</v>
      </c>
      <c r="H8721" s="33">
        <f t="shared" ca="1" si="736"/>
        <v>5</v>
      </c>
      <c r="I8721" s="33">
        <f t="shared" ca="1" si="737"/>
        <v>10</v>
      </c>
      <c r="K8721" s="33"/>
      <c r="L8721" s="33"/>
      <c r="M8721" s="33"/>
      <c r="N8721" s="33"/>
      <c r="O8721" s="33"/>
    </row>
    <row r="8722" spans="1:15" x14ac:dyDescent="0.25">
      <c r="A8722" s="33">
        <f t="shared" ca="1" si="738"/>
        <v>4</v>
      </c>
      <c r="B8722" s="33">
        <f t="shared" ca="1" si="738"/>
        <v>6</v>
      </c>
      <c r="C8722" s="33"/>
      <c r="D8722" s="34">
        <f t="shared" ca="1" si="739"/>
        <v>0.47389067580539568</v>
      </c>
      <c r="E8722" s="34">
        <f t="shared" ca="1" si="739"/>
        <v>5.3545130547184572E-2</v>
      </c>
      <c r="F8722" s="33"/>
      <c r="G8722" s="33">
        <f t="shared" ca="1" si="735"/>
        <v>4</v>
      </c>
      <c r="H8722" s="33">
        <f t="shared" ca="1" si="736"/>
        <v>6</v>
      </c>
      <c r="I8722" s="33">
        <f t="shared" ca="1" si="737"/>
        <v>10</v>
      </c>
      <c r="K8722" s="33"/>
      <c r="L8722" s="33"/>
      <c r="M8722" s="33"/>
      <c r="N8722" s="33"/>
      <c r="O8722" s="33"/>
    </row>
    <row r="8723" spans="1:15" x14ac:dyDescent="0.25">
      <c r="A8723" s="33">
        <f t="shared" ca="1" si="738"/>
        <v>2</v>
      </c>
      <c r="B8723" s="33">
        <f t="shared" ca="1" si="738"/>
        <v>5</v>
      </c>
      <c r="C8723" s="33"/>
      <c r="D8723" s="34">
        <f t="shared" ca="1" si="739"/>
        <v>0.89929071326809451</v>
      </c>
      <c r="E8723" s="34">
        <f t="shared" ca="1" si="739"/>
        <v>0.58926892497597783</v>
      </c>
      <c r="F8723" s="33"/>
      <c r="G8723" s="33">
        <f t="shared" ca="1" si="735"/>
        <v>2</v>
      </c>
      <c r="H8723" s="33">
        <f t="shared" ca="1" si="736"/>
        <v>5</v>
      </c>
      <c r="I8723" s="33">
        <f t="shared" ca="1" si="737"/>
        <v>7</v>
      </c>
      <c r="K8723" s="33"/>
      <c r="L8723" s="33"/>
      <c r="M8723" s="33"/>
      <c r="N8723" s="33"/>
      <c r="O8723" s="33"/>
    </row>
    <row r="8724" spans="1:15" x14ac:dyDescent="0.25">
      <c r="A8724" s="33">
        <f t="shared" ca="1" si="738"/>
        <v>3</v>
      </c>
      <c r="B8724" s="33">
        <f t="shared" ca="1" si="738"/>
        <v>3</v>
      </c>
      <c r="C8724" s="33"/>
      <c r="D8724" s="34">
        <f t="shared" ca="1" si="739"/>
        <v>0.25242570718196478</v>
      </c>
      <c r="E8724" s="34">
        <f t="shared" ca="1" si="739"/>
        <v>0.3869128780057367</v>
      </c>
      <c r="F8724" s="33"/>
      <c r="G8724" s="33">
        <f t="shared" ca="1" si="735"/>
        <v>3</v>
      </c>
      <c r="H8724" s="33">
        <f t="shared" ca="1" si="736"/>
        <v>3</v>
      </c>
      <c r="I8724" s="33">
        <f t="shared" ca="1" si="737"/>
        <v>6</v>
      </c>
      <c r="K8724" s="33"/>
      <c r="L8724" s="33"/>
      <c r="M8724" s="33"/>
      <c r="N8724" s="33"/>
      <c r="O8724" s="33"/>
    </row>
    <row r="8725" spans="1:15" x14ac:dyDescent="0.25">
      <c r="A8725" s="33">
        <f t="shared" ca="1" si="738"/>
        <v>6</v>
      </c>
      <c r="B8725" s="33">
        <f t="shared" ca="1" si="738"/>
        <v>2</v>
      </c>
      <c r="C8725" s="33"/>
      <c r="D8725" s="34">
        <f t="shared" ca="1" si="739"/>
        <v>0.45949708641983755</v>
      </c>
      <c r="E8725" s="34">
        <f t="shared" ca="1" si="739"/>
        <v>0.41174324222577019</v>
      </c>
      <c r="F8725" s="33"/>
      <c r="G8725" s="33">
        <f t="shared" ca="1" si="735"/>
        <v>6</v>
      </c>
      <c r="H8725" s="33">
        <f t="shared" ca="1" si="736"/>
        <v>2</v>
      </c>
      <c r="I8725" s="33">
        <f t="shared" ca="1" si="737"/>
        <v>8</v>
      </c>
      <c r="K8725" s="33"/>
      <c r="L8725" s="33"/>
      <c r="M8725" s="33"/>
      <c r="N8725" s="33"/>
      <c r="O8725" s="33"/>
    </row>
    <row r="8726" spans="1:15" x14ac:dyDescent="0.25">
      <c r="A8726" s="33">
        <f t="shared" ca="1" si="738"/>
        <v>5</v>
      </c>
      <c r="B8726" s="33">
        <f t="shared" ca="1" si="738"/>
        <v>1</v>
      </c>
      <c r="C8726" s="33"/>
      <c r="D8726" s="34">
        <f t="shared" ca="1" si="739"/>
        <v>0.31933111018234028</v>
      </c>
      <c r="E8726" s="34">
        <f t="shared" ca="1" si="739"/>
        <v>0.21708521889297716</v>
      </c>
      <c r="F8726" s="33"/>
      <c r="G8726" s="33">
        <f t="shared" ca="1" si="735"/>
        <v>5</v>
      </c>
      <c r="H8726" s="33">
        <f t="shared" ca="1" si="736"/>
        <v>1</v>
      </c>
      <c r="I8726" s="33">
        <f t="shared" ca="1" si="737"/>
        <v>6</v>
      </c>
      <c r="K8726" s="33"/>
      <c r="L8726" s="33"/>
      <c r="M8726" s="33"/>
      <c r="N8726" s="33"/>
      <c r="O8726" s="33"/>
    </row>
    <row r="8727" spans="1:15" x14ac:dyDescent="0.25">
      <c r="A8727" s="33">
        <f t="shared" ca="1" si="738"/>
        <v>1</v>
      </c>
      <c r="B8727" s="33">
        <f t="shared" ca="1" si="738"/>
        <v>6</v>
      </c>
      <c r="C8727" s="33"/>
      <c r="D8727" s="34">
        <f t="shared" ca="1" si="739"/>
        <v>0.34765984768379177</v>
      </c>
      <c r="E8727" s="34">
        <f t="shared" ca="1" si="739"/>
        <v>7.9503808549070354E-2</v>
      </c>
      <c r="F8727" s="33"/>
      <c r="G8727" s="33">
        <f t="shared" ca="1" si="735"/>
        <v>1</v>
      </c>
      <c r="H8727" s="33">
        <f t="shared" ca="1" si="736"/>
        <v>6</v>
      </c>
      <c r="I8727" s="33">
        <f t="shared" ca="1" si="737"/>
        <v>7</v>
      </c>
      <c r="K8727" s="33"/>
      <c r="L8727" s="33"/>
      <c r="M8727" s="33"/>
      <c r="N8727" s="33"/>
      <c r="O8727" s="33"/>
    </row>
    <row r="8728" spans="1:15" x14ac:dyDescent="0.25">
      <c r="A8728" s="33">
        <f t="shared" ca="1" si="738"/>
        <v>2</v>
      </c>
      <c r="B8728" s="33">
        <f t="shared" ca="1" si="738"/>
        <v>3</v>
      </c>
      <c r="C8728" s="33"/>
      <c r="D8728" s="34">
        <f t="shared" ca="1" si="739"/>
        <v>0.68036249940147253</v>
      </c>
      <c r="E8728" s="34">
        <f t="shared" ca="1" si="739"/>
        <v>0.34020186211423764</v>
      </c>
      <c r="F8728" s="33"/>
      <c r="G8728" s="33">
        <f t="shared" ca="1" si="735"/>
        <v>2</v>
      </c>
      <c r="H8728" s="33">
        <f t="shared" ca="1" si="736"/>
        <v>3</v>
      </c>
      <c r="I8728" s="33">
        <f t="shared" ca="1" si="737"/>
        <v>5</v>
      </c>
      <c r="K8728" s="33"/>
      <c r="L8728" s="33"/>
      <c r="M8728" s="33"/>
      <c r="N8728" s="33"/>
      <c r="O8728" s="33"/>
    </row>
    <row r="8729" spans="1:15" x14ac:dyDescent="0.25">
      <c r="A8729" s="33">
        <f t="shared" ca="1" si="738"/>
        <v>5</v>
      </c>
      <c r="B8729" s="33">
        <f t="shared" ca="1" si="738"/>
        <v>2</v>
      </c>
      <c r="C8729" s="33"/>
      <c r="D8729" s="34">
        <f t="shared" ca="1" si="739"/>
        <v>0.21348746137676566</v>
      </c>
      <c r="E8729" s="34">
        <f t="shared" ca="1" si="739"/>
        <v>0.58992842400039913</v>
      </c>
      <c r="F8729" s="33"/>
      <c r="G8729" s="33">
        <f t="shared" ca="1" si="735"/>
        <v>5</v>
      </c>
      <c r="H8729" s="33">
        <f t="shared" ca="1" si="736"/>
        <v>2</v>
      </c>
      <c r="I8729" s="33">
        <f t="shared" ca="1" si="737"/>
        <v>7</v>
      </c>
      <c r="K8729" s="33"/>
      <c r="L8729" s="33"/>
      <c r="M8729" s="33"/>
      <c r="N8729" s="33"/>
      <c r="O8729" s="33"/>
    </row>
    <row r="8730" spans="1:15" x14ac:dyDescent="0.25">
      <c r="A8730" s="33">
        <f t="shared" ca="1" si="738"/>
        <v>1</v>
      </c>
      <c r="B8730" s="33">
        <f t="shared" ca="1" si="738"/>
        <v>2</v>
      </c>
      <c r="C8730" s="33"/>
      <c r="D8730" s="34">
        <f t="shared" ca="1" si="739"/>
        <v>0.3399939346212778</v>
      </c>
      <c r="E8730" s="34">
        <f t="shared" ca="1" si="739"/>
        <v>0.46986335420485759</v>
      </c>
      <c r="F8730" s="33"/>
      <c r="G8730" s="33">
        <f t="shared" ca="1" si="735"/>
        <v>1</v>
      </c>
      <c r="H8730" s="33">
        <f t="shared" ca="1" si="736"/>
        <v>2</v>
      </c>
      <c r="I8730" s="33">
        <f t="shared" ca="1" si="737"/>
        <v>3</v>
      </c>
      <c r="K8730" s="33"/>
      <c r="L8730" s="33"/>
      <c r="M8730" s="33"/>
      <c r="N8730" s="33"/>
      <c r="O8730" s="33"/>
    </row>
    <row r="8731" spans="1:15" x14ac:dyDescent="0.25">
      <c r="A8731" s="33">
        <f t="shared" ca="1" si="738"/>
        <v>2</v>
      </c>
      <c r="B8731" s="33">
        <f t="shared" ca="1" si="738"/>
        <v>4</v>
      </c>
      <c r="C8731" s="33"/>
      <c r="D8731" s="34">
        <f t="shared" ca="1" si="739"/>
        <v>0.72216931398649131</v>
      </c>
      <c r="E8731" s="34">
        <f t="shared" ca="1" si="739"/>
        <v>0.45014649268707618</v>
      </c>
      <c r="F8731" s="33"/>
      <c r="G8731" s="33">
        <f t="shared" ca="1" si="735"/>
        <v>2</v>
      </c>
      <c r="H8731" s="33">
        <f t="shared" ca="1" si="736"/>
        <v>4</v>
      </c>
      <c r="I8731" s="33">
        <f t="shared" ca="1" si="737"/>
        <v>6</v>
      </c>
      <c r="K8731" s="33"/>
      <c r="L8731" s="33"/>
      <c r="M8731" s="33"/>
      <c r="N8731" s="33"/>
      <c r="O8731" s="33"/>
    </row>
    <row r="8732" spans="1:15" x14ac:dyDescent="0.25">
      <c r="A8732" s="33">
        <f t="shared" ca="1" si="738"/>
        <v>1</v>
      </c>
      <c r="B8732" s="33">
        <f t="shared" ca="1" si="738"/>
        <v>3</v>
      </c>
      <c r="C8732" s="33"/>
      <c r="D8732" s="34">
        <f t="shared" ca="1" si="739"/>
        <v>0.53459993814958273</v>
      </c>
      <c r="E8732" s="34">
        <f t="shared" ca="1" si="739"/>
        <v>0.84438600798987373</v>
      </c>
      <c r="F8732" s="33"/>
      <c r="G8732" s="33">
        <f t="shared" ca="1" si="735"/>
        <v>1</v>
      </c>
      <c r="H8732" s="33">
        <f t="shared" ca="1" si="736"/>
        <v>3</v>
      </c>
      <c r="I8732" s="33">
        <f t="shared" ca="1" si="737"/>
        <v>4</v>
      </c>
      <c r="K8732" s="33"/>
      <c r="L8732" s="33"/>
      <c r="M8732" s="33"/>
      <c r="N8732" s="33"/>
      <c r="O8732" s="33"/>
    </row>
    <row r="8733" spans="1:15" x14ac:dyDescent="0.25">
      <c r="A8733" s="33">
        <f t="shared" ca="1" si="738"/>
        <v>5</v>
      </c>
      <c r="B8733" s="33">
        <f t="shared" ca="1" si="738"/>
        <v>6</v>
      </c>
      <c r="C8733" s="33"/>
      <c r="D8733" s="34">
        <f t="shared" ca="1" si="739"/>
        <v>0.79715017411762346</v>
      </c>
      <c r="E8733" s="34">
        <f t="shared" ca="1" si="739"/>
        <v>0.70020755078484831</v>
      </c>
      <c r="F8733" s="33"/>
      <c r="G8733" s="33">
        <f t="shared" ca="1" si="735"/>
        <v>5</v>
      </c>
      <c r="H8733" s="33">
        <f t="shared" ca="1" si="736"/>
        <v>6</v>
      </c>
      <c r="I8733" s="33">
        <f t="shared" ca="1" si="737"/>
        <v>11</v>
      </c>
      <c r="K8733" s="33"/>
      <c r="L8733" s="33"/>
      <c r="M8733" s="33"/>
      <c r="N8733" s="33"/>
      <c r="O8733" s="33"/>
    </row>
    <row r="8734" spans="1:15" x14ac:dyDescent="0.25">
      <c r="A8734" s="33">
        <f t="shared" ca="1" si="738"/>
        <v>5</v>
      </c>
      <c r="B8734" s="33">
        <f t="shared" ca="1" si="738"/>
        <v>1</v>
      </c>
      <c r="C8734" s="33"/>
      <c r="D8734" s="34">
        <f t="shared" ca="1" si="739"/>
        <v>0.53796149272449234</v>
      </c>
      <c r="E8734" s="34">
        <f t="shared" ca="1" si="739"/>
        <v>0.60208071570858668</v>
      </c>
      <c r="F8734" s="33"/>
      <c r="G8734" s="33">
        <f t="shared" ca="1" si="735"/>
        <v>5</v>
      </c>
      <c r="H8734" s="33">
        <f t="shared" ca="1" si="736"/>
        <v>1</v>
      </c>
      <c r="I8734" s="33">
        <f t="shared" ca="1" si="737"/>
        <v>6</v>
      </c>
      <c r="K8734" s="33"/>
      <c r="L8734" s="33"/>
      <c r="M8734" s="33"/>
      <c r="N8734" s="33"/>
      <c r="O8734" s="33"/>
    </row>
    <row r="8735" spans="1:15" x14ac:dyDescent="0.25">
      <c r="A8735" s="33">
        <f t="shared" ca="1" si="738"/>
        <v>5</v>
      </c>
      <c r="B8735" s="33">
        <f t="shared" ca="1" si="738"/>
        <v>4</v>
      </c>
      <c r="C8735" s="33"/>
      <c r="D8735" s="34">
        <f t="shared" ca="1" si="739"/>
        <v>0.39558037033628979</v>
      </c>
      <c r="E8735" s="34">
        <f t="shared" ca="1" si="739"/>
        <v>0.17602100679959054</v>
      </c>
      <c r="F8735" s="33"/>
      <c r="G8735" s="33">
        <f t="shared" ca="1" si="735"/>
        <v>5</v>
      </c>
      <c r="H8735" s="33">
        <f t="shared" ca="1" si="736"/>
        <v>4</v>
      </c>
      <c r="I8735" s="33">
        <f t="shared" ca="1" si="737"/>
        <v>9</v>
      </c>
      <c r="K8735" s="33"/>
      <c r="L8735" s="33"/>
      <c r="M8735" s="33"/>
      <c r="N8735" s="33"/>
      <c r="O8735" s="33"/>
    </row>
    <row r="8736" spans="1:15" x14ac:dyDescent="0.25">
      <c r="A8736" s="33">
        <f t="shared" ca="1" si="738"/>
        <v>6</v>
      </c>
      <c r="B8736" s="33">
        <f t="shared" ca="1" si="738"/>
        <v>1</v>
      </c>
      <c r="C8736" s="33"/>
      <c r="D8736" s="34">
        <f t="shared" ca="1" si="739"/>
        <v>0.8153484385550156</v>
      </c>
      <c r="E8736" s="34">
        <f t="shared" ca="1" si="739"/>
        <v>0.67566725086146273</v>
      </c>
      <c r="F8736" s="33"/>
      <c r="G8736" s="33">
        <f t="shared" ca="1" si="735"/>
        <v>6</v>
      </c>
      <c r="H8736" s="33">
        <f t="shared" ca="1" si="736"/>
        <v>1</v>
      </c>
      <c r="I8736" s="33">
        <f t="shared" ca="1" si="737"/>
        <v>7</v>
      </c>
      <c r="K8736" s="33"/>
      <c r="L8736" s="33"/>
      <c r="M8736" s="33"/>
      <c r="N8736" s="33"/>
      <c r="O8736" s="33"/>
    </row>
    <row r="8737" spans="1:15" x14ac:dyDescent="0.25">
      <c r="A8737" s="33">
        <f t="shared" ca="1" si="738"/>
        <v>3</v>
      </c>
      <c r="B8737" s="33">
        <f t="shared" ca="1" si="738"/>
        <v>4</v>
      </c>
      <c r="C8737" s="33"/>
      <c r="D8737" s="34">
        <f t="shared" ca="1" si="739"/>
        <v>0.13216015559561012</v>
      </c>
      <c r="E8737" s="34">
        <f t="shared" ca="1" si="739"/>
        <v>0.15107443020850031</v>
      </c>
      <c r="F8737" s="33"/>
      <c r="G8737" s="33">
        <f t="shared" ca="1" si="735"/>
        <v>3</v>
      </c>
      <c r="H8737" s="33">
        <f t="shared" ca="1" si="736"/>
        <v>4</v>
      </c>
      <c r="I8737" s="33">
        <f t="shared" ca="1" si="737"/>
        <v>7</v>
      </c>
      <c r="K8737" s="33"/>
      <c r="L8737" s="33"/>
      <c r="M8737" s="33"/>
      <c r="N8737" s="33"/>
      <c r="O8737" s="33"/>
    </row>
    <row r="8738" spans="1:15" x14ac:dyDescent="0.25">
      <c r="A8738" s="33">
        <f t="shared" ca="1" si="738"/>
        <v>2</v>
      </c>
      <c r="B8738" s="33">
        <f t="shared" ca="1" si="738"/>
        <v>1</v>
      </c>
      <c r="C8738" s="33"/>
      <c r="D8738" s="34">
        <f t="shared" ca="1" si="739"/>
        <v>0.65368509470343727</v>
      </c>
      <c r="E8738" s="34">
        <f t="shared" ca="1" si="739"/>
        <v>0.48046186155020243</v>
      </c>
      <c r="F8738" s="33"/>
      <c r="G8738" s="33">
        <f t="shared" ca="1" si="735"/>
        <v>2</v>
      </c>
      <c r="H8738" s="33">
        <f t="shared" ca="1" si="736"/>
        <v>1</v>
      </c>
      <c r="I8738" s="33">
        <f t="shared" ca="1" si="737"/>
        <v>3</v>
      </c>
      <c r="K8738" s="33"/>
      <c r="L8738" s="33"/>
      <c r="M8738" s="33"/>
      <c r="N8738" s="33"/>
      <c r="O8738" s="33"/>
    </row>
    <row r="8739" spans="1:15" x14ac:dyDescent="0.25">
      <c r="A8739" s="33">
        <f t="shared" ca="1" si="738"/>
        <v>5</v>
      </c>
      <c r="B8739" s="33">
        <f t="shared" ca="1" si="738"/>
        <v>3</v>
      </c>
      <c r="C8739" s="33"/>
      <c r="D8739" s="34">
        <f t="shared" ca="1" si="739"/>
        <v>6.4337750788010628E-2</v>
      </c>
      <c r="E8739" s="34">
        <f t="shared" ca="1" si="739"/>
        <v>0.93392243962188626</v>
      </c>
      <c r="F8739" s="33"/>
      <c r="G8739" s="33">
        <f t="shared" ca="1" si="735"/>
        <v>5</v>
      </c>
      <c r="H8739" s="33">
        <f t="shared" ca="1" si="736"/>
        <v>3</v>
      </c>
      <c r="I8739" s="33">
        <f t="shared" ca="1" si="737"/>
        <v>8</v>
      </c>
      <c r="K8739" s="33"/>
      <c r="L8739" s="33"/>
      <c r="M8739" s="33"/>
      <c r="N8739" s="33"/>
      <c r="O8739" s="33"/>
    </row>
    <row r="8740" spans="1:15" x14ac:dyDescent="0.25">
      <c r="A8740" s="33">
        <f t="shared" ca="1" si="738"/>
        <v>5</v>
      </c>
      <c r="B8740" s="33">
        <f t="shared" ca="1" si="738"/>
        <v>2</v>
      </c>
      <c r="C8740" s="33"/>
      <c r="D8740" s="34">
        <f t="shared" ca="1" si="739"/>
        <v>0.95054731742170695</v>
      </c>
      <c r="E8740" s="34">
        <f t="shared" ca="1" si="739"/>
        <v>0.74283682677426499</v>
      </c>
      <c r="F8740" s="33"/>
      <c r="G8740" s="33">
        <f t="shared" ca="1" si="735"/>
        <v>5</v>
      </c>
      <c r="H8740" s="33">
        <f t="shared" ca="1" si="736"/>
        <v>2</v>
      </c>
      <c r="I8740" s="33">
        <f t="shared" ca="1" si="737"/>
        <v>7</v>
      </c>
      <c r="K8740" s="33"/>
      <c r="L8740" s="33"/>
      <c r="M8740" s="33"/>
      <c r="N8740" s="33"/>
      <c r="O8740" s="33"/>
    </row>
    <row r="8741" spans="1:15" x14ac:dyDescent="0.25">
      <c r="A8741" s="33">
        <f t="shared" ca="1" si="738"/>
        <v>5</v>
      </c>
      <c r="B8741" s="33">
        <f t="shared" ca="1" si="738"/>
        <v>5</v>
      </c>
      <c r="C8741" s="33"/>
      <c r="D8741" s="34">
        <f t="shared" ca="1" si="739"/>
        <v>8.1870837913719186E-2</v>
      </c>
      <c r="E8741" s="34">
        <f t="shared" ca="1" si="739"/>
        <v>0.25820691728897172</v>
      </c>
      <c r="F8741" s="33"/>
      <c r="G8741" s="33">
        <f t="shared" ca="1" si="735"/>
        <v>5</v>
      </c>
      <c r="H8741" s="33">
        <f t="shared" ca="1" si="736"/>
        <v>5</v>
      </c>
      <c r="I8741" s="33">
        <f t="shared" ca="1" si="737"/>
        <v>10</v>
      </c>
      <c r="K8741" s="33"/>
      <c r="L8741" s="33"/>
      <c r="M8741" s="33"/>
      <c r="N8741" s="33"/>
      <c r="O8741" s="33"/>
    </row>
    <row r="8742" spans="1:15" x14ac:dyDescent="0.25">
      <c r="A8742" s="33">
        <f t="shared" ca="1" si="738"/>
        <v>2</v>
      </c>
      <c r="B8742" s="33">
        <f t="shared" ca="1" si="738"/>
        <v>6</v>
      </c>
      <c r="C8742" s="33"/>
      <c r="D8742" s="34">
        <f t="shared" ca="1" si="739"/>
        <v>0.52384396475116568</v>
      </c>
      <c r="E8742" s="34">
        <f t="shared" ca="1" si="739"/>
        <v>5.8031735419756703E-2</v>
      </c>
      <c r="F8742" s="33"/>
      <c r="G8742" s="33">
        <f t="shared" ca="1" si="735"/>
        <v>2</v>
      </c>
      <c r="H8742" s="33">
        <f t="shared" ca="1" si="736"/>
        <v>6</v>
      </c>
      <c r="I8742" s="33">
        <f t="shared" ca="1" si="737"/>
        <v>8</v>
      </c>
      <c r="K8742" s="33"/>
      <c r="L8742" s="33"/>
      <c r="M8742" s="33"/>
      <c r="N8742" s="33"/>
      <c r="O8742" s="33"/>
    </row>
    <row r="8743" spans="1:15" x14ac:dyDescent="0.25">
      <c r="A8743" s="33">
        <f t="shared" ca="1" si="738"/>
        <v>4</v>
      </c>
      <c r="B8743" s="33">
        <f t="shared" ca="1" si="738"/>
        <v>6</v>
      </c>
      <c r="C8743" s="33"/>
      <c r="D8743" s="34">
        <f t="shared" ca="1" si="739"/>
        <v>0.28667184000735002</v>
      </c>
      <c r="E8743" s="34">
        <f t="shared" ca="1" si="739"/>
        <v>0.91022408487702944</v>
      </c>
      <c r="F8743" s="33"/>
      <c r="G8743" s="33">
        <f t="shared" ca="1" si="735"/>
        <v>4</v>
      </c>
      <c r="H8743" s="33">
        <f t="shared" ca="1" si="736"/>
        <v>6</v>
      </c>
      <c r="I8743" s="33">
        <f t="shared" ca="1" si="737"/>
        <v>10</v>
      </c>
      <c r="K8743" s="33"/>
      <c r="L8743" s="33"/>
      <c r="M8743" s="33"/>
      <c r="N8743" s="33"/>
      <c r="O8743" s="33"/>
    </row>
    <row r="8744" spans="1:15" x14ac:dyDescent="0.25">
      <c r="A8744" s="33">
        <f t="shared" ca="1" si="738"/>
        <v>6</v>
      </c>
      <c r="B8744" s="33">
        <f t="shared" ca="1" si="738"/>
        <v>2</v>
      </c>
      <c r="C8744" s="33"/>
      <c r="D8744" s="34">
        <f t="shared" ca="1" si="739"/>
        <v>0.73578294549892342</v>
      </c>
      <c r="E8744" s="34">
        <f t="shared" ca="1" si="739"/>
        <v>0.61903898942637214</v>
      </c>
      <c r="F8744" s="33"/>
      <c r="G8744" s="33">
        <f t="shared" ca="1" si="735"/>
        <v>6</v>
      </c>
      <c r="H8744" s="33">
        <f t="shared" ca="1" si="736"/>
        <v>2</v>
      </c>
      <c r="I8744" s="33">
        <f t="shared" ca="1" si="737"/>
        <v>8</v>
      </c>
      <c r="K8744" s="33"/>
      <c r="L8744" s="33"/>
      <c r="M8744" s="33"/>
      <c r="N8744" s="33"/>
      <c r="O8744" s="33"/>
    </row>
    <row r="8745" spans="1:15" x14ac:dyDescent="0.25">
      <c r="A8745" s="33">
        <f t="shared" ca="1" si="738"/>
        <v>1</v>
      </c>
      <c r="B8745" s="33">
        <f t="shared" ca="1" si="738"/>
        <v>6</v>
      </c>
      <c r="C8745" s="33"/>
      <c r="D8745" s="34">
        <f t="shared" ca="1" si="739"/>
        <v>0.58143667757298978</v>
      </c>
      <c r="E8745" s="34">
        <f t="shared" ca="1" si="739"/>
        <v>0.52060695169414484</v>
      </c>
      <c r="F8745" s="33"/>
      <c r="G8745" s="33">
        <f t="shared" ca="1" si="735"/>
        <v>1</v>
      </c>
      <c r="H8745" s="33">
        <f t="shared" ca="1" si="736"/>
        <v>6</v>
      </c>
      <c r="I8745" s="33">
        <f t="shared" ca="1" si="737"/>
        <v>7</v>
      </c>
      <c r="K8745" s="33"/>
      <c r="L8745" s="33"/>
      <c r="M8745" s="33"/>
      <c r="N8745" s="33"/>
      <c r="O8745" s="33"/>
    </row>
    <row r="8746" spans="1:15" x14ac:dyDescent="0.25">
      <c r="A8746" s="33">
        <f t="shared" ca="1" si="738"/>
        <v>6</v>
      </c>
      <c r="B8746" s="33">
        <f t="shared" ca="1" si="738"/>
        <v>6</v>
      </c>
      <c r="C8746" s="33"/>
      <c r="D8746" s="34">
        <f t="shared" ca="1" si="739"/>
        <v>7.355337319358235E-2</v>
      </c>
      <c r="E8746" s="34">
        <f t="shared" ca="1" si="739"/>
        <v>0.38320059711877208</v>
      </c>
      <c r="F8746" s="33"/>
      <c r="G8746" s="33">
        <f t="shared" ca="1" si="735"/>
        <v>6</v>
      </c>
      <c r="H8746" s="33">
        <f t="shared" ca="1" si="736"/>
        <v>6</v>
      </c>
      <c r="I8746" s="33">
        <f t="shared" ca="1" si="737"/>
        <v>12</v>
      </c>
      <c r="K8746" s="33"/>
      <c r="L8746" s="33"/>
      <c r="M8746" s="33"/>
      <c r="N8746" s="33"/>
      <c r="O8746" s="33"/>
    </row>
    <row r="8747" spans="1:15" x14ac:dyDescent="0.25">
      <c r="A8747" s="33">
        <f t="shared" ca="1" si="738"/>
        <v>4</v>
      </c>
      <c r="B8747" s="33">
        <f t="shared" ca="1" si="738"/>
        <v>5</v>
      </c>
      <c r="C8747" s="33"/>
      <c r="D8747" s="34">
        <f t="shared" ca="1" si="739"/>
        <v>0.36324921519338416</v>
      </c>
      <c r="E8747" s="34">
        <f t="shared" ca="1" si="739"/>
        <v>0.34579277805141406</v>
      </c>
      <c r="F8747" s="33"/>
      <c r="G8747" s="33">
        <f t="shared" ca="1" si="735"/>
        <v>4</v>
      </c>
      <c r="H8747" s="33">
        <f t="shared" ca="1" si="736"/>
        <v>5</v>
      </c>
      <c r="I8747" s="33">
        <f t="shared" ca="1" si="737"/>
        <v>9</v>
      </c>
      <c r="K8747" s="33"/>
      <c r="L8747" s="33"/>
      <c r="M8747" s="33"/>
      <c r="N8747" s="33"/>
      <c r="O8747" s="33"/>
    </row>
    <row r="8748" spans="1:15" x14ac:dyDescent="0.25">
      <c r="A8748" s="33">
        <f t="shared" ca="1" si="738"/>
        <v>6</v>
      </c>
      <c r="B8748" s="33">
        <f t="shared" ca="1" si="738"/>
        <v>2</v>
      </c>
      <c r="C8748" s="33"/>
      <c r="D8748" s="34">
        <f t="shared" ca="1" si="739"/>
        <v>0.52760331063593169</v>
      </c>
      <c r="E8748" s="34">
        <f t="shared" ca="1" si="739"/>
        <v>0.44976320415725524</v>
      </c>
      <c r="F8748" s="33"/>
      <c r="G8748" s="33">
        <f t="shared" ca="1" si="735"/>
        <v>6</v>
      </c>
      <c r="H8748" s="33">
        <f t="shared" ca="1" si="736"/>
        <v>2</v>
      </c>
      <c r="I8748" s="33">
        <f t="shared" ca="1" si="737"/>
        <v>8</v>
      </c>
      <c r="K8748" s="33"/>
      <c r="L8748" s="33"/>
      <c r="M8748" s="33"/>
      <c r="N8748" s="33"/>
      <c r="O8748" s="33"/>
    </row>
    <row r="8749" spans="1:15" x14ac:dyDescent="0.25">
      <c r="A8749" s="33">
        <f t="shared" ca="1" si="738"/>
        <v>1</v>
      </c>
      <c r="B8749" s="33">
        <f t="shared" ca="1" si="738"/>
        <v>3</v>
      </c>
      <c r="C8749" s="33"/>
      <c r="D8749" s="34">
        <f t="shared" ca="1" si="739"/>
        <v>0.98077167072888738</v>
      </c>
      <c r="E8749" s="34">
        <f t="shared" ca="1" si="739"/>
        <v>0.49557431145726105</v>
      </c>
      <c r="F8749" s="33"/>
      <c r="G8749" s="33">
        <f t="shared" ca="1" si="735"/>
        <v>1</v>
      </c>
      <c r="H8749" s="33">
        <f t="shared" ca="1" si="736"/>
        <v>3</v>
      </c>
      <c r="I8749" s="33">
        <f t="shared" ca="1" si="737"/>
        <v>4</v>
      </c>
      <c r="K8749" s="33"/>
      <c r="L8749" s="33"/>
      <c r="M8749" s="33"/>
      <c r="N8749" s="33"/>
      <c r="O8749" s="33"/>
    </row>
    <row r="8750" spans="1:15" x14ac:dyDescent="0.25">
      <c r="A8750" s="33">
        <f t="shared" ca="1" si="738"/>
        <v>5</v>
      </c>
      <c r="B8750" s="33">
        <f t="shared" ca="1" si="738"/>
        <v>6</v>
      </c>
      <c r="C8750" s="33"/>
      <c r="D8750" s="34">
        <f t="shared" ca="1" si="739"/>
        <v>0.30956987816932313</v>
      </c>
      <c r="E8750" s="34">
        <f t="shared" ca="1" si="739"/>
        <v>0.11327636794812979</v>
      </c>
      <c r="F8750" s="33"/>
      <c r="G8750" s="33">
        <f t="shared" ca="1" si="735"/>
        <v>5</v>
      </c>
      <c r="H8750" s="33">
        <f t="shared" ca="1" si="736"/>
        <v>6</v>
      </c>
      <c r="I8750" s="33">
        <f t="shared" ca="1" si="737"/>
        <v>11</v>
      </c>
      <c r="K8750" s="33"/>
      <c r="L8750" s="33"/>
      <c r="M8750" s="33"/>
      <c r="N8750" s="33"/>
      <c r="O8750" s="33"/>
    </row>
    <row r="8751" spans="1:15" x14ac:dyDescent="0.25">
      <c r="A8751" s="33">
        <f t="shared" ca="1" si="738"/>
        <v>3</v>
      </c>
      <c r="B8751" s="33">
        <f t="shared" ca="1" si="738"/>
        <v>3</v>
      </c>
      <c r="C8751" s="33"/>
      <c r="D8751" s="34">
        <f t="shared" ca="1" si="739"/>
        <v>0.97000354350302265</v>
      </c>
      <c r="E8751" s="34">
        <f t="shared" ca="1" si="739"/>
        <v>0.10876786243703396</v>
      </c>
      <c r="F8751" s="33"/>
      <c r="G8751" s="33">
        <f t="shared" ca="1" si="735"/>
        <v>3</v>
      </c>
      <c r="H8751" s="33">
        <f t="shared" ca="1" si="736"/>
        <v>3</v>
      </c>
      <c r="I8751" s="33">
        <f t="shared" ca="1" si="737"/>
        <v>6</v>
      </c>
      <c r="K8751" s="33"/>
      <c r="L8751" s="33"/>
      <c r="M8751" s="33"/>
      <c r="N8751" s="33"/>
      <c r="O8751" s="33"/>
    </row>
    <row r="8752" spans="1:15" x14ac:dyDescent="0.25">
      <c r="A8752" s="33">
        <f t="shared" ca="1" si="738"/>
        <v>3</v>
      </c>
      <c r="B8752" s="33">
        <f t="shared" ca="1" si="738"/>
        <v>6</v>
      </c>
      <c r="C8752" s="33"/>
      <c r="D8752" s="34">
        <f t="shared" ca="1" si="739"/>
        <v>0.90847795210160354</v>
      </c>
      <c r="E8752" s="34">
        <f t="shared" ca="1" si="739"/>
        <v>0.44227595373132755</v>
      </c>
      <c r="F8752" s="33"/>
      <c r="G8752" s="33">
        <f t="shared" ca="1" si="735"/>
        <v>3</v>
      </c>
      <c r="H8752" s="33">
        <f t="shared" ca="1" si="736"/>
        <v>6</v>
      </c>
      <c r="I8752" s="33">
        <f t="shared" ca="1" si="737"/>
        <v>9</v>
      </c>
      <c r="K8752" s="33"/>
      <c r="L8752" s="33"/>
      <c r="M8752" s="33"/>
      <c r="N8752" s="33"/>
      <c r="O8752" s="33"/>
    </row>
    <row r="8753" spans="1:15" x14ac:dyDescent="0.25">
      <c r="A8753" s="33">
        <f t="shared" ca="1" si="738"/>
        <v>1</v>
      </c>
      <c r="B8753" s="33">
        <f t="shared" ca="1" si="738"/>
        <v>5</v>
      </c>
      <c r="C8753" s="33"/>
      <c r="D8753" s="34">
        <f t="shared" ca="1" si="739"/>
        <v>7.5959038745493368E-2</v>
      </c>
      <c r="E8753" s="34">
        <f t="shared" ca="1" si="739"/>
        <v>0.81385180130928614</v>
      </c>
      <c r="F8753" s="33"/>
      <c r="G8753" s="33">
        <f t="shared" ca="1" si="735"/>
        <v>1</v>
      </c>
      <c r="H8753" s="33">
        <f t="shared" ca="1" si="736"/>
        <v>5</v>
      </c>
      <c r="I8753" s="33">
        <f t="shared" ca="1" si="737"/>
        <v>6</v>
      </c>
      <c r="K8753" s="33"/>
      <c r="L8753" s="33"/>
      <c r="M8753" s="33"/>
      <c r="N8753" s="33"/>
      <c r="O8753" s="33"/>
    </row>
    <row r="8754" spans="1:15" x14ac:dyDescent="0.25">
      <c r="A8754" s="33">
        <f t="shared" ca="1" si="738"/>
        <v>4</v>
      </c>
      <c r="B8754" s="33">
        <f t="shared" ca="1" si="738"/>
        <v>6</v>
      </c>
      <c r="C8754" s="33"/>
      <c r="D8754" s="34">
        <f t="shared" ca="1" si="739"/>
        <v>0.8119122341635463</v>
      </c>
      <c r="E8754" s="34">
        <f t="shared" ca="1" si="739"/>
        <v>0.63785911840911136</v>
      </c>
      <c r="F8754" s="33"/>
      <c r="G8754" s="33">
        <f t="shared" ca="1" si="735"/>
        <v>4</v>
      </c>
      <c r="H8754" s="33">
        <f t="shared" ca="1" si="736"/>
        <v>6</v>
      </c>
      <c r="I8754" s="33">
        <f t="shared" ca="1" si="737"/>
        <v>10</v>
      </c>
      <c r="K8754" s="33"/>
      <c r="L8754" s="33"/>
      <c r="M8754" s="33"/>
      <c r="N8754" s="33"/>
      <c r="O8754" s="33"/>
    </row>
    <row r="8755" spans="1:15" x14ac:dyDescent="0.25">
      <c r="A8755" s="33">
        <f t="shared" ca="1" si="738"/>
        <v>1</v>
      </c>
      <c r="B8755" s="33">
        <f t="shared" ca="1" si="738"/>
        <v>4</v>
      </c>
      <c r="C8755" s="33"/>
      <c r="D8755" s="34">
        <f t="shared" ca="1" si="739"/>
        <v>0.28647067323394182</v>
      </c>
      <c r="E8755" s="34">
        <f t="shared" ca="1" si="739"/>
        <v>0.53112369546214611</v>
      </c>
      <c r="F8755" s="33"/>
      <c r="G8755" s="33">
        <f t="shared" ca="1" si="735"/>
        <v>1</v>
      </c>
      <c r="H8755" s="33">
        <f t="shared" ca="1" si="736"/>
        <v>4</v>
      </c>
      <c r="I8755" s="33">
        <f t="shared" ca="1" si="737"/>
        <v>5</v>
      </c>
      <c r="K8755" s="33"/>
      <c r="L8755" s="33"/>
      <c r="M8755" s="33"/>
      <c r="N8755" s="33"/>
      <c r="O8755" s="33"/>
    </row>
    <row r="8756" spans="1:15" x14ac:dyDescent="0.25">
      <c r="A8756" s="33">
        <f t="shared" ca="1" si="738"/>
        <v>2</v>
      </c>
      <c r="B8756" s="33">
        <f t="shared" ca="1" si="738"/>
        <v>4</v>
      </c>
      <c r="C8756" s="33"/>
      <c r="D8756" s="34">
        <f t="shared" ca="1" si="739"/>
        <v>0.25935846406199148</v>
      </c>
      <c r="E8756" s="34">
        <f t="shared" ca="1" si="739"/>
        <v>0.49958667429193537</v>
      </c>
      <c r="F8756" s="33"/>
      <c r="G8756" s="33">
        <f t="shared" ca="1" si="735"/>
        <v>2</v>
      </c>
      <c r="H8756" s="33">
        <f t="shared" ca="1" si="736"/>
        <v>4</v>
      </c>
      <c r="I8756" s="33">
        <f t="shared" ca="1" si="737"/>
        <v>6</v>
      </c>
      <c r="K8756" s="33"/>
      <c r="L8756" s="33"/>
      <c r="M8756" s="33"/>
      <c r="N8756" s="33"/>
      <c r="O8756" s="33"/>
    </row>
    <row r="8757" spans="1:15" x14ac:dyDescent="0.25">
      <c r="A8757" s="33">
        <f t="shared" ca="1" si="738"/>
        <v>4</v>
      </c>
      <c r="B8757" s="33">
        <f t="shared" ca="1" si="738"/>
        <v>1</v>
      </c>
      <c r="C8757" s="33"/>
      <c r="D8757" s="34">
        <f t="shared" ca="1" si="739"/>
        <v>0.11033038520862171</v>
      </c>
      <c r="E8757" s="34">
        <f t="shared" ca="1" si="739"/>
        <v>0.49439534521981576</v>
      </c>
      <c r="F8757" s="33"/>
      <c r="G8757" s="33">
        <f t="shared" ca="1" si="735"/>
        <v>4</v>
      </c>
      <c r="H8757" s="33">
        <f t="shared" ca="1" si="736"/>
        <v>1</v>
      </c>
      <c r="I8757" s="33">
        <f t="shared" ca="1" si="737"/>
        <v>5</v>
      </c>
      <c r="K8757" s="33"/>
      <c r="L8757" s="33"/>
      <c r="M8757" s="33"/>
      <c r="N8757" s="33"/>
      <c r="O8757" s="33"/>
    </row>
    <row r="8758" spans="1:15" x14ac:dyDescent="0.25">
      <c r="A8758" s="33">
        <f t="shared" ca="1" si="738"/>
        <v>1</v>
      </c>
      <c r="B8758" s="33">
        <f t="shared" ca="1" si="738"/>
        <v>1</v>
      </c>
      <c r="C8758" s="33"/>
      <c r="D8758" s="34">
        <f t="shared" ca="1" si="739"/>
        <v>0.97121959141128944</v>
      </c>
      <c r="E8758" s="34">
        <f t="shared" ca="1" si="739"/>
        <v>4.0336139949620931E-2</v>
      </c>
      <c r="F8758" s="33"/>
      <c r="G8758" s="33">
        <f t="shared" ca="1" si="735"/>
        <v>1</v>
      </c>
      <c r="H8758" s="33">
        <f t="shared" ca="1" si="736"/>
        <v>1</v>
      </c>
      <c r="I8758" s="33">
        <f t="shared" ca="1" si="737"/>
        <v>2</v>
      </c>
      <c r="K8758" s="33"/>
      <c r="L8758" s="33"/>
      <c r="M8758" s="33"/>
      <c r="N8758" s="33"/>
      <c r="O8758" s="33"/>
    </row>
    <row r="8759" spans="1:15" x14ac:dyDescent="0.25">
      <c r="A8759" s="33">
        <f t="shared" ca="1" si="738"/>
        <v>3</v>
      </c>
      <c r="B8759" s="33">
        <f t="shared" ca="1" si="738"/>
        <v>1</v>
      </c>
      <c r="C8759" s="33"/>
      <c r="D8759" s="34">
        <f t="shared" ca="1" si="739"/>
        <v>0.12811473515110072</v>
      </c>
      <c r="E8759" s="34">
        <f t="shared" ca="1" si="739"/>
        <v>0.47909830771543394</v>
      </c>
      <c r="F8759" s="33"/>
      <c r="G8759" s="33">
        <f t="shared" ca="1" si="735"/>
        <v>3</v>
      </c>
      <c r="H8759" s="33">
        <f t="shared" ca="1" si="736"/>
        <v>1</v>
      </c>
      <c r="I8759" s="33">
        <f t="shared" ca="1" si="737"/>
        <v>4</v>
      </c>
      <c r="K8759" s="33"/>
      <c r="L8759" s="33"/>
      <c r="M8759" s="33"/>
      <c r="N8759" s="33"/>
      <c r="O8759" s="33"/>
    </row>
    <row r="8760" spans="1:15" x14ac:dyDescent="0.25">
      <c r="A8760" s="33">
        <f t="shared" ca="1" si="738"/>
        <v>4</v>
      </c>
      <c r="B8760" s="33">
        <f t="shared" ca="1" si="738"/>
        <v>4</v>
      </c>
      <c r="C8760" s="33"/>
      <c r="D8760" s="34">
        <f t="shared" ca="1" si="739"/>
        <v>0.77552880707248706</v>
      </c>
      <c r="E8760" s="34">
        <f t="shared" ca="1" si="739"/>
        <v>0.8056516146021111</v>
      </c>
      <c r="F8760" s="33"/>
      <c r="G8760" s="33">
        <f t="shared" ca="1" si="735"/>
        <v>4</v>
      </c>
      <c r="H8760" s="33">
        <f t="shared" ca="1" si="736"/>
        <v>4</v>
      </c>
      <c r="I8760" s="33">
        <f t="shared" ca="1" si="737"/>
        <v>8</v>
      </c>
      <c r="K8760" s="33"/>
      <c r="L8760" s="33"/>
      <c r="M8760" s="33"/>
      <c r="N8760" s="33"/>
      <c r="O8760" s="33"/>
    </row>
    <row r="8761" spans="1:15" x14ac:dyDescent="0.25">
      <c r="A8761" s="33">
        <f t="shared" ca="1" si="738"/>
        <v>4</v>
      </c>
      <c r="B8761" s="33">
        <f t="shared" ca="1" si="738"/>
        <v>1</v>
      </c>
      <c r="C8761" s="33"/>
      <c r="D8761" s="34">
        <f t="shared" ca="1" si="739"/>
        <v>0.68916197333825591</v>
      </c>
      <c r="E8761" s="34">
        <f t="shared" ca="1" si="739"/>
        <v>0.41846346545877466</v>
      </c>
      <c r="F8761" s="33"/>
      <c r="G8761" s="33">
        <f t="shared" ca="1" si="735"/>
        <v>4</v>
      </c>
      <c r="H8761" s="33">
        <f t="shared" ca="1" si="736"/>
        <v>1</v>
      </c>
      <c r="I8761" s="33">
        <f t="shared" ca="1" si="737"/>
        <v>5</v>
      </c>
      <c r="K8761" s="33"/>
      <c r="L8761" s="33"/>
      <c r="M8761" s="33"/>
      <c r="N8761" s="33"/>
      <c r="O8761" s="33"/>
    </row>
    <row r="8762" spans="1:15" x14ac:dyDescent="0.25">
      <c r="A8762" s="33">
        <f t="shared" ca="1" si="738"/>
        <v>3</v>
      </c>
      <c r="B8762" s="33">
        <f t="shared" ca="1" si="738"/>
        <v>1</v>
      </c>
      <c r="C8762" s="33"/>
      <c r="D8762" s="34">
        <f t="shared" ca="1" si="739"/>
        <v>0.83674550383600765</v>
      </c>
      <c r="E8762" s="34">
        <f t="shared" ca="1" si="739"/>
        <v>0.54391616057676029</v>
      </c>
      <c r="F8762" s="33"/>
      <c r="G8762" s="33">
        <f t="shared" ca="1" si="735"/>
        <v>3</v>
      </c>
      <c r="H8762" s="33">
        <f t="shared" ca="1" si="736"/>
        <v>1</v>
      </c>
      <c r="I8762" s="33">
        <f t="shared" ca="1" si="737"/>
        <v>4</v>
      </c>
      <c r="K8762" s="33"/>
      <c r="L8762" s="33"/>
      <c r="M8762" s="33"/>
      <c r="N8762" s="33"/>
      <c r="O8762" s="33"/>
    </row>
    <row r="8763" spans="1:15" x14ac:dyDescent="0.25">
      <c r="A8763" s="33">
        <f t="shared" ca="1" si="738"/>
        <v>3</v>
      </c>
      <c r="B8763" s="33">
        <f t="shared" ca="1" si="738"/>
        <v>3</v>
      </c>
      <c r="C8763" s="33"/>
      <c r="D8763" s="34">
        <f t="shared" ca="1" si="739"/>
        <v>0.48358708299460151</v>
      </c>
      <c r="E8763" s="34">
        <f t="shared" ca="1" si="739"/>
        <v>0.50593508680229426</v>
      </c>
      <c r="F8763" s="33"/>
      <c r="G8763" s="33">
        <f t="shared" ca="1" si="735"/>
        <v>3</v>
      </c>
      <c r="H8763" s="33">
        <f t="shared" ca="1" si="736"/>
        <v>3</v>
      </c>
      <c r="I8763" s="33">
        <f t="shared" ca="1" si="737"/>
        <v>6</v>
      </c>
      <c r="K8763" s="33"/>
      <c r="L8763" s="33"/>
      <c r="M8763" s="33"/>
      <c r="N8763" s="33"/>
      <c r="O8763" s="33"/>
    </row>
    <row r="8764" spans="1:15" x14ac:dyDescent="0.25">
      <c r="A8764" s="33">
        <f t="shared" ca="1" si="738"/>
        <v>1</v>
      </c>
      <c r="B8764" s="33">
        <f t="shared" ca="1" si="738"/>
        <v>3</v>
      </c>
      <c r="C8764" s="33"/>
      <c r="D8764" s="34">
        <f t="shared" ca="1" si="739"/>
        <v>0.62636144031372776</v>
      </c>
      <c r="E8764" s="34">
        <f t="shared" ca="1" si="739"/>
        <v>0.31030627008545042</v>
      </c>
      <c r="F8764" s="33"/>
      <c r="G8764" s="33">
        <f t="shared" ca="1" si="735"/>
        <v>1</v>
      </c>
      <c r="H8764" s="33">
        <f t="shared" ca="1" si="736"/>
        <v>3</v>
      </c>
      <c r="I8764" s="33">
        <f t="shared" ca="1" si="737"/>
        <v>4</v>
      </c>
      <c r="K8764" s="33"/>
      <c r="L8764" s="33"/>
      <c r="M8764" s="33"/>
      <c r="N8764" s="33"/>
      <c r="O8764" s="33"/>
    </row>
    <row r="8765" spans="1:15" x14ac:dyDescent="0.25">
      <c r="A8765" s="33">
        <f t="shared" ca="1" si="738"/>
        <v>6</v>
      </c>
      <c r="B8765" s="33">
        <f t="shared" ca="1" si="738"/>
        <v>2</v>
      </c>
      <c r="C8765" s="33"/>
      <c r="D8765" s="34">
        <f t="shared" ca="1" si="739"/>
        <v>0.75522800811365121</v>
      </c>
      <c r="E8765" s="34">
        <f t="shared" ca="1" si="739"/>
        <v>0.10313682678810965</v>
      </c>
      <c r="F8765" s="33"/>
      <c r="G8765" s="33">
        <f t="shared" ca="1" si="735"/>
        <v>6</v>
      </c>
      <c r="H8765" s="33">
        <f t="shared" ca="1" si="736"/>
        <v>2</v>
      </c>
      <c r="I8765" s="33">
        <f t="shared" ca="1" si="737"/>
        <v>8</v>
      </c>
      <c r="K8765" s="33"/>
      <c r="L8765" s="33"/>
      <c r="M8765" s="33"/>
      <c r="N8765" s="33"/>
      <c r="O8765" s="33"/>
    </row>
    <row r="8766" spans="1:15" x14ac:dyDescent="0.25">
      <c r="A8766" s="33">
        <f t="shared" ca="1" si="738"/>
        <v>6</v>
      </c>
      <c r="B8766" s="33">
        <f t="shared" ca="1" si="738"/>
        <v>1</v>
      </c>
      <c r="C8766" s="33"/>
      <c r="D8766" s="34">
        <f t="shared" ca="1" si="739"/>
        <v>0.71696725753673562</v>
      </c>
      <c r="E8766" s="34">
        <f t="shared" ca="1" si="739"/>
        <v>0.15014948287086782</v>
      </c>
      <c r="F8766" s="33"/>
      <c r="G8766" s="33">
        <f t="shared" ca="1" si="735"/>
        <v>6</v>
      </c>
      <c r="H8766" s="33">
        <f t="shared" ca="1" si="736"/>
        <v>1</v>
      </c>
      <c r="I8766" s="33">
        <f t="shared" ca="1" si="737"/>
        <v>7</v>
      </c>
      <c r="K8766" s="33"/>
      <c r="L8766" s="33"/>
      <c r="M8766" s="33"/>
      <c r="N8766" s="33"/>
      <c r="O8766" s="33"/>
    </row>
    <row r="8767" spans="1:15" x14ac:dyDescent="0.25">
      <c r="A8767" s="33">
        <f t="shared" ca="1" si="738"/>
        <v>3</v>
      </c>
      <c r="B8767" s="33">
        <f t="shared" ca="1" si="738"/>
        <v>6</v>
      </c>
      <c r="C8767" s="33"/>
      <c r="D8767" s="34">
        <f t="shared" ca="1" si="739"/>
        <v>0.92138197246837283</v>
      </c>
      <c r="E8767" s="34">
        <f t="shared" ca="1" si="739"/>
        <v>0.72689853196778542</v>
      </c>
      <c r="F8767" s="33"/>
      <c r="G8767" s="33">
        <f t="shared" ca="1" si="735"/>
        <v>3</v>
      </c>
      <c r="H8767" s="33">
        <f t="shared" ca="1" si="736"/>
        <v>6</v>
      </c>
      <c r="I8767" s="33">
        <f t="shared" ca="1" si="737"/>
        <v>9</v>
      </c>
      <c r="K8767" s="33"/>
      <c r="L8767" s="33"/>
      <c r="M8767" s="33"/>
      <c r="N8767" s="33"/>
      <c r="O8767" s="33"/>
    </row>
    <row r="8768" spans="1:15" x14ac:dyDescent="0.25">
      <c r="A8768" s="33">
        <f t="shared" ca="1" si="738"/>
        <v>4</v>
      </c>
      <c r="B8768" s="33">
        <f t="shared" ca="1" si="738"/>
        <v>3</v>
      </c>
      <c r="C8768" s="33"/>
      <c r="D8768" s="34">
        <f t="shared" ca="1" si="739"/>
        <v>0.82905441388596002</v>
      </c>
      <c r="E8768" s="34">
        <f t="shared" ca="1" si="739"/>
        <v>0.79029637235531269</v>
      </c>
      <c r="F8768" s="33"/>
      <c r="G8768" s="33">
        <f t="shared" ca="1" si="735"/>
        <v>4</v>
      </c>
      <c r="H8768" s="33">
        <f t="shared" ca="1" si="736"/>
        <v>3</v>
      </c>
      <c r="I8768" s="33">
        <f t="shared" ca="1" si="737"/>
        <v>7</v>
      </c>
      <c r="K8768" s="33"/>
      <c r="L8768" s="33"/>
      <c r="M8768" s="33"/>
      <c r="N8768" s="33"/>
      <c r="O8768" s="33"/>
    </row>
    <row r="8769" spans="1:15" x14ac:dyDescent="0.25">
      <c r="A8769" s="33">
        <f t="shared" ca="1" si="738"/>
        <v>6</v>
      </c>
      <c r="B8769" s="33">
        <f t="shared" ca="1" si="738"/>
        <v>5</v>
      </c>
      <c r="C8769" s="33"/>
      <c r="D8769" s="34">
        <f t="shared" ca="1" si="739"/>
        <v>0.33367847410552631</v>
      </c>
      <c r="E8769" s="34">
        <f t="shared" ca="1" si="739"/>
        <v>0.36544667253012253</v>
      </c>
      <c r="F8769" s="33"/>
      <c r="G8769" s="33">
        <f t="shared" ca="1" si="735"/>
        <v>6</v>
      </c>
      <c r="H8769" s="33">
        <f t="shared" ca="1" si="736"/>
        <v>5</v>
      </c>
      <c r="I8769" s="33">
        <f t="shared" ca="1" si="737"/>
        <v>11</v>
      </c>
      <c r="K8769" s="33"/>
      <c r="L8769" s="33"/>
      <c r="M8769" s="33"/>
      <c r="N8769" s="33"/>
      <c r="O8769" s="33"/>
    </row>
    <row r="8770" spans="1:15" x14ac:dyDescent="0.25">
      <c r="A8770" s="33">
        <f t="shared" ca="1" si="738"/>
        <v>1</v>
      </c>
      <c r="B8770" s="33">
        <f t="shared" ca="1" si="738"/>
        <v>5</v>
      </c>
      <c r="C8770" s="33"/>
      <c r="D8770" s="34">
        <f t="shared" ca="1" si="739"/>
        <v>0.7415497882298645</v>
      </c>
      <c r="E8770" s="34">
        <f t="shared" ca="1" si="739"/>
        <v>0.25721122382424755</v>
      </c>
      <c r="F8770" s="33"/>
      <c r="G8770" s="33">
        <f t="shared" ca="1" si="735"/>
        <v>1</v>
      </c>
      <c r="H8770" s="33">
        <f t="shared" ca="1" si="736"/>
        <v>5</v>
      </c>
      <c r="I8770" s="33">
        <f t="shared" ca="1" si="737"/>
        <v>6</v>
      </c>
      <c r="K8770" s="33"/>
      <c r="L8770" s="33"/>
      <c r="M8770" s="33"/>
      <c r="N8770" s="33"/>
      <c r="O8770" s="33"/>
    </row>
    <row r="8771" spans="1:15" x14ac:dyDescent="0.25">
      <c r="A8771" s="33">
        <f t="shared" ca="1" si="738"/>
        <v>3</v>
      </c>
      <c r="B8771" s="33">
        <f t="shared" ca="1" si="738"/>
        <v>4</v>
      </c>
      <c r="C8771" s="33"/>
      <c r="D8771" s="34">
        <f t="shared" ca="1" si="739"/>
        <v>0.48834668998602171</v>
      </c>
      <c r="E8771" s="34">
        <f t="shared" ca="1" si="739"/>
        <v>6.64009980485466E-2</v>
      </c>
      <c r="F8771" s="33"/>
      <c r="G8771" s="33">
        <f t="shared" ca="1" si="735"/>
        <v>3</v>
      </c>
      <c r="H8771" s="33">
        <f t="shared" ca="1" si="736"/>
        <v>4</v>
      </c>
      <c r="I8771" s="33">
        <f t="shared" ca="1" si="737"/>
        <v>7</v>
      </c>
      <c r="K8771" s="33"/>
      <c r="L8771" s="33"/>
      <c r="M8771" s="33"/>
      <c r="N8771" s="33"/>
      <c r="O8771" s="33"/>
    </row>
    <row r="8772" spans="1:15" x14ac:dyDescent="0.25">
      <c r="A8772" s="33">
        <f t="shared" ca="1" si="738"/>
        <v>2</v>
      </c>
      <c r="B8772" s="33">
        <f t="shared" ca="1" si="738"/>
        <v>5</v>
      </c>
      <c r="C8772" s="33"/>
      <c r="D8772" s="34">
        <f t="shared" ca="1" si="739"/>
        <v>0.67571023949354658</v>
      </c>
      <c r="E8772" s="34">
        <f t="shared" ca="1" si="739"/>
        <v>0.53449316236379274</v>
      </c>
      <c r="F8772" s="33"/>
      <c r="G8772" s="33">
        <f t="shared" ca="1" si="735"/>
        <v>2</v>
      </c>
      <c r="H8772" s="33">
        <f t="shared" ca="1" si="736"/>
        <v>5</v>
      </c>
      <c r="I8772" s="33">
        <f t="shared" ca="1" si="737"/>
        <v>7</v>
      </c>
      <c r="K8772" s="33"/>
      <c r="L8772" s="33"/>
      <c r="M8772" s="33"/>
      <c r="N8772" s="33"/>
      <c r="O8772" s="33"/>
    </row>
    <row r="8773" spans="1:15" x14ac:dyDescent="0.25">
      <c r="A8773" s="33">
        <f t="shared" ca="1" si="738"/>
        <v>5</v>
      </c>
      <c r="B8773" s="33">
        <f t="shared" ca="1" si="738"/>
        <v>6</v>
      </c>
      <c r="C8773" s="33"/>
      <c r="D8773" s="34">
        <f t="shared" ca="1" si="739"/>
        <v>0.77378104889664223</v>
      </c>
      <c r="E8773" s="34">
        <f t="shared" ca="1" si="739"/>
        <v>0.39328989595370289</v>
      </c>
      <c r="F8773" s="33"/>
      <c r="G8773" s="33">
        <f t="shared" ca="1" si="735"/>
        <v>5</v>
      </c>
      <c r="H8773" s="33">
        <f t="shared" ca="1" si="736"/>
        <v>6</v>
      </c>
      <c r="I8773" s="33">
        <f t="shared" ca="1" si="737"/>
        <v>11</v>
      </c>
      <c r="K8773" s="33"/>
      <c r="L8773" s="33"/>
      <c r="M8773" s="33"/>
      <c r="N8773" s="33"/>
      <c r="O8773" s="33"/>
    </row>
    <row r="8774" spans="1:15" x14ac:dyDescent="0.25">
      <c r="A8774" s="33">
        <f t="shared" ca="1" si="738"/>
        <v>2</v>
      </c>
      <c r="B8774" s="33">
        <f t="shared" ca="1" si="738"/>
        <v>4</v>
      </c>
      <c r="C8774" s="33"/>
      <c r="D8774" s="34">
        <f t="shared" ca="1" si="739"/>
        <v>0.58688019833409233</v>
      </c>
      <c r="E8774" s="34">
        <f t="shared" ca="1" si="739"/>
        <v>0.10801858165969602</v>
      </c>
      <c r="F8774" s="33"/>
      <c r="G8774" s="33">
        <f t="shared" ref="G8774:G8837" ca="1" si="740">IF(AND(COUNTIF($B$91:$G$91,A8774)=1,D8774&lt;=$B$90),RANDBETWEEN(1,6),A8774)</f>
        <v>2</v>
      </c>
      <c r="H8774" s="33">
        <f t="shared" ref="H8774:H8837" ca="1" si="741">IF(AND(COUNTIF($B$91:$G$91,B8774)=1,E8774&lt;=$B$90),RANDBETWEEN(1,6),B8774)</f>
        <v>4</v>
      </c>
      <c r="I8774" s="33">
        <f t="shared" ref="I8774:I8837" ca="1" si="742">SUM(G8774:H8774)</f>
        <v>6</v>
      </c>
      <c r="K8774" s="33"/>
      <c r="L8774" s="33"/>
      <c r="M8774" s="33"/>
      <c r="N8774" s="33"/>
      <c r="O8774" s="33"/>
    </row>
    <row r="8775" spans="1:15" x14ac:dyDescent="0.25">
      <c r="A8775" s="33">
        <f t="shared" ref="A8775:B8838" ca="1" si="743">RANDBETWEEN(1,6)</f>
        <v>5</v>
      </c>
      <c r="B8775" s="33">
        <f t="shared" ca="1" si="743"/>
        <v>4</v>
      </c>
      <c r="C8775" s="33"/>
      <c r="D8775" s="34">
        <f t="shared" ref="D8775:E8838" ca="1" si="744">RAND()</f>
        <v>0.23439822741667315</v>
      </c>
      <c r="E8775" s="34">
        <f t="shared" ca="1" si="744"/>
        <v>0.19361885431571224</v>
      </c>
      <c r="F8775" s="33"/>
      <c r="G8775" s="33">
        <f t="shared" ca="1" si="740"/>
        <v>5</v>
      </c>
      <c r="H8775" s="33">
        <f t="shared" ca="1" si="741"/>
        <v>4</v>
      </c>
      <c r="I8775" s="33">
        <f t="shared" ca="1" si="742"/>
        <v>9</v>
      </c>
      <c r="K8775" s="33"/>
      <c r="L8775" s="33"/>
      <c r="M8775" s="33"/>
      <c r="N8775" s="33"/>
      <c r="O8775" s="33"/>
    </row>
    <row r="8776" spans="1:15" x14ac:dyDescent="0.25">
      <c r="A8776" s="33">
        <f t="shared" ca="1" si="743"/>
        <v>2</v>
      </c>
      <c r="B8776" s="33">
        <f t="shared" ca="1" si="743"/>
        <v>2</v>
      </c>
      <c r="C8776" s="33"/>
      <c r="D8776" s="34">
        <f t="shared" ca="1" si="744"/>
        <v>3.5007624632105161E-2</v>
      </c>
      <c r="E8776" s="34">
        <f t="shared" ca="1" si="744"/>
        <v>0.90730762063900139</v>
      </c>
      <c r="F8776" s="33"/>
      <c r="G8776" s="33">
        <f t="shared" ca="1" si="740"/>
        <v>2</v>
      </c>
      <c r="H8776" s="33">
        <f t="shared" ca="1" si="741"/>
        <v>2</v>
      </c>
      <c r="I8776" s="33">
        <f t="shared" ca="1" si="742"/>
        <v>4</v>
      </c>
      <c r="K8776" s="33"/>
      <c r="L8776" s="33"/>
      <c r="M8776" s="33"/>
      <c r="N8776" s="33"/>
      <c r="O8776" s="33"/>
    </row>
    <row r="8777" spans="1:15" x14ac:dyDescent="0.25">
      <c r="A8777" s="33">
        <f t="shared" ca="1" si="743"/>
        <v>1</v>
      </c>
      <c r="B8777" s="33">
        <f t="shared" ca="1" si="743"/>
        <v>1</v>
      </c>
      <c r="C8777" s="33"/>
      <c r="D8777" s="34">
        <f t="shared" ca="1" si="744"/>
        <v>0.81551972664640615</v>
      </c>
      <c r="E8777" s="34">
        <f t="shared" ca="1" si="744"/>
        <v>0.1384116556163254</v>
      </c>
      <c r="F8777" s="33"/>
      <c r="G8777" s="33">
        <f t="shared" ca="1" si="740"/>
        <v>1</v>
      </c>
      <c r="H8777" s="33">
        <f t="shared" ca="1" si="741"/>
        <v>1</v>
      </c>
      <c r="I8777" s="33">
        <f t="shared" ca="1" si="742"/>
        <v>2</v>
      </c>
      <c r="K8777" s="33"/>
      <c r="L8777" s="33"/>
      <c r="M8777" s="33"/>
      <c r="N8777" s="33"/>
      <c r="O8777" s="33"/>
    </row>
    <row r="8778" spans="1:15" x14ac:dyDescent="0.25">
      <c r="A8778" s="33">
        <f t="shared" ca="1" si="743"/>
        <v>1</v>
      </c>
      <c r="B8778" s="33">
        <f t="shared" ca="1" si="743"/>
        <v>2</v>
      </c>
      <c r="C8778" s="33"/>
      <c r="D8778" s="34">
        <f t="shared" ca="1" si="744"/>
        <v>0.85772778257163518</v>
      </c>
      <c r="E8778" s="34">
        <f t="shared" ca="1" si="744"/>
        <v>0.34439551100732024</v>
      </c>
      <c r="F8778" s="33"/>
      <c r="G8778" s="33">
        <f t="shared" ca="1" si="740"/>
        <v>1</v>
      </c>
      <c r="H8778" s="33">
        <f t="shared" ca="1" si="741"/>
        <v>2</v>
      </c>
      <c r="I8778" s="33">
        <f t="shared" ca="1" si="742"/>
        <v>3</v>
      </c>
      <c r="K8778" s="33"/>
      <c r="L8778" s="33"/>
      <c r="M8778" s="33"/>
      <c r="N8778" s="33"/>
      <c r="O8778" s="33"/>
    </row>
    <row r="8779" spans="1:15" x14ac:dyDescent="0.25">
      <c r="A8779" s="33">
        <f t="shared" ca="1" si="743"/>
        <v>2</v>
      </c>
      <c r="B8779" s="33">
        <f t="shared" ca="1" si="743"/>
        <v>5</v>
      </c>
      <c r="C8779" s="33"/>
      <c r="D8779" s="34">
        <f t="shared" ca="1" si="744"/>
        <v>0.43931204337477359</v>
      </c>
      <c r="E8779" s="34">
        <f t="shared" ca="1" si="744"/>
        <v>0.82623708860104872</v>
      </c>
      <c r="F8779" s="33"/>
      <c r="G8779" s="33">
        <f t="shared" ca="1" si="740"/>
        <v>2</v>
      </c>
      <c r="H8779" s="33">
        <f t="shared" ca="1" si="741"/>
        <v>5</v>
      </c>
      <c r="I8779" s="33">
        <f t="shared" ca="1" si="742"/>
        <v>7</v>
      </c>
      <c r="K8779" s="33"/>
      <c r="L8779" s="33"/>
      <c r="M8779" s="33"/>
      <c r="N8779" s="33"/>
      <c r="O8779" s="33"/>
    </row>
    <row r="8780" spans="1:15" x14ac:dyDescent="0.25">
      <c r="A8780" s="33">
        <f t="shared" ca="1" si="743"/>
        <v>5</v>
      </c>
      <c r="B8780" s="33">
        <f t="shared" ca="1" si="743"/>
        <v>6</v>
      </c>
      <c r="C8780" s="33"/>
      <c r="D8780" s="34">
        <f t="shared" ca="1" si="744"/>
        <v>0.54057276917803809</v>
      </c>
      <c r="E8780" s="34">
        <f t="shared" ca="1" si="744"/>
        <v>0.82766144288670074</v>
      </c>
      <c r="F8780" s="33"/>
      <c r="G8780" s="33">
        <f t="shared" ca="1" si="740"/>
        <v>5</v>
      </c>
      <c r="H8780" s="33">
        <f t="shared" ca="1" si="741"/>
        <v>6</v>
      </c>
      <c r="I8780" s="33">
        <f t="shared" ca="1" si="742"/>
        <v>11</v>
      </c>
      <c r="K8780" s="33"/>
      <c r="L8780" s="33"/>
      <c r="M8780" s="33"/>
      <c r="N8780" s="33"/>
      <c r="O8780" s="33"/>
    </row>
    <row r="8781" spans="1:15" x14ac:dyDescent="0.25">
      <c r="A8781" s="33">
        <f t="shared" ca="1" si="743"/>
        <v>1</v>
      </c>
      <c r="B8781" s="33">
        <f t="shared" ca="1" si="743"/>
        <v>5</v>
      </c>
      <c r="C8781" s="33"/>
      <c r="D8781" s="34">
        <f t="shared" ca="1" si="744"/>
        <v>0.210544615421837</v>
      </c>
      <c r="E8781" s="34">
        <f t="shared" ca="1" si="744"/>
        <v>0.67045746055755506</v>
      </c>
      <c r="F8781" s="33"/>
      <c r="G8781" s="33">
        <f t="shared" ca="1" si="740"/>
        <v>1</v>
      </c>
      <c r="H8781" s="33">
        <f t="shared" ca="1" si="741"/>
        <v>5</v>
      </c>
      <c r="I8781" s="33">
        <f t="shared" ca="1" si="742"/>
        <v>6</v>
      </c>
      <c r="K8781" s="33"/>
      <c r="L8781" s="33"/>
      <c r="M8781" s="33"/>
      <c r="N8781" s="33"/>
      <c r="O8781" s="33"/>
    </row>
    <row r="8782" spans="1:15" x14ac:dyDescent="0.25">
      <c r="A8782" s="33">
        <f t="shared" ca="1" si="743"/>
        <v>6</v>
      </c>
      <c r="B8782" s="33">
        <f t="shared" ca="1" si="743"/>
        <v>1</v>
      </c>
      <c r="C8782" s="33"/>
      <c r="D8782" s="34">
        <f t="shared" ca="1" si="744"/>
        <v>0.18941068968395147</v>
      </c>
      <c r="E8782" s="34">
        <f t="shared" ca="1" si="744"/>
        <v>0.84752999608099411</v>
      </c>
      <c r="F8782" s="33"/>
      <c r="G8782" s="33">
        <f t="shared" ca="1" si="740"/>
        <v>6</v>
      </c>
      <c r="H8782" s="33">
        <f t="shared" ca="1" si="741"/>
        <v>1</v>
      </c>
      <c r="I8782" s="33">
        <f t="shared" ca="1" si="742"/>
        <v>7</v>
      </c>
      <c r="K8782" s="33"/>
      <c r="L8782" s="33"/>
      <c r="M8782" s="33"/>
      <c r="N8782" s="33"/>
      <c r="O8782" s="33"/>
    </row>
    <row r="8783" spans="1:15" x14ac:dyDescent="0.25">
      <c r="A8783" s="33">
        <f t="shared" ca="1" si="743"/>
        <v>4</v>
      </c>
      <c r="B8783" s="33">
        <f t="shared" ca="1" si="743"/>
        <v>1</v>
      </c>
      <c r="C8783" s="33"/>
      <c r="D8783" s="34">
        <f t="shared" ca="1" si="744"/>
        <v>0.46260471920948554</v>
      </c>
      <c r="E8783" s="34">
        <f t="shared" ca="1" si="744"/>
        <v>0.17789809992694738</v>
      </c>
      <c r="F8783" s="33"/>
      <c r="G8783" s="33">
        <f t="shared" ca="1" si="740"/>
        <v>4</v>
      </c>
      <c r="H8783" s="33">
        <f t="shared" ca="1" si="741"/>
        <v>1</v>
      </c>
      <c r="I8783" s="33">
        <f t="shared" ca="1" si="742"/>
        <v>5</v>
      </c>
      <c r="K8783" s="33"/>
      <c r="L8783" s="33"/>
      <c r="M8783" s="33"/>
      <c r="N8783" s="33"/>
      <c r="O8783" s="33"/>
    </row>
    <row r="8784" spans="1:15" x14ac:dyDescent="0.25">
      <c r="A8784" s="33">
        <f t="shared" ca="1" si="743"/>
        <v>6</v>
      </c>
      <c r="B8784" s="33">
        <f t="shared" ca="1" si="743"/>
        <v>4</v>
      </c>
      <c r="C8784" s="33"/>
      <c r="D8784" s="34">
        <f t="shared" ca="1" si="744"/>
        <v>2.1498848503599399E-2</v>
      </c>
      <c r="E8784" s="34">
        <f t="shared" ca="1" si="744"/>
        <v>0.22086957942927066</v>
      </c>
      <c r="F8784" s="33"/>
      <c r="G8784" s="33">
        <f t="shared" ca="1" si="740"/>
        <v>6</v>
      </c>
      <c r="H8784" s="33">
        <f t="shared" ca="1" si="741"/>
        <v>4</v>
      </c>
      <c r="I8784" s="33">
        <f t="shared" ca="1" si="742"/>
        <v>10</v>
      </c>
      <c r="K8784" s="33"/>
      <c r="L8784" s="33"/>
      <c r="M8784" s="33"/>
      <c r="N8784" s="33"/>
      <c r="O8784" s="33"/>
    </row>
    <row r="8785" spans="1:15" x14ac:dyDescent="0.25">
      <c r="A8785" s="33">
        <f t="shared" ca="1" si="743"/>
        <v>6</v>
      </c>
      <c r="B8785" s="33">
        <f t="shared" ca="1" si="743"/>
        <v>4</v>
      </c>
      <c r="C8785" s="33"/>
      <c r="D8785" s="34">
        <f t="shared" ca="1" si="744"/>
        <v>0.46685773518205576</v>
      </c>
      <c r="E8785" s="34">
        <f t="shared" ca="1" si="744"/>
        <v>0.24979668338003413</v>
      </c>
      <c r="F8785" s="33"/>
      <c r="G8785" s="33">
        <f t="shared" ca="1" si="740"/>
        <v>6</v>
      </c>
      <c r="H8785" s="33">
        <f t="shared" ca="1" si="741"/>
        <v>4</v>
      </c>
      <c r="I8785" s="33">
        <f t="shared" ca="1" si="742"/>
        <v>10</v>
      </c>
      <c r="K8785" s="33"/>
      <c r="L8785" s="33"/>
      <c r="M8785" s="33"/>
      <c r="N8785" s="33"/>
      <c r="O8785" s="33"/>
    </row>
    <row r="8786" spans="1:15" x14ac:dyDescent="0.25">
      <c r="A8786" s="33">
        <f t="shared" ca="1" si="743"/>
        <v>6</v>
      </c>
      <c r="B8786" s="33">
        <f t="shared" ca="1" si="743"/>
        <v>5</v>
      </c>
      <c r="C8786" s="33"/>
      <c r="D8786" s="34">
        <f t="shared" ca="1" si="744"/>
        <v>4.6925282238546862E-2</v>
      </c>
      <c r="E8786" s="34">
        <f t="shared" ca="1" si="744"/>
        <v>0.83464585006369563</v>
      </c>
      <c r="F8786" s="33"/>
      <c r="G8786" s="33">
        <f t="shared" ca="1" si="740"/>
        <v>6</v>
      </c>
      <c r="H8786" s="33">
        <f t="shared" ca="1" si="741"/>
        <v>5</v>
      </c>
      <c r="I8786" s="33">
        <f t="shared" ca="1" si="742"/>
        <v>11</v>
      </c>
      <c r="K8786" s="33"/>
      <c r="L8786" s="33"/>
      <c r="M8786" s="33"/>
      <c r="N8786" s="33"/>
      <c r="O8786" s="33"/>
    </row>
    <row r="8787" spans="1:15" x14ac:dyDescent="0.25">
      <c r="A8787" s="33">
        <f t="shared" ca="1" si="743"/>
        <v>3</v>
      </c>
      <c r="B8787" s="33">
        <f t="shared" ca="1" si="743"/>
        <v>1</v>
      </c>
      <c r="C8787" s="33"/>
      <c r="D8787" s="34">
        <f t="shared" ca="1" si="744"/>
        <v>0.86790012341648637</v>
      </c>
      <c r="E8787" s="34">
        <f t="shared" ca="1" si="744"/>
        <v>0.32777977597483154</v>
      </c>
      <c r="F8787" s="33"/>
      <c r="G8787" s="33">
        <f t="shared" ca="1" si="740"/>
        <v>3</v>
      </c>
      <c r="H8787" s="33">
        <f t="shared" ca="1" si="741"/>
        <v>1</v>
      </c>
      <c r="I8787" s="33">
        <f t="shared" ca="1" si="742"/>
        <v>4</v>
      </c>
      <c r="K8787" s="33"/>
      <c r="L8787" s="33"/>
      <c r="M8787" s="33"/>
      <c r="N8787" s="33"/>
      <c r="O8787" s="33"/>
    </row>
    <row r="8788" spans="1:15" x14ac:dyDescent="0.25">
      <c r="A8788" s="33">
        <f t="shared" ca="1" si="743"/>
        <v>6</v>
      </c>
      <c r="B8788" s="33">
        <f t="shared" ca="1" si="743"/>
        <v>1</v>
      </c>
      <c r="C8788" s="33"/>
      <c r="D8788" s="34">
        <f t="shared" ca="1" si="744"/>
        <v>0.42285450229898913</v>
      </c>
      <c r="E8788" s="34">
        <f t="shared" ca="1" si="744"/>
        <v>0.93682278610679104</v>
      </c>
      <c r="F8788" s="33"/>
      <c r="G8788" s="33">
        <f t="shared" ca="1" si="740"/>
        <v>6</v>
      </c>
      <c r="H8788" s="33">
        <f t="shared" ca="1" si="741"/>
        <v>1</v>
      </c>
      <c r="I8788" s="33">
        <f t="shared" ca="1" si="742"/>
        <v>7</v>
      </c>
      <c r="K8788" s="33"/>
      <c r="L8788" s="33"/>
      <c r="M8788" s="33"/>
      <c r="N8788" s="33"/>
      <c r="O8788" s="33"/>
    </row>
    <row r="8789" spans="1:15" x14ac:dyDescent="0.25">
      <c r="A8789" s="33">
        <f t="shared" ca="1" si="743"/>
        <v>1</v>
      </c>
      <c r="B8789" s="33">
        <f t="shared" ca="1" si="743"/>
        <v>5</v>
      </c>
      <c r="C8789" s="33"/>
      <c r="D8789" s="34">
        <f t="shared" ca="1" si="744"/>
        <v>0.16910919839189242</v>
      </c>
      <c r="E8789" s="34">
        <f t="shared" ca="1" si="744"/>
        <v>0.70801483634397699</v>
      </c>
      <c r="F8789" s="33"/>
      <c r="G8789" s="33">
        <f t="shared" ca="1" si="740"/>
        <v>1</v>
      </c>
      <c r="H8789" s="33">
        <f t="shared" ca="1" si="741"/>
        <v>5</v>
      </c>
      <c r="I8789" s="33">
        <f t="shared" ca="1" si="742"/>
        <v>6</v>
      </c>
      <c r="K8789" s="33"/>
      <c r="L8789" s="33"/>
      <c r="M8789" s="33"/>
      <c r="N8789" s="33"/>
      <c r="O8789" s="33"/>
    </row>
    <row r="8790" spans="1:15" x14ac:dyDescent="0.25">
      <c r="A8790" s="33">
        <f t="shared" ca="1" si="743"/>
        <v>5</v>
      </c>
      <c r="B8790" s="33">
        <f t="shared" ca="1" si="743"/>
        <v>1</v>
      </c>
      <c r="C8790" s="33"/>
      <c r="D8790" s="34">
        <f t="shared" ca="1" si="744"/>
        <v>1.8732450172581849E-2</v>
      </c>
      <c r="E8790" s="34">
        <f t="shared" ca="1" si="744"/>
        <v>0.17866146388444126</v>
      </c>
      <c r="F8790" s="33"/>
      <c r="G8790" s="33">
        <f t="shared" ca="1" si="740"/>
        <v>5</v>
      </c>
      <c r="H8790" s="33">
        <f t="shared" ca="1" si="741"/>
        <v>1</v>
      </c>
      <c r="I8790" s="33">
        <f t="shared" ca="1" si="742"/>
        <v>6</v>
      </c>
      <c r="K8790" s="33"/>
      <c r="L8790" s="33"/>
      <c r="M8790" s="33"/>
      <c r="N8790" s="33"/>
      <c r="O8790" s="33"/>
    </row>
    <row r="8791" spans="1:15" x14ac:dyDescent="0.25">
      <c r="A8791" s="33">
        <f t="shared" ca="1" si="743"/>
        <v>1</v>
      </c>
      <c r="B8791" s="33">
        <f t="shared" ca="1" si="743"/>
        <v>5</v>
      </c>
      <c r="C8791" s="33"/>
      <c r="D8791" s="34">
        <f t="shared" ca="1" si="744"/>
        <v>0.90856017655341825</v>
      </c>
      <c r="E8791" s="34">
        <f t="shared" ca="1" si="744"/>
        <v>0.61560702551403834</v>
      </c>
      <c r="F8791" s="33"/>
      <c r="G8791" s="33">
        <f t="shared" ca="1" si="740"/>
        <v>1</v>
      </c>
      <c r="H8791" s="33">
        <f t="shared" ca="1" si="741"/>
        <v>5</v>
      </c>
      <c r="I8791" s="33">
        <f t="shared" ca="1" si="742"/>
        <v>6</v>
      </c>
      <c r="K8791" s="33"/>
      <c r="L8791" s="33"/>
      <c r="M8791" s="33"/>
      <c r="N8791" s="33"/>
      <c r="O8791" s="33"/>
    </row>
    <row r="8792" spans="1:15" x14ac:dyDescent="0.25">
      <c r="A8792" s="33">
        <f t="shared" ca="1" si="743"/>
        <v>2</v>
      </c>
      <c r="B8792" s="33">
        <f t="shared" ca="1" si="743"/>
        <v>2</v>
      </c>
      <c r="C8792" s="33"/>
      <c r="D8792" s="34">
        <f t="shared" ca="1" si="744"/>
        <v>0.87049084585131242</v>
      </c>
      <c r="E8792" s="34">
        <f t="shared" ca="1" si="744"/>
        <v>0.51997612214786948</v>
      </c>
      <c r="F8792" s="33"/>
      <c r="G8792" s="33">
        <f t="shared" ca="1" si="740"/>
        <v>2</v>
      </c>
      <c r="H8792" s="33">
        <f t="shared" ca="1" si="741"/>
        <v>2</v>
      </c>
      <c r="I8792" s="33">
        <f t="shared" ca="1" si="742"/>
        <v>4</v>
      </c>
      <c r="K8792" s="33"/>
      <c r="L8792" s="33"/>
      <c r="M8792" s="33"/>
      <c r="N8792" s="33"/>
      <c r="O8792" s="33"/>
    </row>
    <row r="8793" spans="1:15" x14ac:dyDescent="0.25">
      <c r="A8793" s="33">
        <f t="shared" ca="1" si="743"/>
        <v>3</v>
      </c>
      <c r="B8793" s="33">
        <f t="shared" ca="1" si="743"/>
        <v>6</v>
      </c>
      <c r="C8793" s="33"/>
      <c r="D8793" s="34">
        <f t="shared" ca="1" si="744"/>
        <v>0.50020578904114721</v>
      </c>
      <c r="E8793" s="34">
        <f t="shared" ca="1" si="744"/>
        <v>9.2871403594919522E-2</v>
      </c>
      <c r="F8793" s="33"/>
      <c r="G8793" s="33">
        <f t="shared" ca="1" si="740"/>
        <v>3</v>
      </c>
      <c r="H8793" s="33">
        <f t="shared" ca="1" si="741"/>
        <v>6</v>
      </c>
      <c r="I8793" s="33">
        <f t="shared" ca="1" si="742"/>
        <v>9</v>
      </c>
      <c r="K8793" s="33"/>
      <c r="L8793" s="33"/>
      <c r="M8793" s="33"/>
      <c r="N8793" s="33"/>
      <c r="O8793" s="33"/>
    </row>
    <row r="8794" spans="1:15" x14ac:dyDescent="0.25">
      <c r="A8794" s="33">
        <f t="shared" ca="1" si="743"/>
        <v>2</v>
      </c>
      <c r="B8794" s="33">
        <f t="shared" ca="1" si="743"/>
        <v>2</v>
      </c>
      <c r="C8794" s="33"/>
      <c r="D8794" s="34">
        <f t="shared" ca="1" si="744"/>
        <v>7.6864841138256645E-2</v>
      </c>
      <c r="E8794" s="34">
        <f t="shared" ca="1" si="744"/>
        <v>0.93900336981515409</v>
      </c>
      <c r="F8794" s="33"/>
      <c r="G8794" s="33">
        <f t="shared" ca="1" si="740"/>
        <v>2</v>
      </c>
      <c r="H8794" s="33">
        <f t="shared" ca="1" si="741"/>
        <v>2</v>
      </c>
      <c r="I8794" s="33">
        <f t="shared" ca="1" si="742"/>
        <v>4</v>
      </c>
      <c r="K8794" s="33"/>
      <c r="L8794" s="33"/>
      <c r="M8794" s="33"/>
      <c r="N8794" s="33"/>
      <c r="O8794" s="33"/>
    </row>
    <row r="8795" spans="1:15" x14ac:dyDescent="0.25">
      <c r="A8795" s="33">
        <f t="shared" ca="1" si="743"/>
        <v>4</v>
      </c>
      <c r="B8795" s="33">
        <f t="shared" ca="1" si="743"/>
        <v>6</v>
      </c>
      <c r="C8795" s="33"/>
      <c r="D8795" s="34">
        <f t="shared" ca="1" si="744"/>
        <v>0.67066531634847193</v>
      </c>
      <c r="E8795" s="34">
        <f t="shared" ca="1" si="744"/>
        <v>0.27774304133195737</v>
      </c>
      <c r="F8795" s="33"/>
      <c r="G8795" s="33">
        <f t="shared" ca="1" si="740"/>
        <v>4</v>
      </c>
      <c r="H8795" s="33">
        <f t="shared" ca="1" si="741"/>
        <v>6</v>
      </c>
      <c r="I8795" s="33">
        <f t="shared" ca="1" si="742"/>
        <v>10</v>
      </c>
      <c r="K8795" s="33"/>
      <c r="L8795" s="33"/>
      <c r="M8795" s="33"/>
      <c r="N8795" s="33"/>
      <c r="O8795" s="33"/>
    </row>
    <row r="8796" spans="1:15" x14ac:dyDescent="0.25">
      <c r="A8796" s="33">
        <f t="shared" ca="1" si="743"/>
        <v>2</v>
      </c>
      <c r="B8796" s="33">
        <f t="shared" ca="1" si="743"/>
        <v>2</v>
      </c>
      <c r="C8796" s="33"/>
      <c r="D8796" s="34">
        <f t="shared" ca="1" si="744"/>
        <v>0.33020780562041396</v>
      </c>
      <c r="E8796" s="34">
        <f t="shared" ca="1" si="744"/>
        <v>0.81398313398012156</v>
      </c>
      <c r="F8796" s="33"/>
      <c r="G8796" s="33">
        <f t="shared" ca="1" si="740"/>
        <v>2</v>
      </c>
      <c r="H8796" s="33">
        <f t="shared" ca="1" si="741"/>
        <v>2</v>
      </c>
      <c r="I8796" s="33">
        <f t="shared" ca="1" si="742"/>
        <v>4</v>
      </c>
      <c r="K8796" s="33"/>
      <c r="L8796" s="33"/>
      <c r="M8796" s="33"/>
      <c r="N8796" s="33"/>
      <c r="O8796" s="33"/>
    </row>
    <row r="8797" spans="1:15" x14ac:dyDescent="0.25">
      <c r="A8797" s="33">
        <f t="shared" ca="1" si="743"/>
        <v>5</v>
      </c>
      <c r="B8797" s="33">
        <f t="shared" ca="1" si="743"/>
        <v>1</v>
      </c>
      <c r="C8797" s="33"/>
      <c r="D8797" s="34">
        <f t="shared" ca="1" si="744"/>
        <v>0.99350767340379709</v>
      </c>
      <c r="E8797" s="34">
        <f t="shared" ca="1" si="744"/>
        <v>0.92283298433322258</v>
      </c>
      <c r="F8797" s="33"/>
      <c r="G8797" s="33">
        <f t="shared" ca="1" si="740"/>
        <v>5</v>
      </c>
      <c r="H8797" s="33">
        <f t="shared" ca="1" si="741"/>
        <v>1</v>
      </c>
      <c r="I8797" s="33">
        <f t="shared" ca="1" si="742"/>
        <v>6</v>
      </c>
      <c r="K8797" s="33"/>
      <c r="L8797" s="33"/>
      <c r="M8797" s="33"/>
      <c r="N8797" s="33"/>
      <c r="O8797" s="33"/>
    </row>
    <row r="8798" spans="1:15" x14ac:dyDescent="0.25">
      <c r="A8798" s="33">
        <f t="shared" ca="1" si="743"/>
        <v>5</v>
      </c>
      <c r="B8798" s="33">
        <f t="shared" ca="1" si="743"/>
        <v>6</v>
      </c>
      <c r="C8798" s="33"/>
      <c r="D8798" s="34">
        <f t="shared" ca="1" si="744"/>
        <v>0.27986957185688255</v>
      </c>
      <c r="E8798" s="34">
        <f t="shared" ca="1" si="744"/>
        <v>0.24899655354212458</v>
      </c>
      <c r="F8798" s="33"/>
      <c r="G8798" s="33">
        <f t="shared" ca="1" si="740"/>
        <v>5</v>
      </c>
      <c r="H8798" s="33">
        <f t="shared" ca="1" si="741"/>
        <v>6</v>
      </c>
      <c r="I8798" s="33">
        <f t="shared" ca="1" si="742"/>
        <v>11</v>
      </c>
      <c r="K8798" s="33"/>
      <c r="L8798" s="33"/>
      <c r="M8798" s="33"/>
      <c r="N8798" s="33"/>
      <c r="O8798" s="33"/>
    </row>
    <row r="8799" spans="1:15" x14ac:dyDescent="0.25">
      <c r="A8799" s="33">
        <f t="shared" ca="1" si="743"/>
        <v>5</v>
      </c>
      <c r="B8799" s="33">
        <f t="shared" ca="1" si="743"/>
        <v>3</v>
      </c>
      <c r="C8799" s="33"/>
      <c r="D8799" s="34">
        <f t="shared" ca="1" si="744"/>
        <v>0.14711211556075421</v>
      </c>
      <c r="E8799" s="34">
        <f t="shared" ca="1" si="744"/>
        <v>0.60784411142279604</v>
      </c>
      <c r="F8799" s="33"/>
      <c r="G8799" s="33">
        <f t="shared" ca="1" si="740"/>
        <v>5</v>
      </c>
      <c r="H8799" s="33">
        <f t="shared" ca="1" si="741"/>
        <v>3</v>
      </c>
      <c r="I8799" s="33">
        <f t="shared" ca="1" si="742"/>
        <v>8</v>
      </c>
      <c r="K8799" s="33"/>
      <c r="L8799" s="33"/>
      <c r="M8799" s="33"/>
      <c r="N8799" s="33"/>
      <c r="O8799" s="33"/>
    </row>
    <row r="8800" spans="1:15" x14ac:dyDescent="0.25">
      <c r="A8800" s="33">
        <f t="shared" ca="1" si="743"/>
        <v>1</v>
      </c>
      <c r="B8800" s="33">
        <f t="shared" ca="1" si="743"/>
        <v>3</v>
      </c>
      <c r="C8800" s="33"/>
      <c r="D8800" s="34">
        <f t="shared" ca="1" si="744"/>
        <v>0.14729446548656899</v>
      </c>
      <c r="E8800" s="34">
        <f t="shared" ca="1" si="744"/>
        <v>0.4979239721083929</v>
      </c>
      <c r="F8800" s="33"/>
      <c r="G8800" s="33">
        <f t="shared" ca="1" si="740"/>
        <v>1</v>
      </c>
      <c r="H8800" s="33">
        <f t="shared" ca="1" si="741"/>
        <v>3</v>
      </c>
      <c r="I8800" s="33">
        <f t="shared" ca="1" si="742"/>
        <v>4</v>
      </c>
      <c r="K8800" s="33"/>
      <c r="L8800" s="33"/>
      <c r="M8800" s="33"/>
      <c r="N8800" s="33"/>
      <c r="O8800" s="33"/>
    </row>
    <row r="8801" spans="1:15" x14ac:dyDescent="0.25">
      <c r="A8801" s="33">
        <f t="shared" ca="1" si="743"/>
        <v>2</v>
      </c>
      <c r="B8801" s="33">
        <f t="shared" ca="1" si="743"/>
        <v>1</v>
      </c>
      <c r="C8801" s="33"/>
      <c r="D8801" s="34">
        <f t="shared" ca="1" si="744"/>
        <v>0.30962550642016928</v>
      </c>
      <c r="E8801" s="34">
        <f t="shared" ca="1" si="744"/>
        <v>0.31019856835137405</v>
      </c>
      <c r="F8801" s="33"/>
      <c r="G8801" s="33">
        <f t="shared" ca="1" si="740"/>
        <v>2</v>
      </c>
      <c r="H8801" s="33">
        <f t="shared" ca="1" si="741"/>
        <v>1</v>
      </c>
      <c r="I8801" s="33">
        <f t="shared" ca="1" si="742"/>
        <v>3</v>
      </c>
      <c r="K8801" s="33"/>
      <c r="L8801" s="33"/>
      <c r="M8801" s="33"/>
      <c r="N8801" s="33"/>
      <c r="O8801" s="33"/>
    </row>
    <row r="8802" spans="1:15" x14ac:dyDescent="0.25">
      <c r="A8802" s="33">
        <f t="shared" ca="1" si="743"/>
        <v>2</v>
      </c>
      <c r="B8802" s="33">
        <f t="shared" ca="1" si="743"/>
        <v>4</v>
      </c>
      <c r="C8802" s="33"/>
      <c r="D8802" s="34">
        <f t="shared" ca="1" si="744"/>
        <v>0.72729089319041695</v>
      </c>
      <c r="E8802" s="34">
        <f t="shared" ca="1" si="744"/>
        <v>0.28401699216642984</v>
      </c>
      <c r="F8802" s="33"/>
      <c r="G8802" s="33">
        <f t="shared" ca="1" si="740"/>
        <v>2</v>
      </c>
      <c r="H8802" s="33">
        <f t="shared" ca="1" si="741"/>
        <v>4</v>
      </c>
      <c r="I8802" s="33">
        <f t="shared" ca="1" si="742"/>
        <v>6</v>
      </c>
      <c r="K8802" s="33"/>
      <c r="L8802" s="33"/>
      <c r="M8802" s="33"/>
      <c r="N8802" s="33"/>
      <c r="O8802" s="33"/>
    </row>
    <row r="8803" spans="1:15" x14ac:dyDescent="0.25">
      <c r="A8803" s="33">
        <f t="shared" ca="1" si="743"/>
        <v>3</v>
      </c>
      <c r="B8803" s="33">
        <f t="shared" ca="1" si="743"/>
        <v>6</v>
      </c>
      <c r="C8803" s="33"/>
      <c r="D8803" s="34">
        <f t="shared" ca="1" si="744"/>
        <v>0.56787993895288202</v>
      </c>
      <c r="E8803" s="34">
        <f t="shared" ca="1" si="744"/>
        <v>6.1219949383488514E-2</v>
      </c>
      <c r="F8803" s="33"/>
      <c r="G8803" s="33">
        <f t="shared" ca="1" si="740"/>
        <v>3</v>
      </c>
      <c r="H8803" s="33">
        <f t="shared" ca="1" si="741"/>
        <v>6</v>
      </c>
      <c r="I8803" s="33">
        <f t="shared" ca="1" si="742"/>
        <v>9</v>
      </c>
      <c r="K8803" s="33"/>
      <c r="L8803" s="33"/>
      <c r="M8803" s="33"/>
      <c r="N8803" s="33"/>
      <c r="O8803" s="33"/>
    </row>
    <row r="8804" spans="1:15" x14ac:dyDescent="0.25">
      <c r="A8804" s="33">
        <f t="shared" ca="1" si="743"/>
        <v>4</v>
      </c>
      <c r="B8804" s="33">
        <f t="shared" ca="1" si="743"/>
        <v>6</v>
      </c>
      <c r="C8804" s="33"/>
      <c r="D8804" s="34">
        <f t="shared" ca="1" si="744"/>
        <v>0.70422923108363644</v>
      </c>
      <c r="E8804" s="34">
        <f t="shared" ca="1" si="744"/>
        <v>0.35120479919118464</v>
      </c>
      <c r="F8804" s="33"/>
      <c r="G8804" s="33">
        <f t="shared" ca="1" si="740"/>
        <v>4</v>
      </c>
      <c r="H8804" s="33">
        <f t="shared" ca="1" si="741"/>
        <v>6</v>
      </c>
      <c r="I8804" s="33">
        <f t="shared" ca="1" si="742"/>
        <v>10</v>
      </c>
      <c r="K8804" s="33"/>
      <c r="L8804" s="33"/>
      <c r="M8804" s="33"/>
      <c r="N8804" s="33"/>
      <c r="O8804" s="33"/>
    </row>
    <row r="8805" spans="1:15" x14ac:dyDescent="0.25">
      <c r="A8805" s="33">
        <f t="shared" ca="1" si="743"/>
        <v>6</v>
      </c>
      <c r="B8805" s="33">
        <f t="shared" ca="1" si="743"/>
        <v>2</v>
      </c>
      <c r="C8805" s="33"/>
      <c r="D8805" s="34">
        <f t="shared" ca="1" si="744"/>
        <v>0.73713934774732137</v>
      </c>
      <c r="E8805" s="34">
        <f t="shared" ca="1" si="744"/>
        <v>0.70126572824746125</v>
      </c>
      <c r="F8805" s="33"/>
      <c r="G8805" s="33">
        <f t="shared" ca="1" si="740"/>
        <v>6</v>
      </c>
      <c r="H8805" s="33">
        <f t="shared" ca="1" si="741"/>
        <v>2</v>
      </c>
      <c r="I8805" s="33">
        <f t="shared" ca="1" si="742"/>
        <v>8</v>
      </c>
      <c r="K8805" s="33"/>
      <c r="L8805" s="33"/>
      <c r="M8805" s="33"/>
      <c r="N8805" s="33"/>
      <c r="O8805" s="33"/>
    </row>
    <row r="8806" spans="1:15" x14ac:dyDescent="0.25">
      <c r="A8806" s="33">
        <f t="shared" ca="1" si="743"/>
        <v>3</v>
      </c>
      <c r="B8806" s="33">
        <f t="shared" ca="1" si="743"/>
        <v>2</v>
      </c>
      <c r="C8806" s="33"/>
      <c r="D8806" s="34">
        <f t="shared" ca="1" si="744"/>
        <v>6.8628993524921356E-2</v>
      </c>
      <c r="E8806" s="34">
        <f t="shared" ca="1" si="744"/>
        <v>0.51991413317475332</v>
      </c>
      <c r="F8806" s="33"/>
      <c r="G8806" s="33">
        <f t="shared" ca="1" si="740"/>
        <v>3</v>
      </c>
      <c r="H8806" s="33">
        <f t="shared" ca="1" si="741"/>
        <v>2</v>
      </c>
      <c r="I8806" s="33">
        <f t="shared" ca="1" si="742"/>
        <v>5</v>
      </c>
      <c r="K8806" s="33"/>
      <c r="L8806" s="33"/>
      <c r="M8806" s="33"/>
      <c r="N8806" s="33"/>
      <c r="O8806" s="33"/>
    </row>
    <row r="8807" spans="1:15" x14ac:dyDescent="0.25">
      <c r="A8807" s="33">
        <f t="shared" ca="1" si="743"/>
        <v>2</v>
      </c>
      <c r="B8807" s="33">
        <f t="shared" ca="1" si="743"/>
        <v>1</v>
      </c>
      <c r="C8807" s="33"/>
      <c r="D8807" s="34">
        <f t="shared" ca="1" si="744"/>
        <v>0.27358247836479188</v>
      </c>
      <c r="E8807" s="34">
        <f t="shared" ca="1" si="744"/>
        <v>0.48705330767081467</v>
      </c>
      <c r="F8807" s="33"/>
      <c r="G8807" s="33">
        <f t="shared" ca="1" si="740"/>
        <v>2</v>
      </c>
      <c r="H8807" s="33">
        <f t="shared" ca="1" si="741"/>
        <v>1</v>
      </c>
      <c r="I8807" s="33">
        <f t="shared" ca="1" si="742"/>
        <v>3</v>
      </c>
      <c r="K8807" s="33"/>
      <c r="L8807" s="33"/>
      <c r="M8807" s="33"/>
      <c r="N8807" s="33"/>
      <c r="O8807" s="33"/>
    </row>
    <row r="8808" spans="1:15" x14ac:dyDescent="0.25">
      <c r="A8808" s="33">
        <f t="shared" ca="1" si="743"/>
        <v>1</v>
      </c>
      <c r="B8808" s="33">
        <f t="shared" ca="1" si="743"/>
        <v>3</v>
      </c>
      <c r="C8808" s="33"/>
      <c r="D8808" s="34">
        <f t="shared" ca="1" si="744"/>
        <v>2.6016380963003072E-2</v>
      </c>
      <c r="E8808" s="34">
        <f t="shared" ca="1" si="744"/>
        <v>0.4868043560601728</v>
      </c>
      <c r="F8808" s="33"/>
      <c r="G8808" s="33">
        <f t="shared" ca="1" si="740"/>
        <v>1</v>
      </c>
      <c r="H8808" s="33">
        <f t="shared" ca="1" si="741"/>
        <v>3</v>
      </c>
      <c r="I8808" s="33">
        <f t="shared" ca="1" si="742"/>
        <v>4</v>
      </c>
      <c r="K8808" s="33"/>
      <c r="L8808" s="33"/>
      <c r="M8808" s="33"/>
      <c r="N8808" s="33"/>
      <c r="O8808" s="33"/>
    </row>
    <row r="8809" spans="1:15" x14ac:dyDescent="0.25">
      <c r="A8809" s="33">
        <f t="shared" ca="1" si="743"/>
        <v>6</v>
      </c>
      <c r="B8809" s="33">
        <f t="shared" ca="1" si="743"/>
        <v>4</v>
      </c>
      <c r="C8809" s="33"/>
      <c r="D8809" s="34">
        <f t="shared" ca="1" si="744"/>
        <v>0.14282894408435143</v>
      </c>
      <c r="E8809" s="34">
        <f t="shared" ca="1" si="744"/>
        <v>0.16453758868467949</v>
      </c>
      <c r="F8809" s="33"/>
      <c r="G8809" s="33">
        <f t="shared" ca="1" si="740"/>
        <v>6</v>
      </c>
      <c r="H8809" s="33">
        <f t="shared" ca="1" si="741"/>
        <v>4</v>
      </c>
      <c r="I8809" s="33">
        <f t="shared" ca="1" si="742"/>
        <v>10</v>
      </c>
      <c r="K8809" s="33"/>
      <c r="L8809" s="33"/>
      <c r="M8809" s="33"/>
      <c r="N8809" s="33"/>
      <c r="O8809" s="33"/>
    </row>
    <row r="8810" spans="1:15" x14ac:dyDescent="0.25">
      <c r="A8810" s="33">
        <f t="shared" ca="1" si="743"/>
        <v>6</v>
      </c>
      <c r="B8810" s="33">
        <f t="shared" ca="1" si="743"/>
        <v>4</v>
      </c>
      <c r="C8810" s="33"/>
      <c r="D8810" s="34">
        <f t="shared" ca="1" si="744"/>
        <v>0.35410870409772466</v>
      </c>
      <c r="E8810" s="34">
        <f t="shared" ca="1" si="744"/>
        <v>0.25045402932612815</v>
      </c>
      <c r="F8810" s="33"/>
      <c r="G8810" s="33">
        <f t="shared" ca="1" si="740"/>
        <v>6</v>
      </c>
      <c r="H8810" s="33">
        <f t="shared" ca="1" si="741"/>
        <v>4</v>
      </c>
      <c r="I8810" s="33">
        <f t="shared" ca="1" si="742"/>
        <v>10</v>
      </c>
      <c r="K8810" s="33"/>
      <c r="L8810" s="33"/>
      <c r="M8810" s="33"/>
      <c r="N8810" s="33"/>
      <c r="O8810" s="33"/>
    </row>
    <row r="8811" spans="1:15" x14ac:dyDescent="0.25">
      <c r="A8811" s="33">
        <f t="shared" ca="1" si="743"/>
        <v>5</v>
      </c>
      <c r="B8811" s="33">
        <f t="shared" ca="1" si="743"/>
        <v>4</v>
      </c>
      <c r="C8811" s="33"/>
      <c r="D8811" s="34">
        <f t="shared" ca="1" si="744"/>
        <v>0.21925532008455273</v>
      </c>
      <c r="E8811" s="34">
        <f t="shared" ca="1" si="744"/>
        <v>0.2562352658482675</v>
      </c>
      <c r="F8811" s="33"/>
      <c r="G8811" s="33">
        <f t="shared" ca="1" si="740"/>
        <v>5</v>
      </c>
      <c r="H8811" s="33">
        <f t="shared" ca="1" si="741"/>
        <v>4</v>
      </c>
      <c r="I8811" s="33">
        <f t="shared" ca="1" si="742"/>
        <v>9</v>
      </c>
      <c r="K8811" s="33"/>
      <c r="L8811" s="33"/>
      <c r="M8811" s="33"/>
      <c r="N8811" s="33"/>
      <c r="O8811" s="33"/>
    </row>
    <row r="8812" spans="1:15" x14ac:dyDescent="0.25">
      <c r="A8812" s="33">
        <f t="shared" ca="1" si="743"/>
        <v>2</v>
      </c>
      <c r="B8812" s="33">
        <f t="shared" ca="1" si="743"/>
        <v>1</v>
      </c>
      <c r="C8812" s="33"/>
      <c r="D8812" s="34">
        <f t="shared" ca="1" si="744"/>
        <v>0.56577812416967144</v>
      </c>
      <c r="E8812" s="34">
        <f t="shared" ca="1" si="744"/>
        <v>0.74888466939498832</v>
      </c>
      <c r="F8812" s="33"/>
      <c r="G8812" s="33">
        <f t="shared" ca="1" si="740"/>
        <v>2</v>
      </c>
      <c r="H8812" s="33">
        <f t="shared" ca="1" si="741"/>
        <v>1</v>
      </c>
      <c r="I8812" s="33">
        <f t="shared" ca="1" si="742"/>
        <v>3</v>
      </c>
      <c r="K8812" s="33"/>
      <c r="L8812" s="33"/>
      <c r="M8812" s="33"/>
      <c r="N8812" s="33"/>
      <c r="O8812" s="33"/>
    </row>
    <row r="8813" spans="1:15" x14ac:dyDescent="0.25">
      <c r="A8813" s="33">
        <f t="shared" ca="1" si="743"/>
        <v>3</v>
      </c>
      <c r="B8813" s="33">
        <f t="shared" ca="1" si="743"/>
        <v>2</v>
      </c>
      <c r="C8813" s="33"/>
      <c r="D8813" s="34">
        <f t="shared" ca="1" si="744"/>
        <v>0.83915170655103921</v>
      </c>
      <c r="E8813" s="34">
        <f t="shared" ca="1" si="744"/>
        <v>0.7789889451237646</v>
      </c>
      <c r="F8813" s="33"/>
      <c r="G8813" s="33">
        <f t="shared" ca="1" si="740"/>
        <v>3</v>
      </c>
      <c r="H8813" s="33">
        <f t="shared" ca="1" si="741"/>
        <v>2</v>
      </c>
      <c r="I8813" s="33">
        <f t="shared" ca="1" si="742"/>
        <v>5</v>
      </c>
      <c r="K8813" s="33"/>
      <c r="L8813" s="33"/>
      <c r="M8813" s="33"/>
      <c r="N8813" s="33"/>
      <c r="O8813" s="33"/>
    </row>
    <row r="8814" spans="1:15" x14ac:dyDescent="0.25">
      <c r="A8814" s="33">
        <f t="shared" ca="1" si="743"/>
        <v>3</v>
      </c>
      <c r="B8814" s="33">
        <f t="shared" ca="1" si="743"/>
        <v>5</v>
      </c>
      <c r="C8814" s="33"/>
      <c r="D8814" s="34">
        <f t="shared" ca="1" si="744"/>
        <v>0.18496772741145961</v>
      </c>
      <c r="E8814" s="34">
        <f t="shared" ca="1" si="744"/>
        <v>0.35655799370732033</v>
      </c>
      <c r="F8814" s="33"/>
      <c r="G8814" s="33">
        <f t="shared" ca="1" si="740"/>
        <v>3</v>
      </c>
      <c r="H8814" s="33">
        <f t="shared" ca="1" si="741"/>
        <v>5</v>
      </c>
      <c r="I8814" s="33">
        <f t="shared" ca="1" si="742"/>
        <v>8</v>
      </c>
      <c r="K8814" s="33"/>
      <c r="L8814" s="33"/>
      <c r="M8814" s="33"/>
      <c r="N8814" s="33"/>
      <c r="O8814" s="33"/>
    </row>
    <row r="8815" spans="1:15" x14ac:dyDescent="0.25">
      <c r="A8815" s="33">
        <f t="shared" ca="1" si="743"/>
        <v>3</v>
      </c>
      <c r="B8815" s="33">
        <f t="shared" ca="1" si="743"/>
        <v>2</v>
      </c>
      <c r="C8815" s="33"/>
      <c r="D8815" s="34">
        <f t="shared" ca="1" si="744"/>
        <v>0.38930199772988749</v>
      </c>
      <c r="E8815" s="34">
        <f t="shared" ca="1" si="744"/>
        <v>0.95846780027693923</v>
      </c>
      <c r="F8815" s="33"/>
      <c r="G8815" s="33">
        <f t="shared" ca="1" si="740"/>
        <v>3</v>
      </c>
      <c r="H8815" s="33">
        <f t="shared" ca="1" si="741"/>
        <v>2</v>
      </c>
      <c r="I8815" s="33">
        <f t="shared" ca="1" si="742"/>
        <v>5</v>
      </c>
      <c r="K8815" s="33"/>
      <c r="L8815" s="33"/>
      <c r="M8815" s="33"/>
      <c r="N8815" s="33"/>
      <c r="O8815" s="33"/>
    </row>
    <row r="8816" spans="1:15" x14ac:dyDescent="0.25">
      <c r="A8816" s="33">
        <f t="shared" ca="1" si="743"/>
        <v>6</v>
      </c>
      <c r="B8816" s="33">
        <f t="shared" ca="1" si="743"/>
        <v>3</v>
      </c>
      <c r="C8816" s="33"/>
      <c r="D8816" s="34">
        <f t="shared" ca="1" si="744"/>
        <v>0.49370286082959569</v>
      </c>
      <c r="E8816" s="34">
        <f t="shared" ca="1" si="744"/>
        <v>0.4830033616898638</v>
      </c>
      <c r="F8816" s="33"/>
      <c r="G8816" s="33">
        <f t="shared" ca="1" si="740"/>
        <v>6</v>
      </c>
      <c r="H8816" s="33">
        <f t="shared" ca="1" si="741"/>
        <v>3</v>
      </c>
      <c r="I8816" s="33">
        <f t="shared" ca="1" si="742"/>
        <v>9</v>
      </c>
      <c r="K8816" s="33"/>
      <c r="L8816" s="33"/>
      <c r="M8816" s="33"/>
      <c r="N8816" s="33"/>
      <c r="O8816" s="33"/>
    </row>
    <row r="8817" spans="1:15" x14ac:dyDescent="0.25">
      <c r="A8817" s="33">
        <f t="shared" ca="1" si="743"/>
        <v>3</v>
      </c>
      <c r="B8817" s="33">
        <f t="shared" ca="1" si="743"/>
        <v>2</v>
      </c>
      <c r="C8817" s="33"/>
      <c r="D8817" s="34">
        <f t="shared" ca="1" si="744"/>
        <v>0.25708458763087849</v>
      </c>
      <c r="E8817" s="34">
        <f t="shared" ca="1" si="744"/>
        <v>0.23597496558723452</v>
      </c>
      <c r="F8817" s="33"/>
      <c r="G8817" s="33">
        <f t="shared" ca="1" si="740"/>
        <v>3</v>
      </c>
      <c r="H8817" s="33">
        <f t="shared" ca="1" si="741"/>
        <v>2</v>
      </c>
      <c r="I8817" s="33">
        <f t="shared" ca="1" si="742"/>
        <v>5</v>
      </c>
      <c r="K8817" s="33"/>
      <c r="L8817" s="33"/>
      <c r="M8817" s="33"/>
      <c r="N8817" s="33"/>
      <c r="O8817" s="33"/>
    </row>
    <row r="8818" spans="1:15" x14ac:dyDescent="0.25">
      <c r="A8818" s="33">
        <f t="shared" ca="1" si="743"/>
        <v>2</v>
      </c>
      <c r="B8818" s="33">
        <f t="shared" ca="1" si="743"/>
        <v>1</v>
      </c>
      <c r="C8818" s="33"/>
      <c r="D8818" s="34">
        <f t="shared" ca="1" si="744"/>
        <v>0.54190280141195668</v>
      </c>
      <c r="E8818" s="34">
        <f t="shared" ca="1" si="744"/>
        <v>4.208351610965555E-2</v>
      </c>
      <c r="F8818" s="33"/>
      <c r="G8818" s="33">
        <f t="shared" ca="1" si="740"/>
        <v>2</v>
      </c>
      <c r="H8818" s="33">
        <f t="shared" ca="1" si="741"/>
        <v>1</v>
      </c>
      <c r="I8818" s="33">
        <f t="shared" ca="1" si="742"/>
        <v>3</v>
      </c>
      <c r="K8818" s="33"/>
      <c r="L8818" s="33"/>
      <c r="M8818" s="33"/>
      <c r="N8818" s="33"/>
      <c r="O8818" s="33"/>
    </row>
    <row r="8819" spans="1:15" x14ac:dyDescent="0.25">
      <c r="A8819" s="33">
        <f t="shared" ca="1" si="743"/>
        <v>5</v>
      </c>
      <c r="B8819" s="33">
        <f t="shared" ca="1" si="743"/>
        <v>5</v>
      </c>
      <c r="C8819" s="33"/>
      <c r="D8819" s="34">
        <f t="shared" ca="1" si="744"/>
        <v>0.31299655949299066</v>
      </c>
      <c r="E8819" s="34">
        <f t="shared" ca="1" si="744"/>
        <v>0.39717535568317242</v>
      </c>
      <c r="F8819" s="33"/>
      <c r="G8819" s="33">
        <f t="shared" ca="1" si="740"/>
        <v>5</v>
      </c>
      <c r="H8819" s="33">
        <f t="shared" ca="1" si="741"/>
        <v>5</v>
      </c>
      <c r="I8819" s="33">
        <f t="shared" ca="1" si="742"/>
        <v>10</v>
      </c>
      <c r="K8819" s="33"/>
      <c r="L8819" s="33"/>
      <c r="M8819" s="33"/>
      <c r="N8819" s="33"/>
      <c r="O8819" s="33"/>
    </row>
    <row r="8820" spans="1:15" x14ac:dyDescent="0.25">
      <c r="A8820" s="33">
        <f t="shared" ca="1" si="743"/>
        <v>5</v>
      </c>
      <c r="B8820" s="33">
        <f t="shared" ca="1" si="743"/>
        <v>5</v>
      </c>
      <c r="C8820" s="33"/>
      <c r="D8820" s="34">
        <f t="shared" ca="1" si="744"/>
        <v>0.70811350502925496</v>
      </c>
      <c r="E8820" s="34">
        <f t="shared" ca="1" si="744"/>
        <v>0.69613370919841044</v>
      </c>
      <c r="F8820" s="33"/>
      <c r="G8820" s="33">
        <f t="shared" ca="1" si="740"/>
        <v>5</v>
      </c>
      <c r="H8820" s="33">
        <f t="shared" ca="1" si="741"/>
        <v>5</v>
      </c>
      <c r="I8820" s="33">
        <f t="shared" ca="1" si="742"/>
        <v>10</v>
      </c>
      <c r="K8820" s="33"/>
      <c r="L8820" s="33"/>
      <c r="M8820" s="33"/>
      <c r="N8820" s="33"/>
      <c r="O8820" s="33"/>
    </row>
    <row r="8821" spans="1:15" x14ac:dyDescent="0.25">
      <c r="A8821" s="33">
        <f t="shared" ca="1" si="743"/>
        <v>1</v>
      </c>
      <c r="B8821" s="33">
        <f t="shared" ca="1" si="743"/>
        <v>3</v>
      </c>
      <c r="C8821" s="33"/>
      <c r="D8821" s="34">
        <f t="shared" ca="1" si="744"/>
        <v>0.99104296514477852</v>
      </c>
      <c r="E8821" s="34">
        <f t="shared" ca="1" si="744"/>
        <v>0.13370909178393509</v>
      </c>
      <c r="F8821" s="33"/>
      <c r="G8821" s="33">
        <f t="shared" ca="1" si="740"/>
        <v>1</v>
      </c>
      <c r="H8821" s="33">
        <f t="shared" ca="1" si="741"/>
        <v>3</v>
      </c>
      <c r="I8821" s="33">
        <f t="shared" ca="1" si="742"/>
        <v>4</v>
      </c>
      <c r="K8821" s="33"/>
      <c r="L8821" s="33"/>
      <c r="M8821" s="33"/>
      <c r="N8821" s="33"/>
      <c r="O8821" s="33"/>
    </row>
    <row r="8822" spans="1:15" x14ac:dyDescent="0.25">
      <c r="A8822" s="33">
        <f t="shared" ca="1" si="743"/>
        <v>5</v>
      </c>
      <c r="B8822" s="33">
        <f t="shared" ca="1" si="743"/>
        <v>4</v>
      </c>
      <c r="C8822" s="33"/>
      <c r="D8822" s="34">
        <f t="shared" ca="1" si="744"/>
        <v>0.47823658199497043</v>
      </c>
      <c r="E8822" s="34">
        <f t="shared" ca="1" si="744"/>
        <v>0.63669189979646978</v>
      </c>
      <c r="F8822" s="33"/>
      <c r="G8822" s="33">
        <f t="shared" ca="1" si="740"/>
        <v>5</v>
      </c>
      <c r="H8822" s="33">
        <f t="shared" ca="1" si="741"/>
        <v>4</v>
      </c>
      <c r="I8822" s="33">
        <f t="shared" ca="1" si="742"/>
        <v>9</v>
      </c>
      <c r="K8822" s="33"/>
      <c r="L8822" s="33"/>
      <c r="M8822" s="33"/>
      <c r="N8822" s="33"/>
      <c r="O8822" s="33"/>
    </row>
    <row r="8823" spans="1:15" x14ac:dyDescent="0.25">
      <c r="A8823" s="33">
        <f t="shared" ca="1" si="743"/>
        <v>1</v>
      </c>
      <c r="B8823" s="33">
        <f t="shared" ca="1" si="743"/>
        <v>2</v>
      </c>
      <c r="C8823" s="33"/>
      <c r="D8823" s="34">
        <f t="shared" ca="1" si="744"/>
        <v>0.4312774305451571</v>
      </c>
      <c r="E8823" s="34">
        <f t="shared" ca="1" si="744"/>
        <v>0.2634282750059187</v>
      </c>
      <c r="F8823" s="33"/>
      <c r="G8823" s="33">
        <f t="shared" ca="1" si="740"/>
        <v>1</v>
      </c>
      <c r="H8823" s="33">
        <f t="shared" ca="1" si="741"/>
        <v>2</v>
      </c>
      <c r="I8823" s="33">
        <f t="shared" ca="1" si="742"/>
        <v>3</v>
      </c>
      <c r="K8823" s="33"/>
      <c r="L8823" s="33"/>
      <c r="M8823" s="33"/>
      <c r="N8823" s="33"/>
      <c r="O8823" s="33"/>
    </row>
    <row r="8824" spans="1:15" x14ac:dyDescent="0.25">
      <c r="A8824" s="33">
        <f t="shared" ca="1" si="743"/>
        <v>4</v>
      </c>
      <c r="B8824" s="33">
        <f t="shared" ca="1" si="743"/>
        <v>6</v>
      </c>
      <c r="C8824" s="33"/>
      <c r="D8824" s="34">
        <f t="shared" ca="1" si="744"/>
        <v>0.39818919255251417</v>
      </c>
      <c r="E8824" s="34">
        <f t="shared" ca="1" si="744"/>
        <v>0.32657970658595614</v>
      </c>
      <c r="F8824" s="33"/>
      <c r="G8824" s="33">
        <f t="shared" ca="1" si="740"/>
        <v>4</v>
      </c>
      <c r="H8824" s="33">
        <f t="shared" ca="1" si="741"/>
        <v>6</v>
      </c>
      <c r="I8824" s="33">
        <f t="shared" ca="1" si="742"/>
        <v>10</v>
      </c>
      <c r="K8824" s="33"/>
      <c r="L8824" s="33"/>
      <c r="M8824" s="33"/>
      <c r="N8824" s="33"/>
      <c r="O8824" s="33"/>
    </row>
    <row r="8825" spans="1:15" x14ac:dyDescent="0.25">
      <c r="A8825" s="33">
        <f t="shared" ca="1" si="743"/>
        <v>2</v>
      </c>
      <c r="B8825" s="33">
        <f t="shared" ca="1" si="743"/>
        <v>1</v>
      </c>
      <c r="C8825" s="33"/>
      <c r="D8825" s="34">
        <f t="shared" ca="1" si="744"/>
        <v>0.44462640799348951</v>
      </c>
      <c r="E8825" s="34">
        <f t="shared" ca="1" si="744"/>
        <v>0.79004772466910378</v>
      </c>
      <c r="F8825" s="33"/>
      <c r="G8825" s="33">
        <f t="shared" ca="1" si="740"/>
        <v>2</v>
      </c>
      <c r="H8825" s="33">
        <f t="shared" ca="1" si="741"/>
        <v>1</v>
      </c>
      <c r="I8825" s="33">
        <f t="shared" ca="1" si="742"/>
        <v>3</v>
      </c>
      <c r="K8825" s="33"/>
      <c r="L8825" s="33"/>
      <c r="M8825" s="33"/>
      <c r="N8825" s="33"/>
      <c r="O8825" s="33"/>
    </row>
    <row r="8826" spans="1:15" x14ac:dyDescent="0.25">
      <c r="A8826" s="33">
        <f t="shared" ca="1" si="743"/>
        <v>1</v>
      </c>
      <c r="B8826" s="33">
        <f t="shared" ca="1" si="743"/>
        <v>2</v>
      </c>
      <c r="C8826" s="33"/>
      <c r="D8826" s="34">
        <f t="shared" ca="1" si="744"/>
        <v>0.65509746347568842</v>
      </c>
      <c r="E8826" s="34">
        <f t="shared" ca="1" si="744"/>
        <v>0.45369328273302711</v>
      </c>
      <c r="F8826" s="33"/>
      <c r="G8826" s="33">
        <f t="shared" ca="1" si="740"/>
        <v>1</v>
      </c>
      <c r="H8826" s="33">
        <f t="shared" ca="1" si="741"/>
        <v>2</v>
      </c>
      <c r="I8826" s="33">
        <f t="shared" ca="1" si="742"/>
        <v>3</v>
      </c>
      <c r="K8826" s="33"/>
      <c r="L8826" s="33"/>
      <c r="M8826" s="33"/>
      <c r="N8826" s="33"/>
      <c r="O8826" s="33"/>
    </row>
    <row r="8827" spans="1:15" x14ac:dyDescent="0.25">
      <c r="A8827" s="33">
        <f t="shared" ca="1" si="743"/>
        <v>3</v>
      </c>
      <c r="B8827" s="33">
        <f t="shared" ca="1" si="743"/>
        <v>2</v>
      </c>
      <c r="C8827" s="33"/>
      <c r="D8827" s="34">
        <f t="shared" ca="1" si="744"/>
        <v>0.62208542207027584</v>
      </c>
      <c r="E8827" s="34">
        <f t="shared" ca="1" si="744"/>
        <v>0.58239905162817884</v>
      </c>
      <c r="F8827" s="33"/>
      <c r="G8827" s="33">
        <f t="shared" ca="1" si="740"/>
        <v>3</v>
      </c>
      <c r="H8827" s="33">
        <f t="shared" ca="1" si="741"/>
        <v>2</v>
      </c>
      <c r="I8827" s="33">
        <f t="shared" ca="1" si="742"/>
        <v>5</v>
      </c>
      <c r="K8827" s="33"/>
      <c r="L8827" s="33"/>
      <c r="M8827" s="33"/>
      <c r="N8827" s="33"/>
      <c r="O8827" s="33"/>
    </row>
    <row r="8828" spans="1:15" x14ac:dyDescent="0.25">
      <c r="A8828" s="33">
        <f t="shared" ca="1" si="743"/>
        <v>6</v>
      </c>
      <c r="B8828" s="33">
        <f t="shared" ca="1" si="743"/>
        <v>6</v>
      </c>
      <c r="C8828" s="33"/>
      <c r="D8828" s="34">
        <f t="shared" ca="1" si="744"/>
        <v>0.54128989576746156</v>
      </c>
      <c r="E8828" s="34">
        <f t="shared" ca="1" si="744"/>
        <v>0.1827542764723572</v>
      </c>
      <c r="F8828" s="33"/>
      <c r="G8828" s="33">
        <f t="shared" ca="1" si="740"/>
        <v>6</v>
      </c>
      <c r="H8828" s="33">
        <f t="shared" ca="1" si="741"/>
        <v>6</v>
      </c>
      <c r="I8828" s="33">
        <f t="shared" ca="1" si="742"/>
        <v>12</v>
      </c>
      <c r="K8828" s="33"/>
      <c r="L8828" s="33"/>
      <c r="M8828" s="33"/>
      <c r="N8828" s="33"/>
      <c r="O8828" s="33"/>
    </row>
    <row r="8829" spans="1:15" x14ac:dyDescent="0.25">
      <c r="A8829" s="33">
        <f t="shared" ca="1" si="743"/>
        <v>1</v>
      </c>
      <c r="B8829" s="33">
        <f t="shared" ca="1" si="743"/>
        <v>2</v>
      </c>
      <c r="C8829" s="33"/>
      <c r="D8829" s="34">
        <f t="shared" ca="1" si="744"/>
        <v>0.98673103302778054</v>
      </c>
      <c r="E8829" s="34">
        <f t="shared" ca="1" si="744"/>
        <v>5.0266201025760182E-2</v>
      </c>
      <c r="F8829" s="33"/>
      <c r="G8829" s="33">
        <f t="shared" ca="1" si="740"/>
        <v>1</v>
      </c>
      <c r="H8829" s="33">
        <f t="shared" ca="1" si="741"/>
        <v>2</v>
      </c>
      <c r="I8829" s="33">
        <f t="shared" ca="1" si="742"/>
        <v>3</v>
      </c>
      <c r="K8829" s="33"/>
      <c r="L8829" s="33"/>
      <c r="M8829" s="33"/>
      <c r="N8829" s="33"/>
      <c r="O8829" s="33"/>
    </row>
    <row r="8830" spans="1:15" x14ac:dyDescent="0.25">
      <c r="A8830" s="33">
        <f t="shared" ca="1" si="743"/>
        <v>6</v>
      </c>
      <c r="B8830" s="33">
        <f t="shared" ca="1" si="743"/>
        <v>5</v>
      </c>
      <c r="C8830" s="33"/>
      <c r="D8830" s="34">
        <f t="shared" ca="1" si="744"/>
        <v>0.82836198356990587</v>
      </c>
      <c r="E8830" s="34">
        <f t="shared" ca="1" si="744"/>
        <v>0.39158710017830989</v>
      </c>
      <c r="F8830" s="33"/>
      <c r="G8830" s="33">
        <f t="shared" ca="1" si="740"/>
        <v>6</v>
      </c>
      <c r="H8830" s="33">
        <f t="shared" ca="1" si="741"/>
        <v>5</v>
      </c>
      <c r="I8830" s="33">
        <f t="shared" ca="1" si="742"/>
        <v>11</v>
      </c>
      <c r="K8830" s="33"/>
      <c r="L8830" s="33"/>
      <c r="M8830" s="33"/>
      <c r="N8830" s="33"/>
      <c r="O8830" s="33"/>
    </row>
    <row r="8831" spans="1:15" x14ac:dyDescent="0.25">
      <c r="A8831" s="33">
        <f t="shared" ca="1" si="743"/>
        <v>4</v>
      </c>
      <c r="B8831" s="33">
        <f t="shared" ca="1" si="743"/>
        <v>4</v>
      </c>
      <c r="C8831" s="33"/>
      <c r="D8831" s="34">
        <f t="shared" ca="1" si="744"/>
        <v>0.79764615568492592</v>
      </c>
      <c r="E8831" s="34">
        <f t="shared" ca="1" si="744"/>
        <v>0.35538453864827535</v>
      </c>
      <c r="F8831" s="33"/>
      <c r="G8831" s="33">
        <f t="shared" ca="1" si="740"/>
        <v>4</v>
      </c>
      <c r="H8831" s="33">
        <f t="shared" ca="1" si="741"/>
        <v>4</v>
      </c>
      <c r="I8831" s="33">
        <f t="shared" ca="1" si="742"/>
        <v>8</v>
      </c>
      <c r="K8831" s="33"/>
      <c r="L8831" s="33"/>
      <c r="M8831" s="33"/>
      <c r="N8831" s="33"/>
      <c r="O8831" s="33"/>
    </row>
    <row r="8832" spans="1:15" x14ac:dyDescent="0.25">
      <c r="A8832" s="33">
        <f t="shared" ca="1" si="743"/>
        <v>3</v>
      </c>
      <c r="B8832" s="33">
        <f t="shared" ca="1" si="743"/>
        <v>3</v>
      </c>
      <c r="C8832" s="33"/>
      <c r="D8832" s="34">
        <f t="shared" ca="1" si="744"/>
        <v>0.18488868449327522</v>
      </c>
      <c r="E8832" s="34">
        <f t="shared" ca="1" si="744"/>
        <v>0.49065278614941454</v>
      </c>
      <c r="F8832" s="33"/>
      <c r="G8832" s="33">
        <f t="shared" ca="1" si="740"/>
        <v>3</v>
      </c>
      <c r="H8832" s="33">
        <f t="shared" ca="1" si="741"/>
        <v>3</v>
      </c>
      <c r="I8832" s="33">
        <f t="shared" ca="1" si="742"/>
        <v>6</v>
      </c>
      <c r="K8832" s="33"/>
      <c r="L8832" s="33"/>
      <c r="M8832" s="33"/>
      <c r="N8832" s="33"/>
      <c r="O8832" s="33"/>
    </row>
    <row r="8833" spans="1:15" x14ac:dyDescent="0.25">
      <c r="A8833" s="33">
        <f t="shared" ca="1" si="743"/>
        <v>5</v>
      </c>
      <c r="B8833" s="33">
        <f t="shared" ca="1" si="743"/>
        <v>2</v>
      </c>
      <c r="C8833" s="33"/>
      <c r="D8833" s="34">
        <f t="shared" ca="1" si="744"/>
        <v>0.91202077936106207</v>
      </c>
      <c r="E8833" s="34">
        <f t="shared" ca="1" si="744"/>
        <v>0.63991308912324141</v>
      </c>
      <c r="F8833" s="33"/>
      <c r="G8833" s="33">
        <f t="shared" ca="1" si="740"/>
        <v>5</v>
      </c>
      <c r="H8833" s="33">
        <f t="shared" ca="1" si="741"/>
        <v>2</v>
      </c>
      <c r="I8833" s="33">
        <f t="shared" ca="1" si="742"/>
        <v>7</v>
      </c>
      <c r="K8833" s="33"/>
      <c r="L8833" s="33"/>
      <c r="M8833" s="33"/>
      <c r="N8833" s="33"/>
      <c r="O8833" s="33"/>
    </row>
    <row r="8834" spans="1:15" x14ac:dyDescent="0.25">
      <c r="A8834" s="33">
        <f t="shared" ca="1" si="743"/>
        <v>3</v>
      </c>
      <c r="B8834" s="33">
        <f t="shared" ca="1" si="743"/>
        <v>3</v>
      </c>
      <c r="C8834" s="33"/>
      <c r="D8834" s="34">
        <f t="shared" ca="1" si="744"/>
        <v>0.45724567364134561</v>
      </c>
      <c r="E8834" s="34">
        <f t="shared" ca="1" si="744"/>
        <v>0.68922516219345098</v>
      </c>
      <c r="F8834" s="33"/>
      <c r="G8834" s="33">
        <f t="shared" ca="1" si="740"/>
        <v>3</v>
      </c>
      <c r="H8834" s="33">
        <f t="shared" ca="1" si="741"/>
        <v>3</v>
      </c>
      <c r="I8834" s="33">
        <f t="shared" ca="1" si="742"/>
        <v>6</v>
      </c>
      <c r="K8834" s="33"/>
      <c r="L8834" s="33"/>
      <c r="M8834" s="33"/>
      <c r="N8834" s="33"/>
      <c r="O8834" s="33"/>
    </row>
    <row r="8835" spans="1:15" x14ac:dyDescent="0.25">
      <c r="A8835" s="33">
        <f t="shared" ca="1" si="743"/>
        <v>3</v>
      </c>
      <c r="B8835" s="33">
        <f t="shared" ca="1" si="743"/>
        <v>2</v>
      </c>
      <c r="C8835" s="33"/>
      <c r="D8835" s="34">
        <f t="shared" ca="1" si="744"/>
        <v>0.8731774146740594</v>
      </c>
      <c r="E8835" s="34">
        <f t="shared" ca="1" si="744"/>
        <v>0.60971768627692091</v>
      </c>
      <c r="F8835" s="33"/>
      <c r="G8835" s="33">
        <f t="shared" ca="1" si="740"/>
        <v>3</v>
      </c>
      <c r="H8835" s="33">
        <f t="shared" ca="1" si="741"/>
        <v>2</v>
      </c>
      <c r="I8835" s="33">
        <f t="shared" ca="1" si="742"/>
        <v>5</v>
      </c>
      <c r="K8835" s="33"/>
      <c r="L8835" s="33"/>
      <c r="M8835" s="33"/>
      <c r="N8835" s="33"/>
      <c r="O8835" s="33"/>
    </row>
    <row r="8836" spans="1:15" x14ac:dyDescent="0.25">
      <c r="A8836" s="33">
        <f t="shared" ca="1" si="743"/>
        <v>4</v>
      </c>
      <c r="B8836" s="33">
        <f t="shared" ca="1" si="743"/>
        <v>2</v>
      </c>
      <c r="C8836" s="33"/>
      <c r="D8836" s="34">
        <f t="shared" ca="1" si="744"/>
        <v>0.48702524921059842</v>
      </c>
      <c r="E8836" s="34">
        <f t="shared" ca="1" si="744"/>
        <v>0.63611740232426262</v>
      </c>
      <c r="F8836" s="33"/>
      <c r="G8836" s="33">
        <f t="shared" ca="1" si="740"/>
        <v>4</v>
      </c>
      <c r="H8836" s="33">
        <f t="shared" ca="1" si="741"/>
        <v>2</v>
      </c>
      <c r="I8836" s="33">
        <f t="shared" ca="1" si="742"/>
        <v>6</v>
      </c>
      <c r="K8836" s="33"/>
      <c r="L8836" s="33"/>
      <c r="M8836" s="33"/>
      <c r="N8836" s="33"/>
      <c r="O8836" s="33"/>
    </row>
    <row r="8837" spans="1:15" x14ac:dyDescent="0.25">
      <c r="A8837" s="33">
        <f t="shared" ca="1" si="743"/>
        <v>6</v>
      </c>
      <c r="B8837" s="33">
        <f t="shared" ca="1" si="743"/>
        <v>5</v>
      </c>
      <c r="C8837" s="33"/>
      <c r="D8837" s="34">
        <f t="shared" ca="1" si="744"/>
        <v>0.8157737571933138</v>
      </c>
      <c r="E8837" s="34">
        <f t="shared" ca="1" si="744"/>
        <v>0.35363912800180164</v>
      </c>
      <c r="F8837" s="33"/>
      <c r="G8837" s="33">
        <f t="shared" ca="1" si="740"/>
        <v>6</v>
      </c>
      <c r="H8837" s="33">
        <f t="shared" ca="1" si="741"/>
        <v>5</v>
      </c>
      <c r="I8837" s="33">
        <f t="shared" ca="1" si="742"/>
        <v>11</v>
      </c>
      <c r="K8837" s="33"/>
      <c r="L8837" s="33"/>
      <c r="M8837" s="33"/>
      <c r="N8837" s="33"/>
      <c r="O8837" s="33"/>
    </row>
    <row r="8838" spans="1:15" x14ac:dyDescent="0.25">
      <c r="A8838" s="33">
        <f t="shared" ca="1" si="743"/>
        <v>6</v>
      </c>
      <c r="B8838" s="33">
        <f t="shared" ca="1" si="743"/>
        <v>5</v>
      </c>
      <c r="C8838" s="33"/>
      <c r="D8838" s="34">
        <f t="shared" ca="1" si="744"/>
        <v>1.2554950948973187E-2</v>
      </c>
      <c r="E8838" s="34">
        <f t="shared" ca="1" si="744"/>
        <v>0.48768093312719019</v>
      </c>
      <c r="F8838" s="33"/>
      <c r="G8838" s="33">
        <f t="shared" ref="G8838:G8901" ca="1" si="745">IF(AND(COUNTIF($B$91:$G$91,A8838)=1,D8838&lt;=$B$90),RANDBETWEEN(1,6),A8838)</f>
        <v>6</v>
      </c>
      <c r="H8838" s="33">
        <f t="shared" ref="H8838:H8901" ca="1" si="746">IF(AND(COUNTIF($B$91:$G$91,B8838)=1,E8838&lt;=$B$90),RANDBETWEEN(1,6),B8838)</f>
        <v>5</v>
      </c>
      <c r="I8838" s="33">
        <f t="shared" ref="I8838:I8901" ca="1" si="747">SUM(G8838:H8838)</f>
        <v>11</v>
      </c>
      <c r="K8838" s="33"/>
      <c r="L8838" s="33"/>
      <c r="M8838" s="33"/>
      <c r="N8838" s="33"/>
      <c r="O8838" s="33"/>
    </row>
    <row r="8839" spans="1:15" x14ac:dyDescent="0.25">
      <c r="A8839" s="33">
        <f t="shared" ref="A8839:B8902" ca="1" si="748">RANDBETWEEN(1,6)</f>
        <v>6</v>
      </c>
      <c r="B8839" s="33">
        <f t="shared" ca="1" si="748"/>
        <v>5</v>
      </c>
      <c r="C8839" s="33"/>
      <c r="D8839" s="34">
        <f t="shared" ref="D8839:E8902" ca="1" si="749">RAND()</f>
        <v>0.86379014379729824</v>
      </c>
      <c r="E8839" s="34">
        <f t="shared" ca="1" si="749"/>
        <v>0.60153914611949144</v>
      </c>
      <c r="F8839" s="33"/>
      <c r="G8839" s="33">
        <f t="shared" ca="1" si="745"/>
        <v>6</v>
      </c>
      <c r="H8839" s="33">
        <f t="shared" ca="1" si="746"/>
        <v>5</v>
      </c>
      <c r="I8839" s="33">
        <f t="shared" ca="1" si="747"/>
        <v>11</v>
      </c>
      <c r="K8839" s="33"/>
      <c r="L8839" s="33"/>
      <c r="M8839" s="33"/>
      <c r="N8839" s="33"/>
      <c r="O8839" s="33"/>
    </row>
    <row r="8840" spans="1:15" x14ac:dyDescent="0.25">
      <c r="A8840" s="33">
        <f t="shared" ca="1" si="748"/>
        <v>6</v>
      </c>
      <c r="B8840" s="33">
        <f t="shared" ca="1" si="748"/>
        <v>2</v>
      </c>
      <c r="C8840" s="33"/>
      <c r="D8840" s="34">
        <f t="shared" ca="1" si="749"/>
        <v>0.33055509505542258</v>
      </c>
      <c r="E8840" s="34">
        <f t="shared" ca="1" si="749"/>
        <v>0.21652681475734892</v>
      </c>
      <c r="F8840" s="33"/>
      <c r="G8840" s="33">
        <f t="shared" ca="1" si="745"/>
        <v>6</v>
      </c>
      <c r="H8840" s="33">
        <f t="shared" ca="1" si="746"/>
        <v>2</v>
      </c>
      <c r="I8840" s="33">
        <f t="shared" ca="1" si="747"/>
        <v>8</v>
      </c>
      <c r="K8840" s="33"/>
      <c r="L8840" s="33"/>
      <c r="M8840" s="33"/>
      <c r="N8840" s="33"/>
      <c r="O8840" s="33"/>
    </row>
    <row r="8841" spans="1:15" x14ac:dyDescent="0.25">
      <c r="A8841" s="33">
        <f t="shared" ca="1" si="748"/>
        <v>5</v>
      </c>
      <c r="B8841" s="33">
        <f t="shared" ca="1" si="748"/>
        <v>6</v>
      </c>
      <c r="C8841" s="33"/>
      <c r="D8841" s="34">
        <f t="shared" ca="1" si="749"/>
        <v>0.5790966007476126</v>
      </c>
      <c r="E8841" s="34">
        <f t="shared" ca="1" si="749"/>
        <v>6.6630803924545567E-2</v>
      </c>
      <c r="F8841" s="33"/>
      <c r="G8841" s="33">
        <f t="shared" ca="1" si="745"/>
        <v>5</v>
      </c>
      <c r="H8841" s="33">
        <f t="shared" ca="1" si="746"/>
        <v>6</v>
      </c>
      <c r="I8841" s="33">
        <f t="shared" ca="1" si="747"/>
        <v>11</v>
      </c>
      <c r="K8841" s="33"/>
      <c r="L8841" s="33"/>
      <c r="M8841" s="33"/>
      <c r="N8841" s="33"/>
      <c r="O8841" s="33"/>
    </row>
    <row r="8842" spans="1:15" x14ac:dyDescent="0.25">
      <c r="A8842" s="33">
        <f t="shared" ca="1" si="748"/>
        <v>2</v>
      </c>
      <c r="B8842" s="33">
        <f t="shared" ca="1" si="748"/>
        <v>3</v>
      </c>
      <c r="C8842" s="33"/>
      <c r="D8842" s="34">
        <f t="shared" ca="1" si="749"/>
        <v>0.88997892205252682</v>
      </c>
      <c r="E8842" s="34">
        <f t="shared" ca="1" si="749"/>
        <v>5.4198319028625486E-3</v>
      </c>
      <c r="F8842" s="33"/>
      <c r="G8842" s="33">
        <f t="shared" ca="1" si="745"/>
        <v>2</v>
      </c>
      <c r="H8842" s="33">
        <f t="shared" ca="1" si="746"/>
        <v>3</v>
      </c>
      <c r="I8842" s="33">
        <f t="shared" ca="1" si="747"/>
        <v>5</v>
      </c>
      <c r="K8842" s="33"/>
      <c r="L8842" s="33"/>
      <c r="M8842" s="33"/>
      <c r="N8842" s="33"/>
      <c r="O8842" s="33"/>
    </row>
    <row r="8843" spans="1:15" x14ac:dyDescent="0.25">
      <c r="A8843" s="33">
        <f t="shared" ca="1" si="748"/>
        <v>3</v>
      </c>
      <c r="B8843" s="33">
        <f t="shared" ca="1" si="748"/>
        <v>6</v>
      </c>
      <c r="C8843" s="33"/>
      <c r="D8843" s="34">
        <f t="shared" ca="1" si="749"/>
        <v>0.77168486370309197</v>
      </c>
      <c r="E8843" s="34">
        <f t="shared" ca="1" si="749"/>
        <v>0.7907949942773872</v>
      </c>
      <c r="F8843" s="33"/>
      <c r="G8843" s="33">
        <f t="shared" ca="1" si="745"/>
        <v>3</v>
      </c>
      <c r="H8843" s="33">
        <f t="shared" ca="1" si="746"/>
        <v>6</v>
      </c>
      <c r="I8843" s="33">
        <f t="shared" ca="1" si="747"/>
        <v>9</v>
      </c>
      <c r="K8843" s="33"/>
      <c r="L8843" s="33"/>
      <c r="M8843" s="33"/>
      <c r="N8843" s="33"/>
      <c r="O8843" s="33"/>
    </row>
    <row r="8844" spans="1:15" x14ac:dyDescent="0.25">
      <c r="A8844" s="33">
        <f t="shared" ca="1" si="748"/>
        <v>4</v>
      </c>
      <c r="B8844" s="33">
        <f t="shared" ca="1" si="748"/>
        <v>3</v>
      </c>
      <c r="C8844" s="33"/>
      <c r="D8844" s="34">
        <f t="shared" ca="1" si="749"/>
        <v>0.39355649554398298</v>
      </c>
      <c r="E8844" s="34">
        <f t="shared" ca="1" si="749"/>
        <v>0.22353049208617792</v>
      </c>
      <c r="F8844" s="33"/>
      <c r="G8844" s="33">
        <f t="shared" ca="1" si="745"/>
        <v>4</v>
      </c>
      <c r="H8844" s="33">
        <f t="shared" ca="1" si="746"/>
        <v>3</v>
      </c>
      <c r="I8844" s="33">
        <f t="shared" ca="1" si="747"/>
        <v>7</v>
      </c>
      <c r="K8844" s="33"/>
      <c r="L8844" s="33"/>
      <c r="M8844" s="33"/>
      <c r="N8844" s="33"/>
      <c r="O8844" s="33"/>
    </row>
    <row r="8845" spans="1:15" x14ac:dyDescent="0.25">
      <c r="A8845" s="33">
        <f t="shared" ca="1" si="748"/>
        <v>3</v>
      </c>
      <c r="B8845" s="33">
        <f t="shared" ca="1" si="748"/>
        <v>2</v>
      </c>
      <c r="C8845" s="33"/>
      <c r="D8845" s="34">
        <f t="shared" ca="1" si="749"/>
        <v>0.83096185391608668</v>
      </c>
      <c r="E8845" s="34">
        <f t="shared" ca="1" si="749"/>
        <v>0.21198268364301531</v>
      </c>
      <c r="F8845" s="33"/>
      <c r="G8845" s="33">
        <f t="shared" ca="1" si="745"/>
        <v>3</v>
      </c>
      <c r="H8845" s="33">
        <f t="shared" ca="1" si="746"/>
        <v>2</v>
      </c>
      <c r="I8845" s="33">
        <f t="shared" ca="1" si="747"/>
        <v>5</v>
      </c>
      <c r="K8845" s="33"/>
      <c r="L8845" s="33"/>
      <c r="M8845" s="33"/>
      <c r="N8845" s="33"/>
      <c r="O8845" s="33"/>
    </row>
    <row r="8846" spans="1:15" x14ac:dyDescent="0.25">
      <c r="A8846" s="33">
        <f t="shared" ca="1" si="748"/>
        <v>3</v>
      </c>
      <c r="B8846" s="33">
        <f t="shared" ca="1" si="748"/>
        <v>6</v>
      </c>
      <c r="C8846" s="33"/>
      <c r="D8846" s="34">
        <f t="shared" ca="1" si="749"/>
        <v>0.56391623087610798</v>
      </c>
      <c r="E8846" s="34">
        <f t="shared" ca="1" si="749"/>
        <v>0.70635996108092569</v>
      </c>
      <c r="F8846" s="33"/>
      <c r="G8846" s="33">
        <f t="shared" ca="1" si="745"/>
        <v>3</v>
      </c>
      <c r="H8846" s="33">
        <f t="shared" ca="1" si="746"/>
        <v>6</v>
      </c>
      <c r="I8846" s="33">
        <f t="shared" ca="1" si="747"/>
        <v>9</v>
      </c>
      <c r="K8846" s="33"/>
      <c r="L8846" s="33"/>
      <c r="M8846" s="33"/>
      <c r="N8846" s="33"/>
      <c r="O8846" s="33"/>
    </row>
    <row r="8847" spans="1:15" x14ac:dyDescent="0.25">
      <c r="A8847" s="33">
        <f t="shared" ca="1" si="748"/>
        <v>6</v>
      </c>
      <c r="B8847" s="33">
        <f t="shared" ca="1" si="748"/>
        <v>5</v>
      </c>
      <c r="C8847" s="33"/>
      <c r="D8847" s="34">
        <f t="shared" ca="1" si="749"/>
        <v>0.97703205071677313</v>
      </c>
      <c r="E8847" s="34">
        <f t="shared" ca="1" si="749"/>
        <v>0.25214955395940408</v>
      </c>
      <c r="F8847" s="33"/>
      <c r="G8847" s="33">
        <f t="shared" ca="1" si="745"/>
        <v>6</v>
      </c>
      <c r="H8847" s="33">
        <f t="shared" ca="1" si="746"/>
        <v>5</v>
      </c>
      <c r="I8847" s="33">
        <f t="shared" ca="1" si="747"/>
        <v>11</v>
      </c>
      <c r="K8847" s="33"/>
      <c r="L8847" s="33"/>
      <c r="M8847" s="33"/>
      <c r="N8847" s="33"/>
      <c r="O8847" s="33"/>
    </row>
    <row r="8848" spans="1:15" x14ac:dyDescent="0.25">
      <c r="A8848" s="33">
        <f t="shared" ca="1" si="748"/>
        <v>3</v>
      </c>
      <c r="B8848" s="33">
        <f t="shared" ca="1" si="748"/>
        <v>5</v>
      </c>
      <c r="C8848" s="33"/>
      <c r="D8848" s="34">
        <f t="shared" ca="1" si="749"/>
        <v>0.23700322190458145</v>
      </c>
      <c r="E8848" s="34">
        <f t="shared" ca="1" si="749"/>
        <v>6.0206280868983164E-2</v>
      </c>
      <c r="F8848" s="33"/>
      <c r="G8848" s="33">
        <f t="shared" ca="1" si="745"/>
        <v>3</v>
      </c>
      <c r="H8848" s="33">
        <f t="shared" ca="1" si="746"/>
        <v>5</v>
      </c>
      <c r="I8848" s="33">
        <f t="shared" ca="1" si="747"/>
        <v>8</v>
      </c>
      <c r="K8848" s="33"/>
      <c r="L8848" s="33"/>
      <c r="M8848" s="33"/>
      <c r="N8848" s="33"/>
      <c r="O8848" s="33"/>
    </row>
    <row r="8849" spans="1:15" x14ac:dyDescent="0.25">
      <c r="A8849" s="33">
        <f t="shared" ca="1" si="748"/>
        <v>6</v>
      </c>
      <c r="B8849" s="33">
        <f t="shared" ca="1" si="748"/>
        <v>5</v>
      </c>
      <c r="C8849" s="33"/>
      <c r="D8849" s="34">
        <f t="shared" ca="1" si="749"/>
        <v>0.30884932509717178</v>
      </c>
      <c r="E8849" s="34">
        <f t="shared" ca="1" si="749"/>
        <v>0.66634273362541352</v>
      </c>
      <c r="F8849" s="33"/>
      <c r="G8849" s="33">
        <f t="shared" ca="1" si="745"/>
        <v>6</v>
      </c>
      <c r="H8849" s="33">
        <f t="shared" ca="1" si="746"/>
        <v>5</v>
      </c>
      <c r="I8849" s="33">
        <f t="shared" ca="1" si="747"/>
        <v>11</v>
      </c>
      <c r="K8849" s="33"/>
      <c r="L8849" s="33"/>
      <c r="M8849" s="33"/>
      <c r="N8849" s="33"/>
      <c r="O8849" s="33"/>
    </row>
    <row r="8850" spans="1:15" x14ac:dyDescent="0.25">
      <c r="A8850" s="33">
        <f t="shared" ca="1" si="748"/>
        <v>4</v>
      </c>
      <c r="B8850" s="33">
        <f t="shared" ca="1" si="748"/>
        <v>2</v>
      </c>
      <c r="C8850" s="33"/>
      <c r="D8850" s="34">
        <f t="shared" ca="1" si="749"/>
        <v>0.67970550574342314</v>
      </c>
      <c r="E8850" s="34">
        <f t="shared" ca="1" si="749"/>
        <v>0.42980564605505045</v>
      </c>
      <c r="F8850" s="33"/>
      <c r="G8850" s="33">
        <f t="shared" ca="1" si="745"/>
        <v>4</v>
      </c>
      <c r="H8850" s="33">
        <f t="shared" ca="1" si="746"/>
        <v>2</v>
      </c>
      <c r="I8850" s="33">
        <f t="shared" ca="1" si="747"/>
        <v>6</v>
      </c>
      <c r="K8850" s="33"/>
      <c r="L8850" s="33"/>
      <c r="M8850" s="33"/>
      <c r="N8850" s="33"/>
      <c r="O8850" s="33"/>
    </row>
    <row r="8851" spans="1:15" x14ac:dyDescent="0.25">
      <c r="A8851" s="33">
        <f t="shared" ca="1" si="748"/>
        <v>1</v>
      </c>
      <c r="B8851" s="33">
        <f t="shared" ca="1" si="748"/>
        <v>1</v>
      </c>
      <c r="C8851" s="33"/>
      <c r="D8851" s="34">
        <f t="shared" ca="1" si="749"/>
        <v>0.82727781067474448</v>
      </c>
      <c r="E8851" s="34">
        <f t="shared" ca="1" si="749"/>
        <v>0.17026043517604039</v>
      </c>
      <c r="F8851" s="33"/>
      <c r="G8851" s="33">
        <f t="shared" ca="1" si="745"/>
        <v>1</v>
      </c>
      <c r="H8851" s="33">
        <f t="shared" ca="1" si="746"/>
        <v>1</v>
      </c>
      <c r="I8851" s="33">
        <f t="shared" ca="1" si="747"/>
        <v>2</v>
      </c>
      <c r="K8851" s="33"/>
      <c r="L8851" s="33"/>
      <c r="M8851" s="33"/>
      <c r="N8851" s="33"/>
      <c r="O8851" s="33"/>
    </row>
    <row r="8852" spans="1:15" x14ac:dyDescent="0.25">
      <c r="A8852" s="33">
        <f t="shared" ca="1" si="748"/>
        <v>3</v>
      </c>
      <c r="B8852" s="33">
        <f t="shared" ca="1" si="748"/>
        <v>4</v>
      </c>
      <c r="C8852" s="33"/>
      <c r="D8852" s="34">
        <f t="shared" ca="1" si="749"/>
        <v>6.2915831209516604E-2</v>
      </c>
      <c r="E8852" s="34">
        <f t="shared" ca="1" si="749"/>
        <v>0.67040513879960384</v>
      </c>
      <c r="F8852" s="33"/>
      <c r="G8852" s="33">
        <f t="shared" ca="1" si="745"/>
        <v>3</v>
      </c>
      <c r="H8852" s="33">
        <f t="shared" ca="1" si="746"/>
        <v>4</v>
      </c>
      <c r="I8852" s="33">
        <f t="shared" ca="1" si="747"/>
        <v>7</v>
      </c>
      <c r="K8852" s="33"/>
      <c r="L8852" s="33"/>
      <c r="M8852" s="33"/>
      <c r="N8852" s="33"/>
      <c r="O8852" s="33"/>
    </row>
    <row r="8853" spans="1:15" x14ac:dyDescent="0.25">
      <c r="A8853" s="33">
        <f t="shared" ca="1" si="748"/>
        <v>1</v>
      </c>
      <c r="B8853" s="33">
        <f t="shared" ca="1" si="748"/>
        <v>6</v>
      </c>
      <c r="C8853" s="33"/>
      <c r="D8853" s="34">
        <f t="shared" ca="1" si="749"/>
        <v>0.80698905153859535</v>
      </c>
      <c r="E8853" s="34">
        <f t="shared" ca="1" si="749"/>
        <v>0.10913535411307485</v>
      </c>
      <c r="F8853" s="33"/>
      <c r="G8853" s="33">
        <f t="shared" ca="1" si="745"/>
        <v>1</v>
      </c>
      <c r="H8853" s="33">
        <f t="shared" ca="1" si="746"/>
        <v>6</v>
      </c>
      <c r="I8853" s="33">
        <f t="shared" ca="1" si="747"/>
        <v>7</v>
      </c>
      <c r="K8853" s="33"/>
      <c r="L8853" s="33"/>
      <c r="M8853" s="33"/>
      <c r="N8853" s="33"/>
      <c r="O8853" s="33"/>
    </row>
    <row r="8854" spans="1:15" x14ac:dyDescent="0.25">
      <c r="A8854" s="33">
        <f t="shared" ca="1" si="748"/>
        <v>3</v>
      </c>
      <c r="B8854" s="33">
        <f t="shared" ca="1" si="748"/>
        <v>4</v>
      </c>
      <c r="C8854" s="33"/>
      <c r="D8854" s="34">
        <f t="shared" ca="1" si="749"/>
        <v>0.20654920915551722</v>
      </c>
      <c r="E8854" s="34">
        <f t="shared" ca="1" si="749"/>
        <v>0.11523509593884163</v>
      </c>
      <c r="F8854" s="33"/>
      <c r="G8854" s="33">
        <f t="shared" ca="1" si="745"/>
        <v>3</v>
      </c>
      <c r="H8854" s="33">
        <f t="shared" ca="1" si="746"/>
        <v>4</v>
      </c>
      <c r="I8854" s="33">
        <f t="shared" ca="1" si="747"/>
        <v>7</v>
      </c>
      <c r="K8854" s="33"/>
      <c r="L8854" s="33"/>
      <c r="M8854" s="33"/>
      <c r="N8854" s="33"/>
      <c r="O8854" s="33"/>
    </row>
    <row r="8855" spans="1:15" x14ac:dyDescent="0.25">
      <c r="A8855" s="33">
        <f t="shared" ca="1" si="748"/>
        <v>3</v>
      </c>
      <c r="B8855" s="33">
        <f t="shared" ca="1" si="748"/>
        <v>4</v>
      </c>
      <c r="C8855" s="33"/>
      <c r="D8855" s="34">
        <f t="shared" ca="1" si="749"/>
        <v>0.11895563169862333</v>
      </c>
      <c r="E8855" s="34">
        <f t="shared" ca="1" si="749"/>
        <v>0.93386828902591368</v>
      </c>
      <c r="F8855" s="33"/>
      <c r="G8855" s="33">
        <f t="shared" ca="1" si="745"/>
        <v>3</v>
      </c>
      <c r="H8855" s="33">
        <f t="shared" ca="1" si="746"/>
        <v>4</v>
      </c>
      <c r="I8855" s="33">
        <f t="shared" ca="1" si="747"/>
        <v>7</v>
      </c>
      <c r="K8855" s="33"/>
      <c r="L8855" s="33"/>
      <c r="M8855" s="33"/>
      <c r="N8855" s="33"/>
      <c r="O8855" s="33"/>
    </row>
    <row r="8856" spans="1:15" x14ac:dyDescent="0.25">
      <c r="A8856" s="33">
        <f t="shared" ca="1" si="748"/>
        <v>2</v>
      </c>
      <c r="B8856" s="33">
        <f t="shared" ca="1" si="748"/>
        <v>3</v>
      </c>
      <c r="C8856" s="33"/>
      <c r="D8856" s="34">
        <f t="shared" ca="1" si="749"/>
        <v>0.28943573439406856</v>
      </c>
      <c r="E8856" s="34">
        <f t="shared" ca="1" si="749"/>
        <v>0.17742643434880223</v>
      </c>
      <c r="F8856" s="33"/>
      <c r="G8856" s="33">
        <f t="shared" ca="1" si="745"/>
        <v>2</v>
      </c>
      <c r="H8856" s="33">
        <f t="shared" ca="1" si="746"/>
        <v>3</v>
      </c>
      <c r="I8856" s="33">
        <f t="shared" ca="1" si="747"/>
        <v>5</v>
      </c>
      <c r="K8856" s="33"/>
      <c r="L8856" s="33"/>
      <c r="M8856" s="33"/>
      <c r="N8856" s="33"/>
      <c r="O8856" s="33"/>
    </row>
    <row r="8857" spans="1:15" x14ac:dyDescent="0.25">
      <c r="A8857" s="33">
        <f t="shared" ca="1" si="748"/>
        <v>5</v>
      </c>
      <c r="B8857" s="33">
        <f t="shared" ca="1" si="748"/>
        <v>5</v>
      </c>
      <c r="C8857" s="33"/>
      <c r="D8857" s="34">
        <f t="shared" ca="1" si="749"/>
        <v>0.40461894571133494</v>
      </c>
      <c r="E8857" s="34">
        <f t="shared" ca="1" si="749"/>
        <v>0.73488941712739486</v>
      </c>
      <c r="F8857" s="33"/>
      <c r="G8857" s="33">
        <f t="shared" ca="1" si="745"/>
        <v>5</v>
      </c>
      <c r="H8857" s="33">
        <f t="shared" ca="1" si="746"/>
        <v>5</v>
      </c>
      <c r="I8857" s="33">
        <f t="shared" ca="1" si="747"/>
        <v>10</v>
      </c>
      <c r="K8857" s="33"/>
      <c r="L8857" s="33"/>
      <c r="M8857" s="33"/>
      <c r="N8857" s="33"/>
      <c r="O8857" s="33"/>
    </row>
    <row r="8858" spans="1:15" x14ac:dyDescent="0.25">
      <c r="A8858" s="33">
        <f t="shared" ca="1" si="748"/>
        <v>2</v>
      </c>
      <c r="B8858" s="33">
        <f t="shared" ca="1" si="748"/>
        <v>5</v>
      </c>
      <c r="C8858" s="33"/>
      <c r="D8858" s="34">
        <f t="shared" ca="1" si="749"/>
        <v>0.49373742116402985</v>
      </c>
      <c r="E8858" s="34">
        <f t="shared" ca="1" si="749"/>
        <v>0.35860021675213982</v>
      </c>
      <c r="F8858" s="33"/>
      <c r="G8858" s="33">
        <f t="shared" ca="1" si="745"/>
        <v>2</v>
      </c>
      <c r="H8858" s="33">
        <f t="shared" ca="1" si="746"/>
        <v>5</v>
      </c>
      <c r="I8858" s="33">
        <f t="shared" ca="1" si="747"/>
        <v>7</v>
      </c>
      <c r="K8858" s="33"/>
      <c r="L8858" s="33"/>
      <c r="M8858" s="33"/>
      <c r="N8858" s="33"/>
      <c r="O8858" s="33"/>
    </row>
    <row r="8859" spans="1:15" x14ac:dyDescent="0.25">
      <c r="A8859" s="33">
        <f t="shared" ca="1" si="748"/>
        <v>6</v>
      </c>
      <c r="B8859" s="33">
        <f t="shared" ca="1" si="748"/>
        <v>4</v>
      </c>
      <c r="C8859" s="33"/>
      <c r="D8859" s="34">
        <f t="shared" ca="1" si="749"/>
        <v>0.52635560689341965</v>
      </c>
      <c r="E8859" s="34">
        <f t="shared" ca="1" si="749"/>
        <v>0.6963831815799747</v>
      </c>
      <c r="F8859" s="33"/>
      <c r="G8859" s="33">
        <f t="shared" ca="1" si="745"/>
        <v>6</v>
      </c>
      <c r="H8859" s="33">
        <f t="shared" ca="1" si="746"/>
        <v>4</v>
      </c>
      <c r="I8859" s="33">
        <f t="shared" ca="1" si="747"/>
        <v>10</v>
      </c>
      <c r="K8859" s="33"/>
      <c r="L8859" s="33"/>
      <c r="M8859" s="33"/>
      <c r="N8859" s="33"/>
      <c r="O8859" s="33"/>
    </row>
    <row r="8860" spans="1:15" x14ac:dyDescent="0.25">
      <c r="A8860" s="33">
        <f t="shared" ca="1" si="748"/>
        <v>1</v>
      </c>
      <c r="B8860" s="33">
        <f t="shared" ca="1" si="748"/>
        <v>2</v>
      </c>
      <c r="C8860" s="33"/>
      <c r="D8860" s="34">
        <f t="shared" ca="1" si="749"/>
        <v>0.81067983940153276</v>
      </c>
      <c r="E8860" s="34">
        <f t="shared" ca="1" si="749"/>
        <v>0.25487465340113513</v>
      </c>
      <c r="F8860" s="33"/>
      <c r="G8860" s="33">
        <f t="shared" ca="1" si="745"/>
        <v>1</v>
      </c>
      <c r="H8860" s="33">
        <f t="shared" ca="1" si="746"/>
        <v>2</v>
      </c>
      <c r="I8860" s="33">
        <f t="shared" ca="1" si="747"/>
        <v>3</v>
      </c>
      <c r="K8860" s="33"/>
      <c r="L8860" s="33"/>
      <c r="M8860" s="33"/>
      <c r="N8860" s="33"/>
      <c r="O8860" s="33"/>
    </row>
    <row r="8861" spans="1:15" x14ac:dyDescent="0.25">
      <c r="A8861" s="33">
        <f t="shared" ca="1" si="748"/>
        <v>4</v>
      </c>
      <c r="B8861" s="33">
        <f t="shared" ca="1" si="748"/>
        <v>3</v>
      </c>
      <c r="C8861" s="33"/>
      <c r="D8861" s="34">
        <f t="shared" ca="1" si="749"/>
        <v>0.45779157963167205</v>
      </c>
      <c r="E8861" s="34">
        <f t="shared" ca="1" si="749"/>
        <v>0.74684120635163354</v>
      </c>
      <c r="F8861" s="33"/>
      <c r="G8861" s="33">
        <f t="shared" ca="1" si="745"/>
        <v>4</v>
      </c>
      <c r="H8861" s="33">
        <f t="shared" ca="1" si="746"/>
        <v>3</v>
      </c>
      <c r="I8861" s="33">
        <f t="shared" ca="1" si="747"/>
        <v>7</v>
      </c>
      <c r="K8861" s="33"/>
      <c r="L8861" s="33"/>
      <c r="M8861" s="33"/>
      <c r="N8861" s="33"/>
      <c r="O8861" s="33"/>
    </row>
    <row r="8862" spans="1:15" x14ac:dyDescent="0.25">
      <c r="A8862" s="33">
        <f t="shared" ca="1" si="748"/>
        <v>1</v>
      </c>
      <c r="B8862" s="33">
        <f t="shared" ca="1" si="748"/>
        <v>1</v>
      </c>
      <c r="C8862" s="33"/>
      <c r="D8862" s="34">
        <f t="shared" ca="1" si="749"/>
        <v>0.44816893733385621</v>
      </c>
      <c r="E8862" s="34">
        <f t="shared" ca="1" si="749"/>
        <v>5.3864576458553026E-2</v>
      </c>
      <c r="F8862" s="33"/>
      <c r="G8862" s="33">
        <f t="shared" ca="1" si="745"/>
        <v>1</v>
      </c>
      <c r="H8862" s="33">
        <f t="shared" ca="1" si="746"/>
        <v>1</v>
      </c>
      <c r="I8862" s="33">
        <f t="shared" ca="1" si="747"/>
        <v>2</v>
      </c>
      <c r="K8862" s="33"/>
      <c r="L8862" s="33"/>
      <c r="M8862" s="33"/>
      <c r="N8862" s="33"/>
      <c r="O8862" s="33"/>
    </row>
    <row r="8863" spans="1:15" x14ac:dyDescent="0.25">
      <c r="A8863" s="33">
        <f t="shared" ca="1" si="748"/>
        <v>1</v>
      </c>
      <c r="B8863" s="33">
        <f t="shared" ca="1" si="748"/>
        <v>5</v>
      </c>
      <c r="C8863" s="33"/>
      <c r="D8863" s="34">
        <f t="shared" ca="1" si="749"/>
        <v>0.21960113154170235</v>
      </c>
      <c r="E8863" s="34">
        <f t="shared" ca="1" si="749"/>
        <v>0.94955394139671401</v>
      </c>
      <c r="F8863" s="33"/>
      <c r="G8863" s="33">
        <f t="shared" ca="1" si="745"/>
        <v>1</v>
      </c>
      <c r="H8863" s="33">
        <f t="shared" ca="1" si="746"/>
        <v>5</v>
      </c>
      <c r="I8863" s="33">
        <f t="shared" ca="1" si="747"/>
        <v>6</v>
      </c>
      <c r="K8863" s="33"/>
      <c r="L8863" s="33"/>
      <c r="M8863" s="33"/>
      <c r="N8863" s="33"/>
      <c r="O8863" s="33"/>
    </row>
    <row r="8864" spans="1:15" x14ac:dyDescent="0.25">
      <c r="A8864" s="33">
        <f t="shared" ca="1" si="748"/>
        <v>1</v>
      </c>
      <c r="B8864" s="33">
        <f t="shared" ca="1" si="748"/>
        <v>5</v>
      </c>
      <c r="C8864" s="33"/>
      <c r="D8864" s="34">
        <f t="shared" ca="1" si="749"/>
        <v>0.56033579178867876</v>
      </c>
      <c r="E8864" s="34">
        <f t="shared" ca="1" si="749"/>
        <v>0.71922790830259131</v>
      </c>
      <c r="F8864" s="33"/>
      <c r="G8864" s="33">
        <f t="shared" ca="1" si="745"/>
        <v>1</v>
      </c>
      <c r="H8864" s="33">
        <f t="shared" ca="1" si="746"/>
        <v>5</v>
      </c>
      <c r="I8864" s="33">
        <f t="shared" ca="1" si="747"/>
        <v>6</v>
      </c>
      <c r="K8864" s="33"/>
      <c r="L8864" s="33"/>
      <c r="M8864" s="33"/>
      <c r="N8864" s="33"/>
      <c r="O8864" s="33"/>
    </row>
    <row r="8865" spans="1:15" x14ac:dyDescent="0.25">
      <c r="A8865" s="33">
        <f t="shared" ca="1" si="748"/>
        <v>3</v>
      </c>
      <c r="B8865" s="33">
        <f t="shared" ca="1" si="748"/>
        <v>6</v>
      </c>
      <c r="C8865" s="33"/>
      <c r="D8865" s="34">
        <f t="shared" ca="1" si="749"/>
        <v>0.22938477283646586</v>
      </c>
      <c r="E8865" s="34">
        <f t="shared" ca="1" si="749"/>
        <v>0.39369912456767697</v>
      </c>
      <c r="F8865" s="33"/>
      <c r="G8865" s="33">
        <f t="shared" ca="1" si="745"/>
        <v>3</v>
      </c>
      <c r="H8865" s="33">
        <f t="shared" ca="1" si="746"/>
        <v>6</v>
      </c>
      <c r="I8865" s="33">
        <f t="shared" ca="1" si="747"/>
        <v>9</v>
      </c>
      <c r="K8865" s="33"/>
      <c r="L8865" s="33"/>
      <c r="M8865" s="33"/>
      <c r="N8865" s="33"/>
      <c r="O8865" s="33"/>
    </row>
    <row r="8866" spans="1:15" x14ac:dyDescent="0.25">
      <c r="A8866" s="33">
        <f t="shared" ca="1" si="748"/>
        <v>5</v>
      </c>
      <c r="B8866" s="33">
        <f t="shared" ca="1" si="748"/>
        <v>5</v>
      </c>
      <c r="C8866" s="33"/>
      <c r="D8866" s="34">
        <f t="shared" ca="1" si="749"/>
        <v>0.56385477017608843</v>
      </c>
      <c r="E8866" s="34">
        <f t="shared" ca="1" si="749"/>
        <v>0.16975614749280488</v>
      </c>
      <c r="F8866" s="33"/>
      <c r="G8866" s="33">
        <f t="shared" ca="1" si="745"/>
        <v>5</v>
      </c>
      <c r="H8866" s="33">
        <f t="shared" ca="1" si="746"/>
        <v>5</v>
      </c>
      <c r="I8866" s="33">
        <f t="shared" ca="1" si="747"/>
        <v>10</v>
      </c>
      <c r="K8866" s="33"/>
      <c r="L8866" s="33"/>
      <c r="M8866" s="33"/>
      <c r="N8866" s="33"/>
      <c r="O8866" s="33"/>
    </row>
    <row r="8867" spans="1:15" x14ac:dyDescent="0.25">
      <c r="A8867" s="33">
        <f t="shared" ca="1" si="748"/>
        <v>4</v>
      </c>
      <c r="B8867" s="33">
        <f t="shared" ca="1" si="748"/>
        <v>2</v>
      </c>
      <c r="C8867" s="33"/>
      <c r="D8867" s="34">
        <f t="shared" ca="1" si="749"/>
        <v>0.18460132589157985</v>
      </c>
      <c r="E8867" s="34">
        <f t="shared" ca="1" si="749"/>
        <v>0.8183046395166631</v>
      </c>
      <c r="F8867" s="33"/>
      <c r="G8867" s="33">
        <f t="shared" ca="1" si="745"/>
        <v>4</v>
      </c>
      <c r="H8867" s="33">
        <f t="shared" ca="1" si="746"/>
        <v>2</v>
      </c>
      <c r="I8867" s="33">
        <f t="shared" ca="1" si="747"/>
        <v>6</v>
      </c>
      <c r="K8867" s="33"/>
      <c r="L8867" s="33"/>
      <c r="M8867" s="33"/>
      <c r="N8867" s="33"/>
      <c r="O8867" s="33"/>
    </row>
    <row r="8868" spans="1:15" x14ac:dyDescent="0.25">
      <c r="A8868" s="33">
        <f t="shared" ca="1" si="748"/>
        <v>1</v>
      </c>
      <c r="B8868" s="33">
        <f t="shared" ca="1" si="748"/>
        <v>3</v>
      </c>
      <c r="C8868" s="33"/>
      <c r="D8868" s="34">
        <f t="shared" ca="1" si="749"/>
        <v>0.29500387807665185</v>
      </c>
      <c r="E8868" s="34">
        <f t="shared" ca="1" si="749"/>
        <v>3.8619914480807926E-2</v>
      </c>
      <c r="F8868" s="33"/>
      <c r="G8868" s="33">
        <f t="shared" ca="1" si="745"/>
        <v>1</v>
      </c>
      <c r="H8868" s="33">
        <f t="shared" ca="1" si="746"/>
        <v>3</v>
      </c>
      <c r="I8868" s="33">
        <f t="shared" ca="1" si="747"/>
        <v>4</v>
      </c>
      <c r="K8868" s="33"/>
      <c r="L8868" s="33"/>
      <c r="M8868" s="33"/>
      <c r="N8868" s="33"/>
      <c r="O8868" s="33"/>
    </row>
    <row r="8869" spans="1:15" x14ac:dyDescent="0.25">
      <c r="A8869" s="33">
        <f t="shared" ca="1" si="748"/>
        <v>6</v>
      </c>
      <c r="B8869" s="33">
        <f t="shared" ca="1" si="748"/>
        <v>1</v>
      </c>
      <c r="C8869" s="33"/>
      <c r="D8869" s="34">
        <f t="shared" ca="1" si="749"/>
        <v>0.38633758388552319</v>
      </c>
      <c r="E8869" s="34">
        <f t="shared" ca="1" si="749"/>
        <v>0.99249356813771705</v>
      </c>
      <c r="F8869" s="33"/>
      <c r="G8869" s="33">
        <f t="shared" ca="1" si="745"/>
        <v>6</v>
      </c>
      <c r="H8869" s="33">
        <f t="shared" ca="1" si="746"/>
        <v>1</v>
      </c>
      <c r="I8869" s="33">
        <f t="shared" ca="1" si="747"/>
        <v>7</v>
      </c>
      <c r="K8869" s="33"/>
      <c r="L8869" s="33"/>
      <c r="M8869" s="33"/>
      <c r="N8869" s="33"/>
      <c r="O8869" s="33"/>
    </row>
    <row r="8870" spans="1:15" x14ac:dyDescent="0.25">
      <c r="A8870" s="33">
        <f t="shared" ca="1" si="748"/>
        <v>2</v>
      </c>
      <c r="B8870" s="33">
        <f t="shared" ca="1" si="748"/>
        <v>5</v>
      </c>
      <c r="C8870" s="33"/>
      <c r="D8870" s="34">
        <f t="shared" ca="1" si="749"/>
        <v>0.9721785317777395</v>
      </c>
      <c r="E8870" s="34">
        <f t="shared" ca="1" si="749"/>
        <v>0.62420444750883386</v>
      </c>
      <c r="F8870" s="33"/>
      <c r="G8870" s="33">
        <f t="shared" ca="1" si="745"/>
        <v>2</v>
      </c>
      <c r="H8870" s="33">
        <f t="shared" ca="1" si="746"/>
        <v>5</v>
      </c>
      <c r="I8870" s="33">
        <f t="shared" ca="1" si="747"/>
        <v>7</v>
      </c>
      <c r="K8870" s="33"/>
      <c r="L8870" s="33"/>
      <c r="M8870" s="33"/>
      <c r="N8870" s="33"/>
      <c r="O8870" s="33"/>
    </row>
    <row r="8871" spans="1:15" x14ac:dyDescent="0.25">
      <c r="A8871" s="33">
        <f t="shared" ca="1" si="748"/>
        <v>1</v>
      </c>
      <c r="B8871" s="33">
        <f t="shared" ca="1" si="748"/>
        <v>3</v>
      </c>
      <c r="C8871" s="33"/>
      <c r="D8871" s="34">
        <f t="shared" ca="1" si="749"/>
        <v>0.66085932347634146</v>
      </c>
      <c r="E8871" s="34">
        <f t="shared" ca="1" si="749"/>
        <v>0.49728987473956732</v>
      </c>
      <c r="F8871" s="33"/>
      <c r="G8871" s="33">
        <f t="shared" ca="1" si="745"/>
        <v>1</v>
      </c>
      <c r="H8871" s="33">
        <f t="shared" ca="1" si="746"/>
        <v>3</v>
      </c>
      <c r="I8871" s="33">
        <f t="shared" ca="1" si="747"/>
        <v>4</v>
      </c>
      <c r="K8871" s="33"/>
      <c r="L8871" s="33"/>
      <c r="M8871" s="33"/>
      <c r="N8871" s="33"/>
      <c r="O8871" s="33"/>
    </row>
    <row r="8872" spans="1:15" x14ac:dyDescent="0.25">
      <c r="A8872" s="33">
        <f t="shared" ca="1" si="748"/>
        <v>3</v>
      </c>
      <c r="B8872" s="33">
        <f t="shared" ca="1" si="748"/>
        <v>4</v>
      </c>
      <c r="C8872" s="33"/>
      <c r="D8872" s="34">
        <f t="shared" ca="1" si="749"/>
        <v>8.7281521295972442E-2</v>
      </c>
      <c r="E8872" s="34">
        <f t="shared" ca="1" si="749"/>
        <v>0.20063929475710207</v>
      </c>
      <c r="F8872" s="33"/>
      <c r="G8872" s="33">
        <f t="shared" ca="1" si="745"/>
        <v>3</v>
      </c>
      <c r="H8872" s="33">
        <f t="shared" ca="1" si="746"/>
        <v>4</v>
      </c>
      <c r="I8872" s="33">
        <f t="shared" ca="1" si="747"/>
        <v>7</v>
      </c>
      <c r="K8872" s="33"/>
      <c r="L8872" s="33"/>
      <c r="M8872" s="33"/>
      <c r="N8872" s="33"/>
      <c r="O8872" s="33"/>
    </row>
    <row r="8873" spans="1:15" x14ac:dyDescent="0.25">
      <c r="A8873" s="33">
        <f t="shared" ca="1" si="748"/>
        <v>6</v>
      </c>
      <c r="B8873" s="33">
        <f t="shared" ca="1" si="748"/>
        <v>4</v>
      </c>
      <c r="C8873" s="33"/>
      <c r="D8873" s="34">
        <f t="shared" ca="1" si="749"/>
        <v>9.2817514201473772E-2</v>
      </c>
      <c r="E8873" s="34">
        <f t="shared" ca="1" si="749"/>
        <v>0.45906650669459292</v>
      </c>
      <c r="F8873" s="33"/>
      <c r="G8873" s="33">
        <f t="shared" ca="1" si="745"/>
        <v>6</v>
      </c>
      <c r="H8873" s="33">
        <f t="shared" ca="1" si="746"/>
        <v>4</v>
      </c>
      <c r="I8873" s="33">
        <f t="shared" ca="1" si="747"/>
        <v>10</v>
      </c>
      <c r="K8873" s="33"/>
      <c r="L8873" s="33"/>
      <c r="M8873" s="33"/>
      <c r="N8873" s="33"/>
      <c r="O8873" s="33"/>
    </row>
    <row r="8874" spans="1:15" x14ac:dyDescent="0.25">
      <c r="A8874" s="33">
        <f t="shared" ca="1" si="748"/>
        <v>3</v>
      </c>
      <c r="B8874" s="33">
        <f t="shared" ca="1" si="748"/>
        <v>4</v>
      </c>
      <c r="C8874" s="33"/>
      <c r="D8874" s="34">
        <f t="shared" ca="1" si="749"/>
        <v>0.23351494566111086</v>
      </c>
      <c r="E8874" s="34">
        <f t="shared" ca="1" si="749"/>
        <v>0.43814626740143958</v>
      </c>
      <c r="F8874" s="33"/>
      <c r="G8874" s="33">
        <f t="shared" ca="1" si="745"/>
        <v>3</v>
      </c>
      <c r="H8874" s="33">
        <f t="shared" ca="1" si="746"/>
        <v>4</v>
      </c>
      <c r="I8874" s="33">
        <f t="shared" ca="1" si="747"/>
        <v>7</v>
      </c>
      <c r="K8874" s="33"/>
      <c r="L8874" s="33"/>
      <c r="M8874" s="33"/>
      <c r="N8874" s="33"/>
      <c r="O8874" s="33"/>
    </row>
    <row r="8875" spans="1:15" x14ac:dyDescent="0.25">
      <c r="A8875" s="33">
        <f t="shared" ca="1" si="748"/>
        <v>2</v>
      </c>
      <c r="B8875" s="33">
        <f t="shared" ca="1" si="748"/>
        <v>6</v>
      </c>
      <c r="C8875" s="33"/>
      <c r="D8875" s="34">
        <f t="shared" ca="1" si="749"/>
        <v>0.12777132126369073</v>
      </c>
      <c r="E8875" s="34">
        <f t="shared" ca="1" si="749"/>
        <v>0.39097371909114353</v>
      </c>
      <c r="F8875" s="33"/>
      <c r="G8875" s="33">
        <f t="shared" ca="1" si="745"/>
        <v>2</v>
      </c>
      <c r="H8875" s="33">
        <f t="shared" ca="1" si="746"/>
        <v>6</v>
      </c>
      <c r="I8875" s="33">
        <f t="shared" ca="1" si="747"/>
        <v>8</v>
      </c>
      <c r="K8875" s="33"/>
      <c r="L8875" s="33"/>
      <c r="M8875" s="33"/>
      <c r="N8875" s="33"/>
      <c r="O8875" s="33"/>
    </row>
    <row r="8876" spans="1:15" x14ac:dyDescent="0.25">
      <c r="A8876" s="33">
        <f t="shared" ca="1" si="748"/>
        <v>4</v>
      </c>
      <c r="B8876" s="33">
        <f t="shared" ca="1" si="748"/>
        <v>1</v>
      </c>
      <c r="C8876" s="33"/>
      <c r="D8876" s="34">
        <f t="shared" ca="1" si="749"/>
        <v>0.45557863937576826</v>
      </c>
      <c r="E8876" s="34">
        <f t="shared" ca="1" si="749"/>
        <v>0.70632532664654668</v>
      </c>
      <c r="F8876" s="33"/>
      <c r="G8876" s="33">
        <f t="shared" ca="1" si="745"/>
        <v>4</v>
      </c>
      <c r="H8876" s="33">
        <f t="shared" ca="1" si="746"/>
        <v>1</v>
      </c>
      <c r="I8876" s="33">
        <f t="shared" ca="1" si="747"/>
        <v>5</v>
      </c>
      <c r="K8876" s="33"/>
      <c r="L8876" s="33"/>
      <c r="M8876" s="33"/>
      <c r="N8876" s="33"/>
      <c r="O8876" s="33"/>
    </row>
    <row r="8877" spans="1:15" x14ac:dyDescent="0.25">
      <c r="A8877" s="33">
        <f t="shared" ca="1" si="748"/>
        <v>6</v>
      </c>
      <c r="B8877" s="33">
        <f t="shared" ca="1" si="748"/>
        <v>4</v>
      </c>
      <c r="C8877" s="33"/>
      <c r="D8877" s="34">
        <f t="shared" ca="1" si="749"/>
        <v>0.17564390321737089</v>
      </c>
      <c r="E8877" s="34">
        <f t="shared" ca="1" si="749"/>
        <v>0.79820584615409751</v>
      </c>
      <c r="F8877" s="33"/>
      <c r="G8877" s="33">
        <f t="shared" ca="1" si="745"/>
        <v>6</v>
      </c>
      <c r="H8877" s="33">
        <f t="shared" ca="1" si="746"/>
        <v>4</v>
      </c>
      <c r="I8877" s="33">
        <f t="shared" ca="1" si="747"/>
        <v>10</v>
      </c>
      <c r="K8877" s="33"/>
      <c r="L8877" s="33"/>
      <c r="M8877" s="33"/>
      <c r="N8877" s="33"/>
      <c r="O8877" s="33"/>
    </row>
    <row r="8878" spans="1:15" x14ac:dyDescent="0.25">
      <c r="A8878" s="33">
        <f t="shared" ca="1" si="748"/>
        <v>6</v>
      </c>
      <c r="B8878" s="33">
        <f t="shared" ca="1" si="748"/>
        <v>5</v>
      </c>
      <c r="C8878" s="33"/>
      <c r="D8878" s="34">
        <f t="shared" ca="1" si="749"/>
        <v>0.50349806230847349</v>
      </c>
      <c r="E8878" s="34">
        <f t="shared" ca="1" si="749"/>
        <v>0.39142751764476591</v>
      </c>
      <c r="F8878" s="33"/>
      <c r="G8878" s="33">
        <f t="shared" ca="1" si="745"/>
        <v>6</v>
      </c>
      <c r="H8878" s="33">
        <f t="shared" ca="1" si="746"/>
        <v>5</v>
      </c>
      <c r="I8878" s="33">
        <f t="shared" ca="1" si="747"/>
        <v>11</v>
      </c>
      <c r="K8878" s="33"/>
      <c r="L8878" s="33"/>
      <c r="M8878" s="33"/>
      <c r="N8878" s="33"/>
      <c r="O8878" s="33"/>
    </row>
    <row r="8879" spans="1:15" x14ac:dyDescent="0.25">
      <c r="A8879" s="33">
        <f t="shared" ca="1" si="748"/>
        <v>1</v>
      </c>
      <c r="B8879" s="33">
        <f t="shared" ca="1" si="748"/>
        <v>3</v>
      </c>
      <c r="C8879" s="33"/>
      <c r="D8879" s="34">
        <f t="shared" ca="1" si="749"/>
        <v>0.2925703673254616</v>
      </c>
      <c r="E8879" s="34">
        <f t="shared" ca="1" si="749"/>
        <v>0.93372920856524755</v>
      </c>
      <c r="F8879" s="33"/>
      <c r="G8879" s="33">
        <f t="shared" ca="1" si="745"/>
        <v>1</v>
      </c>
      <c r="H8879" s="33">
        <f t="shared" ca="1" si="746"/>
        <v>3</v>
      </c>
      <c r="I8879" s="33">
        <f t="shared" ca="1" si="747"/>
        <v>4</v>
      </c>
      <c r="K8879" s="33"/>
      <c r="L8879" s="33"/>
      <c r="M8879" s="33"/>
      <c r="N8879" s="33"/>
      <c r="O8879" s="33"/>
    </row>
    <row r="8880" spans="1:15" x14ac:dyDescent="0.25">
      <c r="A8880" s="33">
        <f t="shared" ca="1" si="748"/>
        <v>4</v>
      </c>
      <c r="B8880" s="33">
        <f t="shared" ca="1" si="748"/>
        <v>3</v>
      </c>
      <c r="C8880" s="33"/>
      <c r="D8880" s="34">
        <f t="shared" ca="1" si="749"/>
        <v>0.25427699713361906</v>
      </c>
      <c r="E8880" s="34">
        <f t="shared" ca="1" si="749"/>
        <v>0.4298559414929769</v>
      </c>
      <c r="F8880" s="33"/>
      <c r="G8880" s="33">
        <f t="shared" ca="1" si="745"/>
        <v>4</v>
      </c>
      <c r="H8880" s="33">
        <f t="shared" ca="1" si="746"/>
        <v>3</v>
      </c>
      <c r="I8880" s="33">
        <f t="shared" ca="1" si="747"/>
        <v>7</v>
      </c>
      <c r="K8880" s="33"/>
      <c r="L8880" s="33"/>
      <c r="M8880" s="33"/>
      <c r="N8880" s="33"/>
      <c r="O8880" s="33"/>
    </row>
    <row r="8881" spans="1:15" x14ac:dyDescent="0.25">
      <c r="A8881" s="33">
        <f t="shared" ca="1" si="748"/>
        <v>4</v>
      </c>
      <c r="B8881" s="33">
        <f t="shared" ca="1" si="748"/>
        <v>4</v>
      </c>
      <c r="C8881" s="33"/>
      <c r="D8881" s="34">
        <f t="shared" ca="1" si="749"/>
        <v>0.20293605450528129</v>
      </c>
      <c r="E8881" s="34">
        <f t="shared" ca="1" si="749"/>
        <v>9.2289222228309931E-2</v>
      </c>
      <c r="F8881" s="33"/>
      <c r="G8881" s="33">
        <f t="shared" ca="1" si="745"/>
        <v>4</v>
      </c>
      <c r="H8881" s="33">
        <f t="shared" ca="1" si="746"/>
        <v>4</v>
      </c>
      <c r="I8881" s="33">
        <f t="shared" ca="1" si="747"/>
        <v>8</v>
      </c>
      <c r="K8881" s="33"/>
      <c r="L8881" s="33"/>
      <c r="M8881" s="33"/>
      <c r="N8881" s="33"/>
      <c r="O8881" s="33"/>
    </row>
    <row r="8882" spans="1:15" x14ac:dyDescent="0.25">
      <c r="A8882" s="33">
        <f t="shared" ca="1" si="748"/>
        <v>6</v>
      </c>
      <c r="B8882" s="33">
        <f t="shared" ca="1" si="748"/>
        <v>6</v>
      </c>
      <c r="C8882" s="33"/>
      <c r="D8882" s="34">
        <f t="shared" ca="1" si="749"/>
        <v>0.82234575597196991</v>
      </c>
      <c r="E8882" s="34">
        <f t="shared" ca="1" si="749"/>
        <v>0.98618868981462704</v>
      </c>
      <c r="F8882" s="33"/>
      <c r="G8882" s="33">
        <f t="shared" ca="1" si="745"/>
        <v>6</v>
      </c>
      <c r="H8882" s="33">
        <f t="shared" ca="1" si="746"/>
        <v>6</v>
      </c>
      <c r="I8882" s="33">
        <f t="shared" ca="1" si="747"/>
        <v>12</v>
      </c>
      <c r="K8882" s="33"/>
      <c r="L8882" s="33"/>
      <c r="M8882" s="33"/>
      <c r="N8882" s="33"/>
      <c r="O8882" s="33"/>
    </row>
    <row r="8883" spans="1:15" x14ac:dyDescent="0.25">
      <c r="A8883" s="33">
        <f t="shared" ca="1" si="748"/>
        <v>1</v>
      </c>
      <c r="B8883" s="33">
        <f t="shared" ca="1" si="748"/>
        <v>5</v>
      </c>
      <c r="C8883" s="33"/>
      <c r="D8883" s="34">
        <f t="shared" ca="1" si="749"/>
        <v>0.29222694625446366</v>
      </c>
      <c r="E8883" s="34">
        <f t="shared" ca="1" si="749"/>
        <v>0.22577926004118321</v>
      </c>
      <c r="F8883" s="33"/>
      <c r="G8883" s="33">
        <f t="shared" ca="1" si="745"/>
        <v>1</v>
      </c>
      <c r="H8883" s="33">
        <f t="shared" ca="1" si="746"/>
        <v>5</v>
      </c>
      <c r="I8883" s="33">
        <f t="shared" ca="1" si="747"/>
        <v>6</v>
      </c>
      <c r="K8883" s="33"/>
      <c r="L8883" s="33"/>
      <c r="M8883" s="33"/>
      <c r="N8883" s="33"/>
      <c r="O8883" s="33"/>
    </row>
    <row r="8884" spans="1:15" x14ac:dyDescent="0.25">
      <c r="A8884" s="33">
        <f t="shared" ca="1" si="748"/>
        <v>5</v>
      </c>
      <c r="B8884" s="33">
        <f t="shared" ca="1" si="748"/>
        <v>1</v>
      </c>
      <c r="C8884" s="33"/>
      <c r="D8884" s="34">
        <f t="shared" ca="1" si="749"/>
        <v>9.0648291369289868E-2</v>
      </c>
      <c r="E8884" s="34">
        <f t="shared" ca="1" si="749"/>
        <v>0.79252510535586695</v>
      </c>
      <c r="F8884" s="33"/>
      <c r="G8884" s="33">
        <f t="shared" ca="1" si="745"/>
        <v>5</v>
      </c>
      <c r="H8884" s="33">
        <f t="shared" ca="1" si="746"/>
        <v>1</v>
      </c>
      <c r="I8884" s="33">
        <f t="shared" ca="1" si="747"/>
        <v>6</v>
      </c>
      <c r="K8884" s="33"/>
      <c r="L8884" s="33"/>
      <c r="M8884" s="33"/>
      <c r="N8884" s="33"/>
      <c r="O8884" s="33"/>
    </row>
    <row r="8885" spans="1:15" x14ac:dyDescent="0.25">
      <c r="A8885" s="33">
        <f t="shared" ca="1" si="748"/>
        <v>5</v>
      </c>
      <c r="B8885" s="33">
        <f t="shared" ca="1" si="748"/>
        <v>1</v>
      </c>
      <c r="C8885" s="33"/>
      <c r="D8885" s="34">
        <f t="shared" ca="1" si="749"/>
        <v>0.3190649422763342</v>
      </c>
      <c r="E8885" s="34">
        <f t="shared" ca="1" si="749"/>
        <v>0.98027571406968639</v>
      </c>
      <c r="F8885" s="33"/>
      <c r="G8885" s="33">
        <f t="shared" ca="1" si="745"/>
        <v>5</v>
      </c>
      <c r="H8885" s="33">
        <f t="shared" ca="1" si="746"/>
        <v>1</v>
      </c>
      <c r="I8885" s="33">
        <f t="shared" ca="1" si="747"/>
        <v>6</v>
      </c>
      <c r="K8885" s="33"/>
      <c r="L8885" s="33"/>
      <c r="M8885" s="33"/>
      <c r="N8885" s="33"/>
      <c r="O8885" s="33"/>
    </row>
    <row r="8886" spans="1:15" x14ac:dyDescent="0.25">
      <c r="A8886" s="33">
        <f t="shared" ca="1" si="748"/>
        <v>5</v>
      </c>
      <c r="B8886" s="33">
        <f t="shared" ca="1" si="748"/>
        <v>5</v>
      </c>
      <c r="C8886" s="33"/>
      <c r="D8886" s="34">
        <f t="shared" ca="1" si="749"/>
        <v>0.63393265031484503</v>
      </c>
      <c r="E8886" s="34">
        <f t="shared" ca="1" si="749"/>
        <v>0.84128330002175289</v>
      </c>
      <c r="F8886" s="33"/>
      <c r="G8886" s="33">
        <f t="shared" ca="1" si="745"/>
        <v>5</v>
      </c>
      <c r="H8886" s="33">
        <f t="shared" ca="1" si="746"/>
        <v>5</v>
      </c>
      <c r="I8886" s="33">
        <f t="shared" ca="1" si="747"/>
        <v>10</v>
      </c>
      <c r="K8886" s="33"/>
      <c r="L8886" s="33"/>
      <c r="M8886" s="33"/>
      <c r="N8886" s="33"/>
      <c r="O8886" s="33"/>
    </row>
    <row r="8887" spans="1:15" x14ac:dyDescent="0.25">
      <c r="A8887" s="33">
        <f t="shared" ca="1" si="748"/>
        <v>3</v>
      </c>
      <c r="B8887" s="33">
        <f t="shared" ca="1" si="748"/>
        <v>2</v>
      </c>
      <c r="C8887" s="33"/>
      <c r="D8887" s="34">
        <f t="shared" ca="1" si="749"/>
        <v>0.35967669177090777</v>
      </c>
      <c r="E8887" s="34">
        <f t="shared" ca="1" si="749"/>
        <v>0.9893047221629947</v>
      </c>
      <c r="F8887" s="33"/>
      <c r="G8887" s="33">
        <f t="shared" ca="1" si="745"/>
        <v>3</v>
      </c>
      <c r="H8887" s="33">
        <f t="shared" ca="1" si="746"/>
        <v>2</v>
      </c>
      <c r="I8887" s="33">
        <f t="shared" ca="1" si="747"/>
        <v>5</v>
      </c>
      <c r="K8887" s="33"/>
      <c r="L8887" s="33"/>
      <c r="M8887" s="33"/>
      <c r="N8887" s="33"/>
      <c r="O8887" s="33"/>
    </row>
    <row r="8888" spans="1:15" x14ac:dyDescent="0.25">
      <c r="A8888" s="33">
        <f t="shared" ca="1" si="748"/>
        <v>2</v>
      </c>
      <c r="B8888" s="33">
        <f t="shared" ca="1" si="748"/>
        <v>4</v>
      </c>
      <c r="C8888" s="33"/>
      <c r="D8888" s="34">
        <f t="shared" ca="1" si="749"/>
        <v>0.42013451013799108</v>
      </c>
      <c r="E8888" s="34">
        <f t="shared" ca="1" si="749"/>
        <v>0.70950157873635178</v>
      </c>
      <c r="F8888" s="33"/>
      <c r="G8888" s="33">
        <f t="shared" ca="1" si="745"/>
        <v>2</v>
      </c>
      <c r="H8888" s="33">
        <f t="shared" ca="1" si="746"/>
        <v>4</v>
      </c>
      <c r="I8888" s="33">
        <f t="shared" ca="1" si="747"/>
        <v>6</v>
      </c>
      <c r="K8888" s="33"/>
      <c r="L8888" s="33"/>
      <c r="M8888" s="33"/>
      <c r="N8888" s="33"/>
      <c r="O8888" s="33"/>
    </row>
    <row r="8889" spans="1:15" x14ac:dyDescent="0.25">
      <c r="A8889" s="33">
        <f t="shared" ca="1" si="748"/>
        <v>2</v>
      </c>
      <c r="B8889" s="33">
        <f t="shared" ca="1" si="748"/>
        <v>6</v>
      </c>
      <c r="C8889" s="33"/>
      <c r="D8889" s="34">
        <f t="shared" ca="1" si="749"/>
        <v>0.5297022770774682</v>
      </c>
      <c r="E8889" s="34">
        <f t="shared" ca="1" si="749"/>
        <v>0.19750780369213461</v>
      </c>
      <c r="F8889" s="33"/>
      <c r="G8889" s="33">
        <f t="shared" ca="1" si="745"/>
        <v>2</v>
      </c>
      <c r="H8889" s="33">
        <f t="shared" ca="1" si="746"/>
        <v>6</v>
      </c>
      <c r="I8889" s="33">
        <f t="shared" ca="1" si="747"/>
        <v>8</v>
      </c>
      <c r="K8889" s="33"/>
      <c r="L8889" s="33"/>
      <c r="M8889" s="33"/>
      <c r="N8889" s="33"/>
      <c r="O8889" s="33"/>
    </row>
    <row r="8890" spans="1:15" x14ac:dyDescent="0.25">
      <c r="A8890" s="33">
        <f t="shared" ca="1" si="748"/>
        <v>3</v>
      </c>
      <c r="B8890" s="33">
        <f t="shared" ca="1" si="748"/>
        <v>4</v>
      </c>
      <c r="C8890" s="33"/>
      <c r="D8890" s="34">
        <f t="shared" ca="1" si="749"/>
        <v>7.9432423885848924E-2</v>
      </c>
      <c r="E8890" s="34">
        <f t="shared" ca="1" si="749"/>
        <v>0.92716305037468971</v>
      </c>
      <c r="F8890" s="33"/>
      <c r="G8890" s="33">
        <f t="shared" ca="1" si="745"/>
        <v>3</v>
      </c>
      <c r="H8890" s="33">
        <f t="shared" ca="1" si="746"/>
        <v>4</v>
      </c>
      <c r="I8890" s="33">
        <f t="shared" ca="1" si="747"/>
        <v>7</v>
      </c>
      <c r="K8890" s="33"/>
      <c r="L8890" s="33"/>
      <c r="M8890" s="33"/>
      <c r="N8890" s="33"/>
      <c r="O8890" s="33"/>
    </row>
    <row r="8891" spans="1:15" x14ac:dyDescent="0.25">
      <c r="A8891" s="33">
        <f t="shared" ca="1" si="748"/>
        <v>6</v>
      </c>
      <c r="B8891" s="33">
        <f t="shared" ca="1" si="748"/>
        <v>2</v>
      </c>
      <c r="C8891" s="33"/>
      <c r="D8891" s="34">
        <f t="shared" ca="1" si="749"/>
        <v>0.49220701307477255</v>
      </c>
      <c r="E8891" s="34">
        <f t="shared" ca="1" si="749"/>
        <v>0.56147893719787478</v>
      </c>
      <c r="F8891" s="33"/>
      <c r="G8891" s="33">
        <f t="shared" ca="1" si="745"/>
        <v>6</v>
      </c>
      <c r="H8891" s="33">
        <f t="shared" ca="1" si="746"/>
        <v>2</v>
      </c>
      <c r="I8891" s="33">
        <f t="shared" ca="1" si="747"/>
        <v>8</v>
      </c>
      <c r="K8891" s="33"/>
      <c r="L8891" s="33"/>
      <c r="M8891" s="33"/>
      <c r="N8891" s="33"/>
      <c r="O8891" s="33"/>
    </row>
    <row r="8892" spans="1:15" x14ac:dyDescent="0.25">
      <c r="A8892" s="33">
        <f t="shared" ca="1" si="748"/>
        <v>3</v>
      </c>
      <c r="B8892" s="33">
        <f t="shared" ca="1" si="748"/>
        <v>2</v>
      </c>
      <c r="C8892" s="33"/>
      <c r="D8892" s="34">
        <f t="shared" ca="1" si="749"/>
        <v>0.17041116052585636</v>
      </c>
      <c r="E8892" s="34">
        <f t="shared" ca="1" si="749"/>
        <v>0.6469211671082572</v>
      </c>
      <c r="F8892" s="33"/>
      <c r="G8892" s="33">
        <f t="shared" ca="1" si="745"/>
        <v>3</v>
      </c>
      <c r="H8892" s="33">
        <f t="shared" ca="1" si="746"/>
        <v>2</v>
      </c>
      <c r="I8892" s="33">
        <f t="shared" ca="1" si="747"/>
        <v>5</v>
      </c>
      <c r="K8892" s="33"/>
      <c r="L8892" s="33"/>
      <c r="M8892" s="33"/>
      <c r="N8892" s="33"/>
      <c r="O8892" s="33"/>
    </row>
    <row r="8893" spans="1:15" x14ac:dyDescent="0.25">
      <c r="A8893" s="33">
        <f t="shared" ca="1" si="748"/>
        <v>1</v>
      </c>
      <c r="B8893" s="33">
        <f t="shared" ca="1" si="748"/>
        <v>6</v>
      </c>
      <c r="C8893" s="33"/>
      <c r="D8893" s="34">
        <f t="shared" ca="1" si="749"/>
        <v>0.580361084390009</v>
      </c>
      <c r="E8893" s="34">
        <f t="shared" ca="1" si="749"/>
        <v>6.2051809432423277E-2</v>
      </c>
      <c r="F8893" s="33"/>
      <c r="G8893" s="33">
        <f t="shared" ca="1" si="745"/>
        <v>1</v>
      </c>
      <c r="H8893" s="33">
        <f t="shared" ca="1" si="746"/>
        <v>6</v>
      </c>
      <c r="I8893" s="33">
        <f t="shared" ca="1" si="747"/>
        <v>7</v>
      </c>
      <c r="K8893" s="33"/>
      <c r="L8893" s="33"/>
      <c r="M8893" s="33"/>
      <c r="N8893" s="33"/>
      <c r="O8893" s="33"/>
    </row>
    <row r="8894" spans="1:15" x14ac:dyDescent="0.25">
      <c r="A8894" s="33">
        <f t="shared" ca="1" si="748"/>
        <v>2</v>
      </c>
      <c r="B8894" s="33">
        <f t="shared" ca="1" si="748"/>
        <v>5</v>
      </c>
      <c r="C8894" s="33"/>
      <c r="D8894" s="34">
        <f t="shared" ca="1" si="749"/>
        <v>0.90193010917421346</v>
      </c>
      <c r="E8894" s="34">
        <f t="shared" ca="1" si="749"/>
        <v>0.31173261085879433</v>
      </c>
      <c r="F8894" s="33"/>
      <c r="G8894" s="33">
        <f t="shared" ca="1" si="745"/>
        <v>2</v>
      </c>
      <c r="H8894" s="33">
        <f t="shared" ca="1" si="746"/>
        <v>5</v>
      </c>
      <c r="I8894" s="33">
        <f t="shared" ca="1" si="747"/>
        <v>7</v>
      </c>
      <c r="K8894" s="33"/>
      <c r="L8894" s="33"/>
      <c r="M8894" s="33"/>
      <c r="N8894" s="33"/>
      <c r="O8894" s="33"/>
    </row>
    <row r="8895" spans="1:15" x14ac:dyDescent="0.25">
      <c r="A8895" s="33">
        <f t="shared" ca="1" si="748"/>
        <v>2</v>
      </c>
      <c r="B8895" s="33">
        <f t="shared" ca="1" si="748"/>
        <v>3</v>
      </c>
      <c r="C8895" s="33"/>
      <c r="D8895" s="34">
        <f t="shared" ca="1" si="749"/>
        <v>0.90779470027180442</v>
      </c>
      <c r="E8895" s="34">
        <f t="shared" ca="1" si="749"/>
        <v>0.93131081281032912</v>
      </c>
      <c r="F8895" s="33"/>
      <c r="G8895" s="33">
        <f t="shared" ca="1" si="745"/>
        <v>2</v>
      </c>
      <c r="H8895" s="33">
        <f t="shared" ca="1" si="746"/>
        <v>3</v>
      </c>
      <c r="I8895" s="33">
        <f t="shared" ca="1" si="747"/>
        <v>5</v>
      </c>
      <c r="K8895" s="33"/>
      <c r="L8895" s="33"/>
      <c r="M8895" s="33"/>
      <c r="N8895" s="33"/>
      <c r="O8895" s="33"/>
    </row>
    <row r="8896" spans="1:15" x14ac:dyDescent="0.25">
      <c r="A8896" s="33">
        <f t="shared" ca="1" si="748"/>
        <v>6</v>
      </c>
      <c r="B8896" s="33">
        <f t="shared" ca="1" si="748"/>
        <v>1</v>
      </c>
      <c r="C8896" s="33"/>
      <c r="D8896" s="34">
        <f t="shared" ca="1" si="749"/>
        <v>8.4983864837313572E-2</v>
      </c>
      <c r="E8896" s="34">
        <f t="shared" ca="1" si="749"/>
        <v>0.33288040818847009</v>
      </c>
      <c r="F8896" s="33"/>
      <c r="G8896" s="33">
        <f t="shared" ca="1" si="745"/>
        <v>6</v>
      </c>
      <c r="H8896" s="33">
        <f t="shared" ca="1" si="746"/>
        <v>1</v>
      </c>
      <c r="I8896" s="33">
        <f t="shared" ca="1" si="747"/>
        <v>7</v>
      </c>
      <c r="K8896" s="33"/>
      <c r="L8896" s="33"/>
      <c r="M8896" s="33"/>
      <c r="N8896" s="33"/>
      <c r="O8896" s="33"/>
    </row>
    <row r="8897" spans="1:15" x14ac:dyDescent="0.25">
      <c r="A8897" s="33">
        <f t="shared" ca="1" si="748"/>
        <v>2</v>
      </c>
      <c r="B8897" s="33">
        <f t="shared" ca="1" si="748"/>
        <v>2</v>
      </c>
      <c r="C8897" s="33"/>
      <c r="D8897" s="34">
        <f t="shared" ca="1" si="749"/>
        <v>0.76629438089414192</v>
      </c>
      <c r="E8897" s="34">
        <f t="shared" ca="1" si="749"/>
        <v>0.72807596217154091</v>
      </c>
      <c r="F8897" s="33"/>
      <c r="G8897" s="33">
        <f t="shared" ca="1" si="745"/>
        <v>2</v>
      </c>
      <c r="H8897" s="33">
        <f t="shared" ca="1" si="746"/>
        <v>2</v>
      </c>
      <c r="I8897" s="33">
        <f t="shared" ca="1" si="747"/>
        <v>4</v>
      </c>
      <c r="K8897" s="33"/>
      <c r="L8897" s="33"/>
      <c r="M8897" s="33"/>
      <c r="N8897" s="33"/>
      <c r="O8897" s="33"/>
    </row>
    <row r="8898" spans="1:15" x14ac:dyDescent="0.25">
      <c r="A8898" s="33">
        <f t="shared" ca="1" si="748"/>
        <v>1</v>
      </c>
      <c r="B8898" s="33">
        <f t="shared" ca="1" si="748"/>
        <v>3</v>
      </c>
      <c r="C8898" s="33"/>
      <c r="D8898" s="34">
        <f t="shared" ca="1" si="749"/>
        <v>0.615127581592537</v>
      </c>
      <c r="E8898" s="34">
        <f t="shared" ca="1" si="749"/>
        <v>0.35490802174258484</v>
      </c>
      <c r="F8898" s="33"/>
      <c r="G8898" s="33">
        <f t="shared" ca="1" si="745"/>
        <v>1</v>
      </c>
      <c r="H8898" s="33">
        <f t="shared" ca="1" si="746"/>
        <v>3</v>
      </c>
      <c r="I8898" s="33">
        <f t="shared" ca="1" si="747"/>
        <v>4</v>
      </c>
      <c r="K8898" s="33"/>
      <c r="L8898" s="33"/>
      <c r="M8898" s="33"/>
      <c r="N8898" s="33"/>
      <c r="O8898" s="33"/>
    </row>
    <row r="8899" spans="1:15" x14ac:dyDescent="0.25">
      <c r="A8899" s="33">
        <f t="shared" ca="1" si="748"/>
        <v>4</v>
      </c>
      <c r="B8899" s="33">
        <f t="shared" ca="1" si="748"/>
        <v>1</v>
      </c>
      <c r="C8899" s="33"/>
      <c r="D8899" s="34">
        <f t="shared" ca="1" si="749"/>
        <v>0.41257295942653105</v>
      </c>
      <c r="E8899" s="34">
        <f t="shared" ca="1" si="749"/>
        <v>0.85485783560164141</v>
      </c>
      <c r="F8899" s="33"/>
      <c r="G8899" s="33">
        <f t="shared" ca="1" si="745"/>
        <v>4</v>
      </c>
      <c r="H8899" s="33">
        <f t="shared" ca="1" si="746"/>
        <v>1</v>
      </c>
      <c r="I8899" s="33">
        <f t="shared" ca="1" si="747"/>
        <v>5</v>
      </c>
      <c r="K8899" s="33"/>
      <c r="L8899" s="33"/>
      <c r="M8899" s="33"/>
      <c r="N8899" s="33"/>
      <c r="O8899" s="33"/>
    </row>
    <row r="8900" spans="1:15" x14ac:dyDescent="0.25">
      <c r="A8900" s="33">
        <f t="shared" ca="1" si="748"/>
        <v>6</v>
      </c>
      <c r="B8900" s="33">
        <f t="shared" ca="1" si="748"/>
        <v>4</v>
      </c>
      <c r="C8900" s="33"/>
      <c r="D8900" s="34">
        <f t="shared" ca="1" si="749"/>
        <v>0.79111912615690272</v>
      </c>
      <c r="E8900" s="34">
        <f t="shared" ca="1" si="749"/>
        <v>0.59777937257787883</v>
      </c>
      <c r="F8900" s="33"/>
      <c r="G8900" s="33">
        <f t="shared" ca="1" si="745"/>
        <v>6</v>
      </c>
      <c r="H8900" s="33">
        <f t="shared" ca="1" si="746"/>
        <v>4</v>
      </c>
      <c r="I8900" s="33">
        <f t="shared" ca="1" si="747"/>
        <v>10</v>
      </c>
      <c r="K8900" s="33"/>
      <c r="L8900" s="33"/>
      <c r="M8900" s="33"/>
      <c r="N8900" s="33"/>
      <c r="O8900" s="33"/>
    </row>
    <row r="8901" spans="1:15" x14ac:dyDescent="0.25">
      <c r="A8901" s="33">
        <f t="shared" ca="1" si="748"/>
        <v>2</v>
      </c>
      <c r="B8901" s="33">
        <f t="shared" ca="1" si="748"/>
        <v>5</v>
      </c>
      <c r="C8901" s="33"/>
      <c r="D8901" s="34">
        <f t="shared" ca="1" si="749"/>
        <v>0.16328110140187346</v>
      </c>
      <c r="E8901" s="34">
        <f t="shared" ca="1" si="749"/>
        <v>0.27174302454585564</v>
      </c>
      <c r="F8901" s="33"/>
      <c r="G8901" s="33">
        <f t="shared" ca="1" si="745"/>
        <v>2</v>
      </c>
      <c r="H8901" s="33">
        <f t="shared" ca="1" si="746"/>
        <v>5</v>
      </c>
      <c r="I8901" s="33">
        <f t="shared" ca="1" si="747"/>
        <v>7</v>
      </c>
      <c r="K8901" s="33"/>
      <c r="L8901" s="33"/>
      <c r="M8901" s="33"/>
      <c r="N8901" s="33"/>
      <c r="O8901" s="33"/>
    </row>
    <row r="8902" spans="1:15" x14ac:dyDescent="0.25">
      <c r="A8902" s="33">
        <f t="shared" ca="1" si="748"/>
        <v>3</v>
      </c>
      <c r="B8902" s="33">
        <f t="shared" ca="1" si="748"/>
        <v>6</v>
      </c>
      <c r="C8902" s="33"/>
      <c r="D8902" s="34">
        <f t="shared" ca="1" si="749"/>
        <v>0.65503335931310691</v>
      </c>
      <c r="E8902" s="34">
        <f t="shared" ca="1" si="749"/>
        <v>0.35923647924295832</v>
      </c>
      <c r="F8902" s="33"/>
      <c r="G8902" s="33">
        <f t="shared" ref="G8902:G8965" ca="1" si="750">IF(AND(COUNTIF($B$91:$G$91,A8902)=1,D8902&lt;=$B$90),RANDBETWEEN(1,6),A8902)</f>
        <v>3</v>
      </c>
      <c r="H8902" s="33">
        <f t="shared" ref="H8902:H8965" ca="1" si="751">IF(AND(COUNTIF($B$91:$G$91,B8902)=1,E8902&lt;=$B$90),RANDBETWEEN(1,6),B8902)</f>
        <v>6</v>
      </c>
      <c r="I8902" s="33">
        <f t="shared" ref="I8902:I8965" ca="1" si="752">SUM(G8902:H8902)</f>
        <v>9</v>
      </c>
      <c r="K8902" s="33"/>
      <c r="L8902" s="33"/>
      <c r="M8902" s="33"/>
      <c r="N8902" s="33"/>
      <c r="O8902" s="33"/>
    </row>
    <row r="8903" spans="1:15" x14ac:dyDescent="0.25">
      <c r="A8903" s="33">
        <f t="shared" ref="A8903:B8966" ca="1" si="753">RANDBETWEEN(1,6)</f>
        <v>4</v>
      </c>
      <c r="B8903" s="33">
        <f t="shared" ca="1" si="753"/>
        <v>1</v>
      </c>
      <c r="C8903" s="33"/>
      <c r="D8903" s="34">
        <f t="shared" ref="D8903:E8966" ca="1" si="754">RAND()</f>
        <v>0.683164589626168</v>
      </c>
      <c r="E8903" s="34">
        <f t="shared" ca="1" si="754"/>
        <v>0.847890210918118</v>
      </c>
      <c r="F8903" s="33"/>
      <c r="G8903" s="33">
        <f t="shared" ca="1" si="750"/>
        <v>4</v>
      </c>
      <c r="H8903" s="33">
        <f t="shared" ca="1" si="751"/>
        <v>1</v>
      </c>
      <c r="I8903" s="33">
        <f t="shared" ca="1" si="752"/>
        <v>5</v>
      </c>
      <c r="K8903" s="33"/>
      <c r="L8903" s="33"/>
      <c r="M8903" s="33"/>
      <c r="N8903" s="33"/>
      <c r="O8903" s="33"/>
    </row>
    <row r="8904" spans="1:15" x14ac:dyDescent="0.25">
      <c r="A8904" s="33">
        <f t="shared" ca="1" si="753"/>
        <v>5</v>
      </c>
      <c r="B8904" s="33">
        <f t="shared" ca="1" si="753"/>
        <v>6</v>
      </c>
      <c r="C8904" s="33"/>
      <c r="D8904" s="34">
        <f t="shared" ca="1" si="754"/>
        <v>7.639070055897712E-2</v>
      </c>
      <c r="E8904" s="34">
        <f t="shared" ca="1" si="754"/>
        <v>0.50878742588345161</v>
      </c>
      <c r="F8904" s="33"/>
      <c r="G8904" s="33">
        <f t="shared" ca="1" si="750"/>
        <v>5</v>
      </c>
      <c r="H8904" s="33">
        <f t="shared" ca="1" si="751"/>
        <v>6</v>
      </c>
      <c r="I8904" s="33">
        <f t="shared" ca="1" si="752"/>
        <v>11</v>
      </c>
      <c r="K8904" s="33"/>
      <c r="L8904" s="33"/>
      <c r="M8904" s="33"/>
      <c r="N8904" s="33"/>
      <c r="O8904" s="33"/>
    </row>
    <row r="8905" spans="1:15" x14ac:dyDescent="0.25">
      <c r="A8905" s="33">
        <f t="shared" ca="1" si="753"/>
        <v>1</v>
      </c>
      <c r="B8905" s="33">
        <f t="shared" ca="1" si="753"/>
        <v>4</v>
      </c>
      <c r="C8905" s="33"/>
      <c r="D8905" s="34">
        <f t="shared" ca="1" si="754"/>
        <v>0.58127081176724382</v>
      </c>
      <c r="E8905" s="34">
        <f t="shared" ca="1" si="754"/>
        <v>0.62504560382973362</v>
      </c>
      <c r="F8905" s="33"/>
      <c r="G8905" s="33">
        <f t="shared" ca="1" si="750"/>
        <v>1</v>
      </c>
      <c r="H8905" s="33">
        <f t="shared" ca="1" si="751"/>
        <v>4</v>
      </c>
      <c r="I8905" s="33">
        <f t="shared" ca="1" si="752"/>
        <v>5</v>
      </c>
      <c r="K8905" s="33"/>
      <c r="L8905" s="33"/>
      <c r="M8905" s="33"/>
      <c r="N8905" s="33"/>
      <c r="O8905" s="33"/>
    </row>
    <row r="8906" spans="1:15" x14ac:dyDescent="0.25">
      <c r="A8906" s="33">
        <f t="shared" ca="1" si="753"/>
        <v>2</v>
      </c>
      <c r="B8906" s="33">
        <f t="shared" ca="1" si="753"/>
        <v>4</v>
      </c>
      <c r="C8906" s="33"/>
      <c r="D8906" s="34">
        <f t="shared" ca="1" si="754"/>
        <v>0.40892070544947901</v>
      </c>
      <c r="E8906" s="34">
        <f t="shared" ca="1" si="754"/>
        <v>0.13805142610421794</v>
      </c>
      <c r="F8906" s="33"/>
      <c r="G8906" s="33">
        <f t="shared" ca="1" si="750"/>
        <v>2</v>
      </c>
      <c r="H8906" s="33">
        <f t="shared" ca="1" si="751"/>
        <v>4</v>
      </c>
      <c r="I8906" s="33">
        <f t="shared" ca="1" si="752"/>
        <v>6</v>
      </c>
      <c r="K8906" s="33"/>
      <c r="L8906" s="33"/>
      <c r="M8906" s="33"/>
      <c r="N8906" s="33"/>
      <c r="O8906" s="33"/>
    </row>
    <row r="8907" spans="1:15" x14ac:dyDescent="0.25">
      <c r="A8907" s="33">
        <f t="shared" ca="1" si="753"/>
        <v>6</v>
      </c>
      <c r="B8907" s="33">
        <f t="shared" ca="1" si="753"/>
        <v>2</v>
      </c>
      <c r="C8907" s="33"/>
      <c r="D8907" s="34">
        <f t="shared" ca="1" si="754"/>
        <v>0.10124290626495847</v>
      </c>
      <c r="E8907" s="34">
        <f t="shared" ca="1" si="754"/>
        <v>0.61437326551324667</v>
      </c>
      <c r="F8907" s="33"/>
      <c r="G8907" s="33">
        <f t="shared" ca="1" si="750"/>
        <v>6</v>
      </c>
      <c r="H8907" s="33">
        <f t="shared" ca="1" si="751"/>
        <v>2</v>
      </c>
      <c r="I8907" s="33">
        <f t="shared" ca="1" si="752"/>
        <v>8</v>
      </c>
      <c r="K8907" s="33"/>
      <c r="L8907" s="33"/>
      <c r="M8907" s="33"/>
      <c r="N8907" s="33"/>
      <c r="O8907" s="33"/>
    </row>
    <row r="8908" spans="1:15" x14ac:dyDescent="0.25">
      <c r="A8908" s="33">
        <f t="shared" ca="1" si="753"/>
        <v>4</v>
      </c>
      <c r="B8908" s="33">
        <f t="shared" ca="1" si="753"/>
        <v>2</v>
      </c>
      <c r="C8908" s="33"/>
      <c r="D8908" s="34">
        <f t="shared" ca="1" si="754"/>
        <v>0.5288783102477711</v>
      </c>
      <c r="E8908" s="34">
        <f t="shared" ca="1" si="754"/>
        <v>0.54075162036920754</v>
      </c>
      <c r="F8908" s="33"/>
      <c r="G8908" s="33">
        <f t="shared" ca="1" si="750"/>
        <v>4</v>
      </c>
      <c r="H8908" s="33">
        <f t="shared" ca="1" si="751"/>
        <v>2</v>
      </c>
      <c r="I8908" s="33">
        <f t="shared" ca="1" si="752"/>
        <v>6</v>
      </c>
      <c r="K8908" s="33"/>
      <c r="L8908" s="33"/>
      <c r="M8908" s="33"/>
      <c r="N8908" s="33"/>
      <c r="O8908" s="33"/>
    </row>
    <row r="8909" spans="1:15" x14ac:dyDescent="0.25">
      <c r="A8909" s="33">
        <f t="shared" ca="1" si="753"/>
        <v>6</v>
      </c>
      <c r="B8909" s="33">
        <f t="shared" ca="1" si="753"/>
        <v>3</v>
      </c>
      <c r="C8909" s="33"/>
      <c r="D8909" s="34">
        <f t="shared" ca="1" si="754"/>
        <v>0.33095430795800329</v>
      </c>
      <c r="E8909" s="34">
        <f t="shared" ca="1" si="754"/>
        <v>6.1632124188809589E-2</v>
      </c>
      <c r="F8909" s="33"/>
      <c r="G8909" s="33">
        <f t="shared" ca="1" si="750"/>
        <v>6</v>
      </c>
      <c r="H8909" s="33">
        <f t="shared" ca="1" si="751"/>
        <v>3</v>
      </c>
      <c r="I8909" s="33">
        <f t="shared" ca="1" si="752"/>
        <v>9</v>
      </c>
      <c r="K8909" s="33"/>
      <c r="L8909" s="33"/>
      <c r="M8909" s="33"/>
      <c r="N8909" s="33"/>
      <c r="O8909" s="33"/>
    </row>
    <row r="8910" spans="1:15" x14ac:dyDescent="0.25">
      <c r="A8910" s="33">
        <f t="shared" ca="1" si="753"/>
        <v>4</v>
      </c>
      <c r="B8910" s="33">
        <f t="shared" ca="1" si="753"/>
        <v>4</v>
      </c>
      <c r="C8910" s="33"/>
      <c r="D8910" s="34">
        <f t="shared" ca="1" si="754"/>
        <v>0.4984817439310002</v>
      </c>
      <c r="E8910" s="34">
        <f t="shared" ca="1" si="754"/>
        <v>0.17802343340417592</v>
      </c>
      <c r="F8910" s="33"/>
      <c r="G8910" s="33">
        <f t="shared" ca="1" si="750"/>
        <v>4</v>
      </c>
      <c r="H8910" s="33">
        <f t="shared" ca="1" si="751"/>
        <v>4</v>
      </c>
      <c r="I8910" s="33">
        <f t="shared" ca="1" si="752"/>
        <v>8</v>
      </c>
      <c r="K8910" s="33"/>
      <c r="L8910" s="33"/>
      <c r="M8910" s="33"/>
      <c r="N8910" s="33"/>
      <c r="O8910" s="33"/>
    </row>
    <row r="8911" spans="1:15" x14ac:dyDescent="0.25">
      <c r="A8911" s="33">
        <f t="shared" ca="1" si="753"/>
        <v>1</v>
      </c>
      <c r="B8911" s="33">
        <f t="shared" ca="1" si="753"/>
        <v>3</v>
      </c>
      <c r="C8911" s="33"/>
      <c r="D8911" s="34">
        <f t="shared" ca="1" si="754"/>
        <v>1.387672453595945E-2</v>
      </c>
      <c r="E8911" s="34">
        <f t="shared" ca="1" si="754"/>
        <v>0.83160473588035233</v>
      </c>
      <c r="F8911" s="33"/>
      <c r="G8911" s="33">
        <f t="shared" ca="1" si="750"/>
        <v>1</v>
      </c>
      <c r="H8911" s="33">
        <f t="shared" ca="1" si="751"/>
        <v>3</v>
      </c>
      <c r="I8911" s="33">
        <f t="shared" ca="1" si="752"/>
        <v>4</v>
      </c>
      <c r="K8911" s="33"/>
      <c r="L8911" s="33"/>
      <c r="M8911" s="33"/>
      <c r="N8911" s="33"/>
      <c r="O8911" s="33"/>
    </row>
    <row r="8912" spans="1:15" x14ac:dyDescent="0.25">
      <c r="A8912" s="33">
        <f t="shared" ca="1" si="753"/>
        <v>6</v>
      </c>
      <c r="B8912" s="33">
        <f t="shared" ca="1" si="753"/>
        <v>6</v>
      </c>
      <c r="C8912" s="33"/>
      <c r="D8912" s="34">
        <f t="shared" ca="1" si="754"/>
        <v>0.92740302085450288</v>
      </c>
      <c r="E8912" s="34">
        <f t="shared" ca="1" si="754"/>
        <v>0.14412285704134742</v>
      </c>
      <c r="F8912" s="33"/>
      <c r="G8912" s="33">
        <f t="shared" ca="1" si="750"/>
        <v>6</v>
      </c>
      <c r="H8912" s="33">
        <f t="shared" ca="1" si="751"/>
        <v>6</v>
      </c>
      <c r="I8912" s="33">
        <f t="shared" ca="1" si="752"/>
        <v>12</v>
      </c>
      <c r="K8912" s="33"/>
      <c r="L8912" s="33"/>
      <c r="M8912" s="33"/>
      <c r="N8912" s="33"/>
      <c r="O8912" s="33"/>
    </row>
    <row r="8913" spans="1:15" x14ac:dyDescent="0.25">
      <c r="A8913" s="33">
        <f t="shared" ca="1" si="753"/>
        <v>2</v>
      </c>
      <c r="B8913" s="33">
        <f t="shared" ca="1" si="753"/>
        <v>5</v>
      </c>
      <c r="C8913" s="33"/>
      <c r="D8913" s="34">
        <f t="shared" ca="1" si="754"/>
        <v>0.99284195084123295</v>
      </c>
      <c r="E8913" s="34">
        <f t="shared" ca="1" si="754"/>
        <v>0.14535309981917888</v>
      </c>
      <c r="F8913" s="33"/>
      <c r="G8913" s="33">
        <f t="shared" ca="1" si="750"/>
        <v>2</v>
      </c>
      <c r="H8913" s="33">
        <f t="shared" ca="1" si="751"/>
        <v>5</v>
      </c>
      <c r="I8913" s="33">
        <f t="shared" ca="1" si="752"/>
        <v>7</v>
      </c>
      <c r="K8913" s="33"/>
      <c r="L8913" s="33"/>
      <c r="M8913" s="33"/>
      <c r="N8913" s="33"/>
      <c r="O8913" s="33"/>
    </row>
    <row r="8914" spans="1:15" x14ac:dyDescent="0.25">
      <c r="A8914" s="33">
        <f t="shared" ca="1" si="753"/>
        <v>1</v>
      </c>
      <c r="B8914" s="33">
        <f t="shared" ca="1" si="753"/>
        <v>3</v>
      </c>
      <c r="C8914" s="33"/>
      <c r="D8914" s="34">
        <f t="shared" ca="1" si="754"/>
        <v>0.39446892802681632</v>
      </c>
      <c r="E8914" s="34">
        <f t="shared" ca="1" si="754"/>
        <v>0.25244390417632512</v>
      </c>
      <c r="F8914" s="33"/>
      <c r="G8914" s="33">
        <f t="shared" ca="1" si="750"/>
        <v>1</v>
      </c>
      <c r="H8914" s="33">
        <f t="shared" ca="1" si="751"/>
        <v>3</v>
      </c>
      <c r="I8914" s="33">
        <f t="shared" ca="1" si="752"/>
        <v>4</v>
      </c>
      <c r="K8914" s="33"/>
      <c r="L8914" s="33"/>
      <c r="M8914" s="33"/>
      <c r="N8914" s="33"/>
      <c r="O8914" s="33"/>
    </row>
    <row r="8915" spans="1:15" x14ac:dyDescent="0.25">
      <c r="A8915" s="33">
        <f t="shared" ca="1" si="753"/>
        <v>4</v>
      </c>
      <c r="B8915" s="33">
        <f t="shared" ca="1" si="753"/>
        <v>5</v>
      </c>
      <c r="C8915" s="33"/>
      <c r="D8915" s="34">
        <f t="shared" ca="1" si="754"/>
        <v>0.55948486994566227</v>
      </c>
      <c r="E8915" s="34">
        <f t="shared" ca="1" si="754"/>
        <v>0.52255940371928489</v>
      </c>
      <c r="F8915" s="33"/>
      <c r="G8915" s="33">
        <f t="shared" ca="1" si="750"/>
        <v>4</v>
      </c>
      <c r="H8915" s="33">
        <f t="shared" ca="1" si="751"/>
        <v>5</v>
      </c>
      <c r="I8915" s="33">
        <f t="shared" ca="1" si="752"/>
        <v>9</v>
      </c>
      <c r="K8915" s="33"/>
      <c r="L8915" s="33"/>
      <c r="M8915" s="33"/>
      <c r="N8915" s="33"/>
      <c r="O8915" s="33"/>
    </row>
    <row r="8916" spans="1:15" x14ac:dyDescent="0.25">
      <c r="A8916" s="33">
        <f t="shared" ca="1" si="753"/>
        <v>4</v>
      </c>
      <c r="B8916" s="33">
        <f t="shared" ca="1" si="753"/>
        <v>4</v>
      </c>
      <c r="C8916" s="33"/>
      <c r="D8916" s="34">
        <f t="shared" ca="1" si="754"/>
        <v>0.80025147921832263</v>
      </c>
      <c r="E8916" s="34">
        <f t="shared" ca="1" si="754"/>
        <v>0.64969284904275726</v>
      </c>
      <c r="F8916" s="33"/>
      <c r="G8916" s="33">
        <f t="shared" ca="1" si="750"/>
        <v>4</v>
      </c>
      <c r="H8916" s="33">
        <f t="shared" ca="1" si="751"/>
        <v>4</v>
      </c>
      <c r="I8916" s="33">
        <f t="shared" ca="1" si="752"/>
        <v>8</v>
      </c>
      <c r="K8916" s="33"/>
      <c r="L8916" s="33"/>
      <c r="M8916" s="33"/>
      <c r="N8916" s="33"/>
      <c r="O8916" s="33"/>
    </row>
    <row r="8917" spans="1:15" x14ac:dyDescent="0.25">
      <c r="A8917" s="33">
        <f t="shared" ca="1" si="753"/>
        <v>5</v>
      </c>
      <c r="B8917" s="33">
        <f t="shared" ca="1" si="753"/>
        <v>5</v>
      </c>
      <c r="C8917" s="33"/>
      <c r="D8917" s="34">
        <f t="shared" ca="1" si="754"/>
        <v>0.27761930789963285</v>
      </c>
      <c r="E8917" s="34">
        <f t="shared" ca="1" si="754"/>
        <v>0.94398085705679469</v>
      </c>
      <c r="F8917" s="33"/>
      <c r="G8917" s="33">
        <f t="shared" ca="1" si="750"/>
        <v>5</v>
      </c>
      <c r="H8917" s="33">
        <f t="shared" ca="1" si="751"/>
        <v>5</v>
      </c>
      <c r="I8917" s="33">
        <f t="shared" ca="1" si="752"/>
        <v>10</v>
      </c>
      <c r="K8917" s="33"/>
      <c r="L8917" s="33"/>
      <c r="M8917" s="33"/>
      <c r="N8917" s="33"/>
      <c r="O8917" s="33"/>
    </row>
    <row r="8918" spans="1:15" x14ac:dyDescent="0.25">
      <c r="A8918" s="33">
        <f t="shared" ca="1" si="753"/>
        <v>4</v>
      </c>
      <c r="B8918" s="33">
        <f t="shared" ca="1" si="753"/>
        <v>3</v>
      </c>
      <c r="C8918" s="33"/>
      <c r="D8918" s="34">
        <f t="shared" ca="1" si="754"/>
        <v>0.72077494794528663</v>
      </c>
      <c r="E8918" s="34">
        <f t="shared" ca="1" si="754"/>
        <v>0.11546676841019643</v>
      </c>
      <c r="F8918" s="33"/>
      <c r="G8918" s="33">
        <f t="shared" ca="1" si="750"/>
        <v>4</v>
      </c>
      <c r="H8918" s="33">
        <f t="shared" ca="1" si="751"/>
        <v>3</v>
      </c>
      <c r="I8918" s="33">
        <f t="shared" ca="1" si="752"/>
        <v>7</v>
      </c>
      <c r="K8918" s="33"/>
      <c r="L8918" s="33"/>
      <c r="M8918" s="33"/>
      <c r="N8918" s="33"/>
      <c r="O8918" s="33"/>
    </row>
    <row r="8919" spans="1:15" x14ac:dyDescent="0.25">
      <c r="A8919" s="33">
        <f t="shared" ca="1" si="753"/>
        <v>4</v>
      </c>
      <c r="B8919" s="33">
        <f t="shared" ca="1" si="753"/>
        <v>3</v>
      </c>
      <c r="C8919" s="33"/>
      <c r="D8919" s="34">
        <f t="shared" ca="1" si="754"/>
        <v>0.5431362231670861</v>
      </c>
      <c r="E8919" s="34">
        <f t="shared" ca="1" si="754"/>
        <v>0.18349834654826913</v>
      </c>
      <c r="F8919" s="33"/>
      <c r="G8919" s="33">
        <f t="shared" ca="1" si="750"/>
        <v>4</v>
      </c>
      <c r="H8919" s="33">
        <f t="shared" ca="1" si="751"/>
        <v>3</v>
      </c>
      <c r="I8919" s="33">
        <f t="shared" ca="1" si="752"/>
        <v>7</v>
      </c>
      <c r="K8919" s="33"/>
      <c r="L8919" s="33"/>
      <c r="M8919" s="33"/>
      <c r="N8919" s="33"/>
      <c r="O8919" s="33"/>
    </row>
    <row r="8920" spans="1:15" x14ac:dyDescent="0.25">
      <c r="A8920" s="33">
        <f t="shared" ca="1" si="753"/>
        <v>6</v>
      </c>
      <c r="B8920" s="33">
        <f t="shared" ca="1" si="753"/>
        <v>2</v>
      </c>
      <c r="C8920" s="33"/>
      <c r="D8920" s="34">
        <f t="shared" ca="1" si="754"/>
        <v>0.13735481314508957</v>
      </c>
      <c r="E8920" s="34">
        <f t="shared" ca="1" si="754"/>
        <v>0.23878168418694201</v>
      </c>
      <c r="F8920" s="33"/>
      <c r="G8920" s="33">
        <f t="shared" ca="1" si="750"/>
        <v>6</v>
      </c>
      <c r="H8920" s="33">
        <f t="shared" ca="1" si="751"/>
        <v>2</v>
      </c>
      <c r="I8920" s="33">
        <f t="shared" ca="1" si="752"/>
        <v>8</v>
      </c>
      <c r="K8920" s="33"/>
      <c r="L8920" s="33"/>
      <c r="M8920" s="33"/>
      <c r="N8920" s="33"/>
      <c r="O8920" s="33"/>
    </row>
    <row r="8921" spans="1:15" x14ac:dyDescent="0.25">
      <c r="A8921" s="33">
        <f t="shared" ca="1" si="753"/>
        <v>2</v>
      </c>
      <c r="B8921" s="33">
        <f t="shared" ca="1" si="753"/>
        <v>6</v>
      </c>
      <c r="C8921" s="33"/>
      <c r="D8921" s="34">
        <f t="shared" ca="1" si="754"/>
        <v>0.42203330737034961</v>
      </c>
      <c r="E8921" s="34">
        <f t="shared" ca="1" si="754"/>
        <v>0.54894126931147869</v>
      </c>
      <c r="F8921" s="33"/>
      <c r="G8921" s="33">
        <f t="shared" ca="1" si="750"/>
        <v>2</v>
      </c>
      <c r="H8921" s="33">
        <f t="shared" ca="1" si="751"/>
        <v>6</v>
      </c>
      <c r="I8921" s="33">
        <f t="shared" ca="1" si="752"/>
        <v>8</v>
      </c>
      <c r="K8921" s="33"/>
      <c r="L8921" s="33"/>
      <c r="M8921" s="33"/>
      <c r="N8921" s="33"/>
      <c r="O8921" s="33"/>
    </row>
    <row r="8922" spans="1:15" x14ac:dyDescent="0.25">
      <c r="A8922" s="33">
        <f t="shared" ca="1" si="753"/>
        <v>3</v>
      </c>
      <c r="B8922" s="33">
        <f t="shared" ca="1" si="753"/>
        <v>1</v>
      </c>
      <c r="C8922" s="33"/>
      <c r="D8922" s="34">
        <f t="shared" ca="1" si="754"/>
        <v>0.43426690113146282</v>
      </c>
      <c r="E8922" s="34">
        <f t="shared" ca="1" si="754"/>
        <v>0.45571591767813846</v>
      </c>
      <c r="F8922" s="33"/>
      <c r="G8922" s="33">
        <f t="shared" ca="1" si="750"/>
        <v>3</v>
      </c>
      <c r="H8922" s="33">
        <f t="shared" ca="1" si="751"/>
        <v>1</v>
      </c>
      <c r="I8922" s="33">
        <f t="shared" ca="1" si="752"/>
        <v>4</v>
      </c>
      <c r="K8922" s="33"/>
      <c r="L8922" s="33"/>
      <c r="M8922" s="33"/>
      <c r="N8922" s="33"/>
      <c r="O8922" s="33"/>
    </row>
    <row r="8923" spans="1:15" x14ac:dyDescent="0.25">
      <c r="A8923" s="33">
        <f t="shared" ca="1" si="753"/>
        <v>6</v>
      </c>
      <c r="B8923" s="33">
        <f t="shared" ca="1" si="753"/>
        <v>1</v>
      </c>
      <c r="C8923" s="33"/>
      <c r="D8923" s="34">
        <f t="shared" ca="1" si="754"/>
        <v>0.72612021661865256</v>
      </c>
      <c r="E8923" s="34">
        <f t="shared" ca="1" si="754"/>
        <v>0.29436277150832801</v>
      </c>
      <c r="F8923" s="33"/>
      <c r="G8923" s="33">
        <f t="shared" ca="1" si="750"/>
        <v>6</v>
      </c>
      <c r="H8923" s="33">
        <f t="shared" ca="1" si="751"/>
        <v>1</v>
      </c>
      <c r="I8923" s="33">
        <f t="shared" ca="1" si="752"/>
        <v>7</v>
      </c>
      <c r="K8923" s="33"/>
      <c r="L8923" s="33"/>
      <c r="M8923" s="33"/>
      <c r="N8923" s="33"/>
      <c r="O8923" s="33"/>
    </row>
    <row r="8924" spans="1:15" x14ac:dyDescent="0.25">
      <c r="A8924" s="33">
        <f t="shared" ca="1" si="753"/>
        <v>4</v>
      </c>
      <c r="B8924" s="33">
        <f t="shared" ca="1" si="753"/>
        <v>5</v>
      </c>
      <c r="C8924" s="33"/>
      <c r="D8924" s="34">
        <f t="shared" ca="1" si="754"/>
        <v>0.87673474866055967</v>
      </c>
      <c r="E8924" s="34">
        <f t="shared" ca="1" si="754"/>
        <v>0.37860990035374764</v>
      </c>
      <c r="F8924" s="33"/>
      <c r="G8924" s="33">
        <f t="shared" ca="1" si="750"/>
        <v>4</v>
      </c>
      <c r="H8924" s="33">
        <f t="shared" ca="1" si="751"/>
        <v>5</v>
      </c>
      <c r="I8924" s="33">
        <f t="shared" ca="1" si="752"/>
        <v>9</v>
      </c>
      <c r="K8924" s="33"/>
      <c r="L8924" s="33"/>
      <c r="M8924" s="33"/>
      <c r="N8924" s="33"/>
      <c r="O8924" s="33"/>
    </row>
    <row r="8925" spans="1:15" x14ac:dyDescent="0.25">
      <c r="A8925" s="33">
        <f t="shared" ca="1" si="753"/>
        <v>4</v>
      </c>
      <c r="B8925" s="33">
        <f t="shared" ca="1" si="753"/>
        <v>1</v>
      </c>
      <c r="C8925" s="33"/>
      <c r="D8925" s="34">
        <f t="shared" ca="1" si="754"/>
        <v>0.48535520444815328</v>
      </c>
      <c r="E8925" s="34">
        <f t="shared" ca="1" si="754"/>
        <v>0.80007658934063419</v>
      </c>
      <c r="F8925" s="33"/>
      <c r="G8925" s="33">
        <f t="shared" ca="1" si="750"/>
        <v>4</v>
      </c>
      <c r="H8925" s="33">
        <f t="shared" ca="1" si="751"/>
        <v>1</v>
      </c>
      <c r="I8925" s="33">
        <f t="shared" ca="1" si="752"/>
        <v>5</v>
      </c>
      <c r="K8925" s="33"/>
      <c r="L8925" s="33"/>
      <c r="M8925" s="33"/>
      <c r="N8925" s="33"/>
      <c r="O8925" s="33"/>
    </row>
    <row r="8926" spans="1:15" x14ac:dyDescent="0.25">
      <c r="A8926" s="33">
        <f t="shared" ca="1" si="753"/>
        <v>3</v>
      </c>
      <c r="B8926" s="33">
        <f t="shared" ca="1" si="753"/>
        <v>5</v>
      </c>
      <c r="C8926" s="33"/>
      <c r="D8926" s="34">
        <f t="shared" ca="1" si="754"/>
        <v>0.75084795676600924</v>
      </c>
      <c r="E8926" s="34">
        <f t="shared" ca="1" si="754"/>
        <v>9.5732290045301038E-2</v>
      </c>
      <c r="F8926" s="33"/>
      <c r="G8926" s="33">
        <f t="shared" ca="1" si="750"/>
        <v>3</v>
      </c>
      <c r="H8926" s="33">
        <f t="shared" ca="1" si="751"/>
        <v>5</v>
      </c>
      <c r="I8926" s="33">
        <f t="shared" ca="1" si="752"/>
        <v>8</v>
      </c>
      <c r="K8926" s="33"/>
      <c r="L8926" s="33"/>
      <c r="M8926" s="33"/>
      <c r="N8926" s="33"/>
      <c r="O8926" s="33"/>
    </row>
    <row r="8927" spans="1:15" x14ac:dyDescent="0.25">
      <c r="A8927" s="33">
        <f t="shared" ca="1" si="753"/>
        <v>4</v>
      </c>
      <c r="B8927" s="33">
        <f t="shared" ca="1" si="753"/>
        <v>3</v>
      </c>
      <c r="C8927" s="33"/>
      <c r="D8927" s="34">
        <f t="shared" ca="1" si="754"/>
        <v>0.91948187033443862</v>
      </c>
      <c r="E8927" s="34">
        <f t="shared" ca="1" si="754"/>
        <v>0.93372058155901239</v>
      </c>
      <c r="F8927" s="33"/>
      <c r="G8927" s="33">
        <f t="shared" ca="1" si="750"/>
        <v>4</v>
      </c>
      <c r="H8927" s="33">
        <f t="shared" ca="1" si="751"/>
        <v>3</v>
      </c>
      <c r="I8927" s="33">
        <f t="shared" ca="1" si="752"/>
        <v>7</v>
      </c>
      <c r="K8927" s="33"/>
      <c r="L8927" s="33"/>
      <c r="M8927" s="33"/>
      <c r="N8927" s="33"/>
      <c r="O8927" s="33"/>
    </row>
    <row r="8928" spans="1:15" x14ac:dyDescent="0.25">
      <c r="A8928" s="33">
        <f t="shared" ca="1" si="753"/>
        <v>5</v>
      </c>
      <c r="B8928" s="33">
        <f t="shared" ca="1" si="753"/>
        <v>1</v>
      </c>
      <c r="C8928" s="33"/>
      <c r="D8928" s="34">
        <f t="shared" ca="1" si="754"/>
        <v>0.60764091765781647</v>
      </c>
      <c r="E8928" s="34">
        <f t="shared" ca="1" si="754"/>
        <v>0.91557655850471653</v>
      </c>
      <c r="F8928" s="33"/>
      <c r="G8928" s="33">
        <f t="shared" ca="1" si="750"/>
        <v>5</v>
      </c>
      <c r="H8928" s="33">
        <f t="shared" ca="1" si="751"/>
        <v>1</v>
      </c>
      <c r="I8928" s="33">
        <f t="shared" ca="1" si="752"/>
        <v>6</v>
      </c>
      <c r="K8928" s="33"/>
      <c r="L8928" s="33"/>
      <c r="M8928" s="33"/>
      <c r="N8928" s="33"/>
      <c r="O8928" s="33"/>
    </row>
    <row r="8929" spans="1:15" x14ac:dyDescent="0.25">
      <c r="A8929" s="33">
        <f t="shared" ca="1" si="753"/>
        <v>4</v>
      </c>
      <c r="B8929" s="33">
        <f t="shared" ca="1" si="753"/>
        <v>6</v>
      </c>
      <c r="C8929" s="33"/>
      <c r="D8929" s="34">
        <f t="shared" ca="1" si="754"/>
        <v>0.61541571626420932</v>
      </c>
      <c r="E8929" s="34">
        <f t="shared" ca="1" si="754"/>
        <v>0.83227002799054195</v>
      </c>
      <c r="F8929" s="33"/>
      <c r="G8929" s="33">
        <f t="shared" ca="1" si="750"/>
        <v>4</v>
      </c>
      <c r="H8929" s="33">
        <f t="shared" ca="1" si="751"/>
        <v>6</v>
      </c>
      <c r="I8929" s="33">
        <f t="shared" ca="1" si="752"/>
        <v>10</v>
      </c>
      <c r="K8929" s="33"/>
      <c r="L8929" s="33"/>
      <c r="M8929" s="33"/>
      <c r="N8929" s="33"/>
      <c r="O8929" s="33"/>
    </row>
    <row r="8930" spans="1:15" x14ac:dyDescent="0.25">
      <c r="A8930" s="33">
        <f t="shared" ca="1" si="753"/>
        <v>5</v>
      </c>
      <c r="B8930" s="33">
        <f t="shared" ca="1" si="753"/>
        <v>1</v>
      </c>
      <c r="C8930" s="33"/>
      <c r="D8930" s="34">
        <f t="shared" ca="1" si="754"/>
        <v>0.10005451717671854</v>
      </c>
      <c r="E8930" s="34">
        <f t="shared" ca="1" si="754"/>
        <v>0.21326230270302859</v>
      </c>
      <c r="F8930" s="33"/>
      <c r="G8930" s="33">
        <f t="shared" ca="1" si="750"/>
        <v>5</v>
      </c>
      <c r="H8930" s="33">
        <f t="shared" ca="1" si="751"/>
        <v>1</v>
      </c>
      <c r="I8930" s="33">
        <f t="shared" ca="1" si="752"/>
        <v>6</v>
      </c>
      <c r="K8930" s="33"/>
      <c r="L8930" s="33"/>
      <c r="M8930" s="33"/>
      <c r="N8930" s="33"/>
      <c r="O8930" s="33"/>
    </row>
    <row r="8931" spans="1:15" x14ac:dyDescent="0.25">
      <c r="A8931" s="33">
        <f t="shared" ca="1" si="753"/>
        <v>6</v>
      </c>
      <c r="B8931" s="33">
        <f t="shared" ca="1" si="753"/>
        <v>1</v>
      </c>
      <c r="C8931" s="33"/>
      <c r="D8931" s="34">
        <f t="shared" ca="1" si="754"/>
        <v>9.1343227240621161E-2</v>
      </c>
      <c r="E8931" s="34">
        <f t="shared" ca="1" si="754"/>
        <v>0.59426607073131421</v>
      </c>
      <c r="F8931" s="33"/>
      <c r="G8931" s="33">
        <f t="shared" ca="1" si="750"/>
        <v>6</v>
      </c>
      <c r="H8931" s="33">
        <f t="shared" ca="1" si="751"/>
        <v>1</v>
      </c>
      <c r="I8931" s="33">
        <f t="shared" ca="1" si="752"/>
        <v>7</v>
      </c>
      <c r="K8931" s="33"/>
      <c r="L8931" s="33"/>
      <c r="M8931" s="33"/>
      <c r="N8931" s="33"/>
      <c r="O8931" s="33"/>
    </row>
    <row r="8932" spans="1:15" x14ac:dyDescent="0.25">
      <c r="A8932" s="33">
        <f t="shared" ca="1" si="753"/>
        <v>3</v>
      </c>
      <c r="B8932" s="33">
        <f t="shared" ca="1" si="753"/>
        <v>1</v>
      </c>
      <c r="C8932" s="33"/>
      <c r="D8932" s="34">
        <f t="shared" ca="1" si="754"/>
        <v>0.3076596115804584</v>
      </c>
      <c r="E8932" s="34">
        <f t="shared" ca="1" si="754"/>
        <v>2.8829068317953732E-3</v>
      </c>
      <c r="F8932" s="33"/>
      <c r="G8932" s="33">
        <f t="shared" ca="1" si="750"/>
        <v>3</v>
      </c>
      <c r="H8932" s="33">
        <f t="shared" ca="1" si="751"/>
        <v>1</v>
      </c>
      <c r="I8932" s="33">
        <f t="shared" ca="1" si="752"/>
        <v>4</v>
      </c>
      <c r="K8932" s="33"/>
      <c r="L8932" s="33"/>
      <c r="M8932" s="33"/>
      <c r="N8932" s="33"/>
      <c r="O8932" s="33"/>
    </row>
    <row r="8933" spans="1:15" x14ac:dyDescent="0.25">
      <c r="A8933" s="33">
        <f t="shared" ca="1" si="753"/>
        <v>3</v>
      </c>
      <c r="B8933" s="33">
        <f t="shared" ca="1" si="753"/>
        <v>4</v>
      </c>
      <c r="C8933" s="33"/>
      <c r="D8933" s="34">
        <f t="shared" ca="1" si="754"/>
        <v>0.1649923241971325</v>
      </c>
      <c r="E8933" s="34">
        <f t="shared" ca="1" si="754"/>
        <v>0.91775878168371805</v>
      </c>
      <c r="F8933" s="33"/>
      <c r="G8933" s="33">
        <f t="shared" ca="1" si="750"/>
        <v>3</v>
      </c>
      <c r="H8933" s="33">
        <f t="shared" ca="1" si="751"/>
        <v>4</v>
      </c>
      <c r="I8933" s="33">
        <f t="shared" ca="1" si="752"/>
        <v>7</v>
      </c>
      <c r="K8933" s="33"/>
      <c r="L8933" s="33"/>
      <c r="M8933" s="33"/>
      <c r="N8933" s="33"/>
      <c r="O8933" s="33"/>
    </row>
    <row r="8934" spans="1:15" x14ac:dyDescent="0.25">
      <c r="A8934" s="33">
        <f t="shared" ca="1" si="753"/>
        <v>5</v>
      </c>
      <c r="B8934" s="33">
        <f t="shared" ca="1" si="753"/>
        <v>5</v>
      </c>
      <c r="C8934" s="33"/>
      <c r="D8934" s="34">
        <f t="shared" ca="1" si="754"/>
        <v>1.2034784600187587E-2</v>
      </c>
      <c r="E8934" s="34">
        <f t="shared" ca="1" si="754"/>
        <v>0.1952176614137725</v>
      </c>
      <c r="F8934" s="33"/>
      <c r="G8934" s="33">
        <f t="shared" ca="1" si="750"/>
        <v>5</v>
      </c>
      <c r="H8934" s="33">
        <f t="shared" ca="1" si="751"/>
        <v>5</v>
      </c>
      <c r="I8934" s="33">
        <f t="shared" ca="1" si="752"/>
        <v>10</v>
      </c>
      <c r="K8934" s="33"/>
      <c r="L8934" s="33"/>
      <c r="M8934" s="33"/>
      <c r="N8934" s="33"/>
      <c r="O8934" s="33"/>
    </row>
    <row r="8935" spans="1:15" x14ac:dyDescent="0.25">
      <c r="A8935" s="33">
        <f t="shared" ca="1" si="753"/>
        <v>1</v>
      </c>
      <c r="B8935" s="33">
        <f t="shared" ca="1" si="753"/>
        <v>4</v>
      </c>
      <c r="C8935" s="33"/>
      <c r="D8935" s="34">
        <f t="shared" ca="1" si="754"/>
        <v>0.13164422608184123</v>
      </c>
      <c r="E8935" s="34">
        <f t="shared" ca="1" si="754"/>
        <v>0.26615969499335423</v>
      </c>
      <c r="F8935" s="33"/>
      <c r="G8935" s="33">
        <f t="shared" ca="1" si="750"/>
        <v>1</v>
      </c>
      <c r="H8935" s="33">
        <f t="shared" ca="1" si="751"/>
        <v>4</v>
      </c>
      <c r="I8935" s="33">
        <f t="shared" ca="1" si="752"/>
        <v>5</v>
      </c>
      <c r="K8935" s="33"/>
      <c r="L8935" s="33"/>
      <c r="M8935" s="33"/>
      <c r="N8935" s="33"/>
      <c r="O8935" s="33"/>
    </row>
    <row r="8936" spans="1:15" x14ac:dyDescent="0.25">
      <c r="A8936" s="33">
        <f t="shared" ca="1" si="753"/>
        <v>6</v>
      </c>
      <c r="B8936" s="33">
        <f t="shared" ca="1" si="753"/>
        <v>2</v>
      </c>
      <c r="C8936" s="33"/>
      <c r="D8936" s="34">
        <f t="shared" ca="1" si="754"/>
        <v>0.44311624307907127</v>
      </c>
      <c r="E8936" s="34">
        <f t="shared" ca="1" si="754"/>
        <v>0.61524224762383239</v>
      </c>
      <c r="F8936" s="33"/>
      <c r="G8936" s="33">
        <f t="shared" ca="1" si="750"/>
        <v>6</v>
      </c>
      <c r="H8936" s="33">
        <f t="shared" ca="1" si="751"/>
        <v>2</v>
      </c>
      <c r="I8936" s="33">
        <f t="shared" ca="1" si="752"/>
        <v>8</v>
      </c>
      <c r="K8936" s="33"/>
      <c r="L8936" s="33"/>
      <c r="M8936" s="33"/>
      <c r="N8936" s="33"/>
      <c r="O8936" s="33"/>
    </row>
    <row r="8937" spans="1:15" x14ac:dyDescent="0.25">
      <c r="A8937" s="33">
        <f t="shared" ca="1" si="753"/>
        <v>1</v>
      </c>
      <c r="B8937" s="33">
        <f t="shared" ca="1" si="753"/>
        <v>3</v>
      </c>
      <c r="C8937" s="33"/>
      <c r="D8937" s="34">
        <f t="shared" ca="1" si="754"/>
        <v>0.2566312581245177</v>
      </c>
      <c r="E8937" s="34">
        <f t="shared" ca="1" si="754"/>
        <v>6.7541945562787919E-4</v>
      </c>
      <c r="F8937" s="33"/>
      <c r="G8937" s="33">
        <f t="shared" ca="1" si="750"/>
        <v>1</v>
      </c>
      <c r="H8937" s="33">
        <f t="shared" ca="1" si="751"/>
        <v>3</v>
      </c>
      <c r="I8937" s="33">
        <f t="shared" ca="1" si="752"/>
        <v>4</v>
      </c>
      <c r="K8937" s="33"/>
      <c r="L8937" s="33"/>
      <c r="M8937" s="33"/>
      <c r="N8937" s="33"/>
      <c r="O8937" s="33"/>
    </row>
    <row r="8938" spans="1:15" x14ac:dyDescent="0.25">
      <c r="A8938" s="33">
        <f t="shared" ca="1" si="753"/>
        <v>3</v>
      </c>
      <c r="B8938" s="33">
        <f t="shared" ca="1" si="753"/>
        <v>3</v>
      </c>
      <c r="C8938" s="33"/>
      <c r="D8938" s="34">
        <f t="shared" ca="1" si="754"/>
        <v>0.64267137433117072</v>
      </c>
      <c r="E8938" s="34">
        <f t="shared" ca="1" si="754"/>
        <v>0.10636165003433606</v>
      </c>
      <c r="F8938" s="33"/>
      <c r="G8938" s="33">
        <f t="shared" ca="1" si="750"/>
        <v>3</v>
      </c>
      <c r="H8938" s="33">
        <f t="shared" ca="1" si="751"/>
        <v>3</v>
      </c>
      <c r="I8938" s="33">
        <f t="shared" ca="1" si="752"/>
        <v>6</v>
      </c>
      <c r="K8938" s="33"/>
      <c r="L8938" s="33"/>
      <c r="M8938" s="33"/>
      <c r="N8938" s="33"/>
      <c r="O8938" s="33"/>
    </row>
    <row r="8939" spans="1:15" x14ac:dyDescent="0.25">
      <c r="A8939" s="33">
        <f t="shared" ca="1" si="753"/>
        <v>3</v>
      </c>
      <c r="B8939" s="33">
        <f t="shared" ca="1" si="753"/>
        <v>5</v>
      </c>
      <c r="C8939" s="33"/>
      <c r="D8939" s="34">
        <f t="shared" ca="1" si="754"/>
        <v>0.33644632972696642</v>
      </c>
      <c r="E8939" s="34">
        <f t="shared" ca="1" si="754"/>
        <v>7.2975148022409342E-2</v>
      </c>
      <c r="F8939" s="33"/>
      <c r="G8939" s="33">
        <f t="shared" ca="1" si="750"/>
        <v>3</v>
      </c>
      <c r="H8939" s="33">
        <f t="shared" ca="1" si="751"/>
        <v>5</v>
      </c>
      <c r="I8939" s="33">
        <f t="shared" ca="1" si="752"/>
        <v>8</v>
      </c>
      <c r="K8939" s="33"/>
      <c r="L8939" s="33"/>
      <c r="M8939" s="33"/>
      <c r="N8939" s="33"/>
      <c r="O8939" s="33"/>
    </row>
    <row r="8940" spans="1:15" x14ac:dyDescent="0.25">
      <c r="A8940" s="33">
        <f t="shared" ca="1" si="753"/>
        <v>6</v>
      </c>
      <c r="B8940" s="33">
        <f t="shared" ca="1" si="753"/>
        <v>5</v>
      </c>
      <c r="C8940" s="33"/>
      <c r="D8940" s="34">
        <f t="shared" ca="1" si="754"/>
        <v>0.37746906935340596</v>
      </c>
      <c r="E8940" s="34">
        <f t="shared" ca="1" si="754"/>
        <v>0.60965214061676942</v>
      </c>
      <c r="F8940" s="33"/>
      <c r="G8940" s="33">
        <f t="shared" ca="1" si="750"/>
        <v>6</v>
      </c>
      <c r="H8940" s="33">
        <f t="shared" ca="1" si="751"/>
        <v>5</v>
      </c>
      <c r="I8940" s="33">
        <f t="shared" ca="1" si="752"/>
        <v>11</v>
      </c>
      <c r="K8940" s="33"/>
      <c r="L8940" s="33"/>
      <c r="M8940" s="33"/>
      <c r="N8940" s="33"/>
      <c r="O8940" s="33"/>
    </row>
    <row r="8941" spans="1:15" x14ac:dyDescent="0.25">
      <c r="A8941" s="33">
        <f t="shared" ca="1" si="753"/>
        <v>4</v>
      </c>
      <c r="B8941" s="33">
        <f t="shared" ca="1" si="753"/>
        <v>2</v>
      </c>
      <c r="C8941" s="33"/>
      <c r="D8941" s="34">
        <f t="shared" ca="1" si="754"/>
        <v>0.10655408438550495</v>
      </c>
      <c r="E8941" s="34">
        <f t="shared" ca="1" si="754"/>
        <v>0.15934123857309623</v>
      </c>
      <c r="F8941" s="33"/>
      <c r="G8941" s="33">
        <f t="shared" ca="1" si="750"/>
        <v>4</v>
      </c>
      <c r="H8941" s="33">
        <f t="shared" ca="1" si="751"/>
        <v>2</v>
      </c>
      <c r="I8941" s="33">
        <f t="shared" ca="1" si="752"/>
        <v>6</v>
      </c>
      <c r="K8941" s="33"/>
      <c r="L8941" s="33"/>
      <c r="M8941" s="33"/>
      <c r="N8941" s="33"/>
      <c r="O8941" s="33"/>
    </row>
    <row r="8942" spans="1:15" x14ac:dyDescent="0.25">
      <c r="A8942" s="33">
        <f t="shared" ca="1" si="753"/>
        <v>1</v>
      </c>
      <c r="B8942" s="33">
        <f t="shared" ca="1" si="753"/>
        <v>1</v>
      </c>
      <c r="C8942" s="33"/>
      <c r="D8942" s="34">
        <f t="shared" ca="1" si="754"/>
        <v>0.63127015471865888</v>
      </c>
      <c r="E8942" s="34">
        <f t="shared" ca="1" si="754"/>
        <v>0.27519249691252401</v>
      </c>
      <c r="F8942" s="33"/>
      <c r="G8942" s="33">
        <f t="shared" ca="1" si="750"/>
        <v>1</v>
      </c>
      <c r="H8942" s="33">
        <f t="shared" ca="1" si="751"/>
        <v>1</v>
      </c>
      <c r="I8942" s="33">
        <f t="shared" ca="1" si="752"/>
        <v>2</v>
      </c>
      <c r="K8942" s="33"/>
      <c r="L8942" s="33"/>
      <c r="M8942" s="33"/>
      <c r="N8942" s="33"/>
      <c r="O8942" s="33"/>
    </row>
    <row r="8943" spans="1:15" x14ac:dyDescent="0.25">
      <c r="A8943" s="33">
        <f t="shared" ca="1" si="753"/>
        <v>5</v>
      </c>
      <c r="B8943" s="33">
        <f t="shared" ca="1" si="753"/>
        <v>5</v>
      </c>
      <c r="C8943" s="33"/>
      <c r="D8943" s="34">
        <f t="shared" ca="1" si="754"/>
        <v>0.77781301557434246</v>
      </c>
      <c r="E8943" s="34">
        <f t="shared" ca="1" si="754"/>
        <v>0.60292668283939965</v>
      </c>
      <c r="F8943" s="33"/>
      <c r="G8943" s="33">
        <f t="shared" ca="1" si="750"/>
        <v>5</v>
      </c>
      <c r="H8943" s="33">
        <f t="shared" ca="1" si="751"/>
        <v>5</v>
      </c>
      <c r="I8943" s="33">
        <f t="shared" ca="1" si="752"/>
        <v>10</v>
      </c>
      <c r="K8943" s="33"/>
      <c r="L8943" s="33"/>
      <c r="M8943" s="33"/>
      <c r="N8943" s="33"/>
      <c r="O8943" s="33"/>
    </row>
    <row r="8944" spans="1:15" x14ac:dyDescent="0.25">
      <c r="A8944" s="33">
        <f t="shared" ca="1" si="753"/>
        <v>2</v>
      </c>
      <c r="B8944" s="33">
        <f t="shared" ca="1" si="753"/>
        <v>3</v>
      </c>
      <c r="C8944" s="33"/>
      <c r="D8944" s="34">
        <f t="shared" ca="1" si="754"/>
        <v>0.95925197914152238</v>
      </c>
      <c r="E8944" s="34">
        <f t="shared" ca="1" si="754"/>
        <v>0.52365353271253179</v>
      </c>
      <c r="F8944" s="33"/>
      <c r="G8944" s="33">
        <f t="shared" ca="1" si="750"/>
        <v>2</v>
      </c>
      <c r="H8944" s="33">
        <f t="shared" ca="1" si="751"/>
        <v>3</v>
      </c>
      <c r="I8944" s="33">
        <f t="shared" ca="1" si="752"/>
        <v>5</v>
      </c>
      <c r="K8944" s="33"/>
      <c r="L8944" s="33"/>
      <c r="M8944" s="33"/>
      <c r="N8944" s="33"/>
      <c r="O8944" s="33"/>
    </row>
    <row r="8945" spans="1:15" x14ac:dyDescent="0.25">
      <c r="A8945" s="33">
        <f t="shared" ca="1" si="753"/>
        <v>5</v>
      </c>
      <c r="B8945" s="33">
        <f t="shared" ca="1" si="753"/>
        <v>6</v>
      </c>
      <c r="C8945" s="33"/>
      <c r="D8945" s="34">
        <f t="shared" ca="1" si="754"/>
        <v>0.94198503199471229</v>
      </c>
      <c r="E8945" s="34">
        <f t="shared" ca="1" si="754"/>
        <v>0.34433787222373791</v>
      </c>
      <c r="F8945" s="33"/>
      <c r="G8945" s="33">
        <f t="shared" ca="1" si="750"/>
        <v>5</v>
      </c>
      <c r="H8945" s="33">
        <f t="shared" ca="1" si="751"/>
        <v>6</v>
      </c>
      <c r="I8945" s="33">
        <f t="shared" ca="1" si="752"/>
        <v>11</v>
      </c>
      <c r="K8945" s="33"/>
      <c r="L8945" s="33"/>
      <c r="M8945" s="33"/>
      <c r="N8945" s="33"/>
      <c r="O8945" s="33"/>
    </row>
    <row r="8946" spans="1:15" x14ac:dyDescent="0.25">
      <c r="A8946" s="33">
        <f t="shared" ca="1" si="753"/>
        <v>4</v>
      </c>
      <c r="B8946" s="33">
        <f t="shared" ca="1" si="753"/>
        <v>6</v>
      </c>
      <c r="C8946" s="33"/>
      <c r="D8946" s="34">
        <f t="shared" ca="1" si="754"/>
        <v>0.4408261079928637</v>
      </c>
      <c r="E8946" s="34">
        <f t="shared" ca="1" si="754"/>
        <v>0.53050823465060171</v>
      </c>
      <c r="F8946" s="33"/>
      <c r="G8946" s="33">
        <f t="shared" ca="1" si="750"/>
        <v>4</v>
      </c>
      <c r="H8946" s="33">
        <f t="shared" ca="1" si="751"/>
        <v>6</v>
      </c>
      <c r="I8946" s="33">
        <f t="shared" ca="1" si="752"/>
        <v>10</v>
      </c>
      <c r="K8946" s="33"/>
      <c r="L8946" s="33"/>
      <c r="M8946" s="33"/>
      <c r="N8946" s="33"/>
      <c r="O8946" s="33"/>
    </row>
    <row r="8947" spans="1:15" x14ac:dyDescent="0.25">
      <c r="A8947" s="33">
        <f t="shared" ca="1" si="753"/>
        <v>6</v>
      </c>
      <c r="B8947" s="33">
        <f t="shared" ca="1" si="753"/>
        <v>4</v>
      </c>
      <c r="C8947" s="33"/>
      <c r="D8947" s="34">
        <f t="shared" ca="1" si="754"/>
        <v>6.1804276734627961E-2</v>
      </c>
      <c r="E8947" s="34">
        <f t="shared" ca="1" si="754"/>
        <v>0.57165560978841412</v>
      </c>
      <c r="F8947" s="33"/>
      <c r="G8947" s="33">
        <f t="shared" ca="1" si="750"/>
        <v>6</v>
      </c>
      <c r="H8947" s="33">
        <f t="shared" ca="1" si="751"/>
        <v>4</v>
      </c>
      <c r="I8947" s="33">
        <f t="shared" ca="1" si="752"/>
        <v>10</v>
      </c>
      <c r="K8947" s="33"/>
      <c r="L8947" s="33"/>
      <c r="M8947" s="33"/>
      <c r="N8947" s="33"/>
      <c r="O8947" s="33"/>
    </row>
    <row r="8948" spans="1:15" x14ac:dyDescent="0.25">
      <c r="A8948" s="33">
        <f t="shared" ca="1" si="753"/>
        <v>6</v>
      </c>
      <c r="B8948" s="33">
        <f t="shared" ca="1" si="753"/>
        <v>6</v>
      </c>
      <c r="C8948" s="33"/>
      <c r="D8948" s="34">
        <f t="shared" ca="1" si="754"/>
        <v>0.24557343925881037</v>
      </c>
      <c r="E8948" s="34">
        <f t="shared" ca="1" si="754"/>
        <v>0.97750229078083883</v>
      </c>
      <c r="F8948" s="33"/>
      <c r="G8948" s="33">
        <f t="shared" ca="1" si="750"/>
        <v>6</v>
      </c>
      <c r="H8948" s="33">
        <f t="shared" ca="1" si="751"/>
        <v>6</v>
      </c>
      <c r="I8948" s="33">
        <f t="shared" ca="1" si="752"/>
        <v>12</v>
      </c>
      <c r="K8948" s="33"/>
      <c r="L8948" s="33"/>
      <c r="M8948" s="33"/>
      <c r="N8948" s="33"/>
      <c r="O8948" s="33"/>
    </row>
    <row r="8949" spans="1:15" x14ac:dyDescent="0.25">
      <c r="A8949" s="33">
        <f t="shared" ca="1" si="753"/>
        <v>1</v>
      </c>
      <c r="B8949" s="33">
        <f t="shared" ca="1" si="753"/>
        <v>6</v>
      </c>
      <c r="C8949" s="33"/>
      <c r="D8949" s="34">
        <f t="shared" ca="1" si="754"/>
        <v>0.42879919740806549</v>
      </c>
      <c r="E8949" s="34">
        <f t="shared" ca="1" si="754"/>
        <v>0.62270815073949481</v>
      </c>
      <c r="F8949" s="33"/>
      <c r="G8949" s="33">
        <f t="shared" ca="1" si="750"/>
        <v>1</v>
      </c>
      <c r="H8949" s="33">
        <f t="shared" ca="1" si="751"/>
        <v>6</v>
      </c>
      <c r="I8949" s="33">
        <f t="shared" ca="1" si="752"/>
        <v>7</v>
      </c>
      <c r="K8949" s="33"/>
      <c r="L8949" s="33"/>
      <c r="M8949" s="33"/>
      <c r="N8949" s="33"/>
      <c r="O8949" s="33"/>
    </row>
    <row r="8950" spans="1:15" x14ac:dyDescent="0.25">
      <c r="A8950" s="33">
        <f t="shared" ca="1" si="753"/>
        <v>1</v>
      </c>
      <c r="B8950" s="33">
        <f t="shared" ca="1" si="753"/>
        <v>2</v>
      </c>
      <c r="C8950" s="33"/>
      <c r="D8950" s="34">
        <f t="shared" ca="1" si="754"/>
        <v>0.17040313785106787</v>
      </c>
      <c r="E8950" s="34">
        <f t="shared" ca="1" si="754"/>
        <v>0.27467862908639362</v>
      </c>
      <c r="F8950" s="33"/>
      <c r="G8950" s="33">
        <f t="shared" ca="1" si="750"/>
        <v>1</v>
      </c>
      <c r="H8950" s="33">
        <f t="shared" ca="1" si="751"/>
        <v>2</v>
      </c>
      <c r="I8950" s="33">
        <f t="shared" ca="1" si="752"/>
        <v>3</v>
      </c>
      <c r="K8950" s="33"/>
      <c r="L8950" s="33"/>
      <c r="M8950" s="33"/>
      <c r="N8950" s="33"/>
      <c r="O8950" s="33"/>
    </row>
    <row r="8951" spans="1:15" x14ac:dyDescent="0.25">
      <c r="A8951" s="33">
        <f t="shared" ca="1" si="753"/>
        <v>1</v>
      </c>
      <c r="B8951" s="33">
        <f t="shared" ca="1" si="753"/>
        <v>6</v>
      </c>
      <c r="C8951" s="33"/>
      <c r="D8951" s="34">
        <f t="shared" ca="1" si="754"/>
        <v>0.13262003377522047</v>
      </c>
      <c r="E8951" s="34">
        <f t="shared" ca="1" si="754"/>
        <v>0.98308159331997413</v>
      </c>
      <c r="F8951" s="33"/>
      <c r="G8951" s="33">
        <f t="shared" ca="1" si="750"/>
        <v>1</v>
      </c>
      <c r="H8951" s="33">
        <f t="shared" ca="1" si="751"/>
        <v>6</v>
      </c>
      <c r="I8951" s="33">
        <f t="shared" ca="1" si="752"/>
        <v>7</v>
      </c>
      <c r="K8951" s="33"/>
      <c r="L8951" s="33"/>
      <c r="M8951" s="33"/>
      <c r="N8951" s="33"/>
      <c r="O8951" s="33"/>
    </row>
    <row r="8952" spans="1:15" x14ac:dyDescent="0.25">
      <c r="A8952" s="33">
        <f t="shared" ca="1" si="753"/>
        <v>4</v>
      </c>
      <c r="B8952" s="33">
        <f t="shared" ca="1" si="753"/>
        <v>1</v>
      </c>
      <c r="C8952" s="33"/>
      <c r="D8952" s="34">
        <f t="shared" ca="1" si="754"/>
        <v>0.67973756929864004</v>
      </c>
      <c r="E8952" s="34">
        <f t="shared" ca="1" si="754"/>
        <v>0.58171175396425656</v>
      </c>
      <c r="F8952" s="33"/>
      <c r="G8952" s="33">
        <f t="shared" ca="1" si="750"/>
        <v>4</v>
      </c>
      <c r="H8952" s="33">
        <f t="shared" ca="1" si="751"/>
        <v>1</v>
      </c>
      <c r="I8952" s="33">
        <f t="shared" ca="1" si="752"/>
        <v>5</v>
      </c>
      <c r="K8952" s="33"/>
      <c r="L8952" s="33"/>
      <c r="M8952" s="33"/>
      <c r="N8952" s="33"/>
      <c r="O8952" s="33"/>
    </row>
    <row r="8953" spans="1:15" x14ac:dyDescent="0.25">
      <c r="A8953" s="33">
        <f t="shared" ca="1" si="753"/>
        <v>1</v>
      </c>
      <c r="B8953" s="33">
        <f t="shared" ca="1" si="753"/>
        <v>1</v>
      </c>
      <c r="C8953" s="33"/>
      <c r="D8953" s="34">
        <f t="shared" ca="1" si="754"/>
        <v>0.60095797393149064</v>
      </c>
      <c r="E8953" s="34">
        <f t="shared" ca="1" si="754"/>
        <v>0.2262520508363266</v>
      </c>
      <c r="F8953" s="33"/>
      <c r="G8953" s="33">
        <f t="shared" ca="1" si="750"/>
        <v>1</v>
      </c>
      <c r="H8953" s="33">
        <f t="shared" ca="1" si="751"/>
        <v>1</v>
      </c>
      <c r="I8953" s="33">
        <f t="shared" ca="1" si="752"/>
        <v>2</v>
      </c>
      <c r="K8953" s="33"/>
      <c r="L8953" s="33"/>
      <c r="M8953" s="33"/>
      <c r="N8953" s="33"/>
      <c r="O8953" s="33"/>
    </row>
    <row r="8954" spans="1:15" x14ac:dyDescent="0.25">
      <c r="A8954" s="33">
        <f t="shared" ca="1" si="753"/>
        <v>6</v>
      </c>
      <c r="B8954" s="33">
        <f t="shared" ca="1" si="753"/>
        <v>1</v>
      </c>
      <c r="C8954" s="33"/>
      <c r="D8954" s="34">
        <f t="shared" ca="1" si="754"/>
        <v>0.37673528279665902</v>
      </c>
      <c r="E8954" s="34">
        <f t="shared" ca="1" si="754"/>
        <v>0.25585672268172088</v>
      </c>
      <c r="F8954" s="33"/>
      <c r="G8954" s="33">
        <f t="shared" ca="1" si="750"/>
        <v>6</v>
      </c>
      <c r="H8954" s="33">
        <f t="shared" ca="1" si="751"/>
        <v>1</v>
      </c>
      <c r="I8954" s="33">
        <f t="shared" ca="1" si="752"/>
        <v>7</v>
      </c>
      <c r="K8954" s="33"/>
      <c r="L8954" s="33"/>
      <c r="M8954" s="33"/>
      <c r="N8954" s="33"/>
      <c r="O8954" s="33"/>
    </row>
    <row r="8955" spans="1:15" x14ac:dyDescent="0.25">
      <c r="A8955" s="33">
        <f t="shared" ca="1" si="753"/>
        <v>3</v>
      </c>
      <c r="B8955" s="33">
        <f t="shared" ca="1" si="753"/>
        <v>2</v>
      </c>
      <c r="C8955" s="33"/>
      <c r="D8955" s="34">
        <f t="shared" ca="1" si="754"/>
        <v>0.37000282268551954</v>
      </c>
      <c r="E8955" s="34">
        <f t="shared" ca="1" si="754"/>
        <v>0.53339483601917326</v>
      </c>
      <c r="F8955" s="33"/>
      <c r="G8955" s="33">
        <f t="shared" ca="1" si="750"/>
        <v>3</v>
      </c>
      <c r="H8955" s="33">
        <f t="shared" ca="1" si="751"/>
        <v>2</v>
      </c>
      <c r="I8955" s="33">
        <f t="shared" ca="1" si="752"/>
        <v>5</v>
      </c>
      <c r="K8955" s="33"/>
      <c r="L8955" s="33"/>
      <c r="M8955" s="33"/>
      <c r="N8955" s="33"/>
      <c r="O8955" s="33"/>
    </row>
    <row r="8956" spans="1:15" x14ac:dyDescent="0.25">
      <c r="A8956" s="33">
        <f t="shared" ca="1" si="753"/>
        <v>1</v>
      </c>
      <c r="B8956" s="33">
        <f t="shared" ca="1" si="753"/>
        <v>4</v>
      </c>
      <c r="C8956" s="33"/>
      <c r="D8956" s="34">
        <f t="shared" ca="1" si="754"/>
        <v>0.82328561224496588</v>
      </c>
      <c r="E8956" s="34">
        <f t="shared" ca="1" si="754"/>
        <v>0.37464785476665896</v>
      </c>
      <c r="F8956" s="33"/>
      <c r="G8956" s="33">
        <f t="shared" ca="1" si="750"/>
        <v>1</v>
      </c>
      <c r="H8956" s="33">
        <f t="shared" ca="1" si="751"/>
        <v>4</v>
      </c>
      <c r="I8956" s="33">
        <f t="shared" ca="1" si="752"/>
        <v>5</v>
      </c>
      <c r="K8956" s="33"/>
      <c r="L8956" s="33"/>
      <c r="M8956" s="33"/>
      <c r="N8956" s="33"/>
      <c r="O8956" s="33"/>
    </row>
    <row r="8957" spans="1:15" x14ac:dyDescent="0.25">
      <c r="A8957" s="33">
        <f t="shared" ca="1" si="753"/>
        <v>4</v>
      </c>
      <c r="B8957" s="33">
        <f t="shared" ca="1" si="753"/>
        <v>1</v>
      </c>
      <c r="C8957" s="33"/>
      <c r="D8957" s="34">
        <f t="shared" ca="1" si="754"/>
        <v>0.48263894337695834</v>
      </c>
      <c r="E8957" s="34">
        <f t="shared" ca="1" si="754"/>
        <v>0.48680929386452876</v>
      </c>
      <c r="F8957" s="33"/>
      <c r="G8957" s="33">
        <f t="shared" ca="1" si="750"/>
        <v>4</v>
      </c>
      <c r="H8957" s="33">
        <f t="shared" ca="1" si="751"/>
        <v>1</v>
      </c>
      <c r="I8957" s="33">
        <f t="shared" ca="1" si="752"/>
        <v>5</v>
      </c>
      <c r="K8957" s="33"/>
      <c r="L8957" s="33"/>
      <c r="M8957" s="33"/>
      <c r="N8957" s="33"/>
      <c r="O8957" s="33"/>
    </row>
    <row r="8958" spans="1:15" x14ac:dyDescent="0.25">
      <c r="A8958" s="33">
        <f t="shared" ca="1" si="753"/>
        <v>5</v>
      </c>
      <c r="B8958" s="33">
        <f t="shared" ca="1" si="753"/>
        <v>5</v>
      </c>
      <c r="C8958" s="33"/>
      <c r="D8958" s="34">
        <f t="shared" ca="1" si="754"/>
        <v>0.51252531472495566</v>
      </c>
      <c r="E8958" s="34">
        <f t="shared" ca="1" si="754"/>
        <v>0.42407084124357253</v>
      </c>
      <c r="F8958" s="33"/>
      <c r="G8958" s="33">
        <f t="shared" ca="1" si="750"/>
        <v>5</v>
      </c>
      <c r="H8958" s="33">
        <f t="shared" ca="1" si="751"/>
        <v>5</v>
      </c>
      <c r="I8958" s="33">
        <f t="shared" ca="1" si="752"/>
        <v>10</v>
      </c>
      <c r="K8958" s="33"/>
      <c r="L8958" s="33"/>
      <c r="M8958" s="33"/>
      <c r="N8958" s="33"/>
      <c r="O8958" s="33"/>
    </row>
    <row r="8959" spans="1:15" x14ac:dyDescent="0.25">
      <c r="A8959" s="33">
        <f t="shared" ca="1" si="753"/>
        <v>4</v>
      </c>
      <c r="B8959" s="33">
        <f t="shared" ca="1" si="753"/>
        <v>2</v>
      </c>
      <c r="C8959" s="33"/>
      <c r="D8959" s="34">
        <f t="shared" ca="1" si="754"/>
        <v>0.18234086539836414</v>
      </c>
      <c r="E8959" s="34">
        <f t="shared" ca="1" si="754"/>
        <v>0.88692715504873954</v>
      </c>
      <c r="F8959" s="33"/>
      <c r="G8959" s="33">
        <f t="shared" ca="1" si="750"/>
        <v>4</v>
      </c>
      <c r="H8959" s="33">
        <f t="shared" ca="1" si="751"/>
        <v>2</v>
      </c>
      <c r="I8959" s="33">
        <f t="shared" ca="1" si="752"/>
        <v>6</v>
      </c>
      <c r="K8959" s="33"/>
      <c r="L8959" s="33"/>
      <c r="M8959" s="33"/>
      <c r="N8959" s="33"/>
      <c r="O8959" s="33"/>
    </row>
    <row r="8960" spans="1:15" x14ac:dyDescent="0.25">
      <c r="A8960" s="33">
        <f t="shared" ca="1" si="753"/>
        <v>1</v>
      </c>
      <c r="B8960" s="33">
        <f t="shared" ca="1" si="753"/>
        <v>2</v>
      </c>
      <c r="C8960" s="33"/>
      <c r="D8960" s="34">
        <f t="shared" ca="1" si="754"/>
        <v>0.90499878618255225</v>
      </c>
      <c r="E8960" s="34">
        <f t="shared" ca="1" si="754"/>
        <v>0.3403260816286513</v>
      </c>
      <c r="F8960" s="33"/>
      <c r="G8960" s="33">
        <f t="shared" ca="1" si="750"/>
        <v>1</v>
      </c>
      <c r="H8960" s="33">
        <f t="shared" ca="1" si="751"/>
        <v>2</v>
      </c>
      <c r="I8960" s="33">
        <f t="shared" ca="1" si="752"/>
        <v>3</v>
      </c>
      <c r="K8960" s="33"/>
      <c r="L8960" s="33"/>
      <c r="M8960" s="33"/>
      <c r="N8960" s="33"/>
      <c r="O8960" s="33"/>
    </row>
    <row r="8961" spans="1:15" x14ac:dyDescent="0.25">
      <c r="A8961" s="33">
        <f t="shared" ca="1" si="753"/>
        <v>6</v>
      </c>
      <c r="B8961" s="33">
        <f t="shared" ca="1" si="753"/>
        <v>1</v>
      </c>
      <c r="C8961" s="33"/>
      <c r="D8961" s="34">
        <f t="shared" ca="1" si="754"/>
        <v>0.8674163522879571</v>
      </c>
      <c r="E8961" s="34">
        <f t="shared" ca="1" si="754"/>
        <v>0.94894305421837977</v>
      </c>
      <c r="F8961" s="33"/>
      <c r="G8961" s="33">
        <f t="shared" ca="1" si="750"/>
        <v>6</v>
      </c>
      <c r="H8961" s="33">
        <f t="shared" ca="1" si="751"/>
        <v>1</v>
      </c>
      <c r="I8961" s="33">
        <f t="shared" ca="1" si="752"/>
        <v>7</v>
      </c>
      <c r="K8961" s="33"/>
      <c r="L8961" s="33"/>
      <c r="M8961" s="33"/>
      <c r="N8961" s="33"/>
      <c r="O8961" s="33"/>
    </row>
    <row r="8962" spans="1:15" x14ac:dyDescent="0.25">
      <c r="A8962" s="33">
        <f t="shared" ca="1" si="753"/>
        <v>2</v>
      </c>
      <c r="B8962" s="33">
        <f t="shared" ca="1" si="753"/>
        <v>2</v>
      </c>
      <c r="C8962" s="33"/>
      <c r="D8962" s="34">
        <f t="shared" ca="1" si="754"/>
        <v>0.78453427031270473</v>
      </c>
      <c r="E8962" s="34">
        <f t="shared" ca="1" si="754"/>
        <v>0.89155987015499938</v>
      </c>
      <c r="F8962" s="33"/>
      <c r="G8962" s="33">
        <f t="shared" ca="1" si="750"/>
        <v>2</v>
      </c>
      <c r="H8962" s="33">
        <f t="shared" ca="1" si="751"/>
        <v>2</v>
      </c>
      <c r="I8962" s="33">
        <f t="shared" ca="1" si="752"/>
        <v>4</v>
      </c>
      <c r="K8962" s="33"/>
      <c r="L8962" s="33"/>
      <c r="M8962" s="33"/>
      <c r="N8962" s="33"/>
      <c r="O8962" s="33"/>
    </row>
    <row r="8963" spans="1:15" x14ac:dyDescent="0.25">
      <c r="A8963" s="33">
        <f t="shared" ca="1" si="753"/>
        <v>6</v>
      </c>
      <c r="B8963" s="33">
        <f t="shared" ca="1" si="753"/>
        <v>2</v>
      </c>
      <c r="C8963" s="33"/>
      <c r="D8963" s="34">
        <f t="shared" ca="1" si="754"/>
        <v>6.8415275229426697E-2</v>
      </c>
      <c r="E8963" s="34">
        <f t="shared" ca="1" si="754"/>
        <v>0.605570001681626</v>
      </c>
      <c r="F8963" s="33"/>
      <c r="G8963" s="33">
        <f t="shared" ca="1" si="750"/>
        <v>6</v>
      </c>
      <c r="H8963" s="33">
        <f t="shared" ca="1" si="751"/>
        <v>2</v>
      </c>
      <c r="I8963" s="33">
        <f t="shared" ca="1" si="752"/>
        <v>8</v>
      </c>
      <c r="K8963" s="33"/>
      <c r="L8963" s="33"/>
      <c r="M8963" s="33"/>
      <c r="N8963" s="33"/>
      <c r="O8963" s="33"/>
    </row>
    <row r="8964" spans="1:15" x14ac:dyDescent="0.25">
      <c r="A8964" s="33">
        <f t="shared" ca="1" si="753"/>
        <v>5</v>
      </c>
      <c r="B8964" s="33">
        <f t="shared" ca="1" si="753"/>
        <v>3</v>
      </c>
      <c r="C8964" s="33"/>
      <c r="D8964" s="34">
        <f t="shared" ca="1" si="754"/>
        <v>0.46134242857064611</v>
      </c>
      <c r="E8964" s="34">
        <f t="shared" ca="1" si="754"/>
        <v>0.36868572700355917</v>
      </c>
      <c r="F8964" s="33"/>
      <c r="G8964" s="33">
        <f t="shared" ca="1" si="750"/>
        <v>5</v>
      </c>
      <c r="H8964" s="33">
        <f t="shared" ca="1" si="751"/>
        <v>3</v>
      </c>
      <c r="I8964" s="33">
        <f t="shared" ca="1" si="752"/>
        <v>8</v>
      </c>
      <c r="K8964" s="33"/>
      <c r="L8964" s="33"/>
      <c r="M8964" s="33"/>
      <c r="N8964" s="33"/>
      <c r="O8964" s="33"/>
    </row>
    <row r="8965" spans="1:15" x14ac:dyDescent="0.25">
      <c r="A8965" s="33">
        <f t="shared" ca="1" si="753"/>
        <v>1</v>
      </c>
      <c r="B8965" s="33">
        <f t="shared" ca="1" si="753"/>
        <v>1</v>
      </c>
      <c r="C8965" s="33"/>
      <c r="D8965" s="34">
        <f t="shared" ca="1" si="754"/>
        <v>0.21871217667609921</v>
      </c>
      <c r="E8965" s="34">
        <f t="shared" ca="1" si="754"/>
        <v>0.10590914969093712</v>
      </c>
      <c r="F8965" s="33"/>
      <c r="G8965" s="33">
        <f t="shared" ca="1" si="750"/>
        <v>1</v>
      </c>
      <c r="H8965" s="33">
        <f t="shared" ca="1" si="751"/>
        <v>1</v>
      </c>
      <c r="I8965" s="33">
        <f t="shared" ca="1" si="752"/>
        <v>2</v>
      </c>
      <c r="K8965" s="33"/>
      <c r="L8965" s="33"/>
      <c r="M8965" s="33"/>
      <c r="N8965" s="33"/>
      <c r="O8965" s="33"/>
    </row>
    <row r="8966" spans="1:15" x14ac:dyDescent="0.25">
      <c r="A8966" s="33">
        <f t="shared" ca="1" si="753"/>
        <v>3</v>
      </c>
      <c r="B8966" s="33">
        <f t="shared" ca="1" si="753"/>
        <v>2</v>
      </c>
      <c r="C8966" s="33"/>
      <c r="D8966" s="34">
        <f t="shared" ca="1" si="754"/>
        <v>0.7045283339851629</v>
      </c>
      <c r="E8966" s="34">
        <f t="shared" ca="1" si="754"/>
        <v>0.7213678979189323</v>
      </c>
      <c r="F8966" s="33"/>
      <c r="G8966" s="33">
        <f t="shared" ref="G8966:G9029" ca="1" si="755">IF(AND(COUNTIF($B$91:$G$91,A8966)=1,D8966&lt;=$B$90),RANDBETWEEN(1,6),A8966)</f>
        <v>3</v>
      </c>
      <c r="H8966" s="33">
        <f t="shared" ref="H8966:H9029" ca="1" si="756">IF(AND(COUNTIF($B$91:$G$91,B8966)=1,E8966&lt;=$B$90),RANDBETWEEN(1,6),B8966)</f>
        <v>2</v>
      </c>
      <c r="I8966" s="33">
        <f t="shared" ref="I8966:I9029" ca="1" si="757">SUM(G8966:H8966)</f>
        <v>5</v>
      </c>
      <c r="K8966" s="33"/>
      <c r="L8966" s="33"/>
      <c r="M8966" s="33"/>
      <c r="N8966" s="33"/>
      <c r="O8966" s="33"/>
    </row>
    <row r="8967" spans="1:15" x14ac:dyDescent="0.25">
      <c r="A8967" s="33">
        <f t="shared" ref="A8967:B9030" ca="1" si="758">RANDBETWEEN(1,6)</f>
        <v>2</v>
      </c>
      <c r="B8967" s="33">
        <f t="shared" ca="1" si="758"/>
        <v>1</v>
      </c>
      <c r="C8967" s="33"/>
      <c r="D8967" s="34">
        <f t="shared" ref="D8967:E9030" ca="1" si="759">RAND()</f>
        <v>0.97220948578427313</v>
      </c>
      <c r="E8967" s="34">
        <f t="shared" ca="1" si="759"/>
        <v>0.50484992681365848</v>
      </c>
      <c r="F8967" s="33"/>
      <c r="G8967" s="33">
        <f t="shared" ca="1" si="755"/>
        <v>2</v>
      </c>
      <c r="H8967" s="33">
        <f t="shared" ca="1" si="756"/>
        <v>1</v>
      </c>
      <c r="I8967" s="33">
        <f t="shared" ca="1" si="757"/>
        <v>3</v>
      </c>
      <c r="K8967" s="33"/>
      <c r="L8967" s="33"/>
      <c r="M8967" s="33"/>
      <c r="N8967" s="33"/>
      <c r="O8967" s="33"/>
    </row>
    <row r="8968" spans="1:15" x14ac:dyDescent="0.25">
      <c r="A8968" s="33">
        <f t="shared" ca="1" si="758"/>
        <v>2</v>
      </c>
      <c r="B8968" s="33">
        <f t="shared" ca="1" si="758"/>
        <v>5</v>
      </c>
      <c r="C8968" s="33"/>
      <c r="D8968" s="34">
        <f t="shared" ca="1" si="759"/>
        <v>0.80120764775573361</v>
      </c>
      <c r="E8968" s="34">
        <f t="shared" ca="1" si="759"/>
        <v>5.1267895178446987E-2</v>
      </c>
      <c r="F8968" s="33"/>
      <c r="G8968" s="33">
        <f t="shared" ca="1" si="755"/>
        <v>2</v>
      </c>
      <c r="H8968" s="33">
        <f t="shared" ca="1" si="756"/>
        <v>5</v>
      </c>
      <c r="I8968" s="33">
        <f t="shared" ca="1" si="757"/>
        <v>7</v>
      </c>
      <c r="K8968" s="33"/>
      <c r="L8968" s="33"/>
      <c r="M8968" s="33"/>
      <c r="N8968" s="33"/>
      <c r="O8968" s="33"/>
    </row>
    <row r="8969" spans="1:15" x14ac:dyDescent="0.25">
      <c r="A8969" s="33">
        <f t="shared" ca="1" si="758"/>
        <v>2</v>
      </c>
      <c r="B8969" s="33">
        <f t="shared" ca="1" si="758"/>
        <v>4</v>
      </c>
      <c r="C8969" s="33"/>
      <c r="D8969" s="34">
        <f t="shared" ca="1" si="759"/>
        <v>0.31772454088929747</v>
      </c>
      <c r="E8969" s="34">
        <f t="shared" ca="1" si="759"/>
        <v>7.7359296552076628E-2</v>
      </c>
      <c r="F8969" s="33"/>
      <c r="G8969" s="33">
        <f t="shared" ca="1" si="755"/>
        <v>2</v>
      </c>
      <c r="H8969" s="33">
        <f t="shared" ca="1" si="756"/>
        <v>4</v>
      </c>
      <c r="I8969" s="33">
        <f t="shared" ca="1" si="757"/>
        <v>6</v>
      </c>
      <c r="K8969" s="33"/>
      <c r="L8969" s="33"/>
      <c r="M8969" s="33"/>
      <c r="N8969" s="33"/>
      <c r="O8969" s="33"/>
    </row>
    <row r="8970" spans="1:15" x14ac:dyDescent="0.25">
      <c r="A8970" s="33">
        <f t="shared" ca="1" si="758"/>
        <v>5</v>
      </c>
      <c r="B8970" s="33">
        <f t="shared" ca="1" si="758"/>
        <v>2</v>
      </c>
      <c r="C8970" s="33"/>
      <c r="D8970" s="34">
        <f t="shared" ca="1" si="759"/>
        <v>0.44296469146927386</v>
      </c>
      <c r="E8970" s="34">
        <f t="shared" ca="1" si="759"/>
        <v>0.62882428455070438</v>
      </c>
      <c r="F8970" s="33"/>
      <c r="G8970" s="33">
        <f t="shared" ca="1" si="755"/>
        <v>5</v>
      </c>
      <c r="H8970" s="33">
        <f t="shared" ca="1" si="756"/>
        <v>2</v>
      </c>
      <c r="I8970" s="33">
        <f t="shared" ca="1" si="757"/>
        <v>7</v>
      </c>
      <c r="K8970" s="33"/>
      <c r="L8970" s="33"/>
      <c r="M8970" s="33"/>
      <c r="N8970" s="33"/>
      <c r="O8970" s="33"/>
    </row>
    <row r="8971" spans="1:15" x14ac:dyDescent="0.25">
      <c r="A8971" s="33">
        <f t="shared" ca="1" si="758"/>
        <v>5</v>
      </c>
      <c r="B8971" s="33">
        <f t="shared" ca="1" si="758"/>
        <v>2</v>
      </c>
      <c r="C8971" s="33"/>
      <c r="D8971" s="34">
        <f t="shared" ca="1" si="759"/>
        <v>0.99691878744809681</v>
      </c>
      <c r="E8971" s="34">
        <f t="shared" ca="1" si="759"/>
        <v>0.36126913803087168</v>
      </c>
      <c r="F8971" s="33"/>
      <c r="G8971" s="33">
        <f t="shared" ca="1" si="755"/>
        <v>5</v>
      </c>
      <c r="H8971" s="33">
        <f t="shared" ca="1" si="756"/>
        <v>2</v>
      </c>
      <c r="I8971" s="33">
        <f t="shared" ca="1" si="757"/>
        <v>7</v>
      </c>
      <c r="K8971" s="33"/>
      <c r="L8971" s="33"/>
      <c r="M8971" s="33"/>
      <c r="N8971" s="33"/>
      <c r="O8971" s="33"/>
    </row>
    <row r="8972" spans="1:15" x14ac:dyDescent="0.25">
      <c r="A8972" s="33">
        <f t="shared" ca="1" si="758"/>
        <v>6</v>
      </c>
      <c r="B8972" s="33">
        <f t="shared" ca="1" si="758"/>
        <v>2</v>
      </c>
      <c r="C8972" s="33"/>
      <c r="D8972" s="34">
        <f t="shared" ca="1" si="759"/>
        <v>0.22686866159333818</v>
      </c>
      <c r="E8972" s="34">
        <f t="shared" ca="1" si="759"/>
        <v>0.38223189795447077</v>
      </c>
      <c r="F8972" s="33"/>
      <c r="G8972" s="33">
        <f t="shared" ca="1" si="755"/>
        <v>6</v>
      </c>
      <c r="H8972" s="33">
        <f t="shared" ca="1" si="756"/>
        <v>2</v>
      </c>
      <c r="I8972" s="33">
        <f t="shared" ca="1" si="757"/>
        <v>8</v>
      </c>
      <c r="K8972" s="33"/>
      <c r="L8972" s="33"/>
      <c r="M8972" s="33"/>
      <c r="N8972" s="33"/>
      <c r="O8972" s="33"/>
    </row>
    <row r="8973" spans="1:15" x14ac:dyDescent="0.25">
      <c r="A8973" s="33">
        <f t="shared" ca="1" si="758"/>
        <v>5</v>
      </c>
      <c r="B8973" s="33">
        <f t="shared" ca="1" si="758"/>
        <v>5</v>
      </c>
      <c r="C8973" s="33"/>
      <c r="D8973" s="34">
        <f t="shared" ca="1" si="759"/>
        <v>0.7110654343061964</v>
      </c>
      <c r="E8973" s="34">
        <f t="shared" ca="1" si="759"/>
        <v>0.79835489938169268</v>
      </c>
      <c r="F8973" s="33"/>
      <c r="G8973" s="33">
        <f t="shared" ca="1" si="755"/>
        <v>5</v>
      </c>
      <c r="H8973" s="33">
        <f t="shared" ca="1" si="756"/>
        <v>5</v>
      </c>
      <c r="I8973" s="33">
        <f t="shared" ca="1" si="757"/>
        <v>10</v>
      </c>
      <c r="K8973" s="33"/>
      <c r="L8973" s="33"/>
      <c r="M8973" s="33"/>
      <c r="N8973" s="33"/>
      <c r="O8973" s="33"/>
    </row>
    <row r="8974" spans="1:15" x14ac:dyDescent="0.25">
      <c r="A8974" s="33">
        <f t="shared" ca="1" si="758"/>
        <v>1</v>
      </c>
      <c r="B8974" s="33">
        <f t="shared" ca="1" si="758"/>
        <v>6</v>
      </c>
      <c r="C8974" s="33"/>
      <c r="D8974" s="34">
        <f t="shared" ca="1" si="759"/>
        <v>0.62684443248461963</v>
      </c>
      <c r="E8974" s="34">
        <f t="shared" ca="1" si="759"/>
        <v>0.69221172558131927</v>
      </c>
      <c r="F8974" s="33"/>
      <c r="G8974" s="33">
        <f t="shared" ca="1" si="755"/>
        <v>1</v>
      </c>
      <c r="H8974" s="33">
        <f t="shared" ca="1" si="756"/>
        <v>6</v>
      </c>
      <c r="I8974" s="33">
        <f t="shared" ca="1" si="757"/>
        <v>7</v>
      </c>
      <c r="K8974" s="33"/>
      <c r="L8974" s="33"/>
      <c r="M8974" s="33"/>
      <c r="N8974" s="33"/>
      <c r="O8974" s="33"/>
    </row>
    <row r="8975" spans="1:15" x14ac:dyDescent="0.25">
      <c r="A8975" s="33">
        <f t="shared" ca="1" si="758"/>
        <v>4</v>
      </c>
      <c r="B8975" s="33">
        <f t="shared" ca="1" si="758"/>
        <v>3</v>
      </c>
      <c r="C8975" s="33"/>
      <c r="D8975" s="34">
        <f t="shared" ca="1" si="759"/>
        <v>0.34511509698355969</v>
      </c>
      <c r="E8975" s="34">
        <f t="shared" ca="1" si="759"/>
        <v>0.13545449311438618</v>
      </c>
      <c r="F8975" s="33"/>
      <c r="G8975" s="33">
        <f t="shared" ca="1" si="755"/>
        <v>4</v>
      </c>
      <c r="H8975" s="33">
        <f t="shared" ca="1" si="756"/>
        <v>3</v>
      </c>
      <c r="I8975" s="33">
        <f t="shared" ca="1" si="757"/>
        <v>7</v>
      </c>
      <c r="K8975" s="33"/>
      <c r="L8975" s="33"/>
      <c r="M8975" s="33"/>
      <c r="N8975" s="33"/>
      <c r="O8975" s="33"/>
    </row>
    <row r="8976" spans="1:15" x14ac:dyDescent="0.25">
      <c r="A8976" s="33">
        <f t="shared" ca="1" si="758"/>
        <v>1</v>
      </c>
      <c r="B8976" s="33">
        <f t="shared" ca="1" si="758"/>
        <v>3</v>
      </c>
      <c r="C8976" s="33"/>
      <c r="D8976" s="34">
        <f t="shared" ca="1" si="759"/>
        <v>0.79790690454639057</v>
      </c>
      <c r="E8976" s="34">
        <f t="shared" ca="1" si="759"/>
        <v>0.81302156093153122</v>
      </c>
      <c r="F8976" s="33"/>
      <c r="G8976" s="33">
        <f t="shared" ca="1" si="755"/>
        <v>1</v>
      </c>
      <c r="H8976" s="33">
        <f t="shared" ca="1" si="756"/>
        <v>3</v>
      </c>
      <c r="I8976" s="33">
        <f t="shared" ca="1" si="757"/>
        <v>4</v>
      </c>
      <c r="K8976" s="33"/>
      <c r="L8976" s="33"/>
      <c r="M8976" s="33"/>
      <c r="N8976" s="33"/>
      <c r="O8976" s="33"/>
    </row>
    <row r="8977" spans="1:15" x14ac:dyDescent="0.25">
      <c r="A8977" s="33">
        <f t="shared" ca="1" si="758"/>
        <v>6</v>
      </c>
      <c r="B8977" s="33">
        <f t="shared" ca="1" si="758"/>
        <v>1</v>
      </c>
      <c r="C8977" s="33"/>
      <c r="D8977" s="34">
        <f t="shared" ca="1" si="759"/>
        <v>0.6516667098637321</v>
      </c>
      <c r="E8977" s="34">
        <f t="shared" ca="1" si="759"/>
        <v>0.54366424395079094</v>
      </c>
      <c r="F8977" s="33"/>
      <c r="G8977" s="33">
        <f t="shared" ca="1" si="755"/>
        <v>6</v>
      </c>
      <c r="H8977" s="33">
        <f t="shared" ca="1" si="756"/>
        <v>1</v>
      </c>
      <c r="I8977" s="33">
        <f t="shared" ca="1" si="757"/>
        <v>7</v>
      </c>
      <c r="K8977" s="33"/>
      <c r="L8977" s="33"/>
      <c r="M8977" s="33"/>
      <c r="N8977" s="33"/>
      <c r="O8977" s="33"/>
    </row>
    <row r="8978" spans="1:15" x14ac:dyDescent="0.25">
      <c r="A8978" s="33">
        <f t="shared" ca="1" si="758"/>
        <v>1</v>
      </c>
      <c r="B8978" s="33">
        <f t="shared" ca="1" si="758"/>
        <v>3</v>
      </c>
      <c r="C8978" s="33"/>
      <c r="D8978" s="34">
        <f t="shared" ca="1" si="759"/>
        <v>0.62179281704619738</v>
      </c>
      <c r="E8978" s="34">
        <f t="shared" ca="1" si="759"/>
        <v>8.8347217271938505E-2</v>
      </c>
      <c r="F8978" s="33"/>
      <c r="G8978" s="33">
        <f t="shared" ca="1" si="755"/>
        <v>1</v>
      </c>
      <c r="H8978" s="33">
        <f t="shared" ca="1" si="756"/>
        <v>3</v>
      </c>
      <c r="I8978" s="33">
        <f t="shared" ca="1" si="757"/>
        <v>4</v>
      </c>
      <c r="K8978" s="33"/>
      <c r="L8978" s="33"/>
      <c r="M8978" s="33"/>
      <c r="N8978" s="33"/>
      <c r="O8978" s="33"/>
    </row>
    <row r="8979" spans="1:15" x14ac:dyDescent="0.25">
      <c r="A8979" s="33">
        <f t="shared" ca="1" si="758"/>
        <v>2</v>
      </c>
      <c r="B8979" s="33">
        <f t="shared" ca="1" si="758"/>
        <v>6</v>
      </c>
      <c r="C8979" s="33"/>
      <c r="D8979" s="34">
        <f t="shared" ca="1" si="759"/>
        <v>0.52407624831741306</v>
      </c>
      <c r="E8979" s="34">
        <f t="shared" ca="1" si="759"/>
        <v>0.71993418897300732</v>
      </c>
      <c r="F8979" s="33"/>
      <c r="G8979" s="33">
        <f t="shared" ca="1" si="755"/>
        <v>2</v>
      </c>
      <c r="H8979" s="33">
        <f t="shared" ca="1" si="756"/>
        <v>6</v>
      </c>
      <c r="I8979" s="33">
        <f t="shared" ca="1" si="757"/>
        <v>8</v>
      </c>
      <c r="K8979" s="33"/>
      <c r="L8979" s="33"/>
      <c r="M8979" s="33"/>
      <c r="N8979" s="33"/>
      <c r="O8979" s="33"/>
    </row>
    <row r="8980" spans="1:15" x14ac:dyDescent="0.25">
      <c r="A8980" s="33">
        <f t="shared" ca="1" si="758"/>
        <v>5</v>
      </c>
      <c r="B8980" s="33">
        <f t="shared" ca="1" si="758"/>
        <v>6</v>
      </c>
      <c r="C8980" s="33"/>
      <c r="D8980" s="34">
        <f t="shared" ca="1" si="759"/>
        <v>0.60558586680695192</v>
      </c>
      <c r="E8980" s="34">
        <f t="shared" ca="1" si="759"/>
        <v>0.94257017694006962</v>
      </c>
      <c r="F8980" s="33"/>
      <c r="G8980" s="33">
        <f t="shared" ca="1" si="755"/>
        <v>5</v>
      </c>
      <c r="H8980" s="33">
        <f t="shared" ca="1" si="756"/>
        <v>6</v>
      </c>
      <c r="I8980" s="33">
        <f t="shared" ca="1" si="757"/>
        <v>11</v>
      </c>
      <c r="K8980" s="33"/>
      <c r="L8980" s="33"/>
      <c r="M8980" s="33"/>
      <c r="N8980" s="33"/>
      <c r="O8980" s="33"/>
    </row>
    <row r="8981" spans="1:15" x14ac:dyDescent="0.25">
      <c r="A8981" s="33">
        <f t="shared" ca="1" si="758"/>
        <v>1</v>
      </c>
      <c r="B8981" s="33">
        <f t="shared" ca="1" si="758"/>
        <v>2</v>
      </c>
      <c r="C8981" s="33"/>
      <c r="D8981" s="34">
        <f t="shared" ca="1" si="759"/>
        <v>0.75179577402170128</v>
      </c>
      <c r="E8981" s="34">
        <f t="shared" ca="1" si="759"/>
        <v>0.91348602673384727</v>
      </c>
      <c r="F8981" s="33"/>
      <c r="G8981" s="33">
        <f t="shared" ca="1" si="755"/>
        <v>1</v>
      </c>
      <c r="H8981" s="33">
        <f t="shared" ca="1" si="756"/>
        <v>2</v>
      </c>
      <c r="I8981" s="33">
        <f t="shared" ca="1" si="757"/>
        <v>3</v>
      </c>
      <c r="K8981" s="33"/>
      <c r="L8981" s="33"/>
      <c r="M8981" s="33"/>
      <c r="N8981" s="33"/>
      <c r="O8981" s="33"/>
    </row>
    <row r="8982" spans="1:15" x14ac:dyDescent="0.25">
      <c r="A8982" s="33">
        <f t="shared" ca="1" si="758"/>
        <v>6</v>
      </c>
      <c r="B8982" s="33">
        <f t="shared" ca="1" si="758"/>
        <v>6</v>
      </c>
      <c r="C8982" s="33"/>
      <c r="D8982" s="34">
        <f t="shared" ca="1" si="759"/>
        <v>0.7966353036432805</v>
      </c>
      <c r="E8982" s="34">
        <f t="shared" ca="1" si="759"/>
        <v>0.34227834619094133</v>
      </c>
      <c r="F8982" s="33"/>
      <c r="G8982" s="33">
        <f t="shared" ca="1" si="755"/>
        <v>6</v>
      </c>
      <c r="H8982" s="33">
        <f t="shared" ca="1" si="756"/>
        <v>6</v>
      </c>
      <c r="I8982" s="33">
        <f t="shared" ca="1" si="757"/>
        <v>12</v>
      </c>
      <c r="K8982" s="33"/>
      <c r="L8982" s="33"/>
      <c r="M8982" s="33"/>
      <c r="N8982" s="33"/>
      <c r="O8982" s="33"/>
    </row>
    <row r="8983" spans="1:15" x14ac:dyDescent="0.25">
      <c r="A8983" s="33">
        <f t="shared" ca="1" si="758"/>
        <v>2</v>
      </c>
      <c r="B8983" s="33">
        <f t="shared" ca="1" si="758"/>
        <v>3</v>
      </c>
      <c r="C8983" s="33"/>
      <c r="D8983" s="34">
        <f t="shared" ca="1" si="759"/>
        <v>0.69394581263272714</v>
      </c>
      <c r="E8983" s="34">
        <f t="shared" ca="1" si="759"/>
        <v>0.96904192451773086</v>
      </c>
      <c r="F8983" s="33"/>
      <c r="G8983" s="33">
        <f t="shared" ca="1" si="755"/>
        <v>2</v>
      </c>
      <c r="H8983" s="33">
        <f t="shared" ca="1" si="756"/>
        <v>3</v>
      </c>
      <c r="I8983" s="33">
        <f t="shared" ca="1" si="757"/>
        <v>5</v>
      </c>
      <c r="K8983" s="33"/>
      <c r="L8983" s="33"/>
      <c r="M8983" s="33"/>
      <c r="N8983" s="33"/>
      <c r="O8983" s="33"/>
    </row>
    <row r="8984" spans="1:15" x14ac:dyDescent="0.25">
      <c r="A8984" s="33">
        <f t="shared" ca="1" si="758"/>
        <v>3</v>
      </c>
      <c r="B8984" s="33">
        <f t="shared" ca="1" si="758"/>
        <v>5</v>
      </c>
      <c r="C8984" s="33"/>
      <c r="D8984" s="34">
        <f t="shared" ca="1" si="759"/>
        <v>0.63666539483574669</v>
      </c>
      <c r="E8984" s="34">
        <f t="shared" ca="1" si="759"/>
        <v>0.80320194399612144</v>
      </c>
      <c r="F8984" s="33"/>
      <c r="G8984" s="33">
        <f t="shared" ca="1" si="755"/>
        <v>3</v>
      </c>
      <c r="H8984" s="33">
        <f t="shared" ca="1" si="756"/>
        <v>5</v>
      </c>
      <c r="I8984" s="33">
        <f t="shared" ca="1" si="757"/>
        <v>8</v>
      </c>
      <c r="K8984" s="33"/>
      <c r="L8984" s="33"/>
      <c r="M8984" s="33"/>
      <c r="N8984" s="33"/>
      <c r="O8984" s="33"/>
    </row>
    <row r="8985" spans="1:15" x14ac:dyDescent="0.25">
      <c r="A8985" s="33">
        <f t="shared" ca="1" si="758"/>
        <v>4</v>
      </c>
      <c r="B8985" s="33">
        <f t="shared" ca="1" si="758"/>
        <v>2</v>
      </c>
      <c r="C8985" s="33"/>
      <c r="D8985" s="34">
        <f t="shared" ca="1" si="759"/>
        <v>0.10810445731635054</v>
      </c>
      <c r="E8985" s="34">
        <f t="shared" ca="1" si="759"/>
        <v>0.86778065724526454</v>
      </c>
      <c r="F8985" s="33"/>
      <c r="G8985" s="33">
        <f t="shared" ca="1" si="755"/>
        <v>4</v>
      </c>
      <c r="H8985" s="33">
        <f t="shared" ca="1" si="756"/>
        <v>2</v>
      </c>
      <c r="I8985" s="33">
        <f t="shared" ca="1" si="757"/>
        <v>6</v>
      </c>
      <c r="K8985" s="33"/>
      <c r="L8985" s="33"/>
      <c r="M8985" s="33"/>
      <c r="N8985" s="33"/>
      <c r="O8985" s="33"/>
    </row>
    <row r="8986" spans="1:15" x14ac:dyDescent="0.25">
      <c r="A8986" s="33">
        <f t="shared" ca="1" si="758"/>
        <v>5</v>
      </c>
      <c r="B8986" s="33">
        <f t="shared" ca="1" si="758"/>
        <v>4</v>
      </c>
      <c r="C8986" s="33"/>
      <c r="D8986" s="34">
        <f t="shared" ca="1" si="759"/>
        <v>0.89204224284032219</v>
      </c>
      <c r="E8986" s="34">
        <f t="shared" ca="1" si="759"/>
        <v>0.76117506297450332</v>
      </c>
      <c r="F8986" s="33"/>
      <c r="G8986" s="33">
        <f t="shared" ca="1" si="755"/>
        <v>5</v>
      </c>
      <c r="H8986" s="33">
        <f t="shared" ca="1" si="756"/>
        <v>4</v>
      </c>
      <c r="I8986" s="33">
        <f t="shared" ca="1" si="757"/>
        <v>9</v>
      </c>
      <c r="K8986" s="33"/>
      <c r="L8986" s="33"/>
      <c r="M8986" s="33"/>
      <c r="N8986" s="33"/>
      <c r="O8986" s="33"/>
    </row>
    <row r="8987" spans="1:15" x14ac:dyDescent="0.25">
      <c r="A8987" s="33">
        <f t="shared" ca="1" si="758"/>
        <v>3</v>
      </c>
      <c r="B8987" s="33">
        <f t="shared" ca="1" si="758"/>
        <v>2</v>
      </c>
      <c r="C8987" s="33"/>
      <c r="D8987" s="34">
        <f t="shared" ca="1" si="759"/>
        <v>0.95412958253751723</v>
      </c>
      <c r="E8987" s="34">
        <f t="shared" ca="1" si="759"/>
        <v>0.97441481872331492</v>
      </c>
      <c r="F8987" s="33"/>
      <c r="G8987" s="33">
        <f t="shared" ca="1" si="755"/>
        <v>3</v>
      </c>
      <c r="H8987" s="33">
        <f t="shared" ca="1" si="756"/>
        <v>2</v>
      </c>
      <c r="I8987" s="33">
        <f t="shared" ca="1" si="757"/>
        <v>5</v>
      </c>
      <c r="K8987" s="33"/>
      <c r="L8987" s="33"/>
      <c r="M8987" s="33"/>
      <c r="N8987" s="33"/>
      <c r="O8987" s="33"/>
    </row>
    <row r="8988" spans="1:15" x14ac:dyDescent="0.25">
      <c r="A8988" s="33">
        <f t="shared" ca="1" si="758"/>
        <v>5</v>
      </c>
      <c r="B8988" s="33">
        <f t="shared" ca="1" si="758"/>
        <v>3</v>
      </c>
      <c r="C8988" s="33"/>
      <c r="D8988" s="34">
        <f t="shared" ca="1" si="759"/>
        <v>8.8509003323565927E-2</v>
      </c>
      <c r="E8988" s="34">
        <f t="shared" ca="1" si="759"/>
        <v>0.52937374505474066</v>
      </c>
      <c r="F8988" s="33"/>
      <c r="G8988" s="33">
        <f t="shared" ca="1" si="755"/>
        <v>5</v>
      </c>
      <c r="H8988" s="33">
        <f t="shared" ca="1" si="756"/>
        <v>3</v>
      </c>
      <c r="I8988" s="33">
        <f t="shared" ca="1" si="757"/>
        <v>8</v>
      </c>
      <c r="K8988" s="33"/>
      <c r="L8988" s="33"/>
      <c r="M8988" s="33"/>
      <c r="N8988" s="33"/>
      <c r="O8988" s="33"/>
    </row>
    <row r="8989" spans="1:15" x14ac:dyDescent="0.25">
      <c r="A8989" s="33">
        <f t="shared" ca="1" si="758"/>
        <v>6</v>
      </c>
      <c r="B8989" s="33">
        <f t="shared" ca="1" si="758"/>
        <v>4</v>
      </c>
      <c r="C8989" s="33"/>
      <c r="D8989" s="34">
        <f t="shared" ca="1" si="759"/>
        <v>0.4354035311969624</v>
      </c>
      <c r="E8989" s="34">
        <f t="shared" ca="1" si="759"/>
        <v>0.17724472703744709</v>
      </c>
      <c r="F8989" s="33"/>
      <c r="G8989" s="33">
        <f t="shared" ca="1" si="755"/>
        <v>6</v>
      </c>
      <c r="H8989" s="33">
        <f t="shared" ca="1" si="756"/>
        <v>4</v>
      </c>
      <c r="I8989" s="33">
        <f t="shared" ca="1" si="757"/>
        <v>10</v>
      </c>
      <c r="K8989" s="33"/>
      <c r="L8989" s="33"/>
      <c r="M8989" s="33"/>
      <c r="N8989" s="33"/>
      <c r="O8989" s="33"/>
    </row>
    <row r="8990" spans="1:15" x14ac:dyDescent="0.25">
      <c r="A8990" s="33">
        <f t="shared" ca="1" si="758"/>
        <v>3</v>
      </c>
      <c r="B8990" s="33">
        <f t="shared" ca="1" si="758"/>
        <v>4</v>
      </c>
      <c r="C8990" s="33"/>
      <c r="D8990" s="34">
        <f t="shared" ca="1" si="759"/>
        <v>0.42908355405628718</v>
      </c>
      <c r="E8990" s="34">
        <f t="shared" ca="1" si="759"/>
        <v>0.81694196243005213</v>
      </c>
      <c r="F8990" s="33"/>
      <c r="G8990" s="33">
        <f t="shared" ca="1" si="755"/>
        <v>3</v>
      </c>
      <c r="H8990" s="33">
        <f t="shared" ca="1" si="756"/>
        <v>4</v>
      </c>
      <c r="I8990" s="33">
        <f t="shared" ca="1" si="757"/>
        <v>7</v>
      </c>
      <c r="K8990" s="33"/>
      <c r="L8990" s="33"/>
      <c r="M8990" s="33"/>
      <c r="N8990" s="33"/>
      <c r="O8990" s="33"/>
    </row>
    <row r="8991" spans="1:15" x14ac:dyDescent="0.25">
      <c r="A8991" s="33">
        <f t="shared" ca="1" si="758"/>
        <v>6</v>
      </c>
      <c r="B8991" s="33">
        <f t="shared" ca="1" si="758"/>
        <v>1</v>
      </c>
      <c r="C8991" s="33"/>
      <c r="D8991" s="34">
        <f t="shared" ca="1" si="759"/>
        <v>0.97657698789752623</v>
      </c>
      <c r="E8991" s="34">
        <f t="shared" ca="1" si="759"/>
        <v>0.35352249079450249</v>
      </c>
      <c r="F8991" s="33"/>
      <c r="G8991" s="33">
        <f t="shared" ca="1" si="755"/>
        <v>6</v>
      </c>
      <c r="H8991" s="33">
        <f t="shared" ca="1" si="756"/>
        <v>1</v>
      </c>
      <c r="I8991" s="33">
        <f t="shared" ca="1" si="757"/>
        <v>7</v>
      </c>
      <c r="K8991" s="33"/>
      <c r="L8991" s="33"/>
      <c r="M8991" s="33"/>
      <c r="N8991" s="33"/>
      <c r="O8991" s="33"/>
    </row>
    <row r="8992" spans="1:15" x14ac:dyDescent="0.25">
      <c r="A8992" s="33">
        <f t="shared" ca="1" si="758"/>
        <v>2</v>
      </c>
      <c r="B8992" s="33">
        <f t="shared" ca="1" si="758"/>
        <v>1</v>
      </c>
      <c r="C8992" s="33"/>
      <c r="D8992" s="34">
        <f t="shared" ca="1" si="759"/>
        <v>0.75644890346304094</v>
      </c>
      <c r="E8992" s="34">
        <f t="shared" ca="1" si="759"/>
        <v>0.51547736409382394</v>
      </c>
      <c r="F8992" s="33"/>
      <c r="G8992" s="33">
        <f t="shared" ca="1" si="755"/>
        <v>2</v>
      </c>
      <c r="H8992" s="33">
        <f t="shared" ca="1" si="756"/>
        <v>1</v>
      </c>
      <c r="I8992" s="33">
        <f t="shared" ca="1" si="757"/>
        <v>3</v>
      </c>
      <c r="K8992" s="33"/>
      <c r="L8992" s="33"/>
      <c r="M8992" s="33"/>
      <c r="N8992" s="33"/>
      <c r="O8992" s="33"/>
    </row>
    <row r="8993" spans="1:15" x14ac:dyDescent="0.25">
      <c r="A8993" s="33">
        <f t="shared" ca="1" si="758"/>
        <v>1</v>
      </c>
      <c r="B8993" s="33">
        <f t="shared" ca="1" si="758"/>
        <v>2</v>
      </c>
      <c r="C8993" s="33"/>
      <c r="D8993" s="34">
        <f t="shared" ca="1" si="759"/>
        <v>0.39245925694976791</v>
      </c>
      <c r="E8993" s="34">
        <f t="shared" ca="1" si="759"/>
        <v>0.83004058719265583</v>
      </c>
      <c r="F8993" s="33"/>
      <c r="G8993" s="33">
        <f t="shared" ca="1" si="755"/>
        <v>1</v>
      </c>
      <c r="H8993" s="33">
        <f t="shared" ca="1" si="756"/>
        <v>2</v>
      </c>
      <c r="I8993" s="33">
        <f t="shared" ca="1" si="757"/>
        <v>3</v>
      </c>
      <c r="K8993" s="33"/>
      <c r="L8993" s="33"/>
      <c r="M8993" s="33"/>
      <c r="N8993" s="33"/>
      <c r="O8993" s="33"/>
    </row>
    <row r="8994" spans="1:15" x14ac:dyDescent="0.25">
      <c r="A8994" s="33">
        <f t="shared" ca="1" si="758"/>
        <v>2</v>
      </c>
      <c r="B8994" s="33">
        <f t="shared" ca="1" si="758"/>
        <v>3</v>
      </c>
      <c r="C8994" s="33"/>
      <c r="D8994" s="34">
        <f t="shared" ca="1" si="759"/>
        <v>0.7980292831732787</v>
      </c>
      <c r="E8994" s="34">
        <f t="shared" ca="1" si="759"/>
        <v>9.5112517176351719E-2</v>
      </c>
      <c r="F8994" s="33"/>
      <c r="G8994" s="33">
        <f t="shared" ca="1" si="755"/>
        <v>2</v>
      </c>
      <c r="H8994" s="33">
        <f t="shared" ca="1" si="756"/>
        <v>3</v>
      </c>
      <c r="I8994" s="33">
        <f t="shared" ca="1" si="757"/>
        <v>5</v>
      </c>
      <c r="K8994" s="33"/>
      <c r="L8994" s="33"/>
      <c r="M8994" s="33"/>
      <c r="N8994" s="33"/>
      <c r="O8994" s="33"/>
    </row>
    <row r="8995" spans="1:15" x14ac:dyDescent="0.25">
      <c r="A8995" s="33">
        <f t="shared" ca="1" si="758"/>
        <v>2</v>
      </c>
      <c r="B8995" s="33">
        <f t="shared" ca="1" si="758"/>
        <v>3</v>
      </c>
      <c r="C8995" s="33"/>
      <c r="D8995" s="34">
        <f t="shared" ca="1" si="759"/>
        <v>0.39918426795052342</v>
      </c>
      <c r="E8995" s="34">
        <f t="shared" ca="1" si="759"/>
        <v>0.96460254504208665</v>
      </c>
      <c r="F8995" s="33"/>
      <c r="G8995" s="33">
        <f t="shared" ca="1" si="755"/>
        <v>2</v>
      </c>
      <c r="H8995" s="33">
        <f t="shared" ca="1" si="756"/>
        <v>3</v>
      </c>
      <c r="I8995" s="33">
        <f t="shared" ca="1" si="757"/>
        <v>5</v>
      </c>
      <c r="K8995" s="33"/>
      <c r="L8995" s="33"/>
      <c r="M8995" s="33"/>
      <c r="N8995" s="33"/>
      <c r="O8995" s="33"/>
    </row>
    <row r="8996" spans="1:15" x14ac:dyDescent="0.25">
      <c r="A8996" s="33">
        <f t="shared" ca="1" si="758"/>
        <v>6</v>
      </c>
      <c r="B8996" s="33">
        <f t="shared" ca="1" si="758"/>
        <v>3</v>
      </c>
      <c r="C8996" s="33"/>
      <c r="D8996" s="34">
        <f t="shared" ca="1" si="759"/>
        <v>0.57517835177069621</v>
      </c>
      <c r="E8996" s="34">
        <f t="shared" ca="1" si="759"/>
        <v>0.97123651179293446</v>
      </c>
      <c r="F8996" s="33"/>
      <c r="G8996" s="33">
        <f t="shared" ca="1" si="755"/>
        <v>6</v>
      </c>
      <c r="H8996" s="33">
        <f t="shared" ca="1" si="756"/>
        <v>3</v>
      </c>
      <c r="I8996" s="33">
        <f t="shared" ca="1" si="757"/>
        <v>9</v>
      </c>
      <c r="K8996" s="33"/>
      <c r="L8996" s="33"/>
      <c r="M8996" s="33"/>
      <c r="N8996" s="33"/>
      <c r="O8996" s="33"/>
    </row>
    <row r="8997" spans="1:15" x14ac:dyDescent="0.25">
      <c r="A8997" s="33">
        <f t="shared" ca="1" si="758"/>
        <v>4</v>
      </c>
      <c r="B8997" s="33">
        <f t="shared" ca="1" si="758"/>
        <v>6</v>
      </c>
      <c r="C8997" s="33"/>
      <c r="D8997" s="34">
        <f t="shared" ca="1" si="759"/>
        <v>2.1956252867320725E-2</v>
      </c>
      <c r="E8997" s="34">
        <f t="shared" ca="1" si="759"/>
        <v>0.54283389041519658</v>
      </c>
      <c r="F8997" s="33"/>
      <c r="G8997" s="33">
        <f t="shared" ca="1" si="755"/>
        <v>4</v>
      </c>
      <c r="H8997" s="33">
        <f t="shared" ca="1" si="756"/>
        <v>6</v>
      </c>
      <c r="I8997" s="33">
        <f t="shared" ca="1" si="757"/>
        <v>10</v>
      </c>
      <c r="K8997" s="33"/>
      <c r="L8997" s="33"/>
      <c r="M8997" s="33"/>
      <c r="N8997" s="33"/>
      <c r="O8997" s="33"/>
    </row>
    <row r="8998" spans="1:15" x14ac:dyDescent="0.25">
      <c r="A8998" s="33">
        <f t="shared" ca="1" si="758"/>
        <v>5</v>
      </c>
      <c r="B8998" s="33">
        <f t="shared" ca="1" si="758"/>
        <v>1</v>
      </c>
      <c r="C8998" s="33"/>
      <c r="D8998" s="34">
        <f t="shared" ca="1" si="759"/>
        <v>0.94037592542142845</v>
      </c>
      <c r="E8998" s="34">
        <f t="shared" ca="1" si="759"/>
        <v>0.97849647257537697</v>
      </c>
      <c r="F8998" s="33"/>
      <c r="G8998" s="33">
        <f t="shared" ca="1" si="755"/>
        <v>5</v>
      </c>
      <c r="H8998" s="33">
        <f t="shared" ca="1" si="756"/>
        <v>1</v>
      </c>
      <c r="I8998" s="33">
        <f t="shared" ca="1" si="757"/>
        <v>6</v>
      </c>
      <c r="K8998" s="33"/>
      <c r="L8998" s="33"/>
      <c r="M8998" s="33"/>
      <c r="N8998" s="33"/>
      <c r="O8998" s="33"/>
    </row>
    <row r="8999" spans="1:15" x14ac:dyDescent="0.25">
      <c r="A8999" s="33">
        <f t="shared" ca="1" si="758"/>
        <v>2</v>
      </c>
      <c r="B8999" s="33">
        <f t="shared" ca="1" si="758"/>
        <v>6</v>
      </c>
      <c r="C8999" s="33"/>
      <c r="D8999" s="34">
        <f t="shared" ca="1" si="759"/>
        <v>0.73196617445960832</v>
      </c>
      <c r="E8999" s="34">
        <f t="shared" ca="1" si="759"/>
        <v>0.34565778261317714</v>
      </c>
      <c r="F8999" s="33"/>
      <c r="G8999" s="33">
        <f t="shared" ca="1" si="755"/>
        <v>2</v>
      </c>
      <c r="H8999" s="33">
        <f t="shared" ca="1" si="756"/>
        <v>6</v>
      </c>
      <c r="I8999" s="33">
        <f t="shared" ca="1" si="757"/>
        <v>8</v>
      </c>
      <c r="K8999" s="33"/>
      <c r="L8999" s="33"/>
      <c r="M8999" s="33"/>
      <c r="N8999" s="33"/>
      <c r="O8999" s="33"/>
    </row>
    <row r="9000" spans="1:15" x14ac:dyDescent="0.25">
      <c r="A9000" s="33">
        <f t="shared" ca="1" si="758"/>
        <v>6</v>
      </c>
      <c r="B9000" s="33">
        <f t="shared" ca="1" si="758"/>
        <v>2</v>
      </c>
      <c r="C9000" s="33"/>
      <c r="D9000" s="34">
        <f t="shared" ca="1" si="759"/>
        <v>0.40121477567797026</v>
      </c>
      <c r="E9000" s="34">
        <f t="shared" ca="1" si="759"/>
        <v>0.80916259039157201</v>
      </c>
      <c r="F9000" s="33"/>
      <c r="G9000" s="33">
        <f t="shared" ca="1" si="755"/>
        <v>6</v>
      </c>
      <c r="H9000" s="33">
        <f t="shared" ca="1" si="756"/>
        <v>2</v>
      </c>
      <c r="I9000" s="33">
        <f t="shared" ca="1" si="757"/>
        <v>8</v>
      </c>
      <c r="K9000" s="33"/>
      <c r="L9000" s="33"/>
      <c r="M9000" s="33"/>
      <c r="N9000" s="33"/>
      <c r="O9000" s="33"/>
    </row>
    <row r="9001" spans="1:15" x14ac:dyDescent="0.25">
      <c r="A9001" s="33">
        <f t="shared" ca="1" si="758"/>
        <v>5</v>
      </c>
      <c r="B9001" s="33">
        <f t="shared" ca="1" si="758"/>
        <v>1</v>
      </c>
      <c r="C9001" s="33"/>
      <c r="D9001" s="34">
        <f t="shared" ca="1" si="759"/>
        <v>0.47483034784191613</v>
      </c>
      <c r="E9001" s="34">
        <f t="shared" ca="1" si="759"/>
        <v>0.95205689164536556</v>
      </c>
      <c r="F9001" s="33"/>
      <c r="G9001" s="33">
        <f t="shared" ca="1" si="755"/>
        <v>5</v>
      </c>
      <c r="H9001" s="33">
        <f t="shared" ca="1" si="756"/>
        <v>1</v>
      </c>
      <c r="I9001" s="33">
        <f t="shared" ca="1" si="757"/>
        <v>6</v>
      </c>
      <c r="K9001" s="33"/>
      <c r="L9001" s="33"/>
      <c r="M9001" s="33"/>
      <c r="N9001" s="33"/>
      <c r="O9001" s="33"/>
    </row>
    <row r="9002" spans="1:15" x14ac:dyDescent="0.25">
      <c r="A9002" s="33">
        <f t="shared" ca="1" si="758"/>
        <v>3</v>
      </c>
      <c r="B9002" s="33">
        <f t="shared" ca="1" si="758"/>
        <v>3</v>
      </c>
      <c r="C9002" s="33"/>
      <c r="D9002" s="34">
        <f t="shared" ca="1" si="759"/>
        <v>0.2756994241981523</v>
      </c>
      <c r="E9002" s="34">
        <f t="shared" ca="1" si="759"/>
        <v>0.64629485437277401</v>
      </c>
      <c r="F9002" s="33"/>
      <c r="G9002" s="33">
        <f t="shared" ca="1" si="755"/>
        <v>3</v>
      </c>
      <c r="H9002" s="33">
        <f t="shared" ca="1" si="756"/>
        <v>3</v>
      </c>
      <c r="I9002" s="33">
        <f t="shared" ca="1" si="757"/>
        <v>6</v>
      </c>
      <c r="K9002" s="33"/>
      <c r="L9002" s="33"/>
      <c r="M9002" s="33"/>
      <c r="N9002" s="33"/>
      <c r="O9002" s="33"/>
    </row>
    <row r="9003" spans="1:15" x14ac:dyDescent="0.25">
      <c r="A9003" s="33">
        <f t="shared" ca="1" si="758"/>
        <v>4</v>
      </c>
      <c r="B9003" s="33">
        <f t="shared" ca="1" si="758"/>
        <v>4</v>
      </c>
      <c r="C9003" s="33"/>
      <c r="D9003" s="34">
        <f t="shared" ca="1" si="759"/>
        <v>0.2175186037097564</v>
      </c>
      <c r="E9003" s="34">
        <f t="shared" ca="1" si="759"/>
        <v>0.43119915061485059</v>
      </c>
      <c r="F9003" s="33"/>
      <c r="G9003" s="33">
        <f t="shared" ca="1" si="755"/>
        <v>4</v>
      </c>
      <c r="H9003" s="33">
        <f t="shared" ca="1" si="756"/>
        <v>4</v>
      </c>
      <c r="I9003" s="33">
        <f t="shared" ca="1" si="757"/>
        <v>8</v>
      </c>
      <c r="K9003" s="33"/>
      <c r="L9003" s="33"/>
      <c r="M9003" s="33"/>
      <c r="N9003" s="33"/>
      <c r="O9003" s="33"/>
    </row>
    <row r="9004" spans="1:15" x14ac:dyDescent="0.25">
      <c r="A9004" s="33">
        <f t="shared" ca="1" si="758"/>
        <v>3</v>
      </c>
      <c r="B9004" s="33">
        <f t="shared" ca="1" si="758"/>
        <v>1</v>
      </c>
      <c r="C9004" s="33"/>
      <c r="D9004" s="34">
        <f t="shared" ca="1" si="759"/>
        <v>0.96546613841701168</v>
      </c>
      <c r="E9004" s="34">
        <f t="shared" ca="1" si="759"/>
        <v>0.78922811692092887</v>
      </c>
      <c r="F9004" s="33"/>
      <c r="G9004" s="33">
        <f t="shared" ca="1" si="755"/>
        <v>3</v>
      </c>
      <c r="H9004" s="33">
        <f t="shared" ca="1" si="756"/>
        <v>1</v>
      </c>
      <c r="I9004" s="33">
        <f t="shared" ca="1" si="757"/>
        <v>4</v>
      </c>
      <c r="K9004" s="33"/>
      <c r="L9004" s="33"/>
      <c r="M9004" s="33"/>
      <c r="N9004" s="33"/>
      <c r="O9004" s="33"/>
    </row>
    <row r="9005" spans="1:15" x14ac:dyDescent="0.25">
      <c r="A9005" s="33">
        <f t="shared" ca="1" si="758"/>
        <v>4</v>
      </c>
      <c r="B9005" s="33">
        <f t="shared" ca="1" si="758"/>
        <v>3</v>
      </c>
      <c r="C9005" s="33"/>
      <c r="D9005" s="34">
        <f t="shared" ca="1" si="759"/>
        <v>0.49063768840467814</v>
      </c>
      <c r="E9005" s="34">
        <f t="shared" ca="1" si="759"/>
        <v>0.77677957956533494</v>
      </c>
      <c r="F9005" s="33"/>
      <c r="G9005" s="33">
        <f t="shared" ca="1" si="755"/>
        <v>4</v>
      </c>
      <c r="H9005" s="33">
        <f t="shared" ca="1" si="756"/>
        <v>3</v>
      </c>
      <c r="I9005" s="33">
        <f t="shared" ca="1" si="757"/>
        <v>7</v>
      </c>
      <c r="K9005" s="33"/>
      <c r="L9005" s="33"/>
      <c r="M9005" s="33"/>
      <c r="N9005" s="33"/>
      <c r="O9005" s="33"/>
    </row>
    <row r="9006" spans="1:15" x14ac:dyDescent="0.25">
      <c r="A9006" s="33">
        <f t="shared" ca="1" si="758"/>
        <v>4</v>
      </c>
      <c r="B9006" s="33">
        <f t="shared" ca="1" si="758"/>
        <v>4</v>
      </c>
      <c r="C9006" s="33"/>
      <c r="D9006" s="34">
        <f t="shared" ca="1" si="759"/>
        <v>0.22121667492736241</v>
      </c>
      <c r="E9006" s="34">
        <f t="shared" ca="1" si="759"/>
        <v>0.66755831442746294</v>
      </c>
      <c r="F9006" s="33"/>
      <c r="G9006" s="33">
        <f t="shared" ca="1" si="755"/>
        <v>4</v>
      </c>
      <c r="H9006" s="33">
        <f t="shared" ca="1" si="756"/>
        <v>4</v>
      </c>
      <c r="I9006" s="33">
        <f t="shared" ca="1" si="757"/>
        <v>8</v>
      </c>
      <c r="K9006" s="33"/>
      <c r="L9006" s="33"/>
      <c r="M9006" s="33"/>
      <c r="N9006" s="33"/>
      <c r="O9006" s="33"/>
    </row>
    <row r="9007" spans="1:15" x14ac:dyDescent="0.25">
      <c r="A9007" s="33">
        <f t="shared" ca="1" si="758"/>
        <v>2</v>
      </c>
      <c r="B9007" s="33">
        <f t="shared" ca="1" si="758"/>
        <v>1</v>
      </c>
      <c r="C9007" s="33"/>
      <c r="D9007" s="34">
        <f t="shared" ca="1" si="759"/>
        <v>0.42021113006976696</v>
      </c>
      <c r="E9007" s="34">
        <f t="shared" ca="1" si="759"/>
        <v>0.18677361310083818</v>
      </c>
      <c r="F9007" s="33"/>
      <c r="G9007" s="33">
        <f t="shared" ca="1" si="755"/>
        <v>2</v>
      </c>
      <c r="H9007" s="33">
        <f t="shared" ca="1" si="756"/>
        <v>1</v>
      </c>
      <c r="I9007" s="33">
        <f t="shared" ca="1" si="757"/>
        <v>3</v>
      </c>
      <c r="K9007" s="33"/>
      <c r="L9007" s="33"/>
      <c r="M9007" s="33"/>
      <c r="N9007" s="33"/>
      <c r="O9007" s="33"/>
    </row>
    <row r="9008" spans="1:15" x14ac:dyDescent="0.25">
      <c r="A9008" s="33">
        <f t="shared" ca="1" si="758"/>
        <v>3</v>
      </c>
      <c r="B9008" s="33">
        <f t="shared" ca="1" si="758"/>
        <v>2</v>
      </c>
      <c r="C9008" s="33"/>
      <c r="D9008" s="34">
        <f t="shared" ca="1" si="759"/>
        <v>0.42305116260344622</v>
      </c>
      <c r="E9008" s="34">
        <f t="shared" ca="1" si="759"/>
        <v>0.76332501783223339</v>
      </c>
      <c r="F9008" s="33"/>
      <c r="G9008" s="33">
        <f t="shared" ca="1" si="755"/>
        <v>3</v>
      </c>
      <c r="H9008" s="33">
        <f t="shared" ca="1" si="756"/>
        <v>2</v>
      </c>
      <c r="I9008" s="33">
        <f t="shared" ca="1" si="757"/>
        <v>5</v>
      </c>
      <c r="K9008" s="33"/>
      <c r="L9008" s="33"/>
      <c r="M9008" s="33"/>
      <c r="N9008" s="33"/>
      <c r="O9008" s="33"/>
    </row>
    <row r="9009" spans="1:15" x14ac:dyDescent="0.25">
      <c r="A9009" s="33">
        <f t="shared" ca="1" si="758"/>
        <v>4</v>
      </c>
      <c r="B9009" s="33">
        <f t="shared" ca="1" si="758"/>
        <v>1</v>
      </c>
      <c r="C9009" s="33"/>
      <c r="D9009" s="34">
        <f t="shared" ca="1" si="759"/>
        <v>0.71645113723776832</v>
      </c>
      <c r="E9009" s="34">
        <f t="shared" ca="1" si="759"/>
        <v>0.33719549798048132</v>
      </c>
      <c r="F9009" s="33"/>
      <c r="G9009" s="33">
        <f t="shared" ca="1" si="755"/>
        <v>4</v>
      </c>
      <c r="H9009" s="33">
        <f t="shared" ca="1" si="756"/>
        <v>1</v>
      </c>
      <c r="I9009" s="33">
        <f t="shared" ca="1" si="757"/>
        <v>5</v>
      </c>
      <c r="K9009" s="33"/>
      <c r="L9009" s="33"/>
      <c r="M9009" s="33"/>
      <c r="N9009" s="33"/>
      <c r="O9009" s="33"/>
    </row>
    <row r="9010" spans="1:15" x14ac:dyDescent="0.25">
      <c r="A9010" s="33">
        <f t="shared" ca="1" si="758"/>
        <v>5</v>
      </c>
      <c r="B9010" s="33">
        <f t="shared" ca="1" si="758"/>
        <v>6</v>
      </c>
      <c r="C9010" s="33"/>
      <c r="D9010" s="34">
        <f t="shared" ca="1" si="759"/>
        <v>0.4599279014978872</v>
      </c>
      <c r="E9010" s="34">
        <f t="shared" ca="1" si="759"/>
        <v>0.29055160919561251</v>
      </c>
      <c r="F9010" s="33"/>
      <c r="G9010" s="33">
        <f t="shared" ca="1" si="755"/>
        <v>5</v>
      </c>
      <c r="H9010" s="33">
        <f t="shared" ca="1" si="756"/>
        <v>6</v>
      </c>
      <c r="I9010" s="33">
        <f t="shared" ca="1" si="757"/>
        <v>11</v>
      </c>
      <c r="K9010" s="33"/>
      <c r="L9010" s="33"/>
      <c r="M9010" s="33"/>
      <c r="N9010" s="33"/>
      <c r="O9010" s="33"/>
    </row>
    <row r="9011" spans="1:15" x14ac:dyDescent="0.25">
      <c r="A9011" s="33">
        <f t="shared" ca="1" si="758"/>
        <v>1</v>
      </c>
      <c r="B9011" s="33">
        <f t="shared" ca="1" si="758"/>
        <v>3</v>
      </c>
      <c r="C9011" s="33"/>
      <c r="D9011" s="34">
        <f t="shared" ca="1" si="759"/>
        <v>1.4508181580772161E-2</v>
      </c>
      <c r="E9011" s="34">
        <f t="shared" ca="1" si="759"/>
        <v>0.40008650099039278</v>
      </c>
      <c r="F9011" s="33"/>
      <c r="G9011" s="33">
        <f t="shared" ca="1" si="755"/>
        <v>1</v>
      </c>
      <c r="H9011" s="33">
        <f t="shared" ca="1" si="756"/>
        <v>3</v>
      </c>
      <c r="I9011" s="33">
        <f t="shared" ca="1" si="757"/>
        <v>4</v>
      </c>
      <c r="K9011" s="33"/>
      <c r="L9011" s="33"/>
      <c r="M9011" s="33"/>
      <c r="N9011" s="33"/>
      <c r="O9011" s="33"/>
    </row>
    <row r="9012" spans="1:15" x14ac:dyDescent="0.25">
      <c r="A9012" s="33">
        <f t="shared" ca="1" si="758"/>
        <v>1</v>
      </c>
      <c r="B9012" s="33">
        <f t="shared" ca="1" si="758"/>
        <v>4</v>
      </c>
      <c r="C9012" s="33"/>
      <c r="D9012" s="34">
        <f t="shared" ca="1" si="759"/>
        <v>0.69430557436654927</v>
      </c>
      <c r="E9012" s="34">
        <f t="shared" ca="1" si="759"/>
        <v>0.99168978353365533</v>
      </c>
      <c r="F9012" s="33"/>
      <c r="G9012" s="33">
        <f t="shared" ca="1" si="755"/>
        <v>1</v>
      </c>
      <c r="H9012" s="33">
        <f t="shared" ca="1" si="756"/>
        <v>4</v>
      </c>
      <c r="I9012" s="33">
        <f t="shared" ca="1" si="757"/>
        <v>5</v>
      </c>
      <c r="K9012" s="33"/>
      <c r="L9012" s="33"/>
      <c r="M9012" s="33"/>
      <c r="N9012" s="33"/>
      <c r="O9012" s="33"/>
    </row>
    <row r="9013" spans="1:15" x14ac:dyDescent="0.25">
      <c r="A9013" s="33">
        <f t="shared" ca="1" si="758"/>
        <v>1</v>
      </c>
      <c r="B9013" s="33">
        <f t="shared" ca="1" si="758"/>
        <v>1</v>
      </c>
      <c r="C9013" s="33"/>
      <c r="D9013" s="34">
        <f t="shared" ca="1" si="759"/>
        <v>0.51774950051697233</v>
      </c>
      <c r="E9013" s="34">
        <f t="shared" ca="1" si="759"/>
        <v>0.31884389167741667</v>
      </c>
      <c r="F9013" s="33"/>
      <c r="G9013" s="33">
        <f t="shared" ca="1" si="755"/>
        <v>1</v>
      </c>
      <c r="H9013" s="33">
        <f t="shared" ca="1" si="756"/>
        <v>1</v>
      </c>
      <c r="I9013" s="33">
        <f t="shared" ca="1" si="757"/>
        <v>2</v>
      </c>
      <c r="K9013" s="33"/>
      <c r="L9013" s="33"/>
      <c r="M9013" s="33"/>
      <c r="N9013" s="33"/>
      <c r="O9013" s="33"/>
    </row>
    <row r="9014" spans="1:15" x14ac:dyDescent="0.25">
      <c r="A9014" s="33">
        <f t="shared" ca="1" si="758"/>
        <v>2</v>
      </c>
      <c r="B9014" s="33">
        <f t="shared" ca="1" si="758"/>
        <v>6</v>
      </c>
      <c r="C9014" s="33"/>
      <c r="D9014" s="34">
        <f t="shared" ca="1" si="759"/>
        <v>0.42561615292194954</v>
      </c>
      <c r="E9014" s="34">
        <f t="shared" ca="1" si="759"/>
        <v>0.40471006522848407</v>
      </c>
      <c r="F9014" s="33"/>
      <c r="G9014" s="33">
        <f t="shared" ca="1" si="755"/>
        <v>2</v>
      </c>
      <c r="H9014" s="33">
        <f t="shared" ca="1" si="756"/>
        <v>6</v>
      </c>
      <c r="I9014" s="33">
        <f t="shared" ca="1" si="757"/>
        <v>8</v>
      </c>
      <c r="K9014" s="33"/>
      <c r="L9014" s="33"/>
      <c r="M9014" s="33"/>
      <c r="N9014" s="33"/>
      <c r="O9014" s="33"/>
    </row>
    <row r="9015" spans="1:15" x14ac:dyDescent="0.25">
      <c r="A9015" s="33">
        <f t="shared" ca="1" si="758"/>
        <v>2</v>
      </c>
      <c r="B9015" s="33">
        <f t="shared" ca="1" si="758"/>
        <v>4</v>
      </c>
      <c r="C9015" s="33"/>
      <c r="D9015" s="34">
        <f t="shared" ca="1" si="759"/>
        <v>0.85874192095205182</v>
      </c>
      <c r="E9015" s="34">
        <f t="shared" ca="1" si="759"/>
        <v>0.29941409463223689</v>
      </c>
      <c r="F9015" s="33"/>
      <c r="G9015" s="33">
        <f t="shared" ca="1" si="755"/>
        <v>2</v>
      </c>
      <c r="H9015" s="33">
        <f t="shared" ca="1" si="756"/>
        <v>4</v>
      </c>
      <c r="I9015" s="33">
        <f t="shared" ca="1" si="757"/>
        <v>6</v>
      </c>
      <c r="K9015" s="33"/>
      <c r="L9015" s="33"/>
      <c r="M9015" s="33"/>
      <c r="N9015" s="33"/>
      <c r="O9015" s="33"/>
    </row>
    <row r="9016" spans="1:15" x14ac:dyDescent="0.25">
      <c r="A9016" s="33">
        <f t="shared" ca="1" si="758"/>
        <v>1</v>
      </c>
      <c r="B9016" s="33">
        <f t="shared" ca="1" si="758"/>
        <v>5</v>
      </c>
      <c r="C9016" s="33"/>
      <c r="D9016" s="34">
        <f t="shared" ca="1" si="759"/>
        <v>0.28176770531511486</v>
      </c>
      <c r="E9016" s="34">
        <f t="shared" ca="1" si="759"/>
        <v>0.84635051497059599</v>
      </c>
      <c r="F9016" s="33"/>
      <c r="G9016" s="33">
        <f t="shared" ca="1" si="755"/>
        <v>1</v>
      </c>
      <c r="H9016" s="33">
        <f t="shared" ca="1" si="756"/>
        <v>5</v>
      </c>
      <c r="I9016" s="33">
        <f t="shared" ca="1" si="757"/>
        <v>6</v>
      </c>
      <c r="K9016" s="33"/>
      <c r="L9016" s="33"/>
      <c r="M9016" s="33"/>
      <c r="N9016" s="33"/>
      <c r="O9016" s="33"/>
    </row>
    <row r="9017" spans="1:15" x14ac:dyDescent="0.25">
      <c r="A9017" s="33">
        <f t="shared" ca="1" si="758"/>
        <v>1</v>
      </c>
      <c r="B9017" s="33">
        <f t="shared" ca="1" si="758"/>
        <v>2</v>
      </c>
      <c r="C9017" s="33"/>
      <c r="D9017" s="34">
        <f t="shared" ca="1" si="759"/>
        <v>0.34384164215704838</v>
      </c>
      <c r="E9017" s="34">
        <f t="shared" ca="1" si="759"/>
        <v>0.80561418363145765</v>
      </c>
      <c r="F9017" s="33"/>
      <c r="G9017" s="33">
        <f t="shared" ca="1" si="755"/>
        <v>1</v>
      </c>
      <c r="H9017" s="33">
        <f t="shared" ca="1" si="756"/>
        <v>2</v>
      </c>
      <c r="I9017" s="33">
        <f t="shared" ca="1" si="757"/>
        <v>3</v>
      </c>
      <c r="K9017" s="33"/>
      <c r="L9017" s="33"/>
      <c r="M9017" s="33"/>
      <c r="N9017" s="33"/>
      <c r="O9017" s="33"/>
    </row>
    <row r="9018" spans="1:15" x14ac:dyDescent="0.25">
      <c r="A9018" s="33">
        <f t="shared" ca="1" si="758"/>
        <v>5</v>
      </c>
      <c r="B9018" s="33">
        <f t="shared" ca="1" si="758"/>
        <v>4</v>
      </c>
      <c r="C9018" s="33"/>
      <c r="D9018" s="34">
        <f t="shared" ca="1" si="759"/>
        <v>0.79295733021824544</v>
      </c>
      <c r="E9018" s="34">
        <f t="shared" ca="1" si="759"/>
        <v>7.6765174583408924E-2</v>
      </c>
      <c r="F9018" s="33"/>
      <c r="G9018" s="33">
        <f t="shared" ca="1" si="755"/>
        <v>5</v>
      </c>
      <c r="H9018" s="33">
        <f t="shared" ca="1" si="756"/>
        <v>4</v>
      </c>
      <c r="I9018" s="33">
        <f t="shared" ca="1" si="757"/>
        <v>9</v>
      </c>
      <c r="K9018" s="33"/>
      <c r="L9018" s="33"/>
      <c r="M9018" s="33"/>
      <c r="N9018" s="33"/>
      <c r="O9018" s="33"/>
    </row>
    <row r="9019" spans="1:15" x14ac:dyDescent="0.25">
      <c r="A9019" s="33">
        <f t="shared" ca="1" si="758"/>
        <v>1</v>
      </c>
      <c r="B9019" s="33">
        <f t="shared" ca="1" si="758"/>
        <v>2</v>
      </c>
      <c r="C9019" s="33"/>
      <c r="D9019" s="34">
        <f t="shared" ca="1" si="759"/>
        <v>0.25379515524245966</v>
      </c>
      <c r="E9019" s="34">
        <f t="shared" ca="1" si="759"/>
        <v>0.579241631130477</v>
      </c>
      <c r="F9019" s="33"/>
      <c r="G9019" s="33">
        <f t="shared" ca="1" si="755"/>
        <v>1</v>
      </c>
      <c r="H9019" s="33">
        <f t="shared" ca="1" si="756"/>
        <v>2</v>
      </c>
      <c r="I9019" s="33">
        <f t="shared" ca="1" si="757"/>
        <v>3</v>
      </c>
      <c r="K9019" s="33"/>
      <c r="L9019" s="33"/>
      <c r="M9019" s="33"/>
      <c r="N9019" s="33"/>
      <c r="O9019" s="33"/>
    </row>
    <row r="9020" spans="1:15" x14ac:dyDescent="0.25">
      <c r="A9020" s="33">
        <f t="shared" ca="1" si="758"/>
        <v>4</v>
      </c>
      <c r="B9020" s="33">
        <f t="shared" ca="1" si="758"/>
        <v>5</v>
      </c>
      <c r="C9020" s="33"/>
      <c r="D9020" s="34">
        <f t="shared" ca="1" si="759"/>
        <v>0.12883992201463801</v>
      </c>
      <c r="E9020" s="34">
        <f t="shared" ca="1" si="759"/>
        <v>0.32461145024911786</v>
      </c>
      <c r="F9020" s="33"/>
      <c r="G9020" s="33">
        <f t="shared" ca="1" si="755"/>
        <v>4</v>
      </c>
      <c r="H9020" s="33">
        <f t="shared" ca="1" si="756"/>
        <v>5</v>
      </c>
      <c r="I9020" s="33">
        <f t="shared" ca="1" si="757"/>
        <v>9</v>
      </c>
      <c r="K9020" s="33"/>
      <c r="L9020" s="33"/>
      <c r="M9020" s="33"/>
      <c r="N9020" s="33"/>
      <c r="O9020" s="33"/>
    </row>
    <row r="9021" spans="1:15" x14ac:dyDescent="0.25">
      <c r="A9021" s="33">
        <f t="shared" ca="1" si="758"/>
        <v>3</v>
      </c>
      <c r="B9021" s="33">
        <f t="shared" ca="1" si="758"/>
        <v>5</v>
      </c>
      <c r="C9021" s="33"/>
      <c r="D9021" s="34">
        <f t="shared" ca="1" si="759"/>
        <v>0.36321518706831135</v>
      </c>
      <c r="E9021" s="34">
        <f t="shared" ca="1" si="759"/>
        <v>0.1336044621515986</v>
      </c>
      <c r="F9021" s="33"/>
      <c r="G9021" s="33">
        <f t="shared" ca="1" si="755"/>
        <v>3</v>
      </c>
      <c r="H9021" s="33">
        <f t="shared" ca="1" si="756"/>
        <v>5</v>
      </c>
      <c r="I9021" s="33">
        <f t="shared" ca="1" si="757"/>
        <v>8</v>
      </c>
      <c r="K9021" s="33"/>
      <c r="L9021" s="33"/>
      <c r="M9021" s="33"/>
      <c r="N9021" s="33"/>
      <c r="O9021" s="33"/>
    </row>
    <row r="9022" spans="1:15" x14ac:dyDescent="0.25">
      <c r="A9022" s="33">
        <f t="shared" ca="1" si="758"/>
        <v>1</v>
      </c>
      <c r="B9022" s="33">
        <f t="shared" ca="1" si="758"/>
        <v>3</v>
      </c>
      <c r="C9022" s="33"/>
      <c r="D9022" s="34">
        <f t="shared" ca="1" si="759"/>
        <v>0.87748548846740604</v>
      </c>
      <c r="E9022" s="34">
        <f t="shared" ca="1" si="759"/>
        <v>6.0990815014147604E-2</v>
      </c>
      <c r="F9022" s="33"/>
      <c r="G9022" s="33">
        <f t="shared" ca="1" si="755"/>
        <v>1</v>
      </c>
      <c r="H9022" s="33">
        <f t="shared" ca="1" si="756"/>
        <v>3</v>
      </c>
      <c r="I9022" s="33">
        <f t="shared" ca="1" si="757"/>
        <v>4</v>
      </c>
      <c r="K9022" s="33"/>
      <c r="L9022" s="33"/>
      <c r="M9022" s="33"/>
      <c r="N9022" s="33"/>
      <c r="O9022" s="33"/>
    </row>
    <row r="9023" spans="1:15" x14ac:dyDescent="0.25">
      <c r="A9023" s="33">
        <f t="shared" ca="1" si="758"/>
        <v>4</v>
      </c>
      <c r="B9023" s="33">
        <f t="shared" ca="1" si="758"/>
        <v>2</v>
      </c>
      <c r="C9023" s="33"/>
      <c r="D9023" s="34">
        <f t="shared" ca="1" si="759"/>
        <v>0.68221770818145488</v>
      </c>
      <c r="E9023" s="34">
        <f t="shared" ca="1" si="759"/>
        <v>0.3126933364390504</v>
      </c>
      <c r="F9023" s="33"/>
      <c r="G9023" s="33">
        <f t="shared" ca="1" si="755"/>
        <v>4</v>
      </c>
      <c r="H9023" s="33">
        <f t="shared" ca="1" si="756"/>
        <v>2</v>
      </c>
      <c r="I9023" s="33">
        <f t="shared" ca="1" si="757"/>
        <v>6</v>
      </c>
      <c r="K9023" s="33"/>
      <c r="L9023" s="33"/>
      <c r="M9023" s="33"/>
      <c r="N9023" s="33"/>
      <c r="O9023" s="33"/>
    </row>
    <row r="9024" spans="1:15" x14ac:dyDescent="0.25">
      <c r="A9024" s="33">
        <f t="shared" ca="1" si="758"/>
        <v>5</v>
      </c>
      <c r="B9024" s="33">
        <f t="shared" ca="1" si="758"/>
        <v>3</v>
      </c>
      <c r="C9024" s="33"/>
      <c r="D9024" s="34">
        <f t="shared" ca="1" si="759"/>
        <v>0.88771781280291062</v>
      </c>
      <c r="E9024" s="34">
        <f t="shared" ca="1" si="759"/>
        <v>0.29160775699921004</v>
      </c>
      <c r="F9024" s="33"/>
      <c r="G9024" s="33">
        <f t="shared" ca="1" si="755"/>
        <v>5</v>
      </c>
      <c r="H9024" s="33">
        <f t="shared" ca="1" si="756"/>
        <v>3</v>
      </c>
      <c r="I9024" s="33">
        <f t="shared" ca="1" si="757"/>
        <v>8</v>
      </c>
      <c r="K9024" s="33"/>
      <c r="L9024" s="33"/>
      <c r="M9024" s="33"/>
      <c r="N9024" s="33"/>
      <c r="O9024" s="33"/>
    </row>
    <row r="9025" spans="1:15" x14ac:dyDescent="0.25">
      <c r="A9025" s="33">
        <f t="shared" ca="1" si="758"/>
        <v>1</v>
      </c>
      <c r="B9025" s="33">
        <f t="shared" ca="1" si="758"/>
        <v>5</v>
      </c>
      <c r="C9025" s="33"/>
      <c r="D9025" s="34">
        <f t="shared" ca="1" si="759"/>
        <v>0.34995105705399365</v>
      </c>
      <c r="E9025" s="34">
        <f t="shared" ca="1" si="759"/>
        <v>0.21421419415825005</v>
      </c>
      <c r="F9025" s="33"/>
      <c r="G9025" s="33">
        <f t="shared" ca="1" si="755"/>
        <v>1</v>
      </c>
      <c r="H9025" s="33">
        <f t="shared" ca="1" si="756"/>
        <v>5</v>
      </c>
      <c r="I9025" s="33">
        <f t="shared" ca="1" si="757"/>
        <v>6</v>
      </c>
      <c r="K9025" s="33"/>
      <c r="L9025" s="33"/>
      <c r="M9025" s="33"/>
      <c r="N9025" s="33"/>
      <c r="O9025" s="33"/>
    </row>
    <row r="9026" spans="1:15" x14ac:dyDescent="0.25">
      <c r="A9026" s="33">
        <f t="shared" ca="1" si="758"/>
        <v>2</v>
      </c>
      <c r="B9026" s="33">
        <f t="shared" ca="1" si="758"/>
        <v>1</v>
      </c>
      <c r="C9026" s="33"/>
      <c r="D9026" s="34">
        <f t="shared" ca="1" si="759"/>
        <v>0.65953108014114681</v>
      </c>
      <c r="E9026" s="34">
        <f t="shared" ca="1" si="759"/>
        <v>0.65139899617939467</v>
      </c>
      <c r="F9026" s="33"/>
      <c r="G9026" s="33">
        <f t="shared" ca="1" si="755"/>
        <v>2</v>
      </c>
      <c r="H9026" s="33">
        <f t="shared" ca="1" si="756"/>
        <v>1</v>
      </c>
      <c r="I9026" s="33">
        <f t="shared" ca="1" si="757"/>
        <v>3</v>
      </c>
      <c r="K9026" s="33"/>
      <c r="L9026" s="33"/>
      <c r="M9026" s="33"/>
      <c r="N9026" s="33"/>
      <c r="O9026" s="33"/>
    </row>
    <row r="9027" spans="1:15" x14ac:dyDescent="0.25">
      <c r="A9027" s="33">
        <f t="shared" ca="1" si="758"/>
        <v>6</v>
      </c>
      <c r="B9027" s="33">
        <f t="shared" ca="1" si="758"/>
        <v>1</v>
      </c>
      <c r="C9027" s="33"/>
      <c r="D9027" s="34">
        <f t="shared" ca="1" si="759"/>
        <v>4.4592865534124226E-2</v>
      </c>
      <c r="E9027" s="34">
        <f t="shared" ca="1" si="759"/>
        <v>0.7535750722217891</v>
      </c>
      <c r="F9027" s="33"/>
      <c r="G9027" s="33">
        <f t="shared" ca="1" si="755"/>
        <v>6</v>
      </c>
      <c r="H9027" s="33">
        <f t="shared" ca="1" si="756"/>
        <v>1</v>
      </c>
      <c r="I9027" s="33">
        <f t="shared" ca="1" si="757"/>
        <v>7</v>
      </c>
      <c r="K9027" s="33"/>
      <c r="L9027" s="33"/>
      <c r="M9027" s="33"/>
      <c r="N9027" s="33"/>
      <c r="O9027" s="33"/>
    </row>
    <row r="9028" spans="1:15" x14ac:dyDescent="0.25">
      <c r="A9028" s="33">
        <f t="shared" ca="1" si="758"/>
        <v>4</v>
      </c>
      <c r="B9028" s="33">
        <f t="shared" ca="1" si="758"/>
        <v>1</v>
      </c>
      <c r="C9028" s="33"/>
      <c r="D9028" s="34">
        <f t="shared" ca="1" si="759"/>
        <v>0.23933552356825283</v>
      </c>
      <c r="E9028" s="34">
        <f t="shared" ca="1" si="759"/>
        <v>0.37124050849802348</v>
      </c>
      <c r="F9028" s="33"/>
      <c r="G9028" s="33">
        <f t="shared" ca="1" si="755"/>
        <v>4</v>
      </c>
      <c r="H9028" s="33">
        <f t="shared" ca="1" si="756"/>
        <v>1</v>
      </c>
      <c r="I9028" s="33">
        <f t="shared" ca="1" si="757"/>
        <v>5</v>
      </c>
      <c r="K9028" s="33"/>
      <c r="L9028" s="33"/>
      <c r="M9028" s="33"/>
      <c r="N9028" s="33"/>
      <c r="O9028" s="33"/>
    </row>
    <row r="9029" spans="1:15" x14ac:dyDescent="0.25">
      <c r="A9029" s="33">
        <f t="shared" ca="1" si="758"/>
        <v>4</v>
      </c>
      <c r="B9029" s="33">
        <f t="shared" ca="1" si="758"/>
        <v>2</v>
      </c>
      <c r="C9029" s="33"/>
      <c r="D9029" s="34">
        <f t="shared" ca="1" si="759"/>
        <v>0.16911926054217497</v>
      </c>
      <c r="E9029" s="34">
        <f t="shared" ca="1" si="759"/>
        <v>0.78896330370115331</v>
      </c>
      <c r="F9029" s="33"/>
      <c r="G9029" s="33">
        <f t="shared" ca="1" si="755"/>
        <v>4</v>
      </c>
      <c r="H9029" s="33">
        <f t="shared" ca="1" si="756"/>
        <v>2</v>
      </c>
      <c r="I9029" s="33">
        <f t="shared" ca="1" si="757"/>
        <v>6</v>
      </c>
      <c r="K9029" s="33"/>
      <c r="L9029" s="33"/>
      <c r="M9029" s="33"/>
      <c r="N9029" s="33"/>
      <c r="O9029" s="33"/>
    </row>
    <row r="9030" spans="1:15" x14ac:dyDescent="0.25">
      <c r="A9030" s="33">
        <f t="shared" ca="1" si="758"/>
        <v>4</v>
      </c>
      <c r="B9030" s="33">
        <f t="shared" ca="1" si="758"/>
        <v>6</v>
      </c>
      <c r="C9030" s="33"/>
      <c r="D9030" s="34">
        <f t="shared" ca="1" si="759"/>
        <v>0.74860732130987373</v>
      </c>
      <c r="E9030" s="34">
        <f t="shared" ca="1" si="759"/>
        <v>0.65511810178694485</v>
      </c>
      <c r="F9030" s="33"/>
      <c r="G9030" s="33">
        <f t="shared" ref="G9030:G9093" ca="1" si="760">IF(AND(COUNTIF($B$91:$G$91,A9030)=1,D9030&lt;=$B$90),RANDBETWEEN(1,6),A9030)</f>
        <v>4</v>
      </c>
      <c r="H9030" s="33">
        <f t="shared" ref="H9030:H9093" ca="1" si="761">IF(AND(COUNTIF($B$91:$G$91,B9030)=1,E9030&lt;=$B$90),RANDBETWEEN(1,6),B9030)</f>
        <v>6</v>
      </c>
      <c r="I9030" s="33">
        <f t="shared" ref="I9030:I9093" ca="1" si="762">SUM(G9030:H9030)</f>
        <v>10</v>
      </c>
      <c r="K9030" s="33"/>
      <c r="L9030" s="33"/>
      <c r="M9030" s="33"/>
      <c r="N9030" s="33"/>
      <c r="O9030" s="33"/>
    </row>
    <row r="9031" spans="1:15" x14ac:dyDescent="0.25">
      <c r="A9031" s="33">
        <f t="shared" ref="A9031:B9094" ca="1" si="763">RANDBETWEEN(1,6)</f>
        <v>6</v>
      </c>
      <c r="B9031" s="33">
        <f t="shared" ca="1" si="763"/>
        <v>2</v>
      </c>
      <c r="C9031" s="33"/>
      <c r="D9031" s="34">
        <f t="shared" ref="D9031:E9094" ca="1" si="764">RAND()</f>
        <v>0.73721995226781734</v>
      </c>
      <c r="E9031" s="34">
        <f t="shared" ca="1" si="764"/>
        <v>0.78739980068243942</v>
      </c>
      <c r="F9031" s="33"/>
      <c r="G9031" s="33">
        <f t="shared" ca="1" si="760"/>
        <v>6</v>
      </c>
      <c r="H9031" s="33">
        <f t="shared" ca="1" si="761"/>
        <v>2</v>
      </c>
      <c r="I9031" s="33">
        <f t="shared" ca="1" si="762"/>
        <v>8</v>
      </c>
      <c r="K9031" s="33"/>
      <c r="L9031" s="33"/>
      <c r="M9031" s="33"/>
      <c r="N9031" s="33"/>
      <c r="O9031" s="33"/>
    </row>
    <row r="9032" spans="1:15" x14ac:dyDescent="0.25">
      <c r="A9032" s="33">
        <f t="shared" ca="1" si="763"/>
        <v>1</v>
      </c>
      <c r="B9032" s="33">
        <f t="shared" ca="1" si="763"/>
        <v>5</v>
      </c>
      <c r="C9032" s="33"/>
      <c r="D9032" s="34">
        <f t="shared" ca="1" si="764"/>
        <v>0.78002329957791472</v>
      </c>
      <c r="E9032" s="34">
        <f t="shared" ca="1" si="764"/>
        <v>0.71490499625201021</v>
      </c>
      <c r="F9032" s="33"/>
      <c r="G9032" s="33">
        <f t="shared" ca="1" si="760"/>
        <v>1</v>
      </c>
      <c r="H9032" s="33">
        <f t="shared" ca="1" si="761"/>
        <v>5</v>
      </c>
      <c r="I9032" s="33">
        <f t="shared" ca="1" si="762"/>
        <v>6</v>
      </c>
      <c r="K9032" s="33"/>
      <c r="L9032" s="33"/>
      <c r="M9032" s="33"/>
      <c r="N9032" s="33"/>
      <c r="O9032" s="33"/>
    </row>
    <row r="9033" spans="1:15" x14ac:dyDescent="0.25">
      <c r="A9033" s="33">
        <f t="shared" ca="1" si="763"/>
        <v>4</v>
      </c>
      <c r="B9033" s="33">
        <f t="shared" ca="1" si="763"/>
        <v>2</v>
      </c>
      <c r="C9033" s="33"/>
      <c r="D9033" s="34">
        <f t="shared" ca="1" si="764"/>
        <v>0.32610282279720715</v>
      </c>
      <c r="E9033" s="34">
        <f t="shared" ca="1" si="764"/>
        <v>0.1273242355337737</v>
      </c>
      <c r="F9033" s="33"/>
      <c r="G9033" s="33">
        <f t="shared" ca="1" si="760"/>
        <v>4</v>
      </c>
      <c r="H9033" s="33">
        <f t="shared" ca="1" si="761"/>
        <v>2</v>
      </c>
      <c r="I9033" s="33">
        <f t="shared" ca="1" si="762"/>
        <v>6</v>
      </c>
      <c r="K9033" s="33"/>
      <c r="L9033" s="33"/>
      <c r="M9033" s="33"/>
      <c r="N9033" s="33"/>
      <c r="O9033" s="33"/>
    </row>
    <row r="9034" spans="1:15" x14ac:dyDescent="0.25">
      <c r="A9034" s="33">
        <f t="shared" ca="1" si="763"/>
        <v>2</v>
      </c>
      <c r="B9034" s="33">
        <f t="shared" ca="1" si="763"/>
        <v>4</v>
      </c>
      <c r="C9034" s="33"/>
      <c r="D9034" s="34">
        <f t="shared" ca="1" si="764"/>
        <v>0.60770235221557556</v>
      </c>
      <c r="E9034" s="34">
        <f t="shared" ca="1" si="764"/>
        <v>0.42851861156891424</v>
      </c>
      <c r="F9034" s="33"/>
      <c r="G9034" s="33">
        <f t="shared" ca="1" si="760"/>
        <v>2</v>
      </c>
      <c r="H9034" s="33">
        <f t="shared" ca="1" si="761"/>
        <v>4</v>
      </c>
      <c r="I9034" s="33">
        <f t="shared" ca="1" si="762"/>
        <v>6</v>
      </c>
      <c r="K9034" s="33"/>
      <c r="L9034" s="33"/>
      <c r="M9034" s="33"/>
      <c r="N9034" s="33"/>
      <c r="O9034" s="33"/>
    </row>
    <row r="9035" spans="1:15" x14ac:dyDescent="0.25">
      <c r="A9035" s="33">
        <f t="shared" ca="1" si="763"/>
        <v>5</v>
      </c>
      <c r="B9035" s="33">
        <f t="shared" ca="1" si="763"/>
        <v>1</v>
      </c>
      <c r="C9035" s="33"/>
      <c r="D9035" s="34">
        <f t="shared" ca="1" si="764"/>
        <v>0.92482583668882556</v>
      </c>
      <c r="E9035" s="34">
        <f t="shared" ca="1" si="764"/>
        <v>0.69665178436385977</v>
      </c>
      <c r="F9035" s="33"/>
      <c r="G9035" s="33">
        <f t="shared" ca="1" si="760"/>
        <v>5</v>
      </c>
      <c r="H9035" s="33">
        <f t="shared" ca="1" si="761"/>
        <v>1</v>
      </c>
      <c r="I9035" s="33">
        <f t="shared" ca="1" si="762"/>
        <v>6</v>
      </c>
      <c r="K9035" s="33"/>
      <c r="L9035" s="33"/>
      <c r="M9035" s="33"/>
      <c r="N9035" s="33"/>
      <c r="O9035" s="33"/>
    </row>
    <row r="9036" spans="1:15" x14ac:dyDescent="0.25">
      <c r="A9036" s="33">
        <f t="shared" ca="1" si="763"/>
        <v>2</v>
      </c>
      <c r="B9036" s="33">
        <f t="shared" ca="1" si="763"/>
        <v>6</v>
      </c>
      <c r="C9036" s="33"/>
      <c r="D9036" s="34">
        <f t="shared" ca="1" si="764"/>
        <v>0.12853597562038466</v>
      </c>
      <c r="E9036" s="34">
        <f t="shared" ca="1" si="764"/>
        <v>0.91698659743567446</v>
      </c>
      <c r="F9036" s="33"/>
      <c r="G9036" s="33">
        <f t="shared" ca="1" si="760"/>
        <v>2</v>
      </c>
      <c r="H9036" s="33">
        <f t="shared" ca="1" si="761"/>
        <v>6</v>
      </c>
      <c r="I9036" s="33">
        <f t="shared" ca="1" si="762"/>
        <v>8</v>
      </c>
      <c r="K9036" s="33"/>
      <c r="L9036" s="33"/>
      <c r="M9036" s="33"/>
      <c r="N9036" s="33"/>
      <c r="O9036" s="33"/>
    </row>
    <row r="9037" spans="1:15" x14ac:dyDescent="0.25">
      <c r="A9037" s="33">
        <f t="shared" ca="1" si="763"/>
        <v>6</v>
      </c>
      <c r="B9037" s="33">
        <f t="shared" ca="1" si="763"/>
        <v>3</v>
      </c>
      <c r="C9037" s="33"/>
      <c r="D9037" s="34">
        <f t="shared" ca="1" si="764"/>
        <v>0.64304350533629628</v>
      </c>
      <c r="E9037" s="34">
        <f t="shared" ca="1" si="764"/>
        <v>0.88295326658366868</v>
      </c>
      <c r="F9037" s="33"/>
      <c r="G9037" s="33">
        <f t="shared" ca="1" si="760"/>
        <v>6</v>
      </c>
      <c r="H9037" s="33">
        <f t="shared" ca="1" si="761"/>
        <v>3</v>
      </c>
      <c r="I9037" s="33">
        <f t="shared" ca="1" si="762"/>
        <v>9</v>
      </c>
      <c r="K9037" s="33"/>
      <c r="L9037" s="33"/>
      <c r="M9037" s="33"/>
      <c r="N9037" s="33"/>
      <c r="O9037" s="33"/>
    </row>
    <row r="9038" spans="1:15" x14ac:dyDescent="0.25">
      <c r="A9038" s="33">
        <f t="shared" ca="1" si="763"/>
        <v>1</v>
      </c>
      <c r="B9038" s="33">
        <f t="shared" ca="1" si="763"/>
        <v>4</v>
      </c>
      <c r="C9038" s="33"/>
      <c r="D9038" s="34">
        <f t="shared" ca="1" si="764"/>
        <v>0.81107540075271212</v>
      </c>
      <c r="E9038" s="34">
        <f t="shared" ca="1" si="764"/>
        <v>0.27987302998165919</v>
      </c>
      <c r="F9038" s="33"/>
      <c r="G9038" s="33">
        <f t="shared" ca="1" si="760"/>
        <v>1</v>
      </c>
      <c r="H9038" s="33">
        <f t="shared" ca="1" si="761"/>
        <v>4</v>
      </c>
      <c r="I9038" s="33">
        <f t="shared" ca="1" si="762"/>
        <v>5</v>
      </c>
      <c r="K9038" s="33"/>
      <c r="L9038" s="33"/>
      <c r="M9038" s="33"/>
      <c r="N9038" s="33"/>
      <c r="O9038" s="33"/>
    </row>
    <row r="9039" spans="1:15" x14ac:dyDescent="0.25">
      <c r="A9039" s="33">
        <f t="shared" ca="1" si="763"/>
        <v>3</v>
      </c>
      <c r="B9039" s="33">
        <f t="shared" ca="1" si="763"/>
        <v>1</v>
      </c>
      <c r="C9039" s="33"/>
      <c r="D9039" s="34">
        <f t="shared" ca="1" si="764"/>
        <v>0.29832014299383891</v>
      </c>
      <c r="E9039" s="34">
        <f t="shared" ca="1" si="764"/>
        <v>0.52337102287643644</v>
      </c>
      <c r="F9039" s="33"/>
      <c r="G9039" s="33">
        <f t="shared" ca="1" si="760"/>
        <v>3</v>
      </c>
      <c r="H9039" s="33">
        <f t="shared" ca="1" si="761"/>
        <v>1</v>
      </c>
      <c r="I9039" s="33">
        <f t="shared" ca="1" si="762"/>
        <v>4</v>
      </c>
      <c r="K9039" s="33"/>
      <c r="L9039" s="33"/>
      <c r="M9039" s="33"/>
      <c r="N9039" s="33"/>
      <c r="O9039" s="33"/>
    </row>
    <row r="9040" spans="1:15" x14ac:dyDescent="0.25">
      <c r="A9040" s="33">
        <f t="shared" ca="1" si="763"/>
        <v>3</v>
      </c>
      <c r="B9040" s="33">
        <f t="shared" ca="1" si="763"/>
        <v>3</v>
      </c>
      <c r="C9040" s="33"/>
      <c r="D9040" s="34">
        <f t="shared" ca="1" si="764"/>
        <v>0.5817597967205117</v>
      </c>
      <c r="E9040" s="34">
        <f t="shared" ca="1" si="764"/>
        <v>0.58510412529854949</v>
      </c>
      <c r="F9040" s="33"/>
      <c r="G9040" s="33">
        <f t="shared" ca="1" si="760"/>
        <v>3</v>
      </c>
      <c r="H9040" s="33">
        <f t="shared" ca="1" si="761"/>
        <v>3</v>
      </c>
      <c r="I9040" s="33">
        <f t="shared" ca="1" si="762"/>
        <v>6</v>
      </c>
      <c r="K9040" s="33"/>
      <c r="L9040" s="33"/>
      <c r="M9040" s="33"/>
      <c r="N9040" s="33"/>
      <c r="O9040" s="33"/>
    </row>
    <row r="9041" spans="1:15" x14ac:dyDescent="0.25">
      <c r="A9041" s="33">
        <f t="shared" ca="1" si="763"/>
        <v>5</v>
      </c>
      <c r="B9041" s="33">
        <f t="shared" ca="1" si="763"/>
        <v>1</v>
      </c>
      <c r="C9041" s="33"/>
      <c r="D9041" s="34">
        <f t="shared" ca="1" si="764"/>
        <v>0.63029663043844886</v>
      </c>
      <c r="E9041" s="34">
        <f t="shared" ca="1" si="764"/>
        <v>0.49439509464642739</v>
      </c>
      <c r="F9041" s="33"/>
      <c r="G9041" s="33">
        <f t="shared" ca="1" si="760"/>
        <v>5</v>
      </c>
      <c r="H9041" s="33">
        <f t="shared" ca="1" si="761"/>
        <v>1</v>
      </c>
      <c r="I9041" s="33">
        <f t="shared" ca="1" si="762"/>
        <v>6</v>
      </c>
      <c r="K9041" s="33"/>
      <c r="L9041" s="33"/>
      <c r="M9041" s="33"/>
      <c r="N9041" s="33"/>
      <c r="O9041" s="33"/>
    </row>
    <row r="9042" spans="1:15" x14ac:dyDescent="0.25">
      <c r="A9042" s="33">
        <f t="shared" ca="1" si="763"/>
        <v>4</v>
      </c>
      <c r="B9042" s="33">
        <f t="shared" ca="1" si="763"/>
        <v>6</v>
      </c>
      <c r="C9042" s="33"/>
      <c r="D9042" s="34">
        <f t="shared" ca="1" si="764"/>
        <v>0.84519560362774593</v>
      </c>
      <c r="E9042" s="34">
        <f t="shared" ca="1" si="764"/>
        <v>0.73537420942933374</v>
      </c>
      <c r="F9042" s="33"/>
      <c r="G9042" s="33">
        <f t="shared" ca="1" si="760"/>
        <v>4</v>
      </c>
      <c r="H9042" s="33">
        <f t="shared" ca="1" si="761"/>
        <v>6</v>
      </c>
      <c r="I9042" s="33">
        <f t="shared" ca="1" si="762"/>
        <v>10</v>
      </c>
      <c r="K9042" s="33"/>
      <c r="L9042" s="33"/>
      <c r="M9042" s="33"/>
      <c r="N9042" s="33"/>
      <c r="O9042" s="33"/>
    </row>
    <row r="9043" spans="1:15" x14ac:dyDescent="0.25">
      <c r="A9043" s="33">
        <f t="shared" ca="1" si="763"/>
        <v>4</v>
      </c>
      <c r="B9043" s="33">
        <f t="shared" ca="1" si="763"/>
        <v>4</v>
      </c>
      <c r="C9043" s="33"/>
      <c r="D9043" s="34">
        <f t="shared" ca="1" si="764"/>
        <v>0.63862646063675099</v>
      </c>
      <c r="E9043" s="34">
        <f t="shared" ca="1" si="764"/>
        <v>0.76159991116138237</v>
      </c>
      <c r="F9043" s="33"/>
      <c r="G9043" s="33">
        <f t="shared" ca="1" si="760"/>
        <v>4</v>
      </c>
      <c r="H9043" s="33">
        <f t="shared" ca="1" si="761"/>
        <v>4</v>
      </c>
      <c r="I9043" s="33">
        <f t="shared" ca="1" si="762"/>
        <v>8</v>
      </c>
      <c r="K9043" s="33"/>
      <c r="L9043" s="33"/>
      <c r="M9043" s="33"/>
      <c r="N9043" s="33"/>
      <c r="O9043" s="33"/>
    </row>
    <row r="9044" spans="1:15" x14ac:dyDescent="0.25">
      <c r="A9044" s="33">
        <f t="shared" ca="1" si="763"/>
        <v>1</v>
      </c>
      <c r="B9044" s="33">
        <f t="shared" ca="1" si="763"/>
        <v>4</v>
      </c>
      <c r="C9044" s="33"/>
      <c r="D9044" s="34">
        <f t="shared" ca="1" si="764"/>
        <v>0.3151998882594379</v>
      </c>
      <c r="E9044" s="34">
        <f t="shared" ca="1" si="764"/>
        <v>0.93766614492721623</v>
      </c>
      <c r="F9044" s="33"/>
      <c r="G9044" s="33">
        <f t="shared" ca="1" si="760"/>
        <v>1</v>
      </c>
      <c r="H9044" s="33">
        <f t="shared" ca="1" si="761"/>
        <v>4</v>
      </c>
      <c r="I9044" s="33">
        <f t="shared" ca="1" si="762"/>
        <v>5</v>
      </c>
      <c r="K9044" s="33"/>
      <c r="L9044" s="33"/>
      <c r="M9044" s="33"/>
      <c r="N9044" s="33"/>
      <c r="O9044" s="33"/>
    </row>
    <row r="9045" spans="1:15" x14ac:dyDescent="0.25">
      <c r="A9045" s="33">
        <f t="shared" ca="1" si="763"/>
        <v>3</v>
      </c>
      <c r="B9045" s="33">
        <f t="shared" ca="1" si="763"/>
        <v>5</v>
      </c>
      <c r="C9045" s="33"/>
      <c r="D9045" s="34">
        <f t="shared" ca="1" si="764"/>
        <v>0.98091279682427301</v>
      </c>
      <c r="E9045" s="34">
        <f t="shared" ca="1" si="764"/>
        <v>0.73108495346315838</v>
      </c>
      <c r="F9045" s="33"/>
      <c r="G9045" s="33">
        <f t="shared" ca="1" si="760"/>
        <v>3</v>
      </c>
      <c r="H9045" s="33">
        <f t="shared" ca="1" si="761"/>
        <v>5</v>
      </c>
      <c r="I9045" s="33">
        <f t="shared" ca="1" si="762"/>
        <v>8</v>
      </c>
      <c r="K9045" s="33"/>
      <c r="L9045" s="33"/>
      <c r="M9045" s="33"/>
      <c r="N9045" s="33"/>
      <c r="O9045" s="33"/>
    </row>
    <row r="9046" spans="1:15" x14ac:dyDescent="0.25">
      <c r="A9046" s="33">
        <f t="shared" ca="1" si="763"/>
        <v>4</v>
      </c>
      <c r="B9046" s="33">
        <f t="shared" ca="1" si="763"/>
        <v>6</v>
      </c>
      <c r="C9046" s="33"/>
      <c r="D9046" s="34">
        <f t="shared" ca="1" si="764"/>
        <v>0.97826595929011106</v>
      </c>
      <c r="E9046" s="34">
        <f t="shared" ca="1" si="764"/>
        <v>0.22097209213160063</v>
      </c>
      <c r="F9046" s="33"/>
      <c r="G9046" s="33">
        <f t="shared" ca="1" si="760"/>
        <v>4</v>
      </c>
      <c r="H9046" s="33">
        <f t="shared" ca="1" si="761"/>
        <v>6</v>
      </c>
      <c r="I9046" s="33">
        <f t="shared" ca="1" si="762"/>
        <v>10</v>
      </c>
      <c r="K9046" s="33"/>
      <c r="L9046" s="33"/>
      <c r="M9046" s="33"/>
      <c r="N9046" s="33"/>
      <c r="O9046" s="33"/>
    </row>
    <row r="9047" spans="1:15" x14ac:dyDescent="0.25">
      <c r="A9047" s="33">
        <f t="shared" ca="1" si="763"/>
        <v>2</v>
      </c>
      <c r="B9047" s="33">
        <f t="shared" ca="1" si="763"/>
        <v>1</v>
      </c>
      <c r="C9047" s="33"/>
      <c r="D9047" s="34">
        <f t="shared" ca="1" si="764"/>
        <v>0.9922991490679266</v>
      </c>
      <c r="E9047" s="34">
        <f t="shared" ca="1" si="764"/>
        <v>0.31116326158510565</v>
      </c>
      <c r="F9047" s="33"/>
      <c r="G9047" s="33">
        <f t="shared" ca="1" si="760"/>
        <v>2</v>
      </c>
      <c r="H9047" s="33">
        <f t="shared" ca="1" si="761"/>
        <v>1</v>
      </c>
      <c r="I9047" s="33">
        <f t="shared" ca="1" si="762"/>
        <v>3</v>
      </c>
      <c r="K9047" s="33"/>
      <c r="L9047" s="33"/>
      <c r="M9047" s="33"/>
      <c r="N9047" s="33"/>
      <c r="O9047" s="33"/>
    </row>
    <row r="9048" spans="1:15" x14ac:dyDescent="0.25">
      <c r="A9048" s="33">
        <f t="shared" ca="1" si="763"/>
        <v>6</v>
      </c>
      <c r="B9048" s="33">
        <f t="shared" ca="1" si="763"/>
        <v>2</v>
      </c>
      <c r="C9048" s="33"/>
      <c r="D9048" s="34">
        <f t="shared" ca="1" si="764"/>
        <v>0.23308098897487339</v>
      </c>
      <c r="E9048" s="34">
        <f t="shared" ca="1" si="764"/>
        <v>0.6634672925070767</v>
      </c>
      <c r="F9048" s="33"/>
      <c r="G9048" s="33">
        <f t="shared" ca="1" si="760"/>
        <v>6</v>
      </c>
      <c r="H9048" s="33">
        <f t="shared" ca="1" si="761"/>
        <v>2</v>
      </c>
      <c r="I9048" s="33">
        <f t="shared" ca="1" si="762"/>
        <v>8</v>
      </c>
      <c r="K9048" s="33"/>
      <c r="L9048" s="33"/>
      <c r="M9048" s="33"/>
      <c r="N9048" s="33"/>
      <c r="O9048" s="33"/>
    </row>
    <row r="9049" spans="1:15" x14ac:dyDescent="0.25">
      <c r="A9049" s="33">
        <f t="shared" ca="1" si="763"/>
        <v>4</v>
      </c>
      <c r="B9049" s="33">
        <f t="shared" ca="1" si="763"/>
        <v>4</v>
      </c>
      <c r="C9049" s="33"/>
      <c r="D9049" s="34">
        <f t="shared" ca="1" si="764"/>
        <v>0.10531841828971067</v>
      </c>
      <c r="E9049" s="34">
        <f t="shared" ca="1" si="764"/>
        <v>0.5726832284307396</v>
      </c>
      <c r="F9049" s="33"/>
      <c r="G9049" s="33">
        <f t="shared" ca="1" si="760"/>
        <v>4</v>
      </c>
      <c r="H9049" s="33">
        <f t="shared" ca="1" si="761"/>
        <v>4</v>
      </c>
      <c r="I9049" s="33">
        <f t="shared" ca="1" si="762"/>
        <v>8</v>
      </c>
      <c r="K9049" s="33"/>
      <c r="L9049" s="33"/>
      <c r="M9049" s="33"/>
      <c r="N9049" s="33"/>
      <c r="O9049" s="33"/>
    </row>
    <row r="9050" spans="1:15" x14ac:dyDescent="0.25">
      <c r="A9050" s="33">
        <f t="shared" ca="1" si="763"/>
        <v>1</v>
      </c>
      <c r="B9050" s="33">
        <f t="shared" ca="1" si="763"/>
        <v>6</v>
      </c>
      <c r="C9050" s="33"/>
      <c r="D9050" s="34">
        <f t="shared" ca="1" si="764"/>
        <v>0.27386522288809079</v>
      </c>
      <c r="E9050" s="34">
        <f t="shared" ca="1" si="764"/>
        <v>0.33837346141452285</v>
      </c>
      <c r="F9050" s="33"/>
      <c r="G9050" s="33">
        <f t="shared" ca="1" si="760"/>
        <v>1</v>
      </c>
      <c r="H9050" s="33">
        <f t="shared" ca="1" si="761"/>
        <v>6</v>
      </c>
      <c r="I9050" s="33">
        <f t="shared" ca="1" si="762"/>
        <v>7</v>
      </c>
      <c r="K9050" s="33"/>
      <c r="L9050" s="33"/>
      <c r="M9050" s="33"/>
      <c r="N9050" s="33"/>
      <c r="O9050" s="33"/>
    </row>
    <row r="9051" spans="1:15" x14ac:dyDescent="0.25">
      <c r="A9051" s="33">
        <f t="shared" ca="1" si="763"/>
        <v>6</v>
      </c>
      <c r="B9051" s="33">
        <f t="shared" ca="1" si="763"/>
        <v>3</v>
      </c>
      <c r="C9051" s="33"/>
      <c r="D9051" s="34">
        <f t="shared" ca="1" si="764"/>
        <v>0.33842543682883275</v>
      </c>
      <c r="E9051" s="34">
        <f t="shared" ca="1" si="764"/>
        <v>1.4843250900433591E-2</v>
      </c>
      <c r="F9051" s="33"/>
      <c r="G9051" s="33">
        <f t="shared" ca="1" si="760"/>
        <v>6</v>
      </c>
      <c r="H9051" s="33">
        <f t="shared" ca="1" si="761"/>
        <v>3</v>
      </c>
      <c r="I9051" s="33">
        <f t="shared" ca="1" si="762"/>
        <v>9</v>
      </c>
      <c r="K9051" s="33"/>
      <c r="L9051" s="33"/>
      <c r="M9051" s="33"/>
      <c r="N9051" s="33"/>
      <c r="O9051" s="33"/>
    </row>
    <row r="9052" spans="1:15" x14ac:dyDescent="0.25">
      <c r="A9052" s="33">
        <f t="shared" ca="1" si="763"/>
        <v>4</v>
      </c>
      <c r="B9052" s="33">
        <f t="shared" ca="1" si="763"/>
        <v>6</v>
      </c>
      <c r="C9052" s="33"/>
      <c r="D9052" s="34">
        <f t="shared" ca="1" si="764"/>
        <v>0.8178909631300717</v>
      </c>
      <c r="E9052" s="34">
        <f t="shared" ca="1" si="764"/>
        <v>0.16784852781032633</v>
      </c>
      <c r="F9052" s="33"/>
      <c r="G9052" s="33">
        <f t="shared" ca="1" si="760"/>
        <v>4</v>
      </c>
      <c r="H9052" s="33">
        <f t="shared" ca="1" si="761"/>
        <v>6</v>
      </c>
      <c r="I9052" s="33">
        <f t="shared" ca="1" si="762"/>
        <v>10</v>
      </c>
      <c r="K9052" s="33"/>
      <c r="L9052" s="33"/>
      <c r="M9052" s="33"/>
      <c r="N9052" s="33"/>
      <c r="O9052" s="33"/>
    </row>
    <row r="9053" spans="1:15" x14ac:dyDescent="0.25">
      <c r="A9053" s="33">
        <f t="shared" ca="1" si="763"/>
        <v>2</v>
      </c>
      <c r="B9053" s="33">
        <f t="shared" ca="1" si="763"/>
        <v>6</v>
      </c>
      <c r="C9053" s="33"/>
      <c r="D9053" s="34">
        <f t="shared" ca="1" si="764"/>
        <v>0.68142003402098095</v>
      </c>
      <c r="E9053" s="34">
        <f t="shared" ca="1" si="764"/>
        <v>0.65021771709808773</v>
      </c>
      <c r="F9053" s="33"/>
      <c r="G9053" s="33">
        <f t="shared" ca="1" si="760"/>
        <v>2</v>
      </c>
      <c r="H9053" s="33">
        <f t="shared" ca="1" si="761"/>
        <v>6</v>
      </c>
      <c r="I9053" s="33">
        <f t="shared" ca="1" si="762"/>
        <v>8</v>
      </c>
      <c r="K9053" s="33"/>
      <c r="L9053" s="33"/>
      <c r="M9053" s="33"/>
      <c r="N9053" s="33"/>
      <c r="O9053" s="33"/>
    </row>
    <row r="9054" spans="1:15" x14ac:dyDescent="0.25">
      <c r="A9054" s="33">
        <f t="shared" ca="1" si="763"/>
        <v>3</v>
      </c>
      <c r="B9054" s="33">
        <f t="shared" ca="1" si="763"/>
        <v>5</v>
      </c>
      <c r="C9054" s="33"/>
      <c r="D9054" s="34">
        <f t="shared" ca="1" si="764"/>
        <v>0.5329526368315417</v>
      </c>
      <c r="E9054" s="34">
        <f t="shared" ca="1" si="764"/>
        <v>0.49478914846051003</v>
      </c>
      <c r="F9054" s="33"/>
      <c r="G9054" s="33">
        <f t="shared" ca="1" si="760"/>
        <v>3</v>
      </c>
      <c r="H9054" s="33">
        <f t="shared" ca="1" si="761"/>
        <v>5</v>
      </c>
      <c r="I9054" s="33">
        <f t="shared" ca="1" si="762"/>
        <v>8</v>
      </c>
      <c r="K9054" s="33"/>
      <c r="L9054" s="33"/>
      <c r="M9054" s="33"/>
      <c r="N9054" s="33"/>
      <c r="O9054" s="33"/>
    </row>
    <row r="9055" spans="1:15" x14ac:dyDescent="0.25">
      <c r="A9055" s="33">
        <f t="shared" ca="1" si="763"/>
        <v>2</v>
      </c>
      <c r="B9055" s="33">
        <f t="shared" ca="1" si="763"/>
        <v>6</v>
      </c>
      <c r="C9055" s="33"/>
      <c r="D9055" s="34">
        <f t="shared" ca="1" si="764"/>
        <v>0.81129901613368072</v>
      </c>
      <c r="E9055" s="34">
        <f t="shared" ca="1" si="764"/>
        <v>0.98621546514830793</v>
      </c>
      <c r="F9055" s="33"/>
      <c r="G9055" s="33">
        <f t="shared" ca="1" si="760"/>
        <v>2</v>
      </c>
      <c r="H9055" s="33">
        <f t="shared" ca="1" si="761"/>
        <v>6</v>
      </c>
      <c r="I9055" s="33">
        <f t="shared" ca="1" si="762"/>
        <v>8</v>
      </c>
      <c r="K9055" s="33"/>
      <c r="L9055" s="33"/>
      <c r="M9055" s="33"/>
      <c r="N9055" s="33"/>
      <c r="O9055" s="33"/>
    </row>
    <row r="9056" spans="1:15" x14ac:dyDescent="0.25">
      <c r="A9056" s="33">
        <f t="shared" ca="1" si="763"/>
        <v>3</v>
      </c>
      <c r="B9056" s="33">
        <f t="shared" ca="1" si="763"/>
        <v>2</v>
      </c>
      <c r="C9056" s="33"/>
      <c r="D9056" s="34">
        <f t="shared" ca="1" si="764"/>
        <v>0.50684441271510305</v>
      </c>
      <c r="E9056" s="34">
        <f t="shared" ca="1" si="764"/>
        <v>0.62830068481884493</v>
      </c>
      <c r="F9056" s="33"/>
      <c r="G9056" s="33">
        <f t="shared" ca="1" si="760"/>
        <v>3</v>
      </c>
      <c r="H9056" s="33">
        <f t="shared" ca="1" si="761"/>
        <v>2</v>
      </c>
      <c r="I9056" s="33">
        <f t="shared" ca="1" si="762"/>
        <v>5</v>
      </c>
      <c r="K9056" s="33"/>
      <c r="L9056" s="33"/>
      <c r="M9056" s="33"/>
      <c r="N9056" s="33"/>
      <c r="O9056" s="33"/>
    </row>
    <row r="9057" spans="1:15" x14ac:dyDescent="0.25">
      <c r="A9057" s="33">
        <f t="shared" ca="1" si="763"/>
        <v>2</v>
      </c>
      <c r="B9057" s="33">
        <f t="shared" ca="1" si="763"/>
        <v>3</v>
      </c>
      <c r="C9057" s="33"/>
      <c r="D9057" s="34">
        <f t="shared" ca="1" si="764"/>
        <v>0.70962129640077309</v>
      </c>
      <c r="E9057" s="34">
        <f t="shared" ca="1" si="764"/>
        <v>0.84428652421217398</v>
      </c>
      <c r="F9057" s="33"/>
      <c r="G9057" s="33">
        <f t="shared" ca="1" si="760"/>
        <v>2</v>
      </c>
      <c r="H9057" s="33">
        <f t="shared" ca="1" si="761"/>
        <v>3</v>
      </c>
      <c r="I9057" s="33">
        <f t="shared" ca="1" si="762"/>
        <v>5</v>
      </c>
      <c r="K9057" s="33"/>
      <c r="L9057" s="33"/>
      <c r="M9057" s="33"/>
      <c r="N9057" s="33"/>
      <c r="O9057" s="33"/>
    </row>
    <row r="9058" spans="1:15" x14ac:dyDescent="0.25">
      <c r="A9058" s="33">
        <f t="shared" ca="1" si="763"/>
        <v>5</v>
      </c>
      <c r="B9058" s="33">
        <f t="shared" ca="1" si="763"/>
        <v>3</v>
      </c>
      <c r="C9058" s="33"/>
      <c r="D9058" s="34">
        <f t="shared" ca="1" si="764"/>
        <v>0.76894989405575664</v>
      </c>
      <c r="E9058" s="34">
        <f t="shared" ca="1" si="764"/>
        <v>0.7212388289624333</v>
      </c>
      <c r="F9058" s="33"/>
      <c r="G9058" s="33">
        <f t="shared" ca="1" si="760"/>
        <v>5</v>
      </c>
      <c r="H9058" s="33">
        <f t="shared" ca="1" si="761"/>
        <v>3</v>
      </c>
      <c r="I9058" s="33">
        <f t="shared" ca="1" si="762"/>
        <v>8</v>
      </c>
      <c r="K9058" s="33"/>
      <c r="L9058" s="33"/>
      <c r="M9058" s="33"/>
      <c r="N9058" s="33"/>
      <c r="O9058" s="33"/>
    </row>
    <row r="9059" spans="1:15" x14ac:dyDescent="0.25">
      <c r="A9059" s="33">
        <f t="shared" ca="1" si="763"/>
        <v>6</v>
      </c>
      <c r="B9059" s="33">
        <f t="shared" ca="1" si="763"/>
        <v>1</v>
      </c>
      <c r="C9059" s="33"/>
      <c r="D9059" s="34">
        <f t="shared" ca="1" si="764"/>
        <v>0.93851077793209348</v>
      </c>
      <c r="E9059" s="34">
        <f t="shared" ca="1" si="764"/>
        <v>0.22428120544843855</v>
      </c>
      <c r="F9059" s="33"/>
      <c r="G9059" s="33">
        <f t="shared" ca="1" si="760"/>
        <v>6</v>
      </c>
      <c r="H9059" s="33">
        <f t="shared" ca="1" si="761"/>
        <v>1</v>
      </c>
      <c r="I9059" s="33">
        <f t="shared" ca="1" si="762"/>
        <v>7</v>
      </c>
      <c r="K9059" s="33"/>
      <c r="L9059" s="33"/>
      <c r="M9059" s="33"/>
      <c r="N9059" s="33"/>
      <c r="O9059" s="33"/>
    </row>
    <row r="9060" spans="1:15" x14ac:dyDescent="0.25">
      <c r="A9060" s="33">
        <f t="shared" ca="1" si="763"/>
        <v>1</v>
      </c>
      <c r="B9060" s="33">
        <f t="shared" ca="1" si="763"/>
        <v>5</v>
      </c>
      <c r="C9060" s="33"/>
      <c r="D9060" s="34">
        <f t="shared" ca="1" si="764"/>
        <v>6.9263446882656399E-2</v>
      </c>
      <c r="E9060" s="34">
        <f t="shared" ca="1" si="764"/>
        <v>0.27428705372034312</v>
      </c>
      <c r="F9060" s="33"/>
      <c r="G9060" s="33">
        <f t="shared" ca="1" si="760"/>
        <v>1</v>
      </c>
      <c r="H9060" s="33">
        <f t="shared" ca="1" si="761"/>
        <v>5</v>
      </c>
      <c r="I9060" s="33">
        <f t="shared" ca="1" si="762"/>
        <v>6</v>
      </c>
      <c r="K9060" s="33"/>
      <c r="L9060" s="33"/>
      <c r="M9060" s="33"/>
      <c r="N9060" s="33"/>
      <c r="O9060" s="33"/>
    </row>
    <row r="9061" spans="1:15" x14ac:dyDescent="0.25">
      <c r="A9061" s="33">
        <f t="shared" ca="1" si="763"/>
        <v>2</v>
      </c>
      <c r="B9061" s="33">
        <f t="shared" ca="1" si="763"/>
        <v>5</v>
      </c>
      <c r="C9061" s="33"/>
      <c r="D9061" s="34">
        <f t="shared" ca="1" si="764"/>
        <v>0.29887240373514901</v>
      </c>
      <c r="E9061" s="34">
        <f t="shared" ca="1" si="764"/>
        <v>0.2951214256224266</v>
      </c>
      <c r="F9061" s="33"/>
      <c r="G9061" s="33">
        <f t="shared" ca="1" si="760"/>
        <v>2</v>
      </c>
      <c r="H9061" s="33">
        <f t="shared" ca="1" si="761"/>
        <v>5</v>
      </c>
      <c r="I9061" s="33">
        <f t="shared" ca="1" si="762"/>
        <v>7</v>
      </c>
      <c r="K9061" s="33"/>
      <c r="L9061" s="33"/>
      <c r="M9061" s="33"/>
      <c r="N9061" s="33"/>
      <c r="O9061" s="33"/>
    </row>
    <row r="9062" spans="1:15" x14ac:dyDescent="0.25">
      <c r="A9062" s="33">
        <f t="shared" ca="1" si="763"/>
        <v>1</v>
      </c>
      <c r="B9062" s="33">
        <f t="shared" ca="1" si="763"/>
        <v>5</v>
      </c>
      <c r="C9062" s="33"/>
      <c r="D9062" s="34">
        <f t="shared" ca="1" si="764"/>
        <v>0.83931842057611705</v>
      </c>
      <c r="E9062" s="34">
        <f t="shared" ca="1" si="764"/>
        <v>1.9898148577157659E-2</v>
      </c>
      <c r="F9062" s="33"/>
      <c r="G9062" s="33">
        <f t="shared" ca="1" si="760"/>
        <v>1</v>
      </c>
      <c r="H9062" s="33">
        <f t="shared" ca="1" si="761"/>
        <v>5</v>
      </c>
      <c r="I9062" s="33">
        <f t="shared" ca="1" si="762"/>
        <v>6</v>
      </c>
      <c r="K9062" s="33"/>
      <c r="L9062" s="33"/>
      <c r="M9062" s="33"/>
      <c r="N9062" s="33"/>
      <c r="O9062" s="33"/>
    </row>
    <row r="9063" spans="1:15" x14ac:dyDescent="0.25">
      <c r="A9063" s="33">
        <f t="shared" ca="1" si="763"/>
        <v>5</v>
      </c>
      <c r="B9063" s="33">
        <f t="shared" ca="1" si="763"/>
        <v>5</v>
      </c>
      <c r="C9063" s="33"/>
      <c r="D9063" s="34">
        <f t="shared" ca="1" si="764"/>
        <v>0.31899400595120431</v>
      </c>
      <c r="E9063" s="34">
        <f t="shared" ca="1" si="764"/>
        <v>0.85291922426510214</v>
      </c>
      <c r="F9063" s="33"/>
      <c r="G9063" s="33">
        <f t="shared" ca="1" si="760"/>
        <v>5</v>
      </c>
      <c r="H9063" s="33">
        <f t="shared" ca="1" si="761"/>
        <v>5</v>
      </c>
      <c r="I9063" s="33">
        <f t="shared" ca="1" si="762"/>
        <v>10</v>
      </c>
      <c r="K9063" s="33"/>
      <c r="L9063" s="33"/>
      <c r="M9063" s="33"/>
      <c r="N9063" s="33"/>
      <c r="O9063" s="33"/>
    </row>
    <row r="9064" spans="1:15" x14ac:dyDescent="0.25">
      <c r="A9064" s="33">
        <f t="shared" ca="1" si="763"/>
        <v>4</v>
      </c>
      <c r="B9064" s="33">
        <f t="shared" ca="1" si="763"/>
        <v>3</v>
      </c>
      <c r="C9064" s="33"/>
      <c r="D9064" s="34">
        <f t="shared" ca="1" si="764"/>
        <v>0.23217032228052092</v>
      </c>
      <c r="E9064" s="34">
        <f t="shared" ca="1" si="764"/>
        <v>0.12951441920422091</v>
      </c>
      <c r="F9064" s="33"/>
      <c r="G9064" s="33">
        <f t="shared" ca="1" si="760"/>
        <v>4</v>
      </c>
      <c r="H9064" s="33">
        <f t="shared" ca="1" si="761"/>
        <v>3</v>
      </c>
      <c r="I9064" s="33">
        <f t="shared" ca="1" si="762"/>
        <v>7</v>
      </c>
      <c r="K9064" s="33"/>
      <c r="L9064" s="33"/>
      <c r="M9064" s="33"/>
      <c r="N9064" s="33"/>
      <c r="O9064" s="33"/>
    </row>
    <row r="9065" spans="1:15" x14ac:dyDescent="0.25">
      <c r="A9065" s="33">
        <f t="shared" ca="1" si="763"/>
        <v>2</v>
      </c>
      <c r="B9065" s="33">
        <f t="shared" ca="1" si="763"/>
        <v>4</v>
      </c>
      <c r="C9065" s="33"/>
      <c r="D9065" s="34">
        <f t="shared" ca="1" si="764"/>
        <v>0.54219303830950949</v>
      </c>
      <c r="E9065" s="34">
        <f t="shared" ca="1" si="764"/>
        <v>7.6584698834502363E-2</v>
      </c>
      <c r="F9065" s="33"/>
      <c r="G9065" s="33">
        <f t="shared" ca="1" si="760"/>
        <v>2</v>
      </c>
      <c r="H9065" s="33">
        <f t="shared" ca="1" si="761"/>
        <v>4</v>
      </c>
      <c r="I9065" s="33">
        <f t="shared" ca="1" si="762"/>
        <v>6</v>
      </c>
      <c r="K9065" s="33"/>
      <c r="L9065" s="33"/>
      <c r="M9065" s="33"/>
      <c r="N9065" s="33"/>
      <c r="O9065" s="33"/>
    </row>
    <row r="9066" spans="1:15" x14ac:dyDescent="0.25">
      <c r="A9066" s="33">
        <f t="shared" ca="1" si="763"/>
        <v>2</v>
      </c>
      <c r="B9066" s="33">
        <f t="shared" ca="1" si="763"/>
        <v>5</v>
      </c>
      <c r="C9066" s="33"/>
      <c r="D9066" s="34">
        <f t="shared" ca="1" si="764"/>
        <v>0.29680807432204648</v>
      </c>
      <c r="E9066" s="34">
        <f t="shared" ca="1" si="764"/>
        <v>0.68728105564815667</v>
      </c>
      <c r="F9066" s="33"/>
      <c r="G9066" s="33">
        <f t="shared" ca="1" si="760"/>
        <v>2</v>
      </c>
      <c r="H9066" s="33">
        <f t="shared" ca="1" si="761"/>
        <v>5</v>
      </c>
      <c r="I9066" s="33">
        <f t="shared" ca="1" si="762"/>
        <v>7</v>
      </c>
      <c r="K9066" s="33"/>
      <c r="L9066" s="33"/>
      <c r="M9066" s="33"/>
      <c r="N9066" s="33"/>
      <c r="O9066" s="33"/>
    </row>
    <row r="9067" spans="1:15" x14ac:dyDescent="0.25">
      <c r="A9067" s="33">
        <f t="shared" ca="1" si="763"/>
        <v>6</v>
      </c>
      <c r="B9067" s="33">
        <f t="shared" ca="1" si="763"/>
        <v>4</v>
      </c>
      <c r="C9067" s="33"/>
      <c r="D9067" s="34">
        <f t="shared" ca="1" si="764"/>
        <v>0.15609501889503352</v>
      </c>
      <c r="E9067" s="34">
        <f t="shared" ca="1" si="764"/>
        <v>0.41929657529512965</v>
      </c>
      <c r="F9067" s="33"/>
      <c r="G9067" s="33">
        <f t="shared" ca="1" si="760"/>
        <v>6</v>
      </c>
      <c r="H9067" s="33">
        <f t="shared" ca="1" si="761"/>
        <v>4</v>
      </c>
      <c r="I9067" s="33">
        <f t="shared" ca="1" si="762"/>
        <v>10</v>
      </c>
      <c r="K9067" s="33"/>
      <c r="L9067" s="33"/>
      <c r="M9067" s="33"/>
      <c r="N9067" s="33"/>
      <c r="O9067" s="33"/>
    </row>
    <row r="9068" spans="1:15" x14ac:dyDescent="0.25">
      <c r="A9068" s="33">
        <f t="shared" ca="1" si="763"/>
        <v>1</v>
      </c>
      <c r="B9068" s="33">
        <f t="shared" ca="1" si="763"/>
        <v>5</v>
      </c>
      <c r="C9068" s="33"/>
      <c r="D9068" s="34">
        <f t="shared" ca="1" si="764"/>
        <v>0.30107028284761583</v>
      </c>
      <c r="E9068" s="34">
        <f t="shared" ca="1" si="764"/>
        <v>0.87177948964135876</v>
      </c>
      <c r="F9068" s="33"/>
      <c r="G9068" s="33">
        <f t="shared" ca="1" si="760"/>
        <v>1</v>
      </c>
      <c r="H9068" s="33">
        <f t="shared" ca="1" si="761"/>
        <v>5</v>
      </c>
      <c r="I9068" s="33">
        <f t="shared" ca="1" si="762"/>
        <v>6</v>
      </c>
      <c r="K9068" s="33"/>
      <c r="L9068" s="33"/>
      <c r="M9068" s="33"/>
      <c r="N9068" s="33"/>
      <c r="O9068" s="33"/>
    </row>
    <row r="9069" spans="1:15" x14ac:dyDescent="0.25">
      <c r="A9069" s="33">
        <f t="shared" ca="1" si="763"/>
        <v>2</v>
      </c>
      <c r="B9069" s="33">
        <f t="shared" ca="1" si="763"/>
        <v>5</v>
      </c>
      <c r="C9069" s="33"/>
      <c r="D9069" s="34">
        <f t="shared" ca="1" si="764"/>
        <v>0.3068476034565546</v>
      </c>
      <c r="E9069" s="34">
        <f t="shared" ca="1" si="764"/>
        <v>0.22472985456241867</v>
      </c>
      <c r="F9069" s="33"/>
      <c r="G9069" s="33">
        <f t="shared" ca="1" si="760"/>
        <v>2</v>
      </c>
      <c r="H9069" s="33">
        <f t="shared" ca="1" si="761"/>
        <v>5</v>
      </c>
      <c r="I9069" s="33">
        <f t="shared" ca="1" si="762"/>
        <v>7</v>
      </c>
      <c r="K9069" s="33"/>
      <c r="L9069" s="33"/>
      <c r="M9069" s="33"/>
      <c r="N9069" s="33"/>
      <c r="O9069" s="33"/>
    </row>
    <row r="9070" spans="1:15" x14ac:dyDescent="0.25">
      <c r="A9070" s="33">
        <f t="shared" ca="1" si="763"/>
        <v>1</v>
      </c>
      <c r="B9070" s="33">
        <f t="shared" ca="1" si="763"/>
        <v>5</v>
      </c>
      <c r="C9070" s="33"/>
      <c r="D9070" s="34">
        <f t="shared" ca="1" si="764"/>
        <v>2.0444479092494361E-2</v>
      </c>
      <c r="E9070" s="34">
        <f t="shared" ca="1" si="764"/>
        <v>0.54760192513671135</v>
      </c>
      <c r="F9070" s="33"/>
      <c r="G9070" s="33">
        <f t="shared" ca="1" si="760"/>
        <v>1</v>
      </c>
      <c r="H9070" s="33">
        <f t="shared" ca="1" si="761"/>
        <v>5</v>
      </c>
      <c r="I9070" s="33">
        <f t="shared" ca="1" si="762"/>
        <v>6</v>
      </c>
      <c r="K9070" s="33"/>
      <c r="L9070" s="33"/>
      <c r="M9070" s="33"/>
      <c r="N9070" s="33"/>
      <c r="O9070" s="33"/>
    </row>
    <row r="9071" spans="1:15" x14ac:dyDescent="0.25">
      <c r="A9071" s="33">
        <f t="shared" ca="1" si="763"/>
        <v>3</v>
      </c>
      <c r="B9071" s="33">
        <f t="shared" ca="1" si="763"/>
        <v>1</v>
      </c>
      <c r="C9071" s="33"/>
      <c r="D9071" s="34">
        <f t="shared" ca="1" si="764"/>
        <v>0.40398994302306368</v>
      </c>
      <c r="E9071" s="34">
        <f t="shared" ca="1" si="764"/>
        <v>0.81543087522727919</v>
      </c>
      <c r="F9071" s="33"/>
      <c r="G9071" s="33">
        <f t="shared" ca="1" si="760"/>
        <v>3</v>
      </c>
      <c r="H9071" s="33">
        <f t="shared" ca="1" si="761"/>
        <v>1</v>
      </c>
      <c r="I9071" s="33">
        <f t="shared" ca="1" si="762"/>
        <v>4</v>
      </c>
      <c r="K9071" s="33"/>
      <c r="L9071" s="33"/>
      <c r="M9071" s="33"/>
      <c r="N9071" s="33"/>
      <c r="O9071" s="33"/>
    </row>
    <row r="9072" spans="1:15" x14ac:dyDescent="0.25">
      <c r="A9072" s="33">
        <f t="shared" ca="1" si="763"/>
        <v>2</v>
      </c>
      <c r="B9072" s="33">
        <f t="shared" ca="1" si="763"/>
        <v>5</v>
      </c>
      <c r="C9072" s="33"/>
      <c r="D9072" s="34">
        <f t="shared" ca="1" si="764"/>
        <v>0.54995941176345964</v>
      </c>
      <c r="E9072" s="34">
        <f t="shared" ca="1" si="764"/>
        <v>0.14193707131415845</v>
      </c>
      <c r="F9072" s="33"/>
      <c r="G9072" s="33">
        <f t="shared" ca="1" si="760"/>
        <v>2</v>
      </c>
      <c r="H9072" s="33">
        <f t="shared" ca="1" si="761"/>
        <v>5</v>
      </c>
      <c r="I9072" s="33">
        <f t="shared" ca="1" si="762"/>
        <v>7</v>
      </c>
      <c r="K9072" s="33"/>
      <c r="L9072" s="33"/>
      <c r="M9072" s="33"/>
      <c r="N9072" s="33"/>
      <c r="O9072" s="33"/>
    </row>
    <row r="9073" spans="1:15" x14ac:dyDescent="0.25">
      <c r="A9073" s="33">
        <f t="shared" ca="1" si="763"/>
        <v>2</v>
      </c>
      <c r="B9073" s="33">
        <f t="shared" ca="1" si="763"/>
        <v>1</v>
      </c>
      <c r="C9073" s="33"/>
      <c r="D9073" s="34">
        <f t="shared" ca="1" si="764"/>
        <v>0.92982012050176932</v>
      </c>
      <c r="E9073" s="34">
        <f t="shared" ca="1" si="764"/>
        <v>0.99835015862749454</v>
      </c>
      <c r="F9073" s="33"/>
      <c r="G9073" s="33">
        <f t="shared" ca="1" si="760"/>
        <v>2</v>
      </c>
      <c r="H9073" s="33">
        <f t="shared" ca="1" si="761"/>
        <v>1</v>
      </c>
      <c r="I9073" s="33">
        <f t="shared" ca="1" si="762"/>
        <v>3</v>
      </c>
      <c r="K9073" s="33"/>
      <c r="L9073" s="33"/>
      <c r="M9073" s="33"/>
      <c r="N9073" s="33"/>
      <c r="O9073" s="33"/>
    </row>
    <row r="9074" spans="1:15" x14ac:dyDescent="0.25">
      <c r="A9074" s="33">
        <f t="shared" ca="1" si="763"/>
        <v>4</v>
      </c>
      <c r="B9074" s="33">
        <f t="shared" ca="1" si="763"/>
        <v>1</v>
      </c>
      <c r="C9074" s="33"/>
      <c r="D9074" s="34">
        <f t="shared" ca="1" si="764"/>
        <v>0.85064874067358454</v>
      </c>
      <c r="E9074" s="34">
        <f t="shared" ca="1" si="764"/>
        <v>0.6353102633607437</v>
      </c>
      <c r="F9074" s="33"/>
      <c r="G9074" s="33">
        <f t="shared" ca="1" si="760"/>
        <v>4</v>
      </c>
      <c r="H9074" s="33">
        <f t="shared" ca="1" si="761"/>
        <v>1</v>
      </c>
      <c r="I9074" s="33">
        <f t="shared" ca="1" si="762"/>
        <v>5</v>
      </c>
      <c r="K9074" s="33"/>
      <c r="L9074" s="33"/>
      <c r="M9074" s="33"/>
      <c r="N9074" s="33"/>
      <c r="O9074" s="33"/>
    </row>
    <row r="9075" spans="1:15" x14ac:dyDescent="0.25">
      <c r="A9075" s="33">
        <f t="shared" ca="1" si="763"/>
        <v>2</v>
      </c>
      <c r="B9075" s="33">
        <f t="shared" ca="1" si="763"/>
        <v>4</v>
      </c>
      <c r="C9075" s="33"/>
      <c r="D9075" s="34">
        <f t="shared" ca="1" si="764"/>
        <v>0.84545970361890666</v>
      </c>
      <c r="E9075" s="34">
        <f t="shared" ca="1" si="764"/>
        <v>0.68126151631560961</v>
      </c>
      <c r="F9075" s="33"/>
      <c r="G9075" s="33">
        <f t="shared" ca="1" si="760"/>
        <v>2</v>
      </c>
      <c r="H9075" s="33">
        <f t="shared" ca="1" si="761"/>
        <v>4</v>
      </c>
      <c r="I9075" s="33">
        <f t="shared" ca="1" si="762"/>
        <v>6</v>
      </c>
      <c r="K9075" s="33"/>
      <c r="L9075" s="33"/>
      <c r="M9075" s="33"/>
      <c r="N9075" s="33"/>
      <c r="O9075" s="33"/>
    </row>
    <row r="9076" spans="1:15" x14ac:dyDescent="0.25">
      <c r="A9076" s="33">
        <f t="shared" ca="1" si="763"/>
        <v>2</v>
      </c>
      <c r="B9076" s="33">
        <f t="shared" ca="1" si="763"/>
        <v>5</v>
      </c>
      <c r="C9076" s="33"/>
      <c r="D9076" s="34">
        <f t="shared" ca="1" si="764"/>
        <v>0.76435316701386291</v>
      </c>
      <c r="E9076" s="34">
        <f t="shared" ca="1" si="764"/>
        <v>0.75997281171045117</v>
      </c>
      <c r="F9076" s="33"/>
      <c r="G9076" s="33">
        <f t="shared" ca="1" si="760"/>
        <v>2</v>
      </c>
      <c r="H9076" s="33">
        <f t="shared" ca="1" si="761"/>
        <v>5</v>
      </c>
      <c r="I9076" s="33">
        <f t="shared" ca="1" si="762"/>
        <v>7</v>
      </c>
      <c r="K9076" s="33"/>
      <c r="L9076" s="33"/>
      <c r="M9076" s="33"/>
      <c r="N9076" s="33"/>
      <c r="O9076" s="33"/>
    </row>
    <row r="9077" spans="1:15" x14ac:dyDescent="0.25">
      <c r="A9077" s="33">
        <f t="shared" ca="1" si="763"/>
        <v>3</v>
      </c>
      <c r="B9077" s="33">
        <f t="shared" ca="1" si="763"/>
        <v>1</v>
      </c>
      <c r="C9077" s="33"/>
      <c r="D9077" s="34">
        <f t="shared" ca="1" si="764"/>
        <v>0.32207998258590342</v>
      </c>
      <c r="E9077" s="34">
        <f t="shared" ca="1" si="764"/>
        <v>0.49713588253728191</v>
      </c>
      <c r="F9077" s="33"/>
      <c r="G9077" s="33">
        <f t="shared" ca="1" si="760"/>
        <v>3</v>
      </c>
      <c r="H9077" s="33">
        <f t="shared" ca="1" si="761"/>
        <v>1</v>
      </c>
      <c r="I9077" s="33">
        <f t="shared" ca="1" si="762"/>
        <v>4</v>
      </c>
      <c r="K9077" s="33"/>
      <c r="L9077" s="33"/>
      <c r="M9077" s="33"/>
      <c r="N9077" s="33"/>
      <c r="O9077" s="33"/>
    </row>
    <row r="9078" spans="1:15" x14ac:dyDescent="0.25">
      <c r="A9078" s="33">
        <f t="shared" ca="1" si="763"/>
        <v>6</v>
      </c>
      <c r="B9078" s="33">
        <f t="shared" ca="1" si="763"/>
        <v>2</v>
      </c>
      <c r="C9078" s="33"/>
      <c r="D9078" s="34">
        <f t="shared" ca="1" si="764"/>
        <v>0.70837179164277264</v>
      </c>
      <c r="E9078" s="34">
        <f t="shared" ca="1" si="764"/>
        <v>0.29422431117409631</v>
      </c>
      <c r="F9078" s="33"/>
      <c r="G9078" s="33">
        <f t="shared" ca="1" si="760"/>
        <v>6</v>
      </c>
      <c r="H9078" s="33">
        <f t="shared" ca="1" si="761"/>
        <v>2</v>
      </c>
      <c r="I9078" s="33">
        <f t="shared" ca="1" si="762"/>
        <v>8</v>
      </c>
      <c r="K9078" s="33"/>
      <c r="L9078" s="33"/>
      <c r="M9078" s="33"/>
      <c r="N9078" s="33"/>
      <c r="O9078" s="33"/>
    </row>
    <row r="9079" spans="1:15" x14ac:dyDescent="0.25">
      <c r="A9079" s="33">
        <f t="shared" ca="1" si="763"/>
        <v>5</v>
      </c>
      <c r="B9079" s="33">
        <f t="shared" ca="1" si="763"/>
        <v>6</v>
      </c>
      <c r="C9079" s="33"/>
      <c r="D9079" s="34">
        <f t="shared" ca="1" si="764"/>
        <v>0.65455016397490762</v>
      </c>
      <c r="E9079" s="34">
        <f t="shared" ca="1" si="764"/>
        <v>0.92873568043620991</v>
      </c>
      <c r="F9079" s="33"/>
      <c r="G9079" s="33">
        <f t="shared" ca="1" si="760"/>
        <v>5</v>
      </c>
      <c r="H9079" s="33">
        <f t="shared" ca="1" si="761"/>
        <v>6</v>
      </c>
      <c r="I9079" s="33">
        <f t="shared" ca="1" si="762"/>
        <v>11</v>
      </c>
      <c r="K9079" s="33"/>
      <c r="L9079" s="33"/>
      <c r="M9079" s="33"/>
      <c r="N9079" s="33"/>
      <c r="O9079" s="33"/>
    </row>
    <row r="9080" spans="1:15" x14ac:dyDescent="0.25">
      <c r="A9080" s="33">
        <f t="shared" ca="1" si="763"/>
        <v>6</v>
      </c>
      <c r="B9080" s="33">
        <f t="shared" ca="1" si="763"/>
        <v>4</v>
      </c>
      <c r="C9080" s="33"/>
      <c r="D9080" s="34">
        <f t="shared" ca="1" si="764"/>
        <v>5.7853455979265389E-3</v>
      </c>
      <c r="E9080" s="34">
        <f t="shared" ca="1" si="764"/>
        <v>0.29781345421622385</v>
      </c>
      <c r="F9080" s="33"/>
      <c r="G9080" s="33">
        <f t="shared" ca="1" si="760"/>
        <v>6</v>
      </c>
      <c r="H9080" s="33">
        <f t="shared" ca="1" si="761"/>
        <v>4</v>
      </c>
      <c r="I9080" s="33">
        <f t="shared" ca="1" si="762"/>
        <v>10</v>
      </c>
      <c r="K9080" s="33"/>
      <c r="L9080" s="33"/>
      <c r="M9080" s="33"/>
      <c r="N9080" s="33"/>
      <c r="O9080" s="33"/>
    </row>
    <row r="9081" spans="1:15" x14ac:dyDescent="0.25">
      <c r="A9081" s="33">
        <f t="shared" ca="1" si="763"/>
        <v>5</v>
      </c>
      <c r="B9081" s="33">
        <f t="shared" ca="1" si="763"/>
        <v>6</v>
      </c>
      <c r="C9081" s="33"/>
      <c r="D9081" s="34">
        <f t="shared" ca="1" si="764"/>
        <v>0.22393600575223771</v>
      </c>
      <c r="E9081" s="34">
        <f t="shared" ca="1" si="764"/>
        <v>0.76904824127057425</v>
      </c>
      <c r="F9081" s="33"/>
      <c r="G9081" s="33">
        <f t="shared" ca="1" si="760"/>
        <v>5</v>
      </c>
      <c r="H9081" s="33">
        <f t="shared" ca="1" si="761"/>
        <v>6</v>
      </c>
      <c r="I9081" s="33">
        <f t="shared" ca="1" si="762"/>
        <v>11</v>
      </c>
      <c r="K9081" s="33"/>
      <c r="L9081" s="33"/>
      <c r="M9081" s="33"/>
      <c r="N9081" s="33"/>
      <c r="O9081" s="33"/>
    </row>
    <row r="9082" spans="1:15" x14ac:dyDescent="0.25">
      <c r="A9082" s="33">
        <f t="shared" ca="1" si="763"/>
        <v>1</v>
      </c>
      <c r="B9082" s="33">
        <f t="shared" ca="1" si="763"/>
        <v>5</v>
      </c>
      <c r="C9082" s="33"/>
      <c r="D9082" s="34">
        <f t="shared" ca="1" si="764"/>
        <v>0.24192985016599322</v>
      </c>
      <c r="E9082" s="34">
        <f t="shared" ca="1" si="764"/>
        <v>0.76779741838945692</v>
      </c>
      <c r="F9082" s="33"/>
      <c r="G9082" s="33">
        <f t="shared" ca="1" si="760"/>
        <v>1</v>
      </c>
      <c r="H9082" s="33">
        <f t="shared" ca="1" si="761"/>
        <v>5</v>
      </c>
      <c r="I9082" s="33">
        <f t="shared" ca="1" si="762"/>
        <v>6</v>
      </c>
      <c r="K9082" s="33"/>
      <c r="L9082" s="33"/>
      <c r="M9082" s="33"/>
      <c r="N9082" s="33"/>
      <c r="O9082" s="33"/>
    </row>
    <row r="9083" spans="1:15" x14ac:dyDescent="0.25">
      <c r="A9083" s="33">
        <f t="shared" ca="1" si="763"/>
        <v>2</v>
      </c>
      <c r="B9083" s="33">
        <f t="shared" ca="1" si="763"/>
        <v>2</v>
      </c>
      <c r="C9083" s="33"/>
      <c r="D9083" s="34">
        <f t="shared" ca="1" si="764"/>
        <v>0.44202768830368544</v>
      </c>
      <c r="E9083" s="34">
        <f t="shared" ca="1" si="764"/>
        <v>0.92571883833387991</v>
      </c>
      <c r="F9083" s="33"/>
      <c r="G9083" s="33">
        <f t="shared" ca="1" si="760"/>
        <v>2</v>
      </c>
      <c r="H9083" s="33">
        <f t="shared" ca="1" si="761"/>
        <v>2</v>
      </c>
      <c r="I9083" s="33">
        <f t="shared" ca="1" si="762"/>
        <v>4</v>
      </c>
      <c r="K9083" s="33"/>
      <c r="L9083" s="33"/>
      <c r="M9083" s="33"/>
      <c r="N9083" s="33"/>
      <c r="O9083" s="33"/>
    </row>
    <row r="9084" spans="1:15" x14ac:dyDescent="0.25">
      <c r="A9084" s="33">
        <f t="shared" ca="1" si="763"/>
        <v>2</v>
      </c>
      <c r="B9084" s="33">
        <f t="shared" ca="1" si="763"/>
        <v>3</v>
      </c>
      <c r="C9084" s="33"/>
      <c r="D9084" s="34">
        <f t="shared" ca="1" si="764"/>
        <v>0.96844460814981381</v>
      </c>
      <c r="E9084" s="34">
        <f t="shared" ca="1" si="764"/>
        <v>0.88897312855789379</v>
      </c>
      <c r="F9084" s="33"/>
      <c r="G9084" s="33">
        <f t="shared" ca="1" si="760"/>
        <v>2</v>
      </c>
      <c r="H9084" s="33">
        <f t="shared" ca="1" si="761"/>
        <v>3</v>
      </c>
      <c r="I9084" s="33">
        <f t="shared" ca="1" si="762"/>
        <v>5</v>
      </c>
      <c r="K9084" s="33"/>
      <c r="L9084" s="33"/>
      <c r="M9084" s="33"/>
      <c r="N9084" s="33"/>
      <c r="O9084" s="33"/>
    </row>
    <row r="9085" spans="1:15" x14ac:dyDescent="0.25">
      <c r="A9085" s="33">
        <f t="shared" ca="1" si="763"/>
        <v>1</v>
      </c>
      <c r="B9085" s="33">
        <f t="shared" ca="1" si="763"/>
        <v>5</v>
      </c>
      <c r="C9085" s="33"/>
      <c r="D9085" s="34">
        <f t="shared" ca="1" si="764"/>
        <v>0.30762855600297734</v>
      </c>
      <c r="E9085" s="34">
        <f t="shared" ca="1" si="764"/>
        <v>0.70203465106710972</v>
      </c>
      <c r="F9085" s="33"/>
      <c r="G9085" s="33">
        <f t="shared" ca="1" si="760"/>
        <v>1</v>
      </c>
      <c r="H9085" s="33">
        <f t="shared" ca="1" si="761"/>
        <v>5</v>
      </c>
      <c r="I9085" s="33">
        <f t="shared" ca="1" si="762"/>
        <v>6</v>
      </c>
      <c r="K9085" s="33"/>
      <c r="L9085" s="33"/>
      <c r="M9085" s="33"/>
      <c r="N9085" s="33"/>
      <c r="O9085" s="33"/>
    </row>
    <row r="9086" spans="1:15" x14ac:dyDescent="0.25">
      <c r="A9086" s="33">
        <f t="shared" ca="1" si="763"/>
        <v>3</v>
      </c>
      <c r="B9086" s="33">
        <f t="shared" ca="1" si="763"/>
        <v>3</v>
      </c>
      <c r="C9086" s="33"/>
      <c r="D9086" s="34">
        <f t="shared" ca="1" si="764"/>
        <v>0.52223792854923656</v>
      </c>
      <c r="E9086" s="34">
        <f t="shared" ca="1" si="764"/>
        <v>0.62971827160882143</v>
      </c>
      <c r="F9086" s="33"/>
      <c r="G9086" s="33">
        <f t="shared" ca="1" si="760"/>
        <v>3</v>
      </c>
      <c r="H9086" s="33">
        <f t="shared" ca="1" si="761"/>
        <v>3</v>
      </c>
      <c r="I9086" s="33">
        <f t="shared" ca="1" si="762"/>
        <v>6</v>
      </c>
      <c r="K9086" s="33"/>
      <c r="L9086" s="33"/>
      <c r="M9086" s="33"/>
      <c r="N9086" s="33"/>
      <c r="O9086" s="33"/>
    </row>
    <row r="9087" spans="1:15" x14ac:dyDescent="0.25">
      <c r="A9087" s="33">
        <f t="shared" ca="1" si="763"/>
        <v>5</v>
      </c>
      <c r="B9087" s="33">
        <f t="shared" ca="1" si="763"/>
        <v>6</v>
      </c>
      <c r="C9087" s="33"/>
      <c r="D9087" s="34">
        <f t="shared" ca="1" si="764"/>
        <v>0.94949341151341804</v>
      </c>
      <c r="E9087" s="34">
        <f t="shared" ca="1" si="764"/>
        <v>0.78521853508587225</v>
      </c>
      <c r="F9087" s="33"/>
      <c r="G9087" s="33">
        <f t="shared" ca="1" si="760"/>
        <v>5</v>
      </c>
      <c r="H9087" s="33">
        <f t="shared" ca="1" si="761"/>
        <v>6</v>
      </c>
      <c r="I9087" s="33">
        <f t="shared" ca="1" si="762"/>
        <v>11</v>
      </c>
      <c r="K9087" s="33"/>
      <c r="L9087" s="33"/>
      <c r="M9087" s="33"/>
      <c r="N9087" s="33"/>
      <c r="O9087" s="33"/>
    </row>
    <row r="9088" spans="1:15" x14ac:dyDescent="0.25">
      <c r="A9088" s="33">
        <f t="shared" ca="1" si="763"/>
        <v>6</v>
      </c>
      <c r="B9088" s="33">
        <f t="shared" ca="1" si="763"/>
        <v>3</v>
      </c>
      <c r="C9088" s="33"/>
      <c r="D9088" s="34">
        <f t="shared" ca="1" si="764"/>
        <v>0.39816467246148246</v>
      </c>
      <c r="E9088" s="34">
        <f t="shared" ca="1" si="764"/>
        <v>0.52927784205132589</v>
      </c>
      <c r="F9088" s="33"/>
      <c r="G9088" s="33">
        <f t="shared" ca="1" si="760"/>
        <v>6</v>
      </c>
      <c r="H9088" s="33">
        <f t="shared" ca="1" si="761"/>
        <v>3</v>
      </c>
      <c r="I9088" s="33">
        <f t="shared" ca="1" si="762"/>
        <v>9</v>
      </c>
      <c r="K9088" s="33"/>
      <c r="L9088" s="33"/>
      <c r="M9088" s="33"/>
      <c r="N9088" s="33"/>
      <c r="O9088" s="33"/>
    </row>
    <row r="9089" spans="1:15" x14ac:dyDescent="0.25">
      <c r="A9089" s="33">
        <f t="shared" ca="1" si="763"/>
        <v>3</v>
      </c>
      <c r="B9089" s="33">
        <f t="shared" ca="1" si="763"/>
        <v>1</v>
      </c>
      <c r="C9089" s="33"/>
      <c r="D9089" s="34">
        <f t="shared" ca="1" si="764"/>
        <v>0.44194180130170968</v>
      </c>
      <c r="E9089" s="34">
        <f t="shared" ca="1" si="764"/>
        <v>6.3795480332699217E-2</v>
      </c>
      <c r="F9089" s="33"/>
      <c r="G9089" s="33">
        <f t="shared" ca="1" si="760"/>
        <v>3</v>
      </c>
      <c r="H9089" s="33">
        <f t="shared" ca="1" si="761"/>
        <v>1</v>
      </c>
      <c r="I9089" s="33">
        <f t="shared" ca="1" si="762"/>
        <v>4</v>
      </c>
      <c r="K9089" s="33"/>
      <c r="L9089" s="33"/>
      <c r="M9089" s="33"/>
      <c r="N9089" s="33"/>
      <c r="O9089" s="33"/>
    </row>
    <row r="9090" spans="1:15" x14ac:dyDescent="0.25">
      <c r="A9090" s="33">
        <f t="shared" ca="1" si="763"/>
        <v>3</v>
      </c>
      <c r="B9090" s="33">
        <f t="shared" ca="1" si="763"/>
        <v>2</v>
      </c>
      <c r="C9090" s="33"/>
      <c r="D9090" s="34">
        <f t="shared" ca="1" si="764"/>
        <v>3.8002192454368311E-2</v>
      </c>
      <c r="E9090" s="34">
        <f t="shared" ca="1" si="764"/>
        <v>0.11126467403737206</v>
      </c>
      <c r="F9090" s="33"/>
      <c r="G9090" s="33">
        <f t="shared" ca="1" si="760"/>
        <v>3</v>
      </c>
      <c r="H9090" s="33">
        <f t="shared" ca="1" si="761"/>
        <v>2</v>
      </c>
      <c r="I9090" s="33">
        <f t="shared" ca="1" si="762"/>
        <v>5</v>
      </c>
      <c r="K9090" s="33"/>
      <c r="L9090" s="33"/>
      <c r="M9090" s="33"/>
      <c r="N9090" s="33"/>
      <c r="O9090" s="33"/>
    </row>
    <row r="9091" spans="1:15" x14ac:dyDescent="0.25">
      <c r="A9091" s="33">
        <f t="shared" ca="1" si="763"/>
        <v>4</v>
      </c>
      <c r="B9091" s="33">
        <f t="shared" ca="1" si="763"/>
        <v>5</v>
      </c>
      <c r="C9091" s="33"/>
      <c r="D9091" s="34">
        <f t="shared" ca="1" si="764"/>
        <v>0.3623629504558078</v>
      </c>
      <c r="E9091" s="34">
        <f t="shared" ca="1" si="764"/>
        <v>1.8049524447905418E-2</v>
      </c>
      <c r="F9091" s="33"/>
      <c r="G9091" s="33">
        <f t="shared" ca="1" si="760"/>
        <v>4</v>
      </c>
      <c r="H9091" s="33">
        <f t="shared" ca="1" si="761"/>
        <v>5</v>
      </c>
      <c r="I9091" s="33">
        <f t="shared" ca="1" si="762"/>
        <v>9</v>
      </c>
      <c r="K9091" s="33"/>
      <c r="L9091" s="33"/>
      <c r="M9091" s="33"/>
      <c r="N9091" s="33"/>
      <c r="O9091" s="33"/>
    </row>
    <row r="9092" spans="1:15" x14ac:dyDescent="0.25">
      <c r="A9092" s="33">
        <f t="shared" ca="1" si="763"/>
        <v>5</v>
      </c>
      <c r="B9092" s="33">
        <f t="shared" ca="1" si="763"/>
        <v>3</v>
      </c>
      <c r="C9092" s="33"/>
      <c r="D9092" s="34">
        <f t="shared" ca="1" si="764"/>
        <v>0.3182366084015209</v>
      </c>
      <c r="E9092" s="34">
        <f t="shared" ca="1" si="764"/>
        <v>0.47702583411721933</v>
      </c>
      <c r="F9092" s="33"/>
      <c r="G9092" s="33">
        <f t="shared" ca="1" si="760"/>
        <v>5</v>
      </c>
      <c r="H9092" s="33">
        <f t="shared" ca="1" si="761"/>
        <v>3</v>
      </c>
      <c r="I9092" s="33">
        <f t="shared" ca="1" si="762"/>
        <v>8</v>
      </c>
      <c r="K9092" s="33"/>
      <c r="L9092" s="33"/>
      <c r="M9092" s="33"/>
      <c r="N9092" s="33"/>
      <c r="O9092" s="33"/>
    </row>
    <row r="9093" spans="1:15" x14ac:dyDescent="0.25">
      <c r="A9093" s="33">
        <f t="shared" ca="1" si="763"/>
        <v>1</v>
      </c>
      <c r="B9093" s="33">
        <f t="shared" ca="1" si="763"/>
        <v>6</v>
      </c>
      <c r="C9093" s="33"/>
      <c r="D9093" s="34">
        <f t="shared" ca="1" si="764"/>
        <v>0.16182996166593677</v>
      </c>
      <c r="E9093" s="34">
        <f t="shared" ca="1" si="764"/>
        <v>0.87742405955313152</v>
      </c>
      <c r="F9093" s="33"/>
      <c r="G9093" s="33">
        <f t="shared" ca="1" si="760"/>
        <v>1</v>
      </c>
      <c r="H9093" s="33">
        <f t="shared" ca="1" si="761"/>
        <v>6</v>
      </c>
      <c r="I9093" s="33">
        <f t="shared" ca="1" si="762"/>
        <v>7</v>
      </c>
      <c r="K9093" s="33"/>
      <c r="L9093" s="33"/>
      <c r="M9093" s="33"/>
      <c r="N9093" s="33"/>
      <c r="O9093" s="33"/>
    </row>
    <row r="9094" spans="1:15" x14ac:dyDescent="0.25">
      <c r="A9094" s="33">
        <f t="shared" ca="1" si="763"/>
        <v>3</v>
      </c>
      <c r="B9094" s="33">
        <f t="shared" ca="1" si="763"/>
        <v>1</v>
      </c>
      <c r="C9094" s="33"/>
      <c r="D9094" s="34">
        <f t="shared" ca="1" si="764"/>
        <v>0.26588043020834018</v>
      </c>
      <c r="E9094" s="34">
        <f t="shared" ca="1" si="764"/>
        <v>0.70897581715293689</v>
      </c>
      <c r="F9094" s="33"/>
      <c r="G9094" s="33">
        <f t="shared" ref="G9094:G9157" ca="1" si="765">IF(AND(COUNTIF($B$91:$G$91,A9094)=1,D9094&lt;=$B$90),RANDBETWEEN(1,6),A9094)</f>
        <v>3</v>
      </c>
      <c r="H9094" s="33">
        <f t="shared" ref="H9094:H9157" ca="1" si="766">IF(AND(COUNTIF($B$91:$G$91,B9094)=1,E9094&lt;=$B$90),RANDBETWEEN(1,6),B9094)</f>
        <v>1</v>
      </c>
      <c r="I9094" s="33">
        <f t="shared" ref="I9094:I9157" ca="1" si="767">SUM(G9094:H9094)</f>
        <v>4</v>
      </c>
      <c r="K9094" s="33"/>
      <c r="L9094" s="33"/>
      <c r="M9094" s="33"/>
      <c r="N9094" s="33"/>
      <c r="O9094" s="33"/>
    </row>
    <row r="9095" spans="1:15" x14ac:dyDescent="0.25">
      <c r="A9095" s="33">
        <f t="shared" ref="A9095:B9158" ca="1" si="768">RANDBETWEEN(1,6)</f>
        <v>1</v>
      </c>
      <c r="B9095" s="33">
        <f t="shared" ca="1" si="768"/>
        <v>2</v>
      </c>
      <c r="C9095" s="33"/>
      <c r="D9095" s="34">
        <f t="shared" ref="D9095:E9158" ca="1" si="769">RAND()</f>
        <v>0.61777094931359011</v>
      </c>
      <c r="E9095" s="34">
        <f t="shared" ca="1" si="769"/>
        <v>0.4711665908866447</v>
      </c>
      <c r="F9095" s="33"/>
      <c r="G9095" s="33">
        <f t="shared" ca="1" si="765"/>
        <v>1</v>
      </c>
      <c r="H9095" s="33">
        <f t="shared" ca="1" si="766"/>
        <v>2</v>
      </c>
      <c r="I9095" s="33">
        <f t="shared" ca="1" si="767"/>
        <v>3</v>
      </c>
      <c r="K9095" s="33"/>
      <c r="L9095" s="33"/>
      <c r="M9095" s="33"/>
      <c r="N9095" s="33"/>
      <c r="O9095" s="33"/>
    </row>
    <row r="9096" spans="1:15" x14ac:dyDescent="0.25">
      <c r="A9096" s="33">
        <f t="shared" ca="1" si="768"/>
        <v>1</v>
      </c>
      <c r="B9096" s="33">
        <f t="shared" ca="1" si="768"/>
        <v>5</v>
      </c>
      <c r="C9096" s="33"/>
      <c r="D9096" s="34">
        <f t="shared" ca="1" si="769"/>
        <v>8.0594825968974826E-2</v>
      </c>
      <c r="E9096" s="34">
        <f t="shared" ca="1" si="769"/>
        <v>0.23919425231173785</v>
      </c>
      <c r="F9096" s="33"/>
      <c r="G9096" s="33">
        <f t="shared" ca="1" si="765"/>
        <v>1</v>
      </c>
      <c r="H9096" s="33">
        <f t="shared" ca="1" si="766"/>
        <v>5</v>
      </c>
      <c r="I9096" s="33">
        <f t="shared" ca="1" si="767"/>
        <v>6</v>
      </c>
      <c r="K9096" s="33"/>
      <c r="L9096" s="33"/>
      <c r="M9096" s="33"/>
      <c r="N9096" s="33"/>
      <c r="O9096" s="33"/>
    </row>
    <row r="9097" spans="1:15" x14ac:dyDescent="0.25">
      <c r="A9097" s="33">
        <f t="shared" ca="1" si="768"/>
        <v>2</v>
      </c>
      <c r="B9097" s="33">
        <f t="shared" ca="1" si="768"/>
        <v>6</v>
      </c>
      <c r="C9097" s="33"/>
      <c r="D9097" s="34">
        <f t="shared" ca="1" si="769"/>
        <v>2.5285376106277124E-2</v>
      </c>
      <c r="E9097" s="34">
        <f t="shared" ca="1" si="769"/>
        <v>0.14296711598530809</v>
      </c>
      <c r="F9097" s="33"/>
      <c r="G9097" s="33">
        <f t="shared" ca="1" si="765"/>
        <v>2</v>
      </c>
      <c r="H9097" s="33">
        <f t="shared" ca="1" si="766"/>
        <v>6</v>
      </c>
      <c r="I9097" s="33">
        <f t="shared" ca="1" si="767"/>
        <v>8</v>
      </c>
      <c r="K9097" s="33"/>
      <c r="L9097" s="33"/>
      <c r="M9097" s="33"/>
      <c r="N9097" s="33"/>
      <c r="O9097" s="33"/>
    </row>
    <row r="9098" spans="1:15" x14ac:dyDescent="0.25">
      <c r="A9098" s="33">
        <f t="shared" ca="1" si="768"/>
        <v>6</v>
      </c>
      <c r="B9098" s="33">
        <f t="shared" ca="1" si="768"/>
        <v>4</v>
      </c>
      <c r="C9098" s="33"/>
      <c r="D9098" s="34">
        <f t="shared" ca="1" si="769"/>
        <v>0.7394349588517255</v>
      </c>
      <c r="E9098" s="34">
        <f t="shared" ca="1" si="769"/>
        <v>3.7398957566119773E-2</v>
      </c>
      <c r="F9098" s="33"/>
      <c r="G9098" s="33">
        <f t="shared" ca="1" si="765"/>
        <v>6</v>
      </c>
      <c r="H9098" s="33">
        <f t="shared" ca="1" si="766"/>
        <v>4</v>
      </c>
      <c r="I9098" s="33">
        <f t="shared" ca="1" si="767"/>
        <v>10</v>
      </c>
      <c r="K9098" s="33"/>
      <c r="L9098" s="33"/>
      <c r="M9098" s="33"/>
      <c r="N9098" s="33"/>
      <c r="O9098" s="33"/>
    </row>
    <row r="9099" spans="1:15" x14ac:dyDescent="0.25">
      <c r="A9099" s="33">
        <f t="shared" ca="1" si="768"/>
        <v>6</v>
      </c>
      <c r="B9099" s="33">
        <f t="shared" ca="1" si="768"/>
        <v>5</v>
      </c>
      <c r="C9099" s="33"/>
      <c r="D9099" s="34">
        <f t="shared" ca="1" si="769"/>
        <v>0.2430555603253628</v>
      </c>
      <c r="E9099" s="34">
        <f t="shared" ca="1" si="769"/>
        <v>0.41481726094129545</v>
      </c>
      <c r="F9099" s="33"/>
      <c r="G9099" s="33">
        <f t="shared" ca="1" si="765"/>
        <v>6</v>
      </c>
      <c r="H9099" s="33">
        <f t="shared" ca="1" si="766"/>
        <v>5</v>
      </c>
      <c r="I9099" s="33">
        <f t="shared" ca="1" si="767"/>
        <v>11</v>
      </c>
      <c r="K9099" s="33"/>
      <c r="L9099" s="33"/>
      <c r="M9099" s="33"/>
      <c r="N9099" s="33"/>
      <c r="O9099" s="33"/>
    </row>
    <row r="9100" spans="1:15" x14ac:dyDescent="0.25">
      <c r="A9100" s="33">
        <f t="shared" ca="1" si="768"/>
        <v>2</v>
      </c>
      <c r="B9100" s="33">
        <f t="shared" ca="1" si="768"/>
        <v>5</v>
      </c>
      <c r="C9100" s="33"/>
      <c r="D9100" s="34">
        <f t="shared" ca="1" si="769"/>
        <v>0.75559083620183254</v>
      </c>
      <c r="E9100" s="34">
        <f t="shared" ca="1" si="769"/>
        <v>0.82161617778976226</v>
      </c>
      <c r="F9100" s="33"/>
      <c r="G9100" s="33">
        <f t="shared" ca="1" si="765"/>
        <v>2</v>
      </c>
      <c r="H9100" s="33">
        <f t="shared" ca="1" si="766"/>
        <v>5</v>
      </c>
      <c r="I9100" s="33">
        <f t="shared" ca="1" si="767"/>
        <v>7</v>
      </c>
      <c r="K9100" s="33"/>
      <c r="L9100" s="33"/>
      <c r="M9100" s="33"/>
      <c r="N9100" s="33"/>
      <c r="O9100" s="33"/>
    </row>
    <row r="9101" spans="1:15" x14ac:dyDescent="0.25">
      <c r="A9101" s="33">
        <f t="shared" ca="1" si="768"/>
        <v>4</v>
      </c>
      <c r="B9101" s="33">
        <f t="shared" ca="1" si="768"/>
        <v>6</v>
      </c>
      <c r="C9101" s="33"/>
      <c r="D9101" s="34">
        <f t="shared" ca="1" si="769"/>
        <v>0.14889802115262585</v>
      </c>
      <c r="E9101" s="34">
        <f t="shared" ca="1" si="769"/>
        <v>0.76576757165219633</v>
      </c>
      <c r="F9101" s="33"/>
      <c r="G9101" s="33">
        <f t="shared" ca="1" si="765"/>
        <v>4</v>
      </c>
      <c r="H9101" s="33">
        <f t="shared" ca="1" si="766"/>
        <v>6</v>
      </c>
      <c r="I9101" s="33">
        <f t="shared" ca="1" si="767"/>
        <v>10</v>
      </c>
      <c r="K9101" s="33"/>
      <c r="L9101" s="33"/>
      <c r="M9101" s="33"/>
      <c r="N9101" s="33"/>
      <c r="O9101" s="33"/>
    </row>
    <row r="9102" spans="1:15" x14ac:dyDescent="0.25">
      <c r="A9102" s="33">
        <f t="shared" ca="1" si="768"/>
        <v>2</v>
      </c>
      <c r="B9102" s="33">
        <f t="shared" ca="1" si="768"/>
        <v>2</v>
      </c>
      <c r="C9102" s="33"/>
      <c r="D9102" s="34">
        <f t="shared" ca="1" si="769"/>
        <v>0.80135331525469078</v>
      </c>
      <c r="E9102" s="34">
        <f t="shared" ca="1" si="769"/>
        <v>0.66658346549798564</v>
      </c>
      <c r="F9102" s="33"/>
      <c r="G9102" s="33">
        <f t="shared" ca="1" si="765"/>
        <v>2</v>
      </c>
      <c r="H9102" s="33">
        <f t="shared" ca="1" si="766"/>
        <v>2</v>
      </c>
      <c r="I9102" s="33">
        <f t="shared" ca="1" si="767"/>
        <v>4</v>
      </c>
      <c r="K9102" s="33"/>
      <c r="L9102" s="33"/>
      <c r="M9102" s="33"/>
      <c r="N9102" s="33"/>
      <c r="O9102" s="33"/>
    </row>
    <row r="9103" spans="1:15" x14ac:dyDescent="0.25">
      <c r="A9103" s="33">
        <f t="shared" ca="1" si="768"/>
        <v>6</v>
      </c>
      <c r="B9103" s="33">
        <f t="shared" ca="1" si="768"/>
        <v>3</v>
      </c>
      <c r="C9103" s="33"/>
      <c r="D9103" s="34">
        <f t="shared" ca="1" si="769"/>
        <v>0.79375907169814031</v>
      </c>
      <c r="E9103" s="34">
        <f t="shared" ca="1" si="769"/>
        <v>0.52965707444615318</v>
      </c>
      <c r="F9103" s="33"/>
      <c r="G9103" s="33">
        <f t="shared" ca="1" si="765"/>
        <v>6</v>
      </c>
      <c r="H9103" s="33">
        <f t="shared" ca="1" si="766"/>
        <v>3</v>
      </c>
      <c r="I9103" s="33">
        <f t="shared" ca="1" si="767"/>
        <v>9</v>
      </c>
      <c r="K9103" s="33"/>
      <c r="L9103" s="33"/>
      <c r="M9103" s="33"/>
      <c r="N9103" s="33"/>
      <c r="O9103" s="33"/>
    </row>
    <row r="9104" spans="1:15" x14ac:dyDescent="0.25">
      <c r="A9104" s="33">
        <f t="shared" ca="1" si="768"/>
        <v>5</v>
      </c>
      <c r="B9104" s="33">
        <f t="shared" ca="1" si="768"/>
        <v>3</v>
      </c>
      <c r="C9104" s="33"/>
      <c r="D9104" s="34">
        <f t="shared" ca="1" si="769"/>
        <v>9.737335471677766E-2</v>
      </c>
      <c r="E9104" s="34">
        <f t="shared" ca="1" si="769"/>
        <v>0.18795024687105588</v>
      </c>
      <c r="F9104" s="33"/>
      <c r="G9104" s="33">
        <f t="shared" ca="1" si="765"/>
        <v>5</v>
      </c>
      <c r="H9104" s="33">
        <f t="shared" ca="1" si="766"/>
        <v>3</v>
      </c>
      <c r="I9104" s="33">
        <f t="shared" ca="1" si="767"/>
        <v>8</v>
      </c>
      <c r="K9104" s="33"/>
      <c r="L9104" s="33"/>
      <c r="M9104" s="33"/>
      <c r="N9104" s="33"/>
      <c r="O9104" s="33"/>
    </row>
    <row r="9105" spans="1:15" x14ac:dyDescent="0.25">
      <c r="A9105" s="33">
        <f t="shared" ca="1" si="768"/>
        <v>4</v>
      </c>
      <c r="B9105" s="33">
        <f t="shared" ca="1" si="768"/>
        <v>6</v>
      </c>
      <c r="C9105" s="33"/>
      <c r="D9105" s="34">
        <f t="shared" ca="1" si="769"/>
        <v>0.37886674567520195</v>
      </c>
      <c r="E9105" s="34">
        <f t="shared" ca="1" si="769"/>
        <v>0.74392656631394283</v>
      </c>
      <c r="F9105" s="33"/>
      <c r="G9105" s="33">
        <f t="shared" ca="1" si="765"/>
        <v>4</v>
      </c>
      <c r="H9105" s="33">
        <f t="shared" ca="1" si="766"/>
        <v>6</v>
      </c>
      <c r="I9105" s="33">
        <f t="shared" ca="1" si="767"/>
        <v>10</v>
      </c>
      <c r="K9105" s="33"/>
      <c r="L9105" s="33"/>
      <c r="M9105" s="33"/>
      <c r="N9105" s="33"/>
      <c r="O9105" s="33"/>
    </row>
    <row r="9106" spans="1:15" x14ac:dyDescent="0.25">
      <c r="A9106" s="33">
        <f t="shared" ca="1" si="768"/>
        <v>6</v>
      </c>
      <c r="B9106" s="33">
        <f t="shared" ca="1" si="768"/>
        <v>5</v>
      </c>
      <c r="C9106" s="33"/>
      <c r="D9106" s="34">
        <f t="shared" ca="1" si="769"/>
        <v>0.16680631064848717</v>
      </c>
      <c r="E9106" s="34">
        <f t="shared" ca="1" si="769"/>
        <v>0.36118972739196398</v>
      </c>
      <c r="F9106" s="33"/>
      <c r="G9106" s="33">
        <f t="shared" ca="1" si="765"/>
        <v>6</v>
      </c>
      <c r="H9106" s="33">
        <f t="shared" ca="1" si="766"/>
        <v>5</v>
      </c>
      <c r="I9106" s="33">
        <f t="shared" ca="1" si="767"/>
        <v>11</v>
      </c>
      <c r="K9106" s="33"/>
      <c r="L9106" s="33"/>
      <c r="M9106" s="33"/>
      <c r="N9106" s="33"/>
      <c r="O9106" s="33"/>
    </row>
    <row r="9107" spans="1:15" x14ac:dyDescent="0.25">
      <c r="A9107" s="33">
        <f t="shared" ca="1" si="768"/>
        <v>4</v>
      </c>
      <c r="B9107" s="33">
        <f t="shared" ca="1" si="768"/>
        <v>5</v>
      </c>
      <c r="C9107" s="33"/>
      <c r="D9107" s="34">
        <f t="shared" ca="1" si="769"/>
        <v>0.58705097140395668</v>
      </c>
      <c r="E9107" s="34">
        <f t="shared" ca="1" si="769"/>
        <v>0.33733368222710181</v>
      </c>
      <c r="F9107" s="33"/>
      <c r="G9107" s="33">
        <f t="shared" ca="1" si="765"/>
        <v>4</v>
      </c>
      <c r="H9107" s="33">
        <f t="shared" ca="1" si="766"/>
        <v>5</v>
      </c>
      <c r="I9107" s="33">
        <f t="shared" ca="1" si="767"/>
        <v>9</v>
      </c>
      <c r="K9107" s="33"/>
      <c r="L9107" s="33"/>
      <c r="M9107" s="33"/>
      <c r="N9107" s="33"/>
      <c r="O9107" s="33"/>
    </row>
    <row r="9108" spans="1:15" x14ac:dyDescent="0.25">
      <c r="A9108" s="33">
        <f t="shared" ca="1" si="768"/>
        <v>5</v>
      </c>
      <c r="B9108" s="33">
        <f t="shared" ca="1" si="768"/>
        <v>2</v>
      </c>
      <c r="C9108" s="33"/>
      <c r="D9108" s="34">
        <f t="shared" ca="1" si="769"/>
        <v>0.28863034743772986</v>
      </c>
      <c r="E9108" s="34">
        <f t="shared" ca="1" si="769"/>
        <v>0.94331565429653452</v>
      </c>
      <c r="F9108" s="33"/>
      <c r="G9108" s="33">
        <f t="shared" ca="1" si="765"/>
        <v>5</v>
      </c>
      <c r="H9108" s="33">
        <f t="shared" ca="1" si="766"/>
        <v>2</v>
      </c>
      <c r="I9108" s="33">
        <f t="shared" ca="1" si="767"/>
        <v>7</v>
      </c>
      <c r="K9108" s="33"/>
      <c r="L9108" s="33"/>
      <c r="M9108" s="33"/>
      <c r="N9108" s="33"/>
      <c r="O9108" s="33"/>
    </row>
    <row r="9109" spans="1:15" x14ac:dyDescent="0.25">
      <c r="A9109" s="33">
        <f t="shared" ca="1" si="768"/>
        <v>3</v>
      </c>
      <c r="B9109" s="33">
        <f t="shared" ca="1" si="768"/>
        <v>2</v>
      </c>
      <c r="C9109" s="33"/>
      <c r="D9109" s="34">
        <f t="shared" ca="1" si="769"/>
        <v>0.16677978563364837</v>
      </c>
      <c r="E9109" s="34">
        <f t="shared" ca="1" si="769"/>
        <v>0.73843115805719861</v>
      </c>
      <c r="F9109" s="33"/>
      <c r="G9109" s="33">
        <f t="shared" ca="1" si="765"/>
        <v>3</v>
      </c>
      <c r="H9109" s="33">
        <f t="shared" ca="1" si="766"/>
        <v>2</v>
      </c>
      <c r="I9109" s="33">
        <f t="shared" ca="1" si="767"/>
        <v>5</v>
      </c>
      <c r="K9109" s="33"/>
      <c r="L9109" s="33"/>
      <c r="M9109" s="33"/>
      <c r="N9109" s="33"/>
      <c r="O9109" s="33"/>
    </row>
    <row r="9110" spans="1:15" x14ac:dyDescent="0.25">
      <c r="A9110" s="33">
        <f t="shared" ca="1" si="768"/>
        <v>2</v>
      </c>
      <c r="B9110" s="33">
        <f t="shared" ca="1" si="768"/>
        <v>2</v>
      </c>
      <c r="C9110" s="33"/>
      <c r="D9110" s="34">
        <f t="shared" ca="1" si="769"/>
        <v>0.75592309903265154</v>
      </c>
      <c r="E9110" s="34">
        <f t="shared" ca="1" si="769"/>
        <v>1.9476976261187051E-2</v>
      </c>
      <c r="F9110" s="33"/>
      <c r="G9110" s="33">
        <f t="shared" ca="1" si="765"/>
        <v>2</v>
      </c>
      <c r="H9110" s="33">
        <f t="shared" ca="1" si="766"/>
        <v>2</v>
      </c>
      <c r="I9110" s="33">
        <f t="shared" ca="1" si="767"/>
        <v>4</v>
      </c>
      <c r="K9110" s="33"/>
      <c r="L9110" s="33"/>
      <c r="M9110" s="33"/>
      <c r="N9110" s="33"/>
      <c r="O9110" s="33"/>
    </row>
    <row r="9111" spans="1:15" x14ac:dyDescent="0.25">
      <c r="A9111" s="33">
        <f t="shared" ca="1" si="768"/>
        <v>2</v>
      </c>
      <c r="B9111" s="33">
        <f t="shared" ca="1" si="768"/>
        <v>6</v>
      </c>
      <c r="C9111" s="33"/>
      <c r="D9111" s="34">
        <f t="shared" ca="1" si="769"/>
        <v>7.7250329658477002E-3</v>
      </c>
      <c r="E9111" s="34">
        <f t="shared" ca="1" si="769"/>
        <v>0.21484509699538223</v>
      </c>
      <c r="F9111" s="33"/>
      <c r="G9111" s="33">
        <f t="shared" ca="1" si="765"/>
        <v>2</v>
      </c>
      <c r="H9111" s="33">
        <f t="shared" ca="1" si="766"/>
        <v>6</v>
      </c>
      <c r="I9111" s="33">
        <f t="shared" ca="1" si="767"/>
        <v>8</v>
      </c>
      <c r="K9111" s="33"/>
      <c r="L9111" s="33"/>
      <c r="M9111" s="33"/>
      <c r="N9111" s="33"/>
      <c r="O9111" s="33"/>
    </row>
    <row r="9112" spans="1:15" x14ac:dyDescent="0.25">
      <c r="A9112" s="33">
        <f t="shared" ca="1" si="768"/>
        <v>1</v>
      </c>
      <c r="B9112" s="33">
        <f t="shared" ca="1" si="768"/>
        <v>3</v>
      </c>
      <c r="C9112" s="33"/>
      <c r="D9112" s="34">
        <f t="shared" ca="1" si="769"/>
        <v>0.16118857318637392</v>
      </c>
      <c r="E9112" s="34">
        <f t="shared" ca="1" si="769"/>
        <v>0.94716647823755706</v>
      </c>
      <c r="F9112" s="33"/>
      <c r="G9112" s="33">
        <f t="shared" ca="1" si="765"/>
        <v>1</v>
      </c>
      <c r="H9112" s="33">
        <f t="shared" ca="1" si="766"/>
        <v>3</v>
      </c>
      <c r="I9112" s="33">
        <f t="shared" ca="1" si="767"/>
        <v>4</v>
      </c>
      <c r="K9112" s="33"/>
      <c r="L9112" s="33"/>
      <c r="M9112" s="33"/>
      <c r="N9112" s="33"/>
      <c r="O9112" s="33"/>
    </row>
    <row r="9113" spans="1:15" x14ac:dyDescent="0.25">
      <c r="A9113" s="33">
        <f t="shared" ca="1" si="768"/>
        <v>4</v>
      </c>
      <c r="B9113" s="33">
        <f t="shared" ca="1" si="768"/>
        <v>4</v>
      </c>
      <c r="C9113" s="33"/>
      <c r="D9113" s="34">
        <f t="shared" ca="1" si="769"/>
        <v>3.105095648682854E-2</v>
      </c>
      <c r="E9113" s="34">
        <f t="shared" ca="1" si="769"/>
        <v>0.72874163306107032</v>
      </c>
      <c r="F9113" s="33"/>
      <c r="G9113" s="33">
        <f t="shared" ca="1" si="765"/>
        <v>4</v>
      </c>
      <c r="H9113" s="33">
        <f t="shared" ca="1" si="766"/>
        <v>4</v>
      </c>
      <c r="I9113" s="33">
        <f t="shared" ca="1" si="767"/>
        <v>8</v>
      </c>
      <c r="K9113" s="33"/>
      <c r="L9113" s="33"/>
      <c r="M9113" s="33"/>
      <c r="N9113" s="33"/>
      <c r="O9113" s="33"/>
    </row>
    <row r="9114" spans="1:15" x14ac:dyDescent="0.25">
      <c r="A9114" s="33">
        <f t="shared" ca="1" si="768"/>
        <v>2</v>
      </c>
      <c r="B9114" s="33">
        <f t="shared" ca="1" si="768"/>
        <v>3</v>
      </c>
      <c r="C9114" s="33"/>
      <c r="D9114" s="34">
        <f t="shared" ca="1" si="769"/>
        <v>0.86374786034154194</v>
      </c>
      <c r="E9114" s="34">
        <f t="shared" ca="1" si="769"/>
        <v>0.38336410807371257</v>
      </c>
      <c r="F9114" s="33"/>
      <c r="G9114" s="33">
        <f t="shared" ca="1" si="765"/>
        <v>2</v>
      </c>
      <c r="H9114" s="33">
        <f t="shared" ca="1" si="766"/>
        <v>3</v>
      </c>
      <c r="I9114" s="33">
        <f t="shared" ca="1" si="767"/>
        <v>5</v>
      </c>
      <c r="K9114" s="33"/>
      <c r="L9114" s="33"/>
      <c r="M9114" s="33"/>
      <c r="N9114" s="33"/>
      <c r="O9114" s="33"/>
    </row>
    <row r="9115" spans="1:15" x14ac:dyDescent="0.25">
      <c r="A9115" s="33">
        <f t="shared" ca="1" si="768"/>
        <v>4</v>
      </c>
      <c r="B9115" s="33">
        <f t="shared" ca="1" si="768"/>
        <v>4</v>
      </c>
      <c r="C9115" s="33"/>
      <c r="D9115" s="34">
        <f t="shared" ca="1" si="769"/>
        <v>0.7910954960917842</v>
      </c>
      <c r="E9115" s="34">
        <f t="shared" ca="1" si="769"/>
        <v>0.97448236596039561</v>
      </c>
      <c r="F9115" s="33"/>
      <c r="G9115" s="33">
        <f t="shared" ca="1" si="765"/>
        <v>4</v>
      </c>
      <c r="H9115" s="33">
        <f t="shared" ca="1" si="766"/>
        <v>4</v>
      </c>
      <c r="I9115" s="33">
        <f t="shared" ca="1" si="767"/>
        <v>8</v>
      </c>
      <c r="K9115" s="33"/>
      <c r="L9115" s="33"/>
      <c r="M9115" s="33"/>
      <c r="N9115" s="33"/>
      <c r="O9115" s="33"/>
    </row>
    <row r="9116" spans="1:15" x14ac:dyDescent="0.25">
      <c r="A9116" s="33">
        <f t="shared" ca="1" si="768"/>
        <v>5</v>
      </c>
      <c r="B9116" s="33">
        <f t="shared" ca="1" si="768"/>
        <v>4</v>
      </c>
      <c r="C9116" s="33"/>
      <c r="D9116" s="34">
        <f t="shared" ca="1" si="769"/>
        <v>0.34873006090334158</v>
      </c>
      <c r="E9116" s="34">
        <f t="shared" ca="1" si="769"/>
        <v>3.6661018005202828E-2</v>
      </c>
      <c r="F9116" s="33"/>
      <c r="G9116" s="33">
        <f t="shared" ca="1" si="765"/>
        <v>5</v>
      </c>
      <c r="H9116" s="33">
        <f t="shared" ca="1" si="766"/>
        <v>4</v>
      </c>
      <c r="I9116" s="33">
        <f t="shared" ca="1" si="767"/>
        <v>9</v>
      </c>
      <c r="K9116" s="33"/>
      <c r="L9116" s="33"/>
      <c r="M9116" s="33"/>
      <c r="N9116" s="33"/>
      <c r="O9116" s="33"/>
    </row>
    <row r="9117" spans="1:15" x14ac:dyDescent="0.25">
      <c r="A9117" s="33">
        <f t="shared" ca="1" si="768"/>
        <v>6</v>
      </c>
      <c r="B9117" s="33">
        <f t="shared" ca="1" si="768"/>
        <v>2</v>
      </c>
      <c r="C9117" s="33"/>
      <c r="D9117" s="34">
        <f t="shared" ca="1" si="769"/>
        <v>0.49250613589136416</v>
      </c>
      <c r="E9117" s="34">
        <f t="shared" ca="1" si="769"/>
        <v>0.41585265742298405</v>
      </c>
      <c r="F9117" s="33"/>
      <c r="G9117" s="33">
        <f t="shared" ca="1" si="765"/>
        <v>6</v>
      </c>
      <c r="H9117" s="33">
        <f t="shared" ca="1" si="766"/>
        <v>2</v>
      </c>
      <c r="I9117" s="33">
        <f t="shared" ca="1" si="767"/>
        <v>8</v>
      </c>
      <c r="K9117" s="33"/>
      <c r="L9117" s="33"/>
      <c r="M9117" s="33"/>
      <c r="N9117" s="33"/>
      <c r="O9117" s="33"/>
    </row>
    <row r="9118" spans="1:15" x14ac:dyDescent="0.25">
      <c r="A9118" s="33">
        <f t="shared" ca="1" si="768"/>
        <v>1</v>
      </c>
      <c r="B9118" s="33">
        <f t="shared" ca="1" si="768"/>
        <v>4</v>
      </c>
      <c r="C9118" s="33"/>
      <c r="D9118" s="34">
        <f t="shared" ca="1" si="769"/>
        <v>0.85795848655515261</v>
      </c>
      <c r="E9118" s="34">
        <f t="shared" ca="1" si="769"/>
        <v>0.86218992880927214</v>
      </c>
      <c r="F9118" s="33"/>
      <c r="G9118" s="33">
        <f t="shared" ca="1" si="765"/>
        <v>1</v>
      </c>
      <c r="H9118" s="33">
        <f t="shared" ca="1" si="766"/>
        <v>4</v>
      </c>
      <c r="I9118" s="33">
        <f t="shared" ca="1" si="767"/>
        <v>5</v>
      </c>
      <c r="K9118" s="33"/>
      <c r="L9118" s="33"/>
      <c r="M9118" s="33"/>
      <c r="N9118" s="33"/>
      <c r="O9118" s="33"/>
    </row>
    <row r="9119" spans="1:15" x14ac:dyDescent="0.25">
      <c r="A9119" s="33">
        <f t="shared" ca="1" si="768"/>
        <v>3</v>
      </c>
      <c r="B9119" s="33">
        <f t="shared" ca="1" si="768"/>
        <v>3</v>
      </c>
      <c r="C9119" s="33"/>
      <c r="D9119" s="34">
        <f t="shared" ca="1" si="769"/>
        <v>0.15509571305170156</v>
      </c>
      <c r="E9119" s="34">
        <f t="shared" ca="1" si="769"/>
        <v>0.39608401765749501</v>
      </c>
      <c r="F9119" s="33"/>
      <c r="G9119" s="33">
        <f t="shared" ca="1" si="765"/>
        <v>3</v>
      </c>
      <c r="H9119" s="33">
        <f t="shared" ca="1" si="766"/>
        <v>3</v>
      </c>
      <c r="I9119" s="33">
        <f t="shared" ca="1" si="767"/>
        <v>6</v>
      </c>
      <c r="K9119" s="33"/>
      <c r="L9119" s="33"/>
      <c r="M9119" s="33"/>
      <c r="N9119" s="33"/>
      <c r="O9119" s="33"/>
    </row>
    <row r="9120" spans="1:15" x14ac:dyDescent="0.25">
      <c r="A9120" s="33">
        <f t="shared" ca="1" si="768"/>
        <v>2</v>
      </c>
      <c r="B9120" s="33">
        <f t="shared" ca="1" si="768"/>
        <v>1</v>
      </c>
      <c r="C9120" s="33"/>
      <c r="D9120" s="34">
        <f t="shared" ca="1" si="769"/>
        <v>0.6836654052664537</v>
      </c>
      <c r="E9120" s="34">
        <f t="shared" ca="1" si="769"/>
        <v>6.2233368848437109E-2</v>
      </c>
      <c r="F9120" s="33"/>
      <c r="G9120" s="33">
        <f t="shared" ca="1" si="765"/>
        <v>2</v>
      </c>
      <c r="H9120" s="33">
        <f t="shared" ca="1" si="766"/>
        <v>1</v>
      </c>
      <c r="I9120" s="33">
        <f t="shared" ca="1" si="767"/>
        <v>3</v>
      </c>
      <c r="K9120" s="33"/>
      <c r="L9120" s="33"/>
      <c r="M9120" s="33"/>
      <c r="N9120" s="33"/>
      <c r="O9120" s="33"/>
    </row>
    <row r="9121" spans="1:15" x14ac:dyDescent="0.25">
      <c r="A9121" s="33">
        <f t="shared" ca="1" si="768"/>
        <v>5</v>
      </c>
      <c r="B9121" s="33">
        <f t="shared" ca="1" si="768"/>
        <v>1</v>
      </c>
      <c r="C9121" s="33"/>
      <c r="D9121" s="34">
        <f t="shared" ca="1" si="769"/>
        <v>0.54483967706896475</v>
      </c>
      <c r="E9121" s="34">
        <f t="shared" ca="1" si="769"/>
        <v>0.90403881486859694</v>
      </c>
      <c r="F9121" s="33"/>
      <c r="G9121" s="33">
        <f t="shared" ca="1" si="765"/>
        <v>5</v>
      </c>
      <c r="H9121" s="33">
        <f t="shared" ca="1" si="766"/>
        <v>1</v>
      </c>
      <c r="I9121" s="33">
        <f t="shared" ca="1" si="767"/>
        <v>6</v>
      </c>
      <c r="K9121" s="33"/>
      <c r="L9121" s="33"/>
      <c r="M9121" s="33"/>
      <c r="N9121" s="33"/>
      <c r="O9121" s="33"/>
    </row>
    <row r="9122" spans="1:15" x14ac:dyDescent="0.25">
      <c r="A9122" s="33">
        <f t="shared" ca="1" si="768"/>
        <v>3</v>
      </c>
      <c r="B9122" s="33">
        <f t="shared" ca="1" si="768"/>
        <v>6</v>
      </c>
      <c r="C9122" s="33"/>
      <c r="D9122" s="34">
        <f t="shared" ca="1" si="769"/>
        <v>0.77628451949589916</v>
      </c>
      <c r="E9122" s="34">
        <f t="shared" ca="1" si="769"/>
        <v>0.10480878198580912</v>
      </c>
      <c r="F9122" s="33"/>
      <c r="G9122" s="33">
        <f t="shared" ca="1" si="765"/>
        <v>3</v>
      </c>
      <c r="H9122" s="33">
        <f t="shared" ca="1" si="766"/>
        <v>6</v>
      </c>
      <c r="I9122" s="33">
        <f t="shared" ca="1" si="767"/>
        <v>9</v>
      </c>
      <c r="K9122" s="33"/>
      <c r="L9122" s="33"/>
      <c r="M9122" s="33"/>
      <c r="N9122" s="33"/>
      <c r="O9122" s="33"/>
    </row>
    <row r="9123" spans="1:15" x14ac:dyDescent="0.25">
      <c r="A9123" s="33">
        <f t="shared" ca="1" si="768"/>
        <v>3</v>
      </c>
      <c r="B9123" s="33">
        <f t="shared" ca="1" si="768"/>
        <v>6</v>
      </c>
      <c r="C9123" s="33"/>
      <c r="D9123" s="34">
        <f t="shared" ca="1" si="769"/>
        <v>0.16620819198781434</v>
      </c>
      <c r="E9123" s="34">
        <f t="shared" ca="1" si="769"/>
        <v>0.55260027748838147</v>
      </c>
      <c r="F9123" s="33"/>
      <c r="G9123" s="33">
        <f t="shared" ca="1" si="765"/>
        <v>3</v>
      </c>
      <c r="H9123" s="33">
        <f t="shared" ca="1" si="766"/>
        <v>6</v>
      </c>
      <c r="I9123" s="33">
        <f t="shared" ca="1" si="767"/>
        <v>9</v>
      </c>
      <c r="K9123" s="33"/>
      <c r="L9123" s="33"/>
      <c r="M9123" s="33"/>
      <c r="N9123" s="33"/>
      <c r="O9123" s="33"/>
    </row>
    <row r="9124" spans="1:15" x14ac:dyDescent="0.25">
      <c r="A9124" s="33">
        <f t="shared" ca="1" si="768"/>
        <v>4</v>
      </c>
      <c r="B9124" s="33">
        <f t="shared" ca="1" si="768"/>
        <v>1</v>
      </c>
      <c r="C9124" s="33"/>
      <c r="D9124" s="34">
        <f t="shared" ca="1" si="769"/>
        <v>0.34152322833704696</v>
      </c>
      <c r="E9124" s="34">
        <f t="shared" ca="1" si="769"/>
        <v>0.99488629368023684</v>
      </c>
      <c r="F9124" s="33"/>
      <c r="G9124" s="33">
        <f t="shared" ca="1" si="765"/>
        <v>4</v>
      </c>
      <c r="H9124" s="33">
        <f t="shared" ca="1" si="766"/>
        <v>1</v>
      </c>
      <c r="I9124" s="33">
        <f t="shared" ca="1" si="767"/>
        <v>5</v>
      </c>
      <c r="K9124" s="33"/>
      <c r="L9124" s="33"/>
      <c r="M9124" s="33"/>
      <c r="N9124" s="33"/>
      <c r="O9124" s="33"/>
    </row>
    <row r="9125" spans="1:15" x14ac:dyDescent="0.25">
      <c r="A9125" s="33">
        <f t="shared" ca="1" si="768"/>
        <v>6</v>
      </c>
      <c r="B9125" s="33">
        <f t="shared" ca="1" si="768"/>
        <v>3</v>
      </c>
      <c r="C9125" s="33"/>
      <c r="D9125" s="34">
        <f t="shared" ca="1" si="769"/>
        <v>0.61046500775673007</v>
      </c>
      <c r="E9125" s="34">
        <f t="shared" ca="1" si="769"/>
        <v>0.5286942979207111</v>
      </c>
      <c r="F9125" s="33"/>
      <c r="G9125" s="33">
        <f t="shared" ca="1" si="765"/>
        <v>6</v>
      </c>
      <c r="H9125" s="33">
        <f t="shared" ca="1" si="766"/>
        <v>3</v>
      </c>
      <c r="I9125" s="33">
        <f t="shared" ca="1" si="767"/>
        <v>9</v>
      </c>
      <c r="K9125" s="33"/>
      <c r="L9125" s="33"/>
      <c r="M9125" s="33"/>
      <c r="N9125" s="33"/>
      <c r="O9125" s="33"/>
    </row>
    <row r="9126" spans="1:15" x14ac:dyDescent="0.25">
      <c r="A9126" s="33">
        <f t="shared" ca="1" si="768"/>
        <v>5</v>
      </c>
      <c r="B9126" s="33">
        <f t="shared" ca="1" si="768"/>
        <v>2</v>
      </c>
      <c r="C9126" s="33"/>
      <c r="D9126" s="34">
        <f t="shared" ca="1" si="769"/>
        <v>0.11977693190697791</v>
      </c>
      <c r="E9126" s="34">
        <f t="shared" ca="1" si="769"/>
        <v>0.53653342193131781</v>
      </c>
      <c r="F9126" s="33"/>
      <c r="G9126" s="33">
        <f t="shared" ca="1" si="765"/>
        <v>5</v>
      </c>
      <c r="H9126" s="33">
        <f t="shared" ca="1" si="766"/>
        <v>2</v>
      </c>
      <c r="I9126" s="33">
        <f t="shared" ca="1" si="767"/>
        <v>7</v>
      </c>
      <c r="K9126" s="33"/>
      <c r="L9126" s="33"/>
      <c r="M9126" s="33"/>
      <c r="N9126" s="33"/>
      <c r="O9126" s="33"/>
    </row>
    <row r="9127" spans="1:15" x14ac:dyDescent="0.25">
      <c r="A9127" s="33">
        <f t="shared" ca="1" si="768"/>
        <v>1</v>
      </c>
      <c r="B9127" s="33">
        <f t="shared" ca="1" si="768"/>
        <v>1</v>
      </c>
      <c r="C9127" s="33"/>
      <c r="D9127" s="34">
        <f t="shared" ca="1" si="769"/>
        <v>0.73591645638959646</v>
      </c>
      <c r="E9127" s="34">
        <f t="shared" ca="1" si="769"/>
        <v>0.81801723116264646</v>
      </c>
      <c r="F9127" s="33"/>
      <c r="G9127" s="33">
        <f t="shared" ca="1" si="765"/>
        <v>1</v>
      </c>
      <c r="H9127" s="33">
        <f t="shared" ca="1" si="766"/>
        <v>1</v>
      </c>
      <c r="I9127" s="33">
        <f t="shared" ca="1" si="767"/>
        <v>2</v>
      </c>
      <c r="K9127" s="33"/>
      <c r="L9127" s="33"/>
      <c r="M9127" s="33"/>
      <c r="N9127" s="33"/>
      <c r="O9127" s="33"/>
    </row>
    <row r="9128" spans="1:15" x14ac:dyDescent="0.25">
      <c r="A9128" s="33">
        <f t="shared" ca="1" si="768"/>
        <v>3</v>
      </c>
      <c r="B9128" s="33">
        <f t="shared" ca="1" si="768"/>
        <v>5</v>
      </c>
      <c r="C9128" s="33"/>
      <c r="D9128" s="34">
        <f t="shared" ca="1" si="769"/>
        <v>0.26160515072422685</v>
      </c>
      <c r="E9128" s="34">
        <f t="shared" ca="1" si="769"/>
        <v>0.75649881917828454</v>
      </c>
      <c r="F9128" s="33"/>
      <c r="G9128" s="33">
        <f t="shared" ca="1" si="765"/>
        <v>3</v>
      </c>
      <c r="H9128" s="33">
        <f t="shared" ca="1" si="766"/>
        <v>5</v>
      </c>
      <c r="I9128" s="33">
        <f t="shared" ca="1" si="767"/>
        <v>8</v>
      </c>
      <c r="K9128" s="33"/>
      <c r="L9128" s="33"/>
      <c r="M9128" s="33"/>
      <c r="N9128" s="33"/>
      <c r="O9128" s="33"/>
    </row>
    <row r="9129" spans="1:15" x14ac:dyDescent="0.25">
      <c r="A9129" s="33">
        <f t="shared" ca="1" si="768"/>
        <v>6</v>
      </c>
      <c r="B9129" s="33">
        <f t="shared" ca="1" si="768"/>
        <v>4</v>
      </c>
      <c r="C9129" s="33"/>
      <c r="D9129" s="34">
        <f t="shared" ca="1" si="769"/>
        <v>4.1968898430615798E-2</v>
      </c>
      <c r="E9129" s="34">
        <f t="shared" ca="1" si="769"/>
        <v>0.86585644193207123</v>
      </c>
      <c r="F9129" s="33"/>
      <c r="G9129" s="33">
        <f t="shared" ca="1" si="765"/>
        <v>6</v>
      </c>
      <c r="H9129" s="33">
        <f t="shared" ca="1" si="766"/>
        <v>4</v>
      </c>
      <c r="I9129" s="33">
        <f t="shared" ca="1" si="767"/>
        <v>10</v>
      </c>
      <c r="K9129" s="33"/>
      <c r="L9129" s="33"/>
      <c r="M9129" s="33"/>
      <c r="N9129" s="33"/>
      <c r="O9129" s="33"/>
    </row>
    <row r="9130" spans="1:15" x14ac:dyDescent="0.25">
      <c r="A9130" s="33">
        <f t="shared" ca="1" si="768"/>
        <v>6</v>
      </c>
      <c r="B9130" s="33">
        <f t="shared" ca="1" si="768"/>
        <v>2</v>
      </c>
      <c r="C9130" s="33"/>
      <c r="D9130" s="34">
        <f t="shared" ca="1" si="769"/>
        <v>0.44634858555473644</v>
      </c>
      <c r="E9130" s="34">
        <f t="shared" ca="1" si="769"/>
        <v>0.83717581311613676</v>
      </c>
      <c r="F9130" s="33"/>
      <c r="G9130" s="33">
        <f t="shared" ca="1" si="765"/>
        <v>6</v>
      </c>
      <c r="H9130" s="33">
        <f t="shared" ca="1" si="766"/>
        <v>2</v>
      </c>
      <c r="I9130" s="33">
        <f t="shared" ca="1" si="767"/>
        <v>8</v>
      </c>
      <c r="K9130" s="33"/>
      <c r="L9130" s="33"/>
      <c r="M9130" s="33"/>
      <c r="N9130" s="33"/>
      <c r="O9130" s="33"/>
    </row>
    <row r="9131" spans="1:15" x14ac:dyDescent="0.25">
      <c r="A9131" s="33">
        <f t="shared" ca="1" si="768"/>
        <v>6</v>
      </c>
      <c r="B9131" s="33">
        <f t="shared" ca="1" si="768"/>
        <v>6</v>
      </c>
      <c r="C9131" s="33"/>
      <c r="D9131" s="34">
        <f t="shared" ca="1" si="769"/>
        <v>0.52873371317144979</v>
      </c>
      <c r="E9131" s="34">
        <f t="shared" ca="1" si="769"/>
        <v>0.86076295231269984</v>
      </c>
      <c r="F9131" s="33"/>
      <c r="G9131" s="33">
        <f t="shared" ca="1" si="765"/>
        <v>6</v>
      </c>
      <c r="H9131" s="33">
        <f t="shared" ca="1" si="766"/>
        <v>6</v>
      </c>
      <c r="I9131" s="33">
        <f t="shared" ca="1" si="767"/>
        <v>12</v>
      </c>
      <c r="K9131" s="33"/>
      <c r="L9131" s="33"/>
      <c r="M9131" s="33"/>
      <c r="N9131" s="33"/>
      <c r="O9131" s="33"/>
    </row>
    <row r="9132" spans="1:15" x14ac:dyDescent="0.25">
      <c r="A9132" s="33">
        <f t="shared" ca="1" si="768"/>
        <v>6</v>
      </c>
      <c r="B9132" s="33">
        <f t="shared" ca="1" si="768"/>
        <v>3</v>
      </c>
      <c r="C9132" s="33"/>
      <c r="D9132" s="34">
        <f t="shared" ca="1" si="769"/>
        <v>0.27276415711442681</v>
      </c>
      <c r="E9132" s="34">
        <f t="shared" ca="1" si="769"/>
        <v>0.68441352379454812</v>
      </c>
      <c r="F9132" s="33"/>
      <c r="G9132" s="33">
        <f t="shared" ca="1" si="765"/>
        <v>6</v>
      </c>
      <c r="H9132" s="33">
        <f t="shared" ca="1" si="766"/>
        <v>3</v>
      </c>
      <c r="I9132" s="33">
        <f t="shared" ca="1" si="767"/>
        <v>9</v>
      </c>
      <c r="K9132" s="33"/>
      <c r="L9132" s="33"/>
      <c r="M9132" s="33"/>
      <c r="N9132" s="33"/>
      <c r="O9132" s="33"/>
    </row>
    <row r="9133" spans="1:15" x14ac:dyDescent="0.25">
      <c r="A9133" s="33">
        <f t="shared" ca="1" si="768"/>
        <v>3</v>
      </c>
      <c r="B9133" s="33">
        <f t="shared" ca="1" si="768"/>
        <v>3</v>
      </c>
      <c r="C9133" s="33"/>
      <c r="D9133" s="34">
        <f t="shared" ca="1" si="769"/>
        <v>0.24742543914242732</v>
      </c>
      <c r="E9133" s="34">
        <f t="shared" ca="1" si="769"/>
        <v>0.11087317619480064</v>
      </c>
      <c r="F9133" s="33"/>
      <c r="G9133" s="33">
        <f t="shared" ca="1" si="765"/>
        <v>3</v>
      </c>
      <c r="H9133" s="33">
        <f t="shared" ca="1" si="766"/>
        <v>3</v>
      </c>
      <c r="I9133" s="33">
        <f t="shared" ca="1" si="767"/>
        <v>6</v>
      </c>
      <c r="K9133" s="33"/>
      <c r="L9133" s="33"/>
      <c r="M9133" s="33"/>
      <c r="N9133" s="33"/>
      <c r="O9133" s="33"/>
    </row>
    <row r="9134" spans="1:15" x14ac:dyDescent="0.25">
      <c r="A9134" s="33">
        <f t="shared" ca="1" si="768"/>
        <v>5</v>
      </c>
      <c r="B9134" s="33">
        <f t="shared" ca="1" si="768"/>
        <v>3</v>
      </c>
      <c r="C9134" s="33"/>
      <c r="D9134" s="34">
        <f t="shared" ca="1" si="769"/>
        <v>0.16212948342790789</v>
      </c>
      <c r="E9134" s="34">
        <f t="shared" ca="1" si="769"/>
        <v>0.41968828683593462</v>
      </c>
      <c r="F9134" s="33"/>
      <c r="G9134" s="33">
        <f t="shared" ca="1" si="765"/>
        <v>5</v>
      </c>
      <c r="H9134" s="33">
        <f t="shared" ca="1" si="766"/>
        <v>3</v>
      </c>
      <c r="I9134" s="33">
        <f t="shared" ca="1" si="767"/>
        <v>8</v>
      </c>
      <c r="K9134" s="33"/>
      <c r="L9134" s="33"/>
      <c r="M9134" s="33"/>
      <c r="N9134" s="33"/>
      <c r="O9134" s="33"/>
    </row>
    <row r="9135" spans="1:15" x14ac:dyDescent="0.25">
      <c r="A9135" s="33">
        <f t="shared" ca="1" si="768"/>
        <v>4</v>
      </c>
      <c r="B9135" s="33">
        <f t="shared" ca="1" si="768"/>
        <v>3</v>
      </c>
      <c r="C9135" s="33"/>
      <c r="D9135" s="34">
        <f t="shared" ca="1" si="769"/>
        <v>0.46062581579044315</v>
      </c>
      <c r="E9135" s="34">
        <f t="shared" ca="1" si="769"/>
        <v>0.94781105033767554</v>
      </c>
      <c r="F9135" s="33"/>
      <c r="G9135" s="33">
        <f t="shared" ca="1" si="765"/>
        <v>4</v>
      </c>
      <c r="H9135" s="33">
        <f t="shared" ca="1" si="766"/>
        <v>3</v>
      </c>
      <c r="I9135" s="33">
        <f t="shared" ca="1" si="767"/>
        <v>7</v>
      </c>
      <c r="K9135" s="33"/>
      <c r="L9135" s="33"/>
      <c r="M9135" s="33"/>
      <c r="N9135" s="33"/>
      <c r="O9135" s="33"/>
    </row>
    <row r="9136" spans="1:15" x14ac:dyDescent="0.25">
      <c r="A9136" s="33">
        <f t="shared" ca="1" si="768"/>
        <v>5</v>
      </c>
      <c r="B9136" s="33">
        <f t="shared" ca="1" si="768"/>
        <v>3</v>
      </c>
      <c r="C9136" s="33"/>
      <c r="D9136" s="34">
        <f t="shared" ca="1" si="769"/>
        <v>0.42020123013044508</v>
      </c>
      <c r="E9136" s="34">
        <f t="shared" ca="1" si="769"/>
        <v>0.35100049288855328</v>
      </c>
      <c r="F9136" s="33"/>
      <c r="G9136" s="33">
        <f t="shared" ca="1" si="765"/>
        <v>5</v>
      </c>
      <c r="H9136" s="33">
        <f t="shared" ca="1" si="766"/>
        <v>3</v>
      </c>
      <c r="I9136" s="33">
        <f t="shared" ca="1" si="767"/>
        <v>8</v>
      </c>
      <c r="K9136" s="33"/>
      <c r="L9136" s="33"/>
      <c r="M9136" s="33"/>
      <c r="N9136" s="33"/>
      <c r="O9136" s="33"/>
    </row>
    <row r="9137" spans="1:15" x14ac:dyDescent="0.25">
      <c r="A9137" s="33">
        <f t="shared" ca="1" si="768"/>
        <v>6</v>
      </c>
      <c r="B9137" s="33">
        <f t="shared" ca="1" si="768"/>
        <v>5</v>
      </c>
      <c r="C9137" s="33"/>
      <c r="D9137" s="34">
        <f t="shared" ca="1" si="769"/>
        <v>0.86394196349105723</v>
      </c>
      <c r="E9137" s="34">
        <f t="shared" ca="1" si="769"/>
        <v>0.69095493567979172</v>
      </c>
      <c r="F9137" s="33"/>
      <c r="G9137" s="33">
        <f t="shared" ca="1" si="765"/>
        <v>6</v>
      </c>
      <c r="H9137" s="33">
        <f t="shared" ca="1" si="766"/>
        <v>5</v>
      </c>
      <c r="I9137" s="33">
        <f t="shared" ca="1" si="767"/>
        <v>11</v>
      </c>
      <c r="K9137" s="33"/>
      <c r="L9137" s="33"/>
      <c r="M9137" s="33"/>
      <c r="N9137" s="33"/>
      <c r="O9137" s="33"/>
    </row>
    <row r="9138" spans="1:15" x14ac:dyDescent="0.25">
      <c r="A9138" s="33">
        <f t="shared" ca="1" si="768"/>
        <v>6</v>
      </c>
      <c r="B9138" s="33">
        <f t="shared" ca="1" si="768"/>
        <v>5</v>
      </c>
      <c r="C9138" s="33"/>
      <c r="D9138" s="34">
        <f t="shared" ca="1" si="769"/>
        <v>0.63351201774154331</v>
      </c>
      <c r="E9138" s="34">
        <f t="shared" ca="1" si="769"/>
        <v>0.28023674988047742</v>
      </c>
      <c r="F9138" s="33"/>
      <c r="G9138" s="33">
        <f t="shared" ca="1" si="765"/>
        <v>6</v>
      </c>
      <c r="H9138" s="33">
        <f t="shared" ca="1" si="766"/>
        <v>5</v>
      </c>
      <c r="I9138" s="33">
        <f t="shared" ca="1" si="767"/>
        <v>11</v>
      </c>
      <c r="K9138" s="33"/>
      <c r="L9138" s="33"/>
      <c r="M9138" s="33"/>
      <c r="N9138" s="33"/>
      <c r="O9138" s="33"/>
    </row>
    <row r="9139" spans="1:15" x14ac:dyDescent="0.25">
      <c r="A9139" s="33">
        <f t="shared" ca="1" si="768"/>
        <v>2</v>
      </c>
      <c r="B9139" s="33">
        <f t="shared" ca="1" si="768"/>
        <v>3</v>
      </c>
      <c r="C9139" s="33"/>
      <c r="D9139" s="34">
        <f t="shared" ca="1" si="769"/>
        <v>0.85234410938971072</v>
      </c>
      <c r="E9139" s="34">
        <f t="shared" ca="1" si="769"/>
        <v>7.623832780431461E-2</v>
      </c>
      <c r="F9139" s="33"/>
      <c r="G9139" s="33">
        <f t="shared" ca="1" si="765"/>
        <v>2</v>
      </c>
      <c r="H9139" s="33">
        <f t="shared" ca="1" si="766"/>
        <v>3</v>
      </c>
      <c r="I9139" s="33">
        <f t="shared" ca="1" si="767"/>
        <v>5</v>
      </c>
      <c r="K9139" s="33"/>
      <c r="L9139" s="33"/>
      <c r="M9139" s="33"/>
      <c r="N9139" s="33"/>
      <c r="O9139" s="33"/>
    </row>
    <row r="9140" spans="1:15" x14ac:dyDescent="0.25">
      <c r="A9140" s="33">
        <f t="shared" ca="1" si="768"/>
        <v>1</v>
      </c>
      <c r="B9140" s="33">
        <f t="shared" ca="1" si="768"/>
        <v>2</v>
      </c>
      <c r="C9140" s="33"/>
      <c r="D9140" s="34">
        <f t="shared" ca="1" si="769"/>
        <v>0.45885115456184311</v>
      </c>
      <c r="E9140" s="34">
        <f t="shared" ca="1" si="769"/>
        <v>0.90248639753596771</v>
      </c>
      <c r="F9140" s="33"/>
      <c r="G9140" s="33">
        <f t="shared" ca="1" si="765"/>
        <v>1</v>
      </c>
      <c r="H9140" s="33">
        <f t="shared" ca="1" si="766"/>
        <v>2</v>
      </c>
      <c r="I9140" s="33">
        <f t="shared" ca="1" si="767"/>
        <v>3</v>
      </c>
      <c r="K9140" s="33"/>
      <c r="L9140" s="33"/>
      <c r="M9140" s="33"/>
      <c r="N9140" s="33"/>
      <c r="O9140" s="33"/>
    </row>
    <row r="9141" spans="1:15" x14ac:dyDescent="0.25">
      <c r="A9141" s="33">
        <f t="shared" ca="1" si="768"/>
        <v>2</v>
      </c>
      <c r="B9141" s="33">
        <f t="shared" ca="1" si="768"/>
        <v>5</v>
      </c>
      <c r="C9141" s="33"/>
      <c r="D9141" s="34">
        <f t="shared" ca="1" si="769"/>
        <v>4.7384945132875056E-2</v>
      </c>
      <c r="E9141" s="34">
        <f t="shared" ca="1" si="769"/>
        <v>0.92877916942200212</v>
      </c>
      <c r="F9141" s="33"/>
      <c r="G9141" s="33">
        <f t="shared" ca="1" si="765"/>
        <v>2</v>
      </c>
      <c r="H9141" s="33">
        <f t="shared" ca="1" si="766"/>
        <v>5</v>
      </c>
      <c r="I9141" s="33">
        <f t="shared" ca="1" si="767"/>
        <v>7</v>
      </c>
      <c r="K9141" s="33"/>
      <c r="L9141" s="33"/>
      <c r="M9141" s="33"/>
      <c r="N9141" s="33"/>
      <c r="O9141" s="33"/>
    </row>
    <row r="9142" spans="1:15" x14ac:dyDescent="0.25">
      <c r="A9142" s="33">
        <f t="shared" ca="1" si="768"/>
        <v>2</v>
      </c>
      <c r="B9142" s="33">
        <f t="shared" ca="1" si="768"/>
        <v>4</v>
      </c>
      <c r="C9142" s="33"/>
      <c r="D9142" s="34">
        <f t="shared" ca="1" si="769"/>
        <v>0.50352612596371671</v>
      </c>
      <c r="E9142" s="34">
        <f t="shared" ca="1" si="769"/>
        <v>0.22859374045423797</v>
      </c>
      <c r="F9142" s="33"/>
      <c r="G9142" s="33">
        <f t="shared" ca="1" si="765"/>
        <v>2</v>
      </c>
      <c r="H9142" s="33">
        <f t="shared" ca="1" si="766"/>
        <v>4</v>
      </c>
      <c r="I9142" s="33">
        <f t="shared" ca="1" si="767"/>
        <v>6</v>
      </c>
      <c r="K9142" s="33"/>
      <c r="L9142" s="33"/>
      <c r="M9142" s="33"/>
      <c r="N9142" s="33"/>
      <c r="O9142" s="33"/>
    </row>
    <row r="9143" spans="1:15" x14ac:dyDescent="0.25">
      <c r="A9143" s="33">
        <f t="shared" ca="1" si="768"/>
        <v>2</v>
      </c>
      <c r="B9143" s="33">
        <f t="shared" ca="1" si="768"/>
        <v>4</v>
      </c>
      <c r="C9143" s="33"/>
      <c r="D9143" s="34">
        <f t="shared" ca="1" si="769"/>
        <v>0.68028363012631365</v>
      </c>
      <c r="E9143" s="34">
        <f t="shared" ca="1" si="769"/>
        <v>0.87943592796943837</v>
      </c>
      <c r="F9143" s="33"/>
      <c r="G9143" s="33">
        <f t="shared" ca="1" si="765"/>
        <v>2</v>
      </c>
      <c r="H9143" s="33">
        <f t="shared" ca="1" si="766"/>
        <v>4</v>
      </c>
      <c r="I9143" s="33">
        <f t="shared" ca="1" si="767"/>
        <v>6</v>
      </c>
      <c r="K9143" s="33"/>
      <c r="L9143" s="33"/>
      <c r="M9143" s="33"/>
      <c r="N9143" s="33"/>
      <c r="O9143" s="33"/>
    </row>
    <row r="9144" spans="1:15" x14ac:dyDescent="0.25">
      <c r="A9144" s="33">
        <f t="shared" ca="1" si="768"/>
        <v>2</v>
      </c>
      <c r="B9144" s="33">
        <f t="shared" ca="1" si="768"/>
        <v>4</v>
      </c>
      <c r="C9144" s="33"/>
      <c r="D9144" s="34">
        <f t="shared" ca="1" si="769"/>
        <v>0.83357825713034905</v>
      </c>
      <c r="E9144" s="34">
        <f t="shared" ca="1" si="769"/>
        <v>0.58462582946471409</v>
      </c>
      <c r="F9144" s="33"/>
      <c r="G9144" s="33">
        <f t="shared" ca="1" si="765"/>
        <v>2</v>
      </c>
      <c r="H9144" s="33">
        <f t="shared" ca="1" si="766"/>
        <v>4</v>
      </c>
      <c r="I9144" s="33">
        <f t="shared" ca="1" si="767"/>
        <v>6</v>
      </c>
      <c r="K9144" s="33"/>
      <c r="L9144" s="33"/>
      <c r="M9144" s="33"/>
      <c r="N9144" s="33"/>
      <c r="O9144" s="33"/>
    </row>
    <row r="9145" spans="1:15" x14ac:dyDescent="0.25">
      <c r="A9145" s="33">
        <f t="shared" ca="1" si="768"/>
        <v>3</v>
      </c>
      <c r="B9145" s="33">
        <f t="shared" ca="1" si="768"/>
        <v>3</v>
      </c>
      <c r="C9145" s="33"/>
      <c r="D9145" s="34">
        <f t="shared" ca="1" si="769"/>
        <v>0.6995795082140901</v>
      </c>
      <c r="E9145" s="34">
        <f t="shared" ca="1" si="769"/>
        <v>0.69249462099703085</v>
      </c>
      <c r="F9145" s="33"/>
      <c r="G9145" s="33">
        <f t="shared" ca="1" si="765"/>
        <v>3</v>
      </c>
      <c r="H9145" s="33">
        <f t="shared" ca="1" si="766"/>
        <v>3</v>
      </c>
      <c r="I9145" s="33">
        <f t="shared" ca="1" si="767"/>
        <v>6</v>
      </c>
      <c r="K9145" s="33"/>
      <c r="L9145" s="33"/>
      <c r="M9145" s="33"/>
      <c r="N9145" s="33"/>
      <c r="O9145" s="33"/>
    </row>
    <row r="9146" spans="1:15" x14ac:dyDescent="0.25">
      <c r="A9146" s="33">
        <f t="shared" ca="1" si="768"/>
        <v>5</v>
      </c>
      <c r="B9146" s="33">
        <f t="shared" ca="1" si="768"/>
        <v>1</v>
      </c>
      <c r="C9146" s="33"/>
      <c r="D9146" s="34">
        <f t="shared" ca="1" si="769"/>
        <v>0.13506293861436214</v>
      </c>
      <c r="E9146" s="34">
        <f t="shared" ca="1" si="769"/>
        <v>0.42140908022550361</v>
      </c>
      <c r="F9146" s="33"/>
      <c r="G9146" s="33">
        <f t="shared" ca="1" si="765"/>
        <v>5</v>
      </c>
      <c r="H9146" s="33">
        <f t="shared" ca="1" si="766"/>
        <v>1</v>
      </c>
      <c r="I9146" s="33">
        <f t="shared" ca="1" si="767"/>
        <v>6</v>
      </c>
      <c r="K9146" s="33"/>
      <c r="L9146" s="33"/>
      <c r="M9146" s="33"/>
      <c r="N9146" s="33"/>
      <c r="O9146" s="33"/>
    </row>
    <row r="9147" spans="1:15" x14ac:dyDescent="0.25">
      <c r="A9147" s="33">
        <f t="shared" ca="1" si="768"/>
        <v>2</v>
      </c>
      <c r="B9147" s="33">
        <f t="shared" ca="1" si="768"/>
        <v>5</v>
      </c>
      <c r="C9147" s="33"/>
      <c r="D9147" s="34">
        <f t="shared" ca="1" si="769"/>
        <v>0.67337182242203941</v>
      </c>
      <c r="E9147" s="34">
        <f t="shared" ca="1" si="769"/>
        <v>0.10248362096098451</v>
      </c>
      <c r="F9147" s="33"/>
      <c r="G9147" s="33">
        <f t="shared" ca="1" si="765"/>
        <v>2</v>
      </c>
      <c r="H9147" s="33">
        <f t="shared" ca="1" si="766"/>
        <v>5</v>
      </c>
      <c r="I9147" s="33">
        <f t="shared" ca="1" si="767"/>
        <v>7</v>
      </c>
      <c r="K9147" s="33"/>
      <c r="L9147" s="33"/>
      <c r="M9147" s="33"/>
      <c r="N9147" s="33"/>
      <c r="O9147" s="33"/>
    </row>
    <row r="9148" spans="1:15" x14ac:dyDescent="0.25">
      <c r="A9148" s="33">
        <f t="shared" ca="1" si="768"/>
        <v>1</v>
      </c>
      <c r="B9148" s="33">
        <f t="shared" ca="1" si="768"/>
        <v>2</v>
      </c>
      <c r="C9148" s="33"/>
      <c r="D9148" s="34">
        <f t="shared" ca="1" si="769"/>
        <v>0.40268885313600244</v>
      </c>
      <c r="E9148" s="34">
        <f t="shared" ca="1" si="769"/>
        <v>0.40340183785053418</v>
      </c>
      <c r="F9148" s="33"/>
      <c r="G9148" s="33">
        <f t="shared" ca="1" si="765"/>
        <v>1</v>
      </c>
      <c r="H9148" s="33">
        <f t="shared" ca="1" si="766"/>
        <v>2</v>
      </c>
      <c r="I9148" s="33">
        <f t="shared" ca="1" si="767"/>
        <v>3</v>
      </c>
      <c r="K9148" s="33"/>
      <c r="L9148" s="33"/>
      <c r="M9148" s="33"/>
      <c r="N9148" s="33"/>
      <c r="O9148" s="33"/>
    </row>
    <row r="9149" spans="1:15" x14ac:dyDescent="0.25">
      <c r="A9149" s="33">
        <f t="shared" ca="1" si="768"/>
        <v>3</v>
      </c>
      <c r="B9149" s="33">
        <f t="shared" ca="1" si="768"/>
        <v>2</v>
      </c>
      <c r="C9149" s="33"/>
      <c r="D9149" s="34">
        <f t="shared" ca="1" si="769"/>
        <v>0.66267180772884127</v>
      </c>
      <c r="E9149" s="34">
        <f t="shared" ca="1" si="769"/>
        <v>0.98214685638405108</v>
      </c>
      <c r="F9149" s="33"/>
      <c r="G9149" s="33">
        <f t="shared" ca="1" si="765"/>
        <v>3</v>
      </c>
      <c r="H9149" s="33">
        <f t="shared" ca="1" si="766"/>
        <v>2</v>
      </c>
      <c r="I9149" s="33">
        <f t="shared" ca="1" si="767"/>
        <v>5</v>
      </c>
      <c r="K9149" s="33"/>
      <c r="L9149" s="33"/>
      <c r="M9149" s="33"/>
      <c r="N9149" s="33"/>
      <c r="O9149" s="33"/>
    </row>
    <row r="9150" spans="1:15" x14ac:dyDescent="0.25">
      <c r="A9150" s="33">
        <f t="shared" ca="1" si="768"/>
        <v>2</v>
      </c>
      <c r="B9150" s="33">
        <f t="shared" ca="1" si="768"/>
        <v>4</v>
      </c>
      <c r="C9150" s="33"/>
      <c r="D9150" s="34">
        <f t="shared" ca="1" si="769"/>
        <v>0.23717248432567828</v>
      </c>
      <c r="E9150" s="34">
        <f t="shared" ca="1" si="769"/>
        <v>0.36418057170671347</v>
      </c>
      <c r="F9150" s="33"/>
      <c r="G9150" s="33">
        <f t="shared" ca="1" si="765"/>
        <v>2</v>
      </c>
      <c r="H9150" s="33">
        <f t="shared" ca="1" si="766"/>
        <v>4</v>
      </c>
      <c r="I9150" s="33">
        <f t="shared" ca="1" si="767"/>
        <v>6</v>
      </c>
      <c r="K9150" s="33"/>
      <c r="L9150" s="33"/>
      <c r="M9150" s="33"/>
      <c r="N9150" s="33"/>
      <c r="O9150" s="33"/>
    </row>
    <row r="9151" spans="1:15" x14ac:dyDescent="0.25">
      <c r="A9151" s="33">
        <f t="shared" ca="1" si="768"/>
        <v>6</v>
      </c>
      <c r="B9151" s="33">
        <f t="shared" ca="1" si="768"/>
        <v>1</v>
      </c>
      <c r="C9151" s="33"/>
      <c r="D9151" s="34">
        <f t="shared" ca="1" si="769"/>
        <v>0.99538547312714631</v>
      </c>
      <c r="E9151" s="34">
        <f t="shared" ca="1" si="769"/>
        <v>0.83061005288752365</v>
      </c>
      <c r="F9151" s="33"/>
      <c r="G9151" s="33">
        <f t="shared" ca="1" si="765"/>
        <v>6</v>
      </c>
      <c r="H9151" s="33">
        <f t="shared" ca="1" si="766"/>
        <v>1</v>
      </c>
      <c r="I9151" s="33">
        <f t="shared" ca="1" si="767"/>
        <v>7</v>
      </c>
      <c r="K9151" s="33"/>
      <c r="L9151" s="33"/>
      <c r="M9151" s="33"/>
      <c r="N9151" s="33"/>
      <c r="O9151" s="33"/>
    </row>
    <row r="9152" spans="1:15" x14ac:dyDescent="0.25">
      <c r="A9152" s="33">
        <f t="shared" ca="1" si="768"/>
        <v>2</v>
      </c>
      <c r="B9152" s="33">
        <f t="shared" ca="1" si="768"/>
        <v>3</v>
      </c>
      <c r="C9152" s="33"/>
      <c r="D9152" s="34">
        <f t="shared" ca="1" si="769"/>
        <v>0.5687483805596466</v>
      </c>
      <c r="E9152" s="34">
        <f t="shared" ca="1" si="769"/>
        <v>0.69475113085973328</v>
      </c>
      <c r="F9152" s="33"/>
      <c r="G9152" s="33">
        <f t="shared" ca="1" si="765"/>
        <v>2</v>
      </c>
      <c r="H9152" s="33">
        <f t="shared" ca="1" si="766"/>
        <v>3</v>
      </c>
      <c r="I9152" s="33">
        <f t="shared" ca="1" si="767"/>
        <v>5</v>
      </c>
      <c r="K9152" s="33"/>
      <c r="L9152" s="33"/>
      <c r="M9152" s="33"/>
      <c r="N9152" s="33"/>
      <c r="O9152" s="33"/>
    </row>
    <row r="9153" spans="1:15" x14ac:dyDescent="0.25">
      <c r="A9153" s="33">
        <f t="shared" ca="1" si="768"/>
        <v>6</v>
      </c>
      <c r="B9153" s="33">
        <f t="shared" ca="1" si="768"/>
        <v>4</v>
      </c>
      <c r="C9153" s="33"/>
      <c r="D9153" s="34">
        <f t="shared" ca="1" si="769"/>
        <v>0.61550844449673292</v>
      </c>
      <c r="E9153" s="34">
        <f t="shared" ca="1" si="769"/>
        <v>0.70308929853386093</v>
      </c>
      <c r="F9153" s="33"/>
      <c r="G9153" s="33">
        <f t="shared" ca="1" si="765"/>
        <v>6</v>
      </c>
      <c r="H9153" s="33">
        <f t="shared" ca="1" si="766"/>
        <v>4</v>
      </c>
      <c r="I9153" s="33">
        <f t="shared" ca="1" si="767"/>
        <v>10</v>
      </c>
      <c r="K9153" s="33"/>
      <c r="L9153" s="33"/>
      <c r="M9153" s="33"/>
      <c r="N9153" s="33"/>
      <c r="O9153" s="33"/>
    </row>
    <row r="9154" spans="1:15" x14ac:dyDescent="0.25">
      <c r="A9154" s="33">
        <f t="shared" ca="1" si="768"/>
        <v>2</v>
      </c>
      <c r="B9154" s="33">
        <f t="shared" ca="1" si="768"/>
        <v>6</v>
      </c>
      <c r="C9154" s="33"/>
      <c r="D9154" s="34">
        <f t="shared" ca="1" si="769"/>
        <v>0.66523148846022306</v>
      </c>
      <c r="E9154" s="34">
        <f t="shared" ca="1" si="769"/>
        <v>9.9863989518697016E-2</v>
      </c>
      <c r="F9154" s="33"/>
      <c r="G9154" s="33">
        <f t="shared" ca="1" si="765"/>
        <v>2</v>
      </c>
      <c r="H9154" s="33">
        <f t="shared" ca="1" si="766"/>
        <v>6</v>
      </c>
      <c r="I9154" s="33">
        <f t="shared" ca="1" si="767"/>
        <v>8</v>
      </c>
      <c r="K9154" s="33"/>
      <c r="L9154" s="33"/>
      <c r="M9154" s="33"/>
      <c r="N9154" s="33"/>
      <c r="O9154" s="33"/>
    </row>
    <row r="9155" spans="1:15" x14ac:dyDescent="0.25">
      <c r="A9155" s="33">
        <f t="shared" ca="1" si="768"/>
        <v>6</v>
      </c>
      <c r="B9155" s="33">
        <f t="shared" ca="1" si="768"/>
        <v>6</v>
      </c>
      <c r="C9155" s="33"/>
      <c r="D9155" s="34">
        <f t="shared" ca="1" si="769"/>
        <v>0.3662606820601414</v>
      </c>
      <c r="E9155" s="34">
        <f t="shared" ca="1" si="769"/>
        <v>0.62258945201590987</v>
      </c>
      <c r="F9155" s="33"/>
      <c r="G9155" s="33">
        <f t="shared" ca="1" si="765"/>
        <v>6</v>
      </c>
      <c r="H9155" s="33">
        <f t="shared" ca="1" si="766"/>
        <v>6</v>
      </c>
      <c r="I9155" s="33">
        <f t="shared" ca="1" si="767"/>
        <v>12</v>
      </c>
      <c r="K9155" s="33"/>
      <c r="L9155" s="33"/>
      <c r="M9155" s="33"/>
      <c r="N9155" s="33"/>
      <c r="O9155" s="33"/>
    </row>
    <row r="9156" spans="1:15" x14ac:dyDescent="0.25">
      <c r="A9156" s="33">
        <f t="shared" ca="1" si="768"/>
        <v>2</v>
      </c>
      <c r="B9156" s="33">
        <f t="shared" ca="1" si="768"/>
        <v>6</v>
      </c>
      <c r="C9156" s="33"/>
      <c r="D9156" s="34">
        <f t="shared" ca="1" si="769"/>
        <v>0.77108308979516549</v>
      </c>
      <c r="E9156" s="34">
        <f t="shared" ca="1" si="769"/>
        <v>0.37202032181342526</v>
      </c>
      <c r="F9156" s="33"/>
      <c r="G9156" s="33">
        <f t="shared" ca="1" si="765"/>
        <v>2</v>
      </c>
      <c r="H9156" s="33">
        <f t="shared" ca="1" si="766"/>
        <v>6</v>
      </c>
      <c r="I9156" s="33">
        <f t="shared" ca="1" si="767"/>
        <v>8</v>
      </c>
      <c r="K9156" s="33"/>
      <c r="L9156" s="33"/>
      <c r="M9156" s="33"/>
      <c r="N9156" s="33"/>
      <c r="O9156" s="33"/>
    </row>
    <row r="9157" spans="1:15" x14ac:dyDescent="0.25">
      <c r="A9157" s="33">
        <f t="shared" ca="1" si="768"/>
        <v>2</v>
      </c>
      <c r="B9157" s="33">
        <f t="shared" ca="1" si="768"/>
        <v>2</v>
      </c>
      <c r="C9157" s="33"/>
      <c r="D9157" s="34">
        <f t="shared" ca="1" si="769"/>
        <v>0.27684960486229948</v>
      </c>
      <c r="E9157" s="34">
        <f t="shared" ca="1" si="769"/>
        <v>2.957762848856671E-2</v>
      </c>
      <c r="F9157" s="33"/>
      <c r="G9157" s="33">
        <f t="shared" ca="1" si="765"/>
        <v>2</v>
      </c>
      <c r="H9157" s="33">
        <f t="shared" ca="1" si="766"/>
        <v>2</v>
      </c>
      <c r="I9157" s="33">
        <f t="shared" ca="1" si="767"/>
        <v>4</v>
      </c>
      <c r="K9157" s="33"/>
      <c r="L9157" s="33"/>
      <c r="M9157" s="33"/>
      <c r="N9157" s="33"/>
      <c r="O9157" s="33"/>
    </row>
    <row r="9158" spans="1:15" x14ac:dyDescent="0.25">
      <c r="A9158" s="33">
        <f t="shared" ca="1" si="768"/>
        <v>2</v>
      </c>
      <c r="B9158" s="33">
        <f t="shared" ca="1" si="768"/>
        <v>2</v>
      </c>
      <c r="C9158" s="33"/>
      <c r="D9158" s="34">
        <f t="shared" ca="1" si="769"/>
        <v>0.66247543420612731</v>
      </c>
      <c r="E9158" s="34">
        <f t="shared" ca="1" si="769"/>
        <v>0.58437031556302454</v>
      </c>
      <c r="F9158" s="33"/>
      <c r="G9158" s="33">
        <f t="shared" ref="G9158:G9221" ca="1" si="770">IF(AND(COUNTIF($B$91:$G$91,A9158)=1,D9158&lt;=$B$90),RANDBETWEEN(1,6),A9158)</f>
        <v>2</v>
      </c>
      <c r="H9158" s="33">
        <f t="shared" ref="H9158:H9221" ca="1" si="771">IF(AND(COUNTIF($B$91:$G$91,B9158)=1,E9158&lt;=$B$90),RANDBETWEEN(1,6),B9158)</f>
        <v>2</v>
      </c>
      <c r="I9158" s="33">
        <f t="shared" ref="I9158:I9221" ca="1" si="772">SUM(G9158:H9158)</f>
        <v>4</v>
      </c>
      <c r="K9158" s="33"/>
      <c r="L9158" s="33"/>
      <c r="M9158" s="33"/>
      <c r="N9158" s="33"/>
      <c r="O9158" s="33"/>
    </row>
    <row r="9159" spans="1:15" x14ac:dyDescent="0.25">
      <c r="A9159" s="33">
        <f t="shared" ref="A9159:B9222" ca="1" si="773">RANDBETWEEN(1,6)</f>
        <v>3</v>
      </c>
      <c r="B9159" s="33">
        <f t="shared" ca="1" si="773"/>
        <v>5</v>
      </c>
      <c r="C9159" s="33"/>
      <c r="D9159" s="34">
        <f t="shared" ref="D9159:E9222" ca="1" si="774">RAND()</f>
        <v>4.9797139490927012E-2</v>
      </c>
      <c r="E9159" s="34">
        <f t="shared" ca="1" si="774"/>
        <v>0.33553372990405039</v>
      </c>
      <c r="F9159" s="33"/>
      <c r="G9159" s="33">
        <f t="shared" ca="1" si="770"/>
        <v>3</v>
      </c>
      <c r="H9159" s="33">
        <f t="shared" ca="1" si="771"/>
        <v>5</v>
      </c>
      <c r="I9159" s="33">
        <f t="shared" ca="1" si="772"/>
        <v>8</v>
      </c>
      <c r="K9159" s="33"/>
      <c r="L9159" s="33"/>
      <c r="M9159" s="33"/>
      <c r="N9159" s="33"/>
      <c r="O9159" s="33"/>
    </row>
    <row r="9160" spans="1:15" x14ac:dyDescent="0.25">
      <c r="A9160" s="33">
        <f t="shared" ca="1" si="773"/>
        <v>3</v>
      </c>
      <c r="B9160" s="33">
        <f t="shared" ca="1" si="773"/>
        <v>3</v>
      </c>
      <c r="C9160" s="33"/>
      <c r="D9160" s="34">
        <f t="shared" ca="1" si="774"/>
        <v>0.54149552597581196</v>
      </c>
      <c r="E9160" s="34">
        <f t="shared" ca="1" si="774"/>
        <v>0.90761394854017097</v>
      </c>
      <c r="F9160" s="33"/>
      <c r="G9160" s="33">
        <f t="shared" ca="1" si="770"/>
        <v>3</v>
      </c>
      <c r="H9160" s="33">
        <f t="shared" ca="1" si="771"/>
        <v>3</v>
      </c>
      <c r="I9160" s="33">
        <f t="shared" ca="1" si="772"/>
        <v>6</v>
      </c>
      <c r="K9160" s="33"/>
      <c r="L9160" s="33"/>
      <c r="M9160" s="33"/>
      <c r="N9160" s="33"/>
      <c r="O9160" s="33"/>
    </row>
    <row r="9161" spans="1:15" x14ac:dyDescent="0.25">
      <c r="A9161" s="33">
        <f t="shared" ca="1" si="773"/>
        <v>1</v>
      </c>
      <c r="B9161" s="33">
        <f t="shared" ca="1" si="773"/>
        <v>6</v>
      </c>
      <c r="C9161" s="33"/>
      <c r="D9161" s="34">
        <f t="shared" ca="1" si="774"/>
        <v>0.6048374599186922</v>
      </c>
      <c r="E9161" s="34">
        <f t="shared" ca="1" si="774"/>
        <v>0.58961176791494208</v>
      </c>
      <c r="F9161" s="33"/>
      <c r="G9161" s="33">
        <f t="shared" ca="1" si="770"/>
        <v>1</v>
      </c>
      <c r="H9161" s="33">
        <f t="shared" ca="1" si="771"/>
        <v>6</v>
      </c>
      <c r="I9161" s="33">
        <f t="shared" ca="1" si="772"/>
        <v>7</v>
      </c>
      <c r="K9161" s="33"/>
      <c r="L9161" s="33"/>
      <c r="M9161" s="33"/>
      <c r="N9161" s="33"/>
      <c r="O9161" s="33"/>
    </row>
    <row r="9162" spans="1:15" x14ac:dyDescent="0.25">
      <c r="A9162" s="33">
        <f t="shared" ca="1" si="773"/>
        <v>2</v>
      </c>
      <c r="B9162" s="33">
        <f t="shared" ca="1" si="773"/>
        <v>4</v>
      </c>
      <c r="C9162" s="33"/>
      <c r="D9162" s="34">
        <f t="shared" ca="1" si="774"/>
        <v>0.43374343076438615</v>
      </c>
      <c r="E9162" s="34">
        <f t="shared" ca="1" si="774"/>
        <v>0.44738046128375664</v>
      </c>
      <c r="F9162" s="33"/>
      <c r="G9162" s="33">
        <f t="shared" ca="1" si="770"/>
        <v>2</v>
      </c>
      <c r="H9162" s="33">
        <f t="shared" ca="1" si="771"/>
        <v>4</v>
      </c>
      <c r="I9162" s="33">
        <f t="shared" ca="1" si="772"/>
        <v>6</v>
      </c>
      <c r="K9162" s="33"/>
      <c r="L9162" s="33"/>
      <c r="M9162" s="33"/>
      <c r="N9162" s="33"/>
      <c r="O9162" s="33"/>
    </row>
    <row r="9163" spans="1:15" x14ac:dyDescent="0.25">
      <c r="A9163" s="33">
        <f t="shared" ca="1" si="773"/>
        <v>4</v>
      </c>
      <c r="B9163" s="33">
        <f t="shared" ca="1" si="773"/>
        <v>6</v>
      </c>
      <c r="C9163" s="33"/>
      <c r="D9163" s="34">
        <f t="shared" ca="1" si="774"/>
        <v>0.5932339556140831</v>
      </c>
      <c r="E9163" s="34">
        <f t="shared" ca="1" si="774"/>
        <v>0.80267790171483533</v>
      </c>
      <c r="F9163" s="33"/>
      <c r="G9163" s="33">
        <f t="shared" ca="1" si="770"/>
        <v>4</v>
      </c>
      <c r="H9163" s="33">
        <f t="shared" ca="1" si="771"/>
        <v>6</v>
      </c>
      <c r="I9163" s="33">
        <f t="shared" ca="1" si="772"/>
        <v>10</v>
      </c>
      <c r="K9163" s="33"/>
      <c r="L9163" s="33"/>
      <c r="M9163" s="33"/>
      <c r="N9163" s="33"/>
      <c r="O9163" s="33"/>
    </row>
    <row r="9164" spans="1:15" x14ac:dyDescent="0.25">
      <c r="A9164" s="33">
        <f t="shared" ca="1" si="773"/>
        <v>5</v>
      </c>
      <c r="B9164" s="33">
        <f t="shared" ca="1" si="773"/>
        <v>3</v>
      </c>
      <c r="C9164" s="33"/>
      <c r="D9164" s="34">
        <f t="shared" ca="1" si="774"/>
        <v>0.13678022168366777</v>
      </c>
      <c r="E9164" s="34">
        <f t="shared" ca="1" si="774"/>
        <v>0.15750198028093665</v>
      </c>
      <c r="F9164" s="33"/>
      <c r="G9164" s="33">
        <f t="shared" ca="1" si="770"/>
        <v>5</v>
      </c>
      <c r="H9164" s="33">
        <f t="shared" ca="1" si="771"/>
        <v>3</v>
      </c>
      <c r="I9164" s="33">
        <f t="shared" ca="1" si="772"/>
        <v>8</v>
      </c>
      <c r="K9164" s="33"/>
      <c r="L9164" s="33"/>
      <c r="M9164" s="33"/>
      <c r="N9164" s="33"/>
      <c r="O9164" s="33"/>
    </row>
    <row r="9165" spans="1:15" x14ac:dyDescent="0.25">
      <c r="A9165" s="33">
        <f t="shared" ca="1" si="773"/>
        <v>5</v>
      </c>
      <c r="B9165" s="33">
        <f t="shared" ca="1" si="773"/>
        <v>5</v>
      </c>
      <c r="C9165" s="33"/>
      <c r="D9165" s="34">
        <f t="shared" ca="1" si="774"/>
        <v>0.64291107464757891</v>
      </c>
      <c r="E9165" s="34">
        <f t="shared" ca="1" si="774"/>
        <v>0.38225367778348773</v>
      </c>
      <c r="F9165" s="33"/>
      <c r="G9165" s="33">
        <f t="shared" ca="1" si="770"/>
        <v>5</v>
      </c>
      <c r="H9165" s="33">
        <f t="shared" ca="1" si="771"/>
        <v>5</v>
      </c>
      <c r="I9165" s="33">
        <f t="shared" ca="1" si="772"/>
        <v>10</v>
      </c>
      <c r="K9165" s="33"/>
      <c r="L9165" s="33"/>
      <c r="M9165" s="33"/>
      <c r="N9165" s="33"/>
      <c r="O9165" s="33"/>
    </row>
    <row r="9166" spans="1:15" x14ac:dyDescent="0.25">
      <c r="A9166" s="33">
        <f t="shared" ca="1" si="773"/>
        <v>1</v>
      </c>
      <c r="B9166" s="33">
        <f t="shared" ca="1" si="773"/>
        <v>4</v>
      </c>
      <c r="C9166" s="33"/>
      <c r="D9166" s="34">
        <f t="shared" ca="1" si="774"/>
        <v>0.2413093219483472</v>
      </c>
      <c r="E9166" s="34">
        <f t="shared" ca="1" si="774"/>
        <v>1.29401862992512E-2</v>
      </c>
      <c r="F9166" s="33"/>
      <c r="G9166" s="33">
        <f t="shared" ca="1" si="770"/>
        <v>1</v>
      </c>
      <c r="H9166" s="33">
        <f t="shared" ca="1" si="771"/>
        <v>4</v>
      </c>
      <c r="I9166" s="33">
        <f t="shared" ca="1" si="772"/>
        <v>5</v>
      </c>
      <c r="K9166" s="33"/>
      <c r="L9166" s="33"/>
      <c r="M9166" s="33"/>
      <c r="N9166" s="33"/>
      <c r="O9166" s="33"/>
    </row>
    <row r="9167" spans="1:15" x14ac:dyDescent="0.25">
      <c r="A9167" s="33">
        <f t="shared" ca="1" si="773"/>
        <v>4</v>
      </c>
      <c r="B9167" s="33">
        <f t="shared" ca="1" si="773"/>
        <v>6</v>
      </c>
      <c r="C9167" s="33"/>
      <c r="D9167" s="34">
        <f t="shared" ca="1" si="774"/>
        <v>0.85579300308808615</v>
      </c>
      <c r="E9167" s="34">
        <f t="shared" ca="1" si="774"/>
        <v>0.20686159854467279</v>
      </c>
      <c r="F9167" s="33"/>
      <c r="G9167" s="33">
        <f t="shared" ca="1" si="770"/>
        <v>4</v>
      </c>
      <c r="H9167" s="33">
        <f t="shared" ca="1" si="771"/>
        <v>6</v>
      </c>
      <c r="I9167" s="33">
        <f t="shared" ca="1" si="772"/>
        <v>10</v>
      </c>
      <c r="K9167" s="33"/>
      <c r="L9167" s="33"/>
      <c r="M9167" s="33"/>
      <c r="N9167" s="33"/>
      <c r="O9167" s="33"/>
    </row>
    <row r="9168" spans="1:15" x14ac:dyDescent="0.25">
      <c r="A9168" s="33">
        <f t="shared" ca="1" si="773"/>
        <v>4</v>
      </c>
      <c r="B9168" s="33">
        <f t="shared" ca="1" si="773"/>
        <v>2</v>
      </c>
      <c r="C9168" s="33"/>
      <c r="D9168" s="34">
        <f t="shared" ca="1" si="774"/>
        <v>2.5099142326358015E-3</v>
      </c>
      <c r="E9168" s="34">
        <f t="shared" ca="1" si="774"/>
        <v>0.61045241302320397</v>
      </c>
      <c r="F9168" s="33"/>
      <c r="G9168" s="33">
        <f t="shared" ca="1" si="770"/>
        <v>4</v>
      </c>
      <c r="H9168" s="33">
        <f t="shared" ca="1" si="771"/>
        <v>2</v>
      </c>
      <c r="I9168" s="33">
        <f t="shared" ca="1" si="772"/>
        <v>6</v>
      </c>
      <c r="K9168" s="33"/>
      <c r="L9168" s="33"/>
      <c r="M9168" s="33"/>
      <c r="N9168" s="33"/>
      <c r="O9168" s="33"/>
    </row>
    <row r="9169" spans="1:15" x14ac:dyDescent="0.25">
      <c r="A9169" s="33">
        <f t="shared" ca="1" si="773"/>
        <v>4</v>
      </c>
      <c r="B9169" s="33">
        <f t="shared" ca="1" si="773"/>
        <v>3</v>
      </c>
      <c r="C9169" s="33"/>
      <c r="D9169" s="34">
        <f t="shared" ca="1" si="774"/>
        <v>0.73560892775952802</v>
      </c>
      <c r="E9169" s="34">
        <f t="shared" ca="1" si="774"/>
        <v>0.43555253329605914</v>
      </c>
      <c r="F9169" s="33"/>
      <c r="G9169" s="33">
        <f t="shared" ca="1" si="770"/>
        <v>4</v>
      </c>
      <c r="H9169" s="33">
        <f t="shared" ca="1" si="771"/>
        <v>3</v>
      </c>
      <c r="I9169" s="33">
        <f t="shared" ca="1" si="772"/>
        <v>7</v>
      </c>
      <c r="K9169" s="33"/>
      <c r="L9169" s="33"/>
      <c r="M9169" s="33"/>
      <c r="N9169" s="33"/>
      <c r="O9169" s="33"/>
    </row>
    <row r="9170" spans="1:15" x14ac:dyDescent="0.25">
      <c r="A9170" s="33">
        <f t="shared" ca="1" si="773"/>
        <v>6</v>
      </c>
      <c r="B9170" s="33">
        <f t="shared" ca="1" si="773"/>
        <v>4</v>
      </c>
      <c r="C9170" s="33"/>
      <c r="D9170" s="34">
        <f t="shared" ca="1" si="774"/>
        <v>0.15929366301548742</v>
      </c>
      <c r="E9170" s="34">
        <f t="shared" ca="1" si="774"/>
        <v>0.24163251615607284</v>
      </c>
      <c r="F9170" s="33"/>
      <c r="G9170" s="33">
        <f t="shared" ca="1" si="770"/>
        <v>6</v>
      </c>
      <c r="H9170" s="33">
        <f t="shared" ca="1" si="771"/>
        <v>4</v>
      </c>
      <c r="I9170" s="33">
        <f t="shared" ca="1" si="772"/>
        <v>10</v>
      </c>
      <c r="K9170" s="33"/>
      <c r="L9170" s="33"/>
      <c r="M9170" s="33"/>
      <c r="N9170" s="33"/>
      <c r="O9170" s="33"/>
    </row>
    <row r="9171" spans="1:15" x14ac:dyDescent="0.25">
      <c r="A9171" s="33">
        <f t="shared" ca="1" si="773"/>
        <v>3</v>
      </c>
      <c r="B9171" s="33">
        <f t="shared" ca="1" si="773"/>
        <v>3</v>
      </c>
      <c r="C9171" s="33"/>
      <c r="D9171" s="34">
        <f t="shared" ca="1" si="774"/>
        <v>0.80102801397667833</v>
      </c>
      <c r="E9171" s="34">
        <f t="shared" ca="1" si="774"/>
        <v>0.85195173595616425</v>
      </c>
      <c r="F9171" s="33"/>
      <c r="G9171" s="33">
        <f t="shared" ca="1" si="770"/>
        <v>3</v>
      </c>
      <c r="H9171" s="33">
        <f t="shared" ca="1" si="771"/>
        <v>3</v>
      </c>
      <c r="I9171" s="33">
        <f t="shared" ca="1" si="772"/>
        <v>6</v>
      </c>
      <c r="K9171" s="33"/>
      <c r="L9171" s="33"/>
      <c r="M9171" s="33"/>
      <c r="N9171" s="33"/>
      <c r="O9171" s="33"/>
    </row>
    <row r="9172" spans="1:15" x14ac:dyDescent="0.25">
      <c r="A9172" s="33">
        <f t="shared" ca="1" si="773"/>
        <v>5</v>
      </c>
      <c r="B9172" s="33">
        <f t="shared" ca="1" si="773"/>
        <v>6</v>
      </c>
      <c r="C9172" s="33"/>
      <c r="D9172" s="34">
        <f t="shared" ca="1" si="774"/>
        <v>0.62376754729625994</v>
      </c>
      <c r="E9172" s="34">
        <f t="shared" ca="1" si="774"/>
        <v>0.53124832353968909</v>
      </c>
      <c r="F9172" s="33"/>
      <c r="G9172" s="33">
        <f t="shared" ca="1" si="770"/>
        <v>5</v>
      </c>
      <c r="H9172" s="33">
        <f t="shared" ca="1" si="771"/>
        <v>6</v>
      </c>
      <c r="I9172" s="33">
        <f t="shared" ca="1" si="772"/>
        <v>11</v>
      </c>
      <c r="K9172" s="33"/>
      <c r="L9172" s="33"/>
      <c r="M9172" s="33"/>
      <c r="N9172" s="33"/>
      <c r="O9172" s="33"/>
    </row>
    <row r="9173" spans="1:15" x14ac:dyDescent="0.25">
      <c r="A9173" s="33">
        <f t="shared" ca="1" si="773"/>
        <v>3</v>
      </c>
      <c r="B9173" s="33">
        <f t="shared" ca="1" si="773"/>
        <v>2</v>
      </c>
      <c r="C9173" s="33"/>
      <c r="D9173" s="34">
        <f t="shared" ca="1" si="774"/>
        <v>0.42210234793720036</v>
      </c>
      <c r="E9173" s="34">
        <f t="shared" ca="1" si="774"/>
        <v>0.42392792219423647</v>
      </c>
      <c r="F9173" s="33"/>
      <c r="G9173" s="33">
        <f t="shared" ca="1" si="770"/>
        <v>3</v>
      </c>
      <c r="H9173" s="33">
        <f t="shared" ca="1" si="771"/>
        <v>2</v>
      </c>
      <c r="I9173" s="33">
        <f t="shared" ca="1" si="772"/>
        <v>5</v>
      </c>
      <c r="K9173" s="33"/>
      <c r="L9173" s="33"/>
      <c r="M9173" s="33"/>
      <c r="N9173" s="33"/>
      <c r="O9173" s="33"/>
    </row>
    <row r="9174" spans="1:15" x14ac:dyDescent="0.25">
      <c r="A9174" s="33">
        <f t="shared" ca="1" si="773"/>
        <v>4</v>
      </c>
      <c r="B9174" s="33">
        <f t="shared" ca="1" si="773"/>
        <v>4</v>
      </c>
      <c r="C9174" s="33"/>
      <c r="D9174" s="34">
        <f t="shared" ca="1" si="774"/>
        <v>0.76547170279312715</v>
      </c>
      <c r="E9174" s="34">
        <f t="shared" ca="1" si="774"/>
        <v>0.62720880551010183</v>
      </c>
      <c r="F9174" s="33"/>
      <c r="G9174" s="33">
        <f t="shared" ca="1" si="770"/>
        <v>4</v>
      </c>
      <c r="H9174" s="33">
        <f t="shared" ca="1" si="771"/>
        <v>4</v>
      </c>
      <c r="I9174" s="33">
        <f t="shared" ca="1" si="772"/>
        <v>8</v>
      </c>
      <c r="K9174" s="33"/>
      <c r="L9174" s="33"/>
      <c r="M9174" s="33"/>
      <c r="N9174" s="33"/>
      <c r="O9174" s="33"/>
    </row>
    <row r="9175" spans="1:15" x14ac:dyDescent="0.25">
      <c r="A9175" s="33">
        <f t="shared" ca="1" si="773"/>
        <v>1</v>
      </c>
      <c r="B9175" s="33">
        <f t="shared" ca="1" si="773"/>
        <v>6</v>
      </c>
      <c r="C9175" s="33"/>
      <c r="D9175" s="34">
        <f t="shared" ca="1" si="774"/>
        <v>0.51964457930951791</v>
      </c>
      <c r="E9175" s="34">
        <f t="shared" ca="1" si="774"/>
        <v>0.50636424053486784</v>
      </c>
      <c r="F9175" s="33"/>
      <c r="G9175" s="33">
        <f t="shared" ca="1" si="770"/>
        <v>1</v>
      </c>
      <c r="H9175" s="33">
        <f t="shared" ca="1" si="771"/>
        <v>6</v>
      </c>
      <c r="I9175" s="33">
        <f t="shared" ca="1" si="772"/>
        <v>7</v>
      </c>
      <c r="K9175" s="33"/>
      <c r="L9175" s="33"/>
      <c r="M9175" s="33"/>
      <c r="N9175" s="33"/>
      <c r="O9175" s="33"/>
    </row>
    <row r="9176" spans="1:15" x14ac:dyDescent="0.25">
      <c r="A9176" s="33">
        <f t="shared" ca="1" si="773"/>
        <v>4</v>
      </c>
      <c r="B9176" s="33">
        <f t="shared" ca="1" si="773"/>
        <v>2</v>
      </c>
      <c r="C9176" s="33"/>
      <c r="D9176" s="34">
        <f t="shared" ca="1" si="774"/>
        <v>0.87436610508157664</v>
      </c>
      <c r="E9176" s="34">
        <f t="shared" ca="1" si="774"/>
        <v>0.70504249309309841</v>
      </c>
      <c r="F9176" s="33"/>
      <c r="G9176" s="33">
        <f t="shared" ca="1" si="770"/>
        <v>4</v>
      </c>
      <c r="H9176" s="33">
        <f t="shared" ca="1" si="771"/>
        <v>2</v>
      </c>
      <c r="I9176" s="33">
        <f t="shared" ca="1" si="772"/>
        <v>6</v>
      </c>
      <c r="K9176" s="33"/>
      <c r="L9176" s="33"/>
      <c r="M9176" s="33"/>
      <c r="N9176" s="33"/>
      <c r="O9176" s="33"/>
    </row>
    <row r="9177" spans="1:15" x14ac:dyDescent="0.25">
      <c r="A9177" s="33">
        <f t="shared" ca="1" si="773"/>
        <v>1</v>
      </c>
      <c r="B9177" s="33">
        <f t="shared" ca="1" si="773"/>
        <v>2</v>
      </c>
      <c r="C9177" s="33"/>
      <c r="D9177" s="34">
        <f t="shared" ca="1" si="774"/>
        <v>0.24333813416492611</v>
      </c>
      <c r="E9177" s="34">
        <f t="shared" ca="1" si="774"/>
        <v>0.79504119487986968</v>
      </c>
      <c r="F9177" s="33"/>
      <c r="G9177" s="33">
        <f t="shared" ca="1" si="770"/>
        <v>1</v>
      </c>
      <c r="H9177" s="33">
        <f t="shared" ca="1" si="771"/>
        <v>2</v>
      </c>
      <c r="I9177" s="33">
        <f t="shared" ca="1" si="772"/>
        <v>3</v>
      </c>
      <c r="K9177" s="33"/>
      <c r="L9177" s="33"/>
      <c r="M9177" s="33"/>
      <c r="N9177" s="33"/>
      <c r="O9177" s="33"/>
    </row>
    <row r="9178" spans="1:15" x14ac:dyDescent="0.25">
      <c r="A9178" s="33">
        <f t="shared" ca="1" si="773"/>
        <v>1</v>
      </c>
      <c r="B9178" s="33">
        <f t="shared" ca="1" si="773"/>
        <v>3</v>
      </c>
      <c r="C9178" s="33"/>
      <c r="D9178" s="34">
        <f t="shared" ca="1" si="774"/>
        <v>0.28938451130987219</v>
      </c>
      <c r="E9178" s="34">
        <f t="shared" ca="1" si="774"/>
        <v>0.72233888749259367</v>
      </c>
      <c r="F9178" s="33"/>
      <c r="G9178" s="33">
        <f t="shared" ca="1" si="770"/>
        <v>1</v>
      </c>
      <c r="H9178" s="33">
        <f t="shared" ca="1" si="771"/>
        <v>3</v>
      </c>
      <c r="I9178" s="33">
        <f t="shared" ca="1" si="772"/>
        <v>4</v>
      </c>
      <c r="K9178" s="33"/>
      <c r="L9178" s="33"/>
      <c r="M9178" s="33"/>
      <c r="N9178" s="33"/>
      <c r="O9178" s="33"/>
    </row>
    <row r="9179" spans="1:15" x14ac:dyDescent="0.25">
      <c r="A9179" s="33">
        <f t="shared" ca="1" si="773"/>
        <v>1</v>
      </c>
      <c r="B9179" s="33">
        <f t="shared" ca="1" si="773"/>
        <v>2</v>
      </c>
      <c r="C9179" s="33"/>
      <c r="D9179" s="34">
        <f t="shared" ca="1" si="774"/>
        <v>0.21445645432985283</v>
      </c>
      <c r="E9179" s="34">
        <f t="shared" ca="1" si="774"/>
        <v>0.41374688337810428</v>
      </c>
      <c r="F9179" s="33"/>
      <c r="G9179" s="33">
        <f t="shared" ca="1" si="770"/>
        <v>1</v>
      </c>
      <c r="H9179" s="33">
        <f t="shared" ca="1" si="771"/>
        <v>2</v>
      </c>
      <c r="I9179" s="33">
        <f t="shared" ca="1" si="772"/>
        <v>3</v>
      </c>
      <c r="K9179" s="33"/>
      <c r="L9179" s="33"/>
      <c r="M9179" s="33"/>
      <c r="N9179" s="33"/>
      <c r="O9179" s="33"/>
    </row>
    <row r="9180" spans="1:15" x14ac:dyDescent="0.25">
      <c r="A9180" s="33">
        <f t="shared" ca="1" si="773"/>
        <v>2</v>
      </c>
      <c r="B9180" s="33">
        <f t="shared" ca="1" si="773"/>
        <v>6</v>
      </c>
      <c r="C9180" s="33"/>
      <c r="D9180" s="34">
        <f t="shared" ca="1" si="774"/>
        <v>0.96645951959328313</v>
      </c>
      <c r="E9180" s="34">
        <f t="shared" ca="1" si="774"/>
        <v>0.17730582819593854</v>
      </c>
      <c r="F9180" s="33"/>
      <c r="G9180" s="33">
        <f t="shared" ca="1" si="770"/>
        <v>2</v>
      </c>
      <c r="H9180" s="33">
        <f t="shared" ca="1" si="771"/>
        <v>6</v>
      </c>
      <c r="I9180" s="33">
        <f t="shared" ca="1" si="772"/>
        <v>8</v>
      </c>
      <c r="K9180" s="33"/>
      <c r="L9180" s="33"/>
      <c r="M9180" s="33"/>
      <c r="N9180" s="33"/>
      <c r="O9180" s="33"/>
    </row>
    <row r="9181" spans="1:15" x14ac:dyDescent="0.25">
      <c r="A9181" s="33">
        <f t="shared" ca="1" si="773"/>
        <v>6</v>
      </c>
      <c r="B9181" s="33">
        <f t="shared" ca="1" si="773"/>
        <v>3</v>
      </c>
      <c r="C9181" s="33"/>
      <c r="D9181" s="34">
        <f t="shared" ca="1" si="774"/>
        <v>0.43887621135643951</v>
      </c>
      <c r="E9181" s="34">
        <f t="shared" ca="1" si="774"/>
        <v>2.7801710633936105E-2</v>
      </c>
      <c r="F9181" s="33"/>
      <c r="G9181" s="33">
        <f t="shared" ca="1" si="770"/>
        <v>6</v>
      </c>
      <c r="H9181" s="33">
        <f t="shared" ca="1" si="771"/>
        <v>3</v>
      </c>
      <c r="I9181" s="33">
        <f t="shared" ca="1" si="772"/>
        <v>9</v>
      </c>
      <c r="K9181" s="33"/>
      <c r="L9181" s="33"/>
      <c r="M9181" s="33"/>
      <c r="N9181" s="33"/>
      <c r="O9181" s="33"/>
    </row>
    <row r="9182" spans="1:15" x14ac:dyDescent="0.25">
      <c r="A9182" s="33">
        <f t="shared" ca="1" si="773"/>
        <v>1</v>
      </c>
      <c r="B9182" s="33">
        <f t="shared" ca="1" si="773"/>
        <v>2</v>
      </c>
      <c r="C9182" s="33"/>
      <c r="D9182" s="34">
        <f t="shared" ca="1" si="774"/>
        <v>0.95047755114683796</v>
      </c>
      <c r="E9182" s="34">
        <f t="shared" ca="1" si="774"/>
        <v>0.31640876778347404</v>
      </c>
      <c r="F9182" s="33"/>
      <c r="G9182" s="33">
        <f t="shared" ca="1" si="770"/>
        <v>1</v>
      </c>
      <c r="H9182" s="33">
        <f t="shared" ca="1" si="771"/>
        <v>2</v>
      </c>
      <c r="I9182" s="33">
        <f t="shared" ca="1" si="772"/>
        <v>3</v>
      </c>
      <c r="K9182" s="33"/>
      <c r="L9182" s="33"/>
      <c r="M9182" s="33"/>
      <c r="N9182" s="33"/>
      <c r="O9182" s="33"/>
    </row>
    <row r="9183" spans="1:15" x14ac:dyDescent="0.25">
      <c r="A9183" s="33">
        <f t="shared" ca="1" si="773"/>
        <v>5</v>
      </c>
      <c r="B9183" s="33">
        <f t="shared" ca="1" si="773"/>
        <v>3</v>
      </c>
      <c r="C9183" s="33"/>
      <c r="D9183" s="34">
        <f t="shared" ca="1" si="774"/>
        <v>0.39804923334714204</v>
      </c>
      <c r="E9183" s="34">
        <f t="shared" ca="1" si="774"/>
        <v>0.97209317762062553</v>
      </c>
      <c r="F9183" s="33"/>
      <c r="G9183" s="33">
        <f t="shared" ca="1" si="770"/>
        <v>5</v>
      </c>
      <c r="H9183" s="33">
        <f t="shared" ca="1" si="771"/>
        <v>3</v>
      </c>
      <c r="I9183" s="33">
        <f t="shared" ca="1" si="772"/>
        <v>8</v>
      </c>
      <c r="K9183" s="33"/>
      <c r="L9183" s="33"/>
      <c r="M9183" s="33"/>
      <c r="N9183" s="33"/>
      <c r="O9183" s="33"/>
    </row>
    <row r="9184" spans="1:15" x14ac:dyDescent="0.25">
      <c r="A9184" s="33">
        <f t="shared" ca="1" si="773"/>
        <v>1</v>
      </c>
      <c r="B9184" s="33">
        <f t="shared" ca="1" si="773"/>
        <v>4</v>
      </c>
      <c r="C9184" s="33"/>
      <c r="D9184" s="34">
        <f t="shared" ca="1" si="774"/>
        <v>0.22781382162206087</v>
      </c>
      <c r="E9184" s="34">
        <f t="shared" ca="1" si="774"/>
        <v>0.90007679318942768</v>
      </c>
      <c r="F9184" s="33"/>
      <c r="G9184" s="33">
        <f t="shared" ca="1" si="770"/>
        <v>1</v>
      </c>
      <c r="H9184" s="33">
        <f t="shared" ca="1" si="771"/>
        <v>4</v>
      </c>
      <c r="I9184" s="33">
        <f t="shared" ca="1" si="772"/>
        <v>5</v>
      </c>
      <c r="K9184" s="33"/>
      <c r="L9184" s="33"/>
      <c r="M9184" s="33"/>
      <c r="N9184" s="33"/>
      <c r="O9184" s="33"/>
    </row>
    <row r="9185" spans="1:15" x14ac:dyDescent="0.25">
      <c r="A9185" s="33">
        <f t="shared" ca="1" si="773"/>
        <v>1</v>
      </c>
      <c r="B9185" s="33">
        <f t="shared" ca="1" si="773"/>
        <v>6</v>
      </c>
      <c r="C9185" s="33"/>
      <c r="D9185" s="34">
        <f t="shared" ca="1" si="774"/>
        <v>0.99917674714097715</v>
      </c>
      <c r="E9185" s="34">
        <f t="shared" ca="1" si="774"/>
        <v>0.19861428341073473</v>
      </c>
      <c r="F9185" s="33"/>
      <c r="G9185" s="33">
        <f t="shared" ca="1" si="770"/>
        <v>1</v>
      </c>
      <c r="H9185" s="33">
        <f t="shared" ca="1" si="771"/>
        <v>6</v>
      </c>
      <c r="I9185" s="33">
        <f t="shared" ca="1" si="772"/>
        <v>7</v>
      </c>
      <c r="K9185" s="33"/>
      <c r="L9185" s="33"/>
      <c r="M9185" s="33"/>
      <c r="N9185" s="33"/>
      <c r="O9185" s="33"/>
    </row>
    <row r="9186" spans="1:15" x14ac:dyDescent="0.25">
      <c r="A9186" s="33">
        <f t="shared" ca="1" si="773"/>
        <v>5</v>
      </c>
      <c r="B9186" s="33">
        <f t="shared" ca="1" si="773"/>
        <v>1</v>
      </c>
      <c r="C9186" s="33"/>
      <c r="D9186" s="34">
        <f t="shared" ca="1" si="774"/>
        <v>0.86454704363784007</v>
      </c>
      <c r="E9186" s="34">
        <f t="shared" ca="1" si="774"/>
        <v>0.44596669233607567</v>
      </c>
      <c r="F9186" s="33"/>
      <c r="G9186" s="33">
        <f t="shared" ca="1" si="770"/>
        <v>5</v>
      </c>
      <c r="H9186" s="33">
        <f t="shared" ca="1" si="771"/>
        <v>1</v>
      </c>
      <c r="I9186" s="33">
        <f t="shared" ca="1" si="772"/>
        <v>6</v>
      </c>
      <c r="K9186" s="33"/>
      <c r="L9186" s="33"/>
      <c r="M9186" s="33"/>
      <c r="N9186" s="33"/>
      <c r="O9186" s="33"/>
    </row>
    <row r="9187" spans="1:15" x14ac:dyDescent="0.25">
      <c r="A9187" s="33">
        <f t="shared" ca="1" si="773"/>
        <v>2</v>
      </c>
      <c r="B9187" s="33">
        <f t="shared" ca="1" si="773"/>
        <v>3</v>
      </c>
      <c r="C9187" s="33"/>
      <c r="D9187" s="34">
        <f t="shared" ca="1" si="774"/>
        <v>0.185397358422696</v>
      </c>
      <c r="E9187" s="34">
        <f t="shared" ca="1" si="774"/>
        <v>0.77471998478125781</v>
      </c>
      <c r="F9187" s="33"/>
      <c r="G9187" s="33">
        <f t="shared" ca="1" si="770"/>
        <v>2</v>
      </c>
      <c r="H9187" s="33">
        <f t="shared" ca="1" si="771"/>
        <v>3</v>
      </c>
      <c r="I9187" s="33">
        <f t="shared" ca="1" si="772"/>
        <v>5</v>
      </c>
      <c r="K9187" s="33"/>
      <c r="L9187" s="33"/>
      <c r="M9187" s="33"/>
      <c r="N9187" s="33"/>
      <c r="O9187" s="33"/>
    </row>
    <row r="9188" spans="1:15" x14ac:dyDescent="0.25">
      <c r="A9188" s="33">
        <f t="shared" ca="1" si="773"/>
        <v>6</v>
      </c>
      <c r="B9188" s="33">
        <f t="shared" ca="1" si="773"/>
        <v>5</v>
      </c>
      <c r="C9188" s="33"/>
      <c r="D9188" s="34">
        <f t="shared" ca="1" si="774"/>
        <v>0.67196815902022322</v>
      </c>
      <c r="E9188" s="34">
        <f t="shared" ca="1" si="774"/>
        <v>0.22177579054759844</v>
      </c>
      <c r="F9188" s="33"/>
      <c r="G9188" s="33">
        <f t="shared" ca="1" si="770"/>
        <v>6</v>
      </c>
      <c r="H9188" s="33">
        <f t="shared" ca="1" si="771"/>
        <v>5</v>
      </c>
      <c r="I9188" s="33">
        <f t="shared" ca="1" si="772"/>
        <v>11</v>
      </c>
      <c r="K9188" s="33"/>
      <c r="L9188" s="33"/>
      <c r="M9188" s="33"/>
      <c r="N9188" s="33"/>
      <c r="O9188" s="33"/>
    </row>
    <row r="9189" spans="1:15" x14ac:dyDescent="0.25">
      <c r="A9189" s="33">
        <f t="shared" ca="1" si="773"/>
        <v>5</v>
      </c>
      <c r="B9189" s="33">
        <f t="shared" ca="1" si="773"/>
        <v>4</v>
      </c>
      <c r="C9189" s="33"/>
      <c r="D9189" s="34">
        <f t="shared" ca="1" si="774"/>
        <v>0.18271480519159711</v>
      </c>
      <c r="E9189" s="34">
        <f t="shared" ca="1" si="774"/>
        <v>0.91887142797971311</v>
      </c>
      <c r="F9189" s="33"/>
      <c r="G9189" s="33">
        <f t="shared" ca="1" si="770"/>
        <v>5</v>
      </c>
      <c r="H9189" s="33">
        <f t="shared" ca="1" si="771"/>
        <v>4</v>
      </c>
      <c r="I9189" s="33">
        <f t="shared" ca="1" si="772"/>
        <v>9</v>
      </c>
      <c r="K9189" s="33"/>
      <c r="L9189" s="33"/>
      <c r="M9189" s="33"/>
      <c r="N9189" s="33"/>
      <c r="O9189" s="33"/>
    </row>
    <row r="9190" spans="1:15" x14ac:dyDescent="0.25">
      <c r="A9190" s="33">
        <f t="shared" ca="1" si="773"/>
        <v>3</v>
      </c>
      <c r="B9190" s="33">
        <f t="shared" ca="1" si="773"/>
        <v>5</v>
      </c>
      <c r="C9190" s="33"/>
      <c r="D9190" s="34">
        <f t="shared" ca="1" si="774"/>
        <v>0.78570876562672942</v>
      </c>
      <c r="E9190" s="34">
        <f t="shared" ca="1" si="774"/>
        <v>1.5433922068847861E-2</v>
      </c>
      <c r="F9190" s="33"/>
      <c r="G9190" s="33">
        <f t="shared" ca="1" si="770"/>
        <v>3</v>
      </c>
      <c r="H9190" s="33">
        <f t="shared" ca="1" si="771"/>
        <v>5</v>
      </c>
      <c r="I9190" s="33">
        <f t="shared" ca="1" si="772"/>
        <v>8</v>
      </c>
      <c r="K9190" s="33"/>
      <c r="L9190" s="33"/>
      <c r="M9190" s="33"/>
      <c r="N9190" s="33"/>
      <c r="O9190" s="33"/>
    </row>
    <row r="9191" spans="1:15" x14ac:dyDescent="0.25">
      <c r="A9191" s="33">
        <f t="shared" ca="1" si="773"/>
        <v>2</v>
      </c>
      <c r="B9191" s="33">
        <f t="shared" ca="1" si="773"/>
        <v>6</v>
      </c>
      <c r="C9191" s="33"/>
      <c r="D9191" s="34">
        <f t="shared" ca="1" si="774"/>
        <v>0.97851769585421122</v>
      </c>
      <c r="E9191" s="34">
        <f t="shared" ca="1" si="774"/>
        <v>0.45687702516921691</v>
      </c>
      <c r="F9191" s="33"/>
      <c r="G9191" s="33">
        <f t="shared" ca="1" si="770"/>
        <v>2</v>
      </c>
      <c r="H9191" s="33">
        <f t="shared" ca="1" si="771"/>
        <v>6</v>
      </c>
      <c r="I9191" s="33">
        <f t="shared" ca="1" si="772"/>
        <v>8</v>
      </c>
      <c r="K9191" s="33"/>
      <c r="L9191" s="33"/>
      <c r="M9191" s="33"/>
      <c r="N9191" s="33"/>
      <c r="O9191" s="33"/>
    </row>
    <row r="9192" spans="1:15" x14ac:dyDescent="0.25">
      <c r="A9192" s="33">
        <f t="shared" ca="1" si="773"/>
        <v>4</v>
      </c>
      <c r="B9192" s="33">
        <f t="shared" ca="1" si="773"/>
        <v>2</v>
      </c>
      <c r="C9192" s="33"/>
      <c r="D9192" s="34">
        <f t="shared" ca="1" si="774"/>
        <v>0.54371987183658754</v>
      </c>
      <c r="E9192" s="34">
        <f t="shared" ca="1" si="774"/>
        <v>0.92330839359640615</v>
      </c>
      <c r="F9192" s="33"/>
      <c r="G9192" s="33">
        <f t="shared" ca="1" si="770"/>
        <v>4</v>
      </c>
      <c r="H9192" s="33">
        <f t="shared" ca="1" si="771"/>
        <v>2</v>
      </c>
      <c r="I9192" s="33">
        <f t="shared" ca="1" si="772"/>
        <v>6</v>
      </c>
      <c r="K9192" s="33"/>
      <c r="L9192" s="33"/>
      <c r="M9192" s="33"/>
      <c r="N9192" s="33"/>
      <c r="O9192" s="33"/>
    </row>
    <row r="9193" spans="1:15" x14ac:dyDescent="0.25">
      <c r="A9193" s="33">
        <f t="shared" ca="1" si="773"/>
        <v>2</v>
      </c>
      <c r="B9193" s="33">
        <f t="shared" ca="1" si="773"/>
        <v>2</v>
      </c>
      <c r="C9193" s="33"/>
      <c r="D9193" s="34">
        <f t="shared" ca="1" si="774"/>
        <v>0.42112831158486208</v>
      </c>
      <c r="E9193" s="34">
        <f t="shared" ca="1" si="774"/>
        <v>0.2411905148245459</v>
      </c>
      <c r="F9193" s="33"/>
      <c r="G9193" s="33">
        <f t="shared" ca="1" si="770"/>
        <v>2</v>
      </c>
      <c r="H9193" s="33">
        <f t="shared" ca="1" si="771"/>
        <v>2</v>
      </c>
      <c r="I9193" s="33">
        <f t="shared" ca="1" si="772"/>
        <v>4</v>
      </c>
      <c r="K9193" s="33"/>
      <c r="L9193" s="33"/>
      <c r="M9193" s="33"/>
      <c r="N9193" s="33"/>
      <c r="O9193" s="33"/>
    </row>
    <row r="9194" spans="1:15" x14ac:dyDescent="0.25">
      <c r="A9194" s="33">
        <f t="shared" ca="1" si="773"/>
        <v>6</v>
      </c>
      <c r="B9194" s="33">
        <f t="shared" ca="1" si="773"/>
        <v>1</v>
      </c>
      <c r="C9194" s="33"/>
      <c r="D9194" s="34">
        <f t="shared" ca="1" si="774"/>
        <v>0.1136010790928782</v>
      </c>
      <c r="E9194" s="34">
        <f t="shared" ca="1" si="774"/>
        <v>0.18959252354523748</v>
      </c>
      <c r="F9194" s="33"/>
      <c r="G9194" s="33">
        <f t="shared" ca="1" si="770"/>
        <v>6</v>
      </c>
      <c r="H9194" s="33">
        <f t="shared" ca="1" si="771"/>
        <v>1</v>
      </c>
      <c r="I9194" s="33">
        <f t="shared" ca="1" si="772"/>
        <v>7</v>
      </c>
      <c r="K9194" s="33"/>
      <c r="L9194" s="33"/>
      <c r="M9194" s="33"/>
      <c r="N9194" s="33"/>
      <c r="O9194" s="33"/>
    </row>
    <row r="9195" spans="1:15" x14ac:dyDescent="0.25">
      <c r="A9195" s="33">
        <f t="shared" ca="1" si="773"/>
        <v>3</v>
      </c>
      <c r="B9195" s="33">
        <f t="shared" ca="1" si="773"/>
        <v>1</v>
      </c>
      <c r="C9195" s="33"/>
      <c r="D9195" s="34">
        <f t="shared" ca="1" si="774"/>
        <v>0.6144600396604063</v>
      </c>
      <c r="E9195" s="34">
        <f t="shared" ca="1" si="774"/>
        <v>0.49199237157169573</v>
      </c>
      <c r="F9195" s="33"/>
      <c r="G9195" s="33">
        <f t="shared" ca="1" si="770"/>
        <v>3</v>
      </c>
      <c r="H9195" s="33">
        <f t="shared" ca="1" si="771"/>
        <v>1</v>
      </c>
      <c r="I9195" s="33">
        <f t="shared" ca="1" si="772"/>
        <v>4</v>
      </c>
      <c r="K9195" s="33"/>
      <c r="L9195" s="33"/>
      <c r="M9195" s="33"/>
      <c r="N9195" s="33"/>
      <c r="O9195" s="33"/>
    </row>
    <row r="9196" spans="1:15" x14ac:dyDescent="0.25">
      <c r="A9196" s="33">
        <f t="shared" ca="1" si="773"/>
        <v>3</v>
      </c>
      <c r="B9196" s="33">
        <f t="shared" ca="1" si="773"/>
        <v>1</v>
      </c>
      <c r="C9196" s="33"/>
      <c r="D9196" s="34">
        <f t="shared" ca="1" si="774"/>
        <v>0.98349731277352914</v>
      </c>
      <c r="E9196" s="34">
        <f t="shared" ca="1" si="774"/>
        <v>0.78713736168301096</v>
      </c>
      <c r="F9196" s="33"/>
      <c r="G9196" s="33">
        <f t="shared" ca="1" si="770"/>
        <v>3</v>
      </c>
      <c r="H9196" s="33">
        <f t="shared" ca="1" si="771"/>
        <v>1</v>
      </c>
      <c r="I9196" s="33">
        <f t="shared" ca="1" si="772"/>
        <v>4</v>
      </c>
      <c r="K9196" s="33"/>
      <c r="L9196" s="33"/>
      <c r="M9196" s="33"/>
      <c r="N9196" s="33"/>
      <c r="O9196" s="33"/>
    </row>
    <row r="9197" spans="1:15" x14ac:dyDescent="0.25">
      <c r="A9197" s="33">
        <f t="shared" ca="1" si="773"/>
        <v>4</v>
      </c>
      <c r="B9197" s="33">
        <f t="shared" ca="1" si="773"/>
        <v>5</v>
      </c>
      <c r="C9197" s="33"/>
      <c r="D9197" s="34">
        <f t="shared" ca="1" si="774"/>
        <v>0.18598368558991252</v>
      </c>
      <c r="E9197" s="34">
        <f t="shared" ca="1" si="774"/>
        <v>0.33391730448792956</v>
      </c>
      <c r="F9197" s="33"/>
      <c r="G9197" s="33">
        <f t="shared" ca="1" si="770"/>
        <v>4</v>
      </c>
      <c r="H9197" s="33">
        <f t="shared" ca="1" si="771"/>
        <v>5</v>
      </c>
      <c r="I9197" s="33">
        <f t="shared" ca="1" si="772"/>
        <v>9</v>
      </c>
      <c r="K9197" s="33"/>
      <c r="L9197" s="33"/>
      <c r="M9197" s="33"/>
      <c r="N9197" s="33"/>
      <c r="O9197" s="33"/>
    </row>
    <row r="9198" spans="1:15" x14ac:dyDescent="0.25">
      <c r="A9198" s="33">
        <f t="shared" ca="1" si="773"/>
        <v>3</v>
      </c>
      <c r="B9198" s="33">
        <f t="shared" ca="1" si="773"/>
        <v>6</v>
      </c>
      <c r="C9198" s="33"/>
      <c r="D9198" s="34">
        <f t="shared" ca="1" si="774"/>
        <v>0.18023052830097475</v>
      </c>
      <c r="E9198" s="34">
        <f t="shared" ca="1" si="774"/>
        <v>0.32329084061306212</v>
      </c>
      <c r="F9198" s="33"/>
      <c r="G9198" s="33">
        <f t="shared" ca="1" si="770"/>
        <v>3</v>
      </c>
      <c r="H9198" s="33">
        <f t="shared" ca="1" si="771"/>
        <v>6</v>
      </c>
      <c r="I9198" s="33">
        <f t="shared" ca="1" si="772"/>
        <v>9</v>
      </c>
      <c r="K9198" s="33"/>
      <c r="L9198" s="33"/>
      <c r="M9198" s="33"/>
      <c r="N9198" s="33"/>
      <c r="O9198" s="33"/>
    </row>
    <row r="9199" spans="1:15" x14ac:dyDescent="0.25">
      <c r="A9199" s="33">
        <f t="shared" ca="1" si="773"/>
        <v>2</v>
      </c>
      <c r="B9199" s="33">
        <f t="shared" ca="1" si="773"/>
        <v>3</v>
      </c>
      <c r="C9199" s="33"/>
      <c r="D9199" s="34">
        <f t="shared" ca="1" si="774"/>
        <v>0.93459997402117723</v>
      </c>
      <c r="E9199" s="34">
        <f t="shared" ca="1" si="774"/>
        <v>0.91358297960091084</v>
      </c>
      <c r="F9199" s="33"/>
      <c r="G9199" s="33">
        <f t="shared" ca="1" si="770"/>
        <v>2</v>
      </c>
      <c r="H9199" s="33">
        <f t="shared" ca="1" si="771"/>
        <v>3</v>
      </c>
      <c r="I9199" s="33">
        <f t="shared" ca="1" si="772"/>
        <v>5</v>
      </c>
      <c r="K9199" s="33"/>
      <c r="L9199" s="33"/>
      <c r="M9199" s="33"/>
      <c r="N9199" s="33"/>
      <c r="O9199" s="33"/>
    </row>
    <row r="9200" spans="1:15" x14ac:dyDescent="0.25">
      <c r="A9200" s="33">
        <f t="shared" ca="1" si="773"/>
        <v>3</v>
      </c>
      <c r="B9200" s="33">
        <f t="shared" ca="1" si="773"/>
        <v>6</v>
      </c>
      <c r="C9200" s="33"/>
      <c r="D9200" s="34">
        <f t="shared" ca="1" si="774"/>
        <v>9.9500644810462391E-2</v>
      </c>
      <c r="E9200" s="34">
        <f t="shared" ca="1" si="774"/>
        <v>0.88704942274928777</v>
      </c>
      <c r="F9200" s="33"/>
      <c r="G9200" s="33">
        <f t="shared" ca="1" si="770"/>
        <v>3</v>
      </c>
      <c r="H9200" s="33">
        <f t="shared" ca="1" si="771"/>
        <v>6</v>
      </c>
      <c r="I9200" s="33">
        <f t="shared" ca="1" si="772"/>
        <v>9</v>
      </c>
      <c r="K9200" s="33"/>
      <c r="L9200" s="33"/>
      <c r="M9200" s="33"/>
      <c r="N9200" s="33"/>
      <c r="O9200" s="33"/>
    </row>
    <row r="9201" spans="1:15" x14ac:dyDescent="0.25">
      <c r="A9201" s="33">
        <f t="shared" ca="1" si="773"/>
        <v>5</v>
      </c>
      <c r="B9201" s="33">
        <f t="shared" ca="1" si="773"/>
        <v>4</v>
      </c>
      <c r="C9201" s="33"/>
      <c r="D9201" s="34">
        <f t="shared" ca="1" si="774"/>
        <v>0.96521636154816448</v>
      </c>
      <c r="E9201" s="34">
        <f t="shared" ca="1" si="774"/>
        <v>0.49979035942601735</v>
      </c>
      <c r="F9201" s="33"/>
      <c r="G9201" s="33">
        <f t="shared" ca="1" si="770"/>
        <v>5</v>
      </c>
      <c r="H9201" s="33">
        <f t="shared" ca="1" si="771"/>
        <v>4</v>
      </c>
      <c r="I9201" s="33">
        <f t="shared" ca="1" si="772"/>
        <v>9</v>
      </c>
      <c r="K9201" s="33"/>
      <c r="L9201" s="33"/>
      <c r="M9201" s="33"/>
      <c r="N9201" s="33"/>
      <c r="O9201" s="33"/>
    </row>
    <row r="9202" spans="1:15" x14ac:dyDescent="0.25">
      <c r="A9202" s="33">
        <f t="shared" ca="1" si="773"/>
        <v>2</v>
      </c>
      <c r="B9202" s="33">
        <f t="shared" ca="1" si="773"/>
        <v>6</v>
      </c>
      <c r="C9202" s="33"/>
      <c r="D9202" s="34">
        <f t="shared" ca="1" si="774"/>
        <v>0.53726180213127195</v>
      </c>
      <c r="E9202" s="34">
        <f t="shared" ca="1" si="774"/>
        <v>0.35959851887316863</v>
      </c>
      <c r="F9202" s="33"/>
      <c r="G9202" s="33">
        <f t="shared" ca="1" si="770"/>
        <v>2</v>
      </c>
      <c r="H9202" s="33">
        <f t="shared" ca="1" si="771"/>
        <v>6</v>
      </c>
      <c r="I9202" s="33">
        <f t="shared" ca="1" si="772"/>
        <v>8</v>
      </c>
      <c r="K9202" s="33"/>
      <c r="L9202" s="33"/>
      <c r="M9202" s="33"/>
      <c r="N9202" s="33"/>
      <c r="O9202" s="33"/>
    </row>
    <row r="9203" spans="1:15" x14ac:dyDescent="0.25">
      <c r="A9203" s="33">
        <f t="shared" ca="1" si="773"/>
        <v>1</v>
      </c>
      <c r="B9203" s="33">
        <f t="shared" ca="1" si="773"/>
        <v>1</v>
      </c>
      <c r="C9203" s="33"/>
      <c r="D9203" s="34">
        <f t="shared" ca="1" si="774"/>
        <v>0.7638620162633778</v>
      </c>
      <c r="E9203" s="34">
        <f t="shared" ca="1" si="774"/>
        <v>0.76169594019540621</v>
      </c>
      <c r="F9203" s="33"/>
      <c r="G9203" s="33">
        <f t="shared" ca="1" si="770"/>
        <v>1</v>
      </c>
      <c r="H9203" s="33">
        <f t="shared" ca="1" si="771"/>
        <v>1</v>
      </c>
      <c r="I9203" s="33">
        <f t="shared" ca="1" si="772"/>
        <v>2</v>
      </c>
      <c r="K9203" s="33"/>
      <c r="L9203" s="33"/>
      <c r="M9203" s="33"/>
      <c r="N9203" s="33"/>
      <c r="O9203" s="33"/>
    </row>
    <row r="9204" spans="1:15" x14ac:dyDescent="0.25">
      <c r="A9204" s="33">
        <f t="shared" ca="1" si="773"/>
        <v>1</v>
      </c>
      <c r="B9204" s="33">
        <f t="shared" ca="1" si="773"/>
        <v>2</v>
      </c>
      <c r="C9204" s="33"/>
      <c r="D9204" s="34">
        <f t="shared" ca="1" si="774"/>
        <v>0.89240263509850026</v>
      </c>
      <c r="E9204" s="34">
        <f t="shared" ca="1" si="774"/>
        <v>0.67021630575202129</v>
      </c>
      <c r="F9204" s="33"/>
      <c r="G9204" s="33">
        <f t="shared" ca="1" si="770"/>
        <v>1</v>
      </c>
      <c r="H9204" s="33">
        <f t="shared" ca="1" si="771"/>
        <v>2</v>
      </c>
      <c r="I9204" s="33">
        <f t="shared" ca="1" si="772"/>
        <v>3</v>
      </c>
      <c r="K9204" s="33"/>
      <c r="L9204" s="33"/>
      <c r="M9204" s="33"/>
      <c r="N9204" s="33"/>
      <c r="O9204" s="33"/>
    </row>
    <row r="9205" spans="1:15" x14ac:dyDescent="0.25">
      <c r="A9205" s="33">
        <f t="shared" ca="1" si="773"/>
        <v>2</v>
      </c>
      <c r="B9205" s="33">
        <f t="shared" ca="1" si="773"/>
        <v>3</v>
      </c>
      <c r="C9205" s="33"/>
      <c r="D9205" s="34">
        <f t="shared" ca="1" si="774"/>
        <v>0.59060185792776754</v>
      </c>
      <c r="E9205" s="34">
        <f t="shared" ca="1" si="774"/>
        <v>0.20650003571457176</v>
      </c>
      <c r="F9205" s="33"/>
      <c r="G9205" s="33">
        <f t="shared" ca="1" si="770"/>
        <v>2</v>
      </c>
      <c r="H9205" s="33">
        <f t="shared" ca="1" si="771"/>
        <v>3</v>
      </c>
      <c r="I9205" s="33">
        <f t="shared" ca="1" si="772"/>
        <v>5</v>
      </c>
      <c r="K9205" s="33"/>
      <c r="L9205" s="33"/>
      <c r="M9205" s="33"/>
      <c r="N9205" s="33"/>
      <c r="O9205" s="33"/>
    </row>
    <row r="9206" spans="1:15" x14ac:dyDescent="0.25">
      <c r="A9206" s="33">
        <f t="shared" ca="1" si="773"/>
        <v>2</v>
      </c>
      <c r="B9206" s="33">
        <f t="shared" ca="1" si="773"/>
        <v>3</v>
      </c>
      <c r="C9206" s="33"/>
      <c r="D9206" s="34">
        <f t="shared" ca="1" si="774"/>
        <v>0.69851052413568937</v>
      </c>
      <c r="E9206" s="34">
        <f t="shared" ca="1" si="774"/>
        <v>0.48962045697474044</v>
      </c>
      <c r="F9206" s="33"/>
      <c r="G9206" s="33">
        <f t="shared" ca="1" si="770"/>
        <v>2</v>
      </c>
      <c r="H9206" s="33">
        <f t="shared" ca="1" si="771"/>
        <v>3</v>
      </c>
      <c r="I9206" s="33">
        <f t="shared" ca="1" si="772"/>
        <v>5</v>
      </c>
      <c r="K9206" s="33"/>
      <c r="L9206" s="33"/>
      <c r="M9206" s="33"/>
      <c r="N9206" s="33"/>
      <c r="O9206" s="33"/>
    </row>
    <row r="9207" spans="1:15" x14ac:dyDescent="0.25">
      <c r="A9207" s="33">
        <f t="shared" ca="1" si="773"/>
        <v>5</v>
      </c>
      <c r="B9207" s="33">
        <f t="shared" ca="1" si="773"/>
        <v>4</v>
      </c>
      <c r="C9207" s="33"/>
      <c r="D9207" s="34">
        <f t="shared" ca="1" si="774"/>
        <v>0.90771228731278764</v>
      </c>
      <c r="E9207" s="34">
        <f t="shared" ca="1" si="774"/>
        <v>0.58187743849383999</v>
      </c>
      <c r="F9207" s="33"/>
      <c r="G9207" s="33">
        <f t="shared" ca="1" si="770"/>
        <v>5</v>
      </c>
      <c r="H9207" s="33">
        <f t="shared" ca="1" si="771"/>
        <v>4</v>
      </c>
      <c r="I9207" s="33">
        <f t="shared" ca="1" si="772"/>
        <v>9</v>
      </c>
      <c r="K9207" s="33"/>
      <c r="L9207" s="33"/>
      <c r="M9207" s="33"/>
      <c r="N9207" s="33"/>
      <c r="O9207" s="33"/>
    </row>
    <row r="9208" spans="1:15" x14ac:dyDescent="0.25">
      <c r="A9208" s="33">
        <f t="shared" ca="1" si="773"/>
        <v>5</v>
      </c>
      <c r="B9208" s="33">
        <f t="shared" ca="1" si="773"/>
        <v>6</v>
      </c>
      <c r="C9208" s="33"/>
      <c r="D9208" s="34">
        <f t="shared" ca="1" si="774"/>
        <v>3.2641474535499371E-2</v>
      </c>
      <c r="E9208" s="34">
        <f t="shared" ca="1" si="774"/>
        <v>0.40890736364215918</v>
      </c>
      <c r="F9208" s="33"/>
      <c r="G9208" s="33">
        <f t="shared" ca="1" si="770"/>
        <v>5</v>
      </c>
      <c r="H9208" s="33">
        <f t="shared" ca="1" si="771"/>
        <v>6</v>
      </c>
      <c r="I9208" s="33">
        <f t="shared" ca="1" si="772"/>
        <v>11</v>
      </c>
      <c r="K9208" s="33"/>
      <c r="L9208" s="33"/>
      <c r="M9208" s="33"/>
      <c r="N9208" s="33"/>
      <c r="O9208" s="33"/>
    </row>
    <row r="9209" spans="1:15" x14ac:dyDescent="0.25">
      <c r="A9209" s="33">
        <f t="shared" ca="1" si="773"/>
        <v>6</v>
      </c>
      <c r="B9209" s="33">
        <f t="shared" ca="1" si="773"/>
        <v>4</v>
      </c>
      <c r="C9209" s="33"/>
      <c r="D9209" s="34">
        <f t="shared" ca="1" si="774"/>
        <v>0.55857429743002318</v>
      </c>
      <c r="E9209" s="34">
        <f t="shared" ca="1" si="774"/>
        <v>0.66063582909242902</v>
      </c>
      <c r="F9209" s="33"/>
      <c r="G9209" s="33">
        <f t="shared" ca="1" si="770"/>
        <v>6</v>
      </c>
      <c r="H9209" s="33">
        <f t="shared" ca="1" si="771"/>
        <v>4</v>
      </c>
      <c r="I9209" s="33">
        <f t="shared" ca="1" si="772"/>
        <v>10</v>
      </c>
      <c r="K9209" s="33"/>
      <c r="L9209" s="33"/>
      <c r="M9209" s="33"/>
      <c r="N9209" s="33"/>
      <c r="O9209" s="33"/>
    </row>
    <row r="9210" spans="1:15" x14ac:dyDescent="0.25">
      <c r="A9210" s="33">
        <f t="shared" ca="1" si="773"/>
        <v>6</v>
      </c>
      <c r="B9210" s="33">
        <f t="shared" ca="1" si="773"/>
        <v>4</v>
      </c>
      <c r="C9210" s="33"/>
      <c r="D9210" s="34">
        <f t="shared" ca="1" si="774"/>
        <v>0.62497909517305472</v>
      </c>
      <c r="E9210" s="34">
        <f t="shared" ca="1" si="774"/>
        <v>0.78921951095408271</v>
      </c>
      <c r="F9210" s="33"/>
      <c r="G9210" s="33">
        <f t="shared" ca="1" si="770"/>
        <v>6</v>
      </c>
      <c r="H9210" s="33">
        <f t="shared" ca="1" si="771"/>
        <v>4</v>
      </c>
      <c r="I9210" s="33">
        <f t="shared" ca="1" si="772"/>
        <v>10</v>
      </c>
      <c r="K9210" s="33"/>
      <c r="L9210" s="33"/>
      <c r="M9210" s="33"/>
      <c r="N9210" s="33"/>
      <c r="O9210" s="33"/>
    </row>
    <row r="9211" spans="1:15" x14ac:dyDescent="0.25">
      <c r="A9211" s="33">
        <f t="shared" ca="1" si="773"/>
        <v>5</v>
      </c>
      <c r="B9211" s="33">
        <f t="shared" ca="1" si="773"/>
        <v>2</v>
      </c>
      <c r="C9211" s="33"/>
      <c r="D9211" s="34">
        <f t="shared" ca="1" si="774"/>
        <v>0.21696470771482235</v>
      </c>
      <c r="E9211" s="34">
        <f t="shared" ca="1" si="774"/>
        <v>0.33578192959652153</v>
      </c>
      <c r="F9211" s="33"/>
      <c r="G9211" s="33">
        <f t="shared" ca="1" si="770"/>
        <v>5</v>
      </c>
      <c r="H9211" s="33">
        <f t="shared" ca="1" si="771"/>
        <v>2</v>
      </c>
      <c r="I9211" s="33">
        <f t="shared" ca="1" si="772"/>
        <v>7</v>
      </c>
      <c r="K9211" s="33"/>
      <c r="L9211" s="33"/>
      <c r="M9211" s="33"/>
      <c r="N9211" s="33"/>
      <c r="O9211" s="33"/>
    </row>
    <row r="9212" spans="1:15" x14ac:dyDescent="0.25">
      <c r="A9212" s="33">
        <f t="shared" ca="1" si="773"/>
        <v>1</v>
      </c>
      <c r="B9212" s="33">
        <f t="shared" ca="1" si="773"/>
        <v>3</v>
      </c>
      <c r="C9212" s="33"/>
      <c r="D9212" s="34">
        <f t="shared" ca="1" si="774"/>
        <v>0.1556747673336788</v>
      </c>
      <c r="E9212" s="34">
        <f t="shared" ca="1" si="774"/>
        <v>0.19885619987304715</v>
      </c>
      <c r="F9212" s="33"/>
      <c r="G9212" s="33">
        <f t="shared" ca="1" si="770"/>
        <v>1</v>
      </c>
      <c r="H9212" s="33">
        <f t="shared" ca="1" si="771"/>
        <v>3</v>
      </c>
      <c r="I9212" s="33">
        <f t="shared" ca="1" si="772"/>
        <v>4</v>
      </c>
      <c r="K9212" s="33"/>
      <c r="L9212" s="33"/>
      <c r="M9212" s="33"/>
      <c r="N9212" s="33"/>
      <c r="O9212" s="33"/>
    </row>
    <row r="9213" spans="1:15" x14ac:dyDescent="0.25">
      <c r="A9213" s="33">
        <f t="shared" ca="1" si="773"/>
        <v>6</v>
      </c>
      <c r="B9213" s="33">
        <f t="shared" ca="1" si="773"/>
        <v>6</v>
      </c>
      <c r="C9213" s="33"/>
      <c r="D9213" s="34">
        <f t="shared" ca="1" si="774"/>
        <v>0.42973467109995034</v>
      </c>
      <c r="E9213" s="34">
        <f t="shared" ca="1" si="774"/>
        <v>0.7443298198494025</v>
      </c>
      <c r="F9213" s="33"/>
      <c r="G9213" s="33">
        <f t="shared" ca="1" si="770"/>
        <v>6</v>
      </c>
      <c r="H9213" s="33">
        <f t="shared" ca="1" si="771"/>
        <v>6</v>
      </c>
      <c r="I9213" s="33">
        <f t="shared" ca="1" si="772"/>
        <v>12</v>
      </c>
      <c r="K9213" s="33"/>
      <c r="L9213" s="33"/>
      <c r="M9213" s="33"/>
      <c r="N9213" s="33"/>
      <c r="O9213" s="33"/>
    </row>
    <row r="9214" spans="1:15" x14ac:dyDescent="0.25">
      <c r="A9214" s="33">
        <f t="shared" ca="1" si="773"/>
        <v>1</v>
      </c>
      <c r="B9214" s="33">
        <f t="shared" ca="1" si="773"/>
        <v>1</v>
      </c>
      <c r="C9214" s="33"/>
      <c r="D9214" s="34">
        <f t="shared" ca="1" si="774"/>
        <v>8.8904687823189499E-2</v>
      </c>
      <c r="E9214" s="34">
        <f t="shared" ca="1" si="774"/>
        <v>0.28075004030935857</v>
      </c>
      <c r="F9214" s="33"/>
      <c r="G9214" s="33">
        <f t="shared" ca="1" si="770"/>
        <v>1</v>
      </c>
      <c r="H9214" s="33">
        <f t="shared" ca="1" si="771"/>
        <v>1</v>
      </c>
      <c r="I9214" s="33">
        <f t="shared" ca="1" si="772"/>
        <v>2</v>
      </c>
      <c r="K9214" s="33"/>
      <c r="L9214" s="33"/>
      <c r="M9214" s="33"/>
      <c r="N9214" s="33"/>
      <c r="O9214" s="33"/>
    </row>
    <row r="9215" spans="1:15" x14ac:dyDescent="0.25">
      <c r="A9215" s="33">
        <f t="shared" ca="1" si="773"/>
        <v>1</v>
      </c>
      <c r="B9215" s="33">
        <f t="shared" ca="1" si="773"/>
        <v>4</v>
      </c>
      <c r="C9215" s="33"/>
      <c r="D9215" s="34">
        <f t="shared" ca="1" si="774"/>
        <v>0.76988590516481326</v>
      </c>
      <c r="E9215" s="34">
        <f t="shared" ca="1" si="774"/>
        <v>0.1567877221021573</v>
      </c>
      <c r="F9215" s="33"/>
      <c r="G9215" s="33">
        <f t="shared" ca="1" si="770"/>
        <v>1</v>
      </c>
      <c r="H9215" s="33">
        <f t="shared" ca="1" si="771"/>
        <v>4</v>
      </c>
      <c r="I9215" s="33">
        <f t="shared" ca="1" si="772"/>
        <v>5</v>
      </c>
      <c r="K9215" s="33"/>
      <c r="L9215" s="33"/>
      <c r="M9215" s="33"/>
      <c r="N9215" s="33"/>
      <c r="O9215" s="33"/>
    </row>
    <row r="9216" spans="1:15" x14ac:dyDescent="0.25">
      <c r="A9216" s="33">
        <f t="shared" ca="1" si="773"/>
        <v>3</v>
      </c>
      <c r="B9216" s="33">
        <f t="shared" ca="1" si="773"/>
        <v>6</v>
      </c>
      <c r="C9216" s="33"/>
      <c r="D9216" s="34">
        <f t="shared" ca="1" si="774"/>
        <v>0.34782111854750708</v>
      </c>
      <c r="E9216" s="34">
        <f t="shared" ca="1" si="774"/>
        <v>2.068839006447698E-2</v>
      </c>
      <c r="F9216" s="33"/>
      <c r="G9216" s="33">
        <f t="shared" ca="1" si="770"/>
        <v>3</v>
      </c>
      <c r="H9216" s="33">
        <f t="shared" ca="1" si="771"/>
        <v>6</v>
      </c>
      <c r="I9216" s="33">
        <f t="shared" ca="1" si="772"/>
        <v>9</v>
      </c>
      <c r="K9216" s="33"/>
      <c r="L9216" s="33"/>
      <c r="M9216" s="33"/>
      <c r="N9216" s="33"/>
      <c r="O9216" s="33"/>
    </row>
    <row r="9217" spans="1:15" x14ac:dyDescent="0.25">
      <c r="A9217" s="33">
        <f t="shared" ca="1" si="773"/>
        <v>4</v>
      </c>
      <c r="B9217" s="33">
        <f t="shared" ca="1" si="773"/>
        <v>2</v>
      </c>
      <c r="C9217" s="33"/>
      <c r="D9217" s="34">
        <f t="shared" ca="1" si="774"/>
        <v>0.64312123910144958</v>
      </c>
      <c r="E9217" s="34">
        <f t="shared" ca="1" si="774"/>
        <v>0.85897703951484006</v>
      </c>
      <c r="F9217" s="33"/>
      <c r="G9217" s="33">
        <f t="shared" ca="1" si="770"/>
        <v>4</v>
      </c>
      <c r="H9217" s="33">
        <f t="shared" ca="1" si="771"/>
        <v>2</v>
      </c>
      <c r="I9217" s="33">
        <f t="shared" ca="1" si="772"/>
        <v>6</v>
      </c>
      <c r="K9217" s="33"/>
      <c r="L9217" s="33"/>
      <c r="M9217" s="33"/>
      <c r="N9217" s="33"/>
      <c r="O9217" s="33"/>
    </row>
    <row r="9218" spans="1:15" x14ac:dyDescent="0.25">
      <c r="A9218" s="33">
        <f t="shared" ca="1" si="773"/>
        <v>5</v>
      </c>
      <c r="B9218" s="33">
        <f t="shared" ca="1" si="773"/>
        <v>6</v>
      </c>
      <c r="C9218" s="33"/>
      <c r="D9218" s="34">
        <f t="shared" ca="1" si="774"/>
        <v>0.23413875157873765</v>
      </c>
      <c r="E9218" s="34">
        <f t="shared" ca="1" si="774"/>
        <v>7.5595954494464213E-2</v>
      </c>
      <c r="F9218" s="33"/>
      <c r="G9218" s="33">
        <f t="shared" ca="1" si="770"/>
        <v>5</v>
      </c>
      <c r="H9218" s="33">
        <f t="shared" ca="1" si="771"/>
        <v>6</v>
      </c>
      <c r="I9218" s="33">
        <f t="shared" ca="1" si="772"/>
        <v>11</v>
      </c>
      <c r="K9218" s="33"/>
      <c r="L9218" s="33"/>
      <c r="M9218" s="33"/>
      <c r="N9218" s="33"/>
      <c r="O9218" s="33"/>
    </row>
    <row r="9219" spans="1:15" x14ac:dyDescent="0.25">
      <c r="A9219" s="33">
        <f t="shared" ca="1" si="773"/>
        <v>3</v>
      </c>
      <c r="B9219" s="33">
        <f t="shared" ca="1" si="773"/>
        <v>5</v>
      </c>
      <c r="C9219" s="33"/>
      <c r="D9219" s="34">
        <f t="shared" ca="1" si="774"/>
        <v>0.38558617485872926</v>
      </c>
      <c r="E9219" s="34">
        <f t="shared" ca="1" si="774"/>
        <v>0.36433695927359466</v>
      </c>
      <c r="F9219" s="33"/>
      <c r="G9219" s="33">
        <f t="shared" ca="1" si="770"/>
        <v>3</v>
      </c>
      <c r="H9219" s="33">
        <f t="shared" ca="1" si="771"/>
        <v>5</v>
      </c>
      <c r="I9219" s="33">
        <f t="shared" ca="1" si="772"/>
        <v>8</v>
      </c>
      <c r="K9219" s="33"/>
      <c r="L9219" s="33"/>
      <c r="M9219" s="33"/>
      <c r="N9219" s="33"/>
      <c r="O9219" s="33"/>
    </row>
    <row r="9220" spans="1:15" x14ac:dyDescent="0.25">
      <c r="A9220" s="33">
        <f t="shared" ca="1" si="773"/>
        <v>2</v>
      </c>
      <c r="B9220" s="33">
        <f t="shared" ca="1" si="773"/>
        <v>4</v>
      </c>
      <c r="C9220" s="33"/>
      <c r="D9220" s="34">
        <f t="shared" ca="1" si="774"/>
        <v>0.42521215375914578</v>
      </c>
      <c r="E9220" s="34">
        <f t="shared" ca="1" si="774"/>
        <v>0.46932792883936569</v>
      </c>
      <c r="F9220" s="33"/>
      <c r="G9220" s="33">
        <f t="shared" ca="1" si="770"/>
        <v>2</v>
      </c>
      <c r="H9220" s="33">
        <f t="shared" ca="1" si="771"/>
        <v>4</v>
      </c>
      <c r="I9220" s="33">
        <f t="shared" ca="1" si="772"/>
        <v>6</v>
      </c>
      <c r="K9220" s="33"/>
      <c r="L9220" s="33"/>
      <c r="M9220" s="33"/>
      <c r="N9220" s="33"/>
      <c r="O9220" s="33"/>
    </row>
    <row r="9221" spans="1:15" x14ac:dyDescent="0.25">
      <c r="A9221" s="33">
        <f t="shared" ca="1" si="773"/>
        <v>1</v>
      </c>
      <c r="B9221" s="33">
        <f t="shared" ca="1" si="773"/>
        <v>4</v>
      </c>
      <c r="C9221" s="33"/>
      <c r="D9221" s="34">
        <f t="shared" ca="1" si="774"/>
        <v>0.774308445566251</v>
      </c>
      <c r="E9221" s="34">
        <f t="shared" ca="1" si="774"/>
        <v>0.27961826057956707</v>
      </c>
      <c r="F9221" s="33"/>
      <c r="G9221" s="33">
        <f t="shared" ca="1" si="770"/>
        <v>1</v>
      </c>
      <c r="H9221" s="33">
        <f t="shared" ca="1" si="771"/>
        <v>4</v>
      </c>
      <c r="I9221" s="33">
        <f t="shared" ca="1" si="772"/>
        <v>5</v>
      </c>
      <c r="K9221" s="33"/>
      <c r="L9221" s="33"/>
      <c r="M9221" s="33"/>
      <c r="N9221" s="33"/>
      <c r="O9221" s="33"/>
    </row>
    <row r="9222" spans="1:15" x14ac:dyDescent="0.25">
      <c r="A9222" s="33">
        <f t="shared" ca="1" si="773"/>
        <v>4</v>
      </c>
      <c r="B9222" s="33">
        <f t="shared" ca="1" si="773"/>
        <v>1</v>
      </c>
      <c r="C9222" s="33"/>
      <c r="D9222" s="34">
        <f t="shared" ca="1" si="774"/>
        <v>0.99157503008925096</v>
      </c>
      <c r="E9222" s="34">
        <f t="shared" ca="1" si="774"/>
        <v>0.95309671295684606</v>
      </c>
      <c r="F9222" s="33"/>
      <c r="G9222" s="33">
        <f t="shared" ref="G9222:G9285" ca="1" si="775">IF(AND(COUNTIF($B$91:$G$91,A9222)=1,D9222&lt;=$B$90),RANDBETWEEN(1,6),A9222)</f>
        <v>4</v>
      </c>
      <c r="H9222" s="33">
        <f t="shared" ref="H9222:H9285" ca="1" si="776">IF(AND(COUNTIF($B$91:$G$91,B9222)=1,E9222&lt;=$B$90),RANDBETWEEN(1,6),B9222)</f>
        <v>1</v>
      </c>
      <c r="I9222" s="33">
        <f t="shared" ref="I9222:I9285" ca="1" si="777">SUM(G9222:H9222)</f>
        <v>5</v>
      </c>
      <c r="K9222" s="33"/>
      <c r="L9222" s="33"/>
      <c r="M9222" s="33"/>
      <c r="N9222" s="33"/>
      <c r="O9222" s="33"/>
    </row>
    <row r="9223" spans="1:15" x14ac:dyDescent="0.25">
      <c r="A9223" s="33">
        <f t="shared" ref="A9223:B9286" ca="1" si="778">RANDBETWEEN(1,6)</f>
        <v>6</v>
      </c>
      <c r="B9223" s="33">
        <f t="shared" ca="1" si="778"/>
        <v>2</v>
      </c>
      <c r="C9223" s="33"/>
      <c r="D9223" s="34">
        <f t="shared" ref="D9223:E9286" ca="1" si="779">RAND()</f>
        <v>0.77206965368341574</v>
      </c>
      <c r="E9223" s="34">
        <f t="shared" ca="1" si="779"/>
        <v>0.33255052221913561</v>
      </c>
      <c r="F9223" s="33"/>
      <c r="G9223" s="33">
        <f t="shared" ca="1" si="775"/>
        <v>6</v>
      </c>
      <c r="H9223" s="33">
        <f t="shared" ca="1" si="776"/>
        <v>2</v>
      </c>
      <c r="I9223" s="33">
        <f t="shared" ca="1" si="777"/>
        <v>8</v>
      </c>
      <c r="K9223" s="33"/>
      <c r="L9223" s="33"/>
      <c r="M9223" s="33"/>
      <c r="N9223" s="33"/>
      <c r="O9223" s="33"/>
    </row>
    <row r="9224" spans="1:15" x14ac:dyDescent="0.25">
      <c r="A9224" s="33">
        <f t="shared" ca="1" si="778"/>
        <v>6</v>
      </c>
      <c r="B9224" s="33">
        <f t="shared" ca="1" si="778"/>
        <v>1</v>
      </c>
      <c r="C9224" s="33"/>
      <c r="D9224" s="34">
        <f t="shared" ca="1" si="779"/>
        <v>7.0819982490365696E-2</v>
      </c>
      <c r="E9224" s="34">
        <f t="shared" ca="1" si="779"/>
        <v>0.41742842343596631</v>
      </c>
      <c r="F9224" s="33"/>
      <c r="G9224" s="33">
        <f t="shared" ca="1" si="775"/>
        <v>6</v>
      </c>
      <c r="H9224" s="33">
        <f t="shared" ca="1" si="776"/>
        <v>1</v>
      </c>
      <c r="I9224" s="33">
        <f t="shared" ca="1" si="777"/>
        <v>7</v>
      </c>
      <c r="K9224" s="33"/>
      <c r="L9224" s="33"/>
      <c r="M9224" s="33"/>
      <c r="N9224" s="33"/>
      <c r="O9224" s="33"/>
    </row>
    <row r="9225" spans="1:15" x14ac:dyDescent="0.25">
      <c r="A9225" s="33">
        <f t="shared" ca="1" si="778"/>
        <v>6</v>
      </c>
      <c r="B9225" s="33">
        <f t="shared" ca="1" si="778"/>
        <v>6</v>
      </c>
      <c r="C9225" s="33"/>
      <c r="D9225" s="34">
        <f t="shared" ca="1" si="779"/>
        <v>0.20626903045913614</v>
      </c>
      <c r="E9225" s="34">
        <f t="shared" ca="1" si="779"/>
        <v>0.79835604960244266</v>
      </c>
      <c r="F9225" s="33"/>
      <c r="G9225" s="33">
        <f t="shared" ca="1" si="775"/>
        <v>6</v>
      </c>
      <c r="H9225" s="33">
        <f t="shared" ca="1" si="776"/>
        <v>6</v>
      </c>
      <c r="I9225" s="33">
        <f t="shared" ca="1" si="777"/>
        <v>12</v>
      </c>
      <c r="K9225" s="33"/>
      <c r="L9225" s="33"/>
      <c r="M9225" s="33"/>
      <c r="N9225" s="33"/>
      <c r="O9225" s="33"/>
    </row>
    <row r="9226" spans="1:15" x14ac:dyDescent="0.25">
      <c r="A9226" s="33">
        <f t="shared" ca="1" si="778"/>
        <v>3</v>
      </c>
      <c r="B9226" s="33">
        <f t="shared" ca="1" si="778"/>
        <v>6</v>
      </c>
      <c r="C9226" s="33"/>
      <c r="D9226" s="34">
        <f t="shared" ca="1" si="779"/>
        <v>0.22628334475758261</v>
      </c>
      <c r="E9226" s="34">
        <f t="shared" ca="1" si="779"/>
        <v>0.8232699108103082</v>
      </c>
      <c r="F9226" s="33"/>
      <c r="G9226" s="33">
        <f t="shared" ca="1" si="775"/>
        <v>3</v>
      </c>
      <c r="H9226" s="33">
        <f t="shared" ca="1" si="776"/>
        <v>6</v>
      </c>
      <c r="I9226" s="33">
        <f t="shared" ca="1" si="777"/>
        <v>9</v>
      </c>
      <c r="K9226" s="33"/>
      <c r="L9226" s="33"/>
      <c r="M9226" s="33"/>
      <c r="N9226" s="33"/>
      <c r="O9226" s="33"/>
    </row>
    <row r="9227" spans="1:15" x14ac:dyDescent="0.25">
      <c r="A9227" s="33">
        <f t="shared" ca="1" si="778"/>
        <v>1</v>
      </c>
      <c r="B9227" s="33">
        <f t="shared" ca="1" si="778"/>
        <v>5</v>
      </c>
      <c r="C9227" s="33"/>
      <c r="D9227" s="34">
        <f t="shared" ca="1" si="779"/>
        <v>0.12843614042410922</v>
      </c>
      <c r="E9227" s="34">
        <f t="shared" ca="1" si="779"/>
        <v>3.4947612770494185E-2</v>
      </c>
      <c r="F9227" s="33"/>
      <c r="G9227" s="33">
        <f t="shared" ca="1" si="775"/>
        <v>1</v>
      </c>
      <c r="H9227" s="33">
        <f t="shared" ca="1" si="776"/>
        <v>5</v>
      </c>
      <c r="I9227" s="33">
        <f t="shared" ca="1" si="777"/>
        <v>6</v>
      </c>
      <c r="K9227" s="33"/>
      <c r="L9227" s="33"/>
      <c r="M9227" s="33"/>
      <c r="N9227" s="33"/>
      <c r="O9227" s="33"/>
    </row>
    <row r="9228" spans="1:15" x14ac:dyDescent="0.25">
      <c r="A9228" s="33">
        <f t="shared" ca="1" si="778"/>
        <v>1</v>
      </c>
      <c r="B9228" s="33">
        <f t="shared" ca="1" si="778"/>
        <v>5</v>
      </c>
      <c r="C9228" s="33"/>
      <c r="D9228" s="34">
        <f t="shared" ca="1" si="779"/>
        <v>5.6757955945004546E-2</v>
      </c>
      <c r="E9228" s="34">
        <f t="shared" ca="1" si="779"/>
        <v>0.81129391091742009</v>
      </c>
      <c r="F9228" s="33"/>
      <c r="G9228" s="33">
        <f t="shared" ca="1" si="775"/>
        <v>1</v>
      </c>
      <c r="H9228" s="33">
        <f t="shared" ca="1" si="776"/>
        <v>5</v>
      </c>
      <c r="I9228" s="33">
        <f t="shared" ca="1" si="777"/>
        <v>6</v>
      </c>
      <c r="K9228" s="33"/>
      <c r="L9228" s="33"/>
      <c r="M9228" s="33"/>
      <c r="N9228" s="33"/>
      <c r="O9228" s="33"/>
    </row>
    <row r="9229" spans="1:15" x14ac:dyDescent="0.25">
      <c r="A9229" s="33">
        <f t="shared" ca="1" si="778"/>
        <v>3</v>
      </c>
      <c r="B9229" s="33">
        <f t="shared" ca="1" si="778"/>
        <v>1</v>
      </c>
      <c r="C9229" s="33"/>
      <c r="D9229" s="34">
        <f t="shared" ca="1" si="779"/>
        <v>0.36849290454797623</v>
      </c>
      <c r="E9229" s="34">
        <f t="shared" ca="1" si="779"/>
        <v>0.16645248350585506</v>
      </c>
      <c r="F9229" s="33"/>
      <c r="G9229" s="33">
        <f t="shared" ca="1" si="775"/>
        <v>3</v>
      </c>
      <c r="H9229" s="33">
        <f t="shared" ca="1" si="776"/>
        <v>1</v>
      </c>
      <c r="I9229" s="33">
        <f t="shared" ca="1" si="777"/>
        <v>4</v>
      </c>
      <c r="K9229" s="33"/>
      <c r="L9229" s="33"/>
      <c r="M9229" s="33"/>
      <c r="N9229" s="33"/>
      <c r="O9229" s="33"/>
    </row>
    <row r="9230" spans="1:15" x14ac:dyDescent="0.25">
      <c r="A9230" s="33">
        <f t="shared" ca="1" si="778"/>
        <v>5</v>
      </c>
      <c r="B9230" s="33">
        <f t="shared" ca="1" si="778"/>
        <v>6</v>
      </c>
      <c r="C9230" s="33"/>
      <c r="D9230" s="34">
        <f t="shared" ca="1" si="779"/>
        <v>0.58775799709211429</v>
      </c>
      <c r="E9230" s="34">
        <f t="shared" ca="1" si="779"/>
        <v>0.83361124832069655</v>
      </c>
      <c r="F9230" s="33"/>
      <c r="G9230" s="33">
        <f t="shared" ca="1" si="775"/>
        <v>5</v>
      </c>
      <c r="H9230" s="33">
        <f t="shared" ca="1" si="776"/>
        <v>6</v>
      </c>
      <c r="I9230" s="33">
        <f t="shared" ca="1" si="777"/>
        <v>11</v>
      </c>
      <c r="K9230" s="33"/>
      <c r="L9230" s="33"/>
      <c r="M9230" s="33"/>
      <c r="N9230" s="33"/>
      <c r="O9230" s="33"/>
    </row>
    <row r="9231" spans="1:15" x14ac:dyDescent="0.25">
      <c r="A9231" s="33">
        <f t="shared" ca="1" si="778"/>
        <v>1</v>
      </c>
      <c r="B9231" s="33">
        <f t="shared" ca="1" si="778"/>
        <v>6</v>
      </c>
      <c r="C9231" s="33"/>
      <c r="D9231" s="34">
        <f t="shared" ca="1" si="779"/>
        <v>0.44143831126465638</v>
      </c>
      <c r="E9231" s="34">
        <f t="shared" ca="1" si="779"/>
        <v>4.1323249820294228E-3</v>
      </c>
      <c r="F9231" s="33"/>
      <c r="G9231" s="33">
        <f t="shared" ca="1" si="775"/>
        <v>1</v>
      </c>
      <c r="H9231" s="33">
        <f t="shared" ca="1" si="776"/>
        <v>6</v>
      </c>
      <c r="I9231" s="33">
        <f t="shared" ca="1" si="777"/>
        <v>7</v>
      </c>
      <c r="K9231" s="33"/>
      <c r="L9231" s="33"/>
      <c r="M9231" s="33"/>
      <c r="N9231" s="33"/>
      <c r="O9231" s="33"/>
    </row>
    <row r="9232" spans="1:15" x14ac:dyDescent="0.25">
      <c r="A9232" s="33">
        <f t="shared" ca="1" si="778"/>
        <v>2</v>
      </c>
      <c r="B9232" s="33">
        <f t="shared" ca="1" si="778"/>
        <v>1</v>
      </c>
      <c r="C9232" s="33"/>
      <c r="D9232" s="34">
        <f t="shared" ca="1" si="779"/>
        <v>0.96906851492879875</v>
      </c>
      <c r="E9232" s="34">
        <f t="shared" ca="1" si="779"/>
        <v>0.1391819035319487</v>
      </c>
      <c r="F9232" s="33"/>
      <c r="G9232" s="33">
        <f t="shared" ca="1" si="775"/>
        <v>2</v>
      </c>
      <c r="H9232" s="33">
        <f t="shared" ca="1" si="776"/>
        <v>1</v>
      </c>
      <c r="I9232" s="33">
        <f t="shared" ca="1" si="777"/>
        <v>3</v>
      </c>
      <c r="K9232" s="33"/>
      <c r="L9232" s="33"/>
      <c r="M9232" s="33"/>
      <c r="N9232" s="33"/>
      <c r="O9232" s="33"/>
    </row>
    <row r="9233" spans="1:15" x14ac:dyDescent="0.25">
      <c r="A9233" s="33">
        <f t="shared" ca="1" si="778"/>
        <v>2</v>
      </c>
      <c r="B9233" s="33">
        <f t="shared" ca="1" si="778"/>
        <v>1</v>
      </c>
      <c r="C9233" s="33"/>
      <c r="D9233" s="34">
        <f t="shared" ca="1" si="779"/>
        <v>0.90903630566190452</v>
      </c>
      <c r="E9233" s="34">
        <f t="shared" ca="1" si="779"/>
        <v>0.96817306824552207</v>
      </c>
      <c r="F9233" s="33"/>
      <c r="G9233" s="33">
        <f t="shared" ca="1" si="775"/>
        <v>2</v>
      </c>
      <c r="H9233" s="33">
        <f t="shared" ca="1" si="776"/>
        <v>1</v>
      </c>
      <c r="I9233" s="33">
        <f t="shared" ca="1" si="777"/>
        <v>3</v>
      </c>
      <c r="K9233" s="33"/>
      <c r="L9233" s="33"/>
      <c r="M9233" s="33"/>
      <c r="N9233" s="33"/>
      <c r="O9233" s="33"/>
    </row>
    <row r="9234" spans="1:15" x14ac:dyDescent="0.25">
      <c r="A9234" s="33">
        <f t="shared" ca="1" si="778"/>
        <v>2</v>
      </c>
      <c r="B9234" s="33">
        <f t="shared" ca="1" si="778"/>
        <v>6</v>
      </c>
      <c r="C9234" s="33"/>
      <c r="D9234" s="34">
        <f t="shared" ca="1" si="779"/>
        <v>0.19034846275005457</v>
      </c>
      <c r="E9234" s="34">
        <f t="shared" ca="1" si="779"/>
        <v>0.74907652059726848</v>
      </c>
      <c r="F9234" s="33"/>
      <c r="G9234" s="33">
        <f t="shared" ca="1" si="775"/>
        <v>2</v>
      </c>
      <c r="H9234" s="33">
        <f t="shared" ca="1" si="776"/>
        <v>6</v>
      </c>
      <c r="I9234" s="33">
        <f t="shared" ca="1" si="777"/>
        <v>8</v>
      </c>
      <c r="K9234" s="33"/>
      <c r="L9234" s="33"/>
      <c r="M9234" s="33"/>
      <c r="N9234" s="33"/>
      <c r="O9234" s="33"/>
    </row>
    <row r="9235" spans="1:15" x14ac:dyDescent="0.25">
      <c r="A9235" s="33">
        <f t="shared" ca="1" si="778"/>
        <v>2</v>
      </c>
      <c r="B9235" s="33">
        <f t="shared" ca="1" si="778"/>
        <v>3</v>
      </c>
      <c r="C9235" s="33"/>
      <c r="D9235" s="34">
        <f t="shared" ca="1" si="779"/>
        <v>0.11353002342761487</v>
      </c>
      <c r="E9235" s="34">
        <f t="shared" ca="1" si="779"/>
        <v>0.21304499462240012</v>
      </c>
      <c r="F9235" s="33"/>
      <c r="G9235" s="33">
        <f t="shared" ca="1" si="775"/>
        <v>2</v>
      </c>
      <c r="H9235" s="33">
        <f t="shared" ca="1" si="776"/>
        <v>3</v>
      </c>
      <c r="I9235" s="33">
        <f t="shared" ca="1" si="777"/>
        <v>5</v>
      </c>
      <c r="K9235" s="33"/>
      <c r="L9235" s="33"/>
      <c r="M9235" s="33"/>
      <c r="N9235" s="33"/>
      <c r="O9235" s="33"/>
    </row>
    <row r="9236" spans="1:15" x14ac:dyDescent="0.25">
      <c r="A9236" s="33">
        <f t="shared" ca="1" si="778"/>
        <v>5</v>
      </c>
      <c r="B9236" s="33">
        <f t="shared" ca="1" si="778"/>
        <v>4</v>
      </c>
      <c r="C9236" s="33"/>
      <c r="D9236" s="34">
        <f t="shared" ca="1" si="779"/>
        <v>0.10819491129285208</v>
      </c>
      <c r="E9236" s="34">
        <f t="shared" ca="1" si="779"/>
        <v>0.90325405064802111</v>
      </c>
      <c r="F9236" s="33"/>
      <c r="G9236" s="33">
        <f t="shared" ca="1" si="775"/>
        <v>5</v>
      </c>
      <c r="H9236" s="33">
        <f t="shared" ca="1" si="776"/>
        <v>4</v>
      </c>
      <c r="I9236" s="33">
        <f t="shared" ca="1" si="777"/>
        <v>9</v>
      </c>
      <c r="K9236" s="33"/>
      <c r="L9236" s="33"/>
      <c r="M9236" s="33"/>
      <c r="N9236" s="33"/>
      <c r="O9236" s="33"/>
    </row>
    <row r="9237" spans="1:15" x14ac:dyDescent="0.25">
      <c r="A9237" s="33">
        <f t="shared" ca="1" si="778"/>
        <v>4</v>
      </c>
      <c r="B9237" s="33">
        <f t="shared" ca="1" si="778"/>
        <v>4</v>
      </c>
      <c r="C9237" s="33"/>
      <c r="D9237" s="34">
        <f t="shared" ca="1" si="779"/>
        <v>0.16680416051447955</v>
      </c>
      <c r="E9237" s="34">
        <f t="shared" ca="1" si="779"/>
        <v>0.69979093798941239</v>
      </c>
      <c r="F9237" s="33"/>
      <c r="G9237" s="33">
        <f t="shared" ca="1" si="775"/>
        <v>4</v>
      </c>
      <c r="H9237" s="33">
        <f t="shared" ca="1" si="776"/>
        <v>4</v>
      </c>
      <c r="I9237" s="33">
        <f t="shared" ca="1" si="777"/>
        <v>8</v>
      </c>
      <c r="K9237" s="33"/>
      <c r="L9237" s="33"/>
      <c r="M9237" s="33"/>
      <c r="N9237" s="33"/>
      <c r="O9237" s="33"/>
    </row>
    <row r="9238" spans="1:15" x14ac:dyDescent="0.25">
      <c r="A9238" s="33">
        <f t="shared" ca="1" si="778"/>
        <v>1</v>
      </c>
      <c r="B9238" s="33">
        <f t="shared" ca="1" si="778"/>
        <v>5</v>
      </c>
      <c r="C9238" s="33"/>
      <c r="D9238" s="34">
        <f t="shared" ca="1" si="779"/>
        <v>0.48286420546709774</v>
      </c>
      <c r="E9238" s="34">
        <f t="shared" ca="1" si="779"/>
        <v>6.4765185826661686E-2</v>
      </c>
      <c r="F9238" s="33"/>
      <c r="G9238" s="33">
        <f t="shared" ca="1" si="775"/>
        <v>1</v>
      </c>
      <c r="H9238" s="33">
        <f t="shared" ca="1" si="776"/>
        <v>5</v>
      </c>
      <c r="I9238" s="33">
        <f t="shared" ca="1" si="777"/>
        <v>6</v>
      </c>
      <c r="K9238" s="33"/>
      <c r="L9238" s="33"/>
      <c r="M9238" s="33"/>
      <c r="N9238" s="33"/>
      <c r="O9238" s="33"/>
    </row>
    <row r="9239" spans="1:15" x14ac:dyDescent="0.25">
      <c r="A9239" s="33">
        <f t="shared" ca="1" si="778"/>
        <v>1</v>
      </c>
      <c r="B9239" s="33">
        <f t="shared" ca="1" si="778"/>
        <v>6</v>
      </c>
      <c r="C9239" s="33"/>
      <c r="D9239" s="34">
        <f t="shared" ca="1" si="779"/>
        <v>0.99038271171583625</v>
      </c>
      <c r="E9239" s="34">
        <f t="shared" ca="1" si="779"/>
        <v>0.26544053739013773</v>
      </c>
      <c r="F9239" s="33"/>
      <c r="G9239" s="33">
        <f t="shared" ca="1" si="775"/>
        <v>1</v>
      </c>
      <c r="H9239" s="33">
        <f t="shared" ca="1" si="776"/>
        <v>6</v>
      </c>
      <c r="I9239" s="33">
        <f t="shared" ca="1" si="777"/>
        <v>7</v>
      </c>
      <c r="K9239" s="33"/>
      <c r="L9239" s="33"/>
      <c r="M9239" s="33"/>
      <c r="N9239" s="33"/>
      <c r="O9239" s="33"/>
    </row>
    <row r="9240" spans="1:15" x14ac:dyDescent="0.25">
      <c r="A9240" s="33">
        <f t="shared" ca="1" si="778"/>
        <v>3</v>
      </c>
      <c r="B9240" s="33">
        <f t="shared" ca="1" si="778"/>
        <v>5</v>
      </c>
      <c r="C9240" s="33"/>
      <c r="D9240" s="34">
        <f t="shared" ca="1" si="779"/>
        <v>0.46975068479282134</v>
      </c>
      <c r="E9240" s="34">
        <f t="shared" ca="1" si="779"/>
        <v>0.92185230843070309</v>
      </c>
      <c r="F9240" s="33"/>
      <c r="G9240" s="33">
        <f t="shared" ca="1" si="775"/>
        <v>3</v>
      </c>
      <c r="H9240" s="33">
        <f t="shared" ca="1" si="776"/>
        <v>5</v>
      </c>
      <c r="I9240" s="33">
        <f t="shared" ca="1" si="777"/>
        <v>8</v>
      </c>
      <c r="K9240" s="33"/>
      <c r="L9240" s="33"/>
      <c r="M9240" s="33"/>
      <c r="N9240" s="33"/>
      <c r="O9240" s="33"/>
    </row>
    <row r="9241" spans="1:15" x14ac:dyDescent="0.25">
      <c r="A9241" s="33">
        <f t="shared" ca="1" si="778"/>
        <v>3</v>
      </c>
      <c r="B9241" s="33">
        <f t="shared" ca="1" si="778"/>
        <v>6</v>
      </c>
      <c r="C9241" s="33"/>
      <c r="D9241" s="34">
        <f t="shared" ca="1" si="779"/>
        <v>0.7927881592781455</v>
      </c>
      <c r="E9241" s="34">
        <f t="shared" ca="1" si="779"/>
        <v>0.12899812521327281</v>
      </c>
      <c r="F9241" s="33"/>
      <c r="G9241" s="33">
        <f t="shared" ca="1" si="775"/>
        <v>3</v>
      </c>
      <c r="H9241" s="33">
        <f t="shared" ca="1" si="776"/>
        <v>6</v>
      </c>
      <c r="I9241" s="33">
        <f t="shared" ca="1" si="777"/>
        <v>9</v>
      </c>
      <c r="K9241" s="33"/>
      <c r="L9241" s="33"/>
      <c r="M9241" s="33"/>
      <c r="N9241" s="33"/>
      <c r="O9241" s="33"/>
    </row>
    <row r="9242" spans="1:15" x14ac:dyDescent="0.25">
      <c r="A9242" s="33">
        <f t="shared" ca="1" si="778"/>
        <v>5</v>
      </c>
      <c r="B9242" s="33">
        <f t="shared" ca="1" si="778"/>
        <v>2</v>
      </c>
      <c r="C9242" s="33"/>
      <c r="D9242" s="34">
        <f t="shared" ca="1" si="779"/>
        <v>0.28534121666795298</v>
      </c>
      <c r="E9242" s="34">
        <f t="shared" ca="1" si="779"/>
        <v>0.63830459337747214</v>
      </c>
      <c r="F9242" s="33"/>
      <c r="G9242" s="33">
        <f t="shared" ca="1" si="775"/>
        <v>5</v>
      </c>
      <c r="H9242" s="33">
        <f t="shared" ca="1" si="776"/>
        <v>2</v>
      </c>
      <c r="I9242" s="33">
        <f t="shared" ca="1" si="777"/>
        <v>7</v>
      </c>
      <c r="K9242" s="33"/>
      <c r="L9242" s="33"/>
      <c r="M9242" s="33"/>
      <c r="N9242" s="33"/>
      <c r="O9242" s="33"/>
    </row>
    <row r="9243" spans="1:15" x14ac:dyDescent="0.25">
      <c r="A9243" s="33">
        <f t="shared" ca="1" si="778"/>
        <v>4</v>
      </c>
      <c r="B9243" s="33">
        <f t="shared" ca="1" si="778"/>
        <v>2</v>
      </c>
      <c r="C9243" s="33"/>
      <c r="D9243" s="34">
        <f t="shared" ca="1" si="779"/>
        <v>3.1789579374063792E-2</v>
      </c>
      <c r="E9243" s="34">
        <f t="shared" ca="1" si="779"/>
        <v>5.7902285967598832E-2</v>
      </c>
      <c r="F9243" s="33"/>
      <c r="G9243" s="33">
        <f t="shared" ca="1" si="775"/>
        <v>4</v>
      </c>
      <c r="H9243" s="33">
        <f t="shared" ca="1" si="776"/>
        <v>2</v>
      </c>
      <c r="I9243" s="33">
        <f t="shared" ca="1" si="777"/>
        <v>6</v>
      </c>
      <c r="K9243" s="33"/>
      <c r="L9243" s="33"/>
      <c r="M9243" s="33"/>
      <c r="N9243" s="33"/>
      <c r="O9243" s="33"/>
    </row>
    <row r="9244" spans="1:15" x14ac:dyDescent="0.25">
      <c r="A9244" s="33">
        <f t="shared" ca="1" si="778"/>
        <v>5</v>
      </c>
      <c r="B9244" s="33">
        <f t="shared" ca="1" si="778"/>
        <v>4</v>
      </c>
      <c r="C9244" s="33"/>
      <c r="D9244" s="34">
        <f t="shared" ca="1" si="779"/>
        <v>0.67365833731710156</v>
      </c>
      <c r="E9244" s="34">
        <f t="shared" ca="1" si="779"/>
        <v>0.98011502925898752</v>
      </c>
      <c r="F9244" s="33"/>
      <c r="G9244" s="33">
        <f t="shared" ca="1" si="775"/>
        <v>5</v>
      </c>
      <c r="H9244" s="33">
        <f t="shared" ca="1" si="776"/>
        <v>4</v>
      </c>
      <c r="I9244" s="33">
        <f t="shared" ca="1" si="777"/>
        <v>9</v>
      </c>
      <c r="K9244" s="33"/>
      <c r="L9244" s="33"/>
      <c r="M9244" s="33"/>
      <c r="N9244" s="33"/>
      <c r="O9244" s="33"/>
    </row>
    <row r="9245" spans="1:15" x14ac:dyDescent="0.25">
      <c r="A9245" s="33">
        <f t="shared" ca="1" si="778"/>
        <v>4</v>
      </c>
      <c r="B9245" s="33">
        <f t="shared" ca="1" si="778"/>
        <v>3</v>
      </c>
      <c r="C9245" s="33"/>
      <c r="D9245" s="34">
        <f t="shared" ca="1" si="779"/>
        <v>0.94346507712488814</v>
      </c>
      <c r="E9245" s="34">
        <f t="shared" ca="1" si="779"/>
        <v>0.67730540273729534</v>
      </c>
      <c r="F9245" s="33"/>
      <c r="G9245" s="33">
        <f t="shared" ca="1" si="775"/>
        <v>4</v>
      </c>
      <c r="H9245" s="33">
        <f t="shared" ca="1" si="776"/>
        <v>3</v>
      </c>
      <c r="I9245" s="33">
        <f t="shared" ca="1" si="777"/>
        <v>7</v>
      </c>
      <c r="K9245" s="33"/>
      <c r="L9245" s="33"/>
      <c r="M9245" s="33"/>
      <c r="N9245" s="33"/>
      <c r="O9245" s="33"/>
    </row>
    <row r="9246" spans="1:15" x14ac:dyDescent="0.25">
      <c r="A9246" s="33">
        <f t="shared" ca="1" si="778"/>
        <v>6</v>
      </c>
      <c r="B9246" s="33">
        <f t="shared" ca="1" si="778"/>
        <v>3</v>
      </c>
      <c r="C9246" s="33"/>
      <c r="D9246" s="34">
        <f t="shared" ca="1" si="779"/>
        <v>0.78187603601214417</v>
      </c>
      <c r="E9246" s="34">
        <f t="shared" ca="1" si="779"/>
        <v>0.79157538168557107</v>
      </c>
      <c r="F9246" s="33"/>
      <c r="G9246" s="33">
        <f t="shared" ca="1" si="775"/>
        <v>6</v>
      </c>
      <c r="H9246" s="33">
        <f t="shared" ca="1" si="776"/>
        <v>3</v>
      </c>
      <c r="I9246" s="33">
        <f t="shared" ca="1" si="777"/>
        <v>9</v>
      </c>
      <c r="K9246" s="33"/>
      <c r="L9246" s="33"/>
      <c r="M9246" s="33"/>
      <c r="N9246" s="33"/>
      <c r="O9246" s="33"/>
    </row>
    <row r="9247" spans="1:15" x14ac:dyDescent="0.25">
      <c r="A9247" s="33">
        <f t="shared" ca="1" si="778"/>
        <v>3</v>
      </c>
      <c r="B9247" s="33">
        <f t="shared" ca="1" si="778"/>
        <v>1</v>
      </c>
      <c r="C9247" s="33"/>
      <c r="D9247" s="34">
        <f t="shared" ca="1" si="779"/>
        <v>0.86845913393274166</v>
      </c>
      <c r="E9247" s="34">
        <f t="shared" ca="1" si="779"/>
        <v>0.24940548614219216</v>
      </c>
      <c r="F9247" s="33"/>
      <c r="G9247" s="33">
        <f t="shared" ca="1" si="775"/>
        <v>3</v>
      </c>
      <c r="H9247" s="33">
        <f t="shared" ca="1" si="776"/>
        <v>1</v>
      </c>
      <c r="I9247" s="33">
        <f t="shared" ca="1" si="777"/>
        <v>4</v>
      </c>
      <c r="K9247" s="33"/>
      <c r="L9247" s="33"/>
      <c r="M9247" s="33"/>
      <c r="N9247" s="33"/>
      <c r="O9247" s="33"/>
    </row>
    <row r="9248" spans="1:15" x14ac:dyDescent="0.25">
      <c r="A9248" s="33">
        <f t="shared" ca="1" si="778"/>
        <v>6</v>
      </c>
      <c r="B9248" s="33">
        <f t="shared" ca="1" si="778"/>
        <v>1</v>
      </c>
      <c r="C9248" s="33"/>
      <c r="D9248" s="34">
        <f t="shared" ca="1" si="779"/>
        <v>0.49680669579415948</v>
      </c>
      <c r="E9248" s="34">
        <f t="shared" ca="1" si="779"/>
        <v>0.24690128697011815</v>
      </c>
      <c r="F9248" s="33"/>
      <c r="G9248" s="33">
        <f t="shared" ca="1" si="775"/>
        <v>6</v>
      </c>
      <c r="H9248" s="33">
        <f t="shared" ca="1" si="776"/>
        <v>1</v>
      </c>
      <c r="I9248" s="33">
        <f t="shared" ca="1" si="777"/>
        <v>7</v>
      </c>
      <c r="K9248" s="33"/>
      <c r="L9248" s="33"/>
      <c r="M9248" s="33"/>
      <c r="N9248" s="33"/>
      <c r="O9248" s="33"/>
    </row>
    <row r="9249" spans="1:15" x14ac:dyDescent="0.25">
      <c r="A9249" s="33">
        <f t="shared" ca="1" si="778"/>
        <v>3</v>
      </c>
      <c r="B9249" s="33">
        <f t="shared" ca="1" si="778"/>
        <v>6</v>
      </c>
      <c r="C9249" s="33"/>
      <c r="D9249" s="34">
        <f t="shared" ca="1" si="779"/>
        <v>0.58235085883255466</v>
      </c>
      <c r="E9249" s="34">
        <f t="shared" ca="1" si="779"/>
        <v>0.59762989413910872</v>
      </c>
      <c r="F9249" s="33"/>
      <c r="G9249" s="33">
        <f t="shared" ca="1" si="775"/>
        <v>3</v>
      </c>
      <c r="H9249" s="33">
        <f t="shared" ca="1" si="776"/>
        <v>6</v>
      </c>
      <c r="I9249" s="33">
        <f t="shared" ca="1" si="777"/>
        <v>9</v>
      </c>
      <c r="K9249" s="33"/>
      <c r="L9249" s="33"/>
      <c r="M9249" s="33"/>
      <c r="N9249" s="33"/>
      <c r="O9249" s="33"/>
    </row>
    <row r="9250" spans="1:15" x14ac:dyDescent="0.25">
      <c r="A9250" s="33">
        <f t="shared" ca="1" si="778"/>
        <v>6</v>
      </c>
      <c r="B9250" s="33">
        <f t="shared" ca="1" si="778"/>
        <v>2</v>
      </c>
      <c r="C9250" s="33"/>
      <c r="D9250" s="34">
        <f t="shared" ca="1" si="779"/>
        <v>0.23787870290122703</v>
      </c>
      <c r="E9250" s="34">
        <f t="shared" ca="1" si="779"/>
        <v>0.38936002403798875</v>
      </c>
      <c r="F9250" s="33"/>
      <c r="G9250" s="33">
        <f t="shared" ca="1" si="775"/>
        <v>6</v>
      </c>
      <c r="H9250" s="33">
        <f t="shared" ca="1" si="776"/>
        <v>2</v>
      </c>
      <c r="I9250" s="33">
        <f t="shared" ca="1" si="777"/>
        <v>8</v>
      </c>
      <c r="K9250" s="33"/>
      <c r="L9250" s="33"/>
      <c r="M9250" s="33"/>
      <c r="N9250" s="33"/>
      <c r="O9250" s="33"/>
    </row>
    <row r="9251" spans="1:15" x14ac:dyDescent="0.25">
      <c r="A9251" s="33">
        <f t="shared" ca="1" si="778"/>
        <v>3</v>
      </c>
      <c r="B9251" s="33">
        <f t="shared" ca="1" si="778"/>
        <v>2</v>
      </c>
      <c r="C9251" s="33"/>
      <c r="D9251" s="34">
        <f t="shared" ca="1" si="779"/>
        <v>0.90621055119343097</v>
      </c>
      <c r="E9251" s="34">
        <f t="shared" ca="1" si="779"/>
        <v>0.17111589978751374</v>
      </c>
      <c r="F9251" s="33"/>
      <c r="G9251" s="33">
        <f t="shared" ca="1" si="775"/>
        <v>3</v>
      </c>
      <c r="H9251" s="33">
        <f t="shared" ca="1" si="776"/>
        <v>2</v>
      </c>
      <c r="I9251" s="33">
        <f t="shared" ca="1" si="777"/>
        <v>5</v>
      </c>
      <c r="K9251" s="33"/>
      <c r="L9251" s="33"/>
      <c r="M9251" s="33"/>
      <c r="N9251" s="33"/>
      <c r="O9251" s="33"/>
    </row>
    <row r="9252" spans="1:15" x14ac:dyDescent="0.25">
      <c r="A9252" s="33">
        <f t="shared" ca="1" si="778"/>
        <v>5</v>
      </c>
      <c r="B9252" s="33">
        <f t="shared" ca="1" si="778"/>
        <v>6</v>
      </c>
      <c r="C9252" s="33"/>
      <c r="D9252" s="34">
        <f t="shared" ca="1" si="779"/>
        <v>0.14930771876298743</v>
      </c>
      <c r="E9252" s="34">
        <f t="shared" ca="1" si="779"/>
        <v>0.28576323316015373</v>
      </c>
      <c r="F9252" s="33"/>
      <c r="G9252" s="33">
        <f t="shared" ca="1" si="775"/>
        <v>5</v>
      </c>
      <c r="H9252" s="33">
        <f t="shared" ca="1" si="776"/>
        <v>6</v>
      </c>
      <c r="I9252" s="33">
        <f t="shared" ca="1" si="777"/>
        <v>11</v>
      </c>
      <c r="K9252" s="33"/>
      <c r="L9252" s="33"/>
      <c r="M9252" s="33"/>
      <c r="N9252" s="33"/>
      <c r="O9252" s="33"/>
    </row>
    <row r="9253" spans="1:15" x14ac:dyDescent="0.25">
      <c r="A9253" s="33">
        <f t="shared" ca="1" si="778"/>
        <v>4</v>
      </c>
      <c r="B9253" s="33">
        <f t="shared" ca="1" si="778"/>
        <v>4</v>
      </c>
      <c r="C9253" s="33"/>
      <c r="D9253" s="34">
        <f t="shared" ca="1" si="779"/>
        <v>0.93205342083985199</v>
      </c>
      <c r="E9253" s="34">
        <f t="shared" ca="1" si="779"/>
        <v>0.23312709397579567</v>
      </c>
      <c r="F9253" s="33"/>
      <c r="G9253" s="33">
        <f t="shared" ca="1" si="775"/>
        <v>4</v>
      </c>
      <c r="H9253" s="33">
        <f t="shared" ca="1" si="776"/>
        <v>4</v>
      </c>
      <c r="I9253" s="33">
        <f t="shared" ca="1" si="777"/>
        <v>8</v>
      </c>
      <c r="K9253" s="33"/>
      <c r="L9253" s="33"/>
      <c r="M9253" s="33"/>
      <c r="N9253" s="33"/>
      <c r="O9253" s="33"/>
    </row>
    <row r="9254" spans="1:15" x14ac:dyDescent="0.25">
      <c r="A9254" s="33">
        <f t="shared" ca="1" si="778"/>
        <v>3</v>
      </c>
      <c r="B9254" s="33">
        <f t="shared" ca="1" si="778"/>
        <v>3</v>
      </c>
      <c r="C9254" s="33"/>
      <c r="D9254" s="34">
        <f t="shared" ca="1" si="779"/>
        <v>0.27291673015328821</v>
      </c>
      <c r="E9254" s="34">
        <f t="shared" ca="1" si="779"/>
        <v>0.82400134094408428</v>
      </c>
      <c r="F9254" s="33"/>
      <c r="G9254" s="33">
        <f t="shared" ca="1" si="775"/>
        <v>3</v>
      </c>
      <c r="H9254" s="33">
        <f t="shared" ca="1" si="776"/>
        <v>3</v>
      </c>
      <c r="I9254" s="33">
        <f t="shared" ca="1" si="777"/>
        <v>6</v>
      </c>
      <c r="K9254" s="33"/>
      <c r="L9254" s="33"/>
      <c r="M9254" s="33"/>
      <c r="N9254" s="33"/>
      <c r="O9254" s="33"/>
    </row>
    <row r="9255" spans="1:15" x14ac:dyDescent="0.25">
      <c r="A9255" s="33">
        <f t="shared" ca="1" si="778"/>
        <v>1</v>
      </c>
      <c r="B9255" s="33">
        <f t="shared" ca="1" si="778"/>
        <v>2</v>
      </c>
      <c r="C9255" s="33"/>
      <c r="D9255" s="34">
        <f t="shared" ca="1" si="779"/>
        <v>0.31672347174918503</v>
      </c>
      <c r="E9255" s="34">
        <f t="shared" ca="1" si="779"/>
        <v>0.94569960289018129</v>
      </c>
      <c r="F9255" s="33"/>
      <c r="G9255" s="33">
        <f t="shared" ca="1" si="775"/>
        <v>1</v>
      </c>
      <c r="H9255" s="33">
        <f t="shared" ca="1" si="776"/>
        <v>2</v>
      </c>
      <c r="I9255" s="33">
        <f t="shared" ca="1" si="777"/>
        <v>3</v>
      </c>
      <c r="K9255" s="33"/>
      <c r="L9255" s="33"/>
      <c r="M9255" s="33"/>
      <c r="N9255" s="33"/>
      <c r="O9255" s="33"/>
    </row>
    <row r="9256" spans="1:15" x14ac:dyDescent="0.25">
      <c r="A9256" s="33">
        <f t="shared" ca="1" si="778"/>
        <v>5</v>
      </c>
      <c r="B9256" s="33">
        <f t="shared" ca="1" si="778"/>
        <v>6</v>
      </c>
      <c r="C9256" s="33"/>
      <c r="D9256" s="34">
        <f t="shared" ca="1" si="779"/>
        <v>0.72946463672274608</v>
      </c>
      <c r="E9256" s="34">
        <f t="shared" ca="1" si="779"/>
        <v>2.420257520031055E-2</v>
      </c>
      <c r="F9256" s="33"/>
      <c r="G9256" s="33">
        <f t="shared" ca="1" si="775"/>
        <v>5</v>
      </c>
      <c r="H9256" s="33">
        <f t="shared" ca="1" si="776"/>
        <v>6</v>
      </c>
      <c r="I9256" s="33">
        <f t="shared" ca="1" si="777"/>
        <v>11</v>
      </c>
      <c r="K9256" s="33"/>
      <c r="L9256" s="33"/>
      <c r="M9256" s="33"/>
      <c r="N9256" s="33"/>
      <c r="O9256" s="33"/>
    </row>
    <row r="9257" spans="1:15" x14ac:dyDescent="0.25">
      <c r="A9257" s="33">
        <f t="shared" ca="1" si="778"/>
        <v>6</v>
      </c>
      <c r="B9257" s="33">
        <f t="shared" ca="1" si="778"/>
        <v>3</v>
      </c>
      <c r="C9257" s="33"/>
      <c r="D9257" s="34">
        <f t="shared" ca="1" si="779"/>
        <v>0.41262347748405059</v>
      </c>
      <c r="E9257" s="34">
        <f t="shared" ca="1" si="779"/>
        <v>0.639948578292028</v>
      </c>
      <c r="F9257" s="33"/>
      <c r="G9257" s="33">
        <f t="shared" ca="1" si="775"/>
        <v>6</v>
      </c>
      <c r="H9257" s="33">
        <f t="shared" ca="1" si="776"/>
        <v>3</v>
      </c>
      <c r="I9257" s="33">
        <f t="shared" ca="1" si="777"/>
        <v>9</v>
      </c>
      <c r="K9257" s="33"/>
      <c r="L9257" s="33"/>
      <c r="M9257" s="33"/>
      <c r="N9257" s="33"/>
      <c r="O9257" s="33"/>
    </row>
    <row r="9258" spans="1:15" x14ac:dyDescent="0.25">
      <c r="A9258" s="33">
        <f t="shared" ca="1" si="778"/>
        <v>3</v>
      </c>
      <c r="B9258" s="33">
        <f t="shared" ca="1" si="778"/>
        <v>3</v>
      </c>
      <c r="C9258" s="33"/>
      <c r="D9258" s="34">
        <f t="shared" ca="1" si="779"/>
        <v>0.38404860418013165</v>
      </c>
      <c r="E9258" s="34">
        <f t="shared" ca="1" si="779"/>
        <v>0.59153984816659089</v>
      </c>
      <c r="F9258" s="33"/>
      <c r="G9258" s="33">
        <f t="shared" ca="1" si="775"/>
        <v>3</v>
      </c>
      <c r="H9258" s="33">
        <f t="shared" ca="1" si="776"/>
        <v>3</v>
      </c>
      <c r="I9258" s="33">
        <f t="shared" ca="1" si="777"/>
        <v>6</v>
      </c>
      <c r="K9258" s="33"/>
      <c r="L9258" s="33"/>
      <c r="M9258" s="33"/>
      <c r="N9258" s="33"/>
      <c r="O9258" s="33"/>
    </row>
    <row r="9259" spans="1:15" x14ac:dyDescent="0.25">
      <c r="A9259" s="33">
        <f t="shared" ca="1" si="778"/>
        <v>1</v>
      </c>
      <c r="B9259" s="33">
        <f t="shared" ca="1" si="778"/>
        <v>3</v>
      </c>
      <c r="C9259" s="33"/>
      <c r="D9259" s="34">
        <f t="shared" ca="1" si="779"/>
        <v>0.42946962297908264</v>
      </c>
      <c r="E9259" s="34">
        <f t="shared" ca="1" si="779"/>
        <v>0.15424659826554288</v>
      </c>
      <c r="F9259" s="33"/>
      <c r="G9259" s="33">
        <f t="shared" ca="1" si="775"/>
        <v>1</v>
      </c>
      <c r="H9259" s="33">
        <f t="shared" ca="1" si="776"/>
        <v>3</v>
      </c>
      <c r="I9259" s="33">
        <f t="shared" ca="1" si="777"/>
        <v>4</v>
      </c>
      <c r="K9259" s="33"/>
      <c r="L9259" s="33"/>
      <c r="M9259" s="33"/>
      <c r="N9259" s="33"/>
      <c r="O9259" s="33"/>
    </row>
    <row r="9260" spans="1:15" x14ac:dyDescent="0.25">
      <c r="A9260" s="33">
        <f t="shared" ca="1" si="778"/>
        <v>1</v>
      </c>
      <c r="B9260" s="33">
        <f t="shared" ca="1" si="778"/>
        <v>6</v>
      </c>
      <c r="C9260" s="33"/>
      <c r="D9260" s="34">
        <f t="shared" ca="1" si="779"/>
        <v>0.10154935149112498</v>
      </c>
      <c r="E9260" s="34">
        <f t="shared" ca="1" si="779"/>
        <v>0.62950756069347913</v>
      </c>
      <c r="F9260" s="33"/>
      <c r="G9260" s="33">
        <f t="shared" ca="1" si="775"/>
        <v>1</v>
      </c>
      <c r="H9260" s="33">
        <f t="shared" ca="1" si="776"/>
        <v>6</v>
      </c>
      <c r="I9260" s="33">
        <f t="shared" ca="1" si="777"/>
        <v>7</v>
      </c>
      <c r="K9260" s="33"/>
      <c r="L9260" s="33"/>
      <c r="M9260" s="33"/>
      <c r="N9260" s="33"/>
      <c r="O9260" s="33"/>
    </row>
    <row r="9261" spans="1:15" x14ac:dyDescent="0.25">
      <c r="A9261" s="33">
        <f t="shared" ca="1" si="778"/>
        <v>1</v>
      </c>
      <c r="B9261" s="33">
        <f t="shared" ca="1" si="778"/>
        <v>2</v>
      </c>
      <c r="C9261" s="33"/>
      <c r="D9261" s="34">
        <f t="shared" ca="1" si="779"/>
        <v>0.39102382668955937</v>
      </c>
      <c r="E9261" s="34">
        <f t="shared" ca="1" si="779"/>
        <v>4.3791659859695464E-2</v>
      </c>
      <c r="F9261" s="33"/>
      <c r="G9261" s="33">
        <f t="shared" ca="1" si="775"/>
        <v>1</v>
      </c>
      <c r="H9261" s="33">
        <f t="shared" ca="1" si="776"/>
        <v>2</v>
      </c>
      <c r="I9261" s="33">
        <f t="shared" ca="1" si="777"/>
        <v>3</v>
      </c>
      <c r="K9261" s="33"/>
      <c r="L9261" s="33"/>
      <c r="M9261" s="33"/>
      <c r="N9261" s="33"/>
      <c r="O9261" s="33"/>
    </row>
    <row r="9262" spans="1:15" x14ac:dyDescent="0.25">
      <c r="A9262" s="33">
        <f t="shared" ca="1" si="778"/>
        <v>5</v>
      </c>
      <c r="B9262" s="33">
        <f t="shared" ca="1" si="778"/>
        <v>1</v>
      </c>
      <c r="C9262" s="33"/>
      <c r="D9262" s="34">
        <f t="shared" ca="1" si="779"/>
        <v>0.3957638505265958</v>
      </c>
      <c r="E9262" s="34">
        <f t="shared" ca="1" si="779"/>
        <v>0.1857932588972756</v>
      </c>
      <c r="F9262" s="33"/>
      <c r="G9262" s="33">
        <f t="shared" ca="1" si="775"/>
        <v>5</v>
      </c>
      <c r="H9262" s="33">
        <f t="shared" ca="1" si="776"/>
        <v>1</v>
      </c>
      <c r="I9262" s="33">
        <f t="shared" ca="1" si="777"/>
        <v>6</v>
      </c>
      <c r="K9262" s="33"/>
      <c r="L9262" s="33"/>
      <c r="M9262" s="33"/>
      <c r="N9262" s="33"/>
      <c r="O9262" s="33"/>
    </row>
    <row r="9263" spans="1:15" x14ac:dyDescent="0.25">
      <c r="A9263" s="33">
        <f t="shared" ca="1" si="778"/>
        <v>6</v>
      </c>
      <c r="B9263" s="33">
        <f t="shared" ca="1" si="778"/>
        <v>1</v>
      </c>
      <c r="C9263" s="33"/>
      <c r="D9263" s="34">
        <f t="shared" ca="1" si="779"/>
        <v>0.47876902003118837</v>
      </c>
      <c r="E9263" s="34">
        <f t="shared" ca="1" si="779"/>
        <v>0.55775519412994046</v>
      </c>
      <c r="F9263" s="33"/>
      <c r="G9263" s="33">
        <f t="shared" ca="1" si="775"/>
        <v>6</v>
      </c>
      <c r="H9263" s="33">
        <f t="shared" ca="1" si="776"/>
        <v>1</v>
      </c>
      <c r="I9263" s="33">
        <f t="shared" ca="1" si="777"/>
        <v>7</v>
      </c>
      <c r="K9263" s="33"/>
      <c r="L9263" s="33"/>
      <c r="M9263" s="33"/>
      <c r="N9263" s="33"/>
      <c r="O9263" s="33"/>
    </row>
    <row r="9264" spans="1:15" x14ac:dyDescent="0.25">
      <c r="A9264" s="33">
        <f t="shared" ca="1" si="778"/>
        <v>6</v>
      </c>
      <c r="B9264" s="33">
        <f t="shared" ca="1" si="778"/>
        <v>5</v>
      </c>
      <c r="C9264" s="33"/>
      <c r="D9264" s="34">
        <f t="shared" ca="1" si="779"/>
        <v>0.35535224937202337</v>
      </c>
      <c r="E9264" s="34">
        <f t="shared" ca="1" si="779"/>
        <v>0.18382774430244142</v>
      </c>
      <c r="F9264" s="33"/>
      <c r="G9264" s="33">
        <f t="shared" ca="1" si="775"/>
        <v>6</v>
      </c>
      <c r="H9264" s="33">
        <f t="shared" ca="1" si="776"/>
        <v>5</v>
      </c>
      <c r="I9264" s="33">
        <f t="shared" ca="1" si="777"/>
        <v>11</v>
      </c>
      <c r="K9264" s="33"/>
      <c r="L9264" s="33"/>
      <c r="M9264" s="33"/>
      <c r="N9264" s="33"/>
      <c r="O9264" s="33"/>
    </row>
    <row r="9265" spans="1:15" x14ac:dyDescent="0.25">
      <c r="A9265" s="33">
        <f t="shared" ca="1" si="778"/>
        <v>2</v>
      </c>
      <c r="B9265" s="33">
        <f t="shared" ca="1" si="778"/>
        <v>1</v>
      </c>
      <c r="C9265" s="33"/>
      <c r="D9265" s="34">
        <f t="shared" ca="1" si="779"/>
        <v>0.93476029663278393</v>
      </c>
      <c r="E9265" s="34">
        <f t="shared" ca="1" si="779"/>
        <v>0.82739014135799527</v>
      </c>
      <c r="F9265" s="33"/>
      <c r="G9265" s="33">
        <f t="shared" ca="1" si="775"/>
        <v>2</v>
      </c>
      <c r="H9265" s="33">
        <f t="shared" ca="1" si="776"/>
        <v>1</v>
      </c>
      <c r="I9265" s="33">
        <f t="shared" ca="1" si="777"/>
        <v>3</v>
      </c>
      <c r="K9265" s="33"/>
      <c r="L9265" s="33"/>
      <c r="M9265" s="33"/>
      <c r="N9265" s="33"/>
      <c r="O9265" s="33"/>
    </row>
    <row r="9266" spans="1:15" x14ac:dyDescent="0.25">
      <c r="A9266" s="33">
        <f t="shared" ca="1" si="778"/>
        <v>3</v>
      </c>
      <c r="B9266" s="33">
        <f t="shared" ca="1" si="778"/>
        <v>4</v>
      </c>
      <c r="C9266" s="33"/>
      <c r="D9266" s="34">
        <f t="shared" ca="1" si="779"/>
        <v>0.80080853025137244</v>
      </c>
      <c r="E9266" s="34">
        <f t="shared" ca="1" si="779"/>
        <v>0.99917227848443557</v>
      </c>
      <c r="F9266" s="33"/>
      <c r="G9266" s="33">
        <f t="shared" ca="1" si="775"/>
        <v>3</v>
      </c>
      <c r="H9266" s="33">
        <f t="shared" ca="1" si="776"/>
        <v>4</v>
      </c>
      <c r="I9266" s="33">
        <f t="shared" ca="1" si="777"/>
        <v>7</v>
      </c>
      <c r="K9266" s="33"/>
      <c r="L9266" s="33"/>
      <c r="M9266" s="33"/>
      <c r="N9266" s="33"/>
      <c r="O9266" s="33"/>
    </row>
    <row r="9267" spans="1:15" x14ac:dyDescent="0.25">
      <c r="A9267" s="33">
        <f t="shared" ca="1" si="778"/>
        <v>5</v>
      </c>
      <c r="B9267" s="33">
        <f t="shared" ca="1" si="778"/>
        <v>4</v>
      </c>
      <c r="C9267" s="33"/>
      <c r="D9267" s="34">
        <f t="shared" ca="1" si="779"/>
        <v>0.10772120997669277</v>
      </c>
      <c r="E9267" s="34">
        <f t="shared" ca="1" si="779"/>
        <v>0.26752084710208512</v>
      </c>
      <c r="F9267" s="33"/>
      <c r="G9267" s="33">
        <f t="shared" ca="1" si="775"/>
        <v>5</v>
      </c>
      <c r="H9267" s="33">
        <f t="shared" ca="1" si="776"/>
        <v>4</v>
      </c>
      <c r="I9267" s="33">
        <f t="shared" ca="1" si="777"/>
        <v>9</v>
      </c>
      <c r="K9267" s="33"/>
      <c r="L9267" s="33"/>
      <c r="M9267" s="33"/>
      <c r="N9267" s="33"/>
      <c r="O9267" s="33"/>
    </row>
    <row r="9268" spans="1:15" x14ac:dyDescent="0.25">
      <c r="A9268" s="33">
        <f t="shared" ca="1" si="778"/>
        <v>2</v>
      </c>
      <c r="B9268" s="33">
        <f t="shared" ca="1" si="778"/>
        <v>1</v>
      </c>
      <c r="C9268" s="33"/>
      <c r="D9268" s="34">
        <f t="shared" ca="1" si="779"/>
        <v>0.67155064428050415</v>
      </c>
      <c r="E9268" s="34">
        <f t="shared" ca="1" si="779"/>
        <v>0.13210900472415832</v>
      </c>
      <c r="F9268" s="33"/>
      <c r="G9268" s="33">
        <f t="shared" ca="1" si="775"/>
        <v>2</v>
      </c>
      <c r="H9268" s="33">
        <f t="shared" ca="1" si="776"/>
        <v>1</v>
      </c>
      <c r="I9268" s="33">
        <f t="shared" ca="1" si="777"/>
        <v>3</v>
      </c>
      <c r="K9268" s="33"/>
      <c r="L9268" s="33"/>
      <c r="M9268" s="33"/>
      <c r="N9268" s="33"/>
      <c r="O9268" s="33"/>
    </row>
    <row r="9269" spans="1:15" x14ac:dyDescent="0.25">
      <c r="A9269" s="33">
        <f t="shared" ca="1" si="778"/>
        <v>6</v>
      </c>
      <c r="B9269" s="33">
        <f t="shared" ca="1" si="778"/>
        <v>6</v>
      </c>
      <c r="C9269" s="33"/>
      <c r="D9269" s="34">
        <f t="shared" ca="1" si="779"/>
        <v>0.41395365472048129</v>
      </c>
      <c r="E9269" s="34">
        <f t="shared" ca="1" si="779"/>
        <v>0.46380610617814588</v>
      </c>
      <c r="F9269" s="33"/>
      <c r="G9269" s="33">
        <f t="shared" ca="1" si="775"/>
        <v>6</v>
      </c>
      <c r="H9269" s="33">
        <f t="shared" ca="1" si="776"/>
        <v>6</v>
      </c>
      <c r="I9269" s="33">
        <f t="shared" ca="1" si="777"/>
        <v>12</v>
      </c>
      <c r="K9269" s="33"/>
      <c r="L9269" s="33"/>
      <c r="M9269" s="33"/>
      <c r="N9269" s="33"/>
      <c r="O9269" s="33"/>
    </row>
    <row r="9270" spans="1:15" x14ac:dyDescent="0.25">
      <c r="A9270" s="33">
        <f t="shared" ca="1" si="778"/>
        <v>1</v>
      </c>
      <c r="B9270" s="33">
        <f t="shared" ca="1" si="778"/>
        <v>1</v>
      </c>
      <c r="C9270" s="33"/>
      <c r="D9270" s="34">
        <f t="shared" ca="1" si="779"/>
        <v>0.46998157631813453</v>
      </c>
      <c r="E9270" s="34">
        <f t="shared" ca="1" si="779"/>
        <v>0.78000283261507752</v>
      </c>
      <c r="F9270" s="33"/>
      <c r="G9270" s="33">
        <f t="shared" ca="1" si="775"/>
        <v>1</v>
      </c>
      <c r="H9270" s="33">
        <f t="shared" ca="1" si="776"/>
        <v>1</v>
      </c>
      <c r="I9270" s="33">
        <f t="shared" ca="1" si="777"/>
        <v>2</v>
      </c>
      <c r="K9270" s="33"/>
      <c r="L9270" s="33"/>
      <c r="M9270" s="33"/>
      <c r="N9270" s="33"/>
      <c r="O9270" s="33"/>
    </row>
    <row r="9271" spans="1:15" x14ac:dyDescent="0.25">
      <c r="A9271" s="33">
        <f t="shared" ca="1" si="778"/>
        <v>1</v>
      </c>
      <c r="B9271" s="33">
        <f t="shared" ca="1" si="778"/>
        <v>5</v>
      </c>
      <c r="C9271" s="33"/>
      <c r="D9271" s="34">
        <f t="shared" ca="1" si="779"/>
        <v>0.62324571878199231</v>
      </c>
      <c r="E9271" s="34">
        <f t="shared" ca="1" si="779"/>
        <v>0.59183636544556995</v>
      </c>
      <c r="F9271" s="33"/>
      <c r="G9271" s="33">
        <f t="shared" ca="1" si="775"/>
        <v>1</v>
      </c>
      <c r="H9271" s="33">
        <f t="shared" ca="1" si="776"/>
        <v>5</v>
      </c>
      <c r="I9271" s="33">
        <f t="shared" ca="1" si="777"/>
        <v>6</v>
      </c>
      <c r="K9271" s="33"/>
      <c r="L9271" s="33"/>
      <c r="M9271" s="33"/>
      <c r="N9271" s="33"/>
      <c r="O9271" s="33"/>
    </row>
    <row r="9272" spans="1:15" x14ac:dyDescent="0.25">
      <c r="A9272" s="33">
        <f t="shared" ca="1" si="778"/>
        <v>4</v>
      </c>
      <c r="B9272" s="33">
        <f t="shared" ca="1" si="778"/>
        <v>2</v>
      </c>
      <c r="C9272" s="33"/>
      <c r="D9272" s="34">
        <f t="shared" ca="1" si="779"/>
        <v>0.25367472741104224</v>
      </c>
      <c r="E9272" s="34">
        <f t="shared" ca="1" si="779"/>
        <v>0.57543450588582878</v>
      </c>
      <c r="F9272" s="33"/>
      <c r="G9272" s="33">
        <f t="shared" ca="1" si="775"/>
        <v>4</v>
      </c>
      <c r="H9272" s="33">
        <f t="shared" ca="1" si="776"/>
        <v>2</v>
      </c>
      <c r="I9272" s="33">
        <f t="shared" ca="1" si="777"/>
        <v>6</v>
      </c>
      <c r="K9272" s="33"/>
      <c r="L9272" s="33"/>
      <c r="M9272" s="33"/>
      <c r="N9272" s="33"/>
      <c r="O9272" s="33"/>
    </row>
    <row r="9273" spans="1:15" x14ac:dyDescent="0.25">
      <c r="A9273" s="33">
        <f t="shared" ca="1" si="778"/>
        <v>5</v>
      </c>
      <c r="B9273" s="33">
        <f t="shared" ca="1" si="778"/>
        <v>2</v>
      </c>
      <c r="C9273" s="33"/>
      <c r="D9273" s="34">
        <f t="shared" ca="1" si="779"/>
        <v>3.6749355061889144E-3</v>
      </c>
      <c r="E9273" s="34">
        <f t="shared" ca="1" si="779"/>
        <v>0.96958878682398375</v>
      </c>
      <c r="F9273" s="33"/>
      <c r="G9273" s="33">
        <f t="shared" ca="1" si="775"/>
        <v>5</v>
      </c>
      <c r="H9273" s="33">
        <f t="shared" ca="1" si="776"/>
        <v>2</v>
      </c>
      <c r="I9273" s="33">
        <f t="shared" ca="1" si="777"/>
        <v>7</v>
      </c>
      <c r="K9273" s="33"/>
      <c r="L9273" s="33"/>
      <c r="M9273" s="33"/>
      <c r="N9273" s="33"/>
      <c r="O9273" s="33"/>
    </row>
    <row r="9274" spans="1:15" x14ac:dyDescent="0.25">
      <c r="A9274" s="33">
        <f t="shared" ca="1" si="778"/>
        <v>1</v>
      </c>
      <c r="B9274" s="33">
        <f t="shared" ca="1" si="778"/>
        <v>1</v>
      </c>
      <c r="C9274" s="33"/>
      <c r="D9274" s="34">
        <f t="shared" ca="1" si="779"/>
        <v>0.13489427676297328</v>
      </c>
      <c r="E9274" s="34">
        <f t="shared" ca="1" si="779"/>
        <v>0.93717041659419109</v>
      </c>
      <c r="F9274" s="33"/>
      <c r="G9274" s="33">
        <f t="shared" ca="1" si="775"/>
        <v>1</v>
      </c>
      <c r="H9274" s="33">
        <f t="shared" ca="1" si="776"/>
        <v>1</v>
      </c>
      <c r="I9274" s="33">
        <f t="shared" ca="1" si="777"/>
        <v>2</v>
      </c>
      <c r="K9274" s="33"/>
      <c r="L9274" s="33"/>
      <c r="M9274" s="33"/>
      <c r="N9274" s="33"/>
      <c r="O9274" s="33"/>
    </row>
    <row r="9275" spans="1:15" x14ac:dyDescent="0.25">
      <c r="A9275" s="33">
        <f t="shared" ca="1" si="778"/>
        <v>2</v>
      </c>
      <c r="B9275" s="33">
        <f t="shared" ca="1" si="778"/>
        <v>5</v>
      </c>
      <c r="C9275" s="33"/>
      <c r="D9275" s="34">
        <f t="shared" ca="1" si="779"/>
        <v>0.92515095429928118</v>
      </c>
      <c r="E9275" s="34">
        <f t="shared" ca="1" si="779"/>
        <v>0.64186863481109857</v>
      </c>
      <c r="F9275" s="33"/>
      <c r="G9275" s="33">
        <f t="shared" ca="1" si="775"/>
        <v>2</v>
      </c>
      <c r="H9275" s="33">
        <f t="shared" ca="1" si="776"/>
        <v>5</v>
      </c>
      <c r="I9275" s="33">
        <f t="shared" ca="1" si="777"/>
        <v>7</v>
      </c>
      <c r="K9275" s="33"/>
      <c r="L9275" s="33"/>
      <c r="M9275" s="33"/>
      <c r="N9275" s="33"/>
      <c r="O9275" s="33"/>
    </row>
    <row r="9276" spans="1:15" x14ac:dyDescent="0.25">
      <c r="A9276" s="33">
        <f t="shared" ca="1" si="778"/>
        <v>5</v>
      </c>
      <c r="B9276" s="33">
        <f t="shared" ca="1" si="778"/>
        <v>6</v>
      </c>
      <c r="C9276" s="33"/>
      <c r="D9276" s="34">
        <f t="shared" ca="1" si="779"/>
        <v>0.62301197989060264</v>
      </c>
      <c r="E9276" s="34">
        <f t="shared" ca="1" si="779"/>
        <v>0.77175751893683087</v>
      </c>
      <c r="F9276" s="33"/>
      <c r="G9276" s="33">
        <f t="shared" ca="1" si="775"/>
        <v>5</v>
      </c>
      <c r="H9276" s="33">
        <f t="shared" ca="1" si="776"/>
        <v>6</v>
      </c>
      <c r="I9276" s="33">
        <f t="shared" ca="1" si="777"/>
        <v>11</v>
      </c>
      <c r="K9276" s="33"/>
      <c r="L9276" s="33"/>
      <c r="M9276" s="33"/>
      <c r="N9276" s="33"/>
      <c r="O9276" s="33"/>
    </row>
    <row r="9277" spans="1:15" x14ac:dyDescent="0.25">
      <c r="A9277" s="33">
        <f t="shared" ca="1" si="778"/>
        <v>1</v>
      </c>
      <c r="B9277" s="33">
        <f t="shared" ca="1" si="778"/>
        <v>1</v>
      </c>
      <c r="C9277" s="33"/>
      <c r="D9277" s="34">
        <f t="shared" ca="1" si="779"/>
        <v>5.6976451642941295E-2</v>
      </c>
      <c r="E9277" s="34">
        <f t="shared" ca="1" si="779"/>
        <v>0.62197873007699611</v>
      </c>
      <c r="F9277" s="33"/>
      <c r="G9277" s="33">
        <f t="shared" ca="1" si="775"/>
        <v>1</v>
      </c>
      <c r="H9277" s="33">
        <f t="shared" ca="1" si="776"/>
        <v>1</v>
      </c>
      <c r="I9277" s="33">
        <f t="shared" ca="1" si="777"/>
        <v>2</v>
      </c>
      <c r="K9277" s="33"/>
      <c r="L9277" s="33"/>
      <c r="M9277" s="33"/>
      <c r="N9277" s="33"/>
      <c r="O9277" s="33"/>
    </row>
    <row r="9278" spans="1:15" x14ac:dyDescent="0.25">
      <c r="A9278" s="33">
        <f t="shared" ca="1" si="778"/>
        <v>6</v>
      </c>
      <c r="B9278" s="33">
        <f t="shared" ca="1" si="778"/>
        <v>5</v>
      </c>
      <c r="C9278" s="33"/>
      <c r="D9278" s="34">
        <f t="shared" ca="1" si="779"/>
        <v>0.9839516024274152</v>
      </c>
      <c r="E9278" s="34">
        <f t="shared" ca="1" si="779"/>
        <v>0.7895692308379747</v>
      </c>
      <c r="F9278" s="33"/>
      <c r="G9278" s="33">
        <f t="shared" ca="1" si="775"/>
        <v>6</v>
      </c>
      <c r="H9278" s="33">
        <f t="shared" ca="1" si="776"/>
        <v>5</v>
      </c>
      <c r="I9278" s="33">
        <f t="shared" ca="1" si="777"/>
        <v>11</v>
      </c>
      <c r="K9278" s="33"/>
      <c r="L9278" s="33"/>
      <c r="M9278" s="33"/>
      <c r="N9278" s="33"/>
      <c r="O9278" s="33"/>
    </row>
    <row r="9279" spans="1:15" x14ac:dyDescent="0.25">
      <c r="A9279" s="33">
        <f t="shared" ca="1" si="778"/>
        <v>1</v>
      </c>
      <c r="B9279" s="33">
        <f t="shared" ca="1" si="778"/>
        <v>3</v>
      </c>
      <c r="C9279" s="33"/>
      <c r="D9279" s="34">
        <f t="shared" ca="1" si="779"/>
        <v>0.33478342448492848</v>
      </c>
      <c r="E9279" s="34">
        <f t="shared" ca="1" si="779"/>
        <v>0.71036263362432994</v>
      </c>
      <c r="F9279" s="33"/>
      <c r="G9279" s="33">
        <f t="shared" ca="1" si="775"/>
        <v>1</v>
      </c>
      <c r="H9279" s="33">
        <f t="shared" ca="1" si="776"/>
        <v>3</v>
      </c>
      <c r="I9279" s="33">
        <f t="shared" ca="1" si="777"/>
        <v>4</v>
      </c>
      <c r="K9279" s="33"/>
      <c r="L9279" s="33"/>
      <c r="M9279" s="33"/>
      <c r="N9279" s="33"/>
      <c r="O9279" s="33"/>
    </row>
    <row r="9280" spans="1:15" x14ac:dyDescent="0.25">
      <c r="A9280" s="33">
        <f t="shared" ca="1" si="778"/>
        <v>2</v>
      </c>
      <c r="B9280" s="33">
        <f t="shared" ca="1" si="778"/>
        <v>1</v>
      </c>
      <c r="C9280" s="33"/>
      <c r="D9280" s="34">
        <f t="shared" ca="1" si="779"/>
        <v>0.5571273298347551</v>
      </c>
      <c r="E9280" s="34">
        <f t="shared" ca="1" si="779"/>
        <v>0.93868816035221148</v>
      </c>
      <c r="F9280" s="33"/>
      <c r="G9280" s="33">
        <f t="shared" ca="1" si="775"/>
        <v>2</v>
      </c>
      <c r="H9280" s="33">
        <f t="shared" ca="1" si="776"/>
        <v>1</v>
      </c>
      <c r="I9280" s="33">
        <f t="shared" ca="1" si="777"/>
        <v>3</v>
      </c>
      <c r="K9280" s="33"/>
      <c r="L9280" s="33"/>
      <c r="M9280" s="33"/>
      <c r="N9280" s="33"/>
      <c r="O9280" s="33"/>
    </row>
    <row r="9281" spans="1:15" x14ac:dyDescent="0.25">
      <c r="A9281" s="33">
        <f t="shared" ca="1" si="778"/>
        <v>3</v>
      </c>
      <c r="B9281" s="33">
        <f t="shared" ca="1" si="778"/>
        <v>6</v>
      </c>
      <c r="C9281" s="33"/>
      <c r="D9281" s="34">
        <f t="shared" ca="1" si="779"/>
        <v>0.60657753289666849</v>
      </c>
      <c r="E9281" s="34">
        <f t="shared" ca="1" si="779"/>
        <v>0.1487241052831304</v>
      </c>
      <c r="F9281" s="33"/>
      <c r="G9281" s="33">
        <f t="shared" ca="1" si="775"/>
        <v>3</v>
      </c>
      <c r="H9281" s="33">
        <f t="shared" ca="1" si="776"/>
        <v>6</v>
      </c>
      <c r="I9281" s="33">
        <f t="shared" ca="1" si="777"/>
        <v>9</v>
      </c>
      <c r="K9281" s="33"/>
      <c r="L9281" s="33"/>
      <c r="M9281" s="33"/>
      <c r="N9281" s="33"/>
      <c r="O9281" s="33"/>
    </row>
    <row r="9282" spans="1:15" x14ac:dyDescent="0.25">
      <c r="A9282" s="33">
        <f t="shared" ca="1" si="778"/>
        <v>3</v>
      </c>
      <c r="B9282" s="33">
        <f t="shared" ca="1" si="778"/>
        <v>3</v>
      </c>
      <c r="C9282" s="33"/>
      <c r="D9282" s="34">
        <f t="shared" ca="1" si="779"/>
        <v>0.11883451704965553</v>
      </c>
      <c r="E9282" s="34">
        <f t="shared" ca="1" si="779"/>
        <v>0.66455534717646703</v>
      </c>
      <c r="F9282" s="33"/>
      <c r="G9282" s="33">
        <f t="shared" ca="1" si="775"/>
        <v>3</v>
      </c>
      <c r="H9282" s="33">
        <f t="shared" ca="1" si="776"/>
        <v>3</v>
      </c>
      <c r="I9282" s="33">
        <f t="shared" ca="1" si="777"/>
        <v>6</v>
      </c>
      <c r="K9282" s="33"/>
      <c r="L9282" s="33"/>
      <c r="M9282" s="33"/>
      <c r="N9282" s="33"/>
      <c r="O9282" s="33"/>
    </row>
    <row r="9283" spans="1:15" x14ac:dyDescent="0.25">
      <c r="A9283" s="33">
        <f t="shared" ca="1" si="778"/>
        <v>4</v>
      </c>
      <c r="B9283" s="33">
        <f t="shared" ca="1" si="778"/>
        <v>2</v>
      </c>
      <c r="C9283" s="33"/>
      <c r="D9283" s="34">
        <f t="shared" ca="1" si="779"/>
        <v>0.79762028587673917</v>
      </c>
      <c r="E9283" s="34">
        <f t="shared" ca="1" si="779"/>
        <v>0.85317161566861133</v>
      </c>
      <c r="F9283" s="33"/>
      <c r="G9283" s="33">
        <f t="shared" ca="1" si="775"/>
        <v>4</v>
      </c>
      <c r="H9283" s="33">
        <f t="shared" ca="1" si="776"/>
        <v>2</v>
      </c>
      <c r="I9283" s="33">
        <f t="shared" ca="1" si="777"/>
        <v>6</v>
      </c>
      <c r="K9283" s="33"/>
      <c r="L9283" s="33"/>
      <c r="M9283" s="33"/>
      <c r="N9283" s="33"/>
      <c r="O9283" s="33"/>
    </row>
    <row r="9284" spans="1:15" x14ac:dyDescent="0.25">
      <c r="A9284" s="33">
        <f t="shared" ca="1" si="778"/>
        <v>6</v>
      </c>
      <c r="B9284" s="33">
        <f t="shared" ca="1" si="778"/>
        <v>1</v>
      </c>
      <c r="C9284" s="33"/>
      <c r="D9284" s="34">
        <f t="shared" ca="1" si="779"/>
        <v>0.44574212338573771</v>
      </c>
      <c r="E9284" s="34">
        <f t="shared" ca="1" si="779"/>
        <v>0.52577130901656033</v>
      </c>
      <c r="F9284" s="33"/>
      <c r="G9284" s="33">
        <f t="shared" ca="1" si="775"/>
        <v>6</v>
      </c>
      <c r="H9284" s="33">
        <f t="shared" ca="1" si="776"/>
        <v>1</v>
      </c>
      <c r="I9284" s="33">
        <f t="shared" ca="1" si="777"/>
        <v>7</v>
      </c>
      <c r="K9284" s="33"/>
      <c r="L9284" s="33"/>
      <c r="M9284" s="33"/>
      <c r="N9284" s="33"/>
      <c r="O9284" s="33"/>
    </row>
    <row r="9285" spans="1:15" x14ac:dyDescent="0.25">
      <c r="A9285" s="33">
        <f t="shared" ca="1" si="778"/>
        <v>2</v>
      </c>
      <c r="B9285" s="33">
        <f t="shared" ca="1" si="778"/>
        <v>6</v>
      </c>
      <c r="C9285" s="33"/>
      <c r="D9285" s="34">
        <f t="shared" ca="1" si="779"/>
        <v>0.31887996031357746</v>
      </c>
      <c r="E9285" s="34">
        <f t="shared" ca="1" si="779"/>
        <v>0.34593494674147862</v>
      </c>
      <c r="F9285" s="33"/>
      <c r="G9285" s="33">
        <f t="shared" ca="1" si="775"/>
        <v>2</v>
      </c>
      <c r="H9285" s="33">
        <f t="shared" ca="1" si="776"/>
        <v>6</v>
      </c>
      <c r="I9285" s="33">
        <f t="shared" ca="1" si="777"/>
        <v>8</v>
      </c>
      <c r="K9285" s="33"/>
      <c r="L9285" s="33"/>
      <c r="M9285" s="33"/>
      <c r="N9285" s="33"/>
      <c r="O9285" s="33"/>
    </row>
    <row r="9286" spans="1:15" x14ac:dyDescent="0.25">
      <c r="A9286" s="33">
        <f t="shared" ca="1" si="778"/>
        <v>6</v>
      </c>
      <c r="B9286" s="33">
        <f t="shared" ca="1" si="778"/>
        <v>3</v>
      </c>
      <c r="C9286" s="33"/>
      <c r="D9286" s="34">
        <f t="shared" ca="1" si="779"/>
        <v>0.24505213691816163</v>
      </c>
      <c r="E9286" s="34">
        <f t="shared" ca="1" si="779"/>
        <v>0.26916928507146232</v>
      </c>
      <c r="F9286" s="33"/>
      <c r="G9286" s="33">
        <f t="shared" ref="G9286:G9349" ca="1" si="780">IF(AND(COUNTIF($B$91:$G$91,A9286)=1,D9286&lt;=$B$90),RANDBETWEEN(1,6),A9286)</f>
        <v>6</v>
      </c>
      <c r="H9286" s="33">
        <f t="shared" ref="H9286:H9349" ca="1" si="781">IF(AND(COUNTIF($B$91:$G$91,B9286)=1,E9286&lt;=$B$90),RANDBETWEEN(1,6),B9286)</f>
        <v>3</v>
      </c>
      <c r="I9286" s="33">
        <f t="shared" ref="I9286:I9349" ca="1" si="782">SUM(G9286:H9286)</f>
        <v>9</v>
      </c>
      <c r="K9286" s="33"/>
      <c r="L9286" s="33"/>
      <c r="M9286" s="33"/>
      <c r="N9286" s="33"/>
      <c r="O9286" s="33"/>
    </row>
    <row r="9287" spans="1:15" x14ac:dyDescent="0.25">
      <c r="A9287" s="33">
        <f t="shared" ref="A9287:B9350" ca="1" si="783">RANDBETWEEN(1,6)</f>
        <v>6</v>
      </c>
      <c r="B9287" s="33">
        <f t="shared" ca="1" si="783"/>
        <v>5</v>
      </c>
      <c r="C9287" s="33"/>
      <c r="D9287" s="34">
        <f t="shared" ref="D9287:E9350" ca="1" si="784">RAND()</f>
        <v>4.4745703411007809E-2</v>
      </c>
      <c r="E9287" s="34">
        <f t="shared" ca="1" si="784"/>
        <v>0.34209385458637409</v>
      </c>
      <c r="F9287" s="33"/>
      <c r="G9287" s="33">
        <f t="shared" ca="1" si="780"/>
        <v>6</v>
      </c>
      <c r="H9287" s="33">
        <f t="shared" ca="1" si="781"/>
        <v>5</v>
      </c>
      <c r="I9287" s="33">
        <f t="shared" ca="1" si="782"/>
        <v>11</v>
      </c>
      <c r="K9287" s="33"/>
      <c r="L9287" s="33"/>
      <c r="M9287" s="33"/>
      <c r="N9287" s="33"/>
      <c r="O9287" s="33"/>
    </row>
    <row r="9288" spans="1:15" x14ac:dyDescent="0.25">
      <c r="A9288" s="33">
        <f t="shared" ca="1" si="783"/>
        <v>1</v>
      </c>
      <c r="B9288" s="33">
        <f t="shared" ca="1" si="783"/>
        <v>1</v>
      </c>
      <c r="C9288" s="33"/>
      <c r="D9288" s="34">
        <f t="shared" ca="1" si="784"/>
        <v>0.84052806122934798</v>
      </c>
      <c r="E9288" s="34">
        <f t="shared" ca="1" si="784"/>
        <v>0.70264776028748999</v>
      </c>
      <c r="F9288" s="33"/>
      <c r="G9288" s="33">
        <f t="shared" ca="1" si="780"/>
        <v>1</v>
      </c>
      <c r="H9288" s="33">
        <f t="shared" ca="1" si="781"/>
        <v>1</v>
      </c>
      <c r="I9288" s="33">
        <f t="shared" ca="1" si="782"/>
        <v>2</v>
      </c>
      <c r="K9288" s="33"/>
      <c r="L9288" s="33"/>
      <c r="M9288" s="33"/>
      <c r="N9288" s="33"/>
      <c r="O9288" s="33"/>
    </row>
    <row r="9289" spans="1:15" x14ac:dyDescent="0.25">
      <c r="A9289" s="33">
        <f t="shared" ca="1" si="783"/>
        <v>5</v>
      </c>
      <c r="B9289" s="33">
        <f t="shared" ca="1" si="783"/>
        <v>3</v>
      </c>
      <c r="C9289" s="33"/>
      <c r="D9289" s="34">
        <f t="shared" ca="1" si="784"/>
        <v>0.18226258237730475</v>
      </c>
      <c r="E9289" s="34">
        <f t="shared" ca="1" si="784"/>
        <v>0.84089934332538607</v>
      </c>
      <c r="F9289" s="33"/>
      <c r="G9289" s="33">
        <f t="shared" ca="1" si="780"/>
        <v>5</v>
      </c>
      <c r="H9289" s="33">
        <f t="shared" ca="1" si="781"/>
        <v>3</v>
      </c>
      <c r="I9289" s="33">
        <f t="shared" ca="1" si="782"/>
        <v>8</v>
      </c>
      <c r="K9289" s="33"/>
      <c r="L9289" s="33"/>
      <c r="M9289" s="33"/>
      <c r="N9289" s="33"/>
      <c r="O9289" s="33"/>
    </row>
    <row r="9290" spans="1:15" x14ac:dyDescent="0.25">
      <c r="A9290" s="33">
        <f t="shared" ca="1" si="783"/>
        <v>4</v>
      </c>
      <c r="B9290" s="33">
        <f t="shared" ca="1" si="783"/>
        <v>2</v>
      </c>
      <c r="C9290" s="33"/>
      <c r="D9290" s="34">
        <f t="shared" ca="1" si="784"/>
        <v>0.71428679601512723</v>
      </c>
      <c r="E9290" s="34">
        <f t="shared" ca="1" si="784"/>
        <v>0.69616445078402234</v>
      </c>
      <c r="F9290" s="33"/>
      <c r="G9290" s="33">
        <f t="shared" ca="1" si="780"/>
        <v>4</v>
      </c>
      <c r="H9290" s="33">
        <f t="shared" ca="1" si="781"/>
        <v>2</v>
      </c>
      <c r="I9290" s="33">
        <f t="shared" ca="1" si="782"/>
        <v>6</v>
      </c>
      <c r="K9290" s="33"/>
      <c r="L9290" s="33"/>
      <c r="M9290" s="33"/>
      <c r="N9290" s="33"/>
      <c r="O9290" s="33"/>
    </row>
    <row r="9291" spans="1:15" x14ac:dyDescent="0.25">
      <c r="A9291" s="33">
        <f t="shared" ca="1" si="783"/>
        <v>1</v>
      </c>
      <c r="B9291" s="33">
        <f t="shared" ca="1" si="783"/>
        <v>4</v>
      </c>
      <c r="C9291" s="33"/>
      <c r="D9291" s="34">
        <f t="shared" ca="1" si="784"/>
        <v>0.90226955420252708</v>
      </c>
      <c r="E9291" s="34">
        <f t="shared" ca="1" si="784"/>
        <v>0.44536046544717212</v>
      </c>
      <c r="F9291" s="33"/>
      <c r="G9291" s="33">
        <f t="shared" ca="1" si="780"/>
        <v>1</v>
      </c>
      <c r="H9291" s="33">
        <f t="shared" ca="1" si="781"/>
        <v>4</v>
      </c>
      <c r="I9291" s="33">
        <f t="shared" ca="1" si="782"/>
        <v>5</v>
      </c>
      <c r="K9291" s="33"/>
      <c r="L9291" s="33"/>
      <c r="M9291" s="33"/>
      <c r="N9291" s="33"/>
      <c r="O9291" s="33"/>
    </row>
    <row r="9292" spans="1:15" x14ac:dyDescent="0.25">
      <c r="A9292" s="33">
        <f t="shared" ca="1" si="783"/>
        <v>3</v>
      </c>
      <c r="B9292" s="33">
        <f t="shared" ca="1" si="783"/>
        <v>4</v>
      </c>
      <c r="C9292" s="33"/>
      <c r="D9292" s="34">
        <f t="shared" ca="1" si="784"/>
        <v>0.39606079349311274</v>
      </c>
      <c r="E9292" s="34">
        <f t="shared" ca="1" si="784"/>
        <v>0.28717193076931435</v>
      </c>
      <c r="F9292" s="33"/>
      <c r="G9292" s="33">
        <f t="shared" ca="1" si="780"/>
        <v>3</v>
      </c>
      <c r="H9292" s="33">
        <f t="shared" ca="1" si="781"/>
        <v>4</v>
      </c>
      <c r="I9292" s="33">
        <f t="shared" ca="1" si="782"/>
        <v>7</v>
      </c>
      <c r="K9292" s="33"/>
      <c r="L9292" s="33"/>
      <c r="M9292" s="33"/>
      <c r="N9292" s="33"/>
      <c r="O9292" s="33"/>
    </row>
    <row r="9293" spans="1:15" x14ac:dyDescent="0.25">
      <c r="A9293" s="33">
        <f t="shared" ca="1" si="783"/>
        <v>5</v>
      </c>
      <c r="B9293" s="33">
        <f t="shared" ca="1" si="783"/>
        <v>6</v>
      </c>
      <c r="C9293" s="33"/>
      <c r="D9293" s="34">
        <f t="shared" ca="1" si="784"/>
        <v>0.52671432289520648</v>
      </c>
      <c r="E9293" s="34">
        <f t="shared" ca="1" si="784"/>
        <v>0.91830448460108693</v>
      </c>
      <c r="F9293" s="33"/>
      <c r="G9293" s="33">
        <f t="shared" ca="1" si="780"/>
        <v>5</v>
      </c>
      <c r="H9293" s="33">
        <f t="shared" ca="1" si="781"/>
        <v>6</v>
      </c>
      <c r="I9293" s="33">
        <f t="shared" ca="1" si="782"/>
        <v>11</v>
      </c>
      <c r="K9293" s="33"/>
      <c r="L9293" s="33"/>
      <c r="M9293" s="33"/>
      <c r="N9293" s="33"/>
      <c r="O9293" s="33"/>
    </row>
    <row r="9294" spans="1:15" x14ac:dyDescent="0.25">
      <c r="A9294" s="33">
        <f t="shared" ca="1" si="783"/>
        <v>3</v>
      </c>
      <c r="B9294" s="33">
        <f t="shared" ca="1" si="783"/>
        <v>5</v>
      </c>
      <c r="C9294" s="33"/>
      <c r="D9294" s="34">
        <f t="shared" ca="1" si="784"/>
        <v>0.16337825933456884</v>
      </c>
      <c r="E9294" s="34">
        <f t="shared" ca="1" si="784"/>
        <v>0.7389861185984451</v>
      </c>
      <c r="F9294" s="33"/>
      <c r="G9294" s="33">
        <f t="shared" ca="1" si="780"/>
        <v>3</v>
      </c>
      <c r="H9294" s="33">
        <f t="shared" ca="1" si="781"/>
        <v>5</v>
      </c>
      <c r="I9294" s="33">
        <f t="shared" ca="1" si="782"/>
        <v>8</v>
      </c>
      <c r="K9294" s="33"/>
      <c r="L9294" s="33"/>
      <c r="M9294" s="33"/>
      <c r="N9294" s="33"/>
      <c r="O9294" s="33"/>
    </row>
    <row r="9295" spans="1:15" x14ac:dyDescent="0.25">
      <c r="A9295" s="33">
        <f t="shared" ca="1" si="783"/>
        <v>3</v>
      </c>
      <c r="B9295" s="33">
        <f t="shared" ca="1" si="783"/>
        <v>2</v>
      </c>
      <c r="C9295" s="33"/>
      <c r="D9295" s="34">
        <f t="shared" ca="1" si="784"/>
        <v>0.13461974921398023</v>
      </c>
      <c r="E9295" s="34">
        <f t="shared" ca="1" si="784"/>
        <v>0.55715799066185712</v>
      </c>
      <c r="F9295" s="33"/>
      <c r="G9295" s="33">
        <f t="shared" ca="1" si="780"/>
        <v>3</v>
      </c>
      <c r="H9295" s="33">
        <f t="shared" ca="1" si="781"/>
        <v>2</v>
      </c>
      <c r="I9295" s="33">
        <f t="shared" ca="1" si="782"/>
        <v>5</v>
      </c>
      <c r="K9295" s="33"/>
      <c r="L9295" s="33"/>
      <c r="M9295" s="33"/>
      <c r="N9295" s="33"/>
      <c r="O9295" s="33"/>
    </row>
    <row r="9296" spans="1:15" x14ac:dyDescent="0.25">
      <c r="A9296" s="33">
        <f t="shared" ca="1" si="783"/>
        <v>5</v>
      </c>
      <c r="B9296" s="33">
        <f t="shared" ca="1" si="783"/>
        <v>2</v>
      </c>
      <c r="C9296" s="33"/>
      <c r="D9296" s="34">
        <f t="shared" ca="1" si="784"/>
        <v>0.76432059112567541</v>
      </c>
      <c r="E9296" s="34">
        <f t="shared" ca="1" si="784"/>
        <v>0.31091089518301052</v>
      </c>
      <c r="F9296" s="33"/>
      <c r="G9296" s="33">
        <f t="shared" ca="1" si="780"/>
        <v>5</v>
      </c>
      <c r="H9296" s="33">
        <f t="shared" ca="1" si="781"/>
        <v>2</v>
      </c>
      <c r="I9296" s="33">
        <f t="shared" ca="1" si="782"/>
        <v>7</v>
      </c>
      <c r="K9296" s="33"/>
      <c r="L9296" s="33"/>
      <c r="M9296" s="33"/>
      <c r="N9296" s="33"/>
      <c r="O9296" s="33"/>
    </row>
    <row r="9297" spans="1:15" x14ac:dyDescent="0.25">
      <c r="A9297" s="33">
        <f t="shared" ca="1" si="783"/>
        <v>3</v>
      </c>
      <c r="B9297" s="33">
        <f t="shared" ca="1" si="783"/>
        <v>3</v>
      </c>
      <c r="C9297" s="33"/>
      <c r="D9297" s="34">
        <f t="shared" ca="1" si="784"/>
        <v>0.96430556652307786</v>
      </c>
      <c r="E9297" s="34">
        <f t="shared" ca="1" si="784"/>
        <v>0.82805996507656132</v>
      </c>
      <c r="F9297" s="33"/>
      <c r="G9297" s="33">
        <f t="shared" ca="1" si="780"/>
        <v>3</v>
      </c>
      <c r="H9297" s="33">
        <f t="shared" ca="1" si="781"/>
        <v>3</v>
      </c>
      <c r="I9297" s="33">
        <f t="shared" ca="1" si="782"/>
        <v>6</v>
      </c>
      <c r="K9297" s="33"/>
      <c r="L9297" s="33"/>
      <c r="M9297" s="33"/>
      <c r="N9297" s="33"/>
      <c r="O9297" s="33"/>
    </row>
    <row r="9298" spans="1:15" x14ac:dyDescent="0.25">
      <c r="A9298" s="33">
        <f t="shared" ca="1" si="783"/>
        <v>4</v>
      </c>
      <c r="B9298" s="33">
        <f t="shared" ca="1" si="783"/>
        <v>3</v>
      </c>
      <c r="C9298" s="33"/>
      <c r="D9298" s="34">
        <f t="shared" ca="1" si="784"/>
        <v>8.3015492250430589E-2</v>
      </c>
      <c r="E9298" s="34">
        <f t="shared" ca="1" si="784"/>
        <v>0.7221347647189561</v>
      </c>
      <c r="F9298" s="33"/>
      <c r="G9298" s="33">
        <f t="shared" ca="1" si="780"/>
        <v>4</v>
      </c>
      <c r="H9298" s="33">
        <f t="shared" ca="1" si="781"/>
        <v>3</v>
      </c>
      <c r="I9298" s="33">
        <f t="shared" ca="1" si="782"/>
        <v>7</v>
      </c>
      <c r="K9298" s="33"/>
      <c r="L9298" s="33"/>
      <c r="M9298" s="33"/>
      <c r="N9298" s="33"/>
      <c r="O9298" s="33"/>
    </row>
    <row r="9299" spans="1:15" x14ac:dyDescent="0.25">
      <c r="A9299" s="33">
        <f t="shared" ca="1" si="783"/>
        <v>4</v>
      </c>
      <c r="B9299" s="33">
        <f t="shared" ca="1" si="783"/>
        <v>1</v>
      </c>
      <c r="C9299" s="33"/>
      <c r="D9299" s="34">
        <f t="shared" ca="1" si="784"/>
        <v>0.52029701140280304</v>
      </c>
      <c r="E9299" s="34">
        <f t="shared" ca="1" si="784"/>
        <v>0.142757513622911</v>
      </c>
      <c r="F9299" s="33"/>
      <c r="G9299" s="33">
        <f t="shared" ca="1" si="780"/>
        <v>4</v>
      </c>
      <c r="H9299" s="33">
        <f t="shared" ca="1" si="781"/>
        <v>1</v>
      </c>
      <c r="I9299" s="33">
        <f t="shared" ca="1" si="782"/>
        <v>5</v>
      </c>
      <c r="K9299" s="33"/>
      <c r="L9299" s="33"/>
      <c r="M9299" s="33"/>
      <c r="N9299" s="33"/>
      <c r="O9299" s="33"/>
    </row>
    <row r="9300" spans="1:15" x14ac:dyDescent="0.25">
      <c r="A9300" s="33">
        <f t="shared" ca="1" si="783"/>
        <v>6</v>
      </c>
      <c r="B9300" s="33">
        <f t="shared" ca="1" si="783"/>
        <v>3</v>
      </c>
      <c r="C9300" s="33"/>
      <c r="D9300" s="34">
        <f t="shared" ca="1" si="784"/>
        <v>0.36499875630279532</v>
      </c>
      <c r="E9300" s="34">
        <f t="shared" ca="1" si="784"/>
        <v>0.71759486322937061</v>
      </c>
      <c r="F9300" s="33"/>
      <c r="G9300" s="33">
        <f t="shared" ca="1" si="780"/>
        <v>6</v>
      </c>
      <c r="H9300" s="33">
        <f t="shared" ca="1" si="781"/>
        <v>3</v>
      </c>
      <c r="I9300" s="33">
        <f t="shared" ca="1" si="782"/>
        <v>9</v>
      </c>
      <c r="K9300" s="33"/>
      <c r="L9300" s="33"/>
      <c r="M9300" s="33"/>
      <c r="N9300" s="33"/>
      <c r="O9300" s="33"/>
    </row>
    <row r="9301" spans="1:15" x14ac:dyDescent="0.25">
      <c r="A9301" s="33">
        <f t="shared" ca="1" si="783"/>
        <v>6</v>
      </c>
      <c r="B9301" s="33">
        <f t="shared" ca="1" si="783"/>
        <v>4</v>
      </c>
      <c r="C9301" s="33"/>
      <c r="D9301" s="34">
        <f t="shared" ca="1" si="784"/>
        <v>0.5210060836603474</v>
      </c>
      <c r="E9301" s="34">
        <f t="shared" ca="1" si="784"/>
        <v>6.5963849999360891E-2</v>
      </c>
      <c r="F9301" s="33"/>
      <c r="G9301" s="33">
        <f t="shared" ca="1" si="780"/>
        <v>6</v>
      </c>
      <c r="H9301" s="33">
        <f t="shared" ca="1" si="781"/>
        <v>4</v>
      </c>
      <c r="I9301" s="33">
        <f t="shared" ca="1" si="782"/>
        <v>10</v>
      </c>
      <c r="K9301" s="33"/>
      <c r="L9301" s="33"/>
      <c r="M9301" s="33"/>
      <c r="N9301" s="33"/>
      <c r="O9301" s="33"/>
    </row>
    <row r="9302" spans="1:15" x14ac:dyDescent="0.25">
      <c r="A9302" s="33">
        <f t="shared" ca="1" si="783"/>
        <v>6</v>
      </c>
      <c r="B9302" s="33">
        <f t="shared" ca="1" si="783"/>
        <v>6</v>
      </c>
      <c r="C9302" s="33"/>
      <c r="D9302" s="34">
        <f t="shared" ca="1" si="784"/>
        <v>0.92370359260645274</v>
      </c>
      <c r="E9302" s="34">
        <f t="shared" ca="1" si="784"/>
        <v>0.90989357406629801</v>
      </c>
      <c r="F9302" s="33"/>
      <c r="G9302" s="33">
        <f t="shared" ca="1" si="780"/>
        <v>6</v>
      </c>
      <c r="H9302" s="33">
        <f t="shared" ca="1" si="781"/>
        <v>6</v>
      </c>
      <c r="I9302" s="33">
        <f t="shared" ca="1" si="782"/>
        <v>12</v>
      </c>
      <c r="K9302" s="33"/>
      <c r="L9302" s="33"/>
      <c r="M9302" s="33"/>
      <c r="N9302" s="33"/>
      <c r="O9302" s="33"/>
    </row>
    <row r="9303" spans="1:15" x14ac:dyDescent="0.25">
      <c r="A9303" s="33">
        <f t="shared" ca="1" si="783"/>
        <v>4</v>
      </c>
      <c r="B9303" s="33">
        <f t="shared" ca="1" si="783"/>
        <v>2</v>
      </c>
      <c r="C9303" s="33"/>
      <c r="D9303" s="34">
        <f t="shared" ca="1" si="784"/>
        <v>0.14565472566798643</v>
      </c>
      <c r="E9303" s="34">
        <f t="shared" ca="1" si="784"/>
        <v>0.1337382474320159</v>
      </c>
      <c r="F9303" s="33"/>
      <c r="G9303" s="33">
        <f t="shared" ca="1" si="780"/>
        <v>4</v>
      </c>
      <c r="H9303" s="33">
        <f t="shared" ca="1" si="781"/>
        <v>2</v>
      </c>
      <c r="I9303" s="33">
        <f t="shared" ca="1" si="782"/>
        <v>6</v>
      </c>
      <c r="K9303" s="33"/>
      <c r="L9303" s="33"/>
      <c r="M9303" s="33"/>
      <c r="N9303" s="33"/>
      <c r="O9303" s="33"/>
    </row>
    <row r="9304" spans="1:15" x14ac:dyDescent="0.25">
      <c r="A9304" s="33">
        <f t="shared" ca="1" si="783"/>
        <v>3</v>
      </c>
      <c r="B9304" s="33">
        <f t="shared" ca="1" si="783"/>
        <v>2</v>
      </c>
      <c r="C9304" s="33"/>
      <c r="D9304" s="34">
        <f t="shared" ca="1" si="784"/>
        <v>0.16104340268746475</v>
      </c>
      <c r="E9304" s="34">
        <f t="shared" ca="1" si="784"/>
        <v>0.8240041660450792</v>
      </c>
      <c r="F9304" s="33"/>
      <c r="G9304" s="33">
        <f t="shared" ca="1" si="780"/>
        <v>3</v>
      </c>
      <c r="H9304" s="33">
        <f t="shared" ca="1" si="781"/>
        <v>2</v>
      </c>
      <c r="I9304" s="33">
        <f t="shared" ca="1" si="782"/>
        <v>5</v>
      </c>
      <c r="K9304" s="33"/>
      <c r="L9304" s="33"/>
      <c r="M9304" s="33"/>
      <c r="N9304" s="33"/>
      <c r="O9304" s="33"/>
    </row>
    <row r="9305" spans="1:15" x14ac:dyDescent="0.25">
      <c r="A9305" s="33">
        <f t="shared" ca="1" si="783"/>
        <v>3</v>
      </c>
      <c r="B9305" s="33">
        <f t="shared" ca="1" si="783"/>
        <v>3</v>
      </c>
      <c r="C9305" s="33"/>
      <c r="D9305" s="34">
        <f t="shared" ca="1" si="784"/>
        <v>0.3090169980248495</v>
      </c>
      <c r="E9305" s="34">
        <f t="shared" ca="1" si="784"/>
        <v>0.13596248098798347</v>
      </c>
      <c r="F9305" s="33"/>
      <c r="G9305" s="33">
        <f t="shared" ca="1" si="780"/>
        <v>3</v>
      </c>
      <c r="H9305" s="33">
        <f t="shared" ca="1" si="781"/>
        <v>3</v>
      </c>
      <c r="I9305" s="33">
        <f t="shared" ca="1" si="782"/>
        <v>6</v>
      </c>
      <c r="K9305" s="33"/>
      <c r="L9305" s="33"/>
      <c r="M9305" s="33"/>
      <c r="N9305" s="33"/>
      <c r="O9305" s="33"/>
    </row>
    <row r="9306" spans="1:15" x14ac:dyDescent="0.25">
      <c r="A9306" s="33">
        <f t="shared" ca="1" si="783"/>
        <v>2</v>
      </c>
      <c r="B9306" s="33">
        <f t="shared" ca="1" si="783"/>
        <v>1</v>
      </c>
      <c r="C9306" s="33"/>
      <c r="D9306" s="34">
        <f t="shared" ca="1" si="784"/>
        <v>0.26340261416253419</v>
      </c>
      <c r="E9306" s="34">
        <f t="shared" ca="1" si="784"/>
        <v>0.16014894943833746</v>
      </c>
      <c r="F9306" s="33"/>
      <c r="G9306" s="33">
        <f t="shared" ca="1" si="780"/>
        <v>2</v>
      </c>
      <c r="H9306" s="33">
        <f t="shared" ca="1" si="781"/>
        <v>1</v>
      </c>
      <c r="I9306" s="33">
        <f t="shared" ca="1" si="782"/>
        <v>3</v>
      </c>
      <c r="K9306" s="33"/>
      <c r="L9306" s="33"/>
      <c r="M9306" s="33"/>
      <c r="N9306" s="33"/>
      <c r="O9306" s="33"/>
    </row>
    <row r="9307" spans="1:15" x14ac:dyDescent="0.25">
      <c r="A9307" s="33">
        <f t="shared" ca="1" si="783"/>
        <v>3</v>
      </c>
      <c r="B9307" s="33">
        <f t="shared" ca="1" si="783"/>
        <v>2</v>
      </c>
      <c r="C9307" s="33"/>
      <c r="D9307" s="34">
        <f t="shared" ca="1" si="784"/>
        <v>0.54400115744141186</v>
      </c>
      <c r="E9307" s="34">
        <f t="shared" ca="1" si="784"/>
        <v>0.8101325125281954</v>
      </c>
      <c r="F9307" s="33"/>
      <c r="G9307" s="33">
        <f t="shared" ca="1" si="780"/>
        <v>3</v>
      </c>
      <c r="H9307" s="33">
        <f t="shared" ca="1" si="781"/>
        <v>2</v>
      </c>
      <c r="I9307" s="33">
        <f t="shared" ca="1" si="782"/>
        <v>5</v>
      </c>
      <c r="K9307" s="33"/>
      <c r="L9307" s="33"/>
      <c r="M9307" s="33"/>
      <c r="N9307" s="33"/>
      <c r="O9307" s="33"/>
    </row>
    <row r="9308" spans="1:15" x14ac:dyDescent="0.25">
      <c r="A9308" s="33">
        <f t="shared" ca="1" si="783"/>
        <v>5</v>
      </c>
      <c r="B9308" s="33">
        <f t="shared" ca="1" si="783"/>
        <v>3</v>
      </c>
      <c r="C9308" s="33"/>
      <c r="D9308" s="34">
        <f t="shared" ca="1" si="784"/>
        <v>0.76426165153140513</v>
      </c>
      <c r="E9308" s="34">
        <f t="shared" ca="1" si="784"/>
        <v>0.29851139546674499</v>
      </c>
      <c r="F9308" s="33"/>
      <c r="G9308" s="33">
        <f t="shared" ca="1" si="780"/>
        <v>5</v>
      </c>
      <c r="H9308" s="33">
        <f t="shared" ca="1" si="781"/>
        <v>3</v>
      </c>
      <c r="I9308" s="33">
        <f t="shared" ca="1" si="782"/>
        <v>8</v>
      </c>
      <c r="K9308" s="33"/>
      <c r="L9308" s="33"/>
      <c r="M9308" s="33"/>
      <c r="N9308" s="33"/>
      <c r="O9308" s="33"/>
    </row>
    <row r="9309" spans="1:15" x14ac:dyDescent="0.25">
      <c r="A9309" s="33">
        <f t="shared" ca="1" si="783"/>
        <v>6</v>
      </c>
      <c r="B9309" s="33">
        <f t="shared" ca="1" si="783"/>
        <v>1</v>
      </c>
      <c r="C9309" s="33"/>
      <c r="D9309" s="34">
        <f t="shared" ca="1" si="784"/>
        <v>0.17214210649256623</v>
      </c>
      <c r="E9309" s="34">
        <f t="shared" ca="1" si="784"/>
        <v>0.40789074363860267</v>
      </c>
      <c r="F9309" s="33"/>
      <c r="G9309" s="33">
        <f t="shared" ca="1" si="780"/>
        <v>6</v>
      </c>
      <c r="H9309" s="33">
        <f t="shared" ca="1" si="781"/>
        <v>1</v>
      </c>
      <c r="I9309" s="33">
        <f t="shared" ca="1" si="782"/>
        <v>7</v>
      </c>
      <c r="K9309" s="33"/>
      <c r="L9309" s="33"/>
      <c r="M9309" s="33"/>
      <c r="N9309" s="33"/>
      <c r="O9309" s="33"/>
    </row>
    <row r="9310" spans="1:15" x14ac:dyDescent="0.25">
      <c r="A9310" s="33">
        <f t="shared" ca="1" si="783"/>
        <v>3</v>
      </c>
      <c r="B9310" s="33">
        <f t="shared" ca="1" si="783"/>
        <v>4</v>
      </c>
      <c r="C9310" s="33"/>
      <c r="D9310" s="34">
        <f t="shared" ca="1" si="784"/>
        <v>0.80070622992910589</v>
      </c>
      <c r="E9310" s="34">
        <f t="shared" ca="1" si="784"/>
        <v>0.70040209912767493</v>
      </c>
      <c r="F9310" s="33"/>
      <c r="G9310" s="33">
        <f t="shared" ca="1" si="780"/>
        <v>3</v>
      </c>
      <c r="H9310" s="33">
        <f t="shared" ca="1" si="781"/>
        <v>4</v>
      </c>
      <c r="I9310" s="33">
        <f t="shared" ca="1" si="782"/>
        <v>7</v>
      </c>
      <c r="K9310" s="33"/>
      <c r="L9310" s="33"/>
      <c r="M9310" s="33"/>
      <c r="N9310" s="33"/>
      <c r="O9310" s="33"/>
    </row>
    <row r="9311" spans="1:15" x14ac:dyDescent="0.25">
      <c r="A9311" s="33">
        <f t="shared" ca="1" si="783"/>
        <v>1</v>
      </c>
      <c r="B9311" s="33">
        <f t="shared" ca="1" si="783"/>
        <v>1</v>
      </c>
      <c r="C9311" s="33"/>
      <c r="D9311" s="34">
        <f t="shared" ca="1" si="784"/>
        <v>0.13660437905079015</v>
      </c>
      <c r="E9311" s="34">
        <f t="shared" ca="1" si="784"/>
        <v>0.62299178578623882</v>
      </c>
      <c r="F9311" s="33"/>
      <c r="G9311" s="33">
        <f t="shared" ca="1" si="780"/>
        <v>1</v>
      </c>
      <c r="H9311" s="33">
        <f t="shared" ca="1" si="781"/>
        <v>1</v>
      </c>
      <c r="I9311" s="33">
        <f t="shared" ca="1" si="782"/>
        <v>2</v>
      </c>
      <c r="K9311" s="33"/>
      <c r="L9311" s="33"/>
      <c r="M9311" s="33"/>
      <c r="N9311" s="33"/>
      <c r="O9311" s="33"/>
    </row>
    <row r="9312" spans="1:15" x14ac:dyDescent="0.25">
      <c r="A9312" s="33">
        <f t="shared" ca="1" si="783"/>
        <v>5</v>
      </c>
      <c r="B9312" s="33">
        <f t="shared" ca="1" si="783"/>
        <v>1</v>
      </c>
      <c r="C9312" s="33"/>
      <c r="D9312" s="34">
        <f t="shared" ca="1" si="784"/>
        <v>0.62343645935518743</v>
      </c>
      <c r="E9312" s="34">
        <f t="shared" ca="1" si="784"/>
        <v>0.28173616128412016</v>
      </c>
      <c r="F9312" s="33"/>
      <c r="G9312" s="33">
        <f t="shared" ca="1" si="780"/>
        <v>5</v>
      </c>
      <c r="H9312" s="33">
        <f t="shared" ca="1" si="781"/>
        <v>1</v>
      </c>
      <c r="I9312" s="33">
        <f t="shared" ca="1" si="782"/>
        <v>6</v>
      </c>
      <c r="K9312" s="33"/>
      <c r="L9312" s="33"/>
      <c r="M9312" s="33"/>
      <c r="N9312" s="33"/>
      <c r="O9312" s="33"/>
    </row>
    <row r="9313" spans="1:15" x14ac:dyDescent="0.25">
      <c r="A9313" s="33">
        <f t="shared" ca="1" si="783"/>
        <v>2</v>
      </c>
      <c r="B9313" s="33">
        <f t="shared" ca="1" si="783"/>
        <v>3</v>
      </c>
      <c r="C9313" s="33"/>
      <c r="D9313" s="34">
        <f t="shared" ca="1" si="784"/>
        <v>0.5340008916137815</v>
      </c>
      <c r="E9313" s="34">
        <f t="shared" ca="1" si="784"/>
        <v>0.98123054167084678</v>
      </c>
      <c r="F9313" s="33"/>
      <c r="G9313" s="33">
        <f t="shared" ca="1" si="780"/>
        <v>2</v>
      </c>
      <c r="H9313" s="33">
        <f t="shared" ca="1" si="781"/>
        <v>3</v>
      </c>
      <c r="I9313" s="33">
        <f t="shared" ca="1" si="782"/>
        <v>5</v>
      </c>
      <c r="K9313" s="33"/>
      <c r="L9313" s="33"/>
      <c r="M9313" s="33"/>
      <c r="N9313" s="33"/>
      <c r="O9313" s="33"/>
    </row>
    <row r="9314" spans="1:15" x14ac:dyDescent="0.25">
      <c r="A9314" s="33">
        <f t="shared" ca="1" si="783"/>
        <v>3</v>
      </c>
      <c r="B9314" s="33">
        <f t="shared" ca="1" si="783"/>
        <v>3</v>
      </c>
      <c r="C9314" s="33"/>
      <c r="D9314" s="34">
        <f t="shared" ca="1" si="784"/>
        <v>0.37736643176916784</v>
      </c>
      <c r="E9314" s="34">
        <f t="shared" ca="1" si="784"/>
        <v>5.0263599187699626E-2</v>
      </c>
      <c r="F9314" s="33"/>
      <c r="G9314" s="33">
        <f t="shared" ca="1" si="780"/>
        <v>3</v>
      </c>
      <c r="H9314" s="33">
        <f t="shared" ca="1" si="781"/>
        <v>3</v>
      </c>
      <c r="I9314" s="33">
        <f t="shared" ca="1" si="782"/>
        <v>6</v>
      </c>
      <c r="K9314" s="33"/>
      <c r="L9314" s="33"/>
      <c r="M9314" s="33"/>
      <c r="N9314" s="33"/>
      <c r="O9314" s="33"/>
    </row>
    <row r="9315" spans="1:15" x14ac:dyDescent="0.25">
      <c r="A9315" s="33">
        <f t="shared" ca="1" si="783"/>
        <v>5</v>
      </c>
      <c r="B9315" s="33">
        <f t="shared" ca="1" si="783"/>
        <v>5</v>
      </c>
      <c r="C9315" s="33"/>
      <c r="D9315" s="34">
        <f t="shared" ca="1" si="784"/>
        <v>0.44258418585998804</v>
      </c>
      <c r="E9315" s="34">
        <f t="shared" ca="1" si="784"/>
        <v>0.69731865256578962</v>
      </c>
      <c r="F9315" s="33"/>
      <c r="G9315" s="33">
        <f t="shared" ca="1" si="780"/>
        <v>5</v>
      </c>
      <c r="H9315" s="33">
        <f t="shared" ca="1" si="781"/>
        <v>5</v>
      </c>
      <c r="I9315" s="33">
        <f t="shared" ca="1" si="782"/>
        <v>10</v>
      </c>
      <c r="K9315" s="33"/>
      <c r="L9315" s="33"/>
      <c r="M9315" s="33"/>
      <c r="N9315" s="33"/>
      <c r="O9315" s="33"/>
    </row>
    <row r="9316" spans="1:15" x14ac:dyDescent="0.25">
      <c r="A9316" s="33">
        <f t="shared" ca="1" si="783"/>
        <v>6</v>
      </c>
      <c r="B9316" s="33">
        <f t="shared" ca="1" si="783"/>
        <v>1</v>
      </c>
      <c r="C9316" s="33"/>
      <c r="D9316" s="34">
        <f t="shared" ca="1" si="784"/>
        <v>0.68012323708868649</v>
      </c>
      <c r="E9316" s="34">
        <f t="shared" ca="1" si="784"/>
        <v>0.91459007027381889</v>
      </c>
      <c r="F9316" s="33"/>
      <c r="G9316" s="33">
        <f t="shared" ca="1" si="780"/>
        <v>6</v>
      </c>
      <c r="H9316" s="33">
        <f t="shared" ca="1" si="781"/>
        <v>1</v>
      </c>
      <c r="I9316" s="33">
        <f t="shared" ca="1" si="782"/>
        <v>7</v>
      </c>
      <c r="K9316" s="33"/>
      <c r="L9316" s="33"/>
      <c r="M9316" s="33"/>
      <c r="N9316" s="33"/>
      <c r="O9316" s="33"/>
    </row>
    <row r="9317" spans="1:15" x14ac:dyDescent="0.25">
      <c r="A9317" s="33">
        <f t="shared" ca="1" si="783"/>
        <v>3</v>
      </c>
      <c r="B9317" s="33">
        <f t="shared" ca="1" si="783"/>
        <v>2</v>
      </c>
      <c r="C9317" s="33"/>
      <c r="D9317" s="34">
        <f t="shared" ca="1" si="784"/>
        <v>0.13866835498753705</v>
      </c>
      <c r="E9317" s="34">
        <f t="shared" ca="1" si="784"/>
        <v>0.33254259339918979</v>
      </c>
      <c r="F9317" s="33"/>
      <c r="G9317" s="33">
        <f t="shared" ca="1" si="780"/>
        <v>3</v>
      </c>
      <c r="H9317" s="33">
        <f t="shared" ca="1" si="781"/>
        <v>2</v>
      </c>
      <c r="I9317" s="33">
        <f t="shared" ca="1" si="782"/>
        <v>5</v>
      </c>
      <c r="K9317" s="33"/>
      <c r="L9317" s="33"/>
      <c r="M9317" s="33"/>
      <c r="N9317" s="33"/>
      <c r="O9317" s="33"/>
    </row>
    <row r="9318" spans="1:15" x14ac:dyDescent="0.25">
      <c r="A9318" s="33">
        <f t="shared" ca="1" si="783"/>
        <v>1</v>
      </c>
      <c r="B9318" s="33">
        <f t="shared" ca="1" si="783"/>
        <v>4</v>
      </c>
      <c r="C9318" s="33"/>
      <c r="D9318" s="34">
        <f t="shared" ca="1" si="784"/>
        <v>0.21837350960753077</v>
      </c>
      <c r="E9318" s="34">
        <f t="shared" ca="1" si="784"/>
        <v>0.81433867530287918</v>
      </c>
      <c r="F9318" s="33"/>
      <c r="G9318" s="33">
        <f t="shared" ca="1" si="780"/>
        <v>1</v>
      </c>
      <c r="H9318" s="33">
        <f t="shared" ca="1" si="781"/>
        <v>4</v>
      </c>
      <c r="I9318" s="33">
        <f t="shared" ca="1" si="782"/>
        <v>5</v>
      </c>
      <c r="K9318" s="33"/>
      <c r="L9318" s="33"/>
      <c r="M9318" s="33"/>
      <c r="N9318" s="33"/>
      <c r="O9318" s="33"/>
    </row>
    <row r="9319" spans="1:15" x14ac:dyDescent="0.25">
      <c r="A9319" s="33">
        <f t="shared" ca="1" si="783"/>
        <v>6</v>
      </c>
      <c r="B9319" s="33">
        <f t="shared" ca="1" si="783"/>
        <v>5</v>
      </c>
      <c r="C9319" s="33"/>
      <c r="D9319" s="34">
        <f t="shared" ca="1" si="784"/>
        <v>0.60300292717392112</v>
      </c>
      <c r="E9319" s="34">
        <f t="shared" ca="1" si="784"/>
        <v>0.62613075027736642</v>
      </c>
      <c r="F9319" s="33"/>
      <c r="G9319" s="33">
        <f t="shared" ca="1" si="780"/>
        <v>6</v>
      </c>
      <c r="H9319" s="33">
        <f t="shared" ca="1" si="781"/>
        <v>5</v>
      </c>
      <c r="I9319" s="33">
        <f t="shared" ca="1" si="782"/>
        <v>11</v>
      </c>
      <c r="K9319" s="33"/>
      <c r="L9319" s="33"/>
      <c r="M9319" s="33"/>
      <c r="N9319" s="33"/>
      <c r="O9319" s="33"/>
    </row>
    <row r="9320" spans="1:15" x14ac:dyDescent="0.25">
      <c r="A9320" s="33">
        <f t="shared" ca="1" si="783"/>
        <v>6</v>
      </c>
      <c r="B9320" s="33">
        <f t="shared" ca="1" si="783"/>
        <v>2</v>
      </c>
      <c r="C9320" s="33"/>
      <c r="D9320" s="34">
        <f t="shared" ca="1" si="784"/>
        <v>0.5812689918009859</v>
      </c>
      <c r="E9320" s="34">
        <f t="shared" ca="1" si="784"/>
        <v>0.68489698488127904</v>
      </c>
      <c r="F9320" s="33"/>
      <c r="G9320" s="33">
        <f t="shared" ca="1" si="780"/>
        <v>6</v>
      </c>
      <c r="H9320" s="33">
        <f t="shared" ca="1" si="781"/>
        <v>2</v>
      </c>
      <c r="I9320" s="33">
        <f t="shared" ca="1" si="782"/>
        <v>8</v>
      </c>
      <c r="K9320" s="33"/>
      <c r="L9320" s="33"/>
      <c r="M9320" s="33"/>
      <c r="N9320" s="33"/>
      <c r="O9320" s="33"/>
    </row>
    <row r="9321" spans="1:15" x14ac:dyDescent="0.25">
      <c r="A9321" s="33">
        <f t="shared" ca="1" si="783"/>
        <v>6</v>
      </c>
      <c r="B9321" s="33">
        <f t="shared" ca="1" si="783"/>
        <v>4</v>
      </c>
      <c r="C9321" s="33"/>
      <c r="D9321" s="34">
        <f t="shared" ca="1" si="784"/>
        <v>0.99269150900888481</v>
      </c>
      <c r="E9321" s="34">
        <f t="shared" ca="1" si="784"/>
        <v>0.26048037459664108</v>
      </c>
      <c r="F9321" s="33"/>
      <c r="G9321" s="33">
        <f t="shared" ca="1" si="780"/>
        <v>6</v>
      </c>
      <c r="H9321" s="33">
        <f t="shared" ca="1" si="781"/>
        <v>4</v>
      </c>
      <c r="I9321" s="33">
        <f t="shared" ca="1" si="782"/>
        <v>10</v>
      </c>
      <c r="K9321" s="33"/>
      <c r="L9321" s="33"/>
      <c r="M9321" s="33"/>
      <c r="N9321" s="33"/>
      <c r="O9321" s="33"/>
    </row>
    <row r="9322" spans="1:15" x14ac:dyDescent="0.25">
      <c r="A9322" s="33">
        <f t="shared" ca="1" si="783"/>
        <v>2</v>
      </c>
      <c r="B9322" s="33">
        <f t="shared" ca="1" si="783"/>
        <v>2</v>
      </c>
      <c r="C9322" s="33"/>
      <c r="D9322" s="34">
        <f t="shared" ca="1" si="784"/>
        <v>0.61737078147406432</v>
      </c>
      <c r="E9322" s="34">
        <f t="shared" ca="1" si="784"/>
        <v>0.37680805284914676</v>
      </c>
      <c r="F9322" s="33"/>
      <c r="G9322" s="33">
        <f t="shared" ca="1" si="780"/>
        <v>2</v>
      </c>
      <c r="H9322" s="33">
        <f t="shared" ca="1" si="781"/>
        <v>2</v>
      </c>
      <c r="I9322" s="33">
        <f t="shared" ca="1" si="782"/>
        <v>4</v>
      </c>
      <c r="K9322" s="33"/>
      <c r="L9322" s="33"/>
      <c r="M9322" s="33"/>
      <c r="N9322" s="33"/>
      <c r="O9322" s="33"/>
    </row>
    <row r="9323" spans="1:15" x14ac:dyDescent="0.25">
      <c r="A9323" s="33">
        <f t="shared" ca="1" si="783"/>
        <v>3</v>
      </c>
      <c r="B9323" s="33">
        <f t="shared" ca="1" si="783"/>
        <v>6</v>
      </c>
      <c r="C9323" s="33"/>
      <c r="D9323" s="34">
        <f t="shared" ca="1" si="784"/>
        <v>0.47022379019591243</v>
      </c>
      <c r="E9323" s="34">
        <f t="shared" ca="1" si="784"/>
        <v>8.2772621856212258E-2</v>
      </c>
      <c r="F9323" s="33"/>
      <c r="G9323" s="33">
        <f t="shared" ca="1" si="780"/>
        <v>3</v>
      </c>
      <c r="H9323" s="33">
        <f t="shared" ca="1" si="781"/>
        <v>6</v>
      </c>
      <c r="I9323" s="33">
        <f t="shared" ca="1" si="782"/>
        <v>9</v>
      </c>
      <c r="K9323" s="33"/>
      <c r="L9323" s="33"/>
      <c r="M9323" s="33"/>
      <c r="N9323" s="33"/>
      <c r="O9323" s="33"/>
    </row>
    <row r="9324" spans="1:15" x14ac:dyDescent="0.25">
      <c r="A9324" s="33">
        <f t="shared" ca="1" si="783"/>
        <v>3</v>
      </c>
      <c r="B9324" s="33">
        <f t="shared" ca="1" si="783"/>
        <v>5</v>
      </c>
      <c r="C9324" s="33"/>
      <c r="D9324" s="34">
        <f t="shared" ca="1" si="784"/>
        <v>0.59337306509028842</v>
      </c>
      <c r="E9324" s="34">
        <f t="shared" ca="1" si="784"/>
        <v>0.58058229818747209</v>
      </c>
      <c r="F9324" s="33"/>
      <c r="G9324" s="33">
        <f t="shared" ca="1" si="780"/>
        <v>3</v>
      </c>
      <c r="H9324" s="33">
        <f t="shared" ca="1" si="781"/>
        <v>5</v>
      </c>
      <c r="I9324" s="33">
        <f t="shared" ca="1" si="782"/>
        <v>8</v>
      </c>
      <c r="K9324" s="33"/>
      <c r="L9324" s="33"/>
      <c r="M9324" s="33"/>
      <c r="N9324" s="33"/>
      <c r="O9324" s="33"/>
    </row>
    <row r="9325" spans="1:15" x14ac:dyDescent="0.25">
      <c r="A9325" s="33">
        <f t="shared" ca="1" si="783"/>
        <v>5</v>
      </c>
      <c r="B9325" s="33">
        <f t="shared" ca="1" si="783"/>
        <v>4</v>
      </c>
      <c r="C9325" s="33"/>
      <c r="D9325" s="34">
        <f t="shared" ca="1" si="784"/>
        <v>4.040361603914977E-2</v>
      </c>
      <c r="E9325" s="34">
        <f t="shared" ca="1" si="784"/>
        <v>0.22291908319199238</v>
      </c>
      <c r="F9325" s="33"/>
      <c r="G9325" s="33">
        <f t="shared" ca="1" si="780"/>
        <v>5</v>
      </c>
      <c r="H9325" s="33">
        <f t="shared" ca="1" si="781"/>
        <v>4</v>
      </c>
      <c r="I9325" s="33">
        <f t="shared" ca="1" si="782"/>
        <v>9</v>
      </c>
      <c r="K9325" s="33"/>
      <c r="L9325" s="33"/>
      <c r="M9325" s="33"/>
      <c r="N9325" s="33"/>
      <c r="O9325" s="33"/>
    </row>
    <row r="9326" spans="1:15" x14ac:dyDescent="0.25">
      <c r="A9326" s="33">
        <f t="shared" ca="1" si="783"/>
        <v>2</v>
      </c>
      <c r="B9326" s="33">
        <f t="shared" ca="1" si="783"/>
        <v>5</v>
      </c>
      <c r="C9326" s="33"/>
      <c r="D9326" s="34">
        <f t="shared" ca="1" si="784"/>
        <v>0.38291296788315554</v>
      </c>
      <c r="E9326" s="34">
        <f t="shared" ca="1" si="784"/>
        <v>0.11483551788645641</v>
      </c>
      <c r="F9326" s="33"/>
      <c r="G9326" s="33">
        <f t="shared" ca="1" si="780"/>
        <v>2</v>
      </c>
      <c r="H9326" s="33">
        <f t="shared" ca="1" si="781"/>
        <v>5</v>
      </c>
      <c r="I9326" s="33">
        <f t="shared" ca="1" si="782"/>
        <v>7</v>
      </c>
      <c r="K9326" s="33"/>
      <c r="L9326" s="33"/>
      <c r="M9326" s="33"/>
      <c r="N9326" s="33"/>
      <c r="O9326" s="33"/>
    </row>
    <row r="9327" spans="1:15" x14ac:dyDescent="0.25">
      <c r="A9327" s="33">
        <f t="shared" ca="1" si="783"/>
        <v>3</v>
      </c>
      <c r="B9327" s="33">
        <f t="shared" ca="1" si="783"/>
        <v>5</v>
      </c>
      <c r="C9327" s="33"/>
      <c r="D9327" s="34">
        <f t="shared" ca="1" si="784"/>
        <v>0.4865726201629087</v>
      </c>
      <c r="E9327" s="34">
        <f t="shared" ca="1" si="784"/>
        <v>0.33529057944782914</v>
      </c>
      <c r="F9327" s="33"/>
      <c r="G9327" s="33">
        <f t="shared" ca="1" si="780"/>
        <v>3</v>
      </c>
      <c r="H9327" s="33">
        <f t="shared" ca="1" si="781"/>
        <v>5</v>
      </c>
      <c r="I9327" s="33">
        <f t="shared" ca="1" si="782"/>
        <v>8</v>
      </c>
      <c r="K9327" s="33"/>
      <c r="L9327" s="33"/>
      <c r="M9327" s="33"/>
      <c r="N9327" s="33"/>
      <c r="O9327" s="33"/>
    </row>
    <row r="9328" spans="1:15" x14ac:dyDescent="0.25">
      <c r="A9328" s="33">
        <f t="shared" ca="1" si="783"/>
        <v>1</v>
      </c>
      <c r="B9328" s="33">
        <f t="shared" ca="1" si="783"/>
        <v>5</v>
      </c>
      <c r="C9328" s="33"/>
      <c r="D9328" s="34">
        <f t="shared" ca="1" si="784"/>
        <v>0.45567467486698465</v>
      </c>
      <c r="E9328" s="34">
        <f t="shared" ca="1" si="784"/>
        <v>0.58270167300193332</v>
      </c>
      <c r="F9328" s="33"/>
      <c r="G9328" s="33">
        <f t="shared" ca="1" si="780"/>
        <v>1</v>
      </c>
      <c r="H9328" s="33">
        <f t="shared" ca="1" si="781"/>
        <v>5</v>
      </c>
      <c r="I9328" s="33">
        <f t="shared" ca="1" si="782"/>
        <v>6</v>
      </c>
      <c r="K9328" s="33"/>
      <c r="L9328" s="33"/>
      <c r="M9328" s="33"/>
      <c r="N9328" s="33"/>
      <c r="O9328" s="33"/>
    </row>
    <row r="9329" spans="1:15" x14ac:dyDescent="0.25">
      <c r="A9329" s="33">
        <f t="shared" ca="1" si="783"/>
        <v>4</v>
      </c>
      <c r="B9329" s="33">
        <f t="shared" ca="1" si="783"/>
        <v>4</v>
      </c>
      <c r="C9329" s="33"/>
      <c r="D9329" s="34">
        <f t="shared" ca="1" si="784"/>
        <v>0.43082741624258547</v>
      </c>
      <c r="E9329" s="34">
        <f t="shared" ca="1" si="784"/>
        <v>0.78283670686458717</v>
      </c>
      <c r="F9329" s="33"/>
      <c r="G9329" s="33">
        <f t="shared" ca="1" si="780"/>
        <v>4</v>
      </c>
      <c r="H9329" s="33">
        <f t="shared" ca="1" si="781"/>
        <v>4</v>
      </c>
      <c r="I9329" s="33">
        <f t="shared" ca="1" si="782"/>
        <v>8</v>
      </c>
      <c r="K9329" s="33"/>
      <c r="L9329" s="33"/>
      <c r="M9329" s="33"/>
      <c r="N9329" s="33"/>
      <c r="O9329" s="33"/>
    </row>
    <row r="9330" spans="1:15" x14ac:dyDescent="0.25">
      <c r="A9330" s="33">
        <f t="shared" ca="1" si="783"/>
        <v>2</v>
      </c>
      <c r="B9330" s="33">
        <f t="shared" ca="1" si="783"/>
        <v>4</v>
      </c>
      <c r="C9330" s="33"/>
      <c r="D9330" s="34">
        <f t="shared" ca="1" si="784"/>
        <v>0.18975773435207721</v>
      </c>
      <c r="E9330" s="34">
        <f t="shared" ca="1" si="784"/>
        <v>0.70289507057066214</v>
      </c>
      <c r="F9330" s="33"/>
      <c r="G9330" s="33">
        <f t="shared" ca="1" si="780"/>
        <v>2</v>
      </c>
      <c r="H9330" s="33">
        <f t="shared" ca="1" si="781"/>
        <v>4</v>
      </c>
      <c r="I9330" s="33">
        <f t="shared" ca="1" si="782"/>
        <v>6</v>
      </c>
      <c r="K9330" s="33"/>
      <c r="L9330" s="33"/>
      <c r="M9330" s="33"/>
      <c r="N9330" s="33"/>
      <c r="O9330" s="33"/>
    </row>
    <row r="9331" spans="1:15" x14ac:dyDescent="0.25">
      <c r="A9331" s="33">
        <f t="shared" ca="1" si="783"/>
        <v>3</v>
      </c>
      <c r="B9331" s="33">
        <f t="shared" ca="1" si="783"/>
        <v>6</v>
      </c>
      <c r="C9331" s="33"/>
      <c r="D9331" s="34">
        <f t="shared" ca="1" si="784"/>
        <v>0.95990519752179015</v>
      </c>
      <c r="E9331" s="34">
        <f t="shared" ca="1" si="784"/>
        <v>0.57047611340609949</v>
      </c>
      <c r="F9331" s="33"/>
      <c r="G9331" s="33">
        <f t="shared" ca="1" si="780"/>
        <v>3</v>
      </c>
      <c r="H9331" s="33">
        <f t="shared" ca="1" si="781"/>
        <v>6</v>
      </c>
      <c r="I9331" s="33">
        <f t="shared" ca="1" si="782"/>
        <v>9</v>
      </c>
      <c r="K9331" s="33"/>
      <c r="L9331" s="33"/>
      <c r="M9331" s="33"/>
      <c r="N9331" s="33"/>
      <c r="O9331" s="33"/>
    </row>
    <row r="9332" spans="1:15" x14ac:dyDescent="0.25">
      <c r="A9332" s="33">
        <f t="shared" ca="1" si="783"/>
        <v>6</v>
      </c>
      <c r="B9332" s="33">
        <f t="shared" ca="1" si="783"/>
        <v>4</v>
      </c>
      <c r="C9332" s="33"/>
      <c r="D9332" s="34">
        <f t="shared" ca="1" si="784"/>
        <v>0.54353202025591474</v>
      </c>
      <c r="E9332" s="34">
        <f t="shared" ca="1" si="784"/>
        <v>0.36096090725254359</v>
      </c>
      <c r="F9332" s="33"/>
      <c r="G9332" s="33">
        <f t="shared" ca="1" si="780"/>
        <v>6</v>
      </c>
      <c r="H9332" s="33">
        <f t="shared" ca="1" si="781"/>
        <v>4</v>
      </c>
      <c r="I9332" s="33">
        <f t="shared" ca="1" si="782"/>
        <v>10</v>
      </c>
      <c r="K9332" s="33"/>
      <c r="L9332" s="33"/>
      <c r="M9332" s="33"/>
      <c r="N9332" s="33"/>
      <c r="O9332" s="33"/>
    </row>
    <row r="9333" spans="1:15" x14ac:dyDescent="0.25">
      <c r="A9333" s="33">
        <f t="shared" ca="1" si="783"/>
        <v>3</v>
      </c>
      <c r="B9333" s="33">
        <f t="shared" ca="1" si="783"/>
        <v>2</v>
      </c>
      <c r="C9333" s="33"/>
      <c r="D9333" s="34">
        <f t="shared" ca="1" si="784"/>
        <v>1.6102380838537655E-2</v>
      </c>
      <c r="E9333" s="34">
        <f t="shared" ca="1" si="784"/>
        <v>4.2419173390721765E-2</v>
      </c>
      <c r="F9333" s="33"/>
      <c r="G9333" s="33">
        <f t="shared" ca="1" si="780"/>
        <v>3</v>
      </c>
      <c r="H9333" s="33">
        <f t="shared" ca="1" si="781"/>
        <v>2</v>
      </c>
      <c r="I9333" s="33">
        <f t="shared" ca="1" si="782"/>
        <v>5</v>
      </c>
      <c r="K9333" s="33"/>
      <c r="L9333" s="33"/>
      <c r="M9333" s="33"/>
      <c r="N9333" s="33"/>
      <c r="O9333" s="33"/>
    </row>
    <row r="9334" spans="1:15" x14ac:dyDescent="0.25">
      <c r="A9334" s="33">
        <f t="shared" ca="1" si="783"/>
        <v>1</v>
      </c>
      <c r="B9334" s="33">
        <f t="shared" ca="1" si="783"/>
        <v>3</v>
      </c>
      <c r="C9334" s="33"/>
      <c r="D9334" s="34">
        <f t="shared" ca="1" si="784"/>
        <v>0.8214438526221387</v>
      </c>
      <c r="E9334" s="34">
        <f t="shared" ca="1" si="784"/>
        <v>0.72686357061515516</v>
      </c>
      <c r="F9334" s="33"/>
      <c r="G9334" s="33">
        <f t="shared" ca="1" si="780"/>
        <v>1</v>
      </c>
      <c r="H9334" s="33">
        <f t="shared" ca="1" si="781"/>
        <v>3</v>
      </c>
      <c r="I9334" s="33">
        <f t="shared" ca="1" si="782"/>
        <v>4</v>
      </c>
      <c r="K9334" s="33"/>
      <c r="L9334" s="33"/>
      <c r="M9334" s="33"/>
      <c r="N9334" s="33"/>
      <c r="O9334" s="33"/>
    </row>
    <row r="9335" spans="1:15" x14ac:dyDescent="0.25">
      <c r="A9335" s="33">
        <f t="shared" ca="1" si="783"/>
        <v>1</v>
      </c>
      <c r="B9335" s="33">
        <f t="shared" ca="1" si="783"/>
        <v>2</v>
      </c>
      <c r="C9335" s="33"/>
      <c r="D9335" s="34">
        <f t="shared" ca="1" si="784"/>
        <v>0.85186885916145694</v>
      </c>
      <c r="E9335" s="34">
        <f t="shared" ca="1" si="784"/>
        <v>0.72712885071098499</v>
      </c>
      <c r="F9335" s="33"/>
      <c r="G9335" s="33">
        <f t="shared" ca="1" si="780"/>
        <v>1</v>
      </c>
      <c r="H9335" s="33">
        <f t="shared" ca="1" si="781"/>
        <v>2</v>
      </c>
      <c r="I9335" s="33">
        <f t="shared" ca="1" si="782"/>
        <v>3</v>
      </c>
      <c r="K9335" s="33"/>
      <c r="L9335" s="33"/>
      <c r="M9335" s="33"/>
      <c r="N9335" s="33"/>
      <c r="O9335" s="33"/>
    </row>
    <row r="9336" spans="1:15" x14ac:dyDescent="0.25">
      <c r="A9336" s="33">
        <f t="shared" ca="1" si="783"/>
        <v>6</v>
      </c>
      <c r="B9336" s="33">
        <f t="shared" ca="1" si="783"/>
        <v>2</v>
      </c>
      <c r="C9336" s="33"/>
      <c r="D9336" s="34">
        <f t="shared" ca="1" si="784"/>
        <v>0.26341801395706144</v>
      </c>
      <c r="E9336" s="34">
        <f t="shared" ca="1" si="784"/>
        <v>7.2886278858933062E-2</v>
      </c>
      <c r="F9336" s="33"/>
      <c r="G9336" s="33">
        <f t="shared" ca="1" si="780"/>
        <v>6</v>
      </c>
      <c r="H9336" s="33">
        <f t="shared" ca="1" si="781"/>
        <v>2</v>
      </c>
      <c r="I9336" s="33">
        <f t="shared" ca="1" si="782"/>
        <v>8</v>
      </c>
      <c r="K9336" s="33"/>
      <c r="L9336" s="33"/>
      <c r="M9336" s="33"/>
      <c r="N9336" s="33"/>
      <c r="O9336" s="33"/>
    </row>
    <row r="9337" spans="1:15" x14ac:dyDescent="0.25">
      <c r="A9337" s="33">
        <f t="shared" ca="1" si="783"/>
        <v>5</v>
      </c>
      <c r="B9337" s="33">
        <f t="shared" ca="1" si="783"/>
        <v>6</v>
      </c>
      <c r="C9337" s="33"/>
      <c r="D9337" s="34">
        <f t="shared" ca="1" si="784"/>
        <v>8.7193890371500493E-2</v>
      </c>
      <c r="E9337" s="34">
        <f t="shared" ca="1" si="784"/>
        <v>7.7102088873150065E-2</v>
      </c>
      <c r="F9337" s="33"/>
      <c r="G9337" s="33">
        <f t="shared" ca="1" si="780"/>
        <v>5</v>
      </c>
      <c r="H9337" s="33">
        <f t="shared" ca="1" si="781"/>
        <v>6</v>
      </c>
      <c r="I9337" s="33">
        <f t="shared" ca="1" si="782"/>
        <v>11</v>
      </c>
      <c r="K9337" s="33"/>
      <c r="L9337" s="33"/>
      <c r="M9337" s="33"/>
      <c r="N9337" s="33"/>
      <c r="O9337" s="33"/>
    </row>
    <row r="9338" spans="1:15" x14ac:dyDescent="0.25">
      <c r="A9338" s="33">
        <f t="shared" ca="1" si="783"/>
        <v>4</v>
      </c>
      <c r="B9338" s="33">
        <f t="shared" ca="1" si="783"/>
        <v>4</v>
      </c>
      <c r="C9338" s="33"/>
      <c r="D9338" s="34">
        <f t="shared" ca="1" si="784"/>
        <v>0.17449077070629904</v>
      </c>
      <c r="E9338" s="34">
        <f t="shared" ca="1" si="784"/>
        <v>0.48584805692854927</v>
      </c>
      <c r="F9338" s="33"/>
      <c r="G9338" s="33">
        <f t="shared" ca="1" si="780"/>
        <v>4</v>
      </c>
      <c r="H9338" s="33">
        <f t="shared" ca="1" si="781"/>
        <v>4</v>
      </c>
      <c r="I9338" s="33">
        <f t="shared" ca="1" si="782"/>
        <v>8</v>
      </c>
      <c r="K9338" s="33"/>
      <c r="L9338" s="33"/>
      <c r="M9338" s="33"/>
      <c r="N9338" s="33"/>
      <c r="O9338" s="33"/>
    </row>
    <row r="9339" spans="1:15" x14ac:dyDescent="0.25">
      <c r="A9339" s="33">
        <f t="shared" ca="1" si="783"/>
        <v>5</v>
      </c>
      <c r="B9339" s="33">
        <f t="shared" ca="1" si="783"/>
        <v>6</v>
      </c>
      <c r="C9339" s="33"/>
      <c r="D9339" s="34">
        <f t="shared" ca="1" si="784"/>
        <v>0.72816542563158726</v>
      </c>
      <c r="E9339" s="34">
        <f t="shared" ca="1" si="784"/>
        <v>0.24216664236842234</v>
      </c>
      <c r="F9339" s="33"/>
      <c r="G9339" s="33">
        <f t="shared" ca="1" si="780"/>
        <v>5</v>
      </c>
      <c r="H9339" s="33">
        <f t="shared" ca="1" si="781"/>
        <v>6</v>
      </c>
      <c r="I9339" s="33">
        <f t="shared" ca="1" si="782"/>
        <v>11</v>
      </c>
      <c r="K9339" s="33"/>
      <c r="L9339" s="33"/>
      <c r="M9339" s="33"/>
      <c r="N9339" s="33"/>
      <c r="O9339" s="33"/>
    </row>
    <row r="9340" spans="1:15" x14ac:dyDescent="0.25">
      <c r="A9340" s="33">
        <f t="shared" ca="1" si="783"/>
        <v>3</v>
      </c>
      <c r="B9340" s="33">
        <f t="shared" ca="1" si="783"/>
        <v>5</v>
      </c>
      <c r="C9340" s="33"/>
      <c r="D9340" s="34">
        <f t="shared" ca="1" si="784"/>
        <v>0.67437931804567242</v>
      </c>
      <c r="E9340" s="34">
        <f t="shared" ca="1" si="784"/>
        <v>0.37093846273505837</v>
      </c>
      <c r="F9340" s="33"/>
      <c r="G9340" s="33">
        <f t="shared" ca="1" si="780"/>
        <v>3</v>
      </c>
      <c r="H9340" s="33">
        <f t="shared" ca="1" si="781"/>
        <v>5</v>
      </c>
      <c r="I9340" s="33">
        <f t="shared" ca="1" si="782"/>
        <v>8</v>
      </c>
      <c r="K9340" s="33"/>
      <c r="L9340" s="33"/>
      <c r="M9340" s="33"/>
      <c r="N9340" s="33"/>
      <c r="O9340" s="33"/>
    </row>
    <row r="9341" spans="1:15" x14ac:dyDescent="0.25">
      <c r="A9341" s="33">
        <f t="shared" ca="1" si="783"/>
        <v>1</v>
      </c>
      <c r="B9341" s="33">
        <f t="shared" ca="1" si="783"/>
        <v>4</v>
      </c>
      <c r="C9341" s="33"/>
      <c r="D9341" s="34">
        <f t="shared" ca="1" si="784"/>
        <v>0.37662262078189424</v>
      </c>
      <c r="E9341" s="34">
        <f t="shared" ca="1" si="784"/>
        <v>0.60053582005592721</v>
      </c>
      <c r="F9341" s="33"/>
      <c r="G9341" s="33">
        <f t="shared" ca="1" si="780"/>
        <v>1</v>
      </c>
      <c r="H9341" s="33">
        <f t="shared" ca="1" si="781"/>
        <v>4</v>
      </c>
      <c r="I9341" s="33">
        <f t="shared" ca="1" si="782"/>
        <v>5</v>
      </c>
      <c r="K9341" s="33"/>
      <c r="L9341" s="33"/>
      <c r="M9341" s="33"/>
      <c r="N9341" s="33"/>
      <c r="O9341" s="33"/>
    </row>
    <row r="9342" spans="1:15" x14ac:dyDescent="0.25">
      <c r="A9342" s="33">
        <f t="shared" ca="1" si="783"/>
        <v>4</v>
      </c>
      <c r="B9342" s="33">
        <f t="shared" ca="1" si="783"/>
        <v>3</v>
      </c>
      <c r="C9342" s="33"/>
      <c r="D9342" s="34">
        <f t="shared" ca="1" si="784"/>
        <v>0.6578824994510627</v>
      </c>
      <c r="E9342" s="34">
        <f t="shared" ca="1" si="784"/>
        <v>0.45354430247339017</v>
      </c>
      <c r="F9342" s="33"/>
      <c r="G9342" s="33">
        <f t="shared" ca="1" si="780"/>
        <v>4</v>
      </c>
      <c r="H9342" s="33">
        <f t="shared" ca="1" si="781"/>
        <v>3</v>
      </c>
      <c r="I9342" s="33">
        <f t="shared" ca="1" si="782"/>
        <v>7</v>
      </c>
      <c r="K9342" s="33"/>
      <c r="L9342" s="33"/>
      <c r="M9342" s="33"/>
      <c r="N9342" s="33"/>
      <c r="O9342" s="33"/>
    </row>
    <row r="9343" spans="1:15" x14ac:dyDescent="0.25">
      <c r="A9343" s="33">
        <f t="shared" ca="1" si="783"/>
        <v>1</v>
      </c>
      <c r="B9343" s="33">
        <f t="shared" ca="1" si="783"/>
        <v>5</v>
      </c>
      <c r="C9343" s="33"/>
      <c r="D9343" s="34">
        <f t="shared" ca="1" si="784"/>
        <v>0.59562224333084857</v>
      </c>
      <c r="E9343" s="34">
        <f t="shared" ca="1" si="784"/>
        <v>0.84377078657123095</v>
      </c>
      <c r="F9343" s="33"/>
      <c r="G9343" s="33">
        <f t="shared" ca="1" si="780"/>
        <v>1</v>
      </c>
      <c r="H9343" s="33">
        <f t="shared" ca="1" si="781"/>
        <v>5</v>
      </c>
      <c r="I9343" s="33">
        <f t="shared" ca="1" si="782"/>
        <v>6</v>
      </c>
      <c r="K9343" s="33"/>
      <c r="L9343" s="33"/>
      <c r="M9343" s="33"/>
      <c r="N9343" s="33"/>
      <c r="O9343" s="33"/>
    </row>
    <row r="9344" spans="1:15" x14ac:dyDescent="0.25">
      <c r="A9344" s="33">
        <f t="shared" ca="1" si="783"/>
        <v>1</v>
      </c>
      <c r="B9344" s="33">
        <f t="shared" ca="1" si="783"/>
        <v>1</v>
      </c>
      <c r="C9344" s="33"/>
      <c r="D9344" s="34">
        <f t="shared" ca="1" si="784"/>
        <v>0.61206404655004132</v>
      </c>
      <c r="E9344" s="34">
        <f t="shared" ca="1" si="784"/>
        <v>0.46424224052222418</v>
      </c>
      <c r="F9344" s="33"/>
      <c r="G9344" s="33">
        <f t="shared" ca="1" si="780"/>
        <v>1</v>
      </c>
      <c r="H9344" s="33">
        <f t="shared" ca="1" si="781"/>
        <v>1</v>
      </c>
      <c r="I9344" s="33">
        <f t="shared" ca="1" si="782"/>
        <v>2</v>
      </c>
      <c r="K9344" s="33"/>
      <c r="L9344" s="33"/>
      <c r="M9344" s="33"/>
      <c r="N9344" s="33"/>
      <c r="O9344" s="33"/>
    </row>
    <row r="9345" spans="1:15" x14ac:dyDescent="0.25">
      <c r="A9345" s="33">
        <f t="shared" ca="1" si="783"/>
        <v>3</v>
      </c>
      <c r="B9345" s="33">
        <f t="shared" ca="1" si="783"/>
        <v>3</v>
      </c>
      <c r="C9345" s="33"/>
      <c r="D9345" s="34">
        <f t="shared" ca="1" si="784"/>
        <v>0.9640211476347591</v>
      </c>
      <c r="E9345" s="34">
        <f t="shared" ca="1" si="784"/>
        <v>5.6776861666107847E-2</v>
      </c>
      <c r="F9345" s="33"/>
      <c r="G9345" s="33">
        <f t="shared" ca="1" si="780"/>
        <v>3</v>
      </c>
      <c r="H9345" s="33">
        <f t="shared" ca="1" si="781"/>
        <v>3</v>
      </c>
      <c r="I9345" s="33">
        <f t="shared" ca="1" si="782"/>
        <v>6</v>
      </c>
      <c r="K9345" s="33"/>
      <c r="L9345" s="33"/>
      <c r="M9345" s="33"/>
      <c r="N9345" s="33"/>
      <c r="O9345" s="33"/>
    </row>
    <row r="9346" spans="1:15" x14ac:dyDescent="0.25">
      <c r="A9346" s="33">
        <f t="shared" ca="1" si="783"/>
        <v>1</v>
      </c>
      <c r="B9346" s="33">
        <f t="shared" ca="1" si="783"/>
        <v>1</v>
      </c>
      <c r="C9346" s="33"/>
      <c r="D9346" s="34">
        <f t="shared" ca="1" si="784"/>
        <v>7.4615644327261976E-2</v>
      </c>
      <c r="E9346" s="34">
        <f t="shared" ca="1" si="784"/>
        <v>0.7474843958983195</v>
      </c>
      <c r="F9346" s="33"/>
      <c r="G9346" s="33">
        <f t="shared" ca="1" si="780"/>
        <v>1</v>
      </c>
      <c r="H9346" s="33">
        <f t="shared" ca="1" si="781"/>
        <v>1</v>
      </c>
      <c r="I9346" s="33">
        <f t="shared" ca="1" si="782"/>
        <v>2</v>
      </c>
      <c r="K9346" s="33"/>
      <c r="L9346" s="33"/>
      <c r="M9346" s="33"/>
      <c r="N9346" s="33"/>
      <c r="O9346" s="33"/>
    </row>
    <row r="9347" spans="1:15" x14ac:dyDescent="0.25">
      <c r="A9347" s="33">
        <f t="shared" ca="1" si="783"/>
        <v>4</v>
      </c>
      <c r="B9347" s="33">
        <f t="shared" ca="1" si="783"/>
        <v>2</v>
      </c>
      <c r="C9347" s="33"/>
      <c r="D9347" s="34">
        <f t="shared" ca="1" si="784"/>
        <v>0.21876143377691826</v>
      </c>
      <c r="E9347" s="34">
        <f t="shared" ca="1" si="784"/>
        <v>0.71999238413440914</v>
      </c>
      <c r="F9347" s="33"/>
      <c r="G9347" s="33">
        <f t="shared" ca="1" si="780"/>
        <v>4</v>
      </c>
      <c r="H9347" s="33">
        <f t="shared" ca="1" si="781"/>
        <v>2</v>
      </c>
      <c r="I9347" s="33">
        <f t="shared" ca="1" si="782"/>
        <v>6</v>
      </c>
      <c r="K9347" s="33"/>
      <c r="L9347" s="33"/>
      <c r="M9347" s="33"/>
      <c r="N9347" s="33"/>
      <c r="O9347" s="33"/>
    </row>
    <row r="9348" spans="1:15" x14ac:dyDescent="0.25">
      <c r="A9348" s="33">
        <f t="shared" ca="1" si="783"/>
        <v>1</v>
      </c>
      <c r="B9348" s="33">
        <f t="shared" ca="1" si="783"/>
        <v>4</v>
      </c>
      <c r="C9348" s="33"/>
      <c r="D9348" s="34">
        <f t="shared" ca="1" si="784"/>
        <v>0.14848920835840917</v>
      </c>
      <c r="E9348" s="34">
        <f t="shared" ca="1" si="784"/>
        <v>0.49859255260238322</v>
      </c>
      <c r="F9348" s="33"/>
      <c r="G9348" s="33">
        <f t="shared" ca="1" si="780"/>
        <v>1</v>
      </c>
      <c r="H9348" s="33">
        <f t="shared" ca="1" si="781"/>
        <v>4</v>
      </c>
      <c r="I9348" s="33">
        <f t="shared" ca="1" si="782"/>
        <v>5</v>
      </c>
      <c r="K9348" s="33"/>
      <c r="L9348" s="33"/>
      <c r="M9348" s="33"/>
      <c r="N9348" s="33"/>
      <c r="O9348" s="33"/>
    </row>
    <row r="9349" spans="1:15" x14ac:dyDescent="0.25">
      <c r="A9349" s="33">
        <f t="shared" ca="1" si="783"/>
        <v>4</v>
      </c>
      <c r="B9349" s="33">
        <f t="shared" ca="1" si="783"/>
        <v>1</v>
      </c>
      <c r="C9349" s="33"/>
      <c r="D9349" s="34">
        <f t="shared" ca="1" si="784"/>
        <v>0.7479858833857046</v>
      </c>
      <c r="E9349" s="34">
        <f t="shared" ca="1" si="784"/>
        <v>0.32432593501809315</v>
      </c>
      <c r="F9349" s="33"/>
      <c r="G9349" s="33">
        <f t="shared" ca="1" si="780"/>
        <v>4</v>
      </c>
      <c r="H9349" s="33">
        <f t="shared" ca="1" si="781"/>
        <v>1</v>
      </c>
      <c r="I9349" s="33">
        <f t="shared" ca="1" si="782"/>
        <v>5</v>
      </c>
      <c r="K9349" s="33"/>
      <c r="L9349" s="33"/>
      <c r="M9349" s="33"/>
      <c r="N9349" s="33"/>
      <c r="O9349" s="33"/>
    </row>
    <row r="9350" spans="1:15" x14ac:dyDescent="0.25">
      <c r="A9350" s="33">
        <f t="shared" ca="1" si="783"/>
        <v>6</v>
      </c>
      <c r="B9350" s="33">
        <f t="shared" ca="1" si="783"/>
        <v>4</v>
      </c>
      <c r="C9350" s="33"/>
      <c r="D9350" s="34">
        <f t="shared" ca="1" si="784"/>
        <v>0.12146632086697329</v>
      </c>
      <c r="E9350" s="34">
        <f t="shared" ca="1" si="784"/>
        <v>0.94708055684665349</v>
      </c>
      <c r="F9350" s="33"/>
      <c r="G9350" s="33">
        <f t="shared" ref="G9350:G9413" ca="1" si="785">IF(AND(COUNTIF($B$91:$G$91,A9350)=1,D9350&lt;=$B$90),RANDBETWEEN(1,6),A9350)</f>
        <v>6</v>
      </c>
      <c r="H9350" s="33">
        <f t="shared" ref="H9350:H9413" ca="1" si="786">IF(AND(COUNTIF($B$91:$G$91,B9350)=1,E9350&lt;=$B$90),RANDBETWEEN(1,6),B9350)</f>
        <v>4</v>
      </c>
      <c r="I9350" s="33">
        <f t="shared" ref="I9350:I9413" ca="1" si="787">SUM(G9350:H9350)</f>
        <v>10</v>
      </c>
      <c r="K9350" s="33"/>
      <c r="L9350" s="33"/>
      <c r="M9350" s="33"/>
      <c r="N9350" s="33"/>
      <c r="O9350" s="33"/>
    </row>
    <row r="9351" spans="1:15" x14ac:dyDescent="0.25">
      <c r="A9351" s="33">
        <f t="shared" ref="A9351:B9414" ca="1" si="788">RANDBETWEEN(1,6)</f>
        <v>6</v>
      </c>
      <c r="B9351" s="33">
        <f t="shared" ca="1" si="788"/>
        <v>2</v>
      </c>
      <c r="C9351" s="33"/>
      <c r="D9351" s="34">
        <f t="shared" ref="D9351:E9414" ca="1" si="789">RAND()</f>
        <v>0.85679468895728228</v>
      </c>
      <c r="E9351" s="34">
        <f t="shared" ca="1" si="789"/>
        <v>0.81091825198965028</v>
      </c>
      <c r="F9351" s="33"/>
      <c r="G9351" s="33">
        <f t="shared" ca="1" si="785"/>
        <v>6</v>
      </c>
      <c r="H9351" s="33">
        <f t="shared" ca="1" si="786"/>
        <v>2</v>
      </c>
      <c r="I9351" s="33">
        <f t="shared" ca="1" si="787"/>
        <v>8</v>
      </c>
      <c r="K9351" s="33"/>
      <c r="L9351" s="33"/>
      <c r="M9351" s="33"/>
      <c r="N9351" s="33"/>
      <c r="O9351" s="33"/>
    </row>
    <row r="9352" spans="1:15" x14ac:dyDescent="0.25">
      <c r="A9352" s="33">
        <f t="shared" ca="1" si="788"/>
        <v>5</v>
      </c>
      <c r="B9352" s="33">
        <f t="shared" ca="1" si="788"/>
        <v>2</v>
      </c>
      <c r="C9352" s="33"/>
      <c r="D9352" s="34">
        <f t="shared" ca="1" si="789"/>
        <v>0.25069320118995431</v>
      </c>
      <c r="E9352" s="34">
        <f t="shared" ca="1" si="789"/>
        <v>0.69677705743114637</v>
      </c>
      <c r="F9352" s="33"/>
      <c r="G9352" s="33">
        <f t="shared" ca="1" si="785"/>
        <v>5</v>
      </c>
      <c r="H9352" s="33">
        <f t="shared" ca="1" si="786"/>
        <v>2</v>
      </c>
      <c r="I9352" s="33">
        <f t="shared" ca="1" si="787"/>
        <v>7</v>
      </c>
      <c r="K9352" s="33"/>
      <c r="L9352" s="33"/>
      <c r="M9352" s="33"/>
      <c r="N9352" s="33"/>
      <c r="O9352" s="33"/>
    </row>
    <row r="9353" spans="1:15" x14ac:dyDescent="0.25">
      <c r="A9353" s="33">
        <f t="shared" ca="1" si="788"/>
        <v>3</v>
      </c>
      <c r="B9353" s="33">
        <f t="shared" ca="1" si="788"/>
        <v>2</v>
      </c>
      <c r="C9353" s="33"/>
      <c r="D9353" s="34">
        <f t="shared" ca="1" si="789"/>
        <v>0.48426063775672867</v>
      </c>
      <c r="E9353" s="34">
        <f t="shared" ca="1" si="789"/>
        <v>0.11422385392862877</v>
      </c>
      <c r="F9353" s="33"/>
      <c r="G9353" s="33">
        <f t="shared" ca="1" si="785"/>
        <v>3</v>
      </c>
      <c r="H9353" s="33">
        <f t="shared" ca="1" si="786"/>
        <v>2</v>
      </c>
      <c r="I9353" s="33">
        <f t="shared" ca="1" si="787"/>
        <v>5</v>
      </c>
      <c r="K9353" s="33"/>
      <c r="L9353" s="33"/>
      <c r="M9353" s="33"/>
      <c r="N9353" s="33"/>
      <c r="O9353" s="33"/>
    </row>
    <row r="9354" spans="1:15" x14ac:dyDescent="0.25">
      <c r="A9354" s="33">
        <f t="shared" ca="1" si="788"/>
        <v>2</v>
      </c>
      <c r="B9354" s="33">
        <f t="shared" ca="1" si="788"/>
        <v>5</v>
      </c>
      <c r="C9354" s="33"/>
      <c r="D9354" s="34">
        <f t="shared" ca="1" si="789"/>
        <v>0.71959337520011935</v>
      </c>
      <c r="E9354" s="34">
        <f t="shared" ca="1" si="789"/>
        <v>0.772195053201577</v>
      </c>
      <c r="F9354" s="33"/>
      <c r="G9354" s="33">
        <f t="shared" ca="1" si="785"/>
        <v>2</v>
      </c>
      <c r="H9354" s="33">
        <f t="shared" ca="1" si="786"/>
        <v>5</v>
      </c>
      <c r="I9354" s="33">
        <f t="shared" ca="1" si="787"/>
        <v>7</v>
      </c>
      <c r="K9354" s="33"/>
      <c r="L9354" s="33"/>
      <c r="M9354" s="33"/>
      <c r="N9354" s="33"/>
      <c r="O9354" s="33"/>
    </row>
    <row r="9355" spans="1:15" x14ac:dyDescent="0.25">
      <c r="A9355" s="33">
        <f t="shared" ca="1" si="788"/>
        <v>4</v>
      </c>
      <c r="B9355" s="33">
        <f t="shared" ca="1" si="788"/>
        <v>4</v>
      </c>
      <c r="C9355" s="33"/>
      <c r="D9355" s="34">
        <f t="shared" ca="1" si="789"/>
        <v>0.72054488766190761</v>
      </c>
      <c r="E9355" s="34">
        <f t="shared" ca="1" si="789"/>
        <v>0.17900738718381837</v>
      </c>
      <c r="F9355" s="33"/>
      <c r="G9355" s="33">
        <f t="shared" ca="1" si="785"/>
        <v>4</v>
      </c>
      <c r="H9355" s="33">
        <f t="shared" ca="1" si="786"/>
        <v>4</v>
      </c>
      <c r="I9355" s="33">
        <f t="shared" ca="1" si="787"/>
        <v>8</v>
      </c>
      <c r="K9355" s="33"/>
      <c r="L9355" s="33"/>
      <c r="M9355" s="33"/>
      <c r="N9355" s="33"/>
      <c r="O9355" s="33"/>
    </row>
    <row r="9356" spans="1:15" x14ac:dyDescent="0.25">
      <c r="A9356" s="33">
        <f t="shared" ca="1" si="788"/>
        <v>4</v>
      </c>
      <c r="B9356" s="33">
        <f t="shared" ca="1" si="788"/>
        <v>6</v>
      </c>
      <c r="C9356" s="33"/>
      <c r="D9356" s="34">
        <f t="shared" ca="1" si="789"/>
        <v>0.40448800821608799</v>
      </c>
      <c r="E9356" s="34">
        <f t="shared" ca="1" si="789"/>
        <v>0.75140611164655924</v>
      </c>
      <c r="F9356" s="33"/>
      <c r="G9356" s="33">
        <f t="shared" ca="1" si="785"/>
        <v>4</v>
      </c>
      <c r="H9356" s="33">
        <f t="shared" ca="1" si="786"/>
        <v>6</v>
      </c>
      <c r="I9356" s="33">
        <f t="shared" ca="1" si="787"/>
        <v>10</v>
      </c>
      <c r="K9356" s="33"/>
      <c r="L9356" s="33"/>
      <c r="M9356" s="33"/>
      <c r="N9356" s="33"/>
      <c r="O9356" s="33"/>
    </row>
    <row r="9357" spans="1:15" x14ac:dyDescent="0.25">
      <c r="A9357" s="33">
        <f t="shared" ca="1" si="788"/>
        <v>4</v>
      </c>
      <c r="B9357" s="33">
        <f t="shared" ca="1" si="788"/>
        <v>4</v>
      </c>
      <c r="C9357" s="33"/>
      <c r="D9357" s="34">
        <f t="shared" ca="1" si="789"/>
        <v>0.85021966186369913</v>
      </c>
      <c r="E9357" s="34">
        <f t="shared" ca="1" si="789"/>
        <v>0.45873178622635635</v>
      </c>
      <c r="F9357" s="33"/>
      <c r="G9357" s="33">
        <f t="shared" ca="1" si="785"/>
        <v>4</v>
      </c>
      <c r="H9357" s="33">
        <f t="shared" ca="1" si="786"/>
        <v>4</v>
      </c>
      <c r="I9357" s="33">
        <f t="shared" ca="1" si="787"/>
        <v>8</v>
      </c>
      <c r="K9357" s="33"/>
      <c r="L9357" s="33"/>
      <c r="M9357" s="33"/>
      <c r="N9357" s="33"/>
      <c r="O9357" s="33"/>
    </row>
    <row r="9358" spans="1:15" x14ac:dyDescent="0.25">
      <c r="A9358" s="33">
        <f t="shared" ca="1" si="788"/>
        <v>5</v>
      </c>
      <c r="B9358" s="33">
        <f t="shared" ca="1" si="788"/>
        <v>5</v>
      </c>
      <c r="C9358" s="33"/>
      <c r="D9358" s="34">
        <f t="shared" ca="1" si="789"/>
        <v>0.81256565265691794</v>
      </c>
      <c r="E9358" s="34">
        <f t="shared" ca="1" si="789"/>
        <v>0.73226817907960284</v>
      </c>
      <c r="F9358" s="33"/>
      <c r="G9358" s="33">
        <f t="shared" ca="1" si="785"/>
        <v>5</v>
      </c>
      <c r="H9358" s="33">
        <f t="shared" ca="1" si="786"/>
        <v>5</v>
      </c>
      <c r="I9358" s="33">
        <f t="shared" ca="1" si="787"/>
        <v>10</v>
      </c>
      <c r="K9358" s="33"/>
      <c r="L9358" s="33"/>
      <c r="M9358" s="33"/>
      <c r="N9358" s="33"/>
      <c r="O9358" s="33"/>
    </row>
    <row r="9359" spans="1:15" x14ac:dyDescent="0.25">
      <c r="A9359" s="33">
        <f t="shared" ca="1" si="788"/>
        <v>2</v>
      </c>
      <c r="B9359" s="33">
        <f t="shared" ca="1" si="788"/>
        <v>5</v>
      </c>
      <c r="C9359" s="33"/>
      <c r="D9359" s="34">
        <f t="shared" ca="1" si="789"/>
        <v>0.15379843091708689</v>
      </c>
      <c r="E9359" s="34">
        <f t="shared" ca="1" si="789"/>
        <v>1.5269465081131361E-2</v>
      </c>
      <c r="F9359" s="33"/>
      <c r="G9359" s="33">
        <f t="shared" ca="1" si="785"/>
        <v>2</v>
      </c>
      <c r="H9359" s="33">
        <f t="shared" ca="1" si="786"/>
        <v>5</v>
      </c>
      <c r="I9359" s="33">
        <f t="shared" ca="1" si="787"/>
        <v>7</v>
      </c>
      <c r="K9359" s="33"/>
      <c r="L9359" s="33"/>
      <c r="M9359" s="33"/>
      <c r="N9359" s="33"/>
      <c r="O9359" s="33"/>
    </row>
    <row r="9360" spans="1:15" x14ac:dyDescent="0.25">
      <c r="A9360" s="33">
        <f t="shared" ca="1" si="788"/>
        <v>2</v>
      </c>
      <c r="B9360" s="33">
        <f t="shared" ca="1" si="788"/>
        <v>4</v>
      </c>
      <c r="C9360" s="33"/>
      <c r="D9360" s="34">
        <f t="shared" ca="1" si="789"/>
        <v>0.26322292700779226</v>
      </c>
      <c r="E9360" s="34">
        <f t="shared" ca="1" si="789"/>
        <v>0.5464422043618139</v>
      </c>
      <c r="F9360" s="33"/>
      <c r="G9360" s="33">
        <f t="shared" ca="1" si="785"/>
        <v>2</v>
      </c>
      <c r="H9360" s="33">
        <f t="shared" ca="1" si="786"/>
        <v>4</v>
      </c>
      <c r="I9360" s="33">
        <f t="shared" ca="1" si="787"/>
        <v>6</v>
      </c>
      <c r="K9360" s="33"/>
      <c r="L9360" s="33"/>
      <c r="M9360" s="33"/>
      <c r="N9360" s="33"/>
      <c r="O9360" s="33"/>
    </row>
    <row r="9361" spans="1:15" x14ac:dyDescent="0.25">
      <c r="A9361" s="33">
        <f t="shared" ca="1" si="788"/>
        <v>5</v>
      </c>
      <c r="B9361" s="33">
        <f t="shared" ca="1" si="788"/>
        <v>6</v>
      </c>
      <c r="C9361" s="33"/>
      <c r="D9361" s="34">
        <f t="shared" ca="1" si="789"/>
        <v>0.7854428919625156</v>
      </c>
      <c r="E9361" s="34">
        <f t="shared" ca="1" si="789"/>
        <v>0.99230600549691483</v>
      </c>
      <c r="F9361" s="33"/>
      <c r="G9361" s="33">
        <f t="shared" ca="1" si="785"/>
        <v>5</v>
      </c>
      <c r="H9361" s="33">
        <f t="shared" ca="1" si="786"/>
        <v>6</v>
      </c>
      <c r="I9361" s="33">
        <f t="shared" ca="1" si="787"/>
        <v>11</v>
      </c>
      <c r="K9361" s="33"/>
      <c r="L9361" s="33"/>
      <c r="M9361" s="33"/>
      <c r="N9361" s="33"/>
      <c r="O9361" s="33"/>
    </row>
    <row r="9362" spans="1:15" x14ac:dyDescent="0.25">
      <c r="A9362" s="33">
        <f t="shared" ca="1" si="788"/>
        <v>6</v>
      </c>
      <c r="B9362" s="33">
        <f t="shared" ca="1" si="788"/>
        <v>1</v>
      </c>
      <c r="C9362" s="33"/>
      <c r="D9362" s="34">
        <f t="shared" ca="1" si="789"/>
        <v>0.86056044581138091</v>
      </c>
      <c r="E9362" s="34">
        <f t="shared" ca="1" si="789"/>
        <v>2.5941670364471925E-2</v>
      </c>
      <c r="F9362" s="33"/>
      <c r="G9362" s="33">
        <f t="shared" ca="1" si="785"/>
        <v>6</v>
      </c>
      <c r="H9362" s="33">
        <f t="shared" ca="1" si="786"/>
        <v>1</v>
      </c>
      <c r="I9362" s="33">
        <f t="shared" ca="1" si="787"/>
        <v>7</v>
      </c>
      <c r="K9362" s="33"/>
      <c r="L9362" s="33"/>
      <c r="M9362" s="33"/>
      <c r="N9362" s="33"/>
      <c r="O9362" s="33"/>
    </row>
    <row r="9363" spans="1:15" x14ac:dyDescent="0.25">
      <c r="A9363" s="33">
        <f t="shared" ca="1" si="788"/>
        <v>4</v>
      </c>
      <c r="B9363" s="33">
        <f t="shared" ca="1" si="788"/>
        <v>2</v>
      </c>
      <c r="C9363" s="33"/>
      <c r="D9363" s="34">
        <f t="shared" ca="1" si="789"/>
        <v>0.24422632248077625</v>
      </c>
      <c r="E9363" s="34">
        <f t="shared" ca="1" si="789"/>
        <v>0.26704610915213389</v>
      </c>
      <c r="F9363" s="33"/>
      <c r="G9363" s="33">
        <f t="shared" ca="1" si="785"/>
        <v>4</v>
      </c>
      <c r="H9363" s="33">
        <f t="shared" ca="1" si="786"/>
        <v>2</v>
      </c>
      <c r="I9363" s="33">
        <f t="shared" ca="1" si="787"/>
        <v>6</v>
      </c>
      <c r="K9363" s="33"/>
      <c r="L9363" s="33"/>
      <c r="M9363" s="33"/>
      <c r="N9363" s="33"/>
      <c r="O9363" s="33"/>
    </row>
    <row r="9364" spans="1:15" x14ac:dyDescent="0.25">
      <c r="A9364" s="33">
        <f t="shared" ca="1" si="788"/>
        <v>1</v>
      </c>
      <c r="B9364" s="33">
        <f t="shared" ca="1" si="788"/>
        <v>6</v>
      </c>
      <c r="C9364" s="33"/>
      <c r="D9364" s="34">
        <f t="shared" ca="1" si="789"/>
        <v>0.46270903842826849</v>
      </c>
      <c r="E9364" s="34">
        <f t="shared" ca="1" si="789"/>
        <v>0.41780842871786894</v>
      </c>
      <c r="F9364" s="33"/>
      <c r="G9364" s="33">
        <f t="shared" ca="1" si="785"/>
        <v>1</v>
      </c>
      <c r="H9364" s="33">
        <f t="shared" ca="1" si="786"/>
        <v>6</v>
      </c>
      <c r="I9364" s="33">
        <f t="shared" ca="1" si="787"/>
        <v>7</v>
      </c>
      <c r="K9364" s="33"/>
      <c r="L9364" s="33"/>
      <c r="M9364" s="33"/>
      <c r="N9364" s="33"/>
      <c r="O9364" s="33"/>
    </row>
    <row r="9365" spans="1:15" x14ac:dyDescent="0.25">
      <c r="A9365" s="33">
        <f t="shared" ca="1" si="788"/>
        <v>4</v>
      </c>
      <c r="B9365" s="33">
        <f t="shared" ca="1" si="788"/>
        <v>3</v>
      </c>
      <c r="C9365" s="33"/>
      <c r="D9365" s="34">
        <f t="shared" ca="1" si="789"/>
        <v>0.57369193618765313</v>
      </c>
      <c r="E9365" s="34">
        <f t="shared" ca="1" si="789"/>
        <v>0.12824820667142278</v>
      </c>
      <c r="F9365" s="33"/>
      <c r="G9365" s="33">
        <f t="shared" ca="1" si="785"/>
        <v>4</v>
      </c>
      <c r="H9365" s="33">
        <f t="shared" ca="1" si="786"/>
        <v>3</v>
      </c>
      <c r="I9365" s="33">
        <f t="shared" ca="1" si="787"/>
        <v>7</v>
      </c>
      <c r="K9365" s="33"/>
      <c r="L9365" s="33"/>
      <c r="M9365" s="33"/>
      <c r="N9365" s="33"/>
      <c r="O9365" s="33"/>
    </row>
    <row r="9366" spans="1:15" x14ac:dyDescent="0.25">
      <c r="A9366" s="33">
        <f t="shared" ca="1" si="788"/>
        <v>1</v>
      </c>
      <c r="B9366" s="33">
        <f t="shared" ca="1" si="788"/>
        <v>6</v>
      </c>
      <c r="C9366" s="33"/>
      <c r="D9366" s="34">
        <f t="shared" ca="1" si="789"/>
        <v>0.96139534132799065</v>
      </c>
      <c r="E9366" s="34">
        <f t="shared" ca="1" si="789"/>
        <v>0.36085881800000152</v>
      </c>
      <c r="F9366" s="33"/>
      <c r="G9366" s="33">
        <f t="shared" ca="1" si="785"/>
        <v>1</v>
      </c>
      <c r="H9366" s="33">
        <f t="shared" ca="1" si="786"/>
        <v>6</v>
      </c>
      <c r="I9366" s="33">
        <f t="shared" ca="1" si="787"/>
        <v>7</v>
      </c>
      <c r="K9366" s="33"/>
      <c r="L9366" s="33"/>
      <c r="M9366" s="33"/>
      <c r="N9366" s="33"/>
      <c r="O9366" s="33"/>
    </row>
    <row r="9367" spans="1:15" x14ac:dyDescent="0.25">
      <c r="A9367" s="33">
        <f t="shared" ca="1" si="788"/>
        <v>1</v>
      </c>
      <c r="B9367" s="33">
        <f t="shared" ca="1" si="788"/>
        <v>5</v>
      </c>
      <c r="C9367" s="33"/>
      <c r="D9367" s="34">
        <f t="shared" ca="1" si="789"/>
        <v>0.50209134542123834</v>
      </c>
      <c r="E9367" s="34">
        <f t="shared" ca="1" si="789"/>
        <v>0.72396835861635123</v>
      </c>
      <c r="F9367" s="33"/>
      <c r="G9367" s="33">
        <f t="shared" ca="1" si="785"/>
        <v>1</v>
      </c>
      <c r="H9367" s="33">
        <f t="shared" ca="1" si="786"/>
        <v>5</v>
      </c>
      <c r="I9367" s="33">
        <f t="shared" ca="1" si="787"/>
        <v>6</v>
      </c>
      <c r="K9367" s="33"/>
      <c r="L9367" s="33"/>
      <c r="M9367" s="33"/>
      <c r="N9367" s="33"/>
      <c r="O9367" s="33"/>
    </row>
    <row r="9368" spans="1:15" x14ac:dyDescent="0.25">
      <c r="A9368" s="33">
        <f t="shared" ca="1" si="788"/>
        <v>3</v>
      </c>
      <c r="B9368" s="33">
        <f t="shared" ca="1" si="788"/>
        <v>5</v>
      </c>
      <c r="C9368" s="33"/>
      <c r="D9368" s="34">
        <f t="shared" ca="1" si="789"/>
        <v>0.17473562169193657</v>
      </c>
      <c r="E9368" s="34">
        <f t="shared" ca="1" si="789"/>
        <v>0.16600620652688658</v>
      </c>
      <c r="F9368" s="33"/>
      <c r="G9368" s="33">
        <f t="shared" ca="1" si="785"/>
        <v>3</v>
      </c>
      <c r="H9368" s="33">
        <f t="shared" ca="1" si="786"/>
        <v>5</v>
      </c>
      <c r="I9368" s="33">
        <f t="shared" ca="1" si="787"/>
        <v>8</v>
      </c>
      <c r="K9368" s="33"/>
      <c r="L9368" s="33"/>
      <c r="M9368" s="33"/>
      <c r="N9368" s="33"/>
      <c r="O9368" s="33"/>
    </row>
    <row r="9369" spans="1:15" x14ac:dyDescent="0.25">
      <c r="A9369" s="33">
        <f t="shared" ca="1" si="788"/>
        <v>6</v>
      </c>
      <c r="B9369" s="33">
        <f t="shared" ca="1" si="788"/>
        <v>4</v>
      </c>
      <c r="C9369" s="33"/>
      <c r="D9369" s="34">
        <f t="shared" ca="1" si="789"/>
        <v>0.38639429319848095</v>
      </c>
      <c r="E9369" s="34">
        <f t="shared" ca="1" si="789"/>
        <v>0.94148429087699459</v>
      </c>
      <c r="F9369" s="33"/>
      <c r="G9369" s="33">
        <f t="shared" ca="1" si="785"/>
        <v>6</v>
      </c>
      <c r="H9369" s="33">
        <f t="shared" ca="1" si="786"/>
        <v>4</v>
      </c>
      <c r="I9369" s="33">
        <f t="shared" ca="1" si="787"/>
        <v>10</v>
      </c>
      <c r="K9369" s="33"/>
      <c r="L9369" s="33"/>
      <c r="M9369" s="33"/>
      <c r="N9369" s="33"/>
      <c r="O9369" s="33"/>
    </row>
    <row r="9370" spans="1:15" x14ac:dyDescent="0.25">
      <c r="A9370" s="33">
        <f t="shared" ca="1" si="788"/>
        <v>3</v>
      </c>
      <c r="B9370" s="33">
        <f t="shared" ca="1" si="788"/>
        <v>4</v>
      </c>
      <c r="C9370" s="33"/>
      <c r="D9370" s="34">
        <f t="shared" ca="1" si="789"/>
        <v>0.42172010147832995</v>
      </c>
      <c r="E9370" s="34">
        <f t="shared" ca="1" si="789"/>
        <v>0.24309568999762154</v>
      </c>
      <c r="F9370" s="33"/>
      <c r="G9370" s="33">
        <f t="shared" ca="1" si="785"/>
        <v>3</v>
      </c>
      <c r="H9370" s="33">
        <f t="shared" ca="1" si="786"/>
        <v>4</v>
      </c>
      <c r="I9370" s="33">
        <f t="shared" ca="1" si="787"/>
        <v>7</v>
      </c>
      <c r="K9370" s="33"/>
      <c r="L9370" s="33"/>
      <c r="M9370" s="33"/>
      <c r="N9370" s="33"/>
      <c r="O9370" s="33"/>
    </row>
    <row r="9371" spans="1:15" x14ac:dyDescent="0.25">
      <c r="A9371" s="33">
        <f t="shared" ca="1" si="788"/>
        <v>1</v>
      </c>
      <c r="B9371" s="33">
        <f t="shared" ca="1" si="788"/>
        <v>5</v>
      </c>
      <c r="C9371" s="33"/>
      <c r="D9371" s="34">
        <f t="shared" ca="1" si="789"/>
        <v>0.52299430275485193</v>
      </c>
      <c r="E9371" s="34">
        <f t="shared" ca="1" si="789"/>
        <v>1.4069276799143049E-2</v>
      </c>
      <c r="F9371" s="33"/>
      <c r="G9371" s="33">
        <f t="shared" ca="1" si="785"/>
        <v>1</v>
      </c>
      <c r="H9371" s="33">
        <f t="shared" ca="1" si="786"/>
        <v>5</v>
      </c>
      <c r="I9371" s="33">
        <f t="shared" ca="1" si="787"/>
        <v>6</v>
      </c>
      <c r="K9371" s="33"/>
      <c r="L9371" s="33"/>
      <c r="M9371" s="33"/>
      <c r="N9371" s="33"/>
      <c r="O9371" s="33"/>
    </row>
    <row r="9372" spans="1:15" x14ac:dyDescent="0.25">
      <c r="A9372" s="33">
        <f t="shared" ca="1" si="788"/>
        <v>1</v>
      </c>
      <c r="B9372" s="33">
        <f t="shared" ca="1" si="788"/>
        <v>5</v>
      </c>
      <c r="C9372" s="33"/>
      <c r="D9372" s="34">
        <f t="shared" ca="1" si="789"/>
        <v>0.26757972272734154</v>
      </c>
      <c r="E9372" s="34">
        <f t="shared" ca="1" si="789"/>
        <v>0.89879665563563294</v>
      </c>
      <c r="F9372" s="33"/>
      <c r="G9372" s="33">
        <f t="shared" ca="1" si="785"/>
        <v>1</v>
      </c>
      <c r="H9372" s="33">
        <f t="shared" ca="1" si="786"/>
        <v>5</v>
      </c>
      <c r="I9372" s="33">
        <f t="shared" ca="1" si="787"/>
        <v>6</v>
      </c>
      <c r="K9372" s="33"/>
      <c r="L9372" s="33"/>
      <c r="M9372" s="33"/>
      <c r="N9372" s="33"/>
      <c r="O9372" s="33"/>
    </row>
    <row r="9373" spans="1:15" x14ac:dyDescent="0.25">
      <c r="A9373" s="33">
        <f t="shared" ca="1" si="788"/>
        <v>1</v>
      </c>
      <c r="B9373" s="33">
        <f t="shared" ca="1" si="788"/>
        <v>3</v>
      </c>
      <c r="C9373" s="33"/>
      <c r="D9373" s="34">
        <f t="shared" ca="1" si="789"/>
        <v>9.5027860003401909E-2</v>
      </c>
      <c r="E9373" s="34">
        <f t="shared" ca="1" si="789"/>
        <v>9.8100567658652937E-2</v>
      </c>
      <c r="F9373" s="33"/>
      <c r="G9373" s="33">
        <f t="shared" ca="1" si="785"/>
        <v>1</v>
      </c>
      <c r="H9373" s="33">
        <f t="shared" ca="1" si="786"/>
        <v>3</v>
      </c>
      <c r="I9373" s="33">
        <f t="shared" ca="1" si="787"/>
        <v>4</v>
      </c>
      <c r="K9373" s="33"/>
      <c r="L9373" s="33"/>
      <c r="M9373" s="33"/>
      <c r="N9373" s="33"/>
      <c r="O9373" s="33"/>
    </row>
    <row r="9374" spans="1:15" x14ac:dyDescent="0.25">
      <c r="A9374" s="33">
        <f t="shared" ca="1" si="788"/>
        <v>6</v>
      </c>
      <c r="B9374" s="33">
        <f t="shared" ca="1" si="788"/>
        <v>5</v>
      </c>
      <c r="C9374" s="33"/>
      <c r="D9374" s="34">
        <f t="shared" ca="1" si="789"/>
        <v>0.56127459512928213</v>
      </c>
      <c r="E9374" s="34">
        <f t="shared" ca="1" si="789"/>
        <v>0.89974456424195248</v>
      </c>
      <c r="F9374" s="33"/>
      <c r="G9374" s="33">
        <f t="shared" ca="1" si="785"/>
        <v>6</v>
      </c>
      <c r="H9374" s="33">
        <f t="shared" ca="1" si="786"/>
        <v>5</v>
      </c>
      <c r="I9374" s="33">
        <f t="shared" ca="1" si="787"/>
        <v>11</v>
      </c>
      <c r="K9374" s="33"/>
      <c r="L9374" s="33"/>
      <c r="M9374" s="33"/>
      <c r="N9374" s="33"/>
      <c r="O9374" s="33"/>
    </row>
    <row r="9375" spans="1:15" x14ac:dyDescent="0.25">
      <c r="A9375" s="33">
        <f t="shared" ca="1" si="788"/>
        <v>1</v>
      </c>
      <c r="B9375" s="33">
        <f t="shared" ca="1" si="788"/>
        <v>2</v>
      </c>
      <c r="C9375" s="33"/>
      <c r="D9375" s="34">
        <f t="shared" ca="1" si="789"/>
        <v>0.63206816421309131</v>
      </c>
      <c r="E9375" s="34">
        <f t="shared" ca="1" si="789"/>
        <v>0.73576062092631023</v>
      </c>
      <c r="F9375" s="33"/>
      <c r="G9375" s="33">
        <f t="shared" ca="1" si="785"/>
        <v>1</v>
      </c>
      <c r="H9375" s="33">
        <f t="shared" ca="1" si="786"/>
        <v>2</v>
      </c>
      <c r="I9375" s="33">
        <f t="shared" ca="1" si="787"/>
        <v>3</v>
      </c>
      <c r="K9375" s="33"/>
      <c r="L9375" s="33"/>
      <c r="M9375" s="33"/>
      <c r="N9375" s="33"/>
      <c r="O9375" s="33"/>
    </row>
    <row r="9376" spans="1:15" x14ac:dyDescent="0.25">
      <c r="A9376" s="33">
        <f t="shared" ca="1" si="788"/>
        <v>6</v>
      </c>
      <c r="B9376" s="33">
        <f t="shared" ca="1" si="788"/>
        <v>4</v>
      </c>
      <c r="C9376" s="33"/>
      <c r="D9376" s="34">
        <f t="shared" ca="1" si="789"/>
        <v>0.93784356829817195</v>
      </c>
      <c r="E9376" s="34">
        <f t="shared" ca="1" si="789"/>
        <v>0.63513642719636254</v>
      </c>
      <c r="F9376" s="33"/>
      <c r="G9376" s="33">
        <f t="shared" ca="1" si="785"/>
        <v>6</v>
      </c>
      <c r="H9376" s="33">
        <f t="shared" ca="1" si="786"/>
        <v>4</v>
      </c>
      <c r="I9376" s="33">
        <f t="shared" ca="1" si="787"/>
        <v>10</v>
      </c>
      <c r="K9376" s="33"/>
      <c r="L9376" s="33"/>
      <c r="M9376" s="33"/>
      <c r="N9376" s="33"/>
      <c r="O9376" s="33"/>
    </row>
    <row r="9377" spans="1:15" x14ac:dyDescent="0.25">
      <c r="A9377" s="33">
        <f t="shared" ca="1" si="788"/>
        <v>1</v>
      </c>
      <c r="B9377" s="33">
        <f t="shared" ca="1" si="788"/>
        <v>2</v>
      </c>
      <c r="C9377" s="33"/>
      <c r="D9377" s="34">
        <f t="shared" ca="1" si="789"/>
        <v>0.27038421356643738</v>
      </c>
      <c r="E9377" s="34">
        <f t="shared" ca="1" si="789"/>
        <v>0.45344306450622951</v>
      </c>
      <c r="F9377" s="33"/>
      <c r="G9377" s="33">
        <f t="shared" ca="1" si="785"/>
        <v>1</v>
      </c>
      <c r="H9377" s="33">
        <f t="shared" ca="1" si="786"/>
        <v>2</v>
      </c>
      <c r="I9377" s="33">
        <f t="shared" ca="1" si="787"/>
        <v>3</v>
      </c>
      <c r="K9377" s="33"/>
      <c r="L9377" s="33"/>
      <c r="M9377" s="33"/>
      <c r="N9377" s="33"/>
      <c r="O9377" s="33"/>
    </row>
    <row r="9378" spans="1:15" x14ac:dyDescent="0.25">
      <c r="A9378" s="33">
        <f t="shared" ca="1" si="788"/>
        <v>4</v>
      </c>
      <c r="B9378" s="33">
        <f t="shared" ca="1" si="788"/>
        <v>4</v>
      </c>
      <c r="C9378" s="33"/>
      <c r="D9378" s="34">
        <f t="shared" ca="1" si="789"/>
        <v>0.52361017804653498</v>
      </c>
      <c r="E9378" s="34">
        <f t="shared" ca="1" si="789"/>
        <v>0.69780747358093398</v>
      </c>
      <c r="F9378" s="33"/>
      <c r="G9378" s="33">
        <f t="shared" ca="1" si="785"/>
        <v>4</v>
      </c>
      <c r="H9378" s="33">
        <f t="shared" ca="1" si="786"/>
        <v>4</v>
      </c>
      <c r="I9378" s="33">
        <f t="shared" ca="1" si="787"/>
        <v>8</v>
      </c>
      <c r="K9378" s="33"/>
      <c r="L9378" s="33"/>
      <c r="M9378" s="33"/>
      <c r="N9378" s="33"/>
      <c r="O9378" s="33"/>
    </row>
    <row r="9379" spans="1:15" x14ac:dyDescent="0.25">
      <c r="A9379" s="33">
        <f t="shared" ca="1" si="788"/>
        <v>6</v>
      </c>
      <c r="B9379" s="33">
        <f t="shared" ca="1" si="788"/>
        <v>1</v>
      </c>
      <c r="C9379" s="33"/>
      <c r="D9379" s="34">
        <f t="shared" ca="1" si="789"/>
        <v>0.30147363481296141</v>
      </c>
      <c r="E9379" s="34">
        <f t="shared" ca="1" si="789"/>
        <v>0.55606702217671411</v>
      </c>
      <c r="F9379" s="33"/>
      <c r="G9379" s="33">
        <f t="shared" ca="1" si="785"/>
        <v>6</v>
      </c>
      <c r="H9379" s="33">
        <f t="shared" ca="1" si="786"/>
        <v>1</v>
      </c>
      <c r="I9379" s="33">
        <f t="shared" ca="1" si="787"/>
        <v>7</v>
      </c>
      <c r="K9379" s="33"/>
      <c r="L9379" s="33"/>
      <c r="M9379" s="33"/>
      <c r="N9379" s="33"/>
      <c r="O9379" s="33"/>
    </row>
    <row r="9380" spans="1:15" x14ac:dyDescent="0.25">
      <c r="A9380" s="33">
        <f t="shared" ca="1" si="788"/>
        <v>5</v>
      </c>
      <c r="B9380" s="33">
        <f t="shared" ca="1" si="788"/>
        <v>3</v>
      </c>
      <c r="C9380" s="33"/>
      <c r="D9380" s="34">
        <f t="shared" ca="1" si="789"/>
        <v>0.73687014066923429</v>
      </c>
      <c r="E9380" s="34">
        <f t="shared" ca="1" si="789"/>
        <v>0.60987270674803085</v>
      </c>
      <c r="F9380" s="33"/>
      <c r="G9380" s="33">
        <f t="shared" ca="1" si="785"/>
        <v>5</v>
      </c>
      <c r="H9380" s="33">
        <f t="shared" ca="1" si="786"/>
        <v>3</v>
      </c>
      <c r="I9380" s="33">
        <f t="shared" ca="1" si="787"/>
        <v>8</v>
      </c>
      <c r="K9380" s="33"/>
      <c r="L9380" s="33"/>
      <c r="M9380" s="33"/>
      <c r="N9380" s="33"/>
      <c r="O9380" s="33"/>
    </row>
    <row r="9381" spans="1:15" x14ac:dyDescent="0.25">
      <c r="A9381" s="33">
        <f t="shared" ca="1" si="788"/>
        <v>1</v>
      </c>
      <c r="B9381" s="33">
        <f t="shared" ca="1" si="788"/>
        <v>5</v>
      </c>
      <c r="C9381" s="33"/>
      <c r="D9381" s="34">
        <f t="shared" ca="1" si="789"/>
        <v>0.32341914721388743</v>
      </c>
      <c r="E9381" s="34">
        <f t="shared" ca="1" si="789"/>
        <v>0.36498257847857785</v>
      </c>
      <c r="F9381" s="33"/>
      <c r="G9381" s="33">
        <f t="shared" ca="1" si="785"/>
        <v>1</v>
      </c>
      <c r="H9381" s="33">
        <f t="shared" ca="1" si="786"/>
        <v>5</v>
      </c>
      <c r="I9381" s="33">
        <f t="shared" ca="1" si="787"/>
        <v>6</v>
      </c>
      <c r="K9381" s="33"/>
      <c r="L9381" s="33"/>
      <c r="M9381" s="33"/>
      <c r="N9381" s="33"/>
      <c r="O9381" s="33"/>
    </row>
    <row r="9382" spans="1:15" x14ac:dyDescent="0.25">
      <c r="A9382" s="33">
        <f t="shared" ca="1" si="788"/>
        <v>6</v>
      </c>
      <c r="B9382" s="33">
        <f t="shared" ca="1" si="788"/>
        <v>2</v>
      </c>
      <c r="C9382" s="33"/>
      <c r="D9382" s="34">
        <f t="shared" ca="1" si="789"/>
        <v>0.87072283546676077</v>
      </c>
      <c r="E9382" s="34">
        <f t="shared" ca="1" si="789"/>
        <v>0.91590269679107339</v>
      </c>
      <c r="F9382" s="33"/>
      <c r="G9382" s="33">
        <f t="shared" ca="1" si="785"/>
        <v>6</v>
      </c>
      <c r="H9382" s="33">
        <f t="shared" ca="1" si="786"/>
        <v>2</v>
      </c>
      <c r="I9382" s="33">
        <f t="shared" ca="1" si="787"/>
        <v>8</v>
      </c>
      <c r="K9382" s="33"/>
      <c r="L9382" s="33"/>
      <c r="M9382" s="33"/>
      <c r="N9382" s="33"/>
      <c r="O9382" s="33"/>
    </row>
    <row r="9383" spans="1:15" x14ac:dyDescent="0.25">
      <c r="A9383" s="33">
        <f t="shared" ca="1" si="788"/>
        <v>4</v>
      </c>
      <c r="B9383" s="33">
        <f t="shared" ca="1" si="788"/>
        <v>3</v>
      </c>
      <c r="C9383" s="33"/>
      <c r="D9383" s="34">
        <f t="shared" ca="1" si="789"/>
        <v>0.81510769501514524</v>
      </c>
      <c r="E9383" s="34">
        <f t="shared" ca="1" si="789"/>
        <v>0.74163645621144147</v>
      </c>
      <c r="F9383" s="33"/>
      <c r="G9383" s="33">
        <f t="shared" ca="1" si="785"/>
        <v>4</v>
      </c>
      <c r="H9383" s="33">
        <f t="shared" ca="1" si="786"/>
        <v>3</v>
      </c>
      <c r="I9383" s="33">
        <f t="shared" ca="1" si="787"/>
        <v>7</v>
      </c>
      <c r="K9383" s="33"/>
      <c r="L9383" s="33"/>
      <c r="M9383" s="33"/>
      <c r="N9383" s="33"/>
      <c r="O9383" s="33"/>
    </row>
    <row r="9384" spans="1:15" x14ac:dyDescent="0.25">
      <c r="A9384" s="33">
        <f t="shared" ca="1" si="788"/>
        <v>5</v>
      </c>
      <c r="B9384" s="33">
        <f t="shared" ca="1" si="788"/>
        <v>6</v>
      </c>
      <c r="C9384" s="33"/>
      <c r="D9384" s="34">
        <f t="shared" ca="1" si="789"/>
        <v>0.43800388855502204</v>
      </c>
      <c r="E9384" s="34">
        <f t="shared" ca="1" si="789"/>
        <v>0.96619646379256552</v>
      </c>
      <c r="F9384" s="33"/>
      <c r="G9384" s="33">
        <f t="shared" ca="1" si="785"/>
        <v>5</v>
      </c>
      <c r="H9384" s="33">
        <f t="shared" ca="1" si="786"/>
        <v>6</v>
      </c>
      <c r="I9384" s="33">
        <f t="shared" ca="1" si="787"/>
        <v>11</v>
      </c>
      <c r="K9384" s="33"/>
      <c r="L9384" s="33"/>
      <c r="M9384" s="33"/>
      <c r="N9384" s="33"/>
      <c r="O9384" s="33"/>
    </row>
    <row r="9385" spans="1:15" x14ac:dyDescent="0.25">
      <c r="A9385" s="33">
        <f t="shared" ca="1" si="788"/>
        <v>1</v>
      </c>
      <c r="B9385" s="33">
        <f t="shared" ca="1" si="788"/>
        <v>4</v>
      </c>
      <c r="C9385" s="33"/>
      <c r="D9385" s="34">
        <f t="shared" ca="1" si="789"/>
        <v>0.8618151903568021</v>
      </c>
      <c r="E9385" s="34">
        <f t="shared" ca="1" si="789"/>
        <v>0.95457656958997339</v>
      </c>
      <c r="F9385" s="33"/>
      <c r="G9385" s="33">
        <f t="shared" ca="1" si="785"/>
        <v>1</v>
      </c>
      <c r="H9385" s="33">
        <f t="shared" ca="1" si="786"/>
        <v>4</v>
      </c>
      <c r="I9385" s="33">
        <f t="shared" ca="1" si="787"/>
        <v>5</v>
      </c>
      <c r="K9385" s="33"/>
      <c r="L9385" s="33"/>
      <c r="M9385" s="33"/>
      <c r="N9385" s="33"/>
      <c r="O9385" s="33"/>
    </row>
    <row r="9386" spans="1:15" x14ac:dyDescent="0.25">
      <c r="A9386" s="33">
        <f t="shared" ca="1" si="788"/>
        <v>4</v>
      </c>
      <c r="B9386" s="33">
        <f t="shared" ca="1" si="788"/>
        <v>4</v>
      </c>
      <c r="C9386" s="33"/>
      <c r="D9386" s="34">
        <f t="shared" ca="1" si="789"/>
        <v>0.1676806416270008</v>
      </c>
      <c r="E9386" s="34">
        <f t="shared" ca="1" si="789"/>
        <v>0.95931457040477608</v>
      </c>
      <c r="F9386" s="33"/>
      <c r="G9386" s="33">
        <f t="shared" ca="1" si="785"/>
        <v>4</v>
      </c>
      <c r="H9386" s="33">
        <f t="shared" ca="1" si="786"/>
        <v>4</v>
      </c>
      <c r="I9386" s="33">
        <f t="shared" ca="1" si="787"/>
        <v>8</v>
      </c>
      <c r="K9386" s="33"/>
      <c r="L9386" s="33"/>
      <c r="M9386" s="33"/>
      <c r="N9386" s="33"/>
      <c r="O9386" s="33"/>
    </row>
    <row r="9387" spans="1:15" x14ac:dyDescent="0.25">
      <c r="A9387" s="33">
        <f t="shared" ca="1" si="788"/>
        <v>1</v>
      </c>
      <c r="B9387" s="33">
        <f t="shared" ca="1" si="788"/>
        <v>5</v>
      </c>
      <c r="C9387" s="33"/>
      <c r="D9387" s="34">
        <f t="shared" ca="1" si="789"/>
        <v>4.1251371531306091E-2</v>
      </c>
      <c r="E9387" s="34">
        <f t="shared" ca="1" si="789"/>
        <v>0.52649687567142833</v>
      </c>
      <c r="F9387" s="33"/>
      <c r="G9387" s="33">
        <f t="shared" ca="1" si="785"/>
        <v>1</v>
      </c>
      <c r="H9387" s="33">
        <f t="shared" ca="1" si="786"/>
        <v>5</v>
      </c>
      <c r="I9387" s="33">
        <f t="shared" ca="1" si="787"/>
        <v>6</v>
      </c>
      <c r="K9387" s="33"/>
      <c r="L9387" s="33"/>
      <c r="M9387" s="33"/>
      <c r="N9387" s="33"/>
      <c r="O9387" s="33"/>
    </row>
    <row r="9388" spans="1:15" x14ac:dyDescent="0.25">
      <c r="A9388" s="33">
        <f t="shared" ca="1" si="788"/>
        <v>5</v>
      </c>
      <c r="B9388" s="33">
        <f t="shared" ca="1" si="788"/>
        <v>4</v>
      </c>
      <c r="C9388" s="33"/>
      <c r="D9388" s="34">
        <f t="shared" ca="1" si="789"/>
        <v>0.54555483078230993</v>
      </c>
      <c r="E9388" s="34">
        <f t="shared" ca="1" si="789"/>
        <v>0.41917132370098942</v>
      </c>
      <c r="F9388" s="33"/>
      <c r="G9388" s="33">
        <f t="shared" ca="1" si="785"/>
        <v>5</v>
      </c>
      <c r="H9388" s="33">
        <f t="shared" ca="1" si="786"/>
        <v>4</v>
      </c>
      <c r="I9388" s="33">
        <f t="shared" ca="1" si="787"/>
        <v>9</v>
      </c>
      <c r="K9388" s="33"/>
      <c r="L9388" s="33"/>
      <c r="M9388" s="33"/>
      <c r="N9388" s="33"/>
      <c r="O9388" s="33"/>
    </row>
    <row r="9389" spans="1:15" x14ac:dyDescent="0.25">
      <c r="A9389" s="33">
        <f t="shared" ca="1" si="788"/>
        <v>5</v>
      </c>
      <c r="B9389" s="33">
        <f t="shared" ca="1" si="788"/>
        <v>4</v>
      </c>
      <c r="C9389" s="33"/>
      <c r="D9389" s="34">
        <f t="shared" ca="1" si="789"/>
        <v>0.68806501000051801</v>
      </c>
      <c r="E9389" s="34">
        <f t="shared" ca="1" si="789"/>
        <v>0.372887460266772</v>
      </c>
      <c r="F9389" s="33"/>
      <c r="G9389" s="33">
        <f t="shared" ca="1" si="785"/>
        <v>5</v>
      </c>
      <c r="H9389" s="33">
        <f t="shared" ca="1" si="786"/>
        <v>4</v>
      </c>
      <c r="I9389" s="33">
        <f t="shared" ca="1" si="787"/>
        <v>9</v>
      </c>
      <c r="K9389" s="33"/>
      <c r="L9389" s="33"/>
      <c r="M9389" s="33"/>
      <c r="N9389" s="33"/>
      <c r="O9389" s="33"/>
    </row>
    <row r="9390" spans="1:15" x14ac:dyDescent="0.25">
      <c r="A9390" s="33">
        <f t="shared" ca="1" si="788"/>
        <v>5</v>
      </c>
      <c r="B9390" s="33">
        <f t="shared" ca="1" si="788"/>
        <v>5</v>
      </c>
      <c r="C9390" s="33"/>
      <c r="D9390" s="34">
        <f t="shared" ca="1" si="789"/>
        <v>0.57193624388167164</v>
      </c>
      <c r="E9390" s="34">
        <f t="shared" ca="1" si="789"/>
        <v>5.6908546687392758E-2</v>
      </c>
      <c r="F9390" s="33"/>
      <c r="G9390" s="33">
        <f t="shared" ca="1" si="785"/>
        <v>5</v>
      </c>
      <c r="H9390" s="33">
        <f t="shared" ca="1" si="786"/>
        <v>5</v>
      </c>
      <c r="I9390" s="33">
        <f t="shared" ca="1" si="787"/>
        <v>10</v>
      </c>
      <c r="K9390" s="33"/>
      <c r="L9390" s="33"/>
      <c r="M9390" s="33"/>
      <c r="N9390" s="33"/>
      <c r="O9390" s="33"/>
    </row>
    <row r="9391" spans="1:15" x14ac:dyDescent="0.25">
      <c r="A9391" s="33">
        <f t="shared" ca="1" si="788"/>
        <v>1</v>
      </c>
      <c r="B9391" s="33">
        <f t="shared" ca="1" si="788"/>
        <v>3</v>
      </c>
      <c r="C9391" s="33"/>
      <c r="D9391" s="34">
        <f t="shared" ca="1" si="789"/>
        <v>0.67841116713918059</v>
      </c>
      <c r="E9391" s="34">
        <f t="shared" ca="1" si="789"/>
        <v>0.17956785444071843</v>
      </c>
      <c r="F9391" s="33"/>
      <c r="G9391" s="33">
        <f t="shared" ca="1" si="785"/>
        <v>1</v>
      </c>
      <c r="H9391" s="33">
        <f t="shared" ca="1" si="786"/>
        <v>3</v>
      </c>
      <c r="I9391" s="33">
        <f t="shared" ca="1" si="787"/>
        <v>4</v>
      </c>
      <c r="K9391" s="33"/>
      <c r="L9391" s="33"/>
      <c r="M9391" s="33"/>
      <c r="N9391" s="33"/>
      <c r="O9391" s="33"/>
    </row>
    <row r="9392" spans="1:15" x14ac:dyDescent="0.25">
      <c r="A9392" s="33">
        <f t="shared" ca="1" si="788"/>
        <v>4</v>
      </c>
      <c r="B9392" s="33">
        <f t="shared" ca="1" si="788"/>
        <v>6</v>
      </c>
      <c r="C9392" s="33"/>
      <c r="D9392" s="34">
        <f t="shared" ca="1" si="789"/>
        <v>0.55392459449374631</v>
      </c>
      <c r="E9392" s="34">
        <f t="shared" ca="1" si="789"/>
        <v>0.35690701753309961</v>
      </c>
      <c r="F9392" s="33"/>
      <c r="G9392" s="33">
        <f t="shared" ca="1" si="785"/>
        <v>4</v>
      </c>
      <c r="H9392" s="33">
        <f t="shared" ca="1" si="786"/>
        <v>6</v>
      </c>
      <c r="I9392" s="33">
        <f t="shared" ca="1" si="787"/>
        <v>10</v>
      </c>
      <c r="K9392" s="33"/>
      <c r="L9392" s="33"/>
      <c r="M9392" s="33"/>
      <c r="N9392" s="33"/>
      <c r="O9392" s="33"/>
    </row>
    <row r="9393" spans="1:15" x14ac:dyDescent="0.25">
      <c r="A9393" s="33">
        <f t="shared" ca="1" si="788"/>
        <v>4</v>
      </c>
      <c r="B9393" s="33">
        <f t="shared" ca="1" si="788"/>
        <v>5</v>
      </c>
      <c r="C9393" s="33"/>
      <c r="D9393" s="34">
        <f t="shared" ca="1" si="789"/>
        <v>0.67471939576648876</v>
      </c>
      <c r="E9393" s="34">
        <f t="shared" ca="1" si="789"/>
        <v>0.25506424733824518</v>
      </c>
      <c r="F9393" s="33"/>
      <c r="G9393" s="33">
        <f t="shared" ca="1" si="785"/>
        <v>4</v>
      </c>
      <c r="H9393" s="33">
        <f t="shared" ca="1" si="786"/>
        <v>5</v>
      </c>
      <c r="I9393" s="33">
        <f t="shared" ca="1" si="787"/>
        <v>9</v>
      </c>
      <c r="K9393" s="33"/>
      <c r="L9393" s="33"/>
      <c r="M9393" s="33"/>
      <c r="N9393" s="33"/>
      <c r="O9393" s="33"/>
    </row>
    <row r="9394" spans="1:15" x14ac:dyDescent="0.25">
      <c r="A9394" s="33">
        <f t="shared" ca="1" si="788"/>
        <v>2</v>
      </c>
      <c r="B9394" s="33">
        <f t="shared" ca="1" si="788"/>
        <v>2</v>
      </c>
      <c r="C9394" s="33"/>
      <c r="D9394" s="34">
        <f t="shared" ca="1" si="789"/>
        <v>0.10465185863485549</v>
      </c>
      <c r="E9394" s="34">
        <f t="shared" ca="1" si="789"/>
        <v>0.9946651393598267</v>
      </c>
      <c r="F9394" s="33"/>
      <c r="G9394" s="33">
        <f t="shared" ca="1" si="785"/>
        <v>2</v>
      </c>
      <c r="H9394" s="33">
        <f t="shared" ca="1" si="786"/>
        <v>2</v>
      </c>
      <c r="I9394" s="33">
        <f t="shared" ca="1" si="787"/>
        <v>4</v>
      </c>
      <c r="K9394" s="33"/>
      <c r="L9394" s="33"/>
      <c r="M9394" s="33"/>
      <c r="N9394" s="33"/>
      <c r="O9394" s="33"/>
    </row>
    <row r="9395" spans="1:15" x14ac:dyDescent="0.25">
      <c r="A9395" s="33">
        <f t="shared" ca="1" si="788"/>
        <v>6</v>
      </c>
      <c r="B9395" s="33">
        <f t="shared" ca="1" si="788"/>
        <v>3</v>
      </c>
      <c r="C9395" s="33"/>
      <c r="D9395" s="34">
        <f t="shared" ca="1" si="789"/>
        <v>0.26502222344542581</v>
      </c>
      <c r="E9395" s="34">
        <f t="shared" ca="1" si="789"/>
        <v>0.71732008856335039</v>
      </c>
      <c r="F9395" s="33"/>
      <c r="G9395" s="33">
        <f t="shared" ca="1" si="785"/>
        <v>6</v>
      </c>
      <c r="H9395" s="33">
        <f t="shared" ca="1" si="786"/>
        <v>3</v>
      </c>
      <c r="I9395" s="33">
        <f t="shared" ca="1" si="787"/>
        <v>9</v>
      </c>
      <c r="K9395" s="33"/>
      <c r="L9395" s="33"/>
      <c r="M9395" s="33"/>
      <c r="N9395" s="33"/>
      <c r="O9395" s="33"/>
    </row>
    <row r="9396" spans="1:15" x14ac:dyDescent="0.25">
      <c r="A9396" s="33">
        <f t="shared" ca="1" si="788"/>
        <v>3</v>
      </c>
      <c r="B9396" s="33">
        <f t="shared" ca="1" si="788"/>
        <v>6</v>
      </c>
      <c r="C9396" s="33"/>
      <c r="D9396" s="34">
        <f t="shared" ca="1" si="789"/>
        <v>9.5842535312827826E-2</v>
      </c>
      <c r="E9396" s="34">
        <f t="shared" ca="1" si="789"/>
        <v>0.95034189185391482</v>
      </c>
      <c r="F9396" s="33"/>
      <c r="G9396" s="33">
        <f t="shared" ca="1" si="785"/>
        <v>3</v>
      </c>
      <c r="H9396" s="33">
        <f t="shared" ca="1" si="786"/>
        <v>6</v>
      </c>
      <c r="I9396" s="33">
        <f t="shared" ca="1" si="787"/>
        <v>9</v>
      </c>
      <c r="K9396" s="33"/>
      <c r="L9396" s="33"/>
      <c r="M9396" s="33"/>
      <c r="N9396" s="33"/>
      <c r="O9396" s="33"/>
    </row>
    <row r="9397" spans="1:15" x14ac:dyDescent="0.25">
      <c r="A9397" s="33">
        <f t="shared" ca="1" si="788"/>
        <v>6</v>
      </c>
      <c r="B9397" s="33">
        <f t="shared" ca="1" si="788"/>
        <v>4</v>
      </c>
      <c r="C9397" s="33"/>
      <c r="D9397" s="34">
        <f t="shared" ca="1" si="789"/>
        <v>8.2860554705299627E-3</v>
      </c>
      <c r="E9397" s="34">
        <f t="shared" ca="1" si="789"/>
        <v>0.65027274171701488</v>
      </c>
      <c r="F9397" s="33"/>
      <c r="G9397" s="33">
        <f t="shared" ca="1" si="785"/>
        <v>6</v>
      </c>
      <c r="H9397" s="33">
        <f t="shared" ca="1" si="786"/>
        <v>4</v>
      </c>
      <c r="I9397" s="33">
        <f t="shared" ca="1" si="787"/>
        <v>10</v>
      </c>
      <c r="K9397" s="33"/>
      <c r="L9397" s="33"/>
      <c r="M9397" s="33"/>
      <c r="N9397" s="33"/>
      <c r="O9397" s="33"/>
    </row>
    <row r="9398" spans="1:15" x14ac:dyDescent="0.25">
      <c r="A9398" s="33">
        <f t="shared" ca="1" si="788"/>
        <v>1</v>
      </c>
      <c r="B9398" s="33">
        <f t="shared" ca="1" si="788"/>
        <v>5</v>
      </c>
      <c r="C9398" s="33"/>
      <c r="D9398" s="34">
        <f t="shared" ca="1" si="789"/>
        <v>0.71384253283195009</v>
      </c>
      <c r="E9398" s="34">
        <f t="shared" ca="1" si="789"/>
        <v>0.65074942287315207</v>
      </c>
      <c r="F9398" s="33"/>
      <c r="G9398" s="33">
        <f t="shared" ca="1" si="785"/>
        <v>1</v>
      </c>
      <c r="H9398" s="33">
        <f t="shared" ca="1" si="786"/>
        <v>5</v>
      </c>
      <c r="I9398" s="33">
        <f t="shared" ca="1" si="787"/>
        <v>6</v>
      </c>
      <c r="K9398" s="33"/>
      <c r="L9398" s="33"/>
      <c r="M9398" s="33"/>
      <c r="N9398" s="33"/>
      <c r="O9398" s="33"/>
    </row>
    <row r="9399" spans="1:15" x14ac:dyDescent="0.25">
      <c r="A9399" s="33">
        <f t="shared" ca="1" si="788"/>
        <v>6</v>
      </c>
      <c r="B9399" s="33">
        <f t="shared" ca="1" si="788"/>
        <v>2</v>
      </c>
      <c r="C9399" s="33"/>
      <c r="D9399" s="34">
        <f t="shared" ca="1" si="789"/>
        <v>0.22089435733590423</v>
      </c>
      <c r="E9399" s="34">
        <f t="shared" ca="1" si="789"/>
        <v>0.36003211127255041</v>
      </c>
      <c r="F9399" s="33"/>
      <c r="G9399" s="33">
        <f t="shared" ca="1" si="785"/>
        <v>6</v>
      </c>
      <c r="H9399" s="33">
        <f t="shared" ca="1" si="786"/>
        <v>2</v>
      </c>
      <c r="I9399" s="33">
        <f t="shared" ca="1" si="787"/>
        <v>8</v>
      </c>
      <c r="K9399" s="33"/>
      <c r="L9399" s="33"/>
      <c r="M9399" s="33"/>
      <c r="N9399" s="33"/>
      <c r="O9399" s="33"/>
    </row>
    <row r="9400" spans="1:15" x14ac:dyDescent="0.25">
      <c r="A9400" s="33">
        <f t="shared" ca="1" si="788"/>
        <v>3</v>
      </c>
      <c r="B9400" s="33">
        <f t="shared" ca="1" si="788"/>
        <v>4</v>
      </c>
      <c r="C9400" s="33"/>
      <c r="D9400" s="34">
        <f t="shared" ca="1" si="789"/>
        <v>0.93602359297703175</v>
      </c>
      <c r="E9400" s="34">
        <f t="shared" ca="1" si="789"/>
        <v>0.9152220359220663</v>
      </c>
      <c r="F9400" s="33"/>
      <c r="G9400" s="33">
        <f t="shared" ca="1" si="785"/>
        <v>3</v>
      </c>
      <c r="H9400" s="33">
        <f t="shared" ca="1" si="786"/>
        <v>4</v>
      </c>
      <c r="I9400" s="33">
        <f t="shared" ca="1" si="787"/>
        <v>7</v>
      </c>
      <c r="K9400" s="33"/>
      <c r="L9400" s="33"/>
      <c r="M9400" s="33"/>
      <c r="N9400" s="33"/>
      <c r="O9400" s="33"/>
    </row>
    <row r="9401" spans="1:15" x14ac:dyDescent="0.25">
      <c r="A9401" s="33">
        <f t="shared" ca="1" si="788"/>
        <v>1</v>
      </c>
      <c r="B9401" s="33">
        <f t="shared" ca="1" si="788"/>
        <v>2</v>
      </c>
      <c r="C9401" s="33"/>
      <c r="D9401" s="34">
        <f t="shared" ca="1" si="789"/>
        <v>0.73410481701691843</v>
      </c>
      <c r="E9401" s="34">
        <f t="shared" ca="1" si="789"/>
        <v>0.4350471065158148</v>
      </c>
      <c r="F9401" s="33"/>
      <c r="G9401" s="33">
        <f t="shared" ca="1" si="785"/>
        <v>1</v>
      </c>
      <c r="H9401" s="33">
        <f t="shared" ca="1" si="786"/>
        <v>2</v>
      </c>
      <c r="I9401" s="33">
        <f t="shared" ca="1" si="787"/>
        <v>3</v>
      </c>
      <c r="K9401" s="33"/>
      <c r="L9401" s="33"/>
      <c r="M9401" s="33"/>
      <c r="N9401" s="33"/>
      <c r="O9401" s="33"/>
    </row>
    <row r="9402" spans="1:15" x14ac:dyDescent="0.25">
      <c r="A9402" s="33">
        <f t="shared" ca="1" si="788"/>
        <v>3</v>
      </c>
      <c r="B9402" s="33">
        <f t="shared" ca="1" si="788"/>
        <v>1</v>
      </c>
      <c r="C9402" s="33"/>
      <c r="D9402" s="34">
        <f t="shared" ca="1" si="789"/>
        <v>0.10682928855937801</v>
      </c>
      <c r="E9402" s="34">
        <f t="shared" ca="1" si="789"/>
        <v>0.79059955645927127</v>
      </c>
      <c r="F9402" s="33"/>
      <c r="G9402" s="33">
        <f t="shared" ca="1" si="785"/>
        <v>3</v>
      </c>
      <c r="H9402" s="33">
        <f t="shared" ca="1" si="786"/>
        <v>1</v>
      </c>
      <c r="I9402" s="33">
        <f t="shared" ca="1" si="787"/>
        <v>4</v>
      </c>
      <c r="K9402" s="33"/>
      <c r="L9402" s="33"/>
      <c r="M9402" s="33"/>
      <c r="N9402" s="33"/>
      <c r="O9402" s="33"/>
    </row>
    <row r="9403" spans="1:15" x14ac:dyDescent="0.25">
      <c r="A9403" s="33">
        <f t="shared" ca="1" si="788"/>
        <v>2</v>
      </c>
      <c r="B9403" s="33">
        <f t="shared" ca="1" si="788"/>
        <v>4</v>
      </c>
      <c r="C9403" s="33"/>
      <c r="D9403" s="34">
        <f t="shared" ca="1" si="789"/>
        <v>0.78698030859555967</v>
      </c>
      <c r="E9403" s="34">
        <f t="shared" ca="1" si="789"/>
        <v>0.76134847447638676</v>
      </c>
      <c r="F9403" s="33"/>
      <c r="G9403" s="33">
        <f t="shared" ca="1" si="785"/>
        <v>2</v>
      </c>
      <c r="H9403" s="33">
        <f t="shared" ca="1" si="786"/>
        <v>4</v>
      </c>
      <c r="I9403" s="33">
        <f t="shared" ca="1" si="787"/>
        <v>6</v>
      </c>
      <c r="K9403" s="33"/>
      <c r="L9403" s="33"/>
      <c r="M9403" s="33"/>
      <c r="N9403" s="33"/>
      <c r="O9403" s="33"/>
    </row>
    <row r="9404" spans="1:15" x14ac:dyDescent="0.25">
      <c r="A9404" s="33">
        <f t="shared" ca="1" si="788"/>
        <v>4</v>
      </c>
      <c r="B9404" s="33">
        <f t="shared" ca="1" si="788"/>
        <v>5</v>
      </c>
      <c r="C9404" s="33"/>
      <c r="D9404" s="34">
        <f t="shared" ca="1" si="789"/>
        <v>0.53860584827349656</v>
      </c>
      <c r="E9404" s="34">
        <f t="shared" ca="1" si="789"/>
        <v>0.87922468113852514</v>
      </c>
      <c r="F9404" s="33"/>
      <c r="G9404" s="33">
        <f t="shared" ca="1" si="785"/>
        <v>4</v>
      </c>
      <c r="H9404" s="33">
        <f t="shared" ca="1" si="786"/>
        <v>5</v>
      </c>
      <c r="I9404" s="33">
        <f t="shared" ca="1" si="787"/>
        <v>9</v>
      </c>
      <c r="K9404" s="33"/>
      <c r="L9404" s="33"/>
      <c r="M9404" s="33"/>
      <c r="N9404" s="33"/>
      <c r="O9404" s="33"/>
    </row>
    <row r="9405" spans="1:15" x14ac:dyDescent="0.25">
      <c r="A9405" s="33">
        <f t="shared" ca="1" si="788"/>
        <v>2</v>
      </c>
      <c r="B9405" s="33">
        <f t="shared" ca="1" si="788"/>
        <v>2</v>
      </c>
      <c r="C9405" s="33"/>
      <c r="D9405" s="34">
        <f t="shared" ca="1" si="789"/>
        <v>0.97280635950597094</v>
      </c>
      <c r="E9405" s="34">
        <f t="shared" ca="1" si="789"/>
        <v>0.76584766475812094</v>
      </c>
      <c r="F9405" s="33"/>
      <c r="G9405" s="33">
        <f t="shared" ca="1" si="785"/>
        <v>2</v>
      </c>
      <c r="H9405" s="33">
        <f t="shared" ca="1" si="786"/>
        <v>2</v>
      </c>
      <c r="I9405" s="33">
        <f t="shared" ca="1" si="787"/>
        <v>4</v>
      </c>
      <c r="K9405" s="33"/>
      <c r="L9405" s="33"/>
      <c r="M9405" s="33"/>
      <c r="N9405" s="33"/>
      <c r="O9405" s="33"/>
    </row>
    <row r="9406" spans="1:15" x14ac:dyDescent="0.25">
      <c r="A9406" s="33">
        <f t="shared" ca="1" si="788"/>
        <v>2</v>
      </c>
      <c r="B9406" s="33">
        <f t="shared" ca="1" si="788"/>
        <v>3</v>
      </c>
      <c r="C9406" s="33"/>
      <c r="D9406" s="34">
        <f t="shared" ca="1" si="789"/>
        <v>0.45537214871855636</v>
      </c>
      <c r="E9406" s="34">
        <f t="shared" ca="1" si="789"/>
        <v>0.83655115290097626</v>
      </c>
      <c r="F9406" s="33"/>
      <c r="G9406" s="33">
        <f t="shared" ca="1" si="785"/>
        <v>2</v>
      </c>
      <c r="H9406" s="33">
        <f t="shared" ca="1" si="786"/>
        <v>3</v>
      </c>
      <c r="I9406" s="33">
        <f t="shared" ca="1" si="787"/>
        <v>5</v>
      </c>
      <c r="K9406" s="33"/>
      <c r="L9406" s="33"/>
      <c r="M9406" s="33"/>
      <c r="N9406" s="33"/>
      <c r="O9406" s="33"/>
    </row>
    <row r="9407" spans="1:15" x14ac:dyDescent="0.25">
      <c r="A9407" s="33">
        <f t="shared" ca="1" si="788"/>
        <v>2</v>
      </c>
      <c r="B9407" s="33">
        <f t="shared" ca="1" si="788"/>
        <v>5</v>
      </c>
      <c r="C9407" s="33"/>
      <c r="D9407" s="34">
        <f t="shared" ca="1" si="789"/>
        <v>0.36459788725771247</v>
      </c>
      <c r="E9407" s="34">
        <f t="shared" ca="1" si="789"/>
        <v>0.94758603268309693</v>
      </c>
      <c r="F9407" s="33"/>
      <c r="G9407" s="33">
        <f t="shared" ca="1" si="785"/>
        <v>2</v>
      </c>
      <c r="H9407" s="33">
        <f t="shared" ca="1" si="786"/>
        <v>5</v>
      </c>
      <c r="I9407" s="33">
        <f t="shared" ca="1" si="787"/>
        <v>7</v>
      </c>
      <c r="K9407" s="33"/>
      <c r="L9407" s="33"/>
      <c r="M9407" s="33"/>
      <c r="N9407" s="33"/>
      <c r="O9407" s="33"/>
    </row>
    <row r="9408" spans="1:15" x14ac:dyDescent="0.25">
      <c r="A9408" s="33">
        <f t="shared" ca="1" si="788"/>
        <v>5</v>
      </c>
      <c r="B9408" s="33">
        <f t="shared" ca="1" si="788"/>
        <v>6</v>
      </c>
      <c r="C9408" s="33"/>
      <c r="D9408" s="34">
        <f t="shared" ca="1" si="789"/>
        <v>0.48461644685028993</v>
      </c>
      <c r="E9408" s="34">
        <f t="shared" ca="1" si="789"/>
        <v>0.35788204602060003</v>
      </c>
      <c r="F9408" s="33"/>
      <c r="G9408" s="33">
        <f t="shared" ca="1" si="785"/>
        <v>5</v>
      </c>
      <c r="H9408" s="33">
        <f t="shared" ca="1" si="786"/>
        <v>6</v>
      </c>
      <c r="I9408" s="33">
        <f t="shared" ca="1" si="787"/>
        <v>11</v>
      </c>
      <c r="K9408" s="33"/>
      <c r="L9408" s="33"/>
      <c r="M9408" s="33"/>
      <c r="N9408" s="33"/>
      <c r="O9408" s="33"/>
    </row>
    <row r="9409" spans="1:15" x14ac:dyDescent="0.25">
      <c r="A9409" s="33">
        <f t="shared" ca="1" si="788"/>
        <v>1</v>
      </c>
      <c r="B9409" s="33">
        <f t="shared" ca="1" si="788"/>
        <v>1</v>
      </c>
      <c r="C9409" s="33"/>
      <c r="D9409" s="34">
        <f t="shared" ca="1" si="789"/>
        <v>0.39305861641944251</v>
      </c>
      <c r="E9409" s="34">
        <f t="shared" ca="1" si="789"/>
        <v>0.50223376404707631</v>
      </c>
      <c r="F9409" s="33"/>
      <c r="G9409" s="33">
        <f t="shared" ca="1" si="785"/>
        <v>1</v>
      </c>
      <c r="H9409" s="33">
        <f t="shared" ca="1" si="786"/>
        <v>1</v>
      </c>
      <c r="I9409" s="33">
        <f t="shared" ca="1" si="787"/>
        <v>2</v>
      </c>
      <c r="K9409" s="33"/>
      <c r="L9409" s="33"/>
      <c r="M9409" s="33"/>
      <c r="N9409" s="33"/>
      <c r="O9409" s="33"/>
    </row>
    <row r="9410" spans="1:15" x14ac:dyDescent="0.25">
      <c r="A9410" s="33">
        <f t="shared" ca="1" si="788"/>
        <v>5</v>
      </c>
      <c r="B9410" s="33">
        <f t="shared" ca="1" si="788"/>
        <v>1</v>
      </c>
      <c r="C9410" s="33"/>
      <c r="D9410" s="34">
        <f t="shared" ca="1" si="789"/>
        <v>0.28968528638755198</v>
      </c>
      <c r="E9410" s="34">
        <f t="shared" ca="1" si="789"/>
        <v>0.2451879229480477</v>
      </c>
      <c r="F9410" s="33"/>
      <c r="G9410" s="33">
        <f t="shared" ca="1" si="785"/>
        <v>5</v>
      </c>
      <c r="H9410" s="33">
        <f t="shared" ca="1" si="786"/>
        <v>1</v>
      </c>
      <c r="I9410" s="33">
        <f t="shared" ca="1" si="787"/>
        <v>6</v>
      </c>
      <c r="K9410" s="33"/>
      <c r="L9410" s="33"/>
      <c r="M9410" s="33"/>
      <c r="N9410" s="33"/>
      <c r="O9410" s="33"/>
    </row>
    <row r="9411" spans="1:15" x14ac:dyDescent="0.25">
      <c r="A9411" s="33">
        <f t="shared" ca="1" si="788"/>
        <v>1</v>
      </c>
      <c r="B9411" s="33">
        <f t="shared" ca="1" si="788"/>
        <v>5</v>
      </c>
      <c r="C9411" s="33"/>
      <c r="D9411" s="34">
        <f t="shared" ca="1" si="789"/>
        <v>0.22203347436133525</v>
      </c>
      <c r="E9411" s="34">
        <f t="shared" ca="1" si="789"/>
        <v>0.7747106406994404</v>
      </c>
      <c r="F9411" s="33"/>
      <c r="G9411" s="33">
        <f t="shared" ca="1" si="785"/>
        <v>1</v>
      </c>
      <c r="H9411" s="33">
        <f t="shared" ca="1" si="786"/>
        <v>5</v>
      </c>
      <c r="I9411" s="33">
        <f t="shared" ca="1" si="787"/>
        <v>6</v>
      </c>
      <c r="K9411" s="33"/>
      <c r="L9411" s="33"/>
      <c r="M9411" s="33"/>
      <c r="N9411" s="33"/>
      <c r="O9411" s="33"/>
    </row>
    <row r="9412" spans="1:15" x14ac:dyDescent="0.25">
      <c r="A9412" s="33">
        <f t="shared" ca="1" si="788"/>
        <v>6</v>
      </c>
      <c r="B9412" s="33">
        <f t="shared" ca="1" si="788"/>
        <v>6</v>
      </c>
      <c r="C9412" s="33"/>
      <c r="D9412" s="34">
        <f t="shared" ca="1" si="789"/>
        <v>0.88626305794597171</v>
      </c>
      <c r="E9412" s="34">
        <f t="shared" ca="1" si="789"/>
        <v>0.61227680176780375</v>
      </c>
      <c r="F9412" s="33"/>
      <c r="G9412" s="33">
        <f t="shared" ca="1" si="785"/>
        <v>6</v>
      </c>
      <c r="H9412" s="33">
        <f t="shared" ca="1" si="786"/>
        <v>6</v>
      </c>
      <c r="I9412" s="33">
        <f t="shared" ca="1" si="787"/>
        <v>12</v>
      </c>
      <c r="K9412" s="33"/>
      <c r="L9412" s="33"/>
      <c r="M9412" s="33"/>
      <c r="N9412" s="33"/>
      <c r="O9412" s="33"/>
    </row>
    <row r="9413" spans="1:15" x14ac:dyDescent="0.25">
      <c r="A9413" s="33">
        <f t="shared" ca="1" si="788"/>
        <v>2</v>
      </c>
      <c r="B9413" s="33">
        <f t="shared" ca="1" si="788"/>
        <v>4</v>
      </c>
      <c r="C9413" s="33"/>
      <c r="D9413" s="34">
        <f t="shared" ca="1" si="789"/>
        <v>0.41494402357427607</v>
      </c>
      <c r="E9413" s="34">
        <f t="shared" ca="1" si="789"/>
        <v>0.37575599181794728</v>
      </c>
      <c r="F9413" s="33"/>
      <c r="G9413" s="33">
        <f t="shared" ca="1" si="785"/>
        <v>2</v>
      </c>
      <c r="H9413" s="33">
        <f t="shared" ca="1" si="786"/>
        <v>4</v>
      </c>
      <c r="I9413" s="33">
        <f t="shared" ca="1" si="787"/>
        <v>6</v>
      </c>
      <c r="K9413" s="33"/>
      <c r="L9413" s="33"/>
      <c r="M9413" s="33"/>
      <c r="N9413" s="33"/>
      <c r="O9413" s="33"/>
    </row>
    <row r="9414" spans="1:15" x14ac:dyDescent="0.25">
      <c r="A9414" s="33">
        <f t="shared" ca="1" si="788"/>
        <v>4</v>
      </c>
      <c r="B9414" s="33">
        <f t="shared" ca="1" si="788"/>
        <v>2</v>
      </c>
      <c r="C9414" s="33"/>
      <c r="D9414" s="34">
        <f t="shared" ca="1" si="789"/>
        <v>0.64658865846705749</v>
      </c>
      <c r="E9414" s="34">
        <f t="shared" ca="1" si="789"/>
        <v>0.62374285946593411</v>
      </c>
      <c r="F9414" s="33"/>
      <c r="G9414" s="33">
        <f t="shared" ref="G9414:G9477" ca="1" si="790">IF(AND(COUNTIF($B$91:$G$91,A9414)=1,D9414&lt;=$B$90),RANDBETWEEN(1,6),A9414)</f>
        <v>4</v>
      </c>
      <c r="H9414" s="33">
        <f t="shared" ref="H9414:H9477" ca="1" si="791">IF(AND(COUNTIF($B$91:$G$91,B9414)=1,E9414&lt;=$B$90),RANDBETWEEN(1,6),B9414)</f>
        <v>2</v>
      </c>
      <c r="I9414" s="33">
        <f t="shared" ref="I9414:I9477" ca="1" si="792">SUM(G9414:H9414)</f>
        <v>6</v>
      </c>
      <c r="K9414" s="33"/>
      <c r="L9414" s="33"/>
      <c r="M9414" s="33"/>
      <c r="N9414" s="33"/>
      <c r="O9414" s="33"/>
    </row>
    <row r="9415" spans="1:15" x14ac:dyDescent="0.25">
      <c r="A9415" s="33">
        <f t="shared" ref="A9415:B9478" ca="1" si="793">RANDBETWEEN(1,6)</f>
        <v>6</v>
      </c>
      <c r="B9415" s="33">
        <f t="shared" ca="1" si="793"/>
        <v>2</v>
      </c>
      <c r="C9415" s="33"/>
      <c r="D9415" s="34">
        <f t="shared" ref="D9415:E9478" ca="1" si="794">RAND()</f>
        <v>0.71817890888896507</v>
      </c>
      <c r="E9415" s="34">
        <f t="shared" ca="1" si="794"/>
        <v>0.68447882079442979</v>
      </c>
      <c r="F9415" s="33"/>
      <c r="G9415" s="33">
        <f t="shared" ca="1" si="790"/>
        <v>6</v>
      </c>
      <c r="H9415" s="33">
        <f t="shared" ca="1" si="791"/>
        <v>2</v>
      </c>
      <c r="I9415" s="33">
        <f t="shared" ca="1" si="792"/>
        <v>8</v>
      </c>
      <c r="K9415" s="33"/>
      <c r="L9415" s="33"/>
      <c r="M9415" s="33"/>
      <c r="N9415" s="33"/>
      <c r="O9415" s="33"/>
    </row>
    <row r="9416" spans="1:15" x14ac:dyDescent="0.25">
      <c r="A9416" s="33">
        <f t="shared" ca="1" si="793"/>
        <v>2</v>
      </c>
      <c r="B9416" s="33">
        <f t="shared" ca="1" si="793"/>
        <v>4</v>
      </c>
      <c r="C9416" s="33"/>
      <c r="D9416" s="34">
        <f t="shared" ca="1" si="794"/>
        <v>0.79636565343039201</v>
      </c>
      <c r="E9416" s="34">
        <f t="shared" ca="1" si="794"/>
        <v>6.1280770644915661E-2</v>
      </c>
      <c r="F9416" s="33"/>
      <c r="G9416" s="33">
        <f t="shared" ca="1" si="790"/>
        <v>2</v>
      </c>
      <c r="H9416" s="33">
        <f t="shared" ca="1" si="791"/>
        <v>4</v>
      </c>
      <c r="I9416" s="33">
        <f t="shared" ca="1" si="792"/>
        <v>6</v>
      </c>
      <c r="K9416" s="33"/>
      <c r="L9416" s="33"/>
      <c r="M9416" s="33"/>
      <c r="N9416" s="33"/>
      <c r="O9416" s="33"/>
    </row>
    <row r="9417" spans="1:15" x14ac:dyDescent="0.25">
      <c r="A9417" s="33">
        <f t="shared" ca="1" si="793"/>
        <v>4</v>
      </c>
      <c r="B9417" s="33">
        <f t="shared" ca="1" si="793"/>
        <v>3</v>
      </c>
      <c r="C9417" s="33"/>
      <c r="D9417" s="34">
        <f t="shared" ca="1" si="794"/>
        <v>0.44823082290779181</v>
      </c>
      <c r="E9417" s="34">
        <f t="shared" ca="1" si="794"/>
        <v>3.579897292587475E-2</v>
      </c>
      <c r="F9417" s="33"/>
      <c r="G9417" s="33">
        <f t="shared" ca="1" si="790"/>
        <v>4</v>
      </c>
      <c r="H9417" s="33">
        <f t="shared" ca="1" si="791"/>
        <v>3</v>
      </c>
      <c r="I9417" s="33">
        <f t="shared" ca="1" si="792"/>
        <v>7</v>
      </c>
      <c r="K9417" s="33"/>
      <c r="L9417" s="33"/>
      <c r="M9417" s="33"/>
      <c r="N9417" s="33"/>
      <c r="O9417" s="33"/>
    </row>
    <row r="9418" spans="1:15" x14ac:dyDescent="0.25">
      <c r="A9418" s="33">
        <f t="shared" ca="1" si="793"/>
        <v>1</v>
      </c>
      <c r="B9418" s="33">
        <f t="shared" ca="1" si="793"/>
        <v>2</v>
      </c>
      <c r="C9418" s="33"/>
      <c r="D9418" s="34">
        <f t="shared" ca="1" si="794"/>
        <v>0.16702580880907625</v>
      </c>
      <c r="E9418" s="34">
        <f t="shared" ca="1" si="794"/>
        <v>0.40889131387032807</v>
      </c>
      <c r="F9418" s="33"/>
      <c r="G9418" s="33">
        <f t="shared" ca="1" si="790"/>
        <v>1</v>
      </c>
      <c r="H9418" s="33">
        <f t="shared" ca="1" si="791"/>
        <v>2</v>
      </c>
      <c r="I9418" s="33">
        <f t="shared" ca="1" si="792"/>
        <v>3</v>
      </c>
      <c r="K9418" s="33"/>
      <c r="L9418" s="33"/>
      <c r="M9418" s="33"/>
      <c r="N9418" s="33"/>
      <c r="O9418" s="33"/>
    </row>
    <row r="9419" spans="1:15" x14ac:dyDescent="0.25">
      <c r="A9419" s="33">
        <f t="shared" ca="1" si="793"/>
        <v>6</v>
      </c>
      <c r="B9419" s="33">
        <f t="shared" ca="1" si="793"/>
        <v>1</v>
      </c>
      <c r="C9419" s="33"/>
      <c r="D9419" s="34">
        <f t="shared" ca="1" si="794"/>
        <v>0.27316002911074622</v>
      </c>
      <c r="E9419" s="34">
        <f t="shared" ca="1" si="794"/>
        <v>0.42753303782401686</v>
      </c>
      <c r="F9419" s="33"/>
      <c r="G9419" s="33">
        <f t="shared" ca="1" si="790"/>
        <v>6</v>
      </c>
      <c r="H9419" s="33">
        <f t="shared" ca="1" si="791"/>
        <v>1</v>
      </c>
      <c r="I9419" s="33">
        <f t="shared" ca="1" si="792"/>
        <v>7</v>
      </c>
      <c r="K9419" s="33"/>
      <c r="L9419" s="33"/>
      <c r="M9419" s="33"/>
      <c r="N9419" s="33"/>
      <c r="O9419" s="33"/>
    </row>
    <row r="9420" spans="1:15" x14ac:dyDescent="0.25">
      <c r="A9420" s="33">
        <f t="shared" ca="1" si="793"/>
        <v>4</v>
      </c>
      <c r="B9420" s="33">
        <f t="shared" ca="1" si="793"/>
        <v>2</v>
      </c>
      <c r="C9420" s="33"/>
      <c r="D9420" s="34">
        <f t="shared" ca="1" si="794"/>
        <v>0.73091614473357447</v>
      </c>
      <c r="E9420" s="34">
        <f t="shared" ca="1" si="794"/>
        <v>5.9493416966786672E-2</v>
      </c>
      <c r="F9420" s="33"/>
      <c r="G9420" s="33">
        <f t="shared" ca="1" si="790"/>
        <v>4</v>
      </c>
      <c r="H9420" s="33">
        <f t="shared" ca="1" si="791"/>
        <v>2</v>
      </c>
      <c r="I9420" s="33">
        <f t="shared" ca="1" si="792"/>
        <v>6</v>
      </c>
      <c r="K9420" s="33"/>
      <c r="L9420" s="33"/>
      <c r="M9420" s="33"/>
      <c r="N9420" s="33"/>
      <c r="O9420" s="33"/>
    </row>
    <row r="9421" spans="1:15" x14ac:dyDescent="0.25">
      <c r="A9421" s="33">
        <f t="shared" ca="1" si="793"/>
        <v>5</v>
      </c>
      <c r="B9421" s="33">
        <f t="shared" ca="1" si="793"/>
        <v>3</v>
      </c>
      <c r="C9421" s="33"/>
      <c r="D9421" s="34">
        <f t="shared" ca="1" si="794"/>
        <v>0.43649257976918721</v>
      </c>
      <c r="E9421" s="34">
        <f t="shared" ca="1" si="794"/>
        <v>0.67582982889747711</v>
      </c>
      <c r="F9421" s="33"/>
      <c r="G9421" s="33">
        <f t="shared" ca="1" si="790"/>
        <v>5</v>
      </c>
      <c r="H9421" s="33">
        <f t="shared" ca="1" si="791"/>
        <v>3</v>
      </c>
      <c r="I9421" s="33">
        <f t="shared" ca="1" si="792"/>
        <v>8</v>
      </c>
      <c r="K9421" s="33"/>
      <c r="L9421" s="33"/>
      <c r="M9421" s="33"/>
      <c r="N9421" s="33"/>
      <c r="O9421" s="33"/>
    </row>
    <row r="9422" spans="1:15" x14ac:dyDescent="0.25">
      <c r="A9422" s="33">
        <f t="shared" ca="1" si="793"/>
        <v>1</v>
      </c>
      <c r="B9422" s="33">
        <f t="shared" ca="1" si="793"/>
        <v>1</v>
      </c>
      <c r="C9422" s="33"/>
      <c r="D9422" s="34">
        <f t="shared" ca="1" si="794"/>
        <v>0.84798368842396032</v>
      </c>
      <c r="E9422" s="34">
        <f t="shared" ca="1" si="794"/>
        <v>0.38221591021138157</v>
      </c>
      <c r="F9422" s="33"/>
      <c r="G9422" s="33">
        <f t="shared" ca="1" si="790"/>
        <v>1</v>
      </c>
      <c r="H9422" s="33">
        <f t="shared" ca="1" si="791"/>
        <v>1</v>
      </c>
      <c r="I9422" s="33">
        <f t="shared" ca="1" si="792"/>
        <v>2</v>
      </c>
      <c r="K9422" s="33"/>
      <c r="L9422" s="33"/>
      <c r="M9422" s="33"/>
      <c r="N9422" s="33"/>
      <c r="O9422" s="33"/>
    </row>
    <row r="9423" spans="1:15" x14ac:dyDescent="0.25">
      <c r="A9423" s="33">
        <f t="shared" ca="1" si="793"/>
        <v>6</v>
      </c>
      <c r="B9423" s="33">
        <f t="shared" ca="1" si="793"/>
        <v>2</v>
      </c>
      <c r="C9423" s="33"/>
      <c r="D9423" s="34">
        <f t="shared" ca="1" si="794"/>
        <v>0.5764323779142686</v>
      </c>
      <c r="E9423" s="34">
        <f t="shared" ca="1" si="794"/>
        <v>0.32715188063639555</v>
      </c>
      <c r="F9423" s="33"/>
      <c r="G9423" s="33">
        <f t="shared" ca="1" si="790"/>
        <v>6</v>
      </c>
      <c r="H9423" s="33">
        <f t="shared" ca="1" si="791"/>
        <v>2</v>
      </c>
      <c r="I9423" s="33">
        <f t="shared" ca="1" si="792"/>
        <v>8</v>
      </c>
      <c r="K9423" s="33"/>
      <c r="L9423" s="33"/>
      <c r="M9423" s="33"/>
      <c r="N9423" s="33"/>
      <c r="O9423" s="33"/>
    </row>
    <row r="9424" spans="1:15" x14ac:dyDescent="0.25">
      <c r="A9424" s="33">
        <f t="shared" ca="1" si="793"/>
        <v>2</v>
      </c>
      <c r="B9424" s="33">
        <f t="shared" ca="1" si="793"/>
        <v>6</v>
      </c>
      <c r="C9424" s="33"/>
      <c r="D9424" s="34">
        <f t="shared" ca="1" si="794"/>
        <v>0.38882813148903694</v>
      </c>
      <c r="E9424" s="34">
        <f t="shared" ca="1" si="794"/>
        <v>0.56731002024644184</v>
      </c>
      <c r="F9424" s="33"/>
      <c r="G9424" s="33">
        <f t="shared" ca="1" si="790"/>
        <v>2</v>
      </c>
      <c r="H9424" s="33">
        <f t="shared" ca="1" si="791"/>
        <v>6</v>
      </c>
      <c r="I9424" s="33">
        <f t="shared" ca="1" si="792"/>
        <v>8</v>
      </c>
      <c r="K9424" s="33"/>
      <c r="L9424" s="33"/>
      <c r="M9424" s="33"/>
      <c r="N9424" s="33"/>
      <c r="O9424" s="33"/>
    </row>
    <row r="9425" spans="1:15" x14ac:dyDescent="0.25">
      <c r="A9425" s="33">
        <f t="shared" ca="1" si="793"/>
        <v>1</v>
      </c>
      <c r="B9425" s="33">
        <f t="shared" ca="1" si="793"/>
        <v>2</v>
      </c>
      <c r="C9425" s="33"/>
      <c r="D9425" s="34">
        <f t="shared" ca="1" si="794"/>
        <v>4.9965078792572282E-2</v>
      </c>
      <c r="E9425" s="34">
        <f t="shared" ca="1" si="794"/>
        <v>0.59923119817639825</v>
      </c>
      <c r="F9425" s="33"/>
      <c r="G9425" s="33">
        <f t="shared" ca="1" si="790"/>
        <v>1</v>
      </c>
      <c r="H9425" s="33">
        <f t="shared" ca="1" si="791"/>
        <v>2</v>
      </c>
      <c r="I9425" s="33">
        <f t="shared" ca="1" si="792"/>
        <v>3</v>
      </c>
      <c r="K9425" s="33"/>
      <c r="L9425" s="33"/>
      <c r="M9425" s="33"/>
      <c r="N9425" s="33"/>
      <c r="O9425" s="33"/>
    </row>
    <row r="9426" spans="1:15" x14ac:dyDescent="0.25">
      <c r="A9426" s="33">
        <f t="shared" ca="1" si="793"/>
        <v>4</v>
      </c>
      <c r="B9426" s="33">
        <f t="shared" ca="1" si="793"/>
        <v>1</v>
      </c>
      <c r="C9426" s="33"/>
      <c r="D9426" s="34">
        <f t="shared" ca="1" si="794"/>
        <v>0.31742625533030366</v>
      </c>
      <c r="E9426" s="34">
        <f t="shared" ca="1" si="794"/>
        <v>0.26686043970690698</v>
      </c>
      <c r="F9426" s="33"/>
      <c r="G9426" s="33">
        <f t="shared" ca="1" si="790"/>
        <v>4</v>
      </c>
      <c r="H9426" s="33">
        <f t="shared" ca="1" si="791"/>
        <v>1</v>
      </c>
      <c r="I9426" s="33">
        <f t="shared" ca="1" si="792"/>
        <v>5</v>
      </c>
      <c r="K9426" s="33"/>
      <c r="L9426" s="33"/>
      <c r="M9426" s="33"/>
      <c r="N9426" s="33"/>
      <c r="O9426" s="33"/>
    </row>
    <row r="9427" spans="1:15" x14ac:dyDescent="0.25">
      <c r="A9427" s="33">
        <f t="shared" ca="1" si="793"/>
        <v>2</v>
      </c>
      <c r="B9427" s="33">
        <f t="shared" ca="1" si="793"/>
        <v>2</v>
      </c>
      <c r="C9427" s="33"/>
      <c r="D9427" s="34">
        <f t="shared" ca="1" si="794"/>
        <v>0.41781189081682102</v>
      </c>
      <c r="E9427" s="34">
        <f t="shared" ca="1" si="794"/>
        <v>0.97712581489636041</v>
      </c>
      <c r="F9427" s="33"/>
      <c r="G9427" s="33">
        <f t="shared" ca="1" si="790"/>
        <v>2</v>
      </c>
      <c r="H9427" s="33">
        <f t="shared" ca="1" si="791"/>
        <v>2</v>
      </c>
      <c r="I9427" s="33">
        <f t="shared" ca="1" si="792"/>
        <v>4</v>
      </c>
      <c r="K9427" s="33"/>
      <c r="L9427" s="33"/>
      <c r="M9427" s="33"/>
      <c r="N9427" s="33"/>
      <c r="O9427" s="33"/>
    </row>
    <row r="9428" spans="1:15" x14ac:dyDescent="0.25">
      <c r="A9428" s="33">
        <f t="shared" ca="1" si="793"/>
        <v>1</v>
      </c>
      <c r="B9428" s="33">
        <f t="shared" ca="1" si="793"/>
        <v>6</v>
      </c>
      <c r="C9428" s="33"/>
      <c r="D9428" s="34">
        <f t="shared" ca="1" si="794"/>
        <v>0.44741152196609024</v>
      </c>
      <c r="E9428" s="34">
        <f t="shared" ca="1" si="794"/>
        <v>4.4964724081651641E-2</v>
      </c>
      <c r="F9428" s="33"/>
      <c r="G9428" s="33">
        <f t="shared" ca="1" si="790"/>
        <v>1</v>
      </c>
      <c r="H9428" s="33">
        <f t="shared" ca="1" si="791"/>
        <v>6</v>
      </c>
      <c r="I9428" s="33">
        <f t="shared" ca="1" si="792"/>
        <v>7</v>
      </c>
      <c r="K9428" s="33"/>
      <c r="L9428" s="33"/>
      <c r="M9428" s="33"/>
      <c r="N9428" s="33"/>
      <c r="O9428" s="33"/>
    </row>
    <row r="9429" spans="1:15" x14ac:dyDescent="0.25">
      <c r="A9429" s="33">
        <f t="shared" ca="1" si="793"/>
        <v>1</v>
      </c>
      <c r="B9429" s="33">
        <f t="shared" ca="1" si="793"/>
        <v>4</v>
      </c>
      <c r="C9429" s="33"/>
      <c r="D9429" s="34">
        <f t="shared" ca="1" si="794"/>
        <v>0.67322557562868812</v>
      </c>
      <c r="E9429" s="34">
        <f t="shared" ca="1" si="794"/>
        <v>0.79253370415742075</v>
      </c>
      <c r="F9429" s="33"/>
      <c r="G9429" s="33">
        <f t="shared" ca="1" si="790"/>
        <v>1</v>
      </c>
      <c r="H9429" s="33">
        <f t="shared" ca="1" si="791"/>
        <v>4</v>
      </c>
      <c r="I9429" s="33">
        <f t="shared" ca="1" si="792"/>
        <v>5</v>
      </c>
      <c r="K9429" s="33"/>
      <c r="L9429" s="33"/>
      <c r="M9429" s="33"/>
      <c r="N9429" s="33"/>
      <c r="O9429" s="33"/>
    </row>
    <row r="9430" spans="1:15" x14ac:dyDescent="0.25">
      <c r="A9430" s="33">
        <f t="shared" ca="1" si="793"/>
        <v>4</v>
      </c>
      <c r="B9430" s="33">
        <f t="shared" ca="1" si="793"/>
        <v>5</v>
      </c>
      <c r="C9430" s="33"/>
      <c r="D9430" s="34">
        <f t="shared" ca="1" si="794"/>
        <v>7.5547414002844482E-2</v>
      </c>
      <c r="E9430" s="34">
        <f t="shared" ca="1" si="794"/>
        <v>0.31466372469593029</v>
      </c>
      <c r="F9430" s="33"/>
      <c r="G9430" s="33">
        <f t="shared" ca="1" si="790"/>
        <v>4</v>
      </c>
      <c r="H9430" s="33">
        <f t="shared" ca="1" si="791"/>
        <v>5</v>
      </c>
      <c r="I9430" s="33">
        <f t="shared" ca="1" si="792"/>
        <v>9</v>
      </c>
      <c r="K9430" s="33"/>
      <c r="L9430" s="33"/>
      <c r="M9430" s="33"/>
      <c r="N9430" s="33"/>
      <c r="O9430" s="33"/>
    </row>
    <row r="9431" spans="1:15" x14ac:dyDescent="0.25">
      <c r="A9431" s="33">
        <f t="shared" ca="1" si="793"/>
        <v>6</v>
      </c>
      <c r="B9431" s="33">
        <f t="shared" ca="1" si="793"/>
        <v>5</v>
      </c>
      <c r="C9431" s="33"/>
      <c r="D9431" s="34">
        <f t="shared" ca="1" si="794"/>
        <v>6.8659858067679713E-2</v>
      </c>
      <c r="E9431" s="34">
        <f t="shared" ca="1" si="794"/>
        <v>0.45658088798099439</v>
      </c>
      <c r="F9431" s="33"/>
      <c r="G9431" s="33">
        <f t="shared" ca="1" si="790"/>
        <v>6</v>
      </c>
      <c r="H9431" s="33">
        <f t="shared" ca="1" si="791"/>
        <v>5</v>
      </c>
      <c r="I9431" s="33">
        <f t="shared" ca="1" si="792"/>
        <v>11</v>
      </c>
      <c r="K9431" s="33"/>
      <c r="L9431" s="33"/>
      <c r="M9431" s="33"/>
      <c r="N9431" s="33"/>
      <c r="O9431" s="33"/>
    </row>
    <row r="9432" spans="1:15" x14ac:dyDescent="0.25">
      <c r="A9432" s="33">
        <f t="shared" ca="1" si="793"/>
        <v>1</v>
      </c>
      <c r="B9432" s="33">
        <f t="shared" ca="1" si="793"/>
        <v>6</v>
      </c>
      <c r="C9432" s="33"/>
      <c r="D9432" s="34">
        <f t="shared" ca="1" si="794"/>
        <v>0.8017585318171202</v>
      </c>
      <c r="E9432" s="34">
        <f t="shared" ca="1" si="794"/>
        <v>0.95797318290727462</v>
      </c>
      <c r="F9432" s="33"/>
      <c r="G9432" s="33">
        <f t="shared" ca="1" si="790"/>
        <v>1</v>
      </c>
      <c r="H9432" s="33">
        <f t="shared" ca="1" si="791"/>
        <v>6</v>
      </c>
      <c r="I9432" s="33">
        <f t="shared" ca="1" si="792"/>
        <v>7</v>
      </c>
      <c r="K9432" s="33"/>
      <c r="L9432" s="33"/>
      <c r="M9432" s="33"/>
      <c r="N9432" s="33"/>
      <c r="O9432" s="33"/>
    </row>
    <row r="9433" spans="1:15" x14ac:dyDescent="0.25">
      <c r="A9433" s="33">
        <f t="shared" ca="1" si="793"/>
        <v>3</v>
      </c>
      <c r="B9433" s="33">
        <f t="shared" ca="1" si="793"/>
        <v>1</v>
      </c>
      <c r="C9433" s="33"/>
      <c r="D9433" s="34">
        <f t="shared" ca="1" si="794"/>
        <v>0.11222540435159367</v>
      </c>
      <c r="E9433" s="34">
        <f t="shared" ca="1" si="794"/>
        <v>0.35991449294986566</v>
      </c>
      <c r="F9433" s="33"/>
      <c r="G9433" s="33">
        <f t="shared" ca="1" si="790"/>
        <v>3</v>
      </c>
      <c r="H9433" s="33">
        <f t="shared" ca="1" si="791"/>
        <v>1</v>
      </c>
      <c r="I9433" s="33">
        <f t="shared" ca="1" si="792"/>
        <v>4</v>
      </c>
      <c r="K9433" s="33"/>
      <c r="L9433" s="33"/>
      <c r="M9433" s="33"/>
      <c r="N9433" s="33"/>
      <c r="O9433" s="33"/>
    </row>
    <row r="9434" spans="1:15" x14ac:dyDescent="0.25">
      <c r="A9434" s="33">
        <f t="shared" ca="1" si="793"/>
        <v>1</v>
      </c>
      <c r="B9434" s="33">
        <f t="shared" ca="1" si="793"/>
        <v>4</v>
      </c>
      <c r="C9434" s="33"/>
      <c r="D9434" s="34">
        <f t="shared" ca="1" si="794"/>
        <v>0.71239127530400082</v>
      </c>
      <c r="E9434" s="34">
        <f t="shared" ca="1" si="794"/>
        <v>0.92504153791277377</v>
      </c>
      <c r="F9434" s="33"/>
      <c r="G9434" s="33">
        <f t="shared" ca="1" si="790"/>
        <v>1</v>
      </c>
      <c r="H9434" s="33">
        <f t="shared" ca="1" si="791"/>
        <v>4</v>
      </c>
      <c r="I9434" s="33">
        <f t="shared" ca="1" si="792"/>
        <v>5</v>
      </c>
      <c r="K9434" s="33"/>
      <c r="L9434" s="33"/>
      <c r="M9434" s="33"/>
      <c r="N9434" s="33"/>
      <c r="O9434" s="33"/>
    </row>
    <row r="9435" spans="1:15" x14ac:dyDescent="0.25">
      <c r="A9435" s="33">
        <f t="shared" ca="1" si="793"/>
        <v>6</v>
      </c>
      <c r="B9435" s="33">
        <f t="shared" ca="1" si="793"/>
        <v>1</v>
      </c>
      <c r="C9435" s="33"/>
      <c r="D9435" s="34">
        <f t="shared" ca="1" si="794"/>
        <v>0.86583307877722349</v>
      </c>
      <c r="E9435" s="34">
        <f t="shared" ca="1" si="794"/>
        <v>0.51920911648323786</v>
      </c>
      <c r="F9435" s="33"/>
      <c r="G9435" s="33">
        <f t="shared" ca="1" si="790"/>
        <v>6</v>
      </c>
      <c r="H9435" s="33">
        <f t="shared" ca="1" si="791"/>
        <v>1</v>
      </c>
      <c r="I9435" s="33">
        <f t="shared" ca="1" si="792"/>
        <v>7</v>
      </c>
      <c r="K9435" s="33"/>
      <c r="L9435" s="33"/>
      <c r="M9435" s="33"/>
      <c r="N9435" s="33"/>
      <c r="O9435" s="33"/>
    </row>
    <row r="9436" spans="1:15" x14ac:dyDescent="0.25">
      <c r="A9436" s="33">
        <f t="shared" ca="1" si="793"/>
        <v>3</v>
      </c>
      <c r="B9436" s="33">
        <f t="shared" ca="1" si="793"/>
        <v>3</v>
      </c>
      <c r="C9436" s="33"/>
      <c r="D9436" s="34">
        <f t="shared" ca="1" si="794"/>
        <v>5.1521402118531623E-2</v>
      </c>
      <c r="E9436" s="34">
        <f t="shared" ca="1" si="794"/>
        <v>0.21462450350631845</v>
      </c>
      <c r="F9436" s="33"/>
      <c r="G9436" s="33">
        <f t="shared" ca="1" si="790"/>
        <v>3</v>
      </c>
      <c r="H9436" s="33">
        <f t="shared" ca="1" si="791"/>
        <v>3</v>
      </c>
      <c r="I9436" s="33">
        <f t="shared" ca="1" si="792"/>
        <v>6</v>
      </c>
      <c r="K9436" s="33"/>
      <c r="L9436" s="33"/>
      <c r="M9436" s="33"/>
      <c r="N9436" s="33"/>
      <c r="O9436" s="33"/>
    </row>
    <row r="9437" spans="1:15" x14ac:dyDescent="0.25">
      <c r="A9437" s="33">
        <f t="shared" ca="1" si="793"/>
        <v>2</v>
      </c>
      <c r="B9437" s="33">
        <f t="shared" ca="1" si="793"/>
        <v>2</v>
      </c>
      <c r="C9437" s="33"/>
      <c r="D9437" s="34">
        <f t="shared" ca="1" si="794"/>
        <v>0.40974394261749658</v>
      </c>
      <c r="E9437" s="34">
        <f t="shared" ca="1" si="794"/>
        <v>0.86694700037827199</v>
      </c>
      <c r="F9437" s="33"/>
      <c r="G9437" s="33">
        <f t="shared" ca="1" si="790"/>
        <v>2</v>
      </c>
      <c r="H9437" s="33">
        <f t="shared" ca="1" si="791"/>
        <v>2</v>
      </c>
      <c r="I9437" s="33">
        <f t="shared" ca="1" si="792"/>
        <v>4</v>
      </c>
      <c r="K9437" s="33"/>
      <c r="L9437" s="33"/>
      <c r="M9437" s="33"/>
      <c r="N9437" s="33"/>
      <c r="O9437" s="33"/>
    </row>
    <row r="9438" spans="1:15" x14ac:dyDescent="0.25">
      <c r="A9438" s="33">
        <f t="shared" ca="1" si="793"/>
        <v>4</v>
      </c>
      <c r="B9438" s="33">
        <f t="shared" ca="1" si="793"/>
        <v>6</v>
      </c>
      <c r="C9438" s="33"/>
      <c r="D9438" s="34">
        <f t="shared" ca="1" si="794"/>
        <v>0.30217456117945718</v>
      </c>
      <c r="E9438" s="34">
        <f t="shared" ca="1" si="794"/>
        <v>0.49358046413082035</v>
      </c>
      <c r="F9438" s="33"/>
      <c r="G9438" s="33">
        <f t="shared" ca="1" si="790"/>
        <v>4</v>
      </c>
      <c r="H9438" s="33">
        <f t="shared" ca="1" si="791"/>
        <v>6</v>
      </c>
      <c r="I9438" s="33">
        <f t="shared" ca="1" si="792"/>
        <v>10</v>
      </c>
      <c r="K9438" s="33"/>
      <c r="L9438" s="33"/>
      <c r="M9438" s="33"/>
      <c r="N9438" s="33"/>
      <c r="O9438" s="33"/>
    </row>
    <row r="9439" spans="1:15" x14ac:dyDescent="0.25">
      <c r="A9439" s="33">
        <f t="shared" ca="1" si="793"/>
        <v>5</v>
      </c>
      <c r="B9439" s="33">
        <f t="shared" ca="1" si="793"/>
        <v>5</v>
      </c>
      <c r="C9439" s="33"/>
      <c r="D9439" s="34">
        <f t="shared" ca="1" si="794"/>
        <v>0.86358909745229118</v>
      </c>
      <c r="E9439" s="34">
        <f t="shared" ca="1" si="794"/>
        <v>0.12922005507638956</v>
      </c>
      <c r="F9439" s="33"/>
      <c r="G9439" s="33">
        <f t="shared" ca="1" si="790"/>
        <v>5</v>
      </c>
      <c r="H9439" s="33">
        <f t="shared" ca="1" si="791"/>
        <v>5</v>
      </c>
      <c r="I9439" s="33">
        <f t="shared" ca="1" si="792"/>
        <v>10</v>
      </c>
      <c r="K9439" s="33"/>
      <c r="L9439" s="33"/>
      <c r="M9439" s="33"/>
      <c r="N9439" s="33"/>
      <c r="O9439" s="33"/>
    </row>
    <row r="9440" spans="1:15" x14ac:dyDescent="0.25">
      <c r="A9440" s="33">
        <f t="shared" ca="1" si="793"/>
        <v>3</v>
      </c>
      <c r="B9440" s="33">
        <f t="shared" ca="1" si="793"/>
        <v>4</v>
      </c>
      <c r="C9440" s="33"/>
      <c r="D9440" s="34">
        <f t="shared" ca="1" si="794"/>
        <v>0.45592643070537631</v>
      </c>
      <c r="E9440" s="34">
        <f t="shared" ca="1" si="794"/>
        <v>2.2757076493819195E-2</v>
      </c>
      <c r="F9440" s="33"/>
      <c r="G9440" s="33">
        <f t="shared" ca="1" si="790"/>
        <v>3</v>
      </c>
      <c r="H9440" s="33">
        <f t="shared" ca="1" si="791"/>
        <v>4</v>
      </c>
      <c r="I9440" s="33">
        <f t="shared" ca="1" si="792"/>
        <v>7</v>
      </c>
      <c r="K9440" s="33"/>
      <c r="L9440" s="33"/>
      <c r="M9440" s="33"/>
      <c r="N9440" s="33"/>
      <c r="O9440" s="33"/>
    </row>
    <row r="9441" spans="1:15" x14ac:dyDescent="0.25">
      <c r="A9441" s="33">
        <f t="shared" ca="1" si="793"/>
        <v>2</v>
      </c>
      <c r="B9441" s="33">
        <f t="shared" ca="1" si="793"/>
        <v>4</v>
      </c>
      <c r="C9441" s="33"/>
      <c r="D9441" s="34">
        <f t="shared" ca="1" si="794"/>
        <v>0.82567314331881914</v>
      </c>
      <c r="E9441" s="34">
        <f t="shared" ca="1" si="794"/>
        <v>0.32362879107459452</v>
      </c>
      <c r="F9441" s="33"/>
      <c r="G9441" s="33">
        <f t="shared" ca="1" si="790"/>
        <v>2</v>
      </c>
      <c r="H9441" s="33">
        <f t="shared" ca="1" si="791"/>
        <v>4</v>
      </c>
      <c r="I9441" s="33">
        <f t="shared" ca="1" si="792"/>
        <v>6</v>
      </c>
      <c r="K9441" s="33"/>
      <c r="L9441" s="33"/>
      <c r="M9441" s="33"/>
      <c r="N9441" s="33"/>
      <c r="O9441" s="33"/>
    </row>
    <row r="9442" spans="1:15" x14ac:dyDescent="0.25">
      <c r="A9442" s="33">
        <f t="shared" ca="1" si="793"/>
        <v>2</v>
      </c>
      <c r="B9442" s="33">
        <f t="shared" ca="1" si="793"/>
        <v>3</v>
      </c>
      <c r="C9442" s="33"/>
      <c r="D9442" s="34">
        <f t="shared" ca="1" si="794"/>
        <v>0.72322515678275134</v>
      </c>
      <c r="E9442" s="34">
        <f t="shared" ca="1" si="794"/>
        <v>0.78180572508472601</v>
      </c>
      <c r="F9442" s="33"/>
      <c r="G9442" s="33">
        <f t="shared" ca="1" si="790"/>
        <v>2</v>
      </c>
      <c r="H9442" s="33">
        <f t="shared" ca="1" si="791"/>
        <v>3</v>
      </c>
      <c r="I9442" s="33">
        <f t="shared" ca="1" si="792"/>
        <v>5</v>
      </c>
      <c r="K9442" s="33"/>
      <c r="L9442" s="33"/>
      <c r="M9442" s="33"/>
      <c r="N9442" s="33"/>
      <c r="O9442" s="33"/>
    </row>
    <row r="9443" spans="1:15" x14ac:dyDescent="0.25">
      <c r="A9443" s="33">
        <f t="shared" ca="1" si="793"/>
        <v>3</v>
      </c>
      <c r="B9443" s="33">
        <f t="shared" ca="1" si="793"/>
        <v>6</v>
      </c>
      <c r="C9443" s="33"/>
      <c r="D9443" s="34">
        <f t="shared" ca="1" si="794"/>
        <v>0.24692571667643937</v>
      </c>
      <c r="E9443" s="34">
        <f t="shared" ca="1" si="794"/>
        <v>0.59949740504448557</v>
      </c>
      <c r="F9443" s="33"/>
      <c r="G9443" s="33">
        <f t="shared" ca="1" si="790"/>
        <v>3</v>
      </c>
      <c r="H9443" s="33">
        <f t="shared" ca="1" si="791"/>
        <v>6</v>
      </c>
      <c r="I9443" s="33">
        <f t="shared" ca="1" si="792"/>
        <v>9</v>
      </c>
      <c r="K9443" s="33"/>
      <c r="L9443" s="33"/>
      <c r="M9443" s="33"/>
      <c r="N9443" s="33"/>
      <c r="O9443" s="33"/>
    </row>
    <row r="9444" spans="1:15" x14ac:dyDescent="0.25">
      <c r="A9444" s="33">
        <f t="shared" ca="1" si="793"/>
        <v>3</v>
      </c>
      <c r="B9444" s="33">
        <f t="shared" ca="1" si="793"/>
        <v>1</v>
      </c>
      <c r="C9444" s="33"/>
      <c r="D9444" s="34">
        <f t="shared" ca="1" si="794"/>
        <v>0.41212229825279678</v>
      </c>
      <c r="E9444" s="34">
        <f t="shared" ca="1" si="794"/>
        <v>0.94154112448244831</v>
      </c>
      <c r="F9444" s="33"/>
      <c r="G9444" s="33">
        <f t="shared" ca="1" si="790"/>
        <v>3</v>
      </c>
      <c r="H9444" s="33">
        <f t="shared" ca="1" si="791"/>
        <v>1</v>
      </c>
      <c r="I9444" s="33">
        <f t="shared" ca="1" si="792"/>
        <v>4</v>
      </c>
      <c r="K9444" s="33"/>
      <c r="L9444" s="33"/>
      <c r="M9444" s="33"/>
      <c r="N9444" s="33"/>
      <c r="O9444" s="33"/>
    </row>
    <row r="9445" spans="1:15" x14ac:dyDescent="0.25">
      <c r="A9445" s="33">
        <f t="shared" ca="1" si="793"/>
        <v>3</v>
      </c>
      <c r="B9445" s="33">
        <f t="shared" ca="1" si="793"/>
        <v>1</v>
      </c>
      <c r="C9445" s="33"/>
      <c r="D9445" s="34">
        <f t="shared" ca="1" si="794"/>
        <v>0.33259966502808314</v>
      </c>
      <c r="E9445" s="34">
        <f t="shared" ca="1" si="794"/>
        <v>0.75729516319281764</v>
      </c>
      <c r="F9445" s="33"/>
      <c r="G9445" s="33">
        <f t="shared" ca="1" si="790"/>
        <v>3</v>
      </c>
      <c r="H9445" s="33">
        <f t="shared" ca="1" si="791"/>
        <v>1</v>
      </c>
      <c r="I9445" s="33">
        <f t="shared" ca="1" si="792"/>
        <v>4</v>
      </c>
      <c r="K9445" s="33"/>
      <c r="L9445" s="33"/>
      <c r="M9445" s="33"/>
      <c r="N9445" s="33"/>
      <c r="O9445" s="33"/>
    </row>
    <row r="9446" spans="1:15" x14ac:dyDescent="0.25">
      <c r="A9446" s="33">
        <f t="shared" ca="1" si="793"/>
        <v>5</v>
      </c>
      <c r="B9446" s="33">
        <f t="shared" ca="1" si="793"/>
        <v>4</v>
      </c>
      <c r="C9446" s="33"/>
      <c r="D9446" s="34">
        <f t="shared" ca="1" si="794"/>
        <v>0.77839787067091115</v>
      </c>
      <c r="E9446" s="34">
        <f t="shared" ca="1" si="794"/>
        <v>0.87237739957098293</v>
      </c>
      <c r="F9446" s="33"/>
      <c r="G9446" s="33">
        <f t="shared" ca="1" si="790"/>
        <v>5</v>
      </c>
      <c r="H9446" s="33">
        <f t="shared" ca="1" si="791"/>
        <v>4</v>
      </c>
      <c r="I9446" s="33">
        <f t="shared" ca="1" si="792"/>
        <v>9</v>
      </c>
      <c r="K9446" s="33"/>
      <c r="L9446" s="33"/>
      <c r="M9446" s="33"/>
      <c r="N9446" s="33"/>
      <c r="O9446" s="33"/>
    </row>
    <row r="9447" spans="1:15" x14ac:dyDescent="0.25">
      <c r="A9447" s="33">
        <f t="shared" ca="1" si="793"/>
        <v>2</v>
      </c>
      <c r="B9447" s="33">
        <f t="shared" ca="1" si="793"/>
        <v>2</v>
      </c>
      <c r="C9447" s="33"/>
      <c r="D9447" s="34">
        <f t="shared" ca="1" si="794"/>
        <v>0.93038169672747228</v>
      </c>
      <c r="E9447" s="34">
        <f t="shared" ca="1" si="794"/>
        <v>0.64139931610320966</v>
      </c>
      <c r="F9447" s="33"/>
      <c r="G9447" s="33">
        <f t="shared" ca="1" si="790"/>
        <v>2</v>
      </c>
      <c r="H9447" s="33">
        <f t="shared" ca="1" si="791"/>
        <v>2</v>
      </c>
      <c r="I9447" s="33">
        <f t="shared" ca="1" si="792"/>
        <v>4</v>
      </c>
      <c r="K9447" s="33"/>
      <c r="L9447" s="33"/>
      <c r="M9447" s="33"/>
      <c r="N9447" s="33"/>
      <c r="O9447" s="33"/>
    </row>
    <row r="9448" spans="1:15" x14ac:dyDescent="0.25">
      <c r="A9448" s="33">
        <f t="shared" ca="1" si="793"/>
        <v>5</v>
      </c>
      <c r="B9448" s="33">
        <f t="shared" ca="1" si="793"/>
        <v>1</v>
      </c>
      <c r="C9448" s="33"/>
      <c r="D9448" s="34">
        <f t="shared" ca="1" si="794"/>
        <v>0.53523636288245702</v>
      </c>
      <c r="E9448" s="34">
        <f t="shared" ca="1" si="794"/>
        <v>0.88759958108383119</v>
      </c>
      <c r="F9448" s="33"/>
      <c r="G9448" s="33">
        <f t="shared" ca="1" si="790"/>
        <v>5</v>
      </c>
      <c r="H9448" s="33">
        <f t="shared" ca="1" si="791"/>
        <v>1</v>
      </c>
      <c r="I9448" s="33">
        <f t="shared" ca="1" si="792"/>
        <v>6</v>
      </c>
      <c r="K9448" s="33"/>
      <c r="L9448" s="33"/>
      <c r="M9448" s="33"/>
      <c r="N9448" s="33"/>
      <c r="O9448" s="33"/>
    </row>
    <row r="9449" spans="1:15" x14ac:dyDescent="0.25">
      <c r="A9449" s="33">
        <f t="shared" ca="1" si="793"/>
        <v>6</v>
      </c>
      <c r="B9449" s="33">
        <f t="shared" ca="1" si="793"/>
        <v>4</v>
      </c>
      <c r="C9449" s="33"/>
      <c r="D9449" s="34">
        <f t="shared" ca="1" si="794"/>
        <v>0.69061201583732479</v>
      </c>
      <c r="E9449" s="34">
        <f t="shared" ca="1" si="794"/>
        <v>0.69369110525261912</v>
      </c>
      <c r="F9449" s="33"/>
      <c r="G9449" s="33">
        <f t="shared" ca="1" si="790"/>
        <v>6</v>
      </c>
      <c r="H9449" s="33">
        <f t="shared" ca="1" si="791"/>
        <v>4</v>
      </c>
      <c r="I9449" s="33">
        <f t="shared" ca="1" si="792"/>
        <v>10</v>
      </c>
      <c r="K9449" s="33"/>
      <c r="L9449" s="33"/>
      <c r="M9449" s="33"/>
      <c r="N9449" s="33"/>
      <c r="O9449" s="33"/>
    </row>
    <row r="9450" spans="1:15" x14ac:dyDescent="0.25">
      <c r="A9450" s="33">
        <f t="shared" ca="1" si="793"/>
        <v>2</v>
      </c>
      <c r="B9450" s="33">
        <f t="shared" ca="1" si="793"/>
        <v>4</v>
      </c>
      <c r="C9450" s="33"/>
      <c r="D9450" s="34">
        <f t="shared" ca="1" si="794"/>
        <v>0.42452489608886634</v>
      </c>
      <c r="E9450" s="34">
        <f t="shared" ca="1" si="794"/>
        <v>0.78008621905884801</v>
      </c>
      <c r="F9450" s="33"/>
      <c r="G9450" s="33">
        <f t="shared" ca="1" si="790"/>
        <v>2</v>
      </c>
      <c r="H9450" s="33">
        <f t="shared" ca="1" si="791"/>
        <v>4</v>
      </c>
      <c r="I9450" s="33">
        <f t="shared" ca="1" si="792"/>
        <v>6</v>
      </c>
      <c r="K9450" s="33"/>
      <c r="L9450" s="33"/>
      <c r="M9450" s="33"/>
      <c r="N9450" s="33"/>
      <c r="O9450" s="33"/>
    </row>
    <row r="9451" spans="1:15" x14ac:dyDescent="0.25">
      <c r="A9451" s="33">
        <f t="shared" ca="1" si="793"/>
        <v>4</v>
      </c>
      <c r="B9451" s="33">
        <f t="shared" ca="1" si="793"/>
        <v>4</v>
      </c>
      <c r="C9451" s="33"/>
      <c r="D9451" s="34">
        <f t="shared" ca="1" si="794"/>
        <v>0.53324670910251593</v>
      </c>
      <c r="E9451" s="34">
        <f t="shared" ca="1" si="794"/>
        <v>0.28845450703937281</v>
      </c>
      <c r="F9451" s="33"/>
      <c r="G9451" s="33">
        <f t="shared" ca="1" si="790"/>
        <v>4</v>
      </c>
      <c r="H9451" s="33">
        <f t="shared" ca="1" si="791"/>
        <v>4</v>
      </c>
      <c r="I9451" s="33">
        <f t="shared" ca="1" si="792"/>
        <v>8</v>
      </c>
      <c r="K9451" s="33"/>
      <c r="L9451" s="33"/>
      <c r="M9451" s="33"/>
      <c r="N9451" s="33"/>
      <c r="O9451" s="33"/>
    </row>
    <row r="9452" spans="1:15" x14ac:dyDescent="0.25">
      <c r="A9452" s="33">
        <f t="shared" ca="1" si="793"/>
        <v>4</v>
      </c>
      <c r="B9452" s="33">
        <f t="shared" ca="1" si="793"/>
        <v>6</v>
      </c>
      <c r="C9452" s="33"/>
      <c r="D9452" s="34">
        <f t="shared" ca="1" si="794"/>
        <v>0.69235153475132194</v>
      </c>
      <c r="E9452" s="34">
        <f t="shared" ca="1" si="794"/>
        <v>0.88937528014304146</v>
      </c>
      <c r="F9452" s="33"/>
      <c r="G9452" s="33">
        <f t="shared" ca="1" si="790"/>
        <v>4</v>
      </c>
      <c r="H9452" s="33">
        <f t="shared" ca="1" si="791"/>
        <v>6</v>
      </c>
      <c r="I9452" s="33">
        <f t="shared" ca="1" si="792"/>
        <v>10</v>
      </c>
      <c r="K9452" s="33"/>
      <c r="L9452" s="33"/>
      <c r="M9452" s="33"/>
      <c r="N9452" s="33"/>
      <c r="O9452" s="33"/>
    </row>
    <row r="9453" spans="1:15" x14ac:dyDescent="0.25">
      <c r="A9453" s="33">
        <f t="shared" ca="1" si="793"/>
        <v>3</v>
      </c>
      <c r="B9453" s="33">
        <f t="shared" ca="1" si="793"/>
        <v>2</v>
      </c>
      <c r="C9453" s="33"/>
      <c r="D9453" s="34">
        <f t="shared" ca="1" si="794"/>
        <v>0.65686991046423349</v>
      </c>
      <c r="E9453" s="34">
        <f t="shared" ca="1" si="794"/>
        <v>1.1099706252386432E-2</v>
      </c>
      <c r="F9453" s="33"/>
      <c r="G9453" s="33">
        <f t="shared" ca="1" si="790"/>
        <v>3</v>
      </c>
      <c r="H9453" s="33">
        <f t="shared" ca="1" si="791"/>
        <v>2</v>
      </c>
      <c r="I9453" s="33">
        <f t="shared" ca="1" si="792"/>
        <v>5</v>
      </c>
      <c r="K9453" s="33"/>
      <c r="L9453" s="33"/>
      <c r="M9453" s="33"/>
      <c r="N9453" s="33"/>
      <c r="O9453" s="33"/>
    </row>
    <row r="9454" spans="1:15" x14ac:dyDescent="0.25">
      <c r="A9454" s="33">
        <f t="shared" ca="1" si="793"/>
        <v>5</v>
      </c>
      <c r="B9454" s="33">
        <f t="shared" ca="1" si="793"/>
        <v>5</v>
      </c>
      <c r="C9454" s="33"/>
      <c r="D9454" s="34">
        <f t="shared" ca="1" si="794"/>
        <v>0.89420208273390522</v>
      </c>
      <c r="E9454" s="34">
        <f t="shared" ca="1" si="794"/>
        <v>0.22770476670424522</v>
      </c>
      <c r="F9454" s="33"/>
      <c r="G9454" s="33">
        <f t="shared" ca="1" si="790"/>
        <v>5</v>
      </c>
      <c r="H9454" s="33">
        <f t="shared" ca="1" si="791"/>
        <v>5</v>
      </c>
      <c r="I9454" s="33">
        <f t="shared" ca="1" si="792"/>
        <v>10</v>
      </c>
      <c r="K9454" s="33"/>
      <c r="L9454" s="33"/>
      <c r="M9454" s="33"/>
      <c r="N9454" s="33"/>
      <c r="O9454" s="33"/>
    </row>
    <row r="9455" spans="1:15" x14ac:dyDescent="0.25">
      <c r="A9455" s="33">
        <f t="shared" ca="1" si="793"/>
        <v>1</v>
      </c>
      <c r="B9455" s="33">
        <f t="shared" ca="1" si="793"/>
        <v>4</v>
      </c>
      <c r="C9455" s="33"/>
      <c r="D9455" s="34">
        <f t="shared" ca="1" si="794"/>
        <v>5.5202634990198729E-2</v>
      </c>
      <c r="E9455" s="34">
        <f t="shared" ca="1" si="794"/>
        <v>0.68192824926520978</v>
      </c>
      <c r="F9455" s="33"/>
      <c r="G9455" s="33">
        <f t="shared" ca="1" si="790"/>
        <v>1</v>
      </c>
      <c r="H9455" s="33">
        <f t="shared" ca="1" si="791"/>
        <v>4</v>
      </c>
      <c r="I9455" s="33">
        <f t="shared" ca="1" si="792"/>
        <v>5</v>
      </c>
      <c r="K9455" s="33"/>
      <c r="L9455" s="33"/>
      <c r="M9455" s="33"/>
      <c r="N9455" s="33"/>
      <c r="O9455" s="33"/>
    </row>
    <row r="9456" spans="1:15" x14ac:dyDescent="0.25">
      <c r="A9456" s="33">
        <f t="shared" ca="1" si="793"/>
        <v>2</v>
      </c>
      <c r="B9456" s="33">
        <f t="shared" ca="1" si="793"/>
        <v>5</v>
      </c>
      <c r="C9456" s="33"/>
      <c r="D9456" s="34">
        <f t="shared" ca="1" si="794"/>
        <v>0.23761286024907902</v>
      </c>
      <c r="E9456" s="34">
        <f t="shared" ca="1" si="794"/>
        <v>0.64523749997618951</v>
      </c>
      <c r="F9456" s="33"/>
      <c r="G9456" s="33">
        <f t="shared" ca="1" si="790"/>
        <v>2</v>
      </c>
      <c r="H9456" s="33">
        <f t="shared" ca="1" si="791"/>
        <v>5</v>
      </c>
      <c r="I9456" s="33">
        <f t="shared" ca="1" si="792"/>
        <v>7</v>
      </c>
      <c r="K9456" s="33"/>
      <c r="L9456" s="33"/>
      <c r="M9456" s="33"/>
      <c r="N9456" s="33"/>
      <c r="O9456" s="33"/>
    </row>
    <row r="9457" spans="1:15" x14ac:dyDescent="0.25">
      <c r="A9457" s="33">
        <f t="shared" ca="1" si="793"/>
        <v>1</v>
      </c>
      <c r="B9457" s="33">
        <f t="shared" ca="1" si="793"/>
        <v>1</v>
      </c>
      <c r="C9457" s="33"/>
      <c r="D9457" s="34">
        <f t="shared" ca="1" si="794"/>
        <v>0.63352571413176062</v>
      </c>
      <c r="E9457" s="34">
        <f t="shared" ca="1" si="794"/>
        <v>0.63179651967947437</v>
      </c>
      <c r="F9457" s="33"/>
      <c r="G9457" s="33">
        <f t="shared" ca="1" si="790"/>
        <v>1</v>
      </c>
      <c r="H9457" s="33">
        <f t="shared" ca="1" si="791"/>
        <v>1</v>
      </c>
      <c r="I9457" s="33">
        <f t="shared" ca="1" si="792"/>
        <v>2</v>
      </c>
      <c r="K9457" s="33"/>
      <c r="L9457" s="33"/>
      <c r="M9457" s="33"/>
      <c r="N9457" s="33"/>
      <c r="O9457" s="33"/>
    </row>
    <row r="9458" spans="1:15" x14ac:dyDescent="0.25">
      <c r="A9458" s="33">
        <f t="shared" ca="1" si="793"/>
        <v>5</v>
      </c>
      <c r="B9458" s="33">
        <f t="shared" ca="1" si="793"/>
        <v>1</v>
      </c>
      <c r="C9458" s="33"/>
      <c r="D9458" s="34">
        <f t="shared" ca="1" si="794"/>
        <v>0.93116391746280114</v>
      </c>
      <c r="E9458" s="34">
        <f t="shared" ca="1" si="794"/>
        <v>1.3467116121072653E-2</v>
      </c>
      <c r="F9458" s="33"/>
      <c r="G9458" s="33">
        <f t="shared" ca="1" si="790"/>
        <v>5</v>
      </c>
      <c r="H9458" s="33">
        <f t="shared" ca="1" si="791"/>
        <v>1</v>
      </c>
      <c r="I9458" s="33">
        <f t="shared" ca="1" si="792"/>
        <v>6</v>
      </c>
      <c r="K9458" s="33"/>
      <c r="L9458" s="33"/>
      <c r="M9458" s="33"/>
      <c r="N9458" s="33"/>
      <c r="O9458" s="33"/>
    </row>
    <row r="9459" spans="1:15" x14ac:dyDescent="0.25">
      <c r="A9459" s="33">
        <f t="shared" ca="1" si="793"/>
        <v>3</v>
      </c>
      <c r="B9459" s="33">
        <f t="shared" ca="1" si="793"/>
        <v>5</v>
      </c>
      <c r="C9459" s="33"/>
      <c r="D9459" s="34">
        <f t="shared" ca="1" si="794"/>
        <v>0.40200709077773245</v>
      </c>
      <c r="E9459" s="34">
        <f t="shared" ca="1" si="794"/>
        <v>0.28957829029891347</v>
      </c>
      <c r="F9459" s="33"/>
      <c r="G9459" s="33">
        <f t="shared" ca="1" si="790"/>
        <v>3</v>
      </c>
      <c r="H9459" s="33">
        <f t="shared" ca="1" si="791"/>
        <v>5</v>
      </c>
      <c r="I9459" s="33">
        <f t="shared" ca="1" si="792"/>
        <v>8</v>
      </c>
      <c r="K9459" s="33"/>
      <c r="L9459" s="33"/>
      <c r="M9459" s="33"/>
      <c r="N9459" s="33"/>
      <c r="O9459" s="33"/>
    </row>
    <row r="9460" spans="1:15" x14ac:dyDescent="0.25">
      <c r="A9460" s="33">
        <f t="shared" ca="1" si="793"/>
        <v>2</v>
      </c>
      <c r="B9460" s="33">
        <f t="shared" ca="1" si="793"/>
        <v>5</v>
      </c>
      <c r="C9460" s="33"/>
      <c r="D9460" s="34">
        <f t="shared" ca="1" si="794"/>
        <v>0.32527208611671998</v>
      </c>
      <c r="E9460" s="34">
        <f t="shared" ca="1" si="794"/>
        <v>0.37648021457764103</v>
      </c>
      <c r="F9460" s="33"/>
      <c r="G9460" s="33">
        <f t="shared" ca="1" si="790"/>
        <v>2</v>
      </c>
      <c r="H9460" s="33">
        <f t="shared" ca="1" si="791"/>
        <v>5</v>
      </c>
      <c r="I9460" s="33">
        <f t="shared" ca="1" si="792"/>
        <v>7</v>
      </c>
      <c r="K9460" s="33"/>
      <c r="L9460" s="33"/>
      <c r="M9460" s="33"/>
      <c r="N9460" s="33"/>
      <c r="O9460" s="33"/>
    </row>
    <row r="9461" spans="1:15" x14ac:dyDescent="0.25">
      <c r="A9461" s="33">
        <f t="shared" ca="1" si="793"/>
        <v>4</v>
      </c>
      <c r="B9461" s="33">
        <f t="shared" ca="1" si="793"/>
        <v>3</v>
      </c>
      <c r="C9461" s="33"/>
      <c r="D9461" s="34">
        <f t="shared" ca="1" si="794"/>
        <v>8.1666417487201715E-3</v>
      </c>
      <c r="E9461" s="34">
        <f t="shared" ca="1" si="794"/>
        <v>0.568401838128204</v>
      </c>
      <c r="F9461" s="33"/>
      <c r="G9461" s="33">
        <f t="shared" ca="1" si="790"/>
        <v>4</v>
      </c>
      <c r="H9461" s="33">
        <f t="shared" ca="1" si="791"/>
        <v>3</v>
      </c>
      <c r="I9461" s="33">
        <f t="shared" ca="1" si="792"/>
        <v>7</v>
      </c>
      <c r="K9461" s="33"/>
      <c r="L9461" s="33"/>
      <c r="M9461" s="33"/>
      <c r="N9461" s="33"/>
      <c r="O9461" s="33"/>
    </row>
    <row r="9462" spans="1:15" x14ac:dyDescent="0.25">
      <c r="A9462" s="33">
        <f t="shared" ca="1" si="793"/>
        <v>2</v>
      </c>
      <c r="B9462" s="33">
        <f t="shared" ca="1" si="793"/>
        <v>5</v>
      </c>
      <c r="C9462" s="33"/>
      <c r="D9462" s="34">
        <f t="shared" ca="1" si="794"/>
        <v>0.78014429465733404</v>
      </c>
      <c r="E9462" s="34">
        <f t="shared" ca="1" si="794"/>
        <v>0.8266933027594997</v>
      </c>
      <c r="F9462" s="33"/>
      <c r="G9462" s="33">
        <f t="shared" ca="1" si="790"/>
        <v>2</v>
      </c>
      <c r="H9462" s="33">
        <f t="shared" ca="1" si="791"/>
        <v>5</v>
      </c>
      <c r="I9462" s="33">
        <f t="shared" ca="1" si="792"/>
        <v>7</v>
      </c>
      <c r="K9462" s="33"/>
      <c r="L9462" s="33"/>
      <c r="M9462" s="33"/>
      <c r="N9462" s="33"/>
      <c r="O9462" s="33"/>
    </row>
    <row r="9463" spans="1:15" x14ac:dyDescent="0.25">
      <c r="A9463" s="33">
        <f t="shared" ca="1" si="793"/>
        <v>4</v>
      </c>
      <c r="B9463" s="33">
        <f t="shared" ca="1" si="793"/>
        <v>6</v>
      </c>
      <c r="C9463" s="33"/>
      <c r="D9463" s="34">
        <f t="shared" ca="1" si="794"/>
        <v>0.35576594815438478</v>
      </c>
      <c r="E9463" s="34">
        <f t="shared" ca="1" si="794"/>
        <v>0.27658463114599052</v>
      </c>
      <c r="F9463" s="33"/>
      <c r="G9463" s="33">
        <f t="shared" ca="1" si="790"/>
        <v>4</v>
      </c>
      <c r="H9463" s="33">
        <f t="shared" ca="1" si="791"/>
        <v>6</v>
      </c>
      <c r="I9463" s="33">
        <f t="shared" ca="1" si="792"/>
        <v>10</v>
      </c>
      <c r="K9463" s="33"/>
      <c r="L9463" s="33"/>
      <c r="M9463" s="33"/>
      <c r="N9463" s="33"/>
      <c r="O9463" s="33"/>
    </row>
    <row r="9464" spans="1:15" x14ac:dyDescent="0.25">
      <c r="A9464" s="33">
        <f t="shared" ca="1" si="793"/>
        <v>4</v>
      </c>
      <c r="B9464" s="33">
        <f t="shared" ca="1" si="793"/>
        <v>5</v>
      </c>
      <c r="C9464" s="33"/>
      <c r="D9464" s="34">
        <f t="shared" ca="1" si="794"/>
        <v>0.20005245473947397</v>
      </c>
      <c r="E9464" s="34">
        <f t="shared" ca="1" si="794"/>
        <v>0.14983962176541266</v>
      </c>
      <c r="F9464" s="33"/>
      <c r="G9464" s="33">
        <f t="shared" ca="1" si="790"/>
        <v>4</v>
      </c>
      <c r="H9464" s="33">
        <f t="shared" ca="1" si="791"/>
        <v>5</v>
      </c>
      <c r="I9464" s="33">
        <f t="shared" ca="1" si="792"/>
        <v>9</v>
      </c>
      <c r="K9464" s="33"/>
      <c r="L9464" s="33"/>
      <c r="M9464" s="33"/>
      <c r="N9464" s="33"/>
      <c r="O9464" s="33"/>
    </row>
    <row r="9465" spans="1:15" x14ac:dyDescent="0.25">
      <c r="A9465" s="33">
        <f t="shared" ca="1" si="793"/>
        <v>6</v>
      </c>
      <c r="B9465" s="33">
        <f t="shared" ca="1" si="793"/>
        <v>1</v>
      </c>
      <c r="C9465" s="33"/>
      <c r="D9465" s="34">
        <f t="shared" ca="1" si="794"/>
        <v>0.8525019432226083</v>
      </c>
      <c r="E9465" s="34">
        <f t="shared" ca="1" si="794"/>
        <v>0.55022190216055211</v>
      </c>
      <c r="F9465" s="33"/>
      <c r="G9465" s="33">
        <f t="shared" ca="1" si="790"/>
        <v>6</v>
      </c>
      <c r="H9465" s="33">
        <f t="shared" ca="1" si="791"/>
        <v>1</v>
      </c>
      <c r="I9465" s="33">
        <f t="shared" ca="1" si="792"/>
        <v>7</v>
      </c>
      <c r="K9465" s="33"/>
      <c r="L9465" s="33"/>
      <c r="M9465" s="33"/>
      <c r="N9465" s="33"/>
      <c r="O9465" s="33"/>
    </row>
    <row r="9466" spans="1:15" x14ac:dyDescent="0.25">
      <c r="A9466" s="33">
        <f t="shared" ca="1" si="793"/>
        <v>4</v>
      </c>
      <c r="B9466" s="33">
        <f t="shared" ca="1" si="793"/>
        <v>4</v>
      </c>
      <c r="C9466" s="33"/>
      <c r="D9466" s="34">
        <f t="shared" ca="1" si="794"/>
        <v>0.95324574199810985</v>
      </c>
      <c r="E9466" s="34">
        <f t="shared" ca="1" si="794"/>
        <v>0.31771632858599452</v>
      </c>
      <c r="F9466" s="33"/>
      <c r="G9466" s="33">
        <f t="shared" ca="1" si="790"/>
        <v>4</v>
      </c>
      <c r="H9466" s="33">
        <f t="shared" ca="1" si="791"/>
        <v>4</v>
      </c>
      <c r="I9466" s="33">
        <f t="shared" ca="1" si="792"/>
        <v>8</v>
      </c>
      <c r="K9466" s="33"/>
      <c r="L9466" s="33"/>
      <c r="M9466" s="33"/>
      <c r="N9466" s="33"/>
      <c r="O9466" s="33"/>
    </row>
    <row r="9467" spans="1:15" x14ac:dyDescent="0.25">
      <c r="A9467" s="33">
        <f t="shared" ca="1" si="793"/>
        <v>2</v>
      </c>
      <c r="B9467" s="33">
        <f t="shared" ca="1" si="793"/>
        <v>5</v>
      </c>
      <c r="C9467" s="33"/>
      <c r="D9467" s="34">
        <f t="shared" ca="1" si="794"/>
        <v>0.28357765757750264</v>
      </c>
      <c r="E9467" s="34">
        <f t="shared" ca="1" si="794"/>
        <v>0.18225354671950122</v>
      </c>
      <c r="F9467" s="33"/>
      <c r="G9467" s="33">
        <f t="shared" ca="1" si="790"/>
        <v>2</v>
      </c>
      <c r="H9467" s="33">
        <f t="shared" ca="1" si="791"/>
        <v>5</v>
      </c>
      <c r="I9467" s="33">
        <f t="shared" ca="1" si="792"/>
        <v>7</v>
      </c>
      <c r="K9467" s="33"/>
      <c r="L9467" s="33"/>
      <c r="M9467" s="33"/>
      <c r="N9467" s="33"/>
      <c r="O9467" s="33"/>
    </row>
    <row r="9468" spans="1:15" x14ac:dyDescent="0.25">
      <c r="A9468" s="33">
        <f t="shared" ca="1" si="793"/>
        <v>2</v>
      </c>
      <c r="B9468" s="33">
        <f t="shared" ca="1" si="793"/>
        <v>3</v>
      </c>
      <c r="C9468" s="33"/>
      <c r="D9468" s="34">
        <f t="shared" ca="1" si="794"/>
        <v>0.50562999372258477</v>
      </c>
      <c r="E9468" s="34">
        <f t="shared" ca="1" si="794"/>
        <v>0.74905724882801994</v>
      </c>
      <c r="F9468" s="33"/>
      <c r="G9468" s="33">
        <f t="shared" ca="1" si="790"/>
        <v>2</v>
      </c>
      <c r="H9468" s="33">
        <f t="shared" ca="1" si="791"/>
        <v>3</v>
      </c>
      <c r="I9468" s="33">
        <f t="shared" ca="1" si="792"/>
        <v>5</v>
      </c>
      <c r="K9468" s="33"/>
      <c r="L9468" s="33"/>
      <c r="M9468" s="33"/>
      <c r="N9468" s="33"/>
      <c r="O9468" s="33"/>
    </row>
    <row r="9469" spans="1:15" x14ac:dyDescent="0.25">
      <c r="A9469" s="33">
        <f t="shared" ca="1" si="793"/>
        <v>3</v>
      </c>
      <c r="B9469" s="33">
        <f t="shared" ca="1" si="793"/>
        <v>1</v>
      </c>
      <c r="C9469" s="33"/>
      <c r="D9469" s="34">
        <f t="shared" ca="1" si="794"/>
        <v>0.35789610319480802</v>
      </c>
      <c r="E9469" s="34">
        <f t="shared" ca="1" si="794"/>
        <v>0.64382577365914917</v>
      </c>
      <c r="F9469" s="33"/>
      <c r="G9469" s="33">
        <f t="shared" ca="1" si="790"/>
        <v>3</v>
      </c>
      <c r="H9469" s="33">
        <f t="shared" ca="1" si="791"/>
        <v>1</v>
      </c>
      <c r="I9469" s="33">
        <f t="shared" ca="1" si="792"/>
        <v>4</v>
      </c>
      <c r="K9469" s="33"/>
      <c r="L9469" s="33"/>
      <c r="M9469" s="33"/>
      <c r="N9469" s="33"/>
      <c r="O9469" s="33"/>
    </row>
    <row r="9470" spans="1:15" x14ac:dyDescent="0.25">
      <c r="A9470" s="33">
        <f t="shared" ca="1" si="793"/>
        <v>6</v>
      </c>
      <c r="B9470" s="33">
        <f t="shared" ca="1" si="793"/>
        <v>3</v>
      </c>
      <c r="C9470" s="33"/>
      <c r="D9470" s="34">
        <f t="shared" ca="1" si="794"/>
        <v>0.72584403336635195</v>
      </c>
      <c r="E9470" s="34">
        <f t="shared" ca="1" si="794"/>
        <v>0.99604964273496865</v>
      </c>
      <c r="F9470" s="33"/>
      <c r="G9470" s="33">
        <f t="shared" ca="1" si="790"/>
        <v>6</v>
      </c>
      <c r="H9470" s="33">
        <f t="shared" ca="1" si="791"/>
        <v>3</v>
      </c>
      <c r="I9470" s="33">
        <f t="shared" ca="1" si="792"/>
        <v>9</v>
      </c>
      <c r="K9470" s="33"/>
      <c r="L9470" s="33"/>
      <c r="M9470" s="33"/>
      <c r="N9470" s="33"/>
      <c r="O9470" s="33"/>
    </row>
    <row r="9471" spans="1:15" x14ac:dyDescent="0.25">
      <c r="A9471" s="33">
        <f t="shared" ca="1" si="793"/>
        <v>2</v>
      </c>
      <c r="B9471" s="33">
        <f t="shared" ca="1" si="793"/>
        <v>5</v>
      </c>
      <c r="C9471" s="33"/>
      <c r="D9471" s="34">
        <f t="shared" ca="1" si="794"/>
        <v>0.72243562296822017</v>
      </c>
      <c r="E9471" s="34">
        <f t="shared" ca="1" si="794"/>
        <v>0.37805156083935965</v>
      </c>
      <c r="F9471" s="33"/>
      <c r="G9471" s="33">
        <f t="shared" ca="1" si="790"/>
        <v>2</v>
      </c>
      <c r="H9471" s="33">
        <f t="shared" ca="1" si="791"/>
        <v>5</v>
      </c>
      <c r="I9471" s="33">
        <f t="shared" ca="1" si="792"/>
        <v>7</v>
      </c>
      <c r="K9471" s="33"/>
      <c r="L9471" s="33"/>
      <c r="M9471" s="33"/>
      <c r="N9471" s="33"/>
      <c r="O9471" s="33"/>
    </row>
    <row r="9472" spans="1:15" x14ac:dyDescent="0.25">
      <c r="A9472" s="33">
        <f t="shared" ca="1" si="793"/>
        <v>3</v>
      </c>
      <c r="B9472" s="33">
        <f t="shared" ca="1" si="793"/>
        <v>3</v>
      </c>
      <c r="C9472" s="33"/>
      <c r="D9472" s="34">
        <f t="shared" ca="1" si="794"/>
        <v>0.84023420214753919</v>
      </c>
      <c r="E9472" s="34">
        <f t="shared" ca="1" si="794"/>
        <v>0.10056599577302672</v>
      </c>
      <c r="F9472" s="33"/>
      <c r="G9472" s="33">
        <f t="shared" ca="1" si="790"/>
        <v>3</v>
      </c>
      <c r="H9472" s="33">
        <f t="shared" ca="1" si="791"/>
        <v>3</v>
      </c>
      <c r="I9472" s="33">
        <f t="shared" ca="1" si="792"/>
        <v>6</v>
      </c>
      <c r="K9472" s="33"/>
      <c r="L9472" s="33"/>
      <c r="M9472" s="33"/>
      <c r="N9472" s="33"/>
      <c r="O9472" s="33"/>
    </row>
    <row r="9473" spans="1:15" x14ac:dyDescent="0.25">
      <c r="A9473" s="33">
        <f t="shared" ca="1" si="793"/>
        <v>4</v>
      </c>
      <c r="B9473" s="33">
        <f t="shared" ca="1" si="793"/>
        <v>3</v>
      </c>
      <c r="C9473" s="33"/>
      <c r="D9473" s="34">
        <f t="shared" ca="1" si="794"/>
        <v>0.9269306871238473</v>
      </c>
      <c r="E9473" s="34">
        <f t="shared" ca="1" si="794"/>
        <v>0.26995380526536439</v>
      </c>
      <c r="F9473" s="33"/>
      <c r="G9473" s="33">
        <f t="shared" ca="1" si="790"/>
        <v>4</v>
      </c>
      <c r="H9473" s="33">
        <f t="shared" ca="1" si="791"/>
        <v>3</v>
      </c>
      <c r="I9473" s="33">
        <f t="shared" ca="1" si="792"/>
        <v>7</v>
      </c>
      <c r="K9473" s="33"/>
      <c r="L9473" s="33"/>
      <c r="M9473" s="33"/>
      <c r="N9473" s="33"/>
      <c r="O9473" s="33"/>
    </row>
    <row r="9474" spans="1:15" x14ac:dyDescent="0.25">
      <c r="A9474" s="33">
        <f t="shared" ca="1" si="793"/>
        <v>3</v>
      </c>
      <c r="B9474" s="33">
        <f t="shared" ca="1" si="793"/>
        <v>3</v>
      </c>
      <c r="C9474" s="33"/>
      <c r="D9474" s="34">
        <f t="shared" ca="1" si="794"/>
        <v>0.17618038372273026</v>
      </c>
      <c r="E9474" s="34">
        <f t="shared" ca="1" si="794"/>
        <v>0.18180901546164374</v>
      </c>
      <c r="F9474" s="33"/>
      <c r="G9474" s="33">
        <f t="shared" ca="1" si="790"/>
        <v>3</v>
      </c>
      <c r="H9474" s="33">
        <f t="shared" ca="1" si="791"/>
        <v>3</v>
      </c>
      <c r="I9474" s="33">
        <f t="shared" ca="1" si="792"/>
        <v>6</v>
      </c>
      <c r="K9474" s="33"/>
      <c r="L9474" s="33"/>
      <c r="M9474" s="33"/>
      <c r="N9474" s="33"/>
      <c r="O9474" s="33"/>
    </row>
    <row r="9475" spans="1:15" x14ac:dyDescent="0.25">
      <c r="A9475" s="33">
        <f t="shared" ca="1" si="793"/>
        <v>1</v>
      </c>
      <c r="B9475" s="33">
        <f t="shared" ca="1" si="793"/>
        <v>5</v>
      </c>
      <c r="C9475" s="33"/>
      <c r="D9475" s="34">
        <f t="shared" ca="1" si="794"/>
        <v>0.59853878915337289</v>
      </c>
      <c r="E9475" s="34">
        <f t="shared" ca="1" si="794"/>
        <v>8.8215865294498097E-2</v>
      </c>
      <c r="F9475" s="33"/>
      <c r="G9475" s="33">
        <f t="shared" ca="1" si="790"/>
        <v>1</v>
      </c>
      <c r="H9475" s="33">
        <f t="shared" ca="1" si="791"/>
        <v>5</v>
      </c>
      <c r="I9475" s="33">
        <f t="shared" ca="1" si="792"/>
        <v>6</v>
      </c>
      <c r="K9475" s="33"/>
      <c r="L9475" s="33"/>
      <c r="M9475" s="33"/>
      <c r="N9475" s="33"/>
      <c r="O9475" s="33"/>
    </row>
    <row r="9476" spans="1:15" x14ac:dyDescent="0.25">
      <c r="A9476" s="33">
        <f t="shared" ca="1" si="793"/>
        <v>5</v>
      </c>
      <c r="B9476" s="33">
        <f t="shared" ca="1" si="793"/>
        <v>6</v>
      </c>
      <c r="C9476" s="33"/>
      <c r="D9476" s="34">
        <f t="shared" ca="1" si="794"/>
        <v>0.60276104543063169</v>
      </c>
      <c r="E9476" s="34">
        <f t="shared" ca="1" si="794"/>
        <v>1.0543263998488928E-2</v>
      </c>
      <c r="F9476" s="33"/>
      <c r="G9476" s="33">
        <f t="shared" ca="1" si="790"/>
        <v>5</v>
      </c>
      <c r="H9476" s="33">
        <f t="shared" ca="1" si="791"/>
        <v>6</v>
      </c>
      <c r="I9476" s="33">
        <f t="shared" ca="1" si="792"/>
        <v>11</v>
      </c>
      <c r="K9476" s="33"/>
      <c r="L9476" s="33"/>
      <c r="M9476" s="33"/>
      <c r="N9476" s="33"/>
      <c r="O9476" s="33"/>
    </row>
    <row r="9477" spans="1:15" x14ac:dyDescent="0.25">
      <c r="A9477" s="33">
        <f t="shared" ca="1" si="793"/>
        <v>2</v>
      </c>
      <c r="B9477" s="33">
        <f t="shared" ca="1" si="793"/>
        <v>2</v>
      </c>
      <c r="C9477" s="33"/>
      <c r="D9477" s="34">
        <f t="shared" ca="1" si="794"/>
        <v>0.70203033413645455</v>
      </c>
      <c r="E9477" s="34">
        <f t="shared" ca="1" si="794"/>
        <v>0.52412633231224404</v>
      </c>
      <c r="F9477" s="33"/>
      <c r="G9477" s="33">
        <f t="shared" ca="1" si="790"/>
        <v>2</v>
      </c>
      <c r="H9477" s="33">
        <f t="shared" ca="1" si="791"/>
        <v>2</v>
      </c>
      <c r="I9477" s="33">
        <f t="shared" ca="1" si="792"/>
        <v>4</v>
      </c>
      <c r="K9477" s="33"/>
      <c r="L9477" s="33"/>
      <c r="M9477" s="33"/>
      <c r="N9477" s="33"/>
      <c r="O9477" s="33"/>
    </row>
    <row r="9478" spans="1:15" x14ac:dyDescent="0.25">
      <c r="A9478" s="33">
        <f t="shared" ca="1" si="793"/>
        <v>2</v>
      </c>
      <c r="B9478" s="33">
        <f t="shared" ca="1" si="793"/>
        <v>1</v>
      </c>
      <c r="C9478" s="33"/>
      <c r="D9478" s="34">
        <f t="shared" ca="1" si="794"/>
        <v>0.64163130678811287</v>
      </c>
      <c r="E9478" s="34">
        <f t="shared" ca="1" si="794"/>
        <v>0.47068835273789333</v>
      </c>
      <c r="F9478" s="33"/>
      <c r="G9478" s="33">
        <f t="shared" ref="G9478:G9541" ca="1" si="795">IF(AND(COUNTIF($B$91:$G$91,A9478)=1,D9478&lt;=$B$90),RANDBETWEEN(1,6),A9478)</f>
        <v>2</v>
      </c>
      <c r="H9478" s="33">
        <f t="shared" ref="H9478:H9541" ca="1" si="796">IF(AND(COUNTIF($B$91:$G$91,B9478)=1,E9478&lt;=$B$90),RANDBETWEEN(1,6),B9478)</f>
        <v>1</v>
      </c>
      <c r="I9478" s="33">
        <f t="shared" ref="I9478:I9541" ca="1" si="797">SUM(G9478:H9478)</f>
        <v>3</v>
      </c>
      <c r="K9478" s="33"/>
      <c r="L9478" s="33"/>
      <c r="M9478" s="33"/>
      <c r="N9478" s="33"/>
      <c r="O9478" s="33"/>
    </row>
    <row r="9479" spans="1:15" x14ac:dyDescent="0.25">
      <c r="A9479" s="33">
        <f t="shared" ref="A9479:B9542" ca="1" si="798">RANDBETWEEN(1,6)</f>
        <v>1</v>
      </c>
      <c r="B9479" s="33">
        <f t="shared" ca="1" si="798"/>
        <v>6</v>
      </c>
      <c r="C9479" s="33"/>
      <c r="D9479" s="34">
        <f t="shared" ref="D9479:E9542" ca="1" si="799">RAND()</f>
        <v>0.57613166327554122</v>
      </c>
      <c r="E9479" s="34">
        <f t="shared" ca="1" si="799"/>
        <v>0.87401387723643853</v>
      </c>
      <c r="F9479" s="33"/>
      <c r="G9479" s="33">
        <f t="shared" ca="1" si="795"/>
        <v>1</v>
      </c>
      <c r="H9479" s="33">
        <f t="shared" ca="1" si="796"/>
        <v>6</v>
      </c>
      <c r="I9479" s="33">
        <f t="shared" ca="1" si="797"/>
        <v>7</v>
      </c>
      <c r="K9479" s="33"/>
      <c r="L9479" s="33"/>
      <c r="M9479" s="33"/>
      <c r="N9479" s="33"/>
      <c r="O9479" s="33"/>
    </row>
    <row r="9480" spans="1:15" x14ac:dyDescent="0.25">
      <c r="A9480" s="33">
        <f t="shared" ca="1" si="798"/>
        <v>2</v>
      </c>
      <c r="B9480" s="33">
        <f t="shared" ca="1" si="798"/>
        <v>4</v>
      </c>
      <c r="C9480" s="33"/>
      <c r="D9480" s="34">
        <f t="shared" ca="1" si="799"/>
        <v>0.86189575055460876</v>
      </c>
      <c r="E9480" s="34">
        <f t="shared" ca="1" si="799"/>
        <v>0.10206144510324422</v>
      </c>
      <c r="F9480" s="33"/>
      <c r="G9480" s="33">
        <f t="shared" ca="1" si="795"/>
        <v>2</v>
      </c>
      <c r="H9480" s="33">
        <f t="shared" ca="1" si="796"/>
        <v>4</v>
      </c>
      <c r="I9480" s="33">
        <f t="shared" ca="1" si="797"/>
        <v>6</v>
      </c>
      <c r="K9480" s="33"/>
      <c r="L9480" s="33"/>
      <c r="M9480" s="33"/>
      <c r="N9480" s="33"/>
      <c r="O9480" s="33"/>
    </row>
    <row r="9481" spans="1:15" x14ac:dyDescent="0.25">
      <c r="A9481" s="33">
        <f t="shared" ca="1" si="798"/>
        <v>5</v>
      </c>
      <c r="B9481" s="33">
        <f t="shared" ca="1" si="798"/>
        <v>4</v>
      </c>
      <c r="C9481" s="33"/>
      <c r="D9481" s="34">
        <f t="shared" ca="1" si="799"/>
        <v>0.397346166479976</v>
      </c>
      <c r="E9481" s="34">
        <f t="shared" ca="1" si="799"/>
        <v>0.58129278097284964</v>
      </c>
      <c r="F9481" s="33"/>
      <c r="G9481" s="33">
        <f t="shared" ca="1" si="795"/>
        <v>5</v>
      </c>
      <c r="H9481" s="33">
        <f t="shared" ca="1" si="796"/>
        <v>4</v>
      </c>
      <c r="I9481" s="33">
        <f t="shared" ca="1" si="797"/>
        <v>9</v>
      </c>
      <c r="K9481" s="33"/>
      <c r="L9481" s="33"/>
      <c r="M9481" s="33"/>
      <c r="N9481" s="33"/>
      <c r="O9481" s="33"/>
    </row>
    <row r="9482" spans="1:15" x14ac:dyDescent="0.25">
      <c r="A9482" s="33">
        <f t="shared" ca="1" si="798"/>
        <v>4</v>
      </c>
      <c r="B9482" s="33">
        <f t="shared" ca="1" si="798"/>
        <v>6</v>
      </c>
      <c r="C9482" s="33"/>
      <c r="D9482" s="34">
        <f t="shared" ca="1" si="799"/>
        <v>0.7570558218106499</v>
      </c>
      <c r="E9482" s="34">
        <f t="shared" ca="1" si="799"/>
        <v>0.75424729673631941</v>
      </c>
      <c r="F9482" s="33"/>
      <c r="G9482" s="33">
        <f t="shared" ca="1" si="795"/>
        <v>4</v>
      </c>
      <c r="H9482" s="33">
        <f t="shared" ca="1" si="796"/>
        <v>6</v>
      </c>
      <c r="I9482" s="33">
        <f t="shared" ca="1" si="797"/>
        <v>10</v>
      </c>
      <c r="K9482" s="33"/>
      <c r="L9482" s="33"/>
      <c r="M9482" s="33"/>
      <c r="N9482" s="33"/>
      <c r="O9482" s="33"/>
    </row>
    <row r="9483" spans="1:15" x14ac:dyDescent="0.25">
      <c r="A9483" s="33">
        <f t="shared" ca="1" si="798"/>
        <v>5</v>
      </c>
      <c r="B9483" s="33">
        <f t="shared" ca="1" si="798"/>
        <v>2</v>
      </c>
      <c r="C9483" s="33"/>
      <c r="D9483" s="34">
        <f t="shared" ca="1" si="799"/>
        <v>0.65524940986828017</v>
      </c>
      <c r="E9483" s="34">
        <f t="shared" ca="1" si="799"/>
        <v>0.74634699924631687</v>
      </c>
      <c r="F9483" s="33"/>
      <c r="G9483" s="33">
        <f t="shared" ca="1" si="795"/>
        <v>5</v>
      </c>
      <c r="H9483" s="33">
        <f t="shared" ca="1" si="796"/>
        <v>2</v>
      </c>
      <c r="I9483" s="33">
        <f t="shared" ca="1" si="797"/>
        <v>7</v>
      </c>
      <c r="K9483" s="33"/>
      <c r="L9483" s="33"/>
      <c r="M9483" s="33"/>
      <c r="N9483" s="33"/>
      <c r="O9483" s="33"/>
    </row>
    <row r="9484" spans="1:15" x14ac:dyDescent="0.25">
      <c r="A9484" s="33">
        <f t="shared" ca="1" si="798"/>
        <v>2</v>
      </c>
      <c r="B9484" s="33">
        <f t="shared" ca="1" si="798"/>
        <v>1</v>
      </c>
      <c r="C9484" s="33"/>
      <c r="D9484" s="34">
        <f t="shared" ca="1" si="799"/>
        <v>0.41394905952106931</v>
      </c>
      <c r="E9484" s="34">
        <f t="shared" ca="1" si="799"/>
        <v>0.73637325175557578</v>
      </c>
      <c r="F9484" s="33"/>
      <c r="G9484" s="33">
        <f t="shared" ca="1" si="795"/>
        <v>2</v>
      </c>
      <c r="H9484" s="33">
        <f t="shared" ca="1" si="796"/>
        <v>1</v>
      </c>
      <c r="I9484" s="33">
        <f t="shared" ca="1" si="797"/>
        <v>3</v>
      </c>
      <c r="K9484" s="33"/>
      <c r="L9484" s="33"/>
      <c r="M9484" s="33"/>
      <c r="N9484" s="33"/>
      <c r="O9484" s="33"/>
    </row>
    <row r="9485" spans="1:15" x14ac:dyDescent="0.25">
      <c r="A9485" s="33">
        <f t="shared" ca="1" si="798"/>
        <v>4</v>
      </c>
      <c r="B9485" s="33">
        <f t="shared" ca="1" si="798"/>
        <v>6</v>
      </c>
      <c r="C9485" s="33"/>
      <c r="D9485" s="34">
        <f t="shared" ca="1" si="799"/>
        <v>5.3267474018408811E-2</v>
      </c>
      <c r="E9485" s="34">
        <f t="shared" ca="1" si="799"/>
        <v>0.27248378495036985</v>
      </c>
      <c r="F9485" s="33"/>
      <c r="G9485" s="33">
        <f t="shared" ca="1" si="795"/>
        <v>4</v>
      </c>
      <c r="H9485" s="33">
        <f t="shared" ca="1" si="796"/>
        <v>6</v>
      </c>
      <c r="I9485" s="33">
        <f t="shared" ca="1" si="797"/>
        <v>10</v>
      </c>
      <c r="K9485" s="33"/>
      <c r="L9485" s="33"/>
      <c r="M9485" s="33"/>
      <c r="N9485" s="33"/>
      <c r="O9485" s="33"/>
    </row>
    <row r="9486" spans="1:15" x14ac:dyDescent="0.25">
      <c r="A9486" s="33">
        <f t="shared" ca="1" si="798"/>
        <v>1</v>
      </c>
      <c r="B9486" s="33">
        <f t="shared" ca="1" si="798"/>
        <v>6</v>
      </c>
      <c r="C9486" s="33"/>
      <c r="D9486" s="34">
        <f t="shared" ca="1" si="799"/>
        <v>0.91588412909931705</v>
      </c>
      <c r="E9486" s="34">
        <f t="shared" ca="1" si="799"/>
        <v>0.48100231788498538</v>
      </c>
      <c r="F9486" s="33"/>
      <c r="G9486" s="33">
        <f t="shared" ca="1" si="795"/>
        <v>1</v>
      </c>
      <c r="H9486" s="33">
        <f t="shared" ca="1" si="796"/>
        <v>6</v>
      </c>
      <c r="I9486" s="33">
        <f t="shared" ca="1" si="797"/>
        <v>7</v>
      </c>
      <c r="K9486" s="33"/>
      <c r="L9486" s="33"/>
      <c r="M9486" s="33"/>
      <c r="N9486" s="33"/>
      <c r="O9486" s="33"/>
    </row>
    <row r="9487" spans="1:15" x14ac:dyDescent="0.25">
      <c r="A9487" s="33">
        <f t="shared" ca="1" si="798"/>
        <v>2</v>
      </c>
      <c r="B9487" s="33">
        <f t="shared" ca="1" si="798"/>
        <v>4</v>
      </c>
      <c r="C9487" s="33"/>
      <c r="D9487" s="34">
        <f t="shared" ca="1" si="799"/>
        <v>0.36866958527317939</v>
      </c>
      <c r="E9487" s="34">
        <f t="shared" ca="1" si="799"/>
        <v>0.96532097416946427</v>
      </c>
      <c r="F9487" s="33"/>
      <c r="G9487" s="33">
        <f t="shared" ca="1" si="795"/>
        <v>2</v>
      </c>
      <c r="H9487" s="33">
        <f t="shared" ca="1" si="796"/>
        <v>4</v>
      </c>
      <c r="I9487" s="33">
        <f t="shared" ca="1" si="797"/>
        <v>6</v>
      </c>
      <c r="K9487" s="33"/>
      <c r="L9487" s="33"/>
      <c r="M9487" s="33"/>
      <c r="N9487" s="33"/>
      <c r="O9487" s="33"/>
    </row>
    <row r="9488" spans="1:15" x14ac:dyDescent="0.25">
      <c r="A9488" s="33">
        <f t="shared" ca="1" si="798"/>
        <v>2</v>
      </c>
      <c r="B9488" s="33">
        <f t="shared" ca="1" si="798"/>
        <v>6</v>
      </c>
      <c r="C9488" s="33"/>
      <c r="D9488" s="34">
        <f t="shared" ca="1" si="799"/>
        <v>0.92646442880464608</v>
      </c>
      <c r="E9488" s="34">
        <f t="shared" ca="1" si="799"/>
        <v>0.29223817115463424</v>
      </c>
      <c r="F9488" s="33"/>
      <c r="G9488" s="33">
        <f t="shared" ca="1" si="795"/>
        <v>2</v>
      </c>
      <c r="H9488" s="33">
        <f t="shared" ca="1" si="796"/>
        <v>6</v>
      </c>
      <c r="I9488" s="33">
        <f t="shared" ca="1" si="797"/>
        <v>8</v>
      </c>
      <c r="K9488" s="33"/>
      <c r="L9488" s="33"/>
      <c r="M9488" s="33"/>
      <c r="N9488" s="33"/>
      <c r="O9488" s="33"/>
    </row>
    <row r="9489" spans="1:15" x14ac:dyDescent="0.25">
      <c r="A9489" s="33">
        <f t="shared" ca="1" si="798"/>
        <v>4</v>
      </c>
      <c r="B9489" s="33">
        <f t="shared" ca="1" si="798"/>
        <v>2</v>
      </c>
      <c r="C9489" s="33"/>
      <c r="D9489" s="34">
        <f t="shared" ca="1" si="799"/>
        <v>0.56369940338925617</v>
      </c>
      <c r="E9489" s="34">
        <f t="shared" ca="1" si="799"/>
        <v>0.59331043540028683</v>
      </c>
      <c r="F9489" s="33"/>
      <c r="G9489" s="33">
        <f t="shared" ca="1" si="795"/>
        <v>4</v>
      </c>
      <c r="H9489" s="33">
        <f t="shared" ca="1" si="796"/>
        <v>2</v>
      </c>
      <c r="I9489" s="33">
        <f t="shared" ca="1" si="797"/>
        <v>6</v>
      </c>
      <c r="K9489" s="33"/>
      <c r="L9489" s="33"/>
      <c r="M9489" s="33"/>
      <c r="N9489" s="33"/>
      <c r="O9489" s="33"/>
    </row>
    <row r="9490" spans="1:15" x14ac:dyDescent="0.25">
      <c r="A9490" s="33">
        <f t="shared" ca="1" si="798"/>
        <v>4</v>
      </c>
      <c r="B9490" s="33">
        <f t="shared" ca="1" si="798"/>
        <v>5</v>
      </c>
      <c r="C9490" s="33"/>
      <c r="D9490" s="34">
        <f t="shared" ca="1" si="799"/>
        <v>0.32424709450169353</v>
      </c>
      <c r="E9490" s="34">
        <f t="shared" ca="1" si="799"/>
        <v>0.69933258392374065</v>
      </c>
      <c r="F9490" s="33"/>
      <c r="G9490" s="33">
        <f t="shared" ca="1" si="795"/>
        <v>4</v>
      </c>
      <c r="H9490" s="33">
        <f t="shared" ca="1" si="796"/>
        <v>5</v>
      </c>
      <c r="I9490" s="33">
        <f t="shared" ca="1" si="797"/>
        <v>9</v>
      </c>
      <c r="K9490" s="33"/>
      <c r="L9490" s="33"/>
      <c r="M9490" s="33"/>
      <c r="N9490" s="33"/>
      <c r="O9490" s="33"/>
    </row>
    <row r="9491" spans="1:15" x14ac:dyDescent="0.25">
      <c r="A9491" s="33">
        <f t="shared" ca="1" si="798"/>
        <v>3</v>
      </c>
      <c r="B9491" s="33">
        <f t="shared" ca="1" si="798"/>
        <v>3</v>
      </c>
      <c r="C9491" s="33"/>
      <c r="D9491" s="34">
        <f t="shared" ca="1" si="799"/>
        <v>0.91788231728495662</v>
      </c>
      <c r="E9491" s="34">
        <f t="shared" ca="1" si="799"/>
        <v>0.18010727510696634</v>
      </c>
      <c r="F9491" s="33"/>
      <c r="G9491" s="33">
        <f t="shared" ca="1" si="795"/>
        <v>3</v>
      </c>
      <c r="H9491" s="33">
        <f t="shared" ca="1" si="796"/>
        <v>3</v>
      </c>
      <c r="I9491" s="33">
        <f t="shared" ca="1" si="797"/>
        <v>6</v>
      </c>
      <c r="K9491" s="33"/>
      <c r="L9491" s="33"/>
      <c r="M9491" s="33"/>
      <c r="N9491" s="33"/>
      <c r="O9491" s="33"/>
    </row>
    <row r="9492" spans="1:15" x14ac:dyDescent="0.25">
      <c r="A9492" s="33">
        <f t="shared" ca="1" si="798"/>
        <v>4</v>
      </c>
      <c r="B9492" s="33">
        <f t="shared" ca="1" si="798"/>
        <v>5</v>
      </c>
      <c r="C9492" s="33"/>
      <c r="D9492" s="34">
        <f t="shared" ca="1" si="799"/>
        <v>0.95846413592545143</v>
      </c>
      <c r="E9492" s="34">
        <f t="shared" ca="1" si="799"/>
        <v>0.23584674588783527</v>
      </c>
      <c r="F9492" s="33"/>
      <c r="G9492" s="33">
        <f t="shared" ca="1" si="795"/>
        <v>4</v>
      </c>
      <c r="H9492" s="33">
        <f t="shared" ca="1" si="796"/>
        <v>5</v>
      </c>
      <c r="I9492" s="33">
        <f t="shared" ca="1" si="797"/>
        <v>9</v>
      </c>
      <c r="K9492" s="33"/>
      <c r="L9492" s="33"/>
      <c r="M9492" s="33"/>
      <c r="N9492" s="33"/>
      <c r="O9492" s="33"/>
    </row>
    <row r="9493" spans="1:15" x14ac:dyDescent="0.25">
      <c r="A9493" s="33">
        <f t="shared" ca="1" si="798"/>
        <v>3</v>
      </c>
      <c r="B9493" s="33">
        <f t="shared" ca="1" si="798"/>
        <v>2</v>
      </c>
      <c r="C9493" s="33"/>
      <c r="D9493" s="34">
        <f t="shared" ca="1" si="799"/>
        <v>0.21620334201718505</v>
      </c>
      <c r="E9493" s="34">
        <f t="shared" ca="1" si="799"/>
        <v>0.84247900325227654</v>
      </c>
      <c r="F9493" s="33"/>
      <c r="G9493" s="33">
        <f t="shared" ca="1" si="795"/>
        <v>3</v>
      </c>
      <c r="H9493" s="33">
        <f t="shared" ca="1" si="796"/>
        <v>2</v>
      </c>
      <c r="I9493" s="33">
        <f t="shared" ca="1" si="797"/>
        <v>5</v>
      </c>
      <c r="K9493" s="33"/>
      <c r="L9493" s="33"/>
      <c r="M9493" s="33"/>
      <c r="N9493" s="33"/>
      <c r="O9493" s="33"/>
    </row>
    <row r="9494" spans="1:15" x14ac:dyDescent="0.25">
      <c r="A9494" s="33">
        <f t="shared" ca="1" si="798"/>
        <v>1</v>
      </c>
      <c r="B9494" s="33">
        <f t="shared" ca="1" si="798"/>
        <v>4</v>
      </c>
      <c r="C9494" s="33"/>
      <c r="D9494" s="34">
        <f t="shared" ca="1" si="799"/>
        <v>0.58395947215183208</v>
      </c>
      <c r="E9494" s="34">
        <f t="shared" ca="1" si="799"/>
        <v>0.97174451916268112</v>
      </c>
      <c r="F9494" s="33"/>
      <c r="G9494" s="33">
        <f t="shared" ca="1" si="795"/>
        <v>1</v>
      </c>
      <c r="H9494" s="33">
        <f t="shared" ca="1" si="796"/>
        <v>4</v>
      </c>
      <c r="I9494" s="33">
        <f t="shared" ca="1" si="797"/>
        <v>5</v>
      </c>
      <c r="K9494" s="33"/>
      <c r="L9494" s="33"/>
      <c r="M9494" s="33"/>
      <c r="N9494" s="33"/>
      <c r="O9494" s="33"/>
    </row>
    <row r="9495" spans="1:15" x14ac:dyDescent="0.25">
      <c r="A9495" s="33">
        <f t="shared" ca="1" si="798"/>
        <v>2</v>
      </c>
      <c r="B9495" s="33">
        <f t="shared" ca="1" si="798"/>
        <v>6</v>
      </c>
      <c r="C9495" s="33"/>
      <c r="D9495" s="34">
        <f t="shared" ca="1" si="799"/>
        <v>0.41690056781098916</v>
      </c>
      <c r="E9495" s="34">
        <f t="shared" ca="1" si="799"/>
        <v>0.70209194211744763</v>
      </c>
      <c r="F9495" s="33"/>
      <c r="G9495" s="33">
        <f t="shared" ca="1" si="795"/>
        <v>2</v>
      </c>
      <c r="H9495" s="33">
        <f t="shared" ca="1" si="796"/>
        <v>6</v>
      </c>
      <c r="I9495" s="33">
        <f t="shared" ca="1" si="797"/>
        <v>8</v>
      </c>
      <c r="K9495" s="33"/>
      <c r="L9495" s="33"/>
      <c r="M9495" s="33"/>
      <c r="N9495" s="33"/>
      <c r="O9495" s="33"/>
    </row>
    <row r="9496" spans="1:15" x14ac:dyDescent="0.25">
      <c r="A9496" s="33">
        <f t="shared" ca="1" si="798"/>
        <v>4</v>
      </c>
      <c r="B9496" s="33">
        <f t="shared" ca="1" si="798"/>
        <v>3</v>
      </c>
      <c r="C9496" s="33"/>
      <c r="D9496" s="34">
        <f t="shared" ca="1" si="799"/>
        <v>0.35754932967881325</v>
      </c>
      <c r="E9496" s="34">
        <f t="shared" ca="1" si="799"/>
        <v>0.96491887678706723</v>
      </c>
      <c r="F9496" s="33"/>
      <c r="G9496" s="33">
        <f t="shared" ca="1" si="795"/>
        <v>4</v>
      </c>
      <c r="H9496" s="33">
        <f t="shared" ca="1" si="796"/>
        <v>3</v>
      </c>
      <c r="I9496" s="33">
        <f t="shared" ca="1" si="797"/>
        <v>7</v>
      </c>
      <c r="K9496" s="33"/>
      <c r="L9496" s="33"/>
      <c r="M9496" s="33"/>
      <c r="N9496" s="33"/>
      <c r="O9496" s="33"/>
    </row>
    <row r="9497" spans="1:15" x14ac:dyDescent="0.25">
      <c r="A9497" s="33">
        <f t="shared" ca="1" si="798"/>
        <v>4</v>
      </c>
      <c r="B9497" s="33">
        <f t="shared" ca="1" si="798"/>
        <v>3</v>
      </c>
      <c r="C9497" s="33"/>
      <c r="D9497" s="34">
        <f t="shared" ca="1" si="799"/>
        <v>0.50466239199634799</v>
      </c>
      <c r="E9497" s="34">
        <f t="shared" ca="1" si="799"/>
        <v>0.96428193304144794</v>
      </c>
      <c r="F9497" s="33"/>
      <c r="G9497" s="33">
        <f t="shared" ca="1" si="795"/>
        <v>4</v>
      </c>
      <c r="H9497" s="33">
        <f t="shared" ca="1" si="796"/>
        <v>3</v>
      </c>
      <c r="I9497" s="33">
        <f t="shared" ca="1" si="797"/>
        <v>7</v>
      </c>
      <c r="K9497" s="33"/>
      <c r="L9497" s="33"/>
      <c r="M9497" s="33"/>
      <c r="N9497" s="33"/>
      <c r="O9497" s="33"/>
    </row>
    <row r="9498" spans="1:15" x14ac:dyDescent="0.25">
      <c r="A9498" s="33">
        <f t="shared" ca="1" si="798"/>
        <v>1</v>
      </c>
      <c r="B9498" s="33">
        <f t="shared" ca="1" si="798"/>
        <v>3</v>
      </c>
      <c r="C9498" s="33"/>
      <c r="D9498" s="34">
        <f t="shared" ca="1" si="799"/>
        <v>5.7035645413727298E-2</v>
      </c>
      <c r="E9498" s="34">
        <f t="shared" ca="1" si="799"/>
        <v>4.0027988296114536E-2</v>
      </c>
      <c r="F9498" s="33"/>
      <c r="G9498" s="33">
        <f t="shared" ca="1" si="795"/>
        <v>1</v>
      </c>
      <c r="H9498" s="33">
        <f t="shared" ca="1" si="796"/>
        <v>3</v>
      </c>
      <c r="I9498" s="33">
        <f t="shared" ca="1" si="797"/>
        <v>4</v>
      </c>
      <c r="K9498" s="33"/>
      <c r="L9498" s="33"/>
      <c r="M9498" s="33"/>
      <c r="N9498" s="33"/>
      <c r="O9498" s="33"/>
    </row>
    <row r="9499" spans="1:15" x14ac:dyDescent="0.25">
      <c r="A9499" s="33">
        <f t="shared" ca="1" si="798"/>
        <v>2</v>
      </c>
      <c r="B9499" s="33">
        <f t="shared" ca="1" si="798"/>
        <v>5</v>
      </c>
      <c r="C9499" s="33"/>
      <c r="D9499" s="34">
        <f t="shared" ca="1" si="799"/>
        <v>0.62318753716031317</v>
      </c>
      <c r="E9499" s="34">
        <f t="shared" ca="1" si="799"/>
        <v>5.3703524362818333E-2</v>
      </c>
      <c r="F9499" s="33"/>
      <c r="G9499" s="33">
        <f t="shared" ca="1" si="795"/>
        <v>2</v>
      </c>
      <c r="H9499" s="33">
        <f t="shared" ca="1" si="796"/>
        <v>5</v>
      </c>
      <c r="I9499" s="33">
        <f t="shared" ca="1" si="797"/>
        <v>7</v>
      </c>
      <c r="K9499" s="33"/>
      <c r="L9499" s="33"/>
      <c r="M9499" s="33"/>
      <c r="N9499" s="33"/>
      <c r="O9499" s="33"/>
    </row>
    <row r="9500" spans="1:15" x14ac:dyDescent="0.25">
      <c r="A9500" s="33">
        <f t="shared" ca="1" si="798"/>
        <v>3</v>
      </c>
      <c r="B9500" s="33">
        <f t="shared" ca="1" si="798"/>
        <v>5</v>
      </c>
      <c r="C9500" s="33"/>
      <c r="D9500" s="34">
        <f t="shared" ca="1" si="799"/>
        <v>0.41569564963837924</v>
      </c>
      <c r="E9500" s="34">
        <f t="shared" ca="1" si="799"/>
        <v>0.6650325375652838</v>
      </c>
      <c r="F9500" s="33"/>
      <c r="G9500" s="33">
        <f t="shared" ca="1" si="795"/>
        <v>3</v>
      </c>
      <c r="H9500" s="33">
        <f t="shared" ca="1" si="796"/>
        <v>5</v>
      </c>
      <c r="I9500" s="33">
        <f t="shared" ca="1" si="797"/>
        <v>8</v>
      </c>
      <c r="K9500" s="33"/>
      <c r="L9500" s="33"/>
      <c r="M9500" s="33"/>
      <c r="N9500" s="33"/>
      <c r="O9500" s="33"/>
    </row>
    <row r="9501" spans="1:15" x14ac:dyDescent="0.25">
      <c r="A9501" s="33">
        <f t="shared" ca="1" si="798"/>
        <v>4</v>
      </c>
      <c r="B9501" s="33">
        <f t="shared" ca="1" si="798"/>
        <v>2</v>
      </c>
      <c r="C9501" s="33"/>
      <c r="D9501" s="34">
        <f t="shared" ca="1" si="799"/>
        <v>0.82829036976271553</v>
      </c>
      <c r="E9501" s="34">
        <f t="shared" ca="1" si="799"/>
        <v>0.41995202089977879</v>
      </c>
      <c r="F9501" s="33"/>
      <c r="G9501" s="33">
        <f t="shared" ca="1" si="795"/>
        <v>4</v>
      </c>
      <c r="H9501" s="33">
        <f t="shared" ca="1" si="796"/>
        <v>2</v>
      </c>
      <c r="I9501" s="33">
        <f t="shared" ca="1" si="797"/>
        <v>6</v>
      </c>
      <c r="K9501" s="33"/>
      <c r="L9501" s="33"/>
      <c r="M9501" s="33"/>
      <c r="N9501" s="33"/>
      <c r="O9501" s="33"/>
    </row>
    <row r="9502" spans="1:15" x14ac:dyDescent="0.25">
      <c r="A9502" s="33">
        <f t="shared" ca="1" si="798"/>
        <v>1</v>
      </c>
      <c r="B9502" s="33">
        <f t="shared" ca="1" si="798"/>
        <v>3</v>
      </c>
      <c r="C9502" s="33"/>
      <c r="D9502" s="34">
        <f t="shared" ca="1" si="799"/>
        <v>0.24333171842199197</v>
      </c>
      <c r="E9502" s="34">
        <f t="shared" ca="1" si="799"/>
        <v>0.72520930103530346</v>
      </c>
      <c r="F9502" s="33"/>
      <c r="G9502" s="33">
        <f t="shared" ca="1" si="795"/>
        <v>1</v>
      </c>
      <c r="H9502" s="33">
        <f t="shared" ca="1" si="796"/>
        <v>3</v>
      </c>
      <c r="I9502" s="33">
        <f t="shared" ca="1" si="797"/>
        <v>4</v>
      </c>
      <c r="K9502" s="33"/>
      <c r="L9502" s="33"/>
      <c r="M9502" s="33"/>
      <c r="N9502" s="33"/>
      <c r="O9502" s="33"/>
    </row>
    <row r="9503" spans="1:15" x14ac:dyDescent="0.25">
      <c r="A9503" s="33">
        <f t="shared" ca="1" si="798"/>
        <v>1</v>
      </c>
      <c r="B9503" s="33">
        <f t="shared" ca="1" si="798"/>
        <v>6</v>
      </c>
      <c r="C9503" s="33"/>
      <c r="D9503" s="34">
        <f t="shared" ca="1" si="799"/>
        <v>0.47360507371298721</v>
      </c>
      <c r="E9503" s="34">
        <f t="shared" ca="1" si="799"/>
        <v>0.74998739824520944</v>
      </c>
      <c r="F9503" s="33"/>
      <c r="G9503" s="33">
        <f t="shared" ca="1" si="795"/>
        <v>1</v>
      </c>
      <c r="H9503" s="33">
        <f t="shared" ca="1" si="796"/>
        <v>6</v>
      </c>
      <c r="I9503" s="33">
        <f t="shared" ca="1" si="797"/>
        <v>7</v>
      </c>
      <c r="K9503" s="33"/>
      <c r="L9503" s="33"/>
      <c r="M9503" s="33"/>
      <c r="N9503" s="33"/>
      <c r="O9503" s="33"/>
    </row>
    <row r="9504" spans="1:15" x14ac:dyDescent="0.25">
      <c r="A9504" s="33">
        <f t="shared" ca="1" si="798"/>
        <v>3</v>
      </c>
      <c r="B9504" s="33">
        <f t="shared" ca="1" si="798"/>
        <v>6</v>
      </c>
      <c r="C9504" s="33"/>
      <c r="D9504" s="34">
        <f t="shared" ca="1" si="799"/>
        <v>0.57121587204896351</v>
      </c>
      <c r="E9504" s="34">
        <f t="shared" ca="1" si="799"/>
        <v>0.65873484073258648</v>
      </c>
      <c r="F9504" s="33"/>
      <c r="G9504" s="33">
        <f t="shared" ca="1" si="795"/>
        <v>3</v>
      </c>
      <c r="H9504" s="33">
        <f t="shared" ca="1" si="796"/>
        <v>6</v>
      </c>
      <c r="I9504" s="33">
        <f t="shared" ca="1" si="797"/>
        <v>9</v>
      </c>
      <c r="K9504" s="33"/>
      <c r="L9504" s="33"/>
      <c r="M9504" s="33"/>
      <c r="N9504" s="33"/>
      <c r="O9504" s="33"/>
    </row>
    <row r="9505" spans="1:15" x14ac:dyDescent="0.25">
      <c r="A9505" s="33">
        <f t="shared" ca="1" si="798"/>
        <v>3</v>
      </c>
      <c r="B9505" s="33">
        <f t="shared" ca="1" si="798"/>
        <v>1</v>
      </c>
      <c r="C9505" s="33"/>
      <c r="D9505" s="34">
        <f t="shared" ca="1" si="799"/>
        <v>0.75783691114969087</v>
      </c>
      <c r="E9505" s="34">
        <f t="shared" ca="1" si="799"/>
        <v>0.71573560421788907</v>
      </c>
      <c r="F9505" s="33"/>
      <c r="G9505" s="33">
        <f t="shared" ca="1" si="795"/>
        <v>3</v>
      </c>
      <c r="H9505" s="33">
        <f t="shared" ca="1" si="796"/>
        <v>1</v>
      </c>
      <c r="I9505" s="33">
        <f t="shared" ca="1" si="797"/>
        <v>4</v>
      </c>
      <c r="K9505" s="33"/>
      <c r="L9505" s="33"/>
      <c r="M9505" s="33"/>
      <c r="N9505" s="33"/>
      <c r="O9505" s="33"/>
    </row>
    <row r="9506" spans="1:15" x14ac:dyDescent="0.25">
      <c r="A9506" s="33">
        <f t="shared" ca="1" si="798"/>
        <v>1</v>
      </c>
      <c r="B9506" s="33">
        <f t="shared" ca="1" si="798"/>
        <v>3</v>
      </c>
      <c r="C9506" s="33"/>
      <c r="D9506" s="34">
        <f t="shared" ca="1" si="799"/>
        <v>0.83960929996573253</v>
      </c>
      <c r="E9506" s="34">
        <f t="shared" ca="1" si="799"/>
        <v>0.4650050225677469</v>
      </c>
      <c r="F9506" s="33"/>
      <c r="G9506" s="33">
        <f t="shared" ca="1" si="795"/>
        <v>1</v>
      </c>
      <c r="H9506" s="33">
        <f t="shared" ca="1" si="796"/>
        <v>3</v>
      </c>
      <c r="I9506" s="33">
        <f t="shared" ca="1" si="797"/>
        <v>4</v>
      </c>
      <c r="K9506" s="33"/>
      <c r="L9506" s="33"/>
      <c r="M9506" s="33"/>
      <c r="N9506" s="33"/>
      <c r="O9506" s="33"/>
    </row>
    <row r="9507" spans="1:15" x14ac:dyDescent="0.25">
      <c r="A9507" s="33">
        <f t="shared" ca="1" si="798"/>
        <v>2</v>
      </c>
      <c r="B9507" s="33">
        <f t="shared" ca="1" si="798"/>
        <v>5</v>
      </c>
      <c r="C9507" s="33"/>
      <c r="D9507" s="34">
        <f t="shared" ca="1" si="799"/>
        <v>0.38327261596960205</v>
      </c>
      <c r="E9507" s="34">
        <f t="shared" ca="1" si="799"/>
        <v>0.93191075345919705</v>
      </c>
      <c r="F9507" s="33"/>
      <c r="G9507" s="33">
        <f t="shared" ca="1" si="795"/>
        <v>2</v>
      </c>
      <c r="H9507" s="33">
        <f t="shared" ca="1" si="796"/>
        <v>5</v>
      </c>
      <c r="I9507" s="33">
        <f t="shared" ca="1" si="797"/>
        <v>7</v>
      </c>
      <c r="K9507" s="33"/>
      <c r="L9507" s="33"/>
      <c r="M9507" s="33"/>
      <c r="N9507" s="33"/>
      <c r="O9507" s="33"/>
    </row>
    <row r="9508" spans="1:15" x14ac:dyDescent="0.25">
      <c r="A9508" s="33">
        <f t="shared" ca="1" si="798"/>
        <v>4</v>
      </c>
      <c r="B9508" s="33">
        <f t="shared" ca="1" si="798"/>
        <v>5</v>
      </c>
      <c r="C9508" s="33"/>
      <c r="D9508" s="34">
        <f t="shared" ca="1" si="799"/>
        <v>0.80514578056129005</v>
      </c>
      <c r="E9508" s="34">
        <f t="shared" ca="1" si="799"/>
        <v>6.0083935523141951E-3</v>
      </c>
      <c r="F9508" s="33"/>
      <c r="G9508" s="33">
        <f t="shared" ca="1" si="795"/>
        <v>4</v>
      </c>
      <c r="H9508" s="33">
        <f t="shared" ca="1" si="796"/>
        <v>5</v>
      </c>
      <c r="I9508" s="33">
        <f t="shared" ca="1" si="797"/>
        <v>9</v>
      </c>
      <c r="K9508" s="33"/>
      <c r="L9508" s="33"/>
      <c r="M9508" s="33"/>
      <c r="N9508" s="33"/>
      <c r="O9508" s="33"/>
    </row>
    <row r="9509" spans="1:15" x14ac:dyDescent="0.25">
      <c r="A9509" s="33">
        <f t="shared" ca="1" si="798"/>
        <v>5</v>
      </c>
      <c r="B9509" s="33">
        <f t="shared" ca="1" si="798"/>
        <v>4</v>
      </c>
      <c r="C9509" s="33"/>
      <c r="D9509" s="34">
        <f t="shared" ca="1" si="799"/>
        <v>0.41015799455517776</v>
      </c>
      <c r="E9509" s="34">
        <f t="shared" ca="1" si="799"/>
        <v>0.69223073397126289</v>
      </c>
      <c r="F9509" s="33"/>
      <c r="G9509" s="33">
        <f t="shared" ca="1" si="795"/>
        <v>5</v>
      </c>
      <c r="H9509" s="33">
        <f t="shared" ca="1" si="796"/>
        <v>4</v>
      </c>
      <c r="I9509" s="33">
        <f t="shared" ca="1" si="797"/>
        <v>9</v>
      </c>
      <c r="K9509" s="33"/>
      <c r="L9509" s="33"/>
      <c r="M9509" s="33"/>
      <c r="N9509" s="33"/>
      <c r="O9509" s="33"/>
    </row>
    <row r="9510" spans="1:15" x14ac:dyDescent="0.25">
      <c r="A9510" s="33">
        <f t="shared" ca="1" si="798"/>
        <v>4</v>
      </c>
      <c r="B9510" s="33">
        <f t="shared" ca="1" si="798"/>
        <v>3</v>
      </c>
      <c r="C9510" s="33"/>
      <c r="D9510" s="34">
        <f t="shared" ca="1" si="799"/>
        <v>0.88537085172764707</v>
      </c>
      <c r="E9510" s="34">
        <f t="shared" ca="1" si="799"/>
        <v>0.88481684326250121</v>
      </c>
      <c r="F9510" s="33"/>
      <c r="G9510" s="33">
        <f t="shared" ca="1" si="795"/>
        <v>4</v>
      </c>
      <c r="H9510" s="33">
        <f t="shared" ca="1" si="796"/>
        <v>3</v>
      </c>
      <c r="I9510" s="33">
        <f t="shared" ca="1" si="797"/>
        <v>7</v>
      </c>
      <c r="K9510" s="33"/>
      <c r="L9510" s="33"/>
      <c r="M9510" s="33"/>
      <c r="N9510" s="33"/>
      <c r="O9510" s="33"/>
    </row>
    <row r="9511" spans="1:15" x14ac:dyDescent="0.25">
      <c r="A9511" s="33">
        <f t="shared" ca="1" si="798"/>
        <v>6</v>
      </c>
      <c r="B9511" s="33">
        <f t="shared" ca="1" si="798"/>
        <v>1</v>
      </c>
      <c r="C9511" s="33"/>
      <c r="D9511" s="34">
        <f t="shared" ca="1" si="799"/>
        <v>0.14452186446977211</v>
      </c>
      <c r="E9511" s="34">
        <f t="shared" ca="1" si="799"/>
        <v>0.49615616171875987</v>
      </c>
      <c r="F9511" s="33"/>
      <c r="G9511" s="33">
        <f t="shared" ca="1" si="795"/>
        <v>6</v>
      </c>
      <c r="H9511" s="33">
        <f t="shared" ca="1" si="796"/>
        <v>1</v>
      </c>
      <c r="I9511" s="33">
        <f t="shared" ca="1" si="797"/>
        <v>7</v>
      </c>
      <c r="K9511" s="33"/>
      <c r="L9511" s="33"/>
      <c r="M9511" s="33"/>
      <c r="N9511" s="33"/>
      <c r="O9511" s="33"/>
    </row>
    <row r="9512" spans="1:15" x14ac:dyDescent="0.25">
      <c r="A9512" s="33">
        <f t="shared" ca="1" si="798"/>
        <v>4</v>
      </c>
      <c r="B9512" s="33">
        <f t="shared" ca="1" si="798"/>
        <v>4</v>
      </c>
      <c r="C9512" s="33"/>
      <c r="D9512" s="34">
        <f t="shared" ca="1" si="799"/>
        <v>0.38536568428753759</v>
      </c>
      <c r="E9512" s="34">
        <f t="shared" ca="1" si="799"/>
        <v>0.11832798390559551</v>
      </c>
      <c r="F9512" s="33"/>
      <c r="G9512" s="33">
        <f t="shared" ca="1" si="795"/>
        <v>4</v>
      </c>
      <c r="H9512" s="33">
        <f t="shared" ca="1" si="796"/>
        <v>4</v>
      </c>
      <c r="I9512" s="33">
        <f t="shared" ca="1" si="797"/>
        <v>8</v>
      </c>
      <c r="K9512" s="33"/>
      <c r="L9512" s="33"/>
      <c r="M9512" s="33"/>
      <c r="N9512" s="33"/>
      <c r="O9512" s="33"/>
    </row>
    <row r="9513" spans="1:15" x14ac:dyDescent="0.25">
      <c r="A9513" s="33">
        <f t="shared" ca="1" si="798"/>
        <v>2</v>
      </c>
      <c r="B9513" s="33">
        <f t="shared" ca="1" si="798"/>
        <v>3</v>
      </c>
      <c r="C9513" s="33"/>
      <c r="D9513" s="34">
        <f t="shared" ca="1" si="799"/>
        <v>0.87845538982842553</v>
      </c>
      <c r="E9513" s="34">
        <f t="shared" ca="1" si="799"/>
        <v>0.48333935760934699</v>
      </c>
      <c r="F9513" s="33"/>
      <c r="G9513" s="33">
        <f t="shared" ca="1" si="795"/>
        <v>2</v>
      </c>
      <c r="H9513" s="33">
        <f t="shared" ca="1" si="796"/>
        <v>3</v>
      </c>
      <c r="I9513" s="33">
        <f t="shared" ca="1" si="797"/>
        <v>5</v>
      </c>
      <c r="K9513" s="33"/>
      <c r="L9513" s="33"/>
      <c r="M9513" s="33"/>
      <c r="N9513" s="33"/>
      <c r="O9513" s="33"/>
    </row>
    <row r="9514" spans="1:15" x14ac:dyDescent="0.25">
      <c r="A9514" s="33">
        <f t="shared" ca="1" si="798"/>
        <v>5</v>
      </c>
      <c r="B9514" s="33">
        <f t="shared" ca="1" si="798"/>
        <v>2</v>
      </c>
      <c r="C9514" s="33"/>
      <c r="D9514" s="34">
        <f t="shared" ca="1" si="799"/>
        <v>0.73148029906699952</v>
      </c>
      <c r="E9514" s="34">
        <f t="shared" ca="1" si="799"/>
        <v>0.75228625356277412</v>
      </c>
      <c r="F9514" s="33"/>
      <c r="G9514" s="33">
        <f t="shared" ca="1" si="795"/>
        <v>5</v>
      </c>
      <c r="H9514" s="33">
        <f t="shared" ca="1" si="796"/>
        <v>2</v>
      </c>
      <c r="I9514" s="33">
        <f t="shared" ca="1" si="797"/>
        <v>7</v>
      </c>
      <c r="K9514" s="33"/>
      <c r="L9514" s="33"/>
      <c r="M9514" s="33"/>
      <c r="N9514" s="33"/>
      <c r="O9514" s="33"/>
    </row>
    <row r="9515" spans="1:15" x14ac:dyDescent="0.25">
      <c r="A9515" s="33">
        <f t="shared" ca="1" si="798"/>
        <v>6</v>
      </c>
      <c r="B9515" s="33">
        <f t="shared" ca="1" si="798"/>
        <v>4</v>
      </c>
      <c r="C9515" s="33"/>
      <c r="D9515" s="34">
        <f t="shared" ca="1" si="799"/>
        <v>0.23519357859144641</v>
      </c>
      <c r="E9515" s="34">
        <f t="shared" ca="1" si="799"/>
        <v>0.74605005570597571</v>
      </c>
      <c r="F9515" s="33"/>
      <c r="G9515" s="33">
        <f t="shared" ca="1" si="795"/>
        <v>6</v>
      </c>
      <c r="H9515" s="33">
        <f t="shared" ca="1" si="796"/>
        <v>4</v>
      </c>
      <c r="I9515" s="33">
        <f t="shared" ca="1" si="797"/>
        <v>10</v>
      </c>
      <c r="K9515" s="33"/>
      <c r="L9515" s="33"/>
      <c r="M9515" s="33"/>
      <c r="N9515" s="33"/>
      <c r="O9515" s="33"/>
    </row>
    <row r="9516" spans="1:15" x14ac:dyDescent="0.25">
      <c r="A9516" s="33">
        <f t="shared" ca="1" si="798"/>
        <v>2</v>
      </c>
      <c r="B9516" s="33">
        <f t="shared" ca="1" si="798"/>
        <v>5</v>
      </c>
      <c r="C9516" s="33"/>
      <c r="D9516" s="34">
        <f t="shared" ca="1" si="799"/>
        <v>0.28720860506840162</v>
      </c>
      <c r="E9516" s="34">
        <f t="shared" ca="1" si="799"/>
        <v>0.55427356055822607</v>
      </c>
      <c r="F9516" s="33"/>
      <c r="G9516" s="33">
        <f t="shared" ca="1" si="795"/>
        <v>2</v>
      </c>
      <c r="H9516" s="33">
        <f t="shared" ca="1" si="796"/>
        <v>5</v>
      </c>
      <c r="I9516" s="33">
        <f t="shared" ca="1" si="797"/>
        <v>7</v>
      </c>
      <c r="K9516" s="33"/>
      <c r="L9516" s="33"/>
      <c r="M9516" s="33"/>
      <c r="N9516" s="33"/>
      <c r="O9516" s="33"/>
    </row>
    <row r="9517" spans="1:15" x14ac:dyDescent="0.25">
      <c r="A9517" s="33">
        <f t="shared" ca="1" si="798"/>
        <v>4</v>
      </c>
      <c r="B9517" s="33">
        <f t="shared" ca="1" si="798"/>
        <v>6</v>
      </c>
      <c r="C9517" s="33"/>
      <c r="D9517" s="34">
        <f t="shared" ca="1" si="799"/>
        <v>0.13774311254712202</v>
      </c>
      <c r="E9517" s="34">
        <f t="shared" ca="1" si="799"/>
        <v>0.71614910979129087</v>
      </c>
      <c r="F9517" s="33"/>
      <c r="G9517" s="33">
        <f t="shared" ca="1" si="795"/>
        <v>4</v>
      </c>
      <c r="H9517" s="33">
        <f t="shared" ca="1" si="796"/>
        <v>6</v>
      </c>
      <c r="I9517" s="33">
        <f t="shared" ca="1" si="797"/>
        <v>10</v>
      </c>
      <c r="K9517" s="33"/>
      <c r="L9517" s="33"/>
      <c r="M9517" s="33"/>
      <c r="N9517" s="33"/>
      <c r="O9517" s="33"/>
    </row>
    <row r="9518" spans="1:15" x14ac:dyDescent="0.25">
      <c r="A9518" s="33">
        <f t="shared" ca="1" si="798"/>
        <v>2</v>
      </c>
      <c r="B9518" s="33">
        <f t="shared" ca="1" si="798"/>
        <v>1</v>
      </c>
      <c r="C9518" s="33"/>
      <c r="D9518" s="34">
        <f t="shared" ca="1" si="799"/>
        <v>0.15387633666107892</v>
      </c>
      <c r="E9518" s="34">
        <f t="shared" ca="1" si="799"/>
        <v>0.17265137662829444</v>
      </c>
      <c r="F9518" s="33"/>
      <c r="G9518" s="33">
        <f t="shared" ca="1" si="795"/>
        <v>2</v>
      </c>
      <c r="H9518" s="33">
        <f t="shared" ca="1" si="796"/>
        <v>1</v>
      </c>
      <c r="I9518" s="33">
        <f t="shared" ca="1" si="797"/>
        <v>3</v>
      </c>
      <c r="K9518" s="33"/>
      <c r="L9518" s="33"/>
      <c r="M9518" s="33"/>
      <c r="N9518" s="33"/>
      <c r="O9518" s="33"/>
    </row>
    <row r="9519" spans="1:15" x14ac:dyDescent="0.25">
      <c r="A9519" s="33">
        <f t="shared" ca="1" si="798"/>
        <v>6</v>
      </c>
      <c r="B9519" s="33">
        <f t="shared" ca="1" si="798"/>
        <v>6</v>
      </c>
      <c r="C9519" s="33"/>
      <c r="D9519" s="34">
        <f t="shared" ca="1" si="799"/>
        <v>0.64022591777616489</v>
      </c>
      <c r="E9519" s="34">
        <f t="shared" ca="1" si="799"/>
        <v>2.3741443383996641E-2</v>
      </c>
      <c r="F9519" s="33"/>
      <c r="G9519" s="33">
        <f t="shared" ca="1" si="795"/>
        <v>6</v>
      </c>
      <c r="H9519" s="33">
        <f t="shared" ca="1" si="796"/>
        <v>6</v>
      </c>
      <c r="I9519" s="33">
        <f t="shared" ca="1" si="797"/>
        <v>12</v>
      </c>
      <c r="K9519" s="33"/>
      <c r="L9519" s="33"/>
      <c r="M9519" s="33"/>
      <c r="N9519" s="33"/>
      <c r="O9519" s="33"/>
    </row>
    <row r="9520" spans="1:15" x14ac:dyDescent="0.25">
      <c r="A9520" s="33">
        <f t="shared" ca="1" si="798"/>
        <v>3</v>
      </c>
      <c r="B9520" s="33">
        <f t="shared" ca="1" si="798"/>
        <v>2</v>
      </c>
      <c r="C9520" s="33"/>
      <c r="D9520" s="34">
        <f t="shared" ca="1" si="799"/>
        <v>0.49115722097634884</v>
      </c>
      <c r="E9520" s="34">
        <f t="shared" ca="1" si="799"/>
        <v>0.61804828762057684</v>
      </c>
      <c r="F9520" s="33"/>
      <c r="G9520" s="33">
        <f t="shared" ca="1" si="795"/>
        <v>3</v>
      </c>
      <c r="H9520" s="33">
        <f t="shared" ca="1" si="796"/>
        <v>2</v>
      </c>
      <c r="I9520" s="33">
        <f t="shared" ca="1" si="797"/>
        <v>5</v>
      </c>
      <c r="K9520" s="33"/>
      <c r="L9520" s="33"/>
      <c r="M9520" s="33"/>
      <c r="N9520" s="33"/>
      <c r="O9520" s="33"/>
    </row>
    <row r="9521" spans="1:15" x14ac:dyDescent="0.25">
      <c r="A9521" s="33">
        <f t="shared" ca="1" si="798"/>
        <v>3</v>
      </c>
      <c r="B9521" s="33">
        <f t="shared" ca="1" si="798"/>
        <v>1</v>
      </c>
      <c r="C9521" s="33"/>
      <c r="D9521" s="34">
        <f t="shared" ca="1" si="799"/>
        <v>0.92781722301600922</v>
      </c>
      <c r="E9521" s="34">
        <f t="shared" ca="1" si="799"/>
        <v>0.92769162463016819</v>
      </c>
      <c r="F9521" s="33"/>
      <c r="G9521" s="33">
        <f t="shared" ca="1" si="795"/>
        <v>3</v>
      </c>
      <c r="H9521" s="33">
        <f t="shared" ca="1" si="796"/>
        <v>1</v>
      </c>
      <c r="I9521" s="33">
        <f t="shared" ca="1" si="797"/>
        <v>4</v>
      </c>
      <c r="K9521" s="33"/>
      <c r="L9521" s="33"/>
      <c r="M9521" s="33"/>
      <c r="N9521" s="33"/>
      <c r="O9521" s="33"/>
    </row>
    <row r="9522" spans="1:15" x14ac:dyDescent="0.25">
      <c r="A9522" s="33">
        <f t="shared" ca="1" si="798"/>
        <v>2</v>
      </c>
      <c r="B9522" s="33">
        <f t="shared" ca="1" si="798"/>
        <v>1</v>
      </c>
      <c r="C9522" s="33"/>
      <c r="D9522" s="34">
        <f t="shared" ca="1" si="799"/>
        <v>0.76993928629681996</v>
      </c>
      <c r="E9522" s="34">
        <f t="shared" ca="1" si="799"/>
        <v>0.77599579564511134</v>
      </c>
      <c r="F9522" s="33"/>
      <c r="G9522" s="33">
        <f t="shared" ca="1" si="795"/>
        <v>2</v>
      </c>
      <c r="H9522" s="33">
        <f t="shared" ca="1" si="796"/>
        <v>1</v>
      </c>
      <c r="I9522" s="33">
        <f t="shared" ca="1" si="797"/>
        <v>3</v>
      </c>
      <c r="K9522" s="33"/>
      <c r="L9522" s="33"/>
      <c r="M9522" s="33"/>
      <c r="N9522" s="33"/>
      <c r="O9522" s="33"/>
    </row>
    <row r="9523" spans="1:15" x14ac:dyDescent="0.25">
      <c r="A9523" s="33">
        <f t="shared" ca="1" si="798"/>
        <v>3</v>
      </c>
      <c r="B9523" s="33">
        <f t="shared" ca="1" si="798"/>
        <v>1</v>
      </c>
      <c r="C9523" s="33"/>
      <c r="D9523" s="34">
        <f t="shared" ca="1" si="799"/>
        <v>0.93076337637340567</v>
      </c>
      <c r="E9523" s="34">
        <f t="shared" ca="1" si="799"/>
        <v>0.9364516000206673</v>
      </c>
      <c r="F9523" s="33"/>
      <c r="G9523" s="33">
        <f t="shared" ca="1" si="795"/>
        <v>3</v>
      </c>
      <c r="H9523" s="33">
        <f t="shared" ca="1" si="796"/>
        <v>1</v>
      </c>
      <c r="I9523" s="33">
        <f t="shared" ca="1" si="797"/>
        <v>4</v>
      </c>
      <c r="K9523" s="33"/>
      <c r="L9523" s="33"/>
      <c r="M9523" s="33"/>
      <c r="N9523" s="33"/>
      <c r="O9523" s="33"/>
    </row>
    <row r="9524" spans="1:15" x14ac:dyDescent="0.25">
      <c r="A9524" s="33">
        <f t="shared" ca="1" si="798"/>
        <v>2</v>
      </c>
      <c r="B9524" s="33">
        <f t="shared" ca="1" si="798"/>
        <v>5</v>
      </c>
      <c r="C9524" s="33"/>
      <c r="D9524" s="34">
        <f t="shared" ca="1" si="799"/>
        <v>0.13090786734278093</v>
      </c>
      <c r="E9524" s="34">
        <f t="shared" ca="1" si="799"/>
        <v>0.95328743142401184</v>
      </c>
      <c r="F9524" s="33"/>
      <c r="G9524" s="33">
        <f t="shared" ca="1" si="795"/>
        <v>2</v>
      </c>
      <c r="H9524" s="33">
        <f t="shared" ca="1" si="796"/>
        <v>5</v>
      </c>
      <c r="I9524" s="33">
        <f t="shared" ca="1" si="797"/>
        <v>7</v>
      </c>
      <c r="K9524" s="33"/>
      <c r="L9524" s="33"/>
      <c r="M9524" s="33"/>
      <c r="N9524" s="33"/>
      <c r="O9524" s="33"/>
    </row>
    <row r="9525" spans="1:15" x14ac:dyDescent="0.25">
      <c r="A9525" s="33">
        <f t="shared" ca="1" si="798"/>
        <v>2</v>
      </c>
      <c r="B9525" s="33">
        <f t="shared" ca="1" si="798"/>
        <v>3</v>
      </c>
      <c r="C9525" s="33"/>
      <c r="D9525" s="34">
        <f t="shared" ca="1" si="799"/>
        <v>0.195242300686994</v>
      </c>
      <c r="E9525" s="34">
        <f t="shared" ca="1" si="799"/>
        <v>0.51259739371161728</v>
      </c>
      <c r="F9525" s="33"/>
      <c r="G9525" s="33">
        <f t="shared" ca="1" si="795"/>
        <v>2</v>
      </c>
      <c r="H9525" s="33">
        <f t="shared" ca="1" si="796"/>
        <v>3</v>
      </c>
      <c r="I9525" s="33">
        <f t="shared" ca="1" si="797"/>
        <v>5</v>
      </c>
      <c r="K9525" s="33"/>
      <c r="L9525" s="33"/>
      <c r="M9525" s="33"/>
      <c r="N9525" s="33"/>
      <c r="O9525" s="33"/>
    </row>
    <row r="9526" spans="1:15" x14ac:dyDescent="0.25">
      <c r="A9526" s="33">
        <f t="shared" ca="1" si="798"/>
        <v>3</v>
      </c>
      <c r="B9526" s="33">
        <f t="shared" ca="1" si="798"/>
        <v>6</v>
      </c>
      <c r="C9526" s="33"/>
      <c r="D9526" s="34">
        <f t="shared" ca="1" si="799"/>
        <v>0.79715858481546498</v>
      </c>
      <c r="E9526" s="34">
        <f t="shared" ca="1" si="799"/>
        <v>0.70045734541748172</v>
      </c>
      <c r="F9526" s="33"/>
      <c r="G9526" s="33">
        <f t="shared" ca="1" si="795"/>
        <v>3</v>
      </c>
      <c r="H9526" s="33">
        <f t="shared" ca="1" si="796"/>
        <v>6</v>
      </c>
      <c r="I9526" s="33">
        <f t="shared" ca="1" si="797"/>
        <v>9</v>
      </c>
      <c r="K9526" s="33"/>
      <c r="L9526" s="33"/>
      <c r="M9526" s="33"/>
      <c r="N9526" s="33"/>
      <c r="O9526" s="33"/>
    </row>
    <row r="9527" spans="1:15" x14ac:dyDescent="0.25">
      <c r="A9527" s="33">
        <f t="shared" ca="1" si="798"/>
        <v>4</v>
      </c>
      <c r="B9527" s="33">
        <f t="shared" ca="1" si="798"/>
        <v>2</v>
      </c>
      <c r="C9527" s="33"/>
      <c r="D9527" s="34">
        <f t="shared" ca="1" si="799"/>
        <v>0.74093523447803855</v>
      </c>
      <c r="E9527" s="34">
        <f t="shared" ca="1" si="799"/>
        <v>0.41749164123396842</v>
      </c>
      <c r="F9527" s="33"/>
      <c r="G9527" s="33">
        <f t="shared" ca="1" si="795"/>
        <v>4</v>
      </c>
      <c r="H9527" s="33">
        <f t="shared" ca="1" si="796"/>
        <v>2</v>
      </c>
      <c r="I9527" s="33">
        <f t="shared" ca="1" si="797"/>
        <v>6</v>
      </c>
      <c r="K9527" s="33"/>
      <c r="L9527" s="33"/>
      <c r="M9527" s="33"/>
      <c r="N9527" s="33"/>
      <c r="O9527" s="33"/>
    </row>
    <row r="9528" spans="1:15" x14ac:dyDescent="0.25">
      <c r="A9528" s="33">
        <f t="shared" ca="1" si="798"/>
        <v>3</v>
      </c>
      <c r="B9528" s="33">
        <f t="shared" ca="1" si="798"/>
        <v>6</v>
      </c>
      <c r="C9528" s="33"/>
      <c r="D9528" s="34">
        <f t="shared" ca="1" si="799"/>
        <v>0.62546450062243519</v>
      </c>
      <c r="E9528" s="34">
        <f t="shared" ca="1" si="799"/>
        <v>0.55651064941825346</v>
      </c>
      <c r="F9528" s="33"/>
      <c r="G9528" s="33">
        <f t="shared" ca="1" si="795"/>
        <v>3</v>
      </c>
      <c r="H9528" s="33">
        <f t="shared" ca="1" si="796"/>
        <v>6</v>
      </c>
      <c r="I9528" s="33">
        <f t="shared" ca="1" si="797"/>
        <v>9</v>
      </c>
      <c r="K9528" s="33"/>
      <c r="L9528" s="33"/>
      <c r="M9528" s="33"/>
      <c r="N9528" s="33"/>
      <c r="O9528" s="33"/>
    </row>
    <row r="9529" spans="1:15" x14ac:dyDescent="0.25">
      <c r="A9529" s="33">
        <f t="shared" ca="1" si="798"/>
        <v>1</v>
      </c>
      <c r="B9529" s="33">
        <f t="shared" ca="1" si="798"/>
        <v>4</v>
      </c>
      <c r="C9529" s="33"/>
      <c r="D9529" s="34">
        <f t="shared" ca="1" si="799"/>
        <v>0.62082908133471115</v>
      </c>
      <c r="E9529" s="34">
        <f t="shared" ca="1" si="799"/>
        <v>0.35852877465166677</v>
      </c>
      <c r="F9529" s="33"/>
      <c r="G9529" s="33">
        <f t="shared" ca="1" si="795"/>
        <v>1</v>
      </c>
      <c r="H9529" s="33">
        <f t="shared" ca="1" si="796"/>
        <v>4</v>
      </c>
      <c r="I9529" s="33">
        <f t="shared" ca="1" si="797"/>
        <v>5</v>
      </c>
      <c r="K9529" s="33"/>
      <c r="L9529" s="33"/>
      <c r="M9529" s="33"/>
      <c r="N9529" s="33"/>
      <c r="O9529" s="33"/>
    </row>
    <row r="9530" spans="1:15" x14ac:dyDescent="0.25">
      <c r="A9530" s="33">
        <f t="shared" ca="1" si="798"/>
        <v>4</v>
      </c>
      <c r="B9530" s="33">
        <f t="shared" ca="1" si="798"/>
        <v>1</v>
      </c>
      <c r="C9530" s="33"/>
      <c r="D9530" s="34">
        <f t="shared" ca="1" si="799"/>
        <v>0.70301629773815166</v>
      </c>
      <c r="E9530" s="34">
        <f t="shared" ca="1" si="799"/>
        <v>0.49721729482559673</v>
      </c>
      <c r="F9530" s="33"/>
      <c r="G9530" s="33">
        <f t="shared" ca="1" si="795"/>
        <v>4</v>
      </c>
      <c r="H9530" s="33">
        <f t="shared" ca="1" si="796"/>
        <v>1</v>
      </c>
      <c r="I9530" s="33">
        <f t="shared" ca="1" si="797"/>
        <v>5</v>
      </c>
      <c r="K9530" s="33"/>
      <c r="L9530" s="33"/>
      <c r="M9530" s="33"/>
      <c r="N9530" s="33"/>
      <c r="O9530" s="33"/>
    </row>
    <row r="9531" spans="1:15" x14ac:dyDescent="0.25">
      <c r="A9531" s="33">
        <f t="shared" ca="1" si="798"/>
        <v>4</v>
      </c>
      <c r="B9531" s="33">
        <f t="shared" ca="1" si="798"/>
        <v>1</v>
      </c>
      <c r="C9531" s="33"/>
      <c r="D9531" s="34">
        <f t="shared" ca="1" si="799"/>
        <v>0.45783311218890532</v>
      </c>
      <c r="E9531" s="34">
        <f t="shared" ca="1" si="799"/>
        <v>8.4846460393206979E-2</v>
      </c>
      <c r="F9531" s="33"/>
      <c r="G9531" s="33">
        <f t="shared" ca="1" si="795"/>
        <v>4</v>
      </c>
      <c r="H9531" s="33">
        <f t="shared" ca="1" si="796"/>
        <v>1</v>
      </c>
      <c r="I9531" s="33">
        <f t="shared" ca="1" si="797"/>
        <v>5</v>
      </c>
      <c r="K9531" s="33"/>
      <c r="L9531" s="33"/>
      <c r="M9531" s="33"/>
      <c r="N9531" s="33"/>
      <c r="O9531" s="33"/>
    </row>
    <row r="9532" spans="1:15" x14ac:dyDescent="0.25">
      <c r="A9532" s="33">
        <f t="shared" ca="1" si="798"/>
        <v>5</v>
      </c>
      <c r="B9532" s="33">
        <f t="shared" ca="1" si="798"/>
        <v>5</v>
      </c>
      <c r="C9532" s="33"/>
      <c r="D9532" s="34">
        <f t="shared" ca="1" si="799"/>
        <v>0.62749248290866089</v>
      </c>
      <c r="E9532" s="34">
        <f t="shared" ca="1" si="799"/>
        <v>0.90381496370295311</v>
      </c>
      <c r="F9532" s="33"/>
      <c r="G9532" s="33">
        <f t="shared" ca="1" si="795"/>
        <v>5</v>
      </c>
      <c r="H9532" s="33">
        <f t="shared" ca="1" si="796"/>
        <v>5</v>
      </c>
      <c r="I9532" s="33">
        <f t="shared" ca="1" si="797"/>
        <v>10</v>
      </c>
      <c r="K9532" s="33"/>
      <c r="L9532" s="33"/>
      <c r="M9532" s="33"/>
      <c r="N9532" s="33"/>
      <c r="O9532" s="33"/>
    </row>
    <row r="9533" spans="1:15" x14ac:dyDescent="0.25">
      <c r="A9533" s="33">
        <f t="shared" ca="1" si="798"/>
        <v>3</v>
      </c>
      <c r="B9533" s="33">
        <f t="shared" ca="1" si="798"/>
        <v>1</v>
      </c>
      <c r="C9533" s="33"/>
      <c r="D9533" s="34">
        <f t="shared" ca="1" si="799"/>
        <v>7.5988538842304054E-2</v>
      </c>
      <c r="E9533" s="34">
        <f t="shared" ca="1" si="799"/>
        <v>0.99556270872759178</v>
      </c>
      <c r="F9533" s="33"/>
      <c r="G9533" s="33">
        <f t="shared" ca="1" si="795"/>
        <v>3</v>
      </c>
      <c r="H9533" s="33">
        <f t="shared" ca="1" si="796"/>
        <v>1</v>
      </c>
      <c r="I9533" s="33">
        <f t="shared" ca="1" si="797"/>
        <v>4</v>
      </c>
      <c r="K9533" s="33"/>
      <c r="L9533" s="33"/>
      <c r="M9533" s="33"/>
      <c r="N9533" s="33"/>
      <c r="O9533" s="33"/>
    </row>
    <row r="9534" spans="1:15" x14ac:dyDescent="0.25">
      <c r="A9534" s="33">
        <f t="shared" ca="1" si="798"/>
        <v>3</v>
      </c>
      <c r="B9534" s="33">
        <f t="shared" ca="1" si="798"/>
        <v>4</v>
      </c>
      <c r="C9534" s="33"/>
      <c r="D9534" s="34">
        <f t="shared" ca="1" si="799"/>
        <v>3.377766136213356E-2</v>
      </c>
      <c r="E9534" s="34">
        <f t="shared" ca="1" si="799"/>
        <v>0.84318898258096919</v>
      </c>
      <c r="F9534" s="33"/>
      <c r="G9534" s="33">
        <f t="shared" ca="1" si="795"/>
        <v>3</v>
      </c>
      <c r="H9534" s="33">
        <f t="shared" ca="1" si="796"/>
        <v>4</v>
      </c>
      <c r="I9534" s="33">
        <f t="shared" ca="1" si="797"/>
        <v>7</v>
      </c>
      <c r="K9534" s="33"/>
      <c r="L9534" s="33"/>
      <c r="M9534" s="33"/>
      <c r="N9534" s="33"/>
      <c r="O9534" s="33"/>
    </row>
    <row r="9535" spans="1:15" x14ac:dyDescent="0.25">
      <c r="A9535" s="33">
        <f t="shared" ca="1" si="798"/>
        <v>4</v>
      </c>
      <c r="B9535" s="33">
        <f t="shared" ca="1" si="798"/>
        <v>3</v>
      </c>
      <c r="C9535" s="33"/>
      <c r="D9535" s="34">
        <f t="shared" ca="1" si="799"/>
        <v>0.888541314075879</v>
      </c>
      <c r="E9535" s="34">
        <f t="shared" ca="1" si="799"/>
        <v>0.4607105691804837</v>
      </c>
      <c r="F9535" s="33"/>
      <c r="G9535" s="33">
        <f t="shared" ca="1" si="795"/>
        <v>4</v>
      </c>
      <c r="H9535" s="33">
        <f t="shared" ca="1" si="796"/>
        <v>3</v>
      </c>
      <c r="I9535" s="33">
        <f t="shared" ca="1" si="797"/>
        <v>7</v>
      </c>
      <c r="K9535" s="33"/>
      <c r="L9535" s="33"/>
      <c r="M9535" s="33"/>
      <c r="N9535" s="33"/>
      <c r="O9535" s="33"/>
    </row>
    <row r="9536" spans="1:15" x14ac:dyDescent="0.25">
      <c r="A9536" s="33">
        <f t="shared" ca="1" si="798"/>
        <v>2</v>
      </c>
      <c r="B9536" s="33">
        <f t="shared" ca="1" si="798"/>
        <v>5</v>
      </c>
      <c r="C9536" s="33"/>
      <c r="D9536" s="34">
        <f t="shared" ca="1" si="799"/>
        <v>0.4353274021584459</v>
      </c>
      <c r="E9536" s="34">
        <f t="shared" ca="1" si="799"/>
        <v>0.46961868716941635</v>
      </c>
      <c r="F9536" s="33"/>
      <c r="G9536" s="33">
        <f t="shared" ca="1" si="795"/>
        <v>2</v>
      </c>
      <c r="H9536" s="33">
        <f t="shared" ca="1" si="796"/>
        <v>5</v>
      </c>
      <c r="I9536" s="33">
        <f t="shared" ca="1" si="797"/>
        <v>7</v>
      </c>
      <c r="K9536" s="33"/>
      <c r="L9536" s="33"/>
      <c r="M9536" s="33"/>
      <c r="N9536" s="33"/>
      <c r="O9536" s="33"/>
    </row>
    <row r="9537" spans="1:15" x14ac:dyDescent="0.25">
      <c r="A9537" s="33">
        <f t="shared" ca="1" si="798"/>
        <v>1</v>
      </c>
      <c r="B9537" s="33">
        <f t="shared" ca="1" si="798"/>
        <v>4</v>
      </c>
      <c r="C9537" s="33"/>
      <c r="D9537" s="34">
        <f t="shared" ca="1" si="799"/>
        <v>0.23225281336174408</v>
      </c>
      <c r="E9537" s="34">
        <f t="shared" ca="1" si="799"/>
        <v>0.98443869667556438</v>
      </c>
      <c r="F9537" s="33"/>
      <c r="G9537" s="33">
        <f t="shared" ca="1" si="795"/>
        <v>1</v>
      </c>
      <c r="H9537" s="33">
        <f t="shared" ca="1" si="796"/>
        <v>4</v>
      </c>
      <c r="I9537" s="33">
        <f t="shared" ca="1" si="797"/>
        <v>5</v>
      </c>
      <c r="K9537" s="33"/>
      <c r="L9537" s="33"/>
      <c r="M9537" s="33"/>
      <c r="N9537" s="33"/>
      <c r="O9537" s="33"/>
    </row>
    <row r="9538" spans="1:15" x14ac:dyDescent="0.25">
      <c r="A9538" s="33">
        <f t="shared" ca="1" si="798"/>
        <v>2</v>
      </c>
      <c r="B9538" s="33">
        <f t="shared" ca="1" si="798"/>
        <v>5</v>
      </c>
      <c r="C9538" s="33"/>
      <c r="D9538" s="34">
        <f t="shared" ca="1" si="799"/>
        <v>0.83971492309807239</v>
      </c>
      <c r="E9538" s="34">
        <f t="shared" ca="1" si="799"/>
        <v>0.85867996708968319</v>
      </c>
      <c r="F9538" s="33"/>
      <c r="G9538" s="33">
        <f t="shared" ca="1" si="795"/>
        <v>2</v>
      </c>
      <c r="H9538" s="33">
        <f t="shared" ca="1" si="796"/>
        <v>5</v>
      </c>
      <c r="I9538" s="33">
        <f t="shared" ca="1" si="797"/>
        <v>7</v>
      </c>
      <c r="K9538" s="33"/>
      <c r="L9538" s="33"/>
      <c r="M9538" s="33"/>
      <c r="N9538" s="33"/>
      <c r="O9538" s="33"/>
    </row>
    <row r="9539" spans="1:15" x14ac:dyDescent="0.25">
      <c r="A9539" s="33">
        <f t="shared" ca="1" si="798"/>
        <v>5</v>
      </c>
      <c r="B9539" s="33">
        <f t="shared" ca="1" si="798"/>
        <v>1</v>
      </c>
      <c r="C9539" s="33"/>
      <c r="D9539" s="34">
        <f t="shared" ca="1" si="799"/>
        <v>0.97729868082007587</v>
      </c>
      <c r="E9539" s="34">
        <f t="shared" ca="1" si="799"/>
        <v>0.10215127684526104</v>
      </c>
      <c r="F9539" s="33"/>
      <c r="G9539" s="33">
        <f t="shared" ca="1" si="795"/>
        <v>5</v>
      </c>
      <c r="H9539" s="33">
        <f t="shared" ca="1" si="796"/>
        <v>1</v>
      </c>
      <c r="I9539" s="33">
        <f t="shared" ca="1" si="797"/>
        <v>6</v>
      </c>
      <c r="K9539" s="33"/>
      <c r="L9539" s="33"/>
      <c r="M9539" s="33"/>
      <c r="N9539" s="33"/>
      <c r="O9539" s="33"/>
    </row>
    <row r="9540" spans="1:15" x14ac:dyDescent="0.25">
      <c r="A9540" s="33">
        <f t="shared" ca="1" si="798"/>
        <v>5</v>
      </c>
      <c r="B9540" s="33">
        <f t="shared" ca="1" si="798"/>
        <v>6</v>
      </c>
      <c r="C9540" s="33"/>
      <c r="D9540" s="34">
        <f t="shared" ca="1" si="799"/>
        <v>0.79791507932413308</v>
      </c>
      <c r="E9540" s="34">
        <f t="shared" ca="1" si="799"/>
        <v>0.90047041661113525</v>
      </c>
      <c r="F9540" s="33"/>
      <c r="G9540" s="33">
        <f t="shared" ca="1" si="795"/>
        <v>5</v>
      </c>
      <c r="H9540" s="33">
        <f t="shared" ca="1" si="796"/>
        <v>6</v>
      </c>
      <c r="I9540" s="33">
        <f t="shared" ca="1" si="797"/>
        <v>11</v>
      </c>
      <c r="K9540" s="33"/>
      <c r="L9540" s="33"/>
      <c r="M9540" s="33"/>
      <c r="N9540" s="33"/>
      <c r="O9540" s="33"/>
    </row>
    <row r="9541" spans="1:15" x14ac:dyDescent="0.25">
      <c r="A9541" s="33">
        <f t="shared" ca="1" si="798"/>
        <v>5</v>
      </c>
      <c r="B9541" s="33">
        <f t="shared" ca="1" si="798"/>
        <v>5</v>
      </c>
      <c r="C9541" s="33"/>
      <c r="D9541" s="34">
        <f t="shared" ca="1" si="799"/>
        <v>0.51985305331822096</v>
      </c>
      <c r="E9541" s="34">
        <f t="shared" ca="1" si="799"/>
        <v>0.69900380231537917</v>
      </c>
      <c r="F9541" s="33"/>
      <c r="G9541" s="33">
        <f t="shared" ca="1" si="795"/>
        <v>5</v>
      </c>
      <c r="H9541" s="33">
        <f t="shared" ca="1" si="796"/>
        <v>5</v>
      </c>
      <c r="I9541" s="33">
        <f t="shared" ca="1" si="797"/>
        <v>10</v>
      </c>
      <c r="K9541" s="33"/>
      <c r="L9541" s="33"/>
      <c r="M9541" s="33"/>
      <c r="N9541" s="33"/>
      <c r="O9541" s="33"/>
    </row>
    <row r="9542" spans="1:15" x14ac:dyDescent="0.25">
      <c r="A9542" s="33">
        <f t="shared" ca="1" si="798"/>
        <v>3</v>
      </c>
      <c r="B9542" s="33">
        <f t="shared" ca="1" si="798"/>
        <v>4</v>
      </c>
      <c r="C9542" s="33"/>
      <c r="D9542" s="34">
        <f t="shared" ca="1" si="799"/>
        <v>0.76974851335109684</v>
      </c>
      <c r="E9542" s="34">
        <f t="shared" ca="1" si="799"/>
        <v>4.8361250171081949E-2</v>
      </c>
      <c r="F9542" s="33"/>
      <c r="G9542" s="33">
        <f t="shared" ref="G9542:G9605" ca="1" si="800">IF(AND(COUNTIF($B$91:$G$91,A9542)=1,D9542&lt;=$B$90),RANDBETWEEN(1,6),A9542)</f>
        <v>3</v>
      </c>
      <c r="H9542" s="33">
        <f t="shared" ref="H9542:H9605" ca="1" si="801">IF(AND(COUNTIF($B$91:$G$91,B9542)=1,E9542&lt;=$B$90),RANDBETWEEN(1,6),B9542)</f>
        <v>4</v>
      </c>
      <c r="I9542" s="33">
        <f t="shared" ref="I9542:I9605" ca="1" si="802">SUM(G9542:H9542)</f>
        <v>7</v>
      </c>
      <c r="K9542" s="33"/>
      <c r="L9542" s="33"/>
      <c r="M9542" s="33"/>
      <c r="N9542" s="33"/>
      <c r="O9542" s="33"/>
    </row>
    <row r="9543" spans="1:15" x14ac:dyDescent="0.25">
      <c r="A9543" s="33">
        <f t="shared" ref="A9543:B9606" ca="1" si="803">RANDBETWEEN(1,6)</f>
        <v>4</v>
      </c>
      <c r="B9543" s="33">
        <f t="shared" ca="1" si="803"/>
        <v>5</v>
      </c>
      <c r="C9543" s="33"/>
      <c r="D9543" s="34">
        <f t="shared" ref="D9543:E9606" ca="1" si="804">RAND()</f>
        <v>0.87210295137269811</v>
      </c>
      <c r="E9543" s="34">
        <f t="shared" ca="1" si="804"/>
        <v>0.31818041675524644</v>
      </c>
      <c r="F9543" s="33"/>
      <c r="G9543" s="33">
        <f t="shared" ca="1" si="800"/>
        <v>4</v>
      </c>
      <c r="H9543" s="33">
        <f t="shared" ca="1" si="801"/>
        <v>5</v>
      </c>
      <c r="I9543" s="33">
        <f t="shared" ca="1" si="802"/>
        <v>9</v>
      </c>
      <c r="K9543" s="33"/>
      <c r="L9543" s="33"/>
      <c r="M9543" s="33"/>
      <c r="N9543" s="33"/>
      <c r="O9543" s="33"/>
    </row>
    <row r="9544" spans="1:15" x14ac:dyDescent="0.25">
      <c r="A9544" s="33">
        <f t="shared" ca="1" si="803"/>
        <v>3</v>
      </c>
      <c r="B9544" s="33">
        <f t="shared" ca="1" si="803"/>
        <v>5</v>
      </c>
      <c r="C9544" s="33"/>
      <c r="D9544" s="34">
        <f t="shared" ca="1" si="804"/>
        <v>7.5778710691175033E-2</v>
      </c>
      <c r="E9544" s="34">
        <f t="shared" ca="1" si="804"/>
        <v>0.52651035397048251</v>
      </c>
      <c r="F9544" s="33"/>
      <c r="G9544" s="33">
        <f t="shared" ca="1" si="800"/>
        <v>3</v>
      </c>
      <c r="H9544" s="33">
        <f t="shared" ca="1" si="801"/>
        <v>5</v>
      </c>
      <c r="I9544" s="33">
        <f t="shared" ca="1" si="802"/>
        <v>8</v>
      </c>
      <c r="K9544" s="33"/>
      <c r="L9544" s="33"/>
      <c r="M9544" s="33"/>
      <c r="N9544" s="33"/>
      <c r="O9544" s="33"/>
    </row>
    <row r="9545" spans="1:15" x14ac:dyDescent="0.25">
      <c r="A9545" s="33">
        <f t="shared" ca="1" si="803"/>
        <v>1</v>
      </c>
      <c r="B9545" s="33">
        <f t="shared" ca="1" si="803"/>
        <v>3</v>
      </c>
      <c r="C9545" s="33"/>
      <c r="D9545" s="34">
        <f t="shared" ca="1" si="804"/>
        <v>0.12274695982078221</v>
      </c>
      <c r="E9545" s="34">
        <f t="shared" ca="1" si="804"/>
        <v>0.35278361223390553</v>
      </c>
      <c r="F9545" s="33"/>
      <c r="G9545" s="33">
        <f t="shared" ca="1" si="800"/>
        <v>1</v>
      </c>
      <c r="H9545" s="33">
        <f t="shared" ca="1" si="801"/>
        <v>3</v>
      </c>
      <c r="I9545" s="33">
        <f t="shared" ca="1" si="802"/>
        <v>4</v>
      </c>
      <c r="K9545" s="33"/>
      <c r="L9545" s="33"/>
      <c r="M9545" s="33"/>
      <c r="N9545" s="33"/>
      <c r="O9545" s="33"/>
    </row>
    <row r="9546" spans="1:15" x14ac:dyDescent="0.25">
      <c r="A9546" s="33">
        <f t="shared" ca="1" si="803"/>
        <v>4</v>
      </c>
      <c r="B9546" s="33">
        <f t="shared" ca="1" si="803"/>
        <v>1</v>
      </c>
      <c r="C9546" s="33"/>
      <c r="D9546" s="34">
        <f t="shared" ca="1" si="804"/>
        <v>0.90429394373630312</v>
      </c>
      <c r="E9546" s="34">
        <f t="shared" ca="1" si="804"/>
        <v>0.98449633431556005</v>
      </c>
      <c r="F9546" s="33"/>
      <c r="G9546" s="33">
        <f t="shared" ca="1" si="800"/>
        <v>4</v>
      </c>
      <c r="H9546" s="33">
        <f t="shared" ca="1" si="801"/>
        <v>1</v>
      </c>
      <c r="I9546" s="33">
        <f t="shared" ca="1" si="802"/>
        <v>5</v>
      </c>
      <c r="K9546" s="33"/>
      <c r="L9546" s="33"/>
      <c r="M9546" s="33"/>
      <c r="N9546" s="33"/>
      <c r="O9546" s="33"/>
    </row>
    <row r="9547" spans="1:15" x14ac:dyDescent="0.25">
      <c r="A9547" s="33">
        <f t="shared" ca="1" si="803"/>
        <v>2</v>
      </c>
      <c r="B9547" s="33">
        <f t="shared" ca="1" si="803"/>
        <v>6</v>
      </c>
      <c r="C9547" s="33"/>
      <c r="D9547" s="34">
        <f t="shared" ca="1" si="804"/>
        <v>0.282647757789244</v>
      </c>
      <c r="E9547" s="34">
        <f t="shared" ca="1" si="804"/>
        <v>0.76651447691542385</v>
      </c>
      <c r="F9547" s="33"/>
      <c r="G9547" s="33">
        <f t="shared" ca="1" si="800"/>
        <v>2</v>
      </c>
      <c r="H9547" s="33">
        <f t="shared" ca="1" si="801"/>
        <v>6</v>
      </c>
      <c r="I9547" s="33">
        <f t="shared" ca="1" si="802"/>
        <v>8</v>
      </c>
      <c r="K9547" s="33"/>
      <c r="L9547" s="33"/>
      <c r="M9547" s="33"/>
      <c r="N9547" s="33"/>
      <c r="O9547" s="33"/>
    </row>
    <row r="9548" spans="1:15" x14ac:dyDescent="0.25">
      <c r="A9548" s="33">
        <f t="shared" ca="1" si="803"/>
        <v>4</v>
      </c>
      <c r="B9548" s="33">
        <f t="shared" ca="1" si="803"/>
        <v>6</v>
      </c>
      <c r="C9548" s="33"/>
      <c r="D9548" s="34">
        <f t="shared" ca="1" si="804"/>
        <v>0.87320264172645079</v>
      </c>
      <c r="E9548" s="34">
        <f t="shared" ca="1" si="804"/>
        <v>0.78346130119891699</v>
      </c>
      <c r="F9548" s="33"/>
      <c r="G9548" s="33">
        <f t="shared" ca="1" si="800"/>
        <v>4</v>
      </c>
      <c r="H9548" s="33">
        <f t="shared" ca="1" si="801"/>
        <v>6</v>
      </c>
      <c r="I9548" s="33">
        <f t="shared" ca="1" si="802"/>
        <v>10</v>
      </c>
      <c r="K9548" s="33"/>
      <c r="L9548" s="33"/>
      <c r="M9548" s="33"/>
      <c r="N9548" s="33"/>
      <c r="O9548" s="33"/>
    </row>
    <row r="9549" spans="1:15" x14ac:dyDescent="0.25">
      <c r="A9549" s="33">
        <f t="shared" ca="1" si="803"/>
        <v>2</v>
      </c>
      <c r="B9549" s="33">
        <f t="shared" ca="1" si="803"/>
        <v>1</v>
      </c>
      <c r="C9549" s="33"/>
      <c r="D9549" s="34">
        <f t="shared" ca="1" si="804"/>
        <v>0.36662195563031397</v>
      </c>
      <c r="E9549" s="34">
        <f t="shared" ca="1" si="804"/>
        <v>0.71683794810576984</v>
      </c>
      <c r="F9549" s="33"/>
      <c r="G9549" s="33">
        <f t="shared" ca="1" si="800"/>
        <v>2</v>
      </c>
      <c r="H9549" s="33">
        <f t="shared" ca="1" si="801"/>
        <v>1</v>
      </c>
      <c r="I9549" s="33">
        <f t="shared" ca="1" si="802"/>
        <v>3</v>
      </c>
      <c r="K9549" s="33"/>
      <c r="L9549" s="33"/>
      <c r="M9549" s="33"/>
      <c r="N9549" s="33"/>
      <c r="O9549" s="33"/>
    </row>
    <row r="9550" spans="1:15" x14ac:dyDescent="0.25">
      <c r="A9550" s="33">
        <f t="shared" ca="1" si="803"/>
        <v>6</v>
      </c>
      <c r="B9550" s="33">
        <f t="shared" ca="1" si="803"/>
        <v>4</v>
      </c>
      <c r="C9550" s="33"/>
      <c r="D9550" s="34">
        <f t="shared" ca="1" si="804"/>
        <v>0.74696003873671524</v>
      </c>
      <c r="E9550" s="34">
        <f t="shared" ca="1" si="804"/>
        <v>0.87864688345693465</v>
      </c>
      <c r="F9550" s="33"/>
      <c r="G9550" s="33">
        <f t="shared" ca="1" si="800"/>
        <v>6</v>
      </c>
      <c r="H9550" s="33">
        <f t="shared" ca="1" si="801"/>
        <v>4</v>
      </c>
      <c r="I9550" s="33">
        <f t="shared" ca="1" si="802"/>
        <v>10</v>
      </c>
      <c r="K9550" s="33"/>
      <c r="L9550" s="33"/>
      <c r="M9550" s="33"/>
      <c r="N9550" s="33"/>
      <c r="O9550" s="33"/>
    </row>
    <row r="9551" spans="1:15" x14ac:dyDescent="0.25">
      <c r="A9551" s="33">
        <f t="shared" ca="1" si="803"/>
        <v>5</v>
      </c>
      <c r="B9551" s="33">
        <f t="shared" ca="1" si="803"/>
        <v>5</v>
      </c>
      <c r="C9551" s="33"/>
      <c r="D9551" s="34">
        <f t="shared" ca="1" si="804"/>
        <v>0.10699956920245079</v>
      </c>
      <c r="E9551" s="34">
        <f t="shared" ca="1" si="804"/>
        <v>0.31437437854522399</v>
      </c>
      <c r="F9551" s="33"/>
      <c r="G9551" s="33">
        <f t="shared" ca="1" si="800"/>
        <v>5</v>
      </c>
      <c r="H9551" s="33">
        <f t="shared" ca="1" si="801"/>
        <v>5</v>
      </c>
      <c r="I9551" s="33">
        <f t="shared" ca="1" si="802"/>
        <v>10</v>
      </c>
      <c r="K9551" s="33"/>
      <c r="L9551" s="33"/>
      <c r="M9551" s="33"/>
      <c r="N9551" s="33"/>
      <c r="O9551" s="33"/>
    </row>
    <row r="9552" spans="1:15" x14ac:dyDescent="0.25">
      <c r="A9552" s="33">
        <f t="shared" ca="1" si="803"/>
        <v>3</v>
      </c>
      <c r="B9552" s="33">
        <f t="shared" ca="1" si="803"/>
        <v>5</v>
      </c>
      <c r="C9552" s="33"/>
      <c r="D9552" s="34">
        <f t="shared" ca="1" si="804"/>
        <v>9.7851744953010855E-2</v>
      </c>
      <c r="E9552" s="34">
        <f t="shared" ca="1" si="804"/>
        <v>6.8357495447385563E-2</v>
      </c>
      <c r="F9552" s="33"/>
      <c r="G9552" s="33">
        <f t="shared" ca="1" si="800"/>
        <v>3</v>
      </c>
      <c r="H9552" s="33">
        <f t="shared" ca="1" si="801"/>
        <v>5</v>
      </c>
      <c r="I9552" s="33">
        <f t="shared" ca="1" si="802"/>
        <v>8</v>
      </c>
      <c r="K9552" s="33"/>
      <c r="L9552" s="33"/>
      <c r="M9552" s="33"/>
      <c r="N9552" s="33"/>
      <c r="O9552" s="33"/>
    </row>
    <row r="9553" spans="1:15" x14ac:dyDescent="0.25">
      <c r="A9553" s="33">
        <f t="shared" ca="1" si="803"/>
        <v>2</v>
      </c>
      <c r="B9553" s="33">
        <f t="shared" ca="1" si="803"/>
        <v>5</v>
      </c>
      <c r="C9553" s="33"/>
      <c r="D9553" s="34">
        <f t="shared" ca="1" si="804"/>
        <v>0.74803506827958388</v>
      </c>
      <c r="E9553" s="34">
        <f t="shared" ca="1" si="804"/>
        <v>0.18886079133098344</v>
      </c>
      <c r="F9553" s="33"/>
      <c r="G9553" s="33">
        <f t="shared" ca="1" si="800"/>
        <v>2</v>
      </c>
      <c r="H9553" s="33">
        <f t="shared" ca="1" si="801"/>
        <v>5</v>
      </c>
      <c r="I9553" s="33">
        <f t="shared" ca="1" si="802"/>
        <v>7</v>
      </c>
      <c r="K9553" s="33"/>
      <c r="L9553" s="33"/>
      <c r="M9553" s="33"/>
      <c r="N9553" s="33"/>
      <c r="O9553" s="33"/>
    </row>
    <row r="9554" spans="1:15" x14ac:dyDescent="0.25">
      <c r="A9554" s="33">
        <f t="shared" ca="1" si="803"/>
        <v>4</v>
      </c>
      <c r="B9554" s="33">
        <f t="shared" ca="1" si="803"/>
        <v>3</v>
      </c>
      <c r="C9554" s="33"/>
      <c r="D9554" s="34">
        <f t="shared" ca="1" si="804"/>
        <v>0.68112425742960436</v>
      </c>
      <c r="E9554" s="34">
        <f t="shared" ca="1" si="804"/>
        <v>0.16181230693020443</v>
      </c>
      <c r="F9554" s="33"/>
      <c r="G9554" s="33">
        <f t="shared" ca="1" si="800"/>
        <v>4</v>
      </c>
      <c r="H9554" s="33">
        <f t="shared" ca="1" si="801"/>
        <v>3</v>
      </c>
      <c r="I9554" s="33">
        <f t="shared" ca="1" si="802"/>
        <v>7</v>
      </c>
      <c r="K9554" s="33"/>
      <c r="L9554" s="33"/>
      <c r="M9554" s="33"/>
      <c r="N9554" s="33"/>
      <c r="O9554" s="33"/>
    </row>
    <row r="9555" spans="1:15" x14ac:dyDescent="0.25">
      <c r="A9555" s="33">
        <f t="shared" ca="1" si="803"/>
        <v>4</v>
      </c>
      <c r="B9555" s="33">
        <f t="shared" ca="1" si="803"/>
        <v>6</v>
      </c>
      <c r="C9555" s="33"/>
      <c r="D9555" s="34">
        <f t="shared" ca="1" si="804"/>
        <v>0.33895801114650992</v>
      </c>
      <c r="E9555" s="34">
        <f t="shared" ca="1" si="804"/>
        <v>0.41947854587664735</v>
      </c>
      <c r="F9555" s="33"/>
      <c r="G9555" s="33">
        <f t="shared" ca="1" si="800"/>
        <v>4</v>
      </c>
      <c r="H9555" s="33">
        <f t="shared" ca="1" si="801"/>
        <v>6</v>
      </c>
      <c r="I9555" s="33">
        <f t="shared" ca="1" si="802"/>
        <v>10</v>
      </c>
      <c r="K9555" s="33"/>
      <c r="L9555" s="33"/>
      <c r="M9555" s="33"/>
      <c r="N9555" s="33"/>
      <c r="O9555" s="33"/>
    </row>
    <row r="9556" spans="1:15" x14ac:dyDescent="0.25">
      <c r="A9556" s="33">
        <f t="shared" ca="1" si="803"/>
        <v>1</v>
      </c>
      <c r="B9556" s="33">
        <f t="shared" ca="1" si="803"/>
        <v>5</v>
      </c>
      <c r="C9556" s="33"/>
      <c r="D9556" s="34">
        <f t="shared" ca="1" si="804"/>
        <v>7.849182951689182E-2</v>
      </c>
      <c r="E9556" s="34">
        <f t="shared" ca="1" si="804"/>
        <v>0.59554772486486562</v>
      </c>
      <c r="F9556" s="33"/>
      <c r="G9556" s="33">
        <f t="shared" ca="1" si="800"/>
        <v>1</v>
      </c>
      <c r="H9556" s="33">
        <f t="shared" ca="1" si="801"/>
        <v>5</v>
      </c>
      <c r="I9556" s="33">
        <f t="shared" ca="1" si="802"/>
        <v>6</v>
      </c>
      <c r="K9556" s="33"/>
      <c r="L9556" s="33"/>
      <c r="M9556" s="33"/>
      <c r="N9556" s="33"/>
      <c r="O9556" s="33"/>
    </row>
    <row r="9557" spans="1:15" x14ac:dyDescent="0.25">
      <c r="A9557" s="33">
        <f t="shared" ca="1" si="803"/>
        <v>4</v>
      </c>
      <c r="B9557" s="33">
        <f t="shared" ca="1" si="803"/>
        <v>5</v>
      </c>
      <c r="C9557" s="33"/>
      <c r="D9557" s="34">
        <f t="shared" ca="1" si="804"/>
        <v>8.8468134544162802E-2</v>
      </c>
      <c r="E9557" s="34">
        <f t="shared" ca="1" si="804"/>
        <v>0.35902991808076523</v>
      </c>
      <c r="F9557" s="33"/>
      <c r="G9557" s="33">
        <f t="shared" ca="1" si="800"/>
        <v>4</v>
      </c>
      <c r="H9557" s="33">
        <f t="shared" ca="1" si="801"/>
        <v>5</v>
      </c>
      <c r="I9557" s="33">
        <f t="shared" ca="1" si="802"/>
        <v>9</v>
      </c>
      <c r="K9557" s="33"/>
      <c r="L9557" s="33"/>
      <c r="M9557" s="33"/>
      <c r="N9557" s="33"/>
      <c r="O9557" s="33"/>
    </row>
    <row r="9558" spans="1:15" x14ac:dyDescent="0.25">
      <c r="A9558" s="33">
        <f t="shared" ca="1" si="803"/>
        <v>5</v>
      </c>
      <c r="B9558" s="33">
        <f t="shared" ca="1" si="803"/>
        <v>2</v>
      </c>
      <c r="C9558" s="33"/>
      <c r="D9558" s="34">
        <f t="shared" ca="1" si="804"/>
        <v>0.24045555807872432</v>
      </c>
      <c r="E9558" s="34">
        <f t="shared" ca="1" si="804"/>
        <v>0.6863020884730221</v>
      </c>
      <c r="F9558" s="33"/>
      <c r="G9558" s="33">
        <f t="shared" ca="1" si="800"/>
        <v>5</v>
      </c>
      <c r="H9558" s="33">
        <f t="shared" ca="1" si="801"/>
        <v>2</v>
      </c>
      <c r="I9558" s="33">
        <f t="shared" ca="1" si="802"/>
        <v>7</v>
      </c>
      <c r="K9558" s="33"/>
      <c r="L9558" s="33"/>
      <c r="M9558" s="33"/>
      <c r="N9558" s="33"/>
      <c r="O9558" s="33"/>
    </row>
    <row r="9559" spans="1:15" x14ac:dyDescent="0.25">
      <c r="A9559" s="33">
        <f t="shared" ca="1" si="803"/>
        <v>6</v>
      </c>
      <c r="B9559" s="33">
        <f t="shared" ca="1" si="803"/>
        <v>6</v>
      </c>
      <c r="C9559" s="33"/>
      <c r="D9559" s="34">
        <f t="shared" ca="1" si="804"/>
        <v>0.35764369227208781</v>
      </c>
      <c r="E9559" s="34">
        <f t="shared" ca="1" si="804"/>
        <v>2.0789447397497884E-2</v>
      </c>
      <c r="F9559" s="33"/>
      <c r="G9559" s="33">
        <f t="shared" ca="1" si="800"/>
        <v>6</v>
      </c>
      <c r="H9559" s="33">
        <f t="shared" ca="1" si="801"/>
        <v>6</v>
      </c>
      <c r="I9559" s="33">
        <f t="shared" ca="1" si="802"/>
        <v>12</v>
      </c>
      <c r="K9559" s="33"/>
      <c r="L9559" s="33"/>
      <c r="M9559" s="33"/>
      <c r="N9559" s="33"/>
      <c r="O9559" s="33"/>
    </row>
    <row r="9560" spans="1:15" x14ac:dyDescent="0.25">
      <c r="A9560" s="33">
        <f t="shared" ca="1" si="803"/>
        <v>4</v>
      </c>
      <c r="B9560" s="33">
        <f t="shared" ca="1" si="803"/>
        <v>6</v>
      </c>
      <c r="C9560" s="33"/>
      <c r="D9560" s="34">
        <f t="shared" ca="1" si="804"/>
        <v>0.37718531394685373</v>
      </c>
      <c r="E9560" s="34">
        <f t="shared" ca="1" si="804"/>
        <v>0.3960308904169566</v>
      </c>
      <c r="F9560" s="33"/>
      <c r="G9560" s="33">
        <f t="shared" ca="1" si="800"/>
        <v>4</v>
      </c>
      <c r="H9560" s="33">
        <f t="shared" ca="1" si="801"/>
        <v>6</v>
      </c>
      <c r="I9560" s="33">
        <f t="shared" ca="1" si="802"/>
        <v>10</v>
      </c>
      <c r="K9560" s="33"/>
      <c r="L9560" s="33"/>
      <c r="M9560" s="33"/>
      <c r="N9560" s="33"/>
      <c r="O9560" s="33"/>
    </row>
    <row r="9561" spans="1:15" x14ac:dyDescent="0.25">
      <c r="A9561" s="33">
        <f t="shared" ca="1" si="803"/>
        <v>5</v>
      </c>
      <c r="B9561" s="33">
        <f t="shared" ca="1" si="803"/>
        <v>4</v>
      </c>
      <c r="C9561" s="33"/>
      <c r="D9561" s="34">
        <f t="shared" ca="1" si="804"/>
        <v>0.57765796290650973</v>
      </c>
      <c r="E9561" s="34">
        <f t="shared" ca="1" si="804"/>
        <v>0.12800948609096718</v>
      </c>
      <c r="F9561" s="33"/>
      <c r="G9561" s="33">
        <f t="shared" ca="1" si="800"/>
        <v>5</v>
      </c>
      <c r="H9561" s="33">
        <f t="shared" ca="1" si="801"/>
        <v>4</v>
      </c>
      <c r="I9561" s="33">
        <f t="shared" ca="1" si="802"/>
        <v>9</v>
      </c>
      <c r="K9561" s="33"/>
      <c r="L9561" s="33"/>
      <c r="M9561" s="33"/>
      <c r="N9561" s="33"/>
      <c r="O9561" s="33"/>
    </row>
    <row r="9562" spans="1:15" x14ac:dyDescent="0.25">
      <c r="A9562" s="33">
        <f t="shared" ca="1" si="803"/>
        <v>4</v>
      </c>
      <c r="B9562" s="33">
        <f t="shared" ca="1" si="803"/>
        <v>3</v>
      </c>
      <c r="C9562" s="33"/>
      <c r="D9562" s="34">
        <f t="shared" ca="1" si="804"/>
        <v>0.14766238148737976</v>
      </c>
      <c r="E9562" s="34">
        <f t="shared" ca="1" si="804"/>
        <v>0.83332465765326946</v>
      </c>
      <c r="F9562" s="33"/>
      <c r="G9562" s="33">
        <f t="shared" ca="1" si="800"/>
        <v>4</v>
      </c>
      <c r="H9562" s="33">
        <f t="shared" ca="1" si="801"/>
        <v>3</v>
      </c>
      <c r="I9562" s="33">
        <f t="shared" ca="1" si="802"/>
        <v>7</v>
      </c>
      <c r="K9562" s="33"/>
      <c r="L9562" s="33"/>
      <c r="M9562" s="33"/>
      <c r="N9562" s="33"/>
      <c r="O9562" s="33"/>
    </row>
    <row r="9563" spans="1:15" x14ac:dyDescent="0.25">
      <c r="A9563" s="33">
        <f t="shared" ca="1" si="803"/>
        <v>1</v>
      </c>
      <c r="B9563" s="33">
        <f t="shared" ca="1" si="803"/>
        <v>1</v>
      </c>
      <c r="C9563" s="33"/>
      <c r="D9563" s="34">
        <f t="shared" ca="1" si="804"/>
        <v>0.28658180411932843</v>
      </c>
      <c r="E9563" s="34">
        <f t="shared" ca="1" si="804"/>
        <v>0.99209634543243563</v>
      </c>
      <c r="F9563" s="33"/>
      <c r="G9563" s="33">
        <f t="shared" ca="1" si="800"/>
        <v>1</v>
      </c>
      <c r="H9563" s="33">
        <f t="shared" ca="1" si="801"/>
        <v>1</v>
      </c>
      <c r="I9563" s="33">
        <f t="shared" ca="1" si="802"/>
        <v>2</v>
      </c>
      <c r="K9563" s="33"/>
      <c r="L9563" s="33"/>
      <c r="M9563" s="33"/>
      <c r="N9563" s="33"/>
      <c r="O9563" s="33"/>
    </row>
    <row r="9564" spans="1:15" x14ac:dyDescent="0.25">
      <c r="A9564" s="33">
        <f t="shared" ca="1" si="803"/>
        <v>5</v>
      </c>
      <c r="B9564" s="33">
        <f t="shared" ca="1" si="803"/>
        <v>1</v>
      </c>
      <c r="C9564" s="33"/>
      <c r="D9564" s="34">
        <f t="shared" ca="1" si="804"/>
        <v>0.29970459241435909</v>
      </c>
      <c r="E9564" s="34">
        <f t="shared" ca="1" si="804"/>
        <v>0.26863008677943045</v>
      </c>
      <c r="F9564" s="33"/>
      <c r="G9564" s="33">
        <f t="shared" ca="1" si="800"/>
        <v>5</v>
      </c>
      <c r="H9564" s="33">
        <f t="shared" ca="1" si="801"/>
        <v>1</v>
      </c>
      <c r="I9564" s="33">
        <f t="shared" ca="1" si="802"/>
        <v>6</v>
      </c>
      <c r="K9564" s="33"/>
      <c r="L9564" s="33"/>
      <c r="M9564" s="33"/>
      <c r="N9564" s="33"/>
      <c r="O9564" s="33"/>
    </row>
    <row r="9565" spans="1:15" x14ac:dyDescent="0.25">
      <c r="A9565" s="33">
        <f t="shared" ca="1" si="803"/>
        <v>1</v>
      </c>
      <c r="B9565" s="33">
        <f t="shared" ca="1" si="803"/>
        <v>4</v>
      </c>
      <c r="C9565" s="33"/>
      <c r="D9565" s="34">
        <f t="shared" ca="1" si="804"/>
        <v>0.19319210707148093</v>
      </c>
      <c r="E9565" s="34">
        <f t="shared" ca="1" si="804"/>
        <v>0.25918233576017968</v>
      </c>
      <c r="F9565" s="33"/>
      <c r="G9565" s="33">
        <f t="shared" ca="1" si="800"/>
        <v>1</v>
      </c>
      <c r="H9565" s="33">
        <f t="shared" ca="1" si="801"/>
        <v>4</v>
      </c>
      <c r="I9565" s="33">
        <f t="shared" ca="1" si="802"/>
        <v>5</v>
      </c>
      <c r="K9565" s="33"/>
      <c r="L9565" s="33"/>
      <c r="M9565" s="33"/>
      <c r="N9565" s="33"/>
      <c r="O9565" s="33"/>
    </row>
    <row r="9566" spans="1:15" x14ac:dyDescent="0.25">
      <c r="A9566" s="33">
        <f t="shared" ca="1" si="803"/>
        <v>1</v>
      </c>
      <c r="B9566" s="33">
        <f t="shared" ca="1" si="803"/>
        <v>2</v>
      </c>
      <c r="C9566" s="33"/>
      <c r="D9566" s="34">
        <f t="shared" ca="1" si="804"/>
        <v>0.32924779457693643</v>
      </c>
      <c r="E9566" s="34">
        <f t="shared" ca="1" si="804"/>
        <v>0.69621376716335659</v>
      </c>
      <c r="F9566" s="33"/>
      <c r="G9566" s="33">
        <f t="shared" ca="1" si="800"/>
        <v>1</v>
      </c>
      <c r="H9566" s="33">
        <f t="shared" ca="1" si="801"/>
        <v>2</v>
      </c>
      <c r="I9566" s="33">
        <f t="shared" ca="1" si="802"/>
        <v>3</v>
      </c>
      <c r="K9566" s="33"/>
      <c r="L9566" s="33"/>
      <c r="M9566" s="33"/>
      <c r="N9566" s="33"/>
      <c r="O9566" s="33"/>
    </row>
    <row r="9567" spans="1:15" x14ac:dyDescent="0.25">
      <c r="A9567" s="33">
        <f t="shared" ca="1" si="803"/>
        <v>2</v>
      </c>
      <c r="B9567" s="33">
        <f t="shared" ca="1" si="803"/>
        <v>4</v>
      </c>
      <c r="C9567" s="33"/>
      <c r="D9567" s="34">
        <f t="shared" ca="1" si="804"/>
        <v>4.8869617903015694E-3</v>
      </c>
      <c r="E9567" s="34">
        <f t="shared" ca="1" si="804"/>
        <v>0.97165595755407586</v>
      </c>
      <c r="F9567" s="33"/>
      <c r="G9567" s="33">
        <f t="shared" ca="1" si="800"/>
        <v>2</v>
      </c>
      <c r="H9567" s="33">
        <f t="shared" ca="1" si="801"/>
        <v>4</v>
      </c>
      <c r="I9567" s="33">
        <f t="shared" ca="1" si="802"/>
        <v>6</v>
      </c>
      <c r="K9567" s="33"/>
      <c r="L9567" s="33"/>
      <c r="M9567" s="33"/>
      <c r="N9567" s="33"/>
      <c r="O9567" s="33"/>
    </row>
    <row r="9568" spans="1:15" x14ac:dyDescent="0.25">
      <c r="A9568" s="33">
        <f t="shared" ca="1" si="803"/>
        <v>4</v>
      </c>
      <c r="B9568" s="33">
        <f t="shared" ca="1" si="803"/>
        <v>3</v>
      </c>
      <c r="C9568" s="33"/>
      <c r="D9568" s="34">
        <f t="shared" ca="1" si="804"/>
        <v>0.31994678424040579</v>
      </c>
      <c r="E9568" s="34">
        <f t="shared" ca="1" si="804"/>
        <v>0.54443012028923665</v>
      </c>
      <c r="F9568" s="33"/>
      <c r="G9568" s="33">
        <f t="shared" ca="1" si="800"/>
        <v>4</v>
      </c>
      <c r="H9568" s="33">
        <f t="shared" ca="1" si="801"/>
        <v>3</v>
      </c>
      <c r="I9568" s="33">
        <f t="shared" ca="1" si="802"/>
        <v>7</v>
      </c>
      <c r="K9568" s="33"/>
      <c r="L9568" s="33"/>
      <c r="M9568" s="33"/>
      <c r="N9568" s="33"/>
      <c r="O9568" s="33"/>
    </row>
    <row r="9569" spans="1:15" x14ac:dyDescent="0.25">
      <c r="A9569" s="33">
        <f t="shared" ca="1" si="803"/>
        <v>4</v>
      </c>
      <c r="B9569" s="33">
        <f t="shared" ca="1" si="803"/>
        <v>6</v>
      </c>
      <c r="C9569" s="33"/>
      <c r="D9569" s="34">
        <f t="shared" ca="1" si="804"/>
        <v>0.1247819379037276</v>
      </c>
      <c r="E9569" s="34">
        <f t="shared" ca="1" si="804"/>
        <v>0.82795637088940677</v>
      </c>
      <c r="F9569" s="33"/>
      <c r="G9569" s="33">
        <f t="shared" ca="1" si="800"/>
        <v>4</v>
      </c>
      <c r="H9569" s="33">
        <f t="shared" ca="1" si="801"/>
        <v>6</v>
      </c>
      <c r="I9569" s="33">
        <f t="shared" ca="1" si="802"/>
        <v>10</v>
      </c>
      <c r="K9569" s="33"/>
      <c r="L9569" s="33"/>
      <c r="M9569" s="33"/>
      <c r="N9569" s="33"/>
      <c r="O9569" s="33"/>
    </row>
    <row r="9570" spans="1:15" x14ac:dyDescent="0.25">
      <c r="A9570" s="33">
        <f t="shared" ca="1" si="803"/>
        <v>5</v>
      </c>
      <c r="B9570" s="33">
        <f t="shared" ca="1" si="803"/>
        <v>5</v>
      </c>
      <c r="C9570" s="33"/>
      <c r="D9570" s="34">
        <f t="shared" ca="1" si="804"/>
        <v>0.33357845261031183</v>
      </c>
      <c r="E9570" s="34">
        <f t="shared" ca="1" si="804"/>
        <v>0.99412895766597764</v>
      </c>
      <c r="F9570" s="33"/>
      <c r="G9570" s="33">
        <f t="shared" ca="1" si="800"/>
        <v>5</v>
      </c>
      <c r="H9570" s="33">
        <f t="shared" ca="1" si="801"/>
        <v>5</v>
      </c>
      <c r="I9570" s="33">
        <f t="shared" ca="1" si="802"/>
        <v>10</v>
      </c>
      <c r="K9570" s="33"/>
      <c r="L9570" s="33"/>
      <c r="M9570" s="33"/>
      <c r="N9570" s="33"/>
      <c r="O9570" s="33"/>
    </row>
    <row r="9571" spans="1:15" x14ac:dyDescent="0.25">
      <c r="A9571" s="33">
        <f t="shared" ca="1" si="803"/>
        <v>4</v>
      </c>
      <c r="B9571" s="33">
        <f t="shared" ca="1" si="803"/>
        <v>2</v>
      </c>
      <c r="C9571" s="33"/>
      <c r="D9571" s="34">
        <f t="shared" ca="1" si="804"/>
        <v>0.42537300940634692</v>
      </c>
      <c r="E9571" s="34">
        <f t="shared" ca="1" si="804"/>
        <v>0.8740192734260771</v>
      </c>
      <c r="F9571" s="33"/>
      <c r="G9571" s="33">
        <f t="shared" ca="1" si="800"/>
        <v>4</v>
      </c>
      <c r="H9571" s="33">
        <f t="shared" ca="1" si="801"/>
        <v>2</v>
      </c>
      <c r="I9571" s="33">
        <f t="shared" ca="1" si="802"/>
        <v>6</v>
      </c>
      <c r="K9571" s="33"/>
      <c r="L9571" s="33"/>
      <c r="M9571" s="33"/>
      <c r="N9571" s="33"/>
      <c r="O9571" s="33"/>
    </row>
    <row r="9572" spans="1:15" x14ac:dyDescent="0.25">
      <c r="A9572" s="33">
        <f t="shared" ca="1" si="803"/>
        <v>3</v>
      </c>
      <c r="B9572" s="33">
        <f t="shared" ca="1" si="803"/>
        <v>6</v>
      </c>
      <c r="C9572" s="33"/>
      <c r="D9572" s="34">
        <f t="shared" ca="1" si="804"/>
        <v>0.91048551556932134</v>
      </c>
      <c r="E9572" s="34">
        <f t="shared" ca="1" si="804"/>
        <v>0.67545477447200775</v>
      </c>
      <c r="F9572" s="33"/>
      <c r="G9572" s="33">
        <f t="shared" ca="1" si="800"/>
        <v>3</v>
      </c>
      <c r="H9572" s="33">
        <f t="shared" ca="1" si="801"/>
        <v>6</v>
      </c>
      <c r="I9572" s="33">
        <f t="shared" ca="1" si="802"/>
        <v>9</v>
      </c>
      <c r="K9572" s="33"/>
      <c r="L9572" s="33"/>
      <c r="M9572" s="33"/>
      <c r="N9572" s="33"/>
      <c r="O9572" s="33"/>
    </row>
    <row r="9573" spans="1:15" x14ac:dyDescent="0.25">
      <c r="A9573" s="33">
        <f t="shared" ca="1" si="803"/>
        <v>6</v>
      </c>
      <c r="B9573" s="33">
        <f t="shared" ca="1" si="803"/>
        <v>4</v>
      </c>
      <c r="C9573" s="33"/>
      <c r="D9573" s="34">
        <f t="shared" ca="1" si="804"/>
        <v>0.26508371409896037</v>
      </c>
      <c r="E9573" s="34">
        <f t="shared" ca="1" si="804"/>
        <v>0.12332922639438126</v>
      </c>
      <c r="F9573" s="33"/>
      <c r="G9573" s="33">
        <f t="shared" ca="1" si="800"/>
        <v>6</v>
      </c>
      <c r="H9573" s="33">
        <f t="shared" ca="1" si="801"/>
        <v>4</v>
      </c>
      <c r="I9573" s="33">
        <f t="shared" ca="1" si="802"/>
        <v>10</v>
      </c>
      <c r="K9573" s="33"/>
      <c r="L9573" s="33"/>
      <c r="M9573" s="33"/>
      <c r="N9573" s="33"/>
      <c r="O9573" s="33"/>
    </row>
    <row r="9574" spans="1:15" x14ac:dyDescent="0.25">
      <c r="A9574" s="33">
        <f t="shared" ca="1" si="803"/>
        <v>4</v>
      </c>
      <c r="B9574" s="33">
        <f t="shared" ca="1" si="803"/>
        <v>3</v>
      </c>
      <c r="C9574" s="33"/>
      <c r="D9574" s="34">
        <f t="shared" ca="1" si="804"/>
        <v>0.39464363929818991</v>
      </c>
      <c r="E9574" s="34">
        <f t="shared" ca="1" si="804"/>
        <v>0.53514485610544771</v>
      </c>
      <c r="F9574" s="33"/>
      <c r="G9574" s="33">
        <f t="shared" ca="1" si="800"/>
        <v>4</v>
      </c>
      <c r="H9574" s="33">
        <f t="shared" ca="1" si="801"/>
        <v>3</v>
      </c>
      <c r="I9574" s="33">
        <f t="shared" ca="1" si="802"/>
        <v>7</v>
      </c>
      <c r="K9574" s="33"/>
      <c r="L9574" s="33"/>
      <c r="M9574" s="33"/>
      <c r="N9574" s="33"/>
      <c r="O9574" s="33"/>
    </row>
    <row r="9575" spans="1:15" x14ac:dyDescent="0.25">
      <c r="A9575" s="33">
        <f t="shared" ca="1" si="803"/>
        <v>2</v>
      </c>
      <c r="B9575" s="33">
        <f t="shared" ca="1" si="803"/>
        <v>3</v>
      </c>
      <c r="C9575" s="33"/>
      <c r="D9575" s="34">
        <f t="shared" ca="1" si="804"/>
        <v>7.076795850053319E-2</v>
      </c>
      <c r="E9575" s="34">
        <f t="shared" ca="1" si="804"/>
        <v>0.93311827967166683</v>
      </c>
      <c r="F9575" s="33"/>
      <c r="G9575" s="33">
        <f t="shared" ca="1" si="800"/>
        <v>2</v>
      </c>
      <c r="H9575" s="33">
        <f t="shared" ca="1" si="801"/>
        <v>3</v>
      </c>
      <c r="I9575" s="33">
        <f t="shared" ca="1" si="802"/>
        <v>5</v>
      </c>
      <c r="K9575" s="33"/>
      <c r="L9575" s="33"/>
      <c r="M9575" s="33"/>
      <c r="N9575" s="33"/>
      <c r="O9575" s="33"/>
    </row>
    <row r="9576" spans="1:15" x14ac:dyDescent="0.25">
      <c r="A9576" s="33">
        <f t="shared" ca="1" si="803"/>
        <v>6</v>
      </c>
      <c r="B9576" s="33">
        <f t="shared" ca="1" si="803"/>
        <v>5</v>
      </c>
      <c r="C9576" s="33"/>
      <c r="D9576" s="34">
        <f t="shared" ca="1" si="804"/>
        <v>0.31578059141660753</v>
      </c>
      <c r="E9576" s="34">
        <f t="shared" ca="1" si="804"/>
        <v>0.10910682278140849</v>
      </c>
      <c r="F9576" s="33"/>
      <c r="G9576" s="33">
        <f t="shared" ca="1" si="800"/>
        <v>6</v>
      </c>
      <c r="H9576" s="33">
        <f t="shared" ca="1" si="801"/>
        <v>5</v>
      </c>
      <c r="I9576" s="33">
        <f t="shared" ca="1" si="802"/>
        <v>11</v>
      </c>
      <c r="K9576" s="33"/>
      <c r="L9576" s="33"/>
      <c r="M9576" s="33"/>
      <c r="N9576" s="33"/>
      <c r="O9576" s="33"/>
    </row>
    <row r="9577" spans="1:15" x14ac:dyDescent="0.25">
      <c r="A9577" s="33">
        <f t="shared" ca="1" si="803"/>
        <v>6</v>
      </c>
      <c r="B9577" s="33">
        <f t="shared" ca="1" si="803"/>
        <v>1</v>
      </c>
      <c r="C9577" s="33"/>
      <c r="D9577" s="34">
        <f t="shared" ca="1" si="804"/>
        <v>0.12778521029345102</v>
      </c>
      <c r="E9577" s="34">
        <f t="shared" ca="1" si="804"/>
        <v>0.84070060076929076</v>
      </c>
      <c r="F9577" s="33"/>
      <c r="G9577" s="33">
        <f t="shared" ca="1" si="800"/>
        <v>6</v>
      </c>
      <c r="H9577" s="33">
        <f t="shared" ca="1" si="801"/>
        <v>1</v>
      </c>
      <c r="I9577" s="33">
        <f t="shared" ca="1" si="802"/>
        <v>7</v>
      </c>
      <c r="K9577" s="33"/>
      <c r="L9577" s="33"/>
      <c r="M9577" s="33"/>
      <c r="N9577" s="33"/>
      <c r="O9577" s="33"/>
    </row>
    <row r="9578" spans="1:15" x14ac:dyDescent="0.25">
      <c r="A9578" s="33">
        <f t="shared" ca="1" si="803"/>
        <v>3</v>
      </c>
      <c r="B9578" s="33">
        <f t="shared" ca="1" si="803"/>
        <v>5</v>
      </c>
      <c r="C9578" s="33"/>
      <c r="D9578" s="34">
        <f t="shared" ca="1" si="804"/>
        <v>0.47130740405127292</v>
      </c>
      <c r="E9578" s="34">
        <f t="shared" ca="1" si="804"/>
        <v>0.44704525746536106</v>
      </c>
      <c r="F9578" s="33"/>
      <c r="G9578" s="33">
        <f t="shared" ca="1" si="800"/>
        <v>3</v>
      </c>
      <c r="H9578" s="33">
        <f t="shared" ca="1" si="801"/>
        <v>5</v>
      </c>
      <c r="I9578" s="33">
        <f t="shared" ca="1" si="802"/>
        <v>8</v>
      </c>
      <c r="K9578" s="33"/>
      <c r="L9578" s="33"/>
      <c r="M9578" s="33"/>
      <c r="N9578" s="33"/>
      <c r="O9578" s="33"/>
    </row>
    <row r="9579" spans="1:15" x14ac:dyDescent="0.25">
      <c r="A9579" s="33">
        <f t="shared" ca="1" si="803"/>
        <v>6</v>
      </c>
      <c r="B9579" s="33">
        <f t="shared" ca="1" si="803"/>
        <v>1</v>
      </c>
      <c r="C9579" s="33"/>
      <c r="D9579" s="34">
        <f t="shared" ca="1" si="804"/>
        <v>0.406230187487853</v>
      </c>
      <c r="E9579" s="34">
        <f t="shared" ca="1" si="804"/>
        <v>0.77011241051332335</v>
      </c>
      <c r="F9579" s="33"/>
      <c r="G9579" s="33">
        <f t="shared" ca="1" si="800"/>
        <v>6</v>
      </c>
      <c r="H9579" s="33">
        <f t="shared" ca="1" si="801"/>
        <v>1</v>
      </c>
      <c r="I9579" s="33">
        <f t="shared" ca="1" si="802"/>
        <v>7</v>
      </c>
      <c r="K9579" s="33"/>
      <c r="L9579" s="33"/>
      <c r="M9579" s="33"/>
      <c r="N9579" s="33"/>
      <c r="O9579" s="33"/>
    </row>
    <row r="9580" spans="1:15" x14ac:dyDescent="0.25">
      <c r="A9580" s="33">
        <f t="shared" ca="1" si="803"/>
        <v>5</v>
      </c>
      <c r="B9580" s="33">
        <f t="shared" ca="1" si="803"/>
        <v>6</v>
      </c>
      <c r="C9580" s="33"/>
      <c r="D9580" s="34">
        <f t="shared" ca="1" si="804"/>
        <v>0.22329187233392545</v>
      </c>
      <c r="E9580" s="34">
        <f t="shared" ca="1" si="804"/>
        <v>0.40493257790047077</v>
      </c>
      <c r="F9580" s="33"/>
      <c r="G9580" s="33">
        <f t="shared" ca="1" si="800"/>
        <v>5</v>
      </c>
      <c r="H9580" s="33">
        <f t="shared" ca="1" si="801"/>
        <v>6</v>
      </c>
      <c r="I9580" s="33">
        <f t="shared" ca="1" si="802"/>
        <v>11</v>
      </c>
      <c r="K9580" s="33"/>
      <c r="L9580" s="33"/>
      <c r="M9580" s="33"/>
      <c r="N9580" s="33"/>
      <c r="O9580" s="33"/>
    </row>
    <row r="9581" spans="1:15" x14ac:dyDescent="0.25">
      <c r="A9581" s="33">
        <f t="shared" ca="1" si="803"/>
        <v>4</v>
      </c>
      <c r="B9581" s="33">
        <f t="shared" ca="1" si="803"/>
        <v>5</v>
      </c>
      <c r="C9581" s="33"/>
      <c r="D9581" s="34">
        <f t="shared" ca="1" si="804"/>
        <v>0.51889489761303953</v>
      </c>
      <c r="E9581" s="34">
        <f t="shared" ca="1" si="804"/>
        <v>0.34936269223917726</v>
      </c>
      <c r="F9581" s="33"/>
      <c r="G9581" s="33">
        <f t="shared" ca="1" si="800"/>
        <v>4</v>
      </c>
      <c r="H9581" s="33">
        <f t="shared" ca="1" si="801"/>
        <v>5</v>
      </c>
      <c r="I9581" s="33">
        <f t="shared" ca="1" si="802"/>
        <v>9</v>
      </c>
      <c r="K9581" s="33"/>
      <c r="L9581" s="33"/>
      <c r="M9581" s="33"/>
      <c r="N9581" s="33"/>
      <c r="O9581" s="33"/>
    </row>
    <row r="9582" spans="1:15" x14ac:dyDescent="0.25">
      <c r="A9582" s="33">
        <f t="shared" ca="1" si="803"/>
        <v>6</v>
      </c>
      <c r="B9582" s="33">
        <f t="shared" ca="1" si="803"/>
        <v>5</v>
      </c>
      <c r="C9582" s="33"/>
      <c r="D9582" s="34">
        <f t="shared" ca="1" si="804"/>
        <v>0.84274866325151598</v>
      </c>
      <c r="E9582" s="34">
        <f t="shared" ca="1" si="804"/>
        <v>0.19318674973381356</v>
      </c>
      <c r="F9582" s="33"/>
      <c r="G9582" s="33">
        <f t="shared" ca="1" si="800"/>
        <v>6</v>
      </c>
      <c r="H9582" s="33">
        <f t="shared" ca="1" si="801"/>
        <v>5</v>
      </c>
      <c r="I9582" s="33">
        <f t="shared" ca="1" si="802"/>
        <v>11</v>
      </c>
      <c r="K9582" s="33"/>
      <c r="L9582" s="33"/>
      <c r="M9582" s="33"/>
      <c r="N9582" s="33"/>
      <c r="O9582" s="33"/>
    </row>
    <row r="9583" spans="1:15" x14ac:dyDescent="0.25">
      <c r="A9583" s="33">
        <f t="shared" ca="1" si="803"/>
        <v>1</v>
      </c>
      <c r="B9583" s="33">
        <f t="shared" ca="1" si="803"/>
        <v>4</v>
      </c>
      <c r="C9583" s="33"/>
      <c r="D9583" s="34">
        <f t="shared" ca="1" si="804"/>
        <v>0.87674263075973857</v>
      </c>
      <c r="E9583" s="34">
        <f t="shared" ca="1" si="804"/>
        <v>0.13244874375260551</v>
      </c>
      <c r="F9583" s="33"/>
      <c r="G9583" s="33">
        <f t="shared" ca="1" si="800"/>
        <v>1</v>
      </c>
      <c r="H9583" s="33">
        <f t="shared" ca="1" si="801"/>
        <v>4</v>
      </c>
      <c r="I9583" s="33">
        <f t="shared" ca="1" si="802"/>
        <v>5</v>
      </c>
      <c r="K9583" s="33"/>
      <c r="L9583" s="33"/>
      <c r="M9583" s="33"/>
      <c r="N9583" s="33"/>
      <c r="O9583" s="33"/>
    </row>
    <row r="9584" spans="1:15" x14ac:dyDescent="0.25">
      <c r="A9584" s="33">
        <f t="shared" ca="1" si="803"/>
        <v>4</v>
      </c>
      <c r="B9584" s="33">
        <f t="shared" ca="1" si="803"/>
        <v>2</v>
      </c>
      <c r="C9584" s="33"/>
      <c r="D9584" s="34">
        <f t="shared" ca="1" si="804"/>
        <v>0.28181005107005153</v>
      </c>
      <c r="E9584" s="34">
        <f t="shared" ca="1" si="804"/>
        <v>0.30804257496793375</v>
      </c>
      <c r="F9584" s="33"/>
      <c r="G9584" s="33">
        <f t="shared" ca="1" si="800"/>
        <v>4</v>
      </c>
      <c r="H9584" s="33">
        <f t="shared" ca="1" si="801"/>
        <v>2</v>
      </c>
      <c r="I9584" s="33">
        <f t="shared" ca="1" si="802"/>
        <v>6</v>
      </c>
      <c r="K9584" s="33"/>
      <c r="L9584" s="33"/>
      <c r="M9584" s="33"/>
      <c r="N9584" s="33"/>
      <c r="O9584" s="33"/>
    </row>
    <row r="9585" spans="1:15" x14ac:dyDescent="0.25">
      <c r="A9585" s="33">
        <f t="shared" ca="1" si="803"/>
        <v>5</v>
      </c>
      <c r="B9585" s="33">
        <f t="shared" ca="1" si="803"/>
        <v>4</v>
      </c>
      <c r="C9585" s="33"/>
      <c r="D9585" s="34">
        <f t="shared" ca="1" si="804"/>
        <v>0.87707079036454327</v>
      </c>
      <c r="E9585" s="34">
        <f t="shared" ca="1" si="804"/>
        <v>0.18368371965830055</v>
      </c>
      <c r="F9585" s="33"/>
      <c r="G9585" s="33">
        <f t="shared" ca="1" si="800"/>
        <v>5</v>
      </c>
      <c r="H9585" s="33">
        <f t="shared" ca="1" si="801"/>
        <v>4</v>
      </c>
      <c r="I9585" s="33">
        <f t="shared" ca="1" si="802"/>
        <v>9</v>
      </c>
      <c r="K9585" s="33"/>
      <c r="L9585" s="33"/>
      <c r="M9585" s="33"/>
      <c r="N9585" s="33"/>
      <c r="O9585" s="33"/>
    </row>
    <row r="9586" spans="1:15" x14ac:dyDescent="0.25">
      <c r="A9586" s="33">
        <f t="shared" ca="1" si="803"/>
        <v>4</v>
      </c>
      <c r="B9586" s="33">
        <f t="shared" ca="1" si="803"/>
        <v>6</v>
      </c>
      <c r="C9586" s="33"/>
      <c r="D9586" s="34">
        <f t="shared" ca="1" si="804"/>
        <v>0.46286150049265928</v>
      </c>
      <c r="E9586" s="34">
        <f t="shared" ca="1" si="804"/>
        <v>0.83919391988345571</v>
      </c>
      <c r="F9586" s="33"/>
      <c r="G9586" s="33">
        <f t="shared" ca="1" si="800"/>
        <v>4</v>
      </c>
      <c r="H9586" s="33">
        <f t="shared" ca="1" si="801"/>
        <v>6</v>
      </c>
      <c r="I9586" s="33">
        <f t="shared" ca="1" si="802"/>
        <v>10</v>
      </c>
      <c r="K9586" s="33"/>
      <c r="L9586" s="33"/>
      <c r="M9586" s="33"/>
      <c r="N9586" s="33"/>
      <c r="O9586" s="33"/>
    </row>
    <row r="9587" spans="1:15" x14ac:dyDescent="0.25">
      <c r="A9587" s="33">
        <f t="shared" ca="1" si="803"/>
        <v>4</v>
      </c>
      <c r="B9587" s="33">
        <f t="shared" ca="1" si="803"/>
        <v>6</v>
      </c>
      <c r="C9587" s="33"/>
      <c r="D9587" s="34">
        <f t="shared" ca="1" si="804"/>
        <v>0.13368157165534966</v>
      </c>
      <c r="E9587" s="34">
        <f t="shared" ca="1" si="804"/>
        <v>0.71930624351191852</v>
      </c>
      <c r="F9587" s="33"/>
      <c r="G9587" s="33">
        <f t="shared" ca="1" si="800"/>
        <v>4</v>
      </c>
      <c r="H9587" s="33">
        <f t="shared" ca="1" si="801"/>
        <v>6</v>
      </c>
      <c r="I9587" s="33">
        <f t="shared" ca="1" si="802"/>
        <v>10</v>
      </c>
      <c r="K9587" s="33"/>
      <c r="L9587" s="33"/>
      <c r="M9587" s="33"/>
      <c r="N9587" s="33"/>
      <c r="O9587" s="33"/>
    </row>
    <row r="9588" spans="1:15" x14ac:dyDescent="0.25">
      <c r="A9588" s="33">
        <f t="shared" ca="1" si="803"/>
        <v>4</v>
      </c>
      <c r="B9588" s="33">
        <f t="shared" ca="1" si="803"/>
        <v>3</v>
      </c>
      <c r="C9588" s="33"/>
      <c r="D9588" s="34">
        <f t="shared" ca="1" si="804"/>
        <v>0.94021520747948084</v>
      </c>
      <c r="E9588" s="34">
        <f t="shared" ca="1" si="804"/>
        <v>0.39214699654276941</v>
      </c>
      <c r="F9588" s="33"/>
      <c r="G9588" s="33">
        <f t="shared" ca="1" si="800"/>
        <v>4</v>
      </c>
      <c r="H9588" s="33">
        <f t="shared" ca="1" si="801"/>
        <v>3</v>
      </c>
      <c r="I9588" s="33">
        <f t="shared" ca="1" si="802"/>
        <v>7</v>
      </c>
      <c r="K9588" s="33"/>
      <c r="L9588" s="33"/>
      <c r="M9588" s="33"/>
      <c r="N9588" s="33"/>
      <c r="O9588" s="33"/>
    </row>
    <row r="9589" spans="1:15" x14ac:dyDescent="0.25">
      <c r="A9589" s="33">
        <f t="shared" ca="1" si="803"/>
        <v>4</v>
      </c>
      <c r="B9589" s="33">
        <f t="shared" ca="1" si="803"/>
        <v>5</v>
      </c>
      <c r="C9589" s="33"/>
      <c r="D9589" s="34">
        <f t="shared" ca="1" si="804"/>
        <v>0.12053525280760502</v>
      </c>
      <c r="E9589" s="34">
        <f t="shared" ca="1" si="804"/>
        <v>0.31850094658273975</v>
      </c>
      <c r="F9589" s="33"/>
      <c r="G9589" s="33">
        <f t="shared" ca="1" si="800"/>
        <v>4</v>
      </c>
      <c r="H9589" s="33">
        <f t="shared" ca="1" si="801"/>
        <v>5</v>
      </c>
      <c r="I9589" s="33">
        <f t="shared" ca="1" si="802"/>
        <v>9</v>
      </c>
      <c r="K9589" s="33"/>
      <c r="L9589" s="33"/>
      <c r="M9589" s="33"/>
      <c r="N9589" s="33"/>
      <c r="O9589" s="33"/>
    </row>
    <row r="9590" spans="1:15" x14ac:dyDescent="0.25">
      <c r="A9590" s="33">
        <f t="shared" ca="1" si="803"/>
        <v>4</v>
      </c>
      <c r="B9590" s="33">
        <f t="shared" ca="1" si="803"/>
        <v>3</v>
      </c>
      <c r="C9590" s="33"/>
      <c r="D9590" s="34">
        <f t="shared" ca="1" si="804"/>
        <v>0.32620859522921586</v>
      </c>
      <c r="E9590" s="34">
        <f t="shared" ca="1" si="804"/>
        <v>0.49547138285453718</v>
      </c>
      <c r="F9590" s="33"/>
      <c r="G9590" s="33">
        <f t="shared" ca="1" si="800"/>
        <v>4</v>
      </c>
      <c r="H9590" s="33">
        <f t="shared" ca="1" si="801"/>
        <v>3</v>
      </c>
      <c r="I9590" s="33">
        <f t="shared" ca="1" si="802"/>
        <v>7</v>
      </c>
      <c r="K9590" s="33"/>
      <c r="L9590" s="33"/>
      <c r="M9590" s="33"/>
      <c r="N9590" s="33"/>
      <c r="O9590" s="33"/>
    </row>
    <row r="9591" spans="1:15" x14ac:dyDescent="0.25">
      <c r="A9591" s="33">
        <f t="shared" ca="1" si="803"/>
        <v>3</v>
      </c>
      <c r="B9591" s="33">
        <f t="shared" ca="1" si="803"/>
        <v>3</v>
      </c>
      <c r="C9591" s="33"/>
      <c r="D9591" s="34">
        <f t="shared" ca="1" si="804"/>
        <v>0.9093275921138082</v>
      </c>
      <c r="E9591" s="34">
        <f t="shared" ca="1" si="804"/>
        <v>0.98341694282762815</v>
      </c>
      <c r="F9591" s="33"/>
      <c r="G9591" s="33">
        <f t="shared" ca="1" si="800"/>
        <v>3</v>
      </c>
      <c r="H9591" s="33">
        <f t="shared" ca="1" si="801"/>
        <v>3</v>
      </c>
      <c r="I9591" s="33">
        <f t="shared" ca="1" si="802"/>
        <v>6</v>
      </c>
      <c r="K9591" s="33"/>
      <c r="L9591" s="33"/>
      <c r="M9591" s="33"/>
      <c r="N9591" s="33"/>
      <c r="O9591" s="33"/>
    </row>
    <row r="9592" spans="1:15" x14ac:dyDescent="0.25">
      <c r="A9592" s="33">
        <f t="shared" ca="1" si="803"/>
        <v>6</v>
      </c>
      <c r="B9592" s="33">
        <f t="shared" ca="1" si="803"/>
        <v>6</v>
      </c>
      <c r="C9592" s="33"/>
      <c r="D9592" s="34">
        <f t="shared" ca="1" si="804"/>
        <v>0.62675608006439054</v>
      </c>
      <c r="E9592" s="34">
        <f t="shared" ca="1" si="804"/>
        <v>0.77847693029995058</v>
      </c>
      <c r="F9592" s="33"/>
      <c r="G9592" s="33">
        <f t="shared" ca="1" si="800"/>
        <v>6</v>
      </c>
      <c r="H9592" s="33">
        <f t="shared" ca="1" si="801"/>
        <v>6</v>
      </c>
      <c r="I9592" s="33">
        <f t="shared" ca="1" si="802"/>
        <v>12</v>
      </c>
      <c r="K9592" s="33"/>
      <c r="L9592" s="33"/>
      <c r="M9592" s="33"/>
      <c r="N9592" s="33"/>
      <c r="O9592" s="33"/>
    </row>
    <row r="9593" spans="1:15" x14ac:dyDescent="0.25">
      <c r="A9593" s="33">
        <f t="shared" ca="1" si="803"/>
        <v>2</v>
      </c>
      <c r="B9593" s="33">
        <f t="shared" ca="1" si="803"/>
        <v>6</v>
      </c>
      <c r="C9593" s="33"/>
      <c r="D9593" s="34">
        <f t="shared" ca="1" si="804"/>
        <v>8.3468880069170748E-3</v>
      </c>
      <c r="E9593" s="34">
        <f t="shared" ca="1" si="804"/>
        <v>0.16305564467797651</v>
      </c>
      <c r="F9593" s="33"/>
      <c r="G9593" s="33">
        <f t="shared" ca="1" si="800"/>
        <v>2</v>
      </c>
      <c r="H9593" s="33">
        <f t="shared" ca="1" si="801"/>
        <v>6</v>
      </c>
      <c r="I9593" s="33">
        <f t="shared" ca="1" si="802"/>
        <v>8</v>
      </c>
      <c r="K9593" s="33"/>
      <c r="L9593" s="33"/>
      <c r="M9593" s="33"/>
      <c r="N9593" s="33"/>
      <c r="O9593" s="33"/>
    </row>
    <row r="9594" spans="1:15" x14ac:dyDescent="0.25">
      <c r="A9594" s="33">
        <f t="shared" ca="1" si="803"/>
        <v>4</v>
      </c>
      <c r="B9594" s="33">
        <f t="shared" ca="1" si="803"/>
        <v>5</v>
      </c>
      <c r="C9594" s="33"/>
      <c r="D9594" s="34">
        <f t="shared" ca="1" si="804"/>
        <v>0.28811831313090908</v>
      </c>
      <c r="E9594" s="34">
        <f t="shared" ca="1" si="804"/>
        <v>0.47816300631623199</v>
      </c>
      <c r="F9594" s="33"/>
      <c r="G9594" s="33">
        <f t="shared" ca="1" si="800"/>
        <v>4</v>
      </c>
      <c r="H9594" s="33">
        <f t="shared" ca="1" si="801"/>
        <v>5</v>
      </c>
      <c r="I9594" s="33">
        <f t="shared" ca="1" si="802"/>
        <v>9</v>
      </c>
      <c r="K9594" s="33"/>
      <c r="L9594" s="33"/>
      <c r="M9594" s="33"/>
      <c r="N9594" s="33"/>
      <c r="O9594" s="33"/>
    </row>
    <row r="9595" spans="1:15" x14ac:dyDescent="0.25">
      <c r="A9595" s="33">
        <f t="shared" ca="1" si="803"/>
        <v>3</v>
      </c>
      <c r="B9595" s="33">
        <f t="shared" ca="1" si="803"/>
        <v>6</v>
      </c>
      <c r="C9595" s="33"/>
      <c r="D9595" s="34">
        <f t="shared" ca="1" si="804"/>
        <v>0.53040849134550516</v>
      </c>
      <c r="E9595" s="34">
        <f t="shared" ca="1" si="804"/>
        <v>2.9268792707290769E-2</v>
      </c>
      <c r="F9595" s="33"/>
      <c r="G9595" s="33">
        <f t="shared" ca="1" si="800"/>
        <v>3</v>
      </c>
      <c r="H9595" s="33">
        <f t="shared" ca="1" si="801"/>
        <v>6</v>
      </c>
      <c r="I9595" s="33">
        <f t="shared" ca="1" si="802"/>
        <v>9</v>
      </c>
      <c r="K9595" s="33"/>
      <c r="L9595" s="33"/>
      <c r="M9595" s="33"/>
      <c r="N9595" s="33"/>
      <c r="O9595" s="33"/>
    </row>
    <row r="9596" spans="1:15" x14ac:dyDescent="0.25">
      <c r="A9596" s="33">
        <f t="shared" ca="1" si="803"/>
        <v>1</v>
      </c>
      <c r="B9596" s="33">
        <f t="shared" ca="1" si="803"/>
        <v>2</v>
      </c>
      <c r="C9596" s="33"/>
      <c r="D9596" s="34">
        <f t="shared" ca="1" si="804"/>
        <v>0.72961654428254952</v>
      </c>
      <c r="E9596" s="34">
        <f t="shared" ca="1" si="804"/>
        <v>0.58229702720102594</v>
      </c>
      <c r="F9596" s="33"/>
      <c r="G9596" s="33">
        <f t="shared" ca="1" si="800"/>
        <v>1</v>
      </c>
      <c r="H9596" s="33">
        <f t="shared" ca="1" si="801"/>
        <v>2</v>
      </c>
      <c r="I9596" s="33">
        <f t="shared" ca="1" si="802"/>
        <v>3</v>
      </c>
      <c r="K9596" s="33"/>
      <c r="L9596" s="33"/>
      <c r="M9596" s="33"/>
      <c r="N9596" s="33"/>
      <c r="O9596" s="33"/>
    </row>
    <row r="9597" spans="1:15" x14ac:dyDescent="0.25">
      <c r="A9597" s="33">
        <f t="shared" ca="1" si="803"/>
        <v>1</v>
      </c>
      <c r="B9597" s="33">
        <f t="shared" ca="1" si="803"/>
        <v>2</v>
      </c>
      <c r="C9597" s="33"/>
      <c r="D9597" s="34">
        <f t="shared" ca="1" si="804"/>
        <v>0.80717486121178483</v>
      </c>
      <c r="E9597" s="34">
        <f t="shared" ca="1" si="804"/>
        <v>0.40769446449080204</v>
      </c>
      <c r="F9597" s="33"/>
      <c r="G9597" s="33">
        <f t="shared" ca="1" si="800"/>
        <v>1</v>
      </c>
      <c r="H9597" s="33">
        <f t="shared" ca="1" si="801"/>
        <v>2</v>
      </c>
      <c r="I9597" s="33">
        <f t="shared" ca="1" si="802"/>
        <v>3</v>
      </c>
      <c r="K9597" s="33"/>
      <c r="L9597" s="33"/>
      <c r="M9597" s="33"/>
      <c r="N9597" s="33"/>
      <c r="O9597" s="33"/>
    </row>
    <row r="9598" spans="1:15" x14ac:dyDescent="0.25">
      <c r="A9598" s="33">
        <f t="shared" ca="1" si="803"/>
        <v>4</v>
      </c>
      <c r="B9598" s="33">
        <f t="shared" ca="1" si="803"/>
        <v>1</v>
      </c>
      <c r="C9598" s="33"/>
      <c r="D9598" s="34">
        <f t="shared" ca="1" si="804"/>
        <v>0.35124988331618467</v>
      </c>
      <c r="E9598" s="34">
        <f t="shared" ca="1" si="804"/>
        <v>0.5434267863905009</v>
      </c>
      <c r="F9598" s="33"/>
      <c r="G9598" s="33">
        <f t="shared" ca="1" si="800"/>
        <v>4</v>
      </c>
      <c r="H9598" s="33">
        <f t="shared" ca="1" si="801"/>
        <v>1</v>
      </c>
      <c r="I9598" s="33">
        <f t="shared" ca="1" si="802"/>
        <v>5</v>
      </c>
      <c r="K9598" s="33"/>
      <c r="L9598" s="33"/>
      <c r="M9598" s="33"/>
      <c r="N9598" s="33"/>
      <c r="O9598" s="33"/>
    </row>
    <row r="9599" spans="1:15" x14ac:dyDescent="0.25">
      <c r="A9599" s="33">
        <f t="shared" ca="1" si="803"/>
        <v>5</v>
      </c>
      <c r="B9599" s="33">
        <f t="shared" ca="1" si="803"/>
        <v>3</v>
      </c>
      <c r="C9599" s="33"/>
      <c r="D9599" s="34">
        <f t="shared" ca="1" si="804"/>
        <v>0.97595332801290424</v>
      </c>
      <c r="E9599" s="34">
        <f t="shared" ca="1" si="804"/>
        <v>0.63441134110104558</v>
      </c>
      <c r="F9599" s="33"/>
      <c r="G9599" s="33">
        <f t="shared" ca="1" si="800"/>
        <v>5</v>
      </c>
      <c r="H9599" s="33">
        <f t="shared" ca="1" si="801"/>
        <v>3</v>
      </c>
      <c r="I9599" s="33">
        <f t="shared" ca="1" si="802"/>
        <v>8</v>
      </c>
      <c r="K9599" s="33"/>
      <c r="L9599" s="33"/>
      <c r="M9599" s="33"/>
      <c r="N9599" s="33"/>
      <c r="O9599" s="33"/>
    </row>
    <row r="9600" spans="1:15" x14ac:dyDescent="0.25">
      <c r="A9600" s="33">
        <f t="shared" ca="1" si="803"/>
        <v>3</v>
      </c>
      <c r="B9600" s="33">
        <f t="shared" ca="1" si="803"/>
        <v>3</v>
      </c>
      <c r="C9600" s="33"/>
      <c r="D9600" s="34">
        <f t="shared" ca="1" si="804"/>
        <v>0.65082645526041205</v>
      </c>
      <c r="E9600" s="34">
        <f t="shared" ca="1" si="804"/>
        <v>0.6540479136337688</v>
      </c>
      <c r="F9600" s="33"/>
      <c r="G9600" s="33">
        <f t="shared" ca="1" si="800"/>
        <v>3</v>
      </c>
      <c r="H9600" s="33">
        <f t="shared" ca="1" si="801"/>
        <v>3</v>
      </c>
      <c r="I9600" s="33">
        <f t="shared" ca="1" si="802"/>
        <v>6</v>
      </c>
      <c r="K9600" s="33"/>
      <c r="L9600" s="33"/>
      <c r="M9600" s="33"/>
      <c r="N9600" s="33"/>
      <c r="O9600" s="33"/>
    </row>
    <row r="9601" spans="1:15" x14ac:dyDescent="0.25">
      <c r="A9601" s="33">
        <f t="shared" ca="1" si="803"/>
        <v>3</v>
      </c>
      <c r="B9601" s="33">
        <f t="shared" ca="1" si="803"/>
        <v>1</v>
      </c>
      <c r="C9601" s="33"/>
      <c r="D9601" s="34">
        <f t="shared" ca="1" si="804"/>
        <v>0.77602724692543523</v>
      </c>
      <c r="E9601" s="34">
        <f t="shared" ca="1" si="804"/>
        <v>0.8733496953883676</v>
      </c>
      <c r="F9601" s="33"/>
      <c r="G9601" s="33">
        <f t="shared" ca="1" si="800"/>
        <v>3</v>
      </c>
      <c r="H9601" s="33">
        <f t="shared" ca="1" si="801"/>
        <v>1</v>
      </c>
      <c r="I9601" s="33">
        <f t="shared" ca="1" si="802"/>
        <v>4</v>
      </c>
      <c r="K9601" s="33"/>
      <c r="L9601" s="33"/>
      <c r="M9601" s="33"/>
      <c r="N9601" s="33"/>
      <c r="O9601" s="33"/>
    </row>
    <row r="9602" spans="1:15" x14ac:dyDescent="0.25">
      <c r="A9602" s="33">
        <f t="shared" ca="1" si="803"/>
        <v>2</v>
      </c>
      <c r="B9602" s="33">
        <f t="shared" ca="1" si="803"/>
        <v>5</v>
      </c>
      <c r="C9602" s="33"/>
      <c r="D9602" s="34">
        <f t="shared" ca="1" si="804"/>
        <v>0.29088375956747292</v>
      </c>
      <c r="E9602" s="34">
        <f t="shared" ca="1" si="804"/>
        <v>0.96969445044865665</v>
      </c>
      <c r="F9602" s="33"/>
      <c r="G9602" s="33">
        <f t="shared" ca="1" si="800"/>
        <v>2</v>
      </c>
      <c r="H9602" s="33">
        <f t="shared" ca="1" si="801"/>
        <v>5</v>
      </c>
      <c r="I9602" s="33">
        <f t="shared" ca="1" si="802"/>
        <v>7</v>
      </c>
      <c r="K9602" s="33"/>
      <c r="L9602" s="33"/>
      <c r="M9602" s="33"/>
      <c r="N9602" s="33"/>
      <c r="O9602" s="33"/>
    </row>
    <row r="9603" spans="1:15" x14ac:dyDescent="0.25">
      <c r="A9603" s="33">
        <f t="shared" ca="1" si="803"/>
        <v>4</v>
      </c>
      <c r="B9603" s="33">
        <f t="shared" ca="1" si="803"/>
        <v>2</v>
      </c>
      <c r="C9603" s="33"/>
      <c r="D9603" s="34">
        <f t="shared" ca="1" si="804"/>
        <v>0.33610028792571578</v>
      </c>
      <c r="E9603" s="34">
        <f t="shared" ca="1" si="804"/>
        <v>0.29339457221513088</v>
      </c>
      <c r="F9603" s="33"/>
      <c r="G9603" s="33">
        <f t="shared" ca="1" si="800"/>
        <v>4</v>
      </c>
      <c r="H9603" s="33">
        <f t="shared" ca="1" si="801"/>
        <v>2</v>
      </c>
      <c r="I9603" s="33">
        <f t="shared" ca="1" si="802"/>
        <v>6</v>
      </c>
      <c r="K9603" s="33"/>
      <c r="L9603" s="33"/>
      <c r="M9603" s="33"/>
      <c r="N9603" s="33"/>
      <c r="O9603" s="33"/>
    </row>
    <row r="9604" spans="1:15" x14ac:dyDescent="0.25">
      <c r="A9604" s="33">
        <f t="shared" ca="1" si="803"/>
        <v>2</v>
      </c>
      <c r="B9604" s="33">
        <f t="shared" ca="1" si="803"/>
        <v>2</v>
      </c>
      <c r="C9604" s="33"/>
      <c r="D9604" s="34">
        <f t="shared" ca="1" si="804"/>
        <v>0.81608913235465708</v>
      </c>
      <c r="E9604" s="34">
        <f t="shared" ca="1" si="804"/>
        <v>0.7264341752606075</v>
      </c>
      <c r="F9604" s="33"/>
      <c r="G9604" s="33">
        <f t="shared" ca="1" si="800"/>
        <v>2</v>
      </c>
      <c r="H9604" s="33">
        <f t="shared" ca="1" si="801"/>
        <v>2</v>
      </c>
      <c r="I9604" s="33">
        <f t="shared" ca="1" si="802"/>
        <v>4</v>
      </c>
      <c r="K9604" s="33"/>
      <c r="L9604" s="33"/>
      <c r="M9604" s="33"/>
      <c r="N9604" s="33"/>
      <c r="O9604" s="33"/>
    </row>
    <row r="9605" spans="1:15" x14ac:dyDescent="0.25">
      <c r="A9605" s="33">
        <f t="shared" ca="1" si="803"/>
        <v>4</v>
      </c>
      <c r="B9605" s="33">
        <f t="shared" ca="1" si="803"/>
        <v>5</v>
      </c>
      <c r="C9605" s="33"/>
      <c r="D9605" s="34">
        <f t="shared" ca="1" si="804"/>
        <v>0.34658578495665449</v>
      </c>
      <c r="E9605" s="34">
        <f t="shared" ca="1" si="804"/>
        <v>0.39570702651014777</v>
      </c>
      <c r="F9605" s="33"/>
      <c r="G9605" s="33">
        <f t="shared" ca="1" si="800"/>
        <v>4</v>
      </c>
      <c r="H9605" s="33">
        <f t="shared" ca="1" si="801"/>
        <v>5</v>
      </c>
      <c r="I9605" s="33">
        <f t="shared" ca="1" si="802"/>
        <v>9</v>
      </c>
      <c r="K9605" s="33"/>
      <c r="L9605" s="33"/>
      <c r="M9605" s="33"/>
      <c r="N9605" s="33"/>
      <c r="O9605" s="33"/>
    </row>
    <row r="9606" spans="1:15" x14ac:dyDescent="0.25">
      <c r="A9606" s="33">
        <f t="shared" ca="1" si="803"/>
        <v>5</v>
      </c>
      <c r="B9606" s="33">
        <f t="shared" ca="1" si="803"/>
        <v>1</v>
      </c>
      <c r="C9606" s="33"/>
      <c r="D9606" s="34">
        <f t="shared" ca="1" si="804"/>
        <v>0.33674267952533654</v>
      </c>
      <c r="E9606" s="34">
        <f t="shared" ca="1" si="804"/>
        <v>8.7638191585406422E-2</v>
      </c>
      <c r="F9606" s="33"/>
      <c r="G9606" s="33">
        <f t="shared" ref="G9606:G9669" ca="1" si="805">IF(AND(COUNTIF($B$91:$G$91,A9606)=1,D9606&lt;=$B$90),RANDBETWEEN(1,6),A9606)</f>
        <v>5</v>
      </c>
      <c r="H9606" s="33">
        <f t="shared" ref="H9606:H9669" ca="1" si="806">IF(AND(COUNTIF($B$91:$G$91,B9606)=1,E9606&lt;=$B$90),RANDBETWEEN(1,6),B9606)</f>
        <v>1</v>
      </c>
      <c r="I9606" s="33">
        <f t="shared" ref="I9606:I9669" ca="1" si="807">SUM(G9606:H9606)</f>
        <v>6</v>
      </c>
      <c r="K9606" s="33"/>
      <c r="L9606" s="33"/>
      <c r="M9606" s="33"/>
      <c r="N9606" s="33"/>
      <c r="O9606" s="33"/>
    </row>
    <row r="9607" spans="1:15" x14ac:dyDescent="0.25">
      <c r="A9607" s="33">
        <f t="shared" ref="A9607:B9670" ca="1" si="808">RANDBETWEEN(1,6)</f>
        <v>6</v>
      </c>
      <c r="B9607" s="33">
        <f t="shared" ca="1" si="808"/>
        <v>1</v>
      </c>
      <c r="C9607" s="33"/>
      <c r="D9607" s="34">
        <f t="shared" ref="D9607:E9670" ca="1" si="809">RAND()</f>
        <v>0.47146694855676563</v>
      </c>
      <c r="E9607" s="34">
        <f t="shared" ca="1" si="809"/>
        <v>0.23349431010376276</v>
      </c>
      <c r="F9607" s="33"/>
      <c r="G9607" s="33">
        <f t="shared" ca="1" si="805"/>
        <v>6</v>
      </c>
      <c r="H9607" s="33">
        <f t="shared" ca="1" si="806"/>
        <v>1</v>
      </c>
      <c r="I9607" s="33">
        <f t="shared" ca="1" si="807"/>
        <v>7</v>
      </c>
      <c r="K9607" s="33"/>
      <c r="L9607" s="33"/>
      <c r="M9607" s="33"/>
      <c r="N9607" s="33"/>
      <c r="O9607" s="33"/>
    </row>
    <row r="9608" spans="1:15" x14ac:dyDescent="0.25">
      <c r="A9608" s="33">
        <f t="shared" ca="1" si="808"/>
        <v>6</v>
      </c>
      <c r="B9608" s="33">
        <f t="shared" ca="1" si="808"/>
        <v>6</v>
      </c>
      <c r="C9608" s="33"/>
      <c r="D9608" s="34">
        <f t="shared" ca="1" si="809"/>
        <v>0.19999666120716864</v>
      </c>
      <c r="E9608" s="34">
        <f t="shared" ca="1" si="809"/>
        <v>0.19076930740792986</v>
      </c>
      <c r="F9608" s="33"/>
      <c r="G9608" s="33">
        <f t="shared" ca="1" si="805"/>
        <v>6</v>
      </c>
      <c r="H9608" s="33">
        <f t="shared" ca="1" si="806"/>
        <v>6</v>
      </c>
      <c r="I9608" s="33">
        <f t="shared" ca="1" si="807"/>
        <v>12</v>
      </c>
      <c r="K9608" s="33"/>
      <c r="L9608" s="33"/>
      <c r="M9608" s="33"/>
      <c r="N9608" s="33"/>
      <c r="O9608" s="33"/>
    </row>
    <row r="9609" spans="1:15" x14ac:dyDescent="0.25">
      <c r="A9609" s="33">
        <f t="shared" ca="1" si="808"/>
        <v>2</v>
      </c>
      <c r="B9609" s="33">
        <f t="shared" ca="1" si="808"/>
        <v>4</v>
      </c>
      <c r="C9609" s="33"/>
      <c r="D9609" s="34">
        <f t="shared" ca="1" si="809"/>
        <v>0.99408268426538926</v>
      </c>
      <c r="E9609" s="34">
        <f t="shared" ca="1" si="809"/>
        <v>0.20476689438457307</v>
      </c>
      <c r="F9609" s="33"/>
      <c r="G9609" s="33">
        <f t="shared" ca="1" si="805"/>
        <v>2</v>
      </c>
      <c r="H9609" s="33">
        <f t="shared" ca="1" si="806"/>
        <v>4</v>
      </c>
      <c r="I9609" s="33">
        <f t="shared" ca="1" si="807"/>
        <v>6</v>
      </c>
      <c r="K9609" s="33"/>
      <c r="L9609" s="33"/>
      <c r="M9609" s="33"/>
      <c r="N9609" s="33"/>
      <c r="O9609" s="33"/>
    </row>
    <row r="9610" spans="1:15" x14ac:dyDescent="0.25">
      <c r="A9610" s="33">
        <f t="shared" ca="1" si="808"/>
        <v>6</v>
      </c>
      <c r="B9610" s="33">
        <f t="shared" ca="1" si="808"/>
        <v>5</v>
      </c>
      <c r="C9610" s="33"/>
      <c r="D9610" s="34">
        <f t="shared" ca="1" si="809"/>
        <v>0.65592375208419251</v>
      </c>
      <c r="E9610" s="34">
        <f t="shared" ca="1" si="809"/>
        <v>0.3646924328487019</v>
      </c>
      <c r="F9610" s="33"/>
      <c r="G9610" s="33">
        <f t="shared" ca="1" si="805"/>
        <v>6</v>
      </c>
      <c r="H9610" s="33">
        <f t="shared" ca="1" si="806"/>
        <v>5</v>
      </c>
      <c r="I9610" s="33">
        <f t="shared" ca="1" si="807"/>
        <v>11</v>
      </c>
      <c r="K9610" s="33"/>
      <c r="L9610" s="33"/>
      <c r="M9610" s="33"/>
      <c r="N9610" s="33"/>
      <c r="O9610" s="33"/>
    </row>
    <row r="9611" spans="1:15" x14ac:dyDescent="0.25">
      <c r="A9611" s="33">
        <f t="shared" ca="1" si="808"/>
        <v>1</v>
      </c>
      <c r="B9611" s="33">
        <f t="shared" ca="1" si="808"/>
        <v>4</v>
      </c>
      <c r="C9611" s="33"/>
      <c r="D9611" s="34">
        <f t="shared" ca="1" si="809"/>
        <v>0.89710361683366091</v>
      </c>
      <c r="E9611" s="34">
        <f t="shared" ca="1" si="809"/>
        <v>0.33603828116579859</v>
      </c>
      <c r="F9611" s="33"/>
      <c r="G9611" s="33">
        <f t="shared" ca="1" si="805"/>
        <v>1</v>
      </c>
      <c r="H9611" s="33">
        <f t="shared" ca="1" si="806"/>
        <v>4</v>
      </c>
      <c r="I9611" s="33">
        <f t="shared" ca="1" si="807"/>
        <v>5</v>
      </c>
      <c r="K9611" s="33"/>
      <c r="L9611" s="33"/>
      <c r="M9611" s="33"/>
      <c r="N9611" s="33"/>
      <c r="O9611" s="33"/>
    </row>
    <row r="9612" spans="1:15" x14ac:dyDescent="0.25">
      <c r="A9612" s="33">
        <f t="shared" ca="1" si="808"/>
        <v>6</v>
      </c>
      <c r="B9612" s="33">
        <f t="shared" ca="1" si="808"/>
        <v>4</v>
      </c>
      <c r="C9612" s="33"/>
      <c r="D9612" s="34">
        <f t="shared" ca="1" si="809"/>
        <v>0.94978153757695749</v>
      </c>
      <c r="E9612" s="34">
        <f t="shared" ca="1" si="809"/>
        <v>0.35745181904594403</v>
      </c>
      <c r="F9612" s="33"/>
      <c r="G9612" s="33">
        <f t="shared" ca="1" si="805"/>
        <v>6</v>
      </c>
      <c r="H9612" s="33">
        <f t="shared" ca="1" si="806"/>
        <v>4</v>
      </c>
      <c r="I9612" s="33">
        <f t="shared" ca="1" si="807"/>
        <v>10</v>
      </c>
      <c r="K9612" s="33"/>
      <c r="L9612" s="33"/>
      <c r="M9612" s="33"/>
      <c r="N9612" s="33"/>
      <c r="O9612" s="33"/>
    </row>
    <row r="9613" spans="1:15" x14ac:dyDescent="0.25">
      <c r="A9613" s="33">
        <f t="shared" ca="1" si="808"/>
        <v>5</v>
      </c>
      <c r="B9613" s="33">
        <f t="shared" ca="1" si="808"/>
        <v>3</v>
      </c>
      <c r="C9613" s="33"/>
      <c r="D9613" s="34">
        <f t="shared" ca="1" si="809"/>
        <v>0.23975565899989448</v>
      </c>
      <c r="E9613" s="34">
        <f t="shared" ca="1" si="809"/>
        <v>0.55316846395850616</v>
      </c>
      <c r="F9613" s="33"/>
      <c r="G9613" s="33">
        <f t="shared" ca="1" si="805"/>
        <v>5</v>
      </c>
      <c r="H9613" s="33">
        <f t="shared" ca="1" si="806"/>
        <v>3</v>
      </c>
      <c r="I9613" s="33">
        <f t="shared" ca="1" si="807"/>
        <v>8</v>
      </c>
      <c r="K9613" s="33"/>
      <c r="L9613" s="33"/>
      <c r="M9613" s="33"/>
      <c r="N9613" s="33"/>
      <c r="O9613" s="33"/>
    </row>
    <row r="9614" spans="1:15" x14ac:dyDescent="0.25">
      <c r="A9614" s="33">
        <f t="shared" ca="1" si="808"/>
        <v>3</v>
      </c>
      <c r="B9614" s="33">
        <f t="shared" ca="1" si="808"/>
        <v>6</v>
      </c>
      <c r="C9614" s="33"/>
      <c r="D9614" s="34">
        <f t="shared" ca="1" si="809"/>
        <v>0.36540066911555846</v>
      </c>
      <c r="E9614" s="34">
        <f t="shared" ca="1" si="809"/>
        <v>0.47251287003450926</v>
      </c>
      <c r="F9614" s="33"/>
      <c r="G9614" s="33">
        <f t="shared" ca="1" si="805"/>
        <v>3</v>
      </c>
      <c r="H9614" s="33">
        <f t="shared" ca="1" si="806"/>
        <v>6</v>
      </c>
      <c r="I9614" s="33">
        <f t="shared" ca="1" si="807"/>
        <v>9</v>
      </c>
      <c r="K9614" s="33"/>
      <c r="L9614" s="33"/>
      <c r="M9614" s="33"/>
      <c r="N9614" s="33"/>
      <c r="O9614" s="33"/>
    </row>
    <row r="9615" spans="1:15" x14ac:dyDescent="0.25">
      <c r="A9615" s="33">
        <f t="shared" ca="1" si="808"/>
        <v>6</v>
      </c>
      <c r="B9615" s="33">
        <f t="shared" ca="1" si="808"/>
        <v>6</v>
      </c>
      <c r="C9615" s="33"/>
      <c r="D9615" s="34">
        <f t="shared" ca="1" si="809"/>
        <v>0.31310100157934451</v>
      </c>
      <c r="E9615" s="34">
        <f t="shared" ca="1" si="809"/>
        <v>0.7658307673534599</v>
      </c>
      <c r="F9615" s="33"/>
      <c r="G9615" s="33">
        <f t="shared" ca="1" si="805"/>
        <v>6</v>
      </c>
      <c r="H9615" s="33">
        <f t="shared" ca="1" si="806"/>
        <v>6</v>
      </c>
      <c r="I9615" s="33">
        <f t="shared" ca="1" si="807"/>
        <v>12</v>
      </c>
      <c r="K9615" s="33"/>
      <c r="L9615" s="33"/>
      <c r="M9615" s="33"/>
      <c r="N9615" s="33"/>
      <c r="O9615" s="33"/>
    </row>
    <row r="9616" spans="1:15" x14ac:dyDescent="0.25">
      <c r="A9616" s="33">
        <f t="shared" ca="1" si="808"/>
        <v>5</v>
      </c>
      <c r="B9616" s="33">
        <f t="shared" ca="1" si="808"/>
        <v>3</v>
      </c>
      <c r="C9616" s="33"/>
      <c r="D9616" s="34">
        <f t="shared" ca="1" si="809"/>
        <v>0.2944040334129514</v>
      </c>
      <c r="E9616" s="34">
        <f t="shared" ca="1" si="809"/>
        <v>1.1900235407845017E-2</v>
      </c>
      <c r="F9616" s="33"/>
      <c r="G9616" s="33">
        <f t="shared" ca="1" si="805"/>
        <v>5</v>
      </c>
      <c r="H9616" s="33">
        <f t="shared" ca="1" si="806"/>
        <v>3</v>
      </c>
      <c r="I9616" s="33">
        <f t="shared" ca="1" si="807"/>
        <v>8</v>
      </c>
      <c r="K9616" s="33"/>
      <c r="L9616" s="33"/>
      <c r="M9616" s="33"/>
      <c r="N9616" s="33"/>
      <c r="O9616" s="33"/>
    </row>
    <row r="9617" spans="1:15" x14ac:dyDescent="0.25">
      <c r="A9617" s="33">
        <f t="shared" ca="1" si="808"/>
        <v>6</v>
      </c>
      <c r="B9617" s="33">
        <f t="shared" ca="1" si="808"/>
        <v>1</v>
      </c>
      <c r="C9617" s="33"/>
      <c r="D9617" s="34">
        <f t="shared" ca="1" si="809"/>
        <v>0.52014241938853012</v>
      </c>
      <c r="E9617" s="34">
        <f t="shared" ca="1" si="809"/>
        <v>7.9107838157296828E-2</v>
      </c>
      <c r="F9617" s="33"/>
      <c r="G9617" s="33">
        <f t="shared" ca="1" si="805"/>
        <v>6</v>
      </c>
      <c r="H9617" s="33">
        <f t="shared" ca="1" si="806"/>
        <v>1</v>
      </c>
      <c r="I9617" s="33">
        <f t="shared" ca="1" si="807"/>
        <v>7</v>
      </c>
      <c r="K9617" s="33"/>
      <c r="L9617" s="33"/>
      <c r="M9617" s="33"/>
      <c r="N9617" s="33"/>
      <c r="O9617" s="33"/>
    </row>
    <row r="9618" spans="1:15" x14ac:dyDescent="0.25">
      <c r="A9618" s="33">
        <f t="shared" ca="1" si="808"/>
        <v>4</v>
      </c>
      <c r="B9618" s="33">
        <f t="shared" ca="1" si="808"/>
        <v>6</v>
      </c>
      <c r="C9618" s="33"/>
      <c r="D9618" s="34">
        <f t="shared" ca="1" si="809"/>
        <v>0.38091301376513598</v>
      </c>
      <c r="E9618" s="34">
        <f t="shared" ca="1" si="809"/>
        <v>0.33598677494106954</v>
      </c>
      <c r="F9618" s="33"/>
      <c r="G9618" s="33">
        <f t="shared" ca="1" si="805"/>
        <v>4</v>
      </c>
      <c r="H9618" s="33">
        <f t="shared" ca="1" si="806"/>
        <v>6</v>
      </c>
      <c r="I9618" s="33">
        <f t="shared" ca="1" si="807"/>
        <v>10</v>
      </c>
      <c r="K9618" s="33"/>
      <c r="L9618" s="33"/>
      <c r="M9618" s="33"/>
      <c r="N9618" s="33"/>
      <c r="O9618" s="33"/>
    </row>
    <row r="9619" spans="1:15" x14ac:dyDescent="0.25">
      <c r="A9619" s="33">
        <f t="shared" ca="1" si="808"/>
        <v>6</v>
      </c>
      <c r="B9619" s="33">
        <f t="shared" ca="1" si="808"/>
        <v>3</v>
      </c>
      <c r="C9619" s="33"/>
      <c r="D9619" s="34">
        <f t="shared" ca="1" si="809"/>
        <v>0.97544429830442891</v>
      </c>
      <c r="E9619" s="34">
        <f t="shared" ca="1" si="809"/>
        <v>0.20742805252262586</v>
      </c>
      <c r="F9619" s="33"/>
      <c r="G9619" s="33">
        <f t="shared" ca="1" si="805"/>
        <v>6</v>
      </c>
      <c r="H9619" s="33">
        <f t="shared" ca="1" si="806"/>
        <v>3</v>
      </c>
      <c r="I9619" s="33">
        <f t="shared" ca="1" si="807"/>
        <v>9</v>
      </c>
      <c r="K9619" s="33"/>
      <c r="L9619" s="33"/>
      <c r="M9619" s="33"/>
      <c r="N9619" s="33"/>
      <c r="O9619" s="33"/>
    </row>
    <row r="9620" spans="1:15" x14ac:dyDescent="0.25">
      <c r="A9620" s="33">
        <f t="shared" ca="1" si="808"/>
        <v>4</v>
      </c>
      <c r="B9620" s="33">
        <f t="shared" ca="1" si="808"/>
        <v>3</v>
      </c>
      <c r="C9620" s="33"/>
      <c r="D9620" s="34">
        <f t="shared" ca="1" si="809"/>
        <v>0.42702065398740296</v>
      </c>
      <c r="E9620" s="34">
        <f t="shared" ca="1" si="809"/>
        <v>0.33603458194818403</v>
      </c>
      <c r="F9620" s="33"/>
      <c r="G9620" s="33">
        <f t="shared" ca="1" si="805"/>
        <v>4</v>
      </c>
      <c r="H9620" s="33">
        <f t="shared" ca="1" si="806"/>
        <v>3</v>
      </c>
      <c r="I9620" s="33">
        <f t="shared" ca="1" si="807"/>
        <v>7</v>
      </c>
      <c r="K9620" s="33"/>
      <c r="L9620" s="33"/>
      <c r="M9620" s="33"/>
      <c r="N9620" s="33"/>
      <c r="O9620" s="33"/>
    </row>
    <row r="9621" spans="1:15" x14ac:dyDescent="0.25">
      <c r="A9621" s="33">
        <f t="shared" ca="1" si="808"/>
        <v>1</v>
      </c>
      <c r="B9621" s="33">
        <f t="shared" ca="1" si="808"/>
        <v>4</v>
      </c>
      <c r="C9621" s="33"/>
      <c r="D9621" s="34">
        <f t="shared" ca="1" si="809"/>
        <v>9.3172049503879584E-2</v>
      </c>
      <c r="E9621" s="34">
        <f t="shared" ca="1" si="809"/>
        <v>0.82901647271522172</v>
      </c>
      <c r="F9621" s="33"/>
      <c r="G9621" s="33">
        <f t="shared" ca="1" si="805"/>
        <v>1</v>
      </c>
      <c r="H9621" s="33">
        <f t="shared" ca="1" si="806"/>
        <v>4</v>
      </c>
      <c r="I9621" s="33">
        <f t="shared" ca="1" si="807"/>
        <v>5</v>
      </c>
      <c r="K9621" s="33"/>
      <c r="L9621" s="33"/>
      <c r="M9621" s="33"/>
      <c r="N9621" s="33"/>
      <c r="O9621" s="33"/>
    </row>
    <row r="9622" spans="1:15" x14ac:dyDescent="0.25">
      <c r="A9622" s="33">
        <f t="shared" ca="1" si="808"/>
        <v>3</v>
      </c>
      <c r="B9622" s="33">
        <f t="shared" ca="1" si="808"/>
        <v>3</v>
      </c>
      <c r="C9622" s="33"/>
      <c r="D9622" s="34">
        <f t="shared" ca="1" si="809"/>
        <v>0.14537091448342465</v>
      </c>
      <c r="E9622" s="34">
        <f t="shared" ca="1" si="809"/>
        <v>0.39551123172960134</v>
      </c>
      <c r="F9622" s="33"/>
      <c r="G9622" s="33">
        <f t="shared" ca="1" si="805"/>
        <v>3</v>
      </c>
      <c r="H9622" s="33">
        <f t="shared" ca="1" si="806"/>
        <v>3</v>
      </c>
      <c r="I9622" s="33">
        <f t="shared" ca="1" si="807"/>
        <v>6</v>
      </c>
      <c r="K9622" s="33"/>
      <c r="L9622" s="33"/>
      <c r="M9622" s="33"/>
      <c r="N9622" s="33"/>
      <c r="O9622" s="33"/>
    </row>
    <row r="9623" spans="1:15" x14ac:dyDescent="0.25">
      <c r="A9623" s="33">
        <f t="shared" ca="1" si="808"/>
        <v>1</v>
      </c>
      <c r="B9623" s="33">
        <f t="shared" ca="1" si="808"/>
        <v>3</v>
      </c>
      <c r="C9623" s="33"/>
      <c r="D9623" s="34">
        <f t="shared" ca="1" si="809"/>
        <v>0.25899398610000957</v>
      </c>
      <c r="E9623" s="34">
        <f t="shared" ca="1" si="809"/>
        <v>0.46108788636969855</v>
      </c>
      <c r="F9623" s="33"/>
      <c r="G9623" s="33">
        <f t="shared" ca="1" si="805"/>
        <v>1</v>
      </c>
      <c r="H9623" s="33">
        <f t="shared" ca="1" si="806"/>
        <v>3</v>
      </c>
      <c r="I9623" s="33">
        <f t="shared" ca="1" si="807"/>
        <v>4</v>
      </c>
      <c r="K9623" s="33"/>
      <c r="L9623" s="33"/>
      <c r="M9623" s="33"/>
      <c r="N9623" s="33"/>
      <c r="O9623" s="33"/>
    </row>
    <row r="9624" spans="1:15" x14ac:dyDescent="0.25">
      <c r="A9624" s="33">
        <f t="shared" ca="1" si="808"/>
        <v>3</v>
      </c>
      <c r="B9624" s="33">
        <f t="shared" ca="1" si="808"/>
        <v>1</v>
      </c>
      <c r="C9624" s="33"/>
      <c r="D9624" s="34">
        <f t="shared" ca="1" si="809"/>
        <v>0.5810872812222716</v>
      </c>
      <c r="E9624" s="34">
        <f t="shared" ca="1" si="809"/>
        <v>0.79636964859015114</v>
      </c>
      <c r="F9624" s="33"/>
      <c r="G9624" s="33">
        <f t="shared" ca="1" si="805"/>
        <v>3</v>
      </c>
      <c r="H9624" s="33">
        <f t="shared" ca="1" si="806"/>
        <v>1</v>
      </c>
      <c r="I9624" s="33">
        <f t="shared" ca="1" si="807"/>
        <v>4</v>
      </c>
      <c r="K9624" s="33"/>
      <c r="L9624" s="33"/>
      <c r="M9624" s="33"/>
      <c r="N9624" s="33"/>
      <c r="O9624" s="33"/>
    </row>
    <row r="9625" spans="1:15" x14ac:dyDescent="0.25">
      <c r="A9625" s="33">
        <f t="shared" ca="1" si="808"/>
        <v>3</v>
      </c>
      <c r="B9625" s="33">
        <f t="shared" ca="1" si="808"/>
        <v>6</v>
      </c>
      <c r="C9625" s="33"/>
      <c r="D9625" s="34">
        <f t="shared" ca="1" si="809"/>
        <v>0.70824201330329617</v>
      </c>
      <c r="E9625" s="34">
        <f t="shared" ca="1" si="809"/>
        <v>0.69482939865936122</v>
      </c>
      <c r="F9625" s="33"/>
      <c r="G9625" s="33">
        <f t="shared" ca="1" si="805"/>
        <v>3</v>
      </c>
      <c r="H9625" s="33">
        <f t="shared" ca="1" si="806"/>
        <v>6</v>
      </c>
      <c r="I9625" s="33">
        <f t="shared" ca="1" si="807"/>
        <v>9</v>
      </c>
      <c r="K9625" s="33"/>
      <c r="L9625" s="33"/>
      <c r="M9625" s="33"/>
      <c r="N9625" s="33"/>
      <c r="O9625" s="33"/>
    </row>
    <row r="9626" spans="1:15" x14ac:dyDescent="0.25">
      <c r="A9626" s="33">
        <f t="shared" ca="1" si="808"/>
        <v>2</v>
      </c>
      <c r="B9626" s="33">
        <f t="shared" ca="1" si="808"/>
        <v>3</v>
      </c>
      <c r="C9626" s="33"/>
      <c r="D9626" s="34">
        <f t="shared" ca="1" si="809"/>
        <v>0.16763020893237102</v>
      </c>
      <c r="E9626" s="34">
        <f t="shared" ca="1" si="809"/>
        <v>0.54798321553146212</v>
      </c>
      <c r="F9626" s="33"/>
      <c r="G9626" s="33">
        <f t="shared" ca="1" si="805"/>
        <v>2</v>
      </c>
      <c r="H9626" s="33">
        <f t="shared" ca="1" si="806"/>
        <v>3</v>
      </c>
      <c r="I9626" s="33">
        <f t="shared" ca="1" si="807"/>
        <v>5</v>
      </c>
      <c r="K9626" s="33"/>
      <c r="L9626" s="33"/>
      <c r="M9626" s="33"/>
      <c r="N9626" s="33"/>
      <c r="O9626" s="33"/>
    </row>
    <row r="9627" spans="1:15" x14ac:dyDescent="0.25">
      <c r="A9627" s="33">
        <f t="shared" ca="1" si="808"/>
        <v>3</v>
      </c>
      <c r="B9627" s="33">
        <f t="shared" ca="1" si="808"/>
        <v>2</v>
      </c>
      <c r="C9627" s="33"/>
      <c r="D9627" s="34">
        <f t="shared" ca="1" si="809"/>
        <v>0.85713590563505682</v>
      </c>
      <c r="E9627" s="34">
        <f t="shared" ca="1" si="809"/>
        <v>0.19679316086716414</v>
      </c>
      <c r="F9627" s="33"/>
      <c r="G9627" s="33">
        <f t="shared" ca="1" si="805"/>
        <v>3</v>
      </c>
      <c r="H9627" s="33">
        <f t="shared" ca="1" si="806"/>
        <v>2</v>
      </c>
      <c r="I9627" s="33">
        <f t="shared" ca="1" si="807"/>
        <v>5</v>
      </c>
      <c r="K9627" s="33"/>
      <c r="L9627" s="33"/>
      <c r="M9627" s="33"/>
      <c r="N9627" s="33"/>
      <c r="O9627" s="33"/>
    </row>
    <row r="9628" spans="1:15" x14ac:dyDescent="0.25">
      <c r="A9628" s="33">
        <f t="shared" ca="1" si="808"/>
        <v>1</v>
      </c>
      <c r="B9628" s="33">
        <f t="shared" ca="1" si="808"/>
        <v>2</v>
      </c>
      <c r="C9628" s="33"/>
      <c r="D9628" s="34">
        <f t="shared" ca="1" si="809"/>
        <v>0.10983546000519717</v>
      </c>
      <c r="E9628" s="34">
        <f t="shared" ca="1" si="809"/>
        <v>0.39398965983161305</v>
      </c>
      <c r="F9628" s="33"/>
      <c r="G9628" s="33">
        <f t="shared" ca="1" si="805"/>
        <v>1</v>
      </c>
      <c r="H9628" s="33">
        <f t="shared" ca="1" si="806"/>
        <v>2</v>
      </c>
      <c r="I9628" s="33">
        <f t="shared" ca="1" si="807"/>
        <v>3</v>
      </c>
      <c r="K9628" s="33"/>
      <c r="L9628" s="33"/>
      <c r="M9628" s="33"/>
      <c r="N9628" s="33"/>
      <c r="O9628" s="33"/>
    </row>
    <row r="9629" spans="1:15" x14ac:dyDescent="0.25">
      <c r="A9629" s="33">
        <f t="shared" ca="1" si="808"/>
        <v>6</v>
      </c>
      <c r="B9629" s="33">
        <f t="shared" ca="1" si="808"/>
        <v>2</v>
      </c>
      <c r="C9629" s="33"/>
      <c r="D9629" s="34">
        <f t="shared" ca="1" si="809"/>
        <v>0.21002298837807198</v>
      </c>
      <c r="E9629" s="34">
        <f t="shared" ca="1" si="809"/>
        <v>0.26368459515962339</v>
      </c>
      <c r="F9629" s="33"/>
      <c r="G9629" s="33">
        <f t="shared" ca="1" si="805"/>
        <v>6</v>
      </c>
      <c r="H9629" s="33">
        <f t="shared" ca="1" si="806"/>
        <v>2</v>
      </c>
      <c r="I9629" s="33">
        <f t="shared" ca="1" si="807"/>
        <v>8</v>
      </c>
      <c r="K9629" s="33"/>
      <c r="L9629" s="33"/>
      <c r="M9629" s="33"/>
      <c r="N9629" s="33"/>
      <c r="O9629" s="33"/>
    </row>
    <row r="9630" spans="1:15" x14ac:dyDescent="0.25">
      <c r="A9630" s="33">
        <f t="shared" ca="1" si="808"/>
        <v>4</v>
      </c>
      <c r="B9630" s="33">
        <f t="shared" ca="1" si="808"/>
        <v>1</v>
      </c>
      <c r="C9630" s="33"/>
      <c r="D9630" s="34">
        <f t="shared" ca="1" si="809"/>
        <v>0.1005636316088695</v>
      </c>
      <c r="E9630" s="34">
        <f t="shared" ca="1" si="809"/>
        <v>0.27770340840703611</v>
      </c>
      <c r="F9630" s="33"/>
      <c r="G9630" s="33">
        <f t="shared" ca="1" si="805"/>
        <v>4</v>
      </c>
      <c r="H9630" s="33">
        <f t="shared" ca="1" si="806"/>
        <v>1</v>
      </c>
      <c r="I9630" s="33">
        <f t="shared" ca="1" si="807"/>
        <v>5</v>
      </c>
      <c r="K9630" s="33"/>
      <c r="L9630" s="33"/>
      <c r="M9630" s="33"/>
      <c r="N9630" s="33"/>
      <c r="O9630" s="33"/>
    </row>
    <row r="9631" spans="1:15" x14ac:dyDescent="0.25">
      <c r="A9631" s="33">
        <f t="shared" ca="1" si="808"/>
        <v>2</v>
      </c>
      <c r="B9631" s="33">
        <f t="shared" ca="1" si="808"/>
        <v>3</v>
      </c>
      <c r="C9631" s="33"/>
      <c r="D9631" s="34">
        <f t="shared" ca="1" si="809"/>
        <v>0.84830305042491405</v>
      </c>
      <c r="E9631" s="34">
        <f t="shared" ca="1" si="809"/>
        <v>0.26635125822805106</v>
      </c>
      <c r="F9631" s="33"/>
      <c r="G9631" s="33">
        <f t="shared" ca="1" si="805"/>
        <v>2</v>
      </c>
      <c r="H9631" s="33">
        <f t="shared" ca="1" si="806"/>
        <v>3</v>
      </c>
      <c r="I9631" s="33">
        <f t="shared" ca="1" si="807"/>
        <v>5</v>
      </c>
      <c r="K9631" s="33"/>
      <c r="L9631" s="33"/>
      <c r="M9631" s="33"/>
      <c r="N9631" s="33"/>
      <c r="O9631" s="33"/>
    </row>
    <row r="9632" spans="1:15" x14ac:dyDescent="0.25">
      <c r="A9632" s="33">
        <f t="shared" ca="1" si="808"/>
        <v>5</v>
      </c>
      <c r="B9632" s="33">
        <f t="shared" ca="1" si="808"/>
        <v>3</v>
      </c>
      <c r="C9632" s="33"/>
      <c r="D9632" s="34">
        <f t="shared" ca="1" si="809"/>
        <v>0.23500791161120349</v>
      </c>
      <c r="E9632" s="34">
        <f t="shared" ca="1" si="809"/>
        <v>0.35905313919482074</v>
      </c>
      <c r="F9632" s="33"/>
      <c r="G9632" s="33">
        <f t="shared" ca="1" si="805"/>
        <v>5</v>
      </c>
      <c r="H9632" s="33">
        <f t="shared" ca="1" si="806"/>
        <v>3</v>
      </c>
      <c r="I9632" s="33">
        <f t="shared" ca="1" si="807"/>
        <v>8</v>
      </c>
      <c r="K9632" s="33"/>
      <c r="L9632" s="33"/>
      <c r="M9632" s="33"/>
      <c r="N9632" s="33"/>
      <c r="O9632" s="33"/>
    </row>
    <row r="9633" spans="1:15" x14ac:dyDescent="0.25">
      <c r="A9633" s="33">
        <f t="shared" ca="1" si="808"/>
        <v>6</v>
      </c>
      <c r="B9633" s="33">
        <f t="shared" ca="1" si="808"/>
        <v>1</v>
      </c>
      <c r="C9633" s="33"/>
      <c r="D9633" s="34">
        <f t="shared" ca="1" si="809"/>
        <v>0.14250289506543701</v>
      </c>
      <c r="E9633" s="34">
        <f t="shared" ca="1" si="809"/>
        <v>0.39258874276792444</v>
      </c>
      <c r="F9633" s="33"/>
      <c r="G9633" s="33">
        <f t="shared" ca="1" si="805"/>
        <v>6</v>
      </c>
      <c r="H9633" s="33">
        <f t="shared" ca="1" si="806"/>
        <v>1</v>
      </c>
      <c r="I9633" s="33">
        <f t="shared" ca="1" si="807"/>
        <v>7</v>
      </c>
      <c r="K9633" s="33"/>
      <c r="L9633" s="33"/>
      <c r="M9633" s="33"/>
      <c r="N9633" s="33"/>
      <c r="O9633" s="33"/>
    </row>
    <row r="9634" spans="1:15" x14ac:dyDescent="0.25">
      <c r="A9634" s="33">
        <f t="shared" ca="1" si="808"/>
        <v>3</v>
      </c>
      <c r="B9634" s="33">
        <f t="shared" ca="1" si="808"/>
        <v>6</v>
      </c>
      <c r="C9634" s="33"/>
      <c r="D9634" s="34">
        <f t="shared" ca="1" si="809"/>
        <v>0.34740060959829722</v>
      </c>
      <c r="E9634" s="34">
        <f t="shared" ca="1" si="809"/>
        <v>0.5401295388306272</v>
      </c>
      <c r="F9634" s="33"/>
      <c r="G9634" s="33">
        <f t="shared" ca="1" si="805"/>
        <v>3</v>
      </c>
      <c r="H9634" s="33">
        <f t="shared" ca="1" si="806"/>
        <v>6</v>
      </c>
      <c r="I9634" s="33">
        <f t="shared" ca="1" si="807"/>
        <v>9</v>
      </c>
      <c r="K9634" s="33"/>
      <c r="L9634" s="33"/>
      <c r="M9634" s="33"/>
      <c r="N9634" s="33"/>
      <c r="O9634" s="33"/>
    </row>
    <row r="9635" spans="1:15" x14ac:dyDescent="0.25">
      <c r="A9635" s="33">
        <f t="shared" ca="1" si="808"/>
        <v>2</v>
      </c>
      <c r="B9635" s="33">
        <f t="shared" ca="1" si="808"/>
        <v>3</v>
      </c>
      <c r="C9635" s="33"/>
      <c r="D9635" s="34">
        <f t="shared" ca="1" si="809"/>
        <v>0.71925150262843129</v>
      </c>
      <c r="E9635" s="34">
        <f t="shared" ca="1" si="809"/>
        <v>6.6651351133559689E-2</v>
      </c>
      <c r="F9635" s="33"/>
      <c r="G9635" s="33">
        <f t="shared" ca="1" si="805"/>
        <v>2</v>
      </c>
      <c r="H9635" s="33">
        <f t="shared" ca="1" si="806"/>
        <v>3</v>
      </c>
      <c r="I9635" s="33">
        <f t="shared" ca="1" si="807"/>
        <v>5</v>
      </c>
      <c r="K9635" s="33"/>
      <c r="L9635" s="33"/>
      <c r="M9635" s="33"/>
      <c r="N9635" s="33"/>
      <c r="O9635" s="33"/>
    </row>
    <row r="9636" spans="1:15" x14ac:dyDescent="0.25">
      <c r="A9636" s="33">
        <f t="shared" ca="1" si="808"/>
        <v>1</v>
      </c>
      <c r="B9636" s="33">
        <f t="shared" ca="1" si="808"/>
        <v>4</v>
      </c>
      <c r="C9636" s="33"/>
      <c r="D9636" s="34">
        <f t="shared" ca="1" si="809"/>
        <v>0.79328398096089836</v>
      </c>
      <c r="E9636" s="34">
        <f t="shared" ca="1" si="809"/>
        <v>0.83858015963774601</v>
      </c>
      <c r="F9636" s="33"/>
      <c r="G9636" s="33">
        <f t="shared" ca="1" si="805"/>
        <v>1</v>
      </c>
      <c r="H9636" s="33">
        <f t="shared" ca="1" si="806"/>
        <v>4</v>
      </c>
      <c r="I9636" s="33">
        <f t="shared" ca="1" si="807"/>
        <v>5</v>
      </c>
      <c r="K9636" s="33"/>
      <c r="L9636" s="33"/>
      <c r="M9636" s="33"/>
      <c r="N9636" s="33"/>
      <c r="O9636" s="33"/>
    </row>
    <row r="9637" spans="1:15" x14ac:dyDescent="0.25">
      <c r="A9637" s="33">
        <f t="shared" ca="1" si="808"/>
        <v>1</v>
      </c>
      <c r="B9637" s="33">
        <f t="shared" ca="1" si="808"/>
        <v>3</v>
      </c>
      <c r="C9637" s="33"/>
      <c r="D9637" s="34">
        <f t="shared" ca="1" si="809"/>
        <v>0.12093453337982829</v>
      </c>
      <c r="E9637" s="34">
        <f t="shared" ca="1" si="809"/>
        <v>0.45975641599159645</v>
      </c>
      <c r="F9637" s="33"/>
      <c r="G9637" s="33">
        <f t="shared" ca="1" si="805"/>
        <v>1</v>
      </c>
      <c r="H9637" s="33">
        <f t="shared" ca="1" si="806"/>
        <v>3</v>
      </c>
      <c r="I9637" s="33">
        <f t="shared" ca="1" si="807"/>
        <v>4</v>
      </c>
      <c r="K9637" s="33"/>
      <c r="L9637" s="33"/>
      <c r="M9637" s="33"/>
      <c r="N9637" s="33"/>
      <c r="O9637" s="33"/>
    </row>
    <row r="9638" spans="1:15" x14ac:dyDescent="0.25">
      <c r="A9638" s="33">
        <f t="shared" ca="1" si="808"/>
        <v>4</v>
      </c>
      <c r="B9638" s="33">
        <f t="shared" ca="1" si="808"/>
        <v>2</v>
      </c>
      <c r="C9638" s="33"/>
      <c r="D9638" s="34">
        <f t="shared" ca="1" si="809"/>
        <v>0.72860629384812015</v>
      </c>
      <c r="E9638" s="34">
        <f t="shared" ca="1" si="809"/>
        <v>0.53659194746136651</v>
      </c>
      <c r="F9638" s="33"/>
      <c r="G9638" s="33">
        <f t="shared" ca="1" si="805"/>
        <v>4</v>
      </c>
      <c r="H9638" s="33">
        <f t="shared" ca="1" si="806"/>
        <v>2</v>
      </c>
      <c r="I9638" s="33">
        <f t="shared" ca="1" si="807"/>
        <v>6</v>
      </c>
      <c r="K9638" s="33"/>
      <c r="L9638" s="33"/>
      <c r="M9638" s="33"/>
      <c r="N9638" s="33"/>
      <c r="O9638" s="33"/>
    </row>
    <row r="9639" spans="1:15" x14ac:dyDescent="0.25">
      <c r="A9639" s="33">
        <f t="shared" ca="1" si="808"/>
        <v>3</v>
      </c>
      <c r="B9639" s="33">
        <f t="shared" ca="1" si="808"/>
        <v>2</v>
      </c>
      <c r="C9639" s="33"/>
      <c r="D9639" s="34">
        <f t="shared" ca="1" si="809"/>
        <v>9.7134285910225548E-2</v>
      </c>
      <c r="E9639" s="34">
        <f t="shared" ca="1" si="809"/>
        <v>0.51915996218376115</v>
      </c>
      <c r="F9639" s="33"/>
      <c r="G9639" s="33">
        <f t="shared" ca="1" si="805"/>
        <v>3</v>
      </c>
      <c r="H9639" s="33">
        <f t="shared" ca="1" si="806"/>
        <v>2</v>
      </c>
      <c r="I9639" s="33">
        <f t="shared" ca="1" si="807"/>
        <v>5</v>
      </c>
      <c r="K9639" s="33"/>
      <c r="L9639" s="33"/>
      <c r="M9639" s="33"/>
      <c r="N9639" s="33"/>
      <c r="O9639" s="33"/>
    </row>
    <row r="9640" spans="1:15" x14ac:dyDescent="0.25">
      <c r="A9640" s="33">
        <f t="shared" ca="1" si="808"/>
        <v>1</v>
      </c>
      <c r="B9640" s="33">
        <f t="shared" ca="1" si="808"/>
        <v>1</v>
      </c>
      <c r="C9640" s="33"/>
      <c r="D9640" s="34">
        <f t="shared" ca="1" si="809"/>
        <v>6.8824860841460889E-2</v>
      </c>
      <c r="E9640" s="34">
        <f t="shared" ca="1" si="809"/>
        <v>0.31375397851722109</v>
      </c>
      <c r="F9640" s="33"/>
      <c r="G9640" s="33">
        <f t="shared" ca="1" si="805"/>
        <v>1</v>
      </c>
      <c r="H9640" s="33">
        <f t="shared" ca="1" si="806"/>
        <v>1</v>
      </c>
      <c r="I9640" s="33">
        <f t="shared" ca="1" si="807"/>
        <v>2</v>
      </c>
      <c r="K9640" s="33"/>
      <c r="L9640" s="33"/>
      <c r="M9640" s="33"/>
      <c r="N9640" s="33"/>
      <c r="O9640" s="33"/>
    </row>
    <row r="9641" spans="1:15" x14ac:dyDescent="0.25">
      <c r="A9641" s="33">
        <f t="shared" ca="1" si="808"/>
        <v>1</v>
      </c>
      <c r="B9641" s="33">
        <f t="shared" ca="1" si="808"/>
        <v>2</v>
      </c>
      <c r="C9641" s="33"/>
      <c r="D9641" s="34">
        <f t="shared" ca="1" si="809"/>
        <v>0.6259437273544094</v>
      </c>
      <c r="E9641" s="34">
        <f t="shared" ca="1" si="809"/>
        <v>0.11664348611060393</v>
      </c>
      <c r="F9641" s="33"/>
      <c r="G9641" s="33">
        <f t="shared" ca="1" si="805"/>
        <v>1</v>
      </c>
      <c r="H9641" s="33">
        <f t="shared" ca="1" si="806"/>
        <v>2</v>
      </c>
      <c r="I9641" s="33">
        <f t="shared" ca="1" si="807"/>
        <v>3</v>
      </c>
      <c r="K9641" s="33"/>
      <c r="L9641" s="33"/>
      <c r="M9641" s="33"/>
      <c r="N9641" s="33"/>
      <c r="O9641" s="33"/>
    </row>
    <row r="9642" spans="1:15" x14ac:dyDescent="0.25">
      <c r="A9642" s="33">
        <f t="shared" ca="1" si="808"/>
        <v>1</v>
      </c>
      <c r="B9642" s="33">
        <f t="shared" ca="1" si="808"/>
        <v>4</v>
      </c>
      <c r="C9642" s="33"/>
      <c r="D9642" s="34">
        <f t="shared" ca="1" si="809"/>
        <v>0.92158602400772427</v>
      </c>
      <c r="E9642" s="34">
        <f t="shared" ca="1" si="809"/>
        <v>0.43895118549899947</v>
      </c>
      <c r="F9642" s="33"/>
      <c r="G9642" s="33">
        <f t="shared" ca="1" si="805"/>
        <v>1</v>
      </c>
      <c r="H9642" s="33">
        <f t="shared" ca="1" si="806"/>
        <v>4</v>
      </c>
      <c r="I9642" s="33">
        <f t="shared" ca="1" si="807"/>
        <v>5</v>
      </c>
      <c r="K9642" s="33"/>
      <c r="L9642" s="33"/>
      <c r="M9642" s="33"/>
      <c r="N9642" s="33"/>
      <c r="O9642" s="33"/>
    </row>
    <row r="9643" spans="1:15" x14ac:dyDescent="0.25">
      <c r="A9643" s="33">
        <f t="shared" ca="1" si="808"/>
        <v>5</v>
      </c>
      <c r="B9643" s="33">
        <f t="shared" ca="1" si="808"/>
        <v>5</v>
      </c>
      <c r="C9643" s="33"/>
      <c r="D9643" s="34">
        <f t="shared" ca="1" si="809"/>
        <v>0.2204219979458758</v>
      </c>
      <c r="E9643" s="34">
        <f t="shared" ca="1" si="809"/>
        <v>2.2295482693008406E-2</v>
      </c>
      <c r="F9643" s="33"/>
      <c r="G9643" s="33">
        <f t="shared" ca="1" si="805"/>
        <v>5</v>
      </c>
      <c r="H9643" s="33">
        <f t="shared" ca="1" si="806"/>
        <v>5</v>
      </c>
      <c r="I9643" s="33">
        <f t="shared" ca="1" si="807"/>
        <v>10</v>
      </c>
      <c r="K9643" s="33"/>
      <c r="L9643" s="33"/>
      <c r="M9643" s="33"/>
      <c r="N9643" s="33"/>
      <c r="O9643" s="33"/>
    </row>
    <row r="9644" spans="1:15" x14ac:dyDescent="0.25">
      <c r="A9644" s="33">
        <f t="shared" ca="1" si="808"/>
        <v>3</v>
      </c>
      <c r="B9644" s="33">
        <f t="shared" ca="1" si="808"/>
        <v>6</v>
      </c>
      <c r="C9644" s="33"/>
      <c r="D9644" s="34">
        <f t="shared" ca="1" si="809"/>
        <v>0.40833330900328058</v>
      </c>
      <c r="E9644" s="34">
        <f t="shared" ca="1" si="809"/>
        <v>0.74209528932980928</v>
      </c>
      <c r="F9644" s="33"/>
      <c r="G9644" s="33">
        <f t="shared" ca="1" si="805"/>
        <v>3</v>
      </c>
      <c r="H9644" s="33">
        <f t="shared" ca="1" si="806"/>
        <v>6</v>
      </c>
      <c r="I9644" s="33">
        <f t="shared" ca="1" si="807"/>
        <v>9</v>
      </c>
      <c r="K9644" s="33"/>
      <c r="L9644" s="33"/>
      <c r="M9644" s="33"/>
      <c r="N9644" s="33"/>
      <c r="O9644" s="33"/>
    </row>
    <row r="9645" spans="1:15" x14ac:dyDescent="0.25">
      <c r="A9645" s="33">
        <f t="shared" ca="1" si="808"/>
        <v>3</v>
      </c>
      <c r="B9645" s="33">
        <f t="shared" ca="1" si="808"/>
        <v>3</v>
      </c>
      <c r="C9645" s="33"/>
      <c r="D9645" s="34">
        <f t="shared" ca="1" si="809"/>
        <v>0.76107831812592586</v>
      </c>
      <c r="E9645" s="34">
        <f t="shared" ca="1" si="809"/>
        <v>0.97583031698780842</v>
      </c>
      <c r="F9645" s="33"/>
      <c r="G9645" s="33">
        <f t="shared" ca="1" si="805"/>
        <v>3</v>
      </c>
      <c r="H9645" s="33">
        <f t="shared" ca="1" si="806"/>
        <v>3</v>
      </c>
      <c r="I9645" s="33">
        <f t="shared" ca="1" si="807"/>
        <v>6</v>
      </c>
      <c r="K9645" s="33"/>
      <c r="L9645" s="33"/>
      <c r="M9645" s="33"/>
      <c r="N9645" s="33"/>
      <c r="O9645" s="33"/>
    </row>
    <row r="9646" spans="1:15" x14ac:dyDescent="0.25">
      <c r="A9646" s="33">
        <f t="shared" ca="1" si="808"/>
        <v>3</v>
      </c>
      <c r="B9646" s="33">
        <f t="shared" ca="1" si="808"/>
        <v>1</v>
      </c>
      <c r="C9646" s="33"/>
      <c r="D9646" s="34">
        <f t="shared" ca="1" si="809"/>
        <v>0.89439224710406362</v>
      </c>
      <c r="E9646" s="34">
        <f t="shared" ca="1" si="809"/>
        <v>0.99889319261073939</v>
      </c>
      <c r="F9646" s="33"/>
      <c r="G9646" s="33">
        <f t="shared" ca="1" si="805"/>
        <v>3</v>
      </c>
      <c r="H9646" s="33">
        <f t="shared" ca="1" si="806"/>
        <v>1</v>
      </c>
      <c r="I9646" s="33">
        <f t="shared" ca="1" si="807"/>
        <v>4</v>
      </c>
      <c r="K9646" s="33"/>
      <c r="L9646" s="33"/>
      <c r="M9646" s="33"/>
      <c r="N9646" s="33"/>
      <c r="O9646" s="33"/>
    </row>
    <row r="9647" spans="1:15" x14ac:dyDescent="0.25">
      <c r="A9647" s="33">
        <f t="shared" ca="1" si="808"/>
        <v>2</v>
      </c>
      <c r="B9647" s="33">
        <f t="shared" ca="1" si="808"/>
        <v>3</v>
      </c>
      <c r="C9647" s="33"/>
      <c r="D9647" s="34">
        <f t="shared" ca="1" si="809"/>
        <v>0.84237710768581919</v>
      </c>
      <c r="E9647" s="34">
        <f t="shared" ca="1" si="809"/>
        <v>0.79651453949425721</v>
      </c>
      <c r="F9647" s="33"/>
      <c r="G9647" s="33">
        <f t="shared" ca="1" si="805"/>
        <v>2</v>
      </c>
      <c r="H9647" s="33">
        <f t="shared" ca="1" si="806"/>
        <v>3</v>
      </c>
      <c r="I9647" s="33">
        <f t="shared" ca="1" si="807"/>
        <v>5</v>
      </c>
      <c r="K9647" s="33"/>
      <c r="L9647" s="33"/>
      <c r="M9647" s="33"/>
      <c r="N9647" s="33"/>
      <c r="O9647" s="33"/>
    </row>
    <row r="9648" spans="1:15" x14ac:dyDescent="0.25">
      <c r="A9648" s="33">
        <f t="shared" ca="1" si="808"/>
        <v>4</v>
      </c>
      <c r="B9648" s="33">
        <f t="shared" ca="1" si="808"/>
        <v>2</v>
      </c>
      <c r="C9648" s="33"/>
      <c r="D9648" s="34">
        <f t="shared" ca="1" si="809"/>
        <v>0.22224081376593241</v>
      </c>
      <c r="E9648" s="34">
        <f t="shared" ca="1" si="809"/>
        <v>0.49851289515366559</v>
      </c>
      <c r="F9648" s="33"/>
      <c r="G9648" s="33">
        <f t="shared" ca="1" si="805"/>
        <v>4</v>
      </c>
      <c r="H9648" s="33">
        <f t="shared" ca="1" si="806"/>
        <v>2</v>
      </c>
      <c r="I9648" s="33">
        <f t="shared" ca="1" si="807"/>
        <v>6</v>
      </c>
      <c r="K9648" s="33"/>
      <c r="L9648" s="33"/>
      <c r="M9648" s="33"/>
      <c r="N9648" s="33"/>
      <c r="O9648" s="33"/>
    </row>
    <row r="9649" spans="1:15" x14ac:dyDescent="0.25">
      <c r="A9649" s="33">
        <f t="shared" ca="1" si="808"/>
        <v>2</v>
      </c>
      <c r="B9649" s="33">
        <f t="shared" ca="1" si="808"/>
        <v>2</v>
      </c>
      <c r="C9649" s="33"/>
      <c r="D9649" s="34">
        <f t="shared" ca="1" si="809"/>
        <v>0.55600777477347607</v>
      </c>
      <c r="E9649" s="34">
        <f t="shared" ca="1" si="809"/>
        <v>0.7672386068237842</v>
      </c>
      <c r="F9649" s="33"/>
      <c r="G9649" s="33">
        <f t="shared" ca="1" si="805"/>
        <v>2</v>
      </c>
      <c r="H9649" s="33">
        <f t="shared" ca="1" si="806"/>
        <v>2</v>
      </c>
      <c r="I9649" s="33">
        <f t="shared" ca="1" si="807"/>
        <v>4</v>
      </c>
      <c r="K9649" s="33"/>
      <c r="L9649" s="33"/>
      <c r="M9649" s="33"/>
      <c r="N9649" s="33"/>
      <c r="O9649" s="33"/>
    </row>
    <row r="9650" spans="1:15" x14ac:dyDescent="0.25">
      <c r="A9650" s="33">
        <f t="shared" ca="1" si="808"/>
        <v>1</v>
      </c>
      <c r="B9650" s="33">
        <f t="shared" ca="1" si="808"/>
        <v>2</v>
      </c>
      <c r="C9650" s="33"/>
      <c r="D9650" s="34">
        <f t="shared" ca="1" si="809"/>
        <v>0.39578553283533457</v>
      </c>
      <c r="E9650" s="34">
        <f t="shared" ca="1" si="809"/>
        <v>0.23308562029245516</v>
      </c>
      <c r="F9650" s="33"/>
      <c r="G9650" s="33">
        <f t="shared" ca="1" si="805"/>
        <v>1</v>
      </c>
      <c r="H9650" s="33">
        <f t="shared" ca="1" si="806"/>
        <v>2</v>
      </c>
      <c r="I9650" s="33">
        <f t="shared" ca="1" si="807"/>
        <v>3</v>
      </c>
      <c r="K9650" s="33"/>
      <c r="L9650" s="33"/>
      <c r="M9650" s="33"/>
      <c r="N9650" s="33"/>
      <c r="O9650" s="33"/>
    </row>
    <row r="9651" spans="1:15" x14ac:dyDescent="0.25">
      <c r="A9651" s="33">
        <f t="shared" ca="1" si="808"/>
        <v>1</v>
      </c>
      <c r="B9651" s="33">
        <f t="shared" ca="1" si="808"/>
        <v>3</v>
      </c>
      <c r="C9651" s="33"/>
      <c r="D9651" s="34">
        <f t="shared" ca="1" si="809"/>
        <v>0.4430864147301049</v>
      </c>
      <c r="E9651" s="34">
        <f t="shared" ca="1" si="809"/>
        <v>0.24990924048166607</v>
      </c>
      <c r="F9651" s="33"/>
      <c r="G9651" s="33">
        <f t="shared" ca="1" si="805"/>
        <v>1</v>
      </c>
      <c r="H9651" s="33">
        <f t="shared" ca="1" si="806"/>
        <v>3</v>
      </c>
      <c r="I9651" s="33">
        <f t="shared" ca="1" si="807"/>
        <v>4</v>
      </c>
      <c r="K9651" s="33"/>
      <c r="L9651" s="33"/>
      <c r="M9651" s="33"/>
      <c r="N9651" s="33"/>
      <c r="O9651" s="33"/>
    </row>
    <row r="9652" spans="1:15" x14ac:dyDescent="0.25">
      <c r="A9652" s="33">
        <f t="shared" ca="1" si="808"/>
        <v>2</v>
      </c>
      <c r="B9652" s="33">
        <f t="shared" ca="1" si="808"/>
        <v>6</v>
      </c>
      <c r="C9652" s="33"/>
      <c r="D9652" s="34">
        <f t="shared" ca="1" si="809"/>
        <v>0.2839403210602901</v>
      </c>
      <c r="E9652" s="34">
        <f t="shared" ca="1" si="809"/>
        <v>0.43653372434370774</v>
      </c>
      <c r="F9652" s="33"/>
      <c r="G9652" s="33">
        <f t="shared" ca="1" si="805"/>
        <v>2</v>
      </c>
      <c r="H9652" s="33">
        <f t="shared" ca="1" si="806"/>
        <v>6</v>
      </c>
      <c r="I9652" s="33">
        <f t="shared" ca="1" si="807"/>
        <v>8</v>
      </c>
      <c r="K9652" s="33"/>
      <c r="L9652" s="33"/>
      <c r="M9652" s="33"/>
      <c r="N9652" s="33"/>
      <c r="O9652" s="33"/>
    </row>
    <row r="9653" spans="1:15" x14ac:dyDescent="0.25">
      <c r="A9653" s="33">
        <f t="shared" ca="1" si="808"/>
        <v>6</v>
      </c>
      <c r="B9653" s="33">
        <f t="shared" ca="1" si="808"/>
        <v>3</v>
      </c>
      <c r="C9653" s="33"/>
      <c r="D9653" s="34">
        <f t="shared" ca="1" si="809"/>
        <v>0.29004414342347995</v>
      </c>
      <c r="E9653" s="34">
        <f t="shared" ca="1" si="809"/>
        <v>0.53199499826215546</v>
      </c>
      <c r="F9653" s="33"/>
      <c r="G9653" s="33">
        <f t="shared" ca="1" si="805"/>
        <v>6</v>
      </c>
      <c r="H9653" s="33">
        <f t="shared" ca="1" si="806"/>
        <v>3</v>
      </c>
      <c r="I9653" s="33">
        <f t="shared" ca="1" si="807"/>
        <v>9</v>
      </c>
      <c r="K9653" s="33"/>
      <c r="L9653" s="33"/>
      <c r="M9653" s="33"/>
      <c r="N9653" s="33"/>
      <c r="O9653" s="33"/>
    </row>
    <row r="9654" spans="1:15" x14ac:dyDescent="0.25">
      <c r="A9654" s="33">
        <f t="shared" ca="1" si="808"/>
        <v>3</v>
      </c>
      <c r="B9654" s="33">
        <f t="shared" ca="1" si="808"/>
        <v>6</v>
      </c>
      <c r="C9654" s="33"/>
      <c r="D9654" s="34">
        <f t="shared" ca="1" si="809"/>
        <v>0.61959745967293778</v>
      </c>
      <c r="E9654" s="34">
        <f t="shared" ca="1" si="809"/>
        <v>9.6702497980549529E-2</v>
      </c>
      <c r="F9654" s="33"/>
      <c r="G9654" s="33">
        <f t="shared" ca="1" si="805"/>
        <v>3</v>
      </c>
      <c r="H9654" s="33">
        <f t="shared" ca="1" si="806"/>
        <v>6</v>
      </c>
      <c r="I9654" s="33">
        <f t="shared" ca="1" si="807"/>
        <v>9</v>
      </c>
      <c r="K9654" s="33"/>
      <c r="L9654" s="33"/>
      <c r="M9654" s="33"/>
      <c r="N9654" s="33"/>
      <c r="O9654" s="33"/>
    </row>
    <row r="9655" spans="1:15" x14ac:dyDescent="0.25">
      <c r="A9655" s="33">
        <f t="shared" ca="1" si="808"/>
        <v>2</v>
      </c>
      <c r="B9655" s="33">
        <f t="shared" ca="1" si="808"/>
        <v>3</v>
      </c>
      <c r="C9655" s="33"/>
      <c r="D9655" s="34">
        <f t="shared" ca="1" si="809"/>
        <v>0.65283129884739488</v>
      </c>
      <c r="E9655" s="34">
        <f t="shared" ca="1" si="809"/>
        <v>0.55832969069009308</v>
      </c>
      <c r="F9655" s="33"/>
      <c r="G9655" s="33">
        <f t="shared" ca="1" si="805"/>
        <v>2</v>
      </c>
      <c r="H9655" s="33">
        <f t="shared" ca="1" si="806"/>
        <v>3</v>
      </c>
      <c r="I9655" s="33">
        <f t="shared" ca="1" si="807"/>
        <v>5</v>
      </c>
      <c r="K9655" s="33"/>
      <c r="L9655" s="33"/>
      <c r="M9655" s="33"/>
      <c r="N9655" s="33"/>
      <c r="O9655" s="33"/>
    </row>
    <row r="9656" spans="1:15" x14ac:dyDescent="0.25">
      <c r="A9656" s="33">
        <f t="shared" ca="1" si="808"/>
        <v>2</v>
      </c>
      <c r="B9656" s="33">
        <f t="shared" ca="1" si="808"/>
        <v>5</v>
      </c>
      <c r="C9656" s="33"/>
      <c r="D9656" s="34">
        <f t="shared" ca="1" si="809"/>
        <v>0.64631475876985023</v>
      </c>
      <c r="E9656" s="34">
        <f t="shared" ca="1" si="809"/>
        <v>0.75967179790407013</v>
      </c>
      <c r="F9656" s="33"/>
      <c r="G9656" s="33">
        <f t="shared" ca="1" si="805"/>
        <v>2</v>
      </c>
      <c r="H9656" s="33">
        <f t="shared" ca="1" si="806"/>
        <v>5</v>
      </c>
      <c r="I9656" s="33">
        <f t="shared" ca="1" si="807"/>
        <v>7</v>
      </c>
      <c r="K9656" s="33"/>
      <c r="L9656" s="33"/>
      <c r="M9656" s="33"/>
      <c r="N9656" s="33"/>
      <c r="O9656" s="33"/>
    </row>
    <row r="9657" spans="1:15" x14ac:dyDescent="0.25">
      <c r="A9657" s="33">
        <f t="shared" ca="1" si="808"/>
        <v>1</v>
      </c>
      <c r="B9657" s="33">
        <f t="shared" ca="1" si="808"/>
        <v>3</v>
      </c>
      <c r="C9657" s="33"/>
      <c r="D9657" s="34">
        <f t="shared" ca="1" si="809"/>
        <v>0.19910164776693906</v>
      </c>
      <c r="E9657" s="34">
        <f t="shared" ca="1" si="809"/>
        <v>0.26609474589591009</v>
      </c>
      <c r="F9657" s="33"/>
      <c r="G9657" s="33">
        <f t="shared" ca="1" si="805"/>
        <v>1</v>
      </c>
      <c r="H9657" s="33">
        <f t="shared" ca="1" si="806"/>
        <v>3</v>
      </c>
      <c r="I9657" s="33">
        <f t="shared" ca="1" si="807"/>
        <v>4</v>
      </c>
      <c r="K9657" s="33"/>
      <c r="L9657" s="33"/>
      <c r="M9657" s="33"/>
      <c r="N9657" s="33"/>
      <c r="O9657" s="33"/>
    </row>
    <row r="9658" spans="1:15" x14ac:dyDescent="0.25">
      <c r="A9658" s="33">
        <f t="shared" ca="1" si="808"/>
        <v>4</v>
      </c>
      <c r="B9658" s="33">
        <f t="shared" ca="1" si="808"/>
        <v>4</v>
      </c>
      <c r="C9658" s="33"/>
      <c r="D9658" s="34">
        <f t="shared" ca="1" si="809"/>
        <v>0.38167198694479665</v>
      </c>
      <c r="E9658" s="34">
        <f t="shared" ca="1" si="809"/>
        <v>0.43967507198671796</v>
      </c>
      <c r="F9658" s="33"/>
      <c r="G9658" s="33">
        <f t="shared" ca="1" si="805"/>
        <v>4</v>
      </c>
      <c r="H9658" s="33">
        <f t="shared" ca="1" si="806"/>
        <v>4</v>
      </c>
      <c r="I9658" s="33">
        <f t="shared" ca="1" si="807"/>
        <v>8</v>
      </c>
      <c r="K9658" s="33"/>
      <c r="L9658" s="33"/>
      <c r="M9658" s="33"/>
      <c r="N9658" s="33"/>
      <c r="O9658" s="33"/>
    </row>
    <row r="9659" spans="1:15" x14ac:dyDescent="0.25">
      <c r="A9659" s="33">
        <f t="shared" ca="1" si="808"/>
        <v>4</v>
      </c>
      <c r="B9659" s="33">
        <f t="shared" ca="1" si="808"/>
        <v>2</v>
      </c>
      <c r="C9659" s="33"/>
      <c r="D9659" s="34">
        <f t="shared" ca="1" si="809"/>
        <v>0.67067729992226288</v>
      </c>
      <c r="E9659" s="34">
        <f t="shared" ca="1" si="809"/>
        <v>0.41348139671870843</v>
      </c>
      <c r="F9659" s="33"/>
      <c r="G9659" s="33">
        <f t="shared" ca="1" si="805"/>
        <v>4</v>
      </c>
      <c r="H9659" s="33">
        <f t="shared" ca="1" si="806"/>
        <v>2</v>
      </c>
      <c r="I9659" s="33">
        <f t="shared" ca="1" si="807"/>
        <v>6</v>
      </c>
      <c r="K9659" s="33"/>
      <c r="L9659" s="33"/>
      <c r="M9659" s="33"/>
      <c r="N9659" s="33"/>
      <c r="O9659" s="33"/>
    </row>
    <row r="9660" spans="1:15" x14ac:dyDescent="0.25">
      <c r="A9660" s="33">
        <f t="shared" ca="1" si="808"/>
        <v>6</v>
      </c>
      <c r="B9660" s="33">
        <f t="shared" ca="1" si="808"/>
        <v>3</v>
      </c>
      <c r="C9660" s="33"/>
      <c r="D9660" s="34">
        <f t="shared" ca="1" si="809"/>
        <v>0.64651063187695079</v>
      </c>
      <c r="E9660" s="34">
        <f t="shared" ca="1" si="809"/>
        <v>0.13711076649009146</v>
      </c>
      <c r="F9660" s="33"/>
      <c r="G9660" s="33">
        <f t="shared" ca="1" si="805"/>
        <v>6</v>
      </c>
      <c r="H9660" s="33">
        <f t="shared" ca="1" si="806"/>
        <v>3</v>
      </c>
      <c r="I9660" s="33">
        <f t="shared" ca="1" si="807"/>
        <v>9</v>
      </c>
      <c r="K9660" s="33"/>
      <c r="L9660" s="33"/>
      <c r="M9660" s="33"/>
      <c r="N9660" s="33"/>
      <c r="O9660" s="33"/>
    </row>
    <row r="9661" spans="1:15" x14ac:dyDescent="0.25">
      <c r="A9661" s="33">
        <f t="shared" ca="1" si="808"/>
        <v>1</v>
      </c>
      <c r="B9661" s="33">
        <f t="shared" ca="1" si="808"/>
        <v>3</v>
      </c>
      <c r="C9661" s="33"/>
      <c r="D9661" s="34">
        <f t="shared" ca="1" si="809"/>
        <v>8.7454989724714993E-2</v>
      </c>
      <c r="E9661" s="34">
        <f t="shared" ca="1" si="809"/>
        <v>0.94183939696469532</v>
      </c>
      <c r="F9661" s="33"/>
      <c r="G9661" s="33">
        <f t="shared" ca="1" si="805"/>
        <v>1</v>
      </c>
      <c r="H9661" s="33">
        <f t="shared" ca="1" si="806"/>
        <v>3</v>
      </c>
      <c r="I9661" s="33">
        <f t="shared" ca="1" si="807"/>
        <v>4</v>
      </c>
      <c r="K9661" s="33"/>
      <c r="L9661" s="33"/>
      <c r="M9661" s="33"/>
      <c r="N9661" s="33"/>
      <c r="O9661" s="33"/>
    </row>
    <row r="9662" spans="1:15" x14ac:dyDescent="0.25">
      <c r="A9662" s="33">
        <f t="shared" ca="1" si="808"/>
        <v>1</v>
      </c>
      <c r="B9662" s="33">
        <f t="shared" ca="1" si="808"/>
        <v>5</v>
      </c>
      <c r="C9662" s="33"/>
      <c r="D9662" s="34">
        <f t="shared" ca="1" si="809"/>
        <v>3.3133510172878244E-2</v>
      </c>
      <c r="E9662" s="34">
        <f t="shared" ca="1" si="809"/>
        <v>0.84785290444289518</v>
      </c>
      <c r="F9662" s="33"/>
      <c r="G9662" s="33">
        <f t="shared" ca="1" si="805"/>
        <v>1</v>
      </c>
      <c r="H9662" s="33">
        <f t="shared" ca="1" si="806"/>
        <v>5</v>
      </c>
      <c r="I9662" s="33">
        <f t="shared" ca="1" si="807"/>
        <v>6</v>
      </c>
      <c r="K9662" s="33"/>
      <c r="L9662" s="33"/>
      <c r="M9662" s="33"/>
      <c r="N9662" s="33"/>
      <c r="O9662" s="33"/>
    </row>
    <row r="9663" spans="1:15" x14ac:dyDescent="0.25">
      <c r="A9663" s="33">
        <f t="shared" ca="1" si="808"/>
        <v>3</v>
      </c>
      <c r="B9663" s="33">
        <f t="shared" ca="1" si="808"/>
        <v>5</v>
      </c>
      <c r="C9663" s="33"/>
      <c r="D9663" s="34">
        <f t="shared" ca="1" si="809"/>
        <v>0.41808488206814021</v>
      </c>
      <c r="E9663" s="34">
        <f t="shared" ca="1" si="809"/>
        <v>0.12361218476194591</v>
      </c>
      <c r="F9663" s="33"/>
      <c r="G9663" s="33">
        <f t="shared" ca="1" si="805"/>
        <v>3</v>
      </c>
      <c r="H9663" s="33">
        <f t="shared" ca="1" si="806"/>
        <v>5</v>
      </c>
      <c r="I9663" s="33">
        <f t="shared" ca="1" si="807"/>
        <v>8</v>
      </c>
      <c r="K9663" s="33"/>
      <c r="L9663" s="33"/>
      <c r="M9663" s="33"/>
      <c r="N9663" s="33"/>
      <c r="O9663" s="33"/>
    </row>
    <row r="9664" spans="1:15" x14ac:dyDescent="0.25">
      <c r="A9664" s="33">
        <f t="shared" ca="1" si="808"/>
        <v>5</v>
      </c>
      <c r="B9664" s="33">
        <f t="shared" ca="1" si="808"/>
        <v>6</v>
      </c>
      <c r="C9664" s="33"/>
      <c r="D9664" s="34">
        <f t="shared" ca="1" si="809"/>
        <v>0.6622549661759245</v>
      </c>
      <c r="E9664" s="34">
        <f t="shared" ca="1" si="809"/>
        <v>0.97560423468431501</v>
      </c>
      <c r="F9664" s="33"/>
      <c r="G9664" s="33">
        <f t="shared" ca="1" si="805"/>
        <v>5</v>
      </c>
      <c r="H9664" s="33">
        <f t="shared" ca="1" si="806"/>
        <v>6</v>
      </c>
      <c r="I9664" s="33">
        <f t="shared" ca="1" si="807"/>
        <v>11</v>
      </c>
      <c r="K9664" s="33"/>
      <c r="L9664" s="33"/>
      <c r="M9664" s="33"/>
      <c r="N9664" s="33"/>
      <c r="O9664" s="33"/>
    </row>
    <row r="9665" spans="1:15" x14ac:dyDescent="0.25">
      <c r="A9665" s="33">
        <f t="shared" ca="1" si="808"/>
        <v>1</v>
      </c>
      <c r="B9665" s="33">
        <f t="shared" ca="1" si="808"/>
        <v>4</v>
      </c>
      <c r="C9665" s="33"/>
      <c r="D9665" s="34">
        <f t="shared" ca="1" si="809"/>
        <v>0.32793311212029697</v>
      </c>
      <c r="E9665" s="34">
        <f t="shared" ca="1" si="809"/>
        <v>0.36216503349208906</v>
      </c>
      <c r="F9665" s="33"/>
      <c r="G9665" s="33">
        <f t="shared" ca="1" si="805"/>
        <v>1</v>
      </c>
      <c r="H9665" s="33">
        <f t="shared" ca="1" si="806"/>
        <v>4</v>
      </c>
      <c r="I9665" s="33">
        <f t="shared" ca="1" si="807"/>
        <v>5</v>
      </c>
      <c r="K9665" s="33"/>
      <c r="L9665" s="33"/>
      <c r="M9665" s="33"/>
      <c r="N9665" s="33"/>
      <c r="O9665" s="33"/>
    </row>
    <row r="9666" spans="1:15" x14ac:dyDescent="0.25">
      <c r="A9666" s="33">
        <f t="shared" ca="1" si="808"/>
        <v>5</v>
      </c>
      <c r="B9666" s="33">
        <f t="shared" ca="1" si="808"/>
        <v>4</v>
      </c>
      <c r="C9666" s="33"/>
      <c r="D9666" s="34">
        <f t="shared" ca="1" si="809"/>
        <v>0.12742711353049496</v>
      </c>
      <c r="E9666" s="34">
        <f t="shared" ca="1" si="809"/>
        <v>7.104259680634073E-2</v>
      </c>
      <c r="F9666" s="33"/>
      <c r="G9666" s="33">
        <f t="shared" ca="1" si="805"/>
        <v>5</v>
      </c>
      <c r="H9666" s="33">
        <f t="shared" ca="1" si="806"/>
        <v>4</v>
      </c>
      <c r="I9666" s="33">
        <f t="shared" ca="1" si="807"/>
        <v>9</v>
      </c>
      <c r="K9666" s="33"/>
      <c r="L9666" s="33"/>
      <c r="M9666" s="33"/>
      <c r="N9666" s="33"/>
      <c r="O9666" s="33"/>
    </row>
    <row r="9667" spans="1:15" x14ac:dyDescent="0.25">
      <c r="A9667" s="33">
        <f t="shared" ca="1" si="808"/>
        <v>5</v>
      </c>
      <c r="B9667" s="33">
        <f t="shared" ca="1" si="808"/>
        <v>2</v>
      </c>
      <c r="C9667" s="33"/>
      <c r="D9667" s="34">
        <f t="shared" ca="1" si="809"/>
        <v>0.94503686748851401</v>
      </c>
      <c r="E9667" s="34">
        <f t="shared" ca="1" si="809"/>
        <v>0.28022746340637672</v>
      </c>
      <c r="F9667" s="33"/>
      <c r="G9667" s="33">
        <f t="shared" ca="1" si="805"/>
        <v>5</v>
      </c>
      <c r="H9667" s="33">
        <f t="shared" ca="1" si="806"/>
        <v>2</v>
      </c>
      <c r="I9667" s="33">
        <f t="shared" ca="1" si="807"/>
        <v>7</v>
      </c>
      <c r="K9667" s="33"/>
      <c r="L9667" s="33"/>
      <c r="M9667" s="33"/>
      <c r="N9667" s="33"/>
      <c r="O9667" s="33"/>
    </row>
    <row r="9668" spans="1:15" x14ac:dyDescent="0.25">
      <c r="A9668" s="33">
        <f t="shared" ca="1" si="808"/>
        <v>5</v>
      </c>
      <c r="B9668" s="33">
        <f t="shared" ca="1" si="808"/>
        <v>4</v>
      </c>
      <c r="C9668" s="33"/>
      <c r="D9668" s="34">
        <f t="shared" ca="1" si="809"/>
        <v>0.21608413504329527</v>
      </c>
      <c r="E9668" s="34">
        <f t="shared" ca="1" si="809"/>
        <v>5.7633261089166665E-2</v>
      </c>
      <c r="F9668" s="33"/>
      <c r="G9668" s="33">
        <f t="shared" ca="1" si="805"/>
        <v>5</v>
      </c>
      <c r="H9668" s="33">
        <f t="shared" ca="1" si="806"/>
        <v>4</v>
      </c>
      <c r="I9668" s="33">
        <f t="shared" ca="1" si="807"/>
        <v>9</v>
      </c>
      <c r="K9668" s="33"/>
      <c r="L9668" s="33"/>
      <c r="M9668" s="33"/>
      <c r="N9668" s="33"/>
      <c r="O9668" s="33"/>
    </row>
    <row r="9669" spans="1:15" x14ac:dyDescent="0.25">
      <c r="A9669" s="33">
        <f t="shared" ca="1" si="808"/>
        <v>6</v>
      </c>
      <c r="B9669" s="33">
        <f t="shared" ca="1" si="808"/>
        <v>4</v>
      </c>
      <c r="C9669" s="33"/>
      <c r="D9669" s="34">
        <f t="shared" ca="1" si="809"/>
        <v>0.99589709050419484</v>
      </c>
      <c r="E9669" s="34">
        <f t="shared" ca="1" si="809"/>
        <v>0.68055222617229771</v>
      </c>
      <c r="F9669" s="33"/>
      <c r="G9669" s="33">
        <f t="shared" ca="1" si="805"/>
        <v>6</v>
      </c>
      <c r="H9669" s="33">
        <f t="shared" ca="1" si="806"/>
        <v>4</v>
      </c>
      <c r="I9669" s="33">
        <f t="shared" ca="1" si="807"/>
        <v>10</v>
      </c>
      <c r="K9669" s="33"/>
      <c r="L9669" s="33"/>
      <c r="M9669" s="33"/>
      <c r="N9669" s="33"/>
      <c r="O9669" s="33"/>
    </row>
    <row r="9670" spans="1:15" x14ac:dyDescent="0.25">
      <c r="A9670" s="33">
        <f t="shared" ca="1" si="808"/>
        <v>5</v>
      </c>
      <c r="B9670" s="33">
        <f t="shared" ca="1" si="808"/>
        <v>4</v>
      </c>
      <c r="C9670" s="33"/>
      <c r="D9670" s="34">
        <f t="shared" ca="1" si="809"/>
        <v>0.18506113565849525</v>
      </c>
      <c r="E9670" s="34">
        <f t="shared" ca="1" si="809"/>
        <v>9.6381989800169876E-2</v>
      </c>
      <c r="F9670" s="33"/>
      <c r="G9670" s="33">
        <f t="shared" ref="G9670:G9733" ca="1" si="810">IF(AND(COUNTIF($B$91:$G$91,A9670)=1,D9670&lt;=$B$90),RANDBETWEEN(1,6),A9670)</f>
        <v>5</v>
      </c>
      <c r="H9670" s="33">
        <f t="shared" ref="H9670:H9733" ca="1" si="811">IF(AND(COUNTIF($B$91:$G$91,B9670)=1,E9670&lt;=$B$90),RANDBETWEEN(1,6),B9670)</f>
        <v>4</v>
      </c>
      <c r="I9670" s="33">
        <f t="shared" ref="I9670:I9733" ca="1" si="812">SUM(G9670:H9670)</f>
        <v>9</v>
      </c>
      <c r="K9670" s="33"/>
      <c r="L9670" s="33"/>
      <c r="M9670" s="33"/>
      <c r="N9670" s="33"/>
      <c r="O9670" s="33"/>
    </row>
    <row r="9671" spans="1:15" x14ac:dyDescent="0.25">
      <c r="A9671" s="33">
        <f t="shared" ref="A9671:B9734" ca="1" si="813">RANDBETWEEN(1,6)</f>
        <v>5</v>
      </c>
      <c r="B9671" s="33">
        <f t="shared" ca="1" si="813"/>
        <v>1</v>
      </c>
      <c r="C9671" s="33"/>
      <c r="D9671" s="34">
        <f t="shared" ref="D9671:E9734" ca="1" si="814">RAND()</f>
        <v>0.81087332494880704</v>
      </c>
      <c r="E9671" s="34">
        <f t="shared" ca="1" si="814"/>
        <v>0.75634461300225087</v>
      </c>
      <c r="F9671" s="33"/>
      <c r="G9671" s="33">
        <f t="shared" ca="1" si="810"/>
        <v>5</v>
      </c>
      <c r="H9671" s="33">
        <f t="shared" ca="1" si="811"/>
        <v>1</v>
      </c>
      <c r="I9671" s="33">
        <f t="shared" ca="1" si="812"/>
        <v>6</v>
      </c>
      <c r="K9671" s="33"/>
      <c r="L9671" s="33"/>
      <c r="M9671" s="33"/>
      <c r="N9671" s="33"/>
      <c r="O9671" s="33"/>
    </row>
    <row r="9672" spans="1:15" x14ac:dyDescent="0.25">
      <c r="A9672" s="33">
        <f t="shared" ca="1" si="813"/>
        <v>1</v>
      </c>
      <c r="B9672" s="33">
        <f t="shared" ca="1" si="813"/>
        <v>4</v>
      </c>
      <c r="C9672" s="33"/>
      <c r="D9672" s="34">
        <f t="shared" ca="1" si="814"/>
        <v>0.51524202626172555</v>
      </c>
      <c r="E9672" s="34">
        <f t="shared" ca="1" si="814"/>
        <v>0.29500768751870576</v>
      </c>
      <c r="F9672" s="33"/>
      <c r="G9672" s="33">
        <f t="shared" ca="1" si="810"/>
        <v>1</v>
      </c>
      <c r="H9672" s="33">
        <f t="shared" ca="1" si="811"/>
        <v>4</v>
      </c>
      <c r="I9672" s="33">
        <f t="shared" ca="1" si="812"/>
        <v>5</v>
      </c>
      <c r="K9672" s="33"/>
      <c r="L9672" s="33"/>
      <c r="M9672" s="33"/>
      <c r="N9672" s="33"/>
      <c r="O9672" s="33"/>
    </row>
    <row r="9673" spans="1:15" x14ac:dyDescent="0.25">
      <c r="A9673" s="33">
        <f t="shared" ca="1" si="813"/>
        <v>1</v>
      </c>
      <c r="B9673" s="33">
        <f t="shared" ca="1" si="813"/>
        <v>4</v>
      </c>
      <c r="C9673" s="33"/>
      <c r="D9673" s="34">
        <f t="shared" ca="1" si="814"/>
        <v>0.44687273900989499</v>
      </c>
      <c r="E9673" s="34">
        <f t="shared" ca="1" si="814"/>
        <v>0.58666977112111507</v>
      </c>
      <c r="F9673" s="33"/>
      <c r="G9673" s="33">
        <f t="shared" ca="1" si="810"/>
        <v>1</v>
      </c>
      <c r="H9673" s="33">
        <f t="shared" ca="1" si="811"/>
        <v>4</v>
      </c>
      <c r="I9673" s="33">
        <f t="shared" ca="1" si="812"/>
        <v>5</v>
      </c>
      <c r="K9673" s="33"/>
      <c r="L9673" s="33"/>
      <c r="M9673" s="33"/>
      <c r="N9673" s="33"/>
      <c r="O9673" s="33"/>
    </row>
    <row r="9674" spans="1:15" x14ac:dyDescent="0.25">
      <c r="A9674" s="33">
        <f t="shared" ca="1" si="813"/>
        <v>3</v>
      </c>
      <c r="B9674" s="33">
        <f t="shared" ca="1" si="813"/>
        <v>3</v>
      </c>
      <c r="C9674" s="33"/>
      <c r="D9674" s="34">
        <f t="shared" ca="1" si="814"/>
        <v>0.16732052162242783</v>
      </c>
      <c r="E9674" s="34">
        <f t="shared" ca="1" si="814"/>
        <v>0.76148827789958629</v>
      </c>
      <c r="F9674" s="33"/>
      <c r="G9674" s="33">
        <f t="shared" ca="1" si="810"/>
        <v>3</v>
      </c>
      <c r="H9674" s="33">
        <f t="shared" ca="1" si="811"/>
        <v>3</v>
      </c>
      <c r="I9674" s="33">
        <f t="shared" ca="1" si="812"/>
        <v>6</v>
      </c>
      <c r="K9674" s="33"/>
      <c r="L9674" s="33"/>
      <c r="M9674" s="33"/>
      <c r="N9674" s="33"/>
      <c r="O9674" s="33"/>
    </row>
    <row r="9675" spans="1:15" x14ac:dyDescent="0.25">
      <c r="A9675" s="33">
        <f t="shared" ca="1" si="813"/>
        <v>4</v>
      </c>
      <c r="B9675" s="33">
        <f t="shared" ca="1" si="813"/>
        <v>4</v>
      </c>
      <c r="C9675" s="33"/>
      <c r="D9675" s="34">
        <f t="shared" ca="1" si="814"/>
        <v>9.6316162221787183E-2</v>
      </c>
      <c r="E9675" s="34">
        <f t="shared" ca="1" si="814"/>
        <v>0.59635785355399229</v>
      </c>
      <c r="F9675" s="33"/>
      <c r="G9675" s="33">
        <f t="shared" ca="1" si="810"/>
        <v>4</v>
      </c>
      <c r="H9675" s="33">
        <f t="shared" ca="1" si="811"/>
        <v>4</v>
      </c>
      <c r="I9675" s="33">
        <f t="shared" ca="1" si="812"/>
        <v>8</v>
      </c>
      <c r="K9675" s="33"/>
      <c r="L9675" s="33"/>
      <c r="M9675" s="33"/>
      <c r="N9675" s="33"/>
      <c r="O9675" s="33"/>
    </row>
    <row r="9676" spans="1:15" x14ac:dyDescent="0.25">
      <c r="A9676" s="33">
        <f t="shared" ca="1" si="813"/>
        <v>6</v>
      </c>
      <c r="B9676" s="33">
        <f t="shared" ca="1" si="813"/>
        <v>4</v>
      </c>
      <c r="C9676" s="33"/>
      <c r="D9676" s="34">
        <f t="shared" ca="1" si="814"/>
        <v>0.2188194727229249</v>
      </c>
      <c r="E9676" s="34">
        <f t="shared" ca="1" si="814"/>
        <v>0.88599064555847362</v>
      </c>
      <c r="F9676" s="33"/>
      <c r="G9676" s="33">
        <f t="shared" ca="1" si="810"/>
        <v>6</v>
      </c>
      <c r="H9676" s="33">
        <f t="shared" ca="1" si="811"/>
        <v>4</v>
      </c>
      <c r="I9676" s="33">
        <f t="shared" ca="1" si="812"/>
        <v>10</v>
      </c>
      <c r="K9676" s="33"/>
      <c r="L9676" s="33"/>
      <c r="M9676" s="33"/>
      <c r="N9676" s="33"/>
      <c r="O9676" s="33"/>
    </row>
    <row r="9677" spans="1:15" x14ac:dyDescent="0.25">
      <c r="A9677" s="33">
        <f t="shared" ca="1" si="813"/>
        <v>5</v>
      </c>
      <c r="B9677" s="33">
        <f t="shared" ca="1" si="813"/>
        <v>2</v>
      </c>
      <c r="C9677" s="33"/>
      <c r="D9677" s="34">
        <f t="shared" ca="1" si="814"/>
        <v>0.66138350513705757</v>
      </c>
      <c r="E9677" s="34">
        <f t="shared" ca="1" si="814"/>
        <v>0.8574713056026837</v>
      </c>
      <c r="F9677" s="33"/>
      <c r="G9677" s="33">
        <f t="shared" ca="1" si="810"/>
        <v>5</v>
      </c>
      <c r="H9677" s="33">
        <f t="shared" ca="1" si="811"/>
        <v>2</v>
      </c>
      <c r="I9677" s="33">
        <f t="shared" ca="1" si="812"/>
        <v>7</v>
      </c>
      <c r="K9677" s="33"/>
      <c r="L9677" s="33"/>
      <c r="M9677" s="33"/>
      <c r="N9677" s="33"/>
      <c r="O9677" s="33"/>
    </row>
    <row r="9678" spans="1:15" x14ac:dyDescent="0.25">
      <c r="A9678" s="33">
        <f t="shared" ca="1" si="813"/>
        <v>4</v>
      </c>
      <c r="B9678" s="33">
        <f t="shared" ca="1" si="813"/>
        <v>2</v>
      </c>
      <c r="C9678" s="33"/>
      <c r="D9678" s="34">
        <f t="shared" ca="1" si="814"/>
        <v>0.25560187101331799</v>
      </c>
      <c r="E9678" s="34">
        <f t="shared" ca="1" si="814"/>
        <v>0.8958477932083917</v>
      </c>
      <c r="F9678" s="33"/>
      <c r="G9678" s="33">
        <f t="shared" ca="1" si="810"/>
        <v>4</v>
      </c>
      <c r="H9678" s="33">
        <f t="shared" ca="1" si="811"/>
        <v>2</v>
      </c>
      <c r="I9678" s="33">
        <f t="shared" ca="1" si="812"/>
        <v>6</v>
      </c>
      <c r="K9678" s="33"/>
      <c r="L9678" s="33"/>
      <c r="M9678" s="33"/>
      <c r="N9678" s="33"/>
      <c r="O9678" s="33"/>
    </row>
    <row r="9679" spans="1:15" x14ac:dyDescent="0.25">
      <c r="A9679" s="33">
        <f t="shared" ca="1" si="813"/>
        <v>3</v>
      </c>
      <c r="B9679" s="33">
        <f t="shared" ca="1" si="813"/>
        <v>6</v>
      </c>
      <c r="C9679" s="33"/>
      <c r="D9679" s="34">
        <f t="shared" ca="1" si="814"/>
        <v>0.89809377052756545</v>
      </c>
      <c r="E9679" s="34">
        <f t="shared" ca="1" si="814"/>
        <v>0.82694109991115694</v>
      </c>
      <c r="F9679" s="33"/>
      <c r="G9679" s="33">
        <f t="shared" ca="1" si="810"/>
        <v>3</v>
      </c>
      <c r="H9679" s="33">
        <f t="shared" ca="1" si="811"/>
        <v>6</v>
      </c>
      <c r="I9679" s="33">
        <f t="shared" ca="1" si="812"/>
        <v>9</v>
      </c>
      <c r="K9679" s="33"/>
      <c r="L9679" s="33"/>
      <c r="M9679" s="33"/>
      <c r="N9679" s="33"/>
      <c r="O9679" s="33"/>
    </row>
    <row r="9680" spans="1:15" x14ac:dyDescent="0.25">
      <c r="A9680" s="33">
        <f t="shared" ca="1" si="813"/>
        <v>3</v>
      </c>
      <c r="B9680" s="33">
        <f t="shared" ca="1" si="813"/>
        <v>1</v>
      </c>
      <c r="C9680" s="33"/>
      <c r="D9680" s="34">
        <f t="shared" ca="1" si="814"/>
        <v>0.66839337796549692</v>
      </c>
      <c r="E9680" s="34">
        <f t="shared" ca="1" si="814"/>
        <v>0.95097408351478774</v>
      </c>
      <c r="F9680" s="33"/>
      <c r="G9680" s="33">
        <f t="shared" ca="1" si="810"/>
        <v>3</v>
      </c>
      <c r="H9680" s="33">
        <f t="shared" ca="1" si="811"/>
        <v>1</v>
      </c>
      <c r="I9680" s="33">
        <f t="shared" ca="1" si="812"/>
        <v>4</v>
      </c>
      <c r="K9680" s="33"/>
      <c r="L9680" s="33"/>
      <c r="M9680" s="33"/>
      <c r="N9680" s="33"/>
      <c r="O9680" s="33"/>
    </row>
    <row r="9681" spans="1:15" x14ac:dyDescent="0.25">
      <c r="A9681" s="33">
        <f t="shared" ca="1" si="813"/>
        <v>1</v>
      </c>
      <c r="B9681" s="33">
        <f t="shared" ca="1" si="813"/>
        <v>2</v>
      </c>
      <c r="C9681" s="33"/>
      <c r="D9681" s="34">
        <f t="shared" ca="1" si="814"/>
        <v>0.42996865427071684</v>
      </c>
      <c r="E9681" s="34">
        <f t="shared" ca="1" si="814"/>
        <v>0.45143708381959524</v>
      </c>
      <c r="F9681" s="33"/>
      <c r="G9681" s="33">
        <f t="shared" ca="1" si="810"/>
        <v>1</v>
      </c>
      <c r="H9681" s="33">
        <f t="shared" ca="1" si="811"/>
        <v>2</v>
      </c>
      <c r="I9681" s="33">
        <f t="shared" ca="1" si="812"/>
        <v>3</v>
      </c>
      <c r="K9681" s="33"/>
      <c r="L9681" s="33"/>
      <c r="M9681" s="33"/>
      <c r="N9681" s="33"/>
      <c r="O9681" s="33"/>
    </row>
    <row r="9682" spans="1:15" x14ac:dyDescent="0.25">
      <c r="A9682" s="33">
        <f t="shared" ca="1" si="813"/>
        <v>5</v>
      </c>
      <c r="B9682" s="33">
        <f t="shared" ca="1" si="813"/>
        <v>4</v>
      </c>
      <c r="C9682" s="33"/>
      <c r="D9682" s="34">
        <f t="shared" ca="1" si="814"/>
        <v>0.45101323929653836</v>
      </c>
      <c r="E9682" s="34">
        <f t="shared" ca="1" si="814"/>
        <v>0.8146849905614878</v>
      </c>
      <c r="F9682" s="33"/>
      <c r="G9682" s="33">
        <f t="shared" ca="1" si="810"/>
        <v>5</v>
      </c>
      <c r="H9682" s="33">
        <f t="shared" ca="1" si="811"/>
        <v>4</v>
      </c>
      <c r="I9682" s="33">
        <f t="shared" ca="1" si="812"/>
        <v>9</v>
      </c>
      <c r="K9682" s="33"/>
      <c r="L9682" s="33"/>
      <c r="M9682" s="33"/>
      <c r="N9682" s="33"/>
      <c r="O9682" s="33"/>
    </row>
    <row r="9683" spans="1:15" x14ac:dyDescent="0.25">
      <c r="A9683" s="33">
        <f t="shared" ca="1" si="813"/>
        <v>5</v>
      </c>
      <c r="B9683" s="33">
        <f t="shared" ca="1" si="813"/>
        <v>5</v>
      </c>
      <c r="C9683" s="33"/>
      <c r="D9683" s="34">
        <f t="shared" ca="1" si="814"/>
        <v>0.273836996451433</v>
      </c>
      <c r="E9683" s="34">
        <f t="shared" ca="1" si="814"/>
        <v>0.74183410798642357</v>
      </c>
      <c r="F9683" s="33"/>
      <c r="G9683" s="33">
        <f t="shared" ca="1" si="810"/>
        <v>5</v>
      </c>
      <c r="H9683" s="33">
        <f t="shared" ca="1" si="811"/>
        <v>5</v>
      </c>
      <c r="I9683" s="33">
        <f t="shared" ca="1" si="812"/>
        <v>10</v>
      </c>
      <c r="K9683" s="33"/>
      <c r="L9683" s="33"/>
      <c r="M9683" s="33"/>
      <c r="N9683" s="33"/>
      <c r="O9683" s="33"/>
    </row>
    <row r="9684" spans="1:15" x14ac:dyDescent="0.25">
      <c r="A9684" s="33">
        <f t="shared" ca="1" si="813"/>
        <v>4</v>
      </c>
      <c r="B9684" s="33">
        <f t="shared" ca="1" si="813"/>
        <v>4</v>
      </c>
      <c r="C9684" s="33"/>
      <c r="D9684" s="34">
        <f t="shared" ca="1" si="814"/>
        <v>0.31221615820884951</v>
      </c>
      <c r="E9684" s="34">
        <f t="shared" ca="1" si="814"/>
        <v>0.12323625583138276</v>
      </c>
      <c r="F9684" s="33"/>
      <c r="G9684" s="33">
        <f t="shared" ca="1" si="810"/>
        <v>4</v>
      </c>
      <c r="H9684" s="33">
        <f t="shared" ca="1" si="811"/>
        <v>4</v>
      </c>
      <c r="I9684" s="33">
        <f t="shared" ca="1" si="812"/>
        <v>8</v>
      </c>
      <c r="K9684" s="33"/>
      <c r="L9684" s="33"/>
      <c r="M9684" s="33"/>
      <c r="N9684" s="33"/>
      <c r="O9684" s="33"/>
    </row>
    <row r="9685" spans="1:15" x14ac:dyDescent="0.25">
      <c r="A9685" s="33">
        <f t="shared" ca="1" si="813"/>
        <v>4</v>
      </c>
      <c r="B9685" s="33">
        <f t="shared" ca="1" si="813"/>
        <v>4</v>
      </c>
      <c r="C9685" s="33"/>
      <c r="D9685" s="34">
        <f t="shared" ca="1" si="814"/>
        <v>0.70647067428967358</v>
      </c>
      <c r="E9685" s="34">
        <f t="shared" ca="1" si="814"/>
        <v>0.63346007057147091</v>
      </c>
      <c r="F9685" s="33"/>
      <c r="G9685" s="33">
        <f t="shared" ca="1" si="810"/>
        <v>4</v>
      </c>
      <c r="H9685" s="33">
        <f t="shared" ca="1" si="811"/>
        <v>4</v>
      </c>
      <c r="I9685" s="33">
        <f t="shared" ca="1" si="812"/>
        <v>8</v>
      </c>
      <c r="K9685" s="33"/>
      <c r="L9685" s="33"/>
      <c r="M9685" s="33"/>
      <c r="N9685" s="33"/>
      <c r="O9685" s="33"/>
    </row>
    <row r="9686" spans="1:15" x14ac:dyDescent="0.25">
      <c r="A9686" s="33">
        <f t="shared" ca="1" si="813"/>
        <v>6</v>
      </c>
      <c r="B9686" s="33">
        <f t="shared" ca="1" si="813"/>
        <v>3</v>
      </c>
      <c r="C9686" s="33"/>
      <c r="D9686" s="34">
        <f t="shared" ca="1" si="814"/>
        <v>0.21423130674503688</v>
      </c>
      <c r="E9686" s="34">
        <f t="shared" ca="1" si="814"/>
        <v>2.0752152583708994E-2</v>
      </c>
      <c r="F9686" s="33"/>
      <c r="G9686" s="33">
        <f t="shared" ca="1" si="810"/>
        <v>6</v>
      </c>
      <c r="H9686" s="33">
        <f t="shared" ca="1" si="811"/>
        <v>3</v>
      </c>
      <c r="I9686" s="33">
        <f t="shared" ca="1" si="812"/>
        <v>9</v>
      </c>
      <c r="K9686" s="33"/>
      <c r="L9686" s="33"/>
      <c r="M9686" s="33"/>
      <c r="N9686" s="33"/>
      <c r="O9686" s="33"/>
    </row>
    <row r="9687" spans="1:15" x14ac:dyDescent="0.25">
      <c r="A9687" s="33">
        <f t="shared" ca="1" si="813"/>
        <v>3</v>
      </c>
      <c r="B9687" s="33">
        <f t="shared" ca="1" si="813"/>
        <v>1</v>
      </c>
      <c r="C9687" s="33"/>
      <c r="D9687" s="34">
        <f t="shared" ca="1" si="814"/>
        <v>0.62483774712340767</v>
      </c>
      <c r="E9687" s="34">
        <f t="shared" ca="1" si="814"/>
        <v>0.85446053787694221</v>
      </c>
      <c r="F9687" s="33"/>
      <c r="G9687" s="33">
        <f t="shared" ca="1" si="810"/>
        <v>3</v>
      </c>
      <c r="H9687" s="33">
        <f t="shared" ca="1" si="811"/>
        <v>1</v>
      </c>
      <c r="I9687" s="33">
        <f t="shared" ca="1" si="812"/>
        <v>4</v>
      </c>
      <c r="K9687" s="33"/>
      <c r="L9687" s="33"/>
      <c r="M9687" s="33"/>
      <c r="N9687" s="33"/>
      <c r="O9687" s="33"/>
    </row>
    <row r="9688" spans="1:15" x14ac:dyDescent="0.25">
      <c r="A9688" s="33">
        <f t="shared" ca="1" si="813"/>
        <v>3</v>
      </c>
      <c r="B9688" s="33">
        <f t="shared" ca="1" si="813"/>
        <v>3</v>
      </c>
      <c r="C9688" s="33"/>
      <c r="D9688" s="34">
        <f t="shared" ca="1" si="814"/>
        <v>0.9121432911571814</v>
      </c>
      <c r="E9688" s="34">
        <f t="shared" ca="1" si="814"/>
        <v>0.99193467618133446</v>
      </c>
      <c r="F9688" s="33"/>
      <c r="G9688" s="33">
        <f t="shared" ca="1" si="810"/>
        <v>3</v>
      </c>
      <c r="H9688" s="33">
        <f t="shared" ca="1" si="811"/>
        <v>3</v>
      </c>
      <c r="I9688" s="33">
        <f t="shared" ca="1" si="812"/>
        <v>6</v>
      </c>
      <c r="K9688" s="33"/>
      <c r="L9688" s="33"/>
      <c r="M9688" s="33"/>
      <c r="N9688" s="33"/>
      <c r="O9688" s="33"/>
    </row>
    <row r="9689" spans="1:15" x14ac:dyDescent="0.25">
      <c r="A9689" s="33">
        <f t="shared" ca="1" si="813"/>
        <v>3</v>
      </c>
      <c r="B9689" s="33">
        <f t="shared" ca="1" si="813"/>
        <v>4</v>
      </c>
      <c r="C9689" s="33"/>
      <c r="D9689" s="34">
        <f t="shared" ca="1" si="814"/>
        <v>0.99651622567811604</v>
      </c>
      <c r="E9689" s="34">
        <f t="shared" ca="1" si="814"/>
        <v>0.53628248069419626</v>
      </c>
      <c r="F9689" s="33"/>
      <c r="G9689" s="33">
        <f t="shared" ca="1" si="810"/>
        <v>3</v>
      </c>
      <c r="H9689" s="33">
        <f t="shared" ca="1" si="811"/>
        <v>4</v>
      </c>
      <c r="I9689" s="33">
        <f t="shared" ca="1" si="812"/>
        <v>7</v>
      </c>
      <c r="K9689" s="33"/>
      <c r="L9689" s="33"/>
      <c r="M9689" s="33"/>
      <c r="N9689" s="33"/>
      <c r="O9689" s="33"/>
    </row>
    <row r="9690" spans="1:15" x14ac:dyDescent="0.25">
      <c r="A9690" s="33">
        <f t="shared" ca="1" si="813"/>
        <v>2</v>
      </c>
      <c r="B9690" s="33">
        <f t="shared" ca="1" si="813"/>
        <v>4</v>
      </c>
      <c r="C9690" s="33"/>
      <c r="D9690" s="34">
        <f t="shared" ca="1" si="814"/>
        <v>0.85485468614998306</v>
      </c>
      <c r="E9690" s="34">
        <f t="shared" ca="1" si="814"/>
        <v>0.94046623790760853</v>
      </c>
      <c r="F9690" s="33"/>
      <c r="G9690" s="33">
        <f t="shared" ca="1" si="810"/>
        <v>2</v>
      </c>
      <c r="H9690" s="33">
        <f t="shared" ca="1" si="811"/>
        <v>4</v>
      </c>
      <c r="I9690" s="33">
        <f t="shared" ca="1" si="812"/>
        <v>6</v>
      </c>
      <c r="K9690" s="33"/>
      <c r="L9690" s="33"/>
      <c r="M9690" s="33"/>
      <c r="N9690" s="33"/>
      <c r="O9690" s="33"/>
    </row>
    <row r="9691" spans="1:15" x14ac:dyDescent="0.25">
      <c r="A9691" s="33">
        <f t="shared" ca="1" si="813"/>
        <v>1</v>
      </c>
      <c r="B9691" s="33">
        <f t="shared" ca="1" si="813"/>
        <v>1</v>
      </c>
      <c r="C9691" s="33"/>
      <c r="D9691" s="34">
        <f t="shared" ca="1" si="814"/>
        <v>8.5378597699903302E-3</v>
      </c>
      <c r="E9691" s="34">
        <f t="shared" ca="1" si="814"/>
        <v>0.21529777973302955</v>
      </c>
      <c r="F9691" s="33"/>
      <c r="G9691" s="33">
        <f t="shared" ca="1" si="810"/>
        <v>1</v>
      </c>
      <c r="H9691" s="33">
        <f t="shared" ca="1" si="811"/>
        <v>1</v>
      </c>
      <c r="I9691" s="33">
        <f t="shared" ca="1" si="812"/>
        <v>2</v>
      </c>
      <c r="K9691" s="33"/>
      <c r="L9691" s="33"/>
      <c r="M9691" s="33"/>
      <c r="N9691" s="33"/>
      <c r="O9691" s="33"/>
    </row>
    <row r="9692" spans="1:15" x14ac:dyDescent="0.25">
      <c r="A9692" s="33">
        <f t="shared" ca="1" si="813"/>
        <v>4</v>
      </c>
      <c r="B9692" s="33">
        <f t="shared" ca="1" si="813"/>
        <v>2</v>
      </c>
      <c r="C9692" s="33"/>
      <c r="D9692" s="34">
        <f t="shared" ca="1" si="814"/>
        <v>4.553142786450759E-2</v>
      </c>
      <c r="E9692" s="34">
        <f t="shared" ca="1" si="814"/>
        <v>0.9077252275093598</v>
      </c>
      <c r="F9692" s="33"/>
      <c r="G9692" s="33">
        <f t="shared" ca="1" si="810"/>
        <v>4</v>
      </c>
      <c r="H9692" s="33">
        <f t="shared" ca="1" si="811"/>
        <v>2</v>
      </c>
      <c r="I9692" s="33">
        <f t="shared" ca="1" si="812"/>
        <v>6</v>
      </c>
      <c r="K9692" s="33"/>
      <c r="L9692" s="33"/>
      <c r="M9692" s="33"/>
      <c r="N9692" s="33"/>
      <c r="O9692" s="33"/>
    </row>
    <row r="9693" spans="1:15" x14ac:dyDescent="0.25">
      <c r="A9693" s="33">
        <f t="shared" ca="1" si="813"/>
        <v>6</v>
      </c>
      <c r="B9693" s="33">
        <f t="shared" ca="1" si="813"/>
        <v>6</v>
      </c>
      <c r="C9693" s="33"/>
      <c r="D9693" s="34">
        <f t="shared" ca="1" si="814"/>
        <v>0.72813016855703694</v>
      </c>
      <c r="E9693" s="34">
        <f t="shared" ca="1" si="814"/>
        <v>0.78036869667955711</v>
      </c>
      <c r="F9693" s="33"/>
      <c r="G9693" s="33">
        <f t="shared" ca="1" si="810"/>
        <v>6</v>
      </c>
      <c r="H9693" s="33">
        <f t="shared" ca="1" si="811"/>
        <v>6</v>
      </c>
      <c r="I9693" s="33">
        <f t="shared" ca="1" si="812"/>
        <v>12</v>
      </c>
      <c r="K9693" s="33"/>
      <c r="L9693" s="33"/>
      <c r="M9693" s="33"/>
      <c r="N9693" s="33"/>
      <c r="O9693" s="33"/>
    </row>
    <row r="9694" spans="1:15" x14ac:dyDescent="0.25">
      <c r="A9694" s="33">
        <f t="shared" ca="1" si="813"/>
        <v>3</v>
      </c>
      <c r="B9694" s="33">
        <f t="shared" ca="1" si="813"/>
        <v>4</v>
      </c>
      <c r="C9694" s="33"/>
      <c r="D9694" s="34">
        <f t="shared" ca="1" si="814"/>
        <v>0.99101550415189055</v>
      </c>
      <c r="E9694" s="34">
        <f t="shared" ca="1" si="814"/>
        <v>0.54650853686934331</v>
      </c>
      <c r="F9694" s="33"/>
      <c r="G9694" s="33">
        <f t="shared" ca="1" si="810"/>
        <v>3</v>
      </c>
      <c r="H9694" s="33">
        <f t="shared" ca="1" si="811"/>
        <v>4</v>
      </c>
      <c r="I9694" s="33">
        <f t="shared" ca="1" si="812"/>
        <v>7</v>
      </c>
      <c r="K9694" s="33"/>
      <c r="L9694" s="33"/>
      <c r="M9694" s="33"/>
      <c r="N9694" s="33"/>
      <c r="O9694" s="33"/>
    </row>
    <row r="9695" spans="1:15" x14ac:dyDescent="0.25">
      <c r="A9695" s="33">
        <f t="shared" ca="1" si="813"/>
        <v>1</v>
      </c>
      <c r="B9695" s="33">
        <f t="shared" ca="1" si="813"/>
        <v>6</v>
      </c>
      <c r="C9695" s="33"/>
      <c r="D9695" s="34">
        <f t="shared" ca="1" si="814"/>
        <v>0.17583030089663054</v>
      </c>
      <c r="E9695" s="34">
        <f t="shared" ca="1" si="814"/>
        <v>0.23891856331608918</v>
      </c>
      <c r="F9695" s="33"/>
      <c r="G9695" s="33">
        <f t="shared" ca="1" si="810"/>
        <v>1</v>
      </c>
      <c r="H9695" s="33">
        <f t="shared" ca="1" si="811"/>
        <v>6</v>
      </c>
      <c r="I9695" s="33">
        <f t="shared" ca="1" si="812"/>
        <v>7</v>
      </c>
      <c r="K9695" s="33"/>
      <c r="L9695" s="33"/>
      <c r="M9695" s="33"/>
      <c r="N9695" s="33"/>
      <c r="O9695" s="33"/>
    </row>
    <row r="9696" spans="1:15" x14ac:dyDescent="0.25">
      <c r="A9696" s="33">
        <f t="shared" ca="1" si="813"/>
        <v>6</v>
      </c>
      <c r="B9696" s="33">
        <f t="shared" ca="1" si="813"/>
        <v>3</v>
      </c>
      <c r="C9696" s="33"/>
      <c r="D9696" s="34">
        <f t="shared" ca="1" si="814"/>
        <v>1.5104675088982722E-3</v>
      </c>
      <c r="E9696" s="34">
        <f t="shared" ca="1" si="814"/>
        <v>0.95145588518237068</v>
      </c>
      <c r="F9696" s="33"/>
      <c r="G9696" s="33">
        <f t="shared" ca="1" si="810"/>
        <v>6</v>
      </c>
      <c r="H9696" s="33">
        <f t="shared" ca="1" si="811"/>
        <v>3</v>
      </c>
      <c r="I9696" s="33">
        <f t="shared" ca="1" si="812"/>
        <v>9</v>
      </c>
      <c r="K9696" s="33"/>
      <c r="L9696" s="33"/>
      <c r="M9696" s="33"/>
      <c r="N9696" s="33"/>
      <c r="O9696" s="33"/>
    </row>
    <row r="9697" spans="1:15" x14ac:dyDescent="0.25">
      <c r="A9697" s="33">
        <f t="shared" ca="1" si="813"/>
        <v>4</v>
      </c>
      <c r="B9697" s="33">
        <f t="shared" ca="1" si="813"/>
        <v>1</v>
      </c>
      <c r="C9697" s="33"/>
      <c r="D9697" s="34">
        <f t="shared" ca="1" si="814"/>
        <v>0.57636530697283284</v>
      </c>
      <c r="E9697" s="34">
        <f t="shared" ca="1" si="814"/>
        <v>0.79633387369218855</v>
      </c>
      <c r="F9697" s="33"/>
      <c r="G9697" s="33">
        <f t="shared" ca="1" si="810"/>
        <v>4</v>
      </c>
      <c r="H9697" s="33">
        <f t="shared" ca="1" si="811"/>
        <v>1</v>
      </c>
      <c r="I9697" s="33">
        <f t="shared" ca="1" si="812"/>
        <v>5</v>
      </c>
      <c r="K9697" s="33"/>
      <c r="L9697" s="33"/>
      <c r="M9697" s="33"/>
      <c r="N9697" s="33"/>
      <c r="O9697" s="33"/>
    </row>
    <row r="9698" spans="1:15" x14ac:dyDescent="0.25">
      <c r="A9698" s="33">
        <f t="shared" ca="1" si="813"/>
        <v>6</v>
      </c>
      <c r="B9698" s="33">
        <f t="shared" ca="1" si="813"/>
        <v>2</v>
      </c>
      <c r="C9698" s="33"/>
      <c r="D9698" s="34">
        <f t="shared" ca="1" si="814"/>
        <v>0.86594395009482228</v>
      </c>
      <c r="E9698" s="34">
        <f t="shared" ca="1" si="814"/>
        <v>0.40905307825695614</v>
      </c>
      <c r="F9698" s="33"/>
      <c r="G9698" s="33">
        <f t="shared" ca="1" si="810"/>
        <v>6</v>
      </c>
      <c r="H9698" s="33">
        <f t="shared" ca="1" si="811"/>
        <v>2</v>
      </c>
      <c r="I9698" s="33">
        <f t="shared" ca="1" si="812"/>
        <v>8</v>
      </c>
      <c r="K9698" s="33"/>
      <c r="L9698" s="33"/>
      <c r="M9698" s="33"/>
      <c r="N9698" s="33"/>
      <c r="O9698" s="33"/>
    </row>
    <row r="9699" spans="1:15" x14ac:dyDescent="0.25">
      <c r="A9699" s="33">
        <f t="shared" ca="1" si="813"/>
        <v>1</v>
      </c>
      <c r="B9699" s="33">
        <f t="shared" ca="1" si="813"/>
        <v>4</v>
      </c>
      <c r="C9699" s="33"/>
      <c r="D9699" s="34">
        <f t="shared" ca="1" si="814"/>
        <v>0.19865136327442101</v>
      </c>
      <c r="E9699" s="34">
        <f t="shared" ca="1" si="814"/>
        <v>0.51904942702083257</v>
      </c>
      <c r="F9699" s="33"/>
      <c r="G9699" s="33">
        <f t="shared" ca="1" si="810"/>
        <v>1</v>
      </c>
      <c r="H9699" s="33">
        <f t="shared" ca="1" si="811"/>
        <v>4</v>
      </c>
      <c r="I9699" s="33">
        <f t="shared" ca="1" si="812"/>
        <v>5</v>
      </c>
      <c r="K9699" s="33"/>
      <c r="L9699" s="33"/>
      <c r="M9699" s="33"/>
      <c r="N9699" s="33"/>
      <c r="O9699" s="33"/>
    </row>
    <row r="9700" spans="1:15" x14ac:dyDescent="0.25">
      <c r="A9700" s="33">
        <f t="shared" ca="1" si="813"/>
        <v>5</v>
      </c>
      <c r="B9700" s="33">
        <f t="shared" ca="1" si="813"/>
        <v>3</v>
      </c>
      <c r="C9700" s="33"/>
      <c r="D9700" s="34">
        <f t="shared" ca="1" si="814"/>
        <v>0.46025965260894408</v>
      </c>
      <c r="E9700" s="34">
        <f t="shared" ca="1" si="814"/>
        <v>4.8174138791278631E-2</v>
      </c>
      <c r="F9700" s="33"/>
      <c r="G9700" s="33">
        <f t="shared" ca="1" si="810"/>
        <v>5</v>
      </c>
      <c r="H9700" s="33">
        <f t="shared" ca="1" si="811"/>
        <v>3</v>
      </c>
      <c r="I9700" s="33">
        <f t="shared" ca="1" si="812"/>
        <v>8</v>
      </c>
      <c r="K9700" s="33"/>
      <c r="L9700" s="33"/>
      <c r="M9700" s="33"/>
      <c r="N9700" s="33"/>
      <c r="O9700" s="33"/>
    </row>
    <row r="9701" spans="1:15" x14ac:dyDescent="0.25">
      <c r="A9701" s="33">
        <f t="shared" ca="1" si="813"/>
        <v>3</v>
      </c>
      <c r="B9701" s="33">
        <f t="shared" ca="1" si="813"/>
        <v>4</v>
      </c>
      <c r="C9701" s="33"/>
      <c r="D9701" s="34">
        <f t="shared" ca="1" si="814"/>
        <v>0.29598855529980439</v>
      </c>
      <c r="E9701" s="34">
        <f t="shared" ca="1" si="814"/>
        <v>0.64662394880280016</v>
      </c>
      <c r="F9701" s="33"/>
      <c r="G9701" s="33">
        <f t="shared" ca="1" si="810"/>
        <v>3</v>
      </c>
      <c r="H9701" s="33">
        <f t="shared" ca="1" si="811"/>
        <v>4</v>
      </c>
      <c r="I9701" s="33">
        <f t="shared" ca="1" si="812"/>
        <v>7</v>
      </c>
      <c r="K9701" s="33"/>
      <c r="L9701" s="33"/>
      <c r="M9701" s="33"/>
      <c r="N9701" s="33"/>
      <c r="O9701" s="33"/>
    </row>
    <row r="9702" spans="1:15" x14ac:dyDescent="0.25">
      <c r="A9702" s="33">
        <f t="shared" ca="1" si="813"/>
        <v>1</v>
      </c>
      <c r="B9702" s="33">
        <f t="shared" ca="1" si="813"/>
        <v>6</v>
      </c>
      <c r="C9702" s="33"/>
      <c r="D9702" s="34">
        <f t="shared" ca="1" si="814"/>
        <v>0.49561949878260458</v>
      </c>
      <c r="E9702" s="34">
        <f t="shared" ca="1" si="814"/>
        <v>0.71969670742601577</v>
      </c>
      <c r="F9702" s="33"/>
      <c r="G9702" s="33">
        <f t="shared" ca="1" si="810"/>
        <v>1</v>
      </c>
      <c r="H9702" s="33">
        <f t="shared" ca="1" si="811"/>
        <v>6</v>
      </c>
      <c r="I9702" s="33">
        <f t="shared" ca="1" si="812"/>
        <v>7</v>
      </c>
      <c r="K9702" s="33"/>
      <c r="L9702" s="33"/>
      <c r="M9702" s="33"/>
      <c r="N9702" s="33"/>
      <c r="O9702" s="33"/>
    </row>
    <row r="9703" spans="1:15" x14ac:dyDescent="0.25">
      <c r="A9703" s="33">
        <f t="shared" ca="1" si="813"/>
        <v>5</v>
      </c>
      <c r="B9703" s="33">
        <f t="shared" ca="1" si="813"/>
        <v>4</v>
      </c>
      <c r="C9703" s="33"/>
      <c r="D9703" s="34">
        <f t="shared" ca="1" si="814"/>
        <v>0.20245421776504668</v>
      </c>
      <c r="E9703" s="34">
        <f t="shared" ca="1" si="814"/>
        <v>0.94864419366567221</v>
      </c>
      <c r="F9703" s="33"/>
      <c r="G9703" s="33">
        <f t="shared" ca="1" si="810"/>
        <v>5</v>
      </c>
      <c r="H9703" s="33">
        <f t="shared" ca="1" si="811"/>
        <v>4</v>
      </c>
      <c r="I9703" s="33">
        <f t="shared" ca="1" si="812"/>
        <v>9</v>
      </c>
      <c r="K9703" s="33"/>
      <c r="L9703" s="33"/>
      <c r="M9703" s="33"/>
      <c r="N9703" s="33"/>
      <c r="O9703" s="33"/>
    </row>
    <row r="9704" spans="1:15" x14ac:dyDescent="0.25">
      <c r="A9704" s="33">
        <f t="shared" ca="1" si="813"/>
        <v>6</v>
      </c>
      <c r="B9704" s="33">
        <f t="shared" ca="1" si="813"/>
        <v>6</v>
      </c>
      <c r="C9704" s="33"/>
      <c r="D9704" s="34">
        <f t="shared" ca="1" si="814"/>
        <v>0.28885485796644272</v>
      </c>
      <c r="E9704" s="34">
        <f t="shared" ca="1" si="814"/>
        <v>0.57127524522230377</v>
      </c>
      <c r="F9704" s="33"/>
      <c r="G9704" s="33">
        <f t="shared" ca="1" si="810"/>
        <v>6</v>
      </c>
      <c r="H9704" s="33">
        <f t="shared" ca="1" si="811"/>
        <v>6</v>
      </c>
      <c r="I9704" s="33">
        <f t="shared" ca="1" si="812"/>
        <v>12</v>
      </c>
      <c r="K9704" s="33"/>
      <c r="L9704" s="33"/>
      <c r="M9704" s="33"/>
      <c r="N9704" s="33"/>
      <c r="O9704" s="33"/>
    </row>
    <row r="9705" spans="1:15" x14ac:dyDescent="0.25">
      <c r="A9705" s="33">
        <f t="shared" ca="1" si="813"/>
        <v>5</v>
      </c>
      <c r="B9705" s="33">
        <f t="shared" ca="1" si="813"/>
        <v>1</v>
      </c>
      <c r="C9705" s="33"/>
      <c r="D9705" s="34">
        <f t="shared" ca="1" si="814"/>
        <v>0.27057329196825686</v>
      </c>
      <c r="E9705" s="34">
        <f t="shared" ca="1" si="814"/>
        <v>0.54542140636484193</v>
      </c>
      <c r="F9705" s="33"/>
      <c r="G9705" s="33">
        <f t="shared" ca="1" si="810"/>
        <v>5</v>
      </c>
      <c r="H9705" s="33">
        <f t="shared" ca="1" si="811"/>
        <v>1</v>
      </c>
      <c r="I9705" s="33">
        <f t="shared" ca="1" si="812"/>
        <v>6</v>
      </c>
      <c r="K9705" s="33"/>
      <c r="L9705" s="33"/>
      <c r="M9705" s="33"/>
      <c r="N9705" s="33"/>
      <c r="O9705" s="33"/>
    </row>
    <row r="9706" spans="1:15" x14ac:dyDescent="0.25">
      <c r="A9706" s="33">
        <f t="shared" ca="1" si="813"/>
        <v>3</v>
      </c>
      <c r="B9706" s="33">
        <f t="shared" ca="1" si="813"/>
        <v>6</v>
      </c>
      <c r="C9706" s="33"/>
      <c r="D9706" s="34">
        <f t="shared" ca="1" si="814"/>
        <v>0.79673782209913779</v>
      </c>
      <c r="E9706" s="34">
        <f t="shared" ca="1" si="814"/>
        <v>0.14820831727982053</v>
      </c>
      <c r="F9706" s="33"/>
      <c r="G9706" s="33">
        <f t="shared" ca="1" si="810"/>
        <v>3</v>
      </c>
      <c r="H9706" s="33">
        <f t="shared" ca="1" si="811"/>
        <v>6</v>
      </c>
      <c r="I9706" s="33">
        <f t="shared" ca="1" si="812"/>
        <v>9</v>
      </c>
      <c r="K9706" s="33"/>
      <c r="L9706" s="33"/>
      <c r="M9706" s="33"/>
      <c r="N9706" s="33"/>
      <c r="O9706" s="33"/>
    </row>
    <row r="9707" spans="1:15" x14ac:dyDescent="0.25">
      <c r="A9707" s="33">
        <f t="shared" ca="1" si="813"/>
        <v>5</v>
      </c>
      <c r="B9707" s="33">
        <f t="shared" ca="1" si="813"/>
        <v>5</v>
      </c>
      <c r="C9707" s="33"/>
      <c r="D9707" s="34">
        <f t="shared" ca="1" si="814"/>
        <v>0.91741759455743566</v>
      </c>
      <c r="E9707" s="34">
        <f t="shared" ca="1" si="814"/>
        <v>0.82453725227265395</v>
      </c>
      <c r="F9707" s="33"/>
      <c r="G9707" s="33">
        <f t="shared" ca="1" si="810"/>
        <v>5</v>
      </c>
      <c r="H9707" s="33">
        <f t="shared" ca="1" si="811"/>
        <v>5</v>
      </c>
      <c r="I9707" s="33">
        <f t="shared" ca="1" si="812"/>
        <v>10</v>
      </c>
      <c r="K9707" s="33"/>
      <c r="L9707" s="33"/>
      <c r="M9707" s="33"/>
      <c r="N9707" s="33"/>
      <c r="O9707" s="33"/>
    </row>
    <row r="9708" spans="1:15" x14ac:dyDescent="0.25">
      <c r="A9708" s="33">
        <f t="shared" ca="1" si="813"/>
        <v>1</v>
      </c>
      <c r="B9708" s="33">
        <f t="shared" ca="1" si="813"/>
        <v>5</v>
      </c>
      <c r="C9708" s="33"/>
      <c r="D9708" s="34">
        <f t="shared" ca="1" si="814"/>
        <v>0.81450997622102139</v>
      </c>
      <c r="E9708" s="34">
        <f t="shared" ca="1" si="814"/>
        <v>0.41971031839638562</v>
      </c>
      <c r="F9708" s="33"/>
      <c r="G9708" s="33">
        <f t="shared" ca="1" si="810"/>
        <v>1</v>
      </c>
      <c r="H9708" s="33">
        <f t="shared" ca="1" si="811"/>
        <v>5</v>
      </c>
      <c r="I9708" s="33">
        <f t="shared" ca="1" si="812"/>
        <v>6</v>
      </c>
      <c r="K9708" s="33"/>
      <c r="L9708" s="33"/>
      <c r="M9708" s="33"/>
      <c r="N9708" s="33"/>
      <c r="O9708" s="33"/>
    </row>
    <row r="9709" spans="1:15" x14ac:dyDescent="0.25">
      <c r="A9709" s="33">
        <f t="shared" ca="1" si="813"/>
        <v>4</v>
      </c>
      <c r="B9709" s="33">
        <f t="shared" ca="1" si="813"/>
        <v>3</v>
      </c>
      <c r="C9709" s="33"/>
      <c r="D9709" s="34">
        <f t="shared" ca="1" si="814"/>
        <v>0.38533317252963195</v>
      </c>
      <c r="E9709" s="34">
        <f t="shared" ca="1" si="814"/>
        <v>0.57060674642750386</v>
      </c>
      <c r="F9709" s="33"/>
      <c r="G9709" s="33">
        <f t="shared" ca="1" si="810"/>
        <v>4</v>
      </c>
      <c r="H9709" s="33">
        <f t="shared" ca="1" si="811"/>
        <v>3</v>
      </c>
      <c r="I9709" s="33">
        <f t="shared" ca="1" si="812"/>
        <v>7</v>
      </c>
      <c r="K9709" s="33"/>
      <c r="L9709" s="33"/>
      <c r="M9709" s="33"/>
      <c r="N9709" s="33"/>
      <c r="O9709" s="33"/>
    </row>
    <row r="9710" spans="1:15" x14ac:dyDescent="0.25">
      <c r="A9710" s="33">
        <f t="shared" ca="1" si="813"/>
        <v>4</v>
      </c>
      <c r="B9710" s="33">
        <f t="shared" ca="1" si="813"/>
        <v>6</v>
      </c>
      <c r="C9710" s="33"/>
      <c r="D9710" s="34">
        <f t="shared" ca="1" si="814"/>
        <v>0.57459492740984486</v>
      </c>
      <c r="E9710" s="34">
        <f t="shared" ca="1" si="814"/>
        <v>0.44841945132351535</v>
      </c>
      <c r="F9710" s="33"/>
      <c r="G9710" s="33">
        <f t="shared" ca="1" si="810"/>
        <v>4</v>
      </c>
      <c r="H9710" s="33">
        <f t="shared" ca="1" si="811"/>
        <v>6</v>
      </c>
      <c r="I9710" s="33">
        <f t="shared" ca="1" si="812"/>
        <v>10</v>
      </c>
      <c r="K9710" s="33"/>
      <c r="L9710" s="33"/>
      <c r="M9710" s="33"/>
      <c r="N9710" s="33"/>
      <c r="O9710" s="33"/>
    </row>
    <row r="9711" spans="1:15" x14ac:dyDescent="0.25">
      <c r="A9711" s="33">
        <f t="shared" ca="1" si="813"/>
        <v>6</v>
      </c>
      <c r="B9711" s="33">
        <f t="shared" ca="1" si="813"/>
        <v>1</v>
      </c>
      <c r="C9711" s="33"/>
      <c r="D9711" s="34">
        <f t="shared" ca="1" si="814"/>
        <v>0.57791878441906919</v>
      </c>
      <c r="E9711" s="34">
        <f t="shared" ca="1" si="814"/>
        <v>0.75686395899814796</v>
      </c>
      <c r="F9711" s="33"/>
      <c r="G9711" s="33">
        <f t="shared" ca="1" si="810"/>
        <v>6</v>
      </c>
      <c r="H9711" s="33">
        <f t="shared" ca="1" si="811"/>
        <v>1</v>
      </c>
      <c r="I9711" s="33">
        <f t="shared" ca="1" si="812"/>
        <v>7</v>
      </c>
      <c r="K9711" s="33"/>
      <c r="L9711" s="33"/>
      <c r="M9711" s="33"/>
      <c r="N9711" s="33"/>
      <c r="O9711" s="33"/>
    </row>
    <row r="9712" spans="1:15" x14ac:dyDescent="0.25">
      <c r="A9712" s="33">
        <f t="shared" ca="1" si="813"/>
        <v>6</v>
      </c>
      <c r="B9712" s="33">
        <f t="shared" ca="1" si="813"/>
        <v>5</v>
      </c>
      <c r="C9712" s="33"/>
      <c r="D9712" s="34">
        <f t="shared" ca="1" si="814"/>
        <v>0.38151897679214186</v>
      </c>
      <c r="E9712" s="34">
        <f t="shared" ca="1" si="814"/>
        <v>8.758019649137605E-2</v>
      </c>
      <c r="F9712" s="33"/>
      <c r="G9712" s="33">
        <f t="shared" ca="1" si="810"/>
        <v>6</v>
      </c>
      <c r="H9712" s="33">
        <f t="shared" ca="1" si="811"/>
        <v>5</v>
      </c>
      <c r="I9712" s="33">
        <f t="shared" ca="1" si="812"/>
        <v>11</v>
      </c>
      <c r="K9712" s="33"/>
      <c r="L9712" s="33"/>
      <c r="M9712" s="33"/>
      <c r="N9712" s="33"/>
      <c r="O9712" s="33"/>
    </row>
    <row r="9713" spans="1:15" x14ac:dyDescent="0.25">
      <c r="A9713" s="33">
        <f t="shared" ca="1" si="813"/>
        <v>3</v>
      </c>
      <c r="B9713" s="33">
        <f t="shared" ca="1" si="813"/>
        <v>4</v>
      </c>
      <c r="C9713" s="33"/>
      <c r="D9713" s="34">
        <f t="shared" ca="1" si="814"/>
        <v>9.8651983525542164E-2</v>
      </c>
      <c r="E9713" s="34">
        <f t="shared" ca="1" si="814"/>
        <v>0.37114801737555847</v>
      </c>
      <c r="F9713" s="33"/>
      <c r="G9713" s="33">
        <f t="shared" ca="1" si="810"/>
        <v>3</v>
      </c>
      <c r="H9713" s="33">
        <f t="shared" ca="1" si="811"/>
        <v>4</v>
      </c>
      <c r="I9713" s="33">
        <f t="shared" ca="1" si="812"/>
        <v>7</v>
      </c>
      <c r="K9713" s="33"/>
      <c r="L9713" s="33"/>
      <c r="M9713" s="33"/>
      <c r="N9713" s="33"/>
      <c r="O9713" s="33"/>
    </row>
    <row r="9714" spans="1:15" x14ac:dyDescent="0.25">
      <c r="A9714" s="33">
        <f t="shared" ca="1" si="813"/>
        <v>3</v>
      </c>
      <c r="B9714" s="33">
        <f t="shared" ca="1" si="813"/>
        <v>1</v>
      </c>
      <c r="C9714" s="33"/>
      <c r="D9714" s="34">
        <f t="shared" ca="1" si="814"/>
        <v>0.89608771399078457</v>
      </c>
      <c r="E9714" s="34">
        <f t="shared" ca="1" si="814"/>
        <v>0.41877385339746209</v>
      </c>
      <c r="F9714" s="33"/>
      <c r="G9714" s="33">
        <f t="shared" ca="1" si="810"/>
        <v>3</v>
      </c>
      <c r="H9714" s="33">
        <f t="shared" ca="1" si="811"/>
        <v>1</v>
      </c>
      <c r="I9714" s="33">
        <f t="shared" ca="1" si="812"/>
        <v>4</v>
      </c>
      <c r="K9714" s="33"/>
      <c r="L9714" s="33"/>
      <c r="M9714" s="33"/>
      <c r="N9714" s="33"/>
      <c r="O9714" s="33"/>
    </row>
    <row r="9715" spans="1:15" x14ac:dyDescent="0.25">
      <c r="A9715" s="33">
        <f t="shared" ca="1" si="813"/>
        <v>4</v>
      </c>
      <c r="B9715" s="33">
        <f t="shared" ca="1" si="813"/>
        <v>4</v>
      </c>
      <c r="C9715" s="33"/>
      <c r="D9715" s="34">
        <f t="shared" ca="1" si="814"/>
        <v>0.51402372026781074</v>
      </c>
      <c r="E9715" s="34">
        <f t="shared" ca="1" si="814"/>
        <v>0.68226733511677273</v>
      </c>
      <c r="F9715" s="33"/>
      <c r="G9715" s="33">
        <f t="shared" ca="1" si="810"/>
        <v>4</v>
      </c>
      <c r="H9715" s="33">
        <f t="shared" ca="1" si="811"/>
        <v>4</v>
      </c>
      <c r="I9715" s="33">
        <f t="shared" ca="1" si="812"/>
        <v>8</v>
      </c>
      <c r="K9715" s="33"/>
      <c r="L9715" s="33"/>
      <c r="M9715" s="33"/>
      <c r="N9715" s="33"/>
      <c r="O9715" s="33"/>
    </row>
    <row r="9716" spans="1:15" x14ac:dyDescent="0.25">
      <c r="A9716" s="33">
        <f t="shared" ca="1" si="813"/>
        <v>2</v>
      </c>
      <c r="B9716" s="33">
        <f t="shared" ca="1" si="813"/>
        <v>4</v>
      </c>
      <c r="C9716" s="33"/>
      <c r="D9716" s="34">
        <f t="shared" ca="1" si="814"/>
        <v>0.62190257313689168</v>
      </c>
      <c r="E9716" s="34">
        <f t="shared" ca="1" si="814"/>
        <v>0.83656646823757519</v>
      </c>
      <c r="F9716" s="33"/>
      <c r="G9716" s="33">
        <f t="shared" ca="1" si="810"/>
        <v>2</v>
      </c>
      <c r="H9716" s="33">
        <f t="shared" ca="1" si="811"/>
        <v>4</v>
      </c>
      <c r="I9716" s="33">
        <f t="shared" ca="1" si="812"/>
        <v>6</v>
      </c>
      <c r="K9716" s="33"/>
      <c r="L9716" s="33"/>
      <c r="M9716" s="33"/>
      <c r="N9716" s="33"/>
      <c r="O9716" s="33"/>
    </row>
    <row r="9717" spans="1:15" x14ac:dyDescent="0.25">
      <c r="A9717" s="33">
        <f t="shared" ca="1" si="813"/>
        <v>2</v>
      </c>
      <c r="B9717" s="33">
        <f t="shared" ca="1" si="813"/>
        <v>2</v>
      </c>
      <c r="C9717" s="33"/>
      <c r="D9717" s="34">
        <f t="shared" ca="1" si="814"/>
        <v>0.27851538035831924</v>
      </c>
      <c r="E9717" s="34">
        <f t="shared" ca="1" si="814"/>
        <v>0.60553564721662678</v>
      </c>
      <c r="F9717" s="33"/>
      <c r="G9717" s="33">
        <f t="shared" ca="1" si="810"/>
        <v>2</v>
      </c>
      <c r="H9717" s="33">
        <f t="shared" ca="1" si="811"/>
        <v>2</v>
      </c>
      <c r="I9717" s="33">
        <f t="shared" ca="1" si="812"/>
        <v>4</v>
      </c>
      <c r="K9717" s="33"/>
      <c r="L9717" s="33"/>
      <c r="M9717" s="33"/>
      <c r="N9717" s="33"/>
      <c r="O9717" s="33"/>
    </row>
    <row r="9718" spans="1:15" x14ac:dyDescent="0.25">
      <c r="A9718" s="33">
        <f t="shared" ca="1" si="813"/>
        <v>6</v>
      </c>
      <c r="B9718" s="33">
        <f t="shared" ca="1" si="813"/>
        <v>2</v>
      </c>
      <c r="C9718" s="33"/>
      <c r="D9718" s="34">
        <f t="shared" ca="1" si="814"/>
        <v>0.66766265636393762</v>
      </c>
      <c r="E9718" s="34">
        <f t="shared" ca="1" si="814"/>
        <v>0.78037874240487137</v>
      </c>
      <c r="F9718" s="33"/>
      <c r="G9718" s="33">
        <f t="shared" ca="1" si="810"/>
        <v>6</v>
      </c>
      <c r="H9718" s="33">
        <f t="shared" ca="1" si="811"/>
        <v>2</v>
      </c>
      <c r="I9718" s="33">
        <f t="shared" ca="1" si="812"/>
        <v>8</v>
      </c>
      <c r="K9718" s="33"/>
      <c r="L9718" s="33"/>
      <c r="M9718" s="33"/>
      <c r="N9718" s="33"/>
      <c r="O9718" s="33"/>
    </row>
    <row r="9719" spans="1:15" x14ac:dyDescent="0.25">
      <c r="A9719" s="33">
        <f t="shared" ca="1" si="813"/>
        <v>6</v>
      </c>
      <c r="B9719" s="33">
        <f t="shared" ca="1" si="813"/>
        <v>3</v>
      </c>
      <c r="C9719" s="33"/>
      <c r="D9719" s="34">
        <f t="shared" ca="1" si="814"/>
        <v>0.33241878944188263</v>
      </c>
      <c r="E9719" s="34">
        <f t="shared" ca="1" si="814"/>
        <v>0.88337398917243015</v>
      </c>
      <c r="F9719" s="33"/>
      <c r="G9719" s="33">
        <f t="shared" ca="1" si="810"/>
        <v>6</v>
      </c>
      <c r="H9719" s="33">
        <f t="shared" ca="1" si="811"/>
        <v>3</v>
      </c>
      <c r="I9719" s="33">
        <f t="shared" ca="1" si="812"/>
        <v>9</v>
      </c>
      <c r="K9719" s="33"/>
      <c r="L9719" s="33"/>
      <c r="M9719" s="33"/>
      <c r="N9719" s="33"/>
      <c r="O9719" s="33"/>
    </row>
    <row r="9720" spans="1:15" x14ac:dyDescent="0.25">
      <c r="A9720" s="33">
        <f t="shared" ca="1" si="813"/>
        <v>4</v>
      </c>
      <c r="B9720" s="33">
        <f t="shared" ca="1" si="813"/>
        <v>6</v>
      </c>
      <c r="C9720" s="33"/>
      <c r="D9720" s="34">
        <f t="shared" ca="1" si="814"/>
        <v>0.5072128746882969</v>
      </c>
      <c r="E9720" s="34">
        <f t="shared" ca="1" si="814"/>
        <v>0.97945041767718966</v>
      </c>
      <c r="F9720" s="33"/>
      <c r="G9720" s="33">
        <f t="shared" ca="1" si="810"/>
        <v>4</v>
      </c>
      <c r="H9720" s="33">
        <f t="shared" ca="1" si="811"/>
        <v>6</v>
      </c>
      <c r="I9720" s="33">
        <f t="shared" ca="1" si="812"/>
        <v>10</v>
      </c>
      <c r="K9720" s="33"/>
      <c r="L9720" s="33"/>
      <c r="M9720" s="33"/>
      <c r="N9720" s="33"/>
      <c r="O9720" s="33"/>
    </row>
    <row r="9721" spans="1:15" x14ac:dyDescent="0.25">
      <c r="A9721" s="33">
        <f t="shared" ca="1" si="813"/>
        <v>3</v>
      </c>
      <c r="B9721" s="33">
        <f t="shared" ca="1" si="813"/>
        <v>3</v>
      </c>
      <c r="C9721" s="33"/>
      <c r="D9721" s="34">
        <f t="shared" ca="1" si="814"/>
        <v>0.6840125918403781</v>
      </c>
      <c r="E9721" s="34">
        <f t="shared" ca="1" si="814"/>
        <v>7.4340118412576039E-2</v>
      </c>
      <c r="F9721" s="33"/>
      <c r="G9721" s="33">
        <f t="shared" ca="1" si="810"/>
        <v>3</v>
      </c>
      <c r="H9721" s="33">
        <f t="shared" ca="1" si="811"/>
        <v>3</v>
      </c>
      <c r="I9721" s="33">
        <f t="shared" ca="1" si="812"/>
        <v>6</v>
      </c>
      <c r="K9721" s="33"/>
      <c r="L9721" s="33"/>
      <c r="M9721" s="33"/>
      <c r="N9721" s="33"/>
      <c r="O9721" s="33"/>
    </row>
    <row r="9722" spans="1:15" x14ac:dyDescent="0.25">
      <c r="A9722" s="33">
        <f t="shared" ca="1" si="813"/>
        <v>5</v>
      </c>
      <c r="B9722" s="33">
        <f t="shared" ca="1" si="813"/>
        <v>1</v>
      </c>
      <c r="C9722" s="33"/>
      <c r="D9722" s="34">
        <f t="shared" ca="1" si="814"/>
        <v>4.8712663026847181E-2</v>
      </c>
      <c r="E9722" s="34">
        <f t="shared" ca="1" si="814"/>
        <v>0.31610639795959428</v>
      </c>
      <c r="F9722" s="33"/>
      <c r="G9722" s="33">
        <f t="shared" ca="1" si="810"/>
        <v>5</v>
      </c>
      <c r="H9722" s="33">
        <f t="shared" ca="1" si="811"/>
        <v>1</v>
      </c>
      <c r="I9722" s="33">
        <f t="shared" ca="1" si="812"/>
        <v>6</v>
      </c>
      <c r="K9722" s="33"/>
      <c r="L9722" s="33"/>
      <c r="M9722" s="33"/>
      <c r="N9722" s="33"/>
      <c r="O9722" s="33"/>
    </row>
    <row r="9723" spans="1:15" x14ac:dyDescent="0.25">
      <c r="A9723" s="33">
        <f t="shared" ca="1" si="813"/>
        <v>1</v>
      </c>
      <c r="B9723" s="33">
        <f t="shared" ca="1" si="813"/>
        <v>4</v>
      </c>
      <c r="C9723" s="33"/>
      <c r="D9723" s="34">
        <f t="shared" ca="1" si="814"/>
        <v>0.30961513923003858</v>
      </c>
      <c r="E9723" s="34">
        <f t="shared" ca="1" si="814"/>
        <v>0.48594212022815264</v>
      </c>
      <c r="F9723" s="33"/>
      <c r="G9723" s="33">
        <f t="shared" ca="1" si="810"/>
        <v>1</v>
      </c>
      <c r="H9723" s="33">
        <f t="shared" ca="1" si="811"/>
        <v>4</v>
      </c>
      <c r="I9723" s="33">
        <f t="shared" ca="1" si="812"/>
        <v>5</v>
      </c>
      <c r="K9723" s="33"/>
      <c r="L9723" s="33"/>
      <c r="M9723" s="33"/>
      <c r="N9723" s="33"/>
      <c r="O9723" s="33"/>
    </row>
    <row r="9724" spans="1:15" x14ac:dyDescent="0.25">
      <c r="A9724" s="33">
        <f t="shared" ca="1" si="813"/>
        <v>3</v>
      </c>
      <c r="B9724" s="33">
        <f t="shared" ca="1" si="813"/>
        <v>2</v>
      </c>
      <c r="C9724" s="33"/>
      <c r="D9724" s="34">
        <f t="shared" ca="1" si="814"/>
        <v>0.35982908549535741</v>
      </c>
      <c r="E9724" s="34">
        <f t="shared" ca="1" si="814"/>
        <v>0.70629410046272345</v>
      </c>
      <c r="F9724" s="33"/>
      <c r="G9724" s="33">
        <f t="shared" ca="1" si="810"/>
        <v>3</v>
      </c>
      <c r="H9724" s="33">
        <f t="shared" ca="1" si="811"/>
        <v>2</v>
      </c>
      <c r="I9724" s="33">
        <f t="shared" ca="1" si="812"/>
        <v>5</v>
      </c>
      <c r="K9724" s="33"/>
      <c r="L9724" s="33"/>
      <c r="M9724" s="33"/>
      <c r="N9724" s="33"/>
      <c r="O9724" s="33"/>
    </row>
    <row r="9725" spans="1:15" x14ac:dyDescent="0.25">
      <c r="A9725" s="33">
        <f t="shared" ca="1" si="813"/>
        <v>3</v>
      </c>
      <c r="B9725" s="33">
        <f t="shared" ca="1" si="813"/>
        <v>2</v>
      </c>
      <c r="C9725" s="33"/>
      <c r="D9725" s="34">
        <f t="shared" ca="1" si="814"/>
        <v>0.27268003649177963</v>
      </c>
      <c r="E9725" s="34">
        <f t="shared" ca="1" si="814"/>
        <v>4.2425649825810319E-2</v>
      </c>
      <c r="F9725" s="33"/>
      <c r="G9725" s="33">
        <f t="shared" ca="1" si="810"/>
        <v>3</v>
      </c>
      <c r="H9725" s="33">
        <f t="shared" ca="1" si="811"/>
        <v>2</v>
      </c>
      <c r="I9725" s="33">
        <f t="shared" ca="1" si="812"/>
        <v>5</v>
      </c>
      <c r="K9725" s="33"/>
      <c r="L9725" s="33"/>
      <c r="M9725" s="33"/>
      <c r="N9725" s="33"/>
      <c r="O9725" s="33"/>
    </row>
    <row r="9726" spans="1:15" x14ac:dyDescent="0.25">
      <c r="A9726" s="33">
        <f t="shared" ca="1" si="813"/>
        <v>2</v>
      </c>
      <c r="B9726" s="33">
        <f t="shared" ca="1" si="813"/>
        <v>5</v>
      </c>
      <c r="C9726" s="33"/>
      <c r="D9726" s="34">
        <f t="shared" ca="1" si="814"/>
        <v>0.56815102844281085</v>
      </c>
      <c r="E9726" s="34">
        <f t="shared" ca="1" si="814"/>
        <v>0.49951965160769352</v>
      </c>
      <c r="F9726" s="33"/>
      <c r="G9726" s="33">
        <f t="shared" ca="1" si="810"/>
        <v>2</v>
      </c>
      <c r="H9726" s="33">
        <f t="shared" ca="1" si="811"/>
        <v>5</v>
      </c>
      <c r="I9726" s="33">
        <f t="shared" ca="1" si="812"/>
        <v>7</v>
      </c>
      <c r="K9726" s="33"/>
      <c r="L9726" s="33"/>
      <c r="M9726" s="33"/>
      <c r="N9726" s="33"/>
      <c r="O9726" s="33"/>
    </row>
    <row r="9727" spans="1:15" x14ac:dyDescent="0.25">
      <c r="A9727" s="33">
        <f t="shared" ca="1" si="813"/>
        <v>5</v>
      </c>
      <c r="B9727" s="33">
        <f t="shared" ca="1" si="813"/>
        <v>2</v>
      </c>
      <c r="C9727" s="33"/>
      <c r="D9727" s="34">
        <f t="shared" ca="1" si="814"/>
        <v>0.30417653323117566</v>
      </c>
      <c r="E9727" s="34">
        <f t="shared" ca="1" si="814"/>
        <v>0.15562717707523488</v>
      </c>
      <c r="F9727" s="33"/>
      <c r="G9727" s="33">
        <f t="shared" ca="1" si="810"/>
        <v>5</v>
      </c>
      <c r="H9727" s="33">
        <f t="shared" ca="1" si="811"/>
        <v>2</v>
      </c>
      <c r="I9727" s="33">
        <f t="shared" ca="1" si="812"/>
        <v>7</v>
      </c>
      <c r="K9727" s="33"/>
      <c r="L9727" s="33"/>
      <c r="M9727" s="33"/>
      <c r="N9727" s="33"/>
      <c r="O9727" s="33"/>
    </row>
    <row r="9728" spans="1:15" x14ac:dyDescent="0.25">
      <c r="A9728" s="33">
        <f t="shared" ca="1" si="813"/>
        <v>2</v>
      </c>
      <c r="B9728" s="33">
        <f t="shared" ca="1" si="813"/>
        <v>6</v>
      </c>
      <c r="C9728" s="33"/>
      <c r="D9728" s="34">
        <f t="shared" ca="1" si="814"/>
        <v>0.61282251725560444</v>
      </c>
      <c r="E9728" s="34">
        <f t="shared" ca="1" si="814"/>
        <v>7.1538901302335089E-2</v>
      </c>
      <c r="F9728" s="33"/>
      <c r="G9728" s="33">
        <f t="shared" ca="1" si="810"/>
        <v>2</v>
      </c>
      <c r="H9728" s="33">
        <f t="shared" ca="1" si="811"/>
        <v>6</v>
      </c>
      <c r="I9728" s="33">
        <f t="shared" ca="1" si="812"/>
        <v>8</v>
      </c>
      <c r="K9728" s="33"/>
      <c r="L9728" s="33"/>
      <c r="M9728" s="33"/>
      <c r="N9728" s="33"/>
      <c r="O9728" s="33"/>
    </row>
    <row r="9729" spans="1:15" x14ac:dyDescent="0.25">
      <c r="A9729" s="33">
        <f t="shared" ca="1" si="813"/>
        <v>3</v>
      </c>
      <c r="B9729" s="33">
        <f t="shared" ca="1" si="813"/>
        <v>5</v>
      </c>
      <c r="C9729" s="33"/>
      <c r="D9729" s="34">
        <f t="shared" ca="1" si="814"/>
        <v>0.12218390140930857</v>
      </c>
      <c r="E9729" s="34">
        <f t="shared" ca="1" si="814"/>
        <v>1.3716716604348256E-2</v>
      </c>
      <c r="F9729" s="33"/>
      <c r="G9729" s="33">
        <f t="shared" ca="1" si="810"/>
        <v>3</v>
      </c>
      <c r="H9729" s="33">
        <f t="shared" ca="1" si="811"/>
        <v>5</v>
      </c>
      <c r="I9729" s="33">
        <f t="shared" ca="1" si="812"/>
        <v>8</v>
      </c>
      <c r="K9729" s="33"/>
      <c r="L9729" s="33"/>
      <c r="M9729" s="33"/>
      <c r="N9729" s="33"/>
      <c r="O9729" s="33"/>
    </row>
    <row r="9730" spans="1:15" x14ac:dyDescent="0.25">
      <c r="A9730" s="33">
        <f t="shared" ca="1" si="813"/>
        <v>2</v>
      </c>
      <c r="B9730" s="33">
        <f t="shared" ca="1" si="813"/>
        <v>2</v>
      </c>
      <c r="C9730" s="33"/>
      <c r="D9730" s="34">
        <f t="shared" ca="1" si="814"/>
        <v>0.71022048864142906</v>
      </c>
      <c r="E9730" s="34">
        <f t="shared" ca="1" si="814"/>
        <v>3.963037794879265E-2</v>
      </c>
      <c r="F9730" s="33"/>
      <c r="G9730" s="33">
        <f t="shared" ca="1" si="810"/>
        <v>2</v>
      </c>
      <c r="H9730" s="33">
        <f t="shared" ca="1" si="811"/>
        <v>2</v>
      </c>
      <c r="I9730" s="33">
        <f t="shared" ca="1" si="812"/>
        <v>4</v>
      </c>
      <c r="K9730" s="33"/>
      <c r="L9730" s="33"/>
      <c r="M9730" s="33"/>
      <c r="N9730" s="33"/>
      <c r="O9730" s="33"/>
    </row>
    <row r="9731" spans="1:15" x14ac:dyDescent="0.25">
      <c r="A9731" s="33">
        <f t="shared" ca="1" si="813"/>
        <v>6</v>
      </c>
      <c r="B9731" s="33">
        <f t="shared" ca="1" si="813"/>
        <v>6</v>
      </c>
      <c r="C9731" s="33"/>
      <c r="D9731" s="34">
        <f t="shared" ca="1" si="814"/>
        <v>0.23175502280730154</v>
      </c>
      <c r="E9731" s="34">
        <f t="shared" ca="1" si="814"/>
        <v>0.53762403075092435</v>
      </c>
      <c r="F9731" s="33"/>
      <c r="G9731" s="33">
        <f t="shared" ca="1" si="810"/>
        <v>6</v>
      </c>
      <c r="H9731" s="33">
        <f t="shared" ca="1" si="811"/>
        <v>6</v>
      </c>
      <c r="I9731" s="33">
        <f t="shared" ca="1" si="812"/>
        <v>12</v>
      </c>
      <c r="K9731" s="33"/>
      <c r="L9731" s="33"/>
      <c r="M9731" s="33"/>
      <c r="N9731" s="33"/>
      <c r="O9731" s="33"/>
    </row>
    <row r="9732" spans="1:15" x14ac:dyDescent="0.25">
      <c r="A9732" s="33">
        <f t="shared" ca="1" si="813"/>
        <v>6</v>
      </c>
      <c r="B9732" s="33">
        <f t="shared" ca="1" si="813"/>
        <v>2</v>
      </c>
      <c r="C9732" s="33"/>
      <c r="D9732" s="34">
        <f t="shared" ca="1" si="814"/>
        <v>0.85615970861284529</v>
      </c>
      <c r="E9732" s="34">
        <f t="shared" ca="1" si="814"/>
        <v>0.83977576679557586</v>
      </c>
      <c r="F9732" s="33"/>
      <c r="G9732" s="33">
        <f t="shared" ca="1" si="810"/>
        <v>6</v>
      </c>
      <c r="H9732" s="33">
        <f t="shared" ca="1" si="811"/>
        <v>2</v>
      </c>
      <c r="I9732" s="33">
        <f t="shared" ca="1" si="812"/>
        <v>8</v>
      </c>
      <c r="K9732" s="33"/>
      <c r="L9732" s="33"/>
      <c r="M9732" s="33"/>
      <c r="N9732" s="33"/>
      <c r="O9732" s="33"/>
    </row>
    <row r="9733" spans="1:15" x14ac:dyDescent="0.25">
      <c r="A9733" s="33">
        <f t="shared" ca="1" si="813"/>
        <v>2</v>
      </c>
      <c r="B9733" s="33">
        <f t="shared" ca="1" si="813"/>
        <v>2</v>
      </c>
      <c r="C9733" s="33"/>
      <c r="D9733" s="34">
        <f t="shared" ca="1" si="814"/>
        <v>0.34449750635608867</v>
      </c>
      <c r="E9733" s="34">
        <f t="shared" ca="1" si="814"/>
        <v>0.87836499191353257</v>
      </c>
      <c r="F9733" s="33"/>
      <c r="G9733" s="33">
        <f t="shared" ca="1" si="810"/>
        <v>2</v>
      </c>
      <c r="H9733" s="33">
        <f t="shared" ca="1" si="811"/>
        <v>2</v>
      </c>
      <c r="I9733" s="33">
        <f t="shared" ca="1" si="812"/>
        <v>4</v>
      </c>
      <c r="K9733" s="33"/>
      <c r="L9733" s="33"/>
      <c r="M9733" s="33"/>
      <c r="N9733" s="33"/>
      <c r="O9733" s="33"/>
    </row>
    <row r="9734" spans="1:15" x14ac:dyDescent="0.25">
      <c r="A9734" s="33">
        <f t="shared" ca="1" si="813"/>
        <v>6</v>
      </c>
      <c r="B9734" s="33">
        <f t="shared" ca="1" si="813"/>
        <v>2</v>
      </c>
      <c r="C9734" s="33"/>
      <c r="D9734" s="34">
        <f t="shared" ca="1" si="814"/>
        <v>0.91004594563495533</v>
      </c>
      <c r="E9734" s="34">
        <f t="shared" ca="1" si="814"/>
        <v>0.26256189302171107</v>
      </c>
      <c r="F9734" s="33"/>
      <c r="G9734" s="33">
        <f t="shared" ref="G9734:G9797" ca="1" si="815">IF(AND(COUNTIF($B$91:$G$91,A9734)=1,D9734&lt;=$B$90),RANDBETWEEN(1,6),A9734)</f>
        <v>6</v>
      </c>
      <c r="H9734" s="33">
        <f t="shared" ref="H9734:H9797" ca="1" si="816">IF(AND(COUNTIF($B$91:$G$91,B9734)=1,E9734&lt;=$B$90),RANDBETWEEN(1,6),B9734)</f>
        <v>2</v>
      </c>
      <c r="I9734" s="33">
        <f t="shared" ref="I9734:I9797" ca="1" si="817">SUM(G9734:H9734)</f>
        <v>8</v>
      </c>
      <c r="K9734" s="33"/>
      <c r="L9734" s="33"/>
      <c r="M9734" s="33"/>
      <c r="N9734" s="33"/>
      <c r="O9734" s="33"/>
    </row>
    <row r="9735" spans="1:15" x14ac:dyDescent="0.25">
      <c r="A9735" s="33">
        <f t="shared" ref="A9735:B9798" ca="1" si="818">RANDBETWEEN(1,6)</f>
        <v>2</v>
      </c>
      <c r="B9735" s="33">
        <f t="shared" ca="1" si="818"/>
        <v>3</v>
      </c>
      <c r="C9735" s="33"/>
      <c r="D9735" s="34">
        <f t="shared" ref="D9735:E9798" ca="1" si="819">RAND()</f>
        <v>1.5872804961216791E-2</v>
      </c>
      <c r="E9735" s="34">
        <f t="shared" ca="1" si="819"/>
        <v>8.2861483536314506E-2</v>
      </c>
      <c r="F9735" s="33"/>
      <c r="G9735" s="33">
        <f t="shared" ca="1" si="815"/>
        <v>2</v>
      </c>
      <c r="H9735" s="33">
        <f t="shared" ca="1" si="816"/>
        <v>3</v>
      </c>
      <c r="I9735" s="33">
        <f t="shared" ca="1" si="817"/>
        <v>5</v>
      </c>
      <c r="K9735" s="33"/>
      <c r="L9735" s="33"/>
      <c r="M9735" s="33"/>
      <c r="N9735" s="33"/>
      <c r="O9735" s="33"/>
    </row>
    <row r="9736" spans="1:15" x14ac:dyDescent="0.25">
      <c r="A9736" s="33">
        <f t="shared" ca="1" si="818"/>
        <v>6</v>
      </c>
      <c r="B9736" s="33">
        <f t="shared" ca="1" si="818"/>
        <v>5</v>
      </c>
      <c r="C9736" s="33"/>
      <c r="D9736" s="34">
        <f t="shared" ca="1" si="819"/>
        <v>0.67918911084597922</v>
      </c>
      <c r="E9736" s="34">
        <f t="shared" ca="1" si="819"/>
        <v>0.80566898788923136</v>
      </c>
      <c r="F9736" s="33"/>
      <c r="G9736" s="33">
        <f t="shared" ca="1" si="815"/>
        <v>6</v>
      </c>
      <c r="H9736" s="33">
        <f t="shared" ca="1" si="816"/>
        <v>5</v>
      </c>
      <c r="I9736" s="33">
        <f t="shared" ca="1" si="817"/>
        <v>11</v>
      </c>
      <c r="K9736" s="33"/>
      <c r="L9736" s="33"/>
      <c r="M9736" s="33"/>
      <c r="N9736" s="33"/>
      <c r="O9736" s="33"/>
    </row>
    <row r="9737" spans="1:15" x14ac:dyDescent="0.25">
      <c r="A9737" s="33">
        <f t="shared" ca="1" si="818"/>
        <v>4</v>
      </c>
      <c r="B9737" s="33">
        <f t="shared" ca="1" si="818"/>
        <v>2</v>
      </c>
      <c r="C9737" s="33"/>
      <c r="D9737" s="34">
        <f t="shared" ca="1" si="819"/>
        <v>0.12804259675022345</v>
      </c>
      <c r="E9737" s="34">
        <f t="shared" ca="1" si="819"/>
        <v>0.80605112389785627</v>
      </c>
      <c r="F9737" s="33"/>
      <c r="G9737" s="33">
        <f t="shared" ca="1" si="815"/>
        <v>4</v>
      </c>
      <c r="H9737" s="33">
        <f t="shared" ca="1" si="816"/>
        <v>2</v>
      </c>
      <c r="I9737" s="33">
        <f t="shared" ca="1" si="817"/>
        <v>6</v>
      </c>
      <c r="K9737" s="33"/>
      <c r="L9737" s="33"/>
      <c r="M9737" s="33"/>
      <c r="N9737" s="33"/>
      <c r="O9737" s="33"/>
    </row>
    <row r="9738" spans="1:15" x14ac:dyDescent="0.25">
      <c r="A9738" s="33">
        <f t="shared" ca="1" si="818"/>
        <v>4</v>
      </c>
      <c r="B9738" s="33">
        <f t="shared" ca="1" si="818"/>
        <v>3</v>
      </c>
      <c r="C9738" s="33"/>
      <c r="D9738" s="34">
        <f t="shared" ca="1" si="819"/>
        <v>0.2236006242864762</v>
      </c>
      <c r="E9738" s="34">
        <f t="shared" ca="1" si="819"/>
        <v>0.28011305933047637</v>
      </c>
      <c r="F9738" s="33"/>
      <c r="G9738" s="33">
        <f t="shared" ca="1" si="815"/>
        <v>4</v>
      </c>
      <c r="H9738" s="33">
        <f t="shared" ca="1" si="816"/>
        <v>3</v>
      </c>
      <c r="I9738" s="33">
        <f t="shared" ca="1" si="817"/>
        <v>7</v>
      </c>
      <c r="K9738" s="33"/>
      <c r="L9738" s="33"/>
      <c r="M9738" s="33"/>
      <c r="N9738" s="33"/>
      <c r="O9738" s="33"/>
    </row>
    <row r="9739" spans="1:15" x14ac:dyDescent="0.25">
      <c r="A9739" s="33">
        <f t="shared" ca="1" si="818"/>
        <v>6</v>
      </c>
      <c r="B9739" s="33">
        <f t="shared" ca="1" si="818"/>
        <v>4</v>
      </c>
      <c r="C9739" s="33"/>
      <c r="D9739" s="34">
        <f t="shared" ca="1" si="819"/>
        <v>0.7758268075745629</v>
      </c>
      <c r="E9739" s="34">
        <f t="shared" ca="1" si="819"/>
        <v>0.23247186142956577</v>
      </c>
      <c r="F9739" s="33"/>
      <c r="G9739" s="33">
        <f t="shared" ca="1" si="815"/>
        <v>6</v>
      </c>
      <c r="H9739" s="33">
        <f t="shared" ca="1" si="816"/>
        <v>4</v>
      </c>
      <c r="I9739" s="33">
        <f t="shared" ca="1" si="817"/>
        <v>10</v>
      </c>
      <c r="K9739" s="33"/>
      <c r="L9739" s="33"/>
      <c r="M9739" s="33"/>
      <c r="N9739" s="33"/>
      <c r="O9739" s="33"/>
    </row>
    <row r="9740" spans="1:15" x14ac:dyDescent="0.25">
      <c r="A9740" s="33">
        <f t="shared" ca="1" si="818"/>
        <v>2</v>
      </c>
      <c r="B9740" s="33">
        <f t="shared" ca="1" si="818"/>
        <v>3</v>
      </c>
      <c r="C9740" s="33"/>
      <c r="D9740" s="34">
        <f t="shared" ca="1" si="819"/>
        <v>0.10272413612820874</v>
      </c>
      <c r="E9740" s="34">
        <f t="shared" ca="1" si="819"/>
        <v>0.95690269224547264</v>
      </c>
      <c r="F9740" s="33"/>
      <c r="G9740" s="33">
        <f t="shared" ca="1" si="815"/>
        <v>2</v>
      </c>
      <c r="H9740" s="33">
        <f t="shared" ca="1" si="816"/>
        <v>3</v>
      </c>
      <c r="I9740" s="33">
        <f t="shared" ca="1" si="817"/>
        <v>5</v>
      </c>
      <c r="K9740" s="33"/>
      <c r="L9740" s="33"/>
      <c r="M9740" s="33"/>
      <c r="N9740" s="33"/>
      <c r="O9740" s="33"/>
    </row>
    <row r="9741" spans="1:15" x14ac:dyDescent="0.25">
      <c r="A9741" s="33">
        <f t="shared" ca="1" si="818"/>
        <v>4</v>
      </c>
      <c r="B9741" s="33">
        <f t="shared" ca="1" si="818"/>
        <v>5</v>
      </c>
      <c r="C9741" s="33"/>
      <c r="D9741" s="34">
        <f t="shared" ca="1" si="819"/>
        <v>0.41751612731053489</v>
      </c>
      <c r="E9741" s="34">
        <f t="shared" ca="1" si="819"/>
        <v>0.95821304832835974</v>
      </c>
      <c r="F9741" s="33"/>
      <c r="G9741" s="33">
        <f t="shared" ca="1" si="815"/>
        <v>4</v>
      </c>
      <c r="H9741" s="33">
        <f t="shared" ca="1" si="816"/>
        <v>5</v>
      </c>
      <c r="I9741" s="33">
        <f t="shared" ca="1" si="817"/>
        <v>9</v>
      </c>
      <c r="K9741" s="33"/>
      <c r="L9741" s="33"/>
      <c r="M9741" s="33"/>
      <c r="N9741" s="33"/>
      <c r="O9741" s="33"/>
    </row>
    <row r="9742" spans="1:15" x14ac:dyDescent="0.25">
      <c r="A9742" s="33">
        <f t="shared" ca="1" si="818"/>
        <v>6</v>
      </c>
      <c r="B9742" s="33">
        <f t="shared" ca="1" si="818"/>
        <v>6</v>
      </c>
      <c r="C9742" s="33"/>
      <c r="D9742" s="34">
        <f t="shared" ca="1" si="819"/>
        <v>0.93772200368775316</v>
      </c>
      <c r="E9742" s="34">
        <f t="shared" ca="1" si="819"/>
        <v>0.66577113713105451</v>
      </c>
      <c r="F9742" s="33"/>
      <c r="G9742" s="33">
        <f t="shared" ca="1" si="815"/>
        <v>6</v>
      </c>
      <c r="H9742" s="33">
        <f t="shared" ca="1" si="816"/>
        <v>6</v>
      </c>
      <c r="I9742" s="33">
        <f t="shared" ca="1" si="817"/>
        <v>12</v>
      </c>
      <c r="K9742" s="33"/>
      <c r="L9742" s="33"/>
      <c r="M9742" s="33"/>
      <c r="N9742" s="33"/>
      <c r="O9742" s="33"/>
    </row>
    <row r="9743" spans="1:15" x14ac:dyDescent="0.25">
      <c r="A9743" s="33">
        <f t="shared" ca="1" si="818"/>
        <v>4</v>
      </c>
      <c r="B9743" s="33">
        <f t="shared" ca="1" si="818"/>
        <v>6</v>
      </c>
      <c r="C9743" s="33"/>
      <c r="D9743" s="34">
        <f t="shared" ca="1" si="819"/>
        <v>1.1559293124117076E-3</v>
      </c>
      <c r="E9743" s="34">
        <f t="shared" ca="1" si="819"/>
        <v>0.94434088110517966</v>
      </c>
      <c r="F9743" s="33"/>
      <c r="G9743" s="33">
        <f t="shared" ca="1" si="815"/>
        <v>4</v>
      </c>
      <c r="H9743" s="33">
        <f t="shared" ca="1" si="816"/>
        <v>6</v>
      </c>
      <c r="I9743" s="33">
        <f t="shared" ca="1" si="817"/>
        <v>10</v>
      </c>
      <c r="K9743" s="33"/>
      <c r="L9743" s="33"/>
      <c r="M9743" s="33"/>
      <c r="N9743" s="33"/>
      <c r="O9743" s="33"/>
    </row>
    <row r="9744" spans="1:15" x14ac:dyDescent="0.25">
      <c r="A9744" s="33">
        <f t="shared" ca="1" si="818"/>
        <v>3</v>
      </c>
      <c r="B9744" s="33">
        <f t="shared" ca="1" si="818"/>
        <v>5</v>
      </c>
      <c r="C9744" s="33"/>
      <c r="D9744" s="34">
        <f t="shared" ca="1" si="819"/>
        <v>0.30816421518994408</v>
      </c>
      <c r="E9744" s="34">
        <f t="shared" ca="1" si="819"/>
        <v>0.83407072828662809</v>
      </c>
      <c r="F9744" s="33"/>
      <c r="G9744" s="33">
        <f t="shared" ca="1" si="815"/>
        <v>3</v>
      </c>
      <c r="H9744" s="33">
        <f t="shared" ca="1" si="816"/>
        <v>5</v>
      </c>
      <c r="I9744" s="33">
        <f t="shared" ca="1" si="817"/>
        <v>8</v>
      </c>
      <c r="K9744" s="33"/>
      <c r="L9744" s="33"/>
      <c r="M9744" s="33"/>
      <c r="N9744" s="33"/>
      <c r="O9744" s="33"/>
    </row>
    <row r="9745" spans="1:15" x14ac:dyDescent="0.25">
      <c r="A9745" s="33">
        <f t="shared" ca="1" si="818"/>
        <v>5</v>
      </c>
      <c r="B9745" s="33">
        <f t="shared" ca="1" si="818"/>
        <v>4</v>
      </c>
      <c r="C9745" s="33"/>
      <c r="D9745" s="34">
        <f t="shared" ca="1" si="819"/>
        <v>4.5124193807148938E-3</v>
      </c>
      <c r="E9745" s="34">
        <f t="shared" ca="1" si="819"/>
        <v>0.52006713492848822</v>
      </c>
      <c r="F9745" s="33"/>
      <c r="G9745" s="33">
        <f t="shared" ca="1" si="815"/>
        <v>5</v>
      </c>
      <c r="H9745" s="33">
        <f t="shared" ca="1" si="816"/>
        <v>4</v>
      </c>
      <c r="I9745" s="33">
        <f t="shared" ca="1" si="817"/>
        <v>9</v>
      </c>
      <c r="K9745" s="33"/>
      <c r="L9745" s="33"/>
      <c r="M9745" s="33"/>
      <c r="N9745" s="33"/>
      <c r="O9745" s="33"/>
    </row>
    <row r="9746" spans="1:15" x14ac:dyDescent="0.25">
      <c r="A9746" s="33">
        <f t="shared" ca="1" si="818"/>
        <v>5</v>
      </c>
      <c r="B9746" s="33">
        <f t="shared" ca="1" si="818"/>
        <v>1</v>
      </c>
      <c r="C9746" s="33"/>
      <c r="D9746" s="34">
        <f t="shared" ca="1" si="819"/>
        <v>0.16354566852034402</v>
      </c>
      <c r="E9746" s="34">
        <f t="shared" ca="1" si="819"/>
        <v>0.95070551280598681</v>
      </c>
      <c r="F9746" s="33"/>
      <c r="G9746" s="33">
        <f t="shared" ca="1" si="815"/>
        <v>5</v>
      </c>
      <c r="H9746" s="33">
        <f t="shared" ca="1" si="816"/>
        <v>1</v>
      </c>
      <c r="I9746" s="33">
        <f t="shared" ca="1" si="817"/>
        <v>6</v>
      </c>
      <c r="K9746" s="33"/>
      <c r="L9746" s="33"/>
      <c r="M9746" s="33"/>
      <c r="N9746" s="33"/>
      <c r="O9746" s="33"/>
    </row>
    <row r="9747" spans="1:15" x14ac:dyDescent="0.25">
      <c r="A9747" s="33">
        <f t="shared" ca="1" si="818"/>
        <v>5</v>
      </c>
      <c r="B9747" s="33">
        <f t="shared" ca="1" si="818"/>
        <v>2</v>
      </c>
      <c r="C9747" s="33"/>
      <c r="D9747" s="34">
        <f t="shared" ca="1" si="819"/>
        <v>0.91843109184537741</v>
      </c>
      <c r="E9747" s="34">
        <f t="shared" ca="1" si="819"/>
        <v>0.24998184787758704</v>
      </c>
      <c r="F9747" s="33"/>
      <c r="G9747" s="33">
        <f t="shared" ca="1" si="815"/>
        <v>5</v>
      </c>
      <c r="H9747" s="33">
        <f t="shared" ca="1" si="816"/>
        <v>2</v>
      </c>
      <c r="I9747" s="33">
        <f t="shared" ca="1" si="817"/>
        <v>7</v>
      </c>
      <c r="K9747" s="33"/>
      <c r="L9747" s="33"/>
      <c r="M9747" s="33"/>
      <c r="N9747" s="33"/>
      <c r="O9747" s="33"/>
    </row>
    <row r="9748" spans="1:15" x14ac:dyDescent="0.25">
      <c r="A9748" s="33">
        <f t="shared" ca="1" si="818"/>
        <v>4</v>
      </c>
      <c r="B9748" s="33">
        <f t="shared" ca="1" si="818"/>
        <v>3</v>
      </c>
      <c r="C9748" s="33"/>
      <c r="D9748" s="34">
        <f t="shared" ca="1" si="819"/>
        <v>0.46663231235526692</v>
      </c>
      <c r="E9748" s="34">
        <f t="shared" ca="1" si="819"/>
        <v>1.5774827347834308E-2</v>
      </c>
      <c r="F9748" s="33"/>
      <c r="G9748" s="33">
        <f t="shared" ca="1" si="815"/>
        <v>4</v>
      </c>
      <c r="H9748" s="33">
        <f t="shared" ca="1" si="816"/>
        <v>3</v>
      </c>
      <c r="I9748" s="33">
        <f t="shared" ca="1" si="817"/>
        <v>7</v>
      </c>
      <c r="K9748" s="33"/>
      <c r="L9748" s="33"/>
      <c r="M9748" s="33"/>
      <c r="N9748" s="33"/>
      <c r="O9748" s="33"/>
    </row>
    <row r="9749" spans="1:15" x14ac:dyDescent="0.25">
      <c r="A9749" s="33">
        <f t="shared" ca="1" si="818"/>
        <v>3</v>
      </c>
      <c r="B9749" s="33">
        <f t="shared" ca="1" si="818"/>
        <v>6</v>
      </c>
      <c r="C9749" s="33"/>
      <c r="D9749" s="34">
        <f t="shared" ca="1" si="819"/>
        <v>0.92303155500425649</v>
      </c>
      <c r="E9749" s="34">
        <f t="shared" ca="1" si="819"/>
        <v>0.40730656810202637</v>
      </c>
      <c r="F9749" s="33"/>
      <c r="G9749" s="33">
        <f t="shared" ca="1" si="815"/>
        <v>3</v>
      </c>
      <c r="H9749" s="33">
        <f t="shared" ca="1" si="816"/>
        <v>6</v>
      </c>
      <c r="I9749" s="33">
        <f t="shared" ca="1" si="817"/>
        <v>9</v>
      </c>
      <c r="K9749" s="33"/>
      <c r="L9749" s="33"/>
      <c r="M9749" s="33"/>
      <c r="N9749" s="33"/>
      <c r="O9749" s="33"/>
    </row>
    <row r="9750" spans="1:15" x14ac:dyDescent="0.25">
      <c r="A9750" s="33">
        <f t="shared" ca="1" si="818"/>
        <v>1</v>
      </c>
      <c r="B9750" s="33">
        <f t="shared" ca="1" si="818"/>
        <v>1</v>
      </c>
      <c r="C9750" s="33"/>
      <c r="D9750" s="34">
        <f t="shared" ca="1" si="819"/>
        <v>0.54504353493470203</v>
      </c>
      <c r="E9750" s="34">
        <f t="shared" ca="1" si="819"/>
        <v>0.49233962102669282</v>
      </c>
      <c r="F9750" s="33"/>
      <c r="G9750" s="33">
        <f t="shared" ca="1" si="815"/>
        <v>1</v>
      </c>
      <c r="H9750" s="33">
        <f t="shared" ca="1" si="816"/>
        <v>1</v>
      </c>
      <c r="I9750" s="33">
        <f t="shared" ca="1" si="817"/>
        <v>2</v>
      </c>
      <c r="K9750" s="33"/>
      <c r="L9750" s="33"/>
      <c r="M9750" s="33"/>
      <c r="N9750" s="33"/>
      <c r="O9750" s="33"/>
    </row>
    <row r="9751" spans="1:15" x14ac:dyDescent="0.25">
      <c r="A9751" s="33">
        <f t="shared" ca="1" si="818"/>
        <v>2</v>
      </c>
      <c r="B9751" s="33">
        <f t="shared" ca="1" si="818"/>
        <v>2</v>
      </c>
      <c r="C9751" s="33"/>
      <c r="D9751" s="34">
        <f t="shared" ca="1" si="819"/>
        <v>4.8758297384493221E-2</v>
      </c>
      <c r="E9751" s="34">
        <f t="shared" ca="1" si="819"/>
        <v>0.54138105927679159</v>
      </c>
      <c r="F9751" s="33"/>
      <c r="G9751" s="33">
        <f t="shared" ca="1" si="815"/>
        <v>2</v>
      </c>
      <c r="H9751" s="33">
        <f t="shared" ca="1" si="816"/>
        <v>2</v>
      </c>
      <c r="I9751" s="33">
        <f t="shared" ca="1" si="817"/>
        <v>4</v>
      </c>
      <c r="K9751" s="33"/>
      <c r="L9751" s="33"/>
      <c r="M9751" s="33"/>
      <c r="N9751" s="33"/>
      <c r="O9751" s="33"/>
    </row>
    <row r="9752" spans="1:15" x14ac:dyDescent="0.25">
      <c r="A9752" s="33">
        <f t="shared" ca="1" si="818"/>
        <v>6</v>
      </c>
      <c r="B9752" s="33">
        <f t="shared" ca="1" si="818"/>
        <v>4</v>
      </c>
      <c r="C9752" s="33"/>
      <c r="D9752" s="34">
        <f t="shared" ca="1" si="819"/>
        <v>0.7906876773517818</v>
      </c>
      <c r="E9752" s="34">
        <f t="shared" ca="1" si="819"/>
        <v>0.71861949047219831</v>
      </c>
      <c r="F9752" s="33"/>
      <c r="G9752" s="33">
        <f t="shared" ca="1" si="815"/>
        <v>6</v>
      </c>
      <c r="H9752" s="33">
        <f t="shared" ca="1" si="816"/>
        <v>4</v>
      </c>
      <c r="I9752" s="33">
        <f t="shared" ca="1" si="817"/>
        <v>10</v>
      </c>
      <c r="K9752" s="33"/>
      <c r="L9752" s="33"/>
      <c r="M9752" s="33"/>
      <c r="N9752" s="33"/>
      <c r="O9752" s="33"/>
    </row>
    <row r="9753" spans="1:15" x14ac:dyDescent="0.25">
      <c r="A9753" s="33">
        <f t="shared" ca="1" si="818"/>
        <v>4</v>
      </c>
      <c r="B9753" s="33">
        <f t="shared" ca="1" si="818"/>
        <v>2</v>
      </c>
      <c r="C9753" s="33"/>
      <c r="D9753" s="34">
        <f t="shared" ca="1" si="819"/>
        <v>0.43692208571126057</v>
      </c>
      <c r="E9753" s="34">
        <f t="shared" ca="1" si="819"/>
        <v>0.63986490952015751</v>
      </c>
      <c r="F9753" s="33"/>
      <c r="G9753" s="33">
        <f t="shared" ca="1" si="815"/>
        <v>4</v>
      </c>
      <c r="H9753" s="33">
        <f t="shared" ca="1" si="816"/>
        <v>2</v>
      </c>
      <c r="I9753" s="33">
        <f t="shared" ca="1" si="817"/>
        <v>6</v>
      </c>
      <c r="K9753" s="33"/>
      <c r="L9753" s="33"/>
      <c r="M9753" s="33"/>
      <c r="N9753" s="33"/>
      <c r="O9753" s="33"/>
    </row>
    <row r="9754" spans="1:15" x14ac:dyDescent="0.25">
      <c r="A9754" s="33">
        <f t="shared" ca="1" si="818"/>
        <v>4</v>
      </c>
      <c r="B9754" s="33">
        <f t="shared" ca="1" si="818"/>
        <v>6</v>
      </c>
      <c r="C9754" s="33"/>
      <c r="D9754" s="34">
        <f t="shared" ca="1" si="819"/>
        <v>0.38046426152249857</v>
      </c>
      <c r="E9754" s="34">
        <f t="shared" ca="1" si="819"/>
        <v>0.68177917805800103</v>
      </c>
      <c r="F9754" s="33"/>
      <c r="G9754" s="33">
        <f t="shared" ca="1" si="815"/>
        <v>4</v>
      </c>
      <c r="H9754" s="33">
        <f t="shared" ca="1" si="816"/>
        <v>6</v>
      </c>
      <c r="I9754" s="33">
        <f t="shared" ca="1" si="817"/>
        <v>10</v>
      </c>
      <c r="K9754" s="33"/>
      <c r="L9754" s="33"/>
      <c r="M9754" s="33"/>
      <c r="N9754" s="33"/>
      <c r="O9754" s="33"/>
    </row>
    <row r="9755" spans="1:15" x14ac:dyDescent="0.25">
      <c r="A9755" s="33">
        <f t="shared" ca="1" si="818"/>
        <v>1</v>
      </c>
      <c r="B9755" s="33">
        <f t="shared" ca="1" si="818"/>
        <v>1</v>
      </c>
      <c r="C9755" s="33"/>
      <c r="D9755" s="34">
        <f t="shared" ca="1" si="819"/>
        <v>0.38393634977070279</v>
      </c>
      <c r="E9755" s="34">
        <f t="shared" ca="1" si="819"/>
        <v>0.23946249330654945</v>
      </c>
      <c r="F9755" s="33"/>
      <c r="G9755" s="33">
        <f t="shared" ca="1" si="815"/>
        <v>1</v>
      </c>
      <c r="H9755" s="33">
        <f t="shared" ca="1" si="816"/>
        <v>1</v>
      </c>
      <c r="I9755" s="33">
        <f t="shared" ca="1" si="817"/>
        <v>2</v>
      </c>
      <c r="K9755" s="33"/>
      <c r="L9755" s="33"/>
      <c r="M9755" s="33"/>
      <c r="N9755" s="33"/>
      <c r="O9755" s="33"/>
    </row>
    <row r="9756" spans="1:15" x14ac:dyDescent="0.25">
      <c r="A9756" s="33">
        <f t="shared" ca="1" si="818"/>
        <v>4</v>
      </c>
      <c r="B9756" s="33">
        <f t="shared" ca="1" si="818"/>
        <v>3</v>
      </c>
      <c r="C9756" s="33"/>
      <c r="D9756" s="34">
        <f t="shared" ca="1" si="819"/>
        <v>0.83785074816556948</v>
      </c>
      <c r="E9756" s="34">
        <f t="shared" ca="1" si="819"/>
        <v>0.6598137273488679</v>
      </c>
      <c r="F9756" s="33"/>
      <c r="G9756" s="33">
        <f t="shared" ca="1" si="815"/>
        <v>4</v>
      </c>
      <c r="H9756" s="33">
        <f t="shared" ca="1" si="816"/>
        <v>3</v>
      </c>
      <c r="I9756" s="33">
        <f t="shared" ca="1" si="817"/>
        <v>7</v>
      </c>
      <c r="K9756" s="33"/>
      <c r="L9756" s="33"/>
      <c r="M9756" s="33"/>
      <c r="N9756" s="33"/>
      <c r="O9756" s="33"/>
    </row>
    <row r="9757" spans="1:15" x14ac:dyDescent="0.25">
      <c r="A9757" s="33">
        <f t="shared" ca="1" si="818"/>
        <v>5</v>
      </c>
      <c r="B9757" s="33">
        <f t="shared" ca="1" si="818"/>
        <v>2</v>
      </c>
      <c r="C9757" s="33"/>
      <c r="D9757" s="34">
        <f t="shared" ca="1" si="819"/>
        <v>0.8811331244370596</v>
      </c>
      <c r="E9757" s="34">
        <f t="shared" ca="1" si="819"/>
        <v>0.60869283678757946</v>
      </c>
      <c r="F9757" s="33"/>
      <c r="G9757" s="33">
        <f t="shared" ca="1" si="815"/>
        <v>5</v>
      </c>
      <c r="H9757" s="33">
        <f t="shared" ca="1" si="816"/>
        <v>2</v>
      </c>
      <c r="I9757" s="33">
        <f t="shared" ca="1" si="817"/>
        <v>7</v>
      </c>
      <c r="K9757" s="33"/>
      <c r="L9757" s="33"/>
      <c r="M9757" s="33"/>
      <c r="N9757" s="33"/>
      <c r="O9757" s="33"/>
    </row>
    <row r="9758" spans="1:15" x14ac:dyDescent="0.25">
      <c r="A9758" s="33">
        <f t="shared" ca="1" si="818"/>
        <v>2</v>
      </c>
      <c r="B9758" s="33">
        <f t="shared" ca="1" si="818"/>
        <v>3</v>
      </c>
      <c r="C9758" s="33"/>
      <c r="D9758" s="34">
        <f t="shared" ca="1" si="819"/>
        <v>0.56479865424847042</v>
      </c>
      <c r="E9758" s="34">
        <f t="shared" ca="1" si="819"/>
        <v>0.3841847132014814</v>
      </c>
      <c r="F9758" s="33"/>
      <c r="G9758" s="33">
        <f t="shared" ca="1" si="815"/>
        <v>2</v>
      </c>
      <c r="H9758" s="33">
        <f t="shared" ca="1" si="816"/>
        <v>3</v>
      </c>
      <c r="I9758" s="33">
        <f t="shared" ca="1" si="817"/>
        <v>5</v>
      </c>
      <c r="K9758" s="33"/>
      <c r="L9758" s="33"/>
      <c r="M9758" s="33"/>
      <c r="N9758" s="33"/>
      <c r="O9758" s="33"/>
    </row>
    <row r="9759" spans="1:15" x14ac:dyDescent="0.25">
      <c r="A9759" s="33">
        <f t="shared" ca="1" si="818"/>
        <v>1</v>
      </c>
      <c r="B9759" s="33">
        <f t="shared" ca="1" si="818"/>
        <v>1</v>
      </c>
      <c r="C9759" s="33"/>
      <c r="D9759" s="34">
        <f t="shared" ca="1" si="819"/>
        <v>7.8124416126754359E-2</v>
      </c>
      <c r="E9759" s="34">
        <f t="shared" ca="1" si="819"/>
        <v>0.81324974447525267</v>
      </c>
      <c r="F9759" s="33"/>
      <c r="G9759" s="33">
        <f t="shared" ca="1" si="815"/>
        <v>1</v>
      </c>
      <c r="H9759" s="33">
        <f t="shared" ca="1" si="816"/>
        <v>1</v>
      </c>
      <c r="I9759" s="33">
        <f t="shared" ca="1" si="817"/>
        <v>2</v>
      </c>
      <c r="K9759" s="33"/>
      <c r="L9759" s="33"/>
      <c r="M9759" s="33"/>
      <c r="N9759" s="33"/>
      <c r="O9759" s="33"/>
    </row>
    <row r="9760" spans="1:15" x14ac:dyDescent="0.25">
      <c r="A9760" s="33">
        <f t="shared" ca="1" si="818"/>
        <v>5</v>
      </c>
      <c r="B9760" s="33">
        <f t="shared" ca="1" si="818"/>
        <v>2</v>
      </c>
      <c r="C9760" s="33"/>
      <c r="D9760" s="34">
        <f t="shared" ca="1" si="819"/>
        <v>0.69842675817951572</v>
      </c>
      <c r="E9760" s="34">
        <f t="shared" ca="1" si="819"/>
        <v>0.2131628083233823</v>
      </c>
      <c r="F9760" s="33"/>
      <c r="G9760" s="33">
        <f t="shared" ca="1" si="815"/>
        <v>5</v>
      </c>
      <c r="H9760" s="33">
        <f t="shared" ca="1" si="816"/>
        <v>2</v>
      </c>
      <c r="I9760" s="33">
        <f t="shared" ca="1" si="817"/>
        <v>7</v>
      </c>
      <c r="K9760" s="33"/>
      <c r="L9760" s="33"/>
      <c r="M9760" s="33"/>
      <c r="N9760" s="33"/>
      <c r="O9760" s="33"/>
    </row>
    <row r="9761" spans="1:15" x14ac:dyDescent="0.25">
      <c r="A9761" s="33">
        <f t="shared" ca="1" si="818"/>
        <v>1</v>
      </c>
      <c r="B9761" s="33">
        <f t="shared" ca="1" si="818"/>
        <v>3</v>
      </c>
      <c r="C9761" s="33"/>
      <c r="D9761" s="34">
        <f t="shared" ca="1" si="819"/>
        <v>0.1138218083052831</v>
      </c>
      <c r="E9761" s="34">
        <f t="shared" ca="1" si="819"/>
        <v>6.0717085127266479E-3</v>
      </c>
      <c r="F9761" s="33"/>
      <c r="G9761" s="33">
        <f t="shared" ca="1" si="815"/>
        <v>1</v>
      </c>
      <c r="H9761" s="33">
        <f t="shared" ca="1" si="816"/>
        <v>3</v>
      </c>
      <c r="I9761" s="33">
        <f t="shared" ca="1" si="817"/>
        <v>4</v>
      </c>
      <c r="K9761" s="33"/>
      <c r="L9761" s="33"/>
      <c r="M9761" s="33"/>
      <c r="N9761" s="33"/>
      <c r="O9761" s="33"/>
    </row>
    <row r="9762" spans="1:15" x14ac:dyDescent="0.25">
      <c r="A9762" s="33">
        <f t="shared" ca="1" si="818"/>
        <v>4</v>
      </c>
      <c r="B9762" s="33">
        <f t="shared" ca="1" si="818"/>
        <v>1</v>
      </c>
      <c r="C9762" s="33"/>
      <c r="D9762" s="34">
        <f t="shared" ca="1" si="819"/>
        <v>0.65388989905083095</v>
      </c>
      <c r="E9762" s="34">
        <f t="shared" ca="1" si="819"/>
        <v>0.59288417410903949</v>
      </c>
      <c r="F9762" s="33"/>
      <c r="G9762" s="33">
        <f t="shared" ca="1" si="815"/>
        <v>4</v>
      </c>
      <c r="H9762" s="33">
        <f t="shared" ca="1" si="816"/>
        <v>1</v>
      </c>
      <c r="I9762" s="33">
        <f t="shared" ca="1" si="817"/>
        <v>5</v>
      </c>
      <c r="K9762" s="33"/>
      <c r="L9762" s="33"/>
      <c r="M9762" s="33"/>
      <c r="N9762" s="33"/>
      <c r="O9762" s="33"/>
    </row>
    <row r="9763" spans="1:15" x14ac:dyDescent="0.25">
      <c r="A9763" s="33">
        <f t="shared" ca="1" si="818"/>
        <v>2</v>
      </c>
      <c r="B9763" s="33">
        <f t="shared" ca="1" si="818"/>
        <v>5</v>
      </c>
      <c r="C9763" s="33"/>
      <c r="D9763" s="34">
        <f t="shared" ca="1" si="819"/>
        <v>0.97639347874877302</v>
      </c>
      <c r="E9763" s="34">
        <f t="shared" ca="1" si="819"/>
        <v>0.23678561941372311</v>
      </c>
      <c r="F9763" s="33"/>
      <c r="G9763" s="33">
        <f t="shared" ca="1" si="815"/>
        <v>2</v>
      </c>
      <c r="H9763" s="33">
        <f t="shared" ca="1" si="816"/>
        <v>5</v>
      </c>
      <c r="I9763" s="33">
        <f t="shared" ca="1" si="817"/>
        <v>7</v>
      </c>
      <c r="K9763" s="33"/>
      <c r="L9763" s="33"/>
      <c r="M9763" s="33"/>
      <c r="N9763" s="33"/>
      <c r="O9763" s="33"/>
    </row>
    <row r="9764" spans="1:15" x14ac:dyDescent="0.25">
      <c r="A9764" s="33">
        <f t="shared" ca="1" si="818"/>
        <v>4</v>
      </c>
      <c r="B9764" s="33">
        <f t="shared" ca="1" si="818"/>
        <v>2</v>
      </c>
      <c r="C9764" s="33"/>
      <c r="D9764" s="34">
        <f t="shared" ca="1" si="819"/>
        <v>0.47049939320757872</v>
      </c>
      <c r="E9764" s="34">
        <f t="shared" ca="1" si="819"/>
        <v>0.2243418169336886</v>
      </c>
      <c r="F9764" s="33"/>
      <c r="G9764" s="33">
        <f t="shared" ca="1" si="815"/>
        <v>4</v>
      </c>
      <c r="H9764" s="33">
        <f t="shared" ca="1" si="816"/>
        <v>2</v>
      </c>
      <c r="I9764" s="33">
        <f t="shared" ca="1" si="817"/>
        <v>6</v>
      </c>
      <c r="K9764" s="33"/>
      <c r="L9764" s="33"/>
      <c r="M9764" s="33"/>
      <c r="N9764" s="33"/>
      <c r="O9764" s="33"/>
    </row>
    <row r="9765" spans="1:15" x14ac:dyDescent="0.25">
      <c r="A9765" s="33">
        <f t="shared" ca="1" si="818"/>
        <v>6</v>
      </c>
      <c r="B9765" s="33">
        <f t="shared" ca="1" si="818"/>
        <v>5</v>
      </c>
      <c r="C9765" s="33"/>
      <c r="D9765" s="34">
        <f t="shared" ca="1" si="819"/>
        <v>0.65747647666485909</v>
      </c>
      <c r="E9765" s="34">
        <f t="shared" ca="1" si="819"/>
        <v>0.92190215609930914</v>
      </c>
      <c r="F9765" s="33"/>
      <c r="G9765" s="33">
        <f t="shared" ca="1" si="815"/>
        <v>6</v>
      </c>
      <c r="H9765" s="33">
        <f t="shared" ca="1" si="816"/>
        <v>5</v>
      </c>
      <c r="I9765" s="33">
        <f t="shared" ca="1" si="817"/>
        <v>11</v>
      </c>
      <c r="K9765" s="33"/>
      <c r="L9765" s="33"/>
      <c r="M9765" s="33"/>
      <c r="N9765" s="33"/>
      <c r="O9765" s="33"/>
    </row>
    <row r="9766" spans="1:15" x14ac:dyDescent="0.25">
      <c r="A9766" s="33">
        <f t="shared" ca="1" si="818"/>
        <v>2</v>
      </c>
      <c r="B9766" s="33">
        <f t="shared" ca="1" si="818"/>
        <v>4</v>
      </c>
      <c r="C9766" s="33"/>
      <c r="D9766" s="34">
        <f t="shared" ca="1" si="819"/>
        <v>0.76790134334143778</v>
      </c>
      <c r="E9766" s="34">
        <f t="shared" ca="1" si="819"/>
        <v>0.61820616436168163</v>
      </c>
      <c r="F9766" s="33"/>
      <c r="G9766" s="33">
        <f t="shared" ca="1" si="815"/>
        <v>2</v>
      </c>
      <c r="H9766" s="33">
        <f t="shared" ca="1" si="816"/>
        <v>4</v>
      </c>
      <c r="I9766" s="33">
        <f t="shared" ca="1" si="817"/>
        <v>6</v>
      </c>
      <c r="K9766" s="33"/>
      <c r="L9766" s="33"/>
      <c r="M9766" s="33"/>
      <c r="N9766" s="33"/>
      <c r="O9766" s="33"/>
    </row>
    <row r="9767" spans="1:15" x14ac:dyDescent="0.25">
      <c r="A9767" s="33">
        <f t="shared" ca="1" si="818"/>
        <v>4</v>
      </c>
      <c r="B9767" s="33">
        <f t="shared" ca="1" si="818"/>
        <v>3</v>
      </c>
      <c r="C9767" s="33"/>
      <c r="D9767" s="34">
        <f t="shared" ca="1" si="819"/>
        <v>0.1546168362077468</v>
      </c>
      <c r="E9767" s="34">
        <f t="shared" ca="1" si="819"/>
        <v>0.51819947113407694</v>
      </c>
      <c r="F9767" s="33"/>
      <c r="G9767" s="33">
        <f t="shared" ca="1" si="815"/>
        <v>4</v>
      </c>
      <c r="H9767" s="33">
        <f t="shared" ca="1" si="816"/>
        <v>3</v>
      </c>
      <c r="I9767" s="33">
        <f t="shared" ca="1" si="817"/>
        <v>7</v>
      </c>
      <c r="K9767" s="33"/>
      <c r="L9767" s="33"/>
      <c r="M9767" s="33"/>
      <c r="N9767" s="33"/>
      <c r="O9767" s="33"/>
    </row>
    <row r="9768" spans="1:15" x14ac:dyDescent="0.25">
      <c r="A9768" s="33">
        <f t="shared" ca="1" si="818"/>
        <v>2</v>
      </c>
      <c r="B9768" s="33">
        <f t="shared" ca="1" si="818"/>
        <v>6</v>
      </c>
      <c r="C9768" s="33"/>
      <c r="D9768" s="34">
        <f t="shared" ca="1" si="819"/>
        <v>0.58733463382579387</v>
      </c>
      <c r="E9768" s="34">
        <f t="shared" ca="1" si="819"/>
        <v>0.32064619265542027</v>
      </c>
      <c r="F9768" s="33"/>
      <c r="G9768" s="33">
        <f t="shared" ca="1" si="815"/>
        <v>2</v>
      </c>
      <c r="H9768" s="33">
        <f t="shared" ca="1" si="816"/>
        <v>6</v>
      </c>
      <c r="I9768" s="33">
        <f t="shared" ca="1" si="817"/>
        <v>8</v>
      </c>
      <c r="K9768" s="33"/>
      <c r="L9768" s="33"/>
      <c r="M9768" s="33"/>
      <c r="N9768" s="33"/>
      <c r="O9768" s="33"/>
    </row>
    <row r="9769" spans="1:15" x14ac:dyDescent="0.25">
      <c r="A9769" s="33">
        <f t="shared" ca="1" si="818"/>
        <v>6</v>
      </c>
      <c r="B9769" s="33">
        <f t="shared" ca="1" si="818"/>
        <v>2</v>
      </c>
      <c r="C9769" s="33"/>
      <c r="D9769" s="34">
        <f t="shared" ca="1" si="819"/>
        <v>0.86656754723308926</v>
      </c>
      <c r="E9769" s="34">
        <f t="shared" ca="1" si="819"/>
        <v>0.40533613795485068</v>
      </c>
      <c r="F9769" s="33"/>
      <c r="G9769" s="33">
        <f t="shared" ca="1" si="815"/>
        <v>6</v>
      </c>
      <c r="H9769" s="33">
        <f t="shared" ca="1" si="816"/>
        <v>2</v>
      </c>
      <c r="I9769" s="33">
        <f t="shared" ca="1" si="817"/>
        <v>8</v>
      </c>
      <c r="K9769" s="33"/>
      <c r="L9769" s="33"/>
      <c r="M9769" s="33"/>
      <c r="N9769" s="33"/>
      <c r="O9769" s="33"/>
    </row>
    <row r="9770" spans="1:15" x14ac:dyDescent="0.25">
      <c r="A9770" s="33">
        <f t="shared" ca="1" si="818"/>
        <v>3</v>
      </c>
      <c r="B9770" s="33">
        <f t="shared" ca="1" si="818"/>
        <v>6</v>
      </c>
      <c r="C9770" s="33"/>
      <c r="D9770" s="34">
        <f t="shared" ca="1" si="819"/>
        <v>0.71265708913642922</v>
      </c>
      <c r="E9770" s="34">
        <f t="shared" ca="1" si="819"/>
        <v>0.71121393845207115</v>
      </c>
      <c r="F9770" s="33"/>
      <c r="G9770" s="33">
        <f t="shared" ca="1" si="815"/>
        <v>3</v>
      </c>
      <c r="H9770" s="33">
        <f t="shared" ca="1" si="816"/>
        <v>6</v>
      </c>
      <c r="I9770" s="33">
        <f t="shared" ca="1" si="817"/>
        <v>9</v>
      </c>
      <c r="K9770" s="33"/>
      <c r="L9770" s="33"/>
      <c r="M9770" s="33"/>
      <c r="N9770" s="33"/>
      <c r="O9770" s="33"/>
    </row>
    <row r="9771" spans="1:15" x14ac:dyDescent="0.25">
      <c r="A9771" s="33">
        <f t="shared" ca="1" si="818"/>
        <v>5</v>
      </c>
      <c r="B9771" s="33">
        <f t="shared" ca="1" si="818"/>
        <v>1</v>
      </c>
      <c r="C9771" s="33"/>
      <c r="D9771" s="34">
        <f t="shared" ca="1" si="819"/>
        <v>0.49629430084873627</v>
      </c>
      <c r="E9771" s="34">
        <f t="shared" ca="1" si="819"/>
        <v>0.42165730536098267</v>
      </c>
      <c r="F9771" s="33"/>
      <c r="G9771" s="33">
        <f t="shared" ca="1" si="815"/>
        <v>5</v>
      </c>
      <c r="H9771" s="33">
        <f t="shared" ca="1" si="816"/>
        <v>1</v>
      </c>
      <c r="I9771" s="33">
        <f t="shared" ca="1" si="817"/>
        <v>6</v>
      </c>
      <c r="K9771" s="33"/>
      <c r="L9771" s="33"/>
      <c r="M9771" s="33"/>
      <c r="N9771" s="33"/>
      <c r="O9771" s="33"/>
    </row>
    <row r="9772" spans="1:15" x14ac:dyDescent="0.25">
      <c r="A9772" s="33">
        <f t="shared" ca="1" si="818"/>
        <v>2</v>
      </c>
      <c r="B9772" s="33">
        <f t="shared" ca="1" si="818"/>
        <v>2</v>
      </c>
      <c r="C9772" s="33"/>
      <c r="D9772" s="34">
        <f t="shared" ca="1" si="819"/>
        <v>0.47670120976461039</v>
      </c>
      <c r="E9772" s="34">
        <f t="shared" ca="1" si="819"/>
        <v>0.4692684311813875</v>
      </c>
      <c r="F9772" s="33"/>
      <c r="G9772" s="33">
        <f t="shared" ca="1" si="815"/>
        <v>2</v>
      </c>
      <c r="H9772" s="33">
        <f t="shared" ca="1" si="816"/>
        <v>2</v>
      </c>
      <c r="I9772" s="33">
        <f t="shared" ca="1" si="817"/>
        <v>4</v>
      </c>
      <c r="K9772" s="33"/>
      <c r="L9772" s="33"/>
      <c r="M9772" s="33"/>
      <c r="N9772" s="33"/>
      <c r="O9772" s="33"/>
    </row>
    <row r="9773" spans="1:15" x14ac:dyDescent="0.25">
      <c r="A9773" s="33">
        <f t="shared" ca="1" si="818"/>
        <v>3</v>
      </c>
      <c r="B9773" s="33">
        <f t="shared" ca="1" si="818"/>
        <v>3</v>
      </c>
      <c r="C9773" s="33"/>
      <c r="D9773" s="34">
        <f t="shared" ca="1" si="819"/>
        <v>0.88357941826548247</v>
      </c>
      <c r="E9773" s="34">
        <f t="shared" ca="1" si="819"/>
        <v>1.2929333909932783E-2</v>
      </c>
      <c r="F9773" s="33"/>
      <c r="G9773" s="33">
        <f t="shared" ca="1" si="815"/>
        <v>3</v>
      </c>
      <c r="H9773" s="33">
        <f t="shared" ca="1" si="816"/>
        <v>3</v>
      </c>
      <c r="I9773" s="33">
        <f t="shared" ca="1" si="817"/>
        <v>6</v>
      </c>
      <c r="K9773" s="33"/>
      <c r="L9773" s="33"/>
      <c r="M9773" s="33"/>
      <c r="N9773" s="33"/>
      <c r="O9773" s="33"/>
    </row>
    <row r="9774" spans="1:15" x14ac:dyDescent="0.25">
      <c r="A9774" s="33">
        <f t="shared" ca="1" si="818"/>
        <v>2</v>
      </c>
      <c r="B9774" s="33">
        <f t="shared" ca="1" si="818"/>
        <v>2</v>
      </c>
      <c r="C9774" s="33"/>
      <c r="D9774" s="34">
        <f t="shared" ca="1" si="819"/>
        <v>0.83932075812210871</v>
      </c>
      <c r="E9774" s="34">
        <f t="shared" ca="1" si="819"/>
        <v>0.93445443775993176</v>
      </c>
      <c r="F9774" s="33"/>
      <c r="G9774" s="33">
        <f t="shared" ca="1" si="815"/>
        <v>2</v>
      </c>
      <c r="H9774" s="33">
        <f t="shared" ca="1" si="816"/>
        <v>2</v>
      </c>
      <c r="I9774" s="33">
        <f t="shared" ca="1" si="817"/>
        <v>4</v>
      </c>
      <c r="K9774" s="33"/>
      <c r="L9774" s="33"/>
      <c r="M9774" s="33"/>
      <c r="N9774" s="33"/>
      <c r="O9774" s="33"/>
    </row>
    <row r="9775" spans="1:15" x14ac:dyDescent="0.25">
      <c r="A9775" s="33">
        <f t="shared" ca="1" si="818"/>
        <v>2</v>
      </c>
      <c r="B9775" s="33">
        <f t="shared" ca="1" si="818"/>
        <v>3</v>
      </c>
      <c r="C9775" s="33"/>
      <c r="D9775" s="34">
        <f t="shared" ca="1" si="819"/>
        <v>0.42080468808293792</v>
      </c>
      <c r="E9775" s="34">
        <f t="shared" ca="1" si="819"/>
        <v>0.59449237717492409</v>
      </c>
      <c r="F9775" s="33"/>
      <c r="G9775" s="33">
        <f t="shared" ca="1" si="815"/>
        <v>2</v>
      </c>
      <c r="H9775" s="33">
        <f t="shared" ca="1" si="816"/>
        <v>3</v>
      </c>
      <c r="I9775" s="33">
        <f t="shared" ca="1" si="817"/>
        <v>5</v>
      </c>
      <c r="K9775" s="33"/>
      <c r="L9775" s="33"/>
      <c r="M9775" s="33"/>
      <c r="N9775" s="33"/>
      <c r="O9775" s="33"/>
    </row>
    <row r="9776" spans="1:15" x14ac:dyDescent="0.25">
      <c r="A9776" s="33">
        <f t="shared" ca="1" si="818"/>
        <v>1</v>
      </c>
      <c r="B9776" s="33">
        <f t="shared" ca="1" si="818"/>
        <v>1</v>
      </c>
      <c r="C9776" s="33"/>
      <c r="D9776" s="34">
        <f t="shared" ca="1" si="819"/>
        <v>0.47121867505090309</v>
      </c>
      <c r="E9776" s="34">
        <f t="shared" ca="1" si="819"/>
        <v>0.27127581098043785</v>
      </c>
      <c r="F9776" s="33"/>
      <c r="G9776" s="33">
        <f t="shared" ca="1" si="815"/>
        <v>1</v>
      </c>
      <c r="H9776" s="33">
        <f t="shared" ca="1" si="816"/>
        <v>1</v>
      </c>
      <c r="I9776" s="33">
        <f t="shared" ca="1" si="817"/>
        <v>2</v>
      </c>
      <c r="K9776" s="33"/>
      <c r="L9776" s="33"/>
      <c r="M9776" s="33"/>
      <c r="N9776" s="33"/>
      <c r="O9776" s="33"/>
    </row>
    <row r="9777" spans="1:15" x14ac:dyDescent="0.25">
      <c r="A9777" s="33">
        <f t="shared" ca="1" si="818"/>
        <v>4</v>
      </c>
      <c r="B9777" s="33">
        <f t="shared" ca="1" si="818"/>
        <v>5</v>
      </c>
      <c r="C9777" s="33"/>
      <c r="D9777" s="34">
        <f t="shared" ca="1" si="819"/>
        <v>0.3878828261489532</v>
      </c>
      <c r="E9777" s="34">
        <f t="shared" ca="1" si="819"/>
        <v>0.68650750774575431</v>
      </c>
      <c r="F9777" s="33"/>
      <c r="G9777" s="33">
        <f t="shared" ca="1" si="815"/>
        <v>4</v>
      </c>
      <c r="H9777" s="33">
        <f t="shared" ca="1" si="816"/>
        <v>5</v>
      </c>
      <c r="I9777" s="33">
        <f t="shared" ca="1" si="817"/>
        <v>9</v>
      </c>
      <c r="K9777" s="33"/>
      <c r="L9777" s="33"/>
      <c r="M9777" s="33"/>
      <c r="N9777" s="33"/>
      <c r="O9777" s="33"/>
    </row>
    <row r="9778" spans="1:15" x14ac:dyDescent="0.25">
      <c r="A9778" s="33">
        <f t="shared" ca="1" si="818"/>
        <v>2</v>
      </c>
      <c r="B9778" s="33">
        <f t="shared" ca="1" si="818"/>
        <v>1</v>
      </c>
      <c r="C9778" s="33"/>
      <c r="D9778" s="34">
        <f t="shared" ca="1" si="819"/>
        <v>0.65956966928274474</v>
      </c>
      <c r="E9778" s="34">
        <f t="shared" ca="1" si="819"/>
        <v>0.63728993523901745</v>
      </c>
      <c r="F9778" s="33"/>
      <c r="G9778" s="33">
        <f t="shared" ca="1" si="815"/>
        <v>2</v>
      </c>
      <c r="H9778" s="33">
        <f t="shared" ca="1" si="816"/>
        <v>1</v>
      </c>
      <c r="I9778" s="33">
        <f t="shared" ca="1" si="817"/>
        <v>3</v>
      </c>
      <c r="K9778" s="33"/>
      <c r="L9778" s="33"/>
      <c r="M9778" s="33"/>
      <c r="N9778" s="33"/>
      <c r="O9778" s="33"/>
    </row>
    <row r="9779" spans="1:15" x14ac:dyDescent="0.25">
      <c r="A9779" s="33">
        <f t="shared" ca="1" si="818"/>
        <v>2</v>
      </c>
      <c r="B9779" s="33">
        <f t="shared" ca="1" si="818"/>
        <v>2</v>
      </c>
      <c r="C9779" s="33"/>
      <c r="D9779" s="34">
        <f t="shared" ca="1" si="819"/>
        <v>0.45382566502108868</v>
      </c>
      <c r="E9779" s="34">
        <f t="shared" ca="1" si="819"/>
        <v>0.14262192995113576</v>
      </c>
      <c r="F9779" s="33"/>
      <c r="G9779" s="33">
        <f t="shared" ca="1" si="815"/>
        <v>2</v>
      </c>
      <c r="H9779" s="33">
        <f t="shared" ca="1" si="816"/>
        <v>2</v>
      </c>
      <c r="I9779" s="33">
        <f t="shared" ca="1" si="817"/>
        <v>4</v>
      </c>
      <c r="K9779" s="33"/>
      <c r="L9779" s="33"/>
      <c r="M9779" s="33"/>
      <c r="N9779" s="33"/>
      <c r="O9779" s="33"/>
    </row>
    <row r="9780" spans="1:15" x14ac:dyDescent="0.25">
      <c r="A9780" s="33">
        <f t="shared" ca="1" si="818"/>
        <v>2</v>
      </c>
      <c r="B9780" s="33">
        <f t="shared" ca="1" si="818"/>
        <v>6</v>
      </c>
      <c r="C9780" s="33"/>
      <c r="D9780" s="34">
        <f t="shared" ca="1" si="819"/>
        <v>0.64258124753433266</v>
      </c>
      <c r="E9780" s="34">
        <f t="shared" ca="1" si="819"/>
        <v>9.8597406561835799E-2</v>
      </c>
      <c r="F9780" s="33"/>
      <c r="G9780" s="33">
        <f t="shared" ca="1" si="815"/>
        <v>2</v>
      </c>
      <c r="H9780" s="33">
        <f t="shared" ca="1" si="816"/>
        <v>6</v>
      </c>
      <c r="I9780" s="33">
        <f t="shared" ca="1" si="817"/>
        <v>8</v>
      </c>
      <c r="K9780" s="33"/>
      <c r="L9780" s="33"/>
      <c r="M9780" s="33"/>
      <c r="N9780" s="33"/>
      <c r="O9780" s="33"/>
    </row>
    <row r="9781" spans="1:15" x14ac:dyDescent="0.25">
      <c r="A9781" s="33">
        <f t="shared" ca="1" si="818"/>
        <v>2</v>
      </c>
      <c r="B9781" s="33">
        <f t="shared" ca="1" si="818"/>
        <v>5</v>
      </c>
      <c r="C9781" s="33"/>
      <c r="D9781" s="34">
        <f t="shared" ca="1" si="819"/>
        <v>0.28166500908128456</v>
      </c>
      <c r="E9781" s="34">
        <f t="shared" ca="1" si="819"/>
        <v>0.53354441147936793</v>
      </c>
      <c r="F9781" s="33"/>
      <c r="G9781" s="33">
        <f t="shared" ca="1" si="815"/>
        <v>2</v>
      </c>
      <c r="H9781" s="33">
        <f t="shared" ca="1" si="816"/>
        <v>5</v>
      </c>
      <c r="I9781" s="33">
        <f t="shared" ca="1" si="817"/>
        <v>7</v>
      </c>
      <c r="K9781" s="33"/>
      <c r="L9781" s="33"/>
      <c r="M9781" s="33"/>
      <c r="N9781" s="33"/>
      <c r="O9781" s="33"/>
    </row>
    <row r="9782" spans="1:15" x14ac:dyDescent="0.25">
      <c r="A9782" s="33">
        <f t="shared" ca="1" si="818"/>
        <v>5</v>
      </c>
      <c r="B9782" s="33">
        <f t="shared" ca="1" si="818"/>
        <v>4</v>
      </c>
      <c r="C9782" s="33"/>
      <c r="D9782" s="34">
        <f t="shared" ca="1" si="819"/>
        <v>0.45901834453157575</v>
      </c>
      <c r="E9782" s="34">
        <f t="shared" ca="1" si="819"/>
        <v>0.59599738838267602</v>
      </c>
      <c r="F9782" s="33"/>
      <c r="G9782" s="33">
        <f t="shared" ca="1" si="815"/>
        <v>5</v>
      </c>
      <c r="H9782" s="33">
        <f t="shared" ca="1" si="816"/>
        <v>4</v>
      </c>
      <c r="I9782" s="33">
        <f t="shared" ca="1" si="817"/>
        <v>9</v>
      </c>
      <c r="K9782" s="33"/>
      <c r="L9782" s="33"/>
      <c r="M9782" s="33"/>
      <c r="N9782" s="33"/>
      <c r="O9782" s="33"/>
    </row>
    <row r="9783" spans="1:15" x14ac:dyDescent="0.25">
      <c r="A9783" s="33">
        <f t="shared" ca="1" si="818"/>
        <v>3</v>
      </c>
      <c r="B9783" s="33">
        <f t="shared" ca="1" si="818"/>
        <v>1</v>
      </c>
      <c r="C9783" s="33"/>
      <c r="D9783" s="34">
        <f t="shared" ca="1" si="819"/>
        <v>0.54331630334992476</v>
      </c>
      <c r="E9783" s="34">
        <f t="shared" ca="1" si="819"/>
        <v>0.98286386338707254</v>
      </c>
      <c r="F9783" s="33"/>
      <c r="G9783" s="33">
        <f t="shared" ca="1" si="815"/>
        <v>3</v>
      </c>
      <c r="H9783" s="33">
        <f t="shared" ca="1" si="816"/>
        <v>1</v>
      </c>
      <c r="I9783" s="33">
        <f t="shared" ca="1" si="817"/>
        <v>4</v>
      </c>
      <c r="K9783" s="33"/>
      <c r="L9783" s="33"/>
      <c r="M9783" s="33"/>
      <c r="N9783" s="33"/>
      <c r="O9783" s="33"/>
    </row>
    <row r="9784" spans="1:15" x14ac:dyDescent="0.25">
      <c r="A9784" s="33">
        <f t="shared" ca="1" si="818"/>
        <v>4</v>
      </c>
      <c r="B9784" s="33">
        <f t="shared" ca="1" si="818"/>
        <v>5</v>
      </c>
      <c r="C9784" s="33"/>
      <c r="D9784" s="34">
        <f t="shared" ca="1" si="819"/>
        <v>0.62926508985647045</v>
      </c>
      <c r="E9784" s="34">
        <f t="shared" ca="1" si="819"/>
        <v>0.9733198488660264</v>
      </c>
      <c r="F9784" s="33"/>
      <c r="G9784" s="33">
        <f t="shared" ca="1" si="815"/>
        <v>4</v>
      </c>
      <c r="H9784" s="33">
        <f t="shared" ca="1" si="816"/>
        <v>5</v>
      </c>
      <c r="I9784" s="33">
        <f t="shared" ca="1" si="817"/>
        <v>9</v>
      </c>
      <c r="K9784" s="33"/>
      <c r="L9784" s="33"/>
      <c r="M9784" s="33"/>
      <c r="N9784" s="33"/>
      <c r="O9784" s="33"/>
    </row>
    <row r="9785" spans="1:15" x14ac:dyDescent="0.25">
      <c r="A9785" s="33">
        <f t="shared" ca="1" si="818"/>
        <v>6</v>
      </c>
      <c r="B9785" s="33">
        <f t="shared" ca="1" si="818"/>
        <v>1</v>
      </c>
      <c r="C9785" s="33"/>
      <c r="D9785" s="34">
        <f t="shared" ca="1" si="819"/>
        <v>0.75698793897512828</v>
      </c>
      <c r="E9785" s="34">
        <f t="shared" ca="1" si="819"/>
        <v>0.14000263494593779</v>
      </c>
      <c r="F9785" s="33"/>
      <c r="G9785" s="33">
        <f t="shared" ca="1" si="815"/>
        <v>6</v>
      </c>
      <c r="H9785" s="33">
        <f t="shared" ca="1" si="816"/>
        <v>1</v>
      </c>
      <c r="I9785" s="33">
        <f t="shared" ca="1" si="817"/>
        <v>7</v>
      </c>
      <c r="K9785" s="33"/>
      <c r="L9785" s="33"/>
      <c r="M9785" s="33"/>
      <c r="N9785" s="33"/>
      <c r="O9785" s="33"/>
    </row>
    <row r="9786" spans="1:15" x14ac:dyDescent="0.25">
      <c r="A9786" s="33">
        <f t="shared" ca="1" si="818"/>
        <v>3</v>
      </c>
      <c r="B9786" s="33">
        <f t="shared" ca="1" si="818"/>
        <v>5</v>
      </c>
      <c r="C9786" s="33"/>
      <c r="D9786" s="34">
        <f t="shared" ca="1" si="819"/>
        <v>0.50212725566278793</v>
      </c>
      <c r="E9786" s="34">
        <f t="shared" ca="1" si="819"/>
        <v>0.39763306707638058</v>
      </c>
      <c r="F9786" s="33"/>
      <c r="G9786" s="33">
        <f t="shared" ca="1" si="815"/>
        <v>3</v>
      </c>
      <c r="H9786" s="33">
        <f t="shared" ca="1" si="816"/>
        <v>5</v>
      </c>
      <c r="I9786" s="33">
        <f t="shared" ca="1" si="817"/>
        <v>8</v>
      </c>
      <c r="K9786" s="33"/>
      <c r="L9786" s="33"/>
      <c r="M9786" s="33"/>
      <c r="N9786" s="33"/>
      <c r="O9786" s="33"/>
    </row>
    <row r="9787" spans="1:15" x14ac:dyDescent="0.25">
      <c r="A9787" s="33">
        <f t="shared" ca="1" si="818"/>
        <v>2</v>
      </c>
      <c r="B9787" s="33">
        <f t="shared" ca="1" si="818"/>
        <v>1</v>
      </c>
      <c r="C9787" s="33"/>
      <c r="D9787" s="34">
        <f t="shared" ca="1" si="819"/>
        <v>0.11760453777229118</v>
      </c>
      <c r="E9787" s="34">
        <f t="shared" ca="1" si="819"/>
        <v>0.57918503511157582</v>
      </c>
      <c r="F9787" s="33"/>
      <c r="G9787" s="33">
        <f t="shared" ca="1" si="815"/>
        <v>2</v>
      </c>
      <c r="H9787" s="33">
        <f t="shared" ca="1" si="816"/>
        <v>1</v>
      </c>
      <c r="I9787" s="33">
        <f t="shared" ca="1" si="817"/>
        <v>3</v>
      </c>
      <c r="K9787" s="33"/>
      <c r="L9787" s="33"/>
      <c r="M9787" s="33"/>
      <c r="N9787" s="33"/>
      <c r="O9787" s="33"/>
    </row>
    <row r="9788" spans="1:15" x14ac:dyDescent="0.25">
      <c r="A9788" s="33">
        <f t="shared" ca="1" si="818"/>
        <v>4</v>
      </c>
      <c r="B9788" s="33">
        <f t="shared" ca="1" si="818"/>
        <v>3</v>
      </c>
      <c r="C9788" s="33"/>
      <c r="D9788" s="34">
        <f t="shared" ca="1" si="819"/>
        <v>0.79884573948316573</v>
      </c>
      <c r="E9788" s="34">
        <f t="shared" ca="1" si="819"/>
        <v>0.99540232617263935</v>
      </c>
      <c r="F9788" s="33"/>
      <c r="G9788" s="33">
        <f t="shared" ca="1" si="815"/>
        <v>4</v>
      </c>
      <c r="H9788" s="33">
        <f t="shared" ca="1" si="816"/>
        <v>3</v>
      </c>
      <c r="I9788" s="33">
        <f t="shared" ca="1" si="817"/>
        <v>7</v>
      </c>
      <c r="K9788" s="33"/>
      <c r="L9788" s="33"/>
      <c r="M9788" s="33"/>
      <c r="N9788" s="33"/>
      <c r="O9788" s="33"/>
    </row>
    <row r="9789" spans="1:15" x14ac:dyDescent="0.25">
      <c r="A9789" s="33">
        <f t="shared" ca="1" si="818"/>
        <v>3</v>
      </c>
      <c r="B9789" s="33">
        <f t="shared" ca="1" si="818"/>
        <v>4</v>
      </c>
      <c r="C9789" s="33"/>
      <c r="D9789" s="34">
        <f t="shared" ca="1" si="819"/>
        <v>0.58174571754832416</v>
      </c>
      <c r="E9789" s="34">
        <f t="shared" ca="1" si="819"/>
        <v>0.69702784477102386</v>
      </c>
      <c r="F9789" s="33"/>
      <c r="G9789" s="33">
        <f t="shared" ca="1" si="815"/>
        <v>3</v>
      </c>
      <c r="H9789" s="33">
        <f t="shared" ca="1" si="816"/>
        <v>4</v>
      </c>
      <c r="I9789" s="33">
        <f t="shared" ca="1" si="817"/>
        <v>7</v>
      </c>
      <c r="K9789" s="33"/>
      <c r="L9789" s="33"/>
      <c r="M9789" s="33"/>
      <c r="N9789" s="33"/>
      <c r="O9789" s="33"/>
    </row>
    <row r="9790" spans="1:15" x14ac:dyDescent="0.25">
      <c r="A9790" s="33">
        <f t="shared" ca="1" si="818"/>
        <v>3</v>
      </c>
      <c r="B9790" s="33">
        <f t="shared" ca="1" si="818"/>
        <v>3</v>
      </c>
      <c r="C9790" s="33"/>
      <c r="D9790" s="34">
        <f t="shared" ca="1" si="819"/>
        <v>0.96635864502610691</v>
      </c>
      <c r="E9790" s="34">
        <f t="shared" ca="1" si="819"/>
        <v>0.34223131003130036</v>
      </c>
      <c r="F9790" s="33"/>
      <c r="G9790" s="33">
        <f t="shared" ca="1" si="815"/>
        <v>3</v>
      </c>
      <c r="H9790" s="33">
        <f t="shared" ca="1" si="816"/>
        <v>3</v>
      </c>
      <c r="I9790" s="33">
        <f t="shared" ca="1" si="817"/>
        <v>6</v>
      </c>
      <c r="K9790" s="33"/>
      <c r="L9790" s="33"/>
      <c r="M9790" s="33"/>
      <c r="N9790" s="33"/>
      <c r="O9790" s="33"/>
    </row>
    <row r="9791" spans="1:15" x14ac:dyDescent="0.25">
      <c r="A9791" s="33">
        <f t="shared" ca="1" si="818"/>
        <v>6</v>
      </c>
      <c r="B9791" s="33">
        <f t="shared" ca="1" si="818"/>
        <v>4</v>
      </c>
      <c r="C9791" s="33"/>
      <c r="D9791" s="34">
        <f t="shared" ca="1" si="819"/>
        <v>0.68479958833531762</v>
      </c>
      <c r="E9791" s="34">
        <f t="shared" ca="1" si="819"/>
        <v>7.3644738952673428E-2</v>
      </c>
      <c r="F9791" s="33"/>
      <c r="G9791" s="33">
        <f t="shared" ca="1" si="815"/>
        <v>6</v>
      </c>
      <c r="H9791" s="33">
        <f t="shared" ca="1" si="816"/>
        <v>4</v>
      </c>
      <c r="I9791" s="33">
        <f t="shared" ca="1" si="817"/>
        <v>10</v>
      </c>
      <c r="K9791" s="33"/>
      <c r="L9791" s="33"/>
      <c r="M9791" s="33"/>
      <c r="N9791" s="33"/>
      <c r="O9791" s="33"/>
    </row>
    <row r="9792" spans="1:15" x14ac:dyDescent="0.25">
      <c r="A9792" s="33">
        <f t="shared" ca="1" si="818"/>
        <v>5</v>
      </c>
      <c r="B9792" s="33">
        <f t="shared" ca="1" si="818"/>
        <v>3</v>
      </c>
      <c r="C9792" s="33"/>
      <c r="D9792" s="34">
        <f t="shared" ca="1" si="819"/>
        <v>0.42995755857222173</v>
      </c>
      <c r="E9792" s="34">
        <f t="shared" ca="1" si="819"/>
        <v>0.52903896311692877</v>
      </c>
      <c r="F9792" s="33"/>
      <c r="G9792" s="33">
        <f t="shared" ca="1" si="815"/>
        <v>5</v>
      </c>
      <c r="H9792" s="33">
        <f t="shared" ca="1" si="816"/>
        <v>3</v>
      </c>
      <c r="I9792" s="33">
        <f t="shared" ca="1" si="817"/>
        <v>8</v>
      </c>
      <c r="K9792" s="33"/>
      <c r="L9792" s="33"/>
      <c r="M9792" s="33"/>
      <c r="N9792" s="33"/>
      <c r="O9792" s="33"/>
    </row>
    <row r="9793" spans="1:15" x14ac:dyDescent="0.25">
      <c r="A9793" s="33">
        <f t="shared" ca="1" si="818"/>
        <v>2</v>
      </c>
      <c r="B9793" s="33">
        <f t="shared" ca="1" si="818"/>
        <v>2</v>
      </c>
      <c r="C9793" s="33"/>
      <c r="D9793" s="34">
        <f t="shared" ca="1" si="819"/>
        <v>6.3237312102938148E-2</v>
      </c>
      <c r="E9793" s="34">
        <f t="shared" ca="1" si="819"/>
        <v>0.69124109938645661</v>
      </c>
      <c r="F9793" s="33"/>
      <c r="G9793" s="33">
        <f t="shared" ca="1" si="815"/>
        <v>2</v>
      </c>
      <c r="H9793" s="33">
        <f t="shared" ca="1" si="816"/>
        <v>2</v>
      </c>
      <c r="I9793" s="33">
        <f t="shared" ca="1" si="817"/>
        <v>4</v>
      </c>
      <c r="K9793" s="33"/>
      <c r="L9793" s="33"/>
      <c r="M9793" s="33"/>
      <c r="N9793" s="33"/>
      <c r="O9793" s="33"/>
    </row>
    <row r="9794" spans="1:15" x14ac:dyDescent="0.25">
      <c r="A9794" s="33">
        <f t="shared" ca="1" si="818"/>
        <v>4</v>
      </c>
      <c r="B9794" s="33">
        <f t="shared" ca="1" si="818"/>
        <v>2</v>
      </c>
      <c r="C9794" s="33"/>
      <c r="D9794" s="34">
        <f t="shared" ca="1" si="819"/>
        <v>0.21751205372294258</v>
      </c>
      <c r="E9794" s="34">
        <f t="shared" ca="1" si="819"/>
        <v>0.92426966175809178</v>
      </c>
      <c r="F9794" s="33"/>
      <c r="G9794" s="33">
        <f t="shared" ca="1" si="815"/>
        <v>4</v>
      </c>
      <c r="H9794" s="33">
        <f t="shared" ca="1" si="816"/>
        <v>2</v>
      </c>
      <c r="I9794" s="33">
        <f t="shared" ca="1" si="817"/>
        <v>6</v>
      </c>
      <c r="K9794" s="33"/>
      <c r="L9794" s="33"/>
      <c r="M9794" s="33"/>
      <c r="N9794" s="33"/>
      <c r="O9794" s="33"/>
    </row>
    <row r="9795" spans="1:15" x14ac:dyDescent="0.25">
      <c r="A9795" s="33">
        <f t="shared" ca="1" si="818"/>
        <v>6</v>
      </c>
      <c r="B9795" s="33">
        <f t="shared" ca="1" si="818"/>
        <v>6</v>
      </c>
      <c r="C9795" s="33"/>
      <c r="D9795" s="34">
        <f t="shared" ca="1" si="819"/>
        <v>0.71602807365729237</v>
      </c>
      <c r="E9795" s="34">
        <f t="shared" ca="1" si="819"/>
        <v>0.67225041986348744</v>
      </c>
      <c r="F9795" s="33"/>
      <c r="G9795" s="33">
        <f t="shared" ca="1" si="815"/>
        <v>6</v>
      </c>
      <c r="H9795" s="33">
        <f t="shared" ca="1" si="816"/>
        <v>6</v>
      </c>
      <c r="I9795" s="33">
        <f t="shared" ca="1" si="817"/>
        <v>12</v>
      </c>
      <c r="K9795" s="33"/>
      <c r="L9795" s="33"/>
      <c r="M9795" s="33"/>
      <c r="N9795" s="33"/>
      <c r="O9795" s="33"/>
    </row>
    <row r="9796" spans="1:15" x14ac:dyDescent="0.25">
      <c r="A9796" s="33">
        <f t="shared" ca="1" si="818"/>
        <v>3</v>
      </c>
      <c r="B9796" s="33">
        <f t="shared" ca="1" si="818"/>
        <v>1</v>
      </c>
      <c r="C9796" s="33"/>
      <c r="D9796" s="34">
        <f t="shared" ca="1" si="819"/>
        <v>0.53943882905496898</v>
      </c>
      <c r="E9796" s="34">
        <f t="shared" ca="1" si="819"/>
        <v>0.24880532246812415</v>
      </c>
      <c r="F9796" s="33"/>
      <c r="G9796" s="33">
        <f t="shared" ca="1" si="815"/>
        <v>3</v>
      </c>
      <c r="H9796" s="33">
        <f t="shared" ca="1" si="816"/>
        <v>1</v>
      </c>
      <c r="I9796" s="33">
        <f t="shared" ca="1" si="817"/>
        <v>4</v>
      </c>
      <c r="K9796" s="33"/>
      <c r="L9796" s="33"/>
      <c r="M9796" s="33"/>
      <c r="N9796" s="33"/>
      <c r="O9796" s="33"/>
    </row>
    <row r="9797" spans="1:15" x14ac:dyDescent="0.25">
      <c r="A9797" s="33">
        <f t="shared" ca="1" si="818"/>
        <v>6</v>
      </c>
      <c r="B9797" s="33">
        <f t="shared" ca="1" si="818"/>
        <v>5</v>
      </c>
      <c r="C9797" s="33"/>
      <c r="D9797" s="34">
        <f t="shared" ca="1" si="819"/>
        <v>0.7799815423441151</v>
      </c>
      <c r="E9797" s="34">
        <f t="shared" ca="1" si="819"/>
        <v>0.34573777468019773</v>
      </c>
      <c r="F9797" s="33"/>
      <c r="G9797" s="33">
        <f t="shared" ca="1" si="815"/>
        <v>6</v>
      </c>
      <c r="H9797" s="33">
        <f t="shared" ca="1" si="816"/>
        <v>5</v>
      </c>
      <c r="I9797" s="33">
        <f t="shared" ca="1" si="817"/>
        <v>11</v>
      </c>
      <c r="K9797" s="33"/>
      <c r="L9797" s="33"/>
      <c r="M9797" s="33"/>
      <c r="N9797" s="33"/>
      <c r="O9797" s="33"/>
    </row>
    <row r="9798" spans="1:15" x14ac:dyDescent="0.25">
      <c r="A9798" s="33">
        <f t="shared" ca="1" si="818"/>
        <v>3</v>
      </c>
      <c r="B9798" s="33">
        <f t="shared" ca="1" si="818"/>
        <v>1</v>
      </c>
      <c r="C9798" s="33"/>
      <c r="D9798" s="34">
        <f t="shared" ca="1" si="819"/>
        <v>0.76832644911047265</v>
      </c>
      <c r="E9798" s="34">
        <f t="shared" ca="1" si="819"/>
        <v>0.29507873463009826</v>
      </c>
      <c r="F9798" s="33"/>
      <c r="G9798" s="33">
        <f t="shared" ref="G9798:G9861" ca="1" si="820">IF(AND(COUNTIF($B$91:$G$91,A9798)=1,D9798&lt;=$B$90),RANDBETWEEN(1,6),A9798)</f>
        <v>3</v>
      </c>
      <c r="H9798" s="33">
        <f t="shared" ref="H9798:H9861" ca="1" si="821">IF(AND(COUNTIF($B$91:$G$91,B9798)=1,E9798&lt;=$B$90),RANDBETWEEN(1,6),B9798)</f>
        <v>1</v>
      </c>
      <c r="I9798" s="33">
        <f t="shared" ref="I9798:I9861" ca="1" si="822">SUM(G9798:H9798)</f>
        <v>4</v>
      </c>
      <c r="K9798" s="33"/>
      <c r="L9798" s="33"/>
      <c r="M9798" s="33"/>
      <c r="N9798" s="33"/>
      <c r="O9798" s="33"/>
    </row>
    <row r="9799" spans="1:15" x14ac:dyDescent="0.25">
      <c r="A9799" s="33">
        <f t="shared" ref="A9799:B9862" ca="1" si="823">RANDBETWEEN(1,6)</f>
        <v>4</v>
      </c>
      <c r="B9799" s="33">
        <f t="shared" ca="1" si="823"/>
        <v>6</v>
      </c>
      <c r="C9799" s="33"/>
      <c r="D9799" s="34">
        <f t="shared" ref="D9799:E9862" ca="1" si="824">RAND()</f>
        <v>0.86669074804784862</v>
      </c>
      <c r="E9799" s="34">
        <f t="shared" ca="1" si="824"/>
        <v>0.33670167150091834</v>
      </c>
      <c r="F9799" s="33"/>
      <c r="G9799" s="33">
        <f t="shared" ca="1" si="820"/>
        <v>4</v>
      </c>
      <c r="H9799" s="33">
        <f t="shared" ca="1" si="821"/>
        <v>6</v>
      </c>
      <c r="I9799" s="33">
        <f t="shared" ca="1" si="822"/>
        <v>10</v>
      </c>
      <c r="K9799" s="33"/>
      <c r="L9799" s="33"/>
      <c r="M9799" s="33"/>
      <c r="N9799" s="33"/>
      <c r="O9799" s="33"/>
    </row>
    <row r="9800" spans="1:15" x14ac:dyDescent="0.25">
      <c r="A9800" s="33">
        <f t="shared" ca="1" si="823"/>
        <v>2</v>
      </c>
      <c r="B9800" s="33">
        <f t="shared" ca="1" si="823"/>
        <v>4</v>
      </c>
      <c r="C9800" s="33"/>
      <c r="D9800" s="34">
        <f t="shared" ca="1" si="824"/>
        <v>3.9497085967306056E-2</v>
      </c>
      <c r="E9800" s="34">
        <f t="shared" ca="1" si="824"/>
        <v>0.82206715707631506</v>
      </c>
      <c r="F9800" s="33"/>
      <c r="G9800" s="33">
        <f t="shared" ca="1" si="820"/>
        <v>2</v>
      </c>
      <c r="H9800" s="33">
        <f t="shared" ca="1" si="821"/>
        <v>4</v>
      </c>
      <c r="I9800" s="33">
        <f t="shared" ca="1" si="822"/>
        <v>6</v>
      </c>
      <c r="K9800" s="33"/>
      <c r="L9800" s="33"/>
      <c r="M9800" s="33"/>
      <c r="N9800" s="33"/>
      <c r="O9800" s="33"/>
    </row>
    <row r="9801" spans="1:15" x14ac:dyDescent="0.25">
      <c r="A9801" s="33">
        <f t="shared" ca="1" si="823"/>
        <v>4</v>
      </c>
      <c r="B9801" s="33">
        <f t="shared" ca="1" si="823"/>
        <v>2</v>
      </c>
      <c r="C9801" s="33"/>
      <c r="D9801" s="34">
        <f t="shared" ca="1" si="824"/>
        <v>0.58363754285942737</v>
      </c>
      <c r="E9801" s="34">
        <f t="shared" ca="1" si="824"/>
        <v>0.48812347857391492</v>
      </c>
      <c r="F9801" s="33"/>
      <c r="G9801" s="33">
        <f t="shared" ca="1" si="820"/>
        <v>4</v>
      </c>
      <c r="H9801" s="33">
        <f t="shared" ca="1" si="821"/>
        <v>2</v>
      </c>
      <c r="I9801" s="33">
        <f t="shared" ca="1" si="822"/>
        <v>6</v>
      </c>
      <c r="K9801" s="33"/>
      <c r="L9801" s="33"/>
      <c r="M9801" s="33"/>
      <c r="N9801" s="33"/>
      <c r="O9801" s="33"/>
    </row>
    <row r="9802" spans="1:15" x14ac:dyDescent="0.25">
      <c r="A9802" s="33">
        <f t="shared" ca="1" si="823"/>
        <v>1</v>
      </c>
      <c r="B9802" s="33">
        <f t="shared" ca="1" si="823"/>
        <v>6</v>
      </c>
      <c r="C9802" s="33"/>
      <c r="D9802" s="34">
        <f t="shared" ca="1" si="824"/>
        <v>0.77730407404569357</v>
      </c>
      <c r="E9802" s="34">
        <f t="shared" ca="1" si="824"/>
        <v>0.49397146108516887</v>
      </c>
      <c r="F9802" s="33"/>
      <c r="G9802" s="33">
        <f t="shared" ca="1" si="820"/>
        <v>1</v>
      </c>
      <c r="H9802" s="33">
        <f t="shared" ca="1" si="821"/>
        <v>6</v>
      </c>
      <c r="I9802" s="33">
        <f t="shared" ca="1" si="822"/>
        <v>7</v>
      </c>
      <c r="K9802" s="33"/>
      <c r="L9802" s="33"/>
      <c r="M9802" s="33"/>
      <c r="N9802" s="33"/>
      <c r="O9802" s="33"/>
    </row>
    <row r="9803" spans="1:15" x14ac:dyDescent="0.25">
      <c r="A9803" s="33">
        <f t="shared" ca="1" si="823"/>
        <v>3</v>
      </c>
      <c r="B9803" s="33">
        <f t="shared" ca="1" si="823"/>
        <v>2</v>
      </c>
      <c r="C9803" s="33"/>
      <c r="D9803" s="34">
        <f t="shared" ca="1" si="824"/>
        <v>0.33204576675495168</v>
      </c>
      <c r="E9803" s="34">
        <f t="shared" ca="1" si="824"/>
        <v>0.31179704871967995</v>
      </c>
      <c r="F9803" s="33"/>
      <c r="G9803" s="33">
        <f t="shared" ca="1" si="820"/>
        <v>3</v>
      </c>
      <c r="H9803" s="33">
        <f t="shared" ca="1" si="821"/>
        <v>2</v>
      </c>
      <c r="I9803" s="33">
        <f t="shared" ca="1" si="822"/>
        <v>5</v>
      </c>
      <c r="K9803" s="33"/>
      <c r="L9803" s="33"/>
      <c r="M9803" s="33"/>
      <c r="N9803" s="33"/>
      <c r="O9803" s="33"/>
    </row>
    <row r="9804" spans="1:15" x14ac:dyDescent="0.25">
      <c r="A9804" s="33">
        <f t="shared" ca="1" si="823"/>
        <v>6</v>
      </c>
      <c r="B9804" s="33">
        <f t="shared" ca="1" si="823"/>
        <v>2</v>
      </c>
      <c r="C9804" s="33"/>
      <c r="D9804" s="34">
        <f t="shared" ca="1" si="824"/>
        <v>0.39462450923843573</v>
      </c>
      <c r="E9804" s="34">
        <f t="shared" ca="1" si="824"/>
        <v>0.29072278730876777</v>
      </c>
      <c r="F9804" s="33"/>
      <c r="G9804" s="33">
        <f t="shared" ca="1" si="820"/>
        <v>6</v>
      </c>
      <c r="H9804" s="33">
        <f t="shared" ca="1" si="821"/>
        <v>2</v>
      </c>
      <c r="I9804" s="33">
        <f t="shared" ca="1" si="822"/>
        <v>8</v>
      </c>
      <c r="K9804" s="33"/>
      <c r="L9804" s="33"/>
      <c r="M9804" s="33"/>
      <c r="N9804" s="33"/>
      <c r="O9804" s="33"/>
    </row>
    <row r="9805" spans="1:15" x14ac:dyDescent="0.25">
      <c r="A9805" s="33">
        <f t="shared" ca="1" si="823"/>
        <v>6</v>
      </c>
      <c r="B9805" s="33">
        <f t="shared" ca="1" si="823"/>
        <v>1</v>
      </c>
      <c r="C9805" s="33"/>
      <c r="D9805" s="34">
        <f t="shared" ca="1" si="824"/>
        <v>0.44959776977364818</v>
      </c>
      <c r="E9805" s="34">
        <f t="shared" ca="1" si="824"/>
        <v>0.40537963128119947</v>
      </c>
      <c r="F9805" s="33"/>
      <c r="G9805" s="33">
        <f t="shared" ca="1" si="820"/>
        <v>6</v>
      </c>
      <c r="H9805" s="33">
        <f t="shared" ca="1" si="821"/>
        <v>1</v>
      </c>
      <c r="I9805" s="33">
        <f t="shared" ca="1" si="822"/>
        <v>7</v>
      </c>
      <c r="K9805" s="33"/>
      <c r="L9805" s="33"/>
      <c r="M9805" s="33"/>
      <c r="N9805" s="33"/>
      <c r="O9805" s="33"/>
    </row>
    <row r="9806" spans="1:15" x14ac:dyDescent="0.25">
      <c r="A9806" s="33">
        <f t="shared" ca="1" si="823"/>
        <v>3</v>
      </c>
      <c r="B9806" s="33">
        <f t="shared" ca="1" si="823"/>
        <v>6</v>
      </c>
      <c r="C9806" s="33"/>
      <c r="D9806" s="34">
        <f t="shared" ca="1" si="824"/>
        <v>0.93407504053526635</v>
      </c>
      <c r="E9806" s="34">
        <f t="shared" ca="1" si="824"/>
        <v>0.26903502974221583</v>
      </c>
      <c r="F9806" s="33"/>
      <c r="G9806" s="33">
        <f t="shared" ca="1" si="820"/>
        <v>3</v>
      </c>
      <c r="H9806" s="33">
        <f t="shared" ca="1" si="821"/>
        <v>6</v>
      </c>
      <c r="I9806" s="33">
        <f t="shared" ca="1" si="822"/>
        <v>9</v>
      </c>
      <c r="K9806" s="33"/>
      <c r="L9806" s="33"/>
      <c r="M9806" s="33"/>
      <c r="N9806" s="33"/>
      <c r="O9806" s="33"/>
    </row>
    <row r="9807" spans="1:15" x14ac:dyDescent="0.25">
      <c r="A9807" s="33">
        <f t="shared" ca="1" si="823"/>
        <v>1</v>
      </c>
      <c r="B9807" s="33">
        <f t="shared" ca="1" si="823"/>
        <v>5</v>
      </c>
      <c r="C9807" s="33"/>
      <c r="D9807" s="34">
        <f t="shared" ca="1" si="824"/>
        <v>0.30382268844269478</v>
      </c>
      <c r="E9807" s="34">
        <f t="shared" ca="1" si="824"/>
        <v>7.4287102249090853E-2</v>
      </c>
      <c r="F9807" s="33"/>
      <c r="G9807" s="33">
        <f t="shared" ca="1" si="820"/>
        <v>1</v>
      </c>
      <c r="H9807" s="33">
        <f t="shared" ca="1" si="821"/>
        <v>5</v>
      </c>
      <c r="I9807" s="33">
        <f t="shared" ca="1" si="822"/>
        <v>6</v>
      </c>
      <c r="K9807" s="33"/>
      <c r="L9807" s="33"/>
      <c r="M9807" s="33"/>
      <c r="N9807" s="33"/>
      <c r="O9807" s="33"/>
    </row>
    <row r="9808" spans="1:15" x14ac:dyDescent="0.25">
      <c r="A9808" s="33">
        <f t="shared" ca="1" si="823"/>
        <v>1</v>
      </c>
      <c r="B9808" s="33">
        <f t="shared" ca="1" si="823"/>
        <v>1</v>
      </c>
      <c r="C9808" s="33"/>
      <c r="D9808" s="34">
        <f t="shared" ca="1" si="824"/>
        <v>0.99171250600503835</v>
      </c>
      <c r="E9808" s="34">
        <f t="shared" ca="1" si="824"/>
        <v>0.30661627874324648</v>
      </c>
      <c r="F9808" s="33"/>
      <c r="G9808" s="33">
        <f t="shared" ca="1" si="820"/>
        <v>1</v>
      </c>
      <c r="H9808" s="33">
        <f t="shared" ca="1" si="821"/>
        <v>1</v>
      </c>
      <c r="I9808" s="33">
        <f t="shared" ca="1" si="822"/>
        <v>2</v>
      </c>
      <c r="K9808" s="33"/>
      <c r="L9808" s="33"/>
      <c r="M9808" s="33"/>
      <c r="N9808" s="33"/>
      <c r="O9808" s="33"/>
    </row>
    <row r="9809" spans="1:15" x14ac:dyDescent="0.25">
      <c r="A9809" s="33">
        <f t="shared" ca="1" si="823"/>
        <v>2</v>
      </c>
      <c r="B9809" s="33">
        <f t="shared" ca="1" si="823"/>
        <v>5</v>
      </c>
      <c r="C9809" s="33"/>
      <c r="D9809" s="34">
        <f t="shared" ca="1" si="824"/>
        <v>0.88158993422297527</v>
      </c>
      <c r="E9809" s="34">
        <f t="shared" ca="1" si="824"/>
        <v>0.18930186915190583</v>
      </c>
      <c r="F9809" s="33"/>
      <c r="G9809" s="33">
        <f t="shared" ca="1" si="820"/>
        <v>2</v>
      </c>
      <c r="H9809" s="33">
        <f t="shared" ca="1" si="821"/>
        <v>5</v>
      </c>
      <c r="I9809" s="33">
        <f t="shared" ca="1" si="822"/>
        <v>7</v>
      </c>
      <c r="K9809" s="33"/>
      <c r="L9809" s="33"/>
      <c r="M9809" s="33"/>
      <c r="N9809" s="33"/>
      <c r="O9809" s="33"/>
    </row>
    <row r="9810" spans="1:15" x14ac:dyDescent="0.25">
      <c r="A9810" s="33">
        <f t="shared" ca="1" si="823"/>
        <v>3</v>
      </c>
      <c r="B9810" s="33">
        <f t="shared" ca="1" si="823"/>
        <v>3</v>
      </c>
      <c r="C9810" s="33"/>
      <c r="D9810" s="34">
        <f t="shared" ca="1" si="824"/>
        <v>0.59549497383532224</v>
      </c>
      <c r="E9810" s="34">
        <f t="shared" ca="1" si="824"/>
        <v>0.31269958700860334</v>
      </c>
      <c r="F9810" s="33"/>
      <c r="G9810" s="33">
        <f t="shared" ca="1" si="820"/>
        <v>3</v>
      </c>
      <c r="H9810" s="33">
        <f t="shared" ca="1" si="821"/>
        <v>3</v>
      </c>
      <c r="I9810" s="33">
        <f t="shared" ca="1" si="822"/>
        <v>6</v>
      </c>
      <c r="K9810" s="33"/>
      <c r="L9810" s="33"/>
      <c r="M9810" s="33"/>
      <c r="N9810" s="33"/>
      <c r="O9810" s="33"/>
    </row>
    <row r="9811" spans="1:15" x14ac:dyDescent="0.25">
      <c r="A9811" s="33">
        <f t="shared" ca="1" si="823"/>
        <v>6</v>
      </c>
      <c r="B9811" s="33">
        <f t="shared" ca="1" si="823"/>
        <v>4</v>
      </c>
      <c r="C9811" s="33"/>
      <c r="D9811" s="34">
        <f t="shared" ca="1" si="824"/>
        <v>0.91377963649885408</v>
      </c>
      <c r="E9811" s="34">
        <f t="shared" ca="1" si="824"/>
        <v>0.73127391272680342</v>
      </c>
      <c r="F9811" s="33"/>
      <c r="G9811" s="33">
        <f t="shared" ca="1" si="820"/>
        <v>6</v>
      </c>
      <c r="H9811" s="33">
        <f t="shared" ca="1" si="821"/>
        <v>4</v>
      </c>
      <c r="I9811" s="33">
        <f t="shared" ca="1" si="822"/>
        <v>10</v>
      </c>
      <c r="K9811" s="33"/>
      <c r="L9811" s="33"/>
      <c r="M9811" s="33"/>
      <c r="N9811" s="33"/>
      <c r="O9811" s="33"/>
    </row>
    <row r="9812" spans="1:15" x14ac:dyDescent="0.25">
      <c r="A9812" s="33">
        <f t="shared" ca="1" si="823"/>
        <v>3</v>
      </c>
      <c r="B9812" s="33">
        <f t="shared" ca="1" si="823"/>
        <v>3</v>
      </c>
      <c r="C9812" s="33"/>
      <c r="D9812" s="34">
        <f t="shared" ca="1" si="824"/>
        <v>0.58172671266340348</v>
      </c>
      <c r="E9812" s="34">
        <f t="shared" ca="1" si="824"/>
        <v>0.32436633832415152</v>
      </c>
      <c r="F9812" s="33"/>
      <c r="G9812" s="33">
        <f t="shared" ca="1" si="820"/>
        <v>3</v>
      </c>
      <c r="H9812" s="33">
        <f t="shared" ca="1" si="821"/>
        <v>3</v>
      </c>
      <c r="I9812" s="33">
        <f t="shared" ca="1" si="822"/>
        <v>6</v>
      </c>
      <c r="K9812" s="33"/>
      <c r="L9812" s="33"/>
      <c r="M9812" s="33"/>
      <c r="N9812" s="33"/>
      <c r="O9812" s="33"/>
    </row>
    <row r="9813" spans="1:15" x14ac:dyDescent="0.25">
      <c r="A9813" s="33">
        <f t="shared" ca="1" si="823"/>
        <v>2</v>
      </c>
      <c r="B9813" s="33">
        <f t="shared" ca="1" si="823"/>
        <v>1</v>
      </c>
      <c r="C9813" s="33"/>
      <c r="D9813" s="34">
        <f t="shared" ca="1" si="824"/>
        <v>5.510839304798254E-2</v>
      </c>
      <c r="E9813" s="34">
        <f t="shared" ca="1" si="824"/>
        <v>0.37302381350470093</v>
      </c>
      <c r="F9813" s="33"/>
      <c r="G9813" s="33">
        <f t="shared" ca="1" si="820"/>
        <v>2</v>
      </c>
      <c r="H9813" s="33">
        <f t="shared" ca="1" si="821"/>
        <v>1</v>
      </c>
      <c r="I9813" s="33">
        <f t="shared" ca="1" si="822"/>
        <v>3</v>
      </c>
      <c r="K9813" s="33"/>
      <c r="L9813" s="33"/>
      <c r="M9813" s="33"/>
      <c r="N9813" s="33"/>
      <c r="O9813" s="33"/>
    </row>
    <row r="9814" spans="1:15" x14ac:dyDescent="0.25">
      <c r="A9814" s="33">
        <f t="shared" ca="1" si="823"/>
        <v>2</v>
      </c>
      <c r="B9814" s="33">
        <f t="shared" ca="1" si="823"/>
        <v>1</v>
      </c>
      <c r="C9814" s="33"/>
      <c r="D9814" s="34">
        <f t="shared" ca="1" si="824"/>
        <v>0.86933525852815829</v>
      </c>
      <c r="E9814" s="34">
        <f t="shared" ca="1" si="824"/>
        <v>0.38911607378687474</v>
      </c>
      <c r="F9814" s="33"/>
      <c r="G9814" s="33">
        <f t="shared" ca="1" si="820"/>
        <v>2</v>
      </c>
      <c r="H9814" s="33">
        <f t="shared" ca="1" si="821"/>
        <v>1</v>
      </c>
      <c r="I9814" s="33">
        <f t="shared" ca="1" si="822"/>
        <v>3</v>
      </c>
      <c r="K9814" s="33"/>
      <c r="L9814" s="33"/>
      <c r="M9814" s="33"/>
      <c r="N9814" s="33"/>
      <c r="O9814" s="33"/>
    </row>
    <row r="9815" spans="1:15" x14ac:dyDescent="0.25">
      <c r="A9815" s="33">
        <f t="shared" ca="1" si="823"/>
        <v>2</v>
      </c>
      <c r="B9815" s="33">
        <f t="shared" ca="1" si="823"/>
        <v>4</v>
      </c>
      <c r="C9815" s="33"/>
      <c r="D9815" s="34">
        <f t="shared" ca="1" si="824"/>
        <v>0.43877382058545478</v>
      </c>
      <c r="E9815" s="34">
        <f t="shared" ca="1" si="824"/>
        <v>0.10584770349148798</v>
      </c>
      <c r="F9815" s="33"/>
      <c r="G9815" s="33">
        <f t="shared" ca="1" si="820"/>
        <v>2</v>
      </c>
      <c r="H9815" s="33">
        <f t="shared" ca="1" si="821"/>
        <v>4</v>
      </c>
      <c r="I9815" s="33">
        <f t="shared" ca="1" si="822"/>
        <v>6</v>
      </c>
      <c r="K9815" s="33"/>
      <c r="L9815" s="33"/>
      <c r="M9815" s="33"/>
      <c r="N9815" s="33"/>
      <c r="O9815" s="33"/>
    </row>
    <row r="9816" spans="1:15" x14ac:dyDescent="0.25">
      <c r="A9816" s="33">
        <f t="shared" ca="1" si="823"/>
        <v>4</v>
      </c>
      <c r="B9816" s="33">
        <f t="shared" ca="1" si="823"/>
        <v>5</v>
      </c>
      <c r="C9816" s="33"/>
      <c r="D9816" s="34">
        <f t="shared" ca="1" si="824"/>
        <v>0.3658522236868742</v>
      </c>
      <c r="E9816" s="34">
        <f t="shared" ca="1" si="824"/>
        <v>0.79752335110820316</v>
      </c>
      <c r="F9816" s="33"/>
      <c r="G9816" s="33">
        <f t="shared" ca="1" si="820"/>
        <v>4</v>
      </c>
      <c r="H9816" s="33">
        <f t="shared" ca="1" si="821"/>
        <v>5</v>
      </c>
      <c r="I9816" s="33">
        <f t="shared" ca="1" si="822"/>
        <v>9</v>
      </c>
      <c r="K9816" s="33"/>
      <c r="L9816" s="33"/>
      <c r="M9816" s="33"/>
      <c r="N9816" s="33"/>
      <c r="O9816" s="33"/>
    </row>
    <row r="9817" spans="1:15" x14ac:dyDescent="0.25">
      <c r="A9817" s="33">
        <f t="shared" ca="1" si="823"/>
        <v>5</v>
      </c>
      <c r="B9817" s="33">
        <f t="shared" ca="1" si="823"/>
        <v>2</v>
      </c>
      <c r="C9817" s="33"/>
      <c r="D9817" s="34">
        <f t="shared" ca="1" si="824"/>
        <v>0.20950286696192577</v>
      </c>
      <c r="E9817" s="34">
        <f t="shared" ca="1" si="824"/>
        <v>0.57846927131080139</v>
      </c>
      <c r="F9817" s="33"/>
      <c r="G9817" s="33">
        <f t="shared" ca="1" si="820"/>
        <v>5</v>
      </c>
      <c r="H9817" s="33">
        <f t="shared" ca="1" si="821"/>
        <v>2</v>
      </c>
      <c r="I9817" s="33">
        <f t="shared" ca="1" si="822"/>
        <v>7</v>
      </c>
      <c r="K9817" s="33"/>
      <c r="L9817" s="33"/>
      <c r="M9817" s="33"/>
      <c r="N9817" s="33"/>
      <c r="O9817" s="33"/>
    </row>
    <row r="9818" spans="1:15" x14ac:dyDescent="0.25">
      <c r="A9818" s="33">
        <f t="shared" ca="1" si="823"/>
        <v>6</v>
      </c>
      <c r="B9818" s="33">
        <f t="shared" ca="1" si="823"/>
        <v>5</v>
      </c>
      <c r="C9818" s="33"/>
      <c r="D9818" s="34">
        <f t="shared" ca="1" si="824"/>
        <v>0.30021544109342024</v>
      </c>
      <c r="E9818" s="34">
        <f t="shared" ca="1" si="824"/>
        <v>3.3626812143533469E-3</v>
      </c>
      <c r="F9818" s="33"/>
      <c r="G9818" s="33">
        <f t="shared" ca="1" si="820"/>
        <v>6</v>
      </c>
      <c r="H9818" s="33">
        <f t="shared" ca="1" si="821"/>
        <v>5</v>
      </c>
      <c r="I9818" s="33">
        <f t="shared" ca="1" si="822"/>
        <v>11</v>
      </c>
      <c r="K9818" s="33"/>
      <c r="L9818" s="33"/>
      <c r="M9818" s="33"/>
      <c r="N9818" s="33"/>
      <c r="O9818" s="33"/>
    </row>
    <row r="9819" spans="1:15" x14ac:dyDescent="0.25">
      <c r="A9819" s="33">
        <f t="shared" ca="1" si="823"/>
        <v>1</v>
      </c>
      <c r="B9819" s="33">
        <f t="shared" ca="1" si="823"/>
        <v>2</v>
      </c>
      <c r="C9819" s="33"/>
      <c r="D9819" s="34">
        <f t="shared" ca="1" si="824"/>
        <v>0.96089462176085694</v>
      </c>
      <c r="E9819" s="34">
        <f t="shared" ca="1" si="824"/>
        <v>0.25498565353597558</v>
      </c>
      <c r="F9819" s="33"/>
      <c r="G9819" s="33">
        <f t="shared" ca="1" si="820"/>
        <v>1</v>
      </c>
      <c r="H9819" s="33">
        <f t="shared" ca="1" si="821"/>
        <v>2</v>
      </c>
      <c r="I9819" s="33">
        <f t="shared" ca="1" si="822"/>
        <v>3</v>
      </c>
      <c r="K9819" s="33"/>
      <c r="L9819" s="33"/>
      <c r="M9819" s="33"/>
      <c r="N9819" s="33"/>
      <c r="O9819" s="33"/>
    </row>
    <row r="9820" spans="1:15" x14ac:dyDescent="0.25">
      <c r="A9820" s="33">
        <f t="shared" ca="1" si="823"/>
        <v>2</v>
      </c>
      <c r="B9820" s="33">
        <f t="shared" ca="1" si="823"/>
        <v>3</v>
      </c>
      <c r="C9820" s="33"/>
      <c r="D9820" s="34">
        <f t="shared" ca="1" si="824"/>
        <v>0.40206263476652582</v>
      </c>
      <c r="E9820" s="34">
        <f t="shared" ca="1" si="824"/>
        <v>0.76935776785517851</v>
      </c>
      <c r="F9820" s="33"/>
      <c r="G9820" s="33">
        <f t="shared" ca="1" si="820"/>
        <v>2</v>
      </c>
      <c r="H9820" s="33">
        <f t="shared" ca="1" si="821"/>
        <v>3</v>
      </c>
      <c r="I9820" s="33">
        <f t="shared" ca="1" si="822"/>
        <v>5</v>
      </c>
      <c r="K9820" s="33"/>
      <c r="L9820" s="33"/>
      <c r="M9820" s="33"/>
      <c r="N9820" s="33"/>
      <c r="O9820" s="33"/>
    </row>
    <row r="9821" spans="1:15" x14ac:dyDescent="0.25">
      <c r="A9821" s="33">
        <f t="shared" ca="1" si="823"/>
        <v>5</v>
      </c>
      <c r="B9821" s="33">
        <f t="shared" ca="1" si="823"/>
        <v>3</v>
      </c>
      <c r="C9821" s="33"/>
      <c r="D9821" s="34">
        <f t="shared" ca="1" si="824"/>
        <v>0.22561708476836451</v>
      </c>
      <c r="E9821" s="34">
        <f t="shared" ca="1" si="824"/>
        <v>0.3105587385024694</v>
      </c>
      <c r="F9821" s="33"/>
      <c r="G9821" s="33">
        <f t="shared" ca="1" si="820"/>
        <v>5</v>
      </c>
      <c r="H9821" s="33">
        <f t="shared" ca="1" si="821"/>
        <v>3</v>
      </c>
      <c r="I9821" s="33">
        <f t="shared" ca="1" si="822"/>
        <v>8</v>
      </c>
      <c r="K9821" s="33"/>
      <c r="L9821" s="33"/>
      <c r="M9821" s="33"/>
      <c r="N9821" s="33"/>
      <c r="O9821" s="33"/>
    </row>
    <row r="9822" spans="1:15" x14ac:dyDescent="0.25">
      <c r="A9822" s="33">
        <f t="shared" ca="1" si="823"/>
        <v>6</v>
      </c>
      <c r="B9822" s="33">
        <f t="shared" ca="1" si="823"/>
        <v>5</v>
      </c>
      <c r="C9822" s="33"/>
      <c r="D9822" s="34">
        <f t="shared" ca="1" si="824"/>
        <v>9.1383859457496941E-2</v>
      </c>
      <c r="E9822" s="34">
        <f t="shared" ca="1" si="824"/>
        <v>0.80497742886278989</v>
      </c>
      <c r="F9822" s="33"/>
      <c r="G9822" s="33">
        <f t="shared" ca="1" si="820"/>
        <v>6</v>
      </c>
      <c r="H9822" s="33">
        <f t="shared" ca="1" si="821"/>
        <v>5</v>
      </c>
      <c r="I9822" s="33">
        <f t="shared" ca="1" si="822"/>
        <v>11</v>
      </c>
      <c r="K9822" s="33"/>
      <c r="L9822" s="33"/>
      <c r="M9822" s="33"/>
      <c r="N9822" s="33"/>
      <c r="O9822" s="33"/>
    </row>
    <row r="9823" spans="1:15" x14ac:dyDescent="0.25">
      <c r="A9823" s="33">
        <f t="shared" ca="1" si="823"/>
        <v>5</v>
      </c>
      <c r="B9823" s="33">
        <f t="shared" ca="1" si="823"/>
        <v>5</v>
      </c>
      <c r="C9823" s="33"/>
      <c r="D9823" s="34">
        <f t="shared" ca="1" si="824"/>
        <v>0.46382762353910301</v>
      </c>
      <c r="E9823" s="34">
        <f t="shared" ca="1" si="824"/>
        <v>0.23316840779699799</v>
      </c>
      <c r="F9823" s="33"/>
      <c r="G9823" s="33">
        <f t="shared" ca="1" si="820"/>
        <v>5</v>
      </c>
      <c r="H9823" s="33">
        <f t="shared" ca="1" si="821"/>
        <v>5</v>
      </c>
      <c r="I9823" s="33">
        <f t="shared" ca="1" si="822"/>
        <v>10</v>
      </c>
      <c r="K9823" s="33"/>
      <c r="L9823" s="33"/>
      <c r="M9823" s="33"/>
      <c r="N9823" s="33"/>
      <c r="O9823" s="33"/>
    </row>
    <row r="9824" spans="1:15" x14ac:dyDescent="0.25">
      <c r="A9824" s="33">
        <f t="shared" ca="1" si="823"/>
        <v>3</v>
      </c>
      <c r="B9824" s="33">
        <f t="shared" ca="1" si="823"/>
        <v>2</v>
      </c>
      <c r="C9824" s="33"/>
      <c r="D9824" s="34">
        <f t="shared" ca="1" si="824"/>
        <v>0.83714320787102448</v>
      </c>
      <c r="E9824" s="34">
        <f t="shared" ca="1" si="824"/>
        <v>0.1137010761656263</v>
      </c>
      <c r="F9824" s="33"/>
      <c r="G9824" s="33">
        <f t="shared" ca="1" si="820"/>
        <v>3</v>
      </c>
      <c r="H9824" s="33">
        <f t="shared" ca="1" si="821"/>
        <v>2</v>
      </c>
      <c r="I9824" s="33">
        <f t="shared" ca="1" si="822"/>
        <v>5</v>
      </c>
      <c r="K9824" s="33"/>
      <c r="L9824" s="33"/>
      <c r="M9824" s="33"/>
      <c r="N9824" s="33"/>
      <c r="O9824" s="33"/>
    </row>
    <row r="9825" spans="1:15" x14ac:dyDescent="0.25">
      <c r="A9825" s="33">
        <f t="shared" ca="1" si="823"/>
        <v>5</v>
      </c>
      <c r="B9825" s="33">
        <f t="shared" ca="1" si="823"/>
        <v>2</v>
      </c>
      <c r="C9825" s="33"/>
      <c r="D9825" s="34">
        <f t="shared" ca="1" si="824"/>
        <v>0.88900752379826309</v>
      </c>
      <c r="E9825" s="34">
        <f t="shared" ca="1" si="824"/>
        <v>0.24117856885605171</v>
      </c>
      <c r="F9825" s="33"/>
      <c r="G9825" s="33">
        <f t="shared" ca="1" si="820"/>
        <v>5</v>
      </c>
      <c r="H9825" s="33">
        <f t="shared" ca="1" si="821"/>
        <v>2</v>
      </c>
      <c r="I9825" s="33">
        <f t="shared" ca="1" si="822"/>
        <v>7</v>
      </c>
      <c r="K9825" s="33"/>
      <c r="L9825" s="33"/>
      <c r="M9825" s="33"/>
      <c r="N9825" s="33"/>
      <c r="O9825" s="33"/>
    </row>
    <row r="9826" spans="1:15" x14ac:dyDescent="0.25">
      <c r="A9826" s="33">
        <f t="shared" ca="1" si="823"/>
        <v>4</v>
      </c>
      <c r="B9826" s="33">
        <f t="shared" ca="1" si="823"/>
        <v>1</v>
      </c>
      <c r="C9826" s="33"/>
      <c r="D9826" s="34">
        <f t="shared" ca="1" si="824"/>
        <v>0.91343461187427344</v>
      </c>
      <c r="E9826" s="34">
        <f t="shared" ca="1" si="824"/>
        <v>0.57668042917763962</v>
      </c>
      <c r="F9826" s="33"/>
      <c r="G9826" s="33">
        <f t="shared" ca="1" si="820"/>
        <v>4</v>
      </c>
      <c r="H9826" s="33">
        <f t="shared" ca="1" si="821"/>
        <v>1</v>
      </c>
      <c r="I9826" s="33">
        <f t="shared" ca="1" si="822"/>
        <v>5</v>
      </c>
      <c r="K9826" s="33"/>
      <c r="L9826" s="33"/>
      <c r="M9826" s="33"/>
      <c r="N9826" s="33"/>
      <c r="O9826" s="33"/>
    </row>
    <row r="9827" spans="1:15" x14ac:dyDescent="0.25">
      <c r="A9827" s="33">
        <f t="shared" ca="1" si="823"/>
        <v>4</v>
      </c>
      <c r="B9827" s="33">
        <f t="shared" ca="1" si="823"/>
        <v>2</v>
      </c>
      <c r="C9827" s="33"/>
      <c r="D9827" s="34">
        <f t="shared" ca="1" si="824"/>
        <v>0.53569592078295791</v>
      </c>
      <c r="E9827" s="34">
        <f t="shared" ca="1" si="824"/>
        <v>0.60834639243374811</v>
      </c>
      <c r="F9827" s="33"/>
      <c r="G9827" s="33">
        <f t="shared" ca="1" si="820"/>
        <v>4</v>
      </c>
      <c r="H9827" s="33">
        <f t="shared" ca="1" si="821"/>
        <v>2</v>
      </c>
      <c r="I9827" s="33">
        <f t="shared" ca="1" si="822"/>
        <v>6</v>
      </c>
      <c r="K9827" s="33"/>
      <c r="L9827" s="33"/>
      <c r="M9827" s="33"/>
      <c r="N9827" s="33"/>
      <c r="O9827" s="33"/>
    </row>
    <row r="9828" spans="1:15" x14ac:dyDescent="0.25">
      <c r="A9828" s="33">
        <f t="shared" ca="1" si="823"/>
        <v>3</v>
      </c>
      <c r="B9828" s="33">
        <f t="shared" ca="1" si="823"/>
        <v>3</v>
      </c>
      <c r="C9828" s="33"/>
      <c r="D9828" s="34">
        <f t="shared" ca="1" si="824"/>
        <v>0.70538484904659771</v>
      </c>
      <c r="E9828" s="34">
        <f t="shared" ca="1" si="824"/>
        <v>0.65230440891514274</v>
      </c>
      <c r="F9828" s="33"/>
      <c r="G9828" s="33">
        <f t="shared" ca="1" si="820"/>
        <v>3</v>
      </c>
      <c r="H9828" s="33">
        <f t="shared" ca="1" si="821"/>
        <v>3</v>
      </c>
      <c r="I9828" s="33">
        <f t="shared" ca="1" si="822"/>
        <v>6</v>
      </c>
      <c r="K9828" s="33"/>
      <c r="L9828" s="33"/>
      <c r="M9828" s="33"/>
      <c r="N9828" s="33"/>
      <c r="O9828" s="33"/>
    </row>
    <row r="9829" spans="1:15" x14ac:dyDescent="0.25">
      <c r="A9829" s="33">
        <f t="shared" ca="1" si="823"/>
        <v>6</v>
      </c>
      <c r="B9829" s="33">
        <f t="shared" ca="1" si="823"/>
        <v>2</v>
      </c>
      <c r="C9829" s="33"/>
      <c r="D9829" s="34">
        <f t="shared" ca="1" si="824"/>
        <v>0.23119393631953344</v>
      </c>
      <c r="E9829" s="34">
        <f t="shared" ca="1" si="824"/>
        <v>0.77088711457767811</v>
      </c>
      <c r="F9829" s="33"/>
      <c r="G9829" s="33">
        <f t="shared" ca="1" si="820"/>
        <v>6</v>
      </c>
      <c r="H9829" s="33">
        <f t="shared" ca="1" si="821"/>
        <v>2</v>
      </c>
      <c r="I9829" s="33">
        <f t="shared" ca="1" si="822"/>
        <v>8</v>
      </c>
      <c r="K9829" s="33"/>
      <c r="L9829" s="33"/>
      <c r="M9829" s="33"/>
      <c r="N9829" s="33"/>
      <c r="O9829" s="33"/>
    </row>
    <row r="9830" spans="1:15" x14ac:dyDescent="0.25">
      <c r="A9830" s="33">
        <f t="shared" ca="1" si="823"/>
        <v>3</v>
      </c>
      <c r="B9830" s="33">
        <f t="shared" ca="1" si="823"/>
        <v>5</v>
      </c>
      <c r="C9830" s="33"/>
      <c r="D9830" s="34">
        <f t="shared" ca="1" si="824"/>
        <v>0.81964032483383398</v>
      </c>
      <c r="E9830" s="34">
        <f t="shared" ca="1" si="824"/>
        <v>0.6210293054742354</v>
      </c>
      <c r="F9830" s="33"/>
      <c r="G9830" s="33">
        <f t="shared" ca="1" si="820"/>
        <v>3</v>
      </c>
      <c r="H9830" s="33">
        <f t="shared" ca="1" si="821"/>
        <v>5</v>
      </c>
      <c r="I9830" s="33">
        <f t="shared" ca="1" si="822"/>
        <v>8</v>
      </c>
      <c r="K9830" s="33"/>
      <c r="L9830" s="33"/>
      <c r="M9830" s="33"/>
      <c r="N9830" s="33"/>
      <c r="O9830" s="33"/>
    </row>
    <row r="9831" spans="1:15" x14ac:dyDescent="0.25">
      <c r="A9831" s="33">
        <f t="shared" ca="1" si="823"/>
        <v>5</v>
      </c>
      <c r="B9831" s="33">
        <f t="shared" ca="1" si="823"/>
        <v>2</v>
      </c>
      <c r="C9831" s="33"/>
      <c r="D9831" s="34">
        <f t="shared" ca="1" si="824"/>
        <v>5.4064727343474894E-2</v>
      </c>
      <c r="E9831" s="34">
        <f t="shared" ca="1" si="824"/>
        <v>0.19481816458450263</v>
      </c>
      <c r="F9831" s="33"/>
      <c r="G9831" s="33">
        <f t="shared" ca="1" si="820"/>
        <v>5</v>
      </c>
      <c r="H9831" s="33">
        <f t="shared" ca="1" si="821"/>
        <v>2</v>
      </c>
      <c r="I9831" s="33">
        <f t="shared" ca="1" si="822"/>
        <v>7</v>
      </c>
      <c r="K9831" s="33"/>
      <c r="L9831" s="33"/>
      <c r="M9831" s="33"/>
      <c r="N9831" s="33"/>
      <c r="O9831" s="33"/>
    </row>
    <row r="9832" spans="1:15" x14ac:dyDescent="0.25">
      <c r="A9832" s="33">
        <f t="shared" ca="1" si="823"/>
        <v>1</v>
      </c>
      <c r="B9832" s="33">
        <f t="shared" ca="1" si="823"/>
        <v>1</v>
      </c>
      <c r="C9832" s="33"/>
      <c r="D9832" s="34">
        <f t="shared" ca="1" si="824"/>
        <v>0.60917092519025073</v>
      </c>
      <c r="E9832" s="34">
        <f t="shared" ca="1" si="824"/>
        <v>0.47845203661419211</v>
      </c>
      <c r="F9832" s="33"/>
      <c r="G9832" s="33">
        <f t="shared" ca="1" si="820"/>
        <v>1</v>
      </c>
      <c r="H9832" s="33">
        <f t="shared" ca="1" si="821"/>
        <v>1</v>
      </c>
      <c r="I9832" s="33">
        <f t="shared" ca="1" si="822"/>
        <v>2</v>
      </c>
      <c r="K9832" s="33"/>
      <c r="L9832" s="33"/>
      <c r="M9832" s="33"/>
      <c r="N9832" s="33"/>
      <c r="O9832" s="33"/>
    </row>
    <row r="9833" spans="1:15" x14ac:dyDescent="0.25">
      <c r="A9833" s="33">
        <f t="shared" ca="1" si="823"/>
        <v>5</v>
      </c>
      <c r="B9833" s="33">
        <f t="shared" ca="1" si="823"/>
        <v>4</v>
      </c>
      <c r="C9833" s="33"/>
      <c r="D9833" s="34">
        <f t="shared" ca="1" si="824"/>
        <v>0.41743780516536466</v>
      </c>
      <c r="E9833" s="34">
        <f t="shared" ca="1" si="824"/>
        <v>0.875317159456653</v>
      </c>
      <c r="F9833" s="33"/>
      <c r="G9833" s="33">
        <f t="shared" ca="1" si="820"/>
        <v>5</v>
      </c>
      <c r="H9833" s="33">
        <f t="shared" ca="1" si="821"/>
        <v>4</v>
      </c>
      <c r="I9833" s="33">
        <f t="shared" ca="1" si="822"/>
        <v>9</v>
      </c>
      <c r="K9833" s="33"/>
      <c r="L9833" s="33"/>
      <c r="M9833" s="33"/>
      <c r="N9833" s="33"/>
      <c r="O9833" s="33"/>
    </row>
    <row r="9834" spans="1:15" x14ac:dyDescent="0.25">
      <c r="A9834" s="33">
        <f t="shared" ca="1" si="823"/>
        <v>4</v>
      </c>
      <c r="B9834" s="33">
        <f t="shared" ca="1" si="823"/>
        <v>1</v>
      </c>
      <c r="C9834" s="33"/>
      <c r="D9834" s="34">
        <f t="shared" ca="1" si="824"/>
        <v>0.29021831112676777</v>
      </c>
      <c r="E9834" s="34">
        <f t="shared" ca="1" si="824"/>
        <v>0.76592843486801276</v>
      </c>
      <c r="F9834" s="33"/>
      <c r="G9834" s="33">
        <f t="shared" ca="1" si="820"/>
        <v>4</v>
      </c>
      <c r="H9834" s="33">
        <f t="shared" ca="1" si="821"/>
        <v>1</v>
      </c>
      <c r="I9834" s="33">
        <f t="shared" ca="1" si="822"/>
        <v>5</v>
      </c>
      <c r="K9834" s="33"/>
      <c r="L9834" s="33"/>
      <c r="M9834" s="33"/>
      <c r="N9834" s="33"/>
      <c r="O9834" s="33"/>
    </row>
    <row r="9835" spans="1:15" x14ac:dyDescent="0.25">
      <c r="A9835" s="33">
        <f t="shared" ca="1" si="823"/>
        <v>5</v>
      </c>
      <c r="B9835" s="33">
        <f t="shared" ca="1" si="823"/>
        <v>2</v>
      </c>
      <c r="C9835" s="33"/>
      <c r="D9835" s="34">
        <f t="shared" ca="1" si="824"/>
        <v>0.38044645712935754</v>
      </c>
      <c r="E9835" s="34">
        <f t="shared" ca="1" si="824"/>
        <v>0.31286044332269058</v>
      </c>
      <c r="F9835" s="33"/>
      <c r="G9835" s="33">
        <f t="shared" ca="1" si="820"/>
        <v>5</v>
      </c>
      <c r="H9835" s="33">
        <f t="shared" ca="1" si="821"/>
        <v>2</v>
      </c>
      <c r="I9835" s="33">
        <f t="shared" ca="1" si="822"/>
        <v>7</v>
      </c>
      <c r="K9835" s="33"/>
      <c r="L9835" s="33"/>
      <c r="M9835" s="33"/>
      <c r="N9835" s="33"/>
      <c r="O9835" s="33"/>
    </row>
    <row r="9836" spans="1:15" x14ac:dyDescent="0.25">
      <c r="A9836" s="33">
        <f t="shared" ca="1" si="823"/>
        <v>6</v>
      </c>
      <c r="B9836" s="33">
        <f t="shared" ca="1" si="823"/>
        <v>4</v>
      </c>
      <c r="C9836" s="33"/>
      <c r="D9836" s="34">
        <f t="shared" ca="1" si="824"/>
        <v>0.83603740044992836</v>
      </c>
      <c r="E9836" s="34">
        <f t="shared" ca="1" si="824"/>
        <v>0.2486203059639055</v>
      </c>
      <c r="F9836" s="33"/>
      <c r="G9836" s="33">
        <f t="shared" ca="1" si="820"/>
        <v>6</v>
      </c>
      <c r="H9836" s="33">
        <f t="shared" ca="1" si="821"/>
        <v>4</v>
      </c>
      <c r="I9836" s="33">
        <f t="shared" ca="1" si="822"/>
        <v>10</v>
      </c>
      <c r="K9836" s="33"/>
      <c r="L9836" s="33"/>
      <c r="M9836" s="33"/>
      <c r="N9836" s="33"/>
      <c r="O9836" s="33"/>
    </row>
    <row r="9837" spans="1:15" x14ac:dyDescent="0.25">
      <c r="A9837" s="33">
        <f t="shared" ca="1" si="823"/>
        <v>1</v>
      </c>
      <c r="B9837" s="33">
        <f t="shared" ca="1" si="823"/>
        <v>3</v>
      </c>
      <c r="C9837" s="33"/>
      <c r="D9837" s="34">
        <f t="shared" ca="1" si="824"/>
        <v>1.2664904412621802E-2</v>
      </c>
      <c r="E9837" s="34">
        <f t="shared" ca="1" si="824"/>
        <v>0.6235285894283058</v>
      </c>
      <c r="F9837" s="33"/>
      <c r="G9837" s="33">
        <f t="shared" ca="1" si="820"/>
        <v>1</v>
      </c>
      <c r="H9837" s="33">
        <f t="shared" ca="1" si="821"/>
        <v>3</v>
      </c>
      <c r="I9837" s="33">
        <f t="shared" ca="1" si="822"/>
        <v>4</v>
      </c>
      <c r="K9837" s="33"/>
      <c r="L9837" s="33"/>
      <c r="M9837" s="33"/>
      <c r="N9837" s="33"/>
      <c r="O9837" s="33"/>
    </row>
    <row r="9838" spans="1:15" x14ac:dyDescent="0.25">
      <c r="A9838" s="33">
        <f t="shared" ca="1" si="823"/>
        <v>4</v>
      </c>
      <c r="B9838" s="33">
        <f t="shared" ca="1" si="823"/>
        <v>6</v>
      </c>
      <c r="C9838" s="33"/>
      <c r="D9838" s="34">
        <f t="shared" ca="1" si="824"/>
        <v>5.4588179683974003E-2</v>
      </c>
      <c r="E9838" s="34">
        <f t="shared" ca="1" si="824"/>
        <v>0.5778541568167761</v>
      </c>
      <c r="F9838" s="33"/>
      <c r="G9838" s="33">
        <f t="shared" ca="1" si="820"/>
        <v>4</v>
      </c>
      <c r="H9838" s="33">
        <f t="shared" ca="1" si="821"/>
        <v>6</v>
      </c>
      <c r="I9838" s="33">
        <f t="shared" ca="1" si="822"/>
        <v>10</v>
      </c>
      <c r="K9838" s="33"/>
      <c r="L9838" s="33"/>
      <c r="M9838" s="33"/>
      <c r="N9838" s="33"/>
      <c r="O9838" s="33"/>
    </row>
    <row r="9839" spans="1:15" x14ac:dyDescent="0.25">
      <c r="A9839" s="33">
        <f t="shared" ca="1" si="823"/>
        <v>6</v>
      </c>
      <c r="B9839" s="33">
        <f t="shared" ca="1" si="823"/>
        <v>5</v>
      </c>
      <c r="C9839" s="33"/>
      <c r="D9839" s="34">
        <f t="shared" ca="1" si="824"/>
        <v>0.18949505685675294</v>
      </c>
      <c r="E9839" s="34">
        <f t="shared" ca="1" si="824"/>
        <v>0.80524848272996563</v>
      </c>
      <c r="F9839" s="33"/>
      <c r="G9839" s="33">
        <f t="shared" ca="1" si="820"/>
        <v>6</v>
      </c>
      <c r="H9839" s="33">
        <f t="shared" ca="1" si="821"/>
        <v>5</v>
      </c>
      <c r="I9839" s="33">
        <f t="shared" ca="1" si="822"/>
        <v>11</v>
      </c>
      <c r="K9839" s="33"/>
      <c r="L9839" s="33"/>
      <c r="M9839" s="33"/>
      <c r="N9839" s="33"/>
      <c r="O9839" s="33"/>
    </row>
    <row r="9840" spans="1:15" x14ac:dyDescent="0.25">
      <c r="A9840" s="33">
        <f t="shared" ca="1" si="823"/>
        <v>4</v>
      </c>
      <c r="B9840" s="33">
        <f t="shared" ca="1" si="823"/>
        <v>1</v>
      </c>
      <c r="C9840" s="33"/>
      <c r="D9840" s="34">
        <f t="shared" ca="1" si="824"/>
        <v>0.8402496104065833</v>
      </c>
      <c r="E9840" s="34">
        <f t="shared" ca="1" si="824"/>
        <v>0.80556273427312863</v>
      </c>
      <c r="F9840" s="33"/>
      <c r="G9840" s="33">
        <f t="shared" ca="1" si="820"/>
        <v>4</v>
      </c>
      <c r="H9840" s="33">
        <f t="shared" ca="1" si="821"/>
        <v>1</v>
      </c>
      <c r="I9840" s="33">
        <f t="shared" ca="1" si="822"/>
        <v>5</v>
      </c>
      <c r="K9840" s="33"/>
      <c r="L9840" s="33"/>
      <c r="M9840" s="33"/>
      <c r="N9840" s="33"/>
      <c r="O9840" s="33"/>
    </row>
    <row r="9841" spans="1:15" x14ac:dyDescent="0.25">
      <c r="A9841" s="33">
        <f t="shared" ca="1" si="823"/>
        <v>5</v>
      </c>
      <c r="B9841" s="33">
        <f t="shared" ca="1" si="823"/>
        <v>3</v>
      </c>
      <c r="C9841" s="33"/>
      <c r="D9841" s="34">
        <f t="shared" ca="1" si="824"/>
        <v>0.21864904428038212</v>
      </c>
      <c r="E9841" s="34">
        <f t="shared" ca="1" si="824"/>
        <v>0.83106415722571014</v>
      </c>
      <c r="F9841" s="33"/>
      <c r="G9841" s="33">
        <f t="shared" ca="1" si="820"/>
        <v>5</v>
      </c>
      <c r="H9841" s="33">
        <f t="shared" ca="1" si="821"/>
        <v>3</v>
      </c>
      <c r="I9841" s="33">
        <f t="shared" ca="1" si="822"/>
        <v>8</v>
      </c>
      <c r="K9841" s="33"/>
      <c r="L9841" s="33"/>
      <c r="M9841" s="33"/>
      <c r="N9841" s="33"/>
      <c r="O9841" s="33"/>
    </row>
    <row r="9842" spans="1:15" x14ac:dyDescent="0.25">
      <c r="A9842" s="33">
        <f t="shared" ca="1" si="823"/>
        <v>1</v>
      </c>
      <c r="B9842" s="33">
        <f t="shared" ca="1" si="823"/>
        <v>6</v>
      </c>
      <c r="C9842" s="33"/>
      <c r="D9842" s="34">
        <f t="shared" ca="1" si="824"/>
        <v>0.18406711810245657</v>
      </c>
      <c r="E9842" s="34">
        <f t="shared" ca="1" si="824"/>
        <v>0.16756516640742058</v>
      </c>
      <c r="F9842" s="33"/>
      <c r="G9842" s="33">
        <f t="shared" ca="1" si="820"/>
        <v>1</v>
      </c>
      <c r="H9842" s="33">
        <f t="shared" ca="1" si="821"/>
        <v>6</v>
      </c>
      <c r="I9842" s="33">
        <f t="shared" ca="1" si="822"/>
        <v>7</v>
      </c>
      <c r="K9842" s="33"/>
      <c r="L9842" s="33"/>
      <c r="M9842" s="33"/>
      <c r="N9842" s="33"/>
      <c r="O9842" s="33"/>
    </row>
    <row r="9843" spans="1:15" x14ac:dyDescent="0.25">
      <c r="A9843" s="33">
        <f t="shared" ca="1" si="823"/>
        <v>6</v>
      </c>
      <c r="B9843" s="33">
        <f t="shared" ca="1" si="823"/>
        <v>3</v>
      </c>
      <c r="C9843" s="33"/>
      <c r="D9843" s="34">
        <f t="shared" ca="1" si="824"/>
        <v>0.84304021503105597</v>
      </c>
      <c r="E9843" s="34">
        <f t="shared" ca="1" si="824"/>
        <v>0.77259239342117714</v>
      </c>
      <c r="F9843" s="33"/>
      <c r="G9843" s="33">
        <f t="shared" ca="1" si="820"/>
        <v>6</v>
      </c>
      <c r="H9843" s="33">
        <f t="shared" ca="1" si="821"/>
        <v>3</v>
      </c>
      <c r="I9843" s="33">
        <f t="shared" ca="1" si="822"/>
        <v>9</v>
      </c>
      <c r="K9843" s="33"/>
      <c r="L9843" s="33"/>
      <c r="M9843" s="33"/>
      <c r="N9843" s="33"/>
      <c r="O9843" s="33"/>
    </row>
    <row r="9844" spans="1:15" x14ac:dyDescent="0.25">
      <c r="A9844" s="33">
        <f t="shared" ca="1" si="823"/>
        <v>3</v>
      </c>
      <c r="B9844" s="33">
        <f t="shared" ca="1" si="823"/>
        <v>6</v>
      </c>
      <c r="C9844" s="33"/>
      <c r="D9844" s="34">
        <f t="shared" ca="1" si="824"/>
        <v>0.43585944656225162</v>
      </c>
      <c r="E9844" s="34">
        <f t="shared" ca="1" si="824"/>
        <v>0.7170125179531508</v>
      </c>
      <c r="F9844" s="33"/>
      <c r="G9844" s="33">
        <f t="shared" ca="1" si="820"/>
        <v>3</v>
      </c>
      <c r="H9844" s="33">
        <f t="shared" ca="1" si="821"/>
        <v>6</v>
      </c>
      <c r="I9844" s="33">
        <f t="shared" ca="1" si="822"/>
        <v>9</v>
      </c>
      <c r="K9844" s="33"/>
      <c r="L9844" s="33"/>
      <c r="M9844" s="33"/>
      <c r="N9844" s="33"/>
      <c r="O9844" s="33"/>
    </row>
    <row r="9845" spans="1:15" x14ac:dyDescent="0.25">
      <c r="A9845" s="33">
        <f t="shared" ca="1" si="823"/>
        <v>1</v>
      </c>
      <c r="B9845" s="33">
        <f t="shared" ca="1" si="823"/>
        <v>6</v>
      </c>
      <c r="C9845" s="33"/>
      <c r="D9845" s="34">
        <f t="shared" ca="1" si="824"/>
        <v>2.5022519541349597E-2</v>
      </c>
      <c r="E9845" s="34">
        <f t="shared" ca="1" si="824"/>
        <v>0.18390195533561038</v>
      </c>
      <c r="F9845" s="33"/>
      <c r="G9845" s="33">
        <f t="shared" ca="1" si="820"/>
        <v>1</v>
      </c>
      <c r="H9845" s="33">
        <f t="shared" ca="1" si="821"/>
        <v>6</v>
      </c>
      <c r="I9845" s="33">
        <f t="shared" ca="1" si="822"/>
        <v>7</v>
      </c>
      <c r="K9845" s="33"/>
      <c r="L9845" s="33"/>
      <c r="M9845" s="33"/>
      <c r="N9845" s="33"/>
      <c r="O9845" s="33"/>
    </row>
    <row r="9846" spans="1:15" x14ac:dyDescent="0.25">
      <c r="A9846" s="33">
        <f t="shared" ca="1" si="823"/>
        <v>1</v>
      </c>
      <c r="B9846" s="33">
        <f t="shared" ca="1" si="823"/>
        <v>4</v>
      </c>
      <c r="C9846" s="33"/>
      <c r="D9846" s="34">
        <f t="shared" ca="1" si="824"/>
        <v>0.51202601462806829</v>
      </c>
      <c r="E9846" s="34">
        <f t="shared" ca="1" si="824"/>
        <v>0.76376731448641355</v>
      </c>
      <c r="F9846" s="33"/>
      <c r="G9846" s="33">
        <f t="shared" ca="1" si="820"/>
        <v>1</v>
      </c>
      <c r="H9846" s="33">
        <f t="shared" ca="1" si="821"/>
        <v>4</v>
      </c>
      <c r="I9846" s="33">
        <f t="shared" ca="1" si="822"/>
        <v>5</v>
      </c>
      <c r="K9846" s="33"/>
      <c r="L9846" s="33"/>
      <c r="M9846" s="33"/>
      <c r="N9846" s="33"/>
      <c r="O9846" s="33"/>
    </row>
    <row r="9847" spans="1:15" x14ac:dyDescent="0.25">
      <c r="A9847" s="33">
        <f t="shared" ca="1" si="823"/>
        <v>1</v>
      </c>
      <c r="B9847" s="33">
        <f t="shared" ca="1" si="823"/>
        <v>5</v>
      </c>
      <c r="C9847" s="33"/>
      <c r="D9847" s="34">
        <f t="shared" ca="1" si="824"/>
        <v>0.31421858790765789</v>
      </c>
      <c r="E9847" s="34">
        <f t="shared" ca="1" si="824"/>
        <v>0.63798214212863791</v>
      </c>
      <c r="F9847" s="33"/>
      <c r="G9847" s="33">
        <f t="shared" ca="1" si="820"/>
        <v>1</v>
      </c>
      <c r="H9847" s="33">
        <f t="shared" ca="1" si="821"/>
        <v>5</v>
      </c>
      <c r="I9847" s="33">
        <f t="shared" ca="1" si="822"/>
        <v>6</v>
      </c>
      <c r="K9847" s="33"/>
      <c r="L9847" s="33"/>
      <c r="M9847" s="33"/>
      <c r="N9847" s="33"/>
      <c r="O9847" s="33"/>
    </row>
    <row r="9848" spans="1:15" x14ac:dyDescent="0.25">
      <c r="A9848" s="33">
        <f t="shared" ca="1" si="823"/>
        <v>2</v>
      </c>
      <c r="B9848" s="33">
        <f t="shared" ca="1" si="823"/>
        <v>6</v>
      </c>
      <c r="C9848" s="33"/>
      <c r="D9848" s="34">
        <f t="shared" ca="1" si="824"/>
        <v>0.35854043098346733</v>
      </c>
      <c r="E9848" s="34">
        <f t="shared" ca="1" si="824"/>
        <v>0.81470684047807906</v>
      </c>
      <c r="F9848" s="33"/>
      <c r="G9848" s="33">
        <f t="shared" ca="1" si="820"/>
        <v>2</v>
      </c>
      <c r="H9848" s="33">
        <f t="shared" ca="1" si="821"/>
        <v>6</v>
      </c>
      <c r="I9848" s="33">
        <f t="shared" ca="1" si="822"/>
        <v>8</v>
      </c>
      <c r="K9848" s="33"/>
      <c r="L9848" s="33"/>
      <c r="M9848" s="33"/>
      <c r="N9848" s="33"/>
      <c r="O9848" s="33"/>
    </row>
    <row r="9849" spans="1:15" x14ac:dyDescent="0.25">
      <c r="A9849" s="33">
        <f t="shared" ca="1" si="823"/>
        <v>5</v>
      </c>
      <c r="B9849" s="33">
        <f t="shared" ca="1" si="823"/>
        <v>1</v>
      </c>
      <c r="C9849" s="33"/>
      <c r="D9849" s="34">
        <f t="shared" ca="1" si="824"/>
        <v>0.64303516843632735</v>
      </c>
      <c r="E9849" s="34">
        <f t="shared" ca="1" si="824"/>
        <v>0.93673059932873326</v>
      </c>
      <c r="F9849" s="33"/>
      <c r="G9849" s="33">
        <f t="shared" ca="1" si="820"/>
        <v>5</v>
      </c>
      <c r="H9849" s="33">
        <f t="shared" ca="1" si="821"/>
        <v>1</v>
      </c>
      <c r="I9849" s="33">
        <f t="shared" ca="1" si="822"/>
        <v>6</v>
      </c>
      <c r="K9849" s="33"/>
      <c r="L9849" s="33"/>
      <c r="M9849" s="33"/>
      <c r="N9849" s="33"/>
      <c r="O9849" s="33"/>
    </row>
    <row r="9850" spans="1:15" x14ac:dyDescent="0.25">
      <c r="A9850" s="33">
        <f t="shared" ca="1" si="823"/>
        <v>1</v>
      </c>
      <c r="B9850" s="33">
        <f t="shared" ca="1" si="823"/>
        <v>1</v>
      </c>
      <c r="C9850" s="33"/>
      <c r="D9850" s="34">
        <f t="shared" ca="1" si="824"/>
        <v>0.32742908549016758</v>
      </c>
      <c r="E9850" s="34">
        <f t="shared" ca="1" si="824"/>
        <v>0.66975919918026483</v>
      </c>
      <c r="F9850" s="33"/>
      <c r="G9850" s="33">
        <f t="shared" ca="1" si="820"/>
        <v>1</v>
      </c>
      <c r="H9850" s="33">
        <f t="shared" ca="1" si="821"/>
        <v>1</v>
      </c>
      <c r="I9850" s="33">
        <f t="shared" ca="1" si="822"/>
        <v>2</v>
      </c>
      <c r="K9850" s="33"/>
      <c r="L9850" s="33"/>
      <c r="M9850" s="33"/>
      <c r="N9850" s="33"/>
      <c r="O9850" s="33"/>
    </row>
    <row r="9851" spans="1:15" x14ac:dyDescent="0.25">
      <c r="A9851" s="33">
        <f t="shared" ca="1" si="823"/>
        <v>1</v>
      </c>
      <c r="B9851" s="33">
        <f t="shared" ca="1" si="823"/>
        <v>4</v>
      </c>
      <c r="C9851" s="33"/>
      <c r="D9851" s="34">
        <f t="shared" ca="1" si="824"/>
        <v>0.3775654404186467</v>
      </c>
      <c r="E9851" s="34">
        <f t="shared" ca="1" si="824"/>
        <v>3.2426638357314852E-2</v>
      </c>
      <c r="F9851" s="33"/>
      <c r="G9851" s="33">
        <f t="shared" ca="1" si="820"/>
        <v>1</v>
      </c>
      <c r="H9851" s="33">
        <f t="shared" ca="1" si="821"/>
        <v>4</v>
      </c>
      <c r="I9851" s="33">
        <f t="shared" ca="1" si="822"/>
        <v>5</v>
      </c>
      <c r="K9851" s="33"/>
      <c r="L9851" s="33"/>
      <c r="M9851" s="33"/>
      <c r="N9851" s="33"/>
      <c r="O9851" s="33"/>
    </row>
    <row r="9852" spans="1:15" x14ac:dyDescent="0.25">
      <c r="A9852" s="33">
        <f t="shared" ca="1" si="823"/>
        <v>1</v>
      </c>
      <c r="B9852" s="33">
        <f t="shared" ca="1" si="823"/>
        <v>5</v>
      </c>
      <c r="C9852" s="33"/>
      <c r="D9852" s="34">
        <f t="shared" ca="1" si="824"/>
        <v>0.52646109010551134</v>
      </c>
      <c r="E9852" s="34">
        <f t="shared" ca="1" si="824"/>
        <v>8.0131696584322509E-2</v>
      </c>
      <c r="F9852" s="33"/>
      <c r="G9852" s="33">
        <f t="shared" ca="1" si="820"/>
        <v>1</v>
      </c>
      <c r="H9852" s="33">
        <f t="shared" ca="1" si="821"/>
        <v>5</v>
      </c>
      <c r="I9852" s="33">
        <f t="shared" ca="1" si="822"/>
        <v>6</v>
      </c>
      <c r="K9852" s="33"/>
      <c r="L9852" s="33"/>
      <c r="M9852" s="33"/>
      <c r="N9852" s="33"/>
      <c r="O9852" s="33"/>
    </row>
    <row r="9853" spans="1:15" x14ac:dyDescent="0.25">
      <c r="A9853" s="33">
        <f t="shared" ca="1" si="823"/>
        <v>1</v>
      </c>
      <c r="B9853" s="33">
        <f t="shared" ca="1" si="823"/>
        <v>5</v>
      </c>
      <c r="C9853" s="33"/>
      <c r="D9853" s="34">
        <f t="shared" ca="1" si="824"/>
        <v>0.52402734258657346</v>
      </c>
      <c r="E9853" s="34">
        <f t="shared" ca="1" si="824"/>
        <v>0.7485582446565664</v>
      </c>
      <c r="F9853" s="33"/>
      <c r="G9853" s="33">
        <f t="shared" ca="1" si="820"/>
        <v>1</v>
      </c>
      <c r="H9853" s="33">
        <f t="shared" ca="1" si="821"/>
        <v>5</v>
      </c>
      <c r="I9853" s="33">
        <f t="shared" ca="1" si="822"/>
        <v>6</v>
      </c>
      <c r="K9853" s="33"/>
      <c r="L9853" s="33"/>
      <c r="M9853" s="33"/>
      <c r="N9853" s="33"/>
      <c r="O9853" s="33"/>
    </row>
    <row r="9854" spans="1:15" x14ac:dyDescent="0.25">
      <c r="A9854" s="33">
        <f t="shared" ca="1" si="823"/>
        <v>1</v>
      </c>
      <c r="B9854" s="33">
        <f t="shared" ca="1" si="823"/>
        <v>5</v>
      </c>
      <c r="C9854" s="33"/>
      <c r="D9854" s="34">
        <f t="shared" ca="1" si="824"/>
        <v>0.30687349932282348</v>
      </c>
      <c r="E9854" s="34">
        <f t="shared" ca="1" si="824"/>
        <v>0.66234173661187046</v>
      </c>
      <c r="F9854" s="33"/>
      <c r="G9854" s="33">
        <f t="shared" ca="1" si="820"/>
        <v>1</v>
      </c>
      <c r="H9854" s="33">
        <f t="shared" ca="1" si="821"/>
        <v>5</v>
      </c>
      <c r="I9854" s="33">
        <f t="shared" ca="1" si="822"/>
        <v>6</v>
      </c>
      <c r="K9854" s="33"/>
      <c r="L9854" s="33"/>
      <c r="M9854" s="33"/>
      <c r="N9854" s="33"/>
      <c r="O9854" s="33"/>
    </row>
    <row r="9855" spans="1:15" x14ac:dyDescent="0.25">
      <c r="A9855" s="33">
        <f t="shared" ca="1" si="823"/>
        <v>6</v>
      </c>
      <c r="B9855" s="33">
        <f t="shared" ca="1" si="823"/>
        <v>3</v>
      </c>
      <c r="C9855" s="33"/>
      <c r="D9855" s="34">
        <f t="shared" ca="1" si="824"/>
        <v>2.586977318378092E-2</v>
      </c>
      <c r="E9855" s="34">
        <f t="shared" ca="1" si="824"/>
        <v>0.30605360050492647</v>
      </c>
      <c r="F9855" s="33"/>
      <c r="G9855" s="33">
        <f t="shared" ca="1" si="820"/>
        <v>6</v>
      </c>
      <c r="H9855" s="33">
        <f t="shared" ca="1" si="821"/>
        <v>3</v>
      </c>
      <c r="I9855" s="33">
        <f t="shared" ca="1" si="822"/>
        <v>9</v>
      </c>
      <c r="K9855" s="33"/>
      <c r="L9855" s="33"/>
      <c r="M9855" s="33"/>
      <c r="N9855" s="33"/>
      <c r="O9855" s="33"/>
    </row>
    <row r="9856" spans="1:15" x14ac:dyDescent="0.25">
      <c r="A9856" s="33">
        <f t="shared" ca="1" si="823"/>
        <v>2</v>
      </c>
      <c r="B9856" s="33">
        <f t="shared" ca="1" si="823"/>
        <v>1</v>
      </c>
      <c r="C9856" s="33"/>
      <c r="D9856" s="34">
        <f t="shared" ca="1" si="824"/>
        <v>0.39589249685790195</v>
      </c>
      <c r="E9856" s="34">
        <f t="shared" ca="1" si="824"/>
        <v>0.38001655225976894</v>
      </c>
      <c r="F9856" s="33"/>
      <c r="G9856" s="33">
        <f t="shared" ca="1" si="820"/>
        <v>2</v>
      </c>
      <c r="H9856" s="33">
        <f t="shared" ca="1" si="821"/>
        <v>1</v>
      </c>
      <c r="I9856" s="33">
        <f t="shared" ca="1" si="822"/>
        <v>3</v>
      </c>
      <c r="K9856" s="33"/>
      <c r="L9856" s="33"/>
      <c r="M9856" s="33"/>
      <c r="N9856" s="33"/>
      <c r="O9856" s="33"/>
    </row>
    <row r="9857" spans="1:15" x14ac:dyDescent="0.25">
      <c r="A9857" s="33">
        <f t="shared" ca="1" si="823"/>
        <v>3</v>
      </c>
      <c r="B9857" s="33">
        <f t="shared" ca="1" si="823"/>
        <v>4</v>
      </c>
      <c r="C9857" s="33"/>
      <c r="D9857" s="34">
        <f t="shared" ca="1" si="824"/>
        <v>0.14292216482537989</v>
      </c>
      <c r="E9857" s="34">
        <f t="shared" ca="1" si="824"/>
        <v>8.087962627651657E-2</v>
      </c>
      <c r="F9857" s="33"/>
      <c r="G9857" s="33">
        <f t="shared" ca="1" si="820"/>
        <v>3</v>
      </c>
      <c r="H9857" s="33">
        <f t="shared" ca="1" si="821"/>
        <v>4</v>
      </c>
      <c r="I9857" s="33">
        <f t="shared" ca="1" si="822"/>
        <v>7</v>
      </c>
      <c r="K9857" s="33"/>
      <c r="L9857" s="33"/>
      <c r="M9857" s="33"/>
      <c r="N9857" s="33"/>
      <c r="O9857" s="33"/>
    </row>
    <row r="9858" spans="1:15" x14ac:dyDescent="0.25">
      <c r="A9858" s="33">
        <f t="shared" ca="1" si="823"/>
        <v>5</v>
      </c>
      <c r="B9858" s="33">
        <f t="shared" ca="1" si="823"/>
        <v>5</v>
      </c>
      <c r="C9858" s="33"/>
      <c r="D9858" s="34">
        <f t="shared" ca="1" si="824"/>
        <v>0.38248051590210896</v>
      </c>
      <c r="E9858" s="34">
        <f t="shared" ca="1" si="824"/>
        <v>0.63441532277430646</v>
      </c>
      <c r="F9858" s="33"/>
      <c r="G9858" s="33">
        <f t="shared" ca="1" si="820"/>
        <v>5</v>
      </c>
      <c r="H9858" s="33">
        <f t="shared" ca="1" si="821"/>
        <v>5</v>
      </c>
      <c r="I9858" s="33">
        <f t="shared" ca="1" si="822"/>
        <v>10</v>
      </c>
      <c r="K9858" s="33"/>
      <c r="L9858" s="33"/>
      <c r="M9858" s="33"/>
      <c r="N9858" s="33"/>
      <c r="O9858" s="33"/>
    </row>
    <row r="9859" spans="1:15" x14ac:dyDescent="0.25">
      <c r="A9859" s="33">
        <f t="shared" ca="1" si="823"/>
        <v>3</v>
      </c>
      <c r="B9859" s="33">
        <f t="shared" ca="1" si="823"/>
        <v>3</v>
      </c>
      <c r="C9859" s="33"/>
      <c r="D9859" s="34">
        <f t="shared" ca="1" si="824"/>
        <v>0.26961357370079253</v>
      </c>
      <c r="E9859" s="34">
        <f t="shared" ca="1" si="824"/>
        <v>0.23951506578382675</v>
      </c>
      <c r="F9859" s="33"/>
      <c r="G9859" s="33">
        <f t="shared" ca="1" si="820"/>
        <v>3</v>
      </c>
      <c r="H9859" s="33">
        <f t="shared" ca="1" si="821"/>
        <v>3</v>
      </c>
      <c r="I9859" s="33">
        <f t="shared" ca="1" si="822"/>
        <v>6</v>
      </c>
      <c r="K9859" s="33"/>
      <c r="L9859" s="33"/>
      <c r="M9859" s="33"/>
      <c r="N9859" s="33"/>
      <c r="O9859" s="33"/>
    </row>
    <row r="9860" spans="1:15" x14ac:dyDescent="0.25">
      <c r="A9860" s="33">
        <f t="shared" ca="1" si="823"/>
        <v>1</v>
      </c>
      <c r="B9860" s="33">
        <f t="shared" ca="1" si="823"/>
        <v>5</v>
      </c>
      <c r="C9860" s="33"/>
      <c r="D9860" s="34">
        <f t="shared" ca="1" si="824"/>
        <v>0.37456720162946811</v>
      </c>
      <c r="E9860" s="34">
        <f t="shared" ca="1" si="824"/>
        <v>4.1937432939737174E-2</v>
      </c>
      <c r="F9860" s="33"/>
      <c r="G9860" s="33">
        <f t="shared" ca="1" si="820"/>
        <v>1</v>
      </c>
      <c r="H9860" s="33">
        <f t="shared" ca="1" si="821"/>
        <v>5</v>
      </c>
      <c r="I9860" s="33">
        <f t="shared" ca="1" si="822"/>
        <v>6</v>
      </c>
      <c r="K9860" s="33"/>
      <c r="L9860" s="33"/>
      <c r="M9860" s="33"/>
      <c r="N9860" s="33"/>
      <c r="O9860" s="33"/>
    </row>
    <row r="9861" spans="1:15" x14ac:dyDescent="0.25">
      <c r="A9861" s="33">
        <f t="shared" ca="1" si="823"/>
        <v>4</v>
      </c>
      <c r="B9861" s="33">
        <f t="shared" ca="1" si="823"/>
        <v>4</v>
      </c>
      <c r="C9861" s="33"/>
      <c r="D9861" s="34">
        <f t="shared" ca="1" si="824"/>
        <v>2.034462294535111E-2</v>
      </c>
      <c r="E9861" s="34">
        <f t="shared" ca="1" si="824"/>
        <v>0.3400177461545123</v>
      </c>
      <c r="F9861" s="33"/>
      <c r="G9861" s="33">
        <f t="shared" ca="1" si="820"/>
        <v>4</v>
      </c>
      <c r="H9861" s="33">
        <f t="shared" ca="1" si="821"/>
        <v>4</v>
      </c>
      <c r="I9861" s="33">
        <f t="shared" ca="1" si="822"/>
        <v>8</v>
      </c>
      <c r="K9861" s="33"/>
      <c r="L9861" s="33"/>
      <c r="M9861" s="33"/>
      <c r="N9861" s="33"/>
      <c r="O9861" s="33"/>
    </row>
    <row r="9862" spans="1:15" x14ac:dyDescent="0.25">
      <c r="A9862" s="33">
        <f t="shared" ca="1" si="823"/>
        <v>5</v>
      </c>
      <c r="B9862" s="33">
        <f t="shared" ca="1" si="823"/>
        <v>3</v>
      </c>
      <c r="C9862" s="33"/>
      <c r="D9862" s="34">
        <f t="shared" ca="1" si="824"/>
        <v>0.25640229454468666</v>
      </c>
      <c r="E9862" s="34">
        <f t="shared" ca="1" si="824"/>
        <v>0.83143205389629726</v>
      </c>
      <c r="F9862" s="33"/>
      <c r="G9862" s="33">
        <f t="shared" ref="G9862:G9925" ca="1" si="825">IF(AND(COUNTIF($B$91:$G$91,A9862)=1,D9862&lt;=$B$90),RANDBETWEEN(1,6),A9862)</f>
        <v>5</v>
      </c>
      <c r="H9862" s="33">
        <f t="shared" ref="H9862:H9925" ca="1" si="826">IF(AND(COUNTIF($B$91:$G$91,B9862)=1,E9862&lt;=$B$90),RANDBETWEEN(1,6),B9862)</f>
        <v>3</v>
      </c>
      <c r="I9862" s="33">
        <f t="shared" ref="I9862:I9925" ca="1" si="827">SUM(G9862:H9862)</f>
        <v>8</v>
      </c>
      <c r="K9862" s="33"/>
      <c r="L9862" s="33"/>
      <c r="M9862" s="33"/>
      <c r="N9862" s="33"/>
      <c r="O9862" s="33"/>
    </row>
    <row r="9863" spans="1:15" x14ac:dyDescent="0.25">
      <c r="A9863" s="33">
        <f t="shared" ref="A9863:B9926" ca="1" si="828">RANDBETWEEN(1,6)</f>
        <v>1</v>
      </c>
      <c r="B9863" s="33">
        <f t="shared" ca="1" si="828"/>
        <v>5</v>
      </c>
      <c r="C9863" s="33"/>
      <c r="D9863" s="34">
        <f t="shared" ref="D9863:E9926" ca="1" si="829">RAND()</f>
        <v>0.46479121055995976</v>
      </c>
      <c r="E9863" s="34">
        <f t="shared" ca="1" si="829"/>
        <v>0.39757091635140751</v>
      </c>
      <c r="F9863" s="33"/>
      <c r="G9863" s="33">
        <f t="shared" ca="1" si="825"/>
        <v>1</v>
      </c>
      <c r="H9863" s="33">
        <f t="shared" ca="1" si="826"/>
        <v>5</v>
      </c>
      <c r="I9863" s="33">
        <f t="shared" ca="1" si="827"/>
        <v>6</v>
      </c>
      <c r="K9863" s="33"/>
      <c r="L9863" s="33"/>
      <c r="M9863" s="33"/>
      <c r="N9863" s="33"/>
      <c r="O9863" s="33"/>
    </row>
    <row r="9864" spans="1:15" x14ac:dyDescent="0.25">
      <c r="A9864" s="33">
        <f t="shared" ca="1" si="828"/>
        <v>6</v>
      </c>
      <c r="B9864" s="33">
        <f t="shared" ca="1" si="828"/>
        <v>4</v>
      </c>
      <c r="C9864" s="33"/>
      <c r="D9864" s="34">
        <f t="shared" ca="1" si="829"/>
        <v>0.71397415296354383</v>
      </c>
      <c r="E9864" s="34">
        <f t="shared" ca="1" si="829"/>
        <v>0.93878412185910631</v>
      </c>
      <c r="F9864" s="33"/>
      <c r="G9864" s="33">
        <f t="shared" ca="1" si="825"/>
        <v>6</v>
      </c>
      <c r="H9864" s="33">
        <f t="shared" ca="1" si="826"/>
        <v>4</v>
      </c>
      <c r="I9864" s="33">
        <f t="shared" ca="1" si="827"/>
        <v>10</v>
      </c>
      <c r="K9864" s="33"/>
      <c r="L9864" s="33"/>
      <c r="M9864" s="33"/>
      <c r="N9864" s="33"/>
      <c r="O9864" s="33"/>
    </row>
    <row r="9865" spans="1:15" x14ac:dyDescent="0.25">
      <c r="A9865" s="33">
        <f t="shared" ca="1" si="828"/>
        <v>3</v>
      </c>
      <c r="B9865" s="33">
        <f t="shared" ca="1" si="828"/>
        <v>6</v>
      </c>
      <c r="C9865" s="33"/>
      <c r="D9865" s="34">
        <f t="shared" ca="1" si="829"/>
        <v>0.22919435861513193</v>
      </c>
      <c r="E9865" s="34">
        <f t="shared" ca="1" si="829"/>
        <v>0.64475237615046255</v>
      </c>
      <c r="F9865" s="33"/>
      <c r="G9865" s="33">
        <f t="shared" ca="1" si="825"/>
        <v>3</v>
      </c>
      <c r="H9865" s="33">
        <f t="shared" ca="1" si="826"/>
        <v>6</v>
      </c>
      <c r="I9865" s="33">
        <f t="shared" ca="1" si="827"/>
        <v>9</v>
      </c>
      <c r="K9865" s="33"/>
      <c r="L9865" s="33"/>
      <c r="M9865" s="33"/>
      <c r="N9865" s="33"/>
      <c r="O9865" s="33"/>
    </row>
    <row r="9866" spans="1:15" x14ac:dyDescent="0.25">
      <c r="A9866" s="33">
        <f t="shared" ca="1" si="828"/>
        <v>6</v>
      </c>
      <c r="B9866" s="33">
        <f t="shared" ca="1" si="828"/>
        <v>5</v>
      </c>
      <c r="C9866" s="33"/>
      <c r="D9866" s="34">
        <f t="shared" ca="1" si="829"/>
        <v>0.69490763658664489</v>
      </c>
      <c r="E9866" s="34">
        <f t="shared" ca="1" si="829"/>
        <v>0.81476096446284041</v>
      </c>
      <c r="F9866" s="33"/>
      <c r="G9866" s="33">
        <f t="shared" ca="1" si="825"/>
        <v>6</v>
      </c>
      <c r="H9866" s="33">
        <f t="shared" ca="1" si="826"/>
        <v>5</v>
      </c>
      <c r="I9866" s="33">
        <f t="shared" ca="1" si="827"/>
        <v>11</v>
      </c>
      <c r="K9866" s="33"/>
      <c r="L9866" s="33"/>
      <c r="M9866" s="33"/>
      <c r="N9866" s="33"/>
      <c r="O9866" s="33"/>
    </row>
    <row r="9867" spans="1:15" x14ac:dyDescent="0.25">
      <c r="A9867" s="33">
        <f t="shared" ca="1" si="828"/>
        <v>6</v>
      </c>
      <c r="B9867" s="33">
        <f t="shared" ca="1" si="828"/>
        <v>1</v>
      </c>
      <c r="C9867" s="33"/>
      <c r="D9867" s="34">
        <f t="shared" ca="1" si="829"/>
        <v>0.20783156354464705</v>
      </c>
      <c r="E9867" s="34">
        <f t="shared" ca="1" si="829"/>
        <v>0.51972230599288549</v>
      </c>
      <c r="F9867" s="33"/>
      <c r="G9867" s="33">
        <f t="shared" ca="1" si="825"/>
        <v>6</v>
      </c>
      <c r="H9867" s="33">
        <f t="shared" ca="1" si="826"/>
        <v>1</v>
      </c>
      <c r="I9867" s="33">
        <f t="shared" ca="1" si="827"/>
        <v>7</v>
      </c>
      <c r="K9867" s="33"/>
      <c r="L9867" s="33"/>
      <c r="M9867" s="33"/>
      <c r="N9867" s="33"/>
      <c r="O9867" s="33"/>
    </row>
    <row r="9868" spans="1:15" x14ac:dyDescent="0.25">
      <c r="A9868" s="33">
        <f t="shared" ca="1" si="828"/>
        <v>5</v>
      </c>
      <c r="B9868" s="33">
        <f t="shared" ca="1" si="828"/>
        <v>4</v>
      </c>
      <c r="C9868" s="33"/>
      <c r="D9868" s="34">
        <f t="shared" ca="1" si="829"/>
        <v>0.81227176088758835</v>
      </c>
      <c r="E9868" s="34">
        <f t="shared" ca="1" si="829"/>
        <v>0.67640566822492432</v>
      </c>
      <c r="F9868" s="33"/>
      <c r="G9868" s="33">
        <f t="shared" ca="1" si="825"/>
        <v>5</v>
      </c>
      <c r="H9868" s="33">
        <f t="shared" ca="1" si="826"/>
        <v>4</v>
      </c>
      <c r="I9868" s="33">
        <f t="shared" ca="1" si="827"/>
        <v>9</v>
      </c>
      <c r="K9868" s="33"/>
      <c r="L9868" s="33"/>
      <c r="M9868" s="33"/>
      <c r="N9868" s="33"/>
      <c r="O9868" s="33"/>
    </row>
    <row r="9869" spans="1:15" x14ac:dyDescent="0.25">
      <c r="A9869" s="33">
        <f t="shared" ca="1" si="828"/>
        <v>3</v>
      </c>
      <c r="B9869" s="33">
        <f t="shared" ca="1" si="828"/>
        <v>5</v>
      </c>
      <c r="C9869" s="33"/>
      <c r="D9869" s="34">
        <f t="shared" ca="1" si="829"/>
        <v>0.88631623899585854</v>
      </c>
      <c r="E9869" s="34">
        <f t="shared" ca="1" si="829"/>
        <v>0.84434207882100354</v>
      </c>
      <c r="F9869" s="33"/>
      <c r="G9869" s="33">
        <f t="shared" ca="1" si="825"/>
        <v>3</v>
      </c>
      <c r="H9869" s="33">
        <f t="shared" ca="1" si="826"/>
        <v>5</v>
      </c>
      <c r="I9869" s="33">
        <f t="shared" ca="1" si="827"/>
        <v>8</v>
      </c>
      <c r="K9869" s="33"/>
      <c r="L9869" s="33"/>
      <c r="M9869" s="33"/>
      <c r="N9869" s="33"/>
      <c r="O9869" s="33"/>
    </row>
    <row r="9870" spans="1:15" x14ac:dyDescent="0.25">
      <c r="A9870" s="33">
        <f t="shared" ca="1" si="828"/>
        <v>4</v>
      </c>
      <c r="B9870" s="33">
        <f t="shared" ca="1" si="828"/>
        <v>6</v>
      </c>
      <c r="C9870" s="33"/>
      <c r="D9870" s="34">
        <f t="shared" ca="1" si="829"/>
        <v>0.2967004231168765</v>
      </c>
      <c r="E9870" s="34">
        <f t="shared" ca="1" si="829"/>
        <v>0.65640782353171767</v>
      </c>
      <c r="F9870" s="33"/>
      <c r="G9870" s="33">
        <f t="shared" ca="1" si="825"/>
        <v>4</v>
      </c>
      <c r="H9870" s="33">
        <f t="shared" ca="1" si="826"/>
        <v>6</v>
      </c>
      <c r="I9870" s="33">
        <f t="shared" ca="1" si="827"/>
        <v>10</v>
      </c>
      <c r="K9870" s="33"/>
      <c r="L9870" s="33"/>
      <c r="M9870" s="33"/>
      <c r="N9870" s="33"/>
      <c r="O9870" s="33"/>
    </row>
    <row r="9871" spans="1:15" x14ac:dyDescent="0.25">
      <c r="A9871" s="33">
        <f t="shared" ca="1" si="828"/>
        <v>5</v>
      </c>
      <c r="B9871" s="33">
        <f t="shared" ca="1" si="828"/>
        <v>2</v>
      </c>
      <c r="C9871" s="33"/>
      <c r="D9871" s="34">
        <f t="shared" ca="1" si="829"/>
        <v>0.22759721237626829</v>
      </c>
      <c r="E9871" s="34">
        <f t="shared" ca="1" si="829"/>
        <v>0.48930159761261816</v>
      </c>
      <c r="F9871" s="33"/>
      <c r="G9871" s="33">
        <f t="shared" ca="1" si="825"/>
        <v>5</v>
      </c>
      <c r="H9871" s="33">
        <f t="shared" ca="1" si="826"/>
        <v>2</v>
      </c>
      <c r="I9871" s="33">
        <f t="shared" ca="1" si="827"/>
        <v>7</v>
      </c>
      <c r="K9871" s="33"/>
      <c r="L9871" s="33"/>
      <c r="M9871" s="33"/>
      <c r="N9871" s="33"/>
      <c r="O9871" s="33"/>
    </row>
    <row r="9872" spans="1:15" x14ac:dyDescent="0.25">
      <c r="A9872" s="33">
        <f t="shared" ca="1" si="828"/>
        <v>6</v>
      </c>
      <c r="B9872" s="33">
        <f t="shared" ca="1" si="828"/>
        <v>6</v>
      </c>
      <c r="C9872" s="33"/>
      <c r="D9872" s="34">
        <f t="shared" ca="1" si="829"/>
        <v>0.98135123415830861</v>
      </c>
      <c r="E9872" s="34">
        <f t="shared" ca="1" si="829"/>
        <v>0.61202797494963823</v>
      </c>
      <c r="F9872" s="33"/>
      <c r="G9872" s="33">
        <f t="shared" ca="1" si="825"/>
        <v>6</v>
      </c>
      <c r="H9872" s="33">
        <f t="shared" ca="1" si="826"/>
        <v>6</v>
      </c>
      <c r="I9872" s="33">
        <f t="shared" ca="1" si="827"/>
        <v>12</v>
      </c>
      <c r="K9872" s="33"/>
      <c r="L9872" s="33"/>
      <c r="M9872" s="33"/>
      <c r="N9872" s="33"/>
      <c r="O9872" s="33"/>
    </row>
    <row r="9873" spans="1:15" x14ac:dyDescent="0.25">
      <c r="A9873" s="33">
        <f t="shared" ca="1" si="828"/>
        <v>6</v>
      </c>
      <c r="B9873" s="33">
        <f t="shared" ca="1" si="828"/>
        <v>6</v>
      </c>
      <c r="C9873" s="33"/>
      <c r="D9873" s="34">
        <f t="shared" ca="1" si="829"/>
        <v>0.5421064279110418</v>
      </c>
      <c r="E9873" s="34">
        <f t="shared" ca="1" si="829"/>
        <v>0.86403255314152605</v>
      </c>
      <c r="F9873" s="33"/>
      <c r="G9873" s="33">
        <f t="shared" ca="1" si="825"/>
        <v>6</v>
      </c>
      <c r="H9873" s="33">
        <f t="shared" ca="1" si="826"/>
        <v>6</v>
      </c>
      <c r="I9873" s="33">
        <f t="shared" ca="1" si="827"/>
        <v>12</v>
      </c>
      <c r="K9873" s="33"/>
      <c r="L9873" s="33"/>
      <c r="M9873" s="33"/>
      <c r="N9873" s="33"/>
      <c r="O9873" s="33"/>
    </row>
    <row r="9874" spans="1:15" x14ac:dyDescent="0.25">
      <c r="A9874" s="33">
        <f t="shared" ca="1" si="828"/>
        <v>2</v>
      </c>
      <c r="B9874" s="33">
        <f t="shared" ca="1" si="828"/>
        <v>2</v>
      </c>
      <c r="C9874" s="33"/>
      <c r="D9874" s="34">
        <f t="shared" ca="1" si="829"/>
        <v>0.79531909066009887</v>
      </c>
      <c r="E9874" s="34">
        <f t="shared" ca="1" si="829"/>
        <v>2.6767617815754319E-2</v>
      </c>
      <c r="F9874" s="33"/>
      <c r="G9874" s="33">
        <f t="shared" ca="1" si="825"/>
        <v>2</v>
      </c>
      <c r="H9874" s="33">
        <f t="shared" ca="1" si="826"/>
        <v>2</v>
      </c>
      <c r="I9874" s="33">
        <f t="shared" ca="1" si="827"/>
        <v>4</v>
      </c>
      <c r="K9874" s="33"/>
      <c r="L9874" s="33"/>
      <c r="M9874" s="33"/>
      <c r="N9874" s="33"/>
      <c r="O9874" s="33"/>
    </row>
    <row r="9875" spans="1:15" x14ac:dyDescent="0.25">
      <c r="A9875" s="33">
        <f t="shared" ca="1" si="828"/>
        <v>4</v>
      </c>
      <c r="B9875" s="33">
        <f t="shared" ca="1" si="828"/>
        <v>5</v>
      </c>
      <c r="C9875" s="33"/>
      <c r="D9875" s="34">
        <f t="shared" ca="1" si="829"/>
        <v>0.84843668459516919</v>
      </c>
      <c r="E9875" s="34">
        <f t="shared" ca="1" si="829"/>
        <v>0.97833412373490347</v>
      </c>
      <c r="F9875" s="33"/>
      <c r="G9875" s="33">
        <f t="shared" ca="1" si="825"/>
        <v>4</v>
      </c>
      <c r="H9875" s="33">
        <f t="shared" ca="1" si="826"/>
        <v>5</v>
      </c>
      <c r="I9875" s="33">
        <f t="shared" ca="1" si="827"/>
        <v>9</v>
      </c>
      <c r="K9875" s="33"/>
      <c r="L9875" s="33"/>
      <c r="M9875" s="33"/>
      <c r="N9875" s="33"/>
      <c r="O9875" s="33"/>
    </row>
    <row r="9876" spans="1:15" x14ac:dyDescent="0.25">
      <c r="A9876" s="33">
        <f t="shared" ca="1" si="828"/>
        <v>2</v>
      </c>
      <c r="B9876" s="33">
        <f t="shared" ca="1" si="828"/>
        <v>6</v>
      </c>
      <c r="C9876" s="33"/>
      <c r="D9876" s="34">
        <f t="shared" ca="1" si="829"/>
        <v>0.65950914788795512</v>
      </c>
      <c r="E9876" s="34">
        <f t="shared" ca="1" si="829"/>
        <v>0.5663558953097253</v>
      </c>
      <c r="F9876" s="33"/>
      <c r="G9876" s="33">
        <f t="shared" ca="1" si="825"/>
        <v>2</v>
      </c>
      <c r="H9876" s="33">
        <f t="shared" ca="1" si="826"/>
        <v>6</v>
      </c>
      <c r="I9876" s="33">
        <f t="shared" ca="1" si="827"/>
        <v>8</v>
      </c>
      <c r="K9876" s="33"/>
      <c r="L9876" s="33"/>
      <c r="M9876" s="33"/>
      <c r="N9876" s="33"/>
      <c r="O9876" s="33"/>
    </row>
    <row r="9877" spans="1:15" x14ac:dyDescent="0.25">
      <c r="A9877" s="33">
        <f t="shared" ca="1" si="828"/>
        <v>6</v>
      </c>
      <c r="B9877" s="33">
        <f t="shared" ca="1" si="828"/>
        <v>4</v>
      </c>
      <c r="C9877" s="33"/>
      <c r="D9877" s="34">
        <f t="shared" ca="1" si="829"/>
        <v>0.33250068797604726</v>
      </c>
      <c r="E9877" s="34">
        <f t="shared" ca="1" si="829"/>
        <v>0.66729038437927557</v>
      </c>
      <c r="F9877" s="33"/>
      <c r="G9877" s="33">
        <f t="shared" ca="1" si="825"/>
        <v>6</v>
      </c>
      <c r="H9877" s="33">
        <f t="shared" ca="1" si="826"/>
        <v>4</v>
      </c>
      <c r="I9877" s="33">
        <f t="shared" ca="1" si="827"/>
        <v>10</v>
      </c>
      <c r="K9877" s="33"/>
      <c r="L9877" s="33"/>
      <c r="M9877" s="33"/>
      <c r="N9877" s="33"/>
      <c r="O9877" s="33"/>
    </row>
    <row r="9878" spans="1:15" x14ac:dyDescent="0.25">
      <c r="A9878" s="33">
        <f t="shared" ca="1" si="828"/>
        <v>3</v>
      </c>
      <c r="B9878" s="33">
        <f t="shared" ca="1" si="828"/>
        <v>1</v>
      </c>
      <c r="C9878" s="33"/>
      <c r="D9878" s="34">
        <f t="shared" ca="1" si="829"/>
        <v>0.62740936971659989</v>
      </c>
      <c r="E9878" s="34">
        <f t="shared" ca="1" si="829"/>
        <v>6.2071703883358365E-2</v>
      </c>
      <c r="F9878" s="33"/>
      <c r="G9878" s="33">
        <f t="shared" ca="1" si="825"/>
        <v>3</v>
      </c>
      <c r="H9878" s="33">
        <f t="shared" ca="1" si="826"/>
        <v>1</v>
      </c>
      <c r="I9878" s="33">
        <f t="shared" ca="1" si="827"/>
        <v>4</v>
      </c>
      <c r="K9878" s="33"/>
      <c r="L9878" s="33"/>
      <c r="M9878" s="33"/>
      <c r="N9878" s="33"/>
      <c r="O9878" s="33"/>
    </row>
    <row r="9879" spans="1:15" x14ac:dyDescent="0.25">
      <c r="A9879" s="33">
        <f t="shared" ca="1" si="828"/>
        <v>1</v>
      </c>
      <c r="B9879" s="33">
        <f t="shared" ca="1" si="828"/>
        <v>2</v>
      </c>
      <c r="C9879" s="33"/>
      <c r="D9879" s="34">
        <f t="shared" ca="1" si="829"/>
        <v>0.20238861962023103</v>
      </c>
      <c r="E9879" s="34">
        <f t="shared" ca="1" si="829"/>
        <v>0.84541822307234626</v>
      </c>
      <c r="F9879" s="33"/>
      <c r="G9879" s="33">
        <f t="shared" ca="1" si="825"/>
        <v>1</v>
      </c>
      <c r="H9879" s="33">
        <f t="shared" ca="1" si="826"/>
        <v>2</v>
      </c>
      <c r="I9879" s="33">
        <f t="shared" ca="1" si="827"/>
        <v>3</v>
      </c>
      <c r="K9879" s="33"/>
      <c r="L9879" s="33"/>
      <c r="M9879" s="33"/>
      <c r="N9879" s="33"/>
      <c r="O9879" s="33"/>
    </row>
    <row r="9880" spans="1:15" x14ac:dyDescent="0.25">
      <c r="A9880" s="33">
        <f t="shared" ca="1" si="828"/>
        <v>6</v>
      </c>
      <c r="B9880" s="33">
        <f t="shared" ca="1" si="828"/>
        <v>2</v>
      </c>
      <c r="C9880" s="33"/>
      <c r="D9880" s="34">
        <f t="shared" ca="1" si="829"/>
        <v>0.83435764950709945</v>
      </c>
      <c r="E9880" s="34">
        <f t="shared" ca="1" si="829"/>
        <v>0.49223444980897368</v>
      </c>
      <c r="F9880" s="33"/>
      <c r="G9880" s="33">
        <f t="shared" ca="1" si="825"/>
        <v>6</v>
      </c>
      <c r="H9880" s="33">
        <f t="shared" ca="1" si="826"/>
        <v>2</v>
      </c>
      <c r="I9880" s="33">
        <f t="shared" ca="1" si="827"/>
        <v>8</v>
      </c>
      <c r="K9880" s="33"/>
      <c r="L9880" s="33"/>
      <c r="M9880" s="33"/>
      <c r="N9880" s="33"/>
      <c r="O9880" s="33"/>
    </row>
    <row r="9881" spans="1:15" x14ac:dyDescent="0.25">
      <c r="A9881" s="33">
        <f t="shared" ca="1" si="828"/>
        <v>5</v>
      </c>
      <c r="B9881" s="33">
        <f t="shared" ca="1" si="828"/>
        <v>5</v>
      </c>
      <c r="C9881" s="33"/>
      <c r="D9881" s="34">
        <f t="shared" ca="1" si="829"/>
        <v>0.71303840351224212</v>
      </c>
      <c r="E9881" s="34">
        <f t="shared" ca="1" si="829"/>
        <v>0.99872817078621512</v>
      </c>
      <c r="F9881" s="33"/>
      <c r="G9881" s="33">
        <f t="shared" ca="1" si="825"/>
        <v>5</v>
      </c>
      <c r="H9881" s="33">
        <f t="shared" ca="1" si="826"/>
        <v>5</v>
      </c>
      <c r="I9881" s="33">
        <f t="shared" ca="1" si="827"/>
        <v>10</v>
      </c>
      <c r="K9881" s="33"/>
      <c r="L9881" s="33"/>
      <c r="M9881" s="33"/>
      <c r="N9881" s="33"/>
      <c r="O9881" s="33"/>
    </row>
    <row r="9882" spans="1:15" x14ac:dyDescent="0.25">
      <c r="A9882" s="33">
        <f t="shared" ca="1" si="828"/>
        <v>4</v>
      </c>
      <c r="B9882" s="33">
        <f t="shared" ca="1" si="828"/>
        <v>6</v>
      </c>
      <c r="C9882" s="33"/>
      <c r="D9882" s="34">
        <f t="shared" ca="1" si="829"/>
        <v>0.75213240962691508</v>
      </c>
      <c r="E9882" s="34">
        <f t="shared" ca="1" si="829"/>
        <v>0.1962324694672315</v>
      </c>
      <c r="F9882" s="33"/>
      <c r="G9882" s="33">
        <f t="shared" ca="1" si="825"/>
        <v>4</v>
      </c>
      <c r="H9882" s="33">
        <f t="shared" ca="1" si="826"/>
        <v>6</v>
      </c>
      <c r="I9882" s="33">
        <f t="shared" ca="1" si="827"/>
        <v>10</v>
      </c>
      <c r="K9882" s="33"/>
      <c r="L9882" s="33"/>
      <c r="M9882" s="33"/>
      <c r="N9882" s="33"/>
      <c r="O9882" s="33"/>
    </row>
    <row r="9883" spans="1:15" x14ac:dyDescent="0.25">
      <c r="A9883" s="33">
        <f t="shared" ca="1" si="828"/>
        <v>5</v>
      </c>
      <c r="B9883" s="33">
        <f t="shared" ca="1" si="828"/>
        <v>5</v>
      </c>
      <c r="C9883" s="33"/>
      <c r="D9883" s="34">
        <f t="shared" ca="1" si="829"/>
        <v>0.50570766633863651</v>
      </c>
      <c r="E9883" s="34">
        <f t="shared" ca="1" si="829"/>
        <v>0.52749601385729816</v>
      </c>
      <c r="F9883" s="33"/>
      <c r="G9883" s="33">
        <f t="shared" ca="1" si="825"/>
        <v>5</v>
      </c>
      <c r="H9883" s="33">
        <f t="shared" ca="1" si="826"/>
        <v>5</v>
      </c>
      <c r="I9883" s="33">
        <f t="shared" ca="1" si="827"/>
        <v>10</v>
      </c>
      <c r="K9883" s="33"/>
      <c r="L9883" s="33"/>
      <c r="M9883" s="33"/>
      <c r="N9883" s="33"/>
      <c r="O9883" s="33"/>
    </row>
    <row r="9884" spans="1:15" x14ac:dyDescent="0.25">
      <c r="A9884" s="33">
        <f t="shared" ca="1" si="828"/>
        <v>3</v>
      </c>
      <c r="B9884" s="33">
        <f t="shared" ca="1" si="828"/>
        <v>4</v>
      </c>
      <c r="C9884" s="33"/>
      <c r="D9884" s="34">
        <f t="shared" ca="1" si="829"/>
        <v>0.44509580822678951</v>
      </c>
      <c r="E9884" s="34">
        <f t="shared" ca="1" si="829"/>
        <v>0.76167511562478762</v>
      </c>
      <c r="F9884" s="33"/>
      <c r="G9884" s="33">
        <f t="shared" ca="1" si="825"/>
        <v>3</v>
      </c>
      <c r="H9884" s="33">
        <f t="shared" ca="1" si="826"/>
        <v>4</v>
      </c>
      <c r="I9884" s="33">
        <f t="shared" ca="1" si="827"/>
        <v>7</v>
      </c>
      <c r="K9884" s="33"/>
      <c r="L9884" s="33"/>
      <c r="M9884" s="33"/>
      <c r="N9884" s="33"/>
      <c r="O9884" s="33"/>
    </row>
    <row r="9885" spans="1:15" x14ac:dyDescent="0.25">
      <c r="A9885" s="33">
        <f t="shared" ca="1" si="828"/>
        <v>2</v>
      </c>
      <c r="B9885" s="33">
        <f t="shared" ca="1" si="828"/>
        <v>6</v>
      </c>
      <c r="C9885" s="33"/>
      <c r="D9885" s="34">
        <f t="shared" ca="1" si="829"/>
        <v>0.27387876641521081</v>
      </c>
      <c r="E9885" s="34">
        <f t="shared" ca="1" si="829"/>
        <v>0.30884307085287177</v>
      </c>
      <c r="F9885" s="33"/>
      <c r="G9885" s="33">
        <f t="shared" ca="1" si="825"/>
        <v>2</v>
      </c>
      <c r="H9885" s="33">
        <f t="shared" ca="1" si="826"/>
        <v>6</v>
      </c>
      <c r="I9885" s="33">
        <f t="shared" ca="1" si="827"/>
        <v>8</v>
      </c>
      <c r="K9885" s="33"/>
      <c r="L9885" s="33"/>
      <c r="M9885" s="33"/>
      <c r="N9885" s="33"/>
      <c r="O9885" s="33"/>
    </row>
    <row r="9886" spans="1:15" x14ac:dyDescent="0.25">
      <c r="A9886" s="33">
        <f t="shared" ca="1" si="828"/>
        <v>1</v>
      </c>
      <c r="B9886" s="33">
        <f t="shared" ca="1" si="828"/>
        <v>6</v>
      </c>
      <c r="C9886" s="33"/>
      <c r="D9886" s="34">
        <f t="shared" ca="1" si="829"/>
        <v>0.92892690068865691</v>
      </c>
      <c r="E9886" s="34">
        <f t="shared" ca="1" si="829"/>
        <v>0.60450950333460529</v>
      </c>
      <c r="F9886" s="33"/>
      <c r="G9886" s="33">
        <f t="shared" ca="1" si="825"/>
        <v>1</v>
      </c>
      <c r="H9886" s="33">
        <f t="shared" ca="1" si="826"/>
        <v>6</v>
      </c>
      <c r="I9886" s="33">
        <f t="shared" ca="1" si="827"/>
        <v>7</v>
      </c>
      <c r="K9886" s="33"/>
      <c r="L9886" s="33"/>
      <c r="M9886" s="33"/>
      <c r="N9886" s="33"/>
      <c r="O9886" s="33"/>
    </row>
    <row r="9887" spans="1:15" x14ac:dyDescent="0.25">
      <c r="A9887" s="33">
        <f t="shared" ca="1" si="828"/>
        <v>5</v>
      </c>
      <c r="B9887" s="33">
        <f t="shared" ca="1" si="828"/>
        <v>1</v>
      </c>
      <c r="C9887" s="33"/>
      <c r="D9887" s="34">
        <f t="shared" ca="1" si="829"/>
        <v>0.34221548229992471</v>
      </c>
      <c r="E9887" s="34">
        <f t="shared" ca="1" si="829"/>
        <v>0.92342332741892463</v>
      </c>
      <c r="F9887" s="33"/>
      <c r="G9887" s="33">
        <f t="shared" ca="1" si="825"/>
        <v>5</v>
      </c>
      <c r="H9887" s="33">
        <f t="shared" ca="1" si="826"/>
        <v>1</v>
      </c>
      <c r="I9887" s="33">
        <f t="shared" ca="1" si="827"/>
        <v>6</v>
      </c>
      <c r="K9887" s="33"/>
      <c r="L9887" s="33"/>
      <c r="M9887" s="33"/>
      <c r="N9887" s="33"/>
      <c r="O9887" s="33"/>
    </row>
    <row r="9888" spans="1:15" x14ac:dyDescent="0.25">
      <c r="A9888" s="33">
        <f t="shared" ca="1" si="828"/>
        <v>2</v>
      </c>
      <c r="B9888" s="33">
        <f t="shared" ca="1" si="828"/>
        <v>2</v>
      </c>
      <c r="C9888" s="33"/>
      <c r="D9888" s="34">
        <f t="shared" ca="1" si="829"/>
        <v>0.40099010869296059</v>
      </c>
      <c r="E9888" s="34">
        <f t="shared" ca="1" si="829"/>
        <v>0.97351329441640699</v>
      </c>
      <c r="F9888" s="33"/>
      <c r="G9888" s="33">
        <f t="shared" ca="1" si="825"/>
        <v>2</v>
      </c>
      <c r="H9888" s="33">
        <f t="shared" ca="1" si="826"/>
        <v>2</v>
      </c>
      <c r="I9888" s="33">
        <f t="shared" ca="1" si="827"/>
        <v>4</v>
      </c>
      <c r="K9888" s="33"/>
      <c r="L9888" s="33"/>
      <c r="M9888" s="33"/>
      <c r="N9888" s="33"/>
      <c r="O9888" s="33"/>
    </row>
    <row r="9889" spans="1:15" x14ac:dyDescent="0.25">
      <c r="A9889" s="33">
        <f t="shared" ca="1" si="828"/>
        <v>2</v>
      </c>
      <c r="B9889" s="33">
        <f t="shared" ca="1" si="828"/>
        <v>5</v>
      </c>
      <c r="C9889" s="33"/>
      <c r="D9889" s="34">
        <f t="shared" ca="1" si="829"/>
        <v>0.37878648317511776</v>
      </c>
      <c r="E9889" s="34">
        <f t="shared" ca="1" si="829"/>
        <v>0.5591304525470836</v>
      </c>
      <c r="F9889" s="33"/>
      <c r="G9889" s="33">
        <f t="shared" ca="1" si="825"/>
        <v>2</v>
      </c>
      <c r="H9889" s="33">
        <f t="shared" ca="1" si="826"/>
        <v>5</v>
      </c>
      <c r="I9889" s="33">
        <f t="shared" ca="1" si="827"/>
        <v>7</v>
      </c>
      <c r="K9889" s="33"/>
      <c r="L9889" s="33"/>
      <c r="M9889" s="33"/>
      <c r="N9889" s="33"/>
      <c r="O9889" s="33"/>
    </row>
    <row r="9890" spans="1:15" x14ac:dyDescent="0.25">
      <c r="A9890" s="33">
        <f t="shared" ca="1" si="828"/>
        <v>4</v>
      </c>
      <c r="B9890" s="33">
        <f t="shared" ca="1" si="828"/>
        <v>2</v>
      </c>
      <c r="C9890" s="33"/>
      <c r="D9890" s="34">
        <f t="shared" ca="1" si="829"/>
        <v>0.56166154681235403</v>
      </c>
      <c r="E9890" s="34">
        <f t="shared" ca="1" si="829"/>
        <v>0.46835699490816451</v>
      </c>
      <c r="F9890" s="33"/>
      <c r="G9890" s="33">
        <f t="shared" ca="1" si="825"/>
        <v>4</v>
      </c>
      <c r="H9890" s="33">
        <f t="shared" ca="1" si="826"/>
        <v>2</v>
      </c>
      <c r="I9890" s="33">
        <f t="shared" ca="1" si="827"/>
        <v>6</v>
      </c>
      <c r="K9890" s="33"/>
      <c r="L9890" s="33"/>
      <c r="M9890" s="33"/>
      <c r="N9890" s="33"/>
      <c r="O9890" s="33"/>
    </row>
    <row r="9891" spans="1:15" x14ac:dyDescent="0.25">
      <c r="A9891" s="33">
        <f t="shared" ca="1" si="828"/>
        <v>2</v>
      </c>
      <c r="B9891" s="33">
        <f t="shared" ca="1" si="828"/>
        <v>4</v>
      </c>
      <c r="C9891" s="33"/>
      <c r="D9891" s="34">
        <f t="shared" ca="1" si="829"/>
        <v>0.54623550436527524</v>
      </c>
      <c r="E9891" s="34">
        <f t="shared" ca="1" si="829"/>
        <v>0.84127908405988105</v>
      </c>
      <c r="F9891" s="33"/>
      <c r="G9891" s="33">
        <f t="shared" ca="1" si="825"/>
        <v>2</v>
      </c>
      <c r="H9891" s="33">
        <f t="shared" ca="1" si="826"/>
        <v>4</v>
      </c>
      <c r="I9891" s="33">
        <f t="shared" ca="1" si="827"/>
        <v>6</v>
      </c>
      <c r="K9891" s="33"/>
      <c r="L9891" s="33"/>
      <c r="M9891" s="33"/>
      <c r="N9891" s="33"/>
      <c r="O9891" s="33"/>
    </row>
    <row r="9892" spans="1:15" x14ac:dyDescent="0.25">
      <c r="A9892" s="33">
        <f t="shared" ca="1" si="828"/>
        <v>2</v>
      </c>
      <c r="B9892" s="33">
        <f t="shared" ca="1" si="828"/>
        <v>5</v>
      </c>
      <c r="C9892" s="33"/>
      <c r="D9892" s="34">
        <f t="shared" ca="1" si="829"/>
        <v>0.17553875856116519</v>
      </c>
      <c r="E9892" s="34">
        <f t="shared" ca="1" si="829"/>
        <v>0.52796725169158065</v>
      </c>
      <c r="F9892" s="33"/>
      <c r="G9892" s="33">
        <f t="shared" ca="1" si="825"/>
        <v>2</v>
      </c>
      <c r="H9892" s="33">
        <f t="shared" ca="1" si="826"/>
        <v>5</v>
      </c>
      <c r="I9892" s="33">
        <f t="shared" ca="1" si="827"/>
        <v>7</v>
      </c>
      <c r="K9892" s="33"/>
      <c r="L9892" s="33"/>
      <c r="M9892" s="33"/>
      <c r="N9892" s="33"/>
      <c r="O9892" s="33"/>
    </row>
    <row r="9893" spans="1:15" x14ac:dyDescent="0.25">
      <c r="A9893" s="33">
        <f t="shared" ca="1" si="828"/>
        <v>4</v>
      </c>
      <c r="B9893" s="33">
        <f t="shared" ca="1" si="828"/>
        <v>5</v>
      </c>
      <c r="C9893" s="33"/>
      <c r="D9893" s="34">
        <f t="shared" ca="1" si="829"/>
        <v>0.17977583073322956</v>
      </c>
      <c r="E9893" s="34">
        <f t="shared" ca="1" si="829"/>
        <v>0.54375365212405158</v>
      </c>
      <c r="F9893" s="33"/>
      <c r="G9893" s="33">
        <f t="shared" ca="1" si="825"/>
        <v>4</v>
      </c>
      <c r="H9893" s="33">
        <f t="shared" ca="1" si="826"/>
        <v>5</v>
      </c>
      <c r="I9893" s="33">
        <f t="shared" ca="1" si="827"/>
        <v>9</v>
      </c>
      <c r="K9893" s="33"/>
      <c r="L9893" s="33"/>
      <c r="M9893" s="33"/>
      <c r="N9893" s="33"/>
      <c r="O9893" s="33"/>
    </row>
    <row r="9894" spans="1:15" x14ac:dyDescent="0.25">
      <c r="A9894" s="33">
        <f t="shared" ca="1" si="828"/>
        <v>4</v>
      </c>
      <c r="B9894" s="33">
        <f t="shared" ca="1" si="828"/>
        <v>6</v>
      </c>
      <c r="C9894" s="33"/>
      <c r="D9894" s="34">
        <f t="shared" ca="1" si="829"/>
        <v>0.76864554382337458</v>
      </c>
      <c r="E9894" s="34">
        <f t="shared" ca="1" si="829"/>
        <v>0.46298787122429363</v>
      </c>
      <c r="F9894" s="33"/>
      <c r="G9894" s="33">
        <f t="shared" ca="1" si="825"/>
        <v>4</v>
      </c>
      <c r="H9894" s="33">
        <f t="shared" ca="1" si="826"/>
        <v>6</v>
      </c>
      <c r="I9894" s="33">
        <f t="shared" ca="1" si="827"/>
        <v>10</v>
      </c>
      <c r="K9894" s="33"/>
      <c r="L9894" s="33"/>
      <c r="M9894" s="33"/>
      <c r="N9894" s="33"/>
      <c r="O9894" s="33"/>
    </row>
    <row r="9895" spans="1:15" x14ac:dyDescent="0.25">
      <c r="A9895" s="33">
        <f t="shared" ca="1" si="828"/>
        <v>5</v>
      </c>
      <c r="B9895" s="33">
        <f t="shared" ca="1" si="828"/>
        <v>6</v>
      </c>
      <c r="C9895" s="33"/>
      <c r="D9895" s="34">
        <f t="shared" ca="1" si="829"/>
        <v>0.40241750749252037</v>
      </c>
      <c r="E9895" s="34">
        <f t="shared" ca="1" si="829"/>
        <v>0.8511233359318976</v>
      </c>
      <c r="F9895" s="33"/>
      <c r="G9895" s="33">
        <f t="shared" ca="1" si="825"/>
        <v>5</v>
      </c>
      <c r="H9895" s="33">
        <f t="shared" ca="1" si="826"/>
        <v>6</v>
      </c>
      <c r="I9895" s="33">
        <f t="shared" ca="1" si="827"/>
        <v>11</v>
      </c>
      <c r="K9895" s="33"/>
      <c r="L9895" s="33"/>
      <c r="M9895" s="33"/>
      <c r="N9895" s="33"/>
      <c r="O9895" s="33"/>
    </row>
    <row r="9896" spans="1:15" x14ac:dyDescent="0.25">
      <c r="A9896" s="33">
        <f t="shared" ca="1" si="828"/>
        <v>6</v>
      </c>
      <c r="B9896" s="33">
        <f t="shared" ca="1" si="828"/>
        <v>4</v>
      </c>
      <c r="C9896" s="33"/>
      <c r="D9896" s="34">
        <f t="shared" ca="1" si="829"/>
        <v>3.2115104219624269E-2</v>
      </c>
      <c r="E9896" s="34">
        <f t="shared" ca="1" si="829"/>
        <v>0.26792650475898128</v>
      </c>
      <c r="F9896" s="33"/>
      <c r="G9896" s="33">
        <f t="shared" ca="1" si="825"/>
        <v>6</v>
      </c>
      <c r="H9896" s="33">
        <f t="shared" ca="1" si="826"/>
        <v>4</v>
      </c>
      <c r="I9896" s="33">
        <f t="shared" ca="1" si="827"/>
        <v>10</v>
      </c>
      <c r="K9896" s="33"/>
      <c r="L9896" s="33"/>
      <c r="M9896" s="33"/>
      <c r="N9896" s="33"/>
      <c r="O9896" s="33"/>
    </row>
    <row r="9897" spans="1:15" x14ac:dyDescent="0.25">
      <c r="A9897" s="33">
        <f t="shared" ca="1" si="828"/>
        <v>5</v>
      </c>
      <c r="B9897" s="33">
        <f t="shared" ca="1" si="828"/>
        <v>3</v>
      </c>
      <c r="C9897" s="33"/>
      <c r="D9897" s="34">
        <f t="shared" ca="1" si="829"/>
        <v>0.51671574623299077</v>
      </c>
      <c r="E9897" s="34">
        <f t="shared" ca="1" si="829"/>
        <v>0.33006144545108007</v>
      </c>
      <c r="F9897" s="33"/>
      <c r="G9897" s="33">
        <f t="shared" ca="1" si="825"/>
        <v>5</v>
      </c>
      <c r="H9897" s="33">
        <f t="shared" ca="1" si="826"/>
        <v>3</v>
      </c>
      <c r="I9897" s="33">
        <f t="shared" ca="1" si="827"/>
        <v>8</v>
      </c>
      <c r="K9897" s="33"/>
      <c r="L9897" s="33"/>
      <c r="M9897" s="33"/>
      <c r="N9897" s="33"/>
      <c r="O9897" s="33"/>
    </row>
    <row r="9898" spans="1:15" x14ac:dyDescent="0.25">
      <c r="A9898" s="33">
        <f t="shared" ca="1" si="828"/>
        <v>3</v>
      </c>
      <c r="B9898" s="33">
        <f t="shared" ca="1" si="828"/>
        <v>1</v>
      </c>
      <c r="C9898" s="33"/>
      <c r="D9898" s="34">
        <f t="shared" ca="1" si="829"/>
        <v>0.55182643181891589</v>
      </c>
      <c r="E9898" s="34">
        <f t="shared" ca="1" si="829"/>
        <v>0.74560893696506303</v>
      </c>
      <c r="F9898" s="33"/>
      <c r="G9898" s="33">
        <f t="shared" ca="1" si="825"/>
        <v>3</v>
      </c>
      <c r="H9898" s="33">
        <f t="shared" ca="1" si="826"/>
        <v>1</v>
      </c>
      <c r="I9898" s="33">
        <f t="shared" ca="1" si="827"/>
        <v>4</v>
      </c>
      <c r="K9898" s="33"/>
      <c r="L9898" s="33"/>
      <c r="M9898" s="33"/>
      <c r="N9898" s="33"/>
      <c r="O9898" s="33"/>
    </row>
    <row r="9899" spans="1:15" x14ac:dyDescent="0.25">
      <c r="A9899" s="33">
        <f t="shared" ca="1" si="828"/>
        <v>1</v>
      </c>
      <c r="B9899" s="33">
        <f t="shared" ca="1" si="828"/>
        <v>4</v>
      </c>
      <c r="C9899" s="33"/>
      <c r="D9899" s="34">
        <f t="shared" ca="1" si="829"/>
        <v>0.56897030247998071</v>
      </c>
      <c r="E9899" s="34">
        <f t="shared" ca="1" si="829"/>
        <v>0.34072376670366822</v>
      </c>
      <c r="F9899" s="33"/>
      <c r="G9899" s="33">
        <f t="shared" ca="1" si="825"/>
        <v>1</v>
      </c>
      <c r="H9899" s="33">
        <f t="shared" ca="1" si="826"/>
        <v>4</v>
      </c>
      <c r="I9899" s="33">
        <f t="shared" ca="1" si="827"/>
        <v>5</v>
      </c>
      <c r="K9899" s="33"/>
      <c r="L9899" s="33"/>
      <c r="M9899" s="33"/>
      <c r="N9899" s="33"/>
      <c r="O9899" s="33"/>
    </row>
    <row r="9900" spans="1:15" x14ac:dyDescent="0.25">
      <c r="A9900" s="33">
        <f t="shared" ca="1" si="828"/>
        <v>5</v>
      </c>
      <c r="B9900" s="33">
        <f t="shared" ca="1" si="828"/>
        <v>6</v>
      </c>
      <c r="C9900" s="33"/>
      <c r="D9900" s="34">
        <f t="shared" ca="1" si="829"/>
        <v>0.35955995290037901</v>
      </c>
      <c r="E9900" s="34">
        <f t="shared" ca="1" si="829"/>
        <v>0.26532263521469135</v>
      </c>
      <c r="F9900" s="33"/>
      <c r="G9900" s="33">
        <f t="shared" ca="1" si="825"/>
        <v>5</v>
      </c>
      <c r="H9900" s="33">
        <f t="shared" ca="1" si="826"/>
        <v>6</v>
      </c>
      <c r="I9900" s="33">
        <f t="shared" ca="1" si="827"/>
        <v>11</v>
      </c>
      <c r="K9900" s="33"/>
      <c r="L9900" s="33"/>
      <c r="M9900" s="33"/>
      <c r="N9900" s="33"/>
      <c r="O9900" s="33"/>
    </row>
    <row r="9901" spans="1:15" x14ac:dyDescent="0.25">
      <c r="A9901" s="33">
        <f t="shared" ca="1" si="828"/>
        <v>3</v>
      </c>
      <c r="B9901" s="33">
        <f t="shared" ca="1" si="828"/>
        <v>1</v>
      </c>
      <c r="C9901" s="33"/>
      <c r="D9901" s="34">
        <f t="shared" ca="1" si="829"/>
        <v>0.60584939557313056</v>
      </c>
      <c r="E9901" s="34">
        <f t="shared" ca="1" si="829"/>
        <v>0.5262050257689086</v>
      </c>
      <c r="F9901" s="33"/>
      <c r="G9901" s="33">
        <f t="shared" ca="1" si="825"/>
        <v>3</v>
      </c>
      <c r="H9901" s="33">
        <f t="shared" ca="1" si="826"/>
        <v>1</v>
      </c>
      <c r="I9901" s="33">
        <f t="shared" ca="1" si="827"/>
        <v>4</v>
      </c>
      <c r="K9901" s="33"/>
      <c r="L9901" s="33"/>
      <c r="M9901" s="33"/>
      <c r="N9901" s="33"/>
      <c r="O9901" s="33"/>
    </row>
    <row r="9902" spans="1:15" x14ac:dyDescent="0.25">
      <c r="A9902" s="33">
        <f t="shared" ca="1" si="828"/>
        <v>4</v>
      </c>
      <c r="B9902" s="33">
        <f t="shared" ca="1" si="828"/>
        <v>4</v>
      </c>
      <c r="C9902" s="33"/>
      <c r="D9902" s="34">
        <f t="shared" ca="1" si="829"/>
        <v>0.65356383033280319</v>
      </c>
      <c r="E9902" s="34">
        <f t="shared" ca="1" si="829"/>
        <v>0.42233314394201948</v>
      </c>
      <c r="F9902" s="33"/>
      <c r="G9902" s="33">
        <f t="shared" ca="1" si="825"/>
        <v>4</v>
      </c>
      <c r="H9902" s="33">
        <f t="shared" ca="1" si="826"/>
        <v>4</v>
      </c>
      <c r="I9902" s="33">
        <f t="shared" ca="1" si="827"/>
        <v>8</v>
      </c>
      <c r="K9902" s="33"/>
      <c r="L9902" s="33"/>
      <c r="M9902" s="33"/>
      <c r="N9902" s="33"/>
      <c r="O9902" s="33"/>
    </row>
    <row r="9903" spans="1:15" x14ac:dyDescent="0.25">
      <c r="A9903" s="33">
        <f t="shared" ca="1" si="828"/>
        <v>6</v>
      </c>
      <c r="B9903" s="33">
        <f t="shared" ca="1" si="828"/>
        <v>4</v>
      </c>
      <c r="C9903" s="33"/>
      <c r="D9903" s="34">
        <f t="shared" ca="1" si="829"/>
        <v>0.53415215499979074</v>
      </c>
      <c r="E9903" s="34">
        <f t="shared" ca="1" si="829"/>
        <v>0.7342475028964619</v>
      </c>
      <c r="F9903" s="33"/>
      <c r="G9903" s="33">
        <f t="shared" ca="1" si="825"/>
        <v>6</v>
      </c>
      <c r="H9903" s="33">
        <f t="shared" ca="1" si="826"/>
        <v>4</v>
      </c>
      <c r="I9903" s="33">
        <f t="shared" ca="1" si="827"/>
        <v>10</v>
      </c>
      <c r="K9903" s="33"/>
      <c r="L9903" s="33"/>
      <c r="M9903" s="33"/>
      <c r="N9903" s="33"/>
      <c r="O9903" s="33"/>
    </row>
    <row r="9904" spans="1:15" x14ac:dyDescent="0.25">
      <c r="A9904" s="33">
        <f t="shared" ca="1" si="828"/>
        <v>4</v>
      </c>
      <c r="B9904" s="33">
        <f t="shared" ca="1" si="828"/>
        <v>6</v>
      </c>
      <c r="C9904" s="33"/>
      <c r="D9904" s="34">
        <f t="shared" ca="1" si="829"/>
        <v>0.8852729433423554</v>
      </c>
      <c r="E9904" s="34">
        <f t="shared" ca="1" si="829"/>
        <v>0.85437406746839395</v>
      </c>
      <c r="F9904" s="33"/>
      <c r="G9904" s="33">
        <f t="shared" ca="1" si="825"/>
        <v>4</v>
      </c>
      <c r="H9904" s="33">
        <f t="shared" ca="1" si="826"/>
        <v>6</v>
      </c>
      <c r="I9904" s="33">
        <f t="shared" ca="1" si="827"/>
        <v>10</v>
      </c>
      <c r="K9904" s="33"/>
      <c r="L9904" s="33"/>
      <c r="M9904" s="33"/>
      <c r="N9904" s="33"/>
      <c r="O9904" s="33"/>
    </row>
    <row r="9905" spans="1:15" x14ac:dyDescent="0.25">
      <c r="A9905" s="33">
        <f t="shared" ca="1" si="828"/>
        <v>1</v>
      </c>
      <c r="B9905" s="33">
        <f t="shared" ca="1" si="828"/>
        <v>2</v>
      </c>
      <c r="C9905" s="33"/>
      <c r="D9905" s="34">
        <f t="shared" ca="1" si="829"/>
        <v>0.51578090668888754</v>
      </c>
      <c r="E9905" s="34">
        <f t="shared" ca="1" si="829"/>
        <v>0.17575481569382712</v>
      </c>
      <c r="F9905" s="33"/>
      <c r="G9905" s="33">
        <f t="shared" ca="1" si="825"/>
        <v>1</v>
      </c>
      <c r="H9905" s="33">
        <f t="shared" ca="1" si="826"/>
        <v>2</v>
      </c>
      <c r="I9905" s="33">
        <f t="shared" ca="1" si="827"/>
        <v>3</v>
      </c>
      <c r="K9905" s="33"/>
      <c r="L9905" s="33"/>
      <c r="M9905" s="33"/>
      <c r="N9905" s="33"/>
      <c r="O9905" s="33"/>
    </row>
    <row r="9906" spans="1:15" x14ac:dyDescent="0.25">
      <c r="A9906" s="33">
        <f t="shared" ca="1" si="828"/>
        <v>2</v>
      </c>
      <c r="B9906" s="33">
        <f t="shared" ca="1" si="828"/>
        <v>4</v>
      </c>
      <c r="C9906" s="33"/>
      <c r="D9906" s="34">
        <f t="shared" ca="1" si="829"/>
        <v>0.70432527555854541</v>
      </c>
      <c r="E9906" s="34">
        <f t="shared" ca="1" si="829"/>
        <v>0.23736301057175213</v>
      </c>
      <c r="F9906" s="33"/>
      <c r="G9906" s="33">
        <f t="shared" ca="1" si="825"/>
        <v>2</v>
      </c>
      <c r="H9906" s="33">
        <f t="shared" ca="1" si="826"/>
        <v>4</v>
      </c>
      <c r="I9906" s="33">
        <f t="shared" ca="1" si="827"/>
        <v>6</v>
      </c>
      <c r="K9906" s="33"/>
      <c r="L9906" s="33"/>
      <c r="M9906" s="33"/>
      <c r="N9906" s="33"/>
      <c r="O9906" s="33"/>
    </row>
    <row r="9907" spans="1:15" x14ac:dyDescent="0.25">
      <c r="A9907" s="33">
        <f t="shared" ca="1" si="828"/>
        <v>1</v>
      </c>
      <c r="B9907" s="33">
        <f t="shared" ca="1" si="828"/>
        <v>5</v>
      </c>
      <c r="C9907" s="33"/>
      <c r="D9907" s="34">
        <f t="shared" ca="1" si="829"/>
        <v>0.8380391181173148</v>
      </c>
      <c r="E9907" s="34">
        <f t="shared" ca="1" si="829"/>
        <v>1.9805522157856359E-2</v>
      </c>
      <c r="F9907" s="33"/>
      <c r="G9907" s="33">
        <f t="shared" ca="1" si="825"/>
        <v>1</v>
      </c>
      <c r="H9907" s="33">
        <f t="shared" ca="1" si="826"/>
        <v>5</v>
      </c>
      <c r="I9907" s="33">
        <f t="shared" ca="1" si="827"/>
        <v>6</v>
      </c>
      <c r="K9907" s="33"/>
      <c r="L9907" s="33"/>
      <c r="M9907" s="33"/>
      <c r="N9907" s="33"/>
      <c r="O9907" s="33"/>
    </row>
    <row r="9908" spans="1:15" x14ac:dyDescent="0.25">
      <c r="A9908" s="33">
        <f t="shared" ca="1" si="828"/>
        <v>6</v>
      </c>
      <c r="B9908" s="33">
        <f t="shared" ca="1" si="828"/>
        <v>5</v>
      </c>
      <c r="C9908" s="33"/>
      <c r="D9908" s="34">
        <f t="shared" ca="1" si="829"/>
        <v>0.11323795172915629</v>
      </c>
      <c r="E9908" s="34">
        <f t="shared" ca="1" si="829"/>
        <v>0.67491288715607101</v>
      </c>
      <c r="F9908" s="33"/>
      <c r="G9908" s="33">
        <f t="shared" ca="1" si="825"/>
        <v>6</v>
      </c>
      <c r="H9908" s="33">
        <f t="shared" ca="1" si="826"/>
        <v>5</v>
      </c>
      <c r="I9908" s="33">
        <f t="shared" ca="1" si="827"/>
        <v>11</v>
      </c>
      <c r="K9908" s="33"/>
      <c r="L9908" s="33"/>
      <c r="M9908" s="33"/>
      <c r="N9908" s="33"/>
      <c r="O9908" s="33"/>
    </row>
    <row r="9909" spans="1:15" x14ac:dyDescent="0.25">
      <c r="A9909" s="33">
        <f t="shared" ca="1" si="828"/>
        <v>3</v>
      </c>
      <c r="B9909" s="33">
        <f t="shared" ca="1" si="828"/>
        <v>4</v>
      </c>
      <c r="C9909" s="33"/>
      <c r="D9909" s="34">
        <f t="shared" ca="1" si="829"/>
        <v>0.51245898579304416</v>
      </c>
      <c r="E9909" s="34">
        <f t="shared" ca="1" si="829"/>
        <v>0.29879119823685651</v>
      </c>
      <c r="F9909" s="33"/>
      <c r="G9909" s="33">
        <f t="shared" ca="1" si="825"/>
        <v>3</v>
      </c>
      <c r="H9909" s="33">
        <f t="shared" ca="1" si="826"/>
        <v>4</v>
      </c>
      <c r="I9909" s="33">
        <f t="shared" ca="1" si="827"/>
        <v>7</v>
      </c>
      <c r="K9909" s="33"/>
      <c r="L9909" s="33"/>
      <c r="M9909" s="33"/>
      <c r="N9909" s="33"/>
      <c r="O9909" s="33"/>
    </row>
    <row r="9910" spans="1:15" x14ac:dyDescent="0.25">
      <c r="A9910" s="33">
        <f t="shared" ca="1" si="828"/>
        <v>3</v>
      </c>
      <c r="B9910" s="33">
        <f t="shared" ca="1" si="828"/>
        <v>6</v>
      </c>
      <c r="C9910" s="33"/>
      <c r="D9910" s="34">
        <f t="shared" ca="1" si="829"/>
        <v>0.31488131924342233</v>
      </c>
      <c r="E9910" s="34">
        <f t="shared" ca="1" si="829"/>
        <v>0.77801049431028557</v>
      </c>
      <c r="F9910" s="33"/>
      <c r="G9910" s="33">
        <f t="shared" ca="1" si="825"/>
        <v>3</v>
      </c>
      <c r="H9910" s="33">
        <f t="shared" ca="1" si="826"/>
        <v>6</v>
      </c>
      <c r="I9910" s="33">
        <f t="shared" ca="1" si="827"/>
        <v>9</v>
      </c>
      <c r="K9910" s="33"/>
      <c r="L9910" s="33"/>
      <c r="M9910" s="33"/>
      <c r="N9910" s="33"/>
      <c r="O9910" s="33"/>
    </row>
    <row r="9911" spans="1:15" x14ac:dyDescent="0.25">
      <c r="A9911" s="33">
        <f t="shared" ca="1" si="828"/>
        <v>4</v>
      </c>
      <c r="B9911" s="33">
        <f t="shared" ca="1" si="828"/>
        <v>1</v>
      </c>
      <c r="C9911" s="33"/>
      <c r="D9911" s="34">
        <f t="shared" ca="1" si="829"/>
        <v>0.23374197354406323</v>
      </c>
      <c r="E9911" s="34">
        <f t="shared" ca="1" si="829"/>
        <v>0.32319123722142817</v>
      </c>
      <c r="F9911" s="33"/>
      <c r="G9911" s="33">
        <f t="shared" ca="1" si="825"/>
        <v>4</v>
      </c>
      <c r="H9911" s="33">
        <f t="shared" ca="1" si="826"/>
        <v>1</v>
      </c>
      <c r="I9911" s="33">
        <f t="shared" ca="1" si="827"/>
        <v>5</v>
      </c>
      <c r="K9911" s="33"/>
      <c r="L9911" s="33"/>
      <c r="M9911" s="33"/>
      <c r="N9911" s="33"/>
      <c r="O9911" s="33"/>
    </row>
    <row r="9912" spans="1:15" x14ac:dyDescent="0.25">
      <c r="A9912" s="33">
        <f t="shared" ca="1" si="828"/>
        <v>3</v>
      </c>
      <c r="B9912" s="33">
        <f t="shared" ca="1" si="828"/>
        <v>4</v>
      </c>
      <c r="C9912" s="33"/>
      <c r="D9912" s="34">
        <f t="shared" ca="1" si="829"/>
        <v>0.10863307438578917</v>
      </c>
      <c r="E9912" s="34">
        <f t="shared" ca="1" si="829"/>
        <v>0.71030308902477945</v>
      </c>
      <c r="F9912" s="33"/>
      <c r="G9912" s="33">
        <f t="shared" ca="1" si="825"/>
        <v>3</v>
      </c>
      <c r="H9912" s="33">
        <f t="shared" ca="1" si="826"/>
        <v>4</v>
      </c>
      <c r="I9912" s="33">
        <f t="shared" ca="1" si="827"/>
        <v>7</v>
      </c>
      <c r="K9912" s="33"/>
      <c r="L9912" s="33"/>
      <c r="M9912" s="33"/>
      <c r="N9912" s="33"/>
      <c r="O9912" s="33"/>
    </row>
    <row r="9913" spans="1:15" x14ac:dyDescent="0.25">
      <c r="A9913" s="33">
        <f t="shared" ca="1" si="828"/>
        <v>1</v>
      </c>
      <c r="B9913" s="33">
        <f t="shared" ca="1" si="828"/>
        <v>3</v>
      </c>
      <c r="C9913" s="33"/>
      <c r="D9913" s="34">
        <f t="shared" ca="1" si="829"/>
        <v>0.45828181243044919</v>
      </c>
      <c r="E9913" s="34">
        <f t="shared" ca="1" si="829"/>
        <v>0.21502608302529103</v>
      </c>
      <c r="F9913" s="33"/>
      <c r="G9913" s="33">
        <f t="shared" ca="1" si="825"/>
        <v>1</v>
      </c>
      <c r="H9913" s="33">
        <f t="shared" ca="1" si="826"/>
        <v>3</v>
      </c>
      <c r="I9913" s="33">
        <f t="shared" ca="1" si="827"/>
        <v>4</v>
      </c>
      <c r="K9913" s="33"/>
      <c r="L9913" s="33"/>
      <c r="M9913" s="33"/>
      <c r="N9913" s="33"/>
      <c r="O9913" s="33"/>
    </row>
    <row r="9914" spans="1:15" x14ac:dyDescent="0.25">
      <c r="A9914" s="33">
        <f t="shared" ca="1" si="828"/>
        <v>4</v>
      </c>
      <c r="B9914" s="33">
        <f t="shared" ca="1" si="828"/>
        <v>5</v>
      </c>
      <c r="C9914" s="33"/>
      <c r="D9914" s="34">
        <f t="shared" ca="1" si="829"/>
        <v>0.83334325242167662</v>
      </c>
      <c r="E9914" s="34">
        <f t="shared" ca="1" si="829"/>
        <v>0.37632154996916345</v>
      </c>
      <c r="F9914" s="33"/>
      <c r="G9914" s="33">
        <f t="shared" ca="1" si="825"/>
        <v>4</v>
      </c>
      <c r="H9914" s="33">
        <f t="shared" ca="1" si="826"/>
        <v>5</v>
      </c>
      <c r="I9914" s="33">
        <f t="shared" ca="1" si="827"/>
        <v>9</v>
      </c>
      <c r="K9914" s="33"/>
      <c r="L9914" s="33"/>
      <c r="M9914" s="33"/>
      <c r="N9914" s="33"/>
      <c r="O9914" s="33"/>
    </row>
    <row r="9915" spans="1:15" x14ac:dyDescent="0.25">
      <c r="A9915" s="33">
        <f t="shared" ca="1" si="828"/>
        <v>2</v>
      </c>
      <c r="B9915" s="33">
        <f t="shared" ca="1" si="828"/>
        <v>4</v>
      </c>
      <c r="C9915" s="33"/>
      <c r="D9915" s="34">
        <f t="shared" ca="1" si="829"/>
        <v>0.28953889619966833</v>
      </c>
      <c r="E9915" s="34">
        <f t="shared" ca="1" si="829"/>
        <v>1.2884594037421815E-2</v>
      </c>
      <c r="F9915" s="33"/>
      <c r="G9915" s="33">
        <f t="shared" ca="1" si="825"/>
        <v>2</v>
      </c>
      <c r="H9915" s="33">
        <f t="shared" ca="1" si="826"/>
        <v>4</v>
      </c>
      <c r="I9915" s="33">
        <f t="shared" ca="1" si="827"/>
        <v>6</v>
      </c>
      <c r="K9915" s="33"/>
      <c r="L9915" s="33"/>
      <c r="M9915" s="33"/>
      <c r="N9915" s="33"/>
      <c r="O9915" s="33"/>
    </row>
    <row r="9916" spans="1:15" x14ac:dyDescent="0.25">
      <c r="A9916" s="33">
        <f t="shared" ca="1" si="828"/>
        <v>4</v>
      </c>
      <c r="B9916" s="33">
        <f t="shared" ca="1" si="828"/>
        <v>4</v>
      </c>
      <c r="C9916" s="33"/>
      <c r="D9916" s="34">
        <f t="shared" ca="1" si="829"/>
        <v>0.65287732324057379</v>
      </c>
      <c r="E9916" s="34">
        <f t="shared" ca="1" si="829"/>
        <v>0.70824554854940813</v>
      </c>
      <c r="F9916" s="33"/>
      <c r="G9916" s="33">
        <f t="shared" ca="1" si="825"/>
        <v>4</v>
      </c>
      <c r="H9916" s="33">
        <f t="shared" ca="1" si="826"/>
        <v>4</v>
      </c>
      <c r="I9916" s="33">
        <f t="shared" ca="1" si="827"/>
        <v>8</v>
      </c>
      <c r="K9916" s="33"/>
      <c r="L9916" s="33"/>
      <c r="M9916" s="33"/>
      <c r="N9916" s="33"/>
      <c r="O9916" s="33"/>
    </row>
    <row r="9917" spans="1:15" x14ac:dyDescent="0.25">
      <c r="A9917" s="33">
        <f t="shared" ca="1" si="828"/>
        <v>3</v>
      </c>
      <c r="B9917" s="33">
        <f t="shared" ca="1" si="828"/>
        <v>4</v>
      </c>
      <c r="C9917" s="33"/>
      <c r="D9917" s="34">
        <f t="shared" ca="1" si="829"/>
        <v>0.91610519184272221</v>
      </c>
      <c r="E9917" s="34">
        <f t="shared" ca="1" si="829"/>
        <v>5.1131584226638993E-2</v>
      </c>
      <c r="F9917" s="33"/>
      <c r="G9917" s="33">
        <f t="shared" ca="1" si="825"/>
        <v>3</v>
      </c>
      <c r="H9917" s="33">
        <f t="shared" ca="1" si="826"/>
        <v>4</v>
      </c>
      <c r="I9917" s="33">
        <f t="shared" ca="1" si="827"/>
        <v>7</v>
      </c>
      <c r="K9917" s="33"/>
      <c r="L9917" s="33"/>
      <c r="M9917" s="33"/>
      <c r="N9917" s="33"/>
      <c r="O9917" s="33"/>
    </row>
    <row r="9918" spans="1:15" x14ac:dyDescent="0.25">
      <c r="A9918" s="33">
        <f t="shared" ca="1" si="828"/>
        <v>4</v>
      </c>
      <c r="B9918" s="33">
        <f t="shared" ca="1" si="828"/>
        <v>5</v>
      </c>
      <c r="C9918" s="33"/>
      <c r="D9918" s="34">
        <f t="shared" ca="1" si="829"/>
        <v>0.51714289287593451</v>
      </c>
      <c r="E9918" s="34">
        <f t="shared" ca="1" si="829"/>
        <v>0.61886078961166147</v>
      </c>
      <c r="F9918" s="33"/>
      <c r="G9918" s="33">
        <f t="shared" ca="1" si="825"/>
        <v>4</v>
      </c>
      <c r="H9918" s="33">
        <f t="shared" ca="1" si="826"/>
        <v>5</v>
      </c>
      <c r="I9918" s="33">
        <f t="shared" ca="1" si="827"/>
        <v>9</v>
      </c>
      <c r="K9918" s="33"/>
      <c r="L9918" s="33"/>
      <c r="M9918" s="33"/>
      <c r="N9918" s="33"/>
      <c r="O9918" s="33"/>
    </row>
    <row r="9919" spans="1:15" x14ac:dyDescent="0.25">
      <c r="A9919" s="33">
        <f t="shared" ca="1" si="828"/>
        <v>1</v>
      </c>
      <c r="B9919" s="33">
        <f t="shared" ca="1" si="828"/>
        <v>1</v>
      </c>
      <c r="C9919" s="33"/>
      <c r="D9919" s="34">
        <f t="shared" ca="1" si="829"/>
        <v>0.92848372081326624</v>
      </c>
      <c r="E9919" s="34">
        <f t="shared" ca="1" si="829"/>
        <v>0.73985035919633113</v>
      </c>
      <c r="F9919" s="33"/>
      <c r="G9919" s="33">
        <f t="shared" ca="1" si="825"/>
        <v>1</v>
      </c>
      <c r="H9919" s="33">
        <f t="shared" ca="1" si="826"/>
        <v>1</v>
      </c>
      <c r="I9919" s="33">
        <f t="shared" ca="1" si="827"/>
        <v>2</v>
      </c>
      <c r="K9919" s="33"/>
      <c r="L9919" s="33"/>
      <c r="M9919" s="33"/>
      <c r="N9919" s="33"/>
      <c r="O9919" s="33"/>
    </row>
    <row r="9920" spans="1:15" x14ac:dyDescent="0.25">
      <c r="A9920" s="33">
        <f t="shared" ca="1" si="828"/>
        <v>4</v>
      </c>
      <c r="B9920" s="33">
        <f t="shared" ca="1" si="828"/>
        <v>4</v>
      </c>
      <c r="C9920" s="33"/>
      <c r="D9920" s="34">
        <f t="shared" ca="1" si="829"/>
        <v>0.55770908157908483</v>
      </c>
      <c r="E9920" s="34">
        <f t="shared" ca="1" si="829"/>
        <v>0.33402611174340047</v>
      </c>
      <c r="F9920" s="33"/>
      <c r="G9920" s="33">
        <f t="shared" ca="1" si="825"/>
        <v>4</v>
      </c>
      <c r="H9920" s="33">
        <f t="shared" ca="1" si="826"/>
        <v>4</v>
      </c>
      <c r="I9920" s="33">
        <f t="shared" ca="1" si="827"/>
        <v>8</v>
      </c>
      <c r="K9920" s="33"/>
      <c r="L9920" s="33"/>
      <c r="M9920" s="33"/>
      <c r="N9920" s="33"/>
      <c r="O9920" s="33"/>
    </row>
    <row r="9921" spans="1:15" x14ac:dyDescent="0.25">
      <c r="A9921" s="33">
        <f t="shared" ca="1" si="828"/>
        <v>6</v>
      </c>
      <c r="B9921" s="33">
        <f t="shared" ca="1" si="828"/>
        <v>3</v>
      </c>
      <c r="C9921" s="33"/>
      <c r="D9921" s="34">
        <f t="shared" ca="1" si="829"/>
        <v>0.86397538011421926</v>
      </c>
      <c r="E9921" s="34">
        <f t="shared" ca="1" si="829"/>
        <v>0.14904122921881946</v>
      </c>
      <c r="F9921" s="33"/>
      <c r="G9921" s="33">
        <f t="shared" ca="1" si="825"/>
        <v>6</v>
      </c>
      <c r="H9921" s="33">
        <f t="shared" ca="1" si="826"/>
        <v>3</v>
      </c>
      <c r="I9921" s="33">
        <f t="shared" ca="1" si="827"/>
        <v>9</v>
      </c>
      <c r="K9921" s="33"/>
      <c r="L9921" s="33"/>
      <c r="M9921" s="33"/>
      <c r="N9921" s="33"/>
      <c r="O9921" s="33"/>
    </row>
    <row r="9922" spans="1:15" x14ac:dyDescent="0.25">
      <c r="A9922" s="33">
        <f t="shared" ca="1" si="828"/>
        <v>2</v>
      </c>
      <c r="B9922" s="33">
        <f t="shared" ca="1" si="828"/>
        <v>5</v>
      </c>
      <c r="C9922" s="33"/>
      <c r="D9922" s="34">
        <f t="shared" ca="1" si="829"/>
        <v>0.33522042448016653</v>
      </c>
      <c r="E9922" s="34">
        <f t="shared" ca="1" si="829"/>
        <v>0.49496362145912454</v>
      </c>
      <c r="F9922" s="33"/>
      <c r="G9922" s="33">
        <f t="shared" ca="1" si="825"/>
        <v>2</v>
      </c>
      <c r="H9922" s="33">
        <f t="shared" ca="1" si="826"/>
        <v>5</v>
      </c>
      <c r="I9922" s="33">
        <f t="shared" ca="1" si="827"/>
        <v>7</v>
      </c>
      <c r="K9922" s="33"/>
      <c r="L9922" s="33"/>
      <c r="M9922" s="33"/>
      <c r="N9922" s="33"/>
      <c r="O9922" s="33"/>
    </row>
    <row r="9923" spans="1:15" x14ac:dyDescent="0.25">
      <c r="A9923" s="33">
        <f t="shared" ca="1" si="828"/>
        <v>4</v>
      </c>
      <c r="B9923" s="33">
        <f t="shared" ca="1" si="828"/>
        <v>1</v>
      </c>
      <c r="C9923" s="33"/>
      <c r="D9923" s="34">
        <f t="shared" ca="1" si="829"/>
        <v>0.83713921778853895</v>
      </c>
      <c r="E9923" s="34">
        <f t="shared" ca="1" si="829"/>
        <v>0.69086862496339563</v>
      </c>
      <c r="F9923" s="33"/>
      <c r="G9923" s="33">
        <f t="shared" ca="1" si="825"/>
        <v>4</v>
      </c>
      <c r="H9923" s="33">
        <f t="shared" ca="1" si="826"/>
        <v>1</v>
      </c>
      <c r="I9923" s="33">
        <f t="shared" ca="1" si="827"/>
        <v>5</v>
      </c>
      <c r="K9923" s="33"/>
      <c r="L9923" s="33"/>
      <c r="M9923" s="33"/>
      <c r="N9923" s="33"/>
      <c r="O9923" s="33"/>
    </row>
    <row r="9924" spans="1:15" x14ac:dyDescent="0.25">
      <c r="A9924" s="33">
        <f t="shared" ca="1" si="828"/>
        <v>1</v>
      </c>
      <c r="B9924" s="33">
        <f t="shared" ca="1" si="828"/>
        <v>3</v>
      </c>
      <c r="C9924" s="33"/>
      <c r="D9924" s="34">
        <f t="shared" ca="1" si="829"/>
        <v>0.22978024964803656</v>
      </c>
      <c r="E9924" s="34">
        <f t="shared" ca="1" si="829"/>
        <v>0.13468332999586186</v>
      </c>
      <c r="F9924" s="33"/>
      <c r="G9924" s="33">
        <f t="shared" ca="1" si="825"/>
        <v>1</v>
      </c>
      <c r="H9924" s="33">
        <f t="shared" ca="1" si="826"/>
        <v>3</v>
      </c>
      <c r="I9924" s="33">
        <f t="shared" ca="1" si="827"/>
        <v>4</v>
      </c>
      <c r="K9924" s="33"/>
      <c r="L9924" s="33"/>
      <c r="M9924" s="33"/>
      <c r="N9924" s="33"/>
      <c r="O9924" s="33"/>
    </row>
    <row r="9925" spans="1:15" x14ac:dyDescent="0.25">
      <c r="A9925" s="33">
        <f t="shared" ca="1" si="828"/>
        <v>3</v>
      </c>
      <c r="B9925" s="33">
        <f t="shared" ca="1" si="828"/>
        <v>4</v>
      </c>
      <c r="C9925" s="33"/>
      <c r="D9925" s="34">
        <f t="shared" ca="1" si="829"/>
        <v>0.92565954698915343</v>
      </c>
      <c r="E9925" s="34">
        <f t="shared" ca="1" si="829"/>
        <v>0.60756053011606814</v>
      </c>
      <c r="F9925" s="33"/>
      <c r="G9925" s="33">
        <f t="shared" ca="1" si="825"/>
        <v>3</v>
      </c>
      <c r="H9925" s="33">
        <f t="shared" ca="1" si="826"/>
        <v>4</v>
      </c>
      <c r="I9925" s="33">
        <f t="shared" ca="1" si="827"/>
        <v>7</v>
      </c>
      <c r="K9925" s="33"/>
      <c r="L9925" s="33"/>
      <c r="M9925" s="33"/>
      <c r="N9925" s="33"/>
      <c r="O9925" s="33"/>
    </row>
    <row r="9926" spans="1:15" x14ac:dyDescent="0.25">
      <c r="A9926" s="33">
        <f t="shared" ca="1" si="828"/>
        <v>5</v>
      </c>
      <c r="B9926" s="33">
        <f t="shared" ca="1" si="828"/>
        <v>1</v>
      </c>
      <c r="C9926" s="33"/>
      <c r="D9926" s="34">
        <f t="shared" ca="1" si="829"/>
        <v>0.18596851608703591</v>
      </c>
      <c r="E9926" s="34">
        <f t="shared" ca="1" si="829"/>
        <v>0.6848784631671101</v>
      </c>
      <c r="F9926" s="33"/>
      <c r="G9926" s="33">
        <f t="shared" ref="G9926:G9989" ca="1" si="830">IF(AND(COUNTIF($B$91:$G$91,A9926)=1,D9926&lt;=$B$90),RANDBETWEEN(1,6),A9926)</f>
        <v>5</v>
      </c>
      <c r="H9926" s="33">
        <f t="shared" ref="H9926:H9989" ca="1" si="831">IF(AND(COUNTIF($B$91:$G$91,B9926)=1,E9926&lt;=$B$90),RANDBETWEEN(1,6),B9926)</f>
        <v>1</v>
      </c>
      <c r="I9926" s="33">
        <f t="shared" ref="I9926:I9989" ca="1" si="832">SUM(G9926:H9926)</f>
        <v>6</v>
      </c>
      <c r="K9926" s="33"/>
      <c r="L9926" s="33"/>
      <c r="M9926" s="33"/>
      <c r="N9926" s="33"/>
      <c r="O9926" s="33"/>
    </row>
    <row r="9927" spans="1:15" x14ac:dyDescent="0.25">
      <c r="A9927" s="33">
        <f t="shared" ref="A9927:B9990" ca="1" si="833">RANDBETWEEN(1,6)</f>
        <v>1</v>
      </c>
      <c r="B9927" s="33">
        <f t="shared" ca="1" si="833"/>
        <v>3</v>
      </c>
      <c r="C9927" s="33"/>
      <c r="D9927" s="34">
        <f t="shared" ref="D9927:E9990" ca="1" si="834">RAND()</f>
        <v>0.99014014075578682</v>
      </c>
      <c r="E9927" s="34">
        <f t="shared" ca="1" si="834"/>
        <v>9.5916360126583888E-2</v>
      </c>
      <c r="F9927" s="33"/>
      <c r="G9927" s="33">
        <f t="shared" ca="1" si="830"/>
        <v>1</v>
      </c>
      <c r="H9927" s="33">
        <f t="shared" ca="1" si="831"/>
        <v>3</v>
      </c>
      <c r="I9927" s="33">
        <f t="shared" ca="1" si="832"/>
        <v>4</v>
      </c>
      <c r="K9927" s="33"/>
      <c r="L9927" s="33"/>
      <c r="M9927" s="33"/>
      <c r="N9927" s="33"/>
      <c r="O9927" s="33"/>
    </row>
    <row r="9928" spans="1:15" x14ac:dyDescent="0.25">
      <c r="A9928" s="33">
        <f t="shared" ca="1" si="833"/>
        <v>4</v>
      </c>
      <c r="B9928" s="33">
        <f t="shared" ca="1" si="833"/>
        <v>2</v>
      </c>
      <c r="C9928" s="33"/>
      <c r="D9928" s="34">
        <f t="shared" ca="1" si="834"/>
        <v>8.4874921208374365E-3</v>
      </c>
      <c r="E9928" s="34">
        <f t="shared" ca="1" si="834"/>
        <v>0.95096834252490103</v>
      </c>
      <c r="F9928" s="33"/>
      <c r="G9928" s="33">
        <f t="shared" ca="1" si="830"/>
        <v>4</v>
      </c>
      <c r="H9928" s="33">
        <f t="shared" ca="1" si="831"/>
        <v>2</v>
      </c>
      <c r="I9928" s="33">
        <f t="shared" ca="1" si="832"/>
        <v>6</v>
      </c>
      <c r="K9928" s="33"/>
      <c r="L9928" s="33"/>
      <c r="M9928" s="33"/>
      <c r="N9928" s="33"/>
      <c r="O9928" s="33"/>
    </row>
    <row r="9929" spans="1:15" x14ac:dyDescent="0.25">
      <c r="A9929" s="33">
        <f t="shared" ca="1" si="833"/>
        <v>4</v>
      </c>
      <c r="B9929" s="33">
        <f t="shared" ca="1" si="833"/>
        <v>3</v>
      </c>
      <c r="C9929" s="33"/>
      <c r="D9929" s="34">
        <f t="shared" ca="1" si="834"/>
        <v>0.97919519608487382</v>
      </c>
      <c r="E9929" s="34">
        <f t="shared" ca="1" si="834"/>
        <v>0.54127629790674836</v>
      </c>
      <c r="F9929" s="33"/>
      <c r="G9929" s="33">
        <f t="shared" ca="1" si="830"/>
        <v>4</v>
      </c>
      <c r="H9929" s="33">
        <f t="shared" ca="1" si="831"/>
        <v>3</v>
      </c>
      <c r="I9929" s="33">
        <f t="shared" ca="1" si="832"/>
        <v>7</v>
      </c>
      <c r="K9929" s="33"/>
      <c r="L9929" s="33"/>
      <c r="M9929" s="33"/>
      <c r="N9929" s="33"/>
      <c r="O9929" s="33"/>
    </row>
    <row r="9930" spans="1:15" x14ac:dyDescent="0.25">
      <c r="A9930" s="33">
        <f t="shared" ca="1" si="833"/>
        <v>5</v>
      </c>
      <c r="B9930" s="33">
        <f t="shared" ca="1" si="833"/>
        <v>1</v>
      </c>
      <c r="C9930" s="33"/>
      <c r="D9930" s="34">
        <f t="shared" ca="1" si="834"/>
        <v>0.54917085227600082</v>
      </c>
      <c r="E9930" s="34">
        <f t="shared" ca="1" si="834"/>
        <v>0.22933469399143425</v>
      </c>
      <c r="F9930" s="33"/>
      <c r="G9930" s="33">
        <f t="shared" ca="1" si="830"/>
        <v>5</v>
      </c>
      <c r="H9930" s="33">
        <f t="shared" ca="1" si="831"/>
        <v>1</v>
      </c>
      <c r="I9930" s="33">
        <f t="shared" ca="1" si="832"/>
        <v>6</v>
      </c>
      <c r="K9930" s="33"/>
      <c r="L9930" s="33"/>
      <c r="M9930" s="33"/>
      <c r="N9930" s="33"/>
      <c r="O9930" s="33"/>
    </row>
    <row r="9931" spans="1:15" x14ac:dyDescent="0.25">
      <c r="A9931" s="33">
        <f t="shared" ca="1" si="833"/>
        <v>5</v>
      </c>
      <c r="B9931" s="33">
        <f t="shared" ca="1" si="833"/>
        <v>3</v>
      </c>
      <c r="C9931" s="33"/>
      <c r="D9931" s="34">
        <f t="shared" ca="1" si="834"/>
        <v>0.19648431433063107</v>
      </c>
      <c r="E9931" s="34">
        <f t="shared" ca="1" si="834"/>
        <v>0.56669447339021684</v>
      </c>
      <c r="F9931" s="33"/>
      <c r="G9931" s="33">
        <f t="shared" ca="1" si="830"/>
        <v>5</v>
      </c>
      <c r="H9931" s="33">
        <f t="shared" ca="1" si="831"/>
        <v>3</v>
      </c>
      <c r="I9931" s="33">
        <f t="shared" ca="1" si="832"/>
        <v>8</v>
      </c>
      <c r="K9931" s="33"/>
      <c r="L9931" s="33"/>
      <c r="M9931" s="33"/>
      <c r="N9931" s="33"/>
      <c r="O9931" s="33"/>
    </row>
    <row r="9932" spans="1:15" x14ac:dyDescent="0.25">
      <c r="A9932" s="33">
        <f t="shared" ca="1" si="833"/>
        <v>6</v>
      </c>
      <c r="B9932" s="33">
        <f t="shared" ca="1" si="833"/>
        <v>1</v>
      </c>
      <c r="C9932" s="33"/>
      <c r="D9932" s="34">
        <f t="shared" ca="1" si="834"/>
        <v>0.14299684281635316</v>
      </c>
      <c r="E9932" s="34">
        <f t="shared" ca="1" si="834"/>
        <v>0.920987852425042</v>
      </c>
      <c r="F9932" s="33"/>
      <c r="G9932" s="33">
        <f t="shared" ca="1" si="830"/>
        <v>6</v>
      </c>
      <c r="H9932" s="33">
        <f t="shared" ca="1" si="831"/>
        <v>1</v>
      </c>
      <c r="I9932" s="33">
        <f t="shared" ca="1" si="832"/>
        <v>7</v>
      </c>
      <c r="K9932" s="33"/>
      <c r="L9932" s="33"/>
      <c r="M9932" s="33"/>
      <c r="N9932" s="33"/>
      <c r="O9932" s="33"/>
    </row>
    <row r="9933" spans="1:15" x14ac:dyDescent="0.25">
      <c r="A9933" s="33">
        <f t="shared" ca="1" si="833"/>
        <v>2</v>
      </c>
      <c r="B9933" s="33">
        <f t="shared" ca="1" si="833"/>
        <v>2</v>
      </c>
      <c r="C9933" s="33"/>
      <c r="D9933" s="34">
        <f t="shared" ca="1" si="834"/>
        <v>0.55829745139875264</v>
      </c>
      <c r="E9933" s="34">
        <f t="shared" ca="1" si="834"/>
        <v>0.87806243799051975</v>
      </c>
      <c r="F9933" s="33"/>
      <c r="G9933" s="33">
        <f t="shared" ca="1" si="830"/>
        <v>2</v>
      </c>
      <c r="H9933" s="33">
        <f t="shared" ca="1" si="831"/>
        <v>2</v>
      </c>
      <c r="I9933" s="33">
        <f t="shared" ca="1" si="832"/>
        <v>4</v>
      </c>
      <c r="K9933" s="33"/>
      <c r="L9933" s="33"/>
      <c r="M9933" s="33"/>
      <c r="N9933" s="33"/>
      <c r="O9933" s="33"/>
    </row>
    <row r="9934" spans="1:15" x14ac:dyDescent="0.25">
      <c r="A9934" s="33">
        <f t="shared" ca="1" si="833"/>
        <v>4</v>
      </c>
      <c r="B9934" s="33">
        <f t="shared" ca="1" si="833"/>
        <v>6</v>
      </c>
      <c r="C9934" s="33"/>
      <c r="D9934" s="34">
        <f t="shared" ca="1" si="834"/>
        <v>0.10965745269341343</v>
      </c>
      <c r="E9934" s="34">
        <f t="shared" ca="1" si="834"/>
        <v>0.57458237106069243</v>
      </c>
      <c r="F9934" s="33"/>
      <c r="G9934" s="33">
        <f t="shared" ca="1" si="830"/>
        <v>4</v>
      </c>
      <c r="H9934" s="33">
        <f t="shared" ca="1" si="831"/>
        <v>6</v>
      </c>
      <c r="I9934" s="33">
        <f t="shared" ca="1" si="832"/>
        <v>10</v>
      </c>
      <c r="K9934" s="33"/>
      <c r="L9934" s="33"/>
      <c r="M9934" s="33"/>
      <c r="N9934" s="33"/>
      <c r="O9934" s="33"/>
    </row>
    <row r="9935" spans="1:15" x14ac:dyDescent="0.25">
      <c r="A9935" s="33">
        <f t="shared" ca="1" si="833"/>
        <v>2</v>
      </c>
      <c r="B9935" s="33">
        <f t="shared" ca="1" si="833"/>
        <v>3</v>
      </c>
      <c r="C9935" s="33"/>
      <c r="D9935" s="34">
        <f t="shared" ca="1" si="834"/>
        <v>0.70872840438153284</v>
      </c>
      <c r="E9935" s="34">
        <f t="shared" ca="1" si="834"/>
        <v>0.23677333124646538</v>
      </c>
      <c r="F9935" s="33"/>
      <c r="G9935" s="33">
        <f t="shared" ca="1" si="830"/>
        <v>2</v>
      </c>
      <c r="H9935" s="33">
        <f t="shared" ca="1" si="831"/>
        <v>3</v>
      </c>
      <c r="I9935" s="33">
        <f t="shared" ca="1" si="832"/>
        <v>5</v>
      </c>
      <c r="K9935" s="33"/>
      <c r="L9935" s="33"/>
      <c r="M9935" s="33"/>
      <c r="N9935" s="33"/>
      <c r="O9935" s="33"/>
    </row>
    <row r="9936" spans="1:15" x14ac:dyDescent="0.25">
      <c r="A9936" s="33">
        <f t="shared" ca="1" si="833"/>
        <v>4</v>
      </c>
      <c r="B9936" s="33">
        <f t="shared" ca="1" si="833"/>
        <v>5</v>
      </c>
      <c r="C9936" s="33"/>
      <c r="D9936" s="34">
        <f t="shared" ca="1" si="834"/>
        <v>0.80246939885349156</v>
      </c>
      <c r="E9936" s="34">
        <f t="shared" ca="1" si="834"/>
        <v>0.43655285140784905</v>
      </c>
      <c r="F9936" s="33"/>
      <c r="G9936" s="33">
        <f t="shared" ca="1" si="830"/>
        <v>4</v>
      </c>
      <c r="H9936" s="33">
        <f t="shared" ca="1" si="831"/>
        <v>5</v>
      </c>
      <c r="I9936" s="33">
        <f t="shared" ca="1" si="832"/>
        <v>9</v>
      </c>
      <c r="K9936" s="33"/>
      <c r="L9936" s="33"/>
      <c r="M9936" s="33"/>
      <c r="N9936" s="33"/>
      <c r="O9936" s="33"/>
    </row>
    <row r="9937" spans="1:15" x14ac:dyDescent="0.25">
      <c r="A9937" s="33">
        <f t="shared" ca="1" si="833"/>
        <v>2</v>
      </c>
      <c r="B9937" s="33">
        <f t="shared" ca="1" si="833"/>
        <v>4</v>
      </c>
      <c r="C9937" s="33"/>
      <c r="D9937" s="34">
        <f t="shared" ca="1" si="834"/>
        <v>0.83794899686855284</v>
      </c>
      <c r="E9937" s="34">
        <f t="shared" ca="1" si="834"/>
        <v>0.84458461704655952</v>
      </c>
      <c r="F9937" s="33"/>
      <c r="G9937" s="33">
        <f t="shared" ca="1" si="830"/>
        <v>2</v>
      </c>
      <c r="H9937" s="33">
        <f t="shared" ca="1" si="831"/>
        <v>4</v>
      </c>
      <c r="I9937" s="33">
        <f t="shared" ca="1" si="832"/>
        <v>6</v>
      </c>
      <c r="K9937" s="33"/>
      <c r="L9937" s="33"/>
      <c r="M9937" s="33"/>
      <c r="N9937" s="33"/>
      <c r="O9937" s="33"/>
    </row>
    <row r="9938" spans="1:15" x14ac:dyDescent="0.25">
      <c r="A9938" s="33">
        <f t="shared" ca="1" si="833"/>
        <v>5</v>
      </c>
      <c r="B9938" s="33">
        <f t="shared" ca="1" si="833"/>
        <v>1</v>
      </c>
      <c r="C9938" s="33"/>
      <c r="D9938" s="34">
        <f t="shared" ca="1" si="834"/>
        <v>0.58527866946210239</v>
      </c>
      <c r="E9938" s="34">
        <f t="shared" ca="1" si="834"/>
        <v>0.51601767447516855</v>
      </c>
      <c r="F9938" s="33"/>
      <c r="G9938" s="33">
        <f t="shared" ca="1" si="830"/>
        <v>5</v>
      </c>
      <c r="H9938" s="33">
        <f t="shared" ca="1" si="831"/>
        <v>1</v>
      </c>
      <c r="I9938" s="33">
        <f t="shared" ca="1" si="832"/>
        <v>6</v>
      </c>
      <c r="K9938" s="33"/>
      <c r="L9938" s="33"/>
      <c r="M9938" s="33"/>
      <c r="N9938" s="33"/>
      <c r="O9938" s="33"/>
    </row>
    <row r="9939" spans="1:15" x14ac:dyDescent="0.25">
      <c r="A9939" s="33">
        <f t="shared" ca="1" si="833"/>
        <v>4</v>
      </c>
      <c r="B9939" s="33">
        <f t="shared" ca="1" si="833"/>
        <v>3</v>
      </c>
      <c r="C9939" s="33"/>
      <c r="D9939" s="34">
        <f t="shared" ca="1" si="834"/>
        <v>0.15695779708492996</v>
      </c>
      <c r="E9939" s="34">
        <f t="shared" ca="1" si="834"/>
        <v>0.22049018803200371</v>
      </c>
      <c r="F9939" s="33"/>
      <c r="G9939" s="33">
        <f t="shared" ca="1" si="830"/>
        <v>4</v>
      </c>
      <c r="H9939" s="33">
        <f t="shared" ca="1" si="831"/>
        <v>3</v>
      </c>
      <c r="I9939" s="33">
        <f t="shared" ca="1" si="832"/>
        <v>7</v>
      </c>
      <c r="K9939" s="33"/>
      <c r="L9939" s="33"/>
      <c r="M9939" s="33"/>
      <c r="N9939" s="33"/>
      <c r="O9939" s="33"/>
    </row>
    <row r="9940" spans="1:15" x14ac:dyDescent="0.25">
      <c r="A9940" s="33">
        <f t="shared" ca="1" si="833"/>
        <v>5</v>
      </c>
      <c r="B9940" s="33">
        <f t="shared" ca="1" si="833"/>
        <v>5</v>
      </c>
      <c r="C9940" s="33"/>
      <c r="D9940" s="34">
        <f t="shared" ca="1" si="834"/>
        <v>0.70716711047524905</v>
      </c>
      <c r="E9940" s="34">
        <f t="shared" ca="1" si="834"/>
        <v>0.12370953914422123</v>
      </c>
      <c r="F9940" s="33"/>
      <c r="G9940" s="33">
        <f t="shared" ca="1" si="830"/>
        <v>5</v>
      </c>
      <c r="H9940" s="33">
        <f t="shared" ca="1" si="831"/>
        <v>5</v>
      </c>
      <c r="I9940" s="33">
        <f t="shared" ca="1" si="832"/>
        <v>10</v>
      </c>
      <c r="K9940" s="33"/>
      <c r="L9940" s="33"/>
      <c r="M9940" s="33"/>
      <c r="N9940" s="33"/>
      <c r="O9940" s="33"/>
    </row>
    <row r="9941" spans="1:15" x14ac:dyDescent="0.25">
      <c r="A9941" s="33">
        <f t="shared" ca="1" si="833"/>
        <v>4</v>
      </c>
      <c r="B9941" s="33">
        <f t="shared" ca="1" si="833"/>
        <v>5</v>
      </c>
      <c r="C9941" s="33"/>
      <c r="D9941" s="34">
        <f t="shared" ca="1" si="834"/>
        <v>0.87176125191000786</v>
      </c>
      <c r="E9941" s="34">
        <f t="shared" ca="1" si="834"/>
        <v>0.1769138564622954</v>
      </c>
      <c r="F9941" s="33"/>
      <c r="G9941" s="33">
        <f t="shared" ca="1" si="830"/>
        <v>4</v>
      </c>
      <c r="H9941" s="33">
        <f t="shared" ca="1" si="831"/>
        <v>5</v>
      </c>
      <c r="I9941" s="33">
        <f t="shared" ca="1" si="832"/>
        <v>9</v>
      </c>
      <c r="K9941" s="33"/>
      <c r="L9941" s="33"/>
      <c r="M9941" s="33"/>
      <c r="N9941" s="33"/>
      <c r="O9941" s="33"/>
    </row>
    <row r="9942" spans="1:15" x14ac:dyDescent="0.25">
      <c r="A9942" s="33">
        <f t="shared" ca="1" si="833"/>
        <v>5</v>
      </c>
      <c r="B9942" s="33">
        <f t="shared" ca="1" si="833"/>
        <v>1</v>
      </c>
      <c r="C9942" s="33"/>
      <c r="D9942" s="34">
        <f t="shared" ca="1" si="834"/>
        <v>0.86494514065850359</v>
      </c>
      <c r="E9942" s="34">
        <f t="shared" ca="1" si="834"/>
        <v>0.31309473266498278</v>
      </c>
      <c r="F9942" s="33"/>
      <c r="G9942" s="33">
        <f t="shared" ca="1" si="830"/>
        <v>5</v>
      </c>
      <c r="H9942" s="33">
        <f t="shared" ca="1" si="831"/>
        <v>1</v>
      </c>
      <c r="I9942" s="33">
        <f t="shared" ca="1" si="832"/>
        <v>6</v>
      </c>
      <c r="K9942" s="33"/>
      <c r="L9942" s="33"/>
      <c r="M9942" s="33"/>
      <c r="N9942" s="33"/>
      <c r="O9942" s="33"/>
    </row>
    <row r="9943" spans="1:15" x14ac:dyDescent="0.25">
      <c r="A9943" s="33">
        <f t="shared" ca="1" si="833"/>
        <v>5</v>
      </c>
      <c r="B9943" s="33">
        <f t="shared" ca="1" si="833"/>
        <v>6</v>
      </c>
      <c r="C9943" s="33"/>
      <c r="D9943" s="34">
        <f t="shared" ca="1" si="834"/>
        <v>2.8762550838310474E-3</v>
      </c>
      <c r="E9943" s="34">
        <f t="shared" ca="1" si="834"/>
        <v>0.45264135451590604</v>
      </c>
      <c r="F9943" s="33"/>
      <c r="G9943" s="33">
        <f t="shared" ca="1" si="830"/>
        <v>5</v>
      </c>
      <c r="H9943" s="33">
        <f t="shared" ca="1" si="831"/>
        <v>6</v>
      </c>
      <c r="I9943" s="33">
        <f t="shared" ca="1" si="832"/>
        <v>11</v>
      </c>
      <c r="K9943" s="33"/>
      <c r="L9943" s="33"/>
      <c r="M9943" s="33"/>
      <c r="N9943" s="33"/>
      <c r="O9943" s="33"/>
    </row>
    <row r="9944" spans="1:15" x14ac:dyDescent="0.25">
      <c r="A9944" s="33">
        <f t="shared" ca="1" si="833"/>
        <v>4</v>
      </c>
      <c r="B9944" s="33">
        <f t="shared" ca="1" si="833"/>
        <v>2</v>
      </c>
      <c r="C9944" s="33"/>
      <c r="D9944" s="34">
        <f t="shared" ca="1" si="834"/>
        <v>0.69893647077451426</v>
      </c>
      <c r="E9944" s="34">
        <f t="shared" ca="1" si="834"/>
        <v>3.5218405201358327E-2</v>
      </c>
      <c r="F9944" s="33"/>
      <c r="G9944" s="33">
        <f t="shared" ca="1" si="830"/>
        <v>4</v>
      </c>
      <c r="H9944" s="33">
        <f t="shared" ca="1" si="831"/>
        <v>2</v>
      </c>
      <c r="I9944" s="33">
        <f t="shared" ca="1" si="832"/>
        <v>6</v>
      </c>
      <c r="K9944" s="33"/>
      <c r="L9944" s="33"/>
      <c r="M9944" s="33"/>
      <c r="N9944" s="33"/>
      <c r="O9944" s="33"/>
    </row>
    <row r="9945" spans="1:15" x14ac:dyDescent="0.25">
      <c r="A9945" s="33">
        <f t="shared" ca="1" si="833"/>
        <v>6</v>
      </c>
      <c r="B9945" s="33">
        <f t="shared" ca="1" si="833"/>
        <v>5</v>
      </c>
      <c r="C9945" s="33"/>
      <c r="D9945" s="34">
        <f t="shared" ca="1" si="834"/>
        <v>0.29404049440889024</v>
      </c>
      <c r="E9945" s="34">
        <f t="shared" ca="1" si="834"/>
        <v>0.88615535413597601</v>
      </c>
      <c r="F9945" s="33"/>
      <c r="G9945" s="33">
        <f t="shared" ca="1" si="830"/>
        <v>6</v>
      </c>
      <c r="H9945" s="33">
        <f t="shared" ca="1" si="831"/>
        <v>5</v>
      </c>
      <c r="I9945" s="33">
        <f t="shared" ca="1" si="832"/>
        <v>11</v>
      </c>
      <c r="K9945" s="33"/>
      <c r="L9945" s="33"/>
      <c r="M9945" s="33"/>
      <c r="N9945" s="33"/>
      <c r="O9945" s="33"/>
    </row>
    <row r="9946" spans="1:15" x14ac:dyDescent="0.25">
      <c r="A9946" s="33">
        <f t="shared" ca="1" si="833"/>
        <v>3</v>
      </c>
      <c r="B9946" s="33">
        <f t="shared" ca="1" si="833"/>
        <v>4</v>
      </c>
      <c r="C9946" s="33"/>
      <c r="D9946" s="34">
        <f t="shared" ca="1" si="834"/>
        <v>1.3593010906455927E-2</v>
      </c>
      <c r="E9946" s="34">
        <f t="shared" ca="1" si="834"/>
        <v>0.66611691031603937</v>
      </c>
      <c r="F9946" s="33"/>
      <c r="G9946" s="33">
        <f t="shared" ca="1" si="830"/>
        <v>3</v>
      </c>
      <c r="H9946" s="33">
        <f t="shared" ca="1" si="831"/>
        <v>4</v>
      </c>
      <c r="I9946" s="33">
        <f t="shared" ca="1" si="832"/>
        <v>7</v>
      </c>
      <c r="K9946" s="33"/>
      <c r="L9946" s="33"/>
      <c r="M9946" s="33"/>
      <c r="N9946" s="33"/>
      <c r="O9946" s="33"/>
    </row>
    <row r="9947" spans="1:15" x14ac:dyDescent="0.25">
      <c r="A9947" s="33">
        <f t="shared" ca="1" si="833"/>
        <v>6</v>
      </c>
      <c r="B9947" s="33">
        <f t="shared" ca="1" si="833"/>
        <v>1</v>
      </c>
      <c r="C9947" s="33"/>
      <c r="D9947" s="34">
        <f t="shared" ca="1" si="834"/>
        <v>0.42483450887293295</v>
      </c>
      <c r="E9947" s="34">
        <f t="shared" ca="1" si="834"/>
        <v>0.16998647183916105</v>
      </c>
      <c r="F9947" s="33"/>
      <c r="G9947" s="33">
        <f t="shared" ca="1" si="830"/>
        <v>6</v>
      </c>
      <c r="H9947" s="33">
        <f t="shared" ca="1" si="831"/>
        <v>1</v>
      </c>
      <c r="I9947" s="33">
        <f t="shared" ca="1" si="832"/>
        <v>7</v>
      </c>
      <c r="K9947" s="33"/>
      <c r="L9947" s="33"/>
      <c r="M9947" s="33"/>
      <c r="N9947" s="33"/>
      <c r="O9947" s="33"/>
    </row>
    <row r="9948" spans="1:15" x14ac:dyDescent="0.25">
      <c r="A9948" s="33">
        <f t="shared" ca="1" si="833"/>
        <v>6</v>
      </c>
      <c r="B9948" s="33">
        <f t="shared" ca="1" si="833"/>
        <v>5</v>
      </c>
      <c r="C9948" s="33"/>
      <c r="D9948" s="34">
        <f t="shared" ca="1" si="834"/>
        <v>0.77224876347509774</v>
      </c>
      <c r="E9948" s="34">
        <f t="shared" ca="1" si="834"/>
        <v>0.27028945238492175</v>
      </c>
      <c r="F9948" s="33"/>
      <c r="G9948" s="33">
        <f t="shared" ca="1" si="830"/>
        <v>6</v>
      </c>
      <c r="H9948" s="33">
        <f t="shared" ca="1" si="831"/>
        <v>5</v>
      </c>
      <c r="I9948" s="33">
        <f t="shared" ca="1" si="832"/>
        <v>11</v>
      </c>
      <c r="K9948" s="33"/>
      <c r="L9948" s="33"/>
      <c r="M9948" s="33"/>
      <c r="N9948" s="33"/>
      <c r="O9948" s="33"/>
    </row>
    <row r="9949" spans="1:15" x14ac:dyDescent="0.25">
      <c r="A9949" s="33">
        <f t="shared" ca="1" si="833"/>
        <v>4</v>
      </c>
      <c r="B9949" s="33">
        <f t="shared" ca="1" si="833"/>
        <v>6</v>
      </c>
      <c r="C9949" s="33"/>
      <c r="D9949" s="34">
        <f t="shared" ca="1" si="834"/>
        <v>0.11686742055107324</v>
      </c>
      <c r="E9949" s="34">
        <f t="shared" ca="1" si="834"/>
        <v>0.36857263705268883</v>
      </c>
      <c r="F9949" s="33"/>
      <c r="G9949" s="33">
        <f t="shared" ca="1" si="830"/>
        <v>4</v>
      </c>
      <c r="H9949" s="33">
        <f t="shared" ca="1" si="831"/>
        <v>6</v>
      </c>
      <c r="I9949" s="33">
        <f t="shared" ca="1" si="832"/>
        <v>10</v>
      </c>
      <c r="K9949" s="33"/>
      <c r="L9949" s="33"/>
      <c r="M9949" s="33"/>
      <c r="N9949" s="33"/>
      <c r="O9949" s="33"/>
    </row>
    <row r="9950" spans="1:15" x14ac:dyDescent="0.25">
      <c r="A9950" s="33">
        <f t="shared" ca="1" si="833"/>
        <v>1</v>
      </c>
      <c r="B9950" s="33">
        <f t="shared" ca="1" si="833"/>
        <v>6</v>
      </c>
      <c r="C9950" s="33"/>
      <c r="D9950" s="34">
        <f t="shared" ca="1" si="834"/>
        <v>0.31165300496994752</v>
      </c>
      <c r="E9950" s="34">
        <f t="shared" ca="1" si="834"/>
        <v>0.55848885672408166</v>
      </c>
      <c r="F9950" s="33"/>
      <c r="G9950" s="33">
        <f t="shared" ca="1" si="830"/>
        <v>1</v>
      </c>
      <c r="H9950" s="33">
        <f t="shared" ca="1" si="831"/>
        <v>6</v>
      </c>
      <c r="I9950" s="33">
        <f t="shared" ca="1" si="832"/>
        <v>7</v>
      </c>
      <c r="K9950" s="33"/>
      <c r="L9950" s="33"/>
      <c r="M9950" s="33"/>
      <c r="N9950" s="33"/>
      <c r="O9950" s="33"/>
    </row>
    <row r="9951" spans="1:15" x14ac:dyDescent="0.25">
      <c r="A9951" s="33">
        <f t="shared" ca="1" si="833"/>
        <v>1</v>
      </c>
      <c r="B9951" s="33">
        <f t="shared" ca="1" si="833"/>
        <v>1</v>
      </c>
      <c r="C9951" s="33"/>
      <c r="D9951" s="34">
        <f t="shared" ca="1" si="834"/>
        <v>0.34847395130937531</v>
      </c>
      <c r="E9951" s="34">
        <f t="shared" ca="1" si="834"/>
        <v>8.9486543500972626E-2</v>
      </c>
      <c r="F9951" s="33"/>
      <c r="G9951" s="33">
        <f t="shared" ca="1" si="830"/>
        <v>1</v>
      </c>
      <c r="H9951" s="33">
        <f t="shared" ca="1" si="831"/>
        <v>1</v>
      </c>
      <c r="I9951" s="33">
        <f t="shared" ca="1" si="832"/>
        <v>2</v>
      </c>
      <c r="K9951" s="33"/>
      <c r="L9951" s="33"/>
      <c r="M9951" s="33"/>
      <c r="N9951" s="33"/>
      <c r="O9951" s="33"/>
    </row>
    <row r="9952" spans="1:15" x14ac:dyDescent="0.25">
      <c r="A9952" s="33">
        <f t="shared" ca="1" si="833"/>
        <v>2</v>
      </c>
      <c r="B9952" s="33">
        <f t="shared" ca="1" si="833"/>
        <v>6</v>
      </c>
      <c r="C9952" s="33"/>
      <c r="D9952" s="34">
        <f t="shared" ca="1" si="834"/>
        <v>9.1240292351856822E-2</v>
      </c>
      <c r="E9952" s="34">
        <f t="shared" ca="1" si="834"/>
        <v>0.3129678465958583</v>
      </c>
      <c r="F9952" s="33"/>
      <c r="G9952" s="33">
        <f t="shared" ca="1" si="830"/>
        <v>2</v>
      </c>
      <c r="H9952" s="33">
        <f t="shared" ca="1" si="831"/>
        <v>6</v>
      </c>
      <c r="I9952" s="33">
        <f t="shared" ca="1" si="832"/>
        <v>8</v>
      </c>
      <c r="K9952" s="33"/>
      <c r="L9952" s="33"/>
      <c r="M9952" s="33"/>
      <c r="N9952" s="33"/>
      <c r="O9952" s="33"/>
    </row>
    <row r="9953" spans="1:15" x14ac:dyDescent="0.25">
      <c r="A9953" s="33">
        <f t="shared" ca="1" si="833"/>
        <v>1</v>
      </c>
      <c r="B9953" s="33">
        <f t="shared" ca="1" si="833"/>
        <v>2</v>
      </c>
      <c r="C9953" s="33"/>
      <c r="D9953" s="34">
        <f t="shared" ca="1" si="834"/>
        <v>0.6842636428279677</v>
      </c>
      <c r="E9953" s="34">
        <f t="shared" ca="1" si="834"/>
        <v>0.4104246517268485</v>
      </c>
      <c r="F9953" s="33"/>
      <c r="G9953" s="33">
        <f t="shared" ca="1" si="830"/>
        <v>1</v>
      </c>
      <c r="H9953" s="33">
        <f t="shared" ca="1" si="831"/>
        <v>2</v>
      </c>
      <c r="I9953" s="33">
        <f t="shared" ca="1" si="832"/>
        <v>3</v>
      </c>
      <c r="K9953" s="33"/>
      <c r="L9953" s="33"/>
      <c r="M9953" s="33"/>
      <c r="N9953" s="33"/>
      <c r="O9953" s="33"/>
    </row>
    <row r="9954" spans="1:15" x14ac:dyDescent="0.25">
      <c r="A9954" s="33">
        <f t="shared" ca="1" si="833"/>
        <v>5</v>
      </c>
      <c r="B9954" s="33">
        <f t="shared" ca="1" si="833"/>
        <v>5</v>
      </c>
      <c r="C9954" s="33"/>
      <c r="D9954" s="34">
        <f t="shared" ca="1" si="834"/>
        <v>0.48272129201380931</v>
      </c>
      <c r="E9954" s="34">
        <f t="shared" ca="1" si="834"/>
        <v>0.47813694106011595</v>
      </c>
      <c r="F9954" s="33"/>
      <c r="G9954" s="33">
        <f t="shared" ca="1" si="830"/>
        <v>5</v>
      </c>
      <c r="H9954" s="33">
        <f t="shared" ca="1" si="831"/>
        <v>5</v>
      </c>
      <c r="I9954" s="33">
        <f t="shared" ca="1" si="832"/>
        <v>10</v>
      </c>
      <c r="K9954" s="33"/>
      <c r="L9954" s="33"/>
      <c r="M9954" s="33"/>
      <c r="N9954" s="33"/>
      <c r="O9954" s="33"/>
    </row>
    <row r="9955" spans="1:15" x14ac:dyDescent="0.25">
      <c r="A9955" s="33">
        <f t="shared" ca="1" si="833"/>
        <v>6</v>
      </c>
      <c r="B9955" s="33">
        <f t="shared" ca="1" si="833"/>
        <v>6</v>
      </c>
      <c r="C9955" s="33"/>
      <c r="D9955" s="34">
        <f t="shared" ca="1" si="834"/>
        <v>6.1617294478804041E-2</v>
      </c>
      <c r="E9955" s="34">
        <f t="shared" ca="1" si="834"/>
        <v>0.46922484283659338</v>
      </c>
      <c r="F9955" s="33"/>
      <c r="G9955" s="33">
        <f t="shared" ca="1" si="830"/>
        <v>6</v>
      </c>
      <c r="H9955" s="33">
        <f t="shared" ca="1" si="831"/>
        <v>6</v>
      </c>
      <c r="I9955" s="33">
        <f t="shared" ca="1" si="832"/>
        <v>12</v>
      </c>
      <c r="K9955" s="33"/>
      <c r="L9955" s="33"/>
      <c r="M9955" s="33"/>
      <c r="N9955" s="33"/>
      <c r="O9955" s="33"/>
    </row>
    <row r="9956" spans="1:15" x14ac:dyDescent="0.25">
      <c r="A9956" s="33">
        <f t="shared" ca="1" si="833"/>
        <v>4</v>
      </c>
      <c r="B9956" s="33">
        <f t="shared" ca="1" si="833"/>
        <v>6</v>
      </c>
      <c r="C9956" s="33"/>
      <c r="D9956" s="34">
        <f t="shared" ca="1" si="834"/>
        <v>0.23126307875493091</v>
      </c>
      <c r="E9956" s="34">
        <f t="shared" ca="1" si="834"/>
        <v>0.94406709280942358</v>
      </c>
      <c r="F9956" s="33"/>
      <c r="G9956" s="33">
        <f t="shared" ca="1" si="830"/>
        <v>4</v>
      </c>
      <c r="H9956" s="33">
        <f t="shared" ca="1" si="831"/>
        <v>6</v>
      </c>
      <c r="I9956" s="33">
        <f t="shared" ca="1" si="832"/>
        <v>10</v>
      </c>
      <c r="K9956" s="33"/>
      <c r="L9956" s="33"/>
      <c r="M9956" s="33"/>
      <c r="N9956" s="33"/>
      <c r="O9956" s="33"/>
    </row>
    <row r="9957" spans="1:15" x14ac:dyDescent="0.25">
      <c r="A9957" s="33">
        <f t="shared" ca="1" si="833"/>
        <v>6</v>
      </c>
      <c r="B9957" s="33">
        <f t="shared" ca="1" si="833"/>
        <v>6</v>
      </c>
      <c r="C9957" s="33"/>
      <c r="D9957" s="34">
        <f t="shared" ca="1" si="834"/>
        <v>0.74232664482937161</v>
      </c>
      <c r="E9957" s="34">
        <f t="shared" ca="1" si="834"/>
        <v>0.18438841690166841</v>
      </c>
      <c r="F9957" s="33"/>
      <c r="G9957" s="33">
        <f t="shared" ca="1" si="830"/>
        <v>6</v>
      </c>
      <c r="H9957" s="33">
        <f t="shared" ca="1" si="831"/>
        <v>6</v>
      </c>
      <c r="I9957" s="33">
        <f t="shared" ca="1" si="832"/>
        <v>12</v>
      </c>
      <c r="K9957" s="33"/>
      <c r="L9957" s="33"/>
      <c r="M9957" s="33"/>
      <c r="N9957" s="33"/>
      <c r="O9957" s="33"/>
    </row>
    <row r="9958" spans="1:15" x14ac:dyDescent="0.25">
      <c r="A9958" s="33">
        <f t="shared" ca="1" si="833"/>
        <v>1</v>
      </c>
      <c r="B9958" s="33">
        <f t="shared" ca="1" si="833"/>
        <v>6</v>
      </c>
      <c r="C9958" s="33"/>
      <c r="D9958" s="34">
        <f t="shared" ca="1" si="834"/>
        <v>0.89520196270302643</v>
      </c>
      <c r="E9958" s="34">
        <f t="shared" ca="1" si="834"/>
        <v>0.53200288979045729</v>
      </c>
      <c r="F9958" s="33"/>
      <c r="G9958" s="33">
        <f t="shared" ca="1" si="830"/>
        <v>1</v>
      </c>
      <c r="H9958" s="33">
        <f t="shared" ca="1" si="831"/>
        <v>6</v>
      </c>
      <c r="I9958" s="33">
        <f t="shared" ca="1" si="832"/>
        <v>7</v>
      </c>
      <c r="K9958" s="33"/>
      <c r="L9958" s="33"/>
      <c r="M9958" s="33"/>
      <c r="N9958" s="33"/>
      <c r="O9958" s="33"/>
    </row>
    <row r="9959" spans="1:15" x14ac:dyDescent="0.25">
      <c r="A9959" s="33">
        <f t="shared" ca="1" si="833"/>
        <v>6</v>
      </c>
      <c r="B9959" s="33">
        <f t="shared" ca="1" si="833"/>
        <v>1</v>
      </c>
      <c r="C9959" s="33"/>
      <c r="D9959" s="34">
        <f t="shared" ca="1" si="834"/>
        <v>0.58485979075111583</v>
      </c>
      <c r="E9959" s="34">
        <f t="shared" ca="1" si="834"/>
        <v>0.90964102836588845</v>
      </c>
      <c r="F9959" s="33"/>
      <c r="G9959" s="33">
        <f t="shared" ca="1" si="830"/>
        <v>6</v>
      </c>
      <c r="H9959" s="33">
        <f t="shared" ca="1" si="831"/>
        <v>1</v>
      </c>
      <c r="I9959" s="33">
        <f t="shared" ca="1" si="832"/>
        <v>7</v>
      </c>
      <c r="K9959" s="33"/>
      <c r="L9959" s="33"/>
      <c r="M9959" s="33"/>
      <c r="N9959" s="33"/>
      <c r="O9959" s="33"/>
    </row>
    <row r="9960" spans="1:15" x14ac:dyDescent="0.25">
      <c r="A9960" s="33">
        <f t="shared" ca="1" si="833"/>
        <v>3</v>
      </c>
      <c r="B9960" s="33">
        <f t="shared" ca="1" si="833"/>
        <v>3</v>
      </c>
      <c r="C9960" s="33"/>
      <c r="D9960" s="34">
        <f t="shared" ca="1" si="834"/>
        <v>0.13871356236715982</v>
      </c>
      <c r="E9960" s="34">
        <f t="shared" ca="1" si="834"/>
        <v>0.6884528270815824</v>
      </c>
      <c r="F9960" s="33"/>
      <c r="G9960" s="33">
        <f t="shared" ca="1" si="830"/>
        <v>3</v>
      </c>
      <c r="H9960" s="33">
        <f t="shared" ca="1" si="831"/>
        <v>3</v>
      </c>
      <c r="I9960" s="33">
        <f t="shared" ca="1" si="832"/>
        <v>6</v>
      </c>
      <c r="K9960" s="33"/>
      <c r="L9960" s="33"/>
      <c r="M9960" s="33"/>
      <c r="N9960" s="33"/>
      <c r="O9960" s="33"/>
    </row>
    <row r="9961" spans="1:15" x14ac:dyDescent="0.25">
      <c r="A9961" s="33">
        <f t="shared" ca="1" si="833"/>
        <v>6</v>
      </c>
      <c r="B9961" s="33">
        <f t="shared" ca="1" si="833"/>
        <v>5</v>
      </c>
      <c r="C9961" s="33"/>
      <c r="D9961" s="34">
        <f t="shared" ca="1" si="834"/>
        <v>0.36695503595177759</v>
      </c>
      <c r="E9961" s="34">
        <f t="shared" ca="1" si="834"/>
        <v>0.44390902329765447</v>
      </c>
      <c r="F9961" s="33"/>
      <c r="G9961" s="33">
        <f t="shared" ca="1" si="830"/>
        <v>6</v>
      </c>
      <c r="H9961" s="33">
        <f t="shared" ca="1" si="831"/>
        <v>5</v>
      </c>
      <c r="I9961" s="33">
        <f t="shared" ca="1" si="832"/>
        <v>11</v>
      </c>
      <c r="K9961" s="33"/>
      <c r="L9961" s="33"/>
      <c r="M9961" s="33"/>
      <c r="N9961" s="33"/>
      <c r="O9961" s="33"/>
    </row>
    <row r="9962" spans="1:15" x14ac:dyDescent="0.25">
      <c r="A9962" s="33">
        <f t="shared" ca="1" si="833"/>
        <v>3</v>
      </c>
      <c r="B9962" s="33">
        <f t="shared" ca="1" si="833"/>
        <v>5</v>
      </c>
      <c r="C9962" s="33"/>
      <c r="D9962" s="34">
        <f t="shared" ca="1" si="834"/>
        <v>5.6970360905734707E-2</v>
      </c>
      <c r="E9962" s="34">
        <f t="shared" ca="1" si="834"/>
        <v>0.24745500224071448</v>
      </c>
      <c r="F9962" s="33"/>
      <c r="G9962" s="33">
        <f t="shared" ca="1" si="830"/>
        <v>3</v>
      </c>
      <c r="H9962" s="33">
        <f t="shared" ca="1" si="831"/>
        <v>5</v>
      </c>
      <c r="I9962" s="33">
        <f t="shared" ca="1" si="832"/>
        <v>8</v>
      </c>
      <c r="K9962" s="33"/>
      <c r="L9962" s="33"/>
      <c r="M9962" s="33"/>
      <c r="N9962" s="33"/>
      <c r="O9962" s="33"/>
    </row>
    <row r="9963" spans="1:15" x14ac:dyDescent="0.25">
      <c r="A9963" s="33">
        <f t="shared" ca="1" si="833"/>
        <v>4</v>
      </c>
      <c r="B9963" s="33">
        <f t="shared" ca="1" si="833"/>
        <v>4</v>
      </c>
      <c r="C9963" s="33"/>
      <c r="D9963" s="34">
        <f t="shared" ca="1" si="834"/>
        <v>0.7755113111806814</v>
      </c>
      <c r="E9963" s="34">
        <f t="shared" ca="1" si="834"/>
        <v>0.64586810761989011</v>
      </c>
      <c r="F9963" s="33"/>
      <c r="G9963" s="33">
        <f t="shared" ca="1" si="830"/>
        <v>4</v>
      </c>
      <c r="H9963" s="33">
        <f t="shared" ca="1" si="831"/>
        <v>4</v>
      </c>
      <c r="I9963" s="33">
        <f t="shared" ca="1" si="832"/>
        <v>8</v>
      </c>
      <c r="K9963" s="33"/>
      <c r="L9963" s="33"/>
      <c r="M9963" s="33"/>
      <c r="N9963" s="33"/>
      <c r="O9963" s="33"/>
    </row>
    <row r="9964" spans="1:15" x14ac:dyDescent="0.25">
      <c r="A9964" s="33">
        <f t="shared" ca="1" si="833"/>
        <v>2</v>
      </c>
      <c r="B9964" s="33">
        <f t="shared" ca="1" si="833"/>
        <v>2</v>
      </c>
      <c r="C9964" s="33"/>
      <c r="D9964" s="34">
        <f t="shared" ca="1" si="834"/>
        <v>0.5853496333045749</v>
      </c>
      <c r="E9964" s="34">
        <f t="shared" ca="1" si="834"/>
        <v>0.24928254786967363</v>
      </c>
      <c r="F9964" s="33"/>
      <c r="G9964" s="33">
        <f t="shared" ca="1" si="830"/>
        <v>2</v>
      </c>
      <c r="H9964" s="33">
        <f t="shared" ca="1" si="831"/>
        <v>2</v>
      </c>
      <c r="I9964" s="33">
        <f t="shared" ca="1" si="832"/>
        <v>4</v>
      </c>
      <c r="K9964" s="33"/>
      <c r="L9964" s="33"/>
      <c r="M9964" s="33"/>
      <c r="N9964" s="33"/>
      <c r="O9964" s="33"/>
    </row>
    <row r="9965" spans="1:15" x14ac:dyDescent="0.25">
      <c r="A9965" s="33">
        <f t="shared" ca="1" si="833"/>
        <v>3</v>
      </c>
      <c r="B9965" s="33">
        <f t="shared" ca="1" si="833"/>
        <v>2</v>
      </c>
      <c r="C9965" s="33"/>
      <c r="D9965" s="34">
        <f t="shared" ca="1" si="834"/>
        <v>0.35437441477982723</v>
      </c>
      <c r="E9965" s="34">
        <f t="shared" ca="1" si="834"/>
        <v>0.99632728444753116</v>
      </c>
      <c r="F9965" s="33"/>
      <c r="G9965" s="33">
        <f t="shared" ca="1" si="830"/>
        <v>3</v>
      </c>
      <c r="H9965" s="33">
        <f t="shared" ca="1" si="831"/>
        <v>2</v>
      </c>
      <c r="I9965" s="33">
        <f t="shared" ca="1" si="832"/>
        <v>5</v>
      </c>
      <c r="K9965" s="33"/>
      <c r="L9965" s="33"/>
      <c r="M9965" s="33"/>
      <c r="N9965" s="33"/>
      <c r="O9965" s="33"/>
    </row>
    <row r="9966" spans="1:15" x14ac:dyDescent="0.25">
      <c r="A9966" s="33">
        <f t="shared" ca="1" si="833"/>
        <v>4</v>
      </c>
      <c r="B9966" s="33">
        <f t="shared" ca="1" si="833"/>
        <v>6</v>
      </c>
      <c r="C9966" s="33"/>
      <c r="D9966" s="34">
        <f t="shared" ca="1" si="834"/>
        <v>0.811169359041085</v>
      </c>
      <c r="E9966" s="34">
        <f t="shared" ca="1" si="834"/>
        <v>0.61573980140260487</v>
      </c>
      <c r="F9966" s="33"/>
      <c r="G9966" s="33">
        <f t="shared" ca="1" si="830"/>
        <v>4</v>
      </c>
      <c r="H9966" s="33">
        <f t="shared" ca="1" si="831"/>
        <v>6</v>
      </c>
      <c r="I9966" s="33">
        <f t="shared" ca="1" si="832"/>
        <v>10</v>
      </c>
      <c r="K9966" s="33"/>
      <c r="L9966" s="33"/>
      <c r="M9966" s="33"/>
      <c r="N9966" s="33"/>
      <c r="O9966" s="33"/>
    </row>
    <row r="9967" spans="1:15" x14ac:dyDescent="0.25">
      <c r="A9967" s="33">
        <f t="shared" ca="1" si="833"/>
        <v>3</v>
      </c>
      <c r="B9967" s="33">
        <f t="shared" ca="1" si="833"/>
        <v>6</v>
      </c>
      <c r="C9967" s="33"/>
      <c r="D9967" s="34">
        <f t="shared" ca="1" si="834"/>
        <v>0.22757716934761352</v>
      </c>
      <c r="E9967" s="34">
        <f t="shared" ca="1" si="834"/>
        <v>0.22231930325960736</v>
      </c>
      <c r="F9967" s="33"/>
      <c r="G9967" s="33">
        <f t="shared" ca="1" si="830"/>
        <v>3</v>
      </c>
      <c r="H9967" s="33">
        <f t="shared" ca="1" si="831"/>
        <v>6</v>
      </c>
      <c r="I9967" s="33">
        <f t="shared" ca="1" si="832"/>
        <v>9</v>
      </c>
      <c r="K9967" s="33"/>
      <c r="L9967" s="33"/>
      <c r="M9967" s="33"/>
      <c r="N9967" s="33"/>
      <c r="O9967" s="33"/>
    </row>
    <row r="9968" spans="1:15" x14ac:dyDescent="0.25">
      <c r="A9968" s="33">
        <f t="shared" ca="1" si="833"/>
        <v>2</v>
      </c>
      <c r="B9968" s="33">
        <f t="shared" ca="1" si="833"/>
        <v>5</v>
      </c>
      <c r="C9968" s="33"/>
      <c r="D9968" s="34">
        <f t="shared" ca="1" si="834"/>
        <v>0.70670542525670843</v>
      </c>
      <c r="E9968" s="34">
        <f t="shared" ca="1" si="834"/>
        <v>0.17279035258420072</v>
      </c>
      <c r="F9968" s="33"/>
      <c r="G9968" s="33">
        <f t="shared" ca="1" si="830"/>
        <v>2</v>
      </c>
      <c r="H9968" s="33">
        <f t="shared" ca="1" si="831"/>
        <v>5</v>
      </c>
      <c r="I9968" s="33">
        <f t="shared" ca="1" si="832"/>
        <v>7</v>
      </c>
      <c r="K9968" s="33"/>
      <c r="L9968" s="33"/>
      <c r="M9968" s="33"/>
      <c r="N9968" s="33"/>
      <c r="O9968" s="33"/>
    </row>
    <row r="9969" spans="1:15" x14ac:dyDescent="0.25">
      <c r="A9969" s="33">
        <f t="shared" ca="1" si="833"/>
        <v>5</v>
      </c>
      <c r="B9969" s="33">
        <f t="shared" ca="1" si="833"/>
        <v>3</v>
      </c>
      <c r="C9969" s="33"/>
      <c r="D9969" s="34">
        <f t="shared" ca="1" si="834"/>
        <v>0.45173379618821363</v>
      </c>
      <c r="E9969" s="34">
        <f t="shared" ca="1" si="834"/>
        <v>0.58868974009053709</v>
      </c>
      <c r="F9969" s="33"/>
      <c r="G9969" s="33">
        <f t="shared" ca="1" si="830"/>
        <v>5</v>
      </c>
      <c r="H9969" s="33">
        <f t="shared" ca="1" si="831"/>
        <v>3</v>
      </c>
      <c r="I9969" s="33">
        <f t="shared" ca="1" si="832"/>
        <v>8</v>
      </c>
      <c r="K9969" s="33"/>
      <c r="L9969" s="33"/>
      <c r="M9969" s="33"/>
      <c r="N9969" s="33"/>
      <c r="O9969" s="33"/>
    </row>
    <row r="9970" spans="1:15" x14ac:dyDescent="0.25">
      <c r="A9970" s="33">
        <f t="shared" ca="1" si="833"/>
        <v>6</v>
      </c>
      <c r="B9970" s="33">
        <f t="shared" ca="1" si="833"/>
        <v>6</v>
      </c>
      <c r="C9970" s="33"/>
      <c r="D9970" s="34">
        <f t="shared" ca="1" si="834"/>
        <v>0.48391878427847013</v>
      </c>
      <c r="E9970" s="34">
        <f t="shared" ca="1" si="834"/>
        <v>0.45045642889223814</v>
      </c>
      <c r="F9970" s="33"/>
      <c r="G9970" s="33">
        <f t="shared" ca="1" si="830"/>
        <v>6</v>
      </c>
      <c r="H9970" s="33">
        <f t="shared" ca="1" si="831"/>
        <v>6</v>
      </c>
      <c r="I9970" s="33">
        <f t="shared" ca="1" si="832"/>
        <v>12</v>
      </c>
      <c r="K9970" s="33"/>
      <c r="L9970" s="33"/>
      <c r="M9970" s="33"/>
      <c r="N9970" s="33"/>
      <c r="O9970" s="33"/>
    </row>
    <row r="9971" spans="1:15" x14ac:dyDescent="0.25">
      <c r="A9971" s="33">
        <f t="shared" ca="1" si="833"/>
        <v>6</v>
      </c>
      <c r="B9971" s="33">
        <f t="shared" ca="1" si="833"/>
        <v>3</v>
      </c>
      <c r="C9971" s="33"/>
      <c r="D9971" s="34">
        <f t="shared" ca="1" si="834"/>
        <v>0.15934070225153085</v>
      </c>
      <c r="E9971" s="34">
        <f t="shared" ca="1" si="834"/>
        <v>0.75240706642126831</v>
      </c>
      <c r="F9971" s="33"/>
      <c r="G9971" s="33">
        <f t="shared" ca="1" si="830"/>
        <v>6</v>
      </c>
      <c r="H9971" s="33">
        <f t="shared" ca="1" si="831"/>
        <v>3</v>
      </c>
      <c r="I9971" s="33">
        <f t="shared" ca="1" si="832"/>
        <v>9</v>
      </c>
      <c r="K9971" s="33"/>
      <c r="L9971" s="33"/>
      <c r="M9971" s="33"/>
      <c r="N9971" s="33"/>
      <c r="O9971" s="33"/>
    </row>
    <row r="9972" spans="1:15" x14ac:dyDescent="0.25">
      <c r="A9972" s="33">
        <f t="shared" ca="1" si="833"/>
        <v>2</v>
      </c>
      <c r="B9972" s="33">
        <f t="shared" ca="1" si="833"/>
        <v>2</v>
      </c>
      <c r="C9972" s="33"/>
      <c r="D9972" s="34">
        <f t="shared" ca="1" si="834"/>
        <v>0.81589838789426206</v>
      </c>
      <c r="E9972" s="34">
        <f t="shared" ca="1" si="834"/>
        <v>0.37951978511651763</v>
      </c>
      <c r="F9972" s="33"/>
      <c r="G9972" s="33">
        <f t="shared" ca="1" si="830"/>
        <v>2</v>
      </c>
      <c r="H9972" s="33">
        <f t="shared" ca="1" si="831"/>
        <v>2</v>
      </c>
      <c r="I9972" s="33">
        <f t="shared" ca="1" si="832"/>
        <v>4</v>
      </c>
      <c r="K9972" s="33"/>
      <c r="L9972" s="33"/>
      <c r="M9972" s="33"/>
      <c r="N9972" s="33"/>
      <c r="O9972" s="33"/>
    </row>
    <row r="9973" spans="1:15" x14ac:dyDescent="0.25">
      <c r="A9973" s="33">
        <f t="shared" ca="1" si="833"/>
        <v>2</v>
      </c>
      <c r="B9973" s="33">
        <f t="shared" ca="1" si="833"/>
        <v>2</v>
      </c>
      <c r="C9973" s="33"/>
      <c r="D9973" s="34">
        <f t="shared" ca="1" si="834"/>
        <v>0.78664119620963768</v>
      </c>
      <c r="E9973" s="34">
        <f t="shared" ca="1" si="834"/>
        <v>0.31087950279438648</v>
      </c>
      <c r="F9973" s="33"/>
      <c r="G9973" s="33">
        <f t="shared" ca="1" si="830"/>
        <v>2</v>
      </c>
      <c r="H9973" s="33">
        <f t="shared" ca="1" si="831"/>
        <v>2</v>
      </c>
      <c r="I9973" s="33">
        <f t="shared" ca="1" si="832"/>
        <v>4</v>
      </c>
      <c r="K9973" s="33"/>
      <c r="L9973" s="33"/>
      <c r="M9973" s="33"/>
      <c r="N9973" s="33"/>
      <c r="O9973" s="33"/>
    </row>
    <row r="9974" spans="1:15" x14ac:dyDescent="0.25">
      <c r="A9974" s="33">
        <f t="shared" ca="1" si="833"/>
        <v>1</v>
      </c>
      <c r="B9974" s="33">
        <f t="shared" ca="1" si="833"/>
        <v>2</v>
      </c>
      <c r="C9974" s="33"/>
      <c r="D9974" s="34">
        <f t="shared" ca="1" si="834"/>
        <v>0.26150354245629792</v>
      </c>
      <c r="E9974" s="34">
        <f t="shared" ca="1" si="834"/>
        <v>0.63704630231857662</v>
      </c>
      <c r="F9974" s="33"/>
      <c r="G9974" s="33">
        <f t="shared" ca="1" si="830"/>
        <v>1</v>
      </c>
      <c r="H9974" s="33">
        <f t="shared" ca="1" si="831"/>
        <v>2</v>
      </c>
      <c r="I9974" s="33">
        <f t="shared" ca="1" si="832"/>
        <v>3</v>
      </c>
      <c r="K9974" s="33"/>
      <c r="L9974" s="33"/>
      <c r="M9974" s="33"/>
      <c r="N9974" s="33"/>
      <c r="O9974" s="33"/>
    </row>
    <row r="9975" spans="1:15" x14ac:dyDescent="0.25">
      <c r="A9975" s="33">
        <f t="shared" ca="1" si="833"/>
        <v>6</v>
      </c>
      <c r="B9975" s="33">
        <f t="shared" ca="1" si="833"/>
        <v>1</v>
      </c>
      <c r="C9975" s="33"/>
      <c r="D9975" s="34">
        <f t="shared" ca="1" si="834"/>
        <v>0.11219299284678508</v>
      </c>
      <c r="E9975" s="34">
        <f t="shared" ca="1" si="834"/>
        <v>0.36850336665603489</v>
      </c>
      <c r="F9975" s="33"/>
      <c r="G9975" s="33">
        <f t="shared" ca="1" si="830"/>
        <v>6</v>
      </c>
      <c r="H9975" s="33">
        <f t="shared" ca="1" si="831"/>
        <v>1</v>
      </c>
      <c r="I9975" s="33">
        <f t="shared" ca="1" si="832"/>
        <v>7</v>
      </c>
      <c r="K9975" s="33"/>
      <c r="L9975" s="33"/>
      <c r="M9975" s="33"/>
      <c r="N9975" s="33"/>
      <c r="O9975" s="33"/>
    </row>
    <row r="9976" spans="1:15" x14ac:dyDescent="0.25">
      <c r="A9976" s="33">
        <f t="shared" ca="1" si="833"/>
        <v>3</v>
      </c>
      <c r="B9976" s="33">
        <f t="shared" ca="1" si="833"/>
        <v>3</v>
      </c>
      <c r="C9976" s="33"/>
      <c r="D9976" s="34">
        <f t="shared" ca="1" si="834"/>
        <v>0.68920024302289995</v>
      </c>
      <c r="E9976" s="34">
        <f t="shared" ca="1" si="834"/>
        <v>0.19972221226191733</v>
      </c>
      <c r="F9976" s="33"/>
      <c r="G9976" s="33">
        <f t="shared" ca="1" si="830"/>
        <v>3</v>
      </c>
      <c r="H9976" s="33">
        <f t="shared" ca="1" si="831"/>
        <v>3</v>
      </c>
      <c r="I9976" s="33">
        <f t="shared" ca="1" si="832"/>
        <v>6</v>
      </c>
      <c r="K9976" s="33"/>
      <c r="L9976" s="33"/>
      <c r="M9976" s="33"/>
      <c r="N9976" s="33"/>
      <c r="O9976" s="33"/>
    </row>
    <row r="9977" spans="1:15" x14ac:dyDescent="0.25">
      <c r="A9977" s="33">
        <f t="shared" ca="1" si="833"/>
        <v>2</v>
      </c>
      <c r="B9977" s="33">
        <f t="shared" ca="1" si="833"/>
        <v>4</v>
      </c>
      <c r="C9977" s="33"/>
      <c r="D9977" s="34">
        <f t="shared" ca="1" si="834"/>
        <v>0.75189722000895221</v>
      </c>
      <c r="E9977" s="34">
        <f t="shared" ca="1" si="834"/>
        <v>1.458061014928147E-2</v>
      </c>
      <c r="F9977" s="33"/>
      <c r="G9977" s="33">
        <f t="shared" ca="1" si="830"/>
        <v>2</v>
      </c>
      <c r="H9977" s="33">
        <f t="shared" ca="1" si="831"/>
        <v>4</v>
      </c>
      <c r="I9977" s="33">
        <f t="shared" ca="1" si="832"/>
        <v>6</v>
      </c>
      <c r="K9977" s="33"/>
      <c r="L9977" s="33"/>
      <c r="M9977" s="33"/>
      <c r="N9977" s="33"/>
      <c r="O9977" s="33"/>
    </row>
    <row r="9978" spans="1:15" x14ac:dyDescent="0.25">
      <c r="A9978" s="33">
        <f t="shared" ca="1" si="833"/>
        <v>1</v>
      </c>
      <c r="B9978" s="33">
        <f t="shared" ca="1" si="833"/>
        <v>6</v>
      </c>
      <c r="C9978" s="33"/>
      <c r="D9978" s="34">
        <f t="shared" ca="1" si="834"/>
        <v>5.0367493497338045E-2</v>
      </c>
      <c r="E9978" s="34">
        <f t="shared" ca="1" si="834"/>
        <v>0.48996303008133435</v>
      </c>
      <c r="F9978" s="33"/>
      <c r="G9978" s="33">
        <f t="shared" ca="1" si="830"/>
        <v>1</v>
      </c>
      <c r="H9978" s="33">
        <f t="shared" ca="1" si="831"/>
        <v>6</v>
      </c>
      <c r="I9978" s="33">
        <f t="shared" ca="1" si="832"/>
        <v>7</v>
      </c>
      <c r="K9978" s="33"/>
      <c r="L9978" s="33"/>
      <c r="M9978" s="33"/>
      <c r="N9978" s="33"/>
      <c r="O9978" s="33"/>
    </row>
    <row r="9979" spans="1:15" x14ac:dyDescent="0.25">
      <c r="A9979" s="33">
        <f t="shared" ca="1" si="833"/>
        <v>5</v>
      </c>
      <c r="B9979" s="33">
        <f t="shared" ca="1" si="833"/>
        <v>2</v>
      </c>
      <c r="C9979" s="33"/>
      <c r="D9979" s="34">
        <f t="shared" ca="1" si="834"/>
        <v>0.85393044428109899</v>
      </c>
      <c r="E9979" s="34">
        <f t="shared" ca="1" si="834"/>
        <v>0.22797491058352171</v>
      </c>
      <c r="F9979" s="33"/>
      <c r="G9979" s="33">
        <f t="shared" ca="1" si="830"/>
        <v>5</v>
      </c>
      <c r="H9979" s="33">
        <f t="shared" ca="1" si="831"/>
        <v>2</v>
      </c>
      <c r="I9979" s="33">
        <f t="shared" ca="1" si="832"/>
        <v>7</v>
      </c>
      <c r="K9979" s="33"/>
      <c r="L9979" s="33"/>
      <c r="M9979" s="33"/>
      <c r="N9979" s="33"/>
      <c r="O9979" s="33"/>
    </row>
    <row r="9980" spans="1:15" x14ac:dyDescent="0.25">
      <c r="A9980" s="33">
        <f t="shared" ca="1" si="833"/>
        <v>6</v>
      </c>
      <c r="B9980" s="33">
        <f t="shared" ca="1" si="833"/>
        <v>2</v>
      </c>
      <c r="C9980" s="33"/>
      <c r="D9980" s="34">
        <f t="shared" ca="1" si="834"/>
        <v>0.26844678619217399</v>
      </c>
      <c r="E9980" s="34">
        <f t="shared" ca="1" si="834"/>
        <v>0.54529452692813596</v>
      </c>
      <c r="F9980" s="33"/>
      <c r="G9980" s="33">
        <f t="shared" ca="1" si="830"/>
        <v>6</v>
      </c>
      <c r="H9980" s="33">
        <f t="shared" ca="1" si="831"/>
        <v>2</v>
      </c>
      <c r="I9980" s="33">
        <f t="shared" ca="1" si="832"/>
        <v>8</v>
      </c>
      <c r="K9980" s="33"/>
      <c r="L9980" s="33"/>
      <c r="M9980" s="33"/>
      <c r="N9980" s="33"/>
      <c r="O9980" s="33"/>
    </row>
    <row r="9981" spans="1:15" x14ac:dyDescent="0.25">
      <c r="A9981" s="33">
        <f t="shared" ca="1" si="833"/>
        <v>2</v>
      </c>
      <c r="B9981" s="33">
        <f t="shared" ca="1" si="833"/>
        <v>2</v>
      </c>
      <c r="C9981" s="33"/>
      <c r="D9981" s="34">
        <f t="shared" ca="1" si="834"/>
        <v>0.24286695774621436</v>
      </c>
      <c r="E9981" s="34">
        <f t="shared" ca="1" si="834"/>
        <v>4.8332314110224539E-2</v>
      </c>
      <c r="F9981" s="33"/>
      <c r="G9981" s="33">
        <f t="shared" ca="1" si="830"/>
        <v>2</v>
      </c>
      <c r="H9981" s="33">
        <f t="shared" ca="1" si="831"/>
        <v>2</v>
      </c>
      <c r="I9981" s="33">
        <f t="shared" ca="1" si="832"/>
        <v>4</v>
      </c>
      <c r="K9981" s="33"/>
      <c r="L9981" s="33"/>
      <c r="M9981" s="33"/>
      <c r="N9981" s="33"/>
      <c r="O9981" s="33"/>
    </row>
    <row r="9982" spans="1:15" x14ac:dyDescent="0.25">
      <c r="A9982" s="33">
        <f t="shared" ca="1" si="833"/>
        <v>1</v>
      </c>
      <c r="B9982" s="33">
        <f t="shared" ca="1" si="833"/>
        <v>3</v>
      </c>
      <c r="C9982" s="33"/>
      <c r="D9982" s="34">
        <f t="shared" ca="1" si="834"/>
        <v>0.78965392915263677</v>
      </c>
      <c r="E9982" s="34">
        <f t="shared" ca="1" si="834"/>
        <v>0.57010358897837443</v>
      </c>
      <c r="F9982" s="33"/>
      <c r="G9982" s="33">
        <f t="shared" ca="1" si="830"/>
        <v>1</v>
      </c>
      <c r="H9982" s="33">
        <f t="shared" ca="1" si="831"/>
        <v>3</v>
      </c>
      <c r="I9982" s="33">
        <f t="shared" ca="1" si="832"/>
        <v>4</v>
      </c>
      <c r="K9982" s="33"/>
      <c r="L9982" s="33"/>
      <c r="M9982" s="33"/>
      <c r="N9982" s="33"/>
      <c r="O9982" s="33"/>
    </row>
    <row r="9983" spans="1:15" x14ac:dyDescent="0.25">
      <c r="A9983" s="33">
        <f t="shared" ca="1" si="833"/>
        <v>3</v>
      </c>
      <c r="B9983" s="33">
        <f t="shared" ca="1" si="833"/>
        <v>2</v>
      </c>
      <c r="C9983" s="33"/>
      <c r="D9983" s="34">
        <f t="shared" ca="1" si="834"/>
        <v>0.63005809992921458</v>
      </c>
      <c r="E9983" s="34">
        <f t="shared" ca="1" si="834"/>
        <v>0.49190361791706971</v>
      </c>
      <c r="F9983" s="33"/>
      <c r="G9983" s="33">
        <f t="shared" ca="1" si="830"/>
        <v>3</v>
      </c>
      <c r="H9983" s="33">
        <f t="shared" ca="1" si="831"/>
        <v>2</v>
      </c>
      <c r="I9983" s="33">
        <f t="shared" ca="1" si="832"/>
        <v>5</v>
      </c>
      <c r="K9983" s="33"/>
      <c r="L9983" s="33"/>
      <c r="M9983" s="33"/>
      <c r="N9983" s="33"/>
      <c r="O9983" s="33"/>
    </row>
    <row r="9984" spans="1:15" x14ac:dyDescent="0.25">
      <c r="A9984" s="33">
        <f t="shared" ca="1" si="833"/>
        <v>3</v>
      </c>
      <c r="B9984" s="33">
        <f t="shared" ca="1" si="833"/>
        <v>6</v>
      </c>
      <c r="C9984" s="33"/>
      <c r="D9984" s="34">
        <f t="shared" ca="1" si="834"/>
        <v>0.41498760547947677</v>
      </c>
      <c r="E9984" s="34">
        <f t="shared" ca="1" si="834"/>
        <v>0.79023867440884454</v>
      </c>
      <c r="F9984" s="33"/>
      <c r="G9984" s="33">
        <f t="shared" ca="1" si="830"/>
        <v>3</v>
      </c>
      <c r="H9984" s="33">
        <f t="shared" ca="1" si="831"/>
        <v>6</v>
      </c>
      <c r="I9984" s="33">
        <f t="shared" ca="1" si="832"/>
        <v>9</v>
      </c>
      <c r="K9984" s="33"/>
      <c r="L9984" s="33"/>
      <c r="M9984" s="33"/>
      <c r="N9984" s="33"/>
      <c r="O9984" s="33"/>
    </row>
    <row r="9985" spans="1:15" x14ac:dyDescent="0.25">
      <c r="A9985" s="33">
        <f t="shared" ca="1" si="833"/>
        <v>1</v>
      </c>
      <c r="B9985" s="33">
        <f t="shared" ca="1" si="833"/>
        <v>4</v>
      </c>
      <c r="C9985" s="33"/>
      <c r="D9985" s="34">
        <f t="shared" ca="1" si="834"/>
        <v>3.1612835895018288E-2</v>
      </c>
      <c r="E9985" s="34">
        <f t="shared" ca="1" si="834"/>
        <v>0.93034733590277741</v>
      </c>
      <c r="F9985" s="33"/>
      <c r="G9985" s="33">
        <f t="shared" ca="1" si="830"/>
        <v>1</v>
      </c>
      <c r="H9985" s="33">
        <f t="shared" ca="1" si="831"/>
        <v>4</v>
      </c>
      <c r="I9985" s="33">
        <f t="shared" ca="1" si="832"/>
        <v>5</v>
      </c>
      <c r="K9985" s="33"/>
      <c r="L9985" s="33"/>
      <c r="M9985" s="33"/>
      <c r="N9985" s="33"/>
      <c r="O9985" s="33"/>
    </row>
    <row r="9986" spans="1:15" x14ac:dyDescent="0.25">
      <c r="A9986" s="33">
        <f t="shared" ca="1" si="833"/>
        <v>3</v>
      </c>
      <c r="B9986" s="33">
        <f t="shared" ca="1" si="833"/>
        <v>2</v>
      </c>
      <c r="C9986" s="33"/>
      <c r="D9986" s="34">
        <f t="shared" ca="1" si="834"/>
        <v>0.71938791109658762</v>
      </c>
      <c r="E9986" s="34">
        <f t="shared" ca="1" si="834"/>
        <v>3.1809486988515157E-2</v>
      </c>
      <c r="F9986" s="33"/>
      <c r="G9986" s="33">
        <f t="shared" ca="1" si="830"/>
        <v>3</v>
      </c>
      <c r="H9986" s="33">
        <f t="shared" ca="1" si="831"/>
        <v>2</v>
      </c>
      <c r="I9986" s="33">
        <f t="shared" ca="1" si="832"/>
        <v>5</v>
      </c>
      <c r="K9986" s="33"/>
      <c r="L9986" s="33"/>
      <c r="M9986" s="33"/>
      <c r="N9986" s="33"/>
      <c r="O9986" s="33"/>
    </row>
    <row r="9987" spans="1:15" x14ac:dyDescent="0.25">
      <c r="A9987" s="33">
        <f t="shared" ca="1" si="833"/>
        <v>5</v>
      </c>
      <c r="B9987" s="33">
        <f t="shared" ca="1" si="833"/>
        <v>5</v>
      </c>
      <c r="C9987" s="33"/>
      <c r="D9987" s="34">
        <f t="shared" ca="1" si="834"/>
        <v>0.49867962580364322</v>
      </c>
      <c r="E9987" s="34">
        <f t="shared" ca="1" si="834"/>
        <v>0.65005931663676508</v>
      </c>
      <c r="F9987" s="33"/>
      <c r="G9987" s="33">
        <f t="shared" ca="1" si="830"/>
        <v>5</v>
      </c>
      <c r="H9987" s="33">
        <f t="shared" ca="1" si="831"/>
        <v>5</v>
      </c>
      <c r="I9987" s="33">
        <f t="shared" ca="1" si="832"/>
        <v>10</v>
      </c>
      <c r="K9987" s="33"/>
      <c r="L9987" s="33"/>
      <c r="M9987" s="33"/>
      <c r="N9987" s="33"/>
      <c r="O9987" s="33"/>
    </row>
    <row r="9988" spans="1:15" x14ac:dyDescent="0.25">
      <c r="A9988" s="33">
        <f t="shared" ca="1" si="833"/>
        <v>6</v>
      </c>
      <c r="B9988" s="33">
        <f t="shared" ca="1" si="833"/>
        <v>5</v>
      </c>
      <c r="C9988" s="33"/>
      <c r="D9988" s="34">
        <f t="shared" ca="1" si="834"/>
        <v>0.44986507845793688</v>
      </c>
      <c r="E9988" s="34">
        <f t="shared" ca="1" si="834"/>
        <v>0.42888823639326579</v>
      </c>
      <c r="F9988" s="33"/>
      <c r="G9988" s="33">
        <f t="shared" ca="1" si="830"/>
        <v>6</v>
      </c>
      <c r="H9988" s="33">
        <f t="shared" ca="1" si="831"/>
        <v>5</v>
      </c>
      <c r="I9988" s="33">
        <f t="shared" ca="1" si="832"/>
        <v>11</v>
      </c>
      <c r="K9988" s="33"/>
      <c r="L9988" s="33"/>
      <c r="M9988" s="33"/>
      <c r="N9988" s="33"/>
      <c r="O9988" s="33"/>
    </row>
    <row r="9989" spans="1:15" x14ac:dyDescent="0.25">
      <c r="A9989" s="33">
        <f t="shared" ca="1" si="833"/>
        <v>3</v>
      </c>
      <c r="B9989" s="33">
        <f t="shared" ca="1" si="833"/>
        <v>6</v>
      </c>
      <c r="C9989" s="33"/>
      <c r="D9989" s="34">
        <f t="shared" ca="1" si="834"/>
        <v>0.65121034234419806</v>
      </c>
      <c r="E9989" s="34">
        <f t="shared" ca="1" si="834"/>
        <v>0.86542256965721909</v>
      </c>
      <c r="F9989" s="33"/>
      <c r="G9989" s="33">
        <f t="shared" ca="1" si="830"/>
        <v>3</v>
      </c>
      <c r="H9989" s="33">
        <f t="shared" ca="1" si="831"/>
        <v>6</v>
      </c>
      <c r="I9989" s="33">
        <f t="shared" ca="1" si="832"/>
        <v>9</v>
      </c>
      <c r="K9989" s="33"/>
      <c r="L9989" s="33"/>
      <c r="M9989" s="33"/>
      <c r="N9989" s="33"/>
      <c r="O9989" s="33"/>
    </row>
    <row r="9990" spans="1:15" x14ac:dyDescent="0.25">
      <c r="A9990" s="33">
        <f t="shared" ca="1" si="833"/>
        <v>1</v>
      </c>
      <c r="B9990" s="33">
        <f t="shared" ca="1" si="833"/>
        <v>1</v>
      </c>
      <c r="C9990" s="33"/>
      <c r="D9990" s="34">
        <f t="shared" ca="1" si="834"/>
        <v>0.92471623032816952</v>
      </c>
      <c r="E9990" s="34">
        <f t="shared" ca="1" si="834"/>
        <v>9.2425423345069646E-2</v>
      </c>
      <c r="F9990" s="33"/>
      <c r="G9990" s="33">
        <f t="shared" ref="G9990:G10053" ca="1" si="835">IF(AND(COUNTIF($B$91:$G$91,A9990)=1,D9990&lt;=$B$90),RANDBETWEEN(1,6),A9990)</f>
        <v>1</v>
      </c>
      <c r="H9990" s="33">
        <f t="shared" ref="H9990:H10053" ca="1" si="836">IF(AND(COUNTIF($B$91:$G$91,B9990)=1,E9990&lt;=$B$90),RANDBETWEEN(1,6),B9990)</f>
        <v>1</v>
      </c>
      <c r="I9990" s="33">
        <f t="shared" ref="I9990:I10053" ca="1" si="837">SUM(G9990:H9990)</f>
        <v>2</v>
      </c>
      <c r="K9990" s="33"/>
      <c r="L9990" s="33"/>
      <c r="M9990" s="33"/>
      <c r="N9990" s="33"/>
      <c r="O9990" s="33"/>
    </row>
    <row r="9991" spans="1:15" x14ac:dyDescent="0.25">
      <c r="A9991" s="33">
        <f t="shared" ref="A9991:B10054" ca="1" si="838">RANDBETWEEN(1,6)</f>
        <v>3</v>
      </c>
      <c r="B9991" s="33">
        <f t="shared" ca="1" si="838"/>
        <v>3</v>
      </c>
      <c r="C9991" s="33"/>
      <c r="D9991" s="34">
        <f t="shared" ref="D9991:E10054" ca="1" si="839">RAND()</f>
        <v>4.4075709193973522E-2</v>
      </c>
      <c r="E9991" s="34">
        <f t="shared" ca="1" si="839"/>
        <v>1.8021535554588963E-2</v>
      </c>
      <c r="F9991" s="33"/>
      <c r="G9991" s="33">
        <f t="shared" ca="1" si="835"/>
        <v>3</v>
      </c>
      <c r="H9991" s="33">
        <f t="shared" ca="1" si="836"/>
        <v>3</v>
      </c>
      <c r="I9991" s="33">
        <f t="shared" ca="1" si="837"/>
        <v>6</v>
      </c>
      <c r="K9991" s="33"/>
      <c r="L9991" s="33"/>
      <c r="M9991" s="33"/>
      <c r="N9991" s="33"/>
      <c r="O9991" s="33"/>
    </row>
    <row r="9992" spans="1:15" x14ac:dyDescent="0.25">
      <c r="A9992" s="33">
        <f t="shared" ca="1" si="838"/>
        <v>3</v>
      </c>
      <c r="B9992" s="33">
        <f t="shared" ca="1" si="838"/>
        <v>5</v>
      </c>
      <c r="C9992" s="33"/>
      <c r="D9992" s="34">
        <f t="shared" ca="1" si="839"/>
        <v>0.80131008992920827</v>
      </c>
      <c r="E9992" s="34">
        <f t="shared" ca="1" si="839"/>
        <v>0.46609431718804872</v>
      </c>
      <c r="F9992" s="33"/>
      <c r="G9992" s="33">
        <f t="shared" ca="1" si="835"/>
        <v>3</v>
      </c>
      <c r="H9992" s="33">
        <f t="shared" ca="1" si="836"/>
        <v>5</v>
      </c>
      <c r="I9992" s="33">
        <f t="shared" ca="1" si="837"/>
        <v>8</v>
      </c>
      <c r="K9992" s="33"/>
      <c r="L9992" s="33"/>
      <c r="M9992" s="33"/>
      <c r="N9992" s="33"/>
      <c r="O9992" s="33"/>
    </row>
    <row r="9993" spans="1:15" x14ac:dyDescent="0.25">
      <c r="A9993" s="33">
        <f t="shared" ca="1" si="838"/>
        <v>1</v>
      </c>
      <c r="B9993" s="33">
        <f t="shared" ca="1" si="838"/>
        <v>5</v>
      </c>
      <c r="C9993" s="33"/>
      <c r="D9993" s="34">
        <f t="shared" ca="1" si="839"/>
        <v>0.91291895802982392</v>
      </c>
      <c r="E9993" s="34">
        <f t="shared" ca="1" si="839"/>
        <v>0.60564630376848005</v>
      </c>
      <c r="F9993" s="33"/>
      <c r="G9993" s="33">
        <f t="shared" ca="1" si="835"/>
        <v>1</v>
      </c>
      <c r="H9993" s="33">
        <f t="shared" ca="1" si="836"/>
        <v>5</v>
      </c>
      <c r="I9993" s="33">
        <f t="shared" ca="1" si="837"/>
        <v>6</v>
      </c>
      <c r="K9993" s="33"/>
      <c r="L9993" s="33"/>
      <c r="M9993" s="33"/>
      <c r="N9993" s="33"/>
      <c r="O9993" s="33"/>
    </row>
    <row r="9994" spans="1:15" x14ac:dyDescent="0.25">
      <c r="A9994" s="33">
        <f t="shared" ca="1" si="838"/>
        <v>2</v>
      </c>
      <c r="B9994" s="33">
        <f t="shared" ca="1" si="838"/>
        <v>2</v>
      </c>
      <c r="C9994" s="33"/>
      <c r="D9994" s="34">
        <f t="shared" ca="1" si="839"/>
        <v>0.77506601379626117</v>
      </c>
      <c r="E9994" s="34">
        <f t="shared" ca="1" si="839"/>
        <v>0.95694768012270903</v>
      </c>
      <c r="F9994" s="33"/>
      <c r="G9994" s="33">
        <f t="shared" ca="1" si="835"/>
        <v>2</v>
      </c>
      <c r="H9994" s="33">
        <f t="shared" ca="1" si="836"/>
        <v>2</v>
      </c>
      <c r="I9994" s="33">
        <f t="shared" ca="1" si="837"/>
        <v>4</v>
      </c>
      <c r="K9994" s="33"/>
      <c r="L9994" s="33"/>
      <c r="M9994" s="33"/>
      <c r="N9994" s="33"/>
      <c r="O9994" s="33"/>
    </row>
    <row r="9995" spans="1:15" x14ac:dyDescent="0.25">
      <c r="A9995" s="33">
        <f t="shared" ca="1" si="838"/>
        <v>4</v>
      </c>
      <c r="B9995" s="33">
        <f t="shared" ca="1" si="838"/>
        <v>2</v>
      </c>
      <c r="C9995" s="33"/>
      <c r="D9995" s="34">
        <f t="shared" ca="1" si="839"/>
        <v>0.5699330244117724</v>
      </c>
      <c r="E9995" s="34">
        <f t="shared" ca="1" si="839"/>
        <v>0.84102335656628313</v>
      </c>
      <c r="F9995" s="33"/>
      <c r="G9995" s="33">
        <f t="shared" ca="1" si="835"/>
        <v>4</v>
      </c>
      <c r="H9995" s="33">
        <f t="shared" ca="1" si="836"/>
        <v>2</v>
      </c>
      <c r="I9995" s="33">
        <f t="shared" ca="1" si="837"/>
        <v>6</v>
      </c>
      <c r="K9995" s="33"/>
      <c r="L9995" s="33"/>
      <c r="M9995" s="33"/>
      <c r="N9995" s="33"/>
      <c r="O9995" s="33"/>
    </row>
    <row r="9996" spans="1:15" x14ac:dyDescent="0.25">
      <c r="A9996" s="33">
        <f t="shared" ca="1" si="838"/>
        <v>3</v>
      </c>
      <c r="B9996" s="33">
        <f t="shared" ca="1" si="838"/>
        <v>5</v>
      </c>
      <c r="C9996" s="33"/>
      <c r="D9996" s="34">
        <f t="shared" ca="1" si="839"/>
        <v>0.30021578060072296</v>
      </c>
      <c r="E9996" s="34">
        <f t="shared" ca="1" si="839"/>
        <v>0.8337980700821499</v>
      </c>
      <c r="F9996" s="33"/>
      <c r="G9996" s="33">
        <f t="shared" ca="1" si="835"/>
        <v>3</v>
      </c>
      <c r="H9996" s="33">
        <f t="shared" ca="1" si="836"/>
        <v>5</v>
      </c>
      <c r="I9996" s="33">
        <f t="shared" ca="1" si="837"/>
        <v>8</v>
      </c>
      <c r="K9996" s="33"/>
      <c r="L9996" s="33"/>
      <c r="M9996" s="33"/>
      <c r="N9996" s="33"/>
      <c r="O9996" s="33"/>
    </row>
    <row r="9997" spans="1:15" x14ac:dyDescent="0.25">
      <c r="A9997" s="33">
        <f t="shared" ca="1" si="838"/>
        <v>4</v>
      </c>
      <c r="B9997" s="33">
        <f t="shared" ca="1" si="838"/>
        <v>5</v>
      </c>
      <c r="C9997" s="33"/>
      <c r="D9997" s="34">
        <f t="shared" ca="1" si="839"/>
        <v>0.93872701900642441</v>
      </c>
      <c r="E9997" s="34">
        <f t="shared" ca="1" si="839"/>
        <v>0.14550722349002498</v>
      </c>
      <c r="F9997" s="33"/>
      <c r="G9997" s="33">
        <f t="shared" ca="1" si="835"/>
        <v>4</v>
      </c>
      <c r="H9997" s="33">
        <f t="shared" ca="1" si="836"/>
        <v>5</v>
      </c>
      <c r="I9997" s="33">
        <f t="shared" ca="1" si="837"/>
        <v>9</v>
      </c>
      <c r="K9997" s="33"/>
      <c r="L9997" s="33"/>
      <c r="M9997" s="33"/>
      <c r="N9997" s="33"/>
      <c r="O9997" s="33"/>
    </row>
    <row r="9998" spans="1:15" x14ac:dyDescent="0.25">
      <c r="A9998" s="33">
        <f t="shared" ca="1" si="838"/>
        <v>4</v>
      </c>
      <c r="B9998" s="33">
        <f t="shared" ca="1" si="838"/>
        <v>5</v>
      </c>
      <c r="C9998" s="33"/>
      <c r="D9998" s="34">
        <f t="shared" ca="1" si="839"/>
        <v>0.30776768953934885</v>
      </c>
      <c r="E9998" s="34">
        <f t="shared" ca="1" si="839"/>
        <v>0.4080308817123961</v>
      </c>
      <c r="F9998" s="33"/>
      <c r="G9998" s="33">
        <f t="shared" ca="1" si="835"/>
        <v>4</v>
      </c>
      <c r="H9998" s="33">
        <f t="shared" ca="1" si="836"/>
        <v>5</v>
      </c>
      <c r="I9998" s="33">
        <f t="shared" ca="1" si="837"/>
        <v>9</v>
      </c>
      <c r="K9998" s="33"/>
      <c r="L9998" s="33"/>
      <c r="M9998" s="33"/>
      <c r="N9998" s="33"/>
      <c r="O9998" s="33"/>
    </row>
    <row r="9999" spans="1:15" x14ac:dyDescent="0.25">
      <c r="A9999" s="33">
        <f t="shared" ca="1" si="838"/>
        <v>6</v>
      </c>
      <c r="B9999" s="33">
        <f t="shared" ca="1" si="838"/>
        <v>4</v>
      </c>
      <c r="C9999" s="33"/>
      <c r="D9999" s="34">
        <f t="shared" ca="1" si="839"/>
        <v>0.46347094579166837</v>
      </c>
      <c r="E9999" s="34">
        <f t="shared" ca="1" si="839"/>
        <v>9.4947022400088121E-3</v>
      </c>
      <c r="F9999" s="33"/>
      <c r="G9999" s="33">
        <f t="shared" ca="1" si="835"/>
        <v>6</v>
      </c>
      <c r="H9999" s="33">
        <f t="shared" ca="1" si="836"/>
        <v>4</v>
      </c>
      <c r="I9999" s="33">
        <f t="shared" ca="1" si="837"/>
        <v>10</v>
      </c>
      <c r="K9999" s="33"/>
      <c r="L9999" s="33"/>
      <c r="M9999" s="33"/>
      <c r="N9999" s="33"/>
      <c r="O9999" s="33"/>
    </row>
    <row r="10000" spans="1:15" x14ac:dyDescent="0.25">
      <c r="A10000" s="33">
        <f t="shared" ca="1" si="838"/>
        <v>2</v>
      </c>
      <c r="B10000" s="33">
        <f t="shared" ca="1" si="838"/>
        <v>1</v>
      </c>
      <c r="C10000" s="33"/>
      <c r="D10000" s="34">
        <f t="shared" ca="1" si="839"/>
        <v>0.10510994076904789</v>
      </c>
      <c r="E10000" s="34">
        <f t="shared" ca="1" si="839"/>
        <v>0.20537356838537535</v>
      </c>
      <c r="F10000" s="33"/>
      <c r="G10000" s="33">
        <f t="shared" ca="1" si="835"/>
        <v>2</v>
      </c>
      <c r="H10000" s="33">
        <f t="shared" ca="1" si="836"/>
        <v>1</v>
      </c>
      <c r="I10000" s="33">
        <f t="shared" ca="1" si="837"/>
        <v>3</v>
      </c>
      <c r="K10000" s="33"/>
      <c r="L10000" s="33"/>
      <c r="M10000" s="33"/>
      <c r="N10000" s="33"/>
      <c r="O10000" s="33"/>
    </row>
    <row r="10001" spans="1:15" x14ac:dyDescent="0.25">
      <c r="A10001" s="33">
        <f t="shared" ca="1" si="838"/>
        <v>1</v>
      </c>
      <c r="B10001" s="33">
        <f t="shared" ca="1" si="838"/>
        <v>1</v>
      </c>
      <c r="C10001" s="33"/>
      <c r="D10001" s="34">
        <f t="shared" ca="1" si="839"/>
        <v>0.14523050385097191</v>
      </c>
      <c r="E10001" s="34">
        <f t="shared" ca="1" si="839"/>
        <v>0.54554531555907959</v>
      </c>
      <c r="F10001" s="33"/>
      <c r="G10001" s="33">
        <f t="shared" ca="1" si="835"/>
        <v>1</v>
      </c>
      <c r="H10001" s="33">
        <f t="shared" ca="1" si="836"/>
        <v>1</v>
      </c>
      <c r="I10001" s="33">
        <f t="shared" ca="1" si="837"/>
        <v>2</v>
      </c>
      <c r="K10001" s="33"/>
      <c r="L10001" s="33"/>
      <c r="M10001" s="33"/>
      <c r="N10001" s="33"/>
      <c r="O10001" s="33"/>
    </row>
    <row r="10002" spans="1:15" x14ac:dyDescent="0.25">
      <c r="A10002" s="33">
        <f t="shared" ca="1" si="838"/>
        <v>2</v>
      </c>
      <c r="B10002" s="33">
        <f t="shared" ca="1" si="838"/>
        <v>6</v>
      </c>
      <c r="C10002" s="33"/>
      <c r="D10002" s="34">
        <f t="shared" ca="1" si="839"/>
        <v>0.20236943367046611</v>
      </c>
      <c r="E10002" s="34">
        <f t="shared" ca="1" si="839"/>
        <v>0.53947277255882342</v>
      </c>
      <c r="F10002" s="33"/>
      <c r="G10002" s="33">
        <f t="shared" ca="1" si="835"/>
        <v>2</v>
      </c>
      <c r="H10002" s="33">
        <f t="shared" ca="1" si="836"/>
        <v>6</v>
      </c>
      <c r="I10002" s="33">
        <f t="shared" ca="1" si="837"/>
        <v>8</v>
      </c>
      <c r="K10002" s="33"/>
      <c r="L10002" s="33"/>
      <c r="M10002" s="33"/>
      <c r="N10002" s="33"/>
      <c r="O10002" s="33"/>
    </row>
    <row r="10003" spans="1:15" x14ac:dyDescent="0.25">
      <c r="A10003" s="33">
        <f t="shared" ca="1" si="838"/>
        <v>2</v>
      </c>
      <c r="B10003" s="33">
        <f t="shared" ca="1" si="838"/>
        <v>1</v>
      </c>
      <c r="C10003" s="33"/>
      <c r="D10003" s="34">
        <f t="shared" ca="1" si="839"/>
        <v>0.35874078396441034</v>
      </c>
      <c r="E10003" s="34">
        <f t="shared" ca="1" si="839"/>
        <v>0.99079906570430165</v>
      </c>
      <c r="F10003" s="33"/>
      <c r="G10003" s="33">
        <f t="shared" ca="1" si="835"/>
        <v>2</v>
      </c>
      <c r="H10003" s="33">
        <f t="shared" ca="1" si="836"/>
        <v>1</v>
      </c>
      <c r="I10003" s="33">
        <f t="shared" ca="1" si="837"/>
        <v>3</v>
      </c>
      <c r="K10003" s="33"/>
      <c r="L10003" s="33"/>
      <c r="M10003" s="33"/>
      <c r="N10003" s="33"/>
      <c r="O10003" s="33"/>
    </row>
    <row r="10004" spans="1:15" x14ac:dyDescent="0.25">
      <c r="A10004" s="33">
        <f t="shared" ca="1" si="838"/>
        <v>1</v>
      </c>
      <c r="B10004" s="33">
        <f t="shared" ca="1" si="838"/>
        <v>5</v>
      </c>
      <c r="C10004" s="33"/>
      <c r="D10004" s="34">
        <f t="shared" ca="1" si="839"/>
        <v>0.25347121823630359</v>
      </c>
      <c r="E10004" s="34">
        <f t="shared" ca="1" si="839"/>
        <v>0.28380221080888002</v>
      </c>
      <c r="F10004" s="33"/>
      <c r="G10004" s="33">
        <f t="shared" ca="1" si="835"/>
        <v>1</v>
      </c>
      <c r="H10004" s="33">
        <f t="shared" ca="1" si="836"/>
        <v>5</v>
      </c>
      <c r="I10004" s="33">
        <f t="shared" ca="1" si="837"/>
        <v>6</v>
      </c>
      <c r="K10004" s="33"/>
      <c r="L10004" s="33"/>
      <c r="M10004" s="33"/>
      <c r="N10004" s="33"/>
      <c r="O10004" s="33"/>
    </row>
    <row r="10005" spans="1:15" x14ac:dyDescent="0.25">
      <c r="A10005" s="33">
        <f t="shared" ca="1" si="838"/>
        <v>2</v>
      </c>
      <c r="B10005" s="33">
        <f t="shared" ca="1" si="838"/>
        <v>1</v>
      </c>
      <c r="C10005" s="33"/>
      <c r="D10005" s="34">
        <f t="shared" ca="1" si="839"/>
        <v>6.5433731675723417E-2</v>
      </c>
      <c r="E10005" s="34">
        <f t="shared" ca="1" si="839"/>
        <v>0.87068696697092252</v>
      </c>
      <c r="F10005" s="33"/>
      <c r="G10005" s="33">
        <f t="shared" ca="1" si="835"/>
        <v>2</v>
      </c>
      <c r="H10005" s="33">
        <f t="shared" ca="1" si="836"/>
        <v>1</v>
      </c>
      <c r="I10005" s="33">
        <f t="shared" ca="1" si="837"/>
        <v>3</v>
      </c>
      <c r="K10005" s="33"/>
      <c r="L10005" s="33"/>
      <c r="M10005" s="33"/>
      <c r="N10005" s="33"/>
      <c r="O10005" s="33"/>
    </row>
    <row r="10006" spans="1:15" x14ac:dyDescent="0.25">
      <c r="A10006" s="33">
        <f t="shared" ca="1" si="838"/>
        <v>5</v>
      </c>
      <c r="B10006" s="33">
        <f t="shared" ca="1" si="838"/>
        <v>6</v>
      </c>
      <c r="C10006" s="33"/>
      <c r="D10006" s="34">
        <f t="shared" ca="1" si="839"/>
        <v>0.12130603744330626</v>
      </c>
      <c r="E10006" s="34">
        <f t="shared" ca="1" si="839"/>
        <v>0.26045995573790615</v>
      </c>
      <c r="F10006" s="33"/>
      <c r="G10006" s="33">
        <f t="shared" ca="1" si="835"/>
        <v>5</v>
      </c>
      <c r="H10006" s="33">
        <f t="shared" ca="1" si="836"/>
        <v>6</v>
      </c>
      <c r="I10006" s="33">
        <f t="shared" ca="1" si="837"/>
        <v>11</v>
      </c>
      <c r="K10006" s="33"/>
      <c r="L10006" s="33"/>
      <c r="M10006" s="33"/>
      <c r="N10006" s="33"/>
      <c r="O10006" s="33"/>
    </row>
    <row r="10007" spans="1:15" x14ac:dyDescent="0.25">
      <c r="A10007" s="33">
        <f t="shared" ca="1" si="838"/>
        <v>2</v>
      </c>
      <c r="B10007" s="33">
        <f t="shared" ca="1" si="838"/>
        <v>1</v>
      </c>
      <c r="C10007" s="33"/>
      <c r="D10007" s="34">
        <f t="shared" ca="1" si="839"/>
        <v>0.99752600811154879</v>
      </c>
      <c r="E10007" s="34">
        <f t="shared" ca="1" si="839"/>
        <v>0.60089483049281101</v>
      </c>
      <c r="F10007" s="33"/>
      <c r="G10007" s="33">
        <f t="shared" ca="1" si="835"/>
        <v>2</v>
      </c>
      <c r="H10007" s="33">
        <f t="shared" ca="1" si="836"/>
        <v>1</v>
      </c>
      <c r="I10007" s="33">
        <f t="shared" ca="1" si="837"/>
        <v>3</v>
      </c>
      <c r="K10007" s="33"/>
      <c r="L10007" s="33"/>
      <c r="M10007" s="33"/>
      <c r="N10007" s="33"/>
      <c r="O10007" s="33"/>
    </row>
    <row r="10008" spans="1:15" x14ac:dyDescent="0.25">
      <c r="A10008" s="33">
        <f t="shared" ca="1" si="838"/>
        <v>5</v>
      </c>
      <c r="B10008" s="33">
        <f t="shared" ca="1" si="838"/>
        <v>5</v>
      </c>
      <c r="C10008" s="33"/>
      <c r="D10008" s="34">
        <f t="shared" ca="1" si="839"/>
        <v>0.84418456956068233</v>
      </c>
      <c r="E10008" s="34">
        <f t="shared" ca="1" si="839"/>
        <v>0.59571499449201082</v>
      </c>
      <c r="F10008" s="33"/>
      <c r="G10008" s="33">
        <f t="shared" ca="1" si="835"/>
        <v>5</v>
      </c>
      <c r="H10008" s="33">
        <f t="shared" ca="1" si="836"/>
        <v>5</v>
      </c>
      <c r="I10008" s="33">
        <f t="shared" ca="1" si="837"/>
        <v>10</v>
      </c>
      <c r="K10008" s="33"/>
      <c r="L10008" s="33"/>
      <c r="M10008" s="33"/>
      <c r="N10008" s="33"/>
      <c r="O10008" s="33"/>
    </row>
    <row r="10009" spans="1:15" x14ac:dyDescent="0.25">
      <c r="A10009" s="33">
        <f t="shared" ca="1" si="838"/>
        <v>3</v>
      </c>
      <c r="B10009" s="33">
        <f t="shared" ca="1" si="838"/>
        <v>4</v>
      </c>
      <c r="C10009" s="33"/>
      <c r="D10009" s="34">
        <f t="shared" ca="1" si="839"/>
        <v>0.17138550219626925</v>
      </c>
      <c r="E10009" s="34">
        <f t="shared" ca="1" si="839"/>
        <v>0.66539033397359559</v>
      </c>
      <c r="F10009" s="33"/>
      <c r="G10009" s="33">
        <f t="shared" ca="1" si="835"/>
        <v>3</v>
      </c>
      <c r="H10009" s="33">
        <f t="shared" ca="1" si="836"/>
        <v>4</v>
      </c>
      <c r="I10009" s="33">
        <f t="shared" ca="1" si="837"/>
        <v>7</v>
      </c>
      <c r="K10009" s="33"/>
      <c r="L10009" s="33"/>
      <c r="M10009" s="33"/>
      <c r="N10009" s="33"/>
      <c r="O10009" s="33"/>
    </row>
    <row r="10010" spans="1:15" x14ac:dyDescent="0.25">
      <c r="A10010" s="33">
        <f t="shared" ca="1" si="838"/>
        <v>6</v>
      </c>
      <c r="B10010" s="33">
        <f t="shared" ca="1" si="838"/>
        <v>3</v>
      </c>
      <c r="C10010" s="33"/>
      <c r="D10010" s="34">
        <f t="shared" ca="1" si="839"/>
        <v>0.86874709913971848</v>
      </c>
      <c r="E10010" s="34">
        <f t="shared" ca="1" si="839"/>
        <v>0.72505688424878478</v>
      </c>
      <c r="F10010" s="33"/>
      <c r="G10010" s="33">
        <f t="shared" ca="1" si="835"/>
        <v>6</v>
      </c>
      <c r="H10010" s="33">
        <f t="shared" ca="1" si="836"/>
        <v>3</v>
      </c>
      <c r="I10010" s="33">
        <f t="shared" ca="1" si="837"/>
        <v>9</v>
      </c>
      <c r="K10010" s="33"/>
      <c r="L10010" s="33"/>
      <c r="M10010" s="33"/>
      <c r="N10010" s="33"/>
      <c r="O10010" s="33"/>
    </row>
    <row r="10011" spans="1:15" x14ac:dyDescent="0.25">
      <c r="A10011" s="33">
        <f t="shared" ca="1" si="838"/>
        <v>3</v>
      </c>
      <c r="B10011" s="33">
        <f t="shared" ca="1" si="838"/>
        <v>6</v>
      </c>
      <c r="C10011" s="33"/>
      <c r="D10011" s="34">
        <f t="shared" ca="1" si="839"/>
        <v>0.97136642219049907</v>
      </c>
      <c r="E10011" s="34">
        <f t="shared" ca="1" si="839"/>
        <v>0.30574709243855758</v>
      </c>
      <c r="F10011" s="33"/>
      <c r="G10011" s="33">
        <f t="shared" ca="1" si="835"/>
        <v>3</v>
      </c>
      <c r="H10011" s="33">
        <f t="shared" ca="1" si="836"/>
        <v>6</v>
      </c>
      <c r="I10011" s="33">
        <f t="shared" ca="1" si="837"/>
        <v>9</v>
      </c>
      <c r="K10011" s="33"/>
      <c r="L10011" s="33"/>
      <c r="M10011" s="33"/>
      <c r="N10011" s="33"/>
      <c r="O10011" s="33"/>
    </row>
    <row r="10012" spans="1:15" x14ac:dyDescent="0.25">
      <c r="A10012" s="33">
        <f t="shared" ca="1" si="838"/>
        <v>3</v>
      </c>
      <c r="B10012" s="33">
        <f t="shared" ca="1" si="838"/>
        <v>6</v>
      </c>
      <c r="C10012" s="33"/>
      <c r="D10012" s="34">
        <f t="shared" ca="1" si="839"/>
        <v>0.2461039087157233</v>
      </c>
      <c r="E10012" s="34">
        <f t="shared" ca="1" si="839"/>
        <v>0.39886484895165919</v>
      </c>
      <c r="F10012" s="33"/>
      <c r="G10012" s="33">
        <f t="shared" ca="1" si="835"/>
        <v>3</v>
      </c>
      <c r="H10012" s="33">
        <f t="shared" ca="1" si="836"/>
        <v>6</v>
      </c>
      <c r="I10012" s="33">
        <f t="shared" ca="1" si="837"/>
        <v>9</v>
      </c>
      <c r="K10012" s="33"/>
      <c r="L10012" s="33"/>
      <c r="M10012" s="33"/>
      <c r="N10012" s="33"/>
      <c r="O10012" s="33"/>
    </row>
    <row r="10013" spans="1:15" x14ac:dyDescent="0.25">
      <c r="A10013" s="33">
        <f t="shared" ca="1" si="838"/>
        <v>2</v>
      </c>
      <c r="B10013" s="33">
        <f t="shared" ca="1" si="838"/>
        <v>4</v>
      </c>
      <c r="C10013" s="33"/>
      <c r="D10013" s="34">
        <f t="shared" ca="1" si="839"/>
        <v>0.66895336158514662</v>
      </c>
      <c r="E10013" s="34">
        <f t="shared" ca="1" si="839"/>
        <v>0.84056548616756144</v>
      </c>
      <c r="F10013" s="33"/>
      <c r="G10013" s="33">
        <f t="shared" ca="1" si="835"/>
        <v>2</v>
      </c>
      <c r="H10013" s="33">
        <f t="shared" ca="1" si="836"/>
        <v>4</v>
      </c>
      <c r="I10013" s="33">
        <f t="shared" ca="1" si="837"/>
        <v>6</v>
      </c>
      <c r="K10013" s="33"/>
      <c r="L10013" s="33"/>
      <c r="M10013" s="33"/>
      <c r="N10013" s="33"/>
      <c r="O10013" s="33"/>
    </row>
    <row r="10014" spans="1:15" x14ac:dyDescent="0.25">
      <c r="A10014" s="33">
        <f t="shared" ca="1" si="838"/>
        <v>4</v>
      </c>
      <c r="B10014" s="33">
        <f t="shared" ca="1" si="838"/>
        <v>3</v>
      </c>
      <c r="C10014" s="33"/>
      <c r="D10014" s="34">
        <f t="shared" ca="1" si="839"/>
        <v>0.64393623009726586</v>
      </c>
      <c r="E10014" s="34">
        <f t="shared" ca="1" si="839"/>
        <v>0.97198502759082261</v>
      </c>
      <c r="F10014" s="33"/>
      <c r="G10014" s="33">
        <f t="shared" ca="1" si="835"/>
        <v>4</v>
      </c>
      <c r="H10014" s="33">
        <f t="shared" ca="1" si="836"/>
        <v>3</v>
      </c>
      <c r="I10014" s="33">
        <f t="shared" ca="1" si="837"/>
        <v>7</v>
      </c>
      <c r="K10014" s="33"/>
      <c r="L10014" s="33"/>
      <c r="M10014" s="33"/>
      <c r="N10014" s="33"/>
      <c r="O10014" s="33"/>
    </row>
    <row r="10015" spans="1:15" x14ac:dyDescent="0.25">
      <c r="A10015" s="33">
        <f t="shared" ca="1" si="838"/>
        <v>3</v>
      </c>
      <c r="B10015" s="33">
        <f t="shared" ca="1" si="838"/>
        <v>6</v>
      </c>
      <c r="C10015" s="33"/>
      <c r="D10015" s="34">
        <f t="shared" ca="1" si="839"/>
        <v>0.24221461155547819</v>
      </c>
      <c r="E10015" s="34">
        <f t="shared" ca="1" si="839"/>
        <v>0.94084589589922052</v>
      </c>
      <c r="F10015" s="33"/>
      <c r="G10015" s="33">
        <f t="shared" ca="1" si="835"/>
        <v>3</v>
      </c>
      <c r="H10015" s="33">
        <f t="shared" ca="1" si="836"/>
        <v>6</v>
      </c>
      <c r="I10015" s="33">
        <f t="shared" ca="1" si="837"/>
        <v>9</v>
      </c>
      <c r="K10015" s="33"/>
      <c r="L10015" s="33"/>
      <c r="M10015" s="33"/>
      <c r="N10015" s="33"/>
      <c r="O10015" s="33"/>
    </row>
    <row r="10016" spans="1:15" x14ac:dyDescent="0.25">
      <c r="A10016" s="33">
        <f t="shared" ca="1" si="838"/>
        <v>2</v>
      </c>
      <c r="B10016" s="33">
        <f t="shared" ca="1" si="838"/>
        <v>6</v>
      </c>
      <c r="C10016" s="33"/>
      <c r="D10016" s="34">
        <f t="shared" ca="1" si="839"/>
        <v>0.9507070428479456</v>
      </c>
      <c r="E10016" s="34">
        <f t="shared" ca="1" si="839"/>
        <v>6.4538144394637564E-2</v>
      </c>
      <c r="F10016" s="33"/>
      <c r="G10016" s="33">
        <f t="shared" ca="1" si="835"/>
        <v>2</v>
      </c>
      <c r="H10016" s="33">
        <f t="shared" ca="1" si="836"/>
        <v>6</v>
      </c>
      <c r="I10016" s="33">
        <f t="shared" ca="1" si="837"/>
        <v>8</v>
      </c>
      <c r="K10016" s="33"/>
      <c r="L10016" s="33"/>
      <c r="M10016" s="33"/>
      <c r="N10016" s="33"/>
      <c r="O10016" s="33"/>
    </row>
    <row r="10017" spans="1:15" x14ac:dyDescent="0.25">
      <c r="A10017" s="33">
        <f t="shared" ca="1" si="838"/>
        <v>6</v>
      </c>
      <c r="B10017" s="33">
        <f t="shared" ca="1" si="838"/>
        <v>2</v>
      </c>
      <c r="C10017" s="33"/>
      <c r="D10017" s="34">
        <f t="shared" ca="1" si="839"/>
        <v>0.44005881170417482</v>
      </c>
      <c r="E10017" s="34">
        <f t="shared" ca="1" si="839"/>
        <v>0.87059698891200255</v>
      </c>
      <c r="F10017" s="33"/>
      <c r="G10017" s="33">
        <f t="shared" ca="1" si="835"/>
        <v>6</v>
      </c>
      <c r="H10017" s="33">
        <f t="shared" ca="1" si="836"/>
        <v>2</v>
      </c>
      <c r="I10017" s="33">
        <f t="shared" ca="1" si="837"/>
        <v>8</v>
      </c>
      <c r="K10017" s="33"/>
      <c r="L10017" s="33"/>
      <c r="M10017" s="33"/>
      <c r="N10017" s="33"/>
      <c r="O10017" s="33"/>
    </row>
    <row r="10018" spans="1:15" x14ac:dyDescent="0.25">
      <c r="A10018" s="33">
        <f t="shared" ca="1" si="838"/>
        <v>2</v>
      </c>
      <c r="B10018" s="33">
        <f t="shared" ca="1" si="838"/>
        <v>5</v>
      </c>
      <c r="C10018" s="33"/>
      <c r="D10018" s="34">
        <f t="shared" ca="1" si="839"/>
        <v>0.5036818764055726</v>
      </c>
      <c r="E10018" s="34">
        <f t="shared" ca="1" si="839"/>
        <v>6.6639283998426446E-3</v>
      </c>
      <c r="F10018" s="33"/>
      <c r="G10018" s="33">
        <f t="shared" ca="1" si="835"/>
        <v>2</v>
      </c>
      <c r="H10018" s="33">
        <f t="shared" ca="1" si="836"/>
        <v>5</v>
      </c>
      <c r="I10018" s="33">
        <f t="shared" ca="1" si="837"/>
        <v>7</v>
      </c>
      <c r="K10018" s="33"/>
      <c r="L10018" s="33"/>
      <c r="M10018" s="33"/>
      <c r="N10018" s="33"/>
      <c r="O10018" s="33"/>
    </row>
    <row r="10019" spans="1:15" x14ac:dyDescent="0.25">
      <c r="A10019" s="33">
        <f t="shared" ca="1" si="838"/>
        <v>1</v>
      </c>
      <c r="B10019" s="33">
        <f t="shared" ca="1" si="838"/>
        <v>4</v>
      </c>
      <c r="C10019" s="33"/>
      <c r="D10019" s="34">
        <f t="shared" ca="1" si="839"/>
        <v>0.54762610917976007</v>
      </c>
      <c r="E10019" s="34">
        <f t="shared" ca="1" si="839"/>
        <v>0.2995071666290221</v>
      </c>
      <c r="F10019" s="33"/>
      <c r="G10019" s="33">
        <f t="shared" ca="1" si="835"/>
        <v>1</v>
      </c>
      <c r="H10019" s="33">
        <f t="shared" ca="1" si="836"/>
        <v>4</v>
      </c>
      <c r="I10019" s="33">
        <f t="shared" ca="1" si="837"/>
        <v>5</v>
      </c>
      <c r="K10019" s="33"/>
      <c r="L10019" s="33"/>
      <c r="M10019" s="33"/>
      <c r="N10019" s="33"/>
      <c r="O10019" s="33"/>
    </row>
    <row r="10020" spans="1:15" x14ac:dyDescent="0.25">
      <c r="A10020" s="33">
        <f t="shared" ca="1" si="838"/>
        <v>1</v>
      </c>
      <c r="B10020" s="33">
        <f t="shared" ca="1" si="838"/>
        <v>5</v>
      </c>
      <c r="C10020" s="33"/>
      <c r="D10020" s="34">
        <f t="shared" ca="1" si="839"/>
        <v>0.32030975397964434</v>
      </c>
      <c r="E10020" s="34">
        <f t="shared" ca="1" si="839"/>
        <v>0.89949911680383843</v>
      </c>
      <c r="F10020" s="33"/>
      <c r="G10020" s="33">
        <f t="shared" ca="1" si="835"/>
        <v>1</v>
      </c>
      <c r="H10020" s="33">
        <f t="shared" ca="1" si="836"/>
        <v>5</v>
      </c>
      <c r="I10020" s="33">
        <f t="shared" ca="1" si="837"/>
        <v>6</v>
      </c>
      <c r="K10020" s="33"/>
      <c r="L10020" s="33"/>
      <c r="M10020" s="33"/>
      <c r="N10020" s="33"/>
      <c r="O10020" s="33"/>
    </row>
    <row r="10021" spans="1:15" x14ac:dyDescent="0.25">
      <c r="A10021" s="33">
        <f t="shared" ca="1" si="838"/>
        <v>3</v>
      </c>
      <c r="B10021" s="33">
        <f t="shared" ca="1" si="838"/>
        <v>4</v>
      </c>
      <c r="C10021" s="33"/>
      <c r="D10021" s="34">
        <f t="shared" ca="1" si="839"/>
        <v>0.31453001762813049</v>
      </c>
      <c r="E10021" s="34">
        <f t="shared" ca="1" si="839"/>
        <v>0.69656281712606671</v>
      </c>
      <c r="F10021" s="33"/>
      <c r="G10021" s="33">
        <f t="shared" ca="1" si="835"/>
        <v>3</v>
      </c>
      <c r="H10021" s="33">
        <f t="shared" ca="1" si="836"/>
        <v>4</v>
      </c>
      <c r="I10021" s="33">
        <f t="shared" ca="1" si="837"/>
        <v>7</v>
      </c>
      <c r="K10021" s="33"/>
      <c r="L10021" s="33"/>
      <c r="M10021" s="33"/>
      <c r="N10021" s="33"/>
      <c r="O10021" s="33"/>
    </row>
    <row r="10022" spans="1:15" x14ac:dyDescent="0.25">
      <c r="A10022" s="33">
        <f t="shared" ca="1" si="838"/>
        <v>4</v>
      </c>
      <c r="B10022" s="33">
        <f t="shared" ca="1" si="838"/>
        <v>4</v>
      </c>
      <c r="C10022" s="33"/>
      <c r="D10022" s="34">
        <f t="shared" ca="1" si="839"/>
        <v>0.11023217514493755</v>
      </c>
      <c r="E10022" s="34">
        <f t="shared" ca="1" si="839"/>
        <v>0.86071145966773011</v>
      </c>
      <c r="F10022" s="33"/>
      <c r="G10022" s="33">
        <f t="shared" ca="1" si="835"/>
        <v>4</v>
      </c>
      <c r="H10022" s="33">
        <f t="shared" ca="1" si="836"/>
        <v>4</v>
      </c>
      <c r="I10022" s="33">
        <f t="shared" ca="1" si="837"/>
        <v>8</v>
      </c>
      <c r="K10022" s="33"/>
      <c r="L10022" s="33"/>
      <c r="M10022" s="33"/>
      <c r="N10022" s="33"/>
      <c r="O10022" s="33"/>
    </row>
    <row r="10023" spans="1:15" x14ac:dyDescent="0.25">
      <c r="A10023" s="33">
        <f t="shared" ca="1" si="838"/>
        <v>1</v>
      </c>
      <c r="B10023" s="33">
        <f t="shared" ca="1" si="838"/>
        <v>5</v>
      </c>
      <c r="C10023" s="33"/>
      <c r="D10023" s="34">
        <f t="shared" ca="1" si="839"/>
        <v>0.13005993172457875</v>
      </c>
      <c r="E10023" s="34">
        <f t="shared" ca="1" si="839"/>
        <v>0.13001968860631019</v>
      </c>
      <c r="F10023" s="33"/>
      <c r="G10023" s="33">
        <f t="shared" ca="1" si="835"/>
        <v>1</v>
      </c>
      <c r="H10023" s="33">
        <f t="shared" ca="1" si="836"/>
        <v>5</v>
      </c>
      <c r="I10023" s="33">
        <f t="shared" ca="1" si="837"/>
        <v>6</v>
      </c>
      <c r="K10023" s="33"/>
      <c r="L10023" s="33"/>
      <c r="M10023" s="33"/>
      <c r="N10023" s="33"/>
      <c r="O10023" s="33"/>
    </row>
    <row r="10024" spans="1:15" x14ac:dyDescent="0.25">
      <c r="A10024" s="33">
        <f t="shared" ca="1" si="838"/>
        <v>4</v>
      </c>
      <c r="B10024" s="33">
        <f t="shared" ca="1" si="838"/>
        <v>3</v>
      </c>
      <c r="C10024" s="33"/>
      <c r="D10024" s="34">
        <f t="shared" ca="1" si="839"/>
        <v>0.1300718151362138</v>
      </c>
      <c r="E10024" s="34">
        <f t="shared" ca="1" si="839"/>
        <v>0.55974251745262638</v>
      </c>
      <c r="F10024" s="33"/>
      <c r="G10024" s="33">
        <f t="shared" ca="1" si="835"/>
        <v>4</v>
      </c>
      <c r="H10024" s="33">
        <f t="shared" ca="1" si="836"/>
        <v>3</v>
      </c>
      <c r="I10024" s="33">
        <f t="shared" ca="1" si="837"/>
        <v>7</v>
      </c>
      <c r="K10024" s="33"/>
      <c r="L10024" s="33"/>
      <c r="M10024" s="33"/>
      <c r="N10024" s="33"/>
      <c r="O10024" s="33"/>
    </row>
    <row r="10025" spans="1:15" x14ac:dyDescent="0.25">
      <c r="A10025" s="33">
        <f t="shared" ca="1" si="838"/>
        <v>4</v>
      </c>
      <c r="B10025" s="33">
        <f t="shared" ca="1" si="838"/>
        <v>5</v>
      </c>
      <c r="C10025" s="33"/>
      <c r="D10025" s="34">
        <f t="shared" ca="1" si="839"/>
        <v>0.86447540742643725</v>
      </c>
      <c r="E10025" s="34">
        <f t="shared" ca="1" si="839"/>
        <v>0.20273948439408318</v>
      </c>
      <c r="F10025" s="33"/>
      <c r="G10025" s="33">
        <f t="shared" ca="1" si="835"/>
        <v>4</v>
      </c>
      <c r="H10025" s="33">
        <f t="shared" ca="1" si="836"/>
        <v>5</v>
      </c>
      <c r="I10025" s="33">
        <f t="shared" ca="1" si="837"/>
        <v>9</v>
      </c>
      <c r="K10025" s="33"/>
      <c r="L10025" s="33"/>
      <c r="M10025" s="33"/>
      <c r="N10025" s="33"/>
      <c r="O10025" s="33"/>
    </row>
    <row r="10026" spans="1:15" x14ac:dyDescent="0.25">
      <c r="A10026" s="33">
        <f t="shared" ca="1" si="838"/>
        <v>3</v>
      </c>
      <c r="B10026" s="33">
        <f t="shared" ca="1" si="838"/>
        <v>1</v>
      </c>
      <c r="C10026" s="33"/>
      <c r="D10026" s="34">
        <f t="shared" ca="1" si="839"/>
        <v>0.2654768760572942</v>
      </c>
      <c r="E10026" s="34">
        <f t="shared" ca="1" si="839"/>
        <v>0.37944488200112148</v>
      </c>
      <c r="F10026" s="33"/>
      <c r="G10026" s="33">
        <f t="shared" ca="1" si="835"/>
        <v>3</v>
      </c>
      <c r="H10026" s="33">
        <f t="shared" ca="1" si="836"/>
        <v>1</v>
      </c>
      <c r="I10026" s="33">
        <f t="shared" ca="1" si="837"/>
        <v>4</v>
      </c>
      <c r="K10026" s="33"/>
      <c r="L10026" s="33"/>
      <c r="M10026" s="33"/>
      <c r="N10026" s="33"/>
      <c r="O10026" s="33"/>
    </row>
    <row r="10027" spans="1:15" x14ac:dyDescent="0.25">
      <c r="A10027" s="33">
        <f t="shared" ca="1" si="838"/>
        <v>3</v>
      </c>
      <c r="B10027" s="33">
        <f t="shared" ca="1" si="838"/>
        <v>6</v>
      </c>
      <c r="C10027" s="33"/>
      <c r="D10027" s="34">
        <f t="shared" ca="1" si="839"/>
        <v>0.82964966188386446</v>
      </c>
      <c r="E10027" s="34">
        <f t="shared" ca="1" si="839"/>
        <v>0.98099748211929716</v>
      </c>
      <c r="F10027" s="33"/>
      <c r="G10027" s="33">
        <f t="shared" ca="1" si="835"/>
        <v>3</v>
      </c>
      <c r="H10027" s="33">
        <f t="shared" ca="1" si="836"/>
        <v>6</v>
      </c>
      <c r="I10027" s="33">
        <f t="shared" ca="1" si="837"/>
        <v>9</v>
      </c>
      <c r="K10027" s="33"/>
      <c r="L10027" s="33"/>
      <c r="M10027" s="33"/>
      <c r="N10027" s="33"/>
      <c r="O10027" s="33"/>
    </row>
    <row r="10028" spans="1:15" x14ac:dyDescent="0.25">
      <c r="A10028" s="33">
        <f t="shared" ca="1" si="838"/>
        <v>6</v>
      </c>
      <c r="B10028" s="33">
        <f t="shared" ca="1" si="838"/>
        <v>5</v>
      </c>
      <c r="C10028" s="33"/>
      <c r="D10028" s="34">
        <f t="shared" ca="1" si="839"/>
        <v>0.83783695834896366</v>
      </c>
      <c r="E10028" s="34">
        <f t="shared" ca="1" si="839"/>
        <v>0.4045741994299572</v>
      </c>
      <c r="F10028" s="33"/>
      <c r="G10028" s="33">
        <f t="shared" ca="1" si="835"/>
        <v>6</v>
      </c>
      <c r="H10028" s="33">
        <f t="shared" ca="1" si="836"/>
        <v>5</v>
      </c>
      <c r="I10028" s="33">
        <f t="shared" ca="1" si="837"/>
        <v>11</v>
      </c>
      <c r="K10028" s="33"/>
      <c r="L10028" s="33"/>
      <c r="M10028" s="33"/>
      <c r="N10028" s="33"/>
      <c r="O10028" s="33"/>
    </row>
    <row r="10029" spans="1:15" x14ac:dyDescent="0.25">
      <c r="A10029" s="33">
        <f t="shared" ca="1" si="838"/>
        <v>1</v>
      </c>
      <c r="B10029" s="33">
        <f t="shared" ca="1" si="838"/>
        <v>3</v>
      </c>
      <c r="C10029" s="33"/>
      <c r="D10029" s="34">
        <f t="shared" ca="1" si="839"/>
        <v>0.32560691925002383</v>
      </c>
      <c r="E10029" s="34">
        <f t="shared" ca="1" si="839"/>
        <v>0.55910494307700054</v>
      </c>
      <c r="F10029" s="33"/>
      <c r="G10029" s="33">
        <f t="shared" ca="1" si="835"/>
        <v>1</v>
      </c>
      <c r="H10029" s="33">
        <f t="shared" ca="1" si="836"/>
        <v>3</v>
      </c>
      <c r="I10029" s="33">
        <f t="shared" ca="1" si="837"/>
        <v>4</v>
      </c>
      <c r="K10029" s="33"/>
      <c r="L10029" s="33"/>
      <c r="M10029" s="33"/>
      <c r="N10029" s="33"/>
      <c r="O10029" s="33"/>
    </row>
    <row r="10030" spans="1:15" x14ac:dyDescent="0.25">
      <c r="A10030" s="33">
        <f t="shared" ca="1" si="838"/>
        <v>6</v>
      </c>
      <c r="B10030" s="33">
        <f t="shared" ca="1" si="838"/>
        <v>4</v>
      </c>
      <c r="C10030" s="33"/>
      <c r="D10030" s="34">
        <f t="shared" ca="1" si="839"/>
        <v>7.5630178386374425E-2</v>
      </c>
      <c r="E10030" s="34">
        <f t="shared" ca="1" si="839"/>
        <v>0.98281015262342475</v>
      </c>
      <c r="F10030" s="33"/>
      <c r="G10030" s="33">
        <f t="shared" ca="1" si="835"/>
        <v>6</v>
      </c>
      <c r="H10030" s="33">
        <f t="shared" ca="1" si="836"/>
        <v>4</v>
      </c>
      <c r="I10030" s="33">
        <f t="shared" ca="1" si="837"/>
        <v>10</v>
      </c>
      <c r="K10030" s="33"/>
      <c r="L10030" s="33"/>
      <c r="M10030" s="33"/>
      <c r="N10030" s="33"/>
      <c r="O10030" s="33"/>
    </row>
    <row r="10031" spans="1:15" x14ac:dyDescent="0.25">
      <c r="A10031" s="33">
        <f t="shared" ca="1" si="838"/>
        <v>4</v>
      </c>
      <c r="B10031" s="33">
        <f t="shared" ca="1" si="838"/>
        <v>2</v>
      </c>
      <c r="C10031" s="33"/>
      <c r="D10031" s="34">
        <f t="shared" ca="1" si="839"/>
        <v>0.21980028359860782</v>
      </c>
      <c r="E10031" s="34">
        <f t="shared" ca="1" si="839"/>
        <v>0.37385748424953935</v>
      </c>
      <c r="F10031" s="33"/>
      <c r="G10031" s="33">
        <f t="shared" ca="1" si="835"/>
        <v>4</v>
      </c>
      <c r="H10031" s="33">
        <f t="shared" ca="1" si="836"/>
        <v>2</v>
      </c>
      <c r="I10031" s="33">
        <f t="shared" ca="1" si="837"/>
        <v>6</v>
      </c>
      <c r="K10031" s="33"/>
      <c r="L10031" s="33"/>
      <c r="M10031" s="33"/>
      <c r="N10031" s="33"/>
      <c r="O10031" s="33"/>
    </row>
    <row r="10032" spans="1:15" x14ac:dyDescent="0.25">
      <c r="A10032" s="33">
        <f t="shared" ca="1" si="838"/>
        <v>6</v>
      </c>
      <c r="B10032" s="33">
        <f t="shared" ca="1" si="838"/>
        <v>4</v>
      </c>
      <c r="C10032" s="33"/>
      <c r="D10032" s="34">
        <f t="shared" ca="1" si="839"/>
        <v>1.987979280924812E-2</v>
      </c>
      <c r="E10032" s="34">
        <f t="shared" ca="1" si="839"/>
        <v>0.92226569826965399</v>
      </c>
      <c r="F10032" s="33"/>
      <c r="G10032" s="33">
        <f t="shared" ca="1" si="835"/>
        <v>6</v>
      </c>
      <c r="H10032" s="33">
        <f t="shared" ca="1" si="836"/>
        <v>4</v>
      </c>
      <c r="I10032" s="33">
        <f t="shared" ca="1" si="837"/>
        <v>10</v>
      </c>
      <c r="K10032" s="33"/>
      <c r="L10032" s="33"/>
      <c r="M10032" s="33"/>
      <c r="N10032" s="33"/>
      <c r="O10032" s="33"/>
    </row>
    <row r="10033" spans="1:15" x14ac:dyDescent="0.25">
      <c r="A10033" s="33">
        <f t="shared" ca="1" si="838"/>
        <v>6</v>
      </c>
      <c r="B10033" s="33">
        <f t="shared" ca="1" si="838"/>
        <v>2</v>
      </c>
      <c r="C10033" s="33"/>
      <c r="D10033" s="34">
        <f t="shared" ca="1" si="839"/>
        <v>2.1552944318401268E-2</v>
      </c>
      <c r="E10033" s="34">
        <f t="shared" ca="1" si="839"/>
        <v>0.24103034863317607</v>
      </c>
      <c r="F10033" s="33"/>
      <c r="G10033" s="33">
        <f t="shared" ca="1" si="835"/>
        <v>6</v>
      </c>
      <c r="H10033" s="33">
        <f t="shared" ca="1" si="836"/>
        <v>2</v>
      </c>
      <c r="I10033" s="33">
        <f t="shared" ca="1" si="837"/>
        <v>8</v>
      </c>
      <c r="K10033" s="33"/>
      <c r="L10033" s="33"/>
      <c r="M10033" s="33"/>
      <c r="N10033" s="33"/>
      <c r="O10033" s="33"/>
    </row>
    <row r="10034" spans="1:15" x14ac:dyDescent="0.25">
      <c r="A10034" s="33">
        <f t="shared" ca="1" si="838"/>
        <v>1</v>
      </c>
      <c r="B10034" s="33">
        <f t="shared" ca="1" si="838"/>
        <v>2</v>
      </c>
      <c r="C10034" s="33"/>
      <c r="D10034" s="34">
        <f t="shared" ca="1" si="839"/>
        <v>0.70152782168877892</v>
      </c>
      <c r="E10034" s="34">
        <f t="shared" ca="1" si="839"/>
        <v>0.50940707654129791</v>
      </c>
      <c r="F10034" s="33"/>
      <c r="G10034" s="33">
        <f t="shared" ca="1" si="835"/>
        <v>1</v>
      </c>
      <c r="H10034" s="33">
        <f t="shared" ca="1" si="836"/>
        <v>2</v>
      </c>
      <c r="I10034" s="33">
        <f t="shared" ca="1" si="837"/>
        <v>3</v>
      </c>
      <c r="K10034" s="33"/>
      <c r="L10034" s="33"/>
      <c r="M10034" s="33"/>
      <c r="N10034" s="33"/>
      <c r="O10034" s="33"/>
    </row>
    <row r="10035" spans="1:15" x14ac:dyDescent="0.25">
      <c r="A10035" s="33">
        <f t="shared" ca="1" si="838"/>
        <v>1</v>
      </c>
      <c r="B10035" s="33">
        <f t="shared" ca="1" si="838"/>
        <v>6</v>
      </c>
      <c r="C10035" s="33"/>
      <c r="D10035" s="34">
        <f t="shared" ca="1" si="839"/>
        <v>0.32183768073456198</v>
      </c>
      <c r="E10035" s="34">
        <f t="shared" ca="1" si="839"/>
        <v>0.69004580759563527</v>
      </c>
      <c r="F10035" s="33"/>
      <c r="G10035" s="33">
        <f t="shared" ca="1" si="835"/>
        <v>1</v>
      </c>
      <c r="H10035" s="33">
        <f t="shared" ca="1" si="836"/>
        <v>6</v>
      </c>
      <c r="I10035" s="33">
        <f t="shared" ca="1" si="837"/>
        <v>7</v>
      </c>
      <c r="K10035" s="33"/>
      <c r="L10035" s="33"/>
      <c r="M10035" s="33"/>
      <c r="N10035" s="33"/>
      <c r="O10035" s="33"/>
    </row>
    <row r="10036" spans="1:15" x14ac:dyDescent="0.25">
      <c r="A10036" s="33">
        <f t="shared" ca="1" si="838"/>
        <v>3</v>
      </c>
      <c r="B10036" s="33">
        <f t="shared" ca="1" si="838"/>
        <v>1</v>
      </c>
      <c r="C10036" s="33"/>
      <c r="D10036" s="34">
        <f t="shared" ca="1" si="839"/>
        <v>0.2093282331819396</v>
      </c>
      <c r="E10036" s="34">
        <f t="shared" ca="1" si="839"/>
        <v>0.99798908218391247</v>
      </c>
      <c r="F10036" s="33"/>
      <c r="G10036" s="33">
        <f t="shared" ca="1" si="835"/>
        <v>3</v>
      </c>
      <c r="H10036" s="33">
        <f t="shared" ca="1" si="836"/>
        <v>1</v>
      </c>
      <c r="I10036" s="33">
        <f t="shared" ca="1" si="837"/>
        <v>4</v>
      </c>
      <c r="K10036" s="33"/>
      <c r="L10036" s="33"/>
      <c r="M10036" s="33"/>
      <c r="N10036" s="33"/>
      <c r="O10036" s="33"/>
    </row>
    <row r="10037" spans="1:15" x14ac:dyDescent="0.25">
      <c r="A10037" s="33">
        <f t="shared" ca="1" si="838"/>
        <v>2</v>
      </c>
      <c r="B10037" s="33">
        <f t="shared" ca="1" si="838"/>
        <v>4</v>
      </c>
      <c r="C10037" s="33"/>
      <c r="D10037" s="34">
        <f t="shared" ca="1" si="839"/>
        <v>0.5807705687274114</v>
      </c>
      <c r="E10037" s="34">
        <f t="shared" ca="1" si="839"/>
        <v>0.46932487194738082</v>
      </c>
      <c r="F10037" s="33"/>
      <c r="G10037" s="33">
        <f t="shared" ca="1" si="835"/>
        <v>2</v>
      </c>
      <c r="H10037" s="33">
        <f t="shared" ca="1" si="836"/>
        <v>4</v>
      </c>
      <c r="I10037" s="33">
        <f t="shared" ca="1" si="837"/>
        <v>6</v>
      </c>
      <c r="K10037" s="33"/>
      <c r="L10037" s="33"/>
      <c r="M10037" s="33"/>
      <c r="N10037" s="33"/>
      <c r="O10037" s="33"/>
    </row>
    <row r="10038" spans="1:15" x14ac:dyDescent="0.25">
      <c r="A10038" s="33">
        <f t="shared" ca="1" si="838"/>
        <v>5</v>
      </c>
      <c r="B10038" s="33">
        <f t="shared" ca="1" si="838"/>
        <v>1</v>
      </c>
      <c r="C10038" s="33"/>
      <c r="D10038" s="34">
        <f t="shared" ca="1" si="839"/>
        <v>0.15781152598656001</v>
      </c>
      <c r="E10038" s="34">
        <f t="shared" ca="1" si="839"/>
        <v>0.86226171710720068</v>
      </c>
      <c r="F10038" s="33"/>
      <c r="G10038" s="33">
        <f t="shared" ca="1" si="835"/>
        <v>5</v>
      </c>
      <c r="H10038" s="33">
        <f t="shared" ca="1" si="836"/>
        <v>1</v>
      </c>
      <c r="I10038" s="33">
        <f t="shared" ca="1" si="837"/>
        <v>6</v>
      </c>
      <c r="K10038" s="33"/>
      <c r="L10038" s="33"/>
      <c r="M10038" s="33"/>
      <c r="N10038" s="33"/>
      <c r="O10038" s="33"/>
    </row>
    <row r="10039" spans="1:15" x14ac:dyDescent="0.25">
      <c r="A10039" s="33">
        <f t="shared" ca="1" si="838"/>
        <v>3</v>
      </c>
      <c r="B10039" s="33">
        <f t="shared" ca="1" si="838"/>
        <v>1</v>
      </c>
      <c r="C10039" s="33"/>
      <c r="D10039" s="34">
        <f t="shared" ca="1" si="839"/>
        <v>0.32999921358293682</v>
      </c>
      <c r="E10039" s="34">
        <f t="shared" ca="1" si="839"/>
        <v>6.8502911024836854E-2</v>
      </c>
      <c r="F10039" s="33"/>
      <c r="G10039" s="33">
        <f t="shared" ca="1" si="835"/>
        <v>3</v>
      </c>
      <c r="H10039" s="33">
        <f t="shared" ca="1" si="836"/>
        <v>1</v>
      </c>
      <c r="I10039" s="33">
        <f t="shared" ca="1" si="837"/>
        <v>4</v>
      </c>
      <c r="K10039" s="33"/>
      <c r="L10039" s="33"/>
      <c r="M10039" s="33"/>
      <c r="N10039" s="33"/>
      <c r="O10039" s="33"/>
    </row>
    <row r="10040" spans="1:15" x14ac:dyDescent="0.25">
      <c r="A10040" s="33">
        <f t="shared" ca="1" si="838"/>
        <v>2</v>
      </c>
      <c r="B10040" s="33">
        <f t="shared" ca="1" si="838"/>
        <v>2</v>
      </c>
      <c r="C10040" s="33"/>
      <c r="D10040" s="34">
        <f t="shared" ca="1" si="839"/>
        <v>0.25227882582066452</v>
      </c>
      <c r="E10040" s="34">
        <f t="shared" ca="1" si="839"/>
        <v>0.29577959262936981</v>
      </c>
      <c r="F10040" s="33"/>
      <c r="G10040" s="33">
        <f t="shared" ca="1" si="835"/>
        <v>2</v>
      </c>
      <c r="H10040" s="33">
        <f t="shared" ca="1" si="836"/>
        <v>2</v>
      </c>
      <c r="I10040" s="33">
        <f t="shared" ca="1" si="837"/>
        <v>4</v>
      </c>
      <c r="K10040" s="33"/>
      <c r="L10040" s="33"/>
      <c r="M10040" s="33"/>
      <c r="N10040" s="33"/>
      <c r="O10040" s="33"/>
    </row>
    <row r="10041" spans="1:15" x14ac:dyDescent="0.25">
      <c r="A10041" s="33">
        <f t="shared" ca="1" si="838"/>
        <v>1</v>
      </c>
      <c r="B10041" s="33">
        <f t="shared" ca="1" si="838"/>
        <v>5</v>
      </c>
      <c r="C10041" s="33"/>
      <c r="D10041" s="34">
        <f t="shared" ca="1" si="839"/>
        <v>0.99513455195867628</v>
      </c>
      <c r="E10041" s="34">
        <f t="shared" ca="1" si="839"/>
        <v>0.60446356733991491</v>
      </c>
      <c r="F10041" s="33"/>
      <c r="G10041" s="33">
        <f t="shared" ca="1" si="835"/>
        <v>1</v>
      </c>
      <c r="H10041" s="33">
        <f t="shared" ca="1" si="836"/>
        <v>5</v>
      </c>
      <c r="I10041" s="33">
        <f t="shared" ca="1" si="837"/>
        <v>6</v>
      </c>
      <c r="K10041" s="33"/>
      <c r="L10041" s="33"/>
      <c r="M10041" s="33"/>
      <c r="N10041" s="33"/>
      <c r="O10041" s="33"/>
    </row>
    <row r="10042" spans="1:15" x14ac:dyDescent="0.25">
      <c r="A10042" s="33">
        <f t="shared" ca="1" si="838"/>
        <v>5</v>
      </c>
      <c r="B10042" s="33">
        <f t="shared" ca="1" si="838"/>
        <v>6</v>
      </c>
      <c r="C10042" s="33"/>
      <c r="D10042" s="34">
        <f t="shared" ca="1" si="839"/>
        <v>0.54832545709785596</v>
      </c>
      <c r="E10042" s="34">
        <f t="shared" ca="1" si="839"/>
        <v>0.78140124835459823</v>
      </c>
      <c r="F10042" s="33"/>
      <c r="G10042" s="33">
        <f t="shared" ca="1" si="835"/>
        <v>5</v>
      </c>
      <c r="H10042" s="33">
        <f t="shared" ca="1" si="836"/>
        <v>6</v>
      </c>
      <c r="I10042" s="33">
        <f t="shared" ca="1" si="837"/>
        <v>11</v>
      </c>
      <c r="K10042" s="33"/>
      <c r="L10042" s="33"/>
      <c r="M10042" s="33"/>
      <c r="N10042" s="33"/>
      <c r="O10042" s="33"/>
    </row>
    <row r="10043" spans="1:15" x14ac:dyDescent="0.25">
      <c r="A10043" s="33">
        <f t="shared" ca="1" si="838"/>
        <v>4</v>
      </c>
      <c r="B10043" s="33">
        <f t="shared" ca="1" si="838"/>
        <v>2</v>
      </c>
      <c r="C10043" s="33"/>
      <c r="D10043" s="34">
        <f t="shared" ca="1" si="839"/>
        <v>0.23844037672700424</v>
      </c>
      <c r="E10043" s="34">
        <f t="shared" ca="1" si="839"/>
        <v>0.66507764673525072</v>
      </c>
      <c r="F10043" s="33"/>
      <c r="G10043" s="33">
        <f t="shared" ca="1" si="835"/>
        <v>4</v>
      </c>
      <c r="H10043" s="33">
        <f t="shared" ca="1" si="836"/>
        <v>2</v>
      </c>
      <c r="I10043" s="33">
        <f t="shared" ca="1" si="837"/>
        <v>6</v>
      </c>
      <c r="K10043" s="33"/>
      <c r="L10043" s="33"/>
      <c r="M10043" s="33"/>
      <c r="N10043" s="33"/>
      <c r="O10043" s="33"/>
    </row>
    <row r="10044" spans="1:15" x14ac:dyDescent="0.25">
      <c r="A10044" s="33">
        <f t="shared" ca="1" si="838"/>
        <v>2</v>
      </c>
      <c r="B10044" s="33">
        <f t="shared" ca="1" si="838"/>
        <v>2</v>
      </c>
      <c r="C10044" s="33"/>
      <c r="D10044" s="34">
        <f t="shared" ca="1" si="839"/>
        <v>0.98904138743117609</v>
      </c>
      <c r="E10044" s="34">
        <f t="shared" ca="1" si="839"/>
        <v>0.13648376140845409</v>
      </c>
      <c r="F10044" s="33"/>
      <c r="G10044" s="33">
        <f t="shared" ca="1" si="835"/>
        <v>2</v>
      </c>
      <c r="H10044" s="33">
        <f t="shared" ca="1" si="836"/>
        <v>2</v>
      </c>
      <c r="I10044" s="33">
        <f t="shared" ca="1" si="837"/>
        <v>4</v>
      </c>
      <c r="K10044" s="33"/>
      <c r="L10044" s="33"/>
      <c r="M10044" s="33"/>
      <c r="N10044" s="33"/>
      <c r="O10044" s="33"/>
    </row>
    <row r="10045" spans="1:15" x14ac:dyDescent="0.25">
      <c r="A10045" s="33">
        <f t="shared" ca="1" si="838"/>
        <v>4</v>
      </c>
      <c r="B10045" s="33">
        <f t="shared" ca="1" si="838"/>
        <v>3</v>
      </c>
      <c r="C10045" s="33"/>
      <c r="D10045" s="34">
        <f t="shared" ca="1" si="839"/>
        <v>0.35819438618676325</v>
      </c>
      <c r="E10045" s="34">
        <f t="shared" ca="1" si="839"/>
        <v>0.61913477629825298</v>
      </c>
      <c r="F10045" s="33"/>
      <c r="G10045" s="33">
        <f t="shared" ca="1" si="835"/>
        <v>4</v>
      </c>
      <c r="H10045" s="33">
        <f t="shared" ca="1" si="836"/>
        <v>3</v>
      </c>
      <c r="I10045" s="33">
        <f t="shared" ca="1" si="837"/>
        <v>7</v>
      </c>
      <c r="K10045" s="33"/>
      <c r="L10045" s="33"/>
      <c r="M10045" s="33"/>
      <c r="N10045" s="33"/>
      <c r="O10045" s="33"/>
    </row>
    <row r="10046" spans="1:15" x14ac:dyDescent="0.25">
      <c r="A10046" s="33">
        <f t="shared" ca="1" si="838"/>
        <v>2</v>
      </c>
      <c r="B10046" s="33">
        <f t="shared" ca="1" si="838"/>
        <v>2</v>
      </c>
      <c r="C10046" s="33"/>
      <c r="D10046" s="34">
        <f t="shared" ca="1" si="839"/>
        <v>0.95823843718600388</v>
      </c>
      <c r="E10046" s="34">
        <f t="shared" ca="1" si="839"/>
        <v>0.49862721803343613</v>
      </c>
      <c r="F10046" s="33"/>
      <c r="G10046" s="33">
        <f t="shared" ca="1" si="835"/>
        <v>2</v>
      </c>
      <c r="H10046" s="33">
        <f t="shared" ca="1" si="836"/>
        <v>2</v>
      </c>
      <c r="I10046" s="33">
        <f t="shared" ca="1" si="837"/>
        <v>4</v>
      </c>
      <c r="K10046" s="33"/>
      <c r="L10046" s="33"/>
      <c r="M10046" s="33"/>
      <c r="N10046" s="33"/>
      <c r="O10046" s="33"/>
    </row>
    <row r="10047" spans="1:15" x14ac:dyDescent="0.25">
      <c r="A10047" s="33">
        <f t="shared" ca="1" si="838"/>
        <v>5</v>
      </c>
      <c r="B10047" s="33">
        <f t="shared" ca="1" si="838"/>
        <v>4</v>
      </c>
      <c r="C10047" s="33"/>
      <c r="D10047" s="34">
        <f t="shared" ca="1" si="839"/>
        <v>0.42169900410903849</v>
      </c>
      <c r="E10047" s="34">
        <f t="shared" ca="1" si="839"/>
        <v>0.47643087365810421</v>
      </c>
      <c r="F10047" s="33"/>
      <c r="G10047" s="33">
        <f t="shared" ca="1" si="835"/>
        <v>5</v>
      </c>
      <c r="H10047" s="33">
        <f t="shared" ca="1" si="836"/>
        <v>4</v>
      </c>
      <c r="I10047" s="33">
        <f t="shared" ca="1" si="837"/>
        <v>9</v>
      </c>
      <c r="K10047" s="33"/>
      <c r="L10047" s="33"/>
      <c r="M10047" s="33"/>
      <c r="N10047" s="33"/>
      <c r="O10047" s="33"/>
    </row>
    <row r="10048" spans="1:15" x14ac:dyDescent="0.25">
      <c r="A10048" s="33">
        <f t="shared" ca="1" si="838"/>
        <v>6</v>
      </c>
      <c r="B10048" s="33">
        <f t="shared" ca="1" si="838"/>
        <v>4</v>
      </c>
      <c r="C10048" s="33"/>
      <c r="D10048" s="34">
        <f t="shared" ca="1" si="839"/>
        <v>0.11703913469950944</v>
      </c>
      <c r="E10048" s="34">
        <f t="shared" ca="1" si="839"/>
        <v>0.75753772858994939</v>
      </c>
      <c r="F10048" s="33"/>
      <c r="G10048" s="33">
        <f t="shared" ca="1" si="835"/>
        <v>6</v>
      </c>
      <c r="H10048" s="33">
        <f t="shared" ca="1" si="836"/>
        <v>4</v>
      </c>
      <c r="I10048" s="33">
        <f t="shared" ca="1" si="837"/>
        <v>10</v>
      </c>
      <c r="K10048" s="33"/>
      <c r="L10048" s="33"/>
      <c r="M10048" s="33"/>
      <c r="N10048" s="33"/>
      <c r="O10048" s="33"/>
    </row>
    <row r="10049" spans="1:15" x14ac:dyDescent="0.25">
      <c r="A10049" s="33">
        <f t="shared" ca="1" si="838"/>
        <v>6</v>
      </c>
      <c r="B10049" s="33">
        <f t="shared" ca="1" si="838"/>
        <v>4</v>
      </c>
      <c r="C10049" s="33"/>
      <c r="D10049" s="34">
        <f t="shared" ca="1" si="839"/>
        <v>0.2556904626218881</v>
      </c>
      <c r="E10049" s="34">
        <f t="shared" ca="1" si="839"/>
        <v>0.58321298565822088</v>
      </c>
      <c r="F10049" s="33"/>
      <c r="G10049" s="33">
        <f t="shared" ca="1" si="835"/>
        <v>6</v>
      </c>
      <c r="H10049" s="33">
        <f t="shared" ca="1" si="836"/>
        <v>4</v>
      </c>
      <c r="I10049" s="33">
        <f t="shared" ca="1" si="837"/>
        <v>10</v>
      </c>
      <c r="K10049" s="33"/>
      <c r="L10049" s="33"/>
      <c r="M10049" s="33"/>
      <c r="N10049" s="33"/>
      <c r="O10049" s="33"/>
    </row>
    <row r="10050" spans="1:15" x14ac:dyDescent="0.25">
      <c r="A10050" s="33">
        <f t="shared" ca="1" si="838"/>
        <v>3</v>
      </c>
      <c r="B10050" s="33">
        <f t="shared" ca="1" si="838"/>
        <v>2</v>
      </c>
      <c r="C10050" s="33"/>
      <c r="D10050" s="34">
        <f t="shared" ca="1" si="839"/>
        <v>1.9001795478929662E-2</v>
      </c>
      <c r="E10050" s="34">
        <f t="shared" ca="1" si="839"/>
        <v>0.36364989867625819</v>
      </c>
      <c r="F10050" s="33"/>
      <c r="G10050" s="33">
        <f t="shared" ca="1" si="835"/>
        <v>3</v>
      </c>
      <c r="H10050" s="33">
        <f t="shared" ca="1" si="836"/>
        <v>2</v>
      </c>
      <c r="I10050" s="33">
        <f t="shared" ca="1" si="837"/>
        <v>5</v>
      </c>
      <c r="K10050" s="33"/>
      <c r="L10050" s="33"/>
      <c r="M10050" s="33"/>
      <c r="N10050" s="33"/>
      <c r="O10050" s="33"/>
    </row>
    <row r="10051" spans="1:15" x14ac:dyDescent="0.25">
      <c r="A10051" s="33">
        <f t="shared" ca="1" si="838"/>
        <v>2</v>
      </c>
      <c r="B10051" s="33">
        <f t="shared" ca="1" si="838"/>
        <v>4</v>
      </c>
      <c r="C10051" s="33"/>
      <c r="D10051" s="34">
        <f t="shared" ca="1" si="839"/>
        <v>0.98129489134874237</v>
      </c>
      <c r="E10051" s="34">
        <f t="shared" ca="1" si="839"/>
        <v>0.70163603789636542</v>
      </c>
      <c r="F10051" s="33"/>
      <c r="G10051" s="33">
        <f t="shared" ca="1" si="835"/>
        <v>2</v>
      </c>
      <c r="H10051" s="33">
        <f t="shared" ca="1" si="836"/>
        <v>4</v>
      </c>
      <c r="I10051" s="33">
        <f t="shared" ca="1" si="837"/>
        <v>6</v>
      </c>
      <c r="K10051" s="33"/>
      <c r="L10051" s="33"/>
      <c r="M10051" s="33"/>
      <c r="N10051" s="33"/>
      <c r="O10051" s="33"/>
    </row>
    <row r="10052" spans="1:15" x14ac:dyDescent="0.25">
      <c r="A10052" s="33">
        <f t="shared" ca="1" si="838"/>
        <v>5</v>
      </c>
      <c r="B10052" s="33">
        <f t="shared" ca="1" si="838"/>
        <v>1</v>
      </c>
      <c r="C10052" s="33"/>
      <c r="D10052" s="34">
        <f t="shared" ca="1" si="839"/>
        <v>0.91213428621647441</v>
      </c>
      <c r="E10052" s="34">
        <f t="shared" ca="1" si="839"/>
        <v>0.19233343025425353</v>
      </c>
      <c r="F10052" s="33"/>
      <c r="G10052" s="33">
        <f t="shared" ca="1" si="835"/>
        <v>5</v>
      </c>
      <c r="H10052" s="33">
        <f t="shared" ca="1" si="836"/>
        <v>1</v>
      </c>
      <c r="I10052" s="33">
        <f t="shared" ca="1" si="837"/>
        <v>6</v>
      </c>
      <c r="K10052" s="33"/>
      <c r="L10052" s="33"/>
      <c r="M10052" s="33"/>
      <c r="N10052" s="33"/>
      <c r="O10052" s="33"/>
    </row>
    <row r="10053" spans="1:15" x14ac:dyDescent="0.25">
      <c r="A10053" s="33">
        <f t="shared" ca="1" si="838"/>
        <v>4</v>
      </c>
      <c r="B10053" s="33">
        <f t="shared" ca="1" si="838"/>
        <v>6</v>
      </c>
      <c r="C10053" s="33"/>
      <c r="D10053" s="34">
        <f t="shared" ca="1" si="839"/>
        <v>0.9283996380093712</v>
      </c>
      <c r="E10053" s="34">
        <f t="shared" ca="1" si="839"/>
        <v>0.61623856124905163</v>
      </c>
      <c r="F10053" s="33"/>
      <c r="G10053" s="33">
        <f t="shared" ca="1" si="835"/>
        <v>4</v>
      </c>
      <c r="H10053" s="33">
        <f t="shared" ca="1" si="836"/>
        <v>6</v>
      </c>
      <c r="I10053" s="33">
        <f t="shared" ca="1" si="837"/>
        <v>10</v>
      </c>
      <c r="K10053" s="33"/>
      <c r="L10053" s="33"/>
      <c r="M10053" s="33"/>
      <c r="N10053" s="33"/>
      <c r="O10053" s="33"/>
    </row>
    <row r="10054" spans="1:15" x14ac:dyDescent="0.25">
      <c r="A10054" s="33">
        <f t="shared" ca="1" si="838"/>
        <v>4</v>
      </c>
      <c r="B10054" s="33">
        <f t="shared" ca="1" si="838"/>
        <v>3</v>
      </c>
      <c r="C10054" s="33"/>
      <c r="D10054" s="34">
        <f t="shared" ca="1" si="839"/>
        <v>0.51106096147486568</v>
      </c>
      <c r="E10054" s="34">
        <f t="shared" ca="1" si="839"/>
        <v>0.59124245570539391</v>
      </c>
      <c r="F10054" s="33"/>
      <c r="G10054" s="33">
        <f t="shared" ref="G10054:G10093" ca="1" si="840">IF(AND(COUNTIF($B$91:$G$91,A10054)=1,D10054&lt;=$B$90),RANDBETWEEN(1,6),A10054)</f>
        <v>4</v>
      </c>
      <c r="H10054" s="33">
        <f t="shared" ref="H10054:H10093" ca="1" si="841">IF(AND(COUNTIF($B$91:$G$91,B10054)=1,E10054&lt;=$B$90),RANDBETWEEN(1,6),B10054)</f>
        <v>3</v>
      </c>
      <c r="I10054" s="33">
        <f t="shared" ref="I10054:I10093" ca="1" si="842">SUM(G10054:H10054)</f>
        <v>7</v>
      </c>
      <c r="K10054" s="33"/>
      <c r="L10054" s="33"/>
      <c r="M10054" s="33"/>
      <c r="N10054" s="33"/>
      <c r="O10054" s="33"/>
    </row>
    <row r="10055" spans="1:15" x14ac:dyDescent="0.25">
      <c r="A10055" s="33">
        <f t="shared" ref="A10055:B10093" ca="1" si="843">RANDBETWEEN(1,6)</f>
        <v>6</v>
      </c>
      <c r="B10055" s="33">
        <f t="shared" ca="1" si="843"/>
        <v>3</v>
      </c>
      <c r="C10055" s="33"/>
      <c r="D10055" s="34">
        <f t="shared" ref="D10055:E10093" ca="1" si="844">RAND()</f>
        <v>0.31900440432813404</v>
      </c>
      <c r="E10055" s="34">
        <f t="shared" ca="1" si="844"/>
        <v>0.76008746557294848</v>
      </c>
      <c r="F10055" s="33"/>
      <c r="G10055" s="33">
        <f t="shared" ca="1" si="840"/>
        <v>6</v>
      </c>
      <c r="H10055" s="33">
        <f t="shared" ca="1" si="841"/>
        <v>3</v>
      </c>
      <c r="I10055" s="33">
        <f t="shared" ca="1" si="842"/>
        <v>9</v>
      </c>
      <c r="K10055" s="33"/>
      <c r="L10055" s="33"/>
      <c r="M10055" s="33"/>
      <c r="N10055" s="33"/>
      <c r="O10055" s="33"/>
    </row>
    <row r="10056" spans="1:15" x14ac:dyDescent="0.25">
      <c r="A10056" s="33">
        <f t="shared" ca="1" si="843"/>
        <v>3</v>
      </c>
      <c r="B10056" s="33">
        <f t="shared" ca="1" si="843"/>
        <v>2</v>
      </c>
      <c r="C10056" s="33"/>
      <c r="D10056" s="34">
        <f t="shared" ca="1" si="844"/>
        <v>0.67594967251890992</v>
      </c>
      <c r="E10056" s="34">
        <f t="shared" ca="1" si="844"/>
        <v>0.11254678325124379</v>
      </c>
      <c r="F10056" s="33"/>
      <c r="G10056" s="33">
        <f t="shared" ca="1" si="840"/>
        <v>3</v>
      </c>
      <c r="H10056" s="33">
        <f t="shared" ca="1" si="841"/>
        <v>2</v>
      </c>
      <c r="I10056" s="33">
        <f t="shared" ca="1" si="842"/>
        <v>5</v>
      </c>
      <c r="K10056" s="33"/>
      <c r="L10056" s="33"/>
      <c r="M10056" s="33"/>
      <c r="N10056" s="33"/>
      <c r="O10056" s="33"/>
    </row>
    <row r="10057" spans="1:15" x14ac:dyDescent="0.25">
      <c r="A10057" s="33">
        <f t="shared" ca="1" si="843"/>
        <v>1</v>
      </c>
      <c r="B10057" s="33">
        <f t="shared" ca="1" si="843"/>
        <v>4</v>
      </c>
      <c r="C10057" s="33"/>
      <c r="D10057" s="34">
        <f t="shared" ca="1" si="844"/>
        <v>0.16968983808353855</v>
      </c>
      <c r="E10057" s="34">
        <f t="shared" ca="1" si="844"/>
        <v>0.38464313871314404</v>
      </c>
      <c r="F10057" s="33"/>
      <c r="G10057" s="33">
        <f t="shared" ca="1" si="840"/>
        <v>1</v>
      </c>
      <c r="H10057" s="33">
        <f t="shared" ca="1" si="841"/>
        <v>4</v>
      </c>
      <c r="I10057" s="33">
        <f t="shared" ca="1" si="842"/>
        <v>5</v>
      </c>
      <c r="K10057" s="33"/>
      <c r="L10057" s="33"/>
      <c r="M10057" s="33"/>
      <c r="N10057" s="33"/>
      <c r="O10057" s="33"/>
    </row>
    <row r="10058" spans="1:15" x14ac:dyDescent="0.25">
      <c r="A10058" s="33">
        <f t="shared" ca="1" si="843"/>
        <v>5</v>
      </c>
      <c r="B10058" s="33">
        <f t="shared" ca="1" si="843"/>
        <v>5</v>
      </c>
      <c r="C10058" s="33"/>
      <c r="D10058" s="34">
        <f t="shared" ca="1" si="844"/>
        <v>0.22110302967212414</v>
      </c>
      <c r="E10058" s="34">
        <f t="shared" ca="1" si="844"/>
        <v>0.37674787501864548</v>
      </c>
      <c r="F10058" s="33"/>
      <c r="G10058" s="33">
        <f t="shared" ca="1" si="840"/>
        <v>5</v>
      </c>
      <c r="H10058" s="33">
        <f t="shared" ca="1" si="841"/>
        <v>5</v>
      </c>
      <c r="I10058" s="33">
        <f t="shared" ca="1" si="842"/>
        <v>10</v>
      </c>
      <c r="K10058" s="33"/>
      <c r="L10058" s="33"/>
      <c r="M10058" s="33"/>
      <c r="N10058" s="33"/>
      <c r="O10058" s="33"/>
    </row>
    <row r="10059" spans="1:15" x14ac:dyDescent="0.25">
      <c r="A10059" s="33">
        <f t="shared" ca="1" si="843"/>
        <v>5</v>
      </c>
      <c r="B10059" s="33">
        <f t="shared" ca="1" si="843"/>
        <v>3</v>
      </c>
      <c r="C10059" s="33"/>
      <c r="D10059" s="34">
        <f t="shared" ca="1" si="844"/>
        <v>0.25499115224248869</v>
      </c>
      <c r="E10059" s="34">
        <f t="shared" ca="1" si="844"/>
        <v>0.7809467157660529</v>
      </c>
      <c r="F10059" s="33"/>
      <c r="G10059" s="33">
        <f t="shared" ca="1" si="840"/>
        <v>5</v>
      </c>
      <c r="H10059" s="33">
        <f t="shared" ca="1" si="841"/>
        <v>3</v>
      </c>
      <c r="I10059" s="33">
        <f t="shared" ca="1" si="842"/>
        <v>8</v>
      </c>
      <c r="K10059" s="33"/>
      <c r="L10059" s="33"/>
      <c r="M10059" s="33"/>
      <c r="N10059" s="33"/>
      <c r="O10059" s="33"/>
    </row>
    <row r="10060" spans="1:15" x14ac:dyDescent="0.25">
      <c r="A10060" s="33">
        <f t="shared" ca="1" si="843"/>
        <v>2</v>
      </c>
      <c r="B10060" s="33">
        <f t="shared" ca="1" si="843"/>
        <v>2</v>
      </c>
      <c r="C10060" s="33"/>
      <c r="D10060" s="34">
        <f t="shared" ca="1" si="844"/>
        <v>0.52658807042650391</v>
      </c>
      <c r="E10060" s="34">
        <f t="shared" ca="1" si="844"/>
        <v>0.78780817297310368</v>
      </c>
      <c r="F10060" s="33"/>
      <c r="G10060" s="33">
        <f t="shared" ca="1" si="840"/>
        <v>2</v>
      </c>
      <c r="H10060" s="33">
        <f t="shared" ca="1" si="841"/>
        <v>2</v>
      </c>
      <c r="I10060" s="33">
        <f t="shared" ca="1" si="842"/>
        <v>4</v>
      </c>
      <c r="K10060" s="33"/>
      <c r="L10060" s="33"/>
      <c r="M10060" s="33"/>
      <c r="N10060" s="33"/>
      <c r="O10060" s="33"/>
    </row>
    <row r="10061" spans="1:15" x14ac:dyDescent="0.25">
      <c r="A10061" s="33">
        <f t="shared" ca="1" si="843"/>
        <v>2</v>
      </c>
      <c r="B10061" s="33">
        <f t="shared" ca="1" si="843"/>
        <v>6</v>
      </c>
      <c r="C10061" s="33"/>
      <c r="D10061" s="34">
        <f t="shared" ca="1" si="844"/>
        <v>0.18694620937424011</v>
      </c>
      <c r="E10061" s="34">
        <f t="shared" ca="1" si="844"/>
        <v>0.92824970985546251</v>
      </c>
      <c r="F10061" s="33"/>
      <c r="G10061" s="33">
        <f t="shared" ca="1" si="840"/>
        <v>2</v>
      </c>
      <c r="H10061" s="33">
        <f t="shared" ca="1" si="841"/>
        <v>6</v>
      </c>
      <c r="I10061" s="33">
        <f t="shared" ca="1" si="842"/>
        <v>8</v>
      </c>
      <c r="K10061" s="33"/>
      <c r="L10061" s="33"/>
      <c r="M10061" s="33"/>
      <c r="N10061" s="33"/>
      <c r="O10061" s="33"/>
    </row>
    <row r="10062" spans="1:15" x14ac:dyDescent="0.25">
      <c r="A10062" s="33">
        <f t="shared" ca="1" si="843"/>
        <v>6</v>
      </c>
      <c r="B10062" s="33">
        <f t="shared" ca="1" si="843"/>
        <v>3</v>
      </c>
      <c r="C10062" s="33"/>
      <c r="D10062" s="34">
        <f t="shared" ca="1" si="844"/>
        <v>0.51644521237185992</v>
      </c>
      <c r="E10062" s="34">
        <f t="shared" ca="1" si="844"/>
        <v>0.89098926919906096</v>
      </c>
      <c r="F10062" s="33"/>
      <c r="G10062" s="33">
        <f t="shared" ca="1" si="840"/>
        <v>6</v>
      </c>
      <c r="H10062" s="33">
        <f t="shared" ca="1" si="841"/>
        <v>3</v>
      </c>
      <c r="I10062" s="33">
        <f t="shared" ca="1" si="842"/>
        <v>9</v>
      </c>
      <c r="K10062" s="33"/>
      <c r="L10062" s="33"/>
      <c r="M10062" s="33"/>
      <c r="N10062" s="33"/>
      <c r="O10062" s="33"/>
    </row>
    <row r="10063" spans="1:15" x14ac:dyDescent="0.25">
      <c r="A10063" s="33">
        <f t="shared" ca="1" si="843"/>
        <v>2</v>
      </c>
      <c r="B10063" s="33">
        <f t="shared" ca="1" si="843"/>
        <v>5</v>
      </c>
      <c r="C10063" s="33"/>
      <c r="D10063" s="34">
        <f t="shared" ca="1" si="844"/>
        <v>0.86677176230205677</v>
      </c>
      <c r="E10063" s="34">
        <f t="shared" ca="1" si="844"/>
        <v>0.84930065845682123</v>
      </c>
      <c r="F10063" s="33"/>
      <c r="G10063" s="33">
        <f t="shared" ca="1" si="840"/>
        <v>2</v>
      </c>
      <c r="H10063" s="33">
        <f t="shared" ca="1" si="841"/>
        <v>5</v>
      </c>
      <c r="I10063" s="33">
        <f t="shared" ca="1" si="842"/>
        <v>7</v>
      </c>
      <c r="K10063" s="33"/>
      <c r="L10063" s="33"/>
      <c r="M10063" s="33"/>
      <c r="N10063" s="33"/>
      <c r="O10063" s="33"/>
    </row>
    <row r="10064" spans="1:15" x14ac:dyDescent="0.25">
      <c r="A10064" s="33">
        <f t="shared" ca="1" si="843"/>
        <v>4</v>
      </c>
      <c r="B10064" s="33">
        <f t="shared" ca="1" si="843"/>
        <v>3</v>
      </c>
      <c r="C10064" s="33"/>
      <c r="D10064" s="34">
        <f t="shared" ca="1" si="844"/>
        <v>0.38510884175443949</v>
      </c>
      <c r="E10064" s="34">
        <f t="shared" ca="1" si="844"/>
        <v>0.164305649835773</v>
      </c>
      <c r="F10064" s="33"/>
      <c r="G10064" s="33">
        <f t="shared" ca="1" si="840"/>
        <v>4</v>
      </c>
      <c r="H10064" s="33">
        <f t="shared" ca="1" si="841"/>
        <v>3</v>
      </c>
      <c r="I10064" s="33">
        <f t="shared" ca="1" si="842"/>
        <v>7</v>
      </c>
      <c r="K10064" s="33"/>
      <c r="L10064" s="33"/>
      <c r="M10064" s="33"/>
      <c r="N10064" s="33"/>
      <c r="O10064" s="33"/>
    </row>
    <row r="10065" spans="1:15" x14ac:dyDescent="0.25">
      <c r="A10065" s="33">
        <f t="shared" ca="1" si="843"/>
        <v>6</v>
      </c>
      <c r="B10065" s="33">
        <f t="shared" ca="1" si="843"/>
        <v>6</v>
      </c>
      <c r="C10065" s="33"/>
      <c r="D10065" s="34">
        <f t="shared" ca="1" si="844"/>
        <v>0.32023430666182839</v>
      </c>
      <c r="E10065" s="34">
        <f t="shared" ca="1" si="844"/>
        <v>0.16933032026347217</v>
      </c>
      <c r="F10065" s="33"/>
      <c r="G10065" s="33">
        <f t="shared" ca="1" si="840"/>
        <v>6</v>
      </c>
      <c r="H10065" s="33">
        <f t="shared" ca="1" si="841"/>
        <v>6</v>
      </c>
      <c r="I10065" s="33">
        <f t="shared" ca="1" si="842"/>
        <v>12</v>
      </c>
      <c r="K10065" s="33"/>
      <c r="L10065" s="33"/>
      <c r="M10065" s="33"/>
      <c r="N10065" s="33"/>
      <c r="O10065" s="33"/>
    </row>
    <row r="10066" spans="1:15" x14ac:dyDescent="0.25">
      <c r="A10066" s="33">
        <f t="shared" ca="1" si="843"/>
        <v>5</v>
      </c>
      <c r="B10066" s="33">
        <f t="shared" ca="1" si="843"/>
        <v>6</v>
      </c>
      <c r="C10066" s="33"/>
      <c r="D10066" s="34">
        <f t="shared" ca="1" si="844"/>
        <v>0.96356532733716427</v>
      </c>
      <c r="E10066" s="34">
        <f t="shared" ca="1" si="844"/>
        <v>0.73667692654220918</v>
      </c>
      <c r="F10066" s="33"/>
      <c r="G10066" s="33">
        <f t="shared" ca="1" si="840"/>
        <v>5</v>
      </c>
      <c r="H10066" s="33">
        <f t="shared" ca="1" si="841"/>
        <v>6</v>
      </c>
      <c r="I10066" s="33">
        <f t="shared" ca="1" si="842"/>
        <v>11</v>
      </c>
      <c r="K10066" s="33"/>
      <c r="L10066" s="33"/>
      <c r="M10066" s="33"/>
      <c r="N10066" s="33"/>
      <c r="O10066" s="33"/>
    </row>
    <row r="10067" spans="1:15" x14ac:dyDescent="0.25">
      <c r="A10067" s="33">
        <f t="shared" ca="1" si="843"/>
        <v>6</v>
      </c>
      <c r="B10067" s="33">
        <f t="shared" ca="1" si="843"/>
        <v>3</v>
      </c>
      <c r="C10067" s="33"/>
      <c r="D10067" s="34">
        <f t="shared" ca="1" si="844"/>
        <v>9.0006412116333756E-2</v>
      </c>
      <c r="E10067" s="34">
        <f t="shared" ca="1" si="844"/>
        <v>0.6997067848136882</v>
      </c>
      <c r="F10067" s="33"/>
      <c r="G10067" s="33">
        <f t="shared" ca="1" si="840"/>
        <v>6</v>
      </c>
      <c r="H10067" s="33">
        <f t="shared" ca="1" si="841"/>
        <v>3</v>
      </c>
      <c r="I10067" s="33">
        <f t="shared" ca="1" si="842"/>
        <v>9</v>
      </c>
      <c r="K10067" s="33"/>
      <c r="L10067" s="33"/>
      <c r="M10067" s="33"/>
      <c r="N10067" s="33"/>
      <c r="O10067" s="33"/>
    </row>
    <row r="10068" spans="1:15" x14ac:dyDescent="0.25">
      <c r="A10068" s="33">
        <f t="shared" ca="1" si="843"/>
        <v>5</v>
      </c>
      <c r="B10068" s="33">
        <f t="shared" ca="1" si="843"/>
        <v>2</v>
      </c>
      <c r="C10068" s="33"/>
      <c r="D10068" s="34">
        <f t="shared" ca="1" si="844"/>
        <v>0.78642265678789747</v>
      </c>
      <c r="E10068" s="34">
        <f t="shared" ca="1" si="844"/>
        <v>8.3575719750179633E-3</v>
      </c>
      <c r="F10068" s="33"/>
      <c r="G10068" s="33">
        <f t="shared" ca="1" si="840"/>
        <v>5</v>
      </c>
      <c r="H10068" s="33">
        <f t="shared" ca="1" si="841"/>
        <v>2</v>
      </c>
      <c r="I10068" s="33">
        <f t="shared" ca="1" si="842"/>
        <v>7</v>
      </c>
      <c r="K10068" s="33"/>
      <c r="L10068" s="33"/>
      <c r="M10068" s="33"/>
      <c r="N10068" s="33"/>
      <c r="O10068" s="33"/>
    </row>
    <row r="10069" spans="1:15" x14ac:dyDescent="0.25">
      <c r="A10069" s="33">
        <f t="shared" ca="1" si="843"/>
        <v>1</v>
      </c>
      <c r="B10069" s="33">
        <f t="shared" ca="1" si="843"/>
        <v>3</v>
      </c>
      <c r="C10069" s="33"/>
      <c r="D10069" s="34">
        <f t="shared" ca="1" si="844"/>
        <v>0.6043083499684897</v>
      </c>
      <c r="E10069" s="34">
        <f t="shared" ca="1" si="844"/>
        <v>0.78002276345018251</v>
      </c>
      <c r="F10069" s="33"/>
      <c r="G10069" s="33">
        <f t="shared" ca="1" si="840"/>
        <v>1</v>
      </c>
      <c r="H10069" s="33">
        <f t="shared" ca="1" si="841"/>
        <v>3</v>
      </c>
      <c r="I10069" s="33">
        <f t="shared" ca="1" si="842"/>
        <v>4</v>
      </c>
      <c r="K10069" s="33"/>
      <c r="L10069" s="33"/>
      <c r="M10069" s="33"/>
      <c r="N10069" s="33"/>
      <c r="O10069" s="33"/>
    </row>
    <row r="10070" spans="1:15" x14ac:dyDescent="0.25">
      <c r="A10070" s="33">
        <f t="shared" ca="1" si="843"/>
        <v>1</v>
      </c>
      <c r="B10070" s="33">
        <f t="shared" ca="1" si="843"/>
        <v>5</v>
      </c>
      <c r="C10070" s="33"/>
      <c r="D10070" s="34">
        <f t="shared" ca="1" si="844"/>
        <v>0.22991864844181442</v>
      </c>
      <c r="E10070" s="34">
        <f t="shared" ca="1" si="844"/>
        <v>0.44383780129647254</v>
      </c>
      <c r="F10070" s="33"/>
      <c r="G10070" s="33">
        <f t="shared" ca="1" si="840"/>
        <v>1</v>
      </c>
      <c r="H10070" s="33">
        <f t="shared" ca="1" si="841"/>
        <v>5</v>
      </c>
      <c r="I10070" s="33">
        <f t="shared" ca="1" si="842"/>
        <v>6</v>
      </c>
      <c r="K10070" s="33"/>
      <c r="L10070" s="33"/>
      <c r="M10070" s="33"/>
      <c r="N10070" s="33"/>
      <c r="O10070" s="33"/>
    </row>
    <row r="10071" spans="1:15" x14ac:dyDescent="0.25">
      <c r="A10071" s="33">
        <f t="shared" ca="1" si="843"/>
        <v>5</v>
      </c>
      <c r="B10071" s="33">
        <f t="shared" ca="1" si="843"/>
        <v>1</v>
      </c>
      <c r="C10071" s="33"/>
      <c r="D10071" s="34">
        <f t="shared" ca="1" si="844"/>
        <v>0.26224971371840133</v>
      </c>
      <c r="E10071" s="34">
        <f t="shared" ca="1" si="844"/>
        <v>0.66639282023188939</v>
      </c>
      <c r="F10071" s="33"/>
      <c r="G10071" s="33">
        <f t="shared" ca="1" si="840"/>
        <v>5</v>
      </c>
      <c r="H10071" s="33">
        <f t="shared" ca="1" si="841"/>
        <v>1</v>
      </c>
      <c r="I10071" s="33">
        <f t="shared" ca="1" si="842"/>
        <v>6</v>
      </c>
      <c r="K10071" s="33"/>
      <c r="L10071" s="33"/>
      <c r="M10071" s="33"/>
      <c r="N10071" s="33"/>
      <c r="O10071" s="33"/>
    </row>
    <row r="10072" spans="1:15" x14ac:dyDescent="0.25">
      <c r="A10072" s="33">
        <f t="shared" ca="1" si="843"/>
        <v>6</v>
      </c>
      <c r="B10072" s="33">
        <f t="shared" ca="1" si="843"/>
        <v>3</v>
      </c>
      <c r="C10072" s="33"/>
      <c r="D10072" s="34">
        <f t="shared" ca="1" si="844"/>
        <v>0.29021487971969273</v>
      </c>
      <c r="E10072" s="34">
        <f t="shared" ca="1" si="844"/>
        <v>0.86364700281520923</v>
      </c>
      <c r="F10072" s="33"/>
      <c r="G10072" s="33">
        <f t="shared" ca="1" si="840"/>
        <v>6</v>
      </c>
      <c r="H10072" s="33">
        <f t="shared" ca="1" si="841"/>
        <v>3</v>
      </c>
      <c r="I10072" s="33">
        <f t="shared" ca="1" si="842"/>
        <v>9</v>
      </c>
      <c r="K10072" s="33"/>
      <c r="L10072" s="33"/>
      <c r="M10072" s="33"/>
      <c r="N10072" s="33"/>
      <c r="O10072" s="33"/>
    </row>
    <row r="10073" spans="1:15" x14ac:dyDescent="0.25">
      <c r="A10073" s="33">
        <f t="shared" ca="1" si="843"/>
        <v>4</v>
      </c>
      <c r="B10073" s="33">
        <f t="shared" ca="1" si="843"/>
        <v>4</v>
      </c>
      <c r="C10073" s="33"/>
      <c r="D10073" s="34">
        <f t="shared" ca="1" si="844"/>
        <v>9.4850274151755065E-2</v>
      </c>
      <c r="E10073" s="34">
        <f t="shared" ca="1" si="844"/>
        <v>0.50704723922327322</v>
      </c>
      <c r="F10073" s="33"/>
      <c r="G10073" s="33">
        <f t="shared" ca="1" si="840"/>
        <v>4</v>
      </c>
      <c r="H10073" s="33">
        <f t="shared" ca="1" si="841"/>
        <v>4</v>
      </c>
      <c r="I10073" s="33">
        <f t="shared" ca="1" si="842"/>
        <v>8</v>
      </c>
      <c r="K10073" s="33"/>
      <c r="L10073" s="33"/>
      <c r="M10073" s="33"/>
      <c r="N10073" s="33"/>
      <c r="O10073" s="33"/>
    </row>
    <row r="10074" spans="1:15" x14ac:dyDescent="0.25">
      <c r="A10074" s="33">
        <f t="shared" ca="1" si="843"/>
        <v>2</v>
      </c>
      <c r="B10074" s="33">
        <f t="shared" ca="1" si="843"/>
        <v>2</v>
      </c>
      <c r="C10074" s="33"/>
      <c r="D10074" s="34">
        <f t="shared" ca="1" si="844"/>
        <v>0.31536770477334264</v>
      </c>
      <c r="E10074" s="34">
        <f t="shared" ca="1" si="844"/>
        <v>0.20286835534799941</v>
      </c>
      <c r="F10074" s="33"/>
      <c r="G10074" s="33">
        <f t="shared" ca="1" si="840"/>
        <v>2</v>
      </c>
      <c r="H10074" s="33">
        <f t="shared" ca="1" si="841"/>
        <v>2</v>
      </c>
      <c r="I10074" s="33">
        <f t="shared" ca="1" si="842"/>
        <v>4</v>
      </c>
      <c r="K10074" s="33"/>
      <c r="L10074" s="33"/>
      <c r="M10074" s="33"/>
      <c r="N10074" s="33"/>
      <c r="O10074" s="33"/>
    </row>
    <row r="10075" spans="1:15" x14ac:dyDescent="0.25">
      <c r="A10075" s="33">
        <f t="shared" ca="1" si="843"/>
        <v>2</v>
      </c>
      <c r="B10075" s="33">
        <f t="shared" ca="1" si="843"/>
        <v>5</v>
      </c>
      <c r="C10075" s="33"/>
      <c r="D10075" s="34">
        <f t="shared" ca="1" si="844"/>
        <v>3.599459794551485E-2</v>
      </c>
      <c r="E10075" s="34">
        <f t="shared" ca="1" si="844"/>
        <v>0.764310830677433</v>
      </c>
      <c r="F10075" s="33"/>
      <c r="G10075" s="33">
        <f t="shared" ca="1" si="840"/>
        <v>2</v>
      </c>
      <c r="H10075" s="33">
        <f t="shared" ca="1" si="841"/>
        <v>5</v>
      </c>
      <c r="I10075" s="33">
        <f t="shared" ca="1" si="842"/>
        <v>7</v>
      </c>
      <c r="K10075" s="33"/>
      <c r="L10075" s="33"/>
      <c r="M10075" s="33"/>
      <c r="N10075" s="33"/>
      <c r="O10075" s="33"/>
    </row>
    <row r="10076" spans="1:15" x14ac:dyDescent="0.25">
      <c r="A10076" s="33">
        <f t="shared" ca="1" si="843"/>
        <v>3</v>
      </c>
      <c r="B10076" s="33">
        <f t="shared" ca="1" si="843"/>
        <v>6</v>
      </c>
      <c r="C10076" s="33"/>
      <c r="D10076" s="34">
        <f t="shared" ca="1" si="844"/>
        <v>6.6608954870728487E-2</v>
      </c>
      <c r="E10076" s="34">
        <f t="shared" ca="1" si="844"/>
        <v>0.42223330994850916</v>
      </c>
      <c r="F10076" s="33"/>
      <c r="G10076" s="33">
        <f t="shared" ca="1" si="840"/>
        <v>3</v>
      </c>
      <c r="H10076" s="33">
        <f t="shared" ca="1" si="841"/>
        <v>6</v>
      </c>
      <c r="I10076" s="33">
        <f t="shared" ca="1" si="842"/>
        <v>9</v>
      </c>
      <c r="K10076" s="33"/>
      <c r="L10076" s="33"/>
      <c r="M10076" s="33"/>
      <c r="N10076" s="33"/>
      <c r="O10076" s="33"/>
    </row>
    <row r="10077" spans="1:15" x14ac:dyDescent="0.25">
      <c r="A10077" s="33">
        <f t="shared" ca="1" si="843"/>
        <v>1</v>
      </c>
      <c r="B10077" s="33">
        <f t="shared" ca="1" si="843"/>
        <v>2</v>
      </c>
      <c r="C10077" s="33"/>
      <c r="D10077" s="34">
        <f t="shared" ca="1" si="844"/>
        <v>0.5354658540776196</v>
      </c>
      <c r="E10077" s="34">
        <f t="shared" ca="1" si="844"/>
        <v>0.35173547995375409</v>
      </c>
      <c r="F10077" s="33"/>
      <c r="G10077" s="33">
        <f t="shared" ca="1" si="840"/>
        <v>1</v>
      </c>
      <c r="H10077" s="33">
        <f t="shared" ca="1" si="841"/>
        <v>2</v>
      </c>
      <c r="I10077" s="33">
        <f t="shared" ca="1" si="842"/>
        <v>3</v>
      </c>
      <c r="K10077" s="33"/>
      <c r="L10077" s="33"/>
      <c r="M10077" s="33"/>
      <c r="N10077" s="33"/>
      <c r="O10077" s="33"/>
    </row>
    <row r="10078" spans="1:15" x14ac:dyDescent="0.25">
      <c r="A10078" s="33">
        <f t="shared" ca="1" si="843"/>
        <v>4</v>
      </c>
      <c r="B10078" s="33">
        <f t="shared" ca="1" si="843"/>
        <v>1</v>
      </c>
      <c r="C10078" s="33"/>
      <c r="D10078" s="34">
        <f t="shared" ca="1" si="844"/>
        <v>0.16300979306944208</v>
      </c>
      <c r="E10078" s="34">
        <f t="shared" ca="1" si="844"/>
        <v>0.37112530989663062</v>
      </c>
      <c r="F10078" s="33"/>
      <c r="G10078" s="33">
        <f t="shared" ca="1" si="840"/>
        <v>4</v>
      </c>
      <c r="H10078" s="33">
        <f t="shared" ca="1" si="841"/>
        <v>1</v>
      </c>
      <c r="I10078" s="33">
        <f t="shared" ca="1" si="842"/>
        <v>5</v>
      </c>
      <c r="K10078" s="33"/>
      <c r="L10078" s="33"/>
      <c r="M10078" s="33"/>
      <c r="N10078" s="33"/>
      <c r="O10078" s="33"/>
    </row>
    <row r="10079" spans="1:15" x14ac:dyDescent="0.25">
      <c r="A10079" s="33">
        <f t="shared" ca="1" si="843"/>
        <v>4</v>
      </c>
      <c r="B10079" s="33">
        <f t="shared" ca="1" si="843"/>
        <v>6</v>
      </c>
      <c r="C10079" s="33"/>
      <c r="D10079" s="34">
        <f t="shared" ca="1" si="844"/>
        <v>0.42583999863187472</v>
      </c>
      <c r="E10079" s="34">
        <f t="shared" ca="1" si="844"/>
        <v>0.21973591089651867</v>
      </c>
      <c r="F10079" s="33"/>
      <c r="G10079" s="33">
        <f t="shared" ca="1" si="840"/>
        <v>4</v>
      </c>
      <c r="H10079" s="33">
        <f t="shared" ca="1" si="841"/>
        <v>6</v>
      </c>
      <c r="I10079" s="33">
        <f t="shared" ca="1" si="842"/>
        <v>10</v>
      </c>
      <c r="K10079" s="33"/>
      <c r="L10079" s="33"/>
      <c r="M10079" s="33"/>
      <c r="N10079" s="33"/>
      <c r="O10079" s="33"/>
    </row>
    <row r="10080" spans="1:15" x14ac:dyDescent="0.25">
      <c r="A10080" s="33">
        <f t="shared" ca="1" si="843"/>
        <v>1</v>
      </c>
      <c r="B10080" s="33">
        <f t="shared" ca="1" si="843"/>
        <v>4</v>
      </c>
      <c r="C10080" s="33"/>
      <c r="D10080" s="34">
        <f t="shared" ca="1" si="844"/>
        <v>0.59640778860549615</v>
      </c>
      <c r="E10080" s="34">
        <f t="shared" ca="1" si="844"/>
        <v>0.88089559889011604</v>
      </c>
      <c r="F10080" s="33"/>
      <c r="G10080" s="33">
        <f t="shared" ca="1" si="840"/>
        <v>1</v>
      </c>
      <c r="H10080" s="33">
        <f t="shared" ca="1" si="841"/>
        <v>4</v>
      </c>
      <c r="I10080" s="33">
        <f t="shared" ca="1" si="842"/>
        <v>5</v>
      </c>
      <c r="K10080" s="33"/>
      <c r="L10080" s="33"/>
      <c r="M10080" s="33"/>
      <c r="N10080" s="33"/>
      <c r="O10080" s="33"/>
    </row>
    <row r="10081" spans="1:15" x14ac:dyDescent="0.25">
      <c r="A10081" s="33">
        <f t="shared" ca="1" si="843"/>
        <v>2</v>
      </c>
      <c r="B10081" s="33">
        <f t="shared" ca="1" si="843"/>
        <v>2</v>
      </c>
      <c r="C10081" s="33"/>
      <c r="D10081" s="34">
        <f t="shared" ca="1" si="844"/>
        <v>0.11568975230691247</v>
      </c>
      <c r="E10081" s="34">
        <f t="shared" ca="1" si="844"/>
        <v>4.0151072695634782E-2</v>
      </c>
      <c r="F10081" s="33"/>
      <c r="G10081" s="33">
        <f t="shared" ca="1" si="840"/>
        <v>2</v>
      </c>
      <c r="H10081" s="33">
        <f t="shared" ca="1" si="841"/>
        <v>2</v>
      </c>
      <c r="I10081" s="33">
        <f t="shared" ca="1" si="842"/>
        <v>4</v>
      </c>
      <c r="K10081" s="33"/>
      <c r="L10081" s="33"/>
      <c r="M10081" s="33"/>
      <c r="N10081" s="33"/>
      <c r="O10081" s="33"/>
    </row>
    <row r="10082" spans="1:15" x14ac:dyDescent="0.25">
      <c r="A10082" s="33">
        <f t="shared" ca="1" si="843"/>
        <v>4</v>
      </c>
      <c r="B10082" s="33">
        <f t="shared" ca="1" si="843"/>
        <v>5</v>
      </c>
      <c r="C10082" s="33"/>
      <c r="D10082" s="34">
        <f t="shared" ca="1" si="844"/>
        <v>0.8430690432982334</v>
      </c>
      <c r="E10082" s="34">
        <f t="shared" ca="1" si="844"/>
        <v>0.54914472286820393</v>
      </c>
      <c r="F10082" s="33"/>
      <c r="G10082" s="33">
        <f t="shared" ca="1" si="840"/>
        <v>4</v>
      </c>
      <c r="H10082" s="33">
        <f t="shared" ca="1" si="841"/>
        <v>5</v>
      </c>
      <c r="I10082" s="33">
        <f t="shared" ca="1" si="842"/>
        <v>9</v>
      </c>
      <c r="K10082" s="33"/>
      <c r="L10082" s="33"/>
      <c r="M10082" s="33"/>
      <c r="N10082" s="33"/>
      <c r="O10082" s="33"/>
    </row>
    <row r="10083" spans="1:15" x14ac:dyDescent="0.25">
      <c r="A10083" s="33">
        <f t="shared" ca="1" si="843"/>
        <v>3</v>
      </c>
      <c r="B10083" s="33">
        <f t="shared" ca="1" si="843"/>
        <v>6</v>
      </c>
      <c r="C10083" s="33"/>
      <c r="D10083" s="34">
        <f t="shared" ca="1" si="844"/>
        <v>0.54803828833375878</v>
      </c>
      <c r="E10083" s="34">
        <f t="shared" ca="1" si="844"/>
        <v>0.19793747486089297</v>
      </c>
      <c r="F10083" s="33"/>
      <c r="G10083" s="33">
        <f t="shared" ca="1" si="840"/>
        <v>3</v>
      </c>
      <c r="H10083" s="33">
        <f t="shared" ca="1" si="841"/>
        <v>6</v>
      </c>
      <c r="I10083" s="33">
        <f t="shared" ca="1" si="842"/>
        <v>9</v>
      </c>
      <c r="K10083" s="33"/>
      <c r="L10083" s="33"/>
      <c r="M10083" s="33"/>
      <c r="N10083" s="33"/>
      <c r="O10083" s="33"/>
    </row>
    <row r="10084" spans="1:15" x14ac:dyDescent="0.25">
      <c r="A10084" s="33">
        <f t="shared" ca="1" si="843"/>
        <v>5</v>
      </c>
      <c r="B10084" s="33">
        <f t="shared" ca="1" si="843"/>
        <v>5</v>
      </c>
      <c r="C10084" s="33"/>
      <c r="D10084" s="34">
        <f t="shared" ca="1" si="844"/>
        <v>0.2848075837307531</v>
      </c>
      <c r="E10084" s="34">
        <f t="shared" ca="1" si="844"/>
        <v>0.52246142818776864</v>
      </c>
      <c r="F10084" s="33"/>
      <c r="G10084" s="33">
        <f t="shared" ca="1" si="840"/>
        <v>5</v>
      </c>
      <c r="H10084" s="33">
        <f t="shared" ca="1" si="841"/>
        <v>5</v>
      </c>
      <c r="I10084" s="33">
        <f t="shared" ca="1" si="842"/>
        <v>10</v>
      </c>
      <c r="K10084" s="33"/>
      <c r="L10084" s="33"/>
      <c r="M10084" s="33"/>
      <c r="N10084" s="33"/>
      <c r="O10084" s="33"/>
    </row>
    <row r="10085" spans="1:15" x14ac:dyDescent="0.25">
      <c r="A10085" s="33">
        <f t="shared" ca="1" si="843"/>
        <v>4</v>
      </c>
      <c r="B10085" s="33">
        <f t="shared" ca="1" si="843"/>
        <v>2</v>
      </c>
      <c r="C10085" s="33"/>
      <c r="D10085" s="34">
        <f t="shared" ca="1" si="844"/>
        <v>0.69310624447841174</v>
      </c>
      <c r="E10085" s="34">
        <f t="shared" ca="1" si="844"/>
        <v>0.64516094941686042</v>
      </c>
      <c r="F10085" s="33"/>
      <c r="G10085" s="33">
        <f t="shared" ca="1" si="840"/>
        <v>4</v>
      </c>
      <c r="H10085" s="33">
        <f t="shared" ca="1" si="841"/>
        <v>2</v>
      </c>
      <c r="I10085" s="33">
        <f t="shared" ca="1" si="842"/>
        <v>6</v>
      </c>
      <c r="K10085" s="33"/>
      <c r="L10085" s="33"/>
      <c r="M10085" s="33"/>
      <c r="N10085" s="33"/>
      <c r="O10085" s="33"/>
    </row>
    <row r="10086" spans="1:15" x14ac:dyDescent="0.25">
      <c r="A10086" s="33">
        <f t="shared" ca="1" si="843"/>
        <v>4</v>
      </c>
      <c r="B10086" s="33">
        <f t="shared" ca="1" si="843"/>
        <v>5</v>
      </c>
      <c r="C10086" s="33"/>
      <c r="D10086" s="34">
        <f t="shared" ca="1" si="844"/>
        <v>0.614802293716601</v>
      </c>
      <c r="E10086" s="34">
        <f t="shared" ca="1" si="844"/>
        <v>0.42949064412657001</v>
      </c>
      <c r="F10086" s="33"/>
      <c r="G10086" s="33">
        <f t="shared" ca="1" si="840"/>
        <v>4</v>
      </c>
      <c r="H10086" s="33">
        <f t="shared" ca="1" si="841"/>
        <v>5</v>
      </c>
      <c r="I10086" s="33">
        <f t="shared" ca="1" si="842"/>
        <v>9</v>
      </c>
      <c r="K10086" s="33"/>
      <c r="L10086" s="33"/>
      <c r="M10086" s="33"/>
      <c r="N10086" s="33"/>
      <c r="O10086" s="33"/>
    </row>
    <row r="10087" spans="1:15" x14ac:dyDescent="0.25">
      <c r="A10087" s="33">
        <f t="shared" ca="1" si="843"/>
        <v>4</v>
      </c>
      <c r="B10087" s="33">
        <f t="shared" ca="1" si="843"/>
        <v>4</v>
      </c>
      <c r="C10087" s="33"/>
      <c r="D10087" s="34">
        <f t="shared" ca="1" si="844"/>
        <v>0.12990066002804168</v>
      </c>
      <c r="E10087" s="34">
        <f t="shared" ca="1" si="844"/>
        <v>2.4635194541859806E-2</v>
      </c>
      <c r="F10087" s="33"/>
      <c r="G10087" s="33">
        <f t="shared" ca="1" si="840"/>
        <v>4</v>
      </c>
      <c r="H10087" s="33">
        <f t="shared" ca="1" si="841"/>
        <v>4</v>
      </c>
      <c r="I10087" s="33">
        <f t="shared" ca="1" si="842"/>
        <v>8</v>
      </c>
      <c r="K10087" s="33"/>
      <c r="L10087" s="33"/>
      <c r="M10087" s="33"/>
      <c r="N10087" s="33"/>
      <c r="O10087" s="33"/>
    </row>
    <row r="10088" spans="1:15" x14ac:dyDescent="0.25">
      <c r="A10088" s="33">
        <f t="shared" ca="1" si="843"/>
        <v>1</v>
      </c>
      <c r="B10088" s="33">
        <f t="shared" ca="1" si="843"/>
        <v>6</v>
      </c>
      <c r="C10088" s="33"/>
      <c r="D10088" s="34">
        <f t="shared" ca="1" si="844"/>
        <v>0.4205685569748443</v>
      </c>
      <c r="E10088" s="34">
        <f t="shared" ca="1" si="844"/>
        <v>8.2611408328587155E-2</v>
      </c>
      <c r="F10088" s="33"/>
      <c r="G10088" s="33">
        <f t="shared" ca="1" si="840"/>
        <v>1</v>
      </c>
      <c r="H10088" s="33">
        <f t="shared" ca="1" si="841"/>
        <v>6</v>
      </c>
      <c r="I10088" s="33">
        <f t="shared" ca="1" si="842"/>
        <v>7</v>
      </c>
      <c r="K10088" s="33"/>
      <c r="L10088" s="33"/>
      <c r="M10088" s="33"/>
      <c r="N10088" s="33"/>
      <c r="O10088" s="33"/>
    </row>
    <row r="10089" spans="1:15" x14ac:dyDescent="0.25">
      <c r="A10089" s="33">
        <f t="shared" ca="1" si="843"/>
        <v>3</v>
      </c>
      <c r="B10089" s="33">
        <f t="shared" ca="1" si="843"/>
        <v>5</v>
      </c>
      <c r="C10089" s="33"/>
      <c r="D10089" s="34">
        <f t="shared" ca="1" si="844"/>
        <v>9.9148668361373815E-2</v>
      </c>
      <c r="E10089" s="34">
        <f t="shared" ca="1" si="844"/>
        <v>0.23419780725645933</v>
      </c>
      <c r="F10089" s="33"/>
      <c r="G10089" s="33">
        <f t="shared" ca="1" si="840"/>
        <v>3</v>
      </c>
      <c r="H10089" s="33">
        <f t="shared" ca="1" si="841"/>
        <v>5</v>
      </c>
      <c r="I10089" s="33">
        <f t="shared" ca="1" si="842"/>
        <v>8</v>
      </c>
      <c r="K10089" s="33"/>
      <c r="L10089" s="33"/>
      <c r="M10089" s="33"/>
      <c r="N10089" s="33"/>
      <c r="O10089" s="33"/>
    </row>
    <row r="10090" spans="1:15" x14ac:dyDescent="0.25">
      <c r="A10090" s="33">
        <f t="shared" ca="1" si="843"/>
        <v>5</v>
      </c>
      <c r="B10090" s="33">
        <f t="shared" ca="1" si="843"/>
        <v>3</v>
      </c>
      <c r="C10090" s="33"/>
      <c r="D10090" s="34">
        <f t="shared" ca="1" si="844"/>
        <v>0.37317523457553337</v>
      </c>
      <c r="E10090" s="34">
        <f t="shared" ca="1" si="844"/>
        <v>0.69562270832519646</v>
      </c>
      <c r="F10090" s="33"/>
      <c r="G10090" s="33">
        <f t="shared" ca="1" si="840"/>
        <v>5</v>
      </c>
      <c r="H10090" s="33">
        <f t="shared" ca="1" si="841"/>
        <v>3</v>
      </c>
      <c r="I10090" s="33">
        <f t="shared" ca="1" si="842"/>
        <v>8</v>
      </c>
      <c r="K10090" s="33"/>
      <c r="L10090" s="33"/>
      <c r="M10090" s="33"/>
      <c r="N10090" s="33"/>
      <c r="O10090" s="33"/>
    </row>
    <row r="10091" spans="1:15" x14ac:dyDescent="0.25">
      <c r="A10091" s="33">
        <f t="shared" ca="1" si="843"/>
        <v>2</v>
      </c>
      <c r="B10091" s="33">
        <f t="shared" ca="1" si="843"/>
        <v>5</v>
      </c>
      <c r="C10091" s="33"/>
      <c r="D10091" s="34">
        <f t="shared" ca="1" si="844"/>
        <v>0.11338254375429946</v>
      </c>
      <c r="E10091" s="34">
        <f t="shared" ca="1" si="844"/>
        <v>0.40240261673040378</v>
      </c>
      <c r="F10091" s="33"/>
      <c r="G10091" s="33">
        <f t="shared" ca="1" si="840"/>
        <v>2</v>
      </c>
      <c r="H10091" s="33">
        <f t="shared" ca="1" si="841"/>
        <v>5</v>
      </c>
      <c r="I10091" s="33">
        <f t="shared" ca="1" si="842"/>
        <v>7</v>
      </c>
      <c r="K10091" s="33"/>
      <c r="L10091" s="33"/>
      <c r="M10091" s="33"/>
      <c r="N10091" s="33"/>
      <c r="O10091" s="33"/>
    </row>
    <row r="10092" spans="1:15" x14ac:dyDescent="0.25">
      <c r="A10092" s="33">
        <f t="shared" ca="1" si="843"/>
        <v>6</v>
      </c>
      <c r="B10092" s="33">
        <f t="shared" ca="1" si="843"/>
        <v>6</v>
      </c>
      <c r="C10092" s="33"/>
      <c r="D10092" s="34">
        <f t="shared" ca="1" si="844"/>
        <v>0.41501270839827975</v>
      </c>
      <c r="E10092" s="34">
        <f t="shared" ca="1" si="844"/>
        <v>0.81730280757523943</v>
      </c>
      <c r="F10092" s="33"/>
      <c r="G10092" s="33">
        <f t="shared" ca="1" si="840"/>
        <v>6</v>
      </c>
      <c r="H10092" s="33">
        <f t="shared" ca="1" si="841"/>
        <v>6</v>
      </c>
      <c r="I10092" s="33">
        <f t="shared" ca="1" si="842"/>
        <v>12</v>
      </c>
      <c r="K10092" s="33"/>
      <c r="L10092" s="33"/>
      <c r="M10092" s="33"/>
      <c r="N10092" s="33"/>
      <c r="O10092" s="33"/>
    </row>
    <row r="10093" spans="1:15" x14ac:dyDescent="0.25">
      <c r="A10093" s="33">
        <f t="shared" ca="1" si="843"/>
        <v>2</v>
      </c>
      <c r="B10093" s="33">
        <f t="shared" ca="1" si="843"/>
        <v>4</v>
      </c>
      <c r="C10093" s="33"/>
      <c r="D10093" s="34">
        <f t="shared" ca="1" si="844"/>
        <v>0.49559736613433591</v>
      </c>
      <c r="E10093" s="34">
        <f t="shared" ca="1" si="844"/>
        <v>9.0539277122683059E-2</v>
      </c>
      <c r="F10093" s="33"/>
      <c r="G10093" s="33">
        <f t="shared" ca="1" si="840"/>
        <v>2</v>
      </c>
      <c r="H10093" s="33">
        <f t="shared" ca="1" si="841"/>
        <v>4</v>
      </c>
      <c r="I10093" s="33">
        <f t="shared" ca="1" si="842"/>
        <v>6</v>
      </c>
      <c r="K10093" s="33"/>
      <c r="L10093" s="33"/>
      <c r="M10093" s="33"/>
      <c r="N10093" s="33"/>
      <c r="O10093" s="33"/>
    </row>
  </sheetData>
  <mergeCells count="7">
    <mergeCell ref="D4:G4"/>
    <mergeCell ref="D36:I36"/>
    <mergeCell ref="J36:O36"/>
    <mergeCell ref="Q36:V36"/>
    <mergeCell ref="W36:AB36"/>
    <mergeCell ref="C20:D20"/>
    <mergeCell ref="F20:I20"/>
  </mergeCells>
  <conditionalFormatting sqref="C6:C16">
    <cfRule type="colorScale" priority="6">
      <colorScale>
        <cfvo type="min"/>
        <cfvo type="percentile" val="50"/>
        <cfvo type="max"/>
        <color rgb="FFF8696B"/>
        <color rgb="FFFFEB84"/>
        <color rgb="FF63BE7B"/>
      </colorScale>
    </cfRule>
  </conditionalFormatting>
  <conditionalFormatting sqref="D6:D16">
    <cfRule type="colorScale" priority="5">
      <colorScale>
        <cfvo type="min"/>
        <cfvo type="percentile" val="50"/>
        <cfvo type="max"/>
        <color rgb="FFF8696B"/>
        <color rgb="FFFFEB84"/>
        <color rgb="FF63BE7B"/>
      </colorScale>
    </cfRule>
  </conditionalFormatting>
  <conditionalFormatting sqref="E6:E16">
    <cfRule type="colorScale" priority="4">
      <colorScale>
        <cfvo type="min"/>
        <cfvo type="percentile" val="50"/>
        <cfvo type="max"/>
        <color rgb="FFF8696B"/>
        <color rgb="FFFFEB84"/>
        <color rgb="FF63BE7B"/>
      </colorScale>
    </cfRule>
  </conditionalFormatting>
  <conditionalFormatting sqref="F6:F16">
    <cfRule type="colorScale" priority="3">
      <colorScale>
        <cfvo type="min"/>
        <cfvo type="percentile" val="50"/>
        <cfvo type="max"/>
        <color rgb="FFF8696B"/>
        <color rgb="FFFFEB84"/>
        <color rgb="FF63BE7B"/>
      </colorScale>
    </cfRule>
  </conditionalFormatting>
  <conditionalFormatting sqref="G6:G16">
    <cfRule type="colorScale" priority="2">
      <colorScale>
        <cfvo type="min"/>
        <cfvo type="percentile" val="50"/>
        <cfvo type="max"/>
        <color rgb="FFF8696B"/>
        <color rgb="FFFFEB84"/>
        <color rgb="FF63BE7B"/>
      </colorScale>
    </cfRule>
  </conditionalFormatting>
  <conditionalFormatting sqref="H6:H16">
    <cfRule type="colorScale" priority="1">
      <colorScale>
        <cfvo type="min"/>
        <cfvo type="percentile" val="50"/>
        <cfvo type="max"/>
        <color rgb="FFF8696B"/>
        <color rgb="FFFFEB84"/>
        <color rgb="FF63BE7B"/>
      </colorScale>
    </cfRule>
  </conditionalFormatting>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A77DE-4D0C-4A41-BA52-98D95C569663}">
  <dimension ref="A1:W23"/>
  <sheetViews>
    <sheetView workbookViewId="0">
      <selection activeCell="E34" sqref="E34"/>
    </sheetView>
  </sheetViews>
  <sheetFormatPr defaultRowHeight="15" x14ac:dyDescent="0.25"/>
  <cols>
    <col min="1" max="1" width="12.28515625" customWidth="1"/>
    <col min="2" max="2" width="25.7109375" customWidth="1"/>
    <col min="3" max="3" width="23.85546875" hidden="1" customWidth="1"/>
    <col min="4" max="4" width="8.7109375" style="33" customWidth="1"/>
    <col min="5" max="19" width="8.7109375" customWidth="1"/>
    <col min="20" max="20" width="9.5703125" hidden="1" customWidth="1"/>
    <col min="21" max="23" width="8.7109375" hidden="1" customWidth="1"/>
  </cols>
  <sheetData>
    <row r="1" spans="1:23" x14ac:dyDescent="0.25">
      <c r="A1" s="47" t="s">
        <v>253</v>
      </c>
      <c r="B1" s="4"/>
      <c r="C1" s="4"/>
      <c r="D1" s="21"/>
      <c r="E1" s="4"/>
      <c r="F1" s="4"/>
      <c r="G1" s="4"/>
      <c r="H1" s="4"/>
      <c r="I1" s="4"/>
      <c r="J1" s="143" t="s">
        <v>254</v>
      </c>
      <c r="K1" s="145" t="s">
        <v>255</v>
      </c>
      <c r="L1" s="145"/>
      <c r="M1" s="145"/>
      <c r="N1" s="4"/>
      <c r="O1" s="4"/>
      <c r="P1" s="4"/>
      <c r="Q1" s="145" t="s">
        <v>256</v>
      </c>
      <c r="R1" s="145"/>
      <c r="S1" s="145"/>
      <c r="T1" s="4"/>
      <c r="U1" s="4"/>
      <c r="V1" s="4"/>
      <c r="W1" s="4"/>
    </row>
    <row r="2" spans="1:23" x14ac:dyDescent="0.25">
      <c r="A2" s="4"/>
      <c r="B2" s="4"/>
      <c r="C2" s="4"/>
      <c r="D2" s="21" t="s">
        <v>257</v>
      </c>
      <c r="E2" s="27" t="s">
        <v>156</v>
      </c>
      <c r="F2" s="27" t="s">
        <v>154</v>
      </c>
      <c r="G2" s="27" t="s">
        <v>338</v>
      </c>
      <c r="H2" s="27" t="s">
        <v>250</v>
      </c>
      <c r="I2" s="27" t="s">
        <v>305</v>
      </c>
      <c r="J2" s="144"/>
      <c r="K2" s="27" t="s">
        <v>258</v>
      </c>
      <c r="L2" s="27" t="s">
        <v>259</v>
      </c>
      <c r="M2" s="27" t="s">
        <v>260</v>
      </c>
      <c r="N2" s="27" t="s">
        <v>261</v>
      </c>
      <c r="O2" s="27" t="s">
        <v>252</v>
      </c>
      <c r="P2" s="27" t="s">
        <v>262</v>
      </c>
      <c r="Q2" s="27" t="s">
        <v>263</v>
      </c>
      <c r="R2" s="27" t="s">
        <v>259</v>
      </c>
      <c r="S2" s="27" t="s">
        <v>264</v>
      </c>
      <c r="T2" s="27" t="s">
        <v>265</v>
      </c>
      <c r="U2" s="27" t="s">
        <v>266</v>
      </c>
      <c r="V2" s="27" t="s">
        <v>267</v>
      </c>
      <c r="W2" s="27" t="s">
        <v>268</v>
      </c>
    </row>
    <row r="3" spans="1:23" x14ac:dyDescent="0.25">
      <c r="A3" s="146" t="s">
        <v>118</v>
      </c>
      <c r="B3" s="148" t="s">
        <v>269</v>
      </c>
      <c r="C3" s="74" t="s">
        <v>270</v>
      </c>
      <c r="D3" s="150">
        <v>10</v>
      </c>
      <c r="E3" s="153" t="s">
        <v>271</v>
      </c>
      <c r="F3" s="156" t="s">
        <v>272</v>
      </c>
      <c r="G3" s="156" t="s">
        <v>272</v>
      </c>
      <c r="H3" s="156" t="s">
        <v>272</v>
      </c>
      <c r="I3" s="156" t="s">
        <v>271</v>
      </c>
      <c r="J3" s="156" t="s">
        <v>272</v>
      </c>
      <c r="K3" s="156" t="s">
        <v>271</v>
      </c>
      <c r="L3" s="156" t="s">
        <v>272</v>
      </c>
      <c r="M3" s="156" t="s">
        <v>272</v>
      </c>
      <c r="N3" s="156" t="s">
        <v>272</v>
      </c>
      <c r="O3" s="156" t="s">
        <v>271</v>
      </c>
      <c r="P3" s="156" t="s">
        <v>272</v>
      </c>
      <c r="Q3" s="156" t="s">
        <v>272</v>
      </c>
      <c r="R3" s="156" t="s">
        <v>272</v>
      </c>
      <c r="S3" s="156" t="s">
        <v>272</v>
      </c>
      <c r="T3" s="156" t="s">
        <v>273</v>
      </c>
      <c r="U3" s="156" t="s">
        <v>273</v>
      </c>
      <c r="V3" s="156" t="s">
        <v>272</v>
      </c>
      <c r="W3" s="156" t="s">
        <v>272</v>
      </c>
    </row>
    <row r="4" spans="1:23" ht="4.5" customHeight="1" x14ac:dyDescent="0.25">
      <c r="A4" s="146"/>
      <c r="B4" s="148"/>
      <c r="C4" s="74" t="s">
        <v>274</v>
      </c>
      <c r="D4" s="151"/>
      <c r="E4" s="154"/>
      <c r="F4" s="156" t="s">
        <v>272</v>
      </c>
      <c r="G4" s="156" t="s">
        <v>272</v>
      </c>
      <c r="H4" s="156" t="s">
        <v>272</v>
      </c>
      <c r="I4" s="156" t="s">
        <v>271</v>
      </c>
      <c r="J4" s="156" t="s">
        <v>272</v>
      </c>
      <c r="K4" s="156" t="s">
        <v>271</v>
      </c>
      <c r="L4" s="156" t="s">
        <v>272</v>
      </c>
      <c r="M4" s="156" t="s">
        <v>272</v>
      </c>
      <c r="N4" s="156" t="s">
        <v>272</v>
      </c>
      <c r="O4" s="156" t="s">
        <v>271</v>
      </c>
      <c r="P4" s="156" t="s">
        <v>272</v>
      </c>
      <c r="Q4" s="156" t="s">
        <v>272</v>
      </c>
      <c r="R4" s="156" t="s">
        <v>272</v>
      </c>
      <c r="S4" s="156" t="s">
        <v>272</v>
      </c>
      <c r="T4" s="156" t="s">
        <v>273</v>
      </c>
      <c r="U4" s="156" t="s">
        <v>273</v>
      </c>
      <c r="V4" s="156" t="s">
        <v>272</v>
      </c>
      <c r="W4" s="156" t="s">
        <v>272</v>
      </c>
    </row>
    <row r="5" spans="1:23" hidden="1" x14ac:dyDescent="0.25">
      <c r="A5" s="146"/>
      <c r="B5" s="148"/>
      <c r="C5" s="74" t="s">
        <v>275</v>
      </c>
      <c r="D5" s="151"/>
      <c r="E5" s="154"/>
      <c r="F5" s="156" t="s">
        <v>272</v>
      </c>
      <c r="G5" s="156" t="s">
        <v>272</v>
      </c>
      <c r="H5" s="156" t="s">
        <v>272</v>
      </c>
      <c r="I5" s="156" t="s">
        <v>271</v>
      </c>
      <c r="J5" s="156" t="s">
        <v>272</v>
      </c>
      <c r="K5" s="156" t="s">
        <v>271</v>
      </c>
      <c r="L5" s="156" t="s">
        <v>272</v>
      </c>
      <c r="M5" s="156" t="s">
        <v>272</v>
      </c>
      <c r="N5" s="156" t="s">
        <v>272</v>
      </c>
      <c r="O5" s="156" t="s">
        <v>271</v>
      </c>
      <c r="P5" s="156" t="s">
        <v>272</v>
      </c>
      <c r="Q5" s="156" t="s">
        <v>272</v>
      </c>
      <c r="R5" s="156" t="s">
        <v>272</v>
      </c>
      <c r="S5" s="156" t="s">
        <v>272</v>
      </c>
      <c r="T5" s="156" t="s">
        <v>273</v>
      </c>
      <c r="U5" s="156" t="s">
        <v>273</v>
      </c>
      <c r="V5" s="156" t="s">
        <v>272</v>
      </c>
      <c r="W5" s="156" t="s">
        <v>272</v>
      </c>
    </row>
    <row r="6" spans="1:23" hidden="1" x14ac:dyDescent="0.25">
      <c r="A6" s="146"/>
      <c r="B6" s="149"/>
      <c r="C6" s="74" t="s">
        <v>276</v>
      </c>
      <c r="D6" s="152"/>
      <c r="E6" s="155"/>
      <c r="F6" s="156" t="s">
        <v>272</v>
      </c>
      <c r="G6" s="156" t="s">
        <v>272</v>
      </c>
      <c r="H6" s="156" t="s">
        <v>272</v>
      </c>
      <c r="I6" s="156" t="s">
        <v>271</v>
      </c>
      <c r="J6" s="156" t="s">
        <v>272</v>
      </c>
      <c r="K6" s="156" t="s">
        <v>271</v>
      </c>
      <c r="L6" s="156" t="s">
        <v>272</v>
      </c>
      <c r="M6" s="156" t="s">
        <v>272</v>
      </c>
      <c r="N6" s="156" t="s">
        <v>272</v>
      </c>
      <c r="O6" s="156" t="s">
        <v>271</v>
      </c>
      <c r="P6" s="156" t="s">
        <v>272</v>
      </c>
      <c r="Q6" s="156" t="s">
        <v>272</v>
      </c>
      <c r="R6" s="156" t="s">
        <v>272</v>
      </c>
      <c r="S6" s="156" t="s">
        <v>272</v>
      </c>
      <c r="T6" s="156" t="s">
        <v>273</v>
      </c>
      <c r="U6" s="156" t="s">
        <v>273</v>
      </c>
      <c r="V6" s="156" t="s">
        <v>272</v>
      </c>
      <c r="W6" s="156" t="s">
        <v>272</v>
      </c>
    </row>
    <row r="7" spans="1:23" x14ac:dyDescent="0.25">
      <c r="A7" s="147"/>
      <c r="B7" s="75" t="s">
        <v>277</v>
      </c>
      <c r="C7" s="76" t="s">
        <v>278</v>
      </c>
      <c r="D7" s="150">
        <v>10</v>
      </c>
      <c r="E7" s="153" t="s">
        <v>271</v>
      </c>
      <c r="F7" s="156" t="s">
        <v>271</v>
      </c>
      <c r="G7" s="156" t="s">
        <v>271</v>
      </c>
      <c r="H7" s="156" t="s">
        <v>271</v>
      </c>
      <c r="I7" s="156" t="s">
        <v>271</v>
      </c>
      <c r="J7" s="156" t="s">
        <v>271</v>
      </c>
      <c r="K7" s="156" t="s">
        <v>271</v>
      </c>
      <c r="L7" s="156" t="s">
        <v>271</v>
      </c>
      <c r="M7" s="156" t="s">
        <v>271</v>
      </c>
      <c r="N7" s="156" t="s">
        <v>271</v>
      </c>
      <c r="O7" s="156" t="s">
        <v>271</v>
      </c>
      <c r="P7" s="156" t="s">
        <v>271</v>
      </c>
      <c r="Q7" s="156" t="s">
        <v>271</v>
      </c>
      <c r="R7" s="156" t="s">
        <v>271</v>
      </c>
      <c r="S7" s="156" t="s">
        <v>272</v>
      </c>
      <c r="T7" s="156" t="s">
        <v>273</v>
      </c>
      <c r="U7" s="156" t="s">
        <v>273</v>
      </c>
      <c r="V7" s="156" t="s">
        <v>271</v>
      </c>
      <c r="W7" s="156" t="s">
        <v>271</v>
      </c>
    </row>
    <row r="8" spans="1:23" x14ac:dyDescent="0.25">
      <c r="A8" s="147"/>
      <c r="B8" s="77" t="s">
        <v>279</v>
      </c>
      <c r="C8" s="76" t="s">
        <v>280</v>
      </c>
      <c r="D8" s="151"/>
      <c r="E8" s="154"/>
      <c r="F8" s="156" t="s">
        <v>271</v>
      </c>
      <c r="G8" s="156" t="s">
        <v>271</v>
      </c>
      <c r="H8" s="156" t="s">
        <v>271</v>
      </c>
      <c r="I8" s="156" t="s">
        <v>271</v>
      </c>
      <c r="J8" s="156" t="s">
        <v>271</v>
      </c>
      <c r="K8" s="156" t="s">
        <v>271</v>
      </c>
      <c r="L8" s="156" t="s">
        <v>271</v>
      </c>
      <c r="M8" s="156" t="s">
        <v>271</v>
      </c>
      <c r="N8" s="156" t="s">
        <v>271</v>
      </c>
      <c r="O8" s="156" t="s">
        <v>271</v>
      </c>
      <c r="P8" s="156" t="s">
        <v>271</v>
      </c>
      <c r="Q8" s="156" t="s">
        <v>271</v>
      </c>
      <c r="R8" s="156" t="s">
        <v>271</v>
      </c>
      <c r="S8" s="156" t="s">
        <v>272</v>
      </c>
      <c r="T8" s="156" t="s">
        <v>273</v>
      </c>
      <c r="U8" s="156" t="s">
        <v>273</v>
      </c>
      <c r="V8" s="156" t="s">
        <v>271</v>
      </c>
      <c r="W8" s="156" t="s">
        <v>271</v>
      </c>
    </row>
    <row r="9" spans="1:23" x14ac:dyDescent="0.25">
      <c r="A9" s="147"/>
      <c r="B9" s="77" t="s">
        <v>281</v>
      </c>
      <c r="C9" s="76" t="s">
        <v>282</v>
      </c>
      <c r="D9" s="151"/>
      <c r="E9" s="154"/>
      <c r="F9" s="156" t="s">
        <v>271</v>
      </c>
      <c r="G9" s="156" t="s">
        <v>271</v>
      </c>
      <c r="H9" s="156" t="s">
        <v>271</v>
      </c>
      <c r="I9" s="156" t="s">
        <v>271</v>
      </c>
      <c r="J9" s="156" t="s">
        <v>271</v>
      </c>
      <c r="K9" s="156" t="s">
        <v>271</v>
      </c>
      <c r="L9" s="156" t="s">
        <v>271</v>
      </c>
      <c r="M9" s="156" t="s">
        <v>271</v>
      </c>
      <c r="N9" s="156" t="s">
        <v>271</v>
      </c>
      <c r="O9" s="156" t="s">
        <v>271</v>
      </c>
      <c r="P9" s="156" t="s">
        <v>271</v>
      </c>
      <c r="Q9" s="156" t="s">
        <v>271</v>
      </c>
      <c r="R9" s="156" t="s">
        <v>271</v>
      </c>
      <c r="S9" s="156" t="s">
        <v>272</v>
      </c>
      <c r="T9" s="156" t="s">
        <v>273</v>
      </c>
      <c r="U9" s="156" t="s">
        <v>273</v>
      </c>
      <c r="V9" s="156" t="s">
        <v>271</v>
      </c>
      <c r="W9" s="156" t="s">
        <v>271</v>
      </c>
    </row>
    <row r="10" spans="1:23" x14ac:dyDescent="0.25">
      <c r="A10" s="147"/>
      <c r="B10" s="78" t="s">
        <v>283</v>
      </c>
      <c r="C10" s="76" t="s">
        <v>284</v>
      </c>
      <c r="D10" s="152"/>
      <c r="E10" s="155"/>
      <c r="F10" s="156" t="s">
        <v>271</v>
      </c>
      <c r="G10" s="156" t="s">
        <v>271</v>
      </c>
      <c r="H10" s="156" t="s">
        <v>271</v>
      </c>
      <c r="I10" s="156" t="s">
        <v>271</v>
      </c>
      <c r="J10" s="156" t="s">
        <v>271</v>
      </c>
      <c r="K10" s="156" t="s">
        <v>271</v>
      </c>
      <c r="L10" s="156" t="s">
        <v>271</v>
      </c>
      <c r="M10" s="156" t="s">
        <v>271</v>
      </c>
      <c r="N10" s="156" t="s">
        <v>271</v>
      </c>
      <c r="O10" s="156" t="s">
        <v>271</v>
      </c>
      <c r="P10" s="156" t="s">
        <v>271</v>
      </c>
      <c r="Q10" s="156" t="s">
        <v>271</v>
      </c>
      <c r="R10" s="156" t="s">
        <v>271</v>
      </c>
      <c r="S10" s="156" t="s">
        <v>272</v>
      </c>
      <c r="T10" s="156" t="s">
        <v>273</v>
      </c>
      <c r="U10" s="156" t="s">
        <v>273</v>
      </c>
      <c r="V10" s="156" t="s">
        <v>271</v>
      </c>
      <c r="W10" s="156" t="s">
        <v>271</v>
      </c>
    </row>
    <row r="11" spans="1:23" ht="14.25" customHeight="1" x14ac:dyDescent="0.25">
      <c r="A11" s="146"/>
      <c r="B11" s="79" t="s">
        <v>161</v>
      </c>
      <c r="C11" s="74" t="s">
        <v>285</v>
      </c>
      <c r="D11" s="27">
        <v>12</v>
      </c>
      <c r="E11" s="18" t="s">
        <v>271</v>
      </c>
      <c r="F11" s="18" t="s">
        <v>271</v>
      </c>
      <c r="G11" s="18" t="s">
        <v>271</v>
      </c>
      <c r="H11" s="18" t="s">
        <v>271</v>
      </c>
      <c r="I11" s="18" t="s">
        <v>271</v>
      </c>
      <c r="J11" s="18" t="s">
        <v>271</v>
      </c>
      <c r="K11" s="18" t="s">
        <v>271</v>
      </c>
      <c r="L11" s="18" t="s">
        <v>271</v>
      </c>
      <c r="M11" s="18" t="s">
        <v>271</v>
      </c>
      <c r="N11" s="18" t="s">
        <v>271</v>
      </c>
      <c r="O11" s="18" t="s">
        <v>271</v>
      </c>
      <c r="P11" s="18" t="s">
        <v>271</v>
      </c>
      <c r="Q11" s="18" t="s">
        <v>271</v>
      </c>
      <c r="R11" s="18" t="s">
        <v>271</v>
      </c>
      <c r="S11" s="18" t="s">
        <v>272</v>
      </c>
      <c r="T11" s="18" t="s">
        <v>273</v>
      </c>
      <c r="U11" s="18" t="s">
        <v>273</v>
      </c>
      <c r="V11" s="18" t="s">
        <v>271</v>
      </c>
      <c r="W11" s="18" t="s">
        <v>271</v>
      </c>
    </row>
    <row r="12" spans="1:23" ht="15" hidden="1" customHeight="1" x14ac:dyDescent="0.25">
      <c r="A12" s="149" t="s">
        <v>249</v>
      </c>
      <c r="B12" s="80" t="s">
        <v>286</v>
      </c>
      <c r="C12" s="74" t="s">
        <v>287</v>
      </c>
      <c r="D12" s="80">
        <v>16</v>
      </c>
      <c r="E12" s="153" t="s">
        <v>271</v>
      </c>
      <c r="F12" s="156" t="s">
        <v>272</v>
      </c>
      <c r="G12" s="156" t="s">
        <v>288</v>
      </c>
      <c r="H12" s="156" t="s">
        <v>288</v>
      </c>
      <c r="I12" s="156" t="s">
        <v>271</v>
      </c>
      <c r="J12" s="156" t="s">
        <v>288</v>
      </c>
      <c r="K12" s="156" t="s">
        <v>272</v>
      </c>
      <c r="L12" s="156" t="s">
        <v>272</v>
      </c>
      <c r="M12" s="156" t="s">
        <v>272</v>
      </c>
      <c r="N12" s="156" t="s">
        <v>288</v>
      </c>
      <c r="O12" s="156" t="s">
        <v>272</v>
      </c>
      <c r="P12" s="156" t="s">
        <v>288</v>
      </c>
      <c r="Q12" s="156" t="s">
        <v>272</v>
      </c>
      <c r="R12" s="156" t="s">
        <v>272</v>
      </c>
      <c r="S12" s="156" t="s">
        <v>288</v>
      </c>
      <c r="T12" s="156" t="s">
        <v>273</v>
      </c>
      <c r="U12" s="156" t="s">
        <v>273</v>
      </c>
      <c r="V12" s="156" t="s">
        <v>272</v>
      </c>
      <c r="W12" s="156" t="s">
        <v>272</v>
      </c>
    </row>
    <row r="13" spans="1:23" x14ac:dyDescent="0.25">
      <c r="A13" s="157"/>
      <c r="B13" s="80" t="s">
        <v>289</v>
      </c>
      <c r="C13" s="74" t="s">
        <v>290</v>
      </c>
      <c r="D13" s="104">
        <v>12</v>
      </c>
      <c r="E13" s="154"/>
      <c r="F13" s="156" t="s">
        <v>272</v>
      </c>
      <c r="G13" s="156" t="s">
        <v>288</v>
      </c>
      <c r="H13" s="156" t="s">
        <v>288</v>
      </c>
      <c r="I13" s="156" t="s">
        <v>271</v>
      </c>
      <c r="J13" s="156" t="s">
        <v>288</v>
      </c>
      <c r="K13" s="156" t="s">
        <v>272</v>
      </c>
      <c r="L13" s="156" t="s">
        <v>272</v>
      </c>
      <c r="M13" s="156" t="s">
        <v>272</v>
      </c>
      <c r="N13" s="156" t="s">
        <v>288</v>
      </c>
      <c r="O13" s="156" t="s">
        <v>272</v>
      </c>
      <c r="P13" s="156" t="s">
        <v>288</v>
      </c>
      <c r="Q13" s="156" t="s">
        <v>272</v>
      </c>
      <c r="R13" s="156" t="s">
        <v>272</v>
      </c>
      <c r="S13" s="156" t="s">
        <v>288</v>
      </c>
      <c r="T13" s="156" t="s">
        <v>273</v>
      </c>
      <c r="U13" s="156" t="s">
        <v>273</v>
      </c>
      <c r="V13" s="156" t="s">
        <v>272</v>
      </c>
      <c r="W13" s="156" t="s">
        <v>272</v>
      </c>
    </row>
    <row r="14" spans="1:23" x14ac:dyDescent="0.25">
      <c r="A14" s="157"/>
      <c r="B14" s="80" t="s">
        <v>249</v>
      </c>
      <c r="C14" s="74" t="s">
        <v>291</v>
      </c>
      <c r="D14" s="104">
        <v>16</v>
      </c>
      <c r="E14" s="154"/>
      <c r="F14" s="156" t="s">
        <v>272</v>
      </c>
      <c r="G14" s="156" t="s">
        <v>288</v>
      </c>
      <c r="H14" s="156" t="s">
        <v>288</v>
      </c>
      <c r="I14" s="156" t="s">
        <v>271</v>
      </c>
      <c r="J14" s="156" t="s">
        <v>288</v>
      </c>
      <c r="K14" s="156" t="s">
        <v>272</v>
      </c>
      <c r="L14" s="156" t="s">
        <v>272</v>
      </c>
      <c r="M14" s="156" t="s">
        <v>272</v>
      </c>
      <c r="N14" s="156" t="s">
        <v>288</v>
      </c>
      <c r="O14" s="156" t="s">
        <v>272</v>
      </c>
      <c r="P14" s="156" t="s">
        <v>288</v>
      </c>
      <c r="Q14" s="156" t="s">
        <v>272</v>
      </c>
      <c r="R14" s="156" t="s">
        <v>272</v>
      </c>
      <c r="S14" s="156" t="s">
        <v>288</v>
      </c>
      <c r="T14" s="156" t="s">
        <v>273</v>
      </c>
      <c r="U14" s="156" t="s">
        <v>273</v>
      </c>
      <c r="V14" s="156" t="s">
        <v>272</v>
      </c>
      <c r="W14" s="156" t="s">
        <v>272</v>
      </c>
    </row>
    <row r="15" spans="1:23" x14ac:dyDescent="0.25">
      <c r="A15" s="158"/>
      <c r="B15" s="80" t="s">
        <v>292</v>
      </c>
      <c r="C15" s="74" t="s">
        <v>293</v>
      </c>
      <c r="D15" s="81">
        <v>20</v>
      </c>
      <c r="E15" s="155"/>
      <c r="F15" s="156" t="s">
        <v>272</v>
      </c>
      <c r="G15" s="156" t="s">
        <v>288</v>
      </c>
      <c r="H15" s="156" t="s">
        <v>288</v>
      </c>
      <c r="I15" s="156" t="s">
        <v>271</v>
      </c>
      <c r="J15" s="156" t="s">
        <v>288</v>
      </c>
      <c r="K15" s="156" t="s">
        <v>272</v>
      </c>
      <c r="L15" s="156" t="s">
        <v>272</v>
      </c>
      <c r="M15" s="156" t="s">
        <v>272</v>
      </c>
      <c r="N15" s="156" t="s">
        <v>288</v>
      </c>
      <c r="O15" s="156" t="s">
        <v>272</v>
      </c>
      <c r="P15" s="156" t="s">
        <v>288</v>
      </c>
      <c r="Q15" s="156" t="s">
        <v>272</v>
      </c>
      <c r="R15" s="156" t="s">
        <v>272</v>
      </c>
      <c r="S15" s="156" t="s">
        <v>288</v>
      </c>
      <c r="T15" s="156" t="s">
        <v>273</v>
      </c>
      <c r="U15" s="156" t="s">
        <v>273</v>
      </c>
      <c r="V15" s="156" t="s">
        <v>272</v>
      </c>
      <c r="W15" s="156" t="s">
        <v>272</v>
      </c>
    </row>
    <row r="16" spans="1:23" x14ac:dyDescent="0.25">
      <c r="A16" s="148" t="s">
        <v>167</v>
      </c>
      <c r="B16" s="74" t="s">
        <v>251</v>
      </c>
      <c r="C16" s="74" t="s">
        <v>294</v>
      </c>
      <c r="D16" s="27">
        <v>16</v>
      </c>
      <c r="E16" s="18" t="s">
        <v>271</v>
      </c>
      <c r="F16" s="18" t="s">
        <v>288</v>
      </c>
      <c r="G16" s="18" t="s">
        <v>295</v>
      </c>
      <c r="H16" s="18" t="s">
        <v>295</v>
      </c>
      <c r="I16" s="18" t="s">
        <v>271</v>
      </c>
      <c r="J16" s="82" t="s">
        <v>273</v>
      </c>
      <c r="K16" s="18" t="s">
        <v>272</v>
      </c>
      <c r="L16" s="18" t="s">
        <v>272</v>
      </c>
      <c r="M16" s="18" t="s">
        <v>295</v>
      </c>
      <c r="N16" s="18" t="s">
        <v>288</v>
      </c>
      <c r="O16" s="18" t="s">
        <v>288</v>
      </c>
      <c r="P16" s="82" t="s">
        <v>273</v>
      </c>
      <c r="Q16" s="82" t="s">
        <v>273</v>
      </c>
      <c r="R16" s="82" t="s">
        <v>273</v>
      </c>
      <c r="S16" s="18" t="s">
        <v>288</v>
      </c>
      <c r="T16" s="18" t="s">
        <v>273</v>
      </c>
      <c r="U16" s="18" t="s">
        <v>273</v>
      </c>
      <c r="V16" s="18" t="s">
        <v>272</v>
      </c>
      <c r="W16" s="18" t="s">
        <v>272</v>
      </c>
    </row>
    <row r="17" spans="1:23" x14ac:dyDescent="0.25">
      <c r="A17" s="148"/>
      <c r="B17" s="74" t="s">
        <v>27</v>
      </c>
      <c r="C17" s="74" t="s">
        <v>296</v>
      </c>
      <c r="D17" s="27">
        <v>12</v>
      </c>
      <c r="E17" s="18" t="s">
        <v>271</v>
      </c>
      <c r="F17" s="18" t="s">
        <v>288</v>
      </c>
      <c r="G17" s="82" t="s">
        <v>273</v>
      </c>
      <c r="H17" s="82" t="s">
        <v>273</v>
      </c>
      <c r="I17" s="18" t="s">
        <v>271</v>
      </c>
      <c r="J17" s="82" t="s">
        <v>273</v>
      </c>
      <c r="K17" s="18" t="s">
        <v>272</v>
      </c>
      <c r="L17" s="18" t="s">
        <v>272</v>
      </c>
      <c r="M17" s="18" t="s">
        <v>295</v>
      </c>
      <c r="N17" s="18" t="s">
        <v>288</v>
      </c>
      <c r="O17" s="18" t="s">
        <v>288</v>
      </c>
      <c r="P17" s="82" t="s">
        <v>273</v>
      </c>
      <c r="Q17" s="82" t="s">
        <v>273</v>
      </c>
      <c r="R17" s="82" t="s">
        <v>273</v>
      </c>
      <c r="S17" s="18" t="s">
        <v>288</v>
      </c>
      <c r="T17" s="18" t="s">
        <v>273</v>
      </c>
      <c r="U17" s="18" t="s">
        <v>273</v>
      </c>
      <c r="V17" s="18" t="s">
        <v>272</v>
      </c>
      <c r="W17" s="18" t="s">
        <v>272</v>
      </c>
    </row>
    <row r="18" spans="1:23" x14ac:dyDescent="0.25">
      <c r="A18" s="148"/>
      <c r="B18" s="74" t="s">
        <v>28</v>
      </c>
      <c r="C18" s="74" t="s">
        <v>297</v>
      </c>
      <c r="D18" s="27">
        <v>16</v>
      </c>
      <c r="E18" s="18" t="s">
        <v>271</v>
      </c>
      <c r="F18" s="18" t="s">
        <v>272</v>
      </c>
      <c r="G18" s="82" t="s">
        <v>273</v>
      </c>
      <c r="H18" s="82" t="s">
        <v>273</v>
      </c>
      <c r="I18" s="18" t="s">
        <v>271</v>
      </c>
      <c r="J18" s="82" t="s">
        <v>273</v>
      </c>
      <c r="K18" s="18" t="s">
        <v>272</v>
      </c>
      <c r="L18" s="18" t="s">
        <v>272</v>
      </c>
      <c r="M18" s="18" t="s">
        <v>295</v>
      </c>
      <c r="N18" s="18" t="s">
        <v>288</v>
      </c>
      <c r="O18" s="18" t="s">
        <v>288</v>
      </c>
      <c r="P18" s="82" t="s">
        <v>273</v>
      </c>
      <c r="Q18" s="82" t="s">
        <v>273</v>
      </c>
      <c r="R18" s="82" t="s">
        <v>273</v>
      </c>
      <c r="S18" s="18" t="s">
        <v>288</v>
      </c>
      <c r="T18" s="18" t="s">
        <v>273</v>
      </c>
      <c r="U18" s="18" t="s">
        <v>273</v>
      </c>
      <c r="V18" s="18" t="s">
        <v>271</v>
      </c>
      <c r="W18" s="18" t="s">
        <v>288</v>
      </c>
    </row>
    <row r="19" spans="1:23" x14ac:dyDescent="0.25">
      <c r="A19" s="159" t="s">
        <v>26</v>
      </c>
      <c r="B19" s="159"/>
      <c r="C19" s="74" t="s">
        <v>298</v>
      </c>
      <c r="D19" s="27">
        <v>12</v>
      </c>
      <c r="E19" s="18" t="s">
        <v>271</v>
      </c>
      <c r="F19" s="18" t="s">
        <v>271</v>
      </c>
      <c r="G19" s="18" t="s">
        <v>288</v>
      </c>
      <c r="H19" s="18" t="s">
        <v>272</v>
      </c>
      <c r="I19" s="18" t="s">
        <v>271</v>
      </c>
      <c r="J19" s="18" t="s">
        <v>272</v>
      </c>
      <c r="K19" s="18" t="s">
        <v>271</v>
      </c>
      <c r="L19" s="18" t="s">
        <v>271</v>
      </c>
      <c r="M19" s="18" t="s">
        <v>271</v>
      </c>
      <c r="N19" s="18" t="s">
        <v>272</v>
      </c>
      <c r="O19" s="18" t="s">
        <v>271</v>
      </c>
      <c r="P19" s="18" t="s">
        <v>272</v>
      </c>
      <c r="Q19" s="18" t="s">
        <v>272</v>
      </c>
      <c r="R19" s="18" t="s">
        <v>272</v>
      </c>
      <c r="S19" s="18" t="s">
        <v>288</v>
      </c>
      <c r="T19" s="18" t="s">
        <v>273</v>
      </c>
      <c r="U19" s="18" t="s">
        <v>273</v>
      </c>
      <c r="V19" s="18" t="s">
        <v>272</v>
      </c>
      <c r="W19" s="18" t="s">
        <v>272</v>
      </c>
    </row>
    <row r="20" spans="1:23" x14ac:dyDescent="0.25">
      <c r="A20" s="159" t="s">
        <v>299</v>
      </c>
      <c r="B20" s="159"/>
      <c r="C20" s="74" t="s">
        <v>300</v>
      </c>
      <c r="D20" s="27">
        <v>16</v>
      </c>
      <c r="E20" s="18" t="s">
        <v>271</v>
      </c>
      <c r="F20" s="18" t="s">
        <v>272</v>
      </c>
      <c r="G20" s="18" t="s">
        <v>288</v>
      </c>
      <c r="H20" s="18" t="s">
        <v>288</v>
      </c>
      <c r="I20" s="18" t="s">
        <v>271</v>
      </c>
      <c r="J20" s="18" t="s">
        <v>288</v>
      </c>
      <c r="K20" s="18" t="s">
        <v>272</v>
      </c>
      <c r="L20" s="18" t="s">
        <v>272</v>
      </c>
      <c r="M20" s="18" t="s">
        <v>272</v>
      </c>
      <c r="N20" s="18" t="s">
        <v>288</v>
      </c>
      <c r="O20" s="18" t="s">
        <v>272</v>
      </c>
      <c r="P20" s="18" t="s">
        <v>288</v>
      </c>
      <c r="Q20" s="18" t="s">
        <v>272</v>
      </c>
      <c r="R20" s="18" t="s">
        <v>272</v>
      </c>
      <c r="S20" s="18" t="s">
        <v>288</v>
      </c>
      <c r="T20" s="18" t="s">
        <v>273</v>
      </c>
      <c r="U20" s="18" t="s">
        <v>273</v>
      </c>
      <c r="V20" s="18" t="s">
        <v>272</v>
      </c>
      <c r="W20" s="18" t="s">
        <v>271</v>
      </c>
    </row>
    <row r="21" spans="1:23" x14ac:dyDescent="0.25">
      <c r="A21" s="148" t="s">
        <v>1</v>
      </c>
      <c r="B21" s="74" t="s">
        <v>306</v>
      </c>
      <c r="C21" s="74" t="s">
        <v>301</v>
      </c>
      <c r="D21" s="27">
        <v>10</v>
      </c>
      <c r="E21" s="18" t="s">
        <v>271</v>
      </c>
      <c r="F21" s="18" t="s">
        <v>288</v>
      </c>
      <c r="G21" s="18" t="s">
        <v>288</v>
      </c>
      <c r="H21" s="18" t="s">
        <v>288</v>
      </c>
      <c r="I21" s="18" t="s">
        <v>271</v>
      </c>
      <c r="J21" s="18" t="s">
        <v>288</v>
      </c>
      <c r="K21" s="18" t="s">
        <v>271</v>
      </c>
      <c r="L21" s="18" t="s">
        <v>288</v>
      </c>
      <c r="M21" s="18" t="s">
        <v>288</v>
      </c>
      <c r="N21" s="18" t="s">
        <v>288</v>
      </c>
      <c r="O21" s="18" t="s">
        <v>271</v>
      </c>
      <c r="P21" s="18" t="s">
        <v>288</v>
      </c>
      <c r="Q21" s="18" t="s">
        <v>271</v>
      </c>
      <c r="R21" s="18" t="s">
        <v>271</v>
      </c>
      <c r="S21" s="18" t="s">
        <v>288</v>
      </c>
      <c r="T21" s="18" t="s">
        <v>273</v>
      </c>
      <c r="U21" s="18" t="s">
        <v>273</v>
      </c>
      <c r="V21" s="18" t="s">
        <v>288</v>
      </c>
      <c r="W21" s="18" t="s">
        <v>288</v>
      </c>
    </row>
    <row r="22" spans="1:23" x14ac:dyDescent="0.25">
      <c r="A22" s="148"/>
      <c r="B22" s="74" t="s">
        <v>307</v>
      </c>
      <c r="C22" s="74" t="s">
        <v>302</v>
      </c>
      <c r="D22" s="27">
        <v>0</v>
      </c>
      <c r="E22" s="82" t="s">
        <v>271</v>
      </c>
      <c r="F22" s="82" t="s">
        <v>288</v>
      </c>
      <c r="G22" s="82" t="s">
        <v>288</v>
      </c>
      <c r="H22" s="82" t="s">
        <v>288</v>
      </c>
      <c r="I22" s="82" t="s">
        <v>271</v>
      </c>
      <c r="J22" s="82" t="s">
        <v>288</v>
      </c>
      <c r="K22" s="82" t="s">
        <v>271</v>
      </c>
      <c r="L22" s="82" t="s">
        <v>288</v>
      </c>
      <c r="M22" s="82" t="s">
        <v>288</v>
      </c>
      <c r="N22" s="82" t="s">
        <v>288</v>
      </c>
      <c r="O22" s="82" t="s">
        <v>271</v>
      </c>
      <c r="P22" s="82" t="s">
        <v>288</v>
      </c>
      <c r="Q22" s="82" t="s">
        <v>288</v>
      </c>
      <c r="R22" s="82" t="s">
        <v>288</v>
      </c>
      <c r="S22" s="82" t="s">
        <v>273</v>
      </c>
      <c r="T22" s="18" t="s">
        <v>273</v>
      </c>
      <c r="U22" s="18" t="s">
        <v>273</v>
      </c>
      <c r="V22" s="18" t="s">
        <v>288</v>
      </c>
      <c r="W22" s="18" t="s">
        <v>288</v>
      </c>
    </row>
    <row r="23" spans="1:23" x14ac:dyDescent="0.25">
      <c r="A23" s="159" t="s">
        <v>303</v>
      </c>
      <c r="B23" s="159"/>
      <c r="C23" s="74" t="s">
        <v>304</v>
      </c>
      <c r="D23" s="27">
        <v>12</v>
      </c>
      <c r="E23" s="18">
        <v>6</v>
      </c>
      <c r="F23" s="18">
        <v>12</v>
      </c>
      <c r="G23" s="18">
        <v>12</v>
      </c>
      <c r="H23" s="18">
        <v>12</v>
      </c>
      <c r="I23" s="18">
        <v>4</v>
      </c>
      <c r="J23" s="18">
        <v>12</v>
      </c>
      <c r="K23" s="18">
        <v>8</v>
      </c>
      <c r="L23" s="18">
        <v>12</v>
      </c>
      <c r="M23" s="18">
        <v>12</v>
      </c>
      <c r="N23" s="18">
        <v>12</v>
      </c>
      <c r="O23" s="18">
        <v>8</v>
      </c>
      <c r="P23" s="18">
        <v>12</v>
      </c>
      <c r="Q23" s="18">
        <v>12</v>
      </c>
      <c r="R23" s="18">
        <v>12</v>
      </c>
      <c r="S23" s="18">
        <v>8</v>
      </c>
      <c r="T23" s="18" t="s">
        <v>273</v>
      </c>
      <c r="U23" s="18" t="s">
        <v>273</v>
      </c>
      <c r="V23" s="18">
        <v>12</v>
      </c>
      <c r="W23" s="18">
        <v>12</v>
      </c>
    </row>
  </sheetData>
  <mergeCells count="70">
    <mergeCell ref="A23:B23"/>
    <mergeCell ref="V12:V15"/>
    <mergeCell ref="A16:A18"/>
    <mergeCell ref="A19:B19"/>
    <mergeCell ref="A20:B20"/>
    <mergeCell ref="A21:A22"/>
    <mergeCell ref="Q12:Q15"/>
    <mergeCell ref="R12:R15"/>
    <mergeCell ref="S12:S15"/>
    <mergeCell ref="T12:T15"/>
    <mergeCell ref="U12:U15"/>
    <mergeCell ref="L12:L15"/>
    <mergeCell ref="M12:M15"/>
    <mergeCell ref="N12:N15"/>
    <mergeCell ref="O12:O15"/>
    <mergeCell ref="P12:P15"/>
    <mergeCell ref="W7:W10"/>
    <mergeCell ref="A12:A15"/>
    <mergeCell ref="E12:E15"/>
    <mergeCell ref="F12:F15"/>
    <mergeCell ref="G12:G15"/>
    <mergeCell ref="H12:H15"/>
    <mergeCell ref="I12:I15"/>
    <mergeCell ref="J12:J15"/>
    <mergeCell ref="K12:K15"/>
    <mergeCell ref="Q7:Q10"/>
    <mergeCell ref="R7:R10"/>
    <mergeCell ref="S7:S10"/>
    <mergeCell ref="T7:T10"/>
    <mergeCell ref="U7:U10"/>
    <mergeCell ref="V7:V10"/>
    <mergeCell ref="W12:W15"/>
    <mergeCell ref="U3:U6"/>
    <mergeCell ref="V3:V6"/>
    <mergeCell ref="W3:W6"/>
    <mergeCell ref="D7:D10"/>
    <mergeCell ref="E7:E10"/>
    <mergeCell ref="F7:F10"/>
    <mergeCell ref="G7:G10"/>
    <mergeCell ref="H7:H10"/>
    <mergeCell ref="I7:I10"/>
    <mergeCell ref="J7:J10"/>
    <mergeCell ref="O3:O6"/>
    <mergeCell ref="P3:P6"/>
    <mergeCell ref="Q3:Q6"/>
    <mergeCell ref="R3:R6"/>
    <mergeCell ref="S3:S6"/>
    <mergeCell ref="K7:K10"/>
    <mergeCell ref="T3:T6"/>
    <mergeCell ref="I3:I6"/>
    <mergeCell ref="J3:J6"/>
    <mergeCell ref="K3:K6"/>
    <mergeCell ref="L3:L6"/>
    <mergeCell ref="M3:M6"/>
    <mergeCell ref="N3:N6"/>
    <mergeCell ref="J1:J2"/>
    <mergeCell ref="K1:M1"/>
    <mergeCell ref="Q1:S1"/>
    <mergeCell ref="A3:A11"/>
    <mergeCell ref="B3:B6"/>
    <mergeCell ref="D3:D6"/>
    <mergeCell ref="E3:E6"/>
    <mergeCell ref="F3:F6"/>
    <mergeCell ref="G3:G6"/>
    <mergeCell ref="H3:H6"/>
    <mergeCell ref="P7:P10"/>
    <mergeCell ref="L7:L10"/>
    <mergeCell ref="M7:M10"/>
    <mergeCell ref="N7:N10"/>
    <mergeCell ref="O7:O1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410F9-8A4F-41B8-9934-D9F358A7FAC8}">
  <dimension ref="A1:G10"/>
  <sheetViews>
    <sheetView zoomScale="85" zoomScaleNormal="85" workbookViewId="0">
      <selection activeCell="A3" sqref="A3"/>
    </sheetView>
  </sheetViews>
  <sheetFormatPr defaultRowHeight="15" x14ac:dyDescent="0.25"/>
  <cols>
    <col min="1" max="1" width="16" customWidth="1"/>
    <col min="2" max="2" width="28.5703125" bestFit="1" customWidth="1"/>
    <col min="3" max="3" width="48.42578125" bestFit="1" customWidth="1"/>
    <col min="4" max="4" width="39.42578125" bestFit="1" customWidth="1"/>
    <col min="5" max="5" width="46.28515625" bestFit="1" customWidth="1"/>
    <col min="6" max="6" width="20.85546875" customWidth="1"/>
    <col min="7" max="7" width="3.7109375" customWidth="1"/>
  </cols>
  <sheetData>
    <row r="1" spans="1:7" x14ac:dyDescent="0.25">
      <c r="A1" s="4"/>
      <c r="B1" s="4"/>
      <c r="C1" s="4"/>
      <c r="D1" s="4"/>
      <c r="E1" s="4"/>
      <c r="F1" s="4"/>
      <c r="G1" s="4"/>
    </row>
    <row r="2" spans="1:7" s="3" customFormat="1" x14ac:dyDescent="0.25">
      <c r="A2" s="11" t="s">
        <v>51</v>
      </c>
      <c r="B2" s="11" t="s">
        <v>158</v>
      </c>
      <c r="C2" s="11" t="s">
        <v>159</v>
      </c>
      <c r="D2" s="11" t="s">
        <v>170</v>
      </c>
      <c r="E2" s="11" t="s">
        <v>160</v>
      </c>
      <c r="F2" s="11" t="s">
        <v>166</v>
      </c>
      <c r="G2" s="10"/>
    </row>
    <row r="3" spans="1:7" x14ac:dyDescent="0.25">
      <c r="A3" s="12" t="s">
        <v>153</v>
      </c>
      <c r="B3" s="31" t="s">
        <v>157</v>
      </c>
      <c r="C3" s="12" t="s">
        <v>165</v>
      </c>
      <c r="D3" s="12" t="s">
        <v>162</v>
      </c>
      <c r="E3" s="12" t="s">
        <v>161</v>
      </c>
      <c r="F3" s="12" t="s">
        <v>167</v>
      </c>
      <c r="G3" s="4"/>
    </row>
    <row r="4" spans="1:7" x14ac:dyDescent="0.25">
      <c r="A4" s="12" t="s">
        <v>154</v>
      </c>
      <c r="B4" s="12"/>
      <c r="C4" s="12" t="s">
        <v>163</v>
      </c>
      <c r="D4" s="12" t="s">
        <v>165</v>
      </c>
      <c r="E4" s="12" t="s">
        <v>164</v>
      </c>
      <c r="F4" s="12"/>
      <c r="G4" s="4"/>
    </row>
    <row r="5" spans="1:7" x14ac:dyDescent="0.25">
      <c r="A5" s="12" t="s">
        <v>155</v>
      </c>
      <c r="B5" s="12"/>
      <c r="C5" s="12"/>
      <c r="D5" s="12"/>
      <c r="E5" s="12"/>
      <c r="F5" s="12"/>
      <c r="G5" s="4"/>
    </row>
    <row r="6" spans="1:7" x14ac:dyDescent="0.25">
      <c r="A6" s="12" t="s">
        <v>156</v>
      </c>
      <c r="B6" s="12"/>
      <c r="C6" s="12"/>
      <c r="D6" s="12"/>
      <c r="E6" s="12"/>
      <c r="F6" s="12"/>
      <c r="G6" s="4"/>
    </row>
    <row r="7" spans="1:7" x14ac:dyDescent="0.25">
      <c r="A7" s="12"/>
      <c r="B7" s="12"/>
      <c r="C7" s="12"/>
      <c r="D7" s="12"/>
      <c r="E7" s="12"/>
      <c r="F7" s="12"/>
      <c r="G7" s="4"/>
    </row>
    <row r="8" spans="1:7" x14ac:dyDescent="0.25">
      <c r="A8" s="4"/>
      <c r="B8" s="11" t="s">
        <v>248</v>
      </c>
      <c r="C8" s="11" t="s">
        <v>159</v>
      </c>
      <c r="D8" s="11" t="s">
        <v>170</v>
      </c>
      <c r="E8" s="10" t="s">
        <v>169</v>
      </c>
      <c r="F8" s="4"/>
      <c r="G8" s="4"/>
    </row>
    <row r="9" spans="1:7" x14ac:dyDescent="0.25">
      <c r="A9" s="30" t="s">
        <v>168</v>
      </c>
      <c r="C9" s="26">
        <v>-0.45</v>
      </c>
      <c r="D9" s="26">
        <v>-0.22</v>
      </c>
      <c r="E9" s="32"/>
      <c r="F9" s="4"/>
      <c r="G9" s="4"/>
    </row>
    <row r="10" spans="1:7" x14ac:dyDescent="0.25">
      <c r="A10" s="4"/>
      <c r="B10" s="4"/>
      <c r="C10" s="4"/>
      <c r="D10" s="4"/>
      <c r="E10" s="4"/>
      <c r="F10" s="4"/>
      <c r="G10" s="4"/>
    </row>
  </sheetData>
  <conditionalFormatting sqref="A9">
    <cfRule type="cellIs" dxfId="16" priority="12" operator="notEqual">
      <formula>""</formula>
    </cfRule>
  </conditionalFormatting>
  <conditionalFormatting sqref="A3:B7">
    <cfRule type="cellIs" dxfId="15" priority="19" operator="notEqual">
      <formula>""</formula>
    </cfRule>
  </conditionalFormatting>
  <conditionalFormatting sqref="C4:C7">
    <cfRule type="cellIs" dxfId="14" priority="18" operator="notEqual">
      <formula>""</formula>
    </cfRule>
  </conditionalFormatting>
  <conditionalFormatting sqref="C3:E4">
    <cfRule type="cellIs" dxfId="13" priority="16" operator="notEqual">
      <formula>""</formula>
    </cfRule>
  </conditionalFormatting>
  <conditionalFormatting sqref="C9:E9">
    <cfRule type="cellIs" dxfId="12" priority="14" operator="notEqual">
      <formula>""</formula>
    </cfRule>
  </conditionalFormatting>
  <conditionalFormatting sqref="D3:F7">
    <cfRule type="cellIs" dxfId="11" priority="17" operator="notEqual">
      <formula>""</formula>
    </cfRule>
  </conditionalFormatting>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01CAF-3D7E-4A6A-A86F-286B0E60B7E2}">
  <dimension ref="A1:N9"/>
  <sheetViews>
    <sheetView workbookViewId="0">
      <selection activeCell="B1" sqref="B1:C8"/>
    </sheetView>
  </sheetViews>
  <sheetFormatPr defaultRowHeight="15" x14ac:dyDescent="0.25"/>
  <cols>
    <col min="1" max="1" width="16.140625" bestFit="1" customWidth="1"/>
    <col min="2" max="2" width="9.140625" customWidth="1"/>
    <col min="4" max="4" width="3.140625" customWidth="1"/>
    <col min="6" max="6" width="3.140625" customWidth="1"/>
    <col min="7" max="13" width="15.7109375" customWidth="1"/>
  </cols>
  <sheetData>
    <row r="1" spans="1:14" x14ac:dyDescent="0.25">
      <c r="A1" s="10" t="s">
        <v>38</v>
      </c>
      <c r="B1" s="84" t="s">
        <v>308</v>
      </c>
      <c r="C1" s="11" t="s">
        <v>309</v>
      </c>
      <c r="D1" s="12"/>
      <c r="E1" s="11" t="s">
        <v>310</v>
      </c>
      <c r="F1" s="12"/>
      <c r="G1" s="6" t="str">
        <f ca="1">OFFSET($A$1,COLUMNS($G:G),0)</f>
        <v>Unprotected</v>
      </c>
      <c r="H1" s="6" t="str">
        <f ca="1">OFFSET($A$1,COLUMNS($G:H),0)</f>
        <v>Lightly Protected</v>
      </c>
      <c r="I1" s="6" t="str">
        <f ca="1">OFFSET($A$1,COLUMNS($G:I),0)</f>
        <v>Protected</v>
      </c>
      <c r="J1" s="6" t="str">
        <f ca="1">OFFSET($A$1,COLUMNS($G:J),0)</f>
        <v>Some Armour</v>
      </c>
      <c r="K1" s="6" t="str">
        <f ca="1">OFFSET($A$1,COLUMNS($G:K),0)</f>
        <v>Armoured</v>
      </c>
      <c r="L1" s="6" t="str">
        <f ca="1">OFFSET($A$1,COLUMNS($G:L),0)</f>
        <v>Well Armoured</v>
      </c>
      <c r="M1" s="6" t="str">
        <f ca="1">OFFSET($A$1,COLUMNS($G:M),0)</f>
        <v>Fully Armoured</v>
      </c>
      <c r="N1" s="12"/>
    </row>
    <row r="2" spans="1:14" x14ac:dyDescent="0.25">
      <c r="A2" s="12" t="s">
        <v>45</v>
      </c>
      <c r="B2" s="86"/>
      <c r="C2" s="86">
        <v>25</v>
      </c>
      <c r="D2" s="85"/>
      <c r="E2" s="86">
        <v>0</v>
      </c>
      <c r="F2" s="12"/>
      <c r="G2" s="87">
        <f ca="1">OFFSET($E$1,COLUMNS($G:G),0)-OFFSET($E$1,ROWS($2:2),0)</f>
        <v>0</v>
      </c>
      <c r="H2" s="87">
        <f ca="1">OFFSET($E$1,COLUMNS($G:H),0)-OFFSET($E$1,ROWS($2:2),0)</f>
        <v>25</v>
      </c>
      <c r="I2" s="87">
        <f ca="1">OFFSET($E$1,COLUMNS($G:I),0)-OFFSET($E$1,ROWS($2:2),0)</f>
        <v>50</v>
      </c>
      <c r="J2" s="87">
        <f ca="1">OFFSET($E$1,COLUMNS($G:J),0)-OFFSET($E$1,ROWS($2:2),0)</f>
        <v>75</v>
      </c>
      <c r="K2" s="87">
        <f ca="1">OFFSET($E$1,COLUMNS($G:K),0)-OFFSET($E$1,ROWS($2:2),0)</f>
        <v>100</v>
      </c>
      <c r="L2" s="87">
        <f ca="1">OFFSET($E$1,COLUMNS($G:L),0)-OFFSET($E$1,ROWS($2:2),0)</f>
        <v>150</v>
      </c>
      <c r="M2" s="87">
        <f ca="1">OFFSET($E$1,COLUMNS($G:M),0)-OFFSET($E$1,ROWS($2:2),0)</f>
        <v>300</v>
      </c>
      <c r="N2" s="12"/>
    </row>
    <row r="3" spans="1:14" x14ac:dyDescent="0.25">
      <c r="A3" s="12" t="s">
        <v>39</v>
      </c>
      <c r="B3" s="86">
        <f>C2</f>
        <v>25</v>
      </c>
      <c r="C3" s="86">
        <v>50</v>
      </c>
      <c r="D3" s="85"/>
      <c r="E3" s="86">
        <v>25</v>
      </c>
      <c r="F3" s="12"/>
      <c r="G3" s="87">
        <f ca="1">OFFSET($E$1,COLUMNS($G:G),0)-OFFSET($E$1,ROWS($2:3),0)</f>
        <v>-25</v>
      </c>
      <c r="H3" s="87">
        <f ca="1">OFFSET($E$1,COLUMNS($G:H),0)-OFFSET($E$1,ROWS($2:3),0)</f>
        <v>0</v>
      </c>
      <c r="I3" s="87">
        <f ca="1">OFFSET($E$1,COLUMNS($G:I),0)-OFFSET($E$1,ROWS($2:3),0)</f>
        <v>25</v>
      </c>
      <c r="J3" s="87">
        <f ca="1">OFFSET($E$1,COLUMNS($G:J),0)-OFFSET($E$1,ROWS($2:3),0)</f>
        <v>50</v>
      </c>
      <c r="K3" s="87">
        <f ca="1">OFFSET($E$1,COLUMNS($G:K),0)-OFFSET($E$1,ROWS($2:3),0)</f>
        <v>75</v>
      </c>
      <c r="L3" s="87">
        <f ca="1">OFFSET($E$1,COLUMNS($G:L),0)-OFFSET($E$1,ROWS($2:3),0)</f>
        <v>125</v>
      </c>
      <c r="M3" s="87">
        <f ca="1">OFFSET($E$1,COLUMNS($G:M),0)-OFFSET($E$1,ROWS($2:3),0)</f>
        <v>275</v>
      </c>
      <c r="N3" s="12"/>
    </row>
    <row r="4" spans="1:14" x14ac:dyDescent="0.25">
      <c r="A4" s="12" t="s">
        <v>40</v>
      </c>
      <c r="B4" s="86">
        <f t="shared" ref="B4:B8" si="0">C3</f>
        <v>50</v>
      </c>
      <c r="C4" s="86">
        <v>67</v>
      </c>
      <c r="D4" s="85"/>
      <c r="E4" s="86">
        <v>50</v>
      </c>
      <c r="F4" s="12"/>
      <c r="G4" s="87">
        <f ca="1">OFFSET($E$1,COLUMNS($G:G),0)-OFFSET($E$1,ROWS($2:4),0)</f>
        <v>-50</v>
      </c>
      <c r="H4" s="87">
        <f ca="1">OFFSET($E$1,COLUMNS($G:H),0)-OFFSET($E$1,ROWS($2:4),0)</f>
        <v>-25</v>
      </c>
      <c r="I4" s="87">
        <f ca="1">OFFSET($E$1,COLUMNS($G:I),0)-OFFSET($E$1,ROWS($2:4),0)</f>
        <v>0</v>
      </c>
      <c r="J4" s="87">
        <f ca="1">OFFSET($E$1,COLUMNS($G:J),0)-OFFSET($E$1,ROWS($2:4),0)</f>
        <v>25</v>
      </c>
      <c r="K4" s="87">
        <f ca="1">OFFSET($E$1,COLUMNS($G:K),0)-OFFSET($E$1,ROWS($2:4),0)</f>
        <v>50</v>
      </c>
      <c r="L4" s="87">
        <f ca="1">OFFSET($E$1,COLUMNS($G:L),0)-OFFSET($E$1,ROWS($2:4),0)</f>
        <v>100</v>
      </c>
      <c r="M4" s="87">
        <f ca="1">OFFSET($E$1,COLUMNS($G:M),0)-OFFSET($E$1,ROWS($2:4),0)</f>
        <v>250</v>
      </c>
      <c r="N4" s="12"/>
    </row>
    <row r="5" spans="1:14" x14ac:dyDescent="0.25">
      <c r="A5" s="12" t="s">
        <v>41</v>
      </c>
      <c r="B5" s="86">
        <f t="shared" si="0"/>
        <v>67</v>
      </c>
      <c r="C5" s="86">
        <v>100</v>
      </c>
      <c r="D5" s="85"/>
      <c r="E5" s="86">
        <v>75</v>
      </c>
      <c r="F5" s="12"/>
      <c r="G5" s="87">
        <f ca="1">OFFSET($E$1,COLUMNS($G:G),0)-OFFSET($E$1,ROWS($2:5),0)</f>
        <v>-75</v>
      </c>
      <c r="H5" s="87">
        <f ca="1">OFFSET($E$1,COLUMNS($G:H),0)-OFFSET($E$1,ROWS($2:5),0)</f>
        <v>-50</v>
      </c>
      <c r="I5" s="87">
        <f ca="1">OFFSET($E$1,COLUMNS($G:I),0)-OFFSET($E$1,ROWS($2:5),0)</f>
        <v>-25</v>
      </c>
      <c r="J5" s="87">
        <f ca="1">OFFSET($E$1,COLUMNS($G:J),0)-OFFSET($E$1,ROWS($2:5),0)</f>
        <v>0</v>
      </c>
      <c r="K5" s="87">
        <f ca="1">OFFSET($E$1,COLUMNS($G:K),0)-OFFSET($E$1,ROWS($2:5),0)</f>
        <v>25</v>
      </c>
      <c r="L5" s="87">
        <f ca="1">OFFSET($E$1,COLUMNS($G:L),0)-OFFSET($E$1,ROWS($2:5),0)</f>
        <v>75</v>
      </c>
      <c r="M5" s="87">
        <f ca="1">OFFSET($E$1,COLUMNS($G:M),0)-OFFSET($E$1,ROWS($2:5),0)</f>
        <v>225</v>
      </c>
      <c r="N5" s="12"/>
    </row>
    <row r="6" spans="1:14" x14ac:dyDescent="0.25">
      <c r="A6" s="12" t="s">
        <v>42</v>
      </c>
      <c r="B6" s="86">
        <f t="shared" si="0"/>
        <v>100</v>
      </c>
      <c r="C6" s="86">
        <v>150</v>
      </c>
      <c r="D6" s="85"/>
      <c r="E6" s="86">
        <v>100</v>
      </c>
      <c r="F6" s="12"/>
      <c r="G6" s="87">
        <f ca="1">OFFSET($E$1,COLUMNS($G:G),0)-OFFSET($E$1,ROWS($2:6),0)</f>
        <v>-100</v>
      </c>
      <c r="H6" s="87">
        <f ca="1">OFFSET($E$1,COLUMNS($G:H),0)-OFFSET($E$1,ROWS($2:6),0)</f>
        <v>-75</v>
      </c>
      <c r="I6" s="87">
        <f ca="1">OFFSET($E$1,COLUMNS($G:I),0)-OFFSET($E$1,ROWS($2:6),0)</f>
        <v>-50</v>
      </c>
      <c r="J6" s="87">
        <f ca="1">OFFSET($E$1,COLUMNS($G:J),0)-OFFSET($E$1,ROWS($2:6),0)</f>
        <v>-25</v>
      </c>
      <c r="K6" s="87">
        <f ca="1">OFFSET($E$1,COLUMNS($G:K),0)-OFFSET($E$1,ROWS($2:6),0)</f>
        <v>0</v>
      </c>
      <c r="L6" s="87">
        <f ca="1">OFFSET($E$1,COLUMNS($G:L),0)-OFFSET($E$1,ROWS($2:6),0)</f>
        <v>50</v>
      </c>
      <c r="M6" s="87">
        <f ca="1">OFFSET($E$1,COLUMNS($G:M),0)-OFFSET($E$1,ROWS($2:6),0)</f>
        <v>200</v>
      </c>
      <c r="N6" s="12"/>
    </row>
    <row r="7" spans="1:14" x14ac:dyDescent="0.25">
      <c r="A7" s="12" t="s">
        <v>43</v>
      </c>
      <c r="B7" s="86">
        <f t="shared" si="0"/>
        <v>150</v>
      </c>
      <c r="C7" s="86">
        <v>300</v>
      </c>
      <c r="D7" s="85"/>
      <c r="E7" s="86">
        <v>150</v>
      </c>
      <c r="F7" s="12"/>
      <c r="G7" s="87">
        <f ca="1">OFFSET($E$1,COLUMNS($G:G),0)-OFFSET($E$1,ROWS($2:7),0)</f>
        <v>-150</v>
      </c>
      <c r="H7" s="87">
        <f ca="1">OFFSET($E$1,COLUMNS($G:H),0)-OFFSET($E$1,ROWS($2:7),0)</f>
        <v>-125</v>
      </c>
      <c r="I7" s="87">
        <f ca="1">OFFSET($E$1,COLUMNS($G:I),0)-OFFSET($E$1,ROWS($2:7),0)</f>
        <v>-100</v>
      </c>
      <c r="J7" s="87">
        <f ca="1">OFFSET($E$1,COLUMNS($G:J),0)-OFFSET($E$1,ROWS($2:7),0)</f>
        <v>-75</v>
      </c>
      <c r="K7" s="87">
        <f ca="1">OFFSET($E$1,COLUMNS($G:K),0)-OFFSET($E$1,ROWS($2:7),0)</f>
        <v>-50</v>
      </c>
      <c r="L7" s="87">
        <f ca="1">OFFSET($E$1,COLUMNS($G:L),0)-OFFSET($E$1,ROWS($2:7),0)</f>
        <v>0</v>
      </c>
      <c r="M7" s="87">
        <f ca="1">OFFSET($E$1,COLUMNS($G:M),0)-OFFSET($E$1,ROWS($2:7),0)</f>
        <v>150</v>
      </c>
      <c r="N7" s="12"/>
    </row>
    <row r="8" spans="1:14" x14ac:dyDescent="0.25">
      <c r="A8" s="12" t="s">
        <v>44</v>
      </c>
      <c r="B8" s="86">
        <f t="shared" si="0"/>
        <v>300</v>
      </c>
      <c r="C8" s="86"/>
      <c r="D8" s="85"/>
      <c r="E8" s="86">
        <v>300</v>
      </c>
      <c r="F8" s="12"/>
      <c r="G8" s="87">
        <f ca="1">OFFSET($E$1,COLUMNS($G:G),0)-OFFSET($E$1,ROWS($2:8),0)</f>
        <v>-300</v>
      </c>
      <c r="H8" s="87">
        <f ca="1">OFFSET($E$1,COLUMNS($G:H),0)-OFFSET($E$1,ROWS($2:8),0)</f>
        <v>-275</v>
      </c>
      <c r="I8" s="87">
        <f ca="1">OFFSET($E$1,COLUMNS($G:I),0)-OFFSET($E$1,ROWS($2:8),0)</f>
        <v>-250</v>
      </c>
      <c r="J8" s="87">
        <f ca="1">OFFSET($E$1,COLUMNS($G:J),0)-OFFSET($E$1,ROWS($2:8),0)</f>
        <v>-225</v>
      </c>
      <c r="K8" s="87">
        <f ca="1">OFFSET($E$1,COLUMNS($G:K),0)-OFFSET($E$1,ROWS($2:8),0)</f>
        <v>-200</v>
      </c>
      <c r="L8" s="87">
        <f ca="1">OFFSET($E$1,COLUMNS($G:L),0)-OFFSET($E$1,ROWS($2:8),0)</f>
        <v>-150</v>
      </c>
      <c r="M8" s="87">
        <f ca="1">OFFSET($E$1,COLUMNS($G:M),0)-OFFSET($E$1,ROWS($2:8),0)</f>
        <v>0</v>
      </c>
      <c r="N8" s="12"/>
    </row>
    <row r="9" spans="1:14" x14ac:dyDescent="0.25">
      <c r="A9" s="12"/>
      <c r="B9" s="4"/>
      <c r="C9" s="4"/>
      <c r="E9" s="4"/>
    </row>
  </sheetData>
  <conditionalFormatting sqref="A2:A9">
    <cfRule type="cellIs" dxfId="10" priority="4" operator="notEqual">
      <formula>""</formula>
    </cfRule>
  </conditionalFormatting>
  <conditionalFormatting sqref="B2:C8">
    <cfRule type="cellIs" dxfId="9" priority="3" operator="notEqual">
      <formula>""</formula>
    </cfRule>
  </conditionalFormatting>
  <conditionalFormatting sqref="E2:F8">
    <cfRule type="cellIs" dxfId="8" priority="1" operator="notEqual">
      <formula>""</formula>
    </cfRule>
  </conditionalFormatting>
  <conditionalFormatting sqref="F1:N1 D1:D8 N2:N8">
    <cfRule type="cellIs" dxfId="7" priority="2" operator="notEqual">
      <formula>""</formula>
    </cfRule>
  </conditionalFormatting>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776E4-DE48-4128-9405-B0A2C04C3FFD}">
  <dimension ref="A1:V13"/>
  <sheetViews>
    <sheetView workbookViewId="0">
      <selection activeCell="T10" sqref="T10"/>
    </sheetView>
  </sheetViews>
  <sheetFormatPr defaultRowHeight="15" x14ac:dyDescent="0.25"/>
  <cols>
    <col min="1" max="2" width="15" style="95" customWidth="1"/>
    <col min="3" max="3" width="4.28515625" style="95" customWidth="1"/>
    <col min="4" max="7" width="9.140625" style="95"/>
    <col min="8" max="8" width="4.28515625" style="95" customWidth="1"/>
    <col min="9" max="12" width="9.140625" style="95"/>
    <col min="13" max="13" width="4.28515625" style="95" customWidth="1"/>
    <col min="14" max="17" width="9.140625" style="95"/>
    <col min="18" max="18" width="4.28515625" style="95" customWidth="1"/>
    <col min="19" max="16384" width="9.140625" style="95"/>
  </cols>
  <sheetData>
    <row r="1" spans="1:22" s="90" customFormat="1" ht="21" x14ac:dyDescent="0.25">
      <c r="A1" s="89"/>
      <c r="C1" s="91"/>
      <c r="D1" s="164" t="s">
        <v>311</v>
      </c>
      <c r="E1" s="164"/>
      <c r="F1" s="164"/>
      <c r="G1" s="164"/>
      <c r="H1" s="92"/>
      <c r="I1" s="164" t="s">
        <v>312</v>
      </c>
      <c r="J1" s="164"/>
      <c r="K1" s="164"/>
      <c r="L1" s="164"/>
      <c r="M1" s="92"/>
      <c r="N1" s="164" t="s">
        <v>313</v>
      </c>
      <c r="O1" s="164"/>
      <c r="P1" s="164"/>
      <c r="Q1" s="164"/>
      <c r="R1" s="92"/>
      <c r="S1" s="164" t="s">
        <v>323</v>
      </c>
      <c r="T1" s="164"/>
      <c r="U1" s="164"/>
      <c r="V1" s="164"/>
    </row>
    <row r="2" spans="1:22" ht="18.75" x14ac:dyDescent="0.25">
      <c r="A2" s="63"/>
      <c r="B2" s="98" t="s">
        <v>327</v>
      </c>
      <c r="C2" s="93"/>
      <c r="D2" s="162">
        <f>ROUND(AVERAGE(D7:D11),2)</f>
        <v>1.05</v>
      </c>
      <c r="E2" s="163"/>
      <c r="F2" s="163"/>
      <c r="G2" s="163"/>
      <c r="H2" s="94"/>
      <c r="I2" s="165">
        <f>ROUND(AVERAGE(I7:I11),2)</f>
        <v>0.95</v>
      </c>
      <c r="J2" s="166"/>
      <c r="K2" s="166"/>
      <c r="L2" s="167"/>
      <c r="M2" s="94"/>
      <c r="N2" s="162">
        <f>ROUND(AVERAGE(N7:N11),2)</f>
        <v>0.85</v>
      </c>
      <c r="O2" s="163"/>
      <c r="P2" s="163"/>
      <c r="Q2" s="163"/>
      <c r="R2" s="94"/>
      <c r="S2" s="162">
        <f>ROUND(AVERAGE(S7:S11),2)</f>
        <v>0.75</v>
      </c>
      <c r="T2" s="163"/>
      <c r="U2" s="163"/>
      <c r="V2" s="163"/>
    </row>
    <row r="3" spans="1:22" ht="18.75" x14ac:dyDescent="0.25">
      <c r="A3" s="63"/>
      <c r="B3" s="98" t="s">
        <v>328</v>
      </c>
      <c r="C3" s="93"/>
      <c r="D3" s="162">
        <f>AVERAGE(G7:G11)*D2</f>
        <v>0.99716666666666676</v>
      </c>
      <c r="E3" s="163"/>
      <c r="F3" s="163"/>
      <c r="G3" s="163"/>
      <c r="H3" s="94"/>
      <c r="I3" s="162">
        <f>AVERAGE(L7:L11)*I2</f>
        <v>0.90227777777777773</v>
      </c>
      <c r="J3" s="163"/>
      <c r="K3" s="163"/>
      <c r="L3" s="163"/>
      <c r="M3" s="94"/>
      <c r="N3" s="162">
        <f>AVERAGE(Q7:Q11)*N2</f>
        <v>0.80716666666666659</v>
      </c>
      <c r="O3" s="163"/>
      <c r="P3" s="163"/>
      <c r="Q3" s="163"/>
      <c r="R3" s="94"/>
      <c r="S3" s="162">
        <f>AVERAGE(V7:V11)*S2</f>
        <v>0.71227777777777779</v>
      </c>
      <c r="T3" s="163"/>
      <c r="U3" s="163"/>
      <c r="V3" s="163"/>
    </row>
    <row r="4" spans="1:22" customFormat="1" x14ac:dyDescent="0.25">
      <c r="A4" s="4"/>
      <c r="B4" s="4"/>
      <c r="C4" s="4"/>
      <c r="D4" s="4"/>
      <c r="E4" s="4"/>
      <c r="F4" s="4"/>
      <c r="G4" s="4"/>
      <c r="H4" s="4"/>
      <c r="I4" s="4"/>
      <c r="J4" s="4"/>
      <c r="K4" s="4"/>
      <c r="L4" s="4"/>
      <c r="M4" s="4"/>
      <c r="N4" s="4"/>
      <c r="O4" s="4"/>
      <c r="P4" s="4"/>
      <c r="Q4" s="4"/>
      <c r="R4" s="4"/>
      <c r="S4" s="4"/>
      <c r="T4" s="4"/>
      <c r="U4" s="4"/>
      <c r="V4" s="4"/>
    </row>
    <row r="5" spans="1:22" x14ac:dyDescent="0.25">
      <c r="A5" s="63"/>
      <c r="B5" s="93"/>
      <c r="C5" s="93"/>
      <c r="D5" s="93"/>
      <c r="E5" s="161" t="s">
        <v>314</v>
      </c>
      <c r="F5" s="161"/>
      <c r="G5" s="161"/>
      <c r="H5" s="93"/>
      <c r="I5" s="93"/>
      <c r="J5" s="161" t="s">
        <v>314</v>
      </c>
      <c r="K5" s="161"/>
      <c r="L5" s="161"/>
      <c r="M5" s="93"/>
      <c r="N5" s="93"/>
      <c r="O5" s="161" t="s">
        <v>314</v>
      </c>
      <c r="P5" s="161"/>
      <c r="Q5" s="161"/>
      <c r="R5" s="93"/>
      <c r="S5" s="93"/>
      <c r="T5" s="161" t="s">
        <v>314</v>
      </c>
      <c r="U5" s="161"/>
      <c r="V5" s="161"/>
    </row>
    <row r="6" spans="1:22" x14ac:dyDescent="0.25">
      <c r="A6" s="96" t="s">
        <v>315</v>
      </c>
      <c r="B6" s="94" t="s">
        <v>316</v>
      </c>
      <c r="C6" s="93"/>
      <c r="D6" s="99" t="s">
        <v>330</v>
      </c>
      <c r="E6" s="93" t="s">
        <v>317</v>
      </c>
      <c r="F6" s="93" t="s">
        <v>318</v>
      </c>
      <c r="G6" s="99" t="s">
        <v>329</v>
      </c>
      <c r="H6" s="93"/>
      <c r="I6" s="99" t="s">
        <v>330</v>
      </c>
      <c r="J6" s="93" t="s">
        <v>317</v>
      </c>
      <c r="K6" s="93" t="s">
        <v>318</v>
      </c>
      <c r="L6" s="99" t="s">
        <v>329</v>
      </c>
      <c r="M6" s="93"/>
      <c r="N6" s="99" t="s">
        <v>330</v>
      </c>
      <c r="O6" s="93" t="s">
        <v>317</v>
      </c>
      <c r="P6" s="93" t="s">
        <v>318</v>
      </c>
      <c r="Q6" s="99" t="s">
        <v>329</v>
      </c>
      <c r="R6" s="93"/>
      <c r="S6" s="99" t="s">
        <v>330</v>
      </c>
      <c r="T6" s="93" t="s">
        <v>317</v>
      </c>
      <c r="U6" s="93" t="s">
        <v>318</v>
      </c>
      <c r="V6" s="99" t="s">
        <v>329</v>
      </c>
    </row>
    <row r="7" spans="1:22" x14ac:dyDescent="0.25">
      <c r="A7" s="100" t="s">
        <v>319</v>
      </c>
      <c r="B7" s="101">
        <v>600</v>
      </c>
      <c r="C7" s="93"/>
      <c r="D7" s="102">
        <f>F7/$B7</f>
        <v>1.05</v>
      </c>
      <c r="E7" s="103">
        <v>598</v>
      </c>
      <c r="F7" s="103">
        <v>630</v>
      </c>
      <c r="G7" s="102">
        <f>E7/F7</f>
        <v>0.94920634920634916</v>
      </c>
      <c r="H7" s="93"/>
      <c r="I7" s="102">
        <f>K7/$B7</f>
        <v>0.95</v>
      </c>
      <c r="J7" s="103">
        <v>541</v>
      </c>
      <c r="K7" s="103">
        <v>570</v>
      </c>
      <c r="L7" s="102">
        <f>J7/K7</f>
        <v>0.94912280701754381</v>
      </c>
      <c r="M7" s="93"/>
      <c r="N7" s="102">
        <f>P7/$B7</f>
        <v>0.85</v>
      </c>
      <c r="O7" s="103">
        <v>484</v>
      </c>
      <c r="P7" s="103">
        <v>510</v>
      </c>
      <c r="Q7" s="102">
        <f>O7/P7</f>
        <v>0.94901960784313721</v>
      </c>
      <c r="R7" s="93"/>
      <c r="S7" s="102">
        <f>U7/$B7</f>
        <v>0.75</v>
      </c>
      <c r="T7" s="103">
        <v>427</v>
      </c>
      <c r="U7" s="103">
        <v>450</v>
      </c>
      <c r="V7" s="102">
        <f>T7/U7</f>
        <v>0.94888888888888889</v>
      </c>
    </row>
    <row r="8" spans="1:22" x14ac:dyDescent="0.25">
      <c r="A8" s="100" t="s">
        <v>320</v>
      </c>
      <c r="B8" s="101">
        <v>900</v>
      </c>
      <c r="C8" s="93"/>
      <c r="D8" s="102">
        <f t="shared" ref="D8:D11" si="0">F8/$B8</f>
        <v>1.05</v>
      </c>
      <c r="E8" s="103">
        <v>897</v>
      </c>
      <c r="F8" s="103">
        <v>945</v>
      </c>
      <c r="G8" s="102">
        <f t="shared" ref="G8:G11" si="1">E8/F8</f>
        <v>0.94920634920634916</v>
      </c>
      <c r="H8" s="93"/>
      <c r="I8" s="102">
        <f t="shared" ref="I8:I11" si="2">K8/$B8</f>
        <v>0.95</v>
      </c>
      <c r="J8" s="103">
        <v>812</v>
      </c>
      <c r="K8" s="103">
        <v>855</v>
      </c>
      <c r="L8" s="102">
        <f t="shared" ref="L8:L11" si="3">J8/K8</f>
        <v>0.94970760233918128</v>
      </c>
      <c r="M8" s="93"/>
      <c r="N8" s="102">
        <f t="shared" ref="N8:N11" si="4">P8/$B8</f>
        <v>0.85</v>
      </c>
      <c r="O8" s="103">
        <v>726</v>
      </c>
      <c r="P8" s="103">
        <v>765</v>
      </c>
      <c r="Q8" s="102">
        <f t="shared" ref="Q8:Q11" si="5">O8/P8</f>
        <v>0.94901960784313721</v>
      </c>
      <c r="R8" s="93"/>
      <c r="S8" s="102">
        <f t="shared" ref="S8:S11" si="6">U8/$B8</f>
        <v>0.75</v>
      </c>
      <c r="T8" s="103">
        <v>641</v>
      </c>
      <c r="U8" s="103">
        <v>675</v>
      </c>
      <c r="V8" s="102">
        <f t="shared" ref="V8:V11" si="7">T8/U8</f>
        <v>0.9496296296296296</v>
      </c>
    </row>
    <row r="9" spans="1:22" x14ac:dyDescent="0.25">
      <c r="A9" s="100" t="s">
        <v>259</v>
      </c>
      <c r="B9" s="101">
        <v>1200</v>
      </c>
      <c r="C9" s="93"/>
      <c r="D9" s="102">
        <f t="shared" si="0"/>
        <v>1.05</v>
      </c>
      <c r="E9" s="103">
        <v>1197</v>
      </c>
      <c r="F9" s="103">
        <v>1260</v>
      </c>
      <c r="G9" s="102">
        <f t="shared" si="1"/>
        <v>0.95</v>
      </c>
      <c r="H9" s="93"/>
      <c r="I9" s="102">
        <f t="shared" si="2"/>
        <v>0.95</v>
      </c>
      <c r="J9" s="103">
        <v>1083</v>
      </c>
      <c r="K9" s="103">
        <v>1140</v>
      </c>
      <c r="L9" s="102">
        <f t="shared" si="3"/>
        <v>0.95</v>
      </c>
      <c r="M9" s="93"/>
      <c r="N9" s="102">
        <f t="shared" si="4"/>
        <v>0.85</v>
      </c>
      <c r="O9" s="103">
        <v>969</v>
      </c>
      <c r="P9" s="103">
        <v>1020</v>
      </c>
      <c r="Q9" s="102">
        <f t="shared" si="5"/>
        <v>0.95</v>
      </c>
      <c r="R9" s="93"/>
      <c r="S9" s="102">
        <f t="shared" si="6"/>
        <v>0.75</v>
      </c>
      <c r="T9" s="103">
        <v>855</v>
      </c>
      <c r="U9" s="103">
        <v>900</v>
      </c>
      <c r="V9" s="102">
        <f t="shared" si="7"/>
        <v>0.95</v>
      </c>
    </row>
    <row r="10" spans="1:22" x14ac:dyDescent="0.25">
      <c r="A10" s="100" t="s">
        <v>321</v>
      </c>
      <c r="B10" s="101">
        <v>1600</v>
      </c>
      <c r="C10" s="93"/>
      <c r="D10" s="102">
        <f t="shared" si="0"/>
        <v>1.05</v>
      </c>
      <c r="E10" s="103">
        <v>1596</v>
      </c>
      <c r="F10" s="103">
        <v>1680</v>
      </c>
      <c r="G10" s="102">
        <f t="shared" si="1"/>
        <v>0.95</v>
      </c>
      <c r="H10" s="93"/>
      <c r="I10" s="102">
        <f t="shared" si="2"/>
        <v>0.95</v>
      </c>
      <c r="J10" s="103">
        <v>1444</v>
      </c>
      <c r="K10" s="103">
        <v>1520</v>
      </c>
      <c r="L10" s="102">
        <f t="shared" si="3"/>
        <v>0.95</v>
      </c>
      <c r="M10" s="93"/>
      <c r="N10" s="102">
        <f t="shared" si="4"/>
        <v>0.85</v>
      </c>
      <c r="O10" s="103">
        <v>1292</v>
      </c>
      <c r="P10" s="103">
        <v>1360</v>
      </c>
      <c r="Q10" s="102">
        <f t="shared" si="5"/>
        <v>0.95</v>
      </c>
      <c r="R10" s="93"/>
      <c r="S10" s="102">
        <f t="shared" si="6"/>
        <v>0.75</v>
      </c>
      <c r="T10" s="103">
        <v>1140</v>
      </c>
      <c r="U10" s="103">
        <v>1200</v>
      </c>
      <c r="V10" s="102">
        <f t="shared" si="7"/>
        <v>0.95</v>
      </c>
    </row>
    <row r="11" spans="1:22" x14ac:dyDescent="0.25">
      <c r="A11" s="100" t="s">
        <v>322</v>
      </c>
      <c r="B11" s="101">
        <v>2000</v>
      </c>
      <c r="C11" s="93"/>
      <c r="D11" s="102">
        <f t="shared" si="0"/>
        <v>1.05</v>
      </c>
      <c r="E11" s="103">
        <v>1995</v>
      </c>
      <c r="F11" s="103">
        <v>2100</v>
      </c>
      <c r="G11" s="102">
        <f t="shared" si="1"/>
        <v>0.95</v>
      </c>
      <c r="H11" s="93"/>
      <c r="I11" s="102">
        <f t="shared" si="2"/>
        <v>0.95</v>
      </c>
      <c r="J11" s="103">
        <v>1805</v>
      </c>
      <c r="K11" s="103">
        <v>1900</v>
      </c>
      <c r="L11" s="102">
        <f t="shared" si="3"/>
        <v>0.95</v>
      </c>
      <c r="M11" s="93"/>
      <c r="N11" s="102">
        <f t="shared" si="4"/>
        <v>0.85</v>
      </c>
      <c r="O11" s="103">
        <v>1615</v>
      </c>
      <c r="P11" s="103">
        <v>1700</v>
      </c>
      <c r="Q11" s="102">
        <f t="shared" si="5"/>
        <v>0.95</v>
      </c>
      <c r="R11" s="93"/>
      <c r="S11" s="102">
        <f t="shared" si="6"/>
        <v>0.75</v>
      </c>
      <c r="T11" s="103">
        <v>1425</v>
      </c>
      <c r="U11" s="103">
        <v>1500</v>
      </c>
      <c r="V11" s="102">
        <f t="shared" si="7"/>
        <v>0.95</v>
      </c>
    </row>
    <row r="12" spans="1:22" x14ac:dyDescent="0.25">
      <c r="A12" s="63"/>
      <c r="B12" s="63"/>
      <c r="C12" s="63"/>
      <c r="D12" s="63"/>
      <c r="E12" s="63"/>
      <c r="F12" s="63"/>
      <c r="G12" s="63"/>
      <c r="H12" s="63"/>
      <c r="I12" s="63"/>
      <c r="J12" s="63"/>
      <c r="K12" s="63"/>
      <c r="L12" s="63"/>
      <c r="M12" s="63"/>
      <c r="N12" s="63"/>
      <c r="O12" s="63"/>
      <c r="P12" s="63"/>
      <c r="Q12" s="63"/>
      <c r="R12" s="63"/>
      <c r="S12" s="63"/>
      <c r="T12" s="63"/>
      <c r="U12" s="63"/>
      <c r="V12" s="63"/>
    </row>
    <row r="13" spans="1:22" ht="77.25" customHeight="1" x14ac:dyDescent="0.25">
      <c r="A13" s="63"/>
      <c r="B13" s="88" t="s">
        <v>326</v>
      </c>
      <c r="C13" s="63"/>
      <c r="D13" s="160" t="s">
        <v>324</v>
      </c>
      <c r="E13" s="160"/>
      <c r="F13" s="160"/>
      <c r="G13" s="160"/>
      <c r="H13" s="97"/>
      <c r="I13" s="97"/>
      <c r="J13" s="97"/>
      <c r="K13" s="97"/>
      <c r="L13" s="97"/>
      <c r="M13" s="97"/>
      <c r="N13" s="97"/>
      <c r="O13" s="97"/>
      <c r="P13" s="97"/>
      <c r="Q13" s="97"/>
      <c r="R13" s="97"/>
      <c r="S13" s="160" t="s">
        <v>325</v>
      </c>
      <c r="T13" s="160"/>
      <c r="U13" s="160"/>
      <c r="V13" s="160"/>
    </row>
  </sheetData>
  <mergeCells count="18">
    <mergeCell ref="D3:G3"/>
    <mergeCell ref="I3:L3"/>
    <mergeCell ref="N3:Q3"/>
    <mergeCell ref="S3:V3"/>
    <mergeCell ref="D1:G1"/>
    <mergeCell ref="I1:L1"/>
    <mergeCell ref="N1:Q1"/>
    <mergeCell ref="S1:V1"/>
    <mergeCell ref="D2:G2"/>
    <mergeCell ref="I2:L2"/>
    <mergeCell ref="N2:Q2"/>
    <mergeCell ref="S2:V2"/>
    <mergeCell ref="D13:G13"/>
    <mergeCell ref="S13:V13"/>
    <mergeCell ref="E5:G5"/>
    <mergeCell ref="J5:L5"/>
    <mergeCell ref="O5:Q5"/>
    <mergeCell ref="T5:V5"/>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AC77E-621A-423B-B089-062412ED2927}">
  <dimension ref="A1:P10"/>
  <sheetViews>
    <sheetView workbookViewId="0">
      <selection activeCell="B9" sqref="B9"/>
    </sheetView>
  </sheetViews>
  <sheetFormatPr defaultRowHeight="15" x14ac:dyDescent="0.25"/>
  <cols>
    <col min="1" max="4" width="14.85546875" customWidth="1"/>
    <col min="5" max="5" width="4.7109375" customWidth="1"/>
    <col min="6" max="8" width="18.140625" customWidth="1"/>
    <col min="9" max="9" width="4.7109375" customWidth="1"/>
    <col min="10" max="10" width="31.7109375" bestFit="1" customWidth="1"/>
    <col min="11" max="11" width="4.7109375" customWidth="1"/>
    <col min="12" max="12" width="18.5703125" bestFit="1" customWidth="1"/>
    <col min="13" max="13" width="4.7109375" customWidth="1"/>
    <col min="14" max="14" width="18.5703125" bestFit="1" customWidth="1"/>
    <col min="15" max="15" width="4.7109375" customWidth="1"/>
    <col min="16" max="16" width="53.42578125" customWidth="1"/>
  </cols>
  <sheetData>
    <row r="1" spans="1:16" s="3" customFormat="1" x14ac:dyDescent="0.25">
      <c r="A1" s="10" t="s">
        <v>37</v>
      </c>
      <c r="B1" s="84" t="s">
        <v>308</v>
      </c>
      <c r="C1" s="11" t="s">
        <v>309</v>
      </c>
      <c r="D1" s="11" t="s">
        <v>335</v>
      </c>
      <c r="E1" s="10"/>
      <c r="F1" s="10" t="s">
        <v>38</v>
      </c>
      <c r="G1" s="84" t="s">
        <v>308</v>
      </c>
      <c r="H1" s="11" t="s">
        <v>309</v>
      </c>
      <c r="I1" s="10"/>
      <c r="J1" s="10" t="s">
        <v>47</v>
      </c>
      <c r="K1" s="10"/>
      <c r="L1" s="10" t="s">
        <v>52</v>
      </c>
      <c r="M1" s="10"/>
      <c r="N1" s="10" t="s">
        <v>51</v>
      </c>
      <c r="O1" s="10"/>
      <c r="P1" s="10" t="s">
        <v>232</v>
      </c>
    </row>
    <row r="2" spans="1:16" ht="14.45" customHeight="1" x14ac:dyDescent="0.25">
      <c r="A2" s="12" t="s">
        <v>29</v>
      </c>
      <c r="B2" s="86"/>
      <c r="C2" s="86">
        <v>40</v>
      </c>
      <c r="D2" s="26">
        <f>(500-(MAX(B2:C2)-100))/1000</f>
        <v>0.56000000000000005</v>
      </c>
      <c r="E2" s="4"/>
      <c r="F2" s="12" t="s">
        <v>45</v>
      </c>
      <c r="G2" s="86"/>
      <c r="H2" s="86">
        <f>Armour!C2</f>
        <v>25</v>
      </c>
      <c r="I2" s="4"/>
      <c r="J2" s="12" t="s">
        <v>13</v>
      </c>
      <c r="K2" s="4"/>
      <c r="L2" s="12" t="s">
        <v>83</v>
      </c>
      <c r="M2" s="4"/>
      <c r="N2" s="12" t="s">
        <v>153</v>
      </c>
      <c r="O2" s="4"/>
      <c r="P2" s="168" t="s">
        <v>233</v>
      </c>
    </row>
    <row r="3" spans="1:16" x14ac:dyDescent="0.25">
      <c r="A3" s="12" t="s">
        <v>30</v>
      </c>
      <c r="B3" s="86">
        <f>C2</f>
        <v>40</v>
      </c>
      <c r="C3" s="86">
        <v>60</v>
      </c>
      <c r="D3" s="26">
        <f t="shared" ref="D3:D9" si="0">(500-(MAX(B3:C3)-100))/1000</f>
        <v>0.54</v>
      </c>
      <c r="E3" s="4"/>
      <c r="F3" s="12" t="s">
        <v>39</v>
      </c>
      <c r="G3" s="86">
        <f>H2</f>
        <v>25</v>
      </c>
      <c r="H3" s="86">
        <f>Armour!C3</f>
        <v>50</v>
      </c>
      <c r="I3" s="4"/>
      <c r="J3" s="12" t="s">
        <v>14</v>
      </c>
      <c r="K3" s="4"/>
      <c r="L3" s="12" t="s">
        <v>84</v>
      </c>
      <c r="M3" s="4"/>
      <c r="N3" s="12" t="s">
        <v>154</v>
      </c>
      <c r="O3" s="4"/>
      <c r="P3" s="169"/>
    </row>
    <row r="4" spans="1:16" x14ac:dyDescent="0.25">
      <c r="A4" s="12" t="s">
        <v>31</v>
      </c>
      <c r="B4" s="86">
        <f t="shared" ref="B4:B9" si="1">C3</f>
        <v>60</v>
      </c>
      <c r="C4" s="86">
        <v>90</v>
      </c>
      <c r="D4" s="26">
        <f t="shared" si="0"/>
        <v>0.51</v>
      </c>
      <c r="E4" s="4"/>
      <c r="F4" s="12" t="s">
        <v>40</v>
      </c>
      <c r="G4" s="86">
        <f t="shared" ref="G4:G8" si="2">H3</f>
        <v>50</v>
      </c>
      <c r="H4" s="86">
        <f>Armour!C4</f>
        <v>67</v>
      </c>
      <c r="I4" s="4"/>
      <c r="J4" s="12" t="s">
        <v>46</v>
      </c>
      <c r="K4" s="4"/>
      <c r="L4" s="12" t="s">
        <v>85</v>
      </c>
      <c r="M4" s="4"/>
      <c r="N4" s="12" t="s">
        <v>155</v>
      </c>
      <c r="O4" s="4"/>
      <c r="P4" s="4"/>
    </row>
    <row r="5" spans="1:16" x14ac:dyDescent="0.25">
      <c r="A5" s="12" t="s">
        <v>32</v>
      </c>
      <c r="B5" s="86">
        <f t="shared" si="1"/>
        <v>90</v>
      </c>
      <c r="C5" s="86">
        <v>110</v>
      </c>
      <c r="D5" s="26">
        <f t="shared" si="0"/>
        <v>0.49</v>
      </c>
      <c r="E5" s="4"/>
      <c r="F5" s="12" t="s">
        <v>41</v>
      </c>
      <c r="G5" s="86">
        <f t="shared" si="2"/>
        <v>67</v>
      </c>
      <c r="H5" s="86">
        <f>Armour!C5</f>
        <v>100</v>
      </c>
      <c r="I5" s="4"/>
      <c r="J5" s="12" t="s">
        <v>48</v>
      </c>
      <c r="K5" s="4"/>
      <c r="L5" s="12" t="s">
        <v>99</v>
      </c>
      <c r="M5" s="4"/>
      <c r="N5" s="12" t="s">
        <v>156</v>
      </c>
      <c r="O5" s="4"/>
      <c r="P5" s="4"/>
    </row>
    <row r="6" spans="1:16" x14ac:dyDescent="0.25">
      <c r="A6" s="12" t="s">
        <v>33</v>
      </c>
      <c r="B6" s="86">
        <f t="shared" si="1"/>
        <v>110</v>
      </c>
      <c r="C6" s="86">
        <v>160</v>
      </c>
      <c r="D6" s="26">
        <f t="shared" si="0"/>
        <v>0.44</v>
      </c>
      <c r="E6" s="4"/>
      <c r="F6" s="12" t="s">
        <v>42</v>
      </c>
      <c r="G6" s="86">
        <f t="shared" si="2"/>
        <v>100</v>
      </c>
      <c r="H6" s="86">
        <f>Armour!C6</f>
        <v>150</v>
      </c>
      <c r="I6" s="4"/>
      <c r="J6" s="12" t="s">
        <v>27</v>
      </c>
      <c r="K6" s="4"/>
      <c r="L6" s="12"/>
      <c r="M6" s="4"/>
      <c r="N6" s="12"/>
      <c r="O6" s="4"/>
      <c r="P6" s="12"/>
    </row>
    <row r="7" spans="1:16" x14ac:dyDescent="0.25">
      <c r="A7" s="12" t="s">
        <v>34</v>
      </c>
      <c r="B7" s="86">
        <f t="shared" si="1"/>
        <v>160</v>
      </c>
      <c r="C7" s="86">
        <v>210</v>
      </c>
      <c r="D7" s="26">
        <f t="shared" si="0"/>
        <v>0.39</v>
      </c>
      <c r="E7" s="4"/>
      <c r="F7" s="12" t="s">
        <v>43</v>
      </c>
      <c r="G7" s="86">
        <f t="shared" si="2"/>
        <v>150</v>
      </c>
      <c r="H7" s="86">
        <f>Armour!C7</f>
        <v>300</v>
      </c>
      <c r="I7" s="4"/>
      <c r="J7" s="12" t="s">
        <v>28</v>
      </c>
      <c r="K7" s="4"/>
      <c r="L7" s="12"/>
      <c r="M7" s="4"/>
      <c r="N7" s="12"/>
      <c r="O7" s="4"/>
      <c r="P7" s="12"/>
    </row>
    <row r="8" spans="1:16" x14ac:dyDescent="0.25">
      <c r="A8" s="12" t="s">
        <v>35</v>
      </c>
      <c r="B8" s="86">
        <f t="shared" si="1"/>
        <v>210</v>
      </c>
      <c r="C8" s="86">
        <v>250</v>
      </c>
      <c r="D8" s="26">
        <f t="shared" si="0"/>
        <v>0.35</v>
      </c>
      <c r="E8" s="4"/>
      <c r="F8" s="12" t="s">
        <v>44</v>
      </c>
      <c r="G8" s="86">
        <f t="shared" si="2"/>
        <v>300</v>
      </c>
      <c r="H8" s="86"/>
      <c r="I8" s="4"/>
      <c r="J8" s="12"/>
      <c r="K8" s="4"/>
      <c r="L8" s="4"/>
      <c r="M8" s="4"/>
      <c r="N8" s="4"/>
      <c r="O8" s="4"/>
      <c r="P8" s="4"/>
    </row>
    <row r="9" spans="1:16" x14ac:dyDescent="0.25">
      <c r="A9" s="12" t="s">
        <v>36</v>
      </c>
      <c r="B9" s="86">
        <f t="shared" si="1"/>
        <v>250</v>
      </c>
      <c r="C9" s="86"/>
      <c r="D9" s="26">
        <f t="shared" si="0"/>
        <v>0.35</v>
      </c>
      <c r="E9" s="4"/>
      <c r="F9" s="12"/>
      <c r="G9" s="12"/>
      <c r="H9" s="12"/>
      <c r="I9" s="4"/>
      <c r="J9" s="12"/>
      <c r="K9" s="4"/>
      <c r="L9" s="4"/>
      <c r="M9" s="4"/>
      <c r="N9" s="4"/>
      <c r="O9" s="4"/>
      <c r="P9" s="4"/>
    </row>
    <row r="10" spans="1:16" x14ac:dyDescent="0.25">
      <c r="A10" s="4"/>
      <c r="B10" s="4"/>
      <c r="C10" s="4"/>
      <c r="E10" s="4"/>
      <c r="F10" s="4"/>
      <c r="G10" s="4"/>
      <c r="H10" s="4"/>
      <c r="I10" s="4"/>
      <c r="J10" s="4"/>
      <c r="K10" s="4"/>
      <c r="L10" s="4"/>
      <c r="M10" s="4"/>
      <c r="N10" s="4"/>
      <c r="O10" s="4"/>
      <c r="P10" s="4"/>
    </row>
  </sheetData>
  <mergeCells count="1">
    <mergeCell ref="P2:P3"/>
  </mergeCells>
  <conditionalFormatting sqref="A2:D9">
    <cfRule type="cellIs" dxfId="6" priority="2" operator="notEqual">
      <formula>""</formula>
    </cfRule>
  </conditionalFormatting>
  <conditionalFormatting sqref="F2:H9">
    <cfRule type="cellIs" dxfId="5" priority="1" operator="notEqual">
      <formula>""</formula>
    </cfRule>
  </conditionalFormatting>
  <conditionalFormatting sqref="J2:J9">
    <cfRule type="cellIs" dxfId="4" priority="8" operator="notEqual">
      <formula>""</formula>
    </cfRule>
  </conditionalFormatting>
  <conditionalFormatting sqref="L2:L7">
    <cfRule type="cellIs" dxfId="3" priority="7" operator="notEqual">
      <formula>""</formula>
    </cfRule>
  </conditionalFormatting>
  <conditionalFormatting sqref="N2:N7">
    <cfRule type="cellIs" dxfId="2" priority="6" operator="notEqual">
      <formula>""</formula>
    </cfRule>
  </conditionalFormatting>
  <conditionalFormatting sqref="P2 P6:P7">
    <cfRule type="cellIs" dxfId="1" priority="5" operator="notEqual">
      <formula>""</formula>
    </cfRule>
  </conditionalFormatting>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76E3C-2D2F-4F25-8155-EE6C40D677FF}">
  <dimension ref="A1:A7"/>
  <sheetViews>
    <sheetView workbookViewId="0">
      <selection activeCell="A5" sqref="A5"/>
    </sheetView>
  </sheetViews>
  <sheetFormatPr defaultRowHeight="15" x14ac:dyDescent="0.25"/>
  <sheetData>
    <row r="1" spans="1:1" x14ac:dyDescent="0.25">
      <c r="A1" s="108" t="s">
        <v>339</v>
      </c>
    </row>
    <row r="2" spans="1:1" x14ac:dyDescent="0.25">
      <c r="A2" t="s">
        <v>340</v>
      </c>
    </row>
    <row r="3" spans="1:1" x14ac:dyDescent="0.25">
      <c r="A3" t="s">
        <v>343</v>
      </c>
    </row>
    <row r="4" spans="1:1" x14ac:dyDescent="0.25">
      <c r="A4" t="s">
        <v>341</v>
      </c>
    </row>
    <row r="5" spans="1:1" x14ac:dyDescent="0.25">
      <c r="A5" t="s">
        <v>342</v>
      </c>
    </row>
    <row r="6" spans="1:1" x14ac:dyDescent="0.25">
      <c r="A6" t="s">
        <v>344</v>
      </c>
    </row>
    <row r="7" spans="1:1" x14ac:dyDescent="0.25">
      <c r="A7" t="s">
        <v>345</v>
      </c>
    </row>
  </sheetData>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B652E-C49E-4B9A-BCE3-499F0035017A}">
  <dimension ref="A1:I10000"/>
  <sheetViews>
    <sheetView workbookViewId="0">
      <selection activeCell="R24" sqref="R24"/>
    </sheetView>
  </sheetViews>
  <sheetFormatPr defaultRowHeight="15" x14ac:dyDescent="0.25"/>
  <cols>
    <col min="3" max="3" width="9.140625" style="3"/>
    <col min="7" max="9" width="9.140625" style="3"/>
  </cols>
  <sheetData>
    <row r="1" spans="1:9" x14ac:dyDescent="0.25">
      <c r="A1" s="33">
        <f ca="1">RAND()</f>
        <v>8.936011991626136E-2</v>
      </c>
      <c r="B1" s="33">
        <f ca="1">RAND()</f>
        <v>0.95707620242472979</v>
      </c>
      <c r="C1" s="37">
        <f ca="1">('Win-Draw-Loss'!$B$38+(('Win-Draw-Loss'!$B$39-'Win-Draw-Loss'!$B$38)*A1)+('Win-Draw-Loss'!$B$38+(('Win-Draw-Loss'!$B$39-'Win-Draw-Loss'!$B$38)*B1)))/2</f>
        <v>20.464363223409912</v>
      </c>
      <c r="E1" s="33">
        <f ca="1">RAND()</f>
        <v>0.9161512343657866</v>
      </c>
      <c r="F1" s="33">
        <f ca="1">RAND()</f>
        <v>0.18497592822899755</v>
      </c>
      <c r="G1" s="37">
        <f ca="1">('Win-Draw-Loss'!$D$38+(('Win-Draw-Loss'!$D$39-'Win-Draw-Loss'!$D$38)*E1)+('Win-Draw-Loss'!$D$38+(('Win-Draw-Loss'!$D$39-'Win-Draw-Loss'!$D$38)*F1)))/2</f>
        <v>31.516907438921763</v>
      </c>
      <c r="H1" s="37"/>
      <c r="I1" s="3">
        <f ca="1">(G1-C1)*600/'Win-Draw-Loss'!$B$42</f>
        <v>22.105088431023702</v>
      </c>
    </row>
    <row r="2" spans="1:9" x14ac:dyDescent="0.25">
      <c r="A2" s="33">
        <f t="shared" ref="A2:B65" ca="1" si="0">RAND()</f>
        <v>0.48300439063212497</v>
      </c>
      <c r="B2" s="33">
        <f t="shared" ca="1" si="0"/>
        <v>0.92858301373889829</v>
      </c>
      <c r="C2" s="37">
        <f ca="1">('Win-Draw-Loss'!$B$38+(('Win-Draw-Loss'!$B$39-'Win-Draw-Loss'!$B$38)*A2)+('Win-Draw-Loss'!$B$38+(('Win-Draw-Loss'!$B$39-'Win-Draw-Loss'!$B$38)*B2)))/2</f>
        <v>24.115874043710235</v>
      </c>
      <c r="E2" s="33">
        <f t="shared" ref="E2:F65" ca="1" si="1">RAND()</f>
        <v>0.36051768493103253</v>
      </c>
      <c r="F2" s="33">
        <f t="shared" ca="1" si="1"/>
        <v>0.76900609644127005</v>
      </c>
      <c r="G2" s="37">
        <f ca="1">('Win-Draw-Loss'!$D$38+(('Win-Draw-Loss'!$D$39-'Win-Draw-Loss'!$D$38)*E2)+('Win-Draw-Loss'!$D$38+(('Win-Draw-Loss'!$D$39-'Win-Draw-Loss'!$D$38)*F2)))/2</f>
        <v>31.942856720584537</v>
      </c>
      <c r="H2" s="37"/>
      <c r="I2" s="3">
        <f ca="1">(G2-C2)*600/'Win-Draw-Loss'!$B$42</f>
        <v>15.653965353748601</v>
      </c>
    </row>
    <row r="3" spans="1:9" x14ac:dyDescent="0.25">
      <c r="A3" s="33">
        <f t="shared" ca="1" si="0"/>
        <v>0.33228123416677391</v>
      </c>
      <c r="B3" s="33">
        <f t="shared" ca="1" si="0"/>
        <v>0.5327184749631394</v>
      </c>
      <c r="C3" s="37">
        <f ca="1">('Win-Draw-Loss'!$B$38+(('Win-Draw-Loss'!$B$39-'Win-Draw-Loss'!$B$38)*A3)+('Win-Draw-Loss'!$B$38+(('Win-Draw-Loss'!$B$39-'Win-Draw-Loss'!$B$38)*B3)))/2</f>
        <v>18.649997091299134</v>
      </c>
      <c r="E3" s="33">
        <f t="shared" ca="1" si="1"/>
        <v>0.70641195851382099</v>
      </c>
      <c r="F3" s="33">
        <f t="shared" ca="1" si="1"/>
        <v>0.4733103878741538</v>
      </c>
      <c r="G3" s="37">
        <f ca="1">('Win-Draw-Loss'!$D$38+(('Win-Draw-Loss'!$D$39-'Win-Draw-Loss'!$D$38)*E3)+('Win-Draw-Loss'!$D$38+(('Win-Draw-Loss'!$D$39-'Win-Draw-Loss'!$D$38)*F3)))/2</f>
        <v>32.695835195819626</v>
      </c>
      <c r="H3" s="37"/>
      <c r="I3" s="3">
        <f ca="1">(G3-C3)*600/'Win-Draw-Loss'!$B$42</f>
        <v>28.091676209040987</v>
      </c>
    </row>
    <row r="4" spans="1:9" x14ac:dyDescent="0.25">
      <c r="A4" s="33">
        <f t="shared" ca="1" si="0"/>
        <v>0.8313623890978904</v>
      </c>
      <c r="B4" s="33">
        <f t="shared" ca="1" si="0"/>
        <v>8.5776568943345288E-2</v>
      </c>
      <c r="C4" s="37">
        <f ca="1">('Win-Draw-Loss'!$B$38+(('Win-Draw-Loss'!$B$39-'Win-Draw-Loss'!$B$38)*A4)+('Win-Draw-Loss'!$B$38+(('Win-Draw-Loss'!$B$39-'Win-Draw-Loss'!$B$38)*B4)))/2</f>
        <v>19.17138958041236</v>
      </c>
      <c r="E4" s="33">
        <f t="shared" ca="1" si="1"/>
        <v>0.99848737413854505</v>
      </c>
      <c r="F4" s="33">
        <f t="shared" ca="1" si="1"/>
        <v>4.0163872702608128E-2</v>
      </c>
      <c r="G4" s="37">
        <f ca="1">('Win-Draw-Loss'!$D$38+(('Win-Draw-Loss'!$D$39-'Win-Draw-Loss'!$D$38)*E4)+('Win-Draw-Loss'!$D$38+(('Win-Draw-Loss'!$D$39-'Win-Draw-Loss'!$D$38)*F4)))/2</f>
        <v>30.579768702617301</v>
      </c>
      <c r="H4" s="37"/>
      <c r="I4" s="3">
        <f ca="1">(G4-C4)*600/'Win-Draw-Loss'!$B$42</f>
        <v>22.816758244409883</v>
      </c>
    </row>
    <row r="5" spans="1:9" x14ac:dyDescent="0.25">
      <c r="A5" s="33">
        <f t="shared" ca="1" si="0"/>
        <v>0.68060624557732963</v>
      </c>
      <c r="B5" s="33">
        <f t="shared" ca="1" si="0"/>
        <v>0.52947770820036866</v>
      </c>
      <c r="C5" s="37">
        <f ca="1">('Win-Draw-Loss'!$B$38+(('Win-Draw-Loss'!$B$39-'Win-Draw-Loss'!$B$38)*A5)+('Win-Draw-Loss'!$B$38+(('Win-Draw-Loss'!$B$39-'Win-Draw-Loss'!$B$38)*B5)))/2</f>
        <v>22.100839537776984</v>
      </c>
      <c r="E5" s="33">
        <f t="shared" ca="1" si="1"/>
        <v>0.87042135167316825</v>
      </c>
      <c r="F5" s="33">
        <f t="shared" ca="1" si="1"/>
        <v>0.24874017840710794</v>
      </c>
      <c r="G5" s="37">
        <f ca="1">('Win-Draw-Loss'!$D$38+(('Win-Draw-Loss'!$D$39-'Win-Draw-Loss'!$D$38)*E5)+('Win-Draw-Loss'!$D$38+(('Win-Draw-Loss'!$D$39-'Win-Draw-Loss'!$D$38)*F5)))/2</f>
        <v>31.787422951204142</v>
      </c>
      <c r="H5" s="37"/>
      <c r="I5" s="3">
        <f ca="1">(G5-C5)*600/'Win-Draw-Loss'!$B$42</f>
        <v>19.373166826854316</v>
      </c>
    </row>
    <row r="6" spans="1:9" x14ac:dyDescent="0.25">
      <c r="A6" s="33">
        <f t="shared" ca="1" si="0"/>
        <v>0.90068398094067381</v>
      </c>
      <c r="B6" s="33">
        <f t="shared" ca="1" si="0"/>
        <v>5.7975591088237355E-2</v>
      </c>
      <c r="C6" s="37">
        <f ca="1">('Win-Draw-Loss'!$B$38+(('Win-Draw-Loss'!$B$39-'Win-Draw-Loss'!$B$38)*A6)+('Win-Draw-Loss'!$B$38+(('Win-Draw-Loss'!$B$39-'Win-Draw-Loss'!$B$38)*B6)))/2</f>
        <v>19.586595720289111</v>
      </c>
      <c r="E6" s="33">
        <f t="shared" ca="1" si="1"/>
        <v>0.7361604678252196</v>
      </c>
      <c r="F6" s="33">
        <f t="shared" ca="1" si="1"/>
        <v>0.83267065340193158</v>
      </c>
      <c r="G6" s="37">
        <f ca="1">('Win-Draw-Loss'!$D$38+(('Win-Draw-Loss'!$D$39-'Win-Draw-Loss'!$D$38)*E6)+('Win-Draw-Loss'!$D$38+(('Win-Draw-Loss'!$D$39-'Win-Draw-Loss'!$D$38)*F6)))/2</f>
        <v>38.532466818407272</v>
      </c>
      <c r="H6" s="37"/>
      <c r="I6" s="3">
        <f ca="1">(G6-C6)*600/'Win-Draw-Loss'!$B$42</f>
        <v>37.891742196236322</v>
      </c>
    </row>
    <row r="7" spans="1:9" x14ac:dyDescent="0.25">
      <c r="A7" s="33">
        <f t="shared" ca="1" si="0"/>
        <v>0.96572429120886683</v>
      </c>
      <c r="B7" s="33">
        <f t="shared" ca="1" si="0"/>
        <v>6.9564107762006167E-2</v>
      </c>
      <c r="C7" s="37">
        <f ca="1">('Win-Draw-Loss'!$B$38+(('Win-Draw-Loss'!$B$39-'Win-Draw-Loss'!$B$38)*A7)+('Win-Draw-Loss'!$B$38+(('Win-Draw-Loss'!$B$39-'Win-Draw-Loss'!$B$38)*B7)))/2</f>
        <v>20.352883989708729</v>
      </c>
      <c r="E7" s="33">
        <f t="shared" ca="1" si="1"/>
        <v>0.25834786322650793</v>
      </c>
      <c r="F7" s="33">
        <f t="shared" ca="1" si="1"/>
        <v>0.73599208924186243</v>
      </c>
      <c r="G7" s="37">
        <f ca="1">('Win-Draw-Loss'!$D$38+(('Win-Draw-Loss'!$D$39-'Win-Draw-Loss'!$D$38)*E7)+('Win-Draw-Loss'!$D$38+(('Win-Draw-Loss'!$D$39-'Win-Draw-Loss'!$D$38)*F7)))/2</f>
        <v>29.915099287025555</v>
      </c>
      <c r="H7" s="37"/>
      <c r="I7" s="3">
        <f ca="1">(G7-C7)*600/'Win-Draw-Loss'!$B$42</f>
        <v>19.124430594633651</v>
      </c>
    </row>
    <row r="8" spans="1:9" x14ac:dyDescent="0.25">
      <c r="A8" s="33">
        <f t="shared" ca="1" si="0"/>
        <v>0.45312734456661474</v>
      </c>
      <c r="B8" s="33">
        <f t="shared" ca="1" si="0"/>
        <v>0.44921193143393501</v>
      </c>
      <c r="C8" s="37">
        <f ca="1">('Win-Draw-Loss'!$B$38+(('Win-Draw-Loss'!$B$39-'Win-Draw-Loss'!$B$38)*A8)+('Win-Draw-Loss'!$B$38+(('Win-Draw-Loss'!$B$39-'Win-Draw-Loss'!$B$38)*B8)))/2</f>
        <v>19.0233927600055</v>
      </c>
      <c r="E8" s="33">
        <f t="shared" ca="1" si="1"/>
        <v>0.36607065178507181</v>
      </c>
      <c r="F8" s="33">
        <f t="shared" ca="1" si="1"/>
        <v>0.83107548160854838</v>
      </c>
      <c r="G8" s="37">
        <f ca="1">('Win-Draw-Loss'!$D$38+(('Win-Draw-Loss'!$D$39-'Win-Draw-Loss'!$D$38)*E8)+('Win-Draw-Loss'!$D$38+(('Win-Draw-Loss'!$D$39-'Win-Draw-Loss'!$D$38)*F8)))/2</f>
        <v>32.9571920009043</v>
      </c>
      <c r="H8" s="37"/>
      <c r="I8" s="3">
        <f ca="1">(G8-C8)*600/'Win-Draw-Loss'!$B$42</f>
        <v>27.8675984817976</v>
      </c>
    </row>
    <row r="9" spans="1:9" x14ac:dyDescent="0.25">
      <c r="A9" s="33">
        <f t="shared" ca="1" si="0"/>
        <v>0.15520585139589849</v>
      </c>
      <c r="B9" s="33">
        <f t="shared" ca="1" si="0"/>
        <v>0.71876639900063322</v>
      </c>
      <c r="C9" s="37">
        <f ca="1">('Win-Draw-Loss'!$B$38+(('Win-Draw-Loss'!$B$39-'Win-Draw-Loss'!$B$38)*A9)+('Win-Draw-Loss'!$B$38+(('Win-Draw-Loss'!$B$39-'Win-Draw-Loss'!$B$38)*B9)))/2</f>
        <v>18.739722503965318</v>
      </c>
      <c r="E9" s="33">
        <f t="shared" ca="1" si="1"/>
        <v>0.7696221530255577</v>
      </c>
      <c r="F9" s="33">
        <f t="shared" ca="1" si="1"/>
        <v>0.22383121424584662</v>
      </c>
      <c r="G9" s="37">
        <f ca="1">('Win-Draw-Loss'!$D$38+(('Win-Draw-Loss'!$D$39-'Win-Draw-Loss'!$D$38)*E9)+('Win-Draw-Loss'!$D$38+(('Win-Draw-Loss'!$D$39-'Win-Draw-Loss'!$D$38)*F9)))/2</f>
        <v>29.901800509071062</v>
      </c>
      <c r="H9" s="37"/>
      <c r="I9" s="3">
        <f ca="1">(G9-C9)*600/'Win-Draw-Loss'!$B$42</f>
        <v>22.324156010211489</v>
      </c>
    </row>
    <row r="10" spans="1:9" x14ac:dyDescent="0.25">
      <c r="A10" s="33">
        <f t="shared" ca="1" si="0"/>
        <v>4.799707328976055E-3</v>
      </c>
      <c r="B10" s="33">
        <f t="shared" ca="1" si="0"/>
        <v>0.28917830182208304</v>
      </c>
      <c r="C10" s="37">
        <f ca="1">('Win-Draw-Loss'!$B$38+(('Win-Draw-Loss'!$B$39-'Win-Draw-Loss'!$B$38)*A10)+('Win-Draw-Loss'!$B$38+(('Win-Draw-Loss'!$B$39-'Win-Draw-Loss'!$B$38)*B10)))/2</f>
        <v>12.939780091510592</v>
      </c>
      <c r="E10" s="33">
        <f t="shared" ca="1" si="1"/>
        <v>0.19864443435860479</v>
      </c>
      <c r="F10" s="33">
        <f t="shared" ca="1" si="1"/>
        <v>0.13244155851419503</v>
      </c>
      <c r="G10" s="37">
        <f ca="1">('Win-Draw-Loss'!$D$38+(('Win-Draw-Loss'!$D$39-'Win-Draw-Loss'!$D$38)*E10)+('Win-Draw-Loss'!$D$38+(('Win-Draw-Loss'!$D$39-'Win-Draw-Loss'!$D$38)*F10)))/2</f>
        <v>19.966289893091997</v>
      </c>
      <c r="H10" s="37"/>
      <c r="I10" s="3">
        <f ca="1">(G10-C10)*600/'Win-Draw-Loss'!$B$42</f>
        <v>14.053019603162808</v>
      </c>
    </row>
    <row r="11" spans="1:9" x14ac:dyDescent="0.25">
      <c r="A11" s="33">
        <f t="shared" ca="1" si="0"/>
        <v>0.45394184146286687</v>
      </c>
      <c r="B11" s="33">
        <f t="shared" ca="1" si="0"/>
        <v>0.84561311109438841</v>
      </c>
      <c r="C11" s="37">
        <f ca="1">('Win-Draw-Loss'!$B$38+(('Win-Draw-Loss'!$B$39-'Win-Draw-Loss'!$B$38)*A11)+('Win-Draw-Loss'!$B$38+(('Win-Draw-Loss'!$B$39-'Win-Draw-Loss'!$B$38)*B11)))/2</f>
        <v>22.995549525572553</v>
      </c>
      <c r="E11" s="33">
        <f t="shared" ca="1" si="1"/>
        <v>0.43424161177629284</v>
      </c>
      <c r="F11" s="33">
        <f t="shared" ca="1" si="1"/>
        <v>0.5551783517878055</v>
      </c>
      <c r="G11" s="37">
        <f ca="1">('Win-Draw-Loss'!$D$38+(('Win-Draw-Loss'!$D$39-'Win-Draw-Loss'!$D$38)*E11)+('Win-Draw-Loss'!$D$38+(('Win-Draw-Loss'!$D$39-'Win-Draw-Loss'!$D$38)*F11)))/2</f>
        <v>29.841299453461474</v>
      </c>
      <c r="H11" s="37"/>
      <c r="I11" s="3">
        <f ca="1">(G11-C11)*600/'Win-Draw-Loss'!$B$42</f>
        <v>13.691499855777842</v>
      </c>
    </row>
    <row r="12" spans="1:9" x14ac:dyDescent="0.25">
      <c r="A12" s="33">
        <f t="shared" ca="1" si="0"/>
        <v>0.98934900431372919</v>
      </c>
      <c r="B12" s="33">
        <f t="shared" ca="1" si="0"/>
        <v>0.93887808604405754</v>
      </c>
      <c r="C12" s="37">
        <f ca="1">('Win-Draw-Loss'!$B$38+(('Win-Draw-Loss'!$B$39-'Win-Draw-Loss'!$B$38)*A12)+('Win-Draw-Loss'!$B$38+(('Win-Draw-Loss'!$B$39-'Win-Draw-Loss'!$B$38)*B12)))/2</f>
        <v>29.282270903577867</v>
      </c>
      <c r="E12" s="33">
        <f t="shared" ca="1" si="1"/>
        <v>0.55511022952345856</v>
      </c>
      <c r="F12" s="33">
        <f t="shared" ca="1" si="1"/>
        <v>8.9782671244905243E-2</v>
      </c>
      <c r="G12" s="37">
        <f ca="1">('Win-Draw-Loss'!$D$38+(('Win-Draw-Loss'!$D$39-'Win-Draw-Loss'!$D$38)*E12)+('Win-Draw-Loss'!$D$38+(('Win-Draw-Loss'!$D$39-'Win-Draw-Loss'!$D$38)*F12)))/2</f>
        <v>24.673393511525457</v>
      </c>
      <c r="H12" s="37"/>
      <c r="I12" s="3">
        <f ca="1">(G12-C12)*600/'Win-Draw-Loss'!$B$42</f>
        <v>-9.2177547841048195</v>
      </c>
    </row>
    <row r="13" spans="1:9" x14ac:dyDescent="0.25">
      <c r="A13" s="33">
        <f t="shared" ca="1" si="0"/>
        <v>0.39246126558757111</v>
      </c>
      <c r="B13" s="33">
        <f t="shared" ca="1" si="0"/>
        <v>0.35686634633587178</v>
      </c>
      <c r="C13" s="37">
        <f ca="1">('Win-Draw-Loss'!$B$38+(('Win-Draw-Loss'!$B$39-'Win-Draw-Loss'!$B$38)*A13)+('Win-Draw-Loss'!$B$38+(('Win-Draw-Loss'!$B$39-'Win-Draw-Loss'!$B$38)*B13)))/2</f>
        <v>17.49327611923443</v>
      </c>
      <c r="E13" s="33">
        <f t="shared" ca="1" si="1"/>
        <v>0.95174770221012106</v>
      </c>
      <c r="F13" s="33">
        <f t="shared" ca="1" si="1"/>
        <v>0.30072631486589774</v>
      </c>
      <c r="G13" s="37">
        <f ca="1">('Win-Draw-Loss'!$D$38+(('Win-Draw-Loss'!$D$39-'Win-Draw-Loss'!$D$38)*E13)+('Win-Draw-Loss'!$D$38+(('Win-Draw-Loss'!$D$39-'Win-Draw-Loss'!$D$38)*F13)))/2</f>
        <v>33.787110256140281</v>
      </c>
      <c r="H13" s="37"/>
      <c r="I13" s="3">
        <f ca="1">(G13-C13)*600/'Win-Draw-Loss'!$B$42</f>
        <v>32.587668273811701</v>
      </c>
    </row>
    <row r="14" spans="1:9" x14ac:dyDescent="0.25">
      <c r="A14" s="33">
        <f t="shared" ca="1" si="0"/>
        <v>0.38652805114138422</v>
      </c>
      <c r="B14" s="33">
        <f t="shared" ca="1" si="0"/>
        <v>0.17094197588715387</v>
      </c>
      <c r="C14" s="37">
        <f ca="1">('Win-Draw-Loss'!$B$38+(('Win-Draw-Loss'!$B$39-'Win-Draw-Loss'!$B$38)*A14)+('Win-Draw-Loss'!$B$38+(('Win-Draw-Loss'!$B$39-'Win-Draw-Loss'!$B$38)*B14)))/2</f>
        <v>15.574700270285382</v>
      </c>
      <c r="E14" s="33">
        <f t="shared" ca="1" si="1"/>
        <v>0.83271717776431553</v>
      </c>
      <c r="F14" s="33">
        <f t="shared" ca="1" si="1"/>
        <v>0.29779602606439348</v>
      </c>
      <c r="G14" s="37">
        <f ca="1">('Win-Draw-Loss'!$D$38+(('Win-Draw-Loss'!$D$39-'Win-Draw-Loss'!$D$38)*E14)+('Win-Draw-Loss'!$D$38+(('Win-Draw-Loss'!$D$39-'Win-Draw-Loss'!$D$38)*F14)))/2</f>
        <v>31.957698057430633</v>
      </c>
      <c r="H14" s="37"/>
      <c r="I14" s="3">
        <f ca="1">(G14-C14)*600/'Win-Draw-Loss'!$B$42</f>
        <v>32.7659955742905</v>
      </c>
    </row>
    <row r="15" spans="1:9" x14ac:dyDescent="0.25">
      <c r="A15" s="33">
        <f t="shared" ca="1" si="0"/>
        <v>0.87471402098235951</v>
      </c>
      <c r="B15" s="33">
        <f t="shared" ca="1" si="0"/>
        <v>0.39051916484118232</v>
      </c>
      <c r="C15" s="37">
        <f ca="1">('Win-Draw-Loss'!$B$38+(('Win-Draw-Loss'!$B$39-'Win-Draw-Loss'!$B$38)*A15)+('Win-Draw-Loss'!$B$38+(('Win-Draw-Loss'!$B$39-'Win-Draw-Loss'!$B$38)*B15)))/2</f>
        <v>22.652331858235417</v>
      </c>
      <c r="E15" s="33">
        <f t="shared" ca="1" si="1"/>
        <v>6.9160896585941156E-2</v>
      </c>
      <c r="F15" s="33">
        <f t="shared" ca="1" si="1"/>
        <v>0.93636455132548513</v>
      </c>
      <c r="G15" s="37">
        <f ca="1">('Win-Draw-Loss'!$D$38+(('Win-Draw-Loss'!$D$39-'Win-Draw-Loss'!$D$38)*E15)+('Win-Draw-Loss'!$D$38+(('Win-Draw-Loss'!$D$39-'Win-Draw-Loss'!$D$38)*F15)))/2</f>
        <v>30.082881718671395</v>
      </c>
      <c r="H15" s="37"/>
      <c r="I15" s="3">
        <f ca="1">(G15-C15)*600/'Win-Draw-Loss'!$B$42</f>
        <v>14.861099720871955</v>
      </c>
    </row>
    <row r="16" spans="1:9" x14ac:dyDescent="0.25">
      <c r="A16" s="33">
        <f t="shared" ca="1" si="0"/>
        <v>0.91305501152244695</v>
      </c>
      <c r="B16" s="33">
        <f t="shared" ca="1" si="0"/>
        <v>0.2980176975107095</v>
      </c>
      <c r="C16" s="37">
        <f ca="1">('Win-Draw-Loss'!$B$38+(('Win-Draw-Loss'!$B$39-'Win-Draw-Loss'!$B$38)*A16)+('Win-Draw-Loss'!$B$38+(('Win-Draw-Loss'!$B$39-'Win-Draw-Loss'!$B$38)*B16)))/2</f>
        <v>22.110727090331565</v>
      </c>
      <c r="E16" s="33">
        <f t="shared" ca="1" si="1"/>
        <v>7.6352579315397406E-3</v>
      </c>
      <c r="F16" s="33">
        <f t="shared" ca="1" si="1"/>
        <v>0.82525616512685229</v>
      </c>
      <c r="G16" s="37">
        <f ca="1">('Win-Draw-Loss'!$D$38+(('Win-Draw-Loss'!$D$39-'Win-Draw-Loss'!$D$38)*E16)+('Win-Draw-Loss'!$D$38+(('Win-Draw-Loss'!$D$39-'Win-Draw-Loss'!$D$38)*F16)))/2</f>
        <v>27.493371345875879</v>
      </c>
      <c r="H16" s="37"/>
      <c r="I16" s="3">
        <f ca="1">(G16-C16)*600/'Win-Draw-Loss'!$B$42</f>
        <v>10.765288511088627</v>
      </c>
    </row>
    <row r="17" spans="1:9" x14ac:dyDescent="0.25">
      <c r="A17" s="33">
        <f t="shared" ca="1" si="0"/>
        <v>0.59338729051227779</v>
      </c>
      <c r="B17" s="33">
        <f t="shared" ca="1" si="0"/>
        <v>0.95893495702570419</v>
      </c>
      <c r="C17" s="37">
        <f ca="1">('Win-Draw-Loss'!$B$38+(('Win-Draw-Loss'!$B$39-'Win-Draw-Loss'!$B$38)*A17)+('Win-Draw-Loss'!$B$38+(('Win-Draw-Loss'!$B$39-'Win-Draw-Loss'!$B$38)*B17)))/2</f>
        <v>25.523222475379818</v>
      </c>
      <c r="E17" s="33">
        <f t="shared" ca="1" si="1"/>
        <v>0.953263190936816</v>
      </c>
      <c r="F17" s="33">
        <f t="shared" ca="1" si="1"/>
        <v>0.18228710573005191</v>
      </c>
      <c r="G17" s="37">
        <f ca="1">('Win-Draw-Loss'!$D$38+(('Win-Draw-Loss'!$D$39-'Win-Draw-Loss'!$D$38)*E17)+('Win-Draw-Loss'!$D$38+(('Win-Draw-Loss'!$D$39-'Win-Draw-Loss'!$D$38)*F17)))/2</f>
        <v>32.033254450003014</v>
      </c>
      <c r="H17" s="37"/>
      <c r="I17" s="3">
        <f ca="1">(G17-C17)*600/'Win-Draw-Loss'!$B$42</f>
        <v>13.020063949246392</v>
      </c>
    </row>
    <row r="18" spans="1:9" x14ac:dyDescent="0.25">
      <c r="A18" s="33">
        <f t="shared" ca="1" si="0"/>
        <v>0.27184088201263257</v>
      </c>
      <c r="B18" s="33">
        <f t="shared" ca="1" si="0"/>
        <v>0.19723293603097514</v>
      </c>
      <c r="C18" s="37">
        <f ca="1">('Win-Draw-Loss'!$B$38+(('Win-Draw-Loss'!$B$39-'Win-Draw-Loss'!$B$38)*A18)+('Win-Draw-Loss'!$B$38+(('Win-Draw-Loss'!$B$39-'Win-Draw-Loss'!$B$38)*B18)))/2</f>
        <v>14.690738180436078</v>
      </c>
      <c r="E18" s="33">
        <f t="shared" ca="1" si="1"/>
        <v>0.28670758189018397</v>
      </c>
      <c r="F18" s="33">
        <f t="shared" ca="1" si="1"/>
        <v>0.95413970923504376</v>
      </c>
      <c r="G18" s="37">
        <f ca="1">('Win-Draw-Loss'!$D$38+(('Win-Draw-Loss'!$D$39-'Win-Draw-Loss'!$D$38)*E18)+('Win-Draw-Loss'!$D$38+(('Win-Draw-Loss'!$D$39-'Win-Draw-Loss'!$D$38)*F18)))/2</f>
        <v>33.612709366878413</v>
      </c>
      <c r="H18" s="37"/>
      <c r="I18" s="3">
        <f ca="1">(G18-C18)*600/'Win-Draw-Loss'!$B$42</f>
        <v>37.843942372884669</v>
      </c>
    </row>
    <row r="19" spans="1:9" x14ac:dyDescent="0.25">
      <c r="A19" s="33">
        <f t="shared" ca="1" si="0"/>
        <v>0.51990174114861087</v>
      </c>
      <c r="B19" s="33">
        <f t="shared" ca="1" si="0"/>
        <v>0.54168560005076416</v>
      </c>
      <c r="C19" s="37">
        <f ca="1">('Win-Draw-Loss'!$B$38+(('Win-Draw-Loss'!$B$39-'Win-Draw-Loss'!$B$38)*A19)+('Win-Draw-Loss'!$B$38+(('Win-Draw-Loss'!$B$39-'Win-Draw-Loss'!$B$38)*B19)))/2</f>
        <v>20.61587341199375</v>
      </c>
      <c r="E19" s="33">
        <f t="shared" ca="1" si="1"/>
        <v>0.89114823435485058</v>
      </c>
      <c r="F19" s="33">
        <f t="shared" ca="1" si="1"/>
        <v>0.47705173318007332</v>
      </c>
      <c r="G19" s="37">
        <f ca="1">('Win-Draw-Loss'!$D$38+(('Win-Draw-Loss'!$D$39-'Win-Draw-Loss'!$D$38)*E19)+('Win-Draw-Loss'!$D$38+(('Win-Draw-Loss'!$D$39-'Win-Draw-Loss'!$D$38)*F19)))/2</f>
        <v>35.522999513023855</v>
      </c>
      <c r="H19" s="37"/>
      <c r="I19" s="3">
        <f ca="1">(G19-C19)*600/'Win-Draw-Loss'!$B$42</f>
        <v>29.81425220206021</v>
      </c>
    </row>
    <row r="20" spans="1:9" x14ac:dyDescent="0.25">
      <c r="A20" s="33">
        <f t="shared" ca="1" si="0"/>
        <v>0.48676992713037959</v>
      </c>
      <c r="B20" s="33">
        <f t="shared" ca="1" si="0"/>
        <v>0.59716467531693829</v>
      </c>
      <c r="C20" s="37">
        <f ca="1">('Win-Draw-Loss'!$B$38+(('Win-Draw-Loss'!$B$39-'Win-Draw-Loss'!$B$38)*A20)+('Win-Draw-Loss'!$B$38+(('Win-Draw-Loss'!$B$39-'Win-Draw-Loss'!$B$38)*B20)))/2</f>
        <v>20.83934602447318</v>
      </c>
      <c r="E20" s="33">
        <f t="shared" ca="1" si="1"/>
        <v>0.74365604370211669</v>
      </c>
      <c r="F20" s="33">
        <f t="shared" ca="1" si="1"/>
        <v>0.19383819148019876</v>
      </c>
      <c r="G20" s="37">
        <f ca="1">('Win-Draw-Loss'!$D$38+(('Win-Draw-Loss'!$D$39-'Win-Draw-Loss'!$D$38)*E20)+('Win-Draw-Loss'!$D$38+(('Win-Draw-Loss'!$D$39-'Win-Draw-Loss'!$D$38)*F20)))/2</f>
        <v>29.062413527734734</v>
      </c>
      <c r="H20" s="37"/>
      <c r="I20" s="3">
        <f ca="1">(G20-C20)*600/'Win-Draw-Loss'!$B$42</f>
        <v>16.446135006523107</v>
      </c>
    </row>
    <row r="21" spans="1:9" x14ac:dyDescent="0.25">
      <c r="A21" s="33">
        <f t="shared" ca="1" si="0"/>
        <v>0.34038904149758531</v>
      </c>
      <c r="B21" s="33">
        <f t="shared" ca="1" si="0"/>
        <v>0.69375304796508996</v>
      </c>
      <c r="C21" s="37">
        <f ca="1">('Win-Draw-Loss'!$B$38+(('Win-Draw-Loss'!$B$39-'Win-Draw-Loss'!$B$38)*A21)+('Win-Draw-Loss'!$B$38+(('Win-Draw-Loss'!$B$39-'Win-Draw-Loss'!$B$38)*B21)))/2</f>
        <v>20.341420894626751</v>
      </c>
      <c r="E21" s="33">
        <f t="shared" ca="1" si="1"/>
        <v>0.99483305703889524</v>
      </c>
      <c r="F21" s="33">
        <f t="shared" ca="1" si="1"/>
        <v>0.80695071074482339</v>
      </c>
      <c r="G21" s="37">
        <f ca="1">('Win-Draw-Loss'!$D$38+(('Win-Draw-Loss'!$D$39-'Win-Draw-Loss'!$D$38)*E21)+('Win-Draw-Loss'!$D$38+(('Win-Draw-Loss'!$D$39-'Win-Draw-Loss'!$D$38)*F21)))/2</f>
        <v>42.026756516755782</v>
      </c>
      <c r="H21" s="37"/>
      <c r="I21" s="3">
        <f ca="1">(G21-C21)*600/'Win-Draw-Loss'!$B$42</f>
        <v>43.370671244258062</v>
      </c>
    </row>
    <row r="22" spans="1:9" x14ac:dyDescent="0.25">
      <c r="A22" s="33">
        <f t="shared" ca="1" si="0"/>
        <v>0.23358765572871476</v>
      </c>
      <c r="B22" s="33">
        <f t="shared" ca="1" si="0"/>
        <v>0.69858687534542963</v>
      </c>
      <c r="C22" s="37">
        <f ca="1">('Win-Draw-Loss'!$B$38+(('Win-Draw-Loss'!$B$39-'Win-Draw-Loss'!$B$38)*A22)+('Win-Draw-Loss'!$B$38+(('Win-Draw-Loss'!$B$39-'Win-Draw-Loss'!$B$38)*B22)))/2</f>
        <v>19.321745310741445</v>
      </c>
      <c r="E22" s="33">
        <f t="shared" ca="1" si="1"/>
        <v>0.98417423409916216</v>
      </c>
      <c r="F22" s="33">
        <f t="shared" ca="1" si="1"/>
        <v>0.8810859486621323</v>
      </c>
      <c r="G22" s="37">
        <f ca="1">('Win-Draw-Loss'!$D$38+(('Win-Draw-Loss'!$D$39-'Win-Draw-Loss'!$D$38)*E22)+('Win-Draw-Loss'!$D$38+(('Win-Draw-Loss'!$D$39-'Win-Draw-Loss'!$D$38)*F22)))/2</f>
        <v>42.978902741419418</v>
      </c>
      <c r="H22" s="37"/>
      <c r="I22" s="3">
        <f ca="1">(G22-C22)*600/'Win-Draw-Loss'!$B$42</f>
        <v>47.314314861355946</v>
      </c>
    </row>
    <row r="23" spans="1:9" x14ac:dyDescent="0.25">
      <c r="A23" s="33">
        <f t="shared" ca="1" si="0"/>
        <v>0.98973445527064408</v>
      </c>
      <c r="B23" s="33">
        <f t="shared" ca="1" si="0"/>
        <v>5.6049335313895221E-2</v>
      </c>
      <c r="C23" s="37">
        <f ca="1">('Win-Draw-Loss'!$B$38+(('Win-Draw-Loss'!$B$39-'Win-Draw-Loss'!$B$38)*A23)+('Win-Draw-Loss'!$B$38+(('Win-Draw-Loss'!$B$39-'Win-Draw-Loss'!$B$38)*B23)))/2</f>
        <v>20.457837905845395</v>
      </c>
      <c r="E23" s="33">
        <f t="shared" ca="1" si="1"/>
        <v>0.76764891825558534</v>
      </c>
      <c r="F23" s="33">
        <f t="shared" ca="1" si="1"/>
        <v>0.3679685730279435</v>
      </c>
      <c r="G23" s="37">
        <f ca="1">('Win-Draw-Loss'!$D$38+(('Win-Draw-Loss'!$D$39-'Win-Draw-Loss'!$D$38)*E23)+('Win-Draw-Loss'!$D$38+(('Win-Draw-Loss'!$D$39-'Win-Draw-Loss'!$D$38)*F23)))/2</f>
        <v>32.034262369252936</v>
      </c>
      <c r="H23" s="37"/>
      <c r="I23" s="3">
        <f ca="1">(G23-C23)*600/'Win-Draw-Loss'!$B$42</f>
        <v>23.152848926815082</v>
      </c>
    </row>
    <row r="24" spans="1:9" x14ac:dyDescent="0.25">
      <c r="A24" s="33">
        <f t="shared" ca="1" si="0"/>
        <v>0.97279610218825785</v>
      </c>
      <c r="B24" s="33">
        <f t="shared" ca="1" si="0"/>
        <v>0.11770226748345591</v>
      </c>
      <c r="C24" s="37">
        <f ca="1">('Win-Draw-Loss'!$B$38+(('Win-Draw-Loss'!$B$39-'Win-Draw-Loss'!$B$38)*A24)+('Win-Draw-Loss'!$B$38+(('Win-Draw-Loss'!$B$39-'Win-Draw-Loss'!$B$38)*B24)))/2</f>
        <v>20.904983696717139</v>
      </c>
      <c r="E24" s="33">
        <f t="shared" ca="1" si="1"/>
        <v>0.66789072429449725</v>
      </c>
      <c r="F24" s="33">
        <f t="shared" ca="1" si="1"/>
        <v>0.37924807331002697</v>
      </c>
      <c r="G24" s="37">
        <f ca="1">('Win-Draw-Loss'!$D$38+(('Win-Draw-Loss'!$D$39-'Win-Draw-Loss'!$D$38)*E24)+('Win-Draw-Loss'!$D$38+(('Win-Draw-Loss'!$D$39-'Win-Draw-Loss'!$D$38)*F24)))/2</f>
        <v>30.707081964067864</v>
      </c>
      <c r="H24" s="37"/>
      <c r="I24" s="3">
        <f ca="1">(G24-C24)*600/'Win-Draw-Loss'!$B$42</f>
        <v>19.604196534701451</v>
      </c>
    </row>
    <row r="25" spans="1:9" x14ac:dyDescent="0.25">
      <c r="A25" s="33">
        <f t="shared" ca="1" si="0"/>
        <v>7.1208391513173819E-2</v>
      </c>
      <c r="B25" s="33">
        <f t="shared" ca="1" si="0"/>
        <v>0.52546120641140204</v>
      </c>
      <c r="C25" s="37">
        <f ca="1">('Win-Draw-Loss'!$B$38+(('Win-Draw-Loss'!$B$39-'Win-Draw-Loss'!$B$38)*A25)+('Win-Draw-Loss'!$B$38+(('Win-Draw-Loss'!$B$39-'Win-Draw-Loss'!$B$38)*B25)))/2</f>
        <v>15.96669597924576</v>
      </c>
      <c r="E25" s="33">
        <f t="shared" ca="1" si="1"/>
        <v>0.40927083754912386</v>
      </c>
      <c r="F25" s="33">
        <f t="shared" ca="1" si="1"/>
        <v>0.20233651830481636</v>
      </c>
      <c r="G25" s="37">
        <f ca="1">('Win-Draw-Loss'!$D$38+(('Win-Draw-Loss'!$D$39-'Win-Draw-Loss'!$D$38)*E25)+('Win-Draw-Loss'!$D$38+(('Win-Draw-Loss'!$D$39-'Win-Draw-Loss'!$D$38)*F25)))/2</f>
        <v>24.174110337809104</v>
      </c>
      <c r="H25" s="37"/>
      <c r="I25" s="3">
        <f ca="1">(G25-C25)*600/'Win-Draw-Loss'!$B$42</f>
        <v>16.414828717126689</v>
      </c>
    </row>
    <row r="26" spans="1:9" x14ac:dyDescent="0.25">
      <c r="A26" s="33">
        <f t="shared" ca="1" si="0"/>
        <v>0.78361021630385785</v>
      </c>
      <c r="B26" s="33">
        <f t="shared" ca="1" si="0"/>
        <v>0.20048620158280239</v>
      </c>
      <c r="C26" s="37">
        <f ca="1">('Win-Draw-Loss'!$B$38+(('Win-Draw-Loss'!$B$39-'Win-Draw-Loss'!$B$38)*A26)+('Win-Draw-Loss'!$B$38+(('Win-Draw-Loss'!$B$39-'Win-Draw-Loss'!$B$38)*B26)))/2</f>
        <v>19.840964178866603</v>
      </c>
      <c r="E26" s="33">
        <f t="shared" ca="1" si="1"/>
        <v>0.44045291758445981</v>
      </c>
      <c r="F26" s="33">
        <f t="shared" ca="1" si="1"/>
        <v>0.9754363003523735</v>
      </c>
      <c r="G26" s="37">
        <f ca="1">('Win-Draw-Loss'!$D$38+(('Win-Draw-Loss'!$D$39-'Win-Draw-Loss'!$D$38)*E26)+('Win-Draw-Loss'!$D$38+(('Win-Draw-Loss'!$D$39-'Win-Draw-Loss'!$D$38)*F26)))/2</f>
        <v>36.238338269052505</v>
      </c>
      <c r="H26" s="37"/>
      <c r="I26" s="3">
        <f ca="1">(G26-C26)*600/'Win-Draw-Loss'!$B$42</f>
        <v>32.794748180371805</v>
      </c>
    </row>
    <row r="27" spans="1:9" x14ac:dyDescent="0.25">
      <c r="A27" s="33">
        <f t="shared" ca="1" si="0"/>
        <v>0.19629772215005736</v>
      </c>
      <c r="B27" s="33">
        <f t="shared" ca="1" si="0"/>
        <v>0.30403890158529545</v>
      </c>
      <c r="C27" s="37">
        <f ca="1">('Win-Draw-Loss'!$B$38+(('Win-Draw-Loss'!$B$39-'Win-Draw-Loss'!$B$38)*A27)+('Win-Draw-Loss'!$B$38+(('Win-Draw-Loss'!$B$39-'Win-Draw-Loss'!$B$38)*B27)))/2</f>
        <v>15.003366237353529</v>
      </c>
      <c r="E27" s="33">
        <f t="shared" ca="1" si="1"/>
        <v>0.23897399037110534</v>
      </c>
      <c r="F27" s="33">
        <f t="shared" ca="1" si="1"/>
        <v>0.1588175226402686</v>
      </c>
      <c r="G27" s="37">
        <f ca="1">('Win-Draw-Loss'!$D$38+(('Win-Draw-Loss'!$D$39-'Win-Draw-Loss'!$D$38)*E27)+('Win-Draw-Loss'!$D$38+(('Win-Draw-Loss'!$D$39-'Win-Draw-Loss'!$D$38)*F27)))/2</f>
        <v>20.966872695170608</v>
      </c>
      <c r="H27" s="37"/>
      <c r="I27" s="3">
        <f ca="1">(G27-C27)*600/'Win-Draw-Loss'!$B$42</f>
        <v>11.927012915634158</v>
      </c>
    </row>
    <row r="28" spans="1:9" x14ac:dyDescent="0.25">
      <c r="A28" s="33">
        <f t="shared" ca="1" si="0"/>
        <v>0.91095919749193577</v>
      </c>
      <c r="B28" s="33">
        <f t="shared" ca="1" si="0"/>
        <v>0.80578264589971271</v>
      </c>
      <c r="C28" s="37">
        <f ca="1">('Win-Draw-Loss'!$B$38+(('Win-Draw-Loss'!$B$39-'Win-Draw-Loss'!$B$38)*A28)+('Win-Draw-Loss'!$B$38+(('Win-Draw-Loss'!$B$39-'Win-Draw-Loss'!$B$38)*B28)))/2</f>
        <v>27.167418433916485</v>
      </c>
      <c r="E28" s="33">
        <f t="shared" ca="1" si="1"/>
        <v>0.82598649503071819</v>
      </c>
      <c r="F28" s="33">
        <f t="shared" ca="1" si="1"/>
        <v>0.93476787076739121</v>
      </c>
      <c r="G28" s="37">
        <f ca="1">('Win-Draw-Loss'!$D$38+(('Win-Draw-Loss'!$D$39-'Win-Draw-Loss'!$D$38)*E28)+('Win-Draw-Loss'!$D$38+(('Win-Draw-Loss'!$D$39-'Win-Draw-Loss'!$D$38)*F28)))/2</f>
        <v>41.411315486971638</v>
      </c>
      <c r="H28" s="37"/>
      <c r="I28" s="3">
        <f ca="1">(G28-C28)*600/'Win-Draw-Loss'!$B$42</f>
        <v>28.487794106110304</v>
      </c>
    </row>
    <row r="29" spans="1:9" x14ac:dyDescent="0.25">
      <c r="A29" s="33">
        <f t="shared" ca="1" si="0"/>
        <v>7.2335104933138328E-2</v>
      </c>
      <c r="B29" s="33">
        <f t="shared" ca="1" si="0"/>
        <v>0.7746812339193142</v>
      </c>
      <c r="C29" s="37">
        <f ca="1">('Win-Draw-Loss'!$B$38+(('Win-Draw-Loss'!$B$39-'Win-Draw-Loss'!$B$38)*A29)+('Win-Draw-Loss'!$B$38+(('Win-Draw-Loss'!$B$39-'Win-Draw-Loss'!$B$38)*B29)))/2</f>
        <v>18.470163388524526</v>
      </c>
      <c r="E29" s="33">
        <f t="shared" ca="1" si="1"/>
        <v>0.61857579006703489</v>
      </c>
      <c r="F29" s="33">
        <f t="shared" ca="1" si="1"/>
        <v>0.84894738024925331</v>
      </c>
      <c r="G29" s="37">
        <f ca="1">('Win-Draw-Loss'!$D$38+(('Win-Draw-Loss'!$D$39-'Win-Draw-Loss'!$D$38)*E29)+('Win-Draw-Loss'!$D$38+(('Win-Draw-Loss'!$D$39-'Win-Draw-Loss'!$D$38)*F29)))/2</f>
        <v>37.012847554744326</v>
      </c>
      <c r="H29" s="37"/>
      <c r="I29" s="3">
        <f ca="1">(G29-C29)*600/'Win-Draw-Loss'!$B$42</f>
        <v>37.0853683324396</v>
      </c>
    </row>
    <row r="30" spans="1:9" x14ac:dyDescent="0.25">
      <c r="A30" s="33">
        <f t="shared" ca="1" si="0"/>
        <v>0.32958909991299512</v>
      </c>
      <c r="B30" s="33">
        <f t="shared" ca="1" si="0"/>
        <v>0.9060036420854426</v>
      </c>
      <c r="C30" s="37">
        <f ca="1">('Win-Draw-Loss'!$B$38+(('Win-Draw-Loss'!$B$39-'Win-Draw-Loss'!$B$38)*A30)+('Win-Draw-Loss'!$B$38+(('Win-Draw-Loss'!$B$39-'Win-Draw-Loss'!$B$38)*B30)))/2</f>
        <v>22.355927419984376</v>
      </c>
      <c r="E30" s="33">
        <f t="shared" ca="1" si="1"/>
        <v>4.7501256744959086E-2</v>
      </c>
      <c r="F30" s="33">
        <f t="shared" ca="1" si="1"/>
        <v>0.10063297411934102</v>
      </c>
      <c r="G30" s="37">
        <f ca="1">('Win-Draw-Loss'!$D$38+(('Win-Draw-Loss'!$D$39-'Win-Draw-Loss'!$D$38)*E30)+('Win-Draw-Loss'!$D$38+(('Win-Draw-Loss'!$D$39-'Win-Draw-Loss'!$D$38)*F30)))/2</f>
        <v>17.222013462964505</v>
      </c>
      <c r="H30" s="37"/>
      <c r="I30" s="3">
        <f ca="1">(G30-C30)*600/'Win-Draw-Loss'!$B$42</f>
        <v>-10.267827914039742</v>
      </c>
    </row>
    <row r="31" spans="1:9" x14ac:dyDescent="0.25">
      <c r="A31" s="33">
        <f t="shared" ca="1" si="0"/>
        <v>0.11669536571121386</v>
      </c>
      <c r="B31" s="33">
        <f t="shared" ca="1" si="0"/>
        <v>0.60656773912966433</v>
      </c>
      <c r="C31" s="37">
        <f ca="1">('Win-Draw-Loss'!$B$38+(('Win-Draw-Loss'!$B$39-'Win-Draw-Loss'!$B$38)*A31)+('Win-Draw-Loss'!$B$38+(('Win-Draw-Loss'!$B$39-'Win-Draw-Loss'!$B$38)*B31)))/2</f>
        <v>17.232631048408781</v>
      </c>
      <c r="E31" s="33">
        <f t="shared" ca="1" si="1"/>
        <v>0.28367488541547181</v>
      </c>
      <c r="F31" s="33">
        <f t="shared" ca="1" si="1"/>
        <v>0.23876051778145246</v>
      </c>
      <c r="G31" s="37">
        <f ca="1">('Win-Draw-Loss'!$D$38+(('Win-Draw-Loss'!$D$39-'Win-Draw-Loss'!$D$38)*E31)+('Win-Draw-Loss'!$D$38+(('Win-Draw-Loss'!$D$39-'Win-Draw-Loss'!$D$38)*F31)))/2</f>
        <v>22.836531047953862</v>
      </c>
      <c r="H31" s="37"/>
      <c r="I31" s="3">
        <f ca="1">(G31-C31)*600/'Win-Draw-Loss'!$B$42</f>
        <v>11.207799999090163</v>
      </c>
    </row>
    <row r="32" spans="1:9" x14ac:dyDescent="0.25">
      <c r="A32" s="33">
        <f t="shared" ca="1" si="0"/>
        <v>0.73406046910163192</v>
      </c>
      <c r="B32" s="33">
        <f t="shared" ca="1" si="0"/>
        <v>0.69591172720110028</v>
      </c>
      <c r="C32" s="37">
        <f ca="1">('Win-Draw-Loss'!$B$38+(('Win-Draw-Loss'!$B$39-'Win-Draw-Loss'!$B$38)*A32)+('Win-Draw-Loss'!$B$38+(('Win-Draw-Loss'!$B$39-'Win-Draw-Loss'!$B$38)*B32)))/2</f>
        <v>24.299721963027324</v>
      </c>
      <c r="E32" s="33">
        <f t="shared" ca="1" si="1"/>
        <v>0.99387518776115003</v>
      </c>
      <c r="F32" s="33">
        <f t="shared" ca="1" si="1"/>
        <v>0.38092783711589795</v>
      </c>
      <c r="G32" s="37">
        <f ca="1">('Win-Draw-Loss'!$D$38+(('Win-Draw-Loss'!$D$39-'Win-Draw-Loss'!$D$38)*E32)+('Win-Draw-Loss'!$D$38+(('Win-Draw-Loss'!$D$39-'Win-Draw-Loss'!$D$38)*F32)))/2</f>
        <v>35.622045373155714</v>
      </c>
      <c r="H32" s="37"/>
      <c r="I32" s="3">
        <f ca="1">(G32-C32)*600/'Win-Draw-Loss'!$B$42</f>
        <v>22.644646820256781</v>
      </c>
    </row>
    <row r="33" spans="1:9" x14ac:dyDescent="0.25">
      <c r="A33" s="33">
        <f t="shared" ca="1" si="0"/>
        <v>8.9479834339316722E-2</v>
      </c>
      <c r="B33" s="33">
        <f t="shared" ca="1" si="0"/>
        <v>0.4861935654336611</v>
      </c>
      <c r="C33" s="37">
        <f ca="1">('Win-Draw-Loss'!$B$38+(('Win-Draw-Loss'!$B$39-'Win-Draw-Loss'!$B$38)*A33)+('Win-Draw-Loss'!$B$38+(('Win-Draw-Loss'!$B$39-'Win-Draw-Loss'!$B$38)*B33)))/2</f>
        <v>15.756733997729778</v>
      </c>
      <c r="E33" s="33">
        <f t="shared" ca="1" si="1"/>
        <v>0.91446355537773782</v>
      </c>
      <c r="F33" s="33">
        <f t="shared" ca="1" si="1"/>
        <v>0.14904581287665819</v>
      </c>
      <c r="G33" s="37">
        <f ca="1">('Win-Draw-Loss'!$D$38+(('Win-Draw-Loss'!$D$39-'Win-Draw-Loss'!$D$38)*E33)+('Win-Draw-Loss'!$D$38+(('Win-Draw-Loss'!$D$39-'Win-Draw-Loss'!$D$38)*F33)))/2</f>
        <v>30.952640523815937</v>
      </c>
      <c r="H33" s="37"/>
      <c r="I33" s="3">
        <f ca="1">(G33-C33)*600/'Win-Draw-Loss'!$B$42</f>
        <v>30.391813052172317</v>
      </c>
    </row>
    <row r="34" spans="1:9" x14ac:dyDescent="0.25">
      <c r="A34" s="33">
        <f t="shared" ca="1" si="0"/>
        <v>0.9303984458065595</v>
      </c>
      <c r="B34" s="33">
        <f t="shared" ca="1" si="0"/>
        <v>0.4557181683925039</v>
      </c>
      <c r="C34" s="37">
        <f ca="1">('Win-Draw-Loss'!$B$38+(('Win-Draw-Loss'!$B$39-'Win-Draw-Loss'!$B$38)*A34)+('Win-Draw-Loss'!$B$38+(('Win-Draw-Loss'!$B$39-'Win-Draw-Loss'!$B$38)*B34)))/2</f>
        <v>23.861166141990637</v>
      </c>
      <c r="E34" s="33">
        <f t="shared" ca="1" si="1"/>
        <v>7.7574520680818826E-2</v>
      </c>
      <c r="F34" s="33">
        <f t="shared" ca="1" si="1"/>
        <v>0.36898377591900033</v>
      </c>
      <c r="G34" s="37">
        <f ca="1">('Win-Draw-Loss'!$D$38+(('Win-Draw-Loss'!$D$39-'Win-Draw-Loss'!$D$38)*E34)+('Win-Draw-Loss'!$D$38+(('Win-Draw-Loss'!$D$39-'Win-Draw-Loss'!$D$38)*F34)))/2</f>
        <v>21.698374448997289</v>
      </c>
      <c r="H34" s="37"/>
      <c r="I34" s="3">
        <f ca="1">(G34-C34)*600/'Win-Draw-Loss'!$B$42</f>
        <v>-4.3255833859866968</v>
      </c>
    </row>
    <row r="35" spans="1:9" x14ac:dyDescent="0.25">
      <c r="A35" s="33">
        <f t="shared" ca="1" si="0"/>
        <v>0.14189426896770574</v>
      </c>
      <c r="B35" s="33">
        <f t="shared" ca="1" si="0"/>
        <v>0.30487242301941431</v>
      </c>
      <c r="C35" s="37">
        <f ca="1">('Win-Draw-Loss'!$B$38+(('Win-Draw-Loss'!$B$39-'Win-Draw-Loss'!$B$38)*A35)+('Win-Draw-Loss'!$B$38+(('Win-Draw-Loss'!$B$39-'Win-Draw-Loss'!$B$38)*B35)))/2</f>
        <v>14.467666919871199</v>
      </c>
      <c r="E35" s="33">
        <f t="shared" ca="1" si="1"/>
        <v>8.8189813974078435E-2</v>
      </c>
      <c r="F35" s="33">
        <f t="shared" ca="1" si="1"/>
        <v>0.12851334118702595</v>
      </c>
      <c r="G35" s="37">
        <f ca="1">('Win-Draw-Loss'!$D$38+(('Win-Draw-Loss'!$D$39-'Win-Draw-Loss'!$D$38)*E35)+('Win-Draw-Loss'!$D$38+(('Win-Draw-Loss'!$D$39-'Win-Draw-Loss'!$D$38)*F35)))/2</f>
        <v>18.250547327416566</v>
      </c>
      <c r="H35" s="37"/>
      <c r="I35" s="3">
        <f ca="1">(G35-C35)*600/'Win-Draw-Loss'!$B$42</f>
        <v>7.5657608150907327</v>
      </c>
    </row>
    <row r="36" spans="1:9" x14ac:dyDescent="0.25">
      <c r="A36" s="33">
        <f t="shared" ca="1" si="0"/>
        <v>0.9079177384371474</v>
      </c>
      <c r="B36" s="33">
        <f t="shared" ca="1" si="0"/>
        <v>0.27857944611743757</v>
      </c>
      <c r="C36" s="37">
        <f ca="1">('Win-Draw-Loss'!$B$38+(('Win-Draw-Loss'!$B$39-'Win-Draw-Loss'!$B$38)*A36)+('Win-Draw-Loss'!$B$38+(('Win-Draw-Loss'!$B$39-'Win-Draw-Loss'!$B$38)*B36)))/2</f>
        <v>21.864971845545853</v>
      </c>
      <c r="E36" s="33">
        <f t="shared" ca="1" si="1"/>
        <v>0.46956531341629237</v>
      </c>
      <c r="F36" s="33">
        <f t="shared" ca="1" si="1"/>
        <v>2.6626780755582335E-2</v>
      </c>
      <c r="G36" s="37">
        <f ca="1">('Win-Draw-Loss'!$D$38+(('Win-Draw-Loss'!$D$39-'Win-Draw-Loss'!$D$38)*E36)+('Win-Draw-Loss'!$D$38+(('Win-Draw-Loss'!$D$39-'Win-Draw-Loss'!$D$38)*F36)))/2</f>
        <v>22.442881412578121</v>
      </c>
      <c r="H36" s="37"/>
      <c r="I36" s="3">
        <f ca="1">(G36-C36)*600/'Win-Draw-Loss'!$B$42</f>
        <v>1.1558191340645365</v>
      </c>
    </row>
    <row r="37" spans="1:9" x14ac:dyDescent="0.25">
      <c r="A37" s="33">
        <f t="shared" ca="1" si="0"/>
        <v>9.0823429310935011E-2</v>
      </c>
      <c r="B37" s="33">
        <f t="shared" ca="1" si="0"/>
        <v>0.69835986884826173</v>
      </c>
      <c r="C37" s="37">
        <f ca="1">('Win-Draw-Loss'!$B$38+(('Win-Draw-Loss'!$B$39-'Win-Draw-Loss'!$B$38)*A37)+('Win-Draw-Loss'!$B$38+(('Win-Draw-Loss'!$B$39-'Win-Draw-Loss'!$B$38)*B37)))/2</f>
        <v>17.891832981591968</v>
      </c>
      <c r="E37" s="33">
        <f t="shared" ca="1" si="1"/>
        <v>0.70048135976690695</v>
      </c>
      <c r="F37" s="33">
        <f t="shared" ca="1" si="1"/>
        <v>0.369609105750342</v>
      </c>
      <c r="G37" s="37">
        <f ca="1">('Win-Draw-Loss'!$D$38+(('Win-Draw-Loss'!$D$39-'Win-Draw-Loss'!$D$38)*E37)+('Win-Draw-Loss'!$D$38+(('Win-Draw-Loss'!$D$39-'Win-Draw-Loss'!$D$38)*F37)))/2</f>
        <v>31.051356982758733</v>
      </c>
      <c r="H37" s="37"/>
      <c r="I37" s="3">
        <f ca="1">(G37-C37)*600/'Win-Draw-Loss'!$B$42</f>
        <v>26.319048002333531</v>
      </c>
    </row>
    <row r="38" spans="1:9" x14ac:dyDescent="0.25">
      <c r="A38" s="33">
        <f t="shared" ca="1" si="0"/>
        <v>0.12741065367131388</v>
      </c>
      <c r="B38" s="33">
        <f t="shared" ca="1" si="0"/>
        <v>0.61074448212594568</v>
      </c>
      <c r="C38" s="37">
        <f ca="1">('Win-Draw-Loss'!$B$38+(('Win-Draw-Loss'!$B$39-'Win-Draw-Loss'!$B$38)*A38)+('Win-Draw-Loss'!$B$38+(('Win-Draw-Loss'!$B$39-'Win-Draw-Loss'!$B$38)*B38)))/2</f>
        <v>17.381551357972594</v>
      </c>
      <c r="E38" s="33">
        <f t="shared" ca="1" si="1"/>
        <v>0.1954823140020816</v>
      </c>
      <c r="F38" s="33">
        <f t="shared" ca="1" si="1"/>
        <v>0.2480885033292588</v>
      </c>
      <c r="G38" s="37">
        <f ca="1">('Win-Draw-Loss'!$D$38+(('Win-Draw-Loss'!$D$39-'Win-Draw-Loss'!$D$38)*E38)+('Win-Draw-Loss'!$D$38+(('Win-Draw-Loss'!$D$39-'Win-Draw-Loss'!$D$38)*F38)))/2</f>
        <v>21.653562259970109</v>
      </c>
      <c r="H38" s="37"/>
      <c r="I38" s="3">
        <f ca="1">(G38-C38)*600/'Win-Draw-Loss'!$B$42</f>
        <v>8.5440218039950295</v>
      </c>
    </row>
    <row r="39" spans="1:9" x14ac:dyDescent="0.25">
      <c r="A39" s="33">
        <f t="shared" ca="1" si="0"/>
        <v>0.71402250884771434</v>
      </c>
      <c r="B39" s="33">
        <f t="shared" ca="1" si="0"/>
        <v>0.96851171738592789</v>
      </c>
      <c r="C39" s="37">
        <f ca="1">('Win-Draw-Loss'!$B$38+(('Win-Draw-Loss'!$B$39-'Win-Draw-Loss'!$B$38)*A39)+('Win-Draw-Loss'!$B$38+(('Win-Draw-Loss'!$B$39-'Win-Draw-Loss'!$B$38)*B39)))/2</f>
        <v>26.82534226233642</v>
      </c>
      <c r="E39" s="33">
        <f t="shared" ca="1" si="1"/>
        <v>0.74114779511609785</v>
      </c>
      <c r="F39" s="33">
        <f t="shared" ca="1" si="1"/>
        <v>0.27102352747438652</v>
      </c>
      <c r="G39" s="37">
        <f ca="1">('Win-Draw-Loss'!$D$38+(('Win-Draw-Loss'!$D$39-'Win-Draw-Loss'!$D$38)*E39)+('Win-Draw-Loss'!$D$38+(('Win-Draw-Loss'!$D$39-'Win-Draw-Loss'!$D$38)*F39)))/2</f>
        <v>30.182569838857269</v>
      </c>
      <c r="H39" s="37"/>
      <c r="I39" s="3">
        <f ca="1">(G39-C39)*600/'Win-Draw-Loss'!$B$42</f>
        <v>6.7144551530416976</v>
      </c>
    </row>
    <row r="40" spans="1:9" x14ac:dyDescent="0.25">
      <c r="A40" s="33">
        <f t="shared" ca="1" si="0"/>
        <v>0.6334500278386539</v>
      </c>
      <c r="B40" s="33">
        <f t="shared" ca="1" si="0"/>
        <v>0.45595925446292862</v>
      </c>
      <c r="C40" s="37">
        <f ca="1">('Win-Draw-Loss'!$B$38+(('Win-Draw-Loss'!$B$39-'Win-Draw-Loss'!$B$38)*A40)+('Win-Draw-Loss'!$B$38+(('Win-Draw-Loss'!$B$39-'Win-Draw-Loss'!$B$38)*B40)))/2</f>
        <v>20.894092823015825</v>
      </c>
      <c r="E40" s="33">
        <f t="shared" ca="1" si="1"/>
        <v>0.46551189382310998</v>
      </c>
      <c r="F40" s="33">
        <f t="shared" ca="1" si="1"/>
        <v>0.54926430705774498</v>
      </c>
      <c r="G40" s="37">
        <f ca="1">('Win-Draw-Loss'!$D$38+(('Win-Draw-Loss'!$D$39-'Win-Draw-Loss'!$D$38)*E40)+('Win-Draw-Loss'!$D$38+(('Win-Draw-Loss'!$D$39-'Win-Draw-Loss'!$D$38)*F40)))/2</f>
        <v>30.221643013212827</v>
      </c>
      <c r="H40" s="37"/>
      <c r="I40" s="3">
        <f ca="1">(G40-C40)*600/'Win-Draw-Loss'!$B$42</f>
        <v>18.655100380394003</v>
      </c>
    </row>
    <row r="41" spans="1:9" x14ac:dyDescent="0.25">
      <c r="A41" s="33">
        <f t="shared" ca="1" si="0"/>
        <v>0.49891796818810707</v>
      </c>
      <c r="B41" s="33">
        <f t="shared" ca="1" si="0"/>
        <v>0.98009565068095528</v>
      </c>
      <c r="C41" s="37">
        <f ca="1">('Win-Draw-Loss'!$B$38+(('Win-Draw-Loss'!$B$39-'Win-Draw-Loss'!$B$38)*A41)+('Win-Draw-Loss'!$B$38+(('Win-Draw-Loss'!$B$39-'Win-Draw-Loss'!$B$38)*B41)))/2</f>
        <v>24.790136188690624</v>
      </c>
      <c r="E41" s="33">
        <f t="shared" ca="1" si="1"/>
        <v>0.23507419332435608</v>
      </c>
      <c r="F41" s="33">
        <f t="shared" ca="1" si="1"/>
        <v>0.61981266527374657</v>
      </c>
      <c r="G41" s="37">
        <f ca="1">('Win-Draw-Loss'!$D$38+(('Win-Draw-Loss'!$D$39-'Win-Draw-Loss'!$D$38)*E41)+('Win-Draw-Loss'!$D$38+(('Win-Draw-Loss'!$D$39-'Win-Draw-Loss'!$D$38)*F41)))/2</f>
        <v>27.823302878971539</v>
      </c>
      <c r="H41" s="37"/>
      <c r="I41" s="3">
        <f ca="1">(G41-C41)*600/'Win-Draw-Loss'!$B$42</f>
        <v>6.0663333805618294</v>
      </c>
    </row>
    <row r="42" spans="1:9" x14ac:dyDescent="0.25">
      <c r="A42" s="33">
        <f t="shared" ca="1" si="0"/>
        <v>0.53311853014327959</v>
      </c>
      <c r="B42" s="33">
        <f t="shared" ca="1" si="0"/>
        <v>0.30818164729270425</v>
      </c>
      <c r="C42" s="37">
        <f ca="1">('Win-Draw-Loss'!$B$38+(('Win-Draw-Loss'!$B$39-'Win-Draw-Loss'!$B$38)*A42)+('Win-Draw-Loss'!$B$38+(('Win-Draw-Loss'!$B$39-'Win-Draw-Loss'!$B$38)*B42)))/2</f>
        <v>18.413001774359838</v>
      </c>
      <c r="E42" s="33">
        <f t="shared" ca="1" si="1"/>
        <v>0.13730071767561025</v>
      </c>
      <c r="F42" s="33">
        <f t="shared" ca="1" si="1"/>
        <v>0.96206137689747306</v>
      </c>
      <c r="G42" s="37">
        <f ca="1">('Win-Draw-Loss'!$D$38+(('Win-Draw-Loss'!$D$39-'Win-Draw-Loss'!$D$38)*E42)+('Win-Draw-Loss'!$D$38+(('Win-Draw-Loss'!$D$39-'Win-Draw-Loss'!$D$38)*F42)))/2</f>
        <v>31.490431418596248</v>
      </c>
      <c r="H42" s="37"/>
      <c r="I42" s="3">
        <f ca="1">(G42-C42)*600/'Win-Draw-Loss'!$B$42</f>
        <v>26.154859288472821</v>
      </c>
    </row>
    <row r="43" spans="1:9" x14ac:dyDescent="0.25">
      <c r="A43" s="33">
        <f t="shared" ca="1" si="0"/>
        <v>7.5314724355550422E-2</v>
      </c>
      <c r="B43" s="33">
        <f t="shared" ca="1" si="0"/>
        <v>0.50559991046109154</v>
      </c>
      <c r="C43" s="37">
        <f ca="1">('Win-Draw-Loss'!$B$38+(('Win-Draw-Loss'!$B$39-'Win-Draw-Loss'!$B$38)*A43)+('Win-Draw-Loss'!$B$38+(('Win-Draw-Loss'!$B$39-'Win-Draw-Loss'!$B$38)*B43)))/2</f>
        <v>15.809146348166419</v>
      </c>
      <c r="E43" s="33">
        <f t="shared" ca="1" si="1"/>
        <v>0.45356455078439761</v>
      </c>
      <c r="F43" s="33">
        <f t="shared" ca="1" si="1"/>
        <v>0.83861475075906278</v>
      </c>
      <c r="G43" s="37">
        <f ca="1">('Win-Draw-Loss'!$D$38+(('Win-Draw-Loss'!$D$39-'Win-Draw-Loss'!$D$38)*E43)+('Win-Draw-Loss'!$D$38+(('Win-Draw-Loss'!$D$39-'Win-Draw-Loss'!$D$38)*F43)))/2</f>
        <v>34.382689523151903</v>
      </c>
      <c r="H43" s="37"/>
      <c r="I43" s="3">
        <f ca="1">(G43-C43)*600/'Win-Draw-Loss'!$B$42</f>
        <v>37.147086349970969</v>
      </c>
    </row>
    <row r="44" spans="1:9" x14ac:dyDescent="0.25">
      <c r="A44" s="33">
        <f t="shared" ca="1" si="0"/>
        <v>0.63705579331202555</v>
      </c>
      <c r="B44" s="33">
        <f t="shared" ca="1" si="0"/>
        <v>0.51238798657979334</v>
      </c>
      <c r="C44" s="37">
        <f ca="1">('Win-Draw-Loss'!$B$38+(('Win-Draw-Loss'!$B$39-'Win-Draw-Loss'!$B$38)*A44)+('Win-Draw-Loss'!$B$38+(('Win-Draw-Loss'!$B$39-'Win-Draw-Loss'!$B$38)*B44)))/2</f>
        <v>21.494437798918192</v>
      </c>
      <c r="E44" s="33">
        <f t="shared" ca="1" si="1"/>
        <v>2.5028496522939814E-2</v>
      </c>
      <c r="F44" s="33">
        <f t="shared" ca="1" si="1"/>
        <v>4.3765307568521816E-3</v>
      </c>
      <c r="G44" s="37">
        <f ca="1">('Win-Draw-Loss'!$D$38+(('Win-Draw-Loss'!$D$39-'Win-Draw-Loss'!$D$38)*E44)+('Win-Draw-Loss'!$D$38+(('Win-Draw-Loss'!$D$39-'Win-Draw-Loss'!$D$38)*F44)))/2</f>
        <v>15.44107540919688</v>
      </c>
      <c r="H44" s="37"/>
      <c r="I44" s="3">
        <f ca="1">(G44-C44)*600/'Win-Draw-Loss'!$B$42</f>
        <v>-12.106724779442622</v>
      </c>
    </row>
    <row r="45" spans="1:9" x14ac:dyDescent="0.25">
      <c r="A45" s="33">
        <f t="shared" ca="1" si="0"/>
        <v>0.12883526558382397</v>
      </c>
      <c r="B45" s="33">
        <f t="shared" ca="1" si="0"/>
        <v>0.94904527256080318</v>
      </c>
      <c r="C45" s="37">
        <f ca="1">('Win-Draw-Loss'!$B$38+(('Win-Draw-Loss'!$B$39-'Win-Draw-Loss'!$B$38)*A45)+('Win-Draw-Loss'!$B$38+(('Win-Draw-Loss'!$B$39-'Win-Draw-Loss'!$B$38)*B45)))/2</f>
        <v>20.778805381446272</v>
      </c>
      <c r="E45" s="33">
        <f t="shared" ca="1" si="1"/>
        <v>0.76202588404815419</v>
      </c>
      <c r="F45" s="33">
        <f t="shared" ca="1" si="1"/>
        <v>0.3842091467013562</v>
      </c>
      <c r="G45" s="37">
        <f ca="1">('Win-Draw-Loss'!$D$38+(('Win-Draw-Loss'!$D$39-'Win-Draw-Loss'!$D$38)*E45)+('Win-Draw-Loss'!$D$38+(('Win-Draw-Loss'!$D$39-'Win-Draw-Loss'!$D$38)*F45)))/2</f>
        <v>32.193525461242658</v>
      </c>
      <c r="H45" s="37"/>
      <c r="I45" s="3">
        <f ca="1">(G45-C45)*600/'Win-Draw-Loss'!$B$42</f>
        <v>22.829440159592771</v>
      </c>
    </row>
    <row r="46" spans="1:9" x14ac:dyDescent="0.25">
      <c r="A46" s="33">
        <f t="shared" ca="1" si="0"/>
        <v>7.7073284000315212E-2</v>
      </c>
      <c r="B46" s="33">
        <f t="shared" ca="1" si="0"/>
        <v>0.22796077051033681</v>
      </c>
      <c r="C46" s="37">
        <f ca="1">('Win-Draw-Loss'!$B$38+(('Win-Draw-Loss'!$B$39-'Win-Draw-Loss'!$B$38)*A46)+('Win-Draw-Loss'!$B$38+(('Win-Draw-Loss'!$B$39-'Win-Draw-Loss'!$B$38)*B46)))/2</f>
        <v>13.05034054510652</v>
      </c>
      <c r="E46" s="33">
        <f t="shared" ca="1" si="1"/>
        <v>0.31884588844288086</v>
      </c>
      <c r="F46" s="33">
        <f t="shared" ca="1" si="1"/>
        <v>0.31313980869487279</v>
      </c>
      <c r="G46" s="37">
        <f ca="1">('Win-Draw-Loss'!$D$38+(('Win-Draw-Loss'!$D$39-'Win-Draw-Loss'!$D$38)*E46)+('Win-Draw-Loss'!$D$38+(('Win-Draw-Loss'!$D$39-'Win-Draw-Loss'!$D$38)*F46)))/2</f>
        <v>24.479785457066306</v>
      </c>
      <c r="H46" s="37"/>
      <c r="I46" s="3">
        <f ca="1">(G46-C46)*600/'Win-Draw-Loss'!$B$42</f>
        <v>22.858889823919572</v>
      </c>
    </row>
    <row r="47" spans="1:9" x14ac:dyDescent="0.25">
      <c r="A47" s="33">
        <f t="shared" ca="1" si="0"/>
        <v>0.84892188451263062</v>
      </c>
      <c r="B47" s="33">
        <f t="shared" ca="1" si="0"/>
        <v>0.8863470127044617</v>
      </c>
      <c r="C47" s="37">
        <f ca="1">('Win-Draw-Loss'!$B$38+(('Win-Draw-Loss'!$B$39-'Win-Draw-Loss'!$B$38)*A47)+('Win-Draw-Loss'!$B$38+(('Win-Draw-Loss'!$B$39-'Win-Draw-Loss'!$B$38)*B47)))/2</f>
        <v>27.352688972170924</v>
      </c>
      <c r="E47" s="33">
        <f t="shared" ca="1" si="1"/>
        <v>0.34913716560532126</v>
      </c>
      <c r="F47" s="33">
        <f t="shared" ca="1" si="1"/>
        <v>0.85360578121345942</v>
      </c>
      <c r="G47" s="37">
        <f ca="1">('Win-Draw-Loss'!$D$38+(('Win-Draw-Loss'!$D$39-'Win-Draw-Loss'!$D$38)*E47)+('Win-Draw-Loss'!$D$38+(('Win-Draw-Loss'!$D$39-'Win-Draw-Loss'!$D$38)*F47)))/2</f>
        <v>33.041144202281714</v>
      </c>
      <c r="H47" s="37"/>
      <c r="I47" s="3">
        <f ca="1">(G47-C47)*600/'Win-Draw-Loss'!$B$42</f>
        <v>11.37691046022158</v>
      </c>
    </row>
    <row r="48" spans="1:9" x14ac:dyDescent="0.25">
      <c r="A48" s="33">
        <f t="shared" ca="1" si="0"/>
        <v>0.36255497726883146</v>
      </c>
      <c r="B48" s="33">
        <f t="shared" ca="1" si="0"/>
        <v>0.99146070520989105</v>
      </c>
      <c r="C48" s="37">
        <f ca="1">('Win-Draw-Loss'!$B$38+(('Win-Draw-Loss'!$B$39-'Win-Draw-Loss'!$B$38)*A48)+('Win-Draw-Loss'!$B$38+(('Win-Draw-Loss'!$B$39-'Win-Draw-Loss'!$B$38)*B48)))/2</f>
        <v>23.540156824787225</v>
      </c>
      <c r="E48" s="33">
        <f t="shared" ca="1" si="1"/>
        <v>0.67595495500360692</v>
      </c>
      <c r="F48" s="33">
        <f t="shared" ca="1" si="1"/>
        <v>0.43615096885944626</v>
      </c>
      <c r="G48" s="37">
        <f ca="1">('Win-Draw-Loss'!$D$38+(('Win-Draw-Loss'!$D$39-'Win-Draw-Loss'!$D$38)*E48)+('Win-Draw-Loss'!$D$38+(('Win-Draw-Loss'!$D$39-'Win-Draw-Loss'!$D$38)*F48)))/2</f>
        <v>31.681588857945798</v>
      </c>
      <c r="H48" s="37"/>
      <c r="I48" s="3">
        <f ca="1">(G48-C48)*600/'Win-Draw-Loss'!$B$42</f>
        <v>16.282864066317146</v>
      </c>
    </row>
    <row r="49" spans="1:9" x14ac:dyDescent="0.25">
      <c r="A49" s="33">
        <f t="shared" ca="1" si="0"/>
        <v>0.12813932102601011</v>
      </c>
      <c r="B49" s="33">
        <f t="shared" ca="1" si="0"/>
        <v>0.13371438444311379</v>
      </c>
      <c r="C49" s="37">
        <f ca="1">('Win-Draw-Loss'!$B$38+(('Win-Draw-Loss'!$B$39-'Win-Draw-Loss'!$B$38)*A49)+('Win-Draw-Loss'!$B$38+(('Win-Draw-Loss'!$B$39-'Win-Draw-Loss'!$B$38)*B49)))/2</f>
        <v>12.618537054691238</v>
      </c>
      <c r="E49" s="33">
        <f t="shared" ca="1" si="1"/>
        <v>0.69826675439499508</v>
      </c>
      <c r="F49" s="33">
        <f t="shared" ca="1" si="1"/>
        <v>0.62887917466897547</v>
      </c>
      <c r="G49" s="37">
        <f ca="1">('Win-Draw-Loss'!$D$38+(('Win-Draw-Loss'!$D$39-'Win-Draw-Loss'!$D$38)*E49)+('Win-Draw-Loss'!$D$38+(('Win-Draw-Loss'!$D$39-'Win-Draw-Loss'!$D$38)*F49)))/2</f>
        <v>34.907188935959553</v>
      </c>
      <c r="H49" s="37"/>
      <c r="I49" s="3">
        <f ca="1">(G49-C49)*600/'Win-Draw-Loss'!$B$42</f>
        <v>44.57730376253663</v>
      </c>
    </row>
    <row r="50" spans="1:9" x14ac:dyDescent="0.25">
      <c r="A50" s="33">
        <f t="shared" ca="1" si="0"/>
        <v>0.29295449987229072</v>
      </c>
      <c r="B50" s="33">
        <f t="shared" ca="1" si="0"/>
        <v>4.4973548520536588E-2</v>
      </c>
      <c r="C50" s="37">
        <f ca="1">('Win-Draw-Loss'!$B$38+(('Win-Draw-Loss'!$B$39-'Win-Draw-Loss'!$B$38)*A50)+('Win-Draw-Loss'!$B$38+(('Win-Draw-Loss'!$B$39-'Win-Draw-Loss'!$B$38)*B50)))/2</f>
        <v>13.379280483928273</v>
      </c>
      <c r="E50" s="33">
        <f t="shared" ca="1" si="1"/>
        <v>0.90233954627178226</v>
      </c>
      <c r="F50" s="33">
        <f t="shared" ca="1" si="1"/>
        <v>0.72043971602286039</v>
      </c>
      <c r="G50" s="37">
        <f ca="1">('Win-Draw-Loss'!$D$38+(('Win-Draw-Loss'!$D$39-'Win-Draw-Loss'!$D$38)*E50)+('Win-Draw-Loss'!$D$38+(('Win-Draw-Loss'!$D$39-'Win-Draw-Loss'!$D$38)*F50)))/2</f>
        <v>39.341688934419636</v>
      </c>
      <c r="H50" s="37"/>
      <c r="I50" s="3">
        <f ca="1">(G50-C50)*600/'Win-Draw-Loss'!$B$42</f>
        <v>51.924816900982727</v>
      </c>
    </row>
    <row r="51" spans="1:9" x14ac:dyDescent="0.25">
      <c r="A51" s="33">
        <f t="shared" ca="1" si="0"/>
        <v>0.20206045072920553</v>
      </c>
      <c r="B51" s="33">
        <f t="shared" ca="1" si="0"/>
        <v>0.4658648601182509</v>
      </c>
      <c r="C51" s="37">
        <f ca="1">('Win-Draw-Loss'!$B$38+(('Win-Draw-Loss'!$B$39-'Win-Draw-Loss'!$B$38)*A51)+('Win-Draw-Loss'!$B$38+(('Win-Draw-Loss'!$B$39-'Win-Draw-Loss'!$B$38)*B51)))/2</f>
        <v>16.679253108474565</v>
      </c>
      <c r="E51" s="33">
        <f t="shared" ca="1" si="1"/>
        <v>0.71284833472388409</v>
      </c>
      <c r="F51" s="33">
        <f t="shared" ca="1" si="1"/>
        <v>0.61788758102605346</v>
      </c>
      <c r="G51" s="37">
        <f ca="1">('Win-Draw-Loss'!$D$38+(('Win-Draw-Loss'!$D$39-'Win-Draw-Loss'!$D$38)*E51)+('Win-Draw-Loss'!$D$38+(('Win-Draw-Loss'!$D$39-'Win-Draw-Loss'!$D$38)*F51)))/2</f>
        <v>34.961038736249066</v>
      </c>
      <c r="H51" s="37"/>
      <c r="I51" s="3">
        <f ca="1">(G51-C51)*600/'Win-Draw-Loss'!$B$42</f>
        <v>36.563571255549</v>
      </c>
    </row>
    <row r="52" spans="1:9" x14ac:dyDescent="0.25">
      <c r="A52" s="33">
        <f t="shared" ca="1" si="0"/>
        <v>0.19433043551122409</v>
      </c>
      <c r="B52" s="33">
        <f t="shared" ca="1" si="0"/>
        <v>0.74177620081058993</v>
      </c>
      <c r="C52" s="37">
        <f ca="1">('Win-Draw-Loss'!$B$38+(('Win-Draw-Loss'!$B$39-'Win-Draw-Loss'!$B$38)*A52)+('Win-Draw-Loss'!$B$38+(('Win-Draw-Loss'!$B$39-'Win-Draw-Loss'!$B$38)*B52)))/2</f>
        <v>19.361066363218143</v>
      </c>
      <c r="E52" s="33">
        <f t="shared" ca="1" si="1"/>
        <v>0.59904800361216848</v>
      </c>
      <c r="F52" s="33">
        <f t="shared" ca="1" si="1"/>
        <v>0.78242280339106829</v>
      </c>
      <c r="G52" s="37">
        <f ca="1">('Win-Draw-Loss'!$D$38+(('Win-Draw-Loss'!$D$39-'Win-Draw-Loss'!$D$38)*E52)+('Win-Draw-Loss'!$D$38+(('Win-Draw-Loss'!$D$39-'Win-Draw-Loss'!$D$38)*F52)))/2</f>
        <v>35.722062105048551</v>
      </c>
      <c r="H52" s="37"/>
      <c r="I52" s="3">
        <f ca="1">(G52-C52)*600/'Win-Draw-Loss'!$B$42</f>
        <v>32.721991483660815</v>
      </c>
    </row>
    <row r="53" spans="1:9" x14ac:dyDescent="0.25">
      <c r="A53" s="33">
        <f t="shared" ca="1" si="0"/>
        <v>0.5899251408766768</v>
      </c>
      <c r="B53" s="33">
        <f t="shared" ca="1" si="0"/>
        <v>0.60505138443957684</v>
      </c>
      <c r="C53" s="37">
        <f ca="1">('Win-Draw-Loss'!$B$38+(('Win-Draw-Loss'!$B$39-'Win-Draw-Loss'!$B$38)*A53)+('Win-Draw-Loss'!$B$38+(('Win-Draw-Loss'!$B$39-'Win-Draw-Loss'!$B$38)*B53)))/2</f>
        <v>21.949765253162536</v>
      </c>
      <c r="E53" s="33">
        <f t="shared" ca="1" si="1"/>
        <v>9.3636352966274372E-2</v>
      </c>
      <c r="F53" s="33">
        <f t="shared" ca="1" si="1"/>
        <v>7.6639769619015419E-2</v>
      </c>
      <c r="G53" s="37">
        <f ca="1">('Win-Draw-Loss'!$D$38+(('Win-Draw-Loss'!$D$39-'Win-Draw-Loss'!$D$38)*E53)+('Win-Draw-Loss'!$D$38+(('Win-Draw-Loss'!$D$39-'Win-Draw-Loss'!$D$38)*F53)))/2</f>
        <v>17.554141838779344</v>
      </c>
      <c r="H53" s="37"/>
      <c r="I53" s="3">
        <f ca="1">(G53-C53)*600/'Win-Draw-Loss'!$B$42</f>
        <v>-8.7912468287663827</v>
      </c>
    </row>
    <row r="54" spans="1:9" x14ac:dyDescent="0.25">
      <c r="A54" s="33">
        <f t="shared" ca="1" si="0"/>
        <v>0.9715825949890543</v>
      </c>
      <c r="B54" s="33">
        <f t="shared" ca="1" si="0"/>
        <v>0.6756393699244746</v>
      </c>
      <c r="C54" s="37">
        <f ca="1">('Win-Draw-Loss'!$B$38+(('Win-Draw-Loss'!$B$39-'Win-Draw-Loss'!$B$38)*A54)+('Win-Draw-Loss'!$B$38+(('Win-Draw-Loss'!$B$39-'Win-Draw-Loss'!$B$38)*B54)))/2</f>
        <v>26.47221964913529</v>
      </c>
      <c r="E54" s="33">
        <f t="shared" ca="1" si="1"/>
        <v>0.47814479251756881</v>
      </c>
      <c r="F54" s="33">
        <f t="shared" ca="1" si="1"/>
        <v>0.91190147054558168</v>
      </c>
      <c r="G54" s="37">
        <f ca="1">('Win-Draw-Loss'!$D$38+(('Win-Draw-Loss'!$D$39-'Win-Draw-Loss'!$D$38)*E54)+('Win-Draw-Loss'!$D$38+(('Win-Draw-Loss'!$D$39-'Win-Draw-Loss'!$D$38)*F54)))/2</f>
        <v>35.850693945947256</v>
      </c>
      <c r="H54" s="37"/>
      <c r="I54" s="3">
        <f ca="1">(G54-C54)*600/'Win-Draw-Loss'!$B$42</f>
        <v>18.756948593623932</v>
      </c>
    </row>
    <row r="55" spans="1:9" x14ac:dyDescent="0.25">
      <c r="A55" s="33">
        <f t="shared" ca="1" si="0"/>
        <v>0.78906593997846963</v>
      </c>
      <c r="B55" s="33">
        <f t="shared" ca="1" si="0"/>
        <v>0.97922847499597321</v>
      </c>
      <c r="C55" s="37">
        <f ca="1">('Win-Draw-Loss'!$B$38+(('Win-Draw-Loss'!$B$39-'Win-Draw-Loss'!$B$38)*A55)+('Win-Draw-Loss'!$B$38+(('Win-Draw-Loss'!$B$39-'Win-Draw-Loss'!$B$38)*B55)))/2</f>
        <v>27.682944149744429</v>
      </c>
      <c r="E55" s="33">
        <f t="shared" ca="1" si="1"/>
        <v>0.87280856841806775</v>
      </c>
      <c r="F55" s="33">
        <f t="shared" ca="1" si="1"/>
        <v>0.14863479258672474</v>
      </c>
      <c r="G55" s="37">
        <f ca="1">('Win-Draw-Loss'!$D$38+(('Win-Draw-Loss'!$D$39-'Win-Draw-Loss'!$D$38)*E55)+('Win-Draw-Loss'!$D$38+(('Win-Draw-Loss'!$D$39-'Win-Draw-Loss'!$D$38)*F55)))/2</f>
        <v>30.32165041507189</v>
      </c>
      <c r="H55" s="37"/>
      <c r="I55" s="3">
        <f ca="1">(G55-C55)*600/'Win-Draw-Loss'!$B$42</f>
        <v>5.2774125306549209</v>
      </c>
    </row>
    <row r="56" spans="1:9" x14ac:dyDescent="0.25">
      <c r="A56" s="33">
        <f t="shared" ca="1" si="0"/>
        <v>0.10982355513705744</v>
      </c>
      <c r="B56" s="33">
        <f t="shared" ca="1" si="0"/>
        <v>0.32375319114597345</v>
      </c>
      <c r="C56" s="37">
        <f ca="1">('Win-Draw-Loss'!$B$38+(('Win-Draw-Loss'!$B$39-'Win-Draw-Loss'!$B$38)*A56)+('Win-Draw-Loss'!$B$38+(('Win-Draw-Loss'!$B$39-'Win-Draw-Loss'!$B$38)*B56)))/2</f>
        <v>14.33576746283031</v>
      </c>
      <c r="E56" s="33">
        <f t="shared" ca="1" si="1"/>
        <v>0.30857168625805209</v>
      </c>
      <c r="F56" s="33">
        <f t="shared" ca="1" si="1"/>
        <v>0.84246109757289567</v>
      </c>
      <c r="G56" s="37">
        <f ca="1">('Win-Draw-Loss'!$D$38+(('Win-Draw-Loss'!$D$39-'Win-Draw-Loss'!$D$38)*E56)+('Win-Draw-Loss'!$D$38+(('Win-Draw-Loss'!$D$39-'Win-Draw-Loss'!$D$38)*F56)))/2</f>
        <v>32.265491757464218</v>
      </c>
      <c r="H56" s="37"/>
      <c r="I56" s="3">
        <f ca="1">(G56-C56)*600/'Win-Draw-Loss'!$B$42</f>
        <v>35.859448589267814</v>
      </c>
    </row>
    <row r="57" spans="1:9" x14ac:dyDescent="0.25">
      <c r="A57" s="33">
        <f t="shared" ca="1" si="0"/>
        <v>0.25906473715497136</v>
      </c>
      <c r="B57" s="33">
        <f t="shared" ca="1" si="0"/>
        <v>0.4006383318661666</v>
      </c>
      <c r="C57" s="37">
        <f ca="1">('Win-Draw-Loss'!$B$38+(('Win-Draw-Loss'!$B$39-'Win-Draw-Loss'!$B$38)*A57)+('Win-Draw-Loss'!$B$38+(('Win-Draw-Loss'!$B$39-'Win-Draw-Loss'!$B$38)*B57)))/2</f>
        <v>16.59703069021138</v>
      </c>
      <c r="E57" s="33">
        <f t="shared" ca="1" si="1"/>
        <v>0.87047221472447833</v>
      </c>
      <c r="F57" s="33">
        <f t="shared" ca="1" si="1"/>
        <v>0.46441066278106868</v>
      </c>
      <c r="G57" s="37">
        <f ca="1">('Win-Draw-Loss'!$D$38+(('Win-Draw-Loss'!$D$39-'Win-Draw-Loss'!$D$38)*E57)+('Win-Draw-Loss'!$D$38+(('Win-Draw-Loss'!$D$39-'Win-Draw-Loss'!$D$38)*F57)))/2</f>
        <v>35.023243162583206</v>
      </c>
      <c r="H57" s="37"/>
      <c r="I57" s="3">
        <f ca="1">(G57-C57)*600/'Win-Draw-Loss'!$B$42</f>
        <v>36.852424944743653</v>
      </c>
    </row>
    <row r="58" spans="1:9" x14ac:dyDescent="0.25">
      <c r="A58" s="33">
        <f t="shared" ca="1" si="0"/>
        <v>0.89270731187999108</v>
      </c>
      <c r="B58" s="33">
        <f t="shared" ca="1" si="0"/>
        <v>0.91072459588411947</v>
      </c>
      <c r="C58" s="37">
        <f ca="1">('Win-Draw-Loss'!$B$38+(('Win-Draw-Loss'!$B$39-'Win-Draw-Loss'!$B$38)*A58)+('Win-Draw-Loss'!$B$38+(('Win-Draw-Loss'!$B$39-'Win-Draw-Loss'!$B$38)*B58)))/2</f>
        <v>28.034319077641104</v>
      </c>
      <c r="E58" s="33">
        <f t="shared" ca="1" si="1"/>
        <v>0.74136430294403033</v>
      </c>
      <c r="F58" s="33">
        <f t="shared" ca="1" si="1"/>
        <v>0.52418716643492136</v>
      </c>
      <c r="G58" s="37">
        <f ca="1">('Win-Draw-Loss'!$D$38+(('Win-Draw-Loss'!$D$39-'Win-Draw-Loss'!$D$38)*E58)+('Win-Draw-Loss'!$D$38+(('Win-Draw-Loss'!$D$39-'Win-Draw-Loss'!$D$38)*F58)))/2</f>
        <v>33.983272040684277</v>
      </c>
      <c r="H58" s="37"/>
      <c r="I58" s="3">
        <f ca="1">(G58-C58)*600/'Win-Draw-Loss'!$B$42</f>
        <v>11.897905926086345</v>
      </c>
    </row>
    <row r="59" spans="1:9" x14ac:dyDescent="0.25">
      <c r="A59" s="33">
        <f t="shared" ca="1" si="0"/>
        <v>0.40111074299276106</v>
      </c>
      <c r="B59" s="33">
        <f t="shared" ca="1" si="0"/>
        <v>0.23087983515825472</v>
      </c>
      <c r="C59" s="37">
        <f ca="1">('Win-Draw-Loss'!$B$38+(('Win-Draw-Loss'!$B$39-'Win-Draw-Loss'!$B$38)*A59)+('Win-Draw-Loss'!$B$38+(('Win-Draw-Loss'!$B$39-'Win-Draw-Loss'!$B$38)*B59)))/2</f>
        <v>16.319905781510158</v>
      </c>
      <c r="E59" s="33">
        <f t="shared" ca="1" si="1"/>
        <v>0.66262497205575011</v>
      </c>
      <c r="F59" s="33">
        <f t="shared" ca="1" si="1"/>
        <v>0.9985730742323391</v>
      </c>
      <c r="G59" s="37">
        <f ca="1">('Win-Draw-Loss'!$D$38+(('Win-Draw-Loss'!$D$39-'Win-Draw-Loss'!$D$38)*E59)+('Win-Draw-Loss'!$D$38+(('Win-Draw-Loss'!$D$39-'Win-Draw-Loss'!$D$38)*F59)))/2</f>
        <v>39.91797069432134</v>
      </c>
      <c r="H59" s="37"/>
      <c r="I59" s="3">
        <f ca="1">(G59-C59)*600/'Win-Draw-Loss'!$B$42</f>
        <v>47.196129825622364</v>
      </c>
    </row>
    <row r="60" spans="1:9" x14ac:dyDescent="0.25">
      <c r="A60" s="33">
        <f t="shared" ca="1" si="0"/>
        <v>0.47785926363345688</v>
      </c>
      <c r="B60" s="33">
        <f t="shared" ca="1" si="0"/>
        <v>0.92316891964544667</v>
      </c>
      <c r="C60" s="37">
        <f ca="1">('Win-Draw-Loss'!$B$38+(('Win-Draw-Loss'!$B$39-'Win-Draw-Loss'!$B$38)*A60)+('Win-Draw-Loss'!$B$38+(('Win-Draw-Loss'!$B$39-'Win-Draw-Loss'!$B$38)*B60)))/2</f>
        <v>24.010281832789033</v>
      </c>
      <c r="E60" s="33">
        <f t="shared" ca="1" si="1"/>
        <v>0.15434321500708126</v>
      </c>
      <c r="F60" s="33">
        <f t="shared" ca="1" si="1"/>
        <v>0.40498472950238806</v>
      </c>
      <c r="G60" s="37">
        <f ca="1">('Win-Draw-Loss'!$D$38+(('Win-Draw-Loss'!$D$39-'Win-Draw-Loss'!$D$38)*E60)+('Win-Draw-Loss'!$D$38+(('Win-Draw-Loss'!$D$39-'Win-Draw-Loss'!$D$38)*F60)))/2</f>
        <v>23.389919167642041</v>
      </c>
      <c r="H60" s="37"/>
      <c r="I60" s="3">
        <f ca="1">(G60-C60)*600/'Win-Draw-Loss'!$B$42</f>
        <v>-1.2407253302939836</v>
      </c>
    </row>
    <row r="61" spans="1:9" x14ac:dyDescent="0.25">
      <c r="A61" s="33">
        <f t="shared" ca="1" si="0"/>
        <v>0.53683482166766483</v>
      </c>
      <c r="B61" s="33">
        <f t="shared" ca="1" si="0"/>
        <v>0.28809101925113634</v>
      </c>
      <c r="C61" s="37">
        <f ca="1">('Win-Draw-Loss'!$B$38+(('Win-Draw-Loss'!$B$39-'Win-Draw-Loss'!$B$38)*A61)+('Win-Draw-Loss'!$B$38+(('Win-Draw-Loss'!$B$39-'Win-Draw-Loss'!$B$38)*B61)))/2</f>
        <v>18.249258409188009</v>
      </c>
      <c r="E61" s="33">
        <f t="shared" ca="1" si="1"/>
        <v>0.17931123858826492</v>
      </c>
      <c r="F61" s="33">
        <f t="shared" ca="1" si="1"/>
        <v>0.44679616345126871</v>
      </c>
      <c r="G61" s="37">
        <f ca="1">('Win-Draw-Loss'!$D$38+(('Win-Draw-Loss'!$D$39-'Win-Draw-Loss'!$D$38)*E61)+('Win-Draw-Loss'!$D$38+(('Win-Draw-Loss'!$D$39-'Win-Draw-Loss'!$D$38)*F61)))/2</f>
        <v>24.391611030593005</v>
      </c>
      <c r="H61" s="37"/>
      <c r="I61" s="3">
        <f ca="1">(G61-C61)*600/'Win-Draw-Loss'!$B$42</f>
        <v>12.284705242809991</v>
      </c>
    </row>
    <row r="62" spans="1:9" x14ac:dyDescent="0.25">
      <c r="A62" s="33">
        <f t="shared" ca="1" si="0"/>
        <v>0.14314941667154835</v>
      </c>
      <c r="B62" s="33">
        <f t="shared" ca="1" si="0"/>
        <v>0.62535808029762274</v>
      </c>
      <c r="C62" s="37">
        <f ca="1">('Win-Draw-Loss'!$B$38+(('Win-Draw-Loss'!$B$39-'Win-Draw-Loss'!$B$38)*A62)+('Win-Draw-Loss'!$B$38+(('Win-Draw-Loss'!$B$39-'Win-Draw-Loss'!$B$38)*B62)))/2</f>
        <v>17.685074969691712</v>
      </c>
      <c r="E62" s="33">
        <f t="shared" ca="1" si="1"/>
        <v>0.7101308612815681</v>
      </c>
      <c r="F62" s="33">
        <f t="shared" ca="1" si="1"/>
        <v>0.90511202541680191</v>
      </c>
      <c r="G62" s="37">
        <f ca="1">('Win-Draw-Loss'!$D$38+(('Win-Draw-Loss'!$D$39-'Win-Draw-Loss'!$D$38)*E62)+('Win-Draw-Loss'!$D$38+(('Win-Draw-Loss'!$D$39-'Win-Draw-Loss'!$D$38)*F62)))/2</f>
        <v>39.228643300475554</v>
      </c>
      <c r="H62" s="37"/>
      <c r="I62" s="3">
        <f ca="1">(G62-C62)*600/'Win-Draw-Loss'!$B$42</f>
        <v>43.087136661567683</v>
      </c>
    </row>
    <row r="63" spans="1:9" x14ac:dyDescent="0.25">
      <c r="A63" s="33">
        <f t="shared" ca="1" si="0"/>
        <v>0.129778462033589</v>
      </c>
      <c r="B63" s="33">
        <f t="shared" ca="1" si="0"/>
        <v>0.18605203242513912</v>
      </c>
      <c r="C63" s="37">
        <f ca="1">('Win-Draw-Loss'!$B$38+(('Win-Draw-Loss'!$B$39-'Win-Draw-Loss'!$B$38)*A63)+('Win-Draw-Loss'!$B$38+(('Win-Draw-Loss'!$B$39-'Win-Draw-Loss'!$B$38)*B63)))/2</f>
        <v>13.158304944587282</v>
      </c>
      <c r="E63" s="33">
        <f t="shared" ca="1" si="1"/>
        <v>0.79399026638049908</v>
      </c>
      <c r="F63" s="33">
        <f t="shared" ca="1" si="1"/>
        <v>5.9384282453565085E-2</v>
      </c>
      <c r="G63" s="37">
        <f ca="1">('Win-Draw-Loss'!$D$38+(('Win-Draw-Loss'!$D$39-'Win-Draw-Loss'!$D$38)*E63)+('Win-Draw-Loss'!$D$38+(('Win-Draw-Loss'!$D$39-'Win-Draw-Loss'!$D$38)*F63)))/2</f>
        <v>27.800618232510963</v>
      </c>
      <c r="H63" s="37"/>
      <c r="I63" s="3">
        <f ca="1">(G63-C63)*600/'Win-Draw-Loss'!$B$42</f>
        <v>29.284626575847359</v>
      </c>
    </row>
    <row r="64" spans="1:9" x14ac:dyDescent="0.25">
      <c r="A64" s="33">
        <f t="shared" ca="1" si="0"/>
        <v>0.19646828202642719</v>
      </c>
      <c r="B64" s="33">
        <f t="shared" ca="1" si="0"/>
        <v>4.1541019424264913E-3</v>
      </c>
      <c r="C64" s="37">
        <f ca="1">('Win-Draw-Loss'!$B$38+(('Win-Draw-Loss'!$B$39-'Win-Draw-Loss'!$B$38)*A64)+('Win-Draw-Loss'!$B$38+(('Win-Draw-Loss'!$B$39-'Win-Draw-Loss'!$B$38)*B64)))/2</f>
        <v>12.006223839688538</v>
      </c>
      <c r="E64" s="33">
        <f t="shared" ca="1" si="1"/>
        <v>0.85807799975351173</v>
      </c>
      <c r="F64" s="33">
        <f t="shared" ca="1" si="1"/>
        <v>0.86988760604287074</v>
      </c>
      <c r="G64" s="37">
        <f ca="1">('Win-Draw-Loss'!$D$38+(('Win-Draw-Loss'!$D$39-'Win-Draw-Loss'!$D$38)*E64)+('Win-Draw-Loss'!$D$38+(('Win-Draw-Loss'!$D$39-'Win-Draw-Loss'!$D$38)*F64)))/2</f>
        <v>40.919484086945737</v>
      </c>
      <c r="H64" s="37"/>
      <c r="I64" s="3">
        <f ca="1">(G64-C64)*600/'Win-Draw-Loss'!$B$42</f>
        <v>57.826520494514398</v>
      </c>
    </row>
    <row r="65" spans="1:9" x14ac:dyDescent="0.25">
      <c r="A65" s="33">
        <f t="shared" ca="1" si="0"/>
        <v>0.67861060223265612</v>
      </c>
      <c r="B65" s="33">
        <f t="shared" ca="1" si="0"/>
        <v>0.11944007961618164</v>
      </c>
      <c r="C65" s="37">
        <f ca="1">('Win-Draw-Loss'!$B$38+(('Win-Draw-Loss'!$B$39-'Win-Draw-Loss'!$B$38)*A65)+('Win-Draw-Loss'!$B$38+(('Win-Draw-Loss'!$B$39-'Win-Draw-Loss'!$B$38)*B65)))/2</f>
        <v>17.980506818488376</v>
      </c>
      <c r="E65" s="33">
        <f t="shared" ca="1" si="1"/>
        <v>0.97034637705763505</v>
      </c>
      <c r="F65" s="33">
        <f t="shared" ca="1" si="1"/>
        <v>0.7583214867604815</v>
      </c>
      <c r="G65" s="37">
        <f ca="1">('Win-Draw-Loss'!$D$38+(('Win-Draw-Loss'!$D$39-'Win-Draw-Loss'!$D$38)*E65)+('Win-Draw-Loss'!$D$38+(('Win-Draw-Loss'!$D$39-'Win-Draw-Loss'!$D$38)*F65)))/2</f>
        <v>40.930017957271744</v>
      </c>
      <c r="H65" s="37"/>
      <c r="I65" s="3">
        <f ca="1">(G65-C65)*600/'Win-Draw-Loss'!$B$42</f>
        <v>45.899022277566736</v>
      </c>
    </row>
    <row r="66" spans="1:9" x14ac:dyDescent="0.25">
      <c r="A66" s="33">
        <f t="shared" ref="A66:B129" ca="1" si="2">RAND()</f>
        <v>0.26236198514904241</v>
      </c>
      <c r="B66" s="33">
        <f t="shared" ca="1" si="2"/>
        <v>0.11803763393043709</v>
      </c>
      <c r="C66" s="37">
        <f ca="1">('Win-Draw-Loss'!$B$38+(('Win-Draw-Loss'!$B$39-'Win-Draw-Loss'!$B$38)*A66)+('Win-Draw-Loss'!$B$38+(('Win-Draw-Loss'!$B$39-'Win-Draw-Loss'!$B$38)*B66)))/2</f>
        <v>13.803996190794795</v>
      </c>
      <c r="E66" s="33">
        <f t="shared" ref="E66:F129" ca="1" si="3">RAND()</f>
        <v>0.33045608349474087</v>
      </c>
      <c r="F66" s="33">
        <f t="shared" ca="1" si="3"/>
        <v>0.38468520437446252</v>
      </c>
      <c r="G66" s="37">
        <f ca="1">('Win-Draw-Loss'!$D$38+(('Win-Draw-Loss'!$D$39-'Win-Draw-Loss'!$D$38)*E66)+('Win-Draw-Loss'!$D$38+(('Win-Draw-Loss'!$D$39-'Win-Draw-Loss'!$D$38)*F66)))/2</f>
        <v>25.727119318038053</v>
      </c>
      <c r="H66" s="37"/>
      <c r="I66" s="3">
        <f ca="1">(G66-C66)*600/'Win-Draw-Loss'!$B$42</f>
        <v>23.846246254486516</v>
      </c>
    </row>
    <row r="67" spans="1:9" x14ac:dyDescent="0.25">
      <c r="A67" s="33">
        <f t="shared" ca="1" si="2"/>
        <v>2.3281486119791861E-2</v>
      </c>
      <c r="B67" s="33">
        <f t="shared" ca="1" si="2"/>
        <v>0.71506230284631522</v>
      </c>
      <c r="C67" s="37">
        <f ca="1">('Win-Draw-Loss'!$B$38+(('Win-Draw-Loss'!$B$39-'Win-Draw-Loss'!$B$38)*A67)+('Win-Draw-Loss'!$B$38+(('Win-Draw-Loss'!$B$39-'Win-Draw-Loss'!$B$38)*B67)))/2</f>
        <v>17.383437889661071</v>
      </c>
      <c r="E67" s="33">
        <f t="shared" ca="1" si="3"/>
        <v>0.98499251281480349</v>
      </c>
      <c r="F67" s="33">
        <f t="shared" ca="1" si="3"/>
        <v>0.32543777218243253</v>
      </c>
      <c r="G67" s="37">
        <f ca="1">('Win-Draw-Loss'!$D$38+(('Win-Draw-Loss'!$D$39-'Win-Draw-Loss'!$D$38)*E67)+('Win-Draw-Loss'!$D$38+(('Win-Draw-Loss'!$D$39-'Win-Draw-Loss'!$D$38)*F67)))/2</f>
        <v>34.656454274958541</v>
      </c>
      <c r="H67" s="37"/>
      <c r="I67" s="3">
        <f ca="1">(G67-C67)*600/'Win-Draw-Loss'!$B$42</f>
        <v>34.546032770594941</v>
      </c>
    </row>
    <row r="68" spans="1:9" x14ac:dyDescent="0.25">
      <c r="A68" s="33">
        <f t="shared" ca="1" si="2"/>
        <v>0.62051343821411653</v>
      </c>
      <c r="B68" s="33">
        <f t="shared" ca="1" si="2"/>
        <v>0.72373798198920414</v>
      </c>
      <c r="C68" s="37">
        <f ca="1">('Win-Draw-Loss'!$B$38+(('Win-Draw-Loss'!$B$39-'Win-Draw-Loss'!$B$38)*A68)+('Win-Draw-Loss'!$B$38+(('Win-Draw-Loss'!$B$39-'Win-Draw-Loss'!$B$38)*B68)))/2</f>
        <v>23.442514202033205</v>
      </c>
      <c r="E68" s="33">
        <f t="shared" ca="1" si="3"/>
        <v>0.9885336047646458</v>
      </c>
      <c r="F68" s="33">
        <f t="shared" ca="1" si="3"/>
        <v>0.67623440578264493</v>
      </c>
      <c r="G68" s="37">
        <f ca="1">('Win-Draw-Loss'!$D$38+(('Win-Draw-Loss'!$D$39-'Win-Draw-Loss'!$D$38)*E68)+('Win-Draw-Loss'!$D$38+(('Win-Draw-Loss'!$D$39-'Win-Draw-Loss'!$D$38)*F68)))/2</f>
        <v>39.971520158209358</v>
      </c>
      <c r="H68" s="37"/>
      <c r="I68" s="3">
        <f ca="1">(G68-C68)*600/'Win-Draw-Loss'!$B$42</f>
        <v>33.058011912352306</v>
      </c>
    </row>
    <row r="69" spans="1:9" x14ac:dyDescent="0.25">
      <c r="A69" s="33">
        <f t="shared" ca="1" si="2"/>
        <v>9.4709701295902948E-2</v>
      </c>
      <c r="B69" s="33">
        <f t="shared" ca="1" si="2"/>
        <v>0.80721660651227845</v>
      </c>
      <c r="C69" s="37">
        <f ca="1">('Win-Draw-Loss'!$B$38+(('Win-Draw-Loss'!$B$39-'Win-Draw-Loss'!$B$38)*A69)+('Win-Draw-Loss'!$B$38+(('Win-Draw-Loss'!$B$39-'Win-Draw-Loss'!$B$38)*B69)))/2</f>
        <v>19.019263078081813</v>
      </c>
      <c r="E69" s="33">
        <f t="shared" ca="1" si="3"/>
        <v>0.30240081533886021</v>
      </c>
      <c r="F69" s="33">
        <f t="shared" ca="1" si="3"/>
        <v>3.4416425708698073E-2</v>
      </c>
      <c r="G69" s="37">
        <f ca="1">('Win-Draw-Loss'!$D$38+(('Win-Draw-Loss'!$D$39-'Win-Draw-Loss'!$D$38)*E69)+('Win-Draw-Loss'!$D$38+(('Win-Draw-Loss'!$D$39-'Win-Draw-Loss'!$D$38)*F69)))/2</f>
        <v>20.052258615713374</v>
      </c>
      <c r="H69" s="37"/>
      <c r="I69" s="3">
        <f ca="1">(G69-C69)*600/'Win-Draw-Loss'!$B$42</f>
        <v>2.0659910752631205</v>
      </c>
    </row>
    <row r="70" spans="1:9" x14ac:dyDescent="0.25">
      <c r="A70" s="33">
        <f t="shared" ca="1" si="2"/>
        <v>1.5107091633807745E-2</v>
      </c>
      <c r="B70" s="33">
        <f t="shared" ca="1" si="2"/>
        <v>0.25809109400149499</v>
      </c>
      <c r="C70" s="37">
        <f ca="1">('Win-Draw-Loss'!$B$38+(('Win-Draw-Loss'!$B$39-'Win-Draw-Loss'!$B$38)*A70)+('Win-Draw-Loss'!$B$38+(('Win-Draw-Loss'!$B$39-'Win-Draw-Loss'!$B$38)*B70)))/2</f>
        <v>12.731981856353027</v>
      </c>
      <c r="E70" s="33">
        <f t="shared" ca="1" si="3"/>
        <v>0.65623381567841366</v>
      </c>
      <c r="F70" s="33">
        <f t="shared" ca="1" si="3"/>
        <v>0.80183759498135021</v>
      </c>
      <c r="G70" s="37">
        <f ca="1">('Win-Draw-Loss'!$D$38+(('Win-Draw-Loss'!$D$39-'Win-Draw-Loss'!$D$38)*E70)+('Win-Draw-Loss'!$D$38+(('Win-Draw-Loss'!$D$39-'Win-Draw-Loss'!$D$38)*F70)))/2</f>
        <v>36.871071159896459</v>
      </c>
      <c r="H70" s="37"/>
      <c r="I70" s="3">
        <f ca="1">(G70-C70)*600/'Win-Draw-Loss'!$B$42</f>
        <v>48.278178607086865</v>
      </c>
    </row>
    <row r="71" spans="1:9" x14ac:dyDescent="0.25">
      <c r="A71" s="33">
        <f t="shared" ca="1" si="2"/>
        <v>0.81195612678067031</v>
      </c>
      <c r="B71" s="33">
        <f t="shared" ca="1" si="2"/>
        <v>9.1437369288909665E-2</v>
      </c>
      <c r="C71" s="37">
        <f ca="1">('Win-Draw-Loss'!$B$38+(('Win-Draw-Loss'!$B$39-'Win-Draw-Loss'!$B$38)*A71)+('Win-Draw-Loss'!$B$38+(('Win-Draw-Loss'!$B$39-'Win-Draw-Loss'!$B$38)*B71)))/2</f>
        <v>19.033934960695799</v>
      </c>
      <c r="E71" s="33">
        <f t="shared" ca="1" si="3"/>
        <v>0.22959203959360019</v>
      </c>
      <c r="F71" s="33">
        <f t="shared" ca="1" si="3"/>
        <v>0.19310881957734749</v>
      </c>
      <c r="G71" s="37">
        <f ca="1">('Win-Draw-Loss'!$D$38+(('Win-Draw-Loss'!$D$39-'Win-Draw-Loss'!$D$38)*E71)+('Win-Draw-Loss'!$D$38+(('Win-Draw-Loss'!$D$39-'Win-Draw-Loss'!$D$38)*F71)))/2</f>
        <v>21.340512887564216</v>
      </c>
      <c r="H71" s="37"/>
      <c r="I71" s="3">
        <f ca="1">(G71-C71)*600/'Win-Draw-Loss'!$B$42</f>
        <v>4.6131558537368349</v>
      </c>
    </row>
    <row r="72" spans="1:9" x14ac:dyDescent="0.25">
      <c r="A72" s="33">
        <f t="shared" ca="1" si="2"/>
        <v>0.77470547535247225</v>
      </c>
      <c r="B72" s="33">
        <f t="shared" ca="1" si="2"/>
        <v>0.86698005304359727</v>
      </c>
      <c r="C72" s="37">
        <f ca="1">('Win-Draw-Loss'!$B$38+(('Win-Draw-Loss'!$B$39-'Win-Draw-Loss'!$B$38)*A72)+('Win-Draw-Loss'!$B$38+(('Win-Draw-Loss'!$B$39-'Win-Draw-Loss'!$B$38)*B72)))/2</f>
        <v>26.416855283960693</v>
      </c>
      <c r="E72" s="33">
        <f t="shared" ca="1" si="3"/>
        <v>0.87704557172076736</v>
      </c>
      <c r="F72" s="33">
        <f t="shared" ca="1" si="3"/>
        <v>0.50567718074169699</v>
      </c>
      <c r="G72" s="37">
        <f ca="1">('Win-Draw-Loss'!$D$38+(('Win-Draw-Loss'!$D$39-'Win-Draw-Loss'!$D$38)*E72)+('Win-Draw-Loss'!$D$38+(('Win-Draw-Loss'!$D$39-'Win-Draw-Loss'!$D$38)*F72)))/2</f>
        <v>35.740841286936963</v>
      </c>
      <c r="H72" s="37"/>
      <c r="I72" s="3">
        <f ca="1">(G72-C72)*600/'Win-Draw-Loss'!$B$42</f>
        <v>18.647972005952539</v>
      </c>
    </row>
    <row r="73" spans="1:9" x14ac:dyDescent="0.25">
      <c r="A73" s="33">
        <f t="shared" ca="1" si="2"/>
        <v>0.27653896063533212</v>
      </c>
      <c r="B73" s="33">
        <f t="shared" ca="1" si="2"/>
        <v>0.6127370245932009</v>
      </c>
      <c r="C73" s="37">
        <f ca="1">('Win-Draw-Loss'!$B$38+(('Win-Draw-Loss'!$B$39-'Win-Draw-Loss'!$B$38)*A73)+('Win-Draw-Loss'!$B$38+(('Win-Draw-Loss'!$B$39-'Win-Draw-Loss'!$B$38)*B73)))/2</f>
        <v>18.89275985228533</v>
      </c>
      <c r="E73" s="33">
        <f t="shared" ca="1" si="3"/>
        <v>0.78641453729265198</v>
      </c>
      <c r="F73" s="33">
        <f t="shared" ca="1" si="3"/>
        <v>1.5760202646096233E-2</v>
      </c>
      <c r="G73" s="37">
        <f ca="1">('Win-Draw-Loss'!$D$38+(('Win-Draw-Loss'!$D$39-'Win-Draw-Loss'!$D$38)*E73)+('Win-Draw-Loss'!$D$38+(('Win-Draw-Loss'!$D$39-'Win-Draw-Loss'!$D$38)*F73)))/2</f>
        <v>27.032621099081222</v>
      </c>
      <c r="H73" s="37"/>
      <c r="I73" s="3">
        <f ca="1">(G73-C73)*600/'Win-Draw-Loss'!$B$42</f>
        <v>16.279722493591784</v>
      </c>
    </row>
    <row r="74" spans="1:9" x14ac:dyDescent="0.25">
      <c r="A74" s="33">
        <f t="shared" ca="1" si="2"/>
        <v>7.5811253228820763E-2</v>
      </c>
      <c r="B74" s="33">
        <f t="shared" ca="1" si="2"/>
        <v>0.800734014241825</v>
      </c>
      <c r="C74" s="37">
        <f ca="1">('Win-Draw-Loss'!$B$38+(('Win-Draw-Loss'!$B$39-'Win-Draw-Loss'!$B$38)*A74)+('Win-Draw-Loss'!$B$38+(('Win-Draw-Loss'!$B$39-'Win-Draw-Loss'!$B$38)*B74)))/2</f>
        <v>18.765452674706459</v>
      </c>
      <c r="E74" s="33">
        <f t="shared" ca="1" si="3"/>
        <v>0.75718381101397803</v>
      </c>
      <c r="F74" s="33">
        <f t="shared" ca="1" si="3"/>
        <v>0.73379265598889498</v>
      </c>
      <c r="G74" s="37">
        <f ca="1">('Win-Draw-Loss'!$D$38+(('Win-Draw-Loss'!$D$39-'Win-Draw-Loss'!$D$38)*E74)+('Win-Draw-Loss'!$D$38+(('Win-Draw-Loss'!$D$39-'Win-Draw-Loss'!$D$38)*F74)))/2</f>
        <v>37.364647005043096</v>
      </c>
      <c r="H74" s="37"/>
      <c r="I74" s="3">
        <f ca="1">(G74-C74)*600/'Win-Draw-Loss'!$B$42</f>
        <v>37.198388660673274</v>
      </c>
    </row>
    <row r="75" spans="1:9" x14ac:dyDescent="0.25">
      <c r="A75" s="33">
        <f t="shared" ca="1" si="2"/>
        <v>0.79378388213437001</v>
      </c>
      <c r="B75" s="33">
        <f t="shared" ca="1" si="2"/>
        <v>0.66362443650613234</v>
      </c>
      <c r="C75" s="37">
        <f ca="1">('Win-Draw-Loss'!$B$38+(('Win-Draw-Loss'!$B$39-'Win-Draw-Loss'!$B$38)*A75)+('Win-Draw-Loss'!$B$38+(('Win-Draw-Loss'!$B$39-'Win-Draw-Loss'!$B$38)*B75)))/2</f>
        <v>24.574083186405023</v>
      </c>
      <c r="E75" s="33">
        <f t="shared" ca="1" si="3"/>
        <v>0.95162491297006857</v>
      </c>
      <c r="F75" s="33">
        <f t="shared" ca="1" si="3"/>
        <v>0.20591402575250928</v>
      </c>
      <c r="G75" s="37">
        <f ca="1">('Win-Draw-Loss'!$D$38+(('Win-Draw-Loss'!$D$39-'Win-Draw-Loss'!$D$38)*E75)+('Win-Draw-Loss'!$D$38+(('Win-Draw-Loss'!$D$39-'Win-Draw-Loss'!$D$38)*F75)))/2</f>
        <v>32.363084080838668</v>
      </c>
      <c r="H75" s="37"/>
      <c r="I75" s="3">
        <f ca="1">(G75-C75)*600/'Win-Draw-Loss'!$B$42</f>
        <v>15.57800178886729</v>
      </c>
    </row>
    <row r="76" spans="1:9" x14ac:dyDescent="0.25">
      <c r="A76" s="33">
        <f t="shared" ca="1" si="2"/>
        <v>0.28752345115034039</v>
      </c>
      <c r="B76" s="33">
        <f t="shared" ca="1" si="2"/>
        <v>9.0663426169497408E-2</v>
      </c>
      <c r="C76" s="37">
        <f ca="1">('Win-Draw-Loss'!$B$38+(('Win-Draw-Loss'!$B$39-'Win-Draw-Loss'!$B$38)*A76)+('Win-Draw-Loss'!$B$38+(('Win-Draw-Loss'!$B$39-'Win-Draw-Loss'!$B$38)*B76)))/2</f>
        <v>13.781868773198378</v>
      </c>
      <c r="E76" s="33">
        <f t="shared" ca="1" si="3"/>
        <v>0.80898470163120206</v>
      </c>
      <c r="F76" s="33">
        <f t="shared" ca="1" si="3"/>
        <v>0.22308157138220386</v>
      </c>
      <c r="G76" s="37">
        <f ca="1">('Win-Draw-Loss'!$D$38+(('Win-Draw-Loss'!$D$39-'Win-Draw-Loss'!$D$38)*E76)+('Win-Draw-Loss'!$D$38+(('Win-Draw-Loss'!$D$39-'Win-Draw-Loss'!$D$38)*F76)))/2</f>
        <v>30.48099409520109</v>
      </c>
      <c r="H76" s="37"/>
      <c r="I76" s="3">
        <f ca="1">(G76-C76)*600/'Win-Draw-Loss'!$B$42</f>
        <v>33.398250644005429</v>
      </c>
    </row>
    <row r="77" spans="1:9" x14ac:dyDescent="0.25">
      <c r="A77" s="33">
        <f t="shared" ca="1" si="2"/>
        <v>0.72745338431103002</v>
      </c>
      <c r="B77" s="33">
        <f t="shared" ca="1" si="2"/>
        <v>0.28745345659470911</v>
      </c>
      <c r="C77" s="37">
        <f ca="1">('Win-Draw-Loss'!$B$38+(('Win-Draw-Loss'!$B$39-'Win-Draw-Loss'!$B$38)*A77)+('Win-Draw-Loss'!$B$38+(('Win-Draw-Loss'!$B$39-'Win-Draw-Loss'!$B$38)*B77)))/2</f>
        <v>20.149068409057392</v>
      </c>
      <c r="E77" s="33">
        <f t="shared" ca="1" si="3"/>
        <v>0.51126767159551267</v>
      </c>
      <c r="F77" s="33">
        <f t="shared" ca="1" si="3"/>
        <v>0.4392938684319686</v>
      </c>
      <c r="G77" s="37">
        <f ca="1">('Win-Draw-Loss'!$D$38+(('Win-Draw-Loss'!$D$39-'Win-Draw-Loss'!$D$38)*E77)+('Win-Draw-Loss'!$D$38+(('Win-Draw-Loss'!$D$39-'Win-Draw-Loss'!$D$38)*F77)))/2</f>
        <v>29.258423100412219</v>
      </c>
      <c r="H77" s="37"/>
      <c r="I77" s="3">
        <f ca="1">(G77-C77)*600/'Win-Draw-Loss'!$B$42</f>
        <v>18.218709382709655</v>
      </c>
    </row>
    <row r="78" spans="1:9" x14ac:dyDescent="0.25">
      <c r="A78" s="33">
        <f t="shared" ca="1" si="2"/>
        <v>0.94238737726324007</v>
      </c>
      <c r="B78" s="33">
        <f t="shared" ca="1" si="2"/>
        <v>0.20196983265828161</v>
      </c>
      <c r="C78" s="37">
        <f ca="1">('Win-Draw-Loss'!$B$38+(('Win-Draw-Loss'!$B$39-'Win-Draw-Loss'!$B$38)*A78)+('Win-Draw-Loss'!$B$38+(('Win-Draw-Loss'!$B$39-'Win-Draw-Loss'!$B$38)*B78)))/2</f>
        <v>21.443572099215217</v>
      </c>
      <c r="E78" s="33">
        <f t="shared" ca="1" si="3"/>
        <v>0.4040305451221049</v>
      </c>
      <c r="F78" s="33">
        <f t="shared" ca="1" si="3"/>
        <v>0.63664723626671027</v>
      </c>
      <c r="G78" s="37">
        <f ca="1">('Win-Draw-Loss'!$D$38+(('Win-Draw-Loss'!$D$39-'Win-Draw-Loss'!$D$38)*E78)+('Win-Draw-Loss'!$D$38+(('Win-Draw-Loss'!$D$39-'Win-Draw-Loss'!$D$38)*F78)))/2</f>
        <v>30.610166720832225</v>
      </c>
      <c r="H78" s="37"/>
      <c r="I78" s="3">
        <f ca="1">(G78-C78)*600/'Win-Draw-Loss'!$B$42</f>
        <v>18.333189243234017</v>
      </c>
    </row>
    <row r="79" spans="1:9" x14ac:dyDescent="0.25">
      <c r="A79" s="33">
        <f t="shared" ca="1" si="2"/>
        <v>0.491528411216551</v>
      </c>
      <c r="B79" s="33">
        <f t="shared" ca="1" si="2"/>
        <v>0.2256303494689329</v>
      </c>
      <c r="C79" s="37">
        <f ca="1">('Win-Draw-Loss'!$B$38+(('Win-Draw-Loss'!$B$39-'Win-Draw-Loss'!$B$38)*A79)+('Win-Draw-Loss'!$B$38+(('Win-Draw-Loss'!$B$39-'Win-Draw-Loss'!$B$38)*B79)))/2</f>
        <v>17.171587606854839</v>
      </c>
      <c r="E79" s="33">
        <f t="shared" ca="1" si="3"/>
        <v>0.81886125169408941</v>
      </c>
      <c r="F79" s="33">
        <f t="shared" ca="1" si="3"/>
        <v>0.16797028644934353</v>
      </c>
      <c r="G79" s="37">
        <f ca="1">('Win-Draw-Loss'!$D$38+(('Win-Draw-Loss'!$D$39-'Win-Draw-Loss'!$D$38)*E79)+('Win-Draw-Loss'!$D$38+(('Win-Draw-Loss'!$D$39-'Win-Draw-Loss'!$D$38)*F79)))/2</f>
        <v>29.802473072151493</v>
      </c>
      <c r="H79" s="37"/>
      <c r="I79" s="3">
        <f ca="1">(G79-C79)*600/'Win-Draw-Loss'!$B$42</f>
        <v>25.261770930593308</v>
      </c>
    </row>
    <row r="80" spans="1:9" x14ac:dyDescent="0.25">
      <c r="A80" s="33">
        <f t="shared" ca="1" si="2"/>
        <v>0.87809721028531673</v>
      </c>
      <c r="B80" s="33">
        <f t="shared" ca="1" si="2"/>
        <v>0.43389773026809153</v>
      </c>
      <c r="C80" s="37">
        <f ca="1">('Win-Draw-Loss'!$B$38+(('Win-Draw-Loss'!$B$39-'Win-Draw-Loss'!$B$38)*A80)+('Win-Draw-Loss'!$B$38+(('Win-Draw-Loss'!$B$39-'Win-Draw-Loss'!$B$38)*B80)))/2</f>
        <v>23.119949405534083</v>
      </c>
      <c r="E80" s="33">
        <f t="shared" ca="1" si="3"/>
        <v>0.14542609715414012</v>
      </c>
      <c r="F80" s="33">
        <f t="shared" ca="1" si="3"/>
        <v>0.19354183743723985</v>
      </c>
      <c r="G80" s="37">
        <f ca="1">('Win-Draw-Loss'!$D$38+(('Win-Draw-Loss'!$D$39-'Win-Draw-Loss'!$D$38)*E80)+('Win-Draw-Loss'!$D$38+(('Win-Draw-Loss'!$D$39-'Win-Draw-Loss'!$D$38)*F80)))/2</f>
        <v>20.084519018870701</v>
      </c>
      <c r="H80" s="37"/>
      <c r="I80" s="3">
        <f ca="1">(G80-C80)*600/'Win-Draw-Loss'!$B$42</f>
        <v>-6.0708607733267641</v>
      </c>
    </row>
    <row r="81" spans="1:9" x14ac:dyDescent="0.25">
      <c r="A81" s="33">
        <f t="shared" ca="1" si="2"/>
        <v>0.94713160171130784</v>
      </c>
      <c r="B81" s="33">
        <f t="shared" ca="1" si="2"/>
        <v>9.6952580698563828E-2</v>
      </c>
      <c r="C81" s="37">
        <f ca="1">('Win-Draw-Loss'!$B$38+(('Win-Draw-Loss'!$B$39-'Win-Draw-Loss'!$B$38)*A81)+('Win-Draw-Loss'!$B$38+(('Win-Draw-Loss'!$B$39-'Win-Draw-Loss'!$B$38)*B81)))/2</f>
        <v>20.440841824098719</v>
      </c>
      <c r="E81" s="33">
        <f t="shared" ca="1" si="3"/>
        <v>0.74757779768368837</v>
      </c>
      <c r="F81" s="33">
        <f t="shared" ca="1" si="3"/>
        <v>0.14316306130482137</v>
      </c>
      <c r="G81" s="37">
        <f ca="1">('Win-Draw-Loss'!$D$38+(('Win-Draw-Loss'!$D$39-'Win-Draw-Loss'!$D$38)*E81)+('Win-Draw-Loss'!$D$38+(('Win-Draw-Loss'!$D$39-'Win-Draw-Loss'!$D$38)*F81)))/2</f>
        <v>28.361112884827648</v>
      </c>
      <c r="H81" s="37"/>
      <c r="I81" s="3">
        <f ca="1">(G81-C81)*600/'Win-Draw-Loss'!$B$42</f>
        <v>15.84054212145786</v>
      </c>
    </row>
    <row r="82" spans="1:9" x14ac:dyDescent="0.25">
      <c r="A82" s="33">
        <f t="shared" ca="1" si="2"/>
        <v>0.27577864219617354</v>
      </c>
      <c r="B82" s="33">
        <f t="shared" ca="1" si="2"/>
        <v>0.67797877654682659</v>
      </c>
      <c r="C82" s="37">
        <f ca="1">('Win-Draw-Loss'!$B$38+(('Win-Draw-Loss'!$B$39-'Win-Draw-Loss'!$B$38)*A82)+('Win-Draw-Loss'!$B$38+(('Win-Draw-Loss'!$B$39-'Win-Draw-Loss'!$B$38)*B82)))/2</f>
        <v>19.53757418743</v>
      </c>
      <c r="E82" s="33">
        <f t="shared" ca="1" si="3"/>
        <v>0.81334947604267971</v>
      </c>
      <c r="F82" s="33">
        <f t="shared" ca="1" si="3"/>
        <v>0.91684326591801069</v>
      </c>
      <c r="G82" s="37">
        <f ca="1">('Win-Draw-Loss'!$D$38+(('Win-Draw-Loss'!$D$39-'Win-Draw-Loss'!$D$38)*E82)+('Win-Draw-Loss'!$D$38+(('Win-Draw-Loss'!$D$39-'Win-Draw-Loss'!$D$38)*F82)))/2</f>
        <v>40.952891129410361</v>
      </c>
      <c r="H82" s="37"/>
      <c r="I82" s="3">
        <f ca="1">(G82-C82)*600/'Win-Draw-Loss'!$B$42</f>
        <v>42.830633883960722</v>
      </c>
    </row>
    <row r="83" spans="1:9" x14ac:dyDescent="0.25">
      <c r="A83" s="33">
        <f t="shared" ca="1" si="2"/>
        <v>0.5053074008144891</v>
      </c>
      <c r="B83" s="33">
        <f t="shared" ca="1" si="2"/>
        <v>0.49480968812042958</v>
      </c>
      <c r="C83" s="37">
        <f ca="1">('Win-Draw-Loss'!$B$38+(('Win-Draw-Loss'!$B$39-'Win-Draw-Loss'!$B$38)*A83)+('Win-Draw-Loss'!$B$38+(('Win-Draw-Loss'!$B$39-'Win-Draw-Loss'!$B$38)*B83)))/2</f>
        <v>20.00117088934919</v>
      </c>
      <c r="E83" s="33">
        <f t="shared" ca="1" si="3"/>
        <v>0.37422618300082144</v>
      </c>
      <c r="F83" s="33">
        <f t="shared" ca="1" si="3"/>
        <v>5.1020815055619506E-2</v>
      </c>
      <c r="G83" s="37">
        <f ca="1">('Win-Draw-Loss'!$D$38+(('Win-Draw-Loss'!$D$39-'Win-Draw-Loss'!$D$38)*E83)+('Win-Draw-Loss'!$D$38+(('Win-Draw-Loss'!$D$39-'Win-Draw-Loss'!$D$38)*F83)))/2</f>
        <v>21.378704970846613</v>
      </c>
      <c r="H83" s="37"/>
      <c r="I83" s="3">
        <f ca="1">(G83-C83)*600/'Win-Draw-Loss'!$B$42</f>
        <v>2.7550681629948457</v>
      </c>
    </row>
    <row r="84" spans="1:9" x14ac:dyDescent="0.25">
      <c r="A84" s="33">
        <f t="shared" ca="1" si="2"/>
        <v>0.86856577910487986</v>
      </c>
      <c r="B84" s="33">
        <f t="shared" ca="1" si="2"/>
        <v>0.71617248032743364</v>
      </c>
      <c r="C84" s="37">
        <f ca="1">('Win-Draw-Loss'!$B$38+(('Win-Draw-Loss'!$B$39-'Win-Draw-Loss'!$B$38)*A84)+('Win-Draw-Loss'!$B$38+(('Win-Draw-Loss'!$B$39-'Win-Draw-Loss'!$B$38)*B84)))/2</f>
        <v>25.847382594323136</v>
      </c>
      <c r="E84" s="33">
        <f t="shared" ca="1" si="3"/>
        <v>0.10029975051017137</v>
      </c>
      <c r="F84" s="33">
        <f t="shared" ca="1" si="3"/>
        <v>0.74047457017686669</v>
      </c>
      <c r="G84" s="37">
        <f ca="1">('Win-Draw-Loss'!$D$38+(('Win-Draw-Loss'!$D$39-'Win-Draw-Loss'!$D$38)*E84)+('Win-Draw-Loss'!$D$38+(('Win-Draw-Loss'!$D$39-'Win-Draw-Loss'!$D$38)*F84)))/2</f>
        <v>27.611614810305568</v>
      </c>
      <c r="H84" s="37"/>
      <c r="I84" s="3">
        <f ca="1">(G84-C84)*600/'Win-Draw-Loss'!$B$42</f>
        <v>3.5284644319648639</v>
      </c>
    </row>
    <row r="85" spans="1:9" x14ac:dyDescent="0.25">
      <c r="A85" s="33">
        <f t="shared" ca="1" si="2"/>
        <v>0.12869624652624934</v>
      </c>
      <c r="B85" s="33">
        <f t="shared" ca="1" si="2"/>
        <v>6.5777134392503211E-2</v>
      </c>
      <c r="C85" s="37">
        <f ca="1">('Win-Draw-Loss'!$B$38+(('Win-Draw-Loss'!$B$39-'Win-Draw-Loss'!$B$38)*A85)+('Win-Draw-Loss'!$B$38+(('Win-Draw-Loss'!$B$39-'Win-Draw-Loss'!$B$38)*B85)))/2</f>
        <v>11.944733809187525</v>
      </c>
      <c r="E85" s="33">
        <f t="shared" ca="1" si="3"/>
        <v>0.26097063764763706</v>
      </c>
      <c r="F85" s="33">
        <f t="shared" ca="1" si="3"/>
        <v>0.51447242523399872</v>
      </c>
      <c r="G85" s="37">
        <f ca="1">('Win-Draw-Loss'!$D$38+(('Win-Draw-Loss'!$D$39-'Win-Draw-Loss'!$D$38)*E85)+('Win-Draw-Loss'!$D$38+(('Win-Draw-Loss'!$D$39-'Win-Draw-Loss'!$D$38)*F85)))/2</f>
        <v>26.631645943224534</v>
      </c>
      <c r="H85" s="37"/>
      <c r="I85" s="3">
        <f ca="1">(G85-C85)*600/'Win-Draw-Loss'!$B$42</f>
        <v>29.373824268074017</v>
      </c>
    </row>
    <row r="86" spans="1:9" x14ac:dyDescent="0.25">
      <c r="A86" s="33">
        <f t="shared" ca="1" si="2"/>
        <v>0.55630410355532189</v>
      </c>
      <c r="B86" s="33">
        <f t="shared" ca="1" si="2"/>
        <v>0.56526906790421327</v>
      </c>
      <c r="C86" s="37">
        <f ca="1">('Win-Draw-Loss'!$B$38+(('Win-Draw-Loss'!$B$39-'Win-Draw-Loss'!$B$38)*A86)+('Win-Draw-Loss'!$B$38+(('Win-Draw-Loss'!$B$39-'Win-Draw-Loss'!$B$38)*B86)))/2</f>
        <v>21.21573171459535</v>
      </c>
      <c r="E86" s="33">
        <f t="shared" ca="1" si="3"/>
        <v>4.7940238163935556E-2</v>
      </c>
      <c r="F86" s="33">
        <f t="shared" ca="1" si="3"/>
        <v>0.66084366487937696</v>
      </c>
      <c r="G86" s="37">
        <f ca="1">('Win-Draw-Loss'!$D$38+(('Win-Draw-Loss'!$D$39-'Win-Draw-Loss'!$D$38)*E86)+('Win-Draw-Loss'!$D$38+(('Win-Draw-Loss'!$D$39-'Win-Draw-Loss'!$D$38)*F86)))/2</f>
        <v>25.631758545649689</v>
      </c>
      <c r="H86" s="37"/>
      <c r="I86" s="3">
        <f ca="1">(G86-C86)*600/'Win-Draw-Loss'!$B$42</f>
        <v>8.8320536621086774</v>
      </c>
    </row>
    <row r="87" spans="1:9" x14ac:dyDescent="0.25">
      <c r="A87" s="33">
        <f t="shared" ca="1" si="2"/>
        <v>0.9106864429001762</v>
      </c>
      <c r="B87" s="33">
        <f t="shared" ca="1" si="2"/>
        <v>0.48695865765938751</v>
      </c>
      <c r="C87" s="37">
        <f ca="1">('Win-Draw-Loss'!$B$38+(('Win-Draw-Loss'!$B$39-'Win-Draw-Loss'!$B$38)*A87)+('Win-Draw-Loss'!$B$38+(('Win-Draw-Loss'!$B$39-'Win-Draw-Loss'!$B$38)*B87)))/2</f>
        <v>23.976451005595635</v>
      </c>
      <c r="E87" s="33">
        <f t="shared" ca="1" si="3"/>
        <v>0.7348317050680031</v>
      </c>
      <c r="F87" s="33">
        <f t="shared" ca="1" si="3"/>
        <v>0.46032001507840947</v>
      </c>
      <c r="G87" s="37">
        <f ca="1">('Win-Draw-Loss'!$D$38+(('Win-Draw-Loss'!$D$39-'Win-Draw-Loss'!$D$38)*E87)+('Win-Draw-Loss'!$D$38+(('Win-Draw-Loss'!$D$39-'Win-Draw-Loss'!$D$38)*F87)))/2</f>
        <v>32.927275802196192</v>
      </c>
      <c r="H87" s="37"/>
      <c r="I87" s="3">
        <f ca="1">(G87-C87)*600/'Win-Draw-Loss'!$B$42</f>
        <v>17.901649593201114</v>
      </c>
    </row>
    <row r="88" spans="1:9" x14ac:dyDescent="0.25">
      <c r="A88" s="33">
        <f t="shared" ca="1" si="2"/>
        <v>0.82059507980047608</v>
      </c>
      <c r="B88" s="33">
        <f t="shared" ca="1" si="2"/>
        <v>0.49458555848570729</v>
      </c>
      <c r="C88" s="37">
        <f ca="1">('Win-Draw-Loss'!$B$38+(('Win-Draw-Loss'!$B$39-'Win-Draw-Loss'!$B$38)*A88)+('Win-Draw-Loss'!$B$38+(('Win-Draw-Loss'!$B$39-'Win-Draw-Loss'!$B$38)*B88)))/2</f>
        <v>23.151806382861835</v>
      </c>
      <c r="E88" s="33">
        <f t="shared" ca="1" si="3"/>
        <v>0.522160814008229</v>
      </c>
      <c r="F88" s="33">
        <f t="shared" ca="1" si="3"/>
        <v>0.43007820645290673</v>
      </c>
      <c r="G88" s="37">
        <f ca="1">('Win-Draw-Loss'!$D$38+(('Win-Draw-Loss'!$D$39-'Win-Draw-Loss'!$D$38)*E88)+('Win-Draw-Loss'!$D$38+(('Win-Draw-Loss'!$D$39-'Win-Draw-Loss'!$D$38)*F88)))/2</f>
        <v>29.283585306917036</v>
      </c>
      <c r="H88" s="37"/>
      <c r="I88" s="3">
        <f ca="1">(G88-C88)*600/'Win-Draw-Loss'!$B$42</f>
        <v>12.263557848110402</v>
      </c>
    </row>
    <row r="89" spans="1:9" x14ac:dyDescent="0.25">
      <c r="A89" s="33">
        <f t="shared" ca="1" si="2"/>
        <v>0.23229080485653608</v>
      </c>
      <c r="B89" s="33">
        <f t="shared" ca="1" si="2"/>
        <v>0.7618904162779172</v>
      </c>
      <c r="C89" s="37">
        <f ca="1">('Win-Draw-Loss'!$B$38+(('Win-Draw-Loss'!$B$39-'Win-Draw-Loss'!$B$38)*A89)+('Win-Draw-Loss'!$B$38+(('Win-Draw-Loss'!$B$39-'Win-Draw-Loss'!$B$38)*B89)))/2</f>
        <v>19.941812211344534</v>
      </c>
      <c r="E89" s="33">
        <f t="shared" ca="1" si="3"/>
        <v>0.25036226445579834</v>
      </c>
      <c r="F89" s="33">
        <f t="shared" ca="1" si="3"/>
        <v>6.2098788106604408E-2</v>
      </c>
      <c r="G89" s="37">
        <f ca="1">('Win-Draw-Loss'!$D$38+(('Win-Draw-Loss'!$D$39-'Win-Draw-Loss'!$D$38)*E89)+('Win-Draw-Loss'!$D$38+(('Win-Draw-Loss'!$D$39-'Win-Draw-Loss'!$D$38)*F89)))/2</f>
        <v>19.686915788436039</v>
      </c>
      <c r="H89" s="37"/>
      <c r="I89" s="3">
        <f ca="1">(G89-C89)*600/'Win-Draw-Loss'!$B$42</f>
        <v>-0.50979284581698892</v>
      </c>
    </row>
    <row r="90" spans="1:9" x14ac:dyDescent="0.25">
      <c r="A90" s="33">
        <f t="shared" ca="1" si="2"/>
        <v>0.58068637351816577</v>
      </c>
      <c r="B90" s="33">
        <f t="shared" ca="1" si="2"/>
        <v>8.2376980853401616E-2</v>
      </c>
      <c r="C90" s="37">
        <f ca="1">('Win-Draw-Loss'!$B$38+(('Win-Draw-Loss'!$B$39-'Win-Draw-Loss'!$B$38)*A90)+('Win-Draw-Loss'!$B$38+(('Win-Draw-Loss'!$B$39-'Win-Draw-Loss'!$B$38)*B90)))/2</f>
        <v>16.630633543715675</v>
      </c>
      <c r="E90" s="33">
        <f t="shared" ca="1" si="3"/>
        <v>0.85677207853239323</v>
      </c>
      <c r="F90" s="33">
        <f t="shared" ca="1" si="3"/>
        <v>0.41192609092182253</v>
      </c>
      <c r="G90" s="37">
        <f ca="1">('Win-Draw-Loss'!$D$38+(('Win-Draw-Loss'!$D$39-'Win-Draw-Loss'!$D$38)*E90)+('Win-Draw-Loss'!$D$38+(('Win-Draw-Loss'!$D$39-'Win-Draw-Loss'!$D$38)*F90)))/2</f>
        <v>34.030472541813239</v>
      </c>
      <c r="H90" s="37"/>
      <c r="I90" s="3">
        <f ca="1">(G90-C90)*600/'Win-Draw-Loss'!$B$42</f>
        <v>34.799677996195129</v>
      </c>
    </row>
    <row r="91" spans="1:9" x14ac:dyDescent="0.25">
      <c r="A91" s="33">
        <f t="shared" ca="1" si="2"/>
        <v>5.1070590349917233E-2</v>
      </c>
      <c r="B91" s="33">
        <f t="shared" ca="1" si="2"/>
        <v>0.56379125836955313</v>
      </c>
      <c r="C91" s="37">
        <f ca="1">('Win-Draw-Loss'!$B$38+(('Win-Draw-Loss'!$B$39-'Win-Draw-Loss'!$B$38)*A91)+('Win-Draw-Loss'!$B$38+(('Win-Draw-Loss'!$B$39-'Win-Draw-Loss'!$B$38)*B91)))/2</f>
        <v>16.148618487194703</v>
      </c>
      <c r="E91" s="33">
        <f t="shared" ca="1" si="3"/>
        <v>0.53455187834613338</v>
      </c>
      <c r="F91" s="33">
        <f t="shared" ca="1" si="3"/>
        <v>0.53638190136128083</v>
      </c>
      <c r="G91" s="37">
        <f ca="1">('Win-Draw-Loss'!$D$38+(('Win-Draw-Loss'!$D$39-'Win-Draw-Loss'!$D$38)*E91)+('Win-Draw-Loss'!$D$38+(('Win-Draw-Loss'!$D$39-'Win-Draw-Loss'!$D$38)*F91)))/2</f>
        <v>31.064006695611212</v>
      </c>
      <c r="H91" s="37"/>
      <c r="I91" s="3">
        <f ca="1">(G91-C91)*600/'Win-Draw-Loss'!$B$42</f>
        <v>29.830776416833022</v>
      </c>
    </row>
    <row r="92" spans="1:9" x14ac:dyDescent="0.25">
      <c r="A92" s="33">
        <f t="shared" ca="1" si="2"/>
        <v>0.58193078667645926</v>
      </c>
      <c r="B92" s="33">
        <f t="shared" ca="1" si="2"/>
        <v>0.30844909741528681</v>
      </c>
      <c r="C92" s="37">
        <f ca="1">('Win-Draw-Loss'!$B$38+(('Win-Draw-Loss'!$B$39-'Win-Draw-Loss'!$B$38)*A92)+('Win-Draw-Loss'!$B$38+(('Win-Draw-Loss'!$B$39-'Win-Draw-Loss'!$B$38)*B92)))/2</f>
        <v>18.90379884091746</v>
      </c>
      <c r="E92" s="33">
        <f t="shared" ca="1" si="3"/>
        <v>0.40559881663254793</v>
      </c>
      <c r="F92" s="33">
        <f t="shared" ca="1" si="3"/>
        <v>0.22285919382455643</v>
      </c>
      <c r="G92" s="37">
        <f ca="1">('Win-Draw-Loss'!$D$38+(('Win-Draw-Loss'!$D$39-'Win-Draw-Loss'!$D$38)*E92)+('Win-Draw-Loss'!$D$38+(('Win-Draw-Loss'!$D$39-'Win-Draw-Loss'!$D$38)*F92)))/2</f>
        <v>24.426870156856566</v>
      </c>
      <c r="H92" s="37"/>
      <c r="I92" s="3">
        <f ca="1">(G92-C92)*600/'Win-Draw-Loss'!$B$42</f>
        <v>11.046142631878212</v>
      </c>
    </row>
    <row r="93" spans="1:9" x14ac:dyDescent="0.25">
      <c r="A93" s="33">
        <f t="shared" ca="1" si="2"/>
        <v>0.18680892266033444</v>
      </c>
      <c r="B93" s="33">
        <f t="shared" ca="1" si="2"/>
        <v>0.24832219253299914</v>
      </c>
      <c r="C93" s="37">
        <f ca="1">('Win-Draw-Loss'!$B$38+(('Win-Draw-Loss'!$B$39-'Win-Draw-Loss'!$B$38)*A93)+('Win-Draw-Loss'!$B$38+(('Win-Draw-Loss'!$B$39-'Win-Draw-Loss'!$B$38)*B93)))/2</f>
        <v>14.351311151933336</v>
      </c>
      <c r="E93" s="33">
        <f t="shared" ca="1" si="3"/>
        <v>0.75026414759021887</v>
      </c>
      <c r="F93" s="33">
        <f t="shared" ca="1" si="3"/>
        <v>0.86033604822127774</v>
      </c>
      <c r="G93" s="37">
        <f ca="1">('Win-Draw-Loss'!$D$38+(('Win-Draw-Loss'!$D$39-'Win-Draw-Loss'!$D$38)*E93)+('Win-Draw-Loss'!$D$38+(('Win-Draw-Loss'!$D$39-'Win-Draw-Loss'!$D$38)*F93)))/2</f>
        <v>39.159002937172453</v>
      </c>
      <c r="H93" s="37"/>
      <c r="I93" s="3">
        <f ca="1">(G93-C93)*600/'Win-Draw-Loss'!$B$42</f>
        <v>49.61538357047823</v>
      </c>
    </row>
    <row r="94" spans="1:9" x14ac:dyDescent="0.25">
      <c r="A94" s="33">
        <f t="shared" ca="1" si="2"/>
        <v>0.31721694439455006</v>
      </c>
      <c r="B94" s="33">
        <f t="shared" ca="1" si="2"/>
        <v>0.45335091985242237</v>
      </c>
      <c r="C94" s="37">
        <f ca="1">('Win-Draw-Loss'!$B$38+(('Win-Draw-Loss'!$B$39-'Win-Draw-Loss'!$B$38)*A94)+('Win-Draw-Loss'!$B$38+(('Win-Draw-Loss'!$B$39-'Win-Draw-Loss'!$B$38)*B94)))/2</f>
        <v>17.705678642469724</v>
      </c>
      <c r="E94" s="33">
        <f t="shared" ca="1" si="3"/>
        <v>0.80058240701671279</v>
      </c>
      <c r="F94" s="33">
        <f t="shared" ca="1" si="3"/>
        <v>1.7008925467771996E-2</v>
      </c>
      <c r="G94" s="37">
        <f ca="1">('Win-Draw-Loss'!$D$38+(('Win-Draw-Loss'!$D$39-'Win-Draw-Loss'!$D$38)*E94)+('Win-Draw-Loss'!$D$38+(('Win-Draw-Loss'!$D$39-'Win-Draw-Loss'!$D$38)*F94)))/2</f>
        <v>27.26386998726727</v>
      </c>
      <c r="H94" s="37"/>
      <c r="I94" s="3">
        <f ca="1">(G94-C94)*600/'Win-Draw-Loss'!$B$42</f>
        <v>19.116382689595092</v>
      </c>
    </row>
    <row r="95" spans="1:9" x14ac:dyDescent="0.25">
      <c r="A95" s="33">
        <f t="shared" ca="1" si="2"/>
        <v>0.70400438562392431</v>
      </c>
      <c r="B95" s="33">
        <f t="shared" ca="1" si="2"/>
        <v>0.6426543046613602</v>
      </c>
      <c r="C95" s="37">
        <f ca="1">('Win-Draw-Loss'!$B$38+(('Win-Draw-Loss'!$B$39-'Win-Draw-Loss'!$B$38)*A95)+('Win-Draw-Loss'!$B$38+(('Win-Draw-Loss'!$B$39-'Win-Draw-Loss'!$B$38)*B95)))/2</f>
        <v>23.466586902852846</v>
      </c>
      <c r="E95" s="33">
        <f t="shared" ca="1" si="3"/>
        <v>0.26728004016728202</v>
      </c>
      <c r="F95" s="33">
        <f t="shared" ca="1" si="3"/>
        <v>0.49663108247523324</v>
      </c>
      <c r="G95" s="37">
        <f ca="1">('Win-Draw-Loss'!$D$38+(('Win-Draw-Loss'!$D$39-'Win-Draw-Loss'!$D$38)*E95)+('Win-Draw-Loss'!$D$38+(('Win-Draw-Loss'!$D$39-'Win-Draw-Loss'!$D$38)*F95)))/2</f>
        <v>26.458666839637729</v>
      </c>
      <c r="H95" s="37"/>
      <c r="I95" s="3">
        <f ca="1">(G95-C95)*600/'Win-Draw-Loss'!$B$42</f>
        <v>5.9841598735697659</v>
      </c>
    </row>
    <row r="96" spans="1:9" x14ac:dyDescent="0.25">
      <c r="A96" s="33">
        <f t="shared" ca="1" si="2"/>
        <v>2.7736904603962276E-2</v>
      </c>
      <c r="B96" s="33">
        <f t="shared" ca="1" si="2"/>
        <v>0.28343619082524663</v>
      </c>
      <c r="C96" s="37">
        <f ca="1">('Win-Draw-Loss'!$B$38+(('Win-Draw-Loss'!$B$39-'Win-Draw-Loss'!$B$38)*A96)+('Win-Draw-Loss'!$B$38+(('Win-Draw-Loss'!$B$39-'Win-Draw-Loss'!$B$38)*B96)))/2</f>
        <v>13.111730954292089</v>
      </c>
      <c r="E96" s="33">
        <f t="shared" ca="1" si="3"/>
        <v>0.12387906975953944</v>
      </c>
      <c r="F96" s="33">
        <f t="shared" ca="1" si="3"/>
        <v>0.71271452740791164</v>
      </c>
      <c r="G96" s="37">
        <f ca="1">('Win-Draw-Loss'!$D$38+(('Win-Draw-Loss'!$D$39-'Win-Draw-Loss'!$D$38)*E96)+('Win-Draw-Loss'!$D$38+(('Win-Draw-Loss'!$D$39-'Win-Draw-Loss'!$D$38)*F96)))/2</f>
        <v>27.548903957511769</v>
      </c>
      <c r="H96" s="37"/>
      <c r="I96" s="3">
        <f ca="1">(G96-C96)*600/'Win-Draw-Loss'!$B$42</f>
        <v>28.87434600643936</v>
      </c>
    </row>
    <row r="97" spans="1:9" x14ac:dyDescent="0.25">
      <c r="A97" s="33">
        <f t="shared" ca="1" si="2"/>
        <v>0.24831575090858815</v>
      </c>
      <c r="B97" s="33">
        <f t="shared" ca="1" si="2"/>
        <v>0.18793074294595125</v>
      </c>
      <c r="C97" s="37">
        <f ca="1">('Win-Draw-Loss'!$B$38+(('Win-Draw-Loss'!$B$39-'Win-Draw-Loss'!$B$38)*A97)+('Win-Draw-Loss'!$B$38+(('Win-Draw-Loss'!$B$39-'Win-Draw-Loss'!$B$38)*B97)))/2</f>
        <v>14.362464938545394</v>
      </c>
      <c r="E97" s="33">
        <f t="shared" ca="1" si="3"/>
        <v>0.16662716896102714</v>
      </c>
      <c r="F97" s="33">
        <f t="shared" ca="1" si="3"/>
        <v>0.64975926974015508</v>
      </c>
      <c r="G97" s="37">
        <f ca="1">('Win-Draw-Loss'!$D$38+(('Win-Draw-Loss'!$D$39-'Win-Draw-Loss'!$D$38)*E97)+('Win-Draw-Loss'!$D$38+(('Win-Draw-Loss'!$D$39-'Win-Draw-Loss'!$D$38)*F97)))/2</f>
        <v>27.245796580517734</v>
      </c>
      <c r="H97" s="37"/>
      <c r="I97" s="3">
        <f ca="1">(G97-C97)*600/'Win-Draw-Loss'!$B$42</f>
        <v>25.766663283944681</v>
      </c>
    </row>
    <row r="98" spans="1:9" x14ac:dyDescent="0.25">
      <c r="A98" s="33">
        <f t="shared" ca="1" si="2"/>
        <v>0.51308539993900271</v>
      </c>
      <c r="B98" s="33">
        <f t="shared" ca="1" si="2"/>
        <v>0.1647589433211567</v>
      </c>
      <c r="C98" s="37">
        <f ca="1">('Win-Draw-Loss'!$B$38+(('Win-Draw-Loss'!$B$39-'Win-Draw-Loss'!$B$38)*A98)+('Win-Draw-Loss'!$B$38+(('Win-Draw-Loss'!$B$39-'Win-Draw-Loss'!$B$38)*B98)))/2</f>
        <v>16.778443432601595</v>
      </c>
      <c r="E98" s="33">
        <f t="shared" ca="1" si="3"/>
        <v>0.507164231176501</v>
      </c>
      <c r="F98" s="33">
        <f t="shared" ca="1" si="3"/>
        <v>0.33266295969463544</v>
      </c>
      <c r="G98" s="37">
        <f ca="1">('Win-Draw-Loss'!$D$38+(('Win-Draw-Loss'!$D$39-'Win-Draw-Loss'!$D$38)*E98)+('Win-Draw-Loss'!$D$38+(('Win-Draw-Loss'!$D$39-'Win-Draw-Loss'!$D$38)*F98)))/2</f>
        <v>27.597407863067048</v>
      </c>
      <c r="H98" s="37"/>
      <c r="I98" s="3">
        <f ca="1">(G98-C98)*600/'Win-Draw-Loss'!$B$42</f>
        <v>21.637928860930906</v>
      </c>
    </row>
    <row r="99" spans="1:9" x14ac:dyDescent="0.25">
      <c r="A99" s="33">
        <f t="shared" ca="1" si="2"/>
        <v>0.8790022101898487</v>
      </c>
      <c r="B99" s="33">
        <f t="shared" ca="1" si="2"/>
        <v>0.14712899163441573</v>
      </c>
      <c r="C99" s="37">
        <f ca="1">('Win-Draw-Loss'!$B$38+(('Win-Draw-Loss'!$B$39-'Win-Draw-Loss'!$B$38)*A99)+('Win-Draw-Loss'!$B$38+(('Win-Draw-Loss'!$B$39-'Win-Draw-Loss'!$B$38)*B99)))/2</f>
        <v>20.261312018242645</v>
      </c>
      <c r="E99" s="33">
        <f t="shared" ca="1" si="3"/>
        <v>0.87236057375950915</v>
      </c>
      <c r="F99" s="33">
        <f t="shared" ca="1" si="3"/>
        <v>0.82756184317693327</v>
      </c>
      <c r="G99" s="37">
        <f ca="1">('Win-Draw-Loss'!$D$38+(('Win-Draw-Loss'!$D$39-'Win-Draw-Loss'!$D$38)*E99)+('Win-Draw-Loss'!$D$38+(('Win-Draw-Loss'!$D$39-'Win-Draw-Loss'!$D$38)*F99)))/2</f>
        <v>40.498836254046637</v>
      </c>
      <c r="H99" s="37"/>
      <c r="I99" s="3">
        <f ca="1">(G99-C99)*600/'Win-Draw-Loss'!$B$42</f>
        <v>40.475048471607984</v>
      </c>
    </row>
    <row r="100" spans="1:9" x14ac:dyDescent="0.25">
      <c r="A100" s="33">
        <f t="shared" ca="1" si="2"/>
        <v>8.3123654038401384E-2</v>
      </c>
      <c r="B100" s="33">
        <f t="shared" ca="1" si="2"/>
        <v>0.39083003892625023</v>
      </c>
      <c r="C100" s="37">
        <f ca="1">('Win-Draw-Loss'!$B$38+(('Win-Draw-Loss'!$B$39-'Win-Draw-Loss'!$B$38)*A100)+('Win-Draw-Loss'!$B$38+(('Win-Draw-Loss'!$B$39-'Win-Draw-Loss'!$B$38)*B100)))/2</f>
        <v>14.739536929646516</v>
      </c>
      <c r="E100" s="33">
        <f t="shared" ca="1" si="3"/>
        <v>0.5046419454569987</v>
      </c>
      <c r="F100" s="33">
        <f t="shared" ca="1" si="3"/>
        <v>0.72732174697130236</v>
      </c>
      <c r="G100" s="37">
        <f ca="1">('Win-Draw-Loss'!$D$38+(('Win-Draw-Loss'!$D$39-'Win-Draw-Loss'!$D$38)*E100)+('Win-Draw-Loss'!$D$38+(('Win-Draw-Loss'!$D$39-'Win-Draw-Loss'!$D$38)*F100)))/2</f>
        <v>33.479455386424519</v>
      </c>
      <c r="H100" s="37"/>
      <c r="I100" s="3">
        <f ca="1">(G100-C100)*600/'Win-Draw-Loss'!$B$42</f>
        <v>37.479836913556007</v>
      </c>
    </row>
    <row r="101" spans="1:9" x14ac:dyDescent="0.25">
      <c r="A101" s="33">
        <f t="shared" ca="1" si="2"/>
        <v>0.9311823633125913</v>
      </c>
      <c r="B101" s="33">
        <f t="shared" ca="1" si="2"/>
        <v>2.5547030229849499E-2</v>
      </c>
      <c r="C101" s="37">
        <f ca="1">('Win-Draw-Loss'!$B$38+(('Win-Draw-Loss'!$B$39-'Win-Draw-Loss'!$B$38)*A101)+('Win-Draw-Loss'!$B$38+(('Win-Draw-Loss'!$B$39-'Win-Draw-Loss'!$B$38)*B101)))/2</f>
        <v>19.567293935424409</v>
      </c>
      <c r="E101" s="33">
        <f t="shared" ca="1" si="3"/>
        <v>0.25944799491945048</v>
      </c>
      <c r="F101" s="33">
        <f t="shared" ca="1" si="3"/>
        <v>0.66629796327152124</v>
      </c>
      <c r="G101" s="37">
        <f ca="1">('Win-Draw-Loss'!$D$38+(('Win-Draw-Loss'!$D$39-'Win-Draw-Loss'!$D$38)*E101)+('Win-Draw-Loss'!$D$38+(('Win-Draw-Loss'!$D$39-'Win-Draw-Loss'!$D$38)*F101)))/2</f>
        <v>28.886189372864575</v>
      </c>
      <c r="H101" s="37"/>
      <c r="I101" s="3">
        <f ca="1">(G101-C101)*600/'Win-Draw-Loss'!$B$42</f>
        <v>18.637790874880331</v>
      </c>
    </row>
    <row r="102" spans="1:9" x14ac:dyDescent="0.25">
      <c r="A102" s="33">
        <f t="shared" ca="1" si="2"/>
        <v>0.58952571180716229</v>
      </c>
      <c r="B102" s="33">
        <f t="shared" ca="1" si="2"/>
        <v>0.52918839673422002</v>
      </c>
      <c r="C102" s="37">
        <f ca="1">('Win-Draw-Loss'!$B$38+(('Win-Draw-Loss'!$B$39-'Win-Draw-Loss'!$B$38)*A102)+('Win-Draw-Loss'!$B$38+(('Win-Draw-Loss'!$B$39-'Win-Draw-Loss'!$B$38)*B102)))/2</f>
        <v>21.187141085413824</v>
      </c>
      <c r="E102" s="33">
        <f t="shared" ca="1" si="3"/>
        <v>0.5825133799677964</v>
      </c>
      <c r="F102" s="33">
        <f t="shared" ca="1" si="3"/>
        <v>0.78361556410588595</v>
      </c>
      <c r="G102" s="37">
        <f ca="1">('Win-Draw-Loss'!$D$38+(('Win-Draw-Loss'!$D$39-'Win-Draw-Loss'!$D$38)*E102)+('Win-Draw-Loss'!$D$38+(('Win-Draw-Loss'!$D$39-'Win-Draw-Loss'!$D$38)*F102)))/2</f>
        <v>35.491934161105235</v>
      </c>
      <c r="H102" s="37"/>
      <c r="I102" s="3">
        <f ca="1">(G102-C102)*600/'Win-Draw-Loss'!$B$42</f>
        <v>28.609586151382821</v>
      </c>
    </row>
    <row r="103" spans="1:9" x14ac:dyDescent="0.25">
      <c r="A103" s="33">
        <f t="shared" ca="1" si="2"/>
        <v>0.66661529884297466</v>
      </c>
      <c r="B103" s="33">
        <f t="shared" ca="1" si="2"/>
        <v>8.1649373292369654E-2</v>
      </c>
      <c r="C103" s="37">
        <f ca="1">('Win-Draw-Loss'!$B$38+(('Win-Draw-Loss'!$B$39-'Win-Draw-Loss'!$B$38)*A103)+('Win-Draw-Loss'!$B$38+(('Win-Draw-Loss'!$B$39-'Win-Draw-Loss'!$B$38)*B103)))/2</f>
        <v>17.482646721353444</v>
      </c>
      <c r="E103" s="33">
        <f t="shared" ca="1" si="3"/>
        <v>4.2504922154498748E-2</v>
      </c>
      <c r="F103" s="33">
        <f t="shared" ca="1" si="3"/>
        <v>0.74001465940198874</v>
      </c>
      <c r="G103" s="37">
        <f ca="1">('Win-Draw-Loss'!$D$38+(('Win-Draw-Loss'!$D$39-'Win-Draw-Loss'!$D$38)*E103)+('Win-Draw-Loss'!$D$38+(('Win-Draw-Loss'!$D$39-'Win-Draw-Loss'!$D$38)*F103)))/2</f>
        <v>26.737793723347309</v>
      </c>
      <c r="H103" s="37"/>
      <c r="I103" s="3">
        <f ca="1">(G103-C103)*600/'Win-Draw-Loss'!$B$42</f>
        <v>18.510294003987731</v>
      </c>
    </row>
    <row r="104" spans="1:9" x14ac:dyDescent="0.25">
      <c r="A104" s="33">
        <f t="shared" ca="1" si="2"/>
        <v>0.3136212113540725</v>
      </c>
      <c r="B104" s="33">
        <f t="shared" ca="1" si="2"/>
        <v>8.1959612712371843E-2</v>
      </c>
      <c r="C104" s="37">
        <f ca="1">('Win-Draw-Loss'!$B$38+(('Win-Draw-Loss'!$B$39-'Win-Draw-Loss'!$B$38)*A104)+('Win-Draw-Loss'!$B$38+(('Win-Draw-Loss'!$B$39-'Win-Draw-Loss'!$B$38)*B104)))/2</f>
        <v>13.955808240664444</v>
      </c>
      <c r="E104" s="33">
        <f t="shared" ca="1" si="3"/>
        <v>0.34949828390410764</v>
      </c>
      <c r="F104" s="33">
        <f t="shared" ca="1" si="3"/>
        <v>0.44329832155392013</v>
      </c>
      <c r="G104" s="37">
        <f ca="1">('Win-Draw-Loss'!$D$38+(('Win-Draw-Loss'!$D$39-'Win-Draw-Loss'!$D$38)*E104)+('Win-Draw-Loss'!$D$38+(('Win-Draw-Loss'!$D$39-'Win-Draw-Loss'!$D$38)*F104)))/2</f>
        <v>26.891949081870415</v>
      </c>
      <c r="H104" s="37"/>
      <c r="I104" s="3">
        <f ca="1">(G104-C104)*600/'Win-Draw-Loss'!$B$42</f>
        <v>25.872281682411941</v>
      </c>
    </row>
    <row r="105" spans="1:9" x14ac:dyDescent="0.25">
      <c r="A105" s="33">
        <f t="shared" ca="1" si="2"/>
        <v>0.22025703073424774</v>
      </c>
      <c r="B105" s="33">
        <f t="shared" ca="1" si="2"/>
        <v>3.435800490697738E-2</v>
      </c>
      <c r="C105" s="37">
        <f ca="1">('Win-Draw-Loss'!$B$38+(('Win-Draw-Loss'!$B$39-'Win-Draw-Loss'!$B$38)*A105)+('Win-Draw-Loss'!$B$38+(('Win-Draw-Loss'!$B$39-'Win-Draw-Loss'!$B$38)*B105)))/2</f>
        <v>12.546150356412252</v>
      </c>
      <c r="E105" s="33">
        <f t="shared" ca="1" si="3"/>
        <v>7.1198177397358453E-2</v>
      </c>
      <c r="F105" s="33">
        <f t="shared" ca="1" si="3"/>
        <v>0.25651830133946818</v>
      </c>
      <c r="G105" s="37">
        <f ca="1">('Win-Draw-Loss'!$D$38+(('Win-Draw-Loss'!$D$39-'Win-Draw-Loss'!$D$38)*E105)+('Win-Draw-Loss'!$D$38+(('Win-Draw-Loss'!$D$39-'Win-Draw-Loss'!$D$38)*F105)))/2</f>
        <v>19.915747181052399</v>
      </c>
      <c r="H105" s="37"/>
      <c r="I105" s="3">
        <f ca="1">(G105-C105)*600/'Win-Draw-Loss'!$B$42</f>
        <v>14.739193649280296</v>
      </c>
    </row>
    <row r="106" spans="1:9" x14ac:dyDescent="0.25">
      <c r="A106" s="33">
        <f t="shared" ca="1" si="2"/>
        <v>0.16925660181143931</v>
      </c>
      <c r="B106" s="33">
        <f t="shared" ca="1" si="2"/>
        <v>0.26698592765119633</v>
      </c>
      <c r="C106" s="37">
        <f ca="1">('Win-Draw-Loss'!$B$38+(('Win-Draw-Loss'!$B$39-'Win-Draw-Loss'!$B$38)*A106)+('Win-Draw-Loss'!$B$38+(('Win-Draw-Loss'!$B$39-'Win-Draw-Loss'!$B$38)*B106)))/2</f>
        <v>14.362425294626355</v>
      </c>
      <c r="E106" s="33">
        <f t="shared" ca="1" si="3"/>
        <v>0.44330192462827356</v>
      </c>
      <c r="F106" s="33">
        <f t="shared" ca="1" si="3"/>
        <v>0.55168312137107933</v>
      </c>
      <c r="G106" s="37">
        <f ca="1">('Win-Draw-Loss'!$D$38+(('Win-Draw-Loss'!$D$39-'Win-Draw-Loss'!$D$38)*E106)+('Win-Draw-Loss'!$D$38+(('Win-Draw-Loss'!$D$39-'Win-Draw-Loss'!$D$38)*F106)))/2</f>
        <v>29.924775689990291</v>
      </c>
      <c r="H106" s="37"/>
      <c r="I106" s="3">
        <f ca="1">(G106-C106)*600/'Win-Draw-Loss'!$B$42</f>
        <v>31.124700790727868</v>
      </c>
    </row>
    <row r="107" spans="1:9" x14ac:dyDescent="0.25">
      <c r="A107" s="33">
        <f t="shared" ca="1" si="2"/>
        <v>0.53176509930582161</v>
      </c>
      <c r="B107" s="33">
        <f t="shared" ca="1" si="2"/>
        <v>0.7557876167401123</v>
      </c>
      <c r="C107" s="37">
        <f ca="1">('Win-Draw-Loss'!$B$38+(('Win-Draw-Loss'!$B$39-'Win-Draw-Loss'!$B$38)*A107)+('Win-Draw-Loss'!$B$38+(('Win-Draw-Loss'!$B$39-'Win-Draw-Loss'!$B$38)*B107)))/2</f>
        <v>22.875527160459338</v>
      </c>
      <c r="E107" s="33">
        <f t="shared" ca="1" si="3"/>
        <v>0.45319949977733387</v>
      </c>
      <c r="F107" s="33">
        <f t="shared" ca="1" si="3"/>
        <v>0.60227967045047992</v>
      </c>
      <c r="G107" s="37">
        <f ca="1">('Win-Draw-Loss'!$D$38+(('Win-Draw-Loss'!$D$39-'Win-Draw-Loss'!$D$38)*E107)+('Win-Draw-Loss'!$D$38+(('Win-Draw-Loss'!$D$39-'Win-Draw-Loss'!$D$38)*F107)))/2</f>
        <v>30.832187553417207</v>
      </c>
      <c r="H107" s="37"/>
      <c r="I107" s="3">
        <f ca="1">(G107-C107)*600/'Win-Draw-Loss'!$B$42</f>
        <v>15.913320785915737</v>
      </c>
    </row>
    <row r="108" spans="1:9" x14ac:dyDescent="0.25">
      <c r="A108" s="33">
        <f t="shared" ca="1" si="2"/>
        <v>0.36631939481716846</v>
      </c>
      <c r="B108" s="33">
        <f t="shared" ca="1" si="2"/>
        <v>0.41124983437746299</v>
      </c>
      <c r="C108" s="37">
        <f ca="1">('Win-Draw-Loss'!$B$38+(('Win-Draw-Loss'!$B$39-'Win-Draw-Loss'!$B$38)*A108)+('Win-Draw-Loss'!$B$38+(('Win-Draw-Loss'!$B$39-'Win-Draw-Loss'!$B$38)*B108)))/2</f>
        <v>17.775692291946314</v>
      </c>
      <c r="E108" s="33">
        <f t="shared" ca="1" si="3"/>
        <v>0.6775980602044992</v>
      </c>
      <c r="F108" s="33">
        <f t="shared" ca="1" si="3"/>
        <v>0.55818173634266166</v>
      </c>
      <c r="G108" s="37">
        <f ca="1">('Win-Draw-Loss'!$D$38+(('Win-Draw-Loss'!$D$39-'Win-Draw-Loss'!$D$38)*E108)+('Win-Draw-Loss'!$D$38+(('Win-Draw-Loss'!$D$39-'Win-Draw-Loss'!$D$38)*F108)))/2</f>
        <v>33.536696948207414</v>
      </c>
      <c r="H108" s="37"/>
      <c r="I108" s="3">
        <f ca="1">(G108-C108)*600/'Win-Draw-Loss'!$B$42</f>
        <v>31.522009312522197</v>
      </c>
    </row>
    <row r="109" spans="1:9" x14ac:dyDescent="0.25">
      <c r="A109" s="33">
        <f t="shared" ca="1" si="2"/>
        <v>0.25230292595810178</v>
      </c>
      <c r="B109" s="33">
        <f t="shared" ca="1" si="2"/>
        <v>0.66709809881890991</v>
      </c>
      <c r="C109" s="37">
        <f ca="1">('Win-Draw-Loss'!$B$38+(('Win-Draw-Loss'!$B$39-'Win-Draw-Loss'!$B$38)*A109)+('Win-Draw-Loss'!$B$38+(('Win-Draw-Loss'!$B$39-'Win-Draw-Loss'!$B$38)*B109)))/2</f>
        <v>19.194010247770116</v>
      </c>
      <c r="E109" s="33">
        <f t="shared" ca="1" si="3"/>
        <v>0.85841152489413453</v>
      </c>
      <c r="F109" s="33">
        <f t="shared" ca="1" si="3"/>
        <v>0.84586291103979938</v>
      </c>
      <c r="G109" s="37">
        <f ca="1">('Win-Draw-Loss'!$D$38+(('Win-Draw-Loss'!$D$39-'Win-Draw-Loss'!$D$38)*E109)+('Win-Draw-Loss'!$D$38+(('Win-Draw-Loss'!$D$39-'Win-Draw-Loss'!$D$38)*F109)))/2</f>
        <v>40.564116539009007</v>
      </c>
      <c r="H109" s="37"/>
      <c r="I109" s="3">
        <f ca="1">(G109-C109)*600/'Win-Draw-Loss'!$B$42</f>
        <v>42.740212582477781</v>
      </c>
    </row>
    <row r="110" spans="1:9" x14ac:dyDescent="0.25">
      <c r="A110" s="33">
        <f t="shared" ca="1" si="2"/>
        <v>7.9049555134630634E-2</v>
      </c>
      <c r="B110" s="33">
        <f t="shared" ca="1" si="2"/>
        <v>4.8798381660056789E-2</v>
      </c>
      <c r="C110" s="37">
        <f ca="1">('Win-Draw-Loss'!$B$38+(('Win-Draw-Loss'!$B$39-'Win-Draw-Loss'!$B$38)*A110)+('Win-Draw-Loss'!$B$38+(('Win-Draw-Loss'!$B$39-'Win-Draw-Loss'!$B$38)*B110)))/2</f>
        <v>11.278479367946876</v>
      </c>
      <c r="E110" s="33">
        <f t="shared" ca="1" si="3"/>
        <v>0.44095958079609388</v>
      </c>
      <c r="F110" s="33">
        <f t="shared" ca="1" si="3"/>
        <v>0.18213725950400728</v>
      </c>
      <c r="G110" s="37">
        <f ca="1">('Win-Draw-Loss'!$D$38+(('Win-Draw-Loss'!$D$39-'Win-Draw-Loss'!$D$38)*E110)+('Win-Draw-Loss'!$D$38+(('Win-Draw-Loss'!$D$39-'Win-Draw-Loss'!$D$38)*F110)))/2</f>
        <v>24.346452604501515</v>
      </c>
      <c r="H110" s="37"/>
      <c r="I110" s="3">
        <f ca="1">(G110-C110)*600/'Win-Draw-Loss'!$B$42</f>
        <v>26.135946473109279</v>
      </c>
    </row>
    <row r="111" spans="1:9" x14ac:dyDescent="0.25">
      <c r="A111" s="33">
        <f t="shared" ca="1" si="2"/>
        <v>2.3842390299122496E-2</v>
      </c>
      <c r="B111" s="33">
        <f t="shared" ca="1" si="2"/>
        <v>0.14150838232759988</v>
      </c>
      <c r="C111" s="37">
        <f ca="1">('Win-Draw-Loss'!$B$38+(('Win-Draw-Loss'!$B$39-'Win-Draw-Loss'!$B$38)*A111)+('Win-Draw-Loss'!$B$38+(('Win-Draw-Loss'!$B$39-'Win-Draw-Loss'!$B$38)*B111)))/2</f>
        <v>11.653507726267224</v>
      </c>
      <c r="E111" s="33">
        <f t="shared" ca="1" si="3"/>
        <v>0.76112705190298624</v>
      </c>
      <c r="F111" s="33">
        <f t="shared" ca="1" si="3"/>
        <v>0.55974245140298595</v>
      </c>
      <c r="G111" s="37">
        <f ca="1">('Win-Draw-Loss'!$D$38+(('Win-Draw-Loss'!$D$39-'Win-Draw-Loss'!$D$38)*E111)+('Win-Draw-Loss'!$D$38+(('Win-Draw-Loss'!$D$39-'Win-Draw-Loss'!$D$38)*F111)))/2</f>
        <v>34.813042549589582</v>
      </c>
      <c r="H111" s="37"/>
      <c r="I111" s="3">
        <f ca="1">(G111-C111)*600/'Win-Draw-Loss'!$B$42</f>
        <v>46.319069646644721</v>
      </c>
    </row>
    <row r="112" spans="1:9" x14ac:dyDescent="0.25">
      <c r="A112" s="33">
        <f t="shared" ca="1" si="2"/>
        <v>0.51134808749436789</v>
      </c>
      <c r="B112" s="33">
        <f t="shared" ca="1" si="2"/>
        <v>0.60129433280663513</v>
      </c>
      <c r="C112" s="37">
        <f ca="1">('Win-Draw-Loss'!$B$38+(('Win-Draw-Loss'!$B$39-'Win-Draw-Loss'!$B$38)*A112)+('Win-Draw-Loss'!$B$38+(('Win-Draw-Loss'!$B$39-'Win-Draw-Loss'!$B$38)*B112)))/2</f>
        <v>21.126424203010032</v>
      </c>
      <c r="E112" s="33">
        <f t="shared" ca="1" si="3"/>
        <v>9.0125414881027766E-2</v>
      </c>
      <c r="F112" s="33">
        <f t="shared" ca="1" si="3"/>
        <v>0.18300627967681771</v>
      </c>
      <c r="G112" s="37">
        <f ca="1">('Win-Draw-Loss'!$D$38+(('Win-Draw-Loss'!$D$39-'Win-Draw-Loss'!$D$38)*E112)+('Win-Draw-Loss'!$D$38+(('Win-Draw-Loss'!$D$39-'Win-Draw-Loss'!$D$38)*F112)))/2</f>
        <v>19.096975418367684</v>
      </c>
      <c r="H112" s="37"/>
      <c r="I112" s="3">
        <f ca="1">(G112-C112)*600/'Win-Draw-Loss'!$B$42</f>
        <v>-4.0588975692846958</v>
      </c>
    </row>
    <row r="113" spans="1:9" x14ac:dyDescent="0.25">
      <c r="A113" s="33">
        <f t="shared" ca="1" si="2"/>
        <v>0.97335030866973504</v>
      </c>
      <c r="B113" s="33">
        <f t="shared" ca="1" si="2"/>
        <v>0.12224472864084923</v>
      </c>
      <c r="C113" s="37">
        <f ca="1">('Win-Draw-Loss'!$B$38+(('Win-Draw-Loss'!$B$39-'Win-Draw-Loss'!$B$38)*A113)+('Win-Draw-Loss'!$B$38+(('Win-Draw-Loss'!$B$39-'Win-Draw-Loss'!$B$38)*B113)))/2</f>
        <v>20.955950373105843</v>
      </c>
      <c r="E113" s="33">
        <f t="shared" ca="1" si="3"/>
        <v>0.1652925408934881</v>
      </c>
      <c r="F113" s="33">
        <f t="shared" ca="1" si="3"/>
        <v>0.41294998709141617</v>
      </c>
      <c r="G113" s="37">
        <f ca="1">('Win-Draw-Loss'!$D$38+(('Win-Draw-Loss'!$D$39-'Win-Draw-Loss'!$D$38)*E113)+('Win-Draw-Loss'!$D$38+(('Win-Draw-Loss'!$D$39-'Win-Draw-Loss'!$D$38)*F113)))/2</f>
        <v>23.673637919773565</v>
      </c>
      <c r="H113" s="37"/>
      <c r="I113" s="3">
        <f ca="1">(G113-C113)*600/'Win-Draw-Loss'!$B$42</f>
        <v>5.4353750933354448</v>
      </c>
    </row>
    <row r="114" spans="1:9" x14ac:dyDescent="0.25">
      <c r="A114" s="33">
        <f t="shared" ca="1" si="2"/>
        <v>0.88551547201609027</v>
      </c>
      <c r="B114" s="33">
        <f t="shared" ca="1" si="2"/>
        <v>0.97081663283450625</v>
      </c>
      <c r="C114" s="37">
        <f ca="1">('Win-Draw-Loss'!$B$38+(('Win-Draw-Loss'!$B$39-'Win-Draw-Loss'!$B$38)*A114)+('Win-Draw-Loss'!$B$38+(('Win-Draw-Loss'!$B$39-'Win-Draw-Loss'!$B$38)*B114)))/2</f>
        <v>28.563321048505962</v>
      </c>
      <c r="E114" s="33">
        <f t="shared" ca="1" si="3"/>
        <v>0.72237080877285098</v>
      </c>
      <c r="F114" s="33">
        <f t="shared" ca="1" si="3"/>
        <v>0.47455464022745053</v>
      </c>
      <c r="G114" s="37">
        <f ca="1">('Win-Draw-Loss'!$D$38+(('Win-Draw-Loss'!$D$39-'Win-Draw-Loss'!$D$38)*E114)+('Win-Draw-Loss'!$D$38+(('Win-Draw-Loss'!$D$39-'Win-Draw-Loss'!$D$38)*F114)))/2</f>
        <v>32.953881735004522</v>
      </c>
      <c r="H114" s="37"/>
      <c r="I114" s="3">
        <f ca="1">(G114-C114)*600/'Win-Draw-Loss'!$B$42</f>
        <v>8.78112137299712</v>
      </c>
    </row>
    <row r="115" spans="1:9" x14ac:dyDescent="0.25">
      <c r="A115" s="33">
        <f t="shared" ca="1" si="2"/>
        <v>0.12658792092839899</v>
      </c>
      <c r="B115" s="33">
        <f t="shared" ca="1" si="2"/>
        <v>0.25326458883965186</v>
      </c>
      <c r="C115" s="37">
        <f ca="1">('Win-Draw-Loss'!$B$38+(('Win-Draw-Loss'!$B$39-'Win-Draw-Loss'!$B$38)*A115)+('Win-Draw-Loss'!$B$38+(('Win-Draw-Loss'!$B$39-'Win-Draw-Loss'!$B$38)*B115)))/2</f>
        <v>13.798525097680509</v>
      </c>
      <c r="E115" s="33">
        <f t="shared" ca="1" si="3"/>
        <v>0.57438858713230867</v>
      </c>
      <c r="F115" s="33">
        <f t="shared" ca="1" si="3"/>
        <v>0.72449093304068057</v>
      </c>
      <c r="G115" s="37">
        <f ca="1">('Win-Draw-Loss'!$D$38+(('Win-Draw-Loss'!$D$39-'Win-Draw-Loss'!$D$38)*E115)+('Win-Draw-Loss'!$D$38+(('Win-Draw-Loss'!$D$39-'Win-Draw-Loss'!$D$38)*F115)))/2</f>
        <v>34.483192802594843</v>
      </c>
      <c r="H115" s="37"/>
      <c r="I115" s="3">
        <f ca="1">(G115-C115)*600/'Win-Draw-Loss'!$B$42</f>
        <v>41.369335409828665</v>
      </c>
    </row>
    <row r="116" spans="1:9" x14ac:dyDescent="0.25">
      <c r="A116" s="33">
        <f t="shared" ca="1" si="2"/>
        <v>9.9839389637858322E-2</v>
      </c>
      <c r="B116" s="33">
        <f t="shared" ca="1" si="2"/>
        <v>0.2211203716239003</v>
      </c>
      <c r="C116" s="37">
        <f ca="1">('Win-Draw-Loss'!$B$38+(('Win-Draw-Loss'!$B$39-'Win-Draw-Loss'!$B$38)*A116)+('Win-Draw-Loss'!$B$38+(('Win-Draw-Loss'!$B$39-'Win-Draw-Loss'!$B$38)*B116)))/2</f>
        <v>13.209597612617586</v>
      </c>
      <c r="E116" s="33">
        <f t="shared" ca="1" si="3"/>
        <v>0.25497494226918671</v>
      </c>
      <c r="F116" s="33">
        <f t="shared" ca="1" si="3"/>
        <v>0.20943489911051338</v>
      </c>
      <c r="G116" s="37">
        <f ca="1">('Win-Draw-Loss'!$D$38+(('Win-Draw-Loss'!$D$39-'Win-Draw-Loss'!$D$38)*E116)+('Win-Draw-Loss'!$D$38+(('Win-Draw-Loss'!$D$39-'Win-Draw-Loss'!$D$38)*F116)))/2</f>
        <v>21.966147620695502</v>
      </c>
      <c r="H116" s="37"/>
      <c r="I116" s="3">
        <f ca="1">(G116-C116)*600/'Win-Draw-Loss'!$B$42</f>
        <v>17.513100016155832</v>
      </c>
    </row>
    <row r="117" spans="1:9" x14ac:dyDescent="0.25">
      <c r="A117" s="33">
        <f t="shared" ca="1" si="2"/>
        <v>9.3878803240272646E-2</v>
      </c>
      <c r="B117" s="33">
        <f t="shared" ca="1" si="2"/>
        <v>0.54893119476772234</v>
      </c>
      <c r="C117" s="37">
        <f ca="1">('Win-Draw-Loss'!$B$38+(('Win-Draw-Loss'!$B$39-'Win-Draw-Loss'!$B$38)*A117)+('Win-Draw-Loss'!$B$38+(('Win-Draw-Loss'!$B$39-'Win-Draw-Loss'!$B$38)*B117)))/2</f>
        <v>16.428099980079949</v>
      </c>
      <c r="E117" s="33">
        <f t="shared" ca="1" si="3"/>
        <v>0.89340819658179893</v>
      </c>
      <c r="F117" s="33">
        <f t="shared" ca="1" si="3"/>
        <v>0.25832758988883076</v>
      </c>
      <c r="G117" s="37">
        <f ca="1">('Win-Draw-Loss'!$D$38+(('Win-Draw-Loss'!$D$39-'Win-Draw-Loss'!$D$38)*E117)+('Win-Draw-Loss'!$D$38+(('Win-Draw-Loss'!$D$39-'Win-Draw-Loss'!$D$38)*F117)))/2</f>
        <v>32.276036797059447</v>
      </c>
      <c r="H117" s="37"/>
      <c r="I117" s="3">
        <f ca="1">(G117-C117)*600/'Win-Draw-Loss'!$B$42</f>
        <v>31.695873633958993</v>
      </c>
    </row>
    <row r="118" spans="1:9" x14ac:dyDescent="0.25">
      <c r="A118" s="33">
        <f t="shared" ca="1" si="2"/>
        <v>7.3482005577629073E-2</v>
      </c>
      <c r="B118" s="33">
        <f t="shared" ca="1" si="2"/>
        <v>0.19252160984199518</v>
      </c>
      <c r="C118" s="37">
        <f ca="1">('Win-Draw-Loss'!$B$38+(('Win-Draw-Loss'!$B$39-'Win-Draw-Loss'!$B$38)*A118)+('Win-Draw-Loss'!$B$38+(('Win-Draw-Loss'!$B$39-'Win-Draw-Loss'!$B$38)*B118)))/2</f>
        <v>12.660036154196243</v>
      </c>
      <c r="E118" s="33">
        <f t="shared" ca="1" si="3"/>
        <v>0.39557091636145947</v>
      </c>
      <c r="F118" s="33">
        <f t="shared" ca="1" si="3"/>
        <v>0.18514425473376928</v>
      </c>
      <c r="G118" s="37">
        <f ca="1">('Win-Draw-Loss'!$D$38+(('Win-Draw-Loss'!$D$39-'Win-Draw-Loss'!$D$38)*E118)+('Win-Draw-Loss'!$D$38+(('Win-Draw-Loss'!$D$39-'Win-Draw-Loss'!$D$38)*F118)))/2</f>
        <v>23.710727566428432</v>
      </c>
      <c r="H118" s="37"/>
      <c r="I118" s="3">
        <f ca="1">(G118-C118)*600/'Win-Draw-Loss'!$B$42</f>
        <v>22.101382824464377</v>
      </c>
    </row>
    <row r="119" spans="1:9" x14ac:dyDescent="0.25">
      <c r="A119" s="33">
        <f t="shared" ca="1" si="2"/>
        <v>0.65467052309251417</v>
      </c>
      <c r="B119" s="33">
        <f t="shared" ca="1" si="2"/>
        <v>0.42687597851848513</v>
      </c>
      <c r="C119" s="37">
        <f ca="1">('Win-Draw-Loss'!$B$38+(('Win-Draw-Loss'!$B$39-'Win-Draw-Loss'!$B$38)*A119)+('Win-Draw-Loss'!$B$38+(('Win-Draw-Loss'!$B$39-'Win-Draw-Loss'!$B$38)*B119)))/2</f>
        <v>20.815465016109993</v>
      </c>
      <c r="E119" s="33">
        <f t="shared" ca="1" si="3"/>
        <v>0.91181358237021448</v>
      </c>
      <c r="F119" s="33">
        <f t="shared" ca="1" si="3"/>
        <v>0.64352901714789257</v>
      </c>
      <c r="G119" s="37">
        <f ca="1">('Win-Draw-Loss'!$D$38+(('Win-Draw-Loss'!$D$39-'Win-Draw-Loss'!$D$38)*E119)+('Win-Draw-Loss'!$D$38+(('Win-Draw-Loss'!$D$39-'Win-Draw-Loss'!$D$38)*F119)))/2</f>
        <v>38.330138992771609</v>
      </c>
      <c r="H119" s="37"/>
      <c r="I119" s="3">
        <f ca="1">(G119-C119)*600/'Win-Draw-Loss'!$B$42</f>
        <v>35.029347953323231</v>
      </c>
    </row>
    <row r="120" spans="1:9" x14ac:dyDescent="0.25">
      <c r="A120" s="33">
        <f t="shared" ca="1" si="2"/>
        <v>0.81868711289191165</v>
      </c>
      <c r="B120" s="33">
        <f t="shared" ca="1" si="2"/>
        <v>0.90160040816973286</v>
      </c>
      <c r="C120" s="37">
        <f ca="1">('Win-Draw-Loss'!$B$38+(('Win-Draw-Loss'!$B$39-'Win-Draw-Loss'!$B$38)*A120)+('Win-Draw-Loss'!$B$38+(('Win-Draw-Loss'!$B$39-'Win-Draw-Loss'!$B$38)*B120)))/2</f>
        <v>27.202875210616448</v>
      </c>
      <c r="E120" s="33">
        <f t="shared" ca="1" si="3"/>
        <v>0.54022952104464772</v>
      </c>
      <c r="F120" s="33">
        <f t="shared" ca="1" si="3"/>
        <v>0.36180010122420803</v>
      </c>
      <c r="G120" s="37">
        <f ca="1">('Win-Draw-Loss'!$D$38+(('Win-Draw-Loss'!$D$39-'Win-Draw-Loss'!$D$38)*E120)+('Win-Draw-Loss'!$D$38+(('Win-Draw-Loss'!$D$39-'Win-Draw-Loss'!$D$38)*F120)))/2</f>
        <v>28.530444334032836</v>
      </c>
      <c r="H120" s="37"/>
      <c r="I120" s="3">
        <f ca="1">(G120-C120)*600/'Win-Draw-Loss'!$B$42</f>
        <v>2.6551382468327773</v>
      </c>
    </row>
    <row r="121" spans="1:9" x14ac:dyDescent="0.25">
      <c r="A121" s="33">
        <f t="shared" ca="1" si="2"/>
        <v>0.77206742182542598</v>
      </c>
      <c r="B121" s="33">
        <f t="shared" ca="1" si="2"/>
        <v>9.4451339652169231E-2</v>
      </c>
      <c r="C121" s="37">
        <f ca="1">('Win-Draw-Loss'!$B$38+(('Win-Draw-Loss'!$B$39-'Win-Draw-Loss'!$B$38)*A121)+('Win-Draw-Loss'!$B$38+(('Win-Draw-Loss'!$B$39-'Win-Draw-Loss'!$B$38)*B121)))/2</f>
        <v>18.665187614775952</v>
      </c>
      <c r="E121" s="33">
        <f t="shared" ca="1" si="3"/>
        <v>0.58496259272393258</v>
      </c>
      <c r="F121" s="33">
        <f t="shared" ca="1" si="3"/>
        <v>0.40893579692871151</v>
      </c>
      <c r="G121" s="37">
        <f ca="1">('Win-Draw-Loss'!$D$38+(('Win-Draw-Loss'!$D$39-'Win-Draw-Loss'!$D$38)*E121)+('Win-Draw-Loss'!$D$38+(('Win-Draw-Loss'!$D$39-'Win-Draw-Loss'!$D$38)*F121)))/2</f>
        <v>29.908475844789663</v>
      </c>
      <c r="H121" s="37"/>
      <c r="I121" s="3">
        <f ca="1">(G121-C121)*600/'Win-Draw-Loss'!$B$42</f>
        <v>22.486576460027422</v>
      </c>
    </row>
    <row r="122" spans="1:9" x14ac:dyDescent="0.25">
      <c r="A122" s="33">
        <f t="shared" ca="1" si="2"/>
        <v>9.4988150553700357E-2</v>
      </c>
      <c r="B122" s="33">
        <f t="shared" ca="1" si="2"/>
        <v>0.45744096443364402</v>
      </c>
      <c r="C122" s="37">
        <f ca="1">('Win-Draw-Loss'!$B$38+(('Win-Draw-Loss'!$B$39-'Win-Draw-Loss'!$B$38)*A122)+('Win-Draw-Loss'!$B$38+(('Win-Draw-Loss'!$B$39-'Win-Draw-Loss'!$B$38)*B122)))/2</f>
        <v>15.524291149873445</v>
      </c>
      <c r="E122" s="33">
        <f t="shared" ca="1" si="3"/>
        <v>0.84693022051368516</v>
      </c>
      <c r="F122" s="33">
        <f t="shared" ca="1" si="3"/>
        <v>0.91403048426670497</v>
      </c>
      <c r="G122" s="37">
        <f ca="1">('Win-Draw-Loss'!$D$38+(('Win-Draw-Loss'!$D$39-'Win-Draw-Loss'!$D$38)*E122)+('Win-Draw-Loss'!$D$38+(('Win-Draw-Loss'!$D$39-'Win-Draw-Loss'!$D$38)*F122)))/2</f>
        <v>41.414410571705851</v>
      </c>
      <c r="H122" s="37"/>
      <c r="I122" s="3">
        <f ca="1">(G122-C122)*600/'Win-Draw-Loss'!$B$42</f>
        <v>51.780238843664812</v>
      </c>
    </row>
    <row r="123" spans="1:9" x14ac:dyDescent="0.25">
      <c r="A123" s="33">
        <f t="shared" ca="1" si="2"/>
        <v>0.84576021529255951</v>
      </c>
      <c r="B123" s="33">
        <f t="shared" ca="1" si="2"/>
        <v>0.9240111425173565</v>
      </c>
      <c r="C123" s="37">
        <f ca="1">('Win-Draw-Loss'!$B$38+(('Win-Draw-Loss'!$B$39-'Win-Draw-Loss'!$B$38)*A123)+('Win-Draw-Loss'!$B$38+(('Win-Draw-Loss'!$B$39-'Win-Draw-Loss'!$B$38)*B123)))/2</f>
        <v>27.697713578099162</v>
      </c>
      <c r="E123" s="33">
        <f t="shared" ca="1" si="3"/>
        <v>0.13489152269279869</v>
      </c>
      <c r="F123" s="33">
        <f t="shared" ca="1" si="3"/>
        <v>0.15782136682898784</v>
      </c>
      <c r="G123" s="37">
        <f ca="1">('Win-Draw-Loss'!$D$38+(('Win-Draw-Loss'!$D$39-'Win-Draw-Loss'!$D$38)*E123)+('Win-Draw-Loss'!$D$38+(('Win-Draw-Loss'!$D$39-'Win-Draw-Loss'!$D$38)*F123)))/2</f>
        <v>19.3906933428268</v>
      </c>
      <c r="H123" s="37"/>
      <c r="I123" s="3">
        <f ca="1">(G123-C123)*600/'Win-Draw-Loss'!$B$42</f>
        <v>-16.614040470544722</v>
      </c>
    </row>
    <row r="124" spans="1:9" x14ac:dyDescent="0.25">
      <c r="A124" s="33">
        <f t="shared" ca="1" si="2"/>
        <v>0.97860166054385067</v>
      </c>
      <c r="B124" s="33">
        <f t="shared" ca="1" si="2"/>
        <v>0.16320549221863667</v>
      </c>
      <c r="C124" s="37">
        <f ca="1">('Win-Draw-Loss'!$B$38+(('Win-Draw-Loss'!$B$39-'Win-Draw-Loss'!$B$38)*A124)+('Win-Draw-Loss'!$B$38+(('Win-Draw-Loss'!$B$39-'Win-Draw-Loss'!$B$38)*B124)))/2</f>
        <v>21.418071527624875</v>
      </c>
      <c r="E124" s="33">
        <f t="shared" ca="1" si="3"/>
        <v>0.41389116131679926</v>
      </c>
      <c r="F124" s="33">
        <f t="shared" ca="1" si="3"/>
        <v>0.20388436598127224</v>
      </c>
      <c r="G124" s="37">
        <f ca="1">('Win-Draw-Loss'!$D$38+(('Win-Draw-Loss'!$D$39-'Win-Draw-Loss'!$D$38)*E124)+('Win-Draw-Loss'!$D$38+(('Win-Draw-Loss'!$D$39-'Win-Draw-Loss'!$D$38)*F124)))/2</f>
        <v>24.26663290947107</v>
      </c>
      <c r="H124" s="37"/>
      <c r="I124" s="3">
        <f ca="1">(G124-C124)*600/'Win-Draw-Loss'!$B$42</f>
        <v>5.6971227636923913</v>
      </c>
    </row>
    <row r="125" spans="1:9" x14ac:dyDescent="0.25">
      <c r="A125" s="33">
        <f t="shared" ca="1" si="2"/>
        <v>0.19719880462256101</v>
      </c>
      <c r="B125" s="33">
        <f t="shared" ca="1" si="2"/>
        <v>0.99192732976647158</v>
      </c>
      <c r="C125" s="37">
        <f ca="1">('Win-Draw-Loss'!$B$38+(('Win-Draw-Loss'!$B$39-'Win-Draw-Loss'!$B$38)*A125)+('Win-Draw-Loss'!$B$38+(('Win-Draw-Loss'!$B$39-'Win-Draw-Loss'!$B$38)*B125)))/2</f>
        <v>21.891261343890328</v>
      </c>
      <c r="E125" s="33">
        <f t="shared" ca="1" si="3"/>
        <v>0.94805589815840552</v>
      </c>
      <c r="F125" s="33">
        <f t="shared" ca="1" si="3"/>
        <v>0.66633243451459923</v>
      </c>
      <c r="G125" s="37">
        <f ca="1">('Win-Draw-Loss'!$D$38+(('Win-Draw-Loss'!$D$39-'Win-Draw-Loss'!$D$38)*E125)+('Win-Draw-Loss'!$D$38+(('Win-Draw-Loss'!$D$39-'Win-Draw-Loss'!$D$38)*F125)))/2</f>
        <v>39.215824990095072</v>
      </c>
      <c r="H125" s="37"/>
      <c r="I125" s="3">
        <f ca="1">(G125-C125)*600/'Win-Draw-Loss'!$B$42</f>
        <v>34.649127292409489</v>
      </c>
    </row>
    <row r="126" spans="1:9" x14ac:dyDescent="0.25">
      <c r="A126" s="33">
        <f t="shared" ca="1" si="2"/>
        <v>2.4524711972634394E-2</v>
      </c>
      <c r="B126" s="33">
        <f t="shared" ca="1" si="2"/>
        <v>0.68007127692349434</v>
      </c>
      <c r="C126" s="37">
        <f ca="1">('Win-Draw-Loss'!$B$38+(('Win-Draw-Loss'!$B$39-'Win-Draw-Loss'!$B$38)*A126)+('Win-Draw-Loss'!$B$38+(('Win-Draw-Loss'!$B$39-'Win-Draw-Loss'!$B$38)*B126)))/2</f>
        <v>17.045959888961285</v>
      </c>
      <c r="E126" s="33">
        <f t="shared" ca="1" si="3"/>
        <v>0.42559706818297804</v>
      </c>
      <c r="F126" s="33">
        <f t="shared" ca="1" si="3"/>
        <v>0.1053719811463899</v>
      </c>
      <c r="G126" s="37">
        <f ca="1">('Win-Draw-Loss'!$D$38+(('Win-Draw-Loss'!$D$39-'Win-Draw-Loss'!$D$38)*E126)+('Win-Draw-Loss'!$D$38+(('Win-Draw-Loss'!$D$39-'Win-Draw-Loss'!$D$38)*F126)))/2</f>
        <v>22.964535739940519</v>
      </c>
      <c r="H126" s="37"/>
      <c r="I126" s="3">
        <f ca="1">(G126-C126)*600/'Win-Draw-Loss'!$B$42</f>
        <v>11.837151701958469</v>
      </c>
    </row>
    <row r="127" spans="1:9" x14ac:dyDescent="0.25">
      <c r="A127" s="33">
        <f t="shared" ca="1" si="2"/>
        <v>0.89683448019600898</v>
      </c>
      <c r="B127" s="33">
        <f t="shared" ca="1" si="2"/>
        <v>0.71291551875108561</v>
      </c>
      <c r="C127" s="37">
        <f ca="1">('Win-Draw-Loss'!$B$38+(('Win-Draw-Loss'!$B$39-'Win-Draw-Loss'!$B$38)*A127)+('Win-Draw-Loss'!$B$38+(('Win-Draw-Loss'!$B$39-'Win-Draw-Loss'!$B$38)*B127)))/2</f>
        <v>26.097499989470947</v>
      </c>
      <c r="E127" s="33">
        <f t="shared" ca="1" si="3"/>
        <v>0.55920355732040716</v>
      </c>
      <c r="F127" s="33">
        <f t="shared" ca="1" si="3"/>
        <v>0.84981024870335353</v>
      </c>
      <c r="G127" s="37">
        <f ca="1">('Win-Draw-Loss'!$D$38+(('Win-Draw-Loss'!$D$39-'Win-Draw-Loss'!$D$38)*E127)+('Win-Draw-Loss'!$D$38+(('Win-Draw-Loss'!$D$39-'Win-Draw-Loss'!$D$38)*F127)))/2</f>
        <v>36.13520709035641</v>
      </c>
      <c r="H127" s="37"/>
      <c r="I127" s="3">
        <f ca="1">(G127-C127)*600/'Win-Draw-Loss'!$B$42</f>
        <v>20.075414201770926</v>
      </c>
    </row>
    <row r="128" spans="1:9" x14ac:dyDescent="0.25">
      <c r="A128" s="33">
        <f t="shared" ca="1" si="2"/>
        <v>0.70773287531930695</v>
      </c>
      <c r="B128" s="33">
        <f t="shared" ca="1" si="2"/>
        <v>0.29912443208616757</v>
      </c>
      <c r="C128" s="37">
        <f ca="1">('Win-Draw-Loss'!$B$38+(('Win-Draw-Loss'!$B$39-'Win-Draw-Loss'!$B$38)*A128)+('Win-Draw-Loss'!$B$38+(('Win-Draw-Loss'!$B$39-'Win-Draw-Loss'!$B$38)*B128)))/2</f>
        <v>20.068573074054743</v>
      </c>
      <c r="E128" s="33">
        <f t="shared" ca="1" si="3"/>
        <v>0.99206009996017885</v>
      </c>
      <c r="F128" s="33">
        <f t="shared" ca="1" si="3"/>
        <v>0.41255646461726214</v>
      </c>
      <c r="G128" s="37">
        <f ca="1">('Win-Draw-Loss'!$D$38+(('Win-Draw-Loss'!$D$39-'Win-Draw-Loss'!$D$38)*E128)+('Win-Draw-Loss'!$D$38+(('Win-Draw-Loss'!$D$39-'Win-Draw-Loss'!$D$38)*F128)))/2</f>
        <v>36.069248468661613</v>
      </c>
      <c r="H128" s="37"/>
      <c r="I128" s="3">
        <f ca="1">(G128-C128)*600/'Win-Draw-Loss'!$B$42</f>
        <v>32.001350789213738</v>
      </c>
    </row>
    <row r="129" spans="1:9" x14ac:dyDescent="0.25">
      <c r="A129" s="33">
        <f t="shared" ca="1" si="2"/>
        <v>0.49347662466444453</v>
      </c>
      <c r="B129" s="33">
        <f t="shared" ca="1" si="2"/>
        <v>0.16639390384306707</v>
      </c>
      <c r="C129" s="37">
        <f ca="1">('Win-Draw-Loss'!$B$38+(('Win-Draw-Loss'!$B$39-'Win-Draw-Loss'!$B$38)*A129)+('Win-Draw-Loss'!$B$38+(('Win-Draw-Loss'!$B$39-'Win-Draw-Loss'!$B$38)*B129)))/2</f>
        <v>16.598705285075116</v>
      </c>
      <c r="E129" s="33">
        <f t="shared" ca="1" si="3"/>
        <v>0.67899165711442377</v>
      </c>
      <c r="F129" s="33">
        <f t="shared" ca="1" si="3"/>
        <v>0.74930478443349169</v>
      </c>
      <c r="G129" s="37">
        <f ca="1">('Win-Draw-Loss'!$D$38+(('Win-Draw-Loss'!$D$39-'Win-Draw-Loss'!$D$38)*E129)+('Win-Draw-Loss'!$D$38+(('Win-Draw-Loss'!$D$39-'Win-Draw-Loss'!$D$38)*F129)))/2</f>
        <v>36.424446623218728</v>
      </c>
      <c r="H129" s="37"/>
      <c r="I129" s="3">
        <f ca="1">(G129-C129)*600/'Win-Draw-Loss'!$B$42</f>
        <v>39.651482676287223</v>
      </c>
    </row>
    <row r="130" spans="1:9" x14ac:dyDescent="0.25">
      <c r="A130" s="33">
        <f t="shared" ref="A130:B193" ca="1" si="4">RAND()</f>
        <v>0.37395007798936708</v>
      </c>
      <c r="B130" s="33">
        <f t="shared" ca="1" si="4"/>
        <v>0.60270707549583991</v>
      </c>
      <c r="C130" s="37">
        <f ca="1">('Win-Draw-Loss'!$B$38+(('Win-Draw-Loss'!$B$39-'Win-Draw-Loss'!$B$38)*A130)+('Win-Draw-Loss'!$B$38+(('Win-Draw-Loss'!$B$39-'Win-Draw-Loss'!$B$38)*B130)))/2</f>
        <v>19.766571534852069</v>
      </c>
      <c r="E130" s="33">
        <f t="shared" ref="E130:F193" ca="1" si="5">RAND()</f>
        <v>0.25578433115982457</v>
      </c>
      <c r="F130" s="33">
        <f t="shared" ca="1" si="5"/>
        <v>0.56839019669615176</v>
      </c>
      <c r="G130" s="37">
        <f ca="1">('Win-Draw-Loss'!$D$38+(('Win-Draw-Loss'!$D$39-'Win-Draw-Loss'!$D$38)*E130)+('Win-Draw-Loss'!$D$38+(('Win-Draw-Loss'!$D$39-'Win-Draw-Loss'!$D$38)*F130)))/2</f>
        <v>27.362617917839646</v>
      </c>
      <c r="H130" s="37"/>
      <c r="I130" s="3">
        <f ca="1">(G130-C130)*600/'Win-Draw-Loss'!$B$42</f>
        <v>15.192092765975154</v>
      </c>
    </row>
    <row r="131" spans="1:9" x14ac:dyDescent="0.25">
      <c r="A131" s="33">
        <f t="shared" ca="1" si="4"/>
        <v>0.2437983206438129</v>
      </c>
      <c r="B131" s="33">
        <f t="shared" ca="1" si="4"/>
        <v>0.60461249428327013</v>
      </c>
      <c r="C131" s="37">
        <f ca="1">('Win-Draw-Loss'!$B$38+(('Win-Draw-Loss'!$B$39-'Win-Draw-Loss'!$B$38)*A131)+('Win-Draw-Loss'!$B$38+(('Win-Draw-Loss'!$B$39-'Win-Draw-Loss'!$B$38)*B131)))/2</f>
        <v>18.484108149270831</v>
      </c>
      <c r="E131" s="33">
        <f t="shared" ca="1" si="5"/>
        <v>0.22433966051273191</v>
      </c>
      <c r="F131" s="33">
        <f t="shared" ca="1" si="5"/>
        <v>0.83273507169914429</v>
      </c>
      <c r="G131" s="37">
        <f ca="1">('Win-Draw-Loss'!$D$38+(('Win-Draw-Loss'!$D$39-'Win-Draw-Loss'!$D$38)*E131)+('Win-Draw-Loss'!$D$38+(('Win-Draw-Loss'!$D$39-'Win-Draw-Loss'!$D$38)*F131)))/2</f>
        <v>30.85612098317814</v>
      </c>
      <c r="H131" s="37"/>
      <c r="I131" s="3">
        <f ca="1">(G131-C131)*600/'Win-Draw-Loss'!$B$42</f>
        <v>24.744025667814618</v>
      </c>
    </row>
    <row r="132" spans="1:9" x14ac:dyDescent="0.25">
      <c r="A132" s="33">
        <f t="shared" ca="1" si="4"/>
        <v>0.34144001257433909</v>
      </c>
      <c r="B132" s="33">
        <f t="shared" ca="1" si="4"/>
        <v>0.46832934829409134</v>
      </c>
      <c r="C132" s="37">
        <f ca="1">('Win-Draw-Loss'!$B$38+(('Win-Draw-Loss'!$B$39-'Win-Draw-Loss'!$B$38)*A132)+('Win-Draw-Loss'!$B$38+(('Win-Draw-Loss'!$B$39-'Win-Draw-Loss'!$B$38)*B132)))/2</f>
        <v>18.097693608684303</v>
      </c>
      <c r="E132" s="33">
        <f t="shared" ca="1" si="5"/>
        <v>0.22710804372871118</v>
      </c>
      <c r="F132" s="33">
        <f t="shared" ca="1" si="5"/>
        <v>0.98967262267315759</v>
      </c>
      <c r="G132" s="37">
        <f ca="1">('Win-Draw-Loss'!$D$38+(('Win-Draw-Loss'!$D$39-'Win-Draw-Loss'!$D$38)*E132)+('Win-Draw-Loss'!$D$38+(('Win-Draw-Loss'!$D$39-'Win-Draw-Loss'!$D$38)*F132)))/2</f>
        <v>33.251709996028033</v>
      </c>
      <c r="H132" s="37"/>
      <c r="I132" s="3">
        <f ca="1">(G132-C132)*600/'Win-Draw-Loss'!$B$42</f>
        <v>30.308032774687458</v>
      </c>
    </row>
    <row r="133" spans="1:9" x14ac:dyDescent="0.25">
      <c r="A133" s="33">
        <f t="shared" ca="1" si="4"/>
        <v>0.54288796791845439</v>
      </c>
      <c r="B133" s="33">
        <f t="shared" ca="1" si="4"/>
        <v>0.87864666756298337</v>
      </c>
      <c r="C133" s="37">
        <f ca="1">('Win-Draw-Loss'!$B$38+(('Win-Draw-Loss'!$B$39-'Win-Draw-Loss'!$B$38)*A133)+('Win-Draw-Loss'!$B$38+(('Win-Draw-Loss'!$B$39-'Win-Draw-Loss'!$B$38)*B133)))/2</f>
        <v>24.215346354814379</v>
      </c>
      <c r="E133" s="33">
        <f t="shared" ca="1" si="5"/>
        <v>0.58419994670392561</v>
      </c>
      <c r="F133" s="33">
        <f t="shared" ca="1" si="5"/>
        <v>1.4151155124575876E-2</v>
      </c>
      <c r="G133" s="37">
        <f ca="1">('Win-Draw-Loss'!$D$38+(('Win-Draw-Loss'!$D$39-'Win-Draw-Loss'!$D$38)*E133)+('Win-Draw-Loss'!$D$38+(('Win-Draw-Loss'!$D$39-'Win-Draw-Loss'!$D$38)*F133)))/2</f>
        <v>23.975266527427522</v>
      </c>
      <c r="H133" s="37"/>
      <c r="I133" s="3">
        <f ca="1">(G133-C133)*600/'Win-Draw-Loss'!$B$42</f>
        <v>-0.48015965477371481</v>
      </c>
    </row>
    <row r="134" spans="1:9" x14ac:dyDescent="0.25">
      <c r="A134" s="33">
        <f t="shared" ca="1" si="4"/>
        <v>0.79966489898106785</v>
      </c>
      <c r="B134" s="33">
        <f t="shared" ca="1" si="4"/>
        <v>0.63604689978336493</v>
      </c>
      <c r="C134" s="37">
        <f ca="1">('Win-Draw-Loss'!$B$38+(('Win-Draw-Loss'!$B$39-'Win-Draw-Loss'!$B$38)*A134)+('Win-Draw-Loss'!$B$38+(('Win-Draw-Loss'!$B$39-'Win-Draw-Loss'!$B$38)*B134)))/2</f>
        <v>24.35711798764433</v>
      </c>
      <c r="E134" s="33">
        <f t="shared" ca="1" si="5"/>
        <v>0.12877409075038593</v>
      </c>
      <c r="F134" s="33">
        <f t="shared" ca="1" si="5"/>
        <v>0.93693316777536007</v>
      </c>
      <c r="G134" s="37">
        <f ca="1">('Win-Draw-Loss'!$D$38+(('Win-Draw-Loss'!$D$39-'Win-Draw-Loss'!$D$38)*E134)+('Win-Draw-Loss'!$D$38+(('Win-Draw-Loss'!$D$39-'Win-Draw-Loss'!$D$38)*F134)))/2</f>
        <v>30.985608877886193</v>
      </c>
      <c r="H134" s="37"/>
      <c r="I134" s="3">
        <f ca="1">(G134-C134)*600/'Win-Draw-Loss'!$B$42</f>
        <v>13.256981780483727</v>
      </c>
    </row>
    <row r="135" spans="1:9" x14ac:dyDescent="0.25">
      <c r="A135" s="33">
        <f t="shared" ca="1" si="4"/>
        <v>0.99389960701982716</v>
      </c>
      <c r="B135" s="33">
        <f t="shared" ca="1" si="4"/>
        <v>0.78966575722032306</v>
      </c>
      <c r="C135" s="37">
        <f ca="1">('Win-Draw-Loss'!$B$38+(('Win-Draw-Loss'!$B$39-'Win-Draw-Loss'!$B$38)*A135)+('Win-Draw-Loss'!$B$38+(('Win-Draw-Loss'!$B$39-'Win-Draw-Loss'!$B$38)*B135)))/2</f>
        <v>27.835653642401503</v>
      </c>
      <c r="E135" s="33">
        <f t="shared" ca="1" si="5"/>
        <v>5.7958197749581664E-2</v>
      </c>
      <c r="F135" s="33">
        <f t="shared" ca="1" si="5"/>
        <v>0.31559416272680629</v>
      </c>
      <c r="G135" s="37">
        <f ca="1">('Win-Draw-Loss'!$D$38+(('Win-Draw-Loss'!$D$39-'Win-Draw-Loss'!$D$38)*E135)+('Win-Draw-Loss'!$D$38+(('Win-Draw-Loss'!$D$39-'Win-Draw-Loss'!$D$38)*F135)))/2</f>
        <v>20.603285407145819</v>
      </c>
      <c r="H135" s="37"/>
      <c r="I135" s="3">
        <f ca="1">(G135-C135)*600/'Win-Draw-Loss'!$B$42</f>
        <v>-14.464736470511367</v>
      </c>
    </row>
    <row r="136" spans="1:9" x14ac:dyDescent="0.25">
      <c r="A136" s="33">
        <f t="shared" ca="1" si="4"/>
        <v>0.8385031976441164</v>
      </c>
      <c r="B136" s="33">
        <f t="shared" ca="1" si="4"/>
        <v>0.19786938017098976</v>
      </c>
      <c r="C136" s="37">
        <f ca="1">('Win-Draw-Loss'!$B$38+(('Win-Draw-Loss'!$B$39-'Win-Draw-Loss'!$B$38)*A136)+('Win-Draw-Loss'!$B$38+(('Win-Draw-Loss'!$B$39-'Win-Draw-Loss'!$B$38)*B136)))/2</f>
        <v>20.363725778151061</v>
      </c>
      <c r="E136" s="33">
        <f t="shared" ca="1" si="5"/>
        <v>0.65698470113817553</v>
      </c>
      <c r="F136" s="33">
        <f t="shared" ca="1" si="5"/>
        <v>9.6753227968834565E-2</v>
      </c>
      <c r="G136" s="37">
        <f ca="1">('Win-Draw-Loss'!$D$38+(('Win-Draw-Loss'!$D$39-'Win-Draw-Loss'!$D$38)*E136)+('Win-Draw-Loss'!$D$38+(('Win-Draw-Loss'!$D$39-'Win-Draw-Loss'!$D$38)*F136)))/2</f>
        <v>26.306068936605151</v>
      </c>
      <c r="H136" s="37"/>
      <c r="I136" s="3">
        <f ca="1">(G136-C136)*600/'Win-Draw-Loss'!$B$42</f>
        <v>11.88468631690818</v>
      </c>
    </row>
    <row r="137" spans="1:9" x14ac:dyDescent="0.25">
      <c r="A137" s="33">
        <f t="shared" ca="1" si="4"/>
        <v>4.1798165229721684E-3</v>
      </c>
      <c r="B137" s="33">
        <f t="shared" ca="1" si="4"/>
        <v>0.93730081914875085</v>
      </c>
      <c r="C137" s="37">
        <f ca="1">('Win-Draw-Loss'!$B$38+(('Win-Draw-Loss'!$B$39-'Win-Draw-Loss'!$B$38)*A137)+('Win-Draw-Loss'!$B$38+(('Win-Draw-Loss'!$B$39-'Win-Draw-Loss'!$B$38)*B137)))/2</f>
        <v>19.414806356717229</v>
      </c>
      <c r="E137" s="33">
        <f t="shared" ca="1" si="5"/>
        <v>0.23532092995746678</v>
      </c>
      <c r="F137" s="33">
        <f t="shared" ca="1" si="5"/>
        <v>0.87915993055424746</v>
      </c>
      <c r="G137" s="37">
        <f ca="1">('Win-Draw-Loss'!$D$38+(('Win-Draw-Loss'!$D$39-'Win-Draw-Loss'!$D$38)*E137)+('Win-Draw-Loss'!$D$38+(('Win-Draw-Loss'!$D$39-'Win-Draw-Loss'!$D$38)*F137)))/2</f>
        <v>31.717212907675712</v>
      </c>
      <c r="H137" s="37"/>
      <c r="I137" s="3">
        <f ca="1">(G137-C137)*600/'Win-Draw-Loss'!$B$42</f>
        <v>24.604813101916967</v>
      </c>
    </row>
    <row r="138" spans="1:9" x14ac:dyDescent="0.25">
      <c r="A138" s="33">
        <f t="shared" ca="1" si="4"/>
        <v>0.50715702639478688</v>
      </c>
      <c r="B138" s="33">
        <f t="shared" ca="1" si="4"/>
        <v>0.24049663433719226</v>
      </c>
      <c r="C138" s="37">
        <f ca="1">('Win-Draw-Loss'!$B$38+(('Win-Draw-Loss'!$B$39-'Win-Draw-Loss'!$B$38)*A138)+('Win-Draw-Loss'!$B$38+(('Win-Draw-Loss'!$B$39-'Win-Draw-Loss'!$B$38)*B138)))/2</f>
        <v>17.476536607319794</v>
      </c>
      <c r="E138" s="33">
        <f t="shared" ca="1" si="5"/>
        <v>0.81390842165764932</v>
      </c>
      <c r="F138" s="33">
        <f t="shared" ca="1" si="5"/>
        <v>0.79387838244981346</v>
      </c>
      <c r="G138" s="37">
        <f ca="1">('Win-Draw-Loss'!$D$38+(('Win-Draw-Loss'!$D$39-'Win-Draw-Loss'!$D$38)*E138)+('Win-Draw-Loss'!$D$38+(('Win-Draw-Loss'!$D$39-'Win-Draw-Loss'!$D$38)*F138)))/2</f>
        <v>39.116802061611942</v>
      </c>
      <c r="H138" s="37"/>
      <c r="I138" s="3">
        <f ca="1">(G138-C138)*600/'Win-Draw-Loss'!$B$42</f>
        <v>43.280530908584296</v>
      </c>
    </row>
    <row r="139" spans="1:9" x14ac:dyDescent="0.25">
      <c r="A139" s="33">
        <f t="shared" ca="1" si="4"/>
        <v>0.50260650938280338</v>
      </c>
      <c r="B139" s="33">
        <f t="shared" ca="1" si="4"/>
        <v>0.78638733645304315</v>
      </c>
      <c r="C139" s="37">
        <f ca="1">('Win-Draw-Loss'!$B$38+(('Win-Draw-Loss'!$B$39-'Win-Draw-Loss'!$B$38)*A139)+('Win-Draw-Loss'!$B$38+(('Win-Draw-Loss'!$B$39-'Win-Draw-Loss'!$B$38)*B139)))/2</f>
        <v>22.889938458358465</v>
      </c>
      <c r="E139" s="33">
        <f t="shared" ca="1" si="5"/>
        <v>0.18507760232271742</v>
      </c>
      <c r="F139" s="33">
        <f t="shared" ca="1" si="5"/>
        <v>0.59687820070484321</v>
      </c>
      <c r="G139" s="37">
        <f ca="1">('Win-Draw-Loss'!$D$38+(('Win-Draw-Loss'!$D$39-'Win-Draw-Loss'!$D$38)*E139)+('Win-Draw-Loss'!$D$38+(('Win-Draw-Loss'!$D$39-'Win-Draw-Loss'!$D$38)*F139)))/2</f>
        <v>26.729337045413409</v>
      </c>
      <c r="H139" s="37"/>
      <c r="I139" s="3">
        <f ca="1">(G139-C139)*600/'Win-Draw-Loss'!$B$42</f>
        <v>7.6787971741098895</v>
      </c>
    </row>
    <row r="140" spans="1:9" x14ac:dyDescent="0.25">
      <c r="A140" s="33">
        <f t="shared" ca="1" si="4"/>
        <v>0.37046028766793104</v>
      </c>
      <c r="B140" s="33">
        <f t="shared" ca="1" si="4"/>
        <v>0.13832257727443964</v>
      </c>
      <c r="C140" s="37">
        <f ca="1">('Win-Draw-Loss'!$B$38+(('Win-Draw-Loss'!$B$39-'Win-Draw-Loss'!$B$38)*A140)+('Win-Draw-Loss'!$B$38+(('Win-Draw-Loss'!$B$39-'Win-Draw-Loss'!$B$38)*B140)))/2</f>
        <v>15.087828649423706</v>
      </c>
      <c r="E140" s="33">
        <f t="shared" ca="1" si="5"/>
        <v>0.39737152454886526</v>
      </c>
      <c r="F140" s="33">
        <f t="shared" ca="1" si="5"/>
        <v>0.86145813876185151</v>
      </c>
      <c r="G140" s="37">
        <f ca="1">('Win-Draw-Loss'!$D$38+(('Win-Draw-Loss'!$D$39-'Win-Draw-Loss'!$D$38)*E140)+('Win-Draw-Loss'!$D$38+(('Win-Draw-Loss'!$D$39-'Win-Draw-Loss'!$D$38)*F140)))/2</f>
        <v>33.882444949660751</v>
      </c>
      <c r="H140" s="37"/>
      <c r="I140" s="3">
        <f ca="1">(G140-C140)*600/'Win-Draw-Loss'!$B$42</f>
        <v>37.589232600474091</v>
      </c>
    </row>
    <row r="141" spans="1:9" x14ac:dyDescent="0.25">
      <c r="A141" s="33">
        <f t="shared" ca="1" si="4"/>
        <v>0.22322427314971482</v>
      </c>
      <c r="B141" s="33">
        <f t="shared" ca="1" si="4"/>
        <v>0.94540108314939852</v>
      </c>
      <c r="C141" s="37">
        <f ca="1">('Win-Draw-Loss'!$B$38+(('Win-Draw-Loss'!$B$39-'Win-Draw-Loss'!$B$38)*A141)+('Win-Draw-Loss'!$B$38+(('Win-Draw-Loss'!$B$39-'Win-Draw-Loss'!$B$38)*B141)))/2</f>
        <v>21.686253562991133</v>
      </c>
      <c r="E141" s="33">
        <f t="shared" ca="1" si="5"/>
        <v>0.37967707876373669</v>
      </c>
      <c r="F141" s="33">
        <f t="shared" ca="1" si="5"/>
        <v>8.0729670462102443E-2</v>
      </c>
      <c r="G141" s="37">
        <f ca="1">('Win-Draw-Loss'!$D$38+(('Win-Draw-Loss'!$D$39-'Win-Draw-Loss'!$D$38)*E141)+('Win-Draw-Loss'!$D$38+(('Win-Draw-Loss'!$D$39-'Win-Draw-Loss'!$D$38)*F141)))/2</f>
        <v>21.906101238387585</v>
      </c>
      <c r="H141" s="37"/>
      <c r="I141" s="3">
        <f ca="1">(G141-C141)*600/'Win-Draw-Loss'!$B$42</f>
        <v>0.43969535079290267</v>
      </c>
    </row>
    <row r="142" spans="1:9" x14ac:dyDescent="0.25">
      <c r="A142" s="33">
        <f t="shared" ca="1" si="4"/>
        <v>0.57792905170593201</v>
      </c>
      <c r="B142" s="33">
        <f t="shared" ca="1" si="4"/>
        <v>8.8599365442756151E-2</v>
      </c>
      <c r="C142" s="37">
        <f ca="1">('Win-Draw-Loss'!$B$38+(('Win-Draw-Loss'!$B$39-'Win-Draw-Loss'!$B$38)*A142)+('Win-Draw-Loss'!$B$38+(('Win-Draw-Loss'!$B$39-'Win-Draw-Loss'!$B$38)*B142)))/2</f>
        <v>16.665284171486881</v>
      </c>
      <c r="E142" s="33">
        <f t="shared" ca="1" si="5"/>
        <v>0.24865810625705764</v>
      </c>
      <c r="F142" s="33">
        <f t="shared" ca="1" si="5"/>
        <v>0.97021722741192207</v>
      </c>
      <c r="G142" s="37">
        <f ca="1">('Win-Draw-Loss'!$D$38+(('Win-Draw-Loss'!$D$39-'Win-Draw-Loss'!$D$38)*E142)+('Win-Draw-Loss'!$D$38+(('Win-Draw-Loss'!$D$39-'Win-Draw-Loss'!$D$38)*F142)))/2</f>
        <v>33.283130005034693</v>
      </c>
      <c r="H142" s="37"/>
      <c r="I142" s="3">
        <f ca="1">(G142-C142)*600/'Win-Draw-Loss'!$B$42</f>
        <v>33.235691667095622</v>
      </c>
    </row>
    <row r="143" spans="1:9" x14ac:dyDescent="0.25">
      <c r="A143" s="33">
        <f t="shared" ca="1" si="4"/>
        <v>6.592763373204491E-2</v>
      </c>
      <c r="B143" s="33">
        <f t="shared" ca="1" si="4"/>
        <v>0.69530787366570967</v>
      </c>
      <c r="C143" s="37">
        <f ca="1">('Win-Draw-Loss'!$B$38+(('Win-Draw-Loss'!$B$39-'Win-Draw-Loss'!$B$38)*A143)+('Win-Draw-Loss'!$B$38+(('Win-Draw-Loss'!$B$39-'Win-Draw-Loss'!$B$38)*B143)))/2</f>
        <v>17.612355073977547</v>
      </c>
      <c r="E143" s="33">
        <f t="shared" ca="1" si="5"/>
        <v>0.35408803824952695</v>
      </c>
      <c r="F143" s="33">
        <f t="shared" ca="1" si="5"/>
        <v>0.37729140287136798</v>
      </c>
      <c r="G143" s="37">
        <f ca="1">('Win-Draw-Loss'!$D$38+(('Win-Draw-Loss'!$D$39-'Win-Draw-Loss'!$D$38)*E143)+('Win-Draw-Loss'!$D$38+(('Win-Draw-Loss'!$D$39-'Win-Draw-Loss'!$D$38)*F143)))/2</f>
        <v>25.970691616813426</v>
      </c>
      <c r="H143" s="37"/>
      <c r="I143" s="3">
        <f ca="1">(G143-C143)*600/'Win-Draw-Loss'!$B$42</f>
        <v>16.716673085671758</v>
      </c>
    </row>
    <row r="144" spans="1:9" x14ac:dyDescent="0.25">
      <c r="A144" s="33">
        <f t="shared" ca="1" si="4"/>
        <v>0.49821279458944101</v>
      </c>
      <c r="B144" s="33">
        <f t="shared" ca="1" si="4"/>
        <v>0.12093614407234321</v>
      </c>
      <c r="C144" s="37">
        <f ca="1">('Win-Draw-Loss'!$B$38+(('Win-Draw-Loss'!$B$39-'Win-Draw-Loss'!$B$38)*A144)+('Win-Draw-Loss'!$B$38+(('Win-Draw-Loss'!$B$39-'Win-Draw-Loss'!$B$38)*B144)))/2</f>
        <v>16.191489386617842</v>
      </c>
      <c r="E144" s="33">
        <f t="shared" ca="1" si="5"/>
        <v>6.2771648196231933E-2</v>
      </c>
      <c r="F144" s="33">
        <f t="shared" ca="1" si="5"/>
        <v>6.5216771186593636E-2</v>
      </c>
      <c r="G144" s="37">
        <f ca="1">('Win-Draw-Loss'!$D$38+(('Win-Draw-Loss'!$D$39-'Win-Draw-Loss'!$D$38)*E144)+('Win-Draw-Loss'!$D$38+(('Win-Draw-Loss'!$D$39-'Win-Draw-Loss'!$D$38)*F144)))/2</f>
        <v>16.919826290742385</v>
      </c>
      <c r="H144" s="37"/>
      <c r="I144" s="3">
        <f ca="1">(G144-C144)*600/'Win-Draw-Loss'!$B$42</f>
        <v>1.4566738082490858</v>
      </c>
    </row>
    <row r="145" spans="1:9" x14ac:dyDescent="0.25">
      <c r="A145" s="33">
        <f t="shared" ca="1" si="4"/>
        <v>0.43032535675478389</v>
      </c>
      <c r="B145" s="33">
        <f t="shared" ca="1" si="4"/>
        <v>0.5170279108477368</v>
      </c>
      <c r="C145" s="37">
        <f ca="1">('Win-Draw-Loss'!$B$38+(('Win-Draw-Loss'!$B$39-'Win-Draw-Loss'!$B$38)*A145)+('Win-Draw-Loss'!$B$38+(('Win-Draw-Loss'!$B$39-'Win-Draw-Loss'!$B$38)*B145)))/2</f>
        <v>19.473532676025208</v>
      </c>
      <c r="E145" s="33">
        <f t="shared" ca="1" si="5"/>
        <v>0.47907181584141323</v>
      </c>
      <c r="F145" s="33">
        <f t="shared" ca="1" si="5"/>
        <v>0.11020047038583647</v>
      </c>
      <c r="G145" s="37">
        <f ca="1">('Win-Draw-Loss'!$D$38+(('Win-Draw-Loss'!$D$39-'Win-Draw-Loss'!$D$38)*E145)+('Win-Draw-Loss'!$D$38+(('Win-Draw-Loss'!$D$39-'Win-Draw-Loss'!$D$38)*F145)))/2</f>
        <v>23.839084293408746</v>
      </c>
      <c r="H145" s="37"/>
      <c r="I145" s="3">
        <f ca="1">(G145-C145)*600/'Win-Draw-Loss'!$B$42</f>
        <v>8.7311032347670761</v>
      </c>
    </row>
    <row r="146" spans="1:9" x14ac:dyDescent="0.25">
      <c r="A146" s="33">
        <f t="shared" ca="1" si="4"/>
        <v>0.58463264338139698</v>
      </c>
      <c r="B146" s="33">
        <f t="shared" ca="1" si="4"/>
        <v>0.19799031576360027</v>
      </c>
      <c r="C146" s="37">
        <f ca="1">('Win-Draw-Loss'!$B$38+(('Win-Draw-Loss'!$B$39-'Win-Draw-Loss'!$B$38)*A146)+('Win-Draw-Loss'!$B$38+(('Win-Draw-Loss'!$B$39-'Win-Draw-Loss'!$B$38)*B146)))/2</f>
        <v>17.826229591449973</v>
      </c>
      <c r="E146" s="33">
        <f t="shared" ca="1" si="5"/>
        <v>0.79293202312627198</v>
      </c>
      <c r="F146" s="33">
        <f t="shared" ca="1" si="5"/>
        <v>0.86009267641755704</v>
      </c>
      <c r="G146" s="37">
        <f ca="1">('Win-Draw-Loss'!$D$38+(('Win-Draw-Loss'!$D$39-'Win-Draw-Loss'!$D$38)*E146)+('Win-Draw-Loss'!$D$38+(('Win-Draw-Loss'!$D$39-'Win-Draw-Loss'!$D$38)*F146)))/2</f>
        <v>39.795370493157435</v>
      </c>
      <c r="H146" s="37"/>
      <c r="I146" s="3">
        <f ca="1">(G146-C146)*600/'Win-Draw-Loss'!$B$42</f>
        <v>43.938281803414924</v>
      </c>
    </row>
    <row r="147" spans="1:9" x14ac:dyDescent="0.25">
      <c r="A147" s="33">
        <f t="shared" ca="1" si="4"/>
        <v>0.65433543621547885</v>
      </c>
      <c r="B147" s="33">
        <f t="shared" ca="1" si="4"/>
        <v>0.75071002630430428</v>
      </c>
      <c r="C147" s="37">
        <f ca="1">('Win-Draw-Loss'!$B$38+(('Win-Draw-Loss'!$B$39-'Win-Draw-Loss'!$B$38)*A147)+('Win-Draw-Loss'!$B$38+(('Win-Draw-Loss'!$B$39-'Win-Draw-Loss'!$B$38)*B147)))/2</f>
        <v>24.05045462519783</v>
      </c>
      <c r="E147" s="33">
        <f t="shared" ca="1" si="5"/>
        <v>0.20407103078530986</v>
      </c>
      <c r="F147" s="33">
        <f t="shared" ca="1" si="5"/>
        <v>0.340658892449069</v>
      </c>
      <c r="G147" s="37">
        <f ca="1">('Win-Draw-Loss'!$D$38+(('Win-Draw-Loss'!$D$39-'Win-Draw-Loss'!$D$38)*E147)+('Win-Draw-Loss'!$D$38+(('Win-Draw-Loss'!$D$39-'Win-Draw-Loss'!$D$38)*F147)))/2</f>
        <v>23.170948848515685</v>
      </c>
      <c r="H147" s="37"/>
      <c r="I147" s="3">
        <f ca="1">(G147-C147)*600/'Win-Draw-Loss'!$B$42</f>
        <v>-1.7590115533642885</v>
      </c>
    </row>
    <row r="148" spans="1:9" x14ac:dyDescent="0.25">
      <c r="A148" s="33">
        <f t="shared" ca="1" si="4"/>
        <v>0.71850881396344213</v>
      </c>
      <c r="B148" s="33">
        <f t="shared" ca="1" si="4"/>
        <v>0.87290231144434094</v>
      </c>
      <c r="C148" s="37">
        <f ca="1">('Win-Draw-Loss'!$B$38+(('Win-Draw-Loss'!$B$39-'Win-Draw-Loss'!$B$38)*A148)+('Win-Draw-Loss'!$B$38+(('Win-Draw-Loss'!$B$39-'Win-Draw-Loss'!$B$38)*B148)))/2</f>
        <v>25.914111254077831</v>
      </c>
      <c r="E148" s="33">
        <f t="shared" ca="1" si="5"/>
        <v>0.53503390162749742</v>
      </c>
      <c r="F148" s="33">
        <f t="shared" ca="1" si="5"/>
        <v>0.4552207408903397</v>
      </c>
      <c r="G148" s="37">
        <f ca="1">('Win-Draw-Loss'!$D$38+(('Win-Draw-Loss'!$D$39-'Win-Draw-Loss'!$D$38)*E148)+('Win-Draw-Loss'!$D$38+(('Win-Draw-Loss'!$D$39-'Win-Draw-Loss'!$D$38)*F148)))/2</f>
        <v>29.853819637767558</v>
      </c>
      <c r="H148" s="37"/>
      <c r="I148" s="3">
        <f ca="1">(G148-C148)*600/'Win-Draw-Loss'!$B$42</f>
        <v>7.8794167673794524</v>
      </c>
    </row>
    <row r="149" spans="1:9" x14ac:dyDescent="0.25">
      <c r="A149" s="33">
        <f t="shared" ca="1" si="4"/>
        <v>6.3067823442035875E-2</v>
      </c>
      <c r="B149" s="33">
        <f t="shared" ca="1" si="4"/>
        <v>0.73256638640014449</v>
      </c>
      <c r="C149" s="37">
        <f ca="1">('Win-Draw-Loss'!$B$38+(('Win-Draw-Loss'!$B$39-'Win-Draw-Loss'!$B$38)*A149)+('Win-Draw-Loss'!$B$38+(('Win-Draw-Loss'!$B$39-'Win-Draw-Loss'!$B$38)*B149)))/2</f>
        <v>17.956342098421803</v>
      </c>
      <c r="E149" s="33">
        <f t="shared" ca="1" si="5"/>
        <v>0.73909461457010683</v>
      </c>
      <c r="F149" s="33">
        <f t="shared" ca="1" si="5"/>
        <v>0.56597348763053157</v>
      </c>
      <c r="G149" s="37">
        <f ca="1">('Win-Draw-Loss'!$D$38+(('Win-Draw-Loss'!$D$39-'Win-Draw-Loss'!$D$38)*E149)+('Win-Draw-Loss'!$D$38+(('Win-Draw-Loss'!$D$39-'Win-Draw-Loss'!$D$38)*F149)))/2</f>
        <v>34.57602153300958</v>
      </c>
      <c r="H149" s="37"/>
      <c r="I149" s="3">
        <f ca="1">(G149-C149)*600/'Win-Draw-Loss'!$B$42</f>
        <v>33.239358869175554</v>
      </c>
    </row>
    <row r="150" spans="1:9" x14ac:dyDescent="0.25">
      <c r="A150" s="33">
        <f t="shared" ca="1" si="4"/>
        <v>9.3292800549832577E-2</v>
      </c>
      <c r="B150" s="33">
        <f t="shared" ca="1" si="4"/>
        <v>1.1065733152964885E-2</v>
      </c>
      <c r="C150" s="37">
        <f ca="1">('Win-Draw-Loss'!$B$38+(('Win-Draw-Loss'!$B$39-'Win-Draw-Loss'!$B$38)*A150)+('Win-Draw-Loss'!$B$38+(('Win-Draw-Loss'!$B$39-'Win-Draw-Loss'!$B$38)*B150)))/2</f>
        <v>11.043585337027974</v>
      </c>
      <c r="E150" s="33">
        <f t="shared" ca="1" si="5"/>
        <v>0.45569794228507521</v>
      </c>
      <c r="F150" s="33">
        <f t="shared" ca="1" si="5"/>
        <v>0.92932857143646763</v>
      </c>
      <c r="G150" s="37">
        <f ca="1">('Win-Draw-Loss'!$D$38+(('Win-Draw-Loss'!$D$39-'Win-Draw-Loss'!$D$38)*E150)+('Win-Draw-Loss'!$D$38+(('Win-Draw-Loss'!$D$39-'Win-Draw-Loss'!$D$38)*F150)))/2</f>
        <v>35.775397705823138</v>
      </c>
      <c r="H150" s="37"/>
      <c r="I150" s="3">
        <f ca="1">(G150-C150)*600/'Win-Draw-Loss'!$B$42</f>
        <v>49.46362473759033</v>
      </c>
    </row>
    <row r="151" spans="1:9" x14ac:dyDescent="0.25">
      <c r="A151" s="33">
        <f t="shared" ca="1" si="4"/>
        <v>0.27924826949943948</v>
      </c>
      <c r="B151" s="33">
        <f t="shared" ca="1" si="4"/>
        <v>0.16275860242520901</v>
      </c>
      <c r="C151" s="37">
        <f ca="1">('Win-Draw-Loss'!$B$38+(('Win-Draw-Loss'!$B$39-'Win-Draw-Loss'!$B$38)*A151)+('Win-Draw-Loss'!$B$38+(('Win-Draw-Loss'!$B$39-'Win-Draw-Loss'!$B$38)*B151)))/2</f>
        <v>14.420068719246485</v>
      </c>
      <c r="E151" s="33">
        <f t="shared" ca="1" si="5"/>
        <v>0.42825564653613746</v>
      </c>
      <c r="F151" s="33">
        <f t="shared" ca="1" si="5"/>
        <v>0.39802595751945036</v>
      </c>
      <c r="G151" s="37">
        <f ca="1">('Win-Draw-Loss'!$D$38+(('Win-Draw-Loss'!$D$39-'Win-Draw-Loss'!$D$38)*E151)+('Win-Draw-Loss'!$D$38+(('Win-Draw-Loss'!$D$39-'Win-Draw-Loss'!$D$38)*F151)))/2</f>
        <v>27.394224060833817</v>
      </c>
      <c r="H151" s="37"/>
      <c r="I151" s="3">
        <f ca="1">(G151-C151)*600/'Win-Draw-Loss'!$B$42</f>
        <v>25.948310683174665</v>
      </c>
    </row>
    <row r="152" spans="1:9" x14ac:dyDescent="0.25">
      <c r="A152" s="33">
        <f t="shared" ca="1" si="4"/>
        <v>0.37927048387796425</v>
      </c>
      <c r="B152" s="33">
        <f t="shared" ca="1" si="4"/>
        <v>5.9199034552319674E-3</v>
      </c>
      <c r="C152" s="37">
        <f ca="1">('Win-Draw-Loss'!$B$38+(('Win-Draw-Loss'!$B$39-'Win-Draw-Loss'!$B$38)*A152)+('Win-Draw-Loss'!$B$38+(('Win-Draw-Loss'!$B$39-'Win-Draw-Loss'!$B$38)*B152)))/2</f>
        <v>13.851903873331961</v>
      </c>
      <c r="E152" s="33">
        <f t="shared" ca="1" si="5"/>
        <v>7.5397033826318793E-3</v>
      </c>
      <c r="F152" s="33">
        <f t="shared" ca="1" si="5"/>
        <v>0.7772114815073099</v>
      </c>
      <c r="G152" s="37">
        <f ca="1">('Win-Draw-Loss'!$D$38+(('Win-Draw-Loss'!$D$39-'Win-Draw-Loss'!$D$38)*E152)+('Win-Draw-Loss'!$D$38+(('Win-Draw-Loss'!$D$39-'Win-Draw-Loss'!$D$38)*F152)))/2</f>
        <v>26.77126777334913</v>
      </c>
      <c r="H152" s="37"/>
      <c r="I152" s="3">
        <f ca="1">(G152-C152)*600/'Win-Draw-Loss'!$B$42</f>
        <v>25.838727800034338</v>
      </c>
    </row>
    <row r="153" spans="1:9" x14ac:dyDescent="0.25">
      <c r="A153" s="33">
        <f t="shared" ca="1" si="4"/>
        <v>0.55017485139494293</v>
      </c>
      <c r="B153" s="33">
        <f t="shared" ca="1" si="4"/>
        <v>0.85536114862965351</v>
      </c>
      <c r="C153" s="37">
        <f ca="1">('Win-Draw-Loss'!$B$38+(('Win-Draw-Loss'!$B$39-'Win-Draw-Loss'!$B$38)*A153)+('Win-Draw-Loss'!$B$38+(('Win-Draw-Loss'!$B$39-'Win-Draw-Loss'!$B$38)*B153)))/2</f>
        <v>24.055360000245965</v>
      </c>
      <c r="E153" s="33">
        <f t="shared" ca="1" si="5"/>
        <v>0.46059653784833354</v>
      </c>
      <c r="F153" s="33">
        <f t="shared" ca="1" si="5"/>
        <v>0.16232152635434582</v>
      </c>
      <c r="G153" s="37">
        <f ca="1">('Win-Draw-Loss'!$D$38+(('Win-Draw-Loss'!$D$39-'Win-Draw-Loss'!$D$38)*E153)+('Win-Draw-Loss'!$D$38+(('Win-Draw-Loss'!$D$39-'Win-Draw-Loss'!$D$38)*F153)))/2</f>
        <v>24.343770963040193</v>
      </c>
      <c r="H153" s="37"/>
      <c r="I153" s="3">
        <f ca="1">(G153-C153)*600/'Win-Draw-Loss'!$B$42</f>
        <v>0.57682192558845458</v>
      </c>
    </row>
    <row r="154" spans="1:9" x14ac:dyDescent="0.25">
      <c r="A154" s="33">
        <f t="shared" ca="1" si="4"/>
        <v>0.18180639432919654</v>
      </c>
      <c r="B154" s="33">
        <f t="shared" ca="1" si="4"/>
        <v>0.48643656056107121</v>
      </c>
      <c r="C154" s="37">
        <f ca="1">('Win-Draw-Loss'!$B$38+(('Win-Draw-Loss'!$B$39-'Win-Draw-Loss'!$B$38)*A154)+('Win-Draw-Loss'!$B$38+(('Win-Draw-Loss'!$B$39-'Win-Draw-Loss'!$B$38)*B154)))/2</f>
        <v>16.682429548902675</v>
      </c>
      <c r="E154" s="33">
        <f t="shared" ca="1" si="5"/>
        <v>3.1794738463367667E-3</v>
      </c>
      <c r="F154" s="33">
        <f t="shared" ca="1" si="5"/>
        <v>0.78499270781753117</v>
      </c>
      <c r="G154" s="37">
        <f ca="1">('Win-Draw-Loss'!$D$38+(('Win-Draw-Loss'!$D$39-'Win-Draw-Loss'!$D$38)*E154)+('Win-Draw-Loss'!$D$38+(('Win-Draw-Loss'!$D$39-'Win-Draw-Loss'!$D$38)*F154)))/2</f>
        <v>26.822582724958021</v>
      </c>
      <c r="H154" s="37"/>
      <c r="I154" s="3">
        <f ca="1">(G154-C154)*600/'Win-Draw-Loss'!$B$42</f>
        <v>20.280306352110692</v>
      </c>
    </row>
    <row r="155" spans="1:9" x14ac:dyDescent="0.25">
      <c r="A155" s="33">
        <f t="shared" ca="1" si="4"/>
        <v>5.7284847424568519E-2</v>
      </c>
      <c r="B155" s="33">
        <f t="shared" ca="1" si="4"/>
        <v>1.5475503692545023E-2</v>
      </c>
      <c r="C155" s="37">
        <f ca="1">('Win-Draw-Loss'!$B$38+(('Win-Draw-Loss'!$B$39-'Win-Draw-Loss'!$B$38)*A155)+('Win-Draw-Loss'!$B$38+(('Win-Draw-Loss'!$B$39-'Win-Draw-Loss'!$B$38)*B155)))/2</f>
        <v>10.727603511171136</v>
      </c>
      <c r="E155" s="33">
        <f t="shared" ca="1" si="5"/>
        <v>0.73723035367145173</v>
      </c>
      <c r="F155" s="33">
        <f t="shared" ca="1" si="5"/>
        <v>0.85842859696246654</v>
      </c>
      <c r="G155" s="37">
        <f ca="1">('Win-Draw-Loss'!$D$38+(('Win-Draw-Loss'!$D$39-'Win-Draw-Loss'!$D$38)*E155)+('Win-Draw-Loss'!$D$38+(('Win-Draw-Loss'!$D$39-'Win-Draw-Loss'!$D$38)*F155)))/2</f>
        <v>38.93488425950877</v>
      </c>
      <c r="H155" s="37"/>
      <c r="I155" s="3">
        <f ca="1">(G155-C155)*600/'Win-Draw-Loss'!$B$42</f>
        <v>56.414561496675269</v>
      </c>
    </row>
    <row r="156" spans="1:9" x14ac:dyDescent="0.25">
      <c r="A156" s="33">
        <f t="shared" ca="1" si="4"/>
        <v>0.66402139410438688</v>
      </c>
      <c r="B156" s="33">
        <f t="shared" ca="1" si="4"/>
        <v>0.71553180906050728</v>
      </c>
      <c r="C156" s="37">
        <f ca="1">('Win-Draw-Loss'!$B$38+(('Win-Draw-Loss'!$B$39-'Win-Draw-Loss'!$B$38)*A156)+('Win-Draw-Loss'!$B$38+(('Win-Draw-Loss'!$B$39-'Win-Draw-Loss'!$B$38)*B156)))/2</f>
        <v>23.795532031648939</v>
      </c>
      <c r="E156" s="33">
        <f t="shared" ca="1" si="5"/>
        <v>0.29892104082515636</v>
      </c>
      <c r="F156" s="33">
        <f t="shared" ca="1" si="5"/>
        <v>0.27713797359100967</v>
      </c>
      <c r="G156" s="37">
        <f ca="1">('Win-Draw-Loss'!$D$38+(('Win-Draw-Loss'!$D$39-'Win-Draw-Loss'!$D$38)*E156)+('Win-Draw-Loss'!$D$38+(('Win-Draw-Loss'!$D$39-'Win-Draw-Loss'!$D$38)*F156)))/2</f>
        <v>23.640885216242491</v>
      </c>
      <c r="H156" s="37"/>
      <c r="I156" s="3">
        <f ca="1">(G156-C156)*600/'Win-Draw-Loss'!$B$42</f>
        <v>-0.30929363081289551</v>
      </c>
    </row>
    <row r="157" spans="1:9" x14ac:dyDescent="0.25">
      <c r="A157" s="33">
        <f t="shared" ca="1" si="4"/>
        <v>0.22799733915893572</v>
      </c>
      <c r="B157" s="33">
        <f t="shared" ca="1" si="4"/>
        <v>0.53445033472007442</v>
      </c>
      <c r="C157" s="37">
        <f ca="1">('Win-Draw-Loss'!$B$38+(('Win-Draw-Loss'!$B$39-'Win-Draw-Loss'!$B$38)*A157)+('Win-Draw-Loss'!$B$38+(('Win-Draw-Loss'!$B$39-'Win-Draw-Loss'!$B$38)*B157)))/2</f>
        <v>17.624476738790101</v>
      </c>
      <c r="E157" s="33">
        <f t="shared" ca="1" si="5"/>
        <v>0.38028751488051526</v>
      </c>
      <c r="F157" s="33">
        <f t="shared" ca="1" si="5"/>
        <v>0.579147330761139</v>
      </c>
      <c r="G157" s="37">
        <f ca="1">('Win-Draw-Loss'!$D$38+(('Win-Draw-Loss'!$D$39-'Win-Draw-Loss'!$D$38)*E157)+('Win-Draw-Loss'!$D$38+(('Win-Draw-Loss'!$D$39-'Win-Draw-Loss'!$D$38)*F157)))/2</f>
        <v>29.391522684624814</v>
      </c>
      <c r="H157" s="37"/>
      <c r="I157" s="3">
        <f ca="1">(G157-C157)*600/'Win-Draw-Loss'!$B$42</f>
        <v>23.534091891669426</v>
      </c>
    </row>
    <row r="158" spans="1:9" x14ac:dyDescent="0.25">
      <c r="A158" s="33">
        <f t="shared" ca="1" si="4"/>
        <v>0.3309100268036409</v>
      </c>
      <c r="B158" s="33">
        <f t="shared" ca="1" si="4"/>
        <v>0.67452651080590365</v>
      </c>
      <c r="C158" s="37">
        <f ca="1">('Win-Draw-Loss'!$B$38+(('Win-Draw-Loss'!$B$39-'Win-Draw-Loss'!$B$38)*A158)+('Win-Draw-Loss'!$B$38+(('Win-Draw-Loss'!$B$39-'Win-Draw-Loss'!$B$38)*B158)))/2</f>
        <v>20.054365376095447</v>
      </c>
      <c r="E158" s="33">
        <f t="shared" ca="1" si="5"/>
        <v>0.76997869551983122</v>
      </c>
      <c r="F158" s="33">
        <f t="shared" ca="1" si="5"/>
        <v>0.36880723466265308</v>
      </c>
      <c r="G158" s="37">
        <f ca="1">('Win-Draw-Loss'!$D$38+(('Win-Draw-Loss'!$D$39-'Win-Draw-Loss'!$D$38)*E158)+('Win-Draw-Loss'!$D$38+(('Win-Draw-Loss'!$D$39-'Win-Draw-Loss'!$D$38)*F158)))/2</f>
        <v>32.081788952737263</v>
      </c>
      <c r="H158" s="37"/>
      <c r="I158" s="3">
        <f ca="1">(G158-C158)*600/'Win-Draw-Loss'!$B$42</f>
        <v>24.054847153283632</v>
      </c>
    </row>
    <row r="159" spans="1:9" x14ac:dyDescent="0.25">
      <c r="A159" s="33">
        <f t="shared" ca="1" si="4"/>
        <v>0.95142452973630964</v>
      </c>
      <c r="B159" s="33">
        <f t="shared" ca="1" si="4"/>
        <v>0.31814807119234145</v>
      </c>
      <c r="C159" s="37">
        <f ca="1">('Win-Draw-Loss'!$B$38+(('Win-Draw-Loss'!$B$39-'Win-Draw-Loss'!$B$38)*A159)+('Win-Draw-Loss'!$B$38+(('Win-Draw-Loss'!$B$39-'Win-Draw-Loss'!$B$38)*B159)))/2</f>
        <v>22.69572600928651</v>
      </c>
      <c r="E159" s="33">
        <f t="shared" ca="1" si="5"/>
        <v>0.98719535164990624</v>
      </c>
      <c r="F159" s="33">
        <f t="shared" ca="1" si="5"/>
        <v>0.95213208745923239</v>
      </c>
      <c r="G159" s="37">
        <f ca="1">('Win-Draw-Loss'!$D$38+(('Win-Draw-Loss'!$D$39-'Win-Draw-Loss'!$D$38)*E159)+('Win-Draw-Loss'!$D$38+(('Win-Draw-Loss'!$D$39-'Win-Draw-Loss'!$D$38)*F159)))/2</f>
        <v>44.089911586637079</v>
      </c>
      <c r="H159" s="37"/>
      <c r="I159" s="3">
        <f ca="1">(G159-C159)*600/'Win-Draw-Loss'!$B$42</f>
        <v>42.788371154701139</v>
      </c>
    </row>
    <row r="160" spans="1:9" x14ac:dyDescent="0.25">
      <c r="A160" s="33">
        <f t="shared" ca="1" si="4"/>
        <v>6.5054344128620101E-2</v>
      </c>
      <c r="B160" s="33">
        <f t="shared" ca="1" si="4"/>
        <v>0.3712661527418154</v>
      </c>
      <c r="C160" s="37">
        <f ca="1">('Win-Draw-Loss'!$B$38+(('Win-Draw-Loss'!$B$39-'Win-Draw-Loss'!$B$38)*A160)+('Win-Draw-Loss'!$B$38+(('Win-Draw-Loss'!$B$39-'Win-Draw-Loss'!$B$38)*B160)))/2</f>
        <v>14.363204968704355</v>
      </c>
      <c r="E160" s="33">
        <f t="shared" ca="1" si="5"/>
        <v>4.0570898798082511E-2</v>
      </c>
      <c r="F160" s="33">
        <f t="shared" ca="1" si="5"/>
        <v>0.86981680452087429</v>
      </c>
      <c r="G160" s="37">
        <f ca="1">('Win-Draw-Loss'!$D$38+(('Win-Draw-Loss'!$D$39-'Win-Draw-Loss'!$D$38)*E160)+('Win-Draw-Loss'!$D$38+(('Win-Draw-Loss'!$D$39-'Win-Draw-Loss'!$D$38)*F160)))/2</f>
        <v>28.65581554978435</v>
      </c>
      <c r="H160" s="37"/>
      <c r="I160" s="3">
        <f ca="1">(G160-C160)*600/'Win-Draw-Loss'!$B$42</f>
        <v>28.585221162159989</v>
      </c>
    </row>
    <row r="161" spans="1:9" x14ac:dyDescent="0.25">
      <c r="A161" s="33">
        <f t="shared" ca="1" si="4"/>
        <v>0.24524509571280584</v>
      </c>
      <c r="B161" s="33">
        <f t="shared" ca="1" si="4"/>
        <v>0.96974367804462802</v>
      </c>
      <c r="C161" s="37">
        <f ca="1">('Win-Draw-Loss'!$B$38+(('Win-Draw-Loss'!$B$39-'Win-Draw-Loss'!$B$38)*A161)+('Win-Draw-Loss'!$B$38+(('Win-Draw-Loss'!$B$39-'Win-Draw-Loss'!$B$38)*B161)))/2</f>
        <v>22.149887737574339</v>
      </c>
      <c r="E161" s="33">
        <f t="shared" ca="1" si="5"/>
        <v>0.95299532896784866</v>
      </c>
      <c r="F161" s="33">
        <f t="shared" ca="1" si="5"/>
        <v>0.64677528811047669</v>
      </c>
      <c r="G161" s="37">
        <f ca="1">('Win-Draw-Loss'!$D$38+(('Win-Draw-Loss'!$D$39-'Win-Draw-Loss'!$D$38)*E161)+('Win-Draw-Loss'!$D$38+(('Win-Draw-Loss'!$D$39-'Win-Draw-Loss'!$D$38)*F161)))/2</f>
        <v>38.996559256174884</v>
      </c>
      <c r="H161" s="37"/>
      <c r="I161" s="3">
        <f ca="1">(G161-C161)*600/'Win-Draw-Loss'!$B$42</f>
        <v>33.693343037201089</v>
      </c>
    </row>
    <row r="162" spans="1:9" x14ac:dyDescent="0.25">
      <c r="A162" s="33">
        <f t="shared" ca="1" si="4"/>
        <v>0.41971050308297697</v>
      </c>
      <c r="B162" s="33">
        <f t="shared" ca="1" si="4"/>
        <v>0.94748835555818423</v>
      </c>
      <c r="C162" s="37">
        <f ca="1">('Win-Draw-Loss'!$B$38+(('Win-Draw-Loss'!$B$39-'Win-Draw-Loss'!$B$38)*A162)+('Win-Draw-Loss'!$B$38+(('Win-Draw-Loss'!$B$39-'Win-Draw-Loss'!$B$38)*B162)))/2</f>
        <v>23.671988586411612</v>
      </c>
      <c r="E162" s="33">
        <f t="shared" ca="1" si="5"/>
        <v>0.37106164415108833</v>
      </c>
      <c r="F162" s="33">
        <f t="shared" ca="1" si="5"/>
        <v>0.52644868281485879</v>
      </c>
      <c r="G162" s="37">
        <f ca="1">('Win-Draw-Loss'!$D$38+(('Win-Draw-Loss'!$D$39-'Win-Draw-Loss'!$D$38)*E162)+('Win-Draw-Loss'!$D$38+(('Win-Draw-Loss'!$D$39-'Win-Draw-Loss'!$D$38)*F162)))/2</f>
        <v>28.462654904489206</v>
      </c>
      <c r="H162" s="37"/>
      <c r="I162" s="3">
        <f ca="1">(G162-C162)*600/'Win-Draw-Loss'!$B$42</f>
        <v>9.5813326361551887</v>
      </c>
    </row>
    <row r="163" spans="1:9" x14ac:dyDescent="0.25">
      <c r="A163" s="33">
        <f t="shared" ca="1" si="4"/>
        <v>0.6673064241998421</v>
      </c>
      <c r="B163" s="33">
        <f t="shared" ca="1" si="4"/>
        <v>0.79058645917233183</v>
      </c>
      <c r="C163" s="37">
        <f ca="1">('Win-Draw-Loss'!$B$38+(('Win-Draw-Loss'!$B$39-'Win-Draw-Loss'!$B$38)*A163)+('Win-Draw-Loss'!$B$38+(('Win-Draw-Loss'!$B$39-'Win-Draw-Loss'!$B$38)*B163)))/2</f>
        <v>24.57892883372174</v>
      </c>
      <c r="E163" s="33">
        <f t="shared" ca="1" si="5"/>
        <v>0.8132832007520121</v>
      </c>
      <c r="F163" s="33">
        <f t="shared" ca="1" si="5"/>
        <v>0.65092560432614022</v>
      </c>
      <c r="G163" s="37">
        <f ca="1">('Win-Draw-Loss'!$D$38+(('Win-Draw-Loss'!$D$39-'Win-Draw-Loss'!$D$38)*E163)+('Win-Draw-Loss'!$D$38+(('Win-Draw-Loss'!$D$39-'Win-Draw-Loss'!$D$38)*F163)))/2</f>
        <v>36.963132076172286</v>
      </c>
      <c r="H163" s="37"/>
      <c r="I163" s="3">
        <f ca="1">(G163-C163)*600/'Win-Draw-Loss'!$B$42</f>
        <v>24.768406484901092</v>
      </c>
    </row>
    <row r="164" spans="1:9" x14ac:dyDescent="0.25">
      <c r="A164" s="33">
        <f t="shared" ca="1" si="4"/>
        <v>0.5931057772900874</v>
      </c>
      <c r="B164" s="33">
        <f t="shared" ca="1" si="4"/>
        <v>0.79020151592587795</v>
      </c>
      <c r="C164" s="37">
        <f ca="1">('Win-Draw-Loss'!$B$38+(('Win-Draw-Loss'!$B$39-'Win-Draw-Loss'!$B$38)*A164)+('Win-Draw-Loss'!$B$38+(('Win-Draw-Loss'!$B$39-'Win-Draw-Loss'!$B$38)*B164)))/2</f>
        <v>23.833072932159652</v>
      </c>
      <c r="E164" s="33">
        <f t="shared" ca="1" si="5"/>
        <v>1.2399618813936586E-2</v>
      </c>
      <c r="F164" s="33">
        <f t="shared" ca="1" si="5"/>
        <v>0.98428991930036502</v>
      </c>
      <c r="G164" s="37">
        <f ca="1">('Win-Draw-Loss'!$D$38+(('Win-Draw-Loss'!$D$39-'Win-Draw-Loss'!$D$38)*E164)+('Win-Draw-Loss'!$D$38+(('Win-Draw-Loss'!$D$39-'Win-Draw-Loss'!$D$38)*F164)))/2</f>
        <v>29.950343071714524</v>
      </c>
      <c r="H164" s="37"/>
      <c r="I164" s="3">
        <f ca="1">(G164-C164)*600/'Win-Draw-Loss'!$B$42</f>
        <v>12.234540279109744</v>
      </c>
    </row>
    <row r="165" spans="1:9" x14ac:dyDescent="0.25">
      <c r="A165" s="33">
        <f t="shared" ca="1" si="4"/>
        <v>0.68374854317216782</v>
      </c>
      <c r="B165" s="33">
        <f t="shared" ca="1" si="4"/>
        <v>0.24879228885464477</v>
      </c>
      <c r="C165" s="37">
        <f ca="1">('Win-Draw-Loss'!$B$38+(('Win-Draw-Loss'!$B$39-'Win-Draw-Loss'!$B$38)*A165)+('Win-Draw-Loss'!$B$38+(('Win-Draw-Loss'!$B$39-'Win-Draw-Loss'!$B$38)*B165)))/2</f>
        <v>19.325408320268124</v>
      </c>
      <c r="E165" s="33">
        <f t="shared" ca="1" si="5"/>
        <v>0.90509833509592197</v>
      </c>
      <c r="F165" s="33">
        <f t="shared" ca="1" si="5"/>
        <v>0.29610504045738451</v>
      </c>
      <c r="G165" s="37">
        <f ca="1">('Win-Draw-Loss'!$D$38+(('Win-Draw-Loss'!$D$39-'Win-Draw-Loss'!$D$38)*E165)+('Win-Draw-Loss'!$D$38+(('Win-Draw-Loss'!$D$39-'Win-Draw-Loss'!$D$38)*F165)))/2</f>
        <v>33.018050633299595</v>
      </c>
      <c r="H165" s="37"/>
      <c r="I165" s="3">
        <f ca="1">(G165-C165)*600/'Win-Draw-Loss'!$B$42</f>
        <v>27.385284626062944</v>
      </c>
    </row>
    <row r="166" spans="1:9" x14ac:dyDescent="0.25">
      <c r="A166" s="33">
        <f t="shared" ca="1" si="4"/>
        <v>0.5820637322373492</v>
      </c>
      <c r="B166" s="33">
        <f t="shared" ca="1" si="4"/>
        <v>0.31482636592023483</v>
      </c>
      <c r="C166" s="37">
        <f ca="1">('Win-Draw-Loss'!$B$38+(('Win-Draw-Loss'!$B$39-'Win-Draw-Loss'!$B$38)*A166)+('Win-Draw-Loss'!$B$38+(('Win-Draw-Loss'!$B$39-'Win-Draw-Loss'!$B$38)*B166)))/2</f>
        <v>18.968900981575842</v>
      </c>
      <c r="E166" s="33">
        <f t="shared" ca="1" si="5"/>
        <v>0.81678914304280303</v>
      </c>
      <c r="F166" s="33">
        <f t="shared" ca="1" si="5"/>
        <v>0.56275047848278892</v>
      </c>
      <c r="G166" s="37">
        <f ca="1">('Win-Draw-Loss'!$D$38+(('Win-Draw-Loss'!$D$39-'Win-Draw-Loss'!$D$38)*E166)+('Win-Draw-Loss'!$D$38+(('Win-Draw-Loss'!$D$39-'Win-Draw-Loss'!$D$38)*F166)))/2</f>
        <v>35.69309432288388</v>
      </c>
      <c r="H166" s="37"/>
      <c r="I166" s="3">
        <f ca="1">(G166-C166)*600/'Win-Draw-Loss'!$B$42</f>
        <v>33.448386682616075</v>
      </c>
    </row>
    <row r="167" spans="1:9" x14ac:dyDescent="0.25">
      <c r="A167" s="33">
        <f t="shared" ca="1" si="4"/>
        <v>0.61666982176716334</v>
      </c>
      <c r="B167" s="33">
        <f t="shared" ca="1" si="4"/>
        <v>0.65863368739456829</v>
      </c>
      <c r="C167" s="37">
        <f ca="1">('Win-Draw-Loss'!$B$38+(('Win-Draw-Loss'!$B$39-'Win-Draw-Loss'!$B$38)*A167)+('Win-Draw-Loss'!$B$38+(('Win-Draw-Loss'!$B$39-'Win-Draw-Loss'!$B$38)*B167)))/2</f>
        <v>22.753035091617317</v>
      </c>
      <c r="E167" s="33">
        <f t="shared" ca="1" si="5"/>
        <v>0.36375859722509152</v>
      </c>
      <c r="F167" s="33">
        <f t="shared" ca="1" si="5"/>
        <v>6.4463696074782417E-2</v>
      </c>
      <c r="G167" s="37">
        <f ca="1">('Win-Draw-Loss'!$D$38+(('Win-Draw-Loss'!$D$39-'Win-Draw-Loss'!$D$38)*E167)+('Win-Draw-Loss'!$D$38+(('Win-Draw-Loss'!$D$39-'Win-Draw-Loss'!$D$38)*F167)))/2</f>
        <v>21.42333439949811</v>
      </c>
      <c r="H167" s="37"/>
      <c r="I167" s="3">
        <f ca="1">(G167-C167)*600/'Win-Draw-Loss'!$B$42</f>
        <v>-2.6594013842384143</v>
      </c>
    </row>
    <row r="168" spans="1:9" x14ac:dyDescent="0.25">
      <c r="A168" s="33">
        <f t="shared" ca="1" si="4"/>
        <v>0.679095039178777</v>
      </c>
      <c r="B168" s="33">
        <f t="shared" ca="1" si="4"/>
        <v>0.36331851525960523</v>
      </c>
      <c r="C168" s="37">
        <f ca="1">('Win-Draw-Loss'!$B$38+(('Win-Draw-Loss'!$B$39-'Win-Draw-Loss'!$B$38)*A168)+('Win-Draw-Loss'!$B$38+(('Win-Draw-Loss'!$B$39-'Win-Draw-Loss'!$B$38)*B168)))/2</f>
        <v>20.424135544383823</v>
      </c>
      <c r="E168" s="33">
        <f t="shared" ca="1" si="5"/>
        <v>0.42600436279418974</v>
      </c>
      <c r="F168" s="33">
        <f t="shared" ca="1" si="5"/>
        <v>0.96360556215458826</v>
      </c>
      <c r="G168" s="37">
        <f ca="1">('Win-Draw-Loss'!$D$38+(('Win-Draw-Loss'!$D$39-'Win-Draw-Loss'!$D$38)*E168)+('Win-Draw-Loss'!$D$38+(('Win-Draw-Loss'!$D$39-'Win-Draw-Loss'!$D$38)*F168)))/2</f>
        <v>35.844148874231671</v>
      </c>
      <c r="H168" s="37"/>
      <c r="I168" s="3">
        <f ca="1">(G168-C168)*600/'Win-Draw-Loss'!$B$42</f>
        <v>30.840026659695699</v>
      </c>
    </row>
    <row r="169" spans="1:9" x14ac:dyDescent="0.25">
      <c r="A169" s="33">
        <f t="shared" ca="1" si="4"/>
        <v>0.69426623028181689</v>
      </c>
      <c r="B169" s="33">
        <f t="shared" ca="1" si="4"/>
        <v>0.17265299215182817</v>
      </c>
      <c r="C169" s="37">
        <f ca="1">('Win-Draw-Loss'!$B$38+(('Win-Draw-Loss'!$B$39-'Win-Draw-Loss'!$B$38)*A169)+('Win-Draw-Loss'!$B$38+(('Win-Draw-Loss'!$B$39-'Win-Draw-Loss'!$B$38)*B169)))/2</f>
        <v>18.669192224336449</v>
      </c>
      <c r="E169" s="33">
        <f t="shared" ca="1" si="5"/>
        <v>0.3603439522128723</v>
      </c>
      <c r="F169" s="33">
        <f t="shared" ca="1" si="5"/>
        <v>0.32258535172655267</v>
      </c>
      <c r="G169" s="37">
        <f ca="1">('Win-Draw-Loss'!$D$38+(('Win-Draw-Loss'!$D$39-'Win-Draw-Loss'!$D$38)*E169)+('Win-Draw-Loss'!$D$38+(('Win-Draw-Loss'!$D$39-'Win-Draw-Loss'!$D$38)*F169)))/2</f>
        <v>25.243939559091373</v>
      </c>
      <c r="H169" s="37"/>
      <c r="I169" s="3">
        <f ca="1">(G169-C169)*600/'Win-Draw-Loss'!$B$42</f>
        <v>13.149494669509849</v>
      </c>
    </row>
    <row r="170" spans="1:9" x14ac:dyDescent="0.25">
      <c r="A170" s="33">
        <f t="shared" ca="1" si="4"/>
        <v>0.6838684678939807</v>
      </c>
      <c r="B170" s="33">
        <f t="shared" ca="1" si="4"/>
        <v>0.88383594363399154</v>
      </c>
      <c r="C170" s="37">
        <f ca="1">('Win-Draw-Loss'!$B$38+(('Win-Draw-Loss'!$B$39-'Win-Draw-Loss'!$B$38)*A170)+('Win-Draw-Loss'!$B$38+(('Win-Draw-Loss'!$B$39-'Win-Draw-Loss'!$B$38)*B170)))/2</f>
        <v>25.67704411527972</v>
      </c>
      <c r="E170" s="33">
        <f t="shared" ca="1" si="5"/>
        <v>0.19387210709989056</v>
      </c>
      <c r="F170" s="33">
        <f t="shared" ca="1" si="5"/>
        <v>0.68226659586542238</v>
      </c>
      <c r="G170" s="37">
        <f ca="1">('Win-Draw-Loss'!$D$38+(('Win-Draw-Loss'!$D$39-'Win-Draw-Loss'!$D$38)*E170)+('Win-Draw-Loss'!$D$38+(('Win-Draw-Loss'!$D$39-'Win-Draw-Loss'!$D$38)*F170)))/2</f>
        <v>28.14208054447969</v>
      </c>
      <c r="H170" s="37"/>
      <c r="I170" s="3">
        <f ca="1">(G170-C170)*600/'Win-Draw-Loss'!$B$42</f>
        <v>4.9300728583999387</v>
      </c>
    </row>
    <row r="171" spans="1:9" x14ac:dyDescent="0.25">
      <c r="A171" s="33">
        <f t="shared" ca="1" si="4"/>
        <v>0.99357369886940861</v>
      </c>
      <c r="B171" s="33">
        <f t="shared" ca="1" si="4"/>
        <v>0.24026995224571557</v>
      </c>
      <c r="C171" s="37">
        <f ca="1">('Win-Draw-Loss'!$B$38+(('Win-Draw-Loss'!$B$39-'Win-Draw-Loss'!$B$38)*A171)+('Win-Draw-Loss'!$B$38+(('Win-Draw-Loss'!$B$39-'Win-Draw-Loss'!$B$38)*B171)))/2</f>
        <v>22.33843651115124</v>
      </c>
      <c r="E171" s="33">
        <f t="shared" ca="1" si="5"/>
        <v>0.58949948485160197</v>
      </c>
      <c r="F171" s="33">
        <f t="shared" ca="1" si="5"/>
        <v>0.75747148141951126</v>
      </c>
      <c r="G171" s="37">
        <f ca="1">('Win-Draw-Loss'!$D$38+(('Win-Draw-Loss'!$D$39-'Win-Draw-Loss'!$D$38)*E171)+('Win-Draw-Loss'!$D$38+(('Win-Draw-Loss'!$D$39-'Win-Draw-Loss'!$D$38)*F171)))/2</f>
        <v>35.204564494066702</v>
      </c>
      <c r="H171" s="37"/>
      <c r="I171" s="3">
        <f ca="1">(G171-C171)*600/'Win-Draw-Loss'!$B$42</f>
        <v>25.732255965830923</v>
      </c>
    </row>
    <row r="172" spans="1:9" x14ac:dyDescent="0.25">
      <c r="A172" s="33">
        <f t="shared" ca="1" si="4"/>
        <v>0.81265067103436184</v>
      </c>
      <c r="B172" s="33">
        <f t="shared" ca="1" si="4"/>
        <v>0.38507188060402497</v>
      </c>
      <c r="C172" s="37">
        <f ca="1">('Win-Draw-Loss'!$B$38+(('Win-Draw-Loss'!$B$39-'Win-Draw-Loss'!$B$38)*A172)+('Win-Draw-Loss'!$B$38+(('Win-Draw-Loss'!$B$39-'Win-Draw-Loss'!$B$38)*B172)))/2</f>
        <v>21.977225516383868</v>
      </c>
      <c r="E172" s="33">
        <f t="shared" ca="1" si="5"/>
        <v>0.40158603376537461</v>
      </c>
      <c r="F172" s="33">
        <f t="shared" ca="1" si="5"/>
        <v>0.85180444298136504</v>
      </c>
      <c r="G172" s="37">
        <f ca="1">('Win-Draw-Loss'!$D$38+(('Win-Draw-Loss'!$D$39-'Win-Draw-Loss'!$D$38)*E172)+('Win-Draw-Loss'!$D$38+(('Win-Draw-Loss'!$D$39-'Win-Draw-Loss'!$D$38)*F172)))/2</f>
        <v>33.8008571512011</v>
      </c>
      <c r="H172" s="37"/>
      <c r="I172" s="3">
        <f ca="1">(G172-C172)*600/'Win-Draw-Loss'!$B$42</f>
        <v>23.647263269634465</v>
      </c>
    </row>
    <row r="173" spans="1:9" x14ac:dyDescent="0.25">
      <c r="A173" s="33">
        <f t="shared" ca="1" si="4"/>
        <v>0.30876016666388717</v>
      </c>
      <c r="B173" s="33">
        <f t="shared" ca="1" si="4"/>
        <v>0.54895146710903386</v>
      </c>
      <c r="C173" s="37">
        <f ca="1">('Win-Draw-Loss'!$B$38+(('Win-Draw-Loss'!$B$39-'Win-Draw-Loss'!$B$38)*A173)+('Win-Draw-Loss'!$B$38+(('Win-Draw-Loss'!$B$39-'Win-Draw-Loss'!$B$38)*B173)))/2</f>
        <v>18.577116337729208</v>
      </c>
      <c r="E173" s="33">
        <f t="shared" ca="1" si="5"/>
        <v>0.91344534019549894</v>
      </c>
      <c r="F173" s="33">
        <f t="shared" ca="1" si="5"/>
        <v>0.35148286873706824</v>
      </c>
      <c r="G173" s="37">
        <f ca="1">('Win-Draw-Loss'!$D$38+(('Win-Draw-Loss'!$D$39-'Win-Draw-Loss'!$D$38)*E173)+('Win-Draw-Loss'!$D$38+(('Win-Draw-Loss'!$D$39-'Win-Draw-Loss'!$D$38)*F173)))/2</f>
        <v>33.973923133988507</v>
      </c>
      <c r="H173" s="37"/>
      <c r="I173" s="3">
        <f ca="1">(G173-C173)*600/'Win-Draw-Loss'!$B$42</f>
        <v>30.793613592518597</v>
      </c>
    </row>
    <row r="174" spans="1:9" x14ac:dyDescent="0.25">
      <c r="A174" s="33">
        <f t="shared" ca="1" si="4"/>
        <v>0.12338801797875221</v>
      </c>
      <c r="B174" s="33">
        <f t="shared" ca="1" si="4"/>
        <v>0.94188840359158954</v>
      </c>
      <c r="C174" s="37">
        <f ca="1">('Win-Draw-Loss'!$B$38+(('Win-Draw-Loss'!$B$39-'Win-Draw-Loss'!$B$38)*A174)+('Win-Draw-Loss'!$B$38+(('Win-Draw-Loss'!$B$39-'Win-Draw-Loss'!$B$38)*B174)))/2</f>
        <v>20.652764215703417</v>
      </c>
      <c r="E174" s="33">
        <f t="shared" ca="1" si="5"/>
        <v>0.85075499844479996</v>
      </c>
      <c r="F174" s="33">
        <f t="shared" ca="1" si="5"/>
        <v>0.26616933550996935</v>
      </c>
      <c r="G174" s="37">
        <f ca="1">('Win-Draw-Loss'!$D$38+(('Win-Draw-Loss'!$D$39-'Win-Draw-Loss'!$D$38)*E174)+('Win-Draw-Loss'!$D$38+(('Win-Draw-Loss'!$D$39-'Win-Draw-Loss'!$D$38)*F174)))/2</f>
        <v>31.75386500932154</v>
      </c>
      <c r="H174" s="37"/>
      <c r="I174" s="3">
        <f ca="1">(G174-C174)*600/'Win-Draw-Loss'!$B$42</f>
        <v>22.202201587236246</v>
      </c>
    </row>
    <row r="175" spans="1:9" x14ac:dyDescent="0.25">
      <c r="A175" s="33">
        <f t="shared" ca="1" si="4"/>
        <v>0.51744748896024961</v>
      </c>
      <c r="B175" s="33">
        <f t="shared" ca="1" si="4"/>
        <v>5.8304858552962968E-2</v>
      </c>
      <c r="C175" s="37">
        <f ca="1">('Win-Draw-Loss'!$B$38+(('Win-Draw-Loss'!$B$39-'Win-Draw-Loss'!$B$38)*A175)+('Win-Draw-Loss'!$B$38+(('Win-Draw-Loss'!$B$39-'Win-Draw-Loss'!$B$38)*B175)))/2</f>
        <v>15.757523475132126</v>
      </c>
      <c r="E175" s="33">
        <f t="shared" ca="1" si="5"/>
        <v>0.97918342861257068</v>
      </c>
      <c r="F175" s="33">
        <f t="shared" ca="1" si="5"/>
        <v>0.45657811911233781</v>
      </c>
      <c r="G175" s="37">
        <f ca="1">('Win-Draw-Loss'!$D$38+(('Win-Draw-Loss'!$D$39-'Win-Draw-Loss'!$D$38)*E175)+('Win-Draw-Loss'!$D$38+(('Win-Draw-Loss'!$D$39-'Win-Draw-Loss'!$D$38)*F175)))/2</f>
        <v>36.536423215873626</v>
      </c>
      <c r="H175" s="37"/>
      <c r="I175" s="3">
        <f ca="1">(G175-C175)*600/'Win-Draw-Loss'!$B$42</f>
        <v>41.557799481483002</v>
      </c>
    </row>
    <row r="176" spans="1:9" x14ac:dyDescent="0.25">
      <c r="A176" s="33">
        <f t="shared" ca="1" si="4"/>
        <v>6.7753728199867358E-2</v>
      </c>
      <c r="B176" s="33">
        <f t="shared" ca="1" si="4"/>
        <v>0.9248789375310158</v>
      </c>
      <c r="C176" s="37">
        <f ca="1">('Win-Draw-Loss'!$B$38+(('Win-Draw-Loss'!$B$39-'Win-Draw-Loss'!$B$38)*A176)+('Win-Draw-Loss'!$B$38+(('Win-Draw-Loss'!$B$39-'Win-Draw-Loss'!$B$38)*B176)))/2</f>
        <v>19.926326657308831</v>
      </c>
      <c r="E176" s="33">
        <f t="shared" ca="1" si="5"/>
        <v>0.37762123177117091</v>
      </c>
      <c r="F176" s="33">
        <f t="shared" ca="1" si="5"/>
        <v>1.385827559883257E-3</v>
      </c>
      <c r="G176" s="37">
        <f ca="1">('Win-Draw-Loss'!$D$38+(('Win-Draw-Loss'!$D$39-'Win-Draw-Loss'!$D$38)*E176)+('Win-Draw-Loss'!$D$38+(('Win-Draw-Loss'!$D$39-'Win-Draw-Loss'!$D$38)*F176)))/2</f>
        <v>20.685105889965811</v>
      </c>
      <c r="H176" s="37"/>
      <c r="I176" s="3">
        <f ca="1">(G176-C176)*600/'Win-Draw-Loss'!$B$42</f>
        <v>1.5175584653139609</v>
      </c>
    </row>
    <row r="177" spans="1:9" x14ac:dyDescent="0.25">
      <c r="A177" s="33">
        <f t="shared" ca="1" si="4"/>
        <v>7.7689875786027152E-2</v>
      </c>
      <c r="B177" s="33">
        <f t="shared" ca="1" si="4"/>
        <v>0.46548251944713392</v>
      </c>
      <c r="C177" s="37">
        <f ca="1">('Win-Draw-Loss'!$B$38+(('Win-Draw-Loss'!$B$39-'Win-Draw-Loss'!$B$38)*A177)+('Win-Draw-Loss'!$B$38+(('Win-Draw-Loss'!$B$39-'Win-Draw-Loss'!$B$38)*B177)))/2</f>
        <v>15.431723952331611</v>
      </c>
      <c r="E177" s="33">
        <f t="shared" ca="1" si="5"/>
        <v>0.14684851107665209</v>
      </c>
      <c r="F177" s="33">
        <f t="shared" ca="1" si="5"/>
        <v>0.11325147916746681</v>
      </c>
      <c r="G177" s="37">
        <f ca="1">('Win-Draw-Loss'!$D$38+(('Win-Draw-Loss'!$D$39-'Win-Draw-Loss'!$D$38)*E177)+('Win-Draw-Loss'!$D$38+(('Win-Draw-Loss'!$D$39-'Win-Draw-Loss'!$D$38)*F177)))/2</f>
        <v>18.901499853661782</v>
      </c>
      <c r="H177" s="37"/>
      <c r="I177" s="3">
        <f ca="1">(G177-C177)*600/'Win-Draw-Loss'!$B$42</f>
        <v>6.9395518026603442</v>
      </c>
    </row>
    <row r="178" spans="1:9" x14ac:dyDescent="0.25">
      <c r="A178" s="33">
        <f t="shared" ca="1" si="4"/>
        <v>0.70874999343798639</v>
      </c>
      <c r="B178" s="33">
        <f t="shared" ca="1" si="4"/>
        <v>0.85081743221727935</v>
      </c>
      <c r="C178" s="37">
        <f ca="1">('Win-Draw-Loss'!$B$38+(('Win-Draw-Loss'!$B$39-'Win-Draw-Loss'!$B$38)*A178)+('Win-Draw-Loss'!$B$38+(('Win-Draw-Loss'!$B$39-'Win-Draw-Loss'!$B$38)*B178)))/2</f>
        <v>25.595674256552655</v>
      </c>
      <c r="E178" s="33">
        <f t="shared" ca="1" si="5"/>
        <v>0.90867417346421775</v>
      </c>
      <c r="F178" s="33">
        <f t="shared" ca="1" si="5"/>
        <v>0.81370868632174265</v>
      </c>
      <c r="G178" s="37">
        <f ca="1">('Win-Draw-Loss'!$D$38+(('Win-Draw-Loss'!$D$39-'Win-Draw-Loss'!$D$38)*E178)+('Win-Draw-Loss'!$D$38+(('Win-Draw-Loss'!$D$39-'Win-Draw-Loss'!$D$38)*F178)))/2</f>
        <v>40.835742896789405</v>
      </c>
      <c r="H178" s="37"/>
      <c r="I178" s="3">
        <f ca="1">(G178-C178)*600/'Win-Draw-Loss'!$B$42</f>
        <v>30.4801372804735</v>
      </c>
    </row>
    <row r="179" spans="1:9" x14ac:dyDescent="0.25">
      <c r="A179" s="33">
        <f t="shared" ca="1" si="4"/>
        <v>0.4260836290005402</v>
      </c>
      <c r="B179" s="33">
        <f t="shared" ca="1" si="4"/>
        <v>0.51266163175810497</v>
      </c>
      <c r="C179" s="37">
        <f ca="1">('Win-Draw-Loss'!$B$38+(('Win-Draw-Loss'!$B$39-'Win-Draw-Loss'!$B$38)*A179)+('Win-Draw-Loss'!$B$38+(('Win-Draw-Loss'!$B$39-'Win-Draw-Loss'!$B$38)*B179)))/2</f>
        <v>19.387452607586454</v>
      </c>
      <c r="E179" s="33">
        <f t="shared" ca="1" si="5"/>
        <v>0.71768589043884679</v>
      </c>
      <c r="F179" s="33">
        <f t="shared" ca="1" si="5"/>
        <v>0.59595152543918783</v>
      </c>
      <c r="G179" s="37">
        <f ca="1">('Win-Draw-Loss'!$D$38+(('Win-Draw-Loss'!$D$39-'Win-Draw-Loss'!$D$38)*E179)+('Win-Draw-Loss'!$D$38+(('Win-Draw-Loss'!$D$39-'Win-Draw-Loss'!$D$38)*F179)))/2</f>
        <v>34.70456123817052</v>
      </c>
      <c r="H179" s="37"/>
      <c r="I179" s="3">
        <f ca="1">(G179-C179)*600/'Win-Draw-Loss'!$B$42</f>
        <v>30.634217261168128</v>
      </c>
    </row>
    <row r="180" spans="1:9" x14ac:dyDescent="0.25">
      <c r="A180" s="33">
        <f t="shared" ca="1" si="4"/>
        <v>0.84393251978989814</v>
      </c>
      <c r="B180" s="33">
        <f t="shared" ca="1" si="4"/>
        <v>0.50738838600844505</v>
      </c>
      <c r="C180" s="37">
        <f ca="1">('Win-Draw-Loss'!$B$38+(('Win-Draw-Loss'!$B$39-'Win-Draw-Loss'!$B$38)*A180)+('Win-Draw-Loss'!$B$38+(('Win-Draw-Loss'!$B$39-'Win-Draw-Loss'!$B$38)*B180)))/2</f>
        <v>23.513209057983431</v>
      </c>
      <c r="E180" s="33">
        <f t="shared" ca="1" si="5"/>
        <v>0.40276722476754312</v>
      </c>
      <c r="F180" s="33">
        <f t="shared" ca="1" si="5"/>
        <v>0.8548349212567028</v>
      </c>
      <c r="G180" s="37">
        <f ca="1">('Win-Draw-Loss'!$D$38+(('Win-Draw-Loss'!$D$39-'Win-Draw-Loss'!$D$38)*E180)+('Win-Draw-Loss'!$D$38+(('Win-Draw-Loss'!$D$39-'Win-Draw-Loss'!$D$38)*F180)))/2</f>
        <v>33.864032190363687</v>
      </c>
      <c r="H180" s="37"/>
      <c r="I180" s="3">
        <f ca="1">(G180-C180)*600/'Win-Draw-Loss'!$B$42</f>
        <v>20.701646264760512</v>
      </c>
    </row>
    <row r="181" spans="1:9" x14ac:dyDescent="0.25">
      <c r="A181" s="33">
        <f t="shared" ca="1" si="4"/>
        <v>0.69144690598645775</v>
      </c>
      <c r="B181" s="33">
        <f t="shared" ca="1" si="4"/>
        <v>0.72132575206121619</v>
      </c>
      <c r="C181" s="37">
        <f ca="1">('Win-Draw-Loss'!$B$38+(('Win-Draw-Loss'!$B$39-'Win-Draw-Loss'!$B$38)*A181)+('Win-Draw-Loss'!$B$38+(('Win-Draw-Loss'!$B$39-'Win-Draw-Loss'!$B$38)*B181)))/2</f>
        <v>24.12772658047674</v>
      </c>
      <c r="E181" s="33">
        <f t="shared" ca="1" si="5"/>
        <v>9.9098598762621948E-2</v>
      </c>
      <c r="F181" s="33">
        <f t="shared" ca="1" si="5"/>
        <v>0.94926718449559289</v>
      </c>
      <c r="G181" s="37">
        <f ca="1">('Win-Draw-Loss'!$D$38+(('Win-Draw-Loss'!$D$39-'Win-Draw-Loss'!$D$38)*E181)+('Win-Draw-Loss'!$D$38+(('Win-Draw-Loss'!$D$39-'Win-Draw-Loss'!$D$38)*F181)))/2</f>
        <v>30.725486748873223</v>
      </c>
      <c r="H181" s="37"/>
      <c r="I181" s="3">
        <f ca="1">(G181-C181)*600/'Win-Draw-Loss'!$B$42</f>
        <v>13.195520336792967</v>
      </c>
    </row>
    <row r="182" spans="1:9" x14ac:dyDescent="0.25">
      <c r="A182" s="33">
        <f t="shared" ca="1" si="4"/>
        <v>0.53556858479966707</v>
      </c>
      <c r="B182" s="33">
        <f t="shared" ca="1" si="4"/>
        <v>2.0329277447939109E-3</v>
      </c>
      <c r="C182" s="37">
        <f ca="1">('Win-Draw-Loss'!$B$38+(('Win-Draw-Loss'!$B$39-'Win-Draw-Loss'!$B$38)*A182)+('Win-Draw-Loss'!$B$38+(('Win-Draw-Loss'!$B$39-'Win-Draw-Loss'!$B$38)*B182)))/2</f>
        <v>15.37601512544461</v>
      </c>
      <c r="E182" s="33">
        <f t="shared" ca="1" si="5"/>
        <v>0.59353950023735336</v>
      </c>
      <c r="F182" s="33">
        <f t="shared" ca="1" si="5"/>
        <v>0.93317304051092886</v>
      </c>
      <c r="G182" s="37">
        <f ca="1">('Win-Draw-Loss'!$D$38+(('Win-Draw-Loss'!$D$39-'Win-Draw-Loss'!$D$38)*E182)+('Win-Draw-Loss'!$D$38+(('Win-Draw-Loss'!$D$39-'Win-Draw-Loss'!$D$38)*F182)))/2</f>
        <v>37.900688111224234</v>
      </c>
      <c r="H182" s="37"/>
      <c r="I182" s="3">
        <f ca="1">(G182-C182)*600/'Win-Draw-Loss'!$B$42</f>
        <v>45.049345971559248</v>
      </c>
    </row>
    <row r="183" spans="1:9" x14ac:dyDescent="0.25">
      <c r="A183" s="33">
        <f t="shared" ca="1" si="4"/>
        <v>2.0351681067977911E-2</v>
      </c>
      <c r="B183" s="33">
        <f t="shared" ca="1" si="4"/>
        <v>0.74020511346725792</v>
      </c>
      <c r="C183" s="37">
        <f ca="1">('Win-Draw-Loss'!$B$38+(('Win-Draw-Loss'!$B$39-'Win-Draw-Loss'!$B$38)*A183)+('Win-Draw-Loss'!$B$38+(('Win-Draw-Loss'!$B$39-'Win-Draw-Loss'!$B$38)*B183)))/2</f>
        <v>17.605567945352359</v>
      </c>
      <c r="E183" s="33">
        <f t="shared" ca="1" si="5"/>
        <v>0.50404015606612484</v>
      </c>
      <c r="F183" s="33">
        <f t="shared" ca="1" si="5"/>
        <v>0.91951871538045682</v>
      </c>
      <c r="G183" s="37">
        <f ca="1">('Win-Draw-Loss'!$D$38+(('Win-Draw-Loss'!$D$39-'Win-Draw-Loss'!$D$38)*E183)+('Win-Draw-Loss'!$D$38+(('Win-Draw-Loss'!$D$39-'Win-Draw-Loss'!$D$38)*F183)))/2</f>
        <v>36.353383071698723</v>
      </c>
      <c r="H183" s="37"/>
      <c r="I183" s="3">
        <f ca="1">(G183-C183)*600/'Win-Draw-Loss'!$B$42</f>
        <v>37.495630252692727</v>
      </c>
    </row>
    <row r="184" spans="1:9" x14ac:dyDescent="0.25">
      <c r="A184" s="33">
        <f t="shared" ca="1" si="4"/>
        <v>0.86712461223812465</v>
      </c>
      <c r="B184" s="33">
        <f t="shared" ca="1" si="4"/>
        <v>0.21801437189604911</v>
      </c>
      <c r="C184" s="37">
        <f ca="1">('Win-Draw-Loss'!$B$38+(('Win-Draw-Loss'!$B$39-'Win-Draw-Loss'!$B$38)*A184)+('Win-Draw-Loss'!$B$38+(('Win-Draw-Loss'!$B$39-'Win-Draw-Loss'!$B$38)*B184)))/2</f>
        <v>20.851389841341739</v>
      </c>
      <c r="E184" s="33">
        <f t="shared" ca="1" si="5"/>
        <v>0.79968643278173412</v>
      </c>
      <c r="F184" s="33">
        <f t="shared" ca="1" si="5"/>
        <v>0.42999063778801361</v>
      </c>
      <c r="G184" s="37">
        <f ca="1">('Win-Draw-Loss'!$D$38+(('Win-Draw-Loss'!$D$39-'Win-Draw-Loss'!$D$38)*E184)+('Win-Draw-Loss'!$D$38+(('Win-Draw-Loss'!$D$39-'Win-Draw-Loss'!$D$38)*F184)))/2</f>
        <v>33.445156058546218</v>
      </c>
      <c r="H184" s="37"/>
      <c r="I184" s="3">
        <f ca="1">(G184-C184)*600/'Win-Draw-Loss'!$B$42</f>
        <v>25.187532434408958</v>
      </c>
    </row>
    <row r="185" spans="1:9" x14ac:dyDescent="0.25">
      <c r="A185" s="33">
        <f t="shared" ca="1" si="4"/>
        <v>8.9008505504329816E-2</v>
      </c>
      <c r="B185" s="33">
        <f t="shared" ca="1" si="4"/>
        <v>0.29893111878486345</v>
      </c>
      <c r="C185" s="37">
        <f ca="1">('Win-Draw-Loss'!$B$38+(('Win-Draw-Loss'!$B$39-'Win-Draw-Loss'!$B$38)*A185)+('Win-Draw-Loss'!$B$38+(('Win-Draw-Loss'!$B$39-'Win-Draw-Loss'!$B$38)*B185)))/2</f>
        <v>13.879396242891932</v>
      </c>
      <c r="E185" s="33">
        <f t="shared" ca="1" si="5"/>
        <v>0.45549587030542626</v>
      </c>
      <c r="F185" s="33">
        <f t="shared" ca="1" si="5"/>
        <v>0.44055462009511159</v>
      </c>
      <c r="G185" s="37">
        <f ca="1">('Win-Draw-Loss'!$D$38+(('Win-Draw-Loss'!$D$39-'Win-Draw-Loss'!$D$38)*E185)+('Win-Draw-Loss'!$D$38+(('Win-Draw-Loss'!$D$39-'Win-Draw-Loss'!$D$38)*F185)))/2</f>
        <v>28.440757356008071</v>
      </c>
      <c r="H185" s="37"/>
      <c r="I185" s="3">
        <f ca="1">(G185-C185)*600/'Win-Draw-Loss'!$B$42</f>
        <v>29.122722226232277</v>
      </c>
    </row>
    <row r="186" spans="1:9" x14ac:dyDescent="0.25">
      <c r="A186" s="33">
        <f t="shared" ca="1" si="4"/>
        <v>0.26892582107565066</v>
      </c>
      <c r="B186" s="33">
        <f t="shared" ca="1" si="4"/>
        <v>0.88186289594241207</v>
      </c>
      <c r="C186" s="37">
        <f ca="1">('Win-Draw-Loss'!$B$38+(('Win-Draw-Loss'!$B$39-'Win-Draw-Loss'!$B$38)*A186)+('Win-Draw-Loss'!$B$38+(('Win-Draw-Loss'!$B$39-'Win-Draw-Loss'!$B$38)*B186)))/2</f>
        <v>21.507887170180627</v>
      </c>
      <c r="E186" s="33">
        <f t="shared" ca="1" si="5"/>
        <v>0.67967951685793038</v>
      </c>
      <c r="F186" s="33">
        <f t="shared" ca="1" si="5"/>
        <v>0.52544238945173727</v>
      </c>
      <c r="G186" s="37">
        <f ca="1">('Win-Draw-Loss'!$D$38+(('Win-Draw-Loss'!$D$39-'Win-Draw-Loss'!$D$38)*E186)+('Win-Draw-Loss'!$D$38+(('Win-Draw-Loss'!$D$39-'Win-Draw-Loss'!$D$38)*F186)))/2</f>
        <v>33.076828594645015</v>
      </c>
      <c r="H186" s="37"/>
      <c r="I186" s="3">
        <f ca="1">(G186-C186)*600/'Win-Draw-Loss'!$B$42</f>
        <v>23.137882848928776</v>
      </c>
    </row>
    <row r="187" spans="1:9" x14ac:dyDescent="0.25">
      <c r="A187" s="33">
        <f t="shared" ca="1" si="4"/>
        <v>0.82014174924498107</v>
      </c>
      <c r="B187" s="33">
        <f t="shared" ca="1" si="4"/>
        <v>0.41792548943307106</v>
      </c>
      <c r="C187" s="37">
        <f ca="1">('Win-Draw-Loss'!$B$38+(('Win-Draw-Loss'!$B$39-'Win-Draw-Loss'!$B$38)*A187)+('Win-Draw-Loss'!$B$38+(('Win-Draw-Loss'!$B$39-'Win-Draw-Loss'!$B$38)*B187)))/2</f>
        <v>22.380672386780521</v>
      </c>
      <c r="E187" s="33">
        <f t="shared" ca="1" si="5"/>
        <v>0.87597203089323394</v>
      </c>
      <c r="F187" s="33">
        <f t="shared" ca="1" si="5"/>
        <v>0.97002879397570707</v>
      </c>
      <c r="G187" s="37">
        <f ca="1">('Win-Draw-Loss'!$D$38+(('Win-Draw-Loss'!$D$39-'Win-Draw-Loss'!$D$38)*E187)+('Win-Draw-Loss'!$D$38+(('Win-Draw-Loss'!$D$39-'Win-Draw-Loss'!$D$38)*F187)))/2</f>
        <v>42.690012373034115</v>
      </c>
      <c r="H187" s="37"/>
      <c r="I187" s="3">
        <f ca="1">(G187-C187)*600/'Win-Draw-Loss'!$B$42</f>
        <v>40.618679972507188</v>
      </c>
    </row>
    <row r="188" spans="1:9" x14ac:dyDescent="0.25">
      <c r="A188" s="33">
        <f t="shared" ca="1" si="4"/>
        <v>0.68397209211639975</v>
      </c>
      <c r="B188" s="33">
        <f t="shared" ca="1" si="4"/>
        <v>0.87105275960913031</v>
      </c>
      <c r="C188" s="37">
        <f ca="1">('Win-Draw-Loss'!$B$38+(('Win-Draw-Loss'!$B$39-'Win-Draw-Loss'!$B$38)*A188)+('Win-Draw-Loss'!$B$38+(('Win-Draw-Loss'!$B$39-'Win-Draw-Loss'!$B$38)*B188)))/2</f>
        <v>25.550248517255302</v>
      </c>
      <c r="E188" s="33">
        <f t="shared" ca="1" si="5"/>
        <v>2.1517521925354277E-2</v>
      </c>
      <c r="F188" s="33">
        <f t="shared" ca="1" si="5"/>
        <v>0.16111092280440609</v>
      </c>
      <c r="G188" s="37">
        <f ca="1">('Win-Draw-Loss'!$D$38+(('Win-Draw-Loss'!$D$39-'Win-Draw-Loss'!$D$38)*E188)+('Win-Draw-Loss'!$D$38+(('Win-Draw-Loss'!$D$39-'Win-Draw-Loss'!$D$38)*F188)))/2</f>
        <v>17.739426670946408</v>
      </c>
      <c r="H188" s="37"/>
      <c r="I188" s="3">
        <f ca="1">(G188-C188)*600/'Win-Draw-Loss'!$B$42</f>
        <v>-15.621643692617788</v>
      </c>
    </row>
    <row r="189" spans="1:9" x14ac:dyDescent="0.25">
      <c r="A189" s="33">
        <f t="shared" ca="1" si="4"/>
        <v>0.17270350432524717</v>
      </c>
      <c r="B189" s="33">
        <f t="shared" ca="1" si="4"/>
        <v>0.27725203908583274</v>
      </c>
      <c r="C189" s="37">
        <f ca="1">('Win-Draw-Loss'!$B$38+(('Win-Draw-Loss'!$B$39-'Win-Draw-Loss'!$B$38)*A189)+('Win-Draw-Loss'!$B$38+(('Win-Draw-Loss'!$B$39-'Win-Draw-Loss'!$B$38)*B189)))/2</f>
        <v>14.4995554341108</v>
      </c>
      <c r="E189" s="33">
        <f t="shared" ca="1" si="5"/>
        <v>0.20636458785901468</v>
      </c>
      <c r="F189" s="33">
        <f t="shared" ca="1" si="5"/>
        <v>0.80828062336096518</v>
      </c>
      <c r="G189" s="37">
        <f ca="1">('Win-Draw-Loss'!$D$38+(('Win-Draw-Loss'!$D$39-'Win-Draw-Loss'!$D$38)*E189)+('Win-Draw-Loss'!$D$38+(('Win-Draw-Loss'!$D$39-'Win-Draw-Loss'!$D$38)*F189)))/2</f>
        <v>30.219678168299698</v>
      </c>
      <c r="H189" s="37"/>
      <c r="I189" s="3">
        <f ca="1">(G189-C189)*600/'Win-Draw-Loss'!$B$42</f>
        <v>31.440245468377796</v>
      </c>
    </row>
    <row r="190" spans="1:9" x14ac:dyDescent="0.25">
      <c r="A190" s="33">
        <f t="shared" ca="1" si="4"/>
        <v>0.28134954711232429</v>
      </c>
      <c r="B190" s="33">
        <f t="shared" ca="1" si="4"/>
        <v>0.69452909718708045</v>
      </c>
      <c r="C190" s="37">
        <f ca="1">('Win-Draw-Loss'!$B$38+(('Win-Draw-Loss'!$B$39-'Win-Draw-Loss'!$B$38)*A190)+('Win-Draw-Loss'!$B$38+(('Win-Draw-Loss'!$B$39-'Win-Draw-Loss'!$B$38)*B190)))/2</f>
        <v>19.758786442994047</v>
      </c>
      <c r="E190" s="33">
        <f t="shared" ca="1" si="5"/>
        <v>0.95283055704657338</v>
      </c>
      <c r="F190" s="33">
        <f t="shared" ca="1" si="5"/>
        <v>0.20300760479416702</v>
      </c>
      <c r="G190" s="37">
        <f ca="1">('Win-Draw-Loss'!$D$38+(('Win-Draw-Loss'!$D$39-'Win-Draw-Loss'!$D$38)*E190)+('Win-Draw-Loss'!$D$38+(('Win-Draw-Loss'!$D$39-'Win-Draw-Loss'!$D$38)*F190)))/2</f>
        <v>32.337572427611107</v>
      </c>
      <c r="H190" s="37"/>
      <c r="I190" s="3">
        <f ca="1">(G190-C190)*600/'Win-Draw-Loss'!$B$42</f>
        <v>25.15757196923412</v>
      </c>
    </row>
    <row r="191" spans="1:9" x14ac:dyDescent="0.25">
      <c r="A191" s="33">
        <f t="shared" ca="1" si="4"/>
        <v>9.9907353723544756E-2</v>
      </c>
      <c r="B191" s="33">
        <f t="shared" ca="1" si="4"/>
        <v>0.93713717776389105</v>
      </c>
      <c r="C191" s="37">
        <f ca="1">('Win-Draw-Loss'!$B$38+(('Win-Draw-Loss'!$B$39-'Win-Draw-Loss'!$B$38)*A191)+('Win-Draw-Loss'!$B$38+(('Win-Draw-Loss'!$B$39-'Win-Draw-Loss'!$B$38)*B191)))/2</f>
        <v>20.370445314874356</v>
      </c>
      <c r="E191" s="33">
        <f t="shared" ca="1" si="5"/>
        <v>0.43104369806872711</v>
      </c>
      <c r="F191" s="33">
        <f t="shared" ca="1" si="5"/>
        <v>0.61464434261309164</v>
      </c>
      <c r="G191" s="37">
        <f ca="1">('Win-Draw-Loss'!$D$38+(('Win-Draw-Loss'!$D$39-'Win-Draw-Loss'!$D$38)*E191)+('Win-Draw-Loss'!$D$38+(('Win-Draw-Loss'!$D$39-'Win-Draw-Loss'!$D$38)*F191)))/2</f>
        <v>30.685320610227279</v>
      </c>
      <c r="H191" s="37"/>
      <c r="I191" s="3">
        <f ca="1">(G191-C191)*600/'Win-Draw-Loss'!$B$42</f>
        <v>20.629750590705846</v>
      </c>
    </row>
    <row r="192" spans="1:9" x14ac:dyDescent="0.25">
      <c r="A192" s="33">
        <f t="shared" ca="1" si="4"/>
        <v>0.88110180049988773</v>
      </c>
      <c r="B192" s="33">
        <f t="shared" ca="1" si="4"/>
        <v>0.19211160598618693</v>
      </c>
      <c r="C192" s="37">
        <f ca="1">('Win-Draw-Loss'!$B$38+(('Win-Draw-Loss'!$B$39-'Win-Draw-Loss'!$B$38)*A192)+('Win-Draw-Loss'!$B$38+(('Win-Draw-Loss'!$B$39-'Win-Draw-Loss'!$B$38)*B192)))/2</f>
        <v>20.732134064860745</v>
      </c>
      <c r="E192" s="33">
        <f t="shared" ca="1" si="5"/>
        <v>0.56475720885770242</v>
      </c>
      <c r="F192" s="33">
        <f t="shared" ca="1" si="5"/>
        <v>6.179022369125986E-2</v>
      </c>
      <c r="G192" s="37">
        <f ca="1">('Win-Draw-Loss'!$D$38+(('Win-Draw-Loss'!$D$39-'Win-Draw-Loss'!$D$38)*E192)+('Win-Draw-Loss'!$D$38+(('Win-Draw-Loss'!$D$39-'Win-Draw-Loss'!$D$38)*F192)))/2</f>
        <v>24.398211488234434</v>
      </c>
      <c r="H192" s="37"/>
      <c r="I192" s="3">
        <f ca="1">(G192-C192)*600/'Win-Draw-Loss'!$B$42</f>
        <v>7.3321548467473789</v>
      </c>
    </row>
    <row r="193" spans="1:9" x14ac:dyDescent="0.25">
      <c r="A193" s="33">
        <f t="shared" ca="1" si="4"/>
        <v>0.38406321374473995</v>
      </c>
      <c r="B193" s="33">
        <f t="shared" ca="1" si="4"/>
        <v>0.42328054218170852</v>
      </c>
      <c r="C193" s="37">
        <f ca="1">('Win-Draw-Loss'!$B$38+(('Win-Draw-Loss'!$B$39-'Win-Draw-Loss'!$B$38)*A193)+('Win-Draw-Loss'!$B$38+(('Win-Draw-Loss'!$B$39-'Win-Draw-Loss'!$B$38)*B193)))/2</f>
        <v>18.073437559264484</v>
      </c>
      <c r="E193" s="33">
        <f t="shared" ca="1" si="5"/>
        <v>0.63705301432754213</v>
      </c>
      <c r="F193" s="33">
        <f t="shared" ca="1" si="5"/>
        <v>0.84312809611661443</v>
      </c>
      <c r="G193" s="37">
        <f ca="1">('Win-Draw-Loss'!$D$38+(('Win-Draw-Loss'!$D$39-'Win-Draw-Loss'!$D$38)*E193)+('Win-Draw-Loss'!$D$38+(('Win-Draw-Loss'!$D$39-'Win-Draw-Loss'!$D$38)*F193)))/2</f>
        <v>37.202716656662346</v>
      </c>
      <c r="H193" s="37"/>
      <c r="I193" s="3">
        <f ca="1">(G193-C193)*600/'Win-Draw-Loss'!$B$42</f>
        <v>38.258558194795725</v>
      </c>
    </row>
    <row r="194" spans="1:9" x14ac:dyDescent="0.25">
      <c r="A194" s="33">
        <f t="shared" ref="A194:B257" ca="1" si="6">RAND()</f>
        <v>0.63696637732463157</v>
      </c>
      <c r="B194" s="33">
        <f t="shared" ca="1" si="6"/>
        <v>0.1599078319154833</v>
      </c>
      <c r="C194" s="37">
        <f ca="1">('Win-Draw-Loss'!$B$38+(('Win-Draw-Loss'!$B$39-'Win-Draw-Loss'!$B$38)*A194)+('Win-Draw-Loss'!$B$38+(('Win-Draw-Loss'!$B$39-'Win-Draw-Loss'!$B$38)*B194)))/2</f>
        <v>17.968742092401151</v>
      </c>
      <c r="E194" s="33">
        <f t="shared" ref="E194:F257" ca="1" si="7">RAND()</f>
        <v>8.3872397332519721E-2</v>
      </c>
      <c r="F194" s="33">
        <f t="shared" ca="1" si="7"/>
        <v>0.50450123175379935</v>
      </c>
      <c r="G194" s="37">
        <f ca="1">('Win-Draw-Loss'!$D$38+(('Win-Draw-Loss'!$D$39-'Win-Draw-Loss'!$D$38)*E194)+('Win-Draw-Loss'!$D$38+(('Win-Draw-Loss'!$D$39-'Win-Draw-Loss'!$D$38)*F194)))/2</f>
        <v>23.825604436294785</v>
      </c>
      <c r="H194" s="37"/>
      <c r="I194" s="3">
        <f ca="1">(G194-C194)*600/'Win-Draw-Loss'!$B$42</f>
        <v>11.71372468778727</v>
      </c>
    </row>
    <row r="195" spans="1:9" x14ac:dyDescent="0.25">
      <c r="A195" s="33">
        <f t="shared" ca="1" si="6"/>
        <v>0.86574096631798025</v>
      </c>
      <c r="B195" s="33">
        <f t="shared" ca="1" si="6"/>
        <v>0.34234181114869189</v>
      </c>
      <c r="C195" s="37">
        <f ca="1">('Win-Draw-Loss'!$B$38+(('Win-Draw-Loss'!$B$39-'Win-Draw-Loss'!$B$38)*A195)+('Win-Draw-Loss'!$B$38+(('Win-Draw-Loss'!$B$39-'Win-Draw-Loss'!$B$38)*B195)))/2</f>
        <v>22.080827774666723</v>
      </c>
      <c r="E195" s="33">
        <f t="shared" ca="1" si="7"/>
        <v>0.374463989210297</v>
      </c>
      <c r="F195" s="33">
        <f t="shared" ca="1" si="7"/>
        <v>0.4401921840992995</v>
      </c>
      <c r="G195" s="37">
        <f ca="1">('Win-Draw-Loss'!$D$38+(('Win-Draw-Loss'!$D$39-'Win-Draw-Loss'!$D$38)*E195)+('Win-Draw-Loss'!$D$38+(('Win-Draw-Loss'!$D$39-'Win-Draw-Loss'!$D$38)*F195)))/2</f>
        <v>27.219842599643947</v>
      </c>
      <c r="H195" s="37"/>
      <c r="I195" s="3">
        <f ca="1">(G195-C195)*600/'Win-Draw-Loss'!$B$42</f>
        <v>10.278029649954448</v>
      </c>
    </row>
    <row r="196" spans="1:9" x14ac:dyDescent="0.25">
      <c r="A196" s="33">
        <f t="shared" ca="1" si="6"/>
        <v>0.86580333829126443</v>
      </c>
      <c r="B196" s="33">
        <f t="shared" ca="1" si="6"/>
        <v>0.74111619963782482</v>
      </c>
      <c r="C196" s="37">
        <f ca="1">('Win-Draw-Loss'!$B$38+(('Win-Draw-Loss'!$B$39-'Win-Draw-Loss'!$B$38)*A196)+('Win-Draw-Loss'!$B$38+(('Win-Draw-Loss'!$B$39-'Win-Draw-Loss'!$B$38)*B196)))/2</f>
        <v>26.069195379290893</v>
      </c>
      <c r="E196" s="33">
        <f t="shared" ca="1" si="7"/>
        <v>0.47704741654200011</v>
      </c>
      <c r="F196" s="33">
        <f t="shared" ca="1" si="7"/>
        <v>0.59181955598537539</v>
      </c>
      <c r="G196" s="37">
        <f ca="1">('Win-Draw-Loss'!$D$38+(('Win-Draw-Loss'!$D$39-'Win-Draw-Loss'!$D$38)*E196)+('Win-Draw-Loss'!$D$38+(('Win-Draw-Loss'!$D$39-'Win-Draw-Loss'!$D$38)*F196)))/2</f>
        <v>31.033004587910632</v>
      </c>
      <c r="H196" s="37"/>
      <c r="I196" s="3">
        <f ca="1">(G196-C196)*600/'Win-Draw-Loss'!$B$42</f>
        <v>9.9276184172394792</v>
      </c>
    </row>
    <row r="197" spans="1:9" x14ac:dyDescent="0.25">
      <c r="A197" s="33">
        <f t="shared" ca="1" si="6"/>
        <v>0.54201426963494725</v>
      </c>
      <c r="B197" s="33">
        <f t="shared" ca="1" si="6"/>
        <v>0.40202688433845202</v>
      </c>
      <c r="C197" s="37">
        <f ca="1">('Win-Draw-Loss'!$B$38+(('Win-Draw-Loss'!$B$39-'Win-Draw-Loss'!$B$38)*A197)+('Win-Draw-Loss'!$B$38+(('Win-Draw-Loss'!$B$39-'Win-Draw-Loss'!$B$38)*B197)))/2</f>
        <v>19.440411539733994</v>
      </c>
      <c r="E197" s="33">
        <f t="shared" ca="1" si="7"/>
        <v>0.17485974254149728</v>
      </c>
      <c r="F197" s="33">
        <f t="shared" ca="1" si="7"/>
        <v>0.66775232587059796</v>
      </c>
      <c r="G197" s="37">
        <f ca="1">('Win-Draw-Loss'!$D$38+(('Win-Draw-Loss'!$D$39-'Win-Draw-Loss'!$D$38)*E197)+('Win-Draw-Loss'!$D$38+(('Win-Draw-Loss'!$D$39-'Win-Draw-Loss'!$D$38)*F197)))/2</f>
        <v>27.639181026181429</v>
      </c>
      <c r="H197" s="37"/>
      <c r="I197" s="3">
        <f ca="1">(G197-C197)*600/'Win-Draw-Loss'!$B$42</f>
        <v>16.397538972894871</v>
      </c>
    </row>
    <row r="198" spans="1:9" x14ac:dyDescent="0.25">
      <c r="A198" s="33">
        <f t="shared" ca="1" si="6"/>
        <v>0.9196823665591991</v>
      </c>
      <c r="B198" s="33">
        <f t="shared" ca="1" si="6"/>
        <v>4.7098043237050136E-2</v>
      </c>
      <c r="C198" s="37">
        <f ca="1">('Win-Draw-Loss'!$B$38+(('Win-Draw-Loss'!$B$39-'Win-Draw-Loss'!$B$38)*A198)+('Win-Draw-Loss'!$B$38+(('Win-Draw-Loss'!$B$39-'Win-Draw-Loss'!$B$38)*B198)))/2</f>
        <v>19.667804097962492</v>
      </c>
      <c r="E198" s="33">
        <f t="shared" ca="1" si="7"/>
        <v>0.19221715071751733</v>
      </c>
      <c r="F198" s="33">
        <f t="shared" ca="1" si="7"/>
        <v>0.30190811061914924</v>
      </c>
      <c r="G198" s="37">
        <f ca="1">('Win-Draw-Loss'!$D$38+(('Win-Draw-Loss'!$D$39-'Win-Draw-Loss'!$D$38)*E198)+('Win-Draw-Loss'!$D$38+(('Win-Draw-Loss'!$D$39-'Win-Draw-Loss'!$D$38)*F198)))/2</f>
        <v>22.41187892005</v>
      </c>
      <c r="H198" s="37"/>
      <c r="I198" s="3">
        <f ca="1">(G198-C198)*600/'Win-Draw-Loss'!$B$42</f>
        <v>5.4881496441750173</v>
      </c>
    </row>
    <row r="199" spans="1:9" x14ac:dyDescent="0.25">
      <c r="A199" s="33">
        <f t="shared" ca="1" si="6"/>
        <v>0.53541445490296058</v>
      </c>
      <c r="B199" s="33">
        <f t="shared" ca="1" si="6"/>
        <v>0.97297358596624017</v>
      </c>
      <c r="C199" s="37">
        <f ca="1">('Win-Draw-Loss'!$B$38+(('Win-Draw-Loss'!$B$39-'Win-Draw-Loss'!$B$38)*A199)+('Win-Draw-Loss'!$B$38+(('Win-Draw-Loss'!$B$39-'Win-Draw-Loss'!$B$38)*B199)))/2</f>
        <v>25.083880408692007</v>
      </c>
      <c r="E199" s="33">
        <f t="shared" ca="1" si="7"/>
        <v>0.34019106681270506</v>
      </c>
      <c r="F199" s="33">
        <f t="shared" ca="1" si="7"/>
        <v>0.88137099800530949</v>
      </c>
      <c r="G199" s="37">
        <f ca="1">('Win-Draw-Loss'!$D$38+(('Win-Draw-Loss'!$D$39-'Win-Draw-Loss'!$D$38)*E199)+('Win-Draw-Loss'!$D$38+(('Win-Draw-Loss'!$D$39-'Win-Draw-Loss'!$D$38)*F199)))/2</f>
        <v>33.323430972270216</v>
      </c>
      <c r="H199" s="37"/>
      <c r="I199" s="3">
        <f ca="1">(G199-C199)*600/'Win-Draw-Loss'!$B$42</f>
        <v>16.479101127156419</v>
      </c>
    </row>
    <row r="200" spans="1:9" x14ac:dyDescent="0.25">
      <c r="A200" s="33">
        <f t="shared" ca="1" si="6"/>
        <v>0.18282944925251754</v>
      </c>
      <c r="B200" s="33">
        <f t="shared" ca="1" si="6"/>
        <v>0.13181245391353502</v>
      </c>
      <c r="C200" s="37">
        <f ca="1">('Win-Draw-Loss'!$B$38+(('Win-Draw-Loss'!$B$39-'Win-Draw-Loss'!$B$38)*A200)+('Win-Draw-Loss'!$B$38+(('Win-Draw-Loss'!$B$39-'Win-Draw-Loss'!$B$38)*B200)))/2</f>
        <v>13.146419031660526</v>
      </c>
      <c r="E200" s="33">
        <f t="shared" ca="1" si="7"/>
        <v>0.18605469032058997</v>
      </c>
      <c r="F200" s="33">
        <f t="shared" ca="1" si="7"/>
        <v>0.68887346677526584</v>
      </c>
      <c r="G200" s="37">
        <f ca="1">('Win-Draw-Loss'!$D$38+(('Win-Draw-Loss'!$D$39-'Win-Draw-Loss'!$D$38)*E200)+('Win-Draw-Loss'!$D$38+(('Win-Draw-Loss'!$D$39-'Win-Draw-Loss'!$D$38)*F200)))/2</f>
        <v>28.123922356437838</v>
      </c>
      <c r="H200" s="37"/>
      <c r="I200" s="3">
        <f ca="1">(G200-C200)*600/'Win-Draw-Loss'!$B$42</f>
        <v>29.955006649554623</v>
      </c>
    </row>
    <row r="201" spans="1:9" x14ac:dyDescent="0.25">
      <c r="A201" s="33">
        <f t="shared" ca="1" si="6"/>
        <v>0.97418029635051051</v>
      </c>
      <c r="B201" s="33">
        <f t="shared" ca="1" si="6"/>
        <v>0.3444571829116212</v>
      </c>
      <c r="C201" s="37">
        <f ca="1">('Win-Draw-Loss'!$B$38+(('Win-Draw-Loss'!$B$39-'Win-Draw-Loss'!$B$38)*A201)+('Win-Draw-Loss'!$B$38+(('Win-Draw-Loss'!$B$39-'Win-Draw-Loss'!$B$38)*B201)))/2</f>
        <v>23.186374792621315</v>
      </c>
      <c r="E201" s="33">
        <f t="shared" ca="1" si="7"/>
        <v>8.7038404220680543E-2</v>
      </c>
      <c r="F201" s="33">
        <f t="shared" ca="1" si="7"/>
        <v>0.96836496140344031</v>
      </c>
      <c r="G201" s="37">
        <f ca="1">('Win-Draw-Loss'!$D$38+(('Win-Draw-Loss'!$D$39-'Win-Draw-Loss'!$D$38)*E201)+('Win-Draw-Loss'!$D$38+(('Win-Draw-Loss'!$D$39-'Win-Draw-Loss'!$D$38)*F201)))/2</f>
        <v>30.831050484361814</v>
      </c>
      <c r="H201" s="37"/>
      <c r="I201" s="3">
        <f ca="1">(G201-C201)*600/'Win-Draw-Loss'!$B$42</f>
        <v>15.289351383480998</v>
      </c>
    </row>
    <row r="202" spans="1:9" x14ac:dyDescent="0.25">
      <c r="A202" s="33">
        <f t="shared" ca="1" si="6"/>
        <v>0.63006890268846538</v>
      </c>
      <c r="B202" s="33">
        <f t="shared" ca="1" si="6"/>
        <v>0.95304373268527309</v>
      </c>
      <c r="C202" s="37">
        <f ca="1">('Win-Draw-Loss'!$B$38+(('Win-Draw-Loss'!$B$39-'Win-Draw-Loss'!$B$38)*A202)+('Win-Draw-Loss'!$B$38+(('Win-Draw-Loss'!$B$39-'Win-Draw-Loss'!$B$38)*B202)))/2</f>
        <v>25.831126353737385</v>
      </c>
      <c r="E202" s="33">
        <f t="shared" ca="1" si="7"/>
        <v>0.39811979233175609</v>
      </c>
      <c r="F202" s="33">
        <f t="shared" ca="1" si="7"/>
        <v>0.94509717526234382</v>
      </c>
      <c r="G202" s="37">
        <f ca="1">('Win-Draw-Loss'!$D$38+(('Win-Draw-Loss'!$D$39-'Win-Draw-Loss'!$D$38)*E202)+('Win-Draw-Loss'!$D$38+(('Win-Draw-Loss'!$D$39-'Win-Draw-Loss'!$D$38)*F202)))/2</f>
        <v>35.148254513911496</v>
      </c>
      <c r="H202" s="37"/>
      <c r="I202" s="3">
        <f ca="1">(G202-C202)*600/'Win-Draw-Loss'!$B$42</f>
        <v>18.634256320348221</v>
      </c>
    </row>
    <row r="203" spans="1:9" x14ac:dyDescent="0.25">
      <c r="A203" s="33">
        <f t="shared" ca="1" si="6"/>
        <v>0.81596652655813107</v>
      </c>
      <c r="B203" s="33">
        <f t="shared" ca="1" si="6"/>
        <v>0.46345987123834809</v>
      </c>
      <c r="C203" s="37">
        <f ca="1">('Win-Draw-Loss'!$B$38+(('Win-Draw-Loss'!$B$39-'Win-Draw-Loss'!$B$38)*A203)+('Win-Draw-Loss'!$B$38+(('Win-Draw-Loss'!$B$39-'Win-Draw-Loss'!$B$38)*B203)))/2</f>
        <v>22.794263977964789</v>
      </c>
      <c r="E203" s="33">
        <f t="shared" ca="1" si="7"/>
        <v>0.53250045300941529</v>
      </c>
      <c r="F203" s="33">
        <f t="shared" ca="1" si="7"/>
        <v>0.84898960519982092</v>
      </c>
      <c r="G203" s="37">
        <f ca="1">('Win-Draw-Loss'!$D$38+(('Win-Draw-Loss'!$D$39-'Win-Draw-Loss'!$D$38)*E203)+('Win-Draw-Loss'!$D$38+(('Win-Draw-Loss'!$D$39-'Win-Draw-Loss'!$D$38)*F203)))/2</f>
        <v>35.722350873138545</v>
      </c>
      <c r="H203" s="37"/>
      <c r="I203" s="3">
        <f ca="1">(G203-C203)*600/'Win-Draw-Loss'!$B$42</f>
        <v>25.856173790347512</v>
      </c>
    </row>
    <row r="204" spans="1:9" x14ac:dyDescent="0.25">
      <c r="A204" s="33">
        <f t="shared" ca="1" si="6"/>
        <v>8.2646979574934498E-2</v>
      </c>
      <c r="B204" s="33">
        <f t="shared" ca="1" si="6"/>
        <v>0.4547225997262514</v>
      </c>
      <c r="C204" s="37">
        <f ca="1">('Win-Draw-Loss'!$B$38+(('Win-Draw-Loss'!$B$39-'Win-Draw-Loss'!$B$38)*A204)+('Win-Draw-Loss'!$B$38+(('Win-Draw-Loss'!$B$39-'Win-Draw-Loss'!$B$38)*B204)))/2</f>
        <v>15.373695793011859</v>
      </c>
      <c r="E204" s="33">
        <f t="shared" ca="1" si="7"/>
        <v>0.92714944109268305</v>
      </c>
      <c r="F204" s="33">
        <f t="shared" ca="1" si="7"/>
        <v>0.79361664401451604</v>
      </c>
      <c r="G204" s="37">
        <f ca="1">('Win-Draw-Loss'!$D$38+(('Win-Draw-Loss'!$D$39-'Win-Draw-Loss'!$D$38)*E204)+('Win-Draw-Loss'!$D$38+(('Win-Draw-Loss'!$D$39-'Win-Draw-Loss'!$D$38)*F204)))/2</f>
        <v>40.811491276607981</v>
      </c>
      <c r="H204" s="37"/>
      <c r="I204" s="3">
        <f ca="1">(G204-C204)*600/'Win-Draw-Loss'!$B$42</f>
        <v>50.875590967192245</v>
      </c>
    </row>
    <row r="205" spans="1:9" x14ac:dyDescent="0.25">
      <c r="A205" s="33">
        <f t="shared" ca="1" si="6"/>
        <v>0.51530873565041158</v>
      </c>
      <c r="B205" s="33">
        <f t="shared" ca="1" si="6"/>
        <v>0.17449691694006253</v>
      </c>
      <c r="C205" s="37">
        <f ca="1">('Win-Draw-Loss'!$B$38+(('Win-Draw-Loss'!$B$39-'Win-Draw-Loss'!$B$38)*A205)+('Win-Draw-Loss'!$B$38+(('Win-Draw-Loss'!$B$39-'Win-Draw-Loss'!$B$38)*B205)))/2</f>
        <v>16.898056525904742</v>
      </c>
      <c r="E205" s="33">
        <f t="shared" ca="1" si="7"/>
        <v>0.96517586034336633</v>
      </c>
      <c r="F205" s="33">
        <f t="shared" ca="1" si="7"/>
        <v>0.39034402080675523</v>
      </c>
      <c r="G205" s="37">
        <f ca="1">('Win-Draw-Loss'!$D$38+(('Win-Draw-Loss'!$D$39-'Win-Draw-Loss'!$D$38)*E205)+('Win-Draw-Loss'!$D$38+(('Win-Draw-Loss'!$D$39-'Win-Draw-Loss'!$D$38)*F205)))/2</f>
        <v>35.33279821725182</v>
      </c>
      <c r="H205" s="37"/>
      <c r="I205" s="3">
        <f ca="1">(G205-C205)*600/'Win-Draw-Loss'!$B$42</f>
        <v>36.869483382694156</v>
      </c>
    </row>
    <row r="206" spans="1:9" x14ac:dyDescent="0.25">
      <c r="A206" s="33">
        <f t="shared" ca="1" si="6"/>
        <v>0.46981232125753869</v>
      </c>
      <c r="B206" s="33">
        <f t="shared" ca="1" si="6"/>
        <v>0.22200824054887747</v>
      </c>
      <c r="C206" s="37">
        <f ca="1">('Win-Draw-Loss'!$B$38+(('Win-Draw-Loss'!$B$39-'Win-Draw-Loss'!$B$38)*A206)+('Win-Draw-Loss'!$B$38+(('Win-Draw-Loss'!$B$39-'Win-Draw-Loss'!$B$38)*B206)))/2</f>
        <v>16.918205618064164</v>
      </c>
      <c r="E206" s="33">
        <f t="shared" ca="1" si="7"/>
        <v>0.76208503992617471</v>
      </c>
      <c r="F206" s="33">
        <f t="shared" ca="1" si="7"/>
        <v>0.88424617641767866</v>
      </c>
      <c r="G206" s="37">
        <f ca="1">('Win-Draw-Loss'!$D$38+(('Win-Draw-Loss'!$D$39-'Win-Draw-Loss'!$D$38)*E206)+('Win-Draw-Loss'!$D$38+(('Win-Draw-Loss'!$D$39-'Win-Draw-Loss'!$D$38)*F206)))/2</f>
        <v>39.694968245157796</v>
      </c>
      <c r="H206" s="37"/>
      <c r="I206" s="3">
        <f ca="1">(G206-C206)*600/'Win-Draw-Loss'!$B$42</f>
        <v>45.553525254187264</v>
      </c>
    </row>
    <row r="207" spans="1:9" x14ac:dyDescent="0.25">
      <c r="A207" s="33">
        <f t="shared" ca="1" si="6"/>
        <v>0.5587390890860503</v>
      </c>
      <c r="B207" s="33">
        <f t="shared" ca="1" si="6"/>
        <v>3.3147254361868828E-2</v>
      </c>
      <c r="C207" s="37">
        <f ca="1">('Win-Draw-Loss'!$B$38+(('Win-Draw-Loss'!$B$39-'Win-Draw-Loss'!$B$38)*A207)+('Win-Draw-Loss'!$B$38+(('Win-Draw-Loss'!$B$39-'Win-Draw-Loss'!$B$38)*B207)))/2</f>
        <v>15.918863434479192</v>
      </c>
      <c r="E207" s="33">
        <f t="shared" ca="1" si="7"/>
        <v>0.91268702481745334</v>
      </c>
      <c r="F207" s="33">
        <f t="shared" ca="1" si="7"/>
        <v>0.30811811114696053</v>
      </c>
      <c r="G207" s="37">
        <f ca="1">('Win-Draw-Loss'!$D$38+(('Win-Draw-Loss'!$D$39-'Win-Draw-Loss'!$D$38)*E207)+('Win-Draw-Loss'!$D$38+(('Win-Draw-Loss'!$D$39-'Win-Draw-Loss'!$D$38)*F207)))/2</f>
        <v>33.31207703946621</v>
      </c>
      <c r="H207" s="37"/>
      <c r="I207" s="3">
        <f ca="1">(G207-C207)*600/'Win-Draw-Loss'!$B$42</f>
        <v>34.786427209974036</v>
      </c>
    </row>
    <row r="208" spans="1:9" x14ac:dyDescent="0.25">
      <c r="A208" s="33">
        <f t="shared" ca="1" si="6"/>
        <v>0.10033829089893143</v>
      </c>
      <c r="B208" s="33">
        <f t="shared" ca="1" si="6"/>
        <v>0.93203569529462171</v>
      </c>
      <c r="C208" s="37">
        <f ca="1">('Win-Draw-Loss'!$B$38+(('Win-Draw-Loss'!$B$39-'Win-Draw-Loss'!$B$38)*A208)+('Win-Draw-Loss'!$B$38+(('Win-Draw-Loss'!$B$39-'Win-Draw-Loss'!$B$38)*B208)))/2</f>
        <v>20.323739861935529</v>
      </c>
      <c r="E208" s="33">
        <f t="shared" ca="1" si="7"/>
        <v>5.3326675126614709E-2</v>
      </c>
      <c r="F208" s="33">
        <f t="shared" ca="1" si="7"/>
        <v>0.54745933253450074</v>
      </c>
      <c r="G208" s="37">
        <f ca="1">('Win-Draw-Loss'!$D$38+(('Win-Draw-Loss'!$D$39-'Win-Draw-Loss'!$D$38)*E208)+('Win-Draw-Loss'!$D$38+(('Win-Draw-Loss'!$D$39-'Win-Draw-Loss'!$D$38)*F208)))/2</f>
        <v>24.011790114916732</v>
      </c>
      <c r="H208" s="37"/>
      <c r="I208" s="3">
        <f ca="1">(G208-C208)*600/'Win-Draw-Loss'!$B$42</f>
        <v>7.3761005059624054</v>
      </c>
    </row>
    <row r="209" spans="1:9" x14ac:dyDescent="0.25">
      <c r="A209" s="33">
        <f t="shared" ca="1" si="6"/>
        <v>0.22078342381078353</v>
      </c>
      <c r="B209" s="33">
        <f t="shared" ca="1" si="6"/>
        <v>0.39645209136987458</v>
      </c>
      <c r="C209" s="37">
        <f ca="1">('Win-Draw-Loss'!$B$38+(('Win-Draw-Loss'!$B$39-'Win-Draw-Loss'!$B$38)*A209)+('Win-Draw-Loss'!$B$38+(('Win-Draw-Loss'!$B$39-'Win-Draw-Loss'!$B$38)*B209)))/2</f>
        <v>16.172355151806581</v>
      </c>
      <c r="E209" s="33">
        <f t="shared" ca="1" si="7"/>
        <v>0.68027332088474024</v>
      </c>
      <c r="F209" s="33">
        <f t="shared" ca="1" si="7"/>
        <v>0.18340923550705335</v>
      </c>
      <c r="G209" s="37">
        <f ca="1">('Win-Draw-Loss'!$D$38+(('Win-Draw-Loss'!$D$39-'Win-Draw-Loss'!$D$38)*E209)+('Win-Draw-Loss'!$D$38+(('Win-Draw-Loss'!$D$39-'Win-Draw-Loss'!$D$38)*F209)))/2</f>
        <v>27.955238345876904</v>
      </c>
      <c r="H209" s="37"/>
      <c r="I209" s="3">
        <f ca="1">(G209-C209)*600/'Win-Draw-Loss'!$B$42</f>
        <v>23.565766388140645</v>
      </c>
    </row>
    <row r="210" spans="1:9" x14ac:dyDescent="0.25">
      <c r="A210" s="33">
        <f t="shared" ca="1" si="6"/>
        <v>0.7670000483606576</v>
      </c>
      <c r="B210" s="33">
        <f t="shared" ca="1" si="6"/>
        <v>0.8752895465987558</v>
      </c>
      <c r="C210" s="37">
        <f ca="1">('Win-Draw-Loss'!$B$38+(('Win-Draw-Loss'!$B$39-'Win-Draw-Loss'!$B$38)*A210)+('Win-Draw-Loss'!$B$38+(('Win-Draw-Loss'!$B$39-'Win-Draw-Loss'!$B$38)*B210)))/2</f>
        <v>26.422895949594135</v>
      </c>
      <c r="E210" s="33">
        <f t="shared" ca="1" si="7"/>
        <v>0.63871292632399335</v>
      </c>
      <c r="F210" s="33">
        <f t="shared" ca="1" si="7"/>
        <v>0.13955468571048557</v>
      </c>
      <c r="G210" s="37">
        <f ca="1">('Win-Draw-Loss'!$D$38+(('Win-Draw-Loss'!$D$39-'Win-Draw-Loss'!$D$38)*E210)+('Win-Draw-Loss'!$D$38+(('Win-Draw-Loss'!$D$39-'Win-Draw-Loss'!$D$38)*F210)))/2</f>
        <v>26.674014180517183</v>
      </c>
      <c r="H210" s="37"/>
      <c r="I210" s="3">
        <f ca="1">(G210-C210)*600/'Win-Draw-Loss'!$B$42</f>
        <v>0.50223646184609549</v>
      </c>
    </row>
    <row r="211" spans="1:9" x14ac:dyDescent="0.25">
      <c r="A211" s="33">
        <f t="shared" ca="1" si="6"/>
        <v>0.25001320009513028</v>
      </c>
      <c r="B211" s="33">
        <f t="shared" ca="1" si="6"/>
        <v>0.12205372992205077</v>
      </c>
      <c r="C211" s="37">
        <f ca="1">('Win-Draw-Loss'!$B$38+(('Win-Draw-Loss'!$B$39-'Win-Draw-Loss'!$B$38)*A211)+('Win-Draw-Loss'!$B$38+(('Win-Draw-Loss'!$B$39-'Win-Draw-Loss'!$B$38)*B211)))/2</f>
        <v>13.72066930017181</v>
      </c>
      <c r="E211" s="33">
        <f t="shared" ca="1" si="7"/>
        <v>0.58333969785357975</v>
      </c>
      <c r="F211" s="33">
        <f t="shared" ca="1" si="7"/>
        <v>0.95635037009117296</v>
      </c>
      <c r="G211" s="37">
        <f ca="1">('Win-Draw-Loss'!$D$38+(('Win-Draw-Loss'!$D$39-'Win-Draw-Loss'!$D$38)*E211)+('Win-Draw-Loss'!$D$38+(('Win-Draw-Loss'!$D$39-'Win-Draw-Loss'!$D$38)*F211)))/2</f>
        <v>38.095351019171289</v>
      </c>
      <c r="H211" s="37"/>
      <c r="I211" s="3">
        <f ca="1">(G211-C211)*600/'Win-Draw-Loss'!$B$42</f>
        <v>48.749363437998959</v>
      </c>
    </row>
    <row r="212" spans="1:9" x14ac:dyDescent="0.25">
      <c r="A212" s="33">
        <f t="shared" ca="1" si="6"/>
        <v>0.47993645422050057</v>
      </c>
      <c r="B212" s="33">
        <f t="shared" ca="1" si="6"/>
        <v>0.45519025823333903</v>
      </c>
      <c r="C212" s="37">
        <f ca="1">('Win-Draw-Loss'!$B$38+(('Win-Draw-Loss'!$B$39-'Win-Draw-Loss'!$B$38)*A212)+('Win-Draw-Loss'!$B$38+(('Win-Draw-Loss'!$B$39-'Win-Draw-Loss'!$B$38)*B212)))/2</f>
        <v>19.351267124538396</v>
      </c>
      <c r="E212" s="33">
        <f t="shared" ca="1" si="7"/>
        <v>2.5404053765387902E-2</v>
      </c>
      <c r="F212" s="33">
        <f t="shared" ca="1" si="7"/>
        <v>0.38919177752390333</v>
      </c>
      <c r="G212" s="37">
        <f ca="1">('Win-Draw-Loss'!$D$38+(('Win-Draw-Loss'!$D$39-'Win-Draw-Loss'!$D$38)*E212)+('Win-Draw-Loss'!$D$38+(('Win-Draw-Loss'!$D$39-'Win-Draw-Loss'!$D$38)*F212)))/2</f>
        <v>21.21893746933937</v>
      </c>
      <c r="H212" s="37"/>
      <c r="I212" s="3">
        <f ca="1">(G212-C212)*600/'Win-Draw-Loss'!$B$42</f>
        <v>3.7353406896019479</v>
      </c>
    </row>
    <row r="213" spans="1:9" x14ac:dyDescent="0.25">
      <c r="A213" s="33">
        <f t="shared" ca="1" si="6"/>
        <v>0.67293987194891791</v>
      </c>
      <c r="B213" s="33">
        <f t="shared" ca="1" si="6"/>
        <v>0.93333140854353791</v>
      </c>
      <c r="C213" s="37">
        <f ca="1">('Win-Draw-Loss'!$B$38+(('Win-Draw-Loss'!$B$39-'Win-Draw-Loss'!$B$38)*A213)+('Win-Draw-Loss'!$B$38+(('Win-Draw-Loss'!$B$39-'Win-Draw-Loss'!$B$38)*B213)))/2</f>
        <v>26.062712804924558</v>
      </c>
      <c r="E213" s="33">
        <f t="shared" ca="1" si="7"/>
        <v>0.21743124331724939</v>
      </c>
      <c r="F213" s="33">
        <f t="shared" ca="1" si="7"/>
        <v>0.98643616259267342</v>
      </c>
      <c r="G213" s="37">
        <f ca="1">('Win-Draw-Loss'!$D$38+(('Win-Draw-Loss'!$D$39-'Win-Draw-Loss'!$D$38)*E213)+('Win-Draw-Loss'!$D$38+(('Win-Draw-Loss'!$D$39-'Win-Draw-Loss'!$D$38)*F213)))/2</f>
        <v>33.05801108864884</v>
      </c>
      <c r="H213" s="37"/>
      <c r="I213" s="3">
        <f ca="1">(G213-C213)*600/'Win-Draw-Loss'!$B$42</f>
        <v>13.990596567448563</v>
      </c>
    </row>
    <row r="214" spans="1:9" x14ac:dyDescent="0.25">
      <c r="A214" s="33">
        <f t="shared" ca="1" si="6"/>
        <v>0.23134197023153491</v>
      </c>
      <c r="B214" s="33">
        <f t="shared" ca="1" si="6"/>
        <v>0.39430114363090019</v>
      </c>
      <c r="C214" s="37">
        <f ca="1">('Win-Draw-Loss'!$B$38+(('Win-Draw-Loss'!$B$39-'Win-Draw-Loss'!$B$38)*A214)+('Win-Draw-Loss'!$B$38+(('Win-Draw-Loss'!$B$39-'Win-Draw-Loss'!$B$38)*B214)))/2</f>
        <v>16.25643113862435</v>
      </c>
      <c r="E214" s="33">
        <f t="shared" ca="1" si="7"/>
        <v>0.76436022685205074</v>
      </c>
      <c r="F214" s="33">
        <f t="shared" ca="1" si="7"/>
        <v>0.88988666289091578</v>
      </c>
      <c r="G214" s="37">
        <f ca="1">('Win-Draw-Loss'!$D$38+(('Win-Draw-Loss'!$D$39-'Win-Draw-Loss'!$D$38)*E214)+('Win-Draw-Loss'!$D$38+(('Win-Draw-Loss'!$D$39-'Win-Draw-Loss'!$D$38)*F214)))/2</f>
        <v>39.813703346144493</v>
      </c>
      <c r="H214" s="37"/>
      <c r="I214" s="3">
        <f ca="1">(G214-C214)*600/'Win-Draw-Loss'!$B$42</f>
        <v>47.114544415040285</v>
      </c>
    </row>
    <row r="215" spans="1:9" x14ac:dyDescent="0.25">
      <c r="A215" s="33">
        <f t="shared" ca="1" si="6"/>
        <v>0.71998470190653074</v>
      </c>
      <c r="B215" s="33">
        <f t="shared" ca="1" si="6"/>
        <v>0.76379098803855638</v>
      </c>
      <c r="C215" s="37">
        <f ca="1">('Win-Draw-Loss'!$B$38+(('Win-Draw-Loss'!$B$39-'Win-Draw-Loss'!$B$38)*A215)+('Win-Draw-Loss'!$B$38+(('Win-Draw-Loss'!$B$39-'Win-Draw-Loss'!$B$38)*B215)))/2</f>
        <v>24.837756899450874</v>
      </c>
      <c r="E215" s="33">
        <f t="shared" ca="1" si="7"/>
        <v>0.66062538040261587</v>
      </c>
      <c r="F215" s="33">
        <f t="shared" ca="1" si="7"/>
        <v>0.18778344055312157</v>
      </c>
      <c r="G215" s="37">
        <f ca="1">('Win-Draw-Loss'!$D$38+(('Win-Draw-Loss'!$D$39-'Win-Draw-Loss'!$D$38)*E215)+('Win-Draw-Loss'!$D$38+(('Win-Draw-Loss'!$D$39-'Win-Draw-Loss'!$D$38)*F215)))/2</f>
        <v>27.726132314336059</v>
      </c>
      <c r="H215" s="37"/>
      <c r="I215" s="3">
        <f ca="1">(G215-C215)*600/'Win-Draw-Loss'!$B$42</f>
        <v>5.7767508297703714</v>
      </c>
    </row>
    <row r="216" spans="1:9" x14ac:dyDescent="0.25">
      <c r="A216" s="33">
        <f t="shared" ca="1" si="6"/>
        <v>0.32618662167630597</v>
      </c>
      <c r="B216" s="33">
        <f t="shared" ca="1" si="6"/>
        <v>0.99004822068728515</v>
      </c>
      <c r="C216" s="37">
        <f ca="1">('Win-Draw-Loss'!$B$38+(('Win-Draw-Loss'!$B$39-'Win-Draw-Loss'!$B$38)*A216)+('Win-Draw-Loss'!$B$38+(('Win-Draw-Loss'!$B$39-'Win-Draw-Loss'!$B$38)*B216)))/2</f>
        <v>23.162348423635912</v>
      </c>
      <c r="E216" s="33">
        <f t="shared" ca="1" si="7"/>
        <v>0.64801164726378457</v>
      </c>
      <c r="F216" s="33">
        <f t="shared" ca="1" si="7"/>
        <v>0.53995580548510724</v>
      </c>
      <c r="G216" s="37">
        <f ca="1">('Win-Draw-Loss'!$D$38+(('Win-Draw-Loss'!$D$39-'Win-Draw-Loss'!$D$38)*E216)+('Win-Draw-Loss'!$D$38+(('Win-Draw-Loss'!$D$39-'Win-Draw-Loss'!$D$38)*F216)))/2</f>
        <v>32.819511791233381</v>
      </c>
      <c r="H216" s="37"/>
      <c r="I216" s="3">
        <f ca="1">(G216-C216)*600/'Win-Draw-Loss'!$B$42</f>
        <v>19.314326735194939</v>
      </c>
    </row>
    <row r="217" spans="1:9" x14ac:dyDescent="0.25">
      <c r="A217" s="33">
        <f t="shared" ca="1" si="6"/>
        <v>0.58577480261556636</v>
      </c>
      <c r="B217" s="33">
        <f t="shared" ca="1" si="6"/>
        <v>0.845403275062104</v>
      </c>
      <c r="C217" s="37">
        <f ca="1">('Win-Draw-Loss'!$B$38+(('Win-Draw-Loss'!$B$39-'Win-Draw-Loss'!$B$38)*A217)+('Win-Draw-Loss'!$B$38+(('Win-Draw-Loss'!$B$39-'Win-Draw-Loss'!$B$38)*B217)))/2</f>
        <v>24.311780776776704</v>
      </c>
      <c r="E217" s="33">
        <f t="shared" ca="1" si="7"/>
        <v>0.59845274509265023</v>
      </c>
      <c r="F217" s="33">
        <f t="shared" ca="1" si="7"/>
        <v>0.79562085116956094</v>
      </c>
      <c r="G217" s="37">
        <f ca="1">('Win-Draw-Loss'!$D$38+(('Win-Draw-Loss'!$D$39-'Win-Draw-Loss'!$D$38)*E217)+('Win-Draw-Loss'!$D$38+(('Win-Draw-Loss'!$D$39-'Win-Draw-Loss'!$D$38)*F217)))/2</f>
        <v>35.911103943933171</v>
      </c>
      <c r="H217" s="37"/>
      <c r="I217" s="3">
        <f ca="1">(G217-C217)*600/'Win-Draw-Loss'!$B$42</f>
        <v>23.198646334312933</v>
      </c>
    </row>
    <row r="218" spans="1:9" x14ac:dyDescent="0.25">
      <c r="A218" s="33">
        <f t="shared" ca="1" si="6"/>
        <v>0.44191685629643673</v>
      </c>
      <c r="B218" s="33">
        <f t="shared" ca="1" si="6"/>
        <v>0.66900366088515117</v>
      </c>
      <c r="C218" s="37">
        <f ca="1">('Win-Draw-Loss'!$B$38+(('Win-Draw-Loss'!$B$39-'Win-Draw-Loss'!$B$38)*A218)+('Win-Draw-Loss'!$B$38+(('Win-Draw-Loss'!$B$39-'Win-Draw-Loss'!$B$38)*B218)))/2</f>
        <v>21.10920517181588</v>
      </c>
      <c r="E218" s="33">
        <f t="shared" ca="1" si="7"/>
        <v>0.82127495136479689</v>
      </c>
      <c r="F218" s="33">
        <f t="shared" ca="1" si="7"/>
        <v>0.14957573801834245</v>
      </c>
      <c r="G218" s="37">
        <f ca="1">('Win-Draw-Loss'!$D$38+(('Win-Draw-Loss'!$D$39-'Win-Draw-Loss'!$D$38)*E218)+('Win-Draw-Loss'!$D$38+(('Win-Draw-Loss'!$D$39-'Win-Draw-Loss'!$D$38)*F218)))/2</f>
        <v>29.56276034074709</v>
      </c>
      <c r="H218" s="37"/>
      <c r="I218" s="3">
        <f ca="1">(G218-C218)*600/'Win-Draw-Loss'!$B$42</f>
        <v>16.90711033786242</v>
      </c>
    </row>
    <row r="219" spans="1:9" x14ac:dyDescent="0.25">
      <c r="A219" s="33">
        <f t="shared" ca="1" si="6"/>
        <v>0.35288325020968614</v>
      </c>
      <c r="B219" s="33">
        <f t="shared" ca="1" si="6"/>
        <v>0.22572760419796223</v>
      </c>
      <c r="C219" s="37">
        <f ca="1">('Win-Draw-Loss'!$B$38+(('Win-Draw-Loss'!$B$39-'Win-Draw-Loss'!$B$38)*A219)+('Win-Draw-Loss'!$B$38+(('Win-Draw-Loss'!$B$39-'Win-Draw-Loss'!$B$38)*B219)))/2</f>
        <v>15.786108544076484</v>
      </c>
      <c r="E219" s="33">
        <f t="shared" ca="1" si="7"/>
        <v>1.5645510511358873E-2</v>
      </c>
      <c r="F219" s="33">
        <f t="shared" ca="1" si="7"/>
        <v>0.45873685453293978</v>
      </c>
      <c r="G219" s="37">
        <f ca="1">('Win-Draw-Loss'!$D$38+(('Win-Draw-Loss'!$D$39-'Win-Draw-Loss'!$D$38)*E219)+('Win-Draw-Loss'!$D$38+(('Win-Draw-Loss'!$D$39-'Win-Draw-Loss'!$D$38)*F219)))/2</f>
        <v>22.115735475664479</v>
      </c>
      <c r="H219" s="37"/>
      <c r="I219" s="3">
        <f ca="1">(G219-C219)*600/'Win-Draw-Loss'!$B$42</f>
        <v>12.659253863175991</v>
      </c>
    </row>
    <row r="220" spans="1:9" x14ac:dyDescent="0.25">
      <c r="A220" s="33">
        <f t="shared" ca="1" si="6"/>
        <v>0.43272132542167174</v>
      </c>
      <c r="B220" s="33">
        <f t="shared" ca="1" si="6"/>
        <v>0.49343277902842786</v>
      </c>
      <c r="C220" s="37">
        <f ca="1">('Win-Draw-Loss'!$B$38+(('Win-Draw-Loss'!$B$39-'Win-Draw-Loss'!$B$38)*A220)+('Win-Draw-Loss'!$B$38+(('Win-Draw-Loss'!$B$39-'Win-Draw-Loss'!$B$38)*B220)))/2</f>
        <v>19.261541044500994</v>
      </c>
      <c r="E220" s="33">
        <f t="shared" ca="1" si="7"/>
        <v>0.25744439135083996</v>
      </c>
      <c r="F220" s="33">
        <f t="shared" ca="1" si="7"/>
        <v>0.84569410869274053</v>
      </c>
      <c r="G220" s="37">
        <f ca="1">('Win-Draw-Loss'!$D$38+(('Win-Draw-Loss'!$D$39-'Win-Draw-Loss'!$D$38)*E220)+('Win-Draw-Loss'!$D$38+(('Win-Draw-Loss'!$D$39-'Win-Draw-Loss'!$D$38)*F220)))/2</f>
        <v>31.547077500653707</v>
      </c>
      <c r="H220" s="37"/>
      <c r="I220" s="3">
        <f ca="1">(G220-C220)*600/'Win-Draw-Loss'!$B$42</f>
        <v>24.571072912305425</v>
      </c>
    </row>
    <row r="221" spans="1:9" x14ac:dyDescent="0.25">
      <c r="A221" s="33">
        <f t="shared" ca="1" si="6"/>
        <v>0.95186887659237607</v>
      </c>
      <c r="B221" s="33">
        <f t="shared" ca="1" si="6"/>
        <v>0.10976872887785494</v>
      </c>
      <c r="C221" s="37">
        <f ca="1">('Win-Draw-Loss'!$B$38+(('Win-Draw-Loss'!$B$39-'Win-Draw-Loss'!$B$38)*A221)+('Win-Draw-Loss'!$B$38+(('Win-Draw-Loss'!$B$39-'Win-Draw-Loss'!$B$38)*B221)))/2</f>
        <v>20.616376054702311</v>
      </c>
      <c r="E221" s="33">
        <f t="shared" ca="1" si="7"/>
        <v>0.47970050625726091</v>
      </c>
      <c r="F221" s="33">
        <f t="shared" ca="1" si="7"/>
        <v>9.2418052410315643E-2</v>
      </c>
      <c r="G221" s="37">
        <f ca="1">('Win-Draw-Loss'!$D$38+(('Win-Draw-Loss'!$D$39-'Win-Draw-Loss'!$D$38)*E221)+('Win-Draw-Loss'!$D$38+(('Win-Draw-Loss'!$D$39-'Win-Draw-Loss'!$D$38)*F221)))/2</f>
        <v>23.581778380013649</v>
      </c>
      <c r="H221" s="37"/>
      <c r="I221" s="3">
        <f ca="1">(G221-C221)*600/'Win-Draw-Loss'!$B$42</f>
        <v>5.9308046506226759</v>
      </c>
    </row>
    <row r="222" spans="1:9" x14ac:dyDescent="0.25">
      <c r="A222" s="33">
        <f t="shared" ca="1" si="6"/>
        <v>0.95627615868669102</v>
      </c>
      <c r="B222" s="33">
        <f t="shared" ca="1" si="6"/>
        <v>0.26201249723511955</v>
      </c>
      <c r="C222" s="37">
        <f ca="1">('Win-Draw-Loss'!$B$38+(('Win-Draw-Loss'!$B$39-'Win-Draw-Loss'!$B$38)*A222)+('Win-Draw-Loss'!$B$38+(('Win-Draw-Loss'!$B$39-'Win-Draw-Loss'!$B$38)*B222)))/2</f>
        <v>22.182886559218105</v>
      </c>
      <c r="E222" s="33">
        <f t="shared" ca="1" si="7"/>
        <v>0.45642412780146413</v>
      </c>
      <c r="F222" s="33">
        <f t="shared" ca="1" si="7"/>
        <v>0.54462758576966441</v>
      </c>
      <c r="G222" s="37">
        <f ca="1">('Win-Draw-Loss'!$D$38+(('Win-Draw-Loss'!$D$39-'Win-Draw-Loss'!$D$38)*E222)+('Win-Draw-Loss'!$D$38+(('Win-Draw-Loss'!$D$39-'Win-Draw-Loss'!$D$38)*F222)))/2</f>
        <v>30.015775703566931</v>
      </c>
      <c r="H222" s="37"/>
      <c r="I222" s="3">
        <f ca="1">(G222-C222)*600/'Win-Draw-Loss'!$B$42</f>
        <v>15.66577828869765</v>
      </c>
    </row>
    <row r="223" spans="1:9" x14ac:dyDescent="0.25">
      <c r="A223" s="33">
        <f t="shared" ca="1" si="6"/>
        <v>0.17172591010669624</v>
      </c>
      <c r="B223" s="33">
        <f t="shared" ca="1" si="6"/>
        <v>0.9525573619562171</v>
      </c>
      <c r="C223" s="37">
        <f ca="1">('Win-Draw-Loss'!$B$38+(('Win-Draw-Loss'!$B$39-'Win-Draw-Loss'!$B$38)*A223)+('Win-Draw-Loss'!$B$38+(('Win-Draw-Loss'!$B$39-'Win-Draw-Loss'!$B$38)*B223)))/2</f>
        <v>21.242832720629131</v>
      </c>
      <c r="E223" s="33">
        <f t="shared" ca="1" si="7"/>
        <v>0.53833473883990923</v>
      </c>
      <c r="F223" s="33">
        <f t="shared" ca="1" si="7"/>
        <v>0.93539498841026991</v>
      </c>
      <c r="G223" s="37">
        <f ca="1">('Win-Draw-Loss'!$D$38+(('Win-Draw-Loss'!$D$39-'Win-Draw-Loss'!$D$38)*E223)+('Win-Draw-Loss'!$D$38+(('Win-Draw-Loss'!$D$39-'Win-Draw-Loss'!$D$38)*F223)))/2</f>
        <v>37.105945908752688</v>
      </c>
      <c r="H223" s="37"/>
      <c r="I223" s="3">
        <f ca="1">(G223-C223)*600/'Win-Draw-Loss'!$B$42</f>
        <v>31.726226376247112</v>
      </c>
    </row>
    <row r="224" spans="1:9" x14ac:dyDescent="0.25">
      <c r="A224" s="33">
        <f t="shared" ca="1" si="6"/>
        <v>0.86494190945118399</v>
      </c>
      <c r="B224" s="33">
        <f t="shared" ca="1" si="6"/>
        <v>0.99570354757968826</v>
      </c>
      <c r="C224" s="37">
        <f ca="1">('Win-Draw-Loss'!$B$38+(('Win-Draw-Loss'!$B$39-'Win-Draw-Loss'!$B$38)*A224)+('Win-Draw-Loss'!$B$38+(('Win-Draw-Loss'!$B$39-'Win-Draw-Loss'!$B$38)*B224)))/2</f>
        <v>28.606454570308721</v>
      </c>
      <c r="E224" s="33">
        <f t="shared" ca="1" si="7"/>
        <v>0.2108743879086632</v>
      </c>
      <c r="F224" s="33">
        <f t="shared" ca="1" si="7"/>
        <v>0.73384370428517542</v>
      </c>
      <c r="G224" s="37">
        <f ca="1">('Win-Draw-Loss'!$D$38+(('Win-Draw-Loss'!$D$39-'Win-Draw-Loss'!$D$38)*E224)+('Win-Draw-Loss'!$D$38+(('Win-Draw-Loss'!$D$39-'Win-Draw-Loss'!$D$38)*F224)))/2</f>
        <v>29.170771382907578</v>
      </c>
      <c r="H224" s="37"/>
      <c r="I224" s="3">
        <f ca="1">(G224-C224)*600/'Win-Draw-Loss'!$B$42</f>
        <v>1.1286336251977147</v>
      </c>
    </row>
    <row r="225" spans="1:9" x14ac:dyDescent="0.25">
      <c r="A225" s="33">
        <f t="shared" ca="1" si="6"/>
        <v>0.28074414748807619</v>
      </c>
      <c r="B225" s="33">
        <f t="shared" ca="1" si="6"/>
        <v>0.7539195360320633</v>
      </c>
      <c r="C225" s="37">
        <f ca="1">('Win-Draw-Loss'!$B$38+(('Win-Draw-Loss'!$B$39-'Win-Draw-Loss'!$B$38)*A225)+('Win-Draw-Loss'!$B$38+(('Win-Draw-Loss'!$B$39-'Win-Draw-Loss'!$B$38)*B225)))/2</f>
        <v>20.346636835201394</v>
      </c>
      <c r="E225" s="33">
        <f t="shared" ca="1" si="7"/>
        <v>5.0795677501496161E-3</v>
      </c>
      <c r="F225" s="33">
        <f t="shared" ca="1" si="7"/>
        <v>7.4254045079237052E-2</v>
      </c>
      <c r="G225" s="37">
        <f ca="1">('Win-Draw-Loss'!$D$38+(('Win-Draw-Loss'!$D$39-'Win-Draw-Loss'!$D$38)*E225)+('Win-Draw-Loss'!$D$38+(('Win-Draw-Loss'!$D$39-'Win-Draw-Loss'!$D$38)*F225)))/2</f>
        <v>16.190004192440803</v>
      </c>
      <c r="H225" s="37"/>
      <c r="I225" s="3">
        <f ca="1">(G225-C225)*600/'Win-Draw-Loss'!$B$42</f>
        <v>-8.313265285521183</v>
      </c>
    </row>
    <row r="226" spans="1:9" x14ac:dyDescent="0.25">
      <c r="A226" s="33">
        <f t="shared" ca="1" si="6"/>
        <v>0.51536441115254983</v>
      </c>
      <c r="B226" s="33">
        <f t="shared" ca="1" si="6"/>
        <v>0.60407385731275243</v>
      </c>
      <c r="C226" s="37">
        <f ca="1">('Win-Draw-Loss'!$B$38+(('Win-Draw-Loss'!$B$39-'Win-Draw-Loss'!$B$38)*A226)+('Win-Draw-Loss'!$B$38+(('Win-Draw-Loss'!$B$39-'Win-Draw-Loss'!$B$38)*B226)))/2</f>
        <v>21.194382684653021</v>
      </c>
      <c r="E226" s="33">
        <f t="shared" ca="1" si="7"/>
        <v>0.67438557167218272</v>
      </c>
      <c r="F226" s="33">
        <f t="shared" ca="1" si="7"/>
        <v>0.40824282474549733</v>
      </c>
      <c r="G226" s="37">
        <f ca="1">('Win-Draw-Loss'!$D$38+(('Win-Draw-Loss'!$D$39-'Win-Draw-Loss'!$D$38)*E226)+('Win-Draw-Loss'!$D$38+(('Win-Draw-Loss'!$D$39-'Win-Draw-Loss'!$D$38)*F226)))/2</f>
        <v>31.2394259462652</v>
      </c>
      <c r="H226" s="37"/>
      <c r="I226" s="3">
        <f ca="1">(G226-C226)*600/'Win-Draw-Loss'!$B$42</f>
        <v>20.090086523224358</v>
      </c>
    </row>
    <row r="227" spans="1:9" x14ac:dyDescent="0.25">
      <c r="A227" s="33">
        <f t="shared" ca="1" si="6"/>
        <v>0.30042417491704587</v>
      </c>
      <c r="B227" s="33">
        <f t="shared" ca="1" si="6"/>
        <v>0.77779885083726907</v>
      </c>
      <c r="C227" s="37">
        <f ca="1">('Win-Draw-Loss'!$B$38+(('Win-Draw-Loss'!$B$39-'Win-Draw-Loss'!$B$38)*A227)+('Win-Draw-Loss'!$B$38+(('Win-Draw-Loss'!$B$39-'Win-Draw-Loss'!$B$38)*B227)))/2</f>
        <v>20.782230257543148</v>
      </c>
      <c r="E227" s="33">
        <f t="shared" ca="1" si="7"/>
        <v>0.1421855320223796</v>
      </c>
      <c r="F227" s="33">
        <f t="shared" ca="1" si="7"/>
        <v>0.28405278388683108</v>
      </c>
      <c r="G227" s="37">
        <f ca="1">('Win-Draw-Loss'!$D$38+(('Win-Draw-Loss'!$D$39-'Win-Draw-Loss'!$D$38)*E227)+('Win-Draw-Loss'!$D$38+(('Win-Draw-Loss'!$D$39-'Win-Draw-Loss'!$D$38)*F227)))/2</f>
        <v>21.393574738638161</v>
      </c>
      <c r="H227" s="37"/>
      <c r="I227" s="3">
        <f ca="1">(G227-C227)*600/'Win-Draw-Loss'!$B$42</f>
        <v>1.222688962190027</v>
      </c>
    </row>
    <row r="228" spans="1:9" x14ac:dyDescent="0.25">
      <c r="A228" s="33">
        <f t="shared" ca="1" si="6"/>
        <v>0.21996193978503464</v>
      </c>
      <c r="B228" s="33">
        <f t="shared" ca="1" si="6"/>
        <v>0.96325636810265747</v>
      </c>
      <c r="C228" s="37">
        <f ca="1">('Win-Draw-Loss'!$B$38+(('Win-Draw-Loss'!$B$39-'Win-Draw-Loss'!$B$38)*A228)+('Win-Draw-Loss'!$B$38+(('Win-Draw-Loss'!$B$39-'Win-Draw-Loss'!$B$38)*B228)))/2</f>
        <v>21.832183078876923</v>
      </c>
      <c r="E228" s="33">
        <f t="shared" ca="1" si="7"/>
        <v>6.7034742738021125E-2</v>
      </c>
      <c r="F228" s="33">
        <f t="shared" ca="1" si="7"/>
        <v>0.11091425901242002</v>
      </c>
      <c r="G228" s="37">
        <f ca="1">('Win-Draw-Loss'!$D$38+(('Win-Draw-Loss'!$D$39-'Win-Draw-Loss'!$D$38)*E228)+('Win-Draw-Loss'!$D$38+(('Win-Draw-Loss'!$D$39-'Win-Draw-Loss'!$D$38)*F228)))/2</f>
        <v>17.669235026256615</v>
      </c>
      <c r="H228" s="37"/>
      <c r="I228" s="3">
        <f ca="1">(G228-C228)*600/'Win-Draw-Loss'!$B$42</f>
        <v>-8.3258961052406164</v>
      </c>
    </row>
    <row r="229" spans="1:9" x14ac:dyDescent="0.25">
      <c r="A229" s="33">
        <f t="shared" ca="1" si="6"/>
        <v>8.3198869792596053E-2</v>
      </c>
      <c r="B229" s="33">
        <f t="shared" ca="1" si="6"/>
        <v>0.49065407872952871</v>
      </c>
      <c r="C229" s="37">
        <f ca="1">('Win-Draw-Loss'!$B$38+(('Win-Draw-Loss'!$B$39-'Win-Draw-Loss'!$B$38)*A229)+('Win-Draw-Loss'!$B$38+(('Win-Draw-Loss'!$B$39-'Win-Draw-Loss'!$B$38)*B229)))/2</f>
        <v>15.73852948522125</v>
      </c>
      <c r="E229" s="33">
        <f t="shared" ca="1" si="7"/>
        <v>0.80407744420783234</v>
      </c>
      <c r="F229" s="33">
        <f t="shared" ca="1" si="7"/>
        <v>0.64008743905491483</v>
      </c>
      <c r="G229" s="37">
        <f ca="1">('Win-Draw-Loss'!$D$38+(('Win-Draw-Loss'!$D$39-'Win-Draw-Loss'!$D$38)*E229)+('Win-Draw-Loss'!$D$38+(('Win-Draw-Loss'!$D$39-'Win-Draw-Loss'!$D$38)*F229)))/2</f>
        <v>36.662473248941211</v>
      </c>
      <c r="H229" s="37"/>
      <c r="I229" s="3">
        <f ca="1">(G229-C229)*600/'Win-Draw-Loss'!$B$42</f>
        <v>41.847887527439923</v>
      </c>
    </row>
    <row r="230" spans="1:9" x14ac:dyDescent="0.25">
      <c r="A230" s="33">
        <f t="shared" ca="1" si="6"/>
        <v>1.2746198432134981E-2</v>
      </c>
      <c r="B230" s="33">
        <f t="shared" ca="1" si="6"/>
        <v>0.60895360824907663</v>
      </c>
      <c r="C230" s="37">
        <f ca="1">('Win-Draw-Loss'!$B$38+(('Win-Draw-Loss'!$B$39-'Win-Draw-Loss'!$B$38)*A230)+('Win-Draw-Loss'!$B$38+(('Win-Draw-Loss'!$B$39-'Win-Draw-Loss'!$B$38)*B230)))/2</f>
        <v>16.216998066812117</v>
      </c>
      <c r="E230" s="33">
        <f t="shared" ca="1" si="7"/>
        <v>0.33332832320860339</v>
      </c>
      <c r="F230" s="33">
        <f t="shared" ca="1" si="7"/>
        <v>0.18991551383682592</v>
      </c>
      <c r="G230" s="37">
        <f ca="1">('Win-Draw-Loss'!$D$38+(('Win-Draw-Loss'!$D$39-'Win-Draw-Loss'!$D$38)*E230)+('Win-Draw-Loss'!$D$38+(('Win-Draw-Loss'!$D$39-'Win-Draw-Loss'!$D$38)*F230)))/2</f>
        <v>22.848657555681442</v>
      </c>
      <c r="H230" s="37"/>
      <c r="I230" s="3">
        <f ca="1">(G230-C230)*600/'Win-Draw-Loss'!$B$42</f>
        <v>13.263318977738649</v>
      </c>
    </row>
    <row r="231" spans="1:9" x14ac:dyDescent="0.25">
      <c r="A231" s="33">
        <f t="shared" ca="1" si="6"/>
        <v>0.93779173576287334</v>
      </c>
      <c r="B231" s="33">
        <f t="shared" ca="1" si="6"/>
        <v>0.85450483734864557</v>
      </c>
      <c r="C231" s="37">
        <f ca="1">('Win-Draw-Loss'!$B$38+(('Win-Draw-Loss'!$B$39-'Win-Draw-Loss'!$B$38)*A231)+('Win-Draw-Loss'!$B$38+(('Win-Draw-Loss'!$B$39-'Win-Draw-Loss'!$B$38)*B231)))/2</f>
        <v>27.922965731115191</v>
      </c>
      <c r="E231" s="33">
        <f t="shared" ca="1" si="7"/>
        <v>0.3736561547555034</v>
      </c>
      <c r="F231" s="33">
        <f t="shared" ca="1" si="7"/>
        <v>0.59950222490730876</v>
      </c>
      <c r="G231" s="37">
        <f ca="1">('Win-Draw-Loss'!$D$38+(('Win-Draw-Loss'!$D$39-'Win-Draw-Loss'!$D$38)*E231)+('Win-Draw-Loss'!$D$38+(('Win-Draw-Loss'!$D$39-'Win-Draw-Loss'!$D$38)*F231)))/2</f>
        <v>29.597375694942183</v>
      </c>
      <c r="H231" s="37"/>
      <c r="I231" s="3">
        <f ca="1">(G231-C231)*600/'Win-Draw-Loss'!$B$42</f>
        <v>3.3488199276539845</v>
      </c>
    </row>
    <row r="232" spans="1:9" x14ac:dyDescent="0.25">
      <c r="A232" s="33">
        <f t="shared" ca="1" si="6"/>
        <v>6.9387145845758891E-2</v>
      </c>
      <c r="B232" s="33">
        <f t="shared" ca="1" si="6"/>
        <v>0.8092853758847609</v>
      </c>
      <c r="C232" s="37">
        <f ca="1">('Win-Draw-Loss'!$B$38+(('Win-Draw-Loss'!$B$39-'Win-Draw-Loss'!$B$38)*A232)+('Win-Draw-Loss'!$B$38+(('Win-Draw-Loss'!$B$39-'Win-Draw-Loss'!$B$38)*B232)))/2</f>
        <v>18.786725217305197</v>
      </c>
      <c r="E232" s="33">
        <f t="shared" ca="1" si="7"/>
        <v>0.33236137098535579</v>
      </c>
      <c r="F232" s="33">
        <f t="shared" ca="1" si="7"/>
        <v>0.6460068912370851</v>
      </c>
      <c r="G232" s="37">
        <f ca="1">('Win-Draw-Loss'!$D$38+(('Win-Draw-Loss'!$D$39-'Win-Draw-Loss'!$D$38)*E232)+('Win-Draw-Loss'!$D$38+(('Win-Draw-Loss'!$D$39-'Win-Draw-Loss'!$D$38)*F232)))/2</f>
        <v>29.675523933336613</v>
      </c>
      <c r="H232" s="37"/>
      <c r="I232" s="3">
        <f ca="1">(G232-C232)*600/'Win-Draw-Loss'!$B$42</f>
        <v>21.777597432062834</v>
      </c>
    </row>
    <row r="233" spans="1:9" x14ac:dyDescent="0.25">
      <c r="A233" s="33">
        <f t="shared" ca="1" si="6"/>
        <v>0.60517790437080698</v>
      </c>
      <c r="B233" s="33">
        <f t="shared" ca="1" si="6"/>
        <v>0.98794970021736006</v>
      </c>
      <c r="C233" s="37">
        <f ca="1">('Win-Draw-Loss'!$B$38+(('Win-Draw-Loss'!$B$39-'Win-Draw-Loss'!$B$38)*A233)+('Win-Draw-Loss'!$B$38+(('Win-Draw-Loss'!$B$39-'Win-Draw-Loss'!$B$38)*B233)))/2</f>
        <v>25.93127604588167</v>
      </c>
      <c r="E233" s="33">
        <f t="shared" ca="1" si="7"/>
        <v>0.85615451806656218</v>
      </c>
      <c r="F233" s="33">
        <f t="shared" ca="1" si="7"/>
        <v>0.11452748000737578</v>
      </c>
      <c r="G233" s="37">
        <f ca="1">('Win-Draw-Loss'!$D$38+(('Win-Draw-Loss'!$D$39-'Win-Draw-Loss'!$D$38)*E233)+('Win-Draw-Loss'!$D$38+(('Win-Draw-Loss'!$D$39-'Win-Draw-Loss'!$D$38)*F233)))/2</f>
        <v>29.56022997110907</v>
      </c>
      <c r="H233" s="37"/>
      <c r="I233" s="3">
        <f ca="1">(G233-C233)*600/'Win-Draw-Loss'!$B$42</f>
        <v>7.2579078504547985</v>
      </c>
    </row>
    <row r="234" spans="1:9" x14ac:dyDescent="0.25">
      <c r="A234" s="33">
        <f t="shared" ca="1" si="6"/>
        <v>0.3020816316605115</v>
      </c>
      <c r="B234" s="33">
        <f t="shared" ca="1" si="6"/>
        <v>0.45888876758796815</v>
      </c>
      <c r="C234" s="37">
        <f ca="1">('Win-Draw-Loss'!$B$38+(('Win-Draw-Loss'!$B$39-'Win-Draw-Loss'!$B$38)*A234)+('Win-Draw-Loss'!$B$38+(('Win-Draw-Loss'!$B$39-'Win-Draw-Loss'!$B$38)*B234)))/2</f>
        <v>17.609703992484796</v>
      </c>
      <c r="E234" s="33">
        <f t="shared" ca="1" si="7"/>
        <v>1.6090524670754336E-2</v>
      </c>
      <c r="F234" s="33">
        <f t="shared" ca="1" si="7"/>
        <v>1.7629577703433763E-2</v>
      </c>
      <c r="G234" s="37">
        <f ca="1">('Win-Draw-Loss'!$D$38+(('Win-Draw-Loss'!$D$39-'Win-Draw-Loss'!$D$38)*E234)+('Win-Draw-Loss'!$D$38+(('Win-Draw-Loss'!$D$39-'Win-Draw-Loss'!$D$38)*F234)))/2</f>
        <v>15.505801535612822</v>
      </c>
      <c r="H234" s="37"/>
      <c r="I234" s="3">
        <f ca="1">(G234-C234)*600/'Win-Draw-Loss'!$B$42</f>
        <v>-4.2078049137439493</v>
      </c>
    </row>
    <row r="235" spans="1:9" x14ac:dyDescent="0.25">
      <c r="A235" s="33">
        <f t="shared" ca="1" si="6"/>
        <v>0.91399216954159468</v>
      </c>
      <c r="B235" s="33">
        <f t="shared" ca="1" si="6"/>
        <v>0.17516140476494924</v>
      </c>
      <c r="C235" s="37">
        <f ca="1">('Win-Draw-Loss'!$B$38+(('Win-Draw-Loss'!$B$39-'Win-Draw-Loss'!$B$38)*A235)+('Win-Draw-Loss'!$B$38+(('Win-Draw-Loss'!$B$39-'Win-Draw-Loss'!$B$38)*B235)))/2</f>
        <v>20.89153574306544</v>
      </c>
      <c r="E235" s="33">
        <f t="shared" ca="1" si="7"/>
        <v>0.42855223998977721</v>
      </c>
      <c r="F235" s="33">
        <f t="shared" ca="1" si="7"/>
        <v>0.69427028785661804</v>
      </c>
      <c r="G235" s="37">
        <f ca="1">('Win-Draw-Loss'!$D$38+(('Win-Draw-Loss'!$D$39-'Win-Draw-Loss'!$D$38)*E235)+('Win-Draw-Loss'!$D$38+(('Win-Draw-Loss'!$D$39-'Win-Draw-Loss'!$D$38)*F235)))/2</f>
        <v>31.842337917695929</v>
      </c>
      <c r="H235" s="37"/>
      <c r="I235" s="3">
        <f ca="1">(G235-C235)*600/'Win-Draw-Loss'!$B$42</f>
        <v>21.901604349260978</v>
      </c>
    </row>
    <row r="236" spans="1:9" x14ac:dyDescent="0.25">
      <c r="A236" s="33">
        <f t="shared" ca="1" si="6"/>
        <v>0.70132122040182088</v>
      </c>
      <c r="B236" s="33">
        <f t="shared" ca="1" si="6"/>
        <v>0.38385698955100478</v>
      </c>
      <c r="C236" s="37">
        <f ca="1">('Win-Draw-Loss'!$B$38+(('Win-Draw-Loss'!$B$39-'Win-Draw-Loss'!$B$38)*A236)+('Win-Draw-Loss'!$B$38+(('Win-Draw-Loss'!$B$39-'Win-Draw-Loss'!$B$38)*B236)))/2</f>
        <v>20.851782099528258</v>
      </c>
      <c r="E236" s="33">
        <f t="shared" ca="1" si="7"/>
        <v>0.99920597948564494</v>
      </c>
      <c r="F236" s="33">
        <f t="shared" ca="1" si="7"/>
        <v>0.10952862084735393</v>
      </c>
      <c r="G236" s="37">
        <f ca="1">('Win-Draw-Loss'!$D$38+(('Win-Draw-Loss'!$D$39-'Win-Draw-Loss'!$D$38)*E236)+('Win-Draw-Loss'!$D$38+(('Win-Draw-Loss'!$D$39-'Win-Draw-Loss'!$D$38)*F236)))/2</f>
        <v>31.631019004994982</v>
      </c>
      <c r="H236" s="37"/>
      <c r="I236" s="3">
        <f ca="1">(G236-C236)*600/'Win-Draw-Loss'!$B$42</f>
        <v>21.558473810933449</v>
      </c>
    </row>
    <row r="237" spans="1:9" x14ac:dyDescent="0.25">
      <c r="A237" s="33">
        <f t="shared" ca="1" si="6"/>
        <v>0.50889597983412638</v>
      </c>
      <c r="B237" s="33">
        <f t="shared" ca="1" si="6"/>
        <v>0.68417510687189598</v>
      </c>
      <c r="C237" s="37">
        <f ca="1">('Win-Draw-Loss'!$B$38+(('Win-Draw-Loss'!$B$39-'Win-Draw-Loss'!$B$38)*A237)+('Win-Draw-Loss'!$B$38+(('Win-Draw-Loss'!$B$39-'Win-Draw-Loss'!$B$38)*B237)))/2</f>
        <v>21.930710867060224</v>
      </c>
      <c r="E237" s="33">
        <f t="shared" ca="1" si="7"/>
        <v>0.87881587813891338</v>
      </c>
      <c r="F237" s="33">
        <f t="shared" ca="1" si="7"/>
        <v>0.46832279122498666</v>
      </c>
      <c r="G237" s="37">
        <f ca="1">('Win-Draw-Loss'!$D$38+(('Win-Draw-Loss'!$D$39-'Win-Draw-Loss'!$D$38)*E237)+('Win-Draw-Loss'!$D$38+(('Win-Draw-Loss'!$D$39-'Win-Draw-Loss'!$D$38)*F237)))/2</f>
        <v>35.2070800404585</v>
      </c>
      <c r="H237" s="37"/>
      <c r="I237" s="3">
        <f ca="1">(G237-C237)*600/'Win-Draw-Loss'!$B$42</f>
        <v>26.552738346796552</v>
      </c>
    </row>
    <row r="238" spans="1:9" x14ac:dyDescent="0.25">
      <c r="A238" s="33">
        <f t="shared" ca="1" si="6"/>
        <v>8.6738365031671427E-2</v>
      </c>
      <c r="B238" s="33">
        <f t="shared" ca="1" si="6"/>
        <v>6.6947420977623739E-2</v>
      </c>
      <c r="C238" s="37">
        <f ca="1">('Win-Draw-Loss'!$B$38+(('Win-Draw-Loss'!$B$39-'Win-Draw-Loss'!$B$38)*A238)+('Win-Draw-Loss'!$B$38+(('Win-Draw-Loss'!$B$39-'Win-Draw-Loss'!$B$38)*B238)))/2</f>
        <v>11.536857860092951</v>
      </c>
      <c r="E238" s="33">
        <f t="shared" ca="1" si="7"/>
        <v>2.8342933449770902E-3</v>
      </c>
      <c r="F238" s="33">
        <f t="shared" ca="1" si="7"/>
        <v>0.20917525118934532</v>
      </c>
      <c r="G238" s="37">
        <f ca="1">('Win-Draw-Loss'!$D$38+(('Win-Draw-Loss'!$D$39-'Win-Draw-Loss'!$D$38)*E238)+('Win-Draw-Loss'!$D$38+(('Win-Draw-Loss'!$D$39-'Win-Draw-Loss'!$D$38)*F238)))/2</f>
        <v>18.180143168014837</v>
      </c>
      <c r="H238" s="37"/>
      <c r="I238" s="3">
        <f ca="1">(G238-C238)*600/'Win-Draw-Loss'!$B$42</f>
        <v>13.286570615843772</v>
      </c>
    </row>
    <row r="239" spans="1:9" x14ac:dyDescent="0.25">
      <c r="A239" s="33">
        <f t="shared" ca="1" si="6"/>
        <v>0.52139276201225149</v>
      </c>
      <c r="B239" s="33">
        <f t="shared" ca="1" si="6"/>
        <v>0.57018083777227568</v>
      </c>
      <c r="C239" s="37">
        <f ca="1">('Win-Draw-Loss'!$B$38+(('Win-Draw-Loss'!$B$39-'Win-Draw-Loss'!$B$38)*A239)+('Win-Draw-Loss'!$B$38+(('Win-Draw-Loss'!$B$39-'Win-Draw-Loss'!$B$38)*B239)))/2</f>
        <v>20.915735997845271</v>
      </c>
      <c r="E239" s="33">
        <f t="shared" ca="1" si="7"/>
        <v>0.98549277814422087</v>
      </c>
      <c r="F239" s="33">
        <f t="shared" ca="1" si="7"/>
        <v>0.52199392658324606</v>
      </c>
      <c r="G239" s="37">
        <f ca="1">('Win-Draw-Loss'!$D$38+(('Win-Draw-Loss'!$D$39-'Win-Draw-Loss'!$D$38)*E239)+('Win-Draw-Loss'!$D$38+(('Win-Draw-Loss'!$D$39-'Win-Draw-Loss'!$D$38)*F239)))/2</f>
        <v>37.612300570912005</v>
      </c>
      <c r="H239" s="37"/>
      <c r="I239" s="3">
        <f ca="1">(G239-C239)*600/'Win-Draw-Loss'!$B$42</f>
        <v>33.393129146133468</v>
      </c>
    </row>
    <row r="240" spans="1:9" x14ac:dyDescent="0.25">
      <c r="A240" s="33">
        <f t="shared" ca="1" si="6"/>
        <v>0.12396836076029705</v>
      </c>
      <c r="B240" s="33">
        <f t="shared" ca="1" si="6"/>
        <v>0.3961683151422245</v>
      </c>
      <c r="C240" s="37">
        <f ca="1">('Win-Draw-Loss'!$B$38+(('Win-Draw-Loss'!$B$39-'Win-Draw-Loss'!$B$38)*A240)+('Win-Draw-Loss'!$B$38+(('Win-Draw-Loss'!$B$39-'Win-Draw-Loss'!$B$38)*B240)))/2</f>
        <v>15.201366759025216</v>
      </c>
      <c r="E240" s="33">
        <f t="shared" ca="1" si="7"/>
        <v>0.9928567994773817</v>
      </c>
      <c r="F240" s="33">
        <f t="shared" ca="1" si="7"/>
        <v>8.8574793625023185E-2</v>
      </c>
      <c r="G240" s="37">
        <f ca="1">('Win-Draw-Loss'!$D$38+(('Win-Draw-Loss'!$D$39-'Win-Draw-Loss'!$D$38)*E240)+('Win-Draw-Loss'!$D$38+(('Win-Draw-Loss'!$D$39-'Win-Draw-Loss'!$D$38)*F240)))/2</f>
        <v>31.221473896536075</v>
      </c>
      <c r="H240" s="37"/>
      <c r="I240" s="3">
        <f ca="1">(G240-C240)*600/'Win-Draw-Loss'!$B$42</f>
        <v>32.040214275021718</v>
      </c>
    </row>
    <row r="241" spans="1:9" x14ac:dyDescent="0.25">
      <c r="A241" s="33">
        <f t="shared" ca="1" si="6"/>
        <v>0.10394497267324343</v>
      </c>
      <c r="B241" s="33">
        <f t="shared" ca="1" si="6"/>
        <v>0.11908667225271297</v>
      </c>
      <c r="C241" s="37">
        <f ca="1">('Win-Draw-Loss'!$B$38+(('Win-Draw-Loss'!$B$39-'Win-Draw-Loss'!$B$38)*A241)+('Win-Draw-Loss'!$B$38+(('Win-Draw-Loss'!$B$39-'Win-Draw-Loss'!$B$38)*B241)))/2</f>
        <v>12.230316449259565</v>
      </c>
      <c r="E241" s="33">
        <f t="shared" ca="1" si="7"/>
        <v>0.30627026072711427</v>
      </c>
      <c r="F241" s="33">
        <f t="shared" ca="1" si="7"/>
        <v>0.54634138508269503</v>
      </c>
      <c r="G241" s="37">
        <f ca="1">('Win-Draw-Loss'!$D$38+(('Win-Draw-Loss'!$D$39-'Win-Draw-Loss'!$D$38)*E241)+('Win-Draw-Loss'!$D$38+(('Win-Draw-Loss'!$D$39-'Win-Draw-Loss'!$D$38)*F241)))/2</f>
        <v>27.789174687147138</v>
      </c>
      <c r="H241" s="37"/>
      <c r="I241" s="3">
        <f ca="1">(G241-C241)*600/'Win-Draw-Loss'!$B$42</f>
        <v>31.117716475775147</v>
      </c>
    </row>
    <row r="242" spans="1:9" x14ac:dyDescent="0.25">
      <c r="A242" s="33">
        <f t="shared" ca="1" si="6"/>
        <v>0.41694389577261548</v>
      </c>
      <c r="B242" s="33">
        <f t="shared" ca="1" si="6"/>
        <v>0.35559677133723055</v>
      </c>
      <c r="C242" s="37">
        <f ca="1">('Win-Draw-Loss'!$B$38+(('Win-Draw-Loss'!$B$39-'Win-Draw-Loss'!$B$38)*A242)+('Win-Draw-Loss'!$B$38+(('Win-Draw-Loss'!$B$39-'Win-Draw-Loss'!$B$38)*B242)))/2</f>
        <v>17.725406671098462</v>
      </c>
      <c r="E242" s="33">
        <f t="shared" ca="1" si="7"/>
        <v>0.95326049335942142</v>
      </c>
      <c r="F242" s="33">
        <f t="shared" ca="1" si="7"/>
        <v>9.5037101567143178E-2</v>
      </c>
      <c r="G242" s="37">
        <f ca="1">('Win-Draw-Loss'!$D$38+(('Win-Draw-Loss'!$D$39-'Win-Draw-Loss'!$D$38)*E242)+('Win-Draw-Loss'!$D$38+(('Win-Draw-Loss'!$D$39-'Win-Draw-Loss'!$D$38)*F242)))/2</f>
        <v>30.724463923898469</v>
      </c>
      <c r="H242" s="37"/>
      <c r="I242" s="3">
        <f ca="1">(G242-C242)*600/'Win-Draw-Loss'!$B$42</f>
        <v>25.998114505600014</v>
      </c>
    </row>
    <row r="243" spans="1:9" x14ac:dyDescent="0.25">
      <c r="A243" s="33">
        <f t="shared" ca="1" si="6"/>
        <v>0.26134565335813642</v>
      </c>
      <c r="B243" s="33">
        <f t="shared" ca="1" si="6"/>
        <v>0.53238825045914118</v>
      </c>
      <c r="C243" s="37">
        <f ca="1">('Win-Draw-Loss'!$B$38+(('Win-Draw-Loss'!$B$39-'Win-Draw-Loss'!$B$38)*A243)+('Win-Draw-Loss'!$B$38+(('Win-Draw-Loss'!$B$39-'Win-Draw-Loss'!$B$38)*B243)))/2</f>
        <v>17.937339038172777</v>
      </c>
      <c r="E243" s="33">
        <f t="shared" ca="1" si="7"/>
        <v>0.93509736821199707</v>
      </c>
      <c r="F243" s="33">
        <f t="shared" ca="1" si="7"/>
        <v>0.68434671698609961</v>
      </c>
      <c r="G243" s="37">
        <f ca="1">('Win-Draw-Loss'!$D$38+(('Win-Draw-Loss'!$D$39-'Win-Draw-Loss'!$D$38)*E243)+('Win-Draw-Loss'!$D$38+(('Win-Draw-Loss'!$D$39-'Win-Draw-Loss'!$D$38)*F243)))/2</f>
        <v>39.29166127797145</v>
      </c>
      <c r="H243" s="37"/>
      <c r="I243" s="3">
        <f ca="1">(G243-C243)*600/'Win-Draw-Loss'!$B$42</f>
        <v>42.708644479597346</v>
      </c>
    </row>
    <row r="244" spans="1:9" x14ac:dyDescent="0.25">
      <c r="A244" s="33">
        <f t="shared" ca="1" si="6"/>
        <v>0.64835144797749023</v>
      </c>
      <c r="B244" s="33">
        <f t="shared" ca="1" si="6"/>
        <v>0.30413216310106728</v>
      </c>
      <c r="C244" s="37">
        <f ca="1">('Win-Draw-Loss'!$B$38+(('Win-Draw-Loss'!$B$39-'Win-Draw-Loss'!$B$38)*A244)+('Win-Draw-Loss'!$B$38+(('Win-Draw-Loss'!$B$39-'Win-Draw-Loss'!$B$38)*B244)))/2</f>
        <v>19.524836110785575</v>
      </c>
      <c r="E244" s="33">
        <f t="shared" ca="1" si="7"/>
        <v>8.7992137777235135E-2</v>
      </c>
      <c r="F244" s="33">
        <f t="shared" ca="1" si="7"/>
        <v>0.37481429089879947</v>
      </c>
      <c r="G244" s="37">
        <f ca="1">('Win-Draw-Loss'!$D$38+(('Win-Draw-Loss'!$D$39-'Win-Draw-Loss'!$D$38)*E244)+('Win-Draw-Loss'!$D$38+(('Win-Draw-Loss'!$D$39-'Win-Draw-Loss'!$D$38)*F244)))/2</f>
        <v>21.94209643014052</v>
      </c>
      <c r="H244" s="37"/>
      <c r="I244" s="3">
        <f ca="1">(G244-C244)*600/'Win-Draw-Loss'!$B$42</f>
        <v>4.8345206387098898</v>
      </c>
    </row>
    <row r="245" spans="1:9" x14ac:dyDescent="0.25">
      <c r="A245" s="33">
        <f t="shared" ca="1" si="6"/>
        <v>0.54054747562254724</v>
      </c>
      <c r="B245" s="33">
        <f t="shared" ca="1" si="6"/>
        <v>0.49567103236601417</v>
      </c>
      <c r="C245" s="37">
        <f ca="1">('Win-Draw-Loss'!$B$38+(('Win-Draw-Loss'!$B$39-'Win-Draw-Loss'!$B$38)*A245)+('Win-Draw-Loss'!$B$38+(('Win-Draw-Loss'!$B$39-'Win-Draw-Loss'!$B$38)*B245)))/2</f>
        <v>20.362185079885613</v>
      </c>
      <c r="E245" s="33">
        <f t="shared" ca="1" si="7"/>
        <v>0.28130624943593308</v>
      </c>
      <c r="F245" s="33">
        <f t="shared" ca="1" si="7"/>
        <v>0.25259194665203522</v>
      </c>
      <c r="G245" s="37">
        <f ca="1">('Win-Draw-Loss'!$D$38+(('Win-Draw-Loss'!$D$39-'Win-Draw-Loss'!$D$38)*E245)+('Win-Draw-Loss'!$D$38+(('Win-Draw-Loss'!$D$39-'Win-Draw-Loss'!$D$38)*F245)))/2</f>
        <v>23.008472941319525</v>
      </c>
      <c r="H245" s="37"/>
      <c r="I245" s="3">
        <f ca="1">(G245-C245)*600/'Win-Draw-Loss'!$B$42</f>
        <v>5.2925757228678236</v>
      </c>
    </row>
    <row r="246" spans="1:9" x14ac:dyDescent="0.25">
      <c r="A246" s="33">
        <f t="shared" ca="1" si="6"/>
        <v>0.11268708960681439</v>
      </c>
      <c r="B246" s="33">
        <f t="shared" ca="1" si="6"/>
        <v>4.8459429247400654E-2</v>
      </c>
      <c r="C246" s="37">
        <f ca="1">('Win-Draw-Loss'!$B$38+(('Win-Draw-Loss'!$B$39-'Win-Draw-Loss'!$B$38)*A246)+('Win-Draw-Loss'!$B$38+(('Win-Draw-Loss'!$B$39-'Win-Draw-Loss'!$B$38)*B246)))/2</f>
        <v>11.611465188542152</v>
      </c>
      <c r="E246" s="33">
        <f t="shared" ca="1" si="7"/>
        <v>0.55127541984732265</v>
      </c>
      <c r="F246" s="33">
        <f t="shared" ca="1" si="7"/>
        <v>0.99160767015323914</v>
      </c>
      <c r="G246" s="37">
        <f ca="1">('Win-Draw-Loss'!$D$38+(('Win-Draw-Loss'!$D$39-'Win-Draw-Loss'!$D$38)*E246)+('Win-Draw-Loss'!$D$38+(('Win-Draw-Loss'!$D$39-'Win-Draw-Loss'!$D$38)*F246)))/2</f>
        <v>38.143246350008425</v>
      </c>
      <c r="H246" s="37"/>
      <c r="I246" s="3">
        <f ca="1">(G246-C246)*600/'Win-Draw-Loss'!$B$42</f>
        <v>53.063562322932547</v>
      </c>
    </row>
    <row r="247" spans="1:9" x14ac:dyDescent="0.25">
      <c r="A247" s="33">
        <f t="shared" ca="1" si="6"/>
        <v>0.91086110331818049</v>
      </c>
      <c r="B247" s="33">
        <f t="shared" ca="1" si="6"/>
        <v>0.3135913286052604</v>
      </c>
      <c r="C247" s="37">
        <f ca="1">('Win-Draw-Loss'!$B$38+(('Win-Draw-Loss'!$B$39-'Win-Draw-Loss'!$B$38)*A247)+('Win-Draw-Loss'!$B$38+(('Win-Draw-Loss'!$B$39-'Win-Draw-Loss'!$B$38)*B247)))/2</f>
        <v>22.244524319234408</v>
      </c>
      <c r="E247" s="33">
        <f t="shared" ca="1" si="7"/>
        <v>0.23060739374154426</v>
      </c>
      <c r="F247" s="33">
        <f t="shared" ca="1" si="7"/>
        <v>0.20319423373046763</v>
      </c>
      <c r="G247" s="37">
        <f ca="1">('Win-Draw-Loss'!$D$38+(('Win-Draw-Loss'!$D$39-'Win-Draw-Loss'!$D$38)*E247)+('Win-Draw-Loss'!$D$38+(('Win-Draw-Loss'!$D$39-'Win-Draw-Loss'!$D$38)*F247)))/2</f>
        <v>21.507024412080177</v>
      </c>
      <c r="H247" s="37"/>
      <c r="I247" s="3">
        <f ca="1">(G247-C247)*600/'Win-Draw-Loss'!$B$42</f>
        <v>-1.4749998143084611</v>
      </c>
    </row>
    <row r="248" spans="1:9" x14ac:dyDescent="0.25">
      <c r="A248" s="33">
        <f t="shared" ca="1" si="6"/>
        <v>0.63314910443388106</v>
      </c>
      <c r="B248" s="33">
        <f t="shared" ca="1" si="6"/>
        <v>0.86838383306306677</v>
      </c>
      <c r="C248" s="37">
        <f ca="1">('Win-Draw-Loss'!$B$38+(('Win-Draw-Loss'!$B$39-'Win-Draw-Loss'!$B$38)*A248)+('Win-Draw-Loss'!$B$38+(('Win-Draw-Loss'!$B$39-'Win-Draw-Loss'!$B$38)*B248)))/2</f>
        <v>25.015329374969479</v>
      </c>
      <c r="E248" s="33">
        <f t="shared" ca="1" si="7"/>
        <v>0.83983392298700932</v>
      </c>
      <c r="F248" s="33">
        <f t="shared" ca="1" si="7"/>
        <v>0.55898348271634946</v>
      </c>
      <c r="G248" s="37">
        <f ca="1">('Win-Draw-Loss'!$D$38+(('Win-Draw-Loss'!$D$39-'Win-Draw-Loss'!$D$38)*E248)+('Win-Draw-Loss'!$D$38+(('Win-Draw-Loss'!$D$39-'Win-Draw-Loss'!$D$38)*F248)))/2</f>
        <v>35.982261085550384</v>
      </c>
      <c r="H248" s="37"/>
      <c r="I248" s="3">
        <f ca="1">(G248-C248)*600/'Win-Draw-Loss'!$B$42</f>
        <v>21.93386342116181</v>
      </c>
    </row>
    <row r="249" spans="1:9" x14ac:dyDescent="0.25">
      <c r="A249" s="33">
        <f t="shared" ca="1" si="6"/>
        <v>0.43896840587574848</v>
      </c>
      <c r="B249" s="33">
        <f t="shared" ca="1" si="6"/>
        <v>0.33091458954239605</v>
      </c>
      <c r="C249" s="37">
        <f ca="1">('Win-Draw-Loss'!$B$38+(('Win-Draw-Loss'!$B$39-'Win-Draw-Loss'!$B$38)*A249)+('Win-Draw-Loss'!$B$38+(('Win-Draw-Loss'!$B$39-'Win-Draw-Loss'!$B$38)*B249)))/2</f>
        <v>17.698829954181445</v>
      </c>
      <c r="E249" s="33">
        <f t="shared" ca="1" si="7"/>
        <v>9.0431245091938006E-2</v>
      </c>
      <c r="F249" s="33">
        <f t="shared" ca="1" si="7"/>
        <v>0.23986840532888865</v>
      </c>
      <c r="G249" s="37">
        <f ca="1">('Win-Draw-Loss'!$D$38+(('Win-Draw-Loss'!$D$39-'Win-Draw-Loss'!$D$38)*E249)+('Win-Draw-Loss'!$D$38+(('Win-Draw-Loss'!$D$39-'Win-Draw-Loss'!$D$38)*F249)))/2</f>
        <v>19.9544947563124</v>
      </c>
      <c r="H249" s="37"/>
      <c r="I249" s="3">
        <f ca="1">(G249-C249)*600/'Win-Draw-Loss'!$B$42</f>
        <v>4.5113296042619098</v>
      </c>
    </row>
    <row r="250" spans="1:9" x14ac:dyDescent="0.25">
      <c r="A250" s="33">
        <f t="shared" ca="1" si="6"/>
        <v>0.82877661151342119</v>
      </c>
      <c r="B250" s="33">
        <f t="shared" ca="1" si="6"/>
        <v>0.44466722904082578</v>
      </c>
      <c r="C250" s="37">
        <f ca="1">('Win-Draw-Loss'!$B$38+(('Win-Draw-Loss'!$B$39-'Win-Draw-Loss'!$B$38)*A250)+('Win-Draw-Loss'!$B$38+(('Win-Draw-Loss'!$B$39-'Win-Draw-Loss'!$B$38)*B250)))/2</f>
        <v>22.73443840554247</v>
      </c>
      <c r="E250" s="33">
        <f t="shared" ca="1" si="7"/>
        <v>0.54590599581922139</v>
      </c>
      <c r="F250" s="33">
        <f t="shared" ca="1" si="7"/>
        <v>0.80743362911163985</v>
      </c>
      <c r="G250" s="37">
        <f ca="1">('Win-Draw-Loss'!$D$38+(('Win-Draw-Loss'!$D$39-'Win-Draw-Loss'!$D$38)*E250)+('Win-Draw-Loss'!$D$38+(('Win-Draw-Loss'!$D$39-'Win-Draw-Loss'!$D$38)*F250)))/2</f>
        <v>35.300094373962921</v>
      </c>
      <c r="H250" s="37"/>
      <c r="I250" s="3">
        <f ca="1">(G250-C250)*600/'Win-Draw-Loss'!$B$42</f>
        <v>25.131311936840902</v>
      </c>
    </row>
    <row r="251" spans="1:9" x14ac:dyDescent="0.25">
      <c r="A251" s="33">
        <f t="shared" ca="1" si="6"/>
        <v>0.87183595060685304</v>
      </c>
      <c r="B251" s="33">
        <f t="shared" ca="1" si="6"/>
        <v>0.69164260548609302</v>
      </c>
      <c r="C251" s="37">
        <f ca="1">('Win-Draw-Loss'!$B$38+(('Win-Draw-Loss'!$B$39-'Win-Draw-Loss'!$B$38)*A251)+('Win-Draw-Loss'!$B$38+(('Win-Draw-Loss'!$B$39-'Win-Draw-Loss'!$B$38)*B251)))/2</f>
        <v>25.634785560929462</v>
      </c>
      <c r="E251" s="33">
        <f t="shared" ca="1" si="7"/>
        <v>0.36971381250250379</v>
      </c>
      <c r="F251" s="33">
        <f t="shared" ca="1" si="7"/>
        <v>0.3505032635801818</v>
      </c>
      <c r="G251" s="37">
        <f ca="1">('Win-Draw-Loss'!$D$38+(('Win-Draw-Loss'!$D$39-'Win-Draw-Loss'!$D$38)*E251)+('Win-Draw-Loss'!$D$38+(('Win-Draw-Loss'!$D$39-'Win-Draw-Loss'!$D$38)*F251)))/2</f>
        <v>25.803256141240283</v>
      </c>
      <c r="H251" s="37"/>
      <c r="I251" s="3">
        <f ca="1">(G251-C251)*600/'Win-Draw-Loss'!$B$42</f>
        <v>0.3369411606216417</v>
      </c>
    </row>
    <row r="252" spans="1:9" x14ac:dyDescent="0.25">
      <c r="A252" s="33">
        <f t="shared" ca="1" si="6"/>
        <v>0.96552686652075448</v>
      </c>
      <c r="B252" s="33">
        <f t="shared" ca="1" si="6"/>
        <v>0.24389337153088142</v>
      </c>
      <c r="C252" s="37">
        <f ca="1">('Win-Draw-Loss'!$B$38+(('Win-Draw-Loss'!$B$39-'Win-Draw-Loss'!$B$38)*A252)+('Win-Draw-Loss'!$B$38+(('Win-Draw-Loss'!$B$39-'Win-Draw-Loss'!$B$38)*B252)))/2</f>
        <v>22.094202380516361</v>
      </c>
      <c r="E252" s="33">
        <f t="shared" ca="1" si="7"/>
        <v>0.87143739602694537</v>
      </c>
      <c r="F252" s="33">
        <f t="shared" ca="1" si="7"/>
        <v>0.48669138232302556</v>
      </c>
      <c r="G252" s="37">
        <f ca="1">('Win-Draw-Loss'!$D$38+(('Win-Draw-Loss'!$D$39-'Win-Draw-Loss'!$D$38)*E252)+('Win-Draw-Loss'!$D$38+(('Win-Draw-Loss'!$D$39-'Win-Draw-Loss'!$D$38)*F252)))/2</f>
        <v>35.37193167524957</v>
      </c>
      <c r="H252" s="37"/>
      <c r="I252" s="3">
        <f ca="1">(G252-C252)*600/'Win-Draw-Loss'!$B$42</f>
        <v>26.555458589466419</v>
      </c>
    </row>
    <row r="253" spans="1:9" x14ac:dyDescent="0.25">
      <c r="A253" s="33">
        <f t="shared" ca="1" si="6"/>
        <v>0.99983876330100951</v>
      </c>
      <c r="B253" s="33">
        <f t="shared" ca="1" si="6"/>
        <v>0.47293435202470091</v>
      </c>
      <c r="C253" s="37">
        <f ca="1">('Win-Draw-Loss'!$B$38+(('Win-Draw-Loss'!$B$39-'Win-Draw-Loss'!$B$38)*A253)+('Win-Draw-Loss'!$B$38+(('Win-Draw-Loss'!$B$39-'Win-Draw-Loss'!$B$38)*B253)))/2</f>
        <v>24.727731153257103</v>
      </c>
      <c r="E253" s="33">
        <f t="shared" ca="1" si="7"/>
        <v>8.6401042618498458E-2</v>
      </c>
      <c r="F253" s="33">
        <f t="shared" ca="1" si="7"/>
        <v>0.61452777626472066</v>
      </c>
      <c r="G253" s="37">
        <f ca="1">('Win-Draw-Loss'!$D$38+(('Win-Draw-Loss'!$D$39-'Win-Draw-Loss'!$D$38)*E253)+('Win-Draw-Loss'!$D$38+(('Win-Draw-Loss'!$D$39-'Win-Draw-Loss'!$D$38)*F253)))/2</f>
        <v>25.513932283248288</v>
      </c>
      <c r="H253" s="37"/>
      <c r="I253" s="3">
        <f ca="1">(G253-C253)*600/'Win-Draw-Loss'!$B$42</f>
        <v>1.5724022599823684</v>
      </c>
    </row>
    <row r="254" spans="1:9" x14ac:dyDescent="0.25">
      <c r="A254" s="33">
        <f t="shared" ca="1" si="6"/>
        <v>0.91039842997752796</v>
      </c>
      <c r="B254" s="33">
        <f t="shared" ca="1" si="6"/>
        <v>0.95235413842306316</v>
      </c>
      <c r="C254" s="37">
        <f ca="1">('Win-Draw-Loss'!$B$38+(('Win-Draw-Loss'!$B$39-'Win-Draw-Loss'!$B$38)*A254)+('Win-Draw-Loss'!$B$38+(('Win-Draw-Loss'!$B$39-'Win-Draw-Loss'!$B$38)*B254)))/2</f>
        <v>28.62752568400591</v>
      </c>
      <c r="E254" s="33">
        <f t="shared" ca="1" si="7"/>
        <v>0.95839896319244955</v>
      </c>
      <c r="F254" s="33">
        <f t="shared" ca="1" si="7"/>
        <v>3.1625740360165411E-2</v>
      </c>
      <c r="G254" s="37">
        <f ca="1">('Win-Draw-Loss'!$D$38+(('Win-Draw-Loss'!$D$39-'Win-Draw-Loss'!$D$38)*E254)+('Win-Draw-Loss'!$D$38+(('Win-Draw-Loss'!$D$39-'Win-Draw-Loss'!$D$38)*F254)))/2</f>
        <v>29.850370553289224</v>
      </c>
      <c r="H254" s="37"/>
      <c r="I254" s="3">
        <f ca="1">(G254-C254)*600/'Win-Draw-Loss'!$B$42</f>
        <v>2.4456897385666281</v>
      </c>
    </row>
    <row r="255" spans="1:9" x14ac:dyDescent="0.25">
      <c r="A255" s="33">
        <f t="shared" ca="1" si="6"/>
        <v>0.39819632156249907</v>
      </c>
      <c r="B255" s="33">
        <f t="shared" ca="1" si="6"/>
        <v>0.2532858251729132</v>
      </c>
      <c r="C255" s="37">
        <f ca="1">('Win-Draw-Loss'!$B$38+(('Win-Draw-Loss'!$B$39-'Win-Draw-Loss'!$B$38)*A255)+('Win-Draw-Loss'!$B$38+(('Win-Draw-Loss'!$B$39-'Win-Draw-Loss'!$B$38)*B255)))/2</f>
        <v>16.514821467354121</v>
      </c>
      <c r="E255" s="33">
        <f t="shared" ca="1" si="7"/>
        <v>0.39451433365104838</v>
      </c>
      <c r="F255" s="33">
        <f t="shared" ca="1" si="7"/>
        <v>0.74516591025932088</v>
      </c>
      <c r="G255" s="37">
        <f ca="1">('Win-Draw-Loss'!$D$38+(('Win-Draw-Loss'!$D$39-'Win-Draw-Loss'!$D$38)*E255)+('Win-Draw-Loss'!$D$38+(('Win-Draw-Loss'!$D$39-'Win-Draw-Loss'!$D$38)*F255)))/2</f>
        <v>32.095203658655535</v>
      </c>
      <c r="H255" s="37"/>
      <c r="I255" s="3">
        <f ca="1">(G255-C255)*600/'Win-Draw-Loss'!$B$42</f>
        <v>31.160764382602828</v>
      </c>
    </row>
    <row r="256" spans="1:9" x14ac:dyDescent="0.25">
      <c r="A256" s="33">
        <f t="shared" ca="1" si="6"/>
        <v>0.30194348851668118</v>
      </c>
      <c r="B256" s="33">
        <f t="shared" ca="1" si="6"/>
        <v>0.71356728588564988</v>
      </c>
      <c r="C256" s="37">
        <f ca="1">('Win-Draw-Loss'!$B$38+(('Win-Draw-Loss'!$B$39-'Win-Draw-Loss'!$B$38)*A256)+('Win-Draw-Loss'!$B$38+(('Win-Draw-Loss'!$B$39-'Win-Draw-Loss'!$B$38)*B256)))/2</f>
        <v>20.155107744023312</v>
      </c>
      <c r="E256" s="33">
        <f t="shared" ca="1" si="7"/>
        <v>0.6133919820257423</v>
      </c>
      <c r="F256" s="33">
        <f t="shared" ca="1" si="7"/>
        <v>0.92502651873318942</v>
      </c>
      <c r="G256" s="37">
        <f ca="1">('Win-Draw-Loss'!$D$38+(('Win-Draw-Loss'!$D$39-'Win-Draw-Loss'!$D$38)*E256)+('Win-Draw-Loss'!$D$38+(('Win-Draw-Loss'!$D$39-'Win-Draw-Loss'!$D$38)*F256)))/2</f>
        <v>38.076277511383978</v>
      </c>
      <c r="H256" s="37"/>
      <c r="I256" s="3">
        <f ca="1">(G256-C256)*600/'Win-Draw-Loss'!$B$42</f>
        <v>35.842339534721333</v>
      </c>
    </row>
    <row r="257" spans="1:9" x14ac:dyDescent="0.25">
      <c r="A257" s="33">
        <f t="shared" ca="1" si="6"/>
        <v>0.32537566987111999</v>
      </c>
      <c r="B257" s="33">
        <f t="shared" ca="1" si="6"/>
        <v>0.58879584732770673</v>
      </c>
      <c r="C257" s="37">
        <f ca="1">('Win-Draw-Loss'!$B$38+(('Win-Draw-Loss'!$B$39-'Win-Draw-Loss'!$B$38)*A257)+('Win-Draw-Loss'!$B$38+(('Win-Draw-Loss'!$B$39-'Win-Draw-Loss'!$B$38)*B257)))/2</f>
        <v>19.141715171988267</v>
      </c>
      <c r="E257" s="33">
        <f t="shared" ca="1" si="7"/>
        <v>0.84262446008536074</v>
      </c>
      <c r="F257" s="33">
        <f t="shared" ca="1" si="7"/>
        <v>0.78762803572071483</v>
      </c>
      <c r="G257" s="37">
        <f ca="1">('Win-Draw-Loss'!$D$38+(('Win-Draw-Loss'!$D$39-'Win-Draw-Loss'!$D$38)*E257)+('Win-Draw-Loss'!$D$38+(('Win-Draw-Loss'!$D$39-'Win-Draw-Loss'!$D$38)*F257)))/2</f>
        <v>39.453787437091137</v>
      </c>
      <c r="H257" s="37"/>
      <c r="I257" s="3">
        <f ca="1">(G257-C257)*600/'Win-Draw-Loss'!$B$42</f>
        <v>40.62414453020574</v>
      </c>
    </row>
    <row r="258" spans="1:9" x14ac:dyDescent="0.25">
      <c r="A258" s="33">
        <f t="shared" ref="A258:B321" ca="1" si="8">RAND()</f>
        <v>0.71346310251345502</v>
      </c>
      <c r="B258" s="33">
        <f t="shared" ca="1" si="8"/>
        <v>0.19588331552311677</v>
      </c>
      <c r="C258" s="37">
        <f ca="1">('Win-Draw-Loss'!$B$38+(('Win-Draw-Loss'!$B$39-'Win-Draw-Loss'!$B$38)*A258)+('Win-Draw-Loss'!$B$38+(('Win-Draw-Loss'!$B$39-'Win-Draw-Loss'!$B$38)*B258)))/2</f>
        <v>19.093464180365718</v>
      </c>
      <c r="E258" s="33">
        <f t="shared" ref="E258:F321" ca="1" si="9">RAND()</f>
        <v>0.84403434430816893</v>
      </c>
      <c r="F258" s="33">
        <f t="shared" ca="1" si="9"/>
        <v>0.14672972288448938</v>
      </c>
      <c r="G258" s="37">
        <f ca="1">('Win-Draw-Loss'!$D$38+(('Win-Draw-Loss'!$D$39-'Win-Draw-Loss'!$D$38)*E258)+('Win-Draw-Loss'!$D$38+(('Win-Draw-Loss'!$D$39-'Win-Draw-Loss'!$D$38)*F258)))/2</f>
        <v>29.861461007889876</v>
      </c>
      <c r="H258" s="37"/>
      <c r="I258" s="3">
        <f ca="1">(G258-C258)*600/'Win-Draw-Loss'!$B$42</f>
        <v>21.535993655048316</v>
      </c>
    </row>
    <row r="259" spans="1:9" x14ac:dyDescent="0.25">
      <c r="A259" s="33">
        <f t="shared" ca="1" si="8"/>
        <v>0.52031399368521969</v>
      </c>
      <c r="B259" s="33">
        <f t="shared" ca="1" si="8"/>
        <v>0.63924874503129614</v>
      </c>
      <c r="C259" s="37">
        <f ca="1">('Win-Draw-Loss'!$B$38+(('Win-Draw-Loss'!$B$39-'Win-Draw-Loss'!$B$38)*A259)+('Win-Draw-Loss'!$B$38+(('Win-Draw-Loss'!$B$39-'Win-Draw-Loss'!$B$38)*B259)))/2</f>
        <v>21.595627387165159</v>
      </c>
      <c r="E259" s="33">
        <f t="shared" ca="1" si="9"/>
        <v>0.202210128019646</v>
      </c>
      <c r="F259" s="33">
        <f t="shared" ca="1" si="9"/>
        <v>2.9139051448787479E-2</v>
      </c>
      <c r="G259" s="37">
        <f ca="1">('Win-Draw-Loss'!$D$38+(('Win-Draw-Loss'!$D$39-'Win-Draw-Loss'!$D$38)*E259)+('Win-Draw-Loss'!$D$38+(('Win-Draw-Loss'!$D$39-'Win-Draw-Loss'!$D$38)*F259)))/2</f>
        <v>18.470237692026501</v>
      </c>
      <c r="H259" s="37"/>
      <c r="I259" s="3">
        <f ca="1">(G259-C259)*600/'Win-Draw-Loss'!$B$42</f>
        <v>-6.2507793902773159</v>
      </c>
    </row>
    <row r="260" spans="1:9" x14ac:dyDescent="0.25">
      <c r="A260" s="33">
        <f t="shared" ca="1" si="8"/>
        <v>0.1877752295027395</v>
      </c>
      <c r="B260" s="33">
        <f t="shared" ca="1" si="8"/>
        <v>0.98795212949912259</v>
      </c>
      <c r="C260" s="37">
        <f ca="1">('Win-Draw-Loss'!$B$38+(('Win-Draw-Loss'!$B$39-'Win-Draw-Loss'!$B$38)*A260)+('Win-Draw-Loss'!$B$38+(('Win-Draw-Loss'!$B$39-'Win-Draw-Loss'!$B$38)*B260)))/2</f>
        <v>21.75727359001862</v>
      </c>
      <c r="E260" s="33">
        <f t="shared" ca="1" si="9"/>
        <v>0.30123854943109329</v>
      </c>
      <c r="F260" s="33">
        <f t="shared" ca="1" si="9"/>
        <v>0.36867733723035501</v>
      </c>
      <c r="G260" s="37">
        <f ca="1">('Win-Draw-Loss'!$D$38+(('Win-Draw-Loss'!$D$39-'Win-Draw-Loss'!$D$38)*E260)+('Win-Draw-Loss'!$D$38+(('Win-Draw-Loss'!$D$39-'Win-Draw-Loss'!$D$38)*F260)))/2</f>
        <v>25.048738299921727</v>
      </c>
      <c r="H260" s="37"/>
      <c r="I260" s="3">
        <f ca="1">(G260-C260)*600/'Win-Draw-Loss'!$B$42</f>
        <v>6.5829294198062129</v>
      </c>
    </row>
    <row r="261" spans="1:9" x14ac:dyDescent="0.25">
      <c r="A261" s="33">
        <f t="shared" ca="1" si="8"/>
        <v>4.693304086098915E-3</v>
      </c>
      <c r="B261" s="33">
        <f t="shared" ca="1" si="8"/>
        <v>0.85970497080116448</v>
      </c>
      <c r="C261" s="37">
        <f ca="1">('Win-Draw-Loss'!$B$38+(('Win-Draw-Loss'!$B$39-'Win-Draw-Loss'!$B$38)*A261)+('Win-Draw-Loss'!$B$38+(('Win-Draw-Loss'!$B$39-'Win-Draw-Loss'!$B$38)*B261)))/2</f>
        <v>18.643982748872634</v>
      </c>
      <c r="E261" s="33">
        <f t="shared" ca="1" si="9"/>
        <v>0.84948063025753195</v>
      </c>
      <c r="F261" s="33">
        <f t="shared" ca="1" si="9"/>
        <v>0.36893207723117527</v>
      </c>
      <c r="G261" s="37">
        <f ca="1">('Win-Draw-Loss'!$D$38+(('Win-Draw-Loss'!$D$39-'Win-Draw-Loss'!$D$38)*E261)+('Win-Draw-Loss'!$D$38+(('Win-Draw-Loss'!$D$39-'Win-Draw-Loss'!$D$38)*F261)))/2</f>
        <v>33.276190612330609</v>
      </c>
      <c r="H261" s="37"/>
      <c r="I261" s="3">
        <f ca="1">(G261-C261)*600/'Win-Draw-Loss'!$B$42</f>
        <v>29.264415726915946</v>
      </c>
    </row>
    <row r="262" spans="1:9" x14ac:dyDescent="0.25">
      <c r="A262" s="33">
        <f t="shared" ca="1" si="8"/>
        <v>0.74244397658903338</v>
      </c>
      <c r="B262" s="33">
        <f t="shared" ca="1" si="8"/>
        <v>0.31220145363892282</v>
      </c>
      <c r="C262" s="37">
        <f ca="1">('Win-Draw-Loss'!$B$38+(('Win-Draw-Loss'!$B$39-'Win-Draw-Loss'!$B$38)*A262)+('Win-Draw-Loss'!$B$38+(('Win-Draw-Loss'!$B$39-'Win-Draw-Loss'!$B$38)*B262)))/2</f>
        <v>20.546454302279564</v>
      </c>
      <c r="E262" s="33">
        <f t="shared" ca="1" si="9"/>
        <v>0.91253546618364767</v>
      </c>
      <c r="F262" s="33">
        <f t="shared" ca="1" si="9"/>
        <v>8.1068617282676558E-2</v>
      </c>
      <c r="G262" s="37">
        <f ca="1">('Win-Draw-Loss'!$D$38+(('Win-Draw-Loss'!$D$39-'Win-Draw-Loss'!$D$38)*E262)+('Win-Draw-Loss'!$D$38+(('Win-Draw-Loss'!$D$39-'Win-Draw-Loss'!$D$38)*F262)))/2</f>
        <v>29.904061251994865</v>
      </c>
      <c r="H262" s="37"/>
      <c r="I262" s="3">
        <f ca="1">(G262-C262)*600/'Win-Draw-Loss'!$B$42</f>
        <v>18.715213899430601</v>
      </c>
    </row>
    <row r="263" spans="1:9" x14ac:dyDescent="0.25">
      <c r="A263" s="33">
        <f t="shared" ca="1" si="8"/>
        <v>0.39089164524557374</v>
      </c>
      <c r="B263" s="33">
        <f t="shared" ca="1" si="8"/>
        <v>0.86815725286026013</v>
      </c>
      <c r="C263" s="37">
        <f ca="1">('Win-Draw-Loss'!$B$38+(('Win-Draw-Loss'!$B$39-'Win-Draw-Loss'!$B$38)*A263)+('Win-Draw-Loss'!$B$38+(('Win-Draw-Loss'!$B$39-'Win-Draw-Loss'!$B$38)*B263)))/2</f>
        <v>22.590488981058339</v>
      </c>
      <c r="E263" s="33">
        <f t="shared" ca="1" si="9"/>
        <v>0.37233561658246395</v>
      </c>
      <c r="F263" s="33">
        <f t="shared" ca="1" si="9"/>
        <v>0.62735093705841294</v>
      </c>
      <c r="G263" s="37">
        <f ca="1">('Win-Draw-Loss'!$D$38+(('Win-Draw-Loss'!$D$39-'Win-Draw-Loss'!$D$38)*E263)+('Win-Draw-Loss'!$D$38+(('Win-Draw-Loss'!$D$39-'Win-Draw-Loss'!$D$38)*F263)))/2</f>
        <v>29.995298304613154</v>
      </c>
      <c r="H263" s="37"/>
      <c r="I263" s="3">
        <f ca="1">(G263-C263)*600/'Win-Draw-Loss'!$B$42</f>
        <v>14.80961864710963</v>
      </c>
    </row>
    <row r="264" spans="1:9" x14ac:dyDescent="0.25">
      <c r="A264" s="33">
        <f t="shared" ca="1" si="8"/>
        <v>0.80484902817395565</v>
      </c>
      <c r="B264" s="33">
        <f t="shared" ca="1" si="8"/>
        <v>0.92554553234579673</v>
      </c>
      <c r="C264" s="37">
        <f ca="1">('Win-Draw-Loss'!$B$38+(('Win-Draw-Loss'!$B$39-'Win-Draw-Loss'!$B$38)*A264)+('Win-Draw-Loss'!$B$38+(('Win-Draw-Loss'!$B$39-'Win-Draw-Loss'!$B$38)*B264)))/2</f>
        <v>27.303945605197526</v>
      </c>
      <c r="E264" s="33">
        <f t="shared" ca="1" si="9"/>
        <v>0.16700169474434423</v>
      </c>
      <c r="F264" s="33">
        <f t="shared" ca="1" si="9"/>
        <v>0.72360017674276444</v>
      </c>
      <c r="G264" s="37">
        <f ca="1">('Win-Draw-Loss'!$D$38+(('Win-Draw-Loss'!$D$39-'Win-Draw-Loss'!$D$38)*E264)+('Win-Draw-Loss'!$D$38+(('Win-Draw-Loss'!$D$39-'Win-Draw-Loss'!$D$38)*F264)))/2</f>
        <v>28.359028072306629</v>
      </c>
      <c r="H264" s="37"/>
      <c r="I264" s="3">
        <f ca="1">(G264-C264)*600/'Win-Draw-Loss'!$B$42</f>
        <v>2.1101649342182043</v>
      </c>
    </row>
    <row r="265" spans="1:9" x14ac:dyDescent="0.25">
      <c r="A265" s="33">
        <f t="shared" ca="1" si="8"/>
        <v>0.70593577973941035</v>
      </c>
      <c r="B265" s="33">
        <f t="shared" ca="1" si="8"/>
        <v>0.72177579101155442</v>
      </c>
      <c r="C265" s="37">
        <f ca="1">('Win-Draw-Loss'!$B$38+(('Win-Draw-Loss'!$B$39-'Win-Draw-Loss'!$B$38)*A265)+('Win-Draw-Loss'!$B$38+(('Win-Draw-Loss'!$B$39-'Win-Draw-Loss'!$B$38)*B265)))/2</f>
        <v>24.277115707509648</v>
      </c>
      <c r="E265" s="33">
        <f t="shared" ca="1" si="9"/>
        <v>0.58633730604152801</v>
      </c>
      <c r="F265" s="33">
        <f t="shared" ca="1" si="9"/>
        <v>0.69882566862803208</v>
      </c>
      <c r="G265" s="37">
        <f ca="1">('Win-Draw-Loss'!$D$38+(('Win-Draw-Loss'!$D$39-'Win-Draw-Loss'!$D$38)*E265)+('Win-Draw-Loss'!$D$38+(('Win-Draw-Loss'!$D$39-'Win-Draw-Loss'!$D$38)*F265)))/2</f>
        <v>34.277444620043397</v>
      </c>
      <c r="H265" s="37"/>
      <c r="I265" s="3">
        <f ca="1">(G265-C265)*600/'Win-Draw-Loss'!$B$42</f>
        <v>20.000657825067499</v>
      </c>
    </row>
    <row r="266" spans="1:9" x14ac:dyDescent="0.25">
      <c r="A266" s="33">
        <f t="shared" ca="1" si="8"/>
        <v>0.95040138036116029</v>
      </c>
      <c r="B266" s="33">
        <f t="shared" ca="1" si="8"/>
        <v>0.37474693880303678</v>
      </c>
      <c r="C266" s="37">
        <f ca="1">('Win-Draw-Loss'!$B$38+(('Win-Draw-Loss'!$B$39-'Win-Draw-Loss'!$B$38)*A266)+('Win-Draw-Loss'!$B$38+(('Win-Draw-Loss'!$B$39-'Win-Draw-Loss'!$B$38)*B266)))/2</f>
        <v>23.25148319164197</v>
      </c>
      <c r="E266" s="33">
        <f t="shared" ca="1" si="9"/>
        <v>0.53806100579394134</v>
      </c>
      <c r="F266" s="33">
        <f t="shared" ca="1" si="9"/>
        <v>0.77258208667536088</v>
      </c>
      <c r="G266" s="37">
        <f ca="1">('Win-Draw-Loss'!$D$38+(('Win-Draw-Loss'!$D$39-'Win-Draw-Loss'!$D$38)*E266)+('Win-Draw-Loss'!$D$38+(('Win-Draw-Loss'!$D$39-'Win-Draw-Loss'!$D$38)*F266)))/2</f>
        <v>34.65964638703953</v>
      </c>
      <c r="H266" s="37"/>
      <c r="I266" s="3">
        <f ca="1">(G266-C266)*600/'Win-Draw-Loss'!$B$42</f>
        <v>22.816326390795119</v>
      </c>
    </row>
    <row r="267" spans="1:9" x14ac:dyDescent="0.25">
      <c r="A267" s="33">
        <f t="shared" ca="1" si="8"/>
        <v>0.91255166546303113</v>
      </c>
      <c r="B267" s="33">
        <f t="shared" ca="1" si="8"/>
        <v>0.93370769074367754</v>
      </c>
      <c r="C267" s="37">
        <f ca="1">('Win-Draw-Loss'!$B$38+(('Win-Draw-Loss'!$B$39-'Win-Draw-Loss'!$B$38)*A267)+('Win-Draw-Loss'!$B$38+(('Win-Draw-Loss'!$B$39-'Win-Draw-Loss'!$B$38)*B267)))/2</f>
        <v>28.462593562067088</v>
      </c>
      <c r="E267" s="33">
        <f t="shared" ca="1" si="9"/>
        <v>0.47049653738586039</v>
      </c>
      <c r="F267" s="33">
        <f t="shared" ca="1" si="9"/>
        <v>0.10914616355856877</v>
      </c>
      <c r="G267" s="37">
        <f ca="1">('Win-Draw-Loss'!$D$38+(('Win-Draw-Loss'!$D$39-'Win-Draw-Loss'!$D$38)*E267)+('Win-Draw-Loss'!$D$38+(('Win-Draw-Loss'!$D$39-'Win-Draw-Loss'!$D$38)*F267)))/2</f>
        <v>23.694640514166437</v>
      </c>
      <c r="H267" s="37"/>
      <c r="I267" s="3">
        <f ca="1">(G267-C267)*600/'Win-Draw-Loss'!$B$42</f>
        <v>-9.5359060958013018</v>
      </c>
    </row>
    <row r="268" spans="1:9" x14ac:dyDescent="0.25">
      <c r="A268" s="33">
        <f t="shared" ca="1" si="8"/>
        <v>0.19316627045269996</v>
      </c>
      <c r="B268" s="33">
        <f t="shared" ca="1" si="8"/>
        <v>0.27354883037169853</v>
      </c>
      <c r="C268" s="37">
        <f ca="1">('Win-Draw-Loss'!$B$38+(('Win-Draw-Loss'!$B$39-'Win-Draw-Loss'!$B$38)*A268)+('Win-Draw-Loss'!$B$38+(('Win-Draw-Loss'!$B$39-'Win-Draw-Loss'!$B$38)*B268)))/2</f>
        <v>14.667151008243984</v>
      </c>
      <c r="E268" s="33">
        <f t="shared" ca="1" si="9"/>
        <v>0.34207093278594836</v>
      </c>
      <c r="F268" s="33">
        <f t="shared" ca="1" si="9"/>
        <v>0.8599452157203662</v>
      </c>
      <c r="G268" s="37">
        <f ca="1">('Win-Draw-Loss'!$D$38+(('Win-Draw-Loss'!$D$39-'Win-Draw-Loss'!$D$38)*E268)+('Win-Draw-Loss'!$D$38+(('Win-Draw-Loss'!$D$39-'Win-Draw-Loss'!$D$38)*F268)))/2</f>
        <v>33.030242227594719</v>
      </c>
      <c r="H268" s="37"/>
      <c r="I268" s="3">
        <f ca="1">(G268-C268)*600/'Win-Draw-Loss'!$B$42</f>
        <v>36.726182438701471</v>
      </c>
    </row>
    <row r="269" spans="1:9" x14ac:dyDescent="0.25">
      <c r="A269" s="33">
        <f t="shared" ca="1" si="8"/>
        <v>0.28395835605198561</v>
      </c>
      <c r="B269" s="33">
        <f t="shared" ca="1" si="8"/>
        <v>0.85037227248703384</v>
      </c>
      <c r="C269" s="37">
        <f ca="1">('Win-Draw-Loss'!$B$38+(('Win-Draw-Loss'!$B$39-'Win-Draw-Loss'!$B$38)*A269)+('Win-Draw-Loss'!$B$38+(('Win-Draw-Loss'!$B$39-'Win-Draw-Loss'!$B$38)*B269)))/2</f>
        <v>21.343306285390192</v>
      </c>
      <c r="E269" s="33">
        <f t="shared" ca="1" si="9"/>
        <v>9.9051925132370044E-2</v>
      </c>
      <c r="F269" s="33">
        <f t="shared" ca="1" si="9"/>
        <v>0.70398101968598148</v>
      </c>
      <c r="G269" s="37">
        <f ca="1">('Win-Draw-Loss'!$D$38+(('Win-Draw-Loss'!$D$39-'Win-Draw-Loss'!$D$38)*E269)+('Win-Draw-Loss'!$D$38+(('Win-Draw-Loss'!$D$39-'Win-Draw-Loss'!$D$38)*F269)))/2</f>
        <v>27.045494172275269</v>
      </c>
      <c r="H269" s="37"/>
      <c r="I269" s="3">
        <f ca="1">(G269-C269)*600/'Win-Draw-Loss'!$B$42</f>
        <v>11.404375773770155</v>
      </c>
    </row>
    <row r="270" spans="1:9" x14ac:dyDescent="0.25">
      <c r="A270" s="33">
        <f t="shared" ca="1" si="8"/>
        <v>0.15860493181886637</v>
      </c>
      <c r="B270" s="33">
        <f t="shared" ca="1" si="8"/>
        <v>0.866165590741102</v>
      </c>
      <c r="C270" s="37">
        <f ca="1">('Win-Draw-Loss'!$B$38+(('Win-Draw-Loss'!$B$39-'Win-Draw-Loss'!$B$38)*A270)+('Win-Draw-Loss'!$B$38+(('Win-Draw-Loss'!$B$39-'Win-Draw-Loss'!$B$38)*B270)))/2</f>
        <v>20.247705225599685</v>
      </c>
      <c r="E270" s="33">
        <f t="shared" ca="1" si="9"/>
        <v>0.29976259814334705</v>
      </c>
      <c r="F270" s="33">
        <f t="shared" ca="1" si="9"/>
        <v>0.55370495258729746</v>
      </c>
      <c r="G270" s="37">
        <f ca="1">('Win-Draw-Loss'!$D$38+(('Win-Draw-Loss'!$D$39-'Win-Draw-Loss'!$D$38)*E270)+('Win-Draw-Loss'!$D$38+(('Win-Draw-Loss'!$D$39-'Win-Draw-Loss'!$D$38)*F270)))/2</f>
        <v>27.802013260959669</v>
      </c>
      <c r="H270" s="37"/>
      <c r="I270" s="3">
        <f ca="1">(G270-C270)*600/'Win-Draw-Loss'!$B$42</f>
        <v>15.10861607071997</v>
      </c>
    </row>
    <row r="271" spans="1:9" x14ac:dyDescent="0.25">
      <c r="A271" s="33">
        <f t="shared" ca="1" si="8"/>
        <v>0.86202609651485274</v>
      </c>
      <c r="B271" s="33">
        <f t="shared" ca="1" si="8"/>
        <v>0.26617939851125794</v>
      </c>
      <c r="C271" s="37">
        <f ca="1">('Win-Draw-Loss'!$B$38+(('Win-Draw-Loss'!$B$39-'Win-Draw-Loss'!$B$38)*A271)+('Win-Draw-Loss'!$B$38+(('Win-Draw-Loss'!$B$39-'Win-Draw-Loss'!$B$38)*B271)))/2</f>
        <v>21.282054950261106</v>
      </c>
      <c r="E271" s="33">
        <f t="shared" ca="1" si="9"/>
        <v>0.72224469645060485</v>
      </c>
      <c r="F271" s="33">
        <f t="shared" ca="1" si="9"/>
        <v>0.92973221070595558</v>
      </c>
      <c r="G271" s="37">
        <f ca="1">('Win-Draw-Loss'!$D$38+(('Win-Draw-Loss'!$D$39-'Win-Draw-Loss'!$D$38)*E271)+('Win-Draw-Loss'!$D$38+(('Win-Draw-Loss'!$D$39-'Win-Draw-Loss'!$D$38)*F271)))/2</f>
        <v>39.779653607348408</v>
      </c>
      <c r="H271" s="37"/>
      <c r="I271" s="3">
        <f ca="1">(G271-C271)*600/'Win-Draw-Loss'!$B$42</f>
        <v>36.995197314174604</v>
      </c>
    </row>
    <row r="272" spans="1:9" x14ac:dyDescent="0.25">
      <c r="A272" s="33">
        <f t="shared" ca="1" si="8"/>
        <v>0.3690961851586988</v>
      </c>
      <c r="B272" s="33">
        <f t="shared" ca="1" si="8"/>
        <v>0.45048008961251318</v>
      </c>
      <c r="C272" s="37">
        <f ca="1">('Win-Draw-Loss'!$B$38+(('Win-Draw-Loss'!$B$39-'Win-Draw-Loss'!$B$38)*A272)+('Win-Draw-Loss'!$B$38+(('Win-Draw-Loss'!$B$39-'Win-Draw-Loss'!$B$38)*B272)))/2</f>
        <v>18.19576274771212</v>
      </c>
      <c r="E272" s="33">
        <f t="shared" ca="1" si="9"/>
        <v>0.97827564619539076</v>
      </c>
      <c r="F272" s="33">
        <f t="shared" ca="1" si="9"/>
        <v>8.8821889427812328E-2</v>
      </c>
      <c r="G272" s="37">
        <f ca="1">('Win-Draw-Loss'!$D$38+(('Win-Draw-Loss'!$D$39-'Win-Draw-Loss'!$D$38)*E272)+('Win-Draw-Loss'!$D$38+(('Win-Draw-Loss'!$D$39-'Win-Draw-Loss'!$D$38)*F272)))/2</f>
        <v>31.006463034348048</v>
      </c>
      <c r="H272" s="37"/>
      <c r="I272" s="3">
        <f ca="1">(G272-C272)*600/'Win-Draw-Loss'!$B$42</f>
        <v>25.621400573271856</v>
      </c>
    </row>
    <row r="273" spans="1:9" x14ac:dyDescent="0.25">
      <c r="A273" s="33">
        <f t="shared" ca="1" si="8"/>
        <v>0.78594546790184616</v>
      </c>
      <c r="B273" s="33">
        <f t="shared" ca="1" si="8"/>
        <v>0.33531824435027735</v>
      </c>
      <c r="C273" s="37">
        <f ca="1">('Win-Draw-Loss'!$B$38+(('Win-Draw-Loss'!$B$39-'Win-Draw-Loss'!$B$38)*A273)+('Win-Draw-Loss'!$B$38+(('Win-Draw-Loss'!$B$39-'Win-Draw-Loss'!$B$38)*B273)))/2</f>
        <v>21.212637122521237</v>
      </c>
      <c r="E273" s="33">
        <f t="shared" ca="1" si="9"/>
        <v>0.25471020180222714</v>
      </c>
      <c r="F273" s="33">
        <f t="shared" ca="1" si="9"/>
        <v>7.3443987359157248E-2</v>
      </c>
      <c r="G273" s="37">
        <f ca="1">('Win-Draw-Loss'!$D$38+(('Win-Draw-Loss'!$D$39-'Win-Draw-Loss'!$D$38)*E273)+('Win-Draw-Loss'!$D$38+(('Win-Draw-Loss'!$D$39-'Win-Draw-Loss'!$D$38)*F273)))/2</f>
        <v>19.922312837420765</v>
      </c>
      <c r="H273" s="37"/>
      <c r="I273" s="3">
        <f ca="1">(G273-C273)*600/'Win-Draw-Loss'!$B$42</f>
        <v>-2.5806485702009425</v>
      </c>
    </row>
    <row r="274" spans="1:9" x14ac:dyDescent="0.25">
      <c r="A274" s="33">
        <f t="shared" ca="1" si="8"/>
        <v>0.23076255325096684</v>
      </c>
      <c r="B274" s="33">
        <f t="shared" ca="1" si="8"/>
        <v>0.57401145925463049</v>
      </c>
      <c r="C274" s="37">
        <f ca="1">('Win-Draw-Loss'!$B$38+(('Win-Draw-Loss'!$B$39-'Win-Draw-Loss'!$B$38)*A274)+('Win-Draw-Loss'!$B$38+(('Win-Draw-Loss'!$B$39-'Win-Draw-Loss'!$B$38)*B274)))/2</f>
        <v>18.047740125055974</v>
      </c>
      <c r="E274" s="33">
        <f t="shared" ca="1" si="9"/>
        <v>0.6891186889871358</v>
      </c>
      <c r="F274" s="33">
        <f t="shared" ca="1" si="9"/>
        <v>0.48908919673047857</v>
      </c>
      <c r="G274" s="37">
        <f ca="1">('Win-Draw-Loss'!$D$38+(('Win-Draw-Loss'!$D$39-'Win-Draw-Loss'!$D$38)*E274)+('Win-Draw-Loss'!$D$38+(('Win-Draw-Loss'!$D$39-'Win-Draw-Loss'!$D$38)*F274)))/2</f>
        <v>32.673118285764218</v>
      </c>
      <c r="H274" s="37"/>
      <c r="I274" s="3">
        <f ca="1">(G274-C274)*600/'Win-Draw-Loss'!$B$42</f>
        <v>29.250756321416489</v>
      </c>
    </row>
    <row r="275" spans="1:9" x14ac:dyDescent="0.25">
      <c r="A275" s="33">
        <f t="shared" ca="1" si="8"/>
        <v>0.45685626462102136</v>
      </c>
      <c r="B275" s="33">
        <f t="shared" ca="1" si="8"/>
        <v>2.0543308237747082E-3</v>
      </c>
      <c r="C275" s="37">
        <f ca="1">('Win-Draw-Loss'!$B$38+(('Win-Draw-Loss'!$B$39-'Win-Draw-Loss'!$B$38)*A275)+('Win-Draw-Loss'!$B$38+(('Win-Draw-Loss'!$B$39-'Win-Draw-Loss'!$B$38)*B275)))/2</f>
        <v>14.589105954447962</v>
      </c>
      <c r="E275" s="33">
        <f t="shared" ca="1" si="9"/>
        <v>0.74372204860467983</v>
      </c>
      <c r="F275" s="33">
        <f t="shared" ca="1" si="9"/>
        <v>0.24428245044860952</v>
      </c>
      <c r="G275" s="37">
        <f ca="1">('Win-Draw-Loss'!$D$38+(('Win-Draw-Loss'!$D$39-'Win-Draw-Loss'!$D$38)*E275)+('Win-Draw-Loss'!$D$38+(('Win-Draw-Loss'!$D$39-'Win-Draw-Loss'!$D$38)*F275)))/2</f>
        <v>29.820067485799338</v>
      </c>
      <c r="H275" s="37"/>
      <c r="I275" s="3">
        <f ca="1">(G275-C275)*600/'Win-Draw-Loss'!$B$42</f>
        <v>30.461923062702752</v>
      </c>
    </row>
    <row r="276" spans="1:9" x14ac:dyDescent="0.25">
      <c r="A276" s="33">
        <f t="shared" ca="1" si="8"/>
        <v>0.36846083163200793</v>
      </c>
      <c r="B276" s="33">
        <f t="shared" ca="1" si="8"/>
        <v>0.78387153416806254</v>
      </c>
      <c r="C276" s="37">
        <f ca="1">('Win-Draw-Loss'!$B$38+(('Win-Draw-Loss'!$B$39-'Win-Draw-Loss'!$B$38)*A276)+('Win-Draw-Loss'!$B$38+(('Win-Draw-Loss'!$B$39-'Win-Draw-Loss'!$B$38)*B276)))/2</f>
        <v>21.523323658000706</v>
      </c>
      <c r="E276" s="33">
        <f t="shared" ca="1" si="9"/>
        <v>0.82290714870333814</v>
      </c>
      <c r="F276" s="33">
        <f t="shared" ca="1" si="9"/>
        <v>0.36069012690229529</v>
      </c>
      <c r="G276" s="37">
        <f ca="1">('Win-Draw-Loss'!$D$38+(('Win-Draw-Loss'!$D$39-'Win-Draw-Loss'!$D$38)*E276)+('Win-Draw-Loss'!$D$38+(('Win-Draw-Loss'!$D$39-'Win-Draw-Loss'!$D$38)*F276)))/2</f>
        <v>32.753959134084496</v>
      </c>
      <c r="H276" s="37"/>
      <c r="I276" s="3">
        <f ca="1">(G276-C276)*600/'Win-Draw-Loss'!$B$42</f>
        <v>22.461270952167581</v>
      </c>
    </row>
    <row r="277" spans="1:9" x14ac:dyDescent="0.25">
      <c r="A277" s="33">
        <f t="shared" ca="1" si="8"/>
        <v>0.68497664868690322</v>
      </c>
      <c r="B277" s="33">
        <f t="shared" ca="1" si="8"/>
        <v>0.66130553849277518</v>
      </c>
      <c r="C277" s="37">
        <f ca="1">('Win-Draw-Loss'!$B$38+(('Win-Draw-Loss'!$B$39-'Win-Draw-Loss'!$B$38)*A277)+('Win-Draw-Loss'!$B$38+(('Win-Draw-Loss'!$B$39-'Win-Draw-Loss'!$B$38)*B277)))/2</f>
        <v>23.462821871796784</v>
      </c>
      <c r="E277" s="33">
        <f t="shared" ca="1" si="9"/>
        <v>0.70559591109574715</v>
      </c>
      <c r="F277" s="33">
        <f t="shared" ca="1" si="9"/>
        <v>0.1815397425695181</v>
      </c>
      <c r="G277" s="37">
        <f ca="1">('Win-Draw-Loss'!$D$38+(('Win-Draw-Loss'!$D$39-'Win-Draw-Loss'!$D$38)*E277)+('Win-Draw-Loss'!$D$38+(('Win-Draw-Loss'!$D$39-'Win-Draw-Loss'!$D$38)*F277)))/2</f>
        <v>28.307034804978979</v>
      </c>
      <c r="H277" s="37"/>
      <c r="I277" s="3">
        <f ca="1">(G277-C277)*600/'Win-Draw-Loss'!$B$42</f>
        <v>9.6884258663643905</v>
      </c>
    </row>
    <row r="278" spans="1:9" x14ac:dyDescent="0.25">
      <c r="A278" s="33">
        <f t="shared" ca="1" si="8"/>
        <v>0.6370910204525968</v>
      </c>
      <c r="B278" s="33">
        <f t="shared" ca="1" si="8"/>
        <v>0.54254858645645065</v>
      </c>
      <c r="C278" s="37">
        <f ca="1">('Win-Draw-Loss'!$B$38+(('Win-Draw-Loss'!$B$39-'Win-Draw-Loss'!$B$38)*A278)+('Win-Draw-Loss'!$B$38+(('Win-Draw-Loss'!$B$39-'Win-Draw-Loss'!$B$38)*B278)))/2</f>
        <v>21.796396069090477</v>
      </c>
      <c r="E278" s="33">
        <f t="shared" ca="1" si="9"/>
        <v>0.2333135353662632</v>
      </c>
      <c r="F278" s="33">
        <f t="shared" ca="1" si="9"/>
        <v>0.90678727924956737</v>
      </c>
      <c r="G278" s="37">
        <f ca="1">('Win-Draw-Loss'!$D$38+(('Win-Draw-Loss'!$D$39-'Win-Draw-Loss'!$D$38)*E278)+('Win-Draw-Loss'!$D$38+(('Win-Draw-Loss'!$D$39-'Win-Draw-Loss'!$D$38)*F278)))/2</f>
        <v>32.101512219237456</v>
      </c>
      <c r="H278" s="37"/>
      <c r="I278" s="3">
        <f ca="1">(G278-C278)*600/'Win-Draw-Loss'!$B$42</f>
        <v>20.610232300293958</v>
      </c>
    </row>
    <row r="279" spans="1:9" x14ac:dyDescent="0.25">
      <c r="A279" s="33">
        <f t="shared" ca="1" si="8"/>
        <v>0.45103801046134384</v>
      </c>
      <c r="B279" s="33">
        <f t="shared" ca="1" si="8"/>
        <v>0.79155554900257175</v>
      </c>
      <c r="C279" s="37">
        <f ca="1">('Win-Draw-Loss'!$B$38+(('Win-Draw-Loss'!$B$39-'Win-Draw-Loss'!$B$38)*A279)+('Win-Draw-Loss'!$B$38+(('Win-Draw-Loss'!$B$39-'Win-Draw-Loss'!$B$38)*B279)))/2</f>
        <v>22.425935594639157</v>
      </c>
      <c r="E279" s="33">
        <f t="shared" ca="1" si="9"/>
        <v>0.46143515359532217</v>
      </c>
      <c r="F279" s="33">
        <f t="shared" ca="1" si="9"/>
        <v>0.5315900050418908</v>
      </c>
      <c r="G279" s="37">
        <f ca="1">('Win-Draw-Loss'!$D$38+(('Win-Draw-Loss'!$D$39-'Win-Draw-Loss'!$D$38)*E279)+('Win-Draw-Loss'!$D$38+(('Win-Draw-Loss'!$D$39-'Win-Draw-Loss'!$D$38)*F279)))/2</f>
        <v>29.895377379558195</v>
      </c>
      <c r="H279" s="37"/>
      <c r="I279" s="3">
        <f ca="1">(G279-C279)*600/'Win-Draw-Loss'!$B$42</f>
        <v>14.938883569838074</v>
      </c>
    </row>
    <row r="280" spans="1:9" x14ac:dyDescent="0.25">
      <c r="A280" s="33">
        <f t="shared" ca="1" si="8"/>
        <v>0.64870903186019746</v>
      </c>
      <c r="B280" s="33">
        <f t="shared" ca="1" si="8"/>
        <v>0.10875842888187326</v>
      </c>
      <c r="C280" s="37">
        <f ca="1">('Win-Draw-Loss'!$B$38+(('Win-Draw-Loss'!$B$39-'Win-Draw-Loss'!$B$38)*A280)+('Win-Draw-Loss'!$B$38+(('Win-Draw-Loss'!$B$39-'Win-Draw-Loss'!$B$38)*B280)))/2</f>
        <v>17.574674607420707</v>
      </c>
      <c r="E280" s="33">
        <f t="shared" ca="1" si="9"/>
        <v>0.18509824267880282</v>
      </c>
      <c r="F280" s="33">
        <f t="shared" ca="1" si="9"/>
        <v>4.0035305384104047E-2</v>
      </c>
      <c r="G280" s="37">
        <f ca="1">('Win-Draw-Loss'!$D$38+(('Win-Draw-Loss'!$D$39-'Win-Draw-Loss'!$D$38)*E280)+('Win-Draw-Loss'!$D$38+(('Win-Draw-Loss'!$D$39-'Win-Draw-Loss'!$D$38)*F280)))/2</f>
        <v>18.377003220943603</v>
      </c>
      <c r="H280" s="37"/>
      <c r="I280" s="3">
        <f ca="1">(G280-C280)*600/'Win-Draw-Loss'!$B$42</f>
        <v>1.6046572270457915</v>
      </c>
    </row>
    <row r="281" spans="1:9" x14ac:dyDescent="0.25">
      <c r="A281" s="33">
        <f t="shared" ca="1" si="8"/>
        <v>0.25557104026976585</v>
      </c>
      <c r="B281" s="33">
        <f t="shared" ca="1" si="8"/>
        <v>0.86460388683593725</v>
      </c>
      <c r="C281" s="37">
        <f ca="1">('Win-Draw-Loss'!$B$38+(('Win-Draw-Loss'!$B$39-'Win-Draw-Loss'!$B$38)*A281)+('Win-Draw-Loss'!$B$38+(('Win-Draw-Loss'!$B$39-'Win-Draw-Loss'!$B$38)*B281)))/2</f>
        <v>21.201749271057032</v>
      </c>
      <c r="E281" s="33">
        <f t="shared" ca="1" si="9"/>
        <v>0.69109139916011197</v>
      </c>
      <c r="F281" s="33">
        <f t="shared" ca="1" si="9"/>
        <v>0.44514792925742297</v>
      </c>
      <c r="G281" s="37">
        <f ca="1">('Win-Draw-Loss'!$D$38+(('Win-Draw-Loss'!$D$39-'Win-Draw-Loss'!$D$38)*E281)+('Win-Draw-Loss'!$D$38+(('Win-Draw-Loss'!$D$39-'Win-Draw-Loss'!$D$38)*F281)))/2</f>
        <v>32.043589926263024</v>
      </c>
      <c r="H281" s="37"/>
      <c r="I281" s="3">
        <f ca="1">(G281-C281)*600/'Win-Draw-Loss'!$B$42</f>
        <v>21.683681310411984</v>
      </c>
    </row>
    <row r="282" spans="1:9" x14ac:dyDescent="0.25">
      <c r="A282" s="33">
        <f t="shared" ca="1" si="8"/>
        <v>0.52304594470130961</v>
      </c>
      <c r="B282" s="33">
        <f t="shared" ca="1" si="8"/>
        <v>0.38309497924698943</v>
      </c>
      <c r="C282" s="37">
        <f ca="1">('Win-Draw-Loss'!$B$38+(('Win-Draw-Loss'!$B$39-'Win-Draw-Loss'!$B$38)*A282)+('Win-Draw-Loss'!$B$38+(('Win-Draw-Loss'!$B$39-'Win-Draw-Loss'!$B$38)*B282)))/2</f>
        <v>19.061409239482991</v>
      </c>
      <c r="E282" s="33">
        <f t="shared" ca="1" si="9"/>
        <v>9.230938635450181E-2</v>
      </c>
      <c r="F282" s="33">
        <f t="shared" ca="1" si="9"/>
        <v>0.80415882426309848</v>
      </c>
      <c r="G282" s="37">
        <f ca="1">('Win-Draw-Loss'!$D$38+(('Win-Draw-Loss'!$D$39-'Win-Draw-Loss'!$D$38)*E282)+('Win-Draw-Loss'!$D$38+(('Win-Draw-Loss'!$D$39-'Win-Draw-Loss'!$D$38)*F282)))/2</f>
        <v>28.447023159264003</v>
      </c>
      <c r="H282" s="37"/>
      <c r="I282" s="3">
        <f ca="1">(G282-C282)*600/'Win-Draw-Loss'!$B$42</f>
        <v>18.771227839562023</v>
      </c>
    </row>
    <row r="283" spans="1:9" x14ac:dyDescent="0.25">
      <c r="A283" s="33">
        <f t="shared" ca="1" si="8"/>
        <v>0.43934514437185379</v>
      </c>
      <c r="B283" s="33">
        <f t="shared" ca="1" si="8"/>
        <v>0.43844636683264682</v>
      </c>
      <c r="C283" s="37">
        <f ca="1">('Win-Draw-Loss'!$B$38+(('Win-Draw-Loss'!$B$39-'Win-Draw-Loss'!$B$38)*A283)+('Win-Draw-Loss'!$B$38+(('Win-Draw-Loss'!$B$39-'Win-Draw-Loss'!$B$38)*B283)))/2</f>
        <v>18.777915112045008</v>
      </c>
      <c r="E283" s="33">
        <f t="shared" ca="1" si="9"/>
        <v>0.12527913110067401</v>
      </c>
      <c r="F283" s="33">
        <f t="shared" ca="1" si="9"/>
        <v>0.98185167191797085</v>
      </c>
      <c r="G283" s="37">
        <f ca="1">('Win-Draw-Loss'!$D$38+(('Win-Draw-Loss'!$D$39-'Win-Draw-Loss'!$D$38)*E283)+('Win-Draw-Loss'!$D$38+(('Win-Draw-Loss'!$D$39-'Win-Draw-Loss'!$D$38)*F283)))/2</f>
        <v>31.606962045279673</v>
      </c>
      <c r="H283" s="37"/>
      <c r="I283" s="3">
        <f ca="1">(G283-C283)*600/'Win-Draw-Loss'!$B$42</f>
        <v>25.658093866469329</v>
      </c>
    </row>
    <row r="284" spans="1:9" x14ac:dyDescent="0.25">
      <c r="A284" s="33">
        <f t="shared" ca="1" si="8"/>
        <v>0.12773769604377738</v>
      </c>
      <c r="B284" s="33">
        <f t="shared" ca="1" si="8"/>
        <v>0.83040268379713367</v>
      </c>
      <c r="C284" s="37">
        <f ca="1">('Win-Draw-Loss'!$B$38+(('Win-Draw-Loss'!$B$39-'Win-Draw-Loss'!$B$38)*A284)+('Win-Draw-Loss'!$B$38+(('Win-Draw-Loss'!$B$39-'Win-Draw-Loss'!$B$38)*B284)))/2</f>
        <v>19.581403798409113</v>
      </c>
      <c r="E284" s="33">
        <f t="shared" ca="1" si="9"/>
        <v>0.19942045083348903</v>
      </c>
      <c r="F284" s="33">
        <f t="shared" ca="1" si="9"/>
        <v>0.17808111588282727</v>
      </c>
      <c r="G284" s="37">
        <f ca="1">('Win-Draw-Loss'!$D$38+(('Win-Draw-Loss'!$D$39-'Win-Draw-Loss'!$D$38)*E284)+('Win-Draw-Loss'!$D$38+(('Win-Draw-Loss'!$D$39-'Win-Draw-Loss'!$D$38)*F284)))/2</f>
        <v>20.662523500744744</v>
      </c>
      <c r="H284" s="37"/>
      <c r="I284" s="3">
        <f ca="1">(G284-C284)*600/'Win-Draw-Loss'!$B$42</f>
        <v>2.1622394046712614</v>
      </c>
    </row>
    <row r="285" spans="1:9" x14ac:dyDescent="0.25">
      <c r="A285" s="33">
        <f t="shared" ca="1" si="8"/>
        <v>0.47639973940014524</v>
      </c>
      <c r="B285" s="33">
        <f t="shared" ca="1" si="8"/>
        <v>0.22821123534887411</v>
      </c>
      <c r="C285" s="37">
        <f ca="1">('Win-Draw-Loss'!$B$38+(('Win-Draw-Loss'!$B$39-'Win-Draw-Loss'!$B$38)*A285)+('Win-Draw-Loss'!$B$38+(('Win-Draw-Loss'!$B$39-'Win-Draw-Loss'!$B$38)*B285)))/2</f>
        <v>17.046109747490195</v>
      </c>
      <c r="E285" s="33">
        <f t="shared" ca="1" si="9"/>
        <v>8.9263727053235931E-2</v>
      </c>
      <c r="F285" s="33">
        <f t="shared" ca="1" si="9"/>
        <v>0.83028273399526131</v>
      </c>
      <c r="G285" s="37">
        <f ca="1">('Win-Draw-Loss'!$D$38+(('Win-Draw-Loss'!$D$39-'Win-Draw-Loss'!$D$38)*E285)+('Win-Draw-Loss'!$D$38+(('Win-Draw-Loss'!$D$39-'Win-Draw-Loss'!$D$38)*F285)))/2</f>
        <v>28.79319691572746</v>
      </c>
      <c r="H285" s="37"/>
      <c r="I285" s="3">
        <f ca="1">(G285-C285)*600/'Win-Draw-Loss'!$B$42</f>
        <v>23.494174336474529</v>
      </c>
    </row>
    <row r="286" spans="1:9" x14ac:dyDescent="0.25">
      <c r="A286" s="33">
        <f t="shared" ca="1" si="8"/>
        <v>0.12981559534098963</v>
      </c>
      <c r="B286" s="33">
        <f t="shared" ca="1" si="8"/>
        <v>0.64392612663740978</v>
      </c>
      <c r="C286" s="37">
        <f ca="1">('Win-Draw-Loss'!$B$38+(('Win-Draw-Loss'!$B$39-'Win-Draw-Loss'!$B$38)*A286)+('Win-Draw-Loss'!$B$38+(('Win-Draw-Loss'!$B$39-'Win-Draw-Loss'!$B$38)*B286)))/2</f>
        <v>17.737417219783993</v>
      </c>
      <c r="E286" s="33">
        <f t="shared" ca="1" si="9"/>
        <v>2.6552099093690829E-2</v>
      </c>
      <c r="F286" s="33">
        <f t="shared" ca="1" si="9"/>
        <v>0.17266756384609816</v>
      </c>
      <c r="G286" s="37">
        <f ca="1">('Win-Draw-Loss'!$D$38+(('Win-Draw-Loss'!$D$39-'Win-Draw-Loss'!$D$38)*E286)+('Win-Draw-Loss'!$D$38+(('Win-Draw-Loss'!$D$39-'Win-Draw-Loss'!$D$38)*F286)))/2</f>
        <v>17.988294944096836</v>
      </c>
      <c r="H286" s="37"/>
      <c r="I286" s="3">
        <f ca="1">(G286-C286)*600/'Win-Draw-Loss'!$B$42</f>
        <v>0.501755448625687</v>
      </c>
    </row>
    <row r="287" spans="1:9" x14ac:dyDescent="0.25">
      <c r="A287" s="33">
        <f t="shared" ca="1" si="8"/>
        <v>9.6688464056885359E-2</v>
      </c>
      <c r="B287" s="33">
        <f t="shared" ca="1" si="8"/>
        <v>0.614882795070953</v>
      </c>
      <c r="C287" s="37">
        <f ca="1">('Win-Draw-Loss'!$B$38+(('Win-Draw-Loss'!$B$39-'Win-Draw-Loss'!$B$38)*A287)+('Win-Draw-Loss'!$B$38+(('Win-Draw-Loss'!$B$39-'Win-Draw-Loss'!$B$38)*B287)))/2</f>
        <v>17.115712591278381</v>
      </c>
      <c r="E287" s="33">
        <f t="shared" ca="1" si="9"/>
        <v>0.52924674326068222</v>
      </c>
      <c r="F287" s="33">
        <f t="shared" ca="1" si="9"/>
        <v>0.96516841367543493</v>
      </c>
      <c r="G287" s="37">
        <f ca="1">('Win-Draw-Loss'!$D$38+(('Win-Draw-Loss'!$D$39-'Win-Draw-Loss'!$D$38)*E287)+('Win-Draw-Loss'!$D$38+(('Win-Draw-Loss'!$D$39-'Win-Draw-Loss'!$D$38)*F287)))/2</f>
        <v>37.416227354041759</v>
      </c>
      <c r="H287" s="37"/>
      <c r="I287" s="3">
        <f ca="1">(G287-C287)*600/'Win-Draw-Loss'!$B$42</f>
        <v>40.601029525526755</v>
      </c>
    </row>
    <row r="288" spans="1:9" x14ac:dyDescent="0.25">
      <c r="A288" s="33">
        <f t="shared" ca="1" si="8"/>
        <v>7.6004680976875294E-2</v>
      </c>
      <c r="B288" s="33">
        <f t="shared" ca="1" si="8"/>
        <v>0.3276665047761218</v>
      </c>
      <c r="C288" s="37">
        <f ca="1">('Win-Draw-Loss'!$B$38+(('Win-Draw-Loss'!$B$39-'Win-Draw-Loss'!$B$38)*A288)+('Win-Draw-Loss'!$B$38+(('Win-Draw-Loss'!$B$39-'Win-Draw-Loss'!$B$38)*B288)))/2</f>
        <v>14.036711857529971</v>
      </c>
      <c r="E288" s="33">
        <f t="shared" ca="1" si="9"/>
        <v>0.13084391743378809</v>
      </c>
      <c r="F288" s="33">
        <f t="shared" ca="1" si="9"/>
        <v>0.19102436249298405</v>
      </c>
      <c r="G288" s="37">
        <f ca="1">('Win-Draw-Loss'!$D$38+(('Win-Draw-Loss'!$D$39-'Win-Draw-Loss'!$D$38)*E288)+('Win-Draw-Loss'!$D$38+(('Win-Draw-Loss'!$D$39-'Win-Draw-Loss'!$D$38)*F288)))/2</f>
        <v>19.828024198901581</v>
      </c>
      <c r="H288" s="37"/>
      <c r="I288" s="3">
        <f ca="1">(G288-C288)*600/'Win-Draw-Loss'!$B$42</f>
        <v>11.582624682743219</v>
      </c>
    </row>
    <row r="289" spans="1:9" x14ac:dyDescent="0.25">
      <c r="A289" s="33">
        <f t="shared" ca="1" si="8"/>
        <v>0.97191595264790742</v>
      </c>
      <c r="B289" s="33">
        <f t="shared" ca="1" si="8"/>
        <v>0.93055664949600791</v>
      </c>
      <c r="C289" s="37">
        <f ca="1">('Win-Draw-Loss'!$B$38+(('Win-Draw-Loss'!$B$39-'Win-Draw-Loss'!$B$38)*A289)+('Win-Draw-Loss'!$B$38+(('Win-Draw-Loss'!$B$39-'Win-Draw-Loss'!$B$38)*B289)))/2</f>
        <v>29.024726021439154</v>
      </c>
      <c r="E289" s="33">
        <f t="shared" ca="1" si="9"/>
        <v>0.64353864714952902</v>
      </c>
      <c r="F289" s="33">
        <f t="shared" ca="1" si="9"/>
        <v>0.42070992260648055</v>
      </c>
      <c r="G289" s="37">
        <f ca="1">('Win-Draw-Loss'!$D$38+(('Win-Draw-Loss'!$D$39-'Win-Draw-Loss'!$D$38)*E289)+('Win-Draw-Loss'!$D$38+(('Win-Draw-Loss'!$D$39-'Win-Draw-Loss'!$D$38)*F289)))/2</f>
        <v>30.963728546340143</v>
      </c>
      <c r="H289" s="37"/>
      <c r="I289" s="3">
        <f ca="1">(G289-C289)*600/'Win-Draw-Loss'!$B$42</f>
        <v>3.8780050498019771</v>
      </c>
    </row>
    <row r="290" spans="1:9" x14ac:dyDescent="0.25">
      <c r="A290" s="33">
        <f t="shared" ca="1" si="8"/>
        <v>0.64303067036124939</v>
      </c>
      <c r="B290" s="33">
        <f t="shared" ca="1" si="8"/>
        <v>0.40005397262515741</v>
      </c>
      <c r="C290" s="37">
        <f ca="1">('Win-Draw-Loss'!$B$38+(('Win-Draw-Loss'!$B$39-'Win-Draw-Loss'!$B$38)*A290)+('Win-Draw-Loss'!$B$38+(('Win-Draw-Loss'!$B$39-'Win-Draw-Loss'!$B$38)*B290)))/2</f>
        <v>20.430846429864069</v>
      </c>
      <c r="E290" s="33">
        <f t="shared" ca="1" si="9"/>
        <v>0.84584157626447209</v>
      </c>
      <c r="F290" s="33">
        <f t="shared" ca="1" si="9"/>
        <v>0.80919805827862878</v>
      </c>
      <c r="G290" s="37">
        <f ca="1">('Win-Draw-Loss'!$D$38+(('Win-Draw-Loss'!$D$39-'Win-Draw-Loss'!$D$38)*E290)+('Win-Draw-Loss'!$D$38+(('Win-Draw-Loss'!$D$39-'Win-Draw-Loss'!$D$38)*F290)))/2</f>
        <v>39.825594518146509</v>
      </c>
      <c r="H290" s="37"/>
      <c r="I290" s="3">
        <f ca="1">(G290-C290)*600/'Win-Draw-Loss'!$B$42</f>
        <v>38.789496176564882</v>
      </c>
    </row>
    <row r="291" spans="1:9" x14ac:dyDescent="0.25">
      <c r="A291" s="33">
        <f t="shared" ca="1" si="8"/>
        <v>0.22136021526728278</v>
      </c>
      <c r="B291" s="33">
        <f t="shared" ca="1" si="8"/>
        <v>0.11840370201968131</v>
      </c>
      <c r="C291" s="37">
        <f ca="1">('Win-Draw-Loss'!$B$38+(('Win-Draw-Loss'!$B$39-'Win-Draw-Loss'!$B$38)*A291)+('Win-Draw-Loss'!$B$38+(('Win-Draw-Loss'!$B$39-'Win-Draw-Loss'!$B$38)*B291)))/2</f>
        <v>13.397639172869642</v>
      </c>
      <c r="E291" s="33">
        <f t="shared" ca="1" si="9"/>
        <v>0.13694548103123672</v>
      </c>
      <c r="F291" s="33">
        <f t="shared" ca="1" si="9"/>
        <v>0.95011166903349675</v>
      </c>
      <c r="G291" s="37">
        <f ca="1">('Win-Draw-Loss'!$D$38+(('Win-Draw-Loss'!$D$39-'Win-Draw-Loss'!$D$38)*E291)+('Win-Draw-Loss'!$D$38+(('Win-Draw-Loss'!$D$39-'Win-Draw-Loss'!$D$38)*F291)))/2</f>
        <v>31.305857250971002</v>
      </c>
      <c r="H291" s="37"/>
      <c r="I291" s="3">
        <f ca="1">(G291-C291)*600/'Win-Draw-Loss'!$B$42</f>
        <v>35.81643615620272</v>
      </c>
    </row>
    <row r="292" spans="1:9" x14ac:dyDescent="0.25">
      <c r="A292" s="33">
        <f t="shared" ca="1" si="8"/>
        <v>0.24519790118502804</v>
      </c>
      <c r="B292" s="33">
        <f t="shared" ca="1" si="8"/>
        <v>6.7992522265688637E-2</v>
      </c>
      <c r="C292" s="37">
        <f ca="1">('Win-Draw-Loss'!$B$38+(('Win-Draw-Loss'!$B$39-'Win-Draw-Loss'!$B$38)*A292)+('Win-Draw-Loss'!$B$38+(('Win-Draw-Loss'!$B$39-'Win-Draw-Loss'!$B$38)*B292)))/2</f>
        <v>13.131904234507168</v>
      </c>
      <c r="E292" s="33">
        <f t="shared" ca="1" si="9"/>
        <v>0.95381255276692933</v>
      </c>
      <c r="F292" s="33">
        <f t="shared" ca="1" si="9"/>
        <v>0.91304601674480967</v>
      </c>
      <c r="G292" s="37">
        <f ca="1">('Win-Draw-Loss'!$D$38+(('Win-Draw-Loss'!$D$39-'Win-Draw-Loss'!$D$38)*E292)+('Win-Draw-Loss'!$D$38+(('Win-Draw-Loss'!$D$39-'Win-Draw-Loss'!$D$38)*F292)))/2</f>
        <v>43.002878542676086</v>
      </c>
      <c r="H292" s="37"/>
      <c r="I292" s="3">
        <f ca="1">(G292-C292)*600/'Win-Draw-Loss'!$B$42</f>
        <v>59.741948616337829</v>
      </c>
    </row>
    <row r="293" spans="1:9" x14ac:dyDescent="0.25">
      <c r="A293" s="33">
        <f t="shared" ca="1" si="8"/>
        <v>1.8013922604648624E-2</v>
      </c>
      <c r="B293" s="33">
        <f t="shared" ca="1" si="8"/>
        <v>0.76139472393756025</v>
      </c>
      <c r="C293" s="37">
        <f ca="1">('Win-Draw-Loss'!$B$38+(('Win-Draw-Loss'!$B$39-'Win-Draw-Loss'!$B$38)*A293)+('Win-Draw-Loss'!$B$38+(('Win-Draw-Loss'!$B$39-'Win-Draw-Loss'!$B$38)*B293)))/2</f>
        <v>17.794086465422087</v>
      </c>
      <c r="E293" s="33">
        <f t="shared" ca="1" si="9"/>
        <v>0.4974159972085419</v>
      </c>
      <c r="F293" s="33">
        <f t="shared" ca="1" si="9"/>
        <v>0.26384748040078931</v>
      </c>
      <c r="G293" s="37">
        <f ca="1">('Win-Draw-Loss'!$D$38+(('Win-Draw-Loss'!$D$39-'Win-Draw-Loss'!$D$38)*E293)+('Win-Draw-Loss'!$D$38+(('Win-Draw-Loss'!$D$39-'Win-Draw-Loss'!$D$38)*F293)))/2</f>
        <v>26.418952164139966</v>
      </c>
      <c r="H293" s="37"/>
      <c r="I293" s="3">
        <f ca="1">(G293-C293)*600/'Win-Draw-Loss'!$B$42</f>
        <v>17.24973139743576</v>
      </c>
    </row>
    <row r="294" spans="1:9" x14ac:dyDescent="0.25">
      <c r="A294" s="33">
        <f t="shared" ca="1" si="8"/>
        <v>0.15923680858038458</v>
      </c>
      <c r="B294" s="33">
        <f t="shared" ca="1" si="8"/>
        <v>0.3997502711170331</v>
      </c>
      <c r="C294" s="37">
        <f ca="1">('Win-Draw-Loss'!$B$38+(('Win-Draw-Loss'!$B$39-'Win-Draw-Loss'!$B$38)*A294)+('Win-Draw-Loss'!$B$38+(('Win-Draw-Loss'!$B$39-'Win-Draw-Loss'!$B$38)*B294)))/2</f>
        <v>15.589870796974177</v>
      </c>
      <c r="E294" s="33">
        <f t="shared" ca="1" si="9"/>
        <v>1.2173142719408392E-2</v>
      </c>
      <c r="F294" s="33">
        <f t="shared" ca="1" si="9"/>
        <v>4.3673785922428654E-2</v>
      </c>
      <c r="G294" s="37">
        <f ca="1">('Win-Draw-Loss'!$D$38+(('Win-Draw-Loss'!$D$39-'Win-Draw-Loss'!$D$38)*E294)+('Win-Draw-Loss'!$D$38+(('Win-Draw-Loss'!$D$39-'Win-Draw-Loss'!$D$38)*F294)))/2</f>
        <v>15.837703929627555</v>
      </c>
      <c r="H294" s="37"/>
      <c r="I294" s="3">
        <f ca="1">(G294-C294)*600/'Win-Draw-Loss'!$B$42</f>
        <v>0.49566626530675612</v>
      </c>
    </row>
    <row r="295" spans="1:9" x14ac:dyDescent="0.25">
      <c r="A295" s="33">
        <f t="shared" ca="1" si="8"/>
        <v>0.49286687242324279</v>
      </c>
      <c r="B295" s="33">
        <f t="shared" ca="1" si="8"/>
        <v>0.61031000695656235</v>
      </c>
      <c r="C295" s="37">
        <f ca="1">('Win-Draw-Loss'!$B$38+(('Win-Draw-Loss'!$B$39-'Win-Draw-Loss'!$B$38)*A295)+('Win-Draw-Loss'!$B$38+(('Win-Draw-Loss'!$B$39-'Win-Draw-Loss'!$B$38)*B295)))/2</f>
        <v>21.031768793798051</v>
      </c>
      <c r="E295" s="33">
        <f t="shared" ca="1" si="9"/>
        <v>0.68105698916298851</v>
      </c>
      <c r="F295" s="33">
        <f t="shared" ca="1" si="9"/>
        <v>9.185180532539905E-2</v>
      </c>
      <c r="G295" s="37">
        <f ca="1">('Win-Draw-Loss'!$D$38+(('Win-Draw-Loss'!$D$39-'Win-Draw-Loss'!$D$38)*E295)+('Win-Draw-Loss'!$D$38+(('Win-Draw-Loss'!$D$39-'Win-Draw-Loss'!$D$38)*F295)))/2</f>
        <v>26.593631917325816</v>
      </c>
      <c r="H295" s="37"/>
      <c r="I295" s="3">
        <f ca="1">(G295-C295)*600/'Win-Draw-Loss'!$B$42</f>
        <v>11.123726247055529</v>
      </c>
    </row>
    <row r="296" spans="1:9" x14ac:dyDescent="0.25">
      <c r="A296" s="33">
        <f t="shared" ca="1" si="8"/>
        <v>0.18773391697004937</v>
      </c>
      <c r="B296" s="33">
        <f t="shared" ca="1" si="8"/>
        <v>0.85978653114153847</v>
      </c>
      <c r="C296" s="37">
        <f ca="1">('Win-Draw-Loss'!$B$38+(('Win-Draw-Loss'!$B$39-'Win-Draw-Loss'!$B$38)*A296)+('Win-Draw-Loss'!$B$38+(('Win-Draw-Loss'!$B$39-'Win-Draw-Loss'!$B$38)*B296)))/2</f>
        <v>20.475204481115878</v>
      </c>
      <c r="E296" s="33">
        <f t="shared" ca="1" si="9"/>
        <v>2.9059510724780857E-2</v>
      </c>
      <c r="F296" s="33">
        <f t="shared" ca="1" si="9"/>
        <v>0.46790394657907253</v>
      </c>
      <c r="G296" s="37">
        <f ca="1">('Win-Draw-Loss'!$D$38+(('Win-Draw-Loss'!$D$39-'Win-Draw-Loss'!$D$38)*E296)+('Win-Draw-Loss'!$D$38+(('Win-Draw-Loss'!$D$39-'Win-Draw-Loss'!$D$38)*F296)))/2</f>
        <v>22.4544518595578</v>
      </c>
      <c r="H296" s="37"/>
      <c r="I296" s="3">
        <f ca="1">(G296-C296)*600/'Win-Draw-Loss'!$B$42</f>
        <v>3.9584947568838449</v>
      </c>
    </row>
    <row r="297" spans="1:9" x14ac:dyDescent="0.25">
      <c r="A297" s="33">
        <f t="shared" ca="1" si="8"/>
        <v>0.97932521136622874</v>
      </c>
      <c r="B297" s="33">
        <f t="shared" ca="1" si="8"/>
        <v>0.33361150744247259</v>
      </c>
      <c r="C297" s="37">
        <f ca="1">('Win-Draw-Loss'!$B$38+(('Win-Draw-Loss'!$B$39-'Win-Draw-Loss'!$B$38)*A297)+('Win-Draw-Loss'!$B$38+(('Win-Draw-Loss'!$B$39-'Win-Draw-Loss'!$B$38)*B297)))/2</f>
        <v>23.129367188087013</v>
      </c>
      <c r="E297" s="33">
        <f t="shared" ca="1" si="9"/>
        <v>0.74196897029291264</v>
      </c>
      <c r="F297" s="33">
        <f t="shared" ca="1" si="9"/>
        <v>0.97004491557042727</v>
      </c>
      <c r="G297" s="37">
        <f ca="1">('Win-Draw-Loss'!$D$38+(('Win-Draw-Loss'!$D$39-'Win-Draw-Loss'!$D$38)*E297)+('Win-Draw-Loss'!$D$38+(('Win-Draw-Loss'!$D$39-'Win-Draw-Loss'!$D$38)*F297)))/2</f>
        <v>40.680208287950094</v>
      </c>
      <c r="H297" s="37"/>
      <c r="I297" s="3">
        <f ca="1">(G297-C297)*600/'Win-Draw-Loss'!$B$42</f>
        <v>35.101682199726163</v>
      </c>
    </row>
    <row r="298" spans="1:9" x14ac:dyDescent="0.25">
      <c r="A298" s="33">
        <f t="shared" ca="1" si="8"/>
        <v>0.40557879012878428</v>
      </c>
      <c r="B298" s="33">
        <f t="shared" ca="1" si="8"/>
        <v>0.70150046859523219</v>
      </c>
      <c r="C298" s="37">
        <f ca="1">('Win-Draw-Loss'!$B$38+(('Win-Draw-Loss'!$B$39-'Win-Draw-Loss'!$B$38)*A298)+('Win-Draw-Loss'!$B$38+(('Win-Draw-Loss'!$B$39-'Win-Draw-Loss'!$B$38)*B298)))/2</f>
        <v>21.070792587240163</v>
      </c>
      <c r="E298" s="33">
        <f t="shared" ca="1" si="9"/>
        <v>0.25252111643703523</v>
      </c>
      <c r="F298" s="33">
        <f t="shared" ca="1" si="9"/>
        <v>0.69362970817561631</v>
      </c>
      <c r="G298" s="37">
        <f ca="1">('Win-Draw-Loss'!$D$38+(('Win-Draw-Loss'!$D$39-'Win-Draw-Loss'!$D$38)*E298)+('Win-Draw-Loss'!$D$38+(('Win-Draw-Loss'!$D$39-'Win-Draw-Loss'!$D$38)*F298)))/2</f>
        <v>29.192262369189773</v>
      </c>
      <c r="H298" s="37"/>
      <c r="I298" s="3">
        <f ca="1">(G298-C298)*600/'Win-Draw-Loss'!$B$42</f>
        <v>16.24293956389922</v>
      </c>
    </row>
    <row r="299" spans="1:9" x14ac:dyDescent="0.25">
      <c r="A299" s="33">
        <f t="shared" ca="1" si="8"/>
        <v>0.89506028438944563</v>
      </c>
      <c r="B299" s="33">
        <f t="shared" ca="1" si="8"/>
        <v>4.0514709747499711E-2</v>
      </c>
      <c r="C299" s="37">
        <f ca="1">('Win-Draw-Loss'!$B$38+(('Win-Draw-Loss'!$B$39-'Win-Draw-Loss'!$B$38)*A299)+('Win-Draw-Loss'!$B$38+(('Win-Draw-Loss'!$B$39-'Win-Draw-Loss'!$B$38)*B299)))/2</f>
        <v>19.355749941369453</v>
      </c>
      <c r="E299" s="33">
        <f t="shared" ca="1" si="9"/>
        <v>0.99472674777980208</v>
      </c>
      <c r="F299" s="33">
        <f t="shared" ca="1" si="9"/>
        <v>0.79201110652795459</v>
      </c>
      <c r="G299" s="37">
        <f ca="1">('Win-Draw-Loss'!$D$38+(('Win-Draw-Loss'!$D$39-'Win-Draw-Loss'!$D$38)*E299)+('Win-Draw-Loss'!$D$38+(('Win-Draw-Loss'!$D$39-'Win-Draw-Loss'!$D$38)*F299)))/2</f>
        <v>41.801067814616353</v>
      </c>
      <c r="H299" s="37"/>
      <c r="I299" s="3">
        <f ca="1">(G299-C299)*600/'Win-Draw-Loss'!$B$42</f>
        <v>44.8906357464938</v>
      </c>
    </row>
    <row r="300" spans="1:9" x14ac:dyDescent="0.25">
      <c r="A300" s="33">
        <f t="shared" ca="1" si="8"/>
        <v>0.12125509430501491</v>
      </c>
      <c r="B300" s="33">
        <f t="shared" ca="1" si="8"/>
        <v>0.75576531664615643</v>
      </c>
      <c r="C300" s="37">
        <f ca="1">('Win-Draw-Loss'!$B$38+(('Win-Draw-Loss'!$B$39-'Win-Draw-Loss'!$B$38)*A300)+('Win-Draw-Loss'!$B$38+(('Win-Draw-Loss'!$B$39-'Win-Draw-Loss'!$B$38)*B300)))/2</f>
        <v>18.770204109511713</v>
      </c>
      <c r="E300" s="33">
        <f t="shared" ca="1" si="9"/>
        <v>0.22602354686528658</v>
      </c>
      <c r="F300" s="33">
        <f t="shared" ca="1" si="9"/>
        <v>0.59396344138054946</v>
      </c>
      <c r="G300" s="37">
        <f ca="1">('Win-Draw-Loss'!$D$38+(('Win-Draw-Loss'!$D$39-'Win-Draw-Loss'!$D$38)*E300)+('Win-Draw-Loss'!$D$38+(('Win-Draw-Loss'!$D$39-'Win-Draw-Loss'!$D$38)*F300)))/2</f>
        <v>27.299804823687541</v>
      </c>
      <c r="H300" s="37"/>
      <c r="I300" s="3">
        <f ca="1">(G300-C300)*600/'Win-Draw-Loss'!$B$42</f>
        <v>17.059201428351656</v>
      </c>
    </row>
    <row r="301" spans="1:9" x14ac:dyDescent="0.25">
      <c r="A301" s="33">
        <f t="shared" ca="1" si="8"/>
        <v>0.92422646086346949</v>
      </c>
      <c r="B301" s="33">
        <f t="shared" ca="1" si="8"/>
        <v>0.95455948868788698</v>
      </c>
      <c r="C301" s="37">
        <f ca="1">('Win-Draw-Loss'!$B$38+(('Win-Draw-Loss'!$B$39-'Win-Draw-Loss'!$B$38)*A301)+('Win-Draw-Loss'!$B$38+(('Win-Draw-Loss'!$B$39-'Win-Draw-Loss'!$B$38)*B301)))/2</f>
        <v>28.787859495513565</v>
      </c>
      <c r="E301" s="33">
        <f t="shared" ca="1" si="9"/>
        <v>0.96668424600497516</v>
      </c>
      <c r="F301" s="33">
        <f t="shared" ca="1" si="9"/>
        <v>0.32904055011809941</v>
      </c>
      <c r="G301" s="37">
        <f ca="1">('Win-Draw-Loss'!$D$38+(('Win-Draw-Loss'!$D$39-'Win-Draw-Loss'!$D$38)*E301)+('Win-Draw-Loss'!$D$38+(('Win-Draw-Loss'!$D$39-'Win-Draw-Loss'!$D$38)*F301)))/2</f>
        <v>34.435871941846116</v>
      </c>
      <c r="H301" s="37"/>
      <c r="I301" s="3">
        <f ca="1">(G301-C301)*600/'Win-Draw-Loss'!$B$42</f>
        <v>11.296024892665102</v>
      </c>
    </row>
    <row r="302" spans="1:9" x14ac:dyDescent="0.25">
      <c r="A302" s="33">
        <f t="shared" ca="1" si="8"/>
        <v>0.77233442153385523</v>
      </c>
      <c r="B302" s="33">
        <f t="shared" ca="1" si="8"/>
        <v>0.95601809516945413</v>
      </c>
      <c r="C302" s="37">
        <f ca="1">('Win-Draw-Loss'!$B$38+(('Win-Draw-Loss'!$B$39-'Win-Draw-Loss'!$B$38)*A302)+('Win-Draw-Loss'!$B$38+(('Win-Draw-Loss'!$B$39-'Win-Draw-Loss'!$B$38)*B302)))/2</f>
        <v>27.283525167033094</v>
      </c>
      <c r="E302" s="33">
        <f t="shared" ca="1" si="9"/>
        <v>0.78824566495841297</v>
      </c>
      <c r="F302" s="33">
        <f t="shared" ca="1" si="9"/>
        <v>0.94209568473596639</v>
      </c>
      <c r="G302" s="37">
        <f ca="1">('Win-Draw-Loss'!$D$38+(('Win-Draw-Loss'!$D$39-'Win-Draw-Loss'!$D$38)*E302)+('Win-Draw-Loss'!$D$38+(('Win-Draw-Loss'!$D$39-'Win-Draw-Loss'!$D$38)*F302)))/2</f>
        <v>40.955120245415685</v>
      </c>
      <c r="H302" s="37"/>
      <c r="I302" s="3">
        <f ca="1">(G302-C302)*600/'Win-Draw-Loss'!$B$42</f>
        <v>27.343190156765182</v>
      </c>
    </row>
    <row r="303" spans="1:9" x14ac:dyDescent="0.25">
      <c r="A303" s="33">
        <f t="shared" ca="1" si="8"/>
        <v>0.994776964559272</v>
      </c>
      <c r="B303" s="33">
        <f t="shared" ca="1" si="8"/>
        <v>0.45422297672189238</v>
      </c>
      <c r="C303" s="37">
        <f ca="1">('Win-Draw-Loss'!$B$38+(('Win-Draw-Loss'!$B$39-'Win-Draw-Loss'!$B$38)*A303)+('Win-Draw-Loss'!$B$38+(('Win-Draw-Loss'!$B$39-'Win-Draw-Loss'!$B$38)*B303)))/2</f>
        <v>24.489999412811642</v>
      </c>
      <c r="E303" s="33">
        <f t="shared" ca="1" si="9"/>
        <v>0.7744470312892201</v>
      </c>
      <c r="F303" s="33">
        <f t="shared" ca="1" si="9"/>
        <v>0.10018140892269289</v>
      </c>
      <c r="G303" s="37">
        <f ca="1">('Win-Draw-Loss'!$D$38+(('Win-Draw-Loss'!$D$39-'Win-Draw-Loss'!$D$38)*E303)+('Win-Draw-Loss'!$D$38+(('Win-Draw-Loss'!$D$39-'Win-Draw-Loss'!$D$38)*F303)))/2</f>
        <v>28.119426603178695</v>
      </c>
      <c r="H303" s="37"/>
      <c r="I303" s="3">
        <f ca="1">(G303-C303)*600/'Win-Draw-Loss'!$B$42</f>
        <v>7.2588543807341068</v>
      </c>
    </row>
    <row r="304" spans="1:9" x14ac:dyDescent="0.25">
      <c r="A304" s="33">
        <f t="shared" ca="1" si="8"/>
        <v>0.1141875034048826</v>
      </c>
      <c r="B304" s="33">
        <f t="shared" ca="1" si="8"/>
        <v>0.94512492795091041</v>
      </c>
      <c r="C304" s="37">
        <f ca="1">('Win-Draw-Loss'!$B$38+(('Win-Draw-Loss'!$B$39-'Win-Draw-Loss'!$B$38)*A304)+('Win-Draw-Loss'!$B$38+(('Win-Draw-Loss'!$B$39-'Win-Draw-Loss'!$B$38)*B304)))/2</f>
        <v>20.593124313557929</v>
      </c>
      <c r="E304" s="33">
        <f t="shared" ca="1" si="9"/>
        <v>0.29833215646752298</v>
      </c>
      <c r="F304" s="33">
        <f t="shared" ca="1" si="9"/>
        <v>0.32939090255844294</v>
      </c>
      <c r="G304" s="37">
        <f ca="1">('Win-Draw-Loss'!$D$38+(('Win-Draw-Loss'!$D$39-'Win-Draw-Loss'!$D$38)*E304)+('Win-Draw-Loss'!$D$38+(('Win-Draw-Loss'!$D$39-'Win-Draw-Loss'!$D$38)*F304)))/2</f>
        <v>24.415845885389487</v>
      </c>
      <c r="H304" s="37"/>
      <c r="I304" s="3">
        <f ca="1">(G304-C304)*600/'Win-Draw-Loss'!$B$42</f>
        <v>7.6454431436631145</v>
      </c>
    </row>
    <row r="305" spans="1:9" x14ac:dyDescent="0.25">
      <c r="A305" s="33">
        <f t="shared" ca="1" si="8"/>
        <v>0.16910687037497885</v>
      </c>
      <c r="B305" s="33">
        <f t="shared" ca="1" si="8"/>
        <v>0.58858141063302782</v>
      </c>
      <c r="C305" s="37">
        <f ca="1">('Win-Draw-Loss'!$B$38+(('Win-Draw-Loss'!$B$39-'Win-Draw-Loss'!$B$38)*A305)+('Win-Draw-Loss'!$B$38+(('Win-Draw-Loss'!$B$39-'Win-Draw-Loss'!$B$38)*B305)))/2</f>
        <v>17.576882810080065</v>
      </c>
      <c r="E305" s="33">
        <f t="shared" ca="1" si="9"/>
        <v>0.41094314006708288</v>
      </c>
      <c r="F305" s="33">
        <f t="shared" ca="1" si="9"/>
        <v>0.60036632780855503</v>
      </c>
      <c r="G305" s="37">
        <f ca="1">('Win-Draw-Loss'!$D$38+(('Win-Draw-Loss'!$D$39-'Win-Draw-Loss'!$D$38)*E305)+('Win-Draw-Loss'!$D$38+(('Win-Draw-Loss'!$D$39-'Win-Draw-Loss'!$D$38)*F305)))/2</f>
        <v>30.169642018134567</v>
      </c>
      <c r="H305" s="37"/>
      <c r="I305" s="3">
        <f ca="1">(G305-C305)*600/'Win-Draw-Loss'!$B$42</f>
        <v>25.185518416109005</v>
      </c>
    </row>
    <row r="306" spans="1:9" x14ac:dyDescent="0.25">
      <c r="A306" s="33">
        <f t="shared" ca="1" si="8"/>
        <v>0.2294675860693286</v>
      </c>
      <c r="B306" s="33">
        <f t="shared" ca="1" si="8"/>
        <v>0.27483285280719982</v>
      </c>
      <c r="C306" s="37">
        <f ca="1">('Win-Draw-Loss'!$B$38+(('Win-Draw-Loss'!$B$39-'Win-Draw-Loss'!$B$38)*A306)+('Win-Draw-Loss'!$B$38+(('Win-Draw-Loss'!$B$39-'Win-Draw-Loss'!$B$38)*B306)))/2</f>
        <v>15.043004388765285</v>
      </c>
      <c r="E306" s="33">
        <f t="shared" ca="1" si="9"/>
        <v>0.98741811013028236</v>
      </c>
      <c r="F306" s="33">
        <f t="shared" ca="1" si="9"/>
        <v>7.6689232084991232E-2</v>
      </c>
      <c r="G306" s="37">
        <f ca="1">('Win-Draw-Loss'!$D$38+(('Win-Draw-Loss'!$D$39-'Win-Draw-Loss'!$D$38)*E306)+('Win-Draw-Loss'!$D$38+(('Win-Draw-Loss'!$D$39-'Win-Draw-Loss'!$D$38)*F306)))/2</f>
        <v>30.961610133229104</v>
      </c>
      <c r="H306" s="37"/>
      <c r="I306" s="3">
        <f ca="1">(G306-C306)*600/'Win-Draw-Loss'!$B$42</f>
        <v>31.837211488927643</v>
      </c>
    </row>
    <row r="307" spans="1:9" x14ac:dyDescent="0.25">
      <c r="A307" s="33">
        <f t="shared" ca="1" si="8"/>
        <v>0.71140587758762153</v>
      </c>
      <c r="B307" s="33">
        <f t="shared" ca="1" si="8"/>
        <v>0.56095583197777066</v>
      </c>
      <c r="C307" s="37">
        <f ca="1">('Win-Draw-Loss'!$B$38+(('Win-Draw-Loss'!$B$39-'Win-Draw-Loss'!$B$38)*A307)+('Win-Draw-Loss'!$B$38+(('Win-Draw-Loss'!$B$39-'Win-Draw-Loss'!$B$38)*B307)))/2</f>
        <v>22.723617095653921</v>
      </c>
      <c r="E307" s="33">
        <f t="shared" ca="1" si="9"/>
        <v>0.83431192336304738</v>
      </c>
      <c r="F307" s="33">
        <f t="shared" ca="1" si="9"/>
        <v>0.25070413179810247</v>
      </c>
      <c r="G307" s="37">
        <f ca="1">('Win-Draw-Loss'!$D$38+(('Win-Draw-Loss'!$D$39-'Win-Draw-Loss'!$D$38)*E307)+('Win-Draw-Loss'!$D$38+(('Win-Draw-Loss'!$D$39-'Win-Draw-Loss'!$D$38)*F307)))/2</f>
        <v>31.27524082741725</v>
      </c>
      <c r="H307" s="37"/>
      <c r="I307" s="3">
        <f ca="1">(G307-C307)*600/'Win-Draw-Loss'!$B$42</f>
        <v>17.103247463526657</v>
      </c>
    </row>
    <row r="308" spans="1:9" x14ac:dyDescent="0.25">
      <c r="A308" s="33">
        <f t="shared" ca="1" si="8"/>
        <v>0.64518794508835986</v>
      </c>
      <c r="B308" s="33">
        <f t="shared" ca="1" si="8"/>
        <v>0.75489326395932932</v>
      </c>
      <c r="C308" s="37">
        <f ca="1">('Win-Draw-Loss'!$B$38+(('Win-Draw-Loss'!$B$39-'Win-Draw-Loss'!$B$38)*A308)+('Win-Draw-Loss'!$B$38+(('Win-Draw-Loss'!$B$39-'Win-Draw-Loss'!$B$38)*B308)))/2</f>
        <v>24.000812090476892</v>
      </c>
      <c r="E308" s="33">
        <f t="shared" ca="1" si="9"/>
        <v>0.10443970592520258</v>
      </c>
      <c r="F308" s="33">
        <f t="shared" ca="1" si="9"/>
        <v>0.37735238911782409</v>
      </c>
      <c r="G308" s="37">
        <f ca="1">('Win-Draw-Loss'!$D$38+(('Win-Draw-Loss'!$D$39-'Win-Draw-Loss'!$D$38)*E308)+('Win-Draw-Loss'!$D$38+(('Win-Draw-Loss'!$D$39-'Win-Draw-Loss'!$D$38)*F308)))/2</f>
        <v>22.226881425645402</v>
      </c>
      <c r="H308" s="37"/>
      <c r="I308" s="3">
        <f ca="1">(G308-C308)*600/'Win-Draw-Loss'!$B$42</f>
        <v>-3.5478613296629788</v>
      </c>
    </row>
    <row r="309" spans="1:9" x14ac:dyDescent="0.25">
      <c r="A309" s="33">
        <f t="shared" ca="1" si="8"/>
        <v>0.10305088125754924</v>
      </c>
      <c r="B309" s="33">
        <f t="shared" ca="1" si="8"/>
        <v>0.10056640258526606</v>
      </c>
      <c r="C309" s="37">
        <f ca="1">('Win-Draw-Loss'!$B$38+(('Win-Draw-Loss'!$B$39-'Win-Draw-Loss'!$B$38)*A309)+('Win-Draw-Loss'!$B$38+(('Win-Draw-Loss'!$B$39-'Win-Draw-Loss'!$B$38)*B309)))/2</f>
        <v>12.036172838428154</v>
      </c>
      <c r="E309" s="33">
        <f t="shared" ca="1" si="9"/>
        <v>0.13386841284864959</v>
      </c>
      <c r="F309" s="33">
        <f t="shared" ca="1" si="9"/>
        <v>0.40160185423325612</v>
      </c>
      <c r="G309" s="37">
        <f ca="1">('Win-Draw-Loss'!$D$38+(('Win-Draw-Loss'!$D$39-'Win-Draw-Loss'!$D$38)*E309)+('Win-Draw-Loss'!$D$38+(('Win-Draw-Loss'!$D$39-'Win-Draw-Loss'!$D$38)*F309)))/2</f>
        <v>23.032054006228584</v>
      </c>
      <c r="H309" s="37"/>
      <c r="I309" s="3">
        <f ca="1">(G309-C309)*600/'Win-Draw-Loss'!$B$42</f>
        <v>21.99176233560086</v>
      </c>
    </row>
    <row r="310" spans="1:9" x14ac:dyDescent="0.25">
      <c r="A310" s="33">
        <f t="shared" ca="1" si="8"/>
        <v>0.18306695188390543</v>
      </c>
      <c r="B310" s="33">
        <f t="shared" ca="1" si="8"/>
        <v>0.92297826728065291</v>
      </c>
      <c r="C310" s="37">
        <f ca="1">('Win-Draw-Loss'!$B$38+(('Win-Draw-Loss'!$B$39-'Win-Draw-Loss'!$B$38)*A310)+('Win-Draw-Loss'!$B$38+(('Win-Draw-Loss'!$B$39-'Win-Draw-Loss'!$B$38)*B310)))/2</f>
        <v>21.060452191645581</v>
      </c>
      <c r="E310" s="33">
        <f t="shared" ca="1" si="9"/>
        <v>0.72701387393633965</v>
      </c>
      <c r="F310" s="33">
        <f t="shared" ca="1" si="9"/>
        <v>0.69430392267570917</v>
      </c>
      <c r="G310" s="37">
        <f ca="1">('Win-Draw-Loss'!$D$38+(('Win-Draw-Loss'!$D$39-'Win-Draw-Loss'!$D$38)*E310)+('Win-Draw-Loss'!$D$38+(('Win-Draw-Loss'!$D$39-'Win-Draw-Loss'!$D$38)*F310)))/2</f>
        <v>36.319766949180732</v>
      </c>
      <c r="H310" s="37"/>
      <c r="I310" s="3">
        <f ca="1">(G310-C310)*600/'Win-Draw-Loss'!$B$42</f>
        <v>30.518629515070302</v>
      </c>
    </row>
    <row r="311" spans="1:9" x14ac:dyDescent="0.25">
      <c r="A311" s="33">
        <f t="shared" ca="1" si="8"/>
        <v>0.47261766581702214</v>
      </c>
      <c r="B311" s="33">
        <f t="shared" ca="1" si="8"/>
        <v>0.27011392872822015</v>
      </c>
      <c r="C311" s="37">
        <f ca="1">('Win-Draw-Loss'!$B$38+(('Win-Draw-Loss'!$B$39-'Win-Draw-Loss'!$B$38)*A311)+('Win-Draw-Loss'!$B$38+(('Win-Draw-Loss'!$B$39-'Win-Draw-Loss'!$B$38)*B311)))/2</f>
        <v>17.42731594545242</v>
      </c>
      <c r="E311" s="33">
        <f t="shared" ca="1" si="9"/>
        <v>0.4792552412158162</v>
      </c>
      <c r="F311" s="33">
        <f t="shared" ca="1" si="9"/>
        <v>0.47306142424384356</v>
      </c>
      <c r="G311" s="37">
        <f ca="1">('Win-Draw-Loss'!$D$38+(('Win-Draw-Loss'!$D$39-'Win-Draw-Loss'!$D$38)*E311)+('Win-Draw-Loss'!$D$38+(('Win-Draw-Loss'!$D$39-'Win-Draw-Loss'!$D$38)*F311)))/2</f>
        <v>29.284749981894898</v>
      </c>
      <c r="H311" s="37"/>
      <c r="I311" s="3">
        <f ca="1">(G311-C311)*600/'Win-Draw-Loss'!$B$42</f>
        <v>23.714868072884954</v>
      </c>
    </row>
    <row r="312" spans="1:9" x14ac:dyDescent="0.25">
      <c r="A312" s="33">
        <f t="shared" ca="1" si="8"/>
        <v>0.76438541469762933</v>
      </c>
      <c r="B312" s="33">
        <f t="shared" ca="1" si="8"/>
        <v>0.50559279250509581</v>
      </c>
      <c r="C312" s="37">
        <f ca="1">('Win-Draw-Loss'!$B$38+(('Win-Draw-Loss'!$B$39-'Win-Draw-Loss'!$B$38)*A312)+('Win-Draw-Loss'!$B$38+(('Win-Draw-Loss'!$B$39-'Win-Draw-Loss'!$B$38)*B312)))/2</f>
        <v>22.699782072027254</v>
      </c>
      <c r="E312" s="33">
        <f t="shared" ca="1" si="9"/>
        <v>0.56259408908333142</v>
      </c>
      <c r="F312" s="33">
        <f t="shared" ca="1" si="9"/>
        <v>0.79008161254915144</v>
      </c>
      <c r="G312" s="37">
        <f ca="1">('Win-Draw-Loss'!$D$38+(('Win-Draw-Loss'!$D$39-'Win-Draw-Loss'!$D$38)*E312)+('Win-Draw-Loss'!$D$38+(('Win-Draw-Loss'!$D$39-'Win-Draw-Loss'!$D$38)*F312)))/2</f>
        <v>35.290135524487241</v>
      </c>
      <c r="H312" s="37"/>
      <c r="I312" s="3">
        <f ca="1">(G312-C312)*600/'Win-Draw-Loss'!$B$42</f>
        <v>25.180706904919973</v>
      </c>
    </row>
    <row r="313" spans="1:9" x14ac:dyDescent="0.25">
      <c r="A313" s="33">
        <f t="shared" ca="1" si="8"/>
        <v>0.95930655530832365</v>
      </c>
      <c r="B313" s="33">
        <f t="shared" ca="1" si="8"/>
        <v>0.31312057970575957</v>
      </c>
      <c r="C313" s="37">
        <f ca="1">('Win-Draw-Loss'!$B$38+(('Win-Draw-Loss'!$B$39-'Win-Draw-Loss'!$B$38)*A313)+('Win-Draw-Loss'!$B$38+(('Win-Draw-Loss'!$B$39-'Win-Draw-Loss'!$B$38)*B313)))/2</f>
        <v>22.724271350140832</v>
      </c>
      <c r="E313" s="33">
        <f t="shared" ca="1" si="9"/>
        <v>0.93278563813859761</v>
      </c>
      <c r="F313" s="33">
        <f t="shared" ca="1" si="9"/>
        <v>0.90139268932892436</v>
      </c>
      <c r="G313" s="37">
        <f ca="1">('Win-Draw-Loss'!$D$38+(('Win-Draw-Loss'!$D$39-'Win-Draw-Loss'!$D$38)*E313)+('Win-Draw-Loss'!$D$38+(('Win-Draw-Loss'!$D$39-'Win-Draw-Loss'!$D$38)*F313)))/2</f>
        <v>42.512674912012827</v>
      </c>
      <c r="H313" s="37"/>
      <c r="I313" s="3">
        <f ca="1">(G313-C313)*600/'Win-Draw-Loss'!$B$42</f>
        <v>39.57680712374399</v>
      </c>
    </row>
    <row r="314" spans="1:9" x14ac:dyDescent="0.25">
      <c r="A314" s="33">
        <f t="shared" ca="1" si="8"/>
        <v>0.44374139565600401</v>
      </c>
      <c r="B314" s="33">
        <f t="shared" ca="1" si="8"/>
        <v>0.46932292487866023</v>
      </c>
      <c r="C314" s="37">
        <f ca="1">('Win-Draw-Loss'!$B$38+(('Win-Draw-Loss'!$B$39-'Win-Draw-Loss'!$B$38)*A314)+('Win-Draw-Loss'!$B$38+(('Win-Draw-Loss'!$B$39-'Win-Draw-Loss'!$B$38)*B314)))/2</f>
        <v>19.130643205346644</v>
      </c>
      <c r="E314" s="33">
        <f t="shared" ca="1" si="9"/>
        <v>0.22289063387485131</v>
      </c>
      <c r="F314" s="33">
        <f t="shared" ca="1" si="9"/>
        <v>0.12300032926617432</v>
      </c>
      <c r="G314" s="37">
        <f ca="1">('Win-Draw-Loss'!$D$38+(('Win-Draw-Loss'!$D$39-'Win-Draw-Loss'!$D$38)*E314)+('Win-Draw-Loss'!$D$38+(('Win-Draw-Loss'!$D$39-'Win-Draw-Loss'!$D$38)*F314)))/2</f>
        <v>20.188364447115383</v>
      </c>
      <c r="H314" s="37"/>
      <c r="I314" s="3">
        <f ca="1">(G314-C314)*600/'Win-Draw-Loss'!$B$42</f>
        <v>2.1154424835374783</v>
      </c>
    </row>
    <row r="315" spans="1:9" x14ac:dyDescent="0.25">
      <c r="A315" s="33">
        <f t="shared" ca="1" si="8"/>
        <v>0.75435489053572724</v>
      </c>
      <c r="B315" s="33">
        <f t="shared" ca="1" si="8"/>
        <v>0.58867527814178733</v>
      </c>
      <c r="C315" s="37">
        <f ca="1">('Win-Draw-Loss'!$B$38+(('Win-Draw-Loss'!$B$39-'Win-Draw-Loss'!$B$38)*A315)+('Win-Draw-Loss'!$B$38+(('Win-Draw-Loss'!$B$39-'Win-Draw-Loss'!$B$38)*B315)))/2</f>
        <v>23.430301686775145</v>
      </c>
      <c r="E315" s="33">
        <f t="shared" ca="1" si="9"/>
        <v>0.47814969040361444</v>
      </c>
      <c r="F315" s="33">
        <f t="shared" ca="1" si="9"/>
        <v>7.2355072334064241E-2</v>
      </c>
      <c r="G315" s="37">
        <f ca="1">('Win-Draw-Loss'!$D$38+(('Win-Draw-Loss'!$D$39-'Win-Draw-Loss'!$D$38)*E315)+('Win-Draw-Loss'!$D$38+(('Win-Draw-Loss'!$D$39-'Win-Draw-Loss'!$D$38)*F315)))/2</f>
        <v>23.257571441065181</v>
      </c>
      <c r="H315" s="37"/>
      <c r="I315" s="3">
        <f ca="1">(G315-C315)*600/'Win-Draw-Loss'!$B$42</f>
        <v>-0.34546049141992796</v>
      </c>
    </row>
    <row r="316" spans="1:9" x14ac:dyDescent="0.25">
      <c r="A316" s="33">
        <f t="shared" ca="1" si="8"/>
        <v>0.29733846502996542</v>
      </c>
      <c r="B316" s="33">
        <f t="shared" ca="1" si="8"/>
        <v>0.13025721182998184</v>
      </c>
      <c r="C316" s="37">
        <f ca="1">('Win-Draw-Loss'!$B$38+(('Win-Draw-Loss'!$B$39-'Win-Draw-Loss'!$B$38)*A316)+('Win-Draw-Loss'!$B$38+(('Win-Draw-Loss'!$B$39-'Win-Draw-Loss'!$B$38)*B316)))/2</f>
        <v>14.275956768599473</v>
      </c>
      <c r="E316" s="33">
        <f t="shared" ca="1" si="9"/>
        <v>0.39672824242621407</v>
      </c>
      <c r="F316" s="33">
        <f t="shared" ca="1" si="9"/>
        <v>0.71063098625564169</v>
      </c>
      <c r="G316" s="37">
        <f ca="1">('Win-Draw-Loss'!$D$38+(('Win-Draw-Loss'!$D$39-'Win-Draw-Loss'!$D$38)*E316)+('Win-Draw-Loss'!$D$38+(('Win-Draw-Loss'!$D$39-'Win-Draw-Loss'!$D$38)*F316)))/2</f>
        <v>31.610388430227836</v>
      </c>
      <c r="H316" s="37"/>
      <c r="I316" s="3">
        <f ca="1">(G316-C316)*600/'Win-Draw-Loss'!$B$42</f>
        <v>34.66886332325673</v>
      </c>
    </row>
    <row r="317" spans="1:9" x14ac:dyDescent="0.25">
      <c r="A317" s="33">
        <f t="shared" ca="1" si="8"/>
        <v>0.11300521362604421</v>
      </c>
      <c r="B317" s="33">
        <f t="shared" ca="1" si="8"/>
        <v>0.50426049019519192</v>
      </c>
      <c r="C317" s="37">
        <f ca="1">('Win-Draw-Loss'!$B$38+(('Win-Draw-Loss'!$B$39-'Win-Draw-Loss'!$B$38)*A317)+('Win-Draw-Loss'!$B$38+(('Win-Draw-Loss'!$B$39-'Win-Draw-Loss'!$B$38)*B317)))/2</f>
        <v>16.17265703821236</v>
      </c>
      <c r="E317" s="33">
        <f t="shared" ca="1" si="9"/>
        <v>0.46491607413173419</v>
      </c>
      <c r="F317" s="33">
        <f t="shared" ca="1" si="9"/>
        <v>0.22916604184744116</v>
      </c>
      <c r="G317" s="37">
        <f ca="1">('Win-Draw-Loss'!$D$38+(('Win-Draw-Loss'!$D$39-'Win-Draw-Loss'!$D$38)*E317)+('Win-Draw-Loss'!$D$38+(('Win-Draw-Loss'!$D$39-'Win-Draw-Loss'!$D$38)*F317)))/2</f>
        <v>25.411231739687629</v>
      </c>
      <c r="H317" s="37"/>
      <c r="I317" s="3">
        <f ca="1">(G317-C317)*600/'Win-Draw-Loss'!$B$42</f>
        <v>18.477149402950538</v>
      </c>
    </row>
    <row r="318" spans="1:9" x14ac:dyDescent="0.25">
      <c r="A318" s="33">
        <f t="shared" ca="1" si="8"/>
        <v>0.53668141303355776</v>
      </c>
      <c r="B318" s="33">
        <f t="shared" ca="1" si="8"/>
        <v>0.26753427557649978</v>
      </c>
      <c r="C318" s="37">
        <f ca="1">('Win-Draw-Loss'!$B$38+(('Win-Draw-Loss'!$B$39-'Win-Draw-Loss'!$B$38)*A318)+('Win-Draw-Loss'!$B$38+(('Win-Draw-Loss'!$B$39-'Win-Draw-Loss'!$B$38)*B318)))/2</f>
        <v>18.042156886100575</v>
      </c>
      <c r="E318" s="33">
        <f t="shared" ca="1" si="9"/>
        <v>0.93789289488528249</v>
      </c>
      <c r="F318" s="33">
        <f t="shared" ca="1" si="9"/>
        <v>0.51530228349856444</v>
      </c>
      <c r="G318" s="37">
        <f ca="1">('Win-Draw-Loss'!$D$38+(('Win-Draw-Loss'!$D$39-'Win-Draw-Loss'!$D$38)*E318)+('Win-Draw-Loss'!$D$38+(('Win-Draw-Loss'!$D$39-'Win-Draw-Loss'!$D$38)*F318)))/2</f>
        <v>36.797927675757705</v>
      </c>
      <c r="H318" s="37"/>
      <c r="I318" s="3">
        <f ca="1">(G318-C318)*600/'Win-Draw-Loss'!$B$42</f>
        <v>37.511541579314262</v>
      </c>
    </row>
    <row r="319" spans="1:9" x14ac:dyDescent="0.25">
      <c r="A319" s="33">
        <f t="shared" ca="1" si="8"/>
        <v>0.9354698105671716</v>
      </c>
      <c r="B319" s="33">
        <f t="shared" ca="1" si="8"/>
        <v>0.56144480900870097</v>
      </c>
      <c r="C319" s="37">
        <f ca="1">('Win-Draw-Loss'!$B$38+(('Win-Draw-Loss'!$B$39-'Win-Draw-Loss'!$B$38)*A319)+('Win-Draw-Loss'!$B$38+(('Win-Draw-Loss'!$B$39-'Win-Draw-Loss'!$B$38)*B319)))/2</f>
        <v>24.969146195758725</v>
      </c>
      <c r="E319" s="33">
        <f t="shared" ca="1" si="9"/>
        <v>1.3808438611051521E-4</v>
      </c>
      <c r="F319" s="33">
        <f t="shared" ca="1" si="9"/>
        <v>0.82826110335743042</v>
      </c>
      <c r="G319" s="37">
        <f ca="1">('Win-Draw-Loss'!$D$38+(('Win-Draw-Loss'!$D$39-'Win-Draw-Loss'!$D$38)*E319)+('Win-Draw-Loss'!$D$38+(('Win-Draw-Loss'!$D$39-'Win-Draw-Loss'!$D$38)*F319)))/2</f>
        <v>27.425987816153111</v>
      </c>
      <c r="H319" s="37"/>
      <c r="I319" s="3">
        <f ca="1">(G319-C319)*600/'Win-Draw-Loss'!$B$42</f>
        <v>4.9136832407887709</v>
      </c>
    </row>
    <row r="320" spans="1:9" x14ac:dyDescent="0.25">
      <c r="A320" s="33">
        <f t="shared" ca="1" si="8"/>
        <v>0.4748514083655917</v>
      </c>
      <c r="B320" s="33">
        <f t="shared" ca="1" si="8"/>
        <v>0.16218894897264935</v>
      </c>
      <c r="C320" s="37">
        <f ca="1">('Win-Draw-Loss'!$B$38+(('Win-Draw-Loss'!$B$39-'Win-Draw-Loss'!$B$38)*A320)+('Win-Draw-Loss'!$B$38+(('Win-Draw-Loss'!$B$39-'Win-Draw-Loss'!$B$38)*B320)))/2</f>
        <v>16.370403573382411</v>
      </c>
      <c r="E320" s="33">
        <f t="shared" ca="1" si="9"/>
        <v>2.6612856163272025E-2</v>
      </c>
      <c r="F320" s="33">
        <f t="shared" ca="1" si="9"/>
        <v>0.12545142009583432</v>
      </c>
      <c r="G320" s="37">
        <f ca="1">('Win-Draw-Loss'!$D$38+(('Win-Draw-Loss'!$D$39-'Win-Draw-Loss'!$D$38)*E320)+('Win-Draw-Loss'!$D$38+(('Win-Draw-Loss'!$D$39-'Win-Draw-Loss'!$D$38)*F320)))/2</f>
        <v>17.280964143886596</v>
      </c>
      <c r="H320" s="37"/>
      <c r="I320" s="3">
        <f ca="1">(G320-C320)*600/'Win-Draw-Loss'!$B$42</f>
        <v>1.8211211410083692</v>
      </c>
    </row>
    <row r="321" spans="1:9" x14ac:dyDescent="0.25">
      <c r="A321" s="33">
        <f t="shared" ca="1" si="8"/>
        <v>0.67790663351658298</v>
      </c>
      <c r="B321" s="33">
        <f t="shared" ca="1" si="8"/>
        <v>0.80960493527384025</v>
      </c>
      <c r="C321" s="37">
        <f ca="1">('Win-Draw-Loss'!$B$38+(('Win-Draw-Loss'!$B$39-'Win-Draw-Loss'!$B$38)*A321)+('Win-Draw-Loss'!$B$38+(('Win-Draw-Loss'!$B$39-'Win-Draw-Loss'!$B$38)*B321)))/2</f>
        <v>24.875115687904234</v>
      </c>
      <c r="E321" s="33">
        <f t="shared" ca="1" si="9"/>
        <v>1.7008063592230838E-2</v>
      </c>
      <c r="F321" s="33">
        <f t="shared" ca="1" si="9"/>
        <v>0.36830277553997592</v>
      </c>
      <c r="G321" s="37">
        <f ca="1">('Win-Draw-Loss'!$D$38+(('Win-Draw-Loss'!$D$39-'Win-Draw-Loss'!$D$38)*E321)+('Win-Draw-Loss'!$D$38+(('Win-Draw-Loss'!$D$39-'Win-Draw-Loss'!$D$38)*F321)))/2</f>
        <v>20.7796625869831</v>
      </c>
      <c r="H321" s="37"/>
      <c r="I321" s="3">
        <f ca="1">(G321-C321)*600/'Win-Draw-Loss'!$B$42</f>
        <v>-8.1909062018422674</v>
      </c>
    </row>
    <row r="322" spans="1:9" x14ac:dyDescent="0.25">
      <c r="A322" s="33">
        <f t="shared" ref="A322:B385" ca="1" si="10">RAND()</f>
        <v>0.43752977794054015</v>
      </c>
      <c r="B322" s="33">
        <f t="shared" ca="1" si="10"/>
        <v>0.98323579803708971</v>
      </c>
      <c r="C322" s="37">
        <f ca="1">('Win-Draw-Loss'!$B$38+(('Win-Draw-Loss'!$B$39-'Win-Draw-Loss'!$B$38)*A322)+('Win-Draw-Loss'!$B$38+(('Win-Draw-Loss'!$B$39-'Win-Draw-Loss'!$B$38)*B322)))/2</f>
        <v>24.207655759776298</v>
      </c>
      <c r="E322" s="33">
        <f t="shared" ref="E322:F385" ca="1" si="11">RAND()</f>
        <v>0.26110948561275238</v>
      </c>
      <c r="F322" s="33">
        <f t="shared" ca="1" si="11"/>
        <v>0.2649106499146634</v>
      </c>
      <c r="G322" s="37">
        <f ca="1">('Win-Draw-Loss'!$D$38+(('Win-Draw-Loss'!$D$39-'Win-Draw-Loss'!$D$38)*E322)+('Win-Draw-Loss'!$D$38+(('Win-Draw-Loss'!$D$39-'Win-Draw-Loss'!$D$38)*F322)))/2</f>
        <v>22.890302032911237</v>
      </c>
      <c r="H322" s="37"/>
      <c r="I322" s="3">
        <f ca="1">(G322-C322)*600/'Win-Draw-Loss'!$B$42</f>
        <v>-2.6347074537301225</v>
      </c>
    </row>
    <row r="323" spans="1:9" x14ac:dyDescent="0.25">
      <c r="A323" s="33">
        <f t="shared" ca="1" si="10"/>
        <v>0.64334198571104684</v>
      </c>
      <c r="B323" s="33">
        <f t="shared" ca="1" si="10"/>
        <v>0.19511589146848507</v>
      </c>
      <c r="C323" s="37">
        <f ca="1">('Win-Draw-Loss'!$B$38+(('Win-Draw-Loss'!$B$39-'Win-Draw-Loss'!$B$38)*A323)+('Win-Draw-Loss'!$B$38+(('Win-Draw-Loss'!$B$39-'Win-Draw-Loss'!$B$38)*B323)))/2</f>
        <v>18.384578771795319</v>
      </c>
      <c r="E323" s="33">
        <f t="shared" ca="1" si="11"/>
        <v>0.68014867938918699</v>
      </c>
      <c r="F323" s="33">
        <f t="shared" ca="1" si="11"/>
        <v>0.6081528256266846</v>
      </c>
      <c r="G323" s="37">
        <f ca="1">('Win-Draw-Loss'!$D$38+(('Win-Draw-Loss'!$D$39-'Win-Draw-Loss'!$D$38)*E323)+('Win-Draw-Loss'!$D$38+(('Win-Draw-Loss'!$D$39-'Win-Draw-Loss'!$D$38)*F323)))/2</f>
        <v>34.32452257523807</v>
      </c>
      <c r="H323" s="37"/>
      <c r="I323" s="3">
        <f ca="1">(G323-C323)*600/'Win-Draw-Loss'!$B$42</f>
        <v>31.8798876068855</v>
      </c>
    </row>
    <row r="324" spans="1:9" x14ac:dyDescent="0.25">
      <c r="A324" s="33">
        <f t="shared" ca="1" si="10"/>
        <v>0.68272665729817206</v>
      </c>
      <c r="B324" s="33">
        <f t="shared" ca="1" si="10"/>
        <v>0.22497848720125124</v>
      </c>
      <c r="C324" s="37">
        <f ca="1">('Win-Draw-Loss'!$B$38+(('Win-Draw-Loss'!$B$39-'Win-Draw-Loss'!$B$38)*A324)+('Win-Draw-Loss'!$B$38+(('Win-Draw-Loss'!$B$39-'Win-Draw-Loss'!$B$38)*B324)))/2</f>
        <v>19.077051444994233</v>
      </c>
      <c r="E324" s="33">
        <f t="shared" ca="1" si="11"/>
        <v>0.13096450094302758</v>
      </c>
      <c r="F324" s="33">
        <f t="shared" ca="1" si="11"/>
        <v>0.41239450880527684</v>
      </c>
      <c r="G324" s="37">
        <f ca="1">('Win-Draw-Loss'!$D$38+(('Win-Draw-Loss'!$D$39-'Win-Draw-Loss'!$D$38)*E324)+('Win-Draw-Loss'!$D$38+(('Win-Draw-Loss'!$D$39-'Win-Draw-Loss'!$D$38)*F324)))/2</f>
        <v>23.150385146224565</v>
      </c>
      <c r="H324" s="37"/>
      <c r="I324" s="3">
        <f ca="1">(G324-C324)*600/'Win-Draw-Loss'!$B$42</f>
        <v>8.1466674024606647</v>
      </c>
    </row>
    <row r="325" spans="1:9" x14ac:dyDescent="0.25">
      <c r="A325" s="33">
        <f t="shared" ca="1" si="10"/>
        <v>0.96809467392330939</v>
      </c>
      <c r="B325" s="33">
        <f t="shared" ca="1" si="10"/>
        <v>0.85852688125320287</v>
      </c>
      <c r="C325" s="37">
        <f ca="1">('Win-Draw-Loss'!$B$38+(('Win-Draw-Loss'!$B$39-'Win-Draw-Loss'!$B$38)*A325)+('Win-Draw-Loss'!$B$38+(('Win-Draw-Loss'!$B$39-'Win-Draw-Loss'!$B$38)*B325)))/2</f>
        <v>28.266215551765121</v>
      </c>
      <c r="E325" s="33">
        <f t="shared" ca="1" si="11"/>
        <v>5.2926556661241464E-2</v>
      </c>
      <c r="F325" s="33">
        <f t="shared" ca="1" si="11"/>
        <v>0.99421031157145434</v>
      </c>
      <c r="G325" s="37">
        <f ca="1">('Win-Draw-Loss'!$D$38+(('Win-Draw-Loss'!$D$39-'Win-Draw-Loss'!$D$38)*E325)+('Win-Draw-Loss'!$D$38+(('Win-Draw-Loss'!$D$39-'Win-Draw-Loss'!$D$38)*F325)))/2</f>
        <v>30.707053023490438</v>
      </c>
      <c r="H325" s="37"/>
      <c r="I325" s="3">
        <f ca="1">(G325-C325)*600/'Win-Draw-Loss'!$B$42</f>
        <v>4.8816749434506335</v>
      </c>
    </row>
    <row r="326" spans="1:9" x14ac:dyDescent="0.25">
      <c r="A326" s="33">
        <f t="shared" ca="1" si="10"/>
        <v>0.45610853449079436</v>
      </c>
      <c r="B326" s="33">
        <f t="shared" ca="1" si="10"/>
        <v>0.5104697008007395</v>
      </c>
      <c r="C326" s="37">
        <f ca="1">('Win-Draw-Loss'!$B$38+(('Win-Draw-Loss'!$B$39-'Win-Draw-Loss'!$B$38)*A326)+('Win-Draw-Loss'!$B$38+(('Win-Draw-Loss'!$B$39-'Win-Draw-Loss'!$B$38)*B326)))/2</f>
        <v>19.66578235291534</v>
      </c>
      <c r="E326" s="33">
        <f t="shared" ca="1" si="11"/>
        <v>0.89193191237357006</v>
      </c>
      <c r="F326" s="33">
        <f t="shared" ca="1" si="11"/>
        <v>0.52129548658073899</v>
      </c>
      <c r="G326" s="37">
        <f ca="1">('Win-Draw-Loss'!$D$38+(('Win-Draw-Loss'!$D$39-'Win-Draw-Loss'!$D$38)*E326)+('Win-Draw-Loss'!$D$38+(('Win-Draw-Loss'!$D$39-'Win-Draw-Loss'!$D$38)*F326)))/2</f>
        <v>36.198410984314634</v>
      </c>
      <c r="H326" s="37"/>
      <c r="I326" s="3">
        <f ca="1">(G326-C326)*600/'Win-Draw-Loss'!$B$42</f>
        <v>33.065257262798589</v>
      </c>
    </row>
    <row r="327" spans="1:9" x14ac:dyDescent="0.25">
      <c r="A327" s="33">
        <f t="shared" ca="1" si="10"/>
        <v>0.53384328806572789</v>
      </c>
      <c r="B327" s="33">
        <f t="shared" ca="1" si="10"/>
        <v>0.66337620481087933</v>
      </c>
      <c r="C327" s="37">
        <f ca="1">('Win-Draw-Loss'!$B$38+(('Win-Draw-Loss'!$B$39-'Win-Draw-Loss'!$B$38)*A327)+('Win-Draw-Loss'!$B$38+(('Win-Draw-Loss'!$B$39-'Win-Draw-Loss'!$B$38)*B327)))/2</f>
        <v>21.972194928766072</v>
      </c>
      <c r="E327" s="33">
        <f t="shared" ca="1" si="11"/>
        <v>0.2418590602089643</v>
      </c>
      <c r="F327" s="33">
        <f t="shared" ca="1" si="11"/>
        <v>0.22891571142089895</v>
      </c>
      <c r="G327" s="37">
        <f ca="1">('Win-Draw-Loss'!$D$38+(('Win-Draw-Loss'!$D$39-'Win-Draw-Loss'!$D$38)*E327)+('Win-Draw-Loss'!$D$38+(('Win-Draw-Loss'!$D$39-'Win-Draw-Loss'!$D$38)*F327)))/2</f>
        <v>22.061621574447948</v>
      </c>
      <c r="H327" s="37"/>
      <c r="I327" s="3">
        <f ca="1">(G327-C327)*600/'Win-Draw-Loss'!$B$42</f>
        <v>0.17885329136375105</v>
      </c>
    </row>
    <row r="328" spans="1:9" x14ac:dyDescent="0.25">
      <c r="A328" s="33">
        <f t="shared" ca="1" si="10"/>
        <v>0.17366966410475959</v>
      </c>
      <c r="B328" s="33">
        <f t="shared" ca="1" si="10"/>
        <v>0.8218858420789823</v>
      </c>
      <c r="C328" s="37">
        <f ca="1">('Win-Draw-Loss'!$B$38+(('Win-Draw-Loss'!$B$39-'Win-Draw-Loss'!$B$38)*A328)+('Win-Draw-Loss'!$B$38+(('Win-Draw-Loss'!$B$39-'Win-Draw-Loss'!$B$38)*B328)))/2</f>
        <v>19.955555061837419</v>
      </c>
      <c r="E328" s="33">
        <f t="shared" ca="1" si="11"/>
        <v>0.53820086351678598</v>
      </c>
      <c r="F328" s="33">
        <f t="shared" ca="1" si="11"/>
        <v>9.1474272414468483E-2</v>
      </c>
      <c r="G328" s="37">
        <f ca="1">('Win-Draw-Loss'!$D$38+(('Win-Draw-Loss'!$D$39-'Win-Draw-Loss'!$D$38)*E328)+('Win-Draw-Loss'!$D$38+(('Win-Draw-Loss'!$D$39-'Win-Draw-Loss'!$D$38)*F328)))/2</f>
        <v>24.445127038968817</v>
      </c>
      <c r="H328" s="37"/>
      <c r="I328" s="3">
        <f ca="1">(G328-C328)*600/'Win-Draw-Loss'!$B$42</f>
        <v>8.9791439542627955</v>
      </c>
    </row>
    <row r="329" spans="1:9" x14ac:dyDescent="0.25">
      <c r="A329" s="33">
        <f t="shared" ca="1" si="10"/>
        <v>0.53469975917260404</v>
      </c>
      <c r="B329" s="33">
        <f t="shared" ca="1" si="10"/>
        <v>0.79696648553844418</v>
      </c>
      <c r="C329" s="37">
        <f ca="1">('Win-Draw-Loss'!$B$38+(('Win-Draw-Loss'!$B$39-'Win-Draw-Loss'!$B$38)*A329)+('Win-Draw-Loss'!$B$38+(('Win-Draw-Loss'!$B$39-'Win-Draw-Loss'!$B$38)*B329)))/2</f>
        <v>23.316662447110481</v>
      </c>
      <c r="E329" s="33">
        <f t="shared" ca="1" si="11"/>
        <v>0.32944416690135192</v>
      </c>
      <c r="F329" s="33">
        <f t="shared" ca="1" si="11"/>
        <v>0.67347676502880283</v>
      </c>
      <c r="G329" s="37">
        <f ca="1">('Win-Draw-Loss'!$D$38+(('Win-Draw-Loss'!$D$39-'Win-Draw-Loss'!$D$38)*E329)+('Win-Draw-Loss'!$D$38+(('Win-Draw-Loss'!$D$39-'Win-Draw-Loss'!$D$38)*F329)))/2</f>
        <v>30.043813978952322</v>
      </c>
      <c r="H329" s="37"/>
      <c r="I329" s="3">
        <f ca="1">(G329-C329)*600/'Win-Draw-Loss'!$B$42</f>
        <v>13.454303063683682</v>
      </c>
    </row>
    <row r="330" spans="1:9" x14ac:dyDescent="0.25">
      <c r="A330" s="33">
        <f t="shared" ca="1" si="10"/>
        <v>0.29729749856847154</v>
      </c>
      <c r="B330" s="33">
        <f t="shared" ca="1" si="10"/>
        <v>0.17083525397582144</v>
      </c>
      <c r="C330" s="37">
        <f ca="1">('Win-Draw-Loss'!$B$38+(('Win-Draw-Loss'!$B$39-'Win-Draw-Loss'!$B$38)*A330)+('Win-Draw-Loss'!$B$38+(('Win-Draw-Loss'!$B$39-'Win-Draw-Loss'!$B$38)*B330)))/2</f>
        <v>14.68132752544293</v>
      </c>
      <c r="E330" s="33">
        <f t="shared" ca="1" si="11"/>
        <v>0.80321598827320428</v>
      </c>
      <c r="F330" s="33">
        <f t="shared" ca="1" si="11"/>
        <v>7.6620973549331839E-2</v>
      </c>
      <c r="G330" s="37">
        <f ca="1">('Win-Draw-Loss'!$D$38+(('Win-Draw-Loss'!$D$39-'Win-Draw-Loss'!$D$38)*E330)+('Win-Draw-Loss'!$D$38+(('Win-Draw-Loss'!$D$39-'Win-Draw-Loss'!$D$38)*F330)))/2</f>
        <v>28.197554427338041</v>
      </c>
      <c r="H330" s="37"/>
      <c r="I330" s="3">
        <f ca="1">(G330-C330)*600/'Win-Draw-Loss'!$B$42</f>
        <v>27.032453803790222</v>
      </c>
    </row>
    <row r="331" spans="1:9" x14ac:dyDescent="0.25">
      <c r="A331" s="33">
        <f t="shared" ca="1" si="10"/>
        <v>0.20161744905593915</v>
      </c>
      <c r="B331" s="33">
        <f t="shared" ca="1" si="10"/>
        <v>0.59761420670154997</v>
      </c>
      <c r="C331" s="37">
        <f ca="1">('Win-Draw-Loss'!$B$38+(('Win-Draw-Loss'!$B$39-'Win-Draw-Loss'!$B$38)*A331)+('Win-Draw-Loss'!$B$38+(('Win-Draw-Loss'!$B$39-'Win-Draw-Loss'!$B$38)*B331)))/2</f>
        <v>17.992316557574892</v>
      </c>
      <c r="E331" s="33">
        <f t="shared" ca="1" si="11"/>
        <v>7.8583538776487827E-2</v>
      </c>
      <c r="F331" s="33">
        <f t="shared" ca="1" si="11"/>
        <v>0.74919455283961445</v>
      </c>
      <c r="G331" s="37">
        <f ca="1">('Win-Draw-Loss'!$D$38+(('Win-Draw-Loss'!$D$39-'Win-Draw-Loss'!$D$38)*E331)+('Win-Draw-Loss'!$D$38+(('Win-Draw-Loss'!$D$39-'Win-Draw-Loss'!$D$38)*F331)))/2</f>
        <v>27.416671374241531</v>
      </c>
      <c r="H331" s="37"/>
      <c r="I331" s="3">
        <f ca="1">(G331-C331)*600/'Win-Draw-Loss'!$B$42</f>
        <v>18.848709633333279</v>
      </c>
    </row>
    <row r="332" spans="1:9" x14ac:dyDescent="0.25">
      <c r="A332" s="33">
        <f t="shared" ca="1" si="10"/>
        <v>0.55543054292305305</v>
      </c>
      <c r="B332" s="33">
        <f t="shared" ca="1" si="10"/>
        <v>0.24327870949041952</v>
      </c>
      <c r="C332" s="37">
        <f ca="1">('Win-Draw-Loss'!$B$38+(('Win-Draw-Loss'!$B$39-'Win-Draw-Loss'!$B$38)*A332)+('Win-Draw-Loss'!$B$38+(('Win-Draw-Loss'!$B$39-'Win-Draw-Loss'!$B$38)*B332)))/2</f>
        <v>17.987092524134727</v>
      </c>
      <c r="E332" s="33">
        <f t="shared" ca="1" si="11"/>
        <v>0.98613867444794634</v>
      </c>
      <c r="F332" s="33">
        <f t="shared" ca="1" si="11"/>
        <v>0.68899557912730447</v>
      </c>
      <c r="G332" s="37">
        <f ca="1">('Win-Draw-Loss'!$D$38+(('Win-Draw-Loss'!$D$39-'Win-Draw-Loss'!$D$38)*E332)+('Win-Draw-Loss'!$D$38+(('Win-Draw-Loss'!$D$39-'Win-Draw-Loss'!$D$38)*F332)))/2</f>
        <v>40.127013803628756</v>
      </c>
      <c r="H332" s="37"/>
      <c r="I332" s="3">
        <f ca="1">(G332-C332)*600/'Win-Draw-Loss'!$B$42</f>
        <v>44.279842558988058</v>
      </c>
    </row>
    <row r="333" spans="1:9" x14ac:dyDescent="0.25">
      <c r="A333" s="33">
        <f t="shared" ca="1" si="10"/>
        <v>0.94060166160302283</v>
      </c>
      <c r="B333" s="33">
        <f t="shared" ca="1" si="10"/>
        <v>0.29439950591381425</v>
      </c>
      <c r="C333" s="37">
        <f ca="1">('Win-Draw-Loss'!$B$38+(('Win-Draw-Loss'!$B$39-'Win-Draw-Loss'!$B$38)*A333)+('Win-Draw-Loss'!$B$38+(('Win-Draw-Loss'!$B$39-'Win-Draw-Loss'!$B$38)*B333)))/2</f>
        <v>22.350011675168371</v>
      </c>
      <c r="E333" s="33">
        <f t="shared" ca="1" si="11"/>
        <v>0.74846091119573732</v>
      </c>
      <c r="F333" s="33">
        <f t="shared" ca="1" si="11"/>
        <v>0.35872497393196523</v>
      </c>
      <c r="G333" s="37">
        <f ca="1">('Win-Draw-Loss'!$D$38+(('Win-Draw-Loss'!$D$39-'Win-Draw-Loss'!$D$38)*E333)+('Win-Draw-Loss'!$D$38+(('Win-Draw-Loss'!$D$39-'Win-Draw-Loss'!$D$38)*F333)))/2</f>
        <v>31.607788276915539</v>
      </c>
      <c r="H333" s="37"/>
      <c r="I333" s="3">
        <f ca="1">(G333-C333)*600/'Win-Draw-Loss'!$B$42</f>
        <v>18.515553203494335</v>
      </c>
    </row>
    <row r="334" spans="1:9" x14ac:dyDescent="0.25">
      <c r="A334" s="33">
        <f t="shared" ca="1" si="10"/>
        <v>0.48775181414540325</v>
      </c>
      <c r="B334" s="33">
        <f t="shared" ca="1" si="10"/>
        <v>0.14615141551088551</v>
      </c>
      <c r="C334" s="37">
        <f ca="1">('Win-Draw-Loss'!$B$38+(('Win-Draw-Loss'!$B$39-'Win-Draw-Loss'!$B$38)*A334)+('Win-Draw-Loss'!$B$38+(('Win-Draw-Loss'!$B$39-'Win-Draw-Loss'!$B$38)*B334)))/2</f>
        <v>16.339032296562888</v>
      </c>
      <c r="E334" s="33">
        <f t="shared" ca="1" si="11"/>
        <v>0.60029429905962972</v>
      </c>
      <c r="F334" s="33">
        <f t="shared" ca="1" si="11"/>
        <v>0.111493275572913</v>
      </c>
      <c r="G334" s="37">
        <f ca="1">('Win-Draw-Loss'!$D$38+(('Win-Draw-Loss'!$D$39-'Win-Draw-Loss'!$D$38)*E334)+('Win-Draw-Loss'!$D$38+(('Win-Draw-Loss'!$D$39-'Win-Draw-Loss'!$D$38)*F334)))/2</f>
        <v>25.676813619488136</v>
      </c>
      <c r="H334" s="37"/>
      <c r="I334" s="3">
        <f ca="1">(G334-C334)*600/'Win-Draw-Loss'!$B$42</f>
        <v>18.675562645850498</v>
      </c>
    </row>
    <row r="335" spans="1:9" x14ac:dyDescent="0.25">
      <c r="A335" s="33">
        <f t="shared" ca="1" si="10"/>
        <v>0.47110049898670714</v>
      </c>
      <c r="B335" s="33">
        <f t="shared" ca="1" si="10"/>
        <v>0.36914977167997598</v>
      </c>
      <c r="C335" s="37">
        <f ca="1">('Win-Draw-Loss'!$B$38+(('Win-Draw-Loss'!$B$39-'Win-Draw-Loss'!$B$38)*A335)+('Win-Draw-Loss'!$B$38+(('Win-Draw-Loss'!$B$39-'Win-Draw-Loss'!$B$38)*B335)))/2</f>
        <v>18.40250270666683</v>
      </c>
      <c r="E335" s="33">
        <f t="shared" ca="1" si="11"/>
        <v>0.18388274604795551</v>
      </c>
      <c r="F335" s="33">
        <f t="shared" ca="1" si="11"/>
        <v>0.32323900140861572</v>
      </c>
      <c r="G335" s="37">
        <f ca="1">('Win-Draw-Loss'!$D$38+(('Win-Draw-Loss'!$D$39-'Win-Draw-Loss'!$D$38)*E335)+('Win-Draw-Loss'!$D$38+(('Win-Draw-Loss'!$D$39-'Win-Draw-Loss'!$D$38)*F335)))/2</f>
        <v>22.606826211848567</v>
      </c>
      <c r="H335" s="37"/>
      <c r="I335" s="3">
        <f ca="1">(G335-C335)*600/'Win-Draw-Loss'!$B$42</f>
        <v>8.4086470103634738</v>
      </c>
    </row>
    <row r="336" spans="1:9" x14ac:dyDescent="0.25">
      <c r="A336" s="33">
        <f t="shared" ca="1" si="10"/>
        <v>0.36541789655391854</v>
      </c>
      <c r="B336" s="33">
        <f t="shared" ca="1" si="10"/>
        <v>0.24873225911646568</v>
      </c>
      <c r="C336" s="37">
        <f ca="1">('Win-Draw-Loss'!$B$38+(('Win-Draw-Loss'!$B$39-'Win-Draw-Loss'!$B$38)*A336)+('Win-Draw-Loss'!$B$38+(('Win-Draw-Loss'!$B$39-'Win-Draw-Loss'!$B$38)*B336)))/2</f>
        <v>16.14150155670384</v>
      </c>
      <c r="E336" s="33">
        <f t="shared" ca="1" si="11"/>
        <v>0.72920234682599339</v>
      </c>
      <c r="F336" s="33">
        <f t="shared" ca="1" si="11"/>
        <v>0.26584534892268563</v>
      </c>
      <c r="G336" s="37">
        <f ca="1">('Win-Draw-Loss'!$D$38+(('Win-Draw-Loss'!$D$39-'Win-Draw-Loss'!$D$38)*E336)+('Win-Draw-Loss'!$D$38+(('Win-Draw-Loss'!$D$39-'Win-Draw-Loss'!$D$38)*F336)))/2</f>
        <v>29.925715436230185</v>
      </c>
      <c r="H336" s="37"/>
      <c r="I336" s="3">
        <f ca="1">(G336-C336)*600/'Win-Draw-Loss'!$B$42</f>
        <v>27.568427759052689</v>
      </c>
    </row>
    <row r="337" spans="1:9" x14ac:dyDescent="0.25">
      <c r="A337" s="33">
        <f t="shared" ca="1" si="10"/>
        <v>0.60051279514171219</v>
      </c>
      <c r="B337" s="33">
        <f t="shared" ca="1" si="10"/>
        <v>0.7283229124136481</v>
      </c>
      <c r="C337" s="37">
        <f ca="1">('Win-Draw-Loss'!$B$38+(('Win-Draw-Loss'!$B$39-'Win-Draw-Loss'!$B$38)*A337)+('Win-Draw-Loss'!$B$38+(('Win-Draw-Loss'!$B$39-'Win-Draw-Loss'!$B$38)*B337)))/2</f>
        <v>23.288357075553606</v>
      </c>
      <c r="E337" s="33">
        <f t="shared" ca="1" si="11"/>
        <v>0.36553825380670302</v>
      </c>
      <c r="F337" s="33">
        <f t="shared" ca="1" si="11"/>
        <v>8.7461510513037743E-2</v>
      </c>
      <c r="G337" s="37">
        <f ca="1">('Win-Draw-Loss'!$D$38+(('Win-Draw-Loss'!$D$39-'Win-Draw-Loss'!$D$38)*E337)+('Win-Draw-Loss'!$D$38+(('Win-Draw-Loss'!$D$39-'Win-Draw-Loss'!$D$38)*F337)))/2</f>
        <v>21.794996464796114</v>
      </c>
      <c r="H337" s="37"/>
      <c r="I337" s="3">
        <f ca="1">(G337-C337)*600/'Win-Draw-Loss'!$B$42</f>
        <v>-2.9867212215149834</v>
      </c>
    </row>
    <row r="338" spans="1:9" x14ac:dyDescent="0.25">
      <c r="A338" s="33">
        <f t="shared" ca="1" si="10"/>
        <v>0.53773550012663973</v>
      </c>
      <c r="B338" s="33">
        <f t="shared" ca="1" si="10"/>
        <v>9.8633981033741325E-2</v>
      </c>
      <c r="C338" s="37">
        <f ca="1">('Win-Draw-Loss'!$B$38+(('Win-Draw-Loss'!$B$39-'Win-Draw-Loss'!$B$38)*A338)+('Win-Draw-Loss'!$B$38+(('Win-Draw-Loss'!$B$39-'Win-Draw-Loss'!$B$38)*B338)))/2</f>
        <v>16.363694811603811</v>
      </c>
      <c r="E338" s="33">
        <f t="shared" ca="1" si="11"/>
        <v>0.12548574070204499</v>
      </c>
      <c r="F338" s="33">
        <f t="shared" ca="1" si="11"/>
        <v>0.37522171266643423</v>
      </c>
      <c r="G338" s="37">
        <f ca="1">('Win-Draw-Loss'!$D$38+(('Win-Draw-Loss'!$D$39-'Win-Draw-Loss'!$D$38)*E338)+('Win-Draw-Loss'!$D$38+(('Win-Draw-Loss'!$D$39-'Win-Draw-Loss'!$D$38)*F338)))/2</f>
        <v>22.510611800527187</v>
      </c>
      <c r="H338" s="37"/>
      <c r="I338" s="3">
        <f ca="1">(G338-C338)*600/'Win-Draw-Loss'!$B$42</f>
        <v>12.293833977846752</v>
      </c>
    </row>
    <row r="339" spans="1:9" x14ac:dyDescent="0.25">
      <c r="A339" s="33">
        <f t="shared" ca="1" si="10"/>
        <v>0.3298103066963306</v>
      </c>
      <c r="B339" s="33">
        <f t="shared" ca="1" si="10"/>
        <v>0.86802982538043294</v>
      </c>
      <c r="C339" s="37">
        <f ca="1">('Win-Draw-Loss'!$B$38+(('Win-Draw-Loss'!$B$39-'Win-Draw-Loss'!$B$38)*A339)+('Win-Draw-Loss'!$B$38+(('Win-Draw-Loss'!$B$39-'Win-Draw-Loss'!$B$38)*B339)))/2</f>
        <v>21.978401320767638</v>
      </c>
      <c r="E339" s="33">
        <f t="shared" ca="1" si="11"/>
        <v>0.93454455309023488</v>
      </c>
      <c r="F339" s="33">
        <f t="shared" ca="1" si="11"/>
        <v>0.16257629196143153</v>
      </c>
      <c r="G339" s="37">
        <f ca="1">('Win-Draw-Loss'!$D$38+(('Win-Draw-Loss'!$D$39-'Win-Draw-Loss'!$D$38)*E339)+('Win-Draw-Loss'!$D$38+(('Win-Draw-Loss'!$D$39-'Win-Draw-Loss'!$D$38)*F339)))/2</f>
        <v>31.456812675774994</v>
      </c>
      <c r="H339" s="37"/>
      <c r="I339" s="3">
        <f ca="1">(G339-C339)*600/'Win-Draw-Loss'!$B$42</f>
        <v>18.956822710014713</v>
      </c>
    </row>
    <row r="340" spans="1:9" x14ac:dyDescent="0.25">
      <c r="A340" s="33">
        <f t="shared" ca="1" si="10"/>
        <v>0.40938294457515412</v>
      </c>
      <c r="B340" s="33">
        <f t="shared" ca="1" si="10"/>
        <v>0.56188368641009445</v>
      </c>
      <c r="C340" s="37">
        <f ca="1">('Win-Draw-Loss'!$B$38+(('Win-Draw-Loss'!$B$39-'Win-Draw-Loss'!$B$38)*A340)+('Win-Draw-Loss'!$B$38+(('Win-Draw-Loss'!$B$39-'Win-Draw-Loss'!$B$38)*B340)))/2</f>
        <v>19.712666309852487</v>
      </c>
      <c r="E340" s="33">
        <f t="shared" ca="1" si="11"/>
        <v>4.1719520390236298E-2</v>
      </c>
      <c r="F340" s="33">
        <f t="shared" ca="1" si="11"/>
        <v>0.96735278034059724</v>
      </c>
      <c r="G340" s="37">
        <f ca="1">('Win-Draw-Loss'!$D$38+(('Win-Draw-Loss'!$D$39-'Win-Draw-Loss'!$D$38)*E340)+('Win-Draw-Loss'!$D$38+(('Win-Draw-Loss'!$D$39-'Win-Draw-Loss'!$D$38)*F340)))/2</f>
        <v>30.136084510962505</v>
      </c>
      <c r="H340" s="37"/>
      <c r="I340" s="3">
        <f ca="1">(G340-C340)*600/'Win-Draw-Loss'!$B$42</f>
        <v>20.846836402220035</v>
      </c>
    </row>
    <row r="341" spans="1:9" x14ac:dyDescent="0.25">
      <c r="A341" s="33">
        <f t="shared" ca="1" si="10"/>
        <v>0.63648600615087347</v>
      </c>
      <c r="B341" s="33">
        <f t="shared" ca="1" si="10"/>
        <v>0.45577610694851756</v>
      </c>
      <c r="C341" s="37">
        <f ca="1">('Win-Draw-Loss'!$B$38+(('Win-Draw-Loss'!$B$39-'Win-Draw-Loss'!$B$38)*A341)+('Win-Draw-Loss'!$B$38+(('Win-Draw-Loss'!$B$39-'Win-Draw-Loss'!$B$38)*B341)))/2</f>
        <v>20.92262113099391</v>
      </c>
      <c r="E341" s="33">
        <f t="shared" ca="1" si="11"/>
        <v>2.5441730124576845E-3</v>
      </c>
      <c r="F341" s="33">
        <f t="shared" ca="1" si="11"/>
        <v>0.43462875659440892</v>
      </c>
      <c r="G341" s="37">
        <f ca="1">('Win-Draw-Loss'!$D$38+(('Win-Draw-Loss'!$D$39-'Win-Draw-Loss'!$D$38)*E341)+('Win-Draw-Loss'!$D$38+(('Win-Draw-Loss'!$D$39-'Win-Draw-Loss'!$D$38)*F341)))/2</f>
        <v>21.557593944102997</v>
      </c>
      <c r="H341" s="37"/>
      <c r="I341" s="3">
        <f ca="1">(G341-C341)*600/'Win-Draw-Loss'!$B$42</f>
        <v>1.2699456262181741</v>
      </c>
    </row>
    <row r="342" spans="1:9" x14ac:dyDescent="0.25">
      <c r="A342" s="33">
        <f t="shared" ca="1" si="10"/>
        <v>0.59858200499711722</v>
      </c>
      <c r="B342" s="33">
        <f t="shared" ca="1" si="10"/>
        <v>0.90962323365477626</v>
      </c>
      <c r="C342" s="37">
        <f ca="1">('Win-Draw-Loss'!$B$38+(('Win-Draw-Loss'!$B$39-'Win-Draw-Loss'!$B$38)*A342)+('Win-Draw-Loss'!$B$38+(('Win-Draw-Loss'!$B$39-'Win-Draw-Loss'!$B$38)*B342)))/2</f>
        <v>25.082052386518935</v>
      </c>
      <c r="E342" s="33">
        <f t="shared" ca="1" si="11"/>
        <v>3.6487995650274718E-2</v>
      </c>
      <c r="F342" s="33">
        <f t="shared" ca="1" si="11"/>
        <v>0.70108752352586312</v>
      </c>
      <c r="G342" s="37">
        <f ca="1">('Win-Draw-Loss'!$D$38+(('Win-Draw-Loss'!$D$39-'Win-Draw-Loss'!$D$38)*E342)+('Win-Draw-Loss'!$D$38+(('Win-Draw-Loss'!$D$39-'Win-Draw-Loss'!$D$38)*F342)))/2</f>
        <v>26.063632787642067</v>
      </c>
      <c r="H342" s="37"/>
      <c r="I342" s="3">
        <f ca="1">(G342-C342)*600/'Win-Draw-Loss'!$B$42</f>
        <v>1.9631608022462645</v>
      </c>
    </row>
    <row r="343" spans="1:9" x14ac:dyDescent="0.25">
      <c r="A343" s="33">
        <f t="shared" ca="1" si="10"/>
        <v>0.207896535462468</v>
      </c>
      <c r="B343" s="33">
        <f t="shared" ca="1" si="10"/>
        <v>0.57470005996961826</v>
      </c>
      <c r="C343" s="37">
        <f ca="1">('Win-Draw-Loss'!$B$38+(('Win-Draw-Loss'!$B$39-'Win-Draw-Loss'!$B$38)*A343)+('Win-Draw-Loss'!$B$38+(('Win-Draw-Loss'!$B$39-'Win-Draw-Loss'!$B$38)*B343)))/2</f>
        <v>17.825965954320864</v>
      </c>
      <c r="E343" s="33">
        <f t="shared" ca="1" si="11"/>
        <v>0.14698626003560944</v>
      </c>
      <c r="F343" s="33">
        <f t="shared" ca="1" si="11"/>
        <v>0.68358280029289165</v>
      </c>
      <c r="G343" s="37">
        <f ca="1">('Win-Draw-Loss'!$D$38+(('Win-Draw-Loss'!$D$39-'Win-Draw-Loss'!$D$38)*E343)+('Win-Draw-Loss'!$D$38+(('Win-Draw-Loss'!$D$39-'Win-Draw-Loss'!$D$38)*F343)))/2</f>
        <v>27.458535904927516</v>
      </c>
      <c r="H343" s="37"/>
      <c r="I343" s="3">
        <f ca="1">(G343-C343)*600/'Win-Draw-Loss'!$B$42</f>
        <v>19.265139901213303</v>
      </c>
    </row>
    <row r="344" spans="1:9" x14ac:dyDescent="0.25">
      <c r="A344" s="33">
        <f t="shared" ca="1" si="10"/>
        <v>0.9069163777522421</v>
      </c>
      <c r="B344" s="33">
        <f t="shared" ca="1" si="10"/>
        <v>0.9157544087183046</v>
      </c>
      <c r="C344" s="37">
        <f ca="1">('Win-Draw-Loss'!$B$38+(('Win-Draw-Loss'!$B$39-'Win-Draw-Loss'!$B$38)*A344)+('Win-Draw-Loss'!$B$38+(('Win-Draw-Loss'!$B$39-'Win-Draw-Loss'!$B$38)*B344)))/2</f>
        <v>28.226707864705467</v>
      </c>
      <c r="E344" s="33">
        <f t="shared" ca="1" si="11"/>
        <v>0.34307849441004534</v>
      </c>
      <c r="F344" s="33">
        <f t="shared" ca="1" si="11"/>
        <v>0.67573370037960978</v>
      </c>
      <c r="G344" s="37">
        <f ca="1">('Win-Draw-Loss'!$D$38+(('Win-Draw-Loss'!$D$39-'Win-Draw-Loss'!$D$38)*E344)+('Win-Draw-Loss'!$D$38+(('Win-Draw-Loss'!$D$39-'Win-Draw-Loss'!$D$38)*F344)))/2</f>
        <v>30.282182921844829</v>
      </c>
      <c r="H344" s="37"/>
      <c r="I344" s="3">
        <f ca="1">(G344-C344)*600/'Win-Draw-Loss'!$B$42</f>
        <v>4.1109501142787224</v>
      </c>
    </row>
    <row r="345" spans="1:9" x14ac:dyDescent="0.25">
      <c r="A345" s="33">
        <f t="shared" ca="1" si="10"/>
        <v>0.2399906976996713</v>
      </c>
      <c r="B345" s="33">
        <f t="shared" ca="1" si="10"/>
        <v>0.27354393953366207</v>
      </c>
      <c r="C345" s="37">
        <f ca="1">('Win-Draw-Loss'!$B$38+(('Win-Draw-Loss'!$B$39-'Win-Draw-Loss'!$B$38)*A345)+('Win-Draw-Loss'!$B$38+(('Win-Draw-Loss'!$B$39-'Win-Draw-Loss'!$B$38)*B345)))/2</f>
        <v>15.135346372333334</v>
      </c>
      <c r="E345" s="33">
        <f t="shared" ca="1" si="11"/>
        <v>0.85062142015714048</v>
      </c>
      <c r="F345" s="33">
        <f t="shared" ca="1" si="11"/>
        <v>0.89853657778532803</v>
      </c>
      <c r="G345" s="37">
        <f ca="1">('Win-Draw-Loss'!$D$38+(('Win-Draw-Loss'!$D$39-'Win-Draw-Loss'!$D$38)*E345)+('Win-Draw-Loss'!$D$38+(('Win-Draw-Loss'!$D$39-'Win-Draw-Loss'!$D$38)*F345)))/2</f>
        <v>41.237369969137028</v>
      </c>
      <c r="H345" s="37"/>
      <c r="I345" s="3">
        <f ca="1">(G345-C345)*600/'Win-Draw-Loss'!$B$42</f>
        <v>52.204047193607387</v>
      </c>
    </row>
    <row r="346" spans="1:9" x14ac:dyDescent="0.25">
      <c r="A346" s="33">
        <f t="shared" ca="1" si="10"/>
        <v>0.29271315254544605</v>
      </c>
      <c r="B346" s="33">
        <f t="shared" ca="1" si="10"/>
        <v>0.47417657431242843</v>
      </c>
      <c r="C346" s="37">
        <f ca="1">('Win-Draw-Loss'!$B$38+(('Win-Draw-Loss'!$B$39-'Win-Draw-Loss'!$B$38)*A346)+('Win-Draw-Loss'!$B$38+(('Win-Draw-Loss'!$B$39-'Win-Draw-Loss'!$B$38)*B346)))/2</f>
        <v>17.668897268578746</v>
      </c>
      <c r="E346" s="33">
        <f t="shared" ca="1" si="11"/>
        <v>0.99920939281315024</v>
      </c>
      <c r="F346" s="33">
        <f t="shared" ca="1" si="11"/>
        <v>0.85377027240911862</v>
      </c>
      <c r="G346" s="37">
        <f ca="1">('Win-Draw-Loss'!$D$38+(('Win-Draw-Loss'!$D$39-'Win-Draw-Loss'!$D$38)*E346)+('Win-Draw-Loss'!$D$38+(('Win-Draw-Loss'!$D$39-'Win-Draw-Loss'!$D$38)*F346)))/2</f>
        <v>42.794694978334036</v>
      </c>
      <c r="H346" s="37"/>
      <c r="I346" s="3">
        <f ca="1">(G346-C346)*600/'Win-Draw-Loss'!$B$42</f>
        <v>50.251595419510579</v>
      </c>
    </row>
    <row r="347" spans="1:9" x14ac:dyDescent="0.25">
      <c r="A347" s="33">
        <f t="shared" ca="1" si="10"/>
        <v>7.9605503974966352E-2</v>
      </c>
      <c r="B347" s="33">
        <f t="shared" ca="1" si="10"/>
        <v>0.19978693774938339</v>
      </c>
      <c r="C347" s="37">
        <f ca="1">('Win-Draw-Loss'!$B$38+(('Win-Draw-Loss'!$B$39-'Win-Draw-Loss'!$B$38)*A347)+('Win-Draw-Loss'!$B$38+(('Win-Draw-Loss'!$B$39-'Win-Draw-Loss'!$B$38)*B347)))/2</f>
        <v>12.793924417243499</v>
      </c>
      <c r="E347" s="33">
        <f t="shared" ca="1" si="11"/>
        <v>0.18375780541596232</v>
      </c>
      <c r="F347" s="33">
        <f t="shared" ca="1" si="11"/>
        <v>0.66182196931584036</v>
      </c>
      <c r="G347" s="37">
        <f ca="1">('Win-Draw-Loss'!$D$38+(('Win-Draw-Loss'!$D$39-'Win-Draw-Loss'!$D$38)*E347)+('Win-Draw-Loss'!$D$38+(('Win-Draw-Loss'!$D$39-'Win-Draw-Loss'!$D$38)*F347)))/2</f>
        <v>27.683696620977042</v>
      </c>
      <c r="H347" s="37"/>
      <c r="I347" s="3">
        <f ca="1">(G347-C347)*600/'Win-Draw-Loss'!$B$42</f>
        <v>29.779544407467085</v>
      </c>
    </row>
    <row r="348" spans="1:9" x14ac:dyDescent="0.25">
      <c r="A348" s="33">
        <f t="shared" ca="1" si="10"/>
        <v>0.25925841662457549</v>
      </c>
      <c r="B348" s="33">
        <f t="shared" ca="1" si="10"/>
        <v>0.7064857554534224</v>
      </c>
      <c r="C348" s="37">
        <f ca="1">('Win-Draw-Loss'!$B$38+(('Win-Draw-Loss'!$B$39-'Win-Draw-Loss'!$B$38)*A348)+('Win-Draw-Loss'!$B$38+(('Win-Draw-Loss'!$B$39-'Win-Draw-Loss'!$B$38)*B348)))/2</f>
        <v>19.657441720779978</v>
      </c>
      <c r="E348" s="33">
        <f t="shared" ca="1" si="11"/>
        <v>0.10359658107063263</v>
      </c>
      <c r="F348" s="33">
        <f t="shared" ca="1" si="11"/>
        <v>0.25432839136740415</v>
      </c>
      <c r="G348" s="37">
        <f ca="1">('Win-Draw-Loss'!$D$38+(('Win-Draw-Loss'!$D$39-'Win-Draw-Loss'!$D$38)*E348)+('Win-Draw-Loss'!$D$38+(('Win-Draw-Loss'!$D$39-'Win-Draw-Loss'!$D$38)*F348)))/2</f>
        <v>20.368874586570549</v>
      </c>
      <c r="H348" s="37"/>
      <c r="I348" s="3">
        <f ca="1">(G348-C348)*600/'Win-Draw-Loss'!$B$42</f>
        <v>1.4228657315811404</v>
      </c>
    </row>
    <row r="349" spans="1:9" x14ac:dyDescent="0.25">
      <c r="A349" s="33">
        <f t="shared" ca="1" si="10"/>
        <v>0.25435425605161743</v>
      </c>
      <c r="B349" s="33">
        <f t="shared" ca="1" si="10"/>
        <v>0.4997391002517888</v>
      </c>
      <c r="C349" s="37">
        <f ca="1">('Win-Draw-Loss'!$B$38+(('Win-Draw-Loss'!$B$39-'Win-Draw-Loss'!$B$38)*A349)+('Win-Draw-Loss'!$B$38+(('Win-Draw-Loss'!$B$39-'Win-Draw-Loss'!$B$38)*B349)))/2</f>
        <v>17.540933563034063</v>
      </c>
      <c r="E349" s="33">
        <f t="shared" ca="1" si="11"/>
        <v>0.94625947411008116</v>
      </c>
      <c r="F349" s="33">
        <f t="shared" ca="1" si="11"/>
        <v>0.41416153227127983</v>
      </c>
      <c r="G349" s="37">
        <f ca="1">('Win-Draw-Loss'!$D$38+(('Win-Draw-Loss'!$D$39-'Win-Draw-Loss'!$D$38)*E349)+('Win-Draw-Loss'!$D$38+(('Win-Draw-Loss'!$D$39-'Win-Draw-Loss'!$D$38)*F349)))/2</f>
        <v>35.406315095720416</v>
      </c>
      <c r="H349" s="37"/>
      <c r="I349" s="3">
        <f ca="1">(G349-C349)*600/'Win-Draw-Loss'!$B$42</f>
        <v>35.730763065372706</v>
      </c>
    </row>
    <row r="350" spans="1:9" x14ac:dyDescent="0.25">
      <c r="A350" s="33">
        <f t="shared" ca="1" si="10"/>
        <v>0.64117469774974833</v>
      </c>
      <c r="B350" s="33">
        <f t="shared" ca="1" si="10"/>
        <v>0.54019338569125486</v>
      </c>
      <c r="C350" s="37">
        <f ca="1">('Win-Draw-Loss'!$B$38+(('Win-Draw-Loss'!$B$39-'Win-Draw-Loss'!$B$38)*A350)+('Win-Draw-Loss'!$B$38+(('Win-Draw-Loss'!$B$39-'Win-Draw-Loss'!$B$38)*B350)))/2</f>
        <v>21.813680834410032</v>
      </c>
      <c r="E350" s="33">
        <f t="shared" ca="1" si="11"/>
        <v>0.44927351268905169</v>
      </c>
      <c r="F350" s="33">
        <f t="shared" ca="1" si="11"/>
        <v>0.45193929960765289</v>
      </c>
      <c r="G350" s="37">
        <f ca="1">('Win-Draw-Loss'!$D$38+(('Win-Draw-Loss'!$D$39-'Win-Draw-Loss'!$D$38)*E350)+('Win-Draw-Loss'!$D$38+(('Win-Draw-Loss'!$D$39-'Win-Draw-Loss'!$D$38)*F350)))/2</f>
        <v>28.518192184450569</v>
      </c>
      <c r="H350" s="37"/>
      <c r="I350" s="3">
        <f ca="1">(G350-C350)*600/'Win-Draw-Loss'!$B$42</f>
        <v>13.409022700081074</v>
      </c>
    </row>
    <row r="351" spans="1:9" x14ac:dyDescent="0.25">
      <c r="A351" s="33">
        <f t="shared" ca="1" si="10"/>
        <v>0.34261947293472539</v>
      </c>
      <c r="B351" s="33">
        <f t="shared" ca="1" si="10"/>
        <v>0.620323638303105</v>
      </c>
      <c r="C351" s="37">
        <f ca="1">('Win-Draw-Loss'!$B$38+(('Win-Draw-Loss'!$B$39-'Win-Draw-Loss'!$B$38)*A351)+('Win-Draw-Loss'!$B$38+(('Win-Draw-Loss'!$B$39-'Win-Draw-Loss'!$B$38)*B351)))/2</f>
        <v>19.629431112378306</v>
      </c>
      <c r="E351" s="33">
        <f t="shared" ca="1" si="11"/>
        <v>0.61676806781822036</v>
      </c>
      <c r="F351" s="33">
        <f t="shared" ca="1" si="11"/>
        <v>0.65349573399332783</v>
      </c>
      <c r="G351" s="37">
        <f ca="1">('Win-Draw-Loss'!$D$38+(('Win-Draw-Loss'!$D$39-'Win-Draw-Loss'!$D$38)*E351)+('Win-Draw-Loss'!$D$38+(('Win-Draw-Loss'!$D$39-'Win-Draw-Loss'!$D$38)*F351)))/2</f>
        <v>34.053957027173226</v>
      </c>
      <c r="H351" s="37"/>
      <c r="I351" s="3">
        <f ca="1">(G351-C351)*600/'Win-Draw-Loss'!$B$42</f>
        <v>28.849051829589836</v>
      </c>
    </row>
    <row r="352" spans="1:9" x14ac:dyDescent="0.25">
      <c r="A352" s="33">
        <f t="shared" ca="1" si="10"/>
        <v>3.3428632274936421E-2</v>
      </c>
      <c r="B352" s="33">
        <f t="shared" ca="1" si="10"/>
        <v>0.50588879536200737</v>
      </c>
      <c r="C352" s="37">
        <f ca="1">('Win-Draw-Loss'!$B$38+(('Win-Draw-Loss'!$B$39-'Win-Draw-Loss'!$B$38)*A352)+('Win-Draw-Loss'!$B$38+(('Win-Draw-Loss'!$B$39-'Win-Draw-Loss'!$B$38)*B352)))/2</f>
        <v>15.393174276369438</v>
      </c>
      <c r="E352" s="33">
        <f t="shared" ca="1" si="11"/>
        <v>0.85899514548254208</v>
      </c>
      <c r="F352" s="33">
        <f t="shared" ca="1" si="11"/>
        <v>0.4594960774695539</v>
      </c>
      <c r="G352" s="37">
        <f ca="1">('Win-Draw-Loss'!$D$38+(('Win-Draw-Loss'!$D$39-'Win-Draw-Loss'!$D$38)*E352)+('Win-Draw-Loss'!$D$38+(('Win-Draw-Loss'!$D$39-'Win-Draw-Loss'!$D$38)*F352)))/2</f>
        <v>34.777368344281442</v>
      </c>
      <c r="H352" s="37"/>
      <c r="I352" s="3">
        <f ca="1">(G352-C352)*600/'Win-Draw-Loss'!$B$42</f>
        <v>38.768388135824011</v>
      </c>
    </row>
    <row r="353" spans="1:9" x14ac:dyDescent="0.25">
      <c r="A353" s="33">
        <f t="shared" ca="1" si="10"/>
        <v>0.25573542484091016</v>
      </c>
      <c r="B353" s="33">
        <f t="shared" ca="1" si="10"/>
        <v>0.28987749734650325</v>
      </c>
      <c r="C353" s="37">
        <f ca="1">('Win-Draw-Loss'!$B$38+(('Win-Draw-Loss'!$B$39-'Win-Draw-Loss'!$B$38)*A353)+('Win-Draw-Loss'!$B$38+(('Win-Draw-Loss'!$B$39-'Win-Draw-Loss'!$B$38)*B353)))/2</f>
        <v>15.456129221874134</v>
      </c>
      <c r="E353" s="33">
        <f t="shared" ca="1" si="11"/>
        <v>0.20174759865155956</v>
      </c>
      <c r="F353" s="33">
        <f t="shared" ca="1" si="11"/>
        <v>0.66706166387602783</v>
      </c>
      <c r="G353" s="37">
        <f ca="1">('Win-Draw-Loss'!$D$38+(('Win-Draw-Loss'!$D$39-'Win-Draw-Loss'!$D$38)*E353)+('Win-Draw-Loss'!$D$38+(('Win-Draw-Loss'!$D$39-'Win-Draw-Loss'!$D$38)*F353)))/2</f>
        <v>28.032138937913814</v>
      </c>
      <c r="H353" s="37"/>
      <c r="I353" s="3">
        <f ca="1">(G353-C353)*600/'Win-Draw-Loss'!$B$42</f>
        <v>25.15201943207936</v>
      </c>
    </row>
    <row r="354" spans="1:9" x14ac:dyDescent="0.25">
      <c r="A354" s="33">
        <f t="shared" ca="1" si="10"/>
        <v>0.38760923446229278</v>
      </c>
      <c r="B354" s="33">
        <f t="shared" ca="1" si="10"/>
        <v>0.39069045771909483</v>
      </c>
      <c r="C354" s="37">
        <f ca="1">('Win-Draw-Loss'!$B$38+(('Win-Draw-Loss'!$B$39-'Win-Draw-Loss'!$B$38)*A354)+('Win-Draw-Loss'!$B$38+(('Win-Draw-Loss'!$B$39-'Win-Draw-Loss'!$B$38)*B354)))/2</f>
        <v>17.782996921813876</v>
      </c>
      <c r="E354" s="33">
        <f t="shared" ca="1" si="11"/>
        <v>0.91491335660073414</v>
      </c>
      <c r="F354" s="33">
        <f t="shared" ca="1" si="11"/>
        <v>0.27571104243368583</v>
      </c>
      <c r="G354" s="37">
        <f ca="1">('Win-Draw-Loss'!$D$38+(('Win-Draw-Loss'!$D$39-'Win-Draw-Loss'!$D$38)*E354)+('Win-Draw-Loss'!$D$38+(('Win-Draw-Loss'!$D$39-'Win-Draw-Loss'!$D$38)*F354)))/2</f>
        <v>32.859365985516298</v>
      </c>
      <c r="H354" s="37"/>
      <c r="I354" s="3">
        <f ca="1">(G354-C354)*600/'Win-Draw-Loss'!$B$42</f>
        <v>30.152738127404845</v>
      </c>
    </row>
    <row r="355" spans="1:9" x14ac:dyDescent="0.25">
      <c r="A355" s="33">
        <f t="shared" ca="1" si="10"/>
        <v>0.43517201225186852</v>
      </c>
      <c r="B355" s="33">
        <f t="shared" ca="1" si="10"/>
        <v>0.18206423916573244</v>
      </c>
      <c r="C355" s="37">
        <f ca="1">('Win-Draw-Loss'!$B$38+(('Win-Draw-Loss'!$B$39-'Win-Draw-Loss'!$B$38)*A355)+('Win-Draw-Loss'!$B$38+(('Win-Draw-Loss'!$B$39-'Win-Draw-Loss'!$B$38)*B355)))/2</f>
        <v>16.172362514176008</v>
      </c>
      <c r="E355" s="33">
        <f t="shared" ca="1" si="11"/>
        <v>0.83486175102373705</v>
      </c>
      <c r="F355" s="33">
        <f t="shared" ca="1" si="11"/>
        <v>0.85184351883060561</v>
      </c>
      <c r="G355" s="37">
        <f ca="1">('Win-Draw-Loss'!$D$38+(('Win-Draw-Loss'!$D$39-'Win-Draw-Loss'!$D$38)*E355)+('Win-Draw-Loss'!$D$38+(('Win-Draw-Loss'!$D$39-'Win-Draw-Loss'!$D$38)*F355)))/2</f>
        <v>40.300579047815141</v>
      </c>
      <c r="H355" s="37"/>
      <c r="I355" s="3">
        <f ca="1">(G355-C355)*600/'Win-Draw-Loss'!$B$42</f>
        <v>48.256433067278266</v>
      </c>
    </row>
    <row r="356" spans="1:9" x14ac:dyDescent="0.25">
      <c r="A356" s="33">
        <f t="shared" ca="1" si="10"/>
        <v>0.94935551194740297</v>
      </c>
      <c r="B356" s="33">
        <f t="shared" ca="1" si="10"/>
        <v>0.55816690778703859</v>
      </c>
      <c r="C356" s="37">
        <f ca="1">('Win-Draw-Loss'!$B$38+(('Win-Draw-Loss'!$B$39-'Win-Draw-Loss'!$B$38)*A356)+('Win-Draw-Loss'!$B$38+(('Win-Draw-Loss'!$B$39-'Win-Draw-Loss'!$B$38)*B356)))/2</f>
        <v>25.075224197344415</v>
      </c>
      <c r="E356" s="33">
        <f t="shared" ca="1" si="11"/>
        <v>0.85853720194229965</v>
      </c>
      <c r="F356" s="33">
        <f t="shared" ca="1" si="11"/>
        <v>0.76896676425851773</v>
      </c>
      <c r="G356" s="37">
        <f ca="1">('Win-Draw-Loss'!$D$38+(('Win-Draw-Loss'!$D$39-'Win-Draw-Loss'!$D$38)*E356)+('Win-Draw-Loss'!$D$38+(('Win-Draw-Loss'!$D$39-'Win-Draw-Loss'!$D$38)*F356)))/2</f>
        <v>39.41255949301226</v>
      </c>
      <c r="H356" s="37"/>
      <c r="I356" s="3">
        <f ca="1">(G356-C356)*600/'Win-Draw-Loss'!$B$42</f>
        <v>28.674670591335691</v>
      </c>
    </row>
    <row r="357" spans="1:9" x14ac:dyDescent="0.25">
      <c r="A357" s="33">
        <f t="shared" ca="1" si="10"/>
        <v>0.12968269639681873</v>
      </c>
      <c r="B357" s="33">
        <f t="shared" ca="1" si="10"/>
        <v>0.1942769410253764</v>
      </c>
      <c r="C357" s="37">
        <f ca="1">('Win-Draw-Loss'!$B$38+(('Win-Draw-Loss'!$B$39-'Win-Draw-Loss'!$B$38)*A357)+('Win-Draw-Loss'!$B$38+(('Win-Draw-Loss'!$B$39-'Win-Draw-Loss'!$B$38)*B357)))/2</f>
        <v>13.23959637422195</v>
      </c>
      <c r="E357" s="33">
        <f t="shared" ca="1" si="11"/>
        <v>0.98999832367914864</v>
      </c>
      <c r="F357" s="33">
        <f t="shared" ca="1" si="11"/>
        <v>0.12482035793497426</v>
      </c>
      <c r="G357" s="37">
        <f ca="1">('Win-Draw-Loss'!$D$38+(('Win-Draw-Loss'!$D$39-'Win-Draw-Loss'!$D$38)*E357)+('Win-Draw-Loss'!$D$38+(('Win-Draw-Loss'!$D$39-'Win-Draw-Loss'!$D$38)*F357)))/2</f>
        <v>31.722280224211843</v>
      </c>
      <c r="H357" s="37"/>
      <c r="I357" s="3">
        <f ca="1">(G357-C357)*600/'Win-Draw-Loss'!$B$42</f>
        <v>36.965367699979787</v>
      </c>
    </row>
    <row r="358" spans="1:9" x14ac:dyDescent="0.25">
      <c r="A358" s="33">
        <f t="shared" ca="1" si="10"/>
        <v>0.61665102781629222</v>
      </c>
      <c r="B358" s="33">
        <f t="shared" ca="1" si="10"/>
        <v>0.21899454566947518</v>
      </c>
      <c r="C358" s="37">
        <f ca="1">('Win-Draw-Loss'!$B$38+(('Win-Draw-Loss'!$B$39-'Win-Draw-Loss'!$B$38)*A358)+('Win-Draw-Loss'!$B$38+(('Win-Draw-Loss'!$B$39-'Win-Draw-Loss'!$B$38)*B358)))/2</f>
        <v>18.356455734857676</v>
      </c>
      <c r="E358" s="33">
        <f t="shared" ca="1" si="11"/>
        <v>0.98296177647520022</v>
      </c>
      <c r="F358" s="33">
        <f t="shared" ca="1" si="11"/>
        <v>0.47747405928305953</v>
      </c>
      <c r="G358" s="37">
        <f ca="1">('Win-Draw-Loss'!$D$38+(('Win-Draw-Loss'!$D$39-'Win-Draw-Loss'!$D$38)*E358)+('Win-Draw-Loss'!$D$38+(('Win-Draw-Loss'!$D$39-'Win-Draw-Loss'!$D$38)*F358)))/2</f>
        <v>36.906537536373897</v>
      </c>
      <c r="H358" s="37"/>
      <c r="I358" s="3">
        <f ca="1">(G358-C358)*600/'Win-Draw-Loss'!$B$42</f>
        <v>37.100163603032442</v>
      </c>
    </row>
    <row r="359" spans="1:9" x14ac:dyDescent="0.25">
      <c r="A359" s="33">
        <f t="shared" ca="1" si="10"/>
        <v>0.1675477285721092</v>
      </c>
      <c r="B359" s="33">
        <f t="shared" ca="1" si="10"/>
        <v>0.45016343718759655</v>
      </c>
      <c r="C359" s="37">
        <f ca="1">('Win-Draw-Loss'!$B$38+(('Win-Draw-Loss'!$B$39-'Win-Draw-Loss'!$B$38)*A359)+('Win-Draw-Loss'!$B$38+(('Win-Draw-Loss'!$B$39-'Win-Draw-Loss'!$B$38)*B359)))/2</f>
        <v>16.177111657597059</v>
      </c>
      <c r="E359" s="33">
        <f t="shared" ca="1" si="11"/>
        <v>3.1822224510393737E-2</v>
      </c>
      <c r="F359" s="33">
        <f t="shared" ca="1" si="11"/>
        <v>0.4188539408067512</v>
      </c>
      <c r="G359" s="37">
        <f ca="1">('Win-Draw-Loss'!$D$38+(('Win-Draw-Loss'!$D$39-'Win-Draw-Loss'!$D$38)*E359)+('Win-Draw-Loss'!$D$38+(('Win-Draw-Loss'!$D$39-'Win-Draw-Loss'!$D$38)*F359)))/2</f>
        <v>21.760142479757175</v>
      </c>
      <c r="H359" s="37"/>
      <c r="I359" s="3">
        <f ca="1">(G359-C359)*600/'Win-Draw-Loss'!$B$42</f>
        <v>11.16606164432023</v>
      </c>
    </row>
    <row r="360" spans="1:9" x14ac:dyDescent="0.25">
      <c r="A360" s="33">
        <f t="shared" ca="1" si="10"/>
        <v>0.24803070384585935</v>
      </c>
      <c r="B360" s="33">
        <f t="shared" ca="1" si="10"/>
        <v>0.78485018544164853</v>
      </c>
      <c r="C360" s="37">
        <f ca="1">('Win-Draw-Loss'!$B$38+(('Win-Draw-Loss'!$B$39-'Win-Draw-Loss'!$B$38)*A360)+('Win-Draw-Loss'!$B$38+(('Win-Draw-Loss'!$B$39-'Win-Draw-Loss'!$B$38)*B360)))/2</f>
        <v>20.328808892875077</v>
      </c>
      <c r="E360" s="33">
        <f t="shared" ca="1" si="11"/>
        <v>0.95394694752064102</v>
      </c>
      <c r="F360" s="33">
        <f t="shared" ca="1" si="11"/>
        <v>0.88229137295012183</v>
      </c>
      <c r="G360" s="37">
        <f ca="1">('Win-Draw-Loss'!$D$38+(('Win-Draw-Loss'!$D$39-'Win-Draw-Loss'!$D$38)*E360)+('Win-Draw-Loss'!$D$38+(('Win-Draw-Loss'!$D$39-'Win-Draw-Loss'!$D$38)*F360)))/2</f>
        <v>42.543574807061447</v>
      </c>
      <c r="H360" s="37"/>
      <c r="I360" s="3">
        <f ca="1">(G360-C360)*600/'Win-Draw-Loss'!$B$42</f>
        <v>44.429531828372738</v>
      </c>
    </row>
    <row r="361" spans="1:9" x14ac:dyDescent="0.25">
      <c r="A361" s="33">
        <f t="shared" ca="1" si="10"/>
        <v>0.76701022049396239</v>
      </c>
      <c r="B361" s="33">
        <f t="shared" ca="1" si="10"/>
        <v>0.92008277096227986</v>
      </c>
      <c r="C361" s="37">
        <f ca="1">('Win-Draw-Loss'!$B$38+(('Win-Draw-Loss'!$B$39-'Win-Draw-Loss'!$B$38)*A361)+('Win-Draw-Loss'!$B$38+(('Win-Draw-Loss'!$B$39-'Win-Draw-Loss'!$B$38)*B361)))/2</f>
        <v>26.870929914562424</v>
      </c>
      <c r="E361" s="33">
        <f t="shared" ca="1" si="11"/>
        <v>0.78999243921946127</v>
      </c>
      <c r="F361" s="33">
        <f t="shared" ca="1" si="11"/>
        <v>5.6349330167947409E-2</v>
      </c>
      <c r="G361" s="37">
        <f ca="1">('Win-Draw-Loss'!$D$38+(('Win-Draw-Loss'!$D$39-'Win-Draw-Loss'!$D$38)*E361)+('Win-Draw-Loss'!$D$38+(('Win-Draw-Loss'!$D$39-'Win-Draw-Loss'!$D$38)*F361)))/2</f>
        <v>27.695126540811131</v>
      </c>
      <c r="H361" s="37"/>
      <c r="I361" s="3">
        <f ca="1">(G361-C361)*600/'Win-Draw-Loss'!$B$42</f>
        <v>1.6483932524974136</v>
      </c>
    </row>
    <row r="362" spans="1:9" x14ac:dyDescent="0.25">
      <c r="A362" s="33">
        <f t="shared" ca="1" si="10"/>
        <v>0.99486344169355445</v>
      </c>
      <c r="B362" s="33">
        <f t="shared" ca="1" si="10"/>
        <v>0.67562668263925263</v>
      </c>
      <c r="C362" s="37">
        <f ca="1">('Win-Draw-Loss'!$B$38+(('Win-Draw-Loss'!$B$39-'Win-Draw-Loss'!$B$38)*A362)+('Win-Draw-Loss'!$B$38+(('Win-Draw-Loss'!$B$39-'Win-Draw-Loss'!$B$38)*B362)))/2</f>
        <v>26.70490124332807</v>
      </c>
      <c r="E362" s="33">
        <f t="shared" ca="1" si="11"/>
        <v>0.2065937586468789</v>
      </c>
      <c r="F362" s="33">
        <f t="shared" ca="1" si="11"/>
        <v>0.74896765633417006</v>
      </c>
      <c r="G362" s="37">
        <f ca="1">('Win-Draw-Loss'!$D$38+(('Win-Draw-Loss'!$D$39-'Win-Draw-Loss'!$D$38)*E362)+('Win-Draw-Loss'!$D$38+(('Win-Draw-Loss'!$D$39-'Win-Draw-Loss'!$D$38)*F362)))/2</f>
        <v>29.333421224715735</v>
      </c>
      <c r="H362" s="37"/>
      <c r="I362" s="3">
        <f ca="1">(G362-C362)*600/'Win-Draw-Loss'!$B$42</f>
        <v>5.2570399627753304</v>
      </c>
    </row>
    <row r="363" spans="1:9" x14ac:dyDescent="0.25">
      <c r="A363" s="33">
        <f t="shared" ca="1" si="10"/>
        <v>0.20693520612378224</v>
      </c>
      <c r="B363" s="33">
        <f t="shared" ca="1" si="10"/>
        <v>8.2084350931947214E-2</v>
      </c>
      <c r="C363" s="37">
        <f ca="1">('Win-Draw-Loss'!$B$38+(('Win-Draw-Loss'!$B$39-'Win-Draw-Loss'!$B$38)*A363)+('Win-Draw-Loss'!$B$38+(('Win-Draw-Loss'!$B$39-'Win-Draw-Loss'!$B$38)*B363)))/2</f>
        <v>12.890195570557294</v>
      </c>
      <c r="E363" s="33">
        <f t="shared" ca="1" si="11"/>
        <v>0.22515281985309088</v>
      </c>
      <c r="F363" s="33">
        <f t="shared" ca="1" si="11"/>
        <v>0.34130305794322358</v>
      </c>
      <c r="G363" s="37">
        <f ca="1">('Win-Draw-Loss'!$D$38+(('Win-Draw-Loss'!$D$39-'Win-Draw-Loss'!$D$38)*E363)+('Win-Draw-Loss'!$D$38+(('Win-Draw-Loss'!$D$39-'Win-Draw-Loss'!$D$38)*F363)))/2</f>
        <v>23.496838166944716</v>
      </c>
      <c r="H363" s="37"/>
      <c r="I363" s="3">
        <f ca="1">(G363-C363)*600/'Win-Draw-Loss'!$B$42</f>
        <v>21.213285192774844</v>
      </c>
    </row>
    <row r="364" spans="1:9" x14ac:dyDescent="0.25">
      <c r="A364" s="33">
        <f t="shared" ca="1" si="10"/>
        <v>0.7186152542220019</v>
      </c>
      <c r="B364" s="33">
        <f t="shared" ca="1" si="10"/>
        <v>0.42361912099411181</v>
      </c>
      <c r="C364" s="37">
        <f ca="1">('Win-Draw-Loss'!$B$38+(('Win-Draw-Loss'!$B$39-'Win-Draw-Loss'!$B$38)*A364)+('Win-Draw-Loss'!$B$38+(('Win-Draw-Loss'!$B$39-'Win-Draw-Loss'!$B$38)*B364)))/2</f>
        <v>21.422343752161137</v>
      </c>
      <c r="E364" s="33">
        <f t="shared" ca="1" si="11"/>
        <v>0.76512560438670463</v>
      </c>
      <c r="F364" s="33">
        <f t="shared" ca="1" si="11"/>
        <v>0.62479826349143941</v>
      </c>
      <c r="G364" s="37">
        <f ca="1">('Win-Draw-Loss'!$D$38+(('Win-Draw-Loss'!$D$39-'Win-Draw-Loss'!$D$38)*E364)+('Win-Draw-Loss'!$D$38+(('Win-Draw-Loss'!$D$39-'Win-Draw-Loss'!$D$38)*F364)))/2</f>
        <v>35.848858018172159</v>
      </c>
      <c r="H364" s="37"/>
      <c r="I364" s="3">
        <f ca="1">(G364-C364)*600/'Win-Draw-Loss'!$B$42</f>
        <v>28.853028532022041</v>
      </c>
    </row>
    <row r="365" spans="1:9" x14ac:dyDescent="0.25">
      <c r="A365" s="33">
        <f t="shared" ca="1" si="10"/>
        <v>0.88717862641865564</v>
      </c>
      <c r="B365" s="33">
        <f t="shared" ca="1" si="10"/>
        <v>7.3280465253279803E-2</v>
      </c>
      <c r="C365" s="37">
        <f ca="1">('Win-Draw-Loss'!$B$38+(('Win-Draw-Loss'!$B$39-'Win-Draw-Loss'!$B$38)*A365)+('Win-Draw-Loss'!$B$38+(('Win-Draw-Loss'!$B$39-'Win-Draw-Loss'!$B$38)*B365)))/2</f>
        <v>19.604590916719356</v>
      </c>
      <c r="E365" s="33">
        <f t="shared" ca="1" si="11"/>
        <v>0.1029020222323147</v>
      </c>
      <c r="F365" s="33">
        <f t="shared" ca="1" si="11"/>
        <v>0.808219682296762</v>
      </c>
      <c r="G365" s="37">
        <f ca="1">('Win-Draw-Loss'!$D$38+(('Win-Draw-Loss'!$D$39-'Win-Draw-Loss'!$D$38)*E365)+('Win-Draw-Loss'!$D$38+(('Win-Draw-Loss'!$D$39-'Win-Draw-Loss'!$D$38)*F365)))/2</f>
        <v>28.666825567936151</v>
      </c>
      <c r="H365" s="37"/>
      <c r="I365" s="3">
        <f ca="1">(G365-C365)*600/'Win-Draw-Loss'!$B$42</f>
        <v>18.124469302433589</v>
      </c>
    </row>
    <row r="366" spans="1:9" x14ac:dyDescent="0.25">
      <c r="A366" s="33">
        <f t="shared" ca="1" si="10"/>
        <v>0.78596556269596163</v>
      </c>
      <c r="B366" s="33">
        <f t="shared" ca="1" si="10"/>
        <v>0.22730710032983859</v>
      </c>
      <c r="C366" s="37">
        <f ca="1">('Win-Draw-Loss'!$B$38+(('Win-Draw-Loss'!$B$39-'Win-Draw-Loss'!$B$38)*A366)+('Win-Draw-Loss'!$B$38+(('Win-Draw-Loss'!$B$39-'Win-Draw-Loss'!$B$38)*B366)))/2</f>
        <v>20.132726630258002</v>
      </c>
      <c r="E366" s="33">
        <f t="shared" ca="1" si="11"/>
        <v>0.52434111553591511</v>
      </c>
      <c r="F366" s="33">
        <f t="shared" ca="1" si="11"/>
        <v>0.86048261355803712</v>
      </c>
      <c r="G366" s="37">
        <f ca="1">('Win-Draw-Loss'!$D$38+(('Win-Draw-Loss'!$D$39-'Win-Draw-Loss'!$D$38)*E366)+('Win-Draw-Loss'!$D$38+(('Win-Draw-Loss'!$D$39-'Win-Draw-Loss'!$D$38)*F366)))/2</f>
        <v>35.772355936409284</v>
      </c>
      <c r="H366" s="37"/>
      <c r="I366" s="3">
        <f ca="1">(G366-C366)*600/'Win-Draw-Loss'!$B$42</f>
        <v>31.279258612302566</v>
      </c>
    </row>
    <row r="367" spans="1:9" x14ac:dyDescent="0.25">
      <c r="A367" s="33">
        <f t="shared" ca="1" si="10"/>
        <v>0.15885148104736835</v>
      </c>
      <c r="B367" s="33">
        <f t="shared" ca="1" si="10"/>
        <v>0.14143266926420939</v>
      </c>
      <c r="C367" s="37">
        <f ca="1">('Win-Draw-Loss'!$B$38+(('Win-Draw-Loss'!$B$39-'Win-Draw-Loss'!$B$38)*A367)+('Win-Draw-Loss'!$B$38+(('Win-Draw-Loss'!$B$39-'Win-Draw-Loss'!$B$38)*B367)))/2</f>
        <v>13.002841503115778</v>
      </c>
      <c r="E367" s="33">
        <f t="shared" ca="1" si="11"/>
        <v>0.51444847926471704</v>
      </c>
      <c r="F367" s="33">
        <f t="shared" ca="1" si="11"/>
        <v>0.32993453466373024</v>
      </c>
      <c r="G367" s="37">
        <f ca="1">('Win-Draw-Loss'!$D$38+(('Win-Draw-Loss'!$D$39-'Win-Draw-Loss'!$D$38)*E367)+('Win-Draw-Loss'!$D$38+(('Win-Draw-Loss'!$D$39-'Win-Draw-Loss'!$D$38)*F367)))/2</f>
        <v>27.665745208926708</v>
      </c>
      <c r="H367" s="37"/>
      <c r="I367" s="3">
        <f ca="1">(G367-C367)*600/'Win-Draw-Loss'!$B$42</f>
        <v>29.325807411621856</v>
      </c>
    </row>
    <row r="368" spans="1:9" x14ac:dyDescent="0.25">
      <c r="A368" s="33">
        <f t="shared" ca="1" si="10"/>
        <v>0.79755925009019135</v>
      </c>
      <c r="B368" s="33">
        <f t="shared" ca="1" si="10"/>
        <v>2.0544435306684483E-2</v>
      </c>
      <c r="C368" s="37">
        <f ca="1">('Win-Draw-Loss'!$B$38+(('Win-Draw-Loss'!$B$39-'Win-Draw-Loss'!$B$38)*A368)+('Win-Draw-Loss'!$B$38+(('Win-Draw-Loss'!$B$39-'Win-Draw-Loss'!$B$38)*B368)))/2</f>
        <v>18.181036853968759</v>
      </c>
      <c r="E368" s="33">
        <f t="shared" ca="1" si="11"/>
        <v>0.30589827317481066</v>
      </c>
      <c r="F368" s="33">
        <f t="shared" ca="1" si="11"/>
        <v>0.95320584342670844</v>
      </c>
      <c r="G368" s="37">
        <f ca="1">('Win-Draw-Loss'!$D$38+(('Win-Draw-Loss'!$D$39-'Win-Draw-Loss'!$D$38)*E368)+('Win-Draw-Loss'!$D$38+(('Win-Draw-Loss'!$D$39-'Win-Draw-Loss'!$D$38)*F368)))/2</f>
        <v>33.886561749022789</v>
      </c>
      <c r="H368" s="37"/>
      <c r="I368" s="3">
        <f ca="1">(G368-C368)*600/'Win-Draw-Loss'!$B$42</f>
        <v>31.411049790108056</v>
      </c>
    </row>
    <row r="369" spans="1:9" x14ac:dyDescent="0.25">
      <c r="A369" s="33">
        <f t="shared" ca="1" si="10"/>
        <v>0.16285971714722869</v>
      </c>
      <c r="B369" s="33">
        <f t="shared" ca="1" si="10"/>
        <v>0.61746394335038701</v>
      </c>
      <c r="C369" s="37">
        <f ca="1">('Win-Draw-Loss'!$B$38+(('Win-Draw-Loss'!$B$39-'Win-Draw-Loss'!$B$38)*A369)+('Win-Draw-Loss'!$B$38+(('Win-Draw-Loss'!$B$39-'Win-Draw-Loss'!$B$38)*B369)))/2</f>
        <v>17.803236604976156</v>
      </c>
      <c r="E369" s="33">
        <f t="shared" ca="1" si="11"/>
        <v>0.42353260164845141</v>
      </c>
      <c r="F369" s="33">
        <f t="shared" ca="1" si="11"/>
        <v>0.99778816400213122</v>
      </c>
      <c r="G369" s="37">
        <f ca="1">('Win-Draw-Loss'!$D$38+(('Win-Draw-Loss'!$D$39-'Win-Draw-Loss'!$D$38)*E369)+('Win-Draw-Loss'!$D$38+(('Win-Draw-Loss'!$D$39-'Win-Draw-Loss'!$D$38)*F369)))/2</f>
        <v>36.319811484758745</v>
      </c>
      <c r="H369" s="37"/>
      <c r="I369" s="3">
        <f ca="1">(G369-C369)*600/'Win-Draw-Loss'!$B$42</f>
        <v>37.033149759565177</v>
      </c>
    </row>
    <row r="370" spans="1:9" x14ac:dyDescent="0.25">
      <c r="A370" s="33">
        <f t="shared" ca="1" si="10"/>
        <v>0.93488583736122788</v>
      </c>
      <c r="B370" s="33">
        <f t="shared" ca="1" si="10"/>
        <v>0.71167636763366948</v>
      </c>
      <c r="C370" s="37">
        <f ca="1">('Win-Draw-Loss'!$B$38+(('Win-Draw-Loss'!$B$39-'Win-Draw-Loss'!$B$38)*A370)+('Win-Draw-Loss'!$B$38+(('Win-Draw-Loss'!$B$39-'Win-Draw-Loss'!$B$38)*B370)))/2</f>
        <v>26.465622049948976</v>
      </c>
      <c r="E370" s="33">
        <f t="shared" ca="1" si="11"/>
        <v>0.29718595284090354</v>
      </c>
      <c r="F370" s="33">
        <f t="shared" ca="1" si="11"/>
        <v>0.30819366001285831</v>
      </c>
      <c r="G370" s="37">
        <f ca="1">('Win-Draw-Loss'!$D$38+(('Win-Draw-Loss'!$D$39-'Win-Draw-Loss'!$D$38)*E370)+('Win-Draw-Loss'!$D$38+(('Win-Draw-Loss'!$D$39-'Win-Draw-Loss'!$D$38)*F370)))/2</f>
        <v>24.080694192806426</v>
      </c>
      <c r="H370" s="37"/>
      <c r="I370" s="3">
        <f ca="1">(G370-C370)*600/'Win-Draw-Loss'!$B$42</f>
        <v>-4.7698557142851001</v>
      </c>
    </row>
    <row r="371" spans="1:9" x14ac:dyDescent="0.25">
      <c r="A371" s="33">
        <f t="shared" ca="1" si="10"/>
        <v>0.89404988086464021</v>
      </c>
      <c r="B371" s="33">
        <f t="shared" ca="1" si="10"/>
        <v>0.73274748157899894</v>
      </c>
      <c r="C371" s="37">
        <f ca="1">('Win-Draw-Loss'!$B$38+(('Win-Draw-Loss'!$B$39-'Win-Draw-Loss'!$B$38)*A371)+('Win-Draw-Loss'!$B$38+(('Win-Draw-Loss'!$B$39-'Win-Draw-Loss'!$B$38)*B371)))/2</f>
        <v>26.267973624436394</v>
      </c>
      <c r="E371" s="33">
        <f t="shared" ca="1" si="11"/>
        <v>4.3089156236078785E-2</v>
      </c>
      <c r="F371" s="33">
        <f t="shared" ca="1" si="11"/>
        <v>0.15674116285413076</v>
      </c>
      <c r="G371" s="37">
        <f ca="1">('Win-Draw-Loss'!$D$38+(('Win-Draw-Loss'!$D$39-'Win-Draw-Loss'!$D$38)*E371)+('Win-Draw-Loss'!$D$38+(('Win-Draw-Loss'!$D$39-'Win-Draw-Loss'!$D$38)*F371)))/2</f>
        <v>17.997454786353146</v>
      </c>
      <c r="H371" s="37"/>
      <c r="I371" s="3">
        <f ca="1">(G371-C371)*600/'Win-Draw-Loss'!$B$42</f>
        <v>-16.541037676166496</v>
      </c>
    </row>
    <row r="372" spans="1:9" x14ac:dyDescent="0.25">
      <c r="A372" s="33">
        <f t="shared" ca="1" si="10"/>
        <v>0.98787941219411313</v>
      </c>
      <c r="B372" s="33">
        <f t="shared" ca="1" si="10"/>
        <v>0.74990514879498604</v>
      </c>
      <c r="C372" s="37">
        <f ca="1">('Win-Draw-Loss'!$B$38+(('Win-Draw-Loss'!$B$39-'Win-Draw-Loss'!$B$38)*A372)+('Win-Draw-Loss'!$B$38+(('Win-Draw-Loss'!$B$39-'Win-Draw-Loss'!$B$38)*B372)))/2</f>
        <v>27.37784560989099</v>
      </c>
      <c r="E372" s="33">
        <f t="shared" ca="1" si="11"/>
        <v>0.47650732834530973</v>
      </c>
      <c r="F372" s="33">
        <f t="shared" ca="1" si="11"/>
        <v>0.55833774534532565</v>
      </c>
      <c r="G372" s="37">
        <f ca="1">('Win-Draw-Loss'!$D$38+(('Win-Draw-Loss'!$D$39-'Win-Draw-Loss'!$D$38)*E372)+('Win-Draw-Loss'!$D$38+(('Win-Draw-Loss'!$D$39-'Win-Draw-Loss'!$D$38)*F372)))/2</f>
        <v>30.52267610535953</v>
      </c>
      <c r="H372" s="37"/>
      <c r="I372" s="3">
        <f ca="1">(G372-C372)*600/'Win-Draw-Loss'!$B$42</f>
        <v>6.2896609909370795</v>
      </c>
    </row>
    <row r="373" spans="1:9" x14ac:dyDescent="0.25">
      <c r="A373" s="33">
        <f t="shared" ca="1" si="10"/>
        <v>0.5359827831409415</v>
      </c>
      <c r="B373" s="33">
        <f t="shared" ca="1" si="10"/>
        <v>0.60102724304350663</v>
      </c>
      <c r="C373" s="37">
        <f ca="1">('Win-Draw-Loss'!$B$38+(('Win-Draw-Loss'!$B$39-'Win-Draw-Loss'!$B$38)*A373)+('Win-Draw-Loss'!$B$38+(('Win-Draw-Loss'!$B$39-'Win-Draw-Loss'!$B$38)*B373)))/2</f>
        <v>21.370100261844481</v>
      </c>
      <c r="E373" s="33">
        <f t="shared" ca="1" si="11"/>
        <v>0.33123037248347287</v>
      </c>
      <c r="F373" s="33">
        <f t="shared" ca="1" si="11"/>
        <v>2.1128546071286336E-2</v>
      </c>
      <c r="G373" s="37">
        <f ca="1">('Win-Draw-Loss'!$D$38+(('Win-Draw-Loss'!$D$39-'Win-Draw-Loss'!$D$38)*E373)+('Win-Draw-Loss'!$D$38+(('Win-Draw-Loss'!$D$39-'Win-Draw-Loss'!$D$38)*F373)))/2</f>
        <v>20.285383778321389</v>
      </c>
      <c r="H373" s="37"/>
      <c r="I373" s="3">
        <f ca="1">(G373-C373)*600/'Win-Draw-Loss'!$B$42</f>
        <v>-2.169432967046184</v>
      </c>
    </row>
    <row r="374" spans="1:9" x14ac:dyDescent="0.25">
      <c r="A374" s="33">
        <f t="shared" ca="1" si="10"/>
        <v>0.82215564767680405</v>
      </c>
      <c r="B374" s="33">
        <f t="shared" ca="1" si="10"/>
        <v>0.58935010928813192</v>
      </c>
      <c r="C374" s="37">
        <f ca="1">('Win-Draw-Loss'!$B$38+(('Win-Draw-Loss'!$B$39-'Win-Draw-Loss'!$B$38)*A374)+('Win-Draw-Loss'!$B$38+(('Win-Draw-Loss'!$B$39-'Win-Draw-Loss'!$B$38)*B374)))/2</f>
        <v>24.115057569649359</v>
      </c>
      <c r="E374" s="33">
        <f t="shared" ca="1" si="11"/>
        <v>0.57905756255119134</v>
      </c>
      <c r="F374" s="33">
        <f t="shared" ca="1" si="11"/>
        <v>2.9862852233504267E-3</v>
      </c>
      <c r="G374" s="37">
        <f ca="1">('Win-Draw-Loss'!$D$38+(('Win-Draw-Loss'!$D$39-'Win-Draw-Loss'!$D$38)*E374)+('Win-Draw-Loss'!$D$38+(('Win-Draw-Loss'!$D$39-'Win-Draw-Loss'!$D$38)*F374)))/2</f>
        <v>23.730657716618126</v>
      </c>
      <c r="H374" s="37"/>
      <c r="I374" s="3">
        <f ca="1">(G374-C374)*600/'Win-Draw-Loss'!$B$42</f>
        <v>-0.76879970606246673</v>
      </c>
    </row>
    <row r="375" spans="1:9" x14ac:dyDescent="0.25">
      <c r="A375" s="33">
        <f t="shared" ca="1" si="10"/>
        <v>0.95534455585210798</v>
      </c>
      <c r="B375" s="33">
        <f t="shared" ca="1" si="10"/>
        <v>0.19443528806774646</v>
      </c>
      <c r="C375" s="37">
        <f ca="1">('Win-Draw-Loss'!$B$38+(('Win-Draw-Loss'!$B$39-'Win-Draw-Loss'!$B$38)*A375)+('Win-Draw-Loss'!$B$38+(('Win-Draw-Loss'!$B$39-'Win-Draw-Loss'!$B$38)*B375)))/2</f>
        <v>21.497798439198544</v>
      </c>
      <c r="E375" s="33">
        <f t="shared" ca="1" si="11"/>
        <v>0.66085575980571065</v>
      </c>
      <c r="F375" s="33">
        <f t="shared" ca="1" si="11"/>
        <v>0.19832672656471295</v>
      </c>
      <c r="G375" s="37">
        <f ca="1">('Win-Draw-Loss'!$D$38+(('Win-Draw-Loss'!$D$39-'Win-Draw-Loss'!$D$38)*E375)+('Win-Draw-Loss'!$D$38+(('Win-Draw-Loss'!$D$39-'Win-Draw-Loss'!$D$38)*F375)))/2</f>
        <v>27.887737295556352</v>
      </c>
      <c r="H375" s="37"/>
      <c r="I375" s="3">
        <f ca="1">(G375-C375)*600/'Win-Draw-Loss'!$B$42</f>
        <v>12.779877712715617</v>
      </c>
    </row>
    <row r="376" spans="1:9" x14ac:dyDescent="0.25">
      <c r="A376" s="33">
        <f t="shared" ca="1" si="10"/>
        <v>0.47291013185350694</v>
      </c>
      <c r="B376" s="33">
        <f t="shared" ca="1" si="10"/>
        <v>0.63628109038208458</v>
      </c>
      <c r="C376" s="37">
        <f ca="1">('Win-Draw-Loss'!$B$38+(('Win-Draw-Loss'!$B$39-'Win-Draw-Loss'!$B$38)*A376)+('Win-Draw-Loss'!$B$38+(('Win-Draw-Loss'!$B$39-'Win-Draw-Loss'!$B$38)*B376)))/2</f>
        <v>21.091912222355916</v>
      </c>
      <c r="E376" s="33">
        <f t="shared" ca="1" si="11"/>
        <v>0.87430177583294988</v>
      </c>
      <c r="F376" s="33">
        <f t="shared" ca="1" si="11"/>
        <v>0.73230737882181862</v>
      </c>
      <c r="G376" s="37">
        <f ca="1">('Win-Draw-Loss'!$D$38+(('Win-Draw-Loss'!$D$39-'Win-Draw-Loss'!$D$38)*E376)+('Win-Draw-Loss'!$D$38+(('Win-Draw-Loss'!$D$39-'Win-Draw-Loss'!$D$38)*F376)))/2</f>
        <v>39.099137319821523</v>
      </c>
      <c r="H376" s="37"/>
      <c r="I376" s="3">
        <f ca="1">(G376-C376)*600/'Win-Draw-Loss'!$B$42</f>
        <v>36.014450194931214</v>
      </c>
    </row>
    <row r="377" spans="1:9" x14ac:dyDescent="0.25">
      <c r="A377" s="33">
        <f t="shared" ca="1" si="10"/>
        <v>9.9997576354524997E-2</v>
      </c>
      <c r="B377" s="33">
        <f t="shared" ca="1" si="10"/>
        <v>0.47686403448245063</v>
      </c>
      <c r="C377" s="37">
        <f ca="1">('Win-Draw-Loss'!$B$38+(('Win-Draw-Loss'!$B$39-'Win-Draw-Loss'!$B$38)*A377)+('Win-Draw-Loss'!$B$38+(('Win-Draw-Loss'!$B$39-'Win-Draw-Loss'!$B$38)*B377)))/2</f>
        <v>15.768616108369756</v>
      </c>
      <c r="E377" s="33">
        <f t="shared" ca="1" si="11"/>
        <v>0.362842818247881</v>
      </c>
      <c r="F377" s="33">
        <f t="shared" ca="1" si="11"/>
        <v>0.14031346246776488</v>
      </c>
      <c r="G377" s="37">
        <f ca="1">('Win-Draw-Loss'!$D$38+(('Win-Draw-Loss'!$D$39-'Win-Draw-Loss'!$D$38)*E377)+('Win-Draw-Loss'!$D$38+(('Win-Draw-Loss'!$D$39-'Win-Draw-Loss'!$D$38)*F377)))/2</f>
        <v>22.547344210734689</v>
      </c>
      <c r="H377" s="37"/>
      <c r="I377" s="3">
        <f ca="1">(G377-C377)*600/'Win-Draw-Loss'!$B$42</f>
        <v>13.557456204729867</v>
      </c>
    </row>
    <row r="378" spans="1:9" x14ac:dyDescent="0.25">
      <c r="A378" s="33">
        <f t="shared" ca="1" si="10"/>
        <v>2.5087073728468523E-2</v>
      </c>
      <c r="B378" s="33">
        <f t="shared" ca="1" si="10"/>
        <v>0.7464303491074038</v>
      </c>
      <c r="C378" s="37">
        <f ca="1">('Win-Draw-Loss'!$B$38+(('Win-Draw-Loss'!$B$39-'Win-Draw-Loss'!$B$38)*A378)+('Win-Draw-Loss'!$B$38+(('Win-Draw-Loss'!$B$39-'Win-Draw-Loss'!$B$38)*B378)))/2</f>
        <v>17.715174228358723</v>
      </c>
      <c r="E378" s="33">
        <f t="shared" ca="1" si="11"/>
        <v>0.78445326562042383</v>
      </c>
      <c r="F378" s="33">
        <f t="shared" ca="1" si="11"/>
        <v>0.39930773453427015</v>
      </c>
      <c r="G378" s="37">
        <f ca="1">('Win-Draw-Loss'!$D$38+(('Win-Draw-Loss'!$D$39-'Win-Draw-Loss'!$D$38)*E378)+('Win-Draw-Loss'!$D$38+(('Win-Draw-Loss'!$D$39-'Win-Draw-Loss'!$D$38)*F378)))/2</f>
        <v>32.756415002320409</v>
      </c>
      <c r="H378" s="37"/>
      <c r="I378" s="3">
        <f ca="1">(G378-C378)*600/'Win-Draw-Loss'!$B$42</f>
        <v>30.082481547923376</v>
      </c>
    </row>
    <row r="379" spans="1:9" x14ac:dyDescent="0.25">
      <c r="A379" s="33">
        <f t="shared" ca="1" si="10"/>
        <v>0.74239636005402176</v>
      </c>
      <c r="B379" s="33">
        <f t="shared" ca="1" si="10"/>
        <v>0.4442679009187851</v>
      </c>
      <c r="C379" s="37">
        <f ca="1">('Win-Draw-Loss'!$B$38+(('Win-Draw-Loss'!$B$39-'Win-Draw-Loss'!$B$38)*A379)+('Win-Draw-Loss'!$B$38+(('Win-Draw-Loss'!$B$39-'Win-Draw-Loss'!$B$38)*B379)))/2</f>
        <v>21.866642609728068</v>
      </c>
      <c r="E379" s="33">
        <f t="shared" ca="1" si="11"/>
        <v>0.25859957154801194</v>
      </c>
      <c r="F379" s="33">
        <f t="shared" ca="1" si="11"/>
        <v>0.34233897271271718</v>
      </c>
      <c r="G379" s="37">
        <f ca="1">('Win-Draw-Loss'!$D$38+(('Win-Draw-Loss'!$D$39-'Win-Draw-Loss'!$D$38)*E379)+('Win-Draw-Loss'!$D$38+(('Win-Draw-Loss'!$D$39-'Win-Draw-Loss'!$D$38)*F379)))/2</f>
        <v>24.014078163910938</v>
      </c>
      <c r="H379" s="37"/>
      <c r="I379" s="3">
        <f ca="1">(G379-C379)*600/'Win-Draw-Loss'!$B$42</f>
        <v>4.29487110836574</v>
      </c>
    </row>
    <row r="380" spans="1:9" x14ac:dyDescent="0.25">
      <c r="A380" s="33">
        <f t="shared" ca="1" si="10"/>
        <v>0.25056246325426701</v>
      </c>
      <c r="B380" s="33">
        <f t="shared" ca="1" si="10"/>
        <v>1.6345914448174015E-2</v>
      </c>
      <c r="C380" s="37">
        <f ca="1">('Win-Draw-Loss'!$B$38+(('Win-Draw-Loss'!$B$39-'Win-Draw-Loss'!$B$38)*A380)+('Win-Draw-Loss'!$B$38+(('Win-Draw-Loss'!$B$39-'Win-Draw-Loss'!$B$38)*B380)))/2</f>
        <v>12.66908377702441</v>
      </c>
      <c r="E380" s="33">
        <f t="shared" ca="1" si="11"/>
        <v>0.97609892556332389</v>
      </c>
      <c r="F380" s="33">
        <f t="shared" ca="1" si="11"/>
        <v>0.54103768036468891</v>
      </c>
      <c r="G380" s="37">
        <f ca="1">('Win-Draw-Loss'!$D$38+(('Win-Draw-Loss'!$D$39-'Win-Draw-Loss'!$D$38)*E380)+('Win-Draw-Loss'!$D$38+(('Win-Draw-Loss'!$D$39-'Win-Draw-Loss'!$D$38)*F380)))/2</f>
        <v>37.757049088920191</v>
      </c>
      <c r="H380" s="37"/>
      <c r="I380" s="3">
        <f ca="1">(G380-C380)*600/'Win-Draw-Loss'!$B$42</f>
        <v>50.175930623791558</v>
      </c>
    </row>
    <row r="381" spans="1:9" x14ac:dyDescent="0.25">
      <c r="A381" s="33">
        <f t="shared" ca="1" si="10"/>
        <v>0.26282268753535698</v>
      </c>
      <c r="B381" s="33">
        <f t="shared" ca="1" si="10"/>
        <v>0.84188618171018004</v>
      </c>
      <c r="C381" s="37">
        <f ca="1">('Win-Draw-Loss'!$B$38+(('Win-Draw-Loss'!$B$39-'Win-Draw-Loss'!$B$38)*A381)+('Win-Draw-Loss'!$B$38+(('Win-Draw-Loss'!$B$39-'Win-Draw-Loss'!$B$38)*B381)))/2</f>
        <v>21.047088692455372</v>
      </c>
      <c r="E381" s="33">
        <f t="shared" ca="1" si="11"/>
        <v>0.10647606529951381</v>
      </c>
      <c r="F381" s="33">
        <f t="shared" ca="1" si="11"/>
        <v>0.14278378922859258</v>
      </c>
      <c r="G381" s="37">
        <f ca="1">('Win-Draw-Loss'!$D$38+(('Win-Draw-Loss'!$D$39-'Win-Draw-Loss'!$D$38)*E381)+('Win-Draw-Loss'!$D$38+(('Win-Draw-Loss'!$D$39-'Win-Draw-Loss'!$D$38)*F381)))/2</f>
        <v>18.738897817921597</v>
      </c>
      <c r="H381" s="37"/>
      <c r="I381" s="3">
        <f ca="1">(G381-C381)*600/'Win-Draw-Loss'!$B$42</f>
        <v>-4.6163817490675498</v>
      </c>
    </row>
    <row r="382" spans="1:9" x14ac:dyDescent="0.25">
      <c r="A382" s="33">
        <f t="shared" ca="1" si="10"/>
        <v>0.65721024400317418</v>
      </c>
      <c r="B382" s="33">
        <f t="shared" ca="1" si="10"/>
        <v>0.77797892461888318</v>
      </c>
      <c r="C382" s="37">
        <f ca="1">('Win-Draw-Loss'!$B$38+(('Win-Draw-Loss'!$B$39-'Win-Draw-Loss'!$B$38)*A382)+('Win-Draw-Loss'!$B$38+(('Win-Draw-Loss'!$B$39-'Win-Draw-Loss'!$B$38)*B382)))/2</f>
        <v>24.351891686220576</v>
      </c>
      <c r="E382" s="33">
        <f t="shared" ca="1" si="11"/>
        <v>0.6418426937705537</v>
      </c>
      <c r="F382" s="33">
        <f t="shared" ca="1" si="11"/>
        <v>0.20372554555654421</v>
      </c>
      <c r="G382" s="37">
        <f ca="1">('Win-Draw-Loss'!$D$38+(('Win-Draw-Loss'!$D$39-'Win-Draw-Loss'!$D$38)*E382)+('Win-Draw-Loss'!$D$38+(('Win-Draw-Loss'!$D$39-'Win-Draw-Loss'!$D$38)*F382)))/2</f>
        <v>27.683523589906471</v>
      </c>
      <c r="H382" s="37"/>
      <c r="I382" s="3">
        <f ca="1">(G382-C382)*600/'Win-Draw-Loss'!$B$42</f>
        <v>6.6632638073717914</v>
      </c>
    </row>
    <row r="383" spans="1:9" x14ac:dyDescent="0.25">
      <c r="A383" s="33">
        <f t="shared" ca="1" si="10"/>
        <v>0.58392544319646256</v>
      </c>
      <c r="B383" s="33">
        <f t="shared" ca="1" si="10"/>
        <v>9.6626386485974325E-2</v>
      </c>
      <c r="C383" s="37">
        <f ca="1">('Win-Draw-Loss'!$B$38+(('Win-Draw-Loss'!$B$39-'Win-Draw-Loss'!$B$38)*A383)+('Win-Draw-Loss'!$B$38+(('Win-Draw-Loss'!$B$39-'Win-Draw-Loss'!$B$38)*B383)))/2</f>
        <v>16.805518296824371</v>
      </c>
      <c r="E383" s="33">
        <f t="shared" ca="1" si="11"/>
        <v>0.86165438043821863</v>
      </c>
      <c r="F383" s="33">
        <f t="shared" ca="1" si="11"/>
        <v>8.0234834367343799E-2</v>
      </c>
      <c r="G383" s="37">
        <f ca="1">('Win-Draw-Loss'!$D$38+(('Win-Draw-Loss'!$D$39-'Win-Draw-Loss'!$D$38)*E383)+('Win-Draw-Loss'!$D$38+(('Win-Draw-Loss'!$D$39-'Win-Draw-Loss'!$D$38)*F383)))/2</f>
        <v>29.128338222083435</v>
      </c>
      <c r="H383" s="37"/>
      <c r="I383" s="3">
        <f ca="1">(G383-C383)*600/'Win-Draw-Loss'!$B$42</f>
        <v>24.64563985051813</v>
      </c>
    </row>
    <row r="384" spans="1:9" x14ac:dyDescent="0.25">
      <c r="A384" s="33">
        <f t="shared" ca="1" si="10"/>
        <v>0.73412577062632656</v>
      </c>
      <c r="B384" s="33">
        <f t="shared" ca="1" si="10"/>
        <v>0.99619459050544779</v>
      </c>
      <c r="C384" s="37">
        <f ca="1">('Win-Draw-Loss'!$B$38+(('Win-Draw-Loss'!$B$39-'Win-Draw-Loss'!$B$38)*A384)+('Win-Draw-Loss'!$B$38+(('Win-Draw-Loss'!$B$39-'Win-Draw-Loss'!$B$38)*B384)))/2</f>
        <v>27.303203611317741</v>
      </c>
      <c r="E384" s="33">
        <f t="shared" ca="1" si="11"/>
        <v>0.16147777855728351</v>
      </c>
      <c r="F384" s="33">
        <f t="shared" ca="1" si="11"/>
        <v>0.57669995685363895</v>
      </c>
      <c r="G384" s="37">
        <f ca="1">('Win-Draw-Loss'!$D$38+(('Win-Draw-Loss'!$D$39-'Win-Draw-Loss'!$D$38)*E384)+('Win-Draw-Loss'!$D$38+(('Win-Draw-Loss'!$D$39-'Win-Draw-Loss'!$D$38)*F384)))/2</f>
        <v>26.072666031163834</v>
      </c>
      <c r="H384" s="37"/>
      <c r="I384" s="3">
        <f ca="1">(G384-C384)*600/'Win-Draw-Loss'!$B$42</f>
        <v>-2.4610751603078143</v>
      </c>
    </row>
    <row r="385" spans="1:9" x14ac:dyDescent="0.25">
      <c r="A385" s="33">
        <f t="shared" ca="1" si="10"/>
        <v>0.41780017107115852</v>
      </c>
      <c r="B385" s="33">
        <f t="shared" ca="1" si="10"/>
        <v>6.3349323977623051E-2</v>
      </c>
      <c r="C385" s="37">
        <f ca="1">('Win-Draw-Loss'!$B$38+(('Win-Draw-Loss'!$B$39-'Win-Draw-Loss'!$B$38)*A385)+('Win-Draw-Loss'!$B$38+(('Win-Draw-Loss'!$B$39-'Win-Draw-Loss'!$B$38)*B385)))/2</f>
        <v>14.811494950487816</v>
      </c>
      <c r="E385" s="33">
        <f t="shared" ca="1" si="11"/>
        <v>0.16676941176804838</v>
      </c>
      <c r="F385" s="33">
        <f t="shared" ca="1" si="11"/>
        <v>0.23974296733097711</v>
      </c>
      <c r="G385" s="37">
        <f ca="1">('Win-Draw-Loss'!$D$38+(('Win-Draw-Loss'!$D$39-'Win-Draw-Loss'!$D$38)*E385)+('Win-Draw-Loss'!$D$38+(('Win-Draw-Loss'!$D$39-'Win-Draw-Loss'!$D$38)*F385)))/2</f>
        <v>21.097685686485381</v>
      </c>
      <c r="H385" s="37"/>
      <c r="I385" s="3">
        <f ca="1">(G385-C385)*600/'Win-Draw-Loss'!$B$42</f>
        <v>12.572381471995129</v>
      </c>
    </row>
    <row r="386" spans="1:9" x14ac:dyDescent="0.25">
      <c r="A386" s="33">
        <f t="shared" ref="A386:B449" ca="1" si="12">RAND()</f>
        <v>9.7296525939837508E-2</v>
      </c>
      <c r="B386" s="33">
        <f t="shared" ca="1" si="12"/>
        <v>0.89999000463433032</v>
      </c>
      <c r="C386" s="37">
        <f ca="1">('Win-Draw-Loss'!$B$38+(('Win-Draw-Loss'!$B$39-'Win-Draw-Loss'!$B$38)*A386)+('Win-Draw-Loss'!$B$38+(('Win-Draw-Loss'!$B$39-'Win-Draw-Loss'!$B$38)*B386)))/2</f>
        <v>19.972865305741678</v>
      </c>
      <c r="E386" s="33">
        <f t="shared" ref="E386:F449" ca="1" si="13">RAND()</f>
        <v>0.54529110032081918</v>
      </c>
      <c r="F386" s="33">
        <f t="shared" ca="1" si="13"/>
        <v>0.6664158919731934</v>
      </c>
      <c r="G386" s="37">
        <f ca="1">('Win-Draw-Loss'!$D$38+(('Win-Draw-Loss'!$D$39-'Win-Draw-Loss'!$D$38)*E386)+('Win-Draw-Loss'!$D$38+(('Win-Draw-Loss'!$D$39-'Win-Draw-Loss'!$D$38)*F386)))/2</f>
        <v>33.175604884410191</v>
      </c>
      <c r="H386" s="37"/>
      <c r="I386" s="3">
        <f ca="1">(G386-C386)*600/'Win-Draw-Loss'!$B$42</f>
        <v>26.405479157337027</v>
      </c>
    </row>
    <row r="387" spans="1:9" x14ac:dyDescent="0.25">
      <c r="A387" s="33">
        <f t="shared" ca="1" si="12"/>
        <v>0.66684974053530954</v>
      </c>
      <c r="B387" s="33">
        <f t="shared" ca="1" si="12"/>
        <v>0.77431194884995513</v>
      </c>
      <c r="C387" s="37">
        <f ca="1">('Win-Draw-Loss'!$B$38+(('Win-Draw-Loss'!$B$39-'Win-Draw-Loss'!$B$38)*A387)+('Win-Draw-Loss'!$B$38+(('Win-Draw-Loss'!$B$39-'Win-Draw-Loss'!$B$38)*B387)))/2</f>
        <v>24.411616893852646</v>
      </c>
      <c r="E387" s="33">
        <f t="shared" ca="1" si="13"/>
        <v>0.47468707788942044</v>
      </c>
      <c r="F387" s="33">
        <f t="shared" ca="1" si="13"/>
        <v>0.2904454737187494</v>
      </c>
      <c r="G387" s="37">
        <f ca="1">('Win-Draw-Loss'!$D$38+(('Win-Draw-Loss'!$D$39-'Win-Draw-Loss'!$D$38)*E387)+('Win-Draw-Loss'!$D$38+(('Win-Draw-Loss'!$D$39-'Win-Draw-Loss'!$D$38)*F387)))/2</f>
        <v>26.476988274122547</v>
      </c>
      <c r="H387" s="37"/>
      <c r="I387" s="3">
        <f ca="1">(G387-C387)*600/'Win-Draw-Loss'!$B$42</f>
        <v>4.1307427605398033</v>
      </c>
    </row>
    <row r="388" spans="1:9" x14ac:dyDescent="0.25">
      <c r="A388" s="33">
        <f t="shared" ca="1" si="12"/>
        <v>0.8809710654714884</v>
      </c>
      <c r="B388" s="33">
        <f t="shared" ca="1" si="12"/>
        <v>0.52280062455924936</v>
      </c>
      <c r="C388" s="37">
        <f ca="1">('Win-Draw-Loss'!$B$38+(('Win-Draw-Loss'!$B$39-'Win-Draw-Loss'!$B$38)*A388)+('Win-Draw-Loss'!$B$38+(('Win-Draw-Loss'!$B$39-'Win-Draw-Loss'!$B$38)*B388)))/2</f>
        <v>24.037716900307377</v>
      </c>
      <c r="E388" s="33">
        <f t="shared" ca="1" si="13"/>
        <v>2.7732576414806198E-3</v>
      </c>
      <c r="F388" s="33">
        <f t="shared" ca="1" si="13"/>
        <v>0.73038750071379166</v>
      </c>
      <c r="G388" s="37">
        <f ca="1">('Win-Draw-Loss'!$D$38+(('Win-Draw-Loss'!$D$39-'Win-Draw-Loss'!$D$38)*E388)+('Win-Draw-Loss'!$D$38+(('Win-Draw-Loss'!$D$39-'Win-Draw-Loss'!$D$38)*F388)))/2</f>
        <v>25.997411375329083</v>
      </c>
      <c r="H388" s="37"/>
      <c r="I388" s="3">
        <f ca="1">(G388-C388)*600/'Win-Draw-Loss'!$B$42</f>
        <v>3.9193889500434125</v>
      </c>
    </row>
    <row r="389" spans="1:9" x14ac:dyDescent="0.25">
      <c r="A389" s="33">
        <f t="shared" ca="1" si="12"/>
        <v>0.4788264334420459</v>
      </c>
      <c r="B389" s="33">
        <f t="shared" ca="1" si="12"/>
        <v>0.19969049647263781</v>
      </c>
      <c r="C389" s="37">
        <f ca="1">('Win-Draw-Loss'!$B$38+(('Win-Draw-Loss'!$B$39-'Win-Draw-Loss'!$B$38)*A389)+('Win-Draw-Loss'!$B$38+(('Win-Draw-Loss'!$B$39-'Win-Draw-Loss'!$B$38)*B389)))/2</f>
        <v>16.785169299146837</v>
      </c>
      <c r="E389" s="33">
        <f t="shared" ca="1" si="13"/>
        <v>0.5494996121491762</v>
      </c>
      <c r="F389" s="33">
        <f t="shared" ca="1" si="13"/>
        <v>0.57482815576990132</v>
      </c>
      <c r="G389" s="37">
        <f ca="1">('Win-Draw-Loss'!$D$38+(('Win-Draw-Loss'!$D$39-'Win-Draw-Loss'!$D$38)*E389)+('Win-Draw-Loss'!$D$38+(('Win-Draw-Loss'!$D$39-'Win-Draw-Loss'!$D$38)*F389)))/2</f>
        <v>31.86491651878616</v>
      </c>
      <c r="H389" s="37"/>
      <c r="I389" s="3">
        <f ca="1">(G389-C389)*600/'Win-Draw-Loss'!$B$42</f>
        <v>30.159494439278649</v>
      </c>
    </row>
    <row r="390" spans="1:9" x14ac:dyDescent="0.25">
      <c r="A390" s="33">
        <f t="shared" ca="1" si="12"/>
        <v>5.7352679652459049E-2</v>
      </c>
      <c r="B390" s="33">
        <f t="shared" ca="1" si="12"/>
        <v>0.22509272756952381</v>
      </c>
      <c r="C390" s="37">
        <f ca="1">('Win-Draw-Loss'!$B$38+(('Win-Draw-Loss'!$B$39-'Win-Draw-Loss'!$B$38)*A390)+('Win-Draw-Loss'!$B$38+(('Win-Draw-Loss'!$B$39-'Win-Draw-Loss'!$B$38)*B390)))/2</f>
        <v>12.824454072219829</v>
      </c>
      <c r="E390" s="33">
        <f t="shared" ca="1" si="13"/>
        <v>0.94156159854646027</v>
      </c>
      <c r="F390" s="33">
        <f t="shared" ca="1" si="13"/>
        <v>0.26391340795334295</v>
      </c>
      <c r="G390" s="37">
        <f ca="1">('Win-Draw-Loss'!$D$38+(('Win-Draw-Loss'!$D$39-'Win-Draw-Loss'!$D$38)*E390)+('Win-Draw-Loss'!$D$38+(('Win-Draw-Loss'!$D$39-'Win-Draw-Loss'!$D$38)*F390)))/2</f>
        <v>33.082125097497048</v>
      </c>
      <c r="H390" s="37"/>
      <c r="I390" s="3">
        <f ca="1">(G390-C390)*600/'Win-Draw-Loss'!$B$42</f>
        <v>40.515342050554437</v>
      </c>
    </row>
    <row r="391" spans="1:9" x14ac:dyDescent="0.25">
      <c r="A391" s="33">
        <f t="shared" ca="1" si="12"/>
        <v>0.70800367010268672</v>
      </c>
      <c r="B391" s="33">
        <f t="shared" ca="1" si="12"/>
        <v>7.4368852779362338E-2</v>
      </c>
      <c r="C391" s="37">
        <f ca="1">('Win-Draw-Loss'!$B$38+(('Win-Draw-Loss'!$B$39-'Win-Draw-Loss'!$B$38)*A391)+('Win-Draw-Loss'!$B$38+(('Win-Draw-Loss'!$B$39-'Win-Draw-Loss'!$B$38)*B391)))/2</f>
        <v>17.823725228820489</v>
      </c>
      <c r="E391" s="33">
        <f t="shared" ca="1" si="13"/>
        <v>0.35712318191413617</v>
      </c>
      <c r="F391" s="33">
        <f t="shared" ca="1" si="13"/>
        <v>0.42816208950860812</v>
      </c>
      <c r="G391" s="37">
        <f ca="1">('Win-Draw-Loss'!$D$38+(('Win-Draw-Loss'!$D$39-'Win-Draw-Loss'!$D$38)*E391)+('Win-Draw-Loss'!$D$38+(('Win-Draw-Loss'!$D$39-'Win-Draw-Loss'!$D$38)*F391)))/2</f>
        <v>26.779279071341165</v>
      </c>
      <c r="H391" s="37"/>
      <c r="I391" s="3">
        <f ca="1">(G391-C391)*600/'Win-Draw-Loss'!$B$42</f>
        <v>17.911107685041351</v>
      </c>
    </row>
    <row r="392" spans="1:9" x14ac:dyDescent="0.25">
      <c r="A392" s="33">
        <f t="shared" ca="1" si="12"/>
        <v>0.40264147497833658</v>
      </c>
      <c r="B392" s="33">
        <f t="shared" ca="1" si="12"/>
        <v>0.89420486565777302</v>
      </c>
      <c r="C392" s="37">
        <f ca="1">('Win-Draw-Loss'!$B$38+(('Win-Draw-Loss'!$B$39-'Win-Draw-Loss'!$B$38)*A392)+('Win-Draw-Loss'!$B$38+(('Win-Draw-Loss'!$B$39-'Win-Draw-Loss'!$B$38)*B392)))/2</f>
        <v>22.968463406361096</v>
      </c>
      <c r="E392" s="33">
        <f t="shared" ca="1" si="13"/>
        <v>0.14864709624576877</v>
      </c>
      <c r="F392" s="33">
        <f t="shared" ca="1" si="13"/>
        <v>0.61452754960189793</v>
      </c>
      <c r="G392" s="37">
        <f ca="1">('Win-Draw-Loss'!$D$38+(('Win-Draw-Loss'!$D$39-'Win-Draw-Loss'!$D$38)*E392)+('Win-Draw-Loss'!$D$38+(('Win-Draw-Loss'!$D$39-'Win-Draw-Loss'!$D$38)*F392)))/2</f>
        <v>26.447619687715001</v>
      </c>
      <c r="H392" s="37"/>
      <c r="I392" s="3">
        <f ca="1">(G392-C392)*600/'Win-Draw-Loss'!$B$42</f>
        <v>6.9583125627078104</v>
      </c>
    </row>
    <row r="393" spans="1:9" x14ac:dyDescent="0.25">
      <c r="A393" s="33">
        <f t="shared" ca="1" si="12"/>
        <v>0.69262768458833135</v>
      </c>
      <c r="B393" s="33">
        <f t="shared" ca="1" si="12"/>
        <v>0.69675162811639413</v>
      </c>
      <c r="C393" s="37">
        <f ca="1">('Win-Draw-Loss'!$B$38+(('Win-Draw-Loss'!$B$39-'Win-Draw-Loss'!$B$38)*A393)+('Win-Draw-Loss'!$B$38+(('Win-Draw-Loss'!$B$39-'Win-Draw-Loss'!$B$38)*B393)))/2</f>
        <v>23.893793127047253</v>
      </c>
      <c r="E393" s="33">
        <f t="shared" ca="1" si="13"/>
        <v>0.55011954364703575</v>
      </c>
      <c r="F393" s="33">
        <f t="shared" ca="1" si="13"/>
        <v>0.13986389552469414</v>
      </c>
      <c r="G393" s="37">
        <f ca="1">('Win-Draw-Loss'!$D$38+(('Win-Draw-Loss'!$D$39-'Win-Draw-Loss'!$D$38)*E393)+('Win-Draw-Loss'!$D$38+(('Win-Draw-Loss'!$D$39-'Win-Draw-Loss'!$D$38)*F393)))/2</f>
        <v>25.349751587575948</v>
      </c>
      <c r="H393" s="37"/>
      <c r="I393" s="3">
        <f ca="1">(G393-C393)*600/'Win-Draw-Loss'!$B$42</f>
        <v>2.9119169210573901</v>
      </c>
    </row>
    <row r="394" spans="1:9" x14ac:dyDescent="0.25">
      <c r="A394" s="33">
        <f t="shared" ca="1" si="12"/>
        <v>0.80317261341199553</v>
      </c>
      <c r="B394" s="33">
        <f t="shared" ca="1" si="12"/>
        <v>2.2497140269208016E-2</v>
      </c>
      <c r="C394" s="37">
        <f ca="1">('Win-Draw-Loss'!$B$38+(('Win-Draw-Loss'!$B$39-'Win-Draw-Loss'!$B$38)*A394)+('Win-Draw-Loss'!$B$38+(('Win-Draw-Loss'!$B$39-'Win-Draw-Loss'!$B$38)*B394)))/2</f>
        <v>18.256697536812034</v>
      </c>
      <c r="E394" s="33">
        <f t="shared" ca="1" si="13"/>
        <v>0.56800205341081222</v>
      </c>
      <c r="F394" s="33">
        <f t="shared" ca="1" si="13"/>
        <v>0.98277965831958003</v>
      </c>
      <c r="G394" s="37">
        <f ca="1">('Win-Draw-Loss'!$D$38+(('Win-Draw-Loss'!$D$39-'Win-Draw-Loss'!$D$38)*E394)+('Win-Draw-Loss'!$D$38+(('Win-Draw-Loss'!$D$39-'Win-Draw-Loss'!$D$38)*F394)))/2</f>
        <v>38.261725675955887</v>
      </c>
      <c r="H394" s="37"/>
      <c r="I394" s="3">
        <f ca="1">(G394-C394)*600/'Win-Draw-Loss'!$B$42</f>
        <v>40.010056278287706</v>
      </c>
    </row>
    <row r="395" spans="1:9" x14ac:dyDescent="0.25">
      <c r="A395" s="33">
        <f t="shared" ca="1" si="12"/>
        <v>0.85097556154228771</v>
      </c>
      <c r="B395" s="33">
        <f t="shared" ca="1" si="12"/>
        <v>0.61895191580655728</v>
      </c>
      <c r="C395" s="37">
        <f ca="1">('Win-Draw-Loss'!$B$38+(('Win-Draw-Loss'!$B$39-'Win-Draw-Loss'!$B$38)*A395)+('Win-Draw-Loss'!$B$38+(('Win-Draw-Loss'!$B$39-'Win-Draw-Loss'!$B$38)*B395)))/2</f>
        <v>24.699274773488447</v>
      </c>
      <c r="E395" s="33">
        <f t="shared" ca="1" si="13"/>
        <v>0.25353131566609999</v>
      </c>
      <c r="F395" s="33">
        <f t="shared" ca="1" si="13"/>
        <v>0.64785189410606614</v>
      </c>
      <c r="G395" s="37">
        <f ca="1">('Win-Draw-Loss'!$D$38+(('Win-Draw-Loss'!$D$39-'Win-Draw-Loss'!$D$38)*E395)+('Win-Draw-Loss'!$D$38+(('Win-Draw-Loss'!$D$39-'Win-Draw-Loss'!$D$38)*F395)))/2</f>
        <v>28.520748146582491</v>
      </c>
      <c r="H395" s="37"/>
      <c r="I395" s="3">
        <f ca="1">(G395-C395)*600/'Win-Draw-Loss'!$B$42</f>
        <v>7.6429467461880876</v>
      </c>
    </row>
    <row r="396" spans="1:9" x14ac:dyDescent="0.25">
      <c r="A396" s="33">
        <f t="shared" ca="1" si="12"/>
        <v>0.15140685020902245</v>
      </c>
      <c r="B396" s="33">
        <f t="shared" ca="1" si="12"/>
        <v>0.5574862019372695</v>
      </c>
      <c r="C396" s="37">
        <f ca="1">('Win-Draw-Loss'!$B$38+(('Win-Draw-Loss'!$B$39-'Win-Draw-Loss'!$B$38)*A396)+('Win-Draw-Loss'!$B$38+(('Win-Draw-Loss'!$B$39-'Win-Draw-Loss'!$B$38)*B396)))/2</f>
        <v>17.08893052146292</v>
      </c>
      <c r="E396" s="33">
        <f t="shared" ca="1" si="13"/>
        <v>0.94101887981535304</v>
      </c>
      <c r="F396" s="33">
        <f t="shared" ca="1" si="13"/>
        <v>0.85118382054666197</v>
      </c>
      <c r="G396" s="37">
        <f ca="1">('Win-Draw-Loss'!$D$38+(('Win-Draw-Loss'!$D$39-'Win-Draw-Loss'!$D$38)*E396)+('Win-Draw-Loss'!$D$38+(('Win-Draw-Loss'!$D$39-'Win-Draw-Loss'!$D$38)*F396)))/2</f>
        <v>41.88304050543023</v>
      </c>
      <c r="H396" s="37"/>
      <c r="I396" s="3">
        <f ca="1">(G396-C396)*600/'Win-Draw-Loss'!$B$42</f>
        <v>49.58821996793462</v>
      </c>
    </row>
    <row r="397" spans="1:9" x14ac:dyDescent="0.25">
      <c r="A397" s="33">
        <f t="shared" ca="1" si="12"/>
        <v>0.9609059218655267</v>
      </c>
      <c r="B397" s="33">
        <f t="shared" ca="1" si="12"/>
        <v>0.84699450847851065</v>
      </c>
      <c r="C397" s="37">
        <f ca="1">('Win-Draw-Loss'!$B$38+(('Win-Draw-Loss'!$B$39-'Win-Draw-Loss'!$B$38)*A397)+('Win-Draw-Loss'!$B$38+(('Win-Draw-Loss'!$B$39-'Win-Draw-Loss'!$B$38)*B397)))/2</f>
        <v>28.079004303440371</v>
      </c>
      <c r="E397" s="33">
        <f t="shared" ca="1" si="13"/>
        <v>0.16502907952743362</v>
      </c>
      <c r="F397" s="33">
        <f t="shared" ca="1" si="13"/>
        <v>0.16605834009916542</v>
      </c>
      <c r="G397" s="37">
        <f ca="1">('Win-Draw-Loss'!$D$38+(('Win-Draw-Loss'!$D$39-'Win-Draw-Loss'!$D$38)*E397)+('Win-Draw-Loss'!$D$38+(('Win-Draw-Loss'!$D$39-'Win-Draw-Loss'!$D$38)*F397)))/2</f>
        <v>19.966311294398984</v>
      </c>
      <c r="H397" s="37"/>
      <c r="I397" s="3">
        <f ca="1">(G397-C397)*600/'Win-Draw-Loss'!$B$42</f>
        <v>-16.225386018082773</v>
      </c>
    </row>
    <row r="398" spans="1:9" x14ac:dyDescent="0.25">
      <c r="A398" s="33">
        <f t="shared" ca="1" si="12"/>
        <v>0.61678710459249053</v>
      </c>
      <c r="B398" s="33">
        <f t="shared" ca="1" si="12"/>
        <v>0.89067306506656074</v>
      </c>
      <c r="C398" s="37">
        <f ca="1">('Win-Draw-Loss'!$B$38+(('Win-Draw-Loss'!$B$39-'Win-Draw-Loss'!$B$38)*A398)+('Win-Draw-Loss'!$B$38+(('Win-Draw-Loss'!$B$39-'Win-Draw-Loss'!$B$38)*B398)))/2</f>
        <v>25.074601696590513</v>
      </c>
      <c r="E398" s="33">
        <f t="shared" ca="1" si="13"/>
        <v>0.9583009660578371</v>
      </c>
      <c r="F398" s="33">
        <f t="shared" ca="1" si="13"/>
        <v>0.59767610690978135</v>
      </c>
      <c r="G398" s="37">
        <f ca="1">('Win-Draw-Loss'!$D$38+(('Win-Draw-Loss'!$D$39-'Win-Draw-Loss'!$D$38)*E398)+('Win-Draw-Loss'!$D$38+(('Win-Draw-Loss'!$D$39-'Win-Draw-Loss'!$D$38)*F398)))/2</f>
        <v>38.339656094514275</v>
      </c>
      <c r="H398" s="37"/>
      <c r="I398" s="3">
        <f ca="1">(G398-C398)*600/'Win-Draw-Loss'!$B$42</f>
        <v>26.530108795847525</v>
      </c>
    </row>
    <row r="399" spans="1:9" x14ac:dyDescent="0.25">
      <c r="A399" s="33">
        <f t="shared" ca="1" si="12"/>
        <v>0.66078693449097836</v>
      </c>
      <c r="B399" s="33">
        <f t="shared" ca="1" si="12"/>
        <v>5.7260793445817582E-2</v>
      </c>
      <c r="C399" s="37">
        <f ca="1">('Win-Draw-Loss'!$B$38+(('Win-Draw-Loss'!$B$39-'Win-Draw-Loss'!$B$38)*A399)+('Win-Draw-Loss'!$B$38+(('Win-Draw-Loss'!$B$39-'Win-Draw-Loss'!$B$38)*B399)))/2</f>
        <v>17.18047727936796</v>
      </c>
      <c r="E399" s="33">
        <f t="shared" ca="1" si="13"/>
        <v>0.17126865497192023</v>
      </c>
      <c r="F399" s="33">
        <f t="shared" ca="1" si="13"/>
        <v>0.10369004404462456</v>
      </c>
      <c r="G399" s="37">
        <f ca="1">('Win-Draw-Loss'!$D$38+(('Win-Draw-Loss'!$D$39-'Win-Draw-Loss'!$D$38)*E399)+('Win-Draw-Loss'!$D$38+(('Win-Draw-Loss'!$D$39-'Win-Draw-Loss'!$D$38)*F399)))/2</f>
        <v>19.124380485248174</v>
      </c>
      <c r="H399" s="37"/>
      <c r="I399" s="3">
        <f ca="1">(G399-C399)*600/'Win-Draw-Loss'!$B$42</f>
        <v>3.8878064117604301</v>
      </c>
    </row>
    <row r="400" spans="1:9" x14ac:dyDescent="0.25">
      <c r="A400" s="33">
        <f t="shared" ca="1" si="12"/>
        <v>0.67576513589662934</v>
      </c>
      <c r="B400" s="33">
        <f t="shared" ca="1" si="12"/>
        <v>5.4537147311828349E-3</v>
      </c>
      <c r="C400" s="37">
        <f ca="1">('Win-Draw-Loss'!$B$38+(('Win-Draw-Loss'!$B$39-'Win-Draw-Loss'!$B$38)*A400)+('Win-Draw-Loss'!$B$38+(('Win-Draw-Loss'!$B$39-'Win-Draw-Loss'!$B$38)*B400)))/2</f>
        <v>16.812188506278119</v>
      </c>
      <c r="E400" s="33">
        <f t="shared" ca="1" si="13"/>
        <v>0.80894305392010724</v>
      </c>
      <c r="F400" s="33">
        <f t="shared" ca="1" si="13"/>
        <v>7.9620694181213092E-2</v>
      </c>
      <c r="G400" s="37">
        <f ca="1">('Win-Draw-Loss'!$D$38+(('Win-Draw-Loss'!$D$39-'Win-Draw-Loss'!$D$38)*E400)+('Win-Draw-Loss'!$D$38+(('Win-Draw-Loss'!$D$39-'Win-Draw-Loss'!$D$38)*F400)))/2</f>
        <v>28.328456221519804</v>
      </c>
      <c r="H400" s="37"/>
      <c r="I400" s="3">
        <f ca="1">(G400-C400)*600/'Win-Draw-Loss'!$B$42</f>
        <v>23.032535430483371</v>
      </c>
    </row>
    <row r="401" spans="1:9" x14ac:dyDescent="0.25">
      <c r="A401" s="33">
        <f t="shared" ca="1" si="12"/>
        <v>0.67634493341353208</v>
      </c>
      <c r="B401" s="33">
        <f t="shared" ca="1" si="12"/>
        <v>0.77630070481104718</v>
      </c>
      <c r="C401" s="37">
        <f ca="1">('Win-Draw-Loss'!$B$38+(('Win-Draw-Loss'!$B$39-'Win-Draw-Loss'!$B$38)*A401)+('Win-Draw-Loss'!$B$38+(('Win-Draw-Loss'!$B$39-'Win-Draw-Loss'!$B$38)*B401)))/2</f>
        <v>24.52645638224579</v>
      </c>
      <c r="E401" s="33">
        <f t="shared" ca="1" si="13"/>
        <v>0.68051522467282777</v>
      </c>
      <c r="F401" s="33">
        <f t="shared" ca="1" si="13"/>
        <v>0.76605806930092679</v>
      </c>
      <c r="G401" s="37">
        <f ca="1">('Win-Draw-Loss'!$D$38+(('Win-Draw-Loss'!$D$39-'Win-Draw-Loss'!$D$38)*E401)+('Win-Draw-Loss'!$D$38+(('Win-Draw-Loss'!$D$39-'Win-Draw-Loss'!$D$38)*F401)))/2</f>
        <v>36.698599409606317</v>
      </c>
      <c r="H401" s="37"/>
      <c r="I401" s="3">
        <f ca="1">(G401-C401)*600/'Win-Draw-Loss'!$B$42</f>
        <v>24.344286054721053</v>
      </c>
    </row>
    <row r="402" spans="1:9" x14ac:dyDescent="0.25">
      <c r="A402" s="33">
        <f t="shared" ca="1" si="12"/>
        <v>0.36175100068557375</v>
      </c>
      <c r="B402" s="33">
        <f t="shared" ca="1" si="12"/>
        <v>0.92133713164659592</v>
      </c>
      <c r="C402" s="37">
        <f ca="1">('Win-Draw-Loss'!$B$38+(('Win-Draw-Loss'!$B$39-'Win-Draw-Loss'!$B$38)*A402)+('Win-Draw-Loss'!$B$38+(('Win-Draw-Loss'!$B$39-'Win-Draw-Loss'!$B$38)*B402)))/2</f>
        <v>22.830881323321698</v>
      </c>
      <c r="E402" s="33">
        <f t="shared" ca="1" si="13"/>
        <v>0.54497919315141863</v>
      </c>
      <c r="F402" s="33">
        <f t="shared" ca="1" si="13"/>
        <v>0.81986068819263413</v>
      </c>
      <c r="G402" s="37">
        <f ca="1">('Win-Draw-Loss'!$D$38+(('Win-Draw-Loss'!$D$39-'Win-Draw-Loss'!$D$38)*E402)+('Win-Draw-Loss'!$D$38+(('Win-Draw-Loss'!$D$39-'Win-Draw-Loss'!$D$38)*F402)))/2</f>
        <v>35.472598220160791</v>
      </c>
      <c r="H402" s="37"/>
      <c r="I402" s="3">
        <f ca="1">(G402-C402)*600/'Win-Draw-Loss'!$B$42</f>
        <v>25.283433793678185</v>
      </c>
    </row>
    <row r="403" spans="1:9" x14ac:dyDescent="0.25">
      <c r="A403" s="33">
        <f t="shared" ca="1" si="12"/>
        <v>0.73601871000605024</v>
      </c>
      <c r="B403" s="33">
        <f t="shared" ca="1" si="12"/>
        <v>0.14564265905597695</v>
      </c>
      <c r="C403" s="37">
        <f ca="1">('Win-Draw-Loss'!$B$38+(('Win-Draw-Loss'!$B$39-'Win-Draw-Loss'!$B$38)*A403)+('Win-Draw-Loss'!$B$38+(('Win-Draw-Loss'!$B$39-'Win-Draw-Loss'!$B$38)*B403)))/2</f>
        <v>18.816613690620272</v>
      </c>
      <c r="E403" s="33">
        <f t="shared" ca="1" si="13"/>
        <v>0.5611871996062503</v>
      </c>
      <c r="F403" s="33">
        <f t="shared" ca="1" si="13"/>
        <v>0.99812999225525578</v>
      </c>
      <c r="G403" s="37">
        <f ca="1">('Win-Draw-Loss'!$D$38+(('Win-Draw-Loss'!$D$39-'Win-Draw-Loss'!$D$38)*E403)+('Win-Draw-Loss'!$D$38+(('Win-Draw-Loss'!$D$39-'Win-Draw-Loss'!$D$38)*F403)))/2</f>
        <v>38.389757877922591</v>
      </c>
      <c r="H403" s="37"/>
      <c r="I403" s="3">
        <f ca="1">(G403-C403)*600/'Win-Draw-Loss'!$B$42</f>
        <v>39.146288374604637</v>
      </c>
    </row>
    <row r="404" spans="1:9" x14ac:dyDescent="0.25">
      <c r="A404" s="33">
        <f t="shared" ca="1" si="12"/>
        <v>0.76519854676330445</v>
      </c>
      <c r="B404" s="33">
        <f t="shared" ca="1" si="12"/>
        <v>0.83601794403252683</v>
      </c>
      <c r="C404" s="37">
        <f ca="1">('Win-Draw-Loss'!$B$38+(('Win-Draw-Loss'!$B$39-'Win-Draw-Loss'!$B$38)*A404)+('Win-Draw-Loss'!$B$38+(('Win-Draw-Loss'!$B$39-'Win-Draw-Loss'!$B$38)*B404)))/2</f>
        <v>26.012164907958315</v>
      </c>
      <c r="E404" s="33">
        <f t="shared" ca="1" si="13"/>
        <v>0.76358610152710993</v>
      </c>
      <c r="F404" s="33">
        <f t="shared" ca="1" si="13"/>
        <v>0.7349047867140851</v>
      </c>
      <c r="G404" s="37">
        <f ca="1">('Win-Draw-Loss'!$D$38+(('Win-Draw-Loss'!$D$39-'Win-Draw-Loss'!$D$38)*E404)+('Win-Draw-Loss'!$D$38+(('Win-Draw-Loss'!$D$39-'Win-Draw-Loss'!$D$38)*F404)))/2</f>
        <v>37.477363323617922</v>
      </c>
      <c r="H404" s="37"/>
      <c r="I404" s="3">
        <f ca="1">(G404-C404)*600/'Win-Draw-Loss'!$B$42</f>
        <v>22.930396831319214</v>
      </c>
    </row>
    <row r="405" spans="1:9" x14ac:dyDescent="0.25">
      <c r="A405" s="33">
        <f t="shared" ca="1" si="12"/>
        <v>0.98175888452248739</v>
      </c>
      <c r="B405" s="33">
        <f t="shared" ca="1" si="12"/>
        <v>0.73604191272454778</v>
      </c>
      <c r="C405" s="37">
        <f ca="1">('Win-Draw-Loss'!$B$38+(('Win-Draw-Loss'!$B$39-'Win-Draw-Loss'!$B$38)*A405)+('Win-Draw-Loss'!$B$38+(('Win-Draw-Loss'!$B$39-'Win-Draw-Loss'!$B$38)*B405)))/2</f>
        <v>27.178007972470354</v>
      </c>
      <c r="E405" s="33">
        <f t="shared" ca="1" si="13"/>
        <v>0.61071013958413922</v>
      </c>
      <c r="F405" s="33">
        <f t="shared" ca="1" si="13"/>
        <v>0.51615885109179982</v>
      </c>
      <c r="G405" s="37">
        <f ca="1">('Win-Draw-Loss'!$D$38+(('Win-Draw-Loss'!$D$39-'Win-Draw-Loss'!$D$38)*E405)+('Win-Draw-Loss'!$D$38+(('Win-Draw-Loss'!$D$39-'Win-Draw-Loss'!$D$38)*F405)))/2</f>
        <v>31.903034860139087</v>
      </c>
      <c r="H405" s="37"/>
      <c r="I405" s="3">
        <f ca="1">(G405-C405)*600/'Win-Draw-Loss'!$B$42</f>
        <v>9.4500537753374658</v>
      </c>
    </row>
    <row r="406" spans="1:9" x14ac:dyDescent="0.25">
      <c r="A406" s="33">
        <f t="shared" ca="1" si="12"/>
        <v>0.80624723654685959</v>
      </c>
      <c r="B406" s="33">
        <f t="shared" ca="1" si="12"/>
        <v>0.8674411350534138</v>
      </c>
      <c r="C406" s="37">
        <f ca="1">('Win-Draw-Loss'!$B$38+(('Win-Draw-Loss'!$B$39-'Win-Draw-Loss'!$B$38)*A406)+('Win-Draw-Loss'!$B$38+(('Win-Draw-Loss'!$B$39-'Win-Draw-Loss'!$B$38)*B406)))/2</f>
        <v>26.736883716002733</v>
      </c>
      <c r="E406" s="33">
        <f t="shared" ca="1" si="13"/>
        <v>0.36700532635252203</v>
      </c>
      <c r="F406" s="33">
        <f t="shared" ca="1" si="13"/>
        <v>0.31382354432727733</v>
      </c>
      <c r="G406" s="37">
        <f ca="1">('Win-Draw-Loss'!$D$38+(('Win-Draw-Loss'!$D$39-'Win-Draw-Loss'!$D$38)*E406)+('Win-Draw-Loss'!$D$38+(('Win-Draw-Loss'!$D$39-'Win-Draw-Loss'!$D$38)*F406)))/2</f>
        <v>25.212433060196993</v>
      </c>
      <c r="H406" s="37"/>
      <c r="I406" s="3">
        <f ca="1">(G406-C406)*600/'Win-Draw-Loss'!$B$42</f>
        <v>-3.0489013116114805</v>
      </c>
    </row>
    <row r="407" spans="1:9" x14ac:dyDescent="0.25">
      <c r="A407" s="33">
        <f t="shared" ca="1" si="12"/>
        <v>0.37663461284567257</v>
      </c>
      <c r="B407" s="33">
        <f t="shared" ca="1" si="12"/>
        <v>0.1787918678375382</v>
      </c>
      <c r="C407" s="37">
        <f ca="1">('Win-Draw-Loss'!$B$38+(('Win-Draw-Loss'!$B$39-'Win-Draw-Loss'!$B$38)*A407)+('Win-Draw-Loss'!$B$38+(('Win-Draw-Loss'!$B$39-'Win-Draw-Loss'!$B$38)*B407)))/2</f>
        <v>15.554264806832107</v>
      </c>
      <c r="E407" s="33">
        <f t="shared" ca="1" si="13"/>
        <v>0.98209267755561624</v>
      </c>
      <c r="F407" s="33">
        <f t="shared" ca="1" si="13"/>
        <v>7.2602153297529171E-2</v>
      </c>
      <c r="G407" s="37">
        <f ca="1">('Win-Draw-Loss'!$D$38+(('Win-Draw-Loss'!$D$39-'Win-Draw-Loss'!$D$38)*E407)+('Win-Draw-Loss'!$D$38+(('Win-Draw-Loss'!$D$39-'Win-Draw-Loss'!$D$38)*F407)))/2</f>
        <v>30.820422462797183</v>
      </c>
      <c r="H407" s="37"/>
      <c r="I407" s="3">
        <f ca="1">(G407-C407)*600/'Win-Draw-Loss'!$B$42</f>
        <v>30.532315311930155</v>
      </c>
    </row>
    <row r="408" spans="1:9" x14ac:dyDescent="0.25">
      <c r="A408" s="33">
        <f t="shared" ca="1" si="12"/>
        <v>1.8482548859617975E-2</v>
      </c>
      <c r="B408" s="33">
        <f t="shared" ca="1" si="12"/>
        <v>0.96387987154029808</v>
      </c>
      <c r="C408" s="37">
        <f ca="1">('Win-Draw-Loss'!$B$38+(('Win-Draw-Loss'!$B$39-'Win-Draw-Loss'!$B$38)*A408)+('Win-Draw-Loss'!$B$38+(('Win-Draw-Loss'!$B$39-'Win-Draw-Loss'!$B$38)*B408)))/2</f>
        <v>19.823624203999159</v>
      </c>
      <c r="E408" s="33">
        <f t="shared" ca="1" si="13"/>
        <v>0.61002785470806875</v>
      </c>
      <c r="F408" s="33">
        <f t="shared" ca="1" si="13"/>
        <v>0.50210979692293167</v>
      </c>
      <c r="G408" s="37">
        <f ca="1">('Win-Draw-Loss'!$D$38+(('Win-Draw-Loss'!$D$39-'Win-Draw-Loss'!$D$38)*E408)+('Win-Draw-Loss'!$D$38+(('Win-Draw-Loss'!$D$39-'Win-Draw-Loss'!$D$38)*F408)))/2</f>
        <v>31.682064774465005</v>
      </c>
      <c r="H408" s="37"/>
      <c r="I408" s="3">
        <f ca="1">(G408-C408)*600/'Win-Draw-Loss'!$B$42</f>
        <v>23.71688114093169</v>
      </c>
    </row>
    <row r="409" spans="1:9" x14ac:dyDescent="0.25">
      <c r="A409" s="33">
        <f t="shared" ca="1" si="12"/>
        <v>0.48739439790615613</v>
      </c>
      <c r="B409" s="33">
        <f t="shared" ca="1" si="12"/>
        <v>0.43542948604975518</v>
      </c>
      <c r="C409" s="37">
        <f ca="1">('Win-Draw-Loss'!$B$38+(('Win-Draw-Loss'!$B$39-'Win-Draw-Loss'!$B$38)*A409)+('Win-Draw-Loss'!$B$38+(('Win-Draw-Loss'!$B$39-'Win-Draw-Loss'!$B$38)*B409)))/2</f>
        <v>19.228238839559111</v>
      </c>
      <c r="E409" s="33">
        <f t="shared" ca="1" si="13"/>
        <v>0.75971358238978881</v>
      </c>
      <c r="F409" s="33">
        <f t="shared" ca="1" si="13"/>
        <v>0.35733456406197317</v>
      </c>
      <c r="G409" s="37">
        <f ca="1">('Win-Draw-Loss'!$D$38+(('Win-Draw-Loss'!$D$39-'Win-Draw-Loss'!$D$38)*E409)+('Win-Draw-Loss'!$D$38+(('Win-Draw-Loss'!$D$39-'Win-Draw-Loss'!$D$38)*F409)))/2</f>
        <v>31.755722196776428</v>
      </c>
      <c r="H409" s="37"/>
      <c r="I409" s="3">
        <f ca="1">(G409-C409)*600/'Win-Draw-Loss'!$B$42</f>
        <v>25.054966714434634</v>
      </c>
    </row>
    <row r="410" spans="1:9" x14ac:dyDescent="0.25">
      <c r="A410" s="33">
        <f t="shared" ca="1" si="12"/>
        <v>0.68446728926807054</v>
      </c>
      <c r="B410" s="33">
        <f t="shared" ca="1" si="12"/>
        <v>0.85045090880500884</v>
      </c>
      <c r="C410" s="37">
        <f ca="1">('Win-Draw-Loss'!$B$38+(('Win-Draw-Loss'!$B$39-'Win-Draw-Loss'!$B$38)*A410)+('Win-Draw-Loss'!$B$38+(('Win-Draw-Loss'!$B$39-'Win-Draw-Loss'!$B$38)*B410)))/2</f>
        <v>25.349181980730794</v>
      </c>
      <c r="E410" s="33">
        <f t="shared" ca="1" si="13"/>
        <v>0.8334466636512271</v>
      </c>
      <c r="F410" s="33">
        <f t="shared" ca="1" si="13"/>
        <v>0.95711371764442066</v>
      </c>
      <c r="G410" s="37">
        <f ca="1">('Win-Draw-Loss'!$D$38+(('Win-Draw-Loss'!$D$39-'Win-Draw-Loss'!$D$38)*E410)+('Win-Draw-Loss'!$D$38+(('Win-Draw-Loss'!$D$39-'Win-Draw-Loss'!$D$38)*F410)))/2</f>
        <v>41.858405719434714</v>
      </c>
      <c r="H410" s="37"/>
      <c r="I410" s="3">
        <f ca="1">(G410-C410)*600/'Win-Draw-Loss'!$B$42</f>
        <v>33.01844747740784</v>
      </c>
    </row>
    <row r="411" spans="1:9" x14ac:dyDescent="0.25">
      <c r="A411" s="33">
        <f t="shared" ca="1" si="12"/>
        <v>7.7294779181839246E-2</v>
      </c>
      <c r="B411" s="33">
        <f t="shared" ca="1" si="12"/>
        <v>0.53767624181052676</v>
      </c>
      <c r="C411" s="37">
        <f ca="1">('Win-Draw-Loss'!$B$38+(('Win-Draw-Loss'!$B$39-'Win-Draw-Loss'!$B$38)*A411)+('Win-Draw-Loss'!$B$38+(('Win-Draw-Loss'!$B$39-'Win-Draw-Loss'!$B$38)*B411)))/2</f>
        <v>16.149710209923661</v>
      </c>
      <c r="E411" s="33">
        <f t="shared" ca="1" si="13"/>
        <v>0.76040495922027551</v>
      </c>
      <c r="F411" s="33">
        <f t="shared" ca="1" si="13"/>
        <v>0.28847404506045304</v>
      </c>
      <c r="G411" s="37">
        <f ca="1">('Win-Draw-Loss'!$D$38+(('Win-Draw-Loss'!$D$39-'Win-Draw-Loss'!$D$38)*E411)+('Win-Draw-Loss'!$D$38+(('Win-Draw-Loss'!$D$39-'Win-Draw-Loss'!$D$38)*F411)))/2</f>
        <v>30.733185064210929</v>
      </c>
      <c r="H411" s="37"/>
      <c r="I411" s="3">
        <f ca="1">(G411-C411)*600/'Win-Draw-Loss'!$B$42</f>
        <v>29.166949708574531</v>
      </c>
    </row>
    <row r="412" spans="1:9" x14ac:dyDescent="0.25">
      <c r="A412" s="33">
        <f t="shared" ca="1" si="12"/>
        <v>0.9782593105781674</v>
      </c>
      <c r="B412" s="33">
        <f t="shared" ca="1" si="12"/>
        <v>0.50270870422829472</v>
      </c>
      <c r="C412" s="37">
        <f ca="1">('Win-Draw-Loss'!$B$38+(('Win-Draw-Loss'!$B$39-'Win-Draw-Loss'!$B$38)*A412)+('Win-Draw-Loss'!$B$38+(('Win-Draw-Loss'!$B$39-'Win-Draw-Loss'!$B$38)*B412)))/2</f>
        <v>24.809680148064622</v>
      </c>
      <c r="E412" s="33">
        <f t="shared" ca="1" si="13"/>
        <v>0.48685673595717183</v>
      </c>
      <c r="F412" s="33">
        <f t="shared" ca="1" si="13"/>
        <v>1.248700540631309E-2</v>
      </c>
      <c r="G412" s="37">
        <f ca="1">('Win-Draw-Loss'!$D$38+(('Win-Draw-Loss'!$D$39-'Win-Draw-Loss'!$D$38)*E412)+('Win-Draw-Loss'!$D$38+(('Win-Draw-Loss'!$D$39-'Win-Draw-Loss'!$D$38)*F412)))/2</f>
        <v>22.490156120452273</v>
      </c>
      <c r="H412" s="37"/>
      <c r="I412" s="3">
        <f ca="1">(G412-C412)*600/'Win-Draw-Loss'!$B$42</f>
        <v>-4.6390480552246984</v>
      </c>
    </row>
    <row r="413" spans="1:9" x14ac:dyDescent="0.25">
      <c r="A413" s="33">
        <f t="shared" ca="1" si="12"/>
        <v>0.70771213766625496</v>
      </c>
      <c r="B413" s="33">
        <f t="shared" ca="1" si="12"/>
        <v>0.72123743937378115</v>
      </c>
      <c r="C413" s="37">
        <f ca="1">('Win-Draw-Loss'!$B$38+(('Win-Draw-Loss'!$B$39-'Win-Draw-Loss'!$B$38)*A413)+('Win-Draw-Loss'!$B$38+(('Win-Draw-Loss'!$B$39-'Win-Draw-Loss'!$B$38)*B413)))/2</f>
        <v>24.289495770400361</v>
      </c>
      <c r="E413" s="33">
        <f t="shared" ca="1" si="13"/>
        <v>0.75815612131932542</v>
      </c>
      <c r="F413" s="33">
        <f t="shared" ca="1" si="13"/>
        <v>0.18244565796285606</v>
      </c>
      <c r="G413" s="37">
        <f ca="1">('Win-Draw-Loss'!$D$38+(('Win-Draw-Loss'!$D$39-'Win-Draw-Loss'!$D$38)*E413)+('Win-Draw-Loss'!$D$38+(('Win-Draw-Loss'!$D$39-'Win-Draw-Loss'!$D$38)*F413)))/2</f>
        <v>29.109026689232721</v>
      </c>
      <c r="H413" s="37"/>
      <c r="I413" s="3">
        <f ca="1">(G413-C413)*600/'Win-Draw-Loss'!$B$42</f>
        <v>9.6390618376647197</v>
      </c>
    </row>
    <row r="414" spans="1:9" x14ac:dyDescent="0.25">
      <c r="A414" s="33">
        <f t="shared" ca="1" si="12"/>
        <v>0.62628507130143374</v>
      </c>
      <c r="B414" s="33">
        <f t="shared" ca="1" si="12"/>
        <v>0.86007341783878499</v>
      </c>
      <c r="C414" s="37">
        <f ca="1">('Win-Draw-Loss'!$B$38+(('Win-Draw-Loss'!$B$39-'Win-Draw-Loss'!$B$38)*A414)+('Win-Draw-Loss'!$B$38+(('Win-Draw-Loss'!$B$39-'Win-Draw-Loss'!$B$38)*B414)))/2</f>
        <v>24.863584891402187</v>
      </c>
      <c r="E414" s="33">
        <f t="shared" ca="1" si="13"/>
        <v>0.94674877966001081</v>
      </c>
      <c r="F414" s="33">
        <f t="shared" ca="1" si="13"/>
        <v>0.39501102734171734</v>
      </c>
      <c r="G414" s="37">
        <f ca="1">('Win-Draw-Loss'!$D$38+(('Win-Draw-Loss'!$D$39-'Win-Draw-Loss'!$D$38)*E414)+('Win-Draw-Loss'!$D$38+(('Win-Draw-Loss'!$D$39-'Win-Draw-Loss'!$D$38)*F414)))/2</f>
        <v>35.126397105025923</v>
      </c>
      <c r="H414" s="37"/>
      <c r="I414" s="3">
        <f ca="1">(G414-C414)*600/'Win-Draw-Loss'!$B$42</f>
        <v>20.525624427247472</v>
      </c>
    </row>
    <row r="415" spans="1:9" x14ac:dyDescent="0.25">
      <c r="A415" s="33">
        <f t="shared" ca="1" si="12"/>
        <v>0.20494651547477383</v>
      </c>
      <c r="B415" s="33">
        <f t="shared" ca="1" si="12"/>
        <v>0.17848825231642296</v>
      </c>
      <c r="C415" s="37">
        <f ca="1">('Win-Draw-Loss'!$B$38+(('Win-Draw-Loss'!$B$39-'Win-Draw-Loss'!$B$38)*A415)+('Win-Draw-Loss'!$B$38+(('Win-Draw-Loss'!$B$39-'Win-Draw-Loss'!$B$38)*B415)))/2</f>
        <v>13.834347677911968</v>
      </c>
      <c r="E415" s="33">
        <f t="shared" ca="1" si="13"/>
        <v>0.46435221449708131</v>
      </c>
      <c r="F415" s="33">
        <f t="shared" ca="1" si="13"/>
        <v>0.85479129291486167</v>
      </c>
      <c r="G415" s="37">
        <f ca="1">('Win-Draw-Loss'!$D$38+(('Win-Draw-Loss'!$D$39-'Win-Draw-Loss'!$D$38)*E415)+('Win-Draw-Loss'!$D$38+(('Win-Draw-Loss'!$D$39-'Win-Draw-Loss'!$D$38)*F415)))/2</f>
        <v>34.787152611179145</v>
      </c>
      <c r="H415" s="37"/>
      <c r="I415" s="3">
        <f ca="1">(G415-C415)*600/'Win-Draw-Loss'!$B$42</f>
        <v>41.905609866534355</v>
      </c>
    </row>
    <row r="416" spans="1:9" x14ac:dyDescent="0.25">
      <c r="A416" s="33">
        <f t="shared" ca="1" si="12"/>
        <v>0.79936890711663255</v>
      </c>
      <c r="B416" s="33">
        <f t="shared" ca="1" si="12"/>
        <v>0.21931926416660552</v>
      </c>
      <c r="C416" s="37">
        <f ca="1">('Win-Draw-Loss'!$B$38+(('Win-Draw-Loss'!$B$39-'Win-Draw-Loss'!$B$38)*A416)+('Win-Draw-Loss'!$B$38+(('Win-Draw-Loss'!$B$39-'Win-Draw-Loss'!$B$38)*B416)))/2</f>
        <v>20.186881712832381</v>
      </c>
      <c r="E416" s="33">
        <f t="shared" ca="1" si="13"/>
        <v>0.27399278422264339</v>
      </c>
      <c r="F416" s="33">
        <f t="shared" ca="1" si="13"/>
        <v>0.73658433190019978</v>
      </c>
      <c r="G416" s="37">
        <f ca="1">('Win-Draw-Loss'!$D$38+(('Win-Draw-Loss'!$D$39-'Win-Draw-Loss'!$D$38)*E416)+('Win-Draw-Loss'!$D$38+(('Win-Draw-Loss'!$D$39-'Win-Draw-Loss'!$D$38)*F416)))/2</f>
        <v>30.158656741842645</v>
      </c>
      <c r="H416" s="37"/>
      <c r="I416" s="3">
        <f ca="1">(G416-C416)*600/'Win-Draw-Loss'!$B$42</f>
        <v>19.943550058020527</v>
      </c>
    </row>
    <row r="417" spans="1:9" x14ac:dyDescent="0.25">
      <c r="A417" s="33">
        <f t="shared" ca="1" si="12"/>
        <v>0.75874576938532845</v>
      </c>
      <c r="B417" s="33">
        <f t="shared" ca="1" si="12"/>
        <v>0.73251529760944922</v>
      </c>
      <c r="C417" s="37">
        <f ca="1">('Win-Draw-Loss'!$B$38+(('Win-Draw-Loss'!$B$39-'Win-Draw-Loss'!$B$38)*A417)+('Win-Draw-Loss'!$B$38+(('Win-Draw-Loss'!$B$39-'Win-Draw-Loss'!$B$38)*B417)))/2</f>
        <v>24.912610669947778</v>
      </c>
      <c r="E417" s="33">
        <f t="shared" ca="1" si="13"/>
        <v>0.35073148853953007</v>
      </c>
      <c r="F417" s="33">
        <f t="shared" ca="1" si="13"/>
        <v>0.36040369179160558</v>
      </c>
      <c r="G417" s="37">
        <f ca="1">('Win-Draw-Loss'!$D$38+(('Win-Draw-Loss'!$D$39-'Win-Draw-Loss'!$D$38)*E417)+('Win-Draw-Loss'!$D$38+(('Win-Draw-Loss'!$D$39-'Win-Draw-Loss'!$D$38)*F417)))/2</f>
        <v>25.667027704967033</v>
      </c>
      <c r="H417" s="37"/>
      <c r="I417" s="3">
        <f ca="1">(G417-C417)*600/'Win-Draw-Loss'!$B$42</f>
        <v>1.5088340700385103</v>
      </c>
    </row>
    <row r="418" spans="1:9" x14ac:dyDescent="0.25">
      <c r="A418" s="33">
        <f t="shared" ca="1" si="12"/>
        <v>0.56998956839335035</v>
      </c>
      <c r="B418" s="33">
        <f t="shared" ca="1" si="12"/>
        <v>0.49833589954750013</v>
      </c>
      <c r="C418" s="37">
        <f ca="1">('Win-Draw-Loss'!$B$38+(('Win-Draw-Loss'!$B$39-'Win-Draw-Loss'!$B$38)*A418)+('Win-Draw-Loss'!$B$38+(('Win-Draw-Loss'!$B$39-'Win-Draw-Loss'!$B$38)*B418)))/2</f>
        <v>20.683254679408506</v>
      </c>
      <c r="E418" s="33">
        <f t="shared" ca="1" si="13"/>
        <v>0.64364256708180734</v>
      </c>
      <c r="F418" s="33">
        <f t="shared" ca="1" si="13"/>
        <v>0.29076614561599312</v>
      </c>
      <c r="G418" s="37">
        <f ca="1">('Win-Draw-Loss'!$D$38+(('Win-Draw-Loss'!$D$39-'Win-Draw-Loss'!$D$38)*E418)+('Win-Draw-Loss'!$D$38+(('Win-Draw-Loss'!$D$39-'Win-Draw-Loss'!$D$38)*F418)))/2</f>
        <v>29.016130690467005</v>
      </c>
      <c r="H418" s="37"/>
      <c r="I418" s="3">
        <f ca="1">(G418-C418)*600/'Win-Draw-Loss'!$B$42</f>
        <v>16.665752022116997</v>
      </c>
    </row>
    <row r="419" spans="1:9" x14ac:dyDescent="0.25">
      <c r="A419" s="33">
        <f t="shared" ca="1" si="12"/>
        <v>0.83570370683768025</v>
      </c>
      <c r="B419" s="33">
        <f t="shared" ca="1" si="12"/>
        <v>0.71270675718464449</v>
      </c>
      <c r="C419" s="37">
        <f ca="1">('Win-Draw-Loss'!$B$38+(('Win-Draw-Loss'!$B$39-'Win-Draw-Loss'!$B$38)*A419)+('Win-Draw-Loss'!$B$38+(('Win-Draw-Loss'!$B$39-'Win-Draw-Loss'!$B$38)*B419)))/2</f>
        <v>25.484104640223251</v>
      </c>
      <c r="E419" s="33">
        <f t="shared" ca="1" si="13"/>
        <v>0.69110325068217116</v>
      </c>
      <c r="F419" s="33">
        <f t="shared" ca="1" si="13"/>
        <v>0.34173355160619767</v>
      </c>
      <c r="G419" s="37">
        <f ca="1">('Win-Draw-Loss'!$D$38+(('Win-Draw-Loss'!$D$39-'Win-Draw-Loss'!$D$38)*E419)+('Win-Draw-Loss'!$D$38+(('Win-Draw-Loss'!$D$39-'Win-Draw-Loss'!$D$38)*F419)))/2</f>
        <v>30.492552034325534</v>
      </c>
      <c r="H419" s="37"/>
      <c r="I419" s="3">
        <f ca="1">(G419-C419)*600/'Win-Draw-Loss'!$B$42</f>
        <v>10.016894788204567</v>
      </c>
    </row>
    <row r="420" spans="1:9" x14ac:dyDescent="0.25">
      <c r="A420" s="33">
        <f t="shared" ca="1" si="12"/>
        <v>0.19186924314258691</v>
      </c>
      <c r="B420" s="33">
        <f t="shared" ca="1" si="12"/>
        <v>0.35460537647825219</v>
      </c>
      <c r="C420" s="37">
        <f ca="1">('Win-Draw-Loss'!$B$38+(('Win-Draw-Loss'!$B$39-'Win-Draw-Loss'!$B$38)*A420)+('Win-Draw-Loss'!$B$38+(('Win-Draw-Loss'!$B$39-'Win-Draw-Loss'!$B$38)*B420)))/2</f>
        <v>15.464746196208392</v>
      </c>
      <c r="E420" s="33">
        <f t="shared" ca="1" si="13"/>
        <v>0.94074707123876744</v>
      </c>
      <c r="F420" s="33">
        <f t="shared" ca="1" si="13"/>
        <v>0.55045262793703376</v>
      </c>
      <c r="G420" s="37">
        <f ca="1">('Win-Draw-Loss'!$D$38+(('Win-Draw-Loss'!$D$39-'Win-Draw-Loss'!$D$38)*E420)+('Win-Draw-Loss'!$D$38+(('Win-Draw-Loss'!$D$39-'Win-Draw-Loss'!$D$38)*F420)))/2</f>
        <v>37.367995487637018</v>
      </c>
      <c r="H420" s="37"/>
      <c r="I420" s="3">
        <f ca="1">(G420-C420)*600/'Win-Draw-Loss'!$B$42</f>
        <v>43.806498582857252</v>
      </c>
    </row>
    <row r="421" spans="1:9" x14ac:dyDescent="0.25">
      <c r="A421" s="33">
        <f t="shared" ca="1" si="12"/>
        <v>0.88357606307760805</v>
      </c>
      <c r="B421" s="33">
        <f t="shared" ca="1" si="12"/>
        <v>0.89736619807588636</v>
      </c>
      <c r="C421" s="37">
        <f ca="1">('Win-Draw-Loss'!$B$38+(('Win-Draw-Loss'!$B$39-'Win-Draw-Loss'!$B$38)*A421)+('Win-Draw-Loss'!$B$38+(('Win-Draw-Loss'!$B$39-'Win-Draw-Loss'!$B$38)*B421)))/2</f>
        <v>27.809422611534945</v>
      </c>
      <c r="E421" s="33">
        <f t="shared" ca="1" si="13"/>
        <v>0.30913091435679785</v>
      </c>
      <c r="F421" s="33">
        <f t="shared" ca="1" si="13"/>
        <v>0.94166524629065207</v>
      </c>
      <c r="G421" s="37">
        <f ca="1">('Win-Draw-Loss'!$D$38+(('Win-Draw-Loss'!$D$39-'Win-Draw-Loss'!$D$38)*E421)+('Win-Draw-Loss'!$D$38+(('Win-Draw-Loss'!$D$39-'Win-Draw-Loss'!$D$38)*F421)))/2</f>
        <v>33.76194240971175</v>
      </c>
      <c r="H421" s="37"/>
      <c r="I421" s="3">
        <f ca="1">(G421-C421)*600/'Win-Draw-Loss'!$B$42</f>
        <v>11.90503959635361</v>
      </c>
    </row>
    <row r="422" spans="1:9" x14ac:dyDescent="0.25">
      <c r="A422" s="33">
        <f t="shared" ca="1" si="12"/>
        <v>0.14019011955880445</v>
      </c>
      <c r="B422" s="33">
        <f t="shared" ca="1" si="12"/>
        <v>0.5958919115919461</v>
      </c>
      <c r="C422" s="37">
        <f ca="1">('Win-Draw-Loss'!$B$38+(('Win-Draw-Loss'!$B$39-'Win-Draw-Loss'!$B$38)*A422)+('Win-Draw-Loss'!$B$38+(('Win-Draw-Loss'!$B$39-'Win-Draw-Loss'!$B$38)*B422)))/2</f>
        <v>17.360820311507503</v>
      </c>
      <c r="E422" s="33">
        <f t="shared" ca="1" si="13"/>
        <v>0.87820875663209064</v>
      </c>
      <c r="F422" s="33">
        <f t="shared" ca="1" si="13"/>
        <v>0.98701121693307858</v>
      </c>
      <c r="G422" s="37">
        <f ca="1">('Win-Draw-Loss'!$D$38+(('Win-Draw-Loss'!$D$39-'Win-Draw-Loss'!$D$38)*E422)+('Win-Draw-Loss'!$D$38+(('Win-Draw-Loss'!$D$39-'Win-Draw-Loss'!$D$38)*F422)))/2</f>
        <v>42.978299603477538</v>
      </c>
      <c r="H422" s="37"/>
      <c r="I422" s="3">
        <f ca="1">(G422-C422)*600/'Win-Draw-Loss'!$B$42</f>
        <v>51.23495858394007</v>
      </c>
    </row>
    <row r="423" spans="1:9" x14ac:dyDescent="0.25">
      <c r="A423" s="33">
        <f t="shared" ca="1" si="12"/>
        <v>0.8801104952980755</v>
      </c>
      <c r="B423" s="33">
        <f t="shared" ca="1" si="12"/>
        <v>0.82459420680958351</v>
      </c>
      <c r="C423" s="37">
        <f ca="1">('Win-Draw-Loss'!$B$38+(('Win-Draw-Loss'!$B$39-'Win-Draw-Loss'!$B$38)*A423)+('Win-Draw-Loss'!$B$38+(('Win-Draw-Loss'!$B$39-'Win-Draw-Loss'!$B$38)*B423)))/2</f>
        <v>27.04704702107659</v>
      </c>
      <c r="E423" s="33">
        <f t="shared" ca="1" si="13"/>
        <v>0.99314109557691965</v>
      </c>
      <c r="F423" s="33">
        <f t="shared" ca="1" si="13"/>
        <v>0.20308668030327071</v>
      </c>
      <c r="G423" s="37">
        <f ca="1">('Win-Draw-Loss'!$D$38+(('Win-Draw-Loss'!$D$39-'Win-Draw-Loss'!$D$38)*E423)+('Win-Draw-Loss'!$D$38+(('Win-Draw-Loss'!$D$39-'Win-Draw-Loss'!$D$38)*F423)))/2</f>
        <v>32.943416638202855</v>
      </c>
      <c r="H423" s="37"/>
      <c r="I423" s="3">
        <f ca="1">(G423-C423)*600/'Win-Draw-Loss'!$B$42</f>
        <v>11.792739234252529</v>
      </c>
    </row>
    <row r="424" spans="1:9" x14ac:dyDescent="0.25">
      <c r="A424" s="33">
        <f t="shared" ca="1" si="12"/>
        <v>0.27912473177487951</v>
      </c>
      <c r="B424" s="33">
        <f t="shared" ca="1" si="12"/>
        <v>0.34907465279189187</v>
      </c>
      <c r="C424" s="37">
        <f ca="1">('Win-Draw-Loss'!$B$38+(('Win-Draw-Loss'!$B$39-'Win-Draw-Loss'!$B$38)*A424)+('Win-Draw-Loss'!$B$38+(('Win-Draw-Loss'!$B$39-'Win-Draw-Loss'!$B$38)*B424)))/2</f>
        <v>16.281993845667714</v>
      </c>
      <c r="E424" s="33">
        <f t="shared" ca="1" si="13"/>
        <v>0.90550002025515575</v>
      </c>
      <c r="F424" s="33">
        <f t="shared" ca="1" si="13"/>
        <v>0.93529926657650198</v>
      </c>
      <c r="G424" s="37">
        <f ca="1">('Win-Draw-Loss'!$D$38+(('Win-Draw-Loss'!$D$39-'Win-Draw-Loss'!$D$38)*E424)+('Win-Draw-Loss'!$D$38+(('Win-Draw-Loss'!$D$39-'Win-Draw-Loss'!$D$38)*F424)))/2</f>
        <v>42.611989302474868</v>
      </c>
      <c r="H424" s="37"/>
      <c r="I424" s="3">
        <f ca="1">(G424-C424)*600/'Win-Draw-Loss'!$B$42</f>
        <v>52.659990913614308</v>
      </c>
    </row>
    <row r="425" spans="1:9" x14ac:dyDescent="0.25">
      <c r="A425" s="33">
        <f t="shared" ca="1" si="12"/>
        <v>0.28666501290620405</v>
      </c>
      <c r="B425" s="33">
        <f t="shared" ca="1" si="12"/>
        <v>0.96336472488201541</v>
      </c>
      <c r="C425" s="37">
        <f ca="1">('Win-Draw-Loss'!$B$38+(('Win-Draw-Loss'!$B$39-'Win-Draw-Loss'!$B$38)*A425)+('Win-Draw-Loss'!$B$38+(('Win-Draw-Loss'!$B$39-'Win-Draw-Loss'!$B$38)*B425)))/2</f>
        <v>22.500297377882195</v>
      </c>
      <c r="E425" s="33">
        <f t="shared" ca="1" si="13"/>
        <v>0.56603399254431486</v>
      </c>
      <c r="F425" s="33">
        <f t="shared" ca="1" si="13"/>
        <v>0.25856142493585044</v>
      </c>
      <c r="G425" s="37">
        <f ca="1">('Win-Draw-Loss'!$D$38+(('Win-Draw-Loss'!$D$39-'Win-Draw-Loss'!$D$38)*E425)+('Win-Draw-Loss'!$D$38+(('Win-Draw-Loss'!$D$39-'Win-Draw-Loss'!$D$38)*F425)))/2</f>
        <v>27.36893126220248</v>
      </c>
      <c r="H425" s="37"/>
      <c r="I425" s="3">
        <f ca="1">(G425-C425)*600/'Win-Draw-Loss'!$B$42</f>
        <v>9.7372677686405709</v>
      </c>
    </row>
    <row r="426" spans="1:9" x14ac:dyDescent="0.25">
      <c r="A426" s="33">
        <f t="shared" ca="1" si="12"/>
        <v>0.55838529574045292</v>
      </c>
      <c r="B426" s="33">
        <f t="shared" ca="1" si="12"/>
        <v>0.61351283199446804</v>
      </c>
      <c r="C426" s="37">
        <f ca="1">('Win-Draw-Loss'!$B$38+(('Win-Draw-Loss'!$B$39-'Win-Draw-Loss'!$B$38)*A426)+('Win-Draw-Loss'!$B$38+(('Win-Draw-Loss'!$B$39-'Win-Draw-Loss'!$B$38)*B426)))/2</f>
        <v>21.718981277349208</v>
      </c>
      <c r="E426" s="33">
        <f t="shared" ca="1" si="13"/>
        <v>4.2124028871339481E-2</v>
      </c>
      <c r="F426" s="33">
        <f t="shared" ca="1" si="13"/>
        <v>0.89228890551951867</v>
      </c>
      <c r="G426" s="37">
        <f ca="1">('Win-Draw-Loss'!$D$38+(('Win-Draw-Loss'!$D$39-'Win-Draw-Loss'!$D$38)*E426)+('Win-Draw-Loss'!$D$38+(('Win-Draw-Loss'!$D$39-'Win-Draw-Loss'!$D$38)*F426)))/2</f>
        <v>29.016194015862872</v>
      </c>
      <c r="H426" s="37"/>
      <c r="I426" s="3">
        <f ca="1">(G426-C426)*600/'Win-Draw-Loss'!$B$42</f>
        <v>14.594425477027329</v>
      </c>
    </row>
    <row r="427" spans="1:9" x14ac:dyDescent="0.25">
      <c r="A427" s="33">
        <f t="shared" ca="1" si="12"/>
        <v>0.93824505234865219</v>
      </c>
      <c r="B427" s="33">
        <f t="shared" ca="1" si="12"/>
        <v>0.38188273155196573</v>
      </c>
      <c r="C427" s="37">
        <f ca="1">('Win-Draw-Loss'!$B$38+(('Win-Draw-Loss'!$B$39-'Win-Draw-Loss'!$B$38)*A427)+('Win-Draw-Loss'!$B$38+(('Win-Draw-Loss'!$B$39-'Win-Draw-Loss'!$B$38)*B427)))/2</f>
        <v>23.201277839006181</v>
      </c>
      <c r="E427" s="33">
        <f t="shared" ca="1" si="13"/>
        <v>0.22990783607816812</v>
      </c>
      <c r="F427" s="33">
        <f t="shared" ca="1" si="13"/>
        <v>0.31566476063178717</v>
      </c>
      <c r="G427" s="37">
        <f ca="1">('Win-Draw-Loss'!$D$38+(('Win-Draw-Loss'!$D$39-'Win-Draw-Loss'!$D$38)*E427)+('Win-Draw-Loss'!$D$38+(('Win-Draw-Loss'!$D$39-'Win-Draw-Loss'!$D$38)*F427)))/2</f>
        <v>23.18358895064933</v>
      </c>
      <c r="H427" s="37"/>
      <c r="I427" s="3">
        <f ca="1">(G427-C427)*600/'Win-Draw-Loss'!$B$42</f>
        <v>-3.5377776713701792E-2</v>
      </c>
    </row>
    <row r="428" spans="1:9" x14ac:dyDescent="0.25">
      <c r="A428" s="33">
        <f t="shared" ca="1" si="12"/>
        <v>0.19573713731522524</v>
      </c>
      <c r="B428" s="33">
        <f t="shared" ca="1" si="12"/>
        <v>0.48781076462752249</v>
      </c>
      <c r="C428" s="37">
        <f ca="1">('Win-Draw-Loss'!$B$38+(('Win-Draw-Loss'!$B$39-'Win-Draw-Loss'!$B$38)*A428)+('Win-Draw-Loss'!$B$38+(('Win-Draw-Loss'!$B$39-'Win-Draw-Loss'!$B$38)*B428)))/2</f>
        <v>16.835479019427478</v>
      </c>
      <c r="E428" s="33">
        <f t="shared" ca="1" si="13"/>
        <v>0.75144630616366004</v>
      </c>
      <c r="F428" s="33">
        <f t="shared" ca="1" si="13"/>
        <v>0.8905813294458349</v>
      </c>
      <c r="G428" s="37">
        <f ca="1">('Win-Draw-Loss'!$D$38+(('Win-Draw-Loss'!$D$39-'Win-Draw-Loss'!$D$38)*E428)+('Win-Draw-Loss'!$D$38+(('Win-Draw-Loss'!$D$39-'Win-Draw-Loss'!$D$38)*F428)))/2</f>
        <v>39.630414534142425</v>
      </c>
      <c r="H428" s="37"/>
      <c r="I428" s="3">
        <f ca="1">(G428-C428)*600/'Win-Draw-Loss'!$B$42</f>
        <v>45.589871029429894</v>
      </c>
    </row>
    <row r="429" spans="1:9" x14ac:dyDescent="0.25">
      <c r="A429" s="33">
        <f t="shared" ca="1" si="12"/>
        <v>0.3883090593381614</v>
      </c>
      <c r="B429" s="33">
        <f t="shared" ca="1" si="12"/>
        <v>0.59330322412250602</v>
      </c>
      <c r="C429" s="37">
        <f ca="1">('Win-Draw-Loss'!$B$38+(('Win-Draw-Loss'!$B$39-'Win-Draw-Loss'!$B$38)*A429)+('Win-Draw-Loss'!$B$38+(('Win-Draw-Loss'!$B$39-'Win-Draw-Loss'!$B$38)*B429)))/2</f>
        <v>19.816122834606674</v>
      </c>
      <c r="E429" s="33">
        <f t="shared" ca="1" si="13"/>
        <v>0.59680772037743046</v>
      </c>
      <c r="F429" s="33">
        <f t="shared" ca="1" si="13"/>
        <v>0.97100348709028661</v>
      </c>
      <c r="G429" s="37">
        <f ca="1">('Win-Draw-Loss'!$D$38+(('Win-Draw-Loss'!$D$39-'Win-Draw-Loss'!$D$38)*E429)+('Win-Draw-Loss'!$D$38+(('Win-Draw-Loss'!$D$39-'Win-Draw-Loss'!$D$38)*F429)))/2</f>
        <v>38.517168112015753</v>
      </c>
      <c r="H429" s="37"/>
      <c r="I429" s="3">
        <f ca="1">(G429-C429)*600/'Win-Draw-Loss'!$B$42</f>
        <v>37.402090554818159</v>
      </c>
    </row>
    <row r="430" spans="1:9" x14ac:dyDescent="0.25">
      <c r="A430" s="33">
        <f t="shared" ca="1" si="12"/>
        <v>3.4172734137611904E-3</v>
      </c>
      <c r="B430" s="33">
        <f t="shared" ca="1" si="12"/>
        <v>0.170972594812416</v>
      </c>
      <c r="C430" s="37">
        <f ca="1">('Win-Draw-Loss'!$B$38+(('Win-Draw-Loss'!$B$39-'Win-Draw-Loss'!$B$38)*A430)+('Win-Draw-Loss'!$B$38+(('Win-Draw-Loss'!$B$39-'Win-Draw-Loss'!$B$38)*B430)))/2</f>
        <v>11.743898682261772</v>
      </c>
      <c r="E430" s="33">
        <f t="shared" ca="1" si="13"/>
        <v>0.77441885204482397</v>
      </c>
      <c r="F430" s="33">
        <f t="shared" ca="1" si="13"/>
        <v>0.57189447254599846</v>
      </c>
      <c r="G430" s="37">
        <f ca="1">('Win-Draw-Loss'!$D$38+(('Win-Draw-Loss'!$D$39-'Win-Draw-Loss'!$D$38)*E430)+('Win-Draw-Loss'!$D$38+(('Win-Draw-Loss'!$D$39-'Win-Draw-Loss'!$D$38)*F430)))/2</f>
        <v>35.19469986886233</v>
      </c>
      <c r="H430" s="37"/>
      <c r="I430" s="3">
        <f ca="1">(G430-C430)*600/'Win-Draw-Loss'!$B$42</f>
        <v>46.901602373201115</v>
      </c>
    </row>
    <row r="431" spans="1:9" x14ac:dyDescent="0.25">
      <c r="A431" s="33">
        <f t="shared" ca="1" si="12"/>
        <v>6.9402089012889912E-2</v>
      </c>
      <c r="B431" s="33">
        <f t="shared" ca="1" si="12"/>
        <v>0.5058782716647009</v>
      </c>
      <c r="C431" s="37">
        <f ca="1">('Win-Draw-Loss'!$B$38+(('Win-Draw-Loss'!$B$39-'Win-Draw-Loss'!$B$38)*A431)+('Win-Draw-Loss'!$B$38+(('Win-Draw-Loss'!$B$39-'Win-Draw-Loss'!$B$38)*B431)))/2</f>
        <v>15.752803606775908</v>
      </c>
      <c r="E431" s="33">
        <f t="shared" ca="1" si="13"/>
        <v>0.2547109207690923</v>
      </c>
      <c r="F431" s="33">
        <f t="shared" ca="1" si="13"/>
        <v>0.33605744704880725</v>
      </c>
      <c r="G431" s="37">
        <f ca="1">('Win-Draw-Loss'!$D$38+(('Win-Draw-Loss'!$D$39-'Win-Draw-Loss'!$D$38)*E431)+('Win-Draw-Loss'!$D$38+(('Win-Draw-Loss'!$D$39-'Win-Draw-Loss'!$D$38)*F431)))/2</f>
        <v>23.861525517268493</v>
      </c>
      <c r="H431" s="37"/>
      <c r="I431" s="3">
        <f ca="1">(G431-C431)*600/'Win-Draw-Loss'!$B$42</f>
        <v>16.217443820985171</v>
      </c>
    </row>
    <row r="432" spans="1:9" x14ac:dyDescent="0.25">
      <c r="A432" s="33">
        <f t="shared" ca="1" si="12"/>
        <v>0.67664912421151302</v>
      </c>
      <c r="B432" s="33">
        <f t="shared" ca="1" si="12"/>
        <v>0.6735835635967522</v>
      </c>
      <c r="C432" s="37">
        <f ca="1">('Win-Draw-Loss'!$B$38+(('Win-Draw-Loss'!$B$39-'Win-Draw-Loss'!$B$38)*A432)+('Win-Draw-Loss'!$B$38+(('Win-Draw-Loss'!$B$39-'Win-Draw-Loss'!$B$38)*B432)))/2</f>
        <v>23.502326878082652</v>
      </c>
      <c r="E432" s="33">
        <f t="shared" ca="1" si="13"/>
        <v>0.21345564323988753</v>
      </c>
      <c r="F432" s="33">
        <f t="shared" ca="1" si="13"/>
        <v>0.31575577902498875</v>
      </c>
      <c r="G432" s="37">
        <f ca="1">('Win-Draw-Loss'!$D$38+(('Win-Draw-Loss'!$D$39-'Win-Draw-Loss'!$D$38)*E432)+('Win-Draw-Loss'!$D$38+(('Win-Draw-Loss'!$D$39-'Win-Draw-Loss'!$D$38)*F432)))/2</f>
        <v>22.938171333973145</v>
      </c>
      <c r="H432" s="37"/>
      <c r="I432" s="3">
        <f ca="1">(G432-C432)*600/'Win-Draw-Loss'!$B$42</f>
        <v>-1.1283110882190144</v>
      </c>
    </row>
    <row r="433" spans="1:9" x14ac:dyDescent="0.25">
      <c r="A433" s="33">
        <f t="shared" ca="1" si="12"/>
        <v>0.7276703686198035</v>
      </c>
      <c r="B433" s="33">
        <f t="shared" ca="1" si="12"/>
        <v>0.4259586746301588</v>
      </c>
      <c r="C433" s="37">
        <f ca="1">('Win-Draw-Loss'!$B$38+(('Win-Draw-Loss'!$B$39-'Win-Draw-Loss'!$B$38)*A433)+('Win-Draw-Loss'!$B$38+(('Win-Draw-Loss'!$B$39-'Win-Draw-Loss'!$B$38)*B433)))/2</f>
        <v>21.536290432499623</v>
      </c>
      <c r="E433" s="33">
        <f t="shared" ca="1" si="13"/>
        <v>0.61004498399817009</v>
      </c>
      <c r="F433" s="33">
        <f t="shared" ca="1" si="13"/>
        <v>9.1125417692240585E-2</v>
      </c>
      <c r="G433" s="37">
        <f ca="1">('Win-Draw-Loss'!$D$38+(('Win-Draw-Loss'!$D$39-'Win-Draw-Loss'!$D$38)*E433)+('Win-Draw-Loss'!$D$38+(('Win-Draw-Loss'!$D$39-'Win-Draw-Loss'!$D$38)*F433)))/2</f>
        <v>25.517556025356161</v>
      </c>
      <c r="H433" s="37"/>
      <c r="I433" s="3">
        <f ca="1">(G433-C433)*600/'Win-Draw-Loss'!$B$42</f>
        <v>7.9625311857130754</v>
      </c>
    </row>
    <row r="434" spans="1:9" x14ac:dyDescent="0.25">
      <c r="A434" s="33">
        <f t="shared" ca="1" si="12"/>
        <v>9.4478646395770749E-2</v>
      </c>
      <c r="B434" s="33">
        <f t="shared" ca="1" si="12"/>
        <v>0.69128945377210371</v>
      </c>
      <c r="C434" s="37">
        <f ca="1">('Win-Draw-Loss'!$B$38+(('Win-Draw-Loss'!$B$39-'Win-Draw-Loss'!$B$38)*A434)+('Win-Draw-Loss'!$B$38+(('Win-Draw-Loss'!$B$39-'Win-Draw-Loss'!$B$38)*B434)))/2</f>
        <v>17.857681001678746</v>
      </c>
      <c r="E434" s="33">
        <f t="shared" ca="1" si="13"/>
        <v>0.55171990771282609</v>
      </c>
      <c r="F434" s="33">
        <f t="shared" ca="1" si="13"/>
        <v>0.4583815136181083</v>
      </c>
      <c r="G434" s="37">
        <f ca="1">('Win-Draw-Loss'!$D$38+(('Win-Draw-Loss'!$D$39-'Win-Draw-Loss'!$D$38)*E434)+('Win-Draw-Loss'!$D$38+(('Win-Draw-Loss'!$D$39-'Win-Draw-Loss'!$D$38)*F434)))/2</f>
        <v>30.151521319964015</v>
      </c>
      <c r="H434" s="37"/>
      <c r="I434" s="3">
        <f ca="1">(G434-C434)*600/'Win-Draw-Loss'!$B$42</f>
        <v>24.587680636570539</v>
      </c>
    </row>
    <row r="435" spans="1:9" x14ac:dyDescent="0.25">
      <c r="A435" s="33">
        <f t="shared" ca="1" si="12"/>
        <v>0.96677745375034108</v>
      </c>
      <c r="B435" s="33">
        <f t="shared" ca="1" si="12"/>
        <v>0.80599352513189959</v>
      </c>
      <c r="C435" s="37">
        <f ca="1">('Win-Draw-Loss'!$B$38+(('Win-Draw-Loss'!$B$39-'Win-Draw-Loss'!$B$38)*A435)+('Win-Draw-Loss'!$B$38+(('Win-Draw-Loss'!$B$39-'Win-Draw-Loss'!$B$38)*B435)))/2</f>
        <v>27.727709788822406</v>
      </c>
      <c r="E435" s="33">
        <f t="shared" ca="1" si="13"/>
        <v>0.29604499693162389</v>
      </c>
      <c r="F435" s="33">
        <f t="shared" ca="1" si="13"/>
        <v>0.29212921657944668</v>
      </c>
      <c r="G435" s="37">
        <f ca="1">('Win-Draw-Loss'!$D$38+(('Win-Draw-Loss'!$D$39-'Win-Draw-Loss'!$D$38)*E435)+('Win-Draw-Loss'!$D$38+(('Win-Draw-Loss'!$D$39-'Win-Draw-Loss'!$D$38)*F435)))/2</f>
        <v>23.822613202666059</v>
      </c>
      <c r="H435" s="37"/>
      <c r="I435" s="3">
        <f ca="1">(G435-C435)*600/'Win-Draw-Loss'!$B$42</f>
        <v>-7.8101931723126938</v>
      </c>
    </row>
    <row r="436" spans="1:9" x14ac:dyDescent="0.25">
      <c r="A436" s="33">
        <f t="shared" ca="1" si="12"/>
        <v>0.1039191349998263</v>
      </c>
      <c r="B436" s="33">
        <f t="shared" ca="1" si="12"/>
        <v>6.852527897760341E-2</v>
      </c>
      <c r="C436" s="37">
        <f ca="1">('Win-Draw-Loss'!$B$38+(('Win-Draw-Loss'!$B$39-'Win-Draw-Loss'!$B$38)*A436)+('Win-Draw-Loss'!$B$38+(('Win-Draw-Loss'!$B$39-'Win-Draw-Loss'!$B$38)*B436)))/2</f>
        <v>11.724444139774297</v>
      </c>
      <c r="E436" s="33">
        <f t="shared" ca="1" si="13"/>
        <v>0.97353157632891774</v>
      </c>
      <c r="F436" s="33">
        <f t="shared" ca="1" si="13"/>
        <v>0.99633258544964265</v>
      </c>
      <c r="G436" s="37">
        <f ca="1">('Win-Draw-Loss'!$D$38+(('Win-Draw-Loss'!$D$39-'Win-Draw-Loss'!$D$38)*E436)+('Win-Draw-Loss'!$D$38+(('Win-Draw-Loss'!$D$39-'Win-Draw-Loss'!$D$38)*F436)))/2</f>
        <v>44.54796242667841</v>
      </c>
      <c r="H436" s="37"/>
      <c r="I436" s="3">
        <f ca="1">(G436-C436)*600/'Win-Draw-Loss'!$B$42</f>
        <v>65.647036573808222</v>
      </c>
    </row>
    <row r="437" spans="1:9" x14ac:dyDescent="0.25">
      <c r="A437" s="33">
        <f t="shared" ca="1" si="12"/>
        <v>0.26055015991573083</v>
      </c>
      <c r="B437" s="33">
        <f t="shared" ca="1" si="12"/>
        <v>0.9941745911709079</v>
      </c>
      <c r="C437" s="37">
        <f ca="1">('Win-Draw-Loss'!$B$38+(('Win-Draw-Loss'!$B$39-'Win-Draw-Loss'!$B$38)*A437)+('Win-Draw-Loss'!$B$38+(('Win-Draw-Loss'!$B$39-'Win-Draw-Loss'!$B$38)*B437)))/2</f>
        <v>22.547247510866388</v>
      </c>
      <c r="E437" s="33">
        <f t="shared" ca="1" si="13"/>
        <v>0.8540715990828448</v>
      </c>
      <c r="F437" s="33">
        <f t="shared" ca="1" si="13"/>
        <v>0.64113678726247103</v>
      </c>
      <c r="G437" s="37">
        <f ca="1">('Win-Draw-Loss'!$D$38+(('Win-Draw-Loss'!$D$39-'Win-Draw-Loss'!$D$38)*E437)+('Win-Draw-Loss'!$D$38+(('Win-Draw-Loss'!$D$39-'Win-Draw-Loss'!$D$38)*F437)))/2</f>
        <v>37.428125795179739</v>
      </c>
      <c r="H437" s="37"/>
      <c r="I437" s="3">
        <f ca="1">(G437-C437)*600/'Win-Draw-Loss'!$B$42</f>
        <v>29.761756568626705</v>
      </c>
    </row>
    <row r="438" spans="1:9" x14ac:dyDescent="0.25">
      <c r="A438" s="33">
        <f t="shared" ca="1" si="12"/>
        <v>0.17760306514960367</v>
      </c>
      <c r="B438" s="33">
        <f t="shared" ca="1" si="12"/>
        <v>0.98395744447045319</v>
      </c>
      <c r="C438" s="37">
        <f ca="1">('Win-Draw-Loss'!$B$38+(('Win-Draw-Loss'!$B$39-'Win-Draw-Loss'!$B$38)*A438)+('Win-Draw-Loss'!$B$38+(('Win-Draw-Loss'!$B$39-'Win-Draw-Loss'!$B$38)*B438)))/2</f>
        <v>21.615605096200568</v>
      </c>
      <c r="E438" s="33">
        <f t="shared" ca="1" si="13"/>
        <v>0.78850316892605277</v>
      </c>
      <c r="F438" s="33">
        <f t="shared" ca="1" si="13"/>
        <v>0.24111851792967998</v>
      </c>
      <c r="G438" s="37">
        <f ca="1">('Win-Draw-Loss'!$D$38+(('Win-Draw-Loss'!$D$39-'Win-Draw-Loss'!$D$38)*E438)+('Win-Draw-Loss'!$D$38+(('Win-Draw-Loss'!$D$39-'Win-Draw-Loss'!$D$38)*F438)))/2</f>
        <v>30.444325302835992</v>
      </c>
      <c r="H438" s="37"/>
      <c r="I438" s="3">
        <f ca="1">(G438-C438)*600/'Win-Draw-Loss'!$B$42</f>
        <v>17.657440413270848</v>
      </c>
    </row>
    <row r="439" spans="1:9" x14ac:dyDescent="0.25">
      <c r="A439" s="33">
        <f t="shared" ca="1" si="12"/>
        <v>0.64364825808792858</v>
      </c>
      <c r="B439" s="33">
        <f t="shared" ca="1" si="12"/>
        <v>0.99274546519125317</v>
      </c>
      <c r="C439" s="37">
        <f ca="1">('Win-Draw-Loss'!$B$38+(('Win-Draw-Loss'!$B$39-'Win-Draw-Loss'!$B$38)*A439)+('Win-Draw-Loss'!$B$38+(('Win-Draw-Loss'!$B$39-'Win-Draw-Loss'!$B$38)*B439)))/2</f>
        <v>26.36393723279182</v>
      </c>
      <c r="E439" s="33">
        <f t="shared" ca="1" si="13"/>
        <v>0.70112505626512367</v>
      </c>
      <c r="F439" s="33">
        <f t="shared" ca="1" si="13"/>
        <v>0.6095905093256534</v>
      </c>
      <c r="G439" s="37">
        <f ca="1">('Win-Draw-Loss'!$D$38+(('Win-Draw-Loss'!$D$39-'Win-Draw-Loss'!$D$38)*E439)+('Win-Draw-Loss'!$D$38+(('Win-Draw-Loss'!$D$39-'Win-Draw-Loss'!$D$38)*F439)))/2</f>
        <v>34.660733483861655</v>
      </c>
      <c r="H439" s="37"/>
      <c r="I439" s="3">
        <f ca="1">(G439-C439)*600/'Win-Draw-Loss'!$B$42</f>
        <v>16.593592502139671</v>
      </c>
    </row>
    <row r="440" spans="1:9" x14ac:dyDescent="0.25">
      <c r="A440" s="33">
        <f t="shared" ca="1" si="12"/>
        <v>0.3836711721318623</v>
      </c>
      <c r="B440" s="33">
        <f t="shared" ca="1" si="12"/>
        <v>9.1001992807350107E-2</v>
      </c>
      <c r="C440" s="37">
        <f ca="1">('Win-Draw-Loss'!$B$38+(('Win-Draw-Loss'!$B$39-'Win-Draw-Loss'!$B$38)*A440)+('Win-Draw-Loss'!$B$38+(('Win-Draw-Loss'!$B$39-'Win-Draw-Loss'!$B$38)*B440)))/2</f>
        <v>14.746731649392123</v>
      </c>
      <c r="E440" s="33">
        <f t="shared" ca="1" si="13"/>
        <v>0.58401582034277721</v>
      </c>
      <c r="F440" s="33">
        <f t="shared" ca="1" si="13"/>
        <v>7.6776687596620263E-3</v>
      </c>
      <c r="G440" s="37">
        <f ca="1">('Win-Draw-Loss'!$D$38+(('Win-Draw-Loss'!$D$39-'Win-Draw-Loss'!$D$38)*E440)+('Win-Draw-Loss'!$D$38+(('Win-Draw-Loss'!$D$39-'Win-Draw-Loss'!$D$38)*F440)))/2</f>
        <v>23.875402336536588</v>
      </c>
      <c r="H440" s="37"/>
      <c r="I440" s="3">
        <f ca="1">(G440-C440)*600/'Win-Draw-Loss'!$B$42</f>
        <v>18.257341374288931</v>
      </c>
    </row>
    <row r="441" spans="1:9" x14ac:dyDescent="0.25">
      <c r="A441" s="33">
        <f t="shared" ca="1" si="12"/>
        <v>0.76813962951012338</v>
      </c>
      <c r="B441" s="33">
        <f t="shared" ca="1" si="12"/>
        <v>0.22323682548245649</v>
      </c>
      <c r="C441" s="37">
        <f ca="1">('Win-Draw-Loss'!$B$38+(('Win-Draw-Loss'!$B$39-'Win-Draw-Loss'!$B$38)*A441)+('Win-Draw-Loss'!$B$38+(('Win-Draw-Loss'!$B$39-'Win-Draw-Loss'!$B$38)*B441)))/2</f>
        <v>19.913764549925798</v>
      </c>
      <c r="E441" s="33">
        <f t="shared" ca="1" si="13"/>
        <v>0.50102664839670941</v>
      </c>
      <c r="F441" s="33">
        <f t="shared" ca="1" si="13"/>
        <v>0.83679294304077034</v>
      </c>
      <c r="G441" s="37">
        <f ca="1">('Win-Draw-Loss'!$D$38+(('Win-Draw-Loss'!$D$39-'Win-Draw-Loss'!$D$38)*E441)+('Win-Draw-Loss'!$D$38+(('Win-Draw-Loss'!$D$39-'Win-Draw-Loss'!$D$38)*F441)))/2</f>
        <v>35.0672938715622</v>
      </c>
      <c r="H441" s="37"/>
      <c r="I441" s="3">
        <f ca="1">(G441-C441)*600/'Win-Draw-Loss'!$B$42</f>
        <v>30.307058643272807</v>
      </c>
    </row>
    <row r="442" spans="1:9" x14ac:dyDescent="0.25">
      <c r="A442" s="33">
        <f t="shared" ca="1" si="12"/>
        <v>0.78892345315158685</v>
      </c>
      <c r="B442" s="33">
        <f t="shared" ca="1" si="12"/>
        <v>0.40921658765878244</v>
      </c>
      <c r="C442" s="37">
        <f ca="1">('Win-Draw-Loss'!$B$38+(('Win-Draw-Loss'!$B$39-'Win-Draw-Loss'!$B$38)*A442)+('Win-Draw-Loss'!$B$38+(('Win-Draw-Loss'!$B$39-'Win-Draw-Loss'!$B$38)*B442)))/2</f>
        <v>21.981400408103692</v>
      </c>
      <c r="E442" s="33">
        <f t="shared" ca="1" si="13"/>
        <v>0.73665223709802952</v>
      </c>
      <c r="F442" s="33">
        <f t="shared" ca="1" si="13"/>
        <v>0.36961862387045596</v>
      </c>
      <c r="G442" s="37">
        <f ca="1">('Win-Draw-Loss'!$D$38+(('Win-Draw-Loss'!$D$39-'Win-Draw-Loss'!$D$38)*E442)+('Win-Draw-Loss'!$D$38+(('Win-Draw-Loss'!$D$39-'Win-Draw-Loss'!$D$38)*F442)))/2</f>
        <v>31.594062914527285</v>
      </c>
      <c r="H442" s="37"/>
      <c r="I442" s="3">
        <f ca="1">(G442-C442)*600/'Win-Draw-Loss'!$B$42</f>
        <v>19.225325012847186</v>
      </c>
    </row>
    <row r="443" spans="1:9" x14ac:dyDescent="0.25">
      <c r="A443" s="33">
        <f t="shared" ca="1" si="12"/>
        <v>4.6184972668997903E-2</v>
      </c>
      <c r="B443" s="33">
        <f t="shared" ca="1" si="12"/>
        <v>0.34314909366335933</v>
      </c>
      <c r="C443" s="37">
        <f ca="1">('Win-Draw-Loss'!$B$38+(('Win-Draw-Loss'!$B$39-'Win-Draw-Loss'!$B$38)*A443)+('Win-Draw-Loss'!$B$38+(('Win-Draw-Loss'!$B$39-'Win-Draw-Loss'!$B$38)*B443)))/2</f>
        <v>13.893340663323574</v>
      </c>
      <c r="E443" s="33">
        <f t="shared" ca="1" si="13"/>
        <v>0.69924915523088527</v>
      </c>
      <c r="F443" s="33">
        <f t="shared" ca="1" si="13"/>
        <v>0.74585549429860287</v>
      </c>
      <c r="G443" s="37">
        <f ca="1">('Win-Draw-Loss'!$D$38+(('Win-Draw-Loss'!$D$39-'Win-Draw-Loss'!$D$38)*E443)+('Win-Draw-Loss'!$D$38+(('Win-Draw-Loss'!$D$39-'Win-Draw-Loss'!$D$38)*F443)))/2</f>
        <v>36.67656974294232</v>
      </c>
      <c r="H443" s="37"/>
      <c r="I443" s="3">
        <f ca="1">(G443-C443)*600/'Win-Draw-Loss'!$B$42</f>
        <v>45.566458159237492</v>
      </c>
    </row>
    <row r="444" spans="1:9" x14ac:dyDescent="0.25">
      <c r="A444" s="33">
        <f t="shared" ca="1" si="12"/>
        <v>0.15138168390946249</v>
      </c>
      <c r="B444" s="33">
        <f t="shared" ca="1" si="12"/>
        <v>0.58379973428663468</v>
      </c>
      <c r="C444" s="37">
        <f ca="1">('Win-Draw-Loss'!$B$38+(('Win-Draw-Loss'!$B$39-'Win-Draw-Loss'!$B$38)*A444)+('Win-Draw-Loss'!$B$38+(('Win-Draw-Loss'!$B$39-'Win-Draw-Loss'!$B$38)*B444)))/2</f>
        <v>17.351814181960972</v>
      </c>
      <c r="E444" s="33">
        <f t="shared" ca="1" si="13"/>
        <v>0.1223909579994128</v>
      </c>
      <c r="F444" s="33">
        <f t="shared" ca="1" si="13"/>
        <v>0.45042536161477709</v>
      </c>
      <c r="G444" s="37">
        <f ca="1">('Win-Draw-Loss'!$D$38+(('Win-Draw-Loss'!$D$39-'Win-Draw-Loss'!$D$38)*E444)+('Win-Draw-Loss'!$D$38+(('Win-Draw-Loss'!$D$39-'Win-Draw-Loss'!$D$38)*F444)))/2</f>
        <v>23.592244794212849</v>
      </c>
      <c r="H444" s="37"/>
      <c r="I444" s="3">
        <f ca="1">(G444-C444)*600/'Win-Draw-Loss'!$B$42</f>
        <v>12.480861224503755</v>
      </c>
    </row>
    <row r="445" spans="1:9" x14ac:dyDescent="0.25">
      <c r="A445" s="33">
        <f t="shared" ca="1" si="12"/>
        <v>0.5972192731319198</v>
      </c>
      <c r="B445" s="33">
        <f t="shared" ca="1" si="12"/>
        <v>0.32896363893083391</v>
      </c>
      <c r="C445" s="37">
        <f ca="1">('Win-Draw-Loss'!$B$38+(('Win-Draw-Loss'!$B$39-'Win-Draw-Loss'!$B$38)*A445)+('Win-Draw-Loss'!$B$38+(('Win-Draw-Loss'!$B$39-'Win-Draw-Loss'!$B$38)*B445)))/2</f>
        <v>19.261829120627535</v>
      </c>
      <c r="E445" s="33">
        <f t="shared" ca="1" si="13"/>
        <v>0.87693637344657438</v>
      </c>
      <c r="F445" s="33">
        <f t="shared" ca="1" si="13"/>
        <v>0.53181815211534977</v>
      </c>
      <c r="G445" s="37">
        <f ca="1">('Win-Draw-Loss'!$D$38+(('Win-Draw-Loss'!$D$39-'Win-Draw-Loss'!$D$38)*E445)+('Win-Draw-Loss'!$D$38+(('Win-Draw-Loss'!$D$39-'Win-Draw-Loss'!$D$38)*F445)))/2</f>
        <v>36.131317883428864</v>
      </c>
      <c r="H445" s="37"/>
      <c r="I445" s="3">
        <f ca="1">(G445-C445)*600/'Win-Draw-Loss'!$B$42</f>
        <v>33.738977525602657</v>
      </c>
    </row>
    <row r="446" spans="1:9" x14ac:dyDescent="0.25">
      <c r="A446" s="33">
        <f t="shared" ca="1" si="12"/>
        <v>0.1807975418444534</v>
      </c>
      <c r="B446" s="33">
        <f t="shared" ca="1" si="12"/>
        <v>0.76032409290145253</v>
      </c>
      <c r="C446" s="37">
        <f ca="1">('Win-Draw-Loss'!$B$38+(('Win-Draw-Loss'!$B$39-'Win-Draw-Loss'!$B$38)*A446)+('Win-Draw-Loss'!$B$38+(('Win-Draw-Loss'!$B$39-'Win-Draw-Loss'!$B$38)*B446)))/2</f>
        <v>19.41121634745906</v>
      </c>
      <c r="E446" s="33">
        <f t="shared" ca="1" si="13"/>
        <v>0.48720246346683294</v>
      </c>
      <c r="F446" s="33">
        <f t="shared" ca="1" si="13"/>
        <v>0.62724385762836465</v>
      </c>
      <c r="G446" s="37">
        <f ca="1">('Win-Draw-Loss'!$D$38+(('Win-Draw-Loss'!$D$39-'Win-Draw-Loss'!$D$38)*E446)+('Win-Draw-Loss'!$D$38+(('Win-Draw-Loss'!$D$39-'Win-Draw-Loss'!$D$38)*F446)))/2</f>
        <v>31.716694816427967</v>
      </c>
      <c r="H446" s="37"/>
      <c r="I446" s="3">
        <f ca="1">(G446-C446)*600/'Win-Draw-Loss'!$B$42</f>
        <v>24.610956937937814</v>
      </c>
    </row>
    <row r="447" spans="1:9" x14ac:dyDescent="0.25">
      <c r="A447" s="33">
        <f t="shared" ca="1" si="12"/>
        <v>0.76136633509005913</v>
      </c>
      <c r="B447" s="33">
        <f t="shared" ca="1" si="12"/>
        <v>0.32909918971233487</v>
      </c>
      <c r="C447" s="37">
        <f ca="1">('Win-Draw-Loss'!$B$38+(('Win-Draw-Loss'!$B$39-'Win-Draw-Loss'!$B$38)*A447)+('Win-Draw-Loss'!$B$38+(('Win-Draw-Loss'!$B$39-'Win-Draw-Loss'!$B$38)*B447)))/2</f>
        <v>20.904655248023939</v>
      </c>
      <c r="E447" s="33">
        <f t="shared" ca="1" si="13"/>
        <v>6.5628291736377187E-2</v>
      </c>
      <c r="F447" s="33">
        <f t="shared" ca="1" si="13"/>
        <v>0.78071964000725425</v>
      </c>
      <c r="G447" s="37">
        <f ca="1">('Win-Draw-Loss'!$D$38+(('Win-Draw-Loss'!$D$39-'Win-Draw-Loss'!$D$38)*E447)+('Win-Draw-Loss'!$D$38+(('Win-Draw-Loss'!$D$39-'Win-Draw-Loss'!$D$38)*F447)))/2</f>
        <v>27.695218976154472</v>
      </c>
      <c r="H447" s="37"/>
      <c r="I447" s="3">
        <f ca="1">(G447-C447)*600/'Win-Draw-Loss'!$B$42</f>
        <v>13.581127456261065</v>
      </c>
    </row>
    <row r="448" spans="1:9" x14ac:dyDescent="0.25">
      <c r="A448" s="33">
        <f t="shared" ca="1" si="12"/>
        <v>0.35119768838546161</v>
      </c>
      <c r="B448" s="33">
        <f t="shared" ca="1" si="12"/>
        <v>0.67099655715140516</v>
      </c>
      <c r="C448" s="37">
        <f ca="1">('Win-Draw-Loss'!$B$38+(('Win-Draw-Loss'!$B$39-'Win-Draw-Loss'!$B$38)*A448)+('Win-Draw-Loss'!$B$38+(('Win-Draw-Loss'!$B$39-'Win-Draw-Loss'!$B$38)*B448)))/2</f>
        <v>20.221942455368666</v>
      </c>
      <c r="E448" s="33">
        <f t="shared" ca="1" si="13"/>
        <v>0.55377660409835816</v>
      </c>
      <c r="F448" s="33">
        <f t="shared" ca="1" si="13"/>
        <v>0.11796333969386741</v>
      </c>
      <c r="G448" s="37">
        <f ca="1">('Win-Draw-Loss'!$D$38+(('Win-Draw-Loss'!$D$39-'Win-Draw-Loss'!$D$38)*E448)+('Win-Draw-Loss'!$D$38+(('Win-Draw-Loss'!$D$39-'Win-Draw-Loss'!$D$38)*F448)))/2</f>
        <v>25.076099156883384</v>
      </c>
      <c r="H448" s="37"/>
      <c r="I448" s="3">
        <f ca="1">(G448-C448)*600/'Win-Draw-Loss'!$B$42</f>
        <v>9.708313403029436</v>
      </c>
    </row>
    <row r="449" spans="1:9" x14ac:dyDescent="0.25">
      <c r="A449" s="33">
        <f t="shared" ca="1" si="12"/>
        <v>0.96053669954116383</v>
      </c>
      <c r="B449" s="33">
        <f t="shared" ca="1" si="12"/>
        <v>5.4226975855549808E-2</v>
      </c>
      <c r="C449" s="37">
        <f ca="1">('Win-Draw-Loss'!$B$38+(('Win-Draw-Loss'!$B$39-'Win-Draw-Loss'!$B$38)*A449)+('Win-Draw-Loss'!$B$38+(('Win-Draw-Loss'!$B$39-'Win-Draw-Loss'!$B$38)*B449)))/2</f>
        <v>20.147636753967134</v>
      </c>
      <c r="E449" s="33">
        <f t="shared" ca="1" si="13"/>
        <v>0.60566756295809088</v>
      </c>
      <c r="F449" s="33">
        <f t="shared" ca="1" si="13"/>
        <v>0.8455951481806121</v>
      </c>
      <c r="G449" s="37">
        <f ca="1">('Win-Draw-Loss'!$D$38+(('Win-Draw-Loss'!$D$39-'Win-Draw-Loss'!$D$38)*E449)+('Win-Draw-Loss'!$D$38+(('Win-Draw-Loss'!$D$39-'Win-Draw-Loss'!$D$38)*F449)))/2</f>
        <v>36.768940667080543</v>
      </c>
      <c r="H449" s="37"/>
      <c r="I449" s="3">
        <f ca="1">(G449-C449)*600/'Win-Draw-Loss'!$B$42</f>
        <v>33.242607826226816</v>
      </c>
    </row>
    <row r="450" spans="1:9" x14ac:dyDescent="0.25">
      <c r="A450" s="33">
        <f t="shared" ref="A450:B513" ca="1" si="14">RAND()</f>
        <v>0.32688373563432083</v>
      </c>
      <c r="B450" s="33">
        <f t="shared" ca="1" si="14"/>
        <v>0.86425103531100578</v>
      </c>
      <c r="C450" s="37">
        <f ca="1">('Win-Draw-Loss'!$B$38+(('Win-Draw-Loss'!$B$39-'Win-Draw-Loss'!$B$38)*A450)+('Win-Draw-Loss'!$B$38+(('Win-Draw-Loss'!$B$39-'Win-Draw-Loss'!$B$38)*B450)))/2</f>
        <v>21.911347709453267</v>
      </c>
      <c r="E450" s="33">
        <f t="shared" ref="E450:F513" ca="1" si="15">RAND()</f>
        <v>0.63068403088752589</v>
      </c>
      <c r="F450" s="33">
        <f t="shared" ca="1" si="15"/>
        <v>0.11151550997137605</v>
      </c>
      <c r="G450" s="37">
        <f ca="1">('Win-Draw-Loss'!$D$38+(('Win-Draw-Loss'!$D$39-'Win-Draw-Loss'!$D$38)*E450)+('Win-Draw-Loss'!$D$38+(('Win-Draw-Loss'!$D$39-'Win-Draw-Loss'!$D$38)*F450)))/2</f>
        <v>26.132993112883529</v>
      </c>
      <c r="H450" s="37"/>
      <c r="I450" s="3">
        <f ca="1">(G450-C450)*600/'Win-Draw-Loss'!$B$42</f>
        <v>8.4432908068605244</v>
      </c>
    </row>
    <row r="451" spans="1:9" x14ac:dyDescent="0.25">
      <c r="A451" s="33">
        <f t="shared" ca="1" si="14"/>
        <v>2.1490469299073056E-2</v>
      </c>
      <c r="B451" s="33">
        <f t="shared" ca="1" si="14"/>
        <v>0.73541521557819811</v>
      </c>
      <c r="C451" s="37">
        <f ca="1">('Win-Draw-Loss'!$B$38+(('Win-Draw-Loss'!$B$39-'Win-Draw-Loss'!$B$38)*A451)+('Win-Draw-Loss'!$B$38+(('Win-Draw-Loss'!$B$39-'Win-Draw-Loss'!$B$38)*B451)))/2</f>
        <v>17.569056848772711</v>
      </c>
      <c r="E451" s="33">
        <f t="shared" ca="1" si="15"/>
        <v>0.69695828633659762</v>
      </c>
      <c r="F451" s="33">
        <f t="shared" ca="1" si="15"/>
        <v>0.55188769636152968</v>
      </c>
      <c r="G451" s="37">
        <f ca="1">('Win-Draw-Loss'!$D$38+(('Win-Draw-Loss'!$D$39-'Win-Draw-Loss'!$D$38)*E451)+('Win-Draw-Loss'!$D$38+(('Win-Draw-Loss'!$D$39-'Win-Draw-Loss'!$D$38)*F451)))/2</f>
        <v>33.732689740471912</v>
      </c>
      <c r="H451" s="37"/>
      <c r="I451" s="3">
        <f ca="1">(G451-C451)*600/'Win-Draw-Loss'!$B$42</f>
        <v>32.327265783398403</v>
      </c>
    </row>
    <row r="452" spans="1:9" x14ac:dyDescent="0.25">
      <c r="A452" s="33">
        <f t="shared" ca="1" si="14"/>
        <v>0.39200535951922577</v>
      </c>
      <c r="B452" s="33">
        <f t="shared" ca="1" si="14"/>
        <v>0.7414878029956713</v>
      </c>
      <c r="C452" s="37">
        <f ca="1">('Win-Draw-Loss'!$B$38+(('Win-Draw-Loss'!$B$39-'Win-Draw-Loss'!$B$38)*A452)+('Win-Draw-Loss'!$B$38+(('Win-Draw-Loss'!$B$39-'Win-Draw-Loss'!$B$38)*B452)))/2</f>
        <v>21.334931625148968</v>
      </c>
      <c r="E452" s="33">
        <f t="shared" ca="1" si="15"/>
        <v>0.93078774548432697</v>
      </c>
      <c r="F452" s="33">
        <f t="shared" ca="1" si="15"/>
        <v>0.85893631457481467</v>
      </c>
      <c r="G452" s="37">
        <f ca="1">('Win-Draw-Loss'!$D$38+(('Win-Draw-Loss'!$D$39-'Win-Draw-Loss'!$D$38)*E452)+('Win-Draw-Loss'!$D$38+(('Win-Draw-Loss'!$D$39-'Win-Draw-Loss'!$D$38)*F452)))/2</f>
        <v>41.845860900887125</v>
      </c>
      <c r="H452" s="37"/>
      <c r="I452" s="3">
        <f ca="1">(G452-C452)*600/'Win-Draw-Loss'!$B$42</f>
        <v>41.021858551476313</v>
      </c>
    </row>
    <row r="453" spans="1:9" x14ac:dyDescent="0.25">
      <c r="A453" s="33">
        <f t="shared" ca="1" si="14"/>
        <v>0.57367114318747603</v>
      </c>
      <c r="B453" s="33">
        <f t="shared" ca="1" si="14"/>
        <v>0.82968523918189019</v>
      </c>
      <c r="C453" s="37">
        <f ca="1">('Win-Draw-Loss'!$B$38+(('Win-Draw-Loss'!$B$39-'Win-Draw-Loss'!$B$38)*A453)+('Win-Draw-Loss'!$B$38+(('Win-Draw-Loss'!$B$39-'Win-Draw-Loss'!$B$38)*B453)))/2</f>
        <v>24.033563823693662</v>
      </c>
      <c r="E453" s="33">
        <f t="shared" ca="1" si="15"/>
        <v>0.46848365365041622</v>
      </c>
      <c r="F453" s="33">
        <f t="shared" ca="1" si="15"/>
        <v>0.81245063959656905</v>
      </c>
      <c r="G453" s="37">
        <f ca="1">('Win-Draw-Loss'!$D$38+(('Win-Draw-Loss'!$D$39-'Win-Draw-Loss'!$D$38)*E453)+('Win-Draw-Loss'!$D$38+(('Win-Draw-Loss'!$D$39-'Win-Draw-Loss'!$D$38)*F453)))/2</f>
        <v>34.214014398704776</v>
      </c>
      <c r="H453" s="37"/>
      <c r="I453" s="3">
        <f ca="1">(G453-C453)*600/'Win-Draw-Loss'!$B$42</f>
        <v>20.360901150022229</v>
      </c>
    </row>
    <row r="454" spans="1:9" x14ac:dyDescent="0.25">
      <c r="A454" s="33">
        <f t="shared" ca="1" si="14"/>
        <v>0.60061070203646549</v>
      </c>
      <c r="B454" s="33">
        <f t="shared" ca="1" si="14"/>
        <v>0.34978217300130865</v>
      </c>
      <c r="C454" s="37">
        <f ca="1">('Win-Draw-Loss'!$B$38+(('Win-Draw-Loss'!$B$39-'Win-Draw-Loss'!$B$38)*A454)+('Win-Draw-Loss'!$B$38+(('Win-Draw-Loss'!$B$39-'Win-Draw-Loss'!$B$38)*B454)))/2</f>
        <v>19.503928750377742</v>
      </c>
      <c r="E454" s="33">
        <f t="shared" ca="1" si="15"/>
        <v>0.93076221677427318</v>
      </c>
      <c r="F454" s="33">
        <f t="shared" ca="1" si="15"/>
        <v>8.1543673988595522E-2</v>
      </c>
      <c r="G454" s="37">
        <f ca="1">('Win-Draw-Loss'!$D$38+(('Win-Draw-Loss'!$D$39-'Win-Draw-Loss'!$D$38)*E454)+('Win-Draw-Loss'!$D$38+(('Win-Draw-Loss'!$D$39-'Win-Draw-Loss'!$D$38)*F454)))/2</f>
        <v>30.18458836144303</v>
      </c>
      <c r="H454" s="37"/>
      <c r="I454" s="3">
        <f ca="1">(G454-C454)*600/'Win-Draw-Loss'!$B$42</f>
        <v>21.361319222130575</v>
      </c>
    </row>
    <row r="455" spans="1:9" x14ac:dyDescent="0.25">
      <c r="A455" s="33">
        <f t="shared" ca="1" si="14"/>
        <v>0.11661903032240284</v>
      </c>
      <c r="B455" s="33">
        <f t="shared" ca="1" si="14"/>
        <v>0.75219757920790553</v>
      </c>
      <c r="C455" s="37">
        <f ca="1">('Win-Draw-Loss'!$B$38+(('Win-Draw-Loss'!$B$39-'Win-Draw-Loss'!$B$38)*A455)+('Win-Draw-Loss'!$B$38+(('Win-Draw-Loss'!$B$39-'Win-Draw-Loss'!$B$38)*B455)))/2</f>
        <v>18.688166095303082</v>
      </c>
      <c r="E455" s="33">
        <f t="shared" ca="1" si="15"/>
        <v>0.90939445989181067</v>
      </c>
      <c r="F455" s="33">
        <f t="shared" ca="1" si="15"/>
        <v>0.62167954421336902</v>
      </c>
      <c r="G455" s="37">
        <f ca="1">('Win-Draw-Loss'!$D$38+(('Win-Draw-Loss'!$D$39-'Win-Draw-Loss'!$D$38)*E455)+('Win-Draw-Loss'!$D$38+(('Win-Draw-Loss'!$D$39-'Win-Draw-Loss'!$D$38)*F455)))/2</f>
        <v>37.966110061577695</v>
      </c>
      <c r="H455" s="37"/>
      <c r="I455" s="3">
        <f ca="1">(G455-C455)*600/'Win-Draw-Loss'!$B$42</f>
        <v>38.555887932549226</v>
      </c>
    </row>
    <row r="456" spans="1:9" x14ac:dyDescent="0.25">
      <c r="A456" s="33">
        <f t="shared" ca="1" si="14"/>
        <v>0.28660759473584385</v>
      </c>
      <c r="B456" s="33">
        <f t="shared" ca="1" si="14"/>
        <v>1.2392841883001604E-2</v>
      </c>
      <c r="C456" s="37">
        <f ca="1">('Win-Draw-Loss'!$B$38+(('Win-Draw-Loss'!$B$39-'Win-Draw-Loss'!$B$38)*A456)+('Win-Draw-Loss'!$B$38+(('Win-Draw-Loss'!$B$39-'Win-Draw-Loss'!$B$38)*B456)))/2</f>
        <v>12.990004366188455</v>
      </c>
      <c r="E456" s="33">
        <f t="shared" ca="1" si="15"/>
        <v>0.41911427255502776</v>
      </c>
      <c r="F456" s="33">
        <f t="shared" ca="1" si="15"/>
        <v>0.34317380563012811</v>
      </c>
      <c r="G456" s="37">
        <f ca="1">('Win-Draw-Loss'!$D$38+(('Win-Draw-Loss'!$D$39-'Win-Draw-Loss'!$D$38)*E456)+('Win-Draw-Loss'!$D$38+(('Win-Draw-Loss'!$D$39-'Win-Draw-Loss'!$D$38)*F456)))/2</f>
        <v>26.434321172777338</v>
      </c>
      <c r="H456" s="37"/>
      <c r="I456" s="3">
        <f ca="1">(G456-C456)*600/'Win-Draw-Loss'!$B$42</f>
        <v>26.888633613177767</v>
      </c>
    </row>
    <row r="457" spans="1:9" x14ac:dyDescent="0.25">
      <c r="A457" s="33">
        <f t="shared" ca="1" si="14"/>
        <v>0.19444403702765167</v>
      </c>
      <c r="B457" s="33">
        <f t="shared" ca="1" si="14"/>
        <v>0.38457061217338906</v>
      </c>
      <c r="C457" s="37">
        <f ca="1">('Win-Draw-Loss'!$B$38+(('Win-Draw-Loss'!$B$39-'Win-Draw-Loss'!$B$38)*A457)+('Win-Draw-Loss'!$B$38+(('Win-Draw-Loss'!$B$39-'Win-Draw-Loss'!$B$38)*B457)))/2</f>
        <v>15.790146492010408</v>
      </c>
      <c r="E457" s="33">
        <f t="shared" ca="1" si="15"/>
        <v>0.26006310282496503</v>
      </c>
      <c r="F457" s="33">
        <f t="shared" ca="1" si="15"/>
        <v>0.61505083302009067</v>
      </c>
      <c r="G457" s="37">
        <f ca="1">('Win-Draw-Loss'!$D$38+(('Win-Draw-Loss'!$D$39-'Win-Draw-Loss'!$D$38)*E457)+('Win-Draw-Loss'!$D$38+(('Win-Draw-Loss'!$D$39-'Win-Draw-Loss'!$D$38)*F457)))/2</f>
        <v>28.126709037675838</v>
      </c>
      <c r="H457" s="37"/>
      <c r="I457" s="3">
        <f ca="1">(G457-C457)*600/'Win-Draw-Loss'!$B$42</f>
        <v>24.67312509133086</v>
      </c>
    </row>
    <row r="458" spans="1:9" x14ac:dyDescent="0.25">
      <c r="A458" s="33">
        <f t="shared" ca="1" si="14"/>
        <v>0.13218013058509814</v>
      </c>
      <c r="B458" s="33">
        <f t="shared" ca="1" si="14"/>
        <v>0.27290075223163057</v>
      </c>
      <c r="C458" s="37">
        <f ca="1">('Win-Draw-Loss'!$B$38+(('Win-Draw-Loss'!$B$39-'Win-Draw-Loss'!$B$38)*A458)+('Win-Draw-Loss'!$B$38+(('Win-Draw-Loss'!$B$39-'Win-Draw-Loss'!$B$38)*B458)))/2</f>
        <v>14.050808828167288</v>
      </c>
      <c r="E458" s="33">
        <f t="shared" ca="1" si="15"/>
        <v>0.44061635343970651</v>
      </c>
      <c r="F458" s="33">
        <f t="shared" ca="1" si="15"/>
        <v>3.4075045726594366E-2</v>
      </c>
      <c r="G458" s="37">
        <f ca="1">('Win-Draw-Loss'!$D$38+(('Win-Draw-Loss'!$D$39-'Win-Draw-Loss'!$D$38)*E458)+('Win-Draw-Loss'!$D$38+(('Win-Draw-Loss'!$D$39-'Win-Draw-Loss'!$D$38)*F458)))/2</f>
        <v>22.120370987494514</v>
      </c>
      <c r="H458" s="37"/>
      <c r="I458" s="3">
        <f ca="1">(G458-C458)*600/'Win-Draw-Loss'!$B$42</f>
        <v>16.139124318654453</v>
      </c>
    </row>
    <row r="459" spans="1:9" x14ac:dyDescent="0.25">
      <c r="A459" s="33">
        <f t="shared" ca="1" si="14"/>
        <v>0.44930886272526693</v>
      </c>
      <c r="B459" s="33">
        <f t="shared" ca="1" si="14"/>
        <v>3.1623253143000518E-3</v>
      </c>
      <c r="C459" s="37">
        <f ca="1">('Win-Draw-Loss'!$B$38+(('Win-Draw-Loss'!$B$39-'Win-Draw-Loss'!$B$38)*A459)+('Win-Draw-Loss'!$B$38+(('Win-Draw-Loss'!$B$39-'Win-Draw-Loss'!$B$38)*B459)))/2</f>
        <v>14.524711880395671</v>
      </c>
      <c r="E459" s="33">
        <f t="shared" ca="1" si="15"/>
        <v>0.38059285541624022</v>
      </c>
      <c r="F459" s="33">
        <f t="shared" ca="1" si="15"/>
        <v>0.97629968359620989</v>
      </c>
      <c r="G459" s="37">
        <f ca="1">('Win-Draw-Loss'!$D$38+(('Win-Draw-Loss'!$D$39-'Win-Draw-Loss'!$D$38)*E459)+('Win-Draw-Loss'!$D$38+(('Win-Draw-Loss'!$D$39-'Win-Draw-Loss'!$D$38)*F459)))/2</f>
        <v>35.353388085186751</v>
      </c>
      <c r="H459" s="37"/>
      <c r="I459" s="3">
        <f ca="1">(G459-C459)*600/'Win-Draw-Loss'!$B$42</f>
        <v>41.65735240958216</v>
      </c>
    </row>
    <row r="460" spans="1:9" x14ac:dyDescent="0.25">
      <c r="A460" s="33">
        <f t="shared" ca="1" si="14"/>
        <v>0.42324656559396245</v>
      </c>
      <c r="B460" s="33">
        <f t="shared" ca="1" si="14"/>
        <v>9.5009743444422257E-2</v>
      </c>
      <c r="C460" s="37">
        <f ca="1">('Win-Draw-Loss'!$B$38+(('Win-Draw-Loss'!$B$39-'Win-Draw-Loss'!$B$38)*A460)+('Win-Draw-Loss'!$B$38+(('Win-Draw-Loss'!$B$39-'Win-Draw-Loss'!$B$38)*B460)))/2</f>
        <v>15.182563090383846</v>
      </c>
      <c r="E460" s="33">
        <f t="shared" ca="1" si="15"/>
        <v>0.61986099769773628</v>
      </c>
      <c r="F460" s="33">
        <f t="shared" ca="1" si="15"/>
        <v>0.43619722508364489</v>
      </c>
      <c r="G460" s="37">
        <f ca="1">('Win-Draw-Loss'!$D$38+(('Win-Draw-Loss'!$D$39-'Win-Draw-Loss'!$D$38)*E460)+('Win-Draw-Loss'!$D$38+(('Win-Draw-Loss'!$D$39-'Win-Draw-Loss'!$D$38)*F460)))/2</f>
        <v>30.840873341720716</v>
      </c>
      <c r="H460" s="37"/>
      <c r="I460" s="3">
        <f ca="1">(G460-C460)*600/'Win-Draw-Loss'!$B$42</f>
        <v>31.316620502673739</v>
      </c>
    </row>
    <row r="461" spans="1:9" x14ac:dyDescent="0.25">
      <c r="A461" s="33">
        <f t="shared" ca="1" si="14"/>
        <v>0.27091183007990394</v>
      </c>
      <c r="B461" s="33">
        <f t="shared" ca="1" si="14"/>
        <v>0.53015730181410559</v>
      </c>
      <c r="C461" s="37">
        <f ca="1">('Win-Draw-Loss'!$B$38+(('Win-Draw-Loss'!$B$39-'Win-Draw-Loss'!$B$38)*A461)+('Win-Draw-Loss'!$B$38+(('Win-Draw-Loss'!$B$39-'Win-Draw-Loss'!$B$38)*B461)))/2</f>
        <v>18.010691318940097</v>
      </c>
      <c r="E461" s="33">
        <f t="shared" ca="1" si="15"/>
        <v>0.32319387610661676</v>
      </c>
      <c r="F461" s="33">
        <f t="shared" ca="1" si="15"/>
        <v>0.1482591250555696</v>
      </c>
      <c r="G461" s="37">
        <f ca="1">('Win-Draw-Loss'!$D$38+(('Win-Draw-Loss'!$D$39-'Win-Draw-Loss'!$D$38)*E461)+('Win-Draw-Loss'!$D$38+(('Win-Draw-Loss'!$D$39-'Win-Draw-Loss'!$D$38)*F461)))/2</f>
        <v>22.071795017432795</v>
      </c>
      <c r="H461" s="37"/>
      <c r="I461" s="3">
        <f ca="1">(G461-C461)*600/'Win-Draw-Loss'!$B$42</f>
        <v>8.1222073969853952</v>
      </c>
    </row>
    <row r="462" spans="1:9" x14ac:dyDescent="0.25">
      <c r="A462" s="33">
        <f t="shared" ca="1" si="14"/>
        <v>0.90418165017542174</v>
      </c>
      <c r="B462" s="33">
        <f t="shared" ca="1" si="14"/>
        <v>0.35161214970458665</v>
      </c>
      <c r="C462" s="37">
        <f ca="1">('Win-Draw-Loss'!$B$38+(('Win-Draw-Loss'!$B$39-'Win-Draw-Loss'!$B$38)*A462)+('Win-Draw-Loss'!$B$38+(('Win-Draw-Loss'!$B$39-'Win-Draw-Loss'!$B$38)*B462)))/2</f>
        <v>22.557937998800085</v>
      </c>
      <c r="E462" s="33">
        <f t="shared" ca="1" si="15"/>
        <v>0.1408699528662225</v>
      </c>
      <c r="F462" s="33">
        <f t="shared" ca="1" si="15"/>
        <v>0.14431913777730709</v>
      </c>
      <c r="G462" s="37">
        <f ca="1">('Win-Draw-Loss'!$D$38+(('Win-Draw-Loss'!$D$39-'Win-Draw-Loss'!$D$38)*E462)+('Win-Draw-Loss'!$D$38+(('Win-Draw-Loss'!$D$39-'Win-Draw-Loss'!$D$38)*F462)))/2</f>
        <v>19.277836359652945</v>
      </c>
      <c r="H462" s="37"/>
      <c r="I462" s="3">
        <f ca="1">(G462-C462)*600/'Win-Draw-Loss'!$B$42</f>
        <v>-6.5602032782942814</v>
      </c>
    </row>
    <row r="463" spans="1:9" x14ac:dyDescent="0.25">
      <c r="A463" s="33">
        <f t="shared" ca="1" si="14"/>
        <v>0.7505475461191673</v>
      </c>
      <c r="B463" s="33">
        <f t="shared" ca="1" si="14"/>
        <v>0.67545964852924334</v>
      </c>
      <c r="C463" s="37">
        <f ca="1">('Win-Draw-Loss'!$B$38+(('Win-Draw-Loss'!$B$39-'Win-Draw-Loss'!$B$38)*A463)+('Win-Draw-Loss'!$B$38+(('Win-Draw-Loss'!$B$39-'Win-Draw-Loss'!$B$38)*B463)))/2</f>
        <v>24.260071946484103</v>
      </c>
      <c r="E463" s="33">
        <f t="shared" ca="1" si="15"/>
        <v>0.1100544674580074</v>
      </c>
      <c r="F463" s="33">
        <f t="shared" ca="1" si="15"/>
        <v>0.34170512366907546</v>
      </c>
      <c r="G463" s="37">
        <f ca="1">('Win-Draw-Loss'!$D$38+(('Win-Draw-Loss'!$D$39-'Win-Draw-Loss'!$D$38)*E463)+('Win-Draw-Loss'!$D$38+(('Win-Draw-Loss'!$D$39-'Win-Draw-Loss'!$D$38)*F463)))/2</f>
        <v>21.776393866906243</v>
      </c>
      <c r="H463" s="37"/>
      <c r="I463" s="3">
        <f ca="1">(G463-C463)*600/'Win-Draw-Loss'!$B$42</f>
        <v>-4.9673561591557203</v>
      </c>
    </row>
    <row r="464" spans="1:9" x14ac:dyDescent="0.25">
      <c r="A464" s="33">
        <f t="shared" ca="1" si="14"/>
        <v>0.27555480560488843</v>
      </c>
      <c r="B464" s="33">
        <f t="shared" ca="1" si="14"/>
        <v>0.57396891895421187</v>
      </c>
      <c r="C464" s="37">
        <f ca="1">('Win-Draw-Loss'!$B$38+(('Win-Draw-Loss'!$B$39-'Win-Draw-Loss'!$B$38)*A464)+('Win-Draw-Loss'!$B$38+(('Win-Draw-Loss'!$B$39-'Win-Draw-Loss'!$B$38)*B464)))/2</f>
        <v>18.495237245591003</v>
      </c>
      <c r="E464" s="33">
        <f t="shared" ca="1" si="15"/>
        <v>0.86084654105891123</v>
      </c>
      <c r="F464" s="33">
        <f t="shared" ca="1" si="15"/>
        <v>0.74588434717303476</v>
      </c>
      <c r="G464" s="37">
        <f ca="1">('Win-Draw-Loss'!$D$38+(('Win-Draw-Loss'!$D$39-'Win-Draw-Loss'!$D$38)*E464)+('Win-Draw-Loss'!$D$38+(('Win-Draw-Loss'!$D$39-'Win-Draw-Loss'!$D$38)*F464)))/2</f>
        <v>39.100963323479192</v>
      </c>
      <c r="H464" s="37"/>
      <c r="I464" s="3">
        <f ca="1">(G464-C464)*600/'Win-Draw-Loss'!$B$42</f>
        <v>41.211452155776378</v>
      </c>
    </row>
    <row r="465" spans="1:9" x14ac:dyDescent="0.25">
      <c r="A465" s="33">
        <f t="shared" ca="1" si="14"/>
        <v>0.19757233320964818</v>
      </c>
      <c r="B465" s="33">
        <f t="shared" ca="1" si="14"/>
        <v>0.67792841922140201</v>
      </c>
      <c r="C465" s="37">
        <f ca="1">('Win-Draw-Loss'!$B$38+(('Win-Draw-Loss'!$B$39-'Win-Draw-Loss'!$B$38)*A465)+('Win-Draw-Loss'!$B$38+(('Win-Draw-Loss'!$B$39-'Win-Draw-Loss'!$B$38)*B465)))/2</f>
        <v>18.755007524310503</v>
      </c>
      <c r="E465" s="33">
        <f t="shared" ca="1" si="15"/>
        <v>0.36047881908709933</v>
      </c>
      <c r="F465" s="33">
        <f t="shared" ca="1" si="15"/>
        <v>0.31835627853856641</v>
      </c>
      <c r="G465" s="37">
        <f ca="1">('Win-Draw-Loss'!$D$38+(('Win-Draw-Loss'!$D$39-'Win-Draw-Loss'!$D$38)*E465)+('Win-Draw-Loss'!$D$38+(('Win-Draw-Loss'!$D$39-'Win-Draw-Loss'!$D$38)*F465)))/2</f>
        <v>25.182526464384985</v>
      </c>
      <c r="H465" s="37"/>
      <c r="I465" s="3">
        <f ca="1">(G465-C465)*600/'Win-Draw-Loss'!$B$42</f>
        <v>12.855037880148963</v>
      </c>
    </row>
    <row r="466" spans="1:9" x14ac:dyDescent="0.25">
      <c r="A466" s="33">
        <f t="shared" ca="1" si="14"/>
        <v>0.16744706574569157</v>
      </c>
      <c r="B466" s="33">
        <f t="shared" ca="1" si="14"/>
        <v>3.2207404757113811E-2</v>
      </c>
      <c r="C466" s="37">
        <f ca="1">('Win-Draw-Loss'!$B$38+(('Win-Draw-Loss'!$B$39-'Win-Draw-Loss'!$B$38)*A466)+('Win-Draw-Loss'!$B$38+(('Win-Draw-Loss'!$B$39-'Win-Draw-Loss'!$B$38)*B466)))/2</f>
        <v>11.996544705028054</v>
      </c>
      <c r="E466" s="33">
        <f t="shared" ca="1" si="15"/>
        <v>0.58729980513895563</v>
      </c>
      <c r="F466" s="33">
        <f t="shared" ca="1" si="15"/>
        <v>0.63015380971910573</v>
      </c>
      <c r="G466" s="37">
        <f ca="1">('Win-Draw-Loss'!$D$38+(('Win-Draw-Loss'!$D$39-'Win-Draw-Loss'!$D$38)*E466)+('Win-Draw-Loss'!$D$38+(('Win-Draw-Loss'!$D$39-'Win-Draw-Loss'!$D$38)*F466)))/2</f>
        <v>33.261804222870921</v>
      </c>
      <c r="H466" s="37"/>
      <c r="I466" s="3">
        <f ca="1">(G466-C466)*600/'Win-Draw-Loss'!$B$42</f>
        <v>42.530519035685735</v>
      </c>
    </row>
    <row r="467" spans="1:9" x14ac:dyDescent="0.25">
      <c r="A467" s="33">
        <f t="shared" ca="1" si="14"/>
        <v>0.54753613717700877</v>
      </c>
      <c r="B467" s="33">
        <f t="shared" ca="1" si="14"/>
        <v>0.88238325083615654</v>
      </c>
      <c r="C467" s="37">
        <f ca="1">('Win-Draw-Loss'!$B$38+(('Win-Draw-Loss'!$B$39-'Win-Draw-Loss'!$B$38)*A467)+('Win-Draw-Loss'!$B$38+(('Win-Draw-Loss'!$B$39-'Win-Draw-Loss'!$B$38)*B467)))/2</f>
        <v>24.299193880131654</v>
      </c>
      <c r="E467" s="33">
        <f t="shared" ca="1" si="15"/>
        <v>0.57332373981096929</v>
      </c>
      <c r="F467" s="33">
        <f t="shared" ca="1" si="15"/>
        <v>0.83397230394124355</v>
      </c>
      <c r="G467" s="37">
        <f ca="1">('Win-Draw-Loss'!$D$38+(('Win-Draw-Loss'!$D$39-'Win-Draw-Loss'!$D$38)*E467)+('Win-Draw-Loss'!$D$38+(('Win-Draw-Loss'!$D$39-'Win-Draw-Loss'!$D$38)*F467)))/2</f>
        <v>36.109440656283198</v>
      </c>
      <c r="H467" s="37"/>
      <c r="I467" s="3">
        <f ca="1">(G467-C467)*600/'Win-Draw-Loss'!$B$42</f>
        <v>23.620493552303088</v>
      </c>
    </row>
    <row r="468" spans="1:9" x14ac:dyDescent="0.25">
      <c r="A468" s="33">
        <f t="shared" ca="1" si="14"/>
        <v>0.34905625854801792</v>
      </c>
      <c r="B468" s="33">
        <f t="shared" ca="1" si="14"/>
        <v>0.39993384999134807</v>
      </c>
      <c r="C468" s="37">
        <f ca="1">('Win-Draw-Loss'!$B$38+(('Win-Draw-Loss'!$B$39-'Win-Draw-Loss'!$B$38)*A468)+('Win-Draw-Loss'!$B$38+(('Win-Draw-Loss'!$B$39-'Win-Draw-Loss'!$B$38)*B468)))/2</f>
        <v>17.489901085393662</v>
      </c>
      <c r="E468" s="33">
        <f t="shared" ca="1" si="15"/>
        <v>0.39826342166680595</v>
      </c>
      <c r="F468" s="33">
        <f t="shared" ca="1" si="15"/>
        <v>0.88567650586041791</v>
      </c>
      <c r="G468" s="37">
        <f ca="1">('Win-Draw-Loss'!$D$38+(('Win-Draw-Loss'!$D$39-'Win-Draw-Loss'!$D$38)*E468)+('Win-Draw-Loss'!$D$38+(('Win-Draw-Loss'!$D$39-'Win-Draw-Loss'!$D$38)*F468)))/2</f>
        <v>34.259098912908357</v>
      </c>
      <c r="H468" s="37"/>
      <c r="I468" s="3">
        <f ca="1">(G468-C468)*600/'Win-Draw-Loss'!$B$42</f>
        <v>33.53839565502939</v>
      </c>
    </row>
    <row r="469" spans="1:9" x14ac:dyDescent="0.25">
      <c r="A469" s="33">
        <f t="shared" ca="1" si="14"/>
        <v>0.25459955048063587</v>
      </c>
      <c r="B469" s="33">
        <f t="shared" ca="1" si="14"/>
        <v>0.5133803413816963</v>
      </c>
      <c r="C469" s="37">
        <f ca="1">('Win-Draw-Loss'!$B$38+(('Win-Draw-Loss'!$B$39-'Win-Draw-Loss'!$B$38)*A469)+('Win-Draw-Loss'!$B$38+(('Win-Draw-Loss'!$B$39-'Win-Draw-Loss'!$B$38)*B469)))/2</f>
        <v>17.679798918623323</v>
      </c>
      <c r="E469" s="33">
        <f t="shared" ca="1" si="15"/>
        <v>0.7635313539059525</v>
      </c>
      <c r="F469" s="33">
        <f t="shared" ca="1" si="15"/>
        <v>0.91558433117494775</v>
      </c>
      <c r="G469" s="37">
        <f ca="1">('Win-Draw-Loss'!$D$38+(('Win-Draw-Loss'!$D$39-'Win-Draw-Loss'!$D$38)*E469)+('Win-Draw-Loss'!$D$38+(('Win-Draw-Loss'!$D$39-'Win-Draw-Loss'!$D$38)*F469)))/2</f>
        <v>40.186735276213504</v>
      </c>
      <c r="H469" s="37"/>
      <c r="I469" s="3">
        <f ca="1">(G469-C469)*600/'Win-Draw-Loss'!$B$42</f>
        <v>45.013872715180362</v>
      </c>
    </row>
    <row r="470" spans="1:9" x14ac:dyDescent="0.25">
      <c r="A470" s="33">
        <f t="shared" ca="1" si="14"/>
        <v>0.94811399215645742</v>
      </c>
      <c r="B470" s="33">
        <f t="shared" ca="1" si="14"/>
        <v>0.72096092615017182</v>
      </c>
      <c r="C470" s="37">
        <f ca="1">('Win-Draw-Loss'!$B$38+(('Win-Draw-Loss'!$B$39-'Win-Draw-Loss'!$B$38)*A470)+('Win-Draw-Loss'!$B$38+(('Win-Draw-Loss'!$B$39-'Win-Draw-Loss'!$B$38)*B470)))/2</f>
        <v>26.690749183066295</v>
      </c>
      <c r="E470" s="33">
        <f t="shared" ca="1" si="15"/>
        <v>0.39884644504651579</v>
      </c>
      <c r="F470" s="33">
        <f t="shared" ca="1" si="15"/>
        <v>8.6641492856682767E-3</v>
      </c>
      <c r="G470" s="37">
        <f ca="1">('Win-Draw-Loss'!$D$38+(('Win-Draw-Loss'!$D$39-'Win-Draw-Loss'!$D$38)*E470)+('Win-Draw-Loss'!$D$38+(('Win-Draw-Loss'!$D$39-'Win-Draw-Loss'!$D$38)*F470)))/2</f>
        <v>21.112658914982759</v>
      </c>
      <c r="H470" s="37"/>
      <c r="I470" s="3">
        <f ca="1">(G470-C470)*600/'Win-Draw-Loss'!$B$42</f>
        <v>-11.156180536167071</v>
      </c>
    </row>
    <row r="471" spans="1:9" x14ac:dyDescent="0.25">
      <c r="A471" s="33">
        <f t="shared" ca="1" si="14"/>
        <v>0.1280197925738118</v>
      </c>
      <c r="B471" s="33">
        <f t="shared" ca="1" si="14"/>
        <v>0.67738423197814202</v>
      </c>
      <c r="C471" s="37">
        <f ca="1">('Win-Draw-Loss'!$B$38+(('Win-Draw-Loss'!$B$39-'Win-Draw-Loss'!$B$38)*A471)+('Win-Draw-Loss'!$B$38+(('Win-Draw-Loss'!$B$39-'Win-Draw-Loss'!$B$38)*B471)))/2</f>
        <v>18.054040245519538</v>
      </c>
      <c r="E471" s="33">
        <f t="shared" ca="1" si="15"/>
        <v>0.35383788971405161</v>
      </c>
      <c r="F471" s="33">
        <f t="shared" ca="1" si="15"/>
        <v>0.95369546077369405</v>
      </c>
      <c r="G471" s="37">
        <f ca="1">('Win-Draw-Loss'!$D$38+(('Win-Draw-Loss'!$D$39-'Win-Draw-Loss'!$D$38)*E471)+('Win-Draw-Loss'!$D$38+(('Win-Draw-Loss'!$D$39-'Win-Draw-Loss'!$D$38)*F471)))/2</f>
        <v>34.613000257316187</v>
      </c>
      <c r="H471" s="37"/>
      <c r="I471" s="3">
        <f ca="1">(G471-C471)*600/'Win-Draw-Loss'!$B$42</f>
        <v>33.1179200235933</v>
      </c>
    </row>
    <row r="472" spans="1:9" x14ac:dyDescent="0.25">
      <c r="A472" s="33">
        <f t="shared" ca="1" si="14"/>
        <v>0.30593247102031018</v>
      </c>
      <c r="B472" s="33">
        <f t="shared" ca="1" si="14"/>
        <v>0.58193856254689125</v>
      </c>
      <c r="C472" s="37">
        <f ca="1">('Win-Draw-Loss'!$B$38+(('Win-Draw-Loss'!$B$39-'Win-Draw-Loss'!$B$38)*A472)+('Win-Draw-Loss'!$B$38+(('Win-Draw-Loss'!$B$39-'Win-Draw-Loss'!$B$38)*B472)))/2</f>
        <v>18.878710335672015</v>
      </c>
      <c r="E472" s="33">
        <f t="shared" ca="1" si="15"/>
        <v>0.40263153420312514</v>
      </c>
      <c r="F472" s="33">
        <f t="shared" ca="1" si="15"/>
        <v>0.75010643851568626</v>
      </c>
      <c r="G472" s="37">
        <f ca="1">('Win-Draw-Loss'!$D$38+(('Win-Draw-Loss'!$D$39-'Win-Draw-Loss'!$D$38)*E472)+('Win-Draw-Loss'!$D$38+(('Win-Draw-Loss'!$D$39-'Win-Draw-Loss'!$D$38)*F472)))/2</f>
        <v>32.291069590782172</v>
      </c>
      <c r="H472" s="37"/>
      <c r="I472" s="3">
        <f ca="1">(G472-C472)*600/'Win-Draw-Loss'!$B$42</f>
        <v>26.824718510220315</v>
      </c>
    </row>
    <row r="473" spans="1:9" x14ac:dyDescent="0.25">
      <c r="A473" s="33">
        <f t="shared" ca="1" si="14"/>
        <v>0.47469711424110106</v>
      </c>
      <c r="B473" s="33">
        <f t="shared" ca="1" si="14"/>
        <v>0.28060291624650358</v>
      </c>
      <c r="C473" s="37">
        <f ca="1">('Win-Draw-Loss'!$B$38+(('Win-Draw-Loss'!$B$39-'Win-Draw-Loss'!$B$38)*A473)+('Win-Draw-Loss'!$B$38+(('Win-Draw-Loss'!$B$39-'Win-Draw-Loss'!$B$38)*B473)))/2</f>
        <v>17.553000304876043</v>
      </c>
      <c r="E473" s="33">
        <f t="shared" ca="1" si="15"/>
        <v>0.87807340752882757</v>
      </c>
      <c r="F473" s="33">
        <f t="shared" ca="1" si="15"/>
        <v>0.27667919651953288</v>
      </c>
      <c r="G473" s="37">
        <f ca="1">('Win-Draw-Loss'!$D$38+(('Win-Draw-Loss'!$D$39-'Win-Draw-Loss'!$D$38)*E473)+('Win-Draw-Loss'!$D$38+(('Win-Draw-Loss'!$D$39-'Win-Draw-Loss'!$D$38)*F473)))/2</f>
        <v>32.321289060725405</v>
      </c>
      <c r="H473" s="37"/>
      <c r="I473" s="3">
        <f ca="1">(G473-C473)*600/'Win-Draw-Loss'!$B$42</f>
        <v>29.536577511698724</v>
      </c>
    </row>
    <row r="474" spans="1:9" x14ac:dyDescent="0.25">
      <c r="A474" s="33">
        <f t="shared" ca="1" si="14"/>
        <v>0.68745276315579396</v>
      </c>
      <c r="B474" s="33">
        <f t="shared" ca="1" si="14"/>
        <v>0.6671524413252693</v>
      </c>
      <c r="C474" s="37">
        <f ca="1">('Win-Draw-Loss'!$B$38+(('Win-Draw-Loss'!$B$39-'Win-Draw-Loss'!$B$38)*A474)+('Win-Draw-Loss'!$B$38+(('Win-Draw-Loss'!$B$39-'Win-Draw-Loss'!$B$38)*B474)))/2</f>
        <v>23.546052044810633</v>
      </c>
      <c r="E474" s="33">
        <f t="shared" ca="1" si="15"/>
        <v>0.57346183695332031</v>
      </c>
      <c r="F474" s="33">
        <f t="shared" ca="1" si="15"/>
        <v>0.81270569418581362</v>
      </c>
      <c r="G474" s="37">
        <f ca="1">('Win-Draw-Loss'!$D$38+(('Win-Draw-Loss'!$D$39-'Win-Draw-Loss'!$D$38)*E474)+('Win-Draw-Loss'!$D$38+(('Win-Draw-Loss'!$D$39-'Win-Draw-Loss'!$D$38)*F474)))/2</f>
        <v>35.792512967087006</v>
      </c>
      <c r="H474" s="37"/>
      <c r="I474" s="3">
        <f ca="1">(G474-C474)*600/'Win-Draw-Loss'!$B$42</f>
        <v>24.492921844552747</v>
      </c>
    </row>
    <row r="475" spans="1:9" x14ac:dyDescent="0.25">
      <c r="A475" s="33">
        <f t="shared" ca="1" si="14"/>
        <v>0.93161492974025017</v>
      </c>
      <c r="B475" s="33">
        <f t="shared" ca="1" si="14"/>
        <v>0.82356995968157032</v>
      </c>
      <c r="C475" s="37">
        <f ca="1">('Win-Draw-Loss'!$B$38+(('Win-Draw-Loss'!$B$39-'Win-Draw-Loss'!$B$38)*A475)+('Win-Draw-Loss'!$B$38+(('Win-Draw-Loss'!$B$39-'Win-Draw-Loss'!$B$38)*B475)))/2</f>
        <v>27.551848894218203</v>
      </c>
      <c r="E475" s="33">
        <f t="shared" ca="1" si="15"/>
        <v>0.4733362905999553</v>
      </c>
      <c r="F475" s="33">
        <f t="shared" ca="1" si="15"/>
        <v>0.82172544328064301</v>
      </c>
      <c r="G475" s="37">
        <f ca="1">('Win-Draw-Loss'!$D$38+(('Win-Draw-Loss'!$D$39-'Win-Draw-Loss'!$D$38)*E475)+('Win-Draw-Loss'!$D$38+(('Win-Draw-Loss'!$D$39-'Win-Draw-Loss'!$D$38)*F475)))/2</f>
        <v>34.425926008208975</v>
      </c>
      <c r="H475" s="37"/>
      <c r="I475" s="3">
        <f ca="1">(G475-C475)*600/'Win-Draw-Loss'!$B$42</f>
        <v>13.748154227981543</v>
      </c>
    </row>
    <row r="476" spans="1:9" x14ac:dyDescent="0.25">
      <c r="A476" s="33">
        <f t="shared" ca="1" si="14"/>
        <v>0.23017358412035682</v>
      </c>
      <c r="B476" s="33">
        <f t="shared" ca="1" si="14"/>
        <v>0.20094697351675073</v>
      </c>
      <c r="C476" s="37">
        <f ca="1">('Win-Draw-Loss'!$B$38+(('Win-Draw-Loss'!$B$39-'Win-Draw-Loss'!$B$38)*A476)+('Win-Draw-Loss'!$B$38+(('Win-Draw-Loss'!$B$39-'Win-Draw-Loss'!$B$38)*B476)))/2</f>
        <v>14.311205576371076</v>
      </c>
      <c r="E476" s="33">
        <f t="shared" ca="1" si="15"/>
        <v>0.32922703044870938</v>
      </c>
      <c r="F476" s="33">
        <f t="shared" ca="1" si="15"/>
        <v>0.20935448262474088</v>
      </c>
      <c r="G476" s="37">
        <f ca="1">('Win-Draw-Loss'!$D$38+(('Win-Draw-Loss'!$D$39-'Win-Draw-Loss'!$D$38)*E476)+('Win-Draw-Loss'!$D$38+(('Win-Draw-Loss'!$D$39-'Win-Draw-Loss'!$D$38)*F476)))/2</f>
        <v>23.078722696101753</v>
      </c>
      <c r="H476" s="37"/>
      <c r="I476" s="3">
        <f ca="1">(G476-C476)*600/'Win-Draw-Loss'!$B$42</f>
        <v>17.535034239461353</v>
      </c>
    </row>
    <row r="477" spans="1:9" x14ac:dyDescent="0.25">
      <c r="A477" s="33">
        <f t="shared" ca="1" si="14"/>
        <v>1.4097446030662653E-2</v>
      </c>
      <c r="B477" s="33">
        <f t="shared" ca="1" si="14"/>
        <v>0.65196903291980346</v>
      </c>
      <c r="C477" s="37">
        <f ca="1">('Win-Draw-Loss'!$B$38+(('Win-Draw-Loss'!$B$39-'Win-Draw-Loss'!$B$38)*A477)+('Win-Draw-Loss'!$B$38+(('Win-Draw-Loss'!$B$39-'Win-Draw-Loss'!$B$38)*B477)))/2</f>
        <v>16.660664789504661</v>
      </c>
      <c r="E477" s="33">
        <f t="shared" ca="1" si="15"/>
        <v>0.94268991112951794</v>
      </c>
      <c r="F477" s="33">
        <f t="shared" ca="1" si="15"/>
        <v>0.23601282523114731</v>
      </c>
      <c r="G477" s="37">
        <f ca="1">('Win-Draw-Loss'!$D$38+(('Win-Draw-Loss'!$D$39-'Win-Draw-Loss'!$D$38)*E477)+('Win-Draw-Loss'!$D$38+(('Win-Draw-Loss'!$D$39-'Win-Draw-Loss'!$D$38)*F477)))/2</f>
        <v>32.680541045409981</v>
      </c>
      <c r="H477" s="37"/>
      <c r="I477" s="3">
        <f ca="1">(G477-C477)*600/'Win-Draw-Loss'!$B$42</f>
        <v>32.03975251181064</v>
      </c>
    </row>
    <row r="478" spans="1:9" x14ac:dyDescent="0.25">
      <c r="A478" s="33">
        <f t="shared" ca="1" si="14"/>
        <v>0.92448740678473673</v>
      </c>
      <c r="B478" s="33">
        <f t="shared" ca="1" si="14"/>
        <v>0.29461911807014662</v>
      </c>
      <c r="C478" s="37">
        <f ca="1">('Win-Draw-Loss'!$B$38+(('Win-Draw-Loss'!$B$39-'Win-Draw-Loss'!$B$38)*A478)+('Win-Draw-Loss'!$B$38+(('Win-Draw-Loss'!$B$39-'Win-Draw-Loss'!$B$38)*B478)))/2</f>
        <v>22.191065248548835</v>
      </c>
      <c r="E478" s="33">
        <f t="shared" ca="1" si="15"/>
        <v>0.84721454742018576</v>
      </c>
      <c r="F478" s="33">
        <f t="shared" ca="1" si="15"/>
        <v>0.11324625360522256</v>
      </c>
      <c r="G478" s="37">
        <f ca="1">('Win-Draw-Loss'!$D$38+(('Win-Draw-Loss'!$D$39-'Win-Draw-Loss'!$D$38)*E478)+('Win-Draw-Loss'!$D$38+(('Win-Draw-Loss'!$D$39-'Win-Draw-Loss'!$D$38)*F478)))/2</f>
        <v>29.406912015381124</v>
      </c>
      <c r="H478" s="37"/>
      <c r="I478" s="3">
        <f ca="1">(G478-C478)*600/'Win-Draw-Loss'!$B$42</f>
        <v>14.431693533664578</v>
      </c>
    </row>
    <row r="479" spans="1:9" x14ac:dyDescent="0.25">
      <c r="A479" s="33">
        <f t="shared" ca="1" si="14"/>
        <v>0.86364669227438795</v>
      </c>
      <c r="B479" s="33">
        <f t="shared" ca="1" si="14"/>
        <v>0.79023669070134051</v>
      </c>
      <c r="C479" s="37">
        <f ca="1">('Win-Draw-Loss'!$B$38+(('Win-Draw-Loss'!$B$39-'Win-Draw-Loss'!$B$38)*A479)+('Win-Draw-Loss'!$B$38+(('Win-Draw-Loss'!$B$39-'Win-Draw-Loss'!$B$38)*B479)))/2</f>
        <v>26.538833829757287</v>
      </c>
      <c r="E479" s="33">
        <f t="shared" ca="1" si="15"/>
        <v>0.69912626715217963</v>
      </c>
      <c r="F479" s="33">
        <f t="shared" ca="1" si="15"/>
        <v>0.33295502138441835</v>
      </c>
      <c r="G479" s="37">
        <f ca="1">('Win-Draw-Loss'!$D$38+(('Win-Draw-Loss'!$D$39-'Win-Draw-Loss'!$D$38)*E479)+('Win-Draw-Loss'!$D$38+(('Win-Draw-Loss'!$D$39-'Win-Draw-Loss'!$D$38)*F479)))/2</f>
        <v>30.481219328048969</v>
      </c>
      <c r="H479" s="37"/>
      <c r="I479" s="3">
        <f ca="1">(G479-C479)*600/'Win-Draw-Loss'!$B$42</f>
        <v>7.8847709965833621</v>
      </c>
    </row>
    <row r="480" spans="1:9" x14ac:dyDescent="0.25">
      <c r="A480" s="33">
        <f t="shared" ca="1" si="14"/>
        <v>0.8639197078329981</v>
      </c>
      <c r="B480" s="33">
        <f t="shared" ca="1" si="14"/>
        <v>0.23832563996215728</v>
      </c>
      <c r="C480" s="37">
        <f ca="1">('Win-Draw-Loss'!$B$38+(('Win-Draw-Loss'!$B$39-'Win-Draw-Loss'!$B$38)*A480)+('Win-Draw-Loss'!$B$38+(('Win-Draw-Loss'!$B$39-'Win-Draw-Loss'!$B$38)*B480)))/2</f>
        <v>21.022453477951554</v>
      </c>
      <c r="E480" s="33">
        <f t="shared" ca="1" si="15"/>
        <v>0.34903787672221365</v>
      </c>
      <c r="F480" s="33">
        <f t="shared" ca="1" si="15"/>
        <v>0.82701504897921874</v>
      </c>
      <c r="G480" s="37">
        <f ca="1">('Win-Draw-Loss'!$D$38+(('Win-Draw-Loss'!$D$39-'Win-Draw-Loss'!$D$38)*E480)+('Win-Draw-Loss'!$D$38+(('Win-Draw-Loss'!$D$39-'Win-Draw-Loss'!$D$38)*F480)))/2</f>
        <v>32.640793885521482</v>
      </c>
      <c r="H480" s="37"/>
      <c r="I480" s="3">
        <f ca="1">(G480-C480)*600/'Win-Draw-Loss'!$B$42</f>
        <v>23.236680815139856</v>
      </c>
    </row>
    <row r="481" spans="1:9" x14ac:dyDescent="0.25">
      <c r="A481" s="33">
        <f t="shared" ca="1" si="14"/>
        <v>0.15985383200279069</v>
      </c>
      <c r="B481" s="33">
        <f t="shared" ca="1" si="14"/>
        <v>0.60586955546053212</v>
      </c>
      <c r="C481" s="37">
        <f ca="1">('Win-Draw-Loss'!$B$38+(('Win-Draw-Loss'!$B$39-'Win-Draw-Loss'!$B$38)*A481)+('Win-Draw-Loss'!$B$38+(('Win-Draw-Loss'!$B$39-'Win-Draw-Loss'!$B$38)*B481)))/2</f>
        <v>17.657233874633228</v>
      </c>
      <c r="E481" s="33">
        <f t="shared" ca="1" si="15"/>
        <v>0.72795519267780595</v>
      </c>
      <c r="F481" s="33">
        <f t="shared" ca="1" si="15"/>
        <v>0.86923017353292131</v>
      </c>
      <c r="G481" s="37">
        <f ca="1">('Win-Draw-Loss'!$D$38+(('Win-Draw-Loss'!$D$39-'Win-Draw-Loss'!$D$38)*E481)+('Win-Draw-Loss'!$D$38+(('Win-Draw-Loss'!$D$39-'Win-Draw-Loss'!$D$38)*F481)))/2</f>
        <v>38.957780493160911</v>
      </c>
      <c r="H481" s="37"/>
      <c r="I481" s="3">
        <f ca="1">(G481-C481)*600/'Win-Draw-Loss'!$B$42</f>
        <v>42.601093237055366</v>
      </c>
    </row>
    <row r="482" spans="1:9" x14ac:dyDescent="0.25">
      <c r="A482" s="33">
        <f t="shared" ca="1" si="14"/>
        <v>0.63483504793779655</v>
      </c>
      <c r="B482" s="33">
        <f t="shared" ca="1" si="14"/>
        <v>0.64377494956962644</v>
      </c>
      <c r="C482" s="37">
        <f ca="1">('Win-Draw-Loss'!$B$38+(('Win-Draw-Loss'!$B$39-'Win-Draw-Loss'!$B$38)*A482)+('Win-Draw-Loss'!$B$38+(('Win-Draw-Loss'!$B$39-'Win-Draw-Loss'!$B$38)*B482)))/2</f>
        <v>22.786099975074229</v>
      </c>
      <c r="E482" s="33">
        <f t="shared" ca="1" si="15"/>
        <v>0.85014681821830984</v>
      </c>
      <c r="F482" s="33">
        <f t="shared" ca="1" si="15"/>
        <v>0.15307509574099498</v>
      </c>
      <c r="G482" s="37">
        <f ca="1">('Win-Draw-Loss'!$D$38+(('Win-Draw-Loss'!$D$39-'Win-Draw-Loss'!$D$38)*E482)+('Win-Draw-Loss'!$D$38+(('Win-Draw-Loss'!$D$39-'Win-Draw-Loss'!$D$38)*F482)))/2</f>
        <v>30.048328709389573</v>
      </c>
      <c r="H482" s="37"/>
      <c r="I482" s="3">
        <f ca="1">(G482-C482)*600/'Win-Draw-Loss'!$B$42</f>
        <v>14.524457468630686</v>
      </c>
    </row>
    <row r="483" spans="1:9" x14ac:dyDescent="0.25">
      <c r="A483" s="33">
        <f t="shared" ca="1" si="14"/>
        <v>0.33925280402032998</v>
      </c>
      <c r="B483" s="33">
        <f t="shared" ca="1" si="14"/>
        <v>0.73607591298538033</v>
      </c>
      <c r="C483" s="37">
        <f ca="1">('Win-Draw-Loss'!$B$38+(('Win-Draw-Loss'!$B$39-'Win-Draw-Loss'!$B$38)*A483)+('Win-Draw-Loss'!$B$38+(('Win-Draw-Loss'!$B$39-'Win-Draw-Loss'!$B$38)*B483)))/2</f>
        <v>20.753287170057103</v>
      </c>
      <c r="E483" s="33">
        <f t="shared" ca="1" si="15"/>
        <v>0.70979311045289473</v>
      </c>
      <c r="F483" s="33">
        <f t="shared" ca="1" si="15"/>
        <v>0.92828397805209195</v>
      </c>
      <c r="G483" s="37">
        <f ca="1">('Win-Draw-Loss'!$D$38+(('Win-Draw-Loss'!$D$39-'Win-Draw-Loss'!$D$38)*E483)+('Win-Draw-Loss'!$D$38+(('Win-Draw-Loss'!$D$39-'Win-Draw-Loss'!$D$38)*F483)))/2</f>
        <v>39.571156327574805</v>
      </c>
      <c r="H483" s="37"/>
      <c r="I483" s="3">
        <f ca="1">(G483-C483)*600/'Win-Draw-Loss'!$B$42</f>
        <v>37.635738315035404</v>
      </c>
    </row>
    <row r="484" spans="1:9" x14ac:dyDescent="0.25">
      <c r="A484" s="33">
        <f t="shared" ca="1" si="14"/>
        <v>0.335452025984738</v>
      </c>
      <c r="B484" s="33">
        <f t="shared" ca="1" si="14"/>
        <v>0.36392334429905127</v>
      </c>
      <c r="C484" s="37">
        <f ca="1">('Win-Draw-Loss'!$B$38+(('Win-Draw-Loss'!$B$39-'Win-Draw-Loss'!$B$38)*A484)+('Win-Draw-Loss'!$B$38+(('Win-Draw-Loss'!$B$39-'Win-Draw-Loss'!$B$38)*B484)))/2</f>
        <v>16.993753702837893</v>
      </c>
      <c r="E484" s="33">
        <f t="shared" ca="1" si="15"/>
        <v>0.88765443773105324</v>
      </c>
      <c r="F484" s="33">
        <f t="shared" ca="1" si="15"/>
        <v>0.93431095600312308</v>
      </c>
      <c r="G484" s="37">
        <f ca="1">('Win-Draw-Loss'!$D$38+(('Win-Draw-Loss'!$D$39-'Win-Draw-Loss'!$D$38)*E484)+('Win-Draw-Loss'!$D$38+(('Win-Draw-Loss'!$D$39-'Win-Draw-Loss'!$D$38)*F484)))/2</f>
        <v>42.329480906012648</v>
      </c>
      <c r="H484" s="37"/>
      <c r="I484" s="3">
        <f ca="1">(G484-C484)*600/'Win-Draw-Loss'!$B$42</f>
        <v>50.671454406349511</v>
      </c>
    </row>
    <row r="485" spans="1:9" x14ac:dyDescent="0.25">
      <c r="A485" s="33">
        <f t="shared" ca="1" si="14"/>
        <v>9.8295234410956778E-2</v>
      </c>
      <c r="B485" s="33">
        <f t="shared" ca="1" si="14"/>
        <v>0.50940751949690499</v>
      </c>
      <c r="C485" s="37">
        <f ca="1">('Win-Draw-Loss'!$B$38+(('Win-Draw-Loss'!$B$39-'Win-Draw-Loss'!$B$38)*A485)+('Win-Draw-Loss'!$B$38+(('Win-Draw-Loss'!$B$39-'Win-Draw-Loss'!$B$38)*B485)))/2</f>
        <v>16.077027539078617</v>
      </c>
      <c r="E485" s="33">
        <f t="shared" ca="1" si="15"/>
        <v>0.10803381113050126</v>
      </c>
      <c r="F485" s="33">
        <f t="shared" ca="1" si="15"/>
        <v>0.30279850895203686</v>
      </c>
      <c r="G485" s="37">
        <f ca="1">('Win-Draw-Loss'!$D$38+(('Win-Draw-Loss'!$D$39-'Win-Draw-Loss'!$D$38)*E485)+('Win-Draw-Loss'!$D$38+(('Win-Draw-Loss'!$D$39-'Win-Draw-Loss'!$D$38)*F485)))/2</f>
        <v>21.162484801238072</v>
      </c>
      <c r="H485" s="37"/>
      <c r="I485" s="3">
        <f ca="1">(G485-C485)*600/'Win-Draw-Loss'!$B$42</f>
        <v>10.17091452431891</v>
      </c>
    </row>
    <row r="486" spans="1:9" x14ac:dyDescent="0.25">
      <c r="A486" s="33">
        <f t="shared" ca="1" si="14"/>
        <v>0.85811935363886871</v>
      </c>
      <c r="B486" s="33">
        <f t="shared" ca="1" si="14"/>
        <v>0.82939442394224816</v>
      </c>
      <c r="C486" s="37">
        <f ca="1">('Win-Draw-Loss'!$B$38+(('Win-Draw-Loss'!$B$39-'Win-Draw-Loss'!$B$38)*A486)+('Win-Draw-Loss'!$B$38+(('Win-Draw-Loss'!$B$39-'Win-Draw-Loss'!$B$38)*B486)))/2</f>
        <v>26.875137775811169</v>
      </c>
      <c r="E486" s="33">
        <f t="shared" ca="1" si="15"/>
        <v>0.72940649284556403</v>
      </c>
      <c r="F486" s="33">
        <f t="shared" ca="1" si="15"/>
        <v>0.79745538980196429</v>
      </c>
      <c r="G486" s="37">
        <f ca="1">('Win-Draw-Loss'!$D$38+(('Win-Draw-Loss'!$D$39-'Win-Draw-Loss'!$D$38)*E486)+('Win-Draw-Loss'!$D$38+(('Win-Draw-Loss'!$D$39-'Win-Draw-Loss'!$D$38)*F486)))/2</f>
        <v>37.902928239712921</v>
      </c>
      <c r="H486" s="37"/>
      <c r="I486" s="3">
        <f ca="1">(G486-C486)*600/'Win-Draw-Loss'!$B$42</f>
        <v>22.055580927803504</v>
      </c>
    </row>
    <row r="487" spans="1:9" x14ac:dyDescent="0.25">
      <c r="A487" s="33">
        <f t="shared" ca="1" si="14"/>
        <v>0.20922355072146992</v>
      </c>
      <c r="B487" s="33">
        <f t="shared" ca="1" si="14"/>
        <v>0.36807255286111962</v>
      </c>
      <c r="C487" s="37">
        <f ca="1">('Win-Draw-Loss'!$B$38+(('Win-Draw-Loss'!$B$39-'Win-Draw-Loss'!$B$38)*A487)+('Win-Draw-Loss'!$B$38+(('Win-Draw-Loss'!$B$39-'Win-Draw-Loss'!$B$38)*B487)))/2</f>
        <v>15.772961035825896</v>
      </c>
      <c r="E487" s="33">
        <f t="shared" ca="1" si="15"/>
        <v>0.96479244528871988</v>
      </c>
      <c r="F487" s="33">
        <f t="shared" ca="1" si="15"/>
        <v>0.89864241083846386</v>
      </c>
      <c r="G487" s="37">
        <f ca="1">('Win-Draw-Loss'!$D$38+(('Win-Draw-Loss'!$D$39-'Win-Draw-Loss'!$D$38)*E487)+('Win-Draw-Loss'!$D$38+(('Win-Draw-Loss'!$D$39-'Win-Draw-Loss'!$D$38)*F487)))/2</f>
        <v>42.95152284190776</v>
      </c>
      <c r="H487" s="37"/>
      <c r="I487" s="3">
        <f ca="1">(G487-C487)*600/'Win-Draw-Loss'!$B$42</f>
        <v>54.357123612163733</v>
      </c>
    </row>
    <row r="488" spans="1:9" x14ac:dyDescent="0.25">
      <c r="A488" s="33">
        <f t="shared" ca="1" si="14"/>
        <v>0.16681660855669533</v>
      </c>
      <c r="B488" s="33">
        <f t="shared" ca="1" si="14"/>
        <v>0.41521672928628217</v>
      </c>
      <c r="C488" s="37">
        <f ca="1">('Win-Draw-Loss'!$B$38+(('Win-Draw-Loss'!$B$39-'Win-Draw-Loss'!$B$38)*A488)+('Win-Draw-Loss'!$B$38+(('Win-Draw-Loss'!$B$39-'Win-Draw-Loss'!$B$38)*B488)))/2</f>
        <v>15.820333378429774</v>
      </c>
      <c r="E488" s="33">
        <f t="shared" ca="1" si="15"/>
        <v>0.55886165406583299</v>
      </c>
      <c r="F488" s="33">
        <f t="shared" ca="1" si="15"/>
        <v>0.46742082402355623</v>
      </c>
      <c r="G488" s="37">
        <f ca="1">('Win-Draw-Loss'!$D$38+(('Win-Draw-Loss'!$D$39-'Win-Draw-Loss'!$D$38)*E488)+('Win-Draw-Loss'!$D$38+(('Win-Draw-Loss'!$D$39-'Win-Draw-Loss'!$D$38)*F488)))/2</f>
        <v>30.394237171340841</v>
      </c>
      <c r="H488" s="37"/>
      <c r="I488" s="3">
        <f ca="1">(G488-C488)*600/'Win-Draw-Loss'!$B$42</f>
        <v>29.147807585822132</v>
      </c>
    </row>
    <row r="489" spans="1:9" x14ac:dyDescent="0.25">
      <c r="A489" s="33">
        <f t="shared" ca="1" si="14"/>
        <v>0.57221223619136441</v>
      </c>
      <c r="B489" s="33">
        <f t="shared" ca="1" si="14"/>
        <v>0.22343933924675008</v>
      </c>
      <c r="C489" s="37">
        <f ca="1">('Win-Draw-Loss'!$B$38+(('Win-Draw-Loss'!$B$39-'Win-Draw-Loss'!$B$38)*A489)+('Win-Draw-Loss'!$B$38+(('Win-Draw-Loss'!$B$39-'Win-Draw-Loss'!$B$38)*B489)))/2</f>
        <v>17.956515754381144</v>
      </c>
      <c r="E489" s="33">
        <f t="shared" ca="1" si="15"/>
        <v>0.58642493325454048</v>
      </c>
      <c r="F489" s="33">
        <f t="shared" ca="1" si="15"/>
        <v>0.72744174828510266</v>
      </c>
      <c r="G489" s="37">
        <f ca="1">('Win-Draw-Loss'!$D$38+(('Win-Draw-Loss'!$D$39-'Win-Draw-Loss'!$D$38)*E489)+('Win-Draw-Loss'!$D$38+(('Win-Draw-Loss'!$D$39-'Win-Draw-Loss'!$D$38)*F489)))/2</f>
        <v>34.708000223094643</v>
      </c>
      <c r="H489" s="37"/>
      <c r="I489" s="3">
        <f ca="1">(G489-C489)*600/'Win-Draw-Loss'!$B$42</f>
        <v>33.502968937426999</v>
      </c>
    </row>
    <row r="490" spans="1:9" x14ac:dyDescent="0.25">
      <c r="A490" s="33">
        <f t="shared" ca="1" si="14"/>
        <v>0.35909822514109968</v>
      </c>
      <c r="B490" s="33">
        <f t="shared" ca="1" si="14"/>
        <v>9.678571377886791E-2</v>
      </c>
      <c r="C490" s="37">
        <f ca="1">('Win-Draw-Loss'!$B$38+(('Win-Draw-Loss'!$B$39-'Win-Draw-Loss'!$B$38)*A490)+('Win-Draw-Loss'!$B$38+(('Win-Draw-Loss'!$B$39-'Win-Draw-Loss'!$B$38)*B490)))/2</f>
        <v>14.558839389199676</v>
      </c>
      <c r="E490" s="33">
        <f t="shared" ca="1" si="15"/>
        <v>0.13119060779971381</v>
      </c>
      <c r="F490" s="33">
        <f t="shared" ca="1" si="15"/>
        <v>0.72414949174181698</v>
      </c>
      <c r="G490" s="37">
        <f ca="1">('Win-Draw-Loss'!$D$38+(('Win-Draw-Loss'!$D$39-'Win-Draw-Loss'!$D$38)*E490)+('Win-Draw-Loss'!$D$38+(('Win-Draw-Loss'!$D$39-'Win-Draw-Loss'!$D$38)*F490)))/2</f>
        <v>27.830101493122964</v>
      </c>
      <c r="H490" s="37"/>
      <c r="I490" s="3">
        <f ca="1">(G490-C490)*600/'Win-Draw-Loss'!$B$42</f>
        <v>26.542524207846576</v>
      </c>
    </row>
    <row r="491" spans="1:9" x14ac:dyDescent="0.25">
      <c r="A491" s="33">
        <f t="shared" ca="1" si="14"/>
        <v>0.98217905167268027</v>
      </c>
      <c r="B491" s="33">
        <f t="shared" ca="1" si="14"/>
        <v>0.1044639360797035</v>
      </c>
      <c r="C491" s="37">
        <f ca="1">('Win-Draw-Loss'!$B$38+(('Win-Draw-Loss'!$B$39-'Win-Draw-Loss'!$B$38)*A491)+('Win-Draw-Loss'!$B$38+(('Win-Draw-Loss'!$B$39-'Win-Draw-Loss'!$B$38)*B491)))/2</f>
        <v>20.866429877523839</v>
      </c>
      <c r="E491" s="33">
        <f t="shared" ca="1" si="15"/>
        <v>0.98052990772837456</v>
      </c>
      <c r="F491" s="33">
        <f t="shared" ca="1" si="15"/>
        <v>0.14223264483575782</v>
      </c>
      <c r="G491" s="37">
        <f ca="1">('Win-Draw-Loss'!$D$38+(('Win-Draw-Loss'!$D$39-'Win-Draw-Loss'!$D$38)*E491)+('Win-Draw-Loss'!$D$38+(('Win-Draw-Loss'!$D$39-'Win-Draw-Loss'!$D$38)*F491)))/2</f>
        <v>31.841438288461983</v>
      </c>
      <c r="H491" s="37"/>
      <c r="I491" s="3">
        <f ca="1">(G491-C491)*600/'Win-Draw-Loss'!$B$42</f>
        <v>21.950016821876289</v>
      </c>
    </row>
    <row r="492" spans="1:9" x14ac:dyDescent="0.25">
      <c r="A492" s="33">
        <f t="shared" ca="1" si="14"/>
        <v>0.31974025394680372</v>
      </c>
      <c r="B492" s="33">
        <f t="shared" ca="1" si="14"/>
        <v>0.49526558739321602</v>
      </c>
      <c r="C492" s="37">
        <f ca="1">('Win-Draw-Loss'!$B$38+(('Win-Draw-Loss'!$B$39-'Win-Draw-Loss'!$B$38)*A492)+('Win-Draw-Loss'!$B$38+(('Win-Draw-Loss'!$B$39-'Win-Draw-Loss'!$B$38)*B492)))/2</f>
        <v>18.150058413400195</v>
      </c>
      <c r="E492" s="33">
        <f t="shared" ca="1" si="15"/>
        <v>6.8786709834431026E-2</v>
      </c>
      <c r="F492" s="33">
        <f t="shared" ca="1" si="15"/>
        <v>0.1083488632322237</v>
      </c>
      <c r="G492" s="37">
        <f ca="1">('Win-Draw-Loss'!$D$38+(('Win-Draw-Loss'!$D$39-'Win-Draw-Loss'!$D$38)*E492)+('Win-Draw-Loss'!$D$38+(('Win-Draw-Loss'!$D$39-'Win-Draw-Loss'!$D$38)*F492)))/2</f>
        <v>17.65703359599982</v>
      </c>
      <c r="H492" s="37"/>
      <c r="I492" s="3">
        <f ca="1">(G492-C492)*600/'Win-Draw-Loss'!$B$42</f>
        <v>-0.98604963480075014</v>
      </c>
    </row>
    <row r="493" spans="1:9" x14ac:dyDescent="0.25">
      <c r="A493" s="33">
        <f t="shared" ca="1" si="14"/>
        <v>0.92333616085226922</v>
      </c>
      <c r="B493" s="33">
        <f t="shared" ca="1" si="14"/>
        <v>0.55182909110286649</v>
      </c>
      <c r="C493" s="37">
        <f ca="1">('Win-Draw-Loss'!$B$38+(('Win-Draw-Loss'!$B$39-'Win-Draw-Loss'!$B$38)*A493)+('Win-Draw-Loss'!$B$38+(('Win-Draw-Loss'!$B$39-'Win-Draw-Loss'!$B$38)*B493)))/2</f>
        <v>24.751652519551357</v>
      </c>
      <c r="E493" s="33">
        <f t="shared" ca="1" si="15"/>
        <v>0.19777512844389988</v>
      </c>
      <c r="F493" s="33">
        <f t="shared" ca="1" si="15"/>
        <v>0.7813591185502532</v>
      </c>
      <c r="G493" s="37">
        <f ca="1">('Win-Draw-Loss'!$D$38+(('Win-Draw-Loss'!$D$39-'Win-Draw-Loss'!$D$38)*E493)+('Win-Draw-Loss'!$D$38+(('Win-Draw-Loss'!$D$39-'Win-Draw-Loss'!$D$38)*F493)))/2</f>
        <v>29.687013704912296</v>
      </c>
      <c r="H493" s="37"/>
      <c r="I493" s="3">
        <f ca="1">(G493-C493)*600/'Win-Draw-Loss'!$B$42</f>
        <v>9.8707223707218787</v>
      </c>
    </row>
    <row r="494" spans="1:9" x14ac:dyDescent="0.25">
      <c r="A494" s="33">
        <f t="shared" ca="1" si="14"/>
        <v>0.95019772979607897</v>
      </c>
      <c r="B494" s="33">
        <f t="shared" ca="1" si="14"/>
        <v>0.86777860289241171</v>
      </c>
      <c r="C494" s="37">
        <f ca="1">('Win-Draw-Loss'!$B$38+(('Win-Draw-Loss'!$B$39-'Win-Draw-Loss'!$B$38)*A494)+('Win-Draw-Loss'!$B$38+(('Win-Draw-Loss'!$B$39-'Win-Draw-Loss'!$B$38)*B494)))/2</f>
        <v>28.17976332688491</v>
      </c>
      <c r="E494" s="33">
        <f t="shared" ca="1" si="15"/>
        <v>0.40959243734238737</v>
      </c>
      <c r="F494" s="33">
        <f t="shared" ca="1" si="15"/>
        <v>0.50015045205083786</v>
      </c>
      <c r="G494" s="37">
        <f ca="1">('Win-Draw-Loss'!$D$38+(('Win-Draw-Loss'!$D$39-'Win-Draw-Loss'!$D$38)*E494)+('Win-Draw-Loss'!$D$38+(('Win-Draw-Loss'!$D$39-'Win-Draw-Loss'!$D$38)*F494)))/2</f>
        <v>28.64614334089838</v>
      </c>
      <c r="H494" s="37"/>
      <c r="I494" s="3">
        <f ca="1">(G494-C494)*600/'Win-Draw-Loss'!$B$42</f>
        <v>0.93276002802694091</v>
      </c>
    </row>
    <row r="495" spans="1:9" x14ac:dyDescent="0.25">
      <c r="A495" s="33">
        <f t="shared" ca="1" si="14"/>
        <v>0.33608182142669307</v>
      </c>
      <c r="B495" s="33">
        <f t="shared" ca="1" si="14"/>
        <v>0.10678017576151388</v>
      </c>
      <c r="C495" s="37">
        <f ca="1">('Win-Draw-Loss'!$B$38+(('Win-Draw-Loss'!$B$39-'Win-Draw-Loss'!$B$38)*A495)+('Win-Draw-Loss'!$B$38+(('Win-Draw-Loss'!$B$39-'Win-Draw-Loss'!$B$38)*B495)))/2</f>
        <v>14.428619971882071</v>
      </c>
      <c r="E495" s="33">
        <f t="shared" ca="1" si="15"/>
        <v>0.52102685124868109</v>
      </c>
      <c r="F495" s="33">
        <f t="shared" ca="1" si="15"/>
        <v>0.22036594285006184</v>
      </c>
      <c r="G495" s="37">
        <f ca="1">('Win-Draw-Loss'!$D$38+(('Win-Draw-Loss'!$D$39-'Win-Draw-Loss'!$D$38)*E495)+('Win-Draw-Loss'!$D$38+(('Win-Draw-Loss'!$D$39-'Win-Draw-Loss'!$D$38)*F495)))/2</f>
        <v>26.120891911481145</v>
      </c>
      <c r="H495" s="37"/>
      <c r="I495" s="3">
        <f ca="1">(G495-C495)*600/'Win-Draw-Loss'!$B$42</f>
        <v>23.384543879198148</v>
      </c>
    </row>
    <row r="496" spans="1:9" x14ac:dyDescent="0.25">
      <c r="A496" s="33">
        <f t="shared" ca="1" si="14"/>
        <v>0.89144272628829546</v>
      </c>
      <c r="B496" s="33">
        <f t="shared" ca="1" si="14"/>
        <v>0.8423808624220861</v>
      </c>
      <c r="C496" s="37">
        <f ca="1">('Win-Draw-Loss'!$B$38+(('Win-Draw-Loss'!$B$39-'Win-Draw-Loss'!$B$38)*A496)+('Win-Draw-Loss'!$B$38+(('Win-Draw-Loss'!$B$39-'Win-Draw-Loss'!$B$38)*B496)))/2</f>
        <v>27.338235887103814</v>
      </c>
      <c r="E496" s="33">
        <f t="shared" ca="1" si="15"/>
        <v>0.43643054425215577</v>
      </c>
      <c r="F496" s="33">
        <f t="shared" ca="1" si="15"/>
        <v>0.15993669399469623</v>
      </c>
      <c r="G496" s="37">
        <f ca="1">('Win-Draw-Loss'!$D$38+(('Win-Draw-Loss'!$D$39-'Win-Draw-Loss'!$D$38)*E496)+('Win-Draw-Loss'!$D$38+(('Win-Draw-Loss'!$D$39-'Win-Draw-Loss'!$D$38)*F496)))/2</f>
        <v>23.945508573702782</v>
      </c>
      <c r="H496" s="37"/>
      <c r="I496" s="3">
        <f ca="1">(G496-C496)*600/'Win-Draw-Loss'!$B$42</f>
        <v>-6.7854546268020641</v>
      </c>
    </row>
    <row r="497" spans="1:9" x14ac:dyDescent="0.25">
      <c r="A497" s="33">
        <f t="shared" ca="1" si="14"/>
        <v>0.80123291309625955</v>
      </c>
      <c r="B497" s="33">
        <f t="shared" ca="1" si="14"/>
        <v>0.16142654351656138</v>
      </c>
      <c r="C497" s="37">
        <f ca="1">('Win-Draw-Loss'!$B$38+(('Win-Draw-Loss'!$B$39-'Win-Draw-Loss'!$B$38)*A497)+('Win-Draw-Loss'!$B$38+(('Win-Draw-Loss'!$B$39-'Win-Draw-Loss'!$B$38)*B497)))/2</f>
        <v>19.626594566128208</v>
      </c>
      <c r="E497" s="33">
        <f t="shared" ca="1" si="15"/>
        <v>0.92207283442413168</v>
      </c>
      <c r="F497" s="33">
        <f t="shared" ca="1" si="15"/>
        <v>0.45971281077412773</v>
      </c>
      <c r="G497" s="37">
        <f ca="1">('Win-Draw-Loss'!$D$38+(('Win-Draw-Loss'!$D$39-'Win-Draw-Loss'!$D$38)*E497)+('Win-Draw-Loss'!$D$38+(('Win-Draw-Loss'!$D$39-'Win-Draw-Loss'!$D$38)*F497)))/2</f>
        <v>35.726784677973896</v>
      </c>
      <c r="H497" s="37"/>
      <c r="I497" s="3">
        <f ca="1">(G497-C497)*600/'Win-Draw-Loss'!$B$42</f>
        <v>32.200380223691376</v>
      </c>
    </row>
    <row r="498" spans="1:9" x14ac:dyDescent="0.25">
      <c r="A498" s="33">
        <f t="shared" ca="1" si="14"/>
        <v>0.31501181564883574</v>
      </c>
      <c r="B498" s="33">
        <f t="shared" ca="1" si="14"/>
        <v>0.80395896296430014</v>
      </c>
      <c r="C498" s="37">
        <f ca="1">('Win-Draw-Loss'!$B$38+(('Win-Draw-Loss'!$B$39-'Win-Draw-Loss'!$B$38)*A498)+('Win-Draw-Loss'!$B$38+(('Win-Draw-Loss'!$B$39-'Win-Draw-Loss'!$B$38)*B498)))/2</f>
        <v>21.189707786131358</v>
      </c>
      <c r="E498" s="33">
        <f t="shared" ca="1" si="15"/>
        <v>0.67944569891514506</v>
      </c>
      <c r="F498" s="33">
        <f t="shared" ca="1" si="15"/>
        <v>0.84119785201306574</v>
      </c>
      <c r="G498" s="37">
        <f ca="1">('Win-Draw-Loss'!$D$38+(('Win-Draw-Loss'!$D$39-'Win-Draw-Loss'!$D$38)*E498)+('Win-Draw-Loss'!$D$38+(('Win-Draw-Loss'!$D$39-'Win-Draw-Loss'!$D$38)*F498)))/2</f>
        <v>37.809653263923167</v>
      </c>
      <c r="H498" s="37"/>
      <c r="I498" s="3">
        <f ca="1">(G498-C498)*600/'Win-Draw-Loss'!$B$42</f>
        <v>33.239890955583618</v>
      </c>
    </row>
    <row r="499" spans="1:9" x14ac:dyDescent="0.25">
      <c r="A499" s="33">
        <f t="shared" ca="1" si="14"/>
        <v>0.14783977273071325</v>
      </c>
      <c r="B499" s="33">
        <f t="shared" ca="1" si="14"/>
        <v>0.54404826595150457</v>
      </c>
      <c r="C499" s="37">
        <f ca="1">('Win-Draw-Loss'!$B$38+(('Win-Draw-Loss'!$B$39-'Win-Draw-Loss'!$B$38)*A499)+('Win-Draw-Loss'!$B$38+(('Win-Draw-Loss'!$B$39-'Win-Draw-Loss'!$B$38)*B499)))/2</f>
        <v>16.918880386822178</v>
      </c>
      <c r="E499" s="33">
        <f t="shared" ca="1" si="15"/>
        <v>0.27308194415644749</v>
      </c>
      <c r="F499" s="33">
        <f t="shared" ca="1" si="15"/>
        <v>0.1634778414257636</v>
      </c>
      <c r="G499" s="37">
        <f ca="1">('Win-Draw-Loss'!$D$38+(('Win-Draw-Loss'!$D$39-'Win-Draw-Loss'!$D$38)*E499)+('Win-Draw-Loss'!$D$38+(('Win-Draw-Loss'!$D$39-'Win-Draw-Loss'!$D$38)*F499)))/2</f>
        <v>21.548396783733168</v>
      </c>
      <c r="H499" s="37"/>
      <c r="I499" s="3">
        <f ca="1">(G499-C499)*600/'Win-Draw-Loss'!$B$42</f>
        <v>9.2590327938219801</v>
      </c>
    </row>
    <row r="500" spans="1:9" x14ac:dyDescent="0.25">
      <c r="A500" s="33">
        <f t="shared" ca="1" si="14"/>
        <v>0.84790667591185653</v>
      </c>
      <c r="B500" s="33">
        <f t="shared" ca="1" si="14"/>
        <v>0.95439697601071583</v>
      </c>
      <c r="C500" s="37">
        <f ca="1">('Win-Draw-Loss'!$B$38+(('Win-Draw-Loss'!$B$39-'Win-Draw-Loss'!$B$38)*A500)+('Win-Draw-Loss'!$B$38+(('Win-Draw-Loss'!$B$39-'Win-Draw-Loss'!$B$38)*B500)))/2</f>
        <v>28.023036519225723</v>
      </c>
      <c r="E500" s="33">
        <f t="shared" ca="1" si="15"/>
        <v>0.81918274274442771</v>
      </c>
      <c r="F500" s="33">
        <f t="shared" ca="1" si="15"/>
        <v>0.24649871327361739</v>
      </c>
      <c r="G500" s="37">
        <f ca="1">('Win-Draw-Loss'!$D$38+(('Win-Draw-Loss'!$D$39-'Win-Draw-Loss'!$D$38)*E500)+('Win-Draw-Loss'!$D$38+(('Win-Draw-Loss'!$D$39-'Win-Draw-Loss'!$D$38)*F500)))/2</f>
        <v>30.985221840270675</v>
      </c>
      <c r="H500" s="37"/>
      <c r="I500" s="3">
        <f ca="1">(G500-C500)*600/'Win-Draw-Loss'!$B$42</f>
        <v>5.9243706420899045</v>
      </c>
    </row>
    <row r="501" spans="1:9" x14ac:dyDescent="0.25">
      <c r="A501" s="33">
        <f t="shared" ca="1" si="14"/>
        <v>5.425428511061825E-2</v>
      </c>
      <c r="B501" s="33">
        <f t="shared" ca="1" si="14"/>
        <v>0.49753296369166022</v>
      </c>
      <c r="C501" s="37">
        <f ca="1">('Win-Draw-Loss'!$B$38+(('Win-Draw-Loss'!$B$39-'Win-Draw-Loss'!$B$38)*A501)+('Win-Draw-Loss'!$B$38+(('Win-Draw-Loss'!$B$39-'Win-Draw-Loss'!$B$38)*B501)))/2</f>
        <v>15.517872488022784</v>
      </c>
      <c r="E501" s="33">
        <f t="shared" ca="1" si="15"/>
        <v>0.29164402675129519</v>
      </c>
      <c r="F501" s="33">
        <f t="shared" ca="1" si="15"/>
        <v>0.55095437130579983</v>
      </c>
      <c r="G501" s="37">
        <f ca="1">('Win-Draw-Loss'!$D$38+(('Win-Draw-Loss'!$D$39-'Win-Draw-Loss'!$D$38)*E501)+('Win-Draw-Loss'!$D$38+(('Win-Draw-Loss'!$D$39-'Win-Draw-Loss'!$D$38)*F501)))/2</f>
        <v>27.638975970856425</v>
      </c>
      <c r="H501" s="37"/>
      <c r="I501" s="3">
        <f ca="1">(G501-C501)*600/'Win-Draw-Loss'!$B$42</f>
        <v>24.242206965667283</v>
      </c>
    </row>
    <row r="502" spans="1:9" x14ac:dyDescent="0.25">
      <c r="A502" s="33">
        <f t="shared" ca="1" si="14"/>
        <v>0.58943932315384395</v>
      </c>
      <c r="B502" s="33">
        <f t="shared" ca="1" si="14"/>
        <v>0.97207488568783351</v>
      </c>
      <c r="C502" s="37">
        <f ca="1">('Win-Draw-Loss'!$B$38+(('Win-Draw-Loss'!$B$39-'Win-Draw-Loss'!$B$38)*A502)+('Win-Draw-Loss'!$B$38+(('Win-Draw-Loss'!$B$39-'Win-Draw-Loss'!$B$38)*B502)))/2</f>
        <v>25.615142088416775</v>
      </c>
      <c r="E502" s="33">
        <f t="shared" ca="1" si="15"/>
        <v>0.57518493333459442</v>
      </c>
      <c r="F502" s="33">
        <f t="shared" ca="1" si="15"/>
        <v>0.31271584830583576</v>
      </c>
      <c r="G502" s="37">
        <f ca="1">('Win-Draw-Loss'!$D$38+(('Win-Draw-Loss'!$D$39-'Win-Draw-Loss'!$D$38)*E502)+('Win-Draw-Loss'!$D$38+(('Win-Draw-Loss'!$D$39-'Win-Draw-Loss'!$D$38)*F502)))/2</f>
        <v>28.318511724606452</v>
      </c>
      <c r="H502" s="37"/>
      <c r="I502" s="3">
        <f ca="1">(G502-C502)*600/'Win-Draw-Loss'!$B$42</f>
        <v>5.4067392723793546</v>
      </c>
    </row>
    <row r="503" spans="1:9" x14ac:dyDescent="0.25">
      <c r="A503" s="33">
        <f t="shared" ca="1" si="14"/>
        <v>0.89804736676319308</v>
      </c>
      <c r="B503" s="33">
        <f t="shared" ca="1" si="14"/>
        <v>0.22673126514631514</v>
      </c>
      <c r="C503" s="37">
        <f ca="1">('Win-Draw-Loss'!$B$38+(('Win-Draw-Loss'!$B$39-'Win-Draw-Loss'!$B$38)*A503)+('Win-Draw-Loss'!$B$38+(('Win-Draw-Loss'!$B$39-'Win-Draw-Loss'!$B$38)*B503)))/2</f>
        <v>21.247786319095081</v>
      </c>
      <c r="E503" s="33">
        <f t="shared" ca="1" si="15"/>
        <v>8.3309178853394061E-2</v>
      </c>
      <c r="F503" s="33">
        <f t="shared" ca="1" si="15"/>
        <v>0.73051224264562831</v>
      </c>
      <c r="G503" s="37">
        <f ca="1">('Win-Draw-Loss'!$D$38+(('Win-Draw-Loss'!$D$39-'Win-Draw-Loss'!$D$38)*E503)+('Win-Draw-Loss'!$D$38+(('Win-Draw-Loss'!$D$39-'Win-Draw-Loss'!$D$38)*F503)))/2</f>
        <v>27.207321322485335</v>
      </c>
      <c r="H503" s="37"/>
      <c r="I503" s="3">
        <f ca="1">(G503-C503)*600/'Win-Draw-Loss'!$B$42</f>
        <v>11.919070006780508</v>
      </c>
    </row>
    <row r="504" spans="1:9" x14ac:dyDescent="0.25">
      <c r="A504" s="33">
        <f t="shared" ca="1" si="14"/>
        <v>0.35295962763298361</v>
      </c>
      <c r="B504" s="33">
        <f t="shared" ca="1" si="14"/>
        <v>0.50306367191089485</v>
      </c>
      <c r="C504" s="37">
        <f ca="1">('Win-Draw-Loss'!$B$38+(('Win-Draw-Loss'!$B$39-'Win-Draw-Loss'!$B$38)*A504)+('Win-Draw-Loss'!$B$38+(('Win-Draw-Loss'!$B$39-'Win-Draw-Loss'!$B$38)*B504)))/2</f>
        <v>18.560232995438785</v>
      </c>
      <c r="E504" s="33">
        <f t="shared" ca="1" si="15"/>
        <v>0.71078103890490085</v>
      </c>
      <c r="F504" s="33">
        <f t="shared" ca="1" si="15"/>
        <v>0.55544813558366324</v>
      </c>
      <c r="G504" s="37">
        <f ca="1">('Win-Draw-Loss'!$D$38+(('Win-Draw-Loss'!$D$39-'Win-Draw-Loss'!$D$38)*E504)+('Win-Draw-Loss'!$D$38+(('Win-Draw-Loss'!$D$39-'Win-Draw-Loss'!$D$38)*F504)))/2</f>
        <v>33.99343761732846</v>
      </c>
      <c r="H504" s="37"/>
      <c r="I504" s="3">
        <f ca="1">(G504-C504)*600/'Win-Draw-Loss'!$B$42</f>
        <v>30.866409243779351</v>
      </c>
    </row>
    <row r="505" spans="1:9" x14ac:dyDescent="0.25">
      <c r="A505" s="33">
        <f t="shared" ca="1" si="14"/>
        <v>4.8430530425620399E-2</v>
      </c>
      <c r="B505" s="33">
        <f t="shared" ca="1" si="14"/>
        <v>0.51501604386706912</v>
      </c>
      <c r="C505" s="37">
        <f ca="1">('Win-Draw-Loss'!$B$38+(('Win-Draw-Loss'!$B$39-'Win-Draw-Loss'!$B$38)*A505)+('Win-Draw-Loss'!$B$38+(('Win-Draw-Loss'!$B$39-'Win-Draw-Loss'!$B$38)*B505)))/2</f>
        <v>15.634465742926896</v>
      </c>
      <c r="E505" s="33">
        <f t="shared" ca="1" si="15"/>
        <v>0.92782644661735791</v>
      </c>
      <c r="F505" s="33">
        <f t="shared" ca="1" si="15"/>
        <v>3.4965760700485626E-2</v>
      </c>
      <c r="G505" s="37">
        <f ca="1">('Win-Draw-Loss'!$D$38+(('Win-Draw-Loss'!$D$39-'Win-Draw-Loss'!$D$38)*E505)+('Win-Draw-Loss'!$D$38+(('Win-Draw-Loss'!$D$39-'Win-Draw-Loss'!$D$38)*F505)))/2</f>
        <v>29.441883109767652</v>
      </c>
      <c r="H505" s="37"/>
      <c r="I505" s="3">
        <f ca="1">(G505-C505)*600/'Win-Draw-Loss'!$B$42</f>
        <v>27.614834733681509</v>
      </c>
    </row>
    <row r="506" spans="1:9" x14ac:dyDescent="0.25">
      <c r="A506" s="33">
        <f t="shared" ca="1" si="14"/>
        <v>8.3838264641050708E-2</v>
      </c>
      <c r="B506" s="33">
        <f t="shared" ca="1" si="14"/>
        <v>0.2977624561337382</v>
      </c>
      <c r="C506" s="37">
        <f ca="1">('Win-Draw-Loss'!$B$38+(('Win-Draw-Loss'!$B$39-'Win-Draw-Loss'!$B$38)*A506)+('Win-Draw-Loss'!$B$38+(('Win-Draw-Loss'!$B$39-'Win-Draw-Loss'!$B$38)*B506)))/2</f>
        <v>13.816007207747889</v>
      </c>
      <c r="E506" s="33">
        <f t="shared" ca="1" si="15"/>
        <v>0.38863904968364982</v>
      </c>
      <c r="F506" s="33">
        <f t="shared" ca="1" si="15"/>
        <v>0.60853520122496574</v>
      </c>
      <c r="G506" s="37">
        <f ca="1">('Win-Draw-Loss'!$D$38+(('Win-Draw-Loss'!$D$39-'Win-Draw-Loss'!$D$38)*E506)+('Win-Draw-Loss'!$D$38+(('Win-Draw-Loss'!$D$39-'Win-Draw-Loss'!$D$38)*F506)))/2</f>
        <v>29.957613763629233</v>
      </c>
      <c r="H506" s="37"/>
      <c r="I506" s="3">
        <f ca="1">(G506-C506)*600/'Win-Draw-Loss'!$B$42</f>
        <v>32.283213111762691</v>
      </c>
    </row>
    <row r="507" spans="1:9" x14ac:dyDescent="0.25">
      <c r="A507" s="33">
        <f t="shared" ca="1" si="14"/>
        <v>0.33715595034910029</v>
      </c>
      <c r="B507" s="33">
        <f t="shared" ca="1" si="14"/>
        <v>0.76631991275020228</v>
      </c>
      <c r="C507" s="37">
        <f ca="1">('Win-Draw-Loss'!$B$38+(('Win-Draw-Loss'!$B$39-'Win-Draw-Loss'!$B$38)*A507)+('Win-Draw-Loss'!$B$38+(('Win-Draw-Loss'!$B$39-'Win-Draw-Loss'!$B$38)*B507)))/2</f>
        <v>21.034758630993025</v>
      </c>
      <c r="E507" s="33">
        <f t="shared" ca="1" si="15"/>
        <v>0.17632080144344808</v>
      </c>
      <c r="F507" s="33">
        <f t="shared" ca="1" si="15"/>
        <v>0.23772720610357256</v>
      </c>
      <c r="G507" s="37">
        <f ca="1">('Win-Draw-Loss'!$D$38+(('Win-Draw-Loss'!$D$39-'Win-Draw-Loss'!$D$38)*E507)+('Win-Draw-Loss'!$D$38+(('Win-Draw-Loss'!$D$39-'Win-Draw-Loss'!$D$38)*F507)))/2</f>
        <v>21.210720113205308</v>
      </c>
      <c r="H507" s="37"/>
      <c r="I507" s="3">
        <f ca="1">(G507-C507)*600/'Win-Draw-Loss'!$B$42</f>
        <v>0.35192296442456694</v>
      </c>
    </row>
    <row r="508" spans="1:9" x14ac:dyDescent="0.25">
      <c r="A508" s="33">
        <f t="shared" ca="1" si="14"/>
        <v>0.36400611391932569</v>
      </c>
      <c r="B508" s="33">
        <f t="shared" ca="1" si="14"/>
        <v>0.27474054542911786</v>
      </c>
      <c r="C508" s="37">
        <f ca="1">('Win-Draw-Loss'!$B$38+(('Win-Draw-Loss'!$B$39-'Win-Draw-Loss'!$B$38)*A508)+('Win-Draw-Loss'!$B$38+(('Win-Draw-Loss'!$B$39-'Win-Draw-Loss'!$B$38)*B508)))/2</f>
        <v>16.387466593484437</v>
      </c>
      <c r="E508" s="33">
        <f t="shared" ca="1" si="15"/>
        <v>0.49520841624500189</v>
      </c>
      <c r="F508" s="33">
        <f t="shared" ca="1" si="15"/>
        <v>0.79024926547370389</v>
      </c>
      <c r="G508" s="37">
        <f ca="1">('Win-Draw-Loss'!$D$38+(('Win-Draw-Loss'!$D$39-'Win-Draw-Loss'!$D$38)*E508)+('Win-Draw-Loss'!$D$38+(('Win-Draw-Loss'!$D$39-'Win-Draw-Loss'!$D$38)*F508)))/2</f>
        <v>34.281865225780585</v>
      </c>
      <c r="H508" s="37"/>
      <c r="I508" s="3">
        <f ca="1">(G508-C508)*600/'Win-Draw-Loss'!$B$42</f>
        <v>35.788797264592297</v>
      </c>
    </row>
    <row r="509" spans="1:9" x14ac:dyDescent="0.25">
      <c r="A509" s="33">
        <f t="shared" ca="1" si="14"/>
        <v>0.46045929577284861</v>
      </c>
      <c r="B509" s="33">
        <f t="shared" ca="1" si="14"/>
        <v>0.42402466037312481</v>
      </c>
      <c r="C509" s="37">
        <f ca="1">('Win-Draw-Loss'!$B$38+(('Win-Draw-Loss'!$B$39-'Win-Draw-Loss'!$B$38)*A509)+('Win-Draw-Loss'!$B$38+(('Win-Draw-Loss'!$B$39-'Win-Draw-Loss'!$B$38)*B509)))/2</f>
        <v>18.844839561459732</v>
      </c>
      <c r="E509" s="33">
        <f t="shared" ca="1" si="15"/>
        <v>0.80432402000858594</v>
      </c>
      <c r="F509" s="33">
        <f t="shared" ca="1" si="15"/>
        <v>0.54432877093514176</v>
      </c>
      <c r="G509" s="37">
        <f ca="1">('Win-Draw-Loss'!$D$38+(('Win-Draw-Loss'!$D$39-'Win-Draw-Loss'!$D$38)*E509)+('Win-Draw-Loss'!$D$38+(('Win-Draw-Loss'!$D$39-'Win-Draw-Loss'!$D$38)*F509)))/2</f>
        <v>35.229791864155914</v>
      </c>
      <c r="H509" s="37"/>
      <c r="I509" s="3">
        <f ca="1">(G509-C509)*600/'Win-Draw-Loss'!$B$42</f>
        <v>32.769904605392362</v>
      </c>
    </row>
    <row r="510" spans="1:9" x14ac:dyDescent="0.25">
      <c r="A510" s="33">
        <f t="shared" ca="1" si="14"/>
        <v>0.10970550960415193</v>
      </c>
      <c r="B510" s="33">
        <f t="shared" ca="1" si="14"/>
        <v>0.29940262459615052</v>
      </c>
      <c r="C510" s="37">
        <f ca="1">('Win-Draw-Loss'!$B$38+(('Win-Draw-Loss'!$B$39-'Win-Draw-Loss'!$B$38)*A510)+('Win-Draw-Loss'!$B$38+(('Win-Draw-Loss'!$B$39-'Win-Draw-Loss'!$B$38)*B510)))/2</f>
        <v>14.091081342003024</v>
      </c>
      <c r="E510" s="33">
        <f t="shared" ca="1" si="15"/>
        <v>0.94455560355409307</v>
      </c>
      <c r="F510" s="33">
        <f t="shared" ca="1" si="15"/>
        <v>0.17432823489289073</v>
      </c>
      <c r="G510" s="37">
        <f ca="1">('Win-Draw-Loss'!$D$38+(('Win-Draw-Loss'!$D$39-'Win-Draw-Loss'!$D$38)*E510)+('Win-Draw-Loss'!$D$38+(('Win-Draw-Loss'!$D$39-'Win-Draw-Loss'!$D$38)*F510)))/2</f>
        <v>31.783257576704759</v>
      </c>
      <c r="H510" s="37"/>
      <c r="I510" s="3">
        <f ca="1">(G510-C510)*600/'Win-Draw-Loss'!$B$42</f>
        <v>35.384352469403467</v>
      </c>
    </row>
    <row r="511" spans="1:9" x14ac:dyDescent="0.25">
      <c r="A511" s="33">
        <f t="shared" ca="1" si="14"/>
        <v>0.37887116215759353</v>
      </c>
      <c r="B511" s="33">
        <f t="shared" ca="1" si="14"/>
        <v>0.42061876999760894</v>
      </c>
      <c r="C511" s="37">
        <f ca="1">('Win-Draw-Loss'!$B$38+(('Win-Draw-Loss'!$B$39-'Win-Draw-Loss'!$B$38)*A511)+('Win-Draw-Loss'!$B$38+(('Win-Draw-Loss'!$B$39-'Win-Draw-Loss'!$B$38)*B511)))/2</f>
        <v>17.994899321552026</v>
      </c>
      <c r="E511" s="33">
        <f t="shared" ca="1" si="15"/>
        <v>0.58348896785037752</v>
      </c>
      <c r="F511" s="33">
        <f t="shared" ca="1" si="15"/>
        <v>0.46387466321947879</v>
      </c>
      <c r="G511" s="37">
        <f ca="1">('Win-Draw-Loss'!$D$38+(('Win-Draw-Loss'!$D$39-'Win-Draw-Loss'!$D$38)*E511)+('Win-Draw-Loss'!$D$38+(('Win-Draw-Loss'!$D$39-'Win-Draw-Loss'!$D$38)*F511)))/2</f>
        <v>30.710454466047846</v>
      </c>
      <c r="H511" s="37"/>
      <c r="I511" s="3">
        <f ca="1">(G511-C511)*600/'Win-Draw-Loss'!$B$42</f>
        <v>25.43111028899164</v>
      </c>
    </row>
    <row r="512" spans="1:9" x14ac:dyDescent="0.25">
      <c r="A512" s="33">
        <f t="shared" ca="1" si="14"/>
        <v>0.69089957631150201</v>
      </c>
      <c r="B512" s="33">
        <f t="shared" ca="1" si="14"/>
        <v>0.57771112280709724</v>
      </c>
      <c r="C512" s="37">
        <f ca="1">('Win-Draw-Loss'!$B$38+(('Win-Draw-Loss'!$B$39-'Win-Draw-Loss'!$B$38)*A512)+('Win-Draw-Loss'!$B$38+(('Win-Draw-Loss'!$B$39-'Win-Draw-Loss'!$B$38)*B512)))/2</f>
        <v>22.686106991185991</v>
      </c>
      <c r="E512" s="33">
        <f t="shared" ca="1" si="15"/>
        <v>0.99647495979953615</v>
      </c>
      <c r="F512" s="33">
        <f t="shared" ca="1" si="15"/>
        <v>0.91651862183101018</v>
      </c>
      <c r="G512" s="37">
        <f ca="1">('Win-Draw-Loss'!$D$38+(('Win-Draw-Loss'!$D$39-'Win-Draw-Loss'!$D$38)*E512)+('Win-Draw-Loss'!$D$38+(('Win-Draw-Loss'!$D$39-'Win-Draw-Loss'!$D$38)*F512)))/2</f>
        <v>43.694903724458193</v>
      </c>
      <c r="H512" s="37"/>
      <c r="I512" s="3">
        <f ca="1">(G512-C512)*600/'Win-Draw-Loss'!$B$42</f>
        <v>42.017593466544405</v>
      </c>
    </row>
    <row r="513" spans="1:9" x14ac:dyDescent="0.25">
      <c r="A513" s="33">
        <f t="shared" ca="1" si="14"/>
        <v>0.84980910239975538</v>
      </c>
      <c r="B513" s="33">
        <f t="shared" ca="1" si="14"/>
        <v>0.21976138977368298</v>
      </c>
      <c r="C513" s="37">
        <f ca="1">('Win-Draw-Loss'!$B$38+(('Win-Draw-Loss'!$B$39-'Win-Draw-Loss'!$B$38)*A513)+('Win-Draw-Loss'!$B$38+(('Win-Draw-Loss'!$B$39-'Win-Draw-Loss'!$B$38)*B513)))/2</f>
        <v>20.695704921734382</v>
      </c>
      <c r="E513" s="33">
        <f t="shared" ca="1" si="15"/>
        <v>0.304562879199474</v>
      </c>
      <c r="F513" s="33">
        <f t="shared" ca="1" si="15"/>
        <v>0.7326499247861531</v>
      </c>
      <c r="G513" s="37">
        <f ca="1">('Win-Draw-Loss'!$D$38+(('Win-Draw-Loss'!$D$39-'Win-Draw-Loss'!$D$38)*E513)+('Win-Draw-Loss'!$D$38+(('Win-Draw-Loss'!$D$39-'Win-Draw-Loss'!$D$38)*F513)))/2</f>
        <v>30.558192059784403</v>
      </c>
      <c r="H513" s="37"/>
      <c r="I513" s="3">
        <f ca="1">(G513-C513)*600/'Win-Draw-Loss'!$B$42</f>
        <v>19.724974276100042</v>
      </c>
    </row>
    <row r="514" spans="1:9" x14ac:dyDescent="0.25">
      <c r="A514" s="33">
        <f t="shared" ref="A514:B577" ca="1" si="16">RAND()</f>
        <v>0.88802602956738119</v>
      </c>
      <c r="B514" s="33">
        <f t="shared" ca="1" si="16"/>
        <v>0.73837437371693471</v>
      </c>
      <c r="C514" s="37">
        <f ca="1">('Win-Draw-Loss'!$B$38+(('Win-Draw-Loss'!$B$39-'Win-Draw-Loss'!$B$38)*A514)+('Win-Draw-Loss'!$B$38+(('Win-Draw-Loss'!$B$39-'Win-Draw-Loss'!$B$38)*B514)))/2</f>
        <v>26.264004032843161</v>
      </c>
      <c r="E514" s="33">
        <f t="shared" ref="E514:F577" ca="1" si="17">RAND()</f>
        <v>0.22996638507462941</v>
      </c>
      <c r="F514" s="33">
        <f t="shared" ca="1" si="17"/>
        <v>5.4948336220785765E-2</v>
      </c>
      <c r="G514" s="37">
        <f ca="1">('Win-Draw-Loss'!$D$38+(('Win-Draw-Loss'!$D$39-'Win-Draw-Loss'!$D$38)*E514)+('Win-Draw-Loss'!$D$38+(('Win-Draw-Loss'!$D$39-'Win-Draw-Loss'!$D$38)*F514)))/2</f>
        <v>19.273720819431226</v>
      </c>
      <c r="H514" s="37"/>
      <c r="I514" s="3">
        <f ca="1">(G514-C514)*600/'Win-Draw-Loss'!$B$42</f>
        <v>-13.98056642682387</v>
      </c>
    </row>
    <row r="515" spans="1:9" x14ac:dyDescent="0.25">
      <c r="A515" s="33">
        <f t="shared" ca="1" si="16"/>
        <v>0.59086783788880892</v>
      </c>
      <c r="B515" s="33">
        <f t="shared" ca="1" si="16"/>
        <v>0.35554829986501546</v>
      </c>
      <c r="C515" s="37">
        <f ca="1">('Win-Draw-Loss'!$B$38+(('Win-Draw-Loss'!$B$39-'Win-Draw-Loss'!$B$38)*A515)+('Win-Draw-Loss'!$B$38+(('Win-Draw-Loss'!$B$39-'Win-Draw-Loss'!$B$38)*B515)))/2</f>
        <v>19.464161377538243</v>
      </c>
      <c r="E515" s="33">
        <f t="shared" ca="1" si="17"/>
        <v>0.45625335836298775</v>
      </c>
      <c r="F515" s="33">
        <f t="shared" ca="1" si="17"/>
        <v>0.70419619246670706</v>
      </c>
      <c r="G515" s="37">
        <f ca="1">('Win-Draw-Loss'!$D$38+(('Win-Draw-Loss'!$D$39-'Win-Draw-Loss'!$D$38)*E515)+('Win-Draw-Loss'!$D$38+(('Win-Draw-Loss'!$D$39-'Win-Draw-Loss'!$D$38)*F515)))/2</f>
        <v>32.406743262445424</v>
      </c>
      <c r="H515" s="37"/>
      <c r="I515" s="3">
        <f ca="1">(G515-C515)*600/'Win-Draw-Loss'!$B$42</f>
        <v>25.885163769814362</v>
      </c>
    </row>
    <row r="516" spans="1:9" x14ac:dyDescent="0.25">
      <c r="A516" s="33">
        <f t="shared" ca="1" si="16"/>
        <v>0.61914823744406233</v>
      </c>
      <c r="B516" s="33">
        <f t="shared" ca="1" si="16"/>
        <v>0.16048662638705258</v>
      </c>
      <c r="C516" s="37">
        <f ca="1">('Win-Draw-Loss'!$B$38+(('Win-Draw-Loss'!$B$39-'Win-Draw-Loss'!$B$38)*A516)+('Win-Draw-Loss'!$B$38+(('Win-Draw-Loss'!$B$39-'Win-Draw-Loss'!$B$38)*B516)))/2</f>
        <v>17.796348638311148</v>
      </c>
      <c r="E516" s="33">
        <f t="shared" ca="1" si="17"/>
        <v>0.389579052054289</v>
      </c>
      <c r="F516" s="33">
        <f t="shared" ca="1" si="17"/>
        <v>0.60004443304597721</v>
      </c>
      <c r="G516" s="37">
        <f ca="1">('Win-Draw-Loss'!$D$38+(('Win-Draw-Loss'!$D$39-'Win-Draw-Loss'!$D$38)*E516)+('Win-Draw-Loss'!$D$38+(('Win-Draw-Loss'!$D$39-'Win-Draw-Loss'!$D$38)*F516)))/2</f>
        <v>29.84435227650399</v>
      </c>
      <c r="H516" s="37"/>
      <c r="I516" s="3">
        <f ca="1">(G516-C516)*600/'Win-Draw-Loss'!$B$42</f>
        <v>24.096007276385684</v>
      </c>
    </row>
    <row r="517" spans="1:9" x14ac:dyDescent="0.25">
      <c r="A517" s="33">
        <f t="shared" ca="1" si="16"/>
        <v>0.37225075702958377</v>
      </c>
      <c r="B517" s="33">
        <f t="shared" ca="1" si="16"/>
        <v>0.16757768257070893</v>
      </c>
      <c r="C517" s="37">
        <f ca="1">('Win-Draw-Loss'!$B$38+(('Win-Draw-Loss'!$B$39-'Win-Draw-Loss'!$B$38)*A517)+('Win-Draw-Loss'!$B$38+(('Win-Draw-Loss'!$B$39-'Win-Draw-Loss'!$B$38)*B517)))/2</f>
        <v>15.398284396002927</v>
      </c>
      <c r="E517" s="33">
        <f t="shared" ca="1" si="17"/>
        <v>0.51970111149349085</v>
      </c>
      <c r="F517" s="33">
        <f t="shared" ca="1" si="17"/>
        <v>0.22219415942294773</v>
      </c>
      <c r="G517" s="37">
        <f ca="1">('Win-Draw-Loss'!$D$38+(('Win-Draw-Loss'!$D$39-'Win-Draw-Loss'!$D$38)*E517)+('Win-Draw-Loss'!$D$38+(('Win-Draw-Loss'!$D$39-'Win-Draw-Loss'!$D$38)*F517)))/2</f>
        <v>26.12842906374658</v>
      </c>
      <c r="H517" s="37"/>
      <c r="I517" s="3">
        <f ca="1">(G517-C517)*600/'Win-Draw-Loss'!$B$42</f>
        <v>21.460289335487307</v>
      </c>
    </row>
    <row r="518" spans="1:9" x14ac:dyDescent="0.25">
      <c r="A518" s="33">
        <f t="shared" ca="1" si="16"/>
        <v>0.70509783863463249</v>
      </c>
      <c r="B518" s="33">
        <f t="shared" ca="1" si="16"/>
        <v>0.7766178138987182</v>
      </c>
      <c r="C518" s="37">
        <f ca="1">('Win-Draw-Loss'!$B$38+(('Win-Draw-Loss'!$B$39-'Win-Draw-Loss'!$B$38)*A518)+('Win-Draw-Loss'!$B$38+(('Win-Draw-Loss'!$B$39-'Win-Draw-Loss'!$B$38)*B518)))/2</f>
        <v>24.817156525333509</v>
      </c>
      <c r="E518" s="33">
        <f t="shared" ca="1" si="17"/>
        <v>0.68508475800298652</v>
      </c>
      <c r="F518" s="33">
        <f t="shared" ca="1" si="17"/>
        <v>0.83849829993464808</v>
      </c>
      <c r="G518" s="37">
        <f ca="1">('Win-Draw-Loss'!$D$38+(('Win-Draw-Loss'!$D$39-'Win-Draw-Loss'!$D$38)*E518)+('Win-Draw-Loss'!$D$38+(('Win-Draw-Loss'!$D$39-'Win-Draw-Loss'!$D$38)*F518)))/2</f>
        <v>37.853745869064518</v>
      </c>
      <c r="H518" s="37"/>
      <c r="I518" s="3">
        <f ca="1">(G518-C518)*600/'Win-Draw-Loss'!$B$42</f>
        <v>26.073178687462018</v>
      </c>
    </row>
    <row r="519" spans="1:9" x14ac:dyDescent="0.25">
      <c r="A519" s="33">
        <f t="shared" ca="1" si="16"/>
        <v>0.96703917424685248</v>
      </c>
      <c r="B519" s="33">
        <f t="shared" ca="1" si="16"/>
        <v>0.10844463905531199</v>
      </c>
      <c r="C519" s="37">
        <f ca="1">('Win-Draw-Loss'!$B$38+(('Win-Draw-Loss'!$B$39-'Win-Draw-Loss'!$B$38)*A519)+('Win-Draw-Loss'!$B$38+(('Win-Draw-Loss'!$B$39-'Win-Draw-Loss'!$B$38)*B519)))/2</f>
        <v>20.754838133021643</v>
      </c>
      <c r="E519" s="33">
        <f t="shared" ca="1" si="17"/>
        <v>3.3881299424182387E-2</v>
      </c>
      <c r="F519" s="33">
        <f t="shared" ca="1" si="17"/>
        <v>0.24778611854920618</v>
      </c>
      <c r="G519" s="37">
        <f ca="1">('Win-Draw-Loss'!$D$38+(('Win-Draw-Loss'!$D$39-'Win-Draw-Loss'!$D$38)*E519)+('Win-Draw-Loss'!$D$38+(('Win-Draw-Loss'!$D$39-'Win-Draw-Loss'!$D$38)*F519)))/2</f>
        <v>19.225011269600827</v>
      </c>
      <c r="H519" s="37"/>
      <c r="I519" s="3">
        <f ca="1">(G519-C519)*600/'Win-Draw-Loss'!$B$42</f>
        <v>-3.0596537268416313</v>
      </c>
    </row>
    <row r="520" spans="1:9" x14ac:dyDescent="0.25">
      <c r="A520" s="33">
        <f t="shared" ca="1" si="16"/>
        <v>0.72054330195529914</v>
      </c>
      <c r="B520" s="33">
        <f t="shared" ca="1" si="16"/>
        <v>0.82217400357449133</v>
      </c>
      <c r="C520" s="37">
        <f ca="1">('Win-Draw-Loss'!$B$38+(('Win-Draw-Loss'!$B$39-'Win-Draw-Loss'!$B$38)*A520)+('Win-Draw-Loss'!$B$38+(('Win-Draw-Loss'!$B$39-'Win-Draw-Loss'!$B$38)*B520)))/2</f>
        <v>25.427173055297907</v>
      </c>
      <c r="E520" s="33">
        <f t="shared" ca="1" si="17"/>
        <v>0.32766575153571476</v>
      </c>
      <c r="F520" s="33">
        <f t="shared" ca="1" si="17"/>
        <v>0.19791644561060473</v>
      </c>
      <c r="G520" s="37">
        <f ca="1">('Win-Draw-Loss'!$D$38+(('Win-Draw-Loss'!$D$39-'Win-Draw-Loss'!$D$38)*E520)+('Win-Draw-Loss'!$D$38+(('Win-Draw-Loss'!$D$39-'Win-Draw-Loss'!$D$38)*F520)))/2</f>
        <v>22.883732957194795</v>
      </c>
      <c r="H520" s="37"/>
      <c r="I520" s="3">
        <f ca="1">(G520-C520)*600/'Win-Draw-Loss'!$B$42</f>
        <v>-5.0868801962062236</v>
      </c>
    </row>
    <row r="521" spans="1:9" x14ac:dyDescent="0.25">
      <c r="A521" s="33">
        <f t="shared" ca="1" si="16"/>
        <v>0.73346429354343179</v>
      </c>
      <c r="B521" s="33">
        <f t="shared" ca="1" si="16"/>
        <v>0.9313087599713038</v>
      </c>
      <c r="C521" s="37">
        <f ca="1">('Win-Draw-Loss'!$B$38+(('Win-Draw-Loss'!$B$39-'Win-Draw-Loss'!$B$38)*A521)+('Win-Draw-Loss'!$B$38+(('Win-Draw-Loss'!$B$39-'Win-Draw-Loss'!$B$38)*B521)))/2</f>
        <v>26.647730535147353</v>
      </c>
      <c r="E521" s="33">
        <f t="shared" ca="1" si="17"/>
        <v>0.17463270338436798</v>
      </c>
      <c r="F521" s="33">
        <f t="shared" ca="1" si="17"/>
        <v>0.88427349127583899</v>
      </c>
      <c r="G521" s="37">
        <f ca="1">('Win-Draw-Loss'!$D$38+(('Win-Draw-Loss'!$D$39-'Win-Draw-Loss'!$D$38)*E521)+('Win-Draw-Loss'!$D$38+(('Win-Draw-Loss'!$D$39-'Win-Draw-Loss'!$D$38)*F521)))/2</f>
        <v>30.883592919903105</v>
      </c>
      <c r="H521" s="37"/>
      <c r="I521" s="3">
        <f ca="1">(G521-C521)*600/'Win-Draw-Loss'!$B$42</f>
        <v>8.4717247695115034</v>
      </c>
    </row>
    <row r="522" spans="1:9" x14ac:dyDescent="0.25">
      <c r="A522" s="33">
        <f t="shared" ca="1" si="16"/>
        <v>0.74080676984308635</v>
      </c>
      <c r="B522" s="33">
        <f t="shared" ca="1" si="16"/>
        <v>0.60924505226619208</v>
      </c>
      <c r="C522" s="37">
        <f ca="1">('Win-Draw-Loss'!$B$38+(('Win-Draw-Loss'!$B$39-'Win-Draw-Loss'!$B$38)*A522)+('Win-Draw-Loss'!$B$38+(('Win-Draw-Loss'!$B$39-'Win-Draw-Loss'!$B$38)*B522)))/2</f>
        <v>23.500518221092783</v>
      </c>
      <c r="E522" s="33">
        <f t="shared" ca="1" si="17"/>
        <v>9.423611737852422E-2</v>
      </c>
      <c r="F522" s="33">
        <f t="shared" ca="1" si="17"/>
        <v>0.34837270094658668</v>
      </c>
      <c r="G522" s="37">
        <f ca="1">('Win-Draw-Loss'!$D$38+(('Win-Draw-Loss'!$D$39-'Win-Draw-Loss'!$D$38)*E522)+('Win-Draw-Loss'!$D$38+(('Win-Draw-Loss'!$D$39-'Win-Draw-Loss'!$D$38)*F522)))/2</f>
        <v>21.639132274876662</v>
      </c>
      <c r="H522" s="37"/>
      <c r="I522" s="3">
        <f ca="1">(G522-C522)*600/'Win-Draw-Loss'!$B$42</f>
        <v>-3.7227718924322417</v>
      </c>
    </row>
    <row r="523" spans="1:9" x14ac:dyDescent="0.25">
      <c r="A523" s="33">
        <f t="shared" ca="1" si="16"/>
        <v>0.90964998436296662</v>
      </c>
      <c r="B523" s="33">
        <f t="shared" ca="1" si="16"/>
        <v>0.81042177081397526</v>
      </c>
      <c r="C523" s="37">
        <f ca="1">('Win-Draw-Loss'!$B$38+(('Win-Draw-Loss'!$B$39-'Win-Draw-Loss'!$B$38)*A523)+('Win-Draw-Loss'!$B$38+(('Win-Draw-Loss'!$B$39-'Win-Draw-Loss'!$B$38)*B523)))/2</f>
        <v>27.200717551769419</v>
      </c>
      <c r="E523" s="33">
        <f t="shared" ca="1" si="17"/>
        <v>0.80755003354766919</v>
      </c>
      <c r="F523" s="33">
        <f t="shared" ca="1" si="17"/>
        <v>0.33985564335854124</v>
      </c>
      <c r="G523" s="37">
        <f ca="1">('Win-Draw-Loss'!$D$38+(('Win-Draw-Loss'!$D$39-'Win-Draw-Loss'!$D$38)*E523)+('Win-Draw-Loss'!$D$38+(('Win-Draw-Loss'!$D$39-'Win-Draw-Loss'!$D$38)*F523)))/2</f>
        <v>32.21108515359316</v>
      </c>
      <c r="H523" s="37"/>
      <c r="I523" s="3">
        <f ca="1">(G523-C523)*600/'Win-Draw-Loss'!$B$42</f>
        <v>10.020735203647483</v>
      </c>
    </row>
    <row r="524" spans="1:9" x14ac:dyDescent="0.25">
      <c r="A524" s="33">
        <f t="shared" ca="1" si="16"/>
        <v>9.3432258531073509E-2</v>
      </c>
      <c r="B524" s="33">
        <f t="shared" ca="1" si="16"/>
        <v>0.25395427243213353</v>
      </c>
      <c r="C524" s="37">
        <f ca="1">('Win-Draw-Loss'!$B$38+(('Win-Draw-Loss'!$B$39-'Win-Draw-Loss'!$B$38)*A524)+('Win-Draw-Loss'!$B$38+(('Win-Draw-Loss'!$B$39-'Win-Draw-Loss'!$B$38)*B524)))/2</f>
        <v>13.473865309632071</v>
      </c>
      <c r="E524" s="33">
        <f t="shared" ca="1" si="17"/>
        <v>0.52600457477910978</v>
      </c>
      <c r="F524" s="33">
        <f t="shared" ca="1" si="17"/>
        <v>0.97149542451473903</v>
      </c>
      <c r="G524" s="37">
        <f ca="1">('Win-Draw-Loss'!$D$38+(('Win-Draw-Loss'!$D$39-'Win-Draw-Loss'!$D$38)*E524)+('Win-Draw-Loss'!$D$38+(('Win-Draw-Loss'!$D$39-'Win-Draw-Loss'!$D$38)*F524)))/2</f>
        <v>37.462499989407732</v>
      </c>
      <c r="H524" s="37"/>
      <c r="I524" s="3">
        <f ca="1">(G524-C524)*600/'Win-Draw-Loss'!$B$42</f>
        <v>47.977269359551322</v>
      </c>
    </row>
    <row r="525" spans="1:9" x14ac:dyDescent="0.25">
      <c r="A525" s="33">
        <f t="shared" ca="1" si="16"/>
        <v>0.59642765447754542</v>
      </c>
      <c r="B525" s="33">
        <f t="shared" ca="1" si="16"/>
        <v>0.69948119591417302</v>
      </c>
      <c r="C525" s="37">
        <f ca="1">('Win-Draw-Loss'!$B$38+(('Win-Draw-Loss'!$B$39-'Win-Draw-Loss'!$B$38)*A525)+('Win-Draw-Loss'!$B$38+(('Win-Draw-Loss'!$B$39-'Win-Draw-Loss'!$B$38)*B525)))/2</f>
        <v>22.959088503917187</v>
      </c>
      <c r="E525" s="33">
        <f t="shared" ca="1" si="17"/>
        <v>0.65006686679067016</v>
      </c>
      <c r="F525" s="33">
        <f t="shared" ca="1" si="17"/>
        <v>0.39217310646080672</v>
      </c>
      <c r="G525" s="37">
        <f ca="1">('Win-Draw-Loss'!$D$38+(('Win-Draw-Loss'!$D$39-'Win-Draw-Loss'!$D$38)*E525)+('Win-Draw-Loss'!$D$38+(('Win-Draw-Loss'!$D$39-'Win-Draw-Loss'!$D$38)*F525)))/2</f>
        <v>30.633599598772154</v>
      </c>
      <c r="H525" s="37"/>
      <c r="I525" s="3">
        <f ca="1">(G525-C525)*600/'Win-Draw-Loss'!$B$42</f>
        <v>15.349022189709935</v>
      </c>
    </row>
    <row r="526" spans="1:9" x14ac:dyDescent="0.25">
      <c r="A526" s="33">
        <f t="shared" ca="1" si="16"/>
        <v>0.75784620141408587</v>
      </c>
      <c r="B526" s="33">
        <f t="shared" ca="1" si="16"/>
        <v>0.81991777165853919</v>
      </c>
      <c r="C526" s="37">
        <f ca="1">('Win-Draw-Loss'!$B$38+(('Win-Draw-Loss'!$B$39-'Win-Draw-Loss'!$B$38)*A526)+('Win-Draw-Loss'!$B$38+(('Win-Draw-Loss'!$B$39-'Win-Draw-Loss'!$B$38)*B526)))/2</f>
        <v>25.77763973072625</v>
      </c>
      <c r="E526" s="33">
        <f t="shared" ca="1" si="17"/>
        <v>0.31629360815650409</v>
      </c>
      <c r="F526" s="33">
        <f t="shared" ca="1" si="17"/>
        <v>0.62789350930381516</v>
      </c>
      <c r="G526" s="37">
        <f ca="1">('Win-Draw-Loss'!$D$38+(('Win-Draw-Loss'!$D$39-'Win-Draw-Loss'!$D$38)*E526)+('Win-Draw-Loss'!$D$38+(('Win-Draw-Loss'!$D$39-'Win-Draw-Loss'!$D$38)*F526)))/2</f>
        <v>29.16280676190479</v>
      </c>
      <c r="H526" s="37"/>
      <c r="I526" s="3">
        <f ca="1">(G526-C526)*600/'Win-Draw-Loss'!$B$42</f>
        <v>6.7703340623570796</v>
      </c>
    </row>
    <row r="527" spans="1:9" x14ac:dyDescent="0.25">
      <c r="A527" s="33">
        <f t="shared" ca="1" si="16"/>
        <v>0.52406061912419866</v>
      </c>
      <c r="B527" s="33">
        <f t="shared" ca="1" si="16"/>
        <v>0.31733190127094379</v>
      </c>
      <c r="C527" s="37">
        <f ca="1">('Win-Draw-Loss'!$B$38+(('Win-Draw-Loss'!$B$39-'Win-Draw-Loss'!$B$38)*A527)+('Win-Draw-Loss'!$B$38+(('Win-Draw-Loss'!$B$39-'Win-Draw-Loss'!$B$38)*B527)))/2</f>
        <v>18.413925203951425</v>
      </c>
      <c r="E527" s="33">
        <f t="shared" ca="1" si="17"/>
        <v>0.24114684838489919</v>
      </c>
      <c r="F527" s="33">
        <f t="shared" ca="1" si="17"/>
        <v>0.39112944411337947</v>
      </c>
      <c r="G527" s="37">
        <f ca="1">('Win-Draw-Loss'!$D$38+(('Win-Draw-Loss'!$D$39-'Win-Draw-Loss'!$D$38)*E527)+('Win-Draw-Loss'!$D$38+(('Win-Draw-Loss'!$D$39-'Win-Draw-Loss'!$D$38)*F527)))/2</f>
        <v>24.484144387474181</v>
      </c>
      <c r="H527" s="37"/>
      <c r="I527" s="3">
        <f ca="1">(G527-C527)*600/'Win-Draw-Loss'!$B$42</f>
        <v>12.140438367045512</v>
      </c>
    </row>
    <row r="528" spans="1:9" x14ac:dyDescent="0.25">
      <c r="A528" s="33">
        <f t="shared" ca="1" si="16"/>
        <v>0.5180058328171262</v>
      </c>
      <c r="B528" s="33">
        <f t="shared" ca="1" si="16"/>
        <v>0.42228003624233279</v>
      </c>
      <c r="C528" s="37">
        <f ca="1">('Win-Draw-Loss'!$B$38+(('Win-Draw-Loss'!$B$39-'Win-Draw-Loss'!$B$38)*A528)+('Win-Draw-Loss'!$B$38+(('Win-Draw-Loss'!$B$39-'Win-Draw-Loss'!$B$38)*B528)))/2</f>
        <v>19.402858690594591</v>
      </c>
      <c r="E528" s="33">
        <f t="shared" ca="1" si="17"/>
        <v>0.68154593469291802</v>
      </c>
      <c r="F528" s="33">
        <f t="shared" ca="1" si="17"/>
        <v>0.719380770042508</v>
      </c>
      <c r="G528" s="37">
        <f ca="1">('Win-Draw-Loss'!$D$38+(('Win-Draw-Loss'!$D$39-'Win-Draw-Loss'!$D$38)*E528)+('Win-Draw-Loss'!$D$38+(('Win-Draw-Loss'!$D$39-'Win-Draw-Loss'!$D$38)*F528)))/2</f>
        <v>36.013900571031385</v>
      </c>
      <c r="H528" s="37"/>
      <c r="I528" s="3">
        <f ca="1">(G528-C528)*600/'Win-Draw-Loss'!$B$42</f>
        <v>33.222083760873588</v>
      </c>
    </row>
    <row r="529" spans="1:9" x14ac:dyDescent="0.25">
      <c r="A529" s="33">
        <f t="shared" ca="1" si="16"/>
        <v>0.35711521125153878</v>
      </c>
      <c r="B529" s="33">
        <f t="shared" ca="1" si="16"/>
        <v>0.16514950294076602</v>
      </c>
      <c r="C529" s="37">
        <f ca="1">('Win-Draw-Loss'!$B$38+(('Win-Draw-Loss'!$B$39-'Win-Draw-Loss'!$B$38)*A529)+('Win-Draw-Loss'!$B$38+(('Win-Draw-Loss'!$B$39-'Win-Draw-Loss'!$B$38)*B529)))/2</f>
        <v>15.222647141923048</v>
      </c>
      <c r="E529" s="33">
        <f t="shared" ca="1" si="17"/>
        <v>0.13570791817456929</v>
      </c>
      <c r="F529" s="33">
        <f t="shared" ca="1" si="17"/>
        <v>6.5305392044388899E-2</v>
      </c>
      <c r="G529" s="37">
        <f ca="1">('Win-Draw-Loss'!$D$38+(('Win-Draw-Loss'!$D$39-'Win-Draw-Loss'!$D$38)*E529)+('Win-Draw-Loss'!$D$38+(('Win-Draw-Loss'!$D$39-'Win-Draw-Loss'!$D$38)*F529)))/2</f>
        <v>18.015199653284373</v>
      </c>
      <c r="H529" s="37"/>
      <c r="I529" s="3">
        <f ca="1">(G529-C529)*600/'Win-Draw-Loss'!$B$42</f>
        <v>5.5851050227226509</v>
      </c>
    </row>
    <row r="530" spans="1:9" x14ac:dyDescent="0.25">
      <c r="A530" s="33">
        <f t="shared" ca="1" si="16"/>
        <v>0.18032644266485354</v>
      </c>
      <c r="B530" s="33">
        <f t="shared" ca="1" si="16"/>
        <v>3.0186598997378522E-2</v>
      </c>
      <c r="C530" s="37">
        <f ca="1">('Win-Draw-Loss'!$B$38+(('Win-Draw-Loss'!$B$39-'Win-Draw-Loss'!$B$38)*A530)+('Win-Draw-Loss'!$B$38+(('Win-Draw-Loss'!$B$39-'Win-Draw-Loss'!$B$38)*B530)))/2</f>
        <v>12.10513041662232</v>
      </c>
      <c r="E530" s="33">
        <f t="shared" ca="1" si="17"/>
        <v>2.9426651972316864E-2</v>
      </c>
      <c r="F530" s="33">
        <f t="shared" ca="1" si="17"/>
        <v>0.40208286741479338</v>
      </c>
      <c r="G530" s="37">
        <f ca="1">('Win-Draw-Loss'!$D$38+(('Win-Draw-Loss'!$D$39-'Win-Draw-Loss'!$D$38)*E530)+('Win-Draw-Loss'!$D$38+(('Win-Draw-Loss'!$D$39-'Win-Draw-Loss'!$D$38)*F530)))/2</f>
        <v>21.472642790806653</v>
      </c>
      <c r="H530" s="37"/>
      <c r="I530" s="3">
        <f ca="1">(G530-C530)*600/'Win-Draw-Loss'!$B$42</f>
        <v>18.735024748368666</v>
      </c>
    </row>
    <row r="531" spans="1:9" x14ac:dyDescent="0.25">
      <c r="A531" s="33">
        <f t="shared" ca="1" si="16"/>
        <v>0.27610168361942289</v>
      </c>
      <c r="B531" s="33">
        <f t="shared" ca="1" si="16"/>
        <v>0.52875160594447379</v>
      </c>
      <c r="C531" s="37">
        <f ca="1">('Win-Draw-Loss'!$B$38+(('Win-Draw-Loss'!$B$39-'Win-Draw-Loss'!$B$38)*A531)+('Win-Draw-Loss'!$B$38+(('Win-Draw-Loss'!$B$39-'Win-Draw-Loss'!$B$38)*B531)))/2</f>
        <v>18.048532895638967</v>
      </c>
      <c r="E531" s="33">
        <f t="shared" ca="1" si="17"/>
        <v>0.29539622054223647</v>
      </c>
      <c r="F531" s="33">
        <f t="shared" ca="1" si="17"/>
        <v>0.31518717309866395</v>
      </c>
      <c r="G531" s="37">
        <f ca="1">('Win-Draw-Loss'!$D$38+(('Win-Draw-Loss'!$D$39-'Win-Draw-Loss'!$D$38)*E531)+('Win-Draw-Loss'!$D$38+(('Win-Draw-Loss'!$D$39-'Win-Draw-Loss'!$D$38)*F531)))/2</f>
        <v>24.158750904613505</v>
      </c>
      <c r="H531" s="37"/>
      <c r="I531" s="3">
        <f ca="1">(G531-C531)*600/'Win-Draw-Loss'!$B$42</f>
        <v>12.220436017949076</v>
      </c>
    </row>
    <row r="532" spans="1:9" x14ac:dyDescent="0.25">
      <c r="A532" s="33">
        <f t="shared" ca="1" si="16"/>
        <v>0.16289565247893267</v>
      </c>
      <c r="B532" s="33">
        <f t="shared" ca="1" si="16"/>
        <v>0.12525102498619256</v>
      </c>
      <c r="C532" s="37">
        <f ca="1">('Win-Draw-Loss'!$B$38+(('Win-Draw-Loss'!$B$39-'Win-Draw-Loss'!$B$38)*A532)+('Win-Draw-Loss'!$B$38+(('Win-Draw-Loss'!$B$39-'Win-Draw-Loss'!$B$38)*B532)))/2</f>
        <v>12.881466774651253</v>
      </c>
      <c r="E532" s="33">
        <f t="shared" ca="1" si="17"/>
        <v>0.85037222939537327</v>
      </c>
      <c r="F532" s="33">
        <f t="shared" ca="1" si="17"/>
        <v>0.66052870118107199</v>
      </c>
      <c r="G532" s="37">
        <f ca="1">('Win-Draw-Loss'!$D$38+(('Win-Draw-Loss'!$D$39-'Win-Draw-Loss'!$D$38)*E532)+('Win-Draw-Loss'!$D$38+(('Win-Draw-Loss'!$D$39-'Win-Draw-Loss'!$D$38)*F532)))/2</f>
        <v>37.663513958646682</v>
      </c>
      <c r="H532" s="37"/>
      <c r="I532" s="3">
        <f ca="1">(G532-C532)*600/'Win-Draw-Loss'!$B$42</f>
        <v>49.564094367990862</v>
      </c>
    </row>
    <row r="533" spans="1:9" x14ac:dyDescent="0.25">
      <c r="A533" s="33">
        <f t="shared" ca="1" si="16"/>
        <v>0.11142820874983261</v>
      </c>
      <c r="B533" s="33">
        <f t="shared" ca="1" si="16"/>
        <v>7.7028317837615656E-2</v>
      </c>
      <c r="C533" s="37">
        <f ca="1">('Win-Draw-Loss'!$B$38+(('Win-Draw-Loss'!$B$39-'Win-Draw-Loss'!$B$38)*A533)+('Win-Draw-Loss'!$B$38+(('Win-Draw-Loss'!$B$39-'Win-Draw-Loss'!$B$38)*B533)))/2</f>
        <v>11.884565265874482</v>
      </c>
      <c r="E533" s="33">
        <f t="shared" ca="1" si="17"/>
        <v>0.63307733463891847</v>
      </c>
      <c r="F533" s="33">
        <f t="shared" ca="1" si="17"/>
        <v>0.84733052446847457</v>
      </c>
      <c r="G533" s="37">
        <f ca="1">('Win-Draw-Loss'!$D$38+(('Win-Draw-Loss'!$D$39-'Win-Draw-Loss'!$D$38)*E533)+('Win-Draw-Loss'!$D$38+(('Win-Draw-Loss'!$D$39-'Win-Draw-Loss'!$D$38)*F533)))/2</f>
        <v>37.206117886610897</v>
      </c>
      <c r="H533" s="37"/>
      <c r="I533" s="3">
        <f ca="1">(G533-C533)*600/'Win-Draw-Loss'!$B$42</f>
        <v>50.643105241472831</v>
      </c>
    </row>
    <row r="534" spans="1:9" x14ac:dyDescent="0.25">
      <c r="A534" s="33">
        <f t="shared" ca="1" si="16"/>
        <v>0.4822625308844124</v>
      </c>
      <c r="B534" s="33">
        <f t="shared" ca="1" si="16"/>
        <v>0.36748065467510904</v>
      </c>
      <c r="C534" s="37">
        <f ca="1">('Win-Draw-Loss'!$B$38+(('Win-Draw-Loss'!$B$39-'Win-Draw-Loss'!$B$38)*A534)+('Win-Draw-Loss'!$B$38+(('Win-Draw-Loss'!$B$39-'Win-Draw-Loss'!$B$38)*B534)))/2</f>
        <v>18.497431855595217</v>
      </c>
      <c r="E534" s="33">
        <f t="shared" ca="1" si="17"/>
        <v>0.25795702730348002</v>
      </c>
      <c r="F534" s="33">
        <f t="shared" ca="1" si="17"/>
        <v>8.0714652650676677E-2</v>
      </c>
      <c r="G534" s="37">
        <f ca="1">('Win-Draw-Loss'!$D$38+(('Win-Draw-Loss'!$D$39-'Win-Draw-Loss'!$D$38)*E534)+('Win-Draw-Loss'!$D$38+(('Win-Draw-Loss'!$D$39-'Win-Draw-Loss'!$D$38)*F534)))/2</f>
        <v>20.080075199312351</v>
      </c>
      <c r="H534" s="37"/>
      <c r="I534" s="3">
        <f ca="1">(G534-C534)*600/'Win-Draw-Loss'!$B$42</f>
        <v>3.1652866874342678</v>
      </c>
    </row>
    <row r="535" spans="1:9" x14ac:dyDescent="0.25">
      <c r="A535" s="33">
        <f t="shared" ca="1" si="16"/>
        <v>8.4902803826264917E-2</v>
      </c>
      <c r="B535" s="33">
        <f t="shared" ca="1" si="16"/>
        <v>0.84854006581414465</v>
      </c>
      <c r="C535" s="37">
        <f ca="1">('Win-Draw-Loss'!$B$38+(('Win-Draw-Loss'!$B$39-'Win-Draw-Loss'!$B$38)*A535)+('Win-Draw-Loss'!$B$38+(('Win-Draw-Loss'!$B$39-'Win-Draw-Loss'!$B$38)*B535)))/2</f>
        <v>19.334428696404096</v>
      </c>
      <c r="E535" s="33">
        <f t="shared" ca="1" si="17"/>
        <v>0.2065868150887854</v>
      </c>
      <c r="F535" s="33">
        <f t="shared" ca="1" si="17"/>
        <v>0.38390372688321039</v>
      </c>
      <c r="G535" s="37">
        <f ca="1">('Win-Draw-Loss'!$D$38+(('Win-Draw-Loss'!$D$39-'Win-Draw-Loss'!$D$38)*E535)+('Win-Draw-Loss'!$D$38+(('Win-Draw-Loss'!$D$39-'Win-Draw-Loss'!$D$38)*F535)))/2</f>
        <v>23.857358129579936</v>
      </c>
      <c r="H535" s="37"/>
      <c r="I535" s="3">
        <f ca="1">(G535-C535)*600/'Win-Draw-Loss'!$B$42</f>
        <v>9.0458588663516792</v>
      </c>
    </row>
    <row r="536" spans="1:9" x14ac:dyDescent="0.25">
      <c r="A536" s="33">
        <f t="shared" ca="1" si="16"/>
        <v>0.42579144978607608</v>
      </c>
      <c r="B536" s="33">
        <f t="shared" ca="1" si="16"/>
        <v>8.8016107674746213E-2</v>
      </c>
      <c r="C536" s="37">
        <f ca="1">('Win-Draw-Loss'!$B$38+(('Win-Draw-Loss'!$B$39-'Win-Draw-Loss'!$B$38)*A536)+('Win-Draw-Loss'!$B$38+(('Win-Draw-Loss'!$B$39-'Win-Draw-Loss'!$B$38)*B536)))/2</f>
        <v>15.138075574608223</v>
      </c>
      <c r="E536" s="33">
        <f t="shared" ca="1" si="17"/>
        <v>1.9367471203744713E-2</v>
      </c>
      <c r="F536" s="33">
        <f t="shared" ca="1" si="17"/>
        <v>0.47579516128648713</v>
      </c>
      <c r="G536" s="37">
        <f ca="1">('Win-Draw-Loss'!$D$38+(('Win-Draw-Loss'!$D$39-'Win-Draw-Loss'!$D$38)*E536)+('Win-Draw-Loss'!$D$38+(('Win-Draw-Loss'!$D$39-'Win-Draw-Loss'!$D$38)*F536)))/2</f>
        <v>22.427439487353478</v>
      </c>
      <c r="H536" s="37"/>
      <c r="I536" s="3">
        <f ca="1">(G536-C536)*600/'Win-Draw-Loss'!$B$42</f>
        <v>14.57872782549051</v>
      </c>
    </row>
    <row r="537" spans="1:9" x14ac:dyDescent="0.25">
      <c r="A537" s="33">
        <f t="shared" ca="1" si="16"/>
        <v>0.18645811684155245</v>
      </c>
      <c r="B537" s="33">
        <f t="shared" ca="1" si="16"/>
        <v>0.89093022862437077</v>
      </c>
      <c r="C537" s="37">
        <f ca="1">('Win-Draw-Loss'!$B$38+(('Win-Draw-Loss'!$B$39-'Win-Draw-Loss'!$B$38)*A537)+('Win-Draw-Loss'!$B$38+(('Win-Draw-Loss'!$B$39-'Win-Draw-Loss'!$B$38)*B537)))/2</f>
        <v>20.773883454659234</v>
      </c>
      <c r="E537" s="33">
        <f t="shared" ca="1" si="17"/>
        <v>0.97374429687657926</v>
      </c>
      <c r="F537" s="33">
        <f t="shared" ca="1" si="17"/>
        <v>0.49045557182592148</v>
      </c>
      <c r="G537" s="37">
        <f ca="1">('Win-Draw-Loss'!$D$38+(('Win-Draw-Loss'!$D$39-'Win-Draw-Loss'!$D$38)*E537)+('Win-Draw-Loss'!$D$38+(('Win-Draw-Loss'!$D$39-'Win-Draw-Loss'!$D$38)*F537)))/2</f>
        <v>36.962998030537513</v>
      </c>
      <c r="H537" s="37"/>
      <c r="I537" s="3">
        <f ca="1">(G537-C537)*600/'Win-Draw-Loss'!$B$42</f>
        <v>32.378229151756557</v>
      </c>
    </row>
    <row r="538" spans="1:9" x14ac:dyDescent="0.25">
      <c r="A538" s="33">
        <f t="shared" ca="1" si="16"/>
        <v>0.12993653824769025</v>
      </c>
      <c r="B538" s="33">
        <f t="shared" ca="1" si="16"/>
        <v>0.4000038558255844</v>
      </c>
      <c r="C538" s="37">
        <f ca="1">('Win-Draw-Loss'!$B$38+(('Win-Draw-Loss'!$B$39-'Win-Draw-Loss'!$B$38)*A538)+('Win-Draw-Loss'!$B$38+(('Win-Draw-Loss'!$B$39-'Win-Draw-Loss'!$B$38)*B538)))/2</f>
        <v>15.299403940732748</v>
      </c>
      <c r="E538" s="33">
        <f t="shared" ca="1" si="17"/>
        <v>0.44172943293653377</v>
      </c>
      <c r="F538" s="33">
        <f t="shared" ca="1" si="17"/>
        <v>0.21112776840825465</v>
      </c>
      <c r="G538" s="37">
        <f ca="1">('Win-Draw-Loss'!$D$38+(('Win-Draw-Loss'!$D$39-'Win-Draw-Loss'!$D$38)*E538)+('Win-Draw-Loss'!$D$38+(('Win-Draw-Loss'!$D$39-'Win-Draw-Loss'!$D$38)*F538)))/2</f>
        <v>24.792858020171828</v>
      </c>
      <c r="H538" s="37"/>
      <c r="I538" s="3">
        <f ca="1">(G538-C538)*600/'Win-Draw-Loss'!$B$42</f>
        <v>18.986908158878158</v>
      </c>
    </row>
    <row r="539" spans="1:9" x14ac:dyDescent="0.25">
      <c r="A539" s="33">
        <f t="shared" ca="1" si="16"/>
        <v>0.99354895729349302</v>
      </c>
      <c r="B539" s="33">
        <f t="shared" ca="1" si="16"/>
        <v>0.24746188323991614</v>
      </c>
      <c r="C539" s="37">
        <f ca="1">('Win-Draw-Loss'!$B$38+(('Win-Draw-Loss'!$B$39-'Win-Draw-Loss'!$B$38)*A539)+('Win-Draw-Loss'!$B$38+(('Win-Draw-Loss'!$B$39-'Win-Draw-Loss'!$B$38)*B539)))/2</f>
        <v>22.410108405334093</v>
      </c>
      <c r="E539" s="33">
        <f t="shared" ca="1" si="17"/>
        <v>0.22586594536734783</v>
      </c>
      <c r="F539" s="33">
        <f t="shared" ca="1" si="17"/>
        <v>0.65199303867424707</v>
      </c>
      <c r="G539" s="37">
        <f ca="1">('Win-Draw-Loss'!$D$38+(('Win-Draw-Loss'!$D$39-'Win-Draw-Loss'!$D$38)*E539)+('Win-Draw-Loss'!$D$38+(('Win-Draw-Loss'!$D$39-'Win-Draw-Loss'!$D$38)*F539)))/2</f>
        <v>28.167884760623924</v>
      </c>
      <c r="H539" s="37"/>
      <c r="I539" s="3">
        <f ca="1">(G539-C539)*600/'Win-Draw-Loss'!$B$42</f>
        <v>11.515552710579662</v>
      </c>
    </row>
    <row r="540" spans="1:9" x14ac:dyDescent="0.25">
      <c r="A540" s="33">
        <f t="shared" ca="1" si="16"/>
        <v>0.70701532719132987</v>
      </c>
      <c r="B540" s="33">
        <f t="shared" ca="1" si="16"/>
        <v>0.31220810926383191</v>
      </c>
      <c r="C540" s="37">
        <f ca="1">('Win-Draw-Loss'!$B$38+(('Win-Draw-Loss'!$B$39-'Win-Draw-Loss'!$B$38)*A540)+('Win-Draw-Loss'!$B$38+(('Win-Draw-Loss'!$B$39-'Win-Draw-Loss'!$B$38)*B540)))/2</f>
        <v>20.192234364551616</v>
      </c>
      <c r="E540" s="33">
        <f t="shared" ca="1" si="17"/>
        <v>0.30345008204804547</v>
      </c>
      <c r="F540" s="33">
        <f t="shared" ca="1" si="17"/>
        <v>0.99508559498620719</v>
      </c>
      <c r="G540" s="37">
        <f ca="1">('Win-Draw-Loss'!$D$38+(('Win-Draw-Loss'!$D$39-'Win-Draw-Loss'!$D$38)*E540)+('Win-Draw-Loss'!$D$38+(('Win-Draw-Loss'!$D$39-'Win-Draw-Loss'!$D$38)*F540)))/2</f>
        <v>34.478035155513794</v>
      </c>
      <c r="H540" s="37"/>
      <c r="I540" s="3">
        <f ca="1">(G540-C540)*600/'Win-Draw-Loss'!$B$42</f>
        <v>28.571601581924359</v>
      </c>
    </row>
    <row r="541" spans="1:9" x14ac:dyDescent="0.25">
      <c r="A541" s="33">
        <f t="shared" ca="1" si="16"/>
        <v>0.77794793289319175</v>
      </c>
      <c r="B541" s="33">
        <f t="shared" ca="1" si="16"/>
        <v>0.90923692314803672</v>
      </c>
      <c r="C541" s="37">
        <f ca="1">('Win-Draw-Loss'!$B$38+(('Win-Draw-Loss'!$B$39-'Win-Draw-Loss'!$B$38)*A541)+('Win-Draw-Loss'!$B$38+(('Win-Draw-Loss'!$B$39-'Win-Draw-Loss'!$B$38)*B541)))/2</f>
        <v>26.871848560412282</v>
      </c>
      <c r="E541" s="33">
        <f t="shared" ca="1" si="17"/>
        <v>7.6259351926227015E-2</v>
      </c>
      <c r="F541" s="33">
        <f t="shared" ca="1" si="17"/>
        <v>0.14378657359968716</v>
      </c>
      <c r="G541" s="37">
        <f ca="1">('Win-Draw-Loss'!$D$38+(('Win-Draw-Loss'!$D$39-'Win-Draw-Loss'!$D$38)*E541)+('Win-Draw-Loss'!$D$38+(('Win-Draw-Loss'!$D$39-'Win-Draw-Loss'!$D$38)*F541)))/2</f>
        <v>18.300688882888714</v>
      </c>
      <c r="H541" s="37"/>
      <c r="I541" s="3">
        <f ca="1">(G541-C541)*600/'Win-Draw-Loss'!$B$42</f>
        <v>-17.142319355047135</v>
      </c>
    </row>
    <row r="542" spans="1:9" x14ac:dyDescent="0.25">
      <c r="A542" s="33">
        <f t="shared" ca="1" si="16"/>
        <v>0.97609454506826643</v>
      </c>
      <c r="B542" s="33">
        <f t="shared" ca="1" si="16"/>
        <v>0.70233264322567568</v>
      </c>
      <c r="C542" s="37">
        <f ca="1">('Win-Draw-Loss'!$B$38+(('Win-Draw-Loss'!$B$39-'Win-Draw-Loss'!$B$38)*A542)+('Win-Draw-Loss'!$B$38+(('Win-Draw-Loss'!$B$39-'Win-Draw-Loss'!$B$38)*B542)))/2</f>
        <v>26.784271882939422</v>
      </c>
      <c r="E542" s="33">
        <f t="shared" ca="1" si="17"/>
        <v>0.78971321247234039</v>
      </c>
      <c r="F542" s="33">
        <f t="shared" ca="1" si="17"/>
        <v>0.18627745408293395</v>
      </c>
      <c r="G542" s="37">
        <f ca="1">('Win-Draw-Loss'!$D$38+(('Win-Draw-Loss'!$D$39-'Win-Draw-Loss'!$D$38)*E542)+('Win-Draw-Loss'!$D$38+(('Win-Draw-Loss'!$D$39-'Win-Draw-Loss'!$D$38)*F542)))/2</f>
        <v>29.639859998329115</v>
      </c>
      <c r="H542" s="37"/>
      <c r="I542" s="3">
        <f ca="1">(G542-C542)*600/'Win-Draw-Loss'!$B$42</f>
        <v>5.7111762307793867</v>
      </c>
    </row>
    <row r="543" spans="1:9" x14ac:dyDescent="0.25">
      <c r="A543" s="33">
        <f t="shared" ca="1" si="16"/>
        <v>0.45002386244006465</v>
      </c>
      <c r="B543" s="33">
        <f t="shared" ca="1" si="16"/>
        <v>0.31342093801465742</v>
      </c>
      <c r="C543" s="37">
        <f ca="1">('Win-Draw-Loss'!$B$38+(('Win-Draw-Loss'!$B$39-'Win-Draw-Loss'!$B$38)*A543)+('Win-Draw-Loss'!$B$38+(('Win-Draw-Loss'!$B$39-'Win-Draw-Loss'!$B$38)*B543)))/2</f>
        <v>17.63444800454722</v>
      </c>
      <c r="E543" s="33">
        <f t="shared" ca="1" si="17"/>
        <v>0.97853618784637719</v>
      </c>
      <c r="F543" s="33">
        <f t="shared" ca="1" si="17"/>
        <v>9.3128816610685505E-2</v>
      </c>
      <c r="G543" s="37">
        <f ca="1">('Win-Draw-Loss'!$D$38+(('Win-Draw-Loss'!$D$39-'Win-Draw-Loss'!$D$38)*E543)+('Win-Draw-Loss'!$D$38+(('Win-Draw-Loss'!$D$39-'Win-Draw-Loss'!$D$38)*F543)))/2</f>
        <v>31.074975066855941</v>
      </c>
      <c r="H543" s="37"/>
      <c r="I543" s="3">
        <f ca="1">(G543-C543)*600/'Win-Draw-Loss'!$B$42</f>
        <v>26.881054124617442</v>
      </c>
    </row>
    <row r="544" spans="1:9" x14ac:dyDescent="0.25">
      <c r="A544" s="33">
        <f t="shared" ca="1" si="16"/>
        <v>0.49268265812805356</v>
      </c>
      <c r="B544" s="33">
        <f t="shared" ca="1" si="16"/>
        <v>0.23807883443544198</v>
      </c>
      <c r="C544" s="37">
        <f ca="1">('Win-Draw-Loss'!$B$38+(('Win-Draw-Loss'!$B$39-'Win-Draw-Loss'!$B$38)*A544)+('Win-Draw-Loss'!$B$38+(('Win-Draw-Loss'!$B$39-'Win-Draw-Loss'!$B$38)*B544)))/2</f>
        <v>17.307614925634958</v>
      </c>
      <c r="E544" s="33">
        <f t="shared" ca="1" si="17"/>
        <v>0.72438630317808095</v>
      </c>
      <c r="F544" s="33">
        <f t="shared" ca="1" si="17"/>
        <v>0.60207086835919033</v>
      </c>
      <c r="G544" s="37">
        <f ca="1">('Win-Draw-Loss'!$D$38+(('Win-Draw-Loss'!$D$39-'Win-Draw-Loss'!$D$38)*E544)+('Win-Draw-Loss'!$D$38+(('Win-Draw-Loss'!$D$39-'Win-Draw-Loss'!$D$38)*F544)))/2</f>
        <v>34.896857573059066</v>
      </c>
      <c r="H544" s="37"/>
      <c r="I544" s="3">
        <f ca="1">(G544-C544)*600/'Win-Draw-Loss'!$B$42</f>
        <v>35.178485294848215</v>
      </c>
    </row>
    <row r="545" spans="1:9" x14ac:dyDescent="0.25">
      <c r="A545" s="33">
        <f t="shared" ca="1" si="16"/>
        <v>0.3291872036455602</v>
      </c>
      <c r="B545" s="33">
        <f t="shared" ca="1" si="16"/>
        <v>0.26572166689444066</v>
      </c>
      <c r="C545" s="37">
        <f ca="1">('Win-Draw-Loss'!$B$38+(('Win-Draw-Loss'!$B$39-'Win-Draw-Loss'!$B$38)*A545)+('Win-Draw-Loss'!$B$38+(('Win-Draw-Loss'!$B$39-'Win-Draw-Loss'!$B$38)*B545)))/2</f>
        <v>15.949088705400008</v>
      </c>
      <c r="E545" s="33">
        <f t="shared" ca="1" si="17"/>
        <v>0.80197222763776288</v>
      </c>
      <c r="F545" s="33">
        <f t="shared" ca="1" si="17"/>
        <v>0.78324723857729717</v>
      </c>
      <c r="G545" s="37">
        <f ca="1">('Win-Draw-Loss'!$D$38+(('Win-Draw-Loss'!$D$39-'Win-Draw-Loss'!$D$38)*E545)+('Win-Draw-Loss'!$D$38+(('Win-Draw-Loss'!$D$39-'Win-Draw-Loss'!$D$38)*F545)))/2</f>
        <v>38.778291993225906</v>
      </c>
      <c r="H545" s="37"/>
      <c r="I545" s="3">
        <f ca="1">(G545-C545)*600/'Win-Draw-Loss'!$B$42</f>
        <v>45.658406575651796</v>
      </c>
    </row>
    <row r="546" spans="1:9" x14ac:dyDescent="0.25">
      <c r="A546" s="33">
        <f t="shared" ca="1" si="16"/>
        <v>0.5177544405701735</v>
      </c>
      <c r="B546" s="33">
        <f t="shared" ca="1" si="16"/>
        <v>0.25750697993554417</v>
      </c>
      <c r="C546" s="37">
        <f ca="1">('Win-Draw-Loss'!$B$38+(('Win-Draw-Loss'!$B$39-'Win-Draw-Loss'!$B$38)*A546)+('Win-Draw-Loss'!$B$38+(('Win-Draw-Loss'!$B$39-'Win-Draw-Loss'!$B$38)*B546)))/2</f>
        <v>17.752614205057178</v>
      </c>
      <c r="E546" s="33">
        <f t="shared" ca="1" si="17"/>
        <v>0.75069490761934365</v>
      </c>
      <c r="F546" s="33">
        <f t="shared" ca="1" si="17"/>
        <v>0.33593680259632319</v>
      </c>
      <c r="G546" s="37">
        <f ca="1">('Win-Draw-Loss'!$D$38+(('Win-Draw-Loss'!$D$39-'Win-Draw-Loss'!$D$38)*E546)+('Win-Draw-Loss'!$D$38+(('Win-Draw-Loss'!$D$39-'Win-Draw-Loss'!$D$38)*F546)))/2</f>
        <v>31.299475653235003</v>
      </c>
      <c r="H546" s="37"/>
      <c r="I546" s="3">
        <f ca="1">(G546-C546)*600/'Win-Draw-Loss'!$B$42</f>
        <v>27.093722896355651</v>
      </c>
    </row>
    <row r="547" spans="1:9" x14ac:dyDescent="0.25">
      <c r="A547" s="33">
        <f t="shared" ca="1" si="16"/>
        <v>9.2081668721105348E-2</v>
      </c>
      <c r="B547" s="33">
        <f t="shared" ca="1" si="16"/>
        <v>0.52616352117063847</v>
      </c>
      <c r="C547" s="37">
        <f ca="1">('Win-Draw-Loss'!$B$38+(('Win-Draw-Loss'!$B$39-'Win-Draw-Loss'!$B$38)*A547)+('Win-Draw-Loss'!$B$38+(('Win-Draw-Loss'!$B$39-'Win-Draw-Loss'!$B$38)*B547)))/2</f>
        <v>16.182451898917439</v>
      </c>
      <c r="E547" s="33">
        <f t="shared" ca="1" si="17"/>
        <v>0.15954406062721627</v>
      </c>
      <c r="F547" s="33">
        <f t="shared" ca="1" si="17"/>
        <v>0.5920847367112787</v>
      </c>
      <c r="G547" s="37">
        <f ca="1">('Win-Draw-Loss'!$D$38+(('Win-Draw-Loss'!$D$39-'Win-Draw-Loss'!$D$38)*E547)+('Win-Draw-Loss'!$D$38+(('Win-Draw-Loss'!$D$39-'Win-Draw-Loss'!$D$38)*F547)))/2</f>
        <v>26.274431960077425</v>
      </c>
      <c r="H547" s="37"/>
      <c r="I547" s="3">
        <f ca="1">(G547-C547)*600/'Win-Draw-Loss'!$B$42</f>
        <v>20.183960122319974</v>
      </c>
    </row>
    <row r="548" spans="1:9" x14ac:dyDescent="0.25">
      <c r="A548" s="33">
        <f t="shared" ca="1" si="16"/>
        <v>0.35405936627302181</v>
      </c>
      <c r="B548" s="33">
        <f t="shared" ca="1" si="16"/>
        <v>0.38936381898996075</v>
      </c>
      <c r="C548" s="37">
        <f ca="1">('Win-Draw-Loss'!$B$38+(('Win-Draw-Loss'!$B$39-'Win-Draw-Loss'!$B$38)*A548)+('Win-Draw-Loss'!$B$38+(('Win-Draw-Loss'!$B$39-'Win-Draw-Loss'!$B$38)*B548)))/2</f>
        <v>17.434231852629829</v>
      </c>
      <c r="E548" s="33">
        <f t="shared" ca="1" si="17"/>
        <v>0.57580262158138873</v>
      </c>
      <c r="F548" s="33">
        <f t="shared" ca="1" si="17"/>
        <v>0.26982532266379788</v>
      </c>
      <c r="G548" s="37">
        <f ca="1">('Win-Draw-Loss'!$D$38+(('Win-Draw-Loss'!$D$39-'Win-Draw-Loss'!$D$38)*E548)+('Win-Draw-Loss'!$D$38+(('Win-Draw-Loss'!$D$39-'Win-Draw-Loss'!$D$38)*F548)))/2</f>
        <v>27.684419163677799</v>
      </c>
      <c r="H548" s="37"/>
      <c r="I548" s="3">
        <f ca="1">(G548-C548)*600/'Win-Draw-Loss'!$B$42</f>
        <v>20.50037462209594</v>
      </c>
    </row>
    <row r="549" spans="1:9" x14ac:dyDescent="0.25">
      <c r="A549" s="33">
        <f t="shared" ca="1" si="16"/>
        <v>0.15510533905243362</v>
      </c>
      <c r="B549" s="33">
        <f t="shared" ca="1" si="16"/>
        <v>0.54300840364571912</v>
      </c>
      <c r="C549" s="37">
        <f ca="1">('Win-Draw-Loss'!$B$38+(('Win-Draw-Loss'!$B$39-'Win-Draw-Loss'!$B$38)*A549)+('Win-Draw-Loss'!$B$38+(('Win-Draw-Loss'!$B$39-'Win-Draw-Loss'!$B$38)*B549)))/2</f>
        <v>16.981137426981526</v>
      </c>
      <c r="E549" s="33">
        <f t="shared" ca="1" si="17"/>
        <v>0.31577088735289349</v>
      </c>
      <c r="F549" s="33">
        <f t="shared" ca="1" si="17"/>
        <v>0.92092197670463916</v>
      </c>
      <c r="G549" s="37">
        <f ca="1">('Win-Draw-Loss'!$D$38+(('Win-Draw-Loss'!$D$39-'Win-Draw-Loss'!$D$38)*E549)+('Win-Draw-Loss'!$D$38+(('Win-Draw-Loss'!$D$39-'Win-Draw-Loss'!$D$38)*F549)))/2</f>
        <v>33.550392960862993</v>
      </c>
      <c r="H549" s="37"/>
      <c r="I549" s="3">
        <f ca="1">(G549-C549)*600/'Win-Draw-Loss'!$B$42</f>
        <v>33.138511067762934</v>
      </c>
    </row>
    <row r="550" spans="1:9" x14ac:dyDescent="0.25">
      <c r="A550" s="33">
        <f t="shared" ca="1" si="16"/>
        <v>0.32127724070521535</v>
      </c>
      <c r="B550" s="33">
        <f t="shared" ca="1" si="16"/>
        <v>0.85527160209883923</v>
      </c>
      <c r="C550" s="37">
        <f ca="1">('Win-Draw-Loss'!$B$38+(('Win-Draw-Loss'!$B$39-'Win-Draw-Loss'!$B$38)*A550)+('Win-Draw-Loss'!$B$38+(('Win-Draw-Loss'!$B$39-'Win-Draw-Loss'!$B$38)*B550)))/2</f>
        <v>21.765488428040545</v>
      </c>
      <c r="E550" s="33">
        <f t="shared" ca="1" si="17"/>
        <v>0.92703752195140698</v>
      </c>
      <c r="F550" s="33">
        <f t="shared" ca="1" si="17"/>
        <v>2.3914868196512229E-2</v>
      </c>
      <c r="G550" s="37">
        <f ca="1">('Win-Draw-Loss'!$D$38+(('Win-Draw-Loss'!$D$39-'Win-Draw-Loss'!$D$38)*E550)+('Win-Draw-Loss'!$D$38+(('Win-Draw-Loss'!$D$39-'Win-Draw-Loss'!$D$38)*F550)))/2</f>
        <v>29.264285852218787</v>
      </c>
      <c r="H550" s="37"/>
      <c r="I550" s="3">
        <f ca="1">(G550-C550)*600/'Win-Draw-Loss'!$B$42</f>
        <v>14.997594848356485</v>
      </c>
    </row>
    <row r="551" spans="1:9" x14ac:dyDescent="0.25">
      <c r="A551" s="33">
        <f t="shared" ca="1" si="16"/>
        <v>0.64793626582897546</v>
      </c>
      <c r="B551" s="33">
        <f t="shared" ca="1" si="16"/>
        <v>0.81536959834061329</v>
      </c>
      <c r="C551" s="37">
        <f ca="1">('Win-Draw-Loss'!$B$38+(('Win-Draw-Loss'!$B$39-'Win-Draw-Loss'!$B$38)*A551)+('Win-Draw-Loss'!$B$38+(('Win-Draw-Loss'!$B$39-'Win-Draw-Loss'!$B$38)*B551)))/2</f>
        <v>24.633058641695889</v>
      </c>
      <c r="E551" s="33">
        <f t="shared" ca="1" si="17"/>
        <v>7.949912624314126E-2</v>
      </c>
      <c r="F551" s="33">
        <f t="shared" ca="1" si="17"/>
        <v>0.19425661273285733</v>
      </c>
      <c r="G551" s="37">
        <f ca="1">('Win-Draw-Loss'!$D$38+(('Win-Draw-Loss'!$D$39-'Win-Draw-Loss'!$D$38)*E551)+('Win-Draw-Loss'!$D$38+(('Win-Draw-Loss'!$D$39-'Win-Draw-Loss'!$D$38)*F551)))/2</f>
        <v>19.106336084639977</v>
      </c>
      <c r="H551" s="37"/>
      <c r="I551" s="3">
        <f ca="1">(G551-C551)*600/'Win-Draw-Loss'!$B$42</f>
        <v>-11.053445114111824</v>
      </c>
    </row>
    <row r="552" spans="1:9" x14ac:dyDescent="0.25">
      <c r="A552" s="33">
        <f t="shared" ca="1" si="16"/>
        <v>0.9607850820342082</v>
      </c>
      <c r="B552" s="33">
        <f t="shared" ca="1" si="16"/>
        <v>0.97843455911254718</v>
      </c>
      <c r="C552" s="37">
        <f ca="1">('Win-Draw-Loss'!$B$38+(('Win-Draw-Loss'!$B$39-'Win-Draw-Loss'!$B$38)*A552)+('Win-Draw-Loss'!$B$38+(('Win-Draw-Loss'!$B$39-'Win-Draw-Loss'!$B$38)*B552)))/2</f>
        <v>29.392196411467552</v>
      </c>
      <c r="E552" s="33">
        <f t="shared" ca="1" si="17"/>
        <v>0.14791392428583294</v>
      </c>
      <c r="F552" s="33">
        <f t="shared" ca="1" si="17"/>
        <v>0.75477445011767752</v>
      </c>
      <c r="G552" s="37">
        <f ca="1">('Win-Draw-Loss'!$D$38+(('Win-Draw-Loss'!$D$39-'Win-Draw-Loss'!$D$38)*E552)+('Win-Draw-Loss'!$D$38+(('Win-Draw-Loss'!$D$39-'Win-Draw-Loss'!$D$38)*F552)))/2</f>
        <v>28.540325616052655</v>
      </c>
      <c r="H552" s="37"/>
      <c r="I552" s="3">
        <f ca="1">(G552-C552)*600/'Win-Draw-Loss'!$B$42</f>
        <v>-1.703741590829793</v>
      </c>
    </row>
    <row r="553" spans="1:9" x14ac:dyDescent="0.25">
      <c r="A553" s="33">
        <f t="shared" ca="1" si="16"/>
        <v>0.40043768945783476</v>
      </c>
      <c r="B553" s="33">
        <f t="shared" ca="1" si="16"/>
        <v>0.59692318054826665</v>
      </c>
      <c r="C553" s="37">
        <f ca="1">('Win-Draw-Loss'!$B$38+(('Win-Draw-Loss'!$B$39-'Win-Draw-Loss'!$B$38)*A553)+('Win-Draw-Loss'!$B$38+(('Win-Draw-Loss'!$B$39-'Win-Draw-Loss'!$B$38)*B553)))/2</f>
        <v>19.973608700061014</v>
      </c>
      <c r="E553" s="33">
        <f t="shared" ca="1" si="17"/>
        <v>0.88388567931143502</v>
      </c>
      <c r="F553" s="33">
        <f t="shared" ca="1" si="17"/>
        <v>0.52043581786965376</v>
      </c>
      <c r="G553" s="37">
        <f ca="1">('Win-Draw-Loss'!$D$38+(('Win-Draw-Loss'!$D$39-'Win-Draw-Loss'!$D$38)*E553)+('Win-Draw-Loss'!$D$38+(('Win-Draw-Loss'!$D$39-'Win-Draw-Loss'!$D$38)*F553)))/2</f>
        <v>36.064822457716332</v>
      </c>
      <c r="H553" s="37"/>
      <c r="I553" s="3">
        <f ca="1">(G553-C553)*600/'Win-Draw-Loss'!$B$42</f>
        <v>32.182427515310636</v>
      </c>
    </row>
    <row r="554" spans="1:9" x14ac:dyDescent="0.25">
      <c r="A554" s="33">
        <f t="shared" ca="1" si="16"/>
        <v>0.71505376298141654</v>
      </c>
      <c r="B554" s="33">
        <f t="shared" ca="1" si="16"/>
        <v>0.38143213354747862</v>
      </c>
      <c r="C554" s="37">
        <f ca="1">('Win-Draw-Loss'!$B$38+(('Win-Draw-Loss'!$B$39-'Win-Draw-Loss'!$B$38)*A554)+('Win-Draw-Loss'!$B$38+(('Win-Draw-Loss'!$B$39-'Win-Draw-Loss'!$B$38)*B554)))/2</f>
        <v>20.964858965288954</v>
      </c>
      <c r="E554" s="33">
        <f t="shared" ca="1" si="17"/>
        <v>0.49759923143084106</v>
      </c>
      <c r="F554" s="33">
        <f t="shared" ca="1" si="17"/>
        <v>0.21445328153297116</v>
      </c>
      <c r="G554" s="37">
        <f ca="1">('Win-Draw-Loss'!$D$38+(('Win-Draw-Loss'!$D$39-'Win-Draw-Loss'!$D$38)*E554)+('Win-Draw-Loss'!$D$38+(('Win-Draw-Loss'!$D$39-'Win-Draw-Loss'!$D$38)*F554)))/2</f>
        <v>25.680787694457184</v>
      </c>
      <c r="H554" s="37"/>
      <c r="I554" s="3">
        <f ca="1">(G554-C554)*600/'Win-Draw-Loss'!$B$42</f>
        <v>9.4318574583364594</v>
      </c>
    </row>
    <row r="555" spans="1:9" x14ac:dyDescent="0.25">
      <c r="A555" s="33">
        <f t="shared" ca="1" si="16"/>
        <v>0.15620143543528608</v>
      </c>
      <c r="B555" s="33">
        <f t="shared" ca="1" si="16"/>
        <v>0.63456910936183875</v>
      </c>
      <c r="C555" s="37">
        <f ca="1">('Win-Draw-Loss'!$B$38+(('Win-Draw-Loss'!$B$39-'Win-Draw-Loss'!$B$38)*A555)+('Win-Draw-Loss'!$B$38+(('Win-Draw-Loss'!$B$39-'Win-Draw-Loss'!$B$38)*B555)))/2</f>
        <v>17.907705447971249</v>
      </c>
      <c r="E555" s="33">
        <f t="shared" ca="1" si="17"/>
        <v>0.74611476865403992</v>
      </c>
      <c r="F555" s="33">
        <f t="shared" ca="1" si="17"/>
        <v>0.52516681216870142</v>
      </c>
      <c r="G555" s="37">
        <f ca="1">('Win-Draw-Loss'!$D$38+(('Win-Draw-Loss'!$D$39-'Win-Draw-Loss'!$D$38)*E555)+('Win-Draw-Loss'!$D$38+(('Win-Draw-Loss'!$D$39-'Win-Draw-Loss'!$D$38)*F555)))/2</f>
        <v>34.06922371234112</v>
      </c>
      <c r="H555" s="37"/>
      <c r="I555" s="3">
        <f ca="1">(G555-C555)*600/'Win-Draw-Loss'!$B$42</f>
        <v>32.323036528739742</v>
      </c>
    </row>
    <row r="556" spans="1:9" x14ac:dyDescent="0.25">
      <c r="A556" s="33">
        <f t="shared" ca="1" si="16"/>
        <v>0.56027193357707317</v>
      </c>
      <c r="B556" s="33">
        <f t="shared" ca="1" si="16"/>
        <v>0.60831427298807383</v>
      </c>
      <c r="C556" s="37">
        <f ca="1">('Win-Draw-Loss'!$B$38+(('Win-Draw-Loss'!$B$39-'Win-Draw-Loss'!$B$38)*A556)+('Win-Draw-Loss'!$B$38+(('Win-Draw-Loss'!$B$39-'Win-Draw-Loss'!$B$38)*B556)))/2</f>
        <v>21.68586206565147</v>
      </c>
      <c r="E556" s="33">
        <f t="shared" ca="1" si="17"/>
        <v>0.35248207193494918</v>
      </c>
      <c r="F556" s="33">
        <f t="shared" ca="1" si="17"/>
        <v>2.570998907021449E-2</v>
      </c>
      <c r="G556" s="37">
        <f ca="1">('Win-Draw-Loss'!$D$38+(('Win-Draw-Loss'!$D$39-'Win-Draw-Loss'!$D$38)*E556)+('Win-Draw-Loss'!$D$38+(('Win-Draw-Loss'!$D$39-'Win-Draw-Loss'!$D$38)*F556)))/2</f>
        <v>20.672880915077457</v>
      </c>
      <c r="H556" s="37"/>
      <c r="I556" s="3">
        <f ca="1">(G556-C556)*600/'Win-Draw-Loss'!$B$42</f>
        <v>-2.0259623011480272</v>
      </c>
    </row>
    <row r="557" spans="1:9" x14ac:dyDescent="0.25">
      <c r="A557" s="33">
        <f t="shared" ca="1" si="16"/>
        <v>0.35380180171394371</v>
      </c>
      <c r="B557" s="33">
        <f t="shared" ca="1" si="16"/>
        <v>0.68456540494786844</v>
      </c>
      <c r="C557" s="37">
        <f ca="1">('Win-Draw-Loss'!$B$38+(('Win-Draw-Loss'!$B$39-'Win-Draw-Loss'!$B$38)*A557)+('Win-Draw-Loss'!$B$38+(('Win-Draw-Loss'!$B$39-'Win-Draw-Loss'!$B$38)*B557)))/2</f>
        <v>20.383672066618121</v>
      </c>
      <c r="E557" s="33">
        <f t="shared" ca="1" si="17"/>
        <v>0.65463463449968706</v>
      </c>
      <c r="F557" s="33">
        <f t="shared" ca="1" si="17"/>
        <v>0.69289186164870764</v>
      </c>
      <c r="G557" s="37">
        <f ca="1">('Win-Draw-Loss'!$D$38+(('Win-Draw-Loss'!$D$39-'Win-Draw-Loss'!$D$38)*E557)+('Win-Draw-Loss'!$D$38+(('Win-Draw-Loss'!$D$39-'Win-Draw-Loss'!$D$38)*F557)))/2</f>
        <v>35.212897442225923</v>
      </c>
      <c r="H557" s="37"/>
      <c r="I557" s="3">
        <f ca="1">(G557-C557)*600/'Win-Draw-Loss'!$B$42</f>
        <v>29.658450751215604</v>
      </c>
    </row>
    <row r="558" spans="1:9" x14ac:dyDescent="0.25">
      <c r="A558" s="33">
        <f t="shared" ca="1" si="16"/>
        <v>0.50265647759890242</v>
      </c>
      <c r="B558" s="33">
        <f t="shared" ca="1" si="16"/>
        <v>2.4666969430739982E-2</v>
      </c>
      <c r="C558" s="37">
        <f ca="1">('Win-Draw-Loss'!$B$38+(('Win-Draw-Loss'!$B$39-'Win-Draw-Loss'!$B$38)*A558)+('Win-Draw-Loss'!$B$38+(('Win-Draw-Loss'!$B$39-'Win-Draw-Loss'!$B$38)*B558)))/2</f>
        <v>15.273234470296424</v>
      </c>
      <c r="E558" s="33">
        <f t="shared" ca="1" si="17"/>
        <v>0.28260812608119446</v>
      </c>
      <c r="F558" s="33">
        <f t="shared" ca="1" si="17"/>
        <v>0.75849746791161343</v>
      </c>
      <c r="G558" s="37">
        <f ca="1">('Win-Draw-Loss'!$D$38+(('Win-Draw-Loss'!$D$39-'Win-Draw-Loss'!$D$38)*E558)+('Win-Draw-Loss'!$D$38+(('Win-Draw-Loss'!$D$39-'Win-Draw-Loss'!$D$38)*F558)))/2</f>
        <v>30.616583909892118</v>
      </c>
      <c r="H558" s="37"/>
      <c r="I558" s="3">
        <f ca="1">(G558-C558)*600/'Win-Draw-Loss'!$B$42</f>
        <v>30.686698879191383</v>
      </c>
    </row>
    <row r="559" spans="1:9" x14ac:dyDescent="0.25">
      <c r="A559" s="33">
        <f t="shared" ca="1" si="16"/>
        <v>0.87725400502387063</v>
      </c>
      <c r="B559" s="33">
        <f t="shared" ca="1" si="16"/>
        <v>1.8580242307488337E-2</v>
      </c>
      <c r="C559" s="37">
        <f ca="1">('Win-Draw-Loss'!$B$38+(('Win-Draw-Loss'!$B$39-'Win-Draw-Loss'!$B$38)*A559)+('Win-Draw-Loss'!$B$38+(('Win-Draw-Loss'!$B$39-'Win-Draw-Loss'!$B$38)*B559)))/2</f>
        <v>18.958342473313589</v>
      </c>
      <c r="E559" s="33">
        <f t="shared" ca="1" si="17"/>
        <v>0.75563528754624887</v>
      </c>
      <c r="F559" s="33">
        <f t="shared" ca="1" si="17"/>
        <v>0.67921118968260974</v>
      </c>
      <c r="G559" s="37">
        <f ca="1">('Win-Draw-Loss'!$D$38+(('Win-Draw-Loss'!$D$39-'Win-Draw-Loss'!$D$38)*E559)+('Win-Draw-Loss'!$D$38+(('Win-Draw-Loss'!$D$39-'Win-Draw-Loss'!$D$38)*F559)))/2</f>
        <v>36.522697158432877</v>
      </c>
      <c r="H559" s="37"/>
      <c r="I559" s="3">
        <f ca="1">(G559-C559)*600/'Win-Draw-Loss'!$B$42</f>
        <v>35.128709370238575</v>
      </c>
    </row>
    <row r="560" spans="1:9" x14ac:dyDescent="0.25">
      <c r="A560" s="33">
        <f t="shared" ca="1" si="16"/>
        <v>5.6717639553111932E-2</v>
      </c>
      <c r="B560" s="33">
        <f t="shared" ca="1" si="16"/>
        <v>0.18761969837827674</v>
      </c>
      <c r="C560" s="37">
        <f ca="1">('Win-Draw-Loss'!$B$38+(('Win-Draw-Loss'!$B$39-'Win-Draw-Loss'!$B$38)*A560)+('Win-Draw-Loss'!$B$38+(('Win-Draw-Loss'!$B$39-'Win-Draw-Loss'!$B$38)*B560)))/2</f>
        <v>12.443373379313886</v>
      </c>
      <c r="E560" s="33">
        <f t="shared" ca="1" si="17"/>
        <v>0.67597552774001335</v>
      </c>
      <c r="F560" s="33">
        <f t="shared" ca="1" si="17"/>
        <v>0.4353560374240838</v>
      </c>
      <c r="G560" s="37">
        <f ca="1">('Win-Draw-Loss'!$D$38+(('Win-Draw-Loss'!$D$39-'Win-Draw-Loss'!$D$38)*E560)+('Win-Draw-Loss'!$D$38+(('Win-Draw-Loss'!$D$39-'Win-Draw-Loss'!$D$38)*F560)))/2</f>
        <v>31.669973477461458</v>
      </c>
      <c r="H560" s="37"/>
      <c r="I560" s="3">
        <f ca="1">(G560-C560)*600/'Win-Draw-Loss'!$B$42</f>
        <v>38.453200196295143</v>
      </c>
    </row>
    <row r="561" spans="1:9" x14ac:dyDescent="0.25">
      <c r="A561" s="33">
        <f t="shared" ca="1" si="16"/>
        <v>4.7870446426439561E-2</v>
      </c>
      <c r="B561" s="33">
        <f t="shared" ca="1" si="16"/>
        <v>0.43917203915515224</v>
      </c>
      <c r="C561" s="37">
        <f ca="1">('Win-Draw-Loss'!$B$38+(('Win-Draw-Loss'!$B$39-'Win-Draw-Loss'!$B$38)*A561)+('Win-Draw-Loss'!$B$38+(('Win-Draw-Loss'!$B$39-'Win-Draw-Loss'!$B$38)*B561)))/2</f>
        <v>14.870424855815919</v>
      </c>
      <c r="E561" s="33">
        <f t="shared" ca="1" si="17"/>
        <v>0.45501995328004974</v>
      </c>
      <c r="F561" s="33">
        <f t="shared" ca="1" si="17"/>
        <v>0.13845710505159692</v>
      </c>
      <c r="G561" s="37">
        <f ca="1">('Win-Draw-Loss'!$D$38+(('Win-Draw-Loss'!$D$39-'Win-Draw-Loss'!$D$38)*E561)+('Win-Draw-Loss'!$D$38+(('Win-Draw-Loss'!$D$39-'Win-Draw-Loss'!$D$38)*F561)))/2</f>
        <v>23.902155874974703</v>
      </c>
      <c r="H561" s="37"/>
      <c r="I561" s="3">
        <f ca="1">(G561-C561)*600/'Win-Draw-Loss'!$B$42</f>
        <v>18.063462038317567</v>
      </c>
    </row>
    <row r="562" spans="1:9" x14ac:dyDescent="0.25">
      <c r="A562" s="33">
        <f t="shared" ca="1" si="16"/>
        <v>0.33461609299095374</v>
      </c>
      <c r="B562" s="33">
        <f t="shared" ca="1" si="16"/>
        <v>0.201336660103693</v>
      </c>
      <c r="C562" s="37">
        <f ca="1">('Win-Draw-Loss'!$B$38+(('Win-Draw-Loss'!$B$39-'Win-Draw-Loss'!$B$38)*A562)+('Win-Draw-Loss'!$B$38+(('Win-Draw-Loss'!$B$39-'Win-Draw-Loss'!$B$38)*B562)))/2</f>
        <v>15.359527530946467</v>
      </c>
      <c r="E562" s="33">
        <f t="shared" ca="1" si="17"/>
        <v>0.42407005822954957</v>
      </c>
      <c r="F562" s="33">
        <f t="shared" ca="1" si="17"/>
        <v>0.69410858637710249</v>
      </c>
      <c r="G562" s="37">
        <f ca="1">('Win-Draw-Loss'!$D$38+(('Win-Draw-Loss'!$D$39-'Win-Draw-Loss'!$D$38)*E562)+('Win-Draw-Loss'!$D$38+(('Win-Draw-Loss'!$D$39-'Win-Draw-Loss'!$D$38)*F562)))/2</f>
        <v>31.77267966909978</v>
      </c>
      <c r="H562" s="37"/>
      <c r="I562" s="3">
        <f ca="1">(G562-C562)*600/'Win-Draw-Loss'!$B$42</f>
        <v>32.82630427630663</v>
      </c>
    </row>
    <row r="563" spans="1:9" x14ac:dyDescent="0.25">
      <c r="A563" s="33">
        <f t="shared" ca="1" si="16"/>
        <v>0.27049888562624058</v>
      </c>
      <c r="B563" s="33">
        <f t="shared" ca="1" si="16"/>
        <v>0.3286200358869803</v>
      </c>
      <c r="C563" s="37">
        <f ca="1">('Win-Draw-Loss'!$B$38+(('Win-Draw-Loss'!$B$39-'Win-Draw-Loss'!$B$38)*A563)+('Win-Draw-Loss'!$B$38+(('Win-Draw-Loss'!$B$39-'Win-Draw-Loss'!$B$38)*B563)))/2</f>
        <v>15.991189215132209</v>
      </c>
      <c r="E563" s="33">
        <f t="shared" ca="1" si="17"/>
        <v>0.45455927399244189</v>
      </c>
      <c r="F563" s="33">
        <f t="shared" ca="1" si="17"/>
        <v>0.78211339522330137</v>
      </c>
      <c r="G563" s="37">
        <f ca="1">('Win-Draw-Loss'!$D$38+(('Win-Draw-Loss'!$D$39-'Win-Draw-Loss'!$D$38)*E563)+('Win-Draw-Loss'!$D$38+(('Win-Draw-Loss'!$D$39-'Win-Draw-Loss'!$D$38)*F563)))/2</f>
        <v>33.550090038236149</v>
      </c>
      <c r="H563" s="37"/>
      <c r="I563" s="3">
        <f ca="1">(G563-C563)*600/'Win-Draw-Loss'!$B$42</f>
        <v>35.11780164620788</v>
      </c>
    </row>
    <row r="564" spans="1:9" x14ac:dyDescent="0.25">
      <c r="A564" s="33">
        <f t="shared" ca="1" si="16"/>
        <v>0.54468560833640933</v>
      </c>
      <c r="B564" s="33">
        <f t="shared" ca="1" si="16"/>
        <v>0.87087074803299025</v>
      </c>
      <c r="C564" s="37">
        <f ca="1">('Win-Draw-Loss'!$B$38+(('Win-Draw-Loss'!$B$39-'Win-Draw-Loss'!$B$38)*A564)+('Win-Draw-Loss'!$B$38+(('Win-Draw-Loss'!$B$39-'Win-Draw-Loss'!$B$38)*B564)))/2</f>
        <v>24.155563563693995</v>
      </c>
      <c r="E564" s="33">
        <f t="shared" ca="1" si="17"/>
        <v>0.41960636254862549</v>
      </c>
      <c r="F564" s="33">
        <f t="shared" ca="1" si="17"/>
        <v>0.85825061177416506</v>
      </c>
      <c r="G564" s="37">
        <f ca="1">('Win-Draw-Loss'!$D$38+(('Win-Draw-Loss'!$D$39-'Win-Draw-Loss'!$D$38)*E564)+('Win-Draw-Loss'!$D$38+(('Win-Draw-Loss'!$D$39-'Win-Draw-Loss'!$D$38)*F564)))/2</f>
        <v>34.167854614841858</v>
      </c>
      <c r="H564" s="37"/>
      <c r="I564" s="3">
        <f ca="1">(G564-C564)*600/'Win-Draw-Loss'!$B$42</f>
        <v>20.024582102295724</v>
      </c>
    </row>
    <row r="565" spans="1:9" x14ac:dyDescent="0.25">
      <c r="A565" s="33">
        <f t="shared" ca="1" si="16"/>
        <v>0.14861100379674375</v>
      </c>
      <c r="B565" s="33">
        <f t="shared" ca="1" si="16"/>
        <v>0.84645304474653393</v>
      </c>
      <c r="C565" s="37">
        <f ca="1">('Win-Draw-Loss'!$B$38+(('Win-Draw-Loss'!$B$39-'Win-Draw-Loss'!$B$38)*A565)+('Win-Draw-Loss'!$B$38+(('Win-Draw-Loss'!$B$39-'Win-Draw-Loss'!$B$38)*B565)))/2</f>
        <v>19.950640485432778</v>
      </c>
      <c r="E565" s="33">
        <f t="shared" ca="1" si="17"/>
        <v>2.8458652343023028E-3</v>
      </c>
      <c r="F565" s="33">
        <f t="shared" ca="1" si="17"/>
        <v>0.7091452670194982</v>
      </c>
      <c r="G565" s="37">
        <f ca="1">('Win-Draw-Loss'!$D$38+(('Win-Draw-Loss'!$D$39-'Win-Draw-Loss'!$D$38)*E565)+('Win-Draw-Loss'!$D$38+(('Win-Draw-Loss'!$D$39-'Win-Draw-Loss'!$D$38)*F565)))/2</f>
        <v>25.67986698380701</v>
      </c>
      <c r="H565" s="37"/>
      <c r="I565" s="3">
        <f ca="1">(G565-C565)*600/'Win-Draw-Loss'!$B$42</f>
        <v>11.458452996748463</v>
      </c>
    </row>
    <row r="566" spans="1:9" x14ac:dyDescent="0.25">
      <c r="A566" s="33">
        <f t="shared" ca="1" si="16"/>
        <v>0.92180126863074074</v>
      </c>
      <c r="B566" s="33">
        <f t="shared" ca="1" si="16"/>
        <v>0.42020428714900493</v>
      </c>
      <c r="C566" s="37">
        <f ca="1">('Win-Draw-Loss'!$B$38+(('Win-Draw-Loss'!$B$39-'Win-Draw-Loss'!$B$38)*A566)+('Win-Draw-Loss'!$B$38+(('Win-Draw-Loss'!$B$39-'Win-Draw-Loss'!$B$38)*B566)))/2</f>
        <v>23.420055557797458</v>
      </c>
      <c r="E566" s="33">
        <f t="shared" ca="1" si="17"/>
        <v>0.16952991239061277</v>
      </c>
      <c r="F566" s="33">
        <f t="shared" ca="1" si="17"/>
        <v>0.9011466037140885</v>
      </c>
      <c r="G566" s="37">
        <f ca="1">('Win-Draw-Loss'!$D$38+(('Win-Draw-Loss'!$D$39-'Win-Draw-Loss'!$D$38)*E566)+('Win-Draw-Loss'!$D$38+(('Win-Draw-Loss'!$D$39-'Win-Draw-Loss'!$D$38)*F566)))/2</f>
        <v>31.060147741570518</v>
      </c>
      <c r="H566" s="37"/>
      <c r="I566" s="3">
        <f ca="1">(G566-C566)*600/'Win-Draw-Loss'!$B$42</f>
        <v>15.28018436754612</v>
      </c>
    </row>
    <row r="567" spans="1:9" x14ac:dyDescent="0.25">
      <c r="A567" s="33">
        <f t="shared" ca="1" si="16"/>
        <v>0.87070916982090585</v>
      </c>
      <c r="B567" s="33">
        <f t="shared" ca="1" si="16"/>
        <v>0.82334610274317899</v>
      </c>
      <c r="C567" s="37">
        <f ca="1">('Win-Draw-Loss'!$B$38+(('Win-Draw-Loss'!$B$39-'Win-Draw-Loss'!$B$38)*A567)+('Win-Draw-Loss'!$B$38+(('Win-Draw-Loss'!$B$39-'Win-Draw-Loss'!$B$38)*B567)))/2</f>
        <v>26.940552725640849</v>
      </c>
      <c r="E567" s="33">
        <f t="shared" ca="1" si="17"/>
        <v>0.14521472219937259</v>
      </c>
      <c r="F567" s="33">
        <f t="shared" ca="1" si="17"/>
        <v>5.4858572129816374E-2</v>
      </c>
      <c r="G567" s="37">
        <f ca="1">('Win-Draw-Loss'!$D$38+(('Win-Draw-Loss'!$D$39-'Win-Draw-Loss'!$D$38)*E567)+('Win-Draw-Loss'!$D$38+(('Win-Draw-Loss'!$D$39-'Win-Draw-Loss'!$D$38)*F567)))/2</f>
        <v>18.001099414937833</v>
      </c>
      <c r="H567" s="37"/>
      <c r="I567" s="3">
        <f ca="1">(G567-C567)*600/'Win-Draw-Loss'!$B$42</f>
        <v>-17.878906621406031</v>
      </c>
    </row>
    <row r="568" spans="1:9" x14ac:dyDescent="0.25">
      <c r="A568" s="33">
        <f t="shared" ca="1" si="16"/>
        <v>0.78602475369607505</v>
      </c>
      <c r="B568" s="33">
        <f t="shared" ca="1" si="16"/>
        <v>0.65559169154110886</v>
      </c>
      <c r="C568" s="37">
        <f ca="1">('Win-Draw-Loss'!$B$38+(('Win-Draw-Loss'!$B$39-'Win-Draw-Loss'!$B$38)*A568)+('Win-Draw-Loss'!$B$38+(('Win-Draw-Loss'!$B$39-'Win-Draw-Loss'!$B$38)*B568)))/2</f>
        <v>24.416164452371838</v>
      </c>
      <c r="E568" s="33">
        <f t="shared" ca="1" si="17"/>
        <v>0.19441562814703672</v>
      </c>
      <c r="F568" s="33">
        <f t="shared" ca="1" si="17"/>
        <v>0.36542112162029827</v>
      </c>
      <c r="G568" s="37">
        <f ca="1">('Win-Draw-Loss'!$D$38+(('Win-Draw-Loss'!$D$39-'Win-Draw-Loss'!$D$38)*E568)+('Win-Draw-Loss'!$D$38+(('Win-Draw-Loss'!$D$39-'Win-Draw-Loss'!$D$38)*F568)))/2</f>
        <v>23.397551246510027</v>
      </c>
      <c r="H568" s="37"/>
      <c r="I568" s="3">
        <f ca="1">(G568-C568)*600/'Win-Draw-Loss'!$B$42</f>
        <v>-2.0372264117236227</v>
      </c>
    </row>
    <row r="569" spans="1:9" x14ac:dyDescent="0.25">
      <c r="A569" s="33">
        <f t="shared" ca="1" si="16"/>
        <v>0.67217981748667877</v>
      </c>
      <c r="B569" s="33">
        <f t="shared" ca="1" si="16"/>
        <v>0.75662587088713273</v>
      </c>
      <c r="C569" s="37">
        <f ca="1">('Win-Draw-Loss'!$B$38+(('Win-Draw-Loss'!$B$39-'Win-Draw-Loss'!$B$38)*A569)+('Win-Draw-Loss'!$B$38+(('Win-Draw-Loss'!$B$39-'Win-Draw-Loss'!$B$38)*B569)))/2</f>
        <v>24.288056883738115</v>
      </c>
      <c r="E569" s="33">
        <f t="shared" ca="1" si="17"/>
        <v>0.81480465733593688</v>
      </c>
      <c r="F569" s="33">
        <f t="shared" ca="1" si="17"/>
        <v>0.33760368722401946</v>
      </c>
      <c r="G569" s="37">
        <f ca="1">('Win-Draw-Loss'!$D$38+(('Win-Draw-Loss'!$D$39-'Win-Draw-Loss'!$D$38)*E569)+('Win-Draw-Loss'!$D$38+(('Win-Draw-Loss'!$D$39-'Win-Draw-Loss'!$D$38)*F569)))/2</f>
        <v>32.286125168399344</v>
      </c>
      <c r="H569" s="37"/>
      <c r="I569" s="3">
        <f ca="1">(G569-C569)*600/'Win-Draw-Loss'!$B$42</f>
        <v>15.996136569322459</v>
      </c>
    </row>
    <row r="570" spans="1:9" x14ac:dyDescent="0.25">
      <c r="A570" s="33">
        <f t="shared" ca="1" si="16"/>
        <v>0.17583817815811353</v>
      </c>
      <c r="B570" s="33">
        <f t="shared" ca="1" si="16"/>
        <v>0.49994296954469597</v>
      </c>
      <c r="C570" s="37">
        <f ca="1">('Win-Draw-Loss'!$B$38+(('Win-Draw-Loss'!$B$39-'Win-Draw-Loss'!$B$38)*A570)+('Win-Draw-Loss'!$B$38+(('Win-Draw-Loss'!$B$39-'Win-Draw-Loss'!$B$38)*B570)))/2</f>
        <v>16.757811477028095</v>
      </c>
      <c r="E570" s="33">
        <f t="shared" ca="1" si="17"/>
        <v>0.63598058760034382</v>
      </c>
      <c r="F570" s="33">
        <f t="shared" ca="1" si="17"/>
        <v>0.12010791244869534</v>
      </c>
      <c r="G570" s="37">
        <f ca="1">('Win-Draw-Loss'!$D$38+(('Win-Draw-Loss'!$D$39-'Win-Draw-Loss'!$D$38)*E570)+('Win-Draw-Loss'!$D$38+(('Win-Draw-Loss'!$D$39-'Win-Draw-Loss'!$D$38)*F570)))/2</f>
        <v>26.341327500735588</v>
      </c>
      <c r="H570" s="37"/>
      <c r="I570" s="3">
        <f ca="1">(G570-C570)*600/'Win-Draw-Loss'!$B$42</f>
        <v>19.167032047414985</v>
      </c>
    </row>
    <row r="571" spans="1:9" x14ac:dyDescent="0.25">
      <c r="A571" s="33">
        <f t="shared" ca="1" si="16"/>
        <v>0.55301016544663828</v>
      </c>
      <c r="B571" s="33">
        <f t="shared" ca="1" si="16"/>
        <v>0.63547226352489716</v>
      </c>
      <c r="C571" s="37">
        <f ca="1">('Win-Draw-Loss'!$B$38+(('Win-Draw-Loss'!$B$39-'Win-Draw-Loss'!$B$38)*A571)+('Win-Draw-Loss'!$B$38+(('Win-Draw-Loss'!$B$39-'Win-Draw-Loss'!$B$38)*B571)))/2</f>
        <v>21.884824289715354</v>
      </c>
      <c r="E571" s="33">
        <f t="shared" ca="1" si="17"/>
        <v>0.53077005601285399</v>
      </c>
      <c r="F571" s="33">
        <f t="shared" ca="1" si="17"/>
        <v>0.55905419455334693</v>
      </c>
      <c r="G571" s="37">
        <f ca="1">('Win-Draw-Loss'!$D$38+(('Win-Draw-Loss'!$D$39-'Win-Draw-Loss'!$D$38)*E571)+('Win-Draw-Loss'!$D$38+(('Win-Draw-Loss'!$D$39-'Win-Draw-Loss'!$D$38)*F571)))/2</f>
        <v>31.347363758493014</v>
      </c>
      <c r="H571" s="37"/>
      <c r="I571" s="3">
        <f ca="1">(G571-C571)*600/'Win-Draw-Loss'!$B$42</f>
        <v>18.92507893755532</v>
      </c>
    </row>
    <row r="572" spans="1:9" x14ac:dyDescent="0.25">
      <c r="A572" s="33">
        <f t="shared" ca="1" si="16"/>
        <v>0.87742123480386869</v>
      </c>
      <c r="B572" s="33">
        <f t="shared" ca="1" si="16"/>
        <v>0.8308903854784927</v>
      </c>
      <c r="C572" s="37">
        <f ca="1">('Win-Draw-Loss'!$B$38+(('Win-Draw-Loss'!$B$39-'Win-Draw-Loss'!$B$38)*A572)+('Win-Draw-Loss'!$B$38+(('Win-Draw-Loss'!$B$39-'Win-Draw-Loss'!$B$38)*B572)))/2</f>
        <v>27.083116202823611</v>
      </c>
      <c r="E572" s="33">
        <f t="shared" ca="1" si="17"/>
        <v>0.14800796952227713</v>
      </c>
      <c r="F572" s="33">
        <f t="shared" ca="1" si="17"/>
        <v>0.35861383105424127</v>
      </c>
      <c r="G572" s="37">
        <f ca="1">('Win-Draw-Loss'!$D$38+(('Win-Draw-Loss'!$D$39-'Win-Draw-Loss'!$D$38)*E572)+('Win-Draw-Loss'!$D$38+(('Win-Draw-Loss'!$D$39-'Win-Draw-Loss'!$D$38)*F572)))/2</f>
        <v>22.599327008647776</v>
      </c>
      <c r="H572" s="37"/>
      <c r="I572" s="3">
        <f ca="1">(G572-C572)*600/'Win-Draw-Loss'!$B$42</f>
        <v>-8.9675783883516687</v>
      </c>
    </row>
    <row r="573" spans="1:9" x14ac:dyDescent="0.25">
      <c r="A573" s="33">
        <f t="shared" ca="1" si="16"/>
        <v>0.70116164898484601</v>
      </c>
      <c r="B573" s="33">
        <f t="shared" ca="1" si="16"/>
        <v>0.88181499371486827</v>
      </c>
      <c r="C573" s="37">
        <f ca="1">('Win-Draw-Loss'!$B$38+(('Win-Draw-Loss'!$B$39-'Win-Draw-Loss'!$B$38)*A573)+('Win-Draw-Loss'!$B$38+(('Win-Draw-Loss'!$B$39-'Win-Draw-Loss'!$B$38)*B573)))/2</f>
        <v>25.829766426997143</v>
      </c>
      <c r="E573" s="33">
        <f t="shared" ca="1" si="17"/>
        <v>0.90223036935959811</v>
      </c>
      <c r="F573" s="33">
        <f t="shared" ca="1" si="17"/>
        <v>0.4764710824711722</v>
      </c>
      <c r="G573" s="37">
        <f ca="1">('Win-Draw-Loss'!$D$38+(('Win-Draw-Loss'!$D$39-'Win-Draw-Loss'!$D$38)*E573)+('Win-Draw-Loss'!$D$38+(('Win-Draw-Loss'!$D$39-'Win-Draw-Loss'!$D$38)*F573)))/2</f>
        <v>35.680521777461557</v>
      </c>
      <c r="H573" s="37"/>
      <c r="I573" s="3">
        <f ca="1">(G573-C573)*600/'Win-Draw-Loss'!$B$42</f>
        <v>19.701510700928829</v>
      </c>
    </row>
    <row r="574" spans="1:9" x14ac:dyDescent="0.25">
      <c r="A574" s="33">
        <f t="shared" ca="1" si="16"/>
        <v>0.19156780700735732</v>
      </c>
      <c r="B574" s="33">
        <f t="shared" ca="1" si="16"/>
        <v>0.81746211928178625</v>
      </c>
      <c r="C574" s="37">
        <f ca="1">('Win-Draw-Loss'!$B$38+(('Win-Draw-Loss'!$B$39-'Win-Draw-Loss'!$B$38)*A574)+('Win-Draw-Loss'!$B$38+(('Win-Draw-Loss'!$B$39-'Win-Draw-Loss'!$B$38)*B574)))/2</f>
        <v>20.090299262891435</v>
      </c>
      <c r="E574" s="33">
        <f t="shared" ca="1" si="17"/>
        <v>0.55292166642470286</v>
      </c>
      <c r="F574" s="33">
        <f t="shared" ca="1" si="17"/>
        <v>0.64809832408057455</v>
      </c>
      <c r="G574" s="37">
        <f ca="1">('Win-Draw-Loss'!$D$38+(('Win-Draw-Loss'!$D$39-'Win-Draw-Loss'!$D$38)*E574)+('Win-Draw-Loss'!$D$38+(('Win-Draw-Loss'!$D$39-'Win-Draw-Loss'!$D$38)*F574)))/2</f>
        <v>33.015299857579166</v>
      </c>
      <c r="H574" s="37"/>
      <c r="I574" s="3">
        <f ca="1">(G574-C574)*600/'Win-Draw-Loss'!$B$42</f>
        <v>25.850001189375462</v>
      </c>
    </row>
    <row r="575" spans="1:9" x14ac:dyDescent="0.25">
      <c r="A575" s="33">
        <f t="shared" ca="1" si="16"/>
        <v>0.9750659180270953</v>
      </c>
      <c r="B575" s="33">
        <f t="shared" ca="1" si="16"/>
        <v>0.538892049099296</v>
      </c>
      <c r="C575" s="37">
        <f ca="1">('Win-Draw-Loss'!$B$38+(('Win-Draw-Loss'!$B$39-'Win-Draw-Loss'!$B$38)*A575)+('Win-Draw-Loss'!$B$38+(('Win-Draw-Loss'!$B$39-'Win-Draw-Loss'!$B$38)*B575)))/2</f>
        <v>25.13957967126391</v>
      </c>
      <c r="E575" s="33">
        <f t="shared" ca="1" si="17"/>
        <v>0.34888278990826993</v>
      </c>
      <c r="F575" s="33">
        <f t="shared" ca="1" si="17"/>
        <v>0.82192712665523981</v>
      </c>
      <c r="G575" s="37">
        <f ca="1">('Win-Draw-Loss'!$D$38+(('Win-Draw-Loss'!$D$39-'Win-Draw-Loss'!$D$38)*E575)+('Win-Draw-Loss'!$D$38+(('Win-Draw-Loss'!$D$39-'Win-Draw-Loss'!$D$38)*F575)))/2</f>
        <v>32.562148748452643</v>
      </c>
      <c r="H575" s="37"/>
      <c r="I575" s="3">
        <f ca="1">(G575-C575)*600/'Win-Draw-Loss'!$B$42</f>
        <v>14.845138154377468</v>
      </c>
    </row>
    <row r="576" spans="1:9" x14ac:dyDescent="0.25">
      <c r="A576" s="33">
        <f t="shared" ca="1" si="16"/>
        <v>0.13056245520119136</v>
      </c>
      <c r="B576" s="33">
        <f t="shared" ca="1" si="16"/>
        <v>0.56561659653406982</v>
      </c>
      <c r="C576" s="37">
        <f ca="1">('Win-Draw-Loss'!$B$38+(('Win-Draw-Loss'!$B$39-'Win-Draw-Loss'!$B$38)*A576)+('Win-Draw-Loss'!$B$38+(('Win-Draw-Loss'!$B$39-'Win-Draw-Loss'!$B$38)*B576)))/2</f>
        <v>16.961790517352611</v>
      </c>
      <c r="E576" s="33">
        <f t="shared" ca="1" si="17"/>
        <v>0.55888938257810816</v>
      </c>
      <c r="F576" s="33">
        <f t="shared" ca="1" si="17"/>
        <v>0.7845664611162726</v>
      </c>
      <c r="G576" s="37">
        <f ca="1">('Win-Draw-Loss'!$D$38+(('Win-Draw-Loss'!$D$39-'Win-Draw-Loss'!$D$38)*E576)+('Win-Draw-Loss'!$D$38+(('Win-Draw-Loss'!$D$39-'Win-Draw-Loss'!$D$38)*F576)))/2</f>
        <v>35.151837655415711</v>
      </c>
      <c r="H576" s="37"/>
      <c r="I576" s="3">
        <f ca="1">(G576-C576)*600/'Win-Draw-Loss'!$B$42</f>
        <v>36.380094276126201</v>
      </c>
    </row>
    <row r="577" spans="1:9" x14ac:dyDescent="0.25">
      <c r="A577" s="33">
        <f t="shared" ca="1" si="16"/>
        <v>7.6604805129175446E-2</v>
      </c>
      <c r="B577" s="33">
        <f t="shared" ca="1" si="16"/>
        <v>0.4304809611828303</v>
      </c>
      <c r="C577" s="37">
        <f ca="1">('Win-Draw-Loss'!$B$38+(('Win-Draw-Loss'!$B$39-'Win-Draw-Loss'!$B$38)*A577)+('Win-Draw-Loss'!$B$38+(('Win-Draw-Loss'!$B$39-'Win-Draw-Loss'!$B$38)*B577)))/2</f>
        <v>15.070857663120059</v>
      </c>
      <c r="E577" s="33">
        <f t="shared" ca="1" si="17"/>
        <v>0.89972591782930555</v>
      </c>
      <c r="F577" s="33">
        <f t="shared" ca="1" si="17"/>
        <v>0.2054846372432152</v>
      </c>
      <c r="G577" s="37">
        <f ca="1">('Win-Draw-Loss'!$D$38+(('Win-Draw-Loss'!$D$39-'Win-Draw-Loss'!$D$38)*E577)+('Win-Draw-Loss'!$D$38+(('Win-Draw-Loss'!$D$39-'Win-Draw-Loss'!$D$38)*F577)))/2</f>
        <v>31.578158326087809</v>
      </c>
      <c r="H577" s="37"/>
      <c r="I577" s="3">
        <f ca="1">(G577-C577)*600/'Win-Draw-Loss'!$B$42</f>
        <v>33.014601325935502</v>
      </c>
    </row>
    <row r="578" spans="1:9" x14ac:dyDescent="0.25">
      <c r="A578" s="33">
        <f t="shared" ref="A578:B641" ca="1" si="18">RAND()</f>
        <v>0.87424151524906213</v>
      </c>
      <c r="B578" s="33">
        <f t="shared" ca="1" si="18"/>
        <v>0.35307864698246283</v>
      </c>
      <c r="C578" s="37">
        <f ca="1">('Win-Draw-Loss'!$B$38+(('Win-Draw-Loss'!$B$39-'Win-Draw-Loss'!$B$38)*A578)+('Win-Draw-Loss'!$B$38+(('Win-Draw-Loss'!$B$39-'Win-Draw-Loss'!$B$38)*B578)))/2</f>
        <v>22.273201622315248</v>
      </c>
      <c r="E578" s="33">
        <f t="shared" ref="E578:F641" ca="1" si="19">RAND()</f>
        <v>3.2505260265797697E-2</v>
      </c>
      <c r="F578" s="33">
        <f t="shared" ca="1" si="19"/>
        <v>0.57881022239220681</v>
      </c>
      <c r="G578" s="37">
        <f ca="1">('Win-Draw-Loss'!$D$38+(('Win-Draw-Loss'!$D$39-'Win-Draw-Loss'!$D$38)*E578)+('Win-Draw-Loss'!$D$38+(('Win-Draw-Loss'!$D$39-'Win-Draw-Loss'!$D$38)*F578)))/2</f>
        <v>24.169732239870065</v>
      </c>
      <c r="H578" s="37"/>
      <c r="I578" s="3">
        <f ca="1">(G578-C578)*600/'Win-Draw-Loss'!$B$42</f>
        <v>3.7930612351096329</v>
      </c>
    </row>
    <row r="579" spans="1:9" x14ac:dyDescent="0.25">
      <c r="A579" s="33">
        <f t="shared" ca="1" si="18"/>
        <v>0.21269086343895427</v>
      </c>
      <c r="B579" s="33">
        <f t="shared" ca="1" si="18"/>
        <v>0.52449534277224041</v>
      </c>
      <c r="C579" s="37">
        <f ca="1">('Win-Draw-Loss'!$B$38+(('Win-Draw-Loss'!$B$39-'Win-Draw-Loss'!$B$38)*A579)+('Win-Draw-Loss'!$B$38+(('Win-Draw-Loss'!$B$39-'Win-Draw-Loss'!$B$38)*B579)))/2</f>
        <v>17.371862062111948</v>
      </c>
      <c r="E579" s="33">
        <f t="shared" ca="1" si="19"/>
        <v>0.86302829853543461</v>
      </c>
      <c r="F579" s="33">
        <f t="shared" ca="1" si="19"/>
        <v>0.93217790803358913</v>
      </c>
      <c r="G579" s="37">
        <f ca="1">('Win-Draw-Loss'!$D$38+(('Win-Draw-Loss'!$D$39-'Win-Draw-Loss'!$D$38)*E579)+('Win-Draw-Loss'!$D$38+(('Win-Draw-Loss'!$D$39-'Win-Draw-Loss'!$D$38)*F579)))/2</f>
        <v>41.928093098535356</v>
      </c>
      <c r="H579" s="37"/>
      <c r="I579" s="3">
        <f ca="1">(G579-C579)*600/'Win-Draw-Loss'!$B$42</f>
        <v>49.112462072846817</v>
      </c>
    </row>
    <row r="580" spans="1:9" x14ac:dyDescent="0.25">
      <c r="A580" s="33">
        <f t="shared" ca="1" si="18"/>
        <v>5.6680564143782197E-2</v>
      </c>
      <c r="B580" s="33">
        <f t="shared" ca="1" si="18"/>
        <v>0.30487947947958172</v>
      </c>
      <c r="C580" s="37">
        <f ca="1">('Win-Draw-Loss'!$B$38+(('Win-Draw-Loss'!$B$39-'Win-Draw-Loss'!$B$38)*A580)+('Win-Draw-Loss'!$B$38+(('Win-Draw-Loss'!$B$39-'Win-Draw-Loss'!$B$38)*B580)))/2</f>
        <v>13.61560043623364</v>
      </c>
      <c r="E580" s="33">
        <f t="shared" ca="1" si="19"/>
        <v>0.55721751372703632</v>
      </c>
      <c r="F580" s="33">
        <f t="shared" ca="1" si="19"/>
        <v>0.29606184306018135</v>
      </c>
      <c r="G580" s="37">
        <f ca="1">('Win-Draw-Loss'!$D$38+(('Win-Draw-Loss'!$D$39-'Win-Draw-Loss'!$D$38)*E580)+('Win-Draw-Loss'!$D$38+(('Win-Draw-Loss'!$D$39-'Win-Draw-Loss'!$D$38)*F580)))/2</f>
        <v>27.799190351808264</v>
      </c>
      <c r="H580" s="37"/>
      <c r="I580" s="3">
        <f ca="1">(G580-C580)*600/'Win-Draw-Loss'!$B$42</f>
        <v>28.367179831149247</v>
      </c>
    </row>
    <row r="581" spans="1:9" x14ac:dyDescent="0.25">
      <c r="A581" s="33">
        <f t="shared" ca="1" si="18"/>
        <v>0.70271919557501283</v>
      </c>
      <c r="B581" s="33">
        <f t="shared" ca="1" si="18"/>
        <v>0.48738814704934541</v>
      </c>
      <c r="C581" s="37">
        <f ca="1">('Win-Draw-Loss'!$B$38+(('Win-Draw-Loss'!$B$39-'Win-Draw-Loss'!$B$38)*A581)+('Win-Draw-Loss'!$B$38+(('Win-Draw-Loss'!$B$39-'Win-Draw-Loss'!$B$38)*B581)))/2</f>
        <v>21.901073426243585</v>
      </c>
      <c r="E581" s="33">
        <f t="shared" ca="1" si="19"/>
        <v>0.15875957625262216</v>
      </c>
      <c r="F581" s="33">
        <f t="shared" ca="1" si="19"/>
        <v>0.96556932128772321</v>
      </c>
      <c r="G581" s="37">
        <f ca="1">('Win-Draw-Loss'!$D$38+(('Win-Draw-Loss'!$D$39-'Win-Draw-Loss'!$D$38)*E581)+('Win-Draw-Loss'!$D$38+(('Win-Draw-Loss'!$D$39-'Win-Draw-Loss'!$D$38)*F581)))/2</f>
        <v>31.864933463105181</v>
      </c>
      <c r="H581" s="37"/>
      <c r="I581" s="3">
        <f ca="1">(G581-C581)*600/'Win-Draw-Loss'!$B$42</f>
        <v>19.927720073723194</v>
      </c>
    </row>
    <row r="582" spans="1:9" x14ac:dyDescent="0.25">
      <c r="A582" s="33">
        <f t="shared" ca="1" si="18"/>
        <v>0.1531609350464187</v>
      </c>
      <c r="B582" s="33">
        <f t="shared" ca="1" si="18"/>
        <v>0.61052561242957171</v>
      </c>
      <c r="C582" s="37">
        <f ca="1">('Win-Draw-Loss'!$B$38+(('Win-Draw-Loss'!$B$39-'Win-Draw-Loss'!$B$38)*A582)+('Win-Draw-Loss'!$B$38+(('Win-Draw-Loss'!$B$39-'Win-Draw-Loss'!$B$38)*B582)))/2</f>
        <v>17.636865474759905</v>
      </c>
      <c r="E582" s="33">
        <f t="shared" ca="1" si="19"/>
        <v>0.88389772897171193</v>
      </c>
      <c r="F582" s="33">
        <f t="shared" ca="1" si="19"/>
        <v>5.8028612949108105E-2</v>
      </c>
      <c r="G582" s="37">
        <f ca="1">('Win-Draw-Loss'!$D$38+(('Win-Draw-Loss'!$D$39-'Win-Draw-Loss'!$D$38)*E582)+('Win-Draw-Loss'!$D$38+(('Win-Draw-Loss'!$D$39-'Win-Draw-Loss'!$D$38)*F582)))/2</f>
        <v>29.128895128812299</v>
      </c>
      <c r="H582" s="37"/>
      <c r="I582" s="3">
        <f ca="1">(G582-C582)*600/'Win-Draw-Loss'!$B$42</f>
        <v>22.98405930810479</v>
      </c>
    </row>
    <row r="583" spans="1:9" x14ac:dyDescent="0.25">
      <c r="A583" s="33">
        <f t="shared" ca="1" si="18"/>
        <v>0.18556646549151101</v>
      </c>
      <c r="B583" s="33">
        <f t="shared" ca="1" si="18"/>
        <v>0.54946829752665283</v>
      </c>
      <c r="C583" s="37">
        <f ca="1">('Win-Draw-Loss'!$B$38+(('Win-Draw-Loss'!$B$39-'Win-Draw-Loss'!$B$38)*A583)+('Win-Draw-Loss'!$B$38+(('Win-Draw-Loss'!$B$39-'Win-Draw-Loss'!$B$38)*B583)))/2</f>
        <v>17.350347630181638</v>
      </c>
      <c r="E583" s="33">
        <f t="shared" ca="1" si="19"/>
        <v>0.21486024416902683</v>
      </c>
      <c r="F583" s="33">
        <f t="shared" ca="1" si="19"/>
        <v>0.63879586973689151</v>
      </c>
      <c r="G583" s="37">
        <f ca="1">('Win-Draw-Loss'!$D$38+(('Win-Draw-Loss'!$D$39-'Win-Draw-Loss'!$D$38)*E583)+('Win-Draw-Loss'!$D$38+(('Win-Draw-Loss'!$D$39-'Win-Draw-Loss'!$D$38)*F583)))/2</f>
        <v>27.804841708588775</v>
      </c>
      <c r="H583" s="37"/>
      <c r="I583" s="3">
        <f ca="1">(G583-C583)*600/'Win-Draw-Loss'!$B$42</f>
        <v>20.908988156814274</v>
      </c>
    </row>
    <row r="584" spans="1:9" x14ac:dyDescent="0.25">
      <c r="A584" s="33">
        <f t="shared" ca="1" si="18"/>
        <v>0.24367550933249349</v>
      </c>
      <c r="B584" s="33">
        <f t="shared" ca="1" si="18"/>
        <v>0.40608296944981503</v>
      </c>
      <c r="C584" s="37">
        <f ca="1">('Win-Draw-Loss'!$B$38+(('Win-Draw-Loss'!$B$39-'Win-Draw-Loss'!$B$38)*A584)+('Win-Draw-Loss'!$B$38+(('Win-Draw-Loss'!$B$39-'Win-Draw-Loss'!$B$38)*B584)))/2</f>
        <v>16.497584787823087</v>
      </c>
      <c r="E584" s="33">
        <f t="shared" ca="1" si="19"/>
        <v>0.58938780982686267</v>
      </c>
      <c r="F584" s="33">
        <f t="shared" ca="1" si="19"/>
        <v>0.70592629126811535</v>
      </c>
      <c r="G584" s="37">
        <f ca="1">('Win-Draw-Loss'!$D$38+(('Win-Draw-Loss'!$D$39-'Win-Draw-Loss'!$D$38)*E584)+('Win-Draw-Loss'!$D$38+(('Win-Draw-Loss'!$D$39-'Win-Draw-Loss'!$D$38)*F584)))/2</f>
        <v>34.429711516424675</v>
      </c>
      <c r="H584" s="37"/>
      <c r="I584" s="3">
        <f ca="1">(G584-C584)*600/'Win-Draw-Loss'!$B$42</f>
        <v>35.864253457203176</v>
      </c>
    </row>
    <row r="585" spans="1:9" x14ac:dyDescent="0.25">
      <c r="A585" s="33">
        <f t="shared" ca="1" si="18"/>
        <v>0.49460230850793208</v>
      </c>
      <c r="B585" s="33">
        <f t="shared" ca="1" si="18"/>
        <v>0.48188310993250982</v>
      </c>
      <c r="C585" s="37">
        <f ca="1">('Win-Draw-Loss'!$B$38+(('Win-Draw-Loss'!$B$39-'Win-Draw-Loss'!$B$38)*A585)+('Win-Draw-Loss'!$B$38+(('Win-Draw-Loss'!$B$39-'Win-Draw-Loss'!$B$38)*B585)))/2</f>
        <v>19.76485418440442</v>
      </c>
      <c r="E585" s="33">
        <f t="shared" ca="1" si="19"/>
        <v>0.44673993881400909</v>
      </c>
      <c r="F585" s="33">
        <f t="shared" ca="1" si="19"/>
        <v>0.91899524037009062</v>
      </c>
      <c r="G585" s="37">
        <f ca="1">('Win-Draw-Loss'!$D$38+(('Win-Draw-Loss'!$D$39-'Win-Draw-Loss'!$D$38)*E585)+('Win-Draw-Loss'!$D$38+(('Win-Draw-Loss'!$D$39-'Win-Draw-Loss'!$D$38)*F585)))/2</f>
        <v>35.486027687761492</v>
      </c>
      <c r="H585" s="37"/>
      <c r="I585" s="3">
        <f ca="1">(G585-C585)*600/'Win-Draw-Loss'!$B$42</f>
        <v>31.44234700671414</v>
      </c>
    </row>
    <row r="586" spans="1:9" x14ac:dyDescent="0.25">
      <c r="A586" s="33">
        <f t="shared" ca="1" si="18"/>
        <v>0.3260065493977059</v>
      </c>
      <c r="B586" s="33">
        <f t="shared" ca="1" si="18"/>
        <v>0.49791003520393728</v>
      </c>
      <c r="C586" s="37">
        <f ca="1">('Win-Draw-Loss'!$B$38+(('Win-Draw-Loss'!$B$39-'Win-Draw-Loss'!$B$38)*A586)+('Win-Draw-Loss'!$B$38+(('Win-Draw-Loss'!$B$39-'Win-Draw-Loss'!$B$38)*B586)))/2</f>
        <v>18.239165846016434</v>
      </c>
      <c r="E586" s="33">
        <f t="shared" ca="1" si="19"/>
        <v>4.5315992482319101E-2</v>
      </c>
      <c r="F586" s="33">
        <f t="shared" ca="1" si="19"/>
        <v>5.1367988237545736E-2</v>
      </c>
      <c r="G586" s="37">
        <f ca="1">('Win-Draw-Loss'!$D$38+(('Win-Draw-Loss'!$D$39-'Win-Draw-Loss'!$D$38)*E586)+('Win-Draw-Loss'!$D$38+(('Win-Draw-Loss'!$D$39-'Win-Draw-Loss'!$D$38)*F586)))/2</f>
        <v>16.450259710797972</v>
      </c>
      <c r="H586" s="37"/>
      <c r="I586" s="3">
        <f ca="1">(G586-C586)*600/'Win-Draw-Loss'!$B$42</f>
        <v>-3.5778122704369224</v>
      </c>
    </row>
    <row r="587" spans="1:9" x14ac:dyDescent="0.25">
      <c r="A587" s="33">
        <f t="shared" ca="1" si="18"/>
        <v>1.455889712418601E-2</v>
      </c>
      <c r="B587" s="33">
        <f t="shared" ca="1" si="18"/>
        <v>5.7415396335180557E-2</v>
      </c>
      <c r="C587" s="37">
        <f ca="1">('Win-Draw-Loss'!$B$38+(('Win-Draw-Loss'!$B$39-'Win-Draw-Loss'!$B$38)*A587)+('Win-Draw-Loss'!$B$38+(('Win-Draw-Loss'!$B$39-'Win-Draw-Loss'!$B$38)*B587)))/2</f>
        <v>10.719742934593665</v>
      </c>
      <c r="E587" s="33">
        <f t="shared" ca="1" si="19"/>
        <v>0.82586516749949868</v>
      </c>
      <c r="F587" s="33">
        <f t="shared" ca="1" si="19"/>
        <v>0.54585681920094287</v>
      </c>
      <c r="G587" s="37">
        <f ca="1">('Win-Draw-Loss'!$D$38+(('Win-Draw-Loss'!$D$39-'Win-Draw-Loss'!$D$38)*E587)+('Win-Draw-Loss'!$D$38+(('Win-Draw-Loss'!$D$39-'Win-Draw-Loss'!$D$38)*F587)))/2</f>
        <v>35.575829800506625</v>
      </c>
      <c r="H587" s="37"/>
      <c r="I587" s="3">
        <f ca="1">(G587-C587)*600/'Win-Draw-Loss'!$B$42</f>
        <v>49.712173731825921</v>
      </c>
    </row>
    <row r="588" spans="1:9" x14ac:dyDescent="0.25">
      <c r="A588" s="33">
        <f t="shared" ca="1" si="18"/>
        <v>0.58218251316199976</v>
      </c>
      <c r="B588" s="33">
        <f t="shared" ca="1" si="18"/>
        <v>0.68174861432716916</v>
      </c>
      <c r="C588" s="37">
        <f ca="1">('Win-Draw-Loss'!$B$38+(('Win-Draw-Loss'!$B$39-'Win-Draw-Loss'!$B$38)*A588)+('Win-Draw-Loss'!$B$38+(('Win-Draw-Loss'!$B$39-'Win-Draw-Loss'!$B$38)*B588)))/2</f>
        <v>22.639311274891689</v>
      </c>
      <c r="E588" s="33">
        <f t="shared" ca="1" si="19"/>
        <v>0.99900579657776545</v>
      </c>
      <c r="F588" s="33">
        <f t="shared" ca="1" si="19"/>
        <v>0.1172688306345282</v>
      </c>
      <c r="G588" s="37">
        <f ca="1">('Win-Draw-Loss'!$D$38+(('Win-Draw-Loss'!$D$39-'Win-Draw-Loss'!$D$38)*E588)+('Win-Draw-Loss'!$D$38+(('Win-Draw-Loss'!$D$39-'Win-Draw-Loss'!$D$38)*F588)))/2</f>
        <v>31.744119408184403</v>
      </c>
      <c r="H588" s="37"/>
      <c r="I588" s="3">
        <f ca="1">(G588-C588)*600/'Win-Draw-Loss'!$B$42</f>
        <v>18.209616266585428</v>
      </c>
    </row>
    <row r="589" spans="1:9" x14ac:dyDescent="0.25">
      <c r="A589" s="33">
        <f t="shared" ca="1" si="18"/>
        <v>0.32657496090132487</v>
      </c>
      <c r="B589" s="33">
        <f t="shared" ca="1" si="18"/>
        <v>0.29178887338714776</v>
      </c>
      <c r="C589" s="37">
        <f ca="1">('Win-Draw-Loss'!$B$38+(('Win-Draw-Loss'!$B$39-'Win-Draw-Loss'!$B$38)*A589)+('Win-Draw-Loss'!$B$38+(('Win-Draw-Loss'!$B$39-'Win-Draw-Loss'!$B$38)*B589)))/2</f>
        <v>16.183638342884727</v>
      </c>
      <c r="E589" s="33">
        <f t="shared" ca="1" si="19"/>
        <v>0.62710869362274047</v>
      </c>
      <c r="F589" s="33">
        <f t="shared" ca="1" si="19"/>
        <v>7.8916660801758631E-2</v>
      </c>
      <c r="G589" s="37">
        <f ca="1">('Win-Draw-Loss'!$D$38+(('Win-Draw-Loss'!$D$39-'Win-Draw-Loss'!$D$38)*E589)+('Win-Draw-Loss'!$D$38+(('Win-Draw-Loss'!$D$39-'Win-Draw-Loss'!$D$38)*F589)))/2</f>
        <v>25.590380316367487</v>
      </c>
      <c r="H589" s="37"/>
      <c r="I589" s="3">
        <f ca="1">(G589-C589)*600/'Win-Draw-Loss'!$B$42</f>
        <v>18.813483946965519</v>
      </c>
    </row>
    <row r="590" spans="1:9" x14ac:dyDescent="0.25">
      <c r="A590" s="33">
        <f t="shared" ca="1" si="18"/>
        <v>0.96822922960083413</v>
      </c>
      <c r="B590" s="33">
        <f t="shared" ca="1" si="18"/>
        <v>4.7838627611635598E-2</v>
      </c>
      <c r="C590" s="37">
        <f ca="1">('Win-Draw-Loss'!$B$38+(('Win-Draw-Loss'!$B$39-'Win-Draw-Loss'!$B$38)*A590)+('Win-Draw-Loss'!$B$38+(('Win-Draw-Loss'!$B$39-'Win-Draw-Loss'!$B$38)*B590)))/2</f>
        <v>20.160678572124699</v>
      </c>
      <c r="E590" s="33">
        <f t="shared" ca="1" si="19"/>
        <v>0.13923174781254377</v>
      </c>
      <c r="F590" s="33">
        <f t="shared" ca="1" si="19"/>
        <v>0.2737632597422528</v>
      </c>
      <c r="G590" s="37">
        <f ca="1">('Win-Draw-Loss'!$D$38+(('Win-Draw-Loss'!$D$39-'Win-Draw-Loss'!$D$38)*E590)+('Win-Draw-Loss'!$D$38+(('Win-Draw-Loss'!$D$39-'Win-Draw-Loss'!$D$38)*F590)))/2</f>
        <v>21.194925113321947</v>
      </c>
      <c r="H590" s="37"/>
      <c r="I590" s="3">
        <f ca="1">(G590-C590)*600/'Win-Draw-Loss'!$B$42</f>
        <v>2.0684930823944967</v>
      </c>
    </row>
    <row r="591" spans="1:9" x14ac:dyDescent="0.25">
      <c r="A591" s="33">
        <f t="shared" ca="1" si="18"/>
        <v>3.6598208036284996E-2</v>
      </c>
      <c r="B591" s="33">
        <f t="shared" ca="1" si="18"/>
        <v>0.26822414726180943</v>
      </c>
      <c r="C591" s="37">
        <f ca="1">('Win-Draw-Loss'!$B$38+(('Win-Draw-Loss'!$B$39-'Win-Draw-Loss'!$B$38)*A591)+('Win-Draw-Loss'!$B$38+(('Win-Draw-Loss'!$B$39-'Win-Draw-Loss'!$B$38)*B591)))/2</f>
        <v>13.048223552980943</v>
      </c>
      <c r="E591" s="33">
        <f t="shared" ca="1" si="19"/>
        <v>0.92806970322769988</v>
      </c>
      <c r="F591" s="33">
        <f t="shared" ca="1" si="19"/>
        <v>0.26513819055021293</v>
      </c>
      <c r="G591" s="37">
        <f ca="1">('Win-Draw-Loss'!$D$38+(('Win-Draw-Loss'!$D$39-'Win-Draw-Loss'!$D$38)*E591)+('Win-Draw-Loss'!$D$38+(('Win-Draw-Loss'!$D$39-'Win-Draw-Loss'!$D$38)*F591)))/2</f>
        <v>32.898118406668694</v>
      </c>
      <c r="H591" s="37"/>
      <c r="I591" s="3">
        <f ca="1">(G591-C591)*600/'Win-Draw-Loss'!$B$42</f>
        <v>39.699789707375501</v>
      </c>
    </row>
    <row r="592" spans="1:9" x14ac:dyDescent="0.25">
      <c r="A592" s="33">
        <f t="shared" ca="1" si="18"/>
        <v>0.54122002867444463</v>
      </c>
      <c r="B592" s="33">
        <f t="shared" ca="1" si="18"/>
        <v>0.72745206551467556</v>
      </c>
      <c r="C592" s="37">
        <f ca="1">('Win-Draw-Loss'!$B$38+(('Win-Draw-Loss'!$B$39-'Win-Draw-Loss'!$B$38)*A592)+('Win-Draw-Loss'!$B$38+(('Win-Draw-Loss'!$B$39-'Win-Draw-Loss'!$B$38)*B592)))/2</f>
        <v>22.686720941891203</v>
      </c>
      <c r="E592" s="33">
        <f t="shared" ca="1" si="19"/>
        <v>0.81197902282239875</v>
      </c>
      <c r="F592" s="33">
        <f t="shared" ca="1" si="19"/>
        <v>4.0176386566217803E-2</v>
      </c>
      <c r="G592" s="37">
        <f ca="1">('Win-Draw-Loss'!$D$38+(('Win-Draw-Loss'!$D$39-'Win-Draw-Loss'!$D$38)*E592)+('Win-Draw-Loss'!$D$38+(('Win-Draw-Loss'!$D$39-'Win-Draw-Loss'!$D$38)*F592)))/2</f>
        <v>27.782331140829246</v>
      </c>
      <c r="H592" s="37"/>
      <c r="I592" s="3">
        <f ca="1">(G592-C592)*600/'Win-Draw-Loss'!$B$42</f>
        <v>10.191220397876087</v>
      </c>
    </row>
    <row r="593" spans="1:9" x14ac:dyDescent="0.25">
      <c r="A593" s="33">
        <f t="shared" ca="1" si="18"/>
        <v>4.2053476864893691E-2</v>
      </c>
      <c r="B593" s="33">
        <f t="shared" ca="1" si="18"/>
        <v>0.27907010296046264</v>
      </c>
      <c r="C593" s="37">
        <f ca="1">('Win-Draw-Loss'!$B$38+(('Win-Draw-Loss'!$B$39-'Win-Draw-Loss'!$B$38)*A593)+('Win-Draw-Loss'!$B$38+(('Win-Draw-Loss'!$B$39-'Win-Draw-Loss'!$B$38)*B593)))/2</f>
        <v>13.211235798253563</v>
      </c>
      <c r="E593" s="33">
        <f t="shared" ca="1" si="19"/>
        <v>0.8161363811131177</v>
      </c>
      <c r="F593" s="33">
        <f t="shared" ca="1" si="19"/>
        <v>0.64482596671510839</v>
      </c>
      <c r="G593" s="37">
        <f ca="1">('Win-Draw-Loss'!$D$38+(('Win-Draw-Loss'!$D$39-'Win-Draw-Loss'!$D$38)*E593)+('Win-Draw-Loss'!$D$38+(('Win-Draw-Loss'!$D$39-'Win-Draw-Loss'!$D$38)*F593)))/2</f>
        <v>36.914435217423389</v>
      </c>
      <c r="H593" s="37"/>
      <c r="I593" s="3">
        <f ca="1">(G593-C593)*600/'Win-Draw-Loss'!$B$42</f>
        <v>47.406398838339655</v>
      </c>
    </row>
    <row r="594" spans="1:9" x14ac:dyDescent="0.25">
      <c r="A594" s="33">
        <f t="shared" ca="1" si="18"/>
        <v>0.73613606143872545</v>
      </c>
      <c r="B594" s="33">
        <f t="shared" ca="1" si="18"/>
        <v>0.77121151319970338</v>
      </c>
      <c r="C594" s="37">
        <f ca="1">('Win-Draw-Loss'!$B$38+(('Win-Draw-Loss'!$B$39-'Win-Draw-Loss'!$B$38)*A594)+('Win-Draw-Loss'!$B$38+(('Win-Draw-Loss'!$B$39-'Win-Draw-Loss'!$B$38)*B594)))/2</f>
        <v>25.07347574638429</v>
      </c>
      <c r="E594" s="33">
        <f t="shared" ca="1" si="19"/>
        <v>0.22145001112082219</v>
      </c>
      <c r="F594" s="33">
        <f t="shared" ca="1" si="19"/>
        <v>0.52872335889419009</v>
      </c>
      <c r="G594" s="37">
        <f ca="1">('Win-Draw-Loss'!$D$38+(('Win-Draw-Loss'!$D$39-'Win-Draw-Loss'!$D$38)*E594)+('Win-Draw-Loss'!$D$38+(('Win-Draw-Loss'!$D$39-'Win-Draw-Loss'!$D$38)*F594)))/2</f>
        <v>26.252600550225182</v>
      </c>
      <c r="H594" s="37"/>
      <c r="I594" s="3">
        <f ca="1">(G594-C594)*600/'Win-Draw-Loss'!$B$42</f>
        <v>2.3582496076817847</v>
      </c>
    </row>
    <row r="595" spans="1:9" x14ac:dyDescent="0.25">
      <c r="A595" s="33">
        <f t="shared" ca="1" si="18"/>
        <v>0.8557003336607768</v>
      </c>
      <c r="B595" s="33">
        <f t="shared" ca="1" si="18"/>
        <v>0.28110203302726</v>
      </c>
      <c r="C595" s="37">
        <f ca="1">('Win-Draw-Loss'!$B$38+(('Win-Draw-Loss'!$B$39-'Win-Draw-Loss'!$B$38)*A595)+('Win-Draw-Loss'!$B$38+(('Win-Draw-Loss'!$B$39-'Win-Draw-Loss'!$B$38)*B595)))/2</f>
        <v>21.368023666880369</v>
      </c>
      <c r="E595" s="33">
        <f t="shared" ca="1" si="19"/>
        <v>8.5577209906824159E-3</v>
      </c>
      <c r="F595" s="33">
        <f t="shared" ca="1" si="19"/>
        <v>0.59986780926120586</v>
      </c>
      <c r="G595" s="37">
        <f ca="1">('Win-Draw-Loss'!$D$38+(('Win-Draw-Loss'!$D$39-'Win-Draw-Loss'!$D$38)*E595)+('Win-Draw-Loss'!$D$38+(('Win-Draw-Loss'!$D$39-'Win-Draw-Loss'!$D$38)*F595)))/2</f>
        <v>24.126382953778325</v>
      </c>
      <c r="H595" s="37"/>
      <c r="I595" s="3">
        <f ca="1">(G595-C595)*600/'Win-Draw-Loss'!$B$42</f>
        <v>5.516718573795913</v>
      </c>
    </row>
    <row r="596" spans="1:9" x14ac:dyDescent="0.25">
      <c r="A596" s="33">
        <f t="shared" ca="1" si="18"/>
        <v>0.48258251561809196</v>
      </c>
      <c r="B596" s="33">
        <f t="shared" ca="1" si="18"/>
        <v>0.12684884341984426</v>
      </c>
      <c r="C596" s="37">
        <f ca="1">('Win-Draw-Loss'!$B$38+(('Win-Draw-Loss'!$B$39-'Win-Draw-Loss'!$B$38)*A596)+('Win-Draw-Loss'!$B$38+(('Win-Draw-Loss'!$B$39-'Win-Draw-Loss'!$B$38)*B596)))/2</f>
        <v>16.094313590379361</v>
      </c>
      <c r="E596" s="33">
        <f t="shared" ca="1" si="19"/>
        <v>0.35150280813805379</v>
      </c>
      <c r="F596" s="33">
        <f t="shared" ca="1" si="19"/>
        <v>0.84440880663644413</v>
      </c>
      <c r="G596" s="37">
        <f ca="1">('Win-Draw-Loss'!$D$38+(('Win-Draw-Loss'!$D$39-'Win-Draw-Loss'!$D$38)*E596)+('Win-Draw-Loss'!$D$38+(('Win-Draw-Loss'!$D$39-'Win-Draw-Loss'!$D$38)*F596)))/2</f>
        <v>32.938674221617468</v>
      </c>
      <c r="H596" s="37"/>
      <c r="I596" s="3">
        <f ca="1">(G596-C596)*600/'Win-Draw-Loss'!$B$42</f>
        <v>33.688721262476214</v>
      </c>
    </row>
    <row r="597" spans="1:9" x14ac:dyDescent="0.25">
      <c r="A597" s="33">
        <f t="shared" ca="1" si="18"/>
        <v>0.40304692271888343</v>
      </c>
      <c r="B597" s="33">
        <f t="shared" ca="1" si="18"/>
        <v>0.91690189568609115</v>
      </c>
      <c r="C597" s="37">
        <f ca="1">('Win-Draw-Loss'!$B$38+(('Win-Draw-Loss'!$B$39-'Win-Draw-Loss'!$B$38)*A597)+('Win-Draw-Loss'!$B$38+(('Win-Draw-Loss'!$B$39-'Win-Draw-Loss'!$B$38)*B597)))/2</f>
        <v>23.199488184049748</v>
      </c>
      <c r="E597" s="33">
        <f t="shared" ca="1" si="19"/>
        <v>7.6799222220547914E-2</v>
      </c>
      <c r="F597" s="33">
        <f t="shared" ca="1" si="19"/>
        <v>0.78472802725182611</v>
      </c>
      <c r="G597" s="37">
        <f ca="1">('Win-Draw-Loss'!$D$38+(('Win-Draw-Loss'!$D$39-'Win-Draw-Loss'!$D$38)*E597)+('Win-Draw-Loss'!$D$38+(('Win-Draw-Loss'!$D$39-'Win-Draw-Loss'!$D$38)*F597)))/2</f>
        <v>27.92290874208561</v>
      </c>
      <c r="H597" s="37"/>
      <c r="I597" s="3">
        <f ca="1">(G597-C597)*600/'Win-Draw-Loss'!$B$42</f>
        <v>9.4468411160717238</v>
      </c>
    </row>
    <row r="598" spans="1:9" x14ac:dyDescent="0.25">
      <c r="A598" s="33">
        <f t="shared" ca="1" si="18"/>
        <v>0.92642378045238316</v>
      </c>
      <c r="B598" s="33">
        <f t="shared" ca="1" si="18"/>
        <v>0.56719841421569128</v>
      </c>
      <c r="C598" s="37">
        <f ca="1">('Win-Draw-Loss'!$B$38+(('Win-Draw-Loss'!$B$39-'Win-Draw-Loss'!$B$38)*A598)+('Win-Draw-Loss'!$B$38+(('Win-Draw-Loss'!$B$39-'Win-Draw-Loss'!$B$38)*B598)))/2</f>
        <v>24.936221946680746</v>
      </c>
      <c r="E598" s="33">
        <f t="shared" ca="1" si="19"/>
        <v>0.23969042355355075</v>
      </c>
      <c r="F598" s="33">
        <f t="shared" ca="1" si="19"/>
        <v>0.99983891444461082</v>
      </c>
      <c r="G598" s="37">
        <f ca="1">('Win-Draw-Loss'!$D$38+(('Win-Draw-Loss'!$D$39-'Win-Draw-Loss'!$D$38)*E598)+('Win-Draw-Loss'!$D$38+(('Win-Draw-Loss'!$D$39-'Win-Draw-Loss'!$D$38)*F598)))/2</f>
        <v>33.592940069972421</v>
      </c>
      <c r="H598" s="37"/>
      <c r="I598" s="3">
        <f ca="1">(G598-C598)*600/'Win-Draw-Loss'!$B$42</f>
        <v>17.31343624658335</v>
      </c>
    </row>
    <row r="599" spans="1:9" x14ac:dyDescent="0.25">
      <c r="A599" s="33">
        <f t="shared" ca="1" si="18"/>
        <v>0.45737624106503316</v>
      </c>
      <c r="B599" s="33">
        <f t="shared" ca="1" si="18"/>
        <v>0.56902038277434352</v>
      </c>
      <c r="C599" s="37">
        <f ca="1">('Win-Draw-Loss'!$B$38+(('Win-Draw-Loss'!$B$39-'Win-Draw-Loss'!$B$38)*A599)+('Win-Draw-Loss'!$B$38+(('Win-Draw-Loss'!$B$39-'Win-Draw-Loss'!$B$38)*B599)))/2</f>
        <v>20.263966238393767</v>
      </c>
      <c r="E599" s="33">
        <f t="shared" ca="1" si="19"/>
        <v>0.33018267773997823</v>
      </c>
      <c r="F599" s="33">
        <f t="shared" ca="1" si="19"/>
        <v>0.25657875706501476</v>
      </c>
      <c r="G599" s="37">
        <f ca="1">('Win-Draw-Loss'!$D$38+(('Win-Draw-Loss'!$D$39-'Win-Draw-Loss'!$D$38)*E599)+('Win-Draw-Loss'!$D$38+(('Win-Draw-Loss'!$D$39-'Win-Draw-Loss'!$D$38)*F599)))/2</f>
        <v>23.801421522074897</v>
      </c>
      <c r="H599" s="37"/>
      <c r="I599" s="3">
        <f ca="1">(G599-C599)*600/'Win-Draw-Loss'!$B$42</f>
        <v>7.0749105673622594</v>
      </c>
    </row>
    <row r="600" spans="1:9" x14ac:dyDescent="0.25">
      <c r="A600" s="33">
        <f t="shared" ca="1" si="18"/>
        <v>0.17256574739826969</v>
      </c>
      <c r="B600" s="33">
        <f t="shared" ca="1" si="18"/>
        <v>0.24623337685706348</v>
      </c>
      <c r="C600" s="37">
        <f ca="1">('Win-Draw-Loss'!$B$38+(('Win-Draw-Loss'!$B$39-'Win-Draw-Loss'!$B$38)*A600)+('Win-Draw-Loss'!$B$38+(('Win-Draw-Loss'!$B$39-'Win-Draw-Loss'!$B$38)*B600)))/2</f>
        <v>14.187991242553331</v>
      </c>
      <c r="E600" s="33">
        <f t="shared" ca="1" si="19"/>
        <v>0.60037524134444198</v>
      </c>
      <c r="F600" s="33">
        <f t="shared" ca="1" si="19"/>
        <v>0.16858568844869637</v>
      </c>
      <c r="G600" s="37">
        <f ca="1">('Win-Draw-Loss'!$D$38+(('Win-Draw-Loss'!$D$39-'Win-Draw-Loss'!$D$38)*E600)+('Win-Draw-Loss'!$D$38+(('Win-Draw-Loss'!$D$39-'Win-Draw-Loss'!$D$38)*F600)))/2</f>
        <v>26.534413946897075</v>
      </c>
      <c r="H600" s="37"/>
      <c r="I600" s="3">
        <f ca="1">(G600-C600)*600/'Win-Draw-Loss'!$B$42</f>
        <v>24.692845408687489</v>
      </c>
    </row>
    <row r="601" spans="1:9" x14ac:dyDescent="0.25">
      <c r="A601" s="33">
        <f t="shared" ca="1" si="18"/>
        <v>0.74931767816299888</v>
      </c>
      <c r="B601" s="33">
        <f t="shared" ca="1" si="18"/>
        <v>0.24889017673172342</v>
      </c>
      <c r="C601" s="37">
        <f ca="1">('Win-Draw-Loss'!$B$38+(('Win-Draw-Loss'!$B$39-'Win-Draw-Loss'!$B$38)*A601)+('Win-Draw-Loss'!$B$38+(('Win-Draw-Loss'!$B$39-'Win-Draw-Loss'!$B$38)*B601)))/2</f>
        <v>19.982078548947221</v>
      </c>
      <c r="E601" s="33">
        <f t="shared" ca="1" si="19"/>
        <v>0.13372698889471279</v>
      </c>
      <c r="F601" s="33">
        <f t="shared" ca="1" si="19"/>
        <v>0.91337563486099071</v>
      </c>
      <c r="G601" s="37">
        <f ca="1">('Win-Draw-Loss'!$D$38+(('Win-Draw-Loss'!$D$39-'Win-Draw-Loss'!$D$38)*E601)+('Win-Draw-Loss'!$D$38+(('Win-Draw-Loss'!$D$39-'Win-Draw-Loss'!$D$38)*F601)))/2</f>
        <v>30.706539356335554</v>
      </c>
      <c r="H601" s="37"/>
      <c r="I601" s="3">
        <f ca="1">(G601-C601)*600/'Win-Draw-Loss'!$B$42</f>
        <v>21.448921614776665</v>
      </c>
    </row>
    <row r="602" spans="1:9" x14ac:dyDescent="0.25">
      <c r="A602" s="33">
        <f t="shared" ca="1" si="18"/>
        <v>0.87981484896779971</v>
      </c>
      <c r="B602" s="33">
        <f t="shared" ca="1" si="18"/>
        <v>0.15848620839564531</v>
      </c>
      <c r="C602" s="37">
        <f ca="1">('Win-Draw-Loss'!$B$38+(('Win-Draw-Loss'!$B$39-'Win-Draw-Loss'!$B$38)*A602)+('Win-Draw-Loss'!$B$38+(('Win-Draw-Loss'!$B$39-'Win-Draw-Loss'!$B$38)*B602)))/2</f>
        <v>20.383010573634451</v>
      </c>
      <c r="E602" s="33">
        <f t="shared" ca="1" si="19"/>
        <v>9.9860626538506025E-4</v>
      </c>
      <c r="F602" s="33">
        <f t="shared" ca="1" si="19"/>
        <v>0.87777724882551356</v>
      </c>
      <c r="G602" s="37">
        <f ca="1">('Win-Draw-Loss'!$D$38+(('Win-Draw-Loss'!$D$39-'Win-Draw-Loss'!$D$38)*E602)+('Win-Draw-Loss'!$D$38+(('Win-Draw-Loss'!$D$39-'Win-Draw-Loss'!$D$38)*F602)))/2</f>
        <v>28.181637826363477</v>
      </c>
      <c r="H602" s="37"/>
      <c r="I602" s="3">
        <f ca="1">(G602-C602)*600/'Win-Draw-Loss'!$B$42</f>
        <v>15.597254505458052</v>
      </c>
    </row>
    <row r="603" spans="1:9" x14ac:dyDescent="0.25">
      <c r="A603" s="33">
        <f t="shared" ca="1" si="18"/>
        <v>0.64317155073178967</v>
      </c>
      <c r="B603" s="33">
        <f t="shared" ca="1" si="18"/>
        <v>8.2702014413043923E-2</v>
      </c>
      <c r="C603" s="37">
        <f ca="1">('Win-Draw-Loss'!$B$38+(('Win-Draw-Loss'!$B$39-'Win-Draw-Loss'!$B$38)*A603)+('Win-Draw-Loss'!$B$38+(('Win-Draw-Loss'!$B$39-'Win-Draw-Loss'!$B$38)*B603)))/2</f>
        <v>17.258735651448337</v>
      </c>
      <c r="E603" s="33">
        <f t="shared" ca="1" si="19"/>
        <v>0.85695240097292114</v>
      </c>
      <c r="F603" s="33">
        <f t="shared" ca="1" si="19"/>
        <v>0.15903895119334588</v>
      </c>
      <c r="G603" s="37">
        <f ca="1">('Win-Draw-Loss'!$D$38+(('Win-Draw-Loss'!$D$39-'Win-Draw-Loss'!$D$38)*E603)+('Win-Draw-Loss'!$D$38+(('Win-Draw-Loss'!$D$39-'Win-Draw-Loss'!$D$38)*F603)))/2</f>
        <v>30.239870282494007</v>
      </c>
      <c r="H603" s="37"/>
      <c r="I603" s="3">
        <f ca="1">(G603-C603)*600/'Win-Draw-Loss'!$B$42</f>
        <v>25.96226926209134</v>
      </c>
    </row>
    <row r="604" spans="1:9" x14ac:dyDescent="0.25">
      <c r="A604" s="33">
        <f t="shared" ca="1" si="18"/>
        <v>0.21319213026574046</v>
      </c>
      <c r="B604" s="33">
        <f t="shared" ca="1" si="18"/>
        <v>0.95830846850522866</v>
      </c>
      <c r="C604" s="37">
        <f ca="1">('Win-Draw-Loss'!$B$38+(('Win-Draw-Loss'!$B$39-'Win-Draw-Loss'!$B$38)*A604)+('Win-Draw-Loss'!$B$38+(('Win-Draw-Loss'!$B$39-'Win-Draw-Loss'!$B$38)*B604)))/2</f>
        <v>21.715005987709691</v>
      </c>
      <c r="E604" s="33">
        <f t="shared" ca="1" si="19"/>
        <v>0.71476240235909472</v>
      </c>
      <c r="F604" s="33">
        <f t="shared" ca="1" si="19"/>
        <v>0.86079990189747024</v>
      </c>
      <c r="G604" s="37">
        <f ca="1">('Win-Draw-Loss'!$D$38+(('Win-Draw-Loss'!$D$39-'Win-Draw-Loss'!$D$38)*E604)+('Win-Draw-Loss'!$D$38+(('Win-Draw-Loss'!$D$39-'Win-Draw-Loss'!$D$38)*F604)))/2</f>
        <v>38.633434563848475</v>
      </c>
      <c r="H604" s="37"/>
      <c r="I604" s="3">
        <f ca="1">(G604-C604)*600/'Win-Draw-Loss'!$B$42</f>
        <v>33.836857152277567</v>
      </c>
    </row>
    <row r="605" spans="1:9" x14ac:dyDescent="0.25">
      <c r="A605" s="33">
        <f t="shared" ca="1" si="18"/>
        <v>0.46549039937220515</v>
      </c>
      <c r="B605" s="33">
        <f t="shared" ca="1" si="18"/>
        <v>4.7704332492505275E-2</v>
      </c>
      <c r="C605" s="37">
        <f ca="1">('Win-Draw-Loss'!$B$38+(('Win-Draw-Loss'!$B$39-'Win-Draw-Loss'!$B$38)*A605)+('Win-Draw-Loss'!$B$38+(('Win-Draw-Loss'!$B$39-'Win-Draw-Loss'!$B$38)*B605)))/2</f>
        <v>15.131947318647104</v>
      </c>
      <c r="E605" s="33">
        <f t="shared" ca="1" si="19"/>
        <v>0.51218824785170447</v>
      </c>
      <c r="F605" s="33">
        <f t="shared" ca="1" si="19"/>
        <v>0.48817225817251697</v>
      </c>
      <c r="G605" s="37">
        <f ca="1">('Win-Draw-Loss'!$D$38+(('Win-Draw-Loss'!$D$39-'Win-Draw-Loss'!$D$38)*E605)+('Win-Draw-Loss'!$D$38+(('Win-Draw-Loss'!$D$39-'Win-Draw-Loss'!$D$38)*F605)))/2</f>
        <v>30.005407590363319</v>
      </c>
      <c r="H605" s="37"/>
      <c r="I605" s="3">
        <f ca="1">(G605-C605)*600/'Win-Draw-Loss'!$B$42</f>
        <v>29.746920543432431</v>
      </c>
    </row>
    <row r="606" spans="1:9" x14ac:dyDescent="0.25">
      <c r="A606" s="33">
        <f t="shared" ca="1" si="18"/>
        <v>0.25635218344266975</v>
      </c>
      <c r="B606" s="33">
        <f t="shared" ca="1" si="18"/>
        <v>0.44979021479396764</v>
      </c>
      <c r="C606" s="37">
        <f ca="1">('Win-Draw-Loss'!$B$38+(('Win-Draw-Loss'!$B$39-'Win-Draw-Loss'!$B$38)*A606)+('Win-Draw-Loss'!$B$38+(('Win-Draw-Loss'!$B$39-'Win-Draw-Loss'!$B$38)*B606)))/2</f>
        <v>17.061423982366374</v>
      </c>
      <c r="E606" s="33">
        <f t="shared" ca="1" si="19"/>
        <v>0.70178091884839722</v>
      </c>
      <c r="F606" s="33">
        <f t="shared" ca="1" si="19"/>
        <v>0.84103005711345302</v>
      </c>
      <c r="G606" s="37">
        <f ca="1">('Win-Draw-Loss'!$D$38+(('Win-Draw-Loss'!$D$39-'Win-Draw-Loss'!$D$38)*E606)+('Win-Draw-Loss'!$D$38+(('Win-Draw-Loss'!$D$39-'Win-Draw-Loss'!$D$38)*F606)))/2</f>
        <v>38.142164639427747</v>
      </c>
      <c r="H606" s="37"/>
      <c r="I606" s="3">
        <f ca="1">(G606-C606)*600/'Win-Draw-Loss'!$B$42</f>
        <v>42.161481314122746</v>
      </c>
    </row>
    <row r="607" spans="1:9" x14ac:dyDescent="0.25">
      <c r="A607" s="33">
        <f t="shared" ca="1" si="18"/>
        <v>0.90184587327110721</v>
      </c>
      <c r="B607" s="33">
        <f t="shared" ca="1" si="18"/>
        <v>0.39261888115005417</v>
      </c>
      <c r="C607" s="37">
        <f ca="1">('Win-Draw-Loss'!$B$38+(('Win-Draw-Loss'!$B$39-'Win-Draw-Loss'!$B$38)*A607)+('Win-Draw-Loss'!$B$38+(('Win-Draw-Loss'!$B$39-'Win-Draw-Loss'!$B$38)*B607)))/2</f>
        <v>22.944647544211612</v>
      </c>
      <c r="E607" s="33">
        <f t="shared" ca="1" si="19"/>
        <v>9.8379646882031935E-2</v>
      </c>
      <c r="F607" s="33">
        <f t="shared" ca="1" si="19"/>
        <v>0.61854548148842647</v>
      </c>
      <c r="G607" s="37">
        <f ca="1">('Win-Draw-Loss'!$D$38+(('Win-Draw-Loss'!$D$39-'Win-Draw-Loss'!$D$38)*E607)+('Win-Draw-Loss'!$D$38+(('Win-Draw-Loss'!$D$39-'Win-Draw-Loss'!$D$38)*F607)))/2</f>
        <v>25.753876925556874</v>
      </c>
      <c r="H607" s="37"/>
      <c r="I607" s="3">
        <f ca="1">(G607-C607)*600/'Win-Draw-Loss'!$B$42</f>
        <v>5.6184587626905227</v>
      </c>
    </row>
    <row r="608" spans="1:9" x14ac:dyDescent="0.25">
      <c r="A608" s="33">
        <f t="shared" ca="1" si="18"/>
        <v>0.83739179283204423</v>
      </c>
      <c r="B608" s="33">
        <f t="shared" ca="1" si="18"/>
        <v>0.42103411346870456</v>
      </c>
      <c r="C608" s="37">
        <f ca="1">('Win-Draw-Loss'!$B$38+(('Win-Draw-Loss'!$B$39-'Win-Draw-Loss'!$B$38)*A608)+('Win-Draw-Loss'!$B$38+(('Win-Draw-Loss'!$B$39-'Win-Draw-Loss'!$B$38)*B608)))/2</f>
        <v>22.584259063007487</v>
      </c>
      <c r="E608" s="33">
        <f t="shared" ca="1" si="19"/>
        <v>0.94818866851531602</v>
      </c>
      <c r="F608" s="33">
        <f t="shared" ca="1" si="19"/>
        <v>0.54623270373211652</v>
      </c>
      <c r="G608" s="37">
        <f ca="1">('Win-Draw-Loss'!$D$38+(('Win-Draw-Loss'!$D$39-'Win-Draw-Loss'!$D$38)*E608)+('Win-Draw-Loss'!$D$38+(('Win-Draw-Loss'!$D$39-'Win-Draw-Loss'!$D$38)*F608)))/2</f>
        <v>37.416320583711489</v>
      </c>
      <c r="H608" s="37"/>
      <c r="I608" s="3">
        <f ca="1">(G608-C608)*600/'Win-Draw-Loss'!$B$42</f>
        <v>29.664123041408001</v>
      </c>
    </row>
    <row r="609" spans="1:9" x14ac:dyDescent="0.25">
      <c r="A609" s="33">
        <f t="shared" ca="1" si="18"/>
        <v>0.67448637936234646</v>
      </c>
      <c r="B609" s="33">
        <f t="shared" ca="1" si="18"/>
        <v>0.58824675641883961</v>
      </c>
      <c r="C609" s="37">
        <f ca="1">('Win-Draw-Loss'!$B$38+(('Win-Draw-Loss'!$B$39-'Win-Draw-Loss'!$B$38)*A609)+('Win-Draw-Loss'!$B$38+(('Win-Draw-Loss'!$B$39-'Win-Draw-Loss'!$B$38)*B609)))/2</f>
        <v>22.627331357811862</v>
      </c>
      <c r="E609" s="33">
        <f t="shared" ca="1" si="19"/>
        <v>1.2889037293246752E-2</v>
      </c>
      <c r="F609" s="33">
        <f t="shared" ca="1" si="19"/>
        <v>0.78144146916893742</v>
      </c>
      <c r="G609" s="37">
        <f ca="1">('Win-Draw-Loss'!$D$38+(('Win-Draw-Loss'!$D$39-'Win-Draw-Loss'!$D$38)*E609)+('Win-Draw-Loss'!$D$38+(('Win-Draw-Loss'!$D$39-'Win-Draw-Loss'!$D$38)*F609)))/2</f>
        <v>26.914957596932762</v>
      </c>
      <c r="H609" s="37"/>
      <c r="I609" s="3">
        <f ca="1">(G609-C609)*600/'Win-Draw-Loss'!$B$42</f>
        <v>8.5752524782418007</v>
      </c>
    </row>
    <row r="610" spans="1:9" x14ac:dyDescent="0.25">
      <c r="A610" s="33">
        <f t="shared" ca="1" si="18"/>
        <v>0.7746974397618378</v>
      </c>
      <c r="B610" s="33">
        <f t="shared" ca="1" si="18"/>
        <v>0.67283719256286212</v>
      </c>
      <c r="C610" s="37">
        <f ca="1">('Win-Draw-Loss'!$B$38+(('Win-Draw-Loss'!$B$39-'Win-Draw-Loss'!$B$38)*A610)+('Win-Draw-Loss'!$B$38+(('Win-Draw-Loss'!$B$39-'Win-Draw-Loss'!$B$38)*B610)))/2</f>
        <v>24.475346323246999</v>
      </c>
      <c r="E610" s="33">
        <f t="shared" ca="1" si="19"/>
        <v>0.99758683584441699</v>
      </c>
      <c r="F610" s="33">
        <f t="shared" ca="1" si="19"/>
        <v>0.75259612114615926</v>
      </c>
      <c r="G610" s="37">
        <f ca="1">('Win-Draw-Loss'!$D$38+(('Win-Draw-Loss'!$D$39-'Win-Draw-Loss'!$D$38)*E610)+('Win-Draw-Loss'!$D$38+(('Win-Draw-Loss'!$D$39-'Win-Draw-Loss'!$D$38)*F610)))/2</f>
        <v>41.252744354858642</v>
      </c>
      <c r="H610" s="37"/>
      <c r="I610" s="3">
        <f ca="1">(G610-C610)*600/'Win-Draw-Loss'!$B$42</f>
        <v>33.554796063223286</v>
      </c>
    </row>
    <row r="611" spans="1:9" x14ac:dyDescent="0.25">
      <c r="A611" s="33">
        <f t="shared" ca="1" si="18"/>
        <v>0.78022877463826756</v>
      </c>
      <c r="B611" s="33">
        <f t="shared" ca="1" si="18"/>
        <v>0.68342765996402466</v>
      </c>
      <c r="C611" s="37">
        <f ca="1">('Win-Draw-Loss'!$B$38+(('Win-Draw-Loss'!$B$39-'Win-Draw-Loss'!$B$38)*A611)+('Win-Draw-Loss'!$B$38+(('Win-Draw-Loss'!$B$39-'Win-Draw-Loss'!$B$38)*B611)))/2</f>
        <v>24.636564346022922</v>
      </c>
      <c r="E611" s="33">
        <f t="shared" ca="1" si="19"/>
        <v>0.32422596267970538</v>
      </c>
      <c r="F611" s="33">
        <f t="shared" ca="1" si="19"/>
        <v>0.21263977763050124</v>
      </c>
      <c r="G611" s="37">
        <f ca="1">('Win-Draw-Loss'!$D$38+(('Win-Draw-Loss'!$D$39-'Win-Draw-Loss'!$D$38)*E611)+('Win-Draw-Loss'!$D$38+(('Win-Draw-Loss'!$D$39-'Win-Draw-Loss'!$D$38)*F611)))/2</f>
        <v>23.052986104653101</v>
      </c>
      <c r="H611" s="37"/>
      <c r="I611" s="3">
        <f ca="1">(G611-C611)*600/'Win-Draw-Loss'!$B$42</f>
        <v>-3.1671564827396423</v>
      </c>
    </row>
    <row r="612" spans="1:9" x14ac:dyDescent="0.25">
      <c r="A612" s="33">
        <f t="shared" ca="1" si="18"/>
        <v>0.44118846688601654</v>
      </c>
      <c r="B612" s="33">
        <f t="shared" ca="1" si="18"/>
        <v>0.1423028282490687</v>
      </c>
      <c r="C612" s="37">
        <f ca="1">('Win-Draw-Loss'!$B$38+(('Win-Draw-Loss'!$B$39-'Win-Draw-Loss'!$B$38)*A612)+('Win-Draw-Loss'!$B$38+(('Win-Draw-Loss'!$B$39-'Win-Draw-Loss'!$B$38)*B612)))/2</f>
        <v>15.834912951350852</v>
      </c>
      <c r="E612" s="33">
        <f t="shared" ca="1" si="19"/>
        <v>0.22444630223794626</v>
      </c>
      <c r="F612" s="33">
        <f t="shared" ca="1" si="19"/>
        <v>4.9186577704607437E-3</v>
      </c>
      <c r="G612" s="37">
        <f ca="1">('Win-Draw-Loss'!$D$38+(('Win-Draw-Loss'!$D$39-'Win-Draw-Loss'!$D$38)*E612)+('Win-Draw-Loss'!$D$38+(('Win-Draw-Loss'!$D$39-'Win-Draw-Loss'!$D$38)*F612)))/2</f>
        <v>18.440474400126107</v>
      </c>
      <c r="H612" s="37"/>
      <c r="I612" s="3">
        <f ca="1">(G612-C612)*600/'Win-Draw-Loss'!$B$42</f>
        <v>5.2111228975505099</v>
      </c>
    </row>
    <row r="613" spans="1:9" x14ac:dyDescent="0.25">
      <c r="A613" s="33">
        <f t="shared" ca="1" si="18"/>
        <v>0.25816800961794772</v>
      </c>
      <c r="B613" s="33">
        <f t="shared" ca="1" si="18"/>
        <v>0.99388009036894143</v>
      </c>
      <c r="C613" s="37">
        <f ca="1">('Win-Draw-Loss'!$B$38+(('Win-Draw-Loss'!$B$39-'Win-Draw-Loss'!$B$38)*A613)+('Win-Draw-Loss'!$B$38+(('Win-Draw-Loss'!$B$39-'Win-Draw-Loss'!$B$38)*B613)))/2</f>
        <v>22.520480999868891</v>
      </c>
      <c r="E613" s="33">
        <f t="shared" ca="1" si="19"/>
        <v>0.54363455536602134</v>
      </c>
      <c r="F613" s="33">
        <f t="shared" ca="1" si="19"/>
        <v>5.0789114922912937E-2</v>
      </c>
      <c r="G613" s="37">
        <f ca="1">('Win-Draw-Loss'!$D$38+(('Win-Draw-Loss'!$D$39-'Win-Draw-Loss'!$D$38)*E613)+('Win-Draw-Loss'!$D$38+(('Win-Draw-Loss'!$D$39-'Win-Draw-Loss'!$D$38)*F613)))/2</f>
        <v>23.916355054334012</v>
      </c>
      <c r="H613" s="37"/>
      <c r="I613" s="3">
        <f ca="1">(G613-C613)*600/'Win-Draw-Loss'!$B$42</f>
        <v>2.7917481089302427</v>
      </c>
    </row>
    <row r="614" spans="1:9" x14ac:dyDescent="0.25">
      <c r="A614" s="33">
        <f t="shared" ca="1" si="18"/>
        <v>0.30471356667385097</v>
      </c>
      <c r="B614" s="33">
        <f t="shared" ca="1" si="18"/>
        <v>0.40655300162356489</v>
      </c>
      <c r="C614" s="37">
        <f ca="1">('Win-Draw-Loss'!$B$38+(('Win-Draw-Loss'!$B$39-'Win-Draw-Loss'!$B$38)*A614)+('Win-Draw-Loss'!$B$38+(('Win-Draw-Loss'!$B$39-'Win-Draw-Loss'!$B$38)*B614)))/2</f>
        <v>17.112665682974157</v>
      </c>
      <c r="E614" s="33">
        <f t="shared" ca="1" si="19"/>
        <v>0.75379893835594802</v>
      </c>
      <c r="F614" s="33">
        <f t="shared" ca="1" si="19"/>
        <v>0.73082136849977186</v>
      </c>
      <c r="G614" s="37">
        <f ca="1">('Win-Draw-Loss'!$D$38+(('Win-Draw-Loss'!$D$39-'Win-Draw-Loss'!$D$38)*E614)+('Win-Draw-Loss'!$D$38+(('Win-Draw-Loss'!$D$39-'Win-Draw-Loss'!$D$38)*F614)))/2</f>
        <v>37.269304602835803</v>
      </c>
      <c r="H614" s="37"/>
      <c r="I614" s="3">
        <f ca="1">(G614-C614)*600/'Win-Draw-Loss'!$B$42</f>
        <v>40.313277839723291</v>
      </c>
    </row>
    <row r="615" spans="1:9" x14ac:dyDescent="0.25">
      <c r="A615" s="33">
        <f t="shared" ca="1" si="18"/>
        <v>2.2911102572900077E-3</v>
      </c>
      <c r="B615" s="33">
        <f t="shared" ca="1" si="18"/>
        <v>0.62948350519204344</v>
      </c>
      <c r="C615" s="37">
        <f ca="1">('Win-Draw-Loss'!$B$38+(('Win-Draw-Loss'!$B$39-'Win-Draw-Loss'!$B$38)*A615)+('Win-Draw-Loss'!$B$38+(('Win-Draw-Loss'!$B$39-'Win-Draw-Loss'!$B$38)*B615)))/2</f>
        <v>16.317746154493335</v>
      </c>
      <c r="E615" s="33">
        <f t="shared" ca="1" si="19"/>
        <v>0.95512231639818168</v>
      </c>
      <c r="F615" s="33">
        <f t="shared" ca="1" si="19"/>
        <v>0.98725482029068989</v>
      </c>
      <c r="G615" s="37">
        <f ca="1">('Win-Draw-Loss'!$D$38+(('Win-Draw-Loss'!$D$39-'Win-Draw-Loss'!$D$38)*E615)+('Win-Draw-Loss'!$D$38+(('Win-Draw-Loss'!$D$39-'Win-Draw-Loss'!$D$38)*F615)))/2</f>
        <v>44.135657050333073</v>
      </c>
      <c r="H615" s="37"/>
      <c r="I615" s="3">
        <f ca="1">(G615-C615)*600/'Win-Draw-Loss'!$B$42</f>
        <v>55.635821791679469</v>
      </c>
    </row>
    <row r="616" spans="1:9" x14ac:dyDescent="0.25">
      <c r="A616" s="33">
        <f t="shared" ca="1" si="18"/>
        <v>0.66328679082479758</v>
      </c>
      <c r="B616" s="33">
        <f t="shared" ca="1" si="18"/>
        <v>0.26615748664218619</v>
      </c>
      <c r="C616" s="37">
        <f ca="1">('Win-Draw-Loss'!$B$38+(('Win-Draw-Loss'!$B$39-'Win-Draw-Loss'!$B$38)*A616)+('Win-Draw-Loss'!$B$38+(('Win-Draw-Loss'!$B$39-'Win-Draw-Loss'!$B$38)*B616)))/2</f>
        <v>19.294442774669839</v>
      </c>
      <c r="E616" s="33">
        <f t="shared" ca="1" si="19"/>
        <v>0.39690039987831738</v>
      </c>
      <c r="F616" s="33">
        <f t="shared" ca="1" si="19"/>
        <v>0.92510033752841436</v>
      </c>
      <c r="G616" s="37">
        <f ca="1">('Win-Draw-Loss'!$D$38+(('Win-Draw-Loss'!$D$39-'Win-Draw-Loss'!$D$38)*E616)+('Win-Draw-Loss'!$D$38+(('Win-Draw-Loss'!$D$39-'Win-Draw-Loss'!$D$38)*F616)))/2</f>
        <v>34.830011061100976</v>
      </c>
      <c r="H616" s="37"/>
      <c r="I616" s="3">
        <f ca="1">(G616-C616)*600/'Win-Draw-Loss'!$B$42</f>
        <v>31.071136572862269</v>
      </c>
    </row>
    <row r="617" spans="1:9" x14ac:dyDescent="0.25">
      <c r="A617" s="33">
        <f t="shared" ca="1" si="18"/>
        <v>7.6556774256821725E-2</v>
      </c>
      <c r="B617" s="33">
        <f t="shared" ca="1" si="18"/>
        <v>0.55184108024725853</v>
      </c>
      <c r="C617" s="37">
        <f ca="1">('Win-Draw-Loss'!$B$38+(('Win-Draw-Loss'!$B$39-'Win-Draw-Loss'!$B$38)*A617)+('Win-Draw-Loss'!$B$38+(('Win-Draw-Loss'!$B$39-'Win-Draw-Loss'!$B$38)*B617)))/2</f>
        <v>16.283978545040803</v>
      </c>
      <c r="E617" s="33">
        <f t="shared" ca="1" si="19"/>
        <v>0.41130572817861455</v>
      </c>
      <c r="F617" s="33">
        <f t="shared" ca="1" si="19"/>
        <v>0.23717390539492156</v>
      </c>
      <c r="G617" s="37">
        <f ca="1">('Win-Draw-Loss'!$D$38+(('Win-Draw-Loss'!$D$39-'Win-Draw-Loss'!$D$38)*E617)+('Win-Draw-Loss'!$D$38+(('Win-Draw-Loss'!$D$39-'Win-Draw-Loss'!$D$38)*F617)))/2</f>
        <v>24.727194503603041</v>
      </c>
      <c r="H617" s="37"/>
      <c r="I617" s="3">
        <f ca="1">(G617-C617)*600/'Win-Draw-Loss'!$B$42</f>
        <v>16.886431917124476</v>
      </c>
    </row>
    <row r="618" spans="1:9" x14ac:dyDescent="0.25">
      <c r="A618" s="33">
        <f t="shared" ca="1" si="18"/>
        <v>0.82070048548082364</v>
      </c>
      <c r="B618" s="33">
        <f t="shared" ca="1" si="18"/>
        <v>0.1676216455729207</v>
      </c>
      <c r="C618" s="37">
        <f ca="1">('Win-Draw-Loss'!$B$38+(('Win-Draw-Loss'!$B$39-'Win-Draw-Loss'!$B$38)*A618)+('Win-Draw-Loss'!$B$38+(('Win-Draw-Loss'!$B$39-'Win-Draw-Loss'!$B$38)*B618)))/2</f>
        <v>19.883221310537444</v>
      </c>
      <c r="E618" s="33">
        <f t="shared" ca="1" si="19"/>
        <v>0.17337288633616332</v>
      </c>
      <c r="F618" s="33">
        <f t="shared" ca="1" si="19"/>
        <v>0.71578881561526131</v>
      </c>
      <c r="G618" s="37">
        <f ca="1">('Win-Draw-Loss'!$D$38+(('Win-Draw-Loss'!$D$39-'Win-Draw-Loss'!$D$38)*E618)+('Win-Draw-Loss'!$D$38+(('Win-Draw-Loss'!$D$39-'Win-Draw-Loss'!$D$38)*F618)))/2</f>
        <v>28.337425529271371</v>
      </c>
      <c r="H618" s="37"/>
      <c r="I618" s="3">
        <f ca="1">(G618-C618)*600/'Win-Draw-Loss'!$B$42</f>
        <v>16.908408437467855</v>
      </c>
    </row>
    <row r="619" spans="1:9" x14ac:dyDescent="0.25">
      <c r="A619" s="33">
        <f t="shared" ca="1" si="18"/>
        <v>0.44256840373008188</v>
      </c>
      <c r="B619" s="33">
        <f t="shared" ca="1" si="18"/>
        <v>0.5140120448331762</v>
      </c>
      <c r="C619" s="37">
        <f ca="1">('Win-Draw-Loss'!$B$38+(('Win-Draw-Loss'!$B$39-'Win-Draw-Loss'!$B$38)*A619)+('Win-Draw-Loss'!$B$38+(('Win-Draw-Loss'!$B$39-'Win-Draw-Loss'!$B$38)*B619)))/2</f>
        <v>19.565804485632583</v>
      </c>
      <c r="E619" s="33">
        <f t="shared" ca="1" si="19"/>
        <v>0.30419359178260297</v>
      </c>
      <c r="F619" s="33">
        <f t="shared" ca="1" si="19"/>
        <v>3.2357610592026687E-2</v>
      </c>
      <c r="G619" s="37">
        <f ca="1">('Win-Draw-Loss'!$D$38+(('Win-Draw-Loss'!$D$39-'Win-Draw-Loss'!$D$38)*E619)+('Win-Draw-Loss'!$D$38+(('Win-Draw-Loss'!$D$39-'Win-Draw-Loss'!$D$38)*F619)))/2</f>
        <v>20.048268035619444</v>
      </c>
      <c r="H619" s="37"/>
      <c r="I619" s="3">
        <f ca="1">(G619-C619)*600/'Win-Draw-Loss'!$B$42</f>
        <v>0.96492709997372117</v>
      </c>
    </row>
    <row r="620" spans="1:9" x14ac:dyDescent="0.25">
      <c r="A620" s="33">
        <f t="shared" ca="1" si="18"/>
        <v>0.74799309243940137</v>
      </c>
      <c r="B620" s="33">
        <f t="shared" ca="1" si="18"/>
        <v>0.55026525383667746</v>
      </c>
      <c r="C620" s="37">
        <f ca="1">('Win-Draw-Loss'!$B$38+(('Win-Draw-Loss'!$B$39-'Win-Draw-Loss'!$B$38)*A620)+('Win-Draw-Loss'!$B$38+(('Win-Draw-Loss'!$B$39-'Win-Draw-Loss'!$B$38)*B620)))/2</f>
        <v>22.982583462760786</v>
      </c>
      <c r="E620" s="33">
        <f t="shared" ca="1" si="19"/>
        <v>0.83988566683375565</v>
      </c>
      <c r="F620" s="33">
        <f t="shared" ca="1" si="19"/>
        <v>0.17766308939917552</v>
      </c>
      <c r="G620" s="37">
        <f ca="1">('Win-Draw-Loss'!$D$38+(('Win-Draw-Loss'!$D$39-'Win-Draw-Loss'!$D$38)*E620)+('Win-Draw-Loss'!$D$38+(('Win-Draw-Loss'!$D$39-'Win-Draw-Loss'!$D$38)*F620)))/2</f>
        <v>30.26323134349397</v>
      </c>
      <c r="H620" s="37"/>
      <c r="I620" s="3">
        <f ca="1">(G620-C620)*600/'Win-Draw-Loss'!$B$42</f>
        <v>14.561295761466369</v>
      </c>
    </row>
    <row r="621" spans="1:9" x14ac:dyDescent="0.25">
      <c r="A621" s="33">
        <f t="shared" ca="1" si="18"/>
        <v>0.61990547274742192</v>
      </c>
      <c r="B621" s="33">
        <f t="shared" ca="1" si="18"/>
        <v>0.87821349322942754</v>
      </c>
      <c r="C621" s="37">
        <f ca="1">('Win-Draw-Loss'!$B$38+(('Win-Draw-Loss'!$B$39-'Win-Draw-Loss'!$B$38)*A621)+('Win-Draw-Loss'!$B$38+(('Win-Draw-Loss'!$B$39-'Win-Draw-Loss'!$B$38)*B621)))/2</f>
        <v>24.981189659768496</v>
      </c>
      <c r="E621" s="33">
        <f t="shared" ca="1" si="19"/>
        <v>0.67663605707159835</v>
      </c>
      <c r="F621" s="33">
        <f t="shared" ca="1" si="19"/>
        <v>0.38919340415672521</v>
      </c>
      <c r="G621" s="37">
        <f ca="1">('Win-Draw-Loss'!$D$38+(('Win-Draw-Loss'!$D$39-'Win-Draw-Loss'!$D$38)*E621)+('Win-Draw-Loss'!$D$38+(('Win-Draw-Loss'!$D$39-'Win-Draw-Loss'!$D$38)*F621)))/2</f>
        <v>30.987441918424853</v>
      </c>
      <c r="H621" s="37"/>
      <c r="I621" s="3">
        <f ca="1">(G621-C621)*600/'Win-Draw-Loss'!$B$42</f>
        <v>12.012504517312713</v>
      </c>
    </row>
    <row r="622" spans="1:9" x14ac:dyDescent="0.25">
      <c r="A622" s="33">
        <f t="shared" ca="1" si="18"/>
        <v>0.87525273548117255</v>
      </c>
      <c r="B622" s="33">
        <f t="shared" ca="1" si="18"/>
        <v>0.38055132044906281</v>
      </c>
      <c r="C622" s="37">
        <f ca="1">('Win-Draw-Loss'!$B$38+(('Win-Draw-Loss'!$B$39-'Win-Draw-Loss'!$B$38)*A622)+('Win-Draw-Loss'!$B$38+(('Win-Draw-Loss'!$B$39-'Win-Draw-Loss'!$B$38)*B622)))/2</f>
        <v>22.558040559302356</v>
      </c>
      <c r="E622" s="33">
        <f t="shared" ca="1" si="19"/>
        <v>9.9189267743278076E-2</v>
      </c>
      <c r="F622" s="33">
        <f t="shared" ca="1" si="19"/>
        <v>0.37122666917646696</v>
      </c>
      <c r="G622" s="37">
        <f ca="1">('Win-Draw-Loss'!$D$38+(('Win-Draw-Loss'!$D$39-'Win-Draw-Loss'!$D$38)*E622)+('Win-Draw-Loss'!$D$38+(('Win-Draw-Loss'!$D$39-'Win-Draw-Loss'!$D$38)*F622)))/2</f>
        <v>22.056239053796176</v>
      </c>
      <c r="H622" s="37"/>
      <c r="I622" s="3">
        <f ca="1">(G622-C622)*600/'Win-Draw-Loss'!$B$42</f>
        <v>-1.003603011012359</v>
      </c>
    </row>
    <row r="623" spans="1:9" x14ac:dyDescent="0.25">
      <c r="A623" s="33">
        <f t="shared" ca="1" si="18"/>
        <v>0.70706561535890544</v>
      </c>
      <c r="B623" s="33">
        <f t="shared" ca="1" si="18"/>
        <v>0.18453393987157196</v>
      </c>
      <c r="C623" s="37">
        <f ca="1">('Win-Draw-Loss'!$B$38+(('Win-Draw-Loss'!$B$39-'Win-Draw-Loss'!$B$38)*A623)+('Win-Draw-Loss'!$B$38+(('Win-Draw-Loss'!$B$39-'Win-Draw-Loss'!$B$38)*B623)))/2</f>
        <v>18.915995552304771</v>
      </c>
      <c r="E623" s="33">
        <f t="shared" ca="1" si="19"/>
        <v>0.99158967579973678</v>
      </c>
      <c r="F623" s="33">
        <f t="shared" ca="1" si="19"/>
        <v>0.93665221390575393</v>
      </c>
      <c r="G623" s="37">
        <f ca="1">('Win-Draw-Loss'!$D$38+(('Win-Draw-Loss'!$D$39-'Win-Draw-Loss'!$D$38)*E623)+('Win-Draw-Loss'!$D$38+(('Win-Draw-Loss'!$D$39-'Win-Draw-Loss'!$D$38)*F623)))/2</f>
        <v>43.923628345582358</v>
      </c>
      <c r="H623" s="37"/>
      <c r="I623" s="3">
        <f ca="1">(G623-C623)*600/'Win-Draw-Loss'!$B$42</f>
        <v>50.015265586555174</v>
      </c>
    </row>
    <row r="624" spans="1:9" x14ac:dyDescent="0.25">
      <c r="A624" s="33">
        <f t="shared" ca="1" si="18"/>
        <v>9.1645006922788652E-2</v>
      </c>
      <c r="B624" s="33">
        <f t="shared" ca="1" si="18"/>
        <v>1.4668747493336021E-2</v>
      </c>
      <c r="C624" s="37">
        <f ca="1">('Win-Draw-Loss'!$B$38+(('Win-Draw-Loss'!$B$39-'Win-Draw-Loss'!$B$38)*A624)+('Win-Draw-Loss'!$B$38+(('Win-Draw-Loss'!$B$39-'Win-Draw-Loss'!$B$38)*B624)))/2</f>
        <v>11.063137544161247</v>
      </c>
      <c r="E624" s="33">
        <f t="shared" ca="1" si="19"/>
        <v>0.53463791111365133</v>
      </c>
      <c r="F624" s="33">
        <f t="shared" ca="1" si="19"/>
        <v>0.84152109477178205</v>
      </c>
      <c r="G624" s="37">
        <f ca="1">('Win-Draw-Loss'!$D$38+(('Win-Draw-Loss'!$D$39-'Win-Draw-Loss'!$D$38)*E624)+('Win-Draw-Loss'!$D$38+(('Win-Draw-Loss'!$D$39-'Win-Draw-Loss'!$D$38)*F624)))/2</f>
        <v>35.6423850882815</v>
      </c>
      <c r="H624" s="37"/>
      <c r="I624" s="3">
        <f ca="1">(G624-C624)*600/'Win-Draw-Loss'!$B$42</f>
        <v>49.158495088240507</v>
      </c>
    </row>
    <row r="625" spans="1:9" x14ac:dyDescent="0.25">
      <c r="A625" s="33">
        <f t="shared" ca="1" si="18"/>
        <v>0.2055032957689884</v>
      </c>
      <c r="B625" s="33">
        <f t="shared" ca="1" si="18"/>
        <v>0.49108467179517223</v>
      </c>
      <c r="C625" s="37">
        <f ca="1">('Win-Draw-Loss'!$B$38+(('Win-Draw-Loss'!$B$39-'Win-Draw-Loss'!$B$38)*A625)+('Win-Draw-Loss'!$B$38+(('Win-Draw-Loss'!$B$39-'Win-Draw-Loss'!$B$38)*B625)))/2</f>
        <v>16.965879675641606</v>
      </c>
      <c r="E625" s="33">
        <f t="shared" ca="1" si="19"/>
        <v>0.36850302525670053</v>
      </c>
      <c r="F625" s="33">
        <f t="shared" ca="1" si="19"/>
        <v>0.31629366336676468</v>
      </c>
      <c r="G625" s="37">
        <f ca="1">('Win-Draw-Loss'!$D$38+(('Win-Draw-Loss'!$D$39-'Win-Draw-Loss'!$D$38)*E625)+('Win-Draw-Loss'!$D$38+(('Win-Draw-Loss'!$D$39-'Win-Draw-Loss'!$D$38)*F625)))/2</f>
        <v>25.271950329351977</v>
      </c>
      <c r="H625" s="37"/>
      <c r="I625" s="3">
        <f ca="1">(G625-C625)*600/'Win-Draw-Loss'!$B$42</f>
        <v>16.612141307420742</v>
      </c>
    </row>
    <row r="626" spans="1:9" x14ac:dyDescent="0.25">
      <c r="A626" s="33">
        <f t="shared" ca="1" si="18"/>
        <v>0.72126724963235278</v>
      </c>
      <c r="B626" s="33">
        <f t="shared" ca="1" si="18"/>
        <v>0.78229335798147592</v>
      </c>
      <c r="C626" s="37">
        <f ca="1">('Win-Draw-Loss'!$B$38+(('Win-Draw-Loss'!$B$39-'Win-Draw-Loss'!$B$38)*A626)+('Win-Draw-Loss'!$B$38+(('Win-Draw-Loss'!$B$39-'Win-Draw-Loss'!$B$38)*B626)))/2</f>
        <v>25.035606076138286</v>
      </c>
      <c r="E626" s="33">
        <f t="shared" ca="1" si="19"/>
        <v>0.53555437952801033</v>
      </c>
      <c r="F626" s="33">
        <f t="shared" ca="1" si="19"/>
        <v>0.22143653480712477</v>
      </c>
      <c r="G626" s="37">
        <f ca="1">('Win-Draw-Loss'!$D$38+(('Win-Draw-Loss'!$D$39-'Win-Draw-Loss'!$D$38)*E626)+('Win-Draw-Loss'!$D$38+(('Win-Draw-Loss'!$D$39-'Win-Draw-Loss'!$D$38)*F626)))/2</f>
        <v>26.354863715027026</v>
      </c>
      <c r="H626" s="37"/>
      <c r="I626" s="3">
        <f ca="1">(G626-C626)*600/'Win-Draw-Loss'!$B$42</f>
        <v>2.6385152777774792</v>
      </c>
    </row>
    <row r="627" spans="1:9" x14ac:dyDescent="0.25">
      <c r="A627" s="33">
        <f t="shared" ca="1" si="18"/>
        <v>0.68323942823184247</v>
      </c>
      <c r="B627" s="33">
        <f t="shared" ca="1" si="18"/>
        <v>0.89848518363522711</v>
      </c>
      <c r="C627" s="37">
        <f ca="1">('Win-Draw-Loss'!$B$38+(('Win-Draw-Loss'!$B$39-'Win-Draw-Loss'!$B$38)*A627)+('Win-Draw-Loss'!$B$38+(('Win-Draw-Loss'!$B$39-'Win-Draw-Loss'!$B$38)*B627)))/2</f>
        <v>25.817246118670695</v>
      </c>
      <c r="E627" s="33">
        <f t="shared" ca="1" si="19"/>
        <v>0.63132464435891855</v>
      </c>
      <c r="F627" s="33">
        <f t="shared" ca="1" si="19"/>
        <v>0.74196548514732208</v>
      </c>
      <c r="G627" s="37">
        <f ca="1">('Win-Draw-Loss'!$D$38+(('Win-Draw-Loss'!$D$39-'Win-Draw-Loss'!$D$38)*E627)+('Win-Draw-Loss'!$D$38+(('Win-Draw-Loss'!$D$39-'Win-Draw-Loss'!$D$38)*F627)))/2</f>
        <v>35.599351942593607</v>
      </c>
      <c r="H627" s="37"/>
      <c r="I627" s="3">
        <f ca="1">(G627-C627)*600/'Win-Draw-Loss'!$B$42</f>
        <v>19.564211647845823</v>
      </c>
    </row>
    <row r="628" spans="1:9" x14ac:dyDescent="0.25">
      <c r="A628" s="33">
        <f t="shared" ca="1" si="18"/>
        <v>0.28641078620420546</v>
      </c>
      <c r="B628" s="33">
        <f t="shared" ca="1" si="18"/>
        <v>0.9213170705509981</v>
      </c>
      <c r="C628" s="37">
        <f ca="1">('Win-Draw-Loss'!$B$38+(('Win-Draw-Loss'!$B$39-'Win-Draw-Loss'!$B$38)*A628)+('Win-Draw-Loss'!$B$38+(('Win-Draw-Loss'!$B$39-'Win-Draw-Loss'!$B$38)*B628)))/2</f>
        <v>22.077278567552035</v>
      </c>
      <c r="E628" s="33">
        <f t="shared" ca="1" si="19"/>
        <v>0.8435118568533454</v>
      </c>
      <c r="F628" s="33">
        <f t="shared" ca="1" si="19"/>
        <v>0.5419405285732084</v>
      </c>
      <c r="G628" s="37">
        <f ca="1">('Win-Draw-Loss'!$D$38+(('Win-Draw-Loss'!$D$39-'Win-Draw-Loss'!$D$38)*E628)+('Win-Draw-Loss'!$D$38+(('Win-Draw-Loss'!$D$39-'Win-Draw-Loss'!$D$38)*F628)))/2</f>
        <v>35.781785781398305</v>
      </c>
      <c r="H628" s="37"/>
      <c r="I628" s="3">
        <f ca="1">(G628-C628)*600/'Win-Draw-Loss'!$B$42</f>
        <v>27.40901442769254</v>
      </c>
    </row>
    <row r="629" spans="1:9" x14ac:dyDescent="0.25">
      <c r="A629" s="33">
        <f t="shared" ca="1" si="18"/>
        <v>0.90769914110869443</v>
      </c>
      <c r="B629" s="33">
        <f t="shared" ca="1" si="18"/>
        <v>0.6984553636004448</v>
      </c>
      <c r="C629" s="37">
        <f ca="1">('Win-Draw-Loss'!$B$38+(('Win-Draw-Loss'!$B$39-'Win-Draw-Loss'!$B$38)*A629)+('Win-Draw-Loss'!$B$38+(('Win-Draw-Loss'!$B$39-'Win-Draw-Loss'!$B$38)*B629)))/2</f>
        <v>26.061545047091393</v>
      </c>
      <c r="E629" s="33">
        <f t="shared" ca="1" si="19"/>
        <v>0.76409673088104113</v>
      </c>
      <c r="F629" s="33">
        <f t="shared" ca="1" si="19"/>
        <v>0.43214042710543688</v>
      </c>
      <c r="G629" s="37">
        <f ca="1">('Win-Draw-Loss'!$D$38+(('Win-Draw-Loss'!$D$39-'Win-Draw-Loss'!$D$38)*E629)+('Win-Draw-Loss'!$D$38+(('Win-Draw-Loss'!$D$39-'Win-Draw-Loss'!$D$38)*F629)))/2</f>
        <v>32.943557369797176</v>
      </c>
      <c r="H629" s="37"/>
      <c r="I629" s="3">
        <f ca="1">(G629-C629)*600/'Win-Draw-Loss'!$B$42</f>
        <v>13.764024645411567</v>
      </c>
    </row>
    <row r="630" spans="1:9" x14ac:dyDescent="0.25">
      <c r="A630" s="33">
        <f t="shared" ca="1" si="18"/>
        <v>0.41094794021169634</v>
      </c>
      <c r="B630" s="33">
        <f t="shared" ca="1" si="18"/>
        <v>3.6621512545954915E-2</v>
      </c>
      <c r="C630" s="37">
        <f ca="1">('Win-Draw-Loss'!$B$38+(('Win-Draw-Loss'!$B$39-'Win-Draw-Loss'!$B$38)*A630)+('Win-Draw-Loss'!$B$38+(('Win-Draw-Loss'!$B$39-'Win-Draw-Loss'!$B$38)*B630)))/2</f>
        <v>14.475694527576513</v>
      </c>
      <c r="E630" s="33">
        <f t="shared" ca="1" si="19"/>
        <v>0.10683882489953778</v>
      </c>
      <c r="F630" s="33">
        <f t="shared" ca="1" si="19"/>
        <v>0.21592925331306811</v>
      </c>
      <c r="G630" s="37">
        <f ca="1">('Win-Draw-Loss'!$D$38+(('Win-Draw-Loss'!$D$39-'Win-Draw-Loss'!$D$38)*E630)+('Win-Draw-Loss'!$D$38+(('Win-Draw-Loss'!$D$39-'Win-Draw-Loss'!$D$38)*F630)))/2</f>
        <v>19.84152117318909</v>
      </c>
      <c r="H630" s="37"/>
      <c r="I630" s="3">
        <f ca="1">(G630-C630)*600/'Win-Draw-Loss'!$B$42</f>
        <v>10.731653291225154</v>
      </c>
    </row>
    <row r="631" spans="1:9" x14ac:dyDescent="0.25">
      <c r="A631" s="33">
        <f t="shared" ca="1" si="18"/>
        <v>0.9488928303841293</v>
      </c>
      <c r="B631" s="33">
        <f t="shared" ca="1" si="18"/>
        <v>0.79589218111864979</v>
      </c>
      <c r="C631" s="37">
        <f ca="1">('Win-Draw-Loss'!$B$38+(('Win-Draw-Loss'!$B$39-'Win-Draw-Loss'!$B$38)*A631)+('Win-Draw-Loss'!$B$38+(('Win-Draw-Loss'!$B$39-'Win-Draw-Loss'!$B$38)*B631)))/2</f>
        <v>27.447850115027791</v>
      </c>
      <c r="E631" s="33">
        <f t="shared" ca="1" si="19"/>
        <v>0.86890462819478786</v>
      </c>
      <c r="F631" s="33">
        <f t="shared" ca="1" si="19"/>
        <v>0.84400909476629693</v>
      </c>
      <c r="G631" s="37">
        <f ca="1">('Win-Draw-Loss'!$D$38+(('Win-Draw-Loss'!$D$39-'Win-Draw-Loss'!$D$38)*E631)+('Win-Draw-Loss'!$D$38+(('Win-Draw-Loss'!$D$39-'Win-Draw-Loss'!$D$38)*F631)))/2</f>
        <v>40.693705844416272</v>
      </c>
      <c r="H631" s="37"/>
      <c r="I631" s="3">
        <f ca="1">(G631-C631)*600/'Win-Draw-Loss'!$B$42</f>
        <v>26.491711458776962</v>
      </c>
    </row>
    <row r="632" spans="1:9" x14ac:dyDescent="0.25">
      <c r="A632" s="33">
        <f t="shared" ca="1" si="18"/>
        <v>0.60113349802666438</v>
      </c>
      <c r="B632" s="33">
        <f t="shared" ca="1" si="18"/>
        <v>0.25773946253951552</v>
      </c>
      <c r="C632" s="37">
        <f ca="1">('Win-Draw-Loss'!$B$38+(('Win-Draw-Loss'!$B$39-'Win-Draw-Loss'!$B$38)*A632)+('Win-Draw-Loss'!$B$38+(('Win-Draw-Loss'!$B$39-'Win-Draw-Loss'!$B$38)*B632)))/2</f>
        <v>18.588729605661797</v>
      </c>
      <c r="E632" s="33">
        <f t="shared" ca="1" si="19"/>
        <v>0.56597191753066256</v>
      </c>
      <c r="F632" s="33">
        <f t="shared" ca="1" si="19"/>
        <v>0.98471396656579235</v>
      </c>
      <c r="G632" s="37">
        <f ca="1">('Win-Draw-Loss'!$D$38+(('Win-Draw-Loss'!$D$39-'Win-Draw-Loss'!$D$38)*E632)+('Win-Draw-Loss'!$D$38+(('Win-Draw-Loss'!$D$39-'Win-Draw-Loss'!$D$38)*F632)))/2</f>
        <v>38.260288261446824</v>
      </c>
      <c r="H632" s="37"/>
      <c r="I632" s="3">
        <f ca="1">(G632-C632)*600/'Win-Draw-Loss'!$B$42</f>
        <v>39.343117311570055</v>
      </c>
    </row>
    <row r="633" spans="1:9" x14ac:dyDescent="0.25">
      <c r="A633" s="33">
        <f t="shared" ca="1" si="18"/>
        <v>0.95596621007380211</v>
      </c>
      <c r="B633" s="33">
        <f t="shared" ca="1" si="18"/>
        <v>9.0393836962970653E-2</v>
      </c>
      <c r="C633" s="37">
        <f ca="1">('Win-Draw-Loss'!$B$38+(('Win-Draw-Loss'!$B$39-'Win-Draw-Loss'!$B$38)*A633)+('Win-Draw-Loss'!$B$38+(('Win-Draw-Loss'!$B$39-'Win-Draw-Loss'!$B$38)*B633)))/2</f>
        <v>20.46360047036773</v>
      </c>
      <c r="E633" s="33">
        <f t="shared" ca="1" si="19"/>
        <v>0.63197988088436874</v>
      </c>
      <c r="F633" s="33">
        <f t="shared" ca="1" si="19"/>
        <v>0.73908711786105818</v>
      </c>
      <c r="G633" s="37">
        <f ca="1">('Win-Draw-Loss'!$D$38+(('Win-Draw-Loss'!$D$39-'Win-Draw-Loss'!$D$38)*E633)+('Win-Draw-Loss'!$D$38+(('Win-Draw-Loss'!$D$39-'Win-Draw-Loss'!$D$38)*F633)))/2</f>
        <v>35.566004981181401</v>
      </c>
      <c r="H633" s="37"/>
      <c r="I633" s="3">
        <f ca="1">(G633-C633)*600/'Win-Draw-Loss'!$B$42</f>
        <v>30.204809021627341</v>
      </c>
    </row>
    <row r="634" spans="1:9" x14ac:dyDescent="0.25">
      <c r="A634" s="33">
        <f t="shared" ca="1" si="18"/>
        <v>2.0791130186801898E-2</v>
      </c>
      <c r="B634" s="33">
        <f t="shared" ca="1" si="18"/>
        <v>0.36649008532768723</v>
      </c>
      <c r="C634" s="37">
        <f ca="1">('Win-Draw-Loss'!$B$38+(('Win-Draw-Loss'!$B$39-'Win-Draw-Loss'!$B$38)*A634)+('Win-Draw-Loss'!$B$38+(('Win-Draw-Loss'!$B$39-'Win-Draw-Loss'!$B$38)*B634)))/2</f>
        <v>13.872812155144892</v>
      </c>
      <c r="E634" s="33">
        <f t="shared" ca="1" si="19"/>
        <v>0.21945052683374255</v>
      </c>
      <c r="F634" s="33">
        <f t="shared" ca="1" si="19"/>
        <v>0.52431796447005641</v>
      </c>
      <c r="G634" s="37">
        <f ca="1">('Win-Draw-Loss'!$D$38+(('Win-Draw-Loss'!$D$39-'Win-Draw-Loss'!$D$38)*E634)+('Win-Draw-Loss'!$D$38+(('Win-Draw-Loss'!$D$39-'Win-Draw-Loss'!$D$38)*F634)))/2</f>
        <v>26.156527369556983</v>
      </c>
      <c r="H634" s="37"/>
      <c r="I634" s="3">
        <f ca="1">(G634-C634)*600/'Win-Draw-Loss'!$B$42</f>
        <v>24.567430428824181</v>
      </c>
    </row>
    <row r="635" spans="1:9" x14ac:dyDescent="0.25">
      <c r="A635" s="33">
        <f t="shared" ca="1" si="18"/>
        <v>0.74268667624728957</v>
      </c>
      <c r="B635" s="33">
        <f t="shared" ca="1" si="18"/>
        <v>0.78075876661290333</v>
      </c>
      <c r="C635" s="37">
        <f ca="1">('Win-Draw-Loss'!$B$38+(('Win-Draw-Loss'!$B$39-'Win-Draw-Loss'!$B$38)*A635)+('Win-Draw-Loss'!$B$38+(('Win-Draw-Loss'!$B$39-'Win-Draw-Loss'!$B$38)*B635)))/2</f>
        <v>25.234454428601929</v>
      </c>
      <c r="E635" s="33">
        <f t="shared" ca="1" si="19"/>
        <v>0.87450016057777225</v>
      </c>
      <c r="F635" s="33">
        <f t="shared" ca="1" si="19"/>
        <v>0.54290744133062085</v>
      </c>
      <c r="G635" s="37">
        <f ca="1">('Win-Draw-Loss'!$D$38+(('Win-Draw-Loss'!$D$39-'Win-Draw-Loss'!$D$38)*E635)+('Win-Draw-Loss'!$D$38+(('Win-Draw-Loss'!$D$39-'Win-Draw-Loss'!$D$38)*F635)))/2</f>
        <v>36.261114028625897</v>
      </c>
      <c r="H635" s="37"/>
      <c r="I635" s="3">
        <f ca="1">(G635-C635)*600/'Win-Draw-Loss'!$B$42</f>
        <v>22.053319200047937</v>
      </c>
    </row>
    <row r="636" spans="1:9" x14ac:dyDescent="0.25">
      <c r="A636" s="33">
        <f t="shared" ca="1" si="18"/>
        <v>0.64142084847156478</v>
      </c>
      <c r="B636" s="33">
        <f t="shared" ca="1" si="18"/>
        <v>0.38682020332552969</v>
      </c>
      <c r="C636" s="37">
        <f ca="1">('Win-Draw-Loss'!$B$38+(('Win-Draw-Loss'!$B$39-'Win-Draw-Loss'!$B$38)*A636)+('Win-Draw-Loss'!$B$38+(('Win-Draw-Loss'!$B$39-'Win-Draw-Loss'!$B$38)*B636)))/2</f>
        <v>20.282410517970945</v>
      </c>
      <c r="E636" s="33">
        <f t="shared" ca="1" si="19"/>
        <v>0.27869051785827137</v>
      </c>
      <c r="F636" s="33">
        <f t="shared" ca="1" si="19"/>
        <v>0.84833428915250908</v>
      </c>
      <c r="G636" s="37">
        <f ca="1">('Win-Draw-Loss'!$D$38+(('Win-Draw-Loss'!$D$39-'Win-Draw-Loss'!$D$38)*E636)+('Win-Draw-Loss'!$D$38+(('Win-Draw-Loss'!$D$39-'Win-Draw-Loss'!$D$38)*F636)))/2</f>
        <v>31.905372105161707</v>
      </c>
      <c r="H636" s="37"/>
      <c r="I636" s="3">
        <f ca="1">(G636-C636)*600/'Win-Draw-Loss'!$B$42</f>
        <v>23.245923174381524</v>
      </c>
    </row>
    <row r="637" spans="1:9" x14ac:dyDescent="0.25">
      <c r="A637" s="33">
        <f t="shared" ca="1" si="18"/>
        <v>0.51903699121497371</v>
      </c>
      <c r="B637" s="33">
        <f t="shared" ca="1" si="18"/>
        <v>0.40769465066896748</v>
      </c>
      <c r="C637" s="37">
        <f ca="1">('Win-Draw-Loss'!$B$38+(('Win-Draw-Loss'!$B$39-'Win-Draw-Loss'!$B$38)*A637)+('Win-Draw-Loss'!$B$38+(('Win-Draw-Loss'!$B$39-'Win-Draw-Loss'!$B$38)*B637)))/2</f>
        <v>19.267316418839414</v>
      </c>
      <c r="E637" s="33">
        <f t="shared" ca="1" si="19"/>
        <v>0.63115367176519432</v>
      </c>
      <c r="F637" s="33">
        <f t="shared" ca="1" si="19"/>
        <v>0.18641444558509224</v>
      </c>
      <c r="G637" s="37">
        <f ca="1">('Win-Draw-Loss'!$D$38+(('Win-Draw-Loss'!$D$39-'Win-Draw-Loss'!$D$38)*E637)+('Win-Draw-Loss'!$D$38+(('Win-Draw-Loss'!$D$39-'Win-Draw-Loss'!$D$38)*F637)))/2</f>
        <v>27.263521760254296</v>
      </c>
      <c r="H637" s="37"/>
      <c r="I637" s="3">
        <f ca="1">(G637-C637)*600/'Win-Draw-Loss'!$B$42</f>
        <v>15.992410682829766</v>
      </c>
    </row>
    <row r="638" spans="1:9" x14ac:dyDescent="0.25">
      <c r="A638" s="33">
        <f t="shared" ca="1" si="18"/>
        <v>0.80274838153981232</v>
      </c>
      <c r="B638" s="33">
        <f t="shared" ca="1" si="18"/>
        <v>0.97411375642611686</v>
      </c>
      <c r="C638" s="37">
        <f ca="1">('Win-Draw-Loss'!$B$38+(('Win-Draw-Loss'!$B$39-'Win-Draw-Loss'!$B$38)*A638)+('Win-Draw-Loss'!$B$38+(('Win-Draw-Loss'!$B$39-'Win-Draw-Loss'!$B$38)*B638)))/2</f>
        <v>27.768621379659294</v>
      </c>
      <c r="E638" s="33">
        <f t="shared" ca="1" si="19"/>
        <v>0.47469708278012335</v>
      </c>
      <c r="F638" s="33">
        <f t="shared" ca="1" si="19"/>
        <v>0.54719168938976048</v>
      </c>
      <c r="G638" s="37">
        <f ca="1">('Win-Draw-Loss'!$D$38+(('Win-Draw-Loss'!$D$39-'Win-Draw-Loss'!$D$38)*E638)+('Win-Draw-Loss'!$D$38+(('Win-Draw-Loss'!$D$39-'Win-Draw-Loss'!$D$38)*F638)))/2</f>
        <v>30.328331582548259</v>
      </c>
      <c r="H638" s="37"/>
      <c r="I638" s="3">
        <f ca="1">(G638-C638)*600/'Win-Draw-Loss'!$B$42</f>
        <v>5.1194204057779302</v>
      </c>
    </row>
    <row r="639" spans="1:9" x14ac:dyDescent="0.25">
      <c r="A639" s="33">
        <f t="shared" ca="1" si="18"/>
        <v>0.80263620905005983</v>
      </c>
      <c r="B639" s="33">
        <f t="shared" ca="1" si="18"/>
        <v>0.41533986231107067</v>
      </c>
      <c r="C639" s="37">
        <f ca="1">('Win-Draw-Loss'!$B$38+(('Win-Draw-Loss'!$B$39-'Win-Draw-Loss'!$B$38)*A639)+('Win-Draw-Loss'!$B$38+(('Win-Draw-Loss'!$B$39-'Win-Draw-Loss'!$B$38)*B639)))/2</f>
        <v>22.179760713611305</v>
      </c>
      <c r="E639" s="33">
        <f t="shared" ca="1" si="19"/>
        <v>0.374235453485109</v>
      </c>
      <c r="F639" s="33">
        <f t="shared" ca="1" si="19"/>
        <v>0.56705525296830184</v>
      </c>
      <c r="G639" s="37">
        <f ca="1">('Win-Draw-Loss'!$D$38+(('Win-Draw-Loss'!$D$39-'Win-Draw-Loss'!$D$38)*E639)+('Win-Draw-Loss'!$D$38+(('Win-Draw-Loss'!$D$39-'Win-Draw-Loss'!$D$38)*F639)))/2</f>
        <v>29.119360596801162</v>
      </c>
      <c r="H639" s="37"/>
      <c r="I639" s="3">
        <f ca="1">(G639-C639)*600/'Win-Draw-Loss'!$B$42</f>
        <v>13.879199766379713</v>
      </c>
    </row>
    <row r="640" spans="1:9" x14ac:dyDescent="0.25">
      <c r="A640" s="33">
        <f t="shared" ca="1" si="18"/>
        <v>0.56601713180471602</v>
      </c>
      <c r="B640" s="33">
        <f t="shared" ca="1" si="18"/>
        <v>0.71120369066535438</v>
      </c>
      <c r="C640" s="37">
        <f ca="1">('Win-Draw-Loss'!$B$38+(('Win-Draw-Loss'!$B$39-'Win-Draw-Loss'!$B$38)*A640)+('Win-Draw-Loss'!$B$38+(('Win-Draw-Loss'!$B$39-'Win-Draw-Loss'!$B$38)*B640)))/2</f>
        <v>22.772208224700705</v>
      </c>
      <c r="E640" s="33">
        <f t="shared" ca="1" si="19"/>
        <v>0.86164487807430801</v>
      </c>
      <c r="F640" s="33">
        <f t="shared" ca="1" si="19"/>
        <v>0.22583951813585246</v>
      </c>
      <c r="G640" s="37">
        <f ca="1">('Win-Draw-Loss'!$D$38+(('Win-Draw-Loss'!$D$39-'Win-Draw-Loss'!$D$38)*E640)+('Win-Draw-Loss'!$D$38+(('Win-Draw-Loss'!$D$39-'Win-Draw-Loss'!$D$38)*F640)))/2</f>
        <v>31.312265943152404</v>
      </c>
      <c r="H640" s="37"/>
      <c r="I640" s="3">
        <f ca="1">(G640-C640)*600/'Win-Draw-Loss'!$B$42</f>
        <v>17.080115436903398</v>
      </c>
    </row>
    <row r="641" spans="1:9" x14ac:dyDescent="0.25">
      <c r="A641" s="33">
        <f t="shared" ca="1" si="18"/>
        <v>0.20489132536717602</v>
      </c>
      <c r="B641" s="33">
        <f t="shared" ca="1" si="18"/>
        <v>0.95788055959958562</v>
      </c>
      <c r="C641" s="37">
        <f ca="1">('Win-Draw-Loss'!$B$38+(('Win-Draw-Loss'!$B$39-'Win-Draw-Loss'!$B$38)*A641)+('Win-Draw-Loss'!$B$38+(('Win-Draw-Loss'!$B$39-'Win-Draw-Loss'!$B$38)*B641)))/2</f>
        <v>21.627718849667616</v>
      </c>
      <c r="E641" s="33">
        <f t="shared" ca="1" si="19"/>
        <v>0.67395803240757479</v>
      </c>
      <c r="F641" s="33">
        <f t="shared" ca="1" si="19"/>
        <v>0.91005248738402167</v>
      </c>
      <c r="G641" s="37">
        <f ca="1">('Win-Draw-Loss'!$D$38+(('Win-Draw-Loss'!$D$39-'Win-Draw-Loss'!$D$38)*E641)+('Win-Draw-Loss'!$D$38+(('Win-Draw-Loss'!$D$39-'Win-Draw-Loss'!$D$38)*F641)))/2</f>
        <v>38.760157796873948</v>
      </c>
      <c r="H641" s="37"/>
      <c r="I641" s="3">
        <f ca="1">(G641-C641)*600/'Win-Draw-Loss'!$B$42</f>
        <v>34.264877894412663</v>
      </c>
    </row>
    <row r="642" spans="1:9" x14ac:dyDescent="0.25">
      <c r="A642" s="33">
        <f t="shared" ref="A642:B705" ca="1" si="20">RAND()</f>
        <v>0.67849635968838806</v>
      </c>
      <c r="B642" s="33">
        <f t="shared" ca="1" si="20"/>
        <v>7.3256685160025037E-2</v>
      </c>
      <c r="C642" s="37">
        <f ca="1">('Win-Draw-Loss'!$B$38+(('Win-Draw-Loss'!$B$39-'Win-Draw-Loss'!$B$38)*A642)+('Win-Draw-Loss'!$B$38+(('Win-Draw-Loss'!$B$39-'Win-Draw-Loss'!$B$38)*B642)))/2</f>
        <v>17.517530448484131</v>
      </c>
      <c r="E642" s="33">
        <f t="shared" ref="E642:F705" ca="1" si="21">RAND()</f>
        <v>0.1321818661967924</v>
      </c>
      <c r="F642" s="33">
        <f t="shared" ca="1" si="21"/>
        <v>0.53183883057638326</v>
      </c>
      <c r="G642" s="37">
        <f ca="1">('Win-Draw-Loss'!$D$38+(('Win-Draw-Loss'!$D$39-'Win-Draw-Loss'!$D$38)*E642)+('Win-Draw-Loss'!$D$38+(('Win-Draw-Loss'!$D$39-'Win-Draw-Loss'!$D$38)*F642)))/2</f>
        <v>24.960310451597636</v>
      </c>
      <c r="H642" s="37"/>
      <c r="I642" s="3">
        <f ca="1">(G642-C642)*600/'Win-Draw-Loss'!$B$42</f>
        <v>14.885560006227008</v>
      </c>
    </row>
    <row r="643" spans="1:9" x14ac:dyDescent="0.25">
      <c r="A643" s="33">
        <f t="shared" ca="1" si="20"/>
        <v>0.43544527386264131</v>
      </c>
      <c r="B643" s="33">
        <f t="shared" ca="1" si="20"/>
        <v>0.977286403743021</v>
      </c>
      <c r="C643" s="37">
        <f ca="1">('Win-Draw-Loss'!$B$38+(('Win-Draw-Loss'!$B$39-'Win-Draw-Loss'!$B$38)*A643)+('Win-Draw-Loss'!$B$38+(('Win-Draw-Loss'!$B$39-'Win-Draw-Loss'!$B$38)*B643)))/2</f>
        <v>24.127316776056624</v>
      </c>
      <c r="E643" s="33">
        <f t="shared" ca="1" si="21"/>
        <v>0.7146430460279416</v>
      </c>
      <c r="F643" s="33">
        <f t="shared" ca="1" si="21"/>
        <v>1.1615392049845186E-2</v>
      </c>
      <c r="G643" s="37">
        <f ca="1">('Win-Draw-Loss'!$D$38+(('Win-Draw-Loss'!$D$39-'Win-Draw-Loss'!$D$38)*E643)+('Win-Draw-Loss'!$D$38+(('Win-Draw-Loss'!$D$39-'Win-Draw-Loss'!$D$38)*F643)))/2</f>
        <v>25.893876571166803</v>
      </c>
      <c r="H643" s="37"/>
      <c r="I643" s="3">
        <f ca="1">(G643-C643)*600/'Win-Draw-Loss'!$B$42</f>
        <v>3.5331195902203589</v>
      </c>
    </row>
    <row r="644" spans="1:9" x14ac:dyDescent="0.25">
      <c r="A644" s="33">
        <f t="shared" ca="1" si="20"/>
        <v>0.28657480683561487</v>
      </c>
      <c r="B644" s="33">
        <f t="shared" ca="1" si="20"/>
        <v>0.27330067282636794</v>
      </c>
      <c r="C644" s="37">
        <f ca="1">('Win-Draw-Loss'!$B$38+(('Win-Draw-Loss'!$B$39-'Win-Draw-Loss'!$B$38)*A644)+('Win-Draw-Loss'!$B$38+(('Win-Draw-Loss'!$B$39-'Win-Draw-Loss'!$B$38)*B644)))/2</f>
        <v>15.598754796619829</v>
      </c>
      <c r="E644" s="33">
        <f t="shared" ca="1" si="21"/>
        <v>0.71142717409462342</v>
      </c>
      <c r="F644" s="33">
        <f t="shared" ca="1" si="21"/>
        <v>0.32309415617429327</v>
      </c>
      <c r="G644" s="37">
        <f ca="1">('Win-Draw-Loss'!$D$38+(('Win-Draw-Loss'!$D$39-'Win-Draw-Loss'!$D$38)*E644)+('Win-Draw-Loss'!$D$38+(('Win-Draw-Loss'!$D$39-'Win-Draw-Loss'!$D$38)*F644)))/2</f>
        <v>30.517819954033751</v>
      </c>
      <c r="H644" s="37"/>
      <c r="I644" s="3">
        <f ca="1">(G644-C644)*600/'Win-Draw-Loss'!$B$42</f>
        <v>29.838130314827843</v>
      </c>
    </row>
    <row r="645" spans="1:9" x14ac:dyDescent="0.25">
      <c r="A645" s="33">
        <f t="shared" ca="1" si="20"/>
        <v>0.6983546751566394</v>
      </c>
      <c r="B645" s="33">
        <f t="shared" ca="1" si="20"/>
        <v>0.17030173695392226</v>
      </c>
      <c r="C645" s="37">
        <f ca="1">('Win-Draw-Loss'!$B$38+(('Win-Draw-Loss'!$B$39-'Win-Draw-Loss'!$B$38)*A645)+('Win-Draw-Loss'!$B$38+(('Win-Draw-Loss'!$B$39-'Win-Draw-Loss'!$B$38)*B645)))/2</f>
        <v>18.686564121105615</v>
      </c>
      <c r="E645" s="33">
        <f t="shared" ca="1" si="21"/>
        <v>0.2409090569901926</v>
      </c>
      <c r="F645" s="33">
        <f t="shared" ca="1" si="21"/>
        <v>0.69430702581082981</v>
      </c>
      <c r="G645" s="37">
        <f ca="1">('Win-Draw-Loss'!$D$38+(('Win-Draw-Loss'!$D$39-'Win-Draw-Loss'!$D$38)*E645)+('Win-Draw-Loss'!$D$38+(('Win-Draw-Loss'!$D$39-'Win-Draw-Loss'!$D$38)*F645)))/2</f>
        <v>29.028241242015334</v>
      </c>
      <c r="H645" s="37"/>
      <c r="I645" s="3">
        <f ca="1">(G645-C645)*600/'Win-Draw-Loss'!$B$42</f>
        <v>20.683354241819437</v>
      </c>
    </row>
    <row r="646" spans="1:9" x14ac:dyDescent="0.25">
      <c r="A646" s="33">
        <f t="shared" ca="1" si="20"/>
        <v>0.72708317106981302</v>
      </c>
      <c r="B646" s="33">
        <f t="shared" ca="1" si="20"/>
        <v>0.21718795437390592</v>
      </c>
      <c r="C646" s="37">
        <f ca="1">('Win-Draw-Loss'!$B$38+(('Win-Draw-Loss'!$B$39-'Win-Draw-Loss'!$B$38)*A646)+('Win-Draw-Loss'!$B$38+(('Win-Draw-Loss'!$B$39-'Win-Draw-Loss'!$B$38)*B646)))/2</f>
        <v>19.442711254437189</v>
      </c>
      <c r="E646" s="33">
        <f t="shared" ca="1" si="21"/>
        <v>0.33156870206590761</v>
      </c>
      <c r="F646" s="33">
        <f t="shared" ca="1" si="21"/>
        <v>0.92588460294242703</v>
      </c>
      <c r="G646" s="37">
        <f ca="1">('Win-Draw-Loss'!$D$38+(('Win-Draw-Loss'!$D$39-'Win-Draw-Loss'!$D$38)*E646)+('Win-Draw-Loss'!$D$38+(('Win-Draw-Loss'!$D$39-'Win-Draw-Loss'!$D$38)*F646)))/2</f>
        <v>33.861799575125019</v>
      </c>
      <c r="H646" s="37"/>
      <c r="I646" s="3">
        <f ca="1">(G646-C646)*600/'Win-Draw-Loss'!$B$42</f>
        <v>28.838176641375661</v>
      </c>
    </row>
    <row r="647" spans="1:9" x14ac:dyDescent="0.25">
      <c r="A647" s="33">
        <f t="shared" ca="1" si="20"/>
        <v>0.11299716400944615</v>
      </c>
      <c r="B647" s="33">
        <f t="shared" ca="1" si="20"/>
        <v>0.99415950809914411</v>
      </c>
      <c r="C647" s="37">
        <f ca="1">('Win-Draw-Loss'!$B$38+(('Win-Draw-Loss'!$B$39-'Win-Draw-Loss'!$B$38)*A647)+('Win-Draw-Loss'!$B$38+(('Win-Draw-Loss'!$B$39-'Win-Draw-Loss'!$B$38)*B647)))/2</f>
        <v>21.071566721085901</v>
      </c>
      <c r="E647" s="33">
        <f t="shared" ca="1" si="21"/>
        <v>0.22641447048513452</v>
      </c>
      <c r="F647" s="33">
        <f t="shared" ca="1" si="21"/>
        <v>0.33571096685429391</v>
      </c>
      <c r="G647" s="37">
        <f ca="1">('Win-Draw-Loss'!$D$38+(('Win-Draw-Loss'!$D$39-'Win-Draw-Loss'!$D$38)*E647)+('Win-Draw-Loss'!$D$38+(('Win-Draw-Loss'!$D$39-'Win-Draw-Loss'!$D$38)*F647)))/2</f>
        <v>23.431881560091426</v>
      </c>
      <c r="H647" s="37"/>
      <c r="I647" s="3">
        <f ca="1">(G647-C647)*600/'Win-Draw-Loss'!$B$42</f>
        <v>4.7206296780110506</v>
      </c>
    </row>
    <row r="648" spans="1:9" x14ac:dyDescent="0.25">
      <c r="A648" s="33">
        <f t="shared" ca="1" si="20"/>
        <v>0.95343316944350398</v>
      </c>
      <c r="B648" s="33">
        <f t="shared" ca="1" si="20"/>
        <v>0.70431926375030363</v>
      </c>
      <c r="C648" s="37">
        <f ca="1">('Win-Draw-Loss'!$B$38+(('Win-Draw-Loss'!$B$39-'Win-Draw-Loss'!$B$38)*A648)+('Win-Draw-Loss'!$B$38+(('Win-Draw-Loss'!$B$39-'Win-Draw-Loss'!$B$38)*B648)))/2</f>
        <v>26.577524331938076</v>
      </c>
      <c r="E648" s="33">
        <f t="shared" ca="1" si="21"/>
        <v>0.19564435726320428</v>
      </c>
      <c r="F648" s="33">
        <f t="shared" ca="1" si="21"/>
        <v>0.63791294676206611</v>
      </c>
      <c r="G648" s="37">
        <f ca="1">('Win-Draw-Loss'!$D$38+(('Win-Draw-Loss'!$D$39-'Win-Draw-Loss'!$D$38)*E648)+('Win-Draw-Loss'!$D$38+(('Win-Draw-Loss'!$D$39-'Win-Draw-Loss'!$D$38)*F648)))/2</f>
        <v>27.503359560379057</v>
      </c>
      <c r="H648" s="37"/>
      <c r="I648" s="3">
        <f ca="1">(G648-C648)*600/'Win-Draw-Loss'!$B$42</f>
        <v>1.8516704568819622</v>
      </c>
    </row>
    <row r="649" spans="1:9" x14ac:dyDescent="0.25">
      <c r="A649" s="33">
        <f t="shared" ca="1" si="20"/>
        <v>0.38561482086150867</v>
      </c>
      <c r="B649" s="33">
        <f t="shared" ca="1" si="20"/>
        <v>0.20199316563287262</v>
      </c>
      <c r="C649" s="37">
        <f ca="1">('Win-Draw-Loss'!$B$38+(('Win-Draw-Loss'!$B$39-'Win-Draw-Loss'!$B$38)*A649)+('Win-Draw-Loss'!$B$38+(('Win-Draw-Loss'!$B$39-'Win-Draw-Loss'!$B$38)*B649)))/2</f>
        <v>15.876079864943813</v>
      </c>
      <c r="E649" s="33">
        <f t="shared" ca="1" si="21"/>
        <v>0.48399599670617977</v>
      </c>
      <c r="F649" s="33">
        <f t="shared" ca="1" si="21"/>
        <v>0.21004423530679339</v>
      </c>
      <c r="G649" s="37">
        <f ca="1">('Win-Draw-Loss'!$D$38+(('Win-Draw-Loss'!$D$39-'Win-Draw-Loss'!$D$38)*E649)+('Win-Draw-Loss'!$D$38+(('Win-Draw-Loss'!$D$39-'Win-Draw-Loss'!$D$38)*F649)))/2</f>
        <v>25.410603480194595</v>
      </c>
      <c r="H649" s="37"/>
      <c r="I649" s="3">
        <f ca="1">(G649-C649)*600/'Win-Draw-Loss'!$B$42</f>
        <v>19.069047230501564</v>
      </c>
    </row>
    <row r="650" spans="1:9" x14ac:dyDescent="0.25">
      <c r="A650" s="33">
        <f t="shared" ca="1" si="20"/>
        <v>1.1126340155438785E-2</v>
      </c>
      <c r="B650" s="33">
        <f t="shared" ca="1" si="20"/>
        <v>0.17374751483690831</v>
      </c>
      <c r="C650" s="37">
        <f ca="1">('Win-Draw-Loss'!$B$38+(('Win-Draw-Loss'!$B$39-'Win-Draw-Loss'!$B$38)*A650)+('Win-Draw-Loss'!$B$38+(('Win-Draw-Loss'!$B$39-'Win-Draw-Loss'!$B$38)*B650)))/2</f>
        <v>11.848738549923471</v>
      </c>
      <c r="E650" s="33">
        <f t="shared" ca="1" si="21"/>
        <v>0.40245369896415306</v>
      </c>
      <c r="F650" s="33">
        <f t="shared" ca="1" si="21"/>
        <v>0.27033724532861558</v>
      </c>
      <c r="G650" s="37">
        <f ca="1">('Win-Draw-Loss'!$D$38+(('Win-Draw-Loss'!$D$39-'Win-Draw-Loss'!$D$38)*E650)+('Win-Draw-Loss'!$D$38+(('Win-Draw-Loss'!$D$39-'Win-Draw-Loss'!$D$38)*F650)))/2</f>
        <v>25.091864164391531</v>
      </c>
      <c r="H650" s="37"/>
      <c r="I650" s="3">
        <f ca="1">(G650-C650)*600/'Win-Draw-Loss'!$B$42</f>
        <v>26.486251228936119</v>
      </c>
    </row>
    <row r="651" spans="1:9" x14ac:dyDescent="0.25">
      <c r="A651" s="33">
        <f t="shared" ca="1" si="20"/>
        <v>0.35000312052792037</v>
      </c>
      <c r="B651" s="33">
        <f t="shared" ca="1" si="20"/>
        <v>0.74927782980613011</v>
      </c>
      <c r="C651" s="37">
        <f ca="1">('Win-Draw-Loss'!$B$38+(('Win-Draw-Loss'!$B$39-'Win-Draw-Loss'!$B$38)*A651)+('Win-Draw-Loss'!$B$38+(('Win-Draw-Loss'!$B$39-'Win-Draw-Loss'!$B$38)*B651)))/2</f>
        <v>20.992809503340503</v>
      </c>
      <c r="E651" s="33">
        <f t="shared" ca="1" si="21"/>
        <v>0.93485150840327225</v>
      </c>
      <c r="F651" s="33">
        <f t="shared" ca="1" si="21"/>
        <v>0.55461711949556214</v>
      </c>
      <c r="G651" s="37">
        <f ca="1">('Win-Draw-Loss'!$D$38+(('Win-Draw-Loss'!$D$39-'Win-Draw-Loss'!$D$38)*E651)+('Win-Draw-Loss'!$D$38+(('Win-Draw-Loss'!$D$39-'Win-Draw-Loss'!$D$38)*F651)))/2</f>
        <v>37.342029418482511</v>
      </c>
      <c r="H651" s="37"/>
      <c r="I651" s="3">
        <f ca="1">(G651-C651)*600/'Win-Draw-Loss'!$B$42</f>
        <v>32.698439830284016</v>
      </c>
    </row>
    <row r="652" spans="1:9" x14ac:dyDescent="0.25">
      <c r="A652" s="33">
        <f t="shared" ca="1" si="20"/>
        <v>0.25945602570847004</v>
      </c>
      <c r="B652" s="33">
        <f t="shared" ca="1" si="20"/>
        <v>0.67486647821006318</v>
      </c>
      <c r="C652" s="37">
        <f ca="1">('Win-Draw-Loss'!$B$38+(('Win-Draw-Loss'!$B$39-'Win-Draw-Loss'!$B$38)*A652)+('Win-Draw-Loss'!$B$38+(('Win-Draw-Loss'!$B$39-'Win-Draw-Loss'!$B$38)*B652)))/2</f>
        <v>19.343225039185334</v>
      </c>
      <c r="E652" s="33">
        <f t="shared" ca="1" si="21"/>
        <v>0.26270183189381524</v>
      </c>
      <c r="F652" s="33">
        <f t="shared" ca="1" si="21"/>
        <v>0.74810794318015494</v>
      </c>
      <c r="G652" s="37">
        <f ca="1">('Win-Draw-Loss'!$D$38+(('Win-Draw-Loss'!$D$39-'Win-Draw-Loss'!$D$38)*E652)+('Win-Draw-Loss'!$D$38+(('Win-Draw-Loss'!$D$39-'Win-Draw-Loss'!$D$38)*F652)))/2</f>
        <v>30.162146626109553</v>
      </c>
      <c r="H652" s="37"/>
      <c r="I652" s="3">
        <f ca="1">(G652-C652)*600/'Win-Draw-Loss'!$B$42</f>
        <v>21.637843173848438</v>
      </c>
    </row>
    <row r="653" spans="1:9" x14ac:dyDescent="0.25">
      <c r="A653" s="33">
        <f t="shared" ca="1" si="20"/>
        <v>0.33107383393423595</v>
      </c>
      <c r="B653" s="33">
        <f t="shared" ca="1" si="20"/>
        <v>0.76199757115866673</v>
      </c>
      <c r="C653" s="37">
        <f ca="1">('Win-Draw-Loss'!$B$38+(('Win-Draw-Loss'!$B$39-'Win-Draw-Loss'!$B$38)*A653)+('Win-Draw-Loss'!$B$38+(('Win-Draw-Loss'!$B$39-'Win-Draw-Loss'!$B$38)*B653)))/2</f>
        <v>20.930714050929026</v>
      </c>
      <c r="E653" s="33">
        <f t="shared" ca="1" si="21"/>
        <v>0.35802711438561063</v>
      </c>
      <c r="F653" s="33">
        <f t="shared" ca="1" si="21"/>
        <v>0.68604729306742862</v>
      </c>
      <c r="G653" s="37">
        <f ca="1">('Win-Draw-Loss'!$D$38+(('Win-Draw-Loss'!$D$39-'Win-Draw-Loss'!$D$38)*E653)+('Win-Draw-Loss'!$D$38+(('Win-Draw-Loss'!$D$39-'Win-Draw-Loss'!$D$38)*F653)))/2</f>
        <v>30.661116111795589</v>
      </c>
      <c r="H653" s="37"/>
      <c r="I653" s="3">
        <f ca="1">(G653-C653)*600/'Win-Draw-Loss'!$B$42</f>
        <v>19.460804121733126</v>
      </c>
    </row>
    <row r="654" spans="1:9" x14ac:dyDescent="0.25">
      <c r="A654" s="33">
        <f t="shared" ca="1" si="20"/>
        <v>0.65969456857333086</v>
      </c>
      <c r="B654" s="33">
        <f t="shared" ca="1" si="20"/>
        <v>0.59070766308671319</v>
      </c>
      <c r="C654" s="37">
        <f ca="1">('Win-Draw-Loss'!$B$38+(('Win-Draw-Loss'!$B$39-'Win-Draw-Loss'!$B$38)*A654)+('Win-Draw-Loss'!$B$38+(('Win-Draw-Loss'!$B$39-'Win-Draw-Loss'!$B$38)*B654)))/2</f>
        <v>22.504022316600441</v>
      </c>
      <c r="E654" s="33">
        <f t="shared" ca="1" si="21"/>
        <v>0.41280348747632911</v>
      </c>
      <c r="F654" s="33">
        <f t="shared" ca="1" si="21"/>
        <v>0.43922949520746013</v>
      </c>
      <c r="G654" s="37">
        <f ca="1">('Win-Draw-Loss'!$D$38+(('Win-Draw-Loss'!$D$39-'Win-Draw-Loss'!$D$38)*E654)+('Win-Draw-Loss'!$D$38+(('Win-Draw-Loss'!$D$39-'Win-Draw-Loss'!$D$38)*F654)))/2</f>
        <v>27.780494740256842</v>
      </c>
      <c r="H654" s="37"/>
      <c r="I654" s="3">
        <f ca="1">(G654-C654)*600/'Win-Draw-Loss'!$B$42</f>
        <v>10.552944847312801</v>
      </c>
    </row>
    <row r="655" spans="1:9" x14ac:dyDescent="0.25">
      <c r="A655" s="33">
        <f t="shared" ca="1" si="20"/>
        <v>0.54183569544043997</v>
      </c>
      <c r="B655" s="33">
        <f t="shared" ca="1" si="20"/>
        <v>5.9841906112945153E-3</v>
      </c>
      <c r="C655" s="37">
        <f ca="1">('Win-Draw-Loss'!$B$38+(('Win-Draw-Loss'!$B$39-'Win-Draw-Loss'!$B$38)*A655)+('Win-Draw-Loss'!$B$38+(('Win-Draw-Loss'!$B$39-'Win-Draw-Loss'!$B$38)*B655)))/2</f>
        <v>15.478198860517345</v>
      </c>
      <c r="E655" s="33">
        <f t="shared" ca="1" si="21"/>
        <v>0.97301147149578959</v>
      </c>
      <c r="F655" s="33">
        <f t="shared" ca="1" si="21"/>
        <v>0.87577402247665681</v>
      </c>
      <c r="G655" s="37">
        <f ca="1">('Win-Draw-Loss'!$D$38+(('Win-Draw-Loss'!$D$39-'Win-Draw-Loss'!$D$38)*E655)+('Win-Draw-Loss'!$D$38+(('Win-Draw-Loss'!$D$39-'Win-Draw-Loss'!$D$38)*F655)))/2</f>
        <v>42.7317824095867</v>
      </c>
      <c r="H655" s="37"/>
      <c r="I655" s="3">
        <f ca="1">(G655-C655)*600/'Win-Draw-Loss'!$B$42</f>
        <v>54.507167098138709</v>
      </c>
    </row>
    <row r="656" spans="1:9" x14ac:dyDescent="0.25">
      <c r="A656" s="33">
        <f t="shared" ca="1" si="20"/>
        <v>6.079298691929802E-3</v>
      </c>
      <c r="B656" s="33">
        <f t="shared" ca="1" si="20"/>
        <v>0.19523994632242025</v>
      </c>
      <c r="C656" s="37">
        <f ca="1">('Win-Draw-Loss'!$B$38+(('Win-Draw-Loss'!$B$39-'Win-Draw-Loss'!$B$38)*A656)+('Win-Draw-Loss'!$B$38+(('Win-Draw-Loss'!$B$39-'Win-Draw-Loss'!$B$38)*B656)))/2</f>
        <v>12.013192450143499</v>
      </c>
      <c r="E656" s="33">
        <f t="shared" ca="1" si="21"/>
        <v>0.51928465744289376</v>
      </c>
      <c r="F656" s="33">
        <f t="shared" ca="1" si="21"/>
        <v>0.19120821984526681</v>
      </c>
      <c r="G656" s="37">
        <f ca="1">('Win-Draw-Loss'!$D$38+(('Win-Draw-Loss'!$D$39-'Win-Draw-Loss'!$D$38)*E656)+('Win-Draw-Loss'!$D$38+(('Win-Draw-Loss'!$D$39-'Win-Draw-Loss'!$D$38)*F656)))/2</f>
        <v>25.65739315932241</v>
      </c>
      <c r="H656" s="37"/>
      <c r="I656" s="3">
        <f ca="1">(G656-C656)*600/'Win-Draw-Loss'!$B$42</f>
        <v>27.288401418357822</v>
      </c>
    </row>
    <row r="657" spans="1:9" x14ac:dyDescent="0.25">
      <c r="A657" s="33">
        <f t="shared" ca="1" si="20"/>
        <v>0.46761291692668039</v>
      </c>
      <c r="B657" s="33">
        <f t="shared" ca="1" si="20"/>
        <v>0.92594112345009272</v>
      </c>
      <c r="C657" s="37">
        <f ca="1">('Win-Draw-Loss'!$B$38+(('Win-Draw-Loss'!$B$39-'Win-Draw-Loss'!$B$38)*A657)+('Win-Draw-Loss'!$B$38+(('Win-Draw-Loss'!$B$39-'Win-Draw-Loss'!$B$38)*B657)))/2</f>
        <v>23.935540403767732</v>
      </c>
      <c r="E657" s="33">
        <f t="shared" ca="1" si="21"/>
        <v>0.52792704487332953</v>
      </c>
      <c r="F657" s="33">
        <f t="shared" ca="1" si="21"/>
        <v>0.38470159403637483</v>
      </c>
      <c r="G657" s="37">
        <f ca="1">('Win-Draw-Loss'!$D$38+(('Win-Draw-Loss'!$D$39-'Win-Draw-Loss'!$D$38)*E657)+('Win-Draw-Loss'!$D$38+(('Win-Draw-Loss'!$D$39-'Win-Draw-Loss'!$D$38)*F657)))/2</f>
        <v>28.689429583645566</v>
      </c>
      <c r="H657" s="37"/>
      <c r="I657" s="3">
        <f ca="1">(G657-C657)*600/'Win-Draw-Loss'!$B$42</f>
        <v>9.5077783597556689</v>
      </c>
    </row>
    <row r="658" spans="1:9" x14ac:dyDescent="0.25">
      <c r="A658" s="33">
        <f t="shared" ca="1" si="20"/>
        <v>0.11057633020676838</v>
      </c>
      <c r="B658" s="33">
        <f t="shared" ca="1" si="20"/>
        <v>0.78809087261157007</v>
      </c>
      <c r="C658" s="37">
        <f ca="1">('Win-Draw-Loss'!$B$38+(('Win-Draw-Loss'!$B$39-'Win-Draw-Loss'!$B$38)*A658)+('Win-Draw-Loss'!$B$38+(('Win-Draw-Loss'!$B$39-'Win-Draw-Loss'!$B$38)*B658)))/2</f>
        <v>18.986672028183385</v>
      </c>
      <c r="E658" s="33">
        <f t="shared" ca="1" si="21"/>
        <v>0.41386013973588709</v>
      </c>
      <c r="F658" s="33">
        <f t="shared" ca="1" si="21"/>
        <v>0.44731855198264492</v>
      </c>
      <c r="G658" s="37">
        <f ca="1">('Win-Draw-Loss'!$D$38+(('Win-Draw-Loss'!$D$39-'Win-Draw-Loss'!$D$38)*E658)+('Win-Draw-Loss'!$D$38+(('Win-Draw-Loss'!$D$39-'Win-Draw-Loss'!$D$38)*F658)))/2</f>
        <v>27.91768037577798</v>
      </c>
      <c r="H658" s="37"/>
      <c r="I658" s="3">
        <f ca="1">(G658-C658)*600/'Win-Draw-Loss'!$B$42</f>
        <v>17.86201669518919</v>
      </c>
    </row>
    <row r="659" spans="1:9" x14ac:dyDescent="0.25">
      <c r="A659" s="33">
        <f t="shared" ca="1" si="20"/>
        <v>4.4323451141166981E-2</v>
      </c>
      <c r="B659" s="33">
        <f t="shared" ca="1" si="20"/>
        <v>0.39757046232358717</v>
      </c>
      <c r="C659" s="37">
        <f ca="1">('Win-Draw-Loss'!$B$38+(('Win-Draw-Loss'!$B$39-'Win-Draw-Loss'!$B$38)*A659)+('Win-Draw-Loss'!$B$38+(('Win-Draw-Loss'!$B$39-'Win-Draw-Loss'!$B$38)*B659)))/2</f>
        <v>14.418939134647541</v>
      </c>
      <c r="E659" s="33">
        <f t="shared" ca="1" si="21"/>
        <v>0.57241961601118452</v>
      </c>
      <c r="F659" s="33">
        <f t="shared" ca="1" si="21"/>
        <v>0.29828741205662646</v>
      </c>
      <c r="G659" s="37">
        <f ca="1">('Win-Draw-Loss'!$D$38+(('Win-Draw-Loss'!$D$39-'Win-Draw-Loss'!$D$38)*E659)+('Win-Draw-Loss'!$D$38+(('Win-Draw-Loss'!$D$39-'Win-Draw-Loss'!$D$38)*F659)))/2</f>
        <v>28.060605421017165</v>
      </c>
      <c r="H659" s="37"/>
      <c r="I659" s="3">
        <f ca="1">(G659-C659)*600/'Win-Draw-Loss'!$B$42</f>
        <v>27.283332572739248</v>
      </c>
    </row>
    <row r="660" spans="1:9" x14ac:dyDescent="0.25">
      <c r="A660" s="33">
        <f t="shared" ca="1" si="20"/>
        <v>0.18070447372248843</v>
      </c>
      <c r="B660" s="33">
        <f t="shared" ca="1" si="20"/>
        <v>0.26349026124105535</v>
      </c>
      <c r="C660" s="37">
        <f ca="1">('Win-Draw-Loss'!$B$38+(('Win-Draw-Loss'!$B$39-'Win-Draw-Loss'!$B$38)*A660)+('Win-Draw-Loss'!$B$38+(('Win-Draw-Loss'!$B$39-'Win-Draw-Loss'!$B$38)*B660)))/2</f>
        <v>14.441947349635438</v>
      </c>
      <c r="E660" s="33">
        <f t="shared" ca="1" si="21"/>
        <v>0.92654887949432063</v>
      </c>
      <c r="F660" s="33">
        <f t="shared" ca="1" si="21"/>
        <v>0.33724225862256896</v>
      </c>
      <c r="G660" s="37">
        <f ca="1">('Win-Draw-Loss'!$D$38+(('Win-Draw-Loss'!$D$39-'Win-Draw-Loss'!$D$38)*E660)+('Win-Draw-Loss'!$D$38+(('Win-Draw-Loss'!$D$39-'Win-Draw-Loss'!$D$38)*F660)))/2</f>
        <v>33.956867071753344</v>
      </c>
      <c r="H660" s="37"/>
      <c r="I660" s="3">
        <f ca="1">(G660-C660)*600/'Win-Draw-Loss'!$B$42</f>
        <v>39.029839444235812</v>
      </c>
    </row>
    <row r="661" spans="1:9" x14ac:dyDescent="0.25">
      <c r="A661" s="33">
        <f t="shared" ca="1" si="20"/>
        <v>0.55553255849012828</v>
      </c>
      <c r="B661" s="33">
        <f t="shared" ca="1" si="20"/>
        <v>0.53808457589771275</v>
      </c>
      <c r="C661" s="37">
        <f ca="1">('Win-Draw-Loss'!$B$38+(('Win-Draw-Loss'!$B$39-'Win-Draw-Loss'!$B$38)*A661)+('Win-Draw-Loss'!$B$38+(('Win-Draw-Loss'!$B$39-'Win-Draw-Loss'!$B$38)*B661)))/2</f>
        <v>20.93617134387841</v>
      </c>
      <c r="E661" s="33">
        <f t="shared" ca="1" si="21"/>
        <v>0.83870250113982237</v>
      </c>
      <c r="F661" s="33">
        <f t="shared" ca="1" si="21"/>
        <v>0.95366120670139998</v>
      </c>
      <c r="G661" s="37">
        <f ca="1">('Win-Draw-Loss'!$D$38+(('Win-Draw-Loss'!$D$39-'Win-Draw-Loss'!$D$38)*E661)+('Win-Draw-Loss'!$D$38+(('Win-Draw-Loss'!$D$39-'Win-Draw-Loss'!$D$38)*F661)))/2</f>
        <v>41.885455617618334</v>
      </c>
      <c r="H661" s="37"/>
      <c r="I661" s="3">
        <f ca="1">(G661-C661)*600/'Win-Draw-Loss'!$B$42</f>
        <v>41.898568547479847</v>
      </c>
    </row>
    <row r="662" spans="1:9" x14ac:dyDescent="0.25">
      <c r="A662" s="33">
        <f t="shared" ca="1" si="20"/>
        <v>0.5883365297183073</v>
      </c>
      <c r="B662" s="33">
        <f t="shared" ca="1" si="20"/>
        <v>6.8067522859521778E-3</v>
      </c>
      <c r="C662" s="37">
        <f ca="1">('Win-Draw-Loss'!$B$38+(('Win-Draw-Loss'!$B$39-'Win-Draw-Loss'!$B$38)*A662)+('Win-Draw-Loss'!$B$38+(('Win-Draw-Loss'!$B$39-'Win-Draw-Loss'!$B$38)*B662)))/2</f>
        <v>15.951432820042594</v>
      </c>
      <c r="E662" s="33">
        <f t="shared" ca="1" si="21"/>
        <v>0.62460455798904146</v>
      </c>
      <c r="F662" s="33">
        <f t="shared" ca="1" si="21"/>
        <v>2.6016465608438288E-2</v>
      </c>
      <c r="G662" s="37">
        <f ca="1">('Win-Draw-Loss'!$D$38+(('Win-Draw-Loss'!$D$39-'Win-Draw-Loss'!$D$38)*E662)+('Win-Draw-Loss'!$D$38+(('Win-Draw-Loss'!$D$39-'Win-Draw-Loss'!$D$38)*F662)))/2</f>
        <v>24.759315353962197</v>
      </c>
      <c r="H662" s="37"/>
      <c r="I662" s="3">
        <f ca="1">(G662-C662)*600/'Win-Draw-Loss'!$B$42</f>
        <v>17.615765067839206</v>
      </c>
    </row>
    <row r="663" spans="1:9" x14ac:dyDescent="0.25">
      <c r="A663" s="33">
        <f t="shared" ca="1" si="20"/>
        <v>0.65321619719920543</v>
      </c>
      <c r="B663" s="33">
        <f t="shared" ca="1" si="20"/>
        <v>0.95510288533945498</v>
      </c>
      <c r="C663" s="37">
        <f ca="1">('Win-Draw-Loss'!$B$38+(('Win-Draw-Loss'!$B$39-'Win-Draw-Loss'!$B$38)*A663)+('Win-Draw-Loss'!$B$38+(('Win-Draw-Loss'!$B$39-'Win-Draw-Loss'!$B$38)*B663)))/2</f>
        <v>26.083190825386602</v>
      </c>
      <c r="E663" s="33">
        <f t="shared" ca="1" si="21"/>
        <v>5.1580917848733976E-2</v>
      </c>
      <c r="F663" s="33">
        <f t="shared" ca="1" si="21"/>
        <v>0.26167741552714063</v>
      </c>
      <c r="G663" s="37">
        <f ca="1">('Win-Draw-Loss'!$D$38+(('Win-Draw-Loss'!$D$39-'Win-Draw-Loss'!$D$38)*E663)+('Win-Draw-Loss'!$D$38+(('Win-Draw-Loss'!$D$39-'Win-Draw-Loss'!$D$38)*F663)))/2</f>
        <v>19.698875000638118</v>
      </c>
      <c r="H663" s="37"/>
      <c r="I663" s="3">
        <f ca="1">(G663-C663)*600/'Win-Draw-Loss'!$B$42</f>
        <v>-12.768631649496967</v>
      </c>
    </row>
    <row r="664" spans="1:9" x14ac:dyDescent="0.25">
      <c r="A664" s="33">
        <f t="shared" ca="1" si="20"/>
        <v>0.29085190665537963</v>
      </c>
      <c r="B664" s="33">
        <f t="shared" ca="1" si="20"/>
        <v>0.21322671559812223</v>
      </c>
      <c r="C664" s="37">
        <f ca="1">('Win-Draw-Loss'!$B$38+(('Win-Draw-Loss'!$B$39-'Win-Draw-Loss'!$B$38)*A664)+('Win-Draw-Loss'!$B$38+(('Win-Draw-Loss'!$B$39-'Win-Draw-Loss'!$B$38)*B664)))/2</f>
        <v>15.040786222535019</v>
      </c>
      <c r="E664" s="33">
        <f t="shared" ca="1" si="21"/>
        <v>0.60283192471034486</v>
      </c>
      <c r="F664" s="33">
        <f t="shared" ca="1" si="21"/>
        <v>0.20575368216442125</v>
      </c>
      <c r="G664" s="37">
        <f ca="1">('Win-Draw-Loss'!$D$38+(('Win-Draw-Loss'!$D$39-'Win-Draw-Loss'!$D$38)*E664)+('Win-Draw-Loss'!$D$38+(('Win-Draw-Loss'!$D$39-'Win-Draw-Loss'!$D$38)*F664)))/2</f>
        <v>27.128784103121493</v>
      </c>
      <c r="H664" s="37"/>
      <c r="I664" s="3">
        <f ca="1">(G664-C664)*600/'Win-Draw-Loss'!$B$42</f>
        <v>24.175995761172949</v>
      </c>
    </row>
    <row r="665" spans="1:9" x14ac:dyDescent="0.25">
      <c r="A665" s="33">
        <f t="shared" ca="1" si="20"/>
        <v>0.17951065733854266</v>
      </c>
      <c r="B665" s="33">
        <f t="shared" ca="1" si="20"/>
        <v>0.33411068587800696</v>
      </c>
      <c r="C665" s="37">
        <f ca="1">('Win-Draw-Loss'!$B$38+(('Win-Draw-Loss'!$B$39-'Win-Draw-Loss'!$B$38)*A665)+('Win-Draw-Loss'!$B$38+(('Win-Draw-Loss'!$B$39-'Win-Draw-Loss'!$B$38)*B665)))/2</f>
        <v>15.136213432165496</v>
      </c>
      <c r="E665" s="33">
        <f t="shared" ca="1" si="21"/>
        <v>0.33087519852126046</v>
      </c>
      <c r="F665" s="33">
        <f t="shared" ca="1" si="21"/>
        <v>0.84712262598911048</v>
      </c>
      <c r="G665" s="37">
        <f ca="1">('Win-Draw-Loss'!$D$38+(('Win-Draw-Loss'!$D$39-'Win-Draw-Loss'!$D$38)*E665)+('Win-Draw-Loss'!$D$38+(('Win-Draw-Loss'!$D$39-'Win-Draw-Loss'!$D$38)*F665)))/2</f>
        <v>32.669967367655566</v>
      </c>
      <c r="H665" s="37"/>
      <c r="I665" s="3">
        <f ca="1">(G665-C665)*600/'Win-Draw-Loss'!$B$42</f>
        <v>35.067507870980137</v>
      </c>
    </row>
    <row r="666" spans="1:9" x14ac:dyDescent="0.25">
      <c r="A666" s="33">
        <f t="shared" ca="1" si="20"/>
        <v>5.3804315790812129E-2</v>
      </c>
      <c r="B666" s="33">
        <f t="shared" ca="1" si="20"/>
        <v>0.79021701599023542</v>
      </c>
      <c r="C666" s="37">
        <f ca="1">('Win-Draw-Loss'!$B$38+(('Win-Draw-Loss'!$B$39-'Win-Draw-Loss'!$B$38)*A666)+('Win-Draw-Loss'!$B$38+(('Win-Draw-Loss'!$B$39-'Win-Draw-Loss'!$B$38)*B666)))/2</f>
        <v>18.440213317810475</v>
      </c>
      <c r="E666" s="33">
        <f t="shared" ca="1" si="21"/>
        <v>0.41651556342230545</v>
      </c>
      <c r="F666" s="33">
        <f t="shared" ca="1" si="21"/>
        <v>0.86563192419498558</v>
      </c>
      <c r="G666" s="37">
        <f ca="1">('Win-Draw-Loss'!$D$38+(('Win-Draw-Loss'!$D$39-'Win-Draw-Loss'!$D$38)*E666)+('Win-Draw-Loss'!$D$38+(('Win-Draw-Loss'!$D$39-'Win-Draw-Loss'!$D$38)*F666)))/2</f>
        <v>34.232212314259364</v>
      </c>
      <c r="H666" s="37"/>
      <c r="I666" s="3">
        <f ca="1">(G666-C666)*600/'Win-Draw-Loss'!$B$42</f>
        <v>31.583997992897778</v>
      </c>
    </row>
    <row r="667" spans="1:9" x14ac:dyDescent="0.25">
      <c r="A667" s="33">
        <f t="shared" ca="1" si="20"/>
        <v>0.44388363384936724</v>
      </c>
      <c r="B667" s="33">
        <f t="shared" ca="1" si="20"/>
        <v>0.23964292529964903</v>
      </c>
      <c r="C667" s="37">
        <f ca="1">('Win-Draw-Loss'!$B$38+(('Win-Draw-Loss'!$B$39-'Win-Draw-Loss'!$B$38)*A667)+('Win-Draw-Loss'!$B$38+(('Win-Draw-Loss'!$B$39-'Win-Draw-Loss'!$B$38)*B667)))/2</f>
        <v>16.835265591490163</v>
      </c>
      <c r="E667" s="33">
        <f t="shared" ca="1" si="21"/>
        <v>0.52002479579207928</v>
      </c>
      <c r="F667" s="33">
        <f t="shared" ca="1" si="21"/>
        <v>0.17889834469473975</v>
      </c>
      <c r="G667" s="37">
        <f ca="1">('Win-Draw-Loss'!$D$38+(('Win-Draw-Loss'!$D$39-'Win-Draw-Loss'!$D$38)*E667)+('Win-Draw-Loss'!$D$38+(('Win-Draw-Loss'!$D$39-'Win-Draw-Loss'!$D$38)*F667)))/2</f>
        <v>25.483847107302285</v>
      </c>
      <c r="H667" s="37"/>
      <c r="I667" s="3">
        <f ca="1">(G667-C667)*600/'Win-Draw-Loss'!$B$42</f>
        <v>17.297163031624244</v>
      </c>
    </row>
    <row r="668" spans="1:9" x14ac:dyDescent="0.25">
      <c r="A668" s="33">
        <f t="shared" ca="1" si="20"/>
        <v>0.42275219571429123</v>
      </c>
      <c r="B668" s="33">
        <f t="shared" ca="1" si="20"/>
        <v>0.41131401104383347</v>
      </c>
      <c r="C668" s="37">
        <f ca="1">('Win-Draw-Loss'!$B$38+(('Win-Draw-Loss'!$B$39-'Win-Draw-Loss'!$B$38)*A668)+('Win-Draw-Loss'!$B$38+(('Win-Draw-Loss'!$B$39-'Win-Draw-Loss'!$B$38)*B668)))/2</f>
        <v>18.340662067581246</v>
      </c>
      <c r="E668" s="33">
        <f t="shared" ca="1" si="21"/>
        <v>0.41450325029494639</v>
      </c>
      <c r="F668" s="33">
        <f t="shared" ca="1" si="21"/>
        <v>0.67215262809061027</v>
      </c>
      <c r="G668" s="37">
        <f ca="1">('Win-Draw-Loss'!$D$38+(('Win-Draw-Loss'!$D$39-'Win-Draw-Loss'!$D$38)*E668)+('Win-Draw-Loss'!$D$38+(('Win-Draw-Loss'!$D$39-'Win-Draw-Loss'!$D$38)*F668)))/2</f>
        <v>31.29983817578335</v>
      </c>
      <c r="H668" s="37"/>
      <c r="I668" s="3">
        <f ca="1">(G668-C668)*600/'Win-Draw-Loss'!$B$42</f>
        <v>25.918352216404209</v>
      </c>
    </row>
    <row r="669" spans="1:9" x14ac:dyDescent="0.25">
      <c r="A669" s="33">
        <f t="shared" ca="1" si="20"/>
        <v>0.92132079342773887</v>
      </c>
      <c r="B669" s="33">
        <f t="shared" ca="1" si="20"/>
        <v>0.4154752287288721</v>
      </c>
      <c r="C669" s="37">
        <f ca="1">('Win-Draw-Loss'!$B$38+(('Win-Draw-Loss'!$B$39-'Win-Draw-Loss'!$B$38)*A669)+('Win-Draw-Loss'!$B$38+(('Win-Draw-Loss'!$B$39-'Win-Draw-Loss'!$B$38)*B669)))/2</f>
        <v>23.367960221566108</v>
      </c>
      <c r="E669" s="33">
        <f t="shared" ca="1" si="21"/>
        <v>0.55279568005068402</v>
      </c>
      <c r="F669" s="33">
        <f t="shared" ca="1" si="21"/>
        <v>0.35600202224011657</v>
      </c>
      <c r="G669" s="37">
        <f ca="1">('Win-Draw-Loss'!$D$38+(('Win-Draw-Loss'!$D$39-'Win-Draw-Loss'!$D$38)*E669)+('Win-Draw-Loss'!$D$38+(('Win-Draw-Loss'!$D$39-'Win-Draw-Loss'!$D$38)*F669)))/2</f>
        <v>28.63196553436201</v>
      </c>
      <c r="H669" s="37"/>
      <c r="I669" s="3">
        <f ca="1">(G669-C669)*600/'Win-Draw-Loss'!$B$42</f>
        <v>10.528010625591804</v>
      </c>
    </row>
    <row r="670" spans="1:9" x14ac:dyDescent="0.25">
      <c r="A670" s="33">
        <f t="shared" ca="1" si="20"/>
        <v>0.10136955425029248</v>
      </c>
      <c r="B670" s="33">
        <f t="shared" ca="1" si="20"/>
        <v>0.51678213513845528</v>
      </c>
      <c r="C670" s="37">
        <f ca="1">('Win-Draw-Loss'!$B$38+(('Win-Draw-Loss'!$B$39-'Win-Draw-Loss'!$B$38)*A670)+('Win-Draw-Loss'!$B$38+(('Win-Draw-Loss'!$B$39-'Win-Draw-Loss'!$B$38)*B670)))/2</f>
        <v>16.181516893887476</v>
      </c>
      <c r="E670" s="33">
        <f t="shared" ca="1" si="21"/>
        <v>2.6033573915733133E-2</v>
      </c>
      <c r="F670" s="33">
        <f t="shared" ca="1" si="21"/>
        <v>0.34448294386312162</v>
      </c>
      <c r="G670" s="37">
        <f ca="1">('Win-Draw-Loss'!$D$38+(('Win-Draw-Loss'!$D$39-'Win-Draw-Loss'!$D$38)*E670)+('Win-Draw-Loss'!$D$38+(('Win-Draw-Loss'!$D$39-'Win-Draw-Loss'!$D$38)*F670)))/2</f>
        <v>20.557747766682823</v>
      </c>
      <c r="H670" s="37"/>
      <c r="I670" s="3">
        <f ca="1">(G670-C670)*600/'Win-Draw-Loss'!$B$42</f>
        <v>8.7524617455906935</v>
      </c>
    </row>
    <row r="671" spans="1:9" x14ac:dyDescent="0.25">
      <c r="A671" s="33">
        <f t="shared" ca="1" si="20"/>
        <v>0.50210669268001507</v>
      </c>
      <c r="B671" s="33">
        <f t="shared" ca="1" si="20"/>
        <v>0.23427969414146232</v>
      </c>
      <c r="C671" s="37">
        <f ca="1">('Win-Draw-Loss'!$B$38+(('Win-Draw-Loss'!$B$39-'Win-Draw-Loss'!$B$38)*A671)+('Win-Draw-Loss'!$B$38+(('Win-Draw-Loss'!$B$39-'Win-Draw-Loss'!$B$38)*B671)))/2</f>
        <v>17.363863868214775</v>
      </c>
      <c r="E671" s="33">
        <f t="shared" ca="1" si="21"/>
        <v>0.61472152730549334</v>
      </c>
      <c r="F671" s="33">
        <f t="shared" ca="1" si="21"/>
        <v>0.70077691161380784</v>
      </c>
      <c r="G671" s="37">
        <f ca="1">('Win-Draw-Loss'!$D$38+(('Win-Draw-Loss'!$D$39-'Win-Draw-Loss'!$D$38)*E671)+('Win-Draw-Loss'!$D$38+(('Win-Draw-Loss'!$D$39-'Win-Draw-Loss'!$D$38)*F671)))/2</f>
        <v>34.73247658378952</v>
      </c>
      <c r="H671" s="37"/>
      <c r="I671" s="3">
        <f ca="1">(G671-C671)*600/'Win-Draw-Loss'!$B$42</f>
        <v>34.73722543114949</v>
      </c>
    </row>
    <row r="672" spans="1:9" x14ac:dyDescent="0.25">
      <c r="A672" s="33">
        <f t="shared" ca="1" si="20"/>
        <v>0.48015388747481702</v>
      </c>
      <c r="B672" s="33">
        <f t="shared" ca="1" si="20"/>
        <v>4.5003320530520807E-2</v>
      </c>
      <c r="C672" s="37">
        <f ca="1">('Win-Draw-Loss'!$B$38+(('Win-Draw-Loss'!$B$39-'Win-Draw-Loss'!$B$38)*A672)+('Win-Draw-Loss'!$B$38+(('Win-Draw-Loss'!$B$39-'Win-Draw-Loss'!$B$38)*B672)))/2</f>
        <v>15.251572080053378</v>
      </c>
      <c r="E672" s="33">
        <f t="shared" ca="1" si="21"/>
        <v>0.30034032358327667</v>
      </c>
      <c r="F672" s="33">
        <f t="shared" ca="1" si="21"/>
        <v>7.9783574669209267E-2</v>
      </c>
      <c r="G672" s="37">
        <f ca="1">('Win-Draw-Loss'!$D$38+(('Win-Draw-Loss'!$D$39-'Win-Draw-Loss'!$D$38)*E672)+('Win-Draw-Loss'!$D$38+(('Win-Draw-Loss'!$D$39-'Win-Draw-Loss'!$D$38)*F672)))/2</f>
        <v>20.70185847378729</v>
      </c>
      <c r="H672" s="37"/>
      <c r="I672" s="3">
        <f ca="1">(G672-C672)*600/'Win-Draw-Loss'!$B$42</f>
        <v>10.900572787467823</v>
      </c>
    </row>
    <row r="673" spans="1:9" x14ac:dyDescent="0.25">
      <c r="A673" s="33">
        <f t="shared" ca="1" si="20"/>
        <v>0.93446902195735526</v>
      </c>
      <c r="B673" s="33">
        <f t="shared" ca="1" si="20"/>
        <v>0.25215270774108478</v>
      </c>
      <c r="C673" s="37">
        <f ca="1">('Win-Draw-Loss'!$B$38+(('Win-Draw-Loss'!$B$39-'Win-Draw-Loss'!$B$38)*A673)+('Win-Draw-Loss'!$B$38+(('Win-Draw-Loss'!$B$39-'Win-Draw-Loss'!$B$38)*B673)))/2</f>
        <v>21.866217296984402</v>
      </c>
      <c r="E673" s="33">
        <f t="shared" ca="1" si="21"/>
        <v>0.63223113614013071</v>
      </c>
      <c r="F673" s="33">
        <f t="shared" ca="1" si="21"/>
        <v>0.40058352976409028</v>
      </c>
      <c r="G673" s="37">
        <f ca="1">('Win-Draw-Loss'!$D$38+(('Win-Draw-Loss'!$D$39-'Win-Draw-Loss'!$D$38)*E673)+('Win-Draw-Loss'!$D$38+(('Win-Draw-Loss'!$D$39-'Win-Draw-Loss'!$D$38)*F673)))/2</f>
        <v>30.492219988563313</v>
      </c>
      <c r="H673" s="37"/>
      <c r="I673" s="3">
        <f ca="1">(G673-C673)*600/'Win-Draw-Loss'!$B$42</f>
        <v>17.252005383157822</v>
      </c>
    </row>
    <row r="674" spans="1:9" x14ac:dyDescent="0.25">
      <c r="A674" s="33">
        <f t="shared" ca="1" si="20"/>
        <v>0.42705178802724231</v>
      </c>
      <c r="B674" s="33">
        <f t="shared" ca="1" si="20"/>
        <v>0.61471359221927102</v>
      </c>
      <c r="C674" s="37">
        <f ca="1">('Win-Draw-Loss'!$B$38+(('Win-Draw-Loss'!$B$39-'Win-Draw-Loss'!$B$38)*A674)+('Win-Draw-Loss'!$B$38+(('Win-Draw-Loss'!$B$39-'Win-Draw-Loss'!$B$38)*B674)))/2</f>
        <v>20.417653802465132</v>
      </c>
      <c r="E674" s="33">
        <f t="shared" ca="1" si="21"/>
        <v>0.66674920811692051</v>
      </c>
      <c r="F674" s="33">
        <f t="shared" ca="1" si="21"/>
        <v>0.44612201716419131</v>
      </c>
      <c r="G674" s="37">
        <f ca="1">('Win-Draw-Loss'!$D$38+(('Win-Draw-Loss'!$D$39-'Win-Draw-Loss'!$D$38)*E674)+('Win-Draw-Loss'!$D$38+(('Win-Draw-Loss'!$D$39-'Win-Draw-Loss'!$D$38)*F674)))/2</f>
        <v>31.693068379216676</v>
      </c>
      <c r="H674" s="37"/>
      <c r="I674" s="3">
        <f ca="1">(G674-C674)*600/'Win-Draw-Loss'!$B$42</f>
        <v>22.550829153503088</v>
      </c>
    </row>
    <row r="675" spans="1:9" x14ac:dyDescent="0.25">
      <c r="A675" s="33">
        <f t="shared" ca="1" si="20"/>
        <v>0.92334259144199804</v>
      </c>
      <c r="B675" s="33">
        <f t="shared" ca="1" si="20"/>
        <v>0.62273781517130267</v>
      </c>
      <c r="C675" s="37">
        <f ca="1">('Win-Draw-Loss'!$B$38+(('Win-Draw-Loss'!$B$39-'Win-Draw-Loss'!$B$38)*A675)+('Win-Draw-Loss'!$B$38+(('Win-Draw-Loss'!$B$39-'Win-Draw-Loss'!$B$38)*B675)))/2</f>
        <v>25.460804066133008</v>
      </c>
      <c r="E675" s="33">
        <f t="shared" ca="1" si="21"/>
        <v>0.83547659364885785</v>
      </c>
      <c r="F675" s="33">
        <f t="shared" ca="1" si="21"/>
        <v>0.26650828251700087</v>
      </c>
      <c r="G675" s="37">
        <f ca="1">('Win-Draw-Loss'!$D$38+(('Win-Draw-Loss'!$D$39-'Win-Draw-Loss'!$D$38)*E675)+('Win-Draw-Loss'!$D$38+(('Win-Draw-Loss'!$D$39-'Win-Draw-Loss'!$D$38)*F675)))/2</f>
        <v>31.52977314248788</v>
      </c>
      <c r="H675" s="37"/>
      <c r="I675" s="3">
        <f ca="1">(G675-C675)*600/'Win-Draw-Loss'!$B$42</f>
        <v>12.137938152709744</v>
      </c>
    </row>
    <row r="676" spans="1:9" x14ac:dyDescent="0.25">
      <c r="A676" s="33">
        <f t="shared" ca="1" si="20"/>
        <v>0.57968716209085469</v>
      </c>
      <c r="B676" s="33">
        <f t="shared" ca="1" si="20"/>
        <v>0.81662540869733613</v>
      </c>
      <c r="C676" s="37">
        <f ca="1">('Win-Draw-Loss'!$B$38+(('Win-Draw-Loss'!$B$39-'Win-Draw-Loss'!$B$38)*A676)+('Win-Draw-Loss'!$B$38+(('Win-Draw-Loss'!$B$39-'Win-Draw-Loss'!$B$38)*B676)))/2</f>
        <v>23.963125707881908</v>
      </c>
      <c r="E676" s="33">
        <f t="shared" ca="1" si="21"/>
        <v>0.3289972136379592</v>
      </c>
      <c r="F676" s="33">
        <f t="shared" ca="1" si="21"/>
        <v>0.10352637738112547</v>
      </c>
      <c r="G676" s="37">
        <f ca="1">('Win-Draw-Loss'!$D$38+(('Win-Draw-Loss'!$D$39-'Win-Draw-Loss'!$D$38)*E676)+('Win-Draw-Loss'!$D$38+(('Win-Draw-Loss'!$D$39-'Win-Draw-Loss'!$D$38)*F676)))/2</f>
        <v>21.487853865286269</v>
      </c>
      <c r="H676" s="37"/>
      <c r="I676" s="3">
        <f ca="1">(G676-C676)*600/'Win-Draw-Loss'!$B$42</f>
        <v>-4.9505436851912776</v>
      </c>
    </row>
    <row r="677" spans="1:9" x14ac:dyDescent="0.25">
      <c r="A677" s="33">
        <f t="shared" ca="1" si="20"/>
        <v>0.11830302058253583</v>
      </c>
      <c r="B677" s="33">
        <f t="shared" ca="1" si="20"/>
        <v>0.41326183352444334</v>
      </c>
      <c r="C677" s="37">
        <f ca="1">('Win-Draw-Loss'!$B$38+(('Win-Draw-Loss'!$B$39-'Win-Draw-Loss'!$B$38)*A677)+('Win-Draw-Loss'!$B$38+(('Win-Draw-Loss'!$B$39-'Win-Draw-Loss'!$B$38)*B677)))/2</f>
        <v>15.315648541069791</v>
      </c>
      <c r="E677" s="33">
        <f t="shared" ca="1" si="21"/>
        <v>0.97826887606186863</v>
      </c>
      <c r="F677" s="33">
        <f t="shared" ca="1" si="21"/>
        <v>0.46099294660255452</v>
      </c>
      <c r="G677" s="37">
        <f ca="1">('Win-Draw-Loss'!$D$38+(('Win-Draw-Loss'!$D$39-'Win-Draw-Loss'!$D$38)*E677)+('Win-Draw-Loss'!$D$38+(('Win-Draw-Loss'!$D$39-'Win-Draw-Loss'!$D$38)*F677)))/2</f>
        <v>36.588927339966347</v>
      </c>
      <c r="H677" s="37"/>
      <c r="I677" s="3">
        <f ca="1">(G677-C677)*600/'Win-Draw-Loss'!$B$42</f>
        <v>42.546557597793111</v>
      </c>
    </row>
    <row r="678" spans="1:9" x14ac:dyDescent="0.25">
      <c r="A678" s="33">
        <f t="shared" ca="1" si="20"/>
        <v>0.31058780465135061</v>
      </c>
      <c r="B678" s="33">
        <f t="shared" ca="1" si="20"/>
        <v>0.28980672441792232</v>
      </c>
      <c r="C678" s="37">
        <f ca="1">('Win-Draw-Loss'!$B$38+(('Win-Draw-Loss'!$B$39-'Win-Draw-Loss'!$B$38)*A678)+('Win-Draw-Loss'!$B$38+(('Win-Draw-Loss'!$B$39-'Win-Draw-Loss'!$B$38)*B678)))/2</f>
        <v>16.00394529069273</v>
      </c>
      <c r="E678" s="33">
        <f t="shared" ca="1" si="21"/>
        <v>0.48677719769655137</v>
      </c>
      <c r="F678" s="33">
        <f t="shared" ca="1" si="21"/>
        <v>6.4559803665095949E-2</v>
      </c>
      <c r="G678" s="37">
        <f ca="1">('Win-Draw-Loss'!$D$38+(('Win-Draw-Loss'!$D$39-'Win-Draw-Loss'!$D$38)*E678)+('Win-Draw-Loss'!$D$38+(('Win-Draw-Loss'!$D$39-'Win-Draw-Loss'!$D$38)*F678)))/2</f>
        <v>23.27005502042471</v>
      </c>
      <c r="H678" s="37"/>
      <c r="I678" s="3">
        <f ca="1">(G678-C678)*600/'Win-Draw-Loss'!$B$42</f>
        <v>14.532219459463958</v>
      </c>
    </row>
    <row r="679" spans="1:9" x14ac:dyDescent="0.25">
      <c r="A679" s="33">
        <f t="shared" ca="1" si="20"/>
        <v>0.5473884096886652</v>
      </c>
      <c r="B679" s="33">
        <f t="shared" ca="1" si="20"/>
        <v>0.32815754400177988</v>
      </c>
      <c r="C679" s="37">
        <f ca="1">('Win-Draw-Loss'!$B$38+(('Win-Draw-Loss'!$B$39-'Win-Draw-Loss'!$B$38)*A679)+('Win-Draw-Loss'!$B$38+(('Win-Draw-Loss'!$B$39-'Win-Draw-Loss'!$B$38)*B679)))/2</f>
        <v>18.75545953690445</v>
      </c>
      <c r="E679" s="33">
        <f t="shared" ca="1" si="21"/>
        <v>6.781264534284559E-2</v>
      </c>
      <c r="F679" s="33">
        <f t="shared" ca="1" si="21"/>
        <v>0.90240485387711178</v>
      </c>
      <c r="G679" s="37">
        <f ca="1">('Win-Draw-Loss'!$D$38+(('Win-Draw-Loss'!$D$39-'Win-Draw-Loss'!$D$38)*E679)+('Win-Draw-Loss'!$D$38+(('Win-Draw-Loss'!$D$39-'Win-Draw-Loss'!$D$38)*F679)))/2</f>
        <v>29.55326248829936</v>
      </c>
      <c r="H679" s="37"/>
      <c r="I679" s="3">
        <f ca="1">(G679-C679)*600/'Win-Draw-Loss'!$B$42</f>
        <v>21.595605902789821</v>
      </c>
    </row>
    <row r="680" spans="1:9" x14ac:dyDescent="0.25">
      <c r="A680" s="33">
        <f t="shared" ca="1" si="20"/>
        <v>0.6479486799803239</v>
      </c>
      <c r="B680" s="33">
        <f t="shared" ca="1" si="20"/>
        <v>0.95090571367574084</v>
      </c>
      <c r="C680" s="37">
        <f ca="1">('Win-Draw-Loss'!$B$38+(('Win-Draw-Loss'!$B$39-'Win-Draw-Loss'!$B$38)*A680)+('Win-Draw-Loss'!$B$38+(('Win-Draw-Loss'!$B$39-'Win-Draw-Loss'!$B$38)*B680)))/2</f>
        <v>25.988543936560649</v>
      </c>
      <c r="E680" s="33">
        <f t="shared" ca="1" si="21"/>
        <v>0.50811849600837167</v>
      </c>
      <c r="F680" s="33">
        <f t="shared" ca="1" si="21"/>
        <v>0.70490487504242838</v>
      </c>
      <c r="G680" s="37">
        <f ca="1">('Win-Draw-Loss'!$D$38+(('Win-Draw-Loss'!$D$39-'Win-Draw-Loss'!$D$38)*E680)+('Win-Draw-Loss'!$D$38+(('Win-Draw-Loss'!$D$39-'Win-Draw-Loss'!$D$38)*F680)))/2</f>
        <v>33.195350565761998</v>
      </c>
      <c r="H680" s="37"/>
      <c r="I680" s="3">
        <f ca="1">(G680-C680)*600/'Win-Draw-Loss'!$B$42</f>
        <v>14.413613258402698</v>
      </c>
    </row>
    <row r="681" spans="1:9" x14ac:dyDescent="0.25">
      <c r="A681" s="33">
        <f t="shared" ca="1" si="20"/>
        <v>0.92887533126905542</v>
      </c>
      <c r="B681" s="33">
        <f t="shared" ca="1" si="20"/>
        <v>0.57586445630128325</v>
      </c>
      <c r="C681" s="37">
        <f ca="1">('Win-Draw-Loss'!$B$38+(('Win-Draw-Loss'!$B$39-'Win-Draw-Loss'!$B$38)*A681)+('Win-Draw-Loss'!$B$38+(('Win-Draw-Loss'!$B$39-'Win-Draw-Loss'!$B$38)*B681)))/2</f>
        <v>25.047397875703389</v>
      </c>
      <c r="E681" s="33">
        <f t="shared" ca="1" si="21"/>
        <v>0.85436719718229093</v>
      </c>
      <c r="F681" s="33">
        <f t="shared" ca="1" si="21"/>
        <v>0.95114039815332418</v>
      </c>
      <c r="G681" s="37">
        <f ca="1">('Win-Draw-Loss'!$D$38+(('Win-Draw-Loss'!$D$39-'Win-Draw-Loss'!$D$38)*E681)+('Win-Draw-Loss'!$D$38+(('Win-Draw-Loss'!$D$39-'Win-Draw-Loss'!$D$38)*F681)))/2</f>
        <v>42.082613930034228</v>
      </c>
      <c r="H681" s="37"/>
      <c r="I681" s="3">
        <f ca="1">(G681-C681)*600/'Win-Draw-Loss'!$B$42</f>
        <v>34.070432108661677</v>
      </c>
    </row>
    <row r="682" spans="1:9" x14ac:dyDescent="0.25">
      <c r="A682" s="33">
        <f t="shared" ca="1" si="20"/>
        <v>0.4363319805167436</v>
      </c>
      <c r="B682" s="33">
        <f t="shared" ca="1" si="20"/>
        <v>0.84933414238665905</v>
      </c>
      <c r="C682" s="37">
        <f ca="1">('Win-Draw-Loss'!$B$38+(('Win-Draw-Loss'!$B$39-'Win-Draw-Loss'!$B$38)*A682)+('Win-Draw-Loss'!$B$38+(('Win-Draw-Loss'!$B$39-'Win-Draw-Loss'!$B$38)*B682)))/2</f>
        <v>22.856661229034025</v>
      </c>
      <c r="E682" s="33">
        <f t="shared" ca="1" si="21"/>
        <v>0.19055453404548695</v>
      </c>
      <c r="F682" s="33">
        <f t="shared" ca="1" si="21"/>
        <v>0.52854855206368456</v>
      </c>
      <c r="G682" s="37">
        <f ca="1">('Win-Draw-Loss'!$D$38+(('Win-Draw-Loss'!$D$39-'Win-Draw-Loss'!$D$38)*E682)+('Win-Draw-Loss'!$D$38+(('Win-Draw-Loss'!$D$39-'Win-Draw-Loss'!$D$38)*F682)))/2</f>
        <v>25.786546291637571</v>
      </c>
      <c r="H682" s="37"/>
      <c r="I682" s="3">
        <f ca="1">(G682-C682)*600/'Win-Draw-Loss'!$B$42</f>
        <v>5.859770125207092</v>
      </c>
    </row>
    <row r="683" spans="1:9" x14ac:dyDescent="0.25">
      <c r="A683" s="33">
        <f t="shared" ca="1" si="20"/>
        <v>0.13893665202076377</v>
      </c>
      <c r="B683" s="33">
        <f t="shared" ca="1" si="20"/>
        <v>0.8521358476348303</v>
      </c>
      <c r="C683" s="37">
        <f ca="1">('Win-Draw-Loss'!$B$38+(('Win-Draw-Loss'!$B$39-'Win-Draw-Loss'!$B$38)*A683)+('Win-Draw-Loss'!$B$38+(('Win-Draw-Loss'!$B$39-'Win-Draw-Loss'!$B$38)*B683)))/2</f>
        <v>19.910724996555942</v>
      </c>
      <c r="E683" s="33">
        <f t="shared" ca="1" si="21"/>
        <v>0.22547540370614716</v>
      </c>
      <c r="F683" s="33">
        <f t="shared" ca="1" si="21"/>
        <v>0.81404550411364751</v>
      </c>
      <c r="G683" s="37">
        <f ca="1">('Win-Draw-Loss'!$D$38+(('Win-Draw-Loss'!$D$39-'Win-Draw-Loss'!$D$38)*E683)+('Win-Draw-Loss'!$D$38+(('Win-Draw-Loss'!$D$39-'Win-Draw-Loss'!$D$38)*F683)))/2</f>
        <v>30.592813617296923</v>
      </c>
      <c r="H683" s="37"/>
      <c r="I683" s="3">
        <f ca="1">(G683-C683)*600/'Win-Draw-Loss'!$B$42</f>
        <v>21.364177241481961</v>
      </c>
    </row>
    <row r="684" spans="1:9" x14ac:dyDescent="0.25">
      <c r="A684" s="33">
        <f t="shared" ca="1" si="20"/>
        <v>0.81692743794743172</v>
      </c>
      <c r="B684" s="33">
        <f t="shared" ca="1" si="20"/>
        <v>0.49011307682519201</v>
      </c>
      <c r="C684" s="37">
        <f ca="1">('Win-Draw-Loss'!$B$38+(('Win-Draw-Loss'!$B$39-'Win-Draw-Loss'!$B$38)*A684)+('Win-Draw-Loss'!$B$38+(('Win-Draw-Loss'!$B$39-'Win-Draw-Loss'!$B$38)*B684)))/2</f>
        <v>23.070405147726238</v>
      </c>
      <c r="E684" s="33">
        <f t="shared" ca="1" si="21"/>
        <v>0.60293079329702681</v>
      </c>
      <c r="F684" s="33">
        <f t="shared" ca="1" si="21"/>
        <v>0.87235278741618638</v>
      </c>
      <c r="G684" s="37">
        <f ca="1">('Win-Draw-Loss'!$D$38+(('Win-Draw-Loss'!$D$39-'Win-Draw-Loss'!$D$38)*E684)+('Win-Draw-Loss'!$D$38+(('Win-Draw-Loss'!$D$39-'Win-Draw-Loss'!$D$38)*F684)))/2</f>
        <v>37.129253710698201</v>
      </c>
      <c r="H684" s="37"/>
      <c r="I684" s="3">
        <f ca="1">(G684-C684)*600/'Win-Draw-Loss'!$B$42</f>
        <v>28.117697125943931</v>
      </c>
    </row>
    <row r="685" spans="1:9" x14ac:dyDescent="0.25">
      <c r="A685" s="33">
        <f t="shared" ca="1" si="20"/>
        <v>0.96619781946262873</v>
      </c>
      <c r="B685" s="33">
        <f t="shared" ca="1" si="20"/>
        <v>0.91801609141698548</v>
      </c>
      <c r="C685" s="37">
        <f ca="1">('Win-Draw-Loss'!$B$38+(('Win-Draw-Loss'!$B$39-'Win-Draw-Loss'!$B$38)*A685)+('Win-Draw-Loss'!$B$38+(('Win-Draw-Loss'!$B$39-'Win-Draw-Loss'!$B$38)*B685)))/2</f>
        <v>28.842139108796143</v>
      </c>
      <c r="E685" s="33">
        <f t="shared" ca="1" si="21"/>
        <v>0.31106158173322829</v>
      </c>
      <c r="F685" s="33">
        <f t="shared" ca="1" si="21"/>
        <v>0.92589187463239941</v>
      </c>
      <c r="G685" s="37">
        <f ca="1">('Win-Draw-Loss'!$D$38+(('Win-Draw-Loss'!$D$39-'Win-Draw-Loss'!$D$38)*E685)+('Win-Draw-Loss'!$D$38+(('Win-Draw-Loss'!$D$39-'Win-Draw-Loss'!$D$38)*F685)))/2</f>
        <v>33.554301845484417</v>
      </c>
      <c r="H685" s="37"/>
      <c r="I685" s="3">
        <f ca="1">(G685-C685)*600/'Win-Draw-Loss'!$B$42</f>
        <v>9.4243254733765482</v>
      </c>
    </row>
    <row r="686" spans="1:9" x14ac:dyDescent="0.25">
      <c r="A686" s="33">
        <f t="shared" ca="1" si="20"/>
        <v>0.79040237258196822</v>
      </c>
      <c r="B686" s="33">
        <f t="shared" ca="1" si="20"/>
        <v>0.97165364623068706</v>
      </c>
      <c r="C686" s="37">
        <f ca="1">('Win-Draw-Loss'!$B$38+(('Win-Draw-Loss'!$B$39-'Win-Draw-Loss'!$B$38)*A686)+('Win-Draw-Loss'!$B$38+(('Win-Draw-Loss'!$B$39-'Win-Draw-Loss'!$B$38)*B686)))/2</f>
        <v>27.620560188126554</v>
      </c>
      <c r="E686" s="33">
        <f t="shared" ca="1" si="21"/>
        <v>0.13395097351531782</v>
      </c>
      <c r="F686" s="33">
        <f t="shared" ca="1" si="21"/>
        <v>3.3003504481499468E-2</v>
      </c>
      <c r="G686" s="37">
        <f ca="1">('Win-Draw-Loss'!$D$38+(('Win-Draw-Loss'!$D$39-'Win-Draw-Loss'!$D$38)*E686)+('Win-Draw-Loss'!$D$38+(('Win-Draw-Loss'!$D$39-'Win-Draw-Loss'!$D$38)*F686)))/2</f>
        <v>17.504317169952259</v>
      </c>
      <c r="H686" s="37"/>
      <c r="I686" s="3">
        <f ca="1">(G686-C686)*600/'Win-Draw-Loss'!$B$42</f>
        <v>-20.23248603634859</v>
      </c>
    </row>
    <row r="687" spans="1:9" x14ac:dyDescent="0.25">
      <c r="A687" s="33">
        <f t="shared" ca="1" si="20"/>
        <v>8.7498043305523132E-2</v>
      </c>
      <c r="B687" s="33">
        <f t="shared" ca="1" si="20"/>
        <v>0.69331126377068575</v>
      </c>
      <c r="C687" s="37">
        <f ca="1">('Win-Draw-Loss'!$B$38+(('Win-Draw-Loss'!$B$39-'Win-Draw-Loss'!$B$38)*A687)+('Win-Draw-Loss'!$B$38+(('Win-Draw-Loss'!$B$39-'Win-Draw-Loss'!$B$38)*B687)))/2</f>
        <v>17.808093070762091</v>
      </c>
      <c r="E687" s="33">
        <f t="shared" ca="1" si="21"/>
        <v>0.15069317962175333</v>
      </c>
      <c r="F687" s="33">
        <f t="shared" ca="1" si="21"/>
        <v>0.23650374402873586</v>
      </c>
      <c r="G687" s="37">
        <f ca="1">('Win-Draw-Loss'!$D$38+(('Win-Draw-Loss'!$D$39-'Win-Draw-Loss'!$D$38)*E687)+('Win-Draw-Loss'!$D$38+(('Win-Draw-Loss'!$D$39-'Win-Draw-Loss'!$D$38)*F687)))/2</f>
        <v>20.807953854757336</v>
      </c>
      <c r="H687" s="37"/>
      <c r="I687" s="3">
        <f ca="1">(G687-C687)*600/'Win-Draw-Loss'!$B$42</f>
        <v>5.9997215679904912</v>
      </c>
    </row>
    <row r="688" spans="1:9" x14ac:dyDescent="0.25">
      <c r="A688" s="33">
        <f t="shared" ca="1" si="20"/>
        <v>0.68716925014583863</v>
      </c>
      <c r="B688" s="33">
        <f t="shared" ca="1" si="20"/>
        <v>0.2268408514815341</v>
      </c>
      <c r="C688" s="37">
        <f ca="1">('Win-Draw-Loss'!$B$38+(('Win-Draw-Loss'!$B$39-'Win-Draw-Loss'!$B$38)*A688)+('Win-Draw-Loss'!$B$38+(('Win-Draw-Loss'!$B$39-'Win-Draw-Loss'!$B$38)*B688)))/2</f>
        <v>19.140101016273729</v>
      </c>
      <c r="E688" s="33">
        <f t="shared" ca="1" si="21"/>
        <v>0.36809545877913497</v>
      </c>
      <c r="F688" s="33">
        <f t="shared" ca="1" si="21"/>
        <v>0.15960543088708534</v>
      </c>
      <c r="G688" s="37">
        <f ca="1">('Win-Draw-Loss'!$D$38+(('Win-Draw-Loss'!$D$39-'Win-Draw-Loss'!$D$38)*E688)+('Win-Draw-Loss'!$D$38+(('Win-Draw-Loss'!$D$39-'Win-Draw-Loss'!$D$38)*F688)))/2</f>
        <v>22.915513344993307</v>
      </c>
      <c r="H688" s="37"/>
      <c r="I688" s="3">
        <f ca="1">(G688-C688)*600/'Win-Draw-Loss'!$B$42</f>
        <v>7.5508246574391586</v>
      </c>
    </row>
    <row r="689" spans="1:9" x14ac:dyDescent="0.25">
      <c r="A689" s="33">
        <f t="shared" ca="1" si="20"/>
        <v>0.47399615887550062</v>
      </c>
      <c r="B689" s="33">
        <f t="shared" ca="1" si="20"/>
        <v>0.61568020521122624</v>
      </c>
      <c r="C689" s="37">
        <f ca="1">('Win-Draw-Loss'!$B$38+(('Win-Draw-Loss'!$B$39-'Win-Draw-Loss'!$B$38)*A689)+('Win-Draw-Loss'!$B$38+(('Win-Draw-Loss'!$B$39-'Win-Draw-Loss'!$B$38)*B689)))/2</f>
        <v>20.89676364086727</v>
      </c>
      <c r="E689" s="33">
        <f t="shared" ca="1" si="21"/>
        <v>0.18151320200914567</v>
      </c>
      <c r="F689" s="33">
        <f t="shared" ca="1" si="21"/>
        <v>0.72432386732602039</v>
      </c>
      <c r="G689" s="37">
        <f ca="1">('Win-Draw-Loss'!$D$38+(('Win-Draw-Loss'!$D$39-'Win-Draw-Loss'!$D$38)*E689)+('Win-Draw-Loss'!$D$38+(('Win-Draw-Loss'!$D$39-'Win-Draw-Loss'!$D$38)*F689)))/2</f>
        <v>28.58755604002749</v>
      </c>
      <c r="H689" s="37"/>
      <c r="I689" s="3">
        <f ca="1">(G689-C689)*600/'Win-Draw-Loss'!$B$42</f>
        <v>15.381584798320439</v>
      </c>
    </row>
    <row r="690" spans="1:9" x14ac:dyDescent="0.25">
      <c r="A690" s="33">
        <f t="shared" ca="1" si="20"/>
        <v>0.36887172180315531</v>
      </c>
      <c r="B690" s="33">
        <f t="shared" ca="1" si="20"/>
        <v>0.10553064443534055</v>
      </c>
      <c r="C690" s="37">
        <f ca="1">('Win-Draw-Loss'!$B$38+(('Win-Draw-Loss'!$B$39-'Win-Draw-Loss'!$B$38)*A690)+('Win-Draw-Loss'!$B$38+(('Win-Draw-Loss'!$B$39-'Win-Draw-Loss'!$B$38)*B690)))/2</f>
        <v>14.744023662384958</v>
      </c>
      <c r="E690" s="33">
        <f t="shared" ca="1" si="21"/>
        <v>0.56425037530466959</v>
      </c>
      <c r="F690" s="33">
        <f t="shared" ca="1" si="21"/>
        <v>0.41916490266205397</v>
      </c>
      <c r="G690" s="37">
        <f ca="1">('Win-Draw-Loss'!$D$38+(('Win-Draw-Loss'!$D$39-'Win-Draw-Loss'!$D$38)*E690)+('Win-Draw-Loss'!$D$38+(('Win-Draw-Loss'!$D$39-'Win-Draw-Loss'!$D$38)*F690)))/2</f>
        <v>29.751229169500853</v>
      </c>
      <c r="H690" s="37"/>
      <c r="I690" s="3">
        <f ca="1">(G690-C690)*600/'Win-Draw-Loss'!$B$42</f>
        <v>30.01441101423179</v>
      </c>
    </row>
    <row r="691" spans="1:9" x14ac:dyDescent="0.25">
      <c r="A691" s="33">
        <f t="shared" ca="1" si="20"/>
        <v>0.24840691969442197</v>
      </c>
      <c r="B691" s="33">
        <f t="shared" ca="1" si="20"/>
        <v>7.0949651157871441E-2</v>
      </c>
      <c r="C691" s="37">
        <f ca="1">('Win-Draw-Loss'!$B$38+(('Win-Draw-Loss'!$B$39-'Win-Draw-Loss'!$B$38)*A691)+('Win-Draw-Loss'!$B$38+(('Win-Draw-Loss'!$B$39-'Win-Draw-Loss'!$B$38)*B691)))/2</f>
        <v>13.193565708522934</v>
      </c>
      <c r="E691" s="33">
        <f t="shared" ca="1" si="21"/>
        <v>0.85542484292720833</v>
      </c>
      <c r="F691" s="33">
        <f t="shared" ca="1" si="21"/>
        <v>0.97861694842023095</v>
      </c>
      <c r="G691" s="37">
        <f ca="1">('Win-Draw-Loss'!$D$38+(('Win-Draw-Loss'!$D$39-'Win-Draw-Loss'!$D$38)*E691)+('Win-Draw-Loss'!$D$38+(('Win-Draw-Loss'!$D$39-'Win-Draw-Loss'!$D$38)*F691)))/2</f>
        <v>42.510626870211588</v>
      </c>
      <c r="H691" s="37"/>
      <c r="I691" s="3">
        <f ca="1">(G691-C691)*600/'Win-Draw-Loss'!$B$42</f>
        <v>58.634122323377319</v>
      </c>
    </row>
    <row r="692" spans="1:9" x14ac:dyDescent="0.25">
      <c r="A692" s="33">
        <f t="shared" ca="1" si="20"/>
        <v>0.15003238352906523</v>
      </c>
      <c r="B692" s="33">
        <f t="shared" ca="1" si="20"/>
        <v>0.43084840004706815</v>
      </c>
      <c r="C692" s="37">
        <f ca="1">('Win-Draw-Loss'!$B$38+(('Win-Draw-Loss'!$B$39-'Win-Draw-Loss'!$B$38)*A692)+('Win-Draw-Loss'!$B$38+(('Win-Draw-Loss'!$B$39-'Win-Draw-Loss'!$B$38)*B692)))/2</f>
        <v>15.808807835761334</v>
      </c>
      <c r="E692" s="33">
        <f t="shared" ca="1" si="21"/>
        <v>0.66517403447807033</v>
      </c>
      <c r="F692" s="33">
        <f t="shared" ca="1" si="21"/>
        <v>0.77509114085586872</v>
      </c>
      <c r="G692" s="37">
        <f ca="1">('Win-Draw-Loss'!$D$38+(('Win-Draw-Loss'!$D$39-'Win-Draw-Loss'!$D$38)*E692)+('Win-Draw-Loss'!$D$38+(('Win-Draw-Loss'!$D$39-'Win-Draw-Loss'!$D$38)*F692)))/2</f>
        <v>36.603977630009084</v>
      </c>
      <c r="H692" s="37"/>
      <c r="I692" s="3">
        <f ca="1">(G692-C692)*600/'Win-Draw-Loss'!$B$42</f>
        <v>41.590339588495496</v>
      </c>
    </row>
    <row r="693" spans="1:9" x14ac:dyDescent="0.25">
      <c r="A693" s="33">
        <f t="shared" ca="1" si="20"/>
        <v>0.62239524696710702</v>
      </c>
      <c r="B693" s="33">
        <f t="shared" ca="1" si="20"/>
        <v>0.34575938118240812</v>
      </c>
      <c r="C693" s="37">
        <f ca="1">('Win-Draw-Loss'!$B$38+(('Win-Draw-Loss'!$B$39-'Win-Draw-Loss'!$B$38)*A693)+('Win-Draw-Loss'!$B$38+(('Win-Draw-Loss'!$B$39-'Win-Draw-Loss'!$B$38)*B693)))/2</f>
        <v>19.681546281495152</v>
      </c>
      <c r="E693" s="33">
        <f t="shared" ca="1" si="21"/>
        <v>0.3362008737628186</v>
      </c>
      <c r="F693" s="33">
        <f t="shared" ca="1" si="21"/>
        <v>0.453059846310776</v>
      </c>
      <c r="G693" s="37">
        <f ca="1">('Win-Draw-Loss'!$D$38+(('Win-Draw-Loss'!$D$39-'Win-Draw-Loss'!$D$38)*E693)+('Win-Draw-Loss'!$D$38+(('Win-Draw-Loss'!$D$39-'Win-Draw-Loss'!$D$38)*F693)))/2</f>
        <v>26.838910801103921</v>
      </c>
      <c r="H693" s="37"/>
      <c r="I693" s="3">
        <f ca="1">(G693-C693)*600/'Win-Draw-Loss'!$B$42</f>
        <v>14.314729039217539</v>
      </c>
    </row>
    <row r="694" spans="1:9" x14ac:dyDescent="0.25">
      <c r="A694" s="33">
        <f t="shared" ca="1" si="20"/>
        <v>0.43021426210747571</v>
      </c>
      <c r="B694" s="33">
        <f t="shared" ca="1" si="20"/>
        <v>0.21581701316319712</v>
      </c>
      <c r="C694" s="37">
        <f ca="1">('Win-Draw-Loss'!$B$38+(('Win-Draw-Loss'!$B$39-'Win-Draw-Loss'!$B$38)*A694)+('Win-Draw-Loss'!$B$38+(('Win-Draw-Loss'!$B$39-'Win-Draw-Loss'!$B$38)*B694)))/2</f>
        <v>16.460312752706727</v>
      </c>
      <c r="E694" s="33">
        <f t="shared" ca="1" si="21"/>
        <v>0.76479794870031581</v>
      </c>
      <c r="F694" s="33">
        <f t="shared" ca="1" si="21"/>
        <v>0.73170947590923152</v>
      </c>
      <c r="G694" s="37">
        <f ca="1">('Win-Draw-Loss'!$D$38+(('Win-Draw-Loss'!$D$39-'Win-Draw-Loss'!$D$38)*E694)+('Win-Draw-Loss'!$D$38+(('Win-Draw-Loss'!$D$39-'Win-Draw-Loss'!$D$38)*F694)))/2</f>
        <v>37.44761136914321</v>
      </c>
      <c r="H694" s="37"/>
      <c r="I694" s="3">
        <f ca="1">(G694-C694)*600/'Win-Draw-Loss'!$B$42</f>
        <v>41.974597232872966</v>
      </c>
    </row>
    <row r="695" spans="1:9" x14ac:dyDescent="0.25">
      <c r="A695" s="33">
        <f t="shared" ca="1" si="20"/>
        <v>0.91895050797146405</v>
      </c>
      <c r="B695" s="33">
        <f t="shared" ca="1" si="20"/>
        <v>0.99852037201648769</v>
      </c>
      <c r="C695" s="37">
        <f ca="1">('Win-Draw-Loss'!$B$38+(('Win-Draw-Loss'!$B$39-'Win-Draw-Loss'!$B$38)*A695)+('Win-Draw-Loss'!$B$38+(('Win-Draw-Loss'!$B$39-'Win-Draw-Loss'!$B$38)*B695)))/2</f>
        <v>29.174708799879518</v>
      </c>
      <c r="E695" s="33">
        <f t="shared" ca="1" si="21"/>
        <v>0.4764322167056616</v>
      </c>
      <c r="F695" s="33">
        <f t="shared" ca="1" si="21"/>
        <v>0.1714315868703592</v>
      </c>
      <c r="G695" s="37">
        <f ca="1">('Win-Draw-Loss'!$D$38+(('Win-Draw-Loss'!$D$39-'Win-Draw-Loss'!$D$38)*E695)+('Win-Draw-Loss'!$D$38+(('Win-Draw-Loss'!$D$39-'Win-Draw-Loss'!$D$38)*F695)))/2</f>
        <v>24.717957053640312</v>
      </c>
      <c r="H695" s="37"/>
      <c r="I695" s="3">
        <f ca="1">(G695-C695)*600/'Win-Draw-Loss'!$B$42</f>
        <v>-8.9135034924784122</v>
      </c>
    </row>
    <row r="696" spans="1:9" x14ac:dyDescent="0.25">
      <c r="A696" s="33">
        <f t="shared" ca="1" si="20"/>
        <v>0.75459784017854192</v>
      </c>
      <c r="B696" s="33">
        <f t="shared" ca="1" si="20"/>
        <v>0.6320886311495213</v>
      </c>
      <c r="C696" s="37">
        <f ca="1">('Win-Draw-Loss'!$B$38+(('Win-Draw-Loss'!$B$39-'Win-Draw-Loss'!$B$38)*A696)+('Win-Draw-Loss'!$B$38+(('Win-Draw-Loss'!$B$39-'Win-Draw-Loss'!$B$38)*B696)))/2</f>
        <v>23.866864713280634</v>
      </c>
      <c r="E696" s="33">
        <f t="shared" ca="1" si="21"/>
        <v>9.023931723277423E-3</v>
      </c>
      <c r="F696" s="33">
        <f t="shared" ca="1" si="21"/>
        <v>0.84285402068605098</v>
      </c>
      <c r="G696" s="37">
        <f ca="1">('Win-Draw-Loss'!$D$38+(('Win-Draw-Loss'!$D$39-'Win-Draw-Loss'!$D$38)*E696)+('Win-Draw-Loss'!$D$38+(('Win-Draw-Loss'!$D$39-'Win-Draw-Loss'!$D$38)*F696)))/2</f>
        <v>27.778169286139924</v>
      </c>
      <c r="H696" s="37"/>
      <c r="I696" s="3">
        <f ca="1">(G696-C696)*600/'Win-Draw-Loss'!$B$42</f>
        <v>7.8226091457185811</v>
      </c>
    </row>
    <row r="697" spans="1:9" x14ac:dyDescent="0.25">
      <c r="A697" s="33">
        <f t="shared" ca="1" si="20"/>
        <v>0.41535547672631967</v>
      </c>
      <c r="B697" s="33">
        <f t="shared" ca="1" si="20"/>
        <v>0.22256831458461701</v>
      </c>
      <c r="C697" s="37">
        <f ca="1">('Win-Draw-Loss'!$B$38+(('Win-Draw-Loss'!$B$39-'Win-Draw-Loss'!$B$38)*A697)+('Win-Draw-Loss'!$B$38+(('Win-Draw-Loss'!$B$39-'Win-Draw-Loss'!$B$38)*B697)))/2</f>
        <v>16.379237913109367</v>
      </c>
      <c r="E697" s="33">
        <f t="shared" ca="1" si="21"/>
        <v>0.22041601158429647</v>
      </c>
      <c r="F697" s="33">
        <f t="shared" ca="1" si="21"/>
        <v>0.60444160250452639</v>
      </c>
      <c r="G697" s="37">
        <f ca="1">('Win-Draw-Loss'!$D$38+(('Win-Draw-Loss'!$D$39-'Win-Draw-Loss'!$D$38)*E697)+('Win-Draw-Loss'!$D$38+(('Win-Draw-Loss'!$D$39-'Win-Draw-Loss'!$D$38)*F697)))/2</f>
        <v>27.372864211332345</v>
      </c>
      <c r="H697" s="37"/>
      <c r="I697" s="3">
        <f ca="1">(G697-C697)*600/'Win-Draw-Loss'!$B$42</f>
        <v>21.987252596445956</v>
      </c>
    </row>
    <row r="698" spans="1:9" x14ac:dyDescent="0.25">
      <c r="A698" s="33">
        <f t="shared" ca="1" si="20"/>
        <v>0.7079910991095143</v>
      </c>
      <c r="B698" s="33">
        <f t="shared" ca="1" si="20"/>
        <v>0.25531117690832206</v>
      </c>
      <c r="C698" s="37">
        <f ca="1">('Win-Draw-Loss'!$B$38+(('Win-Draw-Loss'!$B$39-'Win-Draw-Loss'!$B$38)*A698)+('Win-Draw-Loss'!$B$38+(('Win-Draw-Loss'!$B$39-'Win-Draw-Loss'!$B$38)*B698)))/2</f>
        <v>19.633022760178363</v>
      </c>
      <c r="E698" s="33">
        <f t="shared" ca="1" si="21"/>
        <v>0.87775476163624122</v>
      </c>
      <c r="F698" s="33">
        <f t="shared" ca="1" si="21"/>
        <v>0.19847545254022869</v>
      </c>
      <c r="G698" s="37">
        <f ca="1">('Win-Draw-Loss'!$D$38+(('Win-Draw-Loss'!$D$39-'Win-Draw-Loss'!$D$38)*E698)+('Win-Draw-Loss'!$D$38+(('Win-Draw-Loss'!$D$39-'Win-Draw-Loss'!$D$38)*F698)))/2</f>
        <v>31.143453212647049</v>
      </c>
      <c r="H698" s="37"/>
      <c r="I698" s="3">
        <f ca="1">(G698-C698)*600/'Win-Draw-Loss'!$B$42</f>
        <v>23.020860904937372</v>
      </c>
    </row>
    <row r="699" spans="1:9" x14ac:dyDescent="0.25">
      <c r="A699" s="33">
        <f t="shared" ca="1" si="20"/>
        <v>0.82245494395130569</v>
      </c>
      <c r="B699" s="33">
        <f t="shared" ca="1" si="20"/>
        <v>9.3896124323118779E-2</v>
      </c>
      <c r="C699" s="37">
        <f ca="1">('Win-Draw-Loss'!$B$38+(('Win-Draw-Loss'!$B$39-'Win-Draw-Loss'!$B$38)*A699)+('Win-Draw-Loss'!$B$38+(('Win-Draw-Loss'!$B$39-'Win-Draw-Loss'!$B$38)*B699)))/2</f>
        <v>19.163510682744246</v>
      </c>
      <c r="E699" s="33">
        <f t="shared" ca="1" si="21"/>
        <v>0.32742665083986333</v>
      </c>
      <c r="F699" s="33">
        <f t="shared" ca="1" si="21"/>
        <v>0.78538882353976658</v>
      </c>
      <c r="G699" s="37">
        <f ca="1">('Win-Draw-Loss'!$D$38+(('Win-Draw-Loss'!$D$39-'Win-Draw-Loss'!$D$38)*E699)+('Win-Draw-Loss'!$D$38+(('Win-Draw-Loss'!$D$39-'Win-Draw-Loss'!$D$38)*F699)))/2</f>
        <v>31.692232115694452</v>
      </c>
      <c r="H699" s="37"/>
      <c r="I699" s="3">
        <f ca="1">(G699-C699)*600/'Win-Draw-Loss'!$B$42</f>
        <v>25.057442865900413</v>
      </c>
    </row>
    <row r="700" spans="1:9" x14ac:dyDescent="0.25">
      <c r="A700" s="33">
        <f t="shared" ca="1" si="20"/>
        <v>0.7374978237501697</v>
      </c>
      <c r="B700" s="33">
        <f t="shared" ca="1" si="20"/>
        <v>0.7353378194161474</v>
      </c>
      <c r="C700" s="37">
        <f ca="1">('Win-Draw-Loss'!$B$38+(('Win-Draw-Loss'!$B$39-'Win-Draw-Loss'!$B$38)*A700)+('Win-Draw-Loss'!$B$38+(('Win-Draw-Loss'!$B$39-'Win-Draw-Loss'!$B$38)*B700)))/2</f>
        <v>24.728356431663173</v>
      </c>
      <c r="E700" s="33">
        <f t="shared" ca="1" si="21"/>
        <v>0.22551309439072875</v>
      </c>
      <c r="F700" s="33">
        <f t="shared" ca="1" si="21"/>
        <v>0.83456580197039176</v>
      </c>
      <c r="G700" s="37">
        <f ca="1">('Win-Draw-Loss'!$D$38+(('Win-Draw-Loss'!$D$39-'Win-Draw-Loss'!$D$38)*E700)+('Win-Draw-Loss'!$D$38+(('Win-Draw-Loss'!$D$39-'Win-Draw-Loss'!$D$38)*F700)))/2</f>
        <v>30.901183445416809</v>
      </c>
      <c r="H700" s="37"/>
      <c r="I700" s="3">
        <f ca="1">(G700-C700)*600/'Win-Draw-Loss'!$B$42</f>
        <v>12.345654027507273</v>
      </c>
    </row>
    <row r="701" spans="1:9" x14ac:dyDescent="0.25">
      <c r="A701" s="33">
        <f t="shared" ca="1" si="20"/>
        <v>0.91947321188152953</v>
      </c>
      <c r="B701" s="33">
        <f t="shared" ca="1" si="20"/>
        <v>0.62849511975786143</v>
      </c>
      <c r="C701" s="37">
        <f ca="1">('Win-Draw-Loss'!$B$38+(('Win-Draw-Loss'!$B$39-'Win-Draw-Loss'!$B$38)*A701)+('Win-Draw-Loss'!$B$38+(('Win-Draw-Loss'!$B$39-'Win-Draw-Loss'!$B$38)*B701)))/2</f>
        <v>25.47968331639391</v>
      </c>
      <c r="E701" s="33">
        <f t="shared" ca="1" si="21"/>
        <v>0.81897819176173858</v>
      </c>
      <c r="F701" s="33">
        <f t="shared" ca="1" si="21"/>
        <v>0.20075575432436055</v>
      </c>
      <c r="G701" s="37">
        <f ca="1">('Win-Draw-Loss'!$D$38+(('Win-Draw-Loss'!$D$39-'Win-Draw-Loss'!$D$38)*E701)+('Win-Draw-Loss'!$D$38+(('Win-Draw-Loss'!$D$39-'Win-Draw-Loss'!$D$38)*F701)))/2</f>
        <v>30.296009191291489</v>
      </c>
      <c r="H701" s="37"/>
      <c r="I701" s="3">
        <f ca="1">(G701-C701)*600/'Win-Draw-Loss'!$B$42</f>
        <v>9.6326517497951585</v>
      </c>
    </row>
    <row r="702" spans="1:9" x14ac:dyDescent="0.25">
      <c r="A702" s="33">
        <f t="shared" ca="1" si="20"/>
        <v>0.2767585884274032</v>
      </c>
      <c r="B702" s="33">
        <f t="shared" ca="1" si="20"/>
        <v>2.462070426271934E-2</v>
      </c>
      <c r="C702" s="37">
        <f ca="1">('Win-Draw-Loss'!$B$38+(('Win-Draw-Loss'!$B$39-'Win-Draw-Loss'!$B$38)*A702)+('Win-Draw-Loss'!$B$38+(('Win-Draw-Loss'!$B$39-'Win-Draw-Loss'!$B$38)*B702)))/2</f>
        <v>13.013792926901225</v>
      </c>
      <c r="E702" s="33">
        <f t="shared" ca="1" si="21"/>
        <v>0.84705043406483571</v>
      </c>
      <c r="F702" s="33">
        <f t="shared" ca="1" si="21"/>
        <v>0.21279053372192969</v>
      </c>
      <c r="G702" s="37">
        <f ca="1">('Win-Draw-Loss'!$D$38+(('Win-Draw-Loss'!$D$39-'Win-Draw-Loss'!$D$38)*E702)+('Win-Draw-Loss'!$D$38+(('Win-Draw-Loss'!$D$39-'Win-Draw-Loss'!$D$38)*F702)))/2</f>
        <v>30.897614516801479</v>
      </c>
      <c r="H702" s="37"/>
      <c r="I702" s="3">
        <f ca="1">(G702-C702)*600/'Win-Draw-Loss'!$B$42</f>
        <v>35.767643179800508</v>
      </c>
    </row>
    <row r="703" spans="1:9" x14ac:dyDescent="0.25">
      <c r="A703" s="33">
        <f t="shared" ca="1" si="20"/>
        <v>0.12898231396458071</v>
      </c>
      <c r="B703" s="33">
        <f t="shared" ca="1" si="20"/>
        <v>0.53078314935150839</v>
      </c>
      <c r="C703" s="37">
        <f ca="1">('Win-Draw-Loss'!$B$38+(('Win-Draw-Loss'!$B$39-'Win-Draw-Loss'!$B$38)*A703)+('Win-Draw-Loss'!$B$38+(('Win-Draw-Loss'!$B$39-'Win-Draw-Loss'!$B$38)*B703)))/2</f>
        <v>16.597654633160893</v>
      </c>
      <c r="E703" s="33">
        <f t="shared" ca="1" si="21"/>
        <v>0.29169569494735725</v>
      </c>
      <c r="F703" s="33">
        <f t="shared" ca="1" si="21"/>
        <v>0.77396349499360617</v>
      </c>
      <c r="G703" s="37">
        <f ca="1">('Win-Draw-Loss'!$D$38+(('Win-Draw-Loss'!$D$39-'Win-Draw-Loss'!$D$38)*E703)+('Win-Draw-Loss'!$D$38+(('Win-Draw-Loss'!$D$39-'Win-Draw-Loss'!$D$38)*F703)))/2</f>
        <v>30.98488784911445</v>
      </c>
      <c r="H703" s="37"/>
      <c r="I703" s="3">
        <f ca="1">(G703-C703)*600/'Win-Draw-Loss'!$B$42</f>
        <v>28.774466431907111</v>
      </c>
    </row>
    <row r="704" spans="1:9" x14ac:dyDescent="0.25">
      <c r="A704" s="33">
        <f t="shared" ca="1" si="20"/>
        <v>0.85988783796601254</v>
      </c>
      <c r="B704" s="33">
        <f t="shared" ca="1" si="20"/>
        <v>0.4839279059645073</v>
      </c>
      <c r="C704" s="37">
        <f ca="1">('Win-Draw-Loss'!$B$38+(('Win-Draw-Loss'!$B$39-'Win-Draw-Loss'!$B$38)*A704)+('Win-Draw-Loss'!$B$38+(('Win-Draw-Loss'!$B$39-'Win-Draw-Loss'!$B$38)*B704)))/2</f>
        <v>23.438157439305197</v>
      </c>
      <c r="E704" s="33">
        <f t="shared" ca="1" si="21"/>
        <v>8.7204565656975319E-3</v>
      </c>
      <c r="F704" s="33">
        <f t="shared" ca="1" si="21"/>
        <v>0.26398245349020188</v>
      </c>
      <c r="G704" s="37">
        <f ca="1">('Win-Draw-Loss'!$D$38+(('Win-Draw-Loss'!$D$39-'Win-Draw-Loss'!$D$38)*E704)+('Win-Draw-Loss'!$D$38+(('Win-Draw-Loss'!$D$39-'Win-Draw-Loss'!$D$38)*F704)))/2</f>
        <v>19.090543650838491</v>
      </c>
      <c r="H704" s="37"/>
      <c r="I704" s="3">
        <f ca="1">(G704-C704)*600/'Win-Draw-Loss'!$B$42</f>
        <v>-8.6952275769334122</v>
      </c>
    </row>
    <row r="705" spans="1:9" x14ac:dyDescent="0.25">
      <c r="A705" s="33">
        <f t="shared" ca="1" si="20"/>
        <v>0.91858381556400237</v>
      </c>
      <c r="B705" s="33">
        <f t="shared" ca="1" si="20"/>
        <v>5.2443252700049681E-2</v>
      </c>
      <c r="C705" s="37">
        <f ca="1">('Win-Draw-Loss'!$B$38+(('Win-Draw-Loss'!$B$39-'Win-Draw-Loss'!$B$38)*A705)+('Win-Draw-Loss'!$B$38+(('Win-Draw-Loss'!$B$39-'Win-Draw-Loss'!$B$38)*B705)))/2</f>
        <v>19.71027068264052</v>
      </c>
      <c r="E705" s="33">
        <f t="shared" ca="1" si="21"/>
        <v>0.92370309030811504</v>
      </c>
      <c r="F705" s="33">
        <f t="shared" ca="1" si="21"/>
        <v>0.61530164686292999</v>
      </c>
      <c r="G705" s="37">
        <f ca="1">('Win-Draw-Loss'!$D$38+(('Win-Draw-Loss'!$D$39-'Win-Draw-Loss'!$D$38)*E705)+('Win-Draw-Loss'!$D$38+(('Win-Draw-Loss'!$D$39-'Win-Draw-Loss'!$D$38)*F705)))/2</f>
        <v>38.085071057565671</v>
      </c>
      <c r="H705" s="37"/>
      <c r="I705" s="3">
        <f ca="1">(G705-C705)*600/'Win-Draw-Loss'!$B$42</f>
        <v>36.749600749850302</v>
      </c>
    </row>
    <row r="706" spans="1:9" x14ac:dyDescent="0.25">
      <c r="A706" s="33">
        <f t="shared" ref="A706:B769" ca="1" si="22">RAND()</f>
        <v>0.56110380005686722</v>
      </c>
      <c r="B706" s="33">
        <f t="shared" ca="1" si="22"/>
        <v>0.51303345264089439</v>
      </c>
      <c r="C706" s="37">
        <f ca="1">('Win-Draw-Loss'!$B$38+(('Win-Draw-Loss'!$B$39-'Win-Draw-Loss'!$B$38)*A706)+('Win-Draw-Loss'!$B$38+(('Win-Draw-Loss'!$B$39-'Win-Draw-Loss'!$B$38)*B706)))/2</f>
        <v>20.741372526977617</v>
      </c>
      <c r="E706" s="33">
        <f t="shared" ref="E706:F769" ca="1" si="23">RAND()</f>
        <v>0.4061406580611383</v>
      </c>
      <c r="F706" s="33">
        <f t="shared" ca="1" si="23"/>
        <v>0.13884785627985086</v>
      </c>
      <c r="G706" s="37">
        <f ca="1">('Win-Draw-Loss'!$D$38+(('Win-Draw-Loss'!$D$39-'Win-Draw-Loss'!$D$38)*E706)+('Win-Draw-Loss'!$D$38+(('Win-Draw-Loss'!$D$39-'Win-Draw-Loss'!$D$38)*F706)))/2</f>
        <v>23.174827715114837</v>
      </c>
      <c r="H706" s="37"/>
      <c r="I706" s="3">
        <f ca="1">(G706-C706)*600/'Win-Draw-Loss'!$B$42</f>
        <v>4.8669103762744399</v>
      </c>
    </row>
    <row r="707" spans="1:9" x14ac:dyDescent="0.25">
      <c r="A707" s="33">
        <f t="shared" ca="1" si="22"/>
        <v>0.68979157823896375</v>
      </c>
      <c r="B707" s="33">
        <f t="shared" ca="1" si="22"/>
        <v>4.9512082074798514E-4</v>
      </c>
      <c r="C707" s="37">
        <f ca="1">('Win-Draw-Loss'!$B$38+(('Win-Draw-Loss'!$B$39-'Win-Draw-Loss'!$B$38)*A707)+('Win-Draw-Loss'!$B$38+(('Win-Draw-Loss'!$B$39-'Win-Draw-Loss'!$B$38)*B707)))/2</f>
        <v>16.902866990597119</v>
      </c>
      <c r="E707" s="33">
        <f t="shared" ca="1" si="23"/>
        <v>0.17137210109262901</v>
      </c>
      <c r="F707" s="33">
        <f t="shared" ca="1" si="23"/>
        <v>7.3149336947302745E-2</v>
      </c>
      <c r="G707" s="37">
        <f ca="1">('Win-Draw-Loss'!$D$38+(('Win-Draw-Loss'!$D$39-'Win-Draw-Loss'!$D$38)*E707)+('Win-Draw-Loss'!$D$38+(('Win-Draw-Loss'!$D$39-'Win-Draw-Loss'!$D$38)*F707)))/2</f>
        <v>18.667821570598974</v>
      </c>
      <c r="H707" s="37"/>
      <c r="I707" s="3">
        <f ca="1">(G707-C707)*600/'Win-Draw-Loss'!$B$42</f>
        <v>3.5299091600037111</v>
      </c>
    </row>
    <row r="708" spans="1:9" x14ac:dyDescent="0.25">
      <c r="A708" s="33">
        <f t="shared" ca="1" si="22"/>
        <v>0.69870317562219209</v>
      </c>
      <c r="B708" s="33">
        <f t="shared" ca="1" si="22"/>
        <v>0.98947359600960583</v>
      </c>
      <c r="C708" s="37">
        <f ca="1">('Win-Draw-Loss'!$B$38+(('Win-Draw-Loss'!$B$39-'Win-Draw-Loss'!$B$38)*A708)+('Win-Draw-Loss'!$B$38+(('Win-Draw-Loss'!$B$39-'Win-Draw-Loss'!$B$38)*B708)))/2</f>
        <v>26.881767716317981</v>
      </c>
      <c r="E708" s="33">
        <f t="shared" ca="1" si="23"/>
        <v>0.30278244959831413</v>
      </c>
      <c r="F708" s="33">
        <f t="shared" ca="1" si="23"/>
        <v>0.89083732299618479</v>
      </c>
      <c r="G708" s="37">
        <f ca="1">('Win-Draw-Loss'!$D$38+(('Win-Draw-Loss'!$D$39-'Win-Draw-Loss'!$D$38)*E708)+('Win-Draw-Loss'!$D$38+(('Win-Draw-Loss'!$D$39-'Win-Draw-Loss'!$D$38)*F708)))/2</f>
        <v>32.904296588917489</v>
      </c>
      <c r="H708" s="37"/>
      <c r="I708" s="3">
        <f ca="1">(G708-C708)*600/'Win-Draw-Loss'!$B$42</f>
        <v>12.045057745199017</v>
      </c>
    </row>
    <row r="709" spans="1:9" x14ac:dyDescent="0.25">
      <c r="A709" s="33">
        <f t="shared" ca="1" si="22"/>
        <v>0.93354063575518142</v>
      </c>
      <c r="B709" s="33">
        <f t="shared" ca="1" si="22"/>
        <v>0.75200710971120177</v>
      </c>
      <c r="C709" s="37">
        <f ca="1">('Win-Draw-Loss'!$B$38+(('Win-Draw-Loss'!$B$39-'Win-Draw-Loss'!$B$38)*A709)+('Win-Draw-Loss'!$B$38+(('Win-Draw-Loss'!$B$39-'Win-Draw-Loss'!$B$38)*B709)))/2</f>
        <v>26.855477454663834</v>
      </c>
      <c r="E709" s="33">
        <f t="shared" ca="1" si="23"/>
        <v>0.65568659089026671</v>
      </c>
      <c r="F709" s="33">
        <f t="shared" ca="1" si="23"/>
        <v>0.70105446771825897</v>
      </c>
      <c r="G709" s="37">
        <f ca="1">('Win-Draw-Loss'!$D$38+(('Win-Draw-Loss'!$D$39-'Win-Draw-Loss'!$D$38)*E709)+('Win-Draw-Loss'!$D$38+(('Win-Draw-Loss'!$D$39-'Win-Draw-Loss'!$D$38)*F709)))/2</f>
        <v>35.351115879127889</v>
      </c>
      <c r="H709" s="37"/>
      <c r="I709" s="3">
        <f ca="1">(G709-C709)*600/'Win-Draw-Loss'!$B$42</f>
        <v>16.991276848928109</v>
      </c>
    </row>
    <row r="710" spans="1:9" x14ac:dyDescent="0.25">
      <c r="A710" s="33">
        <f t="shared" ca="1" si="22"/>
        <v>0.12631423442993728</v>
      </c>
      <c r="B710" s="33">
        <f t="shared" ca="1" si="22"/>
        <v>0.96535574390086298</v>
      </c>
      <c r="C710" s="37">
        <f ca="1">('Win-Draw-Loss'!$B$38+(('Win-Draw-Loss'!$B$39-'Win-Draw-Loss'!$B$38)*A710)+('Win-Draw-Loss'!$B$38+(('Win-Draw-Loss'!$B$39-'Win-Draw-Loss'!$B$38)*B710)))/2</f>
        <v>20.916699783308005</v>
      </c>
      <c r="E710" s="33">
        <f t="shared" ca="1" si="23"/>
        <v>0.5869463357825736</v>
      </c>
      <c r="F710" s="33">
        <f t="shared" ca="1" si="23"/>
        <v>0.12829904571696593</v>
      </c>
      <c r="G710" s="37">
        <f ca="1">('Win-Draw-Loss'!$D$38+(('Win-Draw-Loss'!$D$39-'Win-Draw-Loss'!$D$38)*E710)+('Win-Draw-Loss'!$D$38+(('Win-Draw-Loss'!$D$39-'Win-Draw-Loss'!$D$38)*F710)))/2</f>
        <v>25.728680722493095</v>
      </c>
      <c r="H710" s="37"/>
      <c r="I710" s="3">
        <f ca="1">(G710-C710)*600/'Win-Draw-Loss'!$B$42</f>
        <v>9.6239618783701815</v>
      </c>
    </row>
    <row r="711" spans="1:9" x14ac:dyDescent="0.25">
      <c r="A711" s="33">
        <f t="shared" ca="1" si="22"/>
        <v>8.6822861382179317E-2</v>
      </c>
      <c r="B711" s="33">
        <f t="shared" ca="1" si="22"/>
        <v>0.28696206688060777</v>
      </c>
      <c r="C711" s="37">
        <f ca="1">('Win-Draw-Loss'!$B$38+(('Win-Draw-Loss'!$B$39-'Win-Draw-Loss'!$B$38)*A711)+('Win-Draw-Loss'!$B$38+(('Win-Draw-Loss'!$B$39-'Win-Draw-Loss'!$B$38)*B711)))/2</f>
        <v>13.73784928262787</v>
      </c>
      <c r="E711" s="33">
        <f t="shared" ca="1" si="23"/>
        <v>0.28702113910543992</v>
      </c>
      <c r="F711" s="33">
        <f t="shared" ca="1" si="23"/>
        <v>0.95410877626642476</v>
      </c>
      <c r="G711" s="37">
        <f ca="1">('Win-Draw-Loss'!$D$38+(('Win-Draw-Loss'!$D$39-'Win-Draw-Loss'!$D$38)*E711)+('Win-Draw-Loss'!$D$38+(('Win-Draw-Loss'!$D$39-'Win-Draw-Loss'!$D$38)*F711)))/2</f>
        <v>33.616948730577974</v>
      </c>
      <c r="H711" s="37"/>
      <c r="I711" s="3">
        <f ca="1">(G711-C711)*600/'Win-Draw-Loss'!$B$42</f>
        <v>39.758198895900208</v>
      </c>
    </row>
    <row r="712" spans="1:9" x14ac:dyDescent="0.25">
      <c r="A712" s="33">
        <f t="shared" ca="1" si="22"/>
        <v>0.75689569356172659</v>
      </c>
      <c r="B712" s="33">
        <f t="shared" ca="1" si="22"/>
        <v>0.22406003949563669</v>
      </c>
      <c r="C712" s="37">
        <f ca="1">('Win-Draw-Loss'!$B$38+(('Win-Draw-Loss'!$B$39-'Win-Draw-Loss'!$B$38)*A712)+('Win-Draw-Loss'!$B$38+(('Win-Draw-Loss'!$B$39-'Win-Draw-Loss'!$B$38)*B712)))/2</f>
        <v>19.809557330573632</v>
      </c>
      <c r="E712" s="33">
        <f t="shared" ca="1" si="23"/>
        <v>0.86286895707178823</v>
      </c>
      <c r="F712" s="33">
        <f t="shared" ca="1" si="23"/>
        <v>0.32405892623454535</v>
      </c>
      <c r="G712" s="37">
        <f ca="1">('Win-Draw-Loss'!$D$38+(('Win-Draw-Loss'!$D$39-'Win-Draw-Loss'!$D$38)*E712)+('Win-Draw-Loss'!$D$38+(('Win-Draw-Loss'!$D$39-'Win-Draw-Loss'!$D$38)*F712)))/2</f>
        <v>32.803918249595</v>
      </c>
      <c r="H712" s="37"/>
      <c r="I712" s="3">
        <f ca="1">(G712-C712)*600/'Win-Draw-Loss'!$B$42</f>
        <v>25.988721838042736</v>
      </c>
    </row>
    <row r="713" spans="1:9" x14ac:dyDescent="0.25">
      <c r="A713" s="33">
        <f t="shared" ca="1" si="22"/>
        <v>0.40482329216487212</v>
      </c>
      <c r="B713" s="33">
        <f t="shared" ca="1" si="22"/>
        <v>0.85377657817639918</v>
      </c>
      <c r="C713" s="37">
        <f ca="1">('Win-Draw-Loss'!$B$38+(('Win-Draw-Loss'!$B$39-'Win-Draw-Loss'!$B$38)*A713)+('Win-Draw-Loss'!$B$38+(('Win-Draw-Loss'!$B$39-'Win-Draw-Loss'!$B$38)*B713)))/2</f>
        <v>22.585998703412713</v>
      </c>
      <c r="E713" s="33">
        <f t="shared" ca="1" si="23"/>
        <v>0.10055783050778033</v>
      </c>
      <c r="F713" s="33">
        <f t="shared" ca="1" si="23"/>
        <v>0.52726723087772953</v>
      </c>
      <c r="G713" s="37">
        <f ca="1">('Win-Draw-Loss'!$D$38+(('Win-Draw-Loss'!$D$39-'Win-Draw-Loss'!$D$38)*E713)+('Win-Draw-Loss'!$D$38+(('Win-Draw-Loss'!$D$39-'Win-Draw-Loss'!$D$38)*F713)))/2</f>
        <v>24.417375920782646</v>
      </c>
      <c r="H713" s="37"/>
      <c r="I713" s="3">
        <f ca="1">(G713-C713)*600/'Win-Draw-Loss'!$B$42</f>
        <v>3.6627544347398664</v>
      </c>
    </row>
    <row r="714" spans="1:9" x14ac:dyDescent="0.25">
      <c r="A714" s="33">
        <f t="shared" ca="1" si="22"/>
        <v>0.20422919142082152</v>
      </c>
      <c r="B714" s="33">
        <f t="shared" ca="1" si="22"/>
        <v>3.3053292508903209E-2</v>
      </c>
      <c r="C714" s="37">
        <f ca="1">('Win-Draw-Loss'!$B$38+(('Win-Draw-Loss'!$B$39-'Win-Draw-Loss'!$B$38)*A714)+('Win-Draw-Loss'!$B$38+(('Win-Draw-Loss'!$B$39-'Win-Draw-Loss'!$B$38)*B714)))/2</f>
        <v>12.372824839297248</v>
      </c>
      <c r="E714" s="33">
        <f t="shared" ca="1" si="23"/>
        <v>0.84954648090285967</v>
      </c>
      <c r="F714" s="33">
        <f t="shared" ca="1" si="23"/>
        <v>0.13598087320922747</v>
      </c>
      <c r="G714" s="37">
        <f ca="1">('Win-Draw-Loss'!$D$38+(('Win-Draw-Loss'!$D$39-'Win-Draw-Loss'!$D$38)*E714)+('Win-Draw-Loss'!$D$38+(('Win-Draw-Loss'!$D$39-'Win-Draw-Loss'!$D$38)*F714)))/2</f>
        <v>29.782910311681306</v>
      </c>
      <c r="H714" s="37"/>
      <c r="I714" s="3">
        <f ca="1">(G714-C714)*600/'Win-Draw-Loss'!$B$42</f>
        <v>34.820170944768115</v>
      </c>
    </row>
    <row r="715" spans="1:9" x14ac:dyDescent="0.25">
      <c r="A715" s="33">
        <f t="shared" ca="1" si="22"/>
        <v>0.31498761670891184</v>
      </c>
      <c r="B715" s="33">
        <f t="shared" ca="1" si="22"/>
        <v>0.68469753047710047</v>
      </c>
      <c r="C715" s="37">
        <f ca="1">('Win-Draw-Loss'!$B$38+(('Win-Draw-Loss'!$B$39-'Win-Draw-Loss'!$B$38)*A715)+('Win-Draw-Loss'!$B$38+(('Win-Draw-Loss'!$B$39-'Win-Draw-Loss'!$B$38)*B715)))/2</f>
        <v>19.996851471860122</v>
      </c>
      <c r="E715" s="33">
        <f t="shared" ca="1" si="23"/>
        <v>0.50146087544033546</v>
      </c>
      <c r="F715" s="33">
        <f t="shared" ca="1" si="23"/>
        <v>0.39642623083318063</v>
      </c>
      <c r="G715" s="37">
        <f ca="1">('Win-Draw-Loss'!$D$38+(('Win-Draw-Loss'!$D$39-'Win-Draw-Loss'!$D$38)*E715)+('Win-Draw-Loss'!$D$38+(('Win-Draw-Loss'!$D$39-'Win-Draw-Loss'!$D$38)*F715)))/2</f>
        <v>28.468306594102742</v>
      </c>
      <c r="H715" s="37"/>
      <c r="I715" s="3">
        <f ca="1">(G715-C715)*600/'Win-Draw-Loss'!$B$42</f>
        <v>16.94291024448524</v>
      </c>
    </row>
    <row r="716" spans="1:9" x14ac:dyDescent="0.25">
      <c r="A716" s="33">
        <f t="shared" ca="1" si="22"/>
        <v>0.99359222865648122</v>
      </c>
      <c r="B716" s="33">
        <f t="shared" ca="1" si="22"/>
        <v>0.79125542362258183</v>
      </c>
      <c r="C716" s="37">
        <f ca="1">('Win-Draw-Loss'!$B$38+(('Win-Draw-Loss'!$B$39-'Win-Draw-Loss'!$B$38)*A716)+('Win-Draw-Loss'!$B$38+(('Win-Draw-Loss'!$B$39-'Win-Draw-Loss'!$B$38)*B716)))/2</f>
        <v>27.848476522790634</v>
      </c>
      <c r="E716" s="33">
        <f t="shared" ca="1" si="23"/>
        <v>0.89949948992785522</v>
      </c>
      <c r="F716" s="33">
        <f t="shared" ca="1" si="23"/>
        <v>0.69812465911189481</v>
      </c>
      <c r="G716" s="37">
        <f ca="1">('Win-Draw-Loss'!$D$38+(('Win-Draw-Loss'!$D$39-'Win-Draw-Loss'!$D$38)*E716)+('Win-Draw-Loss'!$D$38+(('Win-Draw-Loss'!$D$39-'Win-Draw-Loss'!$D$38)*F716)))/2</f>
        <v>38.964362235596255</v>
      </c>
      <c r="H716" s="37"/>
      <c r="I716" s="3">
        <f ca="1">(G716-C716)*600/'Win-Draw-Loss'!$B$42</f>
        <v>22.231771425611242</v>
      </c>
    </row>
    <row r="717" spans="1:9" x14ac:dyDescent="0.25">
      <c r="A717" s="33">
        <f t="shared" ca="1" si="22"/>
        <v>0.3810717993301761</v>
      </c>
      <c r="B717" s="33">
        <f t="shared" ca="1" si="22"/>
        <v>0.84926296453802452</v>
      </c>
      <c r="C717" s="37">
        <f ca="1">('Win-Draw-Loss'!$B$38+(('Win-Draw-Loss'!$B$39-'Win-Draw-Loss'!$B$38)*A717)+('Win-Draw-Loss'!$B$38+(('Win-Draw-Loss'!$B$39-'Win-Draw-Loss'!$B$38)*B717)))/2</f>
        <v>22.303347638682006</v>
      </c>
      <c r="E717" s="33">
        <f t="shared" ca="1" si="23"/>
        <v>0.85228525662136978</v>
      </c>
      <c r="F717" s="33">
        <f t="shared" ca="1" si="23"/>
        <v>0.49939579243925503</v>
      </c>
      <c r="G717" s="37">
        <f ca="1">('Win-Draw-Loss'!$D$38+(('Win-Draw-Loss'!$D$39-'Win-Draw-Loss'!$D$38)*E717)+('Win-Draw-Loss'!$D$38+(('Win-Draw-Loss'!$D$39-'Win-Draw-Loss'!$D$38)*F717)))/2</f>
        <v>35.27521573590937</v>
      </c>
      <c r="H717" s="37"/>
      <c r="I717" s="3">
        <f ca="1">(G717-C717)*600/'Win-Draw-Loss'!$B$42</f>
        <v>25.943736194454729</v>
      </c>
    </row>
    <row r="718" spans="1:9" x14ac:dyDescent="0.25">
      <c r="A718" s="33">
        <f t="shared" ca="1" si="22"/>
        <v>0.78657408072116552</v>
      </c>
      <c r="B718" s="33">
        <f t="shared" ca="1" si="22"/>
        <v>0.94379703291623385</v>
      </c>
      <c r="C718" s="37">
        <f ca="1">('Win-Draw-Loss'!$B$38+(('Win-Draw-Loss'!$B$39-'Win-Draw-Loss'!$B$38)*A718)+('Win-Draw-Loss'!$B$38+(('Win-Draw-Loss'!$B$39-'Win-Draw-Loss'!$B$38)*B718)))/2</f>
        <v>27.303711136373991</v>
      </c>
      <c r="E718" s="33">
        <f t="shared" ca="1" si="23"/>
        <v>0.82732382529439452</v>
      </c>
      <c r="F718" s="33">
        <f t="shared" ca="1" si="23"/>
        <v>0.78694576701550689</v>
      </c>
      <c r="G718" s="37">
        <f ca="1">('Win-Draw-Loss'!$D$38+(('Win-Draw-Loss'!$D$39-'Win-Draw-Loss'!$D$38)*E718)+('Win-Draw-Loss'!$D$38+(('Win-Draw-Loss'!$D$39-'Win-Draw-Loss'!$D$38)*F718)))/2</f>
        <v>39.214043884648518</v>
      </c>
      <c r="H718" s="37"/>
      <c r="I718" s="3">
        <f ca="1">(G718-C718)*600/'Win-Draw-Loss'!$B$42</f>
        <v>23.820665496549054</v>
      </c>
    </row>
    <row r="719" spans="1:9" x14ac:dyDescent="0.25">
      <c r="A719" s="33">
        <f t="shared" ca="1" si="22"/>
        <v>0.71398535548198305</v>
      </c>
      <c r="B719" s="33">
        <f t="shared" ca="1" si="22"/>
        <v>0.58875656811141952</v>
      </c>
      <c r="C719" s="37">
        <f ca="1">('Win-Draw-Loss'!$B$38+(('Win-Draw-Loss'!$B$39-'Win-Draw-Loss'!$B$38)*A719)+('Win-Draw-Loss'!$B$38+(('Win-Draw-Loss'!$B$39-'Win-Draw-Loss'!$B$38)*B719)))/2</f>
        <v>23.027419235934026</v>
      </c>
      <c r="E719" s="33">
        <f t="shared" ca="1" si="23"/>
        <v>0.11155166044892462</v>
      </c>
      <c r="F719" s="33">
        <f t="shared" ca="1" si="23"/>
        <v>0.40372081562188311</v>
      </c>
      <c r="G719" s="37">
        <f ca="1">('Win-Draw-Loss'!$D$38+(('Win-Draw-Loss'!$D$39-'Win-Draw-Loss'!$D$38)*E719)+('Win-Draw-Loss'!$D$38+(('Win-Draw-Loss'!$D$39-'Win-Draw-Loss'!$D$38)*F719)))/2</f>
        <v>22.729087141062116</v>
      </c>
      <c r="H719" s="37"/>
      <c r="I719" s="3">
        <f ca="1">(G719-C719)*600/'Win-Draw-Loss'!$B$42</f>
        <v>-0.59666418974381941</v>
      </c>
    </row>
    <row r="720" spans="1:9" x14ac:dyDescent="0.25">
      <c r="A720" s="33">
        <f t="shared" ca="1" si="22"/>
        <v>0.82112674345075465</v>
      </c>
      <c r="B720" s="33">
        <f t="shared" ca="1" si="22"/>
        <v>0.10075060491369392</v>
      </c>
      <c r="C720" s="37">
        <f ca="1">('Win-Draw-Loss'!$B$38+(('Win-Draw-Loss'!$B$39-'Win-Draw-Loss'!$B$38)*A720)+('Win-Draw-Loss'!$B$38+(('Win-Draw-Loss'!$B$39-'Win-Draw-Loss'!$B$38)*B720)))/2</f>
        <v>19.218773483644483</v>
      </c>
      <c r="E720" s="33">
        <f t="shared" ca="1" si="23"/>
        <v>0.56382531342287634</v>
      </c>
      <c r="F720" s="33">
        <f t="shared" ca="1" si="23"/>
        <v>0.40941874512473275</v>
      </c>
      <c r="G720" s="37">
        <f ca="1">('Win-Draw-Loss'!$D$38+(('Win-Draw-Loss'!$D$39-'Win-Draw-Loss'!$D$38)*E720)+('Win-Draw-Loss'!$D$38+(('Win-Draw-Loss'!$D$39-'Win-Draw-Loss'!$D$38)*F720)))/2</f>
        <v>29.598660878214133</v>
      </c>
      <c r="H720" s="37"/>
      <c r="I720" s="3">
        <f ca="1">(G720-C720)*600/'Win-Draw-Loss'!$B$42</f>
        <v>20.7597747891393</v>
      </c>
    </row>
    <row r="721" spans="1:9" x14ac:dyDescent="0.25">
      <c r="A721" s="33">
        <f t="shared" ca="1" si="22"/>
        <v>0.97187949463627621</v>
      </c>
      <c r="B721" s="33">
        <f t="shared" ca="1" si="22"/>
        <v>0.4170889147500394</v>
      </c>
      <c r="C721" s="37">
        <f ca="1">('Win-Draw-Loss'!$B$38+(('Win-Draw-Loss'!$B$39-'Win-Draw-Loss'!$B$38)*A721)+('Win-Draw-Loss'!$B$38+(('Win-Draw-Loss'!$B$39-'Win-Draw-Loss'!$B$38)*B721)))/2</f>
        <v>23.889684093863153</v>
      </c>
      <c r="E721" s="33">
        <f t="shared" ca="1" si="23"/>
        <v>0.65796210144880574</v>
      </c>
      <c r="F721" s="33">
        <f t="shared" ca="1" si="23"/>
        <v>0.66158984191279635</v>
      </c>
      <c r="G721" s="37">
        <f ca="1">('Win-Draw-Loss'!$D$38+(('Win-Draw-Loss'!$D$39-'Win-Draw-Loss'!$D$38)*E721)+('Win-Draw-Loss'!$D$38+(('Win-Draw-Loss'!$D$39-'Win-Draw-Loss'!$D$38)*F721)))/2</f>
        <v>34.793279150424027</v>
      </c>
      <c r="H721" s="37"/>
      <c r="I721" s="3">
        <f ca="1">(G721-C721)*600/'Win-Draw-Loss'!$B$42</f>
        <v>21.807190113121749</v>
      </c>
    </row>
    <row r="722" spans="1:9" x14ac:dyDescent="0.25">
      <c r="A722" s="33">
        <f t="shared" ca="1" si="22"/>
        <v>9.8788169594674291E-2</v>
      </c>
      <c r="B722" s="33">
        <f t="shared" ca="1" si="22"/>
        <v>0.82597171579059914</v>
      </c>
      <c r="C722" s="37">
        <f ca="1">('Win-Draw-Loss'!$B$38+(('Win-Draw-Loss'!$B$39-'Win-Draw-Loss'!$B$38)*A722)+('Win-Draw-Loss'!$B$38+(('Win-Draw-Loss'!$B$39-'Win-Draw-Loss'!$B$38)*B722)))/2</f>
        <v>19.247598853852733</v>
      </c>
      <c r="E722" s="33">
        <f t="shared" ca="1" si="23"/>
        <v>0.40182996408535432</v>
      </c>
      <c r="F722" s="33">
        <f t="shared" ca="1" si="23"/>
        <v>0.89105814604886169</v>
      </c>
      <c r="G722" s="37">
        <f ca="1">('Win-Draw-Loss'!$D$38+(('Win-Draw-Loss'!$D$39-'Win-Draw-Loss'!$D$38)*E722)+('Win-Draw-Loss'!$D$38+(('Win-Draw-Loss'!$D$39-'Win-Draw-Loss'!$D$38)*F722)))/2</f>
        <v>34.393321652013242</v>
      </c>
      <c r="H722" s="37"/>
      <c r="I722" s="3">
        <f ca="1">(G722-C722)*600/'Win-Draw-Loss'!$B$42</f>
        <v>30.291445596321022</v>
      </c>
    </row>
    <row r="723" spans="1:9" x14ac:dyDescent="0.25">
      <c r="A723" s="33">
        <f t="shared" ca="1" si="22"/>
        <v>0.82075931849475037</v>
      </c>
      <c r="B723" s="33">
        <f t="shared" ca="1" si="22"/>
        <v>0.73888320657620876</v>
      </c>
      <c r="C723" s="37">
        <f ca="1">('Win-Draw-Loss'!$B$38+(('Win-Draw-Loss'!$B$39-'Win-Draw-Loss'!$B$38)*A723)+('Win-Draw-Loss'!$B$38+(('Win-Draw-Loss'!$B$39-'Win-Draw-Loss'!$B$38)*B723)))/2</f>
        <v>25.596425250709594</v>
      </c>
      <c r="E723" s="33">
        <f t="shared" ca="1" si="23"/>
        <v>0.48554584425884784</v>
      </c>
      <c r="F723" s="33">
        <f t="shared" ca="1" si="23"/>
        <v>0.12201526921631356</v>
      </c>
      <c r="G723" s="37">
        <f ca="1">('Win-Draw-Loss'!$D$38+(('Win-Draw-Loss'!$D$39-'Win-Draw-Loss'!$D$38)*E723)+('Win-Draw-Loss'!$D$38+(('Win-Draw-Loss'!$D$39-'Win-Draw-Loss'!$D$38)*F723)))/2</f>
        <v>24.11341670212742</v>
      </c>
      <c r="H723" s="37"/>
      <c r="I723" s="3">
        <f ca="1">(G723-C723)*600/'Win-Draw-Loss'!$B$42</f>
        <v>-2.9660170971643467</v>
      </c>
    </row>
    <row r="724" spans="1:9" x14ac:dyDescent="0.25">
      <c r="A724" s="33">
        <f t="shared" ca="1" si="22"/>
        <v>0.77014995327290936</v>
      </c>
      <c r="B724" s="33">
        <f t="shared" ca="1" si="22"/>
        <v>0.46356765845785575</v>
      </c>
      <c r="C724" s="37">
        <f ca="1">('Win-Draw-Loss'!$B$38+(('Win-Draw-Loss'!$B$39-'Win-Draw-Loss'!$B$38)*A724)+('Win-Draw-Loss'!$B$38+(('Win-Draw-Loss'!$B$39-'Win-Draw-Loss'!$B$38)*B724)))/2</f>
        <v>22.337176117307653</v>
      </c>
      <c r="E724" s="33">
        <f t="shared" ca="1" si="23"/>
        <v>0.21907972711747958</v>
      </c>
      <c r="F724" s="33">
        <f t="shared" ca="1" si="23"/>
        <v>0.17889972346938177</v>
      </c>
      <c r="G724" s="37">
        <f ca="1">('Win-Draw-Loss'!$D$38+(('Win-Draw-Loss'!$D$39-'Win-Draw-Loss'!$D$38)*E724)+('Win-Draw-Loss'!$D$38+(('Win-Draw-Loss'!$D$39-'Win-Draw-Loss'!$D$38)*F724)))/2</f>
        <v>20.96969175880292</v>
      </c>
      <c r="H724" s="37"/>
      <c r="I724" s="3">
        <f ca="1">(G724-C724)*600/'Win-Draw-Loss'!$B$42</f>
        <v>-2.7349687170094654</v>
      </c>
    </row>
    <row r="725" spans="1:9" x14ac:dyDescent="0.25">
      <c r="A725" s="33">
        <f t="shared" ca="1" si="22"/>
        <v>0.24010628565612613</v>
      </c>
      <c r="B725" s="33">
        <f t="shared" ca="1" si="22"/>
        <v>0.82372164120093672</v>
      </c>
      <c r="C725" s="37">
        <f ca="1">('Win-Draw-Loss'!$B$38+(('Win-Draw-Loss'!$B$39-'Win-Draw-Loss'!$B$38)*A725)+('Win-Draw-Loss'!$B$38+(('Win-Draw-Loss'!$B$39-'Win-Draw-Loss'!$B$38)*B725)))/2</f>
        <v>20.638279268570628</v>
      </c>
      <c r="E725" s="33">
        <f t="shared" ca="1" si="23"/>
        <v>0.4736373707215793</v>
      </c>
      <c r="F725" s="33">
        <f t="shared" ca="1" si="23"/>
        <v>0.33704948912300703</v>
      </c>
      <c r="G725" s="37">
        <f ca="1">('Win-Draw-Loss'!$D$38+(('Win-Draw-Loss'!$D$39-'Win-Draw-Loss'!$D$38)*E725)+('Win-Draw-Loss'!$D$38+(('Win-Draw-Loss'!$D$39-'Win-Draw-Loss'!$D$38)*F725)))/2</f>
        <v>27.160302897668792</v>
      </c>
      <c r="H725" s="37"/>
      <c r="I725" s="3">
        <f ca="1">(G725-C725)*600/'Win-Draw-Loss'!$B$42</f>
        <v>13.044047258196329</v>
      </c>
    </row>
    <row r="726" spans="1:9" x14ac:dyDescent="0.25">
      <c r="A726" s="33">
        <f t="shared" ca="1" si="22"/>
        <v>0.15190843392754971</v>
      </c>
      <c r="B726" s="33">
        <f t="shared" ca="1" si="22"/>
        <v>0.66742454381695715</v>
      </c>
      <c r="C726" s="37">
        <f ca="1">('Win-Draw-Loss'!$B$38+(('Win-Draw-Loss'!$B$39-'Win-Draw-Loss'!$B$38)*A726)+('Win-Draw-Loss'!$B$38+(('Win-Draw-Loss'!$B$39-'Win-Draw-Loss'!$B$38)*B726)))/2</f>
        <v>18.193329777445069</v>
      </c>
      <c r="E726" s="33">
        <f t="shared" ca="1" si="23"/>
        <v>0.38501292077471094</v>
      </c>
      <c r="F726" s="33">
        <f t="shared" ca="1" si="23"/>
        <v>0.55139774487892901</v>
      </c>
      <c r="G726" s="37">
        <f ca="1">('Win-Draw-Loss'!$D$38+(('Win-Draw-Loss'!$D$39-'Win-Draw-Loss'!$D$38)*E726)+('Win-Draw-Loss'!$D$38+(('Win-Draw-Loss'!$D$39-'Win-Draw-Loss'!$D$38)*F726)))/2</f>
        <v>29.046159984804596</v>
      </c>
      <c r="H726" s="37"/>
      <c r="I726" s="3">
        <f ca="1">(G726-C726)*600/'Win-Draw-Loss'!$B$42</f>
        <v>21.705660414719055</v>
      </c>
    </row>
    <row r="727" spans="1:9" x14ac:dyDescent="0.25">
      <c r="A727" s="33">
        <f t="shared" ca="1" si="22"/>
        <v>0.25517117418719071</v>
      </c>
      <c r="B727" s="33">
        <f t="shared" ca="1" si="22"/>
        <v>0.41711313669322914</v>
      </c>
      <c r="C727" s="37">
        <f ca="1">('Win-Draw-Loss'!$B$38+(('Win-Draw-Loss'!$B$39-'Win-Draw-Loss'!$B$38)*A727)+('Win-Draw-Loss'!$B$38+(('Win-Draw-Loss'!$B$39-'Win-Draw-Loss'!$B$38)*B727)))/2</f>
        <v>16.722843108804199</v>
      </c>
      <c r="E727" s="33">
        <f t="shared" ca="1" si="23"/>
        <v>0.9544592950135955</v>
      </c>
      <c r="F727" s="33">
        <f t="shared" ca="1" si="23"/>
        <v>0.31277737120283011</v>
      </c>
      <c r="G727" s="37">
        <f ca="1">('Win-Draw-Loss'!$D$38+(('Win-Draw-Loss'!$D$39-'Win-Draw-Loss'!$D$38)*E727)+('Win-Draw-Loss'!$D$38+(('Win-Draw-Loss'!$D$39-'Win-Draw-Loss'!$D$38)*F727)))/2</f>
        <v>34.008549993246383</v>
      </c>
      <c r="H727" s="37"/>
      <c r="I727" s="3">
        <f ca="1">(G727-C727)*600/'Win-Draw-Loss'!$B$42</f>
        <v>34.571413768884369</v>
      </c>
    </row>
    <row r="728" spans="1:9" x14ac:dyDescent="0.25">
      <c r="A728" s="33">
        <f t="shared" ca="1" si="22"/>
        <v>0.19205264666330812</v>
      </c>
      <c r="B728" s="33">
        <f t="shared" ca="1" si="22"/>
        <v>0.21700809553919931</v>
      </c>
      <c r="C728" s="37">
        <f ca="1">('Win-Draw-Loss'!$B$38+(('Win-Draw-Loss'!$B$39-'Win-Draw-Loss'!$B$38)*A728)+('Win-Draw-Loss'!$B$38+(('Win-Draw-Loss'!$B$39-'Win-Draw-Loss'!$B$38)*B728)))/2</f>
        <v>14.090607422025075</v>
      </c>
      <c r="E728" s="33">
        <f t="shared" ca="1" si="23"/>
        <v>0.19812335738586595</v>
      </c>
      <c r="F728" s="33">
        <f t="shared" ca="1" si="23"/>
        <v>0.38840755647396275</v>
      </c>
      <c r="G728" s="37">
        <f ca="1">('Win-Draw-Loss'!$D$38+(('Win-Draw-Loss'!$D$39-'Win-Draw-Loss'!$D$38)*E728)+('Win-Draw-Loss'!$D$38+(('Win-Draw-Loss'!$D$39-'Win-Draw-Loss'!$D$38)*F728)))/2</f>
        <v>23.797963707897431</v>
      </c>
      <c r="H728" s="37"/>
      <c r="I728" s="3">
        <f ca="1">(G728-C728)*600/'Win-Draw-Loss'!$B$42</f>
        <v>19.414712571744712</v>
      </c>
    </row>
    <row r="729" spans="1:9" x14ac:dyDescent="0.25">
      <c r="A729" s="33">
        <f t="shared" ca="1" si="22"/>
        <v>0.79873397204520491</v>
      </c>
      <c r="B729" s="33">
        <f t="shared" ca="1" si="22"/>
        <v>0.6392907756682995</v>
      </c>
      <c r="C729" s="37">
        <f ca="1">('Win-Draw-Loss'!$B$38+(('Win-Draw-Loss'!$B$39-'Win-Draw-Loss'!$B$38)*A729)+('Win-Draw-Loss'!$B$38+(('Win-Draw-Loss'!$B$39-'Win-Draw-Loss'!$B$38)*B729)))/2</f>
        <v>24.380247477135043</v>
      </c>
      <c r="E729" s="33">
        <f t="shared" ca="1" si="23"/>
        <v>0.93752495674136727</v>
      </c>
      <c r="F729" s="33">
        <f t="shared" ca="1" si="23"/>
        <v>0.86713385115224806</v>
      </c>
      <c r="G729" s="37">
        <f ca="1">('Win-Draw-Loss'!$D$38+(('Win-Draw-Loss'!$D$39-'Win-Draw-Loss'!$D$38)*E729)+('Win-Draw-Loss'!$D$38+(('Win-Draw-Loss'!$D$39-'Win-Draw-Loss'!$D$38)*F729)))/2</f>
        <v>42.06988211840423</v>
      </c>
      <c r="H729" s="37"/>
      <c r="I729" s="3">
        <f ca="1">(G729-C729)*600/'Win-Draw-Loss'!$B$42</f>
        <v>35.379269282538374</v>
      </c>
    </row>
    <row r="730" spans="1:9" x14ac:dyDescent="0.25">
      <c r="A730" s="33">
        <f t="shared" ca="1" si="22"/>
        <v>9.6289515810174975E-2</v>
      </c>
      <c r="B730" s="33">
        <f t="shared" ca="1" si="22"/>
        <v>0.85584642305828218</v>
      </c>
      <c r="C730" s="37">
        <f ca="1">('Win-Draw-Loss'!$B$38+(('Win-Draw-Loss'!$B$39-'Win-Draw-Loss'!$B$38)*A730)+('Win-Draw-Loss'!$B$38+(('Win-Draw-Loss'!$B$39-'Win-Draw-Loss'!$B$38)*B730)))/2</f>
        <v>19.521359388684573</v>
      </c>
      <c r="E730" s="33">
        <f t="shared" ca="1" si="23"/>
        <v>0.99490763231197232</v>
      </c>
      <c r="F730" s="33">
        <f t="shared" ca="1" si="23"/>
        <v>0.26170049399692674</v>
      </c>
      <c r="G730" s="37">
        <f ca="1">('Win-Draw-Loss'!$D$38+(('Win-Draw-Loss'!$D$39-'Win-Draw-Loss'!$D$38)*E730)+('Win-Draw-Loss'!$D$38+(('Win-Draw-Loss'!$D$39-'Win-Draw-Loss'!$D$38)*F730)))/2</f>
        <v>33.849121894633484</v>
      </c>
      <c r="H730" s="37"/>
      <c r="I730" s="3">
        <f ca="1">(G730-C730)*600/'Win-Draw-Loss'!$B$42</f>
        <v>28.655525011897819</v>
      </c>
    </row>
    <row r="731" spans="1:9" x14ac:dyDescent="0.25">
      <c r="A731" s="33">
        <f t="shared" ca="1" si="22"/>
        <v>0.63396047570073188</v>
      </c>
      <c r="B731" s="33">
        <f t="shared" ca="1" si="22"/>
        <v>0.41864093480755582</v>
      </c>
      <c r="C731" s="37">
        <f ca="1">('Win-Draw-Loss'!$B$38+(('Win-Draw-Loss'!$B$39-'Win-Draw-Loss'!$B$38)*A731)+('Win-Draw-Loss'!$B$38+(('Win-Draw-Loss'!$B$39-'Win-Draw-Loss'!$B$38)*B731)))/2</f>
        <v>20.526014105082876</v>
      </c>
      <c r="E731" s="33">
        <f t="shared" ca="1" si="23"/>
        <v>5.4642186825916816E-2</v>
      </c>
      <c r="F731" s="33">
        <f t="shared" ca="1" si="23"/>
        <v>0.52652272952953927</v>
      </c>
      <c r="G731" s="37">
        <f ca="1">('Win-Draw-Loss'!$D$38+(('Win-Draw-Loss'!$D$39-'Win-Draw-Loss'!$D$38)*E731)+('Win-Draw-Loss'!$D$38+(('Win-Draw-Loss'!$D$39-'Win-Draw-Loss'!$D$38)*F731)))/2</f>
        <v>23.717473745331844</v>
      </c>
      <c r="H731" s="37"/>
      <c r="I731" s="3">
        <f ca="1">(G731-C731)*600/'Win-Draw-Loss'!$B$42</f>
        <v>6.3829192804979371</v>
      </c>
    </row>
    <row r="732" spans="1:9" x14ac:dyDescent="0.25">
      <c r="A732" s="33">
        <f t="shared" ca="1" si="22"/>
        <v>0.64896333812173901</v>
      </c>
      <c r="B732" s="33">
        <f t="shared" ca="1" si="22"/>
        <v>0.63226194628482058</v>
      </c>
      <c r="C732" s="37">
        <f ca="1">('Win-Draw-Loss'!$B$38+(('Win-Draw-Loss'!$B$39-'Win-Draw-Loss'!$B$38)*A732)+('Win-Draw-Loss'!$B$38+(('Win-Draw-Loss'!$B$39-'Win-Draw-Loss'!$B$38)*B732)))/2</f>
        <v>22.812252844065597</v>
      </c>
      <c r="E732" s="33">
        <f t="shared" ca="1" si="23"/>
        <v>0.69002911326979033</v>
      </c>
      <c r="F732" s="33">
        <f t="shared" ca="1" si="23"/>
        <v>0.68490366789899126</v>
      </c>
      <c r="G732" s="37">
        <f ca="1">('Win-Draw-Loss'!$D$38+(('Win-Draw-Loss'!$D$39-'Win-Draw-Loss'!$D$38)*E732)+('Win-Draw-Loss'!$D$38+(('Win-Draw-Loss'!$D$39-'Win-Draw-Loss'!$D$38)*F732)))/2</f>
        <v>35.623991717531723</v>
      </c>
      <c r="H732" s="37"/>
      <c r="I732" s="3">
        <f ca="1">(G732-C732)*600/'Win-Draw-Loss'!$B$42</f>
        <v>25.623477746932252</v>
      </c>
    </row>
    <row r="733" spans="1:9" x14ac:dyDescent="0.25">
      <c r="A733" s="33">
        <f t="shared" ca="1" si="22"/>
        <v>0.9894502055764155</v>
      </c>
      <c r="B733" s="33">
        <f t="shared" ca="1" si="22"/>
        <v>0.75762287980557197</v>
      </c>
      <c r="C733" s="37">
        <f ca="1">('Win-Draw-Loss'!$B$38+(('Win-Draw-Loss'!$B$39-'Win-Draw-Loss'!$B$38)*A733)+('Win-Draw-Loss'!$B$38+(('Win-Draw-Loss'!$B$39-'Win-Draw-Loss'!$B$38)*B733)))/2</f>
        <v>27.470730853819873</v>
      </c>
      <c r="E733" s="33">
        <f t="shared" ca="1" si="23"/>
        <v>0.45023439634380968</v>
      </c>
      <c r="F733" s="33">
        <f t="shared" ca="1" si="23"/>
        <v>0.76236440762714597</v>
      </c>
      <c r="G733" s="37">
        <f ca="1">('Win-Draw-Loss'!$D$38+(('Win-Draw-Loss'!$D$39-'Win-Draw-Loss'!$D$38)*E733)+('Win-Draw-Loss'!$D$38+(('Win-Draw-Loss'!$D$39-'Win-Draw-Loss'!$D$38)*F733)))/2</f>
        <v>33.188982059564339</v>
      </c>
      <c r="H733" s="37"/>
      <c r="I733" s="3">
        <f ca="1">(G733-C733)*600/'Win-Draw-Loss'!$B$42</f>
        <v>11.436502411488931</v>
      </c>
    </row>
    <row r="734" spans="1:9" x14ac:dyDescent="0.25">
      <c r="A734" s="33">
        <f t="shared" ca="1" si="22"/>
        <v>0.28642242010091057</v>
      </c>
      <c r="B734" s="33">
        <f t="shared" ca="1" si="22"/>
        <v>0.2604449023390677</v>
      </c>
      <c r="C734" s="37">
        <f ca="1">('Win-Draw-Loss'!$B$38+(('Win-Draw-Loss'!$B$39-'Win-Draw-Loss'!$B$38)*A734)+('Win-Draw-Loss'!$B$38+(('Win-Draw-Loss'!$B$39-'Win-Draw-Loss'!$B$38)*B734)))/2</f>
        <v>15.468673224399783</v>
      </c>
      <c r="E734" s="33">
        <f t="shared" ca="1" si="23"/>
        <v>0.37048240727566117</v>
      </c>
      <c r="F734" s="33">
        <f t="shared" ca="1" si="23"/>
        <v>0.99637365332139471</v>
      </c>
      <c r="G734" s="37">
        <f ca="1">('Win-Draw-Loss'!$D$38+(('Win-Draw-Loss'!$D$39-'Win-Draw-Loss'!$D$38)*E734)+('Win-Draw-Loss'!$D$38+(('Win-Draw-Loss'!$D$39-'Win-Draw-Loss'!$D$38)*F734)))/2</f>
        <v>35.502840908955839</v>
      </c>
      <c r="H734" s="37"/>
      <c r="I734" s="3">
        <f ca="1">(G734-C734)*600/'Win-Draw-Loss'!$B$42</f>
        <v>40.068335369112113</v>
      </c>
    </row>
    <row r="735" spans="1:9" x14ac:dyDescent="0.25">
      <c r="A735" s="33">
        <f t="shared" ca="1" si="22"/>
        <v>0.11072672579469434</v>
      </c>
      <c r="B735" s="33">
        <f t="shared" ca="1" si="22"/>
        <v>9.3682765333538032E-2</v>
      </c>
      <c r="C735" s="37">
        <f ca="1">('Win-Draw-Loss'!$B$38+(('Win-Draw-Loss'!$B$39-'Win-Draw-Loss'!$B$38)*A735)+('Win-Draw-Loss'!$B$38+(('Win-Draw-Loss'!$B$39-'Win-Draw-Loss'!$B$38)*B735)))/2</f>
        <v>12.044094911282324</v>
      </c>
      <c r="E735" s="33">
        <f t="shared" ca="1" si="23"/>
        <v>0.69777202926568072</v>
      </c>
      <c r="F735" s="33">
        <f t="shared" ca="1" si="23"/>
        <v>0.54164639020783834</v>
      </c>
      <c r="G735" s="37">
        <f ca="1">('Win-Draw-Loss'!$D$38+(('Win-Draw-Loss'!$D$39-'Win-Draw-Loss'!$D$38)*E735)+('Win-Draw-Loss'!$D$38+(('Win-Draw-Loss'!$D$39-'Win-Draw-Loss'!$D$38)*F735)))/2</f>
        <v>33.591276292102791</v>
      </c>
      <c r="H735" s="37"/>
      <c r="I735" s="3">
        <f ca="1">(G735-C735)*600/'Win-Draw-Loss'!$B$42</f>
        <v>43.094362761640937</v>
      </c>
    </row>
    <row r="736" spans="1:9" x14ac:dyDescent="0.25">
      <c r="A736" s="33">
        <f t="shared" ca="1" si="22"/>
        <v>0.84746296283423528</v>
      </c>
      <c r="B736" s="33">
        <f t="shared" ca="1" si="22"/>
        <v>0.6685487523704412</v>
      </c>
      <c r="C736" s="37">
        <f ca="1">('Win-Draw-Loss'!$B$38+(('Win-Draw-Loss'!$B$39-'Win-Draw-Loss'!$B$38)*A736)+('Win-Draw-Loss'!$B$38+(('Win-Draw-Loss'!$B$39-'Win-Draw-Loss'!$B$38)*B736)))/2</f>
        <v>25.160117152046766</v>
      </c>
      <c r="E736" s="33">
        <f t="shared" ca="1" si="23"/>
        <v>0.9874033394604359</v>
      </c>
      <c r="F736" s="33">
        <f t="shared" ca="1" si="23"/>
        <v>0.40753623583238008</v>
      </c>
      <c r="G736" s="37">
        <f ca="1">('Win-Draw-Loss'!$D$38+(('Win-Draw-Loss'!$D$39-'Win-Draw-Loss'!$D$38)*E736)+('Win-Draw-Loss'!$D$38+(('Win-Draw-Loss'!$D$39-'Win-Draw-Loss'!$D$38)*F736)))/2</f>
        <v>35.924093629392239</v>
      </c>
      <c r="H736" s="37"/>
      <c r="I736" s="3">
        <f ca="1">(G736-C736)*600/'Win-Draw-Loss'!$B$42</f>
        <v>21.527952954690946</v>
      </c>
    </row>
    <row r="737" spans="1:9" x14ac:dyDescent="0.25">
      <c r="A737" s="33">
        <f t="shared" ca="1" si="22"/>
        <v>0.2623641119208151</v>
      </c>
      <c r="B737" s="33">
        <f t="shared" ca="1" si="22"/>
        <v>0.59353764865405068</v>
      </c>
      <c r="C737" s="37">
        <f ca="1">('Win-Draw-Loss'!$B$38+(('Win-Draw-Loss'!$B$39-'Win-Draw-Loss'!$B$38)*A737)+('Win-Draw-Loss'!$B$38+(('Win-Draw-Loss'!$B$39-'Win-Draw-Loss'!$B$38)*B737)))/2</f>
        <v>18.559017605748657</v>
      </c>
      <c r="E737" s="33">
        <f t="shared" ca="1" si="23"/>
        <v>0.28453384865548415</v>
      </c>
      <c r="F737" s="33">
        <f t="shared" ca="1" si="23"/>
        <v>0.72794485810961107</v>
      </c>
      <c r="G737" s="37">
        <f ca="1">('Win-Draw-Loss'!$D$38+(('Win-Draw-Loss'!$D$39-'Win-Draw-Loss'!$D$38)*E737)+('Win-Draw-Loss'!$D$38+(('Win-Draw-Loss'!$D$39-'Win-Draw-Loss'!$D$38)*F737)))/2</f>
        <v>30.187180601476427</v>
      </c>
      <c r="H737" s="37"/>
      <c r="I737" s="3">
        <f ca="1">(G737-C737)*600/'Win-Draw-Loss'!$B$42</f>
        <v>23.25632599145554</v>
      </c>
    </row>
    <row r="738" spans="1:9" x14ac:dyDescent="0.25">
      <c r="A738" s="33">
        <f t="shared" ca="1" si="22"/>
        <v>0.52428859739866496</v>
      </c>
      <c r="B738" s="33">
        <f t="shared" ca="1" si="22"/>
        <v>0.42911364556898324</v>
      </c>
      <c r="C738" s="37">
        <f ca="1">('Win-Draw-Loss'!$B$38+(('Win-Draw-Loss'!$B$39-'Win-Draw-Loss'!$B$38)*A738)+('Win-Draw-Loss'!$B$38+(('Win-Draw-Loss'!$B$39-'Win-Draw-Loss'!$B$38)*B738)))/2</f>
        <v>19.534022429676483</v>
      </c>
      <c r="E738" s="33">
        <f t="shared" ca="1" si="23"/>
        <v>0.35335074487861717</v>
      </c>
      <c r="F738" s="33">
        <f t="shared" ca="1" si="23"/>
        <v>0.72885242475136425</v>
      </c>
      <c r="G738" s="37">
        <f ca="1">('Win-Draw-Loss'!$D$38+(('Win-Draw-Loss'!$D$39-'Win-Draw-Loss'!$D$38)*E738)+('Win-Draw-Loss'!$D$38+(('Win-Draw-Loss'!$D$39-'Win-Draw-Loss'!$D$38)*F738)))/2</f>
        <v>31.233047544449722</v>
      </c>
      <c r="H738" s="37"/>
      <c r="I738" s="3">
        <f ca="1">(G738-C738)*600/'Win-Draw-Loss'!$B$42</f>
        <v>23.398050229546477</v>
      </c>
    </row>
    <row r="739" spans="1:9" x14ac:dyDescent="0.25">
      <c r="A739" s="33">
        <f t="shared" ca="1" si="22"/>
        <v>0.8463253370442384</v>
      </c>
      <c r="B739" s="33">
        <f t="shared" ca="1" si="22"/>
        <v>0.24793135357312268</v>
      </c>
      <c r="C739" s="37">
        <f ca="1">('Win-Draw-Loss'!$B$38+(('Win-Draw-Loss'!$B$39-'Win-Draw-Loss'!$B$38)*A739)+('Win-Draw-Loss'!$B$38+(('Win-Draw-Loss'!$B$39-'Win-Draw-Loss'!$B$38)*B739)))/2</f>
        <v>20.94256690617361</v>
      </c>
      <c r="E739" s="33">
        <f t="shared" ca="1" si="23"/>
        <v>0.23286668585094816</v>
      </c>
      <c r="F739" s="33">
        <f t="shared" ca="1" si="23"/>
        <v>0.68156641257911899</v>
      </c>
      <c r="G739" s="37">
        <f ca="1">('Win-Draw-Loss'!$D$38+(('Win-Draw-Loss'!$D$39-'Win-Draw-Loss'!$D$38)*E739)+('Win-Draw-Loss'!$D$38+(('Win-Draw-Loss'!$D$39-'Win-Draw-Loss'!$D$38)*F739)))/2</f>
        <v>28.716496476451006</v>
      </c>
      <c r="H739" s="37"/>
      <c r="I739" s="3">
        <f ca="1">(G739-C739)*600/'Win-Draw-Loss'!$B$42</f>
        <v>15.547859140554792</v>
      </c>
    </row>
    <row r="740" spans="1:9" x14ac:dyDescent="0.25">
      <c r="A740" s="33">
        <f t="shared" ca="1" si="22"/>
        <v>0.27411569131434899</v>
      </c>
      <c r="B740" s="33">
        <f t="shared" ca="1" si="22"/>
        <v>0.51698807762564658</v>
      </c>
      <c r="C740" s="37">
        <f ca="1">('Win-Draw-Loss'!$B$38+(('Win-Draw-Loss'!$B$39-'Win-Draw-Loss'!$B$38)*A740)+('Win-Draw-Loss'!$B$38+(('Win-Draw-Loss'!$B$39-'Win-Draw-Loss'!$B$38)*B740)))/2</f>
        <v>17.911037689399954</v>
      </c>
      <c r="E740" s="33">
        <f t="shared" ca="1" si="23"/>
        <v>0.15799206314962899</v>
      </c>
      <c r="F740" s="33">
        <f t="shared" ca="1" si="23"/>
        <v>1.2724746951183197E-2</v>
      </c>
      <c r="G740" s="37">
        <f ca="1">('Win-Draw-Loss'!$D$38+(('Win-Draw-Loss'!$D$39-'Win-Draw-Loss'!$D$38)*E740)+('Win-Draw-Loss'!$D$38+(('Win-Draw-Loss'!$D$39-'Win-Draw-Loss'!$D$38)*F740)))/2</f>
        <v>17.560752151512183</v>
      </c>
      <c r="H740" s="37"/>
      <c r="I740" s="3">
        <f ca="1">(G740-C740)*600/'Win-Draw-Loss'!$B$42</f>
        <v>-0.70057107577554234</v>
      </c>
    </row>
    <row r="741" spans="1:9" x14ac:dyDescent="0.25">
      <c r="A741" s="33">
        <f t="shared" ca="1" si="22"/>
        <v>7.3694631282644751E-2</v>
      </c>
      <c r="B741" s="33">
        <f t="shared" ca="1" si="22"/>
        <v>0.20823604654932026</v>
      </c>
      <c r="C741" s="37">
        <f ca="1">('Win-Draw-Loss'!$B$38+(('Win-Draw-Loss'!$B$39-'Win-Draw-Loss'!$B$38)*A741)+('Win-Draw-Loss'!$B$38+(('Win-Draw-Loss'!$B$39-'Win-Draw-Loss'!$B$38)*B741)))/2</f>
        <v>12.81930677831965</v>
      </c>
      <c r="E741" s="33">
        <f t="shared" ca="1" si="23"/>
        <v>0.21013394094400095</v>
      </c>
      <c r="F741" s="33">
        <f t="shared" ca="1" si="23"/>
        <v>8.7998162582613837E-2</v>
      </c>
      <c r="G741" s="37">
        <f ca="1">('Win-Draw-Loss'!$D$38+(('Win-Draw-Loss'!$D$39-'Win-Draw-Loss'!$D$38)*E741)+('Win-Draw-Loss'!$D$38+(('Win-Draw-Loss'!$D$39-'Win-Draw-Loss'!$D$38)*F741)))/2</f>
        <v>19.471981552899223</v>
      </c>
      <c r="H741" s="37"/>
      <c r="I741" s="3">
        <f ca="1">(G741-C741)*600/'Win-Draw-Loss'!$B$42</f>
        <v>13.305349549159146</v>
      </c>
    </row>
    <row r="742" spans="1:9" x14ac:dyDescent="0.25">
      <c r="A742" s="33">
        <f t="shared" ca="1" si="22"/>
        <v>0.65061866605190022</v>
      </c>
      <c r="B742" s="33">
        <f t="shared" ca="1" si="22"/>
        <v>0.4185926455879605</v>
      </c>
      <c r="C742" s="37">
        <f ca="1">('Win-Draw-Loss'!$B$38+(('Win-Draw-Loss'!$B$39-'Win-Draw-Loss'!$B$38)*A742)+('Win-Draw-Loss'!$B$38+(('Win-Draw-Loss'!$B$39-'Win-Draw-Loss'!$B$38)*B742)))/2</f>
        <v>20.692113116398609</v>
      </c>
      <c r="E742" s="33">
        <f t="shared" ca="1" si="23"/>
        <v>0.10238886065705999</v>
      </c>
      <c r="F742" s="33">
        <f t="shared" ca="1" si="23"/>
        <v>0.14499288895523743</v>
      </c>
      <c r="G742" s="37">
        <f ca="1">('Win-Draw-Loss'!$D$38+(('Win-Draw-Loss'!$D$39-'Win-Draw-Loss'!$D$38)*E742)+('Win-Draw-Loss'!$D$38+(('Win-Draw-Loss'!$D$39-'Win-Draw-Loss'!$D$38)*F742)))/2</f>
        <v>18.710726244184464</v>
      </c>
      <c r="H742" s="37"/>
      <c r="I742" s="3">
        <f ca="1">(G742-C742)*600/'Win-Draw-Loss'!$B$42</f>
        <v>-3.9627737444282896</v>
      </c>
    </row>
    <row r="743" spans="1:9" x14ac:dyDescent="0.25">
      <c r="A743" s="33">
        <f t="shared" ca="1" si="22"/>
        <v>0.92844204113391859</v>
      </c>
      <c r="B743" s="33">
        <f t="shared" ca="1" si="22"/>
        <v>0.21750049324427956</v>
      </c>
      <c r="C743" s="37">
        <f ca="1">('Win-Draw-Loss'!$B$38+(('Win-Draw-Loss'!$B$39-'Win-Draw-Loss'!$B$38)*A743)+('Win-Draw-Loss'!$B$38+(('Win-Draw-Loss'!$B$39-'Win-Draw-Loss'!$B$38)*B743)))/2</f>
        <v>21.45942534378198</v>
      </c>
      <c r="E743" s="33">
        <f t="shared" ca="1" si="23"/>
        <v>0.21427687056063627</v>
      </c>
      <c r="F743" s="33">
        <f t="shared" ca="1" si="23"/>
        <v>0.10902290754632415</v>
      </c>
      <c r="G743" s="37">
        <f ca="1">('Win-Draw-Loss'!$D$38+(('Win-Draw-Loss'!$D$39-'Win-Draw-Loss'!$D$38)*E743)+('Win-Draw-Loss'!$D$38+(('Win-Draw-Loss'!$D$39-'Win-Draw-Loss'!$D$38)*F743)))/2</f>
        <v>19.849496671604406</v>
      </c>
      <c r="H743" s="37"/>
      <c r="I743" s="3">
        <f ca="1">(G743-C743)*600/'Win-Draw-Loss'!$B$42</f>
        <v>-3.2198573443551481</v>
      </c>
    </row>
    <row r="744" spans="1:9" x14ac:dyDescent="0.25">
      <c r="A744" s="33">
        <f t="shared" ca="1" si="22"/>
        <v>0.51887754086445148</v>
      </c>
      <c r="B744" s="33">
        <f t="shared" ca="1" si="22"/>
        <v>6.7710383894535209E-2</v>
      </c>
      <c r="C744" s="37">
        <f ca="1">('Win-Draw-Loss'!$B$38+(('Win-Draw-Loss'!$B$39-'Win-Draw-Loss'!$B$38)*A744)+('Win-Draw-Loss'!$B$38+(('Win-Draw-Loss'!$B$39-'Win-Draw-Loss'!$B$38)*B744)))/2</f>
        <v>15.865879247589866</v>
      </c>
      <c r="E744" s="33">
        <f t="shared" ca="1" si="23"/>
        <v>0.38899906173592202</v>
      </c>
      <c r="F744" s="33">
        <f t="shared" ca="1" si="23"/>
        <v>0.62042996731448397</v>
      </c>
      <c r="G744" s="37">
        <f ca="1">('Win-Draw-Loss'!$D$38+(('Win-Draw-Loss'!$D$39-'Win-Draw-Loss'!$D$38)*E744)+('Win-Draw-Loss'!$D$38+(('Win-Draw-Loss'!$D$39-'Win-Draw-Loss'!$D$38)*F744)))/2</f>
        <v>30.14143543575609</v>
      </c>
      <c r="H744" s="37"/>
      <c r="I744" s="3">
        <f ca="1">(G744-C744)*600/'Win-Draw-Loss'!$B$42</f>
        <v>28.551112376332444</v>
      </c>
    </row>
    <row r="745" spans="1:9" x14ac:dyDescent="0.25">
      <c r="A745" s="33">
        <f t="shared" ca="1" si="22"/>
        <v>0.58602843607885047</v>
      </c>
      <c r="B745" s="33">
        <f t="shared" ca="1" si="22"/>
        <v>9.8003167497194066E-2</v>
      </c>
      <c r="C745" s="37">
        <f ca="1">('Win-Draw-Loss'!$B$38+(('Win-Draw-Loss'!$B$39-'Win-Draw-Loss'!$B$38)*A745)+('Win-Draw-Loss'!$B$38+(('Win-Draw-Loss'!$B$39-'Win-Draw-Loss'!$B$38)*B745)))/2</f>
        <v>16.840316035760445</v>
      </c>
      <c r="E745" s="33">
        <f t="shared" ca="1" si="23"/>
        <v>0.4297115638821255</v>
      </c>
      <c r="F745" s="33">
        <f t="shared" ca="1" si="23"/>
        <v>0.73673146469953832</v>
      </c>
      <c r="G745" s="37">
        <f ca="1">('Win-Draw-Loss'!$D$38+(('Win-Draw-Loss'!$D$39-'Win-Draw-Loss'!$D$38)*E745)+('Win-Draw-Loss'!$D$38+(('Win-Draw-Loss'!$D$39-'Win-Draw-Loss'!$D$38)*F745)))/2</f>
        <v>32.49664542872496</v>
      </c>
      <c r="H745" s="37"/>
      <c r="I745" s="3">
        <f ca="1">(G745-C745)*600/'Win-Draw-Loss'!$B$42</f>
        <v>31.312658785929035</v>
      </c>
    </row>
    <row r="746" spans="1:9" x14ac:dyDescent="0.25">
      <c r="A746" s="33">
        <f t="shared" ca="1" si="22"/>
        <v>0.42723792001003547</v>
      </c>
      <c r="B746" s="33">
        <f t="shared" ca="1" si="22"/>
        <v>0.46847743104731565</v>
      </c>
      <c r="C746" s="37">
        <f ca="1">('Win-Draw-Loss'!$B$38+(('Win-Draw-Loss'!$B$39-'Win-Draw-Loss'!$B$38)*A746)+('Win-Draw-Loss'!$B$38+(('Win-Draw-Loss'!$B$39-'Win-Draw-Loss'!$B$38)*B746)))/2</f>
        <v>18.957153510573512</v>
      </c>
      <c r="E746" s="33">
        <f t="shared" ca="1" si="23"/>
        <v>0.9654179929473059</v>
      </c>
      <c r="F746" s="33">
        <f t="shared" ca="1" si="23"/>
        <v>0.95084801233593885</v>
      </c>
      <c r="G746" s="37">
        <f ca="1">('Win-Draw-Loss'!$D$38+(('Win-Draw-Loss'!$D$39-'Win-Draw-Loss'!$D$38)*E746)+('Win-Draw-Loss'!$D$38+(('Win-Draw-Loss'!$D$39-'Win-Draw-Loss'!$D$38)*F746)))/2</f>
        <v>43.743990079248675</v>
      </c>
      <c r="H746" s="37"/>
      <c r="I746" s="3">
        <f ca="1">(G746-C746)*600/'Win-Draw-Loss'!$B$42</f>
        <v>49.573673137350326</v>
      </c>
    </row>
    <row r="747" spans="1:9" x14ac:dyDescent="0.25">
      <c r="A747" s="33">
        <f t="shared" ca="1" si="22"/>
        <v>0.4421938226939105</v>
      </c>
      <c r="B747" s="33">
        <f t="shared" ca="1" si="22"/>
        <v>0.43057733661932496</v>
      </c>
      <c r="C747" s="37">
        <f ca="1">('Win-Draw-Loss'!$B$38+(('Win-Draw-Loss'!$B$39-'Win-Draw-Loss'!$B$38)*A747)+('Win-Draw-Loss'!$B$38+(('Win-Draw-Loss'!$B$39-'Win-Draw-Loss'!$B$38)*B747)))/2</f>
        <v>18.727711593132355</v>
      </c>
      <c r="E747" s="33">
        <f t="shared" ca="1" si="23"/>
        <v>0.14158370841272927</v>
      </c>
      <c r="F747" s="33">
        <f t="shared" ca="1" si="23"/>
        <v>0.89066717130651574</v>
      </c>
      <c r="G747" s="37">
        <f ca="1">('Win-Draw-Loss'!$D$38+(('Win-Draw-Loss'!$D$39-'Win-Draw-Loss'!$D$38)*E747)+('Win-Draw-Loss'!$D$38+(('Win-Draw-Loss'!$D$39-'Win-Draw-Loss'!$D$38)*F747)))/2</f>
        <v>30.483763195788672</v>
      </c>
      <c r="H747" s="37"/>
      <c r="I747" s="3">
        <f ca="1">(G747-C747)*600/'Win-Draw-Loss'!$B$42</f>
        <v>23.512103205312634</v>
      </c>
    </row>
    <row r="748" spans="1:9" x14ac:dyDescent="0.25">
      <c r="A748" s="33">
        <f t="shared" ca="1" si="22"/>
        <v>0.91896263731933836</v>
      </c>
      <c r="B748" s="33">
        <f t="shared" ca="1" si="22"/>
        <v>0.58699675201989876</v>
      </c>
      <c r="C748" s="37">
        <f ca="1">('Win-Draw-Loss'!$B$38+(('Win-Draw-Loss'!$B$39-'Win-Draw-Loss'!$B$38)*A748)+('Win-Draw-Loss'!$B$38+(('Win-Draw-Loss'!$B$39-'Win-Draw-Loss'!$B$38)*B748)))/2</f>
        <v>25.059593893392371</v>
      </c>
      <c r="E748" s="33">
        <f t="shared" ca="1" si="23"/>
        <v>0.90635010148258099</v>
      </c>
      <c r="F748" s="33">
        <f t="shared" ca="1" si="23"/>
        <v>0.44816111012635029</v>
      </c>
      <c r="G748" s="37">
        <f ca="1">('Win-Draw-Loss'!$D$38+(('Win-Draw-Loss'!$D$39-'Win-Draw-Loss'!$D$38)*E748)+('Win-Draw-Loss'!$D$38+(('Win-Draw-Loss'!$D$39-'Win-Draw-Loss'!$D$38)*F748)))/2</f>
        <v>35.317668174133971</v>
      </c>
      <c r="H748" s="37"/>
      <c r="I748" s="3">
        <f ca="1">(G748-C748)*600/'Win-Draw-Loss'!$B$42</f>
        <v>20.516148561483199</v>
      </c>
    </row>
    <row r="749" spans="1:9" x14ac:dyDescent="0.25">
      <c r="A749" s="33">
        <f t="shared" ca="1" si="22"/>
        <v>0.23630061261077706</v>
      </c>
      <c r="B749" s="33">
        <f t="shared" ca="1" si="22"/>
        <v>2.1725807253227147E-2</v>
      </c>
      <c r="C749" s="37">
        <f ca="1">('Win-Draw-Loss'!$B$38+(('Win-Draw-Loss'!$B$39-'Win-Draw-Loss'!$B$38)*A749)+('Win-Draw-Loss'!$B$38+(('Win-Draw-Loss'!$B$39-'Win-Draw-Loss'!$B$38)*B749)))/2</f>
        <v>12.580264198640041</v>
      </c>
      <c r="E749" s="33">
        <f t="shared" ca="1" si="23"/>
        <v>8.3619490642869221E-2</v>
      </c>
      <c r="F749" s="33">
        <f t="shared" ca="1" si="23"/>
        <v>0.16536934308450579</v>
      </c>
      <c r="G749" s="37">
        <f ca="1">('Win-Draw-Loss'!$D$38+(('Win-Draw-Loss'!$D$39-'Win-Draw-Loss'!$D$38)*E749)+('Win-Draw-Loss'!$D$38+(('Win-Draw-Loss'!$D$39-'Win-Draw-Loss'!$D$38)*F749)))/2</f>
        <v>18.734832505910624</v>
      </c>
      <c r="H749" s="37"/>
      <c r="I749" s="3">
        <f ca="1">(G749-C749)*600/'Win-Draw-Loss'!$B$42</f>
        <v>12.309136614541167</v>
      </c>
    </row>
    <row r="750" spans="1:9" x14ac:dyDescent="0.25">
      <c r="A750" s="33">
        <f t="shared" ca="1" si="22"/>
        <v>0.27009128586990361</v>
      </c>
      <c r="B750" s="33">
        <f t="shared" ca="1" si="22"/>
        <v>0.25886505482953015</v>
      </c>
      <c r="C750" s="37">
        <f ca="1">('Win-Draw-Loss'!$B$38+(('Win-Draw-Loss'!$B$39-'Win-Draw-Loss'!$B$38)*A750)+('Win-Draw-Loss'!$B$38+(('Win-Draw-Loss'!$B$39-'Win-Draw-Loss'!$B$38)*B750)))/2</f>
        <v>15.289563406994338</v>
      </c>
      <c r="E750" s="33">
        <f t="shared" ca="1" si="23"/>
        <v>0.15948219554315035</v>
      </c>
      <c r="F750" s="33">
        <f t="shared" ca="1" si="23"/>
        <v>0.13246530928654232</v>
      </c>
      <c r="G750" s="37">
        <f ca="1">('Win-Draw-Loss'!$D$38+(('Win-Draw-Loss'!$D$39-'Win-Draw-Loss'!$D$38)*E750)+('Win-Draw-Loss'!$D$38+(('Win-Draw-Loss'!$D$39-'Win-Draw-Loss'!$D$38)*F750)))/2</f>
        <v>19.37921257244539</v>
      </c>
      <c r="H750" s="37"/>
      <c r="I750" s="3">
        <f ca="1">(G750-C750)*600/'Win-Draw-Loss'!$B$42</f>
        <v>8.1792983309021032</v>
      </c>
    </row>
    <row r="751" spans="1:9" x14ac:dyDescent="0.25">
      <c r="A751" s="33">
        <f t="shared" ca="1" si="22"/>
        <v>0.30687445989306872</v>
      </c>
      <c r="B751" s="33">
        <f t="shared" ca="1" si="22"/>
        <v>0.775614512176934</v>
      </c>
      <c r="C751" s="37">
        <f ca="1">('Win-Draw-Loss'!$B$38+(('Win-Draw-Loss'!$B$39-'Win-Draw-Loss'!$B$38)*A751)+('Win-Draw-Loss'!$B$38+(('Win-Draw-Loss'!$B$39-'Win-Draw-Loss'!$B$38)*B751)))/2</f>
        <v>20.824889720700028</v>
      </c>
      <c r="E751" s="33">
        <f t="shared" ca="1" si="23"/>
        <v>5.8718154052746718E-2</v>
      </c>
      <c r="F751" s="33">
        <f t="shared" ca="1" si="23"/>
        <v>0.11708745534607168</v>
      </c>
      <c r="G751" s="37">
        <f ca="1">('Win-Draw-Loss'!$D$38+(('Win-Draw-Loss'!$D$39-'Win-Draw-Loss'!$D$38)*E751)+('Win-Draw-Loss'!$D$38+(('Win-Draw-Loss'!$D$39-'Win-Draw-Loss'!$D$38)*F751)))/2</f>
        <v>17.637084140982275</v>
      </c>
      <c r="H751" s="37"/>
      <c r="I751" s="3">
        <f ca="1">(G751-C751)*600/'Win-Draw-Loss'!$B$42</f>
        <v>-6.3756111594355076</v>
      </c>
    </row>
    <row r="752" spans="1:9" x14ac:dyDescent="0.25">
      <c r="A752" s="33">
        <f t="shared" ca="1" si="22"/>
        <v>0.56725136736496551</v>
      </c>
      <c r="B752" s="33">
        <f t="shared" ca="1" si="22"/>
        <v>0.82609575096459564</v>
      </c>
      <c r="C752" s="37">
        <f ca="1">('Win-Draw-Loss'!$B$38+(('Win-Draw-Loss'!$B$39-'Win-Draw-Loss'!$B$38)*A752)+('Win-Draw-Loss'!$B$38+(('Win-Draw-Loss'!$B$39-'Win-Draw-Loss'!$B$38)*B752)))/2</f>
        <v>23.933471183295612</v>
      </c>
      <c r="E752" s="33">
        <f t="shared" ca="1" si="23"/>
        <v>0.37081833584935742</v>
      </c>
      <c r="F752" s="33">
        <f t="shared" ca="1" si="23"/>
        <v>0.25330081691468409</v>
      </c>
      <c r="G752" s="37">
        <f ca="1">('Win-Draw-Loss'!$D$38+(('Win-Draw-Loss'!$D$39-'Win-Draw-Loss'!$D$38)*E752)+('Win-Draw-Loss'!$D$38+(('Win-Draw-Loss'!$D$39-'Win-Draw-Loss'!$D$38)*F752)))/2</f>
        <v>24.361787291460622</v>
      </c>
      <c r="H752" s="37"/>
      <c r="I752" s="3">
        <f ca="1">(G752-C752)*600/'Win-Draw-Loss'!$B$42</f>
        <v>0.85663221633002007</v>
      </c>
    </row>
    <row r="753" spans="1:9" x14ac:dyDescent="0.25">
      <c r="A753" s="33">
        <f t="shared" ca="1" si="22"/>
        <v>0.14622957287291627</v>
      </c>
      <c r="B753" s="33">
        <f t="shared" ca="1" si="22"/>
        <v>0.74357904977814249</v>
      </c>
      <c r="C753" s="37">
        <f ca="1">('Win-Draw-Loss'!$B$38+(('Win-Draw-Loss'!$B$39-'Win-Draw-Loss'!$B$38)*A753)+('Win-Draw-Loss'!$B$38+(('Win-Draw-Loss'!$B$39-'Win-Draw-Loss'!$B$38)*B753)))/2</f>
        <v>18.898086226510589</v>
      </c>
      <c r="E753" s="33">
        <f t="shared" ca="1" si="23"/>
        <v>0.50182876715273228</v>
      </c>
      <c r="F753" s="33">
        <f t="shared" ca="1" si="23"/>
        <v>0.29782591444895323</v>
      </c>
      <c r="G753" s="37">
        <f ca="1">('Win-Draw-Loss'!$D$38+(('Win-Draw-Loss'!$D$39-'Win-Draw-Loss'!$D$38)*E753)+('Win-Draw-Loss'!$D$38+(('Win-Draw-Loss'!$D$39-'Win-Draw-Loss'!$D$38)*F753)))/2</f>
        <v>26.994820224025283</v>
      </c>
      <c r="H753" s="37"/>
      <c r="I753" s="3">
        <f ca="1">(G753-C753)*600/'Win-Draw-Loss'!$B$42</f>
        <v>16.193467995029387</v>
      </c>
    </row>
    <row r="754" spans="1:9" x14ac:dyDescent="0.25">
      <c r="A754" s="33">
        <f t="shared" ca="1" si="22"/>
        <v>0.86717621230222874</v>
      </c>
      <c r="B754" s="33">
        <f t="shared" ca="1" si="22"/>
        <v>0.16724204486752781</v>
      </c>
      <c r="C754" s="37">
        <f ca="1">('Win-Draw-Loss'!$B$38+(('Win-Draw-Loss'!$B$39-'Win-Draw-Loss'!$B$38)*A754)+('Win-Draw-Loss'!$B$38+(('Win-Draw-Loss'!$B$39-'Win-Draw-Loss'!$B$38)*B754)))/2</f>
        <v>20.344182571697566</v>
      </c>
      <c r="E754" s="33">
        <f t="shared" ca="1" si="23"/>
        <v>6.7008929256271443E-2</v>
      </c>
      <c r="F754" s="33">
        <f t="shared" ca="1" si="23"/>
        <v>0.10941904829862581</v>
      </c>
      <c r="G754" s="37">
        <f ca="1">('Win-Draw-Loss'!$D$38+(('Win-Draw-Loss'!$D$39-'Win-Draw-Loss'!$D$38)*E754)+('Win-Draw-Loss'!$D$38+(('Win-Draw-Loss'!$D$39-'Win-Draw-Loss'!$D$38)*F754)))/2</f>
        <v>17.646419663323456</v>
      </c>
      <c r="H754" s="37"/>
      <c r="I754" s="3">
        <f ca="1">(G754-C754)*600/'Win-Draw-Loss'!$B$42</f>
        <v>-5.3955258167482185</v>
      </c>
    </row>
    <row r="755" spans="1:9" x14ac:dyDescent="0.25">
      <c r="A755" s="33">
        <f t="shared" ca="1" si="22"/>
        <v>0.88491823011324167</v>
      </c>
      <c r="B755" s="33">
        <f t="shared" ca="1" si="22"/>
        <v>0.84213507202881766</v>
      </c>
      <c r="C755" s="37">
        <f ca="1">('Win-Draw-Loss'!$B$38+(('Win-Draw-Loss'!$B$39-'Win-Draw-Loss'!$B$38)*A755)+('Win-Draw-Loss'!$B$38+(('Win-Draw-Loss'!$B$39-'Win-Draw-Loss'!$B$38)*B755)))/2</f>
        <v>27.27053302142059</v>
      </c>
      <c r="E755" s="33">
        <f t="shared" ca="1" si="23"/>
        <v>0.246078574344339</v>
      </c>
      <c r="F755" s="33">
        <f t="shared" ca="1" si="23"/>
        <v>0.84283721529840905</v>
      </c>
      <c r="G755" s="37">
        <f ca="1">('Win-Draw-Loss'!$D$38+(('Win-Draw-Loss'!$D$39-'Win-Draw-Loss'!$D$38)*E755)+('Win-Draw-Loss'!$D$38+(('Win-Draw-Loss'!$D$39-'Win-Draw-Loss'!$D$38)*F755)))/2</f>
        <v>31.333736844641223</v>
      </c>
      <c r="H755" s="37"/>
      <c r="I755" s="3">
        <f ca="1">(G755-C755)*600/'Win-Draw-Loss'!$B$42</f>
        <v>8.1264076464412653</v>
      </c>
    </row>
    <row r="756" spans="1:9" x14ac:dyDescent="0.25">
      <c r="A756" s="33">
        <f t="shared" ca="1" si="22"/>
        <v>0.32977630314665307</v>
      </c>
      <c r="B756" s="33">
        <f t="shared" ca="1" si="22"/>
        <v>0.2633311397243584</v>
      </c>
      <c r="C756" s="37">
        <f ca="1">('Win-Draw-Loss'!$B$38+(('Win-Draw-Loss'!$B$39-'Win-Draw-Loss'!$B$38)*A756)+('Win-Draw-Loss'!$B$38+(('Win-Draw-Loss'!$B$39-'Win-Draw-Loss'!$B$38)*B756)))/2</f>
        <v>15.931074428710115</v>
      </c>
      <c r="E756" s="33">
        <f t="shared" ca="1" si="23"/>
        <v>1.5894349638597816E-2</v>
      </c>
      <c r="F756" s="33">
        <f t="shared" ca="1" si="23"/>
        <v>0.80971640481901397</v>
      </c>
      <c r="G756" s="37">
        <f ca="1">('Win-Draw-Loss'!$D$38+(('Win-Draw-Loss'!$D$39-'Win-Draw-Loss'!$D$38)*E756)+('Win-Draw-Loss'!$D$38+(('Win-Draw-Loss'!$D$39-'Win-Draw-Loss'!$D$38)*F756)))/2</f>
        <v>27.384161316864176</v>
      </c>
      <c r="H756" s="37"/>
      <c r="I756" s="3">
        <f ca="1">(G756-C756)*600/'Win-Draw-Loss'!$B$42</f>
        <v>22.906173776308123</v>
      </c>
    </row>
    <row r="757" spans="1:9" x14ac:dyDescent="0.25">
      <c r="A757" s="33">
        <f t="shared" ca="1" si="22"/>
        <v>0.4122268575449336</v>
      </c>
      <c r="B757" s="33">
        <f t="shared" ca="1" si="22"/>
        <v>0.1253051914019182</v>
      </c>
      <c r="C757" s="37">
        <f ca="1">('Win-Draw-Loss'!$B$38+(('Win-Draw-Loss'!$B$39-'Win-Draw-Loss'!$B$38)*A757)+('Win-Draw-Loss'!$B$38+(('Win-Draw-Loss'!$B$39-'Win-Draw-Loss'!$B$38)*B757)))/2</f>
        <v>15.375320489468518</v>
      </c>
      <c r="E757" s="33">
        <f t="shared" ca="1" si="23"/>
        <v>0.75530157443019152</v>
      </c>
      <c r="F757" s="33">
        <f t="shared" ca="1" si="23"/>
        <v>0.72013669952357173</v>
      </c>
      <c r="G757" s="37">
        <f ca="1">('Win-Draw-Loss'!$D$38+(('Win-Draw-Loss'!$D$39-'Win-Draw-Loss'!$D$38)*E757)+('Win-Draw-Loss'!$D$38+(('Win-Draw-Loss'!$D$39-'Win-Draw-Loss'!$D$38)*F757)))/2</f>
        <v>37.131574109306449</v>
      </c>
      <c r="H757" s="37"/>
      <c r="I757" s="3">
        <f ca="1">(G757-C757)*600/'Win-Draw-Loss'!$B$42</f>
        <v>43.512507239675863</v>
      </c>
    </row>
    <row r="758" spans="1:9" x14ac:dyDescent="0.25">
      <c r="A758" s="33">
        <f t="shared" ca="1" si="22"/>
        <v>0.98996438349750426</v>
      </c>
      <c r="B758" s="33">
        <f t="shared" ca="1" si="22"/>
        <v>0.78676794263570704</v>
      </c>
      <c r="C758" s="37">
        <f ca="1">('Win-Draw-Loss'!$B$38+(('Win-Draw-Loss'!$B$39-'Win-Draw-Loss'!$B$38)*A758)+('Win-Draw-Loss'!$B$38+(('Win-Draw-Loss'!$B$39-'Win-Draw-Loss'!$B$38)*B758)))/2</f>
        <v>27.767323261332116</v>
      </c>
      <c r="E758" s="33">
        <f t="shared" ca="1" si="23"/>
        <v>0.93550523276454656</v>
      </c>
      <c r="F758" s="33">
        <f t="shared" ca="1" si="23"/>
        <v>0.66868405686788013</v>
      </c>
      <c r="G758" s="37">
        <f ca="1">('Win-Draw-Loss'!$D$38+(('Win-Draw-Loss'!$D$39-'Win-Draw-Loss'!$D$38)*E758)+('Win-Draw-Loss'!$D$38+(('Win-Draw-Loss'!$D$39-'Win-Draw-Loss'!$D$38)*F758)))/2</f>
        <v>39.062839344486406</v>
      </c>
      <c r="H758" s="37"/>
      <c r="I758" s="3">
        <f ca="1">(G758-C758)*600/'Win-Draw-Loss'!$B$42</f>
        <v>22.59103216630858</v>
      </c>
    </row>
    <row r="759" spans="1:9" x14ac:dyDescent="0.25">
      <c r="A759" s="33">
        <f t="shared" ca="1" si="22"/>
        <v>0.39286195512421707</v>
      </c>
      <c r="B759" s="33">
        <f t="shared" ca="1" si="22"/>
        <v>0.1474074063531936</v>
      </c>
      <c r="C759" s="37">
        <f ca="1">('Win-Draw-Loss'!$B$38+(('Win-Draw-Loss'!$B$39-'Win-Draw-Loss'!$B$38)*A759)+('Win-Draw-Loss'!$B$38+(('Win-Draw-Loss'!$B$39-'Win-Draw-Loss'!$B$38)*B759)))/2</f>
        <v>15.402693614774108</v>
      </c>
      <c r="E759" s="33">
        <f t="shared" ca="1" si="23"/>
        <v>0.85329066721876812</v>
      </c>
      <c r="F759" s="33">
        <f t="shared" ca="1" si="23"/>
        <v>0.24807123573079259</v>
      </c>
      <c r="G759" s="37">
        <f ca="1">('Win-Draw-Loss'!$D$38+(('Win-Draw-Loss'!$D$39-'Win-Draw-Loss'!$D$38)*E759)+('Win-Draw-Loss'!$D$38+(('Win-Draw-Loss'!$D$39-'Win-Draw-Loss'!$D$38)*F759)))/2</f>
        <v>31.520428544243408</v>
      </c>
      <c r="H759" s="37"/>
      <c r="I759" s="3">
        <f ca="1">(G759-C759)*600/'Win-Draw-Loss'!$B$42</f>
        <v>32.2354698589386</v>
      </c>
    </row>
    <row r="760" spans="1:9" x14ac:dyDescent="0.25">
      <c r="A760" s="33">
        <f t="shared" ca="1" si="22"/>
        <v>0.38930141092039039</v>
      </c>
      <c r="B760" s="33">
        <f t="shared" ca="1" si="22"/>
        <v>0.57284457867311767</v>
      </c>
      <c r="C760" s="37">
        <f ca="1">('Win-Draw-Loss'!$B$38+(('Win-Draw-Loss'!$B$39-'Win-Draw-Loss'!$B$38)*A760)+('Win-Draw-Loss'!$B$38+(('Win-Draw-Loss'!$B$39-'Win-Draw-Loss'!$B$38)*B760)))/2</f>
        <v>19.621459895935082</v>
      </c>
      <c r="E760" s="33">
        <f t="shared" ca="1" si="23"/>
        <v>7.3399893369318847E-2</v>
      </c>
      <c r="F760" s="33">
        <f t="shared" ca="1" si="23"/>
        <v>0.77431806912219481</v>
      </c>
      <c r="G760" s="37">
        <f ca="1">('Win-Draw-Loss'!$D$38+(('Win-Draw-Loss'!$D$39-'Win-Draw-Loss'!$D$38)*E760)+('Win-Draw-Loss'!$D$38+(('Win-Draw-Loss'!$D$39-'Win-Draw-Loss'!$D$38)*F760)))/2</f>
        <v>27.715769437372703</v>
      </c>
      <c r="H760" s="37"/>
      <c r="I760" s="3">
        <f ca="1">(G760-C760)*600/'Win-Draw-Loss'!$B$42</f>
        <v>16.188619082875242</v>
      </c>
    </row>
    <row r="761" spans="1:9" x14ac:dyDescent="0.25">
      <c r="A761" s="33">
        <f t="shared" ca="1" si="22"/>
        <v>0.13461139129629318</v>
      </c>
      <c r="B761" s="33">
        <f t="shared" ca="1" si="22"/>
        <v>0.60439055694810417</v>
      </c>
      <c r="C761" s="37">
        <f ca="1">('Win-Draw-Loss'!$B$38+(('Win-Draw-Loss'!$B$39-'Win-Draw-Loss'!$B$38)*A761)+('Win-Draw-Loss'!$B$38+(('Win-Draw-Loss'!$B$39-'Win-Draw-Loss'!$B$38)*B761)))/2</f>
        <v>17.390019482443972</v>
      </c>
      <c r="E761" s="33">
        <f t="shared" ca="1" si="23"/>
        <v>0.59496937644607351</v>
      </c>
      <c r="F761" s="33">
        <f t="shared" ca="1" si="23"/>
        <v>0.36231885868357638</v>
      </c>
      <c r="G761" s="37">
        <f ca="1">('Win-Draw-Loss'!$D$38+(('Win-Draw-Loss'!$D$39-'Win-Draw-Loss'!$D$38)*E761)+('Win-Draw-Loss'!$D$38+(('Win-Draw-Loss'!$D$39-'Win-Draw-Loss'!$D$38)*F761)))/2</f>
        <v>29.359323526944749</v>
      </c>
      <c r="H761" s="37"/>
      <c r="I761" s="3">
        <f ca="1">(G761-C761)*600/'Win-Draw-Loss'!$B$42</f>
        <v>23.938608089001555</v>
      </c>
    </row>
    <row r="762" spans="1:9" x14ac:dyDescent="0.25">
      <c r="A762" s="33">
        <f t="shared" ca="1" si="22"/>
        <v>0.61838315639624197</v>
      </c>
      <c r="B762" s="33">
        <f t="shared" ca="1" si="22"/>
        <v>0.8527847416746609</v>
      </c>
      <c r="C762" s="37">
        <f ca="1">('Win-Draw-Loss'!$B$38+(('Win-Draw-Loss'!$B$39-'Win-Draw-Loss'!$B$38)*A762)+('Win-Draw-Loss'!$B$38+(('Win-Draw-Loss'!$B$39-'Win-Draw-Loss'!$B$38)*B762)))/2</f>
        <v>24.711678980709028</v>
      </c>
      <c r="E762" s="33">
        <f t="shared" ca="1" si="23"/>
        <v>0.32581370788236408</v>
      </c>
      <c r="F762" s="33">
        <f t="shared" ca="1" si="23"/>
        <v>0.9889091619907171</v>
      </c>
      <c r="G762" s="37">
        <f ca="1">('Win-Draw-Loss'!$D$38+(('Win-Draw-Loss'!$D$39-'Win-Draw-Loss'!$D$38)*E762)+('Win-Draw-Loss'!$D$38+(('Win-Draw-Loss'!$D$39-'Win-Draw-Loss'!$D$38)*F762)))/2</f>
        <v>34.720843048096221</v>
      </c>
      <c r="H762" s="37"/>
      <c r="I762" s="3">
        <f ca="1">(G762-C762)*600/'Win-Draw-Loss'!$B$42</f>
        <v>20.018328134774386</v>
      </c>
    </row>
    <row r="763" spans="1:9" x14ac:dyDescent="0.25">
      <c r="A763" s="33">
        <f t="shared" ca="1" si="22"/>
        <v>0.95083762833256391</v>
      </c>
      <c r="B763" s="33">
        <f t="shared" ca="1" si="22"/>
        <v>0.39878252781986867</v>
      </c>
      <c r="C763" s="37">
        <f ca="1">('Win-Draw-Loss'!$B$38+(('Win-Draw-Loss'!$B$39-'Win-Draw-Loss'!$B$38)*A763)+('Win-Draw-Loss'!$B$38+(('Win-Draw-Loss'!$B$39-'Win-Draw-Loss'!$B$38)*B763)))/2</f>
        <v>23.496201561524323</v>
      </c>
      <c r="E763" s="33">
        <f t="shared" ca="1" si="23"/>
        <v>7.4190382345402095E-2</v>
      </c>
      <c r="F763" s="33">
        <f t="shared" ca="1" si="23"/>
        <v>0.87065292716749476</v>
      </c>
      <c r="G763" s="37">
        <f ca="1">('Win-Draw-Loss'!$D$38+(('Win-Draw-Loss'!$D$39-'Win-Draw-Loss'!$D$38)*E763)+('Win-Draw-Loss'!$D$38+(('Win-Draw-Loss'!$D$39-'Win-Draw-Loss'!$D$38)*F763)))/2</f>
        <v>29.172649642693454</v>
      </c>
      <c r="H763" s="37"/>
      <c r="I763" s="3">
        <f ca="1">(G763-C763)*600/'Win-Draw-Loss'!$B$42</f>
        <v>11.352896162338261</v>
      </c>
    </row>
    <row r="764" spans="1:9" x14ac:dyDescent="0.25">
      <c r="A764" s="33">
        <f t="shared" ca="1" si="22"/>
        <v>0.25094540152998146</v>
      </c>
      <c r="B764" s="33">
        <f t="shared" ca="1" si="22"/>
        <v>0.44847291305383441</v>
      </c>
      <c r="C764" s="37">
        <f ca="1">('Win-Draw-Loss'!$B$38+(('Win-Draw-Loss'!$B$39-'Win-Draw-Loss'!$B$38)*A764)+('Win-Draw-Loss'!$B$38+(('Win-Draw-Loss'!$B$39-'Win-Draw-Loss'!$B$38)*B764)))/2</f>
        <v>16.994183145838157</v>
      </c>
      <c r="E764" s="33">
        <f t="shared" ca="1" si="23"/>
        <v>0.76045300435741814</v>
      </c>
      <c r="F764" s="33">
        <f t="shared" ca="1" si="23"/>
        <v>0.92942269305320224</v>
      </c>
      <c r="G764" s="37">
        <f ca="1">('Win-Draw-Loss'!$D$38+(('Win-Draw-Loss'!$D$39-'Win-Draw-Loss'!$D$38)*E764)+('Win-Draw-Loss'!$D$38+(('Win-Draw-Loss'!$D$39-'Win-Draw-Loss'!$D$38)*F764)))/2</f>
        <v>40.348135461159302</v>
      </c>
      <c r="H764" s="37"/>
      <c r="I764" s="3">
        <f ca="1">(G764-C764)*600/'Win-Draw-Loss'!$B$42</f>
        <v>46.70790463064229</v>
      </c>
    </row>
    <row r="765" spans="1:9" x14ac:dyDescent="0.25">
      <c r="A765" s="33">
        <f t="shared" ca="1" si="22"/>
        <v>1.4960997745861904E-2</v>
      </c>
      <c r="B765" s="33">
        <f t="shared" ca="1" si="22"/>
        <v>0.6698535942742696</v>
      </c>
      <c r="C765" s="37">
        <f ca="1">('Win-Draw-Loss'!$B$38+(('Win-Draw-Loss'!$B$39-'Win-Draw-Loss'!$B$38)*A765)+('Win-Draw-Loss'!$B$38+(('Win-Draw-Loss'!$B$39-'Win-Draw-Loss'!$B$38)*B765)))/2</f>
        <v>16.848145920201315</v>
      </c>
      <c r="E765" s="33">
        <f t="shared" ca="1" si="23"/>
        <v>0.68679366207897874</v>
      </c>
      <c r="F765" s="33">
        <f t="shared" ca="1" si="23"/>
        <v>0.14043972418528794</v>
      </c>
      <c r="G765" s="37">
        <f ca="1">('Win-Draw-Loss'!$D$38+(('Win-Draw-Loss'!$D$39-'Win-Draw-Loss'!$D$38)*E765)+('Win-Draw-Loss'!$D$38+(('Win-Draw-Loss'!$D$39-'Win-Draw-Loss'!$D$38)*F765)))/2</f>
        <v>27.408500793963999</v>
      </c>
      <c r="H765" s="37"/>
      <c r="I765" s="3">
        <f ca="1">(G765-C765)*600/'Win-Draw-Loss'!$B$42</f>
        <v>21.120709747525368</v>
      </c>
    </row>
    <row r="766" spans="1:9" x14ac:dyDescent="0.25">
      <c r="A766" s="33">
        <f t="shared" ca="1" si="22"/>
        <v>0.16938641683998423</v>
      </c>
      <c r="B766" s="33">
        <f t="shared" ca="1" si="22"/>
        <v>0.65062417930465488</v>
      </c>
      <c r="C766" s="37">
        <f ca="1">('Win-Draw-Loss'!$B$38+(('Win-Draw-Loss'!$B$39-'Win-Draw-Loss'!$B$38)*A766)+('Win-Draw-Loss'!$B$38+(('Win-Draw-Loss'!$B$39-'Win-Draw-Loss'!$B$38)*B766)))/2</f>
        <v>18.20010596144639</v>
      </c>
      <c r="E766" s="33">
        <f t="shared" ca="1" si="23"/>
        <v>0.97007518721353214</v>
      </c>
      <c r="F766" s="33">
        <f t="shared" ca="1" si="23"/>
        <v>0.78012392206708314</v>
      </c>
      <c r="G766" s="37">
        <f ca="1">('Win-Draw-Loss'!$D$38+(('Win-Draw-Loss'!$D$39-'Win-Draw-Loss'!$D$38)*E766)+('Win-Draw-Loss'!$D$38+(('Win-Draw-Loss'!$D$39-'Win-Draw-Loss'!$D$38)*F766)))/2</f>
        <v>41.252986639209233</v>
      </c>
      <c r="H766" s="37"/>
      <c r="I766" s="3">
        <f ca="1">(G766-C766)*600/'Win-Draw-Loss'!$B$42</f>
        <v>46.105761355525686</v>
      </c>
    </row>
    <row r="767" spans="1:9" x14ac:dyDescent="0.25">
      <c r="A767" s="33">
        <f t="shared" ca="1" si="22"/>
        <v>0.44454156081776974</v>
      </c>
      <c r="B767" s="33">
        <f t="shared" ca="1" si="22"/>
        <v>0.83193199267410955</v>
      </c>
      <c r="C767" s="37">
        <f ca="1">('Win-Draw-Loss'!$B$38+(('Win-Draw-Loss'!$B$39-'Win-Draw-Loss'!$B$38)*A767)+('Win-Draw-Loss'!$B$38+(('Win-Draw-Loss'!$B$39-'Win-Draw-Loss'!$B$38)*B767)))/2</f>
        <v>22.764735534918792</v>
      </c>
      <c r="E767" s="33">
        <f t="shared" ca="1" si="23"/>
        <v>0.2389797008864647</v>
      </c>
      <c r="F767" s="33">
        <f t="shared" ca="1" si="23"/>
        <v>0.41568691271668323</v>
      </c>
      <c r="G767" s="37">
        <f ca="1">('Win-Draw-Loss'!$D$38+(('Win-Draw-Loss'!$D$39-'Win-Draw-Loss'!$D$38)*E767)+('Win-Draw-Loss'!$D$38+(('Win-Draw-Loss'!$D$39-'Win-Draw-Loss'!$D$38)*F767)))/2</f>
        <v>24.819999204047221</v>
      </c>
      <c r="H767" s="37"/>
      <c r="I767" s="3">
        <f ca="1">(G767-C767)*600/'Win-Draw-Loss'!$B$42</f>
        <v>4.1105273382568583</v>
      </c>
    </row>
    <row r="768" spans="1:9" x14ac:dyDescent="0.25">
      <c r="A768" s="33">
        <f t="shared" ca="1" si="22"/>
        <v>0.73022660319749344</v>
      </c>
      <c r="B768" s="33">
        <f t="shared" ca="1" si="22"/>
        <v>0.98767588080049573</v>
      </c>
      <c r="C768" s="37">
        <f ca="1">('Win-Draw-Loss'!$B$38+(('Win-Draw-Loss'!$B$39-'Win-Draw-Loss'!$B$38)*A768)+('Win-Draw-Loss'!$B$38+(('Win-Draw-Loss'!$B$39-'Win-Draw-Loss'!$B$38)*B768)))/2</f>
        <v>27.179024839979892</v>
      </c>
      <c r="E768" s="33">
        <f t="shared" ca="1" si="23"/>
        <v>0.16170762715702602</v>
      </c>
      <c r="F768" s="33">
        <f t="shared" ca="1" si="23"/>
        <v>0.97716583979106564</v>
      </c>
      <c r="G768" s="37">
        <f ca="1">('Win-Draw-Loss'!$D$38+(('Win-Draw-Loss'!$D$39-'Win-Draw-Loss'!$D$38)*E768)+('Win-Draw-Loss'!$D$38+(('Win-Draw-Loss'!$D$39-'Win-Draw-Loss'!$D$38)*F768)))/2</f>
        <v>32.083102004221374</v>
      </c>
      <c r="H768" s="37"/>
      <c r="I768" s="3">
        <f ca="1">(G768-C768)*600/'Win-Draw-Loss'!$B$42</f>
        <v>9.8081543284829635</v>
      </c>
    </row>
    <row r="769" spans="1:9" x14ac:dyDescent="0.25">
      <c r="A769" s="33">
        <f t="shared" ca="1" si="22"/>
        <v>0.36459872247711866</v>
      </c>
      <c r="B769" s="33">
        <f t="shared" ca="1" si="22"/>
        <v>0.67833448359309356</v>
      </c>
      <c r="C769" s="37">
        <f ca="1">('Win-Draw-Loss'!$B$38+(('Win-Draw-Loss'!$B$39-'Win-Draw-Loss'!$B$38)*A769)+('Win-Draw-Loss'!$B$38+(('Win-Draw-Loss'!$B$39-'Win-Draw-Loss'!$B$38)*B769)))/2</f>
        <v>20.429332060702123</v>
      </c>
      <c r="E769" s="33">
        <f t="shared" ca="1" si="23"/>
        <v>0.24677484339131783</v>
      </c>
      <c r="F769" s="33">
        <f t="shared" ca="1" si="23"/>
        <v>0.68146731303516639</v>
      </c>
      <c r="G769" s="37">
        <f ca="1">('Win-Draw-Loss'!$D$38+(('Win-Draw-Loss'!$D$39-'Win-Draw-Loss'!$D$38)*E769)+('Win-Draw-Loss'!$D$38+(('Win-Draw-Loss'!$D$39-'Win-Draw-Loss'!$D$38)*F769)))/2</f>
        <v>28.923632346397262</v>
      </c>
      <c r="H769" s="37"/>
      <c r="I769" s="3">
        <f ca="1">(G769-C769)*600/'Win-Draw-Loss'!$B$42</f>
        <v>16.988600571390279</v>
      </c>
    </row>
    <row r="770" spans="1:9" x14ac:dyDescent="0.25">
      <c r="A770" s="33">
        <f t="shared" ref="A770:B833" ca="1" si="24">RAND()</f>
        <v>0.26885787582597931</v>
      </c>
      <c r="B770" s="33">
        <f t="shared" ca="1" si="24"/>
        <v>0.70045692229273859</v>
      </c>
      <c r="C770" s="37">
        <f ca="1">('Win-Draw-Loss'!$B$38+(('Win-Draw-Loss'!$B$39-'Win-Draw-Loss'!$B$38)*A770)+('Win-Draw-Loss'!$B$38+(('Win-Draw-Loss'!$B$39-'Win-Draw-Loss'!$B$38)*B770)))/2</f>
        <v>19.693147981187181</v>
      </c>
      <c r="E770" s="33">
        <f t="shared" ref="E770:F833" ca="1" si="25">RAND()</f>
        <v>1.9472605762122397E-2</v>
      </c>
      <c r="F770" s="33">
        <f t="shared" ca="1" si="25"/>
        <v>0.69344831040404586</v>
      </c>
      <c r="G770" s="37">
        <f ca="1">('Win-Draw-Loss'!$D$38+(('Win-Draw-Loss'!$D$39-'Win-Draw-Loss'!$D$38)*E770)+('Win-Draw-Loss'!$D$38+(('Win-Draw-Loss'!$D$39-'Win-Draw-Loss'!$D$38)*F770)))/2</f>
        <v>25.693813742492523</v>
      </c>
      <c r="H770" s="37"/>
      <c r="I770" s="3">
        <f ca="1">(G770-C770)*600/'Win-Draw-Loss'!$B$42</f>
        <v>12.001331522610684</v>
      </c>
    </row>
    <row r="771" spans="1:9" x14ac:dyDescent="0.25">
      <c r="A771" s="33">
        <f t="shared" ca="1" si="24"/>
        <v>0.89094200643947274</v>
      </c>
      <c r="B771" s="33">
        <f t="shared" ca="1" si="24"/>
        <v>0.50722799715371547</v>
      </c>
      <c r="C771" s="37">
        <f ca="1">('Win-Draw-Loss'!$B$38+(('Win-Draw-Loss'!$B$39-'Win-Draw-Loss'!$B$38)*A771)+('Win-Draw-Loss'!$B$38+(('Win-Draw-Loss'!$B$39-'Win-Draw-Loss'!$B$38)*B771)))/2</f>
        <v>23.98170003593188</v>
      </c>
      <c r="E771" s="33">
        <f t="shared" ca="1" si="25"/>
        <v>5.5996746321582691E-3</v>
      </c>
      <c r="F771" s="33">
        <f t="shared" ca="1" si="25"/>
        <v>0.43257138050808763</v>
      </c>
      <c r="G771" s="37">
        <f ca="1">('Win-Draw-Loss'!$D$38+(('Win-Draw-Loss'!$D$39-'Win-Draw-Loss'!$D$38)*E771)+('Win-Draw-Loss'!$D$38+(('Win-Draw-Loss'!$D$39-'Win-Draw-Loss'!$D$38)*F771)))/2</f>
        <v>21.572565827103688</v>
      </c>
      <c r="H771" s="37"/>
      <c r="I771" s="3">
        <f ca="1">(G771-C771)*600/'Win-Draw-Loss'!$B$42</f>
        <v>-4.8182684176563839</v>
      </c>
    </row>
    <row r="772" spans="1:9" x14ac:dyDescent="0.25">
      <c r="A772" s="33">
        <f t="shared" ca="1" si="24"/>
        <v>0.68125486401977631</v>
      </c>
      <c r="B772" s="33">
        <f t="shared" ca="1" si="24"/>
        <v>6.9925145342702555E-2</v>
      </c>
      <c r="C772" s="37">
        <f ca="1">('Win-Draw-Loss'!$B$38+(('Win-Draw-Loss'!$B$39-'Win-Draw-Loss'!$B$38)*A772)+('Win-Draw-Loss'!$B$38+(('Win-Draw-Loss'!$B$39-'Win-Draw-Loss'!$B$38)*B772)))/2</f>
        <v>17.511800093624789</v>
      </c>
      <c r="E772" s="33">
        <f t="shared" ca="1" si="25"/>
        <v>0.61780621725730822</v>
      </c>
      <c r="F772" s="33">
        <f t="shared" ca="1" si="25"/>
        <v>0.39441896286762834</v>
      </c>
      <c r="G772" s="37">
        <f ca="1">('Win-Draw-Loss'!$D$38+(('Win-Draw-Loss'!$D$39-'Win-Draw-Loss'!$D$38)*E772)+('Win-Draw-Loss'!$D$38+(('Win-Draw-Loss'!$D$39-'Win-Draw-Loss'!$D$38)*F772)))/2</f>
        <v>30.183377701874051</v>
      </c>
      <c r="H772" s="37"/>
      <c r="I772" s="3">
        <f ca="1">(G772-C772)*600/'Win-Draw-Loss'!$B$42</f>
        <v>25.343155216498523</v>
      </c>
    </row>
    <row r="773" spans="1:9" x14ac:dyDescent="0.25">
      <c r="A773" s="33">
        <f t="shared" ca="1" si="24"/>
        <v>0.98774215041384927</v>
      </c>
      <c r="B773" s="33">
        <f t="shared" ca="1" si="24"/>
        <v>0.99112666829935547</v>
      </c>
      <c r="C773" s="37">
        <f ca="1">('Win-Draw-Loss'!$B$38+(('Win-Draw-Loss'!$B$39-'Win-Draw-Loss'!$B$38)*A773)+('Win-Draw-Loss'!$B$38+(('Win-Draw-Loss'!$B$39-'Win-Draw-Loss'!$B$38)*B773)))/2</f>
        <v>29.788688187132045</v>
      </c>
      <c r="E773" s="33">
        <f t="shared" ca="1" si="25"/>
        <v>0.83699016546968807</v>
      </c>
      <c r="F773" s="33">
        <f t="shared" ca="1" si="25"/>
        <v>0.42043109902022135</v>
      </c>
      <c r="G773" s="37">
        <f ca="1">('Win-Draw-Loss'!$D$38+(('Win-Draw-Loss'!$D$39-'Win-Draw-Loss'!$D$38)*E773)+('Win-Draw-Loss'!$D$38+(('Win-Draw-Loss'!$D$39-'Win-Draw-Loss'!$D$38)*F773)))/2</f>
        <v>33.861318967348637</v>
      </c>
      <c r="H773" s="37"/>
      <c r="I773" s="3">
        <f ca="1">(G773-C773)*600/'Win-Draw-Loss'!$B$42</f>
        <v>8.1452615604331839</v>
      </c>
    </row>
    <row r="774" spans="1:9" x14ac:dyDescent="0.25">
      <c r="A774" s="33">
        <f t="shared" ca="1" si="24"/>
        <v>0.55362215425788308</v>
      </c>
      <c r="B774" s="33">
        <f t="shared" ca="1" si="24"/>
        <v>0.60414553393321591</v>
      </c>
      <c r="C774" s="37">
        <f ca="1">('Win-Draw-Loss'!$B$38+(('Win-Draw-Loss'!$B$39-'Win-Draw-Loss'!$B$38)*A774)+('Win-Draw-Loss'!$B$38+(('Win-Draw-Loss'!$B$39-'Win-Draw-Loss'!$B$38)*B774)))/2</f>
        <v>21.577676881910989</v>
      </c>
      <c r="E774" s="33">
        <f t="shared" ca="1" si="25"/>
        <v>0.69594947344247016</v>
      </c>
      <c r="F774" s="33">
        <f t="shared" ca="1" si="25"/>
        <v>0.23284465626209505</v>
      </c>
      <c r="G774" s="37">
        <f ca="1">('Win-Draw-Loss'!$D$38+(('Win-Draw-Loss'!$D$39-'Win-Draw-Loss'!$D$38)*E774)+('Win-Draw-Loss'!$D$38+(('Win-Draw-Loss'!$D$39-'Win-Draw-Loss'!$D$38)*F774)))/2</f>
        <v>28.93191194556848</v>
      </c>
      <c r="H774" s="37"/>
      <c r="I774" s="3">
        <f ca="1">(G774-C774)*600/'Win-Draw-Loss'!$B$42</f>
        <v>14.708470127314984</v>
      </c>
    </row>
    <row r="775" spans="1:9" x14ac:dyDescent="0.25">
      <c r="A775" s="33">
        <f t="shared" ca="1" si="24"/>
        <v>0.50370802718180074</v>
      </c>
      <c r="B775" s="33">
        <f t="shared" ca="1" si="24"/>
        <v>0.6938630443321222</v>
      </c>
      <c r="C775" s="37">
        <f ca="1">('Win-Draw-Loss'!$B$38+(('Win-Draw-Loss'!$B$39-'Win-Draw-Loss'!$B$38)*A775)+('Win-Draw-Loss'!$B$38+(('Win-Draw-Loss'!$B$39-'Win-Draw-Loss'!$B$38)*B775)))/2</f>
        <v>21.975710715139229</v>
      </c>
      <c r="E775" s="33">
        <f t="shared" ca="1" si="25"/>
        <v>0.36027668577608951</v>
      </c>
      <c r="F775" s="33">
        <f t="shared" ca="1" si="25"/>
        <v>1.9507403870423601E-2</v>
      </c>
      <c r="G775" s="37">
        <f ca="1">('Win-Draw-Loss'!$D$38+(('Win-Draw-Loss'!$D$39-'Win-Draw-Loss'!$D$38)*E775)+('Win-Draw-Loss'!$D$38+(('Win-Draw-Loss'!$D$39-'Win-Draw-Loss'!$D$38)*F775)))/2</f>
        <v>20.696761344697698</v>
      </c>
      <c r="H775" s="37"/>
      <c r="I775" s="3">
        <f ca="1">(G775-C775)*600/'Win-Draw-Loss'!$B$42</f>
        <v>-2.5578987408830614</v>
      </c>
    </row>
    <row r="776" spans="1:9" x14ac:dyDescent="0.25">
      <c r="A776" s="33">
        <f t="shared" ca="1" si="24"/>
        <v>4.3703218072054018E-2</v>
      </c>
      <c r="B776" s="33">
        <f t="shared" ca="1" si="24"/>
        <v>0.22982072175801449</v>
      </c>
      <c r="C776" s="37">
        <f ca="1">('Win-Draw-Loss'!$B$38+(('Win-Draw-Loss'!$B$39-'Win-Draw-Loss'!$B$38)*A776)+('Win-Draw-Loss'!$B$38+(('Win-Draw-Loss'!$B$39-'Win-Draw-Loss'!$B$38)*B776)))/2</f>
        <v>12.735239398300685</v>
      </c>
      <c r="E776" s="33">
        <f t="shared" ca="1" si="25"/>
        <v>0.34422328945718084</v>
      </c>
      <c r="F776" s="33">
        <f t="shared" ca="1" si="25"/>
        <v>0.7413470609881706</v>
      </c>
      <c r="G776" s="37">
        <f ca="1">('Win-Draw-Loss'!$D$38+(('Win-Draw-Loss'!$D$39-'Win-Draw-Loss'!$D$38)*E776)+('Win-Draw-Loss'!$D$38+(('Win-Draw-Loss'!$D$39-'Win-Draw-Loss'!$D$38)*F776)))/2</f>
        <v>31.283555256680273</v>
      </c>
      <c r="H776" s="37"/>
      <c r="I776" s="3">
        <f ca="1">(G776-C776)*600/'Win-Draw-Loss'!$B$42</f>
        <v>37.096631716759177</v>
      </c>
    </row>
    <row r="777" spans="1:9" x14ac:dyDescent="0.25">
      <c r="A777" s="33">
        <f t="shared" ca="1" si="24"/>
        <v>0.95835367011873462</v>
      </c>
      <c r="B777" s="33">
        <f t="shared" ca="1" si="24"/>
        <v>0.53747693618903991</v>
      </c>
      <c r="C777" s="37">
        <f ca="1">('Win-Draw-Loss'!$B$38+(('Win-Draw-Loss'!$B$39-'Win-Draw-Loss'!$B$38)*A777)+('Win-Draw-Loss'!$B$38+(('Win-Draw-Loss'!$B$39-'Win-Draw-Loss'!$B$38)*B777)))/2</f>
        <v>24.958306063077746</v>
      </c>
      <c r="E777" s="33">
        <f t="shared" ca="1" si="25"/>
        <v>0.12952394195402683</v>
      </c>
      <c r="F777" s="33">
        <f t="shared" ca="1" si="25"/>
        <v>0.14727127821655417</v>
      </c>
      <c r="G777" s="37">
        <f ca="1">('Win-Draw-Loss'!$D$38+(('Win-Draw-Loss'!$D$39-'Win-Draw-Loss'!$D$38)*E777)+('Win-Draw-Loss'!$D$38+(('Win-Draw-Loss'!$D$39-'Win-Draw-Loss'!$D$38)*F777)))/2</f>
        <v>19.151928302558716</v>
      </c>
      <c r="H777" s="37"/>
      <c r="I777" s="3">
        <f ca="1">(G777-C777)*600/'Win-Draw-Loss'!$B$42</f>
        <v>-11.612755521038061</v>
      </c>
    </row>
    <row r="778" spans="1:9" x14ac:dyDescent="0.25">
      <c r="A778" s="33">
        <f t="shared" ca="1" si="24"/>
        <v>0.2637783907369512</v>
      </c>
      <c r="B778" s="33">
        <f t="shared" ca="1" si="24"/>
        <v>0.43094341968412198</v>
      </c>
      <c r="C778" s="37">
        <f ca="1">('Win-Draw-Loss'!$B$38+(('Win-Draw-Loss'!$B$39-'Win-Draw-Loss'!$B$38)*A778)+('Win-Draw-Loss'!$B$38+(('Win-Draw-Loss'!$B$39-'Win-Draw-Loss'!$B$38)*B778)))/2</f>
        <v>16.947218104210734</v>
      </c>
      <c r="E778" s="33">
        <f t="shared" ca="1" si="25"/>
        <v>0.17348072571723283</v>
      </c>
      <c r="F778" s="33">
        <f t="shared" ca="1" si="25"/>
        <v>0.33696641962835439</v>
      </c>
      <c r="G778" s="37">
        <f ca="1">('Win-Draw-Loss'!$D$38+(('Win-Draw-Loss'!$D$39-'Win-Draw-Loss'!$D$38)*E778)+('Win-Draw-Loss'!$D$38+(('Win-Draw-Loss'!$D$39-'Win-Draw-Loss'!$D$38)*F778)))/2</f>
        <v>22.656707180183808</v>
      </c>
      <c r="H778" s="37"/>
      <c r="I778" s="3">
        <f ca="1">(G778-C778)*600/'Win-Draw-Loss'!$B$42</f>
        <v>11.418978151946149</v>
      </c>
    </row>
    <row r="779" spans="1:9" x14ac:dyDescent="0.25">
      <c r="A779" s="33">
        <f t="shared" ca="1" si="24"/>
        <v>0.89447838763070031</v>
      </c>
      <c r="B779" s="33">
        <f t="shared" ca="1" si="24"/>
        <v>0.31049063450630754</v>
      </c>
      <c r="C779" s="37">
        <f ca="1">('Win-Draw-Loss'!$B$38+(('Win-Draw-Loss'!$B$39-'Win-Draw-Loss'!$B$38)*A779)+('Win-Draw-Loss'!$B$38+(('Win-Draw-Loss'!$B$39-'Win-Draw-Loss'!$B$38)*B779)))/2</f>
        <v>22.049690221370078</v>
      </c>
      <c r="E779" s="33">
        <f t="shared" ca="1" si="25"/>
        <v>0.52564056225595812</v>
      </c>
      <c r="F779" s="33">
        <f t="shared" ca="1" si="25"/>
        <v>0.28361108533581825</v>
      </c>
      <c r="G779" s="37">
        <f ca="1">('Win-Draw-Loss'!$D$38+(('Win-Draw-Loss'!$D$39-'Win-Draw-Loss'!$D$38)*E779)+('Win-Draw-Loss'!$D$38+(('Win-Draw-Loss'!$D$39-'Win-Draw-Loss'!$D$38)*F779)))/2</f>
        <v>27.138774713876646</v>
      </c>
      <c r="H779" s="37"/>
      <c r="I779" s="3">
        <f ca="1">(G779-C779)*600/'Win-Draw-Loss'!$B$42</f>
        <v>10.178168985013137</v>
      </c>
    </row>
    <row r="780" spans="1:9" x14ac:dyDescent="0.25">
      <c r="A780" s="33">
        <f t="shared" ca="1" si="24"/>
        <v>0.61428307080839295</v>
      </c>
      <c r="B780" s="33">
        <f t="shared" ca="1" si="24"/>
        <v>6.9561654347587654E-2</v>
      </c>
      <c r="C780" s="37">
        <f ca="1">('Win-Draw-Loss'!$B$38+(('Win-Draw-Loss'!$B$39-'Win-Draw-Loss'!$B$38)*A780)+('Win-Draw-Loss'!$B$38+(('Win-Draw-Loss'!$B$39-'Win-Draw-Loss'!$B$38)*B780)))/2</f>
        <v>16.838447251559806</v>
      </c>
      <c r="E780" s="33">
        <f t="shared" ca="1" si="25"/>
        <v>0.54080225039676544</v>
      </c>
      <c r="F780" s="33">
        <f t="shared" ca="1" si="25"/>
        <v>0.6255863028928107</v>
      </c>
      <c r="G780" s="37">
        <f ca="1">('Win-Draw-Loss'!$D$38+(('Win-Draw-Loss'!$D$39-'Win-Draw-Loss'!$D$38)*E780)+('Win-Draw-Loss'!$D$38+(('Win-Draw-Loss'!$D$39-'Win-Draw-Loss'!$D$38)*F780)))/2</f>
        <v>32.495828299343643</v>
      </c>
      <c r="H780" s="37"/>
      <c r="I780" s="3">
        <f ca="1">(G780-C780)*600/'Win-Draw-Loss'!$B$42</f>
        <v>31.314762095567676</v>
      </c>
    </row>
    <row r="781" spans="1:9" x14ac:dyDescent="0.25">
      <c r="A781" s="33">
        <f t="shared" ca="1" si="24"/>
        <v>0.232795651104028</v>
      </c>
      <c r="B781" s="33">
        <f t="shared" ca="1" si="24"/>
        <v>0.36697336046110807</v>
      </c>
      <c r="C781" s="37">
        <f ca="1">('Win-Draw-Loss'!$B$38+(('Win-Draw-Loss'!$B$39-'Win-Draw-Loss'!$B$38)*A781)+('Win-Draw-Loss'!$B$38+(('Win-Draw-Loss'!$B$39-'Win-Draw-Loss'!$B$38)*B781)))/2</f>
        <v>15.997690115651359</v>
      </c>
      <c r="E781" s="33">
        <f t="shared" ca="1" si="25"/>
        <v>0.70822536822884796</v>
      </c>
      <c r="F781" s="33">
        <f t="shared" ca="1" si="25"/>
        <v>1.1268806297752509E-2</v>
      </c>
      <c r="G781" s="37">
        <f ca="1">('Win-Draw-Loss'!$D$38+(('Win-Draw-Loss'!$D$39-'Win-Draw-Loss'!$D$38)*E781)+('Win-Draw-Loss'!$D$38+(('Win-Draw-Loss'!$D$39-'Win-Draw-Loss'!$D$38)*F781)))/2</f>
        <v>25.792412617899007</v>
      </c>
      <c r="H781" s="37"/>
      <c r="I781" s="3">
        <f ca="1">(G781-C781)*600/'Win-Draw-Loss'!$B$42</f>
        <v>19.589445004495296</v>
      </c>
    </row>
    <row r="782" spans="1:9" x14ac:dyDescent="0.25">
      <c r="A782" s="33">
        <f t="shared" ca="1" si="24"/>
        <v>0.51760556462901985</v>
      </c>
      <c r="B782" s="33">
        <f t="shared" ca="1" si="24"/>
        <v>0.1760839208170214</v>
      </c>
      <c r="C782" s="37">
        <f ca="1">('Win-Draw-Loss'!$B$38+(('Win-Draw-Loss'!$B$39-'Win-Draw-Loss'!$B$38)*A782)+('Win-Draw-Loss'!$B$38+(('Win-Draw-Loss'!$B$39-'Win-Draw-Loss'!$B$38)*B782)))/2</f>
        <v>16.936894854460412</v>
      </c>
      <c r="E782" s="33">
        <f t="shared" ca="1" si="25"/>
        <v>0.69408488305054783</v>
      </c>
      <c r="F782" s="33">
        <f t="shared" ca="1" si="25"/>
        <v>0.48489328820359567</v>
      </c>
      <c r="G782" s="37">
        <f ca="1">('Win-Draw-Loss'!$D$38+(('Win-Draw-Loss'!$D$39-'Win-Draw-Loss'!$D$38)*E782)+('Win-Draw-Loss'!$D$38+(('Win-Draw-Loss'!$D$39-'Win-Draw-Loss'!$D$38)*F782)))/2</f>
        <v>32.684672568812154</v>
      </c>
      <c r="H782" s="37"/>
      <c r="I782" s="3">
        <f ca="1">(G782-C782)*600/'Win-Draw-Loss'!$B$42</f>
        <v>31.495555428703483</v>
      </c>
    </row>
    <row r="783" spans="1:9" x14ac:dyDescent="0.25">
      <c r="A783" s="33">
        <f t="shared" ca="1" si="24"/>
        <v>0.53273578752673711</v>
      </c>
      <c r="B783" s="33">
        <f t="shared" ca="1" si="24"/>
        <v>0.83768051654660491</v>
      </c>
      <c r="C783" s="37">
        <f ca="1">('Win-Draw-Loss'!$B$38+(('Win-Draw-Loss'!$B$39-'Win-Draw-Loss'!$B$38)*A783)+('Win-Draw-Loss'!$B$38+(('Win-Draw-Loss'!$B$39-'Win-Draw-Loss'!$B$38)*B783)))/2</f>
        <v>23.70416304073342</v>
      </c>
      <c r="E783" s="33">
        <f t="shared" ca="1" si="25"/>
        <v>0.92664625541864032</v>
      </c>
      <c r="F783" s="33">
        <f t="shared" ca="1" si="25"/>
        <v>0.2936856162974234</v>
      </c>
      <c r="G783" s="37">
        <f ca="1">('Win-Draw-Loss'!$D$38+(('Win-Draw-Loss'!$D$39-'Win-Draw-Loss'!$D$38)*E783)+('Win-Draw-Loss'!$D$38+(('Win-Draw-Loss'!$D$39-'Win-Draw-Loss'!$D$38)*F783)))/2</f>
        <v>33.304978075740955</v>
      </c>
      <c r="H783" s="37"/>
      <c r="I783" s="3">
        <f ca="1">(G783-C783)*600/'Win-Draw-Loss'!$B$42</f>
        <v>19.201630070015071</v>
      </c>
    </row>
    <row r="784" spans="1:9" x14ac:dyDescent="0.25">
      <c r="A784" s="33">
        <f t="shared" ca="1" si="24"/>
        <v>0.71043461754692083</v>
      </c>
      <c r="B784" s="33">
        <f t="shared" ca="1" si="24"/>
        <v>7.6998421478851831E-2</v>
      </c>
      <c r="C784" s="37">
        <f ca="1">('Win-Draw-Loss'!$B$38+(('Win-Draw-Loss'!$B$39-'Win-Draw-Loss'!$B$38)*A784)+('Win-Draw-Loss'!$B$38+(('Win-Draw-Loss'!$B$39-'Win-Draw-Loss'!$B$38)*B784)))/2</f>
        <v>17.874330390257725</v>
      </c>
      <c r="E784" s="33">
        <f t="shared" ca="1" si="25"/>
        <v>0.8074728375048883</v>
      </c>
      <c r="F784" s="33">
        <f t="shared" ca="1" si="25"/>
        <v>0.12513764524257331</v>
      </c>
      <c r="G784" s="37">
        <f ca="1">('Win-Draw-Loss'!$D$38+(('Win-Draw-Loss'!$D$39-'Win-Draw-Loss'!$D$38)*E784)+('Win-Draw-Loss'!$D$38+(('Win-Draw-Loss'!$D$39-'Win-Draw-Loss'!$D$38)*F784)))/2</f>
        <v>28.989157241211924</v>
      </c>
      <c r="H784" s="37"/>
      <c r="I784" s="3">
        <f ca="1">(G784-C784)*600/'Win-Draw-Loss'!$B$42</f>
        <v>22.229653701908397</v>
      </c>
    </row>
    <row r="785" spans="1:9" x14ac:dyDescent="0.25">
      <c r="A785" s="33">
        <f t="shared" ca="1" si="24"/>
        <v>0.2101911433101894</v>
      </c>
      <c r="B785" s="33">
        <f t="shared" ca="1" si="24"/>
        <v>0.82666805682633293</v>
      </c>
      <c r="C785" s="37">
        <f ca="1">('Win-Draw-Loss'!$B$38+(('Win-Draw-Loss'!$B$39-'Win-Draw-Loss'!$B$38)*A785)+('Win-Draw-Loss'!$B$38+(('Win-Draw-Loss'!$B$39-'Win-Draw-Loss'!$B$38)*B785)))/2</f>
        <v>20.368592001365222</v>
      </c>
      <c r="E785" s="33">
        <f t="shared" ca="1" si="25"/>
        <v>0.58865784228944107</v>
      </c>
      <c r="F785" s="33">
        <f t="shared" ca="1" si="25"/>
        <v>0.61533401668257848</v>
      </c>
      <c r="G785" s="37">
        <f ca="1">('Win-Draw-Loss'!$D$38+(('Win-Draw-Loss'!$D$39-'Win-Draw-Loss'!$D$38)*E785)+('Win-Draw-Loss'!$D$38+(('Win-Draw-Loss'!$D$39-'Win-Draw-Loss'!$D$38)*F785)))/2</f>
        <v>33.059877884580295</v>
      </c>
      <c r="H785" s="37"/>
      <c r="I785" s="3">
        <f ca="1">(G785-C785)*600/'Win-Draw-Loss'!$B$42</f>
        <v>25.382571766430146</v>
      </c>
    </row>
    <row r="786" spans="1:9" x14ac:dyDescent="0.25">
      <c r="A786" s="33">
        <f t="shared" ca="1" si="24"/>
        <v>0.80003352396445315</v>
      </c>
      <c r="B786" s="33">
        <f t="shared" ca="1" si="24"/>
        <v>0.99303919614654002</v>
      </c>
      <c r="C786" s="37">
        <f ca="1">('Win-Draw-Loss'!$B$38+(('Win-Draw-Loss'!$B$39-'Win-Draw-Loss'!$B$38)*A786)+('Win-Draw-Loss'!$B$38+(('Win-Draw-Loss'!$B$39-'Win-Draw-Loss'!$B$38)*B786)))/2</f>
        <v>27.930727201109931</v>
      </c>
      <c r="E786" s="33">
        <f t="shared" ca="1" si="25"/>
        <v>0.19839917505992033</v>
      </c>
      <c r="F786" s="33">
        <f t="shared" ca="1" si="25"/>
        <v>0.71057298237448885</v>
      </c>
      <c r="G786" s="37">
        <f ca="1">('Win-Draw-Loss'!$D$38+(('Win-Draw-Loss'!$D$39-'Win-Draw-Loss'!$D$38)*E786)+('Win-Draw-Loss'!$D$38+(('Win-Draw-Loss'!$D$39-'Win-Draw-Loss'!$D$38)*F786)))/2</f>
        <v>28.634582361516138</v>
      </c>
      <c r="H786" s="37"/>
      <c r="I786" s="3">
        <f ca="1">(G786-C786)*600/'Win-Draw-Loss'!$B$42</f>
        <v>1.4077103208124129</v>
      </c>
    </row>
    <row r="787" spans="1:9" x14ac:dyDescent="0.25">
      <c r="A787" s="33">
        <f t="shared" ca="1" si="24"/>
        <v>0.92052911223262579</v>
      </c>
      <c r="B787" s="33">
        <f t="shared" ca="1" si="24"/>
        <v>0.83045349500664856</v>
      </c>
      <c r="C787" s="37">
        <f ca="1">('Win-Draw-Loss'!$B$38+(('Win-Draw-Loss'!$B$39-'Win-Draw-Loss'!$B$38)*A787)+('Win-Draw-Loss'!$B$38+(('Win-Draw-Loss'!$B$39-'Win-Draw-Loss'!$B$38)*B787)))/2</f>
        <v>27.509826072392745</v>
      </c>
      <c r="E787" s="33">
        <f t="shared" ca="1" si="25"/>
        <v>0.6775244704354062</v>
      </c>
      <c r="F787" s="33">
        <f t="shared" ca="1" si="25"/>
        <v>0.94012331906910995</v>
      </c>
      <c r="G787" s="37">
        <f ca="1">('Win-Draw-Loss'!$D$38+(('Win-Draw-Loss'!$D$39-'Win-Draw-Loss'!$D$38)*E787)+('Win-Draw-Loss'!$D$38+(('Win-Draw-Loss'!$D$39-'Win-Draw-Loss'!$D$38)*F787)))/2</f>
        <v>39.264716842567736</v>
      </c>
      <c r="H787" s="37"/>
      <c r="I787" s="3">
        <f ca="1">(G787-C787)*600/'Win-Draw-Loss'!$B$42</f>
        <v>23.509781540349984</v>
      </c>
    </row>
    <row r="788" spans="1:9" x14ac:dyDescent="0.25">
      <c r="A788" s="33">
        <f t="shared" ca="1" si="24"/>
        <v>0.60044400194272818</v>
      </c>
      <c r="B788" s="33">
        <f t="shared" ca="1" si="24"/>
        <v>0.94458991563648853</v>
      </c>
      <c r="C788" s="37">
        <f ca="1">('Win-Draw-Loss'!$B$38+(('Win-Draw-Loss'!$B$39-'Win-Draw-Loss'!$B$38)*A788)+('Win-Draw-Loss'!$B$38+(('Win-Draw-Loss'!$B$39-'Win-Draw-Loss'!$B$38)*B788)))/2</f>
        <v>25.450339175792166</v>
      </c>
      <c r="E788" s="33">
        <f t="shared" ca="1" si="25"/>
        <v>0.58812766114436243</v>
      </c>
      <c r="F788" s="33">
        <f t="shared" ca="1" si="25"/>
        <v>0.91241762964366613</v>
      </c>
      <c r="G788" s="37">
        <f ca="1">('Win-Draw-Loss'!$D$38+(('Win-Draw-Loss'!$D$39-'Win-Draw-Loss'!$D$38)*E788)+('Win-Draw-Loss'!$D$38+(('Win-Draw-Loss'!$D$39-'Win-Draw-Loss'!$D$38)*F788)))/2</f>
        <v>37.508179361820424</v>
      </c>
      <c r="H788" s="37"/>
      <c r="I788" s="3">
        <f ca="1">(G788-C788)*600/'Win-Draw-Loss'!$B$42</f>
        <v>24.115680372056516</v>
      </c>
    </row>
    <row r="789" spans="1:9" x14ac:dyDescent="0.25">
      <c r="A789" s="33">
        <f t="shared" ca="1" si="24"/>
        <v>0.7848260429493672</v>
      </c>
      <c r="B789" s="33">
        <f t="shared" ca="1" si="24"/>
        <v>8.6272314253984517E-3</v>
      </c>
      <c r="C789" s="37">
        <f ca="1">('Win-Draw-Loss'!$B$38+(('Win-Draw-Loss'!$B$39-'Win-Draw-Loss'!$B$38)*A789)+('Win-Draw-Loss'!$B$38+(('Win-Draw-Loss'!$B$39-'Win-Draw-Loss'!$B$38)*B789)))/2</f>
        <v>17.934532743747656</v>
      </c>
      <c r="E789" s="33">
        <f t="shared" ca="1" si="25"/>
        <v>0.88413386297156193</v>
      </c>
      <c r="F789" s="33">
        <f t="shared" ca="1" si="25"/>
        <v>0.80385946273938425</v>
      </c>
      <c r="G789" s="37">
        <f ca="1">('Win-Draw-Loss'!$D$38+(('Win-Draw-Loss'!$D$39-'Win-Draw-Loss'!$D$38)*E789)+('Win-Draw-Loss'!$D$38+(('Win-Draw-Loss'!$D$39-'Win-Draw-Loss'!$D$38)*F789)))/2</f>
        <v>40.319899885664199</v>
      </c>
      <c r="H789" s="37"/>
      <c r="I789" s="3">
        <f ca="1">(G789-C789)*600/'Win-Draw-Loss'!$B$42</f>
        <v>44.770734283833086</v>
      </c>
    </row>
    <row r="790" spans="1:9" x14ac:dyDescent="0.25">
      <c r="A790" s="33">
        <f t="shared" ca="1" si="24"/>
        <v>0.97363401924863613</v>
      </c>
      <c r="B790" s="33">
        <f t="shared" ca="1" si="24"/>
        <v>0.37347491957210199</v>
      </c>
      <c r="C790" s="37">
        <f ca="1">('Win-Draw-Loss'!$B$38+(('Win-Draw-Loss'!$B$39-'Win-Draw-Loss'!$B$38)*A790)+('Win-Draw-Loss'!$B$38+(('Win-Draw-Loss'!$B$39-'Win-Draw-Loss'!$B$38)*B790)))/2</f>
        <v>23.471089388207382</v>
      </c>
      <c r="E790" s="33">
        <f t="shared" ca="1" si="25"/>
        <v>0.74574625285469121</v>
      </c>
      <c r="F790" s="33">
        <f t="shared" ca="1" si="25"/>
        <v>0.90189113245832919</v>
      </c>
      <c r="G790" s="37">
        <f ca="1">('Win-Draw-Loss'!$D$38+(('Win-Draw-Loss'!$D$39-'Win-Draw-Loss'!$D$38)*E790)+('Win-Draw-Loss'!$D$38+(('Win-Draw-Loss'!$D$39-'Win-Draw-Loss'!$D$38)*F790)))/2</f>
        <v>39.714560779695304</v>
      </c>
      <c r="H790" s="37"/>
      <c r="I790" s="3">
        <f ca="1">(G790-C790)*600/'Win-Draw-Loss'!$B$42</f>
        <v>32.486942782975845</v>
      </c>
    </row>
    <row r="791" spans="1:9" x14ac:dyDescent="0.25">
      <c r="A791" s="33">
        <f t="shared" ca="1" si="24"/>
        <v>0.20621032732021305</v>
      </c>
      <c r="B791" s="33">
        <f t="shared" ca="1" si="24"/>
        <v>0.54471122156098706</v>
      </c>
      <c r="C791" s="37">
        <f ca="1">('Win-Draw-Loss'!$B$38+(('Win-Draw-Loss'!$B$39-'Win-Draw-Loss'!$B$38)*A791)+('Win-Draw-Loss'!$B$38+(('Win-Draw-Loss'!$B$39-'Win-Draw-Loss'!$B$38)*B791)))/2</f>
        <v>17.509215488812</v>
      </c>
      <c r="E791" s="33">
        <f t="shared" ca="1" si="25"/>
        <v>0.19222777932609159</v>
      </c>
      <c r="F791" s="33">
        <f t="shared" ca="1" si="25"/>
        <v>0.50723287134781103</v>
      </c>
      <c r="G791" s="37">
        <f ca="1">('Win-Draw-Loss'!$D$38+(('Win-Draw-Loss'!$D$39-'Win-Draw-Loss'!$D$38)*E791)+('Win-Draw-Loss'!$D$38+(('Win-Draw-Loss'!$D$39-'Win-Draw-Loss'!$D$38)*F791)))/2</f>
        <v>25.491909760108538</v>
      </c>
      <c r="H791" s="37"/>
      <c r="I791" s="3">
        <f ca="1">(G791-C791)*600/'Win-Draw-Loss'!$B$42</f>
        <v>15.965388542593075</v>
      </c>
    </row>
    <row r="792" spans="1:9" x14ac:dyDescent="0.25">
      <c r="A792" s="33">
        <f t="shared" ca="1" si="24"/>
        <v>0.95867559859390761</v>
      </c>
      <c r="B792" s="33">
        <f t="shared" ca="1" si="24"/>
        <v>0.8414700814657865</v>
      </c>
      <c r="C792" s="37">
        <f ca="1">('Win-Draw-Loss'!$B$38+(('Win-Draw-Loss'!$B$39-'Win-Draw-Loss'!$B$38)*A792)+('Win-Draw-Loss'!$B$38+(('Win-Draw-Loss'!$B$39-'Win-Draw-Loss'!$B$38)*B792)))/2</f>
        <v>28.001456800596941</v>
      </c>
      <c r="E792" s="33">
        <f t="shared" ca="1" si="25"/>
        <v>0.50251055596122374</v>
      </c>
      <c r="F792" s="33">
        <f t="shared" ca="1" si="25"/>
        <v>0.9190213487409058</v>
      </c>
      <c r="G792" s="37">
        <f ca="1">('Win-Draw-Loss'!$D$38+(('Win-Draw-Loss'!$D$39-'Win-Draw-Loss'!$D$38)*E792)+('Win-Draw-Loss'!$D$38+(('Win-Draw-Loss'!$D$39-'Win-Draw-Loss'!$D$38)*F792)))/2</f>
        <v>36.322978570531944</v>
      </c>
      <c r="H792" s="37"/>
      <c r="I792" s="3">
        <f ca="1">(G792-C792)*600/'Win-Draw-Loss'!$B$42</f>
        <v>16.643043539870007</v>
      </c>
    </row>
    <row r="793" spans="1:9" x14ac:dyDescent="0.25">
      <c r="A793" s="33">
        <f t="shared" ca="1" si="24"/>
        <v>0.14003693066204737</v>
      </c>
      <c r="B793" s="33">
        <f t="shared" ca="1" si="24"/>
        <v>0.84463259029969595</v>
      </c>
      <c r="C793" s="37">
        <f ca="1">('Win-Draw-Loss'!$B$38+(('Win-Draw-Loss'!$B$39-'Win-Draw-Loss'!$B$38)*A793)+('Win-Draw-Loss'!$B$38+(('Win-Draw-Loss'!$B$39-'Win-Draw-Loss'!$B$38)*B793)))/2</f>
        <v>19.846695209617433</v>
      </c>
      <c r="E793" s="33">
        <f t="shared" ca="1" si="25"/>
        <v>0.8749911028392765</v>
      </c>
      <c r="F793" s="33">
        <f t="shared" ca="1" si="25"/>
        <v>0.94981192355758215</v>
      </c>
      <c r="G793" s="37">
        <f ca="1">('Win-Draw-Loss'!$D$38+(('Win-Draw-Loss'!$D$39-'Win-Draw-Loss'!$D$38)*E793)+('Win-Draw-Loss'!$D$38+(('Win-Draw-Loss'!$D$39-'Win-Draw-Loss'!$D$38)*F793)))/2</f>
        <v>42.372045395952881</v>
      </c>
      <c r="H793" s="37"/>
      <c r="I793" s="3">
        <f ca="1">(G793-C793)*600/'Win-Draw-Loss'!$B$42</f>
        <v>45.050700372670896</v>
      </c>
    </row>
    <row r="794" spans="1:9" x14ac:dyDescent="0.25">
      <c r="A794" s="33">
        <f t="shared" ca="1" si="24"/>
        <v>0.96591989107122356</v>
      </c>
      <c r="B794" s="33">
        <f t="shared" ca="1" si="24"/>
        <v>0.16502906309146126</v>
      </c>
      <c r="C794" s="37">
        <f ca="1">('Win-Draw-Loss'!$B$38+(('Win-Draw-Loss'!$B$39-'Win-Draw-Loss'!$B$38)*A794)+('Win-Draw-Loss'!$B$38+(('Win-Draw-Loss'!$B$39-'Win-Draw-Loss'!$B$38)*B794)))/2</f>
        <v>21.309489541626849</v>
      </c>
      <c r="E794" s="33">
        <f t="shared" ca="1" si="25"/>
        <v>0.15645445573271399</v>
      </c>
      <c r="F794" s="33">
        <f t="shared" ca="1" si="25"/>
        <v>0.27044429349832266</v>
      </c>
      <c r="G794" s="37">
        <f ca="1">('Win-Draw-Loss'!$D$38+(('Win-Draw-Loss'!$D$39-'Win-Draw-Loss'!$D$38)*E794)+('Win-Draw-Loss'!$D$38+(('Win-Draw-Loss'!$D$39-'Win-Draw-Loss'!$D$38)*F794)))/2</f>
        <v>21.403481238465552</v>
      </c>
      <c r="H794" s="37"/>
      <c r="I794" s="3">
        <f ca="1">(G794-C794)*600/'Win-Draw-Loss'!$B$42</f>
        <v>0.18798339367740624</v>
      </c>
    </row>
    <row r="795" spans="1:9" x14ac:dyDescent="0.25">
      <c r="A795" s="33">
        <f t="shared" ca="1" si="24"/>
        <v>0.33888297050008309</v>
      </c>
      <c r="B795" s="33">
        <f t="shared" ca="1" si="24"/>
        <v>1.5332633147942087E-2</v>
      </c>
      <c r="C795" s="37">
        <f ca="1">('Win-Draw-Loss'!$B$38+(('Win-Draw-Loss'!$B$39-'Win-Draw-Loss'!$B$38)*A795)+('Win-Draw-Loss'!$B$38+(('Win-Draw-Loss'!$B$39-'Win-Draw-Loss'!$B$38)*B795)))/2</f>
        <v>13.54215603648025</v>
      </c>
      <c r="E795" s="33">
        <f t="shared" ca="1" si="25"/>
        <v>0.61679081636606603</v>
      </c>
      <c r="F795" s="33">
        <f t="shared" ca="1" si="25"/>
        <v>0.89196821912166679</v>
      </c>
      <c r="G795" s="37">
        <f ca="1">('Win-Draw-Loss'!$D$38+(('Win-Draw-Loss'!$D$39-'Win-Draw-Loss'!$D$38)*E795)+('Win-Draw-Loss'!$D$38+(('Win-Draw-Loss'!$D$39-'Win-Draw-Loss'!$D$38)*F795)))/2</f>
        <v>37.631385532315988</v>
      </c>
      <c r="H795" s="37"/>
      <c r="I795" s="3">
        <f ca="1">(G795-C795)*600/'Win-Draw-Loss'!$B$42</f>
        <v>48.178458991671476</v>
      </c>
    </row>
    <row r="796" spans="1:9" x14ac:dyDescent="0.25">
      <c r="A796" s="33">
        <f t="shared" ca="1" si="24"/>
        <v>0.82765904404084345</v>
      </c>
      <c r="B796" s="33">
        <f t="shared" ca="1" si="24"/>
        <v>0.8454989617655595</v>
      </c>
      <c r="C796" s="37">
        <f ca="1">('Win-Draw-Loss'!$B$38+(('Win-Draw-Loss'!$B$39-'Win-Draw-Loss'!$B$38)*A796)+('Win-Draw-Loss'!$B$38+(('Win-Draw-Loss'!$B$39-'Win-Draw-Loss'!$B$38)*B796)))/2</f>
        <v>26.731580058064029</v>
      </c>
      <c r="E796" s="33">
        <f t="shared" ca="1" si="25"/>
        <v>0.10960704619043737</v>
      </c>
      <c r="F796" s="33">
        <f t="shared" ca="1" si="25"/>
        <v>3.0924302331778675E-2</v>
      </c>
      <c r="G796" s="37">
        <f ca="1">('Win-Draw-Loss'!$D$38+(('Win-Draw-Loss'!$D$39-'Win-Draw-Loss'!$D$38)*E796)+('Win-Draw-Loss'!$D$38+(('Win-Draw-Loss'!$D$39-'Win-Draw-Loss'!$D$38)*F796)))/2</f>
        <v>17.107970227833242</v>
      </c>
      <c r="H796" s="37"/>
      <c r="I796" s="3">
        <f ca="1">(G796-C796)*600/'Win-Draw-Loss'!$B$42</f>
        <v>-19.247219660461575</v>
      </c>
    </row>
    <row r="797" spans="1:9" x14ac:dyDescent="0.25">
      <c r="A797" s="33">
        <f t="shared" ca="1" si="24"/>
        <v>0.41821592432077326</v>
      </c>
      <c r="B797" s="33">
        <f t="shared" ca="1" si="24"/>
        <v>0.72541812544117312</v>
      </c>
      <c r="C797" s="37">
        <f ca="1">('Win-Draw-Loss'!$B$38+(('Win-Draw-Loss'!$B$39-'Win-Draw-Loss'!$B$38)*A797)+('Win-Draw-Loss'!$B$38+(('Win-Draw-Loss'!$B$39-'Win-Draw-Loss'!$B$38)*B797)))/2</f>
        <v>21.436340497619462</v>
      </c>
      <c r="E797" s="33">
        <f t="shared" ca="1" si="25"/>
        <v>0.25174589687806426</v>
      </c>
      <c r="F797" s="33">
        <f t="shared" ca="1" si="25"/>
        <v>0.46680674509426678</v>
      </c>
      <c r="G797" s="37">
        <f ca="1">('Win-Draw-Loss'!$D$38+(('Win-Draw-Loss'!$D$39-'Win-Draw-Loss'!$D$38)*E797)+('Win-Draw-Loss'!$D$38+(('Win-Draw-Loss'!$D$39-'Win-Draw-Loss'!$D$38)*F797)))/2</f>
        <v>25.778289629584965</v>
      </c>
      <c r="H797" s="37"/>
      <c r="I797" s="3">
        <f ca="1">(G797-C797)*600/'Win-Draw-Loss'!$B$42</f>
        <v>8.6838982639310061</v>
      </c>
    </row>
    <row r="798" spans="1:9" x14ac:dyDescent="0.25">
      <c r="A798" s="33">
        <f t="shared" ca="1" si="24"/>
        <v>0.20156247710265973</v>
      </c>
      <c r="B798" s="33">
        <f t="shared" ca="1" si="24"/>
        <v>0.8737159284970758</v>
      </c>
      <c r="C798" s="37">
        <f ca="1">('Win-Draw-Loss'!$B$38+(('Win-Draw-Loss'!$B$39-'Win-Draw-Loss'!$B$38)*A798)+('Win-Draw-Loss'!$B$38+(('Win-Draw-Loss'!$B$39-'Win-Draw-Loss'!$B$38)*B798)))/2</f>
        <v>20.752784055997356</v>
      </c>
      <c r="E798" s="33">
        <f t="shared" ca="1" si="25"/>
        <v>0.50064286008412762</v>
      </c>
      <c r="F798" s="33">
        <f t="shared" ca="1" si="25"/>
        <v>3.1928344230171213E-2</v>
      </c>
      <c r="G798" s="37">
        <f ca="1">('Win-Draw-Loss'!$D$38+(('Win-Draw-Loss'!$D$39-'Win-Draw-Loss'!$D$38)*E798)+('Win-Draw-Loss'!$D$38+(('Win-Draw-Loss'!$D$39-'Win-Draw-Loss'!$D$38)*F798)))/2</f>
        <v>22.988568064714482</v>
      </c>
      <c r="H798" s="37"/>
      <c r="I798" s="3">
        <f ca="1">(G798-C798)*600/'Win-Draw-Loss'!$B$42</f>
        <v>4.4715680174342509</v>
      </c>
    </row>
    <row r="799" spans="1:9" x14ac:dyDescent="0.25">
      <c r="A799" s="33">
        <f t="shared" ca="1" si="24"/>
        <v>0.88855270964018396</v>
      </c>
      <c r="B799" s="33">
        <f t="shared" ca="1" si="24"/>
        <v>0.22593591897043319</v>
      </c>
      <c r="C799" s="37">
        <f ca="1">('Win-Draw-Loss'!$B$38+(('Win-Draw-Loss'!$B$39-'Win-Draw-Loss'!$B$38)*A799)+('Win-Draw-Loss'!$B$38+(('Win-Draw-Loss'!$B$39-'Win-Draw-Loss'!$B$38)*B799)))/2</f>
        <v>21.144886286106171</v>
      </c>
      <c r="E799" s="33">
        <f t="shared" ca="1" si="25"/>
        <v>0.12935674327492042</v>
      </c>
      <c r="F799" s="33">
        <f t="shared" ca="1" si="25"/>
        <v>0.85542247999457532</v>
      </c>
      <c r="G799" s="37">
        <f ca="1">('Win-Draw-Loss'!$D$38+(('Win-Draw-Loss'!$D$39-'Win-Draw-Loss'!$D$38)*E799)+('Win-Draw-Loss'!$D$38+(('Win-Draw-Loss'!$D$39-'Win-Draw-Loss'!$D$38)*F799)))/2</f>
        <v>29.771688349042435</v>
      </c>
      <c r="H799" s="37"/>
      <c r="I799" s="3">
        <f ca="1">(G799-C799)*600/'Win-Draw-Loss'!$B$42</f>
        <v>17.253604125872528</v>
      </c>
    </row>
    <row r="800" spans="1:9" x14ac:dyDescent="0.25">
      <c r="A800" s="33">
        <f t="shared" ca="1" si="24"/>
        <v>0.60473651598269662</v>
      </c>
      <c r="B800" s="33">
        <f t="shared" ca="1" si="24"/>
        <v>0.58222209794148738</v>
      </c>
      <c r="C800" s="37">
        <f ca="1">('Win-Draw-Loss'!$B$38+(('Win-Draw-Loss'!$B$39-'Win-Draw-Loss'!$B$38)*A800)+('Win-Draw-Loss'!$B$38+(('Win-Draw-Loss'!$B$39-'Win-Draw-Loss'!$B$38)*B800)))/2</f>
        <v>21.869586139241839</v>
      </c>
      <c r="E800" s="33">
        <f t="shared" ca="1" si="25"/>
        <v>0.8776488788377238</v>
      </c>
      <c r="F800" s="33">
        <f t="shared" ca="1" si="25"/>
        <v>0.60650895212455502</v>
      </c>
      <c r="G800" s="37">
        <f ca="1">('Win-Draw-Loss'!$D$38+(('Win-Draw-Loss'!$D$39-'Win-Draw-Loss'!$D$38)*E800)+('Win-Draw-Loss'!$D$38+(('Win-Draw-Loss'!$D$39-'Win-Draw-Loss'!$D$38)*F800)))/2</f>
        <v>37.262367464434178</v>
      </c>
      <c r="H800" s="37"/>
      <c r="I800" s="3">
        <f ca="1">(G800-C800)*600/'Win-Draw-Loss'!$B$42</f>
        <v>30.78556265038468</v>
      </c>
    </row>
    <row r="801" spans="1:9" x14ac:dyDescent="0.25">
      <c r="A801" s="33">
        <f t="shared" ca="1" si="24"/>
        <v>0.20044489782571195</v>
      </c>
      <c r="B801" s="33">
        <f t="shared" ca="1" si="24"/>
        <v>0.36773943543933751</v>
      </c>
      <c r="C801" s="37">
        <f ca="1">('Win-Draw-Loss'!$B$38+(('Win-Draw-Loss'!$B$39-'Win-Draw-Loss'!$B$38)*A801)+('Win-Draw-Loss'!$B$38+(('Win-Draw-Loss'!$B$39-'Win-Draw-Loss'!$B$38)*B801)))/2</f>
        <v>15.681843332650494</v>
      </c>
      <c r="E801" s="33">
        <f t="shared" ca="1" si="25"/>
        <v>0.96089351203873596</v>
      </c>
      <c r="F801" s="33">
        <f t="shared" ca="1" si="25"/>
        <v>0.79346530946337324</v>
      </c>
      <c r="G801" s="37">
        <f ca="1">('Win-Draw-Loss'!$D$38+(('Win-Draw-Loss'!$D$39-'Win-Draw-Loss'!$D$38)*E801)+('Win-Draw-Loss'!$D$38+(('Win-Draw-Loss'!$D$39-'Win-Draw-Loss'!$D$38)*F801)))/2</f>
        <v>41.315382322531633</v>
      </c>
      <c r="H801" s="37"/>
      <c r="I801" s="3">
        <f ca="1">(G801-C801)*600/'Win-Draw-Loss'!$B$42</f>
        <v>51.267077979762277</v>
      </c>
    </row>
    <row r="802" spans="1:9" x14ac:dyDescent="0.25">
      <c r="A802" s="33">
        <f t="shared" ca="1" si="24"/>
        <v>0.16228639413442869</v>
      </c>
      <c r="B802" s="33">
        <f t="shared" ca="1" si="24"/>
        <v>0.28340438760965037</v>
      </c>
      <c r="C802" s="37">
        <f ca="1">('Win-Draw-Loss'!$B$38+(('Win-Draw-Loss'!$B$39-'Win-Draw-Loss'!$B$38)*A802)+('Win-Draw-Loss'!$B$38+(('Win-Draw-Loss'!$B$39-'Win-Draw-Loss'!$B$38)*B802)))/2</f>
        <v>14.45690781744079</v>
      </c>
      <c r="E802" s="33">
        <f t="shared" ca="1" si="25"/>
        <v>0.80248889471101204</v>
      </c>
      <c r="F802" s="33">
        <f t="shared" ca="1" si="25"/>
        <v>0.13218428863691134</v>
      </c>
      <c r="G802" s="37">
        <f ca="1">('Win-Draw-Loss'!$D$38+(('Win-Draw-Loss'!$D$39-'Win-Draw-Loss'!$D$38)*E802)+('Win-Draw-Loss'!$D$38+(('Win-Draw-Loss'!$D$39-'Win-Draw-Loss'!$D$38)*F802)))/2</f>
        <v>29.020097750218852</v>
      </c>
      <c r="H802" s="37"/>
      <c r="I802" s="3">
        <f ca="1">(G802-C802)*600/'Win-Draw-Loss'!$B$42</f>
        <v>29.126379865556125</v>
      </c>
    </row>
    <row r="803" spans="1:9" x14ac:dyDescent="0.25">
      <c r="A803" s="33">
        <f t="shared" ca="1" si="24"/>
        <v>0.48946142633311285</v>
      </c>
      <c r="B803" s="33">
        <f t="shared" ca="1" si="24"/>
        <v>0.99253113780036017</v>
      </c>
      <c r="C803" s="37">
        <f ca="1">('Win-Draw-Loss'!$B$38+(('Win-Draw-Loss'!$B$39-'Win-Draw-Loss'!$B$38)*A803)+('Win-Draw-Loss'!$B$38+(('Win-Draw-Loss'!$B$39-'Win-Draw-Loss'!$B$38)*B803)))/2</f>
        <v>24.819925641334731</v>
      </c>
      <c r="E803" s="33">
        <f t="shared" ca="1" si="25"/>
        <v>0.38339503124913688</v>
      </c>
      <c r="F803" s="33">
        <f t="shared" ca="1" si="25"/>
        <v>0.29432931873669888</v>
      </c>
      <c r="G803" s="37">
        <f ca="1">('Win-Draw-Loss'!$D$38+(('Win-Draw-Loss'!$D$39-'Win-Draw-Loss'!$D$38)*E803)+('Win-Draw-Loss'!$D$38+(('Win-Draw-Loss'!$D$39-'Win-Draw-Loss'!$D$38)*F803)))/2</f>
        <v>25.165865249787537</v>
      </c>
      <c r="H803" s="37"/>
      <c r="I803" s="3">
        <f ca="1">(G803-C803)*600/'Win-Draw-Loss'!$B$42</f>
        <v>0.69187921690561183</v>
      </c>
    </row>
    <row r="804" spans="1:9" x14ac:dyDescent="0.25">
      <c r="A804" s="33">
        <f t="shared" ca="1" si="24"/>
        <v>0.43758208681635935</v>
      </c>
      <c r="B804" s="33">
        <f t="shared" ca="1" si="24"/>
        <v>0.92314332477827599</v>
      </c>
      <c r="C804" s="37">
        <f ca="1">('Win-Draw-Loss'!$B$38+(('Win-Draw-Loss'!$B$39-'Win-Draw-Loss'!$B$38)*A804)+('Win-Draw-Loss'!$B$38+(('Win-Draw-Loss'!$B$39-'Win-Draw-Loss'!$B$38)*B804)))/2</f>
        <v>23.607254115946354</v>
      </c>
      <c r="E804" s="33">
        <f t="shared" ca="1" si="25"/>
        <v>0.23510329681427466</v>
      </c>
      <c r="F804" s="33">
        <f t="shared" ca="1" si="25"/>
        <v>0.45510261474289582</v>
      </c>
      <c r="G804" s="37">
        <f ca="1">('Win-Draw-Loss'!$D$38+(('Win-Draw-Loss'!$D$39-'Win-Draw-Loss'!$D$38)*E804)+('Win-Draw-Loss'!$D$38+(('Win-Draw-Loss'!$D$39-'Win-Draw-Loss'!$D$38)*F804)))/2</f>
        <v>25.353088673357558</v>
      </c>
      <c r="H804" s="37"/>
      <c r="I804" s="3">
        <f ca="1">(G804-C804)*600/'Win-Draw-Loss'!$B$42</f>
        <v>3.491669114822407</v>
      </c>
    </row>
    <row r="805" spans="1:9" x14ac:dyDescent="0.25">
      <c r="A805" s="33">
        <f t="shared" ca="1" si="24"/>
        <v>1.7553389340119074E-2</v>
      </c>
      <c r="B805" s="33">
        <f t="shared" ca="1" si="24"/>
        <v>0.39805405231182434</v>
      </c>
      <c r="C805" s="37">
        <f ca="1">('Win-Draw-Loss'!$B$38+(('Win-Draw-Loss'!$B$39-'Win-Draw-Loss'!$B$38)*A805)+('Win-Draw-Loss'!$B$38+(('Win-Draw-Loss'!$B$39-'Win-Draw-Loss'!$B$38)*B805)))/2</f>
        <v>14.156074416519434</v>
      </c>
      <c r="E805" s="33">
        <f t="shared" ca="1" si="25"/>
        <v>0.40105133737584764</v>
      </c>
      <c r="F805" s="33">
        <f t="shared" ca="1" si="25"/>
        <v>0.80672560159641016</v>
      </c>
      <c r="G805" s="37">
        <f ca="1">('Win-Draw-Loss'!$D$38+(('Win-Draw-Loss'!$D$39-'Win-Draw-Loss'!$D$38)*E805)+('Win-Draw-Loss'!$D$38+(('Win-Draw-Loss'!$D$39-'Win-Draw-Loss'!$D$38)*F805)))/2</f>
        <v>33.116654084583864</v>
      </c>
      <c r="H805" s="37"/>
      <c r="I805" s="3">
        <f ca="1">(G805-C805)*600/'Win-Draw-Loss'!$B$42</f>
        <v>37.921159336128859</v>
      </c>
    </row>
    <row r="806" spans="1:9" x14ac:dyDescent="0.25">
      <c r="A806" s="33">
        <f t="shared" ca="1" si="24"/>
        <v>0.8853543760162268</v>
      </c>
      <c r="B806" s="33">
        <f t="shared" ca="1" si="24"/>
        <v>0.5140573749795877</v>
      </c>
      <c r="C806" s="37">
        <f ca="1">('Win-Draw-Loss'!$B$38+(('Win-Draw-Loss'!$B$39-'Win-Draw-Loss'!$B$38)*A806)+('Win-Draw-Loss'!$B$38+(('Win-Draw-Loss'!$B$39-'Win-Draw-Loss'!$B$38)*B806)))/2</f>
        <v>23.994117509958144</v>
      </c>
      <c r="E806" s="33">
        <f t="shared" ca="1" si="25"/>
        <v>0.78110335685654675</v>
      </c>
      <c r="F806" s="33">
        <f t="shared" ca="1" si="25"/>
        <v>0.26330906887754013</v>
      </c>
      <c r="G806" s="37">
        <f ca="1">('Win-Draw-Loss'!$D$38+(('Win-Draw-Loss'!$D$39-'Win-Draw-Loss'!$D$38)*E806)+('Win-Draw-Loss'!$D$38+(('Win-Draw-Loss'!$D$39-'Win-Draw-Loss'!$D$38)*F806)))/2</f>
        <v>30.666186386011304</v>
      </c>
      <c r="H806" s="37"/>
      <c r="I806" s="3">
        <f ca="1">(G806-C806)*600/'Win-Draw-Loss'!$B$42</f>
        <v>13.34413775210632</v>
      </c>
    </row>
    <row r="807" spans="1:9" x14ac:dyDescent="0.25">
      <c r="A807" s="33">
        <f t="shared" ca="1" si="24"/>
        <v>0.81447253541166109</v>
      </c>
      <c r="B807" s="33">
        <f t="shared" ca="1" si="24"/>
        <v>8.9435235439203509E-2</v>
      </c>
      <c r="C807" s="37">
        <f ca="1">('Win-Draw-Loss'!$B$38+(('Win-Draw-Loss'!$B$39-'Win-Draw-Loss'!$B$38)*A807)+('Win-Draw-Loss'!$B$38+(('Win-Draw-Loss'!$B$39-'Win-Draw-Loss'!$B$38)*B807)))/2</f>
        <v>19.039077708508646</v>
      </c>
      <c r="E807" s="33">
        <f t="shared" ca="1" si="25"/>
        <v>0.96272043112055328</v>
      </c>
      <c r="F807" s="33">
        <f t="shared" ca="1" si="25"/>
        <v>0.44121052953354412</v>
      </c>
      <c r="G807" s="37">
        <f ca="1">('Win-Draw-Loss'!$D$38+(('Win-Draw-Loss'!$D$39-'Win-Draw-Loss'!$D$38)*E807)+('Win-Draw-Loss'!$D$38+(('Win-Draw-Loss'!$D$39-'Win-Draw-Loss'!$D$38)*F807)))/2</f>
        <v>36.058964409811459</v>
      </c>
      <c r="H807" s="37"/>
      <c r="I807" s="3">
        <f ca="1">(G807-C807)*600/'Win-Draw-Loss'!$B$42</f>
        <v>34.039773402605626</v>
      </c>
    </row>
    <row r="808" spans="1:9" x14ac:dyDescent="0.25">
      <c r="A808" s="33">
        <f t="shared" ca="1" si="24"/>
        <v>0.14042632545479972</v>
      </c>
      <c r="B808" s="33">
        <f t="shared" ca="1" si="24"/>
        <v>0.78383321130682182</v>
      </c>
      <c r="C808" s="37">
        <f ca="1">('Win-Draw-Loss'!$B$38+(('Win-Draw-Loss'!$B$39-'Win-Draw-Loss'!$B$38)*A808)+('Win-Draw-Loss'!$B$38+(('Win-Draw-Loss'!$B$39-'Win-Draw-Loss'!$B$38)*B808)))/2</f>
        <v>19.242595367616218</v>
      </c>
      <c r="E808" s="33">
        <f t="shared" ca="1" si="25"/>
        <v>0.83541438954066716</v>
      </c>
      <c r="F808" s="33">
        <f t="shared" ca="1" si="25"/>
        <v>0.42112365900506654</v>
      </c>
      <c r="G808" s="37">
        <f ca="1">('Win-Draw-Loss'!$D$38+(('Win-Draw-Loss'!$D$39-'Win-Draw-Loss'!$D$38)*E808)+('Win-Draw-Loss'!$D$38+(('Win-Draw-Loss'!$D$39-'Win-Draw-Loss'!$D$38)*F808)))/2</f>
        <v>33.848070728186002</v>
      </c>
      <c r="H808" s="37"/>
      <c r="I808" s="3">
        <f ca="1">(G808-C808)*600/'Win-Draw-Loss'!$B$42</f>
        <v>29.210950721139568</v>
      </c>
    </row>
    <row r="809" spans="1:9" x14ac:dyDescent="0.25">
      <c r="A809" s="33">
        <f t="shared" ca="1" si="24"/>
        <v>0.22230209121458266</v>
      </c>
      <c r="B809" s="33">
        <f t="shared" ca="1" si="24"/>
        <v>0.27390303076942235</v>
      </c>
      <c r="C809" s="37">
        <f ca="1">('Win-Draw-Loss'!$B$38+(('Win-Draw-Loss'!$B$39-'Win-Draw-Loss'!$B$38)*A809)+('Win-Draw-Loss'!$B$38+(('Win-Draw-Loss'!$B$39-'Win-Draw-Loss'!$B$38)*B809)))/2</f>
        <v>14.962051219840049</v>
      </c>
      <c r="E809" s="33">
        <f t="shared" ca="1" si="25"/>
        <v>0.24747269864978105</v>
      </c>
      <c r="F809" s="33">
        <f t="shared" ca="1" si="25"/>
        <v>0.34017905462969966</v>
      </c>
      <c r="G809" s="37">
        <f ca="1">('Win-Draw-Loss'!$D$38+(('Win-Draw-Loss'!$D$39-'Win-Draw-Loss'!$D$38)*E809)+('Win-Draw-Loss'!$D$38+(('Win-Draw-Loss'!$D$39-'Win-Draw-Loss'!$D$38)*F809)))/2</f>
        <v>23.814776299192211</v>
      </c>
      <c r="H809" s="37"/>
      <c r="I809" s="3">
        <f ca="1">(G809-C809)*600/'Win-Draw-Loss'!$B$42</f>
        <v>17.705450158704323</v>
      </c>
    </row>
    <row r="810" spans="1:9" x14ac:dyDescent="0.25">
      <c r="A810" s="33">
        <f t="shared" ca="1" si="24"/>
        <v>0.28783529273192188</v>
      </c>
      <c r="B810" s="33">
        <f t="shared" ca="1" si="24"/>
        <v>1.6235606547387316E-2</v>
      </c>
      <c r="C810" s="37">
        <f ca="1">('Win-Draw-Loss'!$B$38+(('Win-Draw-Loss'!$B$39-'Win-Draw-Loss'!$B$38)*A810)+('Win-Draw-Loss'!$B$38+(('Win-Draw-Loss'!$B$39-'Win-Draw-Loss'!$B$38)*B810)))/2</f>
        <v>13.040708992793093</v>
      </c>
      <c r="E810" s="33">
        <f t="shared" ca="1" si="25"/>
        <v>3.5175904900192734E-2</v>
      </c>
      <c r="F810" s="33">
        <f t="shared" ca="1" si="25"/>
        <v>1.249817101310724E-2</v>
      </c>
      <c r="G810" s="37">
        <f ca="1">('Win-Draw-Loss'!$D$38+(('Win-Draw-Loss'!$D$39-'Win-Draw-Loss'!$D$38)*E810)+('Win-Draw-Loss'!$D$38+(('Win-Draw-Loss'!$D$39-'Win-Draw-Loss'!$D$38)*F810)))/2</f>
        <v>15.715111138699498</v>
      </c>
      <c r="H810" s="37"/>
      <c r="I810" s="3">
        <f ca="1">(G810-C810)*600/'Win-Draw-Loss'!$B$42</f>
        <v>5.3488042918128116</v>
      </c>
    </row>
    <row r="811" spans="1:9" x14ac:dyDescent="0.25">
      <c r="A811" s="33">
        <f t="shared" ca="1" si="24"/>
        <v>0.68245929631114977</v>
      </c>
      <c r="B811" s="33">
        <f t="shared" ca="1" si="24"/>
        <v>0.29488825760524295</v>
      </c>
      <c r="C811" s="37">
        <f ca="1">('Win-Draw-Loss'!$B$38+(('Win-Draw-Loss'!$B$39-'Win-Draw-Loss'!$B$38)*A811)+('Win-Draw-Loss'!$B$38+(('Win-Draw-Loss'!$B$39-'Win-Draw-Loss'!$B$38)*B811)))/2</f>
        <v>19.773475539163925</v>
      </c>
      <c r="E811" s="33">
        <f t="shared" ca="1" si="25"/>
        <v>0.78896631769789705</v>
      </c>
      <c r="F811" s="33">
        <f t="shared" ca="1" si="25"/>
        <v>0.9903849020379466</v>
      </c>
      <c r="G811" s="37">
        <f ca="1">('Win-Draw-Loss'!$D$38+(('Win-Draw-Loss'!$D$39-'Win-Draw-Loss'!$D$38)*E811)+('Win-Draw-Loss'!$D$38+(('Win-Draw-Loss'!$D$39-'Win-Draw-Loss'!$D$38)*F811)))/2</f>
        <v>41.690268296037658</v>
      </c>
      <c r="H811" s="37"/>
      <c r="I811" s="3">
        <f ca="1">(G811-C811)*600/'Win-Draw-Loss'!$B$42</f>
        <v>43.833585513747465</v>
      </c>
    </row>
    <row r="812" spans="1:9" x14ac:dyDescent="0.25">
      <c r="A812" s="33">
        <f t="shared" ca="1" si="24"/>
        <v>0.42382499680610974</v>
      </c>
      <c r="B812" s="33">
        <f t="shared" ca="1" si="24"/>
        <v>0.98186242318398254</v>
      </c>
      <c r="C812" s="37">
        <f ca="1">('Win-Draw-Loss'!$B$38+(('Win-Draw-Loss'!$B$39-'Win-Draw-Loss'!$B$38)*A812)+('Win-Draw-Loss'!$B$38+(('Win-Draw-Loss'!$B$39-'Win-Draw-Loss'!$B$38)*B812)))/2</f>
        <v>24.056874199900925</v>
      </c>
      <c r="E812" s="33">
        <f t="shared" ca="1" si="25"/>
        <v>0.85473067646550571</v>
      </c>
      <c r="F812" s="33">
        <f t="shared" ca="1" si="25"/>
        <v>8.6889624802788057E-2</v>
      </c>
      <c r="G812" s="37">
        <f ca="1">('Win-Draw-Loss'!$D$38+(('Win-Draw-Loss'!$D$39-'Win-Draw-Loss'!$D$38)*E812)+('Win-Draw-Loss'!$D$38+(('Win-Draw-Loss'!$D$39-'Win-Draw-Loss'!$D$38)*F812)))/2</f>
        <v>29.124304519024406</v>
      </c>
      <c r="H812" s="37"/>
      <c r="I812" s="3">
        <f ca="1">(G812-C812)*600/'Win-Draw-Loss'!$B$42</f>
        <v>10.134860638246963</v>
      </c>
    </row>
    <row r="813" spans="1:9" x14ac:dyDescent="0.25">
      <c r="A813" s="33">
        <f t="shared" ca="1" si="24"/>
        <v>0.64983643416210146</v>
      </c>
      <c r="B813" s="33">
        <f t="shared" ca="1" si="24"/>
        <v>0.44589467856272336</v>
      </c>
      <c r="C813" s="37">
        <f ca="1">('Win-Draw-Loss'!$B$38+(('Win-Draw-Loss'!$B$39-'Win-Draw-Loss'!$B$38)*A813)+('Win-Draw-Loss'!$B$38+(('Win-Draw-Loss'!$B$39-'Win-Draw-Loss'!$B$38)*B813)))/2</f>
        <v>20.957311127248246</v>
      </c>
      <c r="E813" s="33">
        <f t="shared" ca="1" si="25"/>
        <v>0.6888246947158142</v>
      </c>
      <c r="F813" s="33">
        <f t="shared" ca="1" si="25"/>
        <v>0.65237097545294143</v>
      </c>
      <c r="G813" s="37">
        <f ca="1">('Win-Draw-Loss'!$D$38+(('Win-Draw-Loss'!$D$39-'Win-Draw-Loss'!$D$38)*E813)+('Win-Draw-Loss'!$D$38+(('Win-Draw-Loss'!$D$39-'Win-Draw-Loss'!$D$38)*F813)))/2</f>
        <v>35.117935052531337</v>
      </c>
      <c r="H813" s="37"/>
      <c r="I813" s="3">
        <f ca="1">(G813-C813)*600/'Win-Draw-Loss'!$B$42</f>
        <v>28.321247850566177</v>
      </c>
    </row>
    <row r="814" spans="1:9" x14ac:dyDescent="0.25">
      <c r="A814" s="33">
        <f t="shared" ca="1" si="24"/>
        <v>0.25492613425554311</v>
      </c>
      <c r="B814" s="33">
        <f t="shared" ca="1" si="24"/>
        <v>0.38317507814744289</v>
      </c>
      <c r="C814" s="37">
        <f ca="1">('Win-Draw-Loss'!$B$38+(('Win-Draw-Loss'!$B$39-'Win-Draw-Loss'!$B$38)*A814)+('Win-Draw-Loss'!$B$38+(('Win-Draw-Loss'!$B$39-'Win-Draw-Loss'!$B$38)*B814)))/2</f>
        <v>16.381012124029859</v>
      </c>
      <c r="E814" s="33">
        <f t="shared" ca="1" si="25"/>
        <v>0.22764040125088048</v>
      </c>
      <c r="F814" s="33">
        <f t="shared" ca="1" si="25"/>
        <v>0.22453404707562563</v>
      </c>
      <c r="G814" s="37">
        <f ca="1">('Win-Draw-Loss'!$D$38+(('Win-Draw-Loss'!$D$39-'Win-Draw-Loss'!$D$38)*E814)+('Win-Draw-Loss'!$D$38+(('Win-Draw-Loss'!$D$39-'Win-Draw-Loss'!$D$38)*F814)))/2</f>
        <v>21.782616724897593</v>
      </c>
      <c r="H814" s="37"/>
      <c r="I814" s="3">
        <f ca="1">(G814-C814)*600/'Win-Draw-Loss'!$B$42</f>
        <v>10.80320920173547</v>
      </c>
    </row>
    <row r="815" spans="1:9" x14ac:dyDescent="0.25">
      <c r="A815" s="33">
        <f t="shared" ca="1" si="24"/>
        <v>0.44933860193435704</v>
      </c>
      <c r="B815" s="33">
        <f t="shared" ca="1" si="24"/>
        <v>0.53460203583395827</v>
      </c>
      <c r="C815" s="37">
        <f ca="1">('Win-Draw-Loss'!$B$38+(('Win-Draw-Loss'!$B$39-'Win-Draw-Loss'!$B$38)*A815)+('Win-Draw-Loss'!$B$38+(('Win-Draw-Loss'!$B$39-'Win-Draw-Loss'!$B$38)*B815)))/2</f>
        <v>19.839406377683154</v>
      </c>
      <c r="E815" s="33">
        <f t="shared" ca="1" si="25"/>
        <v>0.6917793033672841</v>
      </c>
      <c r="F815" s="33">
        <f t="shared" ca="1" si="25"/>
        <v>0.51788626528263482</v>
      </c>
      <c r="G815" s="37">
        <f ca="1">('Win-Draw-Loss'!$D$38+(('Win-Draw-Loss'!$D$39-'Win-Draw-Loss'!$D$38)*E815)+('Win-Draw-Loss'!$D$38+(('Win-Draw-Loss'!$D$39-'Win-Draw-Loss'!$D$38)*F815)))/2</f>
        <v>33.144983529748785</v>
      </c>
      <c r="H815" s="37"/>
      <c r="I815" s="3">
        <f ca="1">(G815-C815)*600/'Win-Draw-Loss'!$B$42</f>
        <v>26.611154304131261</v>
      </c>
    </row>
    <row r="816" spans="1:9" x14ac:dyDescent="0.25">
      <c r="A816" s="33">
        <f t="shared" ca="1" si="24"/>
        <v>0.35518703061888535</v>
      </c>
      <c r="B816" s="33">
        <f t="shared" ca="1" si="24"/>
        <v>0.88144304809974705</v>
      </c>
      <c r="C816" s="37">
        <f ca="1">('Win-Draw-Loss'!$B$38+(('Win-Draw-Loss'!$B$39-'Win-Draw-Loss'!$B$38)*A816)+('Win-Draw-Loss'!$B$38+(('Win-Draw-Loss'!$B$39-'Win-Draw-Loss'!$B$38)*B816)))/2</f>
        <v>22.366300787186326</v>
      </c>
      <c r="E816" s="33">
        <f t="shared" ca="1" si="25"/>
        <v>0.95144771034213016</v>
      </c>
      <c r="F816" s="33">
        <f t="shared" ca="1" si="25"/>
        <v>6.3460043180378012E-2</v>
      </c>
      <c r="G816" s="37">
        <f ca="1">('Win-Draw-Loss'!$D$38+(('Win-Draw-Loss'!$D$39-'Win-Draw-Loss'!$D$38)*E816)+('Win-Draw-Loss'!$D$38+(('Win-Draw-Loss'!$D$39-'Win-Draw-Loss'!$D$38)*F816)))/2</f>
        <v>30.223616302837623</v>
      </c>
      <c r="H816" s="37"/>
      <c r="I816" s="3">
        <f ca="1">(G816-C816)*600/'Win-Draw-Loss'!$B$42</f>
        <v>15.714631031302593</v>
      </c>
    </row>
    <row r="817" spans="1:9" x14ac:dyDescent="0.25">
      <c r="A817" s="33">
        <f t="shared" ca="1" si="24"/>
        <v>0.60224706588462418</v>
      </c>
      <c r="B817" s="33">
        <f t="shared" ca="1" si="24"/>
        <v>0.57269152840348159</v>
      </c>
      <c r="C817" s="37">
        <f ca="1">('Win-Draw-Loss'!$B$38+(('Win-Draw-Loss'!$B$39-'Win-Draw-Loss'!$B$38)*A817)+('Win-Draw-Loss'!$B$38+(('Win-Draw-Loss'!$B$39-'Win-Draw-Loss'!$B$38)*B817)))/2</f>
        <v>21.749385942881059</v>
      </c>
      <c r="E817" s="33">
        <f t="shared" ca="1" si="25"/>
        <v>1.614829972109022E-2</v>
      </c>
      <c r="F817" s="33">
        <f t="shared" ca="1" si="25"/>
        <v>0.86383072860446264</v>
      </c>
      <c r="G817" s="37">
        <f ca="1">('Win-Draw-Loss'!$D$38+(('Win-Draw-Loss'!$D$39-'Win-Draw-Loss'!$D$38)*E817)+('Win-Draw-Loss'!$D$38+(('Win-Draw-Loss'!$D$39-'Win-Draw-Loss'!$D$38)*F817)))/2</f>
        <v>28.199685424883292</v>
      </c>
      <c r="H817" s="37"/>
      <c r="I817" s="3">
        <f ca="1">(G817-C817)*600/'Win-Draw-Loss'!$B$42</f>
        <v>12.900598964004466</v>
      </c>
    </row>
    <row r="818" spans="1:9" x14ac:dyDescent="0.25">
      <c r="A818" s="33">
        <f t="shared" ca="1" si="24"/>
        <v>0.66710481675767175</v>
      </c>
      <c r="B818" s="33">
        <f t="shared" ca="1" si="24"/>
        <v>0.60129336391658239</v>
      </c>
      <c r="C818" s="37">
        <f ca="1">('Win-Draw-Loss'!$B$38+(('Win-Draw-Loss'!$B$39-'Win-Draw-Loss'!$B$38)*A818)+('Win-Draw-Loss'!$B$38+(('Win-Draw-Loss'!$B$39-'Win-Draw-Loss'!$B$38)*B818)))/2</f>
        <v>22.68398180674254</v>
      </c>
      <c r="E818" s="33">
        <f t="shared" ca="1" si="25"/>
        <v>0.139594189966191</v>
      </c>
      <c r="F818" s="33">
        <f t="shared" ca="1" si="25"/>
        <v>0.45448110465555269</v>
      </c>
      <c r="G818" s="37">
        <f ca="1">('Win-Draw-Loss'!$D$38+(('Win-Draw-Loss'!$D$39-'Win-Draw-Loss'!$D$38)*E818)+('Win-Draw-Loss'!$D$38+(('Win-Draw-Loss'!$D$39-'Win-Draw-Loss'!$D$38)*F818)))/2</f>
        <v>23.911129419326155</v>
      </c>
      <c r="H818" s="37"/>
      <c r="I818" s="3">
        <f ca="1">(G818-C818)*600/'Win-Draw-Loss'!$B$42</f>
        <v>2.454295225167229</v>
      </c>
    </row>
    <row r="819" spans="1:9" x14ac:dyDescent="0.25">
      <c r="A819" s="33">
        <f t="shared" ca="1" si="24"/>
        <v>0.2921330584010644</v>
      </c>
      <c r="B819" s="33">
        <f t="shared" ca="1" si="24"/>
        <v>0.45322969000790025</v>
      </c>
      <c r="C819" s="37">
        <f ca="1">('Win-Draw-Loss'!$B$38+(('Win-Draw-Loss'!$B$39-'Win-Draw-Loss'!$B$38)*A819)+('Win-Draw-Loss'!$B$38+(('Win-Draw-Loss'!$B$39-'Win-Draw-Loss'!$B$38)*B819)))/2</f>
        <v>17.453627484089644</v>
      </c>
      <c r="E819" s="33">
        <f t="shared" ca="1" si="25"/>
        <v>0.43740995533757732</v>
      </c>
      <c r="F819" s="33">
        <f t="shared" ca="1" si="25"/>
        <v>0.654330264249533</v>
      </c>
      <c r="G819" s="37">
        <f ca="1">('Win-Draw-Loss'!$D$38+(('Win-Draw-Loss'!$D$39-'Win-Draw-Loss'!$D$38)*E819)+('Win-Draw-Loss'!$D$38+(('Win-Draw-Loss'!$D$39-'Win-Draw-Loss'!$D$38)*F819)))/2</f>
        <v>31.376103293806654</v>
      </c>
      <c r="H819" s="37"/>
      <c r="I819" s="3">
        <f ca="1">(G819-C819)*600/'Win-Draw-Loss'!$B$42</f>
        <v>27.844951619434021</v>
      </c>
    </row>
    <row r="820" spans="1:9" x14ac:dyDescent="0.25">
      <c r="A820" s="33">
        <f t="shared" ca="1" si="24"/>
        <v>1.6664505206454017E-3</v>
      </c>
      <c r="B820" s="33">
        <f t="shared" ca="1" si="24"/>
        <v>0.12046252324811479</v>
      </c>
      <c r="C820" s="37">
        <f ca="1">('Win-Draw-Loss'!$B$38+(('Win-Draw-Loss'!$B$39-'Win-Draw-Loss'!$B$38)*A820)+('Win-Draw-Loss'!$B$38+(('Win-Draw-Loss'!$B$39-'Win-Draw-Loss'!$B$38)*B820)))/2</f>
        <v>11.221289737687602</v>
      </c>
      <c r="E820" s="33">
        <f t="shared" ca="1" si="25"/>
        <v>8.1445044520964682E-3</v>
      </c>
      <c r="F820" s="33">
        <f t="shared" ca="1" si="25"/>
        <v>1.7587007826754708E-2</v>
      </c>
      <c r="G820" s="37">
        <f ca="1">('Win-Draw-Loss'!$D$38+(('Win-Draw-Loss'!$D$39-'Win-Draw-Loss'!$D$38)*E820)+('Win-Draw-Loss'!$D$38+(('Win-Draw-Loss'!$D$39-'Win-Draw-Loss'!$D$38)*F820)))/2</f>
        <v>15.385972684182768</v>
      </c>
      <c r="H820" s="37"/>
      <c r="I820" s="3">
        <f ca="1">(G820-C820)*600/'Win-Draw-Loss'!$B$42</f>
        <v>8.3293658929903316</v>
      </c>
    </row>
    <row r="821" spans="1:9" x14ac:dyDescent="0.25">
      <c r="A821" s="33">
        <f t="shared" ca="1" si="24"/>
        <v>0.13484948998850921</v>
      </c>
      <c r="B821" s="33">
        <f t="shared" ca="1" si="24"/>
        <v>0.31709510205746039</v>
      </c>
      <c r="C821" s="37">
        <f ca="1">('Win-Draw-Loss'!$B$38+(('Win-Draw-Loss'!$B$39-'Win-Draw-Loss'!$B$38)*A821)+('Win-Draw-Loss'!$B$38+(('Win-Draw-Loss'!$B$39-'Win-Draw-Loss'!$B$38)*B821)))/2</f>
        <v>14.519445920459695</v>
      </c>
      <c r="E821" s="33">
        <f t="shared" ca="1" si="25"/>
        <v>0.13680519280737669</v>
      </c>
      <c r="F821" s="33">
        <f t="shared" ca="1" si="25"/>
        <v>0.30090381314838099</v>
      </c>
      <c r="G821" s="37">
        <f ca="1">('Win-Draw-Loss'!$D$38+(('Win-Draw-Loss'!$D$39-'Win-Draw-Loss'!$D$38)*E821)+('Win-Draw-Loss'!$D$38+(('Win-Draw-Loss'!$D$39-'Win-Draw-Loss'!$D$38)*F821)))/2</f>
        <v>21.565635089336368</v>
      </c>
      <c r="H821" s="37"/>
      <c r="I821" s="3">
        <f ca="1">(G821-C821)*600/'Win-Draw-Loss'!$B$42</f>
        <v>14.092378337753347</v>
      </c>
    </row>
    <row r="822" spans="1:9" x14ac:dyDescent="0.25">
      <c r="A822" s="33">
        <f t="shared" ca="1" si="24"/>
        <v>0.30275663803059738</v>
      </c>
      <c r="B822" s="33">
        <f t="shared" ca="1" si="24"/>
        <v>0.39339118020051234</v>
      </c>
      <c r="C822" s="37">
        <f ca="1">('Win-Draw-Loss'!$B$38+(('Win-Draw-Loss'!$B$39-'Win-Draw-Loss'!$B$38)*A822)+('Win-Draw-Loss'!$B$38+(('Win-Draw-Loss'!$B$39-'Win-Draw-Loss'!$B$38)*B822)))/2</f>
        <v>16.961478182311097</v>
      </c>
      <c r="E822" s="33">
        <f t="shared" ca="1" si="25"/>
        <v>0.91596952561902301</v>
      </c>
      <c r="F822" s="33">
        <f t="shared" ca="1" si="25"/>
        <v>0.62684405069776461</v>
      </c>
      <c r="G822" s="37">
        <f ca="1">('Win-Draw-Loss'!$D$38+(('Win-Draw-Loss'!$D$39-'Win-Draw-Loss'!$D$38)*E822)+('Win-Draw-Loss'!$D$38+(('Win-Draw-Loss'!$D$39-'Win-Draw-Loss'!$D$38)*F822)))/2</f>
        <v>38.142203644751817</v>
      </c>
      <c r="H822" s="37"/>
      <c r="I822" s="3">
        <f ca="1">(G822-C822)*600/'Win-Draw-Loss'!$B$42</f>
        <v>42.361450924881439</v>
      </c>
    </row>
    <row r="823" spans="1:9" x14ac:dyDescent="0.25">
      <c r="A823" s="33">
        <f t="shared" ca="1" si="24"/>
        <v>0.19155703238734167</v>
      </c>
      <c r="B823" s="33">
        <f t="shared" ca="1" si="24"/>
        <v>0.55388411918640879</v>
      </c>
      <c r="C823" s="37">
        <f ca="1">('Win-Draw-Loss'!$B$38+(('Win-Draw-Loss'!$B$39-'Win-Draw-Loss'!$B$38)*A823)+('Win-Draw-Loss'!$B$38+(('Win-Draw-Loss'!$B$39-'Win-Draw-Loss'!$B$38)*B823)))/2</f>
        <v>17.454411515737505</v>
      </c>
      <c r="E823" s="33">
        <f t="shared" ca="1" si="25"/>
        <v>0.26908409785115317</v>
      </c>
      <c r="F823" s="33">
        <f t="shared" ca="1" si="25"/>
        <v>0.70595340277853857</v>
      </c>
      <c r="G823" s="37">
        <f ca="1">('Win-Draw-Loss'!$D$38+(('Win-Draw-Loss'!$D$39-'Win-Draw-Loss'!$D$38)*E823)+('Win-Draw-Loss'!$D$38+(('Win-Draw-Loss'!$D$39-'Win-Draw-Loss'!$D$38)*F823)))/2</f>
        <v>29.625562509445373</v>
      </c>
      <c r="H823" s="37"/>
      <c r="I823" s="3">
        <f ca="1">(G823-C823)*600/'Win-Draw-Loss'!$B$42</f>
        <v>24.342301987415738</v>
      </c>
    </row>
    <row r="824" spans="1:9" x14ac:dyDescent="0.25">
      <c r="A824" s="33">
        <f t="shared" ca="1" si="24"/>
        <v>0.56196387969657902</v>
      </c>
      <c r="B824" s="33">
        <f t="shared" ca="1" si="24"/>
        <v>0.44160796437708327</v>
      </c>
      <c r="C824" s="37">
        <f ca="1">('Win-Draw-Loss'!$B$38+(('Win-Draw-Loss'!$B$39-'Win-Draw-Loss'!$B$38)*A824)+('Win-Draw-Loss'!$B$38+(('Win-Draw-Loss'!$B$39-'Win-Draw-Loss'!$B$38)*B824)))/2</f>
        <v>20.035718440736623</v>
      </c>
      <c r="E824" s="33">
        <f t="shared" ca="1" si="25"/>
        <v>0.56648734421298952</v>
      </c>
      <c r="F824" s="33">
        <f t="shared" ca="1" si="25"/>
        <v>0.65445437390991756</v>
      </c>
      <c r="G824" s="37">
        <f ca="1">('Win-Draw-Loss'!$D$38+(('Win-Draw-Loss'!$D$39-'Win-Draw-Loss'!$D$38)*E824)+('Win-Draw-Loss'!$D$38+(('Win-Draw-Loss'!$D$39-'Win-Draw-Loss'!$D$38)*F824)))/2</f>
        <v>33.314125771843607</v>
      </c>
      <c r="H824" s="37"/>
      <c r="I824" s="3">
        <f ca="1">(G824-C824)*600/'Win-Draw-Loss'!$B$42</f>
        <v>26.556814662213966</v>
      </c>
    </row>
    <row r="825" spans="1:9" x14ac:dyDescent="0.25">
      <c r="A825" s="33">
        <f t="shared" ca="1" si="24"/>
        <v>0.30518257077040267</v>
      </c>
      <c r="B825" s="33">
        <f t="shared" ca="1" si="24"/>
        <v>0.65281017472968883</v>
      </c>
      <c r="C825" s="37">
        <f ca="1">('Win-Draw-Loss'!$B$38+(('Win-Draw-Loss'!$B$39-'Win-Draw-Loss'!$B$38)*A825)+('Win-Draw-Loss'!$B$38+(('Win-Draw-Loss'!$B$39-'Win-Draw-Loss'!$B$38)*B825)))/2</f>
        <v>19.579927455000913</v>
      </c>
      <c r="E825" s="33">
        <f t="shared" ca="1" si="25"/>
        <v>0.51837167680595186</v>
      </c>
      <c r="F825" s="33">
        <f t="shared" ca="1" si="25"/>
        <v>0.2655764046607243</v>
      </c>
      <c r="G825" s="37">
        <f ca="1">('Win-Draw-Loss'!$D$38+(('Win-Draw-Loss'!$D$39-'Win-Draw-Loss'!$D$38)*E825)+('Win-Draw-Loss'!$D$38+(('Win-Draw-Loss'!$D$39-'Win-Draw-Loss'!$D$38)*F825)))/2</f>
        <v>26.759221222000143</v>
      </c>
      <c r="H825" s="37"/>
      <c r="I825" s="3">
        <f ca="1">(G825-C825)*600/'Win-Draw-Loss'!$B$42</f>
        <v>14.358587533998458</v>
      </c>
    </row>
    <row r="826" spans="1:9" x14ac:dyDescent="0.25">
      <c r="A826" s="33">
        <f t="shared" ca="1" si="24"/>
        <v>5.5116214233161487E-2</v>
      </c>
      <c r="B826" s="33">
        <f t="shared" ca="1" si="24"/>
        <v>0.35715286634122156</v>
      </c>
      <c r="C826" s="37">
        <f ca="1">('Win-Draw-Loss'!$B$38+(('Win-Draw-Loss'!$B$39-'Win-Draw-Loss'!$B$38)*A826)+('Win-Draw-Loss'!$B$38+(('Win-Draw-Loss'!$B$39-'Win-Draw-Loss'!$B$38)*B826)))/2</f>
        <v>14.122690805743831</v>
      </c>
      <c r="E826" s="33">
        <f t="shared" ca="1" si="25"/>
        <v>0.53262659745319496</v>
      </c>
      <c r="F826" s="33">
        <f t="shared" ca="1" si="25"/>
        <v>0.41069000763690611</v>
      </c>
      <c r="G826" s="37">
        <f ca="1">('Win-Draw-Loss'!$D$38+(('Win-Draw-Loss'!$D$39-'Win-Draw-Loss'!$D$38)*E826)+('Win-Draw-Loss'!$D$38+(('Win-Draw-Loss'!$D$39-'Win-Draw-Loss'!$D$38)*F826)))/2</f>
        <v>29.149749076351515</v>
      </c>
      <c r="H826" s="37"/>
      <c r="I826" s="3">
        <f ca="1">(G826-C826)*600/'Win-Draw-Loss'!$B$42</f>
        <v>30.054116541215365</v>
      </c>
    </row>
    <row r="827" spans="1:9" x14ac:dyDescent="0.25">
      <c r="A827" s="33">
        <f t="shared" ca="1" si="24"/>
        <v>0.95187795169157396</v>
      </c>
      <c r="B827" s="33">
        <f t="shared" ca="1" si="24"/>
        <v>0.73260626961512187</v>
      </c>
      <c r="C827" s="37">
        <f ca="1">('Win-Draw-Loss'!$B$38+(('Win-Draw-Loss'!$B$39-'Win-Draw-Loss'!$B$38)*A827)+('Win-Draw-Loss'!$B$38+(('Win-Draw-Loss'!$B$39-'Win-Draw-Loss'!$B$38)*B827)))/2</f>
        <v>26.844842213066958</v>
      </c>
      <c r="E827" s="33">
        <f t="shared" ca="1" si="25"/>
        <v>0.33206229860961645</v>
      </c>
      <c r="F827" s="33">
        <f t="shared" ca="1" si="25"/>
        <v>0.62511621708284104</v>
      </c>
      <c r="G827" s="37">
        <f ca="1">('Win-Draw-Loss'!$D$38+(('Win-Draw-Loss'!$D$39-'Win-Draw-Loss'!$D$38)*E827)+('Win-Draw-Loss'!$D$38+(('Win-Draw-Loss'!$D$39-'Win-Draw-Loss'!$D$38)*F827)))/2</f>
        <v>29.357677735386861</v>
      </c>
      <c r="H827" s="37"/>
      <c r="I827" s="3">
        <f ca="1">(G827-C827)*600/'Win-Draw-Loss'!$B$42</f>
        <v>5.0256710446398074</v>
      </c>
    </row>
    <row r="828" spans="1:9" x14ac:dyDescent="0.25">
      <c r="A828" s="33">
        <f t="shared" ca="1" si="24"/>
        <v>0.40660457997596555</v>
      </c>
      <c r="B828" s="33">
        <f t="shared" ca="1" si="24"/>
        <v>0.91485449665944785</v>
      </c>
      <c r="C828" s="37">
        <f ca="1">('Win-Draw-Loss'!$B$38+(('Win-Draw-Loss'!$B$39-'Win-Draw-Loss'!$B$38)*A828)+('Win-Draw-Loss'!$B$38+(('Win-Draw-Loss'!$B$39-'Win-Draw-Loss'!$B$38)*B828)))/2</f>
        <v>23.214590766354135</v>
      </c>
      <c r="E828" s="33">
        <f t="shared" ca="1" si="25"/>
        <v>0.21356440190321679</v>
      </c>
      <c r="F828" s="33">
        <f t="shared" ca="1" si="25"/>
        <v>0.44000955490665372</v>
      </c>
      <c r="G828" s="37">
        <f ca="1">('Win-Draw-Loss'!$D$38+(('Win-Draw-Loss'!$D$39-'Win-Draw-Loss'!$D$38)*E828)+('Win-Draw-Loss'!$D$38+(('Win-Draw-Loss'!$D$39-'Win-Draw-Loss'!$D$38)*F828)))/2</f>
        <v>24.803609352148058</v>
      </c>
      <c r="H828" s="37"/>
      <c r="I828" s="3">
        <f ca="1">(G828-C828)*600/'Win-Draw-Loss'!$B$42</f>
        <v>3.1780371715878459</v>
      </c>
    </row>
    <row r="829" spans="1:9" x14ac:dyDescent="0.25">
      <c r="A829" s="33">
        <f t="shared" ca="1" si="24"/>
        <v>0.30862226051028629</v>
      </c>
      <c r="B829" s="33">
        <f t="shared" ca="1" si="24"/>
        <v>0.28849857567416559</v>
      </c>
      <c r="C829" s="37">
        <f ca="1">('Win-Draw-Loss'!$B$38+(('Win-Draw-Loss'!$B$39-'Win-Draw-Loss'!$B$38)*A829)+('Win-Draw-Loss'!$B$38+(('Win-Draw-Loss'!$B$39-'Win-Draw-Loss'!$B$38)*B829)))/2</f>
        <v>15.97120836184452</v>
      </c>
      <c r="E829" s="33">
        <f t="shared" ca="1" si="25"/>
        <v>0.19511456103911518</v>
      </c>
      <c r="F829" s="33">
        <f t="shared" ca="1" si="25"/>
        <v>0.51912368038793555</v>
      </c>
      <c r="G829" s="37">
        <f ca="1">('Win-Draw-Loss'!$D$38+(('Win-Draw-Loss'!$D$39-'Win-Draw-Loss'!$D$38)*E829)+('Win-Draw-Loss'!$D$38+(('Win-Draw-Loss'!$D$39-'Win-Draw-Loss'!$D$38)*F829)))/2</f>
        <v>25.713573621405761</v>
      </c>
      <c r="H829" s="37"/>
      <c r="I829" s="3">
        <f ca="1">(G829-C829)*600/'Win-Draw-Loss'!$B$42</f>
        <v>19.484730519122483</v>
      </c>
    </row>
    <row r="830" spans="1:9" x14ac:dyDescent="0.25">
      <c r="A830" s="33">
        <f t="shared" ca="1" si="24"/>
        <v>0.75528010725897687</v>
      </c>
      <c r="B830" s="33">
        <f t="shared" ca="1" si="24"/>
        <v>0.91559013697234559</v>
      </c>
      <c r="C830" s="37">
        <f ca="1">('Win-Draw-Loss'!$B$38+(('Win-Draw-Loss'!$B$39-'Win-Draw-Loss'!$B$38)*A830)+('Win-Draw-Loss'!$B$38+(('Win-Draw-Loss'!$B$39-'Win-Draw-Loss'!$B$38)*B830)))/2</f>
        <v>26.708702442313225</v>
      </c>
      <c r="E830" s="33">
        <f t="shared" ca="1" si="25"/>
        <v>0.20773590148569365</v>
      </c>
      <c r="F830" s="33">
        <f t="shared" ca="1" si="25"/>
        <v>0.35439521719118461</v>
      </c>
      <c r="G830" s="37">
        <f ca="1">('Win-Draw-Loss'!$D$38+(('Win-Draw-Loss'!$D$39-'Win-Draw-Loss'!$D$38)*E830)+('Win-Draw-Loss'!$D$38+(('Win-Draw-Loss'!$D$39-'Win-Draw-Loss'!$D$38)*F830)))/2</f>
        <v>23.431966780153175</v>
      </c>
      <c r="H830" s="37"/>
      <c r="I830" s="3">
        <f ca="1">(G830-C830)*600/'Win-Draw-Loss'!$B$42</f>
        <v>-6.5534713243200997</v>
      </c>
    </row>
    <row r="831" spans="1:9" x14ac:dyDescent="0.25">
      <c r="A831" s="33">
        <f t="shared" ca="1" si="24"/>
        <v>0.15649136945100095</v>
      </c>
      <c r="B831" s="33">
        <f t="shared" ca="1" si="24"/>
        <v>0.76974678173410715</v>
      </c>
      <c r="C831" s="37">
        <f ca="1">('Win-Draw-Loss'!$B$38+(('Win-Draw-Loss'!$B$39-'Win-Draw-Loss'!$B$38)*A831)+('Win-Draw-Loss'!$B$38+(('Win-Draw-Loss'!$B$39-'Win-Draw-Loss'!$B$38)*B831)))/2</f>
        <v>19.262381511851082</v>
      </c>
      <c r="E831" s="33">
        <f t="shared" ca="1" si="25"/>
        <v>0.70235287295417848</v>
      </c>
      <c r="F831" s="33">
        <f t="shared" ca="1" si="25"/>
        <v>0.9452981078049898</v>
      </c>
      <c r="G831" s="37">
        <f ca="1">('Win-Draw-Loss'!$D$38+(('Win-Draw-Loss'!$D$39-'Win-Draw-Loss'!$D$38)*E831)+('Win-Draw-Loss'!$D$38+(('Win-Draw-Loss'!$D$39-'Win-Draw-Loss'!$D$38)*F831)))/2</f>
        <v>39.714764711387524</v>
      </c>
      <c r="H831" s="37"/>
      <c r="I831" s="3">
        <f ca="1">(G831-C831)*600/'Win-Draw-Loss'!$B$42</f>
        <v>40.904766399072884</v>
      </c>
    </row>
    <row r="832" spans="1:9" x14ac:dyDescent="0.25">
      <c r="A832" s="33">
        <f t="shared" ca="1" si="24"/>
        <v>0.10843117341956898</v>
      </c>
      <c r="B832" s="33">
        <f t="shared" ca="1" si="24"/>
        <v>0.66501388027937791</v>
      </c>
      <c r="C832" s="37">
        <f ca="1">('Win-Draw-Loss'!$B$38+(('Win-Draw-Loss'!$B$39-'Win-Draw-Loss'!$B$38)*A832)+('Win-Draw-Loss'!$B$38+(('Win-Draw-Loss'!$B$39-'Win-Draw-Loss'!$B$38)*B832)))/2</f>
        <v>17.73445053698947</v>
      </c>
      <c r="E832" s="33">
        <f t="shared" ca="1" si="25"/>
        <v>0.81496778680591575</v>
      </c>
      <c r="F832" s="33">
        <f t="shared" ca="1" si="25"/>
        <v>0.4259935062861161</v>
      </c>
      <c r="G832" s="37">
        <f ca="1">('Win-Draw-Loss'!$D$38+(('Win-Draw-Loss'!$D$39-'Win-Draw-Loss'!$D$38)*E832)+('Win-Draw-Loss'!$D$38+(('Win-Draw-Loss'!$D$39-'Win-Draw-Loss'!$D$38)*F832)))/2</f>
        <v>33.614419396380477</v>
      </c>
      <c r="H832" s="37"/>
      <c r="I832" s="3">
        <f ca="1">(G832-C832)*600/'Win-Draw-Loss'!$B$42</f>
        <v>31.759937718782016</v>
      </c>
    </row>
    <row r="833" spans="1:9" x14ac:dyDescent="0.25">
      <c r="A833" s="33">
        <f t="shared" ca="1" si="24"/>
        <v>0.33232248489159311</v>
      </c>
      <c r="B833" s="33">
        <f t="shared" ca="1" si="24"/>
        <v>0.62943794504491346</v>
      </c>
      <c r="C833" s="37">
        <f ca="1">('Win-Draw-Loss'!$B$38+(('Win-Draw-Loss'!$B$39-'Win-Draw-Loss'!$B$38)*A833)+('Win-Draw-Loss'!$B$38+(('Win-Draw-Loss'!$B$39-'Win-Draw-Loss'!$B$38)*B833)))/2</f>
        <v>19.617604299365066</v>
      </c>
      <c r="E833" s="33">
        <f t="shared" ca="1" si="25"/>
        <v>0.49416411105757463</v>
      </c>
      <c r="F833" s="33">
        <f t="shared" ca="1" si="25"/>
        <v>0.7768415582428827</v>
      </c>
      <c r="G833" s="37">
        <f ca="1">('Win-Draw-Loss'!$D$38+(('Win-Draw-Loss'!$D$39-'Win-Draw-Loss'!$D$38)*E833)+('Win-Draw-Loss'!$D$38+(('Win-Draw-Loss'!$D$39-'Win-Draw-Loss'!$D$38)*F833)))/2</f>
        <v>34.065085039506862</v>
      </c>
      <c r="H833" s="37"/>
      <c r="I833" s="3">
        <f ca="1">(G833-C833)*600/'Win-Draw-Loss'!$B$42</f>
        <v>28.894961480283587</v>
      </c>
    </row>
    <row r="834" spans="1:9" x14ac:dyDescent="0.25">
      <c r="A834" s="33">
        <f t="shared" ref="A834:B897" ca="1" si="26">RAND()</f>
        <v>0.85711493527212679</v>
      </c>
      <c r="B834" s="33">
        <f t="shared" ca="1" si="26"/>
        <v>0.51719381431523825</v>
      </c>
      <c r="C834" s="37">
        <f ca="1">('Win-Draw-Loss'!$B$38+(('Win-Draw-Loss'!$B$39-'Win-Draw-Loss'!$B$38)*A834)+('Win-Draw-Loss'!$B$38+(('Win-Draw-Loss'!$B$39-'Win-Draw-Loss'!$B$38)*B834)))/2</f>
        <v>23.743087495873649</v>
      </c>
      <c r="E834" s="33">
        <f t="shared" ref="E834:F897" ca="1" si="27">RAND()</f>
        <v>0.70614844106678831</v>
      </c>
      <c r="F834" s="33">
        <f t="shared" ca="1" si="27"/>
        <v>0.82392059256890304</v>
      </c>
      <c r="G834" s="37">
        <f ca="1">('Win-Draw-Loss'!$D$38+(('Win-Draw-Loss'!$D$39-'Win-Draw-Loss'!$D$38)*E834)+('Win-Draw-Loss'!$D$38+(('Win-Draw-Loss'!$D$39-'Win-Draw-Loss'!$D$38)*F834)))/2</f>
        <v>37.951035504535369</v>
      </c>
      <c r="H834" s="37"/>
      <c r="I834" s="3">
        <f ca="1">(G834-C834)*600/'Win-Draw-Loss'!$B$42</f>
        <v>28.415896017323441</v>
      </c>
    </row>
    <row r="835" spans="1:9" x14ac:dyDescent="0.25">
      <c r="A835" s="33">
        <f t="shared" ca="1" si="26"/>
        <v>0.43317857963208606</v>
      </c>
      <c r="B835" s="33">
        <f t="shared" ca="1" si="26"/>
        <v>0.3116374556586512</v>
      </c>
      <c r="C835" s="37">
        <f ca="1">('Win-Draw-Loss'!$B$38+(('Win-Draw-Loss'!$B$39-'Win-Draw-Loss'!$B$38)*A835)+('Win-Draw-Loss'!$B$38+(('Win-Draw-Loss'!$B$39-'Win-Draw-Loss'!$B$38)*B835)))/2</f>
        <v>17.448160352907372</v>
      </c>
      <c r="E835" s="33">
        <f t="shared" ca="1" si="27"/>
        <v>0.68925355088810336</v>
      </c>
      <c r="F835" s="33">
        <f t="shared" ca="1" si="27"/>
        <v>0.66095370097304518</v>
      </c>
      <c r="G835" s="37">
        <f ca="1">('Win-Draw-Loss'!$D$38+(('Win-Draw-Loss'!$D$39-'Win-Draw-Loss'!$D$38)*E835)+('Win-Draw-Loss'!$D$38+(('Win-Draw-Loss'!$D$39-'Win-Draw-Loss'!$D$38)*F835)))/2</f>
        <v>35.253108777917227</v>
      </c>
      <c r="H835" s="37"/>
      <c r="I835" s="3">
        <f ca="1">(G835-C835)*600/'Win-Draw-Loss'!$B$42</f>
        <v>35.609896850019709</v>
      </c>
    </row>
    <row r="836" spans="1:9" x14ac:dyDescent="0.25">
      <c r="A836" s="33">
        <f t="shared" ca="1" si="26"/>
        <v>0.5946964787070852</v>
      </c>
      <c r="B836" s="33">
        <f t="shared" ca="1" si="26"/>
        <v>0.79992410914229395</v>
      </c>
      <c r="C836" s="37">
        <f ca="1">('Win-Draw-Loss'!$B$38+(('Win-Draw-Loss'!$B$39-'Win-Draw-Loss'!$B$38)*A836)+('Win-Draw-Loss'!$B$38+(('Win-Draw-Loss'!$B$39-'Win-Draw-Loss'!$B$38)*B836)))/2</f>
        <v>23.946205878493792</v>
      </c>
      <c r="E836" s="33">
        <f t="shared" ca="1" si="27"/>
        <v>0.45446653998163233</v>
      </c>
      <c r="F836" s="33">
        <f t="shared" ca="1" si="27"/>
        <v>0.5703773293536315</v>
      </c>
      <c r="G836" s="37">
        <f ca="1">('Win-Draw-Loss'!$D$38+(('Win-Draw-Loss'!$D$39-'Win-Draw-Loss'!$D$38)*E836)+('Win-Draw-Loss'!$D$38+(('Win-Draw-Loss'!$D$39-'Win-Draw-Loss'!$D$38)*F836)))/2</f>
        <v>30.372658040028959</v>
      </c>
      <c r="H836" s="37"/>
      <c r="I836" s="3">
        <f ca="1">(G836-C836)*600/'Win-Draw-Loss'!$B$42</f>
        <v>12.852904323070334</v>
      </c>
    </row>
    <row r="837" spans="1:9" x14ac:dyDescent="0.25">
      <c r="A837" s="33">
        <f t="shared" ca="1" si="26"/>
        <v>0.87186471498190166</v>
      </c>
      <c r="B837" s="33">
        <f t="shared" ca="1" si="26"/>
        <v>6.5883678072881313E-2</v>
      </c>
      <c r="C837" s="37">
        <f ca="1">('Win-Draw-Loss'!$B$38+(('Win-Draw-Loss'!$B$39-'Win-Draw-Loss'!$B$38)*A837)+('Win-Draw-Loss'!$B$38+(('Win-Draw-Loss'!$B$39-'Win-Draw-Loss'!$B$38)*B837)))/2</f>
        <v>19.377483930547829</v>
      </c>
      <c r="E837" s="33">
        <f t="shared" ca="1" si="27"/>
        <v>0.43305528829491879</v>
      </c>
      <c r="F837" s="33">
        <f t="shared" ca="1" si="27"/>
        <v>2.2030448030321614E-2</v>
      </c>
      <c r="G837" s="37">
        <f ca="1">('Win-Draw-Loss'!$D$38+(('Win-Draw-Loss'!$D$39-'Win-Draw-Loss'!$D$38)*E837)+('Win-Draw-Loss'!$D$38+(('Win-Draw-Loss'!$D$39-'Win-Draw-Loss'!$D$38)*F837)))/2</f>
        <v>21.826286044878607</v>
      </c>
      <c r="H837" s="37"/>
      <c r="I837" s="3">
        <f ca="1">(G837-C837)*600/'Win-Draw-Loss'!$B$42</f>
        <v>4.8976042286615566</v>
      </c>
    </row>
    <row r="838" spans="1:9" x14ac:dyDescent="0.25">
      <c r="A838" s="33">
        <f t="shared" ca="1" si="26"/>
        <v>0.83605888831010466</v>
      </c>
      <c r="B838" s="33">
        <f t="shared" ca="1" si="26"/>
        <v>0.86820364067442179</v>
      </c>
      <c r="C838" s="37">
        <f ca="1">('Win-Draw-Loss'!$B$38+(('Win-Draw-Loss'!$B$39-'Win-Draw-Loss'!$B$38)*A838)+('Win-Draw-Loss'!$B$38+(('Win-Draw-Loss'!$B$39-'Win-Draw-Loss'!$B$38)*B838)))/2</f>
        <v>27.042625289845262</v>
      </c>
      <c r="E838" s="33">
        <f t="shared" ca="1" si="27"/>
        <v>0.72479778966745956</v>
      </c>
      <c r="F838" s="33">
        <f t="shared" ca="1" si="27"/>
        <v>0.28177432054208673</v>
      </c>
      <c r="G838" s="37">
        <f ca="1">('Win-Draw-Loss'!$D$38+(('Win-Draw-Loss'!$D$39-'Win-Draw-Loss'!$D$38)*E838)+('Win-Draw-Loss'!$D$38+(('Win-Draw-Loss'!$D$39-'Win-Draw-Loss'!$D$38)*F838)))/2</f>
        <v>30.098581653143196</v>
      </c>
      <c r="H838" s="37"/>
      <c r="I838" s="3">
        <f ca="1">(G838-C838)*600/'Win-Draw-Loss'!$B$42</f>
        <v>6.1119127265958682</v>
      </c>
    </row>
    <row r="839" spans="1:9" x14ac:dyDescent="0.25">
      <c r="A839" s="33">
        <f t="shared" ca="1" si="26"/>
        <v>0.98714706353218906</v>
      </c>
      <c r="B839" s="33">
        <f t="shared" ca="1" si="26"/>
        <v>0.62265806140759172</v>
      </c>
      <c r="C839" s="37">
        <f ca="1">('Win-Draw-Loss'!$B$38+(('Win-Draw-Loss'!$B$39-'Win-Draw-Loss'!$B$38)*A839)+('Win-Draw-Loss'!$B$38+(('Win-Draw-Loss'!$B$39-'Win-Draw-Loss'!$B$38)*B839)))/2</f>
        <v>26.098051249397809</v>
      </c>
      <c r="E839" s="33">
        <f t="shared" ca="1" si="27"/>
        <v>0.18546865940672896</v>
      </c>
      <c r="F839" s="33">
        <f t="shared" ca="1" si="27"/>
        <v>0.25759411322279191</v>
      </c>
      <c r="G839" s="37">
        <f ca="1">('Win-Draw-Loss'!$D$38+(('Win-Draw-Loss'!$D$39-'Win-Draw-Loss'!$D$38)*E839)+('Win-Draw-Loss'!$D$38+(('Win-Draw-Loss'!$D$39-'Win-Draw-Loss'!$D$38)*F839)))/2</f>
        <v>21.645941589442813</v>
      </c>
      <c r="H839" s="37"/>
      <c r="I839" s="3">
        <f ca="1">(G839-C839)*600/'Win-Draw-Loss'!$B$42</f>
        <v>-8.9042193199099913</v>
      </c>
    </row>
    <row r="840" spans="1:9" x14ac:dyDescent="0.25">
      <c r="A840" s="33">
        <f t="shared" ca="1" si="26"/>
        <v>6.2049908924627917E-2</v>
      </c>
      <c r="B840" s="33">
        <f t="shared" ca="1" si="26"/>
        <v>0.32268335536069781</v>
      </c>
      <c r="C840" s="37">
        <f ca="1">('Win-Draw-Loss'!$B$38+(('Win-Draw-Loss'!$B$39-'Win-Draw-Loss'!$B$38)*A840)+('Win-Draw-Loss'!$B$38+(('Win-Draw-Loss'!$B$39-'Win-Draw-Loss'!$B$38)*B840)))/2</f>
        <v>13.847332642853257</v>
      </c>
      <c r="E840" s="33">
        <f t="shared" ca="1" si="27"/>
        <v>0.67972843273656625</v>
      </c>
      <c r="F840" s="33">
        <f t="shared" ca="1" si="27"/>
        <v>0.38942085983836161</v>
      </c>
      <c r="G840" s="37">
        <f ca="1">('Win-Draw-Loss'!$D$38+(('Win-Draw-Loss'!$D$39-'Win-Draw-Loss'!$D$38)*E840)+('Win-Draw-Loss'!$D$38+(('Win-Draw-Loss'!$D$39-'Win-Draw-Loss'!$D$38)*F840)))/2</f>
        <v>31.03723938862392</v>
      </c>
      <c r="H840" s="37"/>
      <c r="I840" s="3">
        <f ca="1">(G840-C840)*600/'Win-Draw-Loss'!$B$42</f>
        <v>34.379813491541327</v>
      </c>
    </row>
    <row r="841" spans="1:9" x14ac:dyDescent="0.25">
      <c r="A841" s="33">
        <f t="shared" ca="1" si="26"/>
        <v>0.86060785663673056</v>
      </c>
      <c r="B841" s="33">
        <f t="shared" ca="1" si="26"/>
        <v>0.9193618396425085</v>
      </c>
      <c r="C841" s="37">
        <f ca="1">('Win-Draw-Loss'!$B$38+(('Win-Draw-Loss'!$B$39-'Win-Draw-Loss'!$B$38)*A841)+('Win-Draw-Loss'!$B$38+(('Win-Draw-Loss'!$B$39-'Win-Draw-Loss'!$B$38)*B841)))/2</f>
        <v>27.799696962792389</v>
      </c>
      <c r="E841" s="33">
        <f t="shared" ca="1" si="27"/>
        <v>0.70946821462187626</v>
      </c>
      <c r="F841" s="33">
        <f t="shared" ca="1" si="27"/>
        <v>0.64392233126331355</v>
      </c>
      <c r="G841" s="37">
        <f ca="1">('Win-Draw-Loss'!$D$38+(('Win-Draw-Loss'!$D$39-'Win-Draw-Loss'!$D$38)*E841)+('Win-Draw-Loss'!$D$38+(('Win-Draw-Loss'!$D$39-'Win-Draw-Loss'!$D$38)*F841)))/2</f>
        <v>35.30085818827785</v>
      </c>
      <c r="H841" s="37"/>
      <c r="I841" s="3">
        <f ca="1">(G841-C841)*600/'Win-Draw-Loss'!$B$42</f>
        <v>15.002322450970924</v>
      </c>
    </row>
    <row r="842" spans="1:9" x14ac:dyDescent="0.25">
      <c r="A842" s="33">
        <f t="shared" ca="1" si="26"/>
        <v>0.78000989484876071</v>
      </c>
      <c r="B842" s="33">
        <f t="shared" ca="1" si="26"/>
        <v>9.6876784916242631E-2</v>
      </c>
      <c r="C842" s="37">
        <f ca="1">('Win-Draw-Loss'!$B$38+(('Win-Draw-Loss'!$B$39-'Win-Draw-Loss'!$B$38)*A842)+('Win-Draw-Loss'!$B$38+(('Win-Draw-Loss'!$B$39-'Win-Draw-Loss'!$B$38)*B842)))/2</f>
        <v>18.768866797650034</v>
      </c>
      <c r="E842" s="33">
        <f t="shared" ca="1" si="27"/>
        <v>0.79478780176999664</v>
      </c>
      <c r="F842" s="33">
        <f t="shared" ca="1" si="27"/>
        <v>0.90663142369199312</v>
      </c>
      <c r="G842" s="37">
        <f ca="1">('Win-Draw-Loss'!$D$38+(('Win-Draw-Loss'!$D$39-'Win-Draw-Loss'!$D$38)*E842)+('Win-Draw-Loss'!$D$38+(('Win-Draw-Loss'!$D$39-'Win-Draw-Loss'!$D$38)*F842)))/2</f>
        <v>40.52128838192985</v>
      </c>
      <c r="H842" s="37"/>
      <c r="I842" s="3">
        <f ca="1">(G842-C842)*600/'Win-Draw-Loss'!$B$42</f>
        <v>43.504843168559631</v>
      </c>
    </row>
    <row r="843" spans="1:9" x14ac:dyDescent="0.25">
      <c r="A843" s="33">
        <f t="shared" ca="1" si="26"/>
        <v>0.12362631320416961</v>
      </c>
      <c r="B843" s="33">
        <f t="shared" ca="1" si="26"/>
        <v>0.77556459880862505</v>
      </c>
      <c r="C843" s="37">
        <f ca="1">('Win-Draw-Loss'!$B$38+(('Win-Draw-Loss'!$B$39-'Win-Draw-Loss'!$B$38)*A843)+('Win-Draw-Loss'!$B$38+(('Win-Draw-Loss'!$B$39-'Win-Draw-Loss'!$B$38)*B843)))/2</f>
        <v>18.991909120127946</v>
      </c>
      <c r="E843" s="33">
        <f t="shared" ca="1" si="27"/>
        <v>9.6646297334582076E-2</v>
      </c>
      <c r="F843" s="33">
        <f t="shared" ca="1" si="27"/>
        <v>0.55973049826113108</v>
      </c>
      <c r="G843" s="37">
        <f ca="1">('Win-Draw-Loss'!$D$38+(('Win-Draw-Loss'!$D$39-'Win-Draw-Loss'!$D$38)*E843)+('Win-Draw-Loss'!$D$38+(('Win-Draw-Loss'!$D$39-'Win-Draw-Loss'!$D$38)*F843)))/2</f>
        <v>24.845651933935699</v>
      </c>
      <c r="H843" s="37"/>
      <c r="I843" s="3">
        <f ca="1">(G843-C843)*600/'Win-Draw-Loss'!$B$42</f>
        <v>11.707485627615505</v>
      </c>
    </row>
    <row r="844" spans="1:9" x14ac:dyDescent="0.25">
      <c r="A844" s="33">
        <f t="shared" ca="1" si="26"/>
        <v>0.79823136108612902</v>
      </c>
      <c r="B844" s="33">
        <f t="shared" ca="1" si="26"/>
        <v>0.39057580290825666</v>
      </c>
      <c r="C844" s="37">
        <f ca="1">('Win-Draw-Loss'!$B$38+(('Win-Draw-Loss'!$B$39-'Win-Draw-Loss'!$B$38)*A844)+('Win-Draw-Loss'!$B$38+(('Win-Draw-Loss'!$B$39-'Win-Draw-Loss'!$B$38)*B844)))/2</f>
        <v>21.888071639943856</v>
      </c>
      <c r="E844" s="33">
        <f t="shared" ca="1" si="27"/>
        <v>0.82179263363624333</v>
      </c>
      <c r="F844" s="33">
        <f t="shared" ca="1" si="27"/>
        <v>0.95605978462766217</v>
      </c>
      <c r="G844" s="37">
        <f ca="1">('Win-Draw-Loss'!$D$38+(('Win-Draw-Loss'!$D$39-'Win-Draw-Loss'!$D$38)*E844)+('Win-Draw-Loss'!$D$38+(('Win-Draw-Loss'!$D$39-'Win-Draw-Loss'!$D$38)*F844)))/2</f>
        <v>41.667786273958583</v>
      </c>
      <c r="H844" s="37"/>
      <c r="I844" s="3">
        <f ca="1">(G844-C844)*600/'Win-Draw-Loss'!$B$42</f>
        <v>39.559429268029454</v>
      </c>
    </row>
    <row r="845" spans="1:9" x14ac:dyDescent="0.25">
      <c r="A845" s="33">
        <f t="shared" ca="1" si="26"/>
        <v>0.43476805151070586</v>
      </c>
      <c r="B845" s="33">
        <f t="shared" ca="1" si="26"/>
        <v>0.50179959170069899</v>
      </c>
      <c r="C845" s="37">
        <f ca="1">('Win-Draw-Loss'!$B$38+(('Win-Draw-Loss'!$B$39-'Win-Draw-Loss'!$B$38)*A845)+('Win-Draw-Loss'!$B$38+(('Win-Draw-Loss'!$B$39-'Win-Draw-Loss'!$B$38)*B845)))/2</f>
        <v>19.36567643211405</v>
      </c>
      <c r="E845" s="33">
        <f t="shared" ca="1" si="27"/>
        <v>1.0537273452349893E-2</v>
      </c>
      <c r="F845" s="33">
        <f t="shared" ca="1" si="27"/>
        <v>0.19523862024302752</v>
      </c>
      <c r="G845" s="37">
        <f ca="1">('Win-Draw-Loss'!$D$38+(('Win-Draw-Loss'!$D$39-'Win-Draw-Loss'!$D$38)*E845)+('Win-Draw-Loss'!$D$38+(('Win-Draw-Loss'!$D$39-'Win-Draw-Loss'!$D$38)*F845)))/2</f>
        <v>18.086638405430662</v>
      </c>
      <c r="H845" s="37"/>
      <c r="I845" s="3">
        <f ca="1">(G845-C845)*600/'Win-Draw-Loss'!$B$42</f>
        <v>-2.5580760533667757</v>
      </c>
    </row>
    <row r="846" spans="1:9" x14ac:dyDescent="0.25">
      <c r="A846" s="33">
        <f t="shared" ca="1" si="26"/>
        <v>0.45029461457849163</v>
      </c>
      <c r="B846" s="33">
        <f t="shared" ca="1" si="26"/>
        <v>0.35456936355902657</v>
      </c>
      <c r="C846" s="37">
        <f ca="1">('Win-Draw-Loss'!$B$38+(('Win-Draw-Loss'!$B$39-'Win-Draw-Loss'!$B$38)*A846)+('Win-Draw-Loss'!$B$38+(('Win-Draw-Loss'!$B$39-'Win-Draw-Loss'!$B$38)*B846)))/2</f>
        <v>18.048639781375179</v>
      </c>
      <c r="E846" s="33">
        <f t="shared" ca="1" si="27"/>
        <v>0.84558963937198772</v>
      </c>
      <c r="F846" s="33">
        <f t="shared" ca="1" si="27"/>
        <v>0.24986516990020746</v>
      </c>
      <c r="G846" s="37">
        <f ca="1">('Win-Draw-Loss'!$D$38+(('Win-Draw-Loss'!$D$39-'Win-Draw-Loss'!$D$38)*E846)+('Win-Draw-Loss'!$D$38+(('Win-Draw-Loss'!$D$39-'Win-Draw-Loss'!$D$38)*F846)))/2</f>
        <v>31.431822139082929</v>
      </c>
      <c r="H846" s="37"/>
      <c r="I846" s="3">
        <f ca="1">(G846-C846)*600/'Win-Draw-Loss'!$B$42</f>
        <v>26.766364715415499</v>
      </c>
    </row>
    <row r="847" spans="1:9" x14ac:dyDescent="0.25">
      <c r="A847" s="33">
        <f t="shared" ca="1" si="26"/>
        <v>0.66966192296377924</v>
      </c>
      <c r="B847" s="33">
        <f t="shared" ca="1" si="26"/>
        <v>0.64142835907183449</v>
      </c>
      <c r="C847" s="37">
        <f ca="1">('Win-Draw-Loss'!$B$38+(('Win-Draw-Loss'!$B$39-'Win-Draw-Loss'!$B$38)*A847)+('Win-Draw-Loss'!$B$38+(('Win-Draw-Loss'!$B$39-'Win-Draw-Loss'!$B$38)*B847)))/2</f>
        <v>23.110902820356138</v>
      </c>
      <c r="E847" s="33">
        <f t="shared" ca="1" si="27"/>
        <v>0.84882764362300678</v>
      </c>
      <c r="F847" s="33">
        <f t="shared" ca="1" si="27"/>
        <v>0.4211172267871145</v>
      </c>
      <c r="G847" s="37">
        <f ca="1">('Win-Draw-Loss'!$D$38+(('Win-Draw-Loss'!$D$39-'Win-Draw-Loss'!$D$38)*E847)+('Win-Draw-Loss'!$D$38+(('Win-Draw-Loss'!$D$39-'Win-Draw-Loss'!$D$38)*F847)))/2</f>
        <v>34.049173056151815</v>
      </c>
      <c r="H847" s="37"/>
      <c r="I847" s="3">
        <f ca="1">(G847-C847)*600/'Win-Draw-Loss'!$B$42</f>
        <v>21.876540471591355</v>
      </c>
    </row>
    <row r="848" spans="1:9" x14ac:dyDescent="0.25">
      <c r="A848" s="33">
        <f t="shared" ca="1" si="26"/>
        <v>0.89020942598887931</v>
      </c>
      <c r="B848" s="33">
        <f t="shared" ca="1" si="26"/>
        <v>0.52637721975206697</v>
      </c>
      <c r="C848" s="37">
        <f ca="1">('Win-Draw-Loss'!$B$38+(('Win-Draw-Loss'!$B$39-'Win-Draw-Loss'!$B$38)*A848)+('Win-Draw-Loss'!$B$38+(('Win-Draw-Loss'!$B$39-'Win-Draw-Loss'!$B$38)*B848)))/2</f>
        <v>24.165866457409464</v>
      </c>
      <c r="E848" s="33">
        <f t="shared" ca="1" si="27"/>
        <v>0.99336121813369604</v>
      </c>
      <c r="F848" s="33">
        <f t="shared" ca="1" si="27"/>
        <v>0.10560367295413042</v>
      </c>
      <c r="G848" s="37">
        <f ca="1">('Win-Draw-Loss'!$D$38+(('Win-Draw-Loss'!$D$39-'Win-Draw-Loss'!$D$38)*E848)+('Win-Draw-Loss'!$D$38+(('Win-Draw-Loss'!$D$39-'Win-Draw-Loss'!$D$38)*F848)))/2</f>
        <v>31.484473366317395</v>
      </c>
      <c r="H848" s="37"/>
      <c r="I848" s="3">
        <f ca="1">(G848-C848)*600/'Win-Draw-Loss'!$B$42</f>
        <v>14.63721381781586</v>
      </c>
    </row>
    <row r="849" spans="1:9" x14ac:dyDescent="0.25">
      <c r="A849" s="33">
        <f t="shared" ca="1" si="26"/>
        <v>0.2987063430368766</v>
      </c>
      <c r="B849" s="33">
        <f t="shared" ca="1" si="26"/>
        <v>2.0189287057702954E-2</v>
      </c>
      <c r="C849" s="37">
        <f ca="1">('Win-Draw-Loss'!$B$38+(('Win-Draw-Loss'!$B$39-'Win-Draw-Loss'!$B$38)*A849)+('Win-Draw-Loss'!$B$38+(('Win-Draw-Loss'!$B$39-'Win-Draw-Loss'!$B$38)*B849)))/2</f>
        <v>13.188956300945796</v>
      </c>
      <c r="E849" s="33">
        <f t="shared" ca="1" si="27"/>
        <v>0.79959569224867788</v>
      </c>
      <c r="F849" s="33">
        <f t="shared" ca="1" si="27"/>
        <v>0.74707067394727622</v>
      </c>
      <c r="G849" s="37">
        <f ca="1">('Win-Draw-Loss'!$D$38+(('Win-Draw-Loss'!$D$39-'Win-Draw-Loss'!$D$38)*E849)+('Win-Draw-Loss'!$D$38+(('Win-Draw-Loss'!$D$39-'Win-Draw-Loss'!$D$38)*F849)))/2</f>
        <v>38.199995492939308</v>
      </c>
      <c r="H849" s="37"/>
      <c r="I849" s="3">
        <f ca="1">(G849-C849)*600/'Win-Draw-Loss'!$B$42</f>
        <v>50.022078383987022</v>
      </c>
    </row>
    <row r="850" spans="1:9" x14ac:dyDescent="0.25">
      <c r="A850" s="33">
        <f t="shared" ca="1" si="26"/>
        <v>0.66520314624575849</v>
      </c>
      <c r="B850" s="33">
        <f t="shared" ca="1" si="26"/>
        <v>0.62482907050188996</v>
      </c>
      <c r="C850" s="37">
        <f ca="1">('Win-Draw-Loss'!$B$38+(('Win-Draw-Loss'!$B$39-'Win-Draw-Loss'!$B$38)*A850)+('Win-Draw-Loss'!$B$38+(('Win-Draw-Loss'!$B$39-'Win-Draw-Loss'!$B$38)*B850)))/2</f>
        <v>22.900322167476485</v>
      </c>
      <c r="E850" s="33">
        <f t="shared" ca="1" si="27"/>
        <v>0.95661144560303579</v>
      </c>
      <c r="F850" s="33">
        <f t="shared" ca="1" si="27"/>
        <v>0.92777922677787072</v>
      </c>
      <c r="G850" s="37">
        <f ca="1">('Win-Draw-Loss'!$D$38+(('Win-Draw-Loss'!$D$39-'Win-Draw-Loss'!$D$38)*E850)+('Win-Draw-Loss'!$D$38+(('Win-Draw-Loss'!$D$39-'Win-Draw-Loss'!$D$38)*F850)))/2</f>
        <v>43.265860085713598</v>
      </c>
      <c r="H850" s="37"/>
      <c r="I850" s="3">
        <f ca="1">(G850-C850)*600/'Win-Draw-Loss'!$B$42</f>
        <v>40.731075836474226</v>
      </c>
    </row>
    <row r="851" spans="1:9" x14ac:dyDescent="0.25">
      <c r="A851" s="33">
        <f t="shared" ca="1" si="26"/>
        <v>0.46985292601877193</v>
      </c>
      <c r="B851" s="33">
        <f t="shared" ca="1" si="26"/>
        <v>0.71032893743019088</v>
      </c>
      <c r="C851" s="37">
        <f ca="1">('Win-Draw-Loss'!$B$38+(('Win-Draw-Loss'!$B$39-'Win-Draw-Loss'!$B$38)*A851)+('Win-Draw-Loss'!$B$38+(('Win-Draw-Loss'!$B$39-'Win-Draw-Loss'!$B$38)*B851)))/2</f>
        <v>21.801818634489628</v>
      </c>
      <c r="E851" s="33">
        <f t="shared" ca="1" si="27"/>
        <v>0.39291830544205186</v>
      </c>
      <c r="F851" s="33">
        <f t="shared" ca="1" si="27"/>
        <v>0.55654771116800628</v>
      </c>
      <c r="G851" s="37">
        <f ca="1">('Win-Draw-Loss'!$D$38+(('Win-Draw-Loss'!$D$39-'Win-Draw-Loss'!$D$38)*E851)+('Win-Draw-Loss'!$D$38+(('Win-Draw-Loss'!$D$39-'Win-Draw-Loss'!$D$38)*F851)))/2</f>
        <v>29.241990249150874</v>
      </c>
      <c r="H851" s="37"/>
      <c r="I851" s="3">
        <f ca="1">(G851-C851)*600/'Win-Draw-Loss'!$B$42</f>
        <v>14.880343229322492</v>
      </c>
    </row>
    <row r="852" spans="1:9" x14ac:dyDescent="0.25">
      <c r="A852" s="33">
        <f t="shared" ca="1" si="26"/>
        <v>0.11991103287504079</v>
      </c>
      <c r="B852" s="33">
        <f t="shared" ca="1" si="26"/>
        <v>0.68432293499704389</v>
      </c>
      <c r="C852" s="37">
        <f ca="1">('Win-Draw-Loss'!$B$38+(('Win-Draw-Loss'!$B$39-'Win-Draw-Loss'!$B$38)*A852)+('Win-Draw-Loss'!$B$38+(('Win-Draw-Loss'!$B$39-'Win-Draw-Loss'!$B$38)*B852)))/2</f>
        <v>18.042339678720847</v>
      </c>
      <c r="E852" s="33">
        <f t="shared" ca="1" si="27"/>
        <v>0.97540836121621566</v>
      </c>
      <c r="F852" s="33">
        <f t="shared" ca="1" si="27"/>
        <v>0.32361934472638443</v>
      </c>
      <c r="G852" s="37">
        <f ca="1">('Win-Draw-Loss'!$D$38+(('Win-Draw-Loss'!$D$39-'Win-Draw-Loss'!$D$38)*E852)+('Win-Draw-Loss'!$D$38+(('Win-Draw-Loss'!$D$39-'Win-Draw-Loss'!$D$38)*F852)))/2</f>
        <v>34.485415589139002</v>
      </c>
      <c r="H852" s="37"/>
      <c r="I852" s="3">
        <f ca="1">(G852-C852)*600/'Win-Draw-Loss'!$B$42</f>
        <v>32.886151820836311</v>
      </c>
    </row>
    <row r="853" spans="1:9" x14ac:dyDescent="0.25">
      <c r="A853" s="33">
        <f t="shared" ca="1" si="26"/>
        <v>0.4381939579876315</v>
      </c>
      <c r="B853" s="33">
        <f t="shared" ca="1" si="26"/>
        <v>0.56052263233524435</v>
      </c>
      <c r="C853" s="37">
        <f ca="1">('Win-Draw-Loss'!$B$38+(('Win-Draw-Loss'!$B$39-'Win-Draw-Loss'!$B$38)*A853)+('Win-Draw-Loss'!$B$38+(('Win-Draw-Loss'!$B$39-'Win-Draw-Loss'!$B$38)*B853)))/2</f>
        <v>19.987165903228757</v>
      </c>
      <c r="E853" s="33">
        <f t="shared" ca="1" si="27"/>
        <v>0.29207119610861731</v>
      </c>
      <c r="F853" s="33">
        <f t="shared" ca="1" si="27"/>
        <v>0.15314751652033642</v>
      </c>
      <c r="G853" s="37">
        <f ca="1">('Win-Draw-Loss'!$D$38+(('Win-Draw-Loss'!$D$39-'Win-Draw-Loss'!$D$38)*E853)+('Win-Draw-Loss'!$D$38+(('Win-Draw-Loss'!$D$39-'Win-Draw-Loss'!$D$38)*F853)))/2</f>
        <v>21.678280689434306</v>
      </c>
      <c r="H853" s="37"/>
      <c r="I853" s="3">
        <f ca="1">(G853-C853)*600/'Win-Draw-Loss'!$B$42</f>
        <v>3.3822295724110987</v>
      </c>
    </row>
    <row r="854" spans="1:9" x14ac:dyDescent="0.25">
      <c r="A854" s="33">
        <f t="shared" ca="1" si="26"/>
        <v>2.0308429020502228E-2</v>
      </c>
      <c r="B854" s="33">
        <f t="shared" ca="1" si="26"/>
        <v>5.8811821228923145E-2</v>
      </c>
      <c r="C854" s="37">
        <f ca="1">('Win-Draw-Loss'!$B$38+(('Win-Draw-Loss'!$B$39-'Win-Draw-Loss'!$B$38)*A854)+('Win-Draw-Loss'!$B$38+(('Win-Draw-Loss'!$B$39-'Win-Draw-Loss'!$B$38)*B854)))/2</f>
        <v>10.791202502494254</v>
      </c>
      <c r="E854" s="33">
        <f t="shared" ca="1" si="27"/>
        <v>0.99590796693440398</v>
      </c>
      <c r="F854" s="33">
        <f t="shared" ca="1" si="27"/>
        <v>0.42208440607943587</v>
      </c>
      <c r="G854" s="37">
        <f ca="1">('Win-Draw-Loss'!$D$38+(('Win-Draw-Loss'!$D$39-'Win-Draw-Loss'!$D$38)*E854)+('Win-Draw-Loss'!$D$38+(('Win-Draw-Loss'!$D$39-'Win-Draw-Loss'!$D$38)*F854)))/2</f>
        <v>36.269885595207597</v>
      </c>
      <c r="H854" s="37"/>
      <c r="I854" s="3">
        <f ca="1">(G854-C854)*600/'Win-Draw-Loss'!$B$42</f>
        <v>50.957366185426686</v>
      </c>
    </row>
    <row r="855" spans="1:9" x14ac:dyDescent="0.25">
      <c r="A855" s="33">
        <f t="shared" ca="1" si="26"/>
        <v>0.45642845204747284</v>
      </c>
      <c r="B855" s="33">
        <f t="shared" ca="1" si="26"/>
        <v>0.5872513419582972</v>
      </c>
      <c r="C855" s="37">
        <f ca="1">('Win-Draw-Loss'!$B$38+(('Win-Draw-Loss'!$B$39-'Win-Draw-Loss'!$B$38)*A855)+('Win-Draw-Loss'!$B$38+(('Win-Draw-Loss'!$B$39-'Win-Draw-Loss'!$B$38)*B855)))/2</f>
        <v>20.436797940057701</v>
      </c>
      <c r="E855" s="33">
        <f t="shared" ca="1" si="27"/>
        <v>0.47356810270081084</v>
      </c>
      <c r="F855" s="33">
        <f t="shared" ca="1" si="27"/>
        <v>0.10052610432997833</v>
      </c>
      <c r="G855" s="37">
        <f ca="1">('Win-Draw-Loss'!$D$38+(('Win-Draw-Loss'!$D$39-'Win-Draw-Loss'!$D$38)*E855)+('Win-Draw-Loss'!$D$38+(('Win-Draw-Loss'!$D$39-'Win-Draw-Loss'!$D$38)*F855)))/2</f>
        <v>23.611413105461835</v>
      </c>
      <c r="H855" s="37"/>
      <c r="I855" s="3">
        <f ca="1">(G855-C855)*600/'Win-Draw-Loss'!$B$42</f>
        <v>6.3492303308082683</v>
      </c>
    </row>
    <row r="856" spans="1:9" x14ac:dyDescent="0.25">
      <c r="A856" s="33">
        <f t="shared" ca="1" si="26"/>
        <v>0.39364758701449953</v>
      </c>
      <c r="B856" s="33">
        <f t="shared" ca="1" si="26"/>
        <v>0.78080242930848565</v>
      </c>
      <c r="C856" s="37">
        <f ca="1">('Win-Draw-Loss'!$B$38+(('Win-Draw-Loss'!$B$39-'Win-Draw-Loss'!$B$38)*A856)+('Win-Draw-Loss'!$B$38+(('Win-Draw-Loss'!$B$39-'Win-Draw-Loss'!$B$38)*B856)))/2</f>
        <v>21.744500163229851</v>
      </c>
      <c r="E856" s="33">
        <f t="shared" ca="1" si="27"/>
        <v>0.11773234775057906</v>
      </c>
      <c r="F856" s="33">
        <f t="shared" ca="1" si="27"/>
        <v>0.99453232548992165</v>
      </c>
      <c r="G856" s="37">
        <f ca="1">('Win-Draw-Loss'!$D$38+(('Win-Draw-Loss'!$D$39-'Win-Draw-Loss'!$D$38)*E856)+('Win-Draw-Loss'!$D$38+(('Win-Draw-Loss'!$D$39-'Win-Draw-Loss'!$D$38)*F856)))/2</f>
        <v>31.68397009860751</v>
      </c>
      <c r="H856" s="37"/>
      <c r="I856" s="3">
        <f ca="1">(G856-C856)*600/'Win-Draw-Loss'!$B$42</f>
        <v>19.878939870755318</v>
      </c>
    </row>
    <row r="857" spans="1:9" x14ac:dyDescent="0.25">
      <c r="A857" s="33">
        <f t="shared" ca="1" si="26"/>
        <v>0.3848283149482058</v>
      </c>
      <c r="B857" s="33">
        <f t="shared" ca="1" si="26"/>
        <v>9.038165004212273E-2</v>
      </c>
      <c r="C857" s="37">
        <f ca="1">('Win-Draw-Loss'!$B$38+(('Win-Draw-Loss'!$B$39-'Win-Draw-Loss'!$B$38)*A857)+('Win-Draw-Loss'!$B$38+(('Win-Draw-Loss'!$B$39-'Win-Draw-Loss'!$B$38)*B857)))/2</f>
        <v>14.752099649903284</v>
      </c>
      <c r="E857" s="33">
        <f t="shared" ca="1" si="27"/>
        <v>5.4227499424576942E-2</v>
      </c>
      <c r="F857" s="33">
        <f t="shared" ca="1" si="27"/>
        <v>0.80752243018192416</v>
      </c>
      <c r="G857" s="37">
        <f ca="1">('Win-Draw-Loss'!$D$38+(('Win-Draw-Loss'!$D$39-'Win-Draw-Loss'!$D$38)*E857)+('Win-Draw-Loss'!$D$38+(('Win-Draw-Loss'!$D$39-'Win-Draw-Loss'!$D$38)*F857)))/2</f>
        <v>27.926248944097516</v>
      </c>
      <c r="H857" s="37"/>
      <c r="I857" s="3">
        <f ca="1">(G857-C857)*600/'Win-Draw-Loss'!$B$42</f>
        <v>26.348298588388463</v>
      </c>
    </row>
    <row r="858" spans="1:9" x14ac:dyDescent="0.25">
      <c r="A858" s="33">
        <f t="shared" ca="1" si="26"/>
        <v>0.24599347802521621</v>
      </c>
      <c r="B858" s="33">
        <f t="shared" ca="1" si="26"/>
        <v>0.8926012525433149</v>
      </c>
      <c r="C858" s="37">
        <f ca="1">('Win-Draw-Loss'!$B$38+(('Win-Draw-Loss'!$B$39-'Win-Draw-Loss'!$B$38)*A858)+('Win-Draw-Loss'!$B$38+(('Win-Draw-Loss'!$B$39-'Win-Draw-Loss'!$B$38)*B858)))/2</f>
        <v>21.385947305685313</v>
      </c>
      <c r="E858" s="33">
        <f t="shared" ca="1" si="27"/>
        <v>0.11177438875499046</v>
      </c>
      <c r="F858" s="33">
        <f t="shared" ca="1" si="27"/>
        <v>0.67893033303872619</v>
      </c>
      <c r="G858" s="37">
        <f ca="1">('Win-Draw-Loss'!$D$38+(('Win-Draw-Loss'!$D$39-'Win-Draw-Loss'!$D$38)*E858)+('Win-Draw-Loss'!$D$38+(('Win-Draw-Loss'!$D$39-'Win-Draw-Loss'!$D$38)*F858)))/2</f>
        <v>26.860570826905747</v>
      </c>
      <c r="H858" s="37"/>
      <c r="I858" s="3">
        <f ca="1">(G858-C858)*600/'Win-Draw-Loss'!$B$42</f>
        <v>10.949247042440867</v>
      </c>
    </row>
    <row r="859" spans="1:9" x14ac:dyDescent="0.25">
      <c r="A859" s="33">
        <f t="shared" ca="1" si="26"/>
        <v>0.10424864735021733</v>
      </c>
      <c r="B859" s="33">
        <f t="shared" ca="1" si="26"/>
        <v>0.38272337981271798</v>
      </c>
      <c r="C859" s="37">
        <f ca="1">('Win-Draw-Loss'!$B$38+(('Win-Draw-Loss'!$B$39-'Win-Draw-Loss'!$B$38)*A859)+('Win-Draw-Loss'!$B$38+(('Win-Draw-Loss'!$B$39-'Win-Draw-Loss'!$B$38)*B859)))/2</f>
        <v>14.869720271629353</v>
      </c>
      <c r="E859" s="33">
        <f t="shared" ca="1" si="27"/>
        <v>0.6768212421070936</v>
      </c>
      <c r="F859" s="33">
        <f t="shared" ca="1" si="27"/>
        <v>0.80033530772439043</v>
      </c>
      <c r="G859" s="37">
        <f ca="1">('Win-Draw-Loss'!$D$38+(('Win-Draw-Loss'!$D$39-'Win-Draw-Loss'!$D$38)*E859)+('Win-Draw-Loss'!$D$38+(('Win-Draw-Loss'!$D$39-'Win-Draw-Loss'!$D$38)*F859)))/2</f>
        <v>37.157348247472264</v>
      </c>
      <c r="H859" s="37"/>
      <c r="I859" s="3">
        <f ca="1">(G859-C859)*600/'Win-Draw-Loss'!$B$42</f>
        <v>44.575255951685818</v>
      </c>
    </row>
    <row r="860" spans="1:9" x14ac:dyDescent="0.25">
      <c r="A860" s="33">
        <f t="shared" ca="1" si="26"/>
        <v>0.25228799852690331</v>
      </c>
      <c r="B860" s="33">
        <f t="shared" ca="1" si="26"/>
        <v>0.90693200078956016</v>
      </c>
      <c r="C860" s="37">
        <f ca="1">('Win-Draw-Loss'!$B$38+(('Win-Draw-Loss'!$B$39-'Win-Draw-Loss'!$B$38)*A860)+('Win-Draw-Loss'!$B$38+(('Win-Draw-Loss'!$B$39-'Win-Draw-Loss'!$B$38)*B860)))/2</f>
        <v>21.592199993164634</v>
      </c>
      <c r="E860" s="33">
        <f t="shared" ca="1" si="27"/>
        <v>0.33545129522323058</v>
      </c>
      <c r="F860" s="33">
        <f t="shared" ca="1" si="27"/>
        <v>0.82746670761679253</v>
      </c>
      <c r="G860" s="37">
        <f ca="1">('Win-Draw-Loss'!$D$38+(('Win-Draw-Loss'!$D$39-'Win-Draw-Loss'!$D$38)*E860)+('Win-Draw-Loss'!$D$38+(('Win-Draw-Loss'!$D$39-'Win-Draw-Loss'!$D$38)*F860)))/2</f>
        <v>32.443770042600349</v>
      </c>
      <c r="H860" s="37"/>
      <c r="I860" s="3">
        <f ca="1">(G860-C860)*600/'Win-Draw-Loss'!$B$42</f>
        <v>21.70314009887143</v>
      </c>
    </row>
    <row r="861" spans="1:9" x14ac:dyDescent="0.25">
      <c r="A861" s="33">
        <f t="shared" ca="1" si="26"/>
        <v>0.94180507937224422</v>
      </c>
      <c r="B861" s="33">
        <f t="shared" ca="1" si="26"/>
        <v>0.45736291417182751</v>
      </c>
      <c r="C861" s="37">
        <f ca="1">('Win-Draw-Loss'!$B$38+(('Win-Draw-Loss'!$B$39-'Win-Draw-Loss'!$B$38)*A861)+('Win-Draw-Loss'!$B$38+(('Win-Draw-Loss'!$B$39-'Win-Draw-Loss'!$B$38)*B861)))/2</f>
        <v>23.991679935440715</v>
      </c>
      <c r="E861" s="33">
        <f t="shared" ca="1" si="27"/>
        <v>0.72383792941865455</v>
      </c>
      <c r="F861" s="33">
        <f t="shared" ca="1" si="27"/>
        <v>0.65897841170183624</v>
      </c>
      <c r="G861" s="37">
        <f ca="1">('Win-Draw-Loss'!$D$38+(('Win-Draw-Loss'!$D$39-'Win-Draw-Loss'!$D$38)*E861)+('Win-Draw-Loss'!$D$38+(('Win-Draw-Loss'!$D$39-'Win-Draw-Loss'!$D$38)*F861)))/2</f>
        <v>35.742245116807368</v>
      </c>
      <c r="H861" s="37"/>
      <c r="I861" s="3">
        <f ca="1">(G861-C861)*600/'Win-Draw-Loss'!$B$42</f>
        <v>23.501130362733306</v>
      </c>
    </row>
    <row r="862" spans="1:9" x14ac:dyDescent="0.25">
      <c r="A862" s="33">
        <f t="shared" ca="1" si="26"/>
        <v>0.43933815953855904</v>
      </c>
      <c r="B862" s="33">
        <f t="shared" ca="1" si="26"/>
        <v>0.62107743379426406</v>
      </c>
      <c r="C862" s="37">
        <f ca="1">('Win-Draw-Loss'!$B$38+(('Win-Draw-Loss'!$B$39-'Win-Draw-Loss'!$B$38)*A862)+('Win-Draw-Loss'!$B$38+(('Win-Draw-Loss'!$B$39-'Win-Draw-Loss'!$B$38)*B862)))/2</f>
        <v>20.604155933328233</v>
      </c>
      <c r="E862" s="33">
        <f t="shared" ca="1" si="27"/>
        <v>0.49518840753046178</v>
      </c>
      <c r="F862" s="33">
        <f t="shared" ca="1" si="27"/>
        <v>0.52429670526431227</v>
      </c>
      <c r="G862" s="37">
        <f ca="1">('Win-Draw-Loss'!$D$38+(('Win-Draw-Loss'!$D$39-'Win-Draw-Loss'!$D$38)*E862)+('Win-Draw-Loss'!$D$38+(('Win-Draw-Loss'!$D$39-'Win-Draw-Loss'!$D$38)*F862)))/2</f>
        <v>30.292276691921611</v>
      </c>
      <c r="H862" s="37"/>
      <c r="I862" s="3">
        <f ca="1">(G862-C862)*600/'Win-Draw-Loss'!$B$42</f>
        <v>19.376241517186756</v>
      </c>
    </row>
    <row r="863" spans="1:9" x14ac:dyDescent="0.25">
      <c r="A863" s="33">
        <f t="shared" ca="1" si="26"/>
        <v>7.5259050933157767E-2</v>
      </c>
      <c r="B863" s="33">
        <f t="shared" ca="1" si="26"/>
        <v>0.23222886979539126</v>
      </c>
      <c r="C863" s="37">
        <f ca="1">('Win-Draw-Loss'!$B$38+(('Win-Draw-Loss'!$B$39-'Win-Draw-Loss'!$B$38)*A863)+('Win-Draw-Loss'!$B$38+(('Win-Draw-Loss'!$B$39-'Win-Draw-Loss'!$B$38)*B863)))/2</f>
        <v>13.074879207285491</v>
      </c>
      <c r="E863" s="33">
        <f t="shared" ca="1" si="27"/>
        <v>0.10348293821846621</v>
      </c>
      <c r="F863" s="33">
        <f t="shared" ca="1" si="27"/>
        <v>0.14032869150639049</v>
      </c>
      <c r="G863" s="37">
        <f ca="1">('Win-Draw-Loss'!$D$38+(('Win-Draw-Loss'!$D$39-'Win-Draw-Loss'!$D$38)*E863)+('Win-Draw-Loss'!$D$38+(('Win-Draw-Loss'!$D$39-'Win-Draw-Loss'!$D$38)*F863)))/2</f>
        <v>18.657174445872851</v>
      </c>
      <c r="H863" s="37"/>
      <c r="I863" s="3">
        <f ca="1">(G863-C863)*600/'Win-Draw-Loss'!$B$42</f>
        <v>11.16459047717472</v>
      </c>
    </row>
    <row r="864" spans="1:9" x14ac:dyDescent="0.25">
      <c r="A864" s="33">
        <f t="shared" ca="1" si="26"/>
        <v>0.4990814469481053</v>
      </c>
      <c r="B864" s="33">
        <f t="shared" ca="1" si="26"/>
        <v>1.3750515515786987E-2</v>
      </c>
      <c r="C864" s="37">
        <f ca="1">('Win-Draw-Loss'!$B$38+(('Win-Draw-Loss'!$B$39-'Win-Draw-Loss'!$B$38)*A864)+('Win-Draw-Loss'!$B$38+(('Win-Draw-Loss'!$B$39-'Win-Draw-Loss'!$B$38)*B864)))/2</f>
        <v>15.128319624638923</v>
      </c>
      <c r="E864" s="33">
        <f t="shared" ca="1" si="27"/>
        <v>0.57752686699937361</v>
      </c>
      <c r="F864" s="33">
        <f t="shared" ca="1" si="27"/>
        <v>0.59876711240003488</v>
      </c>
      <c r="G864" s="37">
        <f ca="1">('Win-Draw-Loss'!$D$38+(('Win-Draw-Loss'!$D$39-'Win-Draw-Loss'!$D$38)*E864)+('Win-Draw-Loss'!$D$38+(('Win-Draw-Loss'!$D$39-'Win-Draw-Loss'!$D$38)*F864)))/2</f>
        <v>32.644409690991125</v>
      </c>
      <c r="H864" s="37"/>
      <c r="I864" s="3">
        <f ca="1">(G864-C864)*600/'Win-Draw-Loss'!$B$42</f>
        <v>35.032180132704404</v>
      </c>
    </row>
    <row r="865" spans="1:9" x14ac:dyDescent="0.25">
      <c r="A865" s="33">
        <f t="shared" ca="1" si="26"/>
        <v>0.88854827406034309</v>
      </c>
      <c r="B865" s="33">
        <f t="shared" ca="1" si="26"/>
        <v>0.69649650988608514</v>
      </c>
      <c r="C865" s="37">
        <f ca="1">('Win-Draw-Loss'!$B$38+(('Win-Draw-Loss'!$B$39-'Win-Draw-Loss'!$B$38)*A865)+('Win-Draw-Loss'!$B$38+(('Win-Draw-Loss'!$B$39-'Win-Draw-Loss'!$B$38)*B865)))/2</f>
        <v>25.85044783946428</v>
      </c>
      <c r="E865" s="33">
        <f t="shared" ca="1" si="27"/>
        <v>0.82176062754581292</v>
      </c>
      <c r="F865" s="33">
        <f t="shared" ca="1" si="27"/>
        <v>0.72875758071118024</v>
      </c>
      <c r="G865" s="37">
        <f ca="1">('Win-Draw-Loss'!$D$38+(('Win-Draw-Loss'!$D$39-'Win-Draw-Loss'!$D$38)*E865)+('Win-Draw-Loss'!$D$38+(('Win-Draw-Loss'!$D$39-'Win-Draw-Loss'!$D$38)*F865)))/2</f>
        <v>38.257773123854896</v>
      </c>
      <c r="H865" s="37"/>
      <c r="I865" s="3">
        <f ca="1">(G865-C865)*600/'Win-Draw-Loss'!$B$42</f>
        <v>24.814650568781232</v>
      </c>
    </row>
    <row r="866" spans="1:9" x14ac:dyDescent="0.25">
      <c r="A866" s="33">
        <f t="shared" ca="1" si="26"/>
        <v>0.91278501609688645</v>
      </c>
      <c r="B866" s="33">
        <f t="shared" ca="1" si="26"/>
        <v>0.66790747866424027</v>
      </c>
      <c r="C866" s="37">
        <f ca="1">('Win-Draw-Loss'!$B$38+(('Win-Draw-Loss'!$B$39-'Win-Draw-Loss'!$B$38)*A866)+('Win-Draw-Loss'!$B$38+(('Win-Draw-Loss'!$B$39-'Win-Draw-Loss'!$B$38)*B866)))/2</f>
        <v>25.806924947611268</v>
      </c>
      <c r="E866" s="33">
        <f t="shared" ca="1" si="27"/>
        <v>0.25378725329987717</v>
      </c>
      <c r="F866" s="33">
        <f t="shared" ca="1" si="27"/>
        <v>0.44104116955741968</v>
      </c>
      <c r="G866" s="37">
        <f ca="1">('Win-Draw-Loss'!$D$38+(('Win-Draw-Loss'!$D$39-'Win-Draw-Loss'!$D$38)*E866)+('Win-Draw-Loss'!$D$38+(('Win-Draw-Loss'!$D$39-'Win-Draw-Loss'!$D$38)*F866)))/2</f>
        <v>25.422426342859453</v>
      </c>
      <c r="H866" s="37"/>
      <c r="I866" s="3">
        <f ca="1">(G866-C866)*600/'Win-Draw-Loss'!$B$42</f>
        <v>-0.76899720950363104</v>
      </c>
    </row>
    <row r="867" spans="1:9" x14ac:dyDescent="0.25">
      <c r="A867" s="33">
        <f t="shared" ca="1" si="26"/>
        <v>0.95022583096388302</v>
      </c>
      <c r="B867" s="33">
        <f t="shared" ca="1" si="26"/>
        <v>0.19022545081245334</v>
      </c>
      <c r="C867" s="37">
        <f ca="1">('Win-Draw-Loss'!$B$38+(('Win-Draw-Loss'!$B$39-'Win-Draw-Loss'!$B$38)*A867)+('Win-Draw-Loss'!$B$38+(('Win-Draw-Loss'!$B$39-'Win-Draw-Loss'!$B$38)*B867)))/2</f>
        <v>21.404512817763361</v>
      </c>
      <c r="E867" s="33">
        <f t="shared" ca="1" si="27"/>
        <v>0.81252457111002174</v>
      </c>
      <c r="F867" s="33">
        <f t="shared" ca="1" si="27"/>
        <v>0.94319361186398176</v>
      </c>
      <c r="G867" s="37">
        <f ca="1">('Win-Draw-Loss'!$D$38+(('Win-Draw-Loss'!$D$39-'Win-Draw-Loss'!$D$38)*E867)+('Win-Draw-Loss'!$D$38+(('Win-Draw-Loss'!$D$39-'Win-Draw-Loss'!$D$38)*F867)))/2</f>
        <v>41.335772744610054</v>
      </c>
      <c r="H867" s="37"/>
      <c r="I867" s="3">
        <f ca="1">(G867-C867)*600/'Win-Draw-Loss'!$B$42</f>
        <v>39.862519853693385</v>
      </c>
    </row>
    <row r="868" spans="1:9" x14ac:dyDescent="0.25">
      <c r="A868" s="33">
        <f t="shared" ca="1" si="26"/>
        <v>0.789070617048518</v>
      </c>
      <c r="B868" s="33">
        <f t="shared" ca="1" si="26"/>
        <v>2.9885049313536971E-2</v>
      </c>
      <c r="C868" s="37">
        <f ca="1">('Win-Draw-Loss'!$B$38+(('Win-Draw-Loss'!$B$39-'Win-Draw-Loss'!$B$38)*A868)+('Win-Draw-Loss'!$B$38+(('Win-Draw-Loss'!$B$39-'Win-Draw-Loss'!$B$38)*B868)))/2</f>
        <v>18.18955666362055</v>
      </c>
      <c r="E868" s="33">
        <f t="shared" ca="1" si="27"/>
        <v>0.27567650883056372</v>
      </c>
      <c r="F868" s="33">
        <f t="shared" ca="1" si="27"/>
        <v>0.46185329850892198</v>
      </c>
      <c r="G868" s="37">
        <f ca="1">('Win-Draw-Loss'!$D$38+(('Win-Draw-Loss'!$D$39-'Win-Draw-Loss'!$D$38)*E868)+('Win-Draw-Loss'!$D$38+(('Win-Draw-Loss'!$D$39-'Win-Draw-Loss'!$D$38)*F868)))/2</f>
        <v>26.062947110092285</v>
      </c>
      <c r="H868" s="37"/>
      <c r="I868" s="3">
        <f ca="1">(G868-C868)*600/'Win-Draw-Loss'!$B$42</f>
        <v>15.74678089294347</v>
      </c>
    </row>
    <row r="869" spans="1:9" x14ac:dyDescent="0.25">
      <c r="A869" s="33">
        <f t="shared" ca="1" si="26"/>
        <v>0.6753744001827352</v>
      </c>
      <c r="B869" s="33">
        <f t="shared" ca="1" si="26"/>
        <v>0.59358140908203239</v>
      </c>
      <c r="C869" s="37">
        <f ca="1">('Win-Draw-Loss'!$B$38+(('Win-Draw-Loss'!$B$39-'Win-Draw-Loss'!$B$38)*A869)+('Win-Draw-Loss'!$B$38+(('Win-Draw-Loss'!$B$39-'Win-Draw-Loss'!$B$38)*B869)))/2</f>
        <v>22.689558092647676</v>
      </c>
      <c r="E869" s="33">
        <f t="shared" ca="1" si="27"/>
        <v>0.35259798630706563</v>
      </c>
      <c r="F869" s="33">
        <f t="shared" ca="1" si="27"/>
        <v>0.97754972282071817</v>
      </c>
      <c r="G869" s="37">
        <f ca="1">('Win-Draw-Loss'!$D$38+(('Win-Draw-Loss'!$D$39-'Win-Draw-Loss'!$D$38)*E869)+('Win-Draw-Loss'!$D$38+(('Win-Draw-Loss'!$D$39-'Win-Draw-Loss'!$D$38)*F869)))/2</f>
        <v>34.952215636916755</v>
      </c>
      <c r="H869" s="37"/>
      <c r="I869" s="3">
        <f ca="1">(G869-C869)*600/'Win-Draw-Loss'!$B$42</f>
        <v>24.525315088538157</v>
      </c>
    </row>
    <row r="870" spans="1:9" x14ac:dyDescent="0.25">
      <c r="A870" s="33">
        <f t="shared" ca="1" si="26"/>
        <v>8.397882216118191E-2</v>
      </c>
      <c r="B870" s="33">
        <f t="shared" ca="1" si="26"/>
        <v>0.41779283037908066</v>
      </c>
      <c r="C870" s="37">
        <f ca="1">('Win-Draw-Loss'!$B$38+(('Win-Draw-Loss'!$B$39-'Win-Draw-Loss'!$B$38)*A870)+('Win-Draw-Loss'!$B$38+(('Win-Draw-Loss'!$B$39-'Win-Draw-Loss'!$B$38)*B870)))/2</f>
        <v>15.017716525402626</v>
      </c>
      <c r="E870" s="33">
        <f t="shared" ca="1" si="27"/>
        <v>0.86404468503872289</v>
      </c>
      <c r="F870" s="33">
        <f t="shared" ca="1" si="27"/>
        <v>0.37012897583376869</v>
      </c>
      <c r="G870" s="37">
        <f ca="1">('Win-Draw-Loss'!$D$38+(('Win-Draw-Loss'!$D$39-'Win-Draw-Loss'!$D$38)*E870)+('Win-Draw-Loss'!$D$38+(('Win-Draw-Loss'!$D$39-'Win-Draw-Loss'!$D$38)*F870)))/2</f>
        <v>33.512604913087372</v>
      </c>
      <c r="H870" s="37"/>
      <c r="I870" s="3">
        <f ca="1">(G870-C870)*600/'Win-Draw-Loss'!$B$42</f>
        <v>36.989776775369492</v>
      </c>
    </row>
    <row r="871" spans="1:9" x14ac:dyDescent="0.25">
      <c r="A871" s="33">
        <f t="shared" ca="1" si="26"/>
        <v>0.84630146952554242</v>
      </c>
      <c r="B871" s="33">
        <f t="shared" ca="1" si="26"/>
        <v>0.71114969686861074</v>
      </c>
      <c r="C871" s="37">
        <f ca="1">('Win-Draw-Loss'!$B$38+(('Win-Draw-Loss'!$B$39-'Win-Draw-Loss'!$B$38)*A871)+('Win-Draw-Loss'!$B$38+(('Win-Draw-Loss'!$B$39-'Win-Draw-Loss'!$B$38)*B871)))/2</f>
        <v>25.574511663941532</v>
      </c>
      <c r="E871" s="33">
        <f t="shared" ca="1" si="27"/>
        <v>0.95839851777858576</v>
      </c>
      <c r="F871" s="33">
        <f t="shared" ca="1" si="27"/>
        <v>0.84368605723157686</v>
      </c>
      <c r="G871" s="37">
        <f ca="1">('Win-Draw-Loss'!$D$38+(('Win-Draw-Loss'!$D$39-'Win-Draw-Loss'!$D$38)*E871)+('Win-Draw-Loss'!$D$38+(('Win-Draw-Loss'!$D$39-'Win-Draw-Loss'!$D$38)*F871)))/2</f>
        <v>42.031268625152435</v>
      </c>
      <c r="H871" s="37"/>
      <c r="I871" s="3">
        <f ca="1">(G871-C871)*600/'Win-Draw-Loss'!$B$42</f>
        <v>32.913513922421807</v>
      </c>
    </row>
    <row r="872" spans="1:9" x14ac:dyDescent="0.25">
      <c r="A872" s="33">
        <f t="shared" ca="1" si="26"/>
        <v>0.5026660467387839</v>
      </c>
      <c r="B872" s="33">
        <f t="shared" ca="1" si="26"/>
        <v>5.5706792021790186E-2</v>
      </c>
      <c r="C872" s="37">
        <f ca="1">('Win-Draw-Loss'!$B$38+(('Win-Draw-Loss'!$B$39-'Win-Draw-Loss'!$B$38)*A872)+('Win-Draw-Loss'!$B$38+(('Win-Draw-Loss'!$B$39-'Win-Draw-Loss'!$B$38)*B872)))/2</f>
        <v>15.58372838760574</v>
      </c>
      <c r="E872" s="33">
        <f t="shared" ca="1" si="27"/>
        <v>0.27650949548487525</v>
      </c>
      <c r="F872" s="33">
        <f t="shared" ca="1" si="27"/>
        <v>0.20532964920571795</v>
      </c>
      <c r="G872" s="37">
        <f ca="1">('Win-Draw-Loss'!$D$38+(('Win-Draw-Loss'!$D$39-'Win-Draw-Loss'!$D$38)*E872)+('Win-Draw-Loss'!$D$38+(('Win-Draw-Loss'!$D$39-'Win-Draw-Loss'!$D$38)*F872)))/2</f>
        <v>22.227587170358898</v>
      </c>
      <c r="H872" s="37"/>
      <c r="I872" s="3">
        <f ca="1">(G872-C872)*600/'Win-Draw-Loss'!$B$42</f>
        <v>13.287717565506316</v>
      </c>
    </row>
    <row r="873" spans="1:9" x14ac:dyDescent="0.25">
      <c r="A873" s="33">
        <f t="shared" ca="1" si="26"/>
        <v>0.44539289742702048</v>
      </c>
      <c r="B873" s="33">
        <f t="shared" ca="1" si="26"/>
        <v>0.72244184419028423</v>
      </c>
      <c r="C873" s="37">
        <f ca="1">('Win-Draw-Loss'!$B$38+(('Win-Draw-Loss'!$B$39-'Win-Draw-Loss'!$B$38)*A873)+('Win-Draw-Loss'!$B$38+(('Win-Draw-Loss'!$B$39-'Win-Draw-Loss'!$B$38)*B873)))/2</f>
        <v>21.678347416173047</v>
      </c>
      <c r="E873" s="33">
        <f t="shared" ca="1" si="27"/>
        <v>0.75552814325413709</v>
      </c>
      <c r="F873" s="33">
        <f t="shared" ca="1" si="27"/>
        <v>0.22043757424343757</v>
      </c>
      <c r="G873" s="37">
        <f ca="1">('Win-Draw-Loss'!$D$38+(('Win-Draw-Loss'!$D$39-'Win-Draw-Loss'!$D$38)*E873)+('Win-Draw-Loss'!$D$38+(('Win-Draw-Loss'!$D$39-'Win-Draw-Loss'!$D$38)*F873)))/2</f>
        <v>29.639485762463622</v>
      </c>
      <c r="H873" s="37"/>
      <c r="I873" s="3">
        <f ca="1">(G873-C873)*600/'Win-Draw-Loss'!$B$42</f>
        <v>15.922276692581152</v>
      </c>
    </row>
    <row r="874" spans="1:9" x14ac:dyDescent="0.25">
      <c r="A874" s="33">
        <f t="shared" ca="1" si="26"/>
        <v>0.75056863998098133</v>
      </c>
      <c r="B874" s="33">
        <f t="shared" ca="1" si="26"/>
        <v>5.7288654577583586E-2</v>
      </c>
      <c r="C874" s="37">
        <f ca="1">('Win-Draw-Loss'!$B$38+(('Win-Draw-Loss'!$B$39-'Win-Draw-Loss'!$B$38)*A874)+('Win-Draw-Loss'!$B$38+(('Win-Draw-Loss'!$B$39-'Win-Draw-Loss'!$B$38)*B874)))/2</f>
        <v>18.078572945585648</v>
      </c>
      <c r="E874" s="33">
        <f t="shared" ca="1" si="27"/>
        <v>0.85572148152466621</v>
      </c>
      <c r="F874" s="33">
        <f t="shared" ca="1" si="27"/>
        <v>0.37127447591592511</v>
      </c>
      <c r="G874" s="37">
        <f ca="1">('Win-Draw-Loss'!$D$38+(('Win-Draw-Loss'!$D$39-'Win-Draw-Loss'!$D$38)*E874)+('Win-Draw-Loss'!$D$38+(('Win-Draw-Loss'!$D$39-'Win-Draw-Loss'!$D$38)*F874)))/2</f>
        <v>33.404939361608868</v>
      </c>
      <c r="H874" s="37"/>
      <c r="I874" s="3">
        <f ca="1">(G874-C874)*600/'Win-Draw-Loss'!$B$42</f>
        <v>30.652732832046439</v>
      </c>
    </row>
    <row r="875" spans="1:9" x14ac:dyDescent="0.25">
      <c r="A875" s="33">
        <f t="shared" ca="1" si="26"/>
        <v>0.45890290365813768</v>
      </c>
      <c r="B875" s="33">
        <f t="shared" ca="1" si="26"/>
        <v>0.43205361945205578</v>
      </c>
      <c r="C875" s="37">
        <f ca="1">('Win-Draw-Loss'!$B$38+(('Win-Draw-Loss'!$B$39-'Win-Draw-Loss'!$B$38)*A875)+('Win-Draw-Loss'!$B$38+(('Win-Draw-Loss'!$B$39-'Win-Draw-Loss'!$B$38)*B875)))/2</f>
        <v>18.909565231101933</v>
      </c>
      <c r="E875" s="33">
        <f t="shared" ca="1" si="27"/>
        <v>0.54878902616503555</v>
      </c>
      <c r="F875" s="33">
        <f t="shared" ca="1" si="27"/>
        <v>0.11261596256039064</v>
      </c>
      <c r="G875" s="37">
        <f ca="1">('Win-Draw-Loss'!$D$38+(('Win-Draw-Loss'!$D$39-'Win-Draw-Loss'!$D$38)*E875)+('Win-Draw-Loss'!$D$38+(('Win-Draw-Loss'!$D$39-'Win-Draw-Loss'!$D$38)*F875)))/2</f>
        <v>24.921074830881395</v>
      </c>
      <c r="H875" s="37"/>
      <c r="I875" s="3">
        <f ca="1">(G875-C875)*600/'Win-Draw-Loss'!$B$42</f>
        <v>12.023019199558924</v>
      </c>
    </row>
    <row r="876" spans="1:9" x14ac:dyDescent="0.25">
      <c r="A876" s="33">
        <f t="shared" ca="1" si="26"/>
        <v>0.21518208612518896</v>
      </c>
      <c r="B876" s="33">
        <f t="shared" ca="1" si="26"/>
        <v>0.33062171034879684</v>
      </c>
      <c r="C876" s="37">
        <f ca="1">('Win-Draw-Loss'!$B$38+(('Win-Draw-Loss'!$B$39-'Win-Draw-Loss'!$B$38)*A876)+('Win-Draw-Loss'!$B$38+(('Win-Draw-Loss'!$B$39-'Win-Draw-Loss'!$B$38)*B876)))/2</f>
        <v>15.458037964739859</v>
      </c>
      <c r="E876" s="33">
        <f t="shared" ca="1" si="27"/>
        <v>0.75847658299014864</v>
      </c>
      <c r="F876" s="33">
        <f t="shared" ca="1" si="27"/>
        <v>0.68470847046662242</v>
      </c>
      <c r="G876" s="37">
        <f ca="1">('Win-Draw-Loss'!$D$38+(('Win-Draw-Loss'!$D$39-'Win-Draw-Loss'!$D$38)*E876)+('Win-Draw-Loss'!$D$38+(('Win-Draw-Loss'!$D$39-'Win-Draw-Loss'!$D$38)*F876)))/2</f>
        <v>36.647775801851566</v>
      </c>
      <c r="H876" s="37"/>
      <c r="I876" s="3">
        <f ca="1">(G876-C876)*600/'Win-Draw-Loss'!$B$42</f>
        <v>42.379475674223414</v>
      </c>
    </row>
    <row r="877" spans="1:9" x14ac:dyDescent="0.25">
      <c r="A877" s="33">
        <f t="shared" ca="1" si="26"/>
        <v>0.64173622167082056</v>
      </c>
      <c r="B877" s="33">
        <f t="shared" ca="1" si="26"/>
        <v>4.8519376325489638E-2</v>
      </c>
      <c r="C877" s="37">
        <f ca="1">('Win-Draw-Loss'!$B$38+(('Win-Draw-Loss'!$B$39-'Win-Draw-Loss'!$B$38)*A877)+('Win-Draw-Loss'!$B$38+(('Win-Draw-Loss'!$B$39-'Win-Draw-Loss'!$B$38)*B877)))/2</f>
        <v>16.902555979963104</v>
      </c>
      <c r="E877" s="33">
        <f t="shared" ca="1" si="27"/>
        <v>4.3281806494022357E-2</v>
      </c>
      <c r="F877" s="33">
        <f t="shared" ca="1" si="27"/>
        <v>0.99073456159923079</v>
      </c>
      <c r="G877" s="37">
        <f ca="1">('Win-Draw-Loss'!$D$38+(('Win-Draw-Loss'!$D$39-'Win-Draw-Loss'!$D$38)*E877)+('Win-Draw-Loss'!$D$38+(('Win-Draw-Loss'!$D$39-'Win-Draw-Loss'!$D$38)*F877)))/2</f>
        <v>30.510245521398797</v>
      </c>
      <c r="H877" s="37"/>
      <c r="I877" s="3">
        <f ca="1">(G877-C877)*600/'Win-Draw-Loss'!$B$42</f>
        <v>27.215379082871387</v>
      </c>
    </row>
    <row r="878" spans="1:9" x14ac:dyDescent="0.25">
      <c r="A878" s="33">
        <f t="shared" ca="1" si="26"/>
        <v>0.86189313090292707</v>
      </c>
      <c r="B878" s="33">
        <f t="shared" ca="1" si="26"/>
        <v>0.3376354072893949</v>
      </c>
      <c r="C878" s="37">
        <f ca="1">('Win-Draw-Loss'!$B$38+(('Win-Draw-Loss'!$B$39-'Win-Draw-Loss'!$B$38)*A878)+('Win-Draw-Loss'!$B$38+(('Win-Draw-Loss'!$B$39-'Win-Draw-Loss'!$B$38)*B878)))/2</f>
        <v>21.995285381923221</v>
      </c>
      <c r="E878" s="33">
        <f t="shared" ca="1" si="27"/>
        <v>8.7773242634281101E-2</v>
      </c>
      <c r="F878" s="33">
        <f t="shared" ca="1" si="27"/>
        <v>1.8023876674999828E-2</v>
      </c>
      <c r="G878" s="37">
        <f ca="1">('Win-Draw-Loss'!$D$38+(('Win-Draw-Loss'!$D$39-'Win-Draw-Loss'!$D$38)*E878)+('Win-Draw-Loss'!$D$38+(('Win-Draw-Loss'!$D$39-'Win-Draw-Loss'!$D$38)*F878)))/2</f>
        <v>16.586956789639213</v>
      </c>
      <c r="H878" s="37"/>
      <c r="I878" s="3">
        <f ca="1">(G878-C878)*600/'Win-Draw-Loss'!$B$42</f>
        <v>-10.816657184568015</v>
      </c>
    </row>
    <row r="879" spans="1:9" x14ac:dyDescent="0.25">
      <c r="A879" s="33">
        <f t="shared" ca="1" si="26"/>
        <v>0.73861684506233105</v>
      </c>
      <c r="B879" s="33">
        <f t="shared" ca="1" si="26"/>
        <v>0.76009659694517151</v>
      </c>
      <c r="C879" s="37">
        <f ca="1">('Win-Draw-Loss'!$B$38+(('Win-Draw-Loss'!$B$39-'Win-Draw-Loss'!$B$38)*A879)+('Win-Draw-Loss'!$B$38+(('Win-Draw-Loss'!$B$39-'Win-Draw-Loss'!$B$38)*B879)))/2</f>
        <v>24.987134420075023</v>
      </c>
      <c r="E879" s="33">
        <f t="shared" ca="1" si="27"/>
        <v>0.41191093342399288</v>
      </c>
      <c r="F879" s="33">
        <f t="shared" ca="1" si="27"/>
        <v>0.68259990216422084</v>
      </c>
      <c r="G879" s="37">
        <f ca="1">('Win-Draw-Loss'!$D$38+(('Win-Draw-Loss'!$D$39-'Win-Draw-Loss'!$D$38)*E879)+('Win-Draw-Loss'!$D$38+(('Win-Draw-Loss'!$D$39-'Win-Draw-Loss'!$D$38)*F879)))/2</f>
        <v>31.417662533823204</v>
      </c>
      <c r="H879" s="37"/>
      <c r="I879" s="3">
        <f ca="1">(G879-C879)*600/'Win-Draw-Loss'!$B$42</f>
        <v>12.861056227496363</v>
      </c>
    </row>
    <row r="880" spans="1:9" x14ac:dyDescent="0.25">
      <c r="A880" s="33">
        <f t="shared" ca="1" si="26"/>
        <v>0.70265882878102259</v>
      </c>
      <c r="B880" s="33">
        <f t="shared" ca="1" si="26"/>
        <v>0.19696122244862746</v>
      </c>
      <c r="C880" s="37">
        <f ca="1">('Win-Draw-Loss'!$B$38+(('Win-Draw-Loss'!$B$39-'Win-Draw-Loss'!$B$38)*A880)+('Win-Draw-Loss'!$B$38+(('Win-Draw-Loss'!$B$39-'Win-Draw-Loss'!$B$38)*B880)))/2</f>
        <v>18.9962005122965</v>
      </c>
      <c r="E880" s="33">
        <f t="shared" ca="1" si="27"/>
        <v>0.50681742535000029</v>
      </c>
      <c r="F880" s="33">
        <f t="shared" ca="1" si="27"/>
        <v>0.55932655479575144</v>
      </c>
      <c r="G880" s="37">
        <f ca="1">('Win-Draw-Loss'!$D$38+(('Win-Draw-Loss'!$D$39-'Win-Draw-Loss'!$D$38)*E880)+('Win-Draw-Loss'!$D$38+(('Win-Draw-Loss'!$D$39-'Win-Draw-Loss'!$D$38)*F880)))/2</f>
        <v>30.992159702186278</v>
      </c>
      <c r="H880" s="37"/>
      <c r="I880" s="3">
        <f ca="1">(G880-C880)*600/'Win-Draw-Loss'!$B$42</f>
        <v>23.991918379779555</v>
      </c>
    </row>
    <row r="881" spans="1:9" x14ac:dyDescent="0.25">
      <c r="A881" s="33">
        <f t="shared" ca="1" si="26"/>
        <v>0.33119598244947068</v>
      </c>
      <c r="B881" s="33">
        <f t="shared" ca="1" si="26"/>
        <v>0.51383877417229618</v>
      </c>
      <c r="C881" s="37">
        <f ca="1">('Win-Draw-Loss'!$B$38+(('Win-Draw-Loss'!$B$39-'Win-Draw-Loss'!$B$38)*A881)+('Win-Draw-Loss'!$B$38+(('Win-Draw-Loss'!$B$39-'Win-Draw-Loss'!$B$38)*B881)))/2</f>
        <v>18.450347566217669</v>
      </c>
      <c r="E881" s="33">
        <f t="shared" ca="1" si="27"/>
        <v>0.66508503207305802</v>
      </c>
      <c r="F881" s="33">
        <f t="shared" ca="1" si="27"/>
        <v>0.66255659709855785</v>
      </c>
      <c r="G881" s="37">
        <f ca="1">('Win-Draw-Loss'!$D$38+(('Win-Draw-Loss'!$D$39-'Win-Draw-Loss'!$D$38)*E881)+('Win-Draw-Loss'!$D$38+(('Win-Draw-Loss'!$D$39-'Win-Draw-Loss'!$D$38)*F881)))/2</f>
        <v>34.914624437574233</v>
      </c>
      <c r="H881" s="37"/>
      <c r="I881" s="3">
        <f ca="1">(G881-C881)*600/'Win-Draw-Loss'!$B$42</f>
        <v>32.928553742713127</v>
      </c>
    </row>
    <row r="882" spans="1:9" x14ac:dyDescent="0.25">
      <c r="A882" s="33">
        <f t="shared" ca="1" si="26"/>
        <v>0.77236980318293746</v>
      </c>
      <c r="B882" s="33">
        <f t="shared" ca="1" si="26"/>
        <v>0.60708310518044684</v>
      </c>
      <c r="C882" s="37">
        <f ca="1">('Win-Draw-Loss'!$B$38+(('Win-Draw-Loss'!$B$39-'Win-Draw-Loss'!$B$38)*A882)+('Win-Draw-Loss'!$B$38+(('Win-Draw-Loss'!$B$39-'Win-Draw-Loss'!$B$38)*B882)))/2</f>
        <v>23.794529083633844</v>
      </c>
      <c r="E882" s="33">
        <f t="shared" ca="1" si="27"/>
        <v>0.16567431917498121</v>
      </c>
      <c r="F882" s="33">
        <f t="shared" ca="1" si="27"/>
        <v>0.62215466859720003</v>
      </c>
      <c r="G882" s="37">
        <f ca="1">('Win-Draw-Loss'!$D$38+(('Win-Draw-Loss'!$D$39-'Win-Draw-Loss'!$D$38)*E882)+('Win-Draw-Loss'!$D$38+(('Win-Draw-Loss'!$D$39-'Win-Draw-Loss'!$D$38)*F882)))/2</f>
        <v>26.817434816582718</v>
      </c>
      <c r="H882" s="37"/>
      <c r="I882" s="3">
        <f ca="1">(G882-C882)*600/'Win-Draw-Loss'!$B$42</f>
        <v>6.0458114658977493</v>
      </c>
    </row>
    <row r="883" spans="1:9" x14ac:dyDescent="0.25">
      <c r="A883" s="33">
        <f t="shared" ca="1" si="26"/>
        <v>0.46265618376208195</v>
      </c>
      <c r="B883" s="33">
        <f t="shared" ca="1" si="26"/>
        <v>0.41271338208268049</v>
      </c>
      <c r="C883" s="37">
        <f ca="1">('Win-Draw-Loss'!$B$38+(('Win-Draw-Loss'!$B$39-'Win-Draw-Loss'!$B$38)*A883)+('Win-Draw-Loss'!$B$38+(('Win-Draw-Loss'!$B$39-'Win-Draw-Loss'!$B$38)*B883)))/2</f>
        <v>18.753695658447626</v>
      </c>
      <c r="E883" s="33">
        <f t="shared" ca="1" si="27"/>
        <v>0.36484229880474028</v>
      </c>
      <c r="F883" s="33">
        <f t="shared" ca="1" si="27"/>
        <v>0.52356629106591923</v>
      </c>
      <c r="G883" s="37">
        <f ca="1">('Win-Draw-Loss'!$D$38+(('Win-Draw-Loss'!$D$39-'Win-Draw-Loss'!$D$38)*E883)+('Win-Draw-Loss'!$D$38+(('Win-Draw-Loss'!$D$39-'Win-Draw-Loss'!$D$38)*F883)))/2</f>
        <v>28.326128848059891</v>
      </c>
      <c r="H883" s="37"/>
      <c r="I883" s="3">
        <f ca="1">(G883-C883)*600/'Win-Draw-Loss'!$B$42</f>
        <v>19.144866379224531</v>
      </c>
    </row>
    <row r="884" spans="1:9" x14ac:dyDescent="0.25">
      <c r="A884" s="33">
        <f t="shared" ca="1" si="26"/>
        <v>5.760351527211327E-2</v>
      </c>
      <c r="B884" s="33">
        <f t="shared" ca="1" si="26"/>
        <v>0.47789526582487951</v>
      </c>
      <c r="C884" s="37">
        <f ca="1">('Win-Draw-Loss'!$B$38+(('Win-Draw-Loss'!$B$39-'Win-Draw-Loss'!$B$38)*A884)+('Win-Draw-Loss'!$B$38+(('Win-Draw-Loss'!$B$39-'Win-Draw-Loss'!$B$38)*B884)))/2</f>
        <v>15.354987810969927</v>
      </c>
      <c r="E884" s="33">
        <f t="shared" ca="1" si="27"/>
        <v>0.20449667936738847</v>
      </c>
      <c r="F884" s="33">
        <f t="shared" ca="1" si="27"/>
        <v>0.87751860349864086</v>
      </c>
      <c r="G884" s="37">
        <f ca="1">('Win-Draw-Loss'!$D$38+(('Win-Draw-Loss'!$D$39-'Win-Draw-Loss'!$D$38)*E884)+('Win-Draw-Loss'!$D$38+(('Win-Draw-Loss'!$D$39-'Win-Draw-Loss'!$D$38)*F884)))/2</f>
        <v>31.23022924299044</v>
      </c>
      <c r="H884" s="37"/>
      <c r="I884" s="3">
        <f ca="1">(G884-C884)*600/'Win-Draw-Loss'!$B$42</f>
        <v>31.750482864041022</v>
      </c>
    </row>
    <row r="885" spans="1:9" x14ac:dyDescent="0.25">
      <c r="A885" s="33">
        <f t="shared" ca="1" si="26"/>
        <v>0.96544248866131477</v>
      </c>
      <c r="B885" s="33">
        <f t="shared" ca="1" si="26"/>
        <v>0.95895526892095495</v>
      </c>
      <c r="C885" s="37">
        <f ca="1">('Win-Draw-Loss'!$B$38+(('Win-Draw-Loss'!$B$39-'Win-Draw-Loss'!$B$38)*A885)+('Win-Draw-Loss'!$B$38+(('Win-Draw-Loss'!$B$39-'Win-Draw-Loss'!$B$38)*B885)))/2</f>
        <v>29.243977575822697</v>
      </c>
      <c r="E885" s="33">
        <f t="shared" ca="1" si="27"/>
        <v>0.22641240802147977</v>
      </c>
      <c r="F885" s="33">
        <f t="shared" ca="1" si="27"/>
        <v>0.18461383901158435</v>
      </c>
      <c r="G885" s="37">
        <f ca="1">('Win-Draw-Loss'!$D$38+(('Win-Draw-Loss'!$D$39-'Win-Draw-Loss'!$D$38)*E885)+('Win-Draw-Loss'!$D$38+(('Win-Draw-Loss'!$D$39-'Win-Draw-Loss'!$D$38)*F885)))/2</f>
        <v>21.165393705495962</v>
      </c>
      <c r="H885" s="37"/>
      <c r="I885" s="3">
        <f ca="1">(G885-C885)*600/'Win-Draw-Loss'!$B$42</f>
        <v>-16.15716774065347</v>
      </c>
    </row>
    <row r="886" spans="1:9" x14ac:dyDescent="0.25">
      <c r="A886" s="33">
        <f t="shared" ca="1" si="26"/>
        <v>0.36255671169196413</v>
      </c>
      <c r="B886" s="33">
        <f t="shared" ca="1" si="26"/>
        <v>3.3156194004298034E-2</v>
      </c>
      <c r="C886" s="37">
        <f ca="1">('Win-Draw-Loss'!$B$38+(('Win-Draw-Loss'!$B$39-'Win-Draw-Loss'!$B$38)*A886)+('Win-Draw-Loss'!$B$38+(('Win-Draw-Loss'!$B$39-'Win-Draw-Loss'!$B$38)*B886)))/2</f>
        <v>13.957129056962621</v>
      </c>
      <c r="E886" s="33">
        <f t="shared" ca="1" si="27"/>
        <v>0.9245123579777641</v>
      </c>
      <c r="F886" s="33">
        <f t="shared" ca="1" si="27"/>
        <v>0.84722350272690883</v>
      </c>
      <c r="G886" s="37">
        <f ca="1">('Win-Draw-Loss'!$D$38+(('Win-Draw-Loss'!$D$39-'Win-Draw-Loss'!$D$38)*E886)+('Win-Draw-Loss'!$D$38+(('Win-Draw-Loss'!$D$39-'Win-Draw-Loss'!$D$38)*F886)))/2</f>
        <v>41.576037910570093</v>
      </c>
      <c r="H886" s="37"/>
      <c r="I886" s="3">
        <f ca="1">(G886-C886)*600/'Win-Draw-Loss'!$B$42</f>
        <v>55.237817707214937</v>
      </c>
    </row>
    <row r="887" spans="1:9" x14ac:dyDescent="0.25">
      <c r="A887" s="33">
        <f t="shared" ca="1" si="26"/>
        <v>0.62961213869630672</v>
      </c>
      <c r="B887" s="33">
        <f t="shared" ca="1" si="26"/>
        <v>0.76162427547602063</v>
      </c>
      <c r="C887" s="37">
        <f ca="1">('Win-Draw-Loss'!$B$38+(('Win-Draw-Loss'!$B$39-'Win-Draw-Loss'!$B$38)*A887)+('Win-Draw-Loss'!$B$38+(('Win-Draw-Loss'!$B$39-'Win-Draw-Loss'!$B$38)*B887)))/2</f>
        <v>23.912364141723273</v>
      </c>
      <c r="E887" s="33">
        <f t="shared" ca="1" si="27"/>
        <v>0.60194445680371567</v>
      </c>
      <c r="F887" s="33">
        <f t="shared" ca="1" si="27"/>
        <v>0.27510126547022695</v>
      </c>
      <c r="G887" s="37">
        <f ca="1">('Win-Draw-Loss'!$D$38+(('Win-Draw-Loss'!$D$39-'Win-Draw-Loss'!$D$38)*E887)+('Win-Draw-Loss'!$D$38+(('Win-Draw-Loss'!$D$39-'Win-Draw-Loss'!$D$38)*F887)))/2</f>
        <v>28.155685834109139</v>
      </c>
      <c r="H887" s="37"/>
      <c r="I887" s="3">
        <f ca="1">(G887-C887)*600/'Win-Draw-Loss'!$B$42</f>
        <v>8.4866433847717317</v>
      </c>
    </row>
    <row r="888" spans="1:9" x14ac:dyDescent="0.25">
      <c r="A888" s="33">
        <f t="shared" ca="1" si="26"/>
        <v>0.80811570742174121</v>
      </c>
      <c r="B888" s="33">
        <f t="shared" ca="1" si="26"/>
        <v>0.7328846401970619</v>
      </c>
      <c r="C888" s="37">
        <f ca="1">('Win-Draw-Loss'!$B$38+(('Win-Draw-Loss'!$B$39-'Win-Draw-Loss'!$B$38)*A888)+('Win-Draw-Loss'!$B$38+(('Win-Draw-Loss'!$B$39-'Win-Draw-Loss'!$B$38)*B888)))/2</f>
        <v>25.410003476188031</v>
      </c>
      <c r="E888" s="33">
        <f t="shared" ca="1" si="27"/>
        <v>0.68300974024653216</v>
      </c>
      <c r="F888" s="33">
        <f t="shared" ca="1" si="27"/>
        <v>0.19798022279911687</v>
      </c>
      <c r="G888" s="37">
        <f ca="1">('Win-Draw-Loss'!$D$38+(('Win-Draw-Loss'!$D$39-'Win-Draw-Loss'!$D$38)*E888)+('Win-Draw-Loss'!$D$38+(('Win-Draw-Loss'!$D$39-'Win-Draw-Loss'!$D$38)*F888)))/2</f>
        <v>28.214849445684735</v>
      </c>
      <c r="H888" s="37"/>
      <c r="I888" s="3">
        <f ca="1">(G888-C888)*600/'Win-Draw-Loss'!$B$42</f>
        <v>5.6096919389934072</v>
      </c>
    </row>
    <row r="889" spans="1:9" x14ac:dyDescent="0.25">
      <c r="A889" s="33">
        <f t="shared" ca="1" si="26"/>
        <v>4.3034185662408686E-2</v>
      </c>
      <c r="B889" s="33">
        <f t="shared" ca="1" si="26"/>
        <v>0.24304918016437982</v>
      </c>
      <c r="C889" s="37">
        <f ca="1">('Win-Draw-Loss'!$B$38+(('Win-Draw-Loss'!$B$39-'Win-Draw-Loss'!$B$38)*A889)+('Win-Draw-Loss'!$B$38+(('Win-Draw-Loss'!$B$39-'Win-Draw-Loss'!$B$38)*B889)))/2</f>
        <v>12.860833658267886</v>
      </c>
      <c r="E889" s="33">
        <f t="shared" ca="1" si="27"/>
        <v>0.44731650417237334</v>
      </c>
      <c r="F889" s="33">
        <f t="shared" ca="1" si="27"/>
        <v>0.41417211214443694</v>
      </c>
      <c r="G889" s="37">
        <f ca="1">('Win-Draw-Loss'!$D$38+(('Win-Draw-Loss'!$D$39-'Win-Draw-Loss'!$D$38)*E889)+('Win-Draw-Loss'!$D$38+(('Win-Draw-Loss'!$D$39-'Win-Draw-Loss'!$D$38)*F889)))/2</f>
        <v>27.922329244752156</v>
      </c>
      <c r="H889" s="37"/>
      <c r="I889" s="3">
        <f ca="1">(G889-C889)*600/'Win-Draw-Loss'!$B$42</f>
        <v>30.12299117296854</v>
      </c>
    </row>
    <row r="890" spans="1:9" x14ac:dyDescent="0.25">
      <c r="A890" s="33">
        <f t="shared" ca="1" si="26"/>
        <v>0.27248378306817533</v>
      </c>
      <c r="B890" s="33">
        <f t="shared" ca="1" si="26"/>
        <v>9.3466247107610201E-2</v>
      </c>
      <c r="C890" s="37">
        <f ca="1">('Win-Draw-Loss'!$B$38+(('Win-Draw-Loss'!$B$39-'Win-Draw-Loss'!$B$38)*A890)+('Win-Draw-Loss'!$B$38+(('Win-Draw-Loss'!$B$39-'Win-Draw-Loss'!$B$38)*B890)))/2</f>
        <v>13.659500301757856</v>
      </c>
      <c r="E890" s="33">
        <f t="shared" ca="1" si="27"/>
        <v>0.54469654378915056</v>
      </c>
      <c r="F890" s="33">
        <f t="shared" ca="1" si="27"/>
        <v>0.1808723451031139</v>
      </c>
      <c r="G890" s="37">
        <f ca="1">('Win-Draw-Loss'!$D$38+(('Win-Draw-Loss'!$D$39-'Win-Draw-Loss'!$D$38)*E890)+('Win-Draw-Loss'!$D$38+(('Win-Draw-Loss'!$D$39-'Win-Draw-Loss'!$D$38)*F890)))/2</f>
        <v>25.883533333383966</v>
      </c>
      <c r="H890" s="37"/>
      <c r="I890" s="3">
        <f ca="1">(G890-C890)*600/'Win-Draw-Loss'!$B$42</f>
        <v>24.44806606325222</v>
      </c>
    </row>
    <row r="891" spans="1:9" x14ac:dyDescent="0.25">
      <c r="A891" s="33">
        <f t="shared" ca="1" si="26"/>
        <v>0.88977391658217286</v>
      </c>
      <c r="B891" s="33">
        <f t="shared" ca="1" si="26"/>
        <v>7.9938337045622254E-2</v>
      </c>
      <c r="C891" s="37">
        <f ca="1">('Win-Draw-Loss'!$B$38+(('Win-Draw-Loss'!$B$39-'Win-Draw-Loss'!$B$38)*A891)+('Win-Draw-Loss'!$B$38+(('Win-Draw-Loss'!$B$39-'Win-Draw-Loss'!$B$38)*B891)))/2</f>
        <v>19.697122536277952</v>
      </c>
      <c r="E891" s="33">
        <f t="shared" ca="1" si="27"/>
        <v>0.13655070445827777</v>
      </c>
      <c r="F891" s="33">
        <f t="shared" ca="1" si="27"/>
        <v>0.75168031215245512</v>
      </c>
      <c r="G891" s="37">
        <f ca="1">('Win-Draw-Loss'!$D$38+(('Win-Draw-Loss'!$D$39-'Win-Draw-Loss'!$D$38)*E891)+('Win-Draw-Loss'!$D$38+(('Win-Draw-Loss'!$D$39-'Win-Draw-Loss'!$D$38)*F891)))/2</f>
        <v>28.323465249160993</v>
      </c>
      <c r="H891" s="37"/>
      <c r="I891" s="3">
        <f ca="1">(G891-C891)*600/'Win-Draw-Loss'!$B$42</f>
        <v>17.252685425766082</v>
      </c>
    </row>
    <row r="892" spans="1:9" x14ac:dyDescent="0.25">
      <c r="A892" s="33">
        <f t="shared" ca="1" si="26"/>
        <v>0.8577782287164768</v>
      </c>
      <c r="B892" s="33">
        <f t="shared" ca="1" si="26"/>
        <v>0.47519455036023717</v>
      </c>
      <c r="C892" s="37">
        <f ca="1">('Win-Draw-Loss'!$B$38+(('Win-Draw-Loss'!$B$39-'Win-Draw-Loss'!$B$38)*A892)+('Win-Draw-Loss'!$B$38+(('Win-Draw-Loss'!$B$39-'Win-Draw-Loss'!$B$38)*B892)))/2</f>
        <v>23.329727790767137</v>
      </c>
      <c r="E892" s="33">
        <f t="shared" ca="1" si="27"/>
        <v>0.81107812146737412</v>
      </c>
      <c r="F892" s="33">
        <f t="shared" ca="1" si="27"/>
        <v>0.82975056563586447</v>
      </c>
      <c r="G892" s="37">
        <f ca="1">('Win-Draw-Loss'!$D$38+(('Win-Draw-Loss'!$D$39-'Win-Draw-Loss'!$D$38)*E892)+('Win-Draw-Loss'!$D$38+(('Win-Draw-Loss'!$D$39-'Win-Draw-Loss'!$D$38)*F892)))/2</f>
        <v>39.612430306548575</v>
      </c>
      <c r="H892" s="37"/>
      <c r="I892" s="3">
        <f ca="1">(G892-C892)*600/'Win-Draw-Loss'!$B$42</f>
        <v>32.565405031562875</v>
      </c>
    </row>
    <row r="893" spans="1:9" x14ac:dyDescent="0.25">
      <c r="A893" s="33">
        <f t="shared" ca="1" si="26"/>
        <v>0.27011657951573997</v>
      </c>
      <c r="B893" s="33">
        <f t="shared" ca="1" si="26"/>
        <v>5.544321185946044E-2</v>
      </c>
      <c r="C893" s="37">
        <f ca="1">('Win-Draw-Loss'!$B$38+(('Win-Draw-Loss'!$B$39-'Win-Draw-Loss'!$B$38)*A893)+('Win-Draw-Loss'!$B$38+(('Win-Draw-Loss'!$B$39-'Win-Draw-Loss'!$B$38)*B893)))/2</f>
        <v>13.255597913752005</v>
      </c>
      <c r="E893" s="33">
        <f t="shared" ca="1" si="27"/>
        <v>2.3942139011607355E-2</v>
      </c>
      <c r="F893" s="33">
        <f t="shared" ca="1" si="27"/>
        <v>0.7240249498655893</v>
      </c>
      <c r="G893" s="37">
        <f ca="1">('Win-Draw-Loss'!$D$38+(('Win-Draw-Loss'!$D$39-'Win-Draw-Loss'!$D$38)*E893)+('Win-Draw-Loss'!$D$38+(('Win-Draw-Loss'!$D$39-'Win-Draw-Loss'!$D$38)*F893)))/2</f>
        <v>26.219506333157952</v>
      </c>
      <c r="H893" s="37"/>
      <c r="I893" s="3">
        <f ca="1">(G893-C893)*600/'Win-Draw-Loss'!$B$42</f>
        <v>25.927816838811893</v>
      </c>
    </row>
    <row r="894" spans="1:9" x14ac:dyDescent="0.25">
      <c r="A894" s="33">
        <f t="shared" ca="1" si="26"/>
        <v>0.21264563130755909</v>
      </c>
      <c r="B894" s="33">
        <f t="shared" ca="1" si="26"/>
        <v>0.73066955156911784</v>
      </c>
      <c r="C894" s="37">
        <f ca="1">('Win-Draw-Loss'!$B$38+(('Win-Draw-Loss'!$B$39-'Win-Draw-Loss'!$B$38)*A894)+('Win-Draw-Loss'!$B$38+(('Win-Draw-Loss'!$B$39-'Win-Draw-Loss'!$B$38)*B894)))/2</f>
        <v>19.433151828766768</v>
      </c>
      <c r="E894" s="33">
        <f t="shared" ca="1" si="27"/>
        <v>0.6213794820564339</v>
      </c>
      <c r="F894" s="33">
        <f t="shared" ca="1" si="27"/>
        <v>0.16574265871734273</v>
      </c>
      <c r="G894" s="37">
        <f ca="1">('Win-Draw-Loss'!$D$38+(('Win-Draw-Loss'!$D$39-'Win-Draw-Loss'!$D$38)*E894)+('Win-Draw-Loss'!$D$38+(('Win-Draw-Loss'!$D$39-'Win-Draw-Loss'!$D$38)*F894)))/2</f>
        <v>26.806832111606653</v>
      </c>
      <c r="H894" s="37"/>
      <c r="I894" s="3">
        <f ca="1">(G894-C894)*600/'Win-Draw-Loss'!$B$42</f>
        <v>14.74736056567977</v>
      </c>
    </row>
    <row r="895" spans="1:9" x14ac:dyDescent="0.25">
      <c r="A895" s="33">
        <f t="shared" ca="1" si="26"/>
        <v>0.38597113368608027</v>
      </c>
      <c r="B895" s="33">
        <f t="shared" ca="1" si="26"/>
        <v>0.15217502790637494</v>
      </c>
      <c r="C895" s="37">
        <f ca="1">('Win-Draw-Loss'!$B$38+(('Win-Draw-Loss'!$B$39-'Win-Draw-Loss'!$B$38)*A895)+('Win-Draw-Loss'!$B$38+(('Win-Draw-Loss'!$B$39-'Win-Draw-Loss'!$B$38)*B895)))/2</f>
        <v>15.381461615924552</v>
      </c>
      <c r="E895" s="33">
        <f t="shared" ca="1" si="27"/>
        <v>0.21023033274428815</v>
      </c>
      <c r="F895" s="33">
        <f t="shared" ca="1" si="27"/>
        <v>0.6650947912088363</v>
      </c>
      <c r="G895" s="37">
        <f ca="1">('Win-Draw-Loss'!$D$38+(('Win-Draw-Loss'!$D$39-'Win-Draw-Loss'!$D$38)*E895)+('Win-Draw-Loss'!$D$38+(('Win-Draw-Loss'!$D$39-'Win-Draw-Loss'!$D$38)*F895)))/2</f>
        <v>28.129876859296864</v>
      </c>
      <c r="H895" s="37"/>
      <c r="I895" s="3">
        <f ca="1">(G895-C895)*600/'Win-Draw-Loss'!$B$42</f>
        <v>25.496830486744624</v>
      </c>
    </row>
    <row r="896" spans="1:9" x14ac:dyDescent="0.25">
      <c r="A896" s="33">
        <f t="shared" ca="1" si="26"/>
        <v>0.22308162147312371</v>
      </c>
      <c r="B896" s="33">
        <f t="shared" ca="1" si="26"/>
        <v>0.94745743000182614</v>
      </c>
      <c r="C896" s="37">
        <f ca="1">('Win-Draw-Loss'!$B$38+(('Win-Draw-Loss'!$B$39-'Win-Draw-Loss'!$B$38)*A896)+('Win-Draw-Loss'!$B$38+(('Win-Draw-Loss'!$B$39-'Win-Draw-Loss'!$B$38)*B896)))/2</f>
        <v>21.705390514749499</v>
      </c>
      <c r="E896" s="33">
        <f t="shared" ca="1" si="27"/>
        <v>0.99058281288293881</v>
      </c>
      <c r="F896" s="33">
        <f t="shared" ca="1" si="27"/>
        <v>0.66874461562407428</v>
      </c>
      <c r="G896" s="37">
        <f ca="1">('Win-Draw-Loss'!$D$38+(('Win-Draw-Loss'!$D$39-'Win-Draw-Loss'!$D$38)*E896)+('Win-Draw-Loss'!$D$38+(('Win-Draw-Loss'!$D$39-'Win-Draw-Loss'!$D$38)*F896)))/2</f>
        <v>39.889911427605199</v>
      </c>
      <c r="H896" s="37"/>
      <c r="I896" s="3">
        <f ca="1">(G896-C896)*600/'Win-Draw-Loss'!$B$42</f>
        <v>36.369041825711399</v>
      </c>
    </row>
    <row r="897" spans="1:9" x14ac:dyDescent="0.25">
      <c r="A897" s="33">
        <f t="shared" ca="1" si="26"/>
        <v>0.25790481506448593</v>
      </c>
      <c r="B897" s="33">
        <f t="shared" ca="1" si="26"/>
        <v>0.75692114904346619</v>
      </c>
      <c r="C897" s="37">
        <f ca="1">('Win-Draw-Loss'!$B$38+(('Win-Draw-Loss'!$B$39-'Win-Draw-Loss'!$B$38)*A897)+('Win-Draw-Loss'!$B$38+(('Win-Draw-Loss'!$B$39-'Win-Draw-Loss'!$B$38)*B897)))/2</f>
        <v>20.14825964107952</v>
      </c>
      <c r="E897" s="33">
        <f t="shared" ca="1" si="27"/>
        <v>0.86032452504616796</v>
      </c>
      <c r="F897" s="33">
        <f t="shared" ca="1" si="27"/>
        <v>6.3946954169219694E-2</v>
      </c>
      <c r="G897" s="37">
        <f ca="1">('Win-Draw-Loss'!$D$38+(('Win-Draw-Loss'!$D$39-'Win-Draw-Loss'!$D$38)*E897)+('Win-Draw-Loss'!$D$38+(('Win-Draw-Loss'!$D$39-'Win-Draw-Loss'!$D$38)*F897)))/2</f>
        <v>28.864072188230814</v>
      </c>
      <c r="H897" s="37"/>
      <c r="I897" s="3">
        <f ca="1">(G897-C897)*600/'Win-Draw-Loss'!$B$42</f>
        <v>17.431625094302589</v>
      </c>
    </row>
    <row r="898" spans="1:9" x14ac:dyDescent="0.25">
      <c r="A898" s="33">
        <f t="shared" ref="A898:B961" ca="1" si="28">RAND()</f>
        <v>0.20448887134674687</v>
      </c>
      <c r="B898" s="33">
        <f t="shared" ca="1" si="28"/>
        <v>0.47318757295064473</v>
      </c>
      <c r="C898" s="37">
        <f ca="1">('Win-Draw-Loss'!$B$38+(('Win-Draw-Loss'!$B$39-'Win-Draw-Loss'!$B$38)*A898)+('Win-Draw-Loss'!$B$38+(('Win-Draw-Loss'!$B$39-'Win-Draw-Loss'!$B$38)*B898)))/2</f>
        <v>16.776764442973914</v>
      </c>
      <c r="E898" s="33">
        <f t="shared" ref="E898:F961" ca="1" si="29">RAND()</f>
        <v>0.34731485202269807</v>
      </c>
      <c r="F898" s="33">
        <f t="shared" ca="1" si="29"/>
        <v>0.64881113989410022</v>
      </c>
      <c r="G898" s="37">
        <f ca="1">('Win-Draw-Loss'!$D$38+(('Win-Draw-Loss'!$D$39-'Win-Draw-Loss'!$D$38)*E898)+('Win-Draw-Loss'!$D$38+(('Win-Draw-Loss'!$D$39-'Win-Draw-Loss'!$D$38)*F898)))/2</f>
        <v>29.941889878751972</v>
      </c>
      <c r="H898" s="37"/>
      <c r="I898" s="3">
        <f ca="1">(G898-C898)*600/'Win-Draw-Loss'!$B$42</f>
        <v>26.330250871556117</v>
      </c>
    </row>
    <row r="899" spans="1:9" x14ac:dyDescent="0.25">
      <c r="A899" s="33">
        <f t="shared" ca="1" si="28"/>
        <v>0.53569919555665813</v>
      </c>
      <c r="B899" s="33">
        <f t="shared" ca="1" si="28"/>
        <v>0.45187605971389122</v>
      </c>
      <c r="C899" s="37">
        <f ca="1">('Win-Draw-Loss'!$B$38+(('Win-Draw-Loss'!$B$39-'Win-Draw-Loss'!$B$38)*A899)+('Win-Draw-Loss'!$B$38+(('Win-Draw-Loss'!$B$39-'Win-Draw-Loss'!$B$38)*B899)))/2</f>
        <v>19.875752552705492</v>
      </c>
      <c r="E899" s="33">
        <f t="shared" ca="1" si="29"/>
        <v>0.5774154946745842</v>
      </c>
      <c r="F899" s="33">
        <f t="shared" ca="1" si="29"/>
        <v>0.45873077974966026</v>
      </c>
      <c r="G899" s="37">
        <f ca="1">('Win-Draw-Loss'!$D$38+(('Win-Draw-Loss'!$D$39-'Win-Draw-Loss'!$D$38)*E899)+('Win-Draw-Loss'!$D$38+(('Win-Draw-Loss'!$D$39-'Win-Draw-Loss'!$D$38)*F899)))/2</f>
        <v>30.542194116363667</v>
      </c>
      <c r="H899" s="37"/>
      <c r="I899" s="3">
        <f ca="1">(G899-C899)*600/'Win-Draw-Loss'!$B$42</f>
        <v>21.33288312731635</v>
      </c>
    </row>
    <row r="900" spans="1:9" x14ac:dyDescent="0.25">
      <c r="A900" s="33">
        <f t="shared" ca="1" si="28"/>
        <v>7.409014393042157E-2</v>
      </c>
      <c r="B900" s="33">
        <f t="shared" ca="1" si="28"/>
        <v>0.97521254859119844</v>
      </c>
      <c r="C900" s="37">
        <f ca="1">('Win-Draw-Loss'!$B$38+(('Win-Draw-Loss'!$B$39-'Win-Draw-Loss'!$B$38)*A900)+('Win-Draw-Loss'!$B$38+(('Win-Draw-Loss'!$B$39-'Win-Draw-Loss'!$B$38)*B900)))/2</f>
        <v>20.493026925216199</v>
      </c>
      <c r="E900" s="33">
        <f t="shared" ca="1" si="29"/>
        <v>0.51328000551317343</v>
      </c>
      <c r="F900" s="33">
        <f t="shared" ca="1" si="29"/>
        <v>0.75574374652940035</v>
      </c>
      <c r="G900" s="37">
        <f ca="1">('Win-Draw-Loss'!$D$38+(('Win-Draw-Loss'!$D$39-'Win-Draw-Loss'!$D$38)*E900)+('Win-Draw-Loss'!$D$38+(('Win-Draw-Loss'!$D$39-'Win-Draw-Loss'!$D$38)*F900)))/2</f>
        <v>34.035356280638609</v>
      </c>
      <c r="H900" s="37"/>
      <c r="I900" s="3">
        <f ca="1">(G900-C900)*600/'Win-Draw-Loss'!$B$42</f>
        <v>27.08465871084482</v>
      </c>
    </row>
    <row r="901" spans="1:9" x14ac:dyDescent="0.25">
      <c r="A901" s="33">
        <f t="shared" ca="1" si="28"/>
        <v>0.61196492408228054</v>
      </c>
      <c r="B901" s="33">
        <f t="shared" ca="1" si="28"/>
        <v>0.37859163763687709</v>
      </c>
      <c r="C901" s="37">
        <f ca="1">('Win-Draw-Loss'!$B$38+(('Win-Draw-Loss'!$B$39-'Win-Draw-Loss'!$B$38)*A901)+('Win-Draw-Loss'!$B$38+(('Win-Draw-Loss'!$B$39-'Win-Draw-Loss'!$B$38)*B901)))/2</f>
        <v>19.905565617191577</v>
      </c>
      <c r="E901" s="33">
        <f t="shared" ca="1" si="29"/>
        <v>0.89944546651527857</v>
      </c>
      <c r="F901" s="33">
        <f t="shared" ca="1" si="29"/>
        <v>0.25153709650717859</v>
      </c>
      <c r="G901" s="37">
        <f ca="1">('Win-Draw-Loss'!$D$38+(('Win-Draw-Loss'!$D$39-'Win-Draw-Loss'!$D$38)*E901)+('Win-Draw-Loss'!$D$38+(('Win-Draw-Loss'!$D$39-'Win-Draw-Loss'!$D$38)*F901)))/2</f>
        <v>32.26473844533686</v>
      </c>
      <c r="H901" s="37"/>
      <c r="I901" s="3">
        <f ca="1">(G901-C901)*600/'Win-Draw-Loss'!$B$42</f>
        <v>24.718345656290566</v>
      </c>
    </row>
    <row r="902" spans="1:9" x14ac:dyDescent="0.25">
      <c r="A902" s="33">
        <f t="shared" ca="1" si="28"/>
        <v>0.7520377496682451</v>
      </c>
      <c r="B902" s="33">
        <f t="shared" ca="1" si="28"/>
        <v>0.83709788509687111</v>
      </c>
      <c r="C902" s="37">
        <f ca="1">('Win-Draw-Loss'!$B$38+(('Win-Draw-Loss'!$B$39-'Win-Draw-Loss'!$B$38)*A902)+('Win-Draw-Loss'!$B$38+(('Win-Draw-Loss'!$B$39-'Win-Draw-Loss'!$B$38)*B902)))/2</f>
        <v>25.891356347651161</v>
      </c>
      <c r="E902" s="33">
        <f t="shared" ca="1" si="29"/>
        <v>0.56532716611603107</v>
      </c>
      <c r="F902" s="33">
        <f t="shared" ca="1" si="29"/>
        <v>0.388012423855289</v>
      </c>
      <c r="G902" s="37">
        <f ca="1">('Win-Draw-Loss'!$D$38+(('Win-Draw-Loss'!$D$39-'Win-Draw-Loss'!$D$38)*E902)+('Win-Draw-Loss'!$D$38+(('Win-Draw-Loss'!$D$39-'Win-Draw-Loss'!$D$38)*F902)))/2</f>
        <v>29.300093849569802</v>
      </c>
      <c r="H902" s="37"/>
      <c r="I902" s="3">
        <f ca="1">(G902-C902)*600/'Win-Draw-Loss'!$B$42</f>
        <v>6.8174750038372807</v>
      </c>
    </row>
    <row r="903" spans="1:9" x14ac:dyDescent="0.25">
      <c r="A903" s="33">
        <f t="shared" ca="1" si="28"/>
        <v>0.27569252914844333</v>
      </c>
      <c r="B903" s="33">
        <f t="shared" ca="1" si="28"/>
        <v>0.94548987615418634</v>
      </c>
      <c r="C903" s="37">
        <f ca="1">('Win-Draw-Loss'!$B$38+(('Win-Draw-Loss'!$B$39-'Win-Draw-Loss'!$B$38)*A903)+('Win-Draw-Loss'!$B$38+(('Win-Draw-Loss'!$B$39-'Win-Draw-Loss'!$B$38)*B903)))/2</f>
        <v>22.211824053026298</v>
      </c>
      <c r="E903" s="33">
        <f t="shared" ca="1" si="29"/>
        <v>0.2053168814778128</v>
      </c>
      <c r="F903" s="33">
        <f t="shared" ca="1" si="29"/>
        <v>0.72627983470036583</v>
      </c>
      <c r="G903" s="37">
        <f ca="1">('Win-Draw-Loss'!$D$38+(('Win-Draw-Loss'!$D$39-'Win-Draw-Loss'!$D$38)*E903)+('Win-Draw-Loss'!$D$38+(('Win-Draw-Loss'!$D$39-'Win-Draw-Loss'!$D$38)*F903)))/2</f>
        <v>28.973950742672677</v>
      </c>
      <c r="H903" s="37"/>
      <c r="I903" s="3">
        <f ca="1">(G903-C903)*600/'Win-Draw-Loss'!$B$42</f>
        <v>13.524253379292759</v>
      </c>
    </row>
    <row r="904" spans="1:9" x14ac:dyDescent="0.25">
      <c r="A904" s="33">
        <f t="shared" ca="1" si="28"/>
        <v>0.27707675493720141</v>
      </c>
      <c r="B904" s="33">
        <f t="shared" ca="1" si="28"/>
        <v>0.21768908090423722</v>
      </c>
      <c r="C904" s="37">
        <f ca="1">('Win-Draw-Loss'!$B$38+(('Win-Draw-Loss'!$B$39-'Win-Draw-Loss'!$B$38)*A904)+('Win-Draw-Loss'!$B$38+(('Win-Draw-Loss'!$B$39-'Win-Draw-Loss'!$B$38)*B904)))/2</f>
        <v>14.947658358414387</v>
      </c>
      <c r="E904" s="33">
        <f t="shared" ca="1" si="29"/>
        <v>0.86616070449071547</v>
      </c>
      <c r="F904" s="33">
        <f t="shared" ca="1" si="29"/>
        <v>0.56673549977461046</v>
      </c>
      <c r="G904" s="37">
        <f ca="1">('Win-Draw-Loss'!$D$38+(('Win-Draw-Loss'!$D$39-'Win-Draw-Loss'!$D$38)*E904)+('Win-Draw-Loss'!$D$38+(('Win-Draw-Loss'!$D$39-'Win-Draw-Loss'!$D$38)*F904)))/2</f>
        <v>36.493443063979889</v>
      </c>
      <c r="H904" s="37"/>
      <c r="I904" s="3">
        <f ca="1">(G904-C904)*600/'Win-Draw-Loss'!$B$42</f>
        <v>43.091569411131005</v>
      </c>
    </row>
    <row r="905" spans="1:9" x14ac:dyDescent="0.25">
      <c r="A905" s="33">
        <f t="shared" ca="1" si="28"/>
        <v>0.29563931284030731</v>
      </c>
      <c r="B905" s="33">
        <f t="shared" ca="1" si="28"/>
        <v>0.35652979573401988</v>
      </c>
      <c r="C905" s="37">
        <f ca="1">('Win-Draw-Loss'!$B$38+(('Win-Draw-Loss'!$B$39-'Win-Draw-Loss'!$B$38)*A905)+('Win-Draw-Loss'!$B$38+(('Win-Draw-Loss'!$B$39-'Win-Draw-Loss'!$B$38)*B905)))/2</f>
        <v>16.521691085743271</v>
      </c>
      <c r="E905" s="33">
        <f t="shared" ca="1" si="29"/>
        <v>0.14495597244981995</v>
      </c>
      <c r="F905" s="33">
        <f t="shared" ca="1" si="29"/>
        <v>0.62723661398240826</v>
      </c>
      <c r="G905" s="37">
        <f ca="1">('Win-Draw-Loss'!$D$38+(('Win-Draw-Loss'!$D$39-'Win-Draw-Loss'!$D$38)*E905)+('Win-Draw-Loss'!$D$38+(('Win-Draw-Loss'!$D$39-'Win-Draw-Loss'!$D$38)*F905)))/2</f>
        <v>26.582888796483424</v>
      </c>
      <c r="H905" s="37"/>
      <c r="I905" s="3">
        <f ca="1">(G905-C905)*600/'Win-Draw-Loss'!$B$42</f>
        <v>20.122395421480306</v>
      </c>
    </row>
    <row r="906" spans="1:9" x14ac:dyDescent="0.25">
      <c r="A906" s="33">
        <f t="shared" ca="1" si="28"/>
        <v>2.4680098324012523E-2</v>
      </c>
      <c r="B906" s="33">
        <f t="shared" ca="1" si="28"/>
        <v>0.67267866011550614</v>
      </c>
      <c r="C906" s="37">
        <f ca="1">('Win-Draw-Loss'!$B$38+(('Win-Draw-Loss'!$B$39-'Win-Draw-Loss'!$B$38)*A906)+('Win-Draw-Loss'!$B$38+(('Win-Draw-Loss'!$B$39-'Win-Draw-Loss'!$B$38)*B906)))/2</f>
        <v>16.973587584395187</v>
      </c>
      <c r="E906" s="33">
        <f t="shared" ca="1" si="29"/>
        <v>0.64985320962569371</v>
      </c>
      <c r="F906" s="33">
        <f t="shared" ca="1" si="29"/>
        <v>0.23172411536293724</v>
      </c>
      <c r="G906" s="37">
        <f ca="1">('Win-Draw-Loss'!$D$38+(('Win-Draw-Loss'!$D$39-'Win-Draw-Loss'!$D$38)*E906)+('Win-Draw-Loss'!$D$38+(('Win-Draw-Loss'!$D$39-'Win-Draw-Loss'!$D$38)*F906)))/2</f>
        <v>28.223659874829465</v>
      </c>
      <c r="H906" s="37"/>
      <c r="I906" s="3">
        <f ca="1">(G906-C906)*600/'Win-Draw-Loss'!$B$42</f>
        <v>22.500144580868557</v>
      </c>
    </row>
    <row r="907" spans="1:9" x14ac:dyDescent="0.25">
      <c r="A907" s="33">
        <f t="shared" ca="1" si="28"/>
        <v>0.10726335004571719</v>
      </c>
      <c r="B907" s="33">
        <f t="shared" ca="1" si="28"/>
        <v>0.59096899985441054</v>
      </c>
      <c r="C907" s="37">
        <f ca="1">('Win-Draw-Loss'!$B$38+(('Win-Draw-Loss'!$B$39-'Win-Draw-Loss'!$B$38)*A907)+('Win-Draw-Loss'!$B$38+(('Win-Draw-Loss'!$B$39-'Win-Draw-Loss'!$B$38)*B907)))/2</f>
        <v>16.982323499001279</v>
      </c>
      <c r="E907" s="33">
        <f t="shared" ca="1" si="29"/>
        <v>0.80815756252805715</v>
      </c>
      <c r="F907" s="33">
        <f t="shared" ca="1" si="29"/>
        <v>0.45079806008424173</v>
      </c>
      <c r="G907" s="37">
        <f ca="1">('Win-Draw-Loss'!$D$38+(('Win-Draw-Loss'!$D$39-'Win-Draw-Loss'!$D$38)*E907)+('Win-Draw-Loss'!$D$38+(('Win-Draw-Loss'!$D$39-'Win-Draw-Loss'!$D$38)*F907)))/2</f>
        <v>33.884334339184484</v>
      </c>
      <c r="H907" s="37"/>
      <c r="I907" s="3">
        <f ca="1">(G907-C907)*600/'Win-Draw-Loss'!$B$42</f>
        <v>33.804021680366411</v>
      </c>
    </row>
    <row r="908" spans="1:9" x14ac:dyDescent="0.25">
      <c r="A908" s="33">
        <f t="shared" ca="1" si="28"/>
        <v>0.70143542358828315</v>
      </c>
      <c r="B908" s="33">
        <f t="shared" ca="1" si="28"/>
        <v>5.769449044691255E-2</v>
      </c>
      <c r="C908" s="37">
        <f ca="1">('Win-Draw-Loss'!$B$38+(('Win-Draw-Loss'!$B$39-'Win-Draw-Loss'!$B$38)*A908)+('Win-Draw-Loss'!$B$38+(('Win-Draw-Loss'!$B$39-'Win-Draw-Loss'!$B$38)*B908)))/2</f>
        <v>17.591299140351957</v>
      </c>
      <c r="E908" s="33">
        <f t="shared" ca="1" si="29"/>
        <v>0.19042338353433208</v>
      </c>
      <c r="F908" s="33">
        <f t="shared" ca="1" si="29"/>
        <v>0.88345088467222554</v>
      </c>
      <c r="G908" s="37">
        <f ca="1">('Win-Draw-Loss'!$D$38+(('Win-Draw-Loss'!$D$39-'Win-Draw-Loss'!$D$38)*E908)+('Win-Draw-Loss'!$D$38+(('Win-Draw-Loss'!$D$39-'Win-Draw-Loss'!$D$38)*F908)))/2</f>
        <v>31.108114023098366</v>
      </c>
      <c r="H908" s="37"/>
      <c r="I908" s="3">
        <f ca="1">(G908-C908)*600/'Win-Draw-Loss'!$B$42</f>
        <v>27.033629765492819</v>
      </c>
    </row>
    <row r="909" spans="1:9" x14ac:dyDescent="0.25">
      <c r="A909" s="33">
        <f t="shared" ca="1" si="28"/>
        <v>6.6653489379008279E-2</v>
      </c>
      <c r="B909" s="33">
        <f t="shared" ca="1" si="28"/>
        <v>0.72597814736640831</v>
      </c>
      <c r="C909" s="37">
        <f ca="1">('Win-Draw-Loss'!$B$38+(('Win-Draw-Loss'!$B$39-'Win-Draw-Loss'!$B$38)*A909)+('Win-Draw-Loss'!$B$38+(('Win-Draw-Loss'!$B$39-'Win-Draw-Loss'!$B$38)*B909)))/2</f>
        <v>17.926316367454167</v>
      </c>
      <c r="E909" s="33">
        <f t="shared" ca="1" si="29"/>
        <v>0.3553937853910567</v>
      </c>
      <c r="F909" s="33">
        <f t="shared" ca="1" si="29"/>
        <v>0.91660909726600659</v>
      </c>
      <c r="G909" s="37">
        <f ca="1">('Win-Draw-Loss'!$D$38+(('Win-Draw-Loss'!$D$39-'Win-Draw-Loss'!$D$38)*E909)+('Win-Draw-Loss'!$D$38+(('Win-Draw-Loss'!$D$39-'Win-Draw-Loss'!$D$38)*F909)))/2</f>
        <v>34.080043239855954</v>
      </c>
      <c r="H909" s="37"/>
      <c r="I909" s="3">
        <f ca="1">(G909-C909)*600/'Win-Draw-Loss'!$B$42</f>
        <v>32.307453744803574</v>
      </c>
    </row>
    <row r="910" spans="1:9" x14ac:dyDescent="0.25">
      <c r="A910" s="33">
        <f t="shared" ca="1" si="28"/>
        <v>0.19095915190448065</v>
      </c>
      <c r="B910" s="33">
        <f t="shared" ca="1" si="28"/>
        <v>0.66774248208158338</v>
      </c>
      <c r="C910" s="37">
        <f ca="1">('Win-Draw-Loss'!$B$38+(('Win-Draw-Loss'!$B$39-'Win-Draw-Loss'!$B$38)*A910)+('Win-Draw-Loss'!$B$38+(('Win-Draw-Loss'!$B$39-'Win-Draw-Loss'!$B$38)*B910)))/2</f>
        <v>18.587016339860639</v>
      </c>
      <c r="E910" s="33">
        <f t="shared" ca="1" si="29"/>
        <v>0.57865033851437009</v>
      </c>
      <c r="F910" s="33">
        <f t="shared" ca="1" si="29"/>
        <v>1.2534806980303626E-2</v>
      </c>
      <c r="G910" s="37">
        <f ca="1">('Win-Draw-Loss'!$D$38+(('Win-Draw-Loss'!$D$39-'Win-Draw-Loss'!$D$38)*E910)+('Win-Draw-Loss'!$D$38+(('Win-Draw-Loss'!$D$39-'Win-Draw-Loss'!$D$38)*F910)))/2</f>
        <v>23.867777182420106</v>
      </c>
      <c r="H910" s="37"/>
      <c r="I910" s="3">
        <f ca="1">(G910-C910)*600/'Win-Draw-Loss'!$B$42</f>
        <v>10.561521685118933</v>
      </c>
    </row>
    <row r="911" spans="1:9" x14ac:dyDescent="0.25">
      <c r="A911" s="33">
        <f t="shared" ca="1" si="28"/>
        <v>0.2773302367294318</v>
      </c>
      <c r="B911" s="33">
        <f t="shared" ca="1" si="28"/>
        <v>6.1820015304957177E-2</v>
      </c>
      <c r="C911" s="37">
        <f ca="1">('Win-Draw-Loss'!$B$38+(('Win-Draw-Loss'!$B$39-'Win-Draw-Loss'!$B$38)*A911)+('Win-Draw-Loss'!$B$38+(('Win-Draw-Loss'!$B$39-'Win-Draw-Loss'!$B$38)*B911)))/2</f>
        <v>13.39150252034389</v>
      </c>
      <c r="E911" s="33">
        <f t="shared" ca="1" si="29"/>
        <v>0.71124291744854795</v>
      </c>
      <c r="F911" s="33">
        <f t="shared" ca="1" si="29"/>
        <v>0.55920011977836503</v>
      </c>
      <c r="G911" s="37">
        <f ca="1">('Win-Draw-Loss'!$D$38+(('Win-Draw-Loss'!$D$39-'Win-Draw-Loss'!$D$38)*E911)+('Win-Draw-Loss'!$D$38+(('Win-Draw-Loss'!$D$39-'Win-Draw-Loss'!$D$38)*F911)))/2</f>
        <v>34.056645558403694</v>
      </c>
      <c r="H911" s="37"/>
      <c r="I911" s="3">
        <f ca="1">(G911-C911)*600/'Win-Draw-Loss'!$B$42</f>
        <v>41.330286076119606</v>
      </c>
    </row>
    <row r="912" spans="1:9" x14ac:dyDescent="0.25">
      <c r="A912" s="33">
        <f t="shared" ca="1" si="28"/>
        <v>0.65518507616842081</v>
      </c>
      <c r="B912" s="33">
        <f t="shared" ca="1" si="28"/>
        <v>0.98873637334255338</v>
      </c>
      <c r="C912" s="37">
        <f ca="1">('Win-Draw-Loss'!$B$38+(('Win-Draw-Loss'!$B$39-'Win-Draw-Loss'!$B$38)*A912)+('Win-Draw-Loss'!$B$38+(('Win-Draw-Loss'!$B$39-'Win-Draw-Loss'!$B$38)*B912)))/2</f>
        <v>26.439214495109741</v>
      </c>
      <c r="E912" s="33">
        <f t="shared" ca="1" si="29"/>
        <v>0.3631309747008522</v>
      </c>
      <c r="F912" s="33">
        <f t="shared" ca="1" si="29"/>
        <v>0.99792411206113851</v>
      </c>
      <c r="G912" s="37">
        <f ca="1">('Win-Draw-Loss'!$D$38+(('Win-Draw-Loss'!$D$39-'Win-Draw-Loss'!$D$38)*E912)+('Win-Draw-Loss'!$D$38+(('Win-Draw-Loss'!$D$39-'Win-Draw-Loss'!$D$38)*F912)))/2</f>
        <v>35.41582630142986</v>
      </c>
      <c r="H912" s="37"/>
      <c r="I912" s="3">
        <f ca="1">(G912-C912)*600/'Win-Draw-Loss'!$B$42</f>
        <v>17.953223612640237</v>
      </c>
    </row>
    <row r="913" spans="1:9" x14ac:dyDescent="0.25">
      <c r="A913" s="33">
        <f t="shared" ca="1" si="28"/>
        <v>0.28293841037488743</v>
      </c>
      <c r="B913" s="33">
        <f t="shared" ca="1" si="28"/>
        <v>0.88443554031139815</v>
      </c>
      <c r="C913" s="37">
        <f ca="1">('Win-Draw-Loss'!$B$38+(('Win-Draw-Loss'!$B$39-'Win-Draw-Loss'!$B$38)*A913)+('Win-Draw-Loss'!$B$38+(('Win-Draw-Loss'!$B$39-'Win-Draw-Loss'!$B$38)*B913)))/2</f>
        <v>21.673739506862855</v>
      </c>
      <c r="E913" s="33">
        <f t="shared" ca="1" si="29"/>
        <v>1.0170406485401462E-2</v>
      </c>
      <c r="F913" s="33">
        <f t="shared" ca="1" si="29"/>
        <v>0.28482505251302626</v>
      </c>
      <c r="G913" s="37">
        <f ca="1">('Win-Draw-Loss'!$D$38+(('Win-Draw-Loss'!$D$39-'Win-Draw-Loss'!$D$38)*E913)+('Win-Draw-Loss'!$D$38+(('Win-Draw-Loss'!$D$39-'Win-Draw-Loss'!$D$38)*F913)))/2</f>
        <v>19.424931884976417</v>
      </c>
      <c r="H913" s="37"/>
      <c r="I913" s="3">
        <f ca="1">(G913-C913)*600/'Win-Draw-Loss'!$B$42</f>
        <v>-4.4976152437728771</v>
      </c>
    </row>
    <row r="914" spans="1:9" x14ac:dyDescent="0.25">
      <c r="A914" s="33">
        <f t="shared" ca="1" si="28"/>
        <v>8.5071039231146006E-2</v>
      </c>
      <c r="B914" s="33">
        <f t="shared" ca="1" si="28"/>
        <v>0.87309498306566369</v>
      </c>
      <c r="C914" s="37">
        <f ca="1">('Win-Draw-Loss'!$B$38+(('Win-Draw-Loss'!$B$39-'Win-Draw-Loss'!$B$38)*A914)+('Win-Draw-Loss'!$B$38+(('Win-Draw-Loss'!$B$39-'Win-Draw-Loss'!$B$38)*B914)))/2</f>
        <v>19.581660222968097</v>
      </c>
      <c r="E914" s="33">
        <f t="shared" ca="1" si="29"/>
        <v>1.686739365033818E-2</v>
      </c>
      <c r="F914" s="33">
        <f t="shared" ca="1" si="29"/>
        <v>0.501704756585859</v>
      </c>
      <c r="G914" s="37">
        <f ca="1">('Win-Draw-Loss'!$D$38+(('Win-Draw-Loss'!$D$39-'Win-Draw-Loss'!$D$38)*E914)+('Win-Draw-Loss'!$D$38+(('Win-Draw-Loss'!$D$39-'Win-Draw-Loss'!$D$38)*F914)))/2</f>
        <v>22.778582253542957</v>
      </c>
      <c r="H914" s="37"/>
      <c r="I914" s="3">
        <f ca="1">(G914-C914)*600/'Win-Draw-Loss'!$B$42</f>
        <v>6.3938440611497214</v>
      </c>
    </row>
    <row r="915" spans="1:9" x14ac:dyDescent="0.25">
      <c r="A915" s="33">
        <f t="shared" ca="1" si="28"/>
        <v>0.15023427601578021</v>
      </c>
      <c r="B915" s="33">
        <f t="shared" ca="1" si="28"/>
        <v>0.20547652385199733</v>
      </c>
      <c r="C915" s="37">
        <f ca="1">('Win-Draw-Loss'!$B$38+(('Win-Draw-Loss'!$B$39-'Win-Draw-Loss'!$B$38)*A915)+('Win-Draw-Loss'!$B$38+(('Win-Draw-Loss'!$B$39-'Win-Draw-Loss'!$B$38)*B915)))/2</f>
        <v>13.557107998677775</v>
      </c>
      <c r="E915" s="33">
        <f t="shared" ca="1" si="29"/>
        <v>0.69832306924827636</v>
      </c>
      <c r="F915" s="33">
        <f t="shared" ca="1" si="29"/>
        <v>0.694124456509848</v>
      </c>
      <c r="G915" s="37">
        <f ca="1">('Win-Draw-Loss'!$D$38+(('Win-Draw-Loss'!$D$39-'Win-Draw-Loss'!$D$38)*E915)+('Win-Draw-Loss'!$D$38+(('Win-Draw-Loss'!$D$39-'Win-Draw-Loss'!$D$38)*F915)))/2</f>
        <v>35.886712886371868</v>
      </c>
      <c r="H915" s="37"/>
      <c r="I915" s="3">
        <f ca="1">(G915-C915)*600/'Win-Draw-Loss'!$B$42</f>
        <v>44.659209775388184</v>
      </c>
    </row>
    <row r="916" spans="1:9" x14ac:dyDescent="0.25">
      <c r="A916" s="33">
        <f t="shared" ca="1" si="28"/>
        <v>0.18193522877393054</v>
      </c>
      <c r="B916" s="33">
        <f t="shared" ca="1" si="28"/>
        <v>0.23564810280094883</v>
      </c>
      <c r="C916" s="37">
        <f ca="1">('Win-Draw-Loss'!$B$38+(('Win-Draw-Loss'!$B$39-'Win-Draw-Loss'!$B$38)*A916)+('Win-Draw-Loss'!$B$38+(('Win-Draw-Loss'!$B$39-'Win-Draw-Loss'!$B$38)*B916)))/2</f>
        <v>14.175833315748793</v>
      </c>
      <c r="E916" s="33">
        <f t="shared" ca="1" si="29"/>
        <v>0.32060238498131222</v>
      </c>
      <c r="F916" s="33">
        <f t="shared" ca="1" si="29"/>
        <v>0.80355416360453769</v>
      </c>
      <c r="G916" s="37">
        <f ca="1">('Win-Draw-Loss'!$D$38+(('Win-Draw-Loss'!$D$39-'Win-Draw-Loss'!$D$38)*E916)+('Win-Draw-Loss'!$D$38+(('Win-Draw-Loss'!$D$39-'Win-Draw-Loss'!$D$38)*F916)))/2</f>
        <v>31.862348228787745</v>
      </c>
      <c r="H916" s="37"/>
      <c r="I916" s="3">
        <f ca="1">(G916-C916)*600/'Win-Draw-Loss'!$B$42</f>
        <v>35.373029826077904</v>
      </c>
    </row>
    <row r="917" spans="1:9" x14ac:dyDescent="0.25">
      <c r="A917" s="33">
        <f t="shared" ca="1" si="28"/>
        <v>0.44399592089089124</v>
      </c>
      <c r="B917" s="33">
        <f t="shared" ca="1" si="28"/>
        <v>0.99457538238126919</v>
      </c>
      <c r="C917" s="37">
        <f ca="1">('Win-Draw-Loss'!$B$38+(('Win-Draw-Loss'!$B$39-'Win-Draw-Loss'!$B$38)*A917)+('Win-Draw-Loss'!$B$38+(('Win-Draw-Loss'!$B$39-'Win-Draw-Loss'!$B$38)*B917)))/2</f>
        <v>24.385713032721604</v>
      </c>
      <c r="E917" s="33">
        <f t="shared" ca="1" si="29"/>
        <v>0.50751798387899827</v>
      </c>
      <c r="F917" s="33">
        <f t="shared" ca="1" si="29"/>
        <v>0.13357910293084219</v>
      </c>
      <c r="G917" s="37">
        <f ca="1">('Win-Draw-Loss'!$D$38+(('Win-Draw-Loss'!$D$39-'Win-Draw-Loss'!$D$38)*E917)+('Win-Draw-Loss'!$D$38+(('Win-Draw-Loss'!$D$39-'Win-Draw-Loss'!$D$38)*F917)))/2</f>
        <v>24.616456302147608</v>
      </c>
      <c r="H917" s="37"/>
      <c r="I917" s="3">
        <f ca="1">(G917-C917)*600/'Win-Draw-Loss'!$B$42</f>
        <v>0.4614865388520073</v>
      </c>
    </row>
    <row r="918" spans="1:9" x14ac:dyDescent="0.25">
      <c r="A918" s="33">
        <f t="shared" ca="1" si="28"/>
        <v>0.39719615763325011</v>
      </c>
      <c r="B918" s="33">
        <f t="shared" ca="1" si="28"/>
        <v>0.50120728323763519</v>
      </c>
      <c r="C918" s="37">
        <f ca="1">('Win-Draw-Loss'!$B$38+(('Win-Draw-Loss'!$B$39-'Win-Draw-Loss'!$B$38)*A918)+('Win-Draw-Loss'!$B$38+(('Win-Draw-Loss'!$B$39-'Win-Draw-Loss'!$B$38)*B918)))/2</f>
        <v>18.984034408708851</v>
      </c>
      <c r="E918" s="33">
        <f t="shared" ca="1" si="29"/>
        <v>0.75013624255667821</v>
      </c>
      <c r="F918" s="33">
        <f t="shared" ca="1" si="29"/>
        <v>4.9680400461250773E-2</v>
      </c>
      <c r="G918" s="37">
        <f ca="1">('Win-Draw-Loss'!$D$38+(('Win-Draw-Loss'!$D$39-'Win-Draw-Loss'!$D$38)*E918)+('Win-Draw-Loss'!$D$38+(('Win-Draw-Loss'!$D$39-'Win-Draw-Loss'!$D$38)*F918)))/2</f>
        <v>26.997249645268937</v>
      </c>
      <c r="H918" s="37"/>
      <c r="I918" s="3">
        <f ca="1">(G918-C918)*600/'Win-Draw-Loss'!$B$42</f>
        <v>16.026430473120172</v>
      </c>
    </row>
    <row r="919" spans="1:9" x14ac:dyDescent="0.25">
      <c r="A919" s="33">
        <f t="shared" ca="1" si="28"/>
        <v>0.28855932051413358</v>
      </c>
      <c r="B919" s="33">
        <f t="shared" ca="1" si="28"/>
        <v>0.11179863446930682</v>
      </c>
      <c r="C919" s="37">
        <f ca="1">('Win-Draw-Loss'!$B$38+(('Win-Draw-Loss'!$B$39-'Win-Draw-Loss'!$B$38)*A919)+('Win-Draw-Loss'!$B$38+(('Win-Draw-Loss'!$B$39-'Win-Draw-Loss'!$B$38)*B919)))/2</f>
        <v>14.003579549834404</v>
      </c>
      <c r="E919" s="33">
        <f t="shared" ca="1" si="29"/>
        <v>0.26599781565518543</v>
      </c>
      <c r="F919" s="33">
        <f t="shared" ca="1" si="29"/>
        <v>0.34947776883033888</v>
      </c>
      <c r="G919" s="37">
        <f ca="1">('Win-Draw-Loss'!$D$38+(('Win-Draw-Loss'!$D$39-'Win-Draw-Loss'!$D$38)*E919)+('Win-Draw-Loss'!$D$38+(('Win-Draw-Loss'!$D$39-'Win-Draw-Loss'!$D$38)*F919)))/2</f>
        <v>24.232133767282864</v>
      </c>
      <c r="H919" s="37"/>
      <c r="I919" s="3">
        <f ca="1">(G919-C919)*600/'Win-Draw-Loss'!$B$42</f>
        <v>20.45710843489692</v>
      </c>
    </row>
    <row r="920" spans="1:9" x14ac:dyDescent="0.25">
      <c r="A920" s="33">
        <f t="shared" ca="1" si="28"/>
        <v>0.84690103436745146</v>
      </c>
      <c r="B920" s="33">
        <f t="shared" ca="1" si="28"/>
        <v>0.8153971594578997</v>
      </c>
      <c r="C920" s="37">
        <f ca="1">('Win-Draw-Loss'!$B$38+(('Win-Draw-Loss'!$B$39-'Win-Draw-Loss'!$B$38)*A920)+('Win-Draw-Loss'!$B$38+(('Win-Draw-Loss'!$B$39-'Win-Draw-Loss'!$B$38)*B920)))/2</f>
        <v>26.622981938253513</v>
      </c>
      <c r="E920" s="33">
        <f t="shared" ca="1" si="29"/>
        <v>0.92989419545028218</v>
      </c>
      <c r="F920" s="33">
        <f t="shared" ca="1" si="29"/>
        <v>5.3052019632259695E-2</v>
      </c>
      <c r="G920" s="37">
        <f ca="1">('Win-Draw-Loss'!$D$38+(('Win-Draw-Loss'!$D$39-'Win-Draw-Loss'!$D$38)*E920)+('Win-Draw-Loss'!$D$38+(('Win-Draw-Loss'!$D$39-'Win-Draw-Loss'!$D$38)*F920)))/2</f>
        <v>29.744193226238131</v>
      </c>
      <c r="H920" s="37"/>
      <c r="I920" s="3">
        <f ca="1">(G920-C920)*600/'Win-Draw-Loss'!$B$42</f>
        <v>6.2424225759692362</v>
      </c>
    </row>
    <row r="921" spans="1:9" x14ac:dyDescent="0.25">
      <c r="A921" s="33">
        <f t="shared" ca="1" si="28"/>
        <v>0.75301283103562267</v>
      </c>
      <c r="B921" s="33">
        <f t="shared" ca="1" si="28"/>
        <v>0.52748186558727694</v>
      </c>
      <c r="C921" s="37">
        <f ca="1">('Win-Draw-Loss'!$B$38+(('Win-Draw-Loss'!$B$39-'Win-Draw-Loss'!$B$38)*A921)+('Win-Draw-Loss'!$B$38+(('Win-Draw-Loss'!$B$39-'Win-Draw-Loss'!$B$38)*B921)))/2</f>
        <v>22.804946966228997</v>
      </c>
      <c r="E921" s="33">
        <f t="shared" ca="1" si="29"/>
        <v>6.381301706373943E-2</v>
      </c>
      <c r="F921" s="33">
        <f t="shared" ca="1" si="29"/>
        <v>0.3750965437463154</v>
      </c>
      <c r="G921" s="37">
        <f ca="1">('Win-Draw-Loss'!$D$38+(('Win-Draw-Loss'!$D$39-'Win-Draw-Loss'!$D$38)*E921)+('Win-Draw-Loss'!$D$38+(('Win-Draw-Loss'!$D$39-'Win-Draw-Loss'!$D$38)*F921)))/2</f>
        <v>21.58364341215082</v>
      </c>
      <c r="H921" s="37"/>
      <c r="I921" s="3">
        <f ca="1">(G921-C921)*600/'Win-Draw-Loss'!$B$42</f>
        <v>-2.4426071081563521</v>
      </c>
    </row>
    <row r="922" spans="1:9" x14ac:dyDescent="0.25">
      <c r="A922" s="33">
        <f t="shared" ca="1" si="28"/>
        <v>0.12568320916331055</v>
      </c>
      <c r="B922" s="33">
        <f t="shared" ca="1" si="28"/>
        <v>0.59998813557328434</v>
      </c>
      <c r="C922" s="37">
        <f ca="1">('Win-Draw-Loss'!$B$38+(('Win-Draw-Loss'!$B$39-'Win-Draw-Loss'!$B$38)*A922)+('Win-Draw-Loss'!$B$38+(('Win-Draw-Loss'!$B$39-'Win-Draw-Loss'!$B$38)*B922)))/2</f>
        <v>17.256713447365946</v>
      </c>
      <c r="E922" s="33">
        <f t="shared" ca="1" si="29"/>
        <v>0.7307254685091743</v>
      </c>
      <c r="F922" s="33">
        <f t="shared" ca="1" si="29"/>
        <v>1.3403190839377355E-2</v>
      </c>
      <c r="G922" s="37">
        <f ca="1">('Win-Draw-Loss'!$D$38+(('Win-Draw-Loss'!$D$39-'Win-Draw-Loss'!$D$38)*E922)+('Win-Draw-Loss'!$D$38+(('Win-Draw-Loss'!$D$39-'Win-Draw-Loss'!$D$38)*F922)))/2</f>
        <v>26.161929890228276</v>
      </c>
      <c r="H922" s="37"/>
      <c r="I922" s="3">
        <f ca="1">(G922-C922)*600/'Win-Draw-Loss'!$B$42</f>
        <v>17.810432885724659</v>
      </c>
    </row>
    <row r="923" spans="1:9" x14ac:dyDescent="0.25">
      <c r="A923" s="33">
        <f t="shared" ca="1" si="28"/>
        <v>0.6642210206406205</v>
      </c>
      <c r="B923" s="33">
        <f t="shared" ca="1" si="28"/>
        <v>0.69976261859370437</v>
      </c>
      <c r="C923" s="37">
        <f ca="1">('Win-Draw-Loss'!$B$38+(('Win-Draw-Loss'!$B$39-'Win-Draw-Loss'!$B$38)*A923)+('Win-Draw-Loss'!$B$38+(('Win-Draw-Loss'!$B$39-'Win-Draw-Loss'!$B$38)*B923)))/2</f>
        <v>23.639836392343248</v>
      </c>
      <c r="E923" s="33">
        <f t="shared" ca="1" si="29"/>
        <v>0.81619440605028881</v>
      </c>
      <c r="F923" s="33">
        <f t="shared" ca="1" si="29"/>
        <v>0.56075670173986936</v>
      </c>
      <c r="G923" s="37">
        <f ca="1">('Win-Draw-Loss'!$D$38+(('Win-Draw-Loss'!$D$39-'Win-Draw-Loss'!$D$38)*E923)+('Win-Draw-Loss'!$D$38+(('Win-Draw-Loss'!$D$39-'Win-Draw-Loss'!$D$38)*F923)))/2</f>
        <v>35.654266616852368</v>
      </c>
      <c r="H923" s="37"/>
      <c r="I923" s="3">
        <f ca="1">(G923-C923)*600/'Win-Draw-Loss'!$B$42</f>
        <v>24.028860449018239</v>
      </c>
    </row>
    <row r="924" spans="1:9" x14ac:dyDescent="0.25">
      <c r="A924" s="33">
        <f t="shared" ca="1" si="28"/>
        <v>0.65172916611170562</v>
      </c>
      <c r="B924" s="33">
        <f t="shared" ca="1" si="28"/>
        <v>0.18660193692565841</v>
      </c>
      <c r="C924" s="37">
        <f ca="1">('Win-Draw-Loss'!$B$38+(('Win-Draw-Loss'!$B$39-'Win-Draw-Loss'!$B$38)*A924)+('Win-Draw-Loss'!$B$38+(('Win-Draw-Loss'!$B$39-'Win-Draw-Loss'!$B$38)*B924)))/2</f>
        <v>18.38331103037364</v>
      </c>
      <c r="E924" s="33">
        <f t="shared" ca="1" si="29"/>
        <v>0.39314043352146733</v>
      </c>
      <c r="F924" s="33">
        <f t="shared" ca="1" si="29"/>
        <v>0.22606356306089048</v>
      </c>
      <c r="G924" s="37">
        <f ca="1">('Win-Draw-Loss'!$D$38+(('Win-Draw-Loss'!$D$39-'Win-Draw-Loss'!$D$38)*E924)+('Win-Draw-Loss'!$D$38+(('Win-Draw-Loss'!$D$39-'Win-Draw-Loss'!$D$38)*F924)))/2</f>
        <v>24.288059948735366</v>
      </c>
      <c r="H924" s="37"/>
      <c r="I924" s="3">
        <f ca="1">(G924-C924)*600/'Win-Draw-Loss'!$B$42</f>
        <v>11.809497836723452</v>
      </c>
    </row>
    <row r="925" spans="1:9" x14ac:dyDescent="0.25">
      <c r="A925" s="33">
        <f t="shared" ca="1" si="28"/>
        <v>0.27677888677397844</v>
      </c>
      <c r="B925" s="33">
        <f t="shared" ca="1" si="28"/>
        <v>0.50749778174939253</v>
      </c>
      <c r="C925" s="37">
        <f ca="1">('Win-Draw-Loss'!$B$38+(('Win-Draw-Loss'!$B$39-'Win-Draw-Loss'!$B$38)*A925)+('Win-Draw-Loss'!$B$38+(('Win-Draw-Loss'!$B$39-'Win-Draw-Loss'!$B$38)*B925)))/2</f>
        <v>17.842766685233709</v>
      </c>
      <c r="E925" s="33">
        <f t="shared" ca="1" si="29"/>
        <v>0.30975278940581685</v>
      </c>
      <c r="F925" s="33">
        <f t="shared" ca="1" si="29"/>
        <v>0.25021223920104796</v>
      </c>
      <c r="G925" s="37">
        <f ca="1">('Win-Draw-Loss'!$D$38+(('Win-Draw-Loss'!$D$39-'Win-Draw-Loss'!$D$38)*E925)+('Win-Draw-Loss'!$D$38+(('Win-Draw-Loss'!$D$39-'Win-Draw-Loss'!$D$38)*F925)))/2</f>
        <v>23.399475429102971</v>
      </c>
      <c r="H925" s="37"/>
      <c r="I925" s="3">
        <f ca="1">(G925-C925)*600/'Win-Draw-Loss'!$B$42</f>
        <v>11.113417487738523</v>
      </c>
    </row>
    <row r="926" spans="1:9" x14ac:dyDescent="0.25">
      <c r="A926" s="33">
        <f t="shared" ca="1" si="28"/>
        <v>0.35226553498458724</v>
      </c>
      <c r="B926" s="33">
        <f t="shared" ca="1" si="28"/>
        <v>0.35784146402283878</v>
      </c>
      <c r="C926" s="37">
        <f ca="1">('Win-Draw-Loss'!$B$38+(('Win-Draw-Loss'!$B$39-'Win-Draw-Loss'!$B$38)*A926)+('Win-Draw-Loss'!$B$38+(('Win-Draw-Loss'!$B$39-'Win-Draw-Loss'!$B$38)*B926)))/2</f>
        <v>17.101069990074262</v>
      </c>
      <c r="E926" s="33">
        <f t="shared" ca="1" si="29"/>
        <v>0.23037452419892768</v>
      </c>
      <c r="F926" s="33">
        <f t="shared" ca="1" si="29"/>
        <v>0.81295221910910109</v>
      </c>
      <c r="G926" s="37">
        <f ca="1">('Win-Draw-Loss'!$D$38+(('Win-Draw-Loss'!$D$39-'Win-Draw-Loss'!$D$38)*E926)+('Win-Draw-Loss'!$D$38+(('Win-Draw-Loss'!$D$39-'Win-Draw-Loss'!$D$38)*F926)))/2</f>
        <v>30.649901149620433</v>
      </c>
      <c r="H926" s="37"/>
      <c r="I926" s="3">
        <f ca="1">(G926-C926)*600/'Win-Draw-Loss'!$B$42</f>
        <v>27.097662319092343</v>
      </c>
    </row>
    <row r="927" spans="1:9" x14ac:dyDescent="0.25">
      <c r="A927" s="33">
        <f t="shared" ca="1" si="28"/>
        <v>0.97371601202611502</v>
      </c>
      <c r="B927" s="33">
        <f t="shared" ca="1" si="28"/>
        <v>0.23630827929142162</v>
      </c>
      <c r="C927" s="37">
        <f ca="1">('Win-Draw-Loss'!$B$38+(('Win-Draw-Loss'!$B$39-'Win-Draw-Loss'!$B$38)*A927)+('Win-Draw-Loss'!$B$38+(('Win-Draw-Loss'!$B$39-'Win-Draw-Loss'!$B$38)*B927)))/2</f>
        <v>22.100242913175364</v>
      </c>
      <c r="E927" s="33">
        <f t="shared" ca="1" si="29"/>
        <v>0.50277261027322451</v>
      </c>
      <c r="F927" s="33">
        <f t="shared" ca="1" si="29"/>
        <v>0.19748978888847979</v>
      </c>
      <c r="G927" s="37">
        <f ca="1">('Win-Draw-Loss'!$D$38+(('Win-Draw-Loss'!$D$39-'Win-Draw-Loss'!$D$38)*E927)+('Win-Draw-Loss'!$D$38+(('Win-Draw-Loss'!$D$39-'Win-Draw-Loss'!$D$38)*F927)))/2</f>
        <v>25.503935987425564</v>
      </c>
      <c r="H927" s="37"/>
      <c r="I927" s="3">
        <f ca="1">(G927-C927)*600/'Win-Draw-Loss'!$B$42</f>
        <v>6.8073861485003988</v>
      </c>
    </row>
    <row r="928" spans="1:9" x14ac:dyDescent="0.25">
      <c r="A928" s="33">
        <f t="shared" ca="1" si="28"/>
        <v>0.850716485136776</v>
      </c>
      <c r="B928" s="33">
        <f t="shared" ca="1" si="28"/>
        <v>0.64395006528837428</v>
      </c>
      <c r="C928" s="37">
        <f ca="1">('Win-Draw-Loss'!$B$38+(('Win-Draw-Loss'!$B$39-'Win-Draw-Loss'!$B$38)*A928)+('Win-Draw-Loss'!$B$38+(('Win-Draw-Loss'!$B$39-'Win-Draw-Loss'!$B$38)*B928)))/2</f>
        <v>24.946665504251502</v>
      </c>
      <c r="E928" s="33">
        <f t="shared" ca="1" si="29"/>
        <v>0.15433049167574664</v>
      </c>
      <c r="F928" s="33">
        <f t="shared" ca="1" si="29"/>
        <v>0.3803113399811634</v>
      </c>
      <c r="G928" s="37">
        <f ca="1">('Win-Draw-Loss'!$D$38+(('Win-Draw-Loss'!$D$39-'Win-Draw-Loss'!$D$38)*E928)+('Win-Draw-Loss'!$D$38+(('Win-Draw-Loss'!$D$39-'Win-Draw-Loss'!$D$38)*F928)))/2</f>
        <v>23.01962747485365</v>
      </c>
      <c r="H928" s="37"/>
      <c r="I928" s="3">
        <f ca="1">(G928-C928)*600/'Win-Draw-Loss'!$B$42</f>
        <v>-3.8540760587957053</v>
      </c>
    </row>
    <row r="929" spans="1:9" x14ac:dyDescent="0.25">
      <c r="A929" s="33">
        <f t="shared" ca="1" si="28"/>
        <v>0.6541181534437055</v>
      </c>
      <c r="B929" s="33">
        <f t="shared" ca="1" si="28"/>
        <v>0.54236542039354707</v>
      </c>
      <c r="C929" s="37">
        <f ca="1">('Win-Draw-Loss'!$B$38+(('Win-Draw-Loss'!$B$39-'Win-Draw-Loss'!$B$38)*A929)+('Win-Draw-Loss'!$B$38+(('Win-Draw-Loss'!$B$39-'Win-Draw-Loss'!$B$38)*B929)))/2</f>
        <v>21.964835738372525</v>
      </c>
      <c r="E929" s="33">
        <f t="shared" ca="1" si="29"/>
        <v>0.68603753486862995</v>
      </c>
      <c r="F929" s="33">
        <f t="shared" ca="1" si="29"/>
        <v>3.4486127439342984E-2</v>
      </c>
      <c r="G929" s="37">
        <f ca="1">('Win-Draw-Loss'!$D$38+(('Win-Draw-Loss'!$D$39-'Win-Draw-Loss'!$D$38)*E929)+('Win-Draw-Loss'!$D$38+(('Win-Draw-Loss'!$D$39-'Win-Draw-Loss'!$D$38)*F929)))/2</f>
        <v>25.807854934619591</v>
      </c>
      <c r="H929" s="37"/>
      <c r="I929" s="3">
        <f ca="1">(G929-C929)*600/'Win-Draw-Loss'!$B$42</f>
        <v>7.6860383924941331</v>
      </c>
    </row>
    <row r="930" spans="1:9" x14ac:dyDescent="0.25">
      <c r="A930" s="33">
        <f t="shared" ca="1" si="28"/>
        <v>0.72164904065661728</v>
      </c>
      <c r="B930" s="33">
        <f t="shared" ca="1" si="28"/>
        <v>0.19066473938986062</v>
      </c>
      <c r="C930" s="37">
        <f ca="1">('Win-Draw-Loss'!$B$38+(('Win-Draw-Loss'!$B$39-'Win-Draw-Loss'!$B$38)*A930)+('Win-Draw-Loss'!$B$38+(('Win-Draw-Loss'!$B$39-'Win-Draw-Loss'!$B$38)*B930)))/2</f>
        <v>19.123137800464779</v>
      </c>
      <c r="E930" s="33">
        <f t="shared" ca="1" si="29"/>
        <v>0.89538517126232675</v>
      </c>
      <c r="F930" s="33">
        <f t="shared" ca="1" si="29"/>
        <v>0.92084822938421884</v>
      </c>
      <c r="G930" s="37">
        <f ca="1">('Win-Draw-Loss'!$D$38+(('Win-Draw-Loss'!$D$39-'Win-Draw-Loss'!$D$38)*E930)+('Win-Draw-Loss'!$D$38+(('Win-Draw-Loss'!$D$39-'Win-Draw-Loss'!$D$38)*F930)))/2</f>
        <v>42.243501009698178</v>
      </c>
      <c r="H930" s="37"/>
      <c r="I930" s="3">
        <f ca="1">(G930-C930)*600/'Win-Draw-Loss'!$B$42</f>
        <v>46.240726418466799</v>
      </c>
    </row>
    <row r="931" spans="1:9" x14ac:dyDescent="0.25">
      <c r="A931" s="33">
        <f t="shared" ca="1" si="28"/>
        <v>0.64125217021866043</v>
      </c>
      <c r="B931" s="33">
        <f t="shared" ca="1" si="28"/>
        <v>0.23915276705889454</v>
      </c>
      <c r="C931" s="37">
        <f ca="1">('Win-Draw-Loss'!$B$38+(('Win-Draw-Loss'!$B$39-'Win-Draw-Loss'!$B$38)*A931)+('Win-Draw-Loss'!$B$38+(('Win-Draw-Loss'!$B$39-'Win-Draw-Loss'!$B$38)*B931)))/2</f>
        <v>18.804049372775548</v>
      </c>
      <c r="E931" s="33">
        <f t="shared" ca="1" si="29"/>
        <v>1.1224264087631664E-2</v>
      </c>
      <c r="F931" s="33">
        <f t="shared" ca="1" si="29"/>
        <v>0.74807783324019161</v>
      </c>
      <c r="G931" s="37">
        <f ca="1">('Win-Draw-Loss'!$D$38+(('Win-Draw-Loss'!$D$39-'Win-Draw-Loss'!$D$38)*E931)+('Win-Draw-Loss'!$D$38+(('Win-Draw-Loss'!$D$39-'Win-Draw-Loss'!$D$38)*F931)))/2</f>
        <v>26.38953145991735</v>
      </c>
      <c r="H931" s="37"/>
      <c r="I931" s="3">
        <f ca="1">(G931-C931)*600/'Win-Draw-Loss'!$B$42</f>
        <v>15.170964174283606</v>
      </c>
    </row>
    <row r="932" spans="1:9" x14ac:dyDescent="0.25">
      <c r="A932" s="33">
        <f t="shared" ca="1" si="28"/>
        <v>0.9223428729536256</v>
      </c>
      <c r="B932" s="33">
        <f t="shared" ca="1" si="28"/>
        <v>0.73410420772406992</v>
      </c>
      <c r="C932" s="37">
        <f ca="1">('Win-Draw-Loss'!$B$38+(('Win-Draw-Loss'!$B$39-'Win-Draw-Loss'!$B$38)*A932)+('Win-Draw-Loss'!$B$38+(('Win-Draw-Loss'!$B$39-'Win-Draw-Loss'!$B$38)*B932)))/2</f>
        <v>26.564470806776953</v>
      </c>
      <c r="E932" s="33">
        <f t="shared" ca="1" si="29"/>
        <v>0.979876458166131</v>
      </c>
      <c r="F932" s="33">
        <f t="shared" ca="1" si="29"/>
        <v>0.71241517889718797</v>
      </c>
      <c r="G932" s="37">
        <f ca="1">('Win-Draw-Loss'!$D$38+(('Win-Draw-Loss'!$D$39-'Win-Draw-Loss'!$D$38)*E932)+('Win-Draw-Loss'!$D$38+(('Win-Draw-Loss'!$D$39-'Win-Draw-Loss'!$D$38)*F932)))/2</f>
        <v>40.384374555949783</v>
      </c>
      <c r="H932" s="37"/>
      <c r="I932" s="3">
        <f ca="1">(G932-C932)*600/'Win-Draw-Loss'!$B$42</f>
        <v>27.639807498345661</v>
      </c>
    </row>
    <row r="933" spans="1:9" x14ac:dyDescent="0.25">
      <c r="A933" s="33">
        <f t="shared" ca="1" si="28"/>
        <v>0.97634672710548243</v>
      </c>
      <c r="B933" s="33">
        <f t="shared" ca="1" si="28"/>
        <v>5.5670371229638249E-2</v>
      </c>
      <c r="C933" s="37">
        <f ca="1">('Win-Draw-Loss'!$B$38+(('Win-Draw-Loss'!$B$39-'Win-Draw-Loss'!$B$38)*A933)+('Win-Draw-Loss'!$B$38+(('Win-Draw-Loss'!$B$39-'Win-Draw-Loss'!$B$38)*B933)))/2</f>
        <v>20.320170983351208</v>
      </c>
      <c r="E933" s="33">
        <f t="shared" ca="1" si="29"/>
        <v>0.2582740632270617</v>
      </c>
      <c r="F933" s="33">
        <f t="shared" ca="1" si="29"/>
        <v>4.8249978461900378E-2</v>
      </c>
      <c r="G933" s="37">
        <f ca="1">('Win-Draw-Loss'!$D$38+(('Win-Draw-Loss'!$D$39-'Win-Draw-Loss'!$D$38)*E933)+('Win-Draw-Loss'!$D$38+(('Win-Draw-Loss'!$D$39-'Win-Draw-Loss'!$D$38)*F933)))/2</f>
        <v>19.59786062533443</v>
      </c>
      <c r="H933" s="37"/>
      <c r="I933" s="3">
        <f ca="1">(G933-C933)*600/'Win-Draw-Loss'!$B$42</f>
        <v>-1.4446207160335547</v>
      </c>
    </row>
    <row r="934" spans="1:9" x14ac:dyDescent="0.25">
      <c r="A934" s="33">
        <f t="shared" ca="1" si="28"/>
        <v>0.95613778600882504</v>
      </c>
      <c r="B934" s="33">
        <f t="shared" ca="1" si="28"/>
        <v>0.48650635000052778</v>
      </c>
      <c r="C934" s="37">
        <f ca="1">('Win-Draw-Loss'!$B$38+(('Win-Draw-Loss'!$B$39-'Win-Draw-Loss'!$B$38)*A934)+('Win-Draw-Loss'!$B$38+(('Win-Draw-Loss'!$B$39-'Win-Draw-Loss'!$B$38)*B934)))/2</f>
        <v>24.426441360093527</v>
      </c>
      <c r="E934" s="33">
        <f t="shared" ca="1" si="29"/>
        <v>0.33444132612480348</v>
      </c>
      <c r="F934" s="33">
        <f t="shared" ca="1" si="29"/>
        <v>0.43344649814198688</v>
      </c>
      <c r="G934" s="37">
        <f ca="1">('Win-Draw-Loss'!$D$38+(('Win-Draw-Loss'!$D$39-'Win-Draw-Loss'!$D$38)*E934)+('Win-Draw-Loss'!$D$38+(('Win-Draw-Loss'!$D$39-'Win-Draw-Loss'!$D$38)*F934)))/2</f>
        <v>26.518317364001852</v>
      </c>
      <c r="H934" s="37"/>
      <c r="I934" s="3">
        <f ca="1">(G934-C934)*600/'Win-Draw-Loss'!$B$42</f>
        <v>4.1837520078166506</v>
      </c>
    </row>
    <row r="935" spans="1:9" x14ac:dyDescent="0.25">
      <c r="A935" s="33">
        <f t="shared" ca="1" si="28"/>
        <v>0.89424816981265887</v>
      </c>
      <c r="B935" s="33">
        <f t="shared" ca="1" si="28"/>
        <v>0.73618878477129557</v>
      </c>
      <c r="C935" s="37">
        <f ca="1">('Win-Draw-Loss'!$B$38+(('Win-Draw-Loss'!$B$39-'Win-Draw-Loss'!$B$38)*A935)+('Win-Draw-Loss'!$B$38+(('Win-Draw-Loss'!$B$39-'Win-Draw-Loss'!$B$38)*B935)))/2</f>
        <v>26.304369545839542</v>
      </c>
      <c r="E935" s="33">
        <f t="shared" ca="1" si="29"/>
        <v>0.62365101799037959</v>
      </c>
      <c r="F935" s="33">
        <f t="shared" ca="1" si="29"/>
        <v>0.22173841163615704</v>
      </c>
      <c r="G935" s="37">
        <f ca="1">('Win-Draw-Loss'!$D$38+(('Win-Draw-Loss'!$D$39-'Win-Draw-Loss'!$D$38)*E935)+('Win-Draw-Loss'!$D$38+(('Win-Draw-Loss'!$D$39-'Win-Draw-Loss'!$D$38)*F935)))/2</f>
        <v>27.680841444398048</v>
      </c>
      <c r="H935" s="37"/>
      <c r="I935" s="3">
        <f ca="1">(G935-C935)*600/'Win-Draw-Loss'!$B$42</f>
        <v>2.7529437971170125</v>
      </c>
    </row>
    <row r="936" spans="1:9" x14ac:dyDescent="0.25">
      <c r="A936" s="33">
        <f t="shared" ca="1" si="28"/>
        <v>0.44984143674972155</v>
      </c>
      <c r="B936" s="33">
        <f t="shared" ca="1" si="28"/>
        <v>0.22769893618916759</v>
      </c>
      <c r="C936" s="37">
        <f ca="1">('Win-Draw-Loss'!$B$38+(('Win-Draw-Loss'!$B$39-'Win-Draw-Loss'!$B$38)*A936)+('Win-Draw-Loss'!$B$38+(('Win-Draw-Loss'!$B$39-'Win-Draw-Loss'!$B$38)*B936)))/2</f>
        <v>16.775403729388891</v>
      </c>
      <c r="E936" s="33">
        <f t="shared" ca="1" si="29"/>
        <v>0.5028756088204922</v>
      </c>
      <c r="F936" s="33">
        <f t="shared" ca="1" si="29"/>
        <v>0.1500734200009769</v>
      </c>
      <c r="G936" s="37">
        <f ca="1">('Win-Draw-Loss'!$D$38+(('Win-Draw-Loss'!$D$39-'Win-Draw-Loss'!$D$38)*E936)+('Win-Draw-Loss'!$D$38+(('Win-Draw-Loss'!$D$39-'Win-Draw-Loss'!$D$38)*F936)))/2</f>
        <v>24.794235432322036</v>
      </c>
      <c r="H936" s="37"/>
      <c r="I936" s="3">
        <f ca="1">(G936-C936)*600/'Win-Draw-Loss'!$B$42</f>
        <v>16.03766340586629</v>
      </c>
    </row>
    <row r="937" spans="1:9" x14ac:dyDescent="0.25">
      <c r="A937" s="33">
        <f t="shared" ca="1" si="28"/>
        <v>0.40261850632660878</v>
      </c>
      <c r="B937" s="33">
        <f t="shared" ca="1" si="28"/>
        <v>0.44398468077952724</v>
      </c>
      <c r="C937" s="37">
        <f ca="1">('Win-Draw-Loss'!$B$38+(('Win-Draw-Loss'!$B$39-'Win-Draw-Loss'!$B$38)*A937)+('Win-Draw-Loss'!$B$38+(('Win-Draw-Loss'!$B$39-'Win-Draw-Loss'!$B$38)*B937)))/2</f>
        <v>18.466031871061361</v>
      </c>
      <c r="E937" s="33">
        <f t="shared" ca="1" si="29"/>
        <v>0.61345066838320317</v>
      </c>
      <c r="F937" s="33">
        <f t="shared" ca="1" si="29"/>
        <v>2.9880425544796307E-2</v>
      </c>
      <c r="G937" s="37">
        <f ca="1">('Win-Draw-Loss'!$D$38+(('Win-Draw-Loss'!$D$39-'Win-Draw-Loss'!$D$38)*E937)+('Win-Draw-Loss'!$D$38+(('Win-Draw-Loss'!$D$39-'Win-Draw-Loss'!$D$38)*F937)))/2</f>
        <v>24.649966408919994</v>
      </c>
      <c r="H937" s="37"/>
      <c r="I937" s="3">
        <f ca="1">(G937-C937)*600/'Win-Draw-Loss'!$B$42</f>
        <v>12.367869075717266</v>
      </c>
    </row>
    <row r="938" spans="1:9" x14ac:dyDescent="0.25">
      <c r="A938" s="33">
        <f t="shared" ca="1" si="28"/>
        <v>0.61141765610394982</v>
      </c>
      <c r="B938" s="33">
        <f t="shared" ca="1" si="28"/>
        <v>0.15462045474218211</v>
      </c>
      <c r="C938" s="37">
        <f ca="1">('Win-Draw-Loss'!$B$38+(('Win-Draw-Loss'!$B$39-'Win-Draw-Loss'!$B$38)*A938)+('Win-Draw-Loss'!$B$38+(('Win-Draw-Loss'!$B$39-'Win-Draw-Loss'!$B$38)*B938)))/2</f>
        <v>17.660381108461319</v>
      </c>
      <c r="E938" s="33">
        <f t="shared" ca="1" si="29"/>
        <v>0.49956429008577297</v>
      </c>
      <c r="F938" s="33">
        <f t="shared" ca="1" si="29"/>
        <v>0.78624996078277809</v>
      </c>
      <c r="G938" s="37">
        <f ca="1">('Win-Draw-Loss'!$D$38+(('Win-Draw-Loss'!$D$39-'Win-Draw-Loss'!$D$38)*E938)+('Win-Draw-Loss'!$D$38+(('Win-Draw-Loss'!$D$39-'Win-Draw-Loss'!$D$38)*F938)))/2</f>
        <v>34.287213763028262</v>
      </c>
      <c r="H938" s="37"/>
      <c r="I938" s="3">
        <f ca="1">(G938-C938)*600/'Win-Draw-Loss'!$B$42</f>
        <v>33.253665309133886</v>
      </c>
    </row>
    <row r="939" spans="1:9" x14ac:dyDescent="0.25">
      <c r="A939" s="33">
        <f t="shared" ca="1" si="28"/>
        <v>0.69536420933869658</v>
      </c>
      <c r="B939" s="33">
        <f t="shared" ca="1" si="28"/>
        <v>3.0243553132960788E-2</v>
      </c>
      <c r="C939" s="37">
        <f ca="1">('Win-Draw-Loss'!$B$38+(('Win-Draw-Loss'!$B$39-'Win-Draw-Loss'!$B$38)*A939)+('Win-Draw-Loss'!$B$38+(('Win-Draw-Loss'!$B$39-'Win-Draw-Loss'!$B$38)*B939)))/2</f>
        <v>17.256077624716575</v>
      </c>
      <c r="E939" s="33">
        <f t="shared" ca="1" si="29"/>
        <v>0.34267702018654522</v>
      </c>
      <c r="F939" s="33">
        <f t="shared" ca="1" si="29"/>
        <v>0.11163386666511632</v>
      </c>
      <c r="G939" s="37">
        <f ca="1">('Win-Draw-Loss'!$D$38+(('Win-Draw-Loss'!$D$39-'Win-Draw-Loss'!$D$38)*E939)+('Win-Draw-Loss'!$D$38+(('Win-Draw-Loss'!$D$39-'Win-Draw-Loss'!$D$38)*F939)))/2</f>
        <v>21.814663302774925</v>
      </c>
      <c r="H939" s="37"/>
      <c r="I939" s="3">
        <f ca="1">(G939-C939)*600/'Win-Draw-Loss'!$B$42</f>
        <v>9.1171713561166996</v>
      </c>
    </row>
    <row r="940" spans="1:9" x14ac:dyDescent="0.25">
      <c r="A940" s="33">
        <f t="shared" ca="1" si="28"/>
        <v>0.38596264900826549</v>
      </c>
      <c r="B940" s="33">
        <f t="shared" ca="1" si="28"/>
        <v>0.74326995875613244</v>
      </c>
      <c r="C940" s="37">
        <f ca="1">('Win-Draw-Loss'!$B$38+(('Win-Draw-Loss'!$B$39-'Win-Draw-Loss'!$B$38)*A940)+('Win-Draw-Loss'!$B$38+(('Win-Draw-Loss'!$B$39-'Win-Draw-Loss'!$B$38)*B940)))/2</f>
        <v>21.292326077643978</v>
      </c>
      <c r="E940" s="33">
        <f t="shared" ca="1" si="29"/>
        <v>0.75471807829128057</v>
      </c>
      <c r="F940" s="33">
        <f t="shared" ca="1" si="29"/>
        <v>0.29290330102465578</v>
      </c>
      <c r="G940" s="37">
        <f ca="1">('Win-Draw-Loss'!$D$38+(('Win-Draw-Loss'!$D$39-'Win-Draw-Loss'!$D$38)*E940)+('Win-Draw-Loss'!$D$38+(('Win-Draw-Loss'!$D$39-'Win-Draw-Loss'!$D$38)*F940)))/2</f>
        <v>30.714320689739047</v>
      </c>
      <c r="H940" s="37"/>
      <c r="I940" s="3">
        <f ca="1">(G940-C940)*600/'Win-Draw-Loss'!$B$42</f>
        <v>18.843989224190139</v>
      </c>
    </row>
    <row r="941" spans="1:9" x14ac:dyDescent="0.25">
      <c r="A941" s="33">
        <f t="shared" ca="1" si="28"/>
        <v>0.26260271982965677</v>
      </c>
      <c r="B941" s="33">
        <f t="shared" ca="1" si="28"/>
        <v>0.46669172688395644</v>
      </c>
      <c r="C941" s="37">
        <f ca="1">('Win-Draw-Loss'!$B$38+(('Win-Draw-Loss'!$B$39-'Win-Draw-Loss'!$B$38)*A941)+('Win-Draw-Loss'!$B$38+(('Win-Draw-Loss'!$B$39-'Win-Draw-Loss'!$B$38)*B941)))/2</f>
        <v>17.292944467136131</v>
      </c>
      <c r="E941" s="33">
        <f t="shared" ca="1" si="29"/>
        <v>0.49759984842392768</v>
      </c>
      <c r="F941" s="33">
        <f t="shared" ca="1" si="29"/>
        <v>7.3529488432561241E-2</v>
      </c>
      <c r="G941" s="37">
        <f ca="1">('Win-Draw-Loss'!$D$38+(('Win-Draw-Loss'!$D$39-'Win-Draw-Loss'!$D$38)*E941)+('Win-Draw-Loss'!$D$38+(('Win-Draw-Loss'!$D$39-'Win-Draw-Loss'!$D$38)*F941)))/2</f>
        <v>23.566940052847336</v>
      </c>
      <c r="H941" s="37"/>
      <c r="I941" s="3">
        <f ca="1">(G941-C941)*600/'Win-Draw-Loss'!$B$42</f>
        <v>12.54799117142241</v>
      </c>
    </row>
    <row r="942" spans="1:9" x14ac:dyDescent="0.25">
      <c r="A942" s="33">
        <f t="shared" ca="1" si="28"/>
        <v>0.2158782315235408</v>
      </c>
      <c r="B942" s="33">
        <f t="shared" ca="1" si="28"/>
        <v>0.54107680341898512</v>
      </c>
      <c r="C942" s="37">
        <f ca="1">('Win-Draw-Loss'!$B$38+(('Win-Draw-Loss'!$B$39-'Win-Draw-Loss'!$B$38)*A942)+('Win-Draw-Loss'!$B$38+(('Win-Draw-Loss'!$B$39-'Win-Draw-Loss'!$B$38)*B942)))/2</f>
        <v>17.569550349425256</v>
      </c>
      <c r="E942" s="33">
        <f t="shared" ca="1" si="29"/>
        <v>2.0894574629303331E-2</v>
      </c>
      <c r="F942" s="33">
        <f t="shared" ca="1" si="29"/>
        <v>0.92491420583097761</v>
      </c>
      <c r="G942" s="37">
        <f ca="1">('Win-Draw-Loss'!$D$38+(('Win-Draw-Loss'!$D$39-'Win-Draw-Loss'!$D$38)*E942)+('Win-Draw-Loss'!$D$38+(('Win-Draw-Loss'!$D$39-'Win-Draw-Loss'!$D$38)*F942)))/2</f>
        <v>29.187131706904214</v>
      </c>
      <c r="H942" s="37"/>
      <c r="I942" s="3">
        <f ca="1">(G942-C942)*600/'Win-Draw-Loss'!$B$42</f>
        <v>23.235162714957916</v>
      </c>
    </row>
    <row r="943" spans="1:9" x14ac:dyDescent="0.25">
      <c r="A943" s="33">
        <f t="shared" ca="1" si="28"/>
        <v>1.693532434956535E-2</v>
      </c>
      <c r="B943" s="33">
        <f t="shared" ca="1" si="28"/>
        <v>3.3354187616227771E-2</v>
      </c>
      <c r="C943" s="37">
        <f ca="1">('Win-Draw-Loss'!$B$38+(('Win-Draw-Loss'!$B$39-'Win-Draw-Loss'!$B$38)*A943)+('Win-Draw-Loss'!$B$38+(('Win-Draw-Loss'!$B$39-'Win-Draw-Loss'!$B$38)*B943)))/2</f>
        <v>10.50289511965793</v>
      </c>
      <c r="E943" s="33">
        <f t="shared" ca="1" si="29"/>
        <v>0.72397529310569364</v>
      </c>
      <c r="F943" s="33">
        <f t="shared" ca="1" si="29"/>
        <v>0.2876972736555875</v>
      </c>
      <c r="G943" s="37">
        <f ca="1">('Win-Draw-Loss'!$D$38+(('Win-Draw-Loss'!$D$39-'Win-Draw-Loss'!$D$38)*E943)+('Win-Draw-Loss'!$D$38+(('Win-Draw-Loss'!$D$39-'Win-Draw-Loss'!$D$38)*F943)))/2</f>
        <v>30.175088501419218</v>
      </c>
      <c r="H943" s="37"/>
      <c r="I943" s="3">
        <f ca="1">(G943-C943)*600/'Win-Draw-Loss'!$B$42</f>
        <v>39.344386763522579</v>
      </c>
    </row>
    <row r="944" spans="1:9" x14ac:dyDescent="0.25">
      <c r="A944" s="33">
        <f t="shared" ca="1" si="28"/>
        <v>0.41351897662697079</v>
      </c>
      <c r="B944" s="33">
        <f t="shared" ca="1" si="28"/>
        <v>0.93832145741030915</v>
      </c>
      <c r="C944" s="37">
        <f ca="1">('Win-Draw-Loss'!$B$38+(('Win-Draw-Loss'!$B$39-'Win-Draw-Loss'!$B$38)*A944)+('Win-Draw-Loss'!$B$38+(('Win-Draw-Loss'!$B$39-'Win-Draw-Loss'!$B$38)*B944)))/2</f>
        <v>23.518404340372797</v>
      </c>
      <c r="E944" s="33">
        <f t="shared" ca="1" si="29"/>
        <v>0.66942779612595582</v>
      </c>
      <c r="F944" s="33">
        <f t="shared" ca="1" si="29"/>
        <v>0.31079664247318606</v>
      </c>
      <c r="G944" s="37">
        <f ca="1">('Win-Draw-Loss'!$D$38+(('Win-Draw-Loss'!$D$39-'Win-Draw-Loss'!$D$38)*E944)+('Win-Draw-Loss'!$D$38+(('Win-Draw-Loss'!$D$39-'Win-Draw-Loss'!$D$38)*F944)))/2</f>
        <v>29.703366578987129</v>
      </c>
      <c r="H944" s="37"/>
      <c r="I944" s="3">
        <f ca="1">(G944-C944)*600/'Win-Draw-Loss'!$B$42</f>
        <v>12.369924477228665</v>
      </c>
    </row>
    <row r="945" spans="1:9" x14ac:dyDescent="0.25">
      <c r="A945" s="33">
        <f t="shared" ca="1" si="28"/>
        <v>0.79217011709789653</v>
      </c>
      <c r="B945" s="33">
        <f t="shared" ca="1" si="28"/>
        <v>7.6606856188922601E-2</v>
      </c>
      <c r="C945" s="37">
        <f ca="1">('Win-Draw-Loss'!$B$38+(('Win-Draw-Loss'!$B$39-'Win-Draw-Loss'!$B$38)*A945)+('Win-Draw-Loss'!$B$38+(('Win-Draw-Loss'!$B$39-'Win-Draw-Loss'!$B$38)*B945)))/2</f>
        <v>18.68776973286819</v>
      </c>
      <c r="E945" s="33">
        <f t="shared" ca="1" si="29"/>
        <v>0.7634180243454386</v>
      </c>
      <c r="F945" s="33">
        <f t="shared" ca="1" si="29"/>
        <v>0.12941513302574448</v>
      </c>
      <c r="G945" s="37">
        <f ca="1">('Win-Draw-Loss'!$D$38+(('Win-Draw-Loss'!$D$39-'Win-Draw-Loss'!$D$38)*E945)+('Win-Draw-Loss'!$D$38+(('Win-Draw-Loss'!$D$39-'Win-Draw-Loss'!$D$38)*F945)))/2</f>
        <v>28.392497360567745</v>
      </c>
      <c r="H945" s="37"/>
      <c r="I945" s="3">
        <f ca="1">(G945-C945)*600/'Win-Draw-Loss'!$B$42</f>
        <v>19.409455255399109</v>
      </c>
    </row>
    <row r="946" spans="1:9" x14ac:dyDescent="0.25">
      <c r="A946" s="33">
        <f t="shared" ca="1" si="28"/>
        <v>3.6535929926782451E-2</v>
      </c>
      <c r="B946" s="33">
        <f t="shared" ca="1" si="28"/>
        <v>0.16785721518029828</v>
      </c>
      <c r="C946" s="37">
        <f ca="1">('Win-Draw-Loss'!$B$38+(('Win-Draw-Loss'!$B$39-'Win-Draw-Loss'!$B$38)*A946)+('Win-Draw-Loss'!$B$38+(('Win-Draw-Loss'!$B$39-'Win-Draw-Loss'!$B$38)*B946)))/2</f>
        <v>12.043931451070808</v>
      </c>
      <c r="E946" s="33">
        <f t="shared" ca="1" si="29"/>
        <v>0.40791550023888679</v>
      </c>
      <c r="F946" s="33">
        <f t="shared" ca="1" si="29"/>
        <v>0.41636366452114326</v>
      </c>
      <c r="G946" s="37">
        <f ca="1">('Win-Draw-Loss'!$D$38+(('Win-Draw-Loss'!$D$39-'Win-Draw-Loss'!$D$38)*E946)+('Win-Draw-Loss'!$D$38+(('Win-Draw-Loss'!$D$39-'Win-Draw-Loss'!$D$38)*F946)))/2</f>
        <v>27.364187471400452</v>
      </c>
      <c r="H946" s="37"/>
      <c r="I946" s="3">
        <f ca="1">(G946-C946)*600/'Win-Draw-Loss'!$B$42</f>
        <v>30.640512040659289</v>
      </c>
    </row>
    <row r="947" spans="1:9" x14ac:dyDescent="0.25">
      <c r="A947" s="33">
        <f t="shared" ca="1" si="28"/>
        <v>0.22176506478006486</v>
      </c>
      <c r="B947" s="33">
        <f t="shared" ca="1" si="28"/>
        <v>0.9909592206552692</v>
      </c>
      <c r="C947" s="37">
        <f ca="1">('Win-Draw-Loss'!$B$38+(('Win-Draw-Loss'!$B$39-'Win-Draw-Loss'!$B$38)*A947)+('Win-Draw-Loss'!$B$38+(('Win-Draw-Loss'!$B$39-'Win-Draw-Loss'!$B$38)*B947)))/2</f>
        <v>22.127242854353341</v>
      </c>
      <c r="E947" s="33">
        <f t="shared" ca="1" si="29"/>
        <v>0.74867671772233357</v>
      </c>
      <c r="F947" s="33">
        <f t="shared" ca="1" si="29"/>
        <v>0.79524931318058367</v>
      </c>
      <c r="G947" s="37">
        <f ca="1">('Win-Draw-Loss'!$D$38+(('Win-Draw-Loss'!$D$39-'Win-Draw-Loss'!$D$38)*E947)+('Win-Draw-Loss'!$D$38+(('Win-Draw-Loss'!$D$39-'Win-Draw-Loss'!$D$38)*F947)))/2</f>
        <v>38.158890463543763</v>
      </c>
      <c r="H947" s="37"/>
      <c r="I947" s="3">
        <f ca="1">(G947-C947)*600/'Win-Draw-Loss'!$B$42</f>
        <v>32.063295218380844</v>
      </c>
    </row>
    <row r="948" spans="1:9" x14ac:dyDescent="0.25">
      <c r="A948" s="33">
        <f t="shared" ca="1" si="28"/>
        <v>0.82572326604661805</v>
      </c>
      <c r="B948" s="33">
        <f t="shared" ca="1" si="28"/>
        <v>0.4746745157334914</v>
      </c>
      <c r="C948" s="37">
        <f ca="1">('Win-Draw-Loss'!$B$38+(('Win-Draw-Loss'!$B$39-'Win-Draw-Loss'!$B$38)*A948)+('Win-Draw-Loss'!$B$38+(('Win-Draw-Loss'!$B$39-'Win-Draw-Loss'!$B$38)*B948)))/2</f>
        <v>23.003977817801093</v>
      </c>
      <c r="E948" s="33">
        <f t="shared" ca="1" si="29"/>
        <v>0.32828747433853622</v>
      </c>
      <c r="F948" s="33">
        <f t="shared" ca="1" si="29"/>
        <v>0.40649717398125429</v>
      </c>
      <c r="G948" s="37">
        <f ca="1">('Win-Draw-Loss'!$D$38+(('Win-Draw-Loss'!$D$39-'Win-Draw-Loss'!$D$38)*E948)+('Win-Draw-Loss'!$D$38+(('Win-Draw-Loss'!$D$39-'Win-Draw-Loss'!$D$38)*F948)))/2</f>
        <v>26.021769724796858</v>
      </c>
      <c r="H948" s="37"/>
      <c r="I948" s="3">
        <f ca="1">(G948-C948)*600/'Win-Draw-Loss'!$B$42</f>
        <v>6.0355838139915292</v>
      </c>
    </row>
    <row r="949" spans="1:9" x14ac:dyDescent="0.25">
      <c r="A949" s="33">
        <f t="shared" ca="1" si="28"/>
        <v>0.71434531595957684</v>
      </c>
      <c r="B949" s="33">
        <f t="shared" ca="1" si="28"/>
        <v>0.38294761132488198</v>
      </c>
      <c r="C949" s="37">
        <f ca="1">('Win-Draw-Loss'!$B$38+(('Win-Draw-Loss'!$B$39-'Win-Draw-Loss'!$B$38)*A949)+('Win-Draw-Loss'!$B$38+(('Win-Draw-Loss'!$B$39-'Win-Draw-Loss'!$B$38)*B949)))/2</f>
        <v>20.972929272844588</v>
      </c>
      <c r="E949" s="33">
        <f t="shared" ca="1" si="29"/>
        <v>0.46443378914989686</v>
      </c>
      <c r="F949" s="33">
        <f t="shared" ca="1" si="29"/>
        <v>5.6169253045885714E-3</v>
      </c>
      <c r="G949" s="37">
        <f ca="1">('Win-Draw-Loss'!$D$38+(('Win-Draw-Loss'!$D$39-'Win-Draw-Loss'!$D$38)*E949)+('Win-Draw-Loss'!$D$38+(('Win-Draw-Loss'!$D$39-'Win-Draw-Loss'!$D$38)*F949)))/2</f>
        <v>22.05076071681728</v>
      </c>
      <c r="H949" s="37"/>
      <c r="I949" s="3">
        <f ca="1">(G949-C949)*600/'Win-Draw-Loss'!$B$42</f>
        <v>2.1556628879453825</v>
      </c>
    </row>
    <row r="950" spans="1:9" x14ac:dyDescent="0.25">
      <c r="A950" s="33">
        <f t="shared" ca="1" si="28"/>
        <v>0.1847618697905612</v>
      </c>
      <c r="B950" s="33">
        <f t="shared" ca="1" si="28"/>
        <v>0.74703797324237675</v>
      </c>
      <c r="C950" s="37">
        <f ca="1">('Win-Draw-Loss'!$B$38+(('Win-Draw-Loss'!$B$39-'Win-Draw-Loss'!$B$38)*A950)+('Win-Draw-Loss'!$B$38+(('Win-Draw-Loss'!$B$39-'Win-Draw-Loss'!$B$38)*B950)))/2</f>
        <v>19.317998430329379</v>
      </c>
      <c r="E950" s="33">
        <f t="shared" ca="1" si="29"/>
        <v>0.38839603694714375</v>
      </c>
      <c r="F950" s="33">
        <f t="shared" ca="1" si="29"/>
        <v>0.81758211234429845</v>
      </c>
      <c r="G950" s="37">
        <f ca="1">('Win-Draw-Loss'!$D$38+(('Win-Draw-Loss'!$D$39-'Win-Draw-Loss'!$D$38)*E950)+('Win-Draw-Loss'!$D$38+(('Win-Draw-Loss'!$D$39-'Win-Draw-Loss'!$D$38)*F950)))/2</f>
        <v>33.08967223937163</v>
      </c>
      <c r="H950" s="37"/>
      <c r="I950" s="3">
        <f ca="1">(G950-C950)*600/'Win-Draw-Loss'!$B$42</f>
        <v>27.543347618084507</v>
      </c>
    </row>
    <row r="951" spans="1:9" x14ac:dyDescent="0.25">
      <c r="A951" s="33">
        <f t="shared" ca="1" si="28"/>
        <v>0.21399295651058081</v>
      </c>
      <c r="B951" s="33">
        <f t="shared" ca="1" si="28"/>
        <v>0.11917752141236337</v>
      </c>
      <c r="C951" s="37">
        <f ca="1">('Win-Draw-Loss'!$B$38+(('Win-Draw-Loss'!$B$39-'Win-Draw-Loss'!$B$38)*A951)+('Win-Draw-Loss'!$B$38+(('Win-Draw-Loss'!$B$39-'Win-Draw-Loss'!$B$38)*B951)))/2</f>
        <v>13.331704779229442</v>
      </c>
      <c r="E951" s="33">
        <f t="shared" ca="1" si="29"/>
        <v>0.91409794723486193</v>
      </c>
      <c r="F951" s="33">
        <f t="shared" ca="1" si="29"/>
        <v>0.72690790346544421</v>
      </c>
      <c r="G951" s="37">
        <f ca="1">('Win-Draw-Loss'!$D$38+(('Win-Draw-Loss'!$D$39-'Win-Draw-Loss'!$D$38)*E951)+('Win-Draw-Loss'!$D$38+(('Win-Draw-Loss'!$D$39-'Win-Draw-Loss'!$D$38)*F951)))/2</f>
        <v>39.615087760504593</v>
      </c>
      <c r="H951" s="37"/>
      <c r="I951" s="3">
        <f ca="1">(G951-C951)*600/'Win-Draw-Loss'!$B$42</f>
        <v>52.566765962550306</v>
      </c>
    </row>
    <row r="952" spans="1:9" x14ac:dyDescent="0.25">
      <c r="A952" s="33">
        <f t="shared" ca="1" si="28"/>
        <v>0.78875414427518664</v>
      </c>
      <c r="B952" s="33">
        <f t="shared" ca="1" si="28"/>
        <v>0.12052197785612373</v>
      </c>
      <c r="C952" s="37">
        <f ca="1">('Win-Draw-Loss'!$B$38+(('Win-Draw-Loss'!$B$39-'Win-Draw-Loss'!$B$38)*A952)+('Win-Draw-Loss'!$B$38+(('Win-Draw-Loss'!$B$39-'Win-Draw-Loss'!$B$38)*B952)))/2</f>
        <v>19.092761221313104</v>
      </c>
      <c r="E952" s="33">
        <f t="shared" ca="1" si="29"/>
        <v>0.35180817093819894</v>
      </c>
      <c r="F952" s="33">
        <f t="shared" ca="1" si="29"/>
        <v>0.38703568089696072</v>
      </c>
      <c r="G952" s="37">
        <f ca="1">('Win-Draw-Loss'!$D$38+(('Win-Draw-Loss'!$D$39-'Win-Draw-Loss'!$D$38)*E952)+('Win-Draw-Loss'!$D$38+(('Win-Draw-Loss'!$D$39-'Win-Draw-Loss'!$D$38)*F952)))/2</f>
        <v>26.082657777527395</v>
      </c>
      <c r="H952" s="37"/>
      <c r="I952" s="3">
        <f ca="1">(G952-C952)*600/'Win-Draw-Loss'!$B$42</f>
        <v>13.979793112428581</v>
      </c>
    </row>
    <row r="953" spans="1:9" x14ac:dyDescent="0.25">
      <c r="A953" s="33">
        <f t="shared" ca="1" si="28"/>
        <v>0.63877101871329967</v>
      </c>
      <c r="B953" s="33">
        <f t="shared" ca="1" si="28"/>
        <v>0.59589564749767565</v>
      </c>
      <c r="C953" s="37">
        <f ca="1">('Win-Draw-Loss'!$B$38+(('Win-Draw-Loss'!$B$39-'Win-Draw-Loss'!$B$38)*A953)+('Win-Draw-Loss'!$B$38+(('Win-Draw-Loss'!$B$39-'Win-Draw-Loss'!$B$38)*B953)))/2</f>
        <v>22.346666662109751</v>
      </c>
      <c r="E953" s="33">
        <f t="shared" ca="1" si="29"/>
        <v>0.28095175731476096</v>
      </c>
      <c r="F953" s="33">
        <f t="shared" ca="1" si="29"/>
        <v>0.56443483485432921</v>
      </c>
      <c r="G953" s="37">
        <f ca="1">('Win-Draw-Loss'!$D$38+(('Win-Draw-Loss'!$D$39-'Win-Draw-Loss'!$D$38)*E953)+('Win-Draw-Loss'!$D$38+(('Win-Draw-Loss'!$D$39-'Win-Draw-Loss'!$D$38)*F953)))/2</f>
        <v>27.680798882536351</v>
      </c>
      <c r="H953" s="37"/>
      <c r="I953" s="3">
        <f ca="1">(G953-C953)*600/'Win-Draw-Loss'!$B$42</f>
        <v>10.6682644408532</v>
      </c>
    </row>
    <row r="954" spans="1:9" x14ac:dyDescent="0.25">
      <c r="A954" s="33">
        <f t="shared" ca="1" si="28"/>
        <v>0.89399732084072714</v>
      </c>
      <c r="B954" s="33">
        <f t="shared" ca="1" si="28"/>
        <v>0.58865009354507725</v>
      </c>
      <c r="C954" s="37">
        <f ca="1">('Win-Draw-Loss'!$B$38+(('Win-Draw-Loss'!$B$39-'Win-Draw-Loss'!$B$38)*A954)+('Win-Draw-Loss'!$B$38+(('Win-Draw-Loss'!$B$39-'Win-Draw-Loss'!$B$38)*B954)))/2</f>
        <v>24.826474143858043</v>
      </c>
      <c r="E954" s="33">
        <f t="shared" ca="1" si="29"/>
        <v>0.7728529275460958</v>
      </c>
      <c r="F954" s="33">
        <f t="shared" ca="1" si="29"/>
        <v>0.19926458614636899</v>
      </c>
      <c r="G954" s="37">
        <f ca="1">('Win-Draw-Loss'!$D$38+(('Win-Draw-Loss'!$D$39-'Win-Draw-Loss'!$D$38)*E954)+('Win-Draw-Loss'!$D$38+(('Win-Draw-Loss'!$D$39-'Win-Draw-Loss'!$D$38)*F954)))/2</f>
        <v>29.581762705386971</v>
      </c>
      <c r="H954" s="37"/>
      <c r="I954" s="3">
        <f ca="1">(G954-C954)*600/'Win-Draw-Loss'!$B$42</f>
        <v>9.5105771230578569</v>
      </c>
    </row>
    <row r="955" spans="1:9" x14ac:dyDescent="0.25">
      <c r="A955" s="33">
        <f t="shared" ca="1" si="28"/>
        <v>0.14516642842389471</v>
      </c>
      <c r="B955" s="33">
        <f t="shared" ca="1" si="28"/>
        <v>0.4019122258835417</v>
      </c>
      <c r="C955" s="37">
        <f ca="1">('Win-Draw-Loss'!$B$38+(('Win-Draw-Loss'!$B$39-'Win-Draw-Loss'!$B$38)*A955)+('Win-Draw-Loss'!$B$38+(('Win-Draw-Loss'!$B$39-'Win-Draw-Loss'!$B$38)*B955)))/2</f>
        <v>15.470786543074365</v>
      </c>
      <c r="E955" s="33">
        <f t="shared" ca="1" si="29"/>
        <v>0.61419143108370888</v>
      </c>
      <c r="F955" s="33">
        <f t="shared" ca="1" si="29"/>
        <v>0.99368807042998386</v>
      </c>
      <c r="G955" s="37">
        <f ca="1">('Win-Draw-Loss'!$D$38+(('Win-Draw-Loss'!$D$39-'Win-Draw-Loss'!$D$38)*E955)+('Win-Draw-Loss'!$D$38+(('Win-Draw-Loss'!$D$39-'Win-Draw-Loss'!$D$38)*F955)))/2</f>
        <v>39.118192522705392</v>
      </c>
      <c r="H955" s="37"/>
      <c r="I955" s="3">
        <f ca="1">(G955-C955)*600/'Win-Draw-Loss'!$B$42</f>
        <v>47.294811959262056</v>
      </c>
    </row>
    <row r="956" spans="1:9" x14ac:dyDescent="0.25">
      <c r="A956" s="33">
        <f t="shared" ca="1" si="28"/>
        <v>0.38944764040387825</v>
      </c>
      <c r="B956" s="33">
        <f t="shared" ca="1" si="28"/>
        <v>0.68251054752148166</v>
      </c>
      <c r="C956" s="37">
        <f ca="1">('Win-Draw-Loss'!$B$38+(('Win-Draw-Loss'!$B$39-'Win-Draw-Loss'!$B$38)*A956)+('Win-Draw-Loss'!$B$38+(('Win-Draw-Loss'!$B$39-'Win-Draw-Loss'!$B$38)*B956)))/2</f>
        <v>20.719581879253596</v>
      </c>
      <c r="E956" s="33">
        <f t="shared" ca="1" si="29"/>
        <v>0.95902037490123226</v>
      </c>
      <c r="F956" s="33">
        <f t="shared" ca="1" si="29"/>
        <v>0.31584228570784478</v>
      </c>
      <c r="G956" s="37">
        <f ca="1">('Win-Draw-Loss'!$D$38+(('Win-Draw-Loss'!$D$39-'Win-Draw-Loss'!$D$38)*E956)+('Win-Draw-Loss'!$D$38+(('Win-Draw-Loss'!$D$39-'Win-Draw-Loss'!$D$38)*F956)))/2</f>
        <v>34.122939909136157</v>
      </c>
      <c r="H956" s="37"/>
      <c r="I956" s="3">
        <f ca="1">(G956-C956)*600/'Win-Draw-Loss'!$B$42</f>
        <v>26.806716059765122</v>
      </c>
    </row>
    <row r="957" spans="1:9" x14ac:dyDescent="0.25">
      <c r="A957" s="33">
        <f t="shared" ca="1" si="28"/>
        <v>0.48043981109893175</v>
      </c>
      <c r="B957" s="33">
        <f t="shared" ca="1" si="28"/>
        <v>0.85389711357998876</v>
      </c>
      <c r="C957" s="37">
        <f ca="1">('Win-Draw-Loss'!$B$38+(('Win-Draw-Loss'!$B$39-'Win-Draw-Loss'!$B$38)*A957)+('Win-Draw-Loss'!$B$38+(('Win-Draw-Loss'!$B$39-'Win-Draw-Loss'!$B$38)*B957)))/2</f>
        <v>23.343369246789205</v>
      </c>
      <c r="E957" s="33">
        <f t="shared" ca="1" si="29"/>
        <v>0.76914394806805231</v>
      </c>
      <c r="F957" s="33">
        <f t="shared" ca="1" si="29"/>
        <v>0.87178845752538003</v>
      </c>
      <c r="G957" s="37">
        <f ca="1">('Win-Draw-Loss'!$D$38+(('Win-Draw-Loss'!$D$39-'Win-Draw-Loss'!$D$38)*E957)+('Win-Draw-Loss'!$D$38+(('Win-Draw-Loss'!$D$39-'Win-Draw-Loss'!$D$38)*F957)))/2</f>
        <v>39.613986083901487</v>
      </c>
      <c r="H957" s="37"/>
      <c r="I957" s="3">
        <f ca="1">(G957-C957)*600/'Win-Draw-Loss'!$B$42</f>
        <v>32.541233674224564</v>
      </c>
    </row>
    <row r="958" spans="1:9" x14ac:dyDescent="0.25">
      <c r="A958" s="33">
        <f t="shared" ca="1" si="28"/>
        <v>0.77956729333754304</v>
      </c>
      <c r="B958" s="33">
        <f t="shared" ca="1" si="28"/>
        <v>2.6256047705534025E-3</v>
      </c>
      <c r="C958" s="37">
        <f ca="1">('Win-Draw-Loss'!$B$38+(('Win-Draw-Loss'!$B$39-'Win-Draw-Loss'!$B$38)*A958)+('Win-Draw-Loss'!$B$38+(('Win-Draw-Loss'!$B$39-'Win-Draw-Loss'!$B$38)*B958)))/2</f>
        <v>17.821928981080966</v>
      </c>
      <c r="E958" s="33">
        <f t="shared" ca="1" si="29"/>
        <v>0.12447808164583429</v>
      </c>
      <c r="F958" s="33">
        <f t="shared" ca="1" si="29"/>
        <v>0.34294500766408509</v>
      </c>
      <c r="G958" s="37">
        <f ca="1">('Win-Draw-Loss'!$D$38+(('Win-Draw-Loss'!$D$39-'Win-Draw-Loss'!$D$38)*E958)+('Win-Draw-Loss'!$D$38+(('Win-Draw-Loss'!$D$39-'Win-Draw-Loss'!$D$38)*F958)))/2</f>
        <v>22.011346339648789</v>
      </c>
      <c r="H958" s="37"/>
      <c r="I958" s="3">
        <f ca="1">(G958-C958)*600/'Win-Draw-Loss'!$B$42</f>
        <v>8.3788347171356463</v>
      </c>
    </row>
    <row r="959" spans="1:9" x14ac:dyDescent="0.25">
      <c r="A959" s="33">
        <f t="shared" ca="1" si="28"/>
        <v>0.38758375067488415</v>
      </c>
      <c r="B959" s="33">
        <f t="shared" ca="1" si="28"/>
        <v>0.82117797038987939</v>
      </c>
      <c r="C959" s="37">
        <f ca="1">('Win-Draw-Loss'!$B$38+(('Win-Draw-Loss'!$B$39-'Win-Draw-Loss'!$B$38)*A959)+('Win-Draw-Loss'!$B$38+(('Win-Draw-Loss'!$B$39-'Win-Draw-Loss'!$B$38)*B959)))/2</f>
        <v>22.087617210647636</v>
      </c>
      <c r="E959" s="33">
        <f t="shared" ca="1" si="29"/>
        <v>0.91588451748081134</v>
      </c>
      <c r="F959" s="33">
        <f t="shared" ca="1" si="29"/>
        <v>6.0772532833458071E-2</v>
      </c>
      <c r="G959" s="37">
        <f ca="1">('Win-Draw-Loss'!$D$38+(('Win-Draw-Loss'!$D$39-'Win-Draw-Loss'!$D$38)*E959)+('Win-Draw-Loss'!$D$38+(('Win-Draw-Loss'!$D$39-'Win-Draw-Loss'!$D$38)*F959)))/2</f>
        <v>29.649855754714039</v>
      </c>
      <c r="H959" s="37"/>
      <c r="I959" s="3">
        <f ca="1">(G959-C959)*600/'Win-Draw-Loss'!$B$42</f>
        <v>15.124477088132808</v>
      </c>
    </row>
    <row r="960" spans="1:9" x14ac:dyDescent="0.25">
      <c r="A960" s="33">
        <f t="shared" ca="1" si="28"/>
        <v>0.66580674581463384</v>
      </c>
      <c r="B960" s="33">
        <f t="shared" ca="1" si="28"/>
        <v>0.37907462297398764</v>
      </c>
      <c r="C960" s="37">
        <f ca="1">('Win-Draw-Loss'!$B$38+(('Win-Draw-Loss'!$B$39-'Win-Draw-Loss'!$B$38)*A960)+('Win-Draw-Loss'!$B$38+(('Win-Draw-Loss'!$B$39-'Win-Draw-Loss'!$B$38)*B960)))/2</f>
        <v>20.448813687886215</v>
      </c>
      <c r="E960" s="33">
        <f t="shared" ca="1" si="29"/>
        <v>0.91033262883587551</v>
      </c>
      <c r="F960" s="33">
        <f t="shared" ca="1" si="29"/>
        <v>0.2687104936684962</v>
      </c>
      <c r="G960" s="37">
        <f ca="1">('Win-Draw-Loss'!$D$38+(('Win-Draw-Loss'!$D$39-'Win-Draw-Loss'!$D$38)*E960)+('Win-Draw-Loss'!$D$38+(('Win-Draw-Loss'!$D$39-'Win-Draw-Loss'!$D$38)*F960)))/2</f>
        <v>32.685646837565571</v>
      </c>
      <c r="H960" s="37"/>
      <c r="I960" s="3">
        <f ca="1">(G960-C960)*600/'Win-Draw-Loss'!$B$42</f>
        <v>24.473666299358712</v>
      </c>
    </row>
    <row r="961" spans="1:9" x14ac:dyDescent="0.25">
      <c r="A961" s="33">
        <f t="shared" ca="1" si="28"/>
        <v>0.25882771600680421</v>
      </c>
      <c r="B961" s="33">
        <f t="shared" ca="1" si="28"/>
        <v>0.22344220050388208</v>
      </c>
      <c r="C961" s="37">
        <f ca="1">('Win-Draw-Loss'!$B$38+(('Win-Draw-Loss'!$B$39-'Win-Draw-Loss'!$B$38)*A961)+('Win-Draw-Loss'!$B$38+(('Win-Draw-Loss'!$B$39-'Win-Draw-Loss'!$B$38)*B961)))/2</f>
        <v>14.822699165106863</v>
      </c>
      <c r="E961" s="33">
        <f t="shared" ca="1" si="29"/>
        <v>0.6697974322098259</v>
      </c>
      <c r="F961" s="33">
        <f t="shared" ca="1" si="29"/>
        <v>0.35023684725709625</v>
      </c>
      <c r="G961" s="37">
        <f ca="1">('Win-Draw-Loss'!$D$38+(('Win-Draw-Loss'!$D$39-'Win-Draw-Loss'!$D$38)*E961)+('Win-Draw-Loss'!$D$38+(('Win-Draw-Loss'!$D$39-'Win-Draw-Loss'!$D$38)*F961)))/2</f>
        <v>30.300514192003831</v>
      </c>
      <c r="H961" s="37"/>
      <c r="I961" s="3">
        <f ca="1">(G961-C961)*600/'Win-Draw-Loss'!$B$42</f>
        <v>30.955630053793939</v>
      </c>
    </row>
    <row r="962" spans="1:9" x14ac:dyDescent="0.25">
      <c r="A962" s="33">
        <f t="shared" ref="A962:B1025" ca="1" si="30">RAND()</f>
        <v>7.1913905940172329E-2</v>
      </c>
      <c r="B962" s="33">
        <f t="shared" ca="1" si="30"/>
        <v>0.1665582320386072</v>
      </c>
      <c r="C962" s="37">
        <f ca="1">('Win-Draw-Loss'!$B$38+(('Win-Draw-Loss'!$B$39-'Win-Draw-Loss'!$B$38)*A962)+('Win-Draw-Loss'!$B$38+(('Win-Draw-Loss'!$B$39-'Win-Draw-Loss'!$B$38)*B962)))/2</f>
        <v>12.384721379787795</v>
      </c>
      <c r="E962" s="33">
        <f t="shared" ref="E962:F1025" ca="1" si="31">RAND()</f>
        <v>6.5455196996082154E-2</v>
      </c>
      <c r="F962" s="33">
        <f t="shared" ca="1" si="31"/>
        <v>0.31616804586950886</v>
      </c>
      <c r="G962" s="37">
        <f ca="1">('Win-Draw-Loss'!$D$38+(('Win-Draw-Loss'!$D$39-'Win-Draw-Loss'!$D$38)*E962)+('Win-Draw-Loss'!$D$38+(('Win-Draw-Loss'!$D$39-'Win-Draw-Loss'!$D$38)*F962)))/2</f>
        <v>20.724348642983866</v>
      </c>
      <c r="H962" s="37"/>
      <c r="I962" s="3">
        <f ca="1">(G962-C962)*600/'Win-Draw-Loss'!$B$42</f>
        <v>16.679254526392143</v>
      </c>
    </row>
    <row r="963" spans="1:9" x14ac:dyDescent="0.25">
      <c r="A963" s="33">
        <f t="shared" ca="1" si="30"/>
        <v>0.49514339279552488</v>
      </c>
      <c r="B963" s="33">
        <f t="shared" ca="1" si="30"/>
        <v>0.92024582372293329</v>
      </c>
      <c r="C963" s="37">
        <f ca="1">('Win-Draw-Loss'!$B$38+(('Win-Draw-Loss'!$B$39-'Win-Draw-Loss'!$B$38)*A963)+('Win-Draw-Loss'!$B$38+(('Win-Draw-Loss'!$B$39-'Win-Draw-Loss'!$B$38)*B963)))/2</f>
        <v>24.15389216518458</v>
      </c>
      <c r="E963" s="33">
        <f t="shared" ca="1" si="31"/>
        <v>0.66361543138934542</v>
      </c>
      <c r="F963" s="33">
        <f t="shared" ca="1" si="31"/>
        <v>0.27255263736666135</v>
      </c>
      <c r="G963" s="37">
        <f ca="1">('Win-Draw-Loss'!$D$38+(('Win-Draw-Loss'!$D$39-'Win-Draw-Loss'!$D$38)*E963)+('Win-Draw-Loss'!$D$38+(('Win-Draw-Loss'!$D$39-'Win-Draw-Loss'!$D$38)*F963)))/2</f>
        <v>29.042521031340101</v>
      </c>
      <c r="H963" s="37"/>
      <c r="I963" s="3">
        <f ca="1">(G963-C963)*600/'Win-Draw-Loss'!$B$42</f>
        <v>9.7772577323110426</v>
      </c>
    </row>
    <row r="964" spans="1:9" x14ac:dyDescent="0.25">
      <c r="A964" s="33">
        <f t="shared" ca="1" si="30"/>
        <v>0.58178774081481344</v>
      </c>
      <c r="B964" s="33">
        <f t="shared" ca="1" si="30"/>
        <v>0.67872230726880078</v>
      </c>
      <c r="C964" s="37">
        <f ca="1">('Win-Draw-Loss'!$B$38+(('Win-Draw-Loss'!$B$39-'Win-Draw-Loss'!$B$38)*A964)+('Win-Draw-Loss'!$B$38+(('Win-Draw-Loss'!$B$39-'Win-Draw-Loss'!$B$38)*B964)))/2</f>
        <v>22.605100480836143</v>
      </c>
      <c r="E964" s="33">
        <f t="shared" ca="1" si="31"/>
        <v>0.6000908960266369</v>
      </c>
      <c r="F964" s="33">
        <f t="shared" ca="1" si="31"/>
        <v>0.81157553517251868</v>
      </c>
      <c r="G964" s="37">
        <f ca="1">('Win-Draw-Loss'!$D$38+(('Win-Draw-Loss'!$D$39-'Win-Draw-Loss'!$D$38)*E964)+('Win-Draw-Loss'!$D$38+(('Win-Draw-Loss'!$D$39-'Win-Draw-Loss'!$D$38)*F964)))/2</f>
        <v>36.174996467987327</v>
      </c>
      <c r="H964" s="37"/>
      <c r="I964" s="3">
        <f ca="1">(G964-C964)*600/'Win-Draw-Loss'!$B$42</f>
        <v>27.139791974302369</v>
      </c>
    </row>
    <row r="965" spans="1:9" x14ac:dyDescent="0.25">
      <c r="A965" s="33">
        <f t="shared" ca="1" si="30"/>
        <v>0.78444723344336187</v>
      </c>
      <c r="B965" s="33">
        <f t="shared" ca="1" si="30"/>
        <v>0.34888195213975914</v>
      </c>
      <c r="C965" s="37">
        <f ca="1">('Win-Draw-Loss'!$B$38+(('Win-Draw-Loss'!$B$39-'Win-Draw-Loss'!$B$38)*A965)+('Win-Draw-Loss'!$B$38+(('Win-Draw-Loss'!$B$39-'Win-Draw-Loss'!$B$38)*B965)))/2</f>
        <v>21.333291855831209</v>
      </c>
      <c r="E965" s="33">
        <f t="shared" ca="1" si="31"/>
        <v>0.75979237224967278</v>
      </c>
      <c r="F965" s="33">
        <f t="shared" ca="1" si="31"/>
        <v>0.4455648218460565</v>
      </c>
      <c r="G965" s="37">
        <f ca="1">('Win-Draw-Loss'!$D$38+(('Win-Draw-Loss'!$D$39-'Win-Draw-Loss'!$D$38)*E965)+('Win-Draw-Loss'!$D$38+(('Win-Draw-Loss'!$D$39-'Win-Draw-Loss'!$D$38)*F965)))/2</f>
        <v>33.080357911435939</v>
      </c>
      <c r="H965" s="37"/>
      <c r="I965" s="3">
        <f ca="1">(G965-C965)*600/'Win-Draw-Loss'!$B$42</f>
        <v>23.49413211120946</v>
      </c>
    </row>
    <row r="966" spans="1:9" x14ac:dyDescent="0.25">
      <c r="A966" s="33">
        <f t="shared" ca="1" si="30"/>
        <v>0.29466715883853867</v>
      </c>
      <c r="B966" s="33">
        <f t="shared" ca="1" si="30"/>
        <v>0.65868531433642274</v>
      </c>
      <c r="C966" s="37">
        <f ca="1">('Win-Draw-Loss'!$B$38+(('Win-Draw-Loss'!$B$39-'Win-Draw-Loss'!$B$38)*A966)+('Win-Draw-Loss'!$B$38+(('Win-Draw-Loss'!$B$39-'Win-Draw-Loss'!$B$38)*B966)))/2</f>
        <v>19.533524731749615</v>
      </c>
      <c r="E966" s="33">
        <f t="shared" ca="1" si="31"/>
        <v>5.1408685349432437E-2</v>
      </c>
      <c r="F966" s="33">
        <f t="shared" ca="1" si="31"/>
        <v>0.19477057018727195</v>
      </c>
      <c r="G966" s="37">
        <f ca="1">('Win-Draw-Loss'!$D$38+(('Win-Draw-Loss'!$D$39-'Win-Draw-Loss'!$D$38)*E966)+('Win-Draw-Loss'!$D$38+(('Win-Draw-Loss'!$D$39-'Win-Draw-Loss'!$D$38)*F966)))/2</f>
        <v>18.692688833050568</v>
      </c>
      <c r="H966" s="37"/>
      <c r="I966" s="3">
        <f ca="1">(G966-C966)*600/'Win-Draw-Loss'!$B$42</f>
        <v>-1.6816717973980957</v>
      </c>
    </row>
    <row r="967" spans="1:9" x14ac:dyDescent="0.25">
      <c r="A967" s="33">
        <f t="shared" ca="1" si="30"/>
        <v>0.30992867645687538</v>
      </c>
      <c r="B967" s="33">
        <f t="shared" ca="1" si="30"/>
        <v>0.10453248006293137</v>
      </c>
      <c r="C967" s="37">
        <f ca="1">('Win-Draw-Loss'!$B$38+(('Win-Draw-Loss'!$B$39-'Win-Draw-Loss'!$B$38)*A967)+('Win-Draw-Loss'!$B$38+(('Win-Draw-Loss'!$B$39-'Win-Draw-Loss'!$B$38)*B967)))/2</f>
        <v>14.144611565198069</v>
      </c>
      <c r="E967" s="33">
        <f t="shared" ca="1" si="31"/>
        <v>0.32929891389780241</v>
      </c>
      <c r="F967" s="33">
        <f t="shared" ca="1" si="31"/>
        <v>0.4946569609768281</v>
      </c>
      <c r="G967" s="37">
        <f ca="1">('Win-Draw-Loss'!$D$38+(('Win-Draw-Loss'!$D$39-'Win-Draw-Loss'!$D$38)*E967)+('Win-Draw-Loss'!$D$38+(('Win-Draw-Loss'!$D$39-'Win-Draw-Loss'!$D$38)*F967)))/2</f>
        <v>27.359338123119457</v>
      </c>
      <c r="H967" s="37"/>
      <c r="I967" s="3">
        <f ca="1">(G967-C967)*600/'Win-Draw-Loss'!$B$42</f>
        <v>26.429453115842776</v>
      </c>
    </row>
    <row r="968" spans="1:9" x14ac:dyDescent="0.25">
      <c r="A968" s="33">
        <f t="shared" ca="1" si="30"/>
        <v>0.1232218203340677</v>
      </c>
      <c r="B968" s="33">
        <f t="shared" ca="1" si="30"/>
        <v>0.82840288257340988</v>
      </c>
      <c r="C968" s="37">
        <f ca="1">('Win-Draw-Loss'!$B$38+(('Win-Draw-Loss'!$B$39-'Win-Draw-Loss'!$B$38)*A968)+('Win-Draw-Loss'!$B$38+(('Win-Draw-Loss'!$B$39-'Win-Draw-Loss'!$B$38)*B968)))/2</f>
        <v>19.516247029074776</v>
      </c>
      <c r="E968" s="33">
        <f t="shared" ca="1" si="31"/>
        <v>0.19925732538930618</v>
      </c>
      <c r="F968" s="33">
        <f t="shared" ca="1" si="31"/>
        <v>0.62673706058615497</v>
      </c>
      <c r="G968" s="37">
        <f ca="1">('Win-Draw-Loss'!$D$38+(('Win-Draw-Loss'!$D$39-'Win-Draw-Loss'!$D$38)*E968)+('Win-Draw-Loss'!$D$38+(('Win-Draw-Loss'!$D$39-'Win-Draw-Loss'!$D$38)*F968)))/2</f>
        <v>27.389915789631914</v>
      </c>
      <c r="H968" s="37"/>
      <c r="I968" s="3">
        <f ca="1">(G968-C968)*600/'Win-Draw-Loss'!$B$42</f>
        <v>15.747337521114275</v>
      </c>
    </row>
    <row r="969" spans="1:9" x14ac:dyDescent="0.25">
      <c r="A969" s="33">
        <f t="shared" ca="1" si="30"/>
        <v>0.938518322554308</v>
      </c>
      <c r="B969" s="33">
        <f t="shared" ca="1" si="30"/>
        <v>0.24691503713271901</v>
      </c>
      <c r="C969" s="37">
        <f ca="1">('Win-Draw-Loss'!$B$38+(('Win-Draw-Loss'!$B$39-'Win-Draw-Loss'!$B$38)*A969)+('Win-Draw-Loss'!$B$38+(('Win-Draw-Loss'!$B$39-'Win-Draw-Loss'!$B$38)*B969)))/2</f>
        <v>21.854333596870269</v>
      </c>
      <c r="E969" s="33">
        <f t="shared" ca="1" si="31"/>
        <v>0.81711643812161261</v>
      </c>
      <c r="F969" s="33">
        <f t="shared" ca="1" si="31"/>
        <v>0.36788122242885724</v>
      </c>
      <c r="G969" s="37">
        <f ca="1">('Win-Draw-Loss'!$D$38+(('Win-Draw-Loss'!$D$39-'Win-Draw-Loss'!$D$38)*E969)+('Win-Draw-Loss'!$D$38+(('Win-Draw-Loss'!$D$39-'Win-Draw-Loss'!$D$38)*F969)))/2</f>
        <v>32.774964908257047</v>
      </c>
      <c r="H969" s="37"/>
      <c r="I969" s="3">
        <f ca="1">(G969-C969)*600/'Win-Draw-Loss'!$B$42</f>
        <v>21.841262622773556</v>
      </c>
    </row>
    <row r="970" spans="1:9" x14ac:dyDescent="0.25">
      <c r="A970" s="33">
        <f t="shared" ca="1" si="30"/>
        <v>0.7112247000248787</v>
      </c>
      <c r="B970" s="33">
        <f t="shared" ca="1" si="30"/>
        <v>0.14203345031689762</v>
      </c>
      <c r="C970" s="37">
        <f ca="1">('Win-Draw-Loss'!$B$38+(('Win-Draw-Loss'!$B$39-'Win-Draw-Loss'!$B$38)*A970)+('Win-Draw-Loss'!$B$38+(('Win-Draw-Loss'!$B$39-'Win-Draw-Loss'!$B$38)*B970)))/2</f>
        <v>18.532581503417763</v>
      </c>
      <c r="E970" s="33">
        <f t="shared" ca="1" si="31"/>
        <v>0.57150315570052157</v>
      </c>
      <c r="F970" s="33">
        <f t="shared" ca="1" si="31"/>
        <v>0.54556523709330007</v>
      </c>
      <c r="G970" s="37">
        <f ca="1">('Win-Draw-Loss'!$D$38+(('Win-Draw-Loss'!$D$39-'Win-Draw-Loss'!$D$38)*E970)+('Win-Draw-Loss'!$D$38+(('Win-Draw-Loss'!$D$39-'Win-Draw-Loss'!$D$38)*F970)))/2</f>
        <v>31.756025891907328</v>
      </c>
      <c r="H970" s="37"/>
      <c r="I970" s="3">
        <f ca="1">(G970-C970)*600/'Win-Draw-Loss'!$B$42</f>
        <v>26.446888776979129</v>
      </c>
    </row>
    <row r="971" spans="1:9" x14ac:dyDescent="0.25">
      <c r="A971" s="33">
        <f t="shared" ca="1" si="30"/>
        <v>0.7859297817590114</v>
      </c>
      <c r="B971" s="33">
        <f t="shared" ca="1" si="30"/>
        <v>0.45873643104758777</v>
      </c>
      <c r="C971" s="37">
        <f ca="1">('Win-Draw-Loss'!$B$38+(('Win-Draw-Loss'!$B$39-'Win-Draw-Loss'!$B$38)*A971)+('Win-Draw-Loss'!$B$38+(('Win-Draw-Loss'!$B$39-'Win-Draw-Loss'!$B$38)*B971)))/2</f>
        <v>22.446662128065991</v>
      </c>
      <c r="E971" s="33">
        <f t="shared" ca="1" si="31"/>
        <v>0.6798984847666778</v>
      </c>
      <c r="F971" s="33">
        <f t="shared" ca="1" si="31"/>
        <v>0.50756942018352558</v>
      </c>
      <c r="G971" s="37">
        <f ca="1">('Win-Draw-Loss'!$D$38+(('Win-Draw-Loss'!$D$39-'Win-Draw-Loss'!$D$38)*E971)+('Win-Draw-Loss'!$D$38+(('Win-Draw-Loss'!$D$39-'Win-Draw-Loss'!$D$38)*F971)))/2</f>
        <v>32.812018574253052</v>
      </c>
      <c r="H971" s="37"/>
      <c r="I971" s="3">
        <f ca="1">(G971-C971)*600/'Win-Draw-Loss'!$B$42</f>
        <v>20.730712892374122</v>
      </c>
    </row>
    <row r="972" spans="1:9" x14ac:dyDescent="0.25">
      <c r="A972" s="33">
        <f t="shared" ca="1" si="30"/>
        <v>0.33602627276952479</v>
      </c>
      <c r="B972" s="33">
        <f t="shared" ca="1" si="30"/>
        <v>0.86982854206688864</v>
      </c>
      <c r="C972" s="37">
        <f ca="1">('Win-Draw-Loss'!$B$38+(('Win-Draw-Loss'!$B$39-'Win-Draw-Loss'!$B$38)*A972)+('Win-Draw-Loss'!$B$38+(('Win-Draw-Loss'!$B$39-'Win-Draw-Loss'!$B$38)*B972)))/2</f>
        <v>22.058548148364132</v>
      </c>
      <c r="E972" s="33">
        <f t="shared" ca="1" si="31"/>
        <v>0.34410894231529365</v>
      </c>
      <c r="F972" s="33">
        <f t="shared" ca="1" si="31"/>
        <v>0.4977860609692224</v>
      </c>
      <c r="G972" s="37">
        <f ca="1">('Win-Draw-Loss'!$D$38+(('Win-Draw-Loss'!$D$39-'Win-Draw-Loss'!$D$38)*E972)+('Win-Draw-Loss'!$D$38+(('Win-Draw-Loss'!$D$39-'Win-Draw-Loss'!$D$38)*F972)))/2</f>
        <v>27.62842504926774</v>
      </c>
      <c r="H972" s="37"/>
      <c r="I972" s="3">
        <f ca="1">(G972-C972)*600/'Win-Draw-Loss'!$B$42</f>
        <v>11.139753801807217</v>
      </c>
    </row>
    <row r="973" spans="1:9" x14ac:dyDescent="0.25">
      <c r="A973" s="33">
        <f t="shared" ca="1" si="30"/>
        <v>0.21575162634742662</v>
      </c>
      <c r="B973" s="33">
        <f t="shared" ca="1" si="30"/>
        <v>0.19247216438670767</v>
      </c>
      <c r="C973" s="37">
        <f ca="1">('Win-Draw-Loss'!$B$38+(('Win-Draw-Loss'!$B$39-'Win-Draw-Loss'!$B$38)*A973)+('Win-Draw-Loss'!$B$38+(('Win-Draw-Loss'!$B$39-'Win-Draw-Loss'!$B$38)*B973)))/2</f>
        <v>14.082237907341343</v>
      </c>
      <c r="E973" s="33">
        <f t="shared" ca="1" si="31"/>
        <v>0.24333779783096154</v>
      </c>
      <c r="F973" s="33">
        <f t="shared" ca="1" si="31"/>
        <v>0.80370661183969361</v>
      </c>
      <c r="G973" s="37">
        <f ca="1">('Win-Draw-Loss'!$D$38+(('Win-Draw-Loss'!$D$39-'Win-Draw-Loss'!$D$38)*E973)+('Win-Draw-Loss'!$D$38+(('Win-Draw-Loss'!$D$39-'Win-Draw-Loss'!$D$38)*F973)))/2</f>
        <v>30.705666145059826</v>
      </c>
      <c r="H973" s="37"/>
      <c r="I973" s="3">
        <f ca="1">(G973-C973)*600/'Win-Draw-Loss'!$B$42</f>
        <v>33.246856475436971</v>
      </c>
    </row>
    <row r="974" spans="1:9" x14ac:dyDescent="0.25">
      <c r="A974" s="33">
        <f t="shared" ca="1" si="30"/>
        <v>0.85436542642638014</v>
      </c>
      <c r="B974" s="33">
        <f t="shared" ca="1" si="30"/>
        <v>0.64101618051648324</v>
      </c>
      <c r="C974" s="37">
        <f ca="1">('Win-Draw-Loss'!$B$38+(('Win-Draw-Loss'!$B$39-'Win-Draw-Loss'!$B$38)*A974)+('Win-Draw-Loss'!$B$38+(('Win-Draw-Loss'!$B$39-'Win-Draw-Loss'!$B$38)*B974)))/2</f>
        <v>24.953816069428633</v>
      </c>
      <c r="E974" s="33">
        <f t="shared" ca="1" si="31"/>
        <v>0.83276067226130257</v>
      </c>
      <c r="F974" s="33">
        <f t="shared" ca="1" si="31"/>
        <v>0.29910517094365929</v>
      </c>
      <c r="G974" s="37">
        <f ca="1">('Win-Draw-Loss'!$D$38+(('Win-Draw-Loss'!$D$39-'Win-Draw-Loss'!$D$38)*E974)+('Win-Draw-Loss'!$D$38+(('Win-Draw-Loss'!$D$39-'Win-Draw-Loss'!$D$38)*F974)))/2</f>
        <v>31.977987648074429</v>
      </c>
      <c r="H974" s="37"/>
      <c r="I974" s="3">
        <f ca="1">(G974-C974)*600/'Win-Draw-Loss'!$B$42</f>
        <v>14.048343157291589</v>
      </c>
    </row>
    <row r="975" spans="1:9" x14ac:dyDescent="0.25">
      <c r="A975" s="33">
        <f t="shared" ca="1" si="30"/>
        <v>0.89415714662614165</v>
      </c>
      <c r="B975" s="33">
        <f t="shared" ca="1" si="30"/>
        <v>0.13660514624447928</v>
      </c>
      <c r="C975" s="37">
        <f ca="1">('Win-Draw-Loss'!$B$38+(('Win-Draw-Loss'!$B$39-'Win-Draw-Loss'!$B$38)*A975)+('Win-Draw-Loss'!$B$38+(('Win-Draw-Loss'!$B$39-'Win-Draw-Loss'!$B$38)*B975)))/2</f>
        <v>20.307622928706209</v>
      </c>
      <c r="E975" s="33">
        <f t="shared" ca="1" si="31"/>
        <v>0.2469052688110901</v>
      </c>
      <c r="F975" s="33">
        <f t="shared" ca="1" si="31"/>
        <v>0.4505029723584697</v>
      </c>
      <c r="G975" s="37">
        <f ca="1">('Win-Draw-Loss'!$D$38+(('Win-Draw-Loss'!$D$39-'Win-Draw-Loss'!$D$38)*E975)+('Win-Draw-Loss'!$D$38+(('Win-Draw-Loss'!$D$39-'Win-Draw-Loss'!$D$38)*F975)))/2</f>
        <v>25.461123617543397</v>
      </c>
      <c r="H975" s="37"/>
      <c r="I975" s="3">
        <f ca="1">(G975-C975)*600/'Win-Draw-Loss'!$B$42</f>
        <v>10.307001377674375</v>
      </c>
    </row>
    <row r="976" spans="1:9" x14ac:dyDescent="0.25">
      <c r="A976" s="33">
        <f t="shared" ca="1" si="30"/>
        <v>0.96063505473753796</v>
      </c>
      <c r="B976" s="33">
        <f t="shared" ca="1" si="30"/>
        <v>0.16703611938738228</v>
      </c>
      <c r="C976" s="37">
        <f ca="1">('Win-Draw-Loss'!$B$38+(('Win-Draw-Loss'!$B$39-'Win-Draw-Loss'!$B$38)*A976)+('Win-Draw-Loss'!$B$38+(('Win-Draw-Loss'!$B$39-'Win-Draw-Loss'!$B$38)*B976)))/2</f>
        <v>21.276711741249201</v>
      </c>
      <c r="E976" s="33">
        <f t="shared" ca="1" si="31"/>
        <v>0.54273839862699824</v>
      </c>
      <c r="F976" s="33">
        <f t="shared" ca="1" si="31"/>
        <v>0.95806235353678826</v>
      </c>
      <c r="G976" s="37">
        <f ca="1">('Win-Draw-Loss'!$D$38+(('Win-Draw-Loss'!$D$39-'Win-Draw-Loss'!$D$38)*E976)+('Win-Draw-Loss'!$D$38+(('Win-Draw-Loss'!$D$39-'Win-Draw-Loss'!$D$38)*F976)))/2</f>
        <v>37.512011282456797</v>
      </c>
      <c r="H976" s="37"/>
      <c r="I976" s="3">
        <f ca="1">(G976-C976)*600/'Win-Draw-Loss'!$B$42</f>
        <v>32.470599082415191</v>
      </c>
    </row>
    <row r="977" spans="1:9" x14ac:dyDescent="0.25">
      <c r="A977" s="33">
        <f t="shared" ca="1" si="30"/>
        <v>0.36325359166200566</v>
      </c>
      <c r="B977" s="33">
        <f t="shared" ca="1" si="30"/>
        <v>0.43945226607980092</v>
      </c>
      <c r="C977" s="37">
        <f ca="1">('Win-Draw-Loss'!$B$38+(('Win-Draw-Loss'!$B$39-'Win-Draw-Loss'!$B$38)*A977)+('Win-Draw-Loss'!$B$38+(('Win-Draw-Loss'!$B$39-'Win-Draw-Loss'!$B$38)*B977)))/2</f>
        <v>18.027058577418067</v>
      </c>
      <c r="E977" s="33">
        <f t="shared" ca="1" si="31"/>
        <v>0.27480707315567254</v>
      </c>
      <c r="F977" s="33">
        <f t="shared" ca="1" si="31"/>
        <v>0.73761915234314901</v>
      </c>
      <c r="G977" s="37">
        <f ca="1">('Win-Draw-Loss'!$D$38+(('Win-Draw-Loss'!$D$39-'Win-Draw-Loss'!$D$38)*E977)+('Win-Draw-Loss'!$D$38+(('Win-Draw-Loss'!$D$39-'Win-Draw-Loss'!$D$38)*F977)))/2</f>
        <v>30.186393382482326</v>
      </c>
      <c r="H977" s="37"/>
      <c r="I977" s="3">
        <f ca="1">(G977-C977)*600/'Win-Draw-Loss'!$B$42</f>
        <v>24.318669610128516</v>
      </c>
    </row>
    <row r="978" spans="1:9" x14ac:dyDescent="0.25">
      <c r="A978" s="33">
        <f t="shared" ca="1" si="30"/>
        <v>0.11387954488329555</v>
      </c>
      <c r="B978" s="33">
        <f t="shared" ca="1" si="30"/>
        <v>0.90441027227088844</v>
      </c>
      <c r="C978" s="37">
        <f ca="1">('Win-Draw-Loss'!$B$38+(('Win-Draw-Loss'!$B$39-'Win-Draw-Loss'!$B$38)*A978)+('Win-Draw-Loss'!$B$38+(('Win-Draw-Loss'!$B$39-'Win-Draw-Loss'!$B$38)*B978)))/2</f>
        <v>20.18289817154184</v>
      </c>
      <c r="E978" s="33">
        <f t="shared" ca="1" si="31"/>
        <v>0.61309322690605528</v>
      </c>
      <c r="F978" s="33">
        <f t="shared" ca="1" si="31"/>
        <v>0.85246104274489909</v>
      </c>
      <c r="G978" s="37">
        <f ca="1">('Win-Draw-Loss'!$D$38+(('Win-Draw-Loss'!$D$39-'Win-Draw-Loss'!$D$38)*E978)+('Win-Draw-Loss'!$D$38+(('Win-Draw-Loss'!$D$39-'Win-Draw-Loss'!$D$38)*F978)))/2</f>
        <v>36.983314044764313</v>
      </c>
      <c r="H978" s="37"/>
      <c r="I978" s="3">
        <f ca="1">(G978-C978)*600/'Win-Draw-Loss'!$B$42</f>
        <v>33.600831746444946</v>
      </c>
    </row>
    <row r="979" spans="1:9" x14ac:dyDescent="0.25">
      <c r="A979" s="33">
        <f t="shared" ca="1" si="30"/>
        <v>1.0760226357820812E-2</v>
      </c>
      <c r="B979" s="33">
        <f t="shared" ca="1" si="30"/>
        <v>1.3099445595529002E-2</v>
      </c>
      <c r="C979" s="37">
        <f ca="1">('Win-Draw-Loss'!$B$38+(('Win-Draw-Loss'!$B$39-'Win-Draw-Loss'!$B$38)*A979)+('Win-Draw-Loss'!$B$38+(('Win-Draw-Loss'!$B$39-'Win-Draw-Loss'!$B$38)*B979)))/2</f>
        <v>10.238596719533497</v>
      </c>
      <c r="E979" s="33">
        <f t="shared" ca="1" si="31"/>
        <v>0.52999723121402165</v>
      </c>
      <c r="F979" s="33">
        <f t="shared" ca="1" si="31"/>
        <v>0.35323748356079965</v>
      </c>
      <c r="G979" s="37">
        <f ca="1">('Win-Draw-Loss'!$D$38+(('Win-Draw-Loss'!$D$39-'Win-Draw-Loss'!$D$38)*E979)+('Win-Draw-Loss'!$D$38+(('Win-Draw-Loss'!$D$39-'Win-Draw-Loss'!$D$38)*F979)))/2</f>
        <v>28.24852072162232</v>
      </c>
      <c r="H979" s="37"/>
      <c r="I979" s="3">
        <f ca="1">(G979-C979)*600/'Win-Draw-Loss'!$B$42</f>
        <v>36.019848004177646</v>
      </c>
    </row>
    <row r="980" spans="1:9" x14ac:dyDescent="0.25">
      <c r="A980" s="33">
        <f t="shared" ca="1" si="30"/>
        <v>0.77847933208470044</v>
      </c>
      <c r="B980" s="33">
        <f t="shared" ca="1" si="30"/>
        <v>0.78606320378077921</v>
      </c>
      <c r="C980" s="37">
        <f ca="1">('Win-Draw-Loss'!$B$38+(('Win-Draw-Loss'!$B$39-'Win-Draw-Loss'!$B$38)*A980)+('Win-Draw-Loss'!$B$38+(('Win-Draw-Loss'!$B$39-'Win-Draw-Loss'!$B$38)*B980)))/2</f>
        <v>25.645425358654798</v>
      </c>
      <c r="E980" s="33">
        <f t="shared" ca="1" si="31"/>
        <v>0.4164634337443488</v>
      </c>
      <c r="F980" s="33">
        <f t="shared" ca="1" si="31"/>
        <v>0.91836634281992624</v>
      </c>
      <c r="G980" s="37">
        <f ca="1">('Win-Draw-Loss'!$D$38+(('Win-Draw-Loss'!$D$39-'Win-Draw-Loss'!$D$38)*E980)+('Win-Draw-Loss'!$D$38+(('Win-Draw-Loss'!$D$39-'Win-Draw-Loss'!$D$38)*F980)))/2</f>
        <v>35.022446648464125</v>
      </c>
      <c r="H980" s="37"/>
      <c r="I980" s="3">
        <f ca="1">(G980-C980)*600/'Win-Draw-Loss'!$B$42</f>
        <v>18.754042579618655</v>
      </c>
    </row>
    <row r="981" spans="1:9" x14ac:dyDescent="0.25">
      <c r="A981" s="33">
        <f t="shared" ca="1" si="30"/>
        <v>0.74731873406880955</v>
      </c>
      <c r="B981" s="33">
        <f t="shared" ca="1" si="30"/>
        <v>0.95137320859131702</v>
      </c>
      <c r="C981" s="37">
        <f ca="1">('Win-Draw-Loss'!$B$38+(('Win-Draw-Loss'!$B$39-'Win-Draw-Loss'!$B$38)*A981)+('Win-Draw-Loss'!$B$38+(('Win-Draw-Loss'!$B$39-'Win-Draw-Loss'!$B$38)*B981)))/2</f>
        <v>26.986919426601268</v>
      </c>
      <c r="E981" s="33">
        <f t="shared" ca="1" si="31"/>
        <v>0.93468741770972985</v>
      </c>
      <c r="F981" s="33">
        <f t="shared" ca="1" si="31"/>
        <v>0.31593234630994471</v>
      </c>
      <c r="G981" s="37">
        <f ca="1">('Win-Draw-Loss'!$D$38+(('Win-Draw-Loss'!$D$39-'Win-Draw-Loss'!$D$38)*E981)+('Win-Draw-Loss'!$D$38+(('Win-Draw-Loss'!$D$39-'Win-Draw-Loss'!$D$38)*F981)))/2</f>
        <v>33.759296460295118</v>
      </c>
      <c r="H981" s="37"/>
      <c r="I981" s="3">
        <f ca="1">(G981-C981)*600/'Win-Draw-Loss'!$B$42</f>
        <v>13.5447540673877</v>
      </c>
    </row>
    <row r="982" spans="1:9" x14ac:dyDescent="0.25">
      <c r="A982" s="33">
        <f t="shared" ca="1" si="30"/>
        <v>0.80612950157068575</v>
      </c>
      <c r="B982" s="33">
        <f t="shared" ca="1" si="30"/>
        <v>0.98082981227703114</v>
      </c>
      <c r="C982" s="37">
        <f ca="1">('Win-Draw-Loss'!$B$38+(('Win-Draw-Loss'!$B$39-'Win-Draw-Loss'!$B$38)*A982)+('Win-Draw-Loss'!$B$38+(('Win-Draw-Loss'!$B$39-'Win-Draw-Loss'!$B$38)*B982)))/2</f>
        <v>27.869593138477171</v>
      </c>
      <c r="E982" s="33">
        <f t="shared" ca="1" si="31"/>
        <v>0.16130822336697703</v>
      </c>
      <c r="F982" s="33">
        <f t="shared" ca="1" si="31"/>
        <v>0.58169505313661674</v>
      </c>
      <c r="G982" s="37">
        <f ca="1">('Win-Draw-Loss'!$D$38+(('Win-Draw-Loss'!$D$39-'Win-Draw-Loss'!$D$38)*E982)+('Win-Draw-Loss'!$D$38+(('Win-Draw-Loss'!$D$39-'Win-Draw-Loss'!$D$38)*F982)))/2</f>
        <v>26.145049147553905</v>
      </c>
      <c r="H982" s="37"/>
      <c r="I982" s="3">
        <f ca="1">(G982-C982)*600/'Win-Draw-Loss'!$B$42</f>
        <v>-3.4490879818465312</v>
      </c>
    </row>
    <row r="983" spans="1:9" x14ac:dyDescent="0.25">
      <c r="A983" s="33">
        <f t="shared" ca="1" si="30"/>
        <v>0.68079118249052695</v>
      </c>
      <c r="B983" s="33">
        <f t="shared" ca="1" si="30"/>
        <v>0.67990920610571393</v>
      </c>
      <c r="C983" s="37">
        <f ca="1">('Win-Draw-Loss'!$B$38+(('Win-Draw-Loss'!$B$39-'Win-Draw-Loss'!$B$38)*A983)+('Win-Draw-Loss'!$B$38+(('Win-Draw-Loss'!$B$39-'Win-Draw-Loss'!$B$38)*B983)))/2</f>
        <v>23.607003885962406</v>
      </c>
      <c r="E983" s="33">
        <f t="shared" ca="1" si="31"/>
        <v>0.42396714151707771</v>
      </c>
      <c r="F983" s="33">
        <f t="shared" ca="1" si="31"/>
        <v>0.59788005301260527</v>
      </c>
      <c r="G983" s="37">
        <f ca="1">('Win-Draw-Loss'!$D$38+(('Win-Draw-Loss'!$D$39-'Win-Draw-Loss'!$D$38)*E983)+('Win-Draw-Loss'!$D$38+(('Win-Draw-Loss'!$D$39-'Win-Draw-Loss'!$D$38)*F983)))/2</f>
        <v>30.327707917945244</v>
      </c>
      <c r="H983" s="37"/>
      <c r="I983" s="3">
        <f ca="1">(G983-C983)*600/'Win-Draw-Loss'!$B$42</f>
        <v>13.441408063965675</v>
      </c>
    </row>
    <row r="984" spans="1:9" x14ac:dyDescent="0.25">
      <c r="A984" s="33">
        <f t="shared" ca="1" si="30"/>
        <v>0.85329005874350206</v>
      </c>
      <c r="B984" s="33">
        <f t="shared" ca="1" si="30"/>
        <v>0.87280170090847964</v>
      </c>
      <c r="C984" s="37">
        <f ca="1">('Win-Draw-Loss'!$B$38+(('Win-Draw-Loss'!$B$39-'Win-Draw-Loss'!$B$38)*A984)+('Win-Draw-Loss'!$B$38+(('Win-Draw-Loss'!$B$39-'Win-Draw-Loss'!$B$38)*B984)))/2</f>
        <v>27.260917596519818</v>
      </c>
      <c r="E984" s="33">
        <f t="shared" ca="1" si="31"/>
        <v>5.262603407532529E-2</v>
      </c>
      <c r="F984" s="33">
        <f t="shared" ca="1" si="31"/>
        <v>0.75343691702202553</v>
      </c>
      <c r="G984" s="37">
        <f ca="1">('Win-Draw-Loss'!$D$38+(('Win-Draw-Loss'!$D$39-'Win-Draw-Loss'!$D$38)*E984)+('Win-Draw-Loss'!$D$38+(('Win-Draw-Loss'!$D$39-'Win-Draw-Loss'!$D$38)*F984)))/2</f>
        <v>27.090944266460262</v>
      </c>
      <c r="H984" s="37"/>
      <c r="I984" s="3">
        <f ca="1">(G984-C984)*600/'Win-Draw-Loss'!$B$42</f>
        <v>-0.33994666011911079</v>
      </c>
    </row>
    <row r="985" spans="1:9" x14ac:dyDescent="0.25">
      <c r="A985" s="33">
        <f t="shared" ca="1" si="30"/>
        <v>0.20059030234930875</v>
      </c>
      <c r="B985" s="33">
        <f t="shared" ca="1" si="30"/>
        <v>0.77168333630476083</v>
      </c>
      <c r="C985" s="37">
        <f ca="1">('Win-Draw-Loss'!$B$38+(('Win-Draw-Loss'!$B$39-'Win-Draw-Loss'!$B$38)*A985)+('Win-Draw-Loss'!$B$38+(('Win-Draw-Loss'!$B$39-'Win-Draw-Loss'!$B$38)*B985)))/2</f>
        <v>19.722736386540696</v>
      </c>
      <c r="E985" s="33">
        <f t="shared" ca="1" si="31"/>
        <v>0.35224175212358322</v>
      </c>
      <c r="F985" s="33">
        <f t="shared" ca="1" si="31"/>
        <v>0.12579483213772069</v>
      </c>
      <c r="G985" s="37">
        <f ca="1">('Win-Draw-Loss'!$D$38+(('Win-Draw-Loss'!$D$39-'Win-Draw-Loss'!$D$38)*E985)+('Win-Draw-Loss'!$D$38+(('Win-Draw-Loss'!$D$39-'Win-Draw-Loss'!$D$38)*F985)))/2</f>
        <v>22.170548763919559</v>
      </c>
      <c r="H985" s="37"/>
      <c r="I985" s="3">
        <f ca="1">(G985-C985)*600/'Win-Draw-Loss'!$B$42</f>
        <v>4.8956247547577263</v>
      </c>
    </row>
    <row r="986" spans="1:9" x14ac:dyDescent="0.25">
      <c r="A986" s="33">
        <f t="shared" ca="1" si="30"/>
        <v>0.50301692622501049</v>
      </c>
      <c r="B986" s="33">
        <f t="shared" ca="1" si="30"/>
        <v>0.64720119692232358</v>
      </c>
      <c r="C986" s="37">
        <f ca="1">('Win-Draw-Loss'!$B$38+(('Win-Draw-Loss'!$B$39-'Win-Draw-Loss'!$B$38)*A986)+('Win-Draw-Loss'!$B$38+(('Win-Draw-Loss'!$B$39-'Win-Draw-Loss'!$B$38)*B986)))/2</f>
        <v>21.50218123147334</v>
      </c>
      <c r="E986" s="33">
        <f t="shared" ca="1" si="31"/>
        <v>0.60407707047885983</v>
      </c>
      <c r="F986" s="33">
        <f t="shared" ca="1" si="31"/>
        <v>0.58394548342031982</v>
      </c>
      <c r="G986" s="37">
        <f ca="1">('Win-Draw-Loss'!$D$38+(('Win-Draw-Loss'!$D$39-'Win-Draw-Loss'!$D$38)*E986)+('Win-Draw-Loss'!$D$38+(('Win-Draw-Loss'!$D$39-'Win-Draw-Loss'!$D$38)*F986)))/2</f>
        <v>32.820338308487692</v>
      </c>
      <c r="H986" s="37"/>
      <c r="I986" s="3">
        <f ca="1">(G986-C986)*600/'Win-Draw-Loss'!$B$42</f>
        <v>22.636314154028703</v>
      </c>
    </row>
    <row r="987" spans="1:9" x14ac:dyDescent="0.25">
      <c r="A987" s="33">
        <f t="shared" ca="1" si="30"/>
        <v>0.22676498128014322</v>
      </c>
      <c r="B987" s="33">
        <f t="shared" ca="1" si="30"/>
        <v>0.69124871417581768</v>
      </c>
      <c r="C987" s="37">
        <f ca="1">('Win-Draw-Loss'!$B$38+(('Win-Draw-Loss'!$B$39-'Win-Draw-Loss'!$B$38)*A987)+('Win-Draw-Loss'!$B$38+(('Win-Draw-Loss'!$B$39-'Win-Draw-Loss'!$B$38)*B987)))/2</f>
        <v>19.180136954559607</v>
      </c>
      <c r="E987" s="33">
        <f t="shared" ca="1" si="31"/>
        <v>0.77151195909626002</v>
      </c>
      <c r="F987" s="33">
        <f t="shared" ca="1" si="31"/>
        <v>0.28385641373112813</v>
      </c>
      <c r="G987" s="37">
        <f ca="1">('Win-Draw-Loss'!$D$38+(('Win-Draw-Loss'!$D$39-'Win-Draw-Loss'!$D$38)*E987)+('Win-Draw-Loss'!$D$38+(('Win-Draw-Loss'!$D$39-'Win-Draw-Loss'!$D$38)*F987)))/2</f>
        <v>30.830525592410822</v>
      </c>
      <c r="H987" s="37"/>
      <c r="I987" s="3">
        <f ca="1">(G987-C987)*600/'Win-Draw-Loss'!$B$42</f>
        <v>23.30077727570243</v>
      </c>
    </row>
    <row r="988" spans="1:9" x14ac:dyDescent="0.25">
      <c r="A988" s="33">
        <f t="shared" ca="1" si="30"/>
        <v>0.72621202897728576</v>
      </c>
      <c r="B988" s="33">
        <f t="shared" ca="1" si="30"/>
        <v>0.82673702292494156</v>
      </c>
      <c r="C988" s="37">
        <f ca="1">('Win-Draw-Loss'!$B$38+(('Win-Draw-Loss'!$B$39-'Win-Draw-Loss'!$B$38)*A988)+('Win-Draw-Loss'!$B$38+(('Win-Draw-Loss'!$B$39-'Win-Draw-Loss'!$B$38)*B988)))/2</f>
        <v>25.529490519022275</v>
      </c>
      <c r="E988" s="33">
        <f t="shared" ca="1" si="31"/>
        <v>0.1687426958020779</v>
      </c>
      <c r="F988" s="33">
        <f t="shared" ca="1" si="31"/>
        <v>0.61605029375961229</v>
      </c>
      <c r="G988" s="37">
        <f ca="1">('Win-Draw-Loss'!$D$38+(('Win-Draw-Loss'!$D$39-'Win-Draw-Loss'!$D$38)*E988)+('Win-Draw-Loss'!$D$38+(('Win-Draw-Loss'!$D$39-'Win-Draw-Loss'!$D$38)*F988)))/2</f>
        <v>26.771894843425354</v>
      </c>
      <c r="H988" s="37"/>
      <c r="I988" s="3">
        <f ca="1">(G988-C988)*600/'Win-Draw-Loss'!$B$42</f>
        <v>2.4848086488061583</v>
      </c>
    </row>
    <row r="989" spans="1:9" x14ac:dyDescent="0.25">
      <c r="A989" s="33">
        <f t="shared" ca="1" si="30"/>
        <v>0.89266465966775144</v>
      </c>
      <c r="B989" s="33">
        <f t="shared" ca="1" si="30"/>
        <v>0.83833158834089738</v>
      </c>
      <c r="C989" s="37">
        <f ca="1">('Win-Draw-Loss'!$B$38+(('Win-Draw-Loss'!$B$39-'Win-Draw-Loss'!$B$38)*A989)+('Win-Draw-Loss'!$B$38+(('Win-Draw-Loss'!$B$39-'Win-Draw-Loss'!$B$38)*B989)))/2</f>
        <v>27.30996248008649</v>
      </c>
      <c r="E989" s="33">
        <f t="shared" ca="1" si="31"/>
        <v>0.12608929971886351</v>
      </c>
      <c r="F989" s="33">
        <f t="shared" ca="1" si="31"/>
        <v>0.86289891456087775</v>
      </c>
      <c r="G989" s="37">
        <f ca="1">('Win-Draw-Loss'!$D$38+(('Win-Draw-Loss'!$D$39-'Win-Draw-Loss'!$D$38)*E989)+('Win-Draw-Loss'!$D$38+(('Win-Draw-Loss'!$D$39-'Win-Draw-Loss'!$D$38)*F989)))/2</f>
        <v>29.83482321419612</v>
      </c>
      <c r="H989" s="37"/>
      <c r="I989" s="3">
        <f ca="1">(G989-C989)*600/'Win-Draw-Loss'!$B$42</f>
        <v>5.0497214682192606</v>
      </c>
    </row>
    <row r="990" spans="1:9" x14ac:dyDescent="0.25">
      <c r="A990" s="33">
        <f t="shared" ca="1" si="30"/>
        <v>0.23148195726663223</v>
      </c>
      <c r="B990" s="33">
        <f t="shared" ca="1" si="30"/>
        <v>0.92687213464897167</v>
      </c>
      <c r="C990" s="37">
        <f ca="1">('Win-Draw-Loss'!$B$38+(('Win-Draw-Loss'!$B$39-'Win-Draw-Loss'!$B$38)*A990)+('Win-Draw-Loss'!$B$38+(('Win-Draw-Loss'!$B$39-'Win-Draw-Loss'!$B$38)*B990)))/2</f>
        <v>21.583540919156039</v>
      </c>
      <c r="E990" s="33">
        <f t="shared" ca="1" si="31"/>
        <v>0.55101787975351901</v>
      </c>
      <c r="F990" s="33">
        <f t="shared" ca="1" si="31"/>
        <v>1.3701521232215019E-2</v>
      </c>
      <c r="G990" s="37">
        <f ca="1">('Win-Draw-Loss'!$D$38+(('Win-Draw-Loss'!$D$39-'Win-Draw-Loss'!$D$38)*E990)+('Win-Draw-Loss'!$D$38+(('Win-Draw-Loss'!$D$39-'Win-Draw-Loss'!$D$38)*F990)))/2</f>
        <v>23.470791014786009</v>
      </c>
      <c r="H990" s="37"/>
      <c r="I990" s="3">
        <f ca="1">(G990-C990)*600/'Win-Draw-Loss'!$B$42</f>
        <v>3.7745001912599392</v>
      </c>
    </row>
    <row r="991" spans="1:9" x14ac:dyDescent="0.25">
      <c r="A991" s="33">
        <f t="shared" ca="1" si="30"/>
        <v>0.41041559289711937</v>
      </c>
      <c r="B991" s="33">
        <f t="shared" ca="1" si="30"/>
        <v>0.59531301026847239</v>
      </c>
      <c r="C991" s="37">
        <f ca="1">('Win-Draw-Loss'!$B$38+(('Win-Draw-Loss'!$B$39-'Win-Draw-Loss'!$B$38)*A991)+('Win-Draw-Loss'!$B$38+(('Win-Draw-Loss'!$B$39-'Win-Draw-Loss'!$B$38)*B991)))/2</f>
        <v>20.05728603165592</v>
      </c>
      <c r="E991" s="33">
        <f t="shared" ca="1" si="31"/>
        <v>0.96958568052190008</v>
      </c>
      <c r="F991" s="33">
        <f t="shared" ca="1" si="31"/>
        <v>0.66221685935157903</v>
      </c>
      <c r="G991" s="37">
        <f ca="1">('Win-Draw-Loss'!$D$38+(('Win-Draw-Loss'!$D$39-'Win-Draw-Loss'!$D$38)*E991)+('Win-Draw-Loss'!$D$38+(('Win-Draw-Loss'!$D$39-'Win-Draw-Loss'!$D$38)*F991)))/2</f>
        <v>39.477038098102184</v>
      </c>
      <c r="H991" s="37"/>
      <c r="I991" s="3">
        <f ca="1">(G991-C991)*600/'Win-Draw-Loss'!$B$42</f>
        <v>38.839504132892529</v>
      </c>
    </row>
    <row r="992" spans="1:9" x14ac:dyDescent="0.25">
      <c r="A992" s="33">
        <f t="shared" ca="1" si="30"/>
        <v>0.65450222892365639</v>
      </c>
      <c r="B992" s="33">
        <f t="shared" ca="1" si="30"/>
        <v>0.97188469002724198</v>
      </c>
      <c r="C992" s="37">
        <f ca="1">('Win-Draw-Loss'!$B$38+(('Win-Draw-Loss'!$B$39-'Win-Draw-Loss'!$B$38)*A992)+('Win-Draw-Loss'!$B$38+(('Win-Draw-Loss'!$B$39-'Win-Draw-Loss'!$B$38)*B992)))/2</f>
        <v>26.263869189508981</v>
      </c>
      <c r="E992" s="33">
        <f t="shared" ca="1" si="31"/>
        <v>0.24989163832849071</v>
      </c>
      <c r="F992" s="33">
        <f t="shared" ca="1" si="31"/>
        <v>0.44759031212226141</v>
      </c>
      <c r="G992" s="37">
        <f ca="1">('Win-Draw-Loss'!$D$38+(('Win-Draw-Loss'!$D$39-'Win-Draw-Loss'!$D$38)*E992)+('Win-Draw-Loss'!$D$38+(('Win-Draw-Loss'!$D$39-'Win-Draw-Loss'!$D$38)*F992)))/2</f>
        <v>25.462229256761283</v>
      </c>
      <c r="H992" s="37"/>
      <c r="I992" s="3">
        <f ca="1">(G992-C992)*600/'Win-Draw-Loss'!$B$42</f>
        <v>-1.603279865495395</v>
      </c>
    </row>
    <row r="993" spans="1:9" x14ac:dyDescent="0.25">
      <c r="A993" s="33">
        <f t="shared" ca="1" si="30"/>
        <v>0.88466377666804341</v>
      </c>
      <c r="B993" s="33">
        <f t="shared" ca="1" si="30"/>
        <v>0.17622857040043016</v>
      </c>
      <c r="C993" s="37">
        <f ca="1">('Win-Draw-Loss'!$B$38+(('Win-Draw-Loss'!$B$39-'Win-Draw-Loss'!$B$38)*A993)+('Win-Draw-Loss'!$B$38+(('Win-Draw-Loss'!$B$39-'Win-Draw-Loss'!$B$38)*B993)))/2</f>
        <v>20.608923470684736</v>
      </c>
      <c r="E993" s="33">
        <f t="shared" ca="1" si="31"/>
        <v>0.57517138122047862</v>
      </c>
      <c r="F993" s="33">
        <f t="shared" ca="1" si="31"/>
        <v>0.18135819194666369</v>
      </c>
      <c r="G993" s="37">
        <f ca="1">('Win-Draw-Loss'!$D$38+(('Win-Draw-Loss'!$D$39-'Win-Draw-Loss'!$D$38)*E993)+('Win-Draw-Loss'!$D$38+(('Win-Draw-Loss'!$D$39-'Win-Draw-Loss'!$D$38)*F993)))/2</f>
        <v>26.347943597507133</v>
      </c>
      <c r="H993" s="37"/>
      <c r="I993" s="3">
        <f ca="1">(G993-C993)*600/'Win-Draw-Loss'!$B$42</f>
        <v>11.478040253644792</v>
      </c>
    </row>
    <row r="994" spans="1:9" x14ac:dyDescent="0.25">
      <c r="A994" s="33">
        <f t="shared" ca="1" si="30"/>
        <v>0.12651507409401619</v>
      </c>
      <c r="B994" s="33">
        <f t="shared" ca="1" si="30"/>
        <v>0.83998427264745035</v>
      </c>
      <c r="C994" s="37">
        <f ca="1">('Win-Draw-Loss'!$B$38+(('Win-Draw-Loss'!$B$39-'Win-Draw-Loss'!$B$38)*A994)+('Win-Draw-Loss'!$B$38+(('Win-Draw-Loss'!$B$39-'Win-Draw-Loss'!$B$38)*B994)))/2</f>
        <v>19.664993467414664</v>
      </c>
      <c r="E994" s="33">
        <f t="shared" ca="1" si="31"/>
        <v>0.12627898238586377</v>
      </c>
      <c r="F994" s="33">
        <f t="shared" ca="1" si="31"/>
        <v>0.38664925175242781</v>
      </c>
      <c r="G994" s="37">
        <f ca="1">('Win-Draw-Loss'!$D$38+(('Win-Draw-Loss'!$D$39-'Win-Draw-Loss'!$D$38)*E994)+('Win-Draw-Loss'!$D$38+(('Win-Draw-Loss'!$D$39-'Win-Draw-Loss'!$D$38)*F994)))/2</f>
        <v>22.693923512074374</v>
      </c>
      <c r="H994" s="37"/>
      <c r="I994" s="3">
        <f ca="1">(G994-C994)*600/'Win-Draw-Loss'!$B$42</f>
        <v>6.0578600893194192</v>
      </c>
    </row>
    <row r="995" spans="1:9" x14ac:dyDescent="0.25">
      <c r="A995" s="33">
        <f t="shared" ca="1" si="30"/>
        <v>0.87117427693499494</v>
      </c>
      <c r="B995" s="33">
        <f t="shared" ca="1" si="30"/>
        <v>0.56922548408028928</v>
      </c>
      <c r="C995" s="37">
        <f ca="1">('Win-Draw-Loss'!$B$38+(('Win-Draw-Loss'!$B$39-'Win-Draw-Loss'!$B$38)*A995)+('Win-Draw-Loss'!$B$38+(('Win-Draw-Loss'!$B$39-'Win-Draw-Loss'!$B$38)*B995)))/2</f>
        <v>24.403997610152842</v>
      </c>
      <c r="E995" s="33">
        <f t="shared" ca="1" si="31"/>
        <v>0.4301609959358268</v>
      </c>
      <c r="F995" s="33">
        <f t="shared" ca="1" si="31"/>
        <v>0.27209929457584769</v>
      </c>
      <c r="G995" s="37">
        <f ca="1">('Win-Draw-Loss'!$D$38+(('Win-Draw-Loss'!$D$39-'Win-Draw-Loss'!$D$38)*E995)+('Win-Draw-Loss'!$D$38+(('Win-Draw-Loss'!$D$39-'Win-Draw-Loss'!$D$38)*F995)))/2</f>
        <v>25.533904357675119</v>
      </c>
      <c r="H995" s="37"/>
      <c r="I995" s="3">
        <f ca="1">(G995-C995)*600/'Win-Draw-Loss'!$B$42</f>
        <v>2.2598134950445541</v>
      </c>
    </row>
    <row r="996" spans="1:9" x14ac:dyDescent="0.25">
      <c r="A996" s="33">
        <f t="shared" ca="1" si="30"/>
        <v>0.36874131250705922</v>
      </c>
      <c r="B996" s="33">
        <f t="shared" ca="1" si="30"/>
        <v>0.84172598599312864</v>
      </c>
      <c r="C996" s="37">
        <f ca="1">('Win-Draw-Loss'!$B$38+(('Win-Draw-Loss'!$B$39-'Win-Draw-Loss'!$B$38)*A996)+('Win-Draw-Loss'!$B$38+(('Win-Draw-Loss'!$B$39-'Win-Draw-Loss'!$B$38)*B996)))/2</f>
        <v>22.104672985001876</v>
      </c>
      <c r="E996" s="33">
        <f t="shared" ca="1" si="31"/>
        <v>0.76842350738041998</v>
      </c>
      <c r="F996" s="33">
        <f t="shared" ca="1" si="31"/>
        <v>0.61367824606854471</v>
      </c>
      <c r="G996" s="37">
        <f ca="1">('Win-Draw-Loss'!$D$38+(('Win-Draw-Loss'!$D$39-'Win-Draw-Loss'!$D$38)*E996)+('Win-Draw-Loss'!$D$38+(('Win-Draw-Loss'!$D$39-'Win-Draw-Loss'!$D$38)*F996)))/2</f>
        <v>35.731526301734469</v>
      </c>
      <c r="H996" s="37"/>
      <c r="I996" s="3">
        <f ca="1">(G996-C996)*600/'Win-Draw-Loss'!$B$42</f>
        <v>27.253706633465185</v>
      </c>
    </row>
    <row r="997" spans="1:9" x14ac:dyDescent="0.25">
      <c r="A997" s="33">
        <f t="shared" ca="1" si="30"/>
        <v>0.76607755937573918</v>
      </c>
      <c r="B997" s="33">
        <f t="shared" ca="1" si="30"/>
        <v>0.73173933738281394</v>
      </c>
      <c r="C997" s="37">
        <f ca="1">('Win-Draw-Loss'!$B$38+(('Win-Draw-Loss'!$B$39-'Win-Draw-Loss'!$B$38)*A997)+('Win-Draw-Loss'!$B$38+(('Win-Draw-Loss'!$B$39-'Win-Draw-Loss'!$B$38)*B997)))/2</f>
        <v>24.978168967585532</v>
      </c>
      <c r="E997" s="33">
        <f t="shared" ca="1" si="31"/>
        <v>0.80177271290831942</v>
      </c>
      <c r="F997" s="33">
        <f t="shared" ca="1" si="31"/>
        <v>4.6147381779036101E-2</v>
      </c>
      <c r="G997" s="37">
        <f ca="1">('Win-Draw-Loss'!$D$38+(('Win-Draw-Loss'!$D$39-'Win-Draw-Loss'!$D$38)*E997)+('Win-Draw-Loss'!$D$38+(('Win-Draw-Loss'!$D$39-'Win-Draw-Loss'!$D$38)*F997)))/2</f>
        <v>27.718801420310331</v>
      </c>
      <c r="H997" s="37"/>
      <c r="I997" s="3">
        <f ca="1">(G997-C997)*600/'Win-Draw-Loss'!$B$42</f>
        <v>5.4812649054495992</v>
      </c>
    </row>
    <row r="998" spans="1:9" x14ac:dyDescent="0.25">
      <c r="A998" s="33">
        <f t="shared" ca="1" si="30"/>
        <v>0.68103927612948301</v>
      </c>
      <c r="B998" s="33">
        <f t="shared" ca="1" si="30"/>
        <v>0.22247926681982788</v>
      </c>
      <c r="C998" s="37">
        <f ca="1">('Win-Draw-Loss'!$B$38+(('Win-Draw-Loss'!$B$39-'Win-Draw-Loss'!$B$38)*A998)+('Win-Draw-Loss'!$B$38+(('Win-Draw-Loss'!$B$39-'Win-Draw-Loss'!$B$38)*B998)))/2</f>
        <v>19.035185429493108</v>
      </c>
      <c r="E998" s="33">
        <f t="shared" ca="1" si="31"/>
        <v>0.28314541206755184</v>
      </c>
      <c r="F998" s="33">
        <f t="shared" ca="1" si="31"/>
        <v>0.85325639023034761</v>
      </c>
      <c r="G998" s="37">
        <f ca="1">('Win-Draw-Loss'!$D$38+(('Win-Draw-Loss'!$D$39-'Win-Draw-Loss'!$D$38)*E998)+('Win-Draw-Loss'!$D$38+(('Win-Draw-Loss'!$D$39-'Win-Draw-Loss'!$D$38)*F998)))/2</f>
        <v>32.046027034468494</v>
      </c>
      <c r="H998" s="37"/>
      <c r="I998" s="3">
        <f ca="1">(G998-C998)*600/'Win-Draw-Loss'!$B$42</f>
        <v>26.021683209950773</v>
      </c>
    </row>
    <row r="999" spans="1:9" x14ac:dyDescent="0.25">
      <c r="A999" s="33">
        <f t="shared" ca="1" si="30"/>
        <v>0.19614817685014807</v>
      </c>
      <c r="B999" s="33">
        <f t="shared" ca="1" si="30"/>
        <v>0.87719041514218343</v>
      </c>
      <c r="C999" s="37">
        <f ca="1">('Win-Draw-Loss'!$B$38+(('Win-Draw-Loss'!$B$39-'Win-Draw-Loss'!$B$38)*A999)+('Win-Draw-Loss'!$B$38+(('Win-Draw-Loss'!$B$39-'Win-Draw-Loss'!$B$38)*B999)))/2</f>
        <v>20.733385919923315</v>
      </c>
      <c r="E999" s="33">
        <f t="shared" ca="1" si="31"/>
        <v>0.7058484492314665</v>
      </c>
      <c r="F999" s="33">
        <f t="shared" ca="1" si="31"/>
        <v>0.67160116453831276</v>
      </c>
      <c r="G999" s="37">
        <f ca="1">('Win-Draw-Loss'!$D$38+(('Win-Draw-Loss'!$D$39-'Win-Draw-Loss'!$D$38)*E999)+('Win-Draw-Loss'!$D$38+(('Win-Draw-Loss'!$D$39-'Win-Draw-Loss'!$D$38)*F999)))/2</f>
        <v>35.661744206546693</v>
      </c>
      <c r="H999" s="37"/>
      <c r="I999" s="3">
        <f ca="1">(G999-C999)*600/'Win-Draw-Loss'!$B$42</f>
        <v>29.856716573246757</v>
      </c>
    </row>
    <row r="1000" spans="1:9" x14ac:dyDescent="0.25">
      <c r="A1000" s="33">
        <f t="shared" ca="1" si="30"/>
        <v>0.80227490773110077</v>
      </c>
      <c r="B1000" s="33">
        <f t="shared" ca="1" si="30"/>
        <v>0.94504981561205392</v>
      </c>
      <c r="C1000" s="37">
        <f ca="1">('Win-Draw-Loss'!$B$38+(('Win-Draw-Loss'!$B$39-'Win-Draw-Loss'!$B$38)*A1000)+('Win-Draw-Loss'!$B$38+(('Win-Draw-Loss'!$B$39-'Win-Draw-Loss'!$B$38)*B1000)))/2</f>
        <v>27.473247233431547</v>
      </c>
      <c r="E1000" s="33">
        <f t="shared" ca="1" si="31"/>
        <v>0.13952818240832998</v>
      </c>
      <c r="F1000" s="33">
        <f t="shared" ca="1" si="31"/>
        <v>0.40574682050589039</v>
      </c>
      <c r="G1000" s="37">
        <f ca="1">('Win-Draw-Loss'!$D$38+(('Win-Draw-Loss'!$D$39-'Win-Draw-Loss'!$D$38)*E1000)+('Win-Draw-Loss'!$D$38+(('Win-Draw-Loss'!$D$39-'Win-Draw-Loss'!$D$38)*F1000)))/2</f>
        <v>23.179125043713306</v>
      </c>
      <c r="H1000" s="37"/>
      <c r="I1000" s="3">
        <f ca="1">(G1000-C1000)*600/'Win-Draw-Loss'!$B$42</f>
        <v>-8.5882443794364818</v>
      </c>
    </row>
    <row r="1001" spans="1:9" x14ac:dyDescent="0.25">
      <c r="A1001" s="33">
        <f t="shared" ca="1" si="30"/>
        <v>0.60750616025216064</v>
      </c>
      <c r="B1001" s="33">
        <f t="shared" ca="1" si="30"/>
        <v>0.82621322525819363</v>
      </c>
      <c r="C1001" s="37">
        <f ca="1">('Win-Draw-Loss'!$B$38+(('Win-Draw-Loss'!$B$39-'Win-Draw-Loss'!$B$38)*A1001)+('Win-Draw-Loss'!$B$38+(('Win-Draw-Loss'!$B$39-'Win-Draw-Loss'!$B$38)*B1001)))/2</f>
        <v>24.337193855103543</v>
      </c>
      <c r="E1001" s="33">
        <f t="shared" ca="1" si="31"/>
        <v>0.4101447703104486</v>
      </c>
      <c r="F1001" s="33">
        <f t="shared" ca="1" si="31"/>
        <v>0.11415798181242953</v>
      </c>
      <c r="G1001" s="37">
        <f ca="1">('Win-Draw-Loss'!$D$38+(('Win-Draw-Loss'!$D$39-'Win-Draw-Loss'!$D$38)*E1001)+('Win-Draw-Loss'!$D$38+(('Win-Draw-Loss'!$D$39-'Win-Draw-Loss'!$D$38)*F1001)))/2</f>
        <v>22.864541281843174</v>
      </c>
      <c r="H1001" s="37"/>
      <c r="I1001" s="3">
        <f ca="1">(G1001-C1001)*600/'Win-Draw-Loss'!$B$42</f>
        <v>-2.945305146520738</v>
      </c>
    </row>
    <row r="1002" spans="1:9" x14ac:dyDescent="0.25">
      <c r="A1002" s="33">
        <f t="shared" ca="1" si="30"/>
        <v>0.10702731004575472</v>
      </c>
      <c r="B1002" s="33">
        <f t="shared" ca="1" si="30"/>
        <v>0.82893217750741544</v>
      </c>
      <c r="C1002" s="37">
        <f ca="1">('Win-Draw-Loss'!$B$38+(('Win-Draw-Loss'!$B$39-'Win-Draw-Loss'!$B$38)*A1002)+('Win-Draw-Loss'!$B$38+(('Win-Draw-Loss'!$B$39-'Win-Draw-Loss'!$B$38)*B1002)))/2</f>
        <v>19.359594875531702</v>
      </c>
      <c r="E1002" s="33">
        <f t="shared" ca="1" si="31"/>
        <v>1.871392629510249E-2</v>
      </c>
      <c r="F1002" s="33">
        <f t="shared" ca="1" si="31"/>
        <v>0.11466723078766239</v>
      </c>
      <c r="G1002" s="37">
        <f ca="1">('Win-Draw-Loss'!$D$38+(('Win-Draw-Loss'!$D$39-'Win-Draw-Loss'!$D$38)*E1002)+('Win-Draw-Loss'!$D$38+(('Win-Draw-Loss'!$D$39-'Win-Draw-Loss'!$D$38)*F1002)))/2</f>
        <v>17.000717356241474</v>
      </c>
      <c r="H1002" s="37"/>
      <c r="I1002" s="3">
        <f ca="1">(G1002-C1002)*600/'Win-Draw-Loss'!$B$42</f>
        <v>-4.7177550385804565</v>
      </c>
    </row>
    <row r="1003" spans="1:9" x14ac:dyDescent="0.25">
      <c r="A1003" s="33">
        <f t="shared" ca="1" si="30"/>
        <v>0.95820027880641745</v>
      </c>
      <c r="B1003" s="33">
        <f t="shared" ca="1" si="30"/>
        <v>0.65695686991567925</v>
      </c>
      <c r="C1003" s="37">
        <f ca="1">('Win-Draw-Loss'!$B$38+(('Win-Draw-Loss'!$B$39-'Win-Draw-Loss'!$B$38)*A1003)+('Win-Draw-Loss'!$B$38+(('Win-Draw-Loss'!$B$39-'Win-Draw-Loss'!$B$38)*B1003)))/2</f>
        <v>26.15157148722097</v>
      </c>
      <c r="E1003" s="33">
        <f t="shared" ca="1" si="31"/>
        <v>0.77321237277365984</v>
      </c>
      <c r="F1003" s="33">
        <f t="shared" ca="1" si="31"/>
        <v>0.16070646832040314</v>
      </c>
      <c r="G1003" s="37">
        <f ca="1">('Win-Draw-Loss'!$D$38+(('Win-Draw-Loss'!$D$39-'Win-Draw-Loss'!$D$38)*E1003)+('Win-Draw-Loss'!$D$38+(('Win-Draw-Loss'!$D$39-'Win-Draw-Loss'!$D$38)*F1003)))/2</f>
        <v>29.008782616410944</v>
      </c>
      <c r="H1003" s="37"/>
      <c r="I1003" s="3">
        <f ca="1">(G1003-C1003)*600/'Win-Draw-Loss'!$B$42</f>
        <v>5.7144222583799476</v>
      </c>
    </row>
    <row r="1004" spans="1:9" x14ac:dyDescent="0.25">
      <c r="A1004" s="33">
        <f t="shared" ca="1" si="30"/>
        <v>0.96793614424672603</v>
      </c>
      <c r="B1004" s="33">
        <f t="shared" ca="1" si="30"/>
        <v>0.50780520227254122</v>
      </c>
      <c r="C1004" s="37">
        <f ca="1">('Win-Draw-Loss'!$B$38+(('Win-Draw-Loss'!$B$39-'Win-Draw-Loss'!$B$38)*A1004)+('Win-Draw-Loss'!$B$38+(('Win-Draw-Loss'!$B$39-'Win-Draw-Loss'!$B$38)*B1004)))/2</f>
        <v>24.757413465192673</v>
      </c>
      <c r="E1004" s="33">
        <f t="shared" ca="1" si="31"/>
        <v>0.18668309468091837</v>
      </c>
      <c r="F1004" s="33">
        <f t="shared" ca="1" si="31"/>
        <v>0.64471582260049221</v>
      </c>
      <c r="G1004" s="37">
        <f ca="1">('Win-Draw-Loss'!$D$38+(('Win-Draw-Loss'!$D$39-'Win-Draw-Loss'!$D$38)*E1004)+('Win-Draw-Loss'!$D$38+(('Win-Draw-Loss'!$D$39-'Win-Draw-Loss'!$D$38)*F1004)))/2</f>
        <v>27.470983759221156</v>
      </c>
      <c r="H1004" s="37"/>
      <c r="I1004" s="3">
        <f ca="1">(G1004-C1004)*600/'Win-Draw-Loss'!$B$42</f>
        <v>5.4271405880569645</v>
      </c>
    </row>
    <row r="1005" spans="1:9" x14ac:dyDescent="0.25">
      <c r="A1005" s="33">
        <f t="shared" ca="1" si="30"/>
        <v>0.40072605157303776</v>
      </c>
      <c r="B1005" s="33">
        <f t="shared" ca="1" si="30"/>
        <v>0.65242959948359591</v>
      </c>
      <c r="C1005" s="37">
        <f ca="1">('Win-Draw-Loss'!$B$38+(('Win-Draw-Loss'!$B$39-'Win-Draw-Loss'!$B$38)*A1005)+('Win-Draw-Loss'!$B$38+(('Win-Draw-Loss'!$B$39-'Win-Draw-Loss'!$B$38)*B1005)))/2</f>
        <v>20.53155651056634</v>
      </c>
      <c r="E1005" s="33">
        <f t="shared" ca="1" si="31"/>
        <v>0.86120596017605544</v>
      </c>
      <c r="F1005" s="33">
        <f t="shared" ca="1" si="31"/>
        <v>0.67788937175991359</v>
      </c>
      <c r="G1005" s="37">
        <f ca="1">('Win-Draw-Loss'!$D$38+(('Win-Draw-Loss'!$D$39-'Win-Draw-Loss'!$D$38)*E1005)+('Win-Draw-Loss'!$D$38+(('Win-Draw-Loss'!$D$39-'Win-Draw-Loss'!$D$38)*F1005)))/2</f>
        <v>38.086429979039536</v>
      </c>
      <c r="H1005" s="37"/>
      <c r="I1005" s="3">
        <f ca="1">(G1005-C1005)*600/'Win-Draw-Loss'!$B$42</f>
        <v>35.109746936946394</v>
      </c>
    </row>
    <row r="1006" spans="1:9" x14ac:dyDescent="0.25">
      <c r="A1006" s="33">
        <f t="shared" ca="1" si="30"/>
        <v>0.65166917324407314</v>
      </c>
      <c r="B1006" s="33">
        <f t="shared" ca="1" si="30"/>
        <v>0.56184257293423556</v>
      </c>
      <c r="C1006" s="37">
        <f ca="1">('Win-Draw-Loss'!$B$38+(('Win-Draw-Loss'!$B$39-'Win-Draw-Loss'!$B$38)*A1006)+('Win-Draw-Loss'!$B$38+(('Win-Draw-Loss'!$B$39-'Win-Draw-Loss'!$B$38)*B1006)))/2</f>
        <v>22.135117461783089</v>
      </c>
      <c r="E1006" s="33">
        <f t="shared" ca="1" si="31"/>
        <v>0.50827195762500543</v>
      </c>
      <c r="F1006" s="33">
        <f t="shared" ca="1" si="31"/>
        <v>0.5227733395136035</v>
      </c>
      <c r="G1006" s="37">
        <f ca="1">('Win-Draw-Loss'!$D$38+(('Win-Draw-Loss'!$D$39-'Win-Draw-Loss'!$D$38)*E1006)+('Win-Draw-Loss'!$D$38+(('Win-Draw-Loss'!$D$39-'Win-Draw-Loss'!$D$38)*F1006)))/2</f>
        <v>30.465679457079133</v>
      </c>
      <c r="H1006" s="37"/>
      <c r="I1006" s="3">
        <f ca="1">(G1006-C1006)*600/'Win-Draw-Loss'!$B$42</f>
        <v>16.661123990592088</v>
      </c>
    </row>
    <row r="1007" spans="1:9" x14ac:dyDescent="0.25">
      <c r="A1007" s="33">
        <f t="shared" ca="1" si="30"/>
        <v>0.38386246483787123</v>
      </c>
      <c r="B1007" s="33">
        <f t="shared" ca="1" si="30"/>
        <v>0.54867811049775395</v>
      </c>
      <c r="C1007" s="37">
        <f ca="1">('Win-Draw-Loss'!$B$38+(('Win-Draw-Loss'!$B$39-'Win-Draw-Loss'!$B$38)*A1007)+('Win-Draw-Loss'!$B$38+(('Win-Draw-Loss'!$B$39-'Win-Draw-Loss'!$B$38)*B1007)))/2</f>
        <v>19.32540575335625</v>
      </c>
      <c r="E1007" s="33">
        <f t="shared" ca="1" si="31"/>
        <v>0.92655526723547299</v>
      </c>
      <c r="F1007" s="33">
        <f t="shared" ca="1" si="31"/>
        <v>0.93579780754156783</v>
      </c>
      <c r="G1007" s="37">
        <f ca="1">('Win-Draw-Loss'!$D$38+(('Win-Draw-Loss'!$D$39-'Win-Draw-Loss'!$D$38)*E1007)+('Win-Draw-Loss'!$D$38+(('Win-Draw-Loss'!$D$39-'Win-Draw-Loss'!$D$38)*F1007)))/2</f>
        <v>42.935296121655611</v>
      </c>
      <c r="H1007" s="37"/>
      <c r="I1007" s="3">
        <f ca="1">(G1007-C1007)*600/'Win-Draw-Loss'!$B$42</f>
        <v>47.219780736598722</v>
      </c>
    </row>
    <row r="1008" spans="1:9" x14ac:dyDescent="0.25">
      <c r="A1008" s="33">
        <f t="shared" ca="1" si="30"/>
        <v>0.42405756450534771</v>
      </c>
      <c r="B1008" s="33">
        <f t="shared" ca="1" si="30"/>
        <v>0.14725403438603912</v>
      </c>
      <c r="C1008" s="37">
        <f ca="1">('Win-Draw-Loss'!$B$38+(('Win-Draw-Loss'!$B$39-'Win-Draw-Loss'!$B$38)*A1008)+('Win-Draw-Loss'!$B$38+(('Win-Draw-Loss'!$B$39-'Win-Draw-Loss'!$B$38)*B1008)))/2</f>
        <v>15.713115988913868</v>
      </c>
      <c r="E1008" s="33">
        <f t="shared" ca="1" si="31"/>
        <v>0.97274607179961514</v>
      </c>
      <c r="F1008" s="33">
        <f t="shared" ca="1" si="31"/>
        <v>8.6671369308340185E-2</v>
      </c>
      <c r="G1008" s="37">
        <f ca="1">('Win-Draw-Loss'!$D$38+(('Win-Draw-Loss'!$D$39-'Win-Draw-Loss'!$D$38)*E1008)+('Win-Draw-Loss'!$D$38+(('Win-Draw-Loss'!$D$39-'Win-Draw-Loss'!$D$38)*F1008)))/2</f>
        <v>30.891261616619332</v>
      </c>
      <c r="H1008" s="37"/>
      <c r="I1008" s="3">
        <f ca="1">(G1008-C1008)*600/'Win-Draw-Loss'!$B$42</f>
        <v>30.356291255410923</v>
      </c>
    </row>
    <row r="1009" spans="1:9" x14ac:dyDescent="0.25">
      <c r="A1009" s="33">
        <f t="shared" ca="1" si="30"/>
        <v>0.91366838824555596</v>
      </c>
      <c r="B1009" s="33">
        <f t="shared" ca="1" si="30"/>
        <v>0.72053543495500871</v>
      </c>
      <c r="C1009" s="37">
        <f ca="1">('Win-Draw-Loss'!$B$38+(('Win-Draw-Loss'!$B$39-'Win-Draw-Loss'!$B$38)*A1009)+('Win-Draw-Loss'!$B$38+(('Win-Draw-Loss'!$B$39-'Win-Draw-Loss'!$B$38)*B1009)))/2</f>
        <v>26.342038232005649</v>
      </c>
      <c r="E1009" s="33">
        <f t="shared" ca="1" si="31"/>
        <v>0.38862393393836203</v>
      </c>
      <c r="F1009" s="33">
        <f t="shared" ca="1" si="31"/>
        <v>0.87035628081035266</v>
      </c>
      <c r="G1009" s="37">
        <f ca="1">('Win-Draw-Loss'!$D$38+(('Win-Draw-Loss'!$D$39-'Win-Draw-Loss'!$D$38)*E1009)+('Win-Draw-Loss'!$D$38+(('Win-Draw-Loss'!$D$39-'Win-Draw-Loss'!$D$38)*F1009)))/2</f>
        <v>33.884703221230723</v>
      </c>
      <c r="H1009" s="37"/>
      <c r="I1009" s="3">
        <f ca="1">(G1009-C1009)*600/'Win-Draw-Loss'!$B$42</f>
        <v>15.085329978450147</v>
      </c>
    </row>
    <row r="1010" spans="1:9" x14ac:dyDescent="0.25">
      <c r="A1010" s="33">
        <f t="shared" ca="1" si="30"/>
        <v>0.48505023014192528</v>
      </c>
      <c r="B1010" s="33">
        <f t="shared" ca="1" si="30"/>
        <v>0.74494158491062412</v>
      </c>
      <c r="C1010" s="37">
        <f ca="1">('Win-Draw-Loss'!$B$38+(('Win-Draw-Loss'!$B$39-'Win-Draw-Loss'!$B$38)*A1010)+('Win-Draw-Loss'!$B$38+(('Win-Draw-Loss'!$B$39-'Win-Draw-Loss'!$B$38)*B1010)))/2</f>
        <v>22.299918150525492</v>
      </c>
      <c r="E1010" s="33">
        <f t="shared" ca="1" si="31"/>
        <v>0.61656744477798586</v>
      </c>
      <c r="F1010" s="33">
        <f t="shared" ca="1" si="31"/>
        <v>0.7691049701005469</v>
      </c>
      <c r="G1010" s="37">
        <f ca="1">('Win-Draw-Loss'!$D$38+(('Win-Draw-Loss'!$D$39-'Win-Draw-Loss'!$D$38)*E1010)+('Win-Draw-Loss'!$D$38+(('Win-Draw-Loss'!$D$39-'Win-Draw-Loss'!$D$38)*F1010)))/2</f>
        <v>35.785086223177991</v>
      </c>
      <c r="H1010" s="37"/>
      <c r="I1010" s="3">
        <f ca="1">(G1010-C1010)*600/'Win-Draw-Loss'!$B$42</f>
        <v>26.970336145304998</v>
      </c>
    </row>
    <row r="1011" spans="1:9" x14ac:dyDescent="0.25">
      <c r="A1011" s="33">
        <f t="shared" ca="1" si="30"/>
        <v>0.36545280161686944</v>
      </c>
      <c r="B1011" s="33">
        <f t="shared" ca="1" si="30"/>
        <v>0.78744820911677182</v>
      </c>
      <c r="C1011" s="37">
        <f ca="1">('Win-Draw-Loss'!$B$38+(('Win-Draw-Loss'!$B$39-'Win-Draw-Loss'!$B$38)*A1011)+('Win-Draw-Loss'!$B$38+(('Win-Draw-Loss'!$B$39-'Win-Draw-Loss'!$B$38)*B1011)))/2</f>
        <v>21.529010107336411</v>
      </c>
      <c r="E1011" s="33">
        <f t="shared" ca="1" si="31"/>
        <v>0.44345771973592629</v>
      </c>
      <c r="F1011" s="33">
        <f t="shared" ca="1" si="31"/>
        <v>0.62944381447734943</v>
      </c>
      <c r="G1011" s="37">
        <f ca="1">('Win-Draw-Loss'!$D$38+(('Win-Draw-Loss'!$D$39-'Win-Draw-Loss'!$D$38)*E1011)+('Win-Draw-Loss'!$D$38+(('Win-Draw-Loss'!$D$39-'Win-Draw-Loss'!$D$38)*F1011)))/2</f>
        <v>31.093523013199135</v>
      </c>
      <c r="H1011" s="37"/>
      <c r="I1011" s="3">
        <f ca="1">(G1011-C1011)*600/'Win-Draw-Loss'!$B$42</f>
        <v>19.129025811725448</v>
      </c>
    </row>
    <row r="1012" spans="1:9" x14ac:dyDescent="0.25">
      <c r="A1012" s="33">
        <f t="shared" ca="1" si="30"/>
        <v>0.51155985126212244</v>
      </c>
      <c r="B1012" s="33">
        <f t="shared" ca="1" si="30"/>
        <v>4.2662339492602119E-2</v>
      </c>
      <c r="C1012" s="37">
        <f ca="1">('Win-Draw-Loss'!$B$38+(('Win-Draw-Loss'!$B$39-'Win-Draw-Loss'!$B$38)*A1012)+('Win-Draw-Loss'!$B$38+(('Win-Draw-Loss'!$B$39-'Win-Draw-Loss'!$B$38)*B1012)))/2</f>
        <v>15.542221907547244</v>
      </c>
      <c r="E1012" s="33">
        <f t="shared" ca="1" si="31"/>
        <v>0.47500743589898031</v>
      </c>
      <c r="F1012" s="33">
        <f t="shared" ca="1" si="31"/>
        <v>8.8924938461897307E-2</v>
      </c>
      <c r="G1012" s="37">
        <f ca="1">('Win-Draw-Loss'!$D$38+(('Win-Draw-Loss'!$D$39-'Win-Draw-Loss'!$D$38)*E1012)+('Win-Draw-Loss'!$D$38+(('Win-Draw-Loss'!$D$39-'Win-Draw-Loss'!$D$38)*F1012)))/2</f>
        <v>23.458985615413162</v>
      </c>
      <c r="H1012" s="37"/>
      <c r="I1012" s="3">
        <f ca="1">(G1012-C1012)*600/'Win-Draw-Loss'!$B$42</f>
        <v>15.833527415731835</v>
      </c>
    </row>
    <row r="1013" spans="1:9" x14ac:dyDescent="0.25">
      <c r="A1013" s="33">
        <f t="shared" ca="1" si="30"/>
        <v>0.78086498661262538</v>
      </c>
      <c r="B1013" s="33">
        <f t="shared" ca="1" si="30"/>
        <v>0.33095431860531066</v>
      </c>
      <c r="C1013" s="37">
        <f ca="1">('Win-Draw-Loss'!$B$38+(('Win-Draw-Loss'!$B$39-'Win-Draw-Loss'!$B$38)*A1013)+('Win-Draw-Loss'!$B$38+(('Win-Draw-Loss'!$B$39-'Win-Draw-Loss'!$B$38)*B1013)))/2</f>
        <v>21.118193052179361</v>
      </c>
      <c r="E1013" s="33">
        <f t="shared" ca="1" si="31"/>
        <v>0.12157489750214401</v>
      </c>
      <c r="F1013" s="33">
        <f t="shared" ca="1" si="31"/>
        <v>0.70602438596367523</v>
      </c>
      <c r="G1013" s="37">
        <f ca="1">('Win-Draw-Loss'!$D$38+(('Win-Draw-Loss'!$D$39-'Win-Draw-Loss'!$D$38)*E1013)+('Win-Draw-Loss'!$D$38+(('Win-Draw-Loss'!$D$39-'Win-Draw-Loss'!$D$38)*F1013)))/2</f>
        <v>27.413989251987289</v>
      </c>
      <c r="H1013" s="37"/>
      <c r="I1013" s="3">
        <f ca="1">(G1013-C1013)*600/'Win-Draw-Loss'!$B$42</f>
        <v>12.591592399615855</v>
      </c>
    </row>
    <row r="1014" spans="1:9" x14ac:dyDescent="0.25">
      <c r="A1014" s="33">
        <f t="shared" ca="1" si="30"/>
        <v>0.75622093379557476</v>
      </c>
      <c r="B1014" s="33">
        <f t="shared" ca="1" si="30"/>
        <v>0.38559354033112925</v>
      </c>
      <c r="C1014" s="37">
        <f ca="1">('Win-Draw-Loss'!$B$38+(('Win-Draw-Loss'!$B$39-'Win-Draw-Loss'!$B$38)*A1014)+('Win-Draw-Loss'!$B$38+(('Win-Draw-Loss'!$B$39-'Win-Draw-Loss'!$B$38)*B1014)))/2</f>
        <v>21.418144741267042</v>
      </c>
      <c r="E1014" s="33">
        <f t="shared" ca="1" si="31"/>
        <v>0.15332434927018868</v>
      </c>
      <c r="F1014" s="33">
        <f t="shared" ca="1" si="31"/>
        <v>0.21785075420480327</v>
      </c>
      <c r="G1014" s="37">
        <f ca="1">('Win-Draw-Loss'!$D$38+(('Win-Draw-Loss'!$D$39-'Win-Draw-Loss'!$D$38)*E1014)+('Win-Draw-Loss'!$D$38+(('Win-Draw-Loss'!$D$39-'Win-Draw-Loss'!$D$38)*F1014)))/2</f>
        <v>20.567626552124878</v>
      </c>
      <c r="H1014" s="37"/>
      <c r="I1014" s="3">
        <f ca="1">(G1014-C1014)*600/'Win-Draw-Loss'!$B$42</f>
        <v>-1.7010363782843285</v>
      </c>
    </row>
    <row r="1015" spans="1:9" x14ac:dyDescent="0.25">
      <c r="A1015" s="33">
        <f t="shared" ca="1" si="30"/>
        <v>0.60800266715614903</v>
      </c>
      <c r="B1015" s="33">
        <f t="shared" ca="1" si="30"/>
        <v>0.19781638960932157</v>
      </c>
      <c r="C1015" s="37">
        <f ca="1">('Win-Draw-Loss'!$B$38+(('Win-Draw-Loss'!$B$39-'Win-Draw-Loss'!$B$38)*A1015)+('Win-Draw-Loss'!$B$38+(('Win-Draw-Loss'!$B$39-'Win-Draw-Loss'!$B$38)*B1015)))/2</f>
        <v>18.058190567654705</v>
      </c>
      <c r="E1015" s="33">
        <f t="shared" ca="1" si="31"/>
        <v>0.10898974352150814</v>
      </c>
      <c r="F1015" s="33">
        <f t="shared" ca="1" si="31"/>
        <v>0.5951937144505095</v>
      </c>
      <c r="G1015" s="37">
        <f ca="1">('Win-Draw-Loss'!$D$38+(('Win-Draw-Loss'!$D$39-'Win-Draw-Loss'!$D$38)*E1015)+('Win-Draw-Loss'!$D$38+(('Win-Draw-Loss'!$D$39-'Win-Draw-Loss'!$D$38)*F1015)))/2</f>
        <v>25.562751869580264</v>
      </c>
      <c r="H1015" s="37"/>
      <c r="I1015" s="3">
        <f ca="1">(G1015-C1015)*600/'Win-Draw-Loss'!$B$42</f>
        <v>15.00912260385112</v>
      </c>
    </row>
    <row r="1016" spans="1:9" x14ac:dyDescent="0.25">
      <c r="A1016" s="33">
        <f t="shared" ca="1" si="30"/>
        <v>0.74503281999779825</v>
      </c>
      <c r="B1016" s="33">
        <f t="shared" ca="1" si="30"/>
        <v>0.34899380191373464</v>
      </c>
      <c r="C1016" s="37">
        <f ca="1">('Win-Draw-Loss'!$B$38+(('Win-Draw-Loss'!$B$39-'Win-Draw-Loss'!$B$38)*A1016)+('Win-Draw-Loss'!$B$38+(('Win-Draw-Loss'!$B$39-'Win-Draw-Loss'!$B$38)*B1016)))/2</f>
        <v>20.94026621911533</v>
      </c>
      <c r="E1016" s="33">
        <f t="shared" ca="1" si="31"/>
        <v>0.19265838823286707</v>
      </c>
      <c r="F1016" s="33">
        <f t="shared" ca="1" si="31"/>
        <v>0.20821245581382752</v>
      </c>
      <c r="G1016" s="37">
        <f ca="1">('Win-Draw-Loss'!$D$38+(('Win-Draw-Loss'!$D$39-'Win-Draw-Loss'!$D$38)*E1016)+('Win-Draw-Loss'!$D$38+(('Win-Draw-Loss'!$D$39-'Win-Draw-Loss'!$D$38)*F1016)))/2</f>
        <v>21.01306266070042</v>
      </c>
      <c r="H1016" s="37"/>
      <c r="I1016" s="3">
        <f ca="1">(G1016-C1016)*600/'Win-Draw-Loss'!$B$42</f>
        <v>0.14559288317018115</v>
      </c>
    </row>
    <row r="1017" spans="1:9" x14ac:dyDescent="0.25">
      <c r="A1017" s="33">
        <f t="shared" ca="1" si="30"/>
        <v>0.67085748089484976</v>
      </c>
      <c r="B1017" s="33">
        <f t="shared" ca="1" si="30"/>
        <v>5.950699245909441E-2</v>
      </c>
      <c r="C1017" s="37">
        <f ca="1">('Win-Draw-Loss'!$B$38+(('Win-Draw-Loss'!$B$39-'Win-Draw-Loss'!$B$38)*A1017)+('Win-Draw-Loss'!$B$38+(('Win-Draw-Loss'!$B$39-'Win-Draw-Loss'!$B$38)*B1017)))/2</f>
        <v>17.303644733539443</v>
      </c>
      <c r="E1017" s="33">
        <f t="shared" ca="1" si="31"/>
        <v>0.65649581624314912</v>
      </c>
      <c r="F1017" s="33">
        <f t="shared" ca="1" si="31"/>
        <v>0.73000742077226866</v>
      </c>
      <c r="G1017" s="37">
        <f ca="1">('Win-Draw-Loss'!$D$38+(('Win-Draw-Loss'!$D$39-'Win-Draw-Loss'!$D$38)*E1017)+('Win-Draw-Loss'!$D$38+(('Win-Draw-Loss'!$D$39-'Win-Draw-Loss'!$D$38)*F1017)))/2</f>
        <v>35.797548555231266</v>
      </c>
      <c r="H1017" s="37"/>
      <c r="I1017" s="3">
        <f ca="1">(G1017-C1017)*600/'Win-Draw-Loss'!$B$42</f>
        <v>36.987807643383647</v>
      </c>
    </row>
    <row r="1018" spans="1:9" x14ac:dyDescent="0.25">
      <c r="A1018" s="33">
        <f t="shared" ca="1" si="30"/>
        <v>0.74704099316745309</v>
      </c>
      <c r="B1018" s="33">
        <f t="shared" ca="1" si="30"/>
        <v>0.42625752018823215</v>
      </c>
      <c r="C1018" s="37">
        <f ca="1">('Win-Draw-Loss'!$B$38+(('Win-Draw-Loss'!$B$39-'Win-Draw-Loss'!$B$38)*A1018)+('Win-Draw-Loss'!$B$38+(('Win-Draw-Loss'!$B$39-'Win-Draw-Loss'!$B$38)*B1018)))/2</f>
        <v>21.732985133556852</v>
      </c>
      <c r="E1018" s="33">
        <f t="shared" ca="1" si="31"/>
        <v>0.77877329396192563</v>
      </c>
      <c r="F1018" s="33">
        <f t="shared" ca="1" si="31"/>
        <v>0.74958012300150711</v>
      </c>
      <c r="G1018" s="37">
        <f ca="1">('Win-Draw-Loss'!$D$38+(('Win-Draw-Loss'!$D$39-'Win-Draw-Loss'!$D$38)*E1018)+('Win-Draw-Loss'!$D$38+(('Win-Draw-Loss'!$D$39-'Win-Draw-Loss'!$D$38)*F1018)))/2</f>
        <v>37.92530125445149</v>
      </c>
      <c r="H1018" s="37"/>
      <c r="I1018" s="3">
        <f ca="1">(G1018-C1018)*600/'Win-Draw-Loss'!$B$42</f>
        <v>32.384632241789276</v>
      </c>
    </row>
    <row r="1019" spans="1:9" x14ac:dyDescent="0.25">
      <c r="A1019" s="33">
        <f t="shared" ca="1" si="30"/>
        <v>0.93652311987861947</v>
      </c>
      <c r="B1019" s="33">
        <f t="shared" ca="1" si="30"/>
        <v>0.51777407582975787</v>
      </c>
      <c r="C1019" s="37">
        <f ca="1">('Win-Draw-Loss'!$B$38+(('Win-Draw-Loss'!$B$39-'Win-Draw-Loss'!$B$38)*A1019)+('Win-Draw-Loss'!$B$38+(('Win-Draw-Loss'!$B$39-'Win-Draw-Loss'!$B$38)*B1019)))/2</f>
        <v>24.542971957083772</v>
      </c>
      <c r="E1019" s="33">
        <f t="shared" ca="1" si="31"/>
        <v>0.56342868937064183</v>
      </c>
      <c r="F1019" s="33">
        <f t="shared" ca="1" si="31"/>
        <v>0.2130282370578841</v>
      </c>
      <c r="G1019" s="37">
        <f ca="1">('Win-Draw-Loss'!$D$38+(('Win-Draw-Loss'!$D$39-'Win-Draw-Loss'!$D$38)*E1019)+('Win-Draw-Loss'!$D$38+(('Win-Draw-Loss'!$D$39-'Win-Draw-Loss'!$D$38)*F1019)))/2</f>
        <v>26.646853896427888</v>
      </c>
      <c r="H1019" s="37"/>
      <c r="I1019" s="3">
        <f ca="1">(G1019-C1019)*600/'Win-Draw-Loss'!$B$42</f>
        <v>4.2077638786882332</v>
      </c>
    </row>
    <row r="1020" spans="1:9" x14ac:dyDescent="0.25">
      <c r="A1020" s="33">
        <f t="shared" ca="1" si="30"/>
        <v>0.23701734778907735</v>
      </c>
      <c r="B1020" s="33">
        <f t="shared" ca="1" si="30"/>
        <v>0.51882522134008169</v>
      </c>
      <c r="C1020" s="37">
        <f ca="1">('Win-Draw-Loss'!$B$38+(('Win-Draw-Loss'!$B$39-'Win-Draw-Loss'!$B$38)*A1020)+('Win-Draw-Loss'!$B$38+(('Win-Draw-Loss'!$B$39-'Win-Draw-Loss'!$B$38)*B1020)))/2</f>
        <v>17.558425691291589</v>
      </c>
      <c r="E1020" s="33">
        <f t="shared" ca="1" si="31"/>
        <v>0.99904504579561071</v>
      </c>
      <c r="F1020" s="33">
        <f t="shared" ca="1" si="31"/>
        <v>0.94483205691388072</v>
      </c>
      <c r="G1020" s="37">
        <f ca="1">('Win-Draw-Loss'!$D$38+(('Win-Draw-Loss'!$D$39-'Win-Draw-Loss'!$D$38)*E1020)+('Win-Draw-Loss'!$D$38+(('Win-Draw-Loss'!$D$39-'Win-Draw-Loss'!$D$38)*F1020)))/2</f>
        <v>44.158156540642366</v>
      </c>
      <c r="H1020" s="37"/>
      <c r="I1020" s="3">
        <f ca="1">(G1020-C1020)*600/'Win-Draw-Loss'!$B$42</f>
        <v>53.199461698701555</v>
      </c>
    </row>
    <row r="1021" spans="1:9" x14ac:dyDescent="0.25">
      <c r="A1021" s="33">
        <f t="shared" ca="1" si="30"/>
        <v>5.7218282448467495E-2</v>
      </c>
      <c r="B1021" s="33">
        <f t="shared" ca="1" si="30"/>
        <v>0.30588299992585644</v>
      </c>
      <c r="C1021" s="37">
        <f ca="1">('Win-Draw-Loss'!$B$38+(('Win-Draw-Loss'!$B$39-'Win-Draw-Loss'!$B$38)*A1021)+('Win-Draw-Loss'!$B$38+(('Win-Draw-Loss'!$B$39-'Win-Draw-Loss'!$B$38)*B1021)))/2</f>
        <v>13.631012823743237</v>
      </c>
      <c r="E1021" s="33">
        <f t="shared" ca="1" si="31"/>
        <v>0.85534810709086551</v>
      </c>
      <c r="F1021" s="33">
        <f t="shared" ca="1" si="31"/>
        <v>0.64741688193178093</v>
      </c>
      <c r="G1021" s="37">
        <f ca="1">('Win-Draw-Loss'!$D$38+(('Win-Draw-Loss'!$D$39-'Win-Draw-Loss'!$D$38)*E1021)+('Win-Draw-Loss'!$D$38+(('Win-Draw-Loss'!$D$39-'Win-Draw-Loss'!$D$38)*F1021)))/2</f>
        <v>37.541474835339699</v>
      </c>
      <c r="H1021" s="37"/>
      <c r="I1021" s="3">
        <f ca="1">(G1021-C1021)*600/'Win-Draw-Loss'!$B$42</f>
        <v>47.820924023192923</v>
      </c>
    </row>
    <row r="1022" spans="1:9" x14ac:dyDescent="0.25">
      <c r="A1022" s="33">
        <f t="shared" ca="1" si="30"/>
        <v>0.26538759673651768</v>
      </c>
      <c r="B1022" s="33">
        <f t="shared" ca="1" si="30"/>
        <v>7.9228853640287422E-3</v>
      </c>
      <c r="C1022" s="37">
        <f ca="1">('Win-Draw-Loss'!$B$38+(('Win-Draw-Loss'!$B$39-'Win-Draw-Loss'!$B$38)*A1022)+('Win-Draw-Loss'!$B$38+(('Win-Draw-Loss'!$B$39-'Win-Draw-Loss'!$B$38)*B1022)))/2</f>
        <v>12.733104821005465</v>
      </c>
      <c r="E1022" s="33">
        <f t="shared" ca="1" si="31"/>
        <v>0.32836990931515186</v>
      </c>
      <c r="F1022" s="33">
        <f t="shared" ca="1" si="31"/>
        <v>0.36980522800657423</v>
      </c>
      <c r="G1022" s="37">
        <f ca="1">('Win-Draw-Loss'!$D$38+(('Win-Draw-Loss'!$D$39-'Win-Draw-Loss'!$D$38)*E1022)+('Win-Draw-Loss'!$D$38+(('Win-Draw-Loss'!$D$39-'Win-Draw-Loss'!$D$38)*F1022)))/2</f>
        <v>25.472627059825893</v>
      </c>
      <c r="H1022" s="37"/>
      <c r="I1022" s="3">
        <f ca="1">(G1022-C1022)*600/'Win-Draw-Loss'!$B$42</f>
        <v>25.479044477640855</v>
      </c>
    </row>
    <row r="1023" spans="1:9" x14ac:dyDescent="0.25">
      <c r="A1023" s="33">
        <f t="shared" ca="1" si="30"/>
        <v>9.5670790591840915E-2</v>
      </c>
      <c r="B1023" s="33">
        <f t="shared" ca="1" si="30"/>
        <v>0.75166157570449088</v>
      </c>
      <c r="C1023" s="37">
        <f ca="1">('Win-Draw-Loss'!$B$38+(('Win-Draw-Loss'!$B$39-'Win-Draw-Loss'!$B$38)*A1023)+('Win-Draw-Loss'!$B$38+(('Win-Draw-Loss'!$B$39-'Win-Draw-Loss'!$B$38)*B1023)))/2</f>
        <v>18.473323662963317</v>
      </c>
      <c r="E1023" s="33">
        <f t="shared" ca="1" si="31"/>
        <v>1.1476757711847974E-2</v>
      </c>
      <c r="F1023" s="33">
        <f t="shared" ca="1" si="31"/>
        <v>0.75728653371295607</v>
      </c>
      <c r="G1023" s="37">
        <f ca="1">('Win-Draw-Loss'!$D$38+(('Win-Draw-Loss'!$D$39-'Win-Draw-Loss'!$D$38)*E1023)+('Win-Draw-Loss'!$D$38+(('Win-Draw-Loss'!$D$39-'Win-Draw-Loss'!$D$38)*F1023)))/2</f>
        <v>26.531449371372062</v>
      </c>
      <c r="H1023" s="37"/>
      <c r="I1023" s="3">
        <f ca="1">(G1023-C1023)*600/'Win-Draw-Loss'!$B$42</f>
        <v>16.116251416817491</v>
      </c>
    </row>
    <row r="1024" spans="1:9" x14ac:dyDescent="0.25">
      <c r="A1024" s="33">
        <f t="shared" ca="1" si="30"/>
        <v>0.23014880613986055</v>
      </c>
      <c r="B1024" s="33">
        <f t="shared" ca="1" si="30"/>
        <v>0.59067059906193531</v>
      </c>
      <c r="C1024" s="37">
        <f ca="1">('Win-Draw-Loss'!$B$38+(('Win-Draw-Loss'!$B$39-'Win-Draw-Loss'!$B$38)*A1024)+('Win-Draw-Loss'!$B$38+(('Win-Draw-Loss'!$B$39-'Win-Draw-Loss'!$B$38)*B1024)))/2</f>
        <v>18.208194052017959</v>
      </c>
      <c r="E1024" s="33">
        <f t="shared" ca="1" si="31"/>
        <v>0.49666929526647408</v>
      </c>
      <c r="F1024" s="33">
        <f t="shared" ca="1" si="31"/>
        <v>0.79753889859272997</v>
      </c>
      <c r="G1024" s="37">
        <f ca="1">('Win-Draw-Loss'!$D$38+(('Win-Draw-Loss'!$D$39-'Win-Draw-Loss'!$D$38)*E1024)+('Win-Draw-Loss'!$D$38+(('Win-Draw-Loss'!$D$39-'Win-Draw-Loss'!$D$38)*F1024)))/2</f>
        <v>34.413122907888066</v>
      </c>
      <c r="H1024" s="37"/>
      <c r="I1024" s="3">
        <f ca="1">(G1024-C1024)*600/'Win-Draw-Loss'!$B$42</f>
        <v>32.409857711740216</v>
      </c>
    </row>
    <row r="1025" spans="1:9" x14ac:dyDescent="0.25">
      <c r="A1025" s="33">
        <f t="shared" ca="1" si="30"/>
        <v>0.16373703827934571</v>
      </c>
      <c r="B1025" s="33">
        <f t="shared" ca="1" si="30"/>
        <v>0.6833331531453628</v>
      </c>
      <c r="C1025" s="37">
        <f ca="1">('Win-Draw-Loss'!$B$38+(('Win-Draw-Loss'!$B$39-'Win-Draw-Loss'!$B$38)*A1025)+('Win-Draw-Loss'!$B$38+(('Win-Draw-Loss'!$B$39-'Win-Draw-Loss'!$B$38)*B1025)))/2</f>
        <v>18.470701914247083</v>
      </c>
      <c r="E1025" s="33">
        <f t="shared" ca="1" si="31"/>
        <v>0.87704334896071823</v>
      </c>
      <c r="F1025" s="33">
        <f t="shared" ca="1" si="31"/>
        <v>0.35291402585231513</v>
      </c>
      <c r="G1025" s="37">
        <f ca="1">('Win-Draw-Loss'!$D$38+(('Win-Draw-Loss'!$D$39-'Win-Draw-Loss'!$D$38)*E1025)+('Win-Draw-Loss'!$D$38+(('Win-Draw-Loss'!$D$39-'Win-Draw-Loss'!$D$38)*F1025)))/2</f>
        <v>33.449360622195499</v>
      </c>
      <c r="H1025" s="37"/>
      <c r="I1025" s="3">
        <f ca="1">(G1025-C1025)*600/'Win-Draw-Loss'!$B$42</f>
        <v>29.957317415896831</v>
      </c>
    </row>
    <row r="1026" spans="1:9" x14ac:dyDescent="0.25">
      <c r="A1026" s="33">
        <f t="shared" ref="A1026:B1089" ca="1" si="32">RAND()</f>
        <v>3.4254885914442923E-2</v>
      </c>
      <c r="B1026" s="33">
        <f t="shared" ca="1" si="32"/>
        <v>0.4724504250361623</v>
      </c>
      <c r="C1026" s="37">
        <f ca="1">('Win-Draw-Loss'!$B$38+(('Win-Draw-Loss'!$B$39-'Win-Draw-Loss'!$B$38)*A1026)+('Win-Draw-Loss'!$B$38+(('Win-Draw-Loss'!$B$39-'Win-Draw-Loss'!$B$38)*B1026)))/2</f>
        <v>15.067053109506052</v>
      </c>
      <c r="E1026" s="33">
        <f t="shared" ref="E1026:F1089" ca="1" si="33">RAND()</f>
        <v>0.27528791158359522</v>
      </c>
      <c r="F1026" s="33">
        <f t="shared" ca="1" si="33"/>
        <v>0.60866004634473747</v>
      </c>
      <c r="G1026" s="37">
        <f ca="1">('Win-Draw-Loss'!$D$38+(('Win-Draw-Loss'!$D$39-'Win-Draw-Loss'!$D$38)*E1026)+('Win-Draw-Loss'!$D$38+(('Win-Draw-Loss'!$D$39-'Win-Draw-Loss'!$D$38)*F1026)))/2</f>
        <v>28.259219368924988</v>
      </c>
      <c r="H1026" s="37"/>
      <c r="I1026" s="3">
        <f ca="1">(G1026-C1026)*600/'Win-Draw-Loss'!$B$42</f>
        <v>26.384332518837873</v>
      </c>
    </row>
    <row r="1027" spans="1:9" x14ac:dyDescent="0.25">
      <c r="A1027" s="33">
        <f t="shared" ca="1" si="32"/>
        <v>0.50282792601393667</v>
      </c>
      <c r="B1027" s="33">
        <f t="shared" ca="1" si="32"/>
        <v>0.30103234257864542</v>
      </c>
      <c r="C1027" s="37">
        <f ca="1">('Win-Draw-Loss'!$B$38+(('Win-Draw-Loss'!$B$39-'Win-Draw-Loss'!$B$38)*A1027)+('Win-Draw-Loss'!$B$38+(('Win-Draw-Loss'!$B$39-'Win-Draw-Loss'!$B$38)*B1027)))/2</f>
        <v>18.038602685925824</v>
      </c>
      <c r="E1027" s="33">
        <f t="shared" ca="1" si="33"/>
        <v>0.48874127305563975</v>
      </c>
      <c r="F1027" s="33">
        <f t="shared" ca="1" si="33"/>
        <v>0.74770799380021713</v>
      </c>
      <c r="G1027" s="37">
        <f ca="1">('Win-Draw-Loss'!$D$38+(('Win-Draw-Loss'!$D$39-'Win-Draw-Loss'!$D$38)*E1027)+('Win-Draw-Loss'!$D$38+(('Win-Draw-Loss'!$D$39-'Win-Draw-Loss'!$D$38)*F1027)))/2</f>
        <v>33.546739002837853</v>
      </c>
      <c r="H1027" s="37"/>
      <c r="I1027" s="3">
        <f ca="1">(G1027-C1027)*600/'Win-Draw-Loss'!$B$42</f>
        <v>31.016272633824059</v>
      </c>
    </row>
    <row r="1028" spans="1:9" x14ac:dyDescent="0.25">
      <c r="A1028" s="33">
        <f t="shared" ca="1" si="32"/>
        <v>0.89034480563805296</v>
      </c>
      <c r="B1028" s="33">
        <f t="shared" ca="1" si="32"/>
        <v>0.48319659316180974</v>
      </c>
      <c r="C1028" s="37">
        <f ca="1">('Win-Draw-Loss'!$B$38+(('Win-Draw-Loss'!$B$39-'Win-Draw-Loss'!$B$38)*A1028)+('Win-Draw-Loss'!$B$38+(('Win-Draw-Loss'!$B$39-'Win-Draw-Loss'!$B$38)*B1028)))/2</f>
        <v>23.735413987998626</v>
      </c>
      <c r="E1028" s="33">
        <f t="shared" ca="1" si="33"/>
        <v>0.50501975848209224</v>
      </c>
      <c r="F1028" s="33">
        <f t="shared" ca="1" si="33"/>
        <v>0.38806087141833834</v>
      </c>
      <c r="G1028" s="37">
        <f ca="1">('Win-Draw-Loss'!$D$38+(('Win-Draw-Loss'!$D$39-'Win-Draw-Loss'!$D$38)*E1028)+('Win-Draw-Loss'!$D$38+(('Win-Draw-Loss'!$D$39-'Win-Draw-Loss'!$D$38)*F1028)))/2</f>
        <v>28.396209448506461</v>
      </c>
      <c r="H1028" s="37"/>
      <c r="I1028" s="3">
        <f ca="1">(G1028-C1028)*600/'Win-Draw-Loss'!$B$42</f>
        <v>9.3215909210156696</v>
      </c>
    </row>
    <row r="1029" spans="1:9" x14ac:dyDescent="0.25">
      <c r="A1029" s="33">
        <f t="shared" ca="1" si="32"/>
        <v>0.27645906027050682</v>
      </c>
      <c r="B1029" s="33">
        <f t="shared" ca="1" si="32"/>
        <v>0.99114928917114542</v>
      </c>
      <c r="C1029" s="37">
        <f ca="1">('Win-Draw-Loss'!$B$38+(('Win-Draw-Loss'!$B$39-'Win-Draw-Loss'!$B$38)*A1029)+('Win-Draw-Loss'!$B$38+(('Win-Draw-Loss'!$B$39-'Win-Draw-Loss'!$B$38)*B1029)))/2</f>
        <v>22.676083494416524</v>
      </c>
      <c r="E1029" s="33">
        <f t="shared" ca="1" si="33"/>
        <v>0.29220943248119458</v>
      </c>
      <c r="F1029" s="33">
        <f t="shared" ca="1" si="33"/>
        <v>0.74281601099495542</v>
      </c>
      <c r="G1029" s="37">
        <f ca="1">('Win-Draw-Loss'!$D$38+(('Win-Draw-Loss'!$D$39-'Win-Draw-Loss'!$D$38)*E1029)+('Win-Draw-Loss'!$D$38+(('Win-Draw-Loss'!$D$39-'Win-Draw-Loss'!$D$38)*F1029)))/2</f>
        <v>30.525381652142251</v>
      </c>
      <c r="H1029" s="37"/>
      <c r="I1029" s="3">
        <f ca="1">(G1029-C1029)*600/'Win-Draw-Loss'!$B$42</f>
        <v>15.698596315451454</v>
      </c>
    </row>
    <row r="1030" spans="1:9" x14ac:dyDescent="0.25">
      <c r="A1030" s="33">
        <f t="shared" ca="1" si="32"/>
        <v>0.60004718594753714</v>
      </c>
      <c r="B1030" s="33">
        <f t="shared" ca="1" si="32"/>
        <v>0.19080181432985632</v>
      </c>
      <c r="C1030" s="37">
        <f ca="1">('Win-Draw-Loss'!$B$38+(('Win-Draw-Loss'!$B$39-'Win-Draw-Loss'!$B$38)*A1030)+('Win-Draw-Loss'!$B$38+(('Win-Draw-Loss'!$B$39-'Win-Draw-Loss'!$B$38)*B1030)))/2</f>
        <v>17.908490002773934</v>
      </c>
      <c r="E1030" s="33">
        <f t="shared" ca="1" si="33"/>
        <v>0.77856950859100171</v>
      </c>
      <c r="F1030" s="33">
        <f t="shared" ca="1" si="33"/>
        <v>0.99257989712275108</v>
      </c>
      <c r="G1030" s="37">
        <f ca="1">('Win-Draw-Loss'!$D$38+(('Win-Draw-Loss'!$D$39-'Win-Draw-Loss'!$D$38)*E1030)+('Win-Draw-Loss'!$D$38+(('Win-Draw-Loss'!$D$39-'Win-Draw-Loss'!$D$38)*F1030)))/2</f>
        <v>41.567241085706293</v>
      </c>
      <c r="H1030" s="37"/>
      <c r="I1030" s="3">
        <f ca="1">(G1030-C1030)*600/'Win-Draw-Loss'!$B$42</f>
        <v>47.317502165864717</v>
      </c>
    </row>
    <row r="1031" spans="1:9" x14ac:dyDescent="0.25">
      <c r="A1031" s="33">
        <f t="shared" ca="1" si="32"/>
        <v>0.41365681321605796</v>
      </c>
      <c r="B1031" s="33">
        <f t="shared" ca="1" si="32"/>
        <v>0.38777677145254363</v>
      </c>
      <c r="C1031" s="37">
        <f ca="1">('Win-Draw-Loss'!$B$38+(('Win-Draw-Loss'!$B$39-'Win-Draw-Loss'!$B$38)*A1031)+('Win-Draw-Loss'!$B$38+(('Win-Draw-Loss'!$B$39-'Win-Draw-Loss'!$B$38)*B1031)))/2</f>
        <v>18.014335846686016</v>
      </c>
      <c r="E1031" s="33">
        <f t="shared" ca="1" si="33"/>
        <v>3.3581901472983899E-2</v>
      </c>
      <c r="F1031" s="33">
        <f t="shared" ca="1" si="33"/>
        <v>0.39022169005776519</v>
      </c>
      <c r="G1031" s="37">
        <f ca="1">('Win-Draw-Loss'!$D$38+(('Win-Draw-Loss'!$D$39-'Win-Draw-Loss'!$D$38)*E1031)+('Win-Draw-Loss'!$D$38+(('Win-Draw-Loss'!$D$39-'Win-Draw-Loss'!$D$38)*F1031)))/2</f>
        <v>21.357053872961238</v>
      </c>
      <c r="H1031" s="37"/>
      <c r="I1031" s="3">
        <f ca="1">(G1031-C1031)*600/'Win-Draw-Loss'!$B$42</f>
        <v>6.6854360525504433</v>
      </c>
    </row>
    <row r="1032" spans="1:9" x14ac:dyDescent="0.25">
      <c r="A1032" s="33">
        <f t="shared" ca="1" si="32"/>
        <v>0.93212371421641249</v>
      </c>
      <c r="B1032" s="33">
        <f t="shared" ca="1" si="32"/>
        <v>0.70521068941261389</v>
      </c>
      <c r="C1032" s="37">
        <f ca="1">('Win-Draw-Loss'!$B$38+(('Win-Draw-Loss'!$B$39-'Win-Draw-Loss'!$B$38)*A1032)+('Win-Draw-Loss'!$B$38+(('Win-Draw-Loss'!$B$39-'Win-Draw-Loss'!$B$38)*B1032)))/2</f>
        <v>26.373344036290263</v>
      </c>
      <c r="E1032" s="33">
        <f t="shared" ca="1" si="33"/>
        <v>0.53186658990010716</v>
      </c>
      <c r="F1032" s="33">
        <f t="shared" ca="1" si="33"/>
        <v>0.7663627842582118</v>
      </c>
      <c r="G1032" s="37">
        <f ca="1">('Win-Draw-Loss'!$D$38+(('Win-Draw-Loss'!$D$39-'Win-Draw-Loss'!$D$38)*E1032)+('Win-Draw-Loss'!$D$38+(('Win-Draw-Loss'!$D$39-'Win-Draw-Loss'!$D$38)*F1032)))/2</f>
        <v>34.473440612374787</v>
      </c>
      <c r="H1032" s="37"/>
      <c r="I1032" s="3">
        <f ca="1">(G1032-C1032)*600/'Win-Draw-Loss'!$B$42</f>
        <v>16.200193152169049</v>
      </c>
    </row>
    <row r="1033" spans="1:9" x14ac:dyDescent="0.25">
      <c r="A1033" s="33">
        <f t="shared" ca="1" si="32"/>
        <v>0.11254297144352587</v>
      </c>
      <c r="B1033" s="33">
        <f t="shared" ca="1" si="32"/>
        <v>0.73003285426388242</v>
      </c>
      <c r="C1033" s="37">
        <f ca="1">('Win-Draw-Loss'!$B$38+(('Win-Draw-Loss'!$B$39-'Win-Draw-Loss'!$B$38)*A1033)+('Win-Draw-Loss'!$B$38+(('Win-Draw-Loss'!$B$39-'Win-Draw-Loss'!$B$38)*B1033)))/2</f>
        <v>18.425758257074083</v>
      </c>
      <c r="E1033" s="33">
        <f t="shared" ca="1" si="33"/>
        <v>0.69876339008432797</v>
      </c>
      <c r="F1033" s="33">
        <f t="shared" ca="1" si="33"/>
        <v>0.18160930734066494</v>
      </c>
      <c r="G1033" s="37">
        <f ca="1">('Win-Draw-Loss'!$D$38+(('Win-Draw-Loss'!$D$39-'Win-Draw-Loss'!$D$38)*E1033)+('Win-Draw-Loss'!$D$38+(('Win-Draw-Loss'!$D$39-'Win-Draw-Loss'!$D$38)*F1033)))/2</f>
        <v>28.205590461374896</v>
      </c>
      <c r="H1033" s="37"/>
      <c r="I1033" s="3">
        <f ca="1">(G1033-C1033)*600/'Win-Draw-Loss'!$B$42</f>
        <v>19.559664408601627</v>
      </c>
    </row>
    <row r="1034" spans="1:9" x14ac:dyDescent="0.25">
      <c r="A1034" s="33">
        <f t="shared" ca="1" si="32"/>
        <v>0.88533938051418737</v>
      </c>
      <c r="B1034" s="33">
        <f t="shared" ca="1" si="32"/>
        <v>0.63478730549182005</v>
      </c>
      <c r="C1034" s="37">
        <f ca="1">('Win-Draw-Loss'!$B$38+(('Win-Draw-Loss'!$B$39-'Win-Draw-Loss'!$B$38)*A1034)+('Win-Draw-Loss'!$B$38+(('Win-Draw-Loss'!$B$39-'Win-Draw-Loss'!$B$38)*B1034)))/2</f>
        <v>25.201266860060073</v>
      </c>
      <c r="E1034" s="33">
        <f t="shared" ca="1" si="33"/>
        <v>0.87884586400902132</v>
      </c>
      <c r="F1034" s="33">
        <f t="shared" ca="1" si="33"/>
        <v>0.59673803048967866</v>
      </c>
      <c r="G1034" s="37">
        <f ca="1">('Win-Draw-Loss'!$D$38+(('Win-Draw-Loss'!$D$39-'Win-Draw-Loss'!$D$38)*E1034)+('Win-Draw-Loss'!$D$38+(('Win-Draw-Loss'!$D$39-'Win-Draw-Loss'!$D$38)*F1034)))/2</f>
        <v>37.1337584174805</v>
      </c>
      <c r="H1034" s="37"/>
      <c r="I1034" s="3">
        <f ca="1">(G1034-C1034)*600/'Win-Draw-Loss'!$B$42</f>
        <v>23.864983114840854</v>
      </c>
    </row>
    <row r="1035" spans="1:9" x14ac:dyDescent="0.25">
      <c r="A1035" s="33">
        <f t="shared" ca="1" si="32"/>
        <v>0.79866447261100593</v>
      </c>
      <c r="B1035" s="33">
        <f t="shared" ca="1" si="32"/>
        <v>0.99009914877858574</v>
      </c>
      <c r="C1035" s="37">
        <f ca="1">('Win-Draw-Loss'!$B$38+(('Win-Draw-Loss'!$B$39-'Win-Draw-Loss'!$B$38)*A1035)+('Win-Draw-Loss'!$B$38+(('Win-Draw-Loss'!$B$39-'Win-Draw-Loss'!$B$38)*B1035)))/2</f>
        <v>27.887636213895917</v>
      </c>
      <c r="E1035" s="33">
        <f t="shared" ca="1" si="33"/>
        <v>3.599509827825631E-2</v>
      </c>
      <c r="F1035" s="33">
        <f t="shared" ca="1" si="33"/>
        <v>0.80819361415065771</v>
      </c>
      <c r="G1035" s="37">
        <f ca="1">('Win-Draw-Loss'!$D$38+(('Win-Draw-Loss'!$D$39-'Win-Draw-Loss'!$D$38)*E1035)+('Win-Draw-Loss'!$D$38+(('Win-Draw-Loss'!$D$39-'Win-Draw-Loss'!$D$38)*F1035)))/2</f>
        <v>27.662830686433708</v>
      </c>
      <c r="H1035" s="37"/>
      <c r="I1035" s="3">
        <f ca="1">(G1035-C1035)*600/'Win-Draw-Loss'!$B$42</f>
        <v>-0.44961105492441789</v>
      </c>
    </row>
    <row r="1036" spans="1:9" x14ac:dyDescent="0.25">
      <c r="A1036" s="33">
        <f t="shared" ca="1" si="32"/>
        <v>4.762735818749908E-2</v>
      </c>
      <c r="B1036" s="33">
        <f t="shared" ca="1" si="32"/>
        <v>6.183472844979554E-2</v>
      </c>
      <c r="C1036" s="37">
        <f ca="1">('Win-Draw-Loss'!$B$38+(('Win-Draw-Loss'!$B$39-'Win-Draw-Loss'!$B$38)*A1036)+('Win-Draw-Loss'!$B$38+(('Win-Draw-Loss'!$B$39-'Win-Draw-Loss'!$B$38)*B1036)))/2</f>
        <v>11.094620866372946</v>
      </c>
      <c r="E1036" s="33">
        <f t="shared" ca="1" si="33"/>
        <v>0.62670738999244724</v>
      </c>
      <c r="F1036" s="33">
        <f t="shared" ca="1" si="33"/>
        <v>0.61200519841378698</v>
      </c>
      <c r="G1036" s="37">
        <f ca="1">('Win-Draw-Loss'!$D$38+(('Win-Draw-Loss'!$D$39-'Win-Draw-Loss'!$D$38)*E1036)+('Win-Draw-Loss'!$D$38+(('Win-Draw-Loss'!$D$39-'Win-Draw-Loss'!$D$38)*F1036)))/2</f>
        <v>33.580688826093514</v>
      </c>
      <c r="H1036" s="37"/>
      <c r="I1036" s="3">
        <f ca="1">(G1036-C1036)*600/'Win-Draw-Loss'!$B$42</f>
        <v>44.972135919441136</v>
      </c>
    </row>
    <row r="1037" spans="1:9" x14ac:dyDescent="0.25">
      <c r="A1037" s="33">
        <f t="shared" ca="1" si="32"/>
        <v>0.62232949731069198</v>
      </c>
      <c r="B1037" s="33">
        <f t="shared" ca="1" si="32"/>
        <v>8.2222528360387126E-2</v>
      </c>
      <c r="C1037" s="37">
        <f ca="1">('Win-Draw-Loss'!$B$38+(('Win-Draw-Loss'!$B$39-'Win-Draw-Loss'!$B$38)*A1037)+('Win-Draw-Loss'!$B$38+(('Win-Draw-Loss'!$B$39-'Win-Draw-Loss'!$B$38)*B1037)))/2</f>
        <v>17.045520256710791</v>
      </c>
      <c r="E1037" s="33">
        <f t="shared" ca="1" si="33"/>
        <v>0.18828164534794078</v>
      </c>
      <c r="F1037" s="33">
        <f t="shared" ca="1" si="33"/>
        <v>0.82860056714250774</v>
      </c>
      <c r="G1037" s="37">
        <f ca="1">('Win-Draw-Loss'!$D$38+(('Win-Draw-Loss'!$D$39-'Win-Draw-Loss'!$D$38)*E1037)+('Win-Draw-Loss'!$D$38+(('Win-Draw-Loss'!$D$39-'Win-Draw-Loss'!$D$38)*F1037)))/2</f>
        <v>30.253233187356727</v>
      </c>
      <c r="H1037" s="37"/>
      <c r="I1037" s="3">
        <f ca="1">(G1037-C1037)*600/'Win-Draw-Loss'!$B$42</f>
        <v>26.415425861291872</v>
      </c>
    </row>
    <row r="1038" spans="1:9" x14ac:dyDescent="0.25">
      <c r="A1038" s="33">
        <f t="shared" ca="1" si="32"/>
        <v>0.55365327607846471</v>
      </c>
      <c r="B1038" s="33">
        <f t="shared" ca="1" si="32"/>
        <v>9.5748327541067657E-2</v>
      </c>
      <c r="C1038" s="37">
        <f ca="1">('Win-Draw-Loss'!$B$38+(('Win-Draw-Loss'!$B$39-'Win-Draw-Loss'!$B$38)*A1038)+('Win-Draw-Loss'!$B$38+(('Win-Draw-Loss'!$B$39-'Win-Draw-Loss'!$B$38)*B1038)))/2</f>
        <v>16.494016036195323</v>
      </c>
      <c r="E1038" s="33">
        <f t="shared" ca="1" si="33"/>
        <v>0.68400360588572007</v>
      </c>
      <c r="F1038" s="33">
        <f t="shared" ca="1" si="33"/>
        <v>0.30734495328683553</v>
      </c>
      <c r="G1038" s="37">
        <f ca="1">('Win-Draw-Loss'!$D$38+(('Win-Draw-Loss'!$D$39-'Win-Draw-Loss'!$D$38)*E1038)+('Win-Draw-Loss'!$D$38+(('Win-Draw-Loss'!$D$39-'Win-Draw-Loss'!$D$38)*F1038)))/2</f>
        <v>29.87022838758833</v>
      </c>
      <c r="H1038" s="37"/>
      <c r="I1038" s="3">
        <f ca="1">(G1038-C1038)*600/'Win-Draw-Loss'!$B$42</f>
        <v>26.752424702786016</v>
      </c>
    </row>
    <row r="1039" spans="1:9" x14ac:dyDescent="0.25">
      <c r="A1039" s="33">
        <f t="shared" ca="1" si="32"/>
        <v>8.148944321847873E-2</v>
      </c>
      <c r="B1039" s="33">
        <f t="shared" ca="1" si="32"/>
        <v>0.82435014226051728</v>
      </c>
      <c r="C1039" s="37">
        <f ca="1">('Win-Draw-Loss'!$B$38+(('Win-Draw-Loss'!$B$39-'Win-Draw-Loss'!$B$38)*A1039)+('Win-Draw-Loss'!$B$38+(('Win-Draw-Loss'!$B$39-'Win-Draw-Loss'!$B$38)*B1039)))/2</f>
        <v>19.058395854789961</v>
      </c>
      <c r="E1039" s="33">
        <f t="shared" ca="1" si="33"/>
        <v>0.11328853816570728</v>
      </c>
      <c r="F1039" s="33">
        <f t="shared" ca="1" si="33"/>
        <v>0.67841716026743626</v>
      </c>
      <c r="G1039" s="37">
        <f ca="1">('Win-Draw-Loss'!$D$38+(('Win-Draw-Loss'!$D$39-'Win-Draw-Loss'!$D$38)*E1039)+('Win-Draw-Loss'!$D$38+(('Win-Draw-Loss'!$D$39-'Win-Draw-Loss'!$D$38)*F1039)))/2</f>
        <v>26.875585476497154</v>
      </c>
      <c r="H1039" s="37"/>
      <c r="I1039" s="3">
        <f ca="1">(G1039-C1039)*600/'Win-Draw-Loss'!$B$42</f>
        <v>15.634379243414386</v>
      </c>
    </row>
    <row r="1040" spans="1:9" x14ac:dyDescent="0.25">
      <c r="A1040" s="33">
        <f t="shared" ca="1" si="32"/>
        <v>0.20756220984397922</v>
      </c>
      <c r="B1040" s="33">
        <f t="shared" ca="1" si="32"/>
        <v>0.51612586057585319</v>
      </c>
      <c r="C1040" s="37">
        <f ca="1">('Win-Draw-Loss'!$B$38+(('Win-Draw-Loss'!$B$39-'Win-Draw-Loss'!$B$38)*A1040)+('Win-Draw-Loss'!$B$38+(('Win-Draw-Loss'!$B$39-'Win-Draw-Loss'!$B$38)*B1040)))/2</f>
        <v>17.236880704198324</v>
      </c>
      <c r="E1040" s="33">
        <f t="shared" ca="1" si="33"/>
        <v>0.11163180851393217</v>
      </c>
      <c r="F1040" s="33">
        <f t="shared" ca="1" si="33"/>
        <v>2.5305051488925701E-2</v>
      </c>
      <c r="G1040" s="37">
        <f ca="1">('Win-Draw-Loss'!$D$38+(('Win-Draw-Loss'!$D$39-'Win-Draw-Loss'!$D$38)*E1040)+('Win-Draw-Loss'!$D$38+(('Win-Draw-Loss'!$D$39-'Win-Draw-Loss'!$D$38)*F1040)))/2</f>
        <v>17.054052900042869</v>
      </c>
      <c r="H1040" s="37"/>
      <c r="I1040" s="3">
        <f ca="1">(G1040-C1040)*600/'Win-Draw-Loss'!$B$42</f>
        <v>-0.36565560831090949</v>
      </c>
    </row>
    <row r="1041" spans="1:9" x14ac:dyDescent="0.25">
      <c r="A1041" s="33">
        <f t="shared" ca="1" si="32"/>
        <v>0.77948268816905697</v>
      </c>
      <c r="B1041" s="33">
        <f t="shared" ca="1" si="32"/>
        <v>0.64960129789327892</v>
      </c>
      <c r="C1041" s="37">
        <f ca="1">('Win-Draw-Loss'!$B$38+(('Win-Draw-Loss'!$B$39-'Win-Draw-Loss'!$B$38)*A1041)+('Win-Draw-Loss'!$B$38+(('Win-Draw-Loss'!$B$39-'Win-Draw-Loss'!$B$38)*B1041)))/2</f>
        <v>24.290839860623358</v>
      </c>
      <c r="E1041" s="33">
        <f t="shared" ca="1" si="33"/>
        <v>0.19279407670694815</v>
      </c>
      <c r="F1041" s="33">
        <f t="shared" ca="1" si="33"/>
        <v>0.79953026128392501</v>
      </c>
      <c r="G1041" s="37">
        <f ca="1">('Win-Draw-Loss'!$D$38+(('Win-Draw-Loss'!$D$39-'Win-Draw-Loss'!$D$38)*E1041)+('Win-Draw-Loss'!$D$38+(('Win-Draw-Loss'!$D$39-'Win-Draw-Loss'!$D$38)*F1041)))/2</f>
        <v>29.884865069863096</v>
      </c>
      <c r="H1041" s="37"/>
      <c r="I1041" s="3">
        <f ca="1">(G1041-C1041)*600/'Win-Draw-Loss'!$B$42</f>
        <v>11.188050418479477</v>
      </c>
    </row>
    <row r="1042" spans="1:9" x14ac:dyDescent="0.25">
      <c r="A1042" s="33">
        <f t="shared" ca="1" si="32"/>
        <v>0.58568977469843431</v>
      </c>
      <c r="B1042" s="33">
        <f t="shared" ca="1" si="32"/>
        <v>0.22798384918852432</v>
      </c>
      <c r="C1042" s="37">
        <f ca="1">('Win-Draw-Loss'!$B$38+(('Win-Draw-Loss'!$B$39-'Win-Draw-Loss'!$B$38)*A1042)+('Win-Draw-Loss'!$B$38+(('Win-Draw-Loss'!$B$39-'Win-Draw-Loss'!$B$38)*B1042)))/2</f>
        <v>18.136736238869588</v>
      </c>
      <c r="E1042" s="33">
        <f t="shared" ca="1" si="33"/>
        <v>0.22179099874031816</v>
      </c>
      <c r="F1042" s="33">
        <f t="shared" ca="1" si="33"/>
        <v>0.68934511582860847</v>
      </c>
      <c r="G1042" s="37">
        <f ca="1">('Win-Draw-Loss'!$D$38+(('Win-Draw-Loss'!$D$39-'Win-Draw-Loss'!$D$38)*E1042)+('Win-Draw-Loss'!$D$38+(('Win-Draw-Loss'!$D$39-'Win-Draw-Loss'!$D$38)*F1042)))/2</f>
        <v>28.667041718533898</v>
      </c>
      <c r="H1042" s="37"/>
      <c r="I1042" s="3">
        <f ca="1">(G1042-C1042)*600/'Win-Draw-Loss'!$B$42</f>
        <v>21.060610959328621</v>
      </c>
    </row>
    <row r="1043" spans="1:9" x14ac:dyDescent="0.25">
      <c r="A1043" s="33">
        <f t="shared" ca="1" si="32"/>
        <v>0.74779944534143905</v>
      </c>
      <c r="B1043" s="33">
        <f t="shared" ca="1" si="32"/>
        <v>0.57637779740380402</v>
      </c>
      <c r="C1043" s="37">
        <f ca="1">('Win-Draw-Loss'!$B$38+(('Win-Draw-Loss'!$B$39-'Win-Draw-Loss'!$B$38)*A1043)+('Win-Draw-Loss'!$B$38+(('Win-Draw-Loss'!$B$39-'Win-Draw-Loss'!$B$38)*B1043)))/2</f>
        <v>23.241772427452432</v>
      </c>
      <c r="E1043" s="33">
        <f t="shared" ca="1" si="33"/>
        <v>0.89536227615740382</v>
      </c>
      <c r="F1043" s="33">
        <f t="shared" ca="1" si="33"/>
        <v>0.25426451017787943</v>
      </c>
      <c r="G1043" s="37">
        <f ca="1">('Win-Draw-Loss'!$D$38+(('Win-Draw-Loss'!$D$39-'Win-Draw-Loss'!$D$38)*E1043)+('Win-Draw-Loss'!$D$38+(('Win-Draw-Loss'!$D$39-'Win-Draw-Loss'!$D$38)*F1043)))/2</f>
        <v>32.244401795029248</v>
      </c>
      <c r="H1043" s="37"/>
      <c r="I1043" s="3">
        <f ca="1">(G1043-C1043)*600/'Win-Draw-Loss'!$B$42</f>
        <v>18.005258735153632</v>
      </c>
    </row>
    <row r="1044" spans="1:9" x14ac:dyDescent="0.25">
      <c r="A1044" s="33">
        <f t="shared" ca="1" si="32"/>
        <v>0.49048822235248601</v>
      </c>
      <c r="B1044" s="33">
        <f t="shared" ca="1" si="32"/>
        <v>0.89061388947769649</v>
      </c>
      <c r="C1044" s="37">
        <f ca="1">('Win-Draw-Loss'!$B$38+(('Win-Draw-Loss'!$B$39-'Win-Draw-Loss'!$B$38)*A1044)+('Win-Draw-Loss'!$B$38+(('Win-Draw-Loss'!$B$39-'Win-Draw-Loss'!$B$38)*B1044)))/2</f>
        <v>23.811021118301824</v>
      </c>
      <c r="E1044" s="33">
        <f t="shared" ca="1" si="33"/>
        <v>0.14805302968518652</v>
      </c>
      <c r="F1044" s="33">
        <f t="shared" ca="1" si="33"/>
        <v>0.8681281857467531</v>
      </c>
      <c r="G1044" s="37">
        <f ca="1">('Win-Draw-Loss'!$D$38+(('Win-Draw-Loss'!$D$39-'Win-Draw-Loss'!$D$38)*E1044)+('Win-Draw-Loss'!$D$38+(('Win-Draw-Loss'!$D$39-'Win-Draw-Loss'!$D$38)*F1044)))/2</f>
        <v>30.242718231479092</v>
      </c>
      <c r="H1044" s="37"/>
      <c r="I1044" s="3">
        <f ca="1">(G1044-C1044)*600/'Win-Draw-Loss'!$B$42</f>
        <v>12.863394226354536</v>
      </c>
    </row>
    <row r="1045" spans="1:9" x14ac:dyDescent="0.25">
      <c r="A1045" s="33">
        <f t="shared" ca="1" si="32"/>
        <v>0.95581490437241745</v>
      </c>
      <c r="B1045" s="33">
        <f t="shared" ca="1" si="32"/>
        <v>0.31638200399656147</v>
      </c>
      <c r="C1045" s="37">
        <f ca="1">('Win-Draw-Loss'!$B$38+(('Win-Draw-Loss'!$B$39-'Win-Draw-Loss'!$B$38)*A1045)+('Win-Draw-Loss'!$B$38+(('Win-Draw-Loss'!$B$39-'Win-Draw-Loss'!$B$38)*B1045)))/2</f>
        <v>22.721969083689789</v>
      </c>
      <c r="E1045" s="33">
        <f t="shared" ca="1" si="33"/>
        <v>0.86408303780577234</v>
      </c>
      <c r="F1045" s="33">
        <f t="shared" ca="1" si="33"/>
        <v>0.92751560659539234</v>
      </c>
      <c r="G1045" s="37">
        <f ca="1">('Win-Draw-Loss'!$D$38+(('Win-Draw-Loss'!$D$39-'Win-Draw-Loss'!$D$38)*E1045)+('Win-Draw-Loss'!$D$38+(('Win-Draw-Loss'!$D$39-'Win-Draw-Loss'!$D$38)*F1045)))/2</f>
        <v>41.873979666017469</v>
      </c>
      <c r="H1045" s="37"/>
      <c r="I1045" s="3">
        <f ca="1">(G1045-C1045)*600/'Win-Draw-Loss'!$B$42</f>
        <v>38.30402116465536</v>
      </c>
    </row>
    <row r="1046" spans="1:9" x14ac:dyDescent="0.25">
      <c r="A1046" s="33">
        <f t="shared" ca="1" si="32"/>
        <v>0.11222967399008255</v>
      </c>
      <c r="B1046" s="33">
        <f t="shared" ca="1" si="32"/>
        <v>0.77893180004136242</v>
      </c>
      <c r="C1046" s="37">
        <f ca="1">('Win-Draw-Loss'!$B$38+(('Win-Draw-Loss'!$B$39-'Win-Draw-Loss'!$B$38)*A1046)+('Win-Draw-Loss'!$B$38+(('Win-Draw-Loss'!$B$39-'Win-Draw-Loss'!$B$38)*B1046)))/2</f>
        <v>18.911614740314448</v>
      </c>
      <c r="E1046" s="33">
        <f t="shared" ca="1" si="33"/>
        <v>0.67106213978806906</v>
      </c>
      <c r="F1046" s="33">
        <f t="shared" ca="1" si="33"/>
        <v>0.98886798480868221</v>
      </c>
      <c r="G1046" s="37">
        <f ca="1">('Win-Draw-Loss'!$D$38+(('Win-Draw-Loss'!$D$39-'Win-Draw-Loss'!$D$38)*E1046)+('Win-Draw-Loss'!$D$38+(('Win-Draw-Loss'!$D$39-'Win-Draw-Loss'!$D$38)*F1046)))/2</f>
        <v>39.898951868951272</v>
      </c>
      <c r="H1046" s="37"/>
      <c r="I1046" s="3">
        <f ca="1">(G1046-C1046)*600/'Win-Draw-Loss'!$B$42</f>
        <v>41.974674257273648</v>
      </c>
    </row>
    <row r="1047" spans="1:9" x14ac:dyDescent="0.25">
      <c r="A1047" s="33">
        <f t="shared" ca="1" si="32"/>
        <v>7.1057534300122738E-2</v>
      </c>
      <c r="B1047" s="33">
        <f t="shared" ca="1" si="32"/>
        <v>5.9338171783977489E-2</v>
      </c>
      <c r="C1047" s="37">
        <f ca="1">('Win-Draw-Loss'!$B$38+(('Win-Draw-Loss'!$B$39-'Win-Draw-Loss'!$B$38)*A1047)+('Win-Draw-Loss'!$B$38+(('Win-Draw-Loss'!$B$39-'Win-Draw-Loss'!$B$38)*B1047)))/2</f>
        <v>11.303957060841004</v>
      </c>
      <c r="E1047" s="33">
        <f t="shared" ca="1" si="33"/>
        <v>0.92939071698065689</v>
      </c>
      <c r="F1047" s="33">
        <f t="shared" ca="1" si="33"/>
        <v>0.95539047936688426</v>
      </c>
      <c r="G1047" s="37">
        <f ca="1">('Win-Draw-Loss'!$D$38+(('Win-Draw-Loss'!$D$39-'Win-Draw-Loss'!$D$38)*E1047)+('Win-Draw-Loss'!$D$38+(('Win-Draw-Loss'!$D$39-'Win-Draw-Loss'!$D$38)*F1047)))/2</f>
        <v>43.271717945213119</v>
      </c>
      <c r="H1047" s="37"/>
      <c r="I1047" s="3">
        <f ca="1">(G1047-C1047)*600/'Win-Draw-Loss'!$B$42</f>
        <v>63.935521768744231</v>
      </c>
    </row>
    <row r="1048" spans="1:9" x14ac:dyDescent="0.25">
      <c r="A1048" s="33">
        <f t="shared" ca="1" si="32"/>
        <v>0.26877356390024365</v>
      </c>
      <c r="B1048" s="33">
        <f t="shared" ca="1" si="32"/>
        <v>0.97832446646712778</v>
      </c>
      <c r="C1048" s="37">
        <f ca="1">('Win-Draw-Loss'!$B$38+(('Win-Draw-Loss'!$B$39-'Win-Draw-Loss'!$B$38)*A1048)+('Win-Draw-Loss'!$B$38+(('Win-Draw-Loss'!$B$39-'Win-Draw-Loss'!$B$38)*B1048)))/2</f>
        <v>22.470980303673713</v>
      </c>
      <c r="E1048" s="33">
        <f t="shared" ca="1" si="33"/>
        <v>0.22983426815100816</v>
      </c>
      <c r="F1048" s="33">
        <f t="shared" ca="1" si="33"/>
        <v>7.8042521499546269E-2</v>
      </c>
      <c r="G1048" s="37">
        <f ca="1">('Win-Draw-Loss'!$D$38+(('Win-Draw-Loss'!$D$39-'Win-Draw-Loss'!$D$38)*E1048)+('Win-Draw-Loss'!$D$38+(('Win-Draw-Loss'!$D$39-'Win-Draw-Loss'!$D$38)*F1048)))/2</f>
        <v>19.618151844758316</v>
      </c>
      <c r="H1048" s="37"/>
      <c r="I1048" s="3">
        <f ca="1">(G1048-C1048)*600/'Win-Draw-Loss'!$B$42</f>
        <v>-5.7056569178307939</v>
      </c>
    </row>
    <row r="1049" spans="1:9" x14ac:dyDescent="0.25">
      <c r="A1049" s="33">
        <f t="shared" ca="1" si="32"/>
        <v>0.86431737223865757</v>
      </c>
      <c r="B1049" s="33">
        <f t="shared" ca="1" si="32"/>
        <v>0.86798947433654272</v>
      </c>
      <c r="C1049" s="37">
        <f ca="1">('Win-Draw-Loss'!$B$38+(('Win-Draw-Loss'!$B$39-'Win-Draw-Loss'!$B$38)*A1049)+('Win-Draw-Loss'!$B$38+(('Win-Draw-Loss'!$B$39-'Win-Draw-Loss'!$B$38)*B1049)))/2</f>
        <v>27.323068465752002</v>
      </c>
      <c r="E1049" s="33">
        <f t="shared" ca="1" si="33"/>
        <v>0.78677703179396952</v>
      </c>
      <c r="F1049" s="33">
        <f t="shared" ca="1" si="33"/>
        <v>0.26851463451877944</v>
      </c>
      <c r="G1049" s="37">
        <f ca="1">('Win-Draw-Loss'!$D$38+(('Win-Draw-Loss'!$D$39-'Win-Draw-Loss'!$D$38)*E1049)+('Win-Draw-Loss'!$D$38+(('Win-Draw-Loss'!$D$39-'Win-Draw-Loss'!$D$38)*F1049)))/2</f>
        <v>30.829374994691236</v>
      </c>
      <c r="H1049" s="37"/>
      <c r="I1049" s="3">
        <f ca="1">(G1049-C1049)*600/'Win-Draw-Loss'!$B$42</f>
        <v>7.0126130578784673</v>
      </c>
    </row>
    <row r="1050" spans="1:9" x14ac:dyDescent="0.25">
      <c r="A1050" s="33">
        <f t="shared" ca="1" si="32"/>
        <v>0.8952042688308941</v>
      </c>
      <c r="B1050" s="33">
        <f t="shared" ca="1" si="32"/>
        <v>0.82127192535404248</v>
      </c>
      <c r="C1050" s="37">
        <f ca="1">('Win-Draw-Loss'!$B$38+(('Win-Draw-Loss'!$B$39-'Win-Draw-Loss'!$B$38)*A1050)+('Win-Draw-Loss'!$B$38+(('Win-Draw-Loss'!$B$39-'Win-Draw-Loss'!$B$38)*B1050)))/2</f>
        <v>27.164761941849363</v>
      </c>
      <c r="E1050" s="33">
        <f t="shared" ca="1" si="33"/>
        <v>0.85629611793471683</v>
      </c>
      <c r="F1050" s="33">
        <f t="shared" ca="1" si="33"/>
        <v>0.68535973827911645</v>
      </c>
      <c r="G1050" s="37">
        <f ca="1">('Win-Draw-Loss'!$D$38+(('Win-Draw-Loss'!$D$39-'Win-Draw-Loss'!$D$38)*E1050)+('Win-Draw-Loss'!$D$38+(('Win-Draw-Loss'!$D$39-'Win-Draw-Loss'!$D$38)*F1050)))/2</f>
        <v>38.124837843207501</v>
      </c>
      <c r="H1050" s="37"/>
      <c r="I1050" s="3">
        <f ca="1">(G1050-C1050)*600/'Win-Draw-Loss'!$B$42</f>
        <v>21.920151802716276</v>
      </c>
    </row>
    <row r="1051" spans="1:9" x14ac:dyDescent="0.25">
      <c r="A1051" s="33">
        <f t="shared" ca="1" si="32"/>
        <v>0.20363260856900456</v>
      </c>
      <c r="B1051" s="33">
        <f t="shared" ca="1" si="32"/>
        <v>0.20256887637954635</v>
      </c>
      <c r="C1051" s="37">
        <f ca="1">('Win-Draw-Loss'!$B$38+(('Win-Draw-Loss'!$B$39-'Win-Draw-Loss'!$B$38)*A1051)+('Win-Draw-Loss'!$B$38+(('Win-Draw-Loss'!$B$39-'Win-Draw-Loss'!$B$38)*B1051)))/2</f>
        <v>14.062014849485509</v>
      </c>
      <c r="E1051" s="33">
        <f t="shared" ca="1" si="33"/>
        <v>0.29288872154940837</v>
      </c>
      <c r="F1051" s="33">
        <f t="shared" ca="1" si="33"/>
        <v>0.51313938256340008</v>
      </c>
      <c r="G1051" s="37">
        <f ca="1">('Win-Draw-Loss'!$D$38+(('Win-Draw-Loss'!$D$39-'Win-Draw-Loss'!$D$38)*E1051)+('Win-Draw-Loss'!$D$38+(('Win-Draw-Loss'!$D$39-'Win-Draw-Loss'!$D$38)*F1051)))/2</f>
        <v>27.090421561692125</v>
      </c>
      <c r="H1051" s="37"/>
      <c r="I1051" s="3">
        <f ca="1">(G1051-C1051)*600/'Win-Draw-Loss'!$B$42</f>
        <v>26.056813424413232</v>
      </c>
    </row>
    <row r="1052" spans="1:9" x14ac:dyDescent="0.25">
      <c r="A1052" s="33">
        <f t="shared" ca="1" si="32"/>
        <v>0.4022500134348761</v>
      </c>
      <c r="B1052" s="33">
        <f t="shared" ca="1" si="32"/>
        <v>0.74310810854268572</v>
      </c>
      <c r="C1052" s="37">
        <f ca="1">('Win-Draw-Loss'!$B$38+(('Win-Draw-Loss'!$B$39-'Win-Draw-Loss'!$B$38)*A1052)+('Win-Draw-Loss'!$B$38+(('Win-Draw-Loss'!$B$39-'Win-Draw-Loss'!$B$38)*B1052)))/2</f>
        <v>21.453581219775618</v>
      </c>
      <c r="E1052" s="33">
        <f t="shared" ca="1" si="33"/>
        <v>0.97471635657278799</v>
      </c>
      <c r="F1052" s="33">
        <f t="shared" ca="1" si="33"/>
        <v>0.4785438855069809</v>
      </c>
      <c r="G1052" s="37">
        <f ca="1">('Win-Draw-Loss'!$D$38+(('Win-Draw-Loss'!$D$39-'Win-Draw-Loss'!$D$38)*E1052)+('Win-Draw-Loss'!$D$38+(('Win-Draw-Loss'!$D$39-'Win-Draw-Loss'!$D$38)*F1052)))/2</f>
        <v>36.798903631196531</v>
      </c>
      <c r="H1052" s="37"/>
      <c r="I1052" s="3">
        <f ca="1">(G1052-C1052)*600/'Win-Draw-Loss'!$B$42</f>
        <v>30.690644822841822</v>
      </c>
    </row>
    <row r="1053" spans="1:9" x14ac:dyDescent="0.25">
      <c r="A1053" s="33">
        <f t="shared" ca="1" si="32"/>
        <v>0.48694470547641533</v>
      </c>
      <c r="B1053" s="33">
        <f t="shared" ca="1" si="32"/>
        <v>0.906884352383999</v>
      </c>
      <c r="C1053" s="37">
        <f ca="1">('Win-Draw-Loss'!$B$38+(('Win-Draw-Loss'!$B$39-'Win-Draw-Loss'!$B$38)*A1053)+('Win-Draw-Loss'!$B$38+(('Win-Draw-Loss'!$B$39-'Win-Draw-Loss'!$B$38)*B1053)))/2</f>
        <v>23.938290578604143</v>
      </c>
      <c r="E1053" s="33">
        <f t="shared" ca="1" si="33"/>
        <v>0.77875785182462309</v>
      </c>
      <c r="F1053" s="33">
        <f t="shared" ca="1" si="33"/>
        <v>0.53072830745415978</v>
      </c>
      <c r="G1053" s="37">
        <f ca="1">('Win-Draw-Loss'!$D$38+(('Win-Draw-Loss'!$D$39-'Win-Draw-Loss'!$D$38)*E1053)+('Win-Draw-Loss'!$D$38+(('Win-Draw-Loss'!$D$39-'Win-Draw-Loss'!$D$38)*F1053)))/2</f>
        <v>34.64229238918174</v>
      </c>
      <c r="H1053" s="37"/>
      <c r="I1053" s="3">
        <f ca="1">(G1053-C1053)*600/'Win-Draw-Loss'!$B$42</f>
        <v>21.408003621155196</v>
      </c>
    </row>
    <row r="1054" spans="1:9" x14ac:dyDescent="0.25">
      <c r="A1054" s="33">
        <f t="shared" ca="1" si="32"/>
        <v>0.89049920010963524</v>
      </c>
      <c r="B1054" s="33">
        <f t="shared" ca="1" si="32"/>
        <v>0.14622375278585942</v>
      </c>
      <c r="C1054" s="37">
        <f ca="1">('Win-Draw-Loss'!$B$38+(('Win-Draw-Loss'!$B$39-'Win-Draw-Loss'!$B$38)*A1054)+('Win-Draw-Loss'!$B$38+(('Win-Draw-Loss'!$B$39-'Win-Draw-Loss'!$B$38)*B1054)))/2</f>
        <v>20.367229528954947</v>
      </c>
      <c r="E1054" s="33">
        <f t="shared" ca="1" si="33"/>
        <v>0.61427043231446288</v>
      </c>
      <c r="F1054" s="33">
        <f t="shared" ca="1" si="33"/>
        <v>1.6666764960231673E-2</v>
      </c>
      <c r="G1054" s="37">
        <f ca="1">('Win-Draw-Loss'!$D$38+(('Win-Draw-Loss'!$D$39-'Win-Draw-Loss'!$D$38)*E1054)+('Win-Draw-Loss'!$D$38+(('Win-Draw-Loss'!$D$39-'Win-Draw-Loss'!$D$38)*F1054)))/2</f>
        <v>24.464057959120417</v>
      </c>
      <c r="H1054" s="37"/>
      <c r="I1054" s="3">
        <f ca="1">(G1054-C1054)*600/'Win-Draw-Loss'!$B$42</f>
        <v>8.1936568603309397</v>
      </c>
    </row>
    <row r="1055" spans="1:9" x14ac:dyDescent="0.25">
      <c r="A1055" s="33">
        <f t="shared" ca="1" si="32"/>
        <v>0.74308277519062782</v>
      </c>
      <c r="B1055" s="33">
        <f t="shared" ca="1" si="32"/>
        <v>0.20118053416899828</v>
      </c>
      <c r="C1055" s="37">
        <f ca="1">('Win-Draw-Loss'!$B$38+(('Win-Draw-Loss'!$B$39-'Win-Draw-Loss'!$B$38)*A1055)+('Win-Draw-Loss'!$B$38+(('Win-Draw-Loss'!$B$39-'Win-Draw-Loss'!$B$38)*B1055)))/2</f>
        <v>19.44263309359626</v>
      </c>
      <c r="E1055" s="33">
        <f t="shared" ca="1" si="33"/>
        <v>0.29165938562231397</v>
      </c>
      <c r="F1055" s="33">
        <f t="shared" ca="1" si="33"/>
        <v>0.44029794946925493</v>
      </c>
      <c r="G1055" s="37">
        <f ca="1">('Win-Draw-Loss'!$D$38+(('Win-Draw-Loss'!$D$39-'Win-Draw-Loss'!$D$38)*E1055)+('Win-Draw-Loss'!$D$38+(('Win-Draw-Loss'!$D$39-'Win-Draw-Loss'!$D$38)*F1055)))/2</f>
        <v>25.979360026373534</v>
      </c>
      <c r="H1055" s="37"/>
      <c r="I1055" s="3">
        <f ca="1">(G1055-C1055)*600/'Win-Draw-Loss'!$B$42</f>
        <v>13.073453865554548</v>
      </c>
    </row>
    <row r="1056" spans="1:9" x14ac:dyDescent="0.25">
      <c r="A1056" s="33">
        <f t="shared" ca="1" si="32"/>
        <v>0.68454598050139492</v>
      </c>
      <c r="B1056" s="33">
        <f t="shared" ca="1" si="32"/>
        <v>1.7881424585825645E-2</v>
      </c>
      <c r="C1056" s="37">
        <f ca="1">('Win-Draw-Loss'!$B$38+(('Win-Draw-Loss'!$B$39-'Win-Draw-Loss'!$B$38)*A1056)+('Win-Draw-Loss'!$B$38+(('Win-Draw-Loss'!$B$39-'Win-Draw-Loss'!$B$38)*B1056)))/2</f>
        <v>17.024274050872204</v>
      </c>
      <c r="E1056" s="33">
        <f t="shared" ca="1" si="33"/>
        <v>0.93104839819545016</v>
      </c>
      <c r="F1056" s="33">
        <f t="shared" ca="1" si="33"/>
        <v>0.5413472034370056</v>
      </c>
      <c r="G1056" s="37">
        <f ca="1">('Win-Draw-Loss'!$D$38+(('Win-Draw-Loss'!$D$39-'Win-Draw-Loss'!$D$38)*E1056)+('Win-Draw-Loss'!$D$38+(('Win-Draw-Loss'!$D$39-'Win-Draw-Loss'!$D$38)*F1056)))/2</f>
        <v>37.085934024486832</v>
      </c>
      <c r="H1056" s="37"/>
      <c r="I1056" s="3">
        <f ca="1">(G1056-C1056)*600/'Win-Draw-Loss'!$B$42</f>
        <v>40.123319947229255</v>
      </c>
    </row>
    <row r="1057" spans="1:9" x14ac:dyDescent="0.25">
      <c r="A1057" s="33">
        <f t="shared" ca="1" si="32"/>
        <v>0.5462717546382807</v>
      </c>
      <c r="B1057" s="33">
        <f t="shared" ca="1" si="32"/>
        <v>0.77711395023355623</v>
      </c>
      <c r="C1057" s="37">
        <f ca="1">('Win-Draw-Loss'!$B$38+(('Win-Draw-Loss'!$B$39-'Win-Draw-Loss'!$B$38)*A1057)+('Win-Draw-Loss'!$B$38+(('Win-Draw-Loss'!$B$39-'Win-Draw-Loss'!$B$38)*B1057)))/2</f>
        <v>23.23385704871837</v>
      </c>
      <c r="E1057" s="33">
        <f t="shared" ca="1" si="33"/>
        <v>0.2251956098497363</v>
      </c>
      <c r="F1057" s="33">
        <f t="shared" ca="1" si="33"/>
        <v>0.24248298165221083</v>
      </c>
      <c r="G1057" s="37">
        <f ca="1">('Win-Draw-Loss'!$D$38+(('Win-Draw-Loss'!$D$39-'Win-Draw-Loss'!$D$38)*E1057)+('Win-Draw-Loss'!$D$38+(('Win-Draw-Loss'!$D$39-'Win-Draw-Loss'!$D$38)*F1057)))/2</f>
        <v>22.015178872529205</v>
      </c>
      <c r="H1057" s="37"/>
      <c r="I1057" s="3">
        <f ca="1">(G1057-C1057)*600/'Win-Draw-Loss'!$B$42</f>
        <v>-2.4373563523783304</v>
      </c>
    </row>
    <row r="1058" spans="1:9" x14ac:dyDescent="0.25">
      <c r="A1058" s="33">
        <f t="shared" ca="1" si="32"/>
        <v>0.8109901835860992</v>
      </c>
      <c r="B1058" s="33">
        <f t="shared" ca="1" si="32"/>
        <v>0.30266773832387928</v>
      </c>
      <c r="C1058" s="37">
        <f ca="1">('Win-Draw-Loss'!$B$38+(('Win-Draw-Loss'!$B$39-'Win-Draw-Loss'!$B$38)*A1058)+('Win-Draw-Loss'!$B$38+(('Win-Draw-Loss'!$B$39-'Win-Draw-Loss'!$B$38)*B1058)))/2</f>
        <v>21.136579219099787</v>
      </c>
      <c r="E1058" s="33">
        <f t="shared" ca="1" si="33"/>
        <v>0.99346993275060258</v>
      </c>
      <c r="F1058" s="33">
        <f t="shared" ca="1" si="33"/>
        <v>0.95823019723064018</v>
      </c>
      <c r="G1058" s="37">
        <f ca="1">('Win-Draw-Loss'!$D$38+(('Win-Draw-Loss'!$D$39-'Win-Draw-Loss'!$D$38)*E1058)+('Win-Draw-Loss'!$D$38+(('Win-Draw-Loss'!$D$39-'Win-Draw-Loss'!$D$38)*F1058)))/2</f>
        <v>44.275501949718638</v>
      </c>
      <c r="H1058" s="37"/>
      <c r="I1058" s="3">
        <f ca="1">(G1058-C1058)*600/'Win-Draw-Loss'!$B$42</f>
        <v>46.277845461237703</v>
      </c>
    </row>
    <row r="1059" spans="1:9" x14ac:dyDescent="0.25">
      <c r="A1059" s="33">
        <f t="shared" ca="1" si="32"/>
        <v>0.65607133945723062</v>
      </c>
      <c r="B1059" s="33">
        <f t="shared" ca="1" si="32"/>
        <v>4.0109405870618509E-2</v>
      </c>
      <c r="C1059" s="37">
        <f ca="1">('Win-Draw-Loss'!$B$38+(('Win-Draw-Loss'!$B$39-'Win-Draw-Loss'!$B$38)*A1059)+('Win-Draw-Loss'!$B$38+(('Win-Draw-Loss'!$B$39-'Win-Draw-Loss'!$B$38)*B1059)))/2</f>
        <v>16.961807453278492</v>
      </c>
      <c r="E1059" s="33">
        <f t="shared" ca="1" si="33"/>
        <v>0.47995529569102313</v>
      </c>
      <c r="F1059" s="33">
        <f t="shared" ca="1" si="33"/>
        <v>0.99249213714020001</v>
      </c>
      <c r="G1059" s="37">
        <f ca="1">('Win-Draw-Loss'!$D$38+(('Win-Draw-Loss'!$D$39-'Win-Draw-Loss'!$D$38)*E1059)+('Win-Draw-Loss'!$D$38+(('Win-Draw-Loss'!$D$39-'Win-Draw-Loss'!$D$38)*F1059)))/2</f>
        <v>37.086711492468346</v>
      </c>
      <c r="H1059" s="37"/>
      <c r="I1059" s="3">
        <f ca="1">(G1059-C1059)*600/'Win-Draw-Loss'!$B$42</f>
        <v>40.249808078379708</v>
      </c>
    </row>
    <row r="1060" spans="1:9" x14ac:dyDescent="0.25">
      <c r="A1060" s="33">
        <f t="shared" ca="1" si="32"/>
        <v>0.79210980231872263</v>
      </c>
      <c r="B1060" s="33">
        <f t="shared" ca="1" si="32"/>
        <v>0.22613035714473495</v>
      </c>
      <c r="C1060" s="37">
        <f ca="1">('Win-Draw-Loss'!$B$38+(('Win-Draw-Loss'!$B$39-'Win-Draw-Loss'!$B$38)*A1060)+('Win-Draw-Loss'!$B$38+(('Win-Draw-Loss'!$B$39-'Win-Draw-Loss'!$B$38)*B1060)))/2</f>
        <v>20.182401594634577</v>
      </c>
      <c r="E1060" s="33">
        <f t="shared" ca="1" si="33"/>
        <v>0.98735265301793629</v>
      </c>
      <c r="F1060" s="33">
        <f t="shared" ca="1" si="33"/>
        <v>0.47438812976175948</v>
      </c>
      <c r="G1060" s="37">
        <f ca="1">('Win-Draw-Loss'!$D$38+(('Win-Draw-Loss'!$D$39-'Win-Draw-Loss'!$D$38)*E1060)+('Win-Draw-Loss'!$D$38+(('Win-Draw-Loss'!$D$39-'Win-Draw-Loss'!$D$38)*F1060)))/2</f>
        <v>36.926111741695436</v>
      </c>
      <c r="H1060" s="37"/>
      <c r="I1060" s="3">
        <f ca="1">(G1060-C1060)*600/'Win-Draw-Loss'!$B$42</f>
        <v>33.487420294121719</v>
      </c>
    </row>
    <row r="1061" spans="1:9" x14ac:dyDescent="0.25">
      <c r="A1061" s="33">
        <f t="shared" ca="1" si="32"/>
        <v>0.24396258891180311</v>
      </c>
      <c r="B1061" s="33">
        <f t="shared" ca="1" si="32"/>
        <v>0.93657992913847765</v>
      </c>
      <c r="C1061" s="37">
        <f ca="1">('Win-Draw-Loss'!$B$38+(('Win-Draw-Loss'!$B$39-'Win-Draw-Loss'!$B$38)*A1061)+('Win-Draw-Loss'!$B$38+(('Win-Draw-Loss'!$B$39-'Win-Draw-Loss'!$B$38)*B1061)))/2</f>
        <v>21.805425180502809</v>
      </c>
      <c r="E1061" s="33">
        <f t="shared" ca="1" si="33"/>
        <v>0.63380003607114443</v>
      </c>
      <c r="F1061" s="33">
        <f t="shared" ca="1" si="33"/>
        <v>0.1476988491647081</v>
      </c>
      <c r="G1061" s="37">
        <f ca="1">('Win-Draw-Loss'!$D$38+(('Win-Draw-Loss'!$D$39-'Win-Draw-Loss'!$D$38)*E1061)+('Win-Draw-Loss'!$D$38+(('Win-Draw-Loss'!$D$39-'Win-Draw-Loss'!$D$38)*F1061)))/2</f>
        <v>26.722483278537787</v>
      </c>
      <c r="H1061" s="37"/>
      <c r="I1061" s="3">
        <f ca="1">(G1061-C1061)*600/'Win-Draw-Loss'!$B$42</f>
        <v>9.8341161960699566</v>
      </c>
    </row>
    <row r="1062" spans="1:9" x14ac:dyDescent="0.25">
      <c r="A1062" s="33">
        <f t="shared" ca="1" si="32"/>
        <v>0.57573738042778277</v>
      </c>
      <c r="B1062" s="33">
        <f t="shared" ca="1" si="32"/>
        <v>0.9850739591820683</v>
      </c>
      <c r="C1062" s="37">
        <f ca="1">('Win-Draw-Loss'!$B$38+(('Win-Draw-Loss'!$B$39-'Win-Draw-Loss'!$B$38)*A1062)+('Win-Draw-Loss'!$B$38+(('Win-Draw-Loss'!$B$39-'Win-Draw-Loss'!$B$38)*B1062)))/2</f>
        <v>25.60811339609851</v>
      </c>
      <c r="E1062" s="33">
        <f t="shared" ca="1" si="33"/>
        <v>0.70547093956733398</v>
      </c>
      <c r="F1062" s="33">
        <f t="shared" ca="1" si="33"/>
        <v>0.16714363067299731</v>
      </c>
      <c r="G1062" s="37">
        <f ca="1">('Win-Draw-Loss'!$D$38+(('Win-Draw-Loss'!$D$39-'Win-Draw-Loss'!$D$38)*E1062)+('Win-Draw-Loss'!$D$38+(('Win-Draw-Loss'!$D$39-'Win-Draw-Loss'!$D$38)*F1062)))/2</f>
        <v>28.089218553604969</v>
      </c>
      <c r="H1062" s="37"/>
      <c r="I1062" s="3">
        <f ca="1">(G1062-C1062)*600/'Win-Draw-Loss'!$B$42</f>
        <v>4.9622103150129178</v>
      </c>
    </row>
    <row r="1063" spans="1:9" x14ac:dyDescent="0.25">
      <c r="A1063" s="33">
        <f t="shared" ca="1" si="32"/>
        <v>0.54852608496784949</v>
      </c>
      <c r="B1063" s="33">
        <f t="shared" ca="1" si="32"/>
        <v>0.1254358194361076</v>
      </c>
      <c r="C1063" s="37">
        <f ca="1">('Win-Draw-Loss'!$B$38+(('Win-Draw-Loss'!$B$39-'Win-Draw-Loss'!$B$38)*A1063)+('Win-Draw-Loss'!$B$38+(('Win-Draw-Loss'!$B$39-'Win-Draw-Loss'!$B$38)*B1063)))/2</f>
        <v>16.739619044039571</v>
      </c>
      <c r="E1063" s="33">
        <f t="shared" ca="1" si="33"/>
        <v>0.99119800249888634</v>
      </c>
      <c r="F1063" s="33">
        <f t="shared" ca="1" si="33"/>
        <v>0.80825755296695234</v>
      </c>
      <c r="G1063" s="37">
        <f ca="1">('Win-Draw-Loss'!$D$38+(('Win-Draw-Loss'!$D$39-'Win-Draw-Loss'!$D$38)*E1063)+('Win-Draw-Loss'!$D$38+(('Win-Draw-Loss'!$D$39-'Win-Draw-Loss'!$D$38)*F1063)))/2</f>
        <v>41.991833331987579</v>
      </c>
      <c r="H1063" s="37"/>
      <c r="I1063" s="3">
        <f ca="1">(G1063-C1063)*600/'Win-Draw-Loss'!$B$42</f>
        <v>50.504428575896014</v>
      </c>
    </row>
    <row r="1064" spans="1:9" x14ac:dyDescent="0.25">
      <c r="A1064" s="33">
        <f t="shared" ca="1" si="32"/>
        <v>0.43630007973899376</v>
      </c>
      <c r="B1064" s="33">
        <f t="shared" ca="1" si="32"/>
        <v>1.662800655740071E-2</v>
      </c>
      <c r="C1064" s="37">
        <f ca="1">('Win-Draw-Loss'!$B$38+(('Win-Draw-Loss'!$B$39-'Win-Draw-Loss'!$B$38)*A1064)+('Win-Draw-Loss'!$B$38+(('Win-Draw-Loss'!$B$39-'Win-Draw-Loss'!$B$38)*B1064)))/2</f>
        <v>14.529280862963944</v>
      </c>
      <c r="E1064" s="33">
        <f t="shared" ca="1" si="33"/>
        <v>5.4439721620837989E-2</v>
      </c>
      <c r="F1064" s="33">
        <f t="shared" ca="1" si="33"/>
        <v>0.54819979449709255</v>
      </c>
      <c r="G1064" s="37">
        <f ca="1">('Win-Draw-Loss'!$D$38+(('Win-Draw-Loss'!$D$39-'Win-Draw-Loss'!$D$38)*E1064)+('Win-Draw-Loss'!$D$38+(('Win-Draw-Loss'!$D$39-'Win-Draw-Loss'!$D$38)*F1064)))/2</f>
        <v>24.039592741768956</v>
      </c>
      <c r="H1064" s="37"/>
      <c r="I1064" s="3">
        <f ca="1">(G1064-C1064)*600/'Win-Draw-Loss'!$B$42</f>
        <v>19.020623757610025</v>
      </c>
    </row>
    <row r="1065" spans="1:9" x14ac:dyDescent="0.25">
      <c r="A1065" s="33">
        <f t="shared" ca="1" si="32"/>
        <v>0.39969839344328539</v>
      </c>
      <c r="B1065" s="33">
        <f t="shared" ca="1" si="32"/>
        <v>0.41071942889628876</v>
      </c>
      <c r="C1065" s="37">
        <f ca="1">('Win-Draw-Loss'!$B$38+(('Win-Draw-Loss'!$B$39-'Win-Draw-Loss'!$B$38)*A1065)+('Win-Draw-Loss'!$B$38+(('Win-Draw-Loss'!$B$39-'Win-Draw-Loss'!$B$38)*B1065)))/2</f>
        <v>18.104178223395742</v>
      </c>
      <c r="E1065" s="33">
        <f t="shared" ca="1" si="33"/>
        <v>0.72395596530604045</v>
      </c>
      <c r="F1065" s="33">
        <f t="shared" ca="1" si="33"/>
        <v>0.32013910479697927</v>
      </c>
      <c r="G1065" s="37">
        <f ca="1">('Win-Draw-Loss'!$D$38+(('Win-Draw-Loss'!$D$39-'Win-Draw-Loss'!$D$38)*E1065)+('Win-Draw-Loss'!$D$38+(('Win-Draw-Loss'!$D$39-'Win-Draw-Loss'!$D$38)*F1065)))/2</f>
        <v>30.661426051545298</v>
      </c>
      <c r="H1065" s="37"/>
      <c r="I1065" s="3">
        <f ca="1">(G1065-C1065)*600/'Win-Draw-Loss'!$B$42</f>
        <v>25.114495656299113</v>
      </c>
    </row>
    <row r="1066" spans="1:9" x14ac:dyDescent="0.25">
      <c r="A1066" s="33">
        <f t="shared" ca="1" si="32"/>
        <v>0.66802866023514584</v>
      </c>
      <c r="B1066" s="33">
        <f t="shared" ca="1" si="32"/>
        <v>0.62607145002512654</v>
      </c>
      <c r="C1066" s="37">
        <f ca="1">('Win-Draw-Loss'!$B$38+(('Win-Draw-Loss'!$B$39-'Win-Draw-Loss'!$B$38)*A1066)+('Win-Draw-Loss'!$B$38+(('Win-Draw-Loss'!$B$39-'Win-Draw-Loss'!$B$38)*B1066)))/2</f>
        <v>22.941001102602723</v>
      </c>
      <c r="E1066" s="33">
        <f t="shared" ca="1" si="33"/>
        <v>0.88200407156165417</v>
      </c>
      <c r="F1066" s="33">
        <f t="shared" ca="1" si="33"/>
        <v>0.44306950940023138</v>
      </c>
      <c r="G1066" s="37">
        <f ca="1">('Win-Draw-Loss'!$D$38+(('Win-Draw-Loss'!$D$39-'Win-Draw-Loss'!$D$38)*E1066)+('Win-Draw-Loss'!$D$38+(('Win-Draw-Loss'!$D$39-'Win-Draw-Loss'!$D$38)*F1066)))/2</f>
        <v>34.876103714428282</v>
      </c>
      <c r="H1066" s="37"/>
      <c r="I1066" s="3">
        <f ca="1">(G1066-C1066)*600/'Win-Draw-Loss'!$B$42</f>
        <v>23.870205223651119</v>
      </c>
    </row>
    <row r="1067" spans="1:9" x14ac:dyDescent="0.25">
      <c r="A1067" s="33">
        <f t="shared" ca="1" si="32"/>
        <v>0.98408581502229187</v>
      </c>
      <c r="B1067" s="33">
        <f t="shared" ca="1" si="32"/>
        <v>0.59502458734701436</v>
      </c>
      <c r="C1067" s="37">
        <f ca="1">('Win-Draw-Loss'!$B$38+(('Win-Draw-Loss'!$B$39-'Win-Draw-Loss'!$B$38)*A1067)+('Win-Draw-Loss'!$B$38+(('Win-Draw-Loss'!$B$39-'Win-Draw-Loss'!$B$38)*B1067)))/2</f>
        <v>25.791104023693062</v>
      </c>
      <c r="E1067" s="33">
        <f t="shared" ca="1" si="33"/>
        <v>0.33353571680449423</v>
      </c>
      <c r="F1067" s="33">
        <f t="shared" ca="1" si="33"/>
        <v>0.19657846705747994</v>
      </c>
      <c r="G1067" s="37">
        <f ca="1">('Win-Draw-Loss'!$D$38+(('Win-Draw-Loss'!$D$39-'Win-Draw-Loss'!$D$38)*E1067)+('Win-Draw-Loss'!$D$38+(('Win-Draw-Loss'!$D$39-'Win-Draw-Loss'!$D$38)*F1067)))/2</f>
        <v>22.951712757929613</v>
      </c>
      <c r="H1067" s="37"/>
      <c r="I1067" s="3">
        <f ca="1">(G1067-C1067)*600/'Win-Draw-Loss'!$B$42</f>
        <v>-5.6787825315268989</v>
      </c>
    </row>
    <row r="1068" spans="1:9" x14ac:dyDescent="0.25">
      <c r="A1068" s="33">
        <f t="shared" ca="1" si="32"/>
        <v>0.672217094824206</v>
      </c>
      <c r="B1068" s="33">
        <f t="shared" ca="1" si="32"/>
        <v>0.60242976183163255</v>
      </c>
      <c r="C1068" s="37">
        <f ca="1">('Win-Draw-Loss'!$B$38+(('Win-Draw-Loss'!$B$39-'Win-Draw-Loss'!$B$38)*A1068)+('Win-Draw-Loss'!$B$38+(('Win-Draw-Loss'!$B$39-'Win-Draw-Loss'!$B$38)*B1068)))/2</f>
        <v>22.746468566558384</v>
      </c>
      <c r="E1068" s="33">
        <f t="shared" ca="1" si="33"/>
        <v>0.6248465688280237</v>
      </c>
      <c r="F1068" s="33">
        <f t="shared" ca="1" si="33"/>
        <v>0.32252030872874682</v>
      </c>
      <c r="G1068" s="37">
        <f ca="1">('Win-Draw-Loss'!$D$38+(('Win-Draw-Loss'!$D$39-'Win-Draw-Loss'!$D$38)*E1068)+('Win-Draw-Loss'!$D$38+(('Win-Draw-Loss'!$D$39-'Win-Draw-Loss'!$D$38)*F1068)))/2</f>
        <v>29.210503163351557</v>
      </c>
      <c r="H1068" s="37"/>
      <c r="I1068" s="3">
        <f ca="1">(G1068-C1068)*600/'Win-Draw-Loss'!$B$42</f>
        <v>12.928069193586346</v>
      </c>
    </row>
    <row r="1069" spans="1:9" x14ac:dyDescent="0.25">
      <c r="A1069" s="33">
        <f t="shared" ca="1" si="32"/>
        <v>0.34739142894331387</v>
      </c>
      <c r="B1069" s="33">
        <f t="shared" ca="1" si="32"/>
        <v>1.6154848950632572E-2</v>
      </c>
      <c r="C1069" s="37">
        <f ca="1">('Win-Draw-Loss'!$B$38+(('Win-Draw-Loss'!$B$39-'Win-Draw-Loss'!$B$38)*A1069)+('Win-Draw-Loss'!$B$38+(('Win-Draw-Loss'!$B$39-'Win-Draw-Loss'!$B$38)*B1069)))/2</f>
        <v>13.635462778939466</v>
      </c>
      <c r="E1069" s="33">
        <f t="shared" ca="1" si="33"/>
        <v>0.1878750867658</v>
      </c>
      <c r="F1069" s="33">
        <f t="shared" ca="1" si="33"/>
        <v>0.10690455921634734</v>
      </c>
      <c r="G1069" s="37">
        <f ca="1">('Win-Draw-Loss'!$D$38+(('Win-Draw-Loss'!$D$39-'Win-Draw-Loss'!$D$38)*E1069)+('Win-Draw-Loss'!$D$38+(('Win-Draw-Loss'!$D$39-'Win-Draw-Loss'!$D$38)*F1069)))/2</f>
        <v>19.42169468973221</v>
      </c>
      <c r="H1069" s="37"/>
      <c r="I1069" s="3">
        <f ca="1">(G1069-C1069)*600/'Win-Draw-Loss'!$B$42</f>
        <v>11.572463821585487</v>
      </c>
    </row>
    <row r="1070" spans="1:9" x14ac:dyDescent="0.25">
      <c r="A1070" s="33">
        <f t="shared" ca="1" si="32"/>
        <v>0.64404872039015415</v>
      </c>
      <c r="B1070" s="33">
        <f t="shared" ca="1" si="32"/>
        <v>0.24047985775910441</v>
      </c>
      <c r="C1070" s="37">
        <f ca="1">('Win-Draw-Loss'!$B$38+(('Win-Draw-Loss'!$B$39-'Win-Draw-Loss'!$B$38)*A1070)+('Win-Draw-Loss'!$B$38+(('Win-Draw-Loss'!$B$39-'Win-Draw-Loss'!$B$38)*B1070)))/2</f>
        <v>18.845285781492585</v>
      </c>
      <c r="E1070" s="33">
        <f t="shared" ca="1" si="33"/>
        <v>0.71110853161869247</v>
      </c>
      <c r="F1070" s="33">
        <f t="shared" ca="1" si="33"/>
        <v>0.19861142909475782</v>
      </c>
      <c r="G1070" s="37">
        <f ca="1">('Win-Draw-Loss'!$D$38+(('Win-Draw-Loss'!$D$39-'Win-Draw-Loss'!$D$38)*E1070)+('Win-Draw-Loss'!$D$38+(('Win-Draw-Loss'!$D$39-'Win-Draw-Loss'!$D$38)*F1070)))/2</f>
        <v>28.645799410701756</v>
      </c>
      <c r="H1070" s="37"/>
      <c r="I1070" s="3">
        <f ca="1">(G1070-C1070)*600/'Win-Draw-Loss'!$B$42</f>
        <v>19.601027258418341</v>
      </c>
    </row>
    <row r="1071" spans="1:9" x14ac:dyDescent="0.25">
      <c r="A1071" s="33">
        <f t="shared" ca="1" si="32"/>
        <v>0.50001784616607492</v>
      </c>
      <c r="B1071" s="33">
        <f t="shared" ca="1" si="32"/>
        <v>0.8101007867365323</v>
      </c>
      <c r="C1071" s="37">
        <f ca="1">('Win-Draw-Loss'!$B$38+(('Win-Draw-Loss'!$B$39-'Win-Draw-Loss'!$B$38)*A1071)+('Win-Draw-Loss'!$B$38+(('Win-Draw-Loss'!$B$39-'Win-Draw-Loss'!$B$38)*B1071)))/2</f>
        <v>23.101186329026071</v>
      </c>
      <c r="E1071" s="33">
        <f t="shared" ca="1" si="33"/>
        <v>0.79564444067362439</v>
      </c>
      <c r="F1071" s="33">
        <f t="shared" ca="1" si="33"/>
        <v>0.15802182255965269</v>
      </c>
      <c r="G1071" s="37">
        <f ca="1">('Win-Draw-Loss'!$D$38+(('Win-Draw-Loss'!$D$39-'Win-Draw-Loss'!$D$38)*E1071)+('Win-Draw-Loss'!$D$38+(('Win-Draw-Loss'!$D$39-'Win-Draw-Loss'!$D$38)*F1071)))/2</f>
        <v>29.304993948499156</v>
      </c>
      <c r="H1071" s="37"/>
      <c r="I1071" s="3">
        <f ca="1">(G1071-C1071)*600/'Win-Draw-Loss'!$B$42</f>
        <v>12.407615238946171</v>
      </c>
    </row>
    <row r="1072" spans="1:9" x14ac:dyDescent="0.25">
      <c r="A1072" s="33">
        <f t="shared" ca="1" si="32"/>
        <v>0.70861043537835611</v>
      </c>
      <c r="B1072" s="33">
        <f t="shared" ca="1" si="32"/>
        <v>0.47264500329979153</v>
      </c>
      <c r="C1072" s="37">
        <f ca="1">('Win-Draw-Loss'!$B$38+(('Win-Draw-Loss'!$B$39-'Win-Draw-Loss'!$B$38)*A1072)+('Win-Draw-Loss'!$B$38+(('Win-Draw-Loss'!$B$39-'Win-Draw-Loss'!$B$38)*B1072)))/2</f>
        <v>21.812554386781478</v>
      </c>
      <c r="E1072" s="33">
        <f t="shared" ca="1" si="33"/>
        <v>0.83488645826705765</v>
      </c>
      <c r="F1072" s="33">
        <f t="shared" ca="1" si="33"/>
        <v>0.96668567980658071</v>
      </c>
      <c r="G1072" s="37">
        <f ca="1">('Win-Draw-Loss'!$D$38+(('Win-Draw-Loss'!$D$39-'Win-Draw-Loss'!$D$38)*E1072)+('Win-Draw-Loss'!$D$38+(('Win-Draw-Loss'!$D$39-'Win-Draw-Loss'!$D$38)*F1072)))/2</f>
        <v>42.023582071104578</v>
      </c>
      <c r="H1072" s="37"/>
      <c r="I1072" s="3">
        <f ca="1">(G1072-C1072)*600/'Win-Draw-Loss'!$B$42</f>
        <v>40.422055368646198</v>
      </c>
    </row>
    <row r="1073" spans="1:9" x14ac:dyDescent="0.25">
      <c r="A1073" s="33">
        <f t="shared" ca="1" si="32"/>
        <v>0.33310804508084157</v>
      </c>
      <c r="B1073" s="33">
        <f t="shared" ca="1" si="32"/>
        <v>0.6889604600346354</v>
      </c>
      <c r="C1073" s="37">
        <f ca="1">('Win-Draw-Loss'!$B$38+(('Win-Draw-Loss'!$B$39-'Win-Draw-Loss'!$B$38)*A1073)+('Win-Draw-Loss'!$B$38+(('Win-Draw-Loss'!$B$39-'Win-Draw-Loss'!$B$38)*B1073)))/2</f>
        <v>20.220685051154767</v>
      </c>
      <c r="E1073" s="33">
        <f t="shared" ca="1" si="33"/>
        <v>0.54852559719706373</v>
      </c>
      <c r="F1073" s="33">
        <f t="shared" ca="1" si="33"/>
        <v>0.6379398116415016</v>
      </c>
      <c r="G1073" s="37">
        <f ca="1">('Win-Draw-Loss'!$D$38+(('Win-Draw-Loss'!$D$39-'Win-Draw-Loss'!$D$38)*E1073)+('Win-Draw-Loss'!$D$38+(('Win-Draw-Loss'!$D$39-'Win-Draw-Loss'!$D$38)*F1073)))/2</f>
        <v>32.79698113257848</v>
      </c>
      <c r="H1073" s="37"/>
      <c r="I1073" s="3">
        <f ca="1">(G1073-C1073)*600/'Win-Draw-Loss'!$B$42</f>
        <v>25.152592162847426</v>
      </c>
    </row>
    <row r="1074" spans="1:9" x14ac:dyDescent="0.25">
      <c r="A1074" s="33">
        <f t="shared" ca="1" si="32"/>
        <v>0.22147609964093629</v>
      </c>
      <c r="B1074" s="33">
        <f t="shared" ca="1" si="32"/>
        <v>0.81780003853788985</v>
      </c>
      <c r="C1074" s="37">
        <f ca="1">('Win-Draw-Loss'!$B$38+(('Win-Draw-Loss'!$B$39-'Win-Draw-Loss'!$B$38)*A1074)+('Win-Draw-Loss'!$B$38+(('Win-Draw-Loss'!$B$39-'Win-Draw-Loss'!$B$38)*B1074)))/2</f>
        <v>20.392761381788262</v>
      </c>
      <c r="E1074" s="33">
        <f t="shared" ca="1" si="33"/>
        <v>0.602227371708558</v>
      </c>
      <c r="F1074" s="33">
        <f t="shared" ca="1" si="33"/>
        <v>0.25900947251363726</v>
      </c>
      <c r="G1074" s="37">
        <f ca="1">('Win-Draw-Loss'!$D$38+(('Win-Draw-Loss'!$D$39-'Win-Draw-Loss'!$D$38)*E1074)+('Win-Draw-Loss'!$D$38+(('Win-Draw-Loss'!$D$39-'Win-Draw-Loss'!$D$38)*F1074)))/2</f>
        <v>27.918552663332928</v>
      </c>
      <c r="H1074" s="37"/>
      <c r="I1074" s="3">
        <f ca="1">(G1074-C1074)*600/'Win-Draw-Loss'!$B$42</f>
        <v>15.051582563089333</v>
      </c>
    </row>
    <row r="1075" spans="1:9" x14ac:dyDescent="0.25">
      <c r="A1075" s="33">
        <f t="shared" ca="1" si="32"/>
        <v>4.8752784090758672E-3</v>
      </c>
      <c r="B1075" s="33">
        <f t="shared" ca="1" si="32"/>
        <v>0.14167898670096535</v>
      </c>
      <c r="C1075" s="37">
        <f ca="1">('Win-Draw-Loss'!$B$38+(('Win-Draw-Loss'!$B$39-'Win-Draw-Loss'!$B$38)*A1075)+('Win-Draw-Loss'!$B$38+(('Win-Draw-Loss'!$B$39-'Win-Draw-Loss'!$B$38)*B1075)))/2</f>
        <v>11.465542651100412</v>
      </c>
      <c r="E1075" s="33">
        <f t="shared" ca="1" si="33"/>
        <v>4.9902293548345855E-2</v>
      </c>
      <c r="F1075" s="33">
        <f t="shared" ca="1" si="33"/>
        <v>0.23339468504859129</v>
      </c>
      <c r="G1075" s="37">
        <f ca="1">('Win-Draw-Loss'!$D$38+(('Win-Draw-Loss'!$D$39-'Win-Draw-Loss'!$D$38)*E1075)+('Win-Draw-Loss'!$D$38+(('Win-Draw-Loss'!$D$39-'Win-Draw-Loss'!$D$38)*F1075)))/2</f>
        <v>19.249454678954059</v>
      </c>
      <c r="H1075" s="37"/>
      <c r="I1075" s="3">
        <f ca="1">(G1075-C1075)*600/'Win-Draw-Loss'!$B$42</f>
        <v>15.567824055707293</v>
      </c>
    </row>
    <row r="1076" spans="1:9" x14ac:dyDescent="0.25">
      <c r="A1076" s="33">
        <f t="shared" ca="1" si="32"/>
        <v>0.25892782492840949</v>
      </c>
      <c r="B1076" s="33">
        <f t="shared" ca="1" si="32"/>
        <v>0.61165724612532135</v>
      </c>
      <c r="C1076" s="37">
        <f ca="1">('Win-Draw-Loss'!$B$38+(('Win-Draw-Loss'!$B$39-'Win-Draw-Loss'!$B$38)*A1076)+('Win-Draw-Loss'!$B$38+(('Win-Draw-Loss'!$B$39-'Win-Draw-Loss'!$B$38)*B1076)))/2</f>
        <v>18.705850710537309</v>
      </c>
      <c r="E1076" s="33">
        <f t="shared" ca="1" si="33"/>
        <v>0.77064251499489556</v>
      </c>
      <c r="F1076" s="33">
        <f t="shared" ca="1" si="33"/>
        <v>0.70248023404891913</v>
      </c>
      <c r="G1076" s="37">
        <f ca="1">('Win-Draw-Loss'!$D$38+(('Win-Draw-Loss'!$D$39-'Win-Draw-Loss'!$D$38)*E1076)+('Win-Draw-Loss'!$D$38+(('Win-Draw-Loss'!$D$39-'Win-Draw-Loss'!$D$38)*F1076)))/2</f>
        <v>37.096841235657223</v>
      </c>
      <c r="H1076" s="37"/>
      <c r="I1076" s="3">
        <f ca="1">(G1076-C1076)*600/'Win-Draw-Loss'!$B$42</f>
        <v>36.781981050239828</v>
      </c>
    </row>
    <row r="1077" spans="1:9" x14ac:dyDescent="0.25">
      <c r="A1077" s="33">
        <f t="shared" ca="1" si="32"/>
        <v>0.76082450621715092</v>
      </c>
      <c r="B1077" s="33">
        <f t="shared" ca="1" si="32"/>
        <v>0.97844021273198101</v>
      </c>
      <c r="C1077" s="37">
        <f ca="1">('Win-Draw-Loss'!$B$38+(('Win-Draw-Loss'!$B$39-'Win-Draw-Loss'!$B$38)*A1077)+('Win-Draw-Loss'!$B$38+(('Win-Draw-Loss'!$B$39-'Win-Draw-Loss'!$B$38)*B1077)))/2</f>
        <v>27.392647189491321</v>
      </c>
      <c r="E1077" s="33">
        <f t="shared" ca="1" si="33"/>
        <v>0.75490950911500554</v>
      </c>
      <c r="F1077" s="33">
        <f t="shared" ca="1" si="33"/>
        <v>0.39499000358119563</v>
      </c>
      <c r="G1077" s="37">
        <f ca="1">('Win-Draw-Loss'!$D$38+(('Win-Draw-Loss'!$D$39-'Win-Draw-Loss'!$D$38)*E1077)+('Win-Draw-Loss'!$D$38+(('Win-Draw-Loss'!$D$39-'Win-Draw-Loss'!$D$38)*F1077)))/2</f>
        <v>32.248492690443015</v>
      </c>
      <c r="H1077" s="37"/>
      <c r="I1077" s="3">
        <f ca="1">(G1077-C1077)*600/'Win-Draw-Loss'!$B$42</f>
        <v>9.7116910019033895</v>
      </c>
    </row>
    <row r="1078" spans="1:9" x14ac:dyDescent="0.25">
      <c r="A1078" s="33">
        <f t="shared" ca="1" si="32"/>
        <v>4.5525891868730683E-2</v>
      </c>
      <c r="B1078" s="33">
        <f t="shared" ca="1" si="32"/>
        <v>0.42937156367186957</v>
      </c>
      <c r="C1078" s="37">
        <f ca="1">('Win-Draw-Loss'!$B$38+(('Win-Draw-Loss'!$B$39-'Win-Draw-Loss'!$B$38)*A1078)+('Win-Draw-Loss'!$B$38+(('Win-Draw-Loss'!$B$39-'Win-Draw-Loss'!$B$38)*B1078)))/2</f>
        <v>14.748974555406003</v>
      </c>
      <c r="E1078" s="33">
        <f t="shared" ca="1" si="33"/>
        <v>0.48961677332681453</v>
      </c>
      <c r="F1078" s="33">
        <f t="shared" ca="1" si="33"/>
        <v>6.4871660352998628E-2</v>
      </c>
      <c r="G1078" s="37">
        <f ca="1">('Win-Draw-Loss'!$D$38+(('Win-Draw-Loss'!$D$39-'Win-Draw-Loss'!$D$38)*E1078)+('Win-Draw-Loss'!$D$38+(('Win-Draw-Loss'!$D$39-'Win-Draw-Loss'!$D$38)*F1078)))/2</f>
        <v>23.317326505197197</v>
      </c>
      <c r="H1078" s="37"/>
      <c r="I1078" s="3">
        <f ca="1">(G1078-C1078)*600/'Win-Draw-Loss'!$B$42</f>
        <v>17.13670389958239</v>
      </c>
    </row>
    <row r="1079" spans="1:9" x14ac:dyDescent="0.25">
      <c r="A1079" s="33">
        <f t="shared" ca="1" si="32"/>
        <v>0.9041120452755308</v>
      </c>
      <c r="B1079" s="33">
        <f t="shared" ca="1" si="32"/>
        <v>0.24054861936117766</v>
      </c>
      <c r="C1079" s="37">
        <f ca="1">('Win-Draw-Loss'!$B$38+(('Win-Draw-Loss'!$B$39-'Win-Draw-Loss'!$B$38)*A1079)+('Win-Draw-Loss'!$B$38+(('Win-Draw-Loss'!$B$39-'Win-Draw-Loss'!$B$38)*B1079)))/2</f>
        <v>21.446606646367087</v>
      </c>
      <c r="E1079" s="33">
        <f t="shared" ca="1" si="33"/>
        <v>0.23757667587022269</v>
      </c>
      <c r="F1079" s="33">
        <f t="shared" ca="1" si="33"/>
        <v>2.877464928615292E-3</v>
      </c>
      <c r="G1079" s="37">
        <f ca="1">('Win-Draw-Loss'!$D$38+(('Win-Draw-Loss'!$D$39-'Win-Draw-Loss'!$D$38)*E1079)+('Win-Draw-Loss'!$D$38+(('Win-Draw-Loss'!$D$39-'Win-Draw-Loss'!$D$38)*F1079)))/2</f>
        <v>18.60681211198257</v>
      </c>
      <c r="H1079" s="37"/>
      <c r="I1079" s="3">
        <f ca="1">(G1079-C1079)*600/'Win-Draw-Loss'!$B$42</f>
        <v>-5.6795890687690331</v>
      </c>
    </row>
    <row r="1080" spans="1:9" x14ac:dyDescent="0.25">
      <c r="A1080" s="33">
        <f t="shared" ca="1" si="32"/>
        <v>0.89503448752724668</v>
      </c>
      <c r="B1080" s="33">
        <f t="shared" ca="1" si="32"/>
        <v>0.46314110269902575</v>
      </c>
      <c r="C1080" s="37">
        <f ca="1">('Win-Draw-Loss'!$B$38+(('Win-Draw-Loss'!$B$39-'Win-Draw-Loss'!$B$38)*A1080)+('Win-Draw-Loss'!$B$38+(('Win-Draw-Loss'!$B$39-'Win-Draw-Loss'!$B$38)*B1080)))/2</f>
        <v>23.581755902262724</v>
      </c>
      <c r="E1080" s="33">
        <f t="shared" ca="1" si="33"/>
        <v>0.81129685867802626</v>
      </c>
      <c r="F1080" s="33">
        <f t="shared" ca="1" si="33"/>
        <v>0.59962508089899869</v>
      </c>
      <c r="G1080" s="37">
        <f ca="1">('Win-Draw-Loss'!$D$38+(('Win-Draw-Loss'!$D$39-'Win-Draw-Loss'!$D$38)*E1080)+('Win-Draw-Loss'!$D$38+(('Win-Draw-Loss'!$D$39-'Win-Draw-Loss'!$D$38)*F1080)))/2</f>
        <v>36.163829093655373</v>
      </c>
      <c r="H1080" s="37"/>
      <c r="I1080" s="3">
        <f ca="1">(G1080-C1080)*600/'Win-Draw-Loss'!$B$42</f>
        <v>25.164146382785297</v>
      </c>
    </row>
    <row r="1081" spans="1:9" x14ac:dyDescent="0.25">
      <c r="A1081" s="33">
        <f t="shared" ca="1" si="32"/>
        <v>0.28527907907226513</v>
      </c>
      <c r="B1081" s="33">
        <f t="shared" ca="1" si="32"/>
        <v>2.5598052111173497E-2</v>
      </c>
      <c r="C1081" s="37">
        <f ca="1">('Win-Draw-Loss'!$B$38+(('Win-Draw-Loss'!$B$39-'Win-Draw-Loss'!$B$38)*A1081)+('Win-Draw-Loss'!$B$38+(('Win-Draw-Loss'!$B$39-'Win-Draw-Loss'!$B$38)*B1081)))/2</f>
        <v>13.108771311834387</v>
      </c>
      <c r="E1081" s="33">
        <f t="shared" ca="1" si="33"/>
        <v>0.16698312257535464</v>
      </c>
      <c r="F1081" s="33">
        <f t="shared" ca="1" si="33"/>
        <v>0.32242808330549855</v>
      </c>
      <c r="G1081" s="37">
        <f ca="1">('Win-Draw-Loss'!$D$38+(('Win-Draw-Loss'!$D$39-'Win-Draw-Loss'!$D$38)*E1081)+('Win-Draw-Loss'!$D$38+(('Win-Draw-Loss'!$D$39-'Win-Draw-Loss'!$D$38)*F1081)))/2</f>
        <v>22.341168088212797</v>
      </c>
      <c r="H1081" s="37"/>
      <c r="I1081" s="3">
        <f ca="1">(G1081-C1081)*600/'Win-Draw-Loss'!$B$42</f>
        <v>18.46479355275682</v>
      </c>
    </row>
    <row r="1082" spans="1:9" x14ac:dyDescent="0.25">
      <c r="A1082" s="33">
        <f t="shared" ca="1" si="32"/>
        <v>0.35081143433493844</v>
      </c>
      <c r="B1082" s="33">
        <f t="shared" ca="1" si="32"/>
        <v>0.78644471954686779</v>
      </c>
      <c r="C1082" s="37">
        <f ca="1">('Win-Draw-Loss'!$B$38+(('Win-Draw-Loss'!$B$39-'Win-Draw-Loss'!$B$38)*A1082)+('Win-Draw-Loss'!$B$38+(('Win-Draw-Loss'!$B$39-'Win-Draw-Loss'!$B$38)*B1082)))/2</f>
        <v>21.372561538818061</v>
      </c>
      <c r="E1082" s="33">
        <f t="shared" ca="1" si="33"/>
        <v>0.92989647667765762</v>
      </c>
      <c r="F1082" s="33">
        <f t="shared" ca="1" si="33"/>
        <v>0.59406689696879134</v>
      </c>
      <c r="G1082" s="37">
        <f ca="1">('Win-Draw-Loss'!$D$38+(('Win-Draw-Loss'!$D$39-'Win-Draw-Loss'!$D$38)*E1082)+('Win-Draw-Loss'!$D$38+(('Win-Draw-Loss'!$D$39-'Win-Draw-Loss'!$D$38)*F1082)))/2</f>
        <v>37.859450604696733</v>
      </c>
      <c r="H1082" s="37"/>
      <c r="I1082" s="3">
        <f ca="1">(G1082-C1082)*600/'Win-Draw-Loss'!$B$42</f>
        <v>32.973778131757342</v>
      </c>
    </row>
    <row r="1083" spans="1:9" x14ac:dyDescent="0.25">
      <c r="A1083" s="33">
        <f t="shared" ca="1" si="32"/>
        <v>0.84870560995844735</v>
      </c>
      <c r="B1083" s="33">
        <f t="shared" ca="1" si="32"/>
        <v>0.29120432260740303</v>
      </c>
      <c r="C1083" s="37">
        <f ca="1">('Win-Draw-Loss'!$B$38+(('Win-Draw-Loss'!$B$39-'Win-Draw-Loss'!$B$38)*A1083)+('Win-Draw-Loss'!$B$38+(('Win-Draw-Loss'!$B$39-'Win-Draw-Loss'!$B$38)*B1083)))/2</f>
        <v>21.399099325658504</v>
      </c>
      <c r="E1083" s="33">
        <f t="shared" ca="1" si="33"/>
        <v>0.44355917293073011</v>
      </c>
      <c r="F1083" s="33">
        <f t="shared" ca="1" si="33"/>
        <v>0.27939228909661584</v>
      </c>
      <c r="G1083" s="37">
        <f ca="1">('Win-Draw-Loss'!$D$38+(('Win-Draw-Loss'!$D$39-'Win-Draw-Loss'!$D$38)*E1083)+('Win-Draw-Loss'!$D$38+(('Win-Draw-Loss'!$D$39-'Win-Draw-Loss'!$D$38)*F1083)))/2</f>
        <v>25.844271930410187</v>
      </c>
      <c r="H1083" s="37"/>
      <c r="I1083" s="3">
        <f ca="1">(G1083-C1083)*600/'Win-Draw-Loss'!$B$42</f>
        <v>8.8903452095033657</v>
      </c>
    </row>
    <row r="1084" spans="1:9" x14ac:dyDescent="0.25">
      <c r="A1084" s="33">
        <f t="shared" ca="1" si="32"/>
        <v>0.78607900446931256</v>
      </c>
      <c r="B1084" s="33">
        <f t="shared" ca="1" si="32"/>
        <v>0.73255836689524334</v>
      </c>
      <c r="C1084" s="37">
        <f ca="1">('Win-Draw-Loss'!$B$38+(('Win-Draw-Loss'!$B$39-'Win-Draw-Loss'!$B$38)*A1084)+('Win-Draw-Loss'!$B$38+(('Win-Draw-Loss'!$B$39-'Win-Draw-Loss'!$B$38)*B1084)))/2</f>
        <v>25.186373713645558</v>
      </c>
      <c r="E1084" s="33">
        <f t="shared" ca="1" si="33"/>
        <v>0.82395930358395408</v>
      </c>
      <c r="F1084" s="33">
        <f t="shared" ca="1" si="33"/>
        <v>0.68426218561421792</v>
      </c>
      <c r="G1084" s="37">
        <f ca="1">('Win-Draw-Loss'!$D$38+(('Win-Draw-Loss'!$D$39-'Win-Draw-Loss'!$D$38)*E1084)+('Win-Draw-Loss'!$D$38+(('Win-Draw-Loss'!$D$39-'Win-Draw-Loss'!$D$38)*F1084)))/2</f>
        <v>37.623322337972581</v>
      </c>
      <c r="H1084" s="37"/>
      <c r="I1084" s="3">
        <f ca="1">(G1084-C1084)*600/'Win-Draw-Loss'!$B$42</f>
        <v>24.873897248654046</v>
      </c>
    </row>
    <row r="1085" spans="1:9" x14ac:dyDescent="0.25">
      <c r="A1085" s="33">
        <f t="shared" ca="1" si="32"/>
        <v>0.60981708151841951</v>
      </c>
      <c r="B1085" s="33">
        <f t="shared" ca="1" si="32"/>
        <v>0.58916128235357745</v>
      </c>
      <c r="C1085" s="37">
        <f ca="1">('Win-Draw-Loss'!$B$38+(('Win-Draw-Loss'!$B$39-'Win-Draw-Loss'!$B$38)*A1085)+('Win-Draw-Loss'!$B$38+(('Win-Draw-Loss'!$B$39-'Win-Draw-Loss'!$B$38)*B1085)))/2</f>
        <v>21.98978363871997</v>
      </c>
      <c r="E1085" s="33">
        <f t="shared" ca="1" si="33"/>
        <v>0.24908919644456018</v>
      </c>
      <c r="F1085" s="33">
        <f t="shared" ca="1" si="33"/>
        <v>0.41292164005954979</v>
      </c>
      <c r="G1085" s="37">
        <f ca="1">('Win-Draw-Loss'!$D$38+(('Win-Draw-Loss'!$D$39-'Win-Draw-Loss'!$D$38)*E1085)+('Win-Draw-Loss'!$D$38+(('Win-Draw-Loss'!$D$39-'Win-Draw-Loss'!$D$38)*F1085)))/2</f>
        <v>24.93016254756165</v>
      </c>
      <c r="H1085" s="37"/>
      <c r="I1085" s="3">
        <f ca="1">(G1085-C1085)*600/'Win-Draw-Loss'!$B$42</f>
        <v>5.8807578176833601</v>
      </c>
    </row>
    <row r="1086" spans="1:9" x14ac:dyDescent="0.25">
      <c r="A1086" s="33">
        <f t="shared" ca="1" si="32"/>
        <v>6.35634569453154E-2</v>
      </c>
      <c r="B1086" s="33">
        <f t="shared" ca="1" si="32"/>
        <v>0.36992921340540585</v>
      </c>
      <c r="C1086" s="37">
        <f ca="1">('Win-Draw-Loss'!$B$38+(('Win-Draw-Loss'!$B$39-'Win-Draw-Loss'!$B$38)*A1086)+('Win-Draw-Loss'!$B$38+(('Win-Draw-Loss'!$B$39-'Win-Draw-Loss'!$B$38)*B1086)))/2</f>
        <v>14.334926703507213</v>
      </c>
      <c r="E1086" s="33">
        <f t="shared" ca="1" si="33"/>
        <v>0.41027922999300681</v>
      </c>
      <c r="F1086" s="33">
        <f t="shared" ca="1" si="33"/>
        <v>0.87734059144335896</v>
      </c>
      <c r="G1086" s="37">
        <f ca="1">('Win-Draw-Loss'!$D$38+(('Win-Draw-Loss'!$D$39-'Win-Draw-Loss'!$D$38)*E1086)+('Win-Draw-Loss'!$D$38+(('Win-Draw-Loss'!$D$39-'Win-Draw-Loss'!$D$38)*F1086)))/2</f>
        <v>34.314297321545489</v>
      </c>
      <c r="H1086" s="37"/>
      <c r="I1086" s="3">
        <f ca="1">(G1086-C1086)*600/'Win-Draw-Loss'!$B$42</f>
        <v>39.958741236076548</v>
      </c>
    </row>
    <row r="1087" spans="1:9" x14ac:dyDescent="0.25">
      <c r="A1087" s="33">
        <f t="shared" ca="1" si="32"/>
        <v>0.3620115088023198</v>
      </c>
      <c r="B1087" s="33">
        <f t="shared" ca="1" si="32"/>
        <v>0.73969990395799112</v>
      </c>
      <c r="C1087" s="37">
        <f ca="1">('Win-Draw-Loss'!$B$38+(('Win-Draw-Loss'!$B$39-'Win-Draw-Loss'!$B$38)*A1087)+('Win-Draw-Loss'!$B$38+(('Win-Draw-Loss'!$B$39-'Win-Draw-Loss'!$B$38)*B1087)))/2</f>
        <v>21.017114127603108</v>
      </c>
      <c r="E1087" s="33">
        <f t="shared" ca="1" si="33"/>
        <v>0.25587589603593208</v>
      </c>
      <c r="F1087" s="33">
        <f t="shared" ca="1" si="33"/>
        <v>0.16263448218349696</v>
      </c>
      <c r="G1087" s="37">
        <f ca="1">('Win-Draw-Loss'!$D$38+(('Win-Draw-Loss'!$D$39-'Win-Draw-Loss'!$D$38)*E1087)+('Win-Draw-Loss'!$D$38+(('Win-Draw-Loss'!$D$39-'Win-Draw-Loss'!$D$38)*F1087)))/2</f>
        <v>21.277655673291434</v>
      </c>
      <c r="H1087" s="37"/>
      <c r="I1087" s="3">
        <f ca="1">(G1087-C1087)*600/'Win-Draw-Loss'!$B$42</f>
        <v>0.52108309137665287</v>
      </c>
    </row>
    <row r="1088" spans="1:9" x14ac:dyDescent="0.25">
      <c r="A1088" s="33">
        <f t="shared" ca="1" si="32"/>
        <v>0.3425676055214455</v>
      </c>
      <c r="B1088" s="33">
        <f t="shared" ca="1" si="32"/>
        <v>0.92916800215906059</v>
      </c>
      <c r="C1088" s="37">
        <f ca="1">('Win-Draw-Loss'!$B$38+(('Win-Draw-Loss'!$B$39-'Win-Draw-Loss'!$B$38)*A1088)+('Win-Draw-Loss'!$B$38+(('Win-Draw-Loss'!$B$39-'Win-Draw-Loss'!$B$38)*B1088)))/2</f>
        <v>22.717356076805061</v>
      </c>
      <c r="E1088" s="33">
        <f t="shared" ca="1" si="33"/>
        <v>0.80935929100993742</v>
      </c>
      <c r="F1088" s="33">
        <f t="shared" ca="1" si="33"/>
        <v>0.82205304217260822</v>
      </c>
      <c r="G1088" s="37">
        <f ca="1">('Win-Draw-Loss'!$D$38+(('Win-Draw-Loss'!$D$39-'Win-Draw-Loss'!$D$38)*E1088)+('Win-Draw-Loss'!$D$38+(('Win-Draw-Loss'!$D$39-'Win-Draw-Loss'!$D$38)*F1088)))/2</f>
        <v>39.471184997738185</v>
      </c>
      <c r="H1088" s="37"/>
      <c r="I1088" s="3">
        <f ca="1">(G1088-C1088)*600/'Win-Draw-Loss'!$B$42</f>
        <v>33.507657841866248</v>
      </c>
    </row>
    <row r="1089" spans="1:9" x14ac:dyDescent="0.25">
      <c r="A1089" s="33">
        <f t="shared" ca="1" si="32"/>
        <v>0.93700950267596972</v>
      </c>
      <c r="B1089" s="33">
        <f t="shared" ca="1" si="32"/>
        <v>0.94196515888386423</v>
      </c>
      <c r="C1089" s="37">
        <f ca="1">('Win-Draw-Loss'!$B$38+(('Win-Draw-Loss'!$B$39-'Win-Draw-Loss'!$B$38)*A1089)+('Win-Draw-Loss'!$B$38+(('Win-Draw-Loss'!$B$39-'Win-Draw-Loss'!$B$38)*B1089)))/2</f>
        <v>28.789746615598339</v>
      </c>
      <c r="E1089" s="33">
        <f t="shared" ca="1" si="33"/>
        <v>0.75544868992077052</v>
      </c>
      <c r="F1089" s="33">
        <f t="shared" ca="1" si="33"/>
        <v>0.54551556627858444</v>
      </c>
      <c r="G1089" s="37">
        <f ca="1">('Win-Draw-Loss'!$D$38+(('Win-Draw-Loss'!$D$39-'Win-Draw-Loss'!$D$38)*E1089)+('Win-Draw-Loss'!$D$38+(('Win-Draw-Loss'!$D$39-'Win-Draw-Loss'!$D$38)*F1089)))/2</f>
        <v>34.514463842990324</v>
      </c>
      <c r="H1089" s="37"/>
      <c r="I1089" s="3">
        <f ca="1">(G1089-C1089)*600/'Win-Draw-Loss'!$B$42</f>
        <v>11.449434454783969</v>
      </c>
    </row>
    <row r="1090" spans="1:9" x14ac:dyDescent="0.25">
      <c r="A1090" s="33">
        <f t="shared" ref="A1090:B1153" ca="1" si="34">RAND()</f>
        <v>0.30976977927973937</v>
      </c>
      <c r="B1090" s="33">
        <f t="shared" ca="1" si="34"/>
        <v>0.14465919342117817</v>
      </c>
      <c r="C1090" s="37">
        <f ca="1">('Win-Draw-Loss'!$B$38+(('Win-Draw-Loss'!$B$39-'Win-Draw-Loss'!$B$38)*A1090)+('Win-Draw-Loss'!$B$38+(('Win-Draw-Loss'!$B$39-'Win-Draw-Loss'!$B$38)*B1090)))/2</f>
        <v>14.544289727009176</v>
      </c>
      <c r="E1090" s="33">
        <f t="shared" ref="E1090:F1153" ca="1" si="35">RAND()</f>
        <v>0.96353776405482716</v>
      </c>
      <c r="F1090" s="33">
        <f t="shared" ca="1" si="35"/>
        <v>0.77765400669839313</v>
      </c>
      <c r="G1090" s="37">
        <f ca="1">('Win-Draw-Loss'!$D$38+(('Win-Draw-Loss'!$D$39-'Win-Draw-Loss'!$D$38)*E1090)+('Win-Draw-Loss'!$D$38+(('Win-Draw-Loss'!$D$39-'Win-Draw-Loss'!$D$38)*F1090)))/2</f>
        <v>41.117876561298303</v>
      </c>
      <c r="H1090" s="37"/>
      <c r="I1090" s="3">
        <f ca="1">(G1090-C1090)*600/'Win-Draw-Loss'!$B$42</f>
        <v>53.147173668578255</v>
      </c>
    </row>
    <row r="1091" spans="1:9" x14ac:dyDescent="0.25">
      <c r="A1091" s="33">
        <f t="shared" ca="1" si="34"/>
        <v>0.25083704505566229</v>
      </c>
      <c r="B1091" s="33">
        <f t="shared" ca="1" si="34"/>
        <v>0.15778287322654705</v>
      </c>
      <c r="C1091" s="37">
        <f ca="1">('Win-Draw-Loss'!$B$38+(('Win-Draw-Loss'!$B$39-'Win-Draw-Loss'!$B$38)*A1091)+('Win-Draw-Loss'!$B$38+(('Win-Draw-Loss'!$B$39-'Win-Draw-Loss'!$B$38)*B1091)))/2</f>
        <v>14.086199182822092</v>
      </c>
      <c r="E1091" s="33">
        <f t="shared" ca="1" si="35"/>
        <v>2.7782823419034375E-2</v>
      </c>
      <c r="F1091" s="33">
        <f t="shared" ca="1" si="35"/>
        <v>0.33988971415539149</v>
      </c>
      <c r="G1091" s="37">
        <f ca="1">('Win-Draw-Loss'!$D$38+(('Win-Draw-Loss'!$D$39-'Win-Draw-Loss'!$D$38)*E1091)+('Win-Draw-Loss'!$D$38+(('Win-Draw-Loss'!$D$39-'Win-Draw-Loss'!$D$38)*F1091)))/2</f>
        <v>20.515088063616389</v>
      </c>
      <c r="H1091" s="37"/>
      <c r="I1091" s="3">
        <f ca="1">(G1091-C1091)*600/'Win-Draw-Loss'!$B$42</f>
        <v>12.857777761588594</v>
      </c>
    </row>
    <row r="1092" spans="1:9" x14ac:dyDescent="0.25">
      <c r="A1092" s="33">
        <f t="shared" ca="1" si="34"/>
        <v>0.28631129738894023</v>
      </c>
      <c r="B1092" s="33">
        <f t="shared" ca="1" si="34"/>
        <v>0.15710231207933845</v>
      </c>
      <c r="C1092" s="37">
        <f ca="1">('Win-Draw-Loss'!$B$38+(('Win-Draw-Loss'!$B$39-'Win-Draw-Loss'!$B$38)*A1092)+('Win-Draw-Loss'!$B$38+(('Win-Draw-Loss'!$B$39-'Win-Draw-Loss'!$B$38)*B1092)))/2</f>
        <v>14.434136094682787</v>
      </c>
      <c r="E1092" s="33">
        <f t="shared" ca="1" si="35"/>
        <v>0.31614837548117314</v>
      </c>
      <c r="F1092" s="33">
        <f t="shared" ca="1" si="35"/>
        <v>0.20790130959726971</v>
      </c>
      <c r="G1092" s="37">
        <f ca="1">('Win-Draw-Loss'!$D$38+(('Win-Draw-Loss'!$D$39-'Win-Draw-Loss'!$D$38)*E1092)+('Win-Draw-Loss'!$D$38+(('Win-Draw-Loss'!$D$39-'Win-Draw-Loss'!$D$38)*F1092)))/2</f>
        <v>22.860745276176644</v>
      </c>
      <c r="H1092" s="37"/>
      <c r="I1092" s="3">
        <f ca="1">(G1092-C1092)*600/'Win-Draw-Loss'!$B$42</f>
        <v>16.853218362987715</v>
      </c>
    </row>
    <row r="1093" spans="1:9" x14ac:dyDescent="0.25">
      <c r="A1093" s="33">
        <f t="shared" ca="1" si="34"/>
        <v>0.41912101182483474</v>
      </c>
      <c r="B1093" s="33">
        <f t="shared" ca="1" si="34"/>
        <v>0.54194260891017554</v>
      </c>
      <c r="C1093" s="37">
        <f ca="1">('Win-Draw-Loss'!$B$38+(('Win-Draw-Loss'!$B$39-'Win-Draw-Loss'!$B$38)*A1093)+('Win-Draw-Loss'!$B$38+(('Win-Draw-Loss'!$B$39-'Win-Draw-Loss'!$B$38)*B1093)))/2</f>
        <v>19.610636207350105</v>
      </c>
      <c r="E1093" s="33">
        <f t="shared" ca="1" si="35"/>
        <v>0.97721054845171351</v>
      </c>
      <c r="F1093" s="33">
        <f t="shared" ca="1" si="35"/>
        <v>0.71183656610140156</v>
      </c>
      <c r="G1093" s="37">
        <f ca="1">('Win-Draw-Loss'!$D$38+(('Win-Draw-Loss'!$D$39-'Win-Draw-Loss'!$D$38)*E1093)+('Win-Draw-Loss'!$D$38+(('Win-Draw-Loss'!$D$39-'Win-Draw-Loss'!$D$38)*F1093)))/2</f>
        <v>40.335706718296727</v>
      </c>
      <c r="H1093" s="37"/>
      <c r="I1093" s="3">
        <f ca="1">(G1093-C1093)*600/'Win-Draw-Loss'!$B$42</f>
        <v>41.450141021893245</v>
      </c>
    </row>
    <row r="1094" spans="1:9" x14ac:dyDescent="0.25">
      <c r="A1094" s="33">
        <f t="shared" ca="1" si="34"/>
        <v>0.46953965038879908</v>
      </c>
      <c r="B1094" s="33">
        <f t="shared" ca="1" si="34"/>
        <v>0.22901339283673683</v>
      </c>
      <c r="C1094" s="37">
        <f ca="1">('Win-Draw-Loss'!$B$38+(('Win-Draw-Loss'!$B$39-'Win-Draw-Loss'!$B$38)*A1094)+('Win-Draw-Loss'!$B$38+(('Win-Draw-Loss'!$B$39-'Win-Draw-Loss'!$B$38)*B1094)))/2</f>
        <v>16.985530432255359</v>
      </c>
      <c r="E1094" s="33">
        <f t="shared" ca="1" si="35"/>
        <v>0.52585543804523283</v>
      </c>
      <c r="F1094" s="33">
        <f t="shared" ca="1" si="35"/>
        <v>0.68265482447522619</v>
      </c>
      <c r="G1094" s="37">
        <f ca="1">('Win-Draw-Loss'!$D$38+(('Win-Draw-Loss'!$D$39-'Win-Draw-Loss'!$D$38)*E1094)+('Win-Draw-Loss'!$D$38+(('Win-Draw-Loss'!$D$39-'Win-Draw-Loss'!$D$38)*F1094)))/2</f>
        <v>33.127653937806883</v>
      </c>
      <c r="H1094" s="37"/>
      <c r="I1094" s="3">
        <f ca="1">(G1094-C1094)*600/'Win-Draw-Loss'!$B$42</f>
        <v>32.284247011103048</v>
      </c>
    </row>
    <row r="1095" spans="1:9" x14ac:dyDescent="0.25">
      <c r="A1095" s="33">
        <f t="shared" ca="1" si="34"/>
        <v>0.69427781081080187</v>
      </c>
      <c r="B1095" s="33">
        <f t="shared" ca="1" si="34"/>
        <v>0.62392978926366749</v>
      </c>
      <c r="C1095" s="37">
        <f ca="1">('Win-Draw-Loss'!$B$38+(('Win-Draw-Loss'!$B$39-'Win-Draw-Loss'!$B$38)*A1095)+('Win-Draw-Loss'!$B$38+(('Win-Draw-Loss'!$B$39-'Win-Draw-Loss'!$B$38)*B1095)))/2</f>
        <v>23.182076000744694</v>
      </c>
      <c r="E1095" s="33">
        <f t="shared" ca="1" si="35"/>
        <v>5.8996981084757261E-2</v>
      </c>
      <c r="F1095" s="33">
        <f t="shared" ca="1" si="35"/>
        <v>1.8869274358774502E-2</v>
      </c>
      <c r="G1095" s="37">
        <f ca="1">('Win-Draw-Loss'!$D$38+(('Win-Draw-Loss'!$D$39-'Win-Draw-Loss'!$D$38)*E1095)+('Win-Draw-Loss'!$D$38+(('Win-Draw-Loss'!$D$39-'Win-Draw-Loss'!$D$38)*F1095)))/2</f>
        <v>16.167993831652979</v>
      </c>
      <c r="H1095" s="37"/>
      <c r="I1095" s="3">
        <f ca="1">(G1095-C1095)*600/'Win-Draw-Loss'!$B$42</f>
        <v>-14.02816433818343</v>
      </c>
    </row>
    <row r="1096" spans="1:9" x14ac:dyDescent="0.25">
      <c r="A1096" s="33">
        <f t="shared" ca="1" si="34"/>
        <v>0.38784054390248579</v>
      </c>
      <c r="B1096" s="33">
        <f t="shared" ca="1" si="34"/>
        <v>0.17695733552639392</v>
      </c>
      <c r="C1096" s="37">
        <f ca="1">('Win-Draw-Loss'!$B$38+(('Win-Draw-Loss'!$B$39-'Win-Draw-Loss'!$B$38)*A1096)+('Win-Draw-Loss'!$B$38+(('Win-Draw-Loss'!$B$39-'Win-Draw-Loss'!$B$38)*B1096)))/2</f>
        <v>15.647978794288797</v>
      </c>
      <c r="E1096" s="33">
        <f t="shared" ca="1" si="35"/>
        <v>0.13993533697422822</v>
      </c>
      <c r="F1096" s="33">
        <f t="shared" ca="1" si="35"/>
        <v>0.39903552187788549</v>
      </c>
      <c r="G1096" s="37">
        <f ca="1">('Win-Draw-Loss'!$D$38+(('Win-Draw-Loss'!$D$39-'Win-Draw-Loss'!$D$38)*E1096)+('Win-Draw-Loss'!$D$38+(('Win-Draw-Loss'!$D$39-'Win-Draw-Loss'!$D$38)*F1096)))/2</f>
        <v>23.084562882781704</v>
      </c>
      <c r="H1096" s="37"/>
      <c r="I1096" s="3">
        <f ca="1">(G1096-C1096)*600/'Win-Draw-Loss'!$B$42</f>
        <v>14.873168176985812</v>
      </c>
    </row>
    <row r="1097" spans="1:9" x14ac:dyDescent="0.25">
      <c r="A1097" s="33">
        <f t="shared" ca="1" si="34"/>
        <v>0.65309061315185846</v>
      </c>
      <c r="B1097" s="33">
        <f t="shared" ca="1" si="34"/>
        <v>0.23407429435897364</v>
      </c>
      <c r="C1097" s="37">
        <f ca="1">('Win-Draw-Loss'!$B$38+(('Win-Draw-Loss'!$B$39-'Win-Draw-Loss'!$B$38)*A1097)+('Win-Draw-Loss'!$B$38+(('Win-Draw-Loss'!$B$39-'Win-Draw-Loss'!$B$38)*B1097)))/2</f>
        <v>18.871649075108323</v>
      </c>
      <c r="E1097" s="33">
        <f t="shared" ca="1" si="35"/>
        <v>5.5651420182307398E-2</v>
      </c>
      <c r="F1097" s="33">
        <f t="shared" ca="1" si="35"/>
        <v>0.77918372114101286</v>
      </c>
      <c r="G1097" s="37">
        <f ca="1">('Win-Draw-Loss'!$D$38+(('Win-Draw-Loss'!$D$39-'Win-Draw-Loss'!$D$38)*E1097)+('Win-Draw-Loss'!$D$38+(('Win-Draw-Loss'!$D$39-'Win-Draw-Loss'!$D$38)*F1097)))/2</f>
        <v>27.522527119849805</v>
      </c>
      <c r="H1097" s="37"/>
      <c r="I1097" s="3">
        <f ca="1">(G1097-C1097)*600/'Win-Draw-Loss'!$B$42</f>
        <v>17.301756089482964</v>
      </c>
    </row>
    <row r="1098" spans="1:9" x14ac:dyDescent="0.25">
      <c r="A1098" s="33">
        <f t="shared" ca="1" si="34"/>
        <v>0.56524859209041944</v>
      </c>
      <c r="B1098" s="33">
        <f t="shared" ca="1" si="34"/>
        <v>0.80494630036525316</v>
      </c>
      <c r="C1098" s="37">
        <f ca="1">('Win-Draw-Loss'!$B$38+(('Win-Draw-Loss'!$B$39-'Win-Draw-Loss'!$B$38)*A1098)+('Win-Draw-Loss'!$B$38+(('Win-Draw-Loss'!$B$39-'Win-Draw-Loss'!$B$38)*B1098)))/2</f>
        <v>23.701948924556724</v>
      </c>
      <c r="E1098" s="33">
        <f t="shared" ca="1" si="35"/>
        <v>0.54031078721779269</v>
      </c>
      <c r="F1098" s="33">
        <f t="shared" ca="1" si="35"/>
        <v>0.14873647492826414</v>
      </c>
      <c r="G1098" s="37">
        <f ca="1">('Win-Draw-Loss'!$D$38+(('Win-Draw-Loss'!$D$39-'Win-Draw-Loss'!$D$38)*E1098)+('Win-Draw-Loss'!$D$38+(('Win-Draw-Loss'!$D$39-'Win-Draw-Loss'!$D$38)*F1098)))/2</f>
        <v>25.335708932190851</v>
      </c>
      <c r="H1098" s="37"/>
      <c r="I1098" s="3">
        <f ca="1">(G1098-C1098)*600/'Win-Draw-Loss'!$B$42</f>
        <v>3.2675200152682535</v>
      </c>
    </row>
    <row r="1099" spans="1:9" x14ac:dyDescent="0.25">
      <c r="A1099" s="33">
        <f t="shared" ca="1" si="34"/>
        <v>0.24191838904965923</v>
      </c>
      <c r="B1099" s="33">
        <f t="shared" ca="1" si="34"/>
        <v>0.42203883913705298</v>
      </c>
      <c r="C1099" s="37">
        <f ca="1">('Win-Draw-Loss'!$B$38+(('Win-Draw-Loss'!$B$39-'Win-Draw-Loss'!$B$38)*A1099)+('Win-Draw-Loss'!$B$38+(('Win-Draw-Loss'!$B$39-'Win-Draw-Loss'!$B$38)*B1099)))/2</f>
        <v>16.639572281867125</v>
      </c>
      <c r="E1099" s="33">
        <f t="shared" ca="1" si="35"/>
        <v>7.1092349642426722E-2</v>
      </c>
      <c r="F1099" s="33">
        <f t="shared" ca="1" si="35"/>
        <v>0.43079490694196165</v>
      </c>
      <c r="G1099" s="37">
        <f ca="1">('Win-Draw-Loss'!$D$38+(('Win-Draw-Loss'!$D$39-'Win-Draw-Loss'!$D$38)*E1099)+('Win-Draw-Loss'!$D$38+(('Win-Draw-Loss'!$D$39-'Win-Draw-Loss'!$D$38)*F1099)))/2</f>
        <v>22.528308848765825</v>
      </c>
      <c r="H1099" s="37"/>
      <c r="I1099" s="3">
        <f ca="1">(G1099-C1099)*600/'Win-Draw-Loss'!$B$42</f>
        <v>11.7774731337974</v>
      </c>
    </row>
    <row r="1100" spans="1:9" x14ac:dyDescent="0.25">
      <c r="A1100" s="33">
        <f t="shared" ca="1" si="34"/>
        <v>0.48916721893683102</v>
      </c>
      <c r="B1100" s="33">
        <f t="shared" ca="1" si="34"/>
        <v>0.29783345785907056</v>
      </c>
      <c r="C1100" s="37">
        <f ca="1">('Win-Draw-Loss'!$B$38+(('Win-Draw-Loss'!$B$39-'Win-Draw-Loss'!$B$38)*A1100)+('Win-Draw-Loss'!$B$38+(('Win-Draw-Loss'!$B$39-'Win-Draw-Loss'!$B$38)*B1100)))/2</f>
        <v>17.870006767959016</v>
      </c>
      <c r="E1100" s="33">
        <f t="shared" ca="1" si="35"/>
        <v>0.35530597264469432</v>
      </c>
      <c r="F1100" s="33">
        <f t="shared" ca="1" si="35"/>
        <v>0.877811159825307</v>
      </c>
      <c r="G1100" s="37">
        <f ca="1">('Win-Draw-Loss'!$D$38+(('Win-Draw-Loss'!$D$39-'Win-Draw-Loss'!$D$38)*E1100)+('Win-Draw-Loss'!$D$38+(('Win-Draw-Loss'!$D$39-'Win-Draw-Loss'!$D$38)*F1100)))/2</f>
        <v>33.49675698705002</v>
      </c>
      <c r="H1100" s="37"/>
      <c r="I1100" s="3">
        <f ca="1">(G1100-C1100)*600/'Win-Draw-Loss'!$B$42</f>
        <v>31.253500438182005</v>
      </c>
    </row>
    <row r="1101" spans="1:9" x14ac:dyDescent="0.25">
      <c r="A1101" s="33">
        <f t="shared" ca="1" si="34"/>
        <v>0.92512847547607158</v>
      </c>
      <c r="B1101" s="33">
        <f t="shared" ca="1" si="34"/>
        <v>0.49478858503480072</v>
      </c>
      <c r="C1101" s="37">
        <f ca="1">('Win-Draw-Loss'!$B$38+(('Win-Draw-Loss'!$B$39-'Win-Draw-Loss'!$B$38)*A1101)+('Win-Draw-Loss'!$B$38+(('Win-Draw-Loss'!$B$39-'Win-Draw-Loss'!$B$38)*B1101)))/2</f>
        <v>24.199170605108726</v>
      </c>
      <c r="E1101" s="33">
        <f t="shared" ca="1" si="35"/>
        <v>0.66415504427661509</v>
      </c>
      <c r="F1101" s="33">
        <f t="shared" ca="1" si="35"/>
        <v>0.6413744159997663</v>
      </c>
      <c r="G1101" s="37">
        <f ca="1">('Win-Draw-Loss'!$D$38+(('Win-Draw-Loss'!$D$39-'Win-Draw-Loss'!$D$38)*E1101)+('Win-Draw-Loss'!$D$38+(('Win-Draw-Loss'!$D$39-'Win-Draw-Loss'!$D$38)*F1101)))/2</f>
        <v>34.58294190414572</v>
      </c>
      <c r="H1101" s="37"/>
      <c r="I1101" s="3">
        <f ca="1">(G1101-C1101)*600/'Win-Draw-Loss'!$B$42</f>
        <v>20.767542598073987</v>
      </c>
    </row>
    <row r="1102" spans="1:9" x14ac:dyDescent="0.25">
      <c r="A1102" s="33">
        <f t="shared" ca="1" si="34"/>
        <v>0.76848062178034016</v>
      </c>
      <c r="B1102" s="33">
        <f t="shared" ca="1" si="34"/>
        <v>0.20929128132662289</v>
      </c>
      <c r="C1102" s="37">
        <f ca="1">('Win-Draw-Loss'!$B$38+(('Win-Draw-Loss'!$B$39-'Win-Draw-Loss'!$B$38)*A1102)+('Win-Draw-Loss'!$B$38+(('Win-Draw-Loss'!$B$39-'Win-Draw-Loss'!$B$38)*B1102)))/2</f>
        <v>19.77771903106963</v>
      </c>
      <c r="E1102" s="33">
        <f t="shared" ca="1" si="35"/>
        <v>0.82687120453986229</v>
      </c>
      <c r="F1102" s="33">
        <f t="shared" ca="1" si="35"/>
        <v>0.65627568391875613</v>
      </c>
      <c r="G1102" s="37">
        <f ca="1">('Win-Draw-Loss'!$D$38+(('Win-Draw-Loss'!$D$39-'Win-Draw-Loss'!$D$38)*E1102)+('Win-Draw-Loss'!$D$38+(('Win-Draw-Loss'!$D$39-'Win-Draw-Loss'!$D$38)*F1102)))/2</f>
        <v>37.247203326879273</v>
      </c>
      <c r="H1102" s="37"/>
      <c r="I1102" s="3">
        <f ca="1">(G1102-C1102)*600/'Win-Draw-Loss'!$B$42</f>
        <v>34.938968591619286</v>
      </c>
    </row>
    <row r="1103" spans="1:9" x14ac:dyDescent="0.25">
      <c r="A1103" s="33">
        <f t="shared" ca="1" si="34"/>
        <v>0.16485121788979762</v>
      </c>
      <c r="B1103" s="33">
        <f t="shared" ca="1" si="34"/>
        <v>0.7087002495891791</v>
      </c>
      <c r="C1103" s="37">
        <f ca="1">('Win-Draw-Loss'!$B$38+(('Win-Draw-Loss'!$B$39-'Win-Draw-Loss'!$B$38)*A1103)+('Win-Draw-Loss'!$B$38+(('Win-Draw-Loss'!$B$39-'Win-Draw-Loss'!$B$38)*B1103)))/2</f>
        <v>18.735514674789769</v>
      </c>
      <c r="E1103" s="33">
        <f t="shared" ca="1" si="35"/>
        <v>0.36412714968295534</v>
      </c>
      <c r="F1103" s="33">
        <f t="shared" ca="1" si="35"/>
        <v>0.45325302502471065</v>
      </c>
      <c r="G1103" s="37">
        <f ca="1">('Win-Draw-Loss'!$D$38+(('Win-Draw-Loss'!$D$39-'Win-Draw-Loss'!$D$38)*E1103)+('Win-Draw-Loss'!$D$38+(('Win-Draw-Loss'!$D$39-'Win-Draw-Loss'!$D$38)*F1103)))/2</f>
        <v>27.260702620614989</v>
      </c>
      <c r="H1103" s="37"/>
      <c r="I1103" s="3">
        <f ca="1">(G1103-C1103)*600/'Win-Draw-Loss'!$B$42</f>
        <v>17.05037589165044</v>
      </c>
    </row>
    <row r="1104" spans="1:9" x14ac:dyDescent="0.25">
      <c r="A1104" s="33">
        <f t="shared" ca="1" si="34"/>
        <v>0.3549035905139295</v>
      </c>
      <c r="B1104" s="33">
        <f t="shared" ca="1" si="34"/>
        <v>0.98372344788964761</v>
      </c>
      <c r="C1104" s="37">
        <f ca="1">('Win-Draw-Loss'!$B$38+(('Win-Draw-Loss'!$B$39-'Win-Draw-Loss'!$B$38)*A1104)+('Win-Draw-Loss'!$B$38+(('Win-Draw-Loss'!$B$39-'Win-Draw-Loss'!$B$38)*B1104)))/2</f>
        <v>23.386270384035772</v>
      </c>
      <c r="E1104" s="33">
        <f t="shared" ca="1" si="35"/>
        <v>1.6865024399980166E-2</v>
      </c>
      <c r="F1104" s="33">
        <f t="shared" ca="1" si="35"/>
        <v>0.41892196667465254</v>
      </c>
      <c r="G1104" s="37">
        <f ca="1">('Win-Draw-Loss'!$D$38+(('Win-Draw-Loss'!$D$39-'Win-Draw-Loss'!$D$38)*E1104)+('Win-Draw-Loss'!$D$38+(('Win-Draw-Loss'!$D$39-'Win-Draw-Loss'!$D$38)*F1104)))/2</f>
        <v>21.536804866119489</v>
      </c>
      <c r="H1104" s="37"/>
      <c r="I1104" s="3">
        <f ca="1">(G1104-C1104)*600/'Win-Draw-Loss'!$B$42</f>
        <v>-3.6989310358325658</v>
      </c>
    </row>
    <row r="1105" spans="1:9" x14ac:dyDescent="0.25">
      <c r="A1105" s="33">
        <f t="shared" ca="1" si="34"/>
        <v>0.92420579741323872</v>
      </c>
      <c r="B1105" s="33">
        <f t="shared" ca="1" si="34"/>
        <v>0.51877313455913943</v>
      </c>
      <c r="C1105" s="37">
        <f ca="1">('Win-Draw-Loss'!$B$38+(('Win-Draw-Loss'!$B$39-'Win-Draw-Loss'!$B$38)*A1105)+('Win-Draw-Loss'!$B$38+(('Win-Draw-Loss'!$B$39-'Win-Draw-Loss'!$B$38)*B1105)))/2</f>
        <v>24.429789319723781</v>
      </c>
      <c r="E1105" s="33">
        <f t="shared" ca="1" si="35"/>
        <v>0.73030758520990757</v>
      </c>
      <c r="F1105" s="33">
        <f t="shared" ca="1" si="35"/>
        <v>2.3698334294899093E-2</v>
      </c>
      <c r="G1105" s="37">
        <f ca="1">('Win-Draw-Loss'!$D$38+(('Win-Draw-Loss'!$D$39-'Win-Draw-Loss'!$D$38)*E1105)+('Win-Draw-Loss'!$D$38+(('Win-Draw-Loss'!$D$39-'Win-Draw-Loss'!$D$38)*F1105)))/2</f>
        <v>26.310088792572099</v>
      </c>
      <c r="H1105" s="37"/>
      <c r="I1105" s="3">
        <f ca="1">(G1105-C1105)*600/'Win-Draw-Loss'!$B$42</f>
        <v>3.760598945696636</v>
      </c>
    </row>
    <row r="1106" spans="1:9" x14ac:dyDescent="0.25">
      <c r="A1106" s="33">
        <f t="shared" ca="1" si="34"/>
        <v>0.85545274860428222</v>
      </c>
      <c r="B1106" s="33">
        <f t="shared" ca="1" si="34"/>
        <v>7.4023334969447241E-2</v>
      </c>
      <c r="C1106" s="37">
        <f ca="1">('Win-Draw-Loss'!$B$38+(('Win-Draw-Loss'!$B$39-'Win-Draw-Loss'!$B$38)*A1106)+('Win-Draw-Loss'!$B$38+(('Win-Draw-Loss'!$B$39-'Win-Draw-Loss'!$B$38)*B1106)))/2</f>
        <v>19.294760835737293</v>
      </c>
      <c r="E1106" s="33">
        <f t="shared" ca="1" si="35"/>
        <v>4.6837964293413026E-2</v>
      </c>
      <c r="F1106" s="33">
        <f t="shared" ca="1" si="35"/>
        <v>0.98047132795660963</v>
      </c>
      <c r="G1106" s="37">
        <f ca="1">('Win-Draw-Loss'!$D$38+(('Win-Draw-Loss'!$D$39-'Win-Draw-Loss'!$D$38)*E1106)+('Win-Draw-Loss'!$D$38+(('Win-Draw-Loss'!$D$39-'Win-Draw-Loss'!$D$38)*F1106)))/2</f>
        <v>30.409639383750338</v>
      </c>
      <c r="H1106" s="37"/>
      <c r="I1106" s="3">
        <f ca="1">(G1106-C1106)*600/'Win-Draw-Loss'!$B$42</f>
        <v>22.229757096026091</v>
      </c>
    </row>
    <row r="1107" spans="1:9" x14ac:dyDescent="0.25">
      <c r="A1107" s="33">
        <f t="shared" ca="1" si="34"/>
        <v>0.43821555883282937</v>
      </c>
      <c r="B1107" s="33">
        <f t="shared" ca="1" si="34"/>
        <v>0.53672840766318197</v>
      </c>
      <c r="C1107" s="37">
        <f ca="1">('Win-Draw-Loss'!$B$38+(('Win-Draw-Loss'!$B$39-'Win-Draw-Loss'!$B$38)*A1107)+('Win-Draw-Loss'!$B$38+(('Win-Draw-Loss'!$B$39-'Win-Draw-Loss'!$B$38)*B1107)))/2</f>
        <v>19.749439664960114</v>
      </c>
      <c r="E1107" s="33">
        <f t="shared" ca="1" si="35"/>
        <v>0.38556443590765166</v>
      </c>
      <c r="F1107" s="33">
        <f t="shared" ca="1" si="35"/>
        <v>0.75795177599885233</v>
      </c>
      <c r="G1107" s="37">
        <f ca="1">('Win-Draw-Loss'!$D$38+(('Win-Draw-Loss'!$D$39-'Win-Draw-Loss'!$D$38)*E1107)+('Win-Draw-Loss'!$D$38+(('Win-Draw-Loss'!$D$39-'Win-Draw-Loss'!$D$38)*F1107)))/2</f>
        <v>32.152743178597561</v>
      </c>
      <c r="H1107" s="37"/>
      <c r="I1107" s="3">
        <f ca="1">(G1107-C1107)*600/'Win-Draw-Loss'!$B$42</f>
        <v>24.806607027274893</v>
      </c>
    </row>
    <row r="1108" spans="1:9" x14ac:dyDescent="0.25">
      <c r="A1108" s="33">
        <f t="shared" ca="1" si="34"/>
        <v>0.53131860928549524</v>
      </c>
      <c r="B1108" s="33">
        <f t="shared" ca="1" si="34"/>
        <v>0.81701258371710928</v>
      </c>
      <c r="C1108" s="37">
        <f ca="1">('Win-Draw-Loss'!$B$38+(('Win-Draw-Loss'!$B$39-'Win-Draw-Loss'!$B$38)*A1108)+('Win-Draw-Loss'!$B$38+(('Win-Draw-Loss'!$B$39-'Win-Draw-Loss'!$B$38)*B1108)))/2</f>
        <v>23.483311930026044</v>
      </c>
      <c r="E1108" s="33">
        <f t="shared" ca="1" si="35"/>
        <v>0.44789736567434379</v>
      </c>
      <c r="F1108" s="33">
        <f t="shared" ca="1" si="35"/>
        <v>0.33841051168337843</v>
      </c>
      <c r="G1108" s="37">
        <f ca="1">('Win-Draw-Loss'!$D$38+(('Win-Draw-Loss'!$D$39-'Win-Draw-Loss'!$D$38)*E1108)+('Win-Draw-Loss'!$D$38+(('Win-Draw-Loss'!$D$39-'Win-Draw-Loss'!$D$38)*F1108)))/2</f>
        <v>26.794618160365836</v>
      </c>
      <c r="H1108" s="37"/>
      <c r="I1108" s="3">
        <f ca="1">(G1108-C1108)*600/'Win-Draw-Loss'!$B$42</f>
        <v>6.6226124606795835</v>
      </c>
    </row>
    <row r="1109" spans="1:9" x14ac:dyDescent="0.25">
      <c r="A1109" s="33">
        <f t="shared" ca="1" si="34"/>
        <v>0.85391046756085431</v>
      </c>
      <c r="B1109" s="33">
        <f t="shared" ca="1" si="34"/>
        <v>0.18800316024037034</v>
      </c>
      <c r="C1109" s="37">
        <f ca="1">('Win-Draw-Loss'!$B$38+(('Win-Draw-Loss'!$B$39-'Win-Draw-Loss'!$B$38)*A1109)+('Win-Draw-Loss'!$B$38+(('Win-Draw-Loss'!$B$39-'Win-Draw-Loss'!$B$38)*B1109)))/2</f>
        <v>20.419136278012246</v>
      </c>
      <c r="E1109" s="33">
        <f t="shared" ca="1" si="35"/>
        <v>0.76398023254963077</v>
      </c>
      <c r="F1109" s="33">
        <f t="shared" ca="1" si="35"/>
        <v>0.38908371895913296</v>
      </c>
      <c r="G1109" s="37">
        <f ca="1">('Win-Draw-Loss'!$D$38+(('Win-Draw-Loss'!$D$39-'Win-Draw-Loss'!$D$38)*E1109)+('Win-Draw-Loss'!$D$38+(('Win-Draw-Loss'!$D$39-'Win-Draw-Loss'!$D$38)*F1109)))/2</f>
        <v>32.295959272631457</v>
      </c>
      <c r="H1109" s="37"/>
      <c r="I1109" s="3">
        <f ca="1">(G1109-C1109)*600/'Win-Draw-Loss'!$B$42</f>
        <v>23.753645989238422</v>
      </c>
    </row>
    <row r="1110" spans="1:9" x14ac:dyDescent="0.25">
      <c r="A1110" s="33">
        <f t="shared" ca="1" si="34"/>
        <v>0.22151096299798168</v>
      </c>
      <c r="B1110" s="33">
        <f t="shared" ca="1" si="34"/>
        <v>0.95668108019458264</v>
      </c>
      <c r="C1110" s="37">
        <f ca="1">('Win-Draw-Loss'!$B$38+(('Win-Draw-Loss'!$B$39-'Win-Draw-Loss'!$B$38)*A1110)+('Win-Draw-Loss'!$B$38+(('Win-Draw-Loss'!$B$39-'Win-Draw-Loss'!$B$38)*B1110)))/2</f>
        <v>21.781920431925645</v>
      </c>
      <c r="E1110" s="33">
        <f t="shared" ca="1" si="35"/>
        <v>0.75973420698933058</v>
      </c>
      <c r="F1110" s="33">
        <f t="shared" ca="1" si="35"/>
        <v>2.034677595638712E-2</v>
      </c>
      <c r="G1110" s="37">
        <f ca="1">('Win-Draw-Loss'!$D$38+(('Win-Draw-Loss'!$D$39-'Win-Draw-Loss'!$D$38)*E1110)+('Win-Draw-Loss'!$D$38+(('Win-Draw-Loss'!$D$39-'Win-Draw-Loss'!$D$38)*F1110)))/2</f>
        <v>26.701214744185766</v>
      </c>
      <c r="H1110" s="37"/>
      <c r="I1110" s="3">
        <f ca="1">(G1110-C1110)*600/'Win-Draw-Loss'!$B$42</f>
        <v>9.8385886245202414</v>
      </c>
    </row>
    <row r="1111" spans="1:9" x14ac:dyDescent="0.25">
      <c r="A1111" s="33">
        <f t="shared" ca="1" si="34"/>
        <v>0.55305555213289348</v>
      </c>
      <c r="B1111" s="33">
        <f t="shared" ca="1" si="34"/>
        <v>0.20350337477093716</v>
      </c>
      <c r="C1111" s="37">
        <f ca="1">('Win-Draw-Loss'!$B$38+(('Win-Draw-Loss'!$B$39-'Win-Draw-Loss'!$B$38)*A1111)+('Win-Draw-Loss'!$B$38+(('Win-Draw-Loss'!$B$39-'Win-Draw-Loss'!$B$38)*B1111)))/2</f>
        <v>17.565589269038306</v>
      </c>
      <c r="E1111" s="33">
        <f t="shared" ca="1" si="35"/>
        <v>0.42081734042815344</v>
      </c>
      <c r="F1111" s="33">
        <f t="shared" ca="1" si="35"/>
        <v>0.82434936226648603</v>
      </c>
      <c r="G1111" s="37">
        <f ca="1">('Win-Draw-Loss'!$D$38+(('Win-Draw-Loss'!$D$39-'Win-Draw-Loss'!$D$38)*E1111)+('Win-Draw-Loss'!$D$38+(('Win-Draw-Loss'!$D$39-'Win-Draw-Loss'!$D$38)*F1111)))/2</f>
        <v>33.677500540419587</v>
      </c>
      <c r="H1111" s="37"/>
      <c r="I1111" s="3">
        <f ca="1">(G1111-C1111)*600/'Win-Draw-Loss'!$B$42</f>
        <v>32.223822542762562</v>
      </c>
    </row>
    <row r="1112" spans="1:9" x14ac:dyDescent="0.25">
      <c r="A1112" s="33">
        <f t="shared" ca="1" si="34"/>
        <v>0.91436959680952845</v>
      </c>
      <c r="B1112" s="33">
        <f t="shared" ca="1" si="34"/>
        <v>0.58046696715551038</v>
      </c>
      <c r="C1112" s="37">
        <f ca="1">('Win-Draw-Loss'!$B$38+(('Win-Draw-Loss'!$B$39-'Win-Draw-Loss'!$B$38)*A1112)+('Win-Draw-Loss'!$B$38+(('Win-Draw-Loss'!$B$39-'Win-Draw-Loss'!$B$38)*B1112)))/2</f>
        <v>24.94836563965039</v>
      </c>
      <c r="E1112" s="33">
        <f t="shared" ca="1" si="35"/>
        <v>0.35152010458886129</v>
      </c>
      <c r="F1112" s="33">
        <f t="shared" ca="1" si="35"/>
        <v>0.35033852765302176</v>
      </c>
      <c r="G1112" s="37">
        <f ca="1">('Win-Draw-Loss'!$D$38+(('Win-Draw-Loss'!$D$39-'Win-Draw-Loss'!$D$38)*E1112)+('Win-Draw-Loss'!$D$38+(('Win-Draw-Loss'!$D$39-'Win-Draw-Loss'!$D$38)*F1112)))/2</f>
        <v>25.527879483628247</v>
      </c>
      <c r="H1112" s="37"/>
      <c r="I1112" s="3">
        <f ca="1">(G1112-C1112)*600/'Win-Draw-Loss'!$B$42</f>
        <v>1.1590276879557138</v>
      </c>
    </row>
    <row r="1113" spans="1:9" x14ac:dyDescent="0.25">
      <c r="A1113" s="33">
        <f t="shared" ca="1" si="34"/>
        <v>0.36772414520066232</v>
      </c>
      <c r="B1113" s="33">
        <f t="shared" ca="1" si="34"/>
        <v>0.64295094915306805</v>
      </c>
      <c r="C1113" s="37">
        <f ca="1">('Win-Draw-Loss'!$B$38+(('Win-Draw-Loss'!$B$39-'Win-Draw-Loss'!$B$38)*A1113)+('Win-Draw-Loss'!$B$38+(('Win-Draw-Loss'!$B$39-'Win-Draw-Loss'!$B$38)*B1113)))/2</f>
        <v>20.106750943537303</v>
      </c>
      <c r="E1113" s="33">
        <f t="shared" ca="1" si="35"/>
        <v>0.84822358355261418</v>
      </c>
      <c r="F1113" s="33">
        <f t="shared" ca="1" si="35"/>
        <v>0.73156081264267914</v>
      </c>
      <c r="G1113" s="37">
        <f ca="1">('Win-Draw-Loss'!$D$38+(('Win-Draw-Loss'!$D$39-'Win-Draw-Loss'!$D$38)*E1113)+('Win-Draw-Loss'!$D$38+(('Win-Draw-Loss'!$D$39-'Win-Draw-Loss'!$D$38)*F1113)))/2</f>
        <v>38.696765942929403</v>
      </c>
      <c r="H1113" s="37"/>
      <c r="I1113" s="3">
        <f ca="1">(G1113-C1113)*600/'Win-Draw-Loss'!$B$42</f>
        <v>37.1800299987842</v>
      </c>
    </row>
    <row r="1114" spans="1:9" x14ac:dyDescent="0.25">
      <c r="A1114" s="33">
        <f t="shared" ca="1" si="34"/>
        <v>0.45036475528862652</v>
      </c>
      <c r="B1114" s="33">
        <f t="shared" ca="1" si="34"/>
        <v>0.74990866618780461</v>
      </c>
      <c r="C1114" s="37">
        <f ca="1">('Win-Draw-Loss'!$B$38+(('Win-Draw-Loss'!$B$39-'Win-Draw-Loss'!$B$38)*A1114)+('Win-Draw-Loss'!$B$38+(('Win-Draw-Loss'!$B$39-'Win-Draw-Loss'!$B$38)*B1114)))/2</f>
        <v>22.00273421476431</v>
      </c>
      <c r="E1114" s="33">
        <f t="shared" ca="1" si="35"/>
        <v>0.42940116553651375</v>
      </c>
      <c r="F1114" s="33">
        <f t="shared" ca="1" si="35"/>
        <v>3.5952969573506355E-2</v>
      </c>
      <c r="G1114" s="37">
        <f ca="1">('Win-Draw-Loss'!$D$38+(('Win-Draw-Loss'!$D$39-'Win-Draw-Loss'!$D$38)*E1114)+('Win-Draw-Loss'!$D$38+(('Win-Draw-Loss'!$D$39-'Win-Draw-Loss'!$D$38)*F1114)))/2</f>
        <v>21.980312026650303</v>
      </c>
      <c r="H1114" s="37"/>
      <c r="I1114" s="3">
        <f ca="1">(G1114-C1114)*600/'Win-Draw-Loss'!$B$42</f>
        <v>-4.4844376228013516E-2</v>
      </c>
    </row>
    <row r="1115" spans="1:9" x14ac:dyDescent="0.25">
      <c r="A1115" s="33">
        <f t="shared" ca="1" si="34"/>
        <v>6.7402055524667825E-2</v>
      </c>
      <c r="B1115" s="33">
        <f t="shared" ca="1" si="34"/>
        <v>0.68630129820143881</v>
      </c>
      <c r="C1115" s="37">
        <f ca="1">('Win-Draw-Loss'!$B$38+(('Win-Draw-Loss'!$B$39-'Win-Draw-Loss'!$B$38)*A1115)+('Win-Draw-Loss'!$B$38+(('Win-Draw-Loss'!$B$39-'Win-Draw-Loss'!$B$38)*B1115)))/2</f>
        <v>17.537033537261067</v>
      </c>
      <c r="E1115" s="33">
        <f t="shared" ca="1" si="35"/>
        <v>0.75532524459522632</v>
      </c>
      <c r="F1115" s="33">
        <f t="shared" ca="1" si="35"/>
        <v>0.80689282109486271</v>
      </c>
      <c r="G1115" s="37">
        <f ca="1">('Win-Draw-Loss'!$D$38+(('Win-Draw-Loss'!$D$39-'Win-Draw-Loss'!$D$38)*E1115)+('Win-Draw-Loss'!$D$38+(('Win-Draw-Loss'!$D$39-'Win-Draw-Loss'!$D$38)*F1115)))/2</f>
        <v>38.433270985351335</v>
      </c>
      <c r="H1115" s="37"/>
      <c r="I1115" s="3">
        <f ca="1">(G1115-C1115)*600/'Win-Draw-Loss'!$B$42</f>
        <v>41.792474896180536</v>
      </c>
    </row>
    <row r="1116" spans="1:9" x14ac:dyDescent="0.25">
      <c r="A1116" s="33">
        <f t="shared" ca="1" si="34"/>
        <v>0.17889278859449442</v>
      </c>
      <c r="B1116" s="33">
        <f t="shared" ca="1" si="34"/>
        <v>0.30429175139659936</v>
      </c>
      <c r="C1116" s="37">
        <f ca="1">('Win-Draw-Loss'!$B$38+(('Win-Draw-Loss'!$B$39-'Win-Draw-Loss'!$B$38)*A1116)+('Win-Draw-Loss'!$B$38+(('Win-Draw-Loss'!$B$39-'Win-Draw-Loss'!$B$38)*B1116)))/2</f>
        <v>14.831845399910936</v>
      </c>
      <c r="E1116" s="33">
        <f t="shared" ca="1" si="35"/>
        <v>0.28008460204373853</v>
      </c>
      <c r="F1116" s="33">
        <f t="shared" ca="1" si="35"/>
        <v>0.45410714023787679</v>
      </c>
      <c r="G1116" s="37">
        <f ca="1">('Win-Draw-Loss'!$D$38+(('Win-Draw-Loss'!$D$39-'Win-Draw-Loss'!$D$38)*E1116)+('Win-Draw-Loss'!$D$38+(('Win-Draw-Loss'!$D$39-'Win-Draw-Loss'!$D$38)*F1116)))/2</f>
        <v>26.012876134224229</v>
      </c>
      <c r="H1116" s="37"/>
      <c r="I1116" s="3">
        <f ca="1">(G1116-C1116)*600/'Win-Draw-Loss'!$B$42</f>
        <v>22.362061468626585</v>
      </c>
    </row>
    <row r="1117" spans="1:9" x14ac:dyDescent="0.25">
      <c r="A1117" s="33">
        <f t="shared" ca="1" si="34"/>
        <v>0.25149749115589637</v>
      </c>
      <c r="B1117" s="33">
        <f t="shared" ca="1" si="34"/>
        <v>0.57646266587444561</v>
      </c>
      <c r="C1117" s="37">
        <f ca="1">('Win-Draw-Loss'!$B$38+(('Win-Draw-Loss'!$B$39-'Win-Draw-Loss'!$B$38)*A1117)+('Win-Draw-Loss'!$B$38+(('Win-Draw-Loss'!$B$39-'Win-Draw-Loss'!$B$38)*B1117)))/2</f>
        <v>18.27960157030342</v>
      </c>
      <c r="E1117" s="33">
        <f t="shared" ca="1" si="35"/>
        <v>0.47972775742625573</v>
      </c>
      <c r="F1117" s="33">
        <f t="shared" ca="1" si="35"/>
        <v>0.48378823297491369</v>
      </c>
      <c r="G1117" s="37">
        <f ca="1">('Win-Draw-Loss'!$D$38+(('Win-Draw-Loss'!$D$39-'Win-Draw-Loss'!$D$38)*E1117)+('Win-Draw-Loss'!$D$38+(('Win-Draw-Loss'!$D$39-'Win-Draw-Loss'!$D$38)*F1117)))/2</f>
        <v>29.452739856017544</v>
      </c>
      <c r="H1117" s="37"/>
      <c r="I1117" s="3">
        <f ca="1">(G1117-C1117)*600/'Win-Draw-Loss'!$B$42</f>
        <v>22.346276571428248</v>
      </c>
    </row>
    <row r="1118" spans="1:9" x14ac:dyDescent="0.25">
      <c r="A1118" s="33">
        <f t="shared" ca="1" si="34"/>
        <v>0.14907191168386447</v>
      </c>
      <c r="B1118" s="33">
        <f t="shared" ca="1" si="34"/>
        <v>0.2518178583793238</v>
      </c>
      <c r="C1118" s="37">
        <f ca="1">('Win-Draw-Loss'!$B$38+(('Win-Draw-Loss'!$B$39-'Win-Draw-Loss'!$B$38)*A1118)+('Win-Draw-Loss'!$B$38+(('Win-Draw-Loss'!$B$39-'Win-Draw-Loss'!$B$38)*B1118)))/2</f>
        <v>14.008897700631884</v>
      </c>
      <c r="E1118" s="33">
        <f t="shared" ca="1" si="35"/>
        <v>0.57321580087943602</v>
      </c>
      <c r="F1118" s="33">
        <f t="shared" ca="1" si="35"/>
        <v>0.47603190281898666</v>
      </c>
      <c r="G1118" s="37">
        <f ca="1">('Win-Draw-Loss'!$D$38+(('Win-Draw-Loss'!$D$39-'Win-Draw-Loss'!$D$38)*E1118)+('Win-Draw-Loss'!$D$38+(('Win-Draw-Loss'!$D$39-'Win-Draw-Loss'!$D$38)*F1118)))/2</f>
        <v>30.73871555547634</v>
      </c>
      <c r="H1118" s="37"/>
      <c r="I1118" s="3">
        <f ca="1">(G1118-C1118)*600/'Win-Draw-Loss'!$B$42</f>
        <v>33.459635709688911</v>
      </c>
    </row>
    <row r="1119" spans="1:9" x14ac:dyDescent="0.25">
      <c r="A1119" s="33">
        <f t="shared" ca="1" si="34"/>
        <v>0.85562266488030592</v>
      </c>
      <c r="B1119" s="33">
        <f t="shared" ca="1" si="34"/>
        <v>0.9828459296702603</v>
      </c>
      <c r="C1119" s="37">
        <f ca="1">('Win-Draw-Loss'!$B$38+(('Win-Draw-Loss'!$B$39-'Win-Draw-Loss'!$B$38)*A1119)+('Win-Draw-Loss'!$B$38+(('Win-Draw-Loss'!$B$39-'Win-Draw-Loss'!$B$38)*B1119)))/2</f>
        <v>28.384685945505662</v>
      </c>
      <c r="E1119" s="33">
        <f t="shared" ca="1" si="35"/>
        <v>0.57046653921692569</v>
      </c>
      <c r="F1119" s="33">
        <f t="shared" ca="1" si="35"/>
        <v>0.35210307973712185</v>
      </c>
      <c r="G1119" s="37">
        <f ca="1">('Win-Draw-Loss'!$D$38+(('Win-Draw-Loss'!$D$39-'Win-Draw-Loss'!$D$38)*E1119)+('Win-Draw-Loss'!$D$38+(('Win-Draw-Loss'!$D$39-'Win-Draw-Loss'!$D$38)*F1119)))/2</f>
        <v>28.838544284310714</v>
      </c>
      <c r="H1119" s="37"/>
      <c r="I1119" s="3">
        <f ca="1">(G1119-C1119)*600/'Win-Draw-Loss'!$B$42</f>
        <v>0.90771667761010388</v>
      </c>
    </row>
    <row r="1120" spans="1:9" x14ac:dyDescent="0.25">
      <c r="A1120" s="33">
        <f t="shared" ca="1" si="34"/>
        <v>0.25302330320342703</v>
      </c>
      <c r="B1120" s="33">
        <f t="shared" ca="1" si="34"/>
        <v>0.82624759169109285</v>
      </c>
      <c r="C1120" s="37">
        <f ca="1">('Win-Draw-Loss'!$B$38+(('Win-Draw-Loss'!$B$39-'Win-Draw-Loss'!$B$38)*A1120)+('Win-Draw-Loss'!$B$38+(('Win-Draw-Loss'!$B$39-'Win-Draw-Loss'!$B$38)*B1120)))/2</f>
        <v>20.792708948945197</v>
      </c>
      <c r="E1120" s="33">
        <f t="shared" ca="1" si="35"/>
        <v>0.97580490632283479</v>
      </c>
      <c r="F1120" s="33">
        <f t="shared" ca="1" si="35"/>
        <v>0.64824614475604259</v>
      </c>
      <c r="G1120" s="37">
        <f ca="1">('Win-Draw-Loss'!$D$38+(('Win-Draw-Loss'!$D$39-'Win-Draw-Loss'!$D$38)*E1120)+('Win-Draw-Loss'!$D$38+(('Win-Draw-Loss'!$D$39-'Win-Draw-Loss'!$D$38)*F1120)))/2</f>
        <v>39.360765766183157</v>
      </c>
      <c r="H1120" s="37"/>
      <c r="I1120" s="3">
        <f ca="1">(G1120-C1120)*600/'Win-Draw-Loss'!$B$42</f>
        <v>37.136113634475919</v>
      </c>
    </row>
    <row r="1121" spans="1:9" x14ac:dyDescent="0.25">
      <c r="A1121" s="33">
        <f t="shared" ca="1" si="34"/>
        <v>0.97760924930637783</v>
      </c>
      <c r="B1121" s="33">
        <f t="shared" ca="1" si="34"/>
        <v>0.25468814883673307</v>
      </c>
      <c r="C1121" s="37">
        <f ca="1">('Win-Draw-Loss'!$B$38+(('Win-Draw-Loss'!$B$39-'Win-Draw-Loss'!$B$38)*A1121)+('Win-Draw-Loss'!$B$38+(('Win-Draw-Loss'!$B$39-'Win-Draw-Loss'!$B$38)*B1121)))/2</f>
        <v>22.322973981431108</v>
      </c>
      <c r="E1121" s="33">
        <f t="shared" ca="1" si="35"/>
        <v>0.40728581999329094</v>
      </c>
      <c r="F1121" s="33">
        <f t="shared" ca="1" si="35"/>
        <v>0.63803160407795256</v>
      </c>
      <c r="G1121" s="37">
        <f ca="1">('Win-Draw-Loss'!$D$38+(('Win-Draw-Loss'!$D$39-'Win-Draw-Loss'!$D$38)*E1121)+('Win-Draw-Loss'!$D$38+(('Win-Draw-Loss'!$D$39-'Win-Draw-Loss'!$D$38)*F1121)))/2</f>
        <v>30.679761361068653</v>
      </c>
      <c r="H1121" s="37"/>
      <c r="I1121" s="3">
        <f ca="1">(G1121-C1121)*600/'Win-Draw-Loss'!$B$42</f>
        <v>16.71357475927509</v>
      </c>
    </row>
    <row r="1122" spans="1:9" x14ac:dyDescent="0.25">
      <c r="A1122" s="33">
        <f t="shared" ca="1" si="34"/>
        <v>0.61292733194167659</v>
      </c>
      <c r="B1122" s="33">
        <f t="shared" ca="1" si="34"/>
        <v>0.60827467656968803</v>
      </c>
      <c r="C1122" s="37">
        <f ca="1">('Win-Draw-Loss'!$B$38+(('Win-Draw-Loss'!$B$39-'Win-Draw-Loss'!$B$38)*A1122)+('Win-Draw-Loss'!$B$38+(('Win-Draw-Loss'!$B$39-'Win-Draw-Loss'!$B$38)*B1122)))/2</f>
        <v>22.212020085113647</v>
      </c>
      <c r="E1122" s="33">
        <f t="shared" ca="1" si="35"/>
        <v>0.74983363008863368</v>
      </c>
      <c r="F1122" s="33">
        <f t="shared" ca="1" si="35"/>
        <v>0.44280614883986424</v>
      </c>
      <c r="G1122" s="37">
        <f ca="1">('Win-Draw-Loss'!$D$38+(('Win-Draw-Loss'!$D$39-'Win-Draw-Loss'!$D$38)*E1122)+('Win-Draw-Loss'!$D$38+(('Win-Draw-Loss'!$D$39-'Win-Draw-Loss'!$D$38)*F1122)))/2</f>
        <v>32.889596683927465</v>
      </c>
      <c r="H1122" s="37"/>
      <c r="I1122" s="3">
        <f ca="1">(G1122-C1122)*600/'Win-Draw-Loss'!$B$42</f>
        <v>21.355153197627637</v>
      </c>
    </row>
    <row r="1123" spans="1:9" x14ac:dyDescent="0.25">
      <c r="A1123" s="33">
        <f t="shared" ca="1" si="34"/>
        <v>0.90794069507561159</v>
      </c>
      <c r="B1123" s="33">
        <f t="shared" ca="1" si="34"/>
        <v>0.65650743153277102</v>
      </c>
      <c r="C1123" s="37">
        <f ca="1">('Win-Draw-Loss'!$B$38+(('Win-Draw-Loss'!$B$39-'Win-Draw-Loss'!$B$38)*A1123)+('Win-Draw-Loss'!$B$38+(('Win-Draw-Loss'!$B$39-'Win-Draw-Loss'!$B$38)*B1123)))/2</f>
        <v>25.644481266083826</v>
      </c>
      <c r="E1123" s="33">
        <f t="shared" ca="1" si="35"/>
        <v>0.50779027897804152</v>
      </c>
      <c r="F1123" s="33">
        <f t="shared" ca="1" si="35"/>
        <v>0.43029002093609514</v>
      </c>
      <c r="G1123" s="37">
        <f ca="1">('Win-Draw-Loss'!$D$38+(('Win-Draw-Loss'!$D$39-'Win-Draw-Loss'!$D$38)*E1123)+('Win-Draw-Loss'!$D$38+(('Win-Draw-Loss'!$D$39-'Win-Draw-Loss'!$D$38)*F1123)))/2</f>
        <v>29.071204498712049</v>
      </c>
      <c r="H1123" s="37"/>
      <c r="I1123" s="3">
        <f ca="1">(G1123-C1123)*600/'Win-Draw-Loss'!$B$42</f>
        <v>6.8534464652564457</v>
      </c>
    </row>
    <row r="1124" spans="1:9" x14ac:dyDescent="0.25">
      <c r="A1124" s="33">
        <f t="shared" ca="1" si="34"/>
        <v>0.95471340984964248</v>
      </c>
      <c r="B1124" s="33">
        <f t="shared" ca="1" si="34"/>
        <v>0.72749658072847401</v>
      </c>
      <c r="C1124" s="37">
        <f ca="1">('Win-Draw-Loss'!$B$38+(('Win-Draw-Loss'!$B$39-'Win-Draw-Loss'!$B$38)*A1124)+('Win-Draw-Loss'!$B$38+(('Win-Draw-Loss'!$B$39-'Win-Draw-Loss'!$B$38)*B1124)))/2</f>
        <v>26.822099905781165</v>
      </c>
      <c r="E1124" s="33">
        <f t="shared" ca="1" si="35"/>
        <v>0.55243473493305517</v>
      </c>
      <c r="F1124" s="33">
        <f t="shared" ca="1" si="35"/>
        <v>0.80520296823308468</v>
      </c>
      <c r="G1124" s="37">
        <f ca="1">('Win-Draw-Loss'!$D$38+(('Win-Draw-Loss'!$D$39-'Win-Draw-Loss'!$D$38)*E1124)+('Win-Draw-Loss'!$D$38+(('Win-Draw-Loss'!$D$39-'Win-Draw-Loss'!$D$38)*F1124)))/2</f>
        <v>35.364565547492099</v>
      </c>
      <c r="H1124" s="37"/>
      <c r="I1124" s="3">
        <f ca="1">(G1124-C1124)*600/'Win-Draw-Loss'!$B$42</f>
        <v>17.084931283421867</v>
      </c>
    </row>
    <row r="1125" spans="1:9" x14ac:dyDescent="0.25">
      <c r="A1125" s="33">
        <f t="shared" ca="1" si="34"/>
        <v>0.59115593553853119</v>
      </c>
      <c r="B1125" s="33">
        <f t="shared" ca="1" si="34"/>
        <v>0.52279977315440185</v>
      </c>
      <c r="C1125" s="37">
        <f ca="1">('Win-Draw-Loss'!$B$38+(('Win-Draw-Loss'!$B$39-'Win-Draw-Loss'!$B$38)*A1125)+('Win-Draw-Loss'!$B$38+(('Win-Draw-Loss'!$B$39-'Win-Draw-Loss'!$B$38)*B1125)))/2</f>
        <v>21.139557086929329</v>
      </c>
      <c r="E1125" s="33">
        <f t="shared" ca="1" si="35"/>
        <v>0.83473826817088193</v>
      </c>
      <c r="F1125" s="33">
        <f t="shared" ca="1" si="35"/>
        <v>0.49115037453726818</v>
      </c>
      <c r="G1125" s="37">
        <f ca="1">('Win-Draw-Loss'!$D$38+(('Win-Draw-Loss'!$D$39-'Win-Draw-Loss'!$D$38)*E1125)+('Win-Draw-Loss'!$D$38+(('Win-Draw-Loss'!$D$39-'Win-Draw-Loss'!$D$38)*F1125)))/2</f>
        <v>34.888329640622246</v>
      </c>
      <c r="H1125" s="37"/>
      <c r="I1125" s="3">
        <f ca="1">(G1125-C1125)*600/'Win-Draw-Loss'!$B$42</f>
        <v>27.497545107385832</v>
      </c>
    </row>
    <row r="1126" spans="1:9" x14ac:dyDescent="0.25">
      <c r="A1126" s="33">
        <f t="shared" ca="1" si="34"/>
        <v>0.78759718055127004</v>
      </c>
      <c r="B1126" s="33">
        <f t="shared" ca="1" si="34"/>
        <v>0.74138659398490236</v>
      </c>
      <c r="C1126" s="37">
        <f ca="1">('Win-Draw-Loss'!$B$38+(('Win-Draw-Loss'!$B$39-'Win-Draw-Loss'!$B$38)*A1126)+('Win-Draw-Loss'!$B$38+(('Win-Draw-Loss'!$B$39-'Win-Draw-Loss'!$B$38)*B1126)))/2</f>
        <v>25.289837745361723</v>
      </c>
      <c r="E1126" s="33">
        <f t="shared" ca="1" si="35"/>
        <v>0.2383425770023202</v>
      </c>
      <c r="F1126" s="33">
        <f t="shared" ca="1" si="35"/>
        <v>0.21240504114195913</v>
      </c>
      <c r="G1126" s="37">
        <f ca="1">('Win-Draw-Loss'!$D$38+(('Win-Draw-Loss'!$D$39-'Win-Draw-Loss'!$D$38)*E1126)+('Win-Draw-Loss'!$D$38+(('Win-Draw-Loss'!$D$39-'Win-Draw-Loss'!$D$38)*F1126)))/2</f>
        <v>21.761214272164189</v>
      </c>
      <c r="H1126" s="37"/>
      <c r="I1126" s="3">
        <f ca="1">(G1126-C1126)*600/'Win-Draw-Loss'!$B$42</f>
        <v>-7.0572469463950682</v>
      </c>
    </row>
    <row r="1127" spans="1:9" x14ac:dyDescent="0.25">
      <c r="A1127" s="33">
        <f t="shared" ca="1" si="34"/>
        <v>0.65633304483609589</v>
      </c>
      <c r="B1127" s="33">
        <f t="shared" ca="1" si="34"/>
        <v>0.50367178422997427</v>
      </c>
      <c r="C1127" s="37">
        <f ca="1">('Win-Draw-Loss'!$B$38+(('Win-Draw-Loss'!$B$39-'Win-Draw-Loss'!$B$38)*A1127)+('Win-Draw-Loss'!$B$38+(('Win-Draw-Loss'!$B$39-'Win-Draw-Loss'!$B$38)*B1127)))/2</f>
        <v>21.600048290660702</v>
      </c>
      <c r="E1127" s="33">
        <f t="shared" ca="1" si="35"/>
        <v>0.51641195394950479</v>
      </c>
      <c r="F1127" s="33">
        <f t="shared" ca="1" si="35"/>
        <v>0.91806470138734309</v>
      </c>
      <c r="G1127" s="37">
        <f ca="1">('Win-Draw-Loss'!$D$38+(('Win-Draw-Loss'!$D$39-'Win-Draw-Loss'!$D$38)*E1127)+('Win-Draw-Loss'!$D$38+(('Win-Draw-Loss'!$D$39-'Win-Draw-Loss'!$D$38)*F1127)))/2</f>
        <v>36.517149830052716</v>
      </c>
      <c r="H1127" s="37"/>
      <c r="I1127" s="3">
        <f ca="1">(G1127-C1127)*600/'Win-Draw-Loss'!$B$42</f>
        <v>29.834203078784029</v>
      </c>
    </row>
    <row r="1128" spans="1:9" x14ac:dyDescent="0.25">
      <c r="A1128" s="33">
        <f t="shared" ca="1" si="34"/>
        <v>0.68890017525464353</v>
      </c>
      <c r="B1128" s="33">
        <f t="shared" ca="1" si="34"/>
        <v>0.14972374989713633</v>
      </c>
      <c r="C1128" s="37">
        <f ca="1">('Win-Draw-Loss'!$B$38+(('Win-Draw-Loss'!$B$39-'Win-Draw-Loss'!$B$38)*A1128)+('Win-Draw-Loss'!$B$38+(('Win-Draw-Loss'!$B$39-'Win-Draw-Loss'!$B$38)*B1128)))/2</f>
        <v>18.386239251517797</v>
      </c>
      <c r="E1128" s="33">
        <f t="shared" ca="1" si="35"/>
        <v>0.71052567104250108</v>
      </c>
      <c r="F1128" s="33">
        <f t="shared" ca="1" si="35"/>
        <v>0.1315748649060221</v>
      </c>
      <c r="G1128" s="37">
        <f ca="1">('Win-Draw-Loss'!$D$38+(('Win-Draw-Loss'!$D$39-'Win-Draw-Loss'!$D$38)*E1128)+('Win-Draw-Loss'!$D$38+(('Win-Draw-Loss'!$D$39-'Win-Draw-Loss'!$D$38)*F1128)))/2</f>
        <v>27.631508039227846</v>
      </c>
      <c r="H1128" s="37"/>
      <c r="I1128" s="3">
        <f ca="1">(G1128-C1128)*600/'Win-Draw-Loss'!$B$42</f>
        <v>18.490537575420099</v>
      </c>
    </row>
    <row r="1129" spans="1:9" x14ac:dyDescent="0.25">
      <c r="A1129" s="33">
        <f t="shared" ca="1" si="34"/>
        <v>0.50328921759656531</v>
      </c>
      <c r="B1129" s="33">
        <f t="shared" ca="1" si="34"/>
        <v>0.68242428318832427</v>
      </c>
      <c r="C1129" s="37">
        <f ca="1">('Win-Draw-Loss'!$B$38+(('Win-Draw-Loss'!$B$39-'Win-Draw-Loss'!$B$38)*A1129)+('Win-Draw-Loss'!$B$38+(('Win-Draw-Loss'!$B$39-'Win-Draw-Loss'!$B$38)*B1129)))/2</f>
        <v>21.857135007848896</v>
      </c>
      <c r="E1129" s="33">
        <f t="shared" ca="1" si="35"/>
        <v>0.73749177133784627</v>
      </c>
      <c r="F1129" s="33">
        <f t="shared" ca="1" si="35"/>
        <v>0.87492144393470672</v>
      </c>
      <c r="G1129" s="37">
        <f ca="1">('Win-Draw-Loss'!$D$38+(('Win-Draw-Loss'!$D$39-'Win-Draw-Loss'!$D$38)*E1129)+('Win-Draw-Loss'!$D$38+(('Win-Draw-Loss'!$D$39-'Win-Draw-Loss'!$D$38)*F1129)))/2</f>
        <v>39.186198229088291</v>
      </c>
      <c r="H1129" s="37"/>
      <c r="I1129" s="3">
        <f ca="1">(G1129-C1129)*600/'Win-Draw-Loss'!$B$42</f>
        <v>34.658126442478789</v>
      </c>
    </row>
    <row r="1130" spans="1:9" x14ac:dyDescent="0.25">
      <c r="A1130" s="33">
        <f t="shared" ca="1" si="34"/>
        <v>0.69137042277653882</v>
      </c>
      <c r="B1130" s="33">
        <f t="shared" ca="1" si="34"/>
        <v>0.552042062665144</v>
      </c>
      <c r="C1130" s="37">
        <f ca="1">('Win-Draw-Loss'!$B$38+(('Win-Draw-Loss'!$B$39-'Win-Draw-Loss'!$B$38)*A1130)+('Win-Draw-Loss'!$B$38+(('Win-Draw-Loss'!$B$39-'Win-Draw-Loss'!$B$38)*B1130)))/2</f>
        <v>22.434124854416829</v>
      </c>
      <c r="E1130" s="33">
        <f t="shared" ca="1" si="35"/>
        <v>0.43503218699813206</v>
      </c>
      <c r="F1130" s="33">
        <f t="shared" ca="1" si="35"/>
        <v>8.8630738624610128E-2</v>
      </c>
      <c r="G1130" s="37">
        <f ca="1">('Win-Draw-Loss'!$D$38+(('Win-Draw-Loss'!$D$39-'Win-Draw-Loss'!$D$38)*E1130)+('Win-Draw-Loss'!$D$38+(('Win-Draw-Loss'!$D$39-'Win-Draw-Loss'!$D$38)*F1130)))/2</f>
        <v>22.854943884341132</v>
      </c>
      <c r="H1130" s="37"/>
      <c r="I1130" s="3">
        <f ca="1">(G1130-C1130)*600/'Win-Draw-Loss'!$B$42</f>
        <v>0.84163805984860574</v>
      </c>
    </row>
    <row r="1131" spans="1:9" x14ac:dyDescent="0.25">
      <c r="A1131" s="33">
        <f t="shared" ca="1" si="34"/>
        <v>0.85107350982294405</v>
      </c>
      <c r="B1131" s="33">
        <f t="shared" ca="1" si="34"/>
        <v>0.86599464142125848</v>
      </c>
      <c r="C1131" s="37">
        <f ca="1">('Win-Draw-Loss'!$B$38+(('Win-Draw-Loss'!$B$39-'Win-Draw-Loss'!$B$38)*A1131)+('Win-Draw-Loss'!$B$38+(('Win-Draw-Loss'!$B$39-'Win-Draw-Loss'!$B$38)*B1131)))/2</f>
        <v>27.170681512442023</v>
      </c>
      <c r="E1131" s="33">
        <f t="shared" ca="1" si="35"/>
        <v>0.45406089340313704</v>
      </c>
      <c r="F1131" s="33">
        <f t="shared" ca="1" si="35"/>
        <v>0.99364429757194483</v>
      </c>
      <c r="G1131" s="37">
        <f ca="1">('Win-Draw-Loss'!$D$38+(('Win-Draw-Loss'!$D$39-'Win-Draw-Loss'!$D$38)*E1131)+('Win-Draw-Loss'!$D$38+(('Win-Draw-Loss'!$D$39-'Win-Draw-Loss'!$D$38)*F1131)))/2</f>
        <v>36.715577864626226</v>
      </c>
      <c r="H1131" s="37"/>
      <c r="I1131" s="3">
        <f ca="1">(G1131-C1131)*600/'Win-Draw-Loss'!$B$42</f>
        <v>19.089792704368406</v>
      </c>
    </row>
    <row r="1132" spans="1:9" x14ac:dyDescent="0.25">
      <c r="A1132" s="33">
        <f t="shared" ca="1" si="34"/>
        <v>0.47986798961070853</v>
      </c>
      <c r="B1132" s="33">
        <f t="shared" ca="1" si="34"/>
        <v>0.24676401828686856</v>
      </c>
      <c r="C1132" s="37">
        <f ca="1">('Win-Draw-Loss'!$B$38+(('Win-Draw-Loss'!$B$39-'Win-Draw-Loss'!$B$38)*A1132)+('Win-Draw-Loss'!$B$38+(('Win-Draw-Loss'!$B$39-'Win-Draw-Loss'!$B$38)*B1132)))/2</f>
        <v>17.26632007897577</v>
      </c>
      <c r="E1132" s="33">
        <f t="shared" ca="1" si="35"/>
        <v>0.64308718348129978</v>
      </c>
      <c r="F1132" s="33">
        <f t="shared" ca="1" si="35"/>
        <v>0.43800079634517108</v>
      </c>
      <c r="G1132" s="37">
        <f ca="1">('Win-Draw-Loss'!$D$38+(('Win-Draw-Loss'!$D$39-'Win-Draw-Loss'!$D$38)*E1132)+('Win-Draw-Loss'!$D$38+(('Win-Draw-Loss'!$D$39-'Win-Draw-Loss'!$D$38)*F1132)))/2</f>
        <v>31.216319697397065</v>
      </c>
      <c r="H1132" s="37"/>
      <c r="I1132" s="3">
        <f ca="1">(G1132-C1132)*600/'Win-Draw-Loss'!$B$42</f>
        <v>27.899999236842589</v>
      </c>
    </row>
    <row r="1133" spans="1:9" x14ac:dyDescent="0.25">
      <c r="A1133" s="33">
        <f t="shared" ca="1" si="34"/>
        <v>0.10124088635126893</v>
      </c>
      <c r="B1133" s="33">
        <f t="shared" ca="1" si="34"/>
        <v>0.23624029469588026</v>
      </c>
      <c r="C1133" s="37">
        <f ca="1">('Win-Draw-Loss'!$B$38+(('Win-Draw-Loss'!$B$39-'Win-Draw-Loss'!$B$38)*A1133)+('Win-Draw-Loss'!$B$38+(('Win-Draw-Loss'!$B$39-'Win-Draw-Loss'!$B$38)*B1133)))/2</f>
        <v>13.374811810471492</v>
      </c>
      <c r="E1133" s="33">
        <f t="shared" ca="1" si="35"/>
        <v>0.15360592958785568</v>
      </c>
      <c r="F1133" s="33">
        <f t="shared" ca="1" si="35"/>
        <v>3.9672416279484257E-2</v>
      </c>
      <c r="G1133" s="37">
        <f ca="1">('Win-Draw-Loss'!$D$38+(('Win-Draw-Loss'!$D$39-'Win-Draw-Loss'!$D$38)*E1133)+('Win-Draw-Loss'!$D$38+(('Win-Draw-Loss'!$D$39-'Win-Draw-Loss'!$D$38)*F1133)))/2</f>
        <v>17.899175188010098</v>
      </c>
      <c r="H1133" s="37"/>
      <c r="I1133" s="3">
        <f ca="1">(G1133-C1133)*600/'Win-Draw-Loss'!$B$42</f>
        <v>9.0487267550772117</v>
      </c>
    </row>
    <row r="1134" spans="1:9" x14ac:dyDescent="0.25">
      <c r="A1134" s="33">
        <f t="shared" ca="1" si="34"/>
        <v>0.74258529558070607</v>
      </c>
      <c r="B1134" s="33">
        <f t="shared" ca="1" si="34"/>
        <v>0.79817522190804169</v>
      </c>
      <c r="C1134" s="37">
        <f ca="1">('Win-Draw-Loss'!$B$38+(('Win-Draw-Loss'!$B$39-'Win-Draw-Loss'!$B$38)*A1134)+('Win-Draw-Loss'!$B$38+(('Win-Draw-Loss'!$B$39-'Win-Draw-Loss'!$B$38)*B1134)))/2</f>
        <v>25.407605174887479</v>
      </c>
      <c r="E1134" s="33">
        <f t="shared" ca="1" si="35"/>
        <v>0.90420064488456942</v>
      </c>
      <c r="F1134" s="33">
        <f t="shared" ca="1" si="35"/>
        <v>0.2639147911374321</v>
      </c>
      <c r="G1134" s="37">
        <f ca="1">('Win-Draw-Loss'!$D$38+(('Win-Draw-Loss'!$D$39-'Win-Draw-Loss'!$D$38)*E1134)+('Win-Draw-Loss'!$D$38+(('Win-Draw-Loss'!$D$39-'Win-Draw-Loss'!$D$38)*F1134)))/2</f>
        <v>32.521731540330023</v>
      </c>
      <c r="H1134" s="37"/>
      <c r="I1134" s="3">
        <f ca="1">(G1134-C1134)*600/'Win-Draw-Loss'!$B$42</f>
        <v>14.228252730885087</v>
      </c>
    </row>
    <row r="1135" spans="1:9" x14ac:dyDescent="0.25">
      <c r="A1135" s="33">
        <f t="shared" ca="1" si="34"/>
        <v>0.7991811542893682</v>
      </c>
      <c r="B1135" s="33">
        <f t="shared" ca="1" si="34"/>
        <v>0.86676029871606919</v>
      </c>
      <c r="C1135" s="37">
        <f ca="1">('Win-Draw-Loss'!$B$38+(('Win-Draw-Loss'!$B$39-'Win-Draw-Loss'!$B$38)*A1135)+('Win-Draw-Loss'!$B$38+(('Win-Draw-Loss'!$B$39-'Win-Draw-Loss'!$B$38)*B1135)))/2</f>
        <v>26.659414530054374</v>
      </c>
      <c r="E1135" s="33">
        <f t="shared" ca="1" si="35"/>
        <v>0.872541462171603</v>
      </c>
      <c r="F1135" s="33">
        <f t="shared" ca="1" si="35"/>
        <v>0.71247198717638505</v>
      </c>
      <c r="G1135" s="37">
        <f ca="1">('Win-Draw-Loss'!$D$38+(('Win-Draw-Loss'!$D$39-'Win-Draw-Loss'!$D$38)*E1135)+('Win-Draw-Loss'!$D$38+(('Win-Draw-Loss'!$D$39-'Win-Draw-Loss'!$D$38)*F1135)))/2</f>
        <v>38.775201740219821</v>
      </c>
      <c r="H1135" s="37"/>
      <c r="I1135" s="3">
        <f ca="1">(G1135-C1135)*600/'Win-Draw-Loss'!$B$42</f>
        <v>24.231574420330894</v>
      </c>
    </row>
    <row r="1136" spans="1:9" x14ac:dyDescent="0.25">
      <c r="A1136" s="33">
        <f t="shared" ca="1" si="34"/>
        <v>0.54863425584602965</v>
      </c>
      <c r="B1136" s="33">
        <f t="shared" ca="1" si="34"/>
        <v>0.68806926851589378</v>
      </c>
      <c r="C1136" s="37">
        <f ca="1">('Win-Draw-Loss'!$B$38+(('Win-Draw-Loss'!$B$39-'Win-Draw-Loss'!$B$38)*A1136)+('Win-Draw-Loss'!$B$38+(('Win-Draw-Loss'!$B$39-'Win-Draw-Loss'!$B$38)*B1136)))/2</f>
        <v>22.367035243619235</v>
      </c>
      <c r="E1136" s="33">
        <f t="shared" ca="1" si="35"/>
        <v>0.7280069776000565</v>
      </c>
      <c r="F1136" s="33">
        <f t="shared" ca="1" si="35"/>
        <v>0.22011310117557359</v>
      </c>
      <c r="G1136" s="37">
        <f ca="1">('Win-Draw-Loss'!$D$38+(('Win-Draw-Loss'!$D$39-'Win-Draw-Loss'!$D$38)*E1136)+('Win-Draw-Loss'!$D$38+(('Win-Draw-Loss'!$D$39-'Win-Draw-Loss'!$D$38)*F1136)))/2</f>
        <v>29.221801181634447</v>
      </c>
      <c r="H1136" s="37"/>
      <c r="I1136" s="3">
        <f ca="1">(G1136-C1136)*600/'Win-Draw-Loss'!$B$42</f>
        <v>13.709531876030427</v>
      </c>
    </row>
    <row r="1137" spans="1:9" x14ac:dyDescent="0.25">
      <c r="A1137" s="33">
        <f t="shared" ca="1" si="34"/>
        <v>0.48889588656776695</v>
      </c>
      <c r="B1137" s="33">
        <f t="shared" ca="1" si="34"/>
        <v>0.82495106261044504</v>
      </c>
      <c r="C1137" s="37">
        <f ca="1">('Win-Draw-Loss'!$B$38+(('Win-Draw-Loss'!$B$39-'Win-Draw-Loss'!$B$38)*A1137)+('Win-Draw-Loss'!$B$38+(('Win-Draw-Loss'!$B$39-'Win-Draw-Loss'!$B$38)*B1137)))/2</f>
        <v>23.138469491782118</v>
      </c>
      <c r="E1137" s="33">
        <f t="shared" ca="1" si="35"/>
        <v>4.7080113056810147E-2</v>
      </c>
      <c r="F1137" s="33">
        <f t="shared" ca="1" si="35"/>
        <v>0.96824536646197157</v>
      </c>
      <c r="G1137" s="37">
        <f ca="1">('Win-Draw-Loss'!$D$38+(('Win-Draw-Loss'!$D$39-'Win-Draw-Loss'!$D$38)*E1137)+('Win-Draw-Loss'!$D$38+(('Win-Draw-Loss'!$D$39-'Win-Draw-Loss'!$D$38)*F1137)))/2</f>
        <v>30.229882192781723</v>
      </c>
      <c r="H1137" s="37"/>
      <c r="I1137" s="3">
        <f ca="1">(G1137-C1137)*600/'Win-Draw-Loss'!$B$42</f>
        <v>14.18282540199921</v>
      </c>
    </row>
    <row r="1138" spans="1:9" x14ac:dyDescent="0.25">
      <c r="A1138" s="33">
        <f t="shared" ca="1" si="34"/>
        <v>0.29051935084736047</v>
      </c>
      <c r="B1138" s="33">
        <f t="shared" ca="1" si="34"/>
        <v>0.12603047346346763</v>
      </c>
      <c r="C1138" s="37">
        <f ca="1">('Win-Draw-Loss'!$B$38+(('Win-Draw-Loss'!$B$39-'Win-Draw-Loss'!$B$38)*A1138)+('Win-Draw-Loss'!$B$38+(('Win-Draw-Loss'!$B$39-'Win-Draw-Loss'!$B$38)*B1138)))/2</f>
        <v>14.165498243108281</v>
      </c>
      <c r="E1138" s="33">
        <f t="shared" ca="1" si="35"/>
        <v>0.93230284258098961</v>
      </c>
      <c r="F1138" s="33">
        <f t="shared" ca="1" si="35"/>
        <v>5.7190906932721775E-2</v>
      </c>
      <c r="G1138" s="37">
        <f ca="1">('Win-Draw-Loss'!$D$38+(('Win-Draw-Loss'!$D$39-'Win-Draw-Loss'!$D$38)*E1138)+('Win-Draw-Loss'!$D$38+(('Win-Draw-Loss'!$D$39-'Win-Draw-Loss'!$D$38)*F1138)))/2</f>
        <v>29.842406242705671</v>
      </c>
      <c r="H1138" s="37"/>
      <c r="I1138" s="3">
        <f ca="1">(G1138-C1138)*600/'Win-Draw-Loss'!$B$42</f>
        <v>31.353815999194783</v>
      </c>
    </row>
    <row r="1139" spans="1:9" x14ac:dyDescent="0.25">
      <c r="A1139" s="33">
        <f t="shared" ca="1" si="34"/>
        <v>0.92680193611516914</v>
      </c>
      <c r="B1139" s="33">
        <f t="shared" ca="1" si="34"/>
        <v>0.91933398260550725</v>
      </c>
      <c r="C1139" s="37">
        <f ca="1">('Win-Draw-Loss'!$B$38+(('Win-Draw-Loss'!$B$39-'Win-Draw-Loss'!$B$38)*A1139)+('Win-Draw-Loss'!$B$38+(('Win-Draw-Loss'!$B$39-'Win-Draw-Loss'!$B$38)*B1139)))/2</f>
        <v>28.461359187206764</v>
      </c>
      <c r="E1139" s="33">
        <f t="shared" ca="1" si="35"/>
        <v>0.66889094943887339</v>
      </c>
      <c r="F1139" s="33">
        <f t="shared" ca="1" si="35"/>
        <v>0.84202799314944043</v>
      </c>
      <c r="G1139" s="37">
        <f ca="1">('Win-Draw-Loss'!$D$38+(('Win-Draw-Loss'!$D$39-'Win-Draw-Loss'!$D$38)*E1139)+('Win-Draw-Loss'!$D$38+(('Win-Draw-Loss'!$D$39-'Win-Draw-Loss'!$D$38)*F1139)))/2</f>
        <v>37.66378413882471</v>
      </c>
      <c r="H1139" s="37"/>
      <c r="I1139" s="3">
        <f ca="1">(G1139-C1139)*600/'Win-Draw-Loss'!$B$42</f>
        <v>18.404849903235892</v>
      </c>
    </row>
    <row r="1140" spans="1:9" x14ac:dyDescent="0.25">
      <c r="A1140" s="33">
        <f t="shared" ca="1" si="34"/>
        <v>0.38557107834389648</v>
      </c>
      <c r="B1140" s="33">
        <f t="shared" ca="1" si="34"/>
        <v>1.8265321951539293E-2</v>
      </c>
      <c r="C1140" s="37">
        <f ca="1">('Win-Draw-Loss'!$B$38+(('Win-Draw-Loss'!$B$39-'Win-Draw-Loss'!$B$38)*A1140)+('Win-Draw-Loss'!$B$38+(('Win-Draw-Loss'!$B$39-'Win-Draw-Loss'!$B$38)*B1140)))/2</f>
        <v>14.038364002954358</v>
      </c>
      <c r="E1140" s="33">
        <f t="shared" ca="1" si="35"/>
        <v>7.4744674750131801E-2</v>
      </c>
      <c r="F1140" s="33">
        <f t="shared" ca="1" si="35"/>
        <v>0.40050940968905968</v>
      </c>
      <c r="G1140" s="37">
        <f ca="1">('Win-Draw-Loss'!$D$38+(('Win-Draw-Loss'!$D$39-'Win-Draw-Loss'!$D$38)*E1140)+('Win-Draw-Loss'!$D$38+(('Win-Draw-Loss'!$D$39-'Win-Draw-Loss'!$D$38)*F1140)))/2</f>
        <v>22.128811266587874</v>
      </c>
      <c r="H1140" s="37"/>
      <c r="I1140" s="3">
        <f ca="1">(G1140-C1140)*600/'Win-Draw-Loss'!$B$42</f>
        <v>16.180894527267032</v>
      </c>
    </row>
    <row r="1141" spans="1:9" x14ac:dyDescent="0.25">
      <c r="A1141" s="33">
        <f t="shared" ca="1" si="34"/>
        <v>0.57753636095039418</v>
      </c>
      <c r="B1141" s="33">
        <f t="shared" ca="1" si="34"/>
        <v>0.21493077668864946</v>
      </c>
      <c r="C1141" s="37">
        <f ca="1">('Win-Draw-Loss'!$B$38+(('Win-Draw-Loss'!$B$39-'Win-Draw-Loss'!$B$38)*A1141)+('Win-Draw-Loss'!$B$38+(('Win-Draw-Loss'!$B$39-'Win-Draw-Loss'!$B$38)*B1141)))/2</f>
        <v>17.924671376390435</v>
      </c>
      <c r="E1141" s="33">
        <f t="shared" ca="1" si="35"/>
        <v>0.8006985975820311</v>
      </c>
      <c r="F1141" s="33">
        <f t="shared" ca="1" si="35"/>
        <v>0.85330065242428865</v>
      </c>
      <c r="G1141" s="37">
        <f ca="1">('Win-Draw-Loss'!$D$38+(('Win-Draw-Loss'!$D$39-'Win-Draw-Loss'!$D$38)*E1141)+('Win-Draw-Loss'!$D$38+(('Win-Draw-Loss'!$D$39-'Win-Draw-Loss'!$D$38)*F1141)))/2</f>
        <v>39.809988750094803</v>
      </c>
      <c r="H1141" s="37"/>
      <c r="I1141" s="3">
        <f ca="1">(G1141-C1141)*600/'Win-Draw-Loss'!$B$42</f>
        <v>43.770634747408735</v>
      </c>
    </row>
    <row r="1142" spans="1:9" x14ac:dyDescent="0.25">
      <c r="A1142" s="33">
        <f t="shared" ca="1" si="34"/>
        <v>0.36656472867864587</v>
      </c>
      <c r="B1142" s="33">
        <f t="shared" ca="1" si="34"/>
        <v>0.3873368194499307</v>
      </c>
      <c r="C1142" s="37">
        <f ca="1">('Win-Draw-Loss'!$B$38+(('Win-Draw-Loss'!$B$39-'Win-Draw-Loss'!$B$38)*A1142)+('Win-Draw-Loss'!$B$38+(('Win-Draw-Loss'!$B$39-'Win-Draw-Loss'!$B$38)*B1142)))/2</f>
        <v>17.539015481285766</v>
      </c>
      <c r="E1142" s="33">
        <f t="shared" ca="1" si="35"/>
        <v>6.7628883579267551E-2</v>
      </c>
      <c r="F1142" s="33">
        <f t="shared" ca="1" si="35"/>
        <v>0.42415910471596208</v>
      </c>
      <c r="G1142" s="37">
        <f ca="1">('Win-Draw-Loss'!$D$38+(('Win-Draw-Loss'!$D$39-'Win-Draw-Loss'!$D$38)*E1142)+('Win-Draw-Loss'!$D$38+(('Win-Draw-Loss'!$D$39-'Win-Draw-Loss'!$D$38)*F1142)))/2</f>
        <v>22.376819824428445</v>
      </c>
      <c r="H1142" s="37"/>
      <c r="I1142" s="3">
        <f ca="1">(G1142-C1142)*600/'Win-Draw-Loss'!$B$42</f>
        <v>9.6756086862853579</v>
      </c>
    </row>
    <row r="1143" spans="1:9" x14ac:dyDescent="0.25">
      <c r="A1143" s="33">
        <f t="shared" ca="1" si="34"/>
        <v>0.45019393930912521</v>
      </c>
      <c r="B1143" s="33">
        <f t="shared" ca="1" si="34"/>
        <v>0.75827944794291757</v>
      </c>
      <c r="C1143" s="37">
        <f ca="1">('Win-Draw-Loss'!$B$38+(('Win-Draw-Loss'!$B$39-'Win-Draw-Loss'!$B$38)*A1143)+('Win-Draw-Loss'!$B$38+(('Win-Draw-Loss'!$B$39-'Win-Draw-Loss'!$B$38)*B1143)))/2</f>
        <v>22.084733872520427</v>
      </c>
      <c r="E1143" s="33">
        <f t="shared" ca="1" si="35"/>
        <v>9.0367913350202778E-2</v>
      </c>
      <c r="F1143" s="33">
        <f t="shared" ca="1" si="35"/>
        <v>0.67995775021398075</v>
      </c>
      <c r="G1143" s="37">
        <f ca="1">('Win-Draw-Loss'!$D$38+(('Win-Draw-Loss'!$D$39-'Win-Draw-Loss'!$D$38)*E1143)+('Win-Draw-Loss'!$D$38+(('Win-Draw-Loss'!$D$39-'Win-Draw-Loss'!$D$38)*F1143)))/2</f>
        <v>26.554884953462754</v>
      </c>
      <c r="H1143" s="37"/>
      <c r="I1143" s="3">
        <f ca="1">(G1143-C1143)*600/'Win-Draw-Loss'!$B$42</f>
        <v>8.9403021618846523</v>
      </c>
    </row>
    <row r="1144" spans="1:9" x14ac:dyDescent="0.25">
      <c r="A1144" s="33">
        <f t="shared" ca="1" si="34"/>
        <v>0.36230202750690943</v>
      </c>
      <c r="B1144" s="33">
        <f t="shared" ca="1" si="34"/>
        <v>0.98956302768387827</v>
      </c>
      <c r="C1144" s="37">
        <f ca="1">('Win-Draw-Loss'!$B$38+(('Win-Draw-Loss'!$B$39-'Win-Draw-Loss'!$B$38)*A1144)+('Win-Draw-Loss'!$B$38+(('Win-Draw-Loss'!$B$39-'Win-Draw-Loss'!$B$38)*B1144)))/2</f>
        <v>23.518650551907879</v>
      </c>
      <c r="E1144" s="33">
        <f t="shared" ca="1" si="35"/>
        <v>0.87630088120700411</v>
      </c>
      <c r="F1144" s="33">
        <f t="shared" ca="1" si="35"/>
        <v>7.961499147090112E-2</v>
      </c>
      <c r="G1144" s="37">
        <f ca="1">('Win-Draw-Loss'!$D$38+(('Win-Draw-Loss'!$D$39-'Win-Draw-Loss'!$D$38)*E1144)+('Win-Draw-Loss'!$D$38+(('Win-Draw-Loss'!$D$39-'Win-Draw-Loss'!$D$38)*F1144)))/2</f>
        <v>29.338738090168576</v>
      </c>
      <c r="H1144" s="37"/>
      <c r="I1144" s="3">
        <f ca="1">(G1144-C1144)*600/'Win-Draw-Loss'!$B$42</f>
        <v>11.640175076521395</v>
      </c>
    </row>
    <row r="1145" spans="1:9" x14ac:dyDescent="0.25">
      <c r="A1145" s="33">
        <f t="shared" ca="1" si="34"/>
        <v>0.55222036351309711</v>
      </c>
      <c r="B1145" s="33">
        <f t="shared" ca="1" si="34"/>
        <v>0.30249760733242881</v>
      </c>
      <c r="C1145" s="37">
        <f ca="1">('Win-Draw-Loss'!$B$38+(('Win-Draw-Loss'!$B$39-'Win-Draw-Loss'!$B$38)*A1145)+('Win-Draw-Loss'!$B$38+(('Win-Draw-Loss'!$B$39-'Win-Draw-Loss'!$B$38)*B1145)))/2</f>
        <v>18.547179708455261</v>
      </c>
      <c r="E1145" s="33">
        <f t="shared" ca="1" si="35"/>
        <v>0.89582637599992876</v>
      </c>
      <c r="F1145" s="33">
        <f t="shared" ca="1" si="35"/>
        <v>0.32861006165587903</v>
      </c>
      <c r="G1145" s="37">
        <f ca="1">('Win-Draw-Loss'!$D$38+(('Win-Draw-Loss'!$D$39-'Win-Draw-Loss'!$D$38)*E1145)+('Win-Draw-Loss'!$D$38+(('Win-Draw-Loss'!$D$39-'Win-Draw-Loss'!$D$38)*F1145)))/2</f>
        <v>33.366546564837122</v>
      </c>
      <c r="H1145" s="37"/>
      <c r="I1145" s="3">
        <f ca="1">(G1145-C1145)*600/'Win-Draw-Loss'!$B$42</f>
        <v>29.638733712763727</v>
      </c>
    </row>
    <row r="1146" spans="1:9" x14ac:dyDescent="0.25">
      <c r="A1146" s="33">
        <f t="shared" ca="1" si="34"/>
        <v>0.41804038475956795</v>
      </c>
      <c r="B1146" s="33">
        <f t="shared" ca="1" si="34"/>
        <v>0.69512422935928797</v>
      </c>
      <c r="C1146" s="37">
        <f ca="1">('Win-Draw-Loss'!$B$38+(('Win-Draw-Loss'!$B$39-'Win-Draw-Loss'!$B$38)*A1146)+('Win-Draw-Loss'!$B$38+(('Win-Draw-Loss'!$B$39-'Win-Draw-Loss'!$B$38)*B1146)))/2</f>
        <v>21.131646141188561</v>
      </c>
      <c r="E1146" s="33">
        <f t="shared" ca="1" si="35"/>
        <v>0.7221519421174698</v>
      </c>
      <c r="F1146" s="33">
        <f t="shared" ca="1" si="35"/>
        <v>0.27551655565329602</v>
      </c>
      <c r="G1146" s="37">
        <f ca="1">('Win-Draw-Loss'!$D$38+(('Win-Draw-Loss'!$D$39-'Win-Draw-Loss'!$D$38)*E1146)+('Win-Draw-Loss'!$D$38+(('Win-Draw-Loss'!$D$39-'Win-Draw-Loss'!$D$38)*F1146)))/2</f>
        <v>29.965027466561487</v>
      </c>
      <c r="H1146" s="37"/>
      <c r="I1146" s="3">
        <f ca="1">(G1146-C1146)*600/'Win-Draw-Loss'!$B$42</f>
        <v>17.666762650745852</v>
      </c>
    </row>
    <row r="1147" spans="1:9" x14ac:dyDescent="0.25">
      <c r="A1147" s="33">
        <f t="shared" ca="1" si="34"/>
        <v>0.74154203585463974</v>
      </c>
      <c r="B1147" s="33">
        <f t="shared" ca="1" si="34"/>
        <v>1.3532080060070006E-2</v>
      </c>
      <c r="C1147" s="37">
        <f ca="1">('Win-Draw-Loss'!$B$38+(('Win-Draw-Loss'!$B$39-'Win-Draw-Loss'!$B$38)*A1147)+('Win-Draw-Loss'!$B$38+(('Win-Draw-Loss'!$B$39-'Win-Draw-Loss'!$B$38)*B1147)))/2</f>
        <v>17.550741159147098</v>
      </c>
      <c r="E1147" s="33">
        <f t="shared" ca="1" si="35"/>
        <v>1.3040917216983194E-3</v>
      </c>
      <c r="F1147" s="33">
        <f t="shared" ca="1" si="35"/>
        <v>0.4083194763484016</v>
      </c>
      <c r="G1147" s="37">
        <f ca="1">('Win-Draw-Loss'!$D$38+(('Win-Draw-Loss'!$D$39-'Win-Draw-Loss'!$D$38)*E1147)+('Win-Draw-Loss'!$D$38+(('Win-Draw-Loss'!$D$39-'Win-Draw-Loss'!$D$38)*F1147)))/2</f>
        <v>21.144353521051499</v>
      </c>
      <c r="H1147" s="37"/>
      <c r="I1147" s="3">
        <f ca="1">(G1147-C1147)*600/'Win-Draw-Loss'!$B$42</f>
        <v>7.1872247238088036</v>
      </c>
    </row>
    <row r="1148" spans="1:9" x14ac:dyDescent="0.25">
      <c r="A1148" s="33">
        <f t="shared" ca="1" si="34"/>
        <v>0.34731210975342175</v>
      </c>
      <c r="B1148" s="33">
        <f t="shared" ca="1" si="34"/>
        <v>2.6291733119185867E-2</v>
      </c>
      <c r="C1148" s="37">
        <f ca="1">('Win-Draw-Loss'!$B$38+(('Win-Draw-Loss'!$B$39-'Win-Draw-Loss'!$B$38)*A1148)+('Win-Draw-Loss'!$B$38+(('Win-Draw-Loss'!$B$39-'Win-Draw-Loss'!$B$38)*B1148)))/2</f>
        <v>13.736038428726076</v>
      </c>
      <c r="E1148" s="33">
        <f t="shared" ca="1" si="35"/>
        <v>0.14260666752176954</v>
      </c>
      <c r="F1148" s="33">
        <f t="shared" ca="1" si="35"/>
        <v>0.71432203953655349</v>
      </c>
      <c r="G1148" s="37">
        <f ca="1">('Win-Draw-Loss'!$D$38+(('Win-Draw-Loss'!$D$39-'Win-Draw-Loss'!$D$38)*E1148)+('Win-Draw-Loss'!$D$38+(('Win-Draw-Loss'!$D$39-'Win-Draw-Loss'!$D$38)*F1148)))/2</f>
        <v>27.853930605874847</v>
      </c>
      <c r="H1148" s="37"/>
      <c r="I1148" s="3">
        <f ca="1">(G1148-C1148)*600/'Win-Draw-Loss'!$B$42</f>
        <v>28.235784354297547</v>
      </c>
    </row>
    <row r="1149" spans="1:9" x14ac:dyDescent="0.25">
      <c r="A1149" s="33">
        <f t="shared" ca="1" si="34"/>
        <v>0.46856463118803049</v>
      </c>
      <c r="B1149" s="33">
        <f t="shared" ca="1" si="34"/>
        <v>0.49415609202496724</v>
      </c>
      <c r="C1149" s="37">
        <f ca="1">('Win-Draw-Loss'!$B$38+(('Win-Draw-Loss'!$B$39-'Win-Draw-Loss'!$B$38)*A1149)+('Win-Draw-Loss'!$B$38+(('Win-Draw-Loss'!$B$39-'Win-Draw-Loss'!$B$38)*B1149)))/2</f>
        <v>19.627207232129976</v>
      </c>
      <c r="E1149" s="33">
        <f t="shared" ca="1" si="35"/>
        <v>1.9472608887618037E-2</v>
      </c>
      <c r="F1149" s="33">
        <f t="shared" ca="1" si="35"/>
        <v>0.52851703874133271</v>
      </c>
      <c r="G1149" s="37">
        <f ca="1">('Win-Draw-Loss'!$D$38+(('Win-Draw-Loss'!$D$39-'Win-Draw-Loss'!$D$38)*E1149)+('Win-Draw-Loss'!$D$38+(('Win-Draw-Loss'!$D$39-'Win-Draw-Loss'!$D$38)*F1149)))/2</f>
        <v>23.219844714434259</v>
      </c>
      <c r="H1149" s="37"/>
      <c r="I1149" s="3">
        <f ca="1">(G1149-C1149)*600/'Win-Draw-Loss'!$B$42</f>
        <v>7.185274964608567</v>
      </c>
    </row>
    <row r="1150" spans="1:9" x14ac:dyDescent="0.25">
      <c r="A1150" s="33">
        <f t="shared" ca="1" si="34"/>
        <v>0.16292005129964293</v>
      </c>
      <c r="B1150" s="33">
        <f t="shared" ca="1" si="34"/>
        <v>0.94991304364164819</v>
      </c>
      <c r="C1150" s="37">
        <f ca="1">('Win-Draw-Loss'!$B$38+(('Win-Draw-Loss'!$B$39-'Win-Draw-Loss'!$B$38)*A1150)+('Win-Draw-Loss'!$B$38+(('Win-Draw-Loss'!$B$39-'Win-Draw-Loss'!$B$38)*B1150)))/2</f>
        <v>21.128330949412913</v>
      </c>
      <c r="E1150" s="33">
        <f t="shared" ca="1" si="35"/>
        <v>0.38255269989742691</v>
      </c>
      <c r="F1150" s="33">
        <f t="shared" ca="1" si="35"/>
        <v>0.42670445986931649</v>
      </c>
      <c r="G1150" s="37">
        <f ca="1">('Win-Draw-Loss'!$D$38+(('Win-Draw-Loss'!$D$39-'Win-Draw-Loss'!$D$38)*E1150)+('Win-Draw-Loss'!$D$38+(('Win-Draw-Loss'!$D$39-'Win-Draw-Loss'!$D$38)*F1150)))/2</f>
        <v>27.138857396501152</v>
      </c>
      <c r="H1150" s="37"/>
      <c r="I1150" s="3">
        <f ca="1">(G1150-C1150)*600/'Win-Draw-Loss'!$B$42</f>
        <v>12.021052894176478</v>
      </c>
    </row>
    <row r="1151" spans="1:9" x14ac:dyDescent="0.25">
      <c r="A1151" s="33">
        <f t="shared" ca="1" si="34"/>
        <v>0.45045624107502025</v>
      </c>
      <c r="B1151" s="33">
        <f t="shared" ca="1" si="34"/>
        <v>0.24036485738142666</v>
      </c>
      <c r="C1151" s="37">
        <f ca="1">('Win-Draw-Loss'!$B$38+(('Win-Draw-Loss'!$B$39-'Win-Draw-Loss'!$B$38)*A1151)+('Win-Draw-Loss'!$B$38+(('Win-Draw-Loss'!$B$39-'Win-Draw-Loss'!$B$38)*B1151)))/2</f>
        <v>16.908210984564469</v>
      </c>
      <c r="E1151" s="33">
        <f t="shared" ca="1" si="35"/>
        <v>0.58820686076188555</v>
      </c>
      <c r="F1151" s="33">
        <f t="shared" ca="1" si="35"/>
        <v>0.76094078700263867</v>
      </c>
      <c r="G1151" s="37">
        <f ca="1">('Win-Draw-Loss'!$D$38+(('Win-Draw-Loss'!$D$39-'Win-Draw-Loss'!$D$38)*E1151)+('Win-Draw-Loss'!$D$38+(('Win-Draw-Loss'!$D$39-'Win-Draw-Loss'!$D$38)*F1151)))/2</f>
        <v>35.237214716467861</v>
      </c>
      <c r="H1151" s="37"/>
      <c r="I1151" s="3">
        <f ca="1">(G1151-C1151)*600/'Win-Draw-Loss'!$B$42</f>
        <v>36.658007463806783</v>
      </c>
    </row>
    <row r="1152" spans="1:9" x14ac:dyDescent="0.25">
      <c r="A1152" s="33">
        <f t="shared" ca="1" si="34"/>
        <v>0.62620097173405387</v>
      </c>
      <c r="B1152" s="33">
        <f t="shared" ca="1" si="34"/>
        <v>0.57140491781432945</v>
      </c>
      <c r="C1152" s="37">
        <f ca="1">('Win-Draw-Loss'!$B$38+(('Win-Draw-Loss'!$B$39-'Win-Draw-Loss'!$B$38)*A1152)+('Win-Draw-Loss'!$B$38+(('Win-Draw-Loss'!$B$39-'Win-Draw-Loss'!$B$38)*B1152)))/2</f>
        <v>21.976058895483835</v>
      </c>
      <c r="E1152" s="33">
        <f t="shared" ca="1" si="35"/>
        <v>9.5931329653329622E-2</v>
      </c>
      <c r="F1152" s="33">
        <f t="shared" ca="1" si="35"/>
        <v>0.39246383539159579</v>
      </c>
      <c r="G1152" s="37">
        <f ca="1">('Win-Draw-Loss'!$D$38+(('Win-Draw-Loss'!$D$39-'Win-Draw-Loss'!$D$38)*E1152)+('Win-Draw-Loss'!$D$38+(('Win-Draw-Loss'!$D$39-'Win-Draw-Loss'!$D$38)*F1152)))/2</f>
        <v>22.325927475673879</v>
      </c>
      <c r="H1152" s="37"/>
      <c r="I1152" s="3">
        <f ca="1">(G1152-C1152)*600/'Win-Draw-Loss'!$B$42</f>
        <v>0.6997371603800886</v>
      </c>
    </row>
    <row r="1153" spans="1:9" x14ac:dyDescent="0.25">
      <c r="A1153" s="33">
        <f t="shared" ca="1" si="34"/>
        <v>5.1781876813665861E-2</v>
      </c>
      <c r="B1153" s="33">
        <f t="shared" ca="1" si="34"/>
        <v>0.92443106924658547</v>
      </c>
      <c r="C1153" s="37">
        <f ca="1">('Win-Draw-Loss'!$B$38+(('Win-Draw-Loss'!$B$39-'Win-Draw-Loss'!$B$38)*A1153)+('Win-Draw-Loss'!$B$38+(('Win-Draw-Loss'!$B$39-'Win-Draw-Loss'!$B$38)*B1153)))/2</f>
        <v>19.762129460602512</v>
      </c>
      <c r="E1153" s="33">
        <f t="shared" ca="1" si="35"/>
        <v>0.8852006628846335</v>
      </c>
      <c r="F1153" s="33">
        <f t="shared" ca="1" si="35"/>
        <v>0.47594311744239748</v>
      </c>
      <c r="G1153" s="37">
        <f ca="1">('Win-Draw-Loss'!$D$38+(('Win-Draw-Loss'!$D$39-'Win-Draw-Loss'!$D$38)*E1153)+('Win-Draw-Loss'!$D$38+(('Win-Draw-Loss'!$D$39-'Win-Draw-Loss'!$D$38)*F1153)))/2</f>
        <v>35.417156704905466</v>
      </c>
      <c r="H1153" s="37"/>
      <c r="I1153" s="3">
        <f ca="1">(G1153-C1153)*600/'Win-Draw-Loss'!$B$42</f>
        <v>31.310054488605903</v>
      </c>
    </row>
    <row r="1154" spans="1:9" x14ac:dyDescent="0.25">
      <c r="A1154" s="33">
        <f t="shared" ref="A1154:B1217" ca="1" si="36">RAND()</f>
        <v>0.91401650975015902</v>
      </c>
      <c r="B1154" s="33">
        <f t="shared" ca="1" si="36"/>
        <v>0.54158382704563846</v>
      </c>
      <c r="C1154" s="37">
        <f ca="1">('Win-Draw-Loss'!$B$38+(('Win-Draw-Loss'!$B$39-'Win-Draw-Loss'!$B$38)*A1154)+('Win-Draw-Loss'!$B$38+(('Win-Draw-Loss'!$B$39-'Win-Draw-Loss'!$B$38)*B1154)))/2</f>
        <v>24.556003367957974</v>
      </c>
      <c r="E1154" s="33">
        <f t="shared" ref="E1154:F1217" ca="1" si="37">RAND()</f>
        <v>0.51871608963717686</v>
      </c>
      <c r="F1154" s="33">
        <f t="shared" ca="1" si="37"/>
        <v>0.68827652229345693</v>
      </c>
      <c r="G1154" s="37">
        <f ca="1">('Win-Draw-Loss'!$D$38+(('Win-Draw-Loss'!$D$39-'Win-Draw-Loss'!$D$38)*E1154)+('Win-Draw-Loss'!$D$38+(('Win-Draw-Loss'!$D$39-'Win-Draw-Loss'!$D$38)*F1154)))/2</f>
        <v>33.10488917895951</v>
      </c>
      <c r="H1154" s="37"/>
      <c r="I1154" s="3">
        <f ca="1">(G1154-C1154)*600/'Win-Draw-Loss'!$B$42</f>
        <v>17.097771622003073</v>
      </c>
    </row>
    <row r="1155" spans="1:9" x14ac:dyDescent="0.25">
      <c r="A1155" s="33">
        <f t="shared" ca="1" si="36"/>
        <v>0.65374973502764189</v>
      </c>
      <c r="B1155" s="33">
        <f t="shared" ca="1" si="36"/>
        <v>0.62639997560855298</v>
      </c>
      <c r="C1155" s="37">
        <f ca="1">('Win-Draw-Loss'!$B$38+(('Win-Draw-Loss'!$B$39-'Win-Draw-Loss'!$B$38)*A1155)+('Win-Draw-Loss'!$B$38+(('Win-Draw-Loss'!$B$39-'Win-Draw-Loss'!$B$38)*B1155)))/2</f>
        <v>22.80149710636195</v>
      </c>
      <c r="E1155" s="33">
        <f t="shared" ca="1" si="37"/>
        <v>0.22379799085707963</v>
      </c>
      <c r="F1155" s="33">
        <f t="shared" ca="1" si="37"/>
        <v>0.58517456773963128</v>
      </c>
      <c r="G1155" s="37">
        <f ca="1">('Win-Draw-Loss'!$D$38+(('Win-Draw-Loss'!$D$39-'Win-Draw-Loss'!$D$38)*E1155)+('Win-Draw-Loss'!$D$38+(('Win-Draw-Loss'!$D$39-'Win-Draw-Loss'!$D$38)*F1155)))/2</f>
        <v>27.134588378950667</v>
      </c>
      <c r="H1155" s="37"/>
      <c r="I1155" s="3">
        <f ca="1">(G1155-C1155)*600/'Win-Draw-Loss'!$B$42</f>
        <v>8.6661825451774348</v>
      </c>
    </row>
    <row r="1156" spans="1:9" x14ac:dyDescent="0.25">
      <c r="A1156" s="33">
        <f t="shared" ca="1" si="36"/>
        <v>0.43948271885079426</v>
      </c>
      <c r="B1156" s="33">
        <f t="shared" ca="1" si="36"/>
        <v>0.43653153667542488</v>
      </c>
      <c r="C1156" s="37">
        <f ca="1">('Win-Draw-Loss'!$B$38+(('Win-Draw-Loss'!$B$39-'Win-Draw-Loss'!$B$38)*A1156)+('Win-Draw-Loss'!$B$38+(('Win-Draw-Loss'!$B$39-'Win-Draw-Loss'!$B$38)*B1156)))/2</f>
        <v>18.760142555262192</v>
      </c>
      <c r="E1156" s="33">
        <f t="shared" ca="1" si="37"/>
        <v>0.37686547691302685</v>
      </c>
      <c r="F1156" s="33">
        <f t="shared" ca="1" si="37"/>
        <v>0.10334349987225311</v>
      </c>
      <c r="G1156" s="37">
        <f ca="1">('Win-Draw-Loss'!$D$38+(('Win-Draw-Loss'!$D$39-'Win-Draw-Loss'!$D$38)*E1156)+('Win-Draw-Loss'!$D$38+(('Win-Draw-Loss'!$D$39-'Win-Draw-Loss'!$D$38)*F1156)))/2</f>
        <v>22.203134651779202</v>
      </c>
      <c r="H1156" s="37"/>
      <c r="I1156" s="3">
        <f ca="1">(G1156-C1156)*600/'Win-Draw-Loss'!$B$42</f>
        <v>6.8859841930340187</v>
      </c>
    </row>
    <row r="1157" spans="1:9" x14ac:dyDescent="0.25">
      <c r="A1157" s="33">
        <f t="shared" ca="1" si="36"/>
        <v>0.82579964884343393</v>
      </c>
      <c r="B1157" s="33">
        <f t="shared" ca="1" si="36"/>
        <v>0.17514636633387404</v>
      </c>
      <c r="C1157" s="37">
        <f ca="1">('Win-Draw-Loss'!$B$38+(('Win-Draw-Loss'!$B$39-'Win-Draw-Loss'!$B$38)*A1157)+('Win-Draw-Loss'!$B$38+(('Win-Draw-Loss'!$B$39-'Win-Draw-Loss'!$B$38)*B1157)))/2</f>
        <v>20.00946015177308</v>
      </c>
      <c r="E1157" s="33">
        <f t="shared" ca="1" si="37"/>
        <v>0.27452950525351583</v>
      </c>
      <c r="F1157" s="33">
        <f t="shared" ca="1" si="37"/>
        <v>0.68718491455789155</v>
      </c>
      <c r="G1157" s="37">
        <f ca="1">('Win-Draw-Loss'!$D$38+(('Win-Draw-Loss'!$D$39-'Win-Draw-Loss'!$D$38)*E1157)+('Win-Draw-Loss'!$D$38+(('Win-Draw-Loss'!$D$39-'Win-Draw-Loss'!$D$38)*F1157)))/2</f>
        <v>29.42571629717111</v>
      </c>
      <c r="H1157" s="37"/>
      <c r="I1157" s="3">
        <f ca="1">(G1157-C1157)*600/'Win-Draw-Loss'!$B$42</f>
        <v>18.83251229079606</v>
      </c>
    </row>
    <row r="1158" spans="1:9" x14ac:dyDescent="0.25">
      <c r="A1158" s="33">
        <f t="shared" ca="1" si="36"/>
        <v>0.53847984172968877</v>
      </c>
      <c r="B1158" s="33">
        <f t="shared" ca="1" si="36"/>
        <v>0.81097484057802161</v>
      </c>
      <c r="C1158" s="37">
        <f ca="1">('Win-Draw-Loss'!$B$38+(('Win-Draw-Loss'!$B$39-'Win-Draw-Loss'!$B$38)*A1158)+('Win-Draw-Loss'!$B$38+(('Win-Draw-Loss'!$B$39-'Win-Draw-Loss'!$B$38)*B1158)))/2</f>
        <v>23.494546823077105</v>
      </c>
      <c r="E1158" s="33">
        <f t="shared" ca="1" si="37"/>
        <v>0.64124691761385988</v>
      </c>
      <c r="F1158" s="33">
        <f t="shared" ca="1" si="37"/>
        <v>0.74550401901634689</v>
      </c>
      <c r="G1158" s="37">
        <f ca="1">('Win-Draw-Loss'!$D$38+(('Win-Draw-Loss'!$D$39-'Win-Draw-Loss'!$D$38)*E1158)+('Win-Draw-Loss'!$D$38+(('Win-Draw-Loss'!$D$39-'Win-Draw-Loss'!$D$38)*F1158)))/2</f>
        <v>35.801264049453103</v>
      </c>
      <c r="H1158" s="37"/>
      <c r="I1158" s="3">
        <f ca="1">(G1158-C1158)*600/'Win-Draw-Loss'!$B$42</f>
        <v>24.613434452751996</v>
      </c>
    </row>
    <row r="1159" spans="1:9" x14ac:dyDescent="0.25">
      <c r="A1159" s="33">
        <f t="shared" ca="1" si="36"/>
        <v>0.89777165505436918</v>
      </c>
      <c r="B1159" s="33">
        <f t="shared" ca="1" si="36"/>
        <v>6.8686841437164192E-2</v>
      </c>
      <c r="C1159" s="37">
        <f ca="1">('Win-Draw-Loss'!$B$38+(('Win-Draw-Loss'!$B$39-'Win-Draw-Loss'!$B$38)*A1159)+('Win-Draw-Loss'!$B$38+(('Win-Draw-Loss'!$B$39-'Win-Draw-Loss'!$B$38)*B1159)))/2</f>
        <v>19.664584964915335</v>
      </c>
      <c r="E1159" s="33">
        <f t="shared" ca="1" si="37"/>
        <v>0.55865417879792367</v>
      </c>
      <c r="F1159" s="33">
        <f t="shared" ca="1" si="37"/>
        <v>0.43511300315974966</v>
      </c>
      <c r="G1159" s="37">
        <f ca="1">('Win-Draw-Loss'!$D$38+(('Win-Draw-Loss'!$D$39-'Win-Draw-Loss'!$D$38)*E1159)+('Win-Draw-Loss'!$D$38+(('Win-Draw-Loss'!$D$39-'Win-Draw-Loss'!$D$38)*F1159)))/2</f>
        <v>29.906507729365103</v>
      </c>
      <c r="H1159" s="37"/>
      <c r="I1159" s="3">
        <f ca="1">(G1159-C1159)*600/'Win-Draw-Loss'!$B$42</f>
        <v>20.483845528899536</v>
      </c>
    </row>
    <row r="1160" spans="1:9" x14ac:dyDescent="0.25">
      <c r="A1160" s="33">
        <f t="shared" ca="1" si="36"/>
        <v>0.50308973959202119</v>
      </c>
      <c r="B1160" s="33">
        <f t="shared" ca="1" si="36"/>
        <v>0.25618349359904569</v>
      </c>
      <c r="C1160" s="37">
        <f ca="1">('Win-Draw-Loss'!$B$38+(('Win-Draw-Loss'!$B$39-'Win-Draw-Loss'!$B$38)*A1160)+('Win-Draw-Loss'!$B$38+(('Win-Draw-Loss'!$B$39-'Win-Draw-Loss'!$B$38)*B1160)))/2</f>
        <v>17.592732331910668</v>
      </c>
      <c r="E1160" s="33">
        <f t="shared" ca="1" si="37"/>
        <v>1.9773978937364323E-2</v>
      </c>
      <c r="F1160" s="33">
        <f t="shared" ca="1" si="37"/>
        <v>2.2722166381445974E-2</v>
      </c>
      <c r="G1160" s="37">
        <f ca="1">('Win-Draw-Loss'!$D$38+(('Win-Draw-Loss'!$D$39-'Win-Draw-Loss'!$D$38)*E1160)+('Win-Draw-Loss'!$D$38+(('Win-Draw-Loss'!$D$39-'Win-Draw-Loss'!$D$38)*F1160)))/2</f>
        <v>15.637442179782155</v>
      </c>
      <c r="H1160" s="37"/>
      <c r="I1160" s="3">
        <f ca="1">(G1160-C1160)*600/'Win-Draw-Loss'!$B$42</f>
        <v>-3.9105803042570249</v>
      </c>
    </row>
    <row r="1161" spans="1:9" x14ac:dyDescent="0.25">
      <c r="A1161" s="33">
        <f t="shared" ca="1" si="36"/>
        <v>0.32912595364155295</v>
      </c>
      <c r="B1161" s="33">
        <f t="shared" ca="1" si="36"/>
        <v>0.71147351069417131</v>
      </c>
      <c r="C1161" s="37">
        <f ca="1">('Win-Draw-Loss'!$B$38+(('Win-Draw-Loss'!$B$39-'Win-Draw-Loss'!$B$38)*A1161)+('Win-Draw-Loss'!$B$38+(('Win-Draw-Loss'!$B$39-'Win-Draw-Loss'!$B$38)*B1161)))/2</f>
        <v>20.405994643357239</v>
      </c>
      <c r="E1161" s="33">
        <f t="shared" ca="1" si="37"/>
        <v>0.29060527099508349</v>
      </c>
      <c r="F1161" s="33">
        <f t="shared" ca="1" si="37"/>
        <v>0.52659660783600182</v>
      </c>
      <c r="G1161" s="37">
        <f ca="1">('Win-Draw-Loss'!$D$38+(('Win-Draw-Loss'!$D$39-'Win-Draw-Loss'!$D$38)*E1161)+('Win-Draw-Loss'!$D$38+(('Win-Draw-Loss'!$D$39-'Win-Draw-Loss'!$D$38)*F1161)))/2</f>
        <v>27.25802818246628</v>
      </c>
      <c r="H1161" s="37"/>
      <c r="I1161" s="3">
        <f ca="1">(G1161-C1161)*600/'Win-Draw-Loss'!$B$42</f>
        <v>13.704067078218079</v>
      </c>
    </row>
    <row r="1162" spans="1:9" x14ac:dyDescent="0.25">
      <c r="A1162" s="33">
        <f t="shared" ca="1" si="36"/>
        <v>0.70538320381644537</v>
      </c>
      <c r="B1162" s="33">
        <f t="shared" ca="1" si="36"/>
        <v>0.52590117506614698</v>
      </c>
      <c r="C1162" s="37">
        <f ca="1">('Win-Draw-Loss'!$B$38+(('Win-Draw-Loss'!$B$39-'Win-Draw-Loss'!$B$38)*A1162)+('Win-Draw-Loss'!$B$38+(('Win-Draw-Loss'!$B$39-'Win-Draw-Loss'!$B$38)*B1162)))/2</f>
        <v>22.312843788825923</v>
      </c>
      <c r="E1162" s="33">
        <f t="shared" ca="1" si="37"/>
        <v>0.35263888553338052</v>
      </c>
      <c r="F1162" s="33">
        <f t="shared" ca="1" si="37"/>
        <v>0.65722942432139986</v>
      </c>
      <c r="G1162" s="37">
        <f ca="1">('Win-Draw-Loss'!$D$38+(('Win-Draw-Loss'!$D$39-'Win-Draw-Loss'!$D$38)*E1162)+('Win-Draw-Loss'!$D$38+(('Win-Draw-Loss'!$D$39-'Win-Draw-Loss'!$D$38)*F1162)))/2</f>
        <v>30.148024647821707</v>
      </c>
      <c r="H1162" s="37"/>
      <c r="I1162" s="3">
        <f ca="1">(G1162-C1162)*600/'Win-Draw-Loss'!$B$42</f>
        <v>15.67036171799157</v>
      </c>
    </row>
    <row r="1163" spans="1:9" x14ac:dyDescent="0.25">
      <c r="A1163" s="33">
        <f t="shared" ca="1" si="36"/>
        <v>0.123884468970061</v>
      </c>
      <c r="B1163" s="33">
        <f t="shared" ca="1" si="36"/>
        <v>4.3231807469153005E-2</v>
      </c>
      <c r="C1163" s="37">
        <f ca="1">('Win-Draw-Loss'!$B$38+(('Win-Draw-Loss'!$B$39-'Win-Draw-Loss'!$B$38)*A1163)+('Win-Draw-Loss'!$B$38+(('Win-Draw-Loss'!$B$39-'Win-Draw-Loss'!$B$38)*B1163)))/2</f>
        <v>11.67116276439214</v>
      </c>
      <c r="E1163" s="33">
        <f t="shared" ca="1" si="37"/>
        <v>0.38607205332488193</v>
      </c>
      <c r="F1163" s="33">
        <f t="shared" ca="1" si="37"/>
        <v>0.7408231761634525</v>
      </c>
      <c r="G1163" s="37">
        <f ca="1">('Win-Draw-Loss'!$D$38+(('Win-Draw-Loss'!$D$39-'Win-Draw-Loss'!$D$38)*E1163)+('Win-Draw-Loss'!$D$38+(('Win-Draw-Loss'!$D$39-'Win-Draw-Loss'!$D$38)*F1163)))/2</f>
        <v>31.903428442325016</v>
      </c>
      <c r="H1163" s="37"/>
      <c r="I1163" s="3">
        <f ca="1">(G1163-C1163)*600/'Win-Draw-Loss'!$B$42</f>
        <v>40.464531355865752</v>
      </c>
    </row>
    <row r="1164" spans="1:9" x14ac:dyDescent="0.25">
      <c r="A1164" s="33">
        <f t="shared" ca="1" si="36"/>
        <v>0.85815149196891549</v>
      </c>
      <c r="B1164" s="33">
        <f t="shared" ca="1" si="36"/>
        <v>0.4030566920863845</v>
      </c>
      <c r="C1164" s="37">
        <f ca="1">('Win-Draw-Loss'!$B$38+(('Win-Draw-Loss'!$B$39-'Win-Draw-Loss'!$B$38)*A1164)+('Win-Draw-Loss'!$B$38+(('Win-Draw-Loss'!$B$39-'Win-Draw-Loss'!$B$38)*B1164)))/2</f>
        <v>22.612081840553</v>
      </c>
      <c r="E1164" s="33">
        <f t="shared" ca="1" si="37"/>
        <v>0.91338851997194825</v>
      </c>
      <c r="F1164" s="33">
        <f t="shared" ca="1" si="37"/>
        <v>0.44224605294140795</v>
      </c>
      <c r="G1164" s="37">
        <f ca="1">('Win-Draw-Loss'!$D$38+(('Win-Draw-Loss'!$D$39-'Win-Draw-Loss'!$D$38)*E1164)+('Win-Draw-Loss'!$D$38+(('Win-Draw-Loss'!$D$39-'Win-Draw-Loss'!$D$38)*F1164)))/2</f>
        <v>35.334518593700338</v>
      </c>
      <c r="H1164" s="37"/>
      <c r="I1164" s="3">
        <f ca="1">(G1164-C1164)*600/'Win-Draw-Loss'!$B$42</f>
        <v>25.444873506294677</v>
      </c>
    </row>
    <row r="1165" spans="1:9" x14ac:dyDescent="0.25">
      <c r="A1165" s="33">
        <f t="shared" ca="1" si="36"/>
        <v>0.21826624270866035</v>
      </c>
      <c r="B1165" s="33">
        <f t="shared" ca="1" si="36"/>
        <v>0.70287141154735189</v>
      </c>
      <c r="C1165" s="37">
        <f ca="1">('Win-Draw-Loss'!$B$38+(('Win-Draw-Loss'!$B$39-'Win-Draw-Loss'!$B$38)*A1165)+('Win-Draw-Loss'!$B$38+(('Win-Draw-Loss'!$B$39-'Win-Draw-Loss'!$B$38)*B1165)))/2</f>
        <v>19.211376542560124</v>
      </c>
      <c r="E1165" s="33">
        <f t="shared" ca="1" si="37"/>
        <v>0.84106182324413281</v>
      </c>
      <c r="F1165" s="33">
        <f t="shared" ca="1" si="37"/>
        <v>9.102858037192707E-2</v>
      </c>
      <c r="G1165" s="37">
        <f ca="1">('Win-Draw-Loss'!$D$38+(('Win-Draw-Loss'!$D$39-'Win-Draw-Loss'!$D$38)*E1165)+('Win-Draw-Loss'!$D$38+(('Win-Draw-Loss'!$D$39-'Win-Draw-Loss'!$D$38)*F1165)))/2</f>
        <v>28.981356054240898</v>
      </c>
      <c r="H1165" s="37"/>
      <c r="I1165" s="3">
        <f ca="1">(G1165-C1165)*600/'Win-Draw-Loss'!$B$42</f>
        <v>19.539959023361547</v>
      </c>
    </row>
    <row r="1166" spans="1:9" x14ac:dyDescent="0.25">
      <c r="A1166" s="33">
        <f t="shared" ca="1" si="36"/>
        <v>0.29790197102621474</v>
      </c>
      <c r="B1166" s="33">
        <f t="shared" ca="1" si="36"/>
        <v>0.71161453561886634</v>
      </c>
      <c r="C1166" s="37">
        <f ca="1">('Win-Draw-Loss'!$B$38+(('Win-Draw-Loss'!$B$39-'Win-Draw-Loss'!$B$38)*A1166)+('Win-Draw-Loss'!$B$38+(('Win-Draw-Loss'!$B$39-'Win-Draw-Loss'!$B$38)*B1166)))/2</f>
        <v>20.095165066450811</v>
      </c>
      <c r="E1166" s="33">
        <f t="shared" ca="1" si="37"/>
        <v>0.46461251620644706</v>
      </c>
      <c r="F1166" s="33">
        <f t="shared" ca="1" si="37"/>
        <v>2.2115443838104931E-2</v>
      </c>
      <c r="G1166" s="37">
        <f ca="1">('Win-Draw-Loss'!$D$38+(('Win-Draw-Loss'!$D$39-'Win-Draw-Loss'!$D$38)*E1166)+('Win-Draw-Loss'!$D$38+(('Win-Draw-Loss'!$D$39-'Win-Draw-Loss'!$D$38)*F1166)))/2</f>
        <v>22.300919400668278</v>
      </c>
      <c r="H1166" s="37"/>
      <c r="I1166" s="3">
        <f ca="1">(G1166-C1166)*600/'Win-Draw-Loss'!$B$42</f>
        <v>4.4115086684349336</v>
      </c>
    </row>
    <row r="1167" spans="1:9" x14ac:dyDescent="0.25">
      <c r="A1167" s="33">
        <f t="shared" ca="1" si="36"/>
        <v>0.32562743609621769</v>
      </c>
      <c r="B1167" s="33">
        <f t="shared" ca="1" si="36"/>
        <v>0.36718653782483934</v>
      </c>
      <c r="C1167" s="37">
        <f ca="1">('Win-Draw-Loss'!$B$38+(('Win-Draw-Loss'!$B$39-'Win-Draw-Loss'!$B$38)*A1167)+('Win-Draw-Loss'!$B$38+(('Win-Draw-Loss'!$B$39-'Win-Draw-Loss'!$B$38)*B1167)))/2</f>
        <v>16.928139739210572</v>
      </c>
      <c r="E1167" s="33">
        <f t="shared" ca="1" si="37"/>
        <v>6.0692292304809214E-3</v>
      </c>
      <c r="F1167" s="33">
        <f t="shared" ca="1" si="37"/>
        <v>7.0126038429110693E-2</v>
      </c>
      <c r="G1167" s="37">
        <f ca="1">('Win-Draw-Loss'!$D$38+(('Win-Draw-Loss'!$D$39-'Win-Draw-Loss'!$D$38)*E1167)+('Win-Draw-Loss'!$D$38+(('Win-Draw-Loss'!$D$39-'Win-Draw-Loss'!$D$38)*F1167)))/2</f>
        <v>16.142929014893873</v>
      </c>
      <c r="H1167" s="37"/>
      <c r="I1167" s="3">
        <f ca="1">(G1167-C1167)*600/'Win-Draw-Loss'!$B$42</f>
        <v>-1.5704214486333967</v>
      </c>
    </row>
    <row r="1168" spans="1:9" x14ac:dyDescent="0.25">
      <c r="A1168" s="33">
        <f t="shared" ca="1" si="36"/>
        <v>0.20905763946352363</v>
      </c>
      <c r="B1168" s="33">
        <f t="shared" ca="1" si="36"/>
        <v>0.68810294357964863</v>
      </c>
      <c r="C1168" s="37">
        <f ca="1">('Win-Draw-Loss'!$B$38+(('Win-Draw-Loss'!$B$39-'Win-Draw-Loss'!$B$38)*A1168)+('Win-Draw-Loss'!$B$38+(('Win-Draw-Loss'!$B$39-'Win-Draw-Loss'!$B$38)*B1168)))/2</f>
        <v>18.971605830431724</v>
      </c>
      <c r="E1168" s="33">
        <f t="shared" ca="1" si="37"/>
        <v>0.67954238355572283</v>
      </c>
      <c r="F1168" s="33">
        <f t="shared" ca="1" si="37"/>
        <v>0.98324556787132045</v>
      </c>
      <c r="G1168" s="37">
        <f ca="1">('Win-Draw-Loss'!$D$38+(('Win-Draw-Loss'!$D$39-'Win-Draw-Loss'!$D$38)*E1168)+('Win-Draw-Loss'!$D$38+(('Win-Draw-Loss'!$D$39-'Win-Draw-Loss'!$D$38)*F1168)))/2</f>
        <v>39.941819271405649</v>
      </c>
      <c r="H1168" s="37"/>
      <c r="I1168" s="3">
        <f ca="1">(G1168-C1168)*600/'Win-Draw-Loss'!$B$42</f>
        <v>41.94042688194785</v>
      </c>
    </row>
    <row r="1169" spans="1:9" x14ac:dyDescent="0.25">
      <c r="A1169" s="33">
        <f t="shared" ca="1" si="36"/>
        <v>0.42254644487550108</v>
      </c>
      <c r="B1169" s="33">
        <f t="shared" ca="1" si="36"/>
        <v>0.68404614978557665</v>
      </c>
      <c r="C1169" s="37">
        <f ca="1">('Win-Draw-Loss'!$B$38+(('Win-Draw-Loss'!$B$39-'Win-Draw-Loss'!$B$38)*A1169)+('Win-Draw-Loss'!$B$38+(('Win-Draw-Loss'!$B$39-'Win-Draw-Loss'!$B$38)*B1169)))/2</f>
        <v>21.065925946610776</v>
      </c>
      <c r="E1169" s="33">
        <f t="shared" ca="1" si="37"/>
        <v>0.60159479868997723</v>
      </c>
      <c r="F1169" s="33">
        <f t="shared" ca="1" si="37"/>
        <v>4.2041159955179874E-2</v>
      </c>
      <c r="G1169" s="37">
        <f ca="1">('Win-Draw-Loss'!$D$38+(('Win-Draw-Loss'!$D$39-'Win-Draw-Loss'!$D$38)*E1169)+('Win-Draw-Loss'!$D$38+(('Win-Draw-Loss'!$D$39-'Win-Draw-Loss'!$D$38)*F1169)))/2</f>
        <v>24.65453937967736</v>
      </c>
      <c r="H1169" s="37"/>
      <c r="I1169" s="3">
        <f ca="1">(G1169-C1169)*600/'Win-Draw-Loss'!$B$42</f>
        <v>7.177226866133168</v>
      </c>
    </row>
    <row r="1170" spans="1:9" x14ac:dyDescent="0.25">
      <c r="A1170" s="33">
        <f t="shared" ca="1" si="36"/>
        <v>0.25413031372416128</v>
      </c>
      <c r="B1170" s="33">
        <f t="shared" ca="1" si="36"/>
        <v>0.40010965375742458</v>
      </c>
      <c r="C1170" s="37">
        <f ca="1">('Win-Draw-Loss'!$B$38+(('Win-Draw-Loss'!$B$39-'Win-Draw-Loss'!$B$38)*A1170)+('Win-Draw-Loss'!$B$38+(('Win-Draw-Loss'!$B$39-'Win-Draw-Loss'!$B$38)*B1170)))/2</f>
        <v>16.542399674815858</v>
      </c>
      <c r="E1170" s="33">
        <f t="shared" ca="1" si="37"/>
        <v>9.4410243314843045E-3</v>
      </c>
      <c r="F1170" s="33">
        <f t="shared" ca="1" si="37"/>
        <v>0.24305781093171663</v>
      </c>
      <c r="G1170" s="37">
        <f ca="1">('Win-Draw-Loss'!$D$38+(('Win-Draw-Loss'!$D$39-'Win-Draw-Loss'!$D$38)*E1170)+('Win-Draw-Loss'!$D$38+(('Win-Draw-Loss'!$D$39-'Win-Draw-Loss'!$D$38)*F1170)))/2</f>
        <v>18.787482528948015</v>
      </c>
      <c r="H1170" s="37"/>
      <c r="I1170" s="3">
        <f ca="1">(G1170-C1170)*600/'Win-Draw-Loss'!$B$42</f>
        <v>4.490165708264314</v>
      </c>
    </row>
    <row r="1171" spans="1:9" x14ac:dyDescent="0.25">
      <c r="A1171" s="33">
        <f t="shared" ca="1" si="36"/>
        <v>0.5180097431937859</v>
      </c>
      <c r="B1171" s="33">
        <f t="shared" ca="1" si="36"/>
        <v>0.2742041713155553</v>
      </c>
      <c r="C1171" s="37">
        <f ca="1">('Win-Draw-Loss'!$B$38+(('Win-Draw-Loss'!$B$39-'Win-Draw-Loss'!$B$38)*A1171)+('Win-Draw-Loss'!$B$38+(('Win-Draw-Loss'!$B$39-'Win-Draw-Loss'!$B$38)*B1171)))/2</f>
        <v>17.922139145093411</v>
      </c>
      <c r="E1171" s="33">
        <f t="shared" ca="1" si="37"/>
        <v>7.5382800807146655E-2</v>
      </c>
      <c r="F1171" s="33">
        <f t="shared" ca="1" si="37"/>
        <v>0.86789907347245865</v>
      </c>
      <c r="G1171" s="37">
        <f ca="1">('Win-Draw-Loss'!$D$38+(('Win-Draw-Loss'!$D$39-'Win-Draw-Loss'!$D$38)*E1171)+('Win-Draw-Loss'!$D$38+(('Win-Draw-Loss'!$D$39-'Win-Draw-Loss'!$D$38)*F1171)))/2</f>
        <v>29.149228114194081</v>
      </c>
      <c r="H1171" s="37"/>
      <c r="I1171" s="3">
        <f ca="1">(G1171-C1171)*600/'Win-Draw-Loss'!$B$42</f>
        <v>22.45417793820134</v>
      </c>
    </row>
    <row r="1172" spans="1:9" x14ac:dyDescent="0.25">
      <c r="A1172" s="33">
        <f t="shared" ca="1" si="36"/>
        <v>0.81853355550078666</v>
      </c>
      <c r="B1172" s="33">
        <f t="shared" ca="1" si="36"/>
        <v>0.64258694606337541</v>
      </c>
      <c r="C1172" s="37">
        <f ca="1">('Win-Draw-Loss'!$B$38+(('Win-Draw-Loss'!$B$39-'Win-Draw-Loss'!$B$38)*A1172)+('Win-Draw-Loss'!$B$38+(('Win-Draw-Loss'!$B$39-'Win-Draw-Loss'!$B$38)*B1172)))/2</f>
        <v>24.611205015641623</v>
      </c>
      <c r="E1172" s="33">
        <f t="shared" ca="1" si="37"/>
        <v>0.24712895563759729</v>
      </c>
      <c r="F1172" s="33">
        <f t="shared" ca="1" si="37"/>
        <v>0.2151585028011217</v>
      </c>
      <c r="G1172" s="37">
        <f ca="1">('Win-Draw-Loss'!$D$38+(('Win-Draw-Loss'!$D$39-'Win-Draw-Loss'!$D$38)*E1172)+('Win-Draw-Loss'!$D$38+(('Win-Draw-Loss'!$D$39-'Win-Draw-Loss'!$D$38)*F1172)))/2</f>
        <v>21.934311876580786</v>
      </c>
      <c r="H1172" s="37"/>
      <c r="I1172" s="3">
        <f ca="1">(G1172-C1172)*600/'Win-Draw-Loss'!$B$42</f>
        <v>-5.3537862781216745</v>
      </c>
    </row>
    <row r="1173" spans="1:9" x14ac:dyDescent="0.25">
      <c r="A1173" s="33">
        <f t="shared" ca="1" si="36"/>
        <v>0.64997479226675781</v>
      </c>
      <c r="B1173" s="33">
        <f t="shared" ca="1" si="36"/>
        <v>7.7785998541842538E-2</v>
      </c>
      <c r="C1173" s="37">
        <f ca="1">('Win-Draw-Loss'!$B$38+(('Win-Draw-Loss'!$B$39-'Win-Draw-Loss'!$B$38)*A1173)+('Win-Draw-Loss'!$B$38+(('Win-Draw-Loss'!$B$39-'Win-Draw-Loss'!$B$38)*B1173)))/2</f>
        <v>17.277607908086004</v>
      </c>
      <c r="E1173" s="33">
        <f t="shared" ca="1" si="37"/>
        <v>0.63546114255564901</v>
      </c>
      <c r="F1173" s="33">
        <f t="shared" ca="1" si="37"/>
        <v>3.2039733398957826E-2</v>
      </c>
      <c r="G1173" s="37">
        <f ca="1">('Win-Draw-Loss'!$D$38+(('Win-Draw-Loss'!$D$39-'Win-Draw-Loss'!$D$38)*E1173)+('Win-Draw-Loss'!$D$38+(('Win-Draw-Loss'!$D$39-'Win-Draw-Loss'!$D$38)*F1173)))/2</f>
        <v>25.0125131393191</v>
      </c>
      <c r="H1173" s="37"/>
      <c r="I1173" s="3">
        <f ca="1">(G1173-C1173)*600/'Win-Draw-Loss'!$B$42</f>
        <v>15.469810462466194</v>
      </c>
    </row>
    <row r="1174" spans="1:9" x14ac:dyDescent="0.25">
      <c r="A1174" s="33">
        <f t="shared" ca="1" si="36"/>
        <v>0.55660331820342157</v>
      </c>
      <c r="B1174" s="33">
        <f t="shared" ca="1" si="36"/>
        <v>0.1591104573884452</v>
      </c>
      <c r="C1174" s="37">
        <f ca="1">('Win-Draw-Loss'!$B$38+(('Win-Draw-Loss'!$B$39-'Win-Draw-Loss'!$B$38)*A1174)+('Win-Draw-Loss'!$B$38+(('Win-Draw-Loss'!$B$39-'Win-Draw-Loss'!$B$38)*B1174)))/2</f>
        <v>17.157137755918669</v>
      </c>
      <c r="E1174" s="33">
        <f t="shared" ca="1" si="37"/>
        <v>0.19034668966909296</v>
      </c>
      <c r="F1174" s="33">
        <f t="shared" ca="1" si="37"/>
        <v>0.88550050242705758</v>
      </c>
      <c r="G1174" s="37">
        <f ca="1">('Win-Draw-Loss'!$D$38+(('Win-Draw-Loss'!$D$39-'Win-Draw-Loss'!$D$38)*E1174)+('Win-Draw-Loss'!$D$38+(('Win-Draw-Loss'!$D$39-'Win-Draw-Loss'!$D$38)*F1174)))/2</f>
        <v>31.13770788144226</v>
      </c>
      <c r="H1174" s="37"/>
      <c r="I1174" s="3">
        <f ca="1">(G1174-C1174)*600/'Win-Draw-Loss'!$B$42</f>
        <v>27.961140251047183</v>
      </c>
    </row>
    <row r="1175" spans="1:9" x14ac:dyDescent="0.25">
      <c r="A1175" s="33">
        <f t="shared" ca="1" si="36"/>
        <v>0.46932173545768696</v>
      </c>
      <c r="B1175" s="33">
        <f t="shared" ca="1" si="36"/>
        <v>2.4314174470910221E-2</v>
      </c>
      <c r="C1175" s="37">
        <f ca="1">('Win-Draw-Loss'!$B$38+(('Win-Draw-Loss'!$B$39-'Win-Draw-Loss'!$B$38)*A1175)+('Win-Draw-Loss'!$B$38+(('Win-Draw-Loss'!$B$39-'Win-Draw-Loss'!$B$38)*B1175)))/2</f>
        <v>14.936359099285973</v>
      </c>
      <c r="E1175" s="33">
        <f t="shared" ca="1" si="37"/>
        <v>0.54255217305915748</v>
      </c>
      <c r="F1175" s="33">
        <f t="shared" ca="1" si="37"/>
        <v>0.90055952751091817</v>
      </c>
      <c r="G1175" s="37">
        <f ca="1">('Win-Draw-Loss'!$D$38+(('Win-Draw-Loss'!$D$39-'Win-Draw-Loss'!$D$38)*E1175)+('Win-Draw-Loss'!$D$38+(('Win-Draw-Loss'!$D$39-'Win-Draw-Loss'!$D$38)*F1175)))/2</f>
        <v>36.646675508551134</v>
      </c>
      <c r="H1175" s="37"/>
      <c r="I1175" s="3">
        <f ca="1">(G1175-C1175)*600/'Win-Draw-Loss'!$B$42</f>
        <v>43.420632818530322</v>
      </c>
    </row>
    <row r="1176" spans="1:9" x14ac:dyDescent="0.25">
      <c r="A1176" s="33">
        <f t="shared" ca="1" si="36"/>
        <v>0.94937652829466079</v>
      </c>
      <c r="B1176" s="33">
        <f t="shared" ca="1" si="36"/>
        <v>0.47786846942675165</v>
      </c>
      <c r="C1176" s="37">
        <f ca="1">('Win-Draw-Loss'!$B$38+(('Win-Draw-Loss'!$B$39-'Win-Draw-Loss'!$B$38)*A1176)+('Win-Draw-Loss'!$B$38+(('Win-Draw-Loss'!$B$39-'Win-Draw-Loss'!$B$38)*B1176)))/2</f>
        <v>24.272449977214123</v>
      </c>
      <c r="E1176" s="33">
        <f t="shared" ca="1" si="37"/>
        <v>6.0983538058430931E-2</v>
      </c>
      <c r="F1176" s="33">
        <f t="shared" ca="1" si="37"/>
        <v>0.43497664685621273</v>
      </c>
      <c r="G1176" s="37">
        <f ca="1">('Win-Draw-Loss'!$D$38+(('Win-Draw-Loss'!$D$39-'Win-Draw-Loss'!$D$38)*E1176)+('Win-Draw-Loss'!$D$38+(('Win-Draw-Loss'!$D$39-'Win-Draw-Loss'!$D$38)*F1176)))/2</f>
        <v>22.439402773719657</v>
      </c>
      <c r="H1176" s="37"/>
      <c r="I1176" s="3">
        <f ca="1">(G1176-C1176)*600/'Win-Draw-Loss'!$B$42</f>
        <v>-3.6660944069889325</v>
      </c>
    </row>
    <row r="1177" spans="1:9" x14ac:dyDescent="0.25">
      <c r="A1177" s="33">
        <f t="shared" ca="1" si="36"/>
        <v>0.93730390928512675</v>
      </c>
      <c r="B1177" s="33">
        <f t="shared" ca="1" si="36"/>
        <v>0.34291934757384257</v>
      </c>
      <c r="C1177" s="37">
        <f ca="1">('Win-Draw-Loss'!$B$38+(('Win-Draw-Loss'!$B$39-'Win-Draw-Loss'!$B$38)*A1177)+('Win-Draw-Loss'!$B$38+(('Win-Draw-Loss'!$B$39-'Win-Draw-Loss'!$B$38)*B1177)))/2</f>
        <v>22.802232568589694</v>
      </c>
      <c r="E1177" s="33">
        <f t="shared" ca="1" si="37"/>
        <v>0.57899139603305738</v>
      </c>
      <c r="F1177" s="33">
        <f t="shared" ca="1" si="37"/>
        <v>0.16010145384145502</v>
      </c>
      <c r="G1177" s="37">
        <f ca="1">('Win-Draw-Loss'!$D$38+(('Win-Draw-Loss'!$D$39-'Win-Draw-Loss'!$D$38)*E1177)+('Win-Draw-Loss'!$D$38+(('Win-Draw-Loss'!$D$39-'Win-Draw-Loss'!$D$38)*F1177)))/2</f>
        <v>26.086392748117689</v>
      </c>
      <c r="H1177" s="37"/>
      <c r="I1177" s="3">
        <f ca="1">(G1177-C1177)*600/'Win-Draw-Loss'!$B$42</f>
        <v>6.5683203590559884</v>
      </c>
    </row>
    <row r="1178" spans="1:9" x14ac:dyDescent="0.25">
      <c r="A1178" s="33">
        <f t="shared" ca="1" si="36"/>
        <v>0.85888121787517691</v>
      </c>
      <c r="B1178" s="33">
        <f t="shared" ca="1" si="36"/>
        <v>0.16123399772911207</v>
      </c>
      <c r="C1178" s="37">
        <f ca="1">('Win-Draw-Loss'!$B$38+(('Win-Draw-Loss'!$B$39-'Win-Draw-Loss'!$B$38)*A1178)+('Win-Draw-Loss'!$B$38+(('Win-Draw-Loss'!$B$39-'Win-Draw-Loss'!$B$38)*B1178)))/2</f>
        <v>20.201152156042891</v>
      </c>
      <c r="E1178" s="33">
        <f t="shared" ca="1" si="37"/>
        <v>0.52601460818055368</v>
      </c>
      <c r="F1178" s="33">
        <f t="shared" ca="1" si="37"/>
        <v>0.46689842260311964</v>
      </c>
      <c r="G1178" s="37">
        <f ca="1">('Win-Draw-Loss'!$D$38+(('Win-Draw-Loss'!$D$39-'Win-Draw-Loss'!$D$38)*E1178)+('Win-Draw-Loss'!$D$38+(('Win-Draw-Loss'!$D$39-'Win-Draw-Loss'!$D$38)*F1178)))/2</f>
        <v>29.893695461755101</v>
      </c>
      <c r="H1178" s="37"/>
      <c r="I1178" s="3">
        <f ca="1">(G1178-C1178)*600/'Win-Draw-Loss'!$B$42</f>
        <v>19.38508661142442</v>
      </c>
    </row>
    <row r="1179" spans="1:9" x14ac:dyDescent="0.25">
      <c r="A1179" s="33">
        <f t="shared" ca="1" si="36"/>
        <v>0.85986322904559342</v>
      </c>
      <c r="B1179" s="33">
        <f t="shared" ca="1" si="36"/>
        <v>0.34210460757710648</v>
      </c>
      <c r="C1179" s="37">
        <f ca="1">('Win-Draw-Loss'!$B$38+(('Win-Draw-Loss'!$B$39-'Win-Draw-Loss'!$B$38)*A1179)+('Win-Draw-Loss'!$B$38+(('Win-Draw-Loss'!$B$39-'Win-Draw-Loss'!$B$38)*B1179)))/2</f>
        <v>22.019678366226998</v>
      </c>
      <c r="E1179" s="33">
        <f t="shared" ca="1" si="37"/>
        <v>0.32490439315356923</v>
      </c>
      <c r="F1179" s="33">
        <f t="shared" ca="1" si="37"/>
        <v>8.0577296175326052E-2</v>
      </c>
      <c r="G1179" s="37">
        <f ca="1">('Win-Draw-Loss'!$D$38+(('Win-Draw-Loss'!$D$39-'Win-Draw-Loss'!$D$38)*E1179)+('Win-Draw-Loss'!$D$38+(('Win-Draw-Loss'!$D$39-'Win-Draw-Loss'!$D$38)*F1179)))/2</f>
        <v>21.08222533993343</v>
      </c>
      <c r="H1179" s="37"/>
      <c r="I1179" s="3">
        <f ca="1">(G1179-C1179)*600/'Win-Draw-Loss'!$B$42</f>
        <v>-1.8749060525871357</v>
      </c>
    </row>
    <row r="1180" spans="1:9" x14ac:dyDescent="0.25">
      <c r="A1180" s="33">
        <f t="shared" ca="1" si="36"/>
        <v>9.0897900617966099E-2</v>
      </c>
      <c r="B1180" s="33">
        <f t="shared" ca="1" si="36"/>
        <v>0.33156888966675246</v>
      </c>
      <c r="C1180" s="37">
        <f ca="1">('Win-Draw-Loss'!$B$38+(('Win-Draw-Loss'!$B$39-'Win-Draw-Loss'!$B$38)*A1180)+('Win-Draw-Loss'!$B$38+(('Win-Draw-Loss'!$B$39-'Win-Draw-Loss'!$B$38)*B1180)))/2</f>
        <v>14.224667902847184</v>
      </c>
      <c r="E1180" s="33">
        <f t="shared" ca="1" si="37"/>
        <v>0.99514796742684397</v>
      </c>
      <c r="F1180" s="33">
        <f t="shared" ca="1" si="37"/>
        <v>0.61806970365222447</v>
      </c>
      <c r="G1180" s="37">
        <f ca="1">('Win-Draw-Loss'!$D$38+(('Win-Draw-Loss'!$D$39-'Win-Draw-Loss'!$D$38)*E1180)+('Win-Draw-Loss'!$D$38+(('Win-Draw-Loss'!$D$39-'Win-Draw-Loss'!$D$38)*F1180)))/2</f>
        <v>39.198265066186025</v>
      </c>
      <c r="H1180" s="37"/>
      <c r="I1180" s="3">
        <f ca="1">(G1180-C1180)*600/'Win-Draw-Loss'!$B$42</f>
        <v>49.947194326677682</v>
      </c>
    </row>
    <row r="1181" spans="1:9" x14ac:dyDescent="0.25">
      <c r="A1181" s="33">
        <f t="shared" ca="1" si="36"/>
        <v>0.49565821152990641</v>
      </c>
      <c r="B1181" s="33">
        <f t="shared" ca="1" si="36"/>
        <v>0.71216636695517421</v>
      </c>
      <c r="C1181" s="37">
        <f ca="1">('Win-Draw-Loss'!$B$38+(('Win-Draw-Loss'!$B$39-'Win-Draw-Loss'!$B$38)*A1181)+('Win-Draw-Loss'!$B$38+(('Win-Draw-Loss'!$B$39-'Win-Draw-Loss'!$B$38)*B1181)))/2</f>
        <v>22.078245784850807</v>
      </c>
      <c r="E1181" s="33">
        <f t="shared" ca="1" si="37"/>
        <v>0.60973346768460668</v>
      </c>
      <c r="F1181" s="33">
        <f t="shared" ca="1" si="37"/>
        <v>0.97444510534235451</v>
      </c>
      <c r="G1181" s="37">
        <f ca="1">('Win-Draw-Loss'!$D$38+(('Win-Draw-Loss'!$D$39-'Win-Draw-Loss'!$D$38)*E1181)+('Win-Draw-Loss'!$D$38+(('Win-Draw-Loss'!$D$39-'Win-Draw-Loss'!$D$38)*F1181)))/2</f>
        <v>38.762678595404424</v>
      </c>
      <c r="H1181" s="37"/>
      <c r="I1181" s="3">
        <f ca="1">(G1181-C1181)*600/'Win-Draw-Loss'!$B$42</f>
        <v>33.368865621107233</v>
      </c>
    </row>
    <row r="1182" spans="1:9" x14ac:dyDescent="0.25">
      <c r="A1182" s="33">
        <f t="shared" ca="1" si="36"/>
        <v>0.99437317767352251</v>
      </c>
      <c r="B1182" s="33">
        <f t="shared" ca="1" si="36"/>
        <v>0.37890207371241924</v>
      </c>
      <c r="C1182" s="37">
        <f ca="1">('Win-Draw-Loss'!$B$38+(('Win-Draw-Loss'!$B$39-'Win-Draw-Loss'!$B$38)*A1182)+('Win-Draw-Loss'!$B$38+(('Win-Draw-Loss'!$B$39-'Win-Draw-Loss'!$B$38)*B1182)))/2</f>
        <v>23.732752513859417</v>
      </c>
      <c r="E1182" s="33">
        <f t="shared" ca="1" si="37"/>
        <v>0.42247351443993542</v>
      </c>
      <c r="F1182" s="33">
        <f t="shared" ca="1" si="37"/>
        <v>0.42892830812815941</v>
      </c>
      <c r="G1182" s="37">
        <f ca="1">('Win-Draw-Loss'!$D$38+(('Win-Draw-Loss'!$D$39-'Win-Draw-Loss'!$D$38)*E1182)+('Win-Draw-Loss'!$D$38+(('Win-Draw-Loss'!$D$39-'Win-Draw-Loss'!$D$38)*F1182)))/2</f>
        <v>27.771027338521421</v>
      </c>
      <c r="H1182" s="37"/>
      <c r="I1182" s="3">
        <f ca="1">(G1182-C1182)*600/'Win-Draw-Loss'!$B$42</f>
        <v>8.0765496493240079</v>
      </c>
    </row>
    <row r="1183" spans="1:9" x14ac:dyDescent="0.25">
      <c r="A1183" s="33">
        <f t="shared" ca="1" si="36"/>
        <v>0.84407727074785044</v>
      </c>
      <c r="B1183" s="33">
        <f t="shared" ca="1" si="36"/>
        <v>9.9800567025224773E-2</v>
      </c>
      <c r="C1183" s="37">
        <f ca="1">('Win-Draw-Loss'!$B$38+(('Win-Draw-Loss'!$B$39-'Win-Draw-Loss'!$B$38)*A1183)+('Win-Draw-Loss'!$B$38+(('Win-Draw-Loss'!$B$39-'Win-Draw-Loss'!$B$38)*B1183)))/2</f>
        <v>19.438778377730753</v>
      </c>
      <c r="E1183" s="33">
        <f t="shared" ca="1" si="37"/>
        <v>0.18927166512950333</v>
      </c>
      <c r="F1183" s="33">
        <f t="shared" ca="1" si="37"/>
        <v>0.14497891282165332</v>
      </c>
      <c r="G1183" s="37">
        <f ca="1">('Win-Draw-Loss'!$D$38+(('Win-Draw-Loss'!$D$39-'Win-Draw-Loss'!$D$38)*E1183)+('Win-Draw-Loss'!$D$38+(('Win-Draw-Loss'!$D$39-'Win-Draw-Loss'!$D$38)*F1183)))/2</f>
        <v>20.01375866926735</v>
      </c>
      <c r="H1183" s="37"/>
      <c r="I1183" s="3">
        <f ca="1">(G1183-C1183)*600/'Win-Draw-Loss'!$B$42</f>
        <v>1.1499605830731952</v>
      </c>
    </row>
    <row r="1184" spans="1:9" x14ac:dyDescent="0.25">
      <c r="A1184" s="33">
        <f t="shared" ca="1" si="36"/>
        <v>0.82018491655835768</v>
      </c>
      <c r="B1184" s="33">
        <f t="shared" ca="1" si="36"/>
        <v>0.14997790019861434</v>
      </c>
      <c r="C1184" s="37">
        <f ca="1">('Win-Draw-Loss'!$B$38+(('Win-Draw-Loss'!$B$39-'Win-Draw-Loss'!$B$38)*A1184)+('Win-Draw-Loss'!$B$38+(('Win-Draw-Loss'!$B$39-'Win-Draw-Loss'!$B$38)*B1184)))/2</f>
        <v>19.701628167569719</v>
      </c>
      <c r="E1184" s="33">
        <f t="shared" ca="1" si="37"/>
        <v>0.4797099539898142</v>
      </c>
      <c r="F1184" s="33">
        <f t="shared" ca="1" si="37"/>
        <v>0.69362388233642081</v>
      </c>
      <c r="G1184" s="37">
        <f ca="1">('Win-Draw-Loss'!$D$38+(('Win-Draw-Loss'!$D$39-'Win-Draw-Loss'!$D$38)*E1184)+('Win-Draw-Loss'!$D$38+(('Win-Draw-Loss'!$D$39-'Win-Draw-Loss'!$D$38)*F1184)))/2</f>
        <v>32.600007544893522</v>
      </c>
      <c r="H1184" s="37"/>
      <c r="I1184" s="3">
        <f ca="1">(G1184-C1184)*600/'Win-Draw-Loss'!$B$42</f>
        <v>25.796758754647605</v>
      </c>
    </row>
    <row r="1185" spans="1:9" x14ac:dyDescent="0.25">
      <c r="A1185" s="33">
        <f t="shared" ca="1" si="36"/>
        <v>0.4056069022145119</v>
      </c>
      <c r="B1185" s="33">
        <f t="shared" ca="1" si="36"/>
        <v>0.51239388369064176</v>
      </c>
      <c r="C1185" s="37">
        <f ca="1">('Win-Draw-Loss'!$B$38+(('Win-Draw-Loss'!$B$39-'Win-Draw-Loss'!$B$38)*A1185)+('Win-Draw-Loss'!$B$38+(('Win-Draw-Loss'!$B$39-'Win-Draw-Loss'!$B$38)*B1185)))/2</f>
        <v>19.180007859051535</v>
      </c>
      <c r="E1185" s="33">
        <f t="shared" ca="1" si="37"/>
        <v>0.53130562525289071</v>
      </c>
      <c r="F1185" s="33">
        <f t="shared" ca="1" si="37"/>
        <v>0.11160067364531701</v>
      </c>
      <c r="G1185" s="37">
        <f ca="1">('Win-Draw-Loss'!$D$38+(('Win-Draw-Loss'!$D$39-'Win-Draw-Loss'!$D$38)*E1185)+('Win-Draw-Loss'!$D$38+(('Win-Draw-Loss'!$D$39-'Win-Draw-Loss'!$D$38)*F1185)))/2</f>
        <v>24.643594483473116</v>
      </c>
      <c r="H1185" s="37"/>
      <c r="I1185" s="3">
        <f ca="1">(G1185-C1185)*600/'Win-Draw-Loss'!$B$42</f>
        <v>10.927173248843161</v>
      </c>
    </row>
    <row r="1186" spans="1:9" x14ac:dyDescent="0.25">
      <c r="A1186" s="33">
        <f t="shared" ca="1" si="36"/>
        <v>0.31846094767967781</v>
      </c>
      <c r="B1186" s="33">
        <f t="shared" ca="1" si="36"/>
        <v>0.25839008490500703</v>
      </c>
      <c r="C1186" s="37">
        <f ca="1">('Win-Draw-Loss'!$B$38+(('Win-Draw-Loss'!$B$39-'Win-Draw-Loss'!$B$38)*A1186)+('Win-Draw-Loss'!$B$38+(('Win-Draw-Loss'!$B$39-'Win-Draw-Loss'!$B$38)*B1186)))/2</f>
        <v>15.768510325846847</v>
      </c>
      <c r="E1186" s="33">
        <f t="shared" ca="1" si="37"/>
        <v>0.53608104021155401</v>
      </c>
      <c r="F1186" s="33">
        <f t="shared" ca="1" si="37"/>
        <v>0.83662289467645645</v>
      </c>
      <c r="G1186" s="37">
        <f ca="1">('Win-Draw-Loss'!$D$38+(('Win-Draw-Loss'!$D$39-'Win-Draw-Loss'!$D$38)*E1186)+('Win-Draw-Loss'!$D$38+(('Win-Draw-Loss'!$D$39-'Win-Draw-Loss'!$D$38)*F1186)))/2</f>
        <v>35.590559023320154</v>
      </c>
      <c r="H1186" s="37"/>
      <c r="I1186" s="3">
        <f ca="1">(G1186-C1186)*600/'Win-Draw-Loss'!$B$42</f>
        <v>39.644097394946613</v>
      </c>
    </row>
    <row r="1187" spans="1:9" x14ac:dyDescent="0.25">
      <c r="A1187" s="33">
        <f t="shared" ca="1" si="36"/>
        <v>0.85325897377817084</v>
      </c>
      <c r="B1187" s="33">
        <f t="shared" ca="1" si="36"/>
        <v>8.65065655055689E-2</v>
      </c>
      <c r="C1187" s="37">
        <f ca="1">('Win-Draw-Loss'!$B$38+(('Win-Draw-Loss'!$B$39-'Win-Draw-Loss'!$B$38)*A1187)+('Win-Draw-Loss'!$B$38+(('Win-Draw-Loss'!$B$39-'Win-Draw-Loss'!$B$38)*B1187)))/2</f>
        <v>19.3976553928374</v>
      </c>
      <c r="E1187" s="33">
        <f t="shared" ca="1" si="37"/>
        <v>0.11327470480642399</v>
      </c>
      <c r="F1187" s="33">
        <f t="shared" ca="1" si="37"/>
        <v>0.91087965558457606</v>
      </c>
      <c r="G1187" s="37">
        <f ca="1">('Win-Draw-Loss'!$D$38+(('Win-Draw-Loss'!$D$39-'Win-Draw-Loss'!$D$38)*E1187)+('Win-Draw-Loss'!$D$38+(('Win-Draw-Loss'!$D$39-'Win-Draw-Loss'!$D$38)*F1187)))/2</f>
        <v>30.362315405865004</v>
      </c>
      <c r="H1187" s="37"/>
      <c r="I1187" s="3">
        <f ca="1">(G1187-C1187)*600/'Win-Draw-Loss'!$B$42</f>
        <v>21.929320026055208</v>
      </c>
    </row>
    <row r="1188" spans="1:9" x14ac:dyDescent="0.25">
      <c r="A1188" s="33">
        <f t="shared" ca="1" si="36"/>
        <v>0.23033376629352731</v>
      </c>
      <c r="B1188" s="33">
        <f t="shared" ca="1" si="36"/>
        <v>0.72818940263991017</v>
      </c>
      <c r="C1188" s="37">
        <f ca="1">('Win-Draw-Loss'!$B$38+(('Win-Draw-Loss'!$B$39-'Win-Draw-Loss'!$B$38)*A1188)+('Win-Draw-Loss'!$B$38+(('Win-Draw-Loss'!$B$39-'Win-Draw-Loss'!$B$38)*B1188)))/2</f>
        <v>19.585231689334375</v>
      </c>
      <c r="E1188" s="33">
        <f t="shared" ca="1" si="37"/>
        <v>0.73070665472009522</v>
      </c>
      <c r="F1188" s="33">
        <f t="shared" ca="1" si="37"/>
        <v>0.58918932956506231</v>
      </c>
      <c r="G1188" s="37">
        <f ca="1">('Win-Draw-Loss'!$D$38+(('Win-Draw-Loss'!$D$39-'Win-Draw-Loss'!$D$38)*E1188)+('Win-Draw-Loss'!$D$38+(('Win-Draw-Loss'!$D$39-'Win-Draw-Loss'!$D$38)*F1188)))/2</f>
        <v>34.798439764277362</v>
      </c>
      <c r="H1188" s="37"/>
      <c r="I1188" s="3">
        <f ca="1">(G1188-C1188)*600/'Win-Draw-Loss'!$B$42</f>
        <v>30.426416149885974</v>
      </c>
    </row>
    <row r="1189" spans="1:9" x14ac:dyDescent="0.25">
      <c r="A1189" s="33">
        <f t="shared" ca="1" si="36"/>
        <v>0.69145752774600555</v>
      </c>
      <c r="B1189" s="33">
        <f t="shared" ca="1" si="36"/>
        <v>7.7485816967143739E-2</v>
      </c>
      <c r="C1189" s="37">
        <f ca="1">('Win-Draw-Loss'!$B$38+(('Win-Draw-Loss'!$B$39-'Win-Draw-Loss'!$B$38)*A1189)+('Win-Draw-Loss'!$B$38+(('Win-Draw-Loss'!$B$39-'Win-Draw-Loss'!$B$38)*B1189)))/2</f>
        <v>17.689433447131492</v>
      </c>
      <c r="E1189" s="33">
        <f t="shared" ca="1" si="37"/>
        <v>0.20838854717618649</v>
      </c>
      <c r="F1189" s="33">
        <f t="shared" ca="1" si="37"/>
        <v>0.31128476918726034</v>
      </c>
      <c r="G1189" s="37">
        <f ca="1">('Win-Draw-Loss'!$D$38+(('Win-Draw-Loss'!$D$39-'Win-Draw-Loss'!$D$38)*E1189)+('Win-Draw-Loss'!$D$38+(('Win-Draw-Loss'!$D$39-'Win-Draw-Loss'!$D$38)*F1189)))/2</f>
        <v>22.795099745451701</v>
      </c>
      <c r="H1189" s="37"/>
      <c r="I1189" s="3">
        <f ca="1">(G1189-C1189)*600/'Win-Draw-Loss'!$B$42</f>
        <v>10.211332596640418</v>
      </c>
    </row>
    <row r="1190" spans="1:9" x14ac:dyDescent="0.25">
      <c r="A1190" s="33">
        <f t="shared" ca="1" si="36"/>
        <v>0.35525721331186511</v>
      </c>
      <c r="B1190" s="33">
        <f t="shared" ca="1" si="36"/>
        <v>0.93971906962082563</v>
      </c>
      <c r="C1190" s="37">
        <f ca="1">('Win-Draw-Loss'!$B$38+(('Win-Draw-Loss'!$B$39-'Win-Draw-Loss'!$B$38)*A1190)+('Win-Draw-Loss'!$B$38+(('Win-Draw-Loss'!$B$39-'Win-Draw-Loss'!$B$38)*B1190)))/2</f>
        <v>22.949762829326907</v>
      </c>
      <c r="E1190" s="33">
        <f t="shared" ca="1" si="37"/>
        <v>0.29802743602317838</v>
      </c>
      <c r="F1190" s="33">
        <f t="shared" ca="1" si="37"/>
        <v>0.45317830723922092</v>
      </c>
      <c r="G1190" s="37">
        <f ca="1">('Win-Draw-Loss'!$D$38+(('Win-Draw-Loss'!$D$39-'Win-Draw-Loss'!$D$38)*E1190)+('Win-Draw-Loss'!$D$38+(('Win-Draw-Loss'!$D$39-'Win-Draw-Loss'!$D$38)*F1190)))/2</f>
        <v>26.268086148935989</v>
      </c>
      <c r="H1190" s="37"/>
      <c r="I1190" s="3">
        <f ca="1">(G1190-C1190)*600/'Win-Draw-Loss'!$B$42</f>
        <v>6.6366466392181636</v>
      </c>
    </row>
    <row r="1191" spans="1:9" x14ac:dyDescent="0.25">
      <c r="A1191" s="33">
        <f t="shared" ca="1" si="36"/>
        <v>0.33783126284251852</v>
      </c>
      <c r="B1191" s="33">
        <f t="shared" ca="1" si="36"/>
        <v>0.62673914430420163</v>
      </c>
      <c r="C1191" s="37">
        <f ca="1">('Win-Draw-Loss'!$B$38+(('Win-Draw-Loss'!$B$39-'Win-Draw-Loss'!$B$38)*A1191)+('Win-Draw-Loss'!$B$38+(('Win-Draw-Loss'!$B$39-'Win-Draw-Loss'!$B$38)*B1191)))/2</f>
        <v>19.6457040714672</v>
      </c>
      <c r="E1191" s="33">
        <f t="shared" ca="1" si="37"/>
        <v>0.38942393886607352</v>
      </c>
      <c r="F1191" s="33">
        <f t="shared" ca="1" si="37"/>
        <v>0.61391787460129188</v>
      </c>
      <c r="G1191" s="37">
        <f ca="1">('Win-Draw-Loss'!$D$38+(('Win-Draw-Loss'!$D$39-'Win-Draw-Loss'!$D$38)*E1191)+('Win-Draw-Loss'!$D$38+(('Win-Draw-Loss'!$D$39-'Win-Draw-Loss'!$D$38)*F1191)))/2</f>
        <v>30.050127202010479</v>
      </c>
      <c r="H1191" s="37"/>
      <c r="I1191" s="3">
        <f ca="1">(G1191-C1191)*600/'Win-Draw-Loss'!$B$42</f>
        <v>20.808846261086558</v>
      </c>
    </row>
    <row r="1192" spans="1:9" x14ac:dyDescent="0.25">
      <c r="A1192" s="33">
        <f t="shared" ca="1" si="36"/>
        <v>0.87152025781752462</v>
      </c>
      <c r="B1192" s="33">
        <f t="shared" ca="1" si="36"/>
        <v>0.95477408925264207</v>
      </c>
      <c r="C1192" s="37">
        <f ca="1">('Win-Draw-Loss'!$B$38+(('Win-Draw-Loss'!$B$39-'Win-Draw-Loss'!$B$38)*A1192)+('Win-Draw-Loss'!$B$38+(('Win-Draw-Loss'!$B$39-'Win-Draw-Loss'!$B$38)*B1192)))/2</f>
        <v>28.262943470701664</v>
      </c>
      <c r="E1192" s="33">
        <f t="shared" ca="1" si="37"/>
        <v>0.83459920178969149</v>
      </c>
      <c r="F1192" s="33">
        <f t="shared" ca="1" si="37"/>
        <v>0.49739432505925574</v>
      </c>
      <c r="G1192" s="37">
        <f ca="1">('Win-Draw-Loss'!$D$38+(('Win-Draw-Loss'!$D$39-'Win-Draw-Loss'!$D$38)*E1192)+('Win-Draw-Loss'!$D$38+(('Win-Draw-Loss'!$D$39-'Win-Draw-Loss'!$D$38)*F1192)))/2</f>
        <v>34.97990290273421</v>
      </c>
      <c r="H1192" s="37"/>
      <c r="I1192" s="3">
        <f ca="1">(G1192-C1192)*600/'Win-Draw-Loss'!$B$42</f>
        <v>13.433918864065092</v>
      </c>
    </row>
    <row r="1193" spans="1:9" x14ac:dyDescent="0.25">
      <c r="A1193" s="33">
        <f t="shared" ca="1" si="36"/>
        <v>0.65371063640952365</v>
      </c>
      <c r="B1193" s="33">
        <f t="shared" ca="1" si="36"/>
        <v>0.17757378351928732</v>
      </c>
      <c r="C1193" s="37">
        <f ca="1">('Win-Draw-Loss'!$B$38+(('Win-Draw-Loss'!$B$39-'Win-Draw-Loss'!$B$38)*A1193)+('Win-Draw-Loss'!$B$38+(('Win-Draw-Loss'!$B$39-'Win-Draw-Loss'!$B$38)*B1193)))/2</f>
        <v>18.312844199288111</v>
      </c>
      <c r="E1193" s="33">
        <f t="shared" ca="1" si="37"/>
        <v>0.9839492583384376</v>
      </c>
      <c r="F1193" s="33">
        <f t="shared" ca="1" si="37"/>
        <v>0.13836125169460456</v>
      </c>
      <c r="G1193" s="37">
        <f ca="1">('Win-Draw-Loss'!$D$38+(('Win-Draw-Loss'!$D$39-'Win-Draw-Loss'!$D$38)*E1193)+('Win-Draw-Loss'!$D$38+(('Win-Draw-Loss'!$D$39-'Win-Draw-Loss'!$D$38)*F1193)))/2</f>
        <v>31.834657650495629</v>
      </c>
      <c r="H1193" s="37"/>
      <c r="I1193" s="3">
        <f ca="1">(G1193-C1193)*600/'Win-Draw-Loss'!$B$42</f>
        <v>27.043626902415035</v>
      </c>
    </row>
    <row r="1194" spans="1:9" x14ac:dyDescent="0.25">
      <c r="A1194" s="33">
        <f t="shared" ca="1" si="36"/>
        <v>6.0817285197580673E-2</v>
      </c>
      <c r="B1194" s="33">
        <f t="shared" ca="1" si="36"/>
        <v>0.61308356816044229</v>
      </c>
      <c r="C1194" s="37">
        <f ca="1">('Win-Draw-Loss'!$B$38+(('Win-Draw-Loss'!$B$39-'Win-Draw-Loss'!$B$38)*A1194)+('Win-Draw-Loss'!$B$38+(('Win-Draw-Loss'!$B$39-'Win-Draw-Loss'!$B$38)*B1194)))/2</f>
        <v>16.739008533580233</v>
      </c>
      <c r="E1194" s="33">
        <f t="shared" ca="1" si="37"/>
        <v>0.15030246872114006</v>
      </c>
      <c r="F1194" s="33">
        <f t="shared" ca="1" si="37"/>
        <v>0.1353682215017098</v>
      </c>
      <c r="G1194" s="37">
        <f ca="1">('Win-Draw-Loss'!$D$38+(('Win-Draw-Loss'!$D$39-'Win-Draw-Loss'!$D$38)*E1194)+('Win-Draw-Loss'!$D$38+(('Win-Draw-Loss'!$D$39-'Win-Draw-Loss'!$D$38)*F1194)))/2</f>
        <v>19.285060353342747</v>
      </c>
      <c r="H1194" s="37"/>
      <c r="I1194" s="3">
        <f ca="1">(G1194-C1194)*600/'Win-Draw-Loss'!$B$42</f>
        <v>5.0921036395250283</v>
      </c>
    </row>
    <row r="1195" spans="1:9" x14ac:dyDescent="0.25">
      <c r="A1195" s="33">
        <f t="shared" ca="1" si="36"/>
        <v>0.95068460873219873</v>
      </c>
      <c r="B1195" s="33">
        <f t="shared" ca="1" si="36"/>
        <v>0.4387449846093745</v>
      </c>
      <c r="C1195" s="37">
        <f ca="1">('Win-Draw-Loss'!$B$38+(('Win-Draw-Loss'!$B$39-'Win-Draw-Loss'!$B$38)*A1195)+('Win-Draw-Loss'!$B$38+(('Win-Draw-Loss'!$B$39-'Win-Draw-Loss'!$B$38)*B1195)))/2</f>
        <v>23.894295933415734</v>
      </c>
      <c r="E1195" s="33">
        <f t="shared" ca="1" si="37"/>
        <v>0.26548700402879155</v>
      </c>
      <c r="F1195" s="33">
        <f t="shared" ca="1" si="37"/>
        <v>0.28307184129342011</v>
      </c>
      <c r="G1195" s="37">
        <f ca="1">('Win-Draw-Loss'!$D$38+(('Win-Draw-Loss'!$D$39-'Win-Draw-Loss'!$D$38)*E1195)+('Win-Draw-Loss'!$D$38+(('Win-Draw-Loss'!$D$39-'Win-Draw-Loss'!$D$38)*F1195)))/2</f>
        <v>23.228382679833175</v>
      </c>
      <c r="H1195" s="37"/>
      <c r="I1195" s="3">
        <f ca="1">(G1195-C1195)*600/'Win-Draw-Loss'!$B$42</f>
        <v>-1.3318265071651183</v>
      </c>
    </row>
    <row r="1196" spans="1:9" x14ac:dyDescent="0.25">
      <c r="A1196" s="33">
        <f t="shared" ca="1" si="36"/>
        <v>0.38337893785152743</v>
      </c>
      <c r="B1196" s="33">
        <f t="shared" ca="1" si="36"/>
        <v>0.29285529961768064</v>
      </c>
      <c r="C1196" s="37">
        <f ca="1">('Win-Draw-Loss'!$B$38+(('Win-Draw-Loss'!$B$39-'Win-Draw-Loss'!$B$38)*A1196)+('Win-Draw-Loss'!$B$38+(('Win-Draw-Loss'!$B$39-'Win-Draw-Loss'!$B$38)*B1196)))/2</f>
        <v>16.762342374692082</v>
      </c>
      <c r="E1196" s="33">
        <f t="shared" ca="1" si="37"/>
        <v>0.14973624642586292</v>
      </c>
      <c r="F1196" s="33">
        <f t="shared" ca="1" si="37"/>
        <v>0.21654212620030822</v>
      </c>
      <c r="G1196" s="37">
        <f ca="1">('Win-Draw-Loss'!$D$38+(('Win-Draw-Loss'!$D$39-'Win-Draw-Loss'!$D$38)*E1196)+('Win-Draw-Loss'!$D$38+(('Win-Draw-Loss'!$D$39-'Win-Draw-Loss'!$D$38)*F1196)))/2</f>
        <v>20.494175589392565</v>
      </c>
      <c r="H1196" s="37"/>
      <c r="I1196" s="3">
        <f ca="1">(G1196-C1196)*600/'Win-Draw-Loss'!$B$42</f>
        <v>7.4636664294009654</v>
      </c>
    </row>
    <row r="1197" spans="1:9" x14ac:dyDescent="0.25">
      <c r="A1197" s="33">
        <f t="shared" ca="1" si="36"/>
        <v>0.78166639495161605</v>
      </c>
      <c r="B1197" s="33">
        <f t="shared" ca="1" si="36"/>
        <v>0.28084605538984531</v>
      </c>
      <c r="C1197" s="37">
        <f ca="1">('Win-Draw-Loss'!$B$38+(('Win-Draw-Loss'!$B$39-'Win-Draw-Loss'!$B$38)*A1197)+('Win-Draw-Loss'!$B$38+(('Win-Draw-Loss'!$B$39-'Win-Draw-Loss'!$B$38)*B1197)))/2</f>
        <v>20.625124503414611</v>
      </c>
      <c r="E1197" s="33">
        <f t="shared" ca="1" si="37"/>
        <v>0.98293309621543867</v>
      </c>
      <c r="F1197" s="33">
        <f t="shared" ca="1" si="37"/>
        <v>0.56344976422878834</v>
      </c>
      <c r="G1197" s="37">
        <f ca="1">('Win-Draw-Loss'!$D$38+(('Win-Draw-Loss'!$D$39-'Win-Draw-Loss'!$D$38)*E1197)+('Win-Draw-Loss'!$D$38+(('Win-Draw-Loss'!$D$39-'Win-Draw-Loss'!$D$38)*F1197)))/2</f>
        <v>38.195742906663405</v>
      </c>
      <c r="H1197" s="37"/>
      <c r="I1197" s="3">
        <f ca="1">(G1197-C1197)*600/'Win-Draw-Loss'!$B$42</f>
        <v>35.141236806497588</v>
      </c>
    </row>
    <row r="1198" spans="1:9" x14ac:dyDescent="0.25">
      <c r="A1198" s="33">
        <f t="shared" ca="1" si="36"/>
        <v>0.14109918319422921</v>
      </c>
      <c r="B1198" s="33">
        <f t="shared" ca="1" si="36"/>
        <v>0.4642863567723009</v>
      </c>
      <c r="C1198" s="37">
        <f ca="1">('Win-Draw-Loss'!$B$38+(('Win-Draw-Loss'!$B$39-'Win-Draw-Loss'!$B$38)*A1198)+('Win-Draw-Loss'!$B$38+(('Win-Draw-Loss'!$B$39-'Win-Draw-Loss'!$B$38)*B1198)))/2</f>
        <v>16.053855399665302</v>
      </c>
      <c r="E1198" s="33">
        <f t="shared" ca="1" si="37"/>
        <v>0.40280988815596941</v>
      </c>
      <c r="F1198" s="33">
        <f t="shared" ca="1" si="37"/>
        <v>0.7249640887732689</v>
      </c>
      <c r="G1198" s="37">
        <f ca="1">('Win-Draw-Loss'!$D$38+(('Win-Draw-Loss'!$D$39-'Win-Draw-Loss'!$D$38)*E1198)+('Win-Draw-Loss'!$D$38+(('Win-Draw-Loss'!$D$39-'Win-Draw-Loss'!$D$38)*F1198)))/2</f>
        <v>31.916609653938572</v>
      </c>
      <c r="H1198" s="37"/>
      <c r="I1198" s="3">
        <f ca="1">(G1198-C1198)*600/'Win-Draw-Loss'!$B$42</f>
        <v>31.725508508546543</v>
      </c>
    </row>
    <row r="1199" spans="1:9" x14ac:dyDescent="0.25">
      <c r="A1199" s="33">
        <f t="shared" ca="1" si="36"/>
        <v>0.26186849238580034</v>
      </c>
      <c r="B1199" s="33">
        <f t="shared" ca="1" si="36"/>
        <v>0.85755882082606116</v>
      </c>
      <c r="C1199" s="37">
        <f ca="1">('Win-Draw-Loss'!$B$38+(('Win-Draw-Loss'!$B$39-'Win-Draw-Loss'!$B$38)*A1199)+('Win-Draw-Loss'!$B$38+(('Win-Draw-Loss'!$B$39-'Win-Draw-Loss'!$B$38)*B1199)))/2</f>
        <v>21.194273132118617</v>
      </c>
      <c r="E1199" s="33">
        <f t="shared" ca="1" si="37"/>
        <v>0.305942194759387</v>
      </c>
      <c r="F1199" s="33">
        <f t="shared" ca="1" si="37"/>
        <v>0.8887892701890252</v>
      </c>
      <c r="G1199" s="37">
        <f ca="1">('Win-Draw-Loss'!$D$38+(('Win-Draw-Loss'!$D$39-'Win-Draw-Loss'!$D$38)*E1199)+('Win-Draw-Loss'!$D$38+(('Win-Draw-Loss'!$D$39-'Win-Draw-Loss'!$D$38)*F1199)))/2</f>
        <v>32.920971974226184</v>
      </c>
      <c r="H1199" s="37"/>
      <c r="I1199" s="3">
        <f ca="1">(G1199-C1199)*600/'Win-Draw-Loss'!$B$42</f>
        <v>23.453397684215133</v>
      </c>
    </row>
    <row r="1200" spans="1:9" x14ac:dyDescent="0.25">
      <c r="A1200" s="33">
        <f t="shared" ca="1" si="36"/>
        <v>0.63517181413166279</v>
      </c>
      <c r="B1200" s="33">
        <f t="shared" ca="1" si="36"/>
        <v>8.8136325442111918E-4</v>
      </c>
      <c r="C1200" s="37">
        <f ca="1">('Win-Draw-Loss'!$B$38+(('Win-Draw-Loss'!$B$39-'Win-Draw-Loss'!$B$38)*A1200)+('Win-Draw-Loss'!$B$38+(('Win-Draw-Loss'!$B$39-'Win-Draw-Loss'!$B$38)*B1200)))/2</f>
        <v>16.360531773860838</v>
      </c>
      <c r="E1200" s="33">
        <f t="shared" ca="1" si="37"/>
        <v>0.20872492288505562</v>
      </c>
      <c r="F1200" s="33">
        <f t="shared" ca="1" si="37"/>
        <v>0.12148481610431372</v>
      </c>
      <c r="G1200" s="37">
        <f ca="1">('Win-Draw-Loss'!$D$38+(('Win-Draw-Loss'!$D$39-'Win-Draw-Loss'!$D$38)*E1200)+('Win-Draw-Loss'!$D$38+(('Win-Draw-Loss'!$D$39-'Win-Draw-Loss'!$D$38)*F1200)))/2</f>
        <v>19.95314608484054</v>
      </c>
      <c r="H1200" s="37"/>
      <c r="I1200" s="3">
        <f ca="1">(G1200-C1200)*600/'Win-Draw-Loss'!$B$42</f>
        <v>7.1852286219594026</v>
      </c>
    </row>
    <row r="1201" spans="1:9" x14ac:dyDescent="0.25">
      <c r="A1201" s="33">
        <f t="shared" ca="1" si="36"/>
        <v>0.49073983809108646</v>
      </c>
      <c r="B1201" s="33">
        <f t="shared" ca="1" si="36"/>
        <v>0.69986623063717734</v>
      </c>
      <c r="C1201" s="37">
        <f ca="1">('Win-Draw-Loss'!$B$38+(('Win-Draw-Loss'!$B$39-'Win-Draw-Loss'!$B$38)*A1201)+('Win-Draw-Loss'!$B$38+(('Win-Draw-Loss'!$B$39-'Win-Draw-Loss'!$B$38)*B1201)))/2</f>
        <v>21.90606068728264</v>
      </c>
      <c r="E1201" s="33">
        <f t="shared" ca="1" si="37"/>
        <v>9.812687639871398E-2</v>
      </c>
      <c r="F1201" s="33">
        <f t="shared" ca="1" si="37"/>
        <v>0.68921832516050863</v>
      </c>
      <c r="G1201" s="37">
        <f ca="1">('Win-Draw-Loss'!$D$38+(('Win-Draw-Loss'!$D$39-'Win-Draw-Loss'!$D$38)*E1201)+('Win-Draw-Loss'!$D$38+(('Win-Draw-Loss'!$D$39-'Win-Draw-Loss'!$D$38)*F1201)))/2</f>
        <v>26.810178023388339</v>
      </c>
      <c r="H1201" s="37"/>
      <c r="I1201" s="3">
        <f ca="1">(G1201-C1201)*600/'Win-Draw-Loss'!$B$42</f>
        <v>9.8082346722113982</v>
      </c>
    </row>
    <row r="1202" spans="1:9" x14ac:dyDescent="0.25">
      <c r="A1202" s="33">
        <f t="shared" ca="1" si="36"/>
        <v>6.5288745392031888E-2</v>
      </c>
      <c r="B1202" s="33">
        <f t="shared" ca="1" si="36"/>
        <v>5.7527555567643662E-2</v>
      </c>
      <c r="C1202" s="37">
        <f ca="1">('Win-Draw-Loss'!$B$38+(('Win-Draw-Loss'!$B$39-'Win-Draw-Loss'!$B$38)*A1202)+('Win-Draw-Loss'!$B$38+(('Win-Draw-Loss'!$B$39-'Win-Draw-Loss'!$B$38)*B1202)))/2</f>
        <v>11.228163009596756</v>
      </c>
      <c r="E1202" s="33">
        <f t="shared" ca="1" si="37"/>
        <v>0.99179299096953577</v>
      </c>
      <c r="F1202" s="33">
        <f t="shared" ca="1" si="37"/>
        <v>0.24243892311034965</v>
      </c>
      <c r="G1202" s="37">
        <f ca="1">('Win-Draw-Loss'!$D$38+(('Win-Draw-Loss'!$D$39-'Win-Draw-Loss'!$D$38)*E1202)+('Win-Draw-Loss'!$D$38+(('Win-Draw-Loss'!$D$39-'Win-Draw-Loss'!$D$38)*F1202)))/2</f>
        <v>33.513478711198282</v>
      </c>
      <c r="H1202" s="37"/>
      <c r="I1202" s="3">
        <f ca="1">(G1202-C1202)*600/'Win-Draw-Loss'!$B$42</f>
        <v>44.570631403203052</v>
      </c>
    </row>
    <row r="1203" spans="1:9" x14ac:dyDescent="0.25">
      <c r="A1203" s="33">
        <f t="shared" ca="1" si="36"/>
        <v>0.82384316244323252</v>
      </c>
      <c r="B1203" s="33">
        <f t="shared" ca="1" si="36"/>
        <v>0.12654000473289406</v>
      </c>
      <c r="C1203" s="37">
        <f ca="1">('Win-Draw-Loss'!$B$38+(('Win-Draw-Loss'!$B$39-'Win-Draw-Loss'!$B$38)*A1203)+('Win-Draw-Loss'!$B$38+(('Win-Draw-Loss'!$B$39-'Win-Draw-Loss'!$B$38)*B1203)))/2</f>
        <v>19.503831671761265</v>
      </c>
      <c r="E1203" s="33">
        <f t="shared" ca="1" si="37"/>
        <v>0.56413935463857134</v>
      </c>
      <c r="F1203" s="33">
        <f t="shared" ca="1" si="37"/>
        <v>3.9051084452299878E-2</v>
      </c>
      <c r="G1203" s="37">
        <f ca="1">('Win-Draw-Loss'!$D$38+(('Win-Draw-Loss'!$D$39-'Win-Draw-Loss'!$D$38)*E1203)+('Win-Draw-Loss'!$D$38+(('Win-Draw-Loss'!$D$39-'Win-Draw-Loss'!$D$38)*F1203)))/2</f>
        <v>24.047856586363068</v>
      </c>
      <c r="H1203" s="37"/>
      <c r="I1203" s="3">
        <f ca="1">(G1203-C1203)*600/'Win-Draw-Loss'!$B$42</f>
        <v>9.0880498292036052</v>
      </c>
    </row>
    <row r="1204" spans="1:9" x14ac:dyDescent="0.25">
      <c r="A1204" s="33">
        <f t="shared" ca="1" si="36"/>
        <v>0.67794819711994492</v>
      </c>
      <c r="B1204" s="33">
        <f t="shared" ca="1" si="36"/>
        <v>0.62144722569675059</v>
      </c>
      <c r="C1204" s="37">
        <f ca="1">('Win-Draw-Loss'!$B$38+(('Win-Draw-Loss'!$B$39-'Win-Draw-Loss'!$B$38)*A1204)+('Win-Draw-Loss'!$B$38+(('Win-Draw-Loss'!$B$39-'Win-Draw-Loss'!$B$38)*B1204)))/2</f>
        <v>22.993954228166956</v>
      </c>
      <c r="E1204" s="33">
        <f t="shared" ca="1" si="37"/>
        <v>0.54406712463615114</v>
      </c>
      <c r="F1204" s="33">
        <f t="shared" ca="1" si="37"/>
        <v>0.96552222932596954</v>
      </c>
      <c r="G1204" s="37">
        <f ca="1">('Win-Draw-Loss'!$D$38+(('Win-Draw-Loss'!$D$39-'Win-Draw-Loss'!$D$38)*E1204)+('Win-Draw-Loss'!$D$38+(('Win-Draw-Loss'!$D$39-'Win-Draw-Loss'!$D$38)*F1204)))/2</f>
        <v>37.643840309431809</v>
      </c>
      <c r="H1204" s="37"/>
      <c r="I1204" s="3">
        <f ca="1">(G1204-C1204)*600/'Win-Draw-Loss'!$B$42</f>
        <v>29.299772162529703</v>
      </c>
    </row>
    <row r="1205" spans="1:9" x14ac:dyDescent="0.25">
      <c r="A1205" s="33">
        <f t="shared" ca="1" si="36"/>
        <v>0.10501310772997563</v>
      </c>
      <c r="B1205" s="33">
        <f t="shared" ca="1" si="36"/>
        <v>0.73950251687454127</v>
      </c>
      <c r="C1205" s="37">
        <f ca="1">('Win-Draw-Loss'!$B$38+(('Win-Draw-Loss'!$B$39-'Win-Draw-Loss'!$B$38)*A1205)+('Win-Draw-Loss'!$B$38+(('Win-Draw-Loss'!$B$39-'Win-Draw-Loss'!$B$38)*B1205)))/2</f>
        <v>18.445156246045169</v>
      </c>
      <c r="E1205" s="33">
        <f t="shared" ca="1" si="37"/>
        <v>0.1181912996930351</v>
      </c>
      <c r="F1205" s="33">
        <f t="shared" ca="1" si="37"/>
        <v>0.23107124265524637</v>
      </c>
      <c r="G1205" s="37">
        <f ca="1">('Win-Draw-Loss'!$D$38+(('Win-Draw-Loss'!$D$39-'Win-Draw-Loss'!$D$38)*E1205)+('Win-Draw-Loss'!$D$38+(('Win-Draw-Loss'!$D$39-'Win-Draw-Loss'!$D$38)*F1205)))/2</f>
        <v>20.23893813522422</v>
      </c>
      <c r="H1205" s="37"/>
      <c r="I1205" s="3">
        <f ca="1">(G1205-C1205)*600/'Win-Draw-Loss'!$B$42</f>
        <v>3.5875637783581027</v>
      </c>
    </row>
    <row r="1206" spans="1:9" x14ac:dyDescent="0.25">
      <c r="A1206" s="33">
        <f t="shared" ca="1" si="36"/>
        <v>0.54986976313745106</v>
      </c>
      <c r="B1206" s="33">
        <f t="shared" ca="1" si="36"/>
        <v>0.84803477783014647</v>
      </c>
      <c r="C1206" s="37">
        <f ca="1">('Win-Draw-Loss'!$B$38+(('Win-Draw-Loss'!$B$39-'Win-Draw-Loss'!$B$38)*A1206)+('Win-Draw-Loss'!$B$38+(('Win-Draw-Loss'!$B$39-'Win-Draw-Loss'!$B$38)*B1206)))/2</f>
        <v>23.979045409675976</v>
      </c>
      <c r="E1206" s="33">
        <f t="shared" ca="1" si="37"/>
        <v>0.22174765864475532</v>
      </c>
      <c r="F1206" s="33">
        <f t="shared" ca="1" si="37"/>
        <v>0.53686441681344377</v>
      </c>
      <c r="G1206" s="37">
        <f ca="1">('Win-Draw-Loss'!$D$38+(('Win-Draw-Loss'!$D$39-'Win-Draw-Loss'!$D$38)*E1206)+('Win-Draw-Loss'!$D$38+(('Win-Draw-Loss'!$D$39-'Win-Draw-Loss'!$D$38)*F1206)))/2</f>
        <v>26.379181131872986</v>
      </c>
      <c r="H1206" s="37"/>
      <c r="I1206" s="3">
        <f ca="1">(G1206-C1206)*600/'Win-Draw-Loss'!$B$42</f>
        <v>4.8002714443940206</v>
      </c>
    </row>
    <row r="1207" spans="1:9" x14ac:dyDescent="0.25">
      <c r="A1207" s="33">
        <f t="shared" ca="1" si="36"/>
        <v>0.70556797789134107</v>
      </c>
      <c r="B1207" s="33">
        <f t="shared" ca="1" si="36"/>
        <v>0.67808601476060248</v>
      </c>
      <c r="C1207" s="37">
        <f ca="1">('Win-Draw-Loss'!$B$38+(('Win-Draw-Loss'!$B$39-'Win-Draw-Loss'!$B$38)*A1207)+('Win-Draw-Loss'!$B$38+(('Win-Draw-Loss'!$B$39-'Win-Draw-Loss'!$B$38)*B1207)))/2</f>
        <v>23.836539926519436</v>
      </c>
      <c r="E1207" s="33">
        <f t="shared" ca="1" si="37"/>
        <v>0.9829021799382418</v>
      </c>
      <c r="F1207" s="33">
        <f t="shared" ca="1" si="37"/>
        <v>0.48855812189266501</v>
      </c>
      <c r="G1207" s="37">
        <f ca="1">('Win-Draw-Loss'!$D$38+(('Win-Draw-Loss'!$D$39-'Win-Draw-Loss'!$D$38)*E1207)+('Win-Draw-Loss'!$D$38+(('Win-Draw-Loss'!$D$39-'Win-Draw-Loss'!$D$38)*F1207)))/2</f>
        <v>37.071904527463602</v>
      </c>
      <c r="H1207" s="37"/>
      <c r="I1207" s="3">
        <f ca="1">(G1207-C1207)*600/'Win-Draw-Loss'!$B$42</f>
        <v>26.470729201888332</v>
      </c>
    </row>
    <row r="1208" spans="1:9" x14ac:dyDescent="0.25">
      <c r="A1208" s="33">
        <f t="shared" ca="1" si="36"/>
        <v>0.20762420874130394</v>
      </c>
      <c r="B1208" s="33">
        <f t="shared" ca="1" si="36"/>
        <v>0.31509986395541523</v>
      </c>
      <c r="C1208" s="37">
        <f ca="1">('Win-Draw-Loss'!$B$38+(('Win-Draw-Loss'!$B$39-'Win-Draw-Loss'!$B$38)*A1208)+('Win-Draw-Loss'!$B$38+(('Win-Draw-Loss'!$B$39-'Win-Draw-Loss'!$B$38)*B1208)))/2</f>
        <v>15.227240726967192</v>
      </c>
      <c r="E1208" s="33">
        <f t="shared" ca="1" si="37"/>
        <v>0.99051829905326572</v>
      </c>
      <c r="F1208" s="33">
        <f t="shared" ca="1" si="37"/>
        <v>0.85978586080792541</v>
      </c>
      <c r="G1208" s="37">
        <f ca="1">('Win-Draw-Loss'!$D$38+(('Win-Draw-Loss'!$D$39-'Win-Draw-Loss'!$D$38)*E1208)+('Win-Draw-Loss'!$D$38+(('Win-Draw-Loss'!$D$39-'Win-Draw-Loss'!$D$38)*F1208)))/2</f>
        <v>42.754562397917866</v>
      </c>
      <c r="H1208" s="37"/>
      <c r="I1208" s="3">
        <f ca="1">(G1208-C1208)*600/'Win-Draw-Loss'!$B$42</f>
        <v>55.054643341901347</v>
      </c>
    </row>
    <row r="1209" spans="1:9" x14ac:dyDescent="0.25">
      <c r="A1209" s="33">
        <f t="shared" ca="1" si="36"/>
        <v>0.48574049373434636</v>
      </c>
      <c r="B1209" s="33">
        <f t="shared" ca="1" si="36"/>
        <v>0.60376645059268852</v>
      </c>
      <c r="C1209" s="37">
        <f ca="1">('Win-Draw-Loss'!$B$38+(('Win-Draw-Loss'!$B$39-'Win-Draw-Loss'!$B$38)*A1209)+('Win-Draw-Loss'!$B$38+(('Win-Draw-Loss'!$B$39-'Win-Draw-Loss'!$B$38)*B1209)))/2</f>
        <v>20.895069443270351</v>
      </c>
      <c r="E1209" s="33">
        <f t="shared" ca="1" si="37"/>
        <v>0.16106949495486877</v>
      </c>
      <c r="F1209" s="33">
        <f t="shared" ca="1" si="37"/>
        <v>0.11168217328887176</v>
      </c>
      <c r="G1209" s="37">
        <f ca="1">('Win-Draw-Loss'!$D$38+(('Win-Draw-Loss'!$D$39-'Win-Draw-Loss'!$D$38)*E1209)+('Win-Draw-Loss'!$D$38+(('Win-Draw-Loss'!$D$39-'Win-Draw-Loss'!$D$38)*F1209)))/2</f>
        <v>19.09127502365611</v>
      </c>
      <c r="H1209" s="37"/>
      <c r="I1209" s="3">
        <f ca="1">(G1209-C1209)*600/'Win-Draw-Loss'!$B$42</f>
        <v>-3.6075888392284838</v>
      </c>
    </row>
    <row r="1210" spans="1:9" x14ac:dyDescent="0.25">
      <c r="A1210" s="33">
        <f t="shared" ca="1" si="36"/>
        <v>0.97105660733572874</v>
      </c>
      <c r="B1210" s="33">
        <f t="shared" ca="1" si="36"/>
        <v>0.89422686020744191</v>
      </c>
      <c r="C1210" s="37">
        <f ca="1">('Win-Draw-Loss'!$B$38+(('Win-Draw-Loss'!$B$39-'Win-Draw-Loss'!$B$38)*A1210)+('Win-Draw-Loss'!$B$38+(('Win-Draw-Loss'!$B$39-'Win-Draw-Loss'!$B$38)*B1210)))/2</f>
        <v>28.652834675431706</v>
      </c>
      <c r="E1210" s="33">
        <f t="shared" ca="1" si="37"/>
        <v>0.88502397446412262</v>
      </c>
      <c r="F1210" s="33">
        <f t="shared" ca="1" si="37"/>
        <v>0.48341138169914921</v>
      </c>
      <c r="G1210" s="37">
        <f ca="1">('Win-Draw-Loss'!$D$38+(('Win-Draw-Loss'!$D$39-'Win-Draw-Loss'!$D$38)*E1210)+('Win-Draw-Loss'!$D$38+(('Win-Draw-Loss'!$D$39-'Win-Draw-Loss'!$D$38)*F1210)))/2</f>
        <v>35.526530342449078</v>
      </c>
      <c r="H1210" s="37"/>
      <c r="I1210" s="3">
        <f ca="1">(G1210-C1210)*600/'Win-Draw-Loss'!$B$42</f>
        <v>13.747391334034747</v>
      </c>
    </row>
    <row r="1211" spans="1:9" x14ac:dyDescent="0.25">
      <c r="A1211" s="33">
        <f t="shared" ca="1" si="36"/>
        <v>0.14814020864009858</v>
      </c>
      <c r="B1211" s="33">
        <f t="shared" ca="1" si="36"/>
        <v>0.77330998632118741</v>
      </c>
      <c r="C1211" s="37">
        <f ca="1">('Win-Draw-Loss'!$B$38+(('Win-Draw-Loss'!$B$39-'Win-Draw-Loss'!$B$38)*A1211)+('Win-Draw-Loss'!$B$38+(('Win-Draw-Loss'!$B$39-'Win-Draw-Loss'!$B$38)*B1211)))/2</f>
        <v>19.21450194961286</v>
      </c>
      <c r="E1211" s="33">
        <f t="shared" ca="1" si="37"/>
        <v>0.47505295546371429</v>
      </c>
      <c r="F1211" s="33">
        <f t="shared" ca="1" si="37"/>
        <v>0.96055111755455624</v>
      </c>
      <c r="G1211" s="37">
        <f ca="1">('Win-Draw-Loss'!$D$38+(('Win-Draw-Loss'!$D$39-'Win-Draw-Loss'!$D$38)*E1211)+('Win-Draw-Loss'!$D$38+(('Win-Draw-Loss'!$D$39-'Win-Draw-Loss'!$D$38)*F1211)))/2</f>
        <v>36.534061095274055</v>
      </c>
      <c r="H1211" s="37"/>
      <c r="I1211" s="3">
        <f ca="1">(G1211-C1211)*600/'Win-Draw-Loss'!$B$42</f>
        <v>34.63911829132239</v>
      </c>
    </row>
    <row r="1212" spans="1:9" x14ac:dyDescent="0.25">
      <c r="A1212" s="33">
        <f t="shared" ca="1" si="36"/>
        <v>0.89852753847717071</v>
      </c>
      <c r="B1212" s="33">
        <f t="shared" ca="1" si="36"/>
        <v>0.47687672200674935</v>
      </c>
      <c r="C1212" s="37">
        <f ca="1">('Win-Draw-Loss'!$B$38+(('Win-Draw-Loss'!$B$39-'Win-Draw-Loss'!$B$38)*A1212)+('Win-Draw-Loss'!$B$38+(('Win-Draw-Loss'!$B$39-'Win-Draw-Loss'!$B$38)*B1212)))/2</f>
        <v>23.754042604839199</v>
      </c>
      <c r="E1212" s="33">
        <f t="shared" ca="1" si="37"/>
        <v>2.0380886860719705E-2</v>
      </c>
      <c r="F1212" s="33">
        <f t="shared" ca="1" si="37"/>
        <v>0.86879137017299057</v>
      </c>
      <c r="G1212" s="37">
        <f ca="1">('Win-Draw-Loss'!$D$38+(('Win-Draw-Loss'!$D$39-'Win-Draw-Loss'!$D$38)*E1212)+('Win-Draw-Loss'!$D$38+(('Win-Draw-Loss'!$D$39-'Win-Draw-Loss'!$D$38)*F1212)))/2</f>
        <v>28.337583855505656</v>
      </c>
      <c r="H1212" s="37"/>
      <c r="I1212" s="3">
        <f ca="1">(G1212-C1212)*600/'Win-Draw-Loss'!$B$42</f>
        <v>9.1670825013329136</v>
      </c>
    </row>
    <row r="1213" spans="1:9" x14ac:dyDescent="0.25">
      <c r="A1213" s="33">
        <f t="shared" ca="1" si="36"/>
        <v>0.12803537679348531</v>
      </c>
      <c r="B1213" s="33">
        <f t="shared" ca="1" si="36"/>
        <v>0.74771250190217386</v>
      </c>
      <c r="C1213" s="37">
        <f ca="1">('Win-Draw-Loss'!$B$38+(('Win-Draw-Loss'!$B$39-'Win-Draw-Loss'!$B$38)*A1213)+('Win-Draw-Loss'!$B$38+(('Win-Draw-Loss'!$B$39-'Win-Draw-Loss'!$B$38)*B1213)))/2</f>
        <v>18.75747878695659</v>
      </c>
      <c r="E1213" s="33">
        <f t="shared" ca="1" si="37"/>
        <v>0.51394511981518798</v>
      </c>
      <c r="F1213" s="33">
        <f t="shared" ca="1" si="37"/>
        <v>0.8224189095475074</v>
      </c>
      <c r="G1213" s="37">
        <f ca="1">('Win-Draw-Loss'!$D$38+(('Win-Draw-Loss'!$D$39-'Win-Draw-Loss'!$D$38)*E1213)+('Win-Draw-Loss'!$D$38+(('Win-Draw-Loss'!$D$39-'Win-Draw-Loss'!$D$38)*F1213)))/2</f>
        <v>35.045460440440429</v>
      </c>
      <c r="H1213" s="37"/>
      <c r="I1213" s="3">
        <f ca="1">(G1213-C1213)*600/'Win-Draw-Loss'!$B$42</f>
        <v>32.57596330696768</v>
      </c>
    </row>
    <row r="1214" spans="1:9" x14ac:dyDescent="0.25">
      <c r="A1214" s="33">
        <f t="shared" ca="1" si="36"/>
        <v>0.32730589520272391</v>
      </c>
      <c r="B1214" s="33">
        <f t="shared" ca="1" si="36"/>
        <v>0.75015837545454001</v>
      </c>
      <c r="C1214" s="37">
        <f ca="1">('Win-Draw-Loss'!$B$38+(('Win-Draw-Loss'!$B$39-'Win-Draw-Loss'!$B$38)*A1214)+('Win-Draw-Loss'!$B$38+(('Win-Draw-Loss'!$B$39-'Win-Draw-Loss'!$B$38)*B1214)))/2</f>
        <v>20.774642706572639</v>
      </c>
      <c r="E1214" s="33">
        <f t="shared" ca="1" si="37"/>
        <v>2.6290485403194674E-2</v>
      </c>
      <c r="F1214" s="33">
        <f t="shared" ca="1" si="37"/>
        <v>0.9651298174824734</v>
      </c>
      <c r="G1214" s="37">
        <f ca="1">('Win-Draw-Loss'!$D$38+(('Win-Draw-Loss'!$D$39-'Win-Draw-Loss'!$D$38)*E1214)+('Win-Draw-Loss'!$D$38+(('Win-Draw-Loss'!$D$39-'Win-Draw-Loss'!$D$38)*F1214)))/2</f>
        <v>29.871304543285021</v>
      </c>
      <c r="H1214" s="37"/>
      <c r="I1214" s="3">
        <f ca="1">(G1214-C1214)*600/'Win-Draw-Loss'!$B$42</f>
        <v>18.193323673424764</v>
      </c>
    </row>
    <row r="1215" spans="1:9" x14ac:dyDescent="0.25">
      <c r="A1215" s="33">
        <f t="shared" ca="1" si="36"/>
        <v>0.24020513280741218</v>
      </c>
      <c r="B1215" s="33">
        <f t="shared" ca="1" si="36"/>
        <v>0.15397135954375574</v>
      </c>
      <c r="C1215" s="37">
        <f ca="1">('Win-Draw-Loss'!$B$38+(('Win-Draw-Loss'!$B$39-'Win-Draw-Loss'!$B$38)*A1215)+('Win-Draw-Loss'!$B$38+(('Win-Draw-Loss'!$B$39-'Win-Draw-Loss'!$B$38)*B1215)))/2</f>
        <v>13.941764923511681</v>
      </c>
      <c r="E1215" s="33">
        <f t="shared" ca="1" si="37"/>
        <v>0.63090556618585025</v>
      </c>
      <c r="F1215" s="33">
        <f t="shared" ca="1" si="37"/>
        <v>0.72881443406709912</v>
      </c>
      <c r="G1215" s="37">
        <f ca="1">('Win-Draw-Loss'!$D$38+(('Win-Draw-Loss'!$D$39-'Win-Draw-Loss'!$D$38)*E1215)+('Win-Draw-Loss'!$D$38+(('Win-Draw-Loss'!$D$39-'Win-Draw-Loss'!$D$38)*F1215)))/2</f>
        <v>35.395800003794243</v>
      </c>
      <c r="H1215" s="37"/>
      <c r="I1215" s="3">
        <f ca="1">(G1215-C1215)*600/'Win-Draw-Loss'!$B$42</f>
        <v>42.908070160565124</v>
      </c>
    </row>
    <row r="1216" spans="1:9" x14ac:dyDescent="0.25">
      <c r="A1216" s="33">
        <f t="shared" ca="1" si="36"/>
        <v>0.347540964645496</v>
      </c>
      <c r="B1216" s="33">
        <f t="shared" ca="1" si="36"/>
        <v>0.33227139930246863</v>
      </c>
      <c r="C1216" s="37">
        <f ca="1">('Win-Draw-Loss'!$B$38+(('Win-Draw-Loss'!$B$39-'Win-Draw-Loss'!$B$38)*A1216)+('Win-Draw-Loss'!$B$38+(('Win-Draw-Loss'!$B$39-'Win-Draw-Loss'!$B$38)*B1216)))/2</f>
        <v>16.798123639479648</v>
      </c>
      <c r="E1216" s="33">
        <f t="shared" ca="1" si="37"/>
        <v>0.17340141243104434</v>
      </c>
      <c r="F1216" s="33">
        <f t="shared" ca="1" si="37"/>
        <v>0.65427119849704218</v>
      </c>
      <c r="G1216" s="37">
        <f ca="1">('Win-Draw-Loss'!$D$38+(('Win-Draw-Loss'!$D$39-'Win-Draw-Loss'!$D$38)*E1216)+('Win-Draw-Loss'!$D$38+(('Win-Draw-Loss'!$D$39-'Win-Draw-Loss'!$D$38)*F1216)))/2</f>
        <v>27.415089163921298</v>
      </c>
      <c r="H1216" s="37"/>
      <c r="I1216" s="3">
        <f ca="1">(G1216-C1216)*600/'Win-Draw-Loss'!$B$42</f>
        <v>21.233931048883299</v>
      </c>
    </row>
    <row r="1217" spans="1:9" x14ac:dyDescent="0.25">
      <c r="A1217" s="33">
        <f t="shared" ca="1" si="36"/>
        <v>0.5410141282342803</v>
      </c>
      <c r="B1217" s="33">
        <f t="shared" ca="1" si="36"/>
        <v>5.1581010484632039E-2</v>
      </c>
      <c r="C1217" s="37">
        <f ca="1">('Win-Draw-Loss'!$B$38+(('Win-Draw-Loss'!$B$39-'Win-Draw-Loss'!$B$38)*A1217)+('Win-Draw-Loss'!$B$38+(('Win-Draw-Loss'!$B$39-'Win-Draw-Loss'!$B$38)*B1217)))/2</f>
        <v>15.925951387189123</v>
      </c>
      <c r="E1217" s="33">
        <f t="shared" ca="1" si="37"/>
        <v>0.6077995738708859</v>
      </c>
      <c r="F1217" s="33">
        <f t="shared" ca="1" si="37"/>
        <v>6.5860885801671598E-2</v>
      </c>
      <c r="G1217" s="37">
        <f ca="1">('Win-Draw-Loss'!$D$38+(('Win-Draw-Loss'!$D$39-'Win-Draw-Loss'!$D$38)*E1217)+('Win-Draw-Loss'!$D$38+(('Win-Draw-Loss'!$D$39-'Win-Draw-Loss'!$D$38)*F1217)))/2</f>
        <v>25.104906895088362</v>
      </c>
      <c r="H1217" s="37"/>
      <c r="I1217" s="3">
        <f ca="1">(G1217-C1217)*600/'Win-Draw-Loss'!$B$42</f>
        <v>18.357911015798479</v>
      </c>
    </row>
    <row r="1218" spans="1:9" x14ac:dyDescent="0.25">
      <c r="A1218" s="33">
        <f t="shared" ref="A1218:B1281" ca="1" si="38">RAND()</f>
        <v>0.18066995206162051</v>
      </c>
      <c r="B1218" s="33">
        <f t="shared" ca="1" si="38"/>
        <v>0.23064748828688086</v>
      </c>
      <c r="C1218" s="37">
        <f ca="1">('Win-Draw-Loss'!$B$38+(('Win-Draw-Loss'!$B$39-'Win-Draw-Loss'!$B$38)*A1218)+('Win-Draw-Loss'!$B$38+(('Win-Draw-Loss'!$B$39-'Win-Draw-Loss'!$B$38)*B1218)))/2</f>
        <v>14.113174403485015</v>
      </c>
      <c r="E1218" s="33">
        <f t="shared" ref="E1218:F1281" ca="1" si="39">RAND()</f>
        <v>0.19063187776629076</v>
      </c>
      <c r="F1218" s="33">
        <f t="shared" ca="1" si="39"/>
        <v>0.78129958643533681</v>
      </c>
      <c r="G1218" s="37">
        <f ca="1">('Win-Draw-Loss'!$D$38+(('Win-Draw-Loss'!$D$39-'Win-Draw-Loss'!$D$38)*E1218)+('Win-Draw-Loss'!$D$38+(('Win-Draw-Loss'!$D$39-'Win-Draw-Loss'!$D$38)*F1218)))/2</f>
        <v>29.578971963024415</v>
      </c>
      <c r="H1218" s="37"/>
      <c r="I1218" s="3">
        <f ca="1">(G1218-C1218)*600/'Win-Draw-Loss'!$B$42</f>
        <v>30.9315951190788</v>
      </c>
    </row>
    <row r="1219" spans="1:9" x14ac:dyDescent="0.25">
      <c r="A1219" s="33">
        <f t="shared" ca="1" si="38"/>
        <v>0.43555707294628809</v>
      </c>
      <c r="B1219" s="33">
        <f t="shared" ca="1" si="38"/>
        <v>0.65740427538223012</v>
      </c>
      <c r="C1219" s="37">
        <f ca="1">('Win-Draw-Loss'!$B$38+(('Win-Draw-Loss'!$B$39-'Win-Draw-Loss'!$B$38)*A1219)+('Win-Draw-Loss'!$B$38+(('Win-Draw-Loss'!$B$39-'Win-Draw-Loss'!$B$38)*B1219)))/2</f>
        <v>20.929613483285181</v>
      </c>
      <c r="E1219" s="33">
        <f t="shared" ca="1" si="39"/>
        <v>0.72361573411399505</v>
      </c>
      <c r="F1219" s="33">
        <f t="shared" ca="1" si="39"/>
        <v>0.43016565584635602</v>
      </c>
      <c r="G1219" s="37">
        <f ca="1">('Win-Draw-Loss'!$D$38+(('Win-Draw-Loss'!$D$39-'Win-Draw-Loss'!$D$38)*E1219)+('Win-Draw-Loss'!$D$38+(('Win-Draw-Loss'!$D$39-'Win-Draw-Loss'!$D$38)*F1219)))/2</f>
        <v>32.306720849405266</v>
      </c>
      <c r="H1219" s="37"/>
      <c r="I1219" s="3">
        <f ca="1">(G1219-C1219)*600/'Win-Draw-Loss'!$B$42</f>
        <v>22.754214732240172</v>
      </c>
    </row>
    <row r="1220" spans="1:9" x14ac:dyDescent="0.25">
      <c r="A1220" s="33">
        <f t="shared" ca="1" si="38"/>
        <v>0.53816902286307189</v>
      </c>
      <c r="B1220" s="33">
        <f t="shared" ca="1" si="38"/>
        <v>0.27626451557605092</v>
      </c>
      <c r="C1220" s="37">
        <f ca="1">('Win-Draw-Loss'!$B$38+(('Win-Draw-Loss'!$B$39-'Win-Draw-Loss'!$B$38)*A1220)+('Win-Draw-Loss'!$B$38+(('Win-Draw-Loss'!$B$39-'Win-Draw-Loss'!$B$38)*B1220)))/2</f>
        <v>18.144335384391226</v>
      </c>
      <c r="E1220" s="33">
        <f t="shared" ca="1" si="39"/>
        <v>0.84996330139835607</v>
      </c>
      <c r="F1220" s="33">
        <f t="shared" ca="1" si="39"/>
        <v>0.29198982483848246</v>
      </c>
      <c r="G1220" s="37">
        <f ca="1">('Win-Draw-Loss'!$D$38+(('Win-Draw-Loss'!$D$39-'Win-Draw-Loss'!$D$38)*E1220)+('Win-Draw-Loss'!$D$38+(('Win-Draw-Loss'!$D$39-'Win-Draw-Loss'!$D$38)*F1220)))/2</f>
        <v>32.129296893552578</v>
      </c>
      <c r="H1220" s="37"/>
      <c r="I1220" s="3">
        <f ca="1">(G1220-C1220)*600/'Win-Draw-Loss'!$B$42</f>
        <v>27.969923018322703</v>
      </c>
    </row>
    <row r="1221" spans="1:9" x14ac:dyDescent="0.25">
      <c r="A1221" s="33">
        <f t="shared" ca="1" si="38"/>
        <v>0.52491271066421419</v>
      </c>
      <c r="B1221" s="33">
        <f t="shared" ca="1" si="38"/>
        <v>0.68879427299792528</v>
      </c>
      <c r="C1221" s="37">
        <f ca="1">('Win-Draw-Loss'!$B$38+(('Win-Draw-Loss'!$B$39-'Win-Draw-Loss'!$B$38)*A1221)+('Win-Draw-Loss'!$B$38+(('Win-Draw-Loss'!$B$39-'Win-Draw-Loss'!$B$38)*B1221)))/2</f>
        <v>22.137069836621393</v>
      </c>
      <c r="E1221" s="33">
        <f t="shared" ca="1" si="39"/>
        <v>0.70018158201859171</v>
      </c>
      <c r="F1221" s="33">
        <f t="shared" ca="1" si="39"/>
        <v>0.56300152520240676</v>
      </c>
      <c r="G1221" s="37">
        <f ca="1">('Win-Draw-Loss'!$D$38+(('Win-Draw-Loss'!$D$39-'Win-Draw-Loss'!$D$38)*E1221)+('Win-Draw-Loss'!$D$38+(('Win-Draw-Loss'!$D$39-'Win-Draw-Loss'!$D$38)*F1221)))/2</f>
        <v>33.947746608314972</v>
      </c>
      <c r="H1221" s="37"/>
      <c r="I1221" s="3">
        <f ca="1">(G1221-C1221)*600/'Win-Draw-Loss'!$B$42</f>
        <v>23.621353543387158</v>
      </c>
    </row>
    <row r="1222" spans="1:9" x14ac:dyDescent="0.25">
      <c r="A1222" s="33">
        <f t="shared" ca="1" si="38"/>
        <v>0.63026356100460745</v>
      </c>
      <c r="B1222" s="33">
        <f t="shared" ca="1" si="38"/>
        <v>0.98921478233881976</v>
      </c>
      <c r="C1222" s="37">
        <f ca="1">('Win-Draw-Loss'!$B$38+(('Win-Draw-Loss'!$B$39-'Win-Draw-Loss'!$B$38)*A1222)+('Win-Draw-Loss'!$B$38+(('Win-Draw-Loss'!$B$39-'Win-Draw-Loss'!$B$38)*B1222)))/2</f>
        <v>26.194783433434274</v>
      </c>
      <c r="E1222" s="33">
        <f t="shared" ca="1" si="39"/>
        <v>0.35511969995940318</v>
      </c>
      <c r="F1222" s="33">
        <f t="shared" ca="1" si="39"/>
        <v>0.23917783250953495</v>
      </c>
      <c r="G1222" s="37">
        <f ca="1">('Win-Draw-Loss'!$D$38+(('Win-Draw-Loss'!$D$39-'Win-Draw-Loss'!$D$38)*E1222)+('Win-Draw-Loss'!$D$38+(('Win-Draw-Loss'!$D$39-'Win-Draw-Loss'!$D$38)*F1222)))/2</f>
        <v>23.914462987034071</v>
      </c>
      <c r="H1222" s="37"/>
      <c r="I1222" s="3">
        <f ca="1">(G1222-C1222)*600/'Win-Draw-Loss'!$B$42</f>
        <v>-4.5606408928004072</v>
      </c>
    </row>
    <row r="1223" spans="1:9" x14ac:dyDescent="0.25">
      <c r="A1223" s="33">
        <f t="shared" ca="1" si="38"/>
        <v>0.3209828716741332</v>
      </c>
      <c r="B1223" s="33">
        <f t="shared" ca="1" si="38"/>
        <v>0.58354991736755568</v>
      </c>
      <c r="C1223" s="37">
        <f ca="1">('Win-Draw-Loss'!$B$38+(('Win-Draw-Loss'!$B$39-'Win-Draw-Loss'!$B$38)*A1223)+('Win-Draw-Loss'!$B$38+(('Win-Draw-Loss'!$B$39-'Win-Draw-Loss'!$B$38)*B1223)))/2</f>
        <v>19.045327890416889</v>
      </c>
      <c r="E1223" s="33">
        <f t="shared" ca="1" si="39"/>
        <v>0.5874997243875677</v>
      </c>
      <c r="F1223" s="33">
        <f t="shared" ca="1" si="39"/>
        <v>0.46287274404480283</v>
      </c>
      <c r="G1223" s="37">
        <f ca="1">('Win-Draw-Loss'!$D$38+(('Win-Draw-Loss'!$D$39-'Win-Draw-Loss'!$D$38)*E1223)+('Win-Draw-Loss'!$D$38+(('Win-Draw-Loss'!$D$39-'Win-Draw-Loss'!$D$38)*F1223)))/2</f>
        <v>30.755587026485561</v>
      </c>
      <c r="H1223" s="37"/>
      <c r="I1223" s="3">
        <f ca="1">(G1223-C1223)*600/'Win-Draw-Loss'!$B$42</f>
        <v>23.420518272137343</v>
      </c>
    </row>
    <row r="1224" spans="1:9" x14ac:dyDescent="0.25">
      <c r="A1224" s="33">
        <f t="shared" ca="1" si="38"/>
        <v>0.80658843981497375</v>
      </c>
      <c r="B1224" s="33">
        <f t="shared" ca="1" si="38"/>
        <v>0.37693386636654891</v>
      </c>
      <c r="C1224" s="37">
        <f ca="1">('Win-Draw-Loss'!$B$38+(('Win-Draw-Loss'!$B$39-'Win-Draw-Loss'!$B$38)*A1224)+('Win-Draw-Loss'!$B$38+(('Win-Draw-Loss'!$B$39-'Win-Draw-Loss'!$B$38)*B1224)))/2</f>
        <v>21.835223061815228</v>
      </c>
      <c r="E1224" s="33">
        <f t="shared" ca="1" si="39"/>
        <v>0.48477110322427042</v>
      </c>
      <c r="F1224" s="33">
        <f t="shared" ca="1" si="39"/>
        <v>0.52257761947007375</v>
      </c>
      <c r="G1224" s="37">
        <f ca="1">('Win-Draw-Loss'!$D$38+(('Win-Draw-Loss'!$D$39-'Win-Draw-Loss'!$D$38)*E1224)+('Win-Draw-Loss'!$D$38+(('Win-Draw-Loss'!$D$39-'Win-Draw-Loss'!$D$38)*F1224)))/2</f>
        <v>30.110230840415163</v>
      </c>
      <c r="H1224" s="37"/>
      <c r="I1224" s="3">
        <f ca="1">(G1224-C1224)*600/'Win-Draw-Loss'!$B$42</f>
        <v>16.55001555719987</v>
      </c>
    </row>
    <row r="1225" spans="1:9" x14ac:dyDescent="0.25">
      <c r="A1225" s="33">
        <f t="shared" ca="1" si="38"/>
        <v>0.36493919274959352</v>
      </c>
      <c r="B1225" s="33">
        <f t="shared" ca="1" si="38"/>
        <v>0.10932956328087939</v>
      </c>
      <c r="C1225" s="37">
        <f ca="1">('Win-Draw-Loss'!$B$38+(('Win-Draw-Loss'!$B$39-'Win-Draw-Loss'!$B$38)*A1225)+('Win-Draw-Loss'!$B$38+(('Win-Draw-Loss'!$B$39-'Win-Draw-Loss'!$B$38)*B1225)))/2</f>
        <v>14.742687560304731</v>
      </c>
      <c r="E1225" s="33">
        <f t="shared" ca="1" si="39"/>
        <v>0.24892342661633371</v>
      </c>
      <c r="F1225" s="33">
        <f t="shared" ca="1" si="39"/>
        <v>3.4133566263972348E-2</v>
      </c>
      <c r="G1225" s="37">
        <f ca="1">('Win-Draw-Loss'!$D$38+(('Win-Draw-Loss'!$D$39-'Win-Draw-Loss'!$D$38)*E1225)+('Win-Draw-Loss'!$D$38+(('Win-Draw-Loss'!$D$39-'Win-Draw-Loss'!$D$38)*F1225)))/2</f>
        <v>19.245854893204591</v>
      </c>
      <c r="H1225" s="37"/>
      <c r="I1225" s="3">
        <f ca="1">(G1225-C1225)*600/'Win-Draw-Loss'!$B$42</f>
        <v>9.0063346657997201</v>
      </c>
    </row>
    <row r="1226" spans="1:9" x14ac:dyDescent="0.25">
      <c r="A1226" s="33">
        <f t="shared" ca="1" si="38"/>
        <v>0.31996236382778998</v>
      </c>
      <c r="B1226" s="33">
        <f t="shared" ca="1" si="38"/>
        <v>0.48741657353590051</v>
      </c>
      <c r="C1226" s="37">
        <f ca="1">('Win-Draw-Loss'!$B$38+(('Win-Draw-Loss'!$B$39-'Win-Draw-Loss'!$B$38)*A1226)+('Win-Draw-Loss'!$B$38+(('Win-Draw-Loss'!$B$39-'Win-Draw-Loss'!$B$38)*B1226)))/2</f>
        <v>18.073789373636906</v>
      </c>
      <c r="E1226" s="33">
        <f t="shared" ca="1" si="39"/>
        <v>8.1131259343594553E-2</v>
      </c>
      <c r="F1226" s="33">
        <f t="shared" ca="1" si="39"/>
        <v>0.22901192365344414</v>
      </c>
      <c r="G1226" s="37">
        <f ca="1">('Win-Draw-Loss'!$D$38+(('Win-Draw-Loss'!$D$39-'Win-Draw-Loss'!$D$38)*E1226)+('Win-Draw-Loss'!$D$38+(('Win-Draw-Loss'!$D$39-'Win-Draw-Loss'!$D$38)*F1226)))/2</f>
        <v>19.652147744955581</v>
      </c>
      <c r="H1226" s="37"/>
      <c r="I1226" s="3">
        <f ca="1">(G1226-C1226)*600/'Win-Draw-Loss'!$B$42</f>
        <v>3.1567167426373501</v>
      </c>
    </row>
    <row r="1227" spans="1:9" x14ac:dyDescent="0.25">
      <c r="A1227" s="33">
        <f t="shared" ca="1" si="38"/>
        <v>0.72195147494828982</v>
      </c>
      <c r="B1227" s="33">
        <f t="shared" ca="1" si="38"/>
        <v>0.88189599650120587</v>
      </c>
      <c r="C1227" s="37">
        <f ca="1">('Win-Draw-Loss'!$B$38+(('Win-Draw-Loss'!$B$39-'Win-Draw-Loss'!$B$38)*A1227)+('Win-Draw-Loss'!$B$38+(('Win-Draw-Loss'!$B$39-'Win-Draw-Loss'!$B$38)*B1227)))/2</f>
        <v>26.038474714494956</v>
      </c>
      <c r="E1227" s="33">
        <f t="shared" ca="1" si="39"/>
        <v>7.6550098913118814E-2</v>
      </c>
      <c r="F1227" s="33">
        <f t="shared" ca="1" si="39"/>
        <v>0.67113235907252389</v>
      </c>
      <c r="G1227" s="37">
        <f ca="1">('Win-Draw-Loss'!$D$38+(('Win-Draw-Loss'!$D$39-'Win-Draw-Loss'!$D$38)*E1227)+('Win-Draw-Loss'!$D$38+(('Win-Draw-Loss'!$D$39-'Win-Draw-Loss'!$D$38)*F1227)))/2</f>
        <v>26.21523686978464</v>
      </c>
      <c r="H1227" s="37"/>
      <c r="I1227" s="3">
        <f ca="1">(G1227-C1227)*600/'Win-Draw-Loss'!$B$42</f>
        <v>0.35352431057936684</v>
      </c>
    </row>
    <row r="1228" spans="1:9" x14ac:dyDescent="0.25">
      <c r="A1228" s="33">
        <f t="shared" ca="1" si="38"/>
        <v>7.6606842107741491E-3</v>
      </c>
      <c r="B1228" s="33">
        <f t="shared" ca="1" si="38"/>
        <v>0.39144659996150954</v>
      </c>
      <c r="C1228" s="37">
        <f ca="1">('Win-Draw-Loss'!$B$38+(('Win-Draw-Loss'!$B$39-'Win-Draw-Loss'!$B$38)*A1228)+('Win-Draw-Loss'!$B$38+(('Win-Draw-Loss'!$B$39-'Win-Draw-Loss'!$B$38)*B1228)))/2</f>
        <v>13.991072841722838</v>
      </c>
      <c r="E1228" s="33">
        <f t="shared" ca="1" si="39"/>
        <v>0.21594083506243766</v>
      </c>
      <c r="F1228" s="33">
        <f t="shared" ca="1" si="39"/>
        <v>0.37373872614173631</v>
      </c>
      <c r="G1228" s="37">
        <f ca="1">('Win-Draw-Loss'!$D$38+(('Win-Draw-Loss'!$D$39-'Win-Draw-Loss'!$D$38)*E1228)+('Win-Draw-Loss'!$D$38+(('Win-Draw-Loss'!$D$39-'Win-Draw-Loss'!$D$38)*F1228)))/2</f>
        <v>23.84519341806261</v>
      </c>
      <c r="H1228" s="37"/>
      <c r="I1228" s="3">
        <f ca="1">(G1228-C1228)*600/'Win-Draw-Loss'!$B$42</f>
        <v>19.708241152679545</v>
      </c>
    </row>
    <row r="1229" spans="1:9" x14ac:dyDescent="0.25">
      <c r="A1229" s="33">
        <f t="shared" ca="1" si="38"/>
        <v>0.50534723008725646</v>
      </c>
      <c r="B1229" s="33">
        <f t="shared" ca="1" si="38"/>
        <v>0.62171649201461687</v>
      </c>
      <c r="C1229" s="37">
        <f ca="1">('Win-Draw-Loss'!$B$38+(('Win-Draw-Loss'!$B$39-'Win-Draw-Loss'!$B$38)*A1229)+('Win-Draw-Loss'!$B$38+(('Win-Draw-Loss'!$B$39-'Win-Draw-Loss'!$B$38)*B1229)))/2</f>
        <v>21.270637221018731</v>
      </c>
      <c r="E1229" s="33">
        <f t="shared" ca="1" si="39"/>
        <v>0.3153557583993809</v>
      </c>
      <c r="F1229" s="33">
        <f t="shared" ca="1" si="39"/>
        <v>0.40273384098181109</v>
      </c>
      <c r="G1229" s="37">
        <f ca="1">('Win-Draw-Loss'!$D$38+(('Win-Draw-Loss'!$D$39-'Win-Draw-Loss'!$D$38)*E1229)+('Win-Draw-Loss'!$D$38+(('Win-Draw-Loss'!$D$39-'Win-Draw-Loss'!$D$38)*F1229)))/2</f>
        <v>25.771343990717881</v>
      </c>
      <c r="H1229" s="37"/>
      <c r="I1229" s="3">
        <f ca="1">(G1229-C1229)*600/'Win-Draw-Loss'!$B$42</f>
        <v>9.0014135393982997</v>
      </c>
    </row>
    <row r="1230" spans="1:9" x14ac:dyDescent="0.25">
      <c r="A1230" s="33">
        <f t="shared" ca="1" si="38"/>
        <v>0.75410877806595056</v>
      </c>
      <c r="B1230" s="33">
        <f t="shared" ca="1" si="38"/>
        <v>0.27097052292934665</v>
      </c>
      <c r="C1230" s="37">
        <f ca="1">('Win-Draw-Loss'!$B$38+(('Win-Draw-Loss'!$B$39-'Win-Draw-Loss'!$B$38)*A1230)+('Win-Draw-Loss'!$B$38+(('Win-Draw-Loss'!$B$39-'Win-Draw-Loss'!$B$38)*B1230)))/2</f>
        <v>20.250793009952972</v>
      </c>
      <c r="E1230" s="33">
        <f t="shared" ca="1" si="39"/>
        <v>0.17980738587873479</v>
      </c>
      <c r="F1230" s="33">
        <f t="shared" ca="1" si="39"/>
        <v>0.49662306621723618</v>
      </c>
      <c r="G1230" s="37">
        <f ca="1">('Win-Draw-Loss'!$D$38+(('Win-Draw-Loss'!$D$39-'Win-Draw-Loss'!$D$38)*E1230)+('Win-Draw-Loss'!$D$38+(('Win-Draw-Loss'!$D$39-'Win-Draw-Loss'!$D$38)*F1230)))/2</f>
        <v>25.146456781439564</v>
      </c>
      <c r="H1230" s="37"/>
      <c r="I1230" s="3">
        <f ca="1">(G1230-C1230)*600/'Win-Draw-Loss'!$B$42</f>
        <v>9.7913275429731854</v>
      </c>
    </row>
    <row r="1231" spans="1:9" x14ac:dyDescent="0.25">
      <c r="A1231" s="33">
        <f t="shared" ca="1" si="38"/>
        <v>0.42209829070247296</v>
      </c>
      <c r="B1231" s="33">
        <f t="shared" ca="1" si="38"/>
        <v>0.54653161650652626</v>
      </c>
      <c r="C1231" s="37">
        <f ca="1">('Win-Draw-Loss'!$B$38+(('Win-Draw-Loss'!$B$39-'Win-Draw-Loss'!$B$38)*A1231)+('Win-Draw-Loss'!$B$38+(('Win-Draw-Loss'!$B$39-'Win-Draw-Loss'!$B$38)*B1231)))/2</f>
        <v>19.686299072089994</v>
      </c>
      <c r="E1231" s="33">
        <f t="shared" ca="1" si="39"/>
        <v>0.67779539500772668</v>
      </c>
      <c r="F1231" s="33">
        <f t="shared" ca="1" si="39"/>
        <v>0.66284200194883458</v>
      </c>
      <c r="G1231" s="37">
        <f ca="1">('Win-Draw-Loss'!$D$38+(('Win-Draw-Loss'!$D$39-'Win-Draw-Loss'!$D$38)*E1231)+('Win-Draw-Loss'!$D$38+(('Win-Draw-Loss'!$D$39-'Win-Draw-Loss'!$D$38)*F1231)))/2</f>
        <v>35.109560954348417</v>
      </c>
      <c r="H1231" s="37"/>
      <c r="I1231" s="3">
        <f ca="1">(G1231-C1231)*600/'Win-Draw-Loss'!$B$42</f>
        <v>30.846523764516849</v>
      </c>
    </row>
    <row r="1232" spans="1:9" x14ac:dyDescent="0.25">
      <c r="A1232" s="33">
        <f t="shared" ca="1" si="38"/>
        <v>0.79039978650298726</v>
      </c>
      <c r="B1232" s="33">
        <f t="shared" ca="1" si="38"/>
        <v>0.12572180185563664</v>
      </c>
      <c r="C1232" s="37">
        <f ca="1">('Win-Draw-Loss'!$B$38+(('Win-Draw-Loss'!$B$39-'Win-Draw-Loss'!$B$38)*A1232)+('Win-Draw-Loss'!$B$38+(('Win-Draw-Loss'!$B$39-'Win-Draw-Loss'!$B$38)*B1232)))/2</f>
        <v>19.161215883586237</v>
      </c>
      <c r="E1232" s="33">
        <f t="shared" ca="1" si="39"/>
        <v>0.81975423366481825</v>
      </c>
      <c r="F1232" s="33">
        <f t="shared" ca="1" si="39"/>
        <v>0.55829891069254556</v>
      </c>
      <c r="G1232" s="37">
        <f ca="1">('Win-Draw-Loss'!$D$38+(('Win-Draw-Loss'!$D$39-'Win-Draw-Loss'!$D$38)*E1232)+('Win-Draw-Loss'!$D$38+(('Win-Draw-Loss'!$D$39-'Win-Draw-Loss'!$D$38)*F1232)))/2</f>
        <v>35.670797165360455</v>
      </c>
      <c r="H1232" s="37"/>
      <c r="I1232" s="3">
        <f ca="1">(G1232-C1232)*600/'Win-Draw-Loss'!$B$42</f>
        <v>33.019162563548434</v>
      </c>
    </row>
    <row r="1233" spans="1:9" x14ac:dyDescent="0.25">
      <c r="A1233" s="33">
        <f t="shared" ca="1" si="38"/>
        <v>1.2683782668973853E-2</v>
      </c>
      <c r="B1233" s="33">
        <f t="shared" ca="1" si="38"/>
        <v>0.55440025736717236</v>
      </c>
      <c r="C1233" s="37">
        <f ca="1">('Win-Draw-Loss'!$B$38+(('Win-Draw-Loss'!$B$39-'Win-Draw-Loss'!$B$38)*A1233)+('Win-Draw-Loss'!$B$38+(('Win-Draw-Loss'!$B$39-'Win-Draw-Loss'!$B$38)*B1233)))/2</f>
        <v>15.670840400361461</v>
      </c>
      <c r="E1233" s="33">
        <f t="shared" ca="1" si="39"/>
        <v>0.64436214919934343</v>
      </c>
      <c r="F1233" s="33">
        <f t="shared" ca="1" si="39"/>
        <v>0.94815631979181647</v>
      </c>
      <c r="G1233" s="37">
        <f ca="1">('Win-Draw-Loss'!$D$38+(('Win-Draw-Loss'!$D$39-'Win-Draw-Loss'!$D$38)*E1233)+('Win-Draw-Loss'!$D$38+(('Win-Draw-Loss'!$D$39-'Win-Draw-Loss'!$D$38)*F1233)))/2</f>
        <v>38.887777034867398</v>
      </c>
      <c r="H1233" s="37"/>
      <c r="I1233" s="3">
        <f ca="1">(G1233-C1233)*600/'Win-Draw-Loss'!$B$42</f>
        <v>46.433873269011869</v>
      </c>
    </row>
    <row r="1234" spans="1:9" x14ac:dyDescent="0.25">
      <c r="A1234" s="33">
        <f t="shared" ca="1" si="38"/>
        <v>0.98377506643321588</v>
      </c>
      <c r="B1234" s="33">
        <f t="shared" ca="1" si="38"/>
        <v>0.37122037436457356</v>
      </c>
      <c r="C1234" s="37">
        <f ca="1">('Win-Draw-Loss'!$B$38+(('Win-Draw-Loss'!$B$39-'Win-Draw-Loss'!$B$38)*A1234)+('Win-Draw-Loss'!$B$38+(('Win-Draw-Loss'!$B$39-'Win-Draw-Loss'!$B$38)*B1234)))/2</f>
        <v>23.549954407977893</v>
      </c>
      <c r="E1234" s="33">
        <f t="shared" ca="1" si="39"/>
        <v>0.25455376510637207</v>
      </c>
      <c r="F1234" s="33">
        <f t="shared" ca="1" si="39"/>
        <v>4.238916048076824E-2</v>
      </c>
      <c r="G1234" s="37">
        <f ca="1">('Win-Draw-Loss'!$D$38+(('Win-Draw-Loss'!$D$39-'Win-Draw-Loss'!$D$38)*E1234)+('Win-Draw-Loss'!$D$38+(('Win-Draw-Loss'!$D$39-'Win-Draw-Loss'!$D$38)*F1234)))/2</f>
        <v>19.454143883807106</v>
      </c>
      <c r="H1234" s="37"/>
      <c r="I1234" s="3">
        <f ca="1">(G1234-C1234)*600/'Win-Draw-Loss'!$B$42</f>
        <v>-8.1916210483415739</v>
      </c>
    </row>
    <row r="1235" spans="1:9" x14ac:dyDescent="0.25">
      <c r="A1235" s="33">
        <f t="shared" ca="1" si="38"/>
        <v>0.68379215239044988</v>
      </c>
      <c r="B1235" s="33">
        <f t="shared" ca="1" si="38"/>
        <v>0.41643462255604347</v>
      </c>
      <c r="C1235" s="37">
        <f ca="1">('Win-Draw-Loss'!$B$38+(('Win-Draw-Loss'!$B$39-'Win-Draw-Loss'!$B$38)*A1235)+('Win-Draw-Loss'!$B$38+(('Win-Draw-Loss'!$B$39-'Win-Draw-Loss'!$B$38)*B1235)))/2</f>
        <v>21.002267749464934</v>
      </c>
      <c r="E1235" s="33">
        <f t="shared" ca="1" si="39"/>
        <v>6.4659866156762891E-2</v>
      </c>
      <c r="F1235" s="33">
        <f t="shared" ca="1" si="39"/>
        <v>0.61217796238814404</v>
      </c>
      <c r="G1235" s="37">
        <f ca="1">('Win-Draw-Loss'!$D$38+(('Win-Draw-Loss'!$D$39-'Win-Draw-Loss'!$D$38)*E1235)+('Win-Draw-Loss'!$D$38+(('Win-Draw-Loss'!$D$39-'Win-Draw-Loss'!$D$38)*F1235)))/2</f>
        <v>25.152567428173604</v>
      </c>
      <c r="H1235" s="37"/>
      <c r="I1235" s="3">
        <f ca="1">(G1235-C1235)*600/'Win-Draw-Loss'!$B$42</f>
        <v>8.3005993574173402</v>
      </c>
    </row>
    <row r="1236" spans="1:9" x14ac:dyDescent="0.25">
      <c r="A1236" s="33">
        <f t="shared" ca="1" si="38"/>
        <v>0.73617723574219573</v>
      </c>
      <c r="B1236" s="33">
        <f t="shared" ca="1" si="38"/>
        <v>0.48917730428776474</v>
      </c>
      <c r="C1236" s="37">
        <f ca="1">('Win-Draw-Loss'!$B$38+(('Win-Draw-Loss'!$B$39-'Win-Draw-Loss'!$B$38)*A1236)+('Win-Draw-Loss'!$B$38+(('Win-Draw-Loss'!$B$39-'Win-Draw-Loss'!$B$38)*B1236)))/2</f>
        <v>22.253545400299604</v>
      </c>
      <c r="E1236" s="33">
        <f t="shared" ca="1" si="39"/>
        <v>0.21755495883670728</v>
      </c>
      <c r="F1236" s="33">
        <f t="shared" ca="1" si="39"/>
        <v>0.41687096175560578</v>
      </c>
      <c r="G1236" s="37">
        <f ca="1">('Win-Draw-Loss'!$D$38+(('Win-Draw-Loss'!$D$39-'Win-Draw-Loss'!$D$38)*E1236)+('Win-Draw-Loss'!$D$38+(('Win-Draw-Loss'!$D$39-'Win-Draw-Loss'!$D$38)*F1236)))/2</f>
        <v>24.516388808884695</v>
      </c>
      <c r="H1236" s="37"/>
      <c r="I1236" s="3">
        <f ca="1">(G1236-C1236)*600/'Win-Draw-Loss'!$B$42</f>
        <v>4.5256868171701825</v>
      </c>
    </row>
    <row r="1237" spans="1:9" x14ac:dyDescent="0.25">
      <c r="A1237" s="33">
        <f t="shared" ca="1" si="38"/>
        <v>0.51608545425301744</v>
      </c>
      <c r="B1237" s="33">
        <f t="shared" ca="1" si="38"/>
        <v>0.34117386584057707</v>
      </c>
      <c r="C1237" s="37">
        <f ca="1">('Win-Draw-Loss'!$B$38+(('Win-Draw-Loss'!$B$39-'Win-Draw-Loss'!$B$38)*A1237)+('Win-Draw-Loss'!$B$38+(('Win-Draw-Loss'!$B$39-'Win-Draw-Loss'!$B$38)*B1237)))/2</f>
        <v>18.572593200935945</v>
      </c>
      <c r="E1237" s="33">
        <f t="shared" ca="1" si="39"/>
        <v>0.71994551223937076</v>
      </c>
      <c r="F1237" s="33">
        <f t="shared" ca="1" si="39"/>
        <v>0.10173510571575684</v>
      </c>
      <c r="G1237" s="37">
        <f ca="1">('Win-Draw-Loss'!$D$38+(('Win-Draw-Loss'!$D$39-'Win-Draw-Loss'!$D$38)*E1237)+('Win-Draw-Loss'!$D$38+(('Win-Draw-Loss'!$D$39-'Win-Draw-Loss'!$D$38)*F1237)))/2</f>
        <v>27.325209269326916</v>
      </c>
      <c r="H1237" s="37"/>
      <c r="I1237" s="3">
        <f ca="1">(G1237-C1237)*600/'Win-Draw-Loss'!$B$42</f>
        <v>17.505232136781942</v>
      </c>
    </row>
    <row r="1238" spans="1:9" x14ac:dyDescent="0.25">
      <c r="A1238" s="33">
        <f t="shared" ca="1" si="38"/>
        <v>0.75857091792444298</v>
      </c>
      <c r="B1238" s="33">
        <f t="shared" ca="1" si="38"/>
        <v>0.5948601064102873</v>
      </c>
      <c r="C1238" s="37">
        <f ca="1">('Win-Draw-Loss'!$B$38+(('Win-Draw-Loss'!$B$39-'Win-Draw-Loss'!$B$38)*A1238)+('Win-Draw-Loss'!$B$38+(('Win-Draw-Loss'!$B$39-'Win-Draw-Loss'!$B$38)*B1238)))/2</f>
        <v>23.534310243347303</v>
      </c>
      <c r="E1238" s="33">
        <f t="shared" ca="1" si="39"/>
        <v>0.31087521904450144</v>
      </c>
      <c r="F1238" s="33">
        <f t="shared" ca="1" si="39"/>
        <v>0.36809923421006085</v>
      </c>
      <c r="G1238" s="37">
        <f ca="1">('Win-Draw-Loss'!$D$38+(('Win-Draw-Loss'!$D$39-'Win-Draw-Loss'!$D$38)*E1238)+('Win-Draw-Loss'!$D$38+(('Win-Draw-Loss'!$D$39-'Win-Draw-Loss'!$D$38)*F1238)))/2</f>
        <v>25.184616798818436</v>
      </c>
      <c r="H1238" s="37"/>
      <c r="I1238" s="3">
        <f ca="1">(G1238-C1238)*600/'Win-Draw-Loss'!$B$42</f>
        <v>3.3006131109422654</v>
      </c>
    </row>
    <row r="1239" spans="1:9" x14ac:dyDescent="0.25">
      <c r="A1239" s="33">
        <f t="shared" ca="1" si="38"/>
        <v>0.86537276185548673</v>
      </c>
      <c r="B1239" s="33">
        <f t="shared" ca="1" si="38"/>
        <v>0.50644892081923165</v>
      </c>
      <c r="C1239" s="37">
        <f ca="1">('Win-Draw-Loss'!$B$38+(('Win-Draw-Loss'!$B$39-'Win-Draw-Loss'!$B$38)*A1239)+('Win-Draw-Loss'!$B$38+(('Win-Draw-Loss'!$B$39-'Win-Draw-Loss'!$B$38)*B1239)))/2</f>
        <v>23.718216826747184</v>
      </c>
      <c r="E1239" s="33">
        <f t="shared" ca="1" si="39"/>
        <v>0.33944466828972431</v>
      </c>
      <c r="F1239" s="33">
        <f t="shared" ca="1" si="39"/>
        <v>0.26231004793645996</v>
      </c>
      <c r="G1239" s="37">
        <f ca="1">('Win-Draw-Loss'!$D$38+(('Win-Draw-Loss'!$D$39-'Win-Draw-Loss'!$D$38)*E1239)+('Win-Draw-Loss'!$D$38+(('Win-Draw-Loss'!$D$39-'Win-Draw-Loss'!$D$38)*F1239)))/2</f>
        <v>24.026320743392766</v>
      </c>
      <c r="H1239" s="37"/>
      <c r="I1239" s="3">
        <f ca="1">(G1239-C1239)*600/'Win-Draw-Loss'!$B$42</f>
        <v>0.61620783329116335</v>
      </c>
    </row>
    <row r="1240" spans="1:9" x14ac:dyDescent="0.25">
      <c r="A1240" s="33">
        <f t="shared" ca="1" si="38"/>
        <v>0.48097669997321701</v>
      </c>
      <c r="B1240" s="33">
        <f t="shared" ca="1" si="38"/>
        <v>0.6158879598381557</v>
      </c>
      <c r="C1240" s="37">
        <f ca="1">('Win-Draw-Loss'!$B$38+(('Win-Draw-Loss'!$B$39-'Win-Draw-Loss'!$B$38)*A1240)+('Win-Draw-Loss'!$B$38+(('Win-Draw-Loss'!$B$39-'Win-Draw-Loss'!$B$38)*B1240)))/2</f>
        <v>20.968646598113729</v>
      </c>
      <c r="E1240" s="33">
        <f t="shared" ca="1" si="39"/>
        <v>0.29263702830021376</v>
      </c>
      <c r="F1240" s="33">
        <f t="shared" ca="1" si="39"/>
        <v>0.12574942359245589</v>
      </c>
      <c r="G1240" s="37">
        <f ca="1">('Win-Draw-Loss'!$D$38+(('Win-Draw-Loss'!$D$39-'Win-Draw-Loss'!$D$38)*E1240)+('Win-Draw-Loss'!$D$38+(('Win-Draw-Loss'!$D$39-'Win-Draw-Loss'!$D$38)*F1240)))/2</f>
        <v>21.275796778390045</v>
      </c>
      <c r="H1240" s="37"/>
      <c r="I1240" s="3">
        <f ca="1">(G1240-C1240)*600/'Win-Draw-Loss'!$B$42</f>
        <v>0.61430036055263315</v>
      </c>
    </row>
    <row r="1241" spans="1:9" x14ac:dyDescent="0.25">
      <c r="A1241" s="33">
        <f t="shared" ca="1" si="38"/>
        <v>0.69164995243034499</v>
      </c>
      <c r="B1241" s="33">
        <f t="shared" ca="1" si="38"/>
        <v>0.93743328026877748</v>
      </c>
      <c r="C1241" s="37">
        <f ca="1">('Win-Draw-Loss'!$B$38+(('Win-Draw-Loss'!$B$39-'Win-Draw-Loss'!$B$38)*A1241)+('Win-Draw-Loss'!$B$38+(('Win-Draw-Loss'!$B$39-'Win-Draw-Loss'!$B$38)*B1241)))/2</f>
        <v>26.290832326991225</v>
      </c>
      <c r="E1241" s="33">
        <f t="shared" ca="1" si="39"/>
        <v>0.75074614637716086</v>
      </c>
      <c r="F1241" s="33">
        <f t="shared" ca="1" si="39"/>
        <v>0.99946343000703985</v>
      </c>
      <c r="G1241" s="37">
        <f ca="1">('Win-Draw-Loss'!$D$38+(('Win-Draw-Loss'!$D$39-'Win-Draw-Loss'!$D$38)*E1241)+('Win-Draw-Loss'!$D$38+(('Win-Draw-Loss'!$D$39-'Win-Draw-Loss'!$D$38)*F1241)))/2</f>
        <v>41.253143645763011</v>
      </c>
      <c r="H1241" s="37"/>
      <c r="I1241" s="3">
        <f ca="1">(G1241-C1241)*600/'Win-Draw-Loss'!$B$42</f>
        <v>29.924622637543575</v>
      </c>
    </row>
    <row r="1242" spans="1:9" x14ac:dyDescent="0.25">
      <c r="A1242" s="33">
        <f t="shared" ca="1" si="38"/>
        <v>0.96153978096035608</v>
      </c>
      <c r="B1242" s="33">
        <f t="shared" ca="1" si="38"/>
        <v>0.21997089463614672</v>
      </c>
      <c r="C1242" s="37">
        <f ca="1">('Win-Draw-Loss'!$B$38+(('Win-Draw-Loss'!$B$39-'Win-Draw-Loss'!$B$38)*A1242)+('Win-Draw-Loss'!$B$38+(('Win-Draw-Loss'!$B$39-'Win-Draw-Loss'!$B$38)*B1242)))/2</f>
        <v>21.815106755965026</v>
      </c>
      <c r="E1242" s="33">
        <f t="shared" ca="1" si="39"/>
        <v>0.55362923248881823</v>
      </c>
      <c r="F1242" s="33">
        <f t="shared" ca="1" si="39"/>
        <v>0.62820278214240444</v>
      </c>
      <c r="G1242" s="37">
        <f ca="1">('Win-Draw-Loss'!$D$38+(('Win-Draw-Loss'!$D$39-'Win-Draw-Loss'!$D$38)*E1242)+('Win-Draw-Loss'!$D$38+(('Win-Draw-Loss'!$D$39-'Win-Draw-Loss'!$D$38)*F1242)))/2</f>
        <v>32.72748021946834</v>
      </c>
      <c r="H1242" s="37"/>
      <c r="I1242" s="3">
        <f ca="1">(G1242-C1242)*600/'Win-Draw-Loss'!$B$42</f>
        <v>21.824746927006629</v>
      </c>
    </row>
    <row r="1243" spans="1:9" x14ac:dyDescent="0.25">
      <c r="A1243" s="33">
        <f t="shared" ca="1" si="38"/>
        <v>0.94012520077665562</v>
      </c>
      <c r="B1243" s="33">
        <f t="shared" ca="1" si="38"/>
        <v>7.0261939930848727E-2</v>
      </c>
      <c r="C1243" s="37">
        <f ca="1">('Win-Draw-Loss'!$B$38+(('Win-Draw-Loss'!$B$39-'Win-Draw-Loss'!$B$38)*A1243)+('Win-Draw-Loss'!$B$38+(('Win-Draw-Loss'!$B$39-'Win-Draw-Loss'!$B$38)*B1243)))/2</f>
        <v>20.103871407075044</v>
      </c>
      <c r="E1243" s="33">
        <f t="shared" ca="1" si="39"/>
        <v>0.86734318936386756</v>
      </c>
      <c r="F1243" s="33">
        <f t="shared" ca="1" si="39"/>
        <v>0.40713074520788028</v>
      </c>
      <c r="G1243" s="37">
        <f ca="1">('Win-Draw-Loss'!$D$38+(('Win-Draw-Loss'!$D$39-'Win-Draw-Loss'!$D$38)*E1243)+('Win-Draw-Loss'!$D$38+(('Win-Draw-Loss'!$D$39-'Win-Draw-Loss'!$D$38)*F1243)))/2</f>
        <v>34.117109018576215</v>
      </c>
      <c r="H1243" s="37"/>
      <c r="I1243" s="3">
        <f ca="1">(G1243-C1243)*600/'Win-Draw-Loss'!$B$42</f>
        <v>28.026475223002343</v>
      </c>
    </row>
    <row r="1244" spans="1:9" x14ac:dyDescent="0.25">
      <c r="A1244" s="33">
        <f t="shared" ca="1" si="38"/>
        <v>0.47964342763549672</v>
      </c>
      <c r="B1244" s="33">
        <f t="shared" ca="1" si="38"/>
        <v>0.33620201437077557</v>
      </c>
      <c r="C1244" s="37">
        <f ca="1">('Win-Draw-Loss'!$B$38+(('Win-Draw-Loss'!$B$39-'Win-Draw-Loss'!$B$38)*A1244)+('Win-Draw-Loss'!$B$38+(('Win-Draw-Loss'!$B$39-'Win-Draw-Loss'!$B$38)*B1244)))/2</f>
        <v>18.158454420062725</v>
      </c>
      <c r="E1244" s="33">
        <f t="shared" ca="1" si="39"/>
        <v>0.68209994880672442</v>
      </c>
      <c r="F1244" s="33">
        <f t="shared" ca="1" si="39"/>
        <v>0.14974068630320092</v>
      </c>
      <c r="G1244" s="37">
        <f ca="1">('Win-Draw-Loss'!$D$38+(('Win-Draw-Loss'!$D$39-'Win-Draw-Loss'!$D$38)*E1244)+('Win-Draw-Loss'!$D$38+(('Win-Draw-Loss'!$D$39-'Win-Draw-Loss'!$D$38)*F1244)))/2</f>
        <v>27.47760952664888</v>
      </c>
      <c r="H1244" s="37"/>
      <c r="I1244" s="3">
        <f ca="1">(G1244-C1244)*600/'Win-Draw-Loss'!$B$42</f>
        <v>18.638310213172311</v>
      </c>
    </row>
    <row r="1245" spans="1:9" x14ac:dyDescent="0.25">
      <c r="A1245" s="33">
        <f t="shared" ca="1" si="38"/>
        <v>0.59524625333536529</v>
      </c>
      <c r="B1245" s="33">
        <f t="shared" ca="1" si="38"/>
        <v>0.86115754491041763</v>
      </c>
      <c r="C1245" s="37">
        <f ca="1">('Win-Draw-Loss'!$B$38+(('Win-Draw-Loss'!$B$39-'Win-Draw-Loss'!$B$38)*A1245)+('Win-Draw-Loss'!$B$38+(('Win-Draw-Loss'!$B$39-'Win-Draw-Loss'!$B$38)*B1245)))/2</f>
        <v>24.56403798245783</v>
      </c>
      <c r="E1245" s="33">
        <f t="shared" ca="1" si="39"/>
        <v>0.55218313285874387</v>
      </c>
      <c r="F1245" s="33">
        <f t="shared" ca="1" si="39"/>
        <v>0.15233481331705945</v>
      </c>
      <c r="G1245" s="37">
        <f ca="1">('Win-Draw-Loss'!$D$38+(('Win-Draw-Loss'!$D$39-'Win-Draw-Loss'!$D$38)*E1245)+('Win-Draw-Loss'!$D$38+(('Win-Draw-Loss'!$D$39-'Win-Draw-Loss'!$D$38)*F1245)))/2</f>
        <v>25.567769192637051</v>
      </c>
      <c r="H1245" s="37"/>
      <c r="I1245" s="3">
        <f ca="1">(G1245-C1245)*600/'Win-Draw-Loss'!$B$42</f>
        <v>2.0074624203584435</v>
      </c>
    </row>
    <row r="1246" spans="1:9" x14ac:dyDescent="0.25">
      <c r="A1246" s="33">
        <f t="shared" ca="1" si="38"/>
        <v>0.5876529794670815</v>
      </c>
      <c r="B1246" s="33">
        <f t="shared" ca="1" si="38"/>
        <v>0.64578803135175034</v>
      </c>
      <c r="C1246" s="37">
        <f ca="1">('Win-Draw-Loss'!$B$38+(('Win-Draw-Loss'!$B$39-'Win-Draw-Loss'!$B$38)*A1246)+('Win-Draw-Loss'!$B$38+(('Win-Draw-Loss'!$B$39-'Win-Draw-Loss'!$B$38)*B1246)))/2</f>
        <v>22.334410108188319</v>
      </c>
      <c r="E1246" s="33">
        <f t="shared" ca="1" si="39"/>
        <v>0.15124856415753174</v>
      </c>
      <c r="F1246" s="33">
        <f t="shared" ca="1" si="39"/>
        <v>0.89863970596871312</v>
      </c>
      <c r="G1246" s="37">
        <f ca="1">('Win-Draw-Loss'!$D$38+(('Win-Draw-Loss'!$D$39-'Win-Draw-Loss'!$D$38)*E1246)+('Win-Draw-Loss'!$D$38+(('Win-Draw-Loss'!$D$39-'Win-Draw-Loss'!$D$38)*F1246)))/2</f>
        <v>30.748324051893672</v>
      </c>
      <c r="H1246" s="37"/>
      <c r="I1246" s="3">
        <f ca="1">(G1246-C1246)*600/'Win-Draw-Loss'!$B$42</f>
        <v>16.827827887410706</v>
      </c>
    </row>
    <row r="1247" spans="1:9" x14ac:dyDescent="0.25">
      <c r="A1247" s="33">
        <f t="shared" ca="1" si="38"/>
        <v>0.28558458731587699</v>
      </c>
      <c r="B1247" s="33">
        <f t="shared" ca="1" si="38"/>
        <v>0.15783298861035133</v>
      </c>
      <c r="C1247" s="37">
        <f ca="1">('Win-Draw-Loss'!$B$38+(('Win-Draw-Loss'!$B$39-'Win-Draw-Loss'!$B$38)*A1247)+('Win-Draw-Loss'!$B$38+(('Win-Draw-Loss'!$B$39-'Win-Draw-Loss'!$B$38)*B1247)))/2</f>
        <v>14.434175759262283</v>
      </c>
      <c r="E1247" s="33">
        <f t="shared" ca="1" si="39"/>
        <v>0.97997267334192173</v>
      </c>
      <c r="F1247" s="33">
        <f t="shared" ca="1" si="39"/>
        <v>0.66460910203653056</v>
      </c>
      <c r="G1247" s="37">
        <f ca="1">('Win-Draw-Loss'!$D$38+(('Win-Draw-Loss'!$D$39-'Win-Draw-Loss'!$D$38)*E1247)+('Win-Draw-Loss'!$D$38+(('Win-Draw-Loss'!$D$39-'Win-Draw-Loss'!$D$38)*F1247)))/2</f>
        <v>39.668726630676787</v>
      </c>
      <c r="H1247" s="37"/>
      <c r="I1247" s="3">
        <f ca="1">(G1247-C1247)*600/'Win-Draw-Loss'!$B$42</f>
        <v>50.469101742829011</v>
      </c>
    </row>
    <row r="1248" spans="1:9" x14ac:dyDescent="0.25">
      <c r="A1248" s="33">
        <f t="shared" ca="1" si="38"/>
        <v>0.48456368455084964</v>
      </c>
      <c r="B1248" s="33">
        <f t="shared" ca="1" si="38"/>
        <v>0.68353390103618072</v>
      </c>
      <c r="C1248" s="37">
        <f ca="1">('Win-Draw-Loss'!$B$38+(('Win-Draw-Loss'!$B$39-'Win-Draw-Loss'!$B$38)*A1248)+('Win-Draw-Loss'!$B$38+(('Win-Draw-Loss'!$B$39-'Win-Draw-Loss'!$B$38)*B1248)))/2</f>
        <v>21.680975855870301</v>
      </c>
      <c r="E1248" s="33">
        <f t="shared" ca="1" si="39"/>
        <v>0.52260237325364423</v>
      </c>
      <c r="F1248" s="33">
        <f t="shared" ca="1" si="39"/>
        <v>0.18271423868022185</v>
      </c>
      <c r="G1248" s="37">
        <f ca="1">('Win-Draw-Loss'!$D$38+(('Win-Draw-Loss'!$D$39-'Win-Draw-Loss'!$D$38)*E1248)+('Win-Draw-Loss'!$D$38+(('Win-Draw-Loss'!$D$39-'Win-Draw-Loss'!$D$38)*F1248)))/2</f>
        <v>25.57974917900799</v>
      </c>
      <c r="H1248" s="37"/>
      <c r="I1248" s="3">
        <f ca="1">(G1248-C1248)*600/'Win-Draw-Loss'!$B$42</f>
        <v>7.7975466462753786</v>
      </c>
    </row>
    <row r="1249" spans="1:9" x14ac:dyDescent="0.25">
      <c r="A1249" s="33">
        <f t="shared" ca="1" si="38"/>
        <v>0.26618638456496957</v>
      </c>
      <c r="B1249" s="33">
        <f t="shared" ca="1" si="38"/>
        <v>0.96662991995153535</v>
      </c>
      <c r="C1249" s="37">
        <f ca="1">('Win-Draw-Loss'!$B$38+(('Win-Draw-Loss'!$B$39-'Win-Draw-Loss'!$B$38)*A1249)+('Win-Draw-Loss'!$B$38+(('Win-Draw-Loss'!$B$39-'Win-Draw-Loss'!$B$38)*B1249)))/2</f>
        <v>22.328163045165049</v>
      </c>
      <c r="E1249" s="33">
        <f t="shared" ca="1" si="39"/>
        <v>0.14991376180555738</v>
      </c>
      <c r="F1249" s="33">
        <f t="shared" ca="1" si="39"/>
        <v>0.5282595309701571</v>
      </c>
      <c r="G1249" s="37">
        <f ca="1">('Win-Draw-Loss'!$D$38+(('Win-Draw-Loss'!$D$39-'Win-Draw-Loss'!$D$38)*E1249)+('Win-Draw-Loss'!$D$38+(('Win-Draw-Loss'!$D$39-'Win-Draw-Loss'!$D$38)*F1249)))/2</f>
        <v>25.172599391635718</v>
      </c>
      <c r="H1249" s="37"/>
      <c r="I1249" s="3">
        <f ca="1">(G1249-C1249)*600/'Win-Draw-Loss'!$B$42</f>
        <v>5.688872692941338</v>
      </c>
    </row>
    <row r="1250" spans="1:9" x14ac:dyDescent="0.25">
      <c r="A1250" s="33">
        <f t="shared" ca="1" si="38"/>
        <v>0.2025856183604573</v>
      </c>
      <c r="B1250" s="33">
        <f t="shared" ca="1" si="38"/>
        <v>0.18728202212213174</v>
      </c>
      <c r="C1250" s="37">
        <f ca="1">('Win-Draw-Loss'!$B$38+(('Win-Draw-Loss'!$B$39-'Win-Draw-Loss'!$B$38)*A1250)+('Win-Draw-Loss'!$B$38+(('Win-Draw-Loss'!$B$39-'Win-Draw-Loss'!$B$38)*B1250)))/2</f>
        <v>13.89867640482589</v>
      </c>
      <c r="E1250" s="33">
        <f t="shared" ca="1" si="39"/>
        <v>0.56631470890184932</v>
      </c>
      <c r="F1250" s="33">
        <f t="shared" ca="1" si="39"/>
        <v>0.17563109595944326</v>
      </c>
      <c r="G1250" s="37">
        <f ca="1">('Win-Draw-Loss'!$D$38+(('Win-Draw-Loss'!$D$39-'Win-Draw-Loss'!$D$38)*E1250)+('Win-Draw-Loss'!$D$38+(('Win-Draw-Loss'!$D$39-'Win-Draw-Loss'!$D$38)*F1250)))/2</f>
        <v>26.129187072919386</v>
      </c>
      <c r="H1250" s="37"/>
      <c r="I1250" s="3">
        <f ca="1">(G1250-C1250)*600/'Win-Draw-Loss'!$B$42</f>
        <v>24.461021336186992</v>
      </c>
    </row>
    <row r="1251" spans="1:9" x14ac:dyDescent="0.25">
      <c r="A1251" s="33">
        <f t="shared" ca="1" si="38"/>
        <v>3.9343532502288614E-2</v>
      </c>
      <c r="B1251" s="33">
        <f t="shared" ca="1" si="38"/>
        <v>0.31774555914000779</v>
      </c>
      <c r="C1251" s="37">
        <f ca="1">('Win-Draw-Loss'!$B$38+(('Win-Draw-Loss'!$B$39-'Win-Draw-Loss'!$B$38)*A1251)+('Win-Draw-Loss'!$B$38+(('Win-Draw-Loss'!$B$39-'Win-Draw-Loss'!$B$38)*B1251)))/2</f>
        <v>13.570890916422965</v>
      </c>
      <c r="E1251" s="33">
        <f t="shared" ca="1" si="39"/>
        <v>0.3170925595945987</v>
      </c>
      <c r="F1251" s="33">
        <f t="shared" ca="1" si="39"/>
        <v>0.79309079105977054</v>
      </c>
      <c r="G1251" s="37">
        <f ca="1">('Win-Draw-Loss'!$D$38+(('Win-Draw-Loss'!$D$39-'Win-Draw-Loss'!$D$38)*E1251)+('Win-Draw-Loss'!$D$38+(('Win-Draw-Loss'!$D$39-'Win-Draw-Loss'!$D$38)*F1251)))/2</f>
        <v>31.652750259815541</v>
      </c>
      <c r="H1251" s="37"/>
      <c r="I1251" s="3">
        <f ca="1">(G1251-C1251)*600/'Win-Draw-Loss'!$B$42</f>
        <v>36.163718686785153</v>
      </c>
    </row>
    <row r="1252" spans="1:9" x14ac:dyDescent="0.25">
      <c r="A1252" s="33">
        <f t="shared" ca="1" si="38"/>
        <v>3.1417758878937829E-2</v>
      </c>
      <c r="B1252" s="33">
        <f t="shared" ca="1" si="38"/>
        <v>0.46304132421510968</v>
      </c>
      <c r="C1252" s="37">
        <f ca="1">('Win-Draw-Loss'!$B$38+(('Win-Draw-Loss'!$B$39-'Win-Draw-Loss'!$B$38)*A1252)+('Win-Draw-Loss'!$B$38+(('Win-Draw-Loss'!$B$39-'Win-Draw-Loss'!$B$38)*B1252)))/2</f>
        <v>14.944590830940474</v>
      </c>
      <c r="E1252" s="33">
        <f t="shared" ca="1" si="39"/>
        <v>0.96067525083668481</v>
      </c>
      <c r="F1252" s="33">
        <f t="shared" ca="1" si="39"/>
        <v>0.66340285628473061</v>
      </c>
      <c r="G1252" s="37">
        <f ca="1">('Win-Draw-Loss'!$D$38+(('Win-Draw-Loss'!$D$39-'Win-Draw-Loss'!$D$38)*E1252)+('Win-Draw-Loss'!$D$38+(('Win-Draw-Loss'!$D$39-'Win-Draw-Loss'!$D$38)*F1252)))/2</f>
        <v>39.36117160682123</v>
      </c>
      <c r="H1252" s="37"/>
      <c r="I1252" s="3">
        <f ca="1">(G1252-C1252)*600/'Win-Draw-Loss'!$B$42</f>
        <v>48.833161551761513</v>
      </c>
    </row>
    <row r="1253" spans="1:9" x14ac:dyDescent="0.25">
      <c r="A1253" s="33">
        <f t="shared" ca="1" si="38"/>
        <v>0.68520117770756073</v>
      </c>
      <c r="B1253" s="33">
        <f t="shared" ca="1" si="38"/>
        <v>0.39234175587421916</v>
      </c>
      <c r="C1253" s="37">
        <f ca="1">('Win-Draw-Loss'!$B$38+(('Win-Draw-Loss'!$B$39-'Win-Draw-Loss'!$B$38)*A1253)+('Win-Draw-Loss'!$B$38+(('Win-Draw-Loss'!$B$39-'Win-Draw-Loss'!$B$38)*B1253)))/2</f>
        <v>20.775429335817797</v>
      </c>
      <c r="E1253" s="33">
        <f t="shared" ca="1" si="39"/>
        <v>0.2953759809645552</v>
      </c>
      <c r="F1253" s="33">
        <f t="shared" ca="1" si="39"/>
        <v>1.8687809133912214E-2</v>
      </c>
      <c r="G1253" s="37">
        <f ca="1">('Win-Draw-Loss'!$D$38+(('Win-Draw-Loss'!$D$39-'Win-Draw-Loss'!$D$38)*E1253)+('Win-Draw-Loss'!$D$38+(('Win-Draw-Loss'!$D$39-'Win-Draw-Loss'!$D$38)*F1253)))/2</f>
        <v>19.710956851477011</v>
      </c>
      <c r="H1253" s="37"/>
      <c r="I1253" s="3">
        <f ca="1">(G1253-C1253)*600/'Win-Draw-Loss'!$B$42</f>
        <v>-2.1289449686815729</v>
      </c>
    </row>
    <row r="1254" spans="1:9" x14ac:dyDescent="0.25">
      <c r="A1254" s="33">
        <f t="shared" ca="1" si="38"/>
        <v>1.1150738204075417E-2</v>
      </c>
      <c r="B1254" s="33">
        <f t="shared" ca="1" si="38"/>
        <v>0.67218813361373708</v>
      </c>
      <c r="C1254" s="37">
        <f ca="1">('Win-Draw-Loss'!$B$38+(('Win-Draw-Loss'!$B$39-'Win-Draw-Loss'!$B$38)*A1254)+('Win-Draw-Loss'!$B$38+(('Win-Draw-Loss'!$B$39-'Win-Draw-Loss'!$B$38)*B1254)))/2</f>
        <v>16.833388718178128</v>
      </c>
      <c r="E1254" s="33">
        <f t="shared" ca="1" si="39"/>
        <v>0.92446320969226525</v>
      </c>
      <c r="F1254" s="33">
        <f t="shared" ca="1" si="39"/>
        <v>0.42260142409294443</v>
      </c>
      <c r="G1254" s="37">
        <f ca="1">('Win-Draw-Loss'!$D$38+(('Win-Draw-Loss'!$D$39-'Win-Draw-Loss'!$D$38)*E1254)+('Win-Draw-Loss'!$D$38+(('Win-Draw-Loss'!$D$39-'Win-Draw-Loss'!$D$38)*F1254)))/2</f>
        <v>35.205969506778146</v>
      </c>
      <c r="H1254" s="37"/>
      <c r="I1254" s="3">
        <f ca="1">(G1254-C1254)*600/'Win-Draw-Loss'!$B$42</f>
        <v>36.745161577200037</v>
      </c>
    </row>
    <row r="1255" spans="1:9" x14ac:dyDescent="0.25">
      <c r="A1255" s="33">
        <f t="shared" ca="1" si="38"/>
        <v>0.1686504738808825</v>
      </c>
      <c r="B1255" s="33">
        <f t="shared" ca="1" si="38"/>
        <v>0.97565816149230833</v>
      </c>
      <c r="C1255" s="37">
        <f ca="1">('Win-Draw-Loss'!$B$38+(('Win-Draw-Loss'!$B$39-'Win-Draw-Loss'!$B$38)*A1255)+('Win-Draw-Loss'!$B$38+(('Win-Draw-Loss'!$B$39-'Win-Draw-Loss'!$B$38)*B1255)))/2</f>
        <v>21.443086353731907</v>
      </c>
      <c r="E1255" s="33">
        <f t="shared" ca="1" si="39"/>
        <v>0.96523768909278396</v>
      </c>
      <c r="F1255" s="33">
        <f t="shared" ca="1" si="39"/>
        <v>0.56585740009953345</v>
      </c>
      <c r="G1255" s="37">
        <f ca="1">('Win-Draw-Loss'!$D$38+(('Win-Draw-Loss'!$D$39-'Win-Draw-Loss'!$D$38)*E1255)+('Win-Draw-Loss'!$D$38+(('Win-Draw-Loss'!$D$39-'Win-Draw-Loss'!$D$38)*F1255)))/2</f>
        <v>37.966426337884762</v>
      </c>
      <c r="H1255" s="37"/>
      <c r="I1255" s="3">
        <f ca="1">(G1255-C1255)*600/'Win-Draw-Loss'!$B$42</f>
        <v>33.04667996830571</v>
      </c>
    </row>
    <row r="1256" spans="1:9" x14ac:dyDescent="0.25">
      <c r="A1256" s="33">
        <f t="shared" ca="1" si="38"/>
        <v>0.33765619798105895</v>
      </c>
      <c r="B1256" s="33">
        <f t="shared" ca="1" si="38"/>
        <v>0.63096127311298489</v>
      </c>
      <c r="C1256" s="37">
        <f ca="1">('Win-Draw-Loss'!$B$38+(('Win-Draw-Loss'!$B$39-'Win-Draw-Loss'!$B$38)*A1256)+('Win-Draw-Loss'!$B$38+(('Win-Draw-Loss'!$B$39-'Win-Draw-Loss'!$B$38)*B1256)))/2</f>
        <v>19.686174710940438</v>
      </c>
      <c r="E1256" s="33">
        <f t="shared" ca="1" si="39"/>
        <v>3.1762841738317227E-2</v>
      </c>
      <c r="F1256" s="33">
        <f t="shared" ca="1" si="39"/>
        <v>0.39658786471612684</v>
      </c>
      <c r="G1256" s="37">
        <f ca="1">('Win-Draw-Loss'!$D$38+(('Win-Draw-Loss'!$D$39-'Win-Draw-Loss'!$D$38)*E1256)+('Win-Draw-Loss'!$D$38+(('Win-Draw-Loss'!$D$39-'Win-Draw-Loss'!$D$38)*F1256)))/2</f>
        <v>21.425260596816663</v>
      </c>
      <c r="H1256" s="37"/>
      <c r="I1256" s="3">
        <f ca="1">(G1256-C1256)*600/'Win-Draw-Loss'!$B$42</f>
        <v>3.4781717717524496</v>
      </c>
    </row>
    <row r="1257" spans="1:9" x14ac:dyDescent="0.25">
      <c r="A1257" s="33">
        <f t="shared" ca="1" si="38"/>
        <v>0.14144372919420944</v>
      </c>
      <c r="B1257" s="33">
        <f t="shared" ca="1" si="38"/>
        <v>0.70252140721306156</v>
      </c>
      <c r="C1257" s="37">
        <f ca="1">('Win-Draw-Loss'!$B$38+(('Win-Draw-Loss'!$B$39-'Win-Draw-Loss'!$B$38)*A1257)+('Win-Draw-Loss'!$B$38+(('Win-Draw-Loss'!$B$39-'Win-Draw-Loss'!$B$38)*B1257)))/2</f>
        <v>18.439651364072709</v>
      </c>
      <c r="E1257" s="33">
        <f t="shared" ca="1" si="39"/>
        <v>0.53118983811347142</v>
      </c>
      <c r="F1257" s="33">
        <f t="shared" ca="1" si="39"/>
        <v>0.5475324061751784</v>
      </c>
      <c r="G1257" s="37">
        <f ca="1">('Win-Draw-Loss'!$D$38+(('Win-Draw-Loss'!$D$39-'Win-Draw-Loss'!$D$38)*E1257)+('Win-Draw-Loss'!$D$38+(('Win-Draw-Loss'!$D$39-'Win-Draw-Loss'!$D$38)*F1257)))/2</f>
        <v>31.180833664329747</v>
      </c>
      <c r="H1257" s="37"/>
      <c r="I1257" s="3">
        <f ca="1">(G1257-C1257)*600/'Win-Draw-Loss'!$B$42</f>
        <v>25.482364600514074</v>
      </c>
    </row>
    <row r="1258" spans="1:9" x14ac:dyDescent="0.25">
      <c r="A1258" s="33">
        <f t="shared" ca="1" si="38"/>
        <v>0.67641469001840204</v>
      </c>
      <c r="B1258" s="33">
        <f t="shared" ca="1" si="38"/>
        <v>0.96575382013994726</v>
      </c>
      <c r="C1258" s="37">
        <f ca="1">('Win-Draw-Loss'!$B$38+(('Win-Draw-Loss'!$B$39-'Win-Draw-Loss'!$B$38)*A1258)+('Win-Draw-Loss'!$B$38+(('Win-Draw-Loss'!$B$39-'Win-Draw-Loss'!$B$38)*B1258)))/2</f>
        <v>26.421685101583492</v>
      </c>
      <c r="E1258" s="33">
        <f t="shared" ca="1" si="39"/>
        <v>0.65489948638071671</v>
      </c>
      <c r="F1258" s="33">
        <f t="shared" ca="1" si="39"/>
        <v>0.38299028762906273</v>
      </c>
      <c r="G1258" s="37">
        <f ca="1">('Win-Draw-Loss'!$D$38+(('Win-Draw-Loss'!$D$39-'Win-Draw-Loss'!$D$38)*E1258)+('Win-Draw-Loss'!$D$38+(('Win-Draw-Loss'!$D$39-'Win-Draw-Loss'!$D$38)*F1258)))/2</f>
        <v>30.568346610146691</v>
      </c>
      <c r="H1258" s="37"/>
      <c r="I1258" s="3">
        <f ca="1">(G1258-C1258)*600/'Win-Draw-Loss'!$B$42</f>
        <v>8.2933230171263972</v>
      </c>
    </row>
    <row r="1259" spans="1:9" x14ac:dyDescent="0.25">
      <c r="A1259" s="33">
        <f t="shared" ca="1" si="38"/>
        <v>0.47248886647324884</v>
      </c>
      <c r="B1259" s="33">
        <f t="shared" ca="1" si="38"/>
        <v>0.77924788898291586</v>
      </c>
      <c r="C1259" s="37">
        <f ca="1">('Win-Draw-Loss'!$B$38+(('Win-Draw-Loss'!$B$39-'Win-Draw-Loss'!$B$38)*A1259)+('Win-Draw-Loss'!$B$38+(('Win-Draw-Loss'!$B$39-'Win-Draw-Loss'!$B$38)*B1259)))/2</f>
        <v>22.517367554561648</v>
      </c>
      <c r="E1259" s="33">
        <f t="shared" ca="1" si="39"/>
        <v>0.3458027144145035</v>
      </c>
      <c r="F1259" s="33">
        <f t="shared" ca="1" si="39"/>
        <v>0.81312414918587783</v>
      </c>
      <c r="G1259" s="37">
        <f ca="1">('Win-Draw-Loss'!$D$38+(('Win-Draw-Loss'!$D$39-'Win-Draw-Loss'!$D$38)*E1259)+('Win-Draw-Loss'!$D$38+(('Win-Draw-Loss'!$D$39-'Win-Draw-Loss'!$D$38)*F1259)))/2</f>
        <v>32.38390295400572</v>
      </c>
      <c r="H1259" s="37"/>
      <c r="I1259" s="3">
        <f ca="1">(G1259-C1259)*600/'Win-Draw-Loss'!$B$42</f>
        <v>19.733070798888143</v>
      </c>
    </row>
    <row r="1260" spans="1:9" x14ac:dyDescent="0.25">
      <c r="A1260" s="33">
        <f t="shared" ca="1" si="38"/>
        <v>0.41041328056389226</v>
      </c>
      <c r="B1260" s="33">
        <f t="shared" ca="1" si="38"/>
        <v>0.23543689670550449</v>
      </c>
      <c r="C1260" s="37">
        <f ca="1">('Win-Draw-Loss'!$B$38+(('Win-Draw-Loss'!$B$39-'Win-Draw-Loss'!$B$38)*A1260)+('Win-Draw-Loss'!$B$38+(('Win-Draw-Loss'!$B$39-'Win-Draw-Loss'!$B$38)*B1260)))/2</f>
        <v>16.458501772693968</v>
      </c>
      <c r="E1260" s="33">
        <f t="shared" ca="1" si="39"/>
        <v>0.44230239307851971</v>
      </c>
      <c r="F1260" s="33">
        <f t="shared" ca="1" si="39"/>
        <v>0.14306993907282961</v>
      </c>
      <c r="G1260" s="37">
        <f ca="1">('Win-Draw-Loss'!$D$38+(('Win-Draw-Loss'!$D$39-'Win-Draw-Loss'!$D$38)*E1260)+('Win-Draw-Loss'!$D$38+(('Win-Draw-Loss'!$D$39-'Win-Draw-Loss'!$D$38)*F1260)))/2</f>
        <v>23.780584982270238</v>
      </c>
      <c r="H1260" s="37"/>
      <c r="I1260" s="3">
        <f ca="1">(G1260-C1260)*600/'Win-Draw-Loss'!$B$42</f>
        <v>14.64416641915254</v>
      </c>
    </row>
    <row r="1261" spans="1:9" x14ac:dyDescent="0.25">
      <c r="A1261" s="33">
        <f t="shared" ca="1" si="38"/>
        <v>0.88950006022903882</v>
      </c>
      <c r="B1261" s="33">
        <f t="shared" ca="1" si="38"/>
        <v>0.90309830524621648</v>
      </c>
      <c r="C1261" s="37">
        <f ca="1">('Win-Draw-Loss'!$B$38+(('Win-Draw-Loss'!$B$39-'Win-Draw-Loss'!$B$38)*A1261)+('Win-Draw-Loss'!$B$38+(('Win-Draw-Loss'!$B$39-'Win-Draw-Loss'!$B$38)*B1261)))/2</f>
        <v>27.925983654752553</v>
      </c>
      <c r="E1261" s="33">
        <f t="shared" ca="1" si="39"/>
        <v>0.37637423955740301</v>
      </c>
      <c r="F1261" s="33">
        <f t="shared" ca="1" si="39"/>
        <v>0.63122422375507281</v>
      </c>
      <c r="G1261" s="37">
        <f ca="1">('Win-Draw-Loss'!$D$38+(('Win-Draw-Loss'!$D$39-'Win-Draw-Loss'!$D$38)*E1261)+('Win-Draw-Loss'!$D$38+(('Win-Draw-Loss'!$D$39-'Win-Draw-Loss'!$D$38)*F1261)))/2</f>
        <v>30.113976949687139</v>
      </c>
      <c r="H1261" s="37"/>
      <c r="I1261" s="3">
        <f ca="1">(G1261-C1261)*600/'Win-Draw-Loss'!$B$42</f>
        <v>4.3759865898691714</v>
      </c>
    </row>
    <row r="1262" spans="1:9" x14ac:dyDescent="0.25">
      <c r="A1262" s="33">
        <f t="shared" ca="1" si="38"/>
        <v>0.16919261316880374</v>
      </c>
      <c r="B1262" s="33">
        <f t="shared" ca="1" si="38"/>
        <v>0.62248039083121209</v>
      </c>
      <c r="C1262" s="37">
        <f ca="1">('Win-Draw-Loss'!$B$38+(('Win-Draw-Loss'!$B$39-'Win-Draw-Loss'!$B$38)*A1262)+('Win-Draw-Loss'!$B$38+(('Win-Draw-Loss'!$B$39-'Win-Draw-Loss'!$B$38)*B1262)))/2</f>
        <v>17.916730040000161</v>
      </c>
      <c r="E1262" s="33">
        <f t="shared" ca="1" si="39"/>
        <v>0.64594280835225193</v>
      </c>
      <c r="F1262" s="33">
        <f t="shared" ca="1" si="39"/>
        <v>0.48302820312554551</v>
      </c>
      <c r="G1262" s="37">
        <f ca="1">('Win-Draw-Loss'!$D$38+(('Win-Draw-Loss'!$D$39-'Win-Draw-Loss'!$D$38)*E1262)+('Win-Draw-Loss'!$D$38+(('Win-Draw-Loss'!$D$39-'Win-Draw-Loss'!$D$38)*F1262)))/2</f>
        <v>31.934565172166963</v>
      </c>
      <c r="H1262" s="37"/>
      <c r="I1262" s="3">
        <f ca="1">(G1262-C1262)*600/'Win-Draw-Loss'!$B$42</f>
        <v>28.035670264333604</v>
      </c>
    </row>
    <row r="1263" spans="1:9" x14ac:dyDescent="0.25">
      <c r="A1263" s="33">
        <f t="shared" ca="1" si="38"/>
        <v>8.9344132499379558E-2</v>
      </c>
      <c r="B1263" s="33">
        <f t="shared" ca="1" si="38"/>
        <v>0.38172000687121221</v>
      </c>
      <c r="C1263" s="37">
        <f ca="1">('Win-Draw-Loss'!$B$38+(('Win-Draw-Loss'!$B$39-'Win-Draw-Loss'!$B$38)*A1263)+('Win-Draw-Loss'!$B$38+(('Win-Draw-Loss'!$B$39-'Win-Draw-Loss'!$B$38)*B1263)))/2</f>
        <v>14.710641393705917</v>
      </c>
      <c r="E1263" s="33">
        <f t="shared" ca="1" si="39"/>
        <v>0.98268576458266388</v>
      </c>
      <c r="F1263" s="33">
        <f t="shared" ca="1" si="39"/>
        <v>7.5572824456573984E-2</v>
      </c>
      <c r="G1263" s="37">
        <f ca="1">('Win-Draw-Loss'!$D$38+(('Win-Draw-Loss'!$D$39-'Win-Draw-Loss'!$D$38)*E1263)+('Win-Draw-Loss'!$D$38+(('Win-Draw-Loss'!$D$39-'Win-Draw-Loss'!$D$38)*F1263)))/2</f>
        <v>30.87387883558857</v>
      </c>
      <c r="H1263" s="37"/>
      <c r="I1263" s="3">
        <f ca="1">(G1263-C1263)*600/'Win-Draw-Loss'!$B$42</f>
        <v>32.326474883765307</v>
      </c>
    </row>
    <row r="1264" spans="1:9" x14ac:dyDescent="0.25">
      <c r="A1264" s="33">
        <f t="shared" ca="1" si="38"/>
        <v>0.64876470548388754</v>
      </c>
      <c r="B1264" s="33">
        <f t="shared" ca="1" si="38"/>
        <v>0.67996766500512962</v>
      </c>
      <c r="C1264" s="37">
        <f ca="1">('Win-Draw-Loss'!$B$38+(('Win-Draw-Loss'!$B$39-'Win-Draw-Loss'!$B$38)*A1264)+('Win-Draw-Loss'!$B$38+(('Win-Draw-Loss'!$B$39-'Win-Draw-Loss'!$B$38)*B1264)))/2</f>
        <v>23.28732370489017</v>
      </c>
      <c r="E1264" s="33">
        <f t="shared" ca="1" si="39"/>
        <v>0.49077420881936484</v>
      </c>
      <c r="F1264" s="33">
        <f t="shared" ca="1" si="39"/>
        <v>0.74511167079372775</v>
      </c>
      <c r="G1264" s="37">
        <f ca="1">('Win-Draw-Loss'!$D$38+(('Win-Draw-Loss'!$D$39-'Win-Draw-Loss'!$D$38)*E1264)+('Win-Draw-Loss'!$D$38+(('Win-Draw-Loss'!$D$39-'Win-Draw-Loss'!$D$38)*F1264)))/2</f>
        <v>33.53828819419639</v>
      </c>
      <c r="H1264" s="37"/>
      <c r="I1264" s="3">
        <f ca="1">(G1264-C1264)*600/'Win-Draw-Loss'!$B$42</f>
        <v>20.50192897861244</v>
      </c>
    </row>
    <row r="1265" spans="1:9" x14ac:dyDescent="0.25">
      <c r="A1265" s="33">
        <f t="shared" ca="1" si="38"/>
        <v>0.83521865153404562</v>
      </c>
      <c r="B1265" s="33">
        <f t="shared" ca="1" si="38"/>
        <v>0.19769059983264559</v>
      </c>
      <c r="C1265" s="37">
        <f ca="1">('Win-Draw-Loss'!$B$38+(('Win-Draw-Loss'!$B$39-'Win-Draw-Loss'!$B$38)*A1265)+('Win-Draw-Loss'!$B$38+(('Win-Draw-Loss'!$B$39-'Win-Draw-Loss'!$B$38)*B1265)))/2</f>
        <v>20.329092513666911</v>
      </c>
      <c r="E1265" s="33">
        <f t="shared" ca="1" si="39"/>
        <v>0.90799149337987828</v>
      </c>
      <c r="F1265" s="33">
        <f t="shared" ca="1" si="39"/>
        <v>0.81605317964623891</v>
      </c>
      <c r="G1265" s="37">
        <f ca="1">('Win-Draw-Loss'!$D$38+(('Win-Draw-Loss'!$D$39-'Win-Draw-Loss'!$D$38)*E1265)+('Win-Draw-Loss'!$D$38+(('Win-Draw-Loss'!$D$39-'Win-Draw-Loss'!$D$38)*F1265)))/2</f>
        <v>40.860670095391754</v>
      </c>
      <c r="H1265" s="37"/>
      <c r="I1265" s="3">
        <f ca="1">(G1265-C1265)*600/'Win-Draw-Loss'!$B$42</f>
        <v>41.063155163449686</v>
      </c>
    </row>
    <row r="1266" spans="1:9" x14ac:dyDescent="0.25">
      <c r="A1266" s="33">
        <f t="shared" ca="1" si="38"/>
        <v>0.6008023851278157</v>
      </c>
      <c r="B1266" s="33">
        <f t="shared" ca="1" si="38"/>
        <v>0.38396103151457772</v>
      </c>
      <c r="C1266" s="37">
        <f ca="1">('Win-Draw-Loss'!$B$38+(('Win-Draw-Loss'!$B$39-'Win-Draw-Loss'!$B$38)*A1266)+('Win-Draw-Loss'!$B$38+(('Win-Draw-Loss'!$B$39-'Win-Draw-Loss'!$B$38)*B1266)))/2</f>
        <v>19.847634166423934</v>
      </c>
      <c r="E1266" s="33">
        <f t="shared" ca="1" si="39"/>
        <v>0.16549992001612412</v>
      </c>
      <c r="F1266" s="33">
        <f t="shared" ca="1" si="39"/>
        <v>0.41315909101075099</v>
      </c>
      <c r="G1266" s="37">
        <f ca="1">('Win-Draw-Loss'!$D$38+(('Win-Draw-Loss'!$D$39-'Win-Draw-Loss'!$D$38)*E1266)+('Win-Draw-Loss'!$D$38+(('Win-Draw-Loss'!$D$39-'Win-Draw-Loss'!$D$38)*F1266)))/2</f>
        <v>23.679885165403128</v>
      </c>
      <c r="H1266" s="37"/>
      <c r="I1266" s="3">
        <f ca="1">(G1266-C1266)*600/'Win-Draw-Loss'!$B$42</f>
        <v>7.6645019979583902</v>
      </c>
    </row>
    <row r="1267" spans="1:9" x14ac:dyDescent="0.25">
      <c r="A1267" s="33">
        <f t="shared" ca="1" si="38"/>
        <v>0.40966234501831356</v>
      </c>
      <c r="B1267" s="33">
        <f t="shared" ca="1" si="38"/>
        <v>0.77238555801135134</v>
      </c>
      <c r="C1267" s="37">
        <f ca="1">('Win-Draw-Loss'!$B$38+(('Win-Draw-Loss'!$B$39-'Win-Draw-Loss'!$B$38)*A1267)+('Win-Draw-Loss'!$B$38+(('Win-Draw-Loss'!$B$39-'Win-Draw-Loss'!$B$38)*B1267)))/2</f>
        <v>21.820479030296646</v>
      </c>
      <c r="E1267" s="33">
        <f t="shared" ca="1" si="39"/>
        <v>0.76663492831273283</v>
      </c>
      <c r="F1267" s="33">
        <f t="shared" ca="1" si="39"/>
        <v>0.95481589302161629</v>
      </c>
      <c r="G1267" s="37">
        <f ca="1">('Win-Draw-Loss'!$D$38+(('Win-Draw-Loss'!$D$39-'Win-Draw-Loss'!$D$38)*E1267)+('Win-Draw-Loss'!$D$38+(('Win-Draw-Loss'!$D$39-'Win-Draw-Loss'!$D$38)*F1267)))/2</f>
        <v>40.821762320015239</v>
      </c>
      <c r="H1267" s="37"/>
      <c r="I1267" s="3">
        <f ca="1">(G1267-C1267)*600/'Win-Draw-Loss'!$B$42</f>
        <v>38.002566579437186</v>
      </c>
    </row>
    <row r="1268" spans="1:9" x14ac:dyDescent="0.25">
      <c r="A1268" s="33">
        <f t="shared" ca="1" si="38"/>
        <v>0.47613335830516101</v>
      </c>
      <c r="B1268" s="33">
        <f t="shared" ca="1" si="38"/>
        <v>8.1566308780844921E-4</v>
      </c>
      <c r="C1268" s="37">
        <f ca="1">('Win-Draw-Loss'!$B$38+(('Win-Draw-Loss'!$B$39-'Win-Draw-Loss'!$B$38)*A1268)+('Win-Draw-Loss'!$B$38+(('Win-Draw-Loss'!$B$39-'Win-Draw-Loss'!$B$38)*B1268)))/2</f>
        <v>14.769490213929693</v>
      </c>
      <c r="E1268" s="33">
        <f t="shared" ca="1" si="39"/>
        <v>0.89306747923772634</v>
      </c>
      <c r="F1268" s="33">
        <f t="shared" ca="1" si="39"/>
        <v>0.53014018392085926</v>
      </c>
      <c r="G1268" s="37">
        <f ca="1">('Win-Draw-Loss'!$D$38+(('Win-Draw-Loss'!$D$39-'Win-Draw-Loss'!$D$38)*E1268)+('Win-Draw-Loss'!$D$38+(('Win-Draw-Loss'!$D$39-'Win-Draw-Loss'!$D$38)*F1268)))/2</f>
        <v>36.348114947378782</v>
      </c>
      <c r="H1268" s="37"/>
      <c r="I1268" s="3">
        <f ca="1">(G1268-C1268)*600/'Win-Draw-Loss'!$B$42</f>
        <v>43.157249466898179</v>
      </c>
    </row>
    <row r="1269" spans="1:9" x14ac:dyDescent="0.25">
      <c r="A1269" s="33">
        <f t="shared" ca="1" si="38"/>
        <v>0.78911442301345203</v>
      </c>
      <c r="B1269" s="33">
        <f t="shared" ca="1" si="38"/>
        <v>0.89938903029019501</v>
      </c>
      <c r="C1269" s="37">
        <f ca="1">('Win-Draw-Loss'!$B$38+(('Win-Draw-Loss'!$B$39-'Win-Draw-Loss'!$B$38)*A1269)+('Win-Draw-Loss'!$B$38+(('Win-Draw-Loss'!$B$39-'Win-Draw-Loss'!$B$38)*B1269)))/2</f>
        <v>26.885034533036468</v>
      </c>
      <c r="E1269" s="33">
        <f t="shared" ca="1" si="39"/>
        <v>0.11734149955116646</v>
      </c>
      <c r="F1269" s="33">
        <f t="shared" ca="1" si="39"/>
        <v>0.2835110827573819</v>
      </c>
      <c r="G1269" s="37">
        <f ca="1">('Win-Draw-Loss'!$D$38+(('Win-Draw-Loss'!$D$39-'Win-Draw-Loss'!$D$38)*E1269)+('Win-Draw-Loss'!$D$38+(('Win-Draw-Loss'!$D$39-'Win-Draw-Loss'!$D$38)*F1269)))/2</f>
        <v>21.012788734628224</v>
      </c>
      <c r="H1269" s="37"/>
      <c r="I1269" s="3">
        <f ca="1">(G1269-C1269)*600/'Win-Draw-Loss'!$B$42</f>
        <v>-11.744491596816488</v>
      </c>
    </row>
    <row r="1270" spans="1:9" x14ac:dyDescent="0.25">
      <c r="A1270" s="33">
        <f t="shared" ca="1" si="38"/>
        <v>0.6636674068833216</v>
      </c>
      <c r="B1270" s="33">
        <f t="shared" ca="1" si="38"/>
        <v>0.87270783600489465</v>
      </c>
      <c r="C1270" s="37">
        <f ca="1">('Win-Draw-Loss'!$B$38+(('Win-Draw-Loss'!$B$39-'Win-Draw-Loss'!$B$38)*A1270)+('Win-Draw-Loss'!$B$38+(('Win-Draw-Loss'!$B$39-'Win-Draw-Loss'!$B$38)*B1270)))/2</f>
        <v>25.363752428882162</v>
      </c>
      <c r="E1270" s="33">
        <f t="shared" ca="1" si="39"/>
        <v>0.63469926448671643</v>
      </c>
      <c r="F1270" s="33">
        <f t="shared" ca="1" si="39"/>
        <v>0.44882758878593887</v>
      </c>
      <c r="G1270" s="37">
        <f ca="1">('Win-Draw-Loss'!$D$38+(('Win-Draw-Loss'!$D$39-'Win-Draw-Loss'!$D$38)*E1270)+('Win-Draw-Loss'!$D$38+(('Win-Draw-Loss'!$D$39-'Win-Draw-Loss'!$D$38)*F1270)))/2</f>
        <v>31.252902799089831</v>
      </c>
      <c r="H1270" s="37"/>
      <c r="I1270" s="3">
        <f ca="1">(G1270-C1270)*600/'Win-Draw-Loss'!$B$42</f>
        <v>11.778300740415339</v>
      </c>
    </row>
    <row r="1271" spans="1:9" x14ac:dyDescent="0.25">
      <c r="A1271" s="33">
        <f t="shared" ca="1" si="38"/>
        <v>0.62312501387147012</v>
      </c>
      <c r="B1271" s="33">
        <f t="shared" ca="1" si="38"/>
        <v>0.13596119853610467</v>
      </c>
      <c r="C1271" s="37">
        <f ca="1">('Win-Draw-Loss'!$B$38+(('Win-Draw-Loss'!$B$39-'Win-Draw-Loss'!$B$38)*A1271)+('Win-Draw-Loss'!$B$38+(('Win-Draw-Loss'!$B$39-'Win-Draw-Loss'!$B$38)*B1271)))/2</f>
        <v>17.590862124075748</v>
      </c>
      <c r="E1271" s="33">
        <f t="shared" ca="1" si="39"/>
        <v>0.18391854911558569</v>
      </c>
      <c r="F1271" s="33">
        <f t="shared" ca="1" si="39"/>
        <v>0.1863177590426881</v>
      </c>
      <c r="G1271" s="37">
        <f ca="1">('Win-Draw-Loss'!$D$38+(('Win-Draw-Loss'!$D$39-'Win-Draw-Loss'!$D$38)*E1271)+('Win-Draw-Loss'!$D$38+(('Win-Draw-Loss'!$D$39-'Win-Draw-Loss'!$D$38)*F1271)))/2</f>
        <v>20.553544622374108</v>
      </c>
      <c r="H1271" s="37"/>
      <c r="I1271" s="3">
        <f ca="1">(G1271-C1271)*600/'Win-Draw-Loss'!$B$42</f>
        <v>5.9253649965967199</v>
      </c>
    </row>
    <row r="1272" spans="1:9" x14ac:dyDescent="0.25">
      <c r="A1272" s="33">
        <f t="shared" ca="1" si="38"/>
        <v>0.82050658067759075</v>
      </c>
      <c r="B1272" s="33">
        <f t="shared" ca="1" si="38"/>
        <v>0.24343582288065391</v>
      </c>
      <c r="C1272" s="37">
        <f ca="1">('Win-Draw-Loss'!$B$38+(('Win-Draw-Loss'!$B$39-'Win-Draw-Loss'!$B$38)*A1272)+('Win-Draw-Loss'!$B$38+(('Win-Draw-Loss'!$B$39-'Win-Draw-Loss'!$B$38)*B1272)))/2</f>
        <v>20.639424035582447</v>
      </c>
      <c r="E1272" s="33">
        <f t="shared" ca="1" si="39"/>
        <v>0.75879268294794788</v>
      </c>
      <c r="F1272" s="33">
        <f t="shared" ca="1" si="39"/>
        <v>0.35586189293294235</v>
      </c>
      <c r="G1272" s="37">
        <f ca="1">('Win-Draw-Loss'!$D$38+(('Win-Draw-Loss'!$D$39-'Win-Draw-Loss'!$D$38)*E1272)+('Win-Draw-Loss'!$D$38+(('Win-Draw-Loss'!$D$39-'Win-Draw-Loss'!$D$38)*F1272)))/2</f>
        <v>31.719818638213354</v>
      </c>
      <c r="H1272" s="37"/>
      <c r="I1272" s="3">
        <f ca="1">(G1272-C1272)*600/'Win-Draw-Loss'!$B$42</f>
        <v>22.160789205261814</v>
      </c>
    </row>
    <row r="1273" spans="1:9" x14ac:dyDescent="0.25">
      <c r="A1273" s="33">
        <f t="shared" ca="1" si="38"/>
        <v>0.11366165869091727</v>
      </c>
      <c r="B1273" s="33">
        <f t="shared" ca="1" si="38"/>
        <v>0.88043170725588771</v>
      </c>
      <c r="C1273" s="37">
        <f ca="1">('Win-Draw-Loss'!$B$38+(('Win-Draw-Loss'!$B$39-'Win-Draw-Loss'!$B$38)*A1273)+('Win-Draw-Loss'!$B$38+(('Win-Draw-Loss'!$B$39-'Win-Draw-Loss'!$B$38)*B1273)))/2</f>
        <v>19.940933659468051</v>
      </c>
      <c r="E1273" s="33">
        <f t="shared" ca="1" si="39"/>
        <v>0.55128393756732896</v>
      </c>
      <c r="F1273" s="33">
        <f t="shared" ca="1" si="39"/>
        <v>0.95646380585097857</v>
      </c>
      <c r="G1273" s="37">
        <f ca="1">('Win-Draw-Loss'!$D$38+(('Win-Draw-Loss'!$D$39-'Win-Draw-Loss'!$D$38)*E1273)+('Win-Draw-Loss'!$D$38+(('Win-Draw-Loss'!$D$39-'Win-Draw-Loss'!$D$38)*F1273)))/2</f>
        <v>37.616216151274614</v>
      </c>
      <c r="H1273" s="37"/>
      <c r="I1273" s="3">
        <f ca="1">(G1273-C1273)*600/'Win-Draw-Loss'!$B$42</f>
        <v>35.350564983613125</v>
      </c>
    </row>
    <row r="1274" spans="1:9" x14ac:dyDescent="0.25">
      <c r="A1274" s="33">
        <f t="shared" ca="1" si="38"/>
        <v>0.16326517314151634</v>
      </c>
      <c r="B1274" s="33">
        <f t="shared" ca="1" si="38"/>
        <v>0.51731312163614906</v>
      </c>
      <c r="C1274" s="37">
        <f ca="1">('Win-Draw-Loss'!$B$38+(('Win-Draw-Loss'!$B$39-'Win-Draw-Loss'!$B$38)*A1274)+('Win-Draw-Loss'!$B$38+(('Win-Draw-Loss'!$B$39-'Win-Draw-Loss'!$B$38)*B1274)))/2</f>
        <v>16.805782947776652</v>
      </c>
      <c r="E1274" s="33">
        <f t="shared" ca="1" si="39"/>
        <v>3.5832197857350923E-2</v>
      </c>
      <c r="F1274" s="33">
        <f t="shared" ca="1" si="39"/>
        <v>0.50441181165294791</v>
      </c>
      <c r="G1274" s="37">
        <f ca="1">('Win-Draw-Loss'!$D$38+(('Win-Draw-Loss'!$D$39-'Win-Draw-Loss'!$D$38)*E1274)+('Win-Draw-Loss'!$D$38+(('Win-Draw-Loss'!$D$39-'Win-Draw-Loss'!$D$38)*F1274)))/2</f>
        <v>23.103660142654483</v>
      </c>
      <c r="H1274" s="37"/>
      <c r="I1274" s="3">
        <f ca="1">(G1274-C1274)*600/'Win-Draw-Loss'!$B$42</f>
        <v>12.595754389755662</v>
      </c>
    </row>
    <row r="1275" spans="1:9" x14ac:dyDescent="0.25">
      <c r="A1275" s="33">
        <f t="shared" ca="1" si="38"/>
        <v>0.51408505354024525</v>
      </c>
      <c r="B1275" s="33">
        <f t="shared" ca="1" si="38"/>
        <v>0.63687181053402842</v>
      </c>
      <c r="C1275" s="37">
        <f ca="1">('Win-Draw-Loss'!$B$38+(('Win-Draw-Loss'!$B$39-'Win-Draw-Loss'!$B$38)*A1275)+('Win-Draw-Loss'!$B$38+(('Win-Draw-Loss'!$B$39-'Win-Draw-Loss'!$B$38)*B1275)))/2</f>
        <v>21.509568640742739</v>
      </c>
      <c r="E1275" s="33">
        <f t="shared" ca="1" si="39"/>
        <v>3.750086257682117E-2</v>
      </c>
      <c r="F1275" s="33">
        <f t="shared" ca="1" si="39"/>
        <v>1.511903975835549E-2</v>
      </c>
      <c r="G1275" s="37">
        <f ca="1">('Win-Draw-Loss'!$D$38+(('Win-Draw-Loss'!$D$39-'Win-Draw-Loss'!$D$38)*E1275)+('Win-Draw-Loss'!$D$38+(('Win-Draw-Loss'!$D$39-'Win-Draw-Loss'!$D$38)*F1275)))/2</f>
        <v>15.789298535027651</v>
      </c>
      <c r="H1275" s="37"/>
      <c r="I1275" s="3">
        <f ca="1">(G1275-C1275)*600/'Win-Draw-Loss'!$B$42</f>
        <v>-11.440540211430175</v>
      </c>
    </row>
    <row r="1276" spans="1:9" x14ac:dyDescent="0.25">
      <c r="A1276" s="33">
        <f t="shared" ca="1" si="38"/>
        <v>0.92477252393919585</v>
      </c>
      <c r="B1276" s="33">
        <f t="shared" ca="1" si="38"/>
        <v>0.45672754146329897</v>
      </c>
      <c r="C1276" s="37">
        <f ca="1">('Win-Draw-Loss'!$B$38+(('Win-Draw-Loss'!$B$39-'Win-Draw-Loss'!$B$38)*A1276)+('Win-Draw-Loss'!$B$38+(('Win-Draw-Loss'!$B$39-'Win-Draw-Loss'!$B$38)*B1276)))/2</f>
        <v>23.815000654024949</v>
      </c>
      <c r="E1276" s="33">
        <f t="shared" ca="1" si="39"/>
        <v>0.97224837520851426</v>
      </c>
      <c r="F1276" s="33">
        <f t="shared" ca="1" si="39"/>
        <v>0.4043519926717094</v>
      </c>
      <c r="G1276" s="37">
        <f ca="1">('Win-Draw-Loss'!$D$38+(('Win-Draw-Loss'!$D$39-'Win-Draw-Loss'!$D$38)*E1276)+('Win-Draw-Loss'!$D$38+(('Win-Draw-Loss'!$D$39-'Win-Draw-Loss'!$D$38)*F1276)))/2</f>
        <v>35.649005518203353</v>
      </c>
      <c r="H1276" s="37"/>
      <c r="I1276" s="3">
        <f ca="1">(G1276-C1276)*600/'Win-Draw-Loss'!$B$42</f>
        <v>23.668009728356807</v>
      </c>
    </row>
    <row r="1277" spans="1:9" x14ac:dyDescent="0.25">
      <c r="A1277" s="33">
        <f t="shared" ca="1" si="38"/>
        <v>0.74805637854234019</v>
      </c>
      <c r="B1277" s="33">
        <f t="shared" ca="1" si="38"/>
        <v>0.75041382221887953</v>
      </c>
      <c r="C1277" s="37">
        <f ca="1">('Win-Draw-Loss'!$B$38+(('Win-Draw-Loss'!$B$39-'Win-Draw-Loss'!$B$38)*A1277)+('Win-Draw-Loss'!$B$38+(('Win-Draw-Loss'!$B$39-'Win-Draw-Loss'!$B$38)*B1277)))/2</f>
        <v>24.984702007612199</v>
      </c>
      <c r="E1277" s="33">
        <f t="shared" ca="1" si="39"/>
        <v>0.6887000560091231</v>
      </c>
      <c r="F1277" s="33">
        <f t="shared" ca="1" si="39"/>
        <v>0.29472505064999788</v>
      </c>
      <c r="G1277" s="37">
        <f ca="1">('Win-Draw-Loss'!$D$38+(('Win-Draw-Loss'!$D$39-'Win-Draw-Loss'!$D$38)*E1277)+('Win-Draw-Loss'!$D$38+(('Win-Draw-Loss'!$D$39-'Win-Draw-Loss'!$D$38)*F1277)))/2</f>
        <v>29.751376599886814</v>
      </c>
      <c r="H1277" s="37"/>
      <c r="I1277" s="3">
        <f ca="1">(G1277-C1277)*600/'Win-Draw-Loss'!$B$42</f>
        <v>9.5333491845492304</v>
      </c>
    </row>
    <row r="1278" spans="1:9" x14ac:dyDescent="0.25">
      <c r="A1278" s="33">
        <f t="shared" ca="1" si="38"/>
        <v>0.87047094245174672</v>
      </c>
      <c r="B1278" s="33">
        <f t="shared" ca="1" si="38"/>
        <v>0.96891014998288605</v>
      </c>
      <c r="C1278" s="37">
        <f ca="1">('Win-Draw-Loss'!$B$38+(('Win-Draw-Loss'!$B$39-'Win-Draw-Loss'!$B$38)*A1278)+('Win-Draw-Loss'!$B$38+(('Win-Draw-Loss'!$B$39-'Win-Draw-Loss'!$B$38)*B1278)))/2</f>
        <v>28.393810924346326</v>
      </c>
      <c r="E1278" s="33">
        <f t="shared" ca="1" si="39"/>
        <v>0.75342117354253413</v>
      </c>
      <c r="F1278" s="33">
        <f t="shared" ca="1" si="39"/>
        <v>0.26171957017940917</v>
      </c>
      <c r="G1278" s="37">
        <f ca="1">('Win-Draw-Loss'!$D$38+(('Win-Draw-Loss'!$D$39-'Win-Draw-Loss'!$D$38)*E1278)+('Win-Draw-Loss'!$D$38+(('Win-Draw-Loss'!$D$39-'Win-Draw-Loss'!$D$38)*F1278)))/2</f>
        <v>30.227111155829149</v>
      </c>
      <c r="H1278" s="37"/>
      <c r="I1278" s="3">
        <f ca="1">(G1278-C1278)*600/'Win-Draw-Loss'!$B$42</f>
        <v>3.6666004629656466</v>
      </c>
    </row>
    <row r="1279" spans="1:9" x14ac:dyDescent="0.25">
      <c r="A1279" s="33">
        <f t="shared" ca="1" si="38"/>
        <v>0.53485590899321178</v>
      </c>
      <c r="B1279" s="33">
        <f t="shared" ca="1" si="38"/>
        <v>0.4402720813463924</v>
      </c>
      <c r="C1279" s="37">
        <f ca="1">('Win-Draw-Loss'!$B$38+(('Win-Draw-Loss'!$B$39-'Win-Draw-Loss'!$B$38)*A1279)+('Win-Draw-Loss'!$B$38+(('Win-Draw-Loss'!$B$39-'Win-Draw-Loss'!$B$38)*B1279)))/2</f>
        <v>19.751279903396039</v>
      </c>
      <c r="E1279" s="33">
        <f t="shared" ca="1" si="39"/>
        <v>0.70250062586168371</v>
      </c>
      <c r="F1279" s="33">
        <f t="shared" ca="1" si="39"/>
        <v>0.76023971767963583</v>
      </c>
      <c r="G1279" s="37">
        <f ca="1">('Win-Draw-Loss'!$D$38+(('Win-Draw-Loss'!$D$39-'Win-Draw-Loss'!$D$38)*E1279)+('Win-Draw-Loss'!$D$38+(('Win-Draw-Loss'!$D$39-'Win-Draw-Loss'!$D$38)*F1279)))/2</f>
        <v>36.941105153119793</v>
      </c>
      <c r="H1279" s="37"/>
      <c r="I1279" s="3">
        <f ca="1">(G1279-C1279)*600/'Win-Draw-Loss'!$B$42</f>
        <v>34.379650499447507</v>
      </c>
    </row>
    <row r="1280" spans="1:9" x14ac:dyDescent="0.25">
      <c r="A1280" s="33">
        <f t="shared" ca="1" si="38"/>
        <v>0.80624302941128345</v>
      </c>
      <c r="B1280" s="33">
        <f t="shared" ca="1" si="38"/>
        <v>4.86089685554566E-2</v>
      </c>
      <c r="C1280" s="37">
        <f ca="1">('Win-Draw-Loss'!$B$38+(('Win-Draw-Loss'!$B$39-'Win-Draw-Loss'!$B$38)*A1280)+('Win-Draw-Loss'!$B$38+(('Win-Draw-Loss'!$B$39-'Win-Draw-Loss'!$B$38)*B1280)))/2</f>
        <v>18.5485199796674</v>
      </c>
      <c r="E1280" s="33">
        <f t="shared" ca="1" si="39"/>
        <v>0.24003712614397144</v>
      </c>
      <c r="F1280" s="33">
        <f t="shared" ca="1" si="39"/>
        <v>0.18678972625323964</v>
      </c>
      <c r="G1280" s="37">
        <f ca="1">('Win-Draw-Loss'!$D$38+(('Win-Draw-Loss'!$D$39-'Win-Draw-Loss'!$D$38)*E1280)+('Win-Draw-Loss'!$D$38+(('Win-Draw-Loss'!$D$39-'Win-Draw-Loss'!$D$38)*F1280)))/2</f>
        <v>21.402402785958166</v>
      </c>
      <c r="H1280" s="37"/>
      <c r="I1280" s="3">
        <f ca="1">(G1280-C1280)*600/'Win-Draw-Loss'!$B$42</f>
        <v>5.7077656125815324</v>
      </c>
    </row>
    <row r="1281" spans="1:9" x14ac:dyDescent="0.25">
      <c r="A1281" s="33">
        <f t="shared" ca="1" si="38"/>
        <v>0.63458292461019883</v>
      </c>
      <c r="B1281" s="33">
        <f t="shared" ca="1" si="38"/>
        <v>0.69955429777033207</v>
      </c>
      <c r="C1281" s="37">
        <f ca="1">('Win-Draw-Loss'!$B$38+(('Win-Draw-Loss'!$B$39-'Win-Draw-Loss'!$B$38)*A1281)+('Win-Draw-Loss'!$B$38+(('Win-Draw-Loss'!$B$39-'Win-Draw-Loss'!$B$38)*B1281)))/2</f>
        <v>23.341372223805308</v>
      </c>
      <c r="E1281" s="33">
        <f t="shared" ca="1" si="39"/>
        <v>0.74794273053208959</v>
      </c>
      <c r="F1281" s="33">
        <f t="shared" ca="1" si="39"/>
        <v>0.14992355228334364</v>
      </c>
      <c r="G1281" s="37">
        <f ca="1">('Win-Draw-Loss'!$D$38+(('Win-Draw-Loss'!$D$39-'Win-Draw-Loss'!$D$38)*E1281)+('Win-Draw-Loss'!$D$38+(('Win-Draw-Loss'!$D$39-'Win-Draw-Loss'!$D$38)*F1281)))/2</f>
        <v>28.467994242231498</v>
      </c>
      <c r="H1281" s="37"/>
      <c r="I1281" s="3">
        <f ca="1">(G1281-C1281)*600/'Win-Draw-Loss'!$B$42</f>
        <v>10.253244036852379</v>
      </c>
    </row>
    <row r="1282" spans="1:9" x14ac:dyDescent="0.25">
      <c r="A1282" s="33">
        <f t="shared" ref="A1282:B1345" ca="1" si="40">RAND()</f>
        <v>0.40998517188727279</v>
      </c>
      <c r="B1282" s="33">
        <f t="shared" ca="1" si="40"/>
        <v>0.12304475205938847</v>
      </c>
      <c r="C1282" s="37">
        <f ca="1">('Win-Draw-Loss'!$B$38+(('Win-Draw-Loss'!$B$39-'Win-Draw-Loss'!$B$38)*A1282)+('Win-Draw-Loss'!$B$38+(('Win-Draw-Loss'!$B$39-'Win-Draw-Loss'!$B$38)*B1282)))/2</f>
        <v>15.330299239466612</v>
      </c>
      <c r="E1282" s="33">
        <f t="shared" ref="E1282:F1345" ca="1" si="41">RAND()</f>
        <v>0.44603621220421452</v>
      </c>
      <c r="F1282" s="33">
        <f t="shared" ca="1" si="41"/>
        <v>0.33726475368134234</v>
      </c>
      <c r="G1282" s="37">
        <f ca="1">('Win-Draw-Loss'!$D$38+(('Win-Draw-Loss'!$D$39-'Win-Draw-Loss'!$D$38)*E1282)+('Win-Draw-Loss'!$D$38+(('Win-Draw-Loss'!$D$39-'Win-Draw-Loss'!$D$38)*F1282)))/2</f>
        <v>26.749514488283353</v>
      </c>
      <c r="H1282" s="37"/>
      <c r="I1282" s="3">
        <f ca="1">(G1282-C1282)*600/'Win-Draw-Loss'!$B$42</f>
        <v>22.838430497633482</v>
      </c>
    </row>
    <row r="1283" spans="1:9" x14ac:dyDescent="0.25">
      <c r="A1283" s="33">
        <f t="shared" ca="1" si="40"/>
        <v>0.83181928788404358</v>
      </c>
      <c r="B1283" s="33">
        <f t="shared" ca="1" si="40"/>
        <v>9.9068989442580024E-3</v>
      </c>
      <c r="C1283" s="37">
        <f ca="1">('Win-Draw-Loss'!$B$38+(('Win-Draw-Loss'!$B$39-'Win-Draw-Loss'!$B$38)*A1283)+('Win-Draw-Loss'!$B$38+(('Win-Draw-Loss'!$B$39-'Win-Draw-Loss'!$B$38)*B1283)))/2</f>
        <v>18.417261868283013</v>
      </c>
      <c r="E1283" s="33">
        <f t="shared" ca="1" si="41"/>
        <v>0.84580308672419546</v>
      </c>
      <c r="F1283" s="33">
        <f t="shared" ca="1" si="41"/>
        <v>0.36943432996601278</v>
      </c>
      <c r="G1283" s="37">
        <f ca="1">('Win-Draw-Loss'!$D$38+(('Win-Draw-Loss'!$D$39-'Win-Draw-Loss'!$D$38)*E1283)+('Win-Draw-Loss'!$D$38+(('Win-Draw-Loss'!$D$39-'Win-Draw-Loss'!$D$38)*F1283)))/2</f>
        <v>33.228561250353124</v>
      </c>
      <c r="H1283" s="37"/>
      <c r="I1283" s="3">
        <f ca="1">(G1283-C1283)*600/'Win-Draw-Loss'!$B$42</f>
        <v>29.622598764140221</v>
      </c>
    </row>
    <row r="1284" spans="1:9" x14ac:dyDescent="0.25">
      <c r="A1284" s="33">
        <f t="shared" ca="1" si="40"/>
        <v>0.42418398332860008</v>
      </c>
      <c r="B1284" s="33">
        <f t="shared" ca="1" si="40"/>
        <v>0.69530237586012877</v>
      </c>
      <c r="C1284" s="37">
        <f ca="1">('Win-Draw-Loss'!$B$38+(('Win-Draw-Loss'!$B$39-'Win-Draw-Loss'!$B$38)*A1284)+('Win-Draw-Loss'!$B$38+(('Win-Draw-Loss'!$B$39-'Win-Draw-Loss'!$B$38)*B1284)))/2</f>
        <v>21.194863591887287</v>
      </c>
      <c r="E1284" s="33">
        <f t="shared" ca="1" si="41"/>
        <v>0.78098549748983637</v>
      </c>
      <c r="F1284" s="33">
        <f t="shared" ca="1" si="41"/>
        <v>0.40317045815505104</v>
      </c>
      <c r="G1284" s="37">
        <f ca="1">('Win-Draw-Loss'!$D$38+(('Win-Draw-Loss'!$D$39-'Win-Draw-Loss'!$D$38)*E1284)+('Win-Draw-Loss'!$D$38+(('Win-Draw-Loss'!$D$39-'Win-Draw-Loss'!$D$38)*F1284)))/2</f>
        <v>32.762339334673307</v>
      </c>
      <c r="H1284" s="37"/>
      <c r="I1284" s="3">
        <f ca="1">(G1284-C1284)*600/'Win-Draw-Loss'!$B$42</f>
        <v>23.134951485572039</v>
      </c>
    </row>
    <row r="1285" spans="1:9" x14ac:dyDescent="0.25">
      <c r="A1285" s="33">
        <f t="shared" ca="1" si="40"/>
        <v>0.17457673400178864</v>
      </c>
      <c r="B1285" s="33">
        <f t="shared" ca="1" si="40"/>
        <v>0.96944177633942696</v>
      </c>
      <c r="C1285" s="37">
        <f ca="1">('Win-Draw-Loss'!$B$38+(('Win-Draw-Loss'!$B$39-'Win-Draw-Loss'!$B$38)*A1285)+('Win-Draw-Loss'!$B$38+(('Win-Draw-Loss'!$B$39-'Win-Draw-Loss'!$B$38)*B1285)))/2</f>
        <v>21.440185103412155</v>
      </c>
      <c r="E1285" s="33">
        <f t="shared" ca="1" si="41"/>
        <v>0.1195079348080289</v>
      </c>
      <c r="F1285" s="33">
        <f t="shared" ca="1" si="41"/>
        <v>0.31317171223628015</v>
      </c>
      <c r="G1285" s="37">
        <f ca="1">('Win-Draw-Loss'!$D$38+(('Win-Draw-Loss'!$D$39-'Win-Draw-Loss'!$D$38)*E1285)+('Win-Draw-Loss'!$D$38+(('Win-Draw-Loss'!$D$39-'Win-Draw-Loss'!$D$38)*F1285)))/2</f>
        <v>21.490194705664635</v>
      </c>
      <c r="H1285" s="37"/>
      <c r="I1285" s="3">
        <f ca="1">(G1285-C1285)*600/'Win-Draw-Loss'!$B$42</f>
        <v>0.10001920450496016</v>
      </c>
    </row>
    <row r="1286" spans="1:9" x14ac:dyDescent="0.25">
      <c r="A1286" s="33">
        <f t="shared" ca="1" si="40"/>
        <v>0.68876346191416127</v>
      </c>
      <c r="B1286" s="33">
        <f t="shared" ca="1" si="40"/>
        <v>8.8472702813342297E-2</v>
      </c>
      <c r="C1286" s="37">
        <f ca="1">('Win-Draw-Loss'!$B$38+(('Win-Draw-Loss'!$B$39-'Win-Draw-Loss'!$B$38)*A1286)+('Win-Draw-Loss'!$B$38+(('Win-Draw-Loss'!$B$39-'Win-Draw-Loss'!$B$38)*B1286)))/2</f>
        <v>17.772361647275034</v>
      </c>
      <c r="E1286" s="33">
        <f t="shared" ca="1" si="41"/>
        <v>0.26301733061352883</v>
      </c>
      <c r="F1286" s="33">
        <f t="shared" ca="1" si="41"/>
        <v>0.42004275764769405</v>
      </c>
      <c r="G1286" s="37">
        <f ca="1">('Win-Draw-Loss'!$D$38+(('Win-Draw-Loss'!$D$39-'Win-Draw-Loss'!$D$38)*E1286)+('Win-Draw-Loss'!$D$38+(('Win-Draw-Loss'!$D$39-'Win-Draw-Loss'!$D$38)*F1286)))/2</f>
        <v>25.245901323918343</v>
      </c>
      <c r="H1286" s="37"/>
      <c r="I1286" s="3">
        <f ca="1">(G1286-C1286)*600/'Win-Draw-Loss'!$B$42</f>
        <v>14.947079353286618</v>
      </c>
    </row>
    <row r="1287" spans="1:9" x14ac:dyDescent="0.25">
      <c r="A1287" s="33">
        <f t="shared" ca="1" si="40"/>
        <v>0.38352566946516697</v>
      </c>
      <c r="B1287" s="33">
        <f t="shared" ca="1" si="40"/>
        <v>0.14321824131808836</v>
      </c>
      <c r="C1287" s="37">
        <f ca="1">('Win-Draw-Loss'!$B$38+(('Win-Draw-Loss'!$B$39-'Win-Draw-Loss'!$B$38)*A1287)+('Win-Draw-Loss'!$B$38+(('Win-Draw-Loss'!$B$39-'Win-Draw-Loss'!$B$38)*B1287)))/2</f>
        <v>15.267439107832551</v>
      </c>
      <c r="E1287" s="33">
        <f t="shared" ca="1" si="41"/>
        <v>0.8394517632018379</v>
      </c>
      <c r="F1287" s="33">
        <f t="shared" ca="1" si="41"/>
        <v>0.38763614961007675</v>
      </c>
      <c r="G1287" s="37">
        <f ca="1">('Win-Draw-Loss'!$D$38+(('Win-Draw-Loss'!$D$39-'Win-Draw-Loss'!$D$38)*E1287)+('Win-Draw-Loss'!$D$38+(('Win-Draw-Loss'!$D$39-'Win-Draw-Loss'!$D$38)*F1287)))/2</f>
        <v>33.406318692178715</v>
      </c>
      <c r="H1287" s="37"/>
      <c r="I1287" s="3">
        <f ca="1">(G1287-C1287)*600/'Win-Draw-Loss'!$B$42</f>
        <v>36.277759168692327</v>
      </c>
    </row>
    <row r="1288" spans="1:9" x14ac:dyDescent="0.25">
      <c r="A1288" s="33">
        <f t="shared" ca="1" si="40"/>
        <v>0.48984687628450552</v>
      </c>
      <c r="B1288" s="33">
        <f t="shared" ca="1" si="40"/>
        <v>0.93473662994870876</v>
      </c>
      <c r="C1288" s="37">
        <f ca="1">('Win-Draw-Loss'!$B$38+(('Win-Draw-Loss'!$B$39-'Win-Draw-Loss'!$B$38)*A1288)+('Win-Draw-Loss'!$B$38+(('Win-Draw-Loss'!$B$39-'Win-Draw-Loss'!$B$38)*B1288)))/2</f>
        <v>24.245835062332144</v>
      </c>
      <c r="E1288" s="33">
        <f t="shared" ca="1" si="41"/>
        <v>0.77127937898116994</v>
      </c>
      <c r="F1288" s="33">
        <f t="shared" ca="1" si="41"/>
        <v>0.74602441448973444</v>
      </c>
      <c r="G1288" s="37">
        <f ca="1">('Win-Draw-Loss'!$D$38+(('Win-Draw-Loss'!$D$39-'Win-Draw-Loss'!$D$38)*E1288)+('Win-Draw-Loss'!$D$38+(('Win-Draw-Loss'!$D$39-'Win-Draw-Loss'!$D$38)*F1288)))/2</f>
        <v>37.759556902063565</v>
      </c>
      <c r="H1288" s="37"/>
      <c r="I1288" s="3">
        <f ca="1">(G1288-C1288)*600/'Win-Draw-Loss'!$B$42</f>
        <v>27.027443679462841</v>
      </c>
    </row>
    <row r="1289" spans="1:9" x14ac:dyDescent="0.25">
      <c r="A1289" s="33">
        <f t="shared" ca="1" si="40"/>
        <v>0.3340146490249094</v>
      </c>
      <c r="B1289" s="33">
        <f t="shared" ca="1" si="40"/>
        <v>0.23129584362703115</v>
      </c>
      <c r="C1289" s="37">
        <f ca="1">('Win-Draw-Loss'!$B$38+(('Win-Draw-Loss'!$B$39-'Win-Draw-Loss'!$B$38)*A1289)+('Win-Draw-Loss'!$B$38+(('Win-Draw-Loss'!$B$39-'Win-Draw-Loss'!$B$38)*B1289)))/2</f>
        <v>15.653104926519404</v>
      </c>
      <c r="E1289" s="33">
        <f t="shared" ca="1" si="41"/>
        <v>0.53021951281658852</v>
      </c>
      <c r="F1289" s="33">
        <f t="shared" ca="1" si="41"/>
        <v>0.91183846780219324</v>
      </c>
      <c r="G1289" s="37">
        <f ca="1">('Win-Draw-Loss'!$D$38+(('Win-Draw-Loss'!$D$39-'Win-Draw-Loss'!$D$38)*E1289)+('Win-Draw-Loss'!$D$38+(('Win-Draw-Loss'!$D$39-'Win-Draw-Loss'!$D$38)*F1289)))/2</f>
        <v>36.630869709281725</v>
      </c>
      <c r="H1289" s="37"/>
      <c r="I1289" s="3">
        <f ca="1">(G1289-C1289)*600/'Win-Draw-Loss'!$B$42</f>
        <v>41.955529565524643</v>
      </c>
    </row>
    <row r="1290" spans="1:9" x14ac:dyDescent="0.25">
      <c r="A1290" s="33">
        <f t="shared" ca="1" si="40"/>
        <v>0.50722680402920317</v>
      </c>
      <c r="B1290" s="33">
        <f t="shared" ca="1" si="40"/>
        <v>0.297339925198713</v>
      </c>
      <c r="C1290" s="37">
        <f ca="1">('Win-Draw-Loss'!$B$38+(('Win-Draw-Loss'!$B$39-'Win-Draw-Loss'!$B$38)*A1290)+('Win-Draw-Loss'!$B$38+(('Win-Draw-Loss'!$B$39-'Win-Draw-Loss'!$B$38)*B1290)))/2</f>
        <v>18.045667292279163</v>
      </c>
      <c r="E1290" s="33">
        <f t="shared" ca="1" si="41"/>
        <v>0.22366987660816728</v>
      </c>
      <c r="F1290" s="33">
        <f t="shared" ca="1" si="41"/>
        <v>0.28167042220467342</v>
      </c>
      <c r="G1290" s="37">
        <f ca="1">('Win-Draw-Loss'!$D$38+(('Win-Draw-Loss'!$D$39-'Win-Draw-Loss'!$D$38)*E1290)+('Win-Draw-Loss'!$D$38+(('Win-Draw-Loss'!$D$39-'Win-Draw-Loss'!$D$38)*F1290)))/2</f>
        <v>22.58010448219261</v>
      </c>
      <c r="H1290" s="37"/>
      <c r="I1290" s="3">
        <f ca="1">(G1290-C1290)*600/'Win-Draw-Loss'!$B$42</f>
        <v>9.0688743798268945</v>
      </c>
    </row>
    <row r="1291" spans="1:9" x14ac:dyDescent="0.25">
      <c r="A1291" s="33">
        <f t="shared" ca="1" si="40"/>
        <v>0.84802590050552729</v>
      </c>
      <c r="B1291" s="33">
        <f t="shared" ca="1" si="40"/>
        <v>0.87843352344346792</v>
      </c>
      <c r="C1291" s="37">
        <f ca="1">('Win-Draw-Loss'!$B$38+(('Win-Draw-Loss'!$B$39-'Win-Draw-Loss'!$B$38)*A1291)+('Win-Draw-Loss'!$B$38+(('Win-Draw-Loss'!$B$39-'Win-Draw-Loss'!$B$38)*B1291)))/2</f>
        <v>27.264594239489952</v>
      </c>
      <c r="E1291" s="33">
        <f t="shared" ca="1" si="41"/>
        <v>0.86188569204306564</v>
      </c>
      <c r="F1291" s="33">
        <f t="shared" ca="1" si="41"/>
        <v>7.8711471223563145E-2</v>
      </c>
      <c r="G1291" s="37">
        <f ca="1">('Win-Draw-Loss'!$D$38+(('Win-Draw-Loss'!$D$39-'Win-Draw-Loss'!$D$38)*E1291)+('Win-Draw-Loss'!$D$38+(('Win-Draw-Loss'!$D$39-'Win-Draw-Loss'!$D$38)*F1291)))/2</f>
        <v>29.108957448999433</v>
      </c>
      <c r="H1291" s="37"/>
      <c r="I1291" s="3">
        <f ca="1">(G1291-C1291)*600/'Win-Draw-Loss'!$B$42</f>
        <v>3.6887264190189626</v>
      </c>
    </row>
    <row r="1292" spans="1:9" x14ac:dyDescent="0.25">
      <c r="A1292" s="33">
        <f t="shared" ca="1" si="40"/>
        <v>0.99438318799322445</v>
      </c>
      <c r="B1292" s="33">
        <f t="shared" ca="1" si="40"/>
        <v>0.12966587108850158</v>
      </c>
      <c r="C1292" s="37">
        <f ca="1">('Win-Draw-Loss'!$B$38+(('Win-Draw-Loss'!$B$39-'Win-Draw-Loss'!$B$38)*A1292)+('Win-Draw-Loss'!$B$38+(('Win-Draw-Loss'!$B$39-'Win-Draw-Loss'!$B$38)*B1292)))/2</f>
        <v>21.240490590817259</v>
      </c>
      <c r="E1292" s="33">
        <f t="shared" ca="1" si="41"/>
        <v>0.67646889173326186</v>
      </c>
      <c r="F1292" s="33">
        <f t="shared" ca="1" si="41"/>
        <v>0.45229145453054942</v>
      </c>
      <c r="G1292" s="37">
        <f ca="1">('Win-Draw-Loss'!$D$38+(('Win-Draw-Loss'!$D$39-'Win-Draw-Loss'!$D$38)*E1292)+('Win-Draw-Loss'!$D$38+(('Win-Draw-Loss'!$D$39-'Win-Draw-Loss'!$D$38)*F1292)))/2</f>
        <v>31.931405193957172</v>
      </c>
      <c r="H1292" s="37"/>
      <c r="I1292" s="3">
        <f ca="1">(G1292-C1292)*600/'Win-Draw-Loss'!$B$42</f>
        <v>21.381829206279825</v>
      </c>
    </row>
    <row r="1293" spans="1:9" x14ac:dyDescent="0.25">
      <c r="A1293" s="33">
        <f t="shared" ca="1" si="40"/>
        <v>0.38605159884603324</v>
      </c>
      <c r="B1293" s="33">
        <f t="shared" ca="1" si="40"/>
        <v>0.83036844473132654</v>
      </c>
      <c r="C1293" s="37">
        <f ca="1">('Win-Draw-Loss'!$B$38+(('Win-Draw-Loss'!$B$39-'Win-Draw-Loss'!$B$38)*A1293)+('Win-Draw-Loss'!$B$38+(('Win-Draw-Loss'!$B$39-'Win-Draw-Loss'!$B$38)*B1293)))/2</f>
        <v>22.164200435773598</v>
      </c>
      <c r="E1293" s="33">
        <f t="shared" ca="1" si="41"/>
        <v>0.38698070543389718</v>
      </c>
      <c r="F1293" s="33">
        <f t="shared" ca="1" si="41"/>
        <v>0.70603389910696823</v>
      </c>
      <c r="G1293" s="37">
        <f ca="1">('Win-Draw-Loss'!$D$38+(('Win-Draw-Loss'!$D$39-'Win-Draw-Loss'!$D$38)*E1293)+('Win-Draw-Loss'!$D$38+(('Win-Draw-Loss'!$D$39-'Win-Draw-Loss'!$D$38)*F1293)))/2</f>
        <v>31.395219068112979</v>
      </c>
      <c r="H1293" s="37"/>
      <c r="I1293" s="3">
        <f ca="1">(G1293-C1293)*600/'Win-Draw-Loss'!$B$42</f>
        <v>18.462037264678763</v>
      </c>
    </row>
    <row r="1294" spans="1:9" x14ac:dyDescent="0.25">
      <c r="A1294" s="33">
        <f t="shared" ca="1" si="40"/>
        <v>0.11460575335424583</v>
      </c>
      <c r="B1294" s="33">
        <f t="shared" ca="1" si="40"/>
        <v>0.99995974730043391</v>
      </c>
      <c r="C1294" s="37">
        <f ca="1">('Win-Draw-Loss'!$B$38+(('Win-Draw-Loss'!$B$39-'Win-Draw-Loss'!$B$38)*A1294)+('Win-Draw-Loss'!$B$38+(('Win-Draw-Loss'!$B$39-'Win-Draw-Loss'!$B$38)*B1294)))/2</f>
        <v>21.145655006546797</v>
      </c>
      <c r="E1294" s="33">
        <f t="shared" ca="1" si="41"/>
        <v>0.76441217140472328</v>
      </c>
      <c r="F1294" s="33">
        <f t="shared" ca="1" si="41"/>
        <v>0.16471789429319972</v>
      </c>
      <c r="G1294" s="37">
        <f ca="1">('Win-Draw-Loss'!$D$38+(('Win-Draw-Loss'!$D$39-'Win-Draw-Loss'!$D$38)*E1294)+('Win-Draw-Loss'!$D$38+(('Win-Draw-Loss'!$D$39-'Win-Draw-Loss'!$D$38)*F1294)))/2</f>
        <v>28.936950985468844</v>
      </c>
      <c r="H1294" s="37"/>
      <c r="I1294" s="3">
        <f ca="1">(G1294-C1294)*600/'Win-Draw-Loss'!$B$42</f>
        <v>15.582591957844095</v>
      </c>
    </row>
    <row r="1295" spans="1:9" x14ac:dyDescent="0.25">
      <c r="A1295" s="33">
        <f t="shared" ca="1" si="40"/>
        <v>0.79881216918579967</v>
      </c>
      <c r="B1295" s="33">
        <f t="shared" ca="1" si="40"/>
        <v>0.17583059597511075</v>
      </c>
      <c r="C1295" s="37">
        <f ca="1">('Win-Draw-Loss'!$B$38+(('Win-Draw-Loss'!$B$39-'Win-Draw-Loss'!$B$38)*A1295)+('Win-Draw-Loss'!$B$38+(('Win-Draw-Loss'!$B$39-'Win-Draw-Loss'!$B$38)*B1295)))/2</f>
        <v>19.746427651609103</v>
      </c>
      <c r="E1295" s="33">
        <f t="shared" ca="1" si="41"/>
        <v>0.56989114716081679</v>
      </c>
      <c r="F1295" s="33">
        <f t="shared" ca="1" si="41"/>
        <v>0.20189436750473266</v>
      </c>
      <c r="G1295" s="37">
        <f ca="1">('Win-Draw-Loss'!$D$38+(('Win-Draw-Loss'!$D$39-'Win-Draw-Loss'!$D$38)*E1295)+('Win-Draw-Loss'!$D$38+(('Win-Draw-Loss'!$D$39-'Win-Draw-Loss'!$D$38)*F1295)))/2</f>
        <v>26.576782719983242</v>
      </c>
      <c r="H1295" s="37"/>
      <c r="I1295" s="3">
        <f ca="1">(G1295-C1295)*600/'Win-Draw-Loss'!$B$42</f>
        <v>13.660710136748278</v>
      </c>
    </row>
    <row r="1296" spans="1:9" x14ac:dyDescent="0.25">
      <c r="A1296" s="33">
        <f t="shared" ca="1" si="40"/>
        <v>0.45669249874838369</v>
      </c>
      <c r="B1296" s="33">
        <f t="shared" ca="1" si="40"/>
        <v>0.52109726968176684</v>
      </c>
      <c r="C1296" s="37">
        <f ca="1">('Win-Draw-Loss'!$B$38+(('Win-Draw-Loss'!$B$39-'Win-Draw-Loss'!$B$38)*A1296)+('Win-Draw-Loss'!$B$38+(('Win-Draw-Loss'!$B$39-'Win-Draw-Loss'!$B$38)*B1296)))/2</f>
        <v>19.777897684301507</v>
      </c>
      <c r="E1296" s="33">
        <f t="shared" ca="1" si="41"/>
        <v>0.704368796410897</v>
      </c>
      <c r="F1296" s="33">
        <f t="shared" ca="1" si="41"/>
        <v>0.67552176036752776</v>
      </c>
      <c r="G1296" s="37">
        <f ca="1">('Win-Draw-Loss'!$D$38+(('Win-Draw-Loss'!$D$39-'Win-Draw-Loss'!$D$38)*E1296)+('Win-Draw-Loss'!$D$38+(('Win-Draw-Loss'!$D$39-'Win-Draw-Loss'!$D$38)*F1296)))/2</f>
        <v>35.698358351676369</v>
      </c>
      <c r="H1296" s="37"/>
      <c r="I1296" s="3">
        <f ca="1">(G1296-C1296)*600/'Win-Draw-Loss'!$B$42</f>
        <v>31.840921334749723</v>
      </c>
    </row>
    <row r="1297" spans="1:9" x14ac:dyDescent="0.25">
      <c r="A1297" s="33">
        <f t="shared" ca="1" si="40"/>
        <v>0.28257470897136028</v>
      </c>
      <c r="B1297" s="33">
        <f t="shared" ca="1" si="40"/>
        <v>0.52714032576902603</v>
      </c>
      <c r="C1297" s="37">
        <f ca="1">('Win-Draw-Loss'!$B$38+(('Win-Draw-Loss'!$B$39-'Win-Draw-Loss'!$B$38)*A1297)+('Win-Draw-Loss'!$B$38+(('Win-Draw-Loss'!$B$39-'Win-Draw-Loss'!$B$38)*B1297)))/2</f>
        <v>18.097150347403861</v>
      </c>
      <c r="E1297" s="33">
        <f t="shared" ca="1" si="41"/>
        <v>0.31175303496946083</v>
      </c>
      <c r="F1297" s="33">
        <f t="shared" ca="1" si="41"/>
        <v>0.29622374140500984</v>
      </c>
      <c r="G1297" s="37">
        <f ca="1">('Win-Draw-Loss'!$D$38+(('Win-Draw-Loss'!$D$39-'Win-Draw-Loss'!$D$38)*E1297)+('Win-Draw-Loss'!$D$38+(('Win-Draw-Loss'!$D$39-'Win-Draw-Loss'!$D$38)*F1297)))/2</f>
        <v>24.119651645617061</v>
      </c>
      <c r="H1297" s="37"/>
      <c r="I1297" s="3">
        <f ca="1">(G1297-C1297)*600/'Win-Draw-Loss'!$B$42</f>
        <v>12.0450025964264</v>
      </c>
    </row>
    <row r="1298" spans="1:9" x14ac:dyDescent="0.25">
      <c r="A1298" s="33">
        <f t="shared" ca="1" si="40"/>
        <v>0.66334468674919567</v>
      </c>
      <c r="B1298" s="33">
        <f t="shared" ca="1" si="40"/>
        <v>0.72645792189628389</v>
      </c>
      <c r="C1298" s="37">
        <f ca="1">('Win-Draw-Loss'!$B$38+(('Win-Draw-Loss'!$B$39-'Win-Draw-Loss'!$B$38)*A1298)+('Win-Draw-Loss'!$B$38+(('Win-Draw-Loss'!$B$39-'Win-Draw-Loss'!$B$38)*B1298)))/2</f>
        <v>23.898026086454795</v>
      </c>
      <c r="E1298" s="33">
        <f t="shared" ca="1" si="41"/>
        <v>0.59662647317681083</v>
      </c>
      <c r="F1298" s="33">
        <f t="shared" ca="1" si="41"/>
        <v>0.51025119934008745</v>
      </c>
      <c r="G1298" s="37">
        <f ca="1">('Win-Draw-Loss'!$D$38+(('Win-Draw-Loss'!$D$39-'Win-Draw-Loss'!$D$38)*E1298)+('Win-Draw-Loss'!$D$38+(('Win-Draw-Loss'!$D$39-'Win-Draw-Loss'!$D$38)*F1298)))/2</f>
        <v>31.603165087753474</v>
      </c>
      <c r="H1298" s="37"/>
      <c r="I1298" s="3">
        <f ca="1">(G1298-C1298)*600/'Win-Draw-Loss'!$B$42</f>
        <v>15.410278002597357</v>
      </c>
    </row>
    <row r="1299" spans="1:9" x14ac:dyDescent="0.25">
      <c r="A1299" s="33">
        <f t="shared" ca="1" si="40"/>
        <v>0.82469306898643746</v>
      </c>
      <c r="B1299" s="33">
        <f t="shared" ca="1" si="40"/>
        <v>0.57111479425042233</v>
      </c>
      <c r="C1299" s="37">
        <f ca="1">('Win-Draw-Loss'!$B$38+(('Win-Draw-Loss'!$B$39-'Win-Draw-Loss'!$B$38)*A1299)+('Win-Draw-Loss'!$B$38+(('Win-Draw-Loss'!$B$39-'Win-Draw-Loss'!$B$38)*B1299)))/2</f>
        <v>23.958078632368597</v>
      </c>
      <c r="E1299" s="33">
        <f t="shared" ca="1" si="41"/>
        <v>0.85121702791994802</v>
      </c>
      <c r="F1299" s="33">
        <f t="shared" ca="1" si="41"/>
        <v>0.3333112808734785</v>
      </c>
      <c r="G1299" s="37">
        <f ca="1">('Win-Draw-Loss'!$D$38+(('Win-Draw-Loss'!$D$39-'Win-Draw-Loss'!$D$38)*E1299)+('Win-Draw-Loss'!$D$38+(('Win-Draw-Loss'!$D$39-'Win-Draw-Loss'!$D$38)*F1299)))/2</f>
        <v>32.767924631901394</v>
      </c>
      <c r="H1299" s="37"/>
      <c r="I1299" s="3">
        <f ca="1">(G1299-C1299)*600/'Win-Draw-Loss'!$B$42</f>
        <v>17.619691999065594</v>
      </c>
    </row>
    <row r="1300" spans="1:9" x14ac:dyDescent="0.25">
      <c r="A1300" s="33">
        <f t="shared" ca="1" si="40"/>
        <v>5.81040163267601E-2</v>
      </c>
      <c r="B1300" s="33">
        <f t="shared" ca="1" si="40"/>
        <v>8.9779319410316027E-2</v>
      </c>
      <c r="C1300" s="37">
        <f ca="1">('Win-Draw-Loss'!$B$38+(('Win-Draw-Loss'!$B$39-'Win-Draw-Loss'!$B$38)*A1300)+('Win-Draw-Loss'!$B$38+(('Win-Draw-Loss'!$B$39-'Win-Draw-Loss'!$B$38)*B1300)))/2</f>
        <v>11.47883335737076</v>
      </c>
      <c r="E1300" s="33">
        <f t="shared" ca="1" si="41"/>
        <v>0.77367831666677522</v>
      </c>
      <c r="F1300" s="33">
        <f t="shared" ca="1" si="41"/>
        <v>0.89332659704271988</v>
      </c>
      <c r="G1300" s="37">
        <f ca="1">('Win-Draw-Loss'!$D$38+(('Win-Draw-Loss'!$D$39-'Win-Draw-Loss'!$D$38)*E1300)+('Win-Draw-Loss'!$D$38+(('Win-Draw-Loss'!$D$39-'Win-Draw-Loss'!$D$38)*F1300)))/2</f>
        <v>40.005073705642431</v>
      </c>
      <c r="H1300" s="37"/>
      <c r="I1300" s="3">
        <f ca="1">(G1300-C1300)*600/'Win-Draw-Loss'!$B$42</f>
        <v>57.052480696543341</v>
      </c>
    </row>
    <row r="1301" spans="1:9" x14ac:dyDescent="0.25">
      <c r="A1301" s="33">
        <f t="shared" ca="1" si="40"/>
        <v>0.64040874827046934</v>
      </c>
      <c r="B1301" s="33">
        <f t="shared" ca="1" si="40"/>
        <v>0.49448323676968065</v>
      </c>
      <c r="C1301" s="37">
        <f ca="1">('Win-Draw-Loss'!$B$38+(('Win-Draw-Loss'!$B$39-'Win-Draw-Loss'!$B$38)*A1301)+('Win-Draw-Loss'!$B$38+(('Win-Draw-Loss'!$B$39-'Win-Draw-Loss'!$B$38)*B1301)))/2</f>
        <v>21.348919850401501</v>
      </c>
      <c r="E1301" s="33">
        <f t="shared" ca="1" si="41"/>
        <v>0.80465368950485261</v>
      </c>
      <c r="F1301" s="33">
        <f t="shared" ca="1" si="41"/>
        <v>0.99377244269704856</v>
      </c>
      <c r="G1301" s="37">
        <f ca="1">('Win-Draw-Loss'!$D$38+(('Win-Draw-Loss'!$D$39-'Win-Draw-Loss'!$D$38)*E1301)+('Win-Draw-Loss'!$D$38+(('Win-Draw-Loss'!$D$39-'Win-Draw-Loss'!$D$38)*F1301)))/2</f>
        <v>41.97639198302852</v>
      </c>
      <c r="H1301" s="37"/>
      <c r="I1301" s="3">
        <f ca="1">(G1301-C1301)*600/'Win-Draw-Loss'!$B$42</f>
        <v>41.254944265254039</v>
      </c>
    </row>
    <row r="1302" spans="1:9" x14ac:dyDescent="0.25">
      <c r="A1302" s="33">
        <f t="shared" ca="1" si="40"/>
        <v>6.1139848015973941E-2</v>
      </c>
      <c r="B1302" s="33">
        <f t="shared" ca="1" si="40"/>
        <v>0.5506618865426367</v>
      </c>
      <c r="C1302" s="37">
        <f ca="1">('Win-Draw-Loss'!$B$38+(('Win-Draw-Loss'!$B$39-'Win-Draw-Loss'!$B$38)*A1302)+('Win-Draw-Loss'!$B$38+(('Win-Draw-Loss'!$B$39-'Win-Draw-Loss'!$B$38)*B1302)))/2</f>
        <v>16.118017345586104</v>
      </c>
      <c r="E1302" s="33">
        <f t="shared" ca="1" si="41"/>
        <v>0.13531881493689779</v>
      </c>
      <c r="F1302" s="33">
        <f t="shared" ca="1" si="41"/>
        <v>0.46954578132000691</v>
      </c>
      <c r="G1302" s="37">
        <f ca="1">('Win-Draw-Loss'!$D$38+(('Win-Draw-Loss'!$D$39-'Win-Draw-Loss'!$D$38)*E1302)+('Win-Draw-Loss'!$D$38+(('Win-Draw-Loss'!$D$39-'Win-Draw-Loss'!$D$38)*F1302)))/2</f>
        <v>24.072968943853571</v>
      </c>
      <c r="H1302" s="37"/>
      <c r="I1302" s="3">
        <f ca="1">(G1302-C1302)*600/'Win-Draw-Loss'!$B$42</f>
        <v>15.909903196534934</v>
      </c>
    </row>
    <row r="1303" spans="1:9" x14ac:dyDescent="0.25">
      <c r="A1303" s="33">
        <f t="shared" ca="1" si="40"/>
        <v>0.84251458803967838</v>
      </c>
      <c r="B1303" s="33">
        <f t="shared" ca="1" si="40"/>
        <v>0.94909013328010772</v>
      </c>
      <c r="C1303" s="37">
        <f ca="1">('Win-Draw-Loss'!$B$38+(('Win-Draw-Loss'!$B$39-'Win-Draw-Loss'!$B$38)*A1303)+('Win-Draw-Loss'!$B$38+(('Win-Draw-Loss'!$B$39-'Win-Draw-Loss'!$B$38)*B1303)))/2</f>
        <v>27.91604721319786</v>
      </c>
      <c r="E1303" s="33">
        <f t="shared" ca="1" si="41"/>
        <v>0.96132199905765336</v>
      </c>
      <c r="F1303" s="33">
        <f t="shared" ca="1" si="41"/>
        <v>0.35073400438971236</v>
      </c>
      <c r="G1303" s="37">
        <f ca="1">('Win-Draw-Loss'!$D$38+(('Win-Draw-Loss'!$D$39-'Win-Draw-Loss'!$D$38)*E1303)+('Win-Draw-Loss'!$D$38+(('Win-Draw-Loss'!$D$39-'Win-Draw-Loss'!$D$38)*F1303)))/2</f>
        <v>34.68084005171049</v>
      </c>
      <c r="H1303" s="37"/>
      <c r="I1303" s="3">
        <f ca="1">(G1303-C1303)*600/'Win-Draw-Loss'!$B$42</f>
        <v>13.52958567702526</v>
      </c>
    </row>
    <row r="1304" spans="1:9" x14ac:dyDescent="0.25">
      <c r="A1304" s="33">
        <f t="shared" ca="1" si="40"/>
        <v>0.67075251802106461</v>
      </c>
      <c r="B1304" s="33">
        <f t="shared" ca="1" si="40"/>
        <v>1.7043182316598404E-3</v>
      </c>
      <c r="C1304" s="37">
        <f ca="1">('Win-Draw-Loss'!$B$38+(('Win-Draw-Loss'!$B$39-'Win-Draw-Loss'!$B$38)*A1304)+('Win-Draw-Loss'!$B$38+(('Win-Draw-Loss'!$B$39-'Win-Draw-Loss'!$B$38)*B1304)))/2</f>
        <v>16.724568362527243</v>
      </c>
      <c r="E1304" s="33">
        <f t="shared" ca="1" si="41"/>
        <v>0.81712402185074073</v>
      </c>
      <c r="F1304" s="33">
        <f t="shared" ca="1" si="41"/>
        <v>6.6038561001604656E-2</v>
      </c>
      <c r="G1304" s="37">
        <f ca="1">('Win-Draw-Loss'!$D$38+(('Win-Draw-Loss'!$D$39-'Win-Draw-Loss'!$D$38)*E1304)+('Win-Draw-Loss'!$D$38+(('Win-Draw-Loss'!$D$39-'Win-Draw-Loss'!$D$38)*F1304)))/2</f>
        <v>28.247438742785178</v>
      </c>
      <c r="H1304" s="37"/>
      <c r="I1304" s="3">
        <f ca="1">(G1304-C1304)*600/'Win-Draw-Loss'!$B$42</f>
        <v>23.045740760515869</v>
      </c>
    </row>
    <row r="1305" spans="1:9" x14ac:dyDescent="0.25">
      <c r="A1305" s="33">
        <f t="shared" ca="1" si="40"/>
        <v>0.47712792403717996</v>
      </c>
      <c r="B1305" s="33">
        <f t="shared" ca="1" si="40"/>
        <v>0.4938912012984783</v>
      </c>
      <c r="C1305" s="37">
        <f ca="1">('Win-Draw-Loss'!$B$38+(('Win-Draw-Loss'!$B$39-'Win-Draw-Loss'!$B$38)*A1305)+('Win-Draw-Loss'!$B$38+(('Win-Draw-Loss'!$B$39-'Win-Draw-Loss'!$B$38)*B1305)))/2</f>
        <v>19.710191253356584</v>
      </c>
      <c r="E1305" s="33">
        <f t="shared" ca="1" si="41"/>
        <v>5.2190305450749763E-2</v>
      </c>
      <c r="F1305" s="33">
        <f t="shared" ca="1" si="41"/>
        <v>0.37282528632467016</v>
      </c>
      <c r="G1305" s="37">
        <f ca="1">('Win-Draw-Loss'!$D$38+(('Win-Draw-Loss'!$D$39-'Win-Draw-Loss'!$D$38)*E1305)+('Win-Draw-Loss'!$D$38+(('Win-Draw-Loss'!$D$39-'Win-Draw-Loss'!$D$38)*F1305)))/2</f>
        <v>21.375233876631299</v>
      </c>
      <c r="H1305" s="37"/>
      <c r="I1305" s="3">
        <f ca="1">(G1305-C1305)*600/'Win-Draw-Loss'!$B$42</f>
        <v>3.3300852465494302</v>
      </c>
    </row>
    <row r="1306" spans="1:9" x14ac:dyDescent="0.25">
      <c r="A1306" s="33">
        <f t="shared" ca="1" si="40"/>
        <v>0.52880528965432916</v>
      </c>
      <c r="B1306" s="33">
        <f t="shared" ca="1" si="40"/>
        <v>0.90495635597879631</v>
      </c>
      <c r="C1306" s="37">
        <f ca="1">('Win-Draw-Loss'!$B$38+(('Win-Draw-Loss'!$B$39-'Win-Draw-Loss'!$B$38)*A1306)+('Win-Draw-Loss'!$B$38+(('Win-Draw-Loss'!$B$39-'Win-Draw-Loss'!$B$38)*B1306)))/2</f>
        <v>24.337616456331254</v>
      </c>
      <c r="E1306" s="33">
        <f t="shared" ca="1" si="41"/>
        <v>0.95340520908891546</v>
      </c>
      <c r="F1306" s="33">
        <f t="shared" ca="1" si="41"/>
        <v>0.69668171714992366</v>
      </c>
      <c r="G1306" s="37">
        <f ca="1">('Win-Draw-Loss'!$D$38+(('Win-Draw-Loss'!$D$39-'Win-Draw-Loss'!$D$38)*E1306)+('Win-Draw-Loss'!$D$38+(('Win-Draw-Loss'!$D$39-'Win-Draw-Loss'!$D$38)*F1306)))/2</f>
        <v>39.751303893582588</v>
      </c>
      <c r="H1306" s="37"/>
      <c r="I1306" s="3">
        <f ca="1">(G1306-C1306)*600/'Win-Draw-Loss'!$B$42</f>
        <v>30.82737487450267</v>
      </c>
    </row>
    <row r="1307" spans="1:9" x14ac:dyDescent="0.25">
      <c r="A1307" s="33">
        <f t="shared" ca="1" si="40"/>
        <v>0.38536251368871721</v>
      </c>
      <c r="B1307" s="33">
        <f t="shared" ca="1" si="40"/>
        <v>0.17283762129234315</v>
      </c>
      <c r="C1307" s="37">
        <f ca="1">('Win-Draw-Loss'!$B$38+(('Win-Draw-Loss'!$B$39-'Win-Draw-Loss'!$B$38)*A1307)+('Win-Draw-Loss'!$B$38+(('Win-Draw-Loss'!$B$39-'Win-Draw-Loss'!$B$38)*B1307)))/2</f>
        <v>15.582001349810604</v>
      </c>
      <c r="E1307" s="33">
        <f t="shared" ca="1" si="41"/>
        <v>0.11161372001607683</v>
      </c>
      <c r="F1307" s="33">
        <f t="shared" ca="1" si="41"/>
        <v>0.12470875681627724</v>
      </c>
      <c r="G1307" s="37">
        <f ca="1">('Win-Draw-Loss'!$D$38+(('Win-Draw-Loss'!$D$39-'Win-Draw-Loss'!$D$38)*E1307)+('Win-Draw-Loss'!$D$38+(('Win-Draw-Loss'!$D$39-'Win-Draw-Loss'!$D$38)*F1307)))/2</f>
        <v>18.544837152485311</v>
      </c>
      <c r="H1307" s="37"/>
      <c r="I1307" s="3">
        <f ca="1">(G1307-C1307)*600/'Win-Draw-Loss'!$B$42</f>
        <v>5.9256716053494145</v>
      </c>
    </row>
    <row r="1308" spans="1:9" x14ac:dyDescent="0.25">
      <c r="A1308" s="33">
        <f t="shared" ca="1" si="40"/>
        <v>0.77447968611148066</v>
      </c>
      <c r="B1308" s="33">
        <f t="shared" ca="1" si="40"/>
        <v>0.82593133475762914</v>
      </c>
      <c r="C1308" s="37">
        <f ca="1">('Win-Draw-Loss'!$B$38+(('Win-Draw-Loss'!$B$39-'Win-Draw-Loss'!$B$38)*A1308)+('Win-Draw-Loss'!$B$38+(('Win-Draw-Loss'!$B$39-'Win-Draw-Loss'!$B$38)*B1308)))/2</f>
        <v>26.004110208691099</v>
      </c>
      <c r="E1308" s="33">
        <f t="shared" ca="1" si="41"/>
        <v>0.46533698233616461</v>
      </c>
      <c r="F1308" s="33">
        <f t="shared" ca="1" si="41"/>
        <v>0.23443917332231701</v>
      </c>
      <c r="G1308" s="37">
        <f ca="1">('Win-Draw-Loss'!$D$38+(('Win-Draw-Loss'!$D$39-'Win-Draw-Loss'!$D$38)*E1308)+('Win-Draw-Loss'!$D$38+(('Win-Draw-Loss'!$D$39-'Win-Draw-Loss'!$D$38)*F1308)))/2</f>
        <v>25.496642334877222</v>
      </c>
      <c r="H1308" s="37"/>
      <c r="I1308" s="3">
        <f ca="1">(G1308-C1308)*600/'Win-Draw-Loss'!$B$42</f>
        <v>-1.014935747627753</v>
      </c>
    </row>
    <row r="1309" spans="1:9" x14ac:dyDescent="0.25">
      <c r="A1309" s="33">
        <f t="shared" ca="1" si="40"/>
        <v>0.25327150058102654</v>
      </c>
      <c r="B1309" s="33">
        <f t="shared" ca="1" si="40"/>
        <v>0.13088195239081302</v>
      </c>
      <c r="C1309" s="37">
        <f ca="1">('Win-Draw-Loss'!$B$38+(('Win-Draw-Loss'!$B$39-'Win-Draw-Loss'!$B$38)*A1309)+('Win-Draw-Loss'!$B$38+(('Win-Draw-Loss'!$B$39-'Win-Draw-Loss'!$B$38)*B1309)))/2</f>
        <v>13.841534529718395</v>
      </c>
      <c r="E1309" s="33">
        <f t="shared" ca="1" si="41"/>
        <v>2.4831912936142952E-2</v>
      </c>
      <c r="F1309" s="33">
        <f t="shared" ca="1" si="41"/>
        <v>0.81544415423825867</v>
      </c>
      <c r="G1309" s="37">
        <f ca="1">('Win-Draw-Loss'!$D$38+(('Win-Draw-Loss'!$D$39-'Win-Draw-Loss'!$D$38)*E1309)+('Win-Draw-Loss'!$D$38+(('Win-Draw-Loss'!$D$39-'Win-Draw-Loss'!$D$38)*F1309)))/2</f>
        <v>27.604141007616022</v>
      </c>
      <c r="H1309" s="37"/>
      <c r="I1309" s="3">
        <f ca="1">(G1309-C1309)*600/'Win-Draw-Loss'!$B$42</f>
        <v>27.525212955795258</v>
      </c>
    </row>
    <row r="1310" spans="1:9" x14ac:dyDescent="0.25">
      <c r="A1310" s="33">
        <f t="shared" ca="1" si="40"/>
        <v>0.65144548455091822</v>
      </c>
      <c r="B1310" s="33">
        <f t="shared" ca="1" si="40"/>
        <v>0.78246117959440231</v>
      </c>
      <c r="C1310" s="37">
        <f ca="1">('Win-Draw-Loss'!$B$38+(('Win-Draw-Loss'!$B$39-'Win-Draw-Loss'!$B$38)*A1310)+('Win-Draw-Loss'!$B$38+(('Win-Draw-Loss'!$B$39-'Win-Draw-Loss'!$B$38)*B1310)))/2</f>
        <v>24.339066641453204</v>
      </c>
      <c r="E1310" s="33">
        <f t="shared" ca="1" si="41"/>
        <v>0.93422921397875014</v>
      </c>
      <c r="F1310" s="33">
        <f t="shared" ca="1" si="41"/>
        <v>0.52460901132789495</v>
      </c>
      <c r="G1310" s="37">
        <f ca="1">('Win-Draw-Loss'!$D$38+(('Win-Draw-Loss'!$D$39-'Win-Draw-Loss'!$D$38)*E1310)+('Win-Draw-Loss'!$D$38+(('Win-Draw-Loss'!$D$39-'Win-Draw-Loss'!$D$38)*F1310)))/2</f>
        <v>36.882573379599677</v>
      </c>
      <c r="H1310" s="37"/>
      <c r="I1310" s="3">
        <f ca="1">(G1310-C1310)*600/'Win-Draw-Loss'!$B$42</f>
        <v>25.087013476292945</v>
      </c>
    </row>
    <row r="1311" spans="1:9" x14ac:dyDescent="0.25">
      <c r="A1311" s="33">
        <f t="shared" ca="1" si="40"/>
        <v>0.92861808206673724</v>
      </c>
      <c r="B1311" s="33">
        <f t="shared" ca="1" si="40"/>
        <v>7.0242544469528045E-2</v>
      </c>
      <c r="C1311" s="37">
        <f ca="1">('Win-Draw-Loss'!$B$38+(('Win-Draw-Loss'!$B$39-'Win-Draw-Loss'!$B$38)*A1311)+('Win-Draw-Loss'!$B$38+(('Win-Draw-Loss'!$B$39-'Win-Draw-Loss'!$B$38)*B1311)))/2</f>
        <v>19.988606265362652</v>
      </c>
      <c r="E1311" s="33">
        <f t="shared" ca="1" si="41"/>
        <v>0.41003604278552186</v>
      </c>
      <c r="F1311" s="33">
        <f t="shared" ca="1" si="41"/>
        <v>0.63195713121185404</v>
      </c>
      <c r="G1311" s="37">
        <f ca="1">('Win-Draw-Loss'!$D$38+(('Win-Draw-Loss'!$D$39-'Win-Draw-Loss'!$D$38)*E1311)+('Win-Draw-Loss'!$D$38+(('Win-Draw-Loss'!$D$39-'Win-Draw-Loss'!$D$38)*F1311)))/2</f>
        <v>30.62989760996064</v>
      </c>
      <c r="H1311" s="37"/>
      <c r="I1311" s="3">
        <f ca="1">(G1311-C1311)*600/'Win-Draw-Loss'!$B$42</f>
        <v>21.282582689195976</v>
      </c>
    </row>
    <row r="1312" spans="1:9" x14ac:dyDescent="0.25">
      <c r="A1312" s="33">
        <f t="shared" ca="1" si="40"/>
        <v>0.95430859182230043</v>
      </c>
      <c r="B1312" s="33">
        <f t="shared" ca="1" si="40"/>
        <v>0.84686038091538829</v>
      </c>
      <c r="C1312" s="37">
        <f ca="1">('Win-Draw-Loss'!$B$38+(('Win-Draw-Loss'!$B$39-'Win-Draw-Loss'!$B$38)*A1312)+('Win-Draw-Loss'!$B$38+(('Win-Draw-Loss'!$B$39-'Win-Draw-Loss'!$B$38)*B1312)))/2</f>
        <v>28.01168972737689</v>
      </c>
      <c r="E1312" s="33">
        <f t="shared" ca="1" si="41"/>
        <v>0.93357031616385799</v>
      </c>
      <c r="F1312" s="33">
        <f t="shared" ca="1" si="41"/>
        <v>0.54736259087701955</v>
      </c>
      <c r="G1312" s="37">
        <f ca="1">('Win-Draw-Loss'!$D$38+(('Win-Draw-Loss'!$D$39-'Win-Draw-Loss'!$D$38)*E1312)+('Win-Draw-Loss'!$D$38+(('Win-Draw-Loss'!$D$39-'Win-Draw-Loss'!$D$38)*F1312)))/2</f>
        <v>37.213993605613169</v>
      </c>
      <c r="H1312" s="37"/>
      <c r="I1312" s="3">
        <f ca="1">(G1312-C1312)*600/'Win-Draw-Loss'!$B$42</f>
        <v>18.404607756472558</v>
      </c>
    </row>
    <row r="1313" spans="1:9" x14ac:dyDescent="0.25">
      <c r="A1313" s="33">
        <f t="shared" ca="1" si="40"/>
        <v>3.0173752007531141E-2</v>
      </c>
      <c r="B1313" s="33">
        <f t="shared" ca="1" si="40"/>
        <v>0.40164404399801878</v>
      </c>
      <c r="C1313" s="37">
        <f ca="1">('Win-Draw-Loss'!$B$38+(('Win-Draw-Loss'!$B$39-'Win-Draw-Loss'!$B$38)*A1313)+('Win-Draw-Loss'!$B$38+(('Win-Draw-Loss'!$B$39-'Win-Draw-Loss'!$B$38)*B1313)))/2</f>
        <v>14.318177960055499</v>
      </c>
      <c r="E1313" s="33">
        <f t="shared" ca="1" si="41"/>
        <v>0.61607874609733915</v>
      </c>
      <c r="F1313" s="33">
        <f t="shared" ca="1" si="41"/>
        <v>0.46757516422408518</v>
      </c>
      <c r="G1313" s="37">
        <f ca="1">('Win-Draw-Loss'!$D$38+(('Win-Draw-Loss'!$D$39-'Win-Draw-Loss'!$D$38)*E1313)+('Win-Draw-Loss'!$D$38+(('Win-Draw-Loss'!$D$39-'Win-Draw-Loss'!$D$38)*F1313)))/2</f>
        <v>31.254808654821364</v>
      </c>
      <c r="H1313" s="37"/>
      <c r="I1313" s="3">
        <f ca="1">(G1313-C1313)*600/'Win-Draw-Loss'!$B$42</f>
        <v>33.873261389531734</v>
      </c>
    </row>
    <row r="1314" spans="1:9" x14ac:dyDescent="0.25">
      <c r="A1314" s="33">
        <f t="shared" ca="1" si="40"/>
        <v>0.579564172505876</v>
      </c>
      <c r="B1314" s="33">
        <f t="shared" ca="1" si="40"/>
        <v>0.44711270036511297</v>
      </c>
      <c r="C1314" s="37">
        <f ca="1">('Win-Draw-Loss'!$B$38+(('Win-Draw-Loss'!$B$39-'Win-Draw-Loss'!$B$38)*A1314)+('Win-Draw-Loss'!$B$38+(('Win-Draw-Loss'!$B$39-'Win-Draw-Loss'!$B$38)*B1314)))/2</f>
        <v>20.266768728709891</v>
      </c>
      <c r="E1314" s="33">
        <f t="shared" ca="1" si="41"/>
        <v>0.73756801867012733</v>
      </c>
      <c r="F1314" s="33">
        <f t="shared" ca="1" si="41"/>
        <v>0.63816894160277038</v>
      </c>
      <c r="G1314" s="37">
        <f ca="1">('Win-Draw-Loss'!$D$38+(('Win-Draw-Loss'!$D$39-'Win-Draw-Loss'!$D$38)*E1314)+('Win-Draw-Loss'!$D$38+(('Win-Draw-Loss'!$D$39-'Win-Draw-Loss'!$D$38)*F1314)))/2</f>
        <v>35.636054404093464</v>
      </c>
      <c r="H1314" s="37"/>
      <c r="I1314" s="3">
        <f ca="1">(G1314-C1314)*600/'Win-Draw-Loss'!$B$42</f>
        <v>30.738571350767142</v>
      </c>
    </row>
    <row r="1315" spans="1:9" x14ac:dyDescent="0.25">
      <c r="A1315" s="33">
        <f t="shared" ca="1" si="40"/>
        <v>0.63410094296153441</v>
      </c>
      <c r="B1315" s="33">
        <f t="shared" ca="1" si="40"/>
        <v>0.86125841280395277</v>
      </c>
      <c r="C1315" s="37">
        <f ca="1">('Win-Draw-Loss'!$B$38+(('Win-Draw-Loss'!$B$39-'Win-Draw-Loss'!$B$38)*A1315)+('Win-Draw-Loss'!$B$38+(('Win-Draw-Loss'!$B$39-'Win-Draw-Loss'!$B$38)*B1315)))/2</f>
        <v>24.95359355765487</v>
      </c>
      <c r="E1315" s="33">
        <f t="shared" ca="1" si="41"/>
        <v>4.3110629478354534E-2</v>
      </c>
      <c r="F1315" s="33">
        <f t="shared" ca="1" si="41"/>
        <v>0.72962210363027247</v>
      </c>
      <c r="G1315" s="37">
        <f ca="1">('Win-Draw-Loss'!$D$38+(('Win-Draw-Loss'!$D$39-'Win-Draw-Loss'!$D$38)*E1315)+('Win-Draw-Loss'!$D$38+(('Win-Draw-Loss'!$D$39-'Win-Draw-Loss'!$D$38)*F1315)))/2</f>
        <v>26.590990996629408</v>
      </c>
      <c r="H1315" s="37"/>
      <c r="I1315" s="3">
        <f ca="1">(G1315-C1315)*600/'Win-Draw-Loss'!$B$42</f>
        <v>3.274794877949077</v>
      </c>
    </row>
    <row r="1316" spans="1:9" x14ac:dyDescent="0.25">
      <c r="A1316" s="33">
        <f t="shared" ca="1" si="40"/>
        <v>0.6461546669077356</v>
      </c>
      <c r="B1316" s="33">
        <f t="shared" ca="1" si="40"/>
        <v>0.64921148051082755</v>
      </c>
      <c r="C1316" s="37">
        <f ca="1">('Win-Draw-Loss'!$B$38+(('Win-Draw-Loss'!$B$39-'Win-Draw-Loss'!$B$38)*A1316)+('Win-Draw-Loss'!$B$38+(('Win-Draw-Loss'!$B$39-'Win-Draw-Loss'!$B$38)*B1316)))/2</f>
        <v>22.95366147418563</v>
      </c>
      <c r="E1316" s="33">
        <f t="shared" ca="1" si="41"/>
        <v>0.33711736709185836</v>
      </c>
      <c r="F1316" s="33">
        <f t="shared" ca="1" si="41"/>
        <v>0.15918524556928337</v>
      </c>
      <c r="G1316" s="37">
        <f ca="1">('Win-Draw-Loss'!$D$38+(('Win-Draw-Loss'!$D$39-'Win-Draw-Loss'!$D$38)*E1316)+('Win-Draw-Loss'!$D$38+(('Win-Draw-Loss'!$D$39-'Win-Draw-Loss'!$D$38)*F1316)))/2</f>
        <v>22.444539189917126</v>
      </c>
      <c r="H1316" s="37"/>
      <c r="I1316" s="3">
        <f ca="1">(G1316-C1316)*600/'Win-Draw-Loss'!$B$42</f>
        <v>-1.018244568537007</v>
      </c>
    </row>
    <row r="1317" spans="1:9" x14ac:dyDescent="0.25">
      <c r="A1317" s="33">
        <f t="shared" ca="1" si="40"/>
        <v>0.79906470867798995</v>
      </c>
      <c r="B1317" s="33">
        <f t="shared" ca="1" si="40"/>
        <v>0.18087932387882955</v>
      </c>
      <c r="C1317" s="37">
        <f ca="1">('Win-Draw-Loss'!$B$38+(('Win-Draw-Loss'!$B$39-'Win-Draw-Loss'!$B$38)*A1317)+('Win-Draw-Loss'!$B$38+(('Win-Draw-Loss'!$B$39-'Win-Draw-Loss'!$B$38)*B1317)))/2</f>
        <v>19.799440325568195</v>
      </c>
      <c r="E1317" s="33">
        <f t="shared" ca="1" si="41"/>
        <v>0.12515355954716556</v>
      </c>
      <c r="F1317" s="33">
        <f t="shared" ca="1" si="41"/>
        <v>0.81702711291454477</v>
      </c>
      <c r="G1317" s="37">
        <f ca="1">('Win-Draw-Loss'!$D$38+(('Win-Draw-Loss'!$D$39-'Win-Draw-Loss'!$D$38)*E1317)+('Win-Draw-Loss'!$D$38+(('Win-Draw-Loss'!$D$39-'Win-Draw-Loss'!$D$38)*F1317)))/2</f>
        <v>29.132710086925655</v>
      </c>
      <c r="H1317" s="37"/>
      <c r="I1317" s="3">
        <f ca="1">(G1317-C1317)*600/'Win-Draw-Loss'!$B$42</f>
        <v>18.66653952271492</v>
      </c>
    </row>
    <row r="1318" spans="1:9" x14ac:dyDescent="0.25">
      <c r="A1318" s="33">
        <f t="shared" ca="1" si="40"/>
        <v>0.49751052965539555</v>
      </c>
      <c r="B1318" s="33">
        <f t="shared" ca="1" si="40"/>
        <v>2.1584415034414217E-2</v>
      </c>
      <c r="C1318" s="37">
        <f ca="1">('Win-Draw-Loss'!$B$38+(('Win-Draw-Loss'!$B$39-'Win-Draw-Loss'!$B$38)*A1318)+('Win-Draw-Loss'!$B$38+(('Win-Draw-Loss'!$B$39-'Win-Draw-Loss'!$B$38)*B1318)))/2</f>
        <v>15.190949446898099</v>
      </c>
      <c r="E1318" s="33">
        <f t="shared" ca="1" si="41"/>
        <v>0.89073778355815636</v>
      </c>
      <c r="F1318" s="33">
        <f t="shared" ca="1" si="41"/>
        <v>0.19702131776842702</v>
      </c>
      <c r="G1318" s="37">
        <f ca="1">('Win-Draw-Loss'!$D$38+(('Win-Draw-Loss'!$D$39-'Win-Draw-Loss'!$D$38)*E1318)+('Win-Draw-Loss'!$D$38+(('Win-Draw-Loss'!$D$39-'Win-Draw-Loss'!$D$38)*F1318)))/2</f>
        <v>31.316386519898749</v>
      </c>
      <c r="H1318" s="37"/>
      <c r="I1318" s="3">
        <f ca="1">(G1318-C1318)*600/'Win-Draw-Loss'!$B$42</f>
        <v>32.250874146001301</v>
      </c>
    </row>
    <row r="1319" spans="1:9" x14ac:dyDescent="0.25">
      <c r="A1319" s="33">
        <f t="shared" ca="1" si="40"/>
        <v>0.6902973612046065</v>
      </c>
      <c r="B1319" s="33">
        <f t="shared" ca="1" si="40"/>
        <v>0.12075362234932041</v>
      </c>
      <c r="C1319" s="37">
        <f ca="1">('Win-Draw-Loss'!$B$38+(('Win-Draw-Loss'!$B$39-'Win-Draw-Loss'!$B$38)*A1319)+('Win-Draw-Loss'!$B$38+(('Win-Draw-Loss'!$B$39-'Win-Draw-Loss'!$B$38)*B1319)))/2</f>
        <v>18.110509835539268</v>
      </c>
      <c r="E1319" s="33">
        <f t="shared" ca="1" si="41"/>
        <v>8.4994126942661952E-2</v>
      </c>
      <c r="F1319" s="33">
        <f t="shared" ca="1" si="41"/>
        <v>0.59753247649447716</v>
      </c>
      <c r="G1319" s="37">
        <f ca="1">('Win-Draw-Loss'!$D$38+(('Win-Draw-Loss'!$D$39-'Win-Draw-Loss'!$D$38)*E1319)+('Win-Draw-Loss'!$D$38+(('Win-Draw-Loss'!$D$39-'Win-Draw-Loss'!$D$38)*F1319)))/2</f>
        <v>25.237899051557086</v>
      </c>
      <c r="H1319" s="37"/>
      <c r="I1319" s="3">
        <f ca="1">(G1319-C1319)*600/'Win-Draw-Loss'!$B$42</f>
        <v>14.254778432035637</v>
      </c>
    </row>
    <row r="1320" spans="1:9" x14ac:dyDescent="0.25">
      <c r="A1320" s="33">
        <f t="shared" ca="1" si="40"/>
        <v>0.83211760983770966</v>
      </c>
      <c r="B1320" s="33">
        <f t="shared" ca="1" si="40"/>
        <v>0.6393076314704973</v>
      </c>
      <c r="C1320" s="37">
        <f ca="1">('Win-Draw-Loss'!$B$38+(('Win-Draw-Loss'!$B$39-'Win-Draw-Loss'!$B$38)*A1320)+('Win-Draw-Loss'!$B$38+(('Win-Draw-Loss'!$B$39-'Win-Draw-Loss'!$B$38)*B1320)))/2</f>
        <v>24.714252413082072</v>
      </c>
      <c r="E1320" s="33">
        <f t="shared" ca="1" si="41"/>
        <v>8.5858742753998629E-2</v>
      </c>
      <c r="F1320" s="33">
        <f t="shared" ca="1" si="41"/>
        <v>0.96580178185465515</v>
      </c>
      <c r="G1320" s="37">
        <f ca="1">('Win-Draw-Loss'!$D$38+(('Win-Draw-Loss'!$D$39-'Win-Draw-Loss'!$D$38)*E1320)+('Win-Draw-Loss'!$D$38+(('Win-Draw-Loss'!$D$39-'Win-Draw-Loss'!$D$38)*F1320)))/2</f>
        <v>30.774907869129805</v>
      </c>
      <c r="H1320" s="37"/>
      <c r="I1320" s="3">
        <f ca="1">(G1320-C1320)*600/'Win-Draw-Loss'!$B$42</f>
        <v>12.121310912095467</v>
      </c>
    </row>
    <row r="1321" spans="1:9" x14ac:dyDescent="0.25">
      <c r="A1321" s="33">
        <f t="shared" ca="1" si="40"/>
        <v>0.70106712965378126</v>
      </c>
      <c r="B1321" s="33">
        <f t="shared" ca="1" si="40"/>
        <v>0.9416798647405652</v>
      </c>
      <c r="C1321" s="37">
        <f ca="1">('Win-Draw-Loss'!$B$38+(('Win-Draw-Loss'!$B$39-'Win-Draw-Loss'!$B$38)*A1321)+('Win-Draw-Loss'!$B$38+(('Win-Draw-Loss'!$B$39-'Win-Draw-Loss'!$B$38)*B1321)))/2</f>
        <v>26.427469943943464</v>
      </c>
      <c r="E1321" s="33">
        <f t="shared" ca="1" si="41"/>
        <v>0.54837604097310644</v>
      </c>
      <c r="F1321" s="33">
        <f t="shared" ca="1" si="41"/>
        <v>0.69614303702370184</v>
      </c>
      <c r="G1321" s="37">
        <f ca="1">('Win-Draw-Loss'!$D$38+(('Win-Draw-Loss'!$D$39-'Win-Draw-Loss'!$D$38)*E1321)+('Win-Draw-Loss'!$D$38+(('Win-Draw-Loss'!$D$39-'Win-Draw-Loss'!$D$38)*F1321)))/2</f>
        <v>33.667786169952123</v>
      </c>
      <c r="H1321" s="37"/>
      <c r="I1321" s="3">
        <f ca="1">(G1321-C1321)*600/'Win-Draw-Loss'!$B$42</f>
        <v>14.480632452017316</v>
      </c>
    </row>
    <row r="1322" spans="1:9" x14ac:dyDescent="0.25">
      <c r="A1322" s="33">
        <f t="shared" ca="1" si="40"/>
        <v>0.41883412040198864</v>
      </c>
      <c r="B1322" s="33">
        <f t="shared" ca="1" si="40"/>
        <v>0.12925157492811901</v>
      </c>
      <c r="C1322" s="37">
        <f ca="1">('Win-Draw-Loss'!$B$38+(('Win-Draw-Loss'!$B$39-'Win-Draw-Loss'!$B$38)*A1322)+('Win-Draw-Loss'!$B$38+(('Win-Draw-Loss'!$B$39-'Win-Draw-Loss'!$B$38)*B1322)))/2</f>
        <v>15.480856953301076</v>
      </c>
      <c r="E1322" s="33">
        <f t="shared" ca="1" si="41"/>
        <v>0.7763094966763292</v>
      </c>
      <c r="F1322" s="33">
        <f t="shared" ca="1" si="41"/>
        <v>0.36506359573484759</v>
      </c>
      <c r="G1322" s="37">
        <f ca="1">('Win-Draw-Loss'!$D$38+(('Win-Draw-Loss'!$D$39-'Win-Draw-Loss'!$D$38)*E1322)+('Win-Draw-Loss'!$D$38+(('Win-Draw-Loss'!$D$39-'Win-Draw-Loss'!$D$38)*F1322)))/2</f>
        <v>32.120596386167648</v>
      </c>
      <c r="H1322" s="37"/>
      <c r="I1322" s="3">
        <f ca="1">(G1322-C1322)*600/'Win-Draw-Loss'!$B$42</f>
        <v>33.27947886573314</v>
      </c>
    </row>
    <row r="1323" spans="1:9" x14ac:dyDescent="0.25">
      <c r="A1323" s="33">
        <f t="shared" ca="1" si="40"/>
        <v>0.88313622431412464</v>
      </c>
      <c r="B1323" s="33">
        <f t="shared" ca="1" si="40"/>
        <v>0.13959863962402075</v>
      </c>
      <c r="C1323" s="37">
        <f ca="1">('Win-Draw-Loss'!$B$38+(('Win-Draw-Loss'!$B$39-'Win-Draw-Loss'!$B$38)*A1323)+('Win-Draw-Loss'!$B$38+(('Win-Draw-Loss'!$B$39-'Win-Draw-Loss'!$B$38)*B1323)))/2</f>
        <v>20.227348639381454</v>
      </c>
      <c r="E1323" s="33">
        <f t="shared" ca="1" si="41"/>
        <v>0.80302433519706207</v>
      </c>
      <c r="F1323" s="33">
        <f t="shared" ca="1" si="41"/>
        <v>0.48083742208835711</v>
      </c>
      <c r="G1323" s="37">
        <f ca="1">('Win-Draw-Loss'!$D$38+(('Win-Draw-Loss'!$D$39-'Win-Draw-Loss'!$D$38)*E1323)+('Win-Draw-Loss'!$D$38+(('Win-Draw-Loss'!$D$39-'Win-Draw-Loss'!$D$38)*F1323)))/2</f>
        <v>34.257926359281285</v>
      </c>
      <c r="H1323" s="37"/>
      <c r="I1323" s="3">
        <f ca="1">(G1323-C1323)*600/'Win-Draw-Loss'!$B$42</f>
        <v>28.061155439799666</v>
      </c>
    </row>
    <row r="1324" spans="1:9" x14ac:dyDescent="0.25">
      <c r="A1324" s="33">
        <f t="shared" ca="1" si="40"/>
        <v>0.7750509967468413</v>
      </c>
      <c r="B1324" s="33">
        <f t="shared" ca="1" si="40"/>
        <v>0.76885116317713986</v>
      </c>
      <c r="C1324" s="37">
        <f ca="1">('Win-Draw-Loss'!$B$38+(('Win-Draw-Loss'!$B$39-'Win-Draw-Loss'!$B$38)*A1324)+('Win-Draw-Loss'!$B$38+(('Win-Draw-Loss'!$B$39-'Win-Draw-Loss'!$B$38)*B1324)))/2</f>
        <v>25.439021599239812</v>
      </c>
      <c r="E1324" s="33">
        <f t="shared" ca="1" si="41"/>
        <v>0.92277892338980161</v>
      </c>
      <c r="F1324" s="33">
        <f t="shared" ca="1" si="41"/>
        <v>0.68004670863867833</v>
      </c>
      <c r="G1324" s="37">
        <f ca="1">('Win-Draw-Loss'!$D$38+(('Win-Draw-Loss'!$D$39-'Win-Draw-Loss'!$D$38)*E1324)+('Win-Draw-Loss'!$D$38+(('Win-Draw-Loss'!$D$39-'Win-Draw-Loss'!$D$38)*F1324)))/2</f>
        <v>39.042384480427202</v>
      </c>
      <c r="H1324" s="37"/>
      <c r="I1324" s="3">
        <f ca="1">(G1324-C1324)*600/'Win-Draw-Loss'!$B$42</f>
        <v>27.206725762374781</v>
      </c>
    </row>
    <row r="1325" spans="1:9" x14ac:dyDescent="0.25">
      <c r="A1325" s="33">
        <f t="shared" ca="1" si="40"/>
        <v>0.30788010579328629</v>
      </c>
      <c r="B1325" s="33">
        <f t="shared" ca="1" si="40"/>
        <v>0.67796021131161699</v>
      </c>
      <c r="C1325" s="37">
        <f ca="1">('Win-Draw-Loss'!$B$38+(('Win-Draw-Loss'!$B$39-'Win-Draw-Loss'!$B$38)*A1325)+('Win-Draw-Loss'!$B$38+(('Win-Draw-Loss'!$B$39-'Win-Draw-Loss'!$B$38)*B1325)))/2</f>
        <v>19.858403171049034</v>
      </c>
      <c r="E1325" s="33">
        <f t="shared" ca="1" si="41"/>
        <v>0.75022464758085661</v>
      </c>
      <c r="F1325" s="33">
        <f t="shared" ca="1" si="41"/>
        <v>0.32962651755028605</v>
      </c>
      <c r="G1325" s="37">
        <f ca="1">('Win-Draw-Loss'!$D$38+(('Win-Draw-Loss'!$D$39-'Win-Draw-Loss'!$D$38)*E1325)+('Win-Draw-Loss'!$D$38+(('Win-Draw-Loss'!$D$39-'Win-Draw-Loss'!$D$38)*F1325)))/2</f>
        <v>31.19776747696714</v>
      </c>
      <c r="H1325" s="37"/>
      <c r="I1325" s="3">
        <f ca="1">(G1325-C1325)*600/'Win-Draw-Loss'!$B$42</f>
        <v>22.678728611836213</v>
      </c>
    </row>
    <row r="1326" spans="1:9" x14ac:dyDescent="0.25">
      <c r="A1326" s="33">
        <f t="shared" ca="1" si="40"/>
        <v>0.53308457582476643</v>
      </c>
      <c r="B1326" s="33">
        <f t="shared" ca="1" si="40"/>
        <v>0.5373041849698319</v>
      </c>
      <c r="C1326" s="37">
        <f ca="1">('Win-Draw-Loss'!$B$38+(('Win-Draw-Loss'!$B$39-'Win-Draw-Loss'!$B$38)*A1326)+('Win-Draw-Loss'!$B$38+(('Win-Draw-Loss'!$B$39-'Win-Draw-Loss'!$B$38)*B1326)))/2</f>
        <v>20.703887607945983</v>
      </c>
      <c r="E1326" s="33">
        <f t="shared" ca="1" si="41"/>
        <v>0.62378976460778979</v>
      </c>
      <c r="F1326" s="33">
        <f t="shared" ca="1" si="41"/>
        <v>0.11551906743996732</v>
      </c>
      <c r="G1326" s="37">
        <f ca="1">('Win-Draw-Loss'!$D$38+(('Win-Draw-Loss'!$D$39-'Win-Draw-Loss'!$D$38)*E1326)+('Win-Draw-Loss'!$D$38+(('Win-Draw-Loss'!$D$39-'Win-Draw-Loss'!$D$38)*F1326)))/2</f>
        <v>26.089632480716354</v>
      </c>
      <c r="H1326" s="37"/>
      <c r="I1326" s="3">
        <f ca="1">(G1326-C1326)*600/'Win-Draw-Loss'!$B$42</f>
        <v>10.771489745540741</v>
      </c>
    </row>
    <row r="1327" spans="1:9" x14ac:dyDescent="0.25">
      <c r="A1327" s="33">
        <f t="shared" ca="1" si="40"/>
        <v>0.90533758191092328</v>
      </c>
      <c r="B1327" s="33">
        <f t="shared" ca="1" si="40"/>
        <v>0.14580318879053433</v>
      </c>
      <c r="C1327" s="37">
        <f ca="1">('Win-Draw-Loss'!$B$38+(('Win-Draw-Loss'!$B$39-'Win-Draw-Loss'!$B$38)*A1327)+('Win-Draw-Loss'!$B$38+(('Win-Draw-Loss'!$B$39-'Win-Draw-Loss'!$B$38)*B1327)))/2</f>
        <v>20.511407707014577</v>
      </c>
      <c r="E1327" s="33">
        <f t="shared" ca="1" si="41"/>
        <v>0.91364269169199752</v>
      </c>
      <c r="F1327" s="33">
        <f t="shared" ca="1" si="41"/>
        <v>6.0677905988788416E-2</v>
      </c>
      <c r="G1327" s="37">
        <f ca="1">('Win-Draw-Loss'!$D$38+(('Win-Draw-Loss'!$D$39-'Win-Draw-Loss'!$D$38)*E1327)+('Win-Draw-Loss'!$D$38+(('Win-Draw-Loss'!$D$39-'Win-Draw-Loss'!$D$38)*F1327)))/2</f>
        <v>29.61480896521179</v>
      </c>
      <c r="H1327" s="37"/>
      <c r="I1327" s="3">
        <f ca="1">(G1327-C1327)*600/'Win-Draw-Loss'!$B$42</f>
        <v>18.206802516394426</v>
      </c>
    </row>
    <row r="1328" spans="1:9" x14ac:dyDescent="0.25">
      <c r="A1328" s="33">
        <f t="shared" ca="1" si="40"/>
        <v>5.7762943040752468E-2</v>
      </c>
      <c r="B1328" s="33">
        <f t="shared" ca="1" si="40"/>
        <v>0.38689346855293583</v>
      </c>
      <c r="C1328" s="37">
        <f ca="1">('Win-Draw-Loss'!$B$38+(('Win-Draw-Loss'!$B$39-'Win-Draw-Loss'!$B$38)*A1328)+('Win-Draw-Loss'!$B$38+(('Win-Draw-Loss'!$B$39-'Win-Draw-Loss'!$B$38)*B1328)))/2</f>
        <v>14.446564115936882</v>
      </c>
      <c r="E1328" s="33">
        <f t="shared" ca="1" si="41"/>
        <v>0.3999277017030628</v>
      </c>
      <c r="F1328" s="33">
        <f t="shared" ca="1" si="41"/>
        <v>2.9199838350821627E-2</v>
      </c>
      <c r="G1328" s="37">
        <f ca="1">('Win-Draw-Loss'!$D$38+(('Win-Draw-Loss'!$D$39-'Win-Draw-Loss'!$D$38)*E1328)+('Win-Draw-Loss'!$D$38+(('Win-Draw-Loss'!$D$39-'Win-Draw-Loss'!$D$38)*F1328)))/2</f>
        <v>21.436913100808269</v>
      </c>
      <c r="H1328" s="37"/>
      <c r="I1328" s="3">
        <f ca="1">(G1328-C1328)*600/'Win-Draw-Loss'!$B$42</f>
        <v>13.980697969742774</v>
      </c>
    </row>
    <row r="1329" spans="1:9" x14ac:dyDescent="0.25">
      <c r="A1329" s="33">
        <f t="shared" ca="1" si="40"/>
        <v>0.62341023537830775</v>
      </c>
      <c r="B1329" s="33">
        <f t="shared" ca="1" si="40"/>
        <v>0.43687087237567479</v>
      </c>
      <c r="C1329" s="37">
        <f ca="1">('Win-Draw-Loss'!$B$38+(('Win-Draw-Loss'!$B$39-'Win-Draw-Loss'!$B$38)*A1329)+('Win-Draw-Loss'!$B$38+(('Win-Draw-Loss'!$B$39-'Win-Draw-Loss'!$B$38)*B1329)))/2</f>
        <v>20.602811077539826</v>
      </c>
      <c r="E1329" s="33">
        <f t="shared" ca="1" si="41"/>
        <v>0.28961811778796021</v>
      </c>
      <c r="F1329" s="33">
        <f t="shared" ca="1" si="41"/>
        <v>0.88130500945202472</v>
      </c>
      <c r="G1329" s="37">
        <f ca="1">('Win-Draw-Loss'!$D$38+(('Win-Draw-Loss'!$D$39-'Win-Draw-Loss'!$D$38)*E1329)+('Win-Draw-Loss'!$D$38+(('Win-Draw-Loss'!$D$39-'Win-Draw-Loss'!$D$38)*F1329)))/2</f>
        <v>32.563846908599771</v>
      </c>
      <c r="H1329" s="37"/>
      <c r="I1329" s="3">
        <f ca="1">(G1329-C1329)*600/'Win-Draw-Loss'!$B$42</f>
        <v>23.92207166211989</v>
      </c>
    </row>
    <row r="1330" spans="1:9" x14ac:dyDescent="0.25">
      <c r="A1330" s="33">
        <f t="shared" ca="1" si="40"/>
        <v>0.16764793447313275</v>
      </c>
      <c r="B1330" s="33">
        <f t="shared" ca="1" si="40"/>
        <v>0.11328438361742033</v>
      </c>
      <c r="C1330" s="37">
        <f ca="1">('Win-Draw-Loss'!$B$38+(('Win-Draw-Loss'!$B$39-'Win-Draw-Loss'!$B$38)*A1330)+('Win-Draw-Loss'!$B$38+(('Win-Draw-Loss'!$B$39-'Win-Draw-Loss'!$B$38)*B1330)))/2</f>
        <v>12.80932318090553</v>
      </c>
      <c r="E1330" s="33">
        <f t="shared" ca="1" si="41"/>
        <v>0.94789278769126106</v>
      </c>
      <c r="F1330" s="33">
        <f t="shared" ca="1" si="41"/>
        <v>0.6070343094380678</v>
      </c>
      <c r="G1330" s="37">
        <f ca="1">('Win-Draw-Loss'!$D$38+(('Win-Draw-Loss'!$D$39-'Win-Draw-Loss'!$D$38)*E1330)+('Win-Draw-Loss'!$D$38+(('Win-Draw-Loss'!$D$39-'Win-Draw-Loss'!$D$38)*F1330)))/2</f>
        <v>38.323906456939937</v>
      </c>
      <c r="H1330" s="37"/>
      <c r="I1330" s="3">
        <f ca="1">(G1330-C1330)*600/'Win-Draw-Loss'!$B$42</f>
        <v>51.029166552068816</v>
      </c>
    </row>
    <row r="1331" spans="1:9" x14ac:dyDescent="0.25">
      <c r="A1331" s="33">
        <f t="shared" ca="1" si="40"/>
        <v>0.27758800127791139</v>
      </c>
      <c r="B1331" s="33">
        <f t="shared" ca="1" si="40"/>
        <v>0.70364202305926216</v>
      </c>
      <c r="C1331" s="37">
        <f ca="1">('Win-Draw-Loss'!$B$38+(('Win-Draw-Loss'!$B$39-'Win-Draw-Loss'!$B$38)*A1331)+('Win-Draw-Loss'!$B$38+(('Win-Draw-Loss'!$B$39-'Win-Draw-Loss'!$B$38)*B1331)))/2</f>
        <v>19.812300243371737</v>
      </c>
      <c r="E1331" s="33">
        <f t="shared" ca="1" si="41"/>
        <v>0.96713518395576747</v>
      </c>
      <c r="F1331" s="33">
        <f t="shared" ca="1" si="41"/>
        <v>0.85362302707909865</v>
      </c>
      <c r="G1331" s="37">
        <f ca="1">('Win-Draw-Loss'!$D$38+(('Win-Draw-Loss'!$D$39-'Win-Draw-Loss'!$D$38)*E1331)+('Win-Draw-Loss'!$D$38+(('Win-Draw-Loss'!$D$39-'Win-Draw-Loss'!$D$38)*F1331)))/2</f>
        <v>42.311373165522994</v>
      </c>
      <c r="H1331" s="37"/>
      <c r="I1331" s="3">
        <f ca="1">(G1331-C1331)*600/'Win-Draw-Loss'!$B$42</f>
        <v>44.998145844302513</v>
      </c>
    </row>
    <row r="1332" spans="1:9" x14ac:dyDescent="0.25">
      <c r="A1332" s="33">
        <f t="shared" ca="1" si="40"/>
        <v>0.15926191223920372</v>
      </c>
      <c r="B1332" s="33">
        <f t="shared" ca="1" si="40"/>
        <v>0.59870544329664321</v>
      </c>
      <c r="C1332" s="37">
        <f ca="1">('Win-Draw-Loss'!$B$38+(('Win-Draw-Loss'!$B$39-'Win-Draw-Loss'!$B$38)*A1332)+('Win-Draw-Loss'!$B$38+(('Win-Draw-Loss'!$B$39-'Win-Draw-Loss'!$B$38)*B1332)))/2</f>
        <v>17.579673555358468</v>
      </c>
      <c r="E1332" s="33">
        <f t="shared" ca="1" si="41"/>
        <v>0.92147085750756286</v>
      </c>
      <c r="F1332" s="33">
        <f t="shared" ca="1" si="41"/>
        <v>0.63335196709668751</v>
      </c>
      <c r="G1332" s="37">
        <f ca="1">('Win-Draw-Loss'!$D$38+(('Win-Draw-Loss'!$D$39-'Win-Draw-Loss'!$D$38)*E1332)+('Win-Draw-Loss'!$D$38+(('Win-Draw-Loss'!$D$39-'Win-Draw-Loss'!$D$38)*F1332)))/2</f>
        <v>38.322342369063755</v>
      </c>
      <c r="H1332" s="37"/>
      <c r="I1332" s="3">
        <f ca="1">(G1332-C1332)*600/'Win-Draw-Loss'!$B$42</f>
        <v>41.485337627410573</v>
      </c>
    </row>
    <row r="1333" spans="1:9" x14ac:dyDescent="0.25">
      <c r="A1333" s="33">
        <f t="shared" ca="1" si="40"/>
        <v>0.53513530845736379</v>
      </c>
      <c r="B1333" s="33">
        <f t="shared" ca="1" si="40"/>
        <v>0.29631393165738085</v>
      </c>
      <c r="C1333" s="37">
        <f ca="1">('Win-Draw-Loss'!$B$38+(('Win-Draw-Loss'!$B$39-'Win-Draw-Loss'!$B$38)*A1333)+('Win-Draw-Loss'!$B$38+(('Win-Draw-Loss'!$B$39-'Win-Draw-Loss'!$B$38)*B1333)))/2</f>
        <v>18.314492401147447</v>
      </c>
      <c r="E1333" s="33">
        <f t="shared" ca="1" si="41"/>
        <v>0.50559720241451456</v>
      </c>
      <c r="F1333" s="33">
        <f t="shared" ca="1" si="41"/>
        <v>0.86913672308753964</v>
      </c>
      <c r="G1333" s="37">
        <f ca="1">('Win-Draw-Loss'!$D$38+(('Win-Draw-Loss'!$D$39-'Win-Draw-Loss'!$D$38)*E1333)+('Win-Draw-Loss'!$D$38+(('Win-Draw-Loss'!$D$39-'Win-Draw-Loss'!$D$38)*F1333)))/2</f>
        <v>35.621008882530816</v>
      </c>
      <c r="H1333" s="37"/>
      <c r="I1333" s="3">
        <f ca="1">(G1333-C1333)*600/'Win-Draw-Loss'!$B$42</f>
        <v>34.613032962766738</v>
      </c>
    </row>
    <row r="1334" spans="1:9" x14ac:dyDescent="0.25">
      <c r="A1334" s="33">
        <f t="shared" ca="1" si="40"/>
        <v>0.46505295757528031</v>
      </c>
      <c r="B1334" s="33">
        <f t="shared" ca="1" si="40"/>
        <v>0.53946657919913599</v>
      </c>
      <c r="C1334" s="37">
        <f ca="1">('Win-Draw-Loss'!$B$38+(('Win-Draw-Loss'!$B$39-'Win-Draw-Loss'!$B$38)*A1334)+('Win-Draw-Loss'!$B$38+(('Win-Draw-Loss'!$B$39-'Win-Draw-Loss'!$B$38)*B1334)))/2</f>
        <v>20.045195367744164</v>
      </c>
      <c r="E1334" s="33">
        <f t="shared" ca="1" si="41"/>
        <v>0.51532617183090401</v>
      </c>
      <c r="F1334" s="33">
        <f t="shared" ca="1" si="41"/>
        <v>0.80439253164339952</v>
      </c>
      <c r="G1334" s="37">
        <f ca="1">('Win-Draw-Loss'!$D$38+(('Win-Draw-Loss'!$D$39-'Win-Draw-Loss'!$D$38)*E1334)+('Win-Draw-Loss'!$D$38+(('Win-Draw-Loss'!$D$39-'Win-Draw-Loss'!$D$38)*F1334)))/2</f>
        <v>34.79578055211455</v>
      </c>
      <c r="H1334" s="37"/>
      <c r="I1334" s="3">
        <f ca="1">(G1334-C1334)*600/'Win-Draw-Loss'!$B$42</f>
        <v>29.501170368740773</v>
      </c>
    </row>
    <row r="1335" spans="1:9" x14ac:dyDescent="0.25">
      <c r="A1335" s="33">
        <f t="shared" ca="1" si="40"/>
        <v>0.86102597182074625</v>
      </c>
      <c r="B1335" s="33">
        <f t="shared" ca="1" si="40"/>
        <v>0.3913526637605288</v>
      </c>
      <c r="C1335" s="37">
        <f ca="1">('Win-Draw-Loss'!$B$38+(('Win-Draw-Loss'!$B$39-'Win-Draw-Loss'!$B$38)*A1335)+('Win-Draw-Loss'!$B$38+(('Win-Draw-Loss'!$B$39-'Win-Draw-Loss'!$B$38)*B1335)))/2</f>
        <v>22.523786355812749</v>
      </c>
      <c r="E1335" s="33">
        <f t="shared" ca="1" si="41"/>
        <v>0.77403762817452604</v>
      </c>
      <c r="F1335" s="33">
        <f t="shared" ca="1" si="41"/>
        <v>0.12833254175486575</v>
      </c>
      <c r="G1335" s="37">
        <f ca="1">('Win-Draw-Loss'!$D$38+(('Win-Draw-Loss'!$D$39-'Win-Draw-Loss'!$D$38)*E1335)+('Win-Draw-Loss'!$D$38+(('Win-Draw-Loss'!$D$39-'Win-Draw-Loss'!$D$38)*F1335)))/2</f>
        <v>28.535552548940878</v>
      </c>
      <c r="H1335" s="37"/>
      <c r="I1335" s="3">
        <f ca="1">(G1335-C1335)*600/'Win-Draw-Loss'!$B$42</f>
        <v>12.023532386256257</v>
      </c>
    </row>
    <row r="1336" spans="1:9" x14ac:dyDescent="0.25">
      <c r="A1336" s="33">
        <f t="shared" ca="1" si="40"/>
        <v>0.80905996181139017</v>
      </c>
      <c r="B1336" s="33">
        <f t="shared" ca="1" si="40"/>
        <v>0.23906962679272936</v>
      </c>
      <c r="C1336" s="37">
        <f ca="1">('Win-Draw-Loss'!$B$38+(('Win-Draw-Loss'!$B$39-'Win-Draw-Loss'!$B$38)*A1336)+('Win-Draw-Loss'!$B$38+(('Win-Draw-Loss'!$B$39-'Win-Draw-Loss'!$B$38)*B1336)))/2</f>
        <v>20.481295886041195</v>
      </c>
      <c r="E1336" s="33">
        <f t="shared" ca="1" si="41"/>
        <v>0.31661765830467559</v>
      </c>
      <c r="F1336" s="33">
        <f t="shared" ca="1" si="41"/>
        <v>0.1815916055317468</v>
      </c>
      <c r="G1336" s="37">
        <f ca="1">('Win-Draw-Loss'!$D$38+(('Win-Draw-Loss'!$D$39-'Win-Draw-Loss'!$D$38)*E1336)+('Win-Draw-Loss'!$D$38+(('Win-Draw-Loss'!$D$39-'Win-Draw-Loss'!$D$38)*F1336)))/2</f>
        <v>22.473138957546336</v>
      </c>
      <c r="H1336" s="37"/>
      <c r="I1336" s="3">
        <f ca="1">(G1336-C1336)*600/'Win-Draw-Loss'!$B$42</f>
        <v>3.9836861430102819</v>
      </c>
    </row>
    <row r="1337" spans="1:9" x14ac:dyDescent="0.25">
      <c r="A1337" s="33">
        <f t="shared" ca="1" si="40"/>
        <v>0.49211071143575202</v>
      </c>
      <c r="B1337" s="33">
        <f t="shared" ca="1" si="40"/>
        <v>0.61390163738736592</v>
      </c>
      <c r="C1337" s="37">
        <f ca="1">('Win-Draw-Loss'!$B$38+(('Win-Draw-Loss'!$B$39-'Win-Draw-Loss'!$B$38)*A1337)+('Win-Draw-Loss'!$B$38+(('Win-Draw-Loss'!$B$39-'Win-Draw-Loss'!$B$38)*B1337)))/2</f>
        <v>21.060123488231177</v>
      </c>
      <c r="E1337" s="33">
        <f t="shared" ca="1" si="41"/>
        <v>0.52450090736148525</v>
      </c>
      <c r="F1337" s="33">
        <f t="shared" ca="1" si="41"/>
        <v>0.50514521627576858</v>
      </c>
      <c r="G1337" s="37">
        <f ca="1">('Win-Draw-Loss'!$D$38+(('Win-Draw-Loss'!$D$39-'Win-Draw-Loss'!$D$38)*E1337)+('Win-Draw-Loss'!$D$38+(('Win-Draw-Loss'!$D$39-'Win-Draw-Loss'!$D$38)*F1337)))/2</f>
        <v>30.444691854558808</v>
      </c>
      <c r="H1337" s="37"/>
      <c r="I1337" s="3">
        <f ca="1">(G1337-C1337)*600/'Win-Draw-Loss'!$B$42</f>
        <v>18.769136732655262</v>
      </c>
    </row>
    <row r="1338" spans="1:9" x14ac:dyDescent="0.25">
      <c r="A1338" s="33">
        <f t="shared" ca="1" si="40"/>
        <v>0.53791410231362269</v>
      </c>
      <c r="B1338" s="33">
        <f t="shared" ca="1" si="40"/>
        <v>0.36999477007616888</v>
      </c>
      <c r="C1338" s="37">
        <f ca="1">('Win-Draw-Loss'!$B$38+(('Win-Draw-Loss'!$B$39-'Win-Draw-Loss'!$B$38)*A1338)+('Win-Draw-Loss'!$B$38+(('Win-Draw-Loss'!$B$39-'Win-Draw-Loss'!$B$38)*B1338)))/2</f>
        <v>19.079088723897918</v>
      </c>
      <c r="E1338" s="33">
        <f t="shared" ca="1" si="41"/>
        <v>0.89085655409154385</v>
      </c>
      <c r="F1338" s="33">
        <f t="shared" ca="1" si="41"/>
        <v>9.6937747669226026E-2</v>
      </c>
      <c r="G1338" s="37">
        <f ca="1">('Win-Draw-Loss'!$D$38+(('Win-Draw-Loss'!$D$39-'Win-Draw-Loss'!$D$38)*E1338)+('Win-Draw-Loss'!$D$38+(('Win-Draw-Loss'!$D$39-'Win-Draw-Loss'!$D$38)*F1338)))/2</f>
        <v>29.816914526411544</v>
      </c>
      <c r="H1338" s="37"/>
      <c r="I1338" s="3">
        <f ca="1">(G1338-C1338)*600/'Win-Draw-Loss'!$B$42</f>
        <v>21.475651605027252</v>
      </c>
    </row>
    <row r="1339" spans="1:9" x14ac:dyDescent="0.25">
      <c r="A1339" s="33">
        <f t="shared" ca="1" si="40"/>
        <v>0.15982438985758451</v>
      </c>
      <c r="B1339" s="33">
        <f t="shared" ca="1" si="40"/>
        <v>0.42401754534137237</v>
      </c>
      <c r="C1339" s="37">
        <f ca="1">('Win-Draw-Loss'!$B$38+(('Win-Draw-Loss'!$B$39-'Win-Draw-Loss'!$B$38)*A1339)+('Win-Draw-Loss'!$B$38+(('Win-Draw-Loss'!$B$39-'Win-Draw-Loss'!$B$38)*B1339)))/2</f>
        <v>15.838419351989568</v>
      </c>
      <c r="E1339" s="33">
        <f t="shared" ca="1" si="41"/>
        <v>0.97392249221908767</v>
      </c>
      <c r="F1339" s="33">
        <f t="shared" ca="1" si="41"/>
        <v>0.39718677686564841</v>
      </c>
      <c r="G1339" s="37">
        <f ca="1">('Win-Draw-Loss'!$D$38+(('Win-Draw-Loss'!$D$39-'Win-Draw-Loss'!$D$38)*E1339)+('Win-Draw-Loss'!$D$38+(('Win-Draw-Loss'!$D$39-'Win-Draw-Loss'!$D$38)*F1339)))/2</f>
        <v>35.566639036271042</v>
      </c>
      <c r="H1339" s="37"/>
      <c r="I1339" s="3">
        <f ca="1">(G1339-C1339)*600/'Win-Draw-Loss'!$B$42</f>
        <v>39.456439368562947</v>
      </c>
    </row>
    <row r="1340" spans="1:9" x14ac:dyDescent="0.25">
      <c r="A1340" s="33">
        <f t="shared" ca="1" si="40"/>
        <v>0.78024709210483967</v>
      </c>
      <c r="B1340" s="33">
        <f t="shared" ca="1" si="40"/>
        <v>0.5602725076612064</v>
      </c>
      <c r="C1340" s="37">
        <f ca="1">('Win-Draw-Loss'!$B$38+(('Win-Draw-Loss'!$B$39-'Win-Draw-Loss'!$B$38)*A1340)+('Win-Draw-Loss'!$B$38+(('Win-Draw-Loss'!$B$39-'Win-Draw-Loss'!$B$38)*B1340)))/2</f>
        <v>23.40519599766046</v>
      </c>
      <c r="E1340" s="33">
        <f t="shared" ca="1" si="41"/>
        <v>0.96965563237823993</v>
      </c>
      <c r="F1340" s="33">
        <f t="shared" ca="1" si="41"/>
        <v>0.13502795494633368</v>
      </c>
      <c r="G1340" s="37">
        <f ca="1">('Win-Draw-Loss'!$D$38+(('Win-Draw-Loss'!$D$39-'Win-Draw-Loss'!$D$38)*E1340)+('Win-Draw-Loss'!$D$38+(('Win-Draw-Loss'!$D$39-'Win-Draw-Loss'!$D$38)*F1340)))/2</f>
        <v>31.570253809868603</v>
      </c>
      <c r="H1340" s="37"/>
      <c r="I1340" s="3">
        <f ca="1">(G1340-C1340)*600/'Win-Draw-Loss'!$B$42</f>
        <v>16.330115624416287</v>
      </c>
    </row>
    <row r="1341" spans="1:9" x14ac:dyDescent="0.25">
      <c r="A1341" s="33">
        <f t="shared" ca="1" si="40"/>
        <v>0.60230230943732432</v>
      </c>
      <c r="B1341" s="33">
        <f t="shared" ca="1" si="40"/>
        <v>0.36638257204421987</v>
      </c>
      <c r="C1341" s="37">
        <f ca="1">('Win-Draw-Loss'!$B$38+(('Win-Draw-Loss'!$B$39-'Win-Draw-Loss'!$B$38)*A1341)+('Win-Draw-Loss'!$B$38+(('Win-Draw-Loss'!$B$39-'Win-Draw-Loss'!$B$38)*B1341)))/2</f>
        <v>19.686848814815441</v>
      </c>
      <c r="E1341" s="33">
        <f t="shared" ca="1" si="41"/>
        <v>3.8312849599783427E-2</v>
      </c>
      <c r="F1341" s="33">
        <f t="shared" ca="1" si="41"/>
        <v>0.41118007048152838</v>
      </c>
      <c r="G1341" s="37">
        <f ca="1">('Win-Draw-Loss'!$D$38+(('Win-Draw-Loss'!$D$39-'Win-Draw-Loss'!$D$38)*E1341)+('Win-Draw-Loss'!$D$38+(('Win-Draw-Loss'!$D$39-'Win-Draw-Loss'!$D$38)*F1341)))/2</f>
        <v>21.742393801219677</v>
      </c>
      <c r="H1341" s="37"/>
      <c r="I1341" s="3">
        <f ca="1">(G1341-C1341)*600/'Win-Draw-Loss'!$B$42</f>
        <v>4.1110899728084718</v>
      </c>
    </row>
    <row r="1342" spans="1:9" x14ac:dyDescent="0.25">
      <c r="A1342" s="33">
        <f t="shared" ca="1" si="40"/>
        <v>5.3900036081616975E-2</v>
      </c>
      <c r="B1342" s="33">
        <f t="shared" ca="1" si="40"/>
        <v>0.47397718688545831</v>
      </c>
      <c r="C1342" s="37">
        <f ca="1">('Win-Draw-Loss'!$B$38+(('Win-Draw-Loss'!$B$39-'Win-Draw-Loss'!$B$38)*A1342)+('Win-Draw-Loss'!$B$38+(('Win-Draw-Loss'!$B$39-'Win-Draw-Loss'!$B$38)*B1342)))/2</f>
        <v>15.278772229670752</v>
      </c>
      <c r="E1342" s="33">
        <f t="shared" ca="1" si="41"/>
        <v>0.51510534024143184</v>
      </c>
      <c r="F1342" s="33">
        <f t="shared" ca="1" si="41"/>
        <v>0.85538574260612577</v>
      </c>
      <c r="G1342" s="37">
        <f ca="1">('Win-Draw-Loss'!$D$38+(('Win-Draw-Loss'!$D$39-'Win-Draw-Loss'!$D$38)*E1342)+('Win-Draw-Loss'!$D$38+(('Win-Draw-Loss'!$D$39-'Win-Draw-Loss'!$D$38)*F1342)))/2</f>
        <v>35.557366242713364</v>
      </c>
      <c r="H1342" s="37"/>
      <c r="I1342" s="3">
        <f ca="1">(G1342-C1342)*600/'Win-Draw-Loss'!$B$42</f>
        <v>40.557188026085228</v>
      </c>
    </row>
    <row r="1343" spans="1:9" x14ac:dyDescent="0.25">
      <c r="A1343" s="33">
        <f t="shared" ca="1" si="40"/>
        <v>6.28078855031311E-2</v>
      </c>
      <c r="B1343" s="33">
        <f t="shared" ca="1" si="40"/>
        <v>5.4405639750575108E-2</v>
      </c>
      <c r="C1343" s="37">
        <f ca="1">('Win-Draw-Loss'!$B$38+(('Win-Draw-Loss'!$B$39-'Win-Draw-Loss'!$B$38)*A1343)+('Win-Draw-Loss'!$B$38+(('Win-Draw-Loss'!$B$39-'Win-Draw-Loss'!$B$38)*B1343)))/2</f>
        <v>11.172135252537062</v>
      </c>
      <c r="E1343" s="33">
        <f t="shared" ca="1" si="41"/>
        <v>0.42504157080090932</v>
      </c>
      <c r="F1343" s="33">
        <f t="shared" ca="1" si="41"/>
        <v>0.5291352406143891</v>
      </c>
      <c r="G1343" s="37">
        <f ca="1">('Win-Draw-Loss'!$D$38+(('Win-Draw-Loss'!$D$39-'Win-Draw-Loss'!$D$38)*E1343)+('Win-Draw-Loss'!$D$38+(('Win-Draw-Loss'!$D$39-'Win-Draw-Loss'!$D$38)*F1343)))/2</f>
        <v>29.312652171229477</v>
      </c>
      <c r="H1343" s="37"/>
      <c r="I1343" s="3">
        <f ca="1">(G1343-C1343)*600/'Win-Draw-Loss'!$B$42</f>
        <v>36.281033837384825</v>
      </c>
    </row>
    <row r="1344" spans="1:9" x14ac:dyDescent="0.25">
      <c r="A1344" s="33">
        <f t="shared" ca="1" si="40"/>
        <v>0.70953894994160371</v>
      </c>
      <c r="B1344" s="33">
        <f t="shared" ca="1" si="40"/>
        <v>0.53436893514474926</v>
      </c>
      <c r="C1344" s="37">
        <f ca="1">('Win-Draw-Loss'!$B$38+(('Win-Draw-Loss'!$B$39-'Win-Draw-Loss'!$B$38)*A1344)+('Win-Draw-Loss'!$B$38+(('Win-Draw-Loss'!$B$39-'Win-Draw-Loss'!$B$38)*B1344)))/2</f>
        <v>22.439078850863531</v>
      </c>
      <c r="E1344" s="33">
        <f t="shared" ca="1" si="41"/>
        <v>0.78155937602486647</v>
      </c>
      <c r="F1344" s="33">
        <f t="shared" ca="1" si="41"/>
        <v>0.17474757452753698</v>
      </c>
      <c r="G1344" s="37">
        <f ca="1">('Win-Draw-Loss'!$D$38+(('Win-Draw-Loss'!$D$39-'Win-Draw-Loss'!$D$38)*E1344)+('Win-Draw-Loss'!$D$38+(('Win-Draw-Loss'!$D$39-'Win-Draw-Loss'!$D$38)*F1344)))/2</f>
        <v>29.344604258286054</v>
      </c>
      <c r="H1344" s="37"/>
      <c r="I1344" s="3">
        <f ca="1">(G1344-C1344)*600/'Win-Draw-Loss'!$B$42</f>
        <v>13.811050814845045</v>
      </c>
    </row>
    <row r="1345" spans="1:9" x14ac:dyDescent="0.25">
      <c r="A1345" s="33">
        <f t="shared" ca="1" si="40"/>
        <v>0.92820538417878717</v>
      </c>
      <c r="B1345" s="33">
        <f t="shared" ca="1" si="40"/>
        <v>0.208908154487639</v>
      </c>
      <c r="C1345" s="37">
        <f ca="1">('Win-Draw-Loss'!$B$38+(('Win-Draw-Loss'!$B$39-'Win-Draw-Loss'!$B$38)*A1345)+('Win-Draw-Loss'!$B$38+(('Win-Draw-Loss'!$B$39-'Win-Draw-Loss'!$B$38)*B1345)))/2</f>
        <v>21.37113538666426</v>
      </c>
      <c r="E1345" s="33">
        <f t="shared" ca="1" si="41"/>
        <v>0.79614093425627397</v>
      </c>
      <c r="F1345" s="33">
        <f t="shared" ca="1" si="41"/>
        <v>0.57530464541738147</v>
      </c>
      <c r="G1345" s="37">
        <f ca="1">('Win-Draw-Loss'!$D$38+(('Win-Draw-Loss'!$D$39-'Win-Draw-Loss'!$D$38)*E1345)+('Win-Draw-Loss'!$D$38+(('Win-Draw-Loss'!$D$39-'Win-Draw-Loss'!$D$38)*F1345)))/2</f>
        <v>35.571683695104838</v>
      </c>
      <c r="H1345" s="37"/>
      <c r="I1345" s="3">
        <f ca="1">(G1345-C1345)*600/'Win-Draw-Loss'!$B$42</f>
        <v>28.401096616881155</v>
      </c>
    </row>
    <row r="1346" spans="1:9" x14ac:dyDescent="0.25">
      <c r="A1346" s="33">
        <f t="shared" ref="A1346:B1409" ca="1" si="42">RAND()</f>
        <v>1.1391273129655932E-2</v>
      </c>
      <c r="B1346" s="33">
        <f t="shared" ca="1" si="42"/>
        <v>0.91211855496696459</v>
      </c>
      <c r="C1346" s="37">
        <f ca="1">('Win-Draw-Loss'!$B$38+(('Win-Draw-Loss'!$B$39-'Win-Draw-Loss'!$B$38)*A1346)+('Win-Draw-Loss'!$B$38+(('Win-Draw-Loss'!$B$39-'Win-Draw-Loss'!$B$38)*B1346)))/2</f>
        <v>19.235098280966206</v>
      </c>
      <c r="E1346" s="33">
        <f t="shared" ref="E1346:F1409" ca="1" si="43">RAND()</f>
        <v>0.99564930311897459</v>
      </c>
      <c r="F1346" s="33">
        <f t="shared" ca="1" si="43"/>
        <v>0.9999002611634914</v>
      </c>
      <c r="G1346" s="37">
        <f ca="1">('Win-Draw-Loss'!$D$38+(('Win-Draw-Loss'!$D$39-'Win-Draw-Loss'!$D$38)*E1346)+('Win-Draw-Loss'!$D$38+(('Win-Draw-Loss'!$D$39-'Win-Draw-Loss'!$D$38)*F1346)))/2</f>
        <v>44.933243464236995</v>
      </c>
      <c r="H1346" s="37"/>
      <c r="I1346" s="3">
        <f ca="1">(G1346-C1346)*600/'Win-Draw-Loss'!$B$42</f>
        <v>51.396290366541578</v>
      </c>
    </row>
    <row r="1347" spans="1:9" x14ac:dyDescent="0.25">
      <c r="A1347" s="33">
        <f t="shared" ca="1" si="42"/>
        <v>0.9152480263801348</v>
      </c>
      <c r="B1347" s="33">
        <f t="shared" ca="1" si="42"/>
        <v>4.7283894041245E-2</v>
      </c>
      <c r="C1347" s="37">
        <f ca="1">('Win-Draw-Loss'!$B$38+(('Win-Draw-Loss'!$B$39-'Win-Draw-Loss'!$B$38)*A1347)+('Win-Draw-Loss'!$B$38+(('Win-Draw-Loss'!$B$39-'Win-Draw-Loss'!$B$38)*B1347)))/2</f>
        <v>19.625319204213795</v>
      </c>
      <c r="E1347" s="33">
        <f t="shared" ca="1" si="43"/>
        <v>0.13245675367269316</v>
      </c>
      <c r="F1347" s="33">
        <f t="shared" ca="1" si="43"/>
        <v>0.50730757697685347</v>
      </c>
      <c r="G1347" s="37">
        <f ca="1">('Win-Draw-Loss'!$D$38+(('Win-Draw-Loss'!$D$39-'Win-Draw-Loss'!$D$38)*E1347)+('Win-Draw-Loss'!$D$38+(('Win-Draw-Loss'!$D$39-'Win-Draw-Loss'!$D$38)*F1347)))/2</f>
        <v>24.596464959743198</v>
      </c>
      <c r="H1347" s="37"/>
      <c r="I1347" s="3">
        <f ca="1">(G1347-C1347)*600/'Win-Draw-Loss'!$B$42</f>
        <v>9.942291511058805</v>
      </c>
    </row>
    <row r="1348" spans="1:9" x14ac:dyDescent="0.25">
      <c r="A1348" s="33">
        <f t="shared" ca="1" si="42"/>
        <v>0.80611390281037587</v>
      </c>
      <c r="B1348" s="33">
        <f t="shared" ca="1" si="42"/>
        <v>0.55630583105865783</v>
      </c>
      <c r="C1348" s="37">
        <f ca="1">('Win-Draw-Loss'!$B$38+(('Win-Draw-Loss'!$B$39-'Win-Draw-Loss'!$B$38)*A1348)+('Win-Draw-Loss'!$B$38+(('Win-Draw-Loss'!$B$39-'Win-Draw-Loss'!$B$38)*B1348)))/2</f>
        <v>23.624197338690337</v>
      </c>
      <c r="E1348" s="33">
        <f t="shared" ca="1" si="43"/>
        <v>0.55045368330926825</v>
      </c>
      <c r="F1348" s="33">
        <f t="shared" ca="1" si="43"/>
        <v>0.95763833516989483</v>
      </c>
      <c r="G1348" s="37">
        <f ca="1">('Win-Draw-Loss'!$D$38+(('Win-Draw-Loss'!$D$39-'Win-Draw-Loss'!$D$38)*E1348)+('Win-Draw-Loss'!$D$38+(('Win-Draw-Loss'!$D$39-'Win-Draw-Loss'!$D$38)*F1348)))/2</f>
        <v>37.621380277187448</v>
      </c>
      <c r="H1348" s="37"/>
      <c r="I1348" s="3">
        <f ca="1">(G1348-C1348)*600/'Win-Draw-Loss'!$B$42</f>
        <v>27.994365876994223</v>
      </c>
    </row>
    <row r="1349" spans="1:9" x14ac:dyDescent="0.25">
      <c r="A1349" s="33">
        <f t="shared" ca="1" si="42"/>
        <v>0.87558820186498776</v>
      </c>
      <c r="B1349" s="33">
        <f t="shared" ca="1" si="42"/>
        <v>0.38336150808934755</v>
      </c>
      <c r="C1349" s="37">
        <f ca="1">('Win-Draw-Loss'!$B$38+(('Win-Draw-Loss'!$B$39-'Win-Draw-Loss'!$B$38)*A1349)+('Win-Draw-Loss'!$B$38+(('Win-Draw-Loss'!$B$39-'Win-Draw-Loss'!$B$38)*B1349)))/2</f>
        <v>22.589497099543351</v>
      </c>
      <c r="E1349" s="33">
        <f t="shared" ca="1" si="43"/>
        <v>0.49992102958365459</v>
      </c>
      <c r="F1349" s="33">
        <f t="shared" ca="1" si="43"/>
        <v>0.60538807811231088</v>
      </c>
      <c r="G1349" s="37">
        <f ca="1">('Win-Draw-Loss'!$D$38+(('Win-Draw-Loss'!$D$39-'Win-Draw-Loss'!$D$38)*E1349)+('Win-Draw-Loss'!$D$38+(('Win-Draw-Loss'!$D$39-'Win-Draw-Loss'!$D$38)*F1349)))/2</f>
        <v>31.57963661543948</v>
      </c>
      <c r="H1349" s="37"/>
      <c r="I1349" s="3">
        <f ca="1">(G1349-C1349)*600/'Win-Draw-Loss'!$B$42</f>
        <v>17.980279031792257</v>
      </c>
    </row>
    <row r="1350" spans="1:9" x14ac:dyDescent="0.25">
      <c r="A1350" s="33">
        <f t="shared" ca="1" si="42"/>
        <v>0.11409497675049174</v>
      </c>
      <c r="B1350" s="33">
        <f t="shared" ca="1" si="42"/>
        <v>0.37729792032540144</v>
      </c>
      <c r="C1350" s="37">
        <f ca="1">('Win-Draw-Loss'!$B$38+(('Win-Draw-Loss'!$B$39-'Win-Draw-Loss'!$B$38)*A1350)+('Win-Draw-Loss'!$B$38+(('Win-Draw-Loss'!$B$39-'Win-Draw-Loss'!$B$38)*B1350)))/2</f>
        <v>14.913928970758931</v>
      </c>
      <c r="E1350" s="33">
        <f t="shared" ca="1" si="43"/>
        <v>0.54242655885714242</v>
      </c>
      <c r="F1350" s="33">
        <f t="shared" ca="1" si="43"/>
        <v>0.42765252568236434</v>
      </c>
      <c r="G1350" s="37">
        <f ca="1">('Win-Draw-Loss'!$D$38+(('Win-Draw-Loss'!$D$39-'Win-Draw-Loss'!$D$38)*E1350)+('Win-Draw-Loss'!$D$38+(('Win-Draw-Loss'!$D$39-'Win-Draw-Loss'!$D$38)*F1350)))/2</f>
        <v>29.5511862680926</v>
      </c>
      <c r="H1350" s="37"/>
      <c r="I1350" s="3">
        <f ca="1">(G1350-C1350)*600/'Win-Draw-Loss'!$B$42</f>
        <v>29.274514594667338</v>
      </c>
    </row>
    <row r="1351" spans="1:9" x14ac:dyDescent="0.25">
      <c r="A1351" s="33">
        <f t="shared" ca="1" si="42"/>
        <v>0.84402888354027594</v>
      </c>
      <c r="B1351" s="33">
        <f t="shared" ca="1" si="42"/>
        <v>0.44546105335028441</v>
      </c>
      <c r="C1351" s="37">
        <f ca="1">('Win-Draw-Loss'!$B$38+(('Win-Draw-Loss'!$B$39-'Win-Draw-Loss'!$B$38)*A1351)+('Win-Draw-Loss'!$B$38+(('Win-Draw-Loss'!$B$39-'Win-Draw-Loss'!$B$38)*B1351)))/2</f>
        <v>22.894899368905605</v>
      </c>
      <c r="E1351" s="33">
        <f t="shared" ca="1" si="43"/>
        <v>0.58893234382518578</v>
      </c>
      <c r="F1351" s="33">
        <f t="shared" ca="1" si="43"/>
        <v>0.97235083654364984</v>
      </c>
      <c r="G1351" s="37">
        <f ca="1">('Win-Draw-Loss'!$D$38+(('Win-Draw-Loss'!$D$39-'Win-Draw-Loss'!$D$38)*E1351)+('Win-Draw-Loss'!$D$38+(('Win-Draw-Loss'!$D$39-'Win-Draw-Loss'!$D$38)*F1351)))/2</f>
        <v>38.419247705532541</v>
      </c>
      <c r="H1351" s="37"/>
      <c r="I1351" s="3">
        <f ca="1">(G1351-C1351)*600/'Win-Draw-Loss'!$B$42</f>
        <v>31.048696673253872</v>
      </c>
    </row>
    <row r="1352" spans="1:9" x14ac:dyDescent="0.25">
      <c r="A1352" s="33">
        <f t="shared" ca="1" si="42"/>
        <v>0.80656203575266194</v>
      </c>
      <c r="B1352" s="33">
        <f t="shared" ca="1" si="42"/>
        <v>0.85622440569494307</v>
      </c>
      <c r="C1352" s="37">
        <f ca="1">('Win-Draw-Loss'!$B$38+(('Win-Draw-Loss'!$B$39-'Win-Draw-Loss'!$B$38)*A1352)+('Win-Draw-Loss'!$B$38+(('Win-Draw-Loss'!$B$39-'Win-Draw-Loss'!$B$38)*B1352)))/2</f>
        <v>26.627864414476051</v>
      </c>
      <c r="E1352" s="33">
        <f t="shared" ca="1" si="43"/>
        <v>0.93941796432986513</v>
      </c>
      <c r="F1352" s="33">
        <f t="shared" ca="1" si="43"/>
        <v>0.32833177532710178</v>
      </c>
      <c r="G1352" s="37">
        <f ca="1">('Win-Draw-Loss'!$D$38+(('Win-Draw-Loss'!$D$39-'Win-Draw-Loss'!$D$38)*E1352)+('Win-Draw-Loss'!$D$38+(('Win-Draw-Loss'!$D$39-'Win-Draw-Loss'!$D$38)*F1352)))/2</f>
        <v>34.016246094854509</v>
      </c>
      <c r="H1352" s="37"/>
      <c r="I1352" s="3">
        <f ca="1">(G1352-C1352)*600/'Win-Draw-Loss'!$B$42</f>
        <v>14.776763360756917</v>
      </c>
    </row>
    <row r="1353" spans="1:9" x14ac:dyDescent="0.25">
      <c r="A1353" s="33">
        <f t="shared" ca="1" si="42"/>
        <v>0.64449578639640914</v>
      </c>
      <c r="B1353" s="33">
        <f t="shared" ca="1" si="42"/>
        <v>0.60026619116430635</v>
      </c>
      <c r="C1353" s="37">
        <f ca="1">('Win-Draw-Loss'!$B$38+(('Win-Draw-Loss'!$B$39-'Win-Draw-Loss'!$B$38)*A1353)+('Win-Draw-Loss'!$B$38+(('Win-Draw-Loss'!$B$39-'Win-Draw-Loss'!$B$38)*B1353)))/2</f>
        <v>22.447619775607155</v>
      </c>
      <c r="E1353" s="33">
        <f t="shared" ca="1" si="43"/>
        <v>0.64878543590020277</v>
      </c>
      <c r="F1353" s="33">
        <f t="shared" ca="1" si="43"/>
        <v>0.38891033067349368</v>
      </c>
      <c r="G1353" s="37">
        <f ca="1">('Win-Draw-Loss'!$D$38+(('Win-Draw-Loss'!$D$39-'Win-Draw-Loss'!$D$38)*E1353)+('Win-Draw-Loss'!$D$38+(('Win-Draw-Loss'!$D$39-'Win-Draw-Loss'!$D$38)*F1353)))/2</f>
        <v>30.565436498605447</v>
      </c>
      <c r="H1353" s="37"/>
      <c r="I1353" s="3">
        <f ca="1">(G1353-C1353)*600/'Win-Draw-Loss'!$B$42</f>
        <v>16.235633445996584</v>
      </c>
    </row>
    <row r="1354" spans="1:9" x14ac:dyDescent="0.25">
      <c r="A1354" s="33">
        <f t="shared" ca="1" si="42"/>
        <v>0.13565318349312816</v>
      </c>
      <c r="B1354" s="33">
        <f t="shared" ca="1" si="42"/>
        <v>0.72758325489960696</v>
      </c>
      <c r="C1354" s="37">
        <f ca="1">('Win-Draw-Loss'!$B$38+(('Win-Draw-Loss'!$B$39-'Win-Draw-Loss'!$B$38)*A1354)+('Win-Draw-Loss'!$B$38+(('Win-Draw-Loss'!$B$39-'Win-Draw-Loss'!$B$38)*B1354)))/2</f>
        <v>18.632364383927353</v>
      </c>
      <c r="E1354" s="33">
        <f t="shared" ca="1" si="43"/>
        <v>0.14094545675368952</v>
      </c>
      <c r="F1354" s="33">
        <f t="shared" ca="1" si="43"/>
        <v>0.71146276996670055</v>
      </c>
      <c r="G1354" s="37">
        <f ca="1">('Win-Draw-Loss'!$D$38+(('Win-Draw-Loss'!$D$39-'Win-Draw-Loss'!$D$38)*E1354)+('Win-Draw-Loss'!$D$38+(('Win-Draw-Loss'!$D$39-'Win-Draw-Loss'!$D$38)*F1354)))/2</f>
        <v>27.786123400805852</v>
      </c>
      <c r="H1354" s="37"/>
      <c r="I1354" s="3">
        <f ca="1">(G1354-C1354)*600/'Win-Draw-Loss'!$B$42</f>
        <v>18.307518033756999</v>
      </c>
    </row>
    <row r="1355" spans="1:9" x14ac:dyDescent="0.25">
      <c r="A1355" s="33">
        <f t="shared" ca="1" si="42"/>
        <v>0.34466993857181627</v>
      </c>
      <c r="B1355" s="33">
        <f t="shared" ca="1" si="42"/>
        <v>0.36883272439242654</v>
      </c>
      <c r="C1355" s="37">
        <f ca="1">('Win-Draw-Loss'!$B$38+(('Win-Draw-Loss'!$B$39-'Win-Draw-Loss'!$B$38)*A1355)+('Win-Draw-Loss'!$B$38+(('Win-Draw-Loss'!$B$39-'Win-Draw-Loss'!$B$38)*B1355)))/2</f>
        <v>17.135026629642425</v>
      </c>
      <c r="E1355" s="33">
        <f t="shared" ca="1" si="43"/>
        <v>0.39133705709455358</v>
      </c>
      <c r="F1355" s="33">
        <f t="shared" ca="1" si="43"/>
        <v>0.7396674097873045</v>
      </c>
      <c r="G1355" s="37">
        <f ca="1">('Win-Draw-Loss'!$D$38+(('Win-Draw-Loss'!$D$39-'Win-Draw-Loss'!$D$38)*E1355)+('Win-Draw-Loss'!$D$38+(('Win-Draw-Loss'!$D$39-'Win-Draw-Loss'!$D$38)*F1355)))/2</f>
        <v>31.965067003227873</v>
      </c>
      <c r="H1355" s="37"/>
      <c r="I1355" s="3">
        <f ca="1">(G1355-C1355)*600/'Win-Draw-Loss'!$B$42</f>
        <v>29.660080747170891</v>
      </c>
    </row>
    <row r="1356" spans="1:9" x14ac:dyDescent="0.25">
      <c r="A1356" s="33">
        <f t="shared" ca="1" si="42"/>
        <v>0.33791144354959779</v>
      </c>
      <c r="B1356" s="33">
        <f t="shared" ca="1" si="42"/>
        <v>0.23999461228534646</v>
      </c>
      <c r="C1356" s="37">
        <f ca="1">('Win-Draw-Loss'!$B$38+(('Win-Draw-Loss'!$B$39-'Win-Draw-Loss'!$B$38)*A1356)+('Win-Draw-Loss'!$B$38+(('Win-Draw-Loss'!$B$39-'Win-Draw-Loss'!$B$38)*B1356)))/2</f>
        <v>15.779060558349443</v>
      </c>
      <c r="E1356" s="33">
        <f t="shared" ca="1" si="43"/>
        <v>0.22429071442351856</v>
      </c>
      <c r="F1356" s="33">
        <f t="shared" ca="1" si="43"/>
        <v>0.26688943314318625</v>
      </c>
      <c r="G1356" s="37">
        <f ca="1">('Win-Draw-Loss'!$D$38+(('Win-Draw-Loss'!$D$39-'Win-Draw-Loss'!$D$38)*E1356)+('Win-Draw-Loss'!$D$38+(('Win-Draw-Loss'!$D$39-'Win-Draw-Loss'!$D$38)*F1356)))/2</f>
        <v>22.367702213500571</v>
      </c>
      <c r="H1356" s="37"/>
      <c r="I1356" s="3">
        <f ca="1">(G1356-C1356)*600/'Win-Draw-Loss'!$B$42</f>
        <v>13.177283310302258</v>
      </c>
    </row>
    <row r="1357" spans="1:9" x14ac:dyDescent="0.25">
      <c r="A1357" s="33">
        <f t="shared" ca="1" si="42"/>
        <v>0.28215059303808432</v>
      </c>
      <c r="B1357" s="33">
        <f t="shared" ca="1" si="42"/>
        <v>0.23332490771440439</v>
      </c>
      <c r="C1357" s="37">
        <f ca="1">('Win-Draw-Loss'!$B$38+(('Win-Draw-Loss'!$B$39-'Win-Draw-Loss'!$B$38)*A1357)+('Win-Draw-Loss'!$B$38+(('Win-Draw-Loss'!$B$39-'Win-Draw-Loss'!$B$38)*B1357)))/2</f>
        <v>15.154755007524887</v>
      </c>
      <c r="E1357" s="33">
        <f t="shared" ca="1" si="43"/>
        <v>0.36226567546682498</v>
      </c>
      <c r="F1357" s="33">
        <f t="shared" ca="1" si="43"/>
        <v>0.39128217518169583</v>
      </c>
      <c r="G1357" s="37">
        <f ca="1">('Win-Draw-Loss'!$D$38+(('Win-Draw-Loss'!$D$39-'Win-Draw-Loss'!$D$38)*E1357)+('Win-Draw-Loss'!$D$38+(('Win-Draw-Loss'!$D$39-'Win-Draw-Loss'!$D$38)*F1357)))/2</f>
        <v>26.303217759727815</v>
      </c>
      <c r="H1357" s="37"/>
      <c r="I1357" s="3">
        <f ca="1">(G1357-C1357)*600/'Win-Draw-Loss'!$B$42</f>
        <v>22.296925504405856</v>
      </c>
    </row>
    <row r="1358" spans="1:9" x14ac:dyDescent="0.25">
      <c r="A1358" s="33">
        <f t="shared" ca="1" si="42"/>
        <v>0.56141051066505865</v>
      </c>
      <c r="B1358" s="33">
        <f t="shared" ca="1" si="42"/>
        <v>0.4554690057123495</v>
      </c>
      <c r="C1358" s="37">
        <f ca="1">('Win-Draw-Loss'!$B$38+(('Win-Draw-Loss'!$B$39-'Win-Draw-Loss'!$B$38)*A1358)+('Win-Draw-Loss'!$B$38+(('Win-Draw-Loss'!$B$39-'Win-Draw-Loss'!$B$38)*B1358)))/2</f>
        <v>20.168795163774082</v>
      </c>
      <c r="E1358" s="33">
        <f t="shared" ca="1" si="43"/>
        <v>0.70165556502400894</v>
      </c>
      <c r="F1358" s="33">
        <f t="shared" ca="1" si="43"/>
        <v>0.67790332767141936</v>
      </c>
      <c r="G1358" s="37">
        <f ca="1">('Win-Draw-Loss'!$D$38+(('Win-Draw-Loss'!$D$39-'Win-Draw-Loss'!$D$38)*E1358)+('Win-Draw-Loss'!$D$38+(('Win-Draw-Loss'!$D$39-'Win-Draw-Loss'!$D$38)*F1358)))/2</f>
        <v>35.693383390431421</v>
      </c>
      <c r="H1358" s="37"/>
      <c r="I1358" s="3">
        <f ca="1">(G1358-C1358)*600/'Win-Draw-Loss'!$B$42</f>
        <v>31.049176453314679</v>
      </c>
    </row>
    <row r="1359" spans="1:9" x14ac:dyDescent="0.25">
      <c r="A1359" s="33">
        <f t="shared" ca="1" si="42"/>
        <v>6.4206693180466567E-2</v>
      </c>
      <c r="B1359" s="33">
        <f t="shared" ca="1" si="42"/>
        <v>0.49109020288285155</v>
      </c>
      <c r="C1359" s="37">
        <f ca="1">('Win-Draw-Loss'!$B$38+(('Win-Draw-Loss'!$B$39-'Win-Draw-Loss'!$B$38)*A1359)+('Win-Draw-Loss'!$B$38+(('Win-Draw-Loss'!$B$39-'Win-Draw-Loss'!$B$38)*B1359)))/2</f>
        <v>15.552968960633182</v>
      </c>
      <c r="E1359" s="33">
        <f t="shared" ca="1" si="43"/>
        <v>0.41517648618835168</v>
      </c>
      <c r="F1359" s="33">
        <f t="shared" ca="1" si="43"/>
        <v>0.81107246797283161</v>
      </c>
      <c r="G1359" s="37">
        <f ca="1">('Win-Draw-Loss'!$D$38+(('Win-Draw-Loss'!$D$39-'Win-Draw-Loss'!$D$38)*E1359)+('Win-Draw-Loss'!$D$38+(('Win-Draw-Loss'!$D$39-'Win-Draw-Loss'!$D$38)*F1359)))/2</f>
        <v>33.393734312417749</v>
      </c>
      <c r="H1359" s="37"/>
      <c r="I1359" s="3">
        <f ca="1">(G1359-C1359)*600/'Win-Draw-Loss'!$B$42</f>
        <v>35.681530703569138</v>
      </c>
    </row>
    <row r="1360" spans="1:9" x14ac:dyDescent="0.25">
      <c r="A1360" s="33">
        <f t="shared" ca="1" si="42"/>
        <v>0.39148640038732352</v>
      </c>
      <c r="B1360" s="33">
        <f t="shared" ca="1" si="42"/>
        <v>0.54421132888574264</v>
      </c>
      <c r="C1360" s="37">
        <f ca="1">('Win-Draw-Loss'!$B$38+(('Win-Draw-Loss'!$B$39-'Win-Draw-Loss'!$B$38)*A1360)+('Win-Draw-Loss'!$B$38+(('Win-Draw-Loss'!$B$39-'Win-Draw-Loss'!$B$38)*B1360)))/2</f>
        <v>19.356977292730662</v>
      </c>
      <c r="E1360" s="33">
        <f t="shared" ca="1" si="43"/>
        <v>0.23107267009036669</v>
      </c>
      <c r="F1360" s="33">
        <f t="shared" ca="1" si="43"/>
        <v>0.85619072121883888</v>
      </c>
      <c r="G1360" s="37">
        <f ca="1">('Win-Draw-Loss'!$D$38+(('Win-Draw-Loss'!$D$39-'Win-Draw-Loss'!$D$38)*E1360)+('Win-Draw-Loss'!$D$38+(('Win-Draw-Loss'!$D$39-'Win-Draw-Loss'!$D$38)*F1360)))/2</f>
        <v>31.308950869638082</v>
      </c>
      <c r="H1360" s="37"/>
      <c r="I1360" s="3">
        <f ca="1">(G1360-C1360)*600/'Win-Draw-Loss'!$B$42</f>
        <v>23.90394715381484</v>
      </c>
    </row>
    <row r="1361" spans="1:9" x14ac:dyDescent="0.25">
      <c r="A1361" s="33">
        <f t="shared" ca="1" si="42"/>
        <v>0.19750260365658889</v>
      </c>
      <c r="B1361" s="33">
        <f t="shared" ca="1" si="42"/>
        <v>0.76537376768608811</v>
      </c>
      <c r="C1361" s="37">
        <f ca="1">('Win-Draw-Loss'!$B$38+(('Win-Draw-Loss'!$B$39-'Win-Draw-Loss'!$B$38)*A1361)+('Win-Draw-Loss'!$B$38+(('Win-Draw-Loss'!$B$39-'Win-Draw-Loss'!$B$38)*B1361)))/2</f>
        <v>19.628763713426771</v>
      </c>
      <c r="E1361" s="33">
        <f t="shared" ca="1" si="43"/>
        <v>0.22882485153543308</v>
      </c>
      <c r="F1361" s="33">
        <f t="shared" ca="1" si="43"/>
        <v>0.70046365981116832</v>
      </c>
      <c r="G1361" s="37">
        <f ca="1">('Win-Draw-Loss'!$D$38+(('Win-Draw-Loss'!$D$39-'Win-Draw-Loss'!$D$38)*E1361)+('Win-Draw-Loss'!$D$38+(('Win-Draw-Loss'!$D$39-'Win-Draw-Loss'!$D$38)*F1361)))/2</f>
        <v>28.93932767019902</v>
      </c>
      <c r="H1361" s="37"/>
      <c r="I1361" s="3">
        <f ca="1">(G1361-C1361)*600/'Win-Draw-Loss'!$B$42</f>
        <v>18.621127913544498</v>
      </c>
    </row>
    <row r="1362" spans="1:9" x14ac:dyDescent="0.25">
      <c r="A1362" s="33">
        <f t="shared" ca="1" si="42"/>
        <v>0.83023001646131633</v>
      </c>
      <c r="B1362" s="33">
        <f t="shared" ca="1" si="42"/>
        <v>0.20121524186404305</v>
      </c>
      <c r="C1362" s="37">
        <f ca="1">('Win-Draw-Loss'!$B$38+(('Win-Draw-Loss'!$B$39-'Win-Draw-Loss'!$B$38)*A1362)+('Win-Draw-Loss'!$B$38+(('Win-Draw-Loss'!$B$39-'Win-Draw-Loss'!$B$38)*B1362)))/2</f>
        <v>20.314452583253594</v>
      </c>
      <c r="E1362" s="33">
        <f t="shared" ca="1" si="43"/>
        <v>0.50376438320301664</v>
      </c>
      <c r="F1362" s="33">
        <f t="shared" ca="1" si="43"/>
        <v>0.77583653408987441</v>
      </c>
      <c r="G1362" s="37">
        <f ca="1">('Win-Draw-Loss'!$D$38+(('Win-Draw-Loss'!$D$39-'Win-Draw-Loss'!$D$38)*E1362)+('Win-Draw-Loss'!$D$38+(('Win-Draw-Loss'!$D$39-'Win-Draw-Loss'!$D$38)*F1362)))/2</f>
        <v>34.194013759393364</v>
      </c>
      <c r="H1362" s="37"/>
      <c r="I1362" s="3">
        <f ca="1">(G1362-C1362)*600/'Win-Draw-Loss'!$B$42</f>
        <v>27.759122352279544</v>
      </c>
    </row>
    <row r="1363" spans="1:9" x14ac:dyDescent="0.25">
      <c r="A1363" s="33">
        <f t="shared" ca="1" si="42"/>
        <v>0.76938558248378131</v>
      </c>
      <c r="B1363" s="33">
        <f t="shared" ca="1" si="42"/>
        <v>6.0057034871310422E-2</v>
      </c>
      <c r="C1363" s="37">
        <f ca="1">('Win-Draw-Loss'!$B$38+(('Win-Draw-Loss'!$B$39-'Win-Draw-Loss'!$B$38)*A1363)+('Win-Draw-Loss'!$B$38+(('Win-Draw-Loss'!$B$39-'Win-Draw-Loss'!$B$38)*B1363)))/2</f>
        <v>18.294426173550917</v>
      </c>
      <c r="E1363" s="33">
        <f t="shared" ca="1" si="43"/>
        <v>0.63138417955788195</v>
      </c>
      <c r="F1363" s="33">
        <f t="shared" ca="1" si="43"/>
        <v>0.27200571161202203</v>
      </c>
      <c r="G1363" s="37">
        <f ca="1">('Win-Draw-Loss'!$D$38+(('Win-Draw-Loss'!$D$39-'Win-Draw-Loss'!$D$38)*E1363)+('Win-Draw-Loss'!$D$38+(('Win-Draw-Loss'!$D$39-'Win-Draw-Loss'!$D$38)*F1363)))/2</f>
        <v>28.550848367548561</v>
      </c>
      <c r="H1363" s="37"/>
      <c r="I1363" s="3">
        <f ca="1">(G1363-C1363)*600/'Win-Draw-Loss'!$B$42</f>
        <v>20.512844387995287</v>
      </c>
    </row>
    <row r="1364" spans="1:9" x14ac:dyDescent="0.25">
      <c r="A1364" s="33">
        <f t="shared" ca="1" si="42"/>
        <v>0.37797174069310235</v>
      </c>
      <c r="B1364" s="33">
        <f t="shared" ca="1" si="42"/>
        <v>0.86784183697721762</v>
      </c>
      <c r="C1364" s="37">
        <f ca="1">('Win-Draw-Loss'!$B$38+(('Win-Draw-Loss'!$B$39-'Win-Draw-Loss'!$B$38)*A1364)+('Win-Draw-Loss'!$B$38+(('Win-Draw-Loss'!$B$39-'Win-Draw-Loss'!$B$38)*B1364)))/2</f>
        <v>22.458135776703202</v>
      </c>
      <c r="E1364" s="33">
        <f t="shared" ca="1" si="43"/>
        <v>0.3187320158370136</v>
      </c>
      <c r="F1364" s="33">
        <f t="shared" ca="1" si="43"/>
        <v>0.59885992491334794</v>
      </c>
      <c r="G1364" s="37">
        <f ca="1">('Win-Draw-Loss'!$D$38+(('Win-Draw-Loss'!$D$39-'Win-Draw-Loss'!$D$38)*E1364)+('Win-Draw-Loss'!$D$38+(('Win-Draw-Loss'!$D$39-'Win-Draw-Loss'!$D$38)*F1364)))/2</f>
        <v>28.763879111255424</v>
      </c>
      <c r="H1364" s="37"/>
      <c r="I1364" s="3">
        <f ca="1">(G1364-C1364)*600/'Win-Draw-Loss'!$B$42</f>
        <v>12.611486669104444</v>
      </c>
    </row>
    <row r="1365" spans="1:9" x14ac:dyDescent="0.25">
      <c r="A1365" s="33">
        <f t="shared" ca="1" si="42"/>
        <v>0.60768225411002708</v>
      </c>
      <c r="B1365" s="33">
        <f t="shared" ca="1" si="42"/>
        <v>0.82885598675298933</v>
      </c>
      <c r="C1365" s="37">
        <f ca="1">('Win-Draw-Loss'!$B$38+(('Win-Draw-Loss'!$B$39-'Win-Draw-Loss'!$B$38)*A1365)+('Win-Draw-Loss'!$B$38+(('Win-Draw-Loss'!$B$39-'Win-Draw-Loss'!$B$38)*B1365)))/2</f>
        <v>24.365382408630161</v>
      </c>
      <c r="E1365" s="33">
        <f t="shared" ca="1" si="43"/>
        <v>0.37921107565370415</v>
      </c>
      <c r="F1365" s="33">
        <f t="shared" ca="1" si="43"/>
        <v>7.1255755975042301E-2</v>
      </c>
      <c r="G1365" s="37">
        <f ca="1">('Win-Draw-Loss'!$D$38+(('Win-Draw-Loss'!$D$39-'Win-Draw-Loss'!$D$38)*E1365)+('Win-Draw-Loss'!$D$38+(('Win-Draw-Loss'!$D$39-'Win-Draw-Loss'!$D$38)*F1365)))/2</f>
        <v>21.757002474431197</v>
      </c>
      <c r="H1365" s="37"/>
      <c r="I1365" s="3">
        <f ca="1">(G1365-C1365)*600/'Win-Draw-Loss'!$B$42</f>
        <v>-5.2167598683979293</v>
      </c>
    </row>
    <row r="1366" spans="1:9" x14ac:dyDescent="0.25">
      <c r="A1366" s="33">
        <f t="shared" ca="1" si="42"/>
        <v>0.15109043157067903</v>
      </c>
      <c r="B1366" s="33">
        <f t="shared" ca="1" si="42"/>
        <v>0.8895444894901775</v>
      </c>
      <c r="C1366" s="37">
        <f ca="1">('Win-Draw-Loss'!$B$38+(('Win-Draw-Loss'!$B$39-'Win-Draw-Loss'!$B$38)*A1366)+('Win-Draw-Loss'!$B$38+(('Win-Draw-Loss'!$B$39-'Win-Draw-Loss'!$B$38)*B1366)))/2</f>
        <v>20.406349210608568</v>
      </c>
      <c r="E1366" s="33">
        <f t="shared" ca="1" si="43"/>
        <v>0.20779586037043674</v>
      </c>
      <c r="F1366" s="33">
        <f t="shared" ca="1" si="43"/>
        <v>0.51969621933082566</v>
      </c>
      <c r="G1366" s="37">
        <f ca="1">('Win-Draw-Loss'!$D$38+(('Win-Draw-Loss'!$D$39-'Win-Draw-Loss'!$D$38)*E1366)+('Win-Draw-Loss'!$D$38+(('Win-Draw-Loss'!$D$39-'Win-Draw-Loss'!$D$38)*F1366)))/2</f>
        <v>25.912381195518936</v>
      </c>
      <c r="H1366" s="37"/>
      <c r="I1366" s="3">
        <f ca="1">(G1366-C1366)*600/'Win-Draw-Loss'!$B$42</f>
        <v>11.012063969820737</v>
      </c>
    </row>
    <row r="1367" spans="1:9" x14ac:dyDescent="0.25">
      <c r="A1367" s="33">
        <f t="shared" ca="1" si="42"/>
        <v>0.35209863067382297</v>
      </c>
      <c r="B1367" s="33">
        <f t="shared" ca="1" si="42"/>
        <v>2.3026783674000351E-2</v>
      </c>
      <c r="C1367" s="37">
        <f ca="1">('Win-Draw-Loss'!$B$38+(('Win-Draw-Loss'!$B$39-'Win-Draw-Loss'!$B$38)*A1367)+('Win-Draw-Loss'!$B$38+(('Win-Draw-Loss'!$B$39-'Win-Draw-Loss'!$B$38)*B1367)))/2</f>
        <v>13.751254143478233</v>
      </c>
      <c r="E1367" s="33">
        <f t="shared" ca="1" si="43"/>
        <v>0.37754106250682873</v>
      </c>
      <c r="F1367" s="33">
        <f t="shared" ca="1" si="43"/>
        <v>0.42824567376865441</v>
      </c>
      <c r="G1367" s="37">
        <f ca="1">('Win-Draw-Loss'!$D$38+(('Win-Draw-Loss'!$D$39-'Win-Draw-Loss'!$D$38)*E1367)+('Win-Draw-Loss'!$D$38+(('Win-Draw-Loss'!$D$39-'Win-Draw-Loss'!$D$38)*F1367)))/2</f>
        <v>27.086801044132248</v>
      </c>
      <c r="H1367" s="37"/>
      <c r="I1367" s="3">
        <f ca="1">(G1367-C1367)*600/'Win-Draw-Loss'!$B$42</f>
        <v>26.671093801308029</v>
      </c>
    </row>
    <row r="1368" spans="1:9" x14ac:dyDescent="0.25">
      <c r="A1368" s="33">
        <f t="shared" ca="1" si="42"/>
        <v>0.62681016017631963</v>
      </c>
      <c r="B1368" s="33">
        <f t="shared" ca="1" si="42"/>
        <v>0.6679614240788796</v>
      </c>
      <c r="C1368" s="37">
        <f ca="1">('Win-Draw-Loss'!$B$38+(('Win-Draw-Loss'!$B$39-'Win-Draw-Loss'!$B$38)*A1368)+('Win-Draw-Loss'!$B$38+(('Win-Draw-Loss'!$B$39-'Win-Draw-Loss'!$B$38)*B1368)))/2</f>
        <v>22.947715842551993</v>
      </c>
      <c r="E1368" s="33">
        <f t="shared" ca="1" si="43"/>
        <v>0.95905250169330258</v>
      </c>
      <c r="F1368" s="33">
        <f t="shared" ca="1" si="43"/>
        <v>0.87533038255878692</v>
      </c>
      <c r="G1368" s="37">
        <f ca="1">('Win-Draw-Loss'!$D$38+(('Win-Draw-Loss'!$D$39-'Win-Draw-Loss'!$D$38)*E1368)+('Win-Draw-Loss'!$D$38+(('Win-Draw-Loss'!$D$39-'Win-Draw-Loss'!$D$38)*F1368)))/2</f>
        <v>42.515743263781346</v>
      </c>
      <c r="H1368" s="37"/>
      <c r="I1368" s="3">
        <f ca="1">(G1368-C1368)*600/'Win-Draw-Loss'!$B$42</f>
        <v>39.136054842458705</v>
      </c>
    </row>
    <row r="1369" spans="1:9" x14ac:dyDescent="0.25">
      <c r="A1369" s="33">
        <f t="shared" ca="1" si="42"/>
        <v>0.53009474981049243</v>
      </c>
      <c r="B1369" s="33">
        <f t="shared" ca="1" si="42"/>
        <v>0.87811107613136929</v>
      </c>
      <c r="C1369" s="37">
        <f ca="1">('Win-Draw-Loss'!$B$38+(('Win-Draw-Loss'!$B$39-'Win-Draw-Loss'!$B$38)*A1369)+('Win-Draw-Loss'!$B$38+(('Win-Draw-Loss'!$B$39-'Win-Draw-Loss'!$B$38)*B1369)))/2</f>
        <v>24.082058259418616</v>
      </c>
      <c r="E1369" s="33">
        <f t="shared" ca="1" si="43"/>
        <v>0.7353763239158585</v>
      </c>
      <c r="F1369" s="33">
        <f t="shared" ca="1" si="43"/>
        <v>0.68229932831893891</v>
      </c>
      <c r="G1369" s="37">
        <f ca="1">('Win-Draw-Loss'!$D$38+(('Win-Draw-Loss'!$D$39-'Win-Draw-Loss'!$D$38)*E1369)+('Win-Draw-Loss'!$D$38+(('Win-Draw-Loss'!$D$39-'Win-Draw-Loss'!$D$38)*F1369)))/2</f>
        <v>36.265134783521965</v>
      </c>
      <c r="H1369" s="37"/>
      <c r="I1369" s="3">
        <f ca="1">(G1369-C1369)*600/'Win-Draw-Loss'!$B$42</f>
        <v>24.366153048206698</v>
      </c>
    </row>
    <row r="1370" spans="1:9" x14ac:dyDescent="0.25">
      <c r="A1370" s="33">
        <f t="shared" ca="1" si="42"/>
        <v>0.41049308843329113</v>
      </c>
      <c r="B1370" s="33">
        <f t="shared" ca="1" si="42"/>
        <v>0.82222101798225888</v>
      </c>
      <c r="C1370" s="37">
        <f ca="1">('Win-Draw-Loss'!$B$38+(('Win-Draw-Loss'!$B$39-'Win-Draw-Loss'!$B$38)*A1370)+('Win-Draw-Loss'!$B$38+(('Win-Draw-Loss'!$B$39-'Win-Draw-Loss'!$B$38)*B1370)))/2</f>
        <v>22.327141064155501</v>
      </c>
      <c r="E1370" s="33">
        <f t="shared" ca="1" si="43"/>
        <v>0.87896969407661363</v>
      </c>
      <c r="F1370" s="33">
        <f t="shared" ca="1" si="43"/>
        <v>0.62263200468746172</v>
      </c>
      <c r="G1370" s="37">
        <f ca="1">('Win-Draw-Loss'!$D$38+(('Win-Draw-Loss'!$D$39-'Win-Draw-Loss'!$D$38)*E1370)+('Win-Draw-Loss'!$D$38+(('Win-Draw-Loss'!$D$39-'Win-Draw-Loss'!$D$38)*F1370)))/2</f>
        <v>37.52402548146113</v>
      </c>
      <c r="H1370" s="37"/>
      <c r="I1370" s="3">
        <f ca="1">(G1370-C1370)*600/'Win-Draw-Loss'!$B$42</f>
        <v>30.393768834611254</v>
      </c>
    </row>
    <row r="1371" spans="1:9" x14ac:dyDescent="0.25">
      <c r="A1371" s="33">
        <f t="shared" ca="1" si="42"/>
        <v>0.29579088467960513</v>
      </c>
      <c r="B1371" s="33">
        <f t="shared" ca="1" si="42"/>
        <v>0.84704703962101369</v>
      </c>
      <c r="C1371" s="37">
        <f ca="1">('Win-Draw-Loss'!$B$38+(('Win-Draw-Loss'!$B$39-'Win-Draw-Loss'!$B$38)*A1371)+('Win-Draw-Loss'!$B$38+(('Win-Draw-Loss'!$B$39-'Win-Draw-Loss'!$B$38)*B1371)))/2</f>
        <v>21.428379243006191</v>
      </c>
      <c r="E1371" s="33">
        <f t="shared" ca="1" si="43"/>
        <v>0.79303225267151467</v>
      </c>
      <c r="F1371" s="33">
        <f t="shared" ca="1" si="43"/>
        <v>0.84801676730401088</v>
      </c>
      <c r="G1371" s="37">
        <f ca="1">('Win-Draw-Loss'!$D$38+(('Win-Draw-Loss'!$D$39-'Win-Draw-Loss'!$D$38)*E1371)+('Win-Draw-Loss'!$D$38+(('Win-Draw-Loss'!$D$39-'Win-Draw-Loss'!$D$38)*F1371)))/2</f>
        <v>39.615735299632888</v>
      </c>
      <c r="H1371" s="37"/>
      <c r="I1371" s="3">
        <f ca="1">(G1371-C1371)*600/'Win-Draw-Loss'!$B$42</f>
        <v>36.374712113253395</v>
      </c>
    </row>
    <row r="1372" spans="1:9" x14ac:dyDescent="0.25">
      <c r="A1372" s="33">
        <f t="shared" ca="1" si="42"/>
        <v>0.27672447465853489</v>
      </c>
      <c r="B1372" s="33">
        <f t="shared" ca="1" si="42"/>
        <v>0.47836173061766718</v>
      </c>
      <c r="C1372" s="37">
        <f ca="1">('Win-Draw-Loss'!$B$38+(('Win-Draw-Loss'!$B$39-'Win-Draw-Loss'!$B$38)*A1372)+('Win-Draw-Loss'!$B$38+(('Win-Draw-Loss'!$B$39-'Win-Draw-Loss'!$B$38)*B1372)))/2</f>
        <v>17.550862052762021</v>
      </c>
      <c r="E1372" s="33">
        <f t="shared" ca="1" si="43"/>
        <v>0.2028131952823492</v>
      </c>
      <c r="F1372" s="33">
        <f t="shared" ca="1" si="43"/>
        <v>0.29487189195906993</v>
      </c>
      <c r="G1372" s="37">
        <f ca="1">('Win-Draw-Loss'!$D$38+(('Win-Draw-Loss'!$D$39-'Win-Draw-Loss'!$D$38)*E1372)+('Win-Draw-Loss'!$D$38+(('Win-Draw-Loss'!$D$39-'Win-Draw-Loss'!$D$38)*F1372)))/2</f>
        <v>22.465276308621284</v>
      </c>
      <c r="H1372" s="37"/>
      <c r="I1372" s="3">
        <f ca="1">(G1372-C1372)*600/'Win-Draw-Loss'!$B$42</f>
        <v>9.8288285117185268</v>
      </c>
    </row>
    <row r="1373" spans="1:9" x14ac:dyDescent="0.25">
      <c r="A1373" s="33">
        <f t="shared" ca="1" si="42"/>
        <v>0.83232129370520846</v>
      </c>
      <c r="B1373" s="33">
        <f t="shared" ca="1" si="42"/>
        <v>7.1099036399584925E-2</v>
      </c>
      <c r="C1373" s="37">
        <f ca="1">('Win-Draw-Loss'!$B$38+(('Win-Draw-Loss'!$B$39-'Win-Draw-Loss'!$B$38)*A1373)+('Win-Draw-Loss'!$B$38+(('Win-Draw-Loss'!$B$39-'Win-Draw-Loss'!$B$38)*B1373)))/2</f>
        <v>19.034203301047931</v>
      </c>
      <c r="E1373" s="33">
        <f t="shared" ca="1" si="43"/>
        <v>0.31148477226325688</v>
      </c>
      <c r="F1373" s="33">
        <f t="shared" ca="1" si="43"/>
        <v>0.31479904513414203</v>
      </c>
      <c r="G1373" s="37">
        <f ca="1">('Win-Draw-Loss'!$D$38+(('Win-Draw-Loss'!$D$39-'Win-Draw-Loss'!$D$38)*E1373)+('Win-Draw-Loss'!$D$38+(('Win-Draw-Loss'!$D$39-'Win-Draw-Loss'!$D$38)*F1373)))/2</f>
        <v>24.394257260960984</v>
      </c>
      <c r="H1373" s="37"/>
      <c r="I1373" s="3">
        <f ca="1">(G1373-C1373)*600/'Win-Draw-Loss'!$B$42</f>
        <v>10.720107919826106</v>
      </c>
    </row>
    <row r="1374" spans="1:9" x14ac:dyDescent="0.25">
      <c r="A1374" s="33">
        <f t="shared" ca="1" si="42"/>
        <v>0.70353233344137234</v>
      </c>
      <c r="B1374" s="33">
        <f t="shared" ca="1" si="42"/>
        <v>0.82865032103121483</v>
      </c>
      <c r="C1374" s="37">
        <f ca="1">('Win-Draw-Loss'!$B$38+(('Win-Draw-Loss'!$B$39-'Win-Draw-Loss'!$B$38)*A1374)+('Win-Draw-Loss'!$B$38+(('Win-Draw-Loss'!$B$39-'Win-Draw-Loss'!$B$38)*B1374)))/2</f>
        <v>25.321826544725873</v>
      </c>
      <c r="E1374" s="33">
        <f t="shared" ca="1" si="43"/>
        <v>7.1868381232757073E-2</v>
      </c>
      <c r="F1374" s="33">
        <f t="shared" ca="1" si="43"/>
        <v>0.75863786663208244</v>
      </c>
      <c r="G1374" s="37">
        <f ca="1">('Win-Draw-Loss'!$D$38+(('Win-Draw-Loss'!$D$39-'Win-Draw-Loss'!$D$38)*E1374)+('Win-Draw-Loss'!$D$38+(('Win-Draw-Loss'!$D$39-'Win-Draw-Loss'!$D$38)*F1374)))/2</f>
        <v>27.457593717972593</v>
      </c>
      <c r="H1374" s="37"/>
      <c r="I1374" s="3">
        <f ca="1">(G1374-C1374)*600/'Win-Draw-Loss'!$B$42</f>
        <v>4.2715343464934392</v>
      </c>
    </row>
    <row r="1375" spans="1:9" x14ac:dyDescent="0.25">
      <c r="A1375" s="33">
        <f t="shared" ca="1" si="42"/>
        <v>0.39414346258202237</v>
      </c>
      <c r="B1375" s="33">
        <f t="shared" ca="1" si="42"/>
        <v>0.27998087994598908</v>
      </c>
      <c r="C1375" s="37">
        <f ca="1">('Win-Draw-Loss'!$B$38+(('Win-Draw-Loss'!$B$39-'Win-Draw-Loss'!$B$38)*A1375)+('Win-Draw-Loss'!$B$38+(('Win-Draw-Loss'!$B$39-'Win-Draw-Loss'!$B$38)*B1375)))/2</f>
        <v>16.741243425280114</v>
      </c>
      <c r="E1375" s="33">
        <f t="shared" ca="1" si="43"/>
        <v>0.10286258414292049</v>
      </c>
      <c r="F1375" s="33">
        <f t="shared" ca="1" si="43"/>
        <v>0.6022020979596755</v>
      </c>
      <c r="G1375" s="37">
        <f ca="1">('Win-Draw-Loss'!$D$38+(('Win-Draw-Loss'!$D$39-'Win-Draw-Loss'!$D$38)*E1375)+('Win-Draw-Loss'!$D$38+(('Win-Draw-Loss'!$D$39-'Win-Draw-Loss'!$D$38)*F1375)))/2</f>
        <v>25.575970231538939</v>
      </c>
      <c r="H1375" s="37"/>
      <c r="I1375" s="3">
        <f ca="1">(G1375-C1375)*600/'Win-Draw-Loss'!$B$42</f>
        <v>17.66945361251765</v>
      </c>
    </row>
    <row r="1376" spans="1:9" x14ac:dyDescent="0.25">
      <c r="A1376" s="33">
        <f t="shared" ca="1" si="42"/>
        <v>0.34040998424256463</v>
      </c>
      <c r="B1376" s="33">
        <f t="shared" ca="1" si="42"/>
        <v>0.7053818610833259</v>
      </c>
      <c r="C1376" s="37">
        <f ca="1">('Win-Draw-Loss'!$B$38+(('Win-Draw-Loss'!$B$39-'Win-Draw-Loss'!$B$38)*A1376)+('Win-Draw-Loss'!$B$38+(('Win-Draw-Loss'!$B$39-'Win-Draw-Loss'!$B$38)*B1376)))/2</f>
        <v>20.457918453258905</v>
      </c>
      <c r="E1376" s="33">
        <f t="shared" ca="1" si="43"/>
        <v>0.18677008174187015</v>
      </c>
      <c r="F1376" s="33">
        <f t="shared" ca="1" si="43"/>
        <v>0.13367878835282421</v>
      </c>
      <c r="G1376" s="37">
        <f ca="1">('Win-Draw-Loss'!$D$38+(('Win-Draw-Loss'!$D$39-'Win-Draw-Loss'!$D$38)*E1376)+('Win-Draw-Loss'!$D$38+(('Win-Draw-Loss'!$D$39-'Win-Draw-Loss'!$D$38)*F1376)))/2</f>
        <v>19.806733051420416</v>
      </c>
      <c r="H1376" s="37"/>
      <c r="I1376" s="3">
        <f ca="1">(G1376-C1376)*600/'Win-Draw-Loss'!$B$42</f>
        <v>-1.302370803676979</v>
      </c>
    </row>
    <row r="1377" spans="1:9" x14ac:dyDescent="0.25">
      <c r="A1377" s="33">
        <f t="shared" ca="1" si="42"/>
        <v>0.7554552128495734</v>
      </c>
      <c r="B1377" s="33">
        <f t="shared" ca="1" si="42"/>
        <v>0.14193277885953437</v>
      </c>
      <c r="C1377" s="37">
        <f ca="1">('Win-Draw-Loss'!$B$38+(('Win-Draw-Loss'!$B$39-'Win-Draw-Loss'!$B$38)*A1377)+('Win-Draw-Loss'!$B$38+(('Win-Draw-Loss'!$B$39-'Win-Draw-Loss'!$B$38)*B1377)))/2</f>
        <v>18.973879917091079</v>
      </c>
      <c r="E1377" s="33">
        <f t="shared" ca="1" si="43"/>
        <v>0.83135934594670891</v>
      </c>
      <c r="F1377" s="33">
        <f t="shared" ca="1" si="43"/>
        <v>0.49640873735398683</v>
      </c>
      <c r="G1377" s="37">
        <f ca="1">('Win-Draw-Loss'!$D$38+(('Win-Draw-Loss'!$D$39-'Win-Draw-Loss'!$D$38)*E1377)+('Win-Draw-Loss'!$D$38+(('Win-Draw-Loss'!$D$39-'Win-Draw-Loss'!$D$38)*F1377)))/2</f>
        <v>34.916521249510438</v>
      </c>
      <c r="H1377" s="37"/>
      <c r="I1377" s="3">
        <f ca="1">(G1377-C1377)*600/'Win-Draw-Loss'!$B$42</f>
        <v>31.885282664838716</v>
      </c>
    </row>
    <row r="1378" spans="1:9" x14ac:dyDescent="0.25">
      <c r="A1378" s="33">
        <f t="shared" ca="1" si="42"/>
        <v>0.40235380378539254</v>
      </c>
      <c r="B1378" s="33">
        <f t="shared" ca="1" si="42"/>
        <v>0.60926251316753066</v>
      </c>
      <c r="C1378" s="37">
        <f ca="1">('Win-Draw-Loss'!$B$38+(('Win-Draw-Loss'!$B$39-'Win-Draw-Loss'!$B$38)*A1378)+('Win-Draw-Loss'!$B$38+(('Win-Draw-Loss'!$B$39-'Win-Draw-Loss'!$B$38)*B1378)))/2</f>
        <v>20.11616316952923</v>
      </c>
      <c r="E1378" s="33">
        <f t="shared" ca="1" si="43"/>
        <v>0.37960603998972275</v>
      </c>
      <c r="F1378" s="33">
        <f t="shared" ca="1" si="43"/>
        <v>0.5312768376956698</v>
      </c>
      <c r="G1378" s="37">
        <f ca="1">('Win-Draw-Loss'!$D$38+(('Win-Draw-Loss'!$D$39-'Win-Draw-Loss'!$D$38)*E1378)+('Win-Draw-Loss'!$D$38+(('Win-Draw-Loss'!$D$39-'Win-Draw-Loss'!$D$38)*F1378)))/2</f>
        <v>28.663243165280889</v>
      </c>
      <c r="H1378" s="37"/>
      <c r="I1378" s="3">
        <f ca="1">(G1378-C1378)*600/'Win-Draw-Loss'!$B$42</f>
        <v>17.094159991503318</v>
      </c>
    </row>
    <row r="1379" spans="1:9" x14ac:dyDescent="0.25">
      <c r="A1379" s="33">
        <f t="shared" ca="1" si="42"/>
        <v>0.68657964601271337</v>
      </c>
      <c r="B1379" s="33">
        <f t="shared" ca="1" si="42"/>
        <v>0.19600281620875126</v>
      </c>
      <c r="C1379" s="37">
        <f ca="1">('Win-Draw-Loss'!$B$38+(('Win-Draw-Loss'!$B$39-'Win-Draw-Loss'!$B$38)*A1379)+('Win-Draw-Loss'!$B$38+(('Win-Draw-Loss'!$B$39-'Win-Draw-Loss'!$B$38)*B1379)))/2</f>
        <v>18.825824622214647</v>
      </c>
      <c r="E1379" s="33">
        <f t="shared" ca="1" si="43"/>
        <v>0.16989971183219543</v>
      </c>
      <c r="F1379" s="33">
        <f t="shared" ca="1" si="43"/>
        <v>0.70831065517633951</v>
      </c>
      <c r="G1379" s="37">
        <f ca="1">('Win-Draw-Loss'!$D$38+(('Win-Draw-Loss'!$D$39-'Win-Draw-Loss'!$D$38)*E1379)+('Win-Draw-Loss'!$D$38+(('Win-Draw-Loss'!$D$39-'Win-Draw-Loss'!$D$38)*F1379)))/2</f>
        <v>28.173155505128022</v>
      </c>
      <c r="H1379" s="37"/>
      <c r="I1379" s="3">
        <f ca="1">(G1379-C1379)*600/'Win-Draw-Loss'!$B$42</f>
        <v>18.694661765826751</v>
      </c>
    </row>
    <row r="1380" spans="1:9" x14ac:dyDescent="0.25">
      <c r="A1380" s="33">
        <f t="shared" ca="1" si="42"/>
        <v>0.73959648543506795</v>
      </c>
      <c r="B1380" s="33">
        <f t="shared" ca="1" si="42"/>
        <v>3.4928400455120912E-2</v>
      </c>
      <c r="C1380" s="37">
        <f ca="1">('Win-Draw-Loss'!$B$38+(('Win-Draw-Loss'!$B$39-'Win-Draw-Loss'!$B$38)*A1380)+('Win-Draw-Loss'!$B$38+(('Win-Draw-Loss'!$B$39-'Win-Draw-Loss'!$B$38)*B1380)))/2</f>
        <v>17.745248858901888</v>
      </c>
      <c r="E1380" s="33">
        <f t="shared" ca="1" si="43"/>
        <v>0.66269322181940082</v>
      </c>
      <c r="F1380" s="33">
        <f t="shared" ca="1" si="43"/>
        <v>0.13795271925435459</v>
      </c>
      <c r="G1380" s="37">
        <f ca="1">('Win-Draw-Loss'!$D$38+(('Win-Draw-Loss'!$D$39-'Win-Draw-Loss'!$D$38)*E1380)+('Win-Draw-Loss'!$D$38+(('Win-Draw-Loss'!$D$39-'Win-Draw-Loss'!$D$38)*F1380)))/2</f>
        <v>27.009689116106333</v>
      </c>
      <c r="H1380" s="37"/>
      <c r="I1380" s="3">
        <f ca="1">(G1380-C1380)*600/'Win-Draw-Loss'!$B$42</f>
        <v>18.52888051440889</v>
      </c>
    </row>
    <row r="1381" spans="1:9" x14ac:dyDescent="0.25">
      <c r="A1381" s="33">
        <f t="shared" ca="1" si="42"/>
        <v>0.40366696473318475</v>
      </c>
      <c r="B1381" s="33">
        <f t="shared" ca="1" si="42"/>
        <v>7.4996346300102656E-2</v>
      </c>
      <c r="C1381" s="37">
        <f ca="1">('Win-Draw-Loss'!$B$38+(('Win-Draw-Loss'!$B$39-'Win-Draw-Loss'!$B$38)*A1381)+('Win-Draw-Loss'!$B$38+(('Win-Draw-Loss'!$B$39-'Win-Draw-Loss'!$B$38)*B1381)))/2</f>
        <v>14.786633110332875</v>
      </c>
      <c r="E1381" s="33">
        <f t="shared" ca="1" si="43"/>
        <v>0.9265786109466887</v>
      </c>
      <c r="F1381" s="33">
        <f t="shared" ca="1" si="43"/>
        <v>0.89746046005583635</v>
      </c>
      <c r="G1381" s="37">
        <f ca="1">('Win-Draw-Loss'!$D$38+(('Win-Draw-Loss'!$D$39-'Win-Draw-Loss'!$D$38)*E1381)+('Win-Draw-Loss'!$D$38+(('Win-Draw-Loss'!$D$39-'Win-Draw-Loss'!$D$38)*F1381)))/2</f>
        <v>42.360586065037879</v>
      </c>
      <c r="H1381" s="37"/>
      <c r="I1381" s="3">
        <f ca="1">(G1381-C1381)*600/'Win-Draw-Loss'!$B$42</f>
        <v>55.147905909409999</v>
      </c>
    </row>
    <row r="1382" spans="1:9" x14ac:dyDescent="0.25">
      <c r="A1382" s="33">
        <f t="shared" ca="1" si="42"/>
        <v>0.36787958005066224</v>
      </c>
      <c r="B1382" s="33">
        <f t="shared" ca="1" si="42"/>
        <v>0.7910622488360517</v>
      </c>
      <c r="C1382" s="37">
        <f ca="1">('Win-Draw-Loss'!$B$38+(('Win-Draw-Loss'!$B$39-'Win-Draw-Loss'!$B$38)*A1382)+('Win-Draw-Loss'!$B$38+(('Win-Draw-Loss'!$B$39-'Win-Draw-Loss'!$B$38)*B1382)))/2</f>
        <v>21.589418288867137</v>
      </c>
      <c r="E1382" s="33">
        <f t="shared" ca="1" si="43"/>
        <v>0.38299813073907385</v>
      </c>
      <c r="F1382" s="33">
        <f t="shared" ca="1" si="43"/>
        <v>2.817445979145794E-3</v>
      </c>
      <c r="G1382" s="37">
        <f ca="1">('Win-Draw-Loss'!$D$38+(('Win-Draw-Loss'!$D$39-'Win-Draw-Loss'!$D$38)*E1382)+('Win-Draw-Loss'!$D$38+(('Win-Draw-Loss'!$D$39-'Win-Draw-Loss'!$D$38)*F1382)))/2</f>
        <v>20.787233650773295</v>
      </c>
      <c r="H1382" s="37"/>
      <c r="I1382" s="3">
        <f ca="1">(G1382-C1382)*600/'Win-Draw-Loss'!$B$42</f>
        <v>-1.6043692761876827</v>
      </c>
    </row>
    <row r="1383" spans="1:9" x14ac:dyDescent="0.25">
      <c r="A1383" s="33">
        <f t="shared" ca="1" si="42"/>
        <v>4.1159781895705017E-2</v>
      </c>
      <c r="B1383" s="33">
        <f t="shared" ca="1" si="42"/>
        <v>0.29545935688263525</v>
      </c>
      <c r="C1383" s="37">
        <f ca="1">('Win-Draw-Loss'!$B$38+(('Win-Draw-Loss'!$B$39-'Win-Draw-Loss'!$B$38)*A1383)+('Win-Draw-Loss'!$B$38+(('Win-Draw-Loss'!$B$39-'Win-Draw-Loss'!$B$38)*B1383)))/2</f>
        <v>13.366191387783402</v>
      </c>
      <c r="E1383" s="33">
        <f t="shared" ca="1" si="43"/>
        <v>0.76927477787965426</v>
      </c>
      <c r="F1383" s="33">
        <f t="shared" ca="1" si="43"/>
        <v>0.89089292064801806</v>
      </c>
      <c r="G1383" s="37">
        <f ca="1">('Win-Draw-Loss'!$D$38+(('Win-Draw-Loss'!$D$39-'Win-Draw-Loss'!$D$38)*E1383)+('Win-Draw-Loss'!$D$38+(('Win-Draw-Loss'!$D$39-'Win-Draw-Loss'!$D$38)*F1383)))/2</f>
        <v>39.902515477915088</v>
      </c>
      <c r="H1383" s="37"/>
      <c r="I1383" s="3">
        <f ca="1">(G1383-C1383)*600/'Win-Draw-Loss'!$B$42</f>
        <v>53.072648180263371</v>
      </c>
    </row>
    <row r="1384" spans="1:9" x14ac:dyDescent="0.25">
      <c r="A1384" s="33">
        <f t="shared" ca="1" si="42"/>
        <v>0.80163320661513182</v>
      </c>
      <c r="B1384" s="33">
        <f t="shared" ca="1" si="42"/>
        <v>0.81437094719606695</v>
      </c>
      <c r="C1384" s="37">
        <f ca="1">('Win-Draw-Loss'!$B$38+(('Win-Draw-Loss'!$B$39-'Win-Draw-Loss'!$B$38)*A1384)+('Win-Draw-Loss'!$B$38+(('Win-Draw-Loss'!$B$39-'Win-Draw-Loss'!$B$38)*B1384)))/2</f>
        <v>26.160041538111987</v>
      </c>
      <c r="E1384" s="33">
        <f t="shared" ca="1" si="43"/>
        <v>0.34795845249440938</v>
      </c>
      <c r="F1384" s="33">
        <f t="shared" ca="1" si="43"/>
        <v>0.77231185387449652</v>
      </c>
      <c r="G1384" s="37">
        <f ca="1">('Win-Draw-Loss'!$D$38+(('Win-Draw-Loss'!$D$39-'Win-Draw-Loss'!$D$38)*E1384)+('Win-Draw-Loss'!$D$38+(('Win-Draw-Loss'!$D$39-'Win-Draw-Loss'!$D$38)*F1384)))/2</f>
        <v>31.804054595533589</v>
      </c>
      <c r="H1384" s="37"/>
      <c r="I1384" s="3">
        <f ca="1">(G1384-C1384)*600/'Win-Draw-Loss'!$B$42</f>
        <v>11.288026114843206</v>
      </c>
    </row>
    <row r="1385" spans="1:9" x14ac:dyDescent="0.25">
      <c r="A1385" s="33">
        <f t="shared" ca="1" si="42"/>
        <v>0.60040915579449827</v>
      </c>
      <c r="B1385" s="33">
        <f t="shared" ca="1" si="42"/>
        <v>0.53696773834892775</v>
      </c>
      <c r="C1385" s="37">
        <f ca="1">('Win-Draw-Loss'!$B$38+(('Win-Draw-Loss'!$B$39-'Win-Draw-Loss'!$B$38)*A1385)+('Win-Draw-Loss'!$B$38+(('Win-Draw-Loss'!$B$39-'Win-Draw-Loss'!$B$38)*B1385)))/2</f>
        <v>21.373768941434257</v>
      </c>
      <c r="E1385" s="33">
        <f t="shared" ca="1" si="43"/>
        <v>0.83223399389881514</v>
      </c>
      <c r="F1385" s="33">
        <f t="shared" ca="1" si="43"/>
        <v>0.38015544360295417</v>
      </c>
      <c r="G1385" s="37">
        <f ca="1">('Win-Draw-Loss'!$D$38+(('Win-Draw-Loss'!$D$39-'Win-Draw-Loss'!$D$38)*E1385)+('Win-Draw-Loss'!$D$38+(('Win-Draw-Loss'!$D$39-'Win-Draw-Loss'!$D$38)*F1385)))/2</f>
        <v>33.185841562526541</v>
      </c>
      <c r="H1385" s="37"/>
      <c r="I1385" s="3">
        <f ca="1">(G1385-C1385)*600/'Win-Draw-Loss'!$B$42</f>
        <v>23.624145242184568</v>
      </c>
    </row>
    <row r="1386" spans="1:9" x14ac:dyDescent="0.25">
      <c r="A1386" s="33">
        <f t="shared" ca="1" si="42"/>
        <v>0.59218734650053118</v>
      </c>
      <c r="B1386" s="33">
        <f t="shared" ca="1" si="42"/>
        <v>0.59047145862631112</v>
      </c>
      <c r="C1386" s="37">
        <f ca="1">('Win-Draw-Loss'!$B$38+(('Win-Draw-Loss'!$B$39-'Win-Draw-Loss'!$B$38)*A1386)+('Win-Draw-Loss'!$B$38+(('Win-Draw-Loss'!$B$39-'Win-Draw-Loss'!$B$38)*B1386)))/2</f>
        <v>21.826588051268423</v>
      </c>
      <c r="E1386" s="33">
        <f t="shared" ca="1" si="43"/>
        <v>0.79020714464551467</v>
      </c>
      <c r="F1386" s="33">
        <f t="shared" ca="1" si="43"/>
        <v>0.50537208513029785</v>
      </c>
      <c r="G1386" s="37">
        <f ca="1">('Win-Draw-Loss'!$D$38+(('Win-Draw-Loss'!$D$39-'Win-Draw-Loss'!$D$38)*E1386)+('Win-Draw-Loss'!$D$38+(('Win-Draw-Loss'!$D$39-'Win-Draw-Loss'!$D$38)*F1386)))/2</f>
        <v>34.433688446637191</v>
      </c>
      <c r="H1386" s="37"/>
      <c r="I1386" s="3">
        <f ca="1">(G1386-C1386)*600/'Win-Draw-Loss'!$B$42</f>
        <v>25.214200790737536</v>
      </c>
    </row>
    <row r="1387" spans="1:9" x14ac:dyDescent="0.25">
      <c r="A1387" s="33">
        <f t="shared" ca="1" si="42"/>
        <v>0.65353288196908244</v>
      </c>
      <c r="B1387" s="33">
        <f t="shared" ca="1" si="42"/>
        <v>7.1936534894377679E-2</v>
      </c>
      <c r="C1387" s="37">
        <f ca="1">('Win-Draw-Loss'!$B$38+(('Win-Draw-Loss'!$B$39-'Win-Draw-Loss'!$B$38)*A1387)+('Win-Draw-Loss'!$B$38+(('Win-Draw-Loss'!$B$39-'Win-Draw-Loss'!$B$38)*B1387)))/2</f>
        <v>17.2546941686346</v>
      </c>
      <c r="E1387" s="33">
        <f t="shared" ca="1" si="43"/>
        <v>0.16566212236690647</v>
      </c>
      <c r="F1387" s="33">
        <f t="shared" ca="1" si="43"/>
        <v>0.8419289277560229</v>
      </c>
      <c r="G1387" s="37">
        <f ca="1">('Win-Draw-Loss'!$D$38+(('Win-Draw-Loss'!$D$39-'Win-Draw-Loss'!$D$38)*E1387)+('Win-Draw-Loss'!$D$38+(('Win-Draw-Loss'!$D$39-'Win-Draw-Loss'!$D$38)*F1387)))/2</f>
        <v>30.113865751843939</v>
      </c>
      <c r="H1387" s="37"/>
      <c r="I1387" s="3">
        <f ca="1">(G1387-C1387)*600/'Win-Draw-Loss'!$B$42</f>
        <v>25.718343166418677</v>
      </c>
    </row>
    <row r="1388" spans="1:9" x14ac:dyDescent="0.25">
      <c r="A1388" s="33">
        <f t="shared" ca="1" si="42"/>
        <v>0.7131953145330665</v>
      </c>
      <c r="B1388" s="33">
        <f t="shared" ca="1" si="42"/>
        <v>0.57490139395990369</v>
      </c>
      <c r="C1388" s="37">
        <f ca="1">('Win-Draw-Loss'!$B$38+(('Win-Draw-Loss'!$B$39-'Win-Draw-Loss'!$B$38)*A1388)+('Win-Draw-Loss'!$B$38+(('Win-Draw-Loss'!$B$39-'Win-Draw-Loss'!$B$38)*B1388)))/2</f>
        <v>22.880967084929701</v>
      </c>
      <c r="E1388" s="33">
        <f t="shared" ca="1" si="43"/>
        <v>0.9816596385093026</v>
      </c>
      <c r="F1388" s="33">
        <f t="shared" ca="1" si="43"/>
        <v>0.73861621931398846</v>
      </c>
      <c r="G1388" s="37">
        <f ca="1">('Win-Draw-Loss'!$D$38+(('Win-Draw-Loss'!$D$39-'Win-Draw-Loss'!$D$38)*E1388)+('Win-Draw-Loss'!$D$38+(('Win-Draw-Loss'!$D$39-'Win-Draw-Loss'!$D$38)*F1388)))/2</f>
        <v>40.804137867349368</v>
      </c>
      <c r="H1388" s="37"/>
      <c r="I1388" s="3">
        <f ca="1">(G1388-C1388)*600/'Win-Draw-Loss'!$B$42</f>
        <v>35.846341564839335</v>
      </c>
    </row>
    <row r="1389" spans="1:9" x14ac:dyDescent="0.25">
      <c r="A1389" s="33">
        <f t="shared" ca="1" si="42"/>
        <v>0.21063416177811745</v>
      </c>
      <c r="B1389" s="33">
        <f t="shared" ca="1" si="42"/>
        <v>0.66246327488014201</v>
      </c>
      <c r="C1389" s="37">
        <f ca="1">('Win-Draw-Loss'!$B$38+(('Win-Draw-Loss'!$B$39-'Win-Draw-Loss'!$B$38)*A1389)+('Win-Draw-Loss'!$B$38+(('Win-Draw-Loss'!$B$39-'Win-Draw-Loss'!$B$38)*B1389)))/2</f>
        <v>18.730974366582593</v>
      </c>
      <c r="E1389" s="33">
        <f t="shared" ca="1" si="43"/>
        <v>9.3431451448545255E-2</v>
      </c>
      <c r="F1389" s="33">
        <f t="shared" ca="1" si="43"/>
        <v>0.21223393658215617</v>
      </c>
      <c r="G1389" s="37">
        <f ca="1">('Win-Draw-Loss'!$D$38+(('Win-Draw-Loss'!$D$39-'Win-Draw-Loss'!$D$38)*E1389)+('Win-Draw-Loss'!$D$38+(('Win-Draw-Loss'!$D$39-'Win-Draw-Loss'!$D$38)*F1389)))/2</f>
        <v>19.584980820460522</v>
      </c>
      <c r="H1389" s="37"/>
      <c r="I1389" s="3">
        <f ca="1">(G1389-C1389)*600/'Win-Draw-Loss'!$B$42</f>
        <v>1.7080129077558581</v>
      </c>
    </row>
    <row r="1390" spans="1:9" x14ac:dyDescent="0.25">
      <c r="A1390" s="33">
        <f t="shared" ca="1" si="42"/>
        <v>7.371745726668788E-2</v>
      </c>
      <c r="B1390" s="33">
        <f t="shared" ca="1" si="42"/>
        <v>0.75315583561569299</v>
      </c>
      <c r="C1390" s="37">
        <f ca="1">('Win-Draw-Loss'!$B$38+(('Win-Draw-Loss'!$B$39-'Win-Draw-Loss'!$B$38)*A1390)+('Win-Draw-Loss'!$B$38+(('Win-Draw-Loss'!$B$39-'Win-Draw-Loss'!$B$38)*B1390)))/2</f>
        <v>18.268732928823809</v>
      </c>
      <c r="E1390" s="33">
        <f t="shared" ca="1" si="43"/>
        <v>5.9858678373163832E-2</v>
      </c>
      <c r="F1390" s="33">
        <f t="shared" ca="1" si="43"/>
        <v>0.27981150141160505</v>
      </c>
      <c r="G1390" s="37">
        <f ca="1">('Win-Draw-Loss'!$D$38+(('Win-Draw-Loss'!$D$39-'Win-Draw-Loss'!$D$38)*E1390)+('Win-Draw-Loss'!$D$38+(('Win-Draw-Loss'!$D$39-'Win-Draw-Loss'!$D$38)*F1390)))/2</f>
        <v>20.095052696771532</v>
      </c>
      <c r="H1390" s="37"/>
      <c r="I1390" s="3">
        <f ca="1">(G1390-C1390)*600/'Win-Draw-Loss'!$B$42</f>
        <v>3.652639535895446</v>
      </c>
    </row>
    <row r="1391" spans="1:9" x14ac:dyDescent="0.25">
      <c r="A1391" s="33">
        <f t="shared" ca="1" si="42"/>
        <v>0.3024945727488747</v>
      </c>
      <c r="B1391" s="33">
        <f t="shared" ca="1" si="42"/>
        <v>0.47084519639951938</v>
      </c>
      <c r="C1391" s="37">
        <f ca="1">('Win-Draw-Loss'!$B$38+(('Win-Draw-Loss'!$B$39-'Win-Draw-Loss'!$B$38)*A1391)+('Win-Draw-Loss'!$B$38+(('Win-Draw-Loss'!$B$39-'Win-Draw-Loss'!$B$38)*B1391)))/2</f>
        <v>17.733397691483944</v>
      </c>
      <c r="E1391" s="33">
        <f t="shared" ca="1" si="43"/>
        <v>9.7275624547575656E-2</v>
      </c>
      <c r="F1391" s="33">
        <f t="shared" ca="1" si="43"/>
        <v>4.4823810924803031E-2</v>
      </c>
      <c r="G1391" s="37">
        <f ca="1">('Win-Draw-Loss'!$D$38+(('Win-Draw-Loss'!$D$39-'Win-Draw-Loss'!$D$38)*E1391)+('Win-Draw-Loss'!$D$38+(('Win-Draw-Loss'!$D$39-'Win-Draw-Loss'!$D$38)*F1391)))/2</f>
        <v>17.131491532085679</v>
      </c>
      <c r="H1391" s="37"/>
      <c r="I1391" s="3">
        <f ca="1">(G1391-C1391)*600/'Win-Draw-Loss'!$B$42</f>
        <v>-1.2038123187965297</v>
      </c>
    </row>
    <row r="1392" spans="1:9" x14ac:dyDescent="0.25">
      <c r="A1392" s="33">
        <f t="shared" ca="1" si="42"/>
        <v>7.1223109415426755E-2</v>
      </c>
      <c r="B1392" s="33">
        <f t="shared" ca="1" si="42"/>
        <v>0.98283302604676559</v>
      </c>
      <c r="C1392" s="37">
        <f ca="1">('Win-Draw-Loss'!$B$38+(('Win-Draw-Loss'!$B$39-'Win-Draw-Loss'!$B$38)*A1392)+('Win-Draw-Loss'!$B$38+(('Win-Draw-Loss'!$B$39-'Win-Draw-Loss'!$B$38)*B1392)))/2</f>
        <v>20.540561354621921</v>
      </c>
      <c r="E1392" s="33">
        <f t="shared" ca="1" si="43"/>
        <v>0.88929873750588717</v>
      </c>
      <c r="F1392" s="33">
        <f t="shared" ca="1" si="43"/>
        <v>0.94669386858786619</v>
      </c>
      <c r="G1392" s="37">
        <f ca="1">('Win-Draw-Loss'!$D$38+(('Win-Draw-Loss'!$D$39-'Win-Draw-Loss'!$D$38)*E1392)+('Win-Draw-Loss'!$D$38+(('Win-Draw-Loss'!$D$39-'Win-Draw-Loss'!$D$38)*F1392)))/2</f>
        <v>42.539889091406295</v>
      </c>
      <c r="H1392" s="37"/>
      <c r="I1392" s="3">
        <f ca="1">(G1392-C1392)*600/'Win-Draw-Loss'!$B$42</f>
        <v>43.998655473568746</v>
      </c>
    </row>
    <row r="1393" spans="1:9" x14ac:dyDescent="0.25">
      <c r="A1393" s="33">
        <f t="shared" ca="1" si="42"/>
        <v>0.9075053708405294</v>
      </c>
      <c r="B1393" s="33">
        <f t="shared" ca="1" si="42"/>
        <v>0.62600539729324167</v>
      </c>
      <c r="C1393" s="37">
        <f ca="1">('Win-Draw-Loss'!$B$38+(('Win-Draw-Loss'!$B$39-'Win-Draw-Loss'!$B$38)*A1393)+('Win-Draw-Loss'!$B$38+(('Win-Draw-Loss'!$B$39-'Win-Draw-Loss'!$B$38)*B1393)))/2</f>
        <v>25.335107681337711</v>
      </c>
      <c r="E1393" s="33">
        <f t="shared" ca="1" si="43"/>
        <v>0.7832124952076065</v>
      </c>
      <c r="F1393" s="33">
        <f t="shared" ca="1" si="43"/>
        <v>0.37938440080532043</v>
      </c>
      <c r="G1393" s="37">
        <f ca="1">('Win-Draw-Loss'!$D$38+(('Win-Draw-Loss'!$D$39-'Win-Draw-Loss'!$D$38)*E1393)+('Win-Draw-Loss'!$D$38+(('Win-Draw-Loss'!$D$39-'Win-Draw-Loss'!$D$38)*F1393)))/2</f>
        <v>32.438953440193899</v>
      </c>
      <c r="H1393" s="37"/>
      <c r="I1393" s="3">
        <f ca="1">(G1393-C1393)*600/'Win-Draw-Loss'!$B$42</f>
        <v>14.207691517712377</v>
      </c>
    </row>
    <row r="1394" spans="1:9" x14ac:dyDescent="0.25">
      <c r="A1394" s="33">
        <f t="shared" ca="1" si="42"/>
        <v>0.53968063257169097</v>
      </c>
      <c r="B1394" s="33">
        <f t="shared" ca="1" si="42"/>
        <v>0.8515977853123885</v>
      </c>
      <c r="C1394" s="37">
        <f ca="1">('Win-Draw-Loss'!$B$38+(('Win-Draw-Loss'!$B$39-'Win-Draw-Loss'!$B$38)*A1394)+('Win-Draw-Loss'!$B$38+(('Win-Draw-Loss'!$B$39-'Win-Draw-Loss'!$B$38)*B1394)))/2</f>
        <v>23.912784178840795</v>
      </c>
      <c r="E1394" s="33">
        <f t="shared" ca="1" si="43"/>
        <v>0.55486119966077263</v>
      </c>
      <c r="F1394" s="33">
        <f t="shared" ca="1" si="43"/>
        <v>0.89941851706908471</v>
      </c>
      <c r="G1394" s="37">
        <f ca="1">('Win-Draw-Loss'!$D$38+(('Win-Draw-Loss'!$D$39-'Win-Draw-Loss'!$D$38)*E1394)+('Win-Draw-Loss'!$D$38+(('Win-Draw-Loss'!$D$39-'Win-Draw-Loss'!$D$38)*F1394)))/2</f>
        <v>36.81419575094786</v>
      </c>
      <c r="H1394" s="37"/>
      <c r="I1394" s="3">
        <f ca="1">(G1394-C1394)*600/'Win-Draw-Loss'!$B$42</f>
        <v>25.80282314421413</v>
      </c>
    </row>
    <row r="1395" spans="1:9" x14ac:dyDescent="0.25">
      <c r="A1395" s="33">
        <f t="shared" ca="1" si="42"/>
        <v>0.58003431975389852</v>
      </c>
      <c r="B1395" s="33">
        <f t="shared" ca="1" si="42"/>
        <v>0.18396786111151775</v>
      </c>
      <c r="C1395" s="37">
        <f ca="1">('Win-Draw-Loss'!$B$38+(('Win-Draw-Loss'!$B$39-'Win-Draw-Loss'!$B$38)*A1395)+('Win-Draw-Loss'!$B$38+(('Win-Draw-Loss'!$B$39-'Win-Draw-Loss'!$B$38)*B1395)))/2</f>
        <v>17.640021808654161</v>
      </c>
      <c r="E1395" s="33">
        <f t="shared" ca="1" si="43"/>
        <v>0.97932981267966224</v>
      </c>
      <c r="F1395" s="33">
        <f t="shared" ca="1" si="43"/>
        <v>0.88025960833780115</v>
      </c>
      <c r="G1395" s="37">
        <f ca="1">('Win-Draw-Loss'!$D$38+(('Win-Draw-Loss'!$D$39-'Win-Draw-Loss'!$D$38)*E1395)+('Win-Draw-Loss'!$D$38+(('Win-Draw-Loss'!$D$39-'Win-Draw-Loss'!$D$38)*F1395)))/2</f>
        <v>42.893841315261952</v>
      </c>
      <c r="H1395" s="37"/>
      <c r="I1395" s="3">
        <f ca="1">(G1395-C1395)*600/'Win-Draw-Loss'!$B$42</f>
        <v>50.507639013215581</v>
      </c>
    </row>
    <row r="1396" spans="1:9" x14ac:dyDescent="0.25">
      <c r="A1396" s="33">
        <f t="shared" ca="1" si="42"/>
        <v>0.29555471638834885</v>
      </c>
      <c r="B1396" s="33">
        <f t="shared" ca="1" si="42"/>
        <v>0.18519967492221812</v>
      </c>
      <c r="C1396" s="37">
        <f ca="1">('Win-Draw-Loss'!$B$38+(('Win-Draw-Loss'!$B$39-'Win-Draw-Loss'!$B$38)*A1396)+('Win-Draw-Loss'!$B$38+(('Win-Draw-Loss'!$B$39-'Win-Draw-Loss'!$B$38)*B1396)))/2</f>
        <v>14.807543913105668</v>
      </c>
      <c r="E1396" s="33">
        <f t="shared" ca="1" si="43"/>
        <v>6.800710337491167E-2</v>
      </c>
      <c r="F1396" s="33">
        <f t="shared" ca="1" si="43"/>
        <v>0.21093815307805119</v>
      </c>
      <c r="G1396" s="37">
        <f ca="1">('Win-Draw-Loss'!$D$38+(('Win-Draw-Loss'!$D$39-'Win-Draw-Loss'!$D$38)*E1396)+('Win-Draw-Loss'!$D$38+(('Win-Draw-Loss'!$D$39-'Win-Draw-Loss'!$D$38)*F1396)))/2</f>
        <v>19.184178846794445</v>
      </c>
      <c r="H1396" s="37"/>
      <c r="I1396" s="3">
        <f ca="1">(G1396-C1396)*600/'Win-Draw-Loss'!$B$42</f>
        <v>8.7532698673775542</v>
      </c>
    </row>
    <row r="1397" spans="1:9" x14ac:dyDescent="0.25">
      <c r="A1397" s="33">
        <f t="shared" ca="1" si="42"/>
        <v>0.15889020287165501</v>
      </c>
      <c r="B1397" s="33">
        <f t="shared" ca="1" si="42"/>
        <v>0.57904942179683094</v>
      </c>
      <c r="C1397" s="37">
        <f ca="1">('Win-Draw-Loss'!$B$38+(('Win-Draw-Loss'!$B$39-'Win-Draw-Loss'!$B$38)*A1397)+('Win-Draw-Loss'!$B$38+(('Win-Draw-Loss'!$B$39-'Win-Draw-Loss'!$B$38)*B1397)))/2</f>
        <v>17.379396246684859</v>
      </c>
      <c r="E1397" s="33">
        <f t="shared" ca="1" si="43"/>
        <v>0.19964113713780707</v>
      </c>
      <c r="F1397" s="33">
        <f t="shared" ca="1" si="43"/>
        <v>0.95225046260519852</v>
      </c>
      <c r="G1397" s="37">
        <f ca="1">('Win-Draw-Loss'!$D$38+(('Win-Draw-Loss'!$D$39-'Win-Draw-Loss'!$D$38)*E1397)+('Win-Draw-Loss'!$D$38+(('Win-Draw-Loss'!$D$39-'Win-Draw-Loss'!$D$38)*F1397)))/2</f>
        <v>32.278373996145085</v>
      </c>
      <c r="H1397" s="37"/>
      <c r="I1397" s="3">
        <f ca="1">(G1397-C1397)*600/'Win-Draw-Loss'!$B$42</f>
        <v>29.797955498920448</v>
      </c>
    </row>
    <row r="1398" spans="1:9" x14ac:dyDescent="0.25">
      <c r="A1398" s="33">
        <f t="shared" ca="1" si="42"/>
        <v>0.27460512057987674</v>
      </c>
      <c r="B1398" s="33">
        <f t="shared" ca="1" si="42"/>
        <v>0.4640679236615427</v>
      </c>
      <c r="C1398" s="37">
        <f ca="1">('Win-Draw-Loss'!$B$38+(('Win-Draw-Loss'!$B$39-'Win-Draw-Loss'!$B$38)*A1398)+('Win-Draw-Loss'!$B$38+(('Win-Draw-Loss'!$B$39-'Win-Draw-Loss'!$B$38)*B1398)))/2</f>
        <v>17.386730442414194</v>
      </c>
      <c r="E1398" s="33">
        <f t="shared" ca="1" si="43"/>
        <v>0.20667724502949569</v>
      </c>
      <c r="F1398" s="33">
        <f t="shared" ca="1" si="43"/>
        <v>0.4395761178989841</v>
      </c>
      <c r="G1398" s="37">
        <f ca="1">('Win-Draw-Loss'!$D$38+(('Win-Draw-Loss'!$D$39-'Win-Draw-Loss'!$D$38)*E1398)+('Win-Draw-Loss'!$D$38+(('Win-Draw-Loss'!$D$39-'Win-Draw-Loss'!$D$38)*F1398)))/2</f>
        <v>24.693800443927195</v>
      </c>
      <c r="H1398" s="37"/>
      <c r="I1398" s="3">
        <f ca="1">(G1398-C1398)*600/'Win-Draw-Loss'!$B$42</f>
        <v>14.614140003026002</v>
      </c>
    </row>
    <row r="1399" spans="1:9" x14ac:dyDescent="0.25">
      <c r="A1399" s="33">
        <f t="shared" ca="1" si="42"/>
        <v>0.76978248321032661</v>
      </c>
      <c r="B1399" s="33">
        <f t="shared" ca="1" si="42"/>
        <v>0.35576836119535393</v>
      </c>
      <c r="C1399" s="37">
        <f ca="1">('Win-Draw-Loss'!$B$38+(('Win-Draw-Loss'!$B$39-'Win-Draw-Loss'!$B$38)*A1399)+('Win-Draw-Loss'!$B$38+(('Win-Draw-Loss'!$B$39-'Win-Draw-Loss'!$B$38)*B1399)))/2</f>
        <v>21.255508444056805</v>
      </c>
      <c r="E1399" s="33">
        <f t="shared" ca="1" si="43"/>
        <v>0.67327669594939565</v>
      </c>
      <c r="F1399" s="33">
        <f t="shared" ca="1" si="43"/>
        <v>3.5154663617621318E-2</v>
      </c>
      <c r="G1399" s="37">
        <f ca="1">('Win-Draw-Loss'!$D$38+(('Win-Draw-Loss'!$D$39-'Win-Draw-Loss'!$D$38)*E1399)+('Win-Draw-Loss'!$D$38+(('Win-Draw-Loss'!$D$39-'Win-Draw-Loss'!$D$38)*F1399)))/2</f>
        <v>25.626470393505258</v>
      </c>
      <c r="H1399" s="37"/>
      <c r="I1399" s="3">
        <f ca="1">(G1399-C1399)*600/'Win-Draw-Loss'!$B$42</f>
        <v>8.741923898896907</v>
      </c>
    </row>
    <row r="1400" spans="1:9" x14ac:dyDescent="0.25">
      <c r="A1400" s="33">
        <f t="shared" ca="1" si="42"/>
        <v>0.58568377579085618</v>
      </c>
      <c r="B1400" s="33">
        <f t="shared" ca="1" si="42"/>
        <v>6.1300526495871255E-2</v>
      </c>
      <c r="C1400" s="37">
        <f ca="1">('Win-Draw-Loss'!$B$38+(('Win-Draw-Loss'!$B$39-'Win-Draw-Loss'!$B$38)*A1400)+('Win-Draw-Loss'!$B$38+(('Win-Draw-Loss'!$B$39-'Win-Draw-Loss'!$B$38)*B1400)))/2</f>
        <v>16.469843022867273</v>
      </c>
      <c r="E1400" s="33">
        <f t="shared" ca="1" si="43"/>
        <v>0.82081352926305107</v>
      </c>
      <c r="F1400" s="33">
        <f t="shared" ca="1" si="43"/>
        <v>0.93936064891211224</v>
      </c>
      <c r="G1400" s="37">
        <f ca="1">('Win-Draw-Loss'!$D$38+(('Win-Draw-Loss'!$D$39-'Win-Draw-Loss'!$D$38)*E1400)+('Win-Draw-Loss'!$D$38+(('Win-Draw-Loss'!$D$39-'Win-Draw-Loss'!$D$38)*F1400)))/2</f>
        <v>41.402612672627448</v>
      </c>
      <c r="H1400" s="37"/>
      <c r="I1400" s="3">
        <f ca="1">(G1400-C1400)*600/'Win-Draw-Loss'!$B$42</f>
        <v>49.86553929952035</v>
      </c>
    </row>
    <row r="1401" spans="1:9" x14ac:dyDescent="0.25">
      <c r="A1401" s="33">
        <f t="shared" ca="1" si="42"/>
        <v>0.43746897673995144</v>
      </c>
      <c r="B1401" s="33">
        <f t="shared" ca="1" si="42"/>
        <v>0.52219661060280242</v>
      </c>
      <c r="C1401" s="37">
        <f ca="1">('Win-Draw-Loss'!$B$38+(('Win-Draw-Loss'!$B$39-'Win-Draw-Loss'!$B$38)*A1401)+('Win-Draw-Loss'!$B$38+(('Win-Draw-Loss'!$B$39-'Win-Draw-Loss'!$B$38)*B1401)))/2</f>
        <v>19.596655873427537</v>
      </c>
      <c r="E1401" s="33">
        <f t="shared" ca="1" si="43"/>
        <v>0.51815558331620892</v>
      </c>
      <c r="F1401" s="33">
        <f t="shared" ca="1" si="43"/>
        <v>0.28551641120435145</v>
      </c>
      <c r="G1401" s="37">
        <f ca="1">('Win-Draw-Loss'!$D$38+(('Win-Draw-Loss'!$D$39-'Win-Draw-Loss'!$D$38)*E1401)+('Win-Draw-Loss'!$D$38+(('Win-Draw-Loss'!$D$39-'Win-Draw-Loss'!$D$38)*F1401)))/2</f>
        <v>27.055079917808406</v>
      </c>
      <c r="H1401" s="37"/>
      <c r="I1401" s="3">
        <f ca="1">(G1401-C1401)*600/'Win-Draw-Loss'!$B$42</f>
        <v>14.916848088761737</v>
      </c>
    </row>
    <row r="1402" spans="1:9" x14ac:dyDescent="0.25">
      <c r="A1402" s="33">
        <f t="shared" ca="1" si="42"/>
        <v>0.43582597107573162</v>
      </c>
      <c r="B1402" s="33">
        <f t="shared" ca="1" si="42"/>
        <v>0.55169957455787877</v>
      </c>
      <c r="C1402" s="37">
        <f ca="1">('Win-Draw-Loss'!$B$38+(('Win-Draw-Loss'!$B$39-'Win-Draw-Loss'!$B$38)*A1402)+('Win-Draw-Loss'!$B$38+(('Win-Draw-Loss'!$B$39-'Win-Draw-Loss'!$B$38)*B1402)))/2</f>
        <v>19.875255456336106</v>
      </c>
      <c r="E1402" s="33">
        <f t="shared" ca="1" si="43"/>
        <v>2.5322370955567219E-3</v>
      </c>
      <c r="F1402" s="33">
        <f t="shared" ca="1" si="43"/>
        <v>0.80518548436513671</v>
      </c>
      <c r="G1402" s="37">
        <f ca="1">('Win-Draw-Loss'!$D$38+(('Win-Draw-Loss'!$D$39-'Win-Draw-Loss'!$D$38)*E1402)+('Win-Draw-Loss'!$D$38+(('Win-Draw-Loss'!$D$39-'Win-Draw-Loss'!$D$38)*F1402)))/2</f>
        <v>27.115765821910401</v>
      </c>
      <c r="H1402" s="37"/>
      <c r="I1402" s="3">
        <f ca="1">(G1402-C1402)*600/'Win-Draw-Loss'!$B$42</f>
        <v>14.48102073114859</v>
      </c>
    </row>
    <row r="1403" spans="1:9" x14ac:dyDescent="0.25">
      <c r="A1403" s="33">
        <f t="shared" ca="1" si="42"/>
        <v>0.60793427271960887</v>
      </c>
      <c r="B1403" s="33">
        <f t="shared" ca="1" si="42"/>
        <v>6.3517746400816977E-2</v>
      </c>
      <c r="C1403" s="37">
        <f ca="1">('Win-Draw-Loss'!$B$38+(('Win-Draw-Loss'!$B$39-'Win-Draw-Loss'!$B$38)*A1403)+('Win-Draw-Loss'!$B$38+(('Win-Draw-Loss'!$B$39-'Win-Draw-Loss'!$B$38)*B1403)))/2</f>
        <v>16.714520191204258</v>
      </c>
      <c r="E1403" s="33">
        <f t="shared" ca="1" si="43"/>
        <v>0.84665569016420139</v>
      </c>
      <c r="F1403" s="33">
        <f t="shared" ca="1" si="43"/>
        <v>0.57598448545360781</v>
      </c>
      <c r="G1403" s="37">
        <f ca="1">('Win-Draw-Loss'!$D$38+(('Win-Draw-Loss'!$D$39-'Win-Draw-Loss'!$D$38)*E1403)+('Win-Draw-Loss'!$D$38+(('Win-Draw-Loss'!$D$39-'Win-Draw-Loss'!$D$38)*F1403)))/2</f>
        <v>36.339602634267138</v>
      </c>
      <c r="H1403" s="37"/>
      <c r="I1403" s="3">
        <f ca="1">(G1403-C1403)*600/'Win-Draw-Loss'!$B$42</f>
        <v>39.250164886125759</v>
      </c>
    </row>
    <row r="1404" spans="1:9" x14ac:dyDescent="0.25">
      <c r="A1404" s="33">
        <f t="shared" ca="1" si="42"/>
        <v>0.46752188208029344</v>
      </c>
      <c r="B1404" s="33">
        <f t="shared" ca="1" si="42"/>
        <v>0.80004619023773205</v>
      </c>
      <c r="C1404" s="37">
        <f ca="1">('Win-Draw-Loss'!$B$38+(('Win-Draw-Loss'!$B$39-'Win-Draw-Loss'!$B$38)*A1404)+('Win-Draw-Loss'!$B$38+(('Win-Draw-Loss'!$B$39-'Win-Draw-Loss'!$B$38)*B1404)))/2</f>
        <v>22.675680723180257</v>
      </c>
      <c r="E1404" s="33">
        <f t="shared" ca="1" si="43"/>
        <v>0.70884386604257354</v>
      </c>
      <c r="F1404" s="33">
        <f t="shared" ca="1" si="43"/>
        <v>0.64897092607798468</v>
      </c>
      <c r="G1404" s="37">
        <f ca="1">('Win-Draw-Loss'!$D$38+(('Win-Draw-Loss'!$D$39-'Win-Draw-Loss'!$D$38)*E1404)+('Win-Draw-Loss'!$D$38+(('Win-Draw-Loss'!$D$39-'Win-Draw-Loss'!$D$38)*F1404)))/2</f>
        <v>35.367221881808376</v>
      </c>
      <c r="H1404" s="37"/>
      <c r="I1404" s="3">
        <f ca="1">(G1404-C1404)*600/'Win-Draw-Loss'!$B$42</f>
        <v>25.383082317256239</v>
      </c>
    </row>
    <row r="1405" spans="1:9" x14ac:dyDescent="0.25">
      <c r="A1405" s="33">
        <f t="shared" ca="1" si="42"/>
        <v>0.97836842211046293</v>
      </c>
      <c r="B1405" s="33">
        <f t="shared" ca="1" si="42"/>
        <v>0.71787311817688704</v>
      </c>
      <c r="C1405" s="37">
        <f ca="1">('Win-Draw-Loss'!$B$38+(('Win-Draw-Loss'!$B$39-'Win-Draw-Loss'!$B$38)*A1405)+('Win-Draw-Loss'!$B$38+(('Win-Draw-Loss'!$B$39-'Win-Draw-Loss'!$B$38)*B1405)))/2</f>
        <v>26.9624154028735</v>
      </c>
      <c r="E1405" s="33">
        <f t="shared" ca="1" si="43"/>
        <v>0.2726457452872656</v>
      </c>
      <c r="F1405" s="33">
        <f t="shared" ca="1" si="43"/>
        <v>0.75550204741579563</v>
      </c>
      <c r="G1405" s="37">
        <f ca="1">('Win-Draw-Loss'!$D$38+(('Win-Draw-Loss'!$D$39-'Win-Draw-Loss'!$D$38)*E1405)+('Win-Draw-Loss'!$D$38+(('Win-Draw-Loss'!$D$39-'Win-Draw-Loss'!$D$38)*F1405)))/2</f>
        <v>30.422216890545918</v>
      </c>
      <c r="H1405" s="37"/>
      <c r="I1405" s="3">
        <f ca="1">(G1405-C1405)*600/'Win-Draw-Loss'!$B$42</f>
        <v>6.9196029753448371</v>
      </c>
    </row>
    <row r="1406" spans="1:9" x14ac:dyDescent="0.25">
      <c r="A1406" s="33">
        <f t="shared" ca="1" si="42"/>
        <v>0.78616364498271185</v>
      </c>
      <c r="B1406" s="33">
        <f t="shared" ca="1" si="42"/>
        <v>0.92524887474166129</v>
      </c>
      <c r="C1406" s="37">
        <f ca="1">('Win-Draw-Loss'!$B$38+(('Win-Draw-Loss'!$B$39-'Win-Draw-Loss'!$B$38)*A1406)+('Win-Draw-Loss'!$B$38+(('Win-Draw-Loss'!$B$39-'Win-Draw-Loss'!$B$38)*B1406)))/2</f>
        <v>27.11412519724373</v>
      </c>
      <c r="E1406" s="33">
        <f t="shared" ca="1" si="43"/>
        <v>0.54644086286921545</v>
      </c>
      <c r="F1406" s="33">
        <f t="shared" ca="1" si="43"/>
        <v>0.69617543135059046</v>
      </c>
      <c r="G1406" s="37">
        <f ca="1">('Win-Draw-Loss'!$D$38+(('Win-Draw-Loss'!$D$39-'Win-Draw-Loss'!$D$38)*E1406)+('Win-Draw-Loss'!$D$38+(('Win-Draw-Loss'!$D$39-'Win-Draw-Loss'!$D$38)*F1406)))/2</f>
        <v>33.639244413297092</v>
      </c>
      <c r="H1406" s="37"/>
      <c r="I1406" s="3">
        <f ca="1">(G1406-C1406)*600/'Win-Draw-Loss'!$B$42</f>
        <v>13.050238432106724</v>
      </c>
    </row>
    <row r="1407" spans="1:9" x14ac:dyDescent="0.25">
      <c r="A1407" s="33">
        <f t="shared" ca="1" si="42"/>
        <v>1.9252255749845348E-3</v>
      </c>
      <c r="B1407" s="33">
        <f t="shared" ca="1" si="42"/>
        <v>0.54805192311956585</v>
      </c>
      <c r="C1407" s="37">
        <f ca="1">('Win-Draw-Loss'!$B$38+(('Win-Draw-Loss'!$B$39-'Win-Draw-Loss'!$B$38)*A1407)+('Win-Draw-Loss'!$B$38+(('Win-Draw-Loss'!$B$39-'Win-Draw-Loss'!$B$38)*B1407)))/2</f>
        <v>15.499771486945502</v>
      </c>
      <c r="E1407" s="33">
        <f t="shared" ca="1" si="43"/>
        <v>0.64878046235425946</v>
      </c>
      <c r="F1407" s="33">
        <f t="shared" ca="1" si="43"/>
        <v>8.7026606441600318E-3</v>
      </c>
      <c r="G1407" s="37">
        <f ca="1">('Win-Draw-Loss'!$D$38+(('Win-Draw-Loss'!$D$39-'Win-Draw-Loss'!$D$38)*E1407)+('Win-Draw-Loss'!$D$38+(('Win-Draw-Loss'!$D$39-'Win-Draw-Loss'!$D$38)*F1407)))/2</f>
        <v>24.862246844976291</v>
      </c>
      <c r="H1407" s="37"/>
      <c r="I1407" s="3">
        <f ca="1">(G1407-C1407)*600/'Win-Draw-Loss'!$B$42</f>
        <v>18.724950716061578</v>
      </c>
    </row>
    <row r="1408" spans="1:9" x14ac:dyDescent="0.25">
      <c r="A1408" s="33">
        <f t="shared" ca="1" si="42"/>
        <v>0.25965492173617355</v>
      </c>
      <c r="B1408" s="33">
        <f t="shared" ca="1" si="42"/>
        <v>0.50298670317626792</v>
      </c>
      <c r="C1408" s="37">
        <f ca="1">('Win-Draw-Loss'!$B$38+(('Win-Draw-Loss'!$B$39-'Win-Draw-Loss'!$B$38)*A1408)+('Win-Draw-Loss'!$B$38+(('Win-Draw-Loss'!$B$39-'Win-Draw-Loss'!$B$38)*B1408)))/2</f>
        <v>17.626416249124414</v>
      </c>
      <c r="E1408" s="33">
        <f t="shared" ca="1" si="43"/>
        <v>0.8718210715619874</v>
      </c>
      <c r="F1408" s="33">
        <f t="shared" ca="1" si="43"/>
        <v>0.74946264466847412</v>
      </c>
      <c r="G1408" s="37">
        <f ca="1">('Win-Draw-Loss'!$D$38+(('Win-Draw-Loss'!$D$39-'Win-Draw-Loss'!$D$38)*E1408)+('Win-Draw-Loss'!$D$38+(('Win-Draw-Loss'!$D$39-'Win-Draw-Loss'!$D$38)*F1408)))/2</f>
        <v>39.319255743456921</v>
      </c>
      <c r="H1408" s="37"/>
      <c r="I1408" s="3">
        <f ca="1">(G1408-C1408)*600/'Win-Draw-Loss'!$B$42</f>
        <v>43.385678988665013</v>
      </c>
    </row>
    <row r="1409" spans="1:9" x14ac:dyDescent="0.25">
      <c r="A1409" s="33">
        <f t="shared" ca="1" si="42"/>
        <v>0.21454360057375865</v>
      </c>
      <c r="B1409" s="33">
        <f t="shared" ca="1" si="42"/>
        <v>0.5888715876406585</v>
      </c>
      <c r="C1409" s="37">
        <f ca="1">('Win-Draw-Loss'!$B$38+(('Win-Draw-Loss'!$B$39-'Win-Draw-Loss'!$B$38)*A1409)+('Win-Draw-Loss'!$B$38+(('Win-Draw-Loss'!$B$39-'Win-Draw-Loss'!$B$38)*B1409)))/2</f>
        <v>18.034151882144172</v>
      </c>
      <c r="E1409" s="33">
        <f t="shared" ca="1" si="43"/>
        <v>0.62452789358349825</v>
      </c>
      <c r="F1409" s="33">
        <f t="shared" ca="1" si="43"/>
        <v>0.15829129871033243</v>
      </c>
      <c r="G1409" s="37">
        <f ca="1">('Win-Draw-Loss'!$D$38+(('Win-Draw-Loss'!$D$39-'Win-Draw-Loss'!$D$38)*E1409)+('Win-Draw-Loss'!$D$38+(('Win-Draw-Loss'!$D$39-'Win-Draw-Loss'!$D$38)*F1409)))/2</f>
        <v>26.742287884407464</v>
      </c>
      <c r="H1409" s="37"/>
      <c r="I1409" s="3">
        <f ca="1">(G1409-C1409)*600/'Win-Draw-Loss'!$B$42</f>
        <v>17.416272004526583</v>
      </c>
    </row>
    <row r="1410" spans="1:9" x14ac:dyDescent="0.25">
      <c r="A1410" s="33">
        <f t="shared" ref="A1410:B1473" ca="1" si="44">RAND()</f>
        <v>0.68467377343487079</v>
      </c>
      <c r="B1410" s="33">
        <f t="shared" ca="1" si="44"/>
        <v>0.73898750744842479</v>
      </c>
      <c r="C1410" s="37">
        <f ca="1">('Win-Draw-Loss'!$B$38+(('Win-Draw-Loss'!$B$39-'Win-Draw-Loss'!$B$38)*A1410)+('Win-Draw-Loss'!$B$38+(('Win-Draw-Loss'!$B$39-'Win-Draw-Loss'!$B$38)*B1410)))/2</f>
        <v>24.236612808832955</v>
      </c>
      <c r="E1410" s="33">
        <f t="shared" ref="E1410:F1473" ca="1" si="45">RAND()</f>
        <v>0.74561021012003126</v>
      </c>
      <c r="F1410" s="33">
        <f t="shared" ca="1" si="45"/>
        <v>0.99551345901321386</v>
      </c>
      <c r="G1410" s="37">
        <f ca="1">('Win-Draw-Loss'!$D$38+(('Win-Draw-Loss'!$D$39-'Win-Draw-Loss'!$D$38)*E1410)+('Win-Draw-Loss'!$D$38+(('Win-Draw-Loss'!$D$39-'Win-Draw-Loss'!$D$38)*F1410)))/2</f>
        <v>41.116855036998672</v>
      </c>
      <c r="H1410" s="37"/>
      <c r="I1410" s="3">
        <f ca="1">(G1410-C1410)*600/'Win-Draw-Loss'!$B$42</f>
        <v>33.760484456331433</v>
      </c>
    </row>
    <row r="1411" spans="1:9" x14ac:dyDescent="0.25">
      <c r="A1411" s="33">
        <f t="shared" ca="1" si="44"/>
        <v>0.97621751078374541</v>
      </c>
      <c r="B1411" s="33">
        <f t="shared" ca="1" si="44"/>
        <v>0.71847837889402555</v>
      </c>
      <c r="C1411" s="37">
        <f ca="1">('Win-Draw-Loss'!$B$38+(('Win-Draw-Loss'!$B$39-'Win-Draw-Loss'!$B$38)*A1411)+('Win-Draw-Loss'!$B$38+(('Win-Draw-Loss'!$B$39-'Win-Draw-Loss'!$B$38)*B1411)))/2</f>
        <v>26.946958896777709</v>
      </c>
      <c r="E1411" s="33">
        <f t="shared" ca="1" si="45"/>
        <v>0.72639811198005966</v>
      </c>
      <c r="F1411" s="33">
        <f t="shared" ca="1" si="45"/>
        <v>0.8968242058348973</v>
      </c>
      <c r="G1411" s="37">
        <f ca="1">('Win-Draw-Loss'!$D$38+(('Win-Draw-Loss'!$D$39-'Win-Draw-Loss'!$D$38)*E1411)+('Win-Draw-Loss'!$D$38+(('Win-Draw-Loss'!$D$39-'Win-Draw-Loss'!$D$38)*F1411)))/2</f>
        <v>39.348334767224351</v>
      </c>
      <c r="H1411" s="37"/>
      <c r="I1411" s="3">
        <f ca="1">(G1411-C1411)*600/'Win-Draw-Loss'!$B$42</f>
        <v>24.802751740893285</v>
      </c>
    </row>
    <row r="1412" spans="1:9" x14ac:dyDescent="0.25">
      <c r="A1412" s="33">
        <f t="shared" ca="1" si="44"/>
        <v>0.22202171136247772</v>
      </c>
      <c r="B1412" s="33">
        <f t="shared" ca="1" si="44"/>
        <v>0.18933784104379858</v>
      </c>
      <c r="C1412" s="37">
        <f ca="1">('Win-Draw-Loss'!$B$38+(('Win-Draw-Loss'!$B$39-'Win-Draw-Loss'!$B$38)*A1412)+('Win-Draw-Loss'!$B$38+(('Win-Draw-Loss'!$B$39-'Win-Draw-Loss'!$B$38)*B1412)))/2</f>
        <v>14.113595524062763</v>
      </c>
      <c r="E1412" s="33">
        <f t="shared" ca="1" si="45"/>
        <v>0.12906253485343799</v>
      </c>
      <c r="F1412" s="33">
        <f t="shared" ca="1" si="45"/>
        <v>0.77581965002671538</v>
      </c>
      <c r="G1412" s="37">
        <f ca="1">('Win-Draw-Loss'!$D$38+(('Win-Draw-Loss'!$D$39-'Win-Draw-Loss'!$D$38)*E1412)+('Win-Draw-Loss'!$D$38+(('Win-Draw-Loss'!$D$39-'Win-Draw-Loss'!$D$38)*F1412)))/2</f>
        <v>28.573232773202299</v>
      </c>
      <c r="H1412" s="37"/>
      <c r="I1412" s="3">
        <f ca="1">(G1412-C1412)*600/'Win-Draw-Loss'!$B$42</f>
        <v>28.919274498279069</v>
      </c>
    </row>
    <row r="1413" spans="1:9" x14ac:dyDescent="0.25">
      <c r="A1413" s="33">
        <f t="shared" ca="1" si="44"/>
        <v>0.69140960715084088</v>
      </c>
      <c r="B1413" s="33">
        <f t="shared" ca="1" si="44"/>
        <v>0.68440546912106637</v>
      </c>
      <c r="C1413" s="37">
        <f ca="1">('Win-Draw-Loss'!$B$38+(('Win-Draw-Loss'!$B$39-'Win-Draw-Loss'!$B$38)*A1413)+('Win-Draw-Loss'!$B$38+(('Win-Draw-Loss'!$B$39-'Win-Draw-Loss'!$B$38)*B1413)))/2</f>
        <v>23.758150762719072</v>
      </c>
      <c r="E1413" s="33">
        <f t="shared" ca="1" si="45"/>
        <v>0.52625638688677023</v>
      </c>
      <c r="F1413" s="33">
        <f t="shared" ca="1" si="45"/>
        <v>0.48136109018488682</v>
      </c>
      <c r="G1413" s="37">
        <f ca="1">('Win-Draw-Loss'!$D$38+(('Win-Draw-Loss'!$D$39-'Win-Draw-Loss'!$D$38)*E1413)+('Win-Draw-Loss'!$D$38+(('Win-Draw-Loss'!$D$39-'Win-Draw-Loss'!$D$38)*F1413)))/2</f>
        <v>30.114262156074858</v>
      </c>
      <c r="H1413" s="37"/>
      <c r="I1413" s="3">
        <f ca="1">(G1413-C1413)*600/'Win-Draw-Loss'!$B$42</f>
        <v>12.712222786711571</v>
      </c>
    </row>
    <row r="1414" spans="1:9" x14ac:dyDescent="0.25">
      <c r="A1414" s="33">
        <f t="shared" ca="1" si="44"/>
        <v>0.37504669588063277</v>
      </c>
      <c r="B1414" s="33">
        <f t="shared" ca="1" si="44"/>
        <v>0.85879737700595404</v>
      </c>
      <c r="C1414" s="37">
        <f ca="1">('Win-Draw-Loss'!$B$38+(('Win-Draw-Loss'!$B$39-'Win-Draw-Loss'!$B$38)*A1414)+('Win-Draw-Loss'!$B$38+(('Win-Draw-Loss'!$B$39-'Win-Draw-Loss'!$B$38)*B1414)))/2</f>
        <v>22.338440728865869</v>
      </c>
      <c r="E1414" s="33">
        <f t="shared" ca="1" si="45"/>
        <v>0.21112447677673873</v>
      </c>
      <c r="F1414" s="33">
        <f t="shared" ca="1" si="45"/>
        <v>0.17355201765710704</v>
      </c>
      <c r="G1414" s="37">
        <f ca="1">('Win-Draw-Loss'!$D$38+(('Win-Draw-Loss'!$D$39-'Win-Draw-Loss'!$D$38)*E1414)+('Win-Draw-Loss'!$D$38+(('Win-Draw-Loss'!$D$39-'Win-Draw-Loss'!$D$38)*F1414)))/2</f>
        <v>20.770147416507687</v>
      </c>
      <c r="H1414" s="37"/>
      <c r="I1414" s="3">
        <f ca="1">(G1414-C1414)*600/'Win-Draw-Loss'!$B$42</f>
        <v>-3.1365866247163652</v>
      </c>
    </row>
    <row r="1415" spans="1:9" x14ac:dyDescent="0.25">
      <c r="A1415" s="33">
        <f t="shared" ca="1" si="44"/>
        <v>0.83619211389491643</v>
      </c>
      <c r="B1415" s="33">
        <f t="shared" ca="1" si="44"/>
        <v>0.49373467764127088</v>
      </c>
      <c r="C1415" s="37">
        <f ca="1">('Win-Draw-Loss'!$B$38+(('Win-Draw-Loss'!$B$39-'Win-Draw-Loss'!$B$38)*A1415)+('Win-Draw-Loss'!$B$38+(('Win-Draw-Loss'!$B$39-'Win-Draw-Loss'!$B$38)*B1415)))/2</f>
        <v>23.299267915361874</v>
      </c>
      <c r="E1415" s="33">
        <f t="shared" ca="1" si="45"/>
        <v>0.62925375812752482</v>
      </c>
      <c r="F1415" s="33">
        <f t="shared" ca="1" si="45"/>
        <v>2.6399567721054007E-2</v>
      </c>
      <c r="G1415" s="37">
        <f ca="1">('Win-Draw-Loss'!$D$38+(('Win-Draw-Loss'!$D$39-'Win-Draw-Loss'!$D$38)*E1415)+('Win-Draw-Loss'!$D$38+(('Win-Draw-Loss'!$D$39-'Win-Draw-Loss'!$D$38)*F1415)))/2</f>
        <v>24.834799887728682</v>
      </c>
      <c r="H1415" s="37"/>
      <c r="I1415" s="3">
        <f ca="1">(G1415-C1415)*600/'Win-Draw-Loss'!$B$42</f>
        <v>3.0710639447336163</v>
      </c>
    </row>
    <row r="1416" spans="1:9" x14ac:dyDescent="0.25">
      <c r="A1416" s="33">
        <f t="shared" ca="1" si="44"/>
        <v>0.71802536250442839</v>
      </c>
      <c r="B1416" s="33">
        <f t="shared" ca="1" si="44"/>
        <v>0.64026453163053443</v>
      </c>
      <c r="C1416" s="37">
        <f ca="1">('Win-Draw-Loss'!$B$38+(('Win-Draw-Loss'!$B$39-'Win-Draw-Loss'!$B$38)*A1416)+('Win-Draw-Loss'!$B$38+(('Win-Draw-Loss'!$B$39-'Win-Draw-Loss'!$B$38)*B1416)))/2</f>
        <v>23.582898941349626</v>
      </c>
      <c r="E1416" s="33">
        <f t="shared" ca="1" si="45"/>
        <v>0.66355626114998456</v>
      </c>
      <c r="F1416" s="33">
        <f t="shared" ca="1" si="45"/>
        <v>0.24059199535673181</v>
      </c>
      <c r="G1416" s="37">
        <f ca="1">('Win-Draw-Loss'!$D$38+(('Win-Draw-Loss'!$D$39-'Win-Draw-Loss'!$D$38)*E1416)+('Win-Draw-Loss'!$D$38+(('Win-Draw-Loss'!$D$39-'Win-Draw-Loss'!$D$38)*F1416)))/2</f>
        <v>28.562223847600745</v>
      </c>
      <c r="H1416" s="37"/>
      <c r="I1416" s="3">
        <f ca="1">(G1416-C1416)*600/'Win-Draw-Loss'!$B$42</f>
        <v>9.9586498125022374</v>
      </c>
    </row>
    <row r="1417" spans="1:9" x14ac:dyDescent="0.25">
      <c r="A1417" s="33">
        <f t="shared" ca="1" si="44"/>
        <v>0.46907251989953047</v>
      </c>
      <c r="B1417" s="33">
        <f t="shared" ca="1" si="44"/>
        <v>0.92091872427498522</v>
      </c>
      <c r="C1417" s="37">
        <f ca="1">('Win-Draw-Loss'!$B$38+(('Win-Draw-Loss'!$B$39-'Win-Draw-Loss'!$B$38)*A1417)+('Win-Draw-Loss'!$B$38+(('Win-Draw-Loss'!$B$39-'Win-Draw-Loss'!$B$38)*B1417)))/2</f>
        <v>23.899912441745158</v>
      </c>
      <c r="E1417" s="33">
        <f t="shared" ca="1" si="45"/>
        <v>0.85792234969804149</v>
      </c>
      <c r="F1417" s="33">
        <f t="shared" ca="1" si="45"/>
        <v>0.59837257229358087</v>
      </c>
      <c r="G1417" s="37">
        <f ca="1">('Win-Draw-Loss'!$D$38+(('Win-Draw-Loss'!$D$39-'Win-Draw-Loss'!$D$38)*E1417)+('Win-Draw-Loss'!$D$38+(('Win-Draw-Loss'!$D$39-'Win-Draw-Loss'!$D$38)*F1417)))/2</f>
        <v>36.84442382987433</v>
      </c>
      <c r="H1417" s="37"/>
      <c r="I1417" s="3">
        <f ca="1">(G1417-C1417)*600/'Win-Draw-Loss'!$B$42</f>
        <v>25.889022776258344</v>
      </c>
    </row>
    <row r="1418" spans="1:9" x14ac:dyDescent="0.25">
      <c r="A1418" s="33">
        <f t="shared" ca="1" si="44"/>
        <v>0.17005873095262447</v>
      </c>
      <c r="B1418" s="33">
        <f t="shared" ca="1" si="44"/>
        <v>0.18209534459559151</v>
      </c>
      <c r="C1418" s="37">
        <f ca="1">('Win-Draw-Loss'!$B$38+(('Win-Draw-Loss'!$B$39-'Win-Draw-Loss'!$B$38)*A1418)+('Win-Draw-Loss'!$B$38+(('Win-Draw-Loss'!$B$39-'Win-Draw-Loss'!$B$38)*B1418)))/2</f>
        <v>13.52154075548216</v>
      </c>
      <c r="E1418" s="33">
        <f t="shared" ca="1" si="45"/>
        <v>0.8893670573769632</v>
      </c>
      <c r="F1418" s="33">
        <f t="shared" ca="1" si="45"/>
        <v>0.41288382125348266</v>
      </c>
      <c r="G1418" s="37">
        <f ca="1">('Win-Draw-Loss'!$D$38+(('Win-Draw-Loss'!$D$39-'Win-Draw-Loss'!$D$38)*E1418)+('Win-Draw-Loss'!$D$38+(('Win-Draw-Loss'!$D$39-'Win-Draw-Loss'!$D$38)*F1418)))/2</f>
        <v>34.533763179456685</v>
      </c>
      <c r="H1418" s="37"/>
      <c r="I1418" s="3">
        <f ca="1">(G1418-C1418)*600/'Win-Draw-Loss'!$B$42</f>
        <v>42.024444847949049</v>
      </c>
    </row>
    <row r="1419" spans="1:9" x14ac:dyDescent="0.25">
      <c r="A1419" s="33">
        <f t="shared" ca="1" si="44"/>
        <v>0.9423263755181287</v>
      </c>
      <c r="B1419" s="33">
        <f t="shared" ca="1" si="44"/>
        <v>0.17684042222090635</v>
      </c>
      <c r="C1419" s="37">
        <f ca="1">('Win-Draw-Loss'!$B$38+(('Win-Draw-Loss'!$B$39-'Win-Draw-Loss'!$B$38)*A1419)+('Win-Draw-Loss'!$B$38+(('Win-Draw-Loss'!$B$39-'Win-Draw-Loss'!$B$38)*B1419)))/2</f>
        <v>21.191667977390352</v>
      </c>
      <c r="E1419" s="33">
        <f t="shared" ca="1" si="45"/>
        <v>0.21009391005927991</v>
      </c>
      <c r="F1419" s="33">
        <f t="shared" ca="1" si="45"/>
        <v>0.6849202613756955</v>
      </c>
      <c r="G1419" s="37">
        <f ca="1">('Win-Draw-Loss'!$D$38+(('Win-Draw-Loss'!$D$39-'Win-Draw-Loss'!$D$38)*E1419)+('Win-Draw-Loss'!$D$38+(('Win-Draw-Loss'!$D$39-'Win-Draw-Loss'!$D$38)*F1419)))/2</f>
        <v>28.425212571524629</v>
      </c>
      <c r="H1419" s="37"/>
      <c r="I1419" s="3">
        <f ca="1">(G1419-C1419)*600/'Win-Draw-Loss'!$B$42</f>
        <v>14.467089188268552</v>
      </c>
    </row>
    <row r="1420" spans="1:9" x14ac:dyDescent="0.25">
      <c r="A1420" s="33">
        <f t="shared" ca="1" si="44"/>
        <v>9.7154848616186729E-2</v>
      </c>
      <c r="B1420" s="33">
        <f t="shared" ca="1" si="44"/>
        <v>0.8082577397583538</v>
      </c>
      <c r="C1420" s="37">
        <f ca="1">('Win-Draw-Loss'!$B$38+(('Win-Draw-Loss'!$B$39-'Win-Draw-Loss'!$B$38)*A1420)+('Win-Draw-Loss'!$B$38+(('Win-Draw-Loss'!$B$39-'Win-Draw-Loss'!$B$38)*B1420)))/2</f>
        <v>19.054125883745407</v>
      </c>
      <c r="E1420" s="33">
        <f t="shared" ca="1" si="45"/>
        <v>0.37537162097716414</v>
      </c>
      <c r="F1420" s="33">
        <f t="shared" ca="1" si="45"/>
        <v>0.98620598723190644</v>
      </c>
      <c r="G1420" s="37">
        <f ca="1">('Win-Draw-Loss'!$D$38+(('Win-Draw-Loss'!$D$39-'Win-Draw-Loss'!$D$38)*E1420)+('Win-Draw-Loss'!$D$38+(('Win-Draw-Loss'!$D$39-'Win-Draw-Loss'!$D$38)*F1420)))/2</f>
        <v>35.423664123136064</v>
      </c>
      <c r="H1420" s="37"/>
      <c r="I1420" s="3">
        <f ca="1">(G1420-C1420)*600/'Win-Draw-Loss'!$B$42</f>
        <v>32.739076478781314</v>
      </c>
    </row>
    <row r="1421" spans="1:9" x14ac:dyDescent="0.25">
      <c r="A1421" s="33">
        <f t="shared" ca="1" si="44"/>
        <v>0.88531079520970302</v>
      </c>
      <c r="B1421" s="33">
        <f t="shared" ca="1" si="44"/>
        <v>0.42163769887062175</v>
      </c>
      <c r="C1421" s="37">
        <f ca="1">('Win-Draw-Loss'!$B$38+(('Win-Draw-Loss'!$B$39-'Win-Draw-Loss'!$B$38)*A1421)+('Win-Draw-Loss'!$B$38+(('Win-Draw-Loss'!$B$39-'Win-Draw-Loss'!$B$38)*B1421)))/2</f>
        <v>23.06948494080325</v>
      </c>
      <c r="E1421" s="33">
        <f t="shared" ca="1" si="45"/>
        <v>0.53851462838132103</v>
      </c>
      <c r="F1421" s="33">
        <f t="shared" ca="1" si="45"/>
        <v>0.99445909512003627</v>
      </c>
      <c r="G1421" s="37">
        <f ca="1">('Win-Draw-Loss'!$D$38+(('Win-Draw-Loss'!$D$39-'Win-Draw-Loss'!$D$38)*E1421)+('Win-Draw-Loss'!$D$38+(('Win-Draw-Loss'!$D$39-'Win-Draw-Loss'!$D$38)*F1421)))/2</f>
        <v>37.994605852520358</v>
      </c>
      <c r="H1421" s="37"/>
      <c r="I1421" s="3">
        <f ca="1">(G1421-C1421)*600/'Win-Draw-Loss'!$B$42</f>
        <v>29.850241823434221</v>
      </c>
    </row>
    <row r="1422" spans="1:9" x14ac:dyDescent="0.25">
      <c r="A1422" s="33">
        <f t="shared" ca="1" si="44"/>
        <v>0.50180677052023193</v>
      </c>
      <c r="B1422" s="33">
        <f t="shared" ca="1" si="44"/>
        <v>0.26990621992821962</v>
      </c>
      <c r="C1422" s="37">
        <f ca="1">('Win-Draw-Loss'!$B$38+(('Win-Draw-Loss'!$B$39-'Win-Draw-Loss'!$B$38)*A1422)+('Win-Draw-Loss'!$B$38+(('Win-Draw-Loss'!$B$39-'Win-Draw-Loss'!$B$38)*B1422)))/2</f>
        <v>17.717129904484516</v>
      </c>
      <c r="E1422" s="33">
        <f t="shared" ca="1" si="45"/>
        <v>0.81707484075047221</v>
      </c>
      <c r="F1422" s="33">
        <f t="shared" ca="1" si="45"/>
        <v>0.8801158540023436</v>
      </c>
      <c r="G1422" s="37">
        <f ca="1">('Win-Draw-Loss'!$D$38+(('Win-Draw-Loss'!$D$39-'Win-Draw-Loss'!$D$38)*E1422)+('Win-Draw-Loss'!$D$38+(('Win-Draw-Loss'!$D$39-'Win-Draw-Loss'!$D$38)*F1422)))/2</f>
        <v>40.457860421292239</v>
      </c>
      <c r="H1422" s="37"/>
      <c r="I1422" s="3">
        <f ca="1">(G1422-C1422)*600/'Win-Draw-Loss'!$B$42</f>
        <v>45.481461033615446</v>
      </c>
    </row>
    <row r="1423" spans="1:9" x14ac:dyDescent="0.25">
      <c r="A1423" s="33">
        <f t="shared" ca="1" si="44"/>
        <v>0.80529557923964901</v>
      </c>
      <c r="B1423" s="33">
        <f t="shared" ca="1" si="44"/>
        <v>0.23930626788384357</v>
      </c>
      <c r="C1423" s="37">
        <f ca="1">('Win-Draw-Loss'!$B$38+(('Win-Draw-Loss'!$B$39-'Win-Draw-Loss'!$B$38)*A1423)+('Win-Draw-Loss'!$B$38+(('Win-Draw-Loss'!$B$39-'Win-Draw-Loss'!$B$38)*B1423)))/2</f>
        <v>20.446018471234925</v>
      </c>
      <c r="E1423" s="33">
        <f t="shared" ca="1" si="45"/>
        <v>0.87310818042539562</v>
      </c>
      <c r="F1423" s="33">
        <f t="shared" ca="1" si="45"/>
        <v>0.9367116917491467</v>
      </c>
      <c r="G1423" s="37">
        <f ca="1">('Win-Draw-Loss'!$D$38+(('Win-Draw-Loss'!$D$39-'Win-Draw-Loss'!$D$38)*E1423)+('Win-Draw-Loss'!$D$38+(('Win-Draw-Loss'!$D$39-'Win-Draw-Loss'!$D$38)*F1423)))/2</f>
        <v>42.147298082618136</v>
      </c>
      <c r="H1423" s="37"/>
      <c r="I1423" s="3">
        <f ca="1">(G1423-C1423)*600/'Win-Draw-Loss'!$B$42</f>
        <v>43.402559222766421</v>
      </c>
    </row>
    <row r="1424" spans="1:9" x14ac:dyDescent="0.25">
      <c r="A1424" s="33">
        <f t="shared" ca="1" si="44"/>
        <v>0.59380761508673574</v>
      </c>
      <c r="B1424" s="33">
        <f t="shared" ca="1" si="44"/>
        <v>0.53086091754652853</v>
      </c>
      <c r="C1424" s="37">
        <f ca="1">('Win-Draw-Loss'!$B$38+(('Win-Draw-Loss'!$B$39-'Win-Draw-Loss'!$B$38)*A1424)+('Win-Draw-Loss'!$B$38+(('Win-Draw-Loss'!$B$39-'Win-Draw-Loss'!$B$38)*B1424)))/2</f>
        <v>21.246685326332642</v>
      </c>
      <c r="E1424" s="33">
        <f t="shared" ca="1" si="45"/>
        <v>0.12529950226900444</v>
      </c>
      <c r="F1424" s="33">
        <f t="shared" ca="1" si="45"/>
        <v>0.15318876412376581</v>
      </c>
      <c r="G1424" s="37">
        <f ca="1">('Win-Draw-Loss'!$D$38+(('Win-Draw-Loss'!$D$39-'Win-Draw-Loss'!$D$38)*E1424)+('Win-Draw-Loss'!$D$38+(('Win-Draw-Loss'!$D$39-'Win-Draw-Loss'!$D$38)*F1424)))/2</f>
        <v>19.177323995891555</v>
      </c>
      <c r="H1424" s="37"/>
      <c r="I1424" s="3">
        <f ca="1">(G1424-C1424)*600/'Win-Draw-Loss'!$B$42</f>
        <v>-4.1387226608821734</v>
      </c>
    </row>
    <row r="1425" spans="1:9" x14ac:dyDescent="0.25">
      <c r="A1425" s="33">
        <f t="shared" ca="1" si="44"/>
        <v>0.14858678779085399</v>
      </c>
      <c r="B1425" s="33">
        <f t="shared" ca="1" si="44"/>
        <v>0.98178037919271099</v>
      </c>
      <c r="C1425" s="37">
        <f ca="1">('Win-Draw-Loss'!$B$38+(('Win-Draw-Loss'!$B$39-'Win-Draw-Loss'!$B$38)*A1425)+('Win-Draw-Loss'!$B$38+(('Win-Draw-Loss'!$B$39-'Win-Draw-Loss'!$B$38)*B1425)))/2</f>
        <v>21.303671669835651</v>
      </c>
      <c r="E1425" s="33">
        <f t="shared" ca="1" si="45"/>
        <v>0.92180468097912949</v>
      </c>
      <c r="F1425" s="33">
        <f t="shared" ca="1" si="45"/>
        <v>0.80087276943796215</v>
      </c>
      <c r="G1425" s="37">
        <f ca="1">('Win-Draw-Loss'!$D$38+(('Win-Draw-Loss'!$D$39-'Win-Draw-Loss'!$D$38)*E1425)+('Win-Draw-Loss'!$D$38+(('Win-Draw-Loss'!$D$39-'Win-Draw-Loss'!$D$38)*F1425)))/2</f>
        <v>40.840161756256371</v>
      </c>
      <c r="H1425" s="37"/>
      <c r="I1425" s="3">
        <f ca="1">(G1425-C1425)*600/'Win-Draw-Loss'!$B$42</f>
        <v>39.07298017284144</v>
      </c>
    </row>
    <row r="1426" spans="1:9" x14ac:dyDescent="0.25">
      <c r="A1426" s="33">
        <f t="shared" ca="1" si="44"/>
        <v>0.98497540199748868</v>
      </c>
      <c r="B1426" s="33">
        <f t="shared" ca="1" si="44"/>
        <v>0.99820292127464305</v>
      </c>
      <c r="C1426" s="37">
        <f ca="1">('Win-Draw-Loss'!$B$38+(('Win-Draw-Loss'!$B$39-'Win-Draw-Loss'!$B$38)*A1426)+('Win-Draw-Loss'!$B$38+(('Win-Draw-Loss'!$B$39-'Win-Draw-Loss'!$B$38)*B1426)))/2</f>
        <v>29.831783232721317</v>
      </c>
      <c r="E1426" s="33">
        <f t="shared" ca="1" si="45"/>
        <v>9.1649027758048285E-2</v>
      </c>
      <c r="F1426" s="33">
        <f t="shared" ca="1" si="45"/>
        <v>0.64075974023410931</v>
      </c>
      <c r="G1426" s="37">
        <f ca="1">('Win-Draw-Loss'!$D$38+(('Win-Draw-Loss'!$D$39-'Win-Draw-Loss'!$D$38)*E1426)+('Win-Draw-Loss'!$D$38+(('Win-Draw-Loss'!$D$39-'Win-Draw-Loss'!$D$38)*F1426)))/2</f>
        <v>25.986131519882363</v>
      </c>
      <c r="H1426" s="37"/>
      <c r="I1426" s="3">
        <f ca="1">(G1426-C1426)*600/'Win-Draw-Loss'!$B$42</f>
        <v>-7.6913034256779076</v>
      </c>
    </row>
    <row r="1427" spans="1:9" x14ac:dyDescent="0.25">
      <c r="A1427" s="33">
        <f t="shared" ca="1" si="44"/>
        <v>0.12359375235637171</v>
      </c>
      <c r="B1427" s="33">
        <f t="shared" ca="1" si="44"/>
        <v>0.26078591697713616</v>
      </c>
      <c r="C1427" s="37">
        <f ca="1">('Win-Draw-Loss'!$B$38+(('Win-Draw-Loss'!$B$39-'Win-Draw-Loss'!$B$38)*A1427)+('Win-Draw-Loss'!$B$38+(('Win-Draw-Loss'!$B$39-'Win-Draw-Loss'!$B$38)*B1427)))/2</f>
        <v>13.843796693335079</v>
      </c>
      <c r="E1427" s="33">
        <f t="shared" ca="1" si="45"/>
        <v>0.25315928461270665</v>
      </c>
      <c r="F1427" s="33">
        <f t="shared" ca="1" si="45"/>
        <v>0.95227566725263801</v>
      </c>
      <c r="G1427" s="37">
        <f ca="1">('Win-Draw-Loss'!$D$38+(('Win-Draw-Loss'!$D$39-'Win-Draw-Loss'!$D$38)*E1427)+('Win-Draw-Loss'!$D$38+(('Win-Draw-Loss'!$D$39-'Win-Draw-Loss'!$D$38)*F1427)))/2</f>
        <v>33.081524277980165</v>
      </c>
      <c r="H1427" s="37"/>
      <c r="I1427" s="3">
        <f ca="1">(G1427-C1427)*600/'Win-Draw-Loss'!$B$42</f>
        <v>38.475455169290171</v>
      </c>
    </row>
    <row r="1428" spans="1:9" x14ac:dyDescent="0.25">
      <c r="A1428" s="33">
        <f t="shared" ca="1" si="44"/>
        <v>0.24727054212265254</v>
      </c>
      <c r="B1428" s="33">
        <f t="shared" ca="1" si="44"/>
        <v>0.2506194855241598</v>
      </c>
      <c r="C1428" s="37">
        <f ca="1">('Win-Draw-Loss'!$B$38+(('Win-Draw-Loss'!$B$39-'Win-Draw-Loss'!$B$38)*A1428)+('Win-Draw-Loss'!$B$38+(('Win-Draw-Loss'!$B$39-'Win-Draw-Loss'!$B$38)*B1428)))/2</f>
        <v>14.978900276468124</v>
      </c>
      <c r="E1428" s="33">
        <f t="shared" ca="1" si="45"/>
        <v>0.84590473813012301</v>
      </c>
      <c r="F1428" s="33">
        <f t="shared" ca="1" si="45"/>
        <v>0.80049395009210123</v>
      </c>
      <c r="G1428" s="37">
        <f ca="1">('Win-Draw-Loss'!$D$38+(('Win-Draw-Loss'!$D$39-'Win-Draw-Loss'!$D$38)*E1428)+('Win-Draw-Loss'!$D$38+(('Win-Draw-Loss'!$D$39-'Win-Draw-Loss'!$D$38)*F1428)))/2</f>
        <v>39.695980323333359</v>
      </c>
      <c r="H1428" s="37"/>
      <c r="I1428" s="3">
        <f ca="1">(G1428-C1428)*600/'Win-Draw-Loss'!$B$42</f>
        <v>49.434160093730469</v>
      </c>
    </row>
    <row r="1429" spans="1:9" x14ac:dyDescent="0.25">
      <c r="A1429" s="33">
        <f t="shared" ca="1" si="44"/>
        <v>0.92958132837521812</v>
      </c>
      <c r="B1429" s="33">
        <f t="shared" ca="1" si="44"/>
        <v>0.69658213613982822</v>
      </c>
      <c r="C1429" s="37">
        <f ca="1">('Win-Draw-Loss'!$B$38+(('Win-Draw-Loss'!$B$39-'Win-Draw-Loss'!$B$38)*A1429)+('Win-Draw-Loss'!$B$38+(('Win-Draw-Loss'!$B$39-'Win-Draw-Loss'!$B$38)*B1429)))/2</f>
        <v>26.261634645150465</v>
      </c>
      <c r="E1429" s="33">
        <f t="shared" ca="1" si="45"/>
        <v>0.76040747874354686</v>
      </c>
      <c r="F1429" s="33">
        <f t="shared" ca="1" si="45"/>
        <v>0.49490908144909918</v>
      </c>
      <c r="G1429" s="37">
        <f ca="1">('Win-Draw-Loss'!$D$38+(('Win-Draw-Loss'!$D$39-'Win-Draw-Loss'!$D$38)*E1429)+('Win-Draw-Loss'!$D$38+(('Win-Draw-Loss'!$D$39-'Win-Draw-Loss'!$D$38)*F1429)))/2</f>
        <v>33.829748402889692</v>
      </c>
      <c r="H1429" s="37"/>
      <c r="I1429" s="3">
        <f ca="1">(G1429-C1429)*600/'Win-Draw-Loss'!$B$42</f>
        <v>15.136227515478453</v>
      </c>
    </row>
    <row r="1430" spans="1:9" x14ac:dyDescent="0.25">
      <c r="A1430" s="33">
        <f t="shared" ca="1" si="44"/>
        <v>0.47589757579461844</v>
      </c>
      <c r="B1430" s="33">
        <f t="shared" ca="1" si="44"/>
        <v>0.69494408700099342</v>
      </c>
      <c r="C1430" s="37">
        <f ca="1">('Win-Draw-Loss'!$B$38+(('Win-Draw-Loss'!$B$39-'Win-Draw-Loss'!$B$38)*A1430)+('Win-Draw-Loss'!$B$38+(('Win-Draw-Loss'!$B$39-'Win-Draw-Loss'!$B$38)*B1430)))/2</f>
        <v>21.708416627956119</v>
      </c>
      <c r="E1430" s="33">
        <f t="shared" ca="1" si="45"/>
        <v>0.29984287401324006</v>
      </c>
      <c r="F1430" s="33">
        <f t="shared" ca="1" si="45"/>
        <v>0.6783332991818527</v>
      </c>
      <c r="G1430" s="37">
        <f ca="1">('Win-Draw-Loss'!$D$38+(('Win-Draw-Loss'!$D$39-'Win-Draw-Loss'!$D$38)*E1430)+('Win-Draw-Loss'!$D$38+(('Win-Draw-Loss'!$D$39-'Win-Draw-Loss'!$D$38)*F1430)))/2</f>
        <v>29.672642597926391</v>
      </c>
      <c r="H1430" s="37"/>
      <c r="I1430" s="3">
        <f ca="1">(G1430-C1430)*600/'Win-Draw-Loss'!$B$42</f>
        <v>15.928451939940544</v>
      </c>
    </row>
    <row r="1431" spans="1:9" x14ac:dyDescent="0.25">
      <c r="A1431" s="33">
        <f t="shared" ca="1" si="44"/>
        <v>0.55921383350436282</v>
      </c>
      <c r="B1431" s="33">
        <f t="shared" ca="1" si="44"/>
        <v>0.87142081973645624</v>
      </c>
      <c r="C1431" s="37">
        <f ca="1">('Win-Draw-Loss'!$B$38+(('Win-Draw-Loss'!$B$39-'Win-Draw-Loss'!$B$38)*A1431)+('Win-Draw-Loss'!$B$38+(('Win-Draw-Loss'!$B$39-'Win-Draw-Loss'!$B$38)*B1431)))/2</f>
        <v>24.306346532408192</v>
      </c>
      <c r="E1431" s="33">
        <f t="shared" ca="1" si="45"/>
        <v>0.15942859072044668</v>
      </c>
      <c r="F1431" s="33">
        <f t="shared" ca="1" si="45"/>
        <v>0.93048741417341441</v>
      </c>
      <c r="G1431" s="37">
        <f ca="1">('Win-Draw-Loss'!$D$38+(('Win-Draw-Loss'!$D$39-'Win-Draw-Loss'!$D$38)*E1431)+('Win-Draw-Loss'!$D$38+(('Win-Draw-Loss'!$D$39-'Win-Draw-Loss'!$D$38)*F1431)))/2</f>
        <v>31.348740073407917</v>
      </c>
      <c r="H1431" s="37"/>
      <c r="I1431" s="3">
        <f ca="1">(G1431-C1431)*600/'Win-Draw-Loss'!$B$42</f>
        <v>14.084787081999451</v>
      </c>
    </row>
    <row r="1432" spans="1:9" x14ac:dyDescent="0.25">
      <c r="A1432" s="33">
        <f t="shared" ca="1" si="44"/>
        <v>0.38154379437974051</v>
      </c>
      <c r="B1432" s="33">
        <f t="shared" ca="1" si="44"/>
        <v>0.80561352365115468</v>
      </c>
      <c r="C1432" s="37">
        <f ca="1">('Win-Draw-Loss'!$B$38+(('Win-Draw-Loss'!$B$39-'Win-Draw-Loss'!$B$38)*A1432)+('Win-Draw-Loss'!$B$38+(('Win-Draw-Loss'!$B$39-'Win-Draw-Loss'!$B$38)*B1432)))/2</f>
        <v>21.871573180308953</v>
      </c>
      <c r="E1432" s="33">
        <f t="shared" ca="1" si="45"/>
        <v>0.53476278659730325</v>
      </c>
      <c r="F1432" s="33">
        <f t="shared" ca="1" si="45"/>
        <v>0.9602355023937168</v>
      </c>
      <c r="G1432" s="37">
        <f ca="1">('Win-Draw-Loss'!$D$38+(('Win-Draw-Loss'!$D$39-'Win-Draw-Loss'!$D$38)*E1432)+('Win-Draw-Loss'!$D$38+(('Win-Draw-Loss'!$D$39-'Win-Draw-Loss'!$D$38)*F1432)))/2</f>
        <v>37.424974334865304</v>
      </c>
      <c r="H1432" s="37"/>
      <c r="I1432" s="3">
        <f ca="1">(G1432-C1432)*600/'Win-Draw-Loss'!$B$42</f>
        <v>31.106802309112698</v>
      </c>
    </row>
    <row r="1433" spans="1:9" x14ac:dyDescent="0.25">
      <c r="A1433" s="33">
        <f t="shared" ca="1" si="44"/>
        <v>0.93076756550831929</v>
      </c>
      <c r="B1433" s="33">
        <f t="shared" ca="1" si="44"/>
        <v>0.68634853033418153</v>
      </c>
      <c r="C1433" s="37">
        <f ca="1">('Win-Draw-Loss'!$B$38+(('Win-Draw-Loss'!$B$39-'Win-Draw-Loss'!$B$38)*A1433)+('Win-Draw-Loss'!$B$38+(('Win-Draw-Loss'!$B$39-'Win-Draw-Loss'!$B$38)*B1433)))/2</f>
        <v>26.171160958425006</v>
      </c>
      <c r="E1433" s="33">
        <f t="shared" ca="1" si="45"/>
        <v>0.89594376193453718</v>
      </c>
      <c r="F1433" s="33">
        <f t="shared" ca="1" si="45"/>
        <v>0.22079661240556736</v>
      </c>
      <c r="G1433" s="37">
        <f ca="1">('Win-Draw-Loss'!$D$38+(('Win-Draw-Loss'!$D$39-'Win-Draw-Loss'!$D$38)*E1433)+('Win-Draw-Loss'!$D$38+(('Win-Draw-Loss'!$D$39-'Win-Draw-Loss'!$D$38)*F1433)))/2</f>
        <v>31.751105615101565</v>
      </c>
      <c r="H1433" s="37"/>
      <c r="I1433" s="3">
        <f ca="1">(G1433-C1433)*600/'Win-Draw-Loss'!$B$42</f>
        <v>11.159889313353119</v>
      </c>
    </row>
    <row r="1434" spans="1:9" x14ac:dyDescent="0.25">
      <c r="A1434" s="33">
        <f t="shared" ca="1" si="44"/>
        <v>0.93829146653718332</v>
      </c>
      <c r="B1434" s="33">
        <f t="shared" ca="1" si="44"/>
        <v>0.69315905161049884</v>
      </c>
      <c r="C1434" s="37">
        <f ca="1">('Win-Draw-Loss'!$B$38+(('Win-Draw-Loss'!$B$39-'Win-Draw-Loss'!$B$38)*A1434)+('Win-Draw-Loss'!$B$38+(('Win-Draw-Loss'!$B$39-'Win-Draw-Loss'!$B$38)*B1434)))/2</f>
        <v>26.314505181476822</v>
      </c>
      <c r="E1434" s="33">
        <f t="shared" ca="1" si="45"/>
        <v>0.14386016884598229</v>
      </c>
      <c r="F1434" s="33">
        <f t="shared" ca="1" si="45"/>
        <v>0.89726011499315794</v>
      </c>
      <c r="G1434" s="37">
        <f ca="1">('Win-Draw-Loss'!$D$38+(('Win-Draw-Loss'!$D$39-'Win-Draw-Loss'!$D$38)*E1434)+('Win-Draw-Loss'!$D$38+(('Win-Draw-Loss'!$D$39-'Win-Draw-Loss'!$D$38)*F1434)))/2</f>
        <v>30.616804257587106</v>
      </c>
      <c r="H1434" s="37"/>
      <c r="I1434" s="3">
        <f ca="1">(G1434-C1434)*600/'Win-Draw-Loss'!$B$42</f>
        <v>8.6045981522205679</v>
      </c>
    </row>
    <row r="1435" spans="1:9" x14ac:dyDescent="0.25">
      <c r="A1435" s="33">
        <f t="shared" ca="1" si="44"/>
        <v>0.82499453409376111</v>
      </c>
      <c r="B1435" s="33">
        <f t="shared" ca="1" si="44"/>
        <v>0.13671715027223774</v>
      </c>
      <c r="C1435" s="37">
        <f ca="1">('Win-Draw-Loss'!$B$38+(('Win-Draw-Loss'!$B$39-'Win-Draw-Loss'!$B$38)*A1435)+('Win-Draw-Loss'!$B$38+(('Win-Draw-Loss'!$B$39-'Win-Draw-Loss'!$B$38)*B1435)))/2</f>
        <v>19.617116843659989</v>
      </c>
      <c r="E1435" s="33">
        <f t="shared" ca="1" si="45"/>
        <v>0.23404456506119564</v>
      </c>
      <c r="F1435" s="33">
        <f t="shared" ca="1" si="45"/>
        <v>0.30277042276405897</v>
      </c>
      <c r="G1435" s="37">
        <f ca="1">('Win-Draw-Loss'!$D$38+(('Win-Draw-Loss'!$D$39-'Win-Draw-Loss'!$D$38)*E1435)+('Win-Draw-Loss'!$D$38+(('Win-Draw-Loss'!$D$39-'Win-Draw-Loss'!$D$38)*F1435)))/2</f>
        <v>23.052224817378821</v>
      </c>
      <c r="H1435" s="37"/>
      <c r="I1435" s="3">
        <f ca="1">(G1435-C1435)*600/'Win-Draw-Loss'!$B$42</f>
        <v>6.8702159474376643</v>
      </c>
    </row>
    <row r="1436" spans="1:9" x14ac:dyDescent="0.25">
      <c r="A1436" s="33">
        <f t="shared" ca="1" si="44"/>
        <v>9.309516228541137E-2</v>
      </c>
      <c r="B1436" s="33">
        <f t="shared" ca="1" si="44"/>
        <v>0.75324652576370643</v>
      </c>
      <c r="C1436" s="37">
        <f ca="1">('Win-Draw-Loss'!$B$38+(('Win-Draw-Loss'!$B$39-'Win-Draw-Loss'!$B$38)*A1436)+('Win-Draw-Loss'!$B$38+(('Win-Draw-Loss'!$B$39-'Win-Draw-Loss'!$B$38)*B1436)))/2</f>
        <v>18.463416880491177</v>
      </c>
      <c r="E1436" s="33">
        <f t="shared" ca="1" si="45"/>
        <v>0.62538875454366361</v>
      </c>
      <c r="F1436" s="33">
        <f t="shared" ca="1" si="45"/>
        <v>0.22091750615825712</v>
      </c>
      <c r="G1436" s="37">
        <f ca="1">('Win-Draw-Loss'!$D$38+(('Win-Draw-Loss'!$D$39-'Win-Draw-Loss'!$D$38)*E1436)+('Win-Draw-Loss'!$D$38+(('Win-Draw-Loss'!$D$39-'Win-Draw-Loss'!$D$38)*F1436)))/2</f>
        <v>27.694593910528809</v>
      </c>
      <c r="H1436" s="37"/>
      <c r="I1436" s="3">
        <f ca="1">(G1436-C1436)*600/'Win-Draw-Loss'!$B$42</f>
        <v>18.462354060075263</v>
      </c>
    </row>
    <row r="1437" spans="1:9" x14ac:dyDescent="0.25">
      <c r="A1437" s="33">
        <f t="shared" ca="1" si="44"/>
        <v>6.4632175609657949E-3</v>
      </c>
      <c r="B1437" s="33">
        <f t="shared" ca="1" si="44"/>
        <v>0.20489242228017301</v>
      </c>
      <c r="C1437" s="37">
        <f ca="1">('Win-Draw-Loss'!$B$38+(('Win-Draw-Loss'!$B$39-'Win-Draw-Loss'!$B$38)*A1437)+('Win-Draw-Loss'!$B$38+(('Win-Draw-Loss'!$B$39-'Win-Draw-Loss'!$B$38)*B1437)))/2</f>
        <v>12.113556398411388</v>
      </c>
      <c r="E1437" s="33">
        <f t="shared" ca="1" si="45"/>
        <v>0.12653341537999352</v>
      </c>
      <c r="F1437" s="33">
        <f t="shared" ca="1" si="45"/>
        <v>0.18494701623652343</v>
      </c>
      <c r="G1437" s="37">
        <f ca="1">('Win-Draw-Loss'!$D$38+(('Win-Draw-Loss'!$D$39-'Win-Draw-Loss'!$D$38)*E1437)+('Win-Draw-Loss'!$D$38+(('Win-Draw-Loss'!$D$39-'Win-Draw-Loss'!$D$38)*F1437)))/2</f>
        <v>19.672206474247751</v>
      </c>
      <c r="H1437" s="37"/>
      <c r="I1437" s="3">
        <f ca="1">(G1437-C1437)*600/'Win-Draw-Loss'!$B$42</f>
        <v>15.117300151672726</v>
      </c>
    </row>
    <row r="1438" spans="1:9" x14ac:dyDescent="0.25">
      <c r="A1438" s="33">
        <f t="shared" ca="1" si="44"/>
        <v>0.86220501992392451</v>
      </c>
      <c r="B1438" s="33">
        <f t="shared" ca="1" si="44"/>
        <v>0.12512413401328037</v>
      </c>
      <c r="C1438" s="37">
        <f ca="1">('Win-Draw-Loss'!$B$38+(('Win-Draw-Loss'!$B$39-'Win-Draw-Loss'!$B$38)*A1438)+('Win-Draw-Loss'!$B$38+(('Win-Draw-Loss'!$B$39-'Win-Draw-Loss'!$B$38)*B1438)))/2</f>
        <v>19.873291539372048</v>
      </c>
      <c r="E1438" s="33">
        <f t="shared" ca="1" si="45"/>
        <v>0.62141307506429178</v>
      </c>
      <c r="F1438" s="33">
        <f t="shared" ca="1" si="45"/>
        <v>0.30340624630289514</v>
      </c>
      <c r="G1438" s="37">
        <f ca="1">('Win-Draw-Loss'!$D$38+(('Win-Draw-Loss'!$D$39-'Win-Draw-Loss'!$D$38)*E1438)+('Win-Draw-Loss'!$D$38+(('Win-Draw-Loss'!$D$39-'Win-Draw-Loss'!$D$38)*F1438)))/2</f>
        <v>28.872289820507802</v>
      </c>
      <c r="H1438" s="37"/>
      <c r="I1438" s="3">
        <f ca="1">(G1438-C1438)*600/'Win-Draw-Loss'!$B$42</f>
        <v>17.99799656227151</v>
      </c>
    </row>
    <row r="1439" spans="1:9" x14ac:dyDescent="0.25">
      <c r="A1439" s="33">
        <f t="shared" ca="1" si="44"/>
        <v>3.5546422749168305E-2</v>
      </c>
      <c r="B1439" s="33">
        <f t="shared" ca="1" si="44"/>
        <v>0.79194337234566459</v>
      </c>
      <c r="C1439" s="37">
        <f ca="1">('Win-Draw-Loss'!$B$38+(('Win-Draw-Loss'!$B$39-'Win-Draw-Loss'!$B$38)*A1439)+('Win-Draw-Loss'!$B$38+(('Win-Draw-Loss'!$B$39-'Win-Draw-Loss'!$B$38)*B1439)))/2</f>
        <v>18.274897950948329</v>
      </c>
      <c r="E1439" s="33">
        <f t="shared" ca="1" si="45"/>
        <v>9.8545619414400765E-3</v>
      </c>
      <c r="F1439" s="33">
        <f t="shared" ca="1" si="45"/>
        <v>0.38348105837083335</v>
      </c>
      <c r="G1439" s="37">
        <f ca="1">('Win-Draw-Loss'!$D$38+(('Win-Draw-Loss'!$D$39-'Win-Draw-Loss'!$D$38)*E1439)+('Win-Draw-Loss'!$D$38+(('Win-Draw-Loss'!$D$39-'Win-Draw-Loss'!$D$38)*F1439)))/2</f>
        <v>20.900034304684102</v>
      </c>
      <c r="H1439" s="37"/>
      <c r="I1439" s="3">
        <f ca="1">(G1439-C1439)*600/'Win-Draw-Loss'!$B$42</f>
        <v>5.2502727074715452</v>
      </c>
    </row>
    <row r="1440" spans="1:9" x14ac:dyDescent="0.25">
      <c r="A1440" s="33">
        <f t="shared" ca="1" si="44"/>
        <v>0.72724093891593933</v>
      </c>
      <c r="B1440" s="33">
        <f t="shared" ca="1" si="44"/>
        <v>0.88080892620392981</v>
      </c>
      <c r="C1440" s="37">
        <f ca="1">('Win-Draw-Loss'!$B$38+(('Win-Draw-Loss'!$B$39-'Win-Draw-Loss'!$B$38)*A1440)+('Win-Draw-Loss'!$B$38+(('Win-Draw-Loss'!$B$39-'Win-Draw-Loss'!$B$38)*B1440)))/2</f>
        <v>26.080498651198688</v>
      </c>
      <c r="E1440" s="33">
        <f t="shared" ca="1" si="45"/>
        <v>9.9976453617950933E-2</v>
      </c>
      <c r="F1440" s="33">
        <f t="shared" ca="1" si="45"/>
        <v>0.76376148716729464</v>
      </c>
      <c r="G1440" s="37">
        <f ca="1">('Win-Draw-Loss'!$D$38+(('Win-Draw-Loss'!$D$39-'Win-Draw-Loss'!$D$38)*E1440)+('Win-Draw-Loss'!$D$38+(('Win-Draw-Loss'!$D$39-'Win-Draw-Loss'!$D$38)*F1440)))/2</f>
        <v>27.956069111778685</v>
      </c>
      <c r="H1440" s="37"/>
      <c r="I1440" s="3">
        <f ca="1">(G1440-C1440)*600/'Win-Draw-Loss'!$B$42</f>
        <v>3.751140921159994</v>
      </c>
    </row>
    <row r="1441" spans="1:9" x14ac:dyDescent="0.25">
      <c r="A1441" s="33">
        <f t="shared" ca="1" si="44"/>
        <v>0.44442796694811337</v>
      </c>
      <c r="B1441" s="33">
        <f t="shared" ca="1" si="44"/>
        <v>9.4310901996436658E-2</v>
      </c>
      <c r="C1441" s="37">
        <f ca="1">('Win-Draw-Loss'!$B$38+(('Win-Draw-Loss'!$B$39-'Win-Draw-Loss'!$B$38)*A1441)+('Win-Draw-Loss'!$B$38+(('Win-Draw-Loss'!$B$39-'Win-Draw-Loss'!$B$38)*B1441)))/2</f>
        <v>15.387388689445501</v>
      </c>
      <c r="E1441" s="33">
        <f t="shared" ca="1" si="45"/>
        <v>0.40930156927495098</v>
      </c>
      <c r="F1441" s="33">
        <f t="shared" ca="1" si="45"/>
        <v>0.91588552222726605</v>
      </c>
      <c r="G1441" s="37">
        <f ca="1">('Win-Draw-Loss'!$D$38+(('Win-Draw-Loss'!$D$39-'Win-Draw-Loss'!$D$38)*E1441)+('Win-Draw-Loss'!$D$38+(('Win-Draw-Loss'!$D$39-'Win-Draw-Loss'!$D$38)*F1441)))/2</f>
        <v>34.877806372533257</v>
      </c>
      <c r="H1441" s="37"/>
      <c r="I1441" s="3">
        <f ca="1">(G1441-C1441)*600/'Win-Draw-Loss'!$B$42</f>
        <v>38.980835366175512</v>
      </c>
    </row>
    <row r="1442" spans="1:9" x14ac:dyDescent="0.25">
      <c r="A1442" s="33">
        <f t="shared" ca="1" si="44"/>
        <v>0.97430446583032149</v>
      </c>
      <c r="B1442" s="33">
        <f t="shared" ca="1" si="44"/>
        <v>0.70362889022700692</v>
      </c>
      <c r="C1442" s="37">
        <f ca="1">('Win-Draw-Loss'!$B$38+(('Win-Draw-Loss'!$B$39-'Win-Draw-Loss'!$B$38)*A1442)+('Win-Draw-Loss'!$B$38+(('Win-Draw-Loss'!$B$39-'Win-Draw-Loss'!$B$38)*B1442)))/2</f>
        <v>26.779333560573285</v>
      </c>
      <c r="E1442" s="33">
        <f t="shared" ca="1" si="45"/>
        <v>0.70205599677727593</v>
      </c>
      <c r="F1442" s="33">
        <f t="shared" ca="1" si="45"/>
        <v>0.93998366686153267</v>
      </c>
      <c r="G1442" s="37">
        <f ca="1">('Win-Draw-Loss'!$D$38+(('Win-Draw-Loss'!$D$39-'Win-Draw-Loss'!$D$38)*E1442)+('Win-Draw-Loss'!$D$38+(('Win-Draw-Loss'!$D$39-'Win-Draw-Loss'!$D$38)*F1442)))/2</f>
        <v>39.630594954582129</v>
      </c>
      <c r="H1442" s="37"/>
      <c r="I1442" s="3">
        <f ca="1">(G1442-C1442)*600/'Win-Draw-Loss'!$B$42</f>
        <v>25.702522788017689</v>
      </c>
    </row>
    <row r="1443" spans="1:9" x14ac:dyDescent="0.25">
      <c r="A1443" s="33">
        <f t="shared" ca="1" si="44"/>
        <v>0.60015879640072911</v>
      </c>
      <c r="B1443" s="33">
        <f t="shared" ca="1" si="44"/>
        <v>0.22958211574771759</v>
      </c>
      <c r="C1443" s="37">
        <f ca="1">('Win-Draw-Loss'!$B$38+(('Win-Draw-Loss'!$B$39-'Win-Draw-Loss'!$B$38)*A1443)+('Win-Draw-Loss'!$B$38+(('Win-Draw-Loss'!$B$39-'Win-Draw-Loss'!$B$38)*B1443)))/2</f>
        <v>18.297409121484467</v>
      </c>
      <c r="E1443" s="33">
        <f t="shared" ca="1" si="45"/>
        <v>0.83509188953789615</v>
      </c>
      <c r="F1443" s="33">
        <f t="shared" ca="1" si="45"/>
        <v>0.82763500180785687</v>
      </c>
      <c r="G1443" s="37">
        <f ca="1">('Win-Draw-Loss'!$D$38+(('Win-Draw-Loss'!$D$39-'Win-Draw-Loss'!$D$38)*E1443)+('Win-Draw-Loss'!$D$38+(('Win-Draw-Loss'!$D$39-'Win-Draw-Loss'!$D$38)*F1443)))/2</f>
        <v>39.940903370186298</v>
      </c>
      <c r="H1443" s="37"/>
      <c r="I1443" s="3">
        <f ca="1">(G1443-C1443)*600/'Win-Draw-Loss'!$B$42</f>
        <v>43.286988497403662</v>
      </c>
    </row>
    <row r="1444" spans="1:9" x14ac:dyDescent="0.25">
      <c r="A1444" s="33">
        <f t="shared" ca="1" si="44"/>
        <v>0.34084105183289648</v>
      </c>
      <c r="B1444" s="33">
        <f t="shared" ca="1" si="44"/>
        <v>0.63612454457019729</v>
      </c>
      <c r="C1444" s="37">
        <f ca="1">('Win-Draw-Loss'!$B$38+(('Win-Draw-Loss'!$B$39-'Win-Draw-Loss'!$B$38)*A1444)+('Win-Draw-Loss'!$B$38+(('Win-Draw-Loss'!$B$39-'Win-Draw-Loss'!$B$38)*B1444)))/2</f>
        <v>19.769655964030939</v>
      </c>
      <c r="E1444" s="33">
        <f t="shared" ca="1" si="45"/>
        <v>0.4978428397140342</v>
      </c>
      <c r="F1444" s="33">
        <f t="shared" ca="1" si="45"/>
        <v>0.41337478276364259</v>
      </c>
      <c r="G1444" s="37">
        <f ca="1">('Win-Draw-Loss'!$D$38+(('Win-Draw-Loss'!$D$39-'Win-Draw-Loss'!$D$38)*E1444)+('Win-Draw-Loss'!$D$38+(('Win-Draw-Loss'!$D$39-'Win-Draw-Loss'!$D$38)*F1444)))/2</f>
        <v>28.668264337165155</v>
      </c>
      <c r="H1444" s="37"/>
      <c r="I1444" s="3">
        <f ca="1">(G1444-C1444)*600/'Win-Draw-Loss'!$B$42</f>
        <v>17.797216746268433</v>
      </c>
    </row>
    <row r="1445" spans="1:9" x14ac:dyDescent="0.25">
      <c r="A1445" s="33">
        <f t="shared" ca="1" si="44"/>
        <v>0.95845994885944874</v>
      </c>
      <c r="B1445" s="33">
        <f t="shared" ca="1" si="44"/>
        <v>0.69065290610981989</v>
      </c>
      <c r="C1445" s="37">
        <f ca="1">('Win-Draw-Loss'!$B$38+(('Win-Draw-Loss'!$B$39-'Win-Draw-Loss'!$B$38)*A1445)+('Win-Draw-Loss'!$B$38+(('Win-Draw-Loss'!$B$39-'Win-Draw-Loss'!$B$38)*B1445)))/2</f>
        <v>26.491128549692689</v>
      </c>
      <c r="E1445" s="33">
        <f t="shared" ca="1" si="45"/>
        <v>0.18559519355507781</v>
      </c>
      <c r="F1445" s="33">
        <f t="shared" ca="1" si="45"/>
        <v>0.93559832896531825</v>
      </c>
      <c r="G1445" s="37">
        <f ca="1">('Win-Draw-Loss'!$D$38+(('Win-Draw-Loss'!$D$39-'Win-Draw-Loss'!$D$38)*E1445)+('Win-Draw-Loss'!$D$38+(('Win-Draw-Loss'!$D$39-'Win-Draw-Loss'!$D$38)*F1445)))/2</f>
        <v>31.817902837805939</v>
      </c>
      <c r="H1445" s="37"/>
      <c r="I1445" s="3">
        <f ca="1">(G1445-C1445)*600/'Win-Draw-Loss'!$B$42</f>
        <v>10.653548576226498</v>
      </c>
    </row>
    <row r="1446" spans="1:9" x14ac:dyDescent="0.25">
      <c r="A1446" s="33">
        <f t="shared" ca="1" si="44"/>
        <v>0.32258434416300785</v>
      </c>
      <c r="B1446" s="33">
        <f t="shared" ca="1" si="44"/>
        <v>0.75410077602504677</v>
      </c>
      <c r="C1446" s="37">
        <f ca="1">('Win-Draw-Loss'!$B$38+(('Win-Draw-Loss'!$B$39-'Win-Draw-Loss'!$B$38)*A1446)+('Win-Draw-Loss'!$B$38+(('Win-Draw-Loss'!$B$39-'Win-Draw-Loss'!$B$38)*B1446)))/2</f>
        <v>20.766851201880549</v>
      </c>
      <c r="E1446" s="33">
        <f t="shared" ca="1" si="45"/>
        <v>0.85103837078004929</v>
      </c>
      <c r="F1446" s="33">
        <f t="shared" ca="1" si="45"/>
        <v>0.48918069065576419</v>
      </c>
      <c r="G1446" s="37">
        <f ca="1">('Win-Draw-Loss'!$D$38+(('Win-Draw-Loss'!$D$39-'Win-Draw-Loss'!$D$38)*E1446)+('Win-Draw-Loss'!$D$38+(('Win-Draw-Loss'!$D$39-'Win-Draw-Loss'!$D$38)*F1446)))/2</f>
        <v>35.103285921537207</v>
      </c>
      <c r="H1446" s="37"/>
      <c r="I1446" s="3">
        <f ca="1">(G1446-C1446)*600/'Win-Draw-Loss'!$B$42</f>
        <v>28.672869439313313</v>
      </c>
    </row>
    <row r="1447" spans="1:9" x14ac:dyDescent="0.25">
      <c r="A1447" s="33">
        <f t="shared" ca="1" si="44"/>
        <v>0.24996843874133778</v>
      </c>
      <c r="B1447" s="33">
        <f t="shared" ca="1" si="44"/>
        <v>0.83781560893847695</v>
      </c>
      <c r="C1447" s="37">
        <f ca="1">('Win-Draw-Loss'!$B$38+(('Win-Draw-Loss'!$B$39-'Win-Draw-Loss'!$B$38)*A1447)+('Win-Draw-Loss'!$B$38+(('Win-Draw-Loss'!$B$39-'Win-Draw-Loss'!$B$38)*B1447)))/2</f>
        <v>20.877840476798148</v>
      </c>
      <c r="E1447" s="33">
        <f t="shared" ca="1" si="45"/>
        <v>0.18290412306319759</v>
      </c>
      <c r="F1447" s="33">
        <f t="shared" ca="1" si="45"/>
        <v>0.29511286279336446</v>
      </c>
      <c r="G1447" s="37">
        <f ca="1">('Win-Draw-Loss'!$D$38+(('Win-Draw-Loss'!$D$39-'Win-Draw-Loss'!$D$38)*E1447)+('Win-Draw-Loss'!$D$38+(('Win-Draw-Loss'!$D$39-'Win-Draw-Loss'!$D$38)*F1447)))/2</f>
        <v>22.170254787848428</v>
      </c>
      <c r="H1447" s="37"/>
      <c r="I1447" s="3">
        <f ca="1">(G1447-C1447)*600/'Win-Draw-Loss'!$B$42</f>
        <v>2.5848286221005594</v>
      </c>
    </row>
    <row r="1448" spans="1:9" x14ac:dyDescent="0.25">
      <c r="A1448" s="33">
        <f t="shared" ca="1" si="44"/>
        <v>0.37111179586585652</v>
      </c>
      <c r="B1448" s="33">
        <f t="shared" ca="1" si="44"/>
        <v>0.31764934378274978</v>
      </c>
      <c r="C1448" s="37">
        <f ca="1">('Win-Draw-Loss'!$B$38+(('Win-Draw-Loss'!$B$39-'Win-Draw-Loss'!$B$38)*A1448)+('Win-Draw-Loss'!$B$38+(('Win-Draw-Loss'!$B$39-'Win-Draw-Loss'!$B$38)*B1448)))/2</f>
        <v>16.887611396486065</v>
      </c>
      <c r="E1448" s="33">
        <f t="shared" ca="1" si="45"/>
        <v>0.58814225084509308</v>
      </c>
      <c r="F1448" s="33">
        <f t="shared" ca="1" si="45"/>
        <v>0.58914324843256094</v>
      </c>
      <c r="G1448" s="37">
        <f ca="1">('Win-Draw-Loss'!$D$38+(('Win-Draw-Loss'!$D$39-'Win-Draw-Loss'!$D$38)*E1448)+('Win-Draw-Loss'!$D$38+(('Win-Draw-Loss'!$D$39-'Win-Draw-Loss'!$D$38)*F1448)))/2</f>
        <v>32.659282489164809</v>
      </c>
      <c r="H1448" s="37"/>
      <c r="I1448" s="3">
        <f ca="1">(G1448-C1448)*600/'Win-Draw-Loss'!$B$42</f>
        <v>31.543342185357488</v>
      </c>
    </row>
    <row r="1449" spans="1:9" x14ac:dyDescent="0.25">
      <c r="A1449" s="33">
        <f t="shared" ca="1" si="44"/>
        <v>0.53736901957724659</v>
      </c>
      <c r="B1449" s="33">
        <f t="shared" ca="1" si="44"/>
        <v>0.18929377239467804</v>
      </c>
      <c r="C1449" s="37">
        <f ca="1">('Win-Draw-Loss'!$B$38+(('Win-Draw-Loss'!$B$39-'Win-Draw-Loss'!$B$38)*A1449)+('Win-Draw-Loss'!$B$38+(('Win-Draw-Loss'!$B$39-'Win-Draw-Loss'!$B$38)*B1449)))/2</f>
        <v>17.266627919719244</v>
      </c>
      <c r="E1449" s="33">
        <f t="shared" ca="1" si="45"/>
        <v>0.9643460274156096</v>
      </c>
      <c r="F1449" s="33">
        <f t="shared" ca="1" si="45"/>
        <v>0.86654335466933041</v>
      </c>
      <c r="G1449" s="37">
        <f ca="1">('Win-Draw-Loss'!$D$38+(('Win-Draw-Loss'!$D$39-'Win-Draw-Loss'!$D$38)*E1449)+('Win-Draw-Loss'!$D$38+(('Win-Draw-Loss'!$D$39-'Win-Draw-Loss'!$D$38)*F1449)))/2</f>
        <v>42.463340731274101</v>
      </c>
      <c r="H1449" s="37"/>
      <c r="I1449" s="3">
        <f ca="1">(G1449-C1449)*600/'Win-Draw-Loss'!$B$42</f>
        <v>50.393425623109714</v>
      </c>
    </row>
    <row r="1450" spans="1:9" x14ac:dyDescent="0.25">
      <c r="A1450" s="33">
        <f t="shared" ca="1" si="44"/>
        <v>0.3067635435091316</v>
      </c>
      <c r="B1450" s="33">
        <f t="shared" ca="1" si="44"/>
        <v>0.41978436574504507</v>
      </c>
      <c r="C1450" s="37">
        <f ca="1">('Win-Draw-Loss'!$B$38+(('Win-Draw-Loss'!$B$39-'Win-Draw-Loss'!$B$38)*A1450)+('Win-Draw-Loss'!$B$38+(('Win-Draw-Loss'!$B$39-'Win-Draw-Loss'!$B$38)*B1450)))/2</f>
        <v>17.265479092541767</v>
      </c>
      <c r="E1450" s="33">
        <f t="shared" ca="1" si="45"/>
        <v>0.27549226979312236</v>
      </c>
      <c r="F1450" s="33">
        <f t="shared" ca="1" si="45"/>
        <v>0.33406821918052942</v>
      </c>
      <c r="G1450" s="37">
        <f ca="1">('Win-Draw-Loss'!$D$38+(('Win-Draw-Loss'!$D$39-'Win-Draw-Loss'!$D$38)*E1450)+('Win-Draw-Loss'!$D$38+(('Win-Draw-Loss'!$D$39-'Win-Draw-Loss'!$D$38)*F1450)))/2</f>
        <v>24.143407334604778</v>
      </c>
      <c r="H1450" s="37"/>
      <c r="I1450" s="3">
        <f ca="1">(G1450-C1450)*600/'Win-Draw-Loss'!$B$42</f>
        <v>13.755856484126022</v>
      </c>
    </row>
    <row r="1451" spans="1:9" x14ac:dyDescent="0.25">
      <c r="A1451" s="33">
        <f t="shared" ca="1" si="44"/>
        <v>0.94341526344641935</v>
      </c>
      <c r="B1451" s="33">
        <f t="shared" ca="1" si="44"/>
        <v>0.16846456713744118</v>
      </c>
      <c r="C1451" s="37">
        <f ca="1">('Win-Draw-Loss'!$B$38+(('Win-Draw-Loss'!$B$39-'Win-Draw-Loss'!$B$38)*A1451)+('Win-Draw-Loss'!$B$38+(('Win-Draw-Loss'!$B$39-'Win-Draw-Loss'!$B$38)*B1451)))/2</f>
        <v>21.118798305838606</v>
      </c>
      <c r="E1451" s="33">
        <f t="shared" ca="1" si="45"/>
        <v>0.62101411637672721</v>
      </c>
      <c r="F1451" s="33">
        <f t="shared" ca="1" si="45"/>
        <v>0.94803130152234139</v>
      </c>
      <c r="G1451" s="37">
        <f ca="1">('Win-Draw-Loss'!$D$38+(('Win-Draw-Loss'!$D$39-'Win-Draw-Loss'!$D$38)*E1451)+('Win-Draw-Loss'!$D$38+(('Win-Draw-Loss'!$D$39-'Win-Draw-Loss'!$D$38)*F1451)))/2</f>
        <v>38.53568126848603</v>
      </c>
      <c r="H1451" s="37"/>
      <c r="I1451" s="3">
        <f ca="1">(G1451-C1451)*600/'Win-Draw-Loss'!$B$42</f>
        <v>34.833765925294848</v>
      </c>
    </row>
    <row r="1452" spans="1:9" x14ac:dyDescent="0.25">
      <c r="A1452" s="33">
        <f t="shared" ca="1" si="44"/>
        <v>0.82207393403020779</v>
      </c>
      <c r="B1452" s="33">
        <f t="shared" ca="1" si="44"/>
        <v>0.30985321824350665</v>
      </c>
      <c r="C1452" s="37">
        <f ca="1">('Win-Draw-Loss'!$B$38+(('Win-Draw-Loss'!$B$39-'Win-Draw-Loss'!$B$38)*A1452)+('Win-Draw-Loss'!$B$38+(('Win-Draw-Loss'!$B$39-'Win-Draw-Loss'!$B$38)*B1452)))/2</f>
        <v>21.319271522737147</v>
      </c>
      <c r="E1452" s="33">
        <f t="shared" ca="1" si="45"/>
        <v>0.40106275987415396</v>
      </c>
      <c r="F1452" s="33">
        <f t="shared" ca="1" si="45"/>
        <v>6.92035177583884E-2</v>
      </c>
      <c r="G1452" s="37">
        <f ca="1">('Win-Draw-Loss'!$D$38+(('Win-Draw-Loss'!$D$39-'Win-Draw-Loss'!$D$38)*E1452)+('Win-Draw-Loss'!$D$38+(('Win-Draw-Loss'!$D$39-'Win-Draw-Loss'!$D$38)*F1452)))/2</f>
        <v>22.053994164488135</v>
      </c>
      <c r="H1452" s="37"/>
      <c r="I1452" s="3">
        <f ca="1">(G1452-C1452)*600/'Win-Draw-Loss'!$B$42</f>
        <v>1.469445283501976</v>
      </c>
    </row>
    <row r="1453" spans="1:9" x14ac:dyDescent="0.25">
      <c r="A1453" s="33">
        <f t="shared" ca="1" si="44"/>
        <v>0.99954157176265945</v>
      </c>
      <c r="B1453" s="33">
        <f t="shared" ca="1" si="44"/>
        <v>0.99910321364451771</v>
      </c>
      <c r="C1453" s="37">
        <f ca="1">('Win-Draw-Loss'!$B$38+(('Win-Draw-Loss'!$B$39-'Win-Draw-Loss'!$B$38)*A1453)+('Win-Draw-Loss'!$B$38+(('Win-Draw-Loss'!$B$39-'Win-Draw-Loss'!$B$38)*B1453)))/2</f>
        <v>29.98644785407177</v>
      </c>
      <c r="E1453" s="33">
        <f t="shared" ca="1" si="45"/>
        <v>0.86722571148665295</v>
      </c>
      <c r="F1453" s="33">
        <f t="shared" ca="1" si="45"/>
        <v>0.85954637457662475</v>
      </c>
      <c r="G1453" s="37">
        <f ca="1">('Win-Draw-Loss'!$D$38+(('Win-Draw-Loss'!$D$39-'Win-Draw-Loss'!$D$38)*E1453)+('Win-Draw-Loss'!$D$38+(('Win-Draw-Loss'!$D$39-'Win-Draw-Loss'!$D$38)*F1453)))/2</f>
        <v>40.901581290949167</v>
      </c>
      <c r="H1453" s="37"/>
      <c r="I1453" s="3">
        <f ca="1">(G1453-C1453)*600/'Win-Draw-Loss'!$B$42</f>
        <v>21.830266873754795</v>
      </c>
    </row>
    <row r="1454" spans="1:9" x14ac:dyDescent="0.25">
      <c r="A1454" s="33">
        <f t="shared" ca="1" si="44"/>
        <v>0.77693494711142042</v>
      </c>
      <c r="B1454" s="33">
        <f t="shared" ca="1" si="44"/>
        <v>0.97740500218195703</v>
      </c>
      <c r="C1454" s="37">
        <f ca="1">('Win-Draw-Loss'!$B$38+(('Win-Draw-Loss'!$B$39-'Win-Draw-Loss'!$B$38)*A1454)+('Win-Draw-Loss'!$B$38+(('Win-Draw-Loss'!$B$39-'Win-Draw-Loss'!$B$38)*B1454)))/2</f>
        <v>27.543399492933773</v>
      </c>
      <c r="E1454" s="33">
        <f t="shared" ca="1" si="45"/>
        <v>0.23797851586322694</v>
      </c>
      <c r="F1454" s="33">
        <f t="shared" ca="1" si="45"/>
        <v>0.94401010217719117</v>
      </c>
      <c r="G1454" s="37">
        <f ca="1">('Win-Draw-Loss'!$D$38+(('Win-Draw-Loss'!$D$39-'Win-Draw-Loss'!$D$38)*E1454)+('Win-Draw-Loss'!$D$38+(('Win-Draw-Loss'!$D$39-'Win-Draw-Loss'!$D$38)*F1454)))/2</f>
        <v>32.729829270606274</v>
      </c>
      <c r="H1454" s="37"/>
      <c r="I1454" s="3">
        <f ca="1">(G1454-C1454)*600/'Win-Draw-Loss'!$B$42</f>
        <v>10.372859555345002</v>
      </c>
    </row>
    <row r="1455" spans="1:9" x14ac:dyDescent="0.25">
      <c r="A1455" s="33">
        <f t="shared" ca="1" si="44"/>
        <v>0.43273179981235022</v>
      </c>
      <c r="B1455" s="33">
        <f t="shared" ca="1" si="44"/>
        <v>0.42966021940843346</v>
      </c>
      <c r="C1455" s="37">
        <f ca="1">('Win-Draw-Loss'!$B$38+(('Win-Draw-Loss'!$B$39-'Win-Draw-Loss'!$B$38)*A1455)+('Win-Draw-Loss'!$B$38+(('Win-Draw-Loss'!$B$39-'Win-Draw-Loss'!$B$38)*B1455)))/2</f>
        <v>18.623920192207834</v>
      </c>
      <c r="E1455" s="33">
        <f t="shared" ca="1" si="45"/>
        <v>0.3587988895261115</v>
      </c>
      <c r="F1455" s="33">
        <f t="shared" ca="1" si="45"/>
        <v>0.21325856900164619</v>
      </c>
      <c r="G1455" s="37">
        <f ca="1">('Win-Draw-Loss'!$D$38+(('Win-Draw-Loss'!$D$39-'Win-Draw-Loss'!$D$38)*E1455)+('Win-Draw-Loss'!$D$38+(('Win-Draw-Loss'!$D$39-'Win-Draw-Loss'!$D$38)*F1455)))/2</f>
        <v>23.580861877916366</v>
      </c>
      <c r="H1455" s="37"/>
      <c r="I1455" s="3">
        <f ca="1">(G1455-C1455)*600/'Win-Draw-Loss'!$B$42</f>
        <v>9.9138833714170644</v>
      </c>
    </row>
    <row r="1456" spans="1:9" x14ac:dyDescent="0.25">
      <c r="A1456" s="33">
        <f t="shared" ca="1" si="44"/>
        <v>0.28349500474798062</v>
      </c>
      <c r="B1456" s="33">
        <f t="shared" ca="1" si="44"/>
        <v>5.3572248513884535E-2</v>
      </c>
      <c r="C1456" s="37">
        <f ca="1">('Win-Draw-Loss'!$B$38+(('Win-Draw-Loss'!$B$39-'Win-Draw-Loss'!$B$38)*A1456)+('Win-Draw-Loss'!$B$38+(('Win-Draw-Loss'!$B$39-'Win-Draw-Loss'!$B$38)*B1456)))/2</f>
        <v>13.370672532618652</v>
      </c>
      <c r="E1456" s="33">
        <f t="shared" ca="1" si="45"/>
        <v>3.4116082943375314E-2</v>
      </c>
      <c r="F1456" s="33">
        <f t="shared" ca="1" si="45"/>
        <v>0.19561118496861274</v>
      </c>
      <c r="G1456" s="37">
        <f ca="1">('Win-Draw-Loss'!$D$38+(('Win-Draw-Loss'!$D$39-'Win-Draw-Loss'!$D$38)*E1456)+('Win-Draw-Loss'!$D$38+(('Win-Draw-Loss'!$D$39-'Win-Draw-Loss'!$D$38)*F1456)))/2</f>
        <v>18.445909018679821</v>
      </c>
      <c r="H1456" s="37"/>
      <c r="I1456" s="3">
        <f ca="1">(G1456-C1456)*600/'Win-Draw-Loss'!$B$42</f>
        <v>10.150472972122337</v>
      </c>
    </row>
    <row r="1457" spans="1:9" x14ac:dyDescent="0.25">
      <c r="A1457" s="33">
        <f t="shared" ca="1" si="44"/>
        <v>0.75943420640128012</v>
      </c>
      <c r="B1457" s="33">
        <f t="shared" ca="1" si="44"/>
        <v>0.83041271870501032</v>
      </c>
      <c r="C1457" s="37">
        <f ca="1">('Win-Draw-Loss'!$B$38+(('Win-Draw-Loss'!$B$39-'Win-Draw-Loss'!$B$38)*A1457)+('Win-Draw-Loss'!$B$38+(('Win-Draw-Loss'!$B$39-'Win-Draw-Loss'!$B$38)*B1457)))/2</f>
        <v>25.898469251062906</v>
      </c>
      <c r="E1457" s="33">
        <f t="shared" ca="1" si="45"/>
        <v>0.11187230623802857</v>
      </c>
      <c r="F1457" s="33">
        <f t="shared" ca="1" si="45"/>
        <v>0.44544852869998053</v>
      </c>
      <c r="G1457" s="37">
        <f ca="1">('Win-Draw-Loss'!$D$38+(('Win-Draw-Loss'!$D$39-'Win-Draw-Loss'!$D$38)*E1457)+('Win-Draw-Loss'!$D$38+(('Win-Draw-Loss'!$D$39-'Win-Draw-Loss'!$D$38)*F1457)))/2</f>
        <v>23.359812524070136</v>
      </c>
      <c r="H1457" s="37"/>
      <c r="I1457" s="3">
        <f ca="1">(G1457-C1457)*600/'Win-Draw-Loss'!$B$42</f>
        <v>-5.0773134539855391</v>
      </c>
    </row>
    <row r="1458" spans="1:9" x14ac:dyDescent="0.25">
      <c r="A1458" s="33">
        <f t="shared" ca="1" si="44"/>
        <v>0.46328245775327093</v>
      </c>
      <c r="B1458" s="33">
        <f t="shared" ca="1" si="44"/>
        <v>6.4459105025053143E-2</v>
      </c>
      <c r="C1458" s="37">
        <f ca="1">('Win-Draw-Loss'!$B$38+(('Win-Draw-Loss'!$B$39-'Win-Draw-Loss'!$B$38)*A1458)+('Win-Draw-Loss'!$B$38+(('Win-Draw-Loss'!$B$39-'Win-Draw-Loss'!$B$38)*B1458)))/2</f>
        <v>15.27741562778324</v>
      </c>
      <c r="E1458" s="33">
        <f t="shared" ca="1" si="45"/>
        <v>0.87217286922895021</v>
      </c>
      <c r="F1458" s="33">
        <f t="shared" ca="1" si="45"/>
        <v>0.44474014692983421</v>
      </c>
      <c r="G1458" s="37">
        <f ca="1">('Win-Draw-Loss'!$D$38+(('Win-Draw-Loss'!$D$39-'Win-Draw-Loss'!$D$38)*E1458)+('Win-Draw-Loss'!$D$38+(('Win-Draw-Loss'!$D$39-'Win-Draw-Loss'!$D$38)*F1458)))/2</f>
        <v>34.753695242381767</v>
      </c>
      <c r="H1458" s="37"/>
      <c r="I1458" s="3">
        <f ca="1">(G1458-C1458)*600/'Win-Draw-Loss'!$B$42</f>
        <v>38.95255922919705</v>
      </c>
    </row>
    <row r="1459" spans="1:9" x14ac:dyDescent="0.25">
      <c r="A1459" s="33">
        <f t="shared" ca="1" si="44"/>
        <v>0.57544400270346374</v>
      </c>
      <c r="B1459" s="33">
        <f t="shared" ca="1" si="44"/>
        <v>5.1950251939735903E-2</v>
      </c>
      <c r="C1459" s="37">
        <f ca="1">('Win-Draw-Loss'!$B$38+(('Win-Draw-Loss'!$B$39-'Win-Draw-Loss'!$B$38)*A1459)+('Win-Draw-Loss'!$B$38+(('Win-Draw-Loss'!$B$39-'Win-Draw-Loss'!$B$38)*B1459)))/2</f>
        <v>16.273942546431996</v>
      </c>
      <c r="E1459" s="33">
        <f t="shared" ca="1" si="45"/>
        <v>0.23882773903576637</v>
      </c>
      <c r="F1459" s="33">
        <f t="shared" ca="1" si="45"/>
        <v>0.31805338157047724</v>
      </c>
      <c r="G1459" s="37">
        <f ca="1">('Win-Draw-Loss'!$D$38+(('Win-Draw-Loss'!$D$39-'Win-Draw-Loss'!$D$38)*E1459)+('Win-Draw-Loss'!$D$38+(('Win-Draw-Loss'!$D$39-'Win-Draw-Loss'!$D$38)*F1459)))/2</f>
        <v>23.353216809093652</v>
      </c>
      <c r="H1459" s="37"/>
      <c r="I1459" s="3">
        <f ca="1">(G1459-C1459)*600/'Win-Draw-Loss'!$B$42</f>
        <v>14.158548525323313</v>
      </c>
    </row>
    <row r="1460" spans="1:9" x14ac:dyDescent="0.25">
      <c r="A1460" s="33">
        <f t="shared" ca="1" si="44"/>
        <v>0.28582216269524585</v>
      </c>
      <c r="B1460" s="33">
        <f t="shared" ca="1" si="44"/>
        <v>0.33795431527307307</v>
      </c>
      <c r="C1460" s="37">
        <f ca="1">('Win-Draw-Loss'!$B$38+(('Win-Draw-Loss'!$B$39-'Win-Draw-Loss'!$B$38)*A1460)+('Win-Draw-Loss'!$B$38+(('Win-Draw-Loss'!$B$39-'Win-Draw-Loss'!$B$38)*B1460)))/2</f>
        <v>16.237764779683189</v>
      </c>
      <c r="E1460" s="33">
        <f t="shared" ca="1" si="45"/>
        <v>0.43362042888461683</v>
      </c>
      <c r="F1460" s="33">
        <f t="shared" ca="1" si="45"/>
        <v>0.77964145926845463</v>
      </c>
      <c r="G1460" s="37">
        <f ca="1">('Win-Draw-Loss'!$D$38+(('Win-Draw-Loss'!$D$39-'Win-Draw-Loss'!$D$38)*E1460)+('Win-Draw-Loss'!$D$38+(('Win-Draw-Loss'!$D$39-'Win-Draw-Loss'!$D$38)*F1460)))/2</f>
        <v>33.198928322296069</v>
      </c>
      <c r="H1460" s="37"/>
      <c r="I1460" s="3">
        <f ca="1">(G1460-C1460)*600/'Win-Draw-Loss'!$B$42</f>
        <v>33.92232708522576</v>
      </c>
    </row>
    <row r="1461" spans="1:9" x14ac:dyDescent="0.25">
      <c r="A1461" s="33">
        <f t="shared" ca="1" si="44"/>
        <v>0.1079208660313884</v>
      </c>
      <c r="B1461" s="33">
        <f t="shared" ca="1" si="44"/>
        <v>0.98027671839244113</v>
      </c>
      <c r="C1461" s="37">
        <f ca="1">('Win-Draw-Loss'!$B$38+(('Win-Draw-Loss'!$B$39-'Win-Draw-Loss'!$B$38)*A1461)+('Win-Draw-Loss'!$B$38+(('Win-Draw-Loss'!$B$39-'Win-Draw-Loss'!$B$38)*B1461)))/2</f>
        <v>20.881975844238294</v>
      </c>
      <c r="E1461" s="33">
        <f t="shared" ca="1" si="45"/>
        <v>0.59459646597251836</v>
      </c>
      <c r="F1461" s="33">
        <f t="shared" ca="1" si="45"/>
        <v>0.13533402126299421</v>
      </c>
      <c r="G1461" s="37">
        <f ca="1">('Win-Draw-Loss'!$D$38+(('Win-Draw-Loss'!$D$39-'Win-Draw-Loss'!$D$38)*E1461)+('Win-Draw-Loss'!$D$38+(('Win-Draw-Loss'!$D$39-'Win-Draw-Loss'!$D$38)*F1461)))/2</f>
        <v>25.948957308532687</v>
      </c>
      <c r="H1461" s="37"/>
      <c r="I1461" s="3">
        <f ca="1">(G1461-C1461)*600/'Win-Draw-Loss'!$B$42</f>
        <v>10.133962928588787</v>
      </c>
    </row>
    <row r="1462" spans="1:9" x14ac:dyDescent="0.25">
      <c r="A1462" s="33">
        <f t="shared" ca="1" si="44"/>
        <v>0.21313162625399751</v>
      </c>
      <c r="B1462" s="33">
        <f t="shared" ca="1" si="44"/>
        <v>0.68262301946282777</v>
      </c>
      <c r="C1462" s="37">
        <f ca="1">('Win-Draw-Loss'!$B$38+(('Win-Draw-Loss'!$B$39-'Win-Draw-Loss'!$B$38)*A1462)+('Win-Draw-Loss'!$B$38+(('Win-Draw-Loss'!$B$39-'Win-Draw-Loss'!$B$38)*B1462)))/2</f>
        <v>18.957546457168252</v>
      </c>
      <c r="E1462" s="33">
        <f t="shared" ca="1" si="45"/>
        <v>0.15422807894841972</v>
      </c>
      <c r="F1462" s="33">
        <f t="shared" ca="1" si="45"/>
        <v>0.13979919103574201</v>
      </c>
      <c r="G1462" s="37">
        <f ca="1">('Win-Draw-Loss'!$D$38+(('Win-Draw-Loss'!$D$39-'Win-Draw-Loss'!$D$38)*E1462)+('Win-Draw-Loss'!$D$38+(('Win-Draw-Loss'!$D$39-'Win-Draw-Loss'!$D$38)*F1462)))/2</f>
        <v>19.410409049762428</v>
      </c>
      <c r="H1462" s="37"/>
      <c r="I1462" s="3">
        <f ca="1">(G1462-C1462)*600/'Win-Draw-Loss'!$B$42</f>
        <v>0.90572518518835221</v>
      </c>
    </row>
    <row r="1463" spans="1:9" x14ac:dyDescent="0.25">
      <c r="A1463" s="33">
        <f t="shared" ca="1" si="44"/>
        <v>0.58756333464202515</v>
      </c>
      <c r="B1463" s="33">
        <f t="shared" ca="1" si="44"/>
        <v>7.9323887011768734E-2</v>
      </c>
      <c r="C1463" s="37">
        <f ca="1">('Win-Draw-Loss'!$B$38+(('Win-Draw-Loss'!$B$39-'Win-Draw-Loss'!$B$38)*A1463)+('Win-Draw-Loss'!$B$38+(('Win-Draw-Loss'!$B$39-'Win-Draw-Loss'!$B$38)*B1463)))/2</f>
        <v>16.668872216537938</v>
      </c>
      <c r="E1463" s="33">
        <f t="shared" ca="1" si="45"/>
        <v>0.60259468567706653</v>
      </c>
      <c r="F1463" s="33">
        <f t="shared" ca="1" si="45"/>
        <v>0.46385693785091098</v>
      </c>
      <c r="G1463" s="37">
        <f ca="1">('Win-Draw-Loss'!$D$38+(('Win-Draw-Loss'!$D$39-'Win-Draw-Loss'!$D$38)*E1463)+('Win-Draw-Loss'!$D$38+(('Win-Draw-Loss'!$D$39-'Win-Draw-Loss'!$D$38)*F1463)))/2</f>
        <v>30.996774352919658</v>
      </c>
      <c r="H1463" s="37"/>
      <c r="I1463" s="3">
        <f ca="1">(G1463-C1463)*600/'Win-Draw-Loss'!$B$42</f>
        <v>28.65580427276344</v>
      </c>
    </row>
    <row r="1464" spans="1:9" x14ac:dyDescent="0.25">
      <c r="A1464" s="33">
        <f t="shared" ca="1" si="44"/>
        <v>0.84416914450964331</v>
      </c>
      <c r="B1464" s="33">
        <f t="shared" ca="1" si="44"/>
        <v>0.9245325372295552</v>
      </c>
      <c r="C1464" s="37">
        <f ca="1">('Win-Draw-Loss'!$B$38+(('Win-Draw-Loss'!$B$39-'Win-Draw-Loss'!$B$38)*A1464)+('Win-Draw-Loss'!$B$38+(('Win-Draw-Loss'!$B$39-'Win-Draw-Loss'!$B$38)*B1464)))/2</f>
        <v>27.687016817391985</v>
      </c>
      <c r="E1464" s="33">
        <f t="shared" ca="1" si="45"/>
        <v>0.83762341068674773</v>
      </c>
      <c r="F1464" s="33">
        <f t="shared" ca="1" si="45"/>
        <v>0.20208397490590191</v>
      </c>
      <c r="G1464" s="37">
        <f ca="1">('Win-Draw-Loss'!$D$38+(('Win-Draw-Loss'!$D$39-'Win-Draw-Loss'!$D$38)*E1464)+('Win-Draw-Loss'!$D$38+(('Win-Draw-Loss'!$D$39-'Win-Draw-Loss'!$D$38)*F1464)))/2</f>
        <v>30.595610783889743</v>
      </c>
      <c r="H1464" s="37"/>
      <c r="I1464" s="3">
        <f ca="1">(G1464-C1464)*600/'Win-Draw-Loss'!$B$42</f>
        <v>5.8171879329955161</v>
      </c>
    </row>
    <row r="1465" spans="1:9" x14ac:dyDescent="0.25">
      <c r="A1465" s="33">
        <f t="shared" ca="1" si="44"/>
        <v>6.3408725154543877E-2</v>
      </c>
      <c r="B1465" s="33">
        <f t="shared" ca="1" si="44"/>
        <v>0.23839412104719782</v>
      </c>
      <c r="C1465" s="37">
        <f ca="1">('Win-Draw-Loss'!$B$38+(('Win-Draw-Loss'!$B$39-'Win-Draw-Loss'!$B$38)*A1465)+('Win-Draw-Loss'!$B$38+(('Win-Draw-Loss'!$B$39-'Win-Draw-Loss'!$B$38)*B1465)))/2</f>
        <v>13.018028462017416</v>
      </c>
      <c r="E1465" s="33">
        <f t="shared" ca="1" si="45"/>
        <v>0.73212345836706449</v>
      </c>
      <c r="F1465" s="33">
        <f t="shared" ca="1" si="45"/>
        <v>0.67185860933089347</v>
      </c>
      <c r="G1465" s="37">
        <f ca="1">('Win-Draw-Loss'!$D$38+(('Win-Draw-Loss'!$D$39-'Win-Draw-Loss'!$D$38)*E1465)+('Win-Draw-Loss'!$D$38+(('Win-Draw-Loss'!$D$39-'Win-Draw-Loss'!$D$38)*F1465)))/2</f>
        <v>36.059731015469367</v>
      </c>
      <c r="H1465" s="37"/>
      <c r="I1465" s="3">
        <f ca="1">(G1465-C1465)*600/'Win-Draw-Loss'!$B$42</f>
        <v>46.083405106903903</v>
      </c>
    </row>
    <row r="1466" spans="1:9" x14ac:dyDescent="0.25">
      <c r="A1466" s="33">
        <f t="shared" ca="1" si="44"/>
        <v>0.95330100301613208</v>
      </c>
      <c r="B1466" s="33">
        <f t="shared" ca="1" si="44"/>
        <v>0.69707487324000372</v>
      </c>
      <c r="C1466" s="37">
        <f ca="1">('Win-Draw-Loss'!$B$38+(('Win-Draw-Loss'!$B$39-'Win-Draw-Loss'!$B$38)*A1466)+('Win-Draw-Loss'!$B$38+(('Win-Draw-Loss'!$B$39-'Win-Draw-Loss'!$B$38)*B1466)))/2</f>
        <v>26.503758762561358</v>
      </c>
      <c r="E1466" s="33">
        <f t="shared" ca="1" si="45"/>
        <v>8.4626340443183845E-2</v>
      </c>
      <c r="F1466" s="33">
        <f t="shared" ca="1" si="45"/>
        <v>0.66972918240541124</v>
      </c>
      <c r="G1466" s="37">
        <f ca="1">('Win-Draw-Loss'!$D$38+(('Win-Draw-Loss'!$D$39-'Win-Draw-Loss'!$D$38)*E1466)+('Win-Draw-Loss'!$D$38+(('Win-Draw-Loss'!$D$39-'Win-Draw-Loss'!$D$38)*F1466)))/2</f>
        <v>26.315332842728925</v>
      </c>
      <c r="H1466" s="37"/>
      <c r="I1466" s="3">
        <f ca="1">(G1466-C1466)*600/'Win-Draw-Loss'!$B$42</f>
        <v>-0.37685183966486591</v>
      </c>
    </row>
    <row r="1467" spans="1:9" x14ac:dyDescent="0.25">
      <c r="A1467" s="33">
        <f t="shared" ca="1" si="44"/>
        <v>0.69524607044513087</v>
      </c>
      <c r="B1467" s="33">
        <f t="shared" ca="1" si="44"/>
        <v>0.81943604561330086</v>
      </c>
      <c r="C1467" s="37">
        <f ca="1">('Win-Draw-Loss'!$B$38+(('Win-Draw-Loss'!$B$39-'Win-Draw-Loss'!$B$38)*A1467)+('Win-Draw-Loss'!$B$38+(('Win-Draw-Loss'!$B$39-'Win-Draw-Loss'!$B$38)*B1467)))/2</f>
        <v>25.146821160584317</v>
      </c>
      <c r="E1467" s="33">
        <f t="shared" ca="1" si="45"/>
        <v>0.98810816506082977</v>
      </c>
      <c r="F1467" s="33">
        <f t="shared" ca="1" si="45"/>
        <v>0.16822859833460835</v>
      </c>
      <c r="G1467" s="37">
        <f ca="1">('Win-Draw-Loss'!$D$38+(('Win-Draw-Loss'!$D$39-'Win-Draw-Loss'!$D$38)*E1467)+('Win-Draw-Loss'!$D$38+(('Win-Draw-Loss'!$D$39-'Win-Draw-Loss'!$D$38)*F1467)))/2</f>
        <v>32.345051450931578</v>
      </c>
      <c r="H1467" s="37"/>
      <c r="I1467" s="3">
        <f ca="1">(G1467-C1467)*600/'Win-Draw-Loss'!$B$42</f>
        <v>14.396460580694523</v>
      </c>
    </row>
    <row r="1468" spans="1:9" x14ac:dyDescent="0.25">
      <c r="A1468" s="33">
        <f t="shared" ca="1" si="44"/>
        <v>0.50160041873776107</v>
      </c>
      <c r="B1468" s="33">
        <f t="shared" ca="1" si="44"/>
        <v>0.78883788555497703</v>
      </c>
      <c r="C1468" s="37">
        <f ca="1">('Win-Draw-Loss'!$B$38+(('Win-Draw-Loss'!$B$39-'Win-Draw-Loss'!$B$38)*A1468)+('Win-Draw-Loss'!$B$38+(('Win-Draw-Loss'!$B$39-'Win-Draw-Loss'!$B$38)*B1468)))/2</f>
        <v>22.904383042927382</v>
      </c>
      <c r="E1468" s="33">
        <f t="shared" ca="1" si="45"/>
        <v>0.60674333255928103</v>
      </c>
      <c r="F1468" s="33">
        <f t="shared" ca="1" si="45"/>
        <v>0.79995969953729029</v>
      </c>
      <c r="G1468" s="37">
        <f ca="1">('Win-Draw-Loss'!$D$38+(('Win-Draw-Loss'!$D$39-'Win-Draw-Loss'!$D$38)*E1468)+('Win-Draw-Loss'!$D$38+(('Win-Draw-Loss'!$D$39-'Win-Draw-Loss'!$D$38)*F1468)))/2</f>
        <v>36.10054548144857</v>
      </c>
      <c r="H1468" s="37"/>
      <c r="I1468" s="3">
        <f ca="1">(G1468-C1468)*600/'Win-Draw-Loss'!$B$42</f>
        <v>26.392324877042377</v>
      </c>
    </row>
    <row r="1469" spans="1:9" x14ac:dyDescent="0.25">
      <c r="A1469" s="33">
        <f t="shared" ca="1" si="44"/>
        <v>0.97129772492944555</v>
      </c>
      <c r="B1469" s="33">
        <f t="shared" ca="1" si="44"/>
        <v>0.61036120311117403</v>
      </c>
      <c r="C1469" s="37">
        <f ca="1">('Win-Draw-Loss'!$B$38+(('Win-Draw-Loss'!$B$39-'Win-Draw-Loss'!$B$38)*A1469)+('Win-Draw-Loss'!$B$38+(('Win-Draw-Loss'!$B$39-'Win-Draw-Loss'!$B$38)*B1469)))/2</f>
        <v>25.816589280406198</v>
      </c>
      <c r="E1469" s="33">
        <f t="shared" ca="1" si="45"/>
        <v>0.48717947454300292</v>
      </c>
      <c r="F1469" s="33">
        <f t="shared" ca="1" si="45"/>
        <v>0.74164836371895915</v>
      </c>
      <c r="G1469" s="37">
        <f ca="1">('Win-Draw-Loss'!$D$38+(('Win-Draw-Loss'!$D$39-'Win-Draw-Loss'!$D$38)*E1469)+('Win-Draw-Loss'!$D$38+(('Win-Draw-Loss'!$D$39-'Win-Draw-Loss'!$D$38)*F1469)))/2</f>
        <v>33.432417573929428</v>
      </c>
      <c r="H1469" s="37"/>
      <c r="I1469" s="3">
        <f ca="1">(G1469-C1469)*600/'Win-Draw-Loss'!$B$42</f>
        <v>15.231656587046457</v>
      </c>
    </row>
    <row r="1470" spans="1:9" x14ac:dyDescent="0.25">
      <c r="A1470" s="33">
        <f t="shared" ca="1" si="44"/>
        <v>2.0609870788499851E-2</v>
      </c>
      <c r="B1470" s="33">
        <f t="shared" ca="1" si="44"/>
        <v>5.7185118692190451E-2</v>
      </c>
      <c r="C1470" s="37">
        <f ca="1">('Win-Draw-Loss'!$B$38+(('Win-Draw-Loss'!$B$39-'Win-Draw-Loss'!$B$38)*A1470)+('Win-Draw-Loss'!$B$38+(('Win-Draw-Loss'!$B$39-'Win-Draw-Loss'!$B$38)*B1470)))/2</f>
        <v>10.777949894806902</v>
      </c>
      <c r="E1470" s="33">
        <f t="shared" ca="1" si="45"/>
        <v>0.70321739576007369</v>
      </c>
      <c r="F1470" s="33">
        <f t="shared" ca="1" si="45"/>
        <v>0.44577221603408435</v>
      </c>
      <c r="G1470" s="37">
        <f ca="1">('Win-Draw-Loss'!$D$38+(('Win-Draw-Loss'!$D$39-'Win-Draw-Loss'!$D$38)*E1470)+('Win-Draw-Loss'!$D$38+(('Win-Draw-Loss'!$D$39-'Win-Draw-Loss'!$D$38)*F1470)))/2</f>
        <v>32.234844176912375</v>
      </c>
      <c r="H1470" s="37"/>
      <c r="I1470" s="3">
        <f ca="1">(G1470-C1470)*600/'Win-Draw-Loss'!$B$42</f>
        <v>42.913788564210947</v>
      </c>
    </row>
    <row r="1471" spans="1:9" x14ac:dyDescent="0.25">
      <c r="A1471" s="33">
        <f t="shared" ca="1" si="44"/>
        <v>0.5683948913139677</v>
      </c>
      <c r="B1471" s="33">
        <f t="shared" ca="1" si="44"/>
        <v>0.89581074162610896</v>
      </c>
      <c r="C1471" s="37">
        <f ca="1">('Win-Draw-Loss'!$B$38+(('Win-Draw-Loss'!$B$39-'Win-Draw-Loss'!$B$38)*A1471)+('Win-Draw-Loss'!$B$38+(('Win-Draw-Loss'!$B$39-'Win-Draw-Loss'!$B$38)*B1471)))/2</f>
        <v>24.642056329400766</v>
      </c>
      <c r="E1471" s="33">
        <f t="shared" ca="1" si="45"/>
        <v>8.1597493381779795E-4</v>
      </c>
      <c r="F1471" s="33">
        <f t="shared" ca="1" si="45"/>
        <v>0.20398215282741794</v>
      </c>
      <c r="G1471" s="37">
        <f ca="1">('Win-Draw-Loss'!$D$38+(('Win-Draw-Loss'!$D$39-'Win-Draw-Loss'!$D$38)*E1471)+('Win-Draw-Loss'!$D$38+(('Win-Draw-Loss'!$D$39-'Win-Draw-Loss'!$D$38)*F1471)))/2</f>
        <v>18.071971916418537</v>
      </c>
      <c r="H1471" s="37"/>
      <c r="I1471" s="3">
        <f ca="1">(G1471-C1471)*600/'Win-Draw-Loss'!$B$42</f>
        <v>-13.140168825964459</v>
      </c>
    </row>
    <row r="1472" spans="1:9" x14ac:dyDescent="0.25">
      <c r="A1472" s="33">
        <f t="shared" ca="1" si="44"/>
        <v>0.52091965858168643</v>
      </c>
      <c r="B1472" s="33">
        <f t="shared" ca="1" si="44"/>
        <v>0.3041144218636066</v>
      </c>
      <c r="C1472" s="37">
        <f ca="1">('Win-Draw-Loss'!$B$38+(('Win-Draw-Loss'!$B$39-'Win-Draw-Loss'!$B$38)*A1472)+('Win-Draw-Loss'!$B$38+(('Win-Draw-Loss'!$B$39-'Win-Draw-Loss'!$B$38)*B1472)))/2</f>
        <v>18.250340804452932</v>
      </c>
      <c r="E1472" s="33">
        <f t="shared" ca="1" si="45"/>
        <v>5.3459194209624528E-2</v>
      </c>
      <c r="F1472" s="33">
        <f t="shared" ca="1" si="45"/>
        <v>3.8388856464140364E-2</v>
      </c>
      <c r="G1472" s="37">
        <f ca="1">('Win-Draw-Loss'!$D$38+(('Win-Draw-Loss'!$D$39-'Win-Draw-Loss'!$D$38)*E1472)+('Win-Draw-Loss'!$D$38+(('Win-Draw-Loss'!$D$39-'Win-Draw-Loss'!$D$38)*F1472)))/2</f>
        <v>16.377720760106474</v>
      </c>
      <c r="H1472" s="37"/>
      <c r="I1472" s="3">
        <f ca="1">(G1472-C1472)*600/'Win-Draw-Loss'!$B$42</f>
        <v>-3.7452400886929174</v>
      </c>
    </row>
    <row r="1473" spans="1:9" x14ac:dyDescent="0.25">
      <c r="A1473" s="33">
        <f t="shared" ca="1" si="44"/>
        <v>0.49193518462926555</v>
      </c>
      <c r="B1473" s="33">
        <f t="shared" ca="1" si="44"/>
        <v>0.38692652885605494</v>
      </c>
      <c r="C1473" s="37">
        <f ca="1">('Win-Draw-Loss'!$B$38+(('Win-Draw-Loss'!$B$39-'Win-Draw-Loss'!$B$38)*A1473)+('Win-Draw-Loss'!$B$38+(('Win-Draw-Loss'!$B$39-'Win-Draw-Loss'!$B$38)*B1473)))/2</f>
        <v>18.788617134853205</v>
      </c>
      <c r="E1473" s="33">
        <f t="shared" ca="1" si="45"/>
        <v>0.7275295552374722</v>
      </c>
      <c r="F1473" s="33">
        <f t="shared" ca="1" si="45"/>
        <v>0.14430534185916288</v>
      </c>
      <c r="G1473" s="37">
        <f ca="1">('Win-Draw-Loss'!$D$38+(('Win-Draw-Loss'!$D$39-'Win-Draw-Loss'!$D$38)*E1473)+('Win-Draw-Loss'!$D$38+(('Win-Draw-Loss'!$D$39-'Win-Draw-Loss'!$D$38)*F1473)))/2</f>
        <v>28.077523456449526</v>
      </c>
      <c r="H1473" s="37"/>
      <c r="I1473" s="3">
        <f ca="1">(G1473-C1473)*600/'Win-Draw-Loss'!$B$42</f>
        <v>18.577812643192644</v>
      </c>
    </row>
    <row r="1474" spans="1:9" x14ac:dyDescent="0.25">
      <c r="A1474" s="33">
        <f t="shared" ref="A1474:B1537" ca="1" si="46">RAND()</f>
        <v>0.42257342421451738</v>
      </c>
      <c r="B1474" s="33">
        <f t="shared" ca="1" si="46"/>
        <v>0.26466779943796392</v>
      </c>
      <c r="C1474" s="37">
        <f ca="1">('Win-Draw-Loss'!$B$38+(('Win-Draw-Loss'!$B$39-'Win-Draw-Loss'!$B$38)*A1474)+('Win-Draw-Loss'!$B$38+(('Win-Draw-Loss'!$B$39-'Win-Draw-Loss'!$B$38)*B1474)))/2</f>
        <v>16.872412236524813</v>
      </c>
      <c r="E1474" s="33">
        <f t="shared" ref="E1474:F1537" ca="1" si="47">RAND()</f>
        <v>9.9840360533996919E-2</v>
      </c>
      <c r="F1474" s="33">
        <f t="shared" ca="1" si="47"/>
        <v>0.79203329070815898</v>
      </c>
      <c r="G1474" s="37">
        <f ca="1">('Win-Draw-Loss'!$D$38+(('Win-Draw-Loss'!$D$39-'Win-Draw-Loss'!$D$38)*E1474)+('Win-Draw-Loss'!$D$38+(('Win-Draw-Loss'!$D$39-'Win-Draw-Loss'!$D$38)*F1474)))/2</f>
        <v>28.378104768632337</v>
      </c>
      <c r="H1474" s="37"/>
      <c r="I1474" s="3">
        <f ca="1">(G1474-C1474)*600/'Win-Draw-Loss'!$B$42</f>
        <v>23.011385064215048</v>
      </c>
    </row>
    <row r="1475" spans="1:9" x14ac:dyDescent="0.25">
      <c r="A1475" s="33">
        <f t="shared" ca="1" si="46"/>
        <v>0.73672950400638948</v>
      </c>
      <c r="B1475" s="33">
        <f t="shared" ca="1" si="46"/>
        <v>0.65026299647186303</v>
      </c>
      <c r="C1475" s="37">
        <f ca="1">('Win-Draw-Loss'!$B$38+(('Win-Draw-Loss'!$B$39-'Win-Draw-Loss'!$B$38)*A1475)+('Win-Draw-Loss'!$B$38+(('Win-Draw-Loss'!$B$39-'Win-Draw-Loss'!$B$38)*B1475)))/2</f>
        <v>23.869925004782523</v>
      </c>
      <c r="E1475" s="33">
        <f t="shared" ca="1" si="47"/>
        <v>0.62898025453002948</v>
      </c>
      <c r="F1475" s="33">
        <f t="shared" ca="1" si="47"/>
        <v>6.95310407458688E-2</v>
      </c>
      <c r="G1475" s="37">
        <f ca="1">('Win-Draw-Loss'!$D$38+(('Win-Draw-Loss'!$D$39-'Win-Draw-Loss'!$D$38)*E1475)+('Win-Draw-Loss'!$D$38+(('Win-Draw-Loss'!$D$39-'Win-Draw-Loss'!$D$38)*F1475)))/2</f>
        <v>25.477669429138473</v>
      </c>
      <c r="H1475" s="37"/>
      <c r="I1475" s="3">
        <f ca="1">(G1475-C1475)*600/'Win-Draw-Loss'!$B$42</f>
        <v>3.2154888487118995</v>
      </c>
    </row>
    <row r="1476" spans="1:9" x14ac:dyDescent="0.25">
      <c r="A1476" s="33">
        <f t="shared" ca="1" si="46"/>
        <v>0.34829178427107133</v>
      </c>
      <c r="B1476" s="33">
        <f t="shared" ca="1" si="46"/>
        <v>7.3184724839428728E-2</v>
      </c>
      <c r="C1476" s="37">
        <f ca="1">('Win-Draw-Loss'!$B$38+(('Win-Draw-Loss'!$B$39-'Win-Draw-Loss'!$B$38)*A1476)+('Win-Draw-Loss'!$B$38+(('Win-Draw-Loss'!$B$39-'Win-Draw-Loss'!$B$38)*B1476)))/2</f>
        <v>14.214765091105001</v>
      </c>
      <c r="E1476" s="33">
        <f t="shared" ca="1" si="47"/>
        <v>0.82591347308939134</v>
      </c>
      <c r="F1476" s="33">
        <f t="shared" ca="1" si="47"/>
        <v>0.93666910521085089</v>
      </c>
      <c r="G1476" s="37">
        <f ca="1">('Win-Draw-Loss'!$D$38+(('Win-Draw-Loss'!$D$39-'Win-Draw-Loss'!$D$38)*E1476)+('Win-Draw-Loss'!$D$38+(('Win-Draw-Loss'!$D$39-'Win-Draw-Loss'!$D$38)*F1476)))/2</f>
        <v>41.438738674503639</v>
      </c>
      <c r="H1476" s="37"/>
      <c r="I1476" s="3">
        <f ca="1">(G1476-C1476)*600/'Win-Draw-Loss'!$B$42</f>
        <v>54.447947166797277</v>
      </c>
    </row>
    <row r="1477" spans="1:9" x14ac:dyDescent="0.25">
      <c r="A1477" s="33">
        <f t="shared" ca="1" si="46"/>
        <v>0.34847493680240538</v>
      </c>
      <c r="B1477" s="33">
        <f t="shared" ca="1" si="46"/>
        <v>0.3606592066367329</v>
      </c>
      <c r="C1477" s="37">
        <f ca="1">('Win-Draw-Loss'!$B$38+(('Win-Draw-Loss'!$B$39-'Win-Draw-Loss'!$B$38)*A1477)+('Win-Draw-Loss'!$B$38+(('Win-Draw-Loss'!$B$39-'Win-Draw-Loss'!$B$38)*B1477)))/2</f>
        <v>17.091341434391381</v>
      </c>
      <c r="E1477" s="33">
        <f t="shared" ca="1" si="47"/>
        <v>0.60659172072684264</v>
      </c>
      <c r="F1477" s="33">
        <f t="shared" ca="1" si="47"/>
        <v>0.22158693201956303</v>
      </c>
      <c r="G1477" s="37">
        <f ca="1">('Win-Draw-Loss'!$D$38+(('Win-Draw-Loss'!$D$39-'Win-Draw-Loss'!$D$38)*E1477)+('Win-Draw-Loss'!$D$38+(('Win-Draw-Loss'!$D$39-'Win-Draw-Loss'!$D$38)*F1477)))/2</f>
        <v>27.422679791196085</v>
      </c>
      <c r="H1477" s="37"/>
      <c r="I1477" s="3">
        <f ca="1">(G1477-C1477)*600/'Win-Draw-Loss'!$B$42</f>
        <v>20.662676713609407</v>
      </c>
    </row>
    <row r="1478" spans="1:9" x14ac:dyDescent="0.25">
      <c r="A1478" s="33">
        <f t="shared" ca="1" si="46"/>
        <v>0.20128086840000781</v>
      </c>
      <c r="B1478" s="33">
        <f t="shared" ca="1" si="46"/>
        <v>0.95095285234217164</v>
      </c>
      <c r="C1478" s="37">
        <f ca="1">('Win-Draw-Loss'!$B$38+(('Win-Draw-Loss'!$B$39-'Win-Draw-Loss'!$B$38)*A1478)+('Win-Draw-Loss'!$B$38+(('Win-Draw-Loss'!$B$39-'Win-Draw-Loss'!$B$38)*B1478)))/2</f>
        <v>21.522337207421792</v>
      </c>
      <c r="E1478" s="33">
        <f t="shared" ca="1" si="47"/>
        <v>0.5264117682488193</v>
      </c>
      <c r="F1478" s="33">
        <f t="shared" ca="1" si="47"/>
        <v>0.25454210539174171</v>
      </c>
      <c r="G1478" s="37">
        <f ca="1">('Win-Draw-Loss'!$D$38+(('Win-Draw-Loss'!$D$39-'Win-Draw-Loss'!$D$38)*E1478)+('Win-Draw-Loss'!$D$38+(('Win-Draw-Loss'!$D$39-'Win-Draw-Loss'!$D$38)*F1478)))/2</f>
        <v>26.714308104608413</v>
      </c>
      <c r="H1478" s="37"/>
      <c r="I1478" s="3">
        <f ca="1">(G1478-C1478)*600/'Win-Draw-Loss'!$B$42</f>
        <v>10.383941794373243</v>
      </c>
    </row>
    <row r="1479" spans="1:9" x14ac:dyDescent="0.25">
      <c r="A1479" s="33">
        <f t="shared" ca="1" si="46"/>
        <v>0.59743489423362584</v>
      </c>
      <c r="B1479" s="33">
        <f t="shared" ca="1" si="46"/>
        <v>0.35179146120547045</v>
      </c>
      <c r="C1479" s="37">
        <f ca="1">('Win-Draw-Loss'!$B$38+(('Win-Draw-Loss'!$B$39-'Win-Draw-Loss'!$B$38)*A1479)+('Win-Draw-Loss'!$B$38+(('Win-Draw-Loss'!$B$39-'Win-Draw-Loss'!$B$38)*B1479)))/2</f>
        <v>19.492263554390963</v>
      </c>
      <c r="E1479" s="33">
        <f t="shared" ca="1" si="47"/>
        <v>0.92945615668062864</v>
      </c>
      <c r="F1479" s="33">
        <f t="shared" ca="1" si="47"/>
        <v>0.49968780155952808</v>
      </c>
      <c r="G1479" s="37">
        <f ca="1">('Win-Draw-Loss'!$D$38+(('Win-Draw-Loss'!$D$39-'Win-Draw-Loss'!$D$38)*E1479)+('Win-Draw-Loss'!$D$38+(('Win-Draw-Loss'!$D$39-'Win-Draw-Loss'!$D$38)*F1479)))/2</f>
        <v>36.437159373602348</v>
      </c>
      <c r="H1479" s="37"/>
      <c r="I1479" s="3">
        <f ca="1">(G1479-C1479)*600/'Win-Draw-Loss'!$B$42</f>
        <v>33.889791638422771</v>
      </c>
    </row>
    <row r="1480" spans="1:9" x14ac:dyDescent="0.25">
      <c r="A1480" s="33">
        <f t="shared" ca="1" si="46"/>
        <v>0.64335981047019053</v>
      </c>
      <c r="B1480" s="33">
        <f t="shared" ca="1" si="46"/>
        <v>0.87560836597702618</v>
      </c>
      <c r="C1480" s="37">
        <f ca="1">('Win-Draw-Loss'!$B$38+(('Win-Draw-Loss'!$B$39-'Win-Draw-Loss'!$B$38)*A1480)+('Win-Draw-Loss'!$B$38+(('Win-Draw-Loss'!$B$39-'Win-Draw-Loss'!$B$38)*B1480)))/2</f>
        <v>25.189681764472169</v>
      </c>
      <c r="E1480" s="33">
        <f t="shared" ca="1" si="47"/>
        <v>0.91485229296344006</v>
      </c>
      <c r="F1480" s="33">
        <f t="shared" ca="1" si="47"/>
        <v>3.5415616644338677E-3</v>
      </c>
      <c r="G1480" s="37">
        <f ca="1">('Win-Draw-Loss'!$D$38+(('Win-Draw-Loss'!$D$39-'Win-Draw-Loss'!$D$38)*E1480)+('Win-Draw-Loss'!$D$38+(('Win-Draw-Loss'!$D$39-'Win-Draw-Loss'!$D$38)*F1480)))/2</f>
        <v>28.775907819418109</v>
      </c>
      <c r="H1480" s="37"/>
      <c r="I1480" s="3">
        <f ca="1">(G1480-C1480)*600/'Win-Draw-Loss'!$B$42</f>
        <v>7.1724521098918785</v>
      </c>
    </row>
    <row r="1481" spans="1:9" x14ac:dyDescent="0.25">
      <c r="A1481" s="33">
        <f t="shared" ca="1" si="46"/>
        <v>0.16825472289788157</v>
      </c>
      <c r="B1481" s="33">
        <f t="shared" ca="1" si="46"/>
        <v>5.0552834478566511E-2</v>
      </c>
      <c r="C1481" s="37">
        <f ca="1">('Win-Draw-Loss'!$B$38+(('Win-Draw-Loss'!$B$39-'Win-Draw-Loss'!$B$38)*A1481)+('Win-Draw-Loss'!$B$38+(('Win-Draw-Loss'!$B$39-'Win-Draw-Loss'!$B$38)*B1481)))/2</f>
        <v>12.188075573764481</v>
      </c>
      <c r="E1481" s="33">
        <f t="shared" ca="1" si="47"/>
        <v>2.6497970977021446E-2</v>
      </c>
      <c r="F1481" s="33">
        <f t="shared" ca="1" si="47"/>
        <v>3.1676555278774887E-2</v>
      </c>
      <c r="G1481" s="37">
        <f ca="1">('Win-Draw-Loss'!$D$38+(('Win-Draw-Loss'!$D$39-'Win-Draw-Loss'!$D$38)*E1481)+('Win-Draw-Loss'!$D$38+(('Win-Draw-Loss'!$D$39-'Win-Draw-Loss'!$D$38)*F1481)))/2</f>
        <v>15.872617893836946</v>
      </c>
      <c r="H1481" s="37"/>
      <c r="I1481" s="3">
        <f ca="1">(G1481-C1481)*600/'Win-Draw-Loss'!$B$42</f>
        <v>7.3690846401449308</v>
      </c>
    </row>
    <row r="1482" spans="1:9" x14ac:dyDescent="0.25">
      <c r="A1482" s="33">
        <f t="shared" ca="1" si="46"/>
        <v>0.32403224837047906</v>
      </c>
      <c r="B1482" s="33">
        <f t="shared" ca="1" si="46"/>
        <v>0.3353421089771047</v>
      </c>
      <c r="C1482" s="37">
        <f ca="1">('Win-Draw-Loss'!$B$38+(('Win-Draw-Loss'!$B$39-'Win-Draw-Loss'!$B$38)*A1482)+('Win-Draw-Loss'!$B$38+(('Win-Draw-Loss'!$B$39-'Win-Draw-Loss'!$B$38)*B1482)))/2</f>
        <v>16.593743573475837</v>
      </c>
      <c r="E1482" s="33">
        <f t="shared" ca="1" si="47"/>
        <v>0.71774656345295729</v>
      </c>
      <c r="F1482" s="33">
        <f t="shared" ca="1" si="47"/>
        <v>0.73456261686114277</v>
      </c>
      <c r="G1482" s="37">
        <f ca="1">('Win-Draw-Loss'!$D$38+(('Win-Draw-Loss'!$D$39-'Win-Draw-Loss'!$D$38)*E1482)+('Win-Draw-Loss'!$D$38+(('Win-Draw-Loss'!$D$39-'Win-Draw-Loss'!$D$38)*F1482)))/2</f>
        <v>36.7846377047115</v>
      </c>
      <c r="H1482" s="37"/>
      <c r="I1482" s="3">
        <f ca="1">(G1482-C1482)*600/'Win-Draw-Loss'!$B$42</f>
        <v>40.381788262471325</v>
      </c>
    </row>
    <row r="1483" spans="1:9" x14ac:dyDescent="0.25">
      <c r="A1483" s="33">
        <f t="shared" ca="1" si="46"/>
        <v>0.10059230474071423</v>
      </c>
      <c r="B1483" s="33">
        <f t="shared" ca="1" si="46"/>
        <v>0.71521277491172086</v>
      </c>
      <c r="C1483" s="37">
        <f ca="1">('Win-Draw-Loss'!$B$38+(('Win-Draw-Loss'!$B$39-'Win-Draw-Loss'!$B$38)*A1483)+('Win-Draw-Loss'!$B$38+(('Win-Draw-Loss'!$B$39-'Win-Draw-Loss'!$B$38)*B1483)))/2</f>
        <v>18.15805079652435</v>
      </c>
      <c r="E1483" s="33">
        <f t="shared" ca="1" si="47"/>
        <v>0.8869892315856146</v>
      </c>
      <c r="F1483" s="33">
        <f t="shared" ca="1" si="47"/>
        <v>1.1865200941687748E-2</v>
      </c>
      <c r="G1483" s="37">
        <f ca="1">('Win-Draw-Loss'!$D$38+(('Win-Draw-Loss'!$D$39-'Win-Draw-Loss'!$D$38)*E1483)+('Win-Draw-Loss'!$D$38+(('Win-Draw-Loss'!$D$39-'Win-Draw-Loss'!$D$38)*F1483)))/2</f>
        <v>28.482816487909535</v>
      </c>
      <c r="H1483" s="37"/>
      <c r="I1483" s="3">
        <f ca="1">(G1483-C1483)*600/'Win-Draw-Loss'!$B$42</f>
        <v>20.64953138277037</v>
      </c>
    </row>
    <row r="1484" spans="1:9" x14ac:dyDescent="0.25">
      <c r="A1484" s="33">
        <f t="shared" ca="1" si="46"/>
        <v>0.79930472486185289</v>
      </c>
      <c r="B1484" s="33">
        <f t="shared" ca="1" si="46"/>
        <v>0.11530491644591712</v>
      </c>
      <c r="C1484" s="37">
        <f ca="1">('Win-Draw-Loss'!$B$38+(('Win-Draw-Loss'!$B$39-'Win-Draw-Loss'!$B$38)*A1484)+('Win-Draw-Loss'!$B$38+(('Win-Draw-Loss'!$B$39-'Win-Draw-Loss'!$B$38)*B1484)))/2</f>
        <v>19.1460964130777</v>
      </c>
      <c r="E1484" s="33">
        <f t="shared" ca="1" si="47"/>
        <v>0.74292827539631734</v>
      </c>
      <c r="F1484" s="33">
        <f t="shared" ca="1" si="47"/>
        <v>0.19583948926409456</v>
      </c>
      <c r="G1484" s="37">
        <f ca="1">('Win-Draw-Loss'!$D$38+(('Win-Draw-Loss'!$D$39-'Win-Draw-Loss'!$D$38)*E1484)+('Win-Draw-Loss'!$D$38+(('Win-Draw-Loss'!$D$39-'Win-Draw-Loss'!$D$38)*F1484)))/2</f>
        <v>29.08151646990618</v>
      </c>
      <c r="H1484" s="37"/>
      <c r="I1484" s="3">
        <f ca="1">(G1484-C1484)*600/'Win-Draw-Loss'!$B$42</f>
        <v>19.870840113656961</v>
      </c>
    </row>
    <row r="1485" spans="1:9" x14ac:dyDescent="0.25">
      <c r="A1485" s="33">
        <f t="shared" ca="1" si="46"/>
        <v>0.95225675971281531</v>
      </c>
      <c r="B1485" s="33">
        <f t="shared" ca="1" si="46"/>
        <v>0.79775324582951468</v>
      </c>
      <c r="C1485" s="37">
        <f ca="1">('Win-Draw-Loss'!$B$38+(('Win-Draw-Loss'!$B$39-'Win-Draw-Loss'!$B$38)*A1485)+('Win-Draw-Loss'!$B$38+(('Win-Draw-Loss'!$B$39-'Win-Draw-Loss'!$B$38)*B1485)))/2</f>
        <v>27.500100055423303</v>
      </c>
      <c r="E1485" s="33">
        <f t="shared" ca="1" si="47"/>
        <v>0.11076726913327817</v>
      </c>
      <c r="F1485" s="33">
        <f t="shared" ca="1" si="47"/>
        <v>0.59003227963729199</v>
      </c>
      <c r="G1485" s="37">
        <f ca="1">('Win-Draw-Loss'!$D$38+(('Win-Draw-Loss'!$D$39-'Win-Draw-Loss'!$D$38)*E1485)+('Win-Draw-Loss'!$D$38+(('Win-Draw-Loss'!$D$39-'Win-Draw-Loss'!$D$38)*F1485)))/2</f>
        <v>25.511993231558549</v>
      </c>
      <c r="H1485" s="37"/>
      <c r="I1485" s="3">
        <f ca="1">(G1485-C1485)*600/'Win-Draw-Loss'!$B$42</f>
        <v>-3.9762136477295082</v>
      </c>
    </row>
    <row r="1486" spans="1:9" x14ac:dyDescent="0.25">
      <c r="A1486" s="33">
        <f t="shared" ca="1" si="46"/>
        <v>0.59909814929670047</v>
      </c>
      <c r="B1486" s="33">
        <f t="shared" ca="1" si="46"/>
        <v>0.74329100845426965</v>
      </c>
      <c r="C1486" s="37">
        <f ca="1">('Win-Draw-Loss'!$B$38+(('Win-Draw-Loss'!$B$39-'Win-Draw-Loss'!$B$38)*A1486)+('Win-Draw-Loss'!$B$38+(('Win-Draw-Loss'!$B$39-'Win-Draw-Loss'!$B$38)*B1486)))/2</f>
        <v>23.4238915775097</v>
      </c>
      <c r="E1486" s="33">
        <f t="shared" ca="1" si="47"/>
        <v>0.94037788607573225</v>
      </c>
      <c r="F1486" s="33">
        <f t="shared" ca="1" si="47"/>
        <v>0.2138376368600875</v>
      </c>
      <c r="G1486" s="37">
        <f ca="1">('Win-Draw-Loss'!$D$38+(('Win-Draw-Loss'!$D$39-'Win-Draw-Loss'!$D$38)*E1486)+('Win-Draw-Loss'!$D$38+(('Win-Draw-Loss'!$D$39-'Win-Draw-Loss'!$D$38)*F1486)))/2</f>
        <v>32.313232844037294</v>
      </c>
      <c r="H1486" s="37"/>
      <c r="I1486" s="3">
        <f ca="1">(G1486-C1486)*600/'Win-Draw-Loss'!$B$42</f>
        <v>17.778682533055189</v>
      </c>
    </row>
    <row r="1487" spans="1:9" x14ac:dyDescent="0.25">
      <c r="A1487" s="33">
        <f t="shared" ca="1" si="46"/>
        <v>0.94433022710152192</v>
      </c>
      <c r="B1487" s="33">
        <f t="shared" ca="1" si="46"/>
        <v>0.31805972757005152</v>
      </c>
      <c r="C1487" s="37">
        <f ca="1">('Win-Draw-Loss'!$B$38+(('Win-Draw-Loss'!$B$39-'Win-Draw-Loss'!$B$38)*A1487)+('Win-Draw-Loss'!$B$38+(('Win-Draw-Loss'!$B$39-'Win-Draw-Loss'!$B$38)*B1487)))/2</f>
        <v>22.623899546715734</v>
      </c>
      <c r="E1487" s="33">
        <f t="shared" ca="1" si="47"/>
        <v>0.50011616483541477</v>
      </c>
      <c r="F1487" s="33">
        <f t="shared" ca="1" si="47"/>
        <v>4.4278856033210245E-2</v>
      </c>
      <c r="G1487" s="37">
        <f ca="1">('Win-Draw-Loss'!$D$38+(('Win-Draw-Loss'!$D$39-'Win-Draw-Loss'!$D$38)*E1487)+('Win-Draw-Loss'!$D$38+(('Win-Draw-Loss'!$D$39-'Win-Draw-Loss'!$D$38)*F1487)))/2</f>
        <v>23.165925313029376</v>
      </c>
      <c r="H1487" s="37"/>
      <c r="I1487" s="3">
        <f ca="1">(G1487-C1487)*600/'Win-Draw-Loss'!$B$42</f>
        <v>1.084051532627285</v>
      </c>
    </row>
    <row r="1488" spans="1:9" x14ac:dyDescent="0.25">
      <c r="A1488" s="33">
        <f t="shared" ca="1" si="46"/>
        <v>0.26742445339490872</v>
      </c>
      <c r="B1488" s="33">
        <f t="shared" ca="1" si="46"/>
        <v>0.1790207213386068</v>
      </c>
      <c r="C1488" s="37">
        <f ca="1">('Win-Draw-Loss'!$B$38+(('Win-Draw-Loss'!$B$39-'Win-Draw-Loss'!$B$38)*A1488)+('Win-Draw-Loss'!$B$38+(('Win-Draw-Loss'!$B$39-'Win-Draw-Loss'!$B$38)*B1488)))/2</f>
        <v>14.464451747335156</v>
      </c>
      <c r="E1488" s="33">
        <f t="shared" ca="1" si="47"/>
        <v>0.93388159557084416</v>
      </c>
      <c r="F1488" s="33">
        <f t="shared" ca="1" si="47"/>
        <v>0.77400434949629482</v>
      </c>
      <c r="G1488" s="37">
        <f ca="1">('Win-Draw-Loss'!$D$38+(('Win-Draw-Loss'!$D$39-'Win-Draw-Loss'!$D$38)*E1488)+('Win-Draw-Loss'!$D$38+(('Win-Draw-Loss'!$D$39-'Win-Draw-Loss'!$D$38)*F1488)))/2</f>
        <v>40.618289176007082</v>
      </c>
      <c r="H1488" s="37"/>
      <c r="I1488" s="3">
        <f ca="1">(G1488-C1488)*600/'Win-Draw-Loss'!$B$42</f>
        <v>52.307674857343855</v>
      </c>
    </row>
    <row r="1489" spans="1:9" x14ac:dyDescent="0.25">
      <c r="A1489" s="33">
        <f t="shared" ca="1" si="46"/>
        <v>0.60867169253650133</v>
      </c>
      <c r="B1489" s="33">
        <f t="shared" ca="1" si="46"/>
        <v>0.25553474097305928</v>
      </c>
      <c r="C1489" s="37">
        <f ca="1">('Win-Draw-Loss'!$B$38+(('Win-Draw-Loss'!$B$39-'Win-Draw-Loss'!$B$38)*A1489)+('Win-Draw-Loss'!$B$38+(('Win-Draw-Loss'!$B$39-'Win-Draw-Loss'!$B$38)*B1489)))/2</f>
        <v>18.642064335095608</v>
      </c>
      <c r="E1489" s="33">
        <f t="shared" ca="1" si="47"/>
        <v>0.40065420207309455</v>
      </c>
      <c r="F1489" s="33">
        <f t="shared" ca="1" si="47"/>
        <v>0.34553374416568738</v>
      </c>
      <c r="G1489" s="37">
        <f ca="1">('Win-Draw-Loss'!$D$38+(('Win-Draw-Loss'!$D$39-'Win-Draw-Loss'!$D$38)*E1489)+('Win-Draw-Loss'!$D$38+(('Win-Draw-Loss'!$D$39-'Win-Draw-Loss'!$D$38)*F1489)))/2</f>
        <v>26.192819193581727</v>
      </c>
      <c r="H1489" s="37"/>
      <c r="I1489" s="3">
        <f ca="1">(G1489-C1489)*600/'Win-Draw-Loss'!$B$42</f>
        <v>15.101509716972238</v>
      </c>
    </row>
    <row r="1490" spans="1:9" x14ac:dyDescent="0.25">
      <c r="A1490" s="33">
        <f t="shared" ca="1" si="46"/>
        <v>0.38221664542375589</v>
      </c>
      <c r="B1490" s="33">
        <f t="shared" ca="1" si="46"/>
        <v>0.10241096138645933</v>
      </c>
      <c r="C1490" s="37">
        <f ca="1">('Win-Draw-Loss'!$B$38+(('Win-Draw-Loss'!$B$39-'Win-Draw-Loss'!$B$38)*A1490)+('Win-Draw-Loss'!$B$38+(('Win-Draw-Loss'!$B$39-'Win-Draw-Loss'!$B$38)*B1490)))/2</f>
        <v>14.846276068102153</v>
      </c>
      <c r="E1490" s="33">
        <f t="shared" ca="1" si="47"/>
        <v>0.18769378215192334</v>
      </c>
      <c r="F1490" s="33">
        <f t="shared" ca="1" si="47"/>
        <v>6.8147227123382836E-2</v>
      </c>
      <c r="G1490" s="37">
        <f ca="1">('Win-Draw-Loss'!$D$38+(('Win-Draw-Loss'!$D$39-'Win-Draw-Loss'!$D$38)*E1490)+('Win-Draw-Loss'!$D$38+(('Win-Draw-Loss'!$D$39-'Win-Draw-Loss'!$D$38)*F1490)))/2</f>
        <v>18.837615139129593</v>
      </c>
      <c r="H1490" s="37"/>
      <c r="I1490" s="3">
        <f ca="1">(G1490-C1490)*600/'Win-Draw-Loss'!$B$42</f>
        <v>7.9826781420548798</v>
      </c>
    </row>
    <row r="1491" spans="1:9" x14ac:dyDescent="0.25">
      <c r="A1491" s="33">
        <f t="shared" ca="1" si="46"/>
        <v>0.10215625563449326</v>
      </c>
      <c r="B1491" s="33">
        <f t="shared" ca="1" si="46"/>
        <v>0.11309117497022125</v>
      </c>
      <c r="C1491" s="37">
        <f ca="1">('Win-Draw-Loss'!$B$38+(('Win-Draw-Loss'!$B$39-'Win-Draw-Loss'!$B$38)*A1491)+('Win-Draw-Loss'!$B$38+(('Win-Draw-Loss'!$B$39-'Win-Draw-Loss'!$B$38)*B1491)))/2</f>
        <v>12.152474306047145</v>
      </c>
      <c r="E1491" s="33">
        <f t="shared" ca="1" si="47"/>
        <v>0.75898771003510979</v>
      </c>
      <c r="F1491" s="33">
        <f t="shared" ca="1" si="47"/>
        <v>0.13417800449843742</v>
      </c>
      <c r="G1491" s="37">
        <f ca="1">('Win-Draw-Loss'!$D$38+(('Win-Draw-Loss'!$D$39-'Win-Draw-Loss'!$D$38)*E1491)+('Win-Draw-Loss'!$D$38+(('Win-Draw-Loss'!$D$39-'Win-Draw-Loss'!$D$38)*F1491)))/2</f>
        <v>28.39748571800321</v>
      </c>
      <c r="H1491" s="37"/>
      <c r="I1491" s="3">
        <f ca="1">(G1491-C1491)*600/'Win-Draw-Loss'!$B$42</f>
        <v>32.490022823912128</v>
      </c>
    </row>
    <row r="1492" spans="1:9" x14ac:dyDescent="0.25">
      <c r="A1492" s="33">
        <f t="shared" ca="1" si="46"/>
        <v>0.55280198561883798</v>
      </c>
      <c r="B1492" s="33">
        <f t="shared" ca="1" si="46"/>
        <v>0.49047148205974034</v>
      </c>
      <c r="C1492" s="37">
        <f ca="1">('Win-Draw-Loss'!$B$38+(('Win-Draw-Loss'!$B$39-'Win-Draw-Loss'!$B$38)*A1492)+('Win-Draw-Loss'!$B$38+(('Win-Draw-Loss'!$B$39-'Win-Draw-Loss'!$B$38)*B1492)))/2</f>
        <v>20.432734676785785</v>
      </c>
      <c r="E1492" s="33">
        <f t="shared" ca="1" si="47"/>
        <v>0.40946696958448359</v>
      </c>
      <c r="F1492" s="33">
        <f t="shared" ca="1" si="47"/>
        <v>0.16469346592649003</v>
      </c>
      <c r="G1492" s="37">
        <f ca="1">('Win-Draw-Loss'!$D$38+(('Win-Draw-Loss'!$D$39-'Win-Draw-Loss'!$D$38)*E1492)+('Win-Draw-Loss'!$D$38+(('Win-Draw-Loss'!$D$39-'Win-Draw-Loss'!$D$38)*F1492)))/2</f>
        <v>23.612406532664604</v>
      </c>
      <c r="H1492" s="37"/>
      <c r="I1492" s="3">
        <f ca="1">(G1492-C1492)*600/'Win-Draw-Loss'!$B$42</f>
        <v>6.3593437117576386</v>
      </c>
    </row>
    <row r="1493" spans="1:9" x14ac:dyDescent="0.25">
      <c r="A1493" s="33">
        <f t="shared" ca="1" si="46"/>
        <v>0.85583306791594105</v>
      </c>
      <c r="B1493" s="33">
        <f t="shared" ca="1" si="46"/>
        <v>0.98226970458074869</v>
      </c>
      <c r="C1493" s="37">
        <f ca="1">('Win-Draw-Loss'!$B$38+(('Win-Draw-Loss'!$B$39-'Win-Draw-Loss'!$B$38)*A1493)+('Win-Draw-Loss'!$B$38+(('Win-Draw-Loss'!$B$39-'Win-Draw-Loss'!$B$38)*B1493)))/2</f>
        <v>28.381027724966899</v>
      </c>
      <c r="E1493" s="33">
        <f t="shared" ca="1" si="47"/>
        <v>0.22660037858355786</v>
      </c>
      <c r="F1493" s="33">
        <f t="shared" ca="1" si="47"/>
        <v>0.31069798367290946</v>
      </c>
      <c r="G1493" s="37">
        <f ca="1">('Win-Draw-Loss'!$D$38+(('Win-Draw-Loss'!$D$39-'Win-Draw-Loss'!$D$38)*E1493)+('Win-Draw-Loss'!$D$38+(('Win-Draw-Loss'!$D$39-'Win-Draw-Loss'!$D$38)*F1493)))/2</f>
        <v>23.059475433847012</v>
      </c>
      <c r="H1493" s="37"/>
      <c r="I1493" s="3">
        <f ca="1">(G1493-C1493)*600/'Win-Draw-Loss'!$B$42</f>
        <v>-10.643104582239772</v>
      </c>
    </row>
    <row r="1494" spans="1:9" x14ac:dyDescent="0.25">
      <c r="A1494" s="33">
        <f t="shared" ca="1" si="46"/>
        <v>0.62433606703995481</v>
      </c>
      <c r="B1494" s="33">
        <f t="shared" ca="1" si="46"/>
        <v>7.1402152508335148E-2</v>
      </c>
      <c r="C1494" s="37">
        <f ca="1">('Win-Draw-Loss'!$B$38+(('Win-Draw-Loss'!$B$39-'Win-Draw-Loss'!$B$38)*A1494)+('Win-Draw-Loss'!$B$38+(('Win-Draw-Loss'!$B$39-'Win-Draw-Loss'!$B$38)*B1494)))/2</f>
        <v>16.9573821954829</v>
      </c>
      <c r="E1494" s="33">
        <f t="shared" ca="1" si="47"/>
        <v>0.57051773334640521</v>
      </c>
      <c r="F1494" s="33">
        <f t="shared" ca="1" si="47"/>
        <v>0.45809265615587769</v>
      </c>
      <c r="G1494" s="37">
        <f ca="1">('Win-Draw-Loss'!$D$38+(('Win-Draw-Loss'!$D$39-'Win-Draw-Loss'!$D$38)*E1494)+('Win-Draw-Loss'!$D$38+(('Win-Draw-Loss'!$D$39-'Win-Draw-Loss'!$D$38)*F1494)))/2</f>
        <v>30.429155842534243</v>
      </c>
      <c r="H1494" s="37"/>
      <c r="I1494" s="3">
        <f ca="1">(G1494-C1494)*600/'Win-Draw-Loss'!$B$42</f>
        <v>26.943547294102686</v>
      </c>
    </row>
    <row r="1495" spans="1:9" x14ac:dyDescent="0.25">
      <c r="A1495" s="33">
        <f t="shared" ca="1" si="46"/>
        <v>8.6125815642429937E-2</v>
      </c>
      <c r="B1495" s="33">
        <f t="shared" ca="1" si="46"/>
        <v>0.29127454019788435</v>
      </c>
      <c r="C1495" s="37">
        <f ca="1">('Win-Draw-Loss'!$B$38+(('Win-Draw-Loss'!$B$39-'Win-Draw-Loss'!$B$38)*A1495)+('Win-Draw-Loss'!$B$38+(('Win-Draw-Loss'!$B$39-'Win-Draw-Loss'!$B$38)*B1495)))/2</f>
        <v>13.774003558403143</v>
      </c>
      <c r="E1495" s="33">
        <f t="shared" ca="1" si="47"/>
        <v>0.56009035213471059</v>
      </c>
      <c r="F1495" s="33">
        <f t="shared" ca="1" si="47"/>
        <v>0.47517366918875203</v>
      </c>
      <c r="G1495" s="37">
        <f ca="1">('Win-Draw-Loss'!$D$38+(('Win-Draw-Loss'!$D$39-'Win-Draw-Loss'!$D$38)*E1495)+('Win-Draw-Loss'!$D$38+(('Win-Draw-Loss'!$D$39-'Win-Draw-Loss'!$D$38)*F1495)))/2</f>
        <v>30.52896031985194</v>
      </c>
      <c r="H1495" s="37"/>
      <c r="I1495" s="3">
        <f ca="1">(G1495-C1495)*600/'Win-Draw-Loss'!$B$42</f>
        <v>33.509913522897591</v>
      </c>
    </row>
    <row r="1496" spans="1:9" x14ac:dyDescent="0.25">
      <c r="A1496" s="33">
        <f t="shared" ca="1" si="46"/>
        <v>0.89708100076365382</v>
      </c>
      <c r="B1496" s="33">
        <f t="shared" ca="1" si="46"/>
        <v>0.80272006059388878</v>
      </c>
      <c r="C1496" s="37">
        <f ca="1">('Win-Draw-Loss'!$B$38+(('Win-Draw-Loss'!$B$39-'Win-Draw-Loss'!$B$38)*A1496)+('Win-Draw-Loss'!$B$38+(('Win-Draw-Loss'!$B$39-'Win-Draw-Loss'!$B$38)*B1496)))/2</f>
        <v>26.998010613575424</v>
      </c>
      <c r="E1496" s="33">
        <f t="shared" ca="1" si="47"/>
        <v>0.59066962290189773</v>
      </c>
      <c r="F1496" s="33">
        <f t="shared" ca="1" si="47"/>
        <v>0.97965349539682722</v>
      </c>
      <c r="G1496" s="37">
        <f ca="1">('Win-Draw-Loss'!$D$38+(('Win-Draw-Loss'!$D$39-'Win-Draw-Loss'!$D$38)*E1496)+('Win-Draw-Loss'!$D$38+(('Win-Draw-Loss'!$D$39-'Win-Draw-Loss'!$D$38)*F1496)))/2</f>
        <v>38.554846774480872</v>
      </c>
      <c r="H1496" s="37"/>
      <c r="I1496" s="3">
        <f ca="1">(G1496-C1496)*600/'Win-Draw-Loss'!$B$42</f>
        <v>23.113672321810895</v>
      </c>
    </row>
    <row r="1497" spans="1:9" x14ac:dyDescent="0.25">
      <c r="A1497" s="33">
        <f t="shared" ca="1" si="46"/>
        <v>0.80411138756935019</v>
      </c>
      <c r="B1497" s="33">
        <f t="shared" ca="1" si="46"/>
        <v>0.11857254755756974</v>
      </c>
      <c r="C1497" s="37">
        <f ca="1">('Win-Draw-Loss'!$B$38+(('Win-Draw-Loss'!$B$39-'Win-Draw-Loss'!$B$38)*A1497)+('Win-Draw-Loss'!$B$38+(('Win-Draw-Loss'!$B$39-'Win-Draw-Loss'!$B$38)*B1497)))/2</f>
        <v>19.226839351269199</v>
      </c>
      <c r="E1497" s="33">
        <f t="shared" ca="1" si="47"/>
        <v>0.3681809121230214</v>
      </c>
      <c r="F1497" s="33">
        <f t="shared" ca="1" si="47"/>
        <v>0.29477938246457547</v>
      </c>
      <c r="G1497" s="37">
        <f ca="1">('Win-Draw-Loss'!$D$38+(('Win-Draw-Loss'!$D$39-'Win-Draw-Loss'!$D$38)*E1497)+('Win-Draw-Loss'!$D$38+(('Win-Draw-Loss'!$D$39-'Win-Draw-Loss'!$D$38)*F1497)))/2</f>
        <v>24.944404418813953</v>
      </c>
      <c r="H1497" s="37"/>
      <c r="I1497" s="3">
        <f ca="1">(G1497-C1497)*600/'Win-Draw-Loss'!$B$42</f>
        <v>11.435130135089508</v>
      </c>
    </row>
    <row r="1498" spans="1:9" x14ac:dyDescent="0.25">
      <c r="A1498" s="33">
        <f t="shared" ca="1" si="46"/>
        <v>0.11912095244396481</v>
      </c>
      <c r="B1498" s="33">
        <f t="shared" ca="1" si="46"/>
        <v>0.35058707051205984</v>
      </c>
      <c r="C1498" s="37">
        <f ca="1">('Win-Draw-Loss'!$B$38+(('Win-Draw-Loss'!$B$39-'Win-Draw-Loss'!$B$38)*A1498)+('Win-Draw-Loss'!$B$38+(('Win-Draw-Loss'!$B$39-'Win-Draw-Loss'!$B$38)*B1498)))/2</f>
        <v>14.697080229560246</v>
      </c>
      <c r="E1498" s="33">
        <f t="shared" ca="1" si="47"/>
        <v>0.2571372159768639</v>
      </c>
      <c r="F1498" s="33">
        <f t="shared" ca="1" si="47"/>
        <v>0.68074509206077483</v>
      </c>
      <c r="G1498" s="37">
        <f ca="1">('Win-Draw-Loss'!$D$38+(('Win-Draw-Loss'!$D$39-'Win-Draw-Loss'!$D$38)*E1498)+('Win-Draw-Loss'!$D$38+(('Win-Draw-Loss'!$D$39-'Win-Draw-Loss'!$D$38)*F1498)))/2</f>
        <v>29.068234620564581</v>
      </c>
      <c r="H1498" s="37"/>
      <c r="I1498" s="3">
        <f ca="1">(G1498-C1498)*600/'Win-Draw-Loss'!$B$42</f>
        <v>28.742308782008671</v>
      </c>
    </row>
    <row r="1499" spans="1:9" x14ac:dyDescent="0.25">
      <c r="A1499" s="33">
        <f t="shared" ca="1" si="46"/>
        <v>0.26630449812941326</v>
      </c>
      <c r="B1499" s="33">
        <f t="shared" ca="1" si="46"/>
        <v>0.60513739232184693</v>
      </c>
      <c r="C1499" s="37">
        <f ca="1">('Win-Draw-Loss'!$B$38+(('Win-Draw-Loss'!$B$39-'Win-Draw-Loss'!$B$38)*A1499)+('Win-Draw-Loss'!$B$38+(('Win-Draw-Loss'!$B$39-'Win-Draw-Loss'!$B$38)*B1499)))/2</f>
        <v>18.714418904512602</v>
      </c>
      <c r="E1499" s="33">
        <f t="shared" ca="1" si="47"/>
        <v>0.84258441545937135</v>
      </c>
      <c r="F1499" s="33">
        <f t="shared" ca="1" si="47"/>
        <v>0.45218857558874426</v>
      </c>
      <c r="G1499" s="37">
        <f ca="1">('Win-Draw-Loss'!$D$38+(('Win-Draw-Loss'!$D$39-'Win-Draw-Loss'!$D$38)*E1499)+('Win-Draw-Loss'!$D$38+(('Win-Draw-Loss'!$D$39-'Win-Draw-Loss'!$D$38)*F1499)))/2</f>
        <v>34.421594865721737</v>
      </c>
      <c r="H1499" s="37"/>
      <c r="I1499" s="3">
        <f ca="1">(G1499-C1499)*600/'Win-Draw-Loss'!$B$42</f>
        <v>31.41435192241827</v>
      </c>
    </row>
    <row r="1500" spans="1:9" x14ac:dyDescent="0.25">
      <c r="A1500" s="33">
        <f t="shared" ca="1" si="46"/>
        <v>0.25826305152496587</v>
      </c>
      <c r="B1500" s="33">
        <f t="shared" ca="1" si="46"/>
        <v>0.65517937155672168</v>
      </c>
      <c r="C1500" s="37">
        <f ca="1">('Win-Draw-Loss'!$B$38+(('Win-Draw-Loss'!$B$39-'Win-Draw-Loss'!$B$38)*A1500)+('Win-Draw-Loss'!$B$38+(('Win-Draw-Loss'!$B$39-'Win-Draw-Loss'!$B$38)*B1500)))/2</f>
        <v>19.134424230816876</v>
      </c>
      <c r="E1500" s="33">
        <f t="shared" ca="1" si="47"/>
        <v>4.1439375549298108E-3</v>
      </c>
      <c r="F1500" s="33">
        <f t="shared" ca="1" si="47"/>
        <v>0.21572641764328271</v>
      </c>
      <c r="G1500" s="37">
        <f ca="1">('Win-Draw-Loss'!$D$38+(('Win-Draw-Loss'!$D$39-'Win-Draw-Loss'!$D$38)*E1500)+('Win-Draw-Loss'!$D$38+(('Win-Draw-Loss'!$D$39-'Win-Draw-Loss'!$D$38)*F1500)))/2</f>
        <v>18.298055327973188</v>
      </c>
      <c r="H1500" s="37"/>
      <c r="I1500" s="3">
        <f ca="1">(G1500-C1500)*600/'Win-Draw-Loss'!$B$42</f>
        <v>-1.6727378056873761</v>
      </c>
    </row>
    <row r="1501" spans="1:9" x14ac:dyDescent="0.25">
      <c r="A1501" s="33">
        <f t="shared" ca="1" si="46"/>
        <v>0.49985035388933963</v>
      </c>
      <c r="B1501" s="33">
        <f t="shared" ca="1" si="46"/>
        <v>0.6178912087384214</v>
      </c>
      <c r="C1501" s="37">
        <f ca="1">('Win-Draw-Loss'!$B$38+(('Win-Draw-Loss'!$B$39-'Win-Draw-Loss'!$B$38)*A1501)+('Win-Draw-Loss'!$B$38+(('Win-Draw-Loss'!$B$39-'Win-Draw-Loss'!$B$38)*B1501)))/2</f>
        <v>21.177415626277607</v>
      </c>
      <c r="E1501" s="33">
        <f t="shared" ca="1" si="47"/>
        <v>0.86643113308913122</v>
      </c>
      <c r="F1501" s="33">
        <f t="shared" ca="1" si="47"/>
        <v>0.68723656087036833</v>
      </c>
      <c r="G1501" s="37">
        <f ca="1">('Win-Draw-Loss'!$D$38+(('Win-Draw-Loss'!$D$39-'Win-Draw-Loss'!$D$38)*E1501)+('Win-Draw-Loss'!$D$38+(('Win-Draw-Loss'!$D$39-'Win-Draw-Loss'!$D$38)*F1501)))/2</f>
        <v>38.305015409392496</v>
      </c>
      <c r="H1501" s="37"/>
      <c r="I1501" s="3">
        <f ca="1">(G1501-C1501)*600/'Win-Draw-Loss'!$B$42</f>
        <v>34.255199566229777</v>
      </c>
    </row>
    <row r="1502" spans="1:9" x14ac:dyDescent="0.25">
      <c r="A1502" s="33">
        <f t="shared" ca="1" si="46"/>
        <v>0.13402902302657982</v>
      </c>
      <c r="B1502" s="33">
        <f t="shared" ca="1" si="46"/>
        <v>0.42338730822699222</v>
      </c>
      <c r="C1502" s="37">
        <f ca="1">('Win-Draw-Loss'!$B$38+(('Win-Draw-Loss'!$B$39-'Win-Draw-Loss'!$B$38)*A1502)+('Win-Draw-Loss'!$B$38+(('Win-Draw-Loss'!$B$39-'Win-Draw-Loss'!$B$38)*B1502)))/2</f>
        <v>15.57416331253572</v>
      </c>
      <c r="E1502" s="33">
        <f t="shared" ca="1" si="47"/>
        <v>0.32882780718815918</v>
      </c>
      <c r="F1502" s="33">
        <f t="shared" ca="1" si="47"/>
        <v>4.7850957278079642E-2</v>
      </c>
      <c r="G1502" s="37">
        <f ca="1">('Win-Draw-Loss'!$D$38+(('Win-Draw-Loss'!$D$39-'Win-Draw-Loss'!$D$38)*E1502)+('Win-Draw-Loss'!$D$38+(('Win-Draw-Loss'!$D$39-'Win-Draw-Loss'!$D$38)*F1502)))/2</f>
        <v>20.650181466993583</v>
      </c>
      <c r="H1502" s="37"/>
      <c r="I1502" s="3">
        <f ca="1">(G1502-C1502)*600/'Win-Draw-Loss'!$B$42</f>
        <v>10.152036308915726</v>
      </c>
    </row>
    <row r="1503" spans="1:9" x14ac:dyDescent="0.25">
      <c r="A1503" s="33">
        <f t="shared" ca="1" si="46"/>
        <v>0.74692835175735128</v>
      </c>
      <c r="B1503" s="33">
        <f t="shared" ca="1" si="46"/>
        <v>0.21905197555064104</v>
      </c>
      <c r="C1503" s="37">
        <f ca="1">('Win-Draw-Loss'!$B$38+(('Win-Draw-Loss'!$B$39-'Win-Draw-Loss'!$B$38)*A1503)+('Win-Draw-Loss'!$B$38+(('Win-Draw-Loss'!$B$39-'Win-Draw-Loss'!$B$38)*B1503)))/2</f>
        <v>19.659803273079923</v>
      </c>
      <c r="E1503" s="33">
        <f t="shared" ca="1" si="47"/>
        <v>0.46779103695533608</v>
      </c>
      <c r="F1503" s="33">
        <f t="shared" ca="1" si="47"/>
        <v>7.4560766807025836E-2</v>
      </c>
      <c r="G1503" s="37">
        <f ca="1">('Win-Draw-Loss'!$D$38+(('Win-Draw-Loss'!$D$39-'Win-Draw-Loss'!$D$38)*E1503)+('Win-Draw-Loss'!$D$38+(('Win-Draw-Loss'!$D$39-'Win-Draw-Loss'!$D$38)*F1503)))/2</f>
        <v>23.135277056435431</v>
      </c>
      <c r="H1503" s="37"/>
      <c r="I1503" s="3">
        <f ca="1">(G1503-C1503)*600/'Win-Draw-Loss'!$B$42</f>
        <v>6.9509475667110152</v>
      </c>
    </row>
    <row r="1504" spans="1:9" x14ac:dyDescent="0.25">
      <c r="A1504" s="33">
        <f t="shared" ca="1" si="46"/>
        <v>0.15693315374114158</v>
      </c>
      <c r="B1504" s="33">
        <f t="shared" ca="1" si="46"/>
        <v>0.93033663304427083</v>
      </c>
      <c r="C1504" s="37">
        <f ca="1">('Win-Draw-Loss'!$B$38+(('Win-Draw-Loss'!$B$39-'Win-Draw-Loss'!$B$38)*A1504)+('Win-Draw-Loss'!$B$38+(('Win-Draw-Loss'!$B$39-'Win-Draw-Loss'!$B$38)*B1504)))/2</f>
        <v>20.872697867854125</v>
      </c>
      <c r="E1504" s="33">
        <f t="shared" ca="1" si="47"/>
        <v>0.5918784381613782</v>
      </c>
      <c r="F1504" s="33">
        <f t="shared" ca="1" si="47"/>
        <v>0.58822889466902228</v>
      </c>
      <c r="G1504" s="37">
        <f ca="1">('Win-Draw-Loss'!$D$38+(('Win-Draw-Loss'!$D$39-'Win-Draw-Loss'!$D$38)*E1504)+('Win-Draw-Loss'!$D$38+(('Win-Draw-Loss'!$D$39-'Win-Draw-Loss'!$D$38)*F1504)))/2</f>
        <v>32.701609992456007</v>
      </c>
      <c r="H1504" s="37"/>
      <c r="I1504" s="3">
        <f ca="1">(G1504-C1504)*600/'Win-Draw-Loss'!$B$42</f>
        <v>23.657824249203763</v>
      </c>
    </row>
    <row r="1505" spans="1:9" x14ac:dyDescent="0.25">
      <c r="A1505" s="33">
        <f t="shared" ca="1" si="46"/>
        <v>0.43812226066651605</v>
      </c>
      <c r="B1505" s="33">
        <f t="shared" ca="1" si="46"/>
        <v>0.28862684573480291</v>
      </c>
      <c r="C1505" s="37">
        <f ca="1">('Win-Draw-Loss'!$B$38+(('Win-Draw-Loss'!$B$39-'Win-Draw-Loss'!$B$38)*A1505)+('Win-Draw-Loss'!$B$38+(('Win-Draw-Loss'!$B$39-'Win-Draw-Loss'!$B$38)*B1505)))/2</f>
        <v>17.267491064013189</v>
      </c>
      <c r="E1505" s="33">
        <f t="shared" ca="1" si="47"/>
        <v>0.34508097749746813</v>
      </c>
      <c r="F1505" s="33">
        <f t="shared" ca="1" si="47"/>
        <v>0.94640475327638529</v>
      </c>
      <c r="G1505" s="37">
        <f ca="1">('Win-Draw-Loss'!$D$38+(('Win-Draw-Loss'!$D$39-'Win-Draw-Loss'!$D$38)*E1505)+('Win-Draw-Loss'!$D$38+(('Win-Draw-Loss'!$D$39-'Win-Draw-Loss'!$D$38)*F1505)))/2</f>
        <v>34.372285961607801</v>
      </c>
      <c r="H1505" s="37"/>
      <c r="I1505" s="3">
        <f ca="1">(G1505-C1505)*600/'Win-Draw-Loss'!$B$42</f>
        <v>34.209589795189224</v>
      </c>
    </row>
    <row r="1506" spans="1:9" x14ac:dyDescent="0.25">
      <c r="A1506" s="33">
        <f t="shared" ca="1" si="46"/>
        <v>0.37717677844104325</v>
      </c>
      <c r="B1506" s="33">
        <f t="shared" ca="1" si="46"/>
        <v>0.5620104849961044</v>
      </c>
      <c r="C1506" s="37">
        <f ca="1">('Win-Draw-Loss'!$B$38+(('Win-Draw-Loss'!$B$39-'Win-Draw-Loss'!$B$38)*A1506)+('Win-Draw-Loss'!$B$38+(('Win-Draw-Loss'!$B$39-'Win-Draw-Loss'!$B$38)*B1506)))/2</f>
        <v>19.391872634371477</v>
      </c>
      <c r="E1506" s="33">
        <f t="shared" ca="1" si="47"/>
        <v>0.95548094806389328</v>
      </c>
      <c r="F1506" s="33">
        <f t="shared" ca="1" si="47"/>
        <v>0.92901640656638884</v>
      </c>
      <c r="G1506" s="37">
        <f ca="1">('Win-Draw-Loss'!$D$38+(('Win-Draw-Loss'!$D$39-'Win-Draw-Loss'!$D$38)*E1506)+('Win-Draw-Loss'!$D$38+(('Win-Draw-Loss'!$D$39-'Win-Draw-Loss'!$D$38)*F1506)))/2</f>
        <v>43.26746031945423</v>
      </c>
      <c r="H1506" s="37"/>
      <c r="I1506" s="3">
        <f ca="1">(G1506-C1506)*600/'Win-Draw-Loss'!$B$42</f>
        <v>47.751175370165505</v>
      </c>
    </row>
    <row r="1507" spans="1:9" x14ac:dyDescent="0.25">
      <c r="A1507" s="33">
        <f t="shared" ca="1" si="46"/>
        <v>0.96772805251688188</v>
      </c>
      <c r="B1507" s="33">
        <f t="shared" ca="1" si="46"/>
        <v>9.0556203750408182E-3</v>
      </c>
      <c r="C1507" s="37">
        <f ca="1">('Win-Draw-Loss'!$B$38+(('Win-Draw-Loss'!$B$39-'Win-Draw-Loss'!$B$38)*A1507)+('Win-Draw-Loss'!$B$38+(('Win-Draw-Loss'!$B$39-'Win-Draw-Loss'!$B$38)*B1507)))/2</f>
        <v>19.767836728919228</v>
      </c>
      <c r="E1507" s="33">
        <f t="shared" ca="1" si="47"/>
        <v>0.79967645517797203</v>
      </c>
      <c r="F1507" s="33">
        <f t="shared" ca="1" si="47"/>
        <v>0.84941676191840765</v>
      </c>
      <c r="G1507" s="37">
        <f ca="1">('Win-Draw-Loss'!$D$38+(('Win-Draw-Loss'!$D$39-'Win-Draw-Loss'!$D$38)*E1507)+('Win-Draw-Loss'!$D$38+(('Win-Draw-Loss'!$D$39-'Win-Draw-Loss'!$D$38)*F1507)))/2</f>
        <v>39.736398256445696</v>
      </c>
      <c r="H1507" s="37"/>
      <c r="I1507" s="3">
        <f ca="1">(G1507-C1507)*600/'Win-Draw-Loss'!$B$42</f>
        <v>39.937123055052936</v>
      </c>
    </row>
    <row r="1508" spans="1:9" x14ac:dyDescent="0.25">
      <c r="A1508" s="33">
        <f t="shared" ca="1" si="46"/>
        <v>0.30547511814402606</v>
      </c>
      <c r="B1508" s="33">
        <f t="shared" ca="1" si="46"/>
        <v>0.16646861766973287</v>
      </c>
      <c r="C1508" s="37">
        <f ca="1">('Win-Draw-Loss'!$B$38+(('Win-Draw-Loss'!$B$39-'Win-Draw-Loss'!$B$38)*A1508)+('Win-Draw-Loss'!$B$38+(('Win-Draw-Loss'!$B$39-'Win-Draw-Loss'!$B$38)*B1508)))/2</f>
        <v>14.719437358137588</v>
      </c>
      <c r="E1508" s="33">
        <f t="shared" ca="1" si="47"/>
        <v>0.79935982546954965</v>
      </c>
      <c r="F1508" s="33">
        <f t="shared" ca="1" si="47"/>
        <v>0.37278312664849655</v>
      </c>
      <c r="G1508" s="37">
        <f ca="1">('Win-Draw-Loss'!$D$38+(('Win-Draw-Loss'!$D$39-'Win-Draw-Loss'!$D$38)*E1508)+('Win-Draw-Loss'!$D$38+(('Win-Draw-Loss'!$D$39-'Win-Draw-Loss'!$D$38)*F1508)))/2</f>
        <v>32.582144281770695</v>
      </c>
      <c r="H1508" s="37"/>
      <c r="I1508" s="3">
        <f ca="1">(G1508-C1508)*600/'Win-Draw-Loss'!$B$42</f>
        <v>35.725413847266211</v>
      </c>
    </row>
    <row r="1509" spans="1:9" x14ac:dyDescent="0.25">
      <c r="A1509" s="33">
        <f t="shared" ca="1" si="46"/>
        <v>0.73699708080011062</v>
      </c>
      <c r="B1509" s="33">
        <f t="shared" ca="1" si="46"/>
        <v>0.75235212978679966</v>
      </c>
      <c r="C1509" s="37">
        <f ca="1">('Win-Draw-Loss'!$B$38+(('Win-Draw-Loss'!$B$39-'Win-Draw-Loss'!$B$38)*A1509)+('Win-Draw-Loss'!$B$38+(('Win-Draw-Loss'!$B$39-'Win-Draw-Loss'!$B$38)*B1509)))/2</f>
        <v>24.893492105869104</v>
      </c>
      <c r="E1509" s="33">
        <f t="shared" ca="1" si="47"/>
        <v>0.42469734096837619</v>
      </c>
      <c r="F1509" s="33">
        <f t="shared" ca="1" si="47"/>
        <v>0.71503826355792899</v>
      </c>
      <c r="G1509" s="37">
        <f ca="1">('Win-Draw-Loss'!$D$38+(('Win-Draw-Loss'!$D$39-'Win-Draw-Loss'!$D$38)*E1509)+('Win-Draw-Loss'!$D$38+(('Win-Draw-Loss'!$D$39-'Win-Draw-Loss'!$D$38)*F1509)))/2</f>
        <v>32.096034067894578</v>
      </c>
      <c r="H1509" s="37"/>
      <c r="I1509" s="3">
        <f ca="1">(G1509-C1509)*600/'Win-Draw-Loss'!$B$42</f>
        <v>14.405083924050951</v>
      </c>
    </row>
    <row r="1510" spans="1:9" x14ac:dyDescent="0.25">
      <c r="A1510" s="33">
        <f t="shared" ca="1" si="46"/>
        <v>0.42648340551613073</v>
      </c>
      <c r="B1510" s="33">
        <f t="shared" ca="1" si="46"/>
        <v>0.65316437875696398</v>
      </c>
      <c r="C1510" s="37">
        <f ca="1">('Win-Draw-Loss'!$B$38+(('Win-Draw-Loss'!$B$39-'Win-Draw-Loss'!$B$38)*A1510)+('Win-Draw-Loss'!$B$38+(('Win-Draw-Loss'!$B$39-'Win-Draw-Loss'!$B$38)*B1510)))/2</f>
        <v>20.796477842730944</v>
      </c>
      <c r="E1510" s="33">
        <f t="shared" ca="1" si="47"/>
        <v>0.59983801149007621</v>
      </c>
      <c r="F1510" s="33">
        <f t="shared" ca="1" si="47"/>
        <v>0.19854967095824949</v>
      </c>
      <c r="G1510" s="37">
        <f ca="1">('Win-Draw-Loss'!$D$38+(('Win-Draw-Loss'!$D$39-'Win-Draw-Loss'!$D$38)*E1510)+('Win-Draw-Loss'!$D$38+(('Win-Draw-Loss'!$D$39-'Win-Draw-Loss'!$D$38)*F1510)))/2</f>
        <v>26.975815236724884</v>
      </c>
      <c r="H1510" s="37"/>
      <c r="I1510" s="3">
        <f ca="1">(G1510-C1510)*600/'Win-Draw-Loss'!$B$42</f>
        <v>12.35867478798788</v>
      </c>
    </row>
    <row r="1511" spans="1:9" x14ac:dyDescent="0.25">
      <c r="A1511" s="33">
        <f t="shared" ca="1" si="46"/>
        <v>0.13825706844945884</v>
      </c>
      <c r="B1511" s="33">
        <f t="shared" ca="1" si="46"/>
        <v>0.79722310226316084</v>
      </c>
      <c r="C1511" s="37">
        <f ca="1">('Win-Draw-Loss'!$B$38+(('Win-Draw-Loss'!$B$39-'Win-Draw-Loss'!$B$38)*A1511)+('Win-Draw-Loss'!$B$38+(('Win-Draw-Loss'!$B$39-'Win-Draw-Loss'!$B$38)*B1511)))/2</f>
        <v>19.354801707126196</v>
      </c>
      <c r="E1511" s="33">
        <f t="shared" ca="1" si="47"/>
        <v>0.36132202262731283</v>
      </c>
      <c r="F1511" s="33">
        <f t="shared" ca="1" si="47"/>
        <v>9.7120890016158645E-2</v>
      </c>
      <c r="G1511" s="37">
        <f ca="1">('Win-Draw-Loss'!$D$38+(('Win-Draw-Loss'!$D$39-'Win-Draw-Loss'!$D$38)*E1511)+('Win-Draw-Loss'!$D$38+(('Win-Draw-Loss'!$D$39-'Win-Draw-Loss'!$D$38)*F1511)))/2</f>
        <v>21.87664368965207</v>
      </c>
      <c r="H1511" s="37"/>
      <c r="I1511" s="3">
        <f ca="1">(G1511-C1511)*600/'Win-Draw-Loss'!$B$42</f>
        <v>5.0436839650517484</v>
      </c>
    </row>
    <row r="1512" spans="1:9" x14ac:dyDescent="0.25">
      <c r="A1512" s="33">
        <f t="shared" ca="1" si="46"/>
        <v>0.40962507142901827</v>
      </c>
      <c r="B1512" s="33">
        <f t="shared" ca="1" si="46"/>
        <v>0.29584687189443515</v>
      </c>
      <c r="C1512" s="37">
        <f ca="1">('Win-Draw-Loss'!$B$38+(('Win-Draw-Loss'!$B$39-'Win-Draw-Loss'!$B$38)*A1512)+('Win-Draw-Loss'!$B$38+(('Win-Draw-Loss'!$B$39-'Win-Draw-Loss'!$B$38)*B1512)))/2</f>
        <v>17.054719433234531</v>
      </c>
      <c r="E1512" s="33">
        <f t="shared" ca="1" si="47"/>
        <v>0.38646260629894136</v>
      </c>
      <c r="F1512" s="33">
        <f t="shared" ca="1" si="47"/>
        <v>0.82025664881940163</v>
      </c>
      <c r="G1512" s="37">
        <f ca="1">('Win-Draw-Loss'!$D$38+(('Win-Draw-Loss'!$D$39-'Win-Draw-Loss'!$D$38)*E1512)+('Win-Draw-Loss'!$D$38+(('Win-Draw-Loss'!$D$39-'Win-Draw-Loss'!$D$38)*F1512)))/2</f>
        <v>33.100788826775144</v>
      </c>
      <c r="H1512" s="37"/>
      <c r="I1512" s="3">
        <f ca="1">(G1512-C1512)*600/'Win-Draw-Loss'!$B$42</f>
        <v>32.092138787081225</v>
      </c>
    </row>
    <row r="1513" spans="1:9" x14ac:dyDescent="0.25">
      <c r="A1513" s="33">
        <f t="shared" ca="1" si="46"/>
        <v>0.70702471216436935</v>
      </c>
      <c r="B1513" s="33">
        <f t="shared" ca="1" si="46"/>
        <v>0.37940785962800261</v>
      </c>
      <c r="C1513" s="37">
        <f ca="1">('Win-Draw-Loss'!$B$38+(('Win-Draw-Loss'!$B$39-'Win-Draw-Loss'!$B$38)*A1513)+('Win-Draw-Loss'!$B$38+(('Win-Draw-Loss'!$B$39-'Win-Draw-Loss'!$B$38)*B1513)))/2</f>
        <v>20.86432571792372</v>
      </c>
      <c r="E1513" s="33">
        <f t="shared" ca="1" si="47"/>
        <v>0.85491000331892986</v>
      </c>
      <c r="F1513" s="33">
        <f t="shared" ca="1" si="47"/>
        <v>0.26338543830532868</v>
      </c>
      <c r="G1513" s="37">
        <f ca="1">('Win-Draw-Loss'!$D$38+(('Win-Draw-Loss'!$D$39-'Win-Draw-Loss'!$D$38)*E1513)+('Win-Draw-Loss'!$D$38+(('Win-Draw-Loss'!$D$39-'Win-Draw-Loss'!$D$38)*F1513)))/2</f>
        <v>31.774431624363881</v>
      </c>
      <c r="H1513" s="37"/>
      <c r="I1513" s="3">
        <f ca="1">(G1513-C1513)*600/'Win-Draw-Loss'!$B$42</f>
        <v>21.820211812880324</v>
      </c>
    </row>
    <row r="1514" spans="1:9" x14ac:dyDescent="0.25">
      <c r="A1514" s="33">
        <f t="shared" ca="1" si="46"/>
        <v>0.79826629005116356</v>
      </c>
      <c r="B1514" s="33">
        <f t="shared" ca="1" si="46"/>
        <v>0.69329193079166584</v>
      </c>
      <c r="C1514" s="37">
        <f ca="1">('Win-Draw-Loss'!$B$38+(('Win-Draw-Loss'!$B$39-'Win-Draw-Loss'!$B$38)*A1514)+('Win-Draw-Loss'!$B$38+(('Win-Draw-Loss'!$B$39-'Win-Draw-Loss'!$B$38)*B1514)))/2</f>
        <v>24.915582208428294</v>
      </c>
      <c r="E1514" s="33">
        <f t="shared" ca="1" si="47"/>
        <v>9.0188939395510204E-2</v>
      </c>
      <c r="F1514" s="33">
        <f t="shared" ca="1" si="47"/>
        <v>0.44406738766318332</v>
      </c>
      <c r="G1514" s="37">
        <f ca="1">('Win-Draw-Loss'!$D$38+(('Win-Draw-Loss'!$D$39-'Win-Draw-Loss'!$D$38)*E1514)+('Win-Draw-Loss'!$D$38+(('Win-Draw-Loss'!$D$39-'Win-Draw-Loss'!$D$38)*F1514)))/2</f>
        <v>23.013844905880404</v>
      </c>
      <c r="H1514" s="37"/>
      <c r="I1514" s="3">
        <f ca="1">(G1514-C1514)*600/'Win-Draw-Loss'!$B$42</f>
        <v>-3.8034746050957793</v>
      </c>
    </row>
    <row r="1515" spans="1:9" x14ac:dyDescent="0.25">
      <c r="A1515" s="33">
        <f t="shared" ca="1" si="46"/>
        <v>0.91009226003555777</v>
      </c>
      <c r="B1515" s="33">
        <f t="shared" ca="1" si="46"/>
        <v>0.87164884388015662</v>
      </c>
      <c r="C1515" s="37">
        <f ca="1">('Win-Draw-Loss'!$B$38+(('Win-Draw-Loss'!$B$39-'Win-Draw-Loss'!$B$38)*A1515)+('Win-Draw-Loss'!$B$38+(('Win-Draw-Loss'!$B$39-'Win-Draw-Loss'!$B$38)*B1515)))/2</f>
        <v>27.817411039157143</v>
      </c>
      <c r="E1515" s="33">
        <f t="shared" ca="1" si="47"/>
        <v>0.30188827407057961</v>
      </c>
      <c r="F1515" s="33">
        <f t="shared" ca="1" si="47"/>
        <v>0.94239078271940768</v>
      </c>
      <c r="G1515" s="37">
        <f ca="1">('Win-Draw-Loss'!$D$38+(('Win-Draw-Loss'!$D$39-'Win-Draw-Loss'!$D$38)*E1515)+('Win-Draw-Loss'!$D$38+(('Win-Draw-Loss'!$D$39-'Win-Draw-Loss'!$D$38)*F1515)))/2</f>
        <v>33.664185851849808</v>
      </c>
      <c r="H1515" s="37"/>
      <c r="I1515" s="3">
        <f ca="1">(G1515-C1515)*600/'Win-Draw-Loss'!$B$42</f>
        <v>11.69354962538533</v>
      </c>
    </row>
    <row r="1516" spans="1:9" x14ac:dyDescent="0.25">
      <c r="A1516" s="33">
        <f t="shared" ca="1" si="46"/>
        <v>0.31917010015346825</v>
      </c>
      <c r="B1516" s="33">
        <f t="shared" ca="1" si="46"/>
        <v>0.52367839119357606</v>
      </c>
      <c r="C1516" s="37">
        <f ca="1">('Win-Draw-Loss'!$B$38+(('Win-Draw-Loss'!$B$39-'Win-Draw-Loss'!$B$38)*A1516)+('Win-Draw-Loss'!$B$38+(('Win-Draw-Loss'!$B$39-'Win-Draw-Loss'!$B$38)*B1516)))/2</f>
        <v>18.428484913470442</v>
      </c>
      <c r="E1516" s="33">
        <f t="shared" ca="1" si="47"/>
        <v>0.21631008272566254</v>
      </c>
      <c r="F1516" s="33">
        <f t="shared" ca="1" si="47"/>
        <v>0.66087939253892936</v>
      </c>
      <c r="G1516" s="37">
        <f ca="1">('Win-Draw-Loss'!$D$38+(('Win-Draw-Loss'!$D$39-'Win-Draw-Loss'!$D$38)*E1516)+('Win-Draw-Loss'!$D$38+(('Win-Draw-Loss'!$D$39-'Win-Draw-Loss'!$D$38)*F1516)))/2</f>
        <v>28.157842128968877</v>
      </c>
      <c r="H1516" s="37"/>
      <c r="I1516" s="3">
        <f ca="1">(G1516-C1516)*600/'Win-Draw-Loss'!$B$42</f>
        <v>19.458714430996871</v>
      </c>
    </row>
    <row r="1517" spans="1:9" x14ac:dyDescent="0.25">
      <c r="A1517" s="33">
        <f t="shared" ca="1" si="46"/>
        <v>0.38098453852957748</v>
      </c>
      <c r="B1517" s="33">
        <f t="shared" ca="1" si="46"/>
        <v>9.8255153951901986E-2</v>
      </c>
      <c r="C1517" s="37">
        <f ca="1">('Win-Draw-Loss'!$B$38+(('Win-Draw-Loss'!$B$39-'Win-Draw-Loss'!$B$38)*A1517)+('Win-Draw-Loss'!$B$38+(('Win-Draw-Loss'!$B$39-'Win-Draw-Loss'!$B$38)*B1517)))/2</f>
        <v>14.792396924814796</v>
      </c>
      <c r="E1517" s="33">
        <f t="shared" ca="1" si="47"/>
        <v>0.47004811277461089</v>
      </c>
      <c r="F1517" s="33">
        <f t="shared" ca="1" si="47"/>
        <v>0.74167014666724707</v>
      </c>
      <c r="G1517" s="37">
        <f ca="1">('Win-Draw-Loss'!$D$38+(('Win-Draw-Loss'!$D$39-'Win-Draw-Loss'!$D$38)*E1517)+('Win-Draw-Loss'!$D$38+(('Win-Draw-Loss'!$D$39-'Win-Draw-Loss'!$D$38)*F1517)))/2</f>
        <v>33.17577389162787</v>
      </c>
      <c r="H1517" s="37"/>
      <c r="I1517" s="3">
        <f ca="1">(G1517-C1517)*600/'Win-Draw-Loss'!$B$42</f>
        <v>36.766753933626148</v>
      </c>
    </row>
    <row r="1518" spans="1:9" x14ac:dyDescent="0.25">
      <c r="A1518" s="33">
        <f t="shared" ca="1" si="46"/>
        <v>0.59716363510214399</v>
      </c>
      <c r="B1518" s="33">
        <f t="shared" ca="1" si="46"/>
        <v>0.86230439948726001</v>
      </c>
      <c r="C1518" s="37">
        <f ca="1">('Win-Draw-Loss'!$B$38+(('Win-Draw-Loss'!$B$39-'Win-Draw-Loss'!$B$38)*A1518)+('Win-Draw-Loss'!$B$38+(('Win-Draw-Loss'!$B$39-'Win-Draw-Loss'!$B$38)*B1518)))/2</f>
        <v>24.594680345894041</v>
      </c>
      <c r="E1518" s="33">
        <f t="shared" ca="1" si="47"/>
        <v>0.8545059039817765</v>
      </c>
      <c r="F1518" s="33">
        <f t="shared" ca="1" si="47"/>
        <v>0.98571168245784424</v>
      </c>
      <c r="G1518" s="37">
        <f ca="1">('Win-Draw-Loss'!$D$38+(('Win-Draw-Loss'!$D$39-'Win-Draw-Loss'!$D$38)*E1518)+('Win-Draw-Loss'!$D$38+(('Win-Draw-Loss'!$D$39-'Win-Draw-Loss'!$D$38)*F1518)))/2</f>
        <v>42.603263796594312</v>
      </c>
      <c r="H1518" s="37"/>
      <c r="I1518" s="3">
        <f ca="1">(G1518-C1518)*600/'Win-Draw-Loss'!$B$42</f>
        <v>36.017166901400543</v>
      </c>
    </row>
    <row r="1519" spans="1:9" x14ac:dyDescent="0.25">
      <c r="A1519" s="33">
        <f t="shared" ca="1" si="46"/>
        <v>0.45287130797054032</v>
      </c>
      <c r="B1519" s="33">
        <f t="shared" ca="1" si="46"/>
        <v>2.8185983256895808E-2</v>
      </c>
      <c r="C1519" s="37">
        <f ca="1">('Win-Draw-Loss'!$B$38+(('Win-Draw-Loss'!$B$39-'Win-Draw-Loss'!$B$38)*A1519)+('Win-Draw-Loss'!$B$38+(('Win-Draw-Loss'!$B$39-'Win-Draw-Loss'!$B$38)*B1519)))/2</f>
        <v>14.810572912274361</v>
      </c>
      <c r="E1519" s="33">
        <f t="shared" ca="1" si="47"/>
        <v>0.10591047865350334</v>
      </c>
      <c r="F1519" s="33">
        <f t="shared" ca="1" si="47"/>
        <v>0.96521034909289494</v>
      </c>
      <c r="G1519" s="37">
        <f ca="1">('Win-Draw-Loss'!$D$38+(('Win-Draw-Loss'!$D$39-'Win-Draw-Loss'!$D$38)*E1519)+('Win-Draw-Loss'!$D$38+(('Win-Draw-Loss'!$D$39-'Win-Draw-Loss'!$D$38)*F1519)))/2</f>
        <v>31.066812416195972</v>
      </c>
      <c r="H1519" s="37"/>
      <c r="I1519" s="3">
        <f ca="1">(G1519-C1519)*600/'Win-Draw-Loss'!$B$42</f>
        <v>32.512479007843226</v>
      </c>
    </row>
    <row r="1520" spans="1:9" x14ac:dyDescent="0.25">
      <c r="A1520" s="33">
        <f t="shared" ca="1" si="46"/>
        <v>0.67503239957354988</v>
      </c>
      <c r="B1520" s="33">
        <f t="shared" ca="1" si="46"/>
        <v>0.27521709824315677</v>
      </c>
      <c r="C1520" s="37">
        <f ca="1">('Win-Draw-Loss'!$B$38+(('Win-Draw-Loss'!$B$39-'Win-Draw-Loss'!$B$38)*A1520)+('Win-Draw-Loss'!$B$38+(('Win-Draw-Loss'!$B$39-'Win-Draw-Loss'!$B$38)*B1520)))/2</f>
        <v>19.502494978167068</v>
      </c>
      <c r="E1520" s="33">
        <f t="shared" ca="1" si="47"/>
        <v>0.39079622236954292</v>
      </c>
      <c r="F1520" s="33">
        <f t="shared" ca="1" si="47"/>
        <v>5.5062711038398326E-3</v>
      </c>
      <c r="G1520" s="37">
        <f ca="1">('Win-Draw-Loss'!$D$38+(('Win-Draw-Loss'!$D$39-'Win-Draw-Loss'!$D$38)*E1520)+('Win-Draw-Loss'!$D$38+(('Win-Draw-Loss'!$D$39-'Win-Draw-Loss'!$D$38)*F1520)))/2</f>
        <v>20.944537402100742</v>
      </c>
      <c r="H1520" s="37"/>
      <c r="I1520" s="3">
        <f ca="1">(G1520-C1520)*600/'Win-Draw-Loss'!$B$42</f>
        <v>2.8840848478673493</v>
      </c>
    </row>
    <row r="1521" spans="1:9" x14ac:dyDescent="0.25">
      <c r="A1521" s="33">
        <f t="shared" ca="1" si="46"/>
        <v>0.60727746959384521</v>
      </c>
      <c r="B1521" s="33">
        <f t="shared" ca="1" si="46"/>
        <v>0.80921882837360848</v>
      </c>
      <c r="C1521" s="37">
        <f ca="1">('Win-Draw-Loss'!$B$38+(('Win-Draw-Loss'!$B$39-'Win-Draw-Loss'!$B$38)*A1521)+('Win-Draw-Loss'!$B$38+(('Win-Draw-Loss'!$B$39-'Win-Draw-Loss'!$B$38)*B1521)))/2</f>
        <v>24.164962979674538</v>
      </c>
      <c r="E1521" s="33">
        <f t="shared" ca="1" si="47"/>
        <v>0.59201780767545853</v>
      </c>
      <c r="F1521" s="33">
        <f t="shared" ca="1" si="47"/>
        <v>2.8696407460536921E-2</v>
      </c>
      <c r="G1521" s="37">
        <f ca="1">('Win-Draw-Loss'!$D$38+(('Win-Draw-Loss'!$D$39-'Win-Draw-Loss'!$D$38)*E1521)+('Win-Draw-Loss'!$D$38+(('Win-Draw-Loss'!$D$39-'Win-Draw-Loss'!$D$38)*F1521)))/2</f>
        <v>24.310713227039933</v>
      </c>
      <c r="H1521" s="37"/>
      <c r="I1521" s="3">
        <f ca="1">(G1521-C1521)*600/'Win-Draw-Loss'!$B$42</f>
        <v>0.29150049473079065</v>
      </c>
    </row>
    <row r="1522" spans="1:9" x14ac:dyDescent="0.25">
      <c r="A1522" s="33">
        <f t="shared" ca="1" si="46"/>
        <v>4.0006429909148489E-3</v>
      </c>
      <c r="B1522" s="33">
        <f t="shared" ca="1" si="46"/>
        <v>2.2297255153796325E-2</v>
      </c>
      <c r="C1522" s="37">
        <f ca="1">('Win-Draw-Loss'!$B$38+(('Win-Draw-Loss'!$B$39-'Win-Draw-Loss'!$B$38)*A1522)+('Win-Draw-Loss'!$B$38+(('Win-Draw-Loss'!$B$39-'Win-Draw-Loss'!$B$38)*B1522)))/2</f>
        <v>10.262978981447112</v>
      </c>
      <c r="E1522" s="33">
        <f t="shared" ca="1" si="47"/>
        <v>1.0229533213975461E-2</v>
      </c>
      <c r="F1522" s="33">
        <f t="shared" ca="1" si="47"/>
        <v>0.76291160969778549</v>
      </c>
      <c r="G1522" s="37">
        <f ca="1">('Win-Draw-Loss'!$D$38+(('Win-Draw-Loss'!$D$39-'Win-Draw-Loss'!$D$38)*E1522)+('Win-Draw-Loss'!$D$38+(('Win-Draw-Loss'!$D$39-'Win-Draw-Loss'!$D$38)*F1522)))/2</f>
        <v>26.597117143676414</v>
      </c>
      <c r="H1522" s="37"/>
      <c r="I1522" s="3">
        <f ca="1">(G1522-C1522)*600/'Win-Draw-Loss'!$B$42</f>
        <v>32.668276324458603</v>
      </c>
    </row>
    <row r="1523" spans="1:9" x14ac:dyDescent="0.25">
      <c r="A1523" s="33">
        <f t="shared" ca="1" si="46"/>
        <v>0.85748393081644214</v>
      </c>
      <c r="B1523" s="33">
        <f t="shared" ca="1" si="46"/>
        <v>0.74306065024674939</v>
      </c>
      <c r="C1523" s="37">
        <f ca="1">('Win-Draw-Loss'!$B$38+(('Win-Draw-Loss'!$B$39-'Win-Draw-Loss'!$B$38)*A1523)+('Win-Draw-Loss'!$B$38+(('Win-Draw-Loss'!$B$39-'Win-Draw-Loss'!$B$38)*B1523)))/2</f>
        <v>26.005445810631915</v>
      </c>
      <c r="E1523" s="33">
        <f t="shared" ca="1" si="47"/>
        <v>0.74079383147109668</v>
      </c>
      <c r="F1523" s="33">
        <f t="shared" ca="1" si="47"/>
        <v>0.40634933549403973</v>
      </c>
      <c r="G1523" s="37">
        <f ca="1">('Win-Draw-Loss'!$D$38+(('Win-Draw-Loss'!$D$39-'Win-Draw-Loss'!$D$38)*E1523)+('Win-Draw-Loss'!$D$38+(('Win-Draw-Loss'!$D$39-'Win-Draw-Loss'!$D$38)*F1523)))/2</f>
        <v>32.207147504477042</v>
      </c>
      <c r="H1523" s="37"/>
      <c r="I1523" s="3">
        <f ca="1">(G1523-C1523)*600/'Win-Draw-Loss'!$B$42</f>
        <v>12.403403387690254</v>
      </c>
    </row>
    <row r="1524" spans="1:9" x14ac:dyDescent="0.25">
      <c r="A1524" s="33">
        <f t="shared" ca="1" si="46"/>
        <v>0.61343720742953367</v>
      </c>
      <c r="B1524" s="33">
        <f t="shared" ca="1" si="46"/>
        <v>0.52241861750370255</v>
      </c>
      <c r="C1524" s="37">
        <f ca="1">('Win-Draw-Loss'!$B$38+(('Win-Draw-Loss'!$B$39-'Win-Draw-Loss'!$B$38)*A1524)+('Win-Draw-Loss'!$B$38+(('Win-Draw-Loss'!$B$39-'Win-Draw-Loss'!$B$38)*B1524)))/2</f>
        <v>21.358558249332361</v>
      </c>
      <c r="E1524" s="33">
        <f t="shared" ca="1" si="47"/>
        <v>0.71482869342590438</v>
      </c>
      <c r="F1524" s="33">
        <f t="shared" ca="1" si="47"/>
        <v>0.21388014609689798</v>
      </c>
      <c r="G1524" s="37">
        <f ca="1">('Win-Draw-Loss'!$D$38+(('Win-Draw-Loss'!$D$39-'Win-Draw-Loss'!$D$38)*E1524)+('Win-Draw-Loss'!$D$38+(('Win-Draw-Loss'!$D$39-'Win-Draw-Loss'!$D$38)*F1524)))/2</f>
        <v>28.930632592842034</v>
      </c>
      <c r="H1524" s="37"/>
      <c r="I1524" s="3">
        <f ca="1">(G1524-C1524)*600/'Win-Draw-Loss'!$B$42</f>
        <v>15.144148687019346</v>
      </c>
    </row>
    <row r="1525" spans="1:9" x14ac:dyDescent="0.25">
      <c r="A1525" s="33">
        <f t="shared" ca="1" si="46"/>
        <v>4.489486141416732E-2</v>
      </c>
      <c r="B1525" s="33">
        <f t="shared" ca="1" si="46"/>
        <v>3.094625271060869E-2</v>
      </c>
      <c r="C1525" s="37">
        <f ca="1">('Win-Draw-Loss'!$B$38+(('Win-Draw-Loss'!$B$39-'Win-Draw-Loss'!$B$38)*A1525)+('Win-Draw-Loss'!$B$38+(('Win-Draw-Loss'!$B$39-'Win-Draw-Loss'!$B$38)*B1525)))/2</f>
        <v>10.758411141247759</v>
      </c>
      <c r="E1525" s="33">
        <f t="shared" ca="1" si="47"/>
        <v>0.94365631319346677</v>
      </c>
      <c r="F1525" s="33">
        <f t="shared" ca="1" si="47"/>
        <v>0.44462637205830946</v>
      </c>
      <c r="G1525" s="37">
        <f ca="1">('Win-Draw-Loss'!$D$38+(('Win-Draw-Loss'!$D$39-'Win-Draw-Loss'!$D$38)*E1525)+('Win-Draw-Loss'!$D$38+(('Win-Draw-Loss'!$D$39-'Win-Draw-Loss'!$D$38)*F1525)))/2</f>
        <v>35.824240278776642</v>
      </c>
      <c r="H1525" s="37"/>
      <c r="I1525" s="3">
        <f ca="1">(G1525-C1525)*600/'Win-Draw-Loss'!$B$42</f>
        <v>50.131658275057767</v>
      </c>
    </row>
    <row r="1526" spans="1:9" x14ac:dyDescent="0.25">
      <c r="A1526" s="33">
        <f t="shared" ca="1" si="46"/>
        <v>0.60543239831029139</v>
      </c>
      <c r="B1526" s="33">
        <f t="shared" ca="1" si="46"/>
        <v>0.45053851854227733</v>
      </c>
      <c r="C1526" s="37">
        <f ca="1">('Win-Draw-Loss'!$B$38+(('Win-Draw-Loss'!$B$39-'Win-Draw-Loss'!$B$38)*A1526)+('Win-Draw-Loss'!$B$38+(('Win-Draw-Loss'!$B$39-'Win-Draw-Loss'!$B$38)*B1526)))/2</f>
        <v>20.559709168525689</v>
      </c>
      <c r="E1526" s="33">
        <f t="shared" ca="1" si="47"/>
        <v>0.25191487414651503</v>
      </c>
      <c r="F1526" s="33">
        <f t="shared" ca="1" si="47"/>
        <v>0.41164510699836421</v>
      </c>
      <c r="G1526" s="37">
        <f ca="1">('Win-Draw-Loss'!$D$38+(('Win-Draw-Loss'!$D$39-'Win-Draw-Loss'!$D$38)*E1526)+('Win-Draw-Loss'!$D$38+(('Win-Draw-Loss'!$D$39-'Win-Draw-Loss'!$D$38)*F1526)))/2</f>
        <v>24.953399717173191</v>
      </c>
      <c r="H1526" s="37"/>
      <c r="I1526" s="3">
        <f ca="1">(G1526-C1526)*600/'Win-Draw-Loss'!$B$42</f>
        <v>8.7873810972950039</v>
      </c>
    </row>
    <row r="1527" spans="1:9" x14ac:dyDescent="0.25">
      <c r="A1527" s="33">
        <f t="shared" ca="1" si="46"/>
        <v>0.24827451248904808</v>
      </c>
      <c r="B1527" s="33">
        <f t="shared" ca="1" si="46"/>
        <v>0.32965297644807767</v>
      </c>
      <c r="C1527" s="37">
        <f ca="1">('Win-Draw-Loss'!$B$38+(('Win-Draw-Loss'!$B$39-'Win-Draw-Loss'!$B$38)*A1527)+('Win-Draw-Loss'!$B$38+(('Win-Draw-Loss'!$B$39-'Win-Draw-Loss'!$B$38)*B1527)))/2</f>
        <v>15.779274889371258</v>
      </c>
      <c r="E1527" s="33">
        <f t="shared" ca="1" si="47"/>
        <v>0.44138946367716836</v>
      </c>
      <c r="F1527" s="33">
        <f t="shared" ca="1" si="47"/>
        <v>0.42383744645412103</v>
      </c>
      <c r="G1527" s="37">
        <f ca="1">('Win-Draw-Loss'!$D$38+(('Win-Draw-Loss'!$D$39-'Win-Draw-Loss'!$D$38)*E1527)+('Win-Draw-Loss'!$D$38+(('Win-Draw-Loss'!$D$39-'Win-Draw-Loss'!$D$38)*F1527)))/2</f>
        <v>27.978403651969341</v>
      </c>
      <c r="H1527" s="37"/>
      <c r="I1527" s="3">
        <f ca="1">(G1527-C1527)*600/'Win-Draw-Loss'!$B$42</f>
        <v>24.398257525196165</v>
      </c>
    </row>
    <row r="1528" spans="1:9" x14ac:dyDescent="0.25">
      <c r="A1528" s="33">
        <f t="shared" ca="1" si="46"/>
        <v>0.96112786768638014</v>
      </c>
      <c r="B1528" s="33">
        <f t="shared" ca="1" si="46"/>
        <v>0.17251410122396171</v>
      </c>
      <c r="C1528" s="37">
        <f ca="1">('Win-Draw-Loss'!$B$38+(('Win-Draw-Loss'!$B$39-'Win-Draw-Loss'!$B$38)*A1528)+('Win-Draw-Loss'!$B$38+(('Win-Draw-Loss'!$B$39-'Win-Draw-Loss'!$B$38)*B1528)))/2</f>
        <v>21.336419689103419</v>
      </c>
      <c r="E1528" s="33">
        <f t="shared" ca="1" si="47"/>
        <v>0.1008113117620002</v>
      </c>
      <c r="F1528" s="33">
        <f t="shared" ca="1" si="47"/>
        <v>0.94537155975376752</v>
      </c>
      <c r="G1528" s="37">
        <f ca="1">('Win-Draw-Loss'!$D$38+(('Win-Draw-Loss'!$D$39-'Win-Draw-Loss'!$D$38)*E1528)+('Win-Draw-Loss'!$D$38+(('Win-Draw-Loss'!$D$39-'Win-Draw-Loss'!$D$38)*F1528)))/2</f>
        <v>30.692743072736519</v>
      </c>
      <c r="H1528" s="37"/>
      <c r="I1528" s="3">
        <f ca="1">(G1528-C1528)*600/'Win-Draw-Loss'!$B$42</f>
        <v>18.7126467672662</v>
      </c>
    </row>
    <row r="1529" spans="1:9" x14ac:dyDescent="0.25">
      <c r="A1529" s="33">
        <f t="shared" ca="1" si="46"/>
        <v>0.65205418476637755</v>
      </c>
      <c r="B1529" s="33">
        <f t="shared" ca="1" si="46"/>
        <v>0.73304170442543948</v>
      </c>
      <c r="C1529" s="37">
        <f ca="1">('Win-Draw-Loss'!$B$38+(('Win-Draw-Loss'!$B$39-'Win-Draw-Loss'!$B$38)*A1529)+('Win-Draw-Loss'!$B$38+(('Win-Draw-Loss'!$B$39-'Win-Draw-Loss'!$B$38)*B1529)))/2</f>
        <v>23.850958891918168</v>
      </c>
      <c r="E1529" s="33">
        <f t="shared" ca="1" si="47"/>
        <v>0.20089573607885836</v>
      </c>
      <c r="F1529" s="33">
        <f t="shared" ca="1" si="47"/>
        <v>0.33825573759512007</v>
      </c>
      <c r="G1529" s="37">
        <f ca="1">('Win-Draw-Loss'!$D$38+(('Win-Draw-Loss'!$D$39-'Win-Draw-Loss'!$D$38)*E1529)+('Win-Draw-Loss'!$D$38+(('Win-Draw-Loss'!$D$39-'Win-Draw-Loss'!$D$38)*F1529)))/2</f>
        <v>23.087272105109676</v>
      </c>
      <c r="H1529" s="37"/>
      <c r="I1529" s="3">
        <f ca="1">(G1529-C1529)*600/'Win-Draw-Loss'!$B$42</f>
        <v>-1.527373573616984</v>
      </c>
    </row>
    <row r="1530" spans="1:9" x14ac:dyDescent="0.25">
      <c r="A1530" s="33">
        <f t="shared" ca="1" si="46"/>
        <v>0.59299526230565403</v>
      </c>
      <c r="B1530" s="33">
        <f t="shared" ca="1" si="46"/>
        <v>5.7003957109583059E-2</v>
      </c>
      <c r="C1530" s="37">
        <f ca="1">('Win-Draw-Loss'!$B$38+(('Win-Draw-Loss'!$B$39-'Win-Draw-Loss'!$B$38)*A1530)+('Win-Draw-Loss'!$B$38+(('Win-Draw-Loss'!$B$39-'Win-Draw-Loss'!$B$38)*B1530)))/2</f>
        <v>16.49999219415237</v>
      </c>
      <c r="E1530" s="33">
        <f t="shared" ca="1" si="47"/>
        <v>0.14319016086362324</v>
      </c>
      <c r="F1530" s="33">
        <f t="shared" ca="1" si="47"/>
        <v>0.84002457022592836</v>
      </c>
      <c r="G1530" s="37">
        <f ca="1">('Win-Draw-Loss'!$D$38+(('Win-Draw-Loss'!$D$39-'Win-Draw-Loss'!$D$38)*E1530)+('Win-Draw-Loss'!$D$38+(('Win-Draw-Loss'!$D$39-'Win-Draw-Loss'!$D$38)*F1530)))/2</f>
        <v>29.748220966343276</v>
      </c>
      <c r="H1530" s="37"/>
      <c r="I1530" s="3">
        <f ca="1">(G1530-C1530)*600/'Win-Draw-Loss'!$B$42</f>
        <v>26.496457544381812</v>
      </c>
    </row>
    <row r="1531" spans="1:9" x14ac:dyDescent="0.25">
      <c r="A1531" s="33">
        <f t="shared" ca="1" si="46"/>
        <v>0.91501604050111907</v>
      </c>
      <c r="B1531" s="33">
        <f t="shared" ca="1" si="46"/>
        <v>4.2562264967602736E-3</v>
      </c>
      <c r="C1531" s="37">
        <f ca="1">('Win-Draw-Loss'!$B$38+(('Win-Draw-Loss'!$B$39-'Win-Draw-Loss'!$B$38)*A1531)+('Win-Draw-Loss'!$B$38+(('Win-Draw-Loss'!$B$39-'Win-Draw-Loss'!$B$38)*B1531)))/2</f>
        <v>19.192722669978792</v>
      </c>
      <c r="E1531" s="33">
        <f t="shared" ca="1" si="47"/>
        <v>0.11077050224599194</v>
      </c>
      <c r="F1531" s="33">
        <f t="shared" ca="1" si="47"/>
        <v>0.63554047541340319</v>
      </c>
      <c r="G1531" s="37">
        <f ca="1">('Win-Draw-Loss'!$D$38+(('Win-Draw-Loss'!$D$39-'Win-Draw-Loss'!$D$38)*E1531)+('Win-Draw-Loss'!$D$38+(('Win-Draw-Loss'!$D$39-'Win-Draw-Loss'!$D$38)*F1531)))/2</f>
        <v>26.194664664890929</v>
      </c>
      <c r="H1531" s="37"/>
      <c r="I1531" s="3">
        <f ca="1">(G1531-C1531)*600/'Win-Draw-Loss'!$B$42</f>
        <v>14.003883989824274</v>
      </c>
    </row>
    <row r="1532" spans="1:9" x14ac:dyDescent="0.25">
      <c r="A1532" s="33">
        <f t="shared" ca="1" si="46"/>
        <v>0.11360835082521614</v>
      </c>
      <c r="B1532" s="33">
        <f t="shared" ca="1" si="46"/>
        <v>0.38726347299702635</v>
      </c>
      <c r="C1532" s="37">
        <f ca="1">('Win-Draw-Loss'!$B$38+(('Win-Draw-Loss'!$B$39-'Win-Draw-Loss'!$B$38)*A1532)+('Win-Draw-Loss'!$B$38+(('Win-Draw-Loss'!$B$39-'Win-Draw-Loss'!$B$38)*B1532)))/2</f>
        <v>15.008718238222425</v>
      </c>
      <c r="E1532" s="33">
        <f t="shared" ca="1" si="47"/>
        <v>0.39801119782133332</v>
      </c>
      <c r="F1532" s="33">
        <f t="shared" ca="1" si="47"/>
        <v>0.84865336293766935</v>
      </c>
      <c r="G1532" s="37">
        <f ca="1">('Win-Draw-Loss'!$D$38+(('Win-Draw-Loss'!$D$39-'Win-Draw-Loss'!$D$38)*E1532)+('Win-Draw-Loss'!$D$38+(('Win-Draw-Loss'!$D$39-'Win-Draw-Loss'!$D$38)*F1532)))/2</f>
        <v>33.699968411385044</v>
      </c>
      <c r="H1532" s="37"/>
      <c r="I1532" s="3">
        <f ca="1">(G1532-C1532)*600/'Win-Draw-Loss'!$B$42</f>
        <v>37.382500346325237</v>
      </c>
    </row>
    <row r="1533" spans="1:9" x14ac:dyDescent="0.25">
      <c r="A1533" s="33">
        <f t="shared" ca="1" si="46"/>
        <v>0.45393091075790071</v>
      </c>
      <c r="B1533" s="33">
        <f t="shared" ca="1" si="46"/>
        <v>0.46813958212152973</v>
      </c>
      <c r="C1533" s="37">
        <f ca="1">('Win-Draw-Loss'!$B$38+(('Win-Draw-Loss'!$B$39-'Win-Draw-Loss'!$B$38)*A1533)+('Win-Draw-Loss'!$B$38+(('Win-Draw-Loss'!$B$39-'Win-Draw-Loss'!$B$38)*B1533)))/2</f>
        <v>19.220704928794305</v>
      </c>
      <c r="E1533" s="33">
        <f t="shared" ca="1" si="47"/>
        <v>0.80216155835299074</v>
      </c>
      <c r="F1533" s="33">
        <f t="shared" ca="1" si="47"/>
        <v>0.57516513046657813</v>
      </c>
      <c r="G1533" s="37">
        <f ca="1">('Win-Draw-Loss'!$D$38+(('Win-Draw-Loss'!$D$39-'Win-Draw-Loss'!$D$38)*E1533)+('Win-Draw-Loss'!$D$38+(('Win-Draw-Loss'!$D$39-'Win-Draw-Loss'!$D$38)*F1533)))/2</f>
        <v>35.659900332293532</v>
      </c>
      <c r="H1533" s="37"/>
      <c r="I1533" s="3">
        <f ca="1">(G1533-C1533)*600/'Win-Draw-Loss'!$B$42</f>
        <v>32.878390806998453</v>
      </c>
    </row>
    <row r="1534" spans="1:9" x14ac:dyDescent="0.25">
      <c r="A1534" s="33">
        <f t="shared" ca="1" si="46"/>
        <v>0.98976656443225197</v>
      </c>
      <c r="B1534" s="33">
        <f t="shared" ca="1" si="46"/>
        <v>0.98289550647215718</v>
      </c>
      <c r="C1534" s="37">
        <f ca="1">('Win-Draw-Loss'!$B$38+(('Win-Draw-Loss'!$B$39-'Win-Draw-Loss'!$B$38)*A1534)+('Win-Draw-Loss'!$B$38+(('Win-Draw-Loss'!$B$39-'Win-Draw-Loss'!$B$38)*B1534)))/2</f>
        <v>29.726620709044091</v>
      </c>
      <c r="E1534" s="33">
        <f t="shared" ca="1" si="47"/>
        <v>0.50901007842621493</v>
      </c>
      <c r="F1534" s="33">
        <f t="shared" ca="1" si="47"/>
        <v>0.40034873644272606</v>
      </c>
      <c r="G1534" s="37">
        <f ca="1">('Win-Draw-Loss'!$D$38+(('Win-Draw-Loss'!$D$39-'Win-Draw-Loss'!$D$38)*E1534)+('Win-Draw-Loss'!$D$38+(('Win-Draw-Loss'!$D$39-'Win-Draw-Loss'!$D$38)*F1534)))/2</f>
        <v>28.640382223034116</v>
      </c>
      <c r="H1534" s="37"/>
      <c r="I1534" s="3">
        <f ca="1">(G1534-C1534)*600/'Win-Draw-Loss'!$B$42</f>
        <v>-2.1724769720199504</v>
      </c>
    </row>
    <row r="1535" spans="1:9" x14ac:dyDescent="0.25">
      <c r="A1535" s="33">
        <f t="shared" ca="1" si="46"/>
        <v>0.76026514506910503</v>
      </c>
      <c r="B1535" s="33">
        <f t="shared" ca="1" si="46"/>
        <v>0.36205439404539397</v>
      </c>
      <c r="C1535" s="37">
        <f ca="1">('Win-Draw-Loss'!$B$38+(('Win-Draw-Loss'!$B$39-'Win-Draw-Loss'!$B$38)*A1535)+('Win-Draw-Loss'!$B$38+(('Win-Draw-Loss'!$B$39-'Win-Draw-Loss'!$B$38)*B1535)))/2</f>
        <v>21.223195391144991</v>
      </c>
      <c r="E1535" s="33">
        <f t="shared" ca="1" si="47"/>
        <v>0.78599423444990735</v>
      </c>
      <c r="F1535" s="33">
        <f t="shared" ca="1" si="47"/>
        <v>0.39718897545165865</v>
      </c>
      <c r="G1535" s="37">
        <f ca="1">('Win-Draw-Loss'!$D$38+(('Win-Draw-Loss'!$D$39-'Win-Draw-Loss'!$D$38)*E1535)+('Win-Draw-Loss'!$D$38+(('Win-Draw-Loss'!$D$39-'Win-Draw-Loss'!$D$38)*F1535)))/2</f>
        <v>32.747748148523492</v>
      </c>
      <c r="H1535" s="37"/>
      <c r="I1535" s="3">
        <f ca="1">(G1535-C1535)*600/'Win-Draw-Loss'!$B$42</f>
        <v>23.049105514757002</v>
      </c>
    </row>
    <row r="1536" spans="1:9" x14ac:dyDescent="0.25">
      <c r="A1536" s="33">
        <f t="shared" ca="1" si="46"/>
        <v>0.66828073893749906</v>
      </c>
      <c r="B1536" s="33">
        <f t="shared" ca="1" si="46"/>
        <v>0.68764742284389069</v>
      </c>
      <c r="C1536" s="37">
        <f ca="1">('Win-Draw-Loss'!$B$38+(('Win-Draw-Loss'!$B$39-'Win-Draw-Loss'!$B$38)*A1536)+('Win-Draw-Loss'!$B$38+(('Win-Draw-Loss'!$B$39-'Win-Draw-Loss'!$B$38)*B1536)))/2</f>
        <v>23.559281617813895</v>
      </c>
      <c r="E1536" s="33">
        <f t="shared" ca="1" si="47"/>
        <v>0.22015943942582061</v>
      </c>
      <c r="F1536" s="33">
        <f t="shared" ca="1" si="47"/>
        <v>0.84282589290607934</v>
      </c>
      <c r="G1536" s="37">
        <f ca="1">('Win-Draw-Loss'!$D$38+(('Win-Draw-Loss'!$D$39-'Win-Draw-Loss'!$D$38)*E1536)+('Win-Draw-Loss'!$D$38+(('Win-Draw-Loss'!$D$39-'Win-Draw-Loss'!$D$38)*F1536)))/2</f>
        <v>30.944779984978499</v>
      </c>
      <c r="H1536" s="37"/>
      <c r="I1536" s="3">
        <f ca="1">(G1536-C1536)*600/'Win-Draw-Loss'!$B$42</f>
        <v>14.770996734329209</v>
      </c>
    </row>
    <row r="1537" spans="1:9" x14ac:dyDescent="0.25">
      <c r="A1537" s="33">
        <f t="shared" ca="1" si="46"/>
        <v>0.62301195440339452</v>
      </c>
      <c r="B1537" s="33">
        <f t="shared" ca="1" si="46"/>
        <v>0.86710016740108542</v>
      </c>
      <c r="C1537" s="37">
        <f ca="1">('Win-Draw-Loss'!$B$38+(('Win-Draw-Loss'!$B$39-'Win-Draw-Loss'!$B$38)*A1537)+('Win-Draw-Loss'!$B$38+(('Win-Draw-Loss'!$B$39-'Win-Draw-Loss'!$B$38)*B1537)))/2</f>
        <v>24.9011212180448</v>
      </c>
      <c r="E1537" s="33">
        <f t="shared" ca="1" si="47"/>
        <v>0.25511973506435126</v>
      </c>
      <c r="F1537" s="33">
        <f t="shared" ca="1" si="47"/>
        <v>0.23160198170403268</v>
      </c>
      <c r="G1537" s="37">
        <f ca="1">('Win-Draw-Loss'!$D$38+(('Win-Draw-Loss'!$D$39-'Win-Draw-Loss'!$D$38)*E1537)+('Win-Draw-Loss'!$D$38+(('Win-Draw-Loss'!$D$39-'Win-Draw-Loss'!$D$38)*F1537)))/2</f>
        <v>22.300825751525757</v>
      </c>
      <c r="H1537" s="37"/>
      <c r="I1537" s="3">
        <f ca="1">(G1537-C1537)*600/'Win-Draw-Loss'!$B$42</f>
        <v>-5.200590933038086</v>
      </c>
    </row>
    <row r="1538" spans="1:9" x14ac:dyDescent="0.25">
      <c r="A1538" s="33">
        <f t="shared" ref="A1538:B1601" ca="1" si="48">RAND()</f>
        <v>2.1049876268472989E-3</v>
      </c>
      <c r="B1538" s="33">
        <f t="shared" ca="1" si="48"/>
        <v>0.66089951824043558</v>
      </c>
      <c r="C1538" s="37">
        <f ca="1">('Win-Draw-Loss'!$B$38+(('Win-Draw-Loss'!$B$39-'Win-Draw-Loss'!$B$38)*A1538)+('Win-Draw-Loss'!$B$38+(('Win-Draw-Loss'!$B$39-'Win-Draw-Loss'!$B$38)*B1538)))/2</f>
        <v>16.630045058672827</v>
      </c>
      <c r="E1538" s="33">
        <f t="shared" ref="E1538:F1601" ca="1" si="49">RAND()</f>
        <v>0.62154039945168349</v>
      </c>
      <c r="F1538" s="33">
        <f t="shared" ca="1" si="49"/>
        <v>0.27788673928662411</v>
      </c>
      <c r="G1538" s="37">
        <f ca="1">('Win-Draw-Loss'!$D$38+(('Win-Draw-Loss'!$D$39-'Win-Draw-Loss'!$D$38)*E1538)+('Win-Draw-Loss'!$D$38+(('Win-Draw-Loss'!$D$39-'Win-Draw-Loss'!$D$38)*F1538)))/2</f>
        <v>28.491407081074613</v>
      </c>
      <c r="H1538" s="37"/>
      <c r="I1538" s="3">
        <f ca="1">(G1538-C1538)*600/'Win-Draw-Loss'!$B$42</f>
        <v>23.72272404480357</v>
      </c>
    </row>
    <row r="1539" spans="1:9" x14ac:dyDescent="0.25">
      <c r="A1539" s="33">
        <f t="shared" ca="1" si="48"/>
        <v>0.65345114310772778</v>
      </c>
      <c r="B1539" s="33">
        <f t="shared" ca="1" si="48"/>
        <v>0.99625429411347222</v>
      </c>
      <c r="C1539" s="37">
        <f ca="1">('Win-Draw-Loss'!$B$38+(('Win-Draw-Loss'!$B$39-'Win-Draw-Loss'!$B$38)*A1539)+('Win-Draw-Loss'!$B$38+(('Win-Draw-Loss'!$B$39-'Win-Draw-Loss'!$B$38)*B1539)))/2</f>
        <v>26.497054372211998</v>
      </c>
      <c r="E1539" s="33">
        <f t="shared" ca="1" si="49"/>
        <v>0.25789128876279921</v>
      </c>
      <c r="F1539" s="33">
        <f t="shared" ca="1" si="49"/>
        <v>0.12974855977003497</v>
      </c>
      <c r="G1539" s="37">
        <f ca="1">('Win-Draw-Loss'!$D$38+(('Win-Draw-Loss'!$D$39-'Win-Draw-Loss'!$D$38)*E1539)+('Win-Draw-Loss'!$D$38+(('Win-Draw-Loss'!$D$39-'Win-Draw-Loss'!$D$38)*F1539)))/2</f>
        <v>20.814597727992513</v>
      </c>
      <c r="H1539" s="37"/>
      <c r="I1539" s="3">
        <f ca="1">(G1539-C1539)*600/'Win-Draw-Loss'!$B$42</f>
        <v>-11.36491328843897</v>
      </c>
    </row>
    <row r="1540" spans="1:9" x14ac:dyDescent="0.25">
      <c r="A1540" s="33">
        <f t="shared" ca="1" si="48"/>
        <v>4.8948237252077309E-2</v>
      </c>
      <c r="B1540" s="33">
        <f t="shared" ca="1" si="48"/>
        <v>0.62313771048139899</v>
      </c>
      <c r="C1540" s="37">
        <f ca="1">('Win-Draw-Loss'!$B$38+(('Win-Draw-Loss'!$B$39-'Win-Draw-Loss'!$B$38)*A1540)+('Win-Draw-Loss'!$B$38+(('Win-Draw-Loss'!$B$39-'Win-Draw-Loss'!$B$38)*B1540)))/2</f>
        <v>16.720859477334763</v>
      </c>
      <c r="E1540" s="33">
        <f t="shared" ca="1" si="49"/>
        <v>0.82898573827581878</v>
      </c>
      <c r="F1540" s="33">
        <f t="shared" ca="1" si="49"/>
        <v>0.42096803307499964</v>
      </c>
      <c r="G1540" s="37">
        <f ca="1">('Win-Draw-Loss'!$D$38+(('Win-Draw-Loss'!$D$39-'Win-Draw-Loss'!$D$38)*E1540)+('Win-Draw-Loss'!$D$38+(('Win-Draw-Loss'!$D$39-'Win-Draw-Loss'!$D$38)*F1540)))/2</f>
        <v>33.749306570262277</v>
      </c>
      <c r="H1540" s="37"/>
      <c r="I1540" s="3">
        <f ca="1">(G1540-C1540)*600/'Win-Draw-Loss'!$B$42</f>
        <v>34.056894185855029</v>
      </c>
    </row>
    <row r="1541" spans="1:9" x14ac:dyDescent="0.25">
      <c r="A1541" s="33">
        <f t="shared" ca="1" si="48"/>
        <v>0.76833175974850543</v>
      </c>
      <c r="B1541" s="33">
        <f t="shared" ca="1" si="48"/>
        <v>0.57945454729973789</v>
      </c>
      <c r="C1541" s="37">
        <f ca="1">('Win-Draw-Loss'!$B$38+(('Win-Draw-Loss'!$B$39-'Win-Draw-Loss'!$B$38)*A1541)+('Win-Draw-Loss'!$B$38+(('Win-Draw-Loss'!$B$39-'Win-Draw-Loss'!$B$38)*B1541)))/2</f>
        <v>23.477863070482435</v>
      </c>
      <c r="E1541" s="33">
        <f t="shared" ca="1" si="49"/>
        <v>0.60504800228378341</v>
      </c>
      <c r="F1541" s="33">
        <f t="shared" ca="1" si="49"/>
        <v>0.3841529232767571</v>
      </c>
      <c r="G1541" s="37">
        <f ca="1">('Win-Draw-Loss'!$D$38+(('Win-Draw-Loss'!$D$39-'Win-Draw-Loss'!$D$38)*E1541)+('Win-Draw-Loss'!$D$38+(('Win-Draw-Loss'!$D$39-'Win-Draw-Loss'!$D$38)*F1541)))/2</f>
        <v>29.838013883408109</v>
      </c>
      <c r="H1541" s="37"/>
      <c r="I1541" s="3">
        <f ca="1">(G1541-C1541)*600/'Win-Draw-Loss'!$B$42</f>
        <v>12.720301625851349</v>
      </c>
    </row>
    <row r="1542" spans="1:9" x14ac:dyDescent="0.25">
      <c r="A1542" s="33">
        <f t="shared" ca="1" si="48"/>
        <v>0.19596843853546464</v>
      </c>
      <c r="B1542" s="33">
        <f t="shared" ca="1" si="48"/>
        <v>0.31356829047634993</v>
      </c>
      <c r="C1542" s="37">
        <f ca="1">('Win-Draw-Loss'!$B$38+(('Win-Draw-Loss'!$B$39-'Win-Draw-Loss'!$B$38)*A1542)+('Win-Draw-Loss'!$B$38+(('Win-Draw-Loss'!$B$39-'Win-Draw-Loss'!$B$38)*B1542)))/2</f>
        <v>15.095367290118144</v>
      </c>
      <c r="E1542" s="33">
        <f t="shared" ca="1" si="49"/>
        <v>0.61721395388631539</v>
      </c>
      <c r="F1542" s="33">
        <f t="shared" ca="1" si="49"/>
        <v>0.43719175397820143</v>
      </c>
      <c r="G1542" s="37">
        <f ca="1">('Win-Draw-Loss'!$D$38+(('Win-Draw-Loss'!$D$39-'Win-Draw-Loss'!$D$38)*E1542)+('Win-Draw-Loss'!$D$38+(('Win-Draw-Loss'!$D$39-'Win-Draw-Loss'!$D$38)*F1542)))/2</f>
        <v>30.816085617967751</v>
      </c>
      <c r="H1542" s="37"/>
      <c r="I1542" s="3">
        <f ca="1">(G1542-C1542)*600/'Win-Draw-Loss'!$B$42</f>
        <v>31.44143665569921</v>
      </c>
    </row>
    <row r="1543" spans="1:9" x14ac:dyDescent="0.25">
      <c r="A1543" s="33">
        <f t="shared" ca="1" si="48"/>
        <v>0.87662043544085022</v>
      </c>
      <c r="B1543" s="33">
        <f t="shared" ca="1" si="48"/>
        <v>0.44254029674843254</v>
      </c>
      <c r="C1543" s="37">
        <f ca="1">('Win-Draw-Loss'!$B$38+(('Win-Draw-Loss'!$B$39-'Win-Draw-Loss'!$B$38)*A1543)+('Win-Draw-Loss'!$B$38+(('Win-Draw-Loss'!$B$39-'Win-Draw-Loss'!$B$38)*B1543)))/2</f>
        <v>23.191607321892828</v>
      </c>
      <c r="E1543" s="33">
        <f t="shared" ca="1" si="49"/>
        <v>0.79679656383916431</v>
      </c>
      <c r="F1543" s="33">
        <f t="shared" ca="1" si="49"/>
        <v>0.94891880379884563</v>
      </c>
      <c r="G1543" s="37">
        <f ca="1">('Win-Draw-Loss'!$D$38+(('Win-Draw-Loss'!$D$39-'Win-Draw-Loss'!$D$38)*E1543)+('Win-Draw-Loss'!$D$38+(('Win-Draw-Loss'!$D$39-'Win-Draw-Loss'!$D$38)*F1543)))/2</f>
        <v>41.185730514570146</v>
      </c>
      <c r="H1543" s="37"/>
      <c r="I1543" s="3">
        <f ca="1">(G1543-C1543)*600/'Win-Draw-Loss'!$B$42</f>
        <v>35.988246385354635</v>
      </c>
    </row>
    <row r="1544" spans="1:9" x14ac:dyDescent="0.25">
      <c r="A1544" s="33">
        <f t="shared" ca="1" si="48"/>
        <v>0.90088951335572065</v>
      </c>
      <c r="B1544" s="33">
        <f t="shared" ca="1" si="48"/>
        <v>0.91707441025411784</v>
      </c>
      <c r="C1544" s="37">
        <f ca="1">('Win-Draw-Loss'!$B$38+(('Win-Draw-Loss'!$B$39-'Win-Draw-Loss'!$B$38)*A1544)+('Win-Draw-Loss'!$B$38+(('Win-Draw-Loss'!$B$39-'Win-Draw-Loss'!$B$38)*B1544)))/2</f>
        <v>28.179639236098385</v>
      </c>
      <c r="E1544" s="33">
        <f t="shared" ca="1" si="49"/>
        <v>0.45434055634029646</v>
      </c>
      <c r="F1544" s="33">
        <f t="shared" ca="1" si="49"/>
        <v>0.82629340357433234</v>
      </c>
      <c r="G1544" s="37">
        <f ca="1">('Win-Draw-Loss'!$D$38+(('Win-Draw-Loss'!$D$39-'Win-Draw-Loss'!$D$38)*E1544)+('Win-Draw-Loss'!$D$38+(('Win-Draw-Loss'!$D$39-'Win-Draw-Loss'!$D$38)*F1544)))/2</f>
        <v>34.209509398719433</v>
      </c>
      <c r="H1544" s="37"/>
      <c r="I1544" s="3">
        <f ca="1">(G1544-C1544)*600/'Win-Draw-Loss'!$B$42</f>
        <v>12.059740325242096</v>
      </c>
    </row>
    <row r="1545" spans="1:9" x14ac:dyDescent="0.25">
      <c r="A1545" s="33">
        <f t="shared" ca="1" si="48"/>
        <v>0.88320703479854257</v>
      </c>
      <c r="B1545" s="33">
        <f t="shared" ca="1" si="48"/>
        <v>0.19981512771252175</v>
      </c>
      <c r="C1545" s="37">
        <f ca="1">('Win-Draw-Loss'!$B$38+(('Win-Draw-Loss'!$B$39-'Win-Draw-Loss'!$B$38)*A1545)+('Win-Draw-Loss'!$B$38+(('Win-Draw-Loss'!$B$39-'Win-Draw-Loss'!$B$38)*B1545)))/2</f>
        <v>20.830221625110642</v>
      </c>
      <c r="E1545" s="33">
        <f t="shared" ca="1" si="49"/>
        <v>0.4634427683011717</v>
      </c>
      <c r="F1545" s="33">
        <f t="shared" ca="1" si="49"/>
        <v>0.82804931793137615</v>
      </c>
      <c r="G1545" s="37">
        <f ca="1">('Win-Draw-Loss'!$D$38+(('Win-Draw-Loss'!$D$39-'Win-Draw-Loss'!$D$38)*E1545)+('Win-Draw-Loss'!$D$38+(('Win-Draw-Loss'!$D$39-'Win-Draw-Loss'!$D$38)*F1545)))/2</f>
        <v>34.372381293488218</v>
      </c>
      <c r="H1545" s="37"/>
      <c r="I1545" s="3">
        <f ca="1">(G1545-C1545)*600/'Win-Draw-Loss'!$B$42</f>
        <v>27.084319336755151</v>
      </c>
    </row>
    <row r="1546" spans="1:9" x14ac:dyDescent="0.25">
      <c r="A1546" s="33">
        <f t="shared" ca="1" si="48"/>
        <v>0.21241346774025704</v>
      </c>
      <c r="B1546" s="33">
        <f t="shared" ca="1" si="48"/>
        <v>0.97425563343601629</v>
      </c>
      <c r="C1546" s="37">
        <f ca="1">('Win-Draw-Loss'!$B$38+(('Win-Draw-Loss'!$B$39-'Win-Draw-Loss'!$B$38)*A1546)+('Win-Draw-Loss'!$B$38+(('Win-Draw-Loss'!$B$39-'Win-Draw-Loss'!$B$38)*B1546)))/2</f>
        <v>21.866691011762732</v>
      </c>
      <c r="E1546" s="33">
        <f t="shared" ca="1" si="49"/>
        <v>0.32573169401186963</v>
      </c>
      <c r="F1546" s="33">
        <f t="shared" ca="1" si="49"/>
        <v>0.55693936284728429</v>
      </c>
      <c r="G1546" s="37">
        <f ca="1">('Win-Draw-Loss'!$D$38+(('Win-Draw-Loss'!$D$39-'Win-Draw-Loss'!$D$38)*E1546)+('Win-Draw-Loss'!$D$38+(('Win-Draw-Loss'!$D$39-'Win-Draw-Loss'!$D$38)*F1546)))/2</f>
        <v>28.240065852887309</v>
      </c>
      <c r="H1546" s="37"/>
      <c r="I1546" s="3">
        <f ca="1">(G1546-C1546)*600/'Win-Draw-Loss'!$B$42</f>
        <v>12.746749682249153</v>
      </c>
    </row>
    <row r="1547" spans="1:9" x14ac:dyDescent="0.25">
      <c r="A1547" s="33">
        <f t="shared" ca="1" si="48"/>
        <v>0.12053571102463323</v>
      </c>
      <c r="B1547" s="33">
        <f t="shared" ca="1" si="48"/>
        <v>0.56440276711272275</v>
      </c>
      <c r="C1547" s="37">
        <f ca="1">('Win-Draw-Loss'!$B$38+(('Win-Draw-Loss'!$B$39-'Win-Draw-Loss'!$B$38)*A1547)+('Win-Draw-Loss'!$B$38+(('Win-Draw-Loss'!$B$39-'Win-Draw-Loss'!$B$38)*B1547)))/2</f>
        <v>16.849384781373558</v>
      </c>
      <c r="E1547" s="33">
        <f t="shared" ca="1" si="49"/>
        <v>0.84510263025445354</v>
      </c>
      <c r="F1547" s="33">
        <f t="shared" ca="1" si="49"/>
        <v>0.7551989635285743</v>
      </c>
      <c r="G1547" s="37">
        <f ca="1">('Win-Draw-Loss'!$D$38+(('Win-Draw-Loss'!$D$39-'Win-Draw-Loss'!$D$38)*E1547)+('Win-Draw-Loss'!$D$38+(('Win-Draw-Loss'!$D$39-'Win-Draw-Loss'!$D$38)*F1547)))/2</f>
        <v>39.004523906745419</v>
      </c>
      <c r="H1547" s="37"/>
      <c r="I1547" s="3">
        <f ca="1">(G1547-C1547)*600/'Win-Draw-Loss'!$B$42</f>
        <v>44.310278250743721</v>
      </c>
    </row>
    <row r="1548" spans="1:9" x14ac:dyDescent="0.25">
      <c r="A1548" s="33">
        <f t="shared" ca="1" si="48"/>
        <v>0.34320177596810797</v>
      </c>
      <c r="B1548" s="33">
        <f t="shared" ca="1" si="48"/>
        <v>0.53802082353023351</v>
      </c>
      <c r="C1548" s="37">
        <f ca="1">('Win-Draw-Loss'!$B$38+(('Win-Draw-Loss'!$B$39-'Win-Draw-Loss'!$B$38)*A1548)+('Win-Draw-Loss'!$B$38+(('Win-Draw-Loss'!$B$39-'Win-Draw-Loss'!$B$38)*B1548)))/2</f>
        <v>18.812225994983415</v>
      </c>
      <c r="E1548" s="33">
        <f t="shared" ca="1" si="49"/>
        <v>4.3332875420911687E-2</v>
      </c>
      <c r="F1548" s="33">
        <f t="shared" ca="1" si="49"/>
        <v>0.6960136719076303</v>
      </c>
      <c r="G1548" s="37">
        <f ca="1">('Win-Draw-Loss'!$D$38+(('Win-Draw-Loss'!$D$39-'Win-Draw-Loss'!$D$38)*E1548)+('Win-Draw-Loss'!$D$38+(('Win-Draw-Loss'!$D$39-'Win-Draw-Loss'!$D$38)*F1548)))/2</f>
        <v>26.090198209928129</v>
      </c>
      <c r="H1548" s="37"/>
      <c r="I1548" s="3">
        <f ca="1">(G1548-C1548)*600/'Win-Draw-Loss'!$B$42</f>
        <v>14.555944429889429</v>
      </c>
    </row>
    <row r="1549" spans="1:9" x14ac:dyDescent="0.25">
      <c r="A1549" s="33">
        <f t="shared" ca="1" si="48"/>
        <v>0.96526955531421887</v>
      </c>
      <c r="B1549" s="33">
        <f t="shared" ca="1" si="48"/>
        <v>0.14859898774582758</v>
      </c>
      <c r="C1549" s="37">
        <f ca="1">('Win-Draw-Loss'!$B$38+(('Win-Draw-Loss'!$B$39-'Win-Draw-Loss'!$B$38)*A1549)+('Win-Draw-Loss'!$B$38+(('Win-Draw-Loss'!$B$39-'Win-Draw-Loss'!$B$38)*B1549)))/2</f>
        <v>21.138685430600464</v>
      </c>
      <c r="E1549" s="33">
        <f t="shared" ca="1" si="49"/>
        <v>0.83445067559811903</v>
      </c>
      <c r="F1549" s="33">
        <f t="shared" ca="1" si="49"/>
        <v>0.41787783317647376</v>
      </c>
      <c r="G1549" s="37">
        <f ca="1">('Win-Draw-Loss'!$D$38+(('Win-Draw-Loss'!$D$39-'Win-Draw-Loss'!$D$38)*E1549)+('Win-Draw-Loss'!$D$38+(('Win-Draw-Loss'!$D$39-'Win-Draw-Loss'!$D$38)*F1549)))/2</f>
        <v>33.784927631618892</v>
      </c>
      <c r="H1549" s="37"/>
      <c r="I1549" s="3">
        <f ca="1">(G1549-C1549)*600/'Win-Draw-Loss'!$B$42</f>
        <v>25.292484402036855</v>
      </c>
    </row>
    <row r="1550" spans="1:9" x14ac:dyDescent="0.25">
      <c r="A1550" s="33">
        <f t="shared" ca="1" si="48"/>
        <v>0.33917070960785101</v>
      </c>
      <c r="B1550" s="33">
        <f t="shared" ca="1" si="48"/>
        <v>0.65162007112546405</v>
      </c>
      <c r="C1550" s="37">
        <f ca="1">('Win-Draw-Loss'!$B$38+(('Win-Draw-Loss'!$B$39-'Win-Draw-Loss'!$B$38)*A1550)+('Win-Draw-Loss'!$B$38+(('Win-Draw-Loss'!$B$39-'Win-Draw-Loss'!$B$38)*B1550)))/2</f>
        <v>19.907907807333149</v>
      </c>
      <c r="E1550" s="33">
        <f t="shared" ca="1" si="49"/>
        <v>0.8474563105488615</v>
      </c>
      <c r="F1550" s="33">
        <f t="shared" ca="1" si="49"/>
        <v>0.1890642681036302</v>
      </c>
      <c r="G1550" s="37">
        <f ca="1">('Win-Draw-Loss'!$D$38+(('Win-Draw-Loss'!$D$39-'Win-Draw-Loss'!$D$38)*E1550)+('Win-Draw-Loss'!$D$38+(('Win-Draw-Loss'!$D$39-'Win-Draw-Loss'!$D$38)*F1550)))/2</f>
        <v>30.547808679787376</v>
      </c>
      <c r="H1550" s="37"/>
      <c r="I1550" s="3">
        <f ca="1">(G1550-C1550)*600/'Win-Draw-Loss'!$B$42</f>
        <v>21.279801744908454</v>
      </c>
    </row>
    <row r="1551" spans="1:9" x14ac:dyDescent="0.25">
      <c r="A1551" s="33">
        <f t="shared" ca="1" si="48"/>
        <v>0.24073750528976412</v>
      </c>
      <c r="B1551" s="33">
        <f t="shared" ca="1" si="48"/>
        <v>0.1414715151977447</v>
      </c>
      <c r="C1551" s="37">
        <f ca="1">('Win-Draw-Loss'!$B$38+(('Win-Draw-Loss'!$B$39-'Win-Draw-Loss'!$B$38)*A1551)+('Win-Draw-Loss'!$B$38+(('Win-Draw-Loss'!$B$39-'Win-Draw-Loss'!$B$38)*B1551)))/2</f>
        <v>13.822090204875089</v>
      </c>
      <c r="E1551" s="33">
        <f t="shared" ca="1" si="49"/>
        <v>0.76452165200195754</v>
      </c>
      <c r="F1551" s="33">
        <f t="shared" ca="1" si="49"/>
        <v>0.98590035699804068</v>
      </c>
      <c r="G1551" s="37">
        <f ca="1">('Win-Draw-Loss'!$D$38+(('Win-Draw-Loss'!$D$39-'Win-Draw-Loss'!$D$38)*E1551)+('Win-Draw-Loss'!$D$38+(('Win-Draw-Loss'!$D$39-'Win-Draw-Loss'!$D$38)*F1551)))/2</f>
        <v>41.25633013499997</v>
      </c>
      <c r="H1551" s="37"/>
      <c r="I1551" s="3">
        <f ca="1">(G1551-C1551)*600/'Win-Draw-Loss'!$B$42</f>
        <v>54.868479860249764</v>
      </c>
    </row>
    <row r="1552" spans="1:9" x14ac:dyDescent="0.25">
      <c r="A1552" s="33">
        <f t="shared" ca="1" si="48"/>
        <v>0.90363239242640359</v>
      </c>
      <c r="B1552" s="33">
        <f t="shared" ca="1" si="48"/>
        <v>0.4637694818433773</v>
      </c>
      <c r="C1552" s="37">
        <f ca="1">('Win-Draw-Loss'!$B$38+(('Win-Draw-Loss'!$B$39-'Win-Draw-Loss'!$B$38)*A1552)+('Win-Draw-Loss'!$B$38+(('Win-Draw-Loss'!$B$39-'Win-Draw-Loss'!$B$38)*B1552)))/2</f>
        <v>23.674018742697807</v>
      </c>
      <c r="E1552" s="33">
        <f t="shared" ca="1" si="49"/>
        <v>0.9977646815337291</v>
      </c>
      <c r="F1552" s="33">
        <f t="shared" ca="1" si="49"/>
        <v>0.4668028093451001</v>
      </c>
      <c r="G1552" s="37">
        <f ca="1">('Win-Draw-Loss'!$D$38+(('Win-Draw-Loss'!$D$39-'Win-Draw-Loss'!$D$38)*E1552)+('Win-Draw-Loss'!$D$38+(('Win-Draw-Loss'!$D$39-'Win-Draw-Loss'!$D$38)*F1552)))/2</f>
        <v>36.968512363182441</v>
      </c>
      <c r="H1552" s="37"/>
      <c r="I1552" s="3">
        <f ca="1">(G1552-C1552)*600/'Win-Draw-Loss'!$B$42</f>
        <v>26.588987240969267</v>
      </c>
    </row>
    <row r="1553" spans="1:9" x14ac:dyDescent="0.25">
      <c r="A1553" s="33">
        <f t="shared" ca="1" si="48"/>
        <v>0.47851400722949256</v>
      </c>
      <c r="B1553" s="33">
        <f t="shared" ca="1" si="48"/>
        <v>0.80760748604800359</v>
      </c>
      <c r="C1553" s="37">
        <f ca="1">('Win-Draw-Loss'!$B$38+(('Win-Draw-Loss'!$B$39-'Win-Draw-Loss'!$B$38)*A1553)+('Win-Draw-Loss'!$B$38+(('Win-Draw-Loss'!$B$39-'Win-Draw-Loss'!$B$38)*B1553)))/2</f>
        <v>22.861214932774963</v>
      </c>
      <c r="E1553" s="33">
        <f t="shared" ca="1" si="49"/>
        <v>0.65432992273936086</v>
      </c>
      <c r="F1553" s="33">
        <f t="shared" ca="1" si="49"/>
        <v>0.17342060148377991</v>
      </c>
      <c r="G1553" s="37">
        <f ca="1">('Win-Draw-Loss'!$D$38+(('Win-Draw-Loss'!$D$39-'Win-Draw-Loss'!$D$38)*E1553)+('Win-Draw-Loss'!$D$38+(('Win-Draw-Loss'!$D$39-'Win-Draw-Loss'!$D$38)*F1553)))/2</f>
        <v>27.416257863347113</v>
      </c>
      <c r="H1553" s="37"/>
      <c r="I1553" s="3">
        <f ca="1">(G1553-C1553)*600/'Win-Draw-Loss'!$B$42</f>
        <v>9.1100858611442987</v>
      </c>
    </row>
    <row r="1554" spans="1:9" x14ac:dyDescent="0.25">
      <c r="A1554" s="33">
        <f t="shared" ca="1" si="48"/>
        <v>0.36028293194690986</v>
      </c>
      <c r="B1554" s="33">
        <f t="shared" ca="1" si="48"/>
        <v>0.38399288082203265</v>
      </c>
      <c r="C1554" s="37">
        <f ca="1">('Win-Draw-Loss'!$B$38+(('Win-Draw-Loss'!$B$39-'Win-Draw-Loss'!$B$38)*A1554)+('Win-Draw-Loss'!$B$38+(('Win-Draw-Loss'!$B$39-'Win-Draw-Loss'!$B$38)*B1554)))/2</f>
        <v>17.442758127689423</v>
      </c>
      <c r="E1554" s="33">
        <f t="shared" ca="1" si="49"/>
        <v>0.22861436227377119</v>
      </c>
      <c r="F1554" s="33">
        <f t="shared" ca="1" si="49"/>
        <v>0.88235566937483856</v>
      </c>
      <c r="G1554" s="37">
        <f ca="1">('Win-Draw-Loss'!$D$38+(('Win-Draw-Loss'!$D$39-'Win-Draw-Loss'!$D$38)*E1554)+('Win-Draw-Loss'!$D$38+(('Win-Draw-Loss'!$D$39-'Win-Draw-Loss'!$D$38)*F1554)))/2</f>
        <v>31.664550474729147</v>
      </c>
      <c r="H1554" s="37"/>
      <c r="I1554" s="3">
        <f ca="1">(G1554-C1554)*600/'Win-Draw-Loss'!$B$42</f>
        <v>28.443584694079448</v>
      </c>
    </row>
    <row r="1555" spans="1:9" x14ac:dyDescent="0.25">
      <c r="A1555" s="33">
        <f t="shared" ca="1" si="48"/>
        <v>0.58695054804022617</v>
      </c>
      <c r="B1555" s="33">
        <f t="shared" ca="1" si="48"/>
        <v>0.54718801154203112</v>
      </c>
      <c r="C1555" s="37">
        <f ca="1">('Win-Draw-Loss'!$B$38+(('Win-Draw-Loss'!$B$39-'Win-Draw-Loss'!$B$38)*A1555)+('Win-Draw-Loss'!$B$38+(('Win-Draw-Loss'!$B$39-'Win-Draw-Loss'!$B$38)*B1555)))/2</f>
        <v>21.341385595822572</v>
      </c>
      <c r="E1555" s="33">
        <f t="shared" ca="1" si="49"/>
        <v>0.56568617793245579</v>
      </c>
      <c r="F1555" s="33">
        <f t="shared" ca="1" si="49"/>
        <v>0.38965344538993485</v>
      </c>
      <c r="G1555" s="37">
        <f ca="1">('Win-Draw-Loss'!$D$38+(('Win-Draw-Loss'!$D$39-'Win-Draw-Loss'!$D$38)*E1555)+('Win-Draw-Loss'!$D$38+(('Win-Draw-Loss'!$D$39-'Win-Draw-Loss'!$D$38)*F1555)))/2</f>
        <v>29.330094349835861</v>
      </c>
      <c r="H1555" s="37"/>
      <c r="I1555" s="3">
        <f ca="1">(G1555-C1555)*600/'Win-Draw-Loss'!$B$42</f>
        <v>15.977417508026576</v>
      </c>
    </row>
    <row r="1556" spans="1:9" x14ac:dyDescent="0.25">
      <c r="A1556" s="33">
        <f t="shared" ca="1" si="48"/>
        <v>0.28771563892527896</v>
      </c>
      <c r="B1556" s="33">
        <f t="shared" ca="1" si="48"/>
        <v>0.66177001909414968</v>
      </c>
      <c r="C1556" s="37">
        <f ca="1">('Win-Draw-Loss'!$B$38+(('Win-Draw-Loss'!$B$39-'Win-Draw-Loss'!$B$38)*A1556)+('Win-Draw-Loss'!$B$38+(('Win-Draw-Loss'!$B$39-'Win-Draw-Loss'!$B$38)*B1556)))/2</f>
        <v>19.494856580194288</v>
      </c>
      <c r="E1556" s="33">
        <f t="shared" ca="1" si="49"/>
        <v>0.39821891900554318</v>
      </c>
      <c r="F1556" s="33">
        <f t="shared" ca="1" si="49"/>
        <v>4.5512246850213156E-2</v>
      </c>
      <c r="G1556" s="37">
        <f ca="1">('Win-Draw-Loss'!$D$38+(('Win-Draw-Loss'!$D$39-'Win-Draw-Loss'!$D$38)*E1556)+('Win-Draw-Loss'!$D$38+(('Win-Draw-Loss'!$D$39-'Win-Draw-Loss'!$D$38)*F1556)))/2</f>
        <v>21.655967487836342</v>
      </c>
      <c r="H1556" s="37"/>
      <c r="I1556" s="3">
        <f ca="1">(G1556-C1556)*600/'Win-Draw-Loss'!$B$42</f>
        <v>4.3222218152841094</v>
      </c>
    </row>
    <row r="1557" spans="1:9" x14ac:dyDescent="0.25">
      <c r="A1557" s="33">
        <f t="shared" ca="1" si="48"/>
        <v>1.4850543997021459E-2</v>
      </c>
      <c r="B1557" s="33">
        <f t="shared" ca="1" si="48"/>
        <v>0.5717713156926103</v>
      </c>
      <c r="C1557" s="37">
        <f ca="1">('Win-Draw-Loss'!$B$38+(('Win-Draw-Loss'!$B$39-'Win-Draw-Loss'!$B$38)*A1557)+('Win-Draw-Loss'!$B$38+(('Win-Draw-Loss'!$B$39-'Win-Draw-Loss'!$B$38)*B1557)))/2</f>
        <v>15.866218596896317</v>
      </c>
      <c r="E1557" s="33">
        <f t="shared" ca="1" si="49"/>
        <v>0.53356473851027664</v>
      </c>
      <c r="F1557" s="33">
        <f t="shared" ca="1" si="49"/>
        <v>0.6957715647212227</v>
      </c>
      <c r="G1557" s="37">
        <f ca="1">('Win-Draw-Loss'!$D$38+(('Win-Draw-Loss'!$D$39-'Win-Draw-Loss'!$D$38)*E1557)+('Win-Draw-Loss'!$D$38+(('Win-Draw-Loss'!$D$39-'Win-Draw-Loss'!$D$38)*F1557)))/2</f>
        <v>33.440044548472486</v>
      </c>
      <c r="H1557" s="37"/>
      <c r="I1557" s="3">
        <f ca="1">(G1557-C1557)*600/'Win-Draw-Loss'!$B$42</f>
        <v>35.147651903152337</v>
      </c>
    </row>
    <row r="1558" spans="1:9" x14ac:dyDescent="0.25">
      <c r="A1558" s="33">
        <f t="shared" ca="1" si="48"/>
        <v>0.3379906071513521</v>
      </c>
      <c r="B1558" s="33">
        <f t="shared" ca="1" si="48"/>
        <v>0.9824090336535154</v>
      </c>
      <c r="C1558" s="37">
        <f ca="1">('Win-Draw-Loss'!$B$38+(('Win-Draw-Loss'!$B$39-'Win-Draw-Loss'!$B$38)*A1558)+('Win-Draw-Loss'!$B$38+(('Win-Draw-Loss'!$B$39-'Win-Draw-Loss'!$B$38)*B1558)))/2</f>
        <v>23.203996408048674</v>
      </c>
      <c r="E1558" s="33">
        <f t="shared" ca="1" si="49"/>
        <v>0.16340695215106305</v>
      </c>
      <c r="F1558" s="33">
        <f t="shared" ca="1" si="49"/>
        <v>0.8537596834959893</v>
      </c>
      <c r="G1558" s="37">
        <f ca="1">('Win-Draw-Loss'!$D$38+(('Win-Draw-Loss'!$D$39-'Win-Draw-Loss'!$D$38)*E1558)+('Win-Draw-Loss'!$D$38+(('Win-Draw-Loss'!$D$39-'Win-Draw-Loss'!$D$38)*F1558)))/2</f>
        <v>30.257499534705786</v>
      </c>
      <c r="H1558" s="37"/>
      <c r="I1558" s="3">
        <f ca="1">(G1558-C1558)*600/'Win-Draw-Loss'!$B$42</f>
        <v>14.107006253314223</v>
      </c>
    </row>
    <row r="1559" spans="1:9" x14ac:dyDescent="0.25">
      <c r="A1559" s="33">
        <f t="shared" ca="1" si="48"/>
        <v>0.54610710942359764</v>
      </c>
      <c r="B1559" s="33">
        <f t="shared" ca="1" si="48"/>
        <v>0.36596396269942588</v>
      </c>
      <c r="C1559" s="37">
        <f ca="1">('Win-Draw-Loss'!$B$38+(('Win-Draw-Loss'!$B$39-'Win-Draw-Loss'!$B$38)*A1559)+('Win-Draw-Loss'!$B$38+(('Win-Draw-Loss'!$B$39-'Win-Draw-Loss'!$B$38)*B1559)))/2</f>
        <v>19.120710721230235</v>
      </c>
      <c r="E1559" s="33">
        <f t="shared" ca="1" si="49"/>
        <v>0.87582817915143019</v>
      </c>
      <c r="F1559" s="33">
        <f t="shared" ca="1" si="49"/>
        <v>0.18184400704098314</v>
      </c>
      <c r="G1559" s="37">
        <f ca="1">('Win-Draw-Loss'!$D$38+(('Win-Draw-Loss'!$D$39-'Win-Draw-Loss'!$D$38)*E1559)+('Win-Draw-Loss'!$D$38+(('Win-Draw-Loss'!$D$39-'Win-Draw-Loss'!$D$38)*F1559)))/2</f>
        <v>30.865082792886199</v>
      </c>
      <c r="H1559" s="37"/>
      <c r="I1559" s="3">
        <f ca="1">(G1559-C1559)*600/'Win-Draw-Loss'!$B$42</f>
        <v>23.488744143311926</v>
      </c>
    </row>
    <row r="1560" spans="1:9" x14ac:dyDescent="0.25">
      <c r="A1560" s="33">
        <f t="shared" ca="1" si="48"/>
        <v>0.75801641149343857</v>
      </c>
      <c r="B1560" s="33">
        <f t="shared" ca="1" si="48"/>
        <v>0.84409695296008003</v>
      </c>
      <c r="C1560" s="37">
        <f ca="1">('Win-Draw-Loss'!$B$38+(('Win-Draw-Loss'!$B$39-'Win-Draw-Loss'!$B$38)*A1560)+('Win-Draw-Loss'!$B$38+(('Win-Draw-Loss'!$B$39-'Win-Draw-Loss'!$B$38)*B1560)))/2</f>
        <v>26.021133644535183</v>
      </c>
      <c r="E1560" s="33">
        <f t="shared" ca="1" si="49"/>
        <v>0.68790838008242328</v>
      </c>
      <c r="F1560" s="33">
        <f t="shared" ca="1" si="49"/>
        <v>0.81011670926097556</v>
      </c>
      <c r="G1560" s="37">
        <f ca="1">('Win-Draw-Loss'!$D$38+(('Win-Draw-Loss'!$D$39-'Win-Draw-Loss'!$D$38)*E1560)+('Win-Draw-Loss'!$D$38+(('Win-Draw-Loss'!$D$39-'Win-Draw-Loss'!$D$38)*F1560)))/2</f>
        <v>37.470376340150985</v>
      </c>
      <c r="H1560" s="37"/>
      <c r="I1560" s="3">
        <f ca="1">(G1560-C1560)*600/'Win-Draw-Loss'!$B$42</f>
        <v>22.898485391231603</v>
      </c>
    </row>
    <row r="1561" spans="1:9" x14ac:dyDescent="0.25">
      <c r="A1561" s="33">
        <f t="shared" ca="1" si="48"/>
        <v>0.17146924694779897</v>
      </c>
      <c r="B1561" s="33">
        <f t="shared" ca="1" si="48"/>
        <v>0.42333567108342229</v>
      </c>
      <c r="C1561" s="37">
        <f ca="1">('Win-Draw-Loss'!$B$38+(('Win-Draw-Loss'!$B$39-'Win-Draw-Loss'!$B$38)*A1561)+('Win-Draw-Loss'!$B$38+(('Win-Draw-Loss'!$B$39-'Win-Draw-Loss'!$B$38)*B1561)))/2</f>
        <v>15.948049180312212</v>
      </c>
      <c r="E1561" s="33">
        <f t="shared" ca="1" si="49"/>
        <v>0.8082901420202071</v>
      </c>
      <c r="F1561" s="33">
        <f t="shared" ca="1" si="49"/>
        <v>0.9863343218387024</v>
      </c>
      <c r="G1561" s="37">
        <f ca="1">('Win-Draw-Loss'!$D$38+(('Win-Draw-Loss'!$D$39-'Win-Draw-Loss'!$D$38)*E1561)+('Win-Draw-Loss'!$D$38+(('Win-Draw-Loss'!$D$39-'Win-Draw-Loss'!$D$38)*F1561)))/2</f>
        <v>41.919366957883646</v>
      </c>
      <c r="H1561" s="37"/>
      <c r="I1561" s="3">
        <f ca="1">(G1561-C1561)*600/'Win-Draw-Loss'!$B$42</f>
        <v>51.942635555142871</v>
      </c>
    </row>
    <row r="1562" spans="1:9" x14ac:dyDescent="0.25">
      <c r="A1562" s="33">
        <f t="shared" ca="1" si="48"/>
        <v>0.82487003713584761</v>
      </c>
      <c r="B1562" s="33">
        <f t="shared" ca="1" si="48"/>
        <v>0.48654213942077795</v>
      </c>
      <c r="C1562" s="37">
        <f ca="1">('Win-Draw-Loss'!$B$38+(('Win-Draw-Loss'!$B$39-'Win-Draw-Loss'!$B$38)*A1562)+('Win-Draw-Loss'!$B$38+(('Win-Draw-Loss'!$B$39-'Win-Draw-Loss'!$B$38)*B1562)))/2</f>
        <v>23.114121765566253</v>
      </c>
      <c r="E1562" s="33">
        <f t="shared" ca="1" si="49"/>
        <v>0.31366702055297524</v>
      </c>
      <c r="F1562" s="33">
        <f t="shared" ca="1" si="49"/>
        <v>0.38411015283262506</v>
      </c>
      <c r="G1562" s="37">
        <f ca="1">('Win-Draw-Loss'!$D$38+(('Win-Draw-Loss'!$D$39-'Win-Draw-Loss'!$D$38)*E1562)+('Win-Draw-Loss'!$D$38+(('Win-Draw-Loss'!$D$39-'Win-Draw-Loss'!$D$38)*F1562)))/2</f>
        <v>25.466657600784004</v>
      </c>
      <c r="H1562" s="37"/>
      <c r="I1562" s="3">
        <f ca="1">(G1562-C1562)*600/'Win-Draw-Loss'!$B$42</f>
        <v>4.7050716704355011</v>
      </c>
    </row>
    <row r="1563" spans="1:9" x14ac:dyDescent="0.25">
      <c r="A1563" s="33">
        <f t="shared" ca="1" si="48"/>
        <v>0.35317481822298158</v>
      </c>
      <c r="B1563" s="33">
        <f t="shared" ca="1" si="48"/>
        <v>0.13783168981500005</v>
      </c>
      <c r="C1563" s="37">
        <f ca="1">('Win-Draw-Loss'!$B$38+(('Win-Draw-Loss'!$B$39-'Win-Draw-Loss'!$B$38)*A1563)+('Win-Draw-Loss'!$B$38+(('Win-Draw-Loss'!$B$39-'Win-Draw-Loss'!$B$38)*B1563)))/2</f>
        <v>14.910065080379816</v>
      </c>
      <c r="E1563" s="33">
        <f t="shared" ca="1" si="49"/>
        <v>0.95695753607260892</v>
      </c>
      <c r="F1563" s="33">
        <f t="shared" ca="1" si="49"/>
        <v>0.51963597613283397</v>
      </c>
      <c r="G1563" s="37">
        <f ca="1">('Win-Draw-Loss'!$D$38+(('Win-Draw-Loss'!$D$39-'Win-Draw-Loss'!$D$38)*E1563)+('Win-Draw-Loss'!$D$38+(('Win-Draw-Loss'!$D$39-'Win-Draw-Loss'!$D$38)*F1563)))/2</f>
        <v>37.148902683081644</v>
      </c>
      <c r="H1563" s="37"/>
      <c r="I1563" s="3">
        <f ca="1">(G1563-C1563)*600/'Win-Draw-Loss'!$B$42</f>
        <v>44.477675205403656</v>
      </c>
    </row>
    <row r="1564" spans="1:9" x14ac:dyDescent="0.25">
      <c r="A1564" s="33">
        <f t="shared" ca="1" si="48"/>
        <v>0.65302565256602485</v>
      </c>
      <c r="B1564" s="33">
        <f t="shared" ca="1" si="48"/>
        <v>0.67632114374878138</v>
      </c>
      <c r="C1564" s="37">
        <f ca="1">('Win-Draw-Loss'!$B$38+(('Win-Draw-Loss'!$B$39-'Win-Draw-Loss'!$B$38)*A1564)+('Win-Draw-Loss'!$B$38+(('Win-Draw-Loss'!$B$39-'Win-Draw-Loss'!$B$38)*B1564)))/2</f>
        <v>23.293467963148064</v>
      </c>
      <c r="E1564" s="33">
        <f t="shared" ca="1" si="49"/>
        <v>0.6691917044090987</v>
      </c>
      <c r="F1564" s="33">
        <f t="shared" ca="1" si="49"/>
        <v>0.65180687121951786</v>
      </c>
      <c r="G1564" s="37">
        <f ca="1">('Win-Draw-Loss'!$D$38+(('Win-Draw-Loss'!$D$39-'Win-Draw-Loss'!$D$38)*E1564)+('Win-Draw-Loss'!$D$38+(('Win-Draw-Loss'!$D$39-'Win-Draw-Loss'!$D$38)*F1564)))/2</f>
        <v>34.814978634429252</v>
      </c>
      <c r="H1564" s="37"/>
      <c r="I1564" s="3">
        <f ca="1">(G1564-C1564)*600/'Win-Draw-Loss'!$B$42</f>
        <v>23.043021342562376</v>
      </c>
    </row>
    <row r="1565" spans="1:9" x14ac:dyDescent="0.25">
      <c r="A1565" s="33">
        <f t="shared" ca="1" si="48"/>
        <v>0.72571182797536649</v>
      </c>
      <c r="B1565" s="33">
        <f t="shared" ca="1" si="48"/>
        <v>0.75149861569364629</v>
      </c>
      <c r="C1565" s="37">
        <f ca="1">('Win-Draw-Loss'!$B$38+(('Win-Draw-Loss'!$B$39-'Win-Draw-Loss'!$B$38)*A1565)+('Win-Draw-Loss'!$B$38+(('Win-Draw-Loss'!$B$39-'Win-Draw-Loss'!$B$38)*B1565)))/2</f>
        <v>24.772104436690128</v>
      </c>
      <c r="E1565" s="33">
        <f t="shared" ca="1" si="49"/>
        <v>0.43542018388904968</v>
      </c>
      <c r="F1565" s="33">
        <f t="shared" ca="1" si="49"/>
        <v>0.13931810596127969</v>
      </c>
      <c r="G1565" s="37">
        <f ca="1">('Win-Draw-Loss'!$D$38+(('Win-Draw-Loss'!$D$39-'Win-Draw-Loss'!$D$38)*E1565)+('Win-Draw-Loss'!$D$38+(('Win-Draw-Loss'!$D$39-'Win-Draw-Loss'!$D$38)*F1565)))/2</f>
        <v>23.621074347754941</v>
      </c>
      <c r="H1565" s="37"/>
      <c r="I1565" s="3">
        <f ca="1">(G1565-C1565)*600/'Win-Draw-Loss'!$B$42</f>
        <v>-2.3020601778703735</v>
      </c>
    </row>
    <row r="1566" spans="1:9" x14ac:dyDescent="0.25">
      <c r="A1566" s="33">
        <f t="shared" ca="1" si="48"/>
        <v>0.55523756517237388</v>
      </c>
      <c r="B1566" s="33">
        <f t="shared" ca="1" si="48"/>
        <v>0.80477326277812644</v>
      </c>
      <c r="C1566" s="37">
        <f ca="1">('Win-Draw-Loss'!$B$38+(('Win-Draw-Loss'!$B$39-'Win-Draw-Loss'!$B$38)*A1566)+('Win-Draw-Loss'!$B$38+(('Win-Draw-Loss'!$B$39-'Win-Draw-Loss'!$B$38)*B1566)))/2</f>
        <v>23.600108279505005</v>
      </c>
      <c r="E1566" s="33">
        <f t="shared" ca="1" si="49"/>
        <v>0.97693007346670224</v>
      </c>
      <c r="F1566" s="33">
        <f t="shared" ca="1" si="49"/>
        <v>0.94070284528319725</v>
      </c>
      <c r="G1566" s="37">
        <f ca="1">('Win-Draw-Loss'!$D$38+(('Win-Draw-Loss'!$D$39-'Win-Draw-Loss'!$D$38)*E1566)+('Win-Draw-Loss'!$D$38+(('Win-Draw-Loss'!$D$39-'Win-Draw-Loss'!$D$38)*F1566)))/2</f>
        <v>43.76449378124849</v>
      </c>
      <c r="H1566" s="37"/>
      <c r="I1566" s="3">
        <f ca="1">(G1566-C1566)*600/'Win-Draw-Loss'!$B$42</f>
        <v>40.32877100348697</v>
      </c>
    </row>
    <row r="1567" spans="1:9" x14ac:dyDescent="0.25">
      <c r="A1567" s="33">
        <f t="shared" ca="1" si="48"/>
        <v>0.73253618434617818</v>
      </c>
      <c r="B1567" s="33">
        <f t="shared" ca="1" si="48"/>
        <v>0.48043627246519638</v>
      </c>
      <c r="C1567" s="37">
        <f ca="1">('Win-Draw-Loss'!$B$38+(('Win-Draw-Loss'!$B$39-'Win-Draw-Loss'!$B$38)*A1567)+('Win-Draw-Loss'!$B$38+(('Win-Draw-Loss'!$B$39-'Win-Draw-Loss'!$B$38)*B1567)))/2</f>
        <v>22.129724568113744</v>
      </c>
      <c r="E1567" s="33">
        <f t="shared" ca="1" si="49"/>
        <v>0.66967168803171262</v>
      </c>
      <c r="F1567" s="33">
        <f t="shared" ca="1" si="49"/>
        <v>0.52170436212440208</v>
      </c>
      <c r="G1567" s="37">
        <f ca="1">('Win-Draw-Loss'!$D$38+(('Win-Draw-Loss'!$D$39-'Win-Draw-Loss'!$D$38)*E1567)+('Win-Draw-Loss'!$D$38+(('Win-Draw-Loss'!$D$39-'Win-Draw-Loss'!$D$38)*F1567)))/2</f>
        <v>32.870640752341721</v>
      </c>
      <c r="H1567" s="37"/>
      <c r="I1567" s="3">
        <f ca="1">(G1567-C1567)*600/'Win-Draw-Loss'!$B$42</f>
        <v>21.481832368455954</v>
      </c>
    </row>
    <row r="1568" spans="1:9" x14ac:dyDescent="0.25">
      <c r="A1568" s="33">
        <f t="shared" ca="1" si="48"/>
        <v>0.26077413593330578</v>
      </c>
      <c r="B1568" s="33">
        <f t="shared" ca="1" si="48"/>
        <v>0.82662213241725846</v>
      </c>
      <c r="C1568" s="37">
        <f ca="1">('Win-Draw-Loss'!$B$38+(('Win-Draw-Loss'!$B$39-'Win-Draw-Loss'!$B$38)*A1568)+('Win-Draw-Loss'!$B$38+(('Win-Draw-Loss'!$B$39-'Win-Draw-Loss'!$B$38)*B1568)))/2</f>
        <v>20.873962683505642</v>
      </c>
      <c r="E1568" s="33">
        <f t="shared" ca="1" si="49"/>
        <v>0.17823432097116165</v>
      </c>
      <c r="F1568" s="33">
        <f t="shared" ca="1" si="49"/>
        <v>0.4521064880147182</v>
      </c>
      <c r="G1568" s="37">
        <f ca="1">('Win-Draw-Loss'!$D$38+(('Win-Draw-Loss'!$D$39-'Win-Draw-Loss'!$D$38)*E1568)+('Win-Draw-Loss'!$D$38+(('Win-Draw-Loss'!$D$39-'Win-Draw-Loss'!$D$38)*F1568)))/2</f>
        <v>24.455112134788198</v>
      </c>
      <c r="H1568" s="37"/>
      <c r="I1568" s="3">
        <f ca="1">(G1568-C1568)*600/'Win-Draw-Loss'!$B$42</f>
        <v>7.1622989025651123</v>
      </c>
    </row>
    <row r="1569" spans="1:9" x14ac:dyDescent="0.25">
      <c r="A1569" s="33">
        <f t="shared" ca="1" si="48"/>
        <v>0.35607701087390775</v>
      </c>
      <c r="B1569" s="33">
        <f t="shared" ca="1" si="48"/>
        <v>0.22776786847117292</v>
      </c>
      <c r="C1569" s="37">
        <f ca="1">('Win-Draw-Loss'!$B$38+(('Win-Draw-Loss'!$B$39-'Win-Draw-Loss'!$B$38)*A1569)+('Win-Draw-Loss'!$B$38+(('Win-Draw-Loss'!$B$39-'Win-Draw-Loss'!$B$38)*B1569)))/2</f>
        <v>15.838448793450807</v>
      </c>
      <c r="E1569" s="33">
        <f t="shared" ca="1" si="49"/>
        <v>0.70560969521157813</v>
      </c>
      <c r="F1569" s="33">
        <f t="shared" ca="1" si="49"/>
        <v>6.9768580412710612E-2</v>
      </c>
      <c r="G1569" s="37">
        <f ca="1">('Win-Draw-Loss'!$D$38+(('Win-Draw-Loss'!$D$39-'Win-Draw-Loss'!$D$38)*E1569)+('Win-Draw-Loss'!$D$38+(('Win-Draw-Loss'!$D$39-'Win-Draw-Loss'!$D$38)*F1569)))/2</f>
        <v>26.63067413436433</v>
      </c>
      <c r="H1569" s="37"/>
      <c r="I1569" s="3">
        <f ca="1">(G1569-C1569)*600/'Win-Draw-Loss'!$B$42</f>
        <v>21.584450681827047</v>
      </c>
    </row>
    <row r="1570" spans="1:9" x14ac:dyDescent="0.25">
      <c r="A1570" s="33">
        <f t="shared" ca="1" si="48"/>
        <v>0.92950809614896945</v>
      </c>
      <c r="B1570" s="33">
        <f t="shared" ca="1" si="48"/>
        <v>2.1797585734019131E-3</v>
      </c>
      <c r="C1570" s="37">
        <f ca="1">('Win-Draw-Loss'!$B$38+(('Win-Draw-Loss'!$B$39-'Win-Draw-Loss'!$B$38)*A1570)+('Win-Draw-Loss'!$B$38+(('Win-Draw-Loss'!$B$39-'Win-Draw-Loss'!$B$38)*B1570)))/2</f>
        <v>19.316878547223716</v>
      </c>
      <c r="E1570" s="33">
        <f t="shared" ca="1" si="49"/>
        <v>4.4194214411478194E-3</v>
      </c>
      <c r="F1570" s="33">
        <f t="shared" ca="1" si="49"/>
        <v>0.6128213909220408</v>
      </c>
      <c r="G1570" s="37">
        <f ca="1">('Win-Draw-Loss'!$D$38+(('Win-Draw-Loss'!$D$39-'Win-Draw-Loss'!$D$38)*E1570)+('Win-Draw-Loss'!$D$38+(('Win-Draw-Loss'!$D$39-'Win-Draw-Loss'!$D$38)*F1570)))/2</f>
        <v>24.258612185447831</v>
      </c>
      <c r="H1570" s="37"/>
      <c r="I1570" s="3">
        <f ca="1">(G1570-C1570)*600/'Win-Draw-Loss'!$B$42</f>
        <v>9.8834672764482292</v>
      </c>
    </row>
    <row r="1571" spans="1:9" x14ac:dyDescent="0.25">
      <c r="A1571" s="33">
        <f t="shared" ca="1" si="48"/>
        <v>0.66751104306720066</v>
      </c>
      <c r="B1571" s="33">
        <f t="shared" ca="1" si="48"/>
        <v>0.12473032654709026</v>
      </c>
      <c r="C1571" s="37">
        <f ca="1">('Win-Draw-Loss'!$B$38+(('Win-Draw-Loss'!$B$39-'Win-Draw-Loss'!$B$38)*A1571)+('Win-Draw-Loss'!$B$38+(('Win-Draw-Loss'!$B$39-'Win-Draw-Loss'!$B$38)*B1571)))/2</f>
        <v>17.922413696142911</v>
      </c>
      <c r="E1571" s="33">
        <f t="shared" ca="1" si="49"/>
        <v>0.14929631542102373</v>
      </c>
      <c r="F1571" s="33">
        <f t="shared" ca="1" si="49"/>
        <v>0.69371919564062501</v>
      </c>
      <c r="G1571" s="37">
        <f ca="1">('Win-Draw-Loss'!$D$38+(('Win-Draw-Loss'!$D$39-'Win-Draw-Loss'!$D$38)*E1571)+('Win-Draw-Loss'!$D$38+(('Win-Draw-Loss'!$D$39-'Win-Draw-Loss'!$D$38)*F1571)))/2</f>
        <v>27.64523266592473</v>
      </c>
      <c r="H1571" s="37"/>
      <c r="I1571" s="3">
        <f ca="1">(G1571-C1571)*600/'Win-Draw-Loss'!$B$42</f>
        <v>19.445637939563639</v>
      </c>
    </row>
    <row r="1572" spans="1:9" x14ac:dyDescent="0.25">
      <c r="A1572" s="33">
        <f t="shared" ca="1" si="48"/>
        <v>0.87152148264590812</v>
      </c>
      <c r="B1572" s="33">
        <f t="shared" ca="1" si="48"/>
        <v>0.99154518649846868</v>
      </c>
      <c r="C1572" s="37">
        <f ca="1">('Win-Draw-Loss'!$B$38+(('Win-Draw-Loss'!$B$39-'Win-Draw-Loss'!$B$38)*A1572)+('Win-Draw-Loss'!$B$38+(('Win-Draw-Loss'!$B$39-'Win-Draw-Loss'!$B$38)*B1572)))/2</f>
        <v>28.630666691443771</v>
      </c>
      <c r="E1572" s="33">
        <f t="shared" ca="1" si="49"/>
        <v>9.7017439014620455E-2</v>
      </c>
      <c r="F1572" s="33">
        <f t="shared" ca="1" si="49"/>
        <v>0.92639155814226537</v>
      </c>
      <c r="G1572" s="37">
        <f ca="1">('Win-Draw-Loss'!$D$38+(('Win-Draw-Loss'!$D$39-'Win-Draw-Loss'!$D$38)*E1572)+('Win-Draw-Loss'!$D$38+(('Win-Draw-Loss'!$D$39-'Win-Draw-Loss'!$D$38)*F1572)))/2</f>
        <v>30.351134957353288</v>
      </c>
      <c r="H1572" s="37"/>
      <c r="I1572" s="3">
        <f ca="1">(G1572-C1572)*600/'Win-Draw-Loss'!$B$42</f>
        <v>3.4409365318190339</v>
      </c>
    </row>
    <row r="1573" spans="1:9" x14ac:dyDescent="0.25">
      <c r="A1573" s="33">
        <f t="shared" ca="1" si="48"/>
        <v>0.87897537151110938</v>
      </c>
      <c r="B1573" s="33">
        <f t="shared" ca="1" si="48"/>
        <v>0.39103154911693239</v>
      </c>
      <c r="C1573" s="37">
        <f ca="1">('Win-Draw-Loss'!$B$38+(('Win-Draw-Loss'!$B$39-'Win-Draw-Loss'!$B$38)*A1573)+('Win-Draw-Loss'!$B$38+(('Win-Draw-Loss'!$B$39-'Win-Draw-Loss'!$B$38)*B1573)))/2</f>
        <v>22.700069206280418</v>
      </c>
      <c r="E1573" s="33">
        <f t="shared" ca="1" si="49"/>
        <v>0.11839896886377821</v>
      </c>
      <c r="F1573" s="33">
        <f t="shared" ca="1" si="49"/>
        <v>0.96609664354927083</v>
      </c>
      <c r="G1573" s="37">
        <f ca="1">('Win-Draw-Loss'!$D$38+(('Win-Draw-Loss'!$D$39-'Win-Draw-Loss'!$D$38)*E1573)+('Win-Draw-Loss'!$D$38+(('Win-Draw-Loss'!$D$39-'Win-Draw-Loss'!$D$38)*F1573)))/2</f>
        <v>31.267434186195736</v>
      </c>
      <c r="H1573" s="37"/>
      <c r="I1573" s="3">
        <f ca="1">(G1573-C1573)*600/'Win-Draw-Loss'!$B$42</f>
        <v>17.134729959830636</v>
      </c>
    </row>
    <row r="1574" spans="1:9" x14ac:dyDescent="0.25">
      <c r="A1574" s="33">
        <f t="shared" ca="1" si="48"/>
        <v>0.46543311965563139</v>
      </c>
      <c r="B1574" s="33">
        <f t="shared" ca="1" si="48"/>
        <v>0.52780858942936704</v>
      </c>
      <c r="C1574" s="37">
        <f ca="1">('Win-Draw-Loss'!$B$38+(('Win-Draw-Loss'!$B$39-'Win-Draw-Loss'!$B$38)*A1574)+('Win-Draw-Loss'!$B$38+(('Win-Draw-Loss'!$B$39-'Win-Draw-Loss'!$B$38)*B1574)))/2</f>
        <v>19.932417090849984</v>
      </c>
      <c r="E1574" s="33">
        <f t="shared" ca="1" si="49"/>
        <v>0.19586532099576304</v>
      </c>
      <c r="F1574" s="33">
        <f t="shared" ca="1" si="49"/>
        <v>0.4014459185285848</v>
      </c>
      <c r="G1574" s="37">
        <f ca="1">('Win-Draw-Loss'!$D$38+(('Win-Draw-Loss'!$D$39-'Win-Draw-Loss'!$D$38)*E1574)+('Win-Draw-Loss'!$D$38+(('Win-Draw-Loss'!$D$39-'Win-Draw-Loss'!$D$38)*F1574)))/2</f>
        <v>23.959668592865221</v>
      </c>
      <c r="H1574" s="37"/>
      <c r="I1574" s="3">
        <f ca="1">(G1574-C1574)*600/'Win-Draw-Loss'!$B$42</f>
        <v>8.0545030040304724</v>
      </c>
    </row>
    <row r="1575" spans="1:9" x14ac:dyDescent="0.25">
      <c r="A1575" s="33">
        <f t="shared" ca="1" si="48"/>
        <v>0.45975982056512932</v>
      </c>
      <c r="B1575" s="33">
        <f t="shared" ca="1" si="48"/>
        <v>0.45854646752858064</v>
      </c>
      <c r="C1575" s="37">
        <f ca="1">('Win-Draw-Loss'!$B$38+(('Win-Draw-Loss'!$B$39-'Win-Draw-Loss'!$B$38)*A1575)+('Win-Draw-Loss'!$B$38+(('Win-Draw-Loss'!$B$39-'Win-Draw-Loss'!$B$38)*B1575)))/2</f>
        <v>19.183062880937101</v>
      </c>
      <c r="E1575" s="33">
        <f t="shared" ca="1" si="49"/>
        <v>0.85298864290380627</v>
      </c>
      <c r="F1575" s="33">
        <f t="shared" ca="1" si="49"/>
        <v>0.4752579290040897</v>
      </c>
      <c r="G1575" s="37">
        <f ca="1">('Win-Draw-Loss'!$D$38+(('Win-Draw-Loss'!$D$39-'Win-Draw-Loss'!$D$38)*E1575)+('Win-Draw-Loss'!$D$38+(('Win-Draw-Loss'!$D$39-'Win-Draw-Loss'!$D$38)*F1575)))/2</f>
        <v>34.923698578618442</v>
      </c>
      <c r="H1575" s="37"/>
      <c r="I1575" s="3">
        <f ca="1">(G1575-C1575)*600/'Win-Draw-Loss'!$B$42</f>
        <v>31.481271395362686</v>
      </c>
    </row>
    <row r="1576" spans="1:9" x14ac:dyDescent="0.25">
      <c r="A1576" s="33">
        <f t="shared" ca="1" si="48"/>
        <v>9.3500204792789088E-3</v>
      </c>
      <c r="B1576" s="33">
        <f t="shared" ca="1" si="48"/>
        <v>0.28166169191631318</v>
      </c>
      <c r="C1576" s="37">
        <f ca="1">('Win-Draw-Loss'!$B$38+(('Win-Draw-Loss'!$B$39-'Win-Draw-Loss'!$B$38)*A1576)+('Win-Draw-Loss'!$B$38+(('Win-Draw-Loss'!$B$39-'Win-Draw-Loss'!$B$38)*B1576)))/2</f>
        <v>12.910117123955921</v>
      </c>
      <c r="E1576" s="33">
        <f t="shared" ca="1" si="49"/>
        <v>0.60309195989979825</v>
      </c>
      <c r="F1576" s="33">
        <f t="shared" ca="1" si="49"/>
        <v>0.35265534323658132</v>
      </c>
      <c r="G1576" s="37">
        <f ca="1">('Win-Draw-Loss'!$D$38+(('Win-Draw-Loss'!$D$39-'Win-Draw-Loss'!$D$38)*E1576)+('Win-Draw-Loss'!$D$38+(('Win-Draw-Loss'!$D$39-'Win-Draw-Loss'!$D$38)*F1576)))/2</f>
        <v>29.336209547045694</v>
      </c>
      <c r="H1576" s="37"/>
      <c r="I1576" s="3">
        <f ca="1">(G1576-C1576)*600/'Win-Draw-Loss'!$B$42</f>
        <v>32.852184846179547</v>
      </c>
    </row>
    <row r="1577" spans="1:9" x14ac:dyDescent="0.25">
      <c r="A1577" s="33">
        <f t="shared" ca="1" si="48"/>
        <v>0.23315701049917836</v>
      </c>
      <c r="B1577" s="33">
        <f t="shared" ca="1" si="48"/>
        <v>0.9250632224758647</v>
      </c>
      <c r="C1577" s="37">
        <f ca="1">('Win-Draw-Loss'!$B$38+(('Win-Draw-Loss'!$B$39-'Win-Draw-Loss'!$B$38)*A1577)+('Win-Draw-Loss'!$B$38+(('Win-Draw-Loss'!$B$39-'Win-Draw-Loss'!$B$38)*B1577)))/2</f>
        <v>21.58220232975043</v>
      </c>
      <c r="E1577" s="33">
        <f t="shared" ca="1" si="49"/>
        <v>0.14063839186095906</v>
      </c>
      <c r="F1577" s="33">
        <f t="shared" ca="1" si="49"/>
        <v>0.664844507443618</v>
      </c>
      <c r="G1577" s="37">
        <f ca="1">('Win-Draw-Loss'!$D$38+(('Win-Draw-Loss'!$D$39-'Win-Draw-Loss'!$D$38)*E1577)+('Win-Draw-Loss'!$D$38+(('Win-Draw-Loss'!$D$39-'Win-Draw-Loss'!$D$38)*F1577)))/2</f>
        <v>27.082243489568654</v>
      </c>
      <c r="H1577" s="37"/>
      <c r="I1577" s="3">
        <f ca="1">(G1577-C1577)*600/'Win-Draw-Loss'!$B$42</f>
        <v>11.000082319636448</v>
      </c>
    </row>
    <row r="1578" spans="1:9" x14ac:dyDescent="0.25">
      <c r="A1578" s="33">
        <f t="shared" ca="1" si="48"/>
        <v>0.51702751537108771</v>
      </c>
      <c r="B1578" s="33">
        <f t="shared" ca="1" si="48"/>
        <v>0.61753212977672145</v>
      </c>
      <c r="C1578" s="37">
        <f ca="1">('Win-Draw-Loss'!$B$38+(('Win-Draw-Loss'!$B$39-'Win-Draw-Loss'!$B$38)*A1578)+('Win-Draw-Loss'!$B$38+(('Win-Draw-Loss'!$B$39-'Win-Draw-Loss'!$B$38)*B1578)))/2</f>
        <v>21.345596451478094</v>
      </c>
      <c r="E1578" s="33">
        <f t="shared" ca="1" si="49"/>
        <v>0.97913967331129326</v>
      </c>
      <c r="F1578" s="33">
        <f t="shared" ca="1" si="49"/>
        <v>0.63833482349977599</v>
      </c>
      <c r="G1578" s="37">
        <f ca="1">('Win-Draw-Loss'!$D$38+(('Win-Draw-Loss'!$D$39-'Win-Draw-Loss'!$D$38)*E1578)+('Win-Draw-Loss'!$D$38+(('Win-Draw-Loss'!$D$39-'Win-Draw-Loss'!$D$38)*F1578)))/2</f>
        <v>39.262117452166038</v>
      </c>
      <c r="H1578" s="37"/>
      <c r="I1578" s="3">
        <f ca="1">(G1578-C1578)*600/'Win-Draw-Loss'!$B$42</f>
        <v>35.833042001375887</v>
      </c>
    </row>
    <row r="1579" spans="1:9" x14ac:dyDescent="0.25">
      <c r="A1579" s="33">
        <f t="shared" ca="1" si="48"/>
        <v>0.40187452974933391</v>
      </c>
      <c r="B1579" s="33">
        <f t="shared" ca="1" si="48"/>
        <v>0.68389171409189753</v>
      </c>
      <c r="C1579" s="37">
        <f ca="1">('Win-Draw-Loss'!$B$38+(('Win-Draw-Loss'!$B$39-'Win-Draw-Loss'!$B$38)*A1579)+('Win-Draw-Loss'!$B$38+(('Win-Draw-Loss'!$B$39-'Win-Draw-Loss'!$B$38)*B1579)))/2</f>
        <v>20.857662438412316</v>
      </c>
      <c r="E1579" s="33">
        <f t="shared" ca="1" si="49"/>
        <v>0.59669939330079502</v>
      </c>
      <c r="F1579" s="33">
        <f t="shared" ca="1" si="49"/>
        <v>0.81988586609059366</v>
      </c>
      <c r="G1579" s="37">
        <f ca="1">('Win-Draw-Loss'!$D$38+(('Win-Draw-Loss'!$D$39-'Win-Draw-Loss'!$D$38)*E1579)+('Win-Draw-Loss'!$D$38+(('Win-Draw-Loss'!$D$39-'Win-Draw-Loss'!$D$38)*F1579)))/2</f>
        <v>36.248778890870831</v>
      </c>
      <c r="H1579" s="37"/>
      <c r="I1579" s="3">
        <f ca="1">(G1579-C1579)*600/'Win-Draw-Loss'!$B$42</f>
        <v>30.782232904917031</v>
      </c>
    </row>
    <row r="1580" spans="1:9" x14ac:dyDescent="0.25">
      <c r="A1580" s="33">
        <f t="shared" ca="1" si="48"/>
        <v>0.11354859280693497</v>
      </c>
      <c r="B1580" s="33">
        <f t="shared" ca="1" si="48"/>
        <v>0.85279897821013928</v>
      </c>
      <c r="C1580" s="37">
        <f ca="1">('Win-Draw-Loss'!$B$38+(('Win-Draw-Loss'!$B$39-'Win-Draw-Loss'!$B$38)*A1580)+('Win-Draw-Loss'!$B$38+(('Win-Draw-Loss'!$B$39-'Win-Draw-Loss'!$B$38)*B1580)))/2</f>
        <v>19.663475710170744</v>
      </c>
      <c r="E1580" s="33">
        <f t="shared" ca="1" si="49"/>
        <v>0.81876303437625231</v>
      </c>
      <c r="F1580" s="33">
        <f t="shared" ca="1" si="49"/>
        <v>0.15282082382998319</v>
      </c>
      <c r="G1580" s="37">
        <f ca="1">('Win-Draw-Loss'!$D$38+(('Win-Draw-Loss'!$D$39-'Win-Draw-Loss'!$D$38)*E1580)+('Win-Draw-Loss'!$D$38+(('Win-Draw-Loss'!$D$39-'Win-Draw-Loss'!$D$38)*F1580)))/2</f>
        <v>29.573757873093534</v>
      </c>
      <c r="H1580" s="37"/>
      <c r="I1580" s="3">
        <f ca="1">(G1580-C1580)*600/'Win-Draw-Loss'!$B$42</f>
        <v>19.820564325845581</v>
      </c>
    </row>
    <row r="1581" spans="1:9" x14ac:dyDescent="0.25">
      <c r="A1581" s="33">
        <f t="shared" ca="1" si="48"/>
        <v>0.77104848364828826</v>
      </c>
      <c r="B1581" s="33">
        <f t="shared" ca="1" si="48"/>
        <v>0.66244705272929894</v>
      </c>
      <c r="C1581" s="37">
        <f ca="1">('Win-Draw-Loss'!$B$38+(('Win-Draw-Loss'!$B$39-'Win-Draw-Loss'!$B$38)*A1581)+('Win-Draw-Loss'!$B$38+(('Win-Draw-Loss'!$B$39-'Win-Draw-Loss'!$B$38)*B1581)))/2</f>
        <v>24.334955363775869</v>
      </c>
      <c r="E1581" s="33">
        <f t="shared" ca="1" si="49"/>
        <v>0.93855565679024444</v>
      </c>
      <c r="F1581" s="33">
        <f t="shared" ca="1" si="49"/>
        <v>0.9885703873201257</v>
      </c>
      <c r="G1581" s="37">
        <f ca="1">('Win-Draw-Loss'!$D$38+(('Win-Draw-Loss'!$D$39-'Win-Draw-Loss'!$D$38)*E1581)+('Win-Draw-Loss'!$D$38+(('Win-Draw-Loss'!$D$39-'Win-Draw-Loss'!$D$38)*F1581)))/2</f>
        <v>43.906890661655552</v>
      </c>
      <c r="H1581" s="37"/>
      <c r="I1581" s="3">
        <f ca="1">(G1581-C1581)*600/'Win-Draw-Loss'!$B$42</f>
        <v>39.143870595759367</v>
      </c>
    </row>
    <row r="1582" spans="1:9" x14ac:dyDescent="0.25">
      <c r="A1582" s="33">
        <f t="shared" ca="1" si="48"/>
        <v>0.87910802740714844</v>
      </c>
      <c r="B1582" s="33">
        <f t="shared" ca="1" si="48"/>
        <v>0.1513649707004564</v>
      </c>
      <c r="C1582" s="37">
        <f ca="1">('Win-Draw-Loss'!$B$38+(('Win-Draw-Loss'!$B$39-'Win-Draw-Loss'!$B$38)*A1582)+('Win-Draw-Loss'!$B$38+(('Win-Draw-Loss'!$B$39-'Win-Draw-Loss'!$B$38)*B1582)))/2</f>
        <v>20.304729981076051</v>
      </c>
      <c r="E1582" s="33">
        <f t="shared" ca="1" si="49"/>
        <v>0.58668711911944149</v>
      </c>
      <c r="F1582" s="33">
        <f t="shared" ca="1" si="49"/>
        <v>5.8941891134323243E-2</v>
      </c>
      <c r="G1582" s="37">
        <f ca="1">('Win-Draw-Loss'!$D$38+(('Win-Draw-Loss'!$D$39-'Win-Draw-Loss'!$D$38)*E1582)+('Win-Draw-Loss'!$D$38+(('Win-Draw-Loss'!$D$39-'Win-Draw-Loss'!$D$38)*F1582)))/2</f>
        <v>24.684435153806472</v>
      </c>
      <c r="H1582" s="37"/>
      <c r="I1582" s="3">
        <f ca="1">(G1582-C1582)*600/'Win-Draw-Loss'!$B$42</f>
        <v>8.759410345460843</v>
      </c>
    </row>
    <row r="1583" spans="1:9" x14ac:dyDescent="0.25">
      <c r="A1583" s="33">
        <f t="shared" ca="1" si="48"/>
        <v>0.58261708354677599</v>
      </c>
      <c r="B1583" s="33">
        <f t="shared" ca="1" si="48"/>
        <v>0.18773717201430717</v>
      </c>
      <c r="C1583" s="37">
        <f ca="1">('Win-Draw-Loss'!$B$38+(('Win-Draw-Loss'!$B$39-'Win-Draw-Loss'!$B$38)*A1583)+('Win-Draw-Loss'!$B$38+(('Win-Draw-Loss'!$B$39-'Win-Draw-Loss'!$B$38)*B1583)))/2</f>
        <v>17.703542555610831</v>
      </c>
      <c r="E1583" s="33">
        <f t="shared" ca="1" si="49"/>
        <v>2.9560040669891485E-2</v>
      </c>
      <c r="F1583" s="33">
        <f t="shared" ca="1" si="49"/>
        <v>0.34207851123080435</v>
      </c>
      <c r="G1583" s="37">
        <f ca="1">('Win-Draw-Loss'!$D$38+(('Win-Draw-Loss'!$D$39-'Win-Draw-Loss'!$D$38)*E1583)+('Win-Draw-Loss'!$D$38+(('Win-Draw-Loss'!$D$39-'Win-Draw-Loss'!$D$38)*F1583)))/2</f>
        <v>20.574578278510437</v>
      </c>
      <c r="H1583" s="37"/>
      <c r="I1583" s="3">
        <f ca="1">(G1583-C1583)*600/'Win-Draw-Loss'!$B$42</f>
        <v>5.7420714457992119</v>
      </c>
    </row>
    <row r="1584" spans="1:9" x14ac:dyDescent="0.25">
      <c r="A1584" s="33">
        <f t="shared" ca="1" si="48"/>
        <v>0.6950428472400082</v>
      </c>
      <c r="B1584" s="33">
        <f t="shared" ca="1" si="48"/>
        <v>0.98521924100225999</v>
      </c>
      <c r="C1584" s="37">
        <f ca="1">('Win-Draw-Loss'!$B$38+(('Win-Draw-Loss'!$B$39-'Win-Draw-Loss'!$B$38)*A1584)+('Win-Draw-Loss'!$B$38+(('Win-Draw-Loss'!$B$39-'Win-Draw-Loss'!$B$38)*B1584)))/2</f>
        <v>26.80262088242268</v>
      </c>
      <c r="E1584" s="33">
        <f t="shared" ca="1" si="49"/>
        <v>4.0592123354483034E-2</v>
      </c>
      <c r="F1584" s="33">
        <f t="shared" ca="1" si="49"/>
        <v>0.19526713127390816</v>
      </c>
      <c r="G1584" s="37">
        <f ca="1">('Win-Draw-Loss'!$D$38+(('Win-Draw-Loss'!$D$39-'Win-Draw-Loss'!$D$38)*E1584)+('Win-Draw-Loss'!$D$38+(('Win-Draw-Loss'!$D$39-'Win-Draw-Loss'!$D$38)*F1584)))/2</f>
        <v>18.537888819425866</v>
      </c>
      <c r="H1584" s="37"/>
      <c r="I1584" s="3">
        <f ca="1">(G1584-C1584)*600/'Win-Draw-Loss'!$B$42</f>
        <v>-16.529464125993627</v>
      </c>
    </row>
    <row r="1585" spans="1:9" x14ac:dyDescent="0.25">
      <c r="A1585" s="33">
        <f t="shared" ca="1" si="48"/>
        <v>0.68903705831714646</v>
      </c>
      <c r="B1585" s="33">
        <f t="shared" ca="1" si="48"/>
        <v>0.68005009000717331</v>
      </c>
      <c r="C1585" s="37">
        <f ca="1">('Win-Draw-Loss'!$B$38+(('Win-Draw-Loss'!$B$39-'Win-Draw-Loss'!$B$38)*A1585)+('Win-Draw-Loss'!$B$38+(('Win-Draw-Loss'!$B$39-'Win-Draw-Loss'!$B$38)*B1585)))/2</f>
        <v>23.690871483243196</v>
      </c>
      <c r="E1585" s="33">
        <f t="shared" ca="1" si="49"/>
        <v>0.41268832616493312</v>
      </c>
      <c r="F1585" s="33">
        <f t="shared" ca="1" si="49"/>
        <v>0.6572965146108265</v>
      </c>
      <c r="G1585" s="37">
        <f ca="1">('Win-Draw-Loss'!$D$38+(('Win-Draw-Loss'!$D$39-'Win-Draw-Loss'!$D$38)*E1585)+('Win-Draw-Loss'!$D$38+(('Win-Draw-Loss'!$D$39-'Win-Draw-Loss'!$D$38)*F1585)))/2</f>
        <v>31.049772611636392</v>
      </c>
      <c r="H1585" s="37"/>
      <c r="I1585" s="3">
        <f ca="1">(G1585-C1585)*600/'Win-Draw-Loss'!$B$42</f>
        <v>14.717802256786394</v>
      </c>
    </row>
    <row r="1586" spans="1:9" x14ac:dyDescent="0.25">
      <c r="A1586" s="33">
        <f t="shared" ca="1" si="48"/>
        <v>0.19958553032269044</v>
      </c>
      <c r="B1586" s="33">
        <f t="shared" ca="1" si="48"/>
        <v>0.96140100741341072</v>
      </c>
      <c r="C1586" s="37">
        <f ca="1">('Win-Draw-Loss'!$B$38+(('Win-Draw-Loss'!$B$39-'Win-Draw-Loss'!$B$38)*A1586)+('Win-Draw-Loss'!$B$38+(('Win-Draw-Loss'!$B$39-'Win-Draw-Loss'!$B$38)*B1586)))/2</f>
        <v>21.609865377361011</v>
      </c>
      <c r="E1586" s="33">
        <f t="shared" ca="1" si="49"/>
        <v>0.88711064791702399</v>
      </c>
      <c r="F1586" s="33">
        <f t="shared" ca="1" si="49"/>
        <v>0.49909747697547058</v>
      </c>
      <c r="G1586" s="37">
        <f ca="1">('Win-Draw-Loss'!$D$38+(('Win-Draw-Loss'!$D$39-'Win-Draw-Loss'!$D$38)*E1586)+('Win-Draw-Loss'!$D$38+(('Win-Draw-Loss'!$D$39-'Win-Draw-Loss'!$D$38)*F1586)))/2</f>
        <v>35.79312187338742</v>
      </c>
      <c r="H1586" s="37"/>
      <c r="I1586" s="3">
        <f ca="1">(G1586-C1586)*600/'Win-Draw-Loss'!$B$42</f>
        <v>28.366512992052819</v>
      </c>
    </row>
    <row r="1587" spans="1:9" x14ac:dyDescent="0.25">
      <c r="A1587" s="33">
        <f t="shared" ca="1" si="48"/>
        <v>0.99471460144016932</v>
      </c>
      <c r="B1587" s="33">
        <f t="shared" ca="1" si="48"/>
        <v>0.35955528808263471</v>
      </c>
      <c r="C1587" s="37">
        <f ca="1">('Win-Draw-Loss'!$B$38+(('Win-Draw-Loss'!$B$39-'Win-Draw-Loss'!$B$38)*A1587)+('Win-Draw-Loss'!$B$38+(('Win-Draw-Loss'!$B$39-'Win-Draw-Loss'!$B$38)*B1587)))/2</f>
        <v>23.542698895228039</v>
      </c>
      <c r="E1587" s="33">
        <f t="shared" ca="1" si="49"/>
        <v>6.8292752403307455E-2</v>
      </c>
      <c r="F1587" s="33">
        <f t="shared" ca="1" si="49"/>
        <v>0.34157933889602454</v>
      </c>
      <c r="G1587" s="37">
        <f ca="1">('Win-Draw-Loss'!$D$38+(('Win-Draw-Loss'!$D$39-'Win-Draw-Loss'!$D$38)*E1587)+('Win-Draw-Loss'!$D$38+(('Win-Draw-Loss'!$D$39-'Win-Draw-Loss'!$D$38)*F1587)))/2</f>
        <v>21.148081369489979</v>
      </c>
      <c r="H1587" s="37"/>
      <c r="I1587" s="3">
        <f ca="1">(G1587-C1587)*600/'Win-Draw-Loss'!$B$42</f>
        <v>-4.7892350514761191</v>
      </c>
    </row>
    <row r="1588" spans="1:9" x14ac:dyDescent="0.25">
      <c r="A1588" s="33">
        <f t="shared" ca="1" si="48"/>
        <v>0.67988074967719592</v>
      </c>
      <c r="B1588" s="33">
        <f t="shared" ca="1" si="48"/>
        <v>6.7079880582279094E-2</v>
      </c>
      <c r="C1588" s="37">
        <f ca="1">('Win-Draw-Loss'!$B$38+(('Win-Draw-Loss'!$B$39-'Win-Draw-Loss'!$B$38)*A1588)+('Win-Draw-Loss'!$B$38+(('Win-Draw-Loss'!$B$39-'Win-Draw-Loss'!$B$38)*B1588)))/2</f>
        <v>17.469606302594748</v>
      </c>
      <c r="E1588" s="33">
        <f t="shared" ca="1" si="49"/>
        <v>0.49456883213226643</v>
      </c>
      <c r="F1588" s="33">
        <f t="shared" ca="1" si="49"/>
        <v>0.25723646493996921</v>
      </c>
      <c r="G1588" s="37">
        <f ca="1">('Win-Draw-Loss'!$D$38+(('Win-Draw-Loss'!$D$39-'Win-Draw-Loss'!$D$38)*E1588)+('Win-Draw-Loss'!$D$38+(('Win-Draw-Loss'!$D$39-'Win-Draw-Loss'!$D$38)*F1588)))/2</f>
        <v>26.277079456083534</v>
      </c>
      <c r="H1588" s="37"/>
      <c r="I1588" s="3">
        <f ca="1">(G1588-C1588)*600/'Win-Draw-Loss'!$B$42</f>
        <v>17.614946306977572</v>
      </c>
    </row>
    <row r="1589" spans="1:9" x14ac:dyDescent="0.25">
      <c r="A1589" s="33">
        <f t="shared" ca="1" si="48"/>
        <v>0.2566702363137271</v>
      </c>
      <c r="B1589" s="33">
        <f t="shared" ca="1" si="48"/>
        <v>0.50198087425448434</v>
      </c>
      <c r="C1589" s="37">
        <f ca="1">('Win-Draw-Loss'!$B$38+(('Win-Draw-Loss'!$B$39-'Win-Draw-Loss'!$B$38)*A1589)+('Win-Draw-Loss'!$B$38+(('Win-Draw-Loss'!$B$39-'Win-Draw-Loss'!$B$38)*B1589)))/2</f>
        <v>17.586511105682114</v>
      </c>
      <c r="E1589" s="33">
        <f t="shared" ca="1" si="49"/>
        <v>0.33733997215695088</v>
      </c>
      <c r="F1589" s="33">
        <f t="shared" ca="1" si="49"/>
        <v>0.44592148430322875</v>
      </c>
      <c r="G1589" s="37">
        <f ca="1">('Win-Draw-Loss'!$D$38+(('Win-Draw-Loss'!$D$39-'Win-Draw-Loss'!$D$38)*E1589)+('Win-Draw-Loss'!$D$38+(('Win-Draw-Loss'!$D$39-'Win-Draw-Loss'!$D$38)*F1589)))/2</f>
        <v>26.748921846902697</v>
      </c>
      <c r="H1589" s="37"/>
      <c r="I1589" s="3">
        <f ca="1">(G1589-C1589)*600/'Win-Draw-Loss'!$B$42</f>
        <v>18.324821482441166</v>
      </c>
    </row>
    <row r="1590" spans="1:9" x14ac:dyDescent="0.25">
      <c r="A1590" s="33">
        <f t="shared" ca="1" si="48"/>
        <v>0.98123190281657036</v>
      </c>
      <c r="B1590" s="33">
        <f t="shared" ca="1" si="48"/>
        <v>0.71494892692436651</v>
      </c>
      <c r="C1590" s="37">
        <f ca="1">('Win-Draw-Loss'!$B$38+(('Win-Draw-Loss'!$B$39-'Win-Draw-Loss'!$B$38)*A1590)+('Win-Draw-Loss'!$B$38+(('Win-Draw-Loss'!$B$39-'Win-Draw-Loss'!$B$38)*B1590)))/2</f>
        <v>26.96180829740937</v>
      </c>
      <c r="E1590" s="33">
        <f t="shared" ca="1" si="49"/>
        <v>0.98982890658297784</v>
      </c>
      <c r="F1590" s="33">
        <f t="shared" ca="1" si="49"/>
        <v>6.1397244523184846E-2</v>
      </c>
      <c r="G1590" s="37">
        <f ca="1">('Win-Draw-Loss'!$D$38+(('Win-Draw-Loss'!$D$39-'Win-Draw-Loss'!$D$38)*E1590)+('Win-Draw-Loss'!$D$38+(('Win-Draw-Loss'!$D$39-'Win-Draw-Loss'!$D$38)*F1590)))/2</f>
        <v>30.768392266592436</v>
      </c>
      <c r="H1590" s="37"/>
      <c r="I1590" s="3">
        <f ca="1">(G1590-C1590)*600/'Win-Draw-Loss'!$B$42</f>
        <v>7.6131679383661321</v>
      </c>
    </row>
    <row r="1591" spans="1:9" x14ac:dyDescent="0.25">
      <c r="A1591" s="33">
        <f t="shared" ca="1" si="48"/>
        <v>0.59725015774130907</v>
      </c>
      <c r="B1591" s="33">
        <f t="shared" ca="1" si="48"/>
        <v>0.63516381849606751</v>
      </c>
      <c r="C1591" s="37">
        <f ca="1">('Win-Draw-Loss'!$B$38+(('Win-Draw-Loss'!$B$39-'Win-Draw-Loss'!$B$38)*A1591)+('Win-Draw-Loss'!$B$38+(('Win-Draw-Loss'!$B$39-'Win-Draw-Loss'!$B$38)*B1591)))/2</f>
        <v>22.324139762373768</v>
      </c>
      <c r="E1591" s="33">
        <f t="shared" ca="1" si="49"/>
        <v>0.74280574421731405</v>
      </c>
      <c r="F1591" s="33">
        <f t="shared" ca="1" si="49"/>
        <v>0.45233157348978259</v>
      </c>
      <c r="G1591" s="37">
        <f ca="1">('Win-Draw-Loss'!$D$38+(('Win-Draw-Loss'!$D$39-'Win-Draw-Loss'!$D$38)*E1591)+('Win-Draw-Loss'!$D$38+(('Win-Draw-Loss'!$D$39-'Win-Draw-Loss'!$D$38)*F1591)))/2</f>
        <v>32.927059765606451</v>
      </c>
      <c r="H1591" s="37"/>
      <c r="I1591" s="3">
        <f ca="1">(G1591-C1591)*600/'Win-Draw-Loss'!$B$42</f>
        <v>21.205840006465365</v>
      </c>
    </row>
    <row r="1592" spans="1:9" x14ac:dyDescent="0.25">
      <c r="A1592" s="33">
        <f t="shared" ca="1" si="48"/>
        <v>0.9645943112183577</v>
      </c>
      <c r="B1592" s="33">
        <f t="shared" ca="1" si="48"/>
        <v>0.1932718833367979</v>
      </c>
      <c r="C1592" s="37">
        <f ca="1">('Win-Draw-Loss'!$B$38+(('Win-Draw-Loss'!$B$39-'Win-Draw-Loss'!$B$38)*A1592)+('Win-Draw-Loss'!$B$38+(('Win-Draw-Loss'!$B$39-'Win-Draw-Loss'!$B$38)*B1592)))/2</f>
        <v>21.578661945551556</v>
      </c>
      <c r="E1592" s="33">
        <f t="shared" ca="1" si="49"/>
        <v>0.34605606076965256</v>
      </c>
      <c r="F1592" s="33">
        <f t="shared" ca="1" si="49"/>
        <v>0.39735789123968546</v>
      </c>
      <c r="G1592" s="37">
        <f ca="1">('Win-Draw-Loss'!$D$38+(('Win-Draw-Loss'!$D$39-'Win-Draw-Loss'!$D$38)*E1592)+('Win-Draw-Loss'!$D$38+(('Win-Draw-Loss'!$D$39-'Win-Draw-Loss'!$D$38)*F1592)))/2</f>
        <v>26.151209280140073</v>
      </c>
      <c r="H1592" s="37"/>
      <c r="I1592" s="3">
        <f ca="1">(G1592-C1592)*600/'Win-Draw-Loss'!$B$42</f>
        <v>9.1450946691770341</v>
      </c>
    </row>
    <row r="1593" spans="1:9" x14ac:dyDescent="0.25">
      <c r="A1593" s="33">
        <f t="shared" ca="1" si="48"/>
        <v>0.59377777439409918</v>
      </c>
      <c r="B1593" s="33">
        <f t="shared" ca="1" si="48"/>
        <v>0.29227436213562763</v>
      </c>
      <c r="C1593" s="37">
        <f ca="1">('Win-Draw-Loss'!$B$38+(('Win-Draw-Loss'!$B$39-'Win-Draw-Loss'!$B$38)*A1593)+('Win-Draw-Loss'!$B$38+(('Win-Draw-Loss'!$B$39-'Win-Draw-Loss'!$B$38)*B1593)))/2</f>
        <v>18.860521365297267</v>
      </c>
      <c r="E1593" s="33">
        <f t="shared" ca="1" si="49"/>
        <v>0.98374088815837757</v>
      </c>
      <c r="F1593" s="33">
        <f t="shared" ca="1" si="49"/>
        <v>0.81759006475420082</v>
      </c>
      <c r="G1593" s="37">
        <f ca="1">('Win-Draw-Loss'!$D$38+(('Win-Draw-Loss'!$D$39-'Win-Draw-Loss'!$D$38)*E1593)+('Win-Draw-Loss'!$D$38+(('Win-Draw-Loss'!$D$39-'Win-Draw-Loss'!$D$38)*F1593)))/2</f>
        <v>42.019964293688673</v>
      </c>
      <c r="H1593" s="37"/>
      <c r="I1593" s="3">
        <f ca="1">(G1593-C1593)*600/'Win-Draw-Loss'!$B$42</f>
        <v>46.318885856782813</v>
      </c>
    </row>
    <row r="1594" spans="1:9" x14ac:dyDescent="0.25">
      <c r="A1594" s="33">
        <f t="shared" ca="1" si="48"/>
        <v>0.81134307734227706</v>
      </c>
      <c r="B1594" s="33">
        <f t="shared" ca="1" si="48"/>
        <v>0.69886733901416531</v>
      </c>
      <c r="C1594" s="37">
        <f ca="1">('Win-Draw-Loss'!$B$38+(('Win-Draw-Loss'!$B$39-'Win-Draw-Loss'!$B$38)*A1594)+('Win-Draw-Loss'!$B$38+(('Win-Draw-Loss'!$B$39-'Win-Draw-Loss'!$B$38)*B1594)))/2</f>
        <v>25.102104163564423</v>
      </c>
      <c r="E1594" s="33">
        <f t="shared" ca="1" si="49"/>
        <v>0.81662193814249706</v>
      </c>
      <c r="F1594" s="33">
        <f t="shared" ca="1" si="49"/>
        <v>0.52987006977283602</v>
      </c>
      <c r="G1594" s="37">
        <f ca="1">('Win-Draw-Loss'!$D$38+(('Win-Draw-Loss'!$D$39-'Win-Draw-Loss'!$D$38)*E1594)+('Win-Draw-Loss'!$D$38+(('Win-Draw-Loss'!$D$39-'Win-Draw-Loss'!$D$38)*F1594)))/2</f>
        <v>35.197380118729996</v>
      </c>
      <c r="H1594" s="37"/>
      <c r="I1594" s="3">
        <f ca="1">(G1594-C1594)*600/'Win-Draw-Loss'!$B$42</f>
        <v>20.190551910331145</v>
      </c>
    </row>
    <row r="1595" spans="1:9" x14ac:dyDescent="0.25">
      <c r="A1595" s="33">
        <f t="shared" ca="1" si="48"/>
        <v>0.59800173473152696</v>
      </c>
      <c r="B1595" s="33">
        <f t="shared" ca="1" si="48"/>
        <v>0.83225002477365351</v>
      </c>
      <c r="C1595" s="37">
        <f ca="1">('Win-Draw-Loss'!$B$38+(('Win-Draw-Loss'!$B$39-'Win-Draw-Loss'!$B$38)*A1595)+('Win-Draw-Loss'!$B$38+(('Win-Draw-Loss'!$B$39-'Win-Draw-Loss'!$B$38)*B1595)))/2</f>
        <v>24.302517595051803</v>
      </c>
      <c r="E1595" s="33">
        <f t="shared" ca="1" si="49"/>
        <v>0.4267687956881433</v>
      </c>
      <c r="F1595" s="33">
        <f t="shared" ca="1" si="49"/>
        <v>0.82733578435109234</v>
      </c>
      <c r="G1595" s="37">
        <f ca="1">('Win-Draw-Loss'!$D$38+(('Win-Draw-Loss'!$D$39-'Win-Draw-Loss'!$D$38)*E1595)+('Win-Draw-Loss'!$D$38+(('Win-Draw-Loss'!$D$39-'Win-Draw-Loss'!$D$38)*F1595)))/2</f>
        <v>33.811568700588538</v>
      </c>
      <c r="H1595" s="37"/>
      <c r="I1595" s="3">
        <f ca="1">(G1595-C1595)*600/'Win-Draw-Loss'!$B$42</f>
        <v>19.018102211073469</v>
      </c>
    </row>
    <row r="1596" spans="1:9" x14ac:dyDescent="0.25">
      <c r="A1596" s="33">
        <f t="shared" ca="1" si="48"/>
        <v>0.46312821351708489</v>
      </c>
      <c r="B1596" s="33">
        <f t="shared" ca="1" si="48"/>
        <v>0.29399694061712389</v>
      </c>
      <c r="C1596" s="37">
        <f ca="1">('Win-Draw-Loss'!$B$38+(('Win-Draw-Loss'!$B$39-'Win-Draw-Loss'!$B$38)*A1596)+('Win-Draw-Loss'!$B$38+(('Win-Draw-Loss'!$B$39-'Win-Draw-Loss'!$B$38)*B1596)))/2</f>
        <v>17.571251541342086</v>
      </c>
      <c r="E1596" s="33">
        <f t="shared" ca="1" si="49"/>
        <v>0.39332496051235299</v>
      </c>
      <c r="F1596" s="33">
        <f t="shared" ca="1" si="49"/>
        <v>0.23618231138214152</v>
      </c>
      <c r="G1596" s="37">
        <f ca="1">('Win-Draw-Loss'!$D$38+(('Win-Draw-Loss'!$D$39-'Win-Draw-Loss'!$D$38)*E1596)+('Win-Draw-Loss'!$D$38+(('Win-Draw-Loss'!$D$39-'Win-Draw-Loss'!$D$38)*F1596)))/2</f>
        <v>24.442609078417419</v>
      </c>
      <c r="H1596" s="37"/>
      <c r="I1596" s="3">
        <f ca="1">(G1596-C1596)*600/'Win-Draw-Loss'!$B$42</f>
        <v>13.742715074150668</v>
      </c>
    </row>
    <row r="1597" spans="1:9" x14ac:dyDescent="0.25">
      <c r="A1597" s="33">
        <f t="shared" ca="1" si="48"/>
        <v>0.47412555993139838</v>
      </c>
      <c r="B1597" s="33">
        <f t="shared" ca="1" si="48"/>
        <v>0.78154635868237854</v>
      </c>
      <c r="C1597" s="37">
        <f ca="1">('Win-Draw-Loss'!$B$38+(('Win-Draw-Loss'!$B$39-'Win-Draw-Loss'!$B$38)*A1597)+('Win-Draw-Loss'!$B$38+(('Win-Draw-Loss'!$B$39-'Win-Draw-Loss'!$B$38)*B1597)))/2</f>
        <v>22.556719186137769</v>
      </c>
      <c r="E1597" s="33">
        <f t="shared" ca="1" si="49"/>
        <v>5.0359846243154038E-2</v>
      </c>
      <c r="F1597" s="33">
        <f t="shared" ca="1" si="49"/>
        <v>0.39508724223357139</v>
      </c>
      <c r="G1597" s="37">
        <f ca="1">('Win-Draw-Loss'!$D$38+(('Win-Draw-Loss'!$D$39-'Win-Draw-Loss'!$D$38)*E1597)+('Win-Draw-Loss'!$D$38+(('Win-Draw-Loss'!$D$39-'Win-Draw-Loss'!$D$38)*F1597)))/2</f>
        <v>21.681706327150881</v>
      </c>
      <c r="H1597" s="37"/>
      <c r="I1597" s="3">
        <f ca="1">(G1597-C1597)*600/'Win-Draw-Loss'!$B$42</f>
        <v>-1.7500257179737773</v>
      </c>
    </row>
    <row r="1598" spans="1:9" x14ac:dyDescent="0.25">
      <c r="A1598" s="33">
        <f t="shared" ca="1" si="48"/>
        <v>0.35185408191462231</v>
      </c>
      <c r="B1598" s="33">
        <f t="shared" ca="1" si="48"/>
        <v>0.52076887944715233</v>
      </c>
      <c r="C1598" s="37">
        <f ca="1">('Win-Draw-Loss'!$B$38+(('Win-Draw-Loss'!$B$39-'Win-Draw-Loss'!$B$38)*A1598)+('Win-Draw-Loss'!$B$38+(('Win-Draw-Loss'!$B$39-'Win-Draw-Loss'!$B$38)*B1598)))/2</f>
        <v>18.726229613617747</v>
      </c>
      <c r="E1598" s="33">
        <f t="shared" ca="1" si="49"/>
        <v>0.3600475683458737</v>
      </c>
      <c r="F1598" s="33">
        <f t="shared" ca="1" si="49"/>
        <v>0.88433067083033445</v>
      </c>
      <c r="G1598" s="37">
        <f ca="1">('Win-Draw-Loss'!$D$38+(('Win-Draw-Loss'!$D$39-'Win-Draw-Loss'!$D$38)*E1598)+('Win-Draw-Loss'!$D$38+(('Win-Draw-Loss'!$D$39-'Win-Draw-Loss'!$D$38)*F1598)))/2</f>
        <v>33.665673587643127</v>
      </c>
      <c r="H1598" s="37"/>
      <c r="I1598" s="3">
        <f ca="1">(G1598-C1598)*600/'Win-Draw-Loss'!$B$42</f>
        <v>29.87888794805076</v>
      </c>
    </row>
    <row r="1599" spans="1:9" x14ac:dyDescent="0.25">
      <c r="A1599" s="33">
        <f t="shared" ca="1" si="48"/>
        <v>0.85808246774128005</v>
      </c>
      <c r="B1599" s="33">
        <f t="shared" ca="1" si="48"/>
        <v>0.14981320310320523</v>
      </c>
      <c r="C1599" s="37">
        <f ca="1">('Win-Draw-Loss'!$B$38+(('Win-Draw-Loss'!$B$39-'Win-Draw-Loss'!$B$38)*A1599)+('Win-Draw-Loss'!$B$38+(('Win-Draw-Loss'!$B$39-'Win-Draw-Loss'!$B$38)*B1599)))/2</f>
        <v>20.078956708444853</v>
      </c>
      <c r="E1599" s="33">
        <f t="shared" ca="1" si="49"/>
        <v>0.27976086591662441</v>
      </c>
      <c r="F1599" s="33">
        <f t="shared" ca="1" si="49"/>
        <v>0.70980007827988367</v>
      </c>
      <c r="G1599" s="37">
        <f ca="1">('Win-Draw-Loss'!$D$38+(('Win-Draw-Loss'!$D$39-'Win-Draw-Loss'!$D$38)*E1599)+('Win-Draw-Loss'!$D$38+(('Win-Draw-Loss'!$D$39-'Win-Draw-Loss'!$D$38)*F1599)))/2</f>
        <v>29.843414162947621</v>
      </c>
      <c r="H1599" s="37"/>
      <c r="I1599" s="3">
        <f ca="1">(G1599-C1599)*600/'Win-Draw-Loss'!$B$42</f>
        <v>19.528914909005536</v>
      </c>
    </row>
    <row r="1600" spans="1:9" x14ac:dyDescent="0.25">
      <c r="A1600" s="33">
        <f t="shared" ca="1" si="48"/>
        <v>0.47575609122565099</v>
      </c>
      <c r="B1600" s="33">
        <f t="shared" ca="1" si="48"/>
        <v>0.50978989444250178</v>
      </c>
      <c r="C1600" s="37">
        <f ca="1">('Win-Draw-Loss'!$B$38+(('Win-Draw-Loss'!$B$39-'Win-Draw-Loss'!$B$38)*A1600)+('Win-Draw-Loss'!$B$38+(('Win-Draw-Loss'!$B$39-'Win-Draw-Loss'!$B$38)*B1600)))/2</f>
        <v>19.855459856681527</v>
      </c>
      <c r="E1600" s="33">
        <f t="shared" ca="1" si="49"/>
        <v>0.94303247171436</v>
      </c>
      <c r="F1600" s="33">
        <f t="shared" ca="1" si="49"/>
        <v>0.17956854082503804</v>
      </c>
      <c r="G1600" s="37">
        <f ca="1">('Win-Draw-Loss'!$D$38+(('Win-Draw-Loss'!$D$39-'Win-Draw-Loss'!$D$38)*E1600)+('Win-Draw-Loss'!$D$38+(('Win-Draw-Loss'!$D$39-'Win-Draw-Loss'!$D$38)*F1600)))/2</f>
        <v>31.839015188090972</v>
      </c>
      <c r="H1600" s="37"/>
      <c r="I1600" s="3">
        <f ca="1">(G1600-C1600)*600/'Win-Draw-Loss'!$B$42</f>
        <v>23.967110662818889</v>
      </c>
    </row>
    <row r="1601" spans="1:9" x14ac:dyDescent="0.25">
      <c r="A1601" s="33">
        <f t="shared" ca="1" si="48"/>
        <v>0.31067113896767362</v>
      </c>
      <c r="B1601" s="33">
        <f t="shared" ca="1" si="48"/>
        <v>0.20419292949186818</v>
      </c>
      <c r="C1601" s="37">
        <f ca="1">('Win-Draw-Loss'!$B$38+(('Win-Draw-Loss'!$B$39-'Win-Draw-Loss'!$B$38)*A1601)+('Win-Draw-Loss'!$B$38+(('Win-Draw-Loss'!$B$39-'Win-Draw-Loss'!$B$38)*B1601)))/2</f>
        <v>15.148640684595417</v>
      </c>
      <c r="E1601" s="33">
        <f t="shared" ca="1" si="49"/>
        <v>0.48640830577944194</v>
      </c>
      <c r="F1601" s="33">
        <f t="shared" ca="1" si="49"/>
        <v>8.1864704746163586E-2</v>
      </c>
      <c r="G1601" s="37">
        <f ca="1">('Win-Draw-Loss'!$D$38+(('Win-Draw-Loss'!$D$39-'Win-Draw-Loss'!$D$38)*E1601)+('Win-Draw-Loss'!$D$38+(('Win-Draw-Loss'!$D$39-'Win-Draw-Loss'!$D$38)*F1601)))/2</f>
        <v>23.524095157884084</v>
      </c>
      <c r="H1601" s="37"/>
      <c r="I1601" s="3">
        <f ca="1">(G1601-C1601)*600/'Win-Draw-Loss'!$B$42</f>
        <v>16.750908946577333</v>
      </c>
    </row>
    <row r="1602" spans="1:9" x14ac:dyDescent="0.25">
      <c r="A1602" s="33">
        <f t="shared" ref="A1602:B1665" ca="1" si="50">RAND()</f>
        <v>6.3491379944547677E-2</v>
      </c>
      <c r="B1602" s="33">
        <f t="shared" ca="1" si="50"/>
        <v>0.6894296540319661</v>
      </c>
      <c r="C1602" s="37">
        <f ca="1">('Win-Draw-Loss'!$B$38+(('Win-Draw-Loss'!$B$39-'Win-Draw-Loss'!$B$38)*A1602)+('Win-Draw-Loss'!$B$38+(('Win-Draw-Loss'!$B$39-'Win-Draw-Loss'!$B$38)*B1602)))/2</f>
        <v>17.52921033976514</v>
      </c>
      <c r="E1602" s="33">
        <f t="shared" ref="E1602:F1665" ca="1" si="51">RAND()</f>
        <v>0.46288418048126878</v>
      </c>
      <c r="F1602" s="33">
        <f t="shared" ca="1" si="51"/>
        <v>5.5551885814476676E-2</v>
      </c>
      <c r="G1602" s="37">
        <f ca="1">('Win-Draw-Loss'!$D$38+(('Win-Draw-Loss'!$D$39-'Win-Draw-Loss'!$D$38)*E1602)+('Win-Draw-Loss'!$D$38+(('Win-Draw-Loss'!$D$39-'Win-Draw-Loss'!$D$38)*F1602)))/2</f>
        <v>22.776540994436182</v>
      </c>
      <c r="H1602" s="37"/>
      <c r="I1602" s="3">
        <f ca="1">(G1602-C1602)*600/'Win-Draw-Loss'!$B$42</f>
        <v>10.494661309342085</v>
      </c>
    </row>
    <row r="1603" spans="1:9" x14ac:dyDescent="0.25">
      <c r="A1603" s="33">
        <f t="shared" ca="1" si="50"/>
        <v>0.88324415442493442</v>
      </c>
      <c r="B1603" s="33">
        <f t="shared" ca="1" si="50"/>
        <v>0.35073517731531634</v>
      </c>
      <c r="C1603" s="37">
        <f ca="1">('Win-Draw-Loss'!$B$38+(('Win-Draw-Loss'!$B$39-'Win-Draw-Loss'!$B$38)*A1603)+('Win-Draw-Loss'!$B$38+(('Win-Draw-Loss'!$B$39-'Win-Draw-Loss'!$B$38)*B1603)))/2</f>
        <v>22.33979331740251</v>
      </c>
      <c r="E1603" s="33">
        <f t="shared" ca="1" si="51"/>
        <v>0.31326047280551983</v>
      </c>
      <c r="F1603" s="33">
        <f t="shared" ca="1" si="51"/>
        <v>0.80144215581382994</v>
      </c>
      <c r="G1603" s="37">
        <f ca="1">('Win-Draw-Loss'!$D$38+(('Win-Draw-Loss'!$D$39-'Win-Draw-Loss'!$D$38)*E1603)+('Win-Draw-Loss'!$D$38+(('Win-Draw-Loss'!$D$39-'Win-Draw-Loss'!$D$38)*F1603)))/2</f>
        <v>31.720539429290248</v>
      </c>
      <c r="H1603" s="37"/>
      <c r="I1603" s="3">
        <f ca="1">(G1603-C1603)*600/'Win-Draw-Loss'!$B$42</f>
        <v>18.761492223775477</v>
      </c>
    </row>
    <row r="1604" spans="1:9" x14ac:dyDescent="0.25">
      <c r="A1604" s="33">
        <f t="shared" ca="1" si="50"/>
        <v>0.94860203655468189</v>
      </c>
      <c r="B1604" s="33">
        <f t="shared" ca="1" si="50"/>
        <v>0.94053275414928206</v>
      </c>
      <c r="C1604" s="37">
        <f ca="1">('Win-Draw-Loss'!$B$38+(('Win-Draw-Loss'!$B$39-'Win-Draw-Loss'!$B$38)*A1604)+('Win-Draw-Loss'!$B$38+(('Win-Draw-Loss'!$B$39-'Win-Draw-Loss'!$B$38)*B1604)))/2</f>
        <v>28.891347907039638</v>
      </c>
      <c r="E1604" s="33">
        <f t="shared" ca="1" si="51"/>
        <v>0.1061702714845002</v>
      </c>
      <c r="F1604" s="33">
        <f t="shared" ca="1" si="51"/>
        <v>0.49247102647564134</v>
      </c>
      <c r="G1604" s="37">
        <f ca="1">('Win-Draw-Loss'!$D$38+(('Win-Draw-Loss'!$D$39-'Win-Draw-Loss'!$D$38)*E1604)+('Win-Draw-Loss'!$D$38+(('Win-Draw-Loss'!$D$39-'Win-Draw-Loss'!$D$38)*F1604)))/2</f>
        <v>23.979619469402124</v>
      </c>
      <c r="H1604" s="37"/>
      <c r="I1604" s="3">
        <f ca="1">(G1604-C1604)*600/'Win-Draw-Loss'!$B$42</f>
        <v>-9.8234568752750278</v>
      </c>
    </row>
    <row r="1605" spans="1:9" x14ac:dyDescent="0.25">
      <c r="A1605" s="33">
        <f t="shared" ca="1" si="50"/>
        <v>0.38341143666689204</v>
      </c>
      <c r="B1605" s="33">
        <f t="shared" ca="1" si="50"/>
        <v>0.4249162404863478</v>
      </c>
      <c r="C1605" s="37">
        <f ca="1">('Win-Draw-Loss'!$B$38+(('Win-Draw-Loss'!$B$39-'Win-Draw-Loss'!$B$38)*A1605)+('Win-Draw-Loss'!$B$38+(('Win-Draw-Loss'!$B$39-'Win-Draw-Loss'!$B$38)*B1605)))/2</f>
        <v>18.083276771532397</v>
      </c>
      <c r="E1605" s="33">
        <f t="shared" ca="1" si="51"/>
        <v>0.28911257242444932</v>
      </c>
      <c r="F1605" s="33">
        <f t="shared" ca="1" si="51"/>
        <v>0.38586526825089551</v>
      </c>
      <c r="G1605" s="37">
        <f ca="1">('Win-Draw-Loss'!$D$38+(('Win-Draw-Loss'!$D$39-'Win-Draw-Loss'!$D$38)*E1605)+('Win-Draw-Loss'!$D$38+(('Win-Draw-Loss'!$D$39-'Win-Draw-Loss'!$D$38)*F1605)))/2</f>
        <v>25.124667610130174</v>
      </c>
      <c r="H1605" s="37"/>
      <c r="I1605" s="3">
        <f ca="1">(G1605-C1605)*600/'Win-Draw-Loss'!$B$42</f>
        <v>14.082781677195555</v>
      </c>
    </row>
    <row r="1606" spans="1:9" x14ac:dyDescent="0.25">
      <c r="A1606" s="33">
        <f t="shared" ca="1" si="50"/>
        <v>1.9283581849620979E-2</v>
      </c>
      <c r="B1606" s="33">
        <f t="shared" ca="1" si="50"/>
        <v>0.79938819181685139</v>
      </c>
      <c r="C1606" s="37">
        <f ca="1">('Win-Draw-Loss'!$B$38+(('Win-Draw-Loss'!$B$39-'Win-Draw-Loss'!$B$38)*A1606)+('Win-Draw-Loss'!$B$38+(('Win-Draw-Loss'!$B$39-'Win-Draw-Loss'!$B$38)*B1606)))/2</f>
        <v>18.186717736664725</v>
      </c>
      <c r="E1606" s="33">
        <f t="shared" ca="1" si="51"/>
        <v>0.53634629360721864</v>
      </c>
      <c r="F1606" s="33">
        <f t="shared" ca="1" si="51"/>
        <v>0.32620345201539724</v>
      </c>
      <c r="G1606" s="37">
        <f ca="1">('Win-Draw-Loss'!$D$38+(('Win-Draw-Loss'!$D$39-'Win-Draw-Loss'!$D$38)*E1606)+('Win-Draw-Loss'!$D$38+(('Win-Draw-Loss'!$D$39-'Win-Draw-Loss'!$D$38)*F1606)))/2</f>
        <v>27.938246184339238</v>
      </c>
      <c r="H1606" s="37"/>
      <c r="I1606" s="3">
        <f ca="1">(G1606-C1606)*600/'Win-Draw-Loss'!$B$42</f>
        <v>19.503056895349026</v>
      </c>
    </row>
    <row r="1607" spans="1:9" x14ac:dyDescent="0.25">
      <c r="A1607" s="33">
        <f t="shared" ca="1" si="50"/>
        <v>0.45627428312031959</v>
      </c>
      <c r="B1607" s="33">
        <f t="shared" ca="1" si="50"/>
        <v>0.61974387023758182</v>
      </c>
      <c r="C1607" s="37">
        <f ca="1">('Win-Draw-Loss'!$B$38+(('Win-Draw-Loss'!$B$39-'Win-Draw-Loss'!$B$38)*A1607)+('Win-Draw-Loss'!$B$38+(('Win-Draw-Loss'!$B$39-'Win-Draw-Loss'!$B$38)*B1607)))/2</f>
        <v>20.760181533579015</v>
      </c>
      <c r="E1607" s="33">
        <f t="shared" ca="1" si="51"/>
        <v>0.250109882911144</v>
      </c>
      <c r="F1607" s="33">
        <f t="shared" ca="1" si="51"/>
        <v>0.45106925080004523</v>
      </c>
      <c r="G1607" s="37">
        <f ca="1">('Win-Draw-Loss'!$D$38+(('Win-Draw-Loss'!$D$39-'Win-Draw-Loss'!$D$38)*E1607)+('Win-Draw-Loss'!$D$38+(('Win-Draw-Loss'!$D$39-'Win-Draw-Loss'!$D$38)*F1607)))/2</f>
        <v>25.517687005667838</v>
      </c>
      <c r="H1607" s="37"/>
      <c r="I1607" s="3">
        <f ca="1">(G1607-C1607)*600/'Win-Draw-Loss'!$B$42</f>
        <v>9.5150109441776465</v>
      </c>
    </row>
    <row r="1608" spans="1:9" x14ac:dyDescent="0.25">
      <c r="A1608" s="33">
        <f t="shared" ca="1" si="50"/>
        <v>0.74437520129202273</v>
      </c>
      <c r="B1608" s="33">
        <f t="shared" ca="1" si="50"/>
        <v>0.73949511041778582</v>
      </c>
      <c r="C1608" s="37">
        <f ca="1">('Win-Draw-Loss'!$B$38+(('Win-Draw-Loss'!$B$39-'Win-Draw-Loss'!$B$38)*A1608)+('Win-Draw-Loss'!$B$38+(('Win-Draw-Loss'!$B$39-'Win-Draw-Loss'!$B$38)*B1608)))/2</f>
        <v>24.838703117098085</v>
      </c>
      <c r="E1608" s="33">
        <f t="shared" ca="1" si="51"/>
        <v>0.21149307986423693</v>
      </c>
      <c r="F1608" s="33">
        <f t="shared" ca="1" si="51"/>
        <v>0.16761551010093512</v>
      </c>
      <c r="G1608" s="37">
        <f ca="1">('Win-Draw-Loss'!$D$38+(('Win-Draw-Loss'!$D$39-'Win-Draw-Loss'!$D$38)*E1608)+('Win-Draw-Loss'!$D$38+(('Win-Draw-Loss'!$D$39-'Win-Draw-Loss'!$D$38)*F1608)))/2</f>
        <v>20.686628849477579</v>
      </c>
      <c r="H1608" s="37"/>
      <c r="I1608" s="3">
        <f ca="1">(G1608-C1608)*600/'Win-Draw-Loss'!$B$42</f>
        <v>-8.304148535241012</v>
      </c>
    </row>
    <row r="1609" spans="1:9" x14ac:dyDescent="0.25">
      <c r="A1609" s="33">
        <f t="shared" ca="1" si="50"/>
        <v>0.930845387723235</v>
      </c>
      <c r="B1609" s="33">
        <f t="shared" ca="1" si="50"/>
        <v>0.49120620598120357</v>
      </c>
      <c r="C1609" s="37">
        <f ca="1">('Win-Draw-Loss'!$B$38+(('Win-Draw-Loss'!$B$39-'Win-Draw-Loss'!$B$38)*A1609)+('Win-Draw-Loss'!$B$38+(('Win-Draw-Loss'!$B$39-'Win-Draw-Loss'!$B$38)*B1609)))/2</f>
        <v>24.220515937044386</v>
      </c>
      <c r="E1609" s="33">
        <f t="shared" ca="1" si="51"/>
        <v>0.48409027609204613</v>
      </c>
      <c r="F1609" s="33">
        <f t="shared" ca="1" si="51"/>
        <v>0.58599738388927969</v>
      </c>
      <c r="G1609" s="37">
        <f ca="1">('Win-Draw-Loss'!$D$38+(('Win-Draw-Loss'!$D$39-'Win-Draw-Loss'!$D$38)*E1609)+('Win-Draw-Loss'!$D$38+(('Win-Draw-Loss'!$D$39-'Win-Draw-Loss'!$D$38)*F1609)))/2</f>
        <v>31.051314899719888</v>
      </c>
      <c r="H1609" s="37"/>
      <c r="I1609" s="3">
        <f ca="1">(G1609-C1609)*600/'Win-Draw-Loss'!$B$42</f>
        <v>13.661597925351003</v>
      </c>
    </row>
    <row r="1610" spans="1:9" x14ac:dyDescent="0.25">
      <c r="A1610" s="33">
        <f t="shared" ca="1" si="50"/>
        <v>0.15807605265241687</v>
      </c>
      <c r="B1610" s="33">
        <f t="shared" ca="1" si="50"/>
        <v>0.75271003858765373</v>
      </c>
      <c r="C1610" s="37">
        <f ca="1">('Win-Draw-Loss'!$B$38+(('Win-Draw-Loss'!$B$39-'Win-Draw-Loss'!$B$38)*A1610)+('Win-Draw-Loss'!$B$38+(('Win-Draw-Loss'!$B$39-'Win-Draw-Loss'!$B$38)*B1610)))/2</f>
        <v>19.107860912400707</v>
      </c>
      <c r="E1610" s="33">
        <f t="shared" ca="1" si="51"/>
        <v>0.7401348587777834</v>
      </c>
      <c r="F1610" s="33">
        <f t="shared" ca="1" si="51"/>
        <v>0.32176307929772696</v>
      </c>
      <c r="G1610" s="37">
        <f ca="1">('Win-Draw-Loss'!$D$38+(('Win-Draw-Loss'!$D$39-'Win-Draw-Loss'!$D$38)*E1610)+('Win-Draw-Loss'!$D$38+(('Win-Draw-Loss'!$D$39-'Win-Draw-Loss'!$D$38)*F1610)))/2</f>
        <v>30.928469071132657</v>
      </c>
      <c r="H1610" s="37"/>
      <c r="I1610" s="3">
        <f ca="1">(G1610-C1610)*600/'Win-Draw-Loss'!$B$42</f>
        <v>23.641216317463901</v>
      </c>
    </row>
    <row r="1611" spans="1:9" x14ac:dyDescent="0.25">
      <c r="A1611" s="33">
        <f t="shared" ca="1" si="50"/>
        <v>0.22835359004200739</v>
      </c>
      <c r="B1611" s="33">
        <f t="shared" ca="1" si="50"/>
        <v>0.27969766338022584</v>
      </c>
      <c r="C1611" s="37">
        <f ca="1">('Win-Draw-Loss'!$B$38+(('Win-Draw-Loss'!$B$39-'Win-Draw-Loss'!$B$38)*A1611)+('Win-Draw-Loss'!$B$38+(('Win-Draw-Loss'!$B$39-'Win-Draw-Loss'!$B$38)*B1611)))/2</f>
        <v>15.080512534222333</v>
      </c>
      <c r="E1611" s="33">
        <f t="shared" ca="1" si="51"/>
        <v>0.72926443796324614</v>
      </c>
      <c r="F1611" s="33">
        <f t="shared" ca="1" si="51"/>
        <v>0.80830309427992331</v>
      </c>
      <c r="G1611" s="37">
        <f ca="1">('Win-Draw-Loss'!$D$38+(('Win-Draw-Loss'!$D$39-'Win-Draw-Loss'!$D$38)*E1611)+('Win-Draw-Loss'!$D$38+(('Win-Draw-Loss'!$D$39-'Win-Draw-Loss'!$D$38)*F1611)))/2</f>
        <v>38.063512983647541</v>
      </c>
      <c r="H1611" s="37"/>
      <c r="I1611" s="3">
        <f ca="1">(G1611-C1611)*600/'Win-Draw-Loss'!$B$42</f>
        <v>45.966000898850417</v>
      </c>
    </row>
    <row r="1612" spans="1:9" x14ac:dyDescent="0.25">
      <c r="A1612" s="33">
        <f t="shared" ca="1" si="50"/>
        <v>0.57538155574737837</v>
      </c>
      <c r="B1612" s="33">
        <f t="shared" ca="1" si="50"/>
        <v>0.75846348503386629</v>
      </c>
      <c r="C1612" s="37">
        <f ca="1">('Win-Draw-Loss'!$B$38+(('Win-Draw-Loss'!$B$39-'Win-Draw-Loss'!$B$38)*A1612)+('Win-Draw-Loss'!$B$38+(('Win-Draw-Loss'!$B$39-'Win-Draw-Loss'!$B$38)*B1612)))/2</f>
        <v>23.338450407812445</v>
      </c>
      <c r="E1612" s="33">
        <f t="shared" ca="1" si="51"/>
        <v>0.78231206280791898</v>
      </c>
      <c r="F1612" s="33">
        <f t="shared" ca="1" si="51"/>
        <v>0.90488166738258757</v>
      </c>
      <c r="G1612" s="37">
        <f ca="1">('Win-Draw-Loss'!$D$38+(('Win-Draw-Loss'!$D$39-'Win-Draw-Loss'!$D$38)*E1612)+('Win-Draw-Loss'!$D$38+(('Win-Draw-Loss'!$D$39-'Win-Draw-Loss'!$D$38)*F1612)))/2</f>
        <v>40.307905952857595</v>
      </c>
      <c r="H1612" s="37"/>
      <c r="I1612" s="3">
        <f ca="1">(G1612-C1612)*600/'Win-Draw-Loss'!$B$42</f>
        <v>33.938911090090301</v>
      </c>
    </row>
    <row r="1613" spans="1:9" x14ac:dyDescent="0.25">
      <c r="A1613" s="33">
        <f t="shared" ca="1" si="50"/>
        <v>0.82879153562360619</v>
      </c>
      <c r="B1613" s="33">
        <f t="shared" ca="1" si="50"/>
        <v>0.3387754508161831</v>
      </c>
      <c r="C1613" s="37">
        <f ca="1">('Win-Draw-Loss'!$B$38+(('Win-Draw-Loss'!$B$39-'Win-Draw-Loss'!$B$38)*A1613)+('Win-Draw-Loss'!$B$38+(('Win-Draw-Loss'!$B$39-'Win-Draw-Loss'!$B$38)*B1613)))/2</f>
        <v>21.675669864397893</v>
      </c>
      <c r="E1613" s="33">
        <f t="shared" ca="1" si="51"/>
        <v>0.81648609152450513</v>
      </c>
      <c r="F1613" s="33">
        <f t="shared" ca="1" si="51"/>
        <v>0.39457224954051606</v>
      </c>
      <c r="G1613" s="37">
        <f ca="1">('Win-Draw-Loss'!$D$38+(('Win-Draw-Loss'!$D$39-'Win-Draw-Loss'!$D$38)*E1613)+('Win-Draw-Loss'!$D$38+(('Win-Draw-Loss'!$D$39-'Win-Draw-Loss'!$D$38)*F1613)))/2</f>
        <v>33.165875115975318</v>
      </c>
      <c r="H1613" s="37"/>
      <c r="I1613" s="3">
        <f ca="1">(G1613-C1613)*600/'Win-Draw-Loss'!$B$42</f>
        <v>22.98041050315485</v>
      </c>
    </row>
    <row r="1614" spans="1:9" x14ac:dyDescent="0.25">
      <c r="A1614" s="33">
        <f t="shared" ca="1" si="50"/>
        <v>5.7439787179350388E-2</v>
      </c>
      <c r="B1614" s="33">
        <f t="shared" ca="1" si="50"/>
        <v>0.54436920853630177</v>
      </c>
      <c r="C1614" s="37">
        <f ca="1">('Win-Draw-Loss'!$B$38+(('Win-Draw-Loss'!$B$39-'Win-Draw-Loss'!$B$38)*A1614)+('Win-Draw-Loss'!$B$38+(('Win-Draw-Loss'!$B$39-'Win-Draw-Loss'!$B$38)*B1614)))/2</f>
        <v>16.018089957156523</v>
      </c>
      <c r="E1614" s="33">
        <f t="shared" ca="1" si="51"/>
        <v>0.53763763186790192</v>
      </c>
      <c r="F1614" s="33">
        <f t="shared" ca="1" si="51"/>
        <v>0.87165414110189665</v>
      </c>
      <c r="G1614" s="37">
        <f ca="1">('Win-Draw-Loss'!$D$38+(('Win-Draw-Loss'!$D$39-'Win-Draw-Loss'!$D$38)*E1614)+('Win-Draw-Loss'!$D$38+(('Win-Draw-Loss'!$D$39-'Win-Draw-Loss'!$D$38)*F1614)))/2</f>
        <v>36.139376594546974</v>
      </c>
      <c r="H1614" s="37"/>
      <c r="I1614" s="3">
        <f ca="1">(G1614-C1614)*600/'Win-Draw-Loss'!$B$42</f>
        <v>40.242573274780902</v>
      </c>
    </row>
    <row r="1615" spans="1:9" x14ac:dyDescent="0.25">
      <c r="A1615" s="33">
        <f t="shared" ca="1" si="50"/>
        <v>0.10301426781405176</v>
      </c>
      <c r="B1615" s="33">
        <f t="shared" ca="1" si="50"/>
        <v>0.7037962486776338</v>
      </c>
      <c r="C1615" s="37">
        <f ca="1">('Win-Draw-Loss'!$B$38+(('Win-Draw-Loss'!$B$39-'Win-Draw-Loss'!$B$38)*A1615)+('Win-Draw-Loss'!$B$38+(('Win-Draw-Loss'!$B$39-'Win-Draw-Loss'!$B$38)*B1615)))/2</f>
        <v>18.068105164916854</v>
      </c>
      <c r="E1615" s="33">
        <f t="shared" ca="1" si="51"/>
        <v>0.31692729699388322</v>
      </c>
      <c r="F1615" s="33">
        <f t="shared" ca="1" si="51"/>
        <v>0.59508947172906168</v>
      </c>
      <c r="G1615" s="37">
        <f ca="1">('Win-Draw-Loss'!$D$38+(('Win-Draw-Loss'!$D$39-'Win-Draw-Loss'!$D$38)*E1615)+('Win-Draw-Loss'!$D$38+(('Win-Draw-Loss'!$D$39-'Win-Draw-Loss'!$D$38)*F1615)))/2</f>
        <v>28.680251530844174</v>
      </c>
      <c r="H1615" s="37"/>
      <c r="I1615" s="3">
        <f ca="1">(G1615-C1615)*600/'Win-Draw-Loss'!$B$42</f>
        <v>21.224292731854639</v>
      </c>
    </row>
    <row r="1616" spans="1:9" x14ac:dyDescent="0.25">
      <c r="A1616" s="33">
        <f t="shared" ca="1" si="50"/>
        <v>0.87693150583973134</v>
      </c>
      <c r="B1616" s="33">
        <f t="shared" ca="1" si="50"/>
        <v>0.86692290799812699</v>
      </c>
      <c r="C1616" s="37">
        <f ca="1">('Win-Draw-Loss'!$B$38+(('Win-Draw-Loss'!$B$39-'Win-Draw-Loss'!$B$38)*A1616)+('Win-Draw-Loss'!$B$38+(('Win-Draw-Loss'!$B$39-'Win-Draw-Loss'!$B$38)*B1616)))/2</f>
        <v>27.438544138378582</v>
      </c>
      <c r="E1616" s="33">
        <f t="shared" ca="1" si="51"/>
        <v>0.83671797215058485</v>
      </c>
      <c r="F1616" s="33">
        <f t="shared" ca="1" si="51"/>
        <v>0.58942490773466649</v>
      </c>
      <c r="G1616" s="37">
        <f ca="1">('Win-Draw-Loss'!$D$38+(('Win-Draw-Loss'!$D$39-'Win-Draw-Loss'!$D$38)*E1616)+('Win-Draw-Loss'!$D$38+(('Win-Draw-Loss'!$D$39-'Win-Draw-Loss'!$D$38)*F1616)))/2</f>
        <v>36.392143198278774</v>
      </c>
      <c r="H1616" s="37"/>
      <c r="I1616" s="3">
        <f ca="1">(G1616-C1616)*600/'Win-Draw-Loss'!$B$42</f>
        <v>17.907198119800384</v>
      </c>
    </row>
    <row r="1617" spans="1:9" x14ac:dyDescent="0.25">
      <c r="A1617" s="33">
        <f t="shared" ca="1" si="50"/>
        <v>0.36185440336356822</v>
      </c>
      <c r="B1617" s="33">
        <f t="shared" ca="1" si="50"/>
        <v>0.96383163517532255</v>
      </c>
      <c r="C1617" s="37">
        <f ca="1">('Win-Draw-Loss'!$B$38+(('Win-Draw-Loss'!$B$39-'Win-Draw-Loss'!$B$38)*A1617)+('Win-Draw-Loss'!$B$38+(('Win-Draw-Loss'!$B$39-'Win-Draw-Loss'!$B$38)*B1617)))/2</f>
        <v>23.256860385388908</v>
      </c>
      <c r="E1617" s="33">
        <f t="shared" ca="1" si="51"/>
        <v>0.54236311340410148</v>
      </c>
      <c r="F1617" s="33">
        <f t="shared" ca="1" si="51"/>
        <v>0.13854189558128249</v>
      </c>
      <c r="G1617" s="37">
        <f ca="1">('Win-Draw-Loss'!$D$38+(('Win-Draw-Loss'!$D$39-'Win-Draw-Loss'!$D$38)*E1617)+('Win-Draw-Loss'!$D$38+(('Win-Draw-Loss'!$D$39-'Win-Draw-Loss'!$D$38)*F1617)))/2</f>
        <v>25.213575134780761</v>
      </c>
      <c r="H1617" s="37"/>
      <c r="I1617" s="3">
        <f ca="1">(G1617-C1617)*600/'Win-Draw-Loss'!$B$42</f>
        <v>3.9134294987837066</v>
      </c>
    </row>
    <row r="1618" spans="1:9" x14ac:dyDescent="0.25">
      <c r="A1618" s="33">
        <f t="shared" ca="1" si="50"/>
        <v>3.4168815676345221E-2</v>
      </c>
      <c r="B1618" s="33">
        <f t="shared" ca="1" si="50"/>
        <v>0.53650969653086433</v>
      </c>
      <c r="C1618" s="37">
        <f ca="1">('Win-Draw-Loss'!$B$38+(('Win-Draw-Loss'!$B$39-'Win-Draw-Loss'!$B$38)*A1618)+('Win-Draw-Loss'!$B$38+(('Win-Draw-Loss'!$B$39-'Win-Draw-Loss'!$B$38)*B1618)))/2</f>
        <v>15.706785122072095</v>
      </c>
      <c r="E1618" s="33">
        <f t="shared" ca="1" si="51"/>
        <v>0.73437003679586887</v>
      </c>
      <c r="F1618" s="33">
        <f t="shared" ca="1" si="51"/>
        <v>0.15438905671289194</v>
      </c>
      <c r="G1618" s="37">
        <f ca="1">('Win-Draw-Loss'!$D$38+(('Win-Draw-Loss'!$D$39-'Win-Draw-Loss'!$D$38)*E1618)+('Win-Draw-Loss'!$D$38+(('Win-Draw-Loss'!$D$39-'Win-Draw-Loss'!$D$38)*F1618)))/2</f>
        <v>28.331386402631413</v>
      </c>
      <c r="H1618" s="37"/>
      <c r="I1618" s="3">
        <f ca="1">(G1618-C1618)*600/'Win-Draw-Loss'!$B$42</f>
        <v>25.249202561118636</v>
      </c>
    </row>
    <row r="1619" spans="1:9" x14ac:dyDescent="0.25">
      <c r="A1619" s="33">
        <f t="shared" ca="1" si="50"/>
        <v>0.63592961316547658</v>
      </c>
      <c r="B1619" s="33">
        <f t="shared" ca="1" si="50"/>
        <v>0.45897972948652266</v>
      </c>
      <c r="C1619" s="37">
        <f ca="1">('Win-Draw-Loss'!$B$38+(('Win-Draw-Loss'!$B$39-'Win-Draw-Loss'!$B$38)*A1619)+('Win-Draw-Loss'!$B$38+(('Win-Draw-Loss'!$B$39-'Win-Draw-Loss'!$B$38)*B1619)))/2</f>
        <v>20.949093426519994</v>
      </c>
      <c r="E1619" s="33">
        <f t="shared" ca="1" si="51"/>
        <v>7.3436223437032599E-2</v>
      </c>
      <c r="F1619" s="33">
        <f t="shared" ca="1" si="51"/>
        <v>0.53068048264334844</v>
      </c>
      <c r="G1619" s="37">
        <f ca="1">('Win-Draw-Loss'!$D$38+(('Win-Draw-Loss'!$D$39-'Win-Draw-Loss'!$D$38)*E1619)+('Win-Draw-Loss'!$D$38+(('Win-Draw-Loss'!$D$39-'Win-Draw-Loss'!$D$38)*F1619)))/2</f>
        <v>24.061750591205715</v>
      </c>
      <c r="H1619" s="37"/>
      <c r="I1619" s="3">
        <f ca="1">(G1619-C1619)*600/'Win-Draw-Loss'!$B$42</f>
        <v>6.225314329371443</v>
      </c>
    </row>
    <row r="1620" spans="1:9" x14ac:dyDescent="0.25">
      <c r="A1620" s="33">
        <f t="shared" ca="1" si="50"/>
        <v>1.0455618089293184E-2</v>
      </c>
      <c r="B1620" s="33">
        <f t="shared" ca="1" si="50"/>
        <v>0.39982378765694715</v>
      </c>
      <c r="C1620" s="37">
        <f ca="1">('Win-Draw-Loss'!$B$38+(('Win-Draw-Loss'!$B$39-'Win-Draw-Loss'!$B$38)*A1620)+('Win-Draw-Loss'!$B$38+(('Win-Draw-Loss'!$B$39-'Win-Draw-Loss'!$B$38)*B1620)))/2</f>
        <v>14.102794057462404</v>
      </c>
      <c r="E1620" s="33">
        <f t="shared" ca="1" si="51"/>
        <v>0.42911641373730802</v>
      </c>
      <c r="F1620" s="33">
        <f t="shared" ca="1" si="51"/>
        <v>0.52549214301087144</v>
      </c>
      <c r="G1620" s="37">
        <f ca="1">('Win-Draw-Loss'!$D$38+(('Win-Draw-Loss'!$D$39-'Win-Draw-Loss'!$D$38)*E1620)+('Win-Draw-Loss'!$D$38+(('Win-Draw-Loss'!$D$39-'Win-Draw-Loss'!$D$38)*F1620)))/2</f>
        <v>29.319128351222691</v>
      </c>
      <c r="H1620" s="37"/>
      <c r="I1620" s="3">
        <f ca="1">(G1620-C1620)*600/'Win-Draw-Loss'!$B$42</f>
        <v>30.43266858752057</v>
      </c>
    </row>
    <row r="1621" spans="1:9" x14ac:dyDescent="0.25">
      <c r="A1621" s="33">
        <f t="shared" ca="1" si="50"/>
        <v>0.13526379109777786</v>
      </c>
      <c r="B1621" s="33">
        <f t="shared" ca="1" si="50"/>
        <v>0.57245581229403508</v>
      </c>
      <c r="C1621" s="37">
        <f ca="1">('Win-Draw-Loss'!$B$38+(('Win-Draw-Loss'!$B$39-'Win-Draw-Loss'!$B$38)*A1621)+('Win-Draw-Loss'!$B$38+(('Win-Draw-Loss'!$B$39-'Win-Draw-Loss'!$B$38)*B1621)))/2</f>
        <v>17.077196033918128</v>
      </c>
      <c r="E1621" s="33">
        <f t="shared" ca="1" si="51"/>
        <v>0.25097624148621356</v>
      </c>
      <c r="F1621" s="33">
        <f t="shared" ca="1" si="51"/>
        <v>0.40779238552845187</v>
      </c>
      <c r="G1621" s="37">
        <f ca="1">('Win-Draw-Loss'!$D$38+(('Win-Draw-Loss'!$D$39-'Win-Draw-Loss'!$D$38)*E1621)+('Win-Draw-Loss'!$D$38+(('Win-Draw-Loss'!$D$39-'Win-Draw-Loss'!$D$38)*F1621)))/2</f>
        <v>24.881529405219982</v>
      </c>
      <c r="H1621" s="37"/>
      <c r="I1621" s="3">
        <f ca="1">(G1621-C1621)*600/'Win-Draw-Loss'!$B$42</f>
        <v>15.60866674260371</v>
      </c>
    </row>
    <row r="1622" spans="1:9" x14ac:dyDescent="0.25">
      <c r="A1622" s="33">
        <f t="shared" ca="1" si="50"/>
        <v>0.74440972434677377</v>
      </c>
      <c r="B1622" s="33">
        <f t="shared" ca="1" si="50"/>
        <v>0.13414548934294246</v>
      </c>
      <c r="C1622" s="37">
        <f ca="1">('Win-Draw-Loss'!$B$38+(('Win-Draw-Loss'!$B$39-'Win-Draw-Loss'!$B$38)*A1622)+('Win-Draw-Loss'!$B$38+(('Win-Draw-Loss'!$B$39-'Win-Draw-Loss'!$B$38)*B1622)))/2</f>
        <v>18.785552136897163</v>
      </c>
      <c r="E1622" s="33">
        <f t="shared" ca="1" si="51"/>
        <v>8.4860168003525471E-3</v>
      </c>
      <c r="F1622" s="33">
        <f t="shared" ca="1" si="51"/>
        <v>0.60982695866398384</v>
      </c>
      <c r="G1622" s="37">
        <f ca="1">('Win-Draw-Loss'!$D$38+(('Win-Draw-Loss'!$D$39-'Win-Draw-Loss'!$D$38)*E1622)+('Win-Draw-Loss'!$D$38+(('Win-Draw-Loss'!$D$39-'Win-Draw-Loss'!$D$38)*F1622)))/2</f>
        <v>24.274694631965048</v>
      </c>
      <c r="H1622" s="37"/>
      <c r="I1622" s="3">
        <f ca="1">(G1622-C1622)*600/'Win-Draw-Loss'!$B$42</f>
        <v>10.978284990135769</v>
      </c>
    </row>
    <row r="1623" spans="1:9" x14ac:dyDescent="0.25">
      <c r="A1623" s="33">
        <f t="shared" ca="1" si="50"/>
        <v>8.0727332939024121E-2</v>
      </c>
      <c r="B1623" s="33">
        <f t="shared" ca="1" si="50"/>
        <v>6.9954654137301064E-2</v>
      </c>
      <c r="C1623" s="37">
        <f ca="1">('Win-Draw-Loss'!$B$38+(('Win-Draw-Loss'!$B$39-'Win-Draw-Loss'!$B$38)*A1623)+('Win-Draw-Loss'!$B$38+(('Win-Draw-Loss'!$B$39-'Win-Draw-Loss'!$B$38)*B1623)))/2</f>
        <v>11.506819870763252</v>
      </c>
      <c r="E1623" s="33">
        <f t="shared" ca="1" si="51"/>
        <v>4.525766272800813E-2</v>
      </c>
      <c r="F1623" s="33">
        <f t="shared" ca="1" si="51"/>
        <v>0.96799176374276974</v>
      </c>
      <c r="G1623" s="37">
        <f ca="1">('Win-Draw-Loss'!$D$38+(('Win-Draw-Loss'!$D$39-'Win-Draw-Loss'!$D$38)*E1623)+('Win-Draw-Loss'!$D$38+(('Win-Draw-Loss'!$D$39-'Win-Draw-Loss'!$D$38)*F1623)))/2</f>
        <v>30.198741397061667</v>
      </c>
      <c r="H1623" s="37"/>
      <c r="I1623" s="3">
        <f ca="1">(G1623-C1623)*600/'Win-Draw-Loss'!$B$42</f>
        <v>37.383843052596831</v>
      </c>
    </row>
    <row r="1624" spans="1:9" x14ac:dyDescent="0.25">
      <c r="A1624" s="33">
        <f t="shared" ca="1" si="50"/>
        <v>0.98181064825685427</v>
      </c>
      <c r="B1624" s="33">
        <f t="shared" ca="1" si="50"/>
        <v>0.73741336934946067</v>
      </c>
      <c r="C1624" s="37">
        <f ca="1">('Win-Draw-Loss'!$B$38+(('Win-Draw-Loss'!$B$39-'Win-Draw-Loss'!$B$38)*A1624)+('Win-Draw-Loss'!$B$38+(('Win-Draw-Loss'!$B$39-'Win-Draw-Loss'!$B$38)*B1624)))/2</f>
        <v>27.192240176063148</v>
      </c>
      <c r="E1624" s="33">
        <f t="shared" ca="1" si="51"/>
        <v>0.14181558725110699</v>
      </c>
      <c r="F1624" s="33">
        <f t="shared" ca="1" si="51"/>
        <v>0.55854498189906909</v>
      </c>
      <c r="G1624" s="37">
        <f ca="1">('Win-Draw-Loss'!$D$38+(('Win-Draw-Loss'!$D$39-'Win-Draw-Loss'!$D$38)*E1624)+('Win-Draw-Loss'!$D$38+(('Win-Draw-Loss'!$D$39-'Win-Draw-Loss'!$D$38)*F1624)))/2</f>
        <v>25.505408537252642</v>
      </c>
      <c r="H1624" s="37"/>
      <c r="I1624" s="3">
        <f ca="1">(G1624-C1624)*600/'Win-Draw-Loss'!$B$42</f>
        <v>-3.3736632776210129</v>
      </c>
    </row>
    <row r="1625" spans="1:9" x14ac:dyDescent="0.25">
      <c r="A1625" s="33">
        <f t="shared" ca="1" si="50"/>
        <v>0.34497986048600482</v>
      </c>
      <c r="B1625" s="33">
        <f t="shared" ca="1" si="50"/>
        <v>6.5538248467442273E-2</v>
      </c>
      <c r="C1625" s="37">
        <f ca="1">('Win-Draw-Loss'!$B$38+(('Win-Draw-Loss'!$B$39-'Win-Draw-Loss'!$B$38)*A1625)+('Win-Draw-Loss'!$B$38+(('Win-Draw-Loss'!$B$39-'Win-Draw-Loss'!$B$38)*B1625)))/2</f>
        <v>14.10518108953447</v>
      </c>
      <c r="E1625" s="33">
        <f t="shared" ca="1" si="51"/>
        <v>0.26684324308152862</v>
      </c>
      <c r="F1625" s="33">
        <f t="shared" ca="1" si="51"/>
        <v>0.79466879830963566</v>
      </c>
      <c r="G1625" s="37">
        <f ca="1">('Win-Draw-Loss'!$D$38+(('Win-Draw-Loss'!$D$39-'Win-Draw-Loss'!$D$38)*E1625)+('Win-Draw-Loss'!$D$38+(('Win-Draw-Loss'!$D$39-'Win-Draw-Loss'!$D$38)*F1625)))/2</f>
        <v>30.922680620867467</v>
      </c>
      <c r="H1625" s="37"/>
      <c r="I1625" s="3">
        <f ca="1">(G1625-C1625)*600/'Win-Draw-Loss'!$B$42</f>
        <v>33.634999062665997</v>
      </c>
    </row>
    <row r="1626" spans="1:9" x14ac:dyDescent="0.25">
      <c r="A1626" s="33">
        <f t="shared" ca="1" si="50"/>
        <v>0.45833975074080813</v>
      </c>
      <c r="B1626" s="33">
        <f t="shared" ca="1" si="50"/>
        <v>0.39728060093748807</v>
      </c>
      <c r="C1626" s="37">
        <f ca="1">('Win-Draw-Loss'!$B$38+(('Win-Draw-Loss'!$B$39-'Win-Draw-Loss'!$B$38)*A1626)+('Win-Draw-Loss'!$B$38+(('Win-Draw-Loss'!$B$39-'Win-Draw-Loss'!$B$38)*B1626)))/2</f>
        <v>18.556203516782965</v>
      </c>
      <c r="E1626" s="33">
        <f t="shared" ca="1" si="51"/>
        <v>0.76593904876837704</v>
      </c>
      <c r="F1626" s="33">
        <f t="shared" ca="1" si="51"/>
        <v>0.10896043951039669</v>
      </c>
      <c r="G1626" s="37">
        <f ca="1">('Win-Draw-Loss'!$D$38+(('Win-Draw-Loss'!$D$39-'Win-Draw-Loss'!$D$38)*E1626)+('Win-Draw-Loss'!$D$38+(('Win-Draw-Loss'!$D$39-'Win-Draw-Loss'!$D$38)*F1626)))/2</f>
        <v>28.123492324181605</v>
      </c>
      <c r="H1626" s="37"/>
      <c r="I1626" s="3">
        <f ca="1">(G1626-C1626)*600/'Win-Draw-Loss'!$B$42</f>
        <v>19.13457761479728</v>
      </c>
    </row>
    <row r="1627" spans="1:9" x14ac:dyDescent="0.25">
      <c r="A1627" s="33">
        <f t="shared" ca="1" si="50"/>
        <v>0.50686683538822441</v>
      </c>
      <c r="B1627" s="33">
        <f t="shared" ca="1" si="50"/>
        <v>0.48068036756598176</v>
      </c>
      <c r="C1627" s="37">
        <f ca="1">('Win-Draw-Loss'!$B$38+(('Win-Draw-Loss'!$B$39-'Win-Draw-Loss'!$B$38)*A1627)+('Win-Draw-Loss'!$B$38+(('Win-Draw-Loss'!$B$39-'Win-Draw-Loss'!$B$38)*B1627)))/2</f>
        <v>19.875472029542063</v>
      </c>
      <c r="E1627" s="33">
        <f t="shared" ca="1" si="51"/>
        <v>0.99523142496436356</v>
      </c>
      <c r="F1627" s="33">
        <f t="shared" ca="1" si="51"/>
        <v>0.49272018477575763</v>
      </c>
      <c r="G1627" s="37">
        <f ca="1">('Win-Draw-Loss'!$D$38+(('Win-Draw-Loss'!$D$39-'Win-Draw-Loss'!$D$38)*E1627)+('Win-Draw-Loss'!$D$38+(('Win-Draw-Loss'!$D$39-'Win-Draw-Loss'!$D$38)*F1627)))/2</f>
        <v>37.319274146101819</v>
      </c>
      <c r="H1627" s="37"/>
      <c r="I1627" s="3">
        <f ca="1">(G1627-C1627)*600/'Win-Draw-Loss'!$B$42</f>
        <v>34.887604233119511</v>
      </c>
    </row>
    <row r="1628" spans="1:9" x14ac:dyDescent="0.25">
      <c r="A1628" s="33">
        <f t="shared" ca="1" si="50"/>
        <v>0.45600902971366208</v>
      </c>
      <c r="B1628" s="33">
        <f t="shared" ca="1" si="50"/>
        <v>0.23870401926137219</v>
      </c>
      <c r="C1628" s="37">
        <f ca="1">('Win-Draw-Loss'!$B$38+(('Win-Draw-Loss'!$B$39-'Win-Draw-Loss'!$B$38)*A1628)+('Win-Draw-Loss'!$B$38+(('Win-Draw-Loss'!$B$39-'Win-Draw-Loss'!$B$38)*B1628)))/2</f>
        <v>16.947130489750343</v>
      </c>
      <c r="E1628" s="33">
        <f t="shared" ca="1" si="51"/>
        <v>0.96173857460768386</v>
      </c>
      <c r="F1628" s="33">
        <f t="shared" ca="1" si="51"/>
        <v>0.19330518153760723</v>
      </c>
      <c r="G1628" s="37">
        <f ca="1">('Win-Draw-Loss'!$D$38+(('Win-Draw-Loss'!$D$39-'Win-Draw-Loss'!$D$38)*E1628)+('Win-Draw-Loss'!$D$38+(('Win-Draw-Loss'!$D$39-'Win-Draw-Loss'!$D$38)*F1628)))/2</f>
        <v>32.325656342179371</v>
      </c>
      <c r="H1628" s="37"/>
      <c r="I1628" s="3">
        <f ca="1">(G1628-C1628)*600/'Win-Draw-Loss'!$B$42</f>
        <v>30.757051704858057</v>
      </c>
    </row>
    <row r="1629" spans="1:9" x14ac:dyDescent="0.25">
      <c r="A1629" s="33">
        <f t="shared" ca="1" si="50"/>
        <v>0.70384232339387676</v>
      </c>
      <c r="B1629" s="33">
        <f t="shared" ca="1" si="50"/>
        <v>0.23081038305230561</v>
      </c>
      <c r="C1629" s="37">
        <f ca="1">('Win-Draw-Loss'!$B$38+(('Win-Draw-Loss'!$B$39-'Win-Draw-Loss'!$B$38)*A1629)+('Win-Draw-Loss'!$B$38+(('Win-Draw-Loss'!$B$39-'Win-Draw-Loss'!$B$38)*B1629)))/2</f>
        <v>19.346527064461824</v>
      </c>
      <c r="E1629" s="33">
        <f t="shared" ca="1" si="51"/>
        <v>0.68281110615848617</v>
      </c>
      <c r="F1629" s="33">
        <f t="shared" ca="1" si="51"/>
        <v>6.4848912497939337E-2</v>
      </c>
      <c r="G1629" s="37">
        <f ca="1">('Win-Draw-Loss'!$D$38+(('Win-Draw-Loss'!$D$39-'Win-Draw-Loss'!$D$38)*E1629)+('Win-Draw-Loss'!$D$38+(('Win-Draw-Loss'!$D$39-'Win-Draw-Loss'!$D$38)*F1629)))/2</f>
        <v>26.214900279846383</v>
      </c>
      <c r="H1629" s="37"/>
      <c r="I1629" s="3">
        <f ca="1">(G1629-C1629)*600/'Win-Draw-Loss'!$B$42</f>
        <v>13.736746430769117</v>
      </c>
    </row>
    <row r="1630" spans="1:9" x14ac:dyDescent="0.25">
      <c r="A1630" s="33">
        <f t="shared" ca="1" si="50"/>
        <v>0.32908004183633366</v>
      </c>
      <c r="B1630" s="33">
        <f t="shared" ca="1" si="50"/>
        <v>0.1706710047098966</v>
      </c>
      <c r="C1630" s="37">
        <f ca="1">('Win-Draw-Loss'!$B$38+(('Win-Draw-Loss'!$B$39-'Win-Draw-Loss'!$B$38)*A1630)+('Win-Draw-Loss'!$B$38+(('Win-Draw-Loss'!$B$39-'Win-Draw-Loss'!$B$38)*B1630)))/2</f>
        <v>14.997510465462302</v>
      </c>
      <c r="E1630" s="33">
        <f t="shared" ca="1" si="51"/>
        <v>6.881300908998389E-2</v>
      </c>
      <c r="F1630" s="33">
        <f t="shared" ca="1" si="51"/>
        <v>0.33152645801922997</v>
      </c>
      <c r="G1630" s="37">
        <f ca="1">('Win-Draw-Loss'!$D$38+(('Win-Draw-Loss'!$D$39-'Win-Draw-Loss'!$D$38)*E1630)+('Win-Draw-Loss'!$D$38+(('Win-Draw-Loss'!$D$39-'Win-Draw-Loss'!$D$38)*F1630)))/2</f>
        <v>21.005092006638208</v>
      </c>
      <c r="H1630" s="37"/>
      <c r="I1630" s="3">
        <f ca="1">(G1630-C1630)*600/'Win-Draw-Loss'!$B$42</f>
        <v>12.015163082351812</v>
      </c>
    </row>
    <row r="1631" spans="1:9" x14ac:dyDescent="0.25">
      <c r="A1631" s="33">
        <f t="shared" ca="1" si="50"/>
        <v>4.0113466989514124E-2</v>
      </c>
      <c r="B1631" s="33">
        <f t="shared" ca="1" si="50"/>
        <v>0.12819139942569069</v>
      </c>
      <c r="C1631" s="37">
        <f ca="1">('Win-Draw-Loss'!$B$38+(('Win-Draw-Loss'!$B$39-'Win-Draw-Loss'!$B$38)*A1631)+('Win-Draw-Loss'!$B$38+(('Win-Draw-Loss'!$B$39-'Win-Draw-Loss'!$B$38)*B1631)))/2</f>
        <v>11.683048664152048</v>
      </c>
      <c r="E1631" s="33">
        <f t="shared" ca="1" si="51"/>
        <v>0.74406178286995617</v>
      </c>
      <c r="F1631" s="33">
        <f t="shared" ca="1" si="51"/>
        <v>0.55372517956961376</v>
      </c>
      <c r="G1631" s="37">
        <f ca="1">('Win-Draw-Loss'!$D$38+(('Win-Draw-Loss'!$D$39-'Win-Draw-Loss'!$D$38)*E1631)+('Win-Draw-Loss'!$D$38+(('Win-Draw-Loss'!$D$39-'Win-Draw-Loss'!$D$38)*F1631)))/2</f>
        <v>34.466804436593549</v>
      </c>
      <c r="H1631" s="37"/>
      <c r="I1631" s="3">
        <f ca="1">(G1631-C1631)*600/'Win-Draw-Loss'!$B$42</f>
        <v>45.567511544883004</v>
      </c>
    </row>
    <row r="1632" spans="1:9" x14ac:dyDescent="0.25">
      <c r="A1632" s="33">
        <f t="shared" ca="1" si="50"/>
        <v>0.13061363756266009</v>
      </c>
      <c r="B1632" s="33">
        <f t="shared" ca="1" si="50"/>
        <v>0.51583238591433334</v>
      </c>
      <c r="C1632" s="37">
        <f ca="1">('Win-Draw-Loss'!$B$38+(('Win-Draw-Loss'!$B$39-'Win-Draw-Loss'!$B$38)*A1632)+('Win-Draw-Loss'!$B$38+(('Win-Draw-Loss'!$B$39-'Win-Draw-Loss'!$B$38)*B1632)))/2</f>
        <v>16.464460234769934</v>
      </c>
      <c r="E1632" s="33">
        <f t="shared" ca="1" si="51"/>
        <v>0.72886839766181144</v>
      </c>
      <c r="F1632" s="33">
        <f t="shared" ca="1" si="51"/>
        <v>0.62119496246873929</v>
      </c>
      <c r="G1632" s="37">
        <f ca="1">('Win-Draw-Loss'!$D$38+(('Win-Draw-Loss'!$D$39-'Win-Draw-Loss'!$D$38)*E1632)+('Win-Draw-Loss'!$D$38+(('Win-Draw-Loss'!$D$39-'Win-Draw-Loss'!$D$38)*F1632)))/2</f>
        <v>35.250950401958264</v>
      </c>
      <c r="H1632" s="37"/>
      <c r="I1632" s="3">
        <f ca="1">(G1632-C1632)*600/'Win-Draw-Loss'!$B$42</f>
        <v>37.572980334376659</v>
      </c>
    </row>
    <row r="1633" spans="1:9" x14ac:dyDescent="0.25">
      <c r="A1633" s="33">
        <f t="shared" ca="1" si="50"/>
        <v>0.90774983559424061</v>
      </c>
      <c r="B1633" s="33">
        <f t="shared" ca="1" si="50"/>
        <v>0.92529456645161656</v>
      </c>
      <c r="C1633" s="37">
        <f ca="1">('Win-Draw-Loss'!$B$38+(('Win-Draw-Loss'!$B$39-'Win-Draw-Loss'!$B$38)*A1633)+('Win-Draw-Loss'!$B$38+(('Win-Draw-Loss'!$B$39-'Win-Draw-Loss'!$B$38)*B1633)))/2</f>
        <v>28.330444020458572</v>
      </c>
      <c r="E1633" s="33">
        <f t="shared" ca="1" si="51"/>
        <v>0.83652816630718696</v>
      </c>
      <c r="F1633" s="33">
        <f t="shared" ca="1" si="51"/>
        <v>0.28729759601654525</v>
      </c>
      <c r="G1633" s="37">
        <f ca="1">('Win-Draw-Loss'!$D$38+(('Win-Draw-Loss'!$D$39-'Win-Draw-Loss'!$D$38)*E1633)+('Win-Draw-Loss'!$D$38+(('Win-Draw-Loss'!$D$39-'Win-Draw-Loss'!$D$38)*F1633)))/2</f>
        <v>31.857386434855982</v>
      </c>
      <c r="H1633" s="37"/>
      <c r="I1633" s="3">
        <f ca="1">(G1633-C1633)*600/'Win-Draw-Loss'!$B$42</f>
        <v>7.0538848287948213</v>
      </c>
    </row>
    <row r="1634" spans="1:9" x14ac:dyDescent="0.25">
      <c r="A1634" s="33">
        <f t="shared" ca="1" si="50"/>
        <v>0.82945952326209371</v>
      </c>
      <c r="B1634" s="33">
        <f t="shared" ca="1" si="50"/>
        <v>0.61895998682573183</v>
      </c>
      <c r="C1634" s="37">
        <f ca="1">('Win-Draw-Loss'!$B$38+(('Win-Draw-Loss'!$B$39-'Win-Draw-Loss'!$B$38)*A1634)+('Win-Draw-Loss'!$B$38+(('Win-Draw-Loss'!$B$39-'Win-Draw-Loss'!$B$38)*B1634)))/2</f>
        <v>24.484195100878253</v>
      </c>
      <c r="E1634" s="33">
        <f t="shared" ca="1" si="51"/>
        <v>0.98312493884980412</v>
      </c>
      <c r="F1634" s="33">
        <f t="shared" ca="1" si="51"/>
        <v>4.8778404854924462E-2</v>
      </c>
      <c r="G1634" s="37">
        <f ca="1">('Win-Draw-Loss'!$D$38+(('Win-Draw-Loss'!$D$39-'Win-Draw-Loss'!$D$38)*E1634)+('Win-Draw-Loss'!$D$38+(('Win-Draw-Loss'!$D$39-'Win-Draw-Loss'!$D$38)*F1634)))/2</f>
        <v>30.478550155570929</v>
      </c>
      <c r="H1634" s="37"/>
      <c r="I1634" s="3">
        <f ca="1">(G1634-C1634)*600/'Win-Draw-Loss'!$B$42</f>
        <v>11.988710109385352</v>
      </c>
    </row>
    <row r="1635" spans="1:9" x14ac:dyDescent="0.25">
      <c r="A1635" s="33">
        <f t="shared" ca="1" si="50"/>
        <v>0.52516710234362707</v>
      </c>
      <c r="B1635" s="33">
        <f t="shared" ca="1" si="50"/>
        <v>0.8116071134512749</v>
      </c>
      <c r="C1635" s="37">
        <f ca="1">('Win-Draw-Loss'!$B$38+(('Win-Draw-Loss'!$B$39-'Win-Draw-Loss'!$B$38)*A1635)+('Win-Draw-Loss'!$B$38+(('Win-Draw-Loss'!$B$39-'Win-Draw-Loss'!$B$38)*B1635)))/2</f>
        <v>23.367742157949017</v>
      </c>
      <c r="E1635" s="33">
        <f t="shared" ca="1" si="51"/>
        <v>0.5912921670619975</v>
      </c>
      <c r="F1635" s="33">
        <f t="shared" ca="1" si="51"/>
        <v>0.4890660778629482</v>
      </c>
      <c r="G1635" s="37">
        <f ca="1">('Win-Draw-Loss'!$D$38+(('Win-Draw-Loss'!$D$39-'Win-Draw-Loss'!$D$38)*E1635)+('Win-Draw-Loss'!$D$38+(('Win-Draw-Loss'!$D$39-'Win-Draw-Loss'!$D$38)*F1635)))/2</f>
        <v>31.205373673874185</v>
      </c>
      <c r="H1635" s="37"/>
      <c r="I1635" s="3">
        <f ca="1">(G1635-C1635)*600/'Win-Draw-Loss'!$B$42</f>
        <v>15.675263031850337</v>
      </c>
    </row>
    <row r="1636" spans="1:9" x14ac:dyDescent="0.25">
      <c r="A1636" s="33">
        <f t="shared" ca="1" si="50"/>
        <v>0.72934456680907411</v>
      </c>
      <c r="B1636" s="33">
        <f t="shared" ca="1" si="50"/>
        <v>0.91044112699794943</v>
      </c>
      <c r="C1636" s="37">
        <f ca="1">('Win-Draw-Loss'!$B$38+(('Win-Draw-Loss'!$B$39-'Win-Draw-Loss'!$B$38)*A1636)+('Win-Draw-Loss'!$B$38+(('Win-Draw-Loss'!$B$39-'Win-Draw-Loss'!$B$38)*B1636)))/2</f>
        <v>26.397856938070234</v>
      </c>
      <c r="E1636" s="33">
        <f t="shared" ca="1" si="51"/>
        <v>3.8577376543702746E-2</v>
      </c>
      <c r="F1636" s="33">
        <f t="shared" ca="1" si="51"/>
        <v>0.7535551117121152</v>
      </c>
      <c r="G1636" s="37">
        <f ca="1">('Win-Draw-Loss'!$D$38+(('Win-Draw-Loss'!$D$39-'Win-Draw-Loss'!$D$38)*E1636)+('Win-Draw-Loss'!$D$38+(('Win-Draw-Loss'!$D$39-'Win-Draw-Loss'!$D$38)*F1636)))/2</f>
        <v>26.881987323837269</v>
      </c>
      <c r="H1636" s="37"/>
      <c r="I1636" s="3">
        <f ca="1">(G1636-C1636)*600/'Win-Draw-Loss'!$B$42</f>
        <v>0.96826077153406953</v>
      </c>
    </row>
    <row r="1637" spans="1:9" x14ac:dyDescent="0.25">
      <c r="A1637" s="33">
        <f t="shared" ca="1" si="50"/>
        <v>0.80586243850317918</v>
      </c>
      <c r="B1637" s="33">
        <f t="shared" ca="1" si="50"/>
        <v>0.30756317563219115</v>
      </c>
      <c r="C1637" s="37">
        <f ca="1">('Win-Draw-Loss'!$B$38+(('Win-Draw-Loss'!$B$39-'Win-Draw-Loss'!$B$38)*A1637)+('Win-Draw-Loss'!$B$38+(('Win-Draw-Loss'!$B$39-'Win-Draw-Loss'!$B$38)*B1637)))/2</f>
        <v>21.134256141353703</v>
      </c>
      <c r="E1637" s="33">
        <f t="shared" ca="1" si="51"/>
        <v>0.25169110693664354</v>
      </c>
      <c r="F1637" s="33">
        <f t="shared" ca="1" si="51"/>
        <v>0.44076203472387043</v>
      </c>
      <c r="G1637" s="37">
        <f ca="1">('Win-Draw-Loss'!$D$38+(('Win-Draw-Loss'!$D$39-'Win-Draw-Loss'!$D$38)*E1637)+('Win-Draw-Loss'!$D$38+(('Win-Draw-Loss'!$D$39-'Win-Draw-Loss'!$D$38)*F1637)))/2</f>
        <v>25.386797124907709</v>
      </c>
      <c r="H1637" s="37"/>
      <c r="I1637" s="3">
        <f ca="1">(G1637-C1637)*600/'Win-Draw-Loss'!$B$42</f>
        <v>8.505081967108012</v>
      </c>
    </row>
    <row r="1638" spans="1:9" x14ac:dyDescent="0.25">
      <c r="A1638" s="33">
        <f t="shared" ca="1" si="50"/>
        <v>0.12671886887727279</v>
      </c>
      <c r="B1638" s="33">
        <f t="shared" ca="1" si="50"/>
        <v>0.2081110322146017</v>
      </c>
      <c r="C1638" s="37">
        <f ca="1">('Win-Draw-Loss'!$B$38+(('Win-Draw-Loss'!$B$39-'Win-Draw-Loss'!$B$38)*A1638)+('Win-Draw-Loss'!$B$38+(('Win-Draw-Loss'!$B$39-'Win-Draw-Loss'!$B$38)*B1638)))/2</f>
        <v>13.348299010918744</v>
      </c>
      <c r="E1638" s="33">
        <f t="shared" ca="1" si="51"/>
        <v>0.44878072236044719</v>
      </c>
      <c r="F1638" s="33">
        <f t="shared" ca="1" si="51"/>
        <v>7.4426063535937503E-2</v>
      </c>
      <c r="G1638" s="37">
        <f ca="1">('Win-Draw-Loss'!$D$38+(('Win-Draw-Loss'!$D$39-'Win-Draw-Loss'!$D$38)*E1638)+('Win-Draw-Loss'!$D$38+(('Win-Draw-Loss'!$D$39-'Win-Draw-Loss'!$D$38)*F1638)))/2</f>
        <v>22.848101788445771</v>
      </c>
      <c r="H1638" s="37"/>
      <c r="I1638" s="3">
        <f ca="1">(G1638-C1638)*600/'Win-Draw-Loss'!$B$42</f>
        <v>18.999605555054053</v>
      </c>
    </row>
    <row r="1639" spans="1:9" x14ac:dyDescent="0.25">
      <c r="A1639" s="33">
        <f t="shared" ca="1" si="50"/>
        <v>9.3123956231323191E-2</v>
      </c>
      <c r="B1639" s="33">
        <f t="shared" ca="1" si="50"/>
        <v>8.9769610597901339E-2</v>
      </c>
      <c r="C1639" s="37">
        <f ca="1">('Win-Draw-Loss'!$B$38+(('Win-Draw-Loss'!$B$39-'Win-Draw-Loss'!$B$38)*A1639)+('Win-Draw-Loss'!$B$38+(('Win-Draw-Loss'!$B$39-'Win-Draw-Loss'!$B$38)*B1639)))/2</f>
        <v>11.828935668292246</v>
      </c>
      <c r="E1639" s="33">
        <f t="shared" ca="1" si="51"/>
        <v>0.53605931053258982</v>
      </c>
      <c r="F1639" s="33">
        <f t="shared" ca="1" si="51"/>
        <v>0.58537924606706204</v>
      </c>
      <c r="G1639" s="37">
        <f ca="1">('Win-Draw-Loss'!$D$38+(('Win-Draw-Loss'!$D$39-'Win-Draw-Loss'!$D$38)*E1639)+('Win-Draw-Loss'!$D$38+(('Win-Draw-Loss'!$D$39-'Win-Draw-Loss'!$D$38)*F1639)))/2</f>
        <v>31.821578348994777</v>
      </c>
      <c r="H1639" s="37"/>
      <c r="I1639" s="3">
        <f ca="1">(G1639-C1639)*600/'Win-Draw-Loss'!$B$42</f>
        <v>39.985285361405062</v>
      </c>
    </row>
    <row r="1640" spans="1:9" x14ac:dyDescent="0.25">
      <c r="A1640" s="33">
        <f t="shared" ca="1" si="50"/>
        <v>3.3181954854440643E-2</v>
      </c>
      <c r="B1640" s="33">
        <f t="shared" ca="1" si="50"/>
        <v>0.62535944385098219</v>
      </c>
      <c r="C1640" s="37">
        <f ca="1">('Win-Draw-Loss'!$B$38+(('Win-Draw-Loss'!$B$39-'Win-Draw-Loss'!$B$38)*A1640)+('Win-Draw-Loss'!$B$38+(('Win-Draw-Loss'!$B$39-'Win-Draw-Loss'!$B$38)*B1640)))/2</f>
        <v>16.585413987054228</v>
      </c>
      <c r="E1640" s="33">
        <f t="shared" ca="1" si="51"/>
        <v>0.62192446053767492</v>
      </c>
      <c r="F1640" s="33">
        <f t="shared" ca="1" si="51"/>
        <v>0.28792201086305447</v>
      </c>
      <c r="G1640" s="37">
        <f ca="1">('Win-Draw-Loss'!$D$38+(('Win-Draw-Loss'!$D$39-'Win-Draw-Loss'!$D$38)*E1640)+('Win-Draw-Loss'!$D$38+(('Win-Draw-Loss'!$D$39-'Win-Draw-Loss'!$D$38)*F1640)))/2</f>
        <v>28.647697071010938</v>
      </c>
      <c r="H1640" s="37"/>
      <c r="I1640" s="3">
        <f ca="1">(G1640-C1640)*600/'Win-Draw-Loss'!$B$42</f>
        <v>24.124566167913422</v>
      </c>
    </row>
    <row r="1641" spans="1:9" x14ac:dyDescent="0.25">
      <c r="A1641" s="33">
        <f t="shared" ca="1" si="50"/>
        <v>0.89628799222157862</v>
      </c>
      <c r="B1641" s="33">
        <f t="shared" ca="1" si="50"/>
        <v>0.31908014008389562</v>
      </c>
      <c r="C1641" s="37">
        <f ca="1">('Win-Draw-Loss'!$B$38+(('Win-Draw-Loss'!$B$39-'Win-Draw-Loss'!$B$38)*A1641)+('Win-Draw-Loss'!$B$38+(('Win-Draw-Loss'!$B$39-'Win-Draw-Loss'!$B$38)*B1641)))/2</f>
        <v>22.153681323054741</v>
      </c>
      <c r="E1641" s="33">
        <f t="shared" ca="1" si="51"/>
        <v>0.78915105346421754</v>
      </c>
      <c r="F1641" s="33">
        <f t="shared" ca="1" si="51"/>
        <v>0.33259381705953062</v>
      </c>
      <c r="G1641" s="37">
        <f ca="1">('Win-Draw-Loss'!$D$38+(('Win-Draw-Loss'!$D$39-'Win-Draw-Loss'!$D$38)*E1641)+('Win-Draw-Loss'!$D$38+(('Win-Draw-Loss'!$D$39-'Win-Draw-Loss'!$D$38)*F1641)))/2</f>
        <v>31.826173057856224</v>
      </c>
      <c r="H1641" s="37"/>
      <c r="I1641" s="3">
        <f ca="1">(G1641-C1641)*600/'Win-Draw-Loss'!$B$42</f>
        <v>19.344983469602965</v>
      </c>
    </row>
    <row r="1642" spans="1:9" x14ac:dyDescent="0.25">
      <c r="A1642" s="33">
        <f t="shared" ca="1" si="50"/>
        <v>0.11211905427045399</v>
      </c>
      <c r="B1642" s="33">
        <f t="shared" ca="1" si="50"/>
        <v>0.79432291285047418</v>
      </c>
      <c r="C1642" s="37">
        <f ca="1">('Win-Draw-Loss'!$B$38+(('Win-Draw-Loss'!$B$39-'Win-Draw-Loss'!$B$38)*A1642)+('Win-Draw-Loss'!$B$38+(('Win-Draw-Loss'!$B$39-'Win-Draw-Loss'!$B$38)*B1642)))/2</f>
        <v>19.064419671209279</v>
      </c>
      <c r="E1642" s="33">
        <f t="shared" ca="1" si="51"/>
        <v>0.88116118960244927</v>
      </c>
      <c r="F1642" s="33">
        <f t="shared" ca="1" si="51"/>
        <v>0.50335144656249164</v>
      </c>
      <c r="G1642" s="37">
        <f ca="1">('Win-Draw-Loss'!$D$38+(('Win-Draw-Loss'!$D$39-'Win-Draw-Loss'!$D$38)*E1642)+('Win-Draw-Loss'!$D$38+(('Win-Draw-Loss'!$D$39-'Win-Draw-Loss'!$D$38)*F1642)))/2</f>
        <v>35.767689542474116</v>
      </c>
      <c r="H1642" s="37"/>
      <c r="I1642" s="3">
        <f ca="1">(G1642-C1642)*600/'Win-Draw-Loss'!$B$42</f>
        <v>33.406539742529674</v>
      </c>
    </row>
    <row r="1643" spans="1:9" x14ac:dyDescent="0.25">
      <c r="A1643" s="33">
        <f t="shared" ca="1" si="50"/>
        <v>0.10764945594089848</v>
      </c>
      <c r="B1643" s="33">
        <f t="shared" ca="1" si="50"/>
        <v>0.75933208669465113</v>
      </c>
      <c r="C1643" s="37">
        <f ca="1">('Win-Draw-Loss'!$B$38+(('Win-Draw-Loss'!$B$39-'Win-Draw-Loss'!$B$38)*A1643)+('Win-Draw-Loss'!$B$38+(('Win-Draw-Loss'!$B$39-'Win-Draw-Loss'!$B$38)*B1643)))/2</f>
        <v>18.669815426355498</v>
      </c>
      <c r="E1643" s="33">
        <f t="shared" ca="1" si="51"/>
        <v>0.87301183810618732</v>
      </c>
      <c r="F1643" s="33">
        <f t="shared" ca="1" si="51"/>
        <v>7.828806858626014E-2</v>
      </c>
      <c r="G1643" s="37">
        <f ca="1">('Win-Draw-Loss'!$D$38+(('Win-Draw-Loss'!$D$39-'Win-Draw-Loss'!$D$38)*E1643)+('Win-Draw-Loss'!$D$38+(('Win-Draw-Loss'!$D$39-'Win-Draw-Loss'!$D$38)*F1643)))/2</f>
        <v>29.269498600386711</v>
      </c>
      <c r="H1643" s="37"/>
      <c r="I1643" s="3">
        <f ca="1">(G1643-C1643)*600/'Win-Draw-Loss'!$B$42</f>
        <v>21.199366348062426</v>
      </c>
    </row>
    <row r="1644" spans="1:9" x14ac:dyDescent="0.25">
      <c r="A1644" s="33">
        <f t="shared" ca="1" si="50"/>
        <v>0.24514686416961695</v>
      </c>
      <c r="B1644" s="33">
        <f t="shared" ca="1" si="50"/>
        <v>0.96817662879406652</v>
      </c>
      <c r="C1644" s="37">
        <f ca="1">('Win-Draw-Loss'!$B$38+(('Win-Draw-Loss'!$B$39-'Win-Draw-Loss'!$B$38)*A1644)+('Win-Draw-Loss'!$B$38+(('Win-Draw-Loss'!$B$39-'Win-Draw-Loss'!$B$38)*B1644)))/2</f>
        <v>22.133234929636835</v>
      </c>
      <c r="E1644" s="33">
        <f t="shared" ca="1" si="51"/>
        <v>0.12805399399537798</v>
      </c>
      <c r="F1644" s="33">
        <f t="shared" ca="1" si="51"/>
        <v>0.49947544120273679</v>
      </c>
      <c r="G1644" s="37">
        <f ca="1">('Win-Draw-Loss'!$D$38+(('Win-Draw-Loss'!$D$39-'Win-Draw-Loss'!$D$38)*E1644)+('Win-Draw-Loss'!$D$38+(('Win-Draw-Loss'!$D$39-'Win-Draw-Loss'!$D$38)*F1644)))/2</f>
        <v>24.412941527971721</v>
      </c>
      <c r="H1644" s="37"/>
      <c r="I1644" s="3">
        <f ca="1">(G1644-C1644)*600/'Win-Draw-Loss'!$B$42</f>
        <v>4.5594131966697731</v>
      </c>
    </row>
    <row r="1645" spans="1:9" x14ac:dyDescent="0.25">
      <c r="A1645" s="33">
        <f t="shared" ca="1" si="50"/>
        <v>0.86787722458812433</v>
      </c>
      <c r="B1645" s="33">
        <f t="shared" ca="1" si="50"/>
        <v>4.3641202036117654E-2</v>
      </c>
      <c r="C1645" s="37">
        <f ca="1">('Win-Draw-Loss'!$B$38+(('Win-Draw-Loss'!$B$39-'Win-Draw-Loss'!$B$38)*A1645)+('Win-Draw-Loss'!$B$38+(('Win-Draw-Loss'!$B$39-'Win-Draw-Loss'!$B$38)*B1645)))/2</f>
        <v>19.115184266242419</v>
      </c>
      <c r="E1645" s="33">
        <f t="shared" ca="1" si="51"/>
        <v>0.24182527760856765</v>
      </c>
      <c r="F1645" s="33">
        <f t="shared" ca="1" si="51"/>
        <v>0.91806011574037361</v>
      </c>
      <c r="G1645" s="37">
        <f ca="1">('Win-Draw-Loss'!$D$38+(('Win-Draw-Loss'!$D$39-'Win-Draw-Loss'!$D$38)*E1645)+('Win-Draw-Loss'!$D$38+(('Win-Draw-Loss'!$D$39-'Win-Draw-Loss'!$D$38)*F1645)))/2</f>
        <v>32.39828090023412</v>
      </c>
      <c r="H1645" s="37"/>
      <c r="I1645" s="3">
        <f ca="1">(G1645-C1645)*600/'Win-Draw-Loss'!$B$42</f>
        <v>26.566193267983401</v>
      </c>
    </row>
    <row r="1646" spans="1:9" x14ac:dyDescent="0.25">
      <c r="A1646" s="33">
        <f t="shared" ca="1" si="50"/>
        <v>3.453619449577372E-2</v>
      </c>
      <c r="B1646" s="33">
        <f t="shared" ca="1" si="50"/>
        <v>0.41647749524707822</v>
      </c>
      <c r="C1646" s="37">
        <f ca="1">('Win-Draw-Loss'!$B$38+(('Win-Draw-Loss'!$B$39-'Win-Draw-Loss'!$B$38)*A1646)+('Win-Draw-Loss'!$B$38+(('Win-Draw-Loss'!$B$39-'Win-Draw-Loss'!$B$38)*B1646)))/2</f>
        <v>14.51013689742852</v>
      </c>
      <c r="E1646" s="33">
        <f t="shared" ca="1" si="51"/>
        <v>0.47126060948958137</v>
      </c>
      <c r="F1646" s="33">
        <f t="shared" ca="1" si="51"/>
        <v>0.79062475903864904</v>
      </c>
      <c r="G1646" s="37">
        <f ca="1">('Win-Draw-Loss'!$D$38+(('Win-Draw-Loss'!$D$39-'Win-Draw-Loss'!$D$38)*E1646)+('Win-Draw-Loss'!$D$38+(('Win-Draw-Loss'!$D$39-'Win-Draw-Loss'!$D$38)*F1646)))/2</f>
        <v>33.928280527923455</v>
      </c>
      <c r="H1646" s="37"/>
      <c r="I1646" s="3">
        <f ca="1">(G1646-C1646)*600/'Win-Draw-Loss'!$B$42</f>
        <v>38.83628726098987</v>
      </c>
    </row>
    <row r="1647" spans="1:9" x14ac:dyDescent="0.25">
      <c r="A1647" s="33">
        <f t="shared" ca="1" si="50"/>
        <v>0.8122401916852654</v>
      </c>
      <c r="B1647" s="33">
        <f t="shared" ca="1" si="50"/>
        <v>4.1759324868754999E-2</v>
      </c>
      <c r="C1647" s="37">
        <f ca="1">('Win-Draw-Loss'!$B$38+(('Win-Draw-Loss'!$B$39-'Win-Draw-Loss'!$B$38)*A1647)+('Win-Draw-Loss'!$B$38+(('Win-Draw-Loss'!$B$39-'Win-Draw-Loss'!$B$38)*B1647)))/2</f>
        <v>18.539995165540205</v>
      </c>
      <c r="E1647" s="33">
        <f t="shared" ca="1" si="51"/>
        <v>0.45522708454618044</v>
      </c>
      <c r="F1647" s="33">
        <f t="shared" ca="1" si="51"/>
        <v>0.35122161090394777</v>
      </c>
      <c r="G1647" s="37">
        <f ca="1">('Win-Draw-Loss'!$D$38+(('Win-Draw-Loss'!$D$39-'Win-Draw-Loss'!$D$38)*E1647)+('Win-Draw-Loss'!$D$38+(('Win-Draw-Loss'!$D$39-'Win-Draw-Loss'!$D$38)*F1647)))/2</f>
        <v>27.096730431751922</v>
      </c>
      <c r="H1647" s="37"/>
      <c r="I1647" s="3">
        <f ca="1">(G1647-C1647)*600/'Win-Draw-Loss'!$B$42</f>
        <v>17.113470532423435</v>
      </c>
    </row>
    <row r="1648" spans="1:9" x14ac:dyDescent="0.25">
      <c r="A1648" s="33">
        <f t="shared" ca="1" si="50"/>
        <v>0.68160445489744559</v>
      </c>
      <c r="B1648" s="33">
        <f t="shared" ca="1" si="50"/>
        <v>0.55512513475807901</v>
      </c>
      <c r="C1648" s="37">
        <f ca="1">('Win-Draw-Loss'!$B$38+(('Win-Draw-Loss'!$B$39-'Win-Draw-Loss'!$B$38)*A1648)+('Win-Draw-Loss'!$B$38+(('Win-Draw-Loss'!$B$39-'Win-Draw-Loss'!$B$38)*B1648)))/2</f>
        <v>22.367295896555248</v>
      </c>
      <c r="E1648" s="33">
        <f t="shared" ca="1" si="51"/>
        <v>2.9958049760327565E-2</v>
      </c>
      <c r="F1648" s="33">
        <f t="shared" ca="1" si="51"/>
        <v>0.35090171234110401</v>
      </c>
      <c r="G1648" s="37">
        <f ca="1">('Win-Draw-Loss'!$D$38+(('Win-Draw-Loss'!$D$39-'Win-Draw-Loss'!$D$38)*E1648)+('Win-Draw-Loss'!$D$38+(('Win-Draw-Loss'!$D$39-'Win-Draw-Loss'!$D$38)*F1648)))/2</f>
        <v>20.712896431521472</v>
      </c>
      <c r="H1648" s="37"/>
      <c r="I1648" s="3">
        <f ca="1">(G1648-C1648)*600/'Win-Draw-Loss'!$B$42</f>
        <v>-3.3087989300675531</v>
      </c>
    </row>
    <row r="1649" spans="1:9" x14ac:dyDescent="0.25">
      <c r="A1649" s="33">
        <f t="shared" ca="1" si="50"/>
        <v>0.71373503537324334</v>
      </c>
      <c r="B1649" s="33">
        <f t="shared" ca="1" si="50"/>
        <v>2.0225645026860084E-2</v>
      </c>
      <c r="C1649" s="37">
        <f ca="1">('Win-Draw-Loss'!$B$38+(('Win-Draw-Loss'!$B$39-'Win-Draw-Loss'!$B$38)*A1649)+('Win-Draw-Loss'!$B$38+(('Win-Draw-Loss'!$B$39-'Win-Draw-Loss'!$B$38)*B1649)))/2</f>
        <v>17.339606804001036</v>
      </c>
      <c r="E1649" s="33">
        <f t="shared" ca="1" si="51"/>
        <v>0.59288520673490219</v>
      </c>
      <c r="F1649" s="33">
        <f t="shared" ca="1" si="51"/>
        <v>0.14417723404501237</v>
      </c>
      <c r="G1649" s="37">
        <f ca="1">('Win-Draw-Loss'!$D$38+(('Win-Draw-Loss'!$D$39-'Win-Draw-Loss'!$D$38)*E1649)+('Win-Draw-Loss'!$D$38+(('Win-Draw-Loss'!$D$39-'Win-Draw-Loss'!$D$38)*F1649)))/2</f>
        <v>26.055936611698719</v>
      </c>
      <c r="H1649" s="37"/>
      <c r="I1649" s="3">
        <f ca="1">(G1649-C1649)*600/'Win-Draw-Loss'!$B$42</f>
        <v>17.432659615395366</v>
      </c>
    </row>
    <row r="1650" spans="1:9" x14ac:dyDescent="0.25">
      <c r="A1650" s="33">
        <f t="shared" ca="1" si="50"/>
        <v>0.53136744944255265</v>
      </c>
      <c r="B1650" s="33">
        <f t="shared" ca="1" si="50"/>
        <v>0.47101010737758542</v>
      </c>
      <c r="C1650" s="37">
        <f ca="1">('Win-Draw-Loss'!$B$38+(('Win-Draw-Loss'!$B$39-'Win-Draw-Loss'!$B$38)*A1650)+('Win-Draw-Loss'!$B$38+(('Win-Draw-Loss'!$B$39-'Win-Draw-Loss'!$B$38)*B1650)))/2</f>
        <v>20.02377556820138</v>
      </c>
      <c r="E1650" s="33">
        <f t="shared" ca="1" si="51"/>
        <v>0.79127017378359987</v>
      </c>
      <c r="F1650" s="33">
        <f t="shared" ca="1" si="51"/>
        <v>0.28288041916374773</v>
      </c>
      <c r="G1650" s="37">
        <f ca="1">('Win-Draw-Loss'!$D$38+(('Win-Draw-Loss'!$D$39-'Win-Draw-Loss'!$D$38)*E1650)+('Win-Draw-Loss'!$D$38+(('Win-Draw-Loss'!$D$39-'Win-Draw-Loss'!$D$38)*F1650)))/2</f>
        <v>31.112258894210214</v>
      </c>
      <c r="H1650" s="37"/>
      <c r="I1650" s="3">
        <f ca="1">(G1650-C1650)*600/'Win-Draw-Loss'!$B$42</f>
        <v>22.176966652017668</v>
      </c>
    </row>
    <row r="1651" spans="1:9" x14ac:dyDescent="0.25">
      <c r="A1651" s="33">
        <f t="shared" ca="1" si="50"/>
        <v>0.3757772760675625</v>
      </c>
      <c r="B1651" s="33">
        <f t="shared" ca="1" si="50"/>
        <v>0.24486475029013077</v>
      </c>
      <c r="C1651" s="37">
        <f ca="1">('Win-Draw-Loss'!$B$38+(('Win-Draw-Loss'!$B$39-'Win-Draw-Loss'!$B$38)*A1651)+('Win-Draw-Loss'!$B$38+(('Win-Draw-Loss'!$B$39-'Win-Draw-Loss'!$B$38)*B1651)))/2</f>
        <v>16.206420263576931</v>
      </c>
      <c r="E1651" s="33">
        <f t="shared" ca="1" si="51"/>
        <v>7.1416708180170874E-3</v>
      </c>
      <c r="F1651" s="33">
        <f t="shared" ca="1" si="51"/>
        <v>0.74912439284700039</v>
      </c>
      <c r="G1651" s="37">
        <f ca="1">('Win-Draw-Loss'!$D$38+(('Win-Draw-Loss'!$D$39-'Win-Draw-Loss'!$D$38)*E1651)+('Win-Draw-Loss'!$D$38+(('Win-Draw-Loss'!$D$39-'Win-Draw-Loss'!$D$38)*F1651)))/2</f>
        <v>26.343990954975261</v>
      </c>
      <c r="H1651" s="37"/>
      <c r="I1651" s="3">
        <f ca="1">(G1651-C1651)*600/'Win-Draw-Loss'!$B$42</f>
        <v>20.275141382796662</v>
      </c>
    </row>
    <row r="1652" spans="1:9" x14ac:dyDescent="0.25">
      <c r="A1652" s="33">
        <f t="shared" ca="1" si="50"/>
        <v>0.76672373145300377</v>
      </c>
      <c r="B1652" s="33">
        <f t="shared" ca="1" si="50"/>
        <v>0.68531381678478098</v>
      </c>
      <c r="C1652" s="37">
        <f ca="1">('Win-Draw-Loss'!$B$38+(('Win-Draw-Loss'!$B$39-'Win-Draw-Loss'!$B$38)*A1652)+('Win-Draw-Loss'!$B$38+(('Win-Draw-Loss'!$B$39-'Win-Draw-Loss'!$B$38)*B1652)))/2</f>
        <v>24.520375482377847</v>
      </c>
      <c r="E1652" s="33">
        <f t="shared" ca="1" si="51"/>
        <v>0.58652985158250592</v>
      </c>
      <c r="F1652" s="33">
        <f t="shared" ca="1" si="51"/>
        <v>0.69827628199565672</v>
      </c>
      <c r="G1652" s="37">
        <f ca="1">('Win-Draw-Loss'!$D$38+(('Win-Draw-Loss'!$D$39-'Win-Draw-Loss'!$D$38)*E1652)+('Win-Draw-Loss'!$D$38+(('Win-Draw-Loss'!$D$39-'Win-Draw-Loss'!$D$38)*F1652)))/2</f>
        <v>34.272092003672441</v>
      </c>
      <c r="H1652" s="37"/>
      <c r="I1652" s="3">
        <f ca="1">(G1652-C1652)*600/'Win-Draw-Loss'!$B$42</f>
        <v>19.503433042589187</v>
      </c>
    </row>
    <row r="1653" spans="1:9" x14ac:dyDescent="0.25">
      <c r="A1653" s="33">
        <f t="shared" ca="1" si="50"/>
        <v>0.8286729795599157</v>
      </c>
      <c r="B1653" s="33">
        <f t="shared" ca="1" si="50"/>
        <v>0.51482825973286594</v>
      </c>
      <c r="C1653" s="37">
        <f ca="1">('Win-Draw-Loss'!$B$38+(('Win-Draw-Loss'!$B$39-'Win-Draw-Loss'!$B$38)*A1653)+('Win-Draw-Loss'!$B$38+(('Win-Draw-Loss'!$B$39-'Win-Draw-Loss'!$B$38)*B1653)))/2</f>
        <v>23.435012392927817</v>
      </c>
      <c r="E1653" s="33">
        <f t="shared" ca="1" si="51"/>
        <v>0.57746627456056421</v>
      </c>
      <c r="F1653" s="33">
        <f t="shared" ca="1" si="51"/>
        <v>0.92186458068240229</v>
      </c>
      <c r="G1653" s="37">
        <f ca="1">('Win-Draw-Loss'!$D$38+(('Win-Draw-Loss'!$D$39-'Win-Draw-Loss'!$D$38)*E1653)+('Win-Draw-Loss'!$D$38+(('Win-Draw-Loss'!$D$39-'Win-Draw-Loss'!$D$38)*F1653)))/2</f>
        <v>37.489962828644501</v>
      </c>
      <c r="H1653" s="37"/>
      <c r="I1653" s="3">
        <f ca="1">(G1653-C1653)*600/'Win-Draw-Loss'!$B$42</f>
        <v>28.109900871433364</v>
      </c>
    </row>
    <row r="1654" spans="1:9" x14ac:dyDescent="0.25">
      <c r="A1654" s="33">
        <f t="shared" ca="1" si="50"/>
        <v>0.29205936377993991</v>
      </c>
      <c r="B1654" s="33">
        <f t="shared" ca="1" si="50"/>
        <v>0.35663251960246445</v>
      </c>
      <c r="C1654" s="37">
        <f ca="1">('Win-Draw-Loss'!$B$38+(('Win-Draw-Loss'!$B$39-'Win-Draw-Loss'!$B$38)*A1654)+('Win-Draw-Loss'!$B$38+(('Win-Draw-Loss'!$B$39-'Win-Draw-Loss'!$B$38)*B1654)))/2</f>
        <v>16.486918833824042</v>
      </c>
      <c r="E1654" s="33">
        <f t="shared" ca="1" si="51"/>
        <v>0.11976166875924388</v>
      </c>
      <c r="F1654" s="33">
        <f t="shared" ca="1" si="51"/>
        <v>0.44209340854136825</v>
      </c>
      <c r="G1654" s="37">
        <f ca="1">('Win-Draw-Loss'!$D$38+(('Win-Draw-Loss'!$D$39-'Win-Draw-Loss'!$D$38)*E1654)+('Win-Draw-Loss'!$D$38+(('Win-Draw-Loss'!$D$39-'Win-Draw-Loss'!$D$38)*F1654)))/2</f>
        <v>23.427826159509181</v>
      </c>
      <c r="H1654" s="37"/>
      <c r="I1654" s="3">
        <f ca="1">(G1654-C1654)*600/'Win-Draw-Loss'!$B$42</f>
        <v>13.881814651370277</v>
      </c>
    </row>
    <row r="1655" spans="1:9" x14ac:dyDescent="0.25">
      <c r="A1655" s="33">
        <f t="shared" ca="1" si="50"/>
        <v>0.66184303468309658</v>
      </c>
      <c r="B1655" s="33">
        <f t="shared" ca="1" si="50"/>
        <v>0.14909409384021333</v>
      </c>
      <c r="C1655" s="37">
        <f ca="1">('Win-Draw-Loss'!$B$38+(('Win-Draw-Loss'!$B$39-'Win-Draw-Loss'!$B$38)*A1655)+('Win-Draw-Loss'!$B$38+(('Win-Draw-Loss'!$B$39-'Win-Draw-Loss'!$B$38)*B1655)))/2</f>
        <v>18.109371285233099</v>
      </c>
      <c r="E1655" s="33">
        <f t="shared" ca="1" si="51"/>
        <v>0.24775792239608863</v>
      </c>
      <c r="F1655" s="33">
        <f t="shared" ca="1" si="51"/>
        <v>0.76220737492326729</v>
      </c>
      <c r="G1655" s="37">
        <f ca="1">('Win-Draw-Loss'!$D$38+(('Win-Draw-Loss'!$D$39-'Win-Draw-Loss'!$D$38)*E1655)+('Win-Draw-Loss'!$D$38+(('Win-Draw-Loss'!$D$39-'Win-Draw-Loss'!$D$38)*F1655)))/2</f>
        <v>30.149479459790342</v>
      </c>
      <c r="H1655" s="37"/>
      <c r="I1655" s="3">
        <f ca="1">(G1655-C1655)*600/'Win-Draw-Loss'!$B$42</f>
        <v>24.080216349114487</v>
      </c>
    </row>
    <row r="1656" spans="1:9" x14ac:dyDescent="0.25">
      <c r="A1656" s="33">
        <f t="shared" ca="1" si="50"/>
        <v>0.93120092011835753</v>
      </c>
      <c r="B1656" s="33">
        <f t="shared" ca="1" si="50"/>
        <v>0.75220833386087183</v>
      </c>
      <c r="C1656" s="37">
        <f ca="1">('Win-Draw-Loss'!$B$38+(('Win-Draw-Loss'!$B$39-'Win-Draw-Loss'!$B$38)*A1656)+('Win-Draw-Loss'!$B$38+(('Win-Draw-Loss'!$B$39-'Win-Draw-Loss'!$B$38)*B1656)))/2</f>
        <v>26.834092539792294</v>
      </c>
      <c r="E1656" s="33">
        <f t="shared" ca="1" si="51"/>
        <v>0.22758897490170771</v>
      </c>
      <c r="F1656" s="33">
        <f t="shared" ca="1" si="51"/>
        <v>0.84432719812716439</v>
      </c>
      <c r="G1656" s="37">
        <f ca="1">('Win-Draw-Loss'!$D$38+(('Win-Draw-Loss'!$D$39-'Win-Draw-Loss'!$D$38)*E1656)+('Win-Draw-Loss'!$D$38+(('Win-Draw-Loss'!$D$39-'Win-Draw-Loss'!$D$38)*F1656)))/2</f>
        <v>31.078742595433084</v>
      </c>
      <c r="H1656" s="37"/>
      <c r="I1656" s="3">
        <f ca="1">(G1656-C1656)*600/'Win-Draw-Loss'!$B$42</f>
        <v>8.4893001112815796</v>
      </c>
    </row>
    <row r="1657" spans="1:9" x14ac:dyDescent="0.25">
      <c r="A1657" s="33">
        <f t="shared" ca="1" si="50"/>
        <v>0.98184957844082377</v>
      </c>
      <c r="B1657" s="33">
        <f t="shared" ca="1" si="50"/>
        <v>0.3144605798431207</v>
      </c>
      <c r="C1657" s="37">
        <f ca="1">('Win-Draw-Loss'!$B$38+(('Win-Draw-Loss'!$B$39-'Win-Draw-Loss'!$B$38)*A1657)+('Win-Draw-Loss'!$B$38+(('Win-Draw-Loss'!$B$39-'Win-Draw-Loss'!$B$38)*B1657)))/2</f>
        <v>22.963101582839446</v>
      </c>
      <c r="E1657" s="33">
        <f t="shared" ca="1" si="51"/>
        <v>0.14319939524969238</v>
      </c>
      <c r="F1657" s="33">
        <f t="shared" ca="1" si="51"/>
        <v>0.37523798284888366</v>
      </c>
      <c r="G1657" s="37">
        <f ca="1">('Win-Draw-Loss'!$D$38+(('Win-Draw-Loss'!$D$39-'Win-Draw-Loss'!$D$38)*E1657)+('Win-Draw-Loss'!$D$38+(('Win-Draw-Loss'!$D$39-'Win-Draw-Loss'!$D$38)*F1657)))/2</f>
        <v>22.776560671478641</v>
      </c>
      <c r="H1657" s="37"/>
      <c r="I1657" s="3">
        <f ca="1">(G1657-C1657)*600/'Win-Draw-Loss'!$B$42</f>
        <v>-0.37308182272160906</v>
      </c>
    </row>
    <row r="1658" spans="1:9" x14ac:dyDescent="0.25">
      <c r="A1658" s="33">
        <f t="shared" ca="1" si="50"/>
        <v>0.42539106764936641</v>
      </c>
      <c r="B1658" s="33">
        <f t="shared" ca="1" si="50"/>
        <v>0.4417380939440011</v>
      </c>
      <c r="C1658" s="37">
        <f ca="1">('Win-Draw-Loss'!$B$38+(('Win-Draw-Loss'!$B$39-'Win-Draw-Loss'!$B$38)*A1658)+('Win-Draw-Loss'!$B$38+(('Win-Draw-Loss'!$B$39-'Win-Draw-Loss'!$B$38)*B1658)))/2</f>
        <v>18.671291615933676</v>
      </c>
      <c r="E1658" s="33">
        <f t="shared" ca="1" si="51"/>
        <v>0.84972637206832646</v>
      </c>
      <c r="F1658" s="33">
        <f t="shared" ca="1" si="51"/>
        <v>0.66672793914589379</v>
      </c>
      <c r="G1658" s="37">
        <f ca="1">('Win-Draw-Loss'!$D$38+(('Win-Draw-Loss'!$D$39-'Win-Draw-Loss'!$D$38)*E1658)+('Win-Draw-Loss'!$D$38+(('Win-Draw-Loss'!$D$39-'Win-Draw-Loss'!$D$38)*F1658)))/2</f>
        <v>37.746814668213304</v>
      </c>
      <c r="H1658" s="37"/>
      <c r="I1658" s="3">
        <f ca="1">(G1658-C1658)*600/'Win-Draw-Loss'!$B$42</f>
        <v>38.151046104559256</v>
      </c>
    </row>
    <row r="1659" spans="1:9" x14ac:dyDescent="0.25">
      <c r="A1659" s="33">
        <f t="shared" ca="1" si="50"/>
        <v>0.79748821319920471</v>
      </c>
      <c r="B1659" s="33">
        <f t="shared" ca="1" si="50"/>
        <v>0.75467392781893305</v>
      </c>
      <c r="C1659" s="37">
        <f ca="1">('Win-Draw-Loss'!$B$38+(('Win-Draw-Loss'!$B$39-'Win-Draw-Loss'!$B$38)*A1659)+('Win-Draw-Loss'!$B$38+(('Win-Draw-Loss'!$B$39-'Win-Draw-Loss'!$B$38)*B1659)))/2</f>
        <v>25.521621410181378</v>
      </c>
      <c r="E1659" s="33">
        <f t="shared" ca="1" si="51"/>
        <v>0.37639890937757048</v>
      </c>
      <c r="F1659" s="33">
        <f t="shared" ca="1" si="51"/>
        <v>0.96368409780633646</v>
      </c>
      <c r="G1659" s="37">
        <f ca="1">('Win-Draw-Loss'!$D$38+(('Win-Draw-Loss'!$D$39-'Win-Draw-Loss'!$D$38)*E1659)+('Win-Draw-Loss'!$D$38+(('Win-Draw-Loss'!$D$39-'Win-Draw-Loss'!$D$38)*F1659)))/2</f>
        <v>35.101245107758608</v>
      </c>
      <c r="H1659" s="37"/>
      <c r="I1659" s="3">
        <f ca="1">(G1659-C1659)*600/'Win-Draw-Loss'!$B$42</f>
        <v>19.159247395154459</v>
      </c>
    </row>
    <row r="1660" spans="1:9" x14ac:dyDescent="0.25">
      <c r="A1660" s="33">
        <f t="shared" ca="1" si="50"/>
        <v>0.44682302217219116</v>
      </c>
      <c r="B1660" s="33">
        <f t="shared" ca="1" si="50"/>
        <v>1.5600900820250674E-3</v>
      </c>
      <c r="C1660" s="37">
        <f ca="1">('Win-Draw-Loss'!$B$38+(('Win-Draw-Loss'!$B$39-'Win-Draw-Loss'!$B$38)*A1660)+('Win-Draw-Loss'!$B$38+(('Win-Draw-Loss'!$B$39-'Win-Draw-Loss'!$B$38)*B1660)))/2</f>
        <v>14.483831122542163</v>
      </c>
      <c r="E1660" s="33">
        <f t="shared" ca="1" si="51"/>
        <v>0.85839950868781956</v>
      </c>
      <c r="F1660" s="33">
        <f t="shared" ca="1" si="51"/>
        <v>0.37828106242624016</v>
      </c>
      <c r="G1660" s="37">
        <f ca="1">('Win-Draw-Loss'!$D$38+(('Win-Draw-Loss'!$D$39-'Win-Draw-Loss'!$D$38)*E1660)+('Win-Draw-Loss'!$D$38+(('Win-Draw-Loss'!$D$39-'Win-Draw-Loss'!$D$38)*F1660)))/2</f>
        <v>33.550208566710893</v>
      </c>
      <c r="H1660" s="37"/>
      <c r="I1660" s="3">
        <f ca="1">(G1660-C1660)*600/'Win-Draw-Loss'!$B$42</f>
        <v>38.132754888337459</v>
      </c>
    </row>
    <row r="1661" spans="1:9" x14ac:dyDescent="0.25">
      <c r="A1661" s="33">
        <f t="shared" ca="1" si="50"/>
        <v>0.53868390848301362</v>
      </c>
      <c r="B1661" s="33">
        <f t="shared" ca="1" si="50"/>
        <v>0.26246412473076797</v>
      </c>
      <c r="C1661" s="37">
        <f ca="1">('Win-Draw-Loss'!$B$38+(('Win-Draw-Loss'!$B$39-'Win-Draw-Loss'!$B$38)*A1661)+('Win-Draw-Loss'!$B$38+(('Win-Draw-Loss'!$B$39-'Win-Draw-Loss'!$B$38)*B1661)))/2</f>
        <v>18.011480332137815</v>
      </c>
      <c r="E1661" s="33">
        <f t="shared" ca="1" si="51"/>
        <v>0.3193283418122963</v>
      </c>
      <c r="F1661" s="33">
        <f t="shared" ca="1" si="51"/>
        <v>0.77492510421309768</v>
      </c>
      <c r="G1661" s="37">
        <f ca="1">('Win-Draw-Loss'!$D$38+(('Win-Draw-Loss'!$D$39-'Win-Draw-Loss'!$D$38)*E1661)+('Win-Draw-Loss'!$D$38+(('Win-Draw-Loss'!$D$39-'Win-Draw-Loss'!$D$38)*F1661)))/2</f>
        <v>31.413801690380907</v>
      </c>
      <c r="H1661" s="37"/>
      <c r="I1661" s="3">
        <f ca="1">(G1661-C1661)*600/'Win-Draw-Loss'!$B$42</f>
        <v>26.804642716486185</v>
      </c>
    </row>
    <row r="1662" spans="1:9" x14ac:dyDescent="0.25">
      <c r="A1662" s="33">
        <f t="shared" ca="1" si="50"/>
        <v>0.20972419283704447</v>
      </c>
      <c r="B1662" s="33">
        <f t="shared" ca="1" si="50"/>
        <v>0.5196569712958492</v>
      </c>
      <c r="C1662" s="37">
        <f ca="1">('Win-Draw-Loss'!$B$38+(('Win-Draw-Loss'!$B$39-'Win-Draw-Loss'!$B$38)*A1662)+('Win-Draw-Loss'!$B$38+(('Win-Draw-Loss'!$B$39-'Win-Draw-Loss'!$B$38)*B1662)))/2</f>
        <v>17.293811641328936</v>
      </c>
      <c r="E1662" s="33">
        <f t="shared" ca="1" si="51"/>
        <v>0.19752899821400594</v>
      </c>
      <c r="F1662" s="33">
        <f t="shared" ca="1" si="51"/>
        <v>0.42923809760162612</v>
      </c>
      <c r="G1662" s="37">
        <f ca="1">('Win-Draw-Loss'!$D$38+(('Win-Draw-Loss'!$D$39-'Win-Draw-Loss'!$D$38)*E1662)+('Win-Draw-Loss'!$D$38+(('Win-Draw-Loss'!$D$39-'Win-Draw-Loss'!$D$38)*F1662)))/2</f>
        <v>24.401506437234481</v>
      </c>
      <c r="H1662" s="37"/>
      <c r="I1662" s="3">
        <f ca="1">(G1662-C1662)*600/'Win-Draw-Loss'!$B$42</f>
        <v>14.215389591811091</v>
      </c>
    </row>
    <row r="1663" spans="1:9" x14ac:dyDescent="0.25">
      <c r="A1663" s="33">
        <f t="shared" ca="1" si="50"/>
        <v>0.3146906398888748</v>
      </c>
      <c r="B1663" s="33">
        <f t="shared" ca="1" si="50"/>
        <v>0.82260006862832791</v>
      </c>
      <c r="C1663" s="37">
        <f ca="1">('Win-Draw-Loss'!$B$38+(('Win-Draw-Loss'!$B$39-'Win-Draw-Loss'!$B$38)*A1663)+('Win-Draw-Loss'!$B$38+(('Win-Draw-Loss'!$B$39-'Win-Draw-Loss'!$B$38)*B1663)))/2</f>
        <v>21.372907085172027</v>
      </c>
      <c r="E1663" s="33">
        <f t="shared" ca="1" si="51"/>
        <v>0.84812766633939041</v>
      </c>
      <c r="F1663" s="33">
        <f t="shared" ca="1" si="51"/>
        <v>0.40812450015151103</v>
      </c>
      <c r="G1663" s="37">
        <f ca="1">('Win-Draw-Loss'!$D$38+(('Win-Draw-Loss'!$D$39-'Win-Draw-Loss'!$D$38)*E1663)+('Win-Draw-Loss'!$D$38+(('Win-Draw-Loss'!$D$39-'Win-Draw-Loss'!$D$38)*F1663)))/2</f>
        <v>33.84378249736352</v>
      </c>
      <c r="H1663" s="37"/>
      <c r="I1663" s="3">
        <f ca="1">(G1663-C1663)*600/'Win-Draw-Loss'!$B$42</f>
        <v>24.941750824382986</v>
      </c>
    </row>
    <row r="1664" spans="1:9" x14ac:dyDescent="0.25">
      <c r="A1664" s="33">
        <f t="shared" ca="1" si="50"/>
        <v>0.93159899157422377</v>
      </c>
      <c r="B1664" s="33">
        <f t="shared" ca="1" si="50"/>
        <v>0.58754876652391985</v>
      </c>
      <c r="C1664" s="37">
        <f ca="1">('Win-Draw-Loss'!$B$38+(('Win-Draw-Loss'!$B$39-'Win-Draw-Loss'!$B$38)*A1664)+('Win-Draw-Loss'!$B$38+(('Win-Draw-Loss'!$B$39-'Win-Draw-Loss'!$B$38)*B1664)))/2</f>
        <v>25.191477580981434</v>
      </c>
      <c r="E1664" s="33">
        <f t="shared" ca="1" si="51"/>
        <v>0.36322460152948333</v>
      </c>
      <c r="F1664" s="33">
        <f t="shared" ca="1" si="51"/>
        <v>0.76785070187271476</v>
      </c>
      <c r="G1664" s="37">
        <f ca="1">('Win-Draw-Loss'!$D$38+(('Win-Draw-Loss'!$D$39-'Win-Draw-Loss'!$D$38)*E1664)+('Win-Draw-Loss'!$D$38+(('Win-Draw-Loss'!$D$39-'Win-Draw-Loss'!$D$38)*F1664)))/2</f>
        <v>31.966129551032971</v>
      </c>
      <c r="H1664" s="37"/>
      <c r="I1664" s="3">
        <f ca="1">(G1664-C1664)*600/'Win-Draw-Loss'!$B$42</f>
        <v>13.549303940103073</v>
      </c>
    </row>
    <row r="1665" spans="1:9" x14ac:dyDescent="0.25">
      <c r="A1665" s="33">
        <f t="shared" ca="1" si="50"/>
        <v>0.20129367924472896</v>
      </c>
      <c r="B1665" s="33">
        <f t="shared" ca="1" si="50"/>
        <v>0.69759119167814854</v>
      </c>
      <c r="C1665" s="37">
        <f ca="1">('Win-Draw-Loss'!$B$38+(('Win-Draw-Loss'!$B$39-'Win-Draw-Loss'!$B$38)*A1665)+('Win-Draw-Loss'!$B$38+(('Win-Draw-Loss'!$B$39-'Win-Draw-Loss'!$B$38)*B1665)))/2</f>
        <v>18.988848709228776</v>
      </c>
      <c r="E1665" s="33">
        <f t="shared" ca="1" si="51"/>
        <v>1.061483196187929E-3</v>
      </c>
      <c r="F1665" s="33">
        <f t="shared" ca="1" si="51"/>
        <v>0.39084664350849618</v>
      </c>
      <c r="G1665" s="37">
        <f ca="1">('Win-Draw-Loss'!$D$38+(('Win-Draw-Loss'!$D$39-'Win-Draw-Loss'!$D$38)*E1665)+('Win-Draw-Loss'!$D$38+(('Win-Draw-Loss'!$D$39-'Win-Draw-Loss'!$D$38)*F1665)))/2</f>
        <v>20.878621900570263</v>
      </c>
      <c r="H1665" s="37"/>
      <c r="I1665" s="3">
        <f ca="1">(G1665-C1665)*600/'Win-Draw-Loss'!$B$42</f>
        <v>3.7795463826829732</v>
      </c>
    </row>
    <row r="1666" spans="1:9" x14ac:dyDescent="0.25">
      <c r="A1666" s="33">
        <f t="shared" ref="A1666:B1729" ca="1" si="52">RAND()</f>
        <v>0.87652402374163318</v>
      </c>
      <c r="B1666" s="33">
        <f t="shared" ca="1" si="52"/>
        <v>0.16453089076726657</v>
      </c>
      <c r="C1666" s="37">
        <f ca="1">('Win-Draw-Loss'!$B$38+(('Win-Draw-Loss'!$B$39-'Win-Draw-Loss'!$B$38)*A1666)+('Win-Draw-Loss'!$B$38+(('Win-Draw-Loss'!$B$39-'Win-Draw-Loss'!$B$38)*B1666)))/2</f>
        <v>20.410549145089</v>
      </c>
      <c r="E1666" s="33">
        <f t="shared" ref="E1666:F1729" ca="1" si="53">RAND()</f>
        <v>0.26368604146612384</v>
      </c>
      <c r="F1666" s="33">
        <f t="shared" ca="1" si="53"/>
        <v>0.937893722769502</v>
      </c>
      <c r="G1666" s="37">
        <f ca="1">('Win-Draw-Loss'!$D$38+(('Win-Draw-Loss'!$D$39-'Win-Draw-Loss'!$D$38)*E1666)+('Win-Draw-Loss'!$D$38+(('Win-Draw-Loss'!$D$39-'Win-Draw-Loss'!$D$38)*F1666)))/2</f>
        <v>33.023696463534385</v>
      </c>
      <c r="H1666" s="37"/>
      <c r="I1666" s="3">
        <f ca="1">(G1666-C1666)*600/'Win-Draw-Loss'!$B$42</f>
        <v>25.226294636890771</v>
      </c>
    </row>
    <row r="1667" spans="1:9" x14ac:dyDescent="0.25">
      <c r="A1667" s="33">
        <f t="shared" ca="1" si="52"/>
        <v>0.31535790192418411</v>
      </c>
      <c r="B1667" s="33">
        <f t="shared" ca="1" si="52"/>
        <v>0.75648568299802899</v>
      </c>
      <c r="C1667" s="37">
        <f ca="1">('Win-Draw-Loss'!$B$38+(('Win-Draw-Loss'!$B$39-'Win-Draw-Loss'!$B$38)*A1667)+('Win-Draw-Loss'!$B$38+(('Win-Draw-Loss'!$B$39-'Win-Draw-Loss'!$B$38)*B1667)))/2</f>
        <v>20.718435849222132</v>
      </c>
      <c r="E1667" s="33">
        <f t="shared" ca="1" si="53"/>
        <v>0.84714329693815504</v>
      </c>
      <c r="F1667" s="33">
        <f t="shared" ca="1" si="53"/>
        <v>0.2599836410017472</v>
      </c>
      <c r="G1667" s="37">
        <f ca="1">('Win-Draw-Loss'!$D$38+(('Win-Draw-Loss'!$D$39-'Win-Draw-Loss'!$D$38)*E1667)+('Win-Draw-Loss'!$D$38+(('Win-Draw-Loss'!$D$39-'Win-Draw-Loss'!$D$38)*F1667)))/2</f>
        <v>31.606904069098533</v>
      </c>
      <c r="H1667" s="37"/>
      <c r="I1667" s="3">
        <f ca="1">(G1667-C1667)*600/'Win-Draw-Loss'!$B$42</f>
        <v>21.776936439752802</v>
      </c>
    </row>
    <row r="1668" spans="1:9" x14ac:dyDescent="0.25">
      <c r="A1668" s="33">
        <f t="shared" ca="1" si="52"/>
        <v>0.56892270152633551</v>
      </c>
      <c r="B1668" s="33">
        <f t="shared" ca="1" si="52"/>
        <v>0.99159712474439832</v>
      </c>
      <c r="C1668" s="37">
        <f ca="1">('Win-Draw-Loss'!$B$38+(('Win-Draw-Loss'!$B$39-'Win-Draw-Loss'!$B$38)*A1668)+('Win-Draw-Loss'!$B$38+(('Win-Draw-Loss'!$B$39-'Win-Draw-Loss'!$B$38)*B1668)))/2</f>
        <v>25.60519826270734</v>
      </c>
      <c r="E1668" s="33">
        <f t="shared" ca="1" si="53"/>
        <v>0.38662119690539554</v>
      </c>
      <c r="F1668" s="33">
        <f t="shared" ca="1" si="53"/>
        <v>0.59125775696926963</v>
      </c>
      <c r="G1668" s="37">
        <f ca="1">('Win-Draw-Loss'!$D$38+(('Win-Draw-Loss'!$D$39-'Win-Draw-Loss'!$D$38)*E1668)+('Win-Draw-Loss'!$D$38+(('Win-Draw-Loss'!$D$39-'Win-Draw-Loss'!$D$38)*F1668)))/2</f>
        <v>29.668184308119976</v>
      </c>
      <c r="H1668" s="37"/>
      <c r="I1668" s="3">
        <f ca="1">(G1668-C1668)*600/'Win-Draw-Loss'!$B$42</f>
        <v>8.1259720908252717</v>
      </c>
    </row>
    <row r="1669" spans="1:9" x14ac:dyDescent="0.25">
      <c r="A1669" s="33">
        <f t="shared" ca="1" si="52"/>
        <v>0.52418712497684061</v>
      </c>
      <c r="B1669" s="33">
        <f t="shared" ca="1" si="52"/>
        <v>0.44075845768867061</v>
      </c>
      <c r="C1669" s="37">
        <f ca="1">('Win-Draw-Loss'!$B$38+(('Win-Draw-Loss'!$B$39-'Win-Draw-Loss'!$B$38)*A1669)+('Win-Draw-Loss'!$B$38+(('Win-Draw-Loss'!$B$39-'Win-Draw-Loss'!$B$38)*B1669)))/2</f>
        <v>19.649455826655114</v>
      </c>
      <c r="E1669" s="33">
        <f t="shared" ca="1" si="53"/>
        <v>0.1782696934271798</v>
      </c>
      <c r="F1669" s="33">
        <f t="shared" ca="1" si="53"/>
        <v>0.88463032452425272</v>
      </c>
      <c r="G1669" s="37">
        <f ca="1">('Win-Draw-Loss'!$D$38+(('Win-Draw-Loss'!$D$39-'Win-Draw-Loss'!$D$38)*E1669)+('Win-Draw-Loss'!$D$38+(('Win-Draw-Loss'!$D$39-'Win-Draw-Loss'!$D$38)*F1669)))/2</f>
        <v>30.943500269271489</v>
      </c>
      <c r="H1669" s="37"/>
      <c r="I1669" s="3">
        <f ca="1">(G1669-C1669)*600/'Win-Draw-Loss'!$B$42</f>
        <v>22.58808888523275</v>
      </c>
    </row>
    <row r="1670" spans="1:9" x14ac:dyDescent="0.25">
      <c r="A1670" s="33">
        <f t="shared" ca="1" si="52"/>
        <v>0.58395083876675802</v>
      </c>
      <c r="B1670" s="33">
        <f t="shared" ca="1" si="52"/>
        <v>0.24529811833225801</v>
      </c>
      <c r="C1670" s="37">
        <f ca="1">('Win-Draw-Loss'!$B$38+(('Win-Draw-Loss'!$B$39-'Win-Draw-Loss'!$B$38)*A1670)+('Win-Draw-Loss'!$B$38+(('Win-Draw-Loss'!$B$39-'Win-Draw-Loss'!$B$38)*B1670)))/2</f>
        <v>18.29248957099016</v>
      </c>
      <c r="E1670" s="33">
        <f t="shared" ca="1" si="53"/>
        <v>0.57427895608224044</v>
      </c>
      <c r="F1670" s="33">
        <f t="shared" ca="1" si="53"/>
        <v>0.43135497406120382</v>
      </c>
      <c r="G1670" s="37">
        <f ca="1">('Win-Draw-Loss'!$D$38+(('Win-Draw-Loss'!$D$39-'Win-Draw-Loss'!$D$38)*E1670)+('Win-Draw-Loss'!$D$38+(('Win-Draw-Loss'!$D$39-'Win-Draw-Loss'!$D$38)*F1670)))/2</f>
        <v>30.084508952151666</v>
      </c>
      <c r="H1670" s="37"/>
      <c r="I1670" s="3">
        <f ca="1">(G1670-C1670)*600/'Win-Draw-Loss'!$B$42</f>
        <v>23.584038762323011</v>
      </c>
    </row>
    <row r="1671" spans="1:9" x14ac:dyDescent="0.25">
      <c r="A1671" s="33">
        <f t="shared" ca="1" si="52"/>
        <v>0.11152981394838946</v>
      </c>
      <c r="B1671" s="33">
        <f t="shared" ca="1" si="52"/>
        <v>1.9715899939871107E-2</v>
      </c>
      <c r="C1671" s="37">
        <f ca="1">('Win-Draw-Loss'!$B$38+(('Win-Draw-Loss'!$B$39-'Win-Draw-Loss'!$B$38)*A1671)+('Win-Draw-Loss'!$B$38+(('Win-Draw-Loss'!$B$39-'Win-Draw-Loss'!$B$38)*B1671)))/2</f>
        <v>11.312457138882607</v>
      </c>
      <c r="E1671" s="33">
        <f t="shared" ca="1" si="53"/>
        <v>0.85398302447645247</v>
      </c>
      <c r="F1671" s="33">
        <f t="shared" ca="1" si="53"/>
        <v>0.23690407880830799</v>
      </c>
      <c r="G1671" s="37">
        <f ca="1">('Win-Draw-Loss'!$D$38+(('Win-Draw-Loss'!$D$39-'Win-Draw-Loss'!$D$38)*E1671)+('Win-Draw-Loss'!$D$38+(('Win-Draw-Loss'!$D$39-'Win-Draw-Loss'!$D$38)*F1671)))/2</f>
        <v>31.363306549271407</v>
      </c>
      <c r="H1671" s="37"/>
      <c r="I1671" s="3">
        <f ca="1">(G1671-C1671)*600/'Win-Draw-Loss'!$B$42</f>
        <v>40.1016988207776</v>
      </c>
    </row>
    <row r="1672" spans="1:9" x14ac:dyDescent="0.25">
      <c r="A1672" s="33">
        <f t="shared" ca="1" si="52"/>
        <v>0.35330180488380603</v>
      </c>
      <c r="B1672" s="33">
        <f t="shared" ca="1" si="52"/>
        <v>0.3919379780997686</v>
      </c>
      <c r="C1672" s="37">
        <f ca="1">('Win-Draw-Loss'!$B$38+(('Win-Draw-Loss'!$B$39-'Win-Draw-Loss'!$B$38)*A1672)+('Win-Draw-Loss'!$B$38+(('Win-Draw-Loss'!$B$39-'Win-Draw-Loss'!$B$38)*B1672)))/2</f>
        <v>17.452397829835746</v>
      </c>
      <c r="E1672" s="33">
        <f t="shared" ca="1" si="53"/>
        <v>0.72170134816229736</v>
      </c>
      <c r="F1672" s="33">
        <f t="shared" ca="1" si="53"/>
        <v>0.52500981565159766</v>
      </c>
      <c r="G1672" s="37">
        <f ca="1">('Win-Draw-Loss'!$D$38+(('Win-Draw-Loss'!$D$39-'Win-Draw-Loss'!$D$38)*E1672)+('Win-Draw-Loss'!$D$38+(('Win-Draw-Loss'!$D$39-'Win-Draw-Loss'!$D$38)*F1672)))/2</f>
        <v>33.700667457208425</v>
      </c>
      <c r="H1672" s="37"/>
      <c r="I1672" s="3">
        <f ca="1">(G1672-C1672)*600/'Win-Draw-Loss'!$B$42</f>
        <v>32.496539254745358</v>
      </c>
    </row>
    <row r="1673" spans="1:9" x14ac:dyDescent="0.25">
      <c r="A1673" s="33">
        <f t="shared" ca="1" si="52"/>
        <v>0.8180639286210738</v>
      </c>
      <c r="B1673" s="33">
        <f t="shared" ca="1" si="52"/>
        <v>0.10027096857649287</v>
      </c>
      <c r="C1673" s="37">
        <f ca="1">('Win-Draw-Loss'!$B$38+(('Win-Draw-Loss'!$B$39-'Win-Draw-Loss'!$B$38)*A1673)+('Win-Draw-Loss'!$B$38+(('Win-Draw-Loss'!$B$39-'Win-Draw-Loss'!$B$38)*B1673)))/2</f>
        <v>19.183348971975668</v>
      </c>
      <c r="E1673" s="33">
        <f t="shared" ca="1" si="53"/>
        <v>0.392668585709808</v>
      </c>
      <c r="F1673" s="33">
        <f t="shared" ca="1" si="53"/>
        <v>0.90440166232674568</v>
      </c>
      <c r="G1673" s="37">
        <f ca="1">('Win-Draw-Loss'!$D$38+(('Win-Draw-Loss'!$D$39-'Win-Draw-Loss'!$D$38)*E1673)+('Win-Draw-Loss'!$D$38+(('Win-Draw-Loss'!$D$39-'Win-Draw-Loss'!$D$38)*F1673)))/2</f>
        <v>34.456053720548304</v>
      </c>
      <c r="H1673" s="37"/>
      <c r="I1673" s="3">
        <f ca="1">(G1673-C1673)*600/'Win-Draw-Loss'!$B$42</f>
        <v>30.545409497145272</v>
      </c>
    </row>
    <row r="1674" spans="1:9" x14ac:dyDescent="0.25">
      <c r="A1674" s="33">
        <f t="shared" ca="1" si="52"/>
        <v>0.86624744136238863</v>
      </c>
      <c r="B1674" s="33">
        <f t="shared" ca="1" si="52"/>
        <v>0.22775829831560668</v>
      </c>
      <c r="C1674" s="37">
        <f ca="1">('Win-Draw-Loss'!$B$38+(('Win-Draw-Loss'!$B$39-'Win-Draw-Loss'!$B$38)*A1674)+('Win-Draw-Loss'!$B$38+(('Win-Draw-Loss'!$B$39-'Win-Draw-Loss'!$B$38)*B1674)))/2</f>
        <v>20.940057396779952</v>
      </c>
      <c r="E1674" s="33">
        <f t="shared" ca="1" si="53"/>
        <v>0.63012763238655245</v>
      </c>
      <c r="F1674" s="33">
        <f t="shared" ca="1" si="53"/>
        <v>0.12427732353838572</v>
      </c>
      <c r="G1674" s="37">
        <f ca="1">('Win-Draw-Loss'!$D$38+(('Win-Draw-Loss'!$D$39-'Win-Draw-Loss'!$D$38)*E1674)+('Win-Draw-Loss'!$D$38+(('Win-Draw-Loss'!$D$39-'Win-Draw-Loss'!$D$38)*F1674)))/2</f>
        <v>26.316074338874074</v>
      </c>
      <c r="H1674" s="37"/>
      <c r="I1674" s="3">
        <f ca="1">(G1674-C1674)*600/'Win-Draw-Loss'!$B$42</f>
        <v>10.752033884188243</v>
      </c>
    </row>
    <row r="1675" spans="1:9" x14ac:dyDescent="0.25">
      <c r="A1675" s="33">
        <f t="shared" ca="1" si="52"/>
        <v>0.92560946515381259</v>
      </c>
      <c r="B1675" s="33">
        <f t="shared" ca="1" si="52"/>
        <v>0.15954461651708307</v>
      </c>
      <c r="C1675" s="37">
        <f ca="1">('Win-Draw-Loss'!$B$38+(('Win-Draw-Loss'!$B$39-'Win-Draw-Loss'!$B$38)*A1675)+('Win-Draw-Loss'!$B$38+(('Win-Draw-Loss'!$B$39-'Win-Draw-Loss'!$B$38)*B1675)))/2</f>
        <v>20.851540816708955</v>
      </c>
      <c r="E1675" s="33">
        <f t="shared" ca="1" si="53"/>
        <v>0.80092391152657427</v>
      </c>
      <c r="F1675" s="33">
        <f t="shared" ca="1" si="53"/>
        <v>0.69185451199892078</v>
      </c>
      <c r="G1675" s="37">
        <f ca="1">('Win-Draw-Loss'!$D$38+(('Win-Draw-Loss'!$D$39-'Win-Draw-Loss'!$D$38)*E1675)+('Win-Draw-Loss'!$D$38+(('Win-Draw-Loss'!$D$39-'Win-Draw-Loss'!$D$38)*F1675)))/2</f>
        <v>37.391676352882428</v>
      </c>
      <c r="H1675" s="37"/>
      <c r="I1675" s="3">
        <f ca="1">(G1675-C1675)*600/'Win-Draw-Loss'!$B$42</f>
        <v>33.080271072346946</v>
      </c>
    </row>
    <row r="1676" spans="1:9" x14ac:dyDescent="0.25">
      <c r="A1676" s="33">
        <f t="shared" ca="1" si="52"/>
        <v>5.2121391521078975E-2</v>
      </c>
      <c r="B1676" s="33">
        <f t="shared" ca="1" si="52"/>
        <v>0.50212829327650954</v>
      </c>
      <c r="C1676" s="37">
        <f ca="1">('Win-Draw-Loss'!$B$38+(('Win-Draw-Loss'!$B$39-'Win-Draw-Loss'!$B$38)*A1676)+('Win-Draw-Loss'!$B$38+(('Win-Draw-Loss'!$B$39-'Win-Draw-Loss'!$B$38)*B1676)))/2</f>
        <v>15.542496847975887</v>
      </c>
      <c r="E1676" s="33">
        <f t="shared" ca="1" si="53"/>
        <v>0.44512180209928087</v>
      </c>
      <c r="F1676" s="33">
        <f t="shared" ca="1" si="53"/>
        <v>0.8034740943737434</v>
      </c>
      <c r="G1676" s="37">
        <f ca="1">('Win-Draw-Loss'!$D$38+(('Win-Draw-Loss'!$D$39-'Win-Draw-Loss'!$D$38)*E1676)+('Win-Draw-Loss'!$D$38+(('Win-Draw-Loss'!$D$39-'Win-Draw-Loss'!$D$38)*F1676)))/2</f>
        <v>33.728938447095359</v>
      </c>
      <c r="H1676" s="37"/>
      <c r="I1676" s="3">
        <f ca="1">(G1676-C1676)*600/'Win-Draw-Loss'!$B$42</f>
        <v>36.372883198238945</v>
      </c>
    </row>
    <row r="1677" spans="1:9" x14ac:dyDescent="0.25">
      <c r="A1677" s="33">
        <f t="shared" ca="1" si="52"/>
        <v>0.19807782773407667</v>
      </c>
      <c r="B1677" s="33">
        <f t="shared" ca="1" si="52"/>
        <v>0.49227201837039325</v>
      </c>
      <c r="C1677" s="37">
        <f ca="1">('Win-Draw-Loss'!$B$38+(('Win-Draw-Loss'!$B$39-'Win-Draw-Loss'!$B$38)*A1677)+('Win-Draw-Loss'!$B$38+(('Win-Draw-Loss'!$B$39-'Win-Draw-Loss'!$B$38)*B1677)))/2</f>
        <v>16.903498461044698</v>
      </c>
      <c r="E1677" s="33">
        <f t="shared" ca="1" si="53"/>
        <v>0.6965350794823234</v>
      </c>
      <c r="F1677" s="33">
        <f t="shared" ca="1" si="53"/>
        <v>0.82405585365734879</v>
      </c>
      <c r="G1677" s="37">
        <f ca="1">('Win-Draw-Loss'!$D$38+(('Win-Draw-Loss'!$D$39-'Win-Draw-Loss'!$D$38)*E1677)+('Win-Draw-Loss'!$D$38+(('Win-Draw-Loss'!$D$39-'Win-Draw-Loss'!$D$38)*F1677)))/2</f>
        <v>37.808863997095081</v>
      </c>
      <c r="H1677" s="37"/>
      <c r="I1677" s="3">
        <f ca="1">(G1677-C1677)*600/'Win-Draw-Loss'!$B$42</f>
        <v>41.810731072100765</v>
      </c>
    </row>
    <row r="1678" spans="1:9" x14ac:dyDescent="0.25">
      <c r="A1678" s="33">
        <f t="shared" ca="1" si="52"/>
        <v>0.59477115880013909</v>
      </c>
      <c r="B1678" s="33">
        <f t="shared" ca="1" si="52"/>
        <v>0.75993641791537181</v>
      </c>
      <c r="C1678" s="37">
        <f ca="1">('Win-Draw-Loss'!$B$38+(('Win-Draw-Loss'!$B$39-'Win-Draw-Loss'!$B$38)*A1678)+('Win-Draw-Loss'!$B$38+(('Win-Draw-Loss'!$B$39-'Win-Draw-Loss'!$B$38)*B1678)))/2</f>
        <v>23.547075767155107</v>
      </c>
      <c r="E1678" s="33">
        <f t="shared" ca="1" si="53"/>
        <v>0.47389917506311163</v>
      </c>
      <c r="F1678" s="33">
        <f t="shared" ca="1" si="53"/>
        <v>0.69717777135300962</v>
      </c>
      <c r="G1678" s="37">
        <f ca="1">('Win-Draw-Loss'!$D$38+(('Win-Draw-Loss'!$D$39-'Win-Draw-Loss'!$D$38)*E1678)+('Win-Draw-Loss'!$D$38+(('Win-Draw-Loss'!$D$39-'Win-Draw-Loss'!$D$38)*F1678)))/2</f>
        <v>32.566154196241818</v>
      </c>
      <c r="H1678" s="37"/>
      <c r="I1678" s="3">
        <f ca="1">(G1678-C1678)*600/'Win-Draw-Loss'!$B$42</f>
        <v>18.038156858173423</v>
      </c>
    </row>
    <row r="1679" spans="1:9" x14ac:dyDescent="0.25">
      <c r="A1679" s="33">
        <f t="shared" ca="1" si="52"/>
        <v>0.30517706231010044</v>
      </c>
      <c r="B1679" s="33">
        <f t="shared" ca="1" si="52"/>
        <v>0.18378292846137834</v>
      </c>
      <c r="C1679" s="37">
        <f ca="1">('Win-Draw-Loss'!$B$38+(('Win-Draw-Loss'!$B$39-'Win-Draw-Loss'!$B$38)*A1679)+('Win-Draw-Loss'!$B$38+(('Win-Draw-Loss'!$B$39-'Win-Draw-Loss'!$B$38)*B1679)))/2</f>
        <v>14.889599907714789</v>
      </c>
      <c r="E1679" s="33">
        <f t="shared" ca="1" si="53"/>
        <v>0.37017238971051103</v>
      </c>
      <c r="F1679" s="33">
        <f t="shared" ca="1" si="53"/>
        <v>0.25001041965993998</v>
      </c>
      <c r="G1679" s="37">
        <f ca="1">('Win-Draw-Loss'!$D$38+(('Win-Draw-Loss'!$D$39-'Win-Draw-Loss'!$D$38)*E1679)+('Win-Draw-Loss'!$D$38+(('Win-Draw-Loss'!$D$39-'Win-Draw-Loss'!$D$38)*F1679)))/2</f>
        <v>24.302742140556767</v>
      </c>
      <c r="H1679" s="37"/>
      <c r="I1679" s="3">
        <f ca="1">(G1679-C1679)*600/'Win-Draw-Loss'!$B$42</f>
        <v>18.826284465683955</v>
      </c>
    </row>
    <row r="1680" spans="1:9" x14ac:dyDescent="0.25">
      <c r="A1680" s="33">
        <f t="shared" ca="1" si="52"/>
        <v>0.41051787945110296</v>
      </c>
      <c r="B1680" s="33">
        <f t="shared" ca="1" si="52"/>
        <v>0.73004053015954296</v>
      </c>
      <c r="C1680" s="37">
        <f ca="1">('Win-Draw-Loss'!$B$38+(('Win-Draw-Loss'!$B$39-'Win-Draw-Loss'!$B$38)*A1680)+('Win-Draw-Loss'!$B$38+(('Win-Draw-Loss'!$B$39-'Win-Draw-Loss'!$B$38)*B1680)))/2</f>
        <v>21.405584096106459</v>
      </c>
      <c r="E1680" s="33">
        <f t="shared" ca="1" si="53"/>
        <v>0.80800924256655138</v>
      </c>
      <c r="F1680" s="33">
        <f t="shared" ca="1" si="53"/>
        <v>0.6402354060626344</v>
      </c>
      <c r="G1680" s="37">
        <f ca="1">('Win-Draw-Loss'!$D$38+(('Win-Draw-Loss'!$D$39-'Win-Draw-Loss'!$D$38)*E1680)+('Win-Draw-Loss'!$D$38+(('Win-Draw-Loss'!$D$39-'Win-Draw-Loss'!$D$38)*F1680)))/2</f>
        <v>36.723669729437788</v>
      </c>
      <c r="H1680" s="37"/>
      <c r="I1680" s="3">
        <f ca="1">(G1680-C1680)*600/'Win-Draw-Loss'!$B$42</f>
        <v>30.636171266662657</v>
      </c>
    </row>
    <row r="1681" spans="1:9" x14ac:dyDescent="0.25">
      <c r="A1681" s="33">
        <f t="shared" ca="1" si="52"/>
        <v>0.59245378056411757</v>
      </c>
      <c r="B1681" s="33">
        <f t="shared" ca="1" si="52"/>
        <v>0.57210460899094839</v>
      </c>
      <c r="C1681" s="37">
        <f ca="1">('Win-Draw-Loss'!$B$38+(('Win-Draw-Loss'!$B$39-'Win-Draw-Loss'!$B$38)*A1681)+('Win-Draw-Loss'!$B$38+(('Win-Draw-Loss'!$B$39-'Win-Draw-Loss'!$B$38)*B1681)))/2</f>
        <v>21.645583895550658</v>
      </c>
      <c r="E1681" s="33">
        <f t="shared" ca="1" si="53"/>
        <v>0.67119557769310079</v>
      </c>
      <c r="F1681" s="33">
        <f t="shared" ca="1" si="53"/>
        <v>3.1310744046476935E-2</v>
      </c>
      <c r="G1681" s="37">
        <f ca="1">('Win-Draw-Loss'!$D$38+(('Win-Draw-Loss'!$D$39-'Win-Draw-Loss'!$D$38)*E1681)+('Win-Draw-Loss'!$D$38+(('Win-Draw-Loss'!$D$39-'Win-Draw-Loss'!$D$38)*F1681)))/2</f>
        <v>25.537594826093663</v>
      </c>
      <c r="H1681" s="37"/>
      <c r="I1681" s="3">
        <f ca="1">(G1681-C1681)*600/'Win-Draw-Loss'!$B$42</f>
        <v>7.7840218610860106</v>
      </c>
    </row>
    <row r="1682" spans="1:9" x14ac:dyDescent="0.25">
      <c r="A1682" s="33">
        <f t="shared" ca="1" si="52"/>
        <v>0.91065585026081453</v>
      </c>
      <c r="B1682" s="33">
        <f t="shared" ca="1" si="52"/>
        <v>0.28535002437185253</v>
      </c>
      <c r="C1682" s="37">
        <f ca="1">('Win-Draw-Loss'!$B$38+(('Win-Draw-Loss'!$B$39-'Win-Draw-Loss'!$B$38)*A1682)+('Win-Draw-Loss'!$B$38+(('Win-Draw-Loss'!$B$39-'Win-Draw-Loss'!$B$38)*B1682)))/2</f>
        <v>21.96005874632667</v>
      </c>
      <c r="E1682" s="33">
        <f t="shared" ca="1" si="53"/>
        <v>0.29468691991381735</v>
      </c>
      <c r="F1682" s="33">
        <f t="shared" ca="1" si="53"/>
        <v>0.54555678996221102</v>
      </c>
      <c r="G1682" s="37">
        <f ca="1">('Win-Draw-Loss'!$D$38+(('Win-Draw-Loss'!$D$39-'Win-Draw-Loss'!$D$38)*E1682)+('Win-Draw-Loss'!$D$38+(('Win-Draw-Loss'!$D$39-'Win-Draw-Loss'!$D$38)*F1682)))/2</f>
        <v>27.603655648140425</v>
      </c>
      <c r="H1682" s="37"/>
      <c r="I1682" s="3">
        <f ca="1">(G1682-C1682)*600/'Win-Draw-Loss'!$B$42</f>
        <v>11.28719380362751</v>
      </c>
    </row>
    <row r="1683" spans="1:9" x14ac:dyDescent="0.25">
      <c r="A1683" s="33">
        <f t="shared" ca="1" si="52"/>
        <v>0.13281109935812485</v>
      </c>
      <c r="B1683" s="33">
        <f t="shared" ca="1" si="52"/>
        <v>0.95298676945890626</v>
      </c>
      <c r="C1683" s="37">
        <f ca="1">('Win-Draw-Loss'!$B$38+(('Win-Draw-Loss'!$B$39-'Win-Draw-Loss'!$B$38)*A1683)+('Win-Draw-Loss'!$B$38+(('Win-Draw-Loss'!$B$39-'Win-Draw-Loss'!$B$38)*B1683)))/2</f>
        <v>20.857978688170313</v>
      </c>
      <c r="E1683" s="33">
        <f t="shared" ca="1" si="53"/>
        <v>0.56523112142590382</v>
      </c>
      <c r="F1683" s="33">
        <f t="shared" ca="1" si="53"/>
        <v>0.6592667767054885</v>
      </c>
      <c r="G1683" s="37">
        <f ca="1">('Win-Draw-Loss'!$D$38+(('Win-Draw-Loss'!$D$39-'Win-Draw-Loss'!$D$38)*E1683)+('Win-Draw-Loss'!$D$38+(('Win-Draw-Loss'!$D$39-'Win-Draw-Loss'!$D$38)*F1683)))/2</f>
        <v>33.367468471970888</v>
      </c>
      <c r="H1683" s="37"/>
      <c r="I1683" s="3">
        <f ca="1">(G1683-C1683)*600/'Win-Draw-Loss'!$B$42</f>
        <v>25.01897956760115</v>
      </c>
    </row>
    <row r="1684" spans="1:9" x14ac:dyDescent="0.25">
      <c r="A1684" s="33">
        <f t="shared" ca="1" si="52"/>
        <v>0.88852007812508882</v>
      </c>
      <c r="B1684" s="33">
        <f t="shared" ca="1" si="52"/>
        <v>0.71507452759596002</v>
      </c>
      <c r="C1684" s="37">
        <f ca="1">('Win-Draw-Loss'!$B$38+(('Win-Draw-Loss'!$B$39-'Win-Draw-Loss'!$B$38)*A1684)+('Win-Draw-Loss'!$B$38+(('Win-Draw-Loss'!$B$39-'Win-Draw-Loss'!$B$38)*B1684)))/2</f>
        <v>26.035946057210488</v>
      </c>
      <c r="E1684" s="33">
        <f t="shared" ca="1" si="53"/>
        <v>0.65027761569291742</v>
      </c>
      <c r="F1684" s="33">
        <f t="shared" ca="1" si="53"/>
        <v>0.13269187358918078</v>
      </c>
      <c r="G1684" s="37">
        <f ca="1">('Win-Draw-Loss'!$D$38+(('Win-Draw-Loss'!$D$39-'Win-Draw-Loss'!$D$38)*E1684)+('Win-Draw-Loss'!$D$38+(('Win-Draw-Loss'!$D$39-'Win-Draw-Loss'!$D$38)*F1684)))/2</f>
        <v>26.744542339231472</v>
      </c>
      <c r="H1684" s="37"/>
      <c r="I1684" s="3">
        <f ca="1">(G1684-C1684)*600/'Win-Draw-Loss'!$B$42</f>
        <v>1.4171925640419687</v>
      </c>
    </row>
    <row r="1685" spans="1:9" x14ac:dyDescent="0.25">
      <c r="A1685" s="33">
        <f t="shared" ca="1" si="52"/>
        <v>2.8120151999320053E-2</v>
      </c>
      <c r="B1685" s="33">
        <f t="shared" ca="1" si="52"/>
        <v>4.8383371022688859E-3</v>
      </c>
      <c r="C1685" s="37">
        <f ca="1">('Win-Draw-Loss'!$B$38+(('Win-Draw-Loss'!$B$39-'Win-Draw-Loss'!$B$38)*A1685)+('Win-Draw-Loss'!$B$38+(('Win-Draw-Loss'!$B$39-'Win-Draw-Loss'!$B$38)*B1685)))/2</f>
        <v>10.329584891015891</v>
      </c>
      <c r="E1685" s="33">
        <f t="shared" ca="1" si="53"/>
        <v>0.98209875775849353</v>
      </c>
      <c r="F1685" s="33">
        <f t="shared" ca="1" si="53"/>
        <v>2.0034631554877724E-2</v>
      </c>
      <c r="G1685" s="37">
        <f ca="1">('Win-Draw-Loss'!$D$38+(('Win-Draw-Loss'!$D$39-'Win-Draw-Loss'!$D$38)*E1685)+('Win-Draw-Loss'!$D$38+(('Win-Draw-Loss'!$D$39-'Win-Draw-Loss'!$D$38)*F1685)))/2</f>
        <v>30.032000839700569</v>
      </c>
      <c r="H1685" s="37"/>
      <c r="I1685" s="3">
        <f ca="1">(G1685-C1685)*600/'Win-Draw-Loss'!$B$42</f>
        <v>39.404831897369355</v>
      </c>
    </row>
    <row r="1686" spans="1:9" x14ac:dyDescent="0.25">
      <c r="A1686" s="33">
        <f t="shared" ca="1" si="52"/>
        <v>0.76406394618031237</v>
      </c>
      <c r="B1686" s="33">
        <f t="shared" ca="1" si="52"/>
        <v>0.38326651408986201</v>
      </c>
      <c r="C1686" s="37">
        <f ca="1">('Win-Draw-Loss'!$B$38+(('Win-Draw-Loss'!$B$39-'Win-Draw-Loss'!$B$38)*A1686)+('Win-Draw-Loss'!$B$38+(('Win-Draw-Loss'!$B$39-'Win-Draw-Loss'!$B$38)*B1686)))/2</f>
        <v>21.473304602701745</v>
      </c>
      <c r="E1686" s="33">
        <f t="shared" ca="1" si="53"/>
        <v>0.51832068042815327</v>
      </c>
      <c r="F1686" s="33">
        <f t="shared" ca="1" si="53"/>
        <v>0.11010421218871513</v>
      </c>
      <c r="G1686" s="37">
        <f ca="1">('Win-Draw-Loss'!$D$38+(('Win-Draw-Loss'!$D$39-'Win-Draw-Loss'!$D$38)*E1686)+('Win-Draw-Loss'!$D$38+(('Win-Draw-Loss'!$D$39-'Win-Draw-Loss'!$D$38)*F1686)))/2</f>
        <v>24.426373389253026</v>
      </c>
      <c r="H1686" s="37"/>
      <c r="I1686" s="3">
        <f ca="1">(G1686-C1686)*600/'Win-Draw-Loss'!$B$42</f>
        <v>5.906137573102562</v>
      </c>
    </row>
    <row r="1687" spans="1:9" x14ac:dyDescent="0.25">
      <c r="A1687" s="33">
        <f t="shared" ca="1" si="52"/>
        <v>0.23938090235707521</v>
      </c>
      <c r="B1687" s="33">
        <f t="shared" ca="1" si="52"/>
        <v>0.85678908646407104</v>
      </c>
      <c r="C1687" s="37">
        <f ca="1">('Win-Draw-Loss'!$B$38+(('Win-Draw-Loss'!$B$39-'Win-Draw-Loss'!$B$38)*A1687)+('Win-Draw-Loss'!$B$38+(('Win-Draw-Loss'!$B$39-'Win-Draw-Loss'!$B$38)*B1687)))/2</f>
        <v>20.961699888211463</v>
      </c>
      <c r="E1687" s="33">
        <f t="shared" ca="1" si="53"/>
        <v>0.83175901045608513</v>
      </c>
      <c r="F1687" s="33">
        <f t="shared" ca="1" si="53"/>
        <v>0.2590843814778</v>
      </c>
      <c r="G1687" s="37">
        <f ca="1">('Win-Draw-Loss'!$D$38+(('Win-Draw-Loss'!$D$39-'Win-Draw-Loss'!$D$38)*E1687)+('Win-Draw-Loss'!$D$38+(('Win-Draw-Loss'!$D$39-'Win-Draw-Loss'!$D$38)*F1687)))/2</f>
        <v>31.362650879008275</v>
      </c>
      <c r="H1687" s="37"/>
      <c r="I1687" s="3">
        <f ca="1">(G1687-C1687)*600/'Win-Draw-Loss'!$B$42</f>
        <v>20.801901981593623</v>
      </c>
    </row>
    <row r="1688" spans="1:9" x14ac:dyDescent="0.25">
      <c r="A1688" s="33">
        <f t="shared" ca="1" si="52"/>
        <v>0.31657617172585051</v>
      </c>
      <c r="B1688" s="33">
        <f t="shared" ca="1" si="52"/>
        <v>4.852556578126288E-2</v>
      </c>
      <c r="C1688" s="37">
        <f ca="1">('Win-Draw-Loss'!$B$38+(('Win-Draw-Loss'!$B$39-'Win-Draw-Loss'!$B$38)*A1688)+('Win-Draw-Loss'!$B$38+(('Win-Draw-Loss'!$B$39-'Win-Draw-Loss'!$B$38)*B1688)))/2</f>
        <v>13.651017375071135</v>
      </c>
      <c r="E1688" s="33">
        <f t="shared" ca="1" si="53"/>
        <v>0.59131145910479566</v>
      </c>
      <c r="F1688" s="33">
        <f t="shared" ca="1" si="53"/>
        <v>0.4999517251617086</v>
      </c>
      <c r="G1688" s="37">
        <f ca="1">('Win-Draw-Loss'!$D$38+(('Win-Draw-Loss'!$D$39-'Win-Draw-Loss'!$D$38)*E1688)+('Win-Draw-Loss'!$D$38+(('Win-Draw-Loss'!$D$39-'Win-Draw-Loss'!$D$38)*F1688)))/2</f>
        <v>31.368947763997564</v>
      </c>
      <c r="H1688" s="37"/>
      <c r="I1688" s="3">
        <f ca="1">(G1688-C1688)*600/'Win-Draw-Loss'!$B$42</f>
        <v>35.435860777852859</v>
      </c>
    </row>
    <row r="1689" spans="1:9" x14ac:dyDescent="0.25">
      <c r="A1689" s="33">
        <f t="shared" ca="1" si="52"/>
        <v>0.77124834136425358</v>
      </c>
      <c r="B1689" s="33">
        <f t="shared" ca="1" si="52"/>
        <v>0.46736519087162354</v>
      </c>
      <c r="C1689" s="37">
        <f ca="1">('Win-Draw-Loss'!$B$38+(('Win-Draw-Loss'!$B$39-'Win-Draw-Loss'!$B$38)*A1689)+('Win-Draw-Loss'!$B$38+(('Win-Draw-Loss'!$B$39-'Win-Draw-Loss'!$B$38)*B1689)))/2</f>
        <v>22.386135322358768</v>
      </c>
      <c r="E1689" s="33">
        <f t="shared" ca="1" si="53"/>
        <v>0.89833041889575183</v>
      </c>
      <c r="F1689" s="33">
        <f t="shared" ca="1" si="53"/>
        <v>0.99184258343592757</v>
      </c>
      <c r="G1689" s="37">
        <f ca="1">('Win-Draw-Loss'!$D$38+(('Win-Draw-Loss'!$D$39-'Win-Draw-Loss'!$D$38)*E1689)+('Win-Draw-Loss'!$D$38+(('Win-Draw-Loss'!$D$39-'Win-Draw-Loss'!$D$38)*F1689)))/2</f>
        <v>43.352595034975195</v>
      </c>
      <c r="H1689" s="37"/>
      <c r="I1689" s="3">
        <f ca="1">(G1689-C1689)*600/'Win-Draw-Loss'!$B$42</f>
        <v>41.932919425232853</v>
      </c>
    </row>
    <row r="1690" spans="1:9" x14ac:dyDescent="0.25">
      <c r="A1690" s="33">
        <f t="shared" ca="1" si="52"/>
        <v>0.52395290857785803</v>
      </c>
      <c r="B1690" s="33">
        <f t="shared" ca="1" si="52"/>
        <v>0.9796163083110544</v>
      </c>
      <c r="C1690" s="37">
        <f ca="1">('Win-Draw-Loss'!$B$38+(('Win-Draw-Loss'!$B$39-'Win-Draw-Loss'!$B$38)*A1690)+('Win-Draw-Loss'!$B$38+(('Win-Draw-Loss'!$B$39-'Win-Draw-Loss'!$B$38)*B1690)))/2</f>
        <v>25.035692168889124</v>
      </c>
      <c r="E1690" s="33">
        <f t="shared" ca="1" si="53"/>
        <v>0.44257354325686371</v>
      </c>
      <c r="F1690" s="33">
        <f t="shared" ca="1" si="53"/>
        <v>0.63020993206395459</v>
      </c>
      <c r="G1690" s="37">
        <f ca="1">('Win-Draw-Loss'!$D$38+(('Win-Draw-Loss'!$D$39-'Win-Draw-Loss'!$D$38)*E1690)+('Win-Draw-Loss'!$D$38+(('Win-Draw-Loss'!$D$39-'Win-Draw-Loss'!$D$38)*F1690)))/2</f>
        <v>31.091752129812274</v>
      </c>
      <c r="H1690" s="37"/>
      <c r="I1690" s="3">
        <f ca="1">(G1690-C1690)*600/'Win-Draw-Loss'!$B$42</f>
        <v>12.1121199218463</v>
      </c>
    </row>
    <row r="1691" spans="1:9" x14ac:dyDescent="0.25">
      <c r="A1691" s="33">
        <f t="shared" ca="1" si="52"/>
        <v>0.29932611003779563</v>
      </c>
      <c r="B1691" s="33">
        <f t="shared" ca="1" si="52"/>
        <v>5.7766312443505052E-2</v>
      </c>
      <c r="C1691" s="37">
        <f ca="1">('Win-Draw-Loss'!$B$38+(('Win-Draw-Loss'!$B$39-'Win-Draw-Loss'!$B$38)*A1691)+('Win-Draw-Loss'!$B$38+(('Win-Draw-Loss'!$B$39-'Win-Draw-Loss'!$B$38)*B1691)))/2</f>
        <v>13.570924224813005</v>
      </c>
      <c r="E1691" s="33">
        <f t="shared" ca="1" si="53"/>
        <v>0.19431875729423309</v>
      </c>
      <c r="F1691" s="33">
        <f t="shared" ca="1" si="53"/>
        <v>2.7466161752573548E-2</v>
      </c>
      <c r="G1691" s="37">
        <f ca="1">('Win-Draw-Loss'!$D$38+(('Win-Draw-Loss'!$D$39-'Win-Draw-Loss'!$D$38)*E1691)+('Win-Draw-Loss'!$D$38+(('Win-Draw-Loss'!$D$39-'Win-Draw-Loss'!$D$38)*F1691)))/2</f>
        <v>18.326773785702098</v>
      </c>
      <c r="H1691" s="37"/>
      <c r="I1691" s="3">
        <f ca="1">(G1691-C1691)*600/'Win-Draw-Loss'!$B$42</f>
        <v>9.5116991217781859</v>
      </c>
    </row>
    <row r="1692" spans="1:9" x14ac:dyDescent="0.25">
      <c r="A1692" s="33">
        <f t="shared" ca="1" si="52"/>
        <v>0.83804595154346528</v>
      </c>
      <c r="B1692" s="33">
        <f t="shared" ca="1" si="52"/>
        <v>0.27472904969623679</v>
      </c>
      <c r="C1692" s="37">
        <f ca="1">('Win-Draw-Loss'!$B$38+(('Win-Draw-Loss'!$B$39-'Win-Draw-Loss'!$B$38)*A1692)+('Win-Draw-Loss'!$B$38+(('Win-Draw-Loss'!$B$39-'Win-Draw-Loss'!$B$38)*B1692)))/2</f>
        <v>21.127750012397023</v>
      </c>
      <c r="E1692" s="33">
        <f t="shared" ca="1" si="53"/>
        <v>0.93170764625378422</v>
      </c>
      <c r="F1692" s="33">
        <f t="shared" ca="1" si="53"/>
        <v>0.70690236995749622</v>
      </c>
      <c r="G1692" s="37">
        <f ca="1">('Win-Draw-Loss'!$D$38+(('Win-Draw-Loss'!$D$39-'Win-Draw-Loss'!$D$38)*E1692)+('Win-Draw-Loss'!$D$38+(('Win-Draw-Loss'!$D$39-'Win-Draw-Loss'!$D$38)*F1692)))/2</f>
        <v>39.579150243169202</v>
      </c>
      <c r="H1692" s="37"/>
      <c r="I1692" s="3">
        <f ca="1">(G1692-C1692)*600/'Win-Draw-Loss'!$B$42</f>
        <v>36.902800461544359</v>
      </c>
    </row>
    <row r="1693" spans="1:9" x14ac:dyDescent="0.25">
      <c r="A1693" s="33">
        <f t="shared" ca="1" si="52"/>
        <v>0.27207921572857474</v>
      </c>
      <c r="B1693" s="33">
        <f t="shared" ca="1" si="52"/>
        <v>0.20165678139345899</v>
      </c>
      <c r="C1693" s="37">
        <f ca="1">('Win-Draw-Loss'!$B$38+(('Win-Draw-Loss'!$B$39-'Win-Draw-Loss'!$B$38)*A1693)+('Win-Draw-Loss'!$B$38+(('Win-Draw-Loss'!$B$39-'Win-Draw-Loss'!$B$38)*B1693)))/2</f>
        <v>14.737359971220338</v>
      </c>
      <c r="E1693" s="33">
        <f t="shared" ca="1" si="53"/>
        <v>0.8391690767760791</v>
      </c>
      <c r="F1693" s="33">
        <f t="shared" ca="1" si="53"/>
        <v>0.63435671562286799</v>
      </c>
      <c r="G1693" s="37">
        <f ca="1">('Win-Draw-Loss'!$D$38+(('Win-Draw-Loss'!$D$39-'Win-Draw-Loss'!$D$38)*E1693)+('Win-Draw-Loss'!$D$38+(('Win-Draw-Loss'!$D$39-'Win-Draw-Loss'!$D$38)*F1693)))/2</f>
        <v>37.102886885984205</v>
      </c>
      <c r="H1693" s="37"/>
      <c r="I1693" s="3">
        <f ca="1">(G1693-C1693)*600/'Win-Draw-Loss'!$B$42</f>
        <v>44.731053829527738</v>
      </c>
    </row>
    <row r="1694" spans="1:9" x14ac:dyDescent="0.25">
      <c r="A1694" s="33">
        <f t="shared" ca="1" si="52"/>
        <v>0.13193019737658207</v>
      </c>
      <c r="B1694" s="33">
        <f t="shared" ca="1" si="52"/>
        <v>0.86154174126680483</v>
      </c>
      <c r="C1694" s="37">
        <f ca="1">('Win-Draw-Loss'!$B$38+(('Win-Draw-Loss'!$B$39-'Win-Draw-Loss'!$B$38)*A1694)+('Win-Draw-Loss'!$B$38+(('Win-Draw-Loss'!$B$39-'Win-Draw-Loss'!$B$38)*B1694)))/2</f>
        <v>19.934719386433869</v>
      </c>
      <c r="E1694" s="33">
        <f t="shared" ca="1" si="53"/>
        <v>1.498821655474547E-3</v>
      </c>
      <c r="F1694" s="33">
        <f t="shared" ca="1" si="53"/>
        <v>0.77428501200196043</v>
      </c>
      <c r="G1694" s="37">
        <f ca="1">('Win-Draw-Loss'!$D$38+(('Win-Draw-Loss'!$D$39-'Win-Draw-Loss'!$D$38)*E1694)+('Win-Draw-Loss'!$D$38+(('Win-Draw-Loss'!$D$39-'Win-Draw-Loss'!$D$38)*F1694)))/2</f>
        <v>26.636757504861524</v>
      </c>
      <c r="H1694" s="37"/>
      <c r="I1694" s="3">
        <f ca="1">(G1694-C1694)*600/'Win-Draw-Loss'!$B$42</f>
        <v>13.40407623685531</v>
      </c>
    </row>
    <row r="1695" spans="1:9" x14ac:dyDescent="0.25">
      <c r="A1695" s="33">
        <f t="shared" ca="1" si="52"/>
        <v>0.93471942802735375</v>
      </c>
      <c r="B1695" s="33">
        <f t="shared" ca="1" si="52"/>
        <v>0.59638517086587362</v>
      </c>
      <c r="C1695" s="37">
        <f ca="1">('Win-Draw-Loss'!$B$38+(('Win-Draw-Loss'!$B$39-'Win-Draw-Loss'!$B$38)*A1695)+('Win-Draw-Loss'!$B$38+(('Win-Draw-Loss'!$B$39-'Win-Draw-Loss'!$B$38)*B1695)))/2</f>
        <v>25.311045988932275</v>
      </c>
      <c r="E1695" s="33">
        <f t="shared" ca="1" si="53"/>
        <v>0.12151306585043808</v>
      </c>
      <c r="F1695" s="33">
        <f t="shared" ca="1" si="53"/>
        <v>0.14283310441561026</v>
      </c>
      <c r="G1695" s="37">
        <f ca="1">('Win-Draw-Loss'!$D$38+(('Win-Draw-Loss'!$D$39-'Win-Draw-Loss'!$D$38)*E1695)+('Win-Draw-Loss'!$D$38+(('Win-Draw-Loss'!$D$39-'Win-Draw-Loss'!$D$38)*F1695)))/2</f>
        <v>18.965192553990725</v>
      </c>
      <c r="H1695" s="37"/>
      <c r="I1695" s="3">
        <f ca="1">(G1695-C1695)*600/'Win-Draw-Loss'!$B$42</f>
        <v>-12.691706869883099</v>
      </c>
    </row>
    <row r="1696" spans="1:9" x14ac:dyDescent="0.25">
      <c r="A1696" s="33">
        <f t="shared" ca="1" si="52"/>
        <v>0.34646779875877687</v>
      </c>
      <c r="B1696" s="33">
        <f t="shared" ca="1" si="52"/>
        <v>0.10867862190495092</v>
      </c>
      <c r="C1696" s="37">
        <f ca="1">('Win-Draw-Loss'!$B$38+(('Win-Draw-Loss'!$B$39-'Win-Draw-Loss'!$B$38)*A1696)+('Win-Draw-Loss'!$B$38+(('Win-Draw-Loss'!$B$39-'Win-Draw-Loss'!$B$38)*B1696)))/2</f>
        <v>14.551464206637279</v>
      </c>
      <c r="E1696" s="33">
        <f t="shared" ca="1" si="53"/>
        <v>0.9257635883761437</v>
      </c>
      <c r="F1696" s="33">
        <f t="shared" ca="1" si="53"/>
        <v>0.52932375537518539</v>
      </c>
      <c r="G1696" s="37">
        <f ca="1">('Win-Draw-Loss'!$D$38+(('Win-Draw-Loss'!$D$39-'Win-Draw-Loss'!$D$38)*E1696)+('Win-Draw-Loss'!$D$38+(('Win-Draw-Loss'!$D$39-'Win-Draw-Loss'!$D$38)*F1696)))/2</f>
        <v>36.82631015626994</v>
      </c>
      <c r="H1696" s="37"/>
      <c r="I1696" s="3">
        <f ca="1">(G1696-C1696)*600/'Win-Draw-Loss'!$B$42</f>
        <v>44.549691899265326</v>
      </c>
    </row>
    <row r="1697" spans="1:9" x14ac:dyDescent="0.25">
      <c r="A1697" s="33">
        <f t="shared" ca="1" si="52"/>
        <v>0.36533815322042262</v>
      </c>
      <c r="B1697" s="33">
        <f t="shared" ca="1" si="52"/>
        <v>0.22775933064341503</v>
      </c>
      <c r="C1697" s="37">
        <f ca="1">('Win-Draw-Loss'!$B$38+(('Win-Draw-Loss'!$B$39-'Win-Draw-Loss'!$B$38)*A1697)+('Win-Draw-Loss'!$B$38+(('Win-Draw-Loss'!$B$39-'Win-Draw-Loss'!$B$38)*B1697)))/2</f>
        <v>15.930974838638376</v>
      </c>
      <c r="E1697" s="33">
        <f t="shared" ca="1" si="53"/>
        <v>0.68112109075774063</v>
      </c>
      <c r="F1697" s="33">
        <f t="shared" ca="1" si="53"/>
        <v>0.78910702553278156</v>
      </c>
      <c r="G1697" s="37">
        <f ca="1">('Win-Draw-Loss'!$D$38+(('Win-Draw-Loss'!$D$39-'Win-Draw-Loss'!$D$38)*E1697)+('Win-Draw-Loss'!$D$38+(('Win-Draw-Loss'!$D$39-'Win-Draw-Loss'!$D$38)*F1697)))/2</f>
        <v>37.053421744357834</v>
      </c>
      <c r="H1697" s="37"/>
      <c r="I1697" s="3">
        <f ca="1">(G1697-C1697)*600/'Win-Draw-Loss'!$B$42</f>
        <v>42.244893811438914</v>
      </c>
    </row>
    <row r="1698" spans="1:9" x14ac:dyDescent="0.25">
      <c r="A1698" s="33">
        <f t="shared" ca="1" si="52"/>
        <v>0.57190127977785288</v>
      </c>
      <c r="B1698" s="33">
        <f t="shared" ca="1" si="52"/>
        <v>0.6564033502490908</v>
      </c>
      <c r="C1698" s="37">
        <f ca="1">('Win-Draw-Loss'!$B$38+(('Win-Draw-Loss'!$B$39-'Win-Draw-Loss'!$B$38)*A1698)+('Win-Draw-Loss'!$B$38+(('Win-Draw-Loss'!$B$39-'Win-Draw-Loss'!$B$38)*B1698)))/2</f>
        <v>22.283046300269437</v>
      </c>
      <c r="E1698" s="33">
        <f t="shared" ca="1" si="53"/>
        <v>0.86253502496683998</v>
      </c>
      <c r="F1698" s="33">
        <f t="shared" ca="1" si="53"/>
        <v>0.83305640245997858</v>
      </c>
      <c r="G1698" s="37">
        <f ca="1">('Win-Draw-Loss'!$D$38+(('Win-Draw-Loss'!$D$39-'Win-Draw-Loss'!$D$38)*E1698)+('Win-Draw-Loss'!$D$38+(('Win-Draw-Loss'!$D$39-'Win-Draw-Loss'!$D$38)*F1698)))/2</f>
        <v>40.433871411402279</v>
      </c>
      <c r="H1698" s="37"/>
      <c r="I1698" s="3">
        <f ca="1">(G1698-C1698)*600/'Win-Draw-Loss'!$B$42</f>
        <v>36.301650222265685</v>
      </c>
    </row>
    <row r="1699" spans="1:9" x14ac:dyDescent="0.25">
      <c r="A1699" s="33">
        <f t="shared" ca="1" si="52"/>
        <v>0.8620283642263471</v>
      </c>
      <c r="B1699" s="33">
        <f t="shared" ca="1" si="52"/>
        <v>0.83280059386099758</v>
      </c>
      <c r="C1699" s="37">
        <f ca="1">('Win-Draw-Loss'!$B$38+(('Win-Draw-Loss'!$B$39-'Win-Draw-Loss'!$B$38)*A1699)+('Win-Draw-Loss'!$B$38+(('Win-Draw-Loss'!$B$39-'Win-Draw-Loss'!$B$38)*B1699)))/2</f>
        <v>26.94828958087345</v>
      </c>
      <c r="E1699" s="33">
        <f t="shared" ca="1" si="53"/>
        <v>0.42928373541760378</v>
      </c>
      <c r="F1699" s="33">
        <f t="shared" ca="1" si="53"/>
        <v>0.18287463865434961</v>
      </c>
      <c r="G1699" s="37">
        <f ca="1">('Win-Draw-Loss'!$D$38+(('Win-Draw-Loss'!$D$39-'Win-Draw-Loss'!$D$38)*E1699)+('Win-Draw-Loss'!$D$38+(('Win-Draw-Loss'!$D$39-'Win-Draw-Loss'!$D$38)*F1699)))/2</f>
        <v>24.182375611079301</v>
      </c>
      <c r="H1699" s="37"/>
      <c r="I1699" s="3">
        <f ca="1">(G1699-C1699)*600/'Win-Draw-Loss'!$B$42</f>
        <v>-5.5318279395882968</v>
      </c>
    </row>
    <row r="1700" spans="1:9" x14ac:dyDescent="0.25">
      <c r="A1700" s="33">
        <f t="shared" ca="1" si="52"/>
        <v>0.46430342620132015</v>
      </c>
      <c r="B1700" s="33">
        <f t="shared" ca="1" si="52"/>
        <v>0.21480614238565487</v>
      </c>
      <c r="C1700" s="37">
        <f ca="1">('Win-Draw-Loss'!$B$38+(('Win-Draw-Loss'!$B$39-'Win-Draw-Loss'!$B$38)*A1700)+('Win-Draw-Loss'!$B$38+(('Win-Draw-Loss'!$B$39-'Win-Draw-Loss'!$B$38)*B1700)))/2</f>
        <v>16.791095685869749</v>
      </c>
      <c r="E1700" s="33">
        <f t="shared" ca="1" si="53"/>
        <v>0.9211972243294213</v>
      </c>
      <c r="F1700" s="33">
        <f t="shared" ca="1" si="53"/>
        <v>1.2771252147656953E-2</v>
      </c>
      <c r="G1700" s="37">
        <f ca="1">('Win-Draw-Loss'!$D$38+(('Win-Draw-Loss'!$D$39-'Win-Draw-Loss'!$D$38)*E1700)+('Win-Draw-Loss'!$D$38+(('Win-Draw-Loss'!$D$39-'Win-Draw-Loss'!$D$38)*F1700)))/2</f>
        <v>29.009527147156174</v>
      </c>
      <c r="H1700" s="37"/>
      <c r="I1700" s="3">
        <f ca="1">(G1700-C1700)*600/'Win-Draw-Loss'!$B$42</f>
        <v>24.43686292257285</v>
      </c>
    </row>
    <row r="1701" spans="1:9" x14ac:dyDescent="0.25">
      <c r="A1701" s="33">
        <f t="shared" ca="1" si="52"/>
        <v>2.6444297837110886E-2</v>
      </c>
      <c r="B1701" s="33">
        <f t="shared" ca="1" si="52"/>
        <v>0.18235735453525825</v>
      </c>
      <c r="C1701" s="37">
        <f ca="1">('Win-Draw-Loss'!$B$38+(('Win-Draw-Loss'!$B$39-'Win-Draw-Loss'!$B$38)*A1701)+('Win-Draw-Loss'!$B$38+(('Win-Draw-Loss'!$B$39-'Win-Draw-Loss'!$B$38)*B1701)))/2</f>
        <v>12.088016523723692</v>
      </c>
      <c r="E1701" s="33">
        <f t="shared" ca="1" si="53"/>
        <v>0.54671939437137085</v>
      </c>
      <c r="F1701" s="33">
        <f t="shared" ca="1" si="53"/>
        <v>0.87266251221335311</v>
      </c>
      <c r="G1701" s="37">
        <f ca="1">('Win-Draw-Loss'!$D$38+(('Win-Draw-Loss'!$D$39-'Win-Draw-Loss'!$D$38)*E1701)+('Win-Draw-Loss'!$D$38+(('Win-Draw-Loss'!$D$39-'Win-Draw-Loss'!$D$38)*F1701)))/2</f>
        <v>36.290728598770862</v>
      </c>
      <c r="H1701" s="37"/>
      <c r="I1701" s="3">
        <f ca="1">(G1701-C1701)*600/'Win-Draw-Loss'!$B$42</f>
        <v>48.405424150094341</v>
      </c>
    </row>
    <row r="1702" spans="1:9" x14ac:dyDescent="0.25">
      <c r="A1702" s="33">
        <f t="shared" ca="1" si="52"/>
        <v>0.83452837349102793</v>
      </c>
      <c r="B1702" s="33">
        <f t="shared" ca="1" si="52"/>
        <v>0.58550995887327517</v>
      </c>
      <c r="C1702" s="37">
        <f ca="1">('Win-Draw-Loss'!$B$38+(('Win-Draw-Loss'!$B$39-'Win-Draw-Loss'!$B$38)*A1702)+('Win-Draw-Loss'!$B$38+(('Win-Draw-Loss'!$B$39-'Win-Draw-Loss'!$B$38)*B1702)))/2</f>
        <v>24.200383323643031</v>
      </c>
      <c r="E1702" s="33">
        <f t="shared" ca="1" si="53"/>
        <v>0.92668983390714044</v>
      </c>
      <c r="F1702" s="33">
        <f t="shared" ca="1" si="53"/>
        <v>0.13386524633899977</v>
      </c>
      <c r="G1702" s="37">
        <f ca="1">('Win-Draw-Loss'!$D$38+(('Win-Draw-Loss'!$D$39-'Win-Draw-Loss'!$D$38)*E1702)+('Win-Draw-Loss'!$D$38+(('Win-Draw-Loss'!$D$39-'Win-Draw-Loss'!$D$38)*F1702)))/2</f>
        <v>30.908326203692102</v>
      </c>
      <c r="H1702" s="37"/>
      <c r="I1702" s="3">
        <f ca="1">(G1702-C1702)*600/'Win-Draw-Loss'!$B$42</f>
        <v>13.415885760098142</v>
      </c>
    </row>
    <row r="1703" spans="1:9" x14ac:dyDescent="0.25">
      <c r="A1703" s="33">
        <f t="shared" ca="1" si="52"/>
        <v>0.77772239441738156</v>
      </c>
      <c r="B1703" s="33">
        <f t="shared" ca="1" si="52"/>
        <v>0.54212686752336592</v>
      </c>
      <c r="C1703" s="37">
        <f ca="1">('Win-Draw-Loss'!$B$38+(('Win-Draw-Loss'!$B$39-'Win-Draw-Loss'!$B$38)*A1703)+('Win-Draw-Loss'!$B$38+(('Win-Draw-Loss'!$B$39-'Win-Draw-Loss'!$B$38)*B1703)))/2</f>
        <v>23.198492619407475</v>
      </c>
      <c r="E1703" s="33">
        <f t="shared" ca="1" si="53"/>
        <v>0.44440788407855381</v>
      </c>
      <c r="F1703" s="33">
        <f t="shared" ca="1" si="53"/>
        <v>0.40149063750628855</v>
      </c>
      <c r="G1703" s="37">
        <f ca="1">('Win-Draw-Loss'!$D$38+(('Win-Draw-Loss'!$D$39-'Win-Draw-Loss'!$D$38)*E1703)+('Win-Draw-Loss'!$D$38+(('Win-Draw-Loss'!$D$39-'Win-Draw-Loss'!$D$38)*F1703)))/2</f>
        <v>27.688477823772637</v>
      </c>
      <c r="H1703" s="37"/>
      <c r="I1703" s="3">
        <f ca="1">(G1703-C1703)*600/'Win-Draw-Loss'!$B$42</f>
        <v>8.979970408730324</v>
      </c>
    </row>
    <row r="1704" spans="1:9" x14ac:dyDescent="0.25">
      <c r="A1704" s="33">
        <f t="shared" ca="1" si="52"/>
        <v>0.38638210131266559</v>
      </c>
      <c r="B1704" s="33">
        <f t="shared" ca="1" si="52"/>
        <v>0.91899409935207976</v>
      </c>
      <c r="C1704" s="37">
        <f ca="1">('Win-Draw-Loss'!$B$38+(('Win-Draw-Loss'!$B$39-'Win-Draw-Loss'!$B$38)*A1704)+('Win-Draw-Loss'!$B$38+(('Win-Draw-Loss'!$B$39-'Win-Draw-Loss'!$B$38)*B1704)))/2</f>
        <v>23.053762006647453</v>
      </c>
      <c r="E1704" s="33">
        <f t="shared" ca="1" si="53"/>
        <v>0.32536471246952592</v>
      </c>
      <c r="F1704" s="33">
        <f t="shared" ca="1" si="53"/>
        <v>0.16508945801401265</v>
      </c>
      <c r="G1704" s="37">
        <f ca="1">('Win-Draw-Loss'!$D$38+(('Win-Draw-Loss'!$D$39-'Win-Draw-Loss'!$D$38)*E1704)+('Win-Draw-Loss'!$D$38+(('Win-Draw-Loss'!$D$39-'Win-Draw-Loss'!$D$38)*F1704)))/2</f>
        <v>22.356812557253079</v>
      </c>
      <c r="H1704" s="37"/>
      <c r="I1704" s="3">
        <f ca="1">(G1704-C1704)*600/'Win-Draw-Loss'!$B$42</f>
        <v>-1.3938988987887484</v>
      </c>
    </row>
    <row r="1705" spans="1:9" x14ac:dyDescent="0.25">
      <c r="A1705" s="33">
        <f t="shared" ca="1" si="52"/>
        <v>0.34973250506841358</v>
      </c>
      <c r="B1705" s="33">
        <f t="shared" ca="1" si="52"/>
        <v>5.5387128699674992E-2</v>
      </c>
      <c r="C1705" s="37">
        <f ca="1">('Win-Draw-Loss'!$B$38+(('Win-Draw-Loss'!$B$39-'Win-Draw-Loss'!$B$38)*A1705)+('Win-Draw-Loss'!$B$38+(('Win-Draw-Loss'!$B$39-'Win-Draw-Loss'!$B$38)*B1705)))/2</f>
        <v>14.051196337680885</v>
      </c>
      <c r="E1705" s="33">
        <f t="shared" ca="1" si="53"/>
        <v>0.73536418383809832</v>
      </c>
      <c r="F1705" s="33">
        <f t="shared" ca="1" si="53"/>
        <v>0.98667093828171337</v>
      </c>
      <c r="G1705" s="37">
        <f ca="1">('Win-Draw-Loss'!$D$38+(('Win-Draw-Loss'!$D$39-'Win-Draw-Loss'!$D$38)*E1705)+('Win-Draw-Loss'!$D$38+(('Win-Draw-Loss'!$D$39-'Win-Draw-Loss'!$D$38)*F1705)))/2</f>
        <v>40.830526831797172</v>
      </c>
      <c r="H1705" s="37"/>
      <c r="I1705" s="3">
        <f ca="1">(G1705-C1705)*600/'Win-Draw-Loss'!$B$42</f>
        <v>53.558660988232575</v>
      </c>
    </row>
    <row r="1706" spans="1:9" x14ac:dyDescent="0.25">
      <c r="A1706" s="33">
        <f t="shared" ca="1" si="52"/>
        <v>0.26310267484267347</v>
      </c>
      <c r="B1706" s="33">
        <f t="shared" ca="1" si="52"/>
        <v>0.52175470541611046</v>
      </c>
      <c r="C1706" s="37">
        <f ca="1">('Win-Draw-Loss'!$B$38+(('Win-Draw-Loss'!$B$39-'Win-Draw-Loss'!$B$38)*A1706)+('Win-Draw-Loss'!$B$38+(('Win-Draw-Loss'!$B$39-'Win-Draw-Loss'!$B$38)*B1706)))/2</f>
        <v>17.84857380258784</v>
      </c>
      <c r="E1706" s="33">
        <f t="shared" ca="1" si="53"/>
        <v>0.37614093663030135</v>
      </c>
      <c r="F1706" s="33">
        <f t="shared" ca="1" si="53"/>
        <v>0.21884741997258228</v>
      </c>
      <c r="G1706" s="37">
        <f ca="1">('Win-Draw-Loss'!$D$38+(('Win-Draw-Loss'!$D$39-'Win-Draw-Loss'!$D$38)*E1706)+('Win-Draw-Loss'!$D$38+(('Win-Draw-Loss'!$D$39-'Win-Draw-Loss'!$D$38)*F1706)))/2</f>
        <v>23.924825349043253</v>
      </c>
      <c r="H1706" s="37"/>
      <c r="I1706" s="3">
        <f ca="1">(G1706-C1706)*600/'Win-Draw-Loss'!$B$42</f>
        <v>12.152503092910827</v>
      </c>
    </row>
    <row r="1707" spans="1:9" x14ac:dyDescent="0.25">
      <c r="A1707" s="33">
        <f t="shared" ca="1" si="52"/>
        <v>0.19820065455865277</v>
      </c>
      <c r="B1707" s="33">
        <f t="shared" ca="1" si="52"/>
        <v>0.43782871629448061</v>
      </c>
      <c r="C1707" s="37">
        <f ca="1">('Win-Draw-Loss'!$B$38+(('Win-Draw-Loss'!$B$39-'Win-Draw-Loss'!$B$38)*A1707)+('Win-Draw-Loss'!$B$38+(('Win-Draw-Loss'!$B$39-'Win-Draw-Loss'!$B$38)*B1707)))/2</f>
        <v>16.360293708531334</v>
      </c>
      <c r="E1707" s="33">
        <f t="shared" ca="1" si="53"/>
        <v>0.27602332086367953</v>
      </c>
      <c r="F1707" s="33">
        <f t="shared" ca="1" si="53"/>
        <v>0.91912629660661782</v>
      </c>
      <c r="G1707" s="37">
        <f ca="1">('Win-Draw-Loss'!$D$38+(('Win-Draw-Loss'!$D$39-'Win-Draw-Loss'!$D$38)*E1707)+('Win-Draw-Loss'!$D$38+(('Win-Draw-Loss'!$D$39-'Win-Draw-Loss'!$D$38)*F1707)))/2</f>
        <v>32.927244262054458</v>
      </c>
      <c r="H1707" s="37"/>
      <c r="I1707" s="3">
        <f ca="1">(G1707-C1707)*600/'Win-Draw-Loss'!$B$42</f>
        <v>33.133901107046249</v>
      </c>
    </row>
    <row r="1708" spans="1:9" x14ac:dyDescent="0.25">
      <c r="A1708" s="33">
        <f t="shared" ca="1" si="52"/>
        <v>0.43285398809733922</v>
      </c>
      <c r="B1708" s="33">
        <f t="shared" ca="1" si="52"/>
        <v>0.20632642353216235</v>
      </c>
      <c r="C1708" s="37">
        <f ca="1">('Win-Draw-Loss'!$B$38+(('Win-Draw-Loss'!$B$39-'Win-Draw-Loss'!$B$38)*A1708)+('Win-Draw-Loss'!$B$38+(('Win-Draw-Loss'!$B$39-'Win-Draw-Loss'!$B$38)*B1708)))/2</f>
        <v>16.391804116295013</v>
      </c>
      <c r="E1708" s="33">
        <f t="shared" ca="1" si="53"/>
        <v>0.7048003761854843</v>
      </c>
      <c r="F1708" s="33">
        <f t="shared" ca="1" si="53"/>
        <v>1.1680939392185063E-2</v>
      </c>
      <c r="G1708" s="37">
        <f ca="1">('Win-Draw-Loss'!$D$38+(('Win-Draw-Loss'!$D$39-'Win-Draw-Loss'!$D$38)*E1708)+('Win-Draw-Loss'!$D$38+(('Win-Draw-Loss'!$D$39-'Win-Draw-Loss'!$D$38)*F1708)))/2</f>
        <v>25.747219733665041</v>
      </c>
      <c r="H1708" s="37"/>
      <c r="I1708" s="3">
        <f ca="1">(G1708-C1708)*600/'Win-Draw-Loss'!$B$42</f>
        <v>18.710831234740056</v>
      </c>
    </row>
    <row r="1709" spans="1:9" x14ac:dyDescent="0.25">
      <c r="A1709" s="33">
        <f t="shared" ca="1" si="52"/>
        <v>0.459435246134274</v>
      </c>
      <c r="B1709" s="33">
        <f t="shared" ca="1" si="52"/>
        <v>0.92846352273939492</v>
      </c>
      <c r="C1709" s="37">
        <f ca="1">('Win-Draw-Loss'!$B$38+(('Win-Draw-Loss'!$B$39-'Win-Draw-Loss'!$B$38)*A1709)+('Win-Draw-Loss'!$B$38+(('Win-Draw-Loss'!$B$39-'Win-Draw-Loss'!$B$38)*B1709)))/2</f>
        <v>23.878987688736689</v>
      </c>
      <c r="E1709" s="33">
        <f t="shared" ca="1" si="53"/>
        <v>7.0081154141070856E-2</v>
      </c>
      <c r="F1709" s="33">
        <f t="shared" ca="1" si="53"/>
        <v>0.68719568196036263</v>
      </c>
      <c r="G1709" s="37">
        <f ca="1">('Win-Draw-Loss'!$D$38+(('Win-Draw-Loss'!$D$39-'Win-Draw-Loss'!$D$38)*E1709)+('Win-Draw-Loss'!$D$38+(('Win-Draw-Loss'!$D$39-'Win-Draw-Loss'!$D$38)*F1709)))/2</f>
        <v>26.3591525415215</v>
      </c>
      <c r="H1709" s="37"/>
      <c r="I1709" s="3">
        <f ca="1">(G1709-C1709)*600/'Win-Draw-Loss'!$B$42</f>
        <v>4.9603297055696203</v>
      </c>
    </row>
    <row r="1710" spans="1:9" x14ac:dyDescent="0.25">
      <c r="A1710" s="33">
        <f t="shared" ca="1" si="52"/>
        <v>0.76080882994430921</v>
      </c>
      <c r="B1710" s="33">
        <f t="shared" ca="1" si="52"/>
        <v>0.81058539065807578</v>
      </c>
      <c r="C1710" s="37">
        <f ca="1">('Win-Draw-Loss'!$B$38+(('Win-Draw-Loss'!$B$39-'Win-Draw-Loss'!$B$38)*A1710)+('Win-Draw-Loss'!$B$38+(('Win-Draw-Loss'!$B$39-'Win-Draw-Loss'!$B$38)*B1710)))/2</f>
        <v>25.713942206023852</v>
      </c>
      <c r="E1710" s="33">
        <f t="shared" ca="1" si="53"/>
        <v>0.90651496495232786</v>
      </c>
      <c r="F1710" s="33">
        <f t="shared" ca="1" si="53"/>
        <v>0.79275917025000564</v>
      </c>
      <c r="G1710" s="37">
        <f ca="1">('Win-Draw-Loss'!$D$38+(('Win-Draw-Loss'!$D$39-'Win-Draw-Loss'!$D$38)*E1710)+('Win-Draw-Loss'!$D$38+(('Win-Draw-Loss'!$D$39-'Win-Draw-Loss'!$D$38)*F1710)))/2</f>
        <v>40.489112028035002</v>
      </c>
      <c r="H1710" s="37"/>
      <c r="I1710" s="3">
        <f ca="1">(G1710-C1710)*600/'Win-Draw-Loss'!$B$42</f>
        <v>29.550339644022301</v>
      </c>
    </row>
    <row r="1711" spans="1:9" x14ac:dyDescent="0.25">
      <c r="A1711" s="33">
        <f t="shared" ca="1" si="52"/>
        <v>6.0290898217393307E-3</v>
      </c>
      <c r="B1711" s="33">
        <f t="shared" ca="1" si="52"/>
        <v>0.44786589085569339</v>
      </c>
      <c r="C1711" s="37">
        <f ca="1">('Win-Draw-Loss'!$B$38+(('Win-Draw-Loss'!$B$39-'Win-Draw-Loss'!$B$38)*A1711)+('Win-Draw-Loss'!$B$38+(('Win-Draw-Loss'!$B$39-'Win-Draw-Loss'!$B$38)*B1711)))/2</f>
        <v>14.538949806774326</v>
      </c>
      <c r="E1711" s="33">
        <f t="shared" ca="1" si="53"/>
        <v>0.26464339505499035</v>
      </c>
      <c r="F1711" s="33">
        <f t="shared" ca="1" si="53"/>
        <v>0.68666296965820373</v>
      </c>
      <c r="G1711" s="37">
        <f ca="1">('Win-Draw-Loss'!$D$38+(('Win-Draw-Loss'!$D$39-'Win-Draw-Loss'!$D$38)*E1711)+('Win-Draw-Loss'!$D$38+(('Win-Draw-Loss'!$D$39-'Win-Draw-Loss'!$D$38)*F1711)))/2</f>
        <v>29.269595470697912</v>
      </c>
      <c r="H1711" s="37"/>
      <c r="I1711" s="3">
        <f ca="1">(G1711-C1711)*600/'Win-Draw-Loss'!$B$42</f>
        <v>29.461291327847167</v>
      </c>
    </row>
    <row r="1712" spans="1:9" x14ac:dyDescent="0.25">
      <c r="A1712" s="33">
        <f t="shared" ca="1" si="52"/>
        <v>0.50491987818234907</v>
      </c>
      <c r="B1712" s="33">
        <f t="shared" ca="1" si="52"/>
        <v>0.55107800692432962</v>
      </c>
      <c r="C1712" s="37">
        <f ca="1">('Win-Draw-Loss'!$B$38+(('Win-Draw-Loss'!$B$39-'Win-Draw-Loss'!$B$38)*A1712)+('Win-Draw-Loss'!$B$38+(('Win-Draw-Loss'!$B$39-'Win-Draw-Loss'!$B$38)*B1712)))/2</f>
        <v>20.559978851066788</v>
      </c>
      <c r="E1712" s="33">
        <f t="shared" ca="1" si="53"/>
        <v>0.46862372083195381</v>
      </c>
      <c r="F1712" s="33">
        <f t="shared" ca="1" si="53"/>
        <v>0.90154054694100239</v>
      </c>
      <c r="G1712" s="37">
        <f ca="1">('Win-Draw-Loss'!$D$38+(('Win-Draw-Loss'!$D$39-'Win-Draw-Loss'!$D$38)*E1712)+('Win-Draw-Loss'!$D$38+(('Win-Draw-Loss'!$D$39-'Win-Draw-Loss'!$D$38)*F1712)))/2</f>
        <v>35.552464016594342</v>
      </c>
      <c r="H1712" s="37"/>
      <c r="I1712" s="3">
        <f ca="1">(G1712-C1712)*600/'Win-Draw-Loss'!$B$42</f>
        <v>29.984970331055106</v>
      </c>
    </row>
    <row r="1713" spans="1:9" x14ac:dyDescent="0.25">
      <c r="A1713" s="33">
        <f t="shared" ca="1" si="52"/>
        <v>0.73325807756733707</v>
      </c>
      <c r="B1713" s="33">
        <f t="shared" ca="1" si="52"/>
        <v>5.182725743270733E-2</v>
      </c>
      <c r="C1713" s="37">
        <f ca="1">('Win-Draw-Loss'!$B$38+(('Win-Draw-Loss'!$B$39-'Win-Draw-Loss'!$B$38)*A1713)+('Win-Draw-Loss'!$B$38+(('Win-Draw-Loss'!$B$39-'Win-Draw-Loss'!$B$38)*B1713)))/2</f>
        <v>17.850853350000445</v>
      </c>
      <c r="E1713" s="33">
        <f t="shared" ca="1" si="53"/>
        <v>0.78748400485650449</v>
      </c>
      <c r="F1713" s="33">
        <f t="shared" ca="1" si="53"/>
        <v>0.99296539966300013</v>
      </c>
      <c r="G1713" s="37">
        <f ca="1">('Win-Draw-Loss'!$D$38+(('Win-Draw-Loss'!$D$39-'Win-Draw-Loss'!$D$38)*E1713)+('Win-Draw-Loss'!$D$38+(('Win-Draw-Loss'!$D$39-'Win-Draw-Loss'!$D$38)*F1713)))/2</f>
        <v>41.706741067792571</v>
      </c>
      <c r="H1713" s="37"/>
      <c r="I1713" s="3">
        <f ca="1">(G1713-C1713)*600/'Win-Draw-Loss'!$B$42</f>
        <v>47.711775435584251</v>
      </c>
    </row>
    <row r="1714" spans="1:9" x14ac:dyDescent="0.25">
      <c r="A1714" s="33">
        <f t="shared" ca="1" si="52"/>
        <v>0.96665920935316973</v>
      </c>
      <c r="B1714" s="33">
        <f t="shared" ca="1" si="52"/>
        <v>0.82606930095859865</v>
      </c>
      <c r="C1714" s="37">
        <f ca="1">('Win-Draw-Loss'!$B$38+(('Win-Draw-Loss'!$B$39-'Win-Draw-Loss'!$B$38)*A1714)+('Win-Draw-Loss'!$B$38+(('Win-Draw-Loss'!$B$39-'Win-Draw-Loss'!$B$38)*B1714)))/2</f>
        <v>27.927285103117683</v>
      </c>
      <c r="E1714" s="33">
        <f t="shared" ca="1" si="53"/>
        <v>0.14419385176066923</v>
      </c>
      <c r="F1714" s="33">
        <f t="shared" ca="1" si="53"/>
        <v>0.37135466844220222</v>
      </c>
      <c r="G1714" s="37">
        <f ca="1">('Win-Draw-Loss'!$D$38+(('Win-Draw-Loss'!$D$39-'Win-Draw-Loss'!$D$38)*E1714)+('Win-Draw-Loss'!$D$38+(('Win-Draw-Loss'!$D$39-'Win-Draw-Loss'!$D$38)*F1714)))/2</f>
        <v>22.733227803043071</v>
      </c>
      <c r="H1714" s="37"/>
      <c r="I1714" s="3">
        <f ca="1">(G1714-C1714)*600/'Win-Draw-Loss'!$B$42</f>
        <v>-10.388114600149223</v>
      </c>
    </row>
    <row r="1715" spans="1:9" x14ac:dyDescent="0.25">
      <c r="A1715" s="33">
        <f t="shared" ca="1" si="52"/>
        <v>0.55658844501945937</v>
      </c>
      <c r="B1715" s="33">
        <f t="shared" ca="1" si="52"/>
        <v>0.96185820438027636</v>
      </c>
      <c r="C1715" s="37">
        <f ca="1">('Win-Draw-Loss'!$B$38+(('Win-Draw-Loss'!$B$39-'Win-Draw-Loss'!$B$38)*A1715)+('Win-Draw-Loss'!$B$38+(('Win-Draw-Loss'!$B$39-'Win-Draw-Loss'!$B$38)*B1715)))/2</f>
        <v>25.184466493997355</v>
      </c>
      <c r="E1715" s="33">
        <f t="shared" ca="1" si="53"/>
        <v>0.24271119139862141</v>
      </c>
      <c r="F1715" s="33">
        <f t="shared" ca="1" si="53"/>
        <v>0.13700489490479772</v>
      </c>
      <c r="G1715" s="37">
        <f ca="1">('Win-Draw-Loss'!$D$38+(('Win-Draw-Loss'!$D$39-'Win-Draw-Loss'!$D$38)*E1715)+('Win-Draw-Loss'!$D$38+(('Win-Draw-Loss'!$D$39-'Win-Draw-Loss'!$D$38)*F1715)))/2</f>
        <v>20.695741294551286</v>
      </c>
      <c r="H1715" s="37"/>
      <c r="I1715" s="3">
        <f ca="1">(G1715-C1715)*600/'Win-Draw-Loss'!$B$42</f>
        <v>-8.9774503988921381</v>
      </c>
    </row>
    <row r="1716" spans="1:9" x14ac:dyDescent="0.25">
      <c r="A1716" s="33">
        <f t="shared" ca="1" si="52"/>
        <v>3.3256762305217125E-3</v>
      </c>
      <c r="B1716" s="33">
        <f t="shared" ca="1" si="52"/>
        <v>0.95824006172927489</v>
      </c>
      <c r="C1716" s="37">
        <f ca="1">('Win-Draw-Loss'!$B$38+(('Win-Draw-Loss'!$B$39-'Win-Draw-Loss'!$B$38)*A1716)+('Win-Draw-Loss'!$B$38+(('Win-Draw-Loss'!$B$39-'Win-Draw-Loss'!$B$38)*B1716)))/2</f>
        <v>19.615657379597966</v>
      </c>
      <c r="E1716" s="33">
        <f t="shared" ca="1" si="53"/>
        <v>0.35727319697173598</v>
      </c>
      <c r="F1716" s="33">
        <f t="shared" ca="1" si="53"/>
        <v>0.55295548632906366</v>
      </c>
      <c r="G1716" s="37">
        <f ca="1">('Win-Draw-Loss'!$D$38+(('Win-Draw-Loss'!$D$39-'Win-Draw-Loss'!$D$38)*E1716)+('Win-Draw-Loss'!$D$38+(('Win-Draw-Loss'!$D$39-'Win-Draw-Loss'!$D$38)*F1716)))/2</f>
        <v>28.653430249511995</v>
      </c>
      <c r="H1716" s="37"/>
      <c r="I1716" s="3">
        <f ca="1">(G1716-C1716)*600/'Win-Draw-Loss'!$B$42</f>
        <v>18.075545739828058</v>
      </c>
    </row>
    <row r="1717" spans="1:9" x14ac:dyDescent="0.25">
      <c r="A1717" s="33">
        <f t="shared" ca="1" si="52"/>
        <v>0.51968908359111987</v>
      </c>
      <c r="B1717" s="33">
        <f t="shared" ca="1" si="52"/>
        <v>0.3222880077792728</v>
      </c>
      <c r="C1717" s="37">
        <f ca="1">('Win-Draw-Loss'!$B$38+(('Win-Draw-Loss'!$B$39-'Win-Draw-Loss'!$B$38)*A1717)+('Win-Draw-Loss'!$B$38+(('Win-Draw-Loss'!$B$39-'Win-Draw-Loss'!$B$38)*B1717)))/2</f>
        <v>18.419770913703925</v>
      </c>
      <c r="E1717" s="33">
        <f t="shared" ca="1" si="53"/>
        <v>6.591952573739901E-3</v>
      </c>
      <c r="F1717" s="33">
        <f t="shared" ca="1" si="53"/>
        <v>0.85453101700391632</v>
      </c>
      <c r="G1717" s="37">
        <f ca="1">('Win-Draw-Loss'!$D$38+(('Win-Draw-Loss'!$D$39-'Win-Draw-Loss'!$D$38)*E1717)+('Win-Draw-Loss'!$D$38+(('Win-Draw-Loss'!$D$39-'Win-Draw-Loss'!$D$38)*F1717)))/2</f>
        <v>27.916844543664844</v>
      </c>
      <c r="H1717" s="37"/>
      <c r="I1717" s="3">
        <f ca="1">(G1717-C1717)*600/'Win-Draw-Loss'!$B$42</f>
        <v>18.994147259921839</v>
      </c>
    </row>
    <row r="1718" spans="1:9" x14ac:dyDescent="0.25">
      <c r="A1718" s="33">
        <f t="shared" ca="1" si="52"/>
        <v>1.7123087121460934E-2</v>
      </c>
      <c r="B1718" s="33">
        <f t="shared" ca="1" si="52"/>
        <v>0.17722622026221324</v>
      </c>
      <c r="C1718" s="37">
        <f ca="1">('Win-Draw-Loss'!$B$38+(('Win-Draw-Loss'!$B$39-'Win-Draw-Loss'!$B$38)*A1718)+('Win-Draw-Loss'!$B$38+(('Win-Draw-Loss'!$B$39-'Win-Draw-Loss'!$B$38)*B1718)))/2</f>
        <v>11.943493073836741</v>
      </c>
      <c r="E1718" s="33">
        <f t="shared" ca="1" si="53"/>
        <v>0.77754917959053682</v>
      </c>
      <c r="F1718" s="33">
        <f t="shared" ca="1" si="53"/>
        <v>0.30359944077796031</v>
      </c>
      <c r="G1718" s="37">
        <f ca="1">('Win-Draw-Loss'!$D$38+(('Win-Draw-Loss'!$D$39-'Win-Draw-Loss'!$D$38)*E1718)+('Win-Draw-Loss'!$D$38+(('Win-Draw-Loss'!$D$39-'Win-Draw-Loss'!$D$38)*F1718)))/2</f>
        <v>31.217229305527454</v>
      </c>
      <c r="H1718" s="37"/>
      <c r="I1718" s="3">
        <f ca="1">(G1718-C1718)*600/'Win-Draw-Loss'!$B$42</f>
        <v>38.547472463381425</v>
      </c>
    </row>
    <row r="1719" spans="1:9" x14ac:dyDescent="0.25">
      <c r="A1719" s="33">
        <f t="shared" ca="1" si="52"/>
        <v>0.99352610118261075</v>
      </c>
      <c r="B1719" s="33">
        <f t="shared" ca="1" si="52"/>
        <v>0.65742619474572361</v>
      </c>
      <c r="C1719" s="37">
        <f ca="1">('Win-Draw-Loss'!$B$38+(('Win-Draw-Loss'!$B$39-'Win-Draw-Loss'!$B$38)*A1719)+('Win-Draw-Loss'!$B$38+(('Win-Draw-Loss'!$B$39-'Win-Draw-Loss'!$B$38)*B1719)))/2</f>
        <v>26.509522959283345</v>
      </c>
      <c r="E1719" s="33">
        <f t="shared" ca="1" si="53"/>
        <v>0.37089961348080214</v>
      </c>
      <c r="F1719" s="33">
        <f t="shared" ca="1" si="53"/>
        <v>0.50683844501478492</v>
      </c>
      <c r="G1719" s="37">
        <f ca="1">('Win-Draw-Loss'!$D$38+(('Win-Draw-Loss'!$D$39-'Win-Draw-Loss'!$D$38)*E1719)+('Win-Draw-Loss'!$D$38+(('Win-Draw-Loss'!$D$39-'Win-Draw-Loss'!$D$38)*F1719)))/2</f>
        <v>28.166070877433803</v>
      </c>
      <c r="H1719" s="37"/>
      <c r="I1719" s="3">
        <f ca="1">(G1719-C1719)*600/'Win-Draw-Loss'!$B$42</f>
        <v>3.3130958363009171</v>
      </c>
    </row>
    <row r="1720" spans="1:9" x14ac:dyDescent="0.25">
      <c r="A1720" s="33">
        <f t="shared" ca="1" si="52"/>
        <v>0.87172069578281697</v>
      </c>
      <c r="B1720" s="33">
        <f t="shared" ca="1" si="52"/>
        <v>0.30821213671497638</v>
      </c>
      <c r="C1720" s="37">
        <f ca="1">('Win-Draw-Loss'!$B$38+(('Win-Draw-Loss'!$B$39-'Win-Draw-Loss'!$B$38)*A1720)+('Win-Draw-Loss'!$B$38+(('Win-Draw-Loss'!$B$39-'Win-Draw-Loss'!$B$38)*B1720)))/2</f>
        <v>21.799328324977935</v>
      </c>
      <c r="E1720" s="33">
        <f t="shared" ca="1" si="53"/>
        <v>0.81238319265517922</v>
      </c>
      <c r="F1720" s="33">
        <f t="shared" ca="1" si="53"/>
        <v>0.56008682434594292</v>
      </c>
      <c r="G1720" s="37">
        <f ca="1">('Win-Draw-Loss'!$D$38+(('Win-Draw-Loss'!$D$39-'Win-Draw-Loss'!$D$38)*E1720)+('Win-Draw-Loss'!$D$38+(('Win-Draw-Loss'!$D$39-'Win-Draw-Loss'!$D$38)*F1720)))/2</f>
        <v>35.587050255016834</v>
      </c>
      <c r="H1720" s="37"/>
      <c r="I1720" s="3">
        <f ca="1">(G1720-C1720)*600/'Win-Draw-Loss'!$B$42</f>
        <v>27.575443860077801</v>
      </c>
    </row>
    <row r="1721" spans="1:9" x14ac:dyDescent="0.25">
      <c r="A1721" s="33">
        <f t="shared" ca="1" si="52"/>
        <v>0.35181899305696362</v>
      </c>
      <c r="B1721" s="33">
        <f t="shared" ca="1" si="52"/>
        <v>0.84362705899292578</v>
      </c>
      <c r="C1721" s="37">
        <f ca="1">('Win-Draw-Loss'!$B$38+(('Win-Draw-Loss'!$B$39-'Win-Draw-Loss'!$B$38)*A1721)+('Win-Draw-Loss'!$B$38+(('Win-Draw-Loss'!$B$39-'Win-Draw-Loss'!$B$38)*B1721)))/2</f>
        <v>21.954460520498895</v>
      </c>
      <c r="E1721" s="33">
        <f t="shared" ca="1" si="53"/>
        <v>3.4507174618584324E-3</v>
      </c>
      <c r="F1721" s="33">
        <f t="shared" ca="1" si="53"/>
        <v>0.47682243001684799</v>
      </c>
      <c r="G1721" s="37">
        <f ca="1">('Win-Draw-Loss'!$D$38+(('Win-Draw-Loss'!$D$39-'Win-Draw-Loss'!$D$38)*E1721)+('Win-Draw-Loss'!$D$38+(('Win-Draw-Loss'!$D$39-'Win-Draw-Loss'!$D$38)*F1721)))/2</f>
        <v>22.204097212180596</v>
      </c>
      <c r="H1721" s="37"/>
      <c r="I1721" s="3">
        <f ca="1">(G1721-C1721)*600/'Win-Draw-Loss'!$B$42</f>
        <v>0.49927338336340199</v>
      </c>
    </row>
    <row r="1722" spans="1:9" x14ac:dyDescent="0.25">
      <c r="A1722" s="33">
        <f t="shared" ca="1" si="52"/>
        <v>0.22156085268524484</v>
      </c>
      <c r="B1722" s="33">
        <f t="shared" ca="1" si="52"/>
        <v>0.13275702995175842</v>
      </c>
      <c r="C1722" s="37">
        <f ca="1">('Win-Draw-Loss'!$B$38+(('Win-Draw-Loss'!$B$39-'Win-Draw-Loss'!$B$38)*A1722)+('Win-Draw-Loss'!$B$38+(('Win-Draw-Loss'!$B$39-'Win-Draw-Loss'!$B$38)*B1722)))/2</f>
        <v>13.543178826370031</v>
      </c>
      <c r="E1722" s="33">
        <f t="shared" ca="1" si="53"/>
        <v>0.71045276039843575</v>
      </c>
      <c r="F1722" s="33">
        <f t="shared" ca="1" si="53"/>
        <v>0.72366637977219217</v>
      </c>
      <c r="G1722" s="37">
        <f ca="1">('Win-Draw-Loss'!$D$38+(('Win-Draw-Loss'!$D$39-'Win-Draw-Loss'!$D$38)*E1722)+('Win-Draw-Loss'!$D$38+(('Win-Draw-Loss'!$D$39-'Win-Draw-Loss'!$D$38)*F1722)))/2</f>
        <v>36.511787102559417</v>
      </c>
      <c r="H1722" s="37"/>
      <c r="I1722" s="3">
        <f ca="1">(G1722-C1722)*600/'Win-Draw-Loss'!$B$42</f>
        <v>45.937216552378771</v>
      </c>
    </row>
    <row r="1723" spans="1:9" x14ac:dyDescent="0.25">
      <c r="A1723" s="33">
        <f t="shared" ca="1" si="52"/>
        <v>7.1441499963493804E-2</v>
      </c>
      <c r="B1723" s="33">
        <f t="shared" ca="1" si="52"/>
        <v>0.91608462990139305</v>
      </c>
      <c r="C1723" s="37">
        <f ca="1">('Win-Draw-Loss'!$B$38+(('Win-Draw-Loss'!$B$39-'Win-Draw-Loss'!$B$38)*A1723)+('Win-Draw-Loss'!$B$38+(('Win-Draw-Loss'!$B$39-'Win-Draw-Loss'!$B$38)*B1723)))/2</f>
        <v>19.875261298648869</v>
      </c>
      <c r="E1723" s="33">
        <f t="shared" ca="1" si="53"/>
        <v>0.28059521347310723</v>
      </c>
      <c r="F1723" s="33">
        <f t="shared" ca="1" si="53"/>
        <v>0.75231940144951381</v>
      </c>
      <c r="G1723" s="37">
        <f ca="1">('Win-Draw-Loss'!$D$38+(('Win-Draw-Loss'!$D$39-'Win-Draw-Loss'!$D$38)*E1723)+('Win-Draw-Loss'!$D$38+(('Win-Draw-Loss'!$D$39-'Win-Draw-Loss'!$D$38)*F1723)))/2</f>
        <v>30.493719223839314</v>
      </c>
      <c r="H1723" s="37"/>
      <c r="I1723" s="3">
        <f ca="1">(G1723-C1723)*600/'Win-Draw-Loss'!$B$42</f>
        <v>21.236915850380889</v>
      </c>
    </row>
    <row r="1724" spans="1:9" x14ac:dyDescent="0.25">
      <c r="A1724" s="33">
        <f t="shared" ca="1" si="52"/>
        <v>0.19763502694407176</v>
      </c>
      <c r="B1724" s="33">
        <f t="shared" ca="1" si="52"/>
        <v>0.77777504196935354</v>
      </c>
      <c r="C1724" s="37">
        <f ca="1">('Win-Draw-Loss'!$B$38+(('Win-Draw-Loss'!$B$39-'Win-Draw-Loss'!$B$38)*A1724)+('Win-Draw-Loss'!$B$38+(('Win-Draw-Loss'!$B$39-'Win-Draw-Loss'!$B$38)*B1724)))/2</f>
        <v>19.754100689134255</v>
      </c>
      <c r="E1724" s="33">
        <f t="shared" ca="1" si="53"/>
        <v>0.87394472037623872</v>
      </c>
      <c r="F1724" s="33">
        <f t="shared" ca="1" si="53"/>
        <v>0.21678933987969617</v>
      </c>
      <c r="G1724" s="37">
        <f ca="1">('Win-Draw-Loss'!$D$38+(('Win-Draw-Loss'!$D$39-'Win-Draw-Loss'!$D$38)*E1724)+('Win-Draw-Loss'!$D$38+(('Win-Draw-Loss'!$D$39-'Win-Draw-Loss'!$D$38)*F1724)))/2</f>
        <v>31.361010903839023</v>
      </c>
      <c r="H1724" s="37"/>
      <c r="I1724" s="3">
        <f ca="1">(G1724-C1724)*600/'Win-Draw-Loss'!$B$42</f>
        <v>23.213820429409537</v>
      </c>
    </row>
    <row r="1725" spans="1:9" x14ac:dyDescent="0.25">
      <c r="A1725" s="33">
        <f t="shared" ca="1" si="52"/>
        <v>0.85954679076679552</v>
      </c>
      <c r="B1725" s="33">
        <f t="shared" ca="1" si="52"/>
        <v>5.9152635100597872E-2</v>
      </c>
      <c r="C1725" s="37">
        <f ca="1">('Win-Draw-Loss'!$B$38+(('Win-Draw-Loss'!$B$39-'Win-Draw-Loss'!$B$38)*A1725)+('Win-Draw-Loss'!$B$38+(('Win-Draw-Loss'!$B$39-'Win-Draw-Loss'!$B$38)*B1725)))/2</f>
        <v>19.186994258673934</v>
      </c>
      <c r="E1725" s="33">
        <f t="shared" ca="1" si="53"/>
        <v>0.68376339545625897</v>
      </c>
      <c r="F1725" s="33">
        <f t="shared" ca="1" si="53"/>
        <v>0.36770111462198152</v>
      </c>
      <c r="G1725" s="37">
        <f ca="1">('Win-Draw-Loss'!$D$38+(('Win-Draw-Loss'!$D$39-'Win-Draw-Loss'!$D$38)*E1725)+('Win-Draw-Loss'!$D$38+(('Win-Draw-Loss'!$D$39-'Win-Draw-Loss'!$D$38)*F1725)))/2</f>
        <v>30.771967651173611</v>
      </c>
      <c r="H1725" s="37"/>
      <c r="I1725" s="3">
        <f ca="1">(G1725-C1725)*600/'Win-Draw-Loss'!$B$42</f>
        <v>23.169946784999354</v>
      </c>
    </row>
    <row r="1726" spans="1:9" x14ac:dyDescent="0.25">
      <c r="A1726" s="33">
        <f t="shared" ca="1" si="52"/>
        <v>0.92662130415269528</v>
      </c>
      <c r="B1726" s="33">
        <f t="shared" ca="1" si="52"/>
        <v>5.865385701902659E-2</v>
      </c>
      <c r="C1726" s="37">
        <f ca="1">('Win-Draw-Loss'!$B$38+(('Win-Draw-Loss'!$B$39-'Win-Draw-Loss'!$B$38)*A1726)+('Win-Draw-Loss'!$B$38+(('Win-Draw-Loss'!$B$39-'Win-Draw-Loss'!$B$38)*B1726)))/2</f>
        <v>19.852751611717217</v>
      </c>
      <c r="E1726" s="33">
        <f t="shared" ca="1" si="53"/>
        <v>0.64389733623934142</v>
      </c>
      <c r="F1726" s="33">
        <f t="shared" ca="1" si="53"/>
        <v>0.18802889373393561</v>
      </c>
      <c r="G1726" s="37">
        <f ca="1">('Win-Draw-Loss'!$D$38+(('Win-Draw-Loss'!$D$39-'Win-Draw-Loss'!$D$38)*E1726)+('Win-Draw-Loss'!$D$38+(('Win-Draw-Loss'!$D$39-'Win-Draw-Loss'!$D$38)*F1726)))/2</f>
        <v>27.478893449599155</v>
      </c>
      <c r="H1726" s="37"/>
      <c r="I1726" s="3">
        <f ca="1">(G1726-C1726)*600/'Win-Draw-Loss'!$B$42</f>
        <v>15.252283675763877</v>
      </c>
    </row>
    <row r="1727" spans="1:9" x14ac:dyDescent="0.25">
      <c r="A1727" s="33">
        <f t="shared" ca="1" si="52"/>
        <v>0.62918278373756853</v>
      </c>
      <c r="B1727" s="33">
        <f t="shared" ca="1" si="52"/>
        <v>0.79927456061760283</v>
      </c>
      <c r="C1727" s="37">
        <f ca="1">('Win-Draw-Loss'!$B$38+(('Win-Draw-Loss'!$B$39-'Win-Draw-Loss'!$B$38)*A1727)+('Win-Draw-Loss'!$B$38+(('Win-Draw-Loss'!$B$39-'Win-Draw-Loss'!$B$38)*B1727)))/2</f>
        <v>24.284573443551714</v>
      </c>
      <c r="E1727" s="33">
        <f t="shared" ca="1" si="53"/>
        <v>0.12097803340385016</v>
      </c>
      <c r="F1727" s="33">
        <f t="shared" ca="1" si="53"/>
        <v>2.0133341795028681E-2</v>
      </c>
      <c r="G1727" s="37">
        <f ca="1">('Win-Draw-Loss'!$D$38+(('Win-Draw-Loss'!$D$39-'Win-Draw-Loss'!$D$38)*E1727)+('Win-Draw-Loss'!$D$38+(('Win-Draw-Loss'!$D$39-'Win-Draw-Loss'!$D$38)*F1727)))/2</f>
        <v>17.116670627983183</v>
      </c>
      <c r="H1727" s="37"/>
      <c r="I1727" s="3">
        <f ca="1">(G1727-C1727)*600/'Win-Draw-Loss'!$B$42</f>
        <v>-14.335805631137063</v>
      </c>
    </row>
    <row r="1728" spans="1:9" x14ac:dyDescent="0.25">
      <c r="A1728" s="33">
        <f t="shared" ca="1" si="52"/>
        <v>0.79481542531810823</v>
      </c>
      <c r="B1728" s="33">
        <f t="shared" ca="1" si="52"/>
        <v>0.30029330435812729</v>
      </c>
      <c r="C1728" s="37">
        <f ca="1">('Win-Draw-Loss'!$B$38+(('Win-Draw-Loss'!$B$39-'Win-Draw-Loss'!$B$38)*A1728)+('Win-Draw-Loss'!$B$38+(('Win-Draw-Loss'!$B$39-'Win-Draw-Loss'!$B$38)*B1728)))/2</f>
        <v>20.951087296762353</v>
      </c>
      <c r="E1728" s="33">
        <f t="shared" ca="1" si="53"/>
        <v>1.5081692981820161E-2</v>
      </c>
      <c r="F1728" s="33">
        <f t="shared" ca="1" si="53"/>
        <v>0.87146143118095276</v>
      </c>
      <c r="G1728" s="37">
        <f ca="1">('Win-Draw-Loss'!$D$38+(('Win-Draw-Loss'!$D$39-'Win-Draw-Loss'!$D$38)*E1728)+('Win-Draw-Loss'!$D$38+(('Win-Draw-Loss'!$D$39-'Win-Draw-Loss'!$D$38)*F1728)))/2</f>
        <v>28.298146862441591</v>
      </c>
      <c r="H1728" s="37"/>
      <c r="I1728" s="3">
        <f ca="1">(G1728-C1728)*600/'Win-Draw-Loss'!$B$42</f>
        <v>14.694119131358478</v>
      </c>
    </row>
    <row r="1729" spans="1:9" x14ac:dyDescent="0.25">
      <c r="A1729" s="33">
        <f t="shared" ca="1" si="52"/>
        <v>0.38064917175195401</v>
      </c>
      <c r="B1729" s="33">
        <f t="shared" ca="1" si="52"/>
        <v>0.80052934263513331</v>
      </c>
      <c r="C1729" s="37">
        <f ca="1">('Win-Draw-Loss'!$B$38+(('Win-Draw-Loss'!$B$39-'Win-Draw-Loss'!$B$38)*A1729)+('Win-Draw-Loss'!$B$38+(('Win-Draw-Loss'!$B$39-'Win-Draw-Loss'!$B$38)*B1729)))/2</f>
        <v>21.811785143870871</v>
      </c>
      <c r="E1729" s="33">
        <f t="shared" ca="1" si="53"/>
        <v>0.92090697480420103</v>
      </c>
      <c r="F1729" s="33">
        <f t="shared" ca="1" si="53"/>
        <v>0.60273323347505992</v>
      </c>
      <c r="G1729" s="37">
        <f ca="1">('Win-Draw-Loss'!$D$38+(('Win-Draw-Loss'!$D$39-'Win-Draw-Loss'!$D$38)*E1729)+('Win-Draw-Loss'!$D$38+(('Win-Draw-Loss'!$D$39-'Win-Draw-Loss'!$D$38)*F1729)))/2</f>
        <v>37.854603124188912</v>
      </c>
      <c r="H1729" s="37"/>
      <c r="I1729" s="3">
        <f ca="1">(G1729-C1729)*600/'Win-Draw-Loss'!$B$42</f>
        <v>32.085635960636083</v>
      </c>
    </row>
    <row r="1730" spans="1:9" x14ac:dyDescent="0.25">
      <c r="A1730" s="33">
        <f t="shared" ref="A1730:B1793" ca="1" si="54">RAND()</f>
        <v>0.47915505062158892</v>
      </c>
      <c r="B1730" s="33">
        <f t="shared" ca="1" si="54"/>
        <v>0.95608542507476868</v>
      </c>
      <c r="C1730" s="37">
        <f ca="1">('Win-Draw-Loss'!$B$38+(('Win-Draw-Loss'!$B$39-'Win-Draw-Loss'!$B$38)*A1730)+('Win-Draw-Loss'!$B$38+(('Win-Draw-Loss'!$B$39-'Win-Draw-Loss'!$B$38)*B1730)))/2</f>
        <v>24.352404756963576</v>
      </c>
      <c r="E1730" s="33">
        <f t="shared" ref="E1730:F1793" ca="1" si="55">RAND()</f>
        <v>0.67513643055226946</v>
      </c>
      <c r="F1730" s="33">
        <f t="shared" ca="1" si="55"/>
        <v>0.27223572452291545</v>
      </c>
      <c r="G1730" s="37">
        <f ca="1">('Win-Draw-Loss'!$D$38+(('Win-Draw-Loss'!$D$39-'Win-Draw-Loss'!$D$38)*E1730)+('Win-Draw-Loss'!$D$38+(('Win-Draw-Loss'!$D$39-'Win-Draw-Loss'!$D$38)*F1730)))/2</f>
        <v>29.210582326127774</v>
      </c>
      <c r="H1730" s="37"/>
      <c r="I1730" s="3">
        <f ca="1">(G1730-C1730)*600/'Win-Draw-Loss'!$B$42</f>
        <v>9.7163551383283959</v>
      </c>
    </row>
    <row r="1731" spans="1:9" x14ac:dyDescent="0.25">
      <c r="A1731" s="33">
        <f t="shared" ca="1" si="54"/>
        <v>0.36489657310870205</v>
      </c>
      <c r="B1731" s="33">
        <f t="shared" ca="1" si="54"/>
        <v>0.56559780887003452</v>
      </c>
      <c r="C1731" s="37">
        <f ca="1">('Win-Draw-Loss'!$B$38+(('Win-Draw-Loss'!$B$39-'Win-Draw-Loss'!$B$38)*A1731)+('Win-Draw-Loss'!$B$38+(('Win-Draw-Loss'!$B$39-'Win-Draw-Loss'!$B$38)*B1731)))/2</f>
        <v>19.304943819787365</v>
      </c>
      <c r="E1731" s="33">
        <f t="shared" ca="1" si="55"/>
        <v>0.51901798707887603</v>
      </c>
      <c r="F1731" s="33">
        <f t="shared" ca="1" si="55"/>
        <v>0.22848149211496682</v>
      </c>
      <c r="G1731" s="37">
        <f ca="1">('Win-Draw-Loss'!$D$38+(('Win-Draw-Loss'!$D$39-'Win-Draw-Loss'!$D$38)*E1731)+('Win-Draw-Loss'!$D$38+(('Win-Draw-Loss'!$D$39-'Win-Draw-Loss'!$D$38)*F1731)))/2</f>
        <v>26.212492187907642</v>
      </c>
      <c r="H1731" s="37"/>
      <c r="I1731" s="3">
        <f ca="1">(G1731-C1731)*600/'Win-Draw-Loss'!$B$42</f>
        <v>13.815096736240553</v>
      </c>
    </row>
    <row r="1732" spans="1:9" x14ac:dyDescent="0.25">
      <c r="A1732" s="33">
        <f t="shared" ca="1" si="54"/>
        <v>0.36506567643444809</v>
      </c>
      <c r="B1732" s="33">
        <f t="shared" ca="1" si="54"/>
        <v>0.15286709817045496</v>
      </c>
      <c r="C1732" s="37">
        <f ca="1">('Win-Draw-Loss'!$B$38+(('Win-Draw-Loss'!$B$39-'Win-Draw-Loss'!$B$38)*A1732)+('Win-Draw-Loss'!$B$38+(('Win-Draw-Loss'!$B$39-'Win-Draw-Loss'!$B$38)*B1732)))/2</f>
        <v>15.179327746049029</v>
      </c>
      <c r="E1732" s="33">
        <f t="shared" ca="1" si="55"/>
        <v>0.9493100372980211</v>
      </c>
      <c r="F1732" s="33">
        <f t="shared" ca="1" si="55"/>
        <v>7.2656890424125042E-2</v>
      </c>
      <c r="G1732" s="37">
        <f ca="1">('Win-Draw-Loss'!$D$38+(('Win-Draw-Loss'!$D$39-'Win-Draw-Loss'!$D$38)*E1732)+('Win-Draw-Loss'!$D$38+(('Win-Draw-Loss'!$D$39-'Win-Draw-Loss'!$D$38)*F1732)))/2</f>
        <v>30.329503915832191</v>
      </c>
      <c r="H1732" s="37"/>
      <c r="I1732" s="3">
        <f ca="1">(G1732-C1732)*600/'Win-Draw-Loss'!$B$42</f>
        <v>30.300352339566324</v>
      </c>
    </row>
    <row r="1733" spans="1:9" x14ac:dyDescent="0.25">
      <c r="A1733" s="33">
        <f t="shared" ca="1" si="54"/>
        <v>0.41571481753229211</v>
      </c>
      <c r="B1733" s="33">
        <f t="shared" ca="1" si="54"/>
        <v>0.51424846569053861</v>
      </c>
      <c r="C1733" s="37">
        <f ca="1">('Win-Draw-Loss'!$B$38+(('Win-Draw-Loss'!$B$39-'Win-Draw-Loss'!$B$38)*A1733)+('Win-Draw-Loss'!$B$38+(('Win-Draw-Loss'!$B$39-'Win-Draw-Loss'!$B$38)*B1733)))/2</f>
        <v>19.299632832228305</v>
      </c>
      <c r="E1733" s="33">
        <f t="shared" ca="1" si="55"/>
        <v>0.5659654911185612</v>
      </c>
      <c r="F1733" s="33">
        <f t="shared" ca="1" si="55"/>
        <v>0.85427257766019959</v>
      </c>
      <c r="G1733" s="37">
        <f ca="1">('Win-Draw-Loss'!$D$38+(('Win-Draw-Loss'!$D$39-'Win-Draw-Loss'!$D$38)*E1733)+('Win-Draw-Loss'!$D$38+(('Win-Draw-Loss'!$D$39-'Win-Draw-Loss'!$D$38)*F1733)))/2</f>
        <v>36.303571031681415</v>
      </c>
      <c r="H1733" s="37"/>
      <c r="I1733" s="3">
        <f ca="1">(G1733-C1733)*600/'Win-Draw-Loss'!$B$42</f>
        <v>34.00787639890622</v>
      </c>
    </row>
    <row r="1734" spans="1:9" x14ac:dyDescent="0.25">
      <c r="A1734" s="33">
        <f t="shared" ca="1" si="54"/>
        <v>0.3576715746559247</v>
      </c>
      <c r="B1734" s="33">
        <f t="shared" ca="1" si="54"/>
        <v>0.3126781535863038</v>
      </c>
      <c r="C1734" s="37">
        <f ca="1">('Win-Draw-Loss'!$B$38+(('Win-Draw-Loss'!$B$39-'Win-Draw-Loss'!$B$38)*A1734)+('Win-Draw-Loss'!$B$38+(('Win-Draw-Loss'!$B$39-'Win-Draw-Loss'!$B$38)*B1734)))/2</f>
        <v>16.703497282422283</v>
      </c>
      <c r="E1734" s="33">
        <f t="shared" ca="1" si="55"/>
        <v>0.24082419498391405</v>
      </c>
      <c r="F1734" s="33">
        <f t="shared" ca="1" si="55"/>
        <v>0.64812958292337086</v>
      </c>
      <c r="G1734" s="37">
        <f ca="1">('Win-Draw-Loss'!$D$38+(('Win-Draw-Loss'!$D$39-'Win-Draw-Loss'!$D$38)*E1734)+('Win-Draw-Loss'!$D$38+(('Win-Draw-Loss'!$D$39-'Win-Draw-Loss'!$D$38)*F1734)))/2</f>
        <v>28.334306668609273</v>
      </c>
      <c r="H1734" s="37"/>
      <c r="I1734" s="3">
        <f ca="1">(G1734-C1734)*600/'Win-Draw-Loss'!$B$42</f>
        <v>23.261618772373978</v>
      </c>
    </row>
    <row r="1735" spans="1:9" x14ac:dyDescent="0.25">
      <c r="A1735" s="33">
        <f t="shared" ca="1" si="54"/>
        <v>0.60235906699881003</v>
      </c>
      <c r="B1735" s="33">
        <f t="shared" ca="1" si="54"/>
        <v>0.75741282982053526</v>
      </c>
      <c r="C1735" s="37">
        <f ca="1">('Win-Draw-Loss'!$B$38+(('Win-Draw-Loss'!$B$39-'Win-Draw-Loss'!$B$38)*A1735)+('Win-Draw-Loss'!$B$38+(('Win-Draw-Loss'!$B$39-'Win-Draw-Loss'!$B$38)*B1735)))/2</f>
        <v>23.597718968193451</v>
      </c>
      <c r="E1735" s="33">
        <f t="shared" ca="1" si="55"/>
        <v>0.8888057280095617</v>
      </c>
      <c r="F1735" s="33">
        <f t="shared" ca="1" si="55"/>
        <v>0.86196789076212221</v>
      </c>
      <c r="G1735" s="37">
        <f ca="1">('Win-Draw-Loss'!$D$38+(('Win-Draw-Loss'!$D$39-'Win-Draw-Loss'!$D$38)*E1735)+('Win-Draw-Loss'!$D$38+(('Win-Draw-Loss'!$D$39-'Win-Draw-Loss'!$D$38)*F1735)))/2</f>
        <v>41.261604281575259</v>
      </c>
      <c r="H1735" s="37"/>
      <c r="I1735" s="3">
        <f ca="1">(G1735-C1735)*600/'Win-Draw-Loss'!$B$42</f>
        <v>35.327770626763616</v>
      </c>
    </row>
    <row r="1736" spans="1:9" x14ac:dyDescent="0.25">
      <c r="A1736" s="33">
        <f t="shared" ca="1" si="54"/>
        <v>0.11399158516038255</v>
      </c>
      <c r="B1736" s="33">
        <f t="shared" ca="1" si="54"/>
        <v>0.22852855207830403</v>
      </c>
      <c r="C1736" s="37">
        <f ca="1">('Win-Draw-Loss'!$B$38+(('Win-Draw-Loss'!$B$39-'Win-Draw-Loss'!$B$38)*A1736)+('Win-Draw-Loss'!$B$38+(('Win-Draw-Loss'!$B$39-'Win-Draw-Loss'!$B$38)*B1736)))/2</f>
        <v>13.425201372386866</v>
      </c>
      <c r="E1736" s="33">
        <f t="shared" ca="1" si="55"/>
        <v>0.54739363401949992</v>
      </c>
      <c r="F1736" s="33">
        <f t="shared" ca="1" si="55"/>
        <v>0.78117936843797142</v>
      </c>
      <c r="G1736" s="37">
        <f ca="1">('Win-Draw-Loss'!$D$38+(('Win-Draw-Loss'!$D$39-'Win-Draw-Loss'!$D$38)*E1736)+('Win-Draw-Loss'!$D$38+(('Win-Draw-Loss'!$D$39-'Win-Draw-Loss'!$D$38)*F1736)))/2</f>
        <v>34.92859503686207</v>
      </c>
      <c r="H1736" s="37"/>
      <c r="I1736" s="3">
        <f ca="1">(G1736-C1736)*600/'Win-Draw-Loss'!$B$42</f>
        <v>43.006787328950409</v>
      </c>
    </row>
    <row r="1737" spans="1:9" x14ac:dyDescent="0.25">
      <c r="A1737" s="33">
        <f t="shared" ca="1" si="54"/>
        <v>0.88854979788414779</v>
      </c>
      <c r="B1737" s="33">
        <f t="shared" ca="1" si="54"/>
        <v>0.22101550972588524</v>
      </c>
      <c r="C1737" s="37">
        <f ca="1">('Win-Draw-Loss'!$B$38+(('Win-Draw-Loss'!$B$39-'Win-Draw-Loss'!$B$38)*A1737)+('Win-Draw-Loss'!$B$38+(('Win-Draw-Loss'!$B$39-'Win-Draw-Loss'!$B$38)*B1737)))/2</f>
        <v>21.09565307610033</v>
      </c>
      <c r="E1737" s="33">
        <f t="shared" ca="1" si="55"/>
        <v>0.97819941179347858</v>
      </c>
      <c r="F1737" s="33">
        <f t="shared" ca="1" si="55"/>
        <v>0.16974768312019572</v>
      </c>
      <c r="G1737" s="37">
        <f ca="1">('Win-Draw-Loss'!$D$38+(('Win-Draw-Loss'!$D$39-'Win-Draw-Loss'!$D$38)*E1737)+('Win-Draw-Loss'!$D$38+(('Win-Draw-Loss'!$D$39-'Win-Draw-Loss'!$D$38)*F1737)))/2</f>
        <v>32.219206423705117</v>
      </c>
      <c r="H1737" s="37"/>
      <c r="I1737" s="3">
        <f ca="1">(G1737-C1737)*600/'Win-Draw-Loss'!$B$42</f>
        <v>22.247106695209574</v>
      </c>
    </row>
    <row r="1738" spans="1:9" x14ac:dyDescent="0.25">
      <c r="A1738" s="33">
        <f t="shared" ca="1" si="54"/>
        <v>0.84442253359044905</v>
      </c>
      <c r="B1738" s="33">
        <f t="shared" ca="1" si="54"/>
        <v>0.79184994399736608</v>
      </c>
      <c r="C1738" s="37">
        <f ca="1">('Win-Draw-Loss'!$B$38+(('Win-Draw-Loss'!$B$39-'Win-Draw-Loss'!$B$38)*A1738)+('Win-Draw-Loss'!$B$38+(('Win-Draw-Loss'!$B$39-'Win-Draw-Loss'!$B$38)*B1738)))/2</f>
        <v>26.362724775878153</v>
      </c>
      <c r="E1738" s="33">
        <f t="shared" ca="1" si="55"/>
        <v>0.43490661285250909</v>
      </c>
      <c r="F1738" s="33">
        <f t="shared" ca="1" si="55"/>
        <v>0.12045896883900598</v>
      </c>
      <c r="G1738" s="37">
        <f ca="1">('Win-Draw-Loss'!$D$38+(('Win-Draw-Loss'!$D$39-'Win-Draw-Loss'!$D$38)*E1738)+('Win-Draw-Loss'!$D$38+(('Win-Draw-Loss'!$D$39-'Win-Draw-Loss'!$D$38)*F1738)))/2</f>
        <v>23.330483725372723</v>
      </c>
      <c r="H1738" s="37"/>
      <c r="I1738" s="3">
        <f ca="1">(G1738-C1738)*600/'Win-Draw-Loss'!$B$42</f>
        <v>-6.06448210101086</v>
      </c>
    </row>
    <row r="1739" spans="1:9" x14ac:dyDescent="0.25">
      <c r="A1739" s="33">
        <f t="shared" ca="1" si="54"/>
        <v>0.85903204588519</v>
      </c>
      <c r="B1739" s="33">
        <f t="shared" ca="1" si="54"/>
        <v>0.92105699895991477</v>
      </c>
      <c r="C1739" s="37">
        <f ca="1">('Win-Draw-Loss'!$B$38+(('Win-Draw-Loss'!$B$39-'Win-Draw-Loss'!$B$38)*A1739)+('Win-Draw-Loss'!$B$38+(('Win-Draw-Loss'!$B$39-'Win-Draw-Loss'!$B$38)*B1739)))/2</f>
        <v>27.80089044845105</v>
      </c>
      <c r="E1739" s="33">
        <f t="shared" ca="1" si="55"/>
        <v>0.95363087972634986</v>
      </c>
      <c r="F1739" s="33">
        <f t="shared" ca="1" si="55"/>
        <v>0.92369701165612073</v>
      </c>
      <c r="G1739" s="37">
        <f ca="1">('Win-Draw-Loss'!$D$38+(('Win-Draw-Loss'!$D$39-'Win-Draw-Loss'!$D$38)*E1739)+('Win-Draw-Loss'!$D$38+(('Win-Draw-Loss'!$D$39-'Win-Draw-Loss'!$D$38)*F1739)))/2</f>
        <v>43.15991837073706</v>
      </c>
      <c r="H1739" s="37"/>
      <c r="I1739" s="3">
        <f ca="1">(G1739-C1739)*600/'Win-Draw-Loss'!$B$42</f>
        <v>30.718055844572021</v>
      </c>
    </row>
    <row r="1740" spans="1:9" x14ac:dyDescent="0.25">
      <c r="A1740" s="33">
        <f t="shared" ca="1" si="54"/>
        <v>0.53578654171247519</v>
      </c>
      <c r="B1740" s="33">
        <f t="shared" ca="1" si="54"/>
        <v>0.90391862917534971</v>
      </c>
      <c r="C1740" s="37">
        <f ca="1">('Win-Draw-Loss'!$B$38+(('Win-Draw-Loss'!$B$39-'Win-Draw-Loss'!$B$38)*A1740)+('Win-Draw-Loss'!$B$38+(('Win-Draw-Loss'!$B$39-'Win-Draw-Loss'!$B$38)*B1740)))/2</f>
        <v>24.397051708878251</v>
      </c>
      <c r="E1740" s="33">
        <f t="shared" ca="1" si="55"/>
        <v>0.1244990867593595</v>
      </c>
      <c r="F1740" s="33">
        <f t="shared" ca="1" si="55"/>
        <v>0.42250751912782047</v>
      </c>
      <c r="G1740" s="37">
        <f ca="1">('Win-Draw-Loss'!$D$38+(('Win-Draw-Loss'!$D$39-'Win-Draw-Loss'!$D$38)*E1740)+('Win-Draw-Loss'!$D$38+(('Win-Draw-Loss'!$D$39-'Win-Draw-Loss'!$D$38)*F1740)))/2</f>
        <v>23.205099088307701</v>
      </c>
      <c r="H1740" s="37"/>
      <c r="I1740" s="3">
        <f ca="1">(G1740-C1740)*600/'Win-Draw-Loss'!$B$42</f>
        <v>-2.3839052411411004</v>
      </c>
    </row>
    <row r="1741" spans="1:9" x14ac:dyDescent="0.25">
      <c r="A1741" s="33">
        <f t="shared" ca="1" si="54"/>
        <v>1.4019814829294486E-2</v>
      </c>
      <c r="B1741" s="33">
        <f t="shared" ca="1" si="54"/>
        <v>0.95240307603722962</v>
      </c>
      <c r="C1741" s="37">
        <f ca="1">('Win-Draw-Loss'!$B$38+(('Win-Draw-Loss'!$B$39-'Win-Draw-Loss'!$B$38)*A1741)+('Win-Draw-Loss'!$B$38+(('Win-Draw-Loss'!$B$39-'Win-Draw-Loss'!$B$38)*B1741)))/2</f>
        <v>19.66422890866524</v>
      </c>
      <c r="E1741" s="33">
        <f t="shared" ca="1" si="55"/>
        <v>3.7292403066984114E-2</v>
      </c>
      <c r="F1741" s="33">
        <f t="shared" ca="1" si="55"/>
        <v>0.79148419895591127</v>
      </c>
      <c r="G1741" s="37">
        <f ca="1">('Win-Draw-Loss'!$D$38+(('Win-Draw-Loss'!$D$39-'Win-Draw-Loss'!$D$38)*E1741)+('Win-Draw-Loss'!$D$38+(('Win-Draw-Loss'!$D$39-'Win-Draw-Loss'!$D$38)*F1741)))/2</f>
        <v>27.431649030343429</v>
      </c>
      <c r="H1741" s="37"/>
      <c r="I1741" s="3">
        <f ca="1">(G1741-C1741)*600/'Win-Draw-Loss'!$B$42</f>
        <v>15.534840243356378</v>
      </c>
    </row>
    <row r="1742" spans="1:9" x14ac:dyDescent="0.25">
      <c r="A1742" s="33">
        <f t="shared" ca="1" si="54"/>
        <v>5.0922447884791389E-2</v>
      </c>
      <c r="B1742" s="33">
        <f t="shared" ca="1" si="54"/>
        <v>0.5975923932050673</v>
      </c>
      <c r="C1742" s="37">
        <f ca="1">('Win-Draw-Loss'!$B$38+(('Win-Draw-Loss'!$B$39-'Win-Draw-Loss'!$B$38)*A1742)+('Win-Draw-Loss'!$B$38+(('Win-Draw-Loss'!$B$39-'Win-Draw-Loss'!$B$38)*B1742)))/2</f>
        <v>16.485148410898589</v>
      </c>
      <c r="E1742" s="33">
        <f t="shared" ca="1" si="55"/>
        <v>0.59554326271805957</v>
      </c>
      <c r="F1742" s="33">
        <f t="shared" ca="1" si="55"/>
        <v>0.41900444830695904</v>
      </c>
      <c r="G1742" s="37">
        <f ca="1">('Win-Draw-Loss'!$D$38+(('Win-Draw-Loss'!$D$39-'Win-Draw-Loss'!$D$38)*E1742)+('Win-Draw-Loss'!$D$38+(('Win-Draw-Loss'!$D$39-'Win-Draw-Loss'!$D$38)*F1742)))/2</f>
        <v>30.218215665375276</v>
      </c>
      <c r="H1742" s="37"/>
      <c r="I1742" s="3">
        <f ca="1">(G1742-C1742)*600/'Win-Draw-Loss'!$B$42</f>
        <v>27.466134508953377</v>
      </c>
    </row>
    <row r="1743" spans="1:9" x14ac:dyDescent="0.25">
      <c r="A1743" s="33">
        <f t="shared" ca="1" si="54"/>
        <v>0.17526632896496597</v>
      </c>
      <c r="B1743" s="33">
        <f t="shared" ca="1" si="54"/>
        <v>0.50548785805187302</v>
      </c>
      <c r="C1743" s="37">
        <f ca="1">('Win-Draw-Loss'!$B$38+(('Win-Draw-Loss'!$B$39-'Win-Draw-Loss'!$B$38)*A1743)+('Win-Draw-Loss'!$B$38+(('Win-Draw-Loss'!$B$39-'Win-Draw-Loss'!$B$38)*B1743)))/2</f>
        <v>16.807541870168389</v>
      </c>
      <c r="E1743" s="33">
        <f t="shared" ca="1" si="55"/>
        <v>0.80594997662327628</v>
      </c>
      <c r="F1743" s="33">
        <f t="shared" ca="1" si="55"/>
        <v>8.3406101074455008E-2</v>
      </c>
      <c r="G1743" s="37">
        <f ca="1">('Win-Draw-Loss'!$D$38+(('Win-Draw-Loss'!$D$39-'Win-Draw-Loss'!$D$38)*E1743)+('Win-Draw-Loss'!$D$38+(('Win-Draw-Loss'!$D$39-'Win-Draw-Loss'!$D$38)*F1743)))/2</f>
        <v>28.340341165465965</v>
      </c>
      <c r="H1743" s="37"/>
      <c r="I1743" s="3">
        <f ca="1">(G1743-C1743)*600/'Win-Draw-Loss'!$B$42</f>
        <v>23.065598590595151</v>
      </c>
    </row>
    <row r="1744" spans="1:9" x14ac:dyDescent="0.25">
      <c r="A1744" s="33">
        <f t="shared" ca="1" si="54"/>
        <v>0.48928811423629426</v>
      </c>
      <c r="B1744" s="33">
        <f t="shared" ca="1" si="54"/>
        <v>0.20424639774304831</v>
      </c>
      <c r="C1744" s="37">
        <f ca="1">('Win-Draw-Loss'!$B$38+(('Win-Draw-Loss'!$B$39-'Win-Draw-Loss'!$B$38)*A1744)+('Win-Draw-Loss'!$B$38+(('Win-Draw-Loss'!$B$39-'Win-Draw-Loss'!$B$38)*B1744)))/2</f>
        <v>16.935345119793425</v>
      </c>
      <c r="E1744" s="33">
        <f t="shared" ca="1" si="55"/>
        <v>0.39573680861156368</v>
      </c>
      <c r="F1744" s="33">
        <f t="shared" ca="1" si="55"/>
        <v>0.48433975027935405</v>
      </c>
      <c r="G1744" s="37">
        <f ca="1">('Win-Draw-Loss'!$D$38+(('Win-Draw-Loss'!$D$39-'Win-Draw-Loss'!$D$38)*E1744)+('Win-Draw-Loss'!$D$38+(('Win-Draw-Loss'!$D$39-'Win-Draw-Loss'!$D$38)*F1744)))/2</f>
        <v>28.201148383363766</v>
      </c>
      <c r="H1744" s="37"/>
      <c r="I1744" s="3">
        <f ca="1">(G1744-C1744)*600/'Win-Draw-Loss'!$B$42</f>
        <v>22.531606527140681</v>
      </c>
    </row>
    <row r="1745" spans="1:9" x14ac:dyDescent="0.25">
      <c r="A1745" s="33">
        <f t="shared" ca="1" si="54"/>
        <v>0.44111211895346714</v>
      </c>
      <c r="B1745" s="33">
        <f t="shared" ca="1" si="54"/>
        <v>0.71499150118319921</v>
      </c>
      <c r="C1745" s="37">
        <f ca="1">('Win-Draw-Loss'!$B$38+(('Win-Draw-Loss'!$B$39-'Win-Draw-Loss'!$B$38)*A1745)+('Win-Draw-Loss'!$B$38+(('Win-Draw-Loss'!$B$39-'Win-Draw-Loss'!$B$38)*B1745)))/2</f>
        <v>21.561036201366665</v>
      </c>
      <c r="E1745" s="33">
        <f t="shared" ca="1" si="55"/>
        <v>3.6453432091126059E-2</v>
      </c>
      <c r="F1745" s="33">
        <f t="shared" ca="1" si="55"/>
        <v>0.68125295226299909</v>
      </c>
      <c r="G1745" s="37">
        <f ca="1">('Win-Draw-Loss'!$D$38+(('Win-Draw-Loss'!$D$39-'Win-Draw-Loss'!$D$38)*E1745)+('Win-Draw-Loss'!$D$38+(('Win-Draw-Loss'!$D$39-'Win-Draw-Loss'!$D$38)*F1745)))/2</f>
        <v>25.765595765311879</v>
      </c>
      <c r="H1745" s="37"/>
      <c r="I1745" s="3">
        <f ca="1">(G1745-C1745)*600/'Win-Draw-Loss'!$B$42</f>
        <v>8.4091191278904276</v>
      </c>
    </row>
    <row r="1746" spans="1:9" x14ac:dyDescent="0.25">
      <c r="A1746" s="33">
        <f t="shared" ca="1" si="54"/>
        <v>0.27773822274925219</v>
      </c>
      <c r="B1746" s="33">
        <f t="shared" ca="1" si="54"/>
        <v>0.60552326802493628</v>
      </c>
      <c r="C1746" s="37">
        <f ca="1">('Win-Draw-Loss'!$B$38+(('Win-Draw-Loss'!$B$39-'Win-Draw-Loss'!$B$38)*A1746)+('Win-Draw-Loss'!$B$38+(('Win-Draw-Loss'!$B$39-'Win-Draw-Loss'!$B$38)*B1746)))/2</f>
        <v>18.832614907741885</v>
      </c>
      <c r="E1746" s="33">
        <f t="shared" ca="1" si="55"/>
        <v>0.75915143247100003</v>
      </c>
      <c r="F1746" s="33">
        <f t="shared" ca="1" si="55"/>
        <v>0.21066437325519283</v>
      </c>
      <c r="G1746" s="37">
        <f ca="1">('Win-Draw-Loss'!$D$38+(('Win-Draw-Loss'!$D$39-'Win-Draw-Loss'!$D$38)*E1746)+('Win-Draw-Loss'!$D$38+(('Win-Draw-Loss'!$D$39-'Win-Draw-Loss'!$D$38)*F1746)))/2</f>
        <v>29.547237085892892</v>
      </c>
      <c r="H1746" s="37"/>
      <c r="I1746" s="3">
        <f ca="1">(G1746-C1746)*600/'Win-Draw-Loss'!$B$42</f>
        <v>21.429244356302014</v>
      </c>
    </row>
    <row r="1747" spans="1:9" x14ac:dyDescent="0.25">
      <c r="A1747" s="33">
        <f t="shared" ca="1" si="54"/>
        <v>0.56759777861723315</v>
      </c>
      <c r="B1747" s="33">
        <f t="shared" ca="1" si="54"/>
        <v>0.60238871434361352</v>
      </c>
      <c r="C1747" s="37">
        <f ca="1">('Win-Draw-Loss'!$B$38+(('Win-Draw-Loss'!$B$39-'Win-Draw-Loss'!$B$38)*A1747)+('Win-Draw-Loss'!$B$38+(('Win-Draw-Loss'!$B$39-'Win-Draw-Loss'!$B$38)*B1747)))/2</f>
        <v>21.699864929608466</v>
      </c>
      <c r="E1747" s="33">
        <f t="shared" ca="1" si="55"/>
        <v>0.14468043534445663</v>
      </c>
      <c r="F1747" s="33">
        <f t="shared" ca="1" si="55"/>
        <v>8.1768637415897349E-2</v>
      </c>
      <c r="G1747" s="37">
        <f ca="1">('Win-Draw-Loss'!$D$38+(('Win-Draw-Loss'!$D$39-'Win-Draw-Loss'!$D$38)*E1747)+('Win-Draw-Loss'!$D$38+(('Win-Draw-Loss'!$D$39-'Win-Draw-Loss'!$D$38)*F1747)))/2</f>
        <v>18.396736091405309</v>
      </c>
      <c r="H1747" s="37"/>
      <c r="I1747" s="3">
        <f ca="1">(G1747-C1747)*600/'Win-Draw-Loss'!$B$42</f>
        <v>-6.6062576764063152</v>
      </c>
    </row>
    <row r="1748" spans="1:9" x14ac:dyDescent="0.25">
      <c r="A1748" s="33">
        <f t="shared" ca="1" si="54"/>
        <v>0.21405823042742855</v>
      </c>
      <c r="B1748" s="33">
        <f t="shared" ca="1" si="54"/>
        <v>0.31529992837255227</v>
      </c>
      <c r="C1748" s="37">
        <f ca="1">('Win-Draw-Loss'!$B$38+(('Win-Draw-Loss'!$B$39-'Win-Draw-Loss'!$B$38)*A1748)+('Win-Draw-Loss'!$B$38+(('Win-Draw-Loss'!$B$39-'Win-Draw-Loss'!$B$38)*B1748)))/2</f>
        <v>15.293581587999808</v>
      </c>
      <c r="E1748" s="33">
        <f t="shared" ca="1" si="55"/>
        <v>1.8417553648747864E-2</v>
      </c>
      <c r="F1748" s="33">
        <f t="shared" ca="1" si="55"/>
        <v>0.90628388588283426</v>
      </c>
      <c r="G1748" s="37">
        <f ca="1">('Win-Draw-Loss'!$D$38+(('Win-Draw-Loss'!$D$39-'Win-Draw-Loss'!$D$38)*E1748)+('Win-Draw-Loss'!$D$38+(('Win-Draw-Loss'!$D$39-'Win-Draw-Loss'!$D$38)*F1748)))/2</f>
        <v>28.870521592973731</v>
      </c>
      <c r="H1748" s="37"/>
      <c r="I1748" s="3">
        <f ca="1">(G1748-C1748)*600/'Win-Draw-Loss'!$B$42</f>
        <v>27.153880009947844</v>
      </c>
    </row>
    <row r="1749" spans="1:9" x14ac:dyDescent="0.25">
      <c r="A1749" s="33">
        <f t="shared" ca="1" si="54"/>
        <v>0.95583121025720452</v>
      </c>
      <c r="B1749" s="33">
        <f t="shared" ca="1" si="54"/>
        <v>0.95787559177198467</v>
      </c>
      <c r="C1749" s="37">
        <f ca="1">('Win-Draw-Loss'!$B$38+(('Win-Draw-Loss'!$B$39-'Win-Draw-Loss'!$B$38)*A1749)+('Win-Draw-Loss'!$B$38+(('Win-Draw-Loss'!$B$39-'Win-Draw-Loss'!$B$38)*B1749)))/2</f>
        <v>29.137068020291892</v>
      </c>
      <c r="E1749" s="33">
        <f t="shared" ca="1" si="55"/>
        <v>0.28645671508064396</v>
      </c>
      <c r="F1749" s="33">
        <f t="shared" ca="1" si="55"/>
        <v>0.53907468086199495</v>
      </c>
      <c r="G1749" s="37">
        <f ca="1">('Win-Draw-Loss'!$D$38+(('Win-Draw-Loss'!$D$39-'Win-Draw-Loss'!$D$38)*E1749)+('Win-Draw-Loss'!$D$38+(('Win-Draw-Loss'!$D$39-'Win-Draw-Loss'!$D$38)*F1749)))/2</f>
        <v>27.382970939139582</v>
      </c>
      <c r="H1749" s="37"/>
      <c r="I1749" s="3">
        <f ca="1">(G1749-C1749)*600/'Win-Draw-Loss'!$B$42</f>
        <v>-3.5081941623046191</v>
      </c>
    </row>
    <row r="1750" spans="1:9" x14ac:dyDescent="0.25">
      <c r="A1750" s="33">
        <f t="shared" ca="1" si="54"/>
        <v>0.52749588700601024</v>
      </c>
      <c r="B1750" s="33">
        <f t="shared" ca="1" si="54"/>
        <v>7.618075751529918E-2</v>
      </c>
      <c r="C1750" s="37">
        <f ca="1">('Win-Draw-Loss'!$B$38+(('Win-Draw-Loss'!$B$39-'Win-Draw-Loss'!$B$38)*A1750)+('Win-Draw-Loss'!$B$38+(('Win-Draw-Loss'!$B$39-'Win-Draw-Loss'!$B$38)*B1750)))/2</f>
        <v>16.036766445213093</v>
      </c>
      <c r="E1750" s="33">
        <f t="shared" ca="1" si="55"/>
        <v>0.72131736433735028</v>
      </c>
      <c r="F1750" s="33">
        <f t="shared" ca="1" si="55"/>
        <v>0.27849121264027288</v>
      </c>
      <c r="G1750" s="37">
        <f ca="1">('Win-Draw-Loss'!$D$38+(('Win-Draw-Loss'!$D$39-'Win-Draw-Loss'!$D$38)*E1750)+('Win-Draw-Loss'!$D$38+(('Win-Draw-Loss'!$D$39-'Win-Draw-Loss'!$D$38)*F1750)))/2</f>
        <v>29.997128654664348</v>
      </c>
      <c r="H1750" s="37"/>
      <c r="I1750" s="3">
        <f ca="1">(G1750-C1750)*600/'Win-Draw-Loss'!$B$42</f>
        <v>27.920724418902505</v>
      </c>
    </row>
    <row r="1751" spans="1:9" x14ac:dyDescent="0.25">
      <c r="A1751" s="33">
        <f t="shared" ca="1" si="54"/>
        <v>0.89207778841721952</v>
      </c>
      <c r="B1751" s="33">
        <f t="shared" ca="1" si="54"/>
        <v>0.24470727190458563</v>
      </c>
      <c r="C1751" s="37">
        <f ca="1">('Win-Draw-Loss'!$B$38+(('Win-Draw-Loss'!$B$39-'Win-Draw-Loss'!$B$38)*A1751)+('Win-Draw-Loss'!$B$38+(('Win-Draw-Loss'!$B$39-'Win-Draw-Loss'!$B$38)*B1751)))/2</f>
        <v>21.367850603218052</v>
      </c>
      <c r="E1751" s="33">
        <f t="shared" ca="1" si="55"/>
        <v>0.57484132530797794</v>
      </c>
      <c r="F1751" s="33">
        <f t="shared" ca="1" si="55"/>
        <v>0.1284311576850371</v>
      </c>
      <c r="G1751" s="37">
        <f ca="1">('Win-Draw-Loss'!$D$38+(('Win-Draw-Loss'!$D$39-'Win-Draw-Loss'!$D$38)*E1751)+('Win-Draw-Loss'!$D$38+(('Win-Draw-Loss'!$D$39-'Win-Draw-Loss'!$D$38)*F1751)))/2</f>
        <v>25.549087244895226</v>
      </c>
      <c r="H1751" s="37"/>
      <c r="I1751" s="3">
        <f ca="1">(G1751-C1751)*600/'Win-Draw-Loss'!$B$42</f>
        <v>8.3624732833543476</v>
      </c>
    </row>
    <row r="1752" spans="1:9" x14ac:dyDescent="0.25">
      <c r="A1752" s="33">
        <f t="shared" ca="1" si="54"/>
        <v>0.47863235466953047</v>
      </c>
      <c r="B1752" s="33">
        <f t="shared" ca="1" si="54"/>
        <v>0.83444890760578394</v>
      </c>
      <c r="C1752" s="37">
        <f ca="1">('Win-Draw-Loss'!$B$38+(('Win-Draw-Loss'!$B$39-'Win-Draw-Loss'!$B$38)*A1752)+('Win-Draw-Loss'!$B$38+(('Win-Draw-Loss'!$B$39-'Win-Draw-Loss'!$B$38)*B1752)))/2</f>
        <v>23.130812622753144</v>
      </c>
      <c r="E1752" s="33">
        <f t="shared" ca="1" si="55"/>
        <v>0.33798627928520719</v>
      </c>
      <c r="F1752" s="33">
        <f t="shared" ca="1" si="55"/>
        <v>0.77286774421855808</v>
      </c>
      <c r="G1752" s="37">
        <f ca="1">('Win-Draw-Loss'!$D$38+(('Win-Draw-Loss'!$D$39-'Win-Draw-Loss'!$D$38)*E1752)+('Win-Draw-Loss'!$D$38+(('Win-Draw-Loss'!$D$39-'Win-Draw-Loss'!$D$38)*F1752)))/2</f>
        <v>31.662810352556477</v>
      </c>
      <c r="H1752" s="37"/>
      <c r="I1752" s="3">
        <f ca="1">(G1752-C1752)*600/'Win-Draw-Loss'!$B$42</f>
        <v>17.063995459606666</v>
      </c>
    </row>
    <row r="1753" spans="1:9" x14ac:dyDescent="0.25">
      <c r="A1753" s="33">
        <f t="shared" ca="1" si="54"/>
        <v>0.75847311137138285</v>
      </c>
      <c r="B1753" s="33">
        <f t="shared" ca="1" si="54"/>
        <v>0.13219229305498537</v>
      </c>
      <c r="C1753" s="37">
        <f ca="1">('Win-Draw-Loss'!$B$38+(('Win-Draw-Loss'!$B$39-'Win-Draw-Loss'!$B$38)*A1753)+('Win-Draw-Loss'!$B$38+(('Win-Draw-Loss'!$B$39-'Win-Draw-Loss'!$B$38)*B1753)))/2</f>
        <v>18.906654044263682</v>
      </c>
      <c r="E1753" s="33">
        <f t="shared" ca="1" si="55"/>
        <v>0.38493436786747037</v>
      </c>
      <c r="F1753" s="33">
        <f t="shared" ca="1" si="55"/>
        <v>0.4800183888088021</v>
      </c>
      <c r="G1753" s="37">
        <f ca="1">('Win-Draw-Loss'!$D$38+(('Win-Draw-Loss'!$D$39-'Win-Draw-Loss'!$D$38)*E1753)+('Win-Draw-Loss'!$D$38+(('Win-Draw-Loss'!$D$39-'Win-Draw-Loss'!$D$38)*F1753)))/2</f>
        <v>27.974291350144089</v>
      </c>
      <c r="H1753" s="37"/>
      <c r="I1753" s="3">
        <f ca="1">(G1753-C1753)*600/'Win-Draw-Loss'!$B$42</f>
        <v>18.135274611760813</v>
      </c>
    </row>
    <row r="1754" spans="1:9" x14ac:dyDescent="0.25">
      <c r="A1754" s="33">
        <f t="shared" ca="1" si="54"/>
        <v>0.14698981927348975</v>
      </c>
      <c r="B1754" s="33">
        <f t="shared" ca="1" si="54"/>
        <v>0.93629813833777964</v>
      </c>
      <c r="C1754" s="37">
        <f ca="1">('Win-Draw-Loss'!$B$38+(('Win-Draw-Loss'!$B$39-'Win-Draw-Loss'!$B$38)*A1754)+('Win-Draw-Loss'!$B$38+(('Win-Draw-Loss'!$B$39-'Win-Draw-Loss'!$B$38)*B1754)))/2</f>
        <v>20.832879576112695</v>
      </c>
      <c r="E1754" s="33">
        <f t="shared" ca="1" si="55"/>
        <v>0.97757611676216383</v>
      </c>
      <c r="F1754" s="33">
        <f t="shared" ca="1" si="55"/>
        <v>0.34519473281509017</v>
      </c>
      <c r="G1754" s="37">
        <f ca="1">('Win-Draw-Loss'!$D$38+(('Win-Draw-Loss'!$D$39-'Win-Draw-Loss'!$D$38)*E1754)+('Win-Draw-Loss'!$D$38+(('Win-Draw-Loss'!$D$39-'Win-Draw-Loss'!$D$38)*F1754)))/2</f>
        <v>34.841562743658812</v>
      </c>
      <c r="H1754" s="37"/>
      <c r="I1754" s="3">
        <f ca="1">(G1754-C1754)*600/'Win-Draw-Loss'!$B$42</f>
        <v>28.017366335092234</v>
      </c>
    </row>
    <row r="1755" spans="1:9" x14ac:dyDescent="0.25">
      <c r="A1755" s="33">
        <f t="shared" ca="1" si="54"/>
        <v>0.95179857533027046</v>
      </c>
      <c r="B1755" s="33">
        <f t="shared" ca="1" si="54"/>
        <v>0.28791721515977819</v>
      </c>
      <c r="C1755" s="37">
        <f ca="1">('Win-Draw-Loss'!$B$38+(('Win-Draw-Loss'!$B$39-'Win-Draw-Loss'!$B$38)*A1755)+('Win-Draw-Loss'!$B$38+(('Win-Draw-Loss'!$B$39-'Win-Draw-Loss'!$B$38)*B1755)))/2</f>
        <v>22.397157904900489</v>
      </c>
      <c r="E1755" s="33">
        <f t="shared" ca="1" si="55"/>
        <v>0.70866539785626947</v>
      </c>
      <c r="F1755" s="33">
        <f t="shared" ca="1" si="55"/>
        <v>0.83625851756677683</v>
      </c>
      <c r="G1755" s="37">
        <f ca="1">('Win-Draw-Loss'!$D$38+(('Win-Draw-Loss'!$D$39-'Win-Draw-Loss'!$D$38)*E1755)+('Win-Draw-Loss'!$D$38+(('Win-Draw-Loss'!$D$39-'Win-Draw-Loss'!$D$38)*F1755)))/2</f>
        <v>38.173858731345696</v>
      </c>
      <c r="H1755" s="37"/>
      <c r="I1755" s="3">
        <f ca="1">(G1755-C1755)*600/'Win-Draw-Loss'!$B$42</f>
        <v>31.553401652890411</v>
      </c>
    </row>
    <row r="1756" spans="1:9" x14ac:dyDescent="0.25">
      <c r="A1756" s="33">
        <f t="shared" ca="1" si="54"/>
        <v>0.96075037952748121</v>
      </c>
      <c r="B1756" s="33">
        <f t="shared" ca="1" si="54"/>
        <v>0.56040833933299572</v>
      </c>
      <c r="C1756" s="37">
        <f ca="1">('Win-Draw-Loss'!$B$38+(('Win-Draw-Loss'!$B$39-'Win-Draw-Loss'!$B$38)*A1756)+('Win-Draw-Loss'!$B$38+(('Win-Draw-Loss'!$B$39-'Win-Draw-Loss'!$B$38)*B1756)))/2</f>
        <v>25.211587188604771</v>
      </c>
      <c r="E1756" s="33">
        <f t="shared" ca="1" si="55"/>
        <v>0.14688122526814518</v>
      </c>
      <c r="F1756" s="33">
        <f t="shared" ca="1" si="55"/>
        <v>1.5354666925448734E-2</v>
      </c>
      <c r="G1756" s="37">
        <f ca="1">('Win-Draw-Loss'!$D$38+(('Win-Draw-Loss'!$D$39-'Win-Draw-Loss'!$D$38)*E1756)+('Win-Draw-Loss'!$D$38+(('Win-Draw-Loss'!$D$39-'Win-Draw-Loss'!$D$38)*F1756)))/2</f>
        <v>17.433538382903912</v>
      </c>
      <c r="H1756" s="37"/>
      <c r="I1756" s="3">
        <f ca="1">(G1756-C1756)*600/'Win-Draw-Loss'!$B$42</f>
        <v>-15.55609761140172</v>
      </c>
    </row>
    <row r="1757" spans="1:9" x14ac:dyDescent="0.25">
      <c r="A1757" s="33">
        <f t="shared" ca="1" si="54"/>
        <v>0.65193103261222263</v>
      </c>
      <c r="B1757" s="33">
        <f t="shared" ca="1" si="54"/>
        <v>0.32682717049846888</v>
      </c>
      <c r="C1757" s="37">
        <f ca="1">('Win-Draw-Loss'!$B$38+(('Win-Draw-Loss'!$B$39-'Win-Draw-Loss'!$B$38)*A1757)+('Win-Draw-Loss'!$B$38+(('Win-Draw-Loss'!$B$39-'Win-Draw-Loss'!$B$38)*B1757)))/2</f>
        <v>19.787582031106915</v>
      </c>
      <c r="E1757" s="33">
        <f t="shared" ca="1" si="55"/>
        <v>0.69189179552448876</v>
      </c>
      <c r="F1757" s="33">
        <f t="shared" ca="1" si="55"/>
        <v>0.31607559901652704</v>
      </c>
      <c r="G1757" s="37">
        <f ca="1">('Win-Draw-Loss'!$D$38+(('Win-Draw-Loss'!$D$39-'Win-Draw-Loss'!$D$38)*E1757)+('Win-Draw-Loss'!$D$38+(('Win-Draw-Loss'!$D$39-'Win-Draw-Loss'!$D$38)*F1757)))/2</f>
        <v>30.119510918115239</v>
      </c>
      <c r="H1757" s="37"/>
      <c r="I1757" s="3">
        <f ca="1">(G1757-C1757)*600/'Win-Draw-Loss'!$B$42</f>
        <v>20.663857774016648</v>
      </c>
    </row>
    <row r="1758" spans="1:9" x14ac:dyDescent="0.25">
      <c r="A1758" s="33">
        <f t="shared" ca="1" si="54"/>
        <v>0.32041825479164487</v>
      </c>
      <c r="B1758" s="33">
        <f t="shared" ca="1" si="54"/>
        <v>0.58668001823641236</v>
      </c>
      <c r="C1758" s="37">
        <f ca="1">('Win-Draw-Loss'!$B$38+(('Win-Draw-Loss'!$B$39-'Win-Draw-Loss'!$B$38)*A1758)+('Win-Draw-Loss'!$B$38+(('Win-Draw-Loss'!$B$39-'Win-Draw-Loss'!$B$38)*B1758)))/2</f>
        <v>19.070982730280573</v>
      </c>
      <c r="E1758" s="33">
        <f t="shared" ca="1" si="55"/>
        <v>0.58161240301841666</v>
      </c>
      <c r="F1758" s="33">
        <f t="shared" ca="1" si="55"/>
        <v>0.99765763846528366</v>
      </c>
      <c r="G1758" s="37">
        <f ca="1">('Win-Draw-Loss'!$D$38+(('Win-Draw-Loss'!$D$39-'Win-Draw-Loss'!$D$38)*E1758)+('Win-Draw-Loss'!$D$38+(('Win-Draw-Loss'!$D$39-'Win-Draw-Loss'!$D$38)*F1758)))/2</f>
        <v>38.6890506222555</v>
      </c>
      <c r="H1758" s="37"/>
      <c r="I1758" s="3">
        <f ca="1">(G1758-C1758)*600/'Win-Draw-Loss'!$B$42</f>
        <v>39.236135783949855</v>
      </c>
    </row>
    <row r="1759" spans="1:9" x14ac:dyDescent="0.25">
      <c r="A1759" s="33">
        <f t="shared" ca="1" si="54"/>
        <v>0.55206890305018108</v>
      </c>
      <c r="B1759" s="33">
        <f t="shared" ca="1" si="54"/>
        <v>0.59728398132398774</v>
      </c>
      <c r="C1759" s="37">
        <f ca="1">('Win-Draw-Loss'!$B$38+(('Win-Draw-Loss'!$B$39-'Win-Draw-Loss'!$B$38)*A1759)+('Win-Draw-Loss'!$B$38+(('Win-Draw-Loss'!$B$39-'Win-Draw-Loss'!$B$38)*B1759)))/2</f>
        <v>21.493528843741686</v>
      </c>
      <c r="E1759" s="33">
        <f t="shared" ca="1" si="55"/>
        <v>4.9129084071896312E-2</v>
      </c>
      <c r="F1759" s="33">
        <f t="shared" ca="1" si="55"/>
        <v>0.57188858617085125</v>
      </c>
      <c r="G1759" s="37">
        <f ca="1">('Win-Draw-Loss'!$D$38+(('Win-Draw-Loss'!$D$39-'Win-Draw-Loss'!$D$38)*E1759)+('Win-Draw-Loss'!$D$38+(('Win-Draw-Loss'!$D$39-'Win-Draw-Loss'!$D$38)*F1759)))/2</f>
        <v>24.315265053641212</v>
      </c>
      <c r="H1759" s="37"/>
      <c r="I1759" s="3">
        <f ca="1">(G1759-C1759)*600/'Win-Draw-Loss'!$B$42</f>
        <v>5.6434724197990533</v>
      </c>
    </row>
    <row r="1760" spans="1:9" x14ac:dyDescent="0.25">
      <c r="A1760" s="33">
        <f t="shared" ca="1" si="54"/>
        <v>9.4289771647534493E-2</v>
      </c>
      <c r="B1760" s="33">
        <f t="shared" ca="1" si="54"/>
        <v>0.5775620712801024</v>
      </c>
      <c r="C1760" s="37">
        <f ca="1">('Win-Draw-Loss'!$B$38+(('Win-Draw-Loss'!$B$39-'Win-Draw-Loss'!$B$38)*A1760)+('Win-Draw-Loss'!$B$38+(('Win-Draw-Loss'!$B$39-'Win-Draw-Loss'!$B$38)*B1760)))/2</f>
        <v>16.718518429276369</v>
      </c>
      <c r="E1760" s="33">
        <f t="shared" ca="1" si="55"/>
        <v>0.69451984309792569</v>
      </c>
      <c r="F1760" s="33">
        <f t="shared" ca="1" si="55"/>
        <v>0.16833390861951725</v>
      </c>
      <c r="G1760" s="37">
        <f ca="1">('Win-Draw-Loss'!$D$38+(('Win-Draw-Loss'!$D$39-'Win-Draw-Loss'!$D$38)*E1760)+('Win-Draw-Loss'!$D$38+(('Win-Draw-Loss'!$D$39-'Win-Draw-Loss'!$D$38)*F1760)))/2</f>
        <v>27.942806275761644</v>
      </c>
      <c r="H1760" s="37"/>
      <c r="I1760" s="3">
        <f ca="1">(G1760-C1760)*600/'Win-Draw-Loss'!$B$42</f>
        <v>22.44857569297055</v>
      </c>
    </row>
    <row r="1761" spans="1:9" x14ac:dyDescent="0.25">
      <c r="A1761" s="33">
        <f t="shared" ca="1" si="54"/>
        <v>0.72400464820761234</v>
      </c>
      <c r="B1761" s="33">
        <f t="shared" ca="1" si="54"/>
        <v>0.79941893972820244</v>
      </c>
      <c r="C1761" s="37">
        <f ca="1">('Win-Draw-Loss'!$B$38+(('Win-Draw-Loss'!$B$39-'Win-Draw-Loss'!$B$38)*A1761)+('Win-Draw-Loss'!$B$38+(('Win-Draw-Loss'!$B$39-'Win-Draw-Loss'!$B$38)*B1761)))/2</f>
        <v>25.234235879358149</v>
      </c>
      <c r="E1761" s="33">
        <f t="shared" ca="1" si="55"/>
        <v>0.87808505245059498</v>
      </c>
      <c r="F1761" s="33">
        <f t="shared" ca="1" si="55"/>
        <v>0.47074649999070628</v>
      </c>
      <c r="G1761" s="37">
        <f ca="1">('Win-Draw-Loss'!$D$38+(('Win-Draw-Loss'!$D$39-'Win-Draw-Loss'!$D$38)*E1761)+('Win-Draw-Loss'!$D$38+(('Win-Draw-Loss'!$D$39-'Win-Draw-Loss'!$D$38)*F1761)))/2</f>
        <v>35.232473286619523</v>
      </c>
      <c r="H1761" s="37"/>
      <c r="I1761" s="3">
        <f ca="1">(G1761-C1761)*600/'Win-Draw-Loss'!$B$42</f>
        <v>19.996474814522749</v>
      </c>
    </row>
    <row r="1762" spans="1:9" x14ac:dyDescent="0.25">
      <c r="A1762" s="33">
        <f t="shared" ca="1" si="54"/>
        <v>0.93877381722340136</v>
      </c>
      <c r="B1762" s="33">
        <f t="shared" ca="1" si="54"/>
        <v>0.71528836145135588</v>
      </c>
      <c r="C1762" s="37">
        <f ca="1">('Win-Draw-Loss'!$B$38+(('Win-Draw-Loss'!$B$39-'Win-Draw-Loss'!$B$38)*A1762)+('Win-Draw-Loss'!$B$38+(('Win-Draw-Loss'!$B$39-'Win-Draw-Loss'!$B$38)*B1762)))/2</f>
        <v>26.540621786747572</v>
      </c>
      <c r="E1762" s="33">
        <f t="shared" ca="1" si="55"/>
        <v>0.51473381359305903</v>
      </c>
      <c r="F1762" s="33">
        <f t="shared" ca="1" si="55"/>
        <v>9.3082701979503302E-2</v>
      </c>
      <c r="G1762" s="37">
        <f ca="1">('Win-Draw-Loss'!$D$38+(('Win-Draw-Loss'!$D$39-'Win-Draw-Loss'!$D$38)*E1762)+('Win-Draw-Loss'!$D$38+(('Win-Draw-Loss'!$D$39-'Win-Draw-Loss'!$D$38)*F1762)))/2</f>
        <v>24.117247733588435</v>
      </c>
      <c r="H1762" s="37"/>
      <c r="I1762" s="3">
        <f ca="1">(G1762-C1762)*600/'Win-Draw-Loss'!$B$42</f>
        <v>-4.8467481063182731</v>
      </c>
    </row>
    <row r="1763" spans="1:9" x14ac:dyDescent="0.25">
      <c r="A1763" s="33">
        <f t="shared" ca="1" si="54"/>
        <v>9.5604042691832536E-2</v>
      </c>
      <c r="B1763" s="33">
        <f t="shared" ca="1" si="54"/>
        <v>0.4062960444207222</v>
      </c>
      <c r="C1763" s="37">
        <f ca="1">('Win-Draw-Loss'!$B$38+(('Win-Draw-Loss'!$B$39-'Win-Draw-Loss'!$B$38)*A1763)+('Win-Draw-Loss'!$B$38+(('Win-Draw-Loss'!$B$39-'Win-Draw-Loss'!$B$38)*B1763)))/2</f>
        <v>15.019000871125549</v>
      </c>
      <c r="E1763" s="33">
        <f t="shared" ca="1" si="55"/>
        <v>8.5897070963646405E-3</v>
      </c>
      <c r="F1763" s="33">
        <f t="shared" ca="1" si="55"/>
        <v>0.4318743010803211</v>
      </c>
      <c r="G1763" s="37">
        <f ca="1">('Win-Draw-Loss'!$D$38+(('Win-Draw-Loss'!$D$39-'Win-Draw-Loss'!$D$38)*E1763)+('Win-Draw-Loss'!$D$38+(('Win-Draw-Loss'!$D$39-'Win-Draw-Loss'!$D$38)*F1763)))/2</f>
        <v>21.606960122650285</v>
      </c>
      <c r="H1763" s="37"/>
      <c r="I1763" s="3">
        <f ca="1">(G1763-C1763)*600/'Win-Draw-Loss'!$B$42</f>
        <v>13.175918503049473</v>
      </c>
    </row>
    <row r="1764" spans="1:9" x14ac:dyDescent="0.25">
      <c r="A1764" s="33">
        <f t="shared" ca="1" si="54"/>
        <v>0.97485317681966344</v>
      </c>
      <c r="B1764" s="33">
        <f t="shared" ca="1" si="54"/>
        <v>0.11991448163209495</v>
      </c>
      <c r="C1764" s="37">
        <f ca="1">('Win-Draw-Loss'!$B$38+(('Win-Draw-Loss'!$B$39-'Win-Draw-Loss'!$B$38)*A1764)+('Win-Draw-Loss'!$B$38+(('Win-Draw-Loss'!$B$39-'Win-Draw-Loss'!$B$38)*B1764)))/2</f>
        <v>20.947676584517584</v>
      </c>
      <c r="E1764" s="33">
        <f t="shared" ca="1" si="55"/>
        <v>0.34804503977042145</v>
      </c>
      <c r="F1764" s="33">
        <f t="shared" ca="1" si="55"/>
        <v>2.996540838708972E-2</v>
      </c>
      <c r="G1764" s="37">
        <f ca="1">('Win-Draw-Loss'!$D$38+(('Win-Draw-Loss'!$D$39-'Win-Draw-Loss'!$D$38)*E1764)+('Win-Draw-Loss'!$D$38+(('Win-Draw-Loss'!$D$39-'Win-Draw-Loss'!$D$38)*F1764)))/2</f>
        <v>20.67015672236267</v>
      </c>
      <c r="H1764" s="37"/>
      <c r="I1764" s="3">
        <f ca="1">(G1764-C1764)*600/'Win-Draw-Loss'!$B$42</f>
        <v>-0.55503972430982884</v>
      </c>
    </row>
    <row r="1765" spans="1:9" x14ac:dyDescent="0.25">
      <c r="A1765" s="33">
        <f t="shared" ca="1" si="54"/>
        <v>0.53778647652311096</v>
      </c>
      <c r="B1765" s="33">
        <f t="shared" ca="1" si="54"/>
        <v>0.53463411424521556</v>
      </c>
      <c r="C1765" s="37">
        <f ca="1">('Win-Draw-Loss'!$B$38+(('Win-Draw-Loss'!$B$39-'Win-Draw-Loss'!$B$38)*A1765)+('Win-Draw-Loss'!$B$38+(('Win-Draw-Loss'!$B$39-'Win-Draw-Loss'!$B$38)*B1765)))/2</f>
        <v>20.724205907683263</v>
      </c>
      <c r="E1765" s="33">
        <f t="shared" ca="1" si="55"/>
        <v>0.41341139735564869</v>
      </c>
      <c r="F1765" s="33">
        <f t="shared" ca="1" si="55"/>
        <v>0.57861411259433793</v>
      </c>
      <c r="G1765" s="37">
        <f ca="1">('Win-Draw-Loss'!$D$38+(('Win-Draw-Loss'!$D$39-'Win-Draw-Loss'!$D$38)*E1765)+('Win-Draw-Loss'!$D$38+(('Win-Draw-Loss'!$D$39-'Win-Draw-Loss'!$D$38)*F1765)))/2</f>
        <v>29.880382649249796</v>
      </c>
      <c r="H1765" s="37"/>
      <c r="I1765" s="3">
        <f ca="1">(G1765-C1765)*600/'Win-Draw-Loss'!$B$42</f>
        <v>18.312353483133066</v>
      </c>
    </row>
    <row r="1766" spans="1:9" x14ac:dyDescent="0.25">
      <c r="A1766" s="33">
        <f t="shared" ca="1" si="54"/>
        <v>0.40788209920880025</v>
      </c>
      <c r="B1766" s="33">
        <f t="shared" ca="1" si="54"/>
        <v>0.10920348546162895</v>
      </c>
      <c r="C1766" s="37">
        <f ca="1">('Win-Draw-Loss'!$B$38+(('Win-Draw-Loss'!$B$39-'Win-Draw-Loss'!$B$38)*A1766)+('Win-Draw-Loss'!$B$38+(('Win-Draw-Loss'!$B$39-'Win-Draw-Loss'!$B$38)*B1766)))/2</f>
        <v>15.170855846704292</v>
      </c>
      <c r="E1766" s="33">
        <f t="shared" ca="1" si="55"/>
        <v>0.11570129638176974</v>
      </c>
      <c r="F1766" s="33">
        <f t="shared" ca="1" si="55"/>
        <v>0.90772285004457187</v>
      </c>
      <c r="G1766" s="37">
        <f ca="1">('Win-Draw-Loss'!$D$38+(('Win-Draw-Loss'!$D$39-'Win-Draw-Loss'!$D$38)*E1766)+('Win-Draw-Loss'!$D$38+(('Win-Draw-Loss'!$D$39-'Win-Draw-Loss'!$D$38)*F1766)))/2</f>
        <v>30.351362196395122</v>
      </c>
      <c r="H1766" s="37"/>
      <c r="I1766" s="3">
        <f ca="1">(G1766-C1766)*600/'Win-Draw-Loss'!$B$42</f>
        <v>30.361012699381664</v>
      </c>
    </row>
    <row r="1767" spans="1:9" x14ac:dyDescent="0.25">
      <c r="A1767" s="33">
        <f t="shared" ca="1" si="54"/>
        <v>0.95687653720417976</v>
      </c>
      <c r="B1767" s="33">
        <f t="shared" ca="1" si="54"/>
        <v>0.57613436257146877</v>
      </c>
      <c r="C1767" s="37">
        <f ca="1">('Win-Draw-Loss'!$B$38+(('Win-Draw-Loss'!$B$39-'Win-Draw-Loss'!$B$38)*A1767)+('Win-Draw-Loss'!$B$38+(('Win-Draw-Loss'!$B$39-'Win-Draw-Loss'!$B$38)*B1767)))/2</f>
        <v>25.330108997756483</v>
      </c>
      <c r="E1767" s="33">
        <f t="shared" ca="1" si="55"/>
        <v>0.74202348375419847</v>
      </c>
      <c r="F1767" s="33">
        <f t="shared" ca="1" si="55"/>
        <v>0.56514860553689883</v>
      </c>
      <c r="G1767" s="37">
        <f ca="1">('Win-Draw-Loss'!$D$38+(('Win-Draw-Loss'!$D$39-'Win-Draw-Loss'!$D$38)*E1767)+('Win-Draw-Loss'!$D$38+(('Win-Draw-Loss'!$D$39-'Win-Draw-Loss'!$D$38)*F1767)))/2</f>
        <v>34.607581339366455</v>
      </c>
      <c r="H1767" s="37"/>
      <c r="I1767" s="3">
        <f ca="1">(G1767-C1767)*600/'Win-Draw-Loss'!$B$42</f>
        <v>18.554944683219944</v>
      </c>
    </row>
    <row r="1768" spans="1:9" x14ac:dyDescent="0.25">
      <c r="A1768" s="33">
        <f t="shared" ca="1" si="54"/>
        <v>0.8235626733247623</v>
      </c>
      <c r="B1768" s="33">
        <f t="shared" ca="1" si="54"/>
        <v>0.88945561735516809</v>
      </c>
      <c r="C1768" s="37">
        <f ca="1">('Win-Draw-Loss'!$B$38+(('Win-Draw-Loss'!$B$39-'Win-Draw-Loss'!$B$38)*A1768)+('Win-Draw-Loss'!$B$38+(('Win-Draw-Loss'!$B$39-'Win-Draw-Loss'!$B$38)*B1768)))/2</f>
        <v>27.130182906799305</v>
      </c>
      <c r="E1768" s="33">
        <f t="shared" ca="1" si="55"/>
        <v>0.18193826259661849</v>
      </c>
      <c r="F1768" s="33">
        <f t="shared" ca="1" si="55"/>
        <v>0.27576492207751357</v>
      </c>
      <c r="G1768" s="37">
        <f ca="1">('Win-Draw-Loss'!$D$38+(('Win-Draw-Loss'!$D$39-'Win-Draw-Loss'!$D$38)*E1768)+('Win-Draw-Loss'!$D$38+(('Win-Draw-Loss'!$D$39-'Win-Draw-Loss'!$D$38)*F1768)))/2</f>
        <v>21.865547770111981</v>
      </c>
      <c r="H1768" s="37"/>
      <c r="I1768" s="3">
        <f ca="1">(G1768-C1768)*600/'Win-Draw-Loss'!$B$42</f>
        <v>-10.529270273374649</v>
      </c>
    </row>
    <row r="1769" spans="1:9" x14ac:dyDescent="0.25">
      <c r="A1769" s="33">
        <f t="shared" ca="1" si="54"/>
        <v>0.10612420709128956</v>
      </c>
      <c r="B1769" s="33">
        <f t="shared" ca="1" si="54"/>
        <v>0.98972853900840363</v>
      </c>
      <c r="C1769" s="37">
        <f ca="1">('Win-Draw-Loss'!$B$38+(('Win-Draw-Loss'!$B$39-'Win-Draw-Loss'!$B$38)*A1769)+('Win-Draw-Loss'!$B$38+(('Win-Draw-Loss'!$B$39-'Win-Draw-Loss'!$B$38)*B1769)))/2</f>
        <v>20.958527460996933</v>
      </c>
      <c r="E1769" s="33">
        <f t="shared" ca="1" si="55"/>
        <v>0.29330715259518991</v>
      </c>
      <c r="F1769" s="33">
        <f t="shared" ca="1" si="55"/>
        <v>0.70141333467167299</v>
      </c>
      <c r="G1769" s="37">
        <f ca="1">('Win-Draw-Loss'!$D$38+(('Win-Draw-Loss'!$D$39-'Win-Draw-Loss'!$D$38)*E1769)+('Win-Draw-Loss'!$D$38+(('Win-Draw-Loss'!$D$39-'Win-Draw-Loss'!$D$38)*F1769)))/2</f>
        <v>29.920807309002946</v>
      </c>
      <c r="H1769" s="37"/>
      <c r="I1769" s="3">
        <f ca="1">(G1769-C1769)*600/'Win-Draw-Loss'!$B$42</f>
        <v>17.924559696012025</v>
      </c>
    </row>
    <row r="1770" spans="1:9" x14ac:dyDescent="0.25">
      <c r="A1770" s="33">
        <f t="shared" ca="1" si="54"/>
        <v>0.95221387321174211</v>
      </c>
      <c r="B1770" s="33">
        <f t="shared" ca="1" si="54"/>
        <v>0.53946505615599605</v>
      </c>
      <c r="C1770" s="37">
        <f ca="1">('Win-Draw-Loss'!$B$38+(('Win-Draw-Loss'!$B$39-'Win-Draw-Loss'!$B$38)*A1770)+('Win-Draw-Loss'!$B$38+(('Win-Draw-Loss'!$B$39-'Win-Draw-Loss'!$B$38)*B1770)))/2</f>
        <v>24.916789293677382</v>
      </c>
      <c r="E1770" s="33">
        <f t="shared" ca="1" si="55"/>
        <v>0.85978575607815344</v>
      </c>
      <c r="F1770" s="33">
        <f t="shared" ca="1" si="55"/>
        <v>0.86724521138252464</v>
      </c>
      <c r="G1770" s="37">
        <f ca="1">('Win-Draw-Loss'!$D$38+(('Win-Draw-Loss'!$D$39-'Win-Draw-Loss'!$D$38)*E1770)+('Win-Draw-Loss'!$D$38+(('Win-Draw-Loss'!$D$39-'Win-Draw-Loss'!$D$38)*F1770)))/2</f>
        <v>40.905464511910168</v>
      </c>
      <c r="H1770" s="37"/>
      <c r="I1770" s="3">
        <f ca="1">(G1770-C1770)*600/'Win-Draw-Loss'!$B$42</f>
        <v>31.977350436465574</v>
      </c>
    </row>
    <row r="1771" spans="1:9" x14ac:dyDescent="0.25">
      <c r="A1771" s="33">
        <f t="shared" ca="1" si="54"/>
        <v>0.49852620472337994</v>
      </c>
      <c r="B1771" s="33">
        <f t="shared" ca="1" si="54"/>
        <v>0.23829369009480306</v>
      </c>
      <c r="C1771" s="37">
        <f ca="1">('Win-Draw-Loss'!$B$38+(('Win-Draw-Loss'!$B$39-'Win-Draw-Loss'!$B$38)*A1771)+('Win-Draw-Loss'!$B$38+(('Win-Draw-Loss'!$B$39-'Win-Draw-Loss'!$B$38)*B1771)))/2</f>
        <v>17.368198948181831</v>
      </c>
      <c r="E1771" s="33">
        <f t="shared" ca="1" si="55"/>
        <v>0.36117240923182525</v>
      </c>
      <c r="F1771" s="33">
        <f t="shared" ca="1" si="55"/>
        <v>0.15003763200106346</v>
      </c>
      <c r="G1771" s="37">
        <f ca="1">('Win-Draw-Loss'!$D$38+(('Win-Draw-Loss'!$D$39-'Win-Draw-Loss'!$D$38)*E1771)+('Win-Draw-Loss'!$D$38+(('Win-Draw-Loss'!$D$39-'Win-Draw-Loss'!$D$38)*F1771)))/2</f>
        <v>22.668150618493332</v>
      </c>
      <c r="H1771" s="37"/>
      <c r="I1771" s="3">
        <f ca="1">(G1771-C1771)*600/'Win-Draw-Loss'!$B$42</f>
        <v>10.599903340623001</v>
      </c>
    </row>
    <row r="1772" spans="1:9" x14ac:dyDescent="0.25">
      <c r="A1772" s="33">
        <f t="shared" ca="1" si="54"/>
        <v>0.80546954617601363</v>
      </c>
      <c r="B1772" s="33">
        <f t="shared" ca="1" si="54"/>
        <v>0.7028118053910638</v>
      </c>
      <c r="C1772" s="37">
        <f ca="1">('Win-Draw-Loss'!$B$38+(('Win-Draw-Loss'!$B$39-'Win-Draw-Loss'!$B$38)*A1772)+('Win-Draw-Loss'!$B$38+(('Win-Draw-Loss'!$B$39-'Win-Draw-Loss'!$B$38)*B1772)))/2</f>
        <v>25.082813515670775</v>
      </c>
      <c r="E1772" s="33">
        <f t="shared" ca="1" si="55"/>
        <v>0.95738908585335913</v>
      </c>
      <c r="F1772" s="33">
        <f t="shared" ca="1" si="55"/>
        <v>0.98302714556865223</v>
      </c>
      <c r="G1772" s="37">
        <f ca="1">('Win-Draw-Loss'!$D$38+(('Win-Draw-Loss'!$D$39-'Win-Draw-Loss'!$D$38)*E1772)+('Win-Draw-Loss'!$D$38+(('Win-Draw-Loss'!$D$39-'Win-Draw-Loss'!$D$38)*F1772)))/2</f>
        <v>44.106243471330174</v>
      </c>
      <c r="H1772" s="37"/>
      <c r="I1772" s="3">
        <f ca="1">(G1772-C1772)*600/'Win-Draw-Loss'!$B$42</f>
        <v>38.046859911318798</v>
      </c>
    </row>
    <row r="1773" spans="1:9" x14ac:dyDescent="0.25">
      <c r="A1773" s="33">
        <f t="shared" ca="1" si="54"/>
        <v>0.4907482674268705</v>
      </c>
      <c r="B1773" s="33">
        <f t="shared" ca="1" si="54"/>
        <v>7.7289428238423996E-2</v>
      </c>
      <c r="C1773" s="37">
        <f ca="1">('Win-Draw-Loss'!$B$38+(('Win-Draw-Loss'!$B$39-'Win-Draw-Loss'!$B$38)*A1773)+('Win-Draw-Loss'!$B$38+(('Win-Draw-Loss'!$B$39-'Win-Draw-Loss'!$B$38)*B1773)))/2</f>
        <v>15.680376956652944</v>
      </c>
      <c r="E1773" s="33">
        <f t="shared" ca="1" si="55"/>
        <v>8.6486507574027205E-2</v>
      </c>
      <c r="F1773" s="33">
        <f t="shared" ca="1" si="55"/>
        <v>0.30118894594461698</v>
      </c>
      <c r="G1773" s="37">
        <f ca="1">('Win-Draw-Loss'!$D$38+(('Win-Draw-Loss'!$D$39-'Win-Draw-Loss'!$D$38)*E1773)+('Win-Draw-Loss'!$D$38+(('Win-Draw-Loss'!$D$39-'Win-Draw-Loss'!$D$38)*F1773)))/2</f>
        <v>20.815131802779661</v>
      </c>
      <c r="H1773" s="37"/>
      <c r="I1773" s="3">
        <f ca="1">(G1773-C1773)*600/'Win-Draw-Loss'!$B$42</f>
        <v>10.269509692253433</v>
      </c>
    </row>
    <row r="1774" spans="1:9" x14ac:dyDescent="0.25">
      <c r="A1774" s="33">
        <f t="shared" ca="1" si="54"/>
        <v>0.91193502076993149</v>
      </c>
      <c r="B1774" s="33">
        <f t="shared" ca="1" si="54"/>
        <v>0.83058408195732258</v>
      </c>
      <c r="C1774" s="37">
        <f ca="1">('Win-Draw-Loss'!$B$38+(('Win-Draw-Loss'!$B$39-'Win-Draw-Loss'!$B$38)*A1774)+('Win-Draw-Loss'!$B$38+(('Win-Draw-Loss'!$B$39-'Win-Draw-Loss'!$B$38)*B1774)))/2</f>
        <v>27.42519102727254</v>
      </c>
      <c r="E1774" s="33">
        <f t="shared" ca="1" si="55"/>
        <v>0.29583559156649863</v>
      </c>
      <c r="F1774" s="33">
        <f t="shared" ca="1" si="55"/>
        <v>0.47553704643209527</v>
      </c>
      <c r="G1774" s="37">
        <f ca="1">('Win-Draw-Loss'!$D$38+(('Win-Draw-Loss'!$D$39-'Win-Draw-Loss'!$D$38)*E1774)+('Win-Draw-Loss'!$D$38+(('Win-Draw-Loss'!$D$39-'Win-Draw-Loss'!$D$38)*F1774)))/2</f>
        <v>26.570589569978907</v>
      </c>
      <c r="H1774" s="37"/>
      <c r="I1774" s="3">
        <f ca="1">(G1774-C1774)*600/'Win-Draw-Loss'!$B$42</f>
        <v>-1.709202914587266</v>
      </c>
    </row>
    <row r="1775" spans="1:9" x14ac:dyDescent="0.25">
      <c r="A1775" s="33">
        <f t="shared" ca="1" si="54"/>
        <v>0.23235770953138457</v>
      </c>
      <c r="B1775" s="33">
        <f t="shared" ca="1" si="54"/>
        <v>0.17749459683255142</v>
      </c>
      <c r="C1775" s="37">
        <f ca="1">('Win-Draw-Loss'!$B$38+(('Win-Draw-Loss'!$B$39-'Win-Draw-Loss'!$B$38)*A1775)+('Win-Draw-Loss'!$B$38+(('Win-Draw-Loss'!$B$39-'Win-Draw-Loss'!$B$38)*B1775)))/2</f>
        <v>14.098523063639361</v>
      </c>
      <c r="E1775" s="33">
        <f t="shared" ca="1" si="55"/>
        <v>0.1490221113664465</v>
      </c>
      <c r="F1775" s="33">
        <f t="shared" ca="1" si="55"/>
        <v>0.4236055867902756</v>
      </c>
      <c r="G1775" s="37">
        <f ca="1">('Win-Draw-Loss'!$D$38+(('Win-Draw-Loss'!$D$39-'Win-Draw-Loss'!$D$38)*E1775)+('Win-Draw-Loss'!$D$38+(('Win-Draw-Loss'!$D$39-'Win-Draw-Loss'!$D$38)*F1775)))/2</f>
        <v>23.589415472350833</v>
      </c>
      <c r="H1775" s="37"/>
      <c r="I1775" s="3">
        <f ca="1">(G1775-C1775)*600/'Win-Draw-Loss'!$B$42</f>
        <v>18.981784817422945</v>
      </c>
    </row>
    <row r="1776" spans="1:9" x14ac:dyDescent="0.25">
      <c r="A1776" s="33">
        <f t="shared" ca="1" si="54"/>
        <v>0.21395907533017644</v>
      </c>
      <c r="B1776" s="33">
        <f t="shared" ca="1" si="54"/>
        <v>0.254940451741546</v>
      </c>
      <c r="C1776" s="37">
        <f ca="1">('Win-Draw-Loss'!$B$38+(('Win-Draw-Loss'!$B$39-'Win-Draw-Loss'!$B$38)*A1776)+('Win-Draw-Loss'!$B$38+(('Win-Draw-Loss'!$B$39-'Win-Draw-Loss'!$B$38)*B1776)))/2</f>
        <v>14.688995270717225</v>
      </c>
      <c r="E1776" s="33">
        <f t="shared" ca="1" si="55"/>
        <v>0.90368249707087567</v>
      </c>
      <c r="F1776" s="33">
        <f t="shared" ca="1" si="55"/>
        <v>6.8036784488971769E-3</v>
      </c>
      <c r="G1776" s="37">
        <f ca="1">('Win-Draw-Loss'!$D$38+(('Win-Draw-Loss'!$D$39-'Win-Draw-Loss'!$D$38)*E1776)+('Win-Draw-Loss'!$D$38+(('Win-Draw-Loss'!$D$39-'Win-Draw-Loss'!$D$38)*F1776)))/2</f>
        <v>28.657292632796594</v>
      </c>
      <c r="H1776" s="37"/>
      <c r="I1776" s="3">
        <f ca="1">(G1776-C1776)*600/'Win-Draw-Loss'!$B$42</f>
        <v>27.936594724158738</v>
      </c>
    </row>
    <row r="1777" spans="1:9" x14ac:dyDescent="0.25">
      <c r="A1777" s="33">
        <f t="shared" ca="1" si="54"/>
        <v>0.24063433987316996</v>
      </c>
      <c r="B1777" s="33">
        <f t="shared" ca="1" si="54"/>
        <v>9.1544836825576015E-2</v>
      </c>
      <c r="C1777" s="37">
        <f ca="1">('Win-Draw-Loss'!$B$38+(('Win-Draw-Loss'!$B$39-'Win-Draw-Loss'!$B$38)*A1777)+('Win-Draw-Loss'!$B$38+(('Win-Draw-Loss'!$B$39-'Win-Draw-Loss'!$B$38)*B1777)))/2</f>
        <v>13.321791766987459</v>
      </c>
      <c r="E1777" s="33">
        <f t="shared" ca="1" si="55"/>
        <v>0.16020020102183397</v>
      </c>
      <c r="F1777" s="33">
        <f t="shared" ca="1" si="55"/>
        <v>0.65513817372618366</v>
      </c>
      <c r="G1777" s="37">
        <f ca="1">('Win-Draw-Loss'!$D$38+(('Win-Draw-Loss'!$D$39-'Win-Draw-Loss'!$D$38)*E1777)+('Win-Draw-Loss'!$D$38+(('Win-Draw-Loss'!$D$39-'Win-Draw-Loss'!$D$38)*F1777)))/2</f>
        <v>27.230075621220266</v>
      </c>
      <c r="H1777" s="37"/>
      <c r="I1777" s="3">
        <f ca="1">(G1777-C1777)*600/'Win-Draw-Loss'!$B$42</f>
        <v>27.816567708465616</v>
      </c>
    </row>
    <row r="1778" spans="1:9" x14ac:dyDescent="0.25">
      <c r="A1778" s="33">
        <f t="shared" ca="1" si="54"/>
        <v>0.84149890071061484</v>
      </c>
      <c r="B1778" s="33">
        <f t="shared" ca="1" si="54"/>
        <v>0.15053225323024566</v>
      </c>
      <c r="C1778" s="37">
        <f ca="1">('Win-Draw-Loss'!$B$38+(('Win-Draw-Loss'!$B$39-'Win-Draw-Loss'!$B$38)*A1778)+('Win-Draw-Loss'!$B$38+(('Win-Draw-Loss'!$B$39-'Win-Draw-Loss'!$B$38)*B1778)))/2</f>
        <v>19.920311539408605</v>
      </c>
      <c r="E1778" s="33">
        <f t="shared" ca="1" si="55"/>
        <v>0.20071520773978468</v>
      </c>
      <c r="F1778" s="33">
        <f t="shared" ca="1" si="55"/>
        <v>0.98811025545970443</v>
      </c>
      <c r="G1778" s="37">
        <f ca="1">('Win-Draw-Loss'!$D$38+(('Win-Draw-Loss'!$D$39-'Win-Draw-Loss'!$D$38)*E1778)+('Win-Draw-Loss'!$D$38+(('Win-Draw-Loss'!$D$39-'Win-Draw-Loss'!$D$38)*F1778)))/2</f>
        <v>32.832381947992339</v>
      </c>
      <c r="H1778" s="37"/>
      <c r="I1778" s="3">
        <f ca="1">(G1778-C1778)*600/'Win-Draw-Loss'!$B$42</f>
        <v>25.824140817167468</v>
      </c>
    </row>
    <row r="1779" spans="1:9" x14ac:dyDescent="0.25">
      <c r="A1779" s="33">
        <f t="shared" ca="1" si="54"/>
        <v>0.24274940452589777</v>
      </c>
      <c r="B1779" s="33">
        <f t="shared" ca="1" si="54"/>
        <v>0.65167179186097102</v>
      </c>
      <c r="C1779" s="37">
        <f ca="1">('Win-Draw-Loss'!$B$38+(('Win-Draw-Loss'!$B$39-'Win-Draw-Loss'!$B$38)*A1779)+('Win-Draw-Loss'!$B$38+(('Win-Draw-Loss'!$B$39-'Win-Draw-Loss'!$B$38)*B1779)))/2</f>
        <v>18.944211963868689</v>
      </c>
      <c r="E1779" s="33">
        <f t="shared" ca="1" si="55"/>
        <v>0.87676288224143084</v>
      </c>
      <c r="F1779" s="33">
        <f t="shared" ca="1" si="55"/>
        <v>0.87633092945666968</v>
      </c>
      <c r="G1779" s="37">
        <f ca="1">('Win-Draw-Loss'!$D$38+(('Win-Draw-Loss'!$D$39-'Win-Draw-Loss'!$D$38)*E1779)+('Win-Draw-Loss'!$D$38+(('Win-Draw-Loss'!$D$39-'Win-Draw-Loss'!$D$38)*F1779)))/2</f>
        <v>41.296407175471508</v>
      </c>
      <c r="H1779" s="37"/>
      <c r="I1779" s="3">
        <f ca="1">(G1779-C1779)*600/'Win-Draw-Loss'!$B$42</f>
        <v>44.704390423205638</v>
      </c>
    </row>
    <row r="1780" spans="1:9" x14ac:dyDescent="0.25">
      <c r="A1780" s="33">
        <f t="shared" ca="1" si="54"/>
        <v>0.18488115937499827</v>
      </c>
      <c r="B1780" s="33">
        <f t="shared" ca="1" si="54"/>
        <v>0.23800019430630959</v>
      </c>
      <c r="C1780" s="37">
        <f ca="1">('Win-Draw-Loss'!$B$38+(('Win-Draw-Loss'!$B$39-'Win-Draw-Loss'!$B$38)*A1780)+('Win-Draw-Loss'!$B$38+(('Win-Draw-Loss'!$B$39-'Win-Draw-Loss'!$B$38)*B1780)))/2</f>
        <v>14.228813536813078</v>
      </c>
      <c r="E1780" s="33">
        <f t="shared" ca="1" si="55"/>
        <v>0.29167310776907274</v>
      </c>
      <c r="F1780" s="33">
        <f t="shared" ca="1" si="55"/>
        <v>6.1300999471497586E-2</v>
      </c>
      <c r="G1780" s="37">
        <f ca="1">('Win-Draw-Loss'!$D$38+(('Win-Draw-Loss'!$D$39-'Win-Draw-Loss'!$D$38)*E1780)+('Win-Draw-Loss'!$D$38+(('Win-Draw-Loss'!$D$39-'Win-Draw-Loss'!$D$38)*F1780)))/2</f>
        <v>20.294611608608555</v>
      </c>
      <c r="H1780" s="37"/>
      <c r="I1780" s="3">
        <f ca="1">(G1780-C1780)*600/'Win-Draw-Loss'!$B$42</f>
        <v>12.131596143590954</v>
      </c>
    </row>
    <row r="1781" spans="1:9" x14ac:dyDescent="0.25">
      <c r="A1781" s="33">
        <f t="shared" ca="1" si="54"/>
        <v>0.87176410041016839</v>
      </c>
      <c r="B1781" s="33">
        <f t="shared" ca="1" si="54"/>
        <v>0.19048579937636656</v>
      </c>
      <c r="C1781" s="37">
        <f ca="1">('Win-Draw-Loss'!$B$38+(('Win-Draw-Loss'!$B$39-'Win-Draw-Loss'!$B$38)*A1781)+('Win-Draw-Loss'!$B$38+(('Win-Draw-Loss'!$B$39-'Win-Draw-Loss'!$B$38)*B1781)))/2</f>
        <v>20.62249899786535</v>
      </c>
      <c r="E1781" s="33">
        <f t="shared" ca="1" si="55"/>
        <v>0.2401066610666247</v>
      </c>
      <c r="F1781" s="33">
        <f t="shared" ca="1" si="55"/>
        <v>0.5423242943918577</v>
      </c>
      <c r="G1781" s="37">
        <f ca="1">('Win-Draw-Loss'!$D$38+(('Win-Draw-Loss'!$D$39-'Win-Draw-Loss'!$D$38)*E1781)+('Win-Draw-Loss'!$D$38+(('Win-Draw-Loss'!$D$39-'Win-Draw-Loss'!$D$38)*F1781)))/2</f>
        <v>26.736464331877237</v>
      </c>
      <c r="H1781" s="37"/>
      <c r="I1781" s="3">
        <f ca="1">(G1781-C1781)*600/'Win-Draw-Loss'!$B$42</f>
        <v>12.227930668023774</v>
      </c>
    </row>
    <row r="1782" spans="1:9" x14ac:dyDescent="0.25">
      <c r="A1782" s="33">
        <f t="shared" ca="1" si="54"/>
        <v>0.79677130196254919</v>
      </c>
      <c r="B1782" s="33">
        <f t="shared" ca="1" si="54"/>
        <v>0.86090336331165285</v>
      </c>
      <c r="C1782" s="37">
        <f ca="1">('Win-Draw-Loss'!$B$38+(('Win-Draw-Loss'!$B$39-'Win-Draw-Loss'!$B$38)*A1782)+('Win-Draw-Loss'!$B$38+(('Win-Draw-Loss'!$B$39-'Win-Draw-Loss'!$B$38)*B1782)))/2</f>
        <v>26.57674665274202</v>
      </c>
      <c r="E1782" s="33">
        <f t="shared" ca="1" si="55"/>
        <v>0.53945536083490031</v>
      </c>
      <c r="F1782" s="33">
        <f t="shared" ca="1" si="55"/>
        <v>4.5497388452060195E-2</v>
      </c>
      <c r="G1782" s="37">
        <f ca="1">('Win-Draw-Loss'!$D$38+(('Win-Draw-Loss'!$D$39-'Win-Draw-Loss'!$D$38)*E1782)+('Win-Draw-Loss'!$D$38+(('Win-Draw-Loss'!$D$39-'Win-Draw-Loss'!$D$38)*F1782)))/2</f>
        <v>23.774291239304407</v>
      </c>
      <c r="H1782" s="37"/>
      <c r="I1782" s="3">
        <f ca="1">(G1782-C1782)*600/'Win-Draw-Loss'!$B$42</f>
        <v>-5.6049108268752263</v>
      </c>
    </row>
    <row r="1783" spans="1:9" x14ac:dyDescent="0.25">
      <c r="A1783" s="33">
        <f t="shared" ca="1" si="54"/>
        <v>0.39269616115431216</v>
      </c>
      <c r="B1783" s="33">
        <f t="shared" ca="1" si="54"/>
        <v>0.56018726500254257</v>
      </c>
      <c r="C1783" s="37">
        <f ca="1">('Win-Draw-Loss'!$B$38+(('Win-Draw-Loss'!$B$39-'Win-Draw-Loss'!$B$38)*A1783)+('Win-Draw-Loss'!$B$38+(('Win-Draw-Loss'!$B$39-'Win-Draw-Loss'!$B$38)*B1783)))/2</f>
        <v>19.528834261568548</v>
      </c>
      <c r="E1783" s="33">
        <f t="shared" ca="1" si="55"/>
        <v>0.20787394213608446</v>
      </c>
      <c r="F1783" s="33">
        <f t="shared" ca="1" si="55"/>
        <v>0.76823812997667562</v>
      </c>
      <c r="G1783" s="37">
        <f ca="1">('Win-Draw-Loss'!$D$38+(('Win-Draw-Loss'!$D$39-'Win-Draw-Loss'!$D$38)*E1783)+('Win-Draw-Loss'!$D$38+(('Win-Draw-Loss'!$D$39-'Win-Draw-Loss'!$D$38)*F1783)))/2</f>
        <v>29.641681081691402</v>
      </c>
      <c r="H1783" s="37"/>
      <c r="I1783" s="3">
        <f ca="1">(G1783-C1783)*600/'Win-Draw-Loss'!$B$42</f>
        <v>20.225693640245709</v>
      </c>
    </row>
    <row r="1784" spans="1:9" x14ac:dyDescent="0.25">
      <c r="A1784" s="33">
        <f t="shared" ca="1" si="54"/>
        <v>0.58142039861895367</v>
      </c>
      <c r="B1784" s="33">
        <f t="shared" ca="1" si="54"/>
        <v>0.1566194640608034</v>
      </c>
      <c r="C1784" s="37">
        <f ca="1">('Win-Draw-Loss'!$B$38+(('Win-Draw-Loss'!$B$39-'Win-Draw-Loss'!$B$38)*A1784)+('Win-Draw-Loss'!$B$38+(('Win-Draw-Loss'!$B$39-'Win-Draw-Loss'!$B$38)*B1784)))/2</f>
        <v>17.380398626797572</v>
      </c>
      <c r="E1784" s="33">
        <f t="shared" ca="1" si="55"/>
        <v>0.95330471548307871</v>
      </c>
      <c r="F1784" s="33">
        <f t="shared" ca="1" si="55"/>
        <v>0.67388550578796058</v>
      </c>
      <c r="G1784" s="37">
        <f ca="1">('Win-Draw-Loss'!$D$38+(('Win-Draw-Loss'!$D$39-'Win-Draw-Loss'!$D$38)*E1784)+('Win-Draw-Loss'!$D$38+(('Win-Draw-Loss'!$D$39-'Win-Draw-Loss'!$D$38)*F1784)))/2</f>
        <v>39.407853319065588</v>
      </c>
      <c r="H1784" s="37"/>
      <c r="I1784" s="3">
        <f ca="1">(G1784-C1784)*600/'Win-Draw-Loss'!$B$42</f>
        <v>44.054909384536032</v>
      </c>
    </row>
    <row r="1785" spans="1:9" x14ac:dyDescent="0.25">
      <c r="A1785" s="33">
        <f t="shared" ca="1" si="54"/>
        <v>0.36508759154230763</v>
      </c>
      <c r="B1785" s="33">
        <f t="shared" ca="1" si="54"/>
        <v>9.1915139408442759E-2</v>
      </c>
      <c r="C1785" s="37">
        <f ca="1">('Win-Draw-Loss'!$B$38+(('Win-Draw-Loss'!$B$39-'Win-Draw-Loss'!$B$38)*A1785)+('Win-Draw-Loss'!$B$38+(('Win-Draw-Loss'!$B$39-'Win-Draw-Loss'!$B$38)*B1785)))/2</f>
        <v>14.570027309507502</v>
      </c>
      <c r="E1785" s="33">
        <f t="shared" ca="1" si="55"/>
        <v>8.4494899960325665E-3</v>
      </c>
      <c r="F1785" s="33">
        <f t="shared" ca="1" si="55"/>
        <v>0.62730460055540727</v>
      </c>
      <c r="G1785" s="37">
        <f ca="1">('Win-Draw-Loss'!$D$38+(('Win-Draw-Loss'!$D$39-'Win-Draw-Loss'!$D$38)*E1785)+('Win-Draw-Loss'!$D$38+(('Win-Draw-Loss'!$D$39-'Win-Draw-Loss'!$D$38)*F1785)))/2</f>
        <v>24.5363113582716</v>
      </c>
      <c r="H1785" s="37"/>
      <c r="I1785" s="3">
        <f ca="1">(G1785-C1785)*600/'Win-Draw-Loss'!$B$42</f>
        <v>19.932568097528197</v>
      </c>
    </row>
    <row r="1786" spans="1:9" x14ac:dyDescent="0.25">
      <c r="A1786" s="33">
        <f t="shared" ca="1" si="54"/>
        <v>0.72697391768115971</v>
      </c>
      <c r="B1786" s="33">
        <f t="shared" ca="1" si="54"/>
        <v>1.7869407883567612E-2</v>
      </c>
      <c r="C1786" s="37">
        <f ca="1">('Win-Draw-Loss'!$B$38+(('Win-Draw-Loss'!$B$39-'Win-Draw-Loss'!$B$38)*A1786)+('Win-Draw-Loss'!$B$38+(('Win-Draw-Loss'!$B$39-'Win-Draw-Loss'!$B$38)*B1786)))/2</f>
        <v>17.448433255647274</v>
      </c>
      <c r="E1786" s="33">
        <f t="shared" ca="1" si="55"/>
        <v>0.73958114624028226</v>
      </c>
      <c r="F1786" s="33">
        <f t="shared" ca="1" si="55"/>
        <v>0.62641735637124973</v>
      </c>
      <c r="G1786" s="37">
        <f ca="1">('Win-Draw-Loss'!$D$38+(('Win-Draw-Loss'!$D$39-'Win-Draw-Loss'!$D$38)*E1786)+('Win-Draw-Loss'!$D$38+(('Win-Draw-Loss'!$D$39-'Win-Draw-Loss'!$D$38)*F1786)))/2</f>
        <v>35.489977539172983</v>
      </c>
      <c r="H1786" s="37"/>
      <c r="I1786" s="3">
        <f ca="1">(G1786-C1786)*600/'Win-Draw-Loss'!$B$42</f>
        <v>36.083088567051419</v>
      </c>
    </row>
    <row r="1787" spans="1:9" x14ac:dyDescent="0.25">
      <c r="A1787" s="33">
        <f t="shared" ca="1" si="54"/>
        <v>0.64775341689697818</v>
      </c>
      <c r="B1787" s="33">
        <f t="shared" ca="1" si="54"/>
        <v>0.23860971667771369</v>
      </c>
      <c r="C1787" s="37">
        <f ca="1">('Win-Draw-Loss'!$B$38+(('Win-Draw-Loss'!$B$39-'Win-Draw-Loss'!$B$38)*A1787)+('Win-Draw-Loss'!$B$38+(('Win-Draw-Loss'!$B$39-'Win-Draw-Loss'!$B$38)*B1787)))/2</f>
        <v>18.86363133574692</v>
      </c>
      <c r="E1787" s="33">
        <f t="shared" ca="1" si="55"/>
        <v>0.22433109420072428</v>
      </c>
      <c r="F1787" s="33">
        <f t="shared" ca="1" si="55"/>
        <v>0.14113135618825001</v>
      </c>
      <c r="G1787" s="37">
        <f ca="1">('Win-Draw-Loss'!$D$38+(('Win-Draw-Loss'!$D$39-'Win-Draw-Loss'!$D$38)*E1787)+('Win-Draw-Loss'!$D$38+(('Win-Draw-Loss'!$D$39-'Win-Draw-Loss'!$D$38)*F1787)))/2</f>
        <v>20.481936755834614</v>
      </c>
      <c r="H1787" s="37"/>
      <c r="I1787" s="3">
        <f ca="1">(G1787-C1787)*600/'Win-Draw-Loss'!$B$42</f>
        <v>3.2366108401753877</v>
      </c>
    </row>
    <row r="1788" spans="1:9" x14ac:dyDescent="0.25">
      <c r="A1788" s="33">
        <f t="shared" ca="1" si="54"/>
        <v>0.79662876838488306</v>
      </c>
      <c r="B1788" s="33">
        <f t="shared" ca="1" si="54"/>
        <v>0.1569737261998756</v>
      </c>
      <c r="C1788" s="37">
        <f ca="1">('Win-Draw-Loss'!$B$38+(('Win-Draw-Loss'!$B$39-'Win-Draw-Loss'!$B$38)*A1788)+('Win-Draw-Loss'!$B$38+(('Win-Draw-Loss'!$B$39-'Win-Draw-Loss'!$B$38)*B1788)))/2</f>
        <v>19.536024945847586</v>
      </c>
      <c r="E1788" s="33">
        <f t="shared" ca="1" si="55"/>
        <v>0.96471942857807524</v>
      </c>
      <c r="F1788" s="33">
        <f t="shared" ca="1" si="55"/>
        <v>0.29956962246422825</v>
      </c>
      <c r="G1788" s="37">
        <f ca="1">('Win-Draw-Loss'!$D$38+(('Win-Draw-Loss'!$D$39-'Win-Draw-Loss'!$D$38)*E1788)+('Win-Draw-Loss'!$D$38+(('Win-Draw-Loss'!$D$39-'Win-Draw-Loss'!$D$38)*F1788)))/2</f>
        <v>33.964335765634551</v>
      </c>
      <c r="H1788" s="37"/>
      <c r="I1788" s="3">
        <f ca="1">(G1788-C1788)*600/'Win-Draw-Loss'!$B$42</f>
        <v>28.85662163957393</v>
      </c>
    </row>
    <row r="1789" spans="1:9" x14ac:dyDescent="0.25">
      <c r="A1789" s="33">
        <f t="shared" ca="1" si="54"/>
        <v>0.40738530477133617</v>
      </c>
      <c r="B1789" s="33">
        <f t="shared" ca="1" si="54"/>
        <v>0.84066872365015433</v>
      </c>
      <c r="C1789" s="37">
        <f ca="1">('Win-Draw-Loss'!$B$38+(('Win-Draw-Loss'!$B$39-'Win-Draw-Loss'!$B$38)*A1789)+('Win-Draw-Loss'!$B$38+(('Win-Draw-Loss'!$B$39-'Win-Draw-Loss'!$B$38)*B1789)))/2</f>
        <v>22.480540284214904</v>
      </c>
      <c r="E1789" s="33">
        <f t="shared" ca="1" si="55"/>
        <v>0.17727052787196662</v>
      </c>
      <c r="F1789" s="33">
        <f t="shared" ca="1" si="55"/>
        <v>0.72867540490027494</v>
      </c>
      <c r="G1789" s="37">
        <f ca="1">('Win-Draw-Loss'!$D$38+(('Win-Draw-Loss'!$D$39-'Win-Draw-Loss'!$D$38)*E1789)+('Win-Draw-Loss'!$D$38+(('Win-Draw-Loss'!$D$39-'Win-Draw-Loss'!$D$38)*F1789)))/2</f>
        <v>28.589188991583626</v>
      </c>
      <c r="H1789" s="37"/>
      <c r="I1789" s="3">
        <f ca="1">(G1789-C1789)*600/'Win-Draw-Loss'!$B$42</f>
        <v>12.217297414737445</v>
      </c>
    </row>
    <row r="1790" spans="1:9" x14ac:dyDescent="0.25">
      <c r="A1790" s="33">
        <f t="shared" ca="1" si="54"/>
        <v>0.83174487045285728</v>
      </c>
      <c r="B1790" s="33">
        <f t="shared" ca="1" si="54"/>
        <v>0.53249790843778244</v>
      </c>
      <c r="C1790" s="37">
        <f ca="1">('Win-Draw-Loss'!$B$38+(('Win-Draw-Loss'!$B$39-'Win-Draw-Loss'!$B$38)*A1790)+('Win-Draw-Loss'!$B$38+(('Win-Draw-Loss'!$B$39-'Win-Draw-Loss'!$B$38)*B1790)))/2</f>
        <v>23.642427788906396</v>
      </c>
      <c r="E1790" s="33">
        <f t="shared" ca="1" si="55"/>
        <v>0.77998608097122368</v>
      </c>
      <c r="F1790" s="33">
        <f t="shared" ca="1" si="55"/>
        <v>3.0432994622800136E-2</v>
      </c>
      <c r="G1790" s="37">
        <f ca="1">('Win-Draw-Loss'!$D$38+(('Win-Draw-Loss'!$D$39-'Win-Draw-Loss'!$D$38)*E1790)+('Win-Draw-Loss'!$D$38+(('Win-Draw-Loss'!$D$39-'Win-Draw-Loss'!$D$38)*F1790)))/2</f>
        <v>27.15628613391036</v>
      </c>
      <c r="H1790" s="37"/>
      <c r="I1790" s="3">
        <f ca="1">(G1790-C1790)*600/'Win-Draw-Loss'!$B$42</f>
        <v>7.027716690007928</v>
      </c>
    </row>
    <row r="1791" spans="1:9" x14ac:dyDescent="0.25">
      <c r="A1791" s="33">
        <f t="shared" ca="1" si="54"/>
        <v>0.88234161079098683</v>
      </c>
      <c r="B1791" s="33">
        <f t="shared" ca="1" si="54"/>
        <v>0.86830048146243377</v>
      </c>
      <c r="C1791" s="37">
        <f ca="1">('Win-Draw-Loss'!$B$38+(('Win-Draw-Loss'!$B$39-'Win-Draw-Loss'!$B$38)*A1791)+('Win-Draw-Loss'!$B$38+(('Win-Draw-Loss'!$B$39-'Win-Draw-Loss'!$B$38)*B1791)))/2</f>
        <v>27.506420922534204</v>
      </c>
      <c r="E1791" s="33">
        <f t="shared" ca="1" si="55"/>
        <v>0.83822200053328477</v>
      </c>
      <c r="F1791" s="33">
        <f t="shared" ca="1" si="55"/>
        <v>2.8590134245601417E-2</v>
      </c>
      <c r="G1791" s="37">
        <f ca="1">('Win-Draw-Loss'!$D$38+(('Win-Draw-Loss'!$D$39-'Win-Draw-Loss'!$D$38)*E1791)+('Win-Draw-Loss'!$D$38+(('Win-Draw-Loss'!$D$39-'Win-Draw-Loss'!$D$38)*F1791)))/2</f>
        <v>28.002182021683293</v>
      </c>
      <c r="H1791" s="37"/>
      <c r="I1791" s="3">
        <f ca="1">(G1791-C1791)*600/'Win-Draw-Loss'!$B$42</f>
        <v>0.99152219829817756</v>
      </c>
    </row>
    <row r="1792" spans="1:9" x14ac:dyDescent="0.25">
      <c r="A1792" s="33">
        <f t="shared" ca="1" si="54"/>
        <v>0.31093820532331373</v>
      </c>
      <c r="B1792" s="33">
        <f t="shared" ca="1" si="54"/>
        <v>0.17013141515752739</v>
      </c>
      <c r="C1792" s="37">
        <f ca="1">('Win-Draw-Loss'!$B$38+(('Win-Draw-Loss'!$B$39-'Win-Draw-Loss'!$B$38)*A1792)+('Win-Draw-Loss'!$B$38+(('Win-Draw-Loss'!$B$39-'Win-Draw-Loss'!$B$38)*B1792)))/2</f>
        <v>14.810696204808412</v>
      </c>
      <c r="E1792" s="33">
        <f t="shared" ca="1" si="55"/>
        <v>5.4073518546132182E-2</v>
      </c>
      <c r="F1792" s="33">
        <f t="shared" ca="1" si="55"/>
        <v>0.30447576719320346</v>
      </c>
      <c r="G1792" s="37">
        <f ca="1">('Win-Draw-Loss'!$D$38+(('Win-Draw-Loss'!$D$39-'Win-Draw-Loss'!$D$38)*E1792)+('Win-Draw-Loss'!$D$38+(('Win-Draw-Loss'!$D$39-'Win-Draw-Loss'!$D$38)*F1792)))/2</f>
        <v>20.378239286090036</v>
      </c>
      <c r="H1792" s="37"/>
      <c r="I1792" s="3">
        <f ca="1">(G1792-C1792)*600/'Win-Draw-Loss'!$B$42</f>
        <v>11.135086162563248</v>
      </c>
    </row>
    <row r="1793" spans="1:9" x14ac:dyDescent="0.25">
      <c r="A1793" s="33">
        <f t="shared" ca="1" si="54"/>
        <v>0.85400330876372166</v>
      </c>
      <c r="B1793" s="33">
        <f t="shared" ca="1" si="54"/>
        <v>0.77500759663736141</v>
      </c>
      <c r="C1793" s="37">
        <f ca="1">('Win-Draw-Loss'!$B$38+(('Win-Draw-Loss'!$B$39-'Win-Draw-Loss'!$B$38)*A1793)+('Win-Draw-Loss'!$B$38+(('Win-Draw-Loss'!$B$39-'Win-Draw-Loss'!$B$38)*B1793)))/2</f>
        <v>26.290109054010831</v>
      </c>
      <c r="E1793" s="33">
        <f t="shared" ca="1" si="55"/>
        <v>0.11523210557878827</v>
      </c>
      <c r="F1793" s="33">
        <f t="shared" ca="1" si="55"/>
        <v>0.96080972360732764</v>
      </c>
      <c r="G1793" s="37">
        <f ca="1">('Win-Draw-Loss'!$D$38+(('Win-Draw-Loss'!$D$39-'Win-Draw-Loss'!$D$38)*E1793)+('Win-Draw-Loss'!$D$38+(('Win-Draw-Loss'!$D$39-'Win-Draw-Loss'!$D$38)*F1793)))/2</f>
        <v>31.140627437791739</v>
      </c>
      <c r="H1793" s="37"/>
      <c r="I1793" s="3">
        <f ca="1">(G1793-C1793)*600/'Win-Draw-Loss'!$B$42</f>
        <v>9.701036767561817</v>
      </c>
    </row>
    <row r="1794" spans="1:9" x14ac:dyDescent="0.25">
      <c r="A1794" s="33">
        <f t="shared" ref="A1794:B1857" ca="1" si="56">RAND()</f>
        <v>0.80700481121868928</v>
      </c>
      <c r="B1794" s="33">
        <f t="shared" ca="1" si="56"/>
        <v>0.1133809537720939</v>
      </c>
      <c r="C1794" s="37">
        <f ca="1">('Win-Draw-Loss'!$B$38+(('Win-Draw-Loss'!$B$39-'Win-Draw-Loss'!$B$38)*A1794)+('Win-Draw-Loss'!$B$38+(('Win-Draw-Loss'!$B$39-'Win-Draw-Loss'!$B$38)*B1794)))/2</f>
        <v>19.203857649907832</v>
      </c>
      <c r="E1794" s="33">
        <f t="shared" ref="E1794:F1857" ca="1" si="57">RAND()</f>
        <v>0.30534109389082309</v>
      </c>
      <c r="F1794" s="33">
        <f t="shared" ca="1" si="57"/>
        <v>0.12432298029569977</v>
      </c>
      <c r="G1794" s="37">
        <f ca="1">('Win-Draw-Loss'!$D$38+(('Win-Draw-Loss'!$D$39-'Win-Draw-Loss'!$D$38)*E1794)+('Win-Draw-Loss'!$D$38+(('Win-Draw-Loss'!$D$39-'Win-Draw-Loss'!$D$38)*F1794)))/2</f>
        <v>21.444961112797841</v>
      </c>
      <c r="H1794" s="37"/>
      <c r="I1794" s="3">
        <f ca="1">(G1794-C1794)*600/'Win-Draw-Loss'!$B$42</f>
        <v>4.4822069257800194</v>
      </c>
    </row>
    <row r="1795" spans="1:9" x14ac:dyDescent="0.25">
      <c r="A1795" s="33">
        <f t="shared" ca="1" si="56"/>
        <v>0.92169133653553881</v>
      </c>
      <c r="B1795" s="33">
        <f t="shared" ca="1" si="56"/>
        <v>0.22178218588180199</v>
      </c>
      <c r="C1795" s="37">
        <f ca="1">('Win-Draw-Loss'!$B$38+(('Win-Draw-Loss'!$B$39-'Win-Draw-Loss'!$B$38)*A1795)+('Win-Draw-Loss'!$B$38+(('Win-Draw-Loss'!$B$39-'Win-Draw-Loss'!$B$38)*B1795)))/2</f>
        <v>21.434735224173409</v>
      </c>
      <c r="E1795" s="33">
        <f t="shared" ca="1" si="57"/>
        <v>0.15605348785091055</v>
      </c>
      <c r="F1795" s="33">
        <f t="shared" ca="1" si="57"/>
        <v>0.97755024092801379</v>
      </c>
      <c r="G1795" s="37">
        <f ca="1">('Win-Draw-Loss'!$D$38+(('Win-Draw-Loss'!$D$39-'Win-Draw-Loss'!$D$38)*E1795)+('Win-Draw-Loss'!$D$38+(('Win-Draw-Loss'!$D$39-'Win-Draw-Loss'!$D$38)*F1795)))/2</f>
        <v>32.004055931683865</v>
      </c>
      <c r="H1795" s="37"/>
      <c r="I1795" s="3">
        <f ca="1">(G1795-C1795)*600/'Win-Draw-Loss'!$B$42</f>
        <v>21.138641415020913</v>
      </c>
    </row>
    <row r="1796" spans="1:9" x14ac:dyDescent="0.25">
      <c r="A1796" s="33">
        <f t="shared" ca="1" si="56"/>
        <v>0.36059606558978563</v>
      </c>
      <c r="B1796" s="33">
        <f t="shared" ca="1" si="56"/>
        <v>0.45003015964650339</v>
      </c>
      <c r="C1796" s="37">
        <f ca="1">('Win-Draw-Loss'!$B$38+(('Win-Draw-Loss'!$B$39-'Win-Draw-Loss'!$B$38)*A1796)+('Win-Draw-Loss'!$B$38+(('Win-Draw-Loss'!$B$39-'Win-Draw-Loss'!$B$38)*B1796)))/2</f>
        <v>18.106262252362889</v>
      </c>
      <c r="E1796" s="33">
        <f t="shared" ca="1" si="57"/>
        <v>0.3533291755620771</v>
      </c>
      <c r="F1796" s="33">
        <f t="shared" ca="1" si="57"/>
        <v>0.49842497831545995</v>
      </c>
      <c r="G1796" s="37">
        <f ca="1">('Win-Draw-Loss'!$D$38+(('Win-Draw-Loss'!$D$39-'Win-Draw-Loss'!$D$38)*E1796)+('Win-Draw-Loss'!$D$38+(('Win-Draw-Loss'!$D$39-'Win-Draw-Loss'!$D$38)*F1796)))/2</f>
        <v>27.776312308163057</v>
      </c>
      <c r="H1796" s="37"/>
      <c r="I1796" s="3">
        <f ca="1">(G1796-C1796)*600/'Win-Draw-Loss'!$B$42</f>
        <v>19.340100111600336</v>
      </c>
    </row>
    <row r="1797" spans="1:9" x14ac:dyDescent="0.25">
      <c r="A1797" s="33">
        <f t="shared" ca="1" si="56"/>
        <v>0.97957198982972371</v>
      </c>
      <c r="B1797" s="33">
        <f t="shared" ca="1" si="56"/>
        <v>0.75652354338605932</v>
      </c>
      <c r="C1797" s="37">
        <f ca="1">('Win-Draw-Loss'!$B$38+(('Win-Draw-Loss'!$B$39-'Win-Draw-Loss'!$B$38)*A1797)+('Win-Draw-Loss'!$B$38+(('Win-Draw-Loss'!$B$39-'Win-Draw-Loss'!$B$38)*B1797)))/2</f>
        <v>27.360955332157829</v>
      </c>
      <c r="E1797" s="33">
        <f t="shared" ca="1" si="57"/>
        <v>0.43687544531626399</v>
      </c>
      <c r="F1797" s="33">
        <f t="shared" ca="1" si="57"/>
        <v>0.22610954615200529</v>
      </c>
      <c r="G1797" s="37">
        <f ca="1">('Win-Draw-Loss'!$D$38+(('Win-Draw-Loss'!$D$39-'Win-Draw-Loss'!$D$38)*E1797)+('Win-Draw-Loss'!$D$38+(('Win-Draw-Loss'!$D$39-'Win-Draw-Loss'!$D$38)*F1797)))/2</f>
        <v>24.944774872024038</v>
      </c>
      <c r="H1797" s="37"/>
      <c r="I1797" s="3">
        <f ca="1">(G1797-C1797)*600/'Win-Draw-Loss'!$B$42</f>
        <v>-4.8323609202675826</v>
      </c>
    </row>
    <row r="1798" spans="1:9" x14ac:dyDescent="0.25">
      <c r="A1798" s="33">
        <f t="shared" ca="1" si="56"/>
        <v>0.18602170272724494</v>
      </c>
      <c r="B1798" s="33">
        <f t="shared" ca="1" si="56"/>
        <v>0.19610589633802789</v>
      </c>
      <c r="C1798" s="37">
        <f ca="1">('Win-Draw-Loss'!$B$38+(('Win-Draw-Loss'!$B$39-'Win-Draw-Loss'!$B$38)*A1798)+('Win-Draw-Loss'!$B$38+(('Win-Draw-Loss'!$B$39-'Win-Draw-Loss'!$B$38)*B1798)))/2</f>
        <v>13.82127599065273</v>
      </c>
      <c r="E1798" s="33">
        <f t="shared" ca="1" si="57"/>
        <v>0.16938735069205724</v>
      </c>
      <c r="F1798" s="33">
        <f t="shared" ca="1" si="57"/>
        <v>0.99766018733816408</v>
      </c>
      <c r="G1798" s="37">
        <f ca="1">('Win-Draw-Loss'!$D$38+(('Win-Draw-Loss'!$D$39-'Win-Draw-Loss'!$D$38)*E1798)+('Win-Draw-Loss'!$D$38+(('Win-Draw-Loss'!$D$39-'Win-Draw-Loss'!$D$38)*F1798)))/2</f>
        <v>32.505713070453318</v>
      </c>
      <c r="H1798" s="37"/>
      <c r="I1798" s="3">
        <f ca="1">(G1798-C1798)*600/'Win-Draw-Loss'!$B$42</f>
        <v>37.368874159601177</v>
      </c>
    </row>
    <row r="1799" spans="1:9" x14ac:dyDescent="0.25">
      <c r="A1799" s="33">
        <f t="shared" ca="1" si="56"/>
        <v>0.96385958007566208</v>
      </c>
      <c r="B1799" s="33">
        <f t="shared" ca="1" si="56"/>
        <v>0.3394064700505165</v>
      </c>
      <c r="C1799" s="37">
        <f ca="1">('Win-Draw-Loss'!$B$38+(('Win-Draw-Loss'!$B$39-'Win-Draw-Loss'!$B$38)*A1799)+('Win-Draw-Loss'!$B$38+(('Win-Draw-Loss'!$B$39-'Win-Draw-Loss'!$B$38)*B1799)))/2</f>
        <v>23.032660501261788</v>
      </c>
      <c r="E1799" s="33">
        <f t="shared" ca="1" si="57"/>
        <v>0.19481207523421673</v>
      </c>
      <c r="F1799" s="33">
        <f t="shared" ca="1" si="57"/>
        <v>0.36897706872365632</v>
      </c>
      <c r="G1799" s="37">
        <f ca="1">('Win-Draw-Loss'!$D$38+(('Win-Draw-Loss'!$D$39-'Win-Draw-Loss'!$D$38)*E1799)+('Win-Draw-Loss'!$D$38+(('Win-Draw-Loss'!$D$39-'Win-Draw-Loss'!$D$38)*F1799)))/2</f>
        <v>23.456837159368096</v>
      </c>
      <c r="H1799" s="37"/>
      <c r="I1799" s="3">
        <f ca="1">(G1799-C1799)*600/'Win-Draw-Loss'!$B$42</f>
        <v>0.84835331621261645</v>
      </c>
    </row>
    <row r="1800" spans="1:9" x14ac:dyDescent="0.25">
      <c r="A1800" s="33">
        <f t="shared" ca="1" si="56"/>
        <v>0.29220226913672032</v>
      </c>
      <c r="B1800" s="33">
        <f t="shared" ca="1" si="56"/>
        <v>0.52094513224655337</v>
      </c>
      <c r="C1800" s="37">
        <f ca="1">('Win-Draw-Loss'!$B$38+(('Win-Draw-Loss'!$B$39-'Win-Draw-Loss'!$B$38)*A1800)+('Win-Draw-Loss'!$B$38+(('Win-Draw-Loss'!$B$39-'Win-Draw-Loss'!$B$38)*B1800)))/2</f>
        <v>18.131474013832737</v>
      </c>
      <c r="E1800" s="33">
        <f t="shared" ca="1" si="57"/>
        <v>0.88410700818181043</v>
      </c>
      <c r="F1800" s="33">
        <f t="shared" ca="1" si="57"/>
        <v>0.7415138426433624</v>
      </c>
      <c r="G1800" s="37">
        <f ca="1">('Win-Draw-Loss'!$D$38+(('Win-Draw-Loss'!$D$39-'Win-Draw-Loss'!$D$38)*E1800)+('Win-Draw-Loss'!$D$38+(('Win-Draw-Loss'!$D$39-'Win-Draw-Loss'!$D$38)*F1800)))/2</f>
        <v>39.38431276237759</v>
      </c>
      <c r="H1800" s="37"/>
      <c r="I1800" s="3">
        <f ca="1">(G1800-C1800)*600/'Win-Draw-Loss'!$B$42</f>
        <v>42.505677497089707</v>
      </c>
    </row>
    <row r="1801" spans="1:9" x14ac:dyDescent="0.25">
      <c r="A1801" s="33">
        <f t="shared" ca="1" si="56"/>
        <v>0.89015655962622242</v>
      </c>
      <c r="B1801" s="33">
        <f t="shared" ca="1" si="56"/>
        <v>0.44878109891189677</v>
      </c>
      <c r="C1801" s="37">
        <f ca="1">('Win-Draw-Loss'!$B$38+(('Win-Draw-Loss'!$B$39-'Win-Draw-Loss'!$B$38)*A1801)+('Win-Draw-Loss'!$B$38+(('Win-Draw-Loss'!$B$39-'Win-Draw-Loss'!$B$38)*B1801)))/2</f>
        <v>23.389376585381193</v>
      </c>
      <c r="E1801" s="33">
        <f t="shared" ca="1" si="57"/>
        <v>0.41960034342031749</v>
      </c>
      <c r="F1801" s="33">
        <f t="shared" ca="1" si="57"/>
        <v>0.84563849980601846</v>
      </c>
      <c r="G1801" s="37">
        <f ca="1">('Win-Draw-Loss'!$D$38+(('Win-Draw-Loss'!$D$39-'Win-Draw-Loss'!$D$38)*E1801)+('Win-Draw-Loss'!$D$38+(('Win-Draw-Loss'!$D$39-'Win-Draw-Loss'!$D$38)*F1801)))/2</f>
        <v>33.97858264839504</v>
      </c>
      <c r="H1801" s="37"/>
      <c r="I1801" s="3">
        <f ca="1">(G1801-C1801)*600/'Win-Draw-Loss'!$B$42</f>
        <v>21.178412126027695</v>
      </c>
    </row>
    <row r="1802" spans="1:9" x14ac:dyDescent="0.25">
      <c r="A1802" s="33">
        <f t="shared" ca="1" si="56"/>
        <v>0.59520436627304996</v>
      </c>
      <c r="B1802" s="33">
        <f t="shared" ca="1" si="56"/>
        <v>0.21589035271159351</v>
      </c>
      <c r="C1802" s="37">
        <f ca="1">('Win-Draw-Loss'!$B$38+(('Win-Draw-Loss'!$B$39-'Win-Draw-Loss'!$B$38)*A1802)+('Win-Draw-Loss'!$B$38+(('Win-Draw-Loss'!$B$39-'Win-Draw-Loss'!$B$38)*B1802)))/2</f>
        <v>18.110947189846435</v>
      </c>
      <c r="E1802" s="33">
        <f t="shared" ca="1" si="57"/>
        <v>0.5296812990586881</v>
      </c>
      <c r="F1802" s="33">
        <f t="shared" ca="1" si="57"/>
        <v>0.8749989673720211</v>
      </c>
      <c r="G1802" s="37">
        <f ca="1">('Win-Draw-Loss'!$D$38+(('Win-Draw-Loss'!$D$39-'Win-Draw-Loss'!$D$38)*E1802)+('Win-Draw-Loss'!$D$38+(('Win-Draw-Loss'!$D$39-'Win-Draw-Loss'!$D$38)*F1802)))/2</f>
        <v>36.070203996460641</v>
      </c>
      <c r="H1802" s="37"/>
      <c r="I1802" s="3">
        <f ca="1">(G1802-C1802)*600/'Win-Draw-Loss'!$B$42</f>
        <v>35.918513613228413</v>
      </c>
    </row>
    <row r="1803" spans="1:9" x14ac:dyDescent="0.25">
      <c r="A1803" s="33">
        <f t="shared" ca="1" si="56"/>
        <v>0.67049082235617952</v>
      </c>
      <c r="B1803" s="33">
        <f t="shared" ca="1" si="56"/>
        <v>0.62603221031248601</v>
      </c>
      <c r="C1803" s="37">
        <f ca="1">('Win-Draw-Loss'!$B$38+(('Win-Draw-Loss'!$B$39-'Win-Draw-Loss'!$B$38)*A1803)+('Win-Draw-Loss'!$B$38+(('Win-Draw-Loss'!$B$39-'Win-Draw-Loss'!$B$38)*B1803)))/2</f>
        <v>22.965230326686655</v>
      </c>
      <c r="E1803" s="33">
        <f t="shared" ca="1" si="57"/>
        <v>7.9604370733004526E-2</v>
      </c>
      <c r="F1803" s="33">
        <f t="shared" ca="1" si="57"/>
        <v>0.89690450716680592</v>
      </c>
      <c r="G1803" s="37">
        <f ca="1">('Win-Draw-Loss'!$D$38+(('Win-Draw-Loss'!$D$39-'Win-Draw-Loss'!$D$38)*E1803)+('Win-Draw-Loss'!$D$38+(('Win-Draw-Loss'!$D$39-'Win-Draw-Loss'!$D$38)*F1803)))/2</f>
        <v>29.647633168497155</v>
      </c>
      <c r="H1803" s="37"/>
      <c r="I1803" s="3">
        <f ca="1">(G1803-C1803)*600/'Win-Draw-Loss'!$B$42</f>
        <v>13.364805683621</v>
      </c>
    </row>
    <row r="1804" spans="1:9" x14ac:dyDescent="0.25">
      <c r="A1804" s="33">
        <f t="shared" ca="1" si="56"/>
        <v>0.89326387282049324</v>
      </c>
      <c r="B1804" s="33">
        <f t="shared" ca="1" si="56"/>
        <v>0.17333183353956727</v>
      </c>
      <c r="C1804" s="37">
        <f ca="1">('Win-Draw-Loss'!$B$38+(('Win-Draw-Loss'!$B$39-'Win-Draw-Loss'!$B$38)*A1804)+('Win-Draw-Loss'!$B$38+(('Win-Draw-Loss'!$B$39-'Win-Draw-Loss'!$B$38)*B1804)))/2</f>
        <v>20.665957063600604</v>
      </c>
      <c r="E1804" s="33">
        <f t="shared" ca="1" si="57"/>
        <v>3.6422903313809041E-2</v>
      </c>
      <c r="F1804" s="33">
        <f t="shared" ca="1" si="57"/>
        <v>0.98778135529174438</v>
      </c>
      <c r="G1804" s="37">
        <f ca="1">('Win-Draw-Loss'!$D$38+(('Win-Draw-Loss'!$D$39-'Win-Draw-Loss'!$D$38)*E1804)+('Win-Draw-Loss'!$D$38+(('Win-Draw-Loss'!$D$39-'Win-Draw-Loss'!$D$38)*F1804)))/2</f>
        <v>30.363063879083303</v>
      </c>
      <c r="H1804" s="37"/>
      <c r="I1804" s="3">
        <f ca="1">(G1804-C1804)*600/'Win-Draw-Loss'!$B$42</f>
        <v>19.394213630965396</v>
      </c>
    </row>
    <row r="1805" spans="1:9" x14ac:dyDescent="0.25">
      <c r="A1805" s="33">
        <f t="shared" ca="1" si="56"/>
        <v>0.96786858330459613</v>
      </c>
      <c r="B1805" s="33">
        <f t="shared" ca="1" si="56"/>
        <v>0.81468701265027355</v>
      </c>
      <c r="C1805" s="37">
        <f ca="1">('Win-Draw-Loss'!$B$38+(('Win-Draw-Loss'!$B$39-'Win-Draw-Loss'!$B$38)*A1805)+('Win-Draw-Loss'!$B$38+(('Win-Draw-Loss'!$B$39-'Win-Draw-Loss'!$B$38)*B1805)))/2</f>
        <v>27.825555959548694</v>
      </c>
      <c r="E1805" s="33">
        <f t="shared" ca="1" si="57"/>
        <v>0.20778414754946373</v>
      </c>
      <c r="F1805" s="33">
        <f t="shared" ca="1" si="57"/>
        <v>0.60767745938675932</v>
      </c>
      <c r="G1805" s="37">
        <f ca="1">('Win-Draw-Loss'!$D$38+(('Win-Draw-Loss'!$D$39-'Win-Draw-Loss'!$D$38)*E1805)+('Win-Draw-Loss'!$D$38+(('Win-Draw-Loss'!$D$39-'Win-Draw-Loss'!$D$38)*F1805)))/2</f>
        <v>27.231924104043344</v>
      </c>
      <c r="H1805" s="37"/>
      <c r="I1805" s="3">
        <f ca="1">(G1805-C1805)*600/'Win-Draw-Loss'!$B$42</f>
        <v>-1.1872637110107007</v>
      </c>
    </row>
    <row r="1806" spans="1:9" x14ac:dyDescent="0.25">
      <c r="A1806" s="33">
        <f t="shared" ca="1" si="56"/>
        <v>0.78078402046960838</v>
      </c>
      <c r="B1806" s="33">
        <f t="shared" ca="1" si="56"/>
        <v>0.2724683275929155</v>
      </c>
      <c r="C1806" s="37">
        <f ca="1">('Win-Draw-Loss'!$B$38+(('Win-Draw-Loss'!$B$39-'Win-Draw-Loss'!$B$38)*A1806)+('Win-Draw-Loss'!$B$38+(('Win-Draw-Loss'!$B$39-'Win-Draw-Loss'!$B$38)*B1806)))/2</f>
        <v>20.53252348062524</v>
      </c>
      <c r="E1806" s="33">
        <f t="shared" ca="1" si="57"/>
        <v>0.55806961004562838</v>
      </c>
      <c r="F1806" s="33">
        <f t="shared" ca="1" si="57"/>
        <v>0.48786357981180761</v>
      </c>
      <c r="G1806" s="37">
        <f ca="1">('Win-Draw-Loss'!$D$38+(('Win-Draw-Loss'!$D$39-'Win-Draw-Loss'!$D$38)*E1806)+('Win-Draw-Loss'!$D$38+(('Win-Draw-Loss'!$D$39-'Win-Draw-Loss'!$D$38)*F1806)))/2</f>
        <v>30.68899784786154</v>
      </c>
      <c r="H1806" s="37"/>
      <c r="I1806" s="3">
        <f ca="1">(G1806-C1806)*600/'Win-Draw-Loss'!$B$42</f>
        <v>20.312948734472599</v>
      </c>
    </row>
    <row r="1807" spans="1:9" x14ac:dyDescent="0.25">
      <c r="A1807" s="33">
        <f t="shared" ca="1" si="56"/>
        <v>0.12963386844384306</v>
      </c>
      <c r="B1807" s="33">
        <f t="shared" ca="1" si="56"/>
        <v>0.9126806672542136</v>
      </c>
      <c r="C1807" s="37">
        <f ca="1">('Win-Draw-Loss'!$B$38+(('Win-Draw-Loss'!$B$39-'Win-Draw-Loss'!$B$38)*A1807)+('Win-Draw-Loss'!$B$38+(('Win-Draw-Loss'!$B$39-'Win-Draw-Loss'!$B$38)*B1807)))/2</f>
        <v>20.423145356980566</v>
      </c>
      <c r="E1807" s="33">
        <f t="shared" ca="1" si="57"/>
        <v>0.31443609767297298</v>
      </c>
      <c r="F1807" s="33">
        <f t="shared" ca="1" si="57"/>
        <v>0.46084945311648151</v>
      </c>
      <c r="G1807" s="37">
        <f ca="1">('Win-Draw-Loss'!$D$38+(('Win-Draw-Loss'!$D$39-'Win-Draw-Loss'!$D$38)*E1807)+('Win-Draw-Loss'!$D$38+(('Win-Draw-Loss'!$D$39-'Win-Draw-Loss'!$D$38)*F1807)))/2</f>
        <v>26.62928326184182</v>
      </c>
      <c r="H1807" s="37"/>
      <c r="I1807" s="3">
        <f ca="1">(G1807-C1807)*600/'Win-Draw-Loss'!$B$42</f>
        <v>12.412275809722509</v>
      </c>
    </row>
    <row r="1808" spans="1:9" x14ac:dyDescent="0.25">
      <c r="A1808" s="33">
        <f t="shared" ca="1" si="56"/>
        <v>0.14070592155205774</v>
      </c>
      <c r="B1808" s="33">
        <f t="shared" ca="1" si="56"/>
        <v>0.2820755724263142</v>
      </c>
      <c r="C1808" s="37">
        <f ca="1">('Win-Draw-Loss'!$B$38+(('Win-Draw-Loss'!$B$39-'Win-Draw-Loss'!$B$38)*A1808)+('Win-Draw-Loss'!$B$38+(('Win-Draw-Loss'!$B$39-'Win-Draw-Loss'!$B$38)*B1808)))/2</f>
        <v>14.22781493978372</v>
      </c>
      <c r="E1808" s="33">
        <f t="shared" ca="1" si="57"/>
        <v>0.37193436815905923</v>
      </c>
      <c r="F1808" s="33">
        <f t="shared" ca="1" si="57"/>
        <v>0.95398767326419487</v>
      </c>
      <c r="G1808" s="37">
        <f ca="1">('Win-Draw-Loss'!$D$38+(('Win-Draw-Loss'!$D$39-'Win-Draw-Loss'!$D$38)*E1808)+('Win-Draw-Loss'!$D$38+(('Win-Draw-Loss'!$D$39-'Win-Draw-Loss'!$D$38)*F1808)))/2</f>
        <v>34.888830621348809</v>
      </c>
      <c r="H1808" s="37"/>
      <c r="I1808" s="3">
        <f ca="1">(G1808-C1808)*600/'Win-Draw-Loss'!$B$42</f>
        <v>41.322031363130179</v>
      </c>
    </row>
    <row r="1809" spans="1:9" x14ac:dyDescent="0.25">
      <c r="A1809" s="33">
        <f t="shared" ca="1" si="56"/>
        <v>0.27407739571266265</v>
      </c>
      <c r="B1809" s="33">
        <f t="shared" ca="1" si="56"/>
        <v>0.73759801712708306</v>
      </c>
      <c r="C1809" s="37">
        <f ca="1">('Win-Draw-Loss'!$B$38+(('Win-Draw-Loss'!$B$39-'Win-Draw-Loss'!$B$38)*A1809)+('Win-Draw-Loss'!$B$38+(('Win-Draw-Loss'!$B$39-'Win-Draw-Loss'!$B$38)*B1809)))/2</f>
        <v>20.116754128397456</v>
      </c>
      <c r="E1809" s="33">
        <f t="shared" ca="1" si="57"/>
        <v>0.37429313785981422</v>
      </c>
      <c r="F1809" s="33">
        <f t="shared" ca="1" si="57"/>
        <v>0.42180056928111376</v>
      </c>
      <c r="G1809" s="37">
        <f ca="1">('Win-Draw-Loss'!$D$38+(('Win-Draw-Loss'!$D$39-'Win-Draw-Loss'!$D$38)*E1809)+('Win-Draw-Loss'!$D$38+(('Win-Draw-Loss'!$D$39-'Win-Draw-Loss'!$D$38)*F1809)))/2</f>
        <v>26.941405607113921</v>
      </c>
      <c r="H1809" s="37"/>
      <c r="I1809" s="3">
        <f ca="1">(G1809-C1809)*600/'Win-Draw-Loss'!$B$42</f>
        <v>13.64930295743293</v>
      </c>
    </row>
    <row r="1810" spans="1:9" x14ac:dyDescent="0.25">
      <c r="A1810" s="33">
        <f t="shared" ca="1" si="56"/>
        <v>0.41187719034133885</v>
      </c>
      <c r="B1810" s="33">
        <f t="shared" ca="1" si="56"/>
        <v>0.23724616232522122</v>
      </c>
      <c r="C1810" s="37">
        <f ca="1">('Win-Draw-Loss'!$B$38+(('Win-Draw-Loss'!$B$39-'Win-Draw-Loss'!$B$38)*A1810)+('Win-Draw-Loss'!$B$38+(('Win-Draw-Loss'!$B$39-'Win-Draw-Loss'!$B$38)*B1810)))/2</f>
        <v>16.491233526665603</v>
      </c>
      <c r="E1810" s="33">
        <f t="shared" ca="1" si="57"/>
        <v>0.4035141378324264</v>
      </c>
      <c r="F1810" s="33">
        <f t="shared" ca="1" si="57"/>
        <v>0.32757658963078518</v>
      </c>
      <c r="G1810" s="37">
        <f ca="1">('Win-Draw-Loss'!$D$38+(('Win-Draw-Loss'!$D$39-'Win-Draw-Loss'!$D$38)*E1810)+('Win-Draw-Loss'!$D$38+(('Win-Draw-Loss'!$D$39-'Win-Draw-Loss'!$D$38)*F1810)))/2</f>
        <v>25.966360911948172</v>
      </c>
      <c r="H1810" s="37"/>
      <c r="I1810" s="3">
        <f ca="1">(G1810-C1810)*600/'Win-Draw-Loss'!$B$42</f>
        <v>18.950254770565138</v>
      </c>
    </row>
    <row r="1811" spans="1:9" x14ac:dyDescent="0.25">
      <c r="A1811" s="33">
        <f t="shared" ca="1" si="56"/>
        <v>0.5629126379994781</v>
      </c>
      <c r="B1811" s="33">
        <f t="shared" ca="1" si="56"/>
        <v>0.47211766607867534</v>
      </c>
      <c r="C1811" s="37">
        <f ca="1">('Win-Draw-Loss'!$B$38+(('Win-Draw-Loss'!$B$39-'Win-Draw-Loss'!$B$38)*A1811)+('Win-Draw-Loss'!$B$38+(('Win-Draw-Loss'!$B$39-'Win-Draw-Loss'!$B$38)*B1811)))/2</f>
        <v>20.350303040781533</v>
      </c>
      <c r="E1811" s="33">
        <f t="shared" ca="1" si="57"/>
        <v>0.96783249826304041</v>
      </c>
      <c r="F1811" s="33">
        <f t="shared" ca="1" si="57"/>
        <v>0.83212849943077405</v>
      </c>
      <c r="G1811" s="37">
        <f ca="1">('Win-Draw-Loss'!$D$38+(('Win-Draw-Loss'!$D$39-'Win-Draw-Loss'!$D$38)*E1811)+('Win-Draw-Loss'!$D$38+(('Win-Draw-Loss'!$D$39-'Win-Draw-Loss'!$D$38)*F1811)))/2</f>
        <v>41.999414965407219</v>
      </c>
      <c r="H1811" s="37"/>
      <c r="I1811" s="3">
        <f ca="1">(G1811-C1811)*600/'Win-Draw-Loss'!$B$42</f>
        <v>43.298223849251372</v>
      </c>
    </row>
    <row r="1812" spans="1:9" x14ac:dyDescent="0.25">
      <c r="A1812" s="33">
        <f t="shared" ca="1" si="56"/>
        <v>0.18017680441602413</v>
      </c>
      <c r="B1812" s="33">
        <f t="shared" ca="1" si="56"/>
        <v>0.7523465005290777</v>
      </c>
      <c r="C1812" s="37">
        <f ca="1">('Win-Draw-Loss'!$B$38+(('Win-Draw-Loss'!$B$39-'Win-Draw-Loss'!$B$38)*A1812)+('Win-Draw-Loss'!$B$38+(('Win-Draw-Loss'!$B$39-'Win-Draw-Loss'!$B$38)*B1812)))/2</f>
        <v>19.325233049451018</v>
      </c>
      <c r="E1812" s="33">
        <f t="shared" ca="1" si="57"/>
        <v>0.60849355128961369</v>
      </c>
      <c r="F1812" s="33">
        <f t="shared" ca="1" si="57"/>
        <v>0.62243553468162904</v>
      </c>
      <c r="G1812" s="37">
        <f ca="1">('Win-Draw-Loss'!$D$38+(('Win-Draw-Loss'!$D$39-'Win-Draw-Loss'!$D$38)*E1812)+('Win-Draw-Loss'!$D$38+(('Win-Draw-Loss'!$D$39-'Win-Draw-Loss'!$D$38)*F1812)))/2</f>
        <v>33.463936289568643</v>
      </c>
      <c r="H1812" s="37"/>
      <c r="I1812" s="3">
        <f ca="1">(G1812-C1812)*600/'Win-Draw-Loss'!$B$42</f>
        <v>28.277406480235253</v>
      </c>
    </row>
    <row r="1813" spans="1:9" x14ac:dyDescent="0.25">
      <c r="A1813" s="33">
        <f t="shared" ca="1" si="56"/>
        <v>0.76454185953212139</v>
      </c>
      <c r="B1813" s="33">
        <f t="shared" ca="1" si="56"/>
        <v>0.12539137824638869</v>
      </c>
      <c r="C1813" s="37">
        <f ca="1">('Win-Draw-Loss'!$B$38+(('Win-Draw-Loss'!$B$39-'Win-Draw-Loss'!$B$38)*A1813)+('Win-Draw-Loss'!$B$38+(('Win-Draw-Loss'!$B$39-'Win-Draw-Loss'!$B$38)*B1813)))/2</f>
        <v>18.8993323777851</v>
      </c>
      <c r="E1813" s="33">
        <f t="shared" ca="1" si="57"/>
        <v>0.20759322925689172</v>
      </c>
      <c r="F1813" s="33">
        <f t="shared" ca="1" si="57"/>
        <v>0.56898057884465769</v>
      </c>
      <c r="G1813" s="37">
        <f ca="1">('Win-Draw-Loss'!$D$38+(('Win-Draw-Loss'!$D$39-'Win-Draw-Loss'!$D$38)*E1813)+('Win-Draw-Loss'!$D$38+(('Win-Draw-Loss'!$D$39-'Win-Draw-Loss'!$D$38)*F1813)))/2</f>
        <v>26.648607121523241</v>
      </c>
      <c r="H1813" s="37"/>
      <c r="I1813" s="3">
        <f ca="1">(G1813-C1813)*600/'Win-Draw-Loss'!$B$42</f>
        <v>15.498549487476282</v>
      </c>
    </row>
    <row r="1814" spans="1:9" x14ac:dyDescent="0.25">
      <c r="A1814" s="33">
        <f t="shared" ca="1" si="56"/>
        <v>0.36259813928905038</v>
      </c>
      <c r="B1814" s="33">
        <f t="shared" ca="1" si="56"/>
        <v>0.73584667669155224</v>
      </c>
      <c r="C1814" s="37">
        <f ca="1">('Win-Draw-Loss'!$B$38+(('Win-Draw-Loss'!$B$39-'Win-Draw-Loss'!$B$38)*A1814)+('Win-Draw-Loss'!$B$38+(('Win-Draw-Loss'!$B$39-'Win-Draw-Loss'!$B$38)*B1814)))/2</f>
        <v>20.984448159806028</v>
      </c>
      <c r="E1814" s="33">
        <f t="shared" ca="1" si="57"/>
        <v>0.80008350745755652</v>
      </c>
      <c r="F1814" s="33">
        <f t="shared" ca="1" si="57"/>
        <v>0.66537790883548198</v>
      </c>
      <c r="G1814" s="37">
        <f ca="1">('Win-Draw-Loss'!$D$38+(('Win-Draw-Loss'!$D$39-'Win-Draw-Loss'!$D$38)*E1814)+('Win-Draw-Loss'!$D$38+(('Win-Draw-Loss'!$D$39-'Win-Draw-Loss'!$D$38)*F1814)))/2</f>
        <v>36.981921244395579</v>
      </c>
      <c r="H1814" s="37"/>
      <c r="I1814" s="3">
        <f ca="1">(G1814-C1814)*600/'Win-Draw-Loss'!$B$42</f>
        <v>31.994946169179098</v>
      </c>
    </row>
    <row r="1815" spans="1:9" x14ac:dyDescent="0.25">
      <c r="A1815" s="33">
        <f t="shared" ca="1" si="56"/>
        <v>0.97320985337693855</v>
      </c>
      <c r="B1815" s="33">
        <f t="shared" ca="1" si="56"/>
        <v>0.39713711984496602</v>
      </c>
      <c r="C1815" s="37">
        <f ca="1">('Win-Draw-Loss'!$B$38+(('Win-Draw-Loss'!$B$39-'Win-Draw-Loss'!$B$38)*A1815)+('Win-Draw-Loss'!$B$38+(('Win-Draw-Loss'!$B$39-'Win-Draw-Loss'!$B$38)*B1815)))/2</f>
        <v>23.703469732219045</v>
      </c>
      <c r="E1815" s="33">
        <f t="shared" ca="1" si="57"/>
        <v>0.21024034144307113</v>
      </c>
      <c r="F1815" s="33">
        <f t="shared" ca="1" si="57"/>
        <v>0.88005458651589652</v>
      </c>
      <c r="G1815" s="37">
        <f ca="1">('Win-Draw-Loss'!$D$38+(('Win-Draw-Loss'!$D$39-'Win-Draw-Loss'!$D$38)*E1815)+('Win-Draw-Loss'!$D$38+(('Win-Draw-Loss'!$D$39-'Win-Draw-Loss'!$D$38)*F1815)))/2</f>
        <v>31.354423919384516</v>
      </c>
      <c r="H1815" s="37"/>
      <c r="I1815" s="3">
        <f ca="1">(G1815-C1815)*600/'Win-Draw-Loss'!$B$42</f>
        <v>15.301908374330942</v>
      </c>
    </row>
    <row r="1816" spans="1:9" x14ac:dyDescent="0.25">
      <c r="A1816" s="33">
        <f t="shared" ca="1" si="56"/>
        <v>0.94804027174903049</v>
      </c>
      <c r="B1816" s="33">
        <f t="shared" ca="1" si="56"/>
        <v>0.4102858362421109</v>
      </c>
      <c r="C1816" s="37">
        <f ca="1">('Win-Draw-Loss'!$B$38+(('Win-Draw-Loss'!$B$39-'Win-Draw-Loss'!$B$38)*A1816)+('Win-Draw-Loss'!$B$38+(('Win-Draw-Loss'!$B$39-'Win-Draw-Loss'!$B$38)*B1816)))/2</f>
        <v>23.583261079911416</v>
      </c>
      <c r="E1816" s="33">
        <f t="shared" ca="1" si="57"/>
        <v>0.47088917097422334</v>
      </c>
      <c r="F1816" s="33">
        <f t="shared" ca="1" si="57"/>
        <v>0.24647417202627053</v>
      </c>
      <c r="G1816" s="37">
        <f ca="1">('Win-Draw-Loss'!$D$38+(('Win-Draw-Loss'!$D$39-'Win-Draw-Loss'!$D$38)*E1816)+('Win-Draw-Loss'!$D$38+(('Win-Draw-Loss'!$D$39-'Win-Draw-Loss'!$D$38)*F1816)))/2</f>
        <v>25.760450145007411</v>
      </c>
      <c r="H1816" s="37"/>
      <c r="I1816" s="3">
        <f ca="1">(G1816-C1816)*600/'Win-Draw-Loss'!$B$42</f>
        <v>4.3543781301919893</v>
      </c>
    </row>
    <row r="1817" spans="1:9" x14ac:dyDescent="0.25">
      <c r="A1817" s="33">
        <f t="shared" ca="1" si="56"/>
        <v>0.9919496911660779</v>
      </c>
      <c r="B1817" s="33">
        <f t="shared" ca="1" si="56"/>
        <v>0.7654133425505294</v>
      </c>
      <c r="C1817" s="37">
        <f ca="1">('Win-Draw-Loss'!$B$38+(('Win-Draw-Loss'!$B$39-'Win-Draw-Loss'!$B$38)*A1817)+('Win-Draw-Loss'!$B$38+(('Win-Draw-Loss'!$B$39-'Win-Draw-Loss'!$B$38)*B1817)))/2</f>
        <v>27.573630337166072</v>
      </c>
      <c r="E1817" s="33">
        <f t="shared" ca="1" si="57"/>
        <v>0.6498940462886359</v>
      </c>
      <c r="F1817" s="33">
        <f t="shared" ca="1" si="57"/>
        <v>0.22149770368365052</v>
      </c>
      <c r="G1817" s="37">
        <f ca="1">('Win-Draw-Loss'!$D$38+(('Win-Draw-Loss'!$D$39-'Win-Draw-Loss'!$D$38)*E1817)+('Win-Draw-Loss'!$D$38+(('Win-Draw-Loss'!$D$39-'Win-Draw-Loss'!$D$38)*F1817)))/2</f>
        <v>28.070876249584295</v>
      </c>
      <c r="H1817" s="37"/>
      <c r="I1817" s="3">
        <f ca="1">(G1817-C1817)*600/'Win-Draw-Loss'!$B$42</f>
        <v>0.99449182483644449</v>
      </c>
    </row>
    <row r="1818" spans="1:9" x14ac:dyDescent="0.25">
      <c r="A1818" s="33">
        <f t="shared" ca="1" si="56"/>
        <v>0.16545413285476018</v>
      </c>
      <c r="B1818" s="33">
        <f t="shared" ca="1" si="56"/>
        <v>0.17344618584407823</v>
      </c>
      <c r="C1818" s="37">
        <f ca="1">('Win-Draw-Loss'!$B$38+(('Win-Draw-Loss'!$B$39-'Win-Draw-Loss'!$B$38)*A1818)+('Win-Draw-Loss'!$B$38+(('Win-Draw-Loss'!$B$39-'Win-Draw-Loss'!$B$38)*B1818)))/2</f>
        <v>13.389003186988383</v>
      </c>
      <c r="E1818" s="33">
        <f t="shared" ca="1" si="57"/>
        <v>0.49618732321593684</v>
      </c>
      <c r="F1818" s="33">
        <f t="shared" ca="1" si="57"/>
        <v>0.22451637778030364</v>
      </c>
      <c r="G1818" s="37">
        <f ca="1">('Win-Draw-Loss'!$D$38+(('Win-Draw-Loss'!$D$39-'Win-Draw-Loss'!$D$38)*E1818)+('Win-Draw-Loss'!$D$38+(('Win-Draw-Loss'!$D$39-'Win-Draw-Loss'!$D$38)*F1818)))/2</f>
        <v>25.810555514943609</v>
      </c>
      <c r="H1818" s="37"/>
      <c r="I1818" s="3">
        <f ca="1">(G1818-C1818)*600/'Win-Draw-Loss'!$B$42</f>
        <v>24.843104655910452</v>
      </c>
    </row>
    <row r="1819" spans="1:9" x14ac:dyDescent="0.25">
      <c r="A1819" s="33">
        <f t="shared" ca="1" si="56"/>
        <v>0.88480484032672435</v>
      </c>
      <c r="B1819" s="33">
        <f t="shared" ca="1" si="56"/>
        <v>0.76729034611268421</v>
      </c>
      <c r="C1819" s="37">
        <f ca="1">('Win-Draw-Loss'!$B$38+(('Win-Draw-Loss'!$B$39-'Win-Draw-Loss'!$B$38)*A1819)+('Win-Draw-Loss'!$B$38+(('Win-Draw-Loss'!$B$39-'Win-Draw-Loss'!$B$38)*B1819)))/2</f>
        <v>26.520951864394085</v>
      </c>
      <c r="E1819" s="33">
        <f t="shared" ca="1" si="57"/>
        <v>0.4356794195858481</v>
      </c>
      <c r="F1819" s="33">
        <f t="shared" ca="1" si="57"/>
        <v>0.23852757359970878</v>
      </c>
      <c r="G1819" s="37">
        <f ca="1">('Win-Draw-Loss'!$D$38+(('Win-Draw-Loss'!$D$39-'Win-Draw-Loss'!$D$38)*E1819)+('Win-Draw-Loss'!$D$38+(('Win-Draw-Loss'!$D$39-'Win-Draw-Loss'!$D$38)*F1819)))/2</f>
        <v>25.113104897783355</v>
      </c>
      <c r="H1819" s="37"/>
      <c r="I1819" s="3">
        <f ca="1">(G1819-C1819)*600/'Win-Draw-Loss'!$B$42</f>
        <v>-2.8156939332214606</v>
      </c>
    </row>
    <row r="1820" spans="1:9" x14ac:dyDescent="0.25">
      <c r="A1820" s="33">
        <f t="shared" ca="1" si="56"/>
        <v>0.12345397586715878</v>
      </c>
      <c r="B1820" s="33">
        <f t="shared" ca="1" si="56"/>
        <v>9.6948877521055854E-3</v>
      </c>
      <c r="C1820" s="37">
        <f ca="1">('Win-Draw-Loss'!$B$38+(('Win-Draw-Loss'!$B$39-'Win-Draw-Loss'!$B$38)*A1820)+('Win-Draw-Loss'!$B$38+(('Win-Draw-Loss'!$B$39-'Win-Draw-Loss'!$B$38)*B1820)))/2</f>
        <v>11.331488636192644</v>
      </c>
      <c r="E1820" s="33">
        <f t="shared" ca="1" si="57"/>
        <v>0.3858399971855212</v>
      </c>
      <c r="F1820" s="33">
        <f t="shared" ca="1" si="57"/>
        <v>0.78008788287327113</v>
      </c>
      <c r="G1820" s="37">
        <f ca="1">('Win-Draw-Loss'!$D$38+(('Win-Draw-Loss'!$D$39-'Win-Draw-Loss'!$D$38)*E1820)+('Win-Draw-Loss'!$D$38+(('Win-Draw-Loss'!$D$39-'Win-Draw-Loss'!$D$38)*F1820)))/2</f>
        <v>32.488918200881884</v>
      </c>
      <c r="H1820" s="37"/>
      <c r="I1820" s="3">
        <f ca="1">(G1820-C1820)*600/'Win-Draw-Loss'!$B$42</f>
        <v>42.314859129378476</v>
      </c>
    </row>
    <row r="1821" spans="1:9" x14ac:dyDescent="0.25">
      <c r="A1821" s="33">
        <f t="shared" ca="1" si="56"/>
        <v>0.16184431964477797</v>
      </c>
      <c r="B1821" s="33">
        <f t="shared" ca="1" si="56"/>
        <v>0.25804021812375022</v>
      </c>
      <c r="C1821" s="37">
        <f ca="1">('Win-Draw-Loss'!$B$38+(('Win-Draw-Loss'!$B$39-'Win-Draw-Loss'!$B$38)*A1821)+('Win-Draw-Loss'!$B$38+(('Win-Draw-Loss'!$B$39-'Win-Draw-Loss'!$B$38)*B1821)))/2</f>
        <v>14.198845377685283</v>
      </c>
      <c r="E1821" s="33">
        <f t="shared" ca="1" si="57"/>
        <v>0.77342333823629938</v>
      </c>
      <c r="F1821" s="33">
        <f t="shared" ca="1" si="57"/>
        <v>2.6356696743381591E-2</v>
      </c>
      <c r="G1821" s="37">
        <f ca="1">('Win-Draw-Loss'!$D$38+(('Win-Draw-Loss'!$D$39-'Win-Draw-Loss'!$D$38)*E1821)+('Win-Draw-Loss'!$D$38+(('Win-Draw-Loss'!$D$39-'Win-Draw-Loss'!$D$38)*F1821)))/2</f>
        <v>26.996700524695214</v>
      </c>
      <c r="H1821" s="37"/>
      <c r="I1821" s="3">
        <f ca="1">(G1821-C1821)*600/'Win-Draw-Loss'!$B$42</f>
        <v>25.595710294019863</v>
      </c>
    </row>
    <row r="1822" spans="1:9" x14ac:dyDescent="0.25">
      <c r="A1822" s="33">
        <f t="shared" ca="1" si="56"/>
        <v>0.59329969207542743</v>
      </c>
      <c r="B1822" s="33">
        <f t="shared" ca="1" si="56"/>
        <v>0.25144458855966179</v>
      </c>
      <c r="C1822" s="37">
        <f ca="1">('Win-Draw-Loss'!$B$38+(('Win-Draw-Loss'!$B$39-'Win-Draw-Loss'!$B$38)*A1822)+('Win-Draw-Loss'!$B$38+(('Win-Draw-Loss'!$B$39-'Win-Draw-Loss'!$B$38)*B1822)))/2</f>
        <v>18.447442806350892</v>
      </c>
      <c r="E1822" s="33">
        <f t="shared" ca="1" si="57"/>
        <v>0.11000400060043913</v>
      </c>
      <c r="F1822" s="33">
        <f t="shared" ca="1" si="57"/>
        <v>0.4176362870559307</v>
      </c>
      <c r="G1822" s="37">
        <f ca="1">('Win-Draw-Loss'!$D$38+(('Win-Draw-Loss'!$D$39-'Win-Draw-Loss'!$D$38)*E1822)+('Win-Draw-Loss'!$D$38+(('Win-Draw-Loss'!$D$39-'Win-Draw-Loss'!$D$38)*F1822)))/2</f>
        <v>22.914604314845548</v>
      </c>
      <c r="H1822" s="37"/>
      <c r="I1822" s="3">
        <f ca="1">(G1822-C1822)*600/'Win-Draw-Loss'!$B$42</f>
        <v>8.9343230169893104</v>
      </c>
    </row>
    <row r="1823" spans="1:9" x14ac:dyDescent="0.25">
      <c r="A1823" s="33">
        <f t="shared" ca="1" si="56"/>
        <v>0.65751725961401908</v>
      </c>
      <c r="B1823" s="33">
        <f t="shared" ca="1" si="56"/>
        <v>0.12419869563910602</v>
      </c>
      <c r="C1823" s="37">
        <f ca="1">('Win-Draw-Loss'!$B$38+(('Win-Draw-Loss'!$B$39-'Win-Draw-Loss'!$B$38)*A1823)+('Win-Draw-Loss'!$B$38+(('Win-Draw-Loss'!$B$39-'Win-Draw-Loss'!$B$38)*B1823)))/2</f>
        <v>17.817159552531251</v>
      </c>
      <c r="E1823" s="33">
        <f t="shared" ca="1" si="57"/>
        <v>0.28646653954489154</v>
      </c>
      <c r="F1823" s="33">
        <f t="shared" ca="1" si="57"/>
        <v>0.53765708657699529</v>
      </c>
      <c r="G1823" s="37">
        <f ca="1">('Win-Draw-Loss'!$D$38+(('Win-Draw-Loss'!$D$39-'Win-Draw-Loss'!$D$38)*E1823)+('Win-Draw-Loss'!$D$38+(('Win-Draw-Loss'!$D$39-'Win-Draw-Loss'!$D$38)*F1823)))/2</f>
        <v>27.361854391828302</v>
      </c>
      <c r="H1823" s="37"/>
      <c r="I1823" s="3">
        <f ca="1">(G1823-C1823)*600/'Win-Draw-Loss'!$B$42</f>
        <v>19.089389678594102</v>
      </c>
    </row>
    <row r="1824" spans="1:9" x14ac:dyDescent="0.25">
      <c r="A1824" s="33">
        <f t="shared" ca="1" si="56"/>
        <v>0.48726553293875474</v>
      </c>
      <c r="B1824" s="33">
        <f t="shared" ca="1" si="56"/>
        <v>0.84685296296671053</v>
      </c>
      <c r="C1824" s="37">
        <f ca="1">('Win-Draw-Loss'!$B$38+(('Win-Draw-Loss'!$B$39-'Win-Draw-Loss'!$B$38)*A1824)+('Win-Draw-Loss'!$B$38+(('Win-Draw-Loss'!$B$39-'Win-Draw-Loss'!$B$38)*B1824)))/2</f>
        <v>23.341184959054655</v>
      </c>
      <c r="E1824" s="33">
        <f t="shared" ca="1" si="57"/>
        <v>0.79881978369152506</v>
      </c>
      <c r="F1824" s="33">
        <f t="shared" ca="1" si="57"/>
        <v>0.43696131869404486</v>
      </c>
      <c r="G1824" s="37">
        <f ca="1">('Win-Draw-Loss'!$D$38+(('Win-Draw-Loss'!$D$39-'Win-Draw-Loss'!$D$38)*E1824)+('Win-Draw-Loss'!$D$38+(('Win-Draw-Loss'!$D$39-'Win-Draw-Loss'!$D$38)*F1824)))/2</f>
        <v>33.536716535783547</v>
      </c>
      <c r="H1824" s="37"/>
      <c r="I1824" s="3">
        <f ca="1">(G1824-C1824)*600/'Win-Draw-Loss'!$B$42</f>
        <v>20.391063153457786</v>
      </c>
    </row>
    <row r="1825" spans="1:9" x14ac:dyDescent="0.25">
      <c r="A1825" s="33">
        <f t="shared" ca="1" si="56"/>
        <v>0.94184203127481747</v>
      </c>
      <c r="B1825" s="33">
        <f t="shared" ca="1" si="56"/>
        <v>0.56171042533351367</v>
      </c>
      <c r="C1825" s="37">
        <f ca="1">('Win-Draw-Loss'!$B$38+(('Win-Draw-Loss'!$B$39-'Win-Draw-Loss'!$B$38)*A1825)+('Win-Draw-Loss'!$B$38+(('Win-Draw-Loss'!$B$39-'Win-Draw-Loss'!$B$38)*B1825)))/2</f>
        <v>25.035524566083311</v>
      </c>
      <c r="E1825" s="33">
        <f t="shared" ca="1" si="57"/>
        <v>0.14518061226607015</v>
      </c>
      <c r="F1825" s="33">
        <f t="shared" ca="1" si="57"/>
        <v>9.6722234133614138E-2</v>
      </c>
      <c r="G1825" s="37">
        <f ca="1">('Win-Draw-Loss'!$D$38+(('Win-Draw-Loss'!$D$39-'Win-Draw-Loss'!$D$38)*E1825)+('Win-Draw-Loss'!$D$38+(('Win-Draw-Loss'!$D$39-'Win-Draw-Loss'!$D$38)*F1825)))/2</f>
        <v>18.628542695995264</v>
      </c>
      <c r="H1825" s="37"/>
      <c r="I1825" s="3">
        <f ca="1">(G1825-C1825)*600/'Win-Draw-Loss'!$B$42</f>
        <v>-12.813963740176092</v>
      </c>
    </row>
    <row r="1826" spans="1:9" x14ac:dyDescent="0.25">
      <c r="A1826" s="33">
        <f t="shared" ca="1" si="56"/>
        <v>0.78739844217811961</v>
      </c>
      <c r="B1826" s="33">
        <f t="shared" ca="1" si="56"/>
        <v>0.19042869991525924</v>
      </c>
      <c r="C1826" s="37">
        <f ca="1">('Win-Draw-Loss'!$B$38+(('Win-Draw-Loss'!$B$39-'Win-Draw-Loss'!$B$38)*A1826)+('Win-Draw-Loss'!$B$38+(('Win-Draw-Loss'!$B$39-'Win-Draw-Loss'!$B$38)*B1826)))/2</f>
        <v>19.778271420933788</v>
      </c>
      <c r="E1826" s="33">
        <f t="shared" ca="1" si="57"/>
        <v>0.99334880699315375</v>
      </c>
      <c r="F1826" s="33">
        <f t="shared" ca="1" si="57"/>
        <v>0.72060173829583996</v>
      </c>
      <c r="G1826" s="37">
        <f ca="1">('Win-Draw-Loss'!$D$38+(('Win-Draw-Loss'!$D$39-'Win-Draw-Loss'!$D$38)*E1826)+('Win-Draw-Loss'!$D$38+(('Win-Draw-Loss'!$D$39-'Win-Draw-Loss'!$D$38)*F1826)))/2</f>
        <v>40.709258179334903</v>
      </c>
      <c r="H1826" s="37"/>
      <c r="I1826" s="3">
        <f ca="1">(G1826-C1826)*600/'Win-Draw-Loss'!$B$42</f>
        <v>41.86197351680223</v>
      </c>
    </row>
    <row r="1827" spans="1:9" x14ac:dyDescent="0.25">
      <c r="A1827" s="33">
        <f t="shared" ca="1" si="56"/>
        <v>0.68701225695540979</v>
      </c>
      <c r="B1827" s="33">
        <f t="shared" ca="1" si="56"/>
        <v>0.21162970699935457</v>
      </c>
      <c r="C1827" s="37">
        <f ca="1">('Win-Draw-Loss'!$B$38+(('Win-Draw-Loss'!$B$39-'Win-Draw-Loss'!$B$38)*A1827)+('Win-Draw-Loss'!$B$38+(('Win-Draw-Loss'!$B$39-'Win-Draw-Loss'!$B$38)*B1827)))/2</f>
        <v>18.986419639547645</v>
      </c>
      <c r="E1827" s="33">
        <f t="shared" ca="1" si="57"/>
        <v>0.29960539938734576</v>
      </c>
      <c r="F1827" s="33">
        <f t="shared" ca="1" si="57"/>
        <v>0.46714385246801493</v>
      </c>
      <c r="G1827" s="37">
        <f ca="1">('Win-Draw-Loss'!$D$38+(('Win-Draw-Loss'!$D$39-'Win-Draw-Loss'!$D$38)*E1827)+('Win-Draw-Loss'!$D$38+(('Win-Draw-Loss'!$D$39-'Win-Draw-Loss'!$D$38)*F1827)))/2</f>
        <v>26.501238777830409</v>
      </c>
      <c r="H1827" s="37"/>
      <c r="I1827" s="3">
        <f ca="1">(G1827-C1827)*600/'Win-Draw-Loss'!$B$42</f>
        <v>15.029638276565528</v>
      </c>
    </row>
    <row r="1828" spans="1:9" x14ac:dyDescent="0.25">
      <c r="A1828" s="33">
        <f t="shared" ca="1" si="56"/>
        <v>0.11371863171584506</v>
      </c>
      <c r="B1828" s="33">
        <f t="shared" ca="1" si="56"/>
        <v>5.8632411788001493E-2</v>
      </c>
      <c r="C1828" s="37">
        <f ca="1">('Win-Draw-Loss'!$B$38+(('Win-Draw-Loss'!$B$39-'Win-Draw-Loss'!$B$38)*A1828)+('Win-Draw-Loss'!$B$38+(('Win-Draw-Loss'!$B$39-'Win-Draw-Loss'!$B$38)*B1828)))/2</f>
        <v>11.723510435038465</v>
      </c>
      <c r="E1828" s="33">
        <f t="shared" ca="1" si="57"/>
        <v>0.60872149818805177</v>
      </c>
      <c r="F1828" s="33">
        <f t="shared" ca="1" si="57"/>
        <v>0.53783951862205825</v>
      </c>
      <c r="G1828" s="37">
        <f ca="1">('Win-Draw-Loss'!$D$38+(('Win-Draw-Loss'!$D$39-'Win-Draw-Loss'!$D$38)*E1828)+('Win-Draw-Loss'!$D$38+(('Win-Draw-Loss'!$D$39-'Win-Draw-Loss'!$D$38)*F1828)))/2</f>
        <v>32.198415252151648</v>
      </c>
      <c r="H1828" s="37"/>
      <c r="I1828" s="3">
        <f ca="1">(G1828-C1828)*600/'Win-Draw-Loss'!$B$42</f>
        <v>40.949809634226369</v>
      </c>
    </row>
    <row r="1829" spans="1:9" x14ac:dyDescent="0.25">
      <c r="A1829" s="33">
        <f t="shared" ca="1" si="56"/>
        <v>0.83075862991325677</v>
      </c>
      <c r="B1829" s="33">
        <f t="shared" ca="1" si="56"/>
        <v>0.14762582398745616</v>
      </c>
      <c r="C1829" s="37">
        <f ca="1">('Win-Draw-Loss'!$B$38+(('Win-Draw-Loss'!$B$39-'Win-Draw-Loss'!$B$38)*A1829)+('Win-Draw-Loss'!$B$38+(('Win-Draw-Loss'!$B$39-'Win-Draw-Loss'!$B$38)*B1829)))/2</f>
        <v>19.783844539007131</v>
      </c>
      <c r="E1829" s="33">
        <f t="shared" ca="1" si="57"/>
        <v>0.79791445103542791</v>
      </c>
      <c r="F1829" s="33">
        <f t="shared" ca="1" si="57"/>
        <v>0.97846346227846748</v>
      </c>
      <c r="G1829" s="37">
        <f ca="1">('Win-Draw-Loss'!$D$38+(('Win-Draw-Loss'!$D$39-'Win-Draw-Loss'!$D$38)*E1829)+('Win-Draw-Loss'!$D$38+(('Win-Draw-Loss'!$D$39-'Win-Draw-Loss'!$D$38)*F1829)))/2</f>
        <v>41.64566869970843</v>
      </c>
      <c r="H1829" s="37"/>
      <c r="I1829" s="3">
        <f ca="1">(G1829-C1829)*600/'Win-Draw-Loss'!$B$42</f>
        <v>43.723648321402599</v>
      </c>
    </row>
    <row r="1830" spans="1:9" x14ac:dyDescent="0.25">
      <c r="A1830" s="33">
        <f t="shared" ca="1" si="56"/>
        <v>0.24330832272465119</v>
      </c>
      <c r="B1830" s="33">
        <f t="shared" ca="1" si="56"/>
        <v>0.34312223435612887</v>
      </c>
      <c r="C1830" s="37">
        <f ca="1">('Win-Draw-Loss'!$B$38+(('Win-Draw-Loss'!$B$39-'Win-Draw-Loss'!$B$38)*A1830)+('Win-Draw-Loss'!$B$38+(('Win-Draw-Loss'!$B$39-'Win-Draw-Loss'!$B$38)*B1830)))/2</f>
        <v>15.864305570807801</v>
      </c>
      <c r="E1830" s="33">
        <f t="shared" ca="1" si="57"/>
        <v>0.50244508635933027</v>
      </c>
      <c r="F1830" s="33">
        <f t="shared" ca="1" si="57"/>
        <v>0.48910556255810067</v>
      </c>
      <c r="G1830" s="37">
        <f ca="1">('Win-Draw-Loss'!$D$38+(('Win-Draw-Loss'!$D$39-'Win-Draw-Loss'!$D$38)*E1830)+('Win-Draw-Loss'!$D$38+(('Win-Draw-Loss'!$D$39-'Win-Draw-Loss'!$D$38)*F1830)))/2</f>
        <v>29.873259733761465</v>
      </c>
      <c r="H1830" s="37"/>
      <c r="I1830" s="3">
        <f ca="1">(G1830-C1830)*600/'Win-Draw-Loss'!$B$42</f>
        <v>28.017908325907324</v>
      </c>
    </row>
    <row r="1831" spans="1:9" x14ac:dyDescent="0.25">
      <c r="A1831" s="33">
        <f t="shared" ca="1" si="56"/>
        <v>0.74550448024690363</v>
      </c>
      <c r="B1831" s="33">
        <f t="shared" ca="1" si="56"/>
        <v>0.9181923162497192</v>
      </c>
      <c r="C1831" s="37">
        <f ca="1">('Win-Draw-Loss'!$B$38+(('Win-Draw-Loss'!$B$39-'Win-Draw-Loss'!$B$38)*A1831)+('Win-Draw-Loss'!$B$38+(('Win-Draw-Loss'!$B$39-'Win-Draw-Loss'!$B$38)*B1831)))/2</f>
        <v>26.636967964966228</v>
      </c>
      <c r="E1831" s="33">
        <f t="shared" ca="1" si="57"/>
        <v>0.33449538867082451</v>
      </c>
      <c r="F1831" s="33">
        <f t="shared" ca="1" si="57"/>
        <v>0.98063952262939458</v>
      </c>
      <c r="G1831" s="37">
        <f ca="1">('Win-Draw-Loss'!$D$38+(('Win-Draw-Loss'!$D$39-'Win-Draw-Loss'!$D$38)*E1831)+('Win-Draw-Loss'!$D$38+(('Win-Draw-Loss'!$D$39-'Win-Draw-Loss'!$D$38)*F1831)))/2</f>
        <v>34.727023669503282</v>
      </c>
      <c r="H1831" s="37"/>
      <c r="I1831" s="3">
        <f ca="1">(G1831-C1831)*600/'Win-Draw-Loss'!$B$42</f>
        <v>16.180111409074108</v>
      </c>
    </row>
    <row r="1832" spans="1:9" x14ac:dyDescent="0.25">
      <c r="A1832" s="33">
        <f t="shared" ca="1" si="56"/>
        <v>0.29101998348358338</v>
      </c>
      <c r="B1832" s="33">
        <f t="shared" ca="1" si="56"/>
        <v>0.65726444101784076</v>
      </c>
      <c r="C1832" s="37">
        <f ca="1">('Win-Draw-Loss'!$B$38+(('Win-Draw-Loss'!$B$39-'Win-Draw-Loss'!$B$38)*A1832)+('Win-Draw-Loss'!$B$38+(('Win-Draw-Loss'!$B$39-'Win-Draw-Loss'!$B$38)*B1832)))/2</f>
        <v>19.482844245014242</v>
      </c>
      <c r="E1832" s="33">
        <f t="shared" ca="1" si="57"/>
        <v>0.60479199385978033</v>
      </c>
      <c r="F1832" s="33">
        <f t="shared" ca="1" si="57"/>
        <v>0.88361603961940494</v>
      </c>
      <c r="G1832" s="37">
        <f ca="1">('Win-Draw-Loss'!$D$38+(('Win-Draw-Loss'!$D$39-'Win-Draw-Loss'!$D$38)*E1832)+('Win-Draw-Loss'!$D$38+(('Win-Draw-Loss'!$D$39-'Win-Draw-Loss'!$D$38)*F1832)))/2</f>
        <v>37.326120502187777</v>
      </c>
      <c r="H1832" s="37"/>
      <c r="I1832" s="3">
        <f ca="1">(G1832-C1832)*600/'Win-Draw-Loss'!$B$42</f>
        <v>35.686552514347071</v>
      </c>
    </row>
    <row r="1833" spans="1:9" x14ac:dyDescent="0.25">
      <c r="A1833" s="33">
        <f t="shared" ca="1" si="56"/>
        <v>0.92310519288682524</v>
      </c>
      <c r="B1833" s="33">
        <f t="shared" ca="1" si="56"/>
        <v>0.84167263512539003</v>
      </c>
      <c r="C1833" s="37">
        <f ca="1">('Win-Draw-Loss'!$B$38+(('Win-Draw-Loss'!$B$39-'Win-Draw-Loss'!$B$38)*A1833)+('Win-Draw-Loss'!$B$38+(('Win-Draw-Loss'!$B$39-'Win-Draw-Loss'!$B$38)*B1833)))/2</f>
        <v>27.647778280122154</v>
      </c>
      <c r="E1833" s="33">
        <f t="shared" ca="1" si="57"/>
        <v>0.8695359127715967</v>
      </c>
      <c r="F1833" s="33">
        <f t="shared" ca="1" si="57"/>
        <v>0.43528559969299374</v>
      </c>
      <c r="G1833" s="37">
        <f ca="1">('Win-Draw-Loss'!$D$38+(('Win-Draw-Loss'!$D$39-'Win-Draw-Loss'!$D$38)*E1833)+('Win-Draw-Loss'!$D$38+(('Win-Draw-Loss'!$D$39-'Win-Draw-Loss'!$D$38)*F1833)))/2</f>
        <v>34.57232268696886</v>
      </c>
      <c r="H1833" s="37"/>
      <c r="I1833" s="3">
        <f ca="1">(G1833-C1833)*600/'Win-Draw-Loss'!$B$42</f>
        <v>13.849088813693413</v>
      </c>
    </row>
    <row r="1834" spans="1:9" x14ac:dyDescent="0.25">
      <c r="A1834" s="33">
        <f t="shared" ca="1" si="56"/>
        <v>0.98632411572214751</v>
      </c>
      <c r="B1834" s="33">
        <f t="shared" ca="1" si="56"/>
        <v>0.34927269408397665</v>
      </c>
      <c r="C1834" s="37">
        <f ca="1">('Win-Draw-Loss'!$B$38+(('Win-Draw-Loss'!$B$39-'Win-Draw-Loss'!$B$38)*A1834)+('Win-Draw-Loss'!$B$38+(('Win-Draw-Loss'!$B$39-'Win-Draw-Loss'!$B$38)*B1834)))/2</f>
        <v>23.35596809806124</v>
      </c>
      <c r="E1834" s="33">
        <f t="shared" ca="1" si="57"/>
        <v>0.18666158367080232</v>
      </c>
      <c r="F1834" s="33">
        <f t="shared" ca="1" si="57"/>
        <v>0.91439110680979596</v>
      </c>
      <c r="G1834" s="37">
        <f ca="1">('Win-Draw-Loss'!$D$38+(('Win-Draw-Loss'!$D$39-'Win-Draw-Loss'!$D$38)*E1834)+('Win-Draw-Loss'!$D$38+(('Win-Draw-Loss'!$D$39-'Win-Draw-Loss'!$D$38)*F1834)))/2</f>
        <v>31.515790357208974</v>
      </c>
      <c r="H1834" s="37"/>
      <c r="I1834" s="3">
        <f ca="1">(G1834-C1834)*600/'Win-Draw-Loss'!$B$42</f>
        <v>16.319644518295469</v>
      </c>
    </row>
    <row r="1835" spans="1:9" x14ac:dyDescent="0.25">
      <c r="A1835" s="33">
        <f t="shared" ca="1" si="56"/>
        <v>0.8116727491182808</v>
      </c>
      <c r="B1835" s="33">
        <f t="shared" ca="1" si="56"/>
        <v>0.82337196835998183</v>
      </c>
      <c r="C1835" s="37">
        <f ca="1">('Win-Draw-Loss'!$B$38+(('Win-Draw-Loss'!$B$39-'Win-Draw-Loss'!$B$38)*A1835)+('Win-Draw-Loss'!$B$38+(('Win-Draw-Loss'!$B$39-'Win-Draw-Loss'!$B$38)*B1835)))/2</f>
        <v>26.350447174782627</v>
      </c>
      <c r="E1835" s="33">
        <f t="shared" ca="1" si="57"/>
        <v>0.17350615157588767</v>
      </c>
      <c r="F1835" s="33">
        <f t="shared" ca="1" si="57"/>
        <v>0.95362592312828776</v>
      </c>
      <c r="G1835" s="37">
        <f ca="1">('Win-Draw-Loss'!$D$38+(('Win-Draw-Loss'!$D$39-'Win-Draw-Loss'!$D$38)*E1835)+('Win-Draw-Loss'!$D$38+(('Win-Draw-Loss'!$D$39-'Win-Draw-Loss'!$D$38)*F1835)))/2</f>
        <v>31.906981120562634</v>
      </c>
      <c r="H1835" s="37"/>
      <c r="I1835" s="3">
        <f ca="1">(G1835-C1835)*600/'Win-Draw-Loss'!$B$42</f>
        <v>11.113067891560014</v>
      </c>
    </row>
    <row r="1836" spans="1:9" x14ac:dyDescent="0.25">
      <c r="A1836" s="33">
        <f t="shared" ca="1" si="56"/>
        <v>0.21764796974860123</v>
      </c>
      <c r="B1836" s="33">
        <f t="shared" ca="1" si="56"/>
        <v>0.87713400619272563</v>
      </c>
      <c r="C1836" s="37">
        <f ca="1">('Win-Draw-Loss'!$B$38+(('Win-Draw-Loss'!$B$39-'Win-Draw-Loss'!$B$38)*A1836)+('Win-Draw-Loss'!$B$38+(('Win-Draw-Loss'!$B$39-'Win-Draw-Loss'!$B$38)*B1836)))/2</f>
        <v>20.947819759413271</v>
      </c>
      <c r="E1836" s="33">
        <f t="shared" ca="1" si="57"/>
        <v>0.65365246888339268</v>
      </c>
      <c r="F1836" s="33">
        <f t="shared" ca="1" si="57"/>
        <v>0.67973895831923214</v>
      </c>
      <c r="G1836" s="37">
        <f ca="1">('Win-Draw-Loss'!$D$38+(('Win-Draw-Loss'!$D$39-'Win-Draw-Loss'!$D$38)*E1836)+('Win-Draw-Loss'!$D$38+(('Win-Draw-Loss'!$D$39-'Win-Draw-Loss'!$D$38)*F1836)))/2</f>
        <v>35.000871408039373</v>
      </c>
      <c r="H1836" s="37"/>
      <c r="I1836" s="3">
        <f ca="1">(G1836-C1836)*600/'Win-Draw-Loss'!$B$42</f>
        <v>28.106103297252204</v>
      </c>
    </row>
    <row r="1837" spans="1:9" x14ac:dyDescent="0.25">
      <c r="A1837" s="33">
        <f t="shared" ca="1" si="56"/>
        <v>0.40757612426114986</v>
      </c>
      <c r="B1837" s="33">
        <f t="shared" ca="1" si="56"/>
        <v>0.17796191844612641</v>
      </c>
      <c r="C1837" s="37">
        <f ca="1">('Win-Draw-Loss'!$B$38+(('Win-Draw-Loss'!$B$39-'Win-Draw-Loss'!$B$38)*A1837)+('Win-Draw-Loss'!$B$38+(('Win-Draw-Loss'!$B$39-'Win-Draw-Loss'!$B$38)*B1837)))/2</f>
        <v>15.855380427072763</v>
      </c>
      <c r="E1837" s="33">
        <f t="shared" ca="1" si="57"/>
        <v>0.3001596818126967</v>
      </c>
      <c r="F1837" s="33">
        <f t="shared" ca="1" si="57"/>
        <v>0.81699516913183023</v>
      </c>
      <c r="G1837" s="37">
        <f ca="1">('Win-Draw-Loss'!$D$38+(('Win-Draw-Loss'!$D$39-'Win-Draw-Loss'!$D$38)*E1837)+('Win-Draw-Loss'!$D$38+(('Win-Draw-Loss'!$D$39-'Win-Draw-Loss'!$D$38)*F1837)))/2</f>
        <v>31.757322764167906</v>
      </c>
      <c r="H1837" s="37"/>
      <c r="I1837" s="3">
        <f ca="1">(G1837-C1837)*600/'Win-Draw-Loss'!$B$42</f>
        <v>31.803884674190286</v>
      </c>
    </row>
    <row r="1838" spans="1:9" x14ac:dyDescent="0.25">
      <c r="A1838" s="33">
        <f t="shared" ca="1" si="56"/>
        <v>0.97460275479843161</v>
      </c>
      <c r="B1838" s="33">
        <f t="shared" ca="1" si="56"/>
        <v>0.33345193345884394</v>
      </c>
      <c r="C1838" s="37">
        <f ca="1">('Win-Draw-Loss'!$B$38+(('Win-Draw-Loss'!$B$39-'Win-Draw-Loss'!$B$38)*A1838)+('Win-Draw-Loss'!$B$38+(('Win-Draw-Loss'!$B$39-'Win-Draw-Loss'!$B$38)*B1838)))/2</f>
        <v>23.080546882572754</v>
      </c>
      <c r="E1838" s="33">
        <f t="shared" ca="1" si="57"/>
        <v>0.34944061550306971</v>
      </c>
      <c r="F1838" s="33">
        <f t="shared" ca="1" si="57"/>
        <v>0.87702434703089405</v>
      </c>
      <c r="G1838" s="37">
        <f ca="1">('Win-Draw-Loss'!$D$38+(('Win-Draw-Loss'!$D$39-'Win-Draw-Loss'!$D$38)*E1838)+('Win-Draw-Loss'!$D$38+(('Win-Draw-Loss'!$D$39-'Win-Draw-Loss'!$D$38)*F1838)))/2</f>
        <v>33.396974438009458</v>
      </c>
      <c r="H1838" s="37"/>
      <c r="I1838" s="3">
        <f ca="1">(G1838-C1838)*600/'Win-Draw-Loss'!$B$42</f>
        <v>20.632855110873408</v>
      </c>
    </row>
    <row r="1839" spans="1:9" x14ac:dyDescent="0.25">
      <c r="A1839" s="33">
        <f t="shared" ca="1" si="56"/>
        <v>0.52300200472020286</v>
      </c>
      <c r="B1839" s="33">
        <f t="shared" ca="1" si="56"/>
        <v>4.6841596209231673E-2</v>
      </c>
      <c r="C1839" s="37">
        <f ca="1">('Win-Draw-Loss'!$B$38+(('Win-Draw-Loss'!$B$39-'Win-Draw-Loss'!$B$38)*A1839)+('Win-Draw-Loss'!$B$38+(('Win-Draw-Loss'!$B$39-'Win-Draw-Loss'!$B$38)*B1839)))/2</f>
        <v>15.698436009294346</v>
      </c>
      <c r="E1839" s="33">
        <f t="shared" ca="1" si="57"/>
        <v>0.46646434131496273</v>
      </c>
      <c r="F1839" s="33">
        <f t="shared" ca="1" si="57"/>
        <v>0.61244798477346307</v>
      </c>
      <c r="G1839" s="37">
        <f ca="1">('Win-Draw-Loss'!$D$38+(('Win-Draw-Loss'!$D$39-'Win-Draw-Loss'!$D$38)*E1839)+('Win-Draw-Loss'!$D$38+(('Win-Draw-Loss'!$D$39-'Win-Draw-Loss'!$D$38)*F1839)))/2</f>
        <v>31.183684891326386</v>
      </c>
      <c r="H1839" s="37"/>
      <c r="I1839" s="3">
        <f ca="1">(G1839-C1839)*600/'Win-Draw-Loss'!$B$42</f>
        <v>30.970497764064081</v>
      </c>
    </row>
    <row r="1840" spans="1:9" x14ac:dyDescent="0.25">
      <c r="A1840" s="33">
        <f t="shared" ca="1" si="56"/>
        <v>0.54260816821747693</v>
      </c>
      <c r="B1840" s="33">
        <f t="shared" ca="1" si="56"/>
        <v>0.38742990614142436</v>
      </c>
      <c r="C1840" s="37">
        <f ca="1">('Win-Draw-Loss'!$B$38+(('Win-Draw-Loss'!$B$39-'Win-Draw-Loss'!$B$38)*A1840)+('Win-Draw-Loss'!$B$38+(('Win-Draw-Loss'!$B$39-'Win-Draw-Loss'!$B$38)*B1840)))/2</f>
        <v>19.30038074358901</v>
      </c>
      <c r="E1840" s="33">
        <f t="shared" ca="1" si="57"/>
        <v>7.9360637084540442E-2</v>
      </c>
      <c r="F1840" s="33">
        <f t="shared" ca="1" si="57"/>
        <v>0.29350624326908148</v>
      </c>
      <c r="G1840" s="37">
        <f ca="1">('Win-Draw-Loss'!$D$38+(('Win-Draw-Loss'!$D$39-'Win-Draw-Loss'!$D$38)*E1840)+('Win-Draw-Loss'!$D$38+(('Win-Draw-Loss'!$D$39-'Win-Draw-Loss'!$D$38)*F1840)))/2</f>
        <v>20.593003205304328</v>
      </c>
      <c r="H1840" s="37"/>
      <c r="I1840" s="3">
        <f ca="1">(G1840-C1840)*600/'Win-Draw-Loss'!$B$42</f>
        <v>2.5852449234306363</v>
      </c>
    </row>
    <row r="1841" spans="1:9" x14ac:dyDescent="0.25">
      <c r="A1841" s="33">
        <f t="shared" ca="1" si="56"/>
        <v>0.70514638753805414</v>
      </c>
      <c r="B1841" s="33">
        <f t="shared" ca="1" si="56"/>
        <v>8.8548269380978595E-2</v>
      </c>
      <c r="C1841" s="37">
        <f ca="1">('Win-Draw-Loss'!$B$38+(('Win-Draw-Loss'!$B$39-'Win-Draw-Loss'!$B$38)*A1841)+('Win-Draw-Loss'!$B$38+(('Win-Draw-Loss'!$B$39-'Win-Draw-Loss'!$B$38)*B1841)))/2</f>
        <v>17.936946569190326</v>
      </c>
      <c r="E1841" s="33">
        <f t="shared" ca="1" si="57"/>
        <v>0.10554615896550035</v>
      </c>
      <c r="F1841" s="33">
        <f t="shared" ca="1" si="57"/>
        <v>0.5881178518867427</v>
      </c>
      <c r="G1841" s="37">
        <f ca="1">('Win-Draw-Loss'!$D$38+(('Win-Draw-Loss'!$D$39-'Win-Draw-Loss'!$D$38)*E1841)+('Win-Draw-Loss'!$D$38+(('Win-Draw-Loss'!$D$39-'Win-Draw-Loss'!$D$38)*F1841)))/2</f>
        <v>25.404960162783645</v>
      </c>
      <c r="H1841" s="37"/>
      <c r="I1841" s="3">
        <f ca="1">(G1841-C1841)*600/'Win-Draw-Loss'!$B$42</f>
        <v>14.936027187186641</v>
      </c>
    </row>
    <row r="1842" spans="1:9" x14ac:dyDescent="0.25">
      <c r="A1842" s="33">
        <f t="shared" ca="1" si="56"/>
        <v>0.75833964147121802</v>
      </c>
      <c r="B1842" s="33">
        <f t="shared" ca="1" si="56"/>
        <v>0.26663609363063956</v>
      </c>
      <c r="C1842" s="37">
        <f ca="1">('Win-Draw-Loss'!$B$38+(('Win-Draw-Loss'!$B$39-'Win-Draw-Loss'!$B$38)*A1842)+('Win-Draw-Loss'!$B$38+(('Win-Draw-Loss'!$B$39-'Win-Draw-Loss'!$B$38)*B1842)))/2</f>
        <v>20.249757351018573</v>
      </c>
      <c r="E1842" s="33">
        <f t="shared" ca="1" si="57"/>
        <v>0.2339847364942681</v>
      </c>
      <c r="F1842" s="33">
        <f t="shared" ca="1" si="57"/>
        <v>0.85461526651199216</v>
      </c>
      <c r="G1842" s="37">
        <f ca="1">('Win-Draw-Loss'!$D$38+(('Win-Draw-Loss'!$D$39-'Win-Draw-Loss'!$D$38)*E1842)+('Win-Draw-Loss'!$D$38+(('Win-Draw-Loss'!$D$39-'Win-Draw-Loss'!$D$38)*F1842)))/2</f>
        <v>31.329000045093906</v>
      </c>
      <c r="H1842" s="37"/>
      <c r="I1842" s="3">
        <f ca="1">(G1842-C1842)*600/'Win-Draw-Loss'!$B$42</f>
        <v>22.158485388150666</v>
      </c>
    </row>
    <row r="1843" spans="1:9" x14ac:dyDescent="0.25">
      <c r="A1843" s="33">
        <f t="shared" ca="1" si="56"/>
        <v>0.7387574381377694</v>
      </c>
      <c r="B1843" s="33">
        <f t="shared" ca="1" si="56"/>
        <v>0.21420629924667989</v>
      </c>
      <c r="C1843" s="37">
        <f ca="1">('Win-Draw-Loss'!$B$38+(('Win-Draw-Loss'!$B$39-'Win-Draw-Loss'!$B$38)*A1843)+('Win-Draw-Loss'!$B$38+(('Win-Draw-Loss'!$B$39-'Win-Draw-Loss'!$B$38)*B1843)))/2</f>
        <v>19.529637373844491</v>
      </c>
      <c r="E1843" s="33">
        <f t="shared" ca="1" si="57"/>
        <v>0.2647952821277002</v>
      </c>
      <c r="F1843" s="33">
        <f t="shared" ca="1" si="57"/>
        <v>0.93251982891271779</v>
      </c>
      <c r="G1843" s="37">
        <f ca="1">('Win-Draw-Loss'!$D$38+(('Win-Draw-Loss'!$D$39-'Win-Draw-Loss'!$D$38)*E1843)+('Win-Draw-Loss'!$D$38+(('Win-Draw-Loss'!$D$39-'Win-Draw-Loss'!$D$38)*F1843)))/2</f>
        <v>32.959726665606269</v>
      </c>
      <c r="H1843" s="37"/>
      <c r="I1843" s="3">
        <f ca="1">(G1843-C1843)*600/'Win-Draw-Loss'!$B$42</f>
        <v>26.860178583523556</v>
      </c>
    </row>
    <row r="1844" spans="1:9" x14ac:dyDescent="0.25">
      <c r="A1844" s="33">
        <f t="shared" ca="1" si="56"/>
        <v>0.88656150723615856</v>
      </c>
      <c r="B1844" s="33">
        <f t="shared" ca="1" si="56"/>
        <v>0.6689531215539104</v>
      </c>
      <c r="C1844" s="37">
        <f ca="1">('Win-Draw-Loss'!$B$38+(('Win-Draw-Loss'!$B$39-'Win-Draw-Loss'!$B$38)*A1844)+('Win-Draw-Loss'!$B$38+(('Win-Draw-Loss'!$B$39-'Win-Draw-Loss'!$B$38)*B1844)))/2</f>
        <v>25.555146287900691</v>
      </c>
      <c r="E1844" s="33">
        <f t="shared" ca="1" si="57"/>
        <v>0.40631729075704404</v>
      </c>
      <c r="F1844" s="33">
        <f t="shared" ca="1" si="57"/>
        <v>0.19508980807194631</v>
      </c>
      <c r="G1844" s="37">
        <f ca="1">('Win-Draw-Loss'!$D$38+(('Win-Draw-Loss'!$D$39-'Win-Draw-Loss'!$D$38)*E1844)+('Win-Draw-Loss'!$D$38+(('Win-Draw-Loss'!$D$39-'Win-Draw-Loss'!$D$38)*F1844)))/2</f>
        <v>24.021106482434853</v>
      </c>
      <c r="H1844" s="37"/>
      <c r="I1844" s="3">
        <f ca="1">(G1844-C1844)*600/'Win-Draw-Loss'!$B$42</f>
        <v>-3.0680796109316759</v>
      </c>
    </row>
    <row r="1845" spans="1:9" x14ac:dyDescent="0.25">
      <c r="A1845" s="33">
        <f t="shared" ca="1" si="56"/>
        <v>0.85896119305204277</v>
      </c>
      <c r="B1845" s="33">
        <f t="shared" ca="1" si="56"/>
        <v>8.1486455066714925E-4</v>
      </c>
      <c r="C1845" s="37">
        <f ca="1">('Win-Draw-Loss'!$B$38+(('Win-Draw-Loss'!$B$39-'Win-Draw-Loss'!$B$38)*A1845)+('Win-Draw-Loss'!$B$38+(('Win-Draw-Loss'!$B$39-'Win-Draw-Loss'!$B$38)*B1845)))/2</f>
        <v>18.597760576027099</v>
      </c>
      <c r="E1845" s="33">
        <f t="shared" ca="1" si="57"/>
        <v>0.45108386306190495</v>
      </c>
      <c r="F1845" s="33">
        <f t="shared" ca="1" si="57"/>
        <v>0.7423428961320433</v>
      </c>
      <c r="G1845" s="37">
        <f ca="1">('Win-Draw-Loss'!$D$38+(('Win-Draw-Loss'!$D$39-'Win-Draw-Loss'!$D$38)*E1845)+('Win-Draw-Loss'!$D$38+(('Win-Draw-Loss'!$D$39-'Win-Draw-Loss'!$D$38)*F1845)))/2</f>
        <v>32.901401387909225</v>
      </c>
      <c r="H1845" s="37"/>
      <c r="I1845" s="3">
        <f ca="1">(G1845-C1845)*600/'Win-Draw-Loss'!$B$42</f>
        <v>28.607281623764255</v>
      </c>
    </row>
    <row r="1846" spans="1:9" x14ac:dyDescent="0.25">
      <c r="A1846" s="33">
        <f t="shared" ca="1" si="56"/>
        <v>0.40380003785342522</v>
      </c>
      <c r="B1846" s="33">
        <f t="shared" ca="1" si="56"/>
        <v>0.11350008064790595</v>
      </c>
      <c r="C1846" s="37">
        <f ca="1">('Win-Draw-Loss'!$B$38+(('Win-Draw-Loss'!$B$39-'Win-Draw-Loss'!$B$38)*A1846)+('Win-Draw-Loss'!$B$38+(('Win-Draw-Loss'!$B$39-'Win-Draw-Loss'!$B$38)*B1846)))/2</f>
        <v>15.173001185013312</v>
      </c>
      <c r="E1846" s="33">
        <f t="shared" ca="1" si="57"/>
        <v>0.6278973501068642</v>
      </c>
      <c r="F1846" s="33">
        <f t="shared" ca="1" si="57"/>
        <v>0.58415117099822722</v>
      </c>
      <c r="G1846" s="37">
        <f ca="1">('Win-Draw-Loss'!$D$38+(('Win-Draw-Loss'!$D$39-'Win-Draw-Loss'!$D$38)*E1846)+('Win-Draw-Loss'!$D$38+(('Win-Draw-Loss'!$D$39-'Win-Draw-Loss'!$D$38)*F1846)))/2</f>
        <v>33.180727816576372</v>
      </c>
      <c r="H1846" s="37"/>
      <c r="I1846" s="3">
        <f ca="1">(G1846-C1846)*600/'Win-Draw-Loss'!$B$42</f>
        <v>36.015453263126119</v>
      </c>
    </row>
    <row r="1847" spans="1:9" x14ac:dyDescent="0.25">
      <c r="A1847" s="33">
        <f t="shared" ca="1" si="56"/>
        <v>0.41163344211027608</v>
      </c>
      <c r="B1847" s="33">
        <f t="shared" ca="1" si="56"/>
        <v>8.6162149269623289E-2</v>
      </c>
      <c r="C1847" s="37">
        <f ca="1">('Win-Draw-Loss'!$B$38+(('Win-Draw-Loss'!$B$39-'Win-Draw-Loss'!$B$38)*A1847)+('Win-Draw-Loss'!$B$38+(('Win-Draw-Loss'!$B$39-'Win-Draw-Loss'!$B$38)*B1847)))/2</f>
        <v>14.977955913798993</v>
      </c>
      <c r="E1847" s="33">
        <f t="shared" ca="1" si="57"/>
        <v>0.51369931000896507</v>
      </c>
      <c r="F1847" s="33">
        <f t="shared" ca="1" si="57"/>
        <v>0.67060585366355441</v>
      </c>
      <c r="G1847" s="37">
        <f ca="1">('Win-Draw-Loss'!$D$38+(('Win-Draw-Loss'!$D$39-'Win-Draw-Loss'!$D$38)*E1847)+('Win-Draw-Loss'!$D$38+(('Win-Draw-Loss'!$D$39-'Win-Draw-Loss'!$D$38)*F1847)))/2</f>
        <v>32.764577455087789</v>
      </c>
      <c r="H1847" s="37"/>
      <c r="I1847" s="3">
        <f ca="1">(G1847-C1847)*600/'Win-Draw-Loss'!$B$42</f>
        <v>35.573243082577591</v>
      </c>
    </row>
    <row r="1848" spans="1:9" x14ac:dyDescent="0.25">
      <c r="A1848" s="33">
        <f t="shared" ca="1" si="56"/>
        <v>0.18891511620048751</v>
      </c>
      <c r="B1848" s="33">
        <f t="shared" ca="1" si="56"/>
        <v>0.34394151588176136</v>
      </c>
      <c r="C1848" s="37">
        <f ca="1">('Win-Draw-Loss'!$B$38+(('Win-Draw-Loss'!$B$39-'Win-Draw-Loss'!$B$38)*A1848)+('Win-Draw-Loss'!$B$38+(('Win-Draw-Loss'!$B$39-'Win-Draw-Loss'!$B$38)*B1848)))/2</f>
        <v>15.328566320822489</v>
      </c>
      <c r="E1848" s="33">
        <f t="shared" ca="1" si="57"/>
        <v>0.52340617135165735</v>
      </c>
      <c r="F1848" s="33">
        <f t="shared" ca="1" si="57"/>
        <v>0.95957214672985536</v>
      </c>
      <c r="G1848" s="37">
        <f ca="1">('Win-Draw-Loss'!$D$38+(('Win-Draw-Loss'!$D$39-'Win-Draw-Loss'!$D$38)*E1848)+('Win-Draw-Loss'!$D$38+(('Win-Draw-Loss'!$D$39-'Win-Draw-Loss'!$D$38)*F1848)))/2</f>
        <v>37.244674771222691</v>
      </c>
      <c r="H1848" s="37"/>
      <c r="I1848" s="3">
        <f ca="1">(G1848-C1848)*600/'Win-Draw-Loss'!$B$42</f>
        <v>43.832216900800404</v>
      </c>
    </row>
    <row r="1849" spans="1:9" x14ac:dyDescent="0.25">
      <c r="A1849" s="33">
        <f t="shared" ca="1" si="56"/>
        <v>0.38097386059907434</v>
      </c>
      <c r="B1849" s="33">
        <f t="shared" ca="1" si="56"/>
        <v>0.64652140873344821</v>
      </c>
      <c r="C1849" s="37">
        <f ca="1">('Win-Draw-Loss'!$B$38+(('Win-Draw-Loss'!$B$39-'Win-Draw-Loss'!$B$38)*A1849)+('Win-Draw-Loss'!$B$38+(('Win-Draw-Loss'!$B$39-'Win-Draw-Loss'!$B$38)*B1849)))/2</f>
        <v>20.274952693325226</v>
      </c>
      <c r="E1849" s="33">
        <f t="shared" ca="1" si="57"/>
        <v>0.89369716164132917</v>
      </c>
      <c r="F1849" s="33">
        <f t="shared" ca="1" si="57"/>
        <v>3.3201667476158381E-2</v>
      </c>
      <c r="G1849" s="37">
        <f ca="1">('Win-Draw-Loss'!$D$38+(('Win-Draw-Loss'!$D$39-'Win-Draw-Loss'!$D$38)*E1849)+('Win-Draw-Loss'!$D$38+(('Win-Draw-Loss'!$D$39-'Win-Draw-Loss'!$D$38)*F1849)))/2</f>
        <v>28.903482436762317</v>
      </c>
      <c r="H1849" s="37"/>
      <c r="I1849" s="3">
        <f ca="1">(G1849-C1849)*600/'Win-Draw-Loss'!$B$42</f>
        <v>17.257059486874184</v>
      </c>
    </row>
    <row r="1850" spans="1:9" x14ac:dyDescent="0.25">
      <c r="A1850" s="33">
        <f t="shared" ca="1" si="56"/>
        <v>0.12387165911313358</v>
      </c>
      <c r="B1850" s="33">
        <f t="shared" ca="1" si="56"/>
        <v>0.2809728446854064</v>
      </c>
      <c r="C1850" s="37">
        <f ca="1">('Win-Draw-Loss'!$B$38+(('Win-Draw-Loss'!$B$39-'Win-Draw-Loss'!$B$38)*A1850)+('Win-Draw-Loss'!$B$38+(('Win-Draw-Loss'!$B$39-'Win-Draw-Loss'!$B$38)*B1850)))/2</f>
        <v>14.048445037985399</v>
      </c>
      <c r="E1850" s="33">
        <f t="shared" ca="1" si="57"/>
        <v>9.894074238564321E-2</v>
      </c>
      <c r="F1850" s="33">
        <f t="shared" ca="1" si="57"/>
        <v>0.11176021826534832</v>
      </c>
      <c r="G1850" s="37">
        <f ca="1">('Win-Draw-Loss'!$D$38+(('Win-Draw-Loss'!$D$39-'Win-Draw-Loss'!$D$38)*E1850)+('Win-Draw-Loss'!$D$38+(('Win-Draw-Loss'!$D$39-'Win-Draw-Loss'!$D$38)*F1850)))/2</f>
        <v>18.160514409764872</v>
      </c>
      <c r="H1850" s="37"/>
      <c r="I1850" s="3">
        <f ca="1">(G1850-C1850)*600/'Win-Draw-Loss'!$B$42</f>
        <v>8.2241387435589459</v>
      </c>
    </row>
    <row r="1851" spans="1:9" x14ac:dyDescent="0.25">
      <c r="A1851" s="33">
        <f t="shared" ca="1" si="56"/>
        <v>0.38180033584640705</v>
      </c>
      <c r="B1851" s="33">
        <f t="shared" ca="1" si="56"/>
        <v>0.88510621375332799</v>
      </c>
      <c r="C1851" s="37">
        <f ca="1">('Win-Draw-Loss'!$B$38+(('Win-Draw-Loss'!$B$39-'Win-Draw-Loss'!$B$38)*A1851)+('Win-Draw-Loss'!$B$38+(('Win-Draw-Loss'!$B$39-'Win-Draw-Loss'!$B$38)*B1851)))/2</f>
        <v>22.669065495997351</v>
      </c>
      <c r="E1851" s="33">
        <f t="shared" ca="1" si="57"/>
        <v>0.12839336467411921</v>
      </c>
      <c r="F1851" s="33">
        <f t="shared" ca="1" si="57"/>
        <v>0.96098887437975278</v>
      </c>
      <c r="G1851" s="37">
        <f ca="1">('Win-Draw-Loss'!$D$38+(('Win-Draw-Loss'!$D$39-'Win-Draw-Loss'!$D$38)*E1851)+('Win-Draw-Loss'!$D$38+(('Win-Draw-Loss'!$D$39-'Win-Draw-Loss'!$D$38)*F1851)))/2</f>
        <v>31.340733585808078</v>
      </c>
      <c r="H1851" s="37"/>
      <c r="I1851" s="3">
        <f ca="1">(G1851-C1851)*600/'Win-Draw-Loss'!$B$42</f>
        <v>17.343336179621453</v>
      </c>
    </row>
    <row r="1852" spans="1:9" x14ac:dyDescent="0.25">
      <c r="A1852" s="33">
        <f t="shared" ca="1" si="56"/>
        <v>0.37422983966219425</v>
      </c>
      <c r="B1852" s="33">
        <f t="shared" ca="1" si="56"/>
        <v>6.1121640945645872E-2</v>
      </c>
      <c r="C1852" s="37">
        <f ca="1">('Win-Draw-Loss'!$B$38+(('Win-Draw-Loss'!$B$39-'Win-Draw-Loss'!$B$38)*A1852)+('Win-Draw-Loss'!$B$38+(('Win-Draw-Loss'!$B$39-'Win-Draw-Loss'!$B$38)*B1852)))/2</f>
        <v>14.353514806078401</v>
      </c>
      <c r="E1852" s="33">
        <f t="shared" ca="1" si="57"/>
        <v>0.48707523667769592</v>
      </c>
      <c r="F1852" s="33">
        <f t="shared" ca="1" si="57"/>
        <v>0.95978988140810639</v>
      </c>
      <c r="G1852" s="37">
        <f ca="1">('Win-Draw-Loss'!$D$38+(('Win-Draw-Loss'!$D$39-'Win-Draw-Loss'!$D$38)*E1852)+('Win-Draw-Loss'!$D$38+(('Win-Draw-Loss'!$D$39-'Win-Draw-Loss'!$D$38)*F1852)))/2</f>
        <v>36.702976771287034</v>
      </c>
      <c r="H1852" s="37"/>
      <c r="I1852" s="3">
        <f ca="1">(G1852-C1852)*600/'Win-Draw-Loss'!$B$42</f>
        <v>44.698923930417266</v>
      </c>
    </row>
    <row r="1853" spans="1:9" x14ac:dyDescent="0.25">
      <c r="A1853" s="33">
        <f t="shared" ca="1" si="56"/>
        <v>0.41827103989297332</v>
      </c>
      <c r="B1853" s="33">
        <f t="shared" ca="1" si="56"/>
        <v>0.61514276751744457</v>
      </c>
      <c r="C1853" s="37">
        <f ca="1">('Win-Draw-Loss'!$B$38+(('Win-Draw-Loss'!$B$39-'Win-Draw-Loss'!$B$38)*A1853)+('Win-Draw-Loss'!$B$38+(('Win-Draw-Loss'!$B$39-'Win-Draw-Loss'!$B$38)*B1853)))/2</f>
        <v>20.334138074104178</v>
      </c>
      <c r="E1853" s="33">
        <f t="shared" ca="1" si="57"/>
        <v>0.44075191331913555</v>
      </c>
      <c r="F1853" s="33">
        <f t="shared" ca="1" si="57"/>
        <v>0.43454760293288286</v>
      </c>
      <c r="G1853" s="37">
        <f ca="1">('Win-Draw-Loss'!$D$38+(('Win-Draw-Loss'!$D$39-'Win-Draw-Loss'!$D$38)*E1853)+('Win-Draw-Loss'!$D$38+(('Win-Draw-Loss'!$D$39-'Win-Draw-Loss'!$D$38)*F1853)))/2</f>
        <v>28.129492743780276</v>
      </c>
      <c r="H1853" s="37"/>
      <c r="I1853" s="3">
        <f ca="1">(G1853-C1853)*600/'Win-Draw-Loss'!$B$42</f>
        <v>15.590709339352195</v>
      </c>
    </row>
    <row r="1854" spans="1:9" x14ac:dyDescent="0.25">
      <c r="A1854" s="33">
        <f t="shared" ca="1" si="56"/>
        <v>0.8280385698878362</v>
      </c>
      <c r="B1854" s="33">
        <f t="shared" ca="1" si="56"/>
        <v>0.97658737240507132</v>
      </c>
      <c r="C1854" s="37">
        <f ca="1">('Win-Draw-Loss'!$B$38+(('Win-Draw-Loss'!$B$39-'Win-Draw-Loss'!$B$38)*A1854)+('Win-Draw-Loss'!$B$38+(('Win-Draw-Loss'!$B$39-'Win-Draw-Loss'!$B$38)*B1854)))/2</f>
        <v>28.046259422929076</v>
      </c>
      <c r="E1854" s="33">
        <f t="shared" ca="1" si="57"/>
        <v>0.53279883313945542</v>
      </c>
      <c r="F1854" s="33">
        <f t="shared" ca="1" si="57"/>
        <v>0.88908008323254129</v>
      </c>
      <c r="G1854" s="37">
        <f ca="1">('Win-Draw-Loss'!$D$38+(('Win-Draw-Loss'!$D$39-'Win-Draw-Loss'!$D$38)*E1854)+('Win-Draw-Loss'!$D$38+(('Win-Draw-Loss'!$D$39-'Win-Draw-Loss'!$D$38)*F1854)))/2</f>
        <v>36.328183745579949</v>
      </c>
      <c r="H1854" s="37"/>
      <c r="I1854" s="3">
        <f ca="1">(G1854-C1854)*600/'Win-Draw-Loss'!$B$42</f>
        <v>16.563848645301746</v>
      </c>
    </row>
    <row r="1855" spans="1:9" x14ac:dyDescent="0.25">
      <c r="A1855" s="33">
        <f t="shared" ca="1" si="56"/>
        <v>0.97458125346430702</v>
      </c>
      <c r="B1855" s="33">
        <f t="shared" ca="1" si="56"/>
        <v>0.17792702375668734</v>
      </c>
      <c r="C1855" s="37">
        <f ca="1">('Win-Draw-Loss'!$B$38+(('Win-Draw-Loss'!$B$39-'Win-Draw-Loss'!$B$38)*A1855)+('Win-Draw-Loss'!$B$38+(('Win-Draw-Loss'!$B$39-'Win-Draw-Loss'!$B$38)*B1855)))/2</f>
        <v>21.525082772209942</v>
      </c>
      <c r="E1855" s="33">
        <f t="shared" ca="1" si="57"/>
        <v>0.81832917134265881</v>
      </c>
      <c r="F1855" s="33">
        <f t="shared" ca="1" si="57"/>
        <v>0.99953416445533572</v>
      </c>
      <c r="G1855" s="37">
        <f ca="1">('Win-Draw-Loss'!$D$38+(('Win-Draw-Loss'!$D$39-'Win-Draw-Loss'!$D$38)*E1855)+('Win-Draw-Loss'!$D$38+(('Win-Draw-Loss'!$D$39-'Win-Draw-Loss'!$D$38)*F1855)))/2</f>
        <v>42.267950036969921</v>
      </c>
      <c r="H1855" s="37"/>
      <c r="I1855" s="3">
        <f ca="1">(G1855-C1855)*600/'Win-Draw-Loss'!$B$42</f>
        <v>41.485734529519959</v>
      </c>
    </row>
    <row r="1856" spans="1:9" x14ac:dyDescent="0.25">
      <c r="A1856" s="33">
        <f t="shared" ca="1" si="56"/>
        <v>3.2622503526711366E-2</v>
      </c>
      <c r="B1856" s="33">
        <f t="shared" ca="1" si="56"/>
        <v>0.81093496411694965</v>
      </c>
      <c r="C1856" s="37">
        <f ca="1">('Win-Draw-Loss'!$B$38+(('Win-Draw-Loss'!$B$39-'Win-Draw-Loss'!$B$38)*A1856)+('Win-Draw-Loss'!$B$38+(('Win-Draw-Loss'!$B$39-'Win-Draw-Loss'!$B$38)*B1856)))/2</f>
        <v>18.435574676436609</v>
      </c>
      <c r="E1856" s="33">
        <f t="shared" ca="1" si="57"/>
        <v>4.1778461395260869E-2</v>
      </c>
      <c r="F1856" s="33">
        <f t="shared" ca="1" si="57"/>
        <v>0.96690292665667243</v>
      </c>
      <c r="G1856" s="37">
        <f ca="1">('Win-Draw-Loss'!$D$38+(('Win-Draw-Loss'!$D$39-'Win-Draw-Loss'!$D$38)*E1856)+('Win-Draw-Loss'!$D$38+(('Win-Draw-Loss'!$D$39-'Win-Draw-Loss'!$D$38)*F1856)))/2</f>
        <v>30.130220820779002</v>
      </c>
      <c r="H1856" s="37"/>
      <c r="I1856" s="3">
        <f ca="1">(G1856-C1856)*600/'Win-Draw-Loss'!$B$42</f>
        <v>23.389292288684786</v>
      </c>
    </row>
    <row r="1857" spans="1:9" x14ac:dyDescent="0.25">
      <c r="A1857" s="33">
        <f t="shared" ca="1" si="56"/>
        <v>0.7863242900367432</v>
      </c>
      <c r="B1857" s="33">
        <f t="shared" ca="1" si="56"/>
        <v>0.30741323747431071</v>
      </c>
      <c r="C1857" s="37">
        <f ca="1">('Win-Draw-Loss'!$B$38+(('Win-Draw-Loss'!$B$39-'Win-Draw-Loss'!$B$38)*A1857)+('Win-Draw-Loss'!$B$38+(('Win-Draw-Loss'!$B$39-'Win-Draw-Loss'!$B$38)*B1857)))/2</f>
        <v>20.93737527511054</v>
      </c>
      <c r="E1857" s="33">
        <f t="shared" ca="1" si="57"/>
        <v>0.9490759969219339</v>
      </c>
      <c r="F1857" s="33">
        <f t="shared" ca="1" si="57"/>
        <v>0.38532109841224804</v>
      </c>
      <c r="G1857" s="37">
        <f ca="1">('Win-Draw-Loss'!$D$38+(('Win-Draw-Loss'!$D$39-'Win-Draw-Loss'!$D$38)*E1857)+('Win-Draw-Loss'!$D$38+(('Win-Draw-Loss'!$D$39-'Win-Draw-Loss'!$D$38)*F1857)))/2</f>
        <v>35.015956430012729</v>
      </c>
      <c r="H1857" s="37"/>
      <c r="I1857" s="3">
        <f ca="1">(G1857-C1857)*600/'Win-Draw-Loss'!$B$42</f>
        <v>28.157162309804377</v>
      </c>
    </row>
    <row r="1858" spans="1:9" x14ac:dyDescent="0.25">
      <c r="A1858" s="33">
        <f t="shared" ref="A1858:B1921" ca="1" si="58">RAND()</f>
        <v>3.30364379078677E-2</v>
      </c>
      <c r="B1858" s="33">
        <f t="shared" ca="1" si="58"/>
        <v>6.2977768135996093E-2</v>
      </c>
      <c r="C1858" s="37">
        <f ca="1">('Win-Draw-Loss'!$B$38+(('Win-Draw-Loss'!$B$39-'Win-Draw-Loss'!$B$38)*A1858)+('Win-Draw-Loss'!$B$38+(('Win-Draw-Loss'!$B$39-'Win-Draw-Loss'!$B$38)*B1858)))/2</f>
        <v>10.960142060438638</v>
      </c>
      <c r="E1858" s="33">
        <f t="shared" ref="E1858:F1921" ca="1" si="59">RAND()</f>
        <v>8.0319766834525352E-2</v>
      </c>
      <c r="F1858" s="33">
        <f t="shared" ca="1" si="59"/>
        <v>0.83899079599447512</v>
      </c>
      <c r="G1858" s="37">
        <f ca="1">('Win-Draw-Loss'!$D$38+(('Win-Draw-Loss'!$D$39-'Win-Draw-Loss'!$D$38)*E1858)+('Win-Draw-Loss'!$D$38+(('Win-Draw-Loss'!$D$39-'Win-Draw-Loss'!$D$38)*F1858)))/2</f>
        <v>28.789658442435005</v>
      </c>
      <c r="H1858" s="37"/>
      <c r="I1858" s="3">
        <f ca="1">(G1858-C1858)*600/'Win-Draw-Loss'!$B$42</f>
        <v>35.659032763992734</v>
      </c>
    </row>
    <row r="1859" spans="1:9" x14ac:dyDescent="0.25">
      <c r="A1859" s="33">
        <f t="shared" ca="1" si="58"/>
        <v>0.95761461722594032</v>
      </c>
      <c r="B1859" s="33">
        <f t="shared" ca="1" si="58"/>
        <v>0.67283709271920422</v>
      </c>
      <c r="C1859" s="37">
        <f ca="1">('Win-Draw-Loss'!$B$38+(('Win-Draw-Loss'!$B$39-'Win-Draw-Loss'!$B$38)*A1859)+('Win-Draw-Loss'!$B$38+(('Win-Draw-Loss'!$B$39-'Win-Draw-Loss'!$B$38)*B1859)))/2</f>
        <v>26.304517099451445</v>
      </c>
      <c r="E1859" s="33">
        <f t="shared" ca="1" si="59"/>
        <v>0.72980343776760115</v>
      </c>
      <c r="F1859" s="33">
        <f t="shared" ca="1" si="59"/>
        <v>0.85428504916596248</v>
      </c>
      <c r="G1859" s="37">
        <f ca="1">('Win-Draw-Loss'!$D$38+(('Win-Draw-Loss'!$D$39-'Win-Draw-Loss'!$D$38)*E1859)+('Win-Draw-Loss'!$D$38+(('Win-Draw-Loss'!$D$39-'Win-Draw-Loss'!$D$38)*F1859)))/2</f>
        <v>38.761327304003458</v>
      </c>
      <c r="H1859" s="37"/>
      <c r="I1859" s="3">
        <f ca="1">(G1859-C1859)*600/'Win-Draw-Loss'!$B$42</f>
        <v>24.913620409104027</v>
      </c>
    </row>
    <row r="1860" spans="1:9" x14ac:dyDescent="0.25">
      <c r="A1860" s="33">
        <f t="shared" ca="1" si="58"/>
        <v>0.19003425864982115</v>
      </c>
      <c r="B1860" s="33">
        <f t="shared" ca="1" si="58"/>
        <v>0.56904479244474215</v>
      </c>
      <c r="C1860" s="37">
        <f ca="1">('Win-Draw-Loss'!$B$38+(('Win-Draw-Loss'!$B$39-'Win-Draw-Loss'!$B$38)*A1860)+('Win-Draw-Loss'!$B$38+(('Win-Draw-Loss'!$B$39-'Win-Draw-Loss'!$B$38)*B1860)))/2</f>
        <v>17.590790510945634</v>
      </c>
      <c r="E1860" s="33">
        <f t="shared" ca="1" si="59"/>
        <v>0.5273372993492017</v>
      </c>
      <c r="F1860" s="33">
        <f t="shared" ca="1" si="59"/>
        <v>0.47903312637485995</v>
      </c>
      <c r="G1860" s="37">
        <f ca="1">('Win-Draw-Loss'!$D$38+(('Win-Draw-Loss'!$D$39-'Win-Draw-Loss'!$D$38)*E1860)+('Win-Draw-Loss'!$D$38+(('Win-Draw-Loss'!$D$39-'Win-Draw-Loss'!$D$38)*F1860)))/2</f>
        <v>30.095556385860924</v>
      </c>
      <c r="H1860" s="37"/>
      <c r="I1860" s="3">
        <f ca="1">(G1860-C1860)*600/'Win-Draw-Loss'!$B$42</f>
        <v>25.009531749830579</v>
      </c>
    </row>
    <row r="1861" spans="1:9" x14ac:dyDescent="0.25">
      <c r="A1861" s="33">
        <f t="shared" ca="1" si="58"/>
        <v>0.48030672184138457</v>
      </c>
      <c r="B1861" s="33">
        <f t="shared" ca="1" si="58"/>
        <v>0.34214522224077792</v>
      </c>
      <c r="C1861" s="37">
        <f ca="1">('Win-Draw-Loss'!$B$38+(('Win-Draw-Loss'!$B$39-'Win-Draw-Loss'!$B$38)*A1861)+('Win-Draw-Loss'!$B$38+(('Win-Draw-Loss'!$B$39-'Win-Draw-Loss'!$B$38)*B1861)))/2</f>
        <v>18.224519440821624</v>
      </c>
      <c r="E1861" s="33">
        <f t="shared" ca="1" si="59"/>
        <v>0.72257089854786827</v>
      </c>
      <c r="F1861" s="33">
        <f t="shared" ca="1" si="59"/>
        <v>0.92884788797062467</v>
      </c>
      <c r="G1861" s="37">
        <f ca="1">('Win-Draw-Loss'!$D$38+(('Win-Draw-Loss'!$D$39-'Win-Draw-Loss'!$D$38)*E1861)+('Win-Draw-Loss'!$D$38+(('Win-Draw-Loss'!$D$39-'Win-Draw-Loss'!$D$38)*F1861)))/2</f>
        <v>39.771281797777391</v>
      </c>
      <c r="H1861" s="37"/>
      <c r="I1861" s="3">
        <f ca="1">(G1861-C1861)*600/'Win-Draw-Loss'!$B$42</f>
        <v>43.093524713911535</v>
      </c>
    </row>
    <row r="1862" spans="1:9" x14ac:dyDescent="0.25">
      <c r="A1862" s="33">
        <f t="shared" ca="1" si="58"/>
        <v>0.79136333590770014</v>
      </c>
      <c r="B1862" s="33">
        <f t="shared" ca="1" si="58"/>
        <v>0.59365202179891741</v>
      </c>
      <c r="C1862" s="37">
        <f ca="1">('Win-Draw-Loss'!$B$38+(('Win-Draw-Loss'!$B$39-'Win-Draw-Loss'!$B$38)*A1862)+('Win-Draw-Loss'!$B$38+(('Win-Draw-Loss'!$B$39-'Win-Draw-Loss'!$B$38)*B1862)))/2</f>
        <v>23.850153577066173</v>
      </c>
      <c r="E1862" s="33">
        <f t="shared" ca="1" si="59"/>
        <v>0.74407757100053562</v>
      </c>
      <c r="F1862" s="33">
        <f t="shared" ca="1" si="59"/>
        <v>0.31982965380001993</v>
      </c>
      <c r="G1862" s="37">
        <f ca="1">('Win-Draw-Loss'!$D$38+(('Win-Draw-Loss'!$D$39-'Win-Draw-Loss'!$D$38)*E1862)+('Win-Draw-Loss'!$D$38+(('Win-Draw-Loss'!$D$39-'Win-Draw-Loss'!$D$38)*F1862)))/2</f>
        <v>30.958608372008335</v>
      </c>
      <c r="H1862" s="37"/>
      <c r="I1862" s="3">
        <f ca="1">(G1862-C1862)*600/'Win-Draw-Loss'!$B$42</f>
        <v>14.216909589884324</v>
      </c>
    </row>
    <row r="1863" spans="1:9" x14ac:dyDescent="0.25">
      <c r="A1863" s="33">
        <f t="shared" ca="1" si="58"/>
        <v>0.73253283380277734</v>
      </c>
      <c r="B1863" s="33">
        <f t="shared" ca="1" si="58"/>
        <v>0.29678112054519212</v>
      </c>
      <c r="C1863" s="37">
        <f ca="1">('Win-Draw-Loss'!$B$38+(('Win-Draw-Loss'!$B$39-'Win-Draw-Loss'!$B$38)*A1863)+('Win-Draw-Loss'!$B$38+(('Win-Draw-Loss'!$B$39-'Win-Draw-Loss'!$B$38)*B1863)))/2</f>
        <v>20.293139543479697</v>
      </c>
      <c r="E1863" s="33">
        <f t="shared" ca="1" si="59"/>
        <v>0.27577007819759602</v>
      </c>
      <c r="F1863" s="33">
        <f t="shared" ca="1" si="59"/>
        <v>2.8053736143006436E-2</v>
      </c>
      <c r="G1863" s="37">
        <f ca="1">('Win-Draw-Loss'!$D$38+(('Win-Draw-Loss'!$D$39-'Win-Draw-Loss'!$D$38)*E1863)+('Win-Draw-Loss'!$D$38+(('Win-Draw-Loss'!$D$39-'Win-Draw-Loss'!$D$38)*F1863)))/2</f>
        <v>19.557357215109036</v>
      </c>
      <c r="H1863" s="37"/>
      <c r="I1863" s="3">
        <f ca="1">(G1863-C1863)*600/'Win-Draw-Loss'!$B$42</f>
        <v>-1.4715646567413216</v>
      </c>
    </row>
    <row r="1864" spans="1:9" x14ac:dyDescent="0.25">
      <c r="A1864" s="33">
        <f t="shared" ca="1" si="58"/>
        <v>0.7592576602262473</v>
      </c>
      <c r="B1864" s="33">
        <f t="shared" ca="1" si="58"/>
        <v>0.18749737466307814</v>
      </c>
      <c r="C1864" s="37">
        <f ca="1">('Win-Draw-Loss'!$B$38+(('Win-Draw-Loss'!$B$39-'Win-Draw-Loss'!$B$38)*A1864)+('Win-Draw-Loss'!$B$38+(('Win-Draw-Loss'!$B$39-'Win-Draw-Loss'!$B$38)*B1864)))/2</f>
        <v>19.467550348893255</v>
      </c>
      <c r="E1864" s="33">
        <f t="shared" ca="1" si="59"/>
        <v>0.50038946868465484</v>
      </c>
      <c r="F1864" s="33">
        <f t="shared" ca="1" si="59"/>
        <v>0.46335035871061536</v>
      </c>
      <c r="G1864" s="37">
        <f ca="1">('Win-Draw-Loss'!$D$38+(('Win-Draw-Loss'!$D$39-'Win-Draw-Loss'!$D$38)*E1864)+('Win-Draw-Loss'!$D$38+(('Win-Draw-Loss'!$D$39-'Win-Draw-Loss'!$D$38)*F1864)))/2</f>
        <v>29.456097410929054</v>
      </c>
      <c r="H1864" s="37"/>
      <c r="I1864" s="3">
        <f ca="1">(G1864-C1864)*600/'Win-Draw-Loss'!$B$42</f>
        <v>19.977094124071598</v>
      </c>
    </row>
    <row r="1865" spans="1:9" x14ac:dyDescent="0.25">
      <c r="A1865" s="33">
        <f t="shared" ca="1" si="58"/>
        <v>0.35794477343342412</v>
      </c>
      <c r="B1865" s="33">
        <f t="shared" ca="1" si="58"/>
        <v>0.87657912726818465</v>
      </c>
      <c r="C1865" s="37">
        <f ca="1">('Win-Draw-Loss'!$B$38+(('Win-Draw-Loss'!$B$39-'Win-Draw-Loss'!$B$38)*A1865)+('Win-Draw-Loss'!$B$38+(('Win-Draw-Loss'!$B$39-'Win-Draw-Loss'!$B$38)*B1865)))/2</f>
        <v>22.34523900701609</v>
      </c>
      <c r="E1865" s="33">
        <f t="shared" ca="1" si="59"/>
        <v>0.59882727554692161</v>
      </c>
      <c r="F1865" s="33">
        <f t="shared" ca="1" si="59"/>
        <v>0.92634712018976351</v>
      </c>
      <c r="G1865" s="37">
        <f ca="1">('Win-Draw-Loss'!$D$38+(('Win-Draw-Loss'!$D$39-'Win-Draw-Loss'!$D$38)*E1865)+('Win-Draw-Loss'!$D$38+(('Win-Draw-Loss'!$D$39-'Win-Draw-Loss'!$D$38)*F1865)))/2</f>
        <v>37.877615936050276</v>
      </c>
      <c r="H1865" s="37"/>
      <c r="I1865" s="3">
        <f ca="1">(G1865-C1865)*600/'Win-Draw-Loss'!$B$42</f>
        <v>31.064753858068375</v>
      </c>
    </row>
    <row r="1866" spans="1:9" x14ac:dyDescent="0.25">
      <c r="A1866" s="33">
        <f t="shared" ca="1" si="58"/>
        <v>0.77473513499340096</v>
      </c>
      <c r="B1866" s="33">
        <f t="shared" ca="1" si="58"/>
        <v>1.0412568146426437E-2</v>
      </c>
      <c r="C1866" s="37">
        <f ca="1">('Win-Draw-Loss'!$B$38+(('Win-Draw-Loss'!$B$39-'Win-Draw-Loss'!$B$38)*A1866)+('Win-Draw-Loss'!$B$38+(('Win-Draw-Loss'!$B$39-'Win-Draw-Loss'!$B$38)*B1866)))/2</f>
        <v>17.851477031398275</v>
      </c>
      <c r="E1866" s="33">
        <f t="shared" ca="1" si="59"/>
        <v>0.64619812051024272</v>
      </c>
      <c r="F1866" s="33">
        <f t="shared" ca="1" si="59"/>
        <v>0.26096037053342602</v>
      </c>
      <c r="G1866" s="37">
        <f ca="1">('Win-Draw-Loss'!$D$38+(('Win-Draw-Loss'!$D$39-'Win-Draw-Loss'!$D$38)*E1866)+('Win-Draw-Loss'!$D$38+(('Win-Draw-Loss'!$D$39-'Win-Draw-Loss'!$D$38)*F1866)))/2</f>
        <v>28.607377365655033</v>
      </c>
      <c r="H1866" s="37"/>
      <c r="I1866" s="3">
        <f ca="1">(G1866-C1866)*600/'Win-Draw-Loss'!$B$42</f>
        <v>21.511800668513516</v>
      </c>
    </row>
    <row r="1867" spans="1:9" x14ac:dyDescent="0.25">
      <c r="A1867" s="33">
        <f t="shared" ca="1" si="58"/>
        <v>0.95520652489155622</v>
      </c>
      <c r="B1867" s="33">
        <f t="shared" ca="1" si="58"/>
        <v>0.35557057678822868</v>
      </c>
      <c r="C1867" s="37">
        <f ca="1">('Win-Draw-Loss'!$B$38+(('Win-Draw-Loss'!$B$39-'Win-Draw-Loss'!$B$38)*A1867)+('Win-Draw-Loss'!$B$38+(('Win-Draw-Loss'!$B$39-'Win-Draw-Loss'!$B$38)*B1867)))/2</f>
        <v>23.107771016797848</v>
      </c>
      <c r="E1867" s="33">
        <f t="shared" ca="1" si="59"/>
        <v>0.27818633247120161</v>
      </c>
      <c r="F1867" s="33">
        <f t="shared" ca="1" si="59"/>
        <v>0.78599163525460292</v>
      </c>
      <c r="G1867" s="37">
        <f ca="1">('Win-Draw-Loss'!$D$38+(('Win-Draw-Loss'!$D$39-'Win-Draw-Loss'!$D$38)*E1867)+('Win-Draw-Loss'!$D$38+(('Win-Draw-Loss'!$D$39-'Win-Draw-Loss'!$D$38)*F1867)))/2</f>
        <v>30.962669515887065</v>
      </c>
      <c r="H1867" s="37"/>
      <c r="I1867" s="3">
        <f ca="1">(G1867-C1867)*600/'Win-Draw-Loss'!$B$42</f>
        <v>15.709796998178433</v>
      </c>
    </row>
    <row r="1868" spans="1:9" x14ac:dyDescent="0.25">
      <c r="A1868" s="33">
        <f t="shared" ca="1" si="58"/>
        <v>0.59545255190250279</v>
      </c>
      <c r="B1868" s="33">
        <f t="shared" ca="1" si="58"/>
        <v>0.84105943145849027</v>
      </c>
      <c r="C1868" s="37">
        <f ca="1">('Win-Draw-Loss'!$B$38+(('Win-Draw-Loss'!$B$39-'Win-Draw-Loss'!$B$38)*A1868)+('Win-Draw-Loss'!$B$38+(('Win-Draw-Loss'!$B$39-'Win-Draw-Loss'!$B$38)*B1868)))/2</f>
        <v>24.365119833609931</v>
      </c>
      <c r="E1868" s="33">
        <f t="shared" ca="1" si="59"/>
        <v>0.72185780804791111</v>
      </c>
      <c r="F1868" s="33">
        <f t="shared" ca="1" si="59"/>
        <v>0.70301870815391498</v>
      </c>
      <c r="G1868" s="37">
        <f ca="1">('Win-Draw-Loss'!$D$38+(('Win-Draw-Loss'!$D$39-'Win-Draw-Loss'!$D$38)*E1868)+('Win-Draw-Loss'!$D$38+(('Win-Draw-Loss'!$D$39-'Win-Draw-Loss'!$D$38)*F1868)))/2</f>
        <v>36.373147743027388</v>
      </c>
      <c r="H1868" s="37"/>
      <c r="I1868" s="3">
        <f ca="1">(G1868-C1868)*600/'Win-Draw-Loss'!$B$42</f>
        <v>24.016055818834914</v>
      </c>
    </row>
    <row r="1869" spans="1:9" x14ac:dyDescent="0.25">
      <c r="A1869" s="33">
        <f t="shared" ca="1" si="58"/>
        <v>0.46581591754806861</v>
      </c>
      <c r="B1869" s="33">
        <f t="shared" ca="1" si="58"/>
        <v>0.85871598288077589</v>
      </c>
      <c r="C1869" s="37">
        <f ca="1">('Win-Draw-Loss'!$B$38+(('Win-Draw-Loss'!$B$39-'Win-Draw-Loss'!$B$38)*A1869)+('Win-Draw-Loss'!$B$38+(('Win-Draw-Loss'!$B$39-'Win-Draw-Loss'!$B$38)*B1869)))/2</f>
        <v>23.245319004288447</v>
      </c>
      <c r="E1869" s="33">
        <f t="shared" ca="1" si="59"/>
        <v>1.2046467317161191E-2</v>
      </c>
      <c r="F1869" s="33">
        <f t="shared" ca="1" si="59"/>
        <v>0.74958767650508817</v>
      </c>
      <c r="G1869" s="37">
        <f ca="1">('Win-Draw-Loss'!$D$38+(('Win-Draw-Loss'!$D$39-'Win-Draw-Loss'!$D$38)*E1869)+('Win-Draw-Loss'!$D$38+(('Win-Draw-Loss'!$D$39-'Win-Draw-Loss'!$D$38)*F1869)))/2</f>
        <v>26.424512157333737</v>
      </c>
      <c r="H1869" s="37"/>
      <c r="I1869" s="3">
        <f ca="1">(G1869-C1869)*600/'Win-Draw-Loss'!$B$42</f>
        <v>6.3583863060905799</v>
      </c>
    </row>
    <row r="1870" spans="1:9" x14ac:dyDescent="0.25">
      <c r="A1870" s="33">
        <f t="shared" ca="1" si="58"/>
        <v>0.21719973102714596</v>
      </c>
      <c r="B1870" s="33">
        <f t="shared" ca="1" si="58"/>
        <v>0.55916751375562979</v>
      </c>
      <c r="C1870" s="37">
        <f ca="1">('Win-Draw-Loss'!$B$38+(('Win-Draw-Loss'!$B$39-'Win-Draw-Loss'!$B$38)*A1870)+('Win-Draw-Loss'!$B$38+(('Win-Draw-Loss'!$B$39-'Win-Draw-Loss'!$B$38)*B1870)))/2</f>
        <v>17.763672447827759</v>
      </c>
      <c r="E1870" s="33">
        <f t="shared" ca="1" si="59"/>
        <v>0.1623865799524542</v>
      </c>
      <c r="F1870" s="33">
        <f t="shared" ca="1" si="59"/>
        <v>0.31000180806606814</v>
      </c>
      <c r="G1870" s="37">
        <f ca="1">('Win-Draw-Loss'!$D$38+(('Win-Draw-Loss'!$D$39-'Win-Draw-Loss'!$D$38)*E1870)+('Win-Draw-Loss'!$D$38+(('Win-Draw-Loss'!$D$39-'Win-Draw-Loss'!$D$38)*F1870)))/2</f>
        <v>22.085825820277837</v>
      </c>
      <c r="H1870" s="37"/>
      <c r="I1870" s="3">
        <f ca="1">(G1870-C1870)*600/'Win-Draw-Loss'!$B$42</f>
        <v>8.644306744900156</v>
      </c>
    </row>
    <row r="1871" spans="1:9" x14ac:dyDescent="0.25">
      <c r="A1871" s="33">
        <f t="shared" ca="1" si="58"/>
        <v>0.3246755057752414</v>
      </c>
      <c r="B1871" s="33">
        <f t="shared" ca="1" si="58"/>
        <v>0.31115853296054263</v>
      </c>
      <c r="C1871" s="37">
        <f ca="1">('Win-Draw-Loss'!$B$38+(('Win-Draw-Loss'!$B$39-'Win-Draw-Loss'!$B$38)*A1871)+('Win-Draw-Loss'!$B$38+(('Win-Draw-Loss'!$B$39-'Win-Draw-Loss'!$B$38)*B1871)))/2</f>
        <v>16.358340387357838</v>
      </c>
      <c r="E1871" s="33">
        <f t="shared" ca="1" si="59"/>
        <v>0.77580791706108454</v>
      </c>
      <c r="F1871" s="33">
        <f t="shared" ca="1" si="59"/>
        <v>0.21596567162051528</v>
      </c>
      <c r="G1871" s="37">
        <f ca="1">('Win-Draw-Loss'!$D$38+(('Win-Draw-Loss'!$D$39-'Win-Draw-Loss'!$D$38)*E1871)+('Win-Draw-Loss'!$D$38+(('Win-Draw-Loss'!$D$39-'Win-Draw-Loss'!$D$38)*F1871)))/2</f>
        <v>29.876603830223999</v>
      </c>
      <c r="H1871" s="37"/>
      <c r="I1871" s="3">
        <f ca="1">(G1871-C1871)*600/'Win-Draw-Loss'!$B$42</f>
        <v>27.036526885732322</v>
      </c>
    </row>
    <row r="1872" spans="1:9" x14ac:dyDescent="0.25">
      <c r="A1872" s="33">
        <f t="shared" ca="1" si="58"/>
        <v>0.7535626541639997</v>
      </c>
      <c r="B1872" s="33">
        <f t="shared" ca="1" si="58"/>
        <v>0.90659565176616275</v>
      </c>
      <c r="C1872" s="37">
        <f ca="1">('Win-Draw-Loss'!$B$38+(('Win-Draw-Loss'!$B$39-'Win-Draw-Loss'!$B$38)*A1872)+('Win-Draw-Loss'!$B$38+(('Win-Draw-Loss'!$B$39-'Win-Draw-Loss'!$B$38)*B1872)))/2</f>
        <v>26.601583059301625</v>
      </c>
      <c r="E1872" s="33">
        <f t="shared" ca="1" si="59"/>
        <v>0.51852035399244911</v>
      </c>
      <c r="F1872" s="33">
        <f t="shared" ca="1" si="59"/>
        <v>0.9508309086011949</v>
      </c>
      <c r="G1872" s="37">
        <f ca="1">('Win-Draw-Loss'!$D$38+(('Win-Draw-Loss'!$D$39-'Win-Draw-Loss'!$D$38)*E1872)+('Win-Draw-Loss'!$D$38+(('Win-Draw-Loss'!$D$39-'Win-Draw-Loss'!$D$38)*F1872)))/2</f>
        <v>37.04026893890466</v>
      </c>
      <c r="H1872" s="37"/>
      <c r="I1872" s="3">
        <f ca="1">(G1872-C1872)*600/'Win-Draw-Loss'!$B$42</f>
        <v>20.877371759206071</v>
      </c>
    </row>
    <row r="1873" spans="1:9" x14ac:dyDescent="0.25">
      <c r="A1873" s="33">
        <f t="shared" ca="1" si="58"/>
        <v>0.16808065684473528</v>
      </c>
      <c r="B1873" s="33">
        <f t="shared" ca="1" si="58"/>
        <v>0.48545689943971271</v>
      </c>
      <c r="C1873" s="37">
        <f ca="1">('Win-Draw-Loss'!$B$38+(('Win-Draw-Loss'!$B$39-'Win-Draw-Loss'!$B$38)*A1873)+('Win-Draw-Loss'!$B$38+(('Win-Draw-Loss'!$B$39-'Win-Draw-Loss'!$B$38)*B1873)))/2</f>
        <v>16.535375562844479</v>
      </c>
      <c r="E1873" s="33">
        <f t="shared" ca="1" si="59"/>
        <v>0.40973562582258261</v>
      </c>
      <c r="F1873" s="33">
        <f t="shared" ca="1" si="59"/>
        <v>0.87415302551966401</v>
      </c>
      <c r="G1873" s="37">
        <f ca="1">('Win-Draw-Loss'!$D$38+(('Win-Draw-Loss'!$D$39-'Win-Draw-Loss'!$D$38)*E1873)+('Win-Draw-Loss'!$D$38+(('Win-Draw-Loss'!$D$39-'Win-Draw-Loss'!$D$38)*F1873)))/2</f>
        <v>34.258329770133699</v>
      </c>
      <c r="H1873" s="37"/>
      <c r="I1873" s="3">
        <f ca="1">(G1873-C1873)*600/'Win-Draw-Loss'!$B$42</f>
        <v>35.44590841457844</v>
      </c>
    </row>
    <row r="1874" spans="1:9" x14ac:dyDescent="0.25">
      <c r="A1874" s="33">
        <f t="shared" ca="1" si="58"/>
        <v>0.5611648453979009</v>
      </c>
      <c r="B1874" s="33">
        <f t="shared" ca="1" si="58"/>
        <v>0.70001500761457858</v>
      </c>
      <c r="C1874" s="37">
        <f ca="1">('Win-Draw-Loss'!$B$38+(('Win-Draw-Loss'!$B$39-'Win-Draw-Loss'!$B$38)*A1874)+('Win-Draw-Loss'!$B$38+(('Win-Draw-Loss'!$B$39-'Win-Draw-Loss'!$B$38)*B1874)))/2</f>
        <v>22.611798530124794</v>
      </c>
      <c r="E1874" s="33">
        <f t="shared" ca="1" si="59"/>
        <v>0.27275820444228516</v>
      </c>
      <c r="F1874" s="33">
        <f t="shared" ca="1" si="59"/>
        <v>0.91241648739803793</v>
      </c>
      <c r="G1874" s="37">
        <f ca="1">('Win-Draw-Loss'!$D$38+(('Win-Draw-Loss'!$D$39-'Win-Draw-Loss'!$D$38)*E1874)+('Win-Draw-Loss'!$D$38+(('Win-Draw-Loss'!$D$39-'Win-Draw-Loss'!$D$38)*F1874)))/2</f>
        <v>32.777620377604848</v>
      </c>
      <c r="H1874" s="37"/>
      <c r="I1874" s="3">
        <f ca="1">(G1874-C1874)*600/'Win-Draw-Loss'!$B$42</f>
        <v>20.331643694960107</v>
      </c>
    </row>
    <row r="1875" spans="1:9" x14ac:dyDescent="0.25">
      <c r="A1875" s="33">
        <f t="shared" ca="1" si="58"/>
        <v>0.13662988122417274</v>
      </c>
      <c r="B1875" s="33">
        <f t="shared" ca="1" si="58"/>
        <v>0.87798579910664931</v>
      </c>
      <c r="C1875" s="37">
        <f ca="1">('Win-Draw-Loss'!$B$38+(('Win-Draw-Loss'!$B$39-'Win-Draw-Loss'!$B$38)*A1875)+('Win-Draw-Loss'!$B$38+(('Win-Draw-Loss'!$B$39-'Win-Draw-Loss'!$B$38)*B1875)))/2</f>
        <v>20.146156803308219</v>
      </c>
      <c r="E1875" s="33">
        <f t="shared" ca="1" si="59"/>
        <v>0.39415957227955389</v>
      </c>
      <c r="F1875" s="33">
        <f t="shared" ca="1" si="59"/>
        <v>0.69043324773145254</v>
      </c>
      <c r="G1875" s="37">
        <f ca="1">('Win-Draw-Loss'!$D$38+(('Win-Draw-Loss'!$D$39-'Win-Draw-Loss'!$D$38)*E1875)+('Win-Draw-Loss'!$D$38+(('Win-Draw-Loss'!$D$39-'Win-Draw-Loss'!$D$38)*F1875)))/2</f>
        <v>31.268892300165099</v>
      </c>
      <c r="H1875" s="37"/>
      <c r="I1875" s="3">
        <f ca="1">(G1875-C1875)*600/'Win-Draw-Loss'!$B$42</f>
        <v>22.245470993713759</v>
      </c>
    </row>
    <row r="1876" spans="1:9" x14ac:dyDescent="0.25">
      <c r="A1876" s="33">
        <f t="shared" ca="1" si="58"/>
        <v>0.76498361294082817</v>
      </c>
      <c r="B1876" s="33">
        <f t="shared" ca="1" si="58"/>
        <v>0.66403829190233876</v>
      </c>
      <c r="C1876" s="37">
        <f ca="1">('Win-Draw-Loss'!$B$38+(('Win-Draw-Loss'!$B$39-'Win-Draw-Loss'!$B$38)*A1876)+('Win-Draw-Loss'!$B$38+(('Win-Draw-Loss'!$B$39-'Win-Draw-Loss'!$B$38)*B1876)))/2</f>
        <v>24.29021904843167</v>
      </c>
      <c r="E1876" s="33">
        <f t="shared" ca="1" si="59"/>
        <v>0.61447719745475127</v>
      </c>
      <c r="F1876" s="33">
        <f t="shared" ca="1" si="59"/>
        <v>0.66327925568114265</v>
      </c>
      <c r="G1876" s="37">
        <f ca="1">('Win-Draw-Loss'!$D$38+(('Win-Draw-Loss'!$D$39-'Win-Draw-Loss'!$D$38)*E1876)+('Win-Draw-Loss'!$D$38+(('Win-Draw-Loss'!$D$39-'Win-Draw-Loss'!$D$38)*F1876)))/2</f>
        <v>34.166346797038408</v>
      </c>
      <c r="H1876" s="37"/>
      <c r="I1876" s="3">
        <f ca="1">(G1876-C1876)*600/'Win-Draw-Loss'!$B$42</f>
        <v>19.752255497213476</v>
      </c>
    </row>
    <row r="1877" spans="1:9" x14ac:dyDescent="0.25">
      <c r="A1877" s="33">
        <f t="shared" ca="1" si="58"/>
        <v>0.73798213981474481</v>
      </c>
      <c r="B1877" s="33">
        <f t="shared" ca="1" si="58"/>
        <v>0.8454667038827357</v>
      </c>
      <c r="C1877" s="37">
        <f ca="1">('Win-Draw-Loss'!$B$38+(('Win-Draw-Loss'!$B$39-'Win-Draw-Loss'!$B$38)*A1877)+('Win-Draw-Loss'!$B$38+(('Win-Draw-Loss'!$B$39-'Win-Draw-Loss'!$B$38)*B1877)))/2</f>
        <v>25.834488436974805</v>
      </c>
      <c r="E1877" s="33">
        <f t="shared" ca="1" si="59"/>
        <v>0.48847819509838575</v>
      </c>
      <c r="F1877" s="33">
        <f t="shared" ca="1" si="59"/>
        <v>0.36182520384486383</v>
      </c>
      <c r="G1877" s="37">
        <f ca="1">('Win-Draw-Loss'!$D$38+(('Win-Draw-Loss'!$D$39-'Win-Draw-Loss'!$D$38)*E1877)+('Win-Draw-Loss'!$D$38+(('Win-Draw-Loss'!$D$39-'Win-Draw-Loss'!$D$38)*F1877)))/2</f>
        <v>27.754550984148743</v>
      </c>
      <c r="H1877" s="37"/>
      <c r="I1877" s="3">
        <f ca="1">(G1877-C1877)*600/'Win-Draw-Loss'!$B$42</f>
        <v>3.8401250943478757</v>
      </c>
    </row>
    <row r="1878" spans="1:9" x14ac:dyDescent="0.25">
      <c r="A1878" s="33">
        <f t="shared" ca="1" si="58"/>
        <v>0.65787699099378094</v>
      </c>
      <c r="B1878" s="33">
        <f t="shared" ca="1" si="58"/>
        <v>0.68872853529247691</v>
      </c>
      <c r="C1878" s="37">
        <f ca="1">('Win-Draw-Loss'!$B$38+(('Win-Draw-Loss'!$B$39-'Win-Draw-Loss'!$B$38)*A1878)+('Win-Draw-Loss'!$B$38+(('Win-Draw-Loss'!$B$39-'Win-Draw-Loss'!$B$38)*B1878)))/2</f>
        <v>23.466055262862579</v>
      </c>
      <c r="E1878" s="33">
        <f t="shared" ca="1" si="59"/>
        <v>0.12137643908966633</v>
      </c>
      <c r="F1878" s="33">
        <f t="shared" ca="1" si="59"/>
        <v>0.3203824689239565</v>
      </c>
      <c r="G1878" s="37">
        <f ca="1">('Win-Draw-Loss'!$D$38+(('Win-Draw-Loss'!$D$39-'Win-Draw-Loss'!$D$38)*E1878)+('Win-Draw-Loss'!$D$38+(('Win-Draw-Loss'!$D$39-'Win-Draw-Loss'!$D$38)*F1878)))/2</f>
        <v>21.626383620204344</v>
      </c>
      <c r="H1878" s="37"/>
      <c r="I1878" s="3">
        <f ca="1">(G1878-C1878)*600/'Win-Draw-Loss'!$B$42</f>
        <v>-3.6793432853164698</v>
      </c>
    </row>
    <row r="1879" spans="1:9" x14ac:dyDescent="0.25">
      <c r="A1879" s="33">
        <f t="shared" ca="1" si="58"/>
        <v>0.50491073480479376</v>
      </c>
      <c r="B1879" s="33">
        <f t="shared" ca="1" si="58"/>
        <v>0.67660509432959604</v>
      </c>
      <c r="C1879" s="37">
        <f ca="1">('Win-Draw-Loss'!$B$38+(('Win-Draw-Loss'!$B$39-'Win-Draw-Loss'!$B$38)*A1879)+('Win-Draw-Loss'!$B$38+(('Win-Draw-Loss'!$B$39-'Win-Draw-Loss'!$B$38)*B1879)))/2</f>
        <v>21.815158291343899</v>
      </c>
      <c r="E1879" s="33">
        <f t="shared" ca="1" si="59"/>
        <v>0.65112860322942634</v>
      </c>
      <c r="F1879" s="33">
        <f t="shared" ca="1" si="59"/>
        <v>0.87497498485277914</v>
      </c>
      <c r="G1879" s="37">
        <f ca="1">('Win-Draw-Loss'!$D$38+(('Win-Draw-Loss'!$D$39-'Win-Draw-Loss'!$D$38)*E1879)+('Win-Draw-Loss'!$D$38+(('Win-Draw-Loss'!$D$39-'Win-Draw-Loss'!$D$38)*F1879)))/2</f>
        <v>37.891553821233082</v>
      </c>
      <c r="H1879" s="37"/>
      <c r="I1879" s="3">
        <f ca="1">(G1879-C1879)*600/'Win-Draw-Loss'!$B$42</f>
        <v>32.152791059778366</v>
      </c>
    </row>
    <row r="1880" spans="1:9" x14ac:dyDescent="0.25">
      <c r="A1880" s="33">
        <f t="shared" ca="1" si="58"/>
        <v>8.4373920434536176E-2</v>
      </c>
      <c r="B1880" s="33">
        <f t="shared" ca="1" si="58"/>
        <v>0.35444946694705215</v>
      </c>
      <c r="C1880" s="37">
        <f ca="1">('Win-Draw-Loss'!$B$38+(('Win-Draw-Loss'!$B$39-'Win-Draw-Loss'!$B$38)*A1880)+('Win-Draw-Loss'!$B$38+(('Win-Draw-Loss'!$B$39-'Win-Draw-Loss'!$B$38)*B1880)))/2</f>
        <v>14.388233873815883</v>
      </c>
      <c r="E1880" s="33">
        <f t="shared" ca="1" si="59"/>
        <v>0.91346069246697204</v>
      </c>
      <c r="F1880" s="33">
        <f t="shared" ca="1" si="59"/>
        <v>0.54087657599041328</v>
      </c>
      <c r="G1880" s="37">
        <f ca="1">('Win-Draw-Loss'!$D$38+(('Win-Draw-Loss'!$D$39-'Win-Draw-Loss'!$D$38)*E1880)+('Win-Draw-Loss'!$D$38+(('Win-Draw-Loss'!$D$39-'Win-Draw-Loss'!$D$38)*F1880)))/2</f>
        <v>36.81505902686078</v>
      </c>
      <c r="H1880" s="37"/>
      <c r="I1880" s="3">
        <f ca="1">(G1880-C1880)*600/'Win-Draw-Loss'!$B$42</f>
        <v>44.85365030608979</v>
      </c>
    </row>
    <row r="1881" spans="1:9" x14ac:dyDescent="0.25">
      <c r="A1881" s="33">
        <f t="shared" ca="1" si="58"/>
        <v>0.83228517652843748</v>
      </c>
      <c r="B1881" s="33">
        <f t="shared" ca="1" si="58"/>
        <v>0.68059723648810944</v>
      </c>
      <c r="C1881" s="37">
        <f ca="1">('Win-Draw-Loss'!$B$38+(('Win-Draw-Loss'!$B$39-'Win-Draw-Loss'!$B$38)*A1881)+('Win-Draw-Loss'!$B$38+(('Win-Draw-Loss'!$B$39-'Win-Draw-Loss'!$B$38)*B1881)))/2</f>
        <v>25.128824130165469</v>
      </c>
      <c r="E1881" s="33">
        <f t="shared" ca="1" si="59"/>
        <v>0.71275432536566374</v>
      </c>
      <c r="F1881" s="33">
        <f t="shared" ca="1" si="59"/>
        <v>0.81397875131633224</v>
      </c>
      <c r="G1881" s="37">
        <f ca="1">('Win-Draw-Loss'!$D$38+(('Win-Draw-Loss'!$D$39-'Win-Draw-Loss'!$D$38)*E1881)+('Win-Draw-Loss'!$D$38+(('Win-Draw-Loss'!$D$39-'Win-Draw-Loss'!$D$38)*F1881)))/2</f>
        <v>37.900996150229943</v>
      </c>
      <c r="H1881" s="37"/>
      <c r="I1881" s="3">
        <f ca="1">(G1881-C1881)*600/'Win-Draw-Loss'!$B$42</f>
        <v>25.544344040128948</v>
      </c>
    </row>
    <row r="1882" spans="1:9" x14ac:dyDescent="0.25">
      <c r="A1882" s="33">
        <f t="shared" ca="1" si="58"/>
        <v>0.43150681135515145</v>
      </c>
      <c r="B1882" s="33">
        <f t="shared" ca="1" si="58"/>
        <v>0.76450619941474807</v>
      </c>
      <c r="C1882" s="37">
        <f ca="1">('Win-Draw-Loss'!$B$38+(('Win-Draw-Loss'!$B$39-'Win-Draw-Loss'!$B$38)*A1882)+('Win-Draw-Loss'!$B$38+(('Win-Draw-Loss'!$B$39-'Win-Draw-Loss'!$B$38)*B1882)))/2</f>
        <v>21.960130107698994</v>
      </c>
      <c r="E1882" s="33">
        <f t="shared" ca="1" si="59"/>
        <v>0.79667637065166341</v>
      </c>
      <c r="F1882" s="33">
        <f t="shared" ca="1" si="59"/>
        <v>0.43662923451523827</v>
      </c>
      <c r="G1882" s="37">
        <f ca="1">('Win-Draw-Loss'!$D$38+(('Win-Draw-Loss'!$D$39-'Win-Draw-Loss'!$D$38)*E1882)+('Win-Draw-Loss'!$D$38+(('Win-Draw-Loss'!$D$39-'Win-Draw-Loss'!$D$38)*F1882)))/2</f>
        <v>33.499584077503528</v>
      </c>
      <c r="H1882" s="37"/>
      <c r="I1882" s="3">
        <f ca="1">(G1882-C1882)*600/'Win-Draw-Loss'!$B$42</f>
        <v>23.078907939609067</v>
      </c>
    </row>
    <row r="1883" spans="1:9" x14ac:dyDescent="0.25">
      <c r="A1883" s="33">
        <f t="shared" ca="1" si="58"/>
        <v>0.30870869015882596</v>
      </c>
      <c r="B1883" s="33">
        <f t="shared" ca="1" si="58"/>
        <v>0.64179461572739749</v>
      </c>
      <c r="C1883" s="37">
        <f ca="1">('Win-Draw-Loss'!$B$38+(('Win-Draw-Loss'!$B$39-'Win-Draw-Loss'!$B$38)*A1883)+('Win-Draw-Loss'!$B$38+(('Win-Draw-Loss'!$B$39-'Win-Draw-Loss'!$B$38)*B1883)))/2</f>
        <v>19.505033058862232</v>
      </c>
      <c r="E1883" s="33">
        <f t="shared" ca="1" si="59"/>
        <v>6.7698364947786804E-2</v>
      </c>
      <c r="F1883" s="33">
        <f t="shared" ca="1" si="59"/>
        <v>0.88736546470698463</v>
      </c>
      <c r="G1883" s="37">
        <f ca="1">('Win-Draw-Loss'!$D$38+(('Win-Draw-Loss'!$D$39-'Win-Draw-Loss'!$D$38)*E1883)+('Win-Draw-Loss'!$D$38+(('Win-Draw-Loss'!$D$39-'Win-Draw-Loss'!$D$38)*F1883)))/2</f>
        <v>29.325957444821572</v>
      </c>
      <c r="H1883" s="37"/>
      <c r="I1883" s="3">
        <f ca="1">(G1883-C1883)*600/'Win-Draw-Loss'!$B$42</f>
        <v>19.641848771918681</v>
      </c>
    </row>
    <row r="1884" spans="1:9" x14ac:dyDescent="0.25">
      <c r="A1884" s="33">
        <f t="shared" ca="1" si="58"/>
        <v>0.96848443959227148</v>
      </c>
      <c r="B1884" s="33">
        <f t="shared" ca="1" si="58"/>
        <v>0.33550196550251787</v>
      </c>
      <c r="C1884" s="37">
        <f ca="1">('Win-Draw-Loss'!$B$38+(('Win-Draw-Loss'!$B$39-'Win-Draw-Loss'!$B$38)*A1884)+('Win-Draw-Loss'!$B$38+(('Win-Draw-Loss'!$B$39-'Win-Draw-Loss'!$B$38)*B1884)))/2</f>
        <v>23.039864050947891</v>
      </c>
      <c r="E1884" s="33">
        <f t="shared" ca="1" si="59"/>
        <v>0.97471301028474877</v>
      </c>
      <c r="F1884" s="33">
        <f t="shared" ca="1" si="59"/>
        <v>7.7835852818552098E-2</v>
      </c>
      <c r="G1884" s="37">
        <f ca="1">('Win-Draw-Loss'!$D$38+(('Win-Draw-Loss'!$D$39-'Win-Draw-Loss'!$D$38)*E1884)+('Win-Draw-Loss'!$D$38+(('Win-Draw-Loss'!$D$39-'Win-Draw-Loss'!$D$38)*F1884)))/2</f>
        <v>30.788232946549513</v>
      </c>
      <c r="H1884" s="37"/>
      <c r="I1884" s="3">
        <f ca="1">(G1884-C1884)*600/'Win-Draw-Loss'!$B$42</f>
        <v>15.496737791203243</v>
      </c>
    </row>
    <row r="1885" spans="1:9" x14ac:dyDescent="0.25">
      <c r="A1885" s="33">
        <f t="shared" ca="1" si="58"/>
        <v>0.3248835440429575</v>
      </c>
      <c r="B1885" s="33">
        <f t="shared" ca="1" si="58"/>
        <v>0.19402619237330598</v>
      </c>
      <c r="C1885" s="37">
        <f ca="1">('Win-Draw-Loss'!$B$38+(('Win-Draw-Loss'!$B$39-'Win-Draw-Loss'!$B$38)*A1885)+('Win-Draw-Loss'!$B$38+(('Win-Draw-Loss'!$B$39-'Win-Draw-Loss'!$B$38)*B1885)))/2</f>
        <v>15.189097364162635</v>
      </c>
      <c r="E1885" s="33">
        <f t="shared" ca="1" si="59"/>
        <v>0.40204650329149494</v>
      </c>
      <c r="F1885" s="33">
        <f t="shared" ca="1" si="59"/>
        <v>0.38104363231330185</v>
      </c>
      <c r="G1885" s="37">
        <f ca="1">('Win-Draw-Loss'!$D$38+(('Win-Draw-Loss'!$D$39-'Win-Draw-Loss'!$D$38)*E1885)+('Win-Draw-Loss'!$D$38+(('Win-Draw-Loss'!$D$39-'Win-Draw-Loss'!$D$38)*F1885)))/2</f>
        <v>26.74635203407195</v>
      </c>
      <c r="H1885" s="37"/>
      <c r="I1885" s="3">
        <f ca="1">(G1885-C1885)*600/'Win-Draw-Loss'!$B$42</f>
        <v>23.114509339818632</v>
      </c>
    </row>
    <row r="1886" spans="1:9" x14ac:dyDescent="0.25">
      <c r="A1886" s="33">
        <f t="shared" ca="1" si="58"/>
        <v>7.1878669702588605E-3</v>
      </c>
      <c r="B1886" s="33">
        <f t="shared" ca="1" si="58"/>
        <v>0.37799933538781749</v>
      </c>
      <c r="C1886" s="37">
        <f ca="1">('Win-Draw-Loss'!$B$38+(('Win-Draw-Loss'!$B$39-'Win-Draw-Loss'!$B$38)*A1886)+('Win-Draw-Loss'!$B$38+(('Win-Draw-Loss'!$B$39-'Win-Draw-Loss'!$B$38)*B1886)))/2</f>
        <v>13.851872023580764</v>
      </c>
      <c r="E1886" s="33">
        <f t="shared" ca="1" si="59"/>
        <v>0.36792923779647391</v>
      </c>
      <c r="F1886" s="33">
        <f t="shared" ca="1" si="59"/>
        <v>0.19456331126582826</v>
      </c>
      <c r="G1886" s="37">
        <f ca="1">('Win-Draw-Loss'!$D$38+(('Win-Draw-Loss'!$D$39-'Win-Draw-Loss'!$D$38)*E1886)+('Win-Draw-Loss'!$D$38+(('Win-Draw-Loss'!$D$39-'Win-Draw-Loss'!$D$38)*F1886)))/2</f>
        <v>23.437388235934534</v>
      </c>
      <c r="H1886" s="37"/>
      <c r="I1886" s="3">
        <f ca="1">(G1886-C1886)*600/'Win-Draw-Loss'!$B$42</f>
        <v>19.171032424707541</v>
      </c>
    </row>
    <row r="1887" spans="1:9" x14ac:dyDescent="0.25">
      <c r="A1887" s="33">
        <f t="shared" ca="1" si="58"/>
        <v>0.68293939080247601</v>
      </c>
      <c r="B1887" s="33">
        <f t="shared" ca="1" si="58"/>
        <v>0.89369935067468997</v>
      </c>
      <c r="C1887" s="37">
        <f ca="1">('Win-Draw-Loss'!$B$38+(('Win-Draw-Loss'!$B$39-'Win-Draw-Loss'!$B$38)*A1887)+('Win-Draw-Loss'!$B$38+(('Win-Draw-Loss'!$B$39-'Win-Draw-Loss'!$B$38)*B1887)))/2</f>
        <v>25.766387414771657</v>
      </c>
      <c r="E1887" s="33">
        <f t="shared" ca="1" si="59"/>
        <v>0.45457851347833755</v>
      </c>
      <c r="F1887" s="33">
        <f t="shared" ca="1" si="59"/>
        <v>0.78387535482171222</v>
      </c>
      <c r="G1887" s="37">
        <f ca="1">('Win-Draw-Loss'!$D$38+(('Win-Draw-Loss'!$D$39-'Win-Draw-Loss'!$D$38)*E1887)+('Win-Draw-Loss'!$D$38+(('Win-Draw-Loss'!$D$39-'Win-Draw-Loss'!$D$38)*F1887)))/2</f>
        <v>33.57680802450075</v>
      </c>
      <c r="H1887" s="37"/>
      <c r="I1887" s="3">
        <f ca="1">(G1887-C1887)*600/'Win-Draw-Loss'!$B$42</f>
        <v>15.620841219458185</v>
      </c>
    </row>
    <row r="1888" spans="1:9" x14ac:dyDescent="0.25">
      <c r="A1888" s="33">
        <f t="shared" ca="1" si="58"/>
        <v>1.7433987434109843E-2</v>
      </c>
      <c r="B1888" s="33">
        <f t="shared" ca="1" si="58"/>
        <v>0.10343529058237366</v>
      </c>
      <c r="C1888" s="37">
        <f ca="1">('Win-Draw-Loss'!$B$38+(('Win-Draw-Loss'!$B$39-'Win-Draw-Loss'!$B$38)*A1888)+('Win-Draw-Loss'!$B$38+(('Win-Draw-Loss'!$B$39-'Win-Draw-Loss'!$B$38)*B1888)))/2</f>
        <v>11.208692780164835</v>
      </c>
      <c r="E1888" s="33">
        <f t="shared" ca="1" si="59"/>
        <v>0.73778103757935054</v>
      </c>
      <c r="F1888" s="33">
        <f t="shared" ca="1" si="59"/>
        <v>4.2321780333820502E-3</v>
      </c>
      <c r="G1888" s="37">
        <f ca="1">('Win-Draw-Loss'!$D$38+(('Win-Draw-Loss'!$D$39-'Win-Draw-Loss'!$D$38)*E1888)+('Win-Draw-Loss'!$D$38+(('Win-Draw-Loss'!$D$39-'Win-Draw-Loss'!$D$38)*F1888)))/2</f>
        <v>26.130198234190992</v>
      </c>
      <c r="H1888" s="37"/>
      <c r="I1888" s="3">
        <f ca="1">(G1888-C1888)*600/'Win-Draw-Loss'!$B$42</f>
        <v>29.843010908052317</v>
      </c>
    </row>
    <row r="1889" spans="1:9" x14ac:dyDescent="0.25">
      <c r="A1889" s="33">
        <f t="shared" ca="1" si="58"/>
        <v>0.87332035141030528</v>
      </c>
      <c r="B1889" s="33">
        <f t="shared" ca="1" si="58"/>
        <v>0.47274070360260922</v>
      </c>
      <c r="C1889" s="37">
        <f ca="1">('Win-Draw-Loss'!$B$38+(('Win-Draw-Loss'!$B$39-'Win-Draw-Loss'!$B$38)*A1889)+('Win-Draw-Loss'!$B$38+(('Win-Draw-Loss'!$B$39-'Win-Draw-Loss'!$B$38)*B1889)))/2</f>
        <v>23.460610550129147</v>
      </c>
      <c r="E1889" s="33">
        <f t="shared" ca="1" si="59"/>
        <v>0.2030505170926391</v>
      </c>
      <c r="F1889" s="33">
        <f t="shared" ca="1" si="59"/>
        <v>0.69453750883175147</v>
      </c>
      <c r="G1889" s="37">
        <f ca="1">('Win-Draw-Loss'!$D$38+(('Win-Draw-Loss'!$D$39-'Win-Draw-Loss'!$D$38)*E1889)+('Win-Draw-Loss'!$D$38+(('Win-Draw-Loss'!$D$39-'Win-Draw-Loss'!$D$38)*F1889)))/2</f>
        <v>28.463820388865859</v>
      </c>
      <c r="H1889" s="37"/>
      <c r="I1889" s="3">
        <f ca="1">(G1889-C1889)*600/'Win-Draw-Loss'!$B$42</f>
        <v>10.006419677473424</v>
      </c>
    </row>
    <row r="1890" spans="1:9" x14ac:dyDescent="0.25">
      <c r="A1890" s="33">
        <f t="shared" ca="1" si="58"/>
        <v>0.24413155068128245</v>
      </c>
      <c r="B1890" s="33">
        <f t="shared" ca="1" si="58"/>
        <v>0.2725334626640129</v>
      </c>
      <c r="C1890" s="37">
        <f ca="1">('Win-Draw-Loss'!$B$38+(('Win-Draw-Loss'!$B$39-'Win-Draw-Loss'!$B$38)*A1890)+('Win-Draw-Loss'!$B$38+(('Win-Draw-Loss'!$B$39-'Win-Draw-Loss'!$B$38)*B1890)))/2</f>
        <v>15.166650133452954</v>
      </c>
      <c r="E1890" s="33">
        <f t="shared" ca="1" si="59"/>
        <v>0.74673114814547792</v>
      </c>
      <c r="F1890" s="33">
        <f t="shared" ca="1" si="59"/>
        <v>0.43376621019683281</v>
      </c>
      <c r="G1890" s="37">
        <f ca="1">('Win-Draw-Loss'!$D$38+(('Win-Draw-Loss'!$D$39-'Win-Draw-Loss'!$D$38)*E1890)+('Win-Draw-Loss'!$D$38+(('Win-Draw-Loss'!$D$39-'Win-Draw-Loss'!$D$38)*F1890)))/2</f>
        <v>32.707460375134659</v>
      </c>
      <c r="H1890" s="37"/>
      <c r="I1890" s="3">
        <f ca="1">(G1890-C1890)*600/'Win-Draw-Loss'!$B$42</f>
        <v>35.081620483363409</v>
      </c>
    </row>
    <row r="1891" spans="1:9" x14ac:dyDescent="0.25">
      <c r="A1891" s="33">
        <f t="shared" ca="1" si="58"/>
        <v>0.62719831222823064</v>
      </c>
      <c r="B1891" s="33">
        <f t="shared" ca="1" si="58"/>
        <v>3.008052818333673E-2</v>
      </c>
      <c r="C1891" s="37">
        <f ca="1">('Win-Draw-Loss'!$B$38+(('Win-Draw-Loss'!$B$39-'Win-Draw-Loss'!$B$38)*A1891)+('Win-Draw-Loss'!$B$38+(('Win-Draw-Loss'!$B$39-'Win-Draw-Loss'!$B$38)*B1891)))/2</f>
        <v>16.572788404115677</v>
      </c>
      <c r="E1891" s="33">
        <f t="shared" ca="1" si="59"/>
        <v>0.15863887774134744</v>
      </c>
      <c r="F1891" s="33">
        <f t="shared" ca="1" si="59"/>
        <v>0.2120567128342391</v>
      </c>
      <c r="G1891" s="37">
        <f ca="1">('Win-Draw-Loss'!$D$38+(('Win-Draw-Loss'!$D$39-'Win-Draw-Loss'!$D$38)*E1891)+('Win-Draw-Loss'!$D$38+(('Win-Draw-Loss'!$D$39-'Win-Draw-Loss'!$D$38)*F1891)))/2</f>
        <v>20.5604338586338</v>
      </c>
      <c r="H1891" s="37"/>
      <c r="I1891" s="3">
        <f ca="1">(G1891-C1891)*600/'Win-Draw-Loss'!$B$42</f>
        <v>7.9752909090362465</v>
      </c>
    </row>
    <row r="1892" spans="1:9" x14ac:dyDescent="0.25">
      <c r="A1892" s="33">
        <f t="shared" ca="1" si="58"/>
        <v>0.93224047625768014</v>
      </c>
      <c r="B1892" s="33">
        <f t="shared" ca="1" si="58"/>
        <v>0.90202936267939926</v>
      </c>
      <c r="C1892" s="37">
        <f ca="1">('Win-Draw-Loss'!$B$38+(('Win-Draw-Loss'!$B$39-'Win-Draw-Loss'!$B$38)*A1892)+('Win-Draw-Loss'!$B$38+(('Win-Draw-Loss'!$B$39-'Win-Draw-Loss'!$B$38)*B1892)))/2</f>
        <v>28.342698389370796</v>
      </c>
      <c r="E1892" s="33">
        <f t="shared" ca="1" si="59"/>
        <v>0.5459357987187734</v>
      </c>
      <c r="F1892" s="33">
        <f t="shared" ca="1" si="59"/>
        <v>0.22747741687329925</v>
      </c>
      <c r="G1892" s="37">
        <f ca="1">('Win-Draw-Loss'!$D$38+(('Win-Draw-Loss'!$D$39-'Win-Draw-Loss'!$D$38)*E1892)+('Win-Draw-Loss'!$D$38+(('Win-Draw-Loss'!$D$39-'Win-Draw-Loss'!$D$38)*F1892)))/2</f>
        <v>26.601198233881092</v>
      </c>
      <c r="H1892" s="37"/>
      <c r="I1892" s="3">
        <f ca="1">(G1892-C1892)*600/'Win-Draw-Loss'!$B$42</f>
        <v>-3.4830003109794068</v>
      </c>
    </row>
    <row r="1893" spans="1:9" x14ac:dyDescent="0.25">
      <c r="A1893" s="33">
        <f t="shared" ca="1" si="58"/>
        <v>0.52338012434847947</v>
      </c>
      <c r="B1893" s="33">
        <f t="shared" ca="1" si="58"/>
        <v>0.27736639907184824</v>
      </c>
      <c r="C1893" s="37">
        <f ca="1">('Win-Draw-Loss'!$B$38+(('Win-Draw-Loss'!$B$39-'Win-Draw-Loss'!$B$38)*A1893)+('Win-Draw-Loss'!$B$38+(('Win-Draw-Loss'!$B$39-'Win-Draw-Loss'!$B$38)*B1893)))/2</f>
        <v>18.007465234203277</v>
      </c>
      <c r="E1893" s="33">
        <f t="shared" ca="1" si="59"/>
        <v>0.59306883336368821</v>
      </c>
      <c r="F1893" s="33">
        <f t="shared" ca="1" si="59"/>
        <v>0.86026907910660555</v>
      </c>
      <c r="G1893" s="37">
        <f ca="1">('Win-Draw-Loss'!$D$38+(('Win-Draw-Loss'!$D$39-'Win-Draw-Loss'!$D$38)*E1893)+('Win-Draw-Loss'!$D$38+(('Win-Draw-Loss'!$D$39-'Win-Draw-Loss'!$D$38)*F1893)))/2</f>
        <v>36.800068687054406</v>
      </c>
      <c r="H1893" s="37"/>
      <c r="I1893" s="3">
        <f ca="1">(G1893-C1893)*600/'Win-Draw-Loss'!$B$42</f>
        <v>37.585206905702258</v>
      </c>
    </row>
    <row r="1894" spans="1:9" x14ac:dyDescent="0.25">
      <c r="A1894" s="33">
        <f t="shared" ca="1" si="58"/>
        <v>0.58285910298475752</v>
      </c>
      <c r="B1894" s="33">
        <f t="shared" ca="1" si="58"/>
        <v>0.67486880787935533</v>
      </c>
      <c r="C1894" s="37">
        <f ca="1">('Win-Draw-Loss'!$B$38+(('Win-Draw-Loss'!$B$39-'Win-Draw-Loss'!$B$38)*A1894)+('Win-Draw-Loss'!$B$38+(('Win-Draw-Loss'!$B$39-'Win-Draw-Loss'!$B$38)*B1894)))/2</f>
        <v>22.577279108641129</v>
      </c>
      <c r="E1894" s="33">
        <f t="shared" ca="1" si="59"/>
        <v>0.41437241314080442</v>
      </c>
      <c r="F1894" s="33">
        <f t="shared" ca="1" si="59"/>
        <v>0.79972929464482223</v>
      </c>
      <c r="G1894" s="37">
        <f ca="1">('Win-Draw-Loss'!$D$38+(('Win-Draw-Loss'!$D$39-'Win-Draw-Loss'!$D$38)*E1894)+('Win-Draw-Loss'!$D$38+(('Win-Draw-Loss'!$D$39-'Win-Draw-Loss'!$D$38)*F1894)))/2</f>
        <v>33.2115256167844</v>
      </c>
      <c r="H1894" s="37"/>
      <c r="I1894" s="3">
        <f ca="1">(G1894-C1894)*600/'Win-Draw-Loss'!$B$42</f>
        <v>21.268493016286541</v>
      </c>
    </row>
    <row r="1895" spans="1:9" x14ac:dyDescent="0.25">
      <c r="A1895" s="33">
        <f t="shared" ca="1" si="58"/>
        <v>0.24098019922627634</v>
      </c>
      <c r="B1895" s="33">
        <f t="shared" ca="1" si="58"/>
        <v>0.20704025989319408</v>
      </c>
      <c r="C1895" s="37">
        <f ca="1">('Win-Draw-Loss'!$B$38+(('Win-Draw-Loss'!$B$39-'Win-Draw-Loss'!$B$38)*A1895)+('Win-Draw-Loss'!$B$38+(('Win-Draw-Loss'!$B$39-'Win-Draw-Loss'!$B$38)*B1895)))/2</f>
        <v>14.480204591194704</v>
      </c>
      <c r="E1895" s="33">
        <f t="shared" ca="1" si="59"/>
        <v>0.96679765267045725</v>
      </c>
      <c r="F1895" s="33">
        <f t="shared" ca="1" si="59"/>
        <v>0.88439438798197512</v>
      </c>
      <c r="G1895" s="37">
        <f ca="1">('Win-Draw-Loss'!$D$38+(('Win-Draw-Loss'!$D$39-'Win-Draw-Loss'!$D$38)*E1895)+('Win-Draw-Loss'!$D$38+(('Win-Draw-Loss'!$D$39-'Win-Draw-Loss'!$D$38)*F1895)))/2</f>
        <v>42.767880609786488</v>
      </c>
      <c r="H1895" s="37"/>
      <c r="I1895" s="3">
        <f ca="1">(G1895-C1895)*600/'Win-Draw-Loss'!$B$42</f>
        <v>56.575352037183556</v>
      </c>
    </row>
    <row r="1896" spans="1:9" x14ac:dyDescent="0.25">
      <c r="A1896" s="33">
        <f t="shared" ca="1" si="58"/>
        <v>0.11306142148311216</v>
      </c>
      <c r="B1896" s="33">
        <f t="shared" ca="1" si="58"/>
        <v>0.54751964118261676</v>
      </c>
      <c r="C1896" s="37">
        <f ca="1">('Win-Draw-Loss'!$B$38+(('Win-Draw-Loss'!$B$39-'Win-Draw-Loss'!$B$38)*A1896)+('Win-Draw-Loss'!$B$38+(('Win-Draw-Loss'!$B$39-'Win-Draw-Loss'!$B$38)*B1896)))/2</f>
        <v>16.605810626657288</v>
      </c>
      <c r="E1896" s="33">
        <f t="shared" ca="1" si="59"/>
        <v>5.4622089565688592E-2</v>
      </c>
      <c r="F1896" s="33">
        <f t="shared" ca="1" si="59"/>
        <v>0.9709337517752934</v>
      </c>
      <c r="G1896" s="37">
        <f ca="1">('Win-Draw-Loss'!$D$38+(('Win-Draw-Loss'!$D$39-'Win-Draw-Loss'!$D$38)*E1896)+('Win-Draw-Loss'!$D$38+(('Win-Draw-Loss'!$D$39-'Win-Draw-Loss'!$D$38)*F1896)))/2</f>
        <v>30.38333762011473</v>
      </c>
      <c r="H1896" s="37"/>
      <c r="I1896" s="3">
        <f ca="1">(G1896-C1896)*600/'Win-Draw-Loss'!$B$42</f>
        <v>27.555053986914888</v>
      </c>
    </row>
    <row r="1897" spans="1:9" x14ac:dyDescent="0.25">
      <c r="A1897" s="33">
        <f t="shared" ca="1" si="58"/>
        <v>0.31943134696933562</v>
      </c>
      <c r="B1897" s="33">
        <f t="shared" ca="1" si="58"/>
        <v>0.92381239036315699</v>
      </c>
      <c r="C1897" s="37">
        <f ca="1">('Win-Draw-Loss'!$B$38+(('Win-Draw-Loss'!$B$39-'Win-Draw-Loss'!$B$38)*A1897)+('Win-Draw-Loss'!$B$38+(('Win-Draw-Loss'!$B$39-'Win-Draw-Loss'!$B$38)*B1897)))/2</f>
        <v>22.432437373324923</v>
      </c>
      <c r="E1897" s="33">
        <f t="shared" ca="1" si="59"/>
        <v>0.56591541120283673</v>
      </c>
      <c r="F1897" s="33">
        <f t="shared" ca="1" si="59"/>
        <v>0.17922955891246595</v>
      </c>
      <c r="G1897" s="37">
        <f ca="1">('Win-Draw-Loss'!$D$38+(('Win-Draw-Loss'!$D$39-'Win-Draw-Loss'!$D$38)*E1897)+('Win-Draw-Loss'!$D$38+(('Win-Draw-Loss'!$D$39-'Win-Draw-Loss'!$D$38)*F1897)))/2</f>
        <v>26.177174551729539</v>
      </c>
      <c r="H1897" s="37"/>
      <c r="I1897" s="3">
        <f ca="1">(G1897-C1897)*600/'Win-Draw-Loss'!$B$42</f>
        <v>7.4894743568092323</v>
      </c>
    </row>
    <row r="1898" spans="1:9" x14ac:dyDescent="0.25">
      <c r="A1898" s="33">
        <f t="shared" ca="1" si="58"/>
        <v>1.4181287184025115E-2</v>
      </c>
      <c r="B1898" s="33">
        <f t="shared" ca="1" si="58"/>
        <v>0.51843246408841859</v>
      </c>
      <c r="C1898" s="37">
        <f ca="1">('Win-Draw-Loss'!$B$38+(('Win-Draw-Loss'!$B$39-'Win-Draw-Loss'!$B$38)*A1898)+('Win-Draw-Loss'!$B$38+(('Win-Draw-Loss'!$B$39-'Win-Draw-Loss'!$B$38)*B1898)))/2</f>
        <v>15.326137512724436</v>
      </c>
      <c r="E1898" s="33">
        <f t="shared" ca="1" si="59"/>
        <v>0.92855544959695979</v>
      </c>
      <c r="F1898" s="33">
        <f t="shared" ca="1" si="59"/>
        <v>0.73166368081361322</v>
      </c>
      <c r="G1898" s="37">
        <f ca="1">('Win-Draw-Loss'!$D$38+(('Win-Draw-Loss'!$D$39-'Win-Draw-Loss'!$D$38)*E1898)+('Win-Draw-Loss'!$D$38+(('Win-Draw-Loss'!$D$39-'Win-Draw-Loss'!$D$38)*F1898)))/2</f>
        <v>39.903286956158595</v>
      </c>
      <c r="H1898" s="37"/>
      <c r="I1898" s="3">
        <f ca="1">(G1898-C1898)*600/'Win-Draw-Loss'!$B$42</f>
        <v>49.154298886868318</v>
      </c>
    </row>
    <row r="1899" spans="1:9" x14ac:dyDescent="0.25">
      <c r="A1899" s="33">
        <f t="shared" ca="1" si="58"/>
        <v>7.4650551603783089E-2</v>
      </c>
      <c r="B1899" s="33">
        <f t="shared" ca="1" si="58"/>
        <v>0.40331705521334638</v>
      </c>
      <c r="C1899" s="37">
        <f ca="1">('Win-Draw-Loss'!$B$38+(('Win-Draw-Loss'!$B$39-'Win-Draw-Loss'!$B$38)*A1899)+('Win-Draw-Loss'!$B$38+(('Win-Draw-Loss'!$B$39-'Win-Draw-Loss'!$B$38)*B1899)))/2</f>
        <v>14.779676068171295</v>
      </c>
      <c r="E1899" s="33">
        <f t="shared" ca="1" si="59"/>
        <v>0.77101737367724699</v>
      </c>
      <c r="F1899" s="33">
        <f t="shared" ca="1" si="59"/>
        <v>0.82103912964331049</v>
      </c>
      <c r="G1899" s="37">
        <f ca="1">('Win-Draw-Loss'!$D$38+(('Win-Draw-Loss'!$D$39-'Win-Draw-Loss'!$D$38)*E1899)+('Win-Draw-Loss'!$D$38+(('Win-Draw-Loss'!$D$39-'Win-Draw-Loss'!$D$38)*F1899)))/2</f>
        <v>38.880847549808365</v>
      </c>
      <c r="H1899" s="37"/>
      <c r="I1899" s="3">
        <f ca="1">(G1899-C1899)*600/'Win-Draw-Loss'!$B$42</f>
        <v>48.202342963274141</v>
      </c>
    </row>
    <row r="1900" spans="1:9" x14ac:dyDescent="0.25">
      <c r="A1900" s="33">
        <f t="shared" ca="1" si="58"/>
        <v>0.86362985432658912</v>
      </c>
      <c r="B1900" s="33">
        <f t="shared" ca="1" si="58"/>
        <v>0.58147961199216924</v>
      </c>
      <c r="C1900" s="37">
        <f ca="1">('Win-Draw-Loss'!$B$38+(('Win-Draw-Loss'!$B$39-'Win-Draw-Loss'!$B$38)*A1900)+('Win-Draw-Loss'!$B$38+(('Win-Draw-Loss'!$B$39-'Win-Draw-Loss'!$B$38)*B1900)))/2</f>
        <v>24.451094663187583</v>
      </c>
      <c r="E1900" s="33">
        <f t="shared" ca="1" si="59"/>
        <v>0.38686497867105063</v>
      </c>
      <c r="F1900" s="33">
        <f t="shared" ca="1" si="59"/>
        <v>0.50899502776713013</v>
      </c>
      <c r="G1900" s="37">
        <f ca="1">('Win-Draw-Loss'!$D$38+(('Win-Draw-Loss'!$D$39-'Win-Draw-Loss'!$D$38)*E1900)+('Win-Draw-Loss'!$D$38+(('Win-Draw-Loss'!$D$39-'Win-Draw-Loss'!$D$38)*F1900)))/2</f>
        <v>28.437900096572712</v>
      </c>
      <c r="H1900" s="37"/>
      <c r="I1900" s="3">
        <f ca="1">(G1900-C1900)*600/'Win-Draw-Loss'!$B$42</f>
        <v>7.9736108667702581</v>
      </c>
    </row>
    <row r="1901" spans="1:9" x14ac:dyDescent="0.25">
      <c r="A1901" s="33">
        <f t="shared" ca="1" si="58"/>
        <v>5.2936862153033504E-3</v>
      </c>
      <c r="B1901" s="33">
        <f t="shared" ca="1" si="58"/>
        <v>0.9002463000330877</v>
      </c>
      <c r="C1901" s="37">
        <f ca="1">('Win-Draw-Loss'!$B$38+(('Win-Draw-Loss'!$B$39-'Win-Draw-Loss'!$B$38)*A1901)+('Win-Draw-Loss'!$B$38+(('Win-Draw-Loss'!$B$39-'Win-Draw-Loss'!$B$38)*B1901)))/2</f>
        <v>19.05539986248391</v>
      </c>
      <c r="E1901" s="33">
        <f t="shared" ca="1" si="59"/>
        <v>0.32501255840526588</v>
      </c>
      <c r="F1901" s="33">
        <f t="shared" ca="1" si="59"/>
        <v>0.64712205087953178</v>
      </c>
      <c r="G1901" s="37">
        <f ca="1">('Win-Draw-Loss'!$D$38+(('Win-Draw-Loss'!$D$39-'Win-Draw-Loss'!$D$38)*E1901)+('Win-Draw-Loss'!$D$38+(('Win-Draw-Loss'!$D$39-'Win-Draw-Loss'!$D$38)*F1901)))/2</f>
        <v>29.582019139271964</v>
      </c>
      <c r="H1901" s="37"/>
      <c r="I1901" s="3">
        <f ca="1">(G1901-C1901)*600/'Win-Draw-Loss'!$B$42</f>
        <v>21.053238553576108</v>
      </c>
    </row>
    <row r="1902" spans="1:9" x14ac:dyDescent="0.25">
      <c r="A1902" s="33">
        <f t="shared" ca="1" si="58"/>
        <v>0.37409514843304659</v>
      </c>
      <c r="B1902" s="33">
        <f t="shared" ca="1" si="58"/>
        <v>0.69775014128665125</v>
      </c>
      <c r="C1902" s="37">
        <f ca="1">('Win-Draw-Loss'!$B$38+(('Win-Draw-Loss'!$B$39-'Win-Draw-Loss'!$B$38)*A1902)+('Win-Draw-Loss'!$B$38+(('Win-Draw-Loss'!$B$39-'Win-Draw-Loss'!$B$38)*B1902)))/2</f>
        <v>20.718452897196979</v>
      </c>
      <c r="E1902" s="33">
        <f t="shared" ca="1" si="59"/>
        <v>0.31905741009918898</v>
      </c>
      <c r="F1902" s="33">
        <f t="shared" ca="1" si="59"/>
        <v>0.62317698419621426</v>
      </c>
      <c r="G1902" s="37">
        <f ca="1">('Win-Draw-Loss'!$D$38+(('Win-Draw-Loss'!$D$39-'Win-Draw-Loss'!$D$38)*E1902)+('Win-Draw-Loss'!$D$38+(('Win-Draw-Loss'!$D$39-'Win-Draw-Loss'!$D$38)*F1902)))/2</f>
        <v>29.133515914431051</v>
      </c>
      <c r="H1902" s="37"/>
      <c r="I1902" s="3">
        <f ca="1">(G1902-C1902)*600/'Win-Draw-Loss'!$B$42</f>
        <v>16.830126034468144</v>
      </c>
    </row>
    <row r="1903" spans="1:9" x14ac:dyDescent="0.25">
      <c r="A1903" s="33">
        <f t="shared" ca="1" si="58"/>
        <v>0.21109730183924957</v>
      </c>
      <c r="B1903" s="33">
        <f t="shared" ca="1" si="58"/>
        <v>0.3610830699412827</v>
      </c>
      <c r="C1903" s="37">
        <f ca="1">('Win-Draw-Loss'!$B$38+(('Win-Draw-Loss'!$B$39-'Win-Draw-Loss'!$B$38)*A1903)+('Win-Draw-Loss'!$B$38+(('Win-Draw-Loss'!$B$39-'Win-Draw-Loss'!$B$38)*B1903)))/2</f>
        <v>15.721803717805322</v>
      </c>
      <c r="E1903" s="33">
        <f t="shared" ca="1" si="59"/>
        <v>0.54944344058647998</v>
      </c>
      <c r="F1903" s="33">
        <f t="shared" ca="1" si="59"/>
        <v>0.74124541199674976</v>
      </c>
      <c r="G1903" s="37">
        <f ca="1">('Win-Draw-Loss'!$D$38+(('Win-Draw-Loss'!$D$39-'Win-Draw-Loss'!$D$38)*E1903)+('Win-Draw-Loss'!$D$38+(('Win-Draw-Loss'!$D$39-'Win-Draw-Loss'!$D$38)*F1903)))/2</f>
        <v>34.360332788748444</v>
      </c>
      <c r="H1903" s="37"/>
      <c r="I1903" s="3">
        <f ca="1">(G1903-C1903)*600/'Win-Draw-Loss'!$B$42</f>
        <v>37.277058141886243</v>
      </c>
    </row>
    <row r="1904" spans="1:9" x14ac:dyDescent="0.25">
      <c r="A1904" s="33">
        <f t="shared" ca="1" si="58"/>
        <v>0.38095740503464715</v>
      </c>
      <c r="B1904" s="33">
        <f t="shared" ca="1" si="58"/>
        <v>0.97198572573170072</v>
      </c>
      <c r="C1904" s="37">
        <f ca="1">('Win-Draw-Loss'!$B$38+(('Win-Draw-Loss'!$B$39-'Win-Draw-Loss'!$B$38)*A1904)+('Win-Draw-Loss'!$B$38+(('Win-Draw-Loss'!$B$39-'Win-Draw-Loss'!$B$38)*B1904)))/2</f>
        <v>23.529431307663479</v>
      </c>
      <c r="E1904" s="33">
        <f t="shared" ca="1" si="59"/>
        <v>7.1692367823671055E-2</v>
      </c>
      <c r="F1904" s="33">
        <f t="shared" ca="1" si="59"/>
        <v>0.24423170197615629</v>
      </c>
      <c r="G1904" s="37">
        <f ca="1">('Win-Draw-Loss'!$D$38+(('Win-Draw-Loss'!$D$39-'Win-Draw-Loss'!$D$38)*E1904)+('Win-Draw-Loss'!$D$38+(('Win-Draw-Loss'!$D$39-'Win-Draw-Loss'!$D$38)*F1904)))/2</f>
        <v>19.73886104699741</v>
      </c>
      <c r="H1904" s="37"/>
      <c r="I1904" s="3">
        <f ca="1">(G1904-C1904)*600/'Win-Draw-Loss'!$B$42</f>
        <v>-7.581140521332137</v>
      </c>
    </row>
    <row r="1905" spans="1:9" x14ac:dyDescent="0.25">
      <c r="A1905" s="33">
        <f t="shared" ca="1" si="58"/>
        <v>0.92508194766811624</v>
      </c>
      <c r="B1905" s="33">
        <f t="shared" ca="1" si="58"/>
        <v>0.16817186432980202</v>
      </c>
      <c r="C1905" s="37">
        <f ca="1">('Win-Draw-Loss'!$B$38+(('Win-Draw-Loss'!$B$39-'Win-Draw-Loss'!$B$38)*A1905)+('Win-Draw-Loss'!$B$38+(('Win-Draw-Loss'!$B$39-'Win-Draw-Loss'!$B$38)*B1905)))/2</f>
        <v>20.932538119979181</v>
      </c>
      <c r="E1905" s="33">
        <f t="shared" ca="1" si="59"/>
        <v>0.61373160694760243</v>
      </c>
      <c r="F1905" s="33">
        <f t="shared" ca="1" si="59"/>
        <v>0.77175180508746799</v>
      </c>
      <c r="G1905" s="37">
        <f ca="1">('Win-Draw-Loss'!$D$38+(('Win-Draw-Loss'!$D$39-'Win-Draw-Loss'!$D$38)*E1905)+('Win-Draw-Loss'!$D$38+(('Win-Draw-Loss'!$D$39-'Win-Draw-Loss'!$D$38)*F1905)))/2</f>
        <v>35.782251180526053</v>
      </c>
      <c r="H1905" s="37"/>
      <c r="I1905" s="3">
        <f ca="1">(G1905-C1905)*600/'Win-Draw-Loss'!$B$42</f>
        <v>29.69942612109374</v>
      </c>
    </row>
    <row r="1906" spans="1:9" x14ac:dyDescent="0.25">
      <c r="A1906" s="33">
        <f t="shared" ca="1" si="58"/>
        <v>0.44854851400539342</v>
      </c>
      <c r="B1906" s="33">
        <f t="shared" ca="1" si="58"/>
        <v>0.41077568924673036</v>
      </c>
      <c r="C1906" s="37">
        <f ca="1">('Win-Draw-Loss'!$B$38+(('Win-Draw-Loss'!$B$39-'Win-Draw-Loss'!$B$38)*A1906)+('Win-Draw-Loss'!$B$38+(('Win-Draw-Loss'!$B$39-'Win-Draw-Loss'!$B$38)*B1906)))/2</f>
        <v>18.593242032521239</v>
      </c>
      <c r="E1906" s="33">
        <f t="shared" ca="1" si="59"/>
        <v>0.31119631345057996</v>
      </c>
      <c r="F1906" s="33">
        <f t="shared" ca="1" si="59"/>
        <v>0.59759825162637303</v>
      </c>
      <c r="G1906" s="37">
        <f ca="1">('Win-Draw-Loss'!$D$38+(('Win-Draw-Loss'!$D$39-'Win-Draw-Loss'!$D$38)*E1906)+('Win-Draw-Loss'!$D$38+(('Win-Draw-Loss'!$D$39-'Win-Draw-Loss'!$D$38)*F1906)))/2</f>
        <v>28.631918476154297</v>
      </c>
      <c r="H1906" s="37"/>
      <c r="I1906" s="3">
        <f ca="1">(G1906-C1906)*600/'Win-Draw-Loss'!$B$42</f>
        <v>20.077352887266116</v>
      </c>
    </row>
    <row r="1907" spans="1:9" x14ac:dyDescent="0.25">
      <c r="A1907" s="33">
        <f t="shared" ca="1" si="58"/>
        <v>0.68399067582176809</v>
      </c>
      <c r="B1907" s="33">
        <f t="shared" ca="1" si="58"/>
        <v>0.87610930162006495</v>
      </c>
      <c r="C1907" s="37">
        <f ca="1">('Win-Draw-Loss'!$B$38+(('Win-Draw-Loss'!$B$39-'Win-Draw-Loss'!$B$38)*A1907)+('Win-Draw-Loss'!$B$38+(('Win-Draw-Loss'!$B$39-'Win-Draw-Loss'!$B$38)*B1907)))/2</f>
        <v>25.60099977441833</v>
      </c>
      <c r="E1907" s="33">
        <f t="shared" ca="1" si="59"/>
        <v>0.74520260736735167</v>
      </c>
      <c r="F1907" s="33">
        <f t="shared" ca="1" si="59"/>
        <v>0.57396275233688632</v>
      </c>
      <c r="G1907" s="37">
        <f ca="1">('Win-Draw-Loss'!$D$38+(('Win-Draw-Loss'!$D$39-'Win-Draw-Loss'!$D$38)*E1907)+('Win-Draw-Loss'!$D$38+(('Win-Draw-Loss'!$D$39-'Win-Draw-Loss'!$D$38)*F1907)))/2</f>
        <v>34.78748039556357</v>
      </c>
      <c r="H1907" s="37"/>
      <c r="I1907" s="3">
        <f ca="1">(G1907-C1907)*600/'Win-Draw-Loss'!$B$42</f>
        <v>18.372961242290479</v>
      </c>
    </row>
    <row r="1908" spans="1:9" x14ac:dyDescent="0.25">
      <c r="A1908" s="33">
        <f t="shared" ca="1" si="58"/>
        <v>0.93227348310450997</v>
      </c>
      <c r="B1908" s="33">
        <f t="shared" ca="1" si="58"/>
        <v>0.81951193367926756</v>
      </c>
      <c r="C1908" s="37">
        <f ca="1">('Win-Draw-Loss'!$B$38+(('Win-Draw-Loss'!$B$39-'Win-Draw-Loss'!$B$38)*A1908)+('Win-Draw-Loss'!$B$38+(('Win-Draw-Loss'!$B$39-'Win-Draw-Loss'!$B$38)*B1908)))/2</f>
        <v>27.517854167837775</v>
      </c>
      <c r="E1908" s="33">
        <f t="shared" ca="1" si="59"/>
        <v>0.11734052755021618</v>
      </c>
      <c r="F1908" s="33">
        <f t="shared" ca="1" si="59"/>
        <v>0.84017588873900773</v>
      </c>
      <c r="G1908" s="37">
        <f ca="1">('Win-Draw-Loss'!$D$38+(('Win-Draw-Loss'!$D$39-'Win-Draw-Loss'!$D$38)*E1908)+('Win-Draw-Loss'!$D$38+(('Win-Draw-Loss'!$D$39-'Win-Draw-Loss'!$D$38)*F1908)))/2</f>
        <v>29.362746244338361</v>
      </c>
      <c r="H1908" s="37"/>
      <c r="I1908" s="3">
        <f ca="1">(G1908-C1908)*600/'Win-Draw-Loss'!$B$42</f>
        <v>3.6897841530011708</v>
      </c>
    </row>
    <row r="1909" spans="1:9" x14ac:dyDescent="0.25">
      <c r="A1909" s="33">
        <f t="shared" ca="1" si="58"/>
        <v>0.71640798590675436</v>
      </c>
      <c r="B1909" s="33">
        <f t="shared" ca="1" si="58"/>
        <v>0.3684529098469993</v>
      </c>
      <c r="C1909" s="37">
        <f ca="1">('Win-Draw-Loss'!$B$38+(('Win-Draw-Loss'!$B$39-'Win-Draw-Loss'!$B$38)*A1909)+('Win-Draw-Loss'!$B$38+(('Win-Draw-Loss'!$B$39-'Win-Draw-Loss'!$B$38)*B1909)))/2</f>
        <v>20.848608957537536</v>
      </c>
      <c r="E1909" s="33">
        <f t="shared" ca="1" si="59"/>
        <v>0.79278161315030182</v>
      </c>
      <c r="F1909" s="33">
        <f t="shared" ca="1" si="59"/>
        <v>0.60281184898967088</v>
      </c>
      <c r="G1909" s="37">
        <f ca="1">('Win-Draw-Loss'!$D$38+(('Win-Draw-Loss'!$D$39-'Win-Draw-Loss'!$D$38)*E1909)+('Win-Draw-Loss'!$D$38+(('Win-Draw-Loss'!$D$39-'Win-Draw-Loss'!$D$38)*F1909)))/2</f>
        <v>35.933901932099587</v>
      </c>
      <c r="H1909" s="37"/>
      <c r="I1909" s="3">
        <f ca="1">(G1909-C1909)*600/'Win-Draw-Loss'!$B$42</f>
        <v>30.170585949124099</v>
      </c>
    </row>
    <row r="1910" spans="1:9" x14ac:dyDescent="0.25">
      <c r="A1910" s="33">
        <f t="shared" ca="1" si="58"/>
        <v>0.67568662466277252</v>
      </c>
      <c r="B1910" s="33">
        <f t="shared" ca="1" si="58"/>
        <v>0.76197389522709935</v>
      </c>
      <c r="C1910" s="37">
        <f ca="1">('Win-Draw-Loss'!$B$38+(('Win-Draw-Loss'!$B$39-'Win-Draw-Loss'!$B$38)*A1910)+('Win-Draw-Loss'!$B$38+(('Win-Draw-Loss'!$B$39-'Win-Draw-Loss'!$B$38)*B1910)))/2</f>
        <v>24.376605198898716</v>
      </c>
      <c r="E1910" s="33">
        <f t="shared" ca="1" si="59"/>
        <v>0.91721115159901034</v>
      </c>
      <c r="F1910" s="33">
        <f t="shared" ca="1" si="59"/>
        <v>0.38592791447180264</v>
      </c>
      <c r="G1910" s="37">
        <f ca="1">('Win-Draw-Loss'!$D$38+(('Win-Draw-Loss'!$D$39-'Win-Draw-Loss'!$D$38)*E1910)+('Win-Draw-Loss'!$D$38+(('Win-Draw-Loss'!$D$39-'Win-Draw-Loss'!$D$38)*F1910)))/2</f>
        <v>34.54708599106219</v>
      </c>
      <c r="H1910" s="37"/>
      <c r="I1910" s="3">
        <f ca="1">(G1910-C1910)*600/'Win-Draw-Loss'!$B$42</f>
        <v>20.340961584326948</v>
      </c>
    </row>
    <row r="1911" spans="1:9" x14ac:dyDescent="0.25">
      <c r="A1911" s="33">
        <f t="shared" ca="1" si="58"/>
        <v>0.23936315157939658</v>
      </c>
      <c r="B1911" s="33">
        <f t="shared" ca="1" si="58"/>
        <v>0.87147841779597335</v>
      </c>
      <c r="C1911" s="37">
        <f ca="1">('Win-Draw-Loss'!$B$38+(('Win-Draw-Loss'!$B$39-'Win-Draw-Loss'!$B$38)*A1911)+('Win-Draw-Loss'!$B$38+(('Win-Draw-Loss'!$B$39-'Win-Draw-Loss'!$B$38)*B1911)))/2</f>
        <v>21.108415693753699</v>
      </c>
      <c r="E1911" s="33">
        <f t="shared" ca="1" si="59"/>
        <v>0.22781912959455886</v>
      </c>
      <c r="F1911" s="33">
        <f t="shared" ca="1" si="59"/>
        <v>0.27121754982278845</v>
      </c>
      <c r="G1911" s="37">
        <f ca="1">('Win-Draw-Loss'!$D$38+(('Win-Draw-Loss'!$D$39-'Win-Draw-Loss'!$D$38)*E1911)+('Win-Draw-Loss'!$D$38+(('Win-Draw-Loss'!$D$39-'Win-Draw-Loss'!$D$38)*F1911)))/2</f>
        <v>22.485550191260209</v>
      </c>
      <c r="H1911" s="37"/>
      <c r="I1911" s="3">
        <f ca="1">(G1911-C1911)*600/'Win-Draw-Loss'!$B$42</f>
        <v>2.754268995013021</v>
      </c>
    </row>
    <row r="1912" spans="1:9" x14ac:dyDescent="0.25">
      <c r="A1912" s="33">
        <f t="shared" ca="1" si="58"/>
        <v>1.0574828615501519E-2</v>
      </c>
      <c r="B1912" s="33">
        <f t="shared" ca="1" si="58"/>
        <v>0.6661274960512199</v>
      </c>
      <c r="C1912" s="37">
        <f ca="1">('Win-Draw-Loss'!$B$38+(('Win-Draw-Loss'!$B$39-'Win-Draw-Loss'!$B$38)*A1912)+('Win-Draw-Loss'!$B$38+(('Win-Draw-Loss'!$B$39-'Win-Draw-Loss'!$B$38)*B1912)))/2</f>
        <v>16.767023246667215</v>
      </c>
      <c r="E1912" s="33">
        <f t="shared" ca="1" si="59"/>
        <v>0.88176781483037403</v>
      </c>
      <c r="F1912" s="33">
        <f t="shared" ca="1" si="59"/>
        <v>0.95627751838551378</v>
      </c>
      <c r="G1912" s="37">
        <f ca="1">('Win-Draw-Loss'!$D$38+(('Win-Draw-Loss'!$D$39-'Win-Draw-Loss'!$D$38)*E1912)+('Win-Draw-Loss'!$D$38+(('Win-Draw-Loss'!$D$39-'Win-Draw-Loss'!$D$38)*F1912)))/2</f>
        <v>42.570679998238319</v>
      </c>
      <c r="H1912" s="37"/>
      <c r="I1912" s="3">
        <f ca="1">(G1912-C1912)*600/'Win-Draw-Loss'!$B$42</f>
        <v>51.607313503142208</v>
      </c>
    </row>
    <row r="1913" spans="1:9" x14ac:dyDescent="0.25">
      <c r="A1913" s="33">
        <f t="shared" ca="1" si="58"/>
        <v>0.32795824829950748</v>
      </c>
      <c r="B1913" s="33">
        <f t="shared" ca="1" si="58"/>
        <v>0.19320429572479692</v>
      </c>
      <c r="C1913" s="37">
        <f ca="1">('Win-Draw-Loss'!$B$38+(('Win-Draw-Loss'!$B$39-'Win-Draw-Loss'!$B$38)*A1913)+('Win-Draw-Loss'!$B$38+(('Win-Draw-Loss'!$B$39-'Win-Draw-Loss'!$B$38)*B1913)))/2</f>
        <v>15.211625440243044</v>
      </c>
      <c r="E1913" s="33">
        <f t="shared" ca="1" si="59"/>
        <v>0.54343324551104299</v>
      </c>
      <c r="F1913" s="33">
        <f t="shared" ca="1" si="59"/>
        <v>0.40982991736106167</v>
      </c>
      <c r="G1913" s="37">
        <f ca="1">('Win-Draw-Loss'!$D$38+(('Win-Draw-Loss'!$D$39-'Win-Draw-Loss'!$D$38)*E1913)+('Win-Draw-Loss'!$D$38+(('Win-Draw-Loss'!$D$39-'Win-Draw-Loss'!$D$38)*F1913)))/2</f>
        <v>29.29894744308157</v>
      </c>
      <c r="H1913" s="37"/>
      <c r="I1913" s="3">
        <f ca="1">(G1913-C1913)*600/'Win-Draw-Loss'!$B$42</f>
        <v>28.174644005677056</v>
      </c>
    </row>
    <row r="1914" spans="1:9" x14ac:dyDescent="0.25">
      <c r="A1914" s="33">
        <f t="shared" ca="1" si="58"/>
        <v>0.28434746142790546</v>
      </c>
      <c r="B1914" s="33">
        <f t="shared" ca="1" si="58"/>
        <v>0.81259634421269622</v>
      </c>
      <c r="C1914" s="37">
        <f ca="1">('Win-Draw-Loss'!$B$38+(('Win-Draw-Loss'!$B$39-'Win-Draw-Loss'!$B$38)*A1914)+('Win-Draw-Loss'!$B$38+(('Win-Draw-Loss'!$B$39-'Win-Draw-Loss'!$B$38)*B1914)))/2</f>
        <v>20.96943805640602</v>
      </c>
      <c r="E1914" s="33">
        <f t="shared" ca="1" si="59"/>
        <v>0.71585359013776717</v>
      </c>
      <c r="F1914" s="33">
        <f t="shared" ca="1" si="59"/>
        <v>0.49446288377455194</v>
      </c>
      <c r="G1914" s="37">
        <f ca="1">('Win-Draw-Loss'!$D$38+(('Win-Draw-Loss'!$D$39-'Win-Draw-Loss'!$D$38)*E1914)+('Win-Draw-Loss'!$D$38+(('Win-Draw-Loss'!$D$39-'Win-Draw-Loss'!$D$38)*F1914)))/2</f>
        <v>33.154747108684788</v>
      </c>
      <c r="H1914" s="37"/>
      <c r="I1914" s="3">
        <f ca="1">(G1914-C1914)*600/'Win-Draw-Loss'!$B$42</f>
        <v>24.370618104557536</v>
      </c>
    </row>
    <row r="1915" spans="1:9" x14ac:dyDescent="0.25">
      <c r="A1915" s="33">
        <f t="shared" ca="1" si="58"/>
        <v>0.88382825143169563</v>
      </c>
      <c r="B1915" s="33">
        <f t="shared" ca="1" si="58"/>
        <v>0.439403851505342</v>
      </c>
      <c r="C1915" s="37">
        <f ca="1">('Win-Draw-Loss'!$B$38+(('Win-Draw-Loss'!$B$39-'Win-Draw-Loss'!$B$38)*A1915)+('Win-Draw-Loss'!$B$38+(('Win-Draw-Loss'!$B$39-'Win-Draw-Loss'!$B$38)*B1915)))/2</f>
        <v>23.232321029370375</v>
      </c>
      <c r="E1915" s="33">
        <f t="shared" ca="1" si="59"/>
        <v>0.50461659564546557</v>
      </c>
      <c r="F1915" s="33">
        <f t="shared" ca="1" si="59"/>
        <v>0.98488029553484457</v>
      </c>
      <c r="G1915" s="37">
        <f ca="1">('Win-Draw-Loss'!$D$38+(('Win-Draw-Loss'!$D$39-'Win-Draw-Loss'!$D$38)*E1915)+('Win-Draw-Loss'!$D$38+(('Win-Draw-Loss'!$D$39-'Win-Draw-Loss'!$D$38)*F1915)))/2</f>
        <v>37.34245336770465</v>
      </c>
      <c r="H1915" s="37"/>
      <c r="I1915" s="3">
        <f ca="1">(G1915-C1915)*600/'Win-Draw-Loss'!$B$42</f>
        <v>28.220264676668553</v>
      </c>
    </row>
    <row r="1916" spans="1:9" x14ac:dyDescent="0.25">
      <c r="A1916" s="33">
        <f t="shared" ca="1" si="58"/>
        <v>0.32278292113614304</v>
      </c>
      <c r="B1916" s="33">
        <f t="shared" ca="1" si="58"/>
        <v>0.1642967239716272</v>
      </c>
      <c r="C1916" s="37">
        <f ca="1">('Win-Draw-Loss'!$B$38+(('Win-Draw-Loss'!$B$39-'Win-Draw-Loss'!$B$38)*A1916)+('Win-Draw-Loss'!$B$38+(('Win-Draw-Loss'!$B$39-'Win-Draw-Loss'!$B$38)*B1916)))/2</f>
        <v>14.870796451077704</v>
      </c>
      <c r="E1916" s="33">
        <f t="shared" ca="1" si="59"/>
        <v>0.63516468450829022</v>
      </c>
      <c r="F1916" s="33">
        <f t="shared" ca="1" si="59"/>
        <v>8.8584875663440199E-2</v>
      </c>
      <c r="G1916" s="37">
        <f ca="1">('Win-Draw-Loss'!$D$38+(('Win-Draw-Loss'!$D$39-'Win-Draw-Loss'!$D$38)*E1916)+('Win-Draw-Loss'!$D$38+(('Win-Draw-Loss'!$D$39-'Win-Draw-Loss'!$D$38)*F1916)))/2</f>
        <v>25.856243402575956</v>
      </c>
      <c r="H1916" s="37"/>
      <c r="I1916" s="3">
        <f ca="1">(G1916-C1916)*600/'Win-Draw-Loss'!$B$42</f>
        <v>21.970893902996504</v>
      </c>
    </row>
    <row r="1917" spans="1:9" x14ac:dyDescent="0.25">
      <c r="A1917" s="33">
        <f t="shared" ca="1" si="58"/>
        <v>2.0528146410886627E-2</v>
      </c>
      <c r="B1917" s="33">
        <f t="shared" ca="1" si="58"/>
        <v>0.95217808182155528</v>
      </c>
      <c r="C1917" s="37">
        <f ca="1">('Win-Draw-Loss'!$B$38+(('Win-Draw-Loss'!$B$39-'Win-Draw-Loss'!$B$38)*A1917)+('Win-Draw-Loss'!$B$38+(('Win-Draw-Loss'!$B$39-'Win-Draw-Loss'!$B$38)*B1917)))/2</f>
        <v>19.727062282324418</v>
      </c>
      <c r="E1917" s="33">
        <f t="shared" ca="1" si="59"/>
        <v>0.35937958439256246</v>
      </c>
      <c r="F1917" s="33">
        <f t="shared" ca="1" si="59"/>
        <v>0.65569130040715329</v>
      </c>
      <c r="G1917" s="37">
        <f ca="1">('Win-Draw-Loss'!$D$38+(('Win-Draw-Loss'!$D$39-'Win-Draw-Loss'!$D$38)*E1917)+('Win-Draw-Loss'!$D$38+(('Win-Draw-Loss'!$D$39-'Win-Draw-Loss'!$D$38)*F1917)))/2</f>
        <v>30.226063271995734</v>
      </c>
      <c r="H1917" s="37"/>
      <c r="I1917" s="3">
        <f ca="1">(G1917-C1917)*600/'Win-Draw-Loss'!$B$42</f>
        <v>20.998001979342632</v>
      </c>
    </row>
    <row r="1918" spans="1:9" x14ac:dyDescent="0.25">
      <c r="A1918" s="33">
        <f t="shared" ca="1" si="58"/>
        <v>0.52092060614589553</v>
      </c>
      <c r="B1918" s="33">
        <f t="shared" ca="1" si="58"/>
        <v>0.88380413307651839</v>
      </c>
      <c r="C1918" s="37">
        <f ca="1">('Win-Draw-Loss'!$B$38+(('Win-Draw-Loss'!$B$39-'Win-Draw-Loss'!$B$38)*A1918)+('Win-Draw-Loss'!$B$38+(('Win-Draw-Loss'!$B$39-'Win-Draw-Loss'!$B$38)*B1918)))/2</f>
        <v>24.04724739222414</v>
      </c>
      <c r="E1918" s="33">
        <f t="shared" ca="1" si="59"/>
        <v>0.1694579329423952</v>
      </c>
      <c r="F1918" s="33">
        <f t="shared" ca="1" si="59"/>
        <v>0.49961474900245373</v>
      </c>
      <c r="G1918" s="37">
        <f ca="1">('Win-Draw-Loss'!$D$38+(('Win-Draw-Loss'!$D$39-'Win-Draw-Loss'!$D$38)*E1918)+('Win-Draw-Loss'!$D$38+(('Win-Draw-Loss'!$D$39-'Win-Draw-Loss'!$D$38)*F1918)))/2</f>
        <v>25.036090229172736</v>
      </c>
      <c r="H1918" s="37"/>
      <c r="I1918" s="3">
        <f ca="1">(G1918-C1918)*600/'Win-Draw-Loss'!$B$42</f>
        <v>1.9776856738971915</v>
      </c>
    </row>
    <row r="1919" spans="1:9" x14ac:dyDescent="0.25">
      <c r="A1919" s="33">
        <f t="shared" ca="1" si="58"/>
        <v>0.4784864504407963</v>
      </c>
      <c r="B1919" s="33">
        <f t="shared" ca="1" si="58"/>
        <v>0.86790747784658562</v>
      </c>
      <c r="C1919" s="37">
        <f ca="1">('Win-Draw-Loss'!$B$38+(('Win-Draw-Loss'!$B$39-'Win-Draw-Loss'!$B$38)*A1919)+('Win-Draw-Loss'!$B$38+(('Win-Draw-Loss'!$B$39-'Win-Draw-Loss'!$B$38)*B1919)))/2</f>
        <v>23.46393928287382</v>
      </c>
      <c r="E1919" s="33">
        <f t="shared" ca="1" si="59"/>
        <v>0.22005744180461262</v>
      </c>
      <c r="F1919" s="33">
        <f t="shared" ca="1" si="59"/>
        <v>0.30818244421847407</v>
      </c>
      <c r="G1919" s="37">
        <f ca="1">('Win-Draw-Loss'!$D$38+(('Win-Draw-Loss'!$D$39-'Win-Draw-Loss'!$D$38)*E1919)+('Win-Draw-Loss'!$D$38+(('Win-Draw-Loss'!$D$39-'Win-Draw-Loss'!$D$38)*F1919)))/2</f>
        <v>22.923598290346298</v>
      </c>
      <c r="H1919" s="37"/>
      <c r="I1919" s="3">
        <f ca="1">(G1919-C1919)*600/'Win-Draw-Loss'!$B$42</f>
        <v>-1.080681985055044</v>
      </c>
    </row>
    <row r="1920" spans="1:9" x14ac:dyDescent="0.25">
      <c r="A1920" s="33">
        <f t="shared" ca="1" si="58"/>
        <v>0.60534744063851076</v>
      </c>
      <c r="B1920" s="33">
        <f t="shared" ca="1" si="58"/>
        <v>0.15612525773129293</v>
      </c>
      <c r="C1920" s="37">
        <f ca="1">('Win-Draw-Loss'!$B$38+(('Win-Draw-Loss'!$B$39-'Win-Draw-Loss'!$B$38)*A1920)+('Win-Draw-Loss'!$B$38+(('Win-Draw-Loss'!$B$39-'Win-Draw-Loss'!$B$38)*B1920)))/2</f>
        <v>17.614726983698034</v>
      </c>
      <c r="E1920" s="33">
        <f t="shared" ca="1" si="59"/>
        <v>0.16031685154233244</v>
      </c>
      <c r="F1920" s="33">
        <f t="shared" ca="1" si="59"/>
        <v>0.86788854106267388</v>
      </c>
      <c r="G1920" s="37">
        <f ca="1">('Win-Draw-Loss'!$D$38+(('Win-Draw-Loss'!$D$39-'Win-Draw-Loss'!$D$38)*E1920)+('Win-Draw-Loss'!$D$38+(('Win-Draw-Loss'!$D$39-'Win-Draw-Loss'!$D$38)*F1920)))/2</f>
        <v>30.423080889075095</v>
      </c>
      <c r="H1920" s="37"/>
      <c r="I1920" s="3">
        <f ca="1">(G1920-C1920)*600/'Win-Draw-Loss'!$B$42</f>
        <v>25.616707810754122</v>
      </c>
    </row>
    <row r="1921" spans="1:9" x14ac:dyDescent="0.25">
      <c r="A1921" s="33">
        <f t="shared" ca="1" si="58"/>
        <v>0.46501469296271469</v>
      </c>
      <c r="B1921" s="33">
        <f t="shared" ca="1" si="58"/>
        <v>0.52222534352164252</v>
      </c>
      <c r="C1921" s="37">
        <f ca="1">('Win-Draw-Loss'!$B$38+(('Win-Draw-Loss'!$B$39-'Win-Draw-Loss'!$B$38)*A1921)+('Win-Draw-Loss'!$B$38+(('Win-Draw-Loss'!$B$39-'Win-Draw-Loss'!$B$38)*B1921)))/2</f>
        <v>19.872400364843571</v>
      </c>
      <c r="E1921" s="33">
        <f t="shared" ca="1" si="59"/>
        <v>2.5287839860720029E-2</v>
      </c>
      <c r="F1921" s="33">
        <f t="shared" ca="1" si="59"/>
        <v>0.54177995920366151</v>
      </c>
      <c r="G1921" s="37">
        <f ca="1">('Win-Draw-Loss'!$D$38+(('Win-Draw-Loss'!$D$39-'Win-Draw-Loss'!$D$38)*E1921)+('Win-Draw-Loss'!$D$38+(('Win-Draw-Loss'!$D$39-'Win-Draw-Loss'!$D$38)*F1921)))/2</f>
        <v>23.506016985965722</v>
      </c>
      <c r="H1921" s="37"/>
      <c r="I1921" s="3">
        <f ca="1">(G1921-C1921)*600/'Win-Draw-Loss'!$B$42</f>
        <v>7.2672332422443011</v>
      </c>
    </row>
    <row r="1922" spans="1:9" x14ac:dyDescent="0.25">
      <c r="A1922" s="33">
        <f t="shared" ref="A1922:B1985" ca="1" si="60">RAND()</f>
        <v>0.5214260000424209</v>
      </c>
      <c r="B1922" s="33">
        <f t="shared" ca="1" si="60"/>
        <v>0.80828409893498043</v>
      </c>
      <c r="C1922" s="37">
        <f ca="1">('Win-Draw-Loss'!$B$38+(('Win-Draw-Loss'!$B$39-'Win-Draw-Loss'!$B$38)*A1922)+('Win-Draw-Loss'!$B$38+(('Win-Draw-Loss'!$B$39-'Win-Draw-Loss'!$B$38)*B1922)))/2</f>
        <v>23.297100989774016</v>
      </c>
      <c r="E1922" s="33">
        <f t="shared" ref="E1922:F1985" ca="1" si="61">RAND()</f>
        <v>0.48017447364092336</v>
      </c>
      <c r="F1922" s="33">
        <f t="shared" ca="1" si="61"/>
        <v>0.62467107711174807</v>
      </c>
      <c r="G1922" s="37">
        <f ca="1">('Win-Draw-Loss'!$D$38+(('Win-Draw-Loss'!$D$39-'Win-Draw-Loss'!$D$38)*E1922)+('Win-Draw-Loss'!$D$38+(('Win-Draw-Loss'!$D$39-'Win-Draw-Loss'!$D$38)*F1922)))/2</f>
        <v>31.572683261290074</v>
      </c>
      <c r="H1922" s="37"/>
      <c r="I1922" s="3">
        <f ca="1">(G1922-C1922)*600/'Win-Draw-Loss'!$B$42</f>
        <v>16.551164543032115</v>
      </c>
    </row>
    <row r="1923" spans="1:9" x14ac:dyDescent="0.25">
      <c r="A1923" s="33">
        <f t="shared" ca="1" si="60"/>
        <v>0.5118644303894242</v>
      </c>
      <c r="B1923" s="33">
        <f t="shared" ca="1" si="60"/>
        <v>0.88373841293667732</v>
      </c>
      <c r="C1923" s="37">
        <f ca="1">('Win-Draw-Loss'!$B$38+(('Win-Draw-Loss'!$B$39-'Win-Draw-Loss'!$B$38)*A1923)+('Win-Draw-Loss'!$B$38+(('Win-Draw-Loss'!$B$39-'Win-Draw-Loss'!$B$38)*B1923)))/2</f>
        <v>23.956028433261018</v>
      </c>
      <c r="E1923" s="33">
        <f t="shared" ca="1" si="61"/>
        <v>0.65299766333832554</v>
      </c>
      <c r="F1923" s="33">
        <f t="shared" ca="1" si="61"/>
        <v>0.65704175023251421</v>
      </c>
      <c r="G1923" s="37">
        <f ca="1">('Win-Draw-Loss'!$D$38+(('Win-Draw-Loss'!$D$39-'Win-Draw-Loss'!$D$38)*E1923)+('Win-Draw-Loss'!$D$38+(('Win-Draw-Loss'!$D$39-'Win-Draw-Loss'!$D$38)*F1923)))/2</f>
        <v>34.650591203562598</v>
      </c>
      <c r="H1923" s="37"/>
      <c r="I1923" s="3">
        <f ca="1">(G1923-C1923)*600/'Win-Draw-Loss'!$B$42</f>
        <v>21.38912554060316</v>
      </c>
    </row>
    <row r="1924" spans="1:9" x14ac:dyDescent="0.25">
      <c r="A1924" s="33">
        <f t="shared" ca="1" si="60"/>
        <v>0.62948553988261913</v>
      </c>
      <c r="B1924" s="33">
        <f t="shared" ca="1" si="60"/>
        <v>0.89130359851397023</v>
      </c>
      <c r="C1924" s="37">
        <f ca="1">('Win-Draw-Loss'!$B$38+(('Win-Draw-Loss'!$B$39-'Win-Draw-Loss'!$B$38)*A1924)+('Win-Draw-Loss'!$B$38+(('Win-Draw-Loss'!$B$39-'Win-Draw-Loss'!$B$38)*B1924)))/2</f>
        <v>25.207891383965894</v>
      </c>
      <c r="E1924" s="33">
        <f t="shared" ca="1" si="61"/>
        <v>0.76819285547484706</v>
      </c>
      <c r="F1924" s="33">
        <f t="shared" ca="1" si="61"/>
        <v>0.32927046114895808</v>
      </c>
      <c r="G1924" s="37">
        <f ca="1">('Win-Draw-Loss'!$D$38+(('Win-Draw-Loss'!$D$39-'Win-Draw-Loss'!$D$38)*E1924)+('Win-Draw-Loss'!$D$38+(('Win-Draw-Loss'!$D$39-'Win-Draw-Loss'!$D$38)*F1924)))/2</f>
        <v>31.461949749357078</v>
      </c>
      <c r="H1924" s="37"/>
      <c r="I1924" s="3">
        <f ca="1">(G1924-C1924)*600/'Win-Draw-Loss'!$B$42</f>
        <v>12.508116730782369</v>
      </c>
    </row>
    <row r="1925" spans="1:9" x14ac:dyDescent="0.25">
      <c r="A1925" s="33">
        <f t="shared" ca="1" si="60"/>
        <v>0.93703649013095247</v>
      </c>
      <c r="B1925" s="33">
        <f t="shared" ca="1" si="60"/>
        <v>6.3344398640816868E-2</v>
      </c>
      <c r="C1925" s="37">
        <f ca="1">('Win-Draw-Loss'!$B$38+(('Win-Draw-Loss'!$B$39-'Win-Draw-Loss'!$B$38)*A1925)+('Win-Draw-Loss'!$B$38+(('Win-Draw-Loss'!$B$39-'Win-Draw-Loss'!$B$38)*B1925)))/2</f>
        <v>20.003808887717696</v>
      </c>
      <c r="E1925" s="33">
        <f t="shared" ca="1" si="61"/>
        <v>0.35767455048050523</v>
      </c>
      <c r="F1925" s="33">
        <f t="shared" ca="1" si="61"/>
        <v>0.71851687558244159</v>
      </c>
      <c r="G1925" s="37">
        <f ca="1">('Win-Draw-Loss'!$D$38+(('Win-Draw-Loss'!$D$39-'Win-Draw-Loss'!$D$38)*E1925)+('Win-Draw-Loss'!$D$38+(('Win-Draw-Loss'!$D$39-'Win-Draw-Loss'!$D$38)*F1925)))/2</f>
        <v>31.142871390944201</v>
      </c>
      <c r="H1925" s="37"/>
      <c r="I1925" s="3">
        <f ca="1">(G1925-C1925)*600/'Win-Draw-Loss'!$B$42</f>
        <v>22.27812500645301</v>
      </c>
    </row>
    <row r="1926" spans="1:9" x14ac:dyDescent="0.25">
      <c r="A1926" s="33">
        <f t="shared" ca="1" si="60"/>
        <v>0.12926508832152683</v>
      </c>
      <c r="B1926" s="33">
        <f t="shared" ca="1" si="60"/>
        <v>0.48716798791379434</v>
      </c>
      <c r="C1926" s="37">
        <f ca="1">('Win-Draw-Loss'!$B$38+(('Win-Draw-Loss'!$B$39-'Win-Draw-Loss'!$B$38)*A1926)+('Win-Draw-Loss'!$B$38+(('Win-Draw-Loss'!$B$39-'Win-Draw-Loss'!$B$38)*B1926)))/2</f>
        <v>16.16433076235321</v>
      </c>
      <c r="E1926" s="33">
        <f t="shared" ca="1" si="61"/>
        <v>3.5291691309542461E-3</v>
      </c>
      <c r="F1926" s="33">
        <f t="shared" ca="1" si="61"/>
        <v>0.8156668608261195</v>
      </c>
      <c r="G1926" s="37">
        <f ca="1">('Win-Draw-Loss'!$D$38+(('Win-Draw-Loss'!$D$39-'Win-Draw-Loss'!$D$38)*E1926)+('Win-Draw-Loss'!$D$38+(('Win-Draw-Loss'!$D$39-'Win-Draw-Loss'!$D$38)*F1926)))/2</f>
        <v>27.287940449356107</v>
      </c>
      <c r="H1926" s="37"/>
      <c r="I1926" s="3">
        <f ca="1">(G1926-C1926)*600/'Win-Draw-Loss'!$B$42</f>
        <v>22.247219374005795</v>
      </c>
    </row>
    <row r="1927" spans="1:9" x14ac:dyDescent="0.25">
      <c r="A1927" s="33">
        <f t="shared" ca="1" si="60"/>
        <v>0.11424501555905586</v>
      </c>
      <c r="B1927" s="33">
        <f t="shared" ca="1" si="60"/>
        <v>0.97548323691424599</v>
      </c>
      <c r="C1927" s="37">
        <f ca="1">('Win-Draw-Loss'!$B$38+(('Win-Draw-Loss'!$B$39-'Win-Draw-Loss'!$B$38)*A1927)+('Win-Draw-Loss'!$B$38+(('Win-Draw-Loss'!$B$39-'Win-Draw-Loss'!$B$38)*B1927)))/2</f>
        <v>20.897282524733019</v>
      </c>
      <c r="E1927" s="33">
        <f t="shared" ca="1" si="61"/>
        <v>4.7159765609788629E-2</v>
      </c>
      <c r="F1927" s="33">
        <f t="shared" ca="1" si="61"/>
        <v>9.9019333188488101E-2</v>
      </c>
      <c r="G1927" s="37">
        <f ca="1">('Win-Draw-Loss'!$D$38+(('Win-Draw-Loss'!$D$39-'Win-Draw-Loss'!$D$38)*E1927)+('Win-Draw-Loss'!$D$38+(('Win-Draw-Loss'!$D$39-'Win-Draw-Loss'!$D$38)*F1927)))/2</f>
        <v>17.19268648197415</v>
      </c>
      <c r="H1927" s="37"/>
      <c r="I1927" s="3">
        <f ca="1">(G1927-C1927)*600/'Win-Draw-Loss'!$B$42</f>
        <v>-7.4091920855177369</v>
      </c>
    </row>
    <row r="1928" spans="1:9" x14ac:dyDescent="0.25">
      <c r="A1928" s="33">
        <f t="shared" ca="1" si="60"/>
        <v>0.58602309667868224</v>
      </c>
      <c r="B1928" s="33">
        <f t="shared" ca="1" si="60"/>
        <v>0.72794123264935651</v>
      </c>
      <c r="C1928" s="37">
        <f ca="1">('Win-Draw-Loss'!$B$38+(('Win-Draw-Loss'!$B$39-'Win-Draw-Loss'!$B$38)*A1928)+('Win-Draw-Loss'!$B$38+(('Win-Draw-Loss'!$B$39-'Win-Draw-Loss'!$B$38)*B1928)))/2</f>
        <v>23.139643293280386</v>
      </c>
      <c r="E1928" s="33">
        <f t="shared" ca="1" si="61"/>
        <v>0.8235844576487128</v>
      </c>
      <c r="F1928" s="33">
        <f t="shared" ca="1" si="61"/>
        <v>0.87414739059555824</v>
      </c>
      <c r="G1928" s="37">
        <f ca="1">('Win-Draw-Loss'!$D$38+(('Win-Draw-Loss'!$D$39-'Win-Draw-Loss'!$D$38)*E1928)+('Win-Draw-Loss'!$D$38+(('Win-Draw-Loss'!$D$39-'Win-Draw-Loss'!$D$38)*F1928)))/2</f>
        <v>40.465977723664068</v>
      </c>
      <c r="H1928" s="37"/>
      <c r="I1928" s="3">
        <f ca="1">(G1928-C1928)*600/'Win-Draw-Loss'!$B$42</f>
        <v>34.652668860767363</v>
      </c>
    </row>
    <row r="1929" spans="1:9" x14ac:dyDescent="0.25">
      <c r="A1929" s="33">
        <f t="shared" ca="1" si="60"/>
        <v>0.93776067930690576</v>
      </c>
      <c r="B1929" s="33">
        <f t="shared" ca="1" si="60"/>
        <v>0.83704484403000368</v>
      </c>
      <c r="C1929" s="37">
        <f ca="1">('Win-Draw-Loss'!$B$38+(('Win-Draw-Loss'!$B$39-'Win-Draw-Loss'!$B$38)*A1929)+('Win-Draw-Loss'!$B$38+(('Win-Draw-Loss'!$B$39-'Win-Draw-Loss'!$B$38)*B1929)))/2</f>
        <v>27.748055233369094</v>
      </c>
      <c r="E1929" s="33">
        <f t="shared" ca="1" si="61"/>
        <v>0.3375254771992573</v>
      </c>
      <c r="F1929" s="33">
        <f t="shared" ca="1" si="61"/>
        <v>0.90521406954805927</v>
      </c>
      <c r="G1929" s="37">
        <f ca="1">('Win-Draw-Loss'!$D$38+(('Win-Draw-Loss'!$D$39-'Win-Draw-Loss'!$D$38)*E1929)+('Win-Draw-Loss'!$D$38+(('Win-Draw-Loss'!$D$39-'Win-Draw-Loss'!$D$38)*F1929)))/2</f>
        <v>33.641093201209749</v>
      </c>
      <c r="H1929" s="37"/>
      <c r="I1929" s="3">
        <f ca="1">(G1929-C1929)*600/'Win-Draw-Loss'!$B$42</f>
        <v>11.786075935681311</v>
      </c>
    </row>
    <row r="1930" spans="1:9" x14ac:dyDescent="0.25">
      <c r="A1930" s="33">
        <f t="shared" ca="1" si="60"/>
        <v>0.75188195798780344</v>
      </c>
      <c r="B1930" s="33">
        <f t="shared" ca="1" si="60"/>
        <v>6.9048692130598388E-2</v>
      </c>
      <c r="C1930" s="37">
        <f ca="1">('Win-Draw-Loss'!$B$38+(('Win-Draw-Loss'!$B$39-'Win-Draw-Loss'!$B$38)*A1930)+('Win-Draw-Loss'!$B$38+(('Win-Draw-Loss'!$B$39-'Win-Draw-Loss'!$B$38)*B1930)))/2</f>
        <v>18.209306501184017</v>
      </c>
      <c r="E1930" s="33">
        <f t="shared" ca="1" si="61"/>
        <v>0.34040768237601737</v>
      </c>
      <c r="F1930" s="33">
        <f t="shared" ca="1" si="61"/>
        <v>0.46134233619716247</v>
      </c>
      <c r="G1930" s="37">
        <f ca="1">('Win-Draw-Loss'!$D$38+(('Win-Draw-Loss'!$D$39-'Win-Draw-Loss'!$D$38)*E1930)+('Win-Draw-Loss'!$D$38+(('Win-Draw-Loss'!$D$39-'Win-Draw-Loss'!$D$38)*F1930)))/2</f>
        <v>27.026250278597697</v>
      </c>
      <c r="H1930" s="37"/>
      <c r="I1930" s="3">
        <f ca="1">(G1930-C1930)*600/'Win-Draw-Loss'!$B$42</f>
        <v>17.633887554827361</v>
      </c>
    </row>
    <row r="1931" spans="1:9" x14ac:dyDescent="0.25">
      <c r="A1931" s="33">
        <f t="shared" ca="1" si="60"/>
        <v>0.61251011200609329</v>
      </c>
      <c r="B1931" s="33">
        <f t="shared" ca="1" si="60"/>
        <v>0.20156804108383775</v>
      </c>
      <c r="C1931" s="37">
        <f ca="1">('Win-Draw-Loss'!$B$38+(('Win-Draw-Loss'!$B$39-'Win-Draw-Loss'!$B$38)*A1931)+('Win-Draw-Loss'!$B$38+(('Win-Draw-Loss'!$B$39-'Win-Draw-Loss'!$B$38)*B1931)))/2</f>
        <v>18.140781530899311</v>
      </c>
      <c r="E1931" s="33">
        <f t="shared" ca="1" si="61"/>
        <v>0.61943281433666264</v>
      </c>
      <c r="F1931" s="33">
        <f t="shared" ca="1" si="61"/>
        <v>2.6285586995354548E-2</v>
      </c>
      <c r="G1931" s="37">
        <f ca="1">('Win-Draw-Loss'!$D$38+(('Win-Draw-Loss'!$D$39-'Win-Draw-Loss'!$D$38)*E1931)+('Win-Draw-Loss'!$D$38+(('Win-Draw-Loss'!$D$39-'Win-Draw-Loss'!$D$38)*F1931)))/2</f>
        <v>24.68577601998026</v>
      </c>
      <c r="H1931" s="37"/>
      <c r="I1931" s="3">
        <f ca="1">(G1931-C1931)*600/'Win-Draw-Loss'!$B$42</f>
        <v>13.089988978161898</v>
      </c>
    </row>
    <row r="1932" spans="1:9" x14ac:dyDescent="0.25">
      <c r="A1932" s="33">
        <f t="shared" ca="1" si="60"/>
        <v>0.60930618277993698</v>
      </c>
      <c r="B1932" s="33">
        <f t="shared" ca="1" si="60"/>
        <v>0.1753578955101649</v>
      </c>
      <c r="C1932" s="37">
        <f ca="1">('Win-Draw-Loss'!$B$38+(('Win-Draw-Loss'!$B$39-'Win-Draw-Loss'!$B$38)*A1932)+('Win-Draw-Loss'!$B$38+(('Win-Draw-Loss'!$B$39-'Win-Draw-Loss'!$B$38)*B1932)))/2</f>
        <v>17.846640782901019</v>
      </c>
      <c r="E1932" s="33">
        <f t="shared" ca="1" si="61"/>
        <v>0.90299687474125923</v>
      </c>
      <c r="F1932" s="33">
        <f t="shared" ca="1" si="61"/>
        <v>0.52692552196169995</v>
      </c>
      <c r="G1932" s="37">
        <f ca="1">('Win-Draw-Loss'!$D$38+(('Win-Draw-Loss'!$D$39-'Win-Draw-Loss'!$D$38)*E1932)+('Win-Draw-Loss'!$D$38+(('Win-Draw-Loss'!$D$39-'Win-Draw-Loss'!$D$38)*F1932)))/2</f>
        <v>36.448835950544385</v>
      </c>
      <c r="H1932" s="37"/>
      <c r="I1932" s="3">
        <f ca="1">(G1932-C1932)*600/'Win-Draw-Loss'!$B$42</f>
        <v>37.204390335286732</v>
      </c>
    </row>
    <row r="1933" spans="1:9" x14ac:dyDescent="0.25">
      <c r="A1933" s="33">
        <f t="shared" ca="1" si="60"/>
        <v>0.40729126002180294</v>
      </c>
      <c r="B1933" s="33">
        <f t="shared" ca="1" si="60"/>
        <v>0.24490409899308907</v>
      </c>
      <c r="C1933" s="37">
        <f ca="1">('Win-Draw-Loss'!$B$38+(('Win-Draw-Loss'!$B$39-'Win-Draw-Loss'!$B$38)*A1933)+('Win-Draw-Loss'!$B$38+(('Win-Draw-Loss'!$B$39-'Win-Draw-Loss'!$B$38)*B1933)))/2</f>
        <v>16.521953590148918</v>
      </c>
      <c r="E1933" s="33">
        <f t="shared" ca="1" si="61"/>
        <v>0.77081730255134095</v>
      </c>
      <c r="F1933" s="33">
        <f t="shared" ca="1" si="61"/>
        <v>0.42258133143122989</v>
      </c>
      <c r="G1933" s="37">
        <f ca="1">('Win-Draw-Loss'!$D$38+(('Win-Draw-Loss'!$D$39-'Win-Draw-Loss'!$D$38)*E1933)+('Win-Draw-Loss'!$D$38+(('Win-Draw-Loss'!$D$39-'Win-Draw-Loss'!$D$38)*F1933)))/2</f>
        <v>32.900979509738562</v>
      </c>
      <c r="H1933" s="37"/>
      <c r="I1933" s="3">
        <f ca="1">(G1933-C1933)*600/'Win-Draw-Loss'!$B$42</f>
        <v>32.758051839179288</v>
      </c>
    </row>
    <row r="1934" spans="1:9" x14ac:dyDescent="0.25">
      <c r="A1934" s="33">
        <f t="shared" ca="1" si="60"/>
        <v>0.74489996225527122</v>
      </c>
      <c r="B1934" s="33">
        <f t="shared" ca="1" si="60"/>
        <v>0.69861138853810623</v>
      </c>
      <c r="C1934" s="37">
        <f ca="1">('Win-Draw-Loss'!$B$38+(('Win-Draw-Loss'!$B$39-'Win-Draw-Loss'!$B$38)*A1934)+('Win-Draw-Loss'!$B$38+(('Win-Draw-Loss'!$B$39-'Win-Draw-Loss'!$B$38)*B1934)))/2</f>
        <v>24.435113507933774</v>
      </c>
      <c r="E1934" s="33">
        <f t="shared" ca="1" si="61"/>
        <v>0.75772653436772597</v>
      </c>
      <c r="F1934" s="33">
        <f t="shared" ca="1" si="61"/>
        <v>5.4777664131695158E-2</v>
      </c>
      <c r="G1934" s="37">
        <f ca="1">('Win-Draw-Loss'!$D$38+(('Win-Draw-Loss'!$D$39-'Win-Draw-Loss'!$D$38)*E1934)+('Win-Draw-Loss'!$D$38+(('Win-Draw-Loss'!$D$39-'Win-Draw-Loss'!$D$38)*F1934)))/2</f>
        <v>27.187562977491318</v>
      </c>
      <c r="H1934" s="37"/>
      <c r="I1934" s="3">
        <f ca="1">(G1934-C1934)*600/'Win-Draw-Loss'!$B$42</f>
        <v>5.5048989391150869</v>
      </c>
    </row>
    <row r="1935" spans="1:9" x14ac:dyDescent="0.25">
      <c r="A1935" s="33">
        <f t="shared" ca="1" si="60"/>
        <v>0.23382217161186747</v>
      </c>
      <c r="B1935" s="33">
        <f t="shared" ca="1" si="60"/>
        <v>0.10343558013849286</v>
      </c>
      <c r="C1935" s="37">
        <f ca="1">('Win-Draw-Loss'!$B$38+(('Win-Draw-Loss'!$B$39-'Win-Draw-Loss'!$B$38)*A1935)+('Win-Draw-Loss'!$B$38+(('Win-Draw-Loss'!$B$39-'Win-Draw-Loss'!$B$38)*B1935)))/2</f>
        <v>13.372577517503604</v>
      </c>
      <c r="E1935" s="33">
        <f t="shared" ca="1" si="61"/>
        <v>0.30010028585349402</v>
      </c>
      <c r="F1935" s="33">
        <f t="shared" ca="1" si="61"/>
        <v>2.3089695834065393E-3</v>
      </c>
      <c r="G1935" s="37">
        <f ca="1">('Win-Draw-Loss'!$D$38+(('Win-Draw-Loss'!$D$39-'Win-Draw-Loss'!$D$38)*E1935)+('Win-Draw-Loss'!$D$38+(('Win-Draw-Loss'!$D$39-'Win-Draw-Loss'!$D$38)*F1935)))/2</f>
        <v>19.536138831553508</v>
      </c>
      <c r="H1935" s="37"/>
      <c r="I1935" s="3">
        <f ca="1">(G1935-C1935)*600/'Win-Draw-Loss'!$B$42</f>
        <v>12.327122628099808</v>
      </c>
    </row>
    <row r="1936" spans="1:9" x14ac:dyDescent="0.25">
      <c r="A1936" s="33">
        <f t="shared" ca="1" si="60"/>
        <v>0.2035666359593451</v>
      </c>
      <c r="B1936" s="33">
        <f t="shared" ca="1" si="60"/>
        <v>8.0750810261204786E-2</v>
      </c>
      <c r="C1936" s="37">
        <f ca="1">('Win-Draw-Loss'!$B$38+(('Win-Draw-Loss'!$B$39-'Win-Draw-Loss'!$B$38)*A1936)+('Win-Draw-Loss'!$B$38+(('Win-Draw-Loss'!$B$39-'Win-Draw-Loss'!$B$38)*B1936)))/2</f>
        <v>12.8431744622055</v>
      </c>
      <c r="E1936" s="33">
        <f t="shared" ca="1" si="61"/>
        <v>0.454745525031373</v>
      </c>
      <c r="F1936" s="33">
        <f t="shared" ca="1" si="61"/>
        <v>0.48313797456622165</v>
      </c>
      <c r="G1936" s="37">
        <f ca="1">('Win-Draw-Loss'!$D$38+(('Win-Draw-Loss'!$D$39-'Win-Draw-Loss'!$D$38)*E1936)+('Win-Draw-Loss'!$D$38+(('Win-Draw-Loss'!$D$39-'Win-Draw-Loss'!$D$38)*F1936)))/2</f>
        <v>29.068252493963918</v>
      </c>
      <c r="H1936" s="37"/>
      <c r="I1936" s="3">
        <f ca="1">(G1936-C1936)*600/'Win-Draw-Loss'!$B$42</f>
        <v>32.450156063516836</v>
      </c>
    </row>
    <row r="1937" spans="1:9" x14ac:dyDescent="0.25">
      <c r="A1937" s="33">
        <f t="shared" ca="1" si="60"/>
        <v>0.42868048083928534</v>
      </c>
      <c r="B1937" s="33">
        <f t="shared" ca="1" si="60"/>
        <v>0.92475364452328679</v>
      </c>
      <c r="C1937" s="37">
        <f ca="1">('Win-Draw-Loss'!$B$38+(('Win-Draw-Loss'!$B$39-'Win-Draw-Loss'!$B$38)*A1937)+('Win-Draw-Loss'!$B$38+(('Win-Draw-Loss'!$B$39-'Win-Draw-Loss'!$B$38)*B1937)))/2</f>
        <v>23.534341253625719</v>
      </c>
      <c r="E1937" s="33">
        <f t="shared" ca="1" si="61"/>
        <v>0.96197716514474441</v>
      </c>
      <c r="F1937" s="33">
        <f t="shared" ca="1" si="61"/>
        <v>0.14510464536654832</v>
      </c>
      <c r="G1937" s="37">
        <f ca="1">('Win-Draw-Loss'!$D$38+(('Win-Draw-Loss'!$D$39-'Win-Draw-Loss'!$D$38)*E1937)+('Win-Draw-Loss'!$D$38+(('Win-Draw-Loss'!$D$39-'Win-Draw-Loss'!$D$38)*F1937)))/2</f>
        <v>31.606227157669391</v>
      </c>
      <c r="H1937" s="37"/>
      <c r="I1937" s="3">
        <f ca="1">(G1937-C1937)*600/'Win-Draw-Loss'!$B$42</f>
        <v>16.143771808087344</v>
      </c>
    </row>
    <row r="1938" spans="1:9" x14ac:dyDescent="0.25">
      <c r="A1938" s="33">
        <f t="shared" ca="1" si="60"/>
        <v>0.24361143287222775</v>
      </c>
      <c r="B1938" s="33">
        <f t="shared" ca="1" si="60"/>
        <v>0.84260266539049167</v>
      </c>
      <c r="C1938" s="37">
        <f ca="1">('Win-Draw-Loss'!$B$38+(('Win-Draw-Loss'!$B$39-'Win-Draw-Loss'!$B$38)*A1938)+('Win-Draw-Loss'!$B$38+(('Win-Draw-Loss'!$B$39-'Win-Draw-Loss'!$B$38)*B1938)))/2</f>
        <v>20.862140982627196</v>
      </c>
      <c r="E1938" s="33">
        <f t="shared" ca="1" si="61"/>
        <v>0.14245942747420759</v>
      </c>
      <c r="F1938" s="33">
        <f t="shared" ca="1" si="61"/>
        <v>0.1711930842702305</v>
      </c>
      <c r="G1938" s="37">
        <f ca="1">('Win-Draw-Loss'!$D$38+(('Win-Draw-Loss'!$D$39-'Win-Draw-Loss'!$D$38)*E1938)+('Win-Draw-Loss'!$D$38+(('Win-Draw-Loss'!$D$39-'Win-Draw-Loss'!$D$38)*F1938)))/2</f>
        <v>19.704787676166571</v>
      </c>
      <c r="H1938" s="37"/>
      <c r="I1938" s="3">
        <f ca="1">(G1938-C1938)*600/'Win-Draw-Loss'!$B$42</f>
        <v>-2.314706612921249</v>
      </c>
    </row>
    <row r="1939" spans="1:9" x14ac:dyDescent="0.25">
      <c r="A1939" s="33">
        <f t="shared" ca="1" si="60"/>
        <v>0.64394182461895477</v>
      </c>
      <c r="B1939" s="33">
        <f t="shared" ca="1" si="60"/>
        <v>0.27260125487832809</v>
      </c>
      <c r="C1939" s="37">
        <f ca="1">('Win-Draw-Loss'!$B$38+(('Win-Draw-Loss'!$B$39-'Win-Draw-Loss'!$B$38)*A1939)+('Win-Draw-Loss'!$B$38+(('Win-Draw-Loss'!$B$39-'Win-Draw-Loss'!$B$38)*B1939)))/2</f>
        <v>19.165430794972828</v>
      </c>
      <c r="E1939" s="33">
        <f t="shared" ca="1" si="61"/>
        <v>0.57775643720045988</v>
      </c>
      <c r="F1939" s="33">
        <f t="shared" ca="1" si="61"/>
        <v>0.69965364678325914</v>
      </c>
      <c r="G1939" s="37">
        <f ca="1">('Win-Draw-Loss'!$D$38+(('Win-Draw-Loss'!$D$39-'Win-Draw-Loss'!$D$38)*E1939)+('Win-Draw-Loss'!$D$38+(('Win-Draw-Loss'!$D$39-'Win-Draw-Loss'!$D$38)*F1939)))/2</f>
        <v>34.161151259755783</v>
      </c>
      <c r="H1939" s="37"/>
      <c r="I1939" s="3">
        <f ca="1">(G1939-C1939)*600/'Win-Draw-Loss'!$B$42</f>
        <v>29.991440929565911</v>
      </c>
    </row>
    <row r="1940" spans="1:9" x14ac:dyDescent="0.25">
      <c r="A1940" s="33">
        <f t="shared" ca="1" si="60"/>
        <v>0.97664683833415222</v>
      </c>
      <c r="B1940" s="33">
        <f t="shared" ca="1" si="60"/>
        <v>0.67286733219323347</v>
      </c>
      <c r="C1940" s="37">
        <f ca="1">('Win-Draw-Loss'!$B$38+(('Win-Draw-Loss'!$B$39-'Win-Draw-Loss'!$B$38)*A1940)+('Win-Draw-Loss'!$B$38+(('Win-Draw-Loss'!$B$39-'Win-Draw-Loss'!$B$38)*B1940)))/2</f>
        <v>26.495141705273856</v>
      </c>
      <c r="E1940" s="33">
        <f t="shared" ca="1" si="61"/>
        <v>0.25072631689234037</v>
      </c>
      <c r="F1940" s="33">
        <f t="shared" ca="1" si="61"/>
        <v>0.34358174705826094</v>
      </c>
      <c r="G1940" s="37">
        <f ca="1">('Win-Draw-Loss'!$D$38+(('Win-Draw-Loss'!$D$39-'Win-Draw-Loss'!$D$38)*E1940)+('Win-Draw-Loss'!$D$38+(('Win-Draw-Loss'!$D$39-'Win-Draw-Loss'!$D$38)*F1940)))/2</f>
        <v>23.914620959259018</v>
      </c>
      <c r="H1940" s="37"/>
      <c r="I1940" s="3">
        <f ca="1">(G1940-C1940)*600/'Win-Draw-Loss'!$B$42</f>
        <v>-5.1610414920296748</v>
      </c>
    </row>
    <row r="1941" spans="1:9" x14ac:dyDescent="0.25">
      <c r="A1941" s="33">
        <f t="shared" ca="1" si="60"/>
        <v>0.42998887951047382</v>
      </c>
      <c r="B1941" s="33">
        <f t="shared" ca="1" si="60"/>
        <v>0.14175035307507633</v>
      </c>
      <c r="C1941" s="37">
        <f ca="1">('Win-Draw-Loss'!$B$38+(('Win-Draw-Loss'!$B$39-'Win-Draw-Loss'!$B$38)*A1941)+('Win-Draw-Loss'!$B$38+(('Win-Draw-Loss'!$B$39-'Win-Draw-Loss'!$B$38)*B1941)))/2</f>
        <v>15.717392325855503</v>
      </c>
      <c r="E1941" s="33">
        <f t="shared" ca="1" si="61"/>
        <v>0.55919512530847415</v>
      </c>
      <c r="F1941" s="33">
        <f t="shared" ca="1" si="61"/>
        <v>0.98664010536615154</v>
      </c>
      <c r="G1941" s="37">
        <f ca="1">('Win-Draw-Loss'!$D$38+(('Win-Draw-Loss'!$D$39-'Win-Draw-Loss'!$D$38)*E1941)+('Win-Draw-Loss'!$D$38+(('Win-Draw-Loss'!$D$39-'Win-Draw-Loss'!$D$38)*F1941)))/2</f>
        <v>38.187528460119381</v>
      </c>
      <c r="H1941" s="37"/>
      <c r="I1941" s="3">
        <f ca="1">(G1941-C1941)*600/'Win-Draw-Loss'!$B$42</f>
        <v>44.940272268527757</v>
      </c>
    </row>
    <row r="1942" spans="1:9" x14ac:dyDescent="0.25">
      <c r="A1942" s="33">
        <f t="shared" ca="1" si="60"/>
        <v>0.9775966634242611</v>
      </c>
      <c r="B1942" s="33">
        <f t="shared" ca="1" si="60"/>
        <v>0.56915959936875637</v>
      </c>
      <c r="C1942" s="37">
        <f ca="1">('Win-Draw-Loss'!$B$38+(('Win-Draw-Loss'!$B$39-'Win-Draw-Loss'!$B$38)*A1942)+('Win-Draw-Loss'!$B$38+(('Win-Draw-Loss'!$B$39-'Win-Draw-Loss'!$B$38)*B1942)))/2</f>
        <v>25.467562627930175</v>
      </c>
      <c r="E1942" s="33">
        <f t="shared" ca="1" si="61"/>
        <v>0.71869190221295598</v>
      </c>
      <c r="F1942" s="33">
        <f t="shared" ca="1" si="61"/>
        <v>2.1402619196895345E-2</v>
      </c>
      <c r="G1942" s="37">
        <f ca="1">('Win-Draw-Loss'!$D$38+(('Win-Draw-Loss'!$D$39-'Win-Draw-Loss'!$D$38)*E1942)+('Win-Draw-Loss'!$D$38+(('Win-Draw-Loss'!$D$39-'Win-Draw-Loss'!$D$38)*F1942)))/2</f>
        <v>26.101417821147766</v>
      </c>
      <c r="H1942" s="37"/>
      <c r="I1942" s="3">
        <f ca="1">(G1942-C1942)*600/'Win-Draw-Loss'!$B$42</f>
        <v>1.2677103864351835</v>
      </c>
    </row>
    <row r="1943" spans="1:9" x14ac:dyDescent="0.25">
      <c r="A1943" s="33">
        <f t="shared" ca="1" si="60"/>
        <v>0.10413958906336696</v>
      </c>
      <c r="B1943" s="33">
        <f t="shared" ca="1" si="60"/>
        <v>0.31477574921423124</v>
      </c>
      <c r="C1943" s="37">
        <f ca="1">('Win-Draw-Loss'!$B$38+(('Win-Draw-Loss'!$B$39-'Win-Draw-Loss'!$B$38)*A1943)+('Win-Draw-Loss'!$B$38+(('Win-Draw-Loss'!$B$39-'Win-Draw-Loss'!$B$38)*B1943)))/2</f>
        <v>14.189153382775981</v>
      </c>
      <c r="E1943" s="33">
        <f t="shared" ca="1" si="61"/>
        <v>0.22370693158962895</v>
      </c>
      <c r="F1943" s="33">
        <f t="shared" ca="1" si="61"/>
        <v>0.67914189165259908</v>
      </c>
      <c r="G1943" s="37">
        <f ca="1">('Win-Draw-Loss'!$D$38+(('Win-Draw-Loss'!$D$39-'Win-Draw-Loss'!$D$38)*E1943)+('Win-Draw-Loss'!$D$38+(('Win-Draw-Loss'!$D$39-'Win-Draw-Loss'!$D$38)*F1943)))/2</f>
        <v>28.542732348633422</v>
      </c>
      <c r="H1943" s="37"/>
      <c r="I1943" s="3">
        <f ca="1">(G1943-C1943)*600/'Win-Draw-Loss'!$B$42</f>
        <v>28.707157931714882</v>
      </c>
    </row>
    <row r="1944" spans="1:9" x14ac:dyDescent="0.25">
      <c r="A1944" s="33">
        <f t="shared" ca="1" si="60"/>
        <v>0.75046769016977288</v>
      </c>
      <c r="B1944" s="33">
        <f t="shared" ca="1" si="60"/>
        <v>0.31701783381363247</v>
      </c>
      <c r="C1944" s="37">
        <f ca="1">('Win-Draw-Loss'!$B$38+(('Win-Draw-Loss'!$B$39-'Win-Draw-Loss'!$B$38)*A1944)+('Win-Draw-Loss'!$B$38+(('Win-Draw-Loss'!$B$39-'Win-Draw-Loss'!$B$38)*B1944)))/2</f>
        <v>20.674855239834052</v>
      </c>
      <c r="E1944" s="33">
        <f t="shared" ca="1" si="61"/>
        <v>0.19654852424323699</v>
      </c>
      <c r="F1944" s="33">
        <f t="shared" ca="1" si="61"/>
        <v>7.2129465390546876E-4</v>
      </c>
      <c r="G1944" s="37">
        <f ca="1">('Win-Draw-Loss'!$D$38+(('Win-Draw-Loss'!$D$39-'Win-Draw-Loss'!$D$38)*E1944)+('Win-Draw-Loss'!$D$38+(('Win-Draw-Loss'!$D$39-'Win-Draw-Loss'!$D$38)*F1944)))/2</f>
        <v>17.959047283457139</v>
      </c>
      <c r="H1944" s="37"/>
      <c r="I1944" s="3">
        <f ca="1">(G1944-C1944)*600/'Win-Draw-Loss'!$B$42</f>
        <v>-5.431615912753827</v>
      </c>
    </row>
    <row r="1945" spans="1:9" x14ac:dyDescent="0.25">
      <c r="A1945" s="33">
        <f t="shared" ca="1" si="60"/>
        <v>0.88622288936775029</v>
      </c>
      <c r="B1945" s="33">
        <f t="shared" ca="1" si="60"/>
        <v>5.9417963764482717E-2</v>
      </c>
      <c r="C1945" s="37">
        <f ca="1">('Win-Draw-Loss'!$B$38+(('Win-Draw-Loss'!$B$39-'Win-Draw-Loss'!$B$38)*A1945)+('Win-Draw-Loss'!$B$38+(('Win-Draw-Loss'!$B$39-'Win-Draw-Loss'!$B$38)*B1945)))/2</f>
        <v>19.456408531322332</v>
      </c>
      <c r="E1945" s="33">
        <f t="shared" ca="1" si="61"/>
        <v>0.67291955886760424</v>
      </c>
      <c r="F1945" s="33">
        <f t="shared" ca="1" si="61"/>
        <v>0.57841804619429704</v>
      </c>
      <c r="G1945" s="37">
        <f ca="1">('Win-Draw-Loss'!$D$38+(('Win-Draw-Loss'!$D$39-'Win-Draw-Loss'!$D$38)*E1945)+('Win-Draw-Loss'!$D$38+(('Win-Draw-Loss'!$D$39-'Win-Draw-Loss'!$D$38)*F1945)))/2</f>
        <v>33.770064075928516</v>
      </c>
      <c r="H1945" s="37"/>
      <c r="I1945" s="3">
        <f ca="1">(G1945-C1945)*600/'Win-Draw-Loss'!$B$42</f>
        <v>28.62731108921237</v>
      </c>
    </row>
    <row r="1946" spans="1:9" x14ac:dyDescent="0.25">
      <c r="A1946" s="33">
        <f t="shared" ca="1" si="60"/>
        <v>0.81982538558450613</v>
      </c>
      <c r="B1946" s="33">
        <f t="shared" ca="1" si="60"/>
        <v>0.89610083169031107</v>
      </c>
      <c r="C1946" s="37">
        <f ca="1">('Win-Draw-Loss'!$B$38+(('Win-Draw-Loss'!$B$39-'Win-Draw-Loss'!$B$38)*A1946)+('Win-Draw-Loss'!$B$38+(('Win-Draw-Loss'!$B$39-'Win-Draw-Loss'!$B$38)*B1946)))/2</f>
        <v>27.159262172748171</v>
      </c>
      <c r="E1946" s="33">
        <f t="shared" ca="1" si="61"/>
        <v>5.0084815804859462E-2</v>
      </c>
      <c r="F1946" s="33">
        <f t="shared" ca="1" si="61"/>
        <v>0.1870426584097985</v>
      </c>
      <c r="G1946" s="37">
        <f ca="1">('Win-Draw-Loss'!$D$38+(('Win-Draw-Loss'!$D$39-'Win-Draw-Loss'!$D$38)*E1946)+('Win-Draw-Loss'!$D$38+(('Win-Draw-Loss'!$D$39-'Win-Draw-Loss'!$D$38)*F1946)))/2</f>
        <v>18.556912113219866</v>
      </c>
      <c r="H1946" s="37"/>
      <c r="I1946" s="3">
        <f ca="1">(G1946-C1946)*600/'Win-Draw-Loss'!$B$42</f>
        <v>-17.204700119056611</v>
      </c>
    </row>
    <row r="1947" spans="1:9" x14ac:dyDescent="0.25">
      <c r="A1947" s="33">
        <f t="shared" ca="1" si="60"/>
        <v>0.22874060968753507</v>
      </c>
      <c r="B1947" s="33">
        <f t="shared" ca="1" si="60"/>
        <v>0.85351172259776076</v>
      </c>
      <c r="C1947" s="37">
        <f ca="1">('Win-Draw-Loss'!$B$38+(('Win-Draw-Loss'!$B$39-'Win-Draw-Loss'!$B$38)*A1947)+('Win-Draw-Loss'!$B$38+(('Win-Draw-Loss'!$B$39-'Win-Draw-Loss'!$B$38)*B1947)))/2</f>
        <v>20.822523322852959</v>
      </c>
      <c r="E1947" s="33">
        <f t="shared" ca="1" si="61"/>
        <v>0.26401557643874463</v>
      </c>
      <c r="F1947" s="33">
        <f t="shared" ca="1" si="61"/>
        <v>0.95998481497098542</v>
      </c>
      <c r="G1947" s="37">
        <f ca="1">('Win-Draw-Loss'!$D$38+(('Win-Draw-Loss'!$D$39-'Win-Draw-Loss'!$D$38)*E1947)+('Win-Draw-Loss'!$D$38+(('Win-Draw-Loss'!$D$39-'Win-Draw-Loss'!$D$38)*F1947)))/2</f>
        <v>33.360005871145951</v>
      </c>
      <c r="H1947" s="37"/>
      <c r="I1947" s="3">
        <f ca="1">(G1947-C1947)*600/'Win-Draw-Loss'!$B$42</f>
        <v>25.074965096585984</v>
      </c>
    </row>
    <row r="1948" spans="1:9" x14ac:dyDescent="0.25">
      <c r="A1948" s="33">
        <f t="shared" ca="1" si="60"/>
        <v>0.67452910982167302</v>
      </c>
      <c r="B1948" s="33">
        <f t="shared" ca="1" si="60"/>
        <v>0.85155710985328781</v>
      </c>
      <c r="C1948" s="37">
        <f ca="1">('Win-Draw-Loss'!$B$38+(('Win-Draw-Loss'!$B$39-'Win-Draw-Loss'!$B$38)*A1948)+('Win-Draw-Loss'!$B$38+(('Win-Draw-Loss'!$B$39-'Win-Draw-Loss'!$B$38)*B1948)))/2</f>
        <v>25.260862196749606</v>
      </c>
      <c r="E1948" s="33">
        <f t="shared" ca="1" si="61"/>
        <v>0.839536364011229</v>
      </c>
      <c r="F1948" s="33">
        <f t="shared" ca="1" si="61"/>
        <v>0.36599830212366558</v>
      </c>
      <c r="G1948" s="37">
        <f ca="1">('Win-Draw-Loss'!$D$38+(('Win-Draw-Loss'!$D$39-'Win-Draw-Loss'!$D$38)*E1948)+('Win-Draw-Loss'!$D$38+(('Win-Draw-Loss'!$D$39-'Win-Draw-Loss'!$D$38)*F1948)))/2</f>
        <v>33.083019992023416</v>
      </c>
      <c r="H1948" s="37"/>
      <c r="I1948" s="3">
        <f ca="1">(G1948-C1948)*600/'Win-Draw-Loss'!$B$42</f>
        <v>15.644315590547622</v>
      </c>
    </row>
    <row r="1949" spans="1:9" x14ac:dyDescent="0.25">
      <c r="A1949" s="33">
        <f t="shared" ca="1" si="60"/>
        <v>0.22420991004452884</v>
      </c>
      <c r="B1949" s="33">
        <f t="shared" ca="1" si="60"/>
        <v>0.95275022921461783</v>
      </c>
      <c r="C1949" s="37">
        <f ca="1">('Win-Draw-Loss'!$B$38+(('Win-Draw-Loss'!$B$39-'Win-Draw-Loss'!$B$38)*A1949)+('Win-Draw-Loss'!$B$38+(('Win-Draw-Loss'!$B$39-'Win-Draw-Loss'!$B$38)*B1949)))/2</f>
        <v>21.769601392591465</v>
      </c>
      <c r="E1949" s="33">
        <f t="shared" ca="1" si="61"/>
        <v>0.68632068179463823</v>
      </c>
      <c r="F1949" s="33">
        <f t="shared" ca="1" si="61"/>
        <v>0.75524926391620528</v>
      </c>
      <c r="G1949" s="37">
        <f ca="1">('Win-Draw-Loss'!$D$38+(('Win-Draw-Loss'!$D$39-'Win-Draw-Loss'!$D$38)*E1949)+('Win-Draw-Loss'!$D$38+(('Win-Draw-Loss'!$D$39-'Win-Draw-Loss'!$D$38)*F1949)))/2</f>
        <v>36.623549185662654</v>
      </c>
      <c r="H1949" s="37"/>
      <c r="I1949" s="3">
        <f ca="1">(G1949-C1949)*600/'Win-Draw-Loss'!$B$42</f>
        <v>29.707895586142378</v>
      </c>
    </row>
    <row r="1950" spans="1:9" x14ac:dyDescent="0.25">
      <c r="A1950" s="33">
        <f t="shared" ca="1" si="60"/>
        <v>0.60712509117692048</v>
      </c>
      <c r="B1950" s="33">
        <f t="shared" ca="1" si="60"/>
        <v>0.53286142371884992</v>
      </c>
      <c r="C1950" s="37">
        <f ca="1">('Win-Draw-Loss'!$B$38+(('Win-Draw-Loss'!$B$39-'Win-Draw-Loss'!$B$38)*A1950)+('Win-Draw-Loss'!$B$38+(('Win-Draw-Loss'!$B$39-'Win-Draw-Loss'!$B$38)*B1950)))/2</f>
        <v>21.399865148957705</v>
      </c>
      <c r="E1950" s="33">
        <f t="shared" ca="1" si="61"/>
        <v>0.33020696340279876</v>
      </c>
      <c r="F1950" s="33">
        <f t="shared" ca="1" si="61"/>
        <v>0.90090360847591122</v>
      </c>
      <c r="G1950" s="37">
        <f ca="1">('Win-Draw-Loss'!$D$38+(('Win-Draw-Loss'!$D$39-'Win-Draw-Loss'!$D$38)*E1950)+('Win-Draw-Loss'!$D$38+(('Win-Draw-Loss'!$D$39-'Win-Draw-Loss'!$D$38)*F1950)))/2</f>
        <v>33.466658578180649</v>
      </c>
      <c r="H1950" s="37"/>
      <c r="I1950" s="3">
        <f ca="1">(G1950-C1950)*600/'Win-Draw-Loss'!$B$42</f>
        <v>24.133586858445888</v>
      </c>
    </row>
    <row r="1951" spans="1:9" x14ac:dyDescent="0.25">
      <c r="A1951" s="33">
        <f t="shared" ca="1" si="60"/>
        <v>0.66967544583589467</v>
      </c>
      <c r="B1951" s="33">
        <f t="shared" ca="1" si="60"/>
        <v>0.6947173995060415</v>
      </c>
      <c r="C1951" s="37">
        <f ca="1">('Win-Draw-Loss'!$B$38+(('Win-Draw-Loss'!$B$39-'Win-Draw-Loss'!$B$38)*A1951)+('Win-Draw-Loss'!$B$38+(('Win-Draw-Loss'!$B$39-'Win-Draw-Loss'!$B$38)*B1951)))/2</f>
        <v>23.64392845341936</v>
      </c>
      <c r="E1951" s="33">
        <f t="shared" ca="1" si="61"/>
        <v>0.27851805530209484</v>
      </c>
      <c r="F1951" s="33">
        <f t="shared" ca="1" si="61"/>
        <v>0.72236010910019688</v>
      </c>
      <c r="G1951" s="37">
        <f ca="1">('Win-Draw-Loss'!$D$38+(('Win-Draw-Loss'!$D$39-'Win-Draw-Loss'!$D$38)*E1951)+('Win-Draw-Loss'!$D$38+(('Win-Draw-Loss'!$D$39-'Win-Draw-Loss'!$D$38)*F1951)))/2</f>
        <v>30.013172466034373</v>
      </c>
      <c r="H1951" s="37"/>
      <c r="I1951" s="3">
        <f ca="1">(G1951-C1951)*600/'Win-Draw-Loss'!$B$42</f>
        <v>12.738488025230026</v>
      </c>
    </row>
    <row r="1952" spans="1:9" x14ac:dyDescent="0.25">
      <c r="A1952" s="33">
        <f t="shared" ca="1" si="60"/>
        <v>2.0805115545171837E-2</v>
      </c>
      <c r="B1952" s="33">
        <f t="shared" ca="1" si="60"/>
        <v>0.72197385785518087</v>
      </c>
      <c r="C1952" s="37">
        <f ca="1">('Win-Draw-Loss'!$B$38+(('Win-Draw-Loss'!$B$39-'Win-Draw-Loss'!$B$38)*A1952)+('Win-Draw-Loss'!$B$38+(('Win-Draw-Loss'!$B$39-'Win-Draw-Loss'!$B$38)*B1952)))/2</f>
        <v>17.427789734003525</v>
      </c>
      <c r="E1952" s="33">
        <f t="shared" ca="1" si="61"/>
        <v>0.51117042700129134</v>
      </c>
      <c r="F1952" s="33">
        <f t="shared" ca="1" si="61"/>
        <v>0.97989515322558141</v>
      </c>
      <c r="G1952" s="37">
        <f ca="1">('Win-Draw-Loss'!$D$38+(('Win-Draw-Loss'!$D$39-'Win-Draw-Loss'!$D$38)*E1952)+('Win-Draw-Loss'!$D$38+(('Win-Draw-Loss'!$D$39-'Win-Draw-Loss'!$D$38)*F1952)))/2</f>
        <v>37.365983703403089</v>
      </c>
      <c r="H1952" s="37"/>
      <c r="I1952" s="3">
        <f ca="1">(G1952-C1952)*600/'Win-Draw-Loss'!$B$42</f>
        <v>39.876387938799127</v>
      </c>
    </row>
    <row r="1953" spans="1:9" x14ac:dyDescent="0.25">
      <c r="A1953" s="33">
        <f t="shared" ca="1" si="60"/>
        <v>0.63049033663193765</v>
      </c>
      <c r="B1953" s="33">
        <f t="shared" ca="1" si="60"/>
        <v>0.28462832910993197</v>
      </c>
      <c r="C1953" s="37">
        <f ca="1">('Win-Draw-Loss'!$B$38+(('Win-Draw-Loss'!$B$39-'Win-Draw-Loss'!$B$38)*A1953)+('Win-Draw-Loss'!$B$38+(('Win-Draw-Loss'!$B$39-'Win-Draw-Loss'!$B$38)*B1953)))/2</f>
        <v>19.151186657418695</v>
      </c>
      <c r="E1953" s="33">
        <f t="shared" ca="1" si="61"/>
        <v>0.50564534253812943</v>
      </c>
      <c r="F1953" s="33">
        <f t="shared" ca="1" si="61"/>
        <v>0.30717687294299767</v>
      </c>
      <c r="G1953" s="37">
        <f ca="1">('Win-Draw-Loss'!$D$38+(('Win-Draw-Loss'!$D$39-'Win-Draw-Loss'!$D$38)*E1953)+('Win-Draw-Loss'!$D$38+(('Win-Draw-Loss'!$D$39-'Win-Draw-Loss'!$D$38)*F1953)))/2</f>
        <v>27.192333232216907</v>
      </c>
      <c r="H1953" s="37"/>
      <c r="I1953" s="3">
        <f ca="1">(G1953-C1953)*600/'Win-Draw-Loss'!$B$42</f>
        <v>16.082293149596424</v>
      </c>
    </row>
    <row r="1954" spans="1:9" x14ac:dyDescent="0.25">
      <c r="A1954" s="33">
        <f t="shared" ca="1" si="60"/>
        <v>0.17210077843567617</v>
      </c>
      <c r="B1954" s="33">
        <f t="shared" ca="1" si="60"/>
        <v>0.19342846965697269</v>
      </c>
      <c r="C1954" s="37">
        <f ca="1">('Win-Draw-Loss'!$B$38+(('Win-Draw-Loss'!$B$39-'Win-Draw-Loss'!$B$38)*A1954)+('Win-Draw-Loss'!$B$38+(('Win-Draw-Loss'!$B$39-'Win-Draw-Loss'!$B$38)*B1954)))/2</f>
        <v>13.655292480926489</v>
      </c>
      <c r="E1954" s="33">
        <f t="shared" ca="1" si="61"/>
        <v>5.9192800336272278E-2</v>
      </c>
      <c r="F1954" s="33">
        <f t="shared" ca="1" si="61"/>
        <v>0.41982688277013624</v>
      </c>
      <c r="G1954" s="37">
        <f ca="1">('Win-Draw-Loss'!$D$38+(('Win-Draw-Loss'!$D$39-'Win-Draw-Loss'!$D$38)*E1954)+('Win-Draw-Loss'!$D$38+(('Win-Draw-Loss'!$D$39-'Win-Draw-Loss'!$D$38)*F1954)))/2</f>
        <v>22.185295246596127</v>
      </c>
      <c r="H1954" s="37"/>
      <c r="I1954" s="3">
        <f ca="1">(G1954-C1954)*600/'Win-Draw-Loss'!$B$42</f>
        <v>17.060005531339275</v>
      </c>
    </row>
    <row r="1955" spans="1:9" x14ac:dyDescent="0.25">
      <c r="A1955" s="33">
        <f t="shared" ca="1" si="60"/>
        <v>0.61612878655707171</v>
      </c>
      <c r="B1955" s="33">
        <f t="shared" ca="1" si="60"/>
        <v>0.13820682791131367</v>
      </c>
      <c r="C1955" s="37">
        <f ca="1">('Win-Draw-Loss'!$B$38+(('Win-Draw-Loss'!$B$39-'Win-Draw-Loss'!$B$38)*A1955)+('Win-Draw-Loss'!$B$38+(('Win-Draw-Loss'!$B$39-'Win-Draw-Loss'!$B$38)*B1955)))/2</f>
        <v>17.543356144683855</v>
      </c>
      <c r="E1955" s="33">
        <f t="shared" ca="1" si="61"/>
        <v>0.60569870427767658</v>
      </c>
      <c r="F1955" s="33">
        <f t="shared" ca="1" si="61"/>
        <v>0.65501560741945897</v>
      </c>
      <c r="G1955" s="37">
        <f ca="1">('Win-Draw-Loss'!$D$38+(('Win-Draw-Loss'!$D$39-'Win-Draw-Loss'!$D$38)*E1955)+('Win-Draw-Loss'!$D$38+(('Win-Draw-Loss'!$D$39-'Win-Draw-Loss'!$D$38)*F1955)))/2</f>
        <v>33.910714675457029</v>
      </c>
      <c r="H1955" s="37"/>
      <c r="I1955" s="3">
        <f ca="1">(G1955-C1955)*600/'Win-Draw-Loss'!$B$42</f>
        <v>32.734717061546348</v>
      </c>
    </row>
    <row r="1956" spans="1:9" x14ac:dyDescent="0.25">
      <c r="A1956" s="33">
        <f t="shared" ca="1" si="60"/>
        <v>0.91196701787174772</v>
      </c>
      <c r="B1956" s="33">
        <f t="shared" ca="1" si="60"/>
        <v>0.4527606306414641</v>
      </c>
      <c r="C1956" s="37">
        <f ca="1">('Win-Draw-Loss'!$B$38+(('Win-Draw-Loss'!$B$39-'Win-Draw-Loss'!$B$38)*A1956)+('Win-Draw-Loss'!$B$38+(('Win-Draw-Loss'!$B$39-'Win-Draw-Loss'!$B$38)*B1956)))/2</f>
        <v>23.647276485132117</v>
      </c>
      <c r="E1956" s="33">
        <f t="shared" ca="1" si="61"/>
        <v>0.89263413502968869</v>
      </c>
      <c r="F1956" s="33">
        <f t="shared" ca="1" si="61"/>
        <v>0.62130599884367887</v>
      </c>
      <c r="G1956" s="37">
        <f ca="1">('Win-Draw-Loss'!$D$38+(('Win-Draw-Loss'!$D$39-'Win-Draw-Loss'!$D$38)*E1956)+('Win-Draw-Loss'!$D$38+(('Win-Draw-Loss'!$D$39-'Win-Draw-Loss'!$D$38)*F1956)))/2</f>
        <v>37.709102008100515</v>
      </c>
      <c r="H1956" s="37"/>
      <c r="I1956" s="3">
        <f ca="1">(G1956-C1956)*600/'Win-Draw-Loss'!$B$42</f>
        <v>28.123651045936796</v>
      </c>
    </row>
    <row r="1957" spans="1:9" x14ac:dyDescent="0.25">
      <c r="A1957" s="33">
        <f t="shared" ca="1" si="60"/>
        <v>0.97596197734564449</v>
      </c>
      <c r="B1957" s="33">
        <f t="shared" ca="1" si="60"/>
        <v>0.36260088773202837</v>
      </c>
      <c r="C1957" s="37">
        <f ca="1">('Win-Draw-Loss'!$B$38+(('Win-Draw-Loss'!$B$39-'Win-Draw-Loss'!$B$38)*A1957)+('Win-Draw-Loss'!$B$38+(('Win-Draw-Loss'!$B$39-'Win-Draw-Loss'!$B$38)*B1957)))/2</f>
        <v>23.385628650776731</v>
      </c>
      <c r="E1957" s="33">
        <f t="shared" ca="1" si="61"/>
        <v>0.85627223254736673</v>
      </c>
      <c r="F1957" s="33">
        <f t="shared" ca="1" si="61"/>
        <v>0.94884865690680498</v>
      </c>
      <c r="G1957" s="37">
        <f ca="1">('Win-Draw-Loss'!$D$38+(('Win-Draw-Loss'!$D$39-'Win-Draw-Loss'!$D$38)*E1957)+('Win-Draw-Loss'!$D$38+(('Win-Draw-Loss'!$D$39-'Win-Draw-Loss'!$D$38)*F1957)))/2</f>
        <v>42.076813341812574</v>
      </c>
      <c r="H1957" s="37"/>
      <c r="I1957" s="3">
        <f ca="1">(G1957-C1957)*600/'Win-Draw-Loss'!$B$42</f>
        <v>37.382369382071687</v>
      </c>
    </row>
    <row r="1958" spans="1:9" x14ac:dyDescent="0.25">
      <c r="A1958" s="33">
        <f t="shared" ca="1" si="60"/>
        <v>1.3936040432011132E-2</v>
      </c>
      <c r="B1958" s="33">
        <f t="shared" ca="1" si="60"/>
        <v>0.62968201069760577</v>
      </c>
      <c r="C1958" s="37">
        <f ca="1">('Win-Draw-Loss'!$B$38+(('Win-Draw-Loss'!$B$39-'Win-Draw-Loss'!$B$38)*A1958)+('Win-Draw-Loss'!$B$38+(('Win-Draw-Loss'!$B$39-'Win-Draw-Loss'!$B$38)*B1958)))/2</f>
        <v>16.436180511296168</v>
      </c>
      <c r="E1958" s="33">
        <f t="shared" ca="1" si="61"/>
        <v>0.736802308415209</v>
      </c>
      <c r="F1958" s="33">
        <f t="shared" ca="1" si="61"/>
        <v>0.46468794679021019</v>
      </c>
      <c r="G1958" s="37">
        <f ca="1">('Win-Draw-Loss'!$D$38+(('Win-Draw-Loss'!$D$39-'Win-Draw-Loss'!$D$38)*E1958)+('Win-Draw-Loss'!$D$38+(('Win-Draw-Loss'!$D$39-'Win-Draw-Loss'!$D$38)*F1958)))/2</f>
        <v>33.022353828081286</v>
      </c>
      <c r="H1958" s="37"/>
      <c r="I1958" s="3">
        <f ca="1">(G1958-C1958)*600/'Win-Draw-Loss'!$B$42</f>
        <v>33.172346633570235</v>
      </c>
    </row>
    <row r="1959" spans="1:9" x14ac:dyDescent="0.25">
      <c r="A1959" s="33">
        <f t="shared" ca="1" si="60"/>
        <v>0.48634035189955283</v>
      </c>
      <c r="B1959" s="33">
        <f t="shared" ca="1" si="60"/>
        <v>0.94816291319947077</v>
      </c>
      <c r="C1959" s="37">
        <f ca="1">('Win-Draw-Loss'!$B$38+(('Win-Draw-Loss'!$B$39-'Win-Draw-Loss'!$B$38)*A1959)+('Win-Draw-Loss'!$B$38+(('Win-Draw-Loss'!$B$39-'Win-Draw-Loss'!$B$38)*B1959)))/2</f>
        <v>24.345032650990237</v>
      </c>
      <c r="E1959" s="33">
        <f t="shared" ca="1" si="61"/>
        <v>0.16053746570545235</v>
      </c>
      <c r="F1959" s="33">
        <f t="shared" ca="1" si="61"/>
        <v>6.9037337362074847E-2</v>
      </c>
      <c r="G1959" s="37">
        <f ca="1">('Win-Draw-Loss'!$D$38+(('Win-Draw-Loss'!$D$39-'Win-Draw-Loss'!$D$38)*E1959)+('Win-Draw-Loss'!$D$38+(('Win-Draw-Loss'!$D$39-'Win-Draw-Loss'!$D$38)*F1959)))/2</f>
        <v>18.443622046012909</v>
      </c>
      <c r="H1959" s="37"/>
      <c r="I1959" s="3">
        <f ca="1">(G1959-C1959)*600/'Win-Draw-Loss'!$B$42</f>
        <v>-11.802821209954658</v>
      </c>
    </row>
    <row r="1960" spans="1:9" x14ac:dyDescent="0.25">
      <c r="A1960" s="33">
        <f t="shared" ca="1" si="60"/>
        <v>0.23471015882636492</v>
      </c>
      <c r="B1960" s="33">
        <f t="shared" ca="1" si="60"/>
        <v>0.69207634994876976</v>
      </c>
      <c r="C1960" s="37">
        <f ca="1">('Win-Draw-Loss'!$B$38+(('Win-Draw-Loss'!$B$39-'Win-Draw-Loss'!$B$38)*A1960)+('Win-Draw-Loss'!$B$38+(('Win-Draw-Loss'!$B$39-'Win-Draw-Loss'!$B$38)*B1960)))/2</f>
        <v>19.267865087751346</v>
      </c>
      <c r="E1960" s="33">
        <f t="shared" ca="1" si="61"/>
        <v>0.28387308084906704</v>
      </c>
      <c r="F1960" s="33">
        <f t="shared" ca="1" si="61"/>
        <v>0.86601529025060786</v>
      </c>
      <c r="G1960" s="37">
        <f ca="1">('Win-Draw-Loss'!$D$38+(('Win-Draw-Loss'!$D$39-'Win-Draw-Loss'!$D$38)*E1960)+('Win-Draw-Loss'!$D$38+(('Win-Draw-Loss'!$D$39-'Win-Draw-Loss'!$D$38)*F1960)))/2</f>
        <v>32.248325566495126</v>
      </c>
      <c r="H1960" s="37"/>
      <c r="I1960" s="3">
        <f ca="1">(G1960-C1960)*600/'Win-Draw-Loss'!$B$42</f>
        <v>25.960920957487559</v>
      </c>
    </row>
    <row r="1961" spans="1:9" x14ac:dyDescent="0.25">
      <c r="A1961" s="33">
        <f t="shared" ca="1" si="60"/>
        <v>0.67725568075196318</v>
      </c>
      <c r="B1961" s="33">
        <f t="shared" ca="1" si="60"/>
        <v>0.68601383846794861</v>
      </c>
      <c r="C1961" s="37">
        <f ca="1">('Win-Draw-Loss'!$B$38+(('Win-Draw-Loss'!$B$39-'Win-Draw-Loss'!$B$38)*A1961)+('Win-Draw-Loss'!$B$38+(('Win-Draw-Loss'!$B$39-'Win-Draw-Loss'!$B$38)*B1961)))/2</f>
        <v>23.632695192199115</v>
      </c>
      <c r="E1961" s="33">
        <f t="shared" ca="1" si="61"/>
        <v>0.49495629872797808</v>
      </c>
      <c r="F1961" s="33">
        <f t="shared" ca="1" si="61"/>
        <v>0.33019500646758548</v>
      </c>
      <c r="G1961" s="37">
        <f ca="1">('Win-Draw-Loss'!$D$38+(('Win-Draw-Loss'!$D$39-'Win-Draw-Loss'!$D$38)*E1961)+('Win-Draw-Loss'!$D$38+(('Win-Draw-Loss'!$D$39-'Win-Draw-Loss'!$D$38)*F1961)))/2</f>
        <v>27.377269577933454</v>
      </c>
      <c r="H1961" s="37"/>
      <c r="I1961" s="3">
        <f ca="1">(G1961-C1961)*600/'Win-Draw-Loss'!$B$42</f>
        <v>7.4891487714686775</v>
      </c>
    </row>
    <row r="1962" spans="1:9" x14ac:dyDescent="0.25">
      <c r="A1962" s="33">
        <f t="shared" ca="1" si="60"/>
        <v>0.33879841201910477</v>
      </c>
      <c r="B1962" s="33">
        <f t="shared" ca="1" si="60"/>
        <v>0.67177185306063014</v>
      </c>
      <c r="C1962" s="37">
        <f ca="1">('Win-Draw-Loss'!$B$38+(('Win-Draw-Loss'!$B$39-'Win-Draw-Loss'!$B$38)*A1962)+('Win-Draw-Loss'!$B$38+(('Win-Draw-Loss'!$B$39-'Win-Draw-Loss'!$B$38)*B1962)))/2</f>
        <v>20.105702650797348</v>
      </c>
      <c r="E1962" s="33">
        <f t="shared" ca="1" si="61"/>
        <v>0.25546481225830886</v>
      </c>
      <c r="F1962" s="33">
        <f t="shared" ca="1" si="61"/>
        <v>0.95145497284852676</v>
      </c>
      <c r="G1962" s="37">
        <f ca="1">('Win-Draw-Loss'!$D$38+(('Win-Draw-Loss'!$D$39-'Win-Draw-Loss'!$D$38)*E1962)+('Win-Draw-Loss'!$D$38+(('Win-Draw-Loss'!$D$39-'Win-Draw-Loss'!$D$38)*F1962)))/2</f>
        <v>33.103796776602536</v>
      </c>
      <c r="H1962" s="37"/>
      <c r="I1962" s="3">
        <f ca="1">(G1962-C1962)*600/'Win-Draw-Loss'!$B$42</f>
        <v>25.996188251610377</v>
      </c>
    </row>
    <row r="1963" spans="1:9" x14ac:dyDescent="0.25">
      <c r="A1963" s="33">
        <f t="shared" ca="1" si="60"/>
        <v>0.29006961843752166</v>
      </c>
      <c r="B1963" s="33">
        <f t="shared" ca="1" si="60"/>
        <v>0.58269323234195325</v>
      </c>
      <c r="C1963" s="37">
        <f ca="1">('Win-Draw-Loss'!$B$38+(('Win-Draw-Loss'!$B$39-'Win-Draw-Loss'!$B$38)*A1963)+('Win-Draw-Loss'!$B$38+(('Win-Draw-Loss'!$B$39-'Win-Draw-Loss'!$B$38)*B1963)))/2</f>
        <v>18.727628507794748</v>
      </c>
      <c r="E1963" s="33">
        <f t="shared" ca="1" si="61"/>
        <v>0.94656577523174634</v>
      </c>
      <c r="F1963" s="33">
        <f t="shared" ca="1" si="61"/>
        <v>0.80079428139757936</v>
      </c>
      <c r="G1963" s="37">
        <f ca="1">('Win-Draw-Loss'!$D$38+(('Win-Draw-Loss'!$D$39-'Win-Draw-Loss'!$D$38)*E1963)+('Win-Draw-Loss'!$D$38+(('Win-Draw-Loss'!$D$39-'Win-Draw-Loss'!$D$38)*F1963)))/2</f>
        <v>41.210400849439885</v>
      </c>
      <c r="H1963" s="37"/>
      <c r="I1963" s="3">
        <f ca="1">(G1963-C1963)*600/'Win-Draw-Loss'!$B$42</f>
        <v>44.965544683290275</v>
      </c>
    </row>
    <row r="1964" spans="1:9" x14ac:dyDescent="0.25">
      <c r="A1964" s="33">
        <f t="shared" ca="1" si="60"/>
        <v>0.36729351619794037</v>
      </c>
      <c r="B1964" s="33">
        <f t="shared" ca="1" si="60"/>
        <v>0.36699767613693146</v>
      </c>
      <c r="C1964" s="37">
        <f ca="1">('Win-Draw-Loss'!$B$38+(('Win-Draw-Loss'!$B$39-'Win-Draw-Loss'!$B$38)*A1964)+('Win-Draw-Loss'!$B$38+(('Win-Draw-Loss'!$B$39-'Win-Draw-Loss'!$B$38)*B1964)))/2</f>
        <v>17.342911923348716</v>
      </c>
      <c r="E1964" s="33">
        <f t="shared" ca="1" si="61"/>
        <v>0.93140700960884459</v>
      </c>
      <c r="F1964" s="33">
        <f t="shared" ca="1" si="61"/>
        <v>0.76935621170269053</v>
      </c>
      <c r="G1964" s="37">
        <f ca="1">('Win-Draw-Loss'!$D$38+(('Win-Draw-Loss'!$D$39-'Win-Draw-Loss'!$D$38)*E1964)+('Win-Draw-Loss'!$D$38+(('Win-Draw-Loss'!$D$39-'Win-Draw-Loss'!$D$38)*F1964)))/2</f>
        <v>40.511448319673022</v>
      </c>
      <c r="H1964" s="37"/>
      <c r="I1964" s="3">
        <f ca="1">(G1964-C1964)*600/'Win-Draw-Loss'!$B$42</f>
        <v>46.337072792648613</v>
      </c>
    </row>
    <row r="1965" spans="1:9" x14ac:dyDescent="0.25">
      <c r="A1965" s="33">
        <f t="shared" ca="1" si="60"/>
        <v>0.60396999845408728</v>
      </c>
      <c r="B1965" s="33">
        <f t="shared" ca="1" si="60"/>
        <v>0.65033492646520896</v>
      </c>
      <c r="C1965" s="37">
        <f ca="1">('Win-Draw-Loss'!$B$38+(('Win-Draw-Loss'!$B$39-'Win-Draw-Loss'!$B$38)*A1965)+('Win-Draw-Loss'!$B$38+(('Win-Draw-Loss'!$B$39-'Win-Draw-Loss'!$B$38)*B1965)))/2</f>
        <v>22.543049249192961</v>
      </c>
      <c r="E1965" s="33">
        <f t="shared" ca="1" si="61"/>
        <v>0.31000235662275299</v>
      </c>
      <c r="F1965" s="33">
        <f t="shared" ca="1" si="61"/>
        <v>0.86830503483239407</v>
      </c>
      <c r="G1965" s="37">
        <f ca="1">('Win-Draw-Loss'!$D$38+(('Win-Draw-Loss'!$D$39-'Win-Draw-Loss'!$D$38)*E1965)+('Win-Draw-Loss'!$D$38+(('Win-Draw-Loss'!$D$39-'Win-Draw-Loss'!$D$38)*F1965)))/2</f>
        <v>32.674610871827205</v>
      </c>
      <c r="H1965" s="37"/>
      <c r="I1965" s="3">
        <f ca="1">(G1965-C1965)*600/'Win-Draw-Loss'!$B$42</f>
        <v>20.263123245268488</v>
      </c>
    </row>
    <row r="1966" spans="1:9" x14ac:dyDescent="0.25">
      <c r="A1966" s="33">
        <f t="shared" ca="1" si="60"/>
        <v>0.1880995873466812</v>
      </c>
      <c r="B1966" s="33">
        <f t="shared" ca="1" si="60"/>
        <v>0.7876370630507511</v>
      </c>
      <c r="C1966" s="37">
        <f ca="1">('Win-Draw-Loss'!$B$38+(('Win-Draw-Loss'!$B$39-'Win-Draw-Loss'!$B$38)*A1966)+('Win-Draw-Loss'!$B$38+(('Win-Draw-Loss'!$B$39-'Win-Draw-Loss'!$B$38)*B1966)))/2</f>
        <v>19.757366503974325</v>
      </c>
      <c r="E1966" s="33">
        <f t="shared" ca="1" si="61"/>
        <v>0.1671754592942426</v>
      </c>
      <c r="F1966" s="33">
        <f t="shared" ca="1" si="61"/>
        <v>0.49435124025708832</v>
      </c>
      <c r="G1966" s="37">
        <f ca="1">('Win-Draw-Loss'!$D$38+(('Win-Draw-Loss'!$D$39-'Win-Draw-Loss'!$D$38)*E1966)+('Win-Draw-Loss'!$D$38+(('Win-Draw-Loss'!$D$39-'Win-Draw-Loss'!$D$38)*F1966)))/2</f>
        <v>24.922900493269964</v>
      </c>
      <c r="H1966" s="37"/>
      <c r="I1966" s="3">
        <f ca="1">(G1966-C1966)*600/'Win-Draw-Loss'!$B$42</f>
        <v>10.331067978591278</v>
      </c>
    </row>
    <row r="1967" spans="1:9" x14ac:dyDescent="0.25">
      <c r="A1967" s="33">
        <f t="shared" ca="1" si="60"/>
        <v>0.45816868889132623</v>
      </c>
      <c r="B1967" s="33">
        <f t="shared" ca="1" si="60"/>
        <v>0.12143110140242519</v>
      </c>
      <c r="C1967" s="37">
        <f ca="1">('Win-Draw-Loss'!$B$38+(('Win-Draw-Loss'!$B$39-'Win-Draw-Loss'!$B$38)*A1967)+('Win-Draw-Loss'!$B$38+(('Win-Draw-Loss'!$B$39-'Win-Draw-Loss'!$B$38)*B1967)))/2</f>
        <v>15.795997902937515</v>
      </c>
      <c r="E1967" s="33">
        <f t="shared" ca="1" si="61"/>
        <v>0.12056756684255665</v>
      </c>
      <c r="F1967" s="33">
        <f t="shared" ca="1" si="61"/>
        <v>0.69477025924111036</v>
      </c>
      <c r="G1967" s="37">
        <f ca="1">('Win-Draw-Loss'!$D$38+(('Win-Draw-Loss'!$D$39-'Win-Draw-Loss'!$D$38)*E1967)+('Win-Draw-Loss'!$D$38+(('Win-Draw-Loss'!$D$39-'Win-Draw-Loss'!$D$38)*F1967)))/2</f>
        <v>27.230067391255005</v>
      </c>
      <c r="H1967" s="37"/>
      <c r="I1967" s="3">
        <f ca="1">(G1967-C1967)*600/'Win-Draw-Loss'!$B$42</f>
        <v>22.868138976634981</v>
      </c>
    </row>
    <row r="1968" spans="1:9" x14ac:dyDescent="0.25">
      <c r="A1968" s="33">
        <f t="shared" ca="1" si="60"/>
        <v>0.47040053229290935</v>
      </c>
      <c r="B1968" s="33">
        <f t="shared" ca="1" si="60"/>
        <v>0.59246235756944565</v>
      </c>
      <c r="C1968" s="37">
        <f ca="1">('Win-Draw-Loss'!$B$38+(('Win-Draw-Loss'!$B$39-'Win-Draw-Loss'!$B$38)*A1968)+('Win-Draw-Loss'!$B$38+(('Win-Draw-Loss'!$B$39-'Win-Draw-Loss'!$B$38)*B1968)))/2</f>
        <v>20.62862889862355</v>
      </c>
      <c r="E1968" s="33">
        <f t="shared" ca="1" si="61"/>
        <v>0.31018934602846393</v>
      </c>
      <c r="F1968" s="33">
        <f t="shared" ca="1" si="61"/>
        <v>0.45349915115374739</v>
      </c>
      <c r="G1968" s="37">
        <f ca="1">('Win-Draw-Loss'!$D$38+(('Win-Draw-Loss'!$D$39-'Win-Draw-Loss'!$D$38)*E1968)+('Win-Draw-Loss'!$D$38+(('Win-Draw-Loss'!$D$39-'Win-Draw-Loss'!$D$38)*F1968)))/2</f>
        <v>26.455327457733169</v>
      </c>
      <c r="H1968" s="37"/>
      <c r="I1968" s="3">
        <f ca="1">(G1968-C1968)*600/'Win-Draw-Loss'!$B$42</f>
        <v>11.653397118219239</v>
      </c>
    </row>
    <row r="1969" spans="1:9" x14ac:dyDescent="0.25">
      <c r="A1969" s="33">
        <f t="shared" ca="1" si="60"/>
        <v>0.74518021201725859</v>
      </c>
      <c r="B1969" s="33">
        <f t="shared" ca="1" si="60"/>
        <v>0.72161225867534717</v>
      </c>
      <c r="C1969" s="37">
        <f ca="1">('Win-Draw-Loss'!$B$38+(('Win-Draw-Loss'!$B$39-'Win-Draw-Loss'!$B$38)*A1969)+('Win-Draw-Loss'!$B$38+(('Win-Draw-Loss'!$B$39-'Win-Draw-Loss'!$B$38)*B1969)))/2</f>
        <v>24.667924706926058</v>
      </c>
      <c r="E1969" s="33">
        <f t="shared" ca="1" si="61"/>
        <v>0.98843615752319891</v>
      </c>
      <c r="F1969" s="33">
        <f t="shared" ca="1" si="61"/>
        <v>0.57306277692021435</v>
      </c>
      <c r="G1969" s="37">
        <f ca="1">('Win-Draw-Loss'!$D$38+(('Win-Draw-Loss'!$D$39-'Win-Draw-Loss'!$D$38)*E1969)+('Win-Draw-Loss'!$D$38+(('Win-Draw-Loss'!$D$39-'Win-Draw-Loss'!$D$38)*F1969)))/2</f>
        <v>38.422484016651197</v>
      </c>
      <c r="H1969" s="37"/>
      <c r="I1969" s="3">
        <f ca="1">(G1969-C1969)*600/'Win-Draw-Loss'!$B$42</f>
        <v>27.50911861945028</v>
      </c>
    </row>
    <row r="1970" spans="1:9" x14ac:dyDescent="0.25">
      <c r="A1970" s="33">
        <f t="shared" ca="1" si="60"/>
        <v>0.61040577324675893</v>
      </c>
      <c r="B1970" s="33">
        <f t="shared" ca="1" si="60"/>
        <v>0.516145003834103</v>
      </c>
      <c r="C1970" s="37">
        <f ca="1">('Win-Draw-Loss'!$B$38+(('Win-Draw-Loss'!$B$39-'Win-Draw-Loss'!$B$38)*A1970)+('Win-Draw-Loss'!$B$38+(('Win-Draw-Loss'!$B$39-'Win-Draw-Loss'!$B$38)*B1970)))/2</f>
        <v>21.265507770808618</v>
      </c>
      <c r="E1970" s="33">
        <f t="shared" ca="1" si="61"/>
        <v>0.46960310316322296</v>
      </c>
      <c r="F1970" s="33">
        <f t="shared" ca="1" si="61"/>
        <v>0.66841412421105229</v>
      </c>
      <c r="G1970" s="37">
        <f ca="1">('Win-Draw-Loss'!$D$38+(('Win-Draw-Loss'!$D$39-'Win-Draw-Loss'!$D$38)*E1970)+('Win-Draw-Loss'!$D$38+(('Win-Draw-Loss'!$D$39-'Win-Draw-Loss'!$D$38)*F1970)))/2</f>
        <v>32.07025841061413</v>
      </c>
      <c r="H1970" s="37"/>
      <c r="I1970" s="3">
        <f ca="1">(G1970-C1970)*600/'Win-Draw-Loss'!$B$42</f>
        <v>21.609501279611024</v>
      </c>
    </row>
    <row r="1971" spans="1:9" x14ac:dyDescent="0.25">
      <c r="A1971" s="33">
        <f t="shared" ca="1" si="60"/>
        <v>0.42638156194233012</v>
      </c>
      <c r="B1971" s="33">
        <f t="shared" ca="1" si="60"/>
        <v>0.87303822707699197</v>
      </c>
      <c r="C1971" s="37">
        <f ca="1">('Win-Draw-Loss'!$B$38+(('Win-Draw-Loss'!$B$39-'Win-Draw-Loss'!$B$38)*A1971)+('Win-Draw-Loss'!$B$38+(('Win-Draw-Loss'!$B$39-'Win-Draw-Loss'!$B$38)*B1971)))/2</f>
        <v>22.99419789019322</v>
      </c>
      <c r="E1971" s="33">
        <f t="shared" ca="1" si="61"/>
        <v>0.56164245119071243</v>
      </c>
      <c r="F1971" s="33">
        <f t="shared" ca="1" si="61"/>
        <v>0.80270665700289467</v>
      </c>
      <c r="G1971" s="37">
        <f ca="1">('Win-Draw-Loss'!$D$38+(('Win-Draw-Loss'!$D$39-'Win-Draw-Loss'!$D$38)*E1971)+('Win-Draw-Loss'!$D$38+(('Win-Draw-Loss'!$D$39-'Win-Draw-Loss'!$D$38)*F1971)))/2</f>
        <v>35.465236622904101</v>
      </c>
      <c r="H1971" s="37"/>
      <c r="I1971" s="3">
        <f ca="1">(G1971-C1971)*600/'Win-Draw-Loss'!$B$42</f>
        <v>24.942077465421761</v>
      </c>
    </row>
    <row r="1972" spans="1:9" x14ac:dyDescent="0.25">
      <c r="A1972" s="33">
        <f t="shared" ca="1" si="60"/>
        <v>0.16040958799366378</v>
      </c>
      <c r="B1972" s="33">
        <f t="shared" ca="1" si="60"/>
        <v>0.84217907145912219</v>
      </c>
      <c r="C1972" s="37">
        <f ca="1">('Win-Draw-Loss'!$B$38+(('Win-Draw-Loss'!$B$39-'Win-Draw-Loss'!$B$38)*A1972)+('Win-Draw-Loss'!$B$38+(('Win-Draw-Loss'!$B$39-'Win-Draw-Loss'!$B$38)*B1972)))/2</f>
        <v>20.025886594527861</v>
      </c>
      <c r="E1972" s="33">
        <f t="shared" ca="1" si="61"/>
        <v>0.8175577449359861</v>
      </c>
      <c r="F1972" s="33">
        <f t="shared" ca="1" si="61"/>
        <v>0.4929660709090008</v>
      </c>
      <c r="G1972" s="37">
        <f ca="1">('Win-Draw-Loss'!$D$38+(('Win-Draw-Loss'!$D$39-'Win-Draw-Loss'!$D$38)*E1972)+('Win-Draw-Loss'!$D$38+(('Win-Draw-Loss'!$D$39-'Win-Draw-Loss'!$D$38)*F1972)))/2</f>
        <v>34.657857237674804</v>
      </c>
      <c r="H1972" s="37"/>
      <c r="I1972" s="3">
        <f ca="1">(G1972-C1972)*600/'Win-Draw-Loss'!$B$42</f>
        <v>29.263941286293885</v>
      </c>
    </row>
    <row r="1973" spans="1:9" x14ac:dyDescent="0.25">
      <c r="A1973" s="33">
        <f t="shared" ca="1" si="60"/>
        <v>0.1710005740712186</v>
      </c>
      <c r="B1973" s="33">
        <f t="shared" ca="1" si="60"/>
        <v>0.82114097051294632</v>
      </c>
      <c r="C1973" s="37">
        <f ca="1">('Win-Draw-Loss'!$B$38+(('Win-Draw-Loss'!$B$39-'Win-Draw-Loss'!$B$38)*A1973)+('Win-Draw-Loss'!$B$38+(('Win-Draw-Loss'!$B$39-'Win-Draw-Loss'!$B$38)*B1973)))/2</f>
        <v>19.921415445841649</v>
      </c>
      <c r="E1973" s="33">
        <f t="shared" ca="1" si="61"/>
        <v>0.81887315279533124</v>
      </c>
      <c r="F1973" s="33">
        <f t="shared" ca="1" si="61"/>
        <v>0.45834366805418758</v>
      </c>
      <c r="G1973" s="37">
        <f ca="1">('Win-Draw-Loss'!$D$38+(('Win-Draw-Loss'!$D$39-'Win-Draw-Loss'!$D$38)*E1973)+('Win-Draw-Loss'!$D$38+(('Win-Draw-Loss'!$D$39-'Win-Draw-Loss'!$D$38)*F1973)))/2</f>
        <v>34.158252312742782</v>
      </c>
      <c r="H1973" s="37"/>
      <c r="I1973" s="3">
        <f ca="1">(G1973-C1973)*600/'Win-Draw-Loss'!$B$42</f>
        <v>28.473673733802269</v>
      </c>
    </row>
    <row r="1974" spans="1:9" x14ac:dyDescent="0.25">
      <c r="A1974" s="33">
        <f t="shared" ca="1" si="60"/>
        <v>0.22178845968378169</v>
      </c>
      <c r="B1974" s="33">
        <f t="shared" ca="1" si="60"/>
        <v>0.81260442912050024</v>
      </c>
      <c r="C1974" s="37">
        <f ca="1">('Win-Draw-Loss'!$B$38+(('Win-Draw-Loss'!$B$39-'Win-Draw-Loss'!$B$38)*A1974)+('Win-Draw-Loss'!$B$38+(('Win-Draw-Loss'!$B$39-'Win-Draw-Loss'!$B$38)*B1974)))/2</f>
        <v>20.343928888042818</v>
      </c>
      <c r="E1974" s="33">
        <f t="shared" ca="1" si="61"/>
        <v>0.27205966003063986</v>
      </c>
      <c r="F1974" s="33">
        <f t="shared" ca="1" si="61"/>
        <v>0.38305607764739813</v>
      </c>
      <c r="G1974" s="37">
        <f ca="1">('Win-Draw-Loss'!$D$38+(('Win-Draw-Loss'!$D$39-'Win-Draw-Loss'!$D$38)*E1974)+('Win-Draw-Loss'!$D$38+(('Win-Draw-Loss'!$D$39-'Win-Draw-Loss'!$D$38)*F1974)))/2</f>
        <v>24.826736065170572</v>
      </c>
      <c r="H1974" s="37"/>
      <c r="I1974" s="3">
        <f ca="1">(G1974-C1974)*600/'Win-Draw-Loss'!$B$42</f>
        <v>8.9656143542555071</v>
      </c>
    </row>
    <row r="1975" spans="1:9" x14ac:dyDescent="0.25">
      <c r="A1975" s="33">
        <f t="shared" ca="1" si="60"/>
        <v>0.44914546327581861</v>
      </c>
      <c r="B1975" s="33">
        <f t="shared" ca="1" si="60"/>
        <v>0.38971948705983483</v>
      </c>
      <c r="C1975" s="37">
        <f ca="1">('Win-Draw-Loss'!$B$38+(('Win-Draw-Loss'!$B$39-'Win-Draw-Loss'!$B$38)*A1975)+('Win-Draw-Loss'!$B$38+(('Win-Draw-Loss'!$B$39-'Win-Draw-Loss'!$B$38)*B1975)))/2</f>
        <v>18.388649503356532</v>
      </c>
      <c r="E1975" s="33">
        <f t="shared" ca="1" si="61"/>
        <v>0.67528585152064824</v>
      </c>
      <c r="F1975" s="33">
        <f t="shared" ca="1" si="61"/>
        <v>0.40302115145582562</v>
      </c>
      <c r="G1975" s="37">
        <f ca="1">('Win-Draw-Loss'!$D$38+(('Win-Draw-Loss'!$D$39-'Win-Draw-Loss'!$D$38)*E1975)+('Win-Draw-Loss'!$D$38+(('Win-Draw-Loss'!$D$39-'Win-Draw-Loss'!$D$38)*F1975)))/2</f>
        <v>31.174605044647109</v>
      </c>
      <c r="H1975" s="37"/>
      <c r="I1975" s="3">
        <f ca="1">(G1975-C1975)*600/'Win-Draw-Loss'!$B$42</f>
        <v>25.571911082581153</v>
      </c>
    </row>
    <row r="1976" spans="1:9" x14ac:dyDescent="0.25">
      <c r="A1976" s="33">
        <f t="shared" ca="1" si="60"/>
        <v>0.15031590440280151</v>
      </c>
      <c r="B1976" s="33">
        <f t="shared" ca="1" si="60"/>
        <v>0.7767951755475091</v>
      </c>
      <c r="C1976" s="37">
        <f ca="1">('Win-Draw-Loss'!$B$38+(('Win-Draw-Loss'!$B$39-'Win-Draw-Loss'!$B$38)*A1976)+('Win-Draw-Loss'!$B$38+(('Win-Draw-Loss'!$B$39-'Win-Draw-Loss'!$B$38)*B1976)))/2</f>
        <v>19.271110799503106</v>
      </c>
      <c r="E1976" s="33">
        <f t="shared" ca="1" si="61"/>
        <v>0.93116876941033599</v>
      </c>
      <c r="F1976" s="33">
        <f t="shared" ca="1" si="61"/>
        <v>0.29263067901536177</v>
      </c>
      <c r="G1976" s="37">
        <f ca="1">('Win-Draw-Loss'!$D$38+(('Win-Draw-Loss'!$D$39-'Win-Draw-Loss'!$D$38)*E1976)+('Win-Draw-Loss'!$D$38+(('Win-Draw-Loss'!$D$39-'Win-Draw-Loss'!$D$38)*F1976)))/2</f>
        <v>33.356991726385466</v>
      </c>
      <c r="H1976" s="37"/>
      <c r="I1976" s="3">
        <f ca="1">(G1976-C1976)*600/'Win-Draw-Loss'!$B$42</f>
        <v>28.171761853764721</v>
      </c>
    </row>
    <row r="1977" spans="1:9" x14ac:dyDescent="0.25">
      <c r="A1977" s="33">
        <f t="shared" ca="1" si="60"/>
        <v>0.38598670078987718</v>
      </c>
      <c r="B1977" s="33">
        <f t="shared" ca="1" si="60"/>
        <v>0.19305423519082343</v>
      </c>
      <c r="C1977" s="37">
        <f ca="1">('Win-Draw-Loss'!$B$38+(('Win-Draw-Loss'!$B$39-'Win-Draw-Loss'!$B$38)*A1977)+('Win-Draw-Loss'!$B$38+(('Win-Draw-Loss'!$B$39-'Win-Draw-Loss'!$B$38)*B1977)))/2</f>
        <v>15.790409359807004</v>
      </c>
      <c r="E1977" s="33">
        <f t="shared" ca="1" si="61"/>
        <v>0.6340042625785256</v>
      </c>
      <c r="F1977" s="33">
        <f t="shared" ca="1" si="61"/>
        <v>0.15652227897944659</v>
      </c>
      <c r="G1977" s="37">
        <f ca="1">('Win-Draw-Loss'!$D$38+(('Win-Draw-Loss'!$D$39-'Win-Draw-Loss'!$D$38)*E1977)+('Win-Draw-Loss'!$D$38+(('Win-Draw-Loss'!$D$39-'Win-Draw-Loss'!$D$38)*F1977)))/2</f>
        <v>26.857898123369583</v>
      </c>
      <c r="H1977" s="37"/>
      <c r="I1977" s="3">
        <f ca="1">(G1977-C1977)*600/'Win-Draw-Loss'!$B$42</f>
        <v>22.134977527125159</v>
      </c>
    </row>
    <row r="1978" spans="1:9" x14ac:dyDescent="0.25">
      <c r="A1978" s="33">
        <f t="shared" ca="1" si="60"/>
        <v>0.50195975893830058</v>
      </c>
      <c r="B1978" s="33">
        <f t="shared" ca="1" si="60"/>
        <v>0.18345725051745132</v>
      </c>
      <c r="C1978" s="37">
        <f ca="1">('Win-Draw-Loss'!$B$38+(('Win-Draw-Loss'!$B$39-'Win-Draw-Loss'!$B$38)*A1978)+('Win-Draw-Loss'!$B$38+(('Win-Draw-Loss'!$B$39-'Win-Draw-Loss'!$B$38)*B1978)))/2</f>
        <v>16.854170094557517</v>
      </c>
      <c r="E1978" s="33">
        <f t="shared" ca="1" si="61"/>
        <v>0.76606394943761091</v>
      </c>
      <c r="F1978" s="33">
        <f t="shared" ca="1" si="61"/>
        <v>0.52011414866312577</v>
      </c>
      <c r="G1978" s="37">
        <f ca="1">('Win-Draw-Loss'!$D$38+(('Win-Draw-Loss'!$D$39-'Win-Draw-Loss'!$D$38)*E1978)+('Win-Draw-Loss'!$D$38+(('Win-Draw-Loss'!$D$39-'Win-Draw-Loss'!$D$38)*F1978)))/2</f>
        <v>34.292671471511049</v>
      </c>
      <c r="H1978" s="37"/>
      <c r="I1978" s="3">
        <f ca="1">(G1978-C1978)*600/'Win-Draw-Loss'!$B$42</f>
        <v>34.877002753907064</v>
      </c>
    </row>
    <row r="1979" spans="1:9" x14ac:dyDescent="0.25">
      <c r="A1979" s="33">
        <f t="shared" ca="1" si="60"/>
        <v>0.97987439999592374</v>
      </c>
      <c r="B1979" s="33">
        <f t="shared" ca="1" si="60"/>
        <v>4.2707663656399664E-2</v>
      </c>
      <c r="C1979" s="37">
        <f ca="1">('Win-Draw-Loss'!$B$38+(('Win-Draw-Loss'!$B$39-'Win-Draw-Loss'!$B$38)*A1979)+('Win-Draw-Loss'!$B$38+(('Win-Draw-Loss'!$B$39-'Win-Draw-Loss'!$B$38)*B1979)))/2</f>
        <v>20.225820636523235</v>
      </c>
      <c r="E1979" s="33">
        <f t="shared" ca="1" si="61"/>
        <v>0.68965907276061289</v>
      </c>
      <c r="F1979" s="33">
        <f t="shared" ca="1" si="61"/>
        <v>0.76420586747363561</v>
      </c>
      <c r="G1979" s="37">
        <f ca="1">('Win-Draw-Loss'!$D$38+(('Win-Draw-Loss'!$D$39-'Win-Draw-Loss'!$D$38)*E1979)+('Win-Draw-Loss'!$D$38+(('Win-Draw-Loss'!$D$39-'Win-Draw-Loss'!$D$38)*F1979)))/2</f>
        <v>36.807974103513729</v>
      </c>
      <c r="H1979" s="37"/>
      <c r="I1979" s="3">
        <f ca="1">(G1979-C1979)*600/'Win-Draw-Loss'!$B$42</f>
        <v>33.164306933980988</v>
      </c>
    </row>
    <row r="1980" spans="1:9" x14ac:dyDescent="0.25">
      <c r="A1980" s="33">
        <f t="shared" ca="1" si="60"/>
        <v>0.58195035324075739</v>
      </c>
      <c r="B1980" s="33">
        <f t="shared" ca="1" si="60"/>
        <v>0.15325805523608127</v>
      </c>
      <c r="C1980" s="37">
        <f ca="1">('Win-Draw-Loss'!$B$38+(('Win-Draw-Loss'!$B$39-'Win-Draw-Loss'!$B$38)*A1980)+('Win-Draw-Loss'!$B$38+(('Win-Draw-Loss'!$B$39-'Win-Draw-Loss'!$B$38)*B1980)))/2</f>
        <v>17.352084084768386</v>
      </c>
      <c r="E1980" s="33">
        <f t="shared" ca="1" si="61"/>
        <v>0.97645579708606878</v>
      </c>
      <c r="F1980" s="33">
        <f t="shared" ca="1" si="61"/>
        <v>0.81235384566281832</v>
      </c>
      <c r="G1980" s="37">
        <f ca="1">('Win-Draw-Loss'!$D$38+(('Win-Draw-Loss'!$D$39-'Win-Draw-Loss'!$D$38)*E1980)+('Win-Draw-Loss'!$D$38+(('Win-Draw-Loss'!$D$39-'Win-Draw-Loss'!$D$38)*F1980)))/2</f>
        <v>41.832144641233306</v>
      </c>
      <c r="H1980" s="37"/>
      <c r="I1980" s="3">
        <f ca="1">(G1980-C1980)*600/'Win-Draw-Loss'!$B$42</f>
        <v>48.960121112929841</v>
      </c>
    </row>
    <row r="1981" spans="1:9" x14ac:dyDescent="0.25">
      <c r="A1981" s="33">
        <f t="shared" ca="1" si="60"/>
        <v>0.49080037957952993</v>
      </c>
      <c r="B1981" s="33">
        <f t="shared" ca="1" si="60"/>
        <v>0.43634737826821135</v>
      </c>
      <c r="C1981" s="37">
        <f ca="1">('Win-Draw-Loss'!$B$38+(('Win-Draw-Loss'!$B$39-'Win-Draw-Loss'!$B$38)*A1981)+('Win-Draw-Loss'!$B$38+(('Win-Draw-Loss'!$B$39-'Win-Draw-Loss'!$B$38)*B1981)))/2</f>
        <v>19.271477578477413</v>
      </c>
      <c r="E1981" s="33">
        <f t="shared" ca="1" si="61"/>
        <v>0.84722919787701134</v>
      </c>
      <c r="F1981" s="33">
        <f t="shared" ca="1" si="61"/>
        <v>0.27148473820797014</v>
      </c>
      <c r="G1981" s="37">
        <f ca="1">('Win-Draw-Loss'!$D$38+(('Win-Draw-Loss'!$D$39-'Win-Draw-Loss'!$D$38)*E1981)+('Win-Draw-Loss'!$D$38+(('Win-Draw-Loss'!$D$39-'Win-Draw-Loss'!$D$38)*F1981)))/2</f>
        <v>31.780709041274722</v>
      </c>
      <c r="H1981" s="37"/>
      <c r="I1981" s="3">
        <f ca="1">(G1981-C1981)*600/'Win-Draw-Loss'!$B$42</f>
        <v>25.018462925594619</v>
      </c>
    </row>
    <row r="1982" spans="1:9" x14ac:dyDescent="0.25">
      <c r="A1982" s="33">
        <f t="shared" ca="1" si="60"/>
        <v>3.1641346334385312E-2</v>
      </c>
      <c r="B1982" s="33">
        <f t="shared" ca="1" si="60"/>
        <v>0.7078141749006932</v>
      </c>
      <c r="C1982" s="37">
        <f ca="1">('Win-Draw-Loss'!$B$38+(('Win-Draw-Loss'!$B$39-'Win-Draw-Loss'!$B$38)*A1982)+('Win-Draw-Loss'!$B$38+(('Win-Draw-Loss'!$B$39-'Win-Draw-Loss'!$B$38)*B1982)))/2</f>
        <v>17.394555212350785</v>
      </c>
      <c r="E1982" s="33">
        <f t="shared" ca="1" si="61"/>
        <v>0.33587292627061149</v>
      </c>
      <c r="F1982" s="33">
        <f t="shared" ca="1" si="61"/>
        <v>0.2042488453656679</v>
      </c>
      <c r="G1982" s="37">
        <f ca="1">('Win-Draw-Loss'!$D$38+(('Win-Draw-Loss'!$D$39-'Win-Draw-Loss'!$D$38)*E1982)+('Win-Draw-Loss'!$D$38+(('Win-Draw-Loss'!$D$39-'Win-Draw-Loss'!$D$38)*F1982)))/2</f>
        <v>23.101826574544191</v>
      </c>
      <c r="H1982" s="37"/>
      <c r="I1982" s="3">
        <f ca="1">(G1982-C1982)*600/'Win-Draw-Loss'!$B$42</f>
        <v>11.414542724386813</v>
      </c>
    </row>
    <row r="1983" spans="1:9" x14ac:dyDescent="0.25">
      <c r="A1983" s="33">
        <f t="shared" ca="1" si="60"/>
        <v>0.45034924519761499</v>
      </c>
      <c r="B1983" s="33">
        <f t="shared" ca="1" si="60"/>
        <v>0.80076603786033684</v>
      </c>
      <c r="C1983" s="37">
        <f ca="1">('Win-Draw-Loss'!$B$38+(('Win-Draw-Loss'!$B$39-'Win-Draw-Loss'!$B$38)*A1983)+('Win-Draw-Loss'!$B$38+(('Win-Draw-Loss'!$B$39-'Win-Draw-Loss'!$B$38)*B1983)))/2</f>
        <v>22.511152830579519</v>
      </c>
      <c r="E1983" s="33">
        <f t="shared" ca="1" si="61"/>
        <v>0.25817449885817967</v>
      </c>
      <c r="F1983" s="33">
        <f t="shared" ca="1" si="61"/>
        <v>0.67246138398879407</v>
      </c>
      <c r="G1983" s="37">
        <f ca="1">('Win-Draw-Loss'!$D$38+(('Win-Draw-Loss'!$D$39-'Win-Draw-Loss'!$D$38)*E1983)+('Win-Draw-Loss'!$D$38+(('Win-Draw-Loss'!$D$39-'Win-Draw-Loss'!$D$38)*F1983)))/2</f>
        <v>28.959538242704607</v>
      </c>
      <c r="H1983" s="37"/>
      <c r="I1983" s="3">
        <f ca="1">(G1983-C1983)*600/'Win-Draw-Loss'!$B$42</f>
        <v>12.896770824250176</v>
      </c>
    </row>
    <row r="1984" spans="1:9" x14ac:dyDescent="0.25">
      <c r="A1984" s="33">
        <f t="shared" ca="1" si="60"/>
        <v>0.29608707073530016</v>
      </c>
      <c r="B1984" s="33">
        <f t="shared" ca="1" si="60"/>
        <v>0.16776534753037053</v>
      </c>
      <c r="C1984" s="37">
        <f ca="1">('Win-Draw-Loss'!$B$38+(('Win-Draw-Loss'!$B$39-'Win-Draw-Loss'!$B$38)*A1984)+('Win-Draw-Loss'!$B$38+(('Win-Draw-Loss'!$B$39-'Win-Draw-Loss'!$B$38)*B1984)))/2</f>
        <v>14.638524182656706</v>
      </c>
      <c r="E1984" s="33">
        <f t="shared" ca="1" si="61"/>
        <v>4.8948729361016463E-2</v>
      </c>
      <c r="F1984" s="33">
        <f t="shared" ca="1" si="61"/>
        <v>2.5517860321164987E-2</v>
      </c>
      <c r="G1984" s="37">
        <f ca="1">('Win-Draw-Loss'!$D$38+(('Win-Draw-Loss'!$D$39-'Win-Draw-Loss'!$D$38)*E1984)+('Win-Draw-Loss'!$D$38+(('Win-Draw-Loss'!$D$39-'Win-Draw-Loss'!$D$38)*F1984)))/2</f>
        <v>16.116998845232722</v>
      </c>
      <c r="H1984" s="37"/>
      <c r="I1984" s="3">
        <f ca="1">(G1984-C1984)*600/'Win-Draw-Loss'!$B$42</f>
        <v>2.9569493251520313</v>
      </c>
    </row>
    <row r="1985" spans="1:9" x14ac:dyDescent="0.25">
      <c r="A1985" s="33">
        <f t="shared" ca="1" si="60"/>
        <v>0.43537010979834245</v>
      </c>
      <c r="B1985" s="33">
        <f t="shared" ca="1" si="60"/>
        <v>0.61689719181506586</v>
      </c>
      <c r="C1985" s="37">
        <f ca="1">('Win-Draw-Loss'!$B$38+(('Win-Draw-Loss'!$B$39-'Win-Draw-Loss'!$B$38)*A1985)+('Win-Draw-Loss'!$B$38+(('Win-Draw-Loss'!$B$39-'Win-Draw-Loss'!$B$38)*B1985)))/2</f>
        <v>20.522673016134085</v>
      </c>
      <c r="E1985" s="33">
        <f t="shared" ca="1" si="61"/>
        <v>0.99154956186316512</v>
      </c>
      <c r="F1985" s="33">
        <f t="shared" ca="1" si="61"/>
        <v>0.81996334175209318</v>
      </c>
      <c r="G1985" s="37">
        <f ca="1">('Win-Draw-Loss'!$D$38+(('Win-Draw-Loss'!$D$39-'Win-Draw-Loss'!$D$38)*E1985)+('Win-Draw-Loss'!$D$38+(('Win-Draw-Loss'!$D$39-'Win-Draw-Loss'!$D$38)*F1985)))/2</f>
        <v>42.172693554228879</v>
      </c>
      <c r="H1985" s="37"/>
      <c r="I1985" s="3">
        <f ca="1">(G1985-C1985)*600/'Win-Draw-Loss'!$B$42</f>
        <v>43.300041076189586</v>
      </c>
    </row>
    <row r="1986" spans="1:9" x14ac:dyDescent="0.25">
      <c r="A1986" s="33">
        <f t="shared" ref="A1986:B2049" ca="1" si="62">RAND()</f>
        <v>0.85836602943275597</v>
      </c>
      <c r="B1986" s="33">
        <f t="shared" ca="1" si="62"/>
        <v>7.3580700231133722E-2</v>
      </c>
      <c r="C1986" s="37">
        <f ca="1">('Win-Draw-Loss'!$B$38+(('Win-Draw-Loss'!$B$39-'Win-Draw-Loss'!$B$38)*A1986)+('Win-Draw-Loss'!$B$38+(('Win-Draw-Loss'!$B$39-'Win-Draw-Loss'!$B$38)*B1986)))/2</f>
        <v>19.319467296638898</v>
      </c>
      <c r="E1986" s="33">
        <f t="shared" ref="E1986:F2049" ca="1" si="63">RAND()</f>
        <v>0.50635123787595882</v>
      </c>
      <c r="F1986" s="33">
        <f t="shared" ca="1" si="63"/>
        <v>0.41369171286444062</v>
      </c>
      <c r="G1986" s="37">
        <f ca="1">('Win-Draw-Loss'!$D$38+(('Win-Draw-Loss'!$D$39-'Win-Draw-Loss'!$D$38)*E1986)+('Win-Draw-Loss'!$D$38+(('Win-Draw-Loss'!$D$39-'Win-Draw-Loss'!$D$38)*F1986)))/2</f>
        <v>28.80064426110599</v>
      </c>
      <c r="H1986" s="37"/>
      <c r="I1986" s="3">
        <f ca="1">(G1986-C1986)*600/'Win-Draw-Loss'!$B$42</f>
        <v>18.962353928934185</v>
      </c>
    </row>
    <row r="1987" spans="1:9" x14ac:dyDescent="0.25">
      <c r="A1987" s="33">
        <f t="shared" ca="1" si="62"/>
        <v>0.88730293970955776</v>
      </c>
      <c r="B1987" s="33">
        <f t="shared" ca="1" si="62"/>
        <v>0.81886881786942234</v>
      </c>
      <c r="C1987" s="37">
        <f ca="1">('Win-Draw-Loss'!$B$38+(('Win-Draw-Loss'!$B$39-'Win-Draw-Loss'!$B$38)*A1987)+('Win-Draw-Loss'!$B$38+(('Win-Draw-Loss'!$B$39-'Win-Draw-Loss'!$B$38)*B1987)))/2</f>
        <v>27.0617175757898</v>
      </c>
      <c r="E1987" s="33">
        <f t="shared" ca="1" si="63"/>
        <v>0.80890448430429562</v>
      </c>
      <c r="F1987" s="33">
        <f t="shared" ca="1" si="63"/>
        <v>0.19230319924087413</v>
      </c>
      <c r="G1987" s="37">
        <f ca="1">('Win-Draw-Loss'!$D$38+(('Win-Draw-Loss'!$D$39-'Win-Draw-Loss'!$D$38)*E1987)+('Win-Draw-Loss'!$D$38+(('Win-Draw-Loss'!$D$39-'Win-Draw-Loss'!$D$38)*F1987)))/2</f>
        <v>30.018115253177545</v>
      </c>
      <c r="H1987" s="37"/>
      <c r="I1987" s="3">
        <f ca="1">(G1987-C1987)*600/'Win-Draw-Loss'!$B$42</f>
        <v>5.9127953547754899</v>
      </c>
    </row>
    <row r="1988" spans="1:9" x14ac:dyDescent="0.25">
      <c r="A1988" s="33">
        <f t="shared" ca="1" si="62"/>
        <v>0.76878358853528495</v>
      </c>
      <c r="B1988" s="33">
        <f t="shared" ca="1" si="62"/>
        <v>0.57932092872381313</v>
      </c>
      <c r="C1988" s="37">
        <f ca="1">('Win-Draw-Loss'!$B$38+(('Win-Draw-Loss'!$B$39-'Win-Draw-Loss'!$B$38)*A1988)+('Win-Draw-Loss'!$B$38+(('Win-Draw-Loss'!$B$39-'Win-Draw-Loss'!$B$38)*B1988)))/2</f>
        <v>23.481045172590981</v>
      </c>
      <c r="E1988" s="33">
        <f t="shared" ca="1" si="63"/>
        <v>0.98864005187371584</v>
      </c>
      <c r="F1988" s="33">
        <f t="shared" ca="1" si="63"/>
        <v>0.38585480330906397</v>
      </c>
      <c r="G1988" s="37">
        <f ca="1">('Win-Draw-Loss'!$D$38+(('Win-Draw-Loss'!$D$39-'Win-Draw-Loss'!$D$38)*E1988)+('Win-Draw-Loss'!$D$38+(('Win-Draw-Loss'!$D$39-'Win-Draw-Loss'!$D$38)*F1988)))/2</f>
        <v>35.617422827741692</v>
      </c>
      <c r="H1988" s="37"/>
      <c r="I1988" s="3">
        <f ca="1">(G1988-C1988)*600/'Win-Draw-Loss'!$B$42</f>
        <v>24.27275531030142</v>
      </c>
    </row>
    <row r="1989" spans="1:9" x14ac:dyDescent="0.25">
      <c r="A1989" s="33">
        <f t="shared" ca="1" si="62"/>
        <v>0.18717407191991742</v>
      </c>
      <c r="B1989" s="33">
        <f t="shared" ca="1" si="62"/>
        <v>0.41977193594327711</v>
      </c>
      <c r="C1989" s="37">
        <f ca="1">('Win-Draw-Loss'!$B$38+(('Win-Draw-Loss'!$B$39-'Win-Draw-Loss'!$B$38)*A1989)+('Win-Draw-Loss'!$B$38+(('Win-Draw-Loss'!$B$39-'Win-Draw-Loss'!$B$38)*B1989)))/2</f>
        <v>16.069460078631945</v>
      </c>
      <c r="E1989" s="33">
        <f t="shared" ca="1" si="63"/>
        <v>0.84847068056769581</v>
      </c>
      <c r="F1989" s="33">
        <f t="shared" ca="1" si="63"/>
        <v>0.85328256179047746</v>
      </c>
      <c r="G1989" s="37">
        <f ca="1">('Win-Draw-Loss'!$D$38+(('Win-Draw-Loss'!$D$39-'Win-Draw-Loss'!$D$38)*E1989)+('Win-Draw-Loss'!$D$38+(('Win-Draw-Loss'!$D$39-'Win-Draw-Loss'!$D$38)*F1989)))/2</f>
        <v>40.526298635372598</v>
      </c>
      <c r="H1989" s="37"/>
      <c r="I1989" s="3">
        <f ca="1">(G1989-C1989)*600/'Win-Draw-Loss'!$B$42</f>
        <v>48.913677113481306</v>
      </c>
    </row>
    <row r="1990" spans="1:9" x14ac:dyDescent="0.25">
      <c r="A1990" s="33">
        <f t="shared" ca="1" si="62"/>
        <v>0.23056699875543307</v>
      </c>
      <c r="B1990" s="33">
        <f t="shared" ca="1" si="62"/>
        <v>0.41441709387181069</v>
      </c>
      <c r="C1990" s="37">
        <f ca="1">('Win-Draw-Loss'!$B$38+(('Win-Draw-Loss'!$B$39-'Win-Draw-Loss'!$B$38)*A1990)+('Win-Draw-Loss'!$B$38+(('Win-Draw-Loss'!$B$39-'Win-Draw-Loss'!$B$38)*B1990)))/2</f>
        <v>16.449840926272437</v>
      </c>
      <c r="E1990" s="33">
        <f t="shared" ca="1" si="63"/>
        <v>0.8691670997161125</v>
      </c>
      <c r="F1990" s="33">
        <f t="shared" ca="1" si="63"/>
        <v>0.52807422573420215</v>
      </c>
      <c r="G1990" s="37">
        <f ca="1">('Win-Draw-Loss'!$D$38+(('Win-Draw-Loss'!$D$39-'Win-Draw-Loss'!$D$38)*E1990)+('Win-Draw-Loss'!$D$38+(('Win-Draw-Loss'!$D$39-'Win-Draw-Loss'!$D$38)*F1990)))/2</f>
        <v>35.958619881754721</v>
      </c>
      <c r="H1990" s="37"/>
      <c r="I1990" s="3">
        <f ca="1">(G1990-C1990)*600/'Win-Draw-Loss'!$B$42</f>
        <v>39.01755791096457</v>
      </c>
    </row>
    <row r="1991" spans="1:9" x14ac:dyDescent="0.25">
      <c r="A1991" s="33">
        <f t="shared" ca="1" si="62"/>
        <v>0.84249238698681839</v>
      </c>
      <c r="B1991" s="33">
        <f t="shared" ca="1" si="62"/>
        <v>0.74887168802516912</v>
      </c>
      <c r="C1991" s="37">
        <f ca="1">('Win-Draw-Loss'!$B$38+(('Win-Draw-Loss'!$B$39-'Win-Draw-Loss'!$B$38)*A1991)+('Win-Draw-Loss'!$B$38+(('Win-Draw-Loss'!$B$39-'Win-Draw-Loss'!$B$38)*B1991)))/2</f>
        <v>25.913640750119875</v>
      </c>
      <c r="E1991" s="33">
        <f t="shared" ca="1" si="63"/>
        <v>0.23780082288080706</v>
      </c>
      <c r="F1991" s="33">
        <f t="shared" ca="1" si="63"/>
        <v>0.6098985378585734</v>
      </c>
      <c r="G1991" s="37">
        <f ca="1">('Win-Draw-Loss'!$D$38+(('Win-Draw-Loss'!$D$39-'Win-Draw-Loss'!$D$38)*E1991)+('Win-Draw-Loss'!$D$38+(('Win-Draw-Loss'!$D$39-'Win-Draw-Loss'!$D$38)*F1991)))/2</f>
        <v>27.715490411090705</v>
      </c>
      <c r="H1991" s="37"/>
      <c r="I1991" s="3">
        <f ca="1">(G1991-C1991)*600/'Win-Draw-Loss'!$B$42</f>
        <v>3.6036993219416611</v>
      </c>
    </row>
    <row r="1992" spans="1:9" x14ac:dyDescent="0.25">
      <c r="A1992" s="33">
        <f t="shared" ca="1" si="62"/>
        <v>0.14264068976200583</v>
      </c>
      <c r="B1992" s="33">
        <f t="shared" ca="1" si="62"/>
        <v>0.42167842619556051</v>
      </c>
      <c r="C1992" s="37">
        <f ca="1">('Win-Draw-Loss'!$B$38+(('Win-Draw-Loss'!$B$39-'Win-Draw-Loss'!$B$38)*A1992)+('Win-Draw-Loss'!$B$38+(('Win-Draw-Loss'!$B$39-'Win-Draw-Loss'!$B$38)*B1992)))/2</f>
        <v>15.643191159575665</v>
      </c>
      <c r="E1992" s="33">
        <f t="shared" ca="1" si="63"/>
        <v>0.50623424499983227</v>
      </c>
      <c r="F1992" s="33">
        <f t="shared" ca="1" si="63"/>
        <v>0.98100186550606183</v>
      </c>
      <c r="G1992" s="37">
        <f ca="1">('Win-Draw-Loss'!$D$38+(('Win-Draw-Loss'!$D$39-'Win-Draw-Loss'!$D$38)*E1992)+('Win-Draw-Loss'!$D$38+(('Win-Draw-Loss'!$D$39-'Win-Draw-Loss'!$D$38)*F1992)))/2</f>
        <v>37.308541657588407</v>
      </c>
      <c r="H1992" s="37"/>
      <c r="I1992" s="3">
        <f ca="1">(G1992-C1992)*600/'Win-Draw-Loss'!$B$42</f>
        <v>43.330700996025485</v>
      </c>
    </row>
    <row r="1993" spans="1:9" x14ac:dyDescent="0.25">
      <c r="A1993" s="33">
        <f t="shared" ca="1" si="62"/>
        <v>0.25462342620991474</v>
      </c>
      <c r="B1993" s="33">
        <f t="shared" ca="1" si="62"/>
        <v>0.20229828474763256</v>
      </c>
      <c r="C1993" s="37">
        <f ca="1">('Win-Draw-Loss'!$B$38+(('Win-Draw-Loss'!$B$39-'Win-Draw-Loss'!$B$38)*A1993)+('Win-Draw-Loss'!$B$38+(('Win-Draw-Loss'!$B$39-'Win-Draw-Loss'!$B$38)*B1993)))/2</f>
        <v>14.569217109575472</v>
      </c>
      <c r="E1993" s="33">
        <f t="shared" ca="1" si="63"/>
        <v>0.91665119137557882</v>
      </c>
      <c r="F1993" s="33">
        <f t="shared" ca="1" si="63"/>
        <v>0.85017460186000293</v>
      </c>
      <c r="G1993" s="37">
        <f ca="1">('Win-Draw-Loss'!$D$38+(('Win-Draw-Loss'!$D$39-'Win-Draw-Loss'!$D$38)*E1993)+('Win-Draw-Loss'!$D$38+(('Win-Draw-Loss'!$D$39-'Win-Draw-Loss'!$D$38)*F1993)))/2</f>
        <v>41.502386898533729</v>
      </c>
      <c r="H1993" s="37"/>
      <c r="I1993" s="3">
        <f ca="1">(G1993-C1993)*600/'Win-Draw-Loss'!$B$42</f>
        <v>53.866339577916513</v>
      </c>
    </row>
    <row r="1994" spans="1:9" x14ac:dyDescent="0.25">
      <c r="A1994" s="33">
        <f t="shared" ca="1" si="62"/>
        <v>0.77946341321405876</v>
      </c>
      <c r="B1994" s="33">
        <f t="shared" ca="1" si="62"/>
        <v>0.99266049438062964</v>
      </c>
      <c r="C1994" s="37">
        <f ca="1">('Win-Draw-Loss'!$B$38+(('Win-Draw-Loss'!$B$39-'Win-Draw-Loss'!$B$38)*A1994)+('Win-Draw-Loss'!$B$38+(('Win-Draw-Loss'!$B$39-'Win-Draw-Loss'!$B$38)*B1994)))/2</f>
        <v>27.721239075946883</v>
      </c>
      <c r="E1994" s="33">
        <f t="shared" ca="1" si="63"/>
        <v>0.52296536467043864</v>
      </c>
      <c r="F1994" s="33">
        <f t="shared" ca="1" si="63"/>
        <v>0.96859292841511868</v>
      </c>
      <c r="G1994" s="37">
        <f ca="1">('Win-Draw-Loss'!$D$38+(('Win-Draw-Loss'!$D$39-'Win-Draw-Loss'!$D$38)*E1994)+('Win-Draw-Loss'!$D$38+(('Win-Draw-Loss'!$D$39-'Win-Draw-Loss'!$D$38)*F1994)))/2</f>
        <v>37.37337439628336</v>
      </c>
      <c r="H1994" s="37"/>
      <c r="I1994" s="3">
        <f ca="1">(G1994-C1994)*600/'Win-Draw-Loss'!$B$42</f>
        <v>19.304270640672954</v>
      </c>
    </row>
    <row r="1995" spans="1:9" x14ac:dyDescent="0.25">
      <c r="A1995" s="33">
        <f t="shared" ca="1" si="62"/>
        <v>0.88505257087581035</v>
      </c>
      <c r="B1995" s="33">
        <f t="shared" ca="1" si="62"/>
        <v>0.3394395917473737</v>
      </c>
      <c r="C1995" s="37">
        <f ca="1">('Win-Draw-Loss'!$B$38+(('Win-Draw-Loss'!$B$39-'Win-Draw-Loss'!$B$38)*A1995)+('Win-Draw-Loss'!$B$38+(('Win-Draw-Loss'!$B$39-'Win-Draw-Loss'!$B$38)*B1995)))/2</f>
        <v>22.244921626231843</v>
      </c>
      <c r="E1995" s="33">
        <f t="shared" ca="1" si="63"/>
        <v>0.65435979633733388</v>
      </c>
      <c r="F1995" s="33">
        <f t="shared" ca="1" si="63"/>
        <v>6.8697444409187791E-2</v>
      </c>
      <c r="G1995" s="37">
        <f ca="1">('Win-Draw-Loss'!$D$38+(('Win-Draw-Loss'!$D$39-'Win-Draw-Loss'!$D$38)*E1995)+('Win-Draw-Loss'!$D$38+(('Win-Draw-Loss'!$D$39-'Win-Draw-Loss'!$D$38)*F1995)))/2</f>
        <v>25.845858611197826</v>
      </c>
      <c r="H1995" s="37"/>
      <c r="I1995" s="3">
        <f ca="1">(G1995-C1995)*600/'Win-Draw-Loss'!$B$42</f>
        <v>7.2018739699319667</v>
      </c>
    </row>
    <row r="1996" spans="1:9" x14ac:dyDescent="0.25">
      <c r="A1996" s="33">
        <f t="shared" ca="1" si="62"/>
        <v>1.4369669335858037E-2</v>
      </c>
      <c r="B1996" s="33">
        <f t="shared" ca="1" si="62"/>
        <v>0.93097112128957349</v>
      </c>
      <c r="C1996" s="37">
        <f ca="1">('Win-Draw-Loss'!$B$38+(('Win-Draw-Loss'!$B$39-'Win-Draw-Loss'!$B$38)*A1996)+('Win-Draw-Loss'!$B$38+(('Win-Draw-Loss'!$B$39-'Win-Draw-Loss'!$B$38)*B1996)))/2</f>
        <v>19.453407906254316</v>
      </c>
      <c r="E1996" s="33">
        <f t="shared" ca="1" si="63"/>
        <v>0.31776293555419111</v>
      </c>
      <c r="F1996" s="33">
        <f t="shared" ca="1" si="63"/>
        <v>0.66385800631977021</v>
      </c>
      <c r="G1996" s="37">
        <f ca="1">('Win-Draw-Loss'!$D$38+(('Win-Draw-Loss'!$D$39-'Win-Draw-Loss'!$D$38)*E1996)+('Win-Draw-Loss'!$D$38+(('Win-Draw-Loss'!$D$39-'Win-Draw-Loss'!$D$38)*F1996)))/2</f>
        <v>29.72431412810942</v>
      </c>
      <c r="H1996" s="37"/>
      <c r="I1996" s="3">
        <f ca="1">(G1996-C1996)*600/'Win-Draw-Loss'!$B$42</f>
        <v>20.541812443710207</v>
      </c>
    </row>
    <row r="1997" spans="1:9" x14ac:dyDescent="0.25">
      <c r="A1997" s="33">
        <f t="shared" ca="1" si="62"/>
        <v>2.9017731976565431E-2</v>
      </c>
      <c r="B1997" s="33">
        <f t="shared" ca="1" si="62"/>
        <v>0.1551695352156357</v>
      </c>
      <c r="C1997" s="37">
        <f ca="1">('Win-Draw-Loss'!$B$38+(('Win-Draw-Loss'!$B$39-'Win-Draw-Loss'!$B$38)*A1997)+('Win-Draw-Loss'!$B$38+(('Win-Draw-Loss'!$B$39-'Win-Draw-Loss'!$B$38)*B1997)))/2</f>
        <v>11.841872671922012</v>
      </c>
      <c r="E1997" s="33">
        <f t="shared" ca="1" si="63"/>
        <v>0.883879635432953</v>
      </c>
      <c r="F1997" s="33">
        <f t="shared" ca="1" si="63"/>
        <v>0.27623769971548484</v>
      </c>
      <c r="G1997" s="37">
        <f ca="1">('Win-Draw-Loss'!$D$38+(('Win-Draw-Loss'!$D$39-'Win-Draw-Loss'!$D$38)*E1997)+('Win-Draw-Loss'!$D$38+(('Win-Draw-Loss'!$D$39-'Win-Draw-Loss'!$D$38)*F1997)))/2</f>
        <v>32.401760027226572</v>
      </c>
      <c r="H1997" s="37"/>
      <c r="I1997" s="3">
        <f ca="1">(G1997-C1997)*600/'Win-Draw-Loss'!$B$42</f>
        <v>41.119774710609121</v>
      </c>
    </row>
    <row r="1998" spans="1:9" x14ac:dyDescent="0.25">
      <c r="A1998" s="33">
        <f t="shared" ca="1" si="62"/>
        <v>0.79298599907883927</v>
      </c>
      <c r="B1998" s="33">
        <f t="shared" ca="1" si="62"/>
        <v>0.58755493900454336</v>
      </c>
      <c r="C1998" s="37">
        <f ca="1">('Win-Draw-Loss'!$B$38+(('Win-Draw-Loss'!$B$39-'Win-Draw-Loss'!$B$38)*A1998)+('Win-Draw-Loss'!$B$38+(('Win-Draw-Loss'!$B$39-'Win-Draw-Loss'!$B$38)*B1998)))/2</f>
        <v>23.805409380833826</v>
      </c>
      <c r="E1998" s="33">
        <f t="shared" ca="1" si="63"/>
        <v>0.3833280465592841</v>
      </c>
      <c r="F1998" s="33">
        <f t="shared" ca="1" si="63"/>
        <v>0.28643325312802237</v>
      </c>
      <c r="G1998" s="37">
        <f ca="1">('Win-Draw-Loss'!$D$38+(('Win-Draw-Loss'!$D$39-'Win-Draw-Loss'!$D$38)*E1998)+('Win-Draw-Loss'!$D$38+(('Win-Draw-Loss'!$D$39-'Win-Draw-Loss'!$D$38)*F1998)))/2</f>
        <v>25.046419495309596</v>
      </c>
      <c r="H1998" s="37"/>
      <c r="I1998" s="3">
        <f ca="1">(G1998-C1998)*600/'Win-Draw-Loss'!$B$42</f>
        <v>2.4820202289515407</v>
      </c>
    </row>
    <row r="1999" spans="1:9" x14ac:dyDescent="0.25">
      <c r="A1999" s="33">
        <f t="shared" ca="1" si="62"/>
        <v>0.58141631442104913</v>
      </c>
      <c r="B1999" s="33">
        <f t="shared" ca="1" si="62"/>
        <v>0.23761831251972809</v>
      </c>
      <c r="C1999" s="37">
        <f ca="1">('Win-Draw-Loss'!$B$38+(('Win-Draw-Loss'!$B$39-'Win-Draw-Loss'!$B$38)*A1999)+('Win-Draw-Loss'!$B$38+(('Win-Draw-Loss'!$B$39-'Win-Draw-Loss'!$B$38)*B1999)))/2</f>
        <v>18.190346269407772</v>
      </c>
      <c r="E1999" s="33">
        <f t="shared" ca="1" si="63"/>
        <v>0.90729683192841271</v>
      </c>
      <c r="F1999" s="33">
        <f t="shared" ca="1" si="63"/>
        <v>0.76203230435678759</v>
      </c>
      <c r="G1999" s="37">
        <f ca="1">('Win-Draw-Loss'!$D$38+(('Win-Draw-Loss'!$D$39-'Win-Draw-Loss'!$D$38)*E1999)+('Win-Draw-Loss'!$D$38+(('Win-Draw-Loss'!$D$39-'Win-Draw-Loss'!$D$38)*F1999)))/2</f>
        <v>40.039937044278005</v>
      </c>
      <c r="H1999" s="37"/>
      <c r="I1999" s="3">
        <f ca="1">(G1999-C1999)*600/'Win-Draw-Loss'!$B$42</f>
        <v>43.699181549740466</v>
      </c>
    </row>
    <row r="2000" spans="1:9" x14ac:dyDescent="0.25">
      <c r="A2000" s="33">
        <f t="shared" ca="1" si="62"/>
        <v>0.95262514769709339</v>
      </c>
      <c r="B2000" s="33">
        <f t="shared" ca="1" si="62"/>
        <v>0.20805691046247765</v>
      </c>
      <c r="C2000" s="37">
        <f ca="1">('Win-Draw-Loss'!$B$38+(('Win-Draw-Loss'!$B$39-'Win-Draw-Loss'!$B$38)*A2000)+('Win-Draw-Loss'!$B$38+(('Win-Draw-Loss'!$B$39-'Win-Draw-Loss'!$B$38)*B2000)))/2</f>
        <v>21.606820581595713</v>
      </c>
      <c r="E2000" s="33">
        <f t="shared" ca="1" si="63"/>
        <v>0.45456043264747725</v>
      </c>
      <c r="F2000" s="33">
        <f t="shared" ca="1" si="63"/>
        <v>0.17861242440321112</v>
      </c>
      <c r="G2000" s="37">
        <f ca="1">('Win-Draw-Loss'!$D$38+(('Win-Draw-Loss'!$D$39-'Win-Draw-Loss'!$D$38)*E2000)+('Win-Draw-Loss'!$D$38+(('Win-Draw-Loss'!$D$39-'Win-Draw-Loss'!$D$38)*F2000)))/2</f>
        <v>24.497592855760324</v>
      </c>
      <c r="H2000" s="37"/>
      <c r="I2000" s="3">
        <f ca="1">(G2000-C2000)*600/'Win-Draw-Loss'!$B$42</f>
        <v>5.7815445483292223</v>
      </c>
    </row>
    <row r="2001" spans="1:9" x14ac:dyDescent="0.25">
      <c r="A2001" s="33">
        <f t="shared" ca="1" si="62"/>
        <v>0.83620430503451915</v>
      </c>
      <c r="B2001" s="33">
        <f t="shared" ca="1" si="62"/>
        <v>0.57267960094464732</v>
      </c>
      <c r="C2001" s="37">
        <f ca="1">('Win-Draw-Loss'!$B$38+(('Win-Draw-Loss'!$B$39-'Win-Draw-Loss'!$B$38)*A2001)+('Win-Draw-Loss'!$B$38+(('Win-Draw-Loss'!$B$39-'Win-Draw-Loss'!$B$38)*B2001)))/2</f>
        <v>24.088839059791667</v>
      </c>
      <c r="E2001" s="33">
        <f t="shared" ca="1" si="63"/>
        <v>0.34040642243302066</v>
      </c>
      <c r="F2001" s="33">
        <f t="shared" ca="1" si="63"/>
        <v>0.68325702334555838</v>
      </c>
      <c r="G2001" s="37">
        <f ca="1">('Win-Draw-Loss'!$D$38+(('Win-Draw-Loss'!$D$39-'Win-Draw-Loss'!$D$38)*E2001)+('Win-Draw-Loss'!$D$38+(('Win-Draw-Loss'!$D$39-'Win-Draw-Loss'!$D$38)*F2001)))/2</f>
        <v>30.354951686678685</v>
      </c>
      <c r="H2001" s="37"/>
      <c r="I2001" s="3">
        <f ca="1">(G2001-C2001)*600/'Win-Draw-Loss'!$B$42</f>
        <v>12.532225253774037</v>
      </c>
    </row>
    <row r="2002" spans="1:9" x14ac:dyDescent="0.25">
      <c r="A2002" s="33">
        <f t="shared" ca="1" si="62"/>
        <v>0.62955485155033186</v>
      </c>
      <c r="B2002" s="33">
        <f t="shared" ca="1" si="62"/>
        <v>0.79933487870599229</v>
      </c>
      <c r="C2002" s="37">
        <f ca="1">('Win-Draw-Loss'!$B$38+(('Win-Draw-Loss'!$B$39-'Win-Draw-Loss'!$B$38)*A2002)+('Win-Draw-Loss'!$B$38+(('Win-Draw-Loss'!$B$39-'Win-Draw-Loss'!$B$38)*B2002)))/2</f>
        <v>24.288897302563242</v>
      </c>
      <c r="E2002" s="33">
        <f t="shared" ca="1" si="63"/>
        <v>0.73867417727516971</v>
      </c>
      <c r="F2002" s="33">
        <f t="shared" ca="1" si="63"/>
        <v>0.71122305638399363</v>
      </c>
      <c r="G2002" s="37">
        <f ca="1">('Win-Draw-Loss'!$D$38+(('Win-Draw-Loss'!$D$39-'Win-Draw-Loss'!$D$38)*E2002)+('Win-Draw-Loss'!$D$38+(('Win-Draw-Loss'!$D$39-'Win-Draw-Loss'!$D$38)*F2002)))/2</f>
        <v>36.748458504887452</v>
      </c>
      <c r="H2002" s="37"/>
      <c r="I2002" s="3">
        <f ca="1">(G2002-C2002)*600/'Win-Draw-Loss'!$B$42</f>
        <v>24.919122404648419</v>
      </c>
    </row>
    <row r="2003" spans="1:9" x14ac:dyDescent="0.25">
      <c r="A2003" s="33">
        <f t="shared" ca="1" si="62"/>
        <v>0.91029146350229351</v>
      </c>
      <c r="B2003" s="33">
        <f t="shared" ca="1" si="62"/>
        <v>0.30590212196885636</v>
      </c>
      <c r="C2003" s="37">
        <f ca="1">('Win-Draw-Loss'!$B$38+(('Win-Draw-Loss'!$B$39-'Win-Draw-Loss'!$B$38)*A2003)+('Win-Draw-Loss'!$B$38+(('Win-Draw-Loss'!$B$39-'Win-Draw-Loss'!$B$38)*B2003)))/2</f>
        <v>22.161935854711501</v>
      </c>
      <c r="E2003" s="33">
        <f t="shared" ca="1" si="63"/>
        <v>0.23739743871298258</v>
      </c>
      <c r="F2003" s="33">
        <f t="shared" ca="1" si="63"/>
        <v>0.58229734113939857</v>
      </c>
      <c r="G2003" s="37">
        <f ca="1">('Win-Draw-Loss'!$D$38+(('Win-Draw-Loss'!$D$39-'Win-Draw-Loss'!$D$38)*E2003)+('Win-Draw-Loss'!$D$38+(('Win-Draw-Loss'!$D$39-'Win-Draw-Loss'!$D$38)*F2003)))/2</f>
        <v>27.29542169778572</v>
      </c>
      <c r="H2003" s="37"/>
      <c r="I2003" s="3">
        <f ca="1">(G2003-C2003)*600/'Win-Draw-Loss'!$B$42</f>
        <v>10.266971686148437</v>
      </c>
    </row>
    <row r="2004" spans="1:9" x14ac:dyDescent="0.25">
      <c r="A2004" s="33">
        <f t="shared" ca="1" si="62"/>
        <v>0.82821918957832186</v>
      </c>
      <c r="B2004" s="33">
        <f t="shared" ca="1" si="62"/>
        <v>0.40780010741496997</v>
      </c>
      <c r="C2004" s="37">
        <f ca="1">('Win-Draw-Loss'!$B$38+(('Win-Draw-Loss'!$B$39-'Win-Draw-Loss'!$B$38)*A2004)+('Win-Draw-Loss'!$B$38+(('Win-Draw-Loss'!$B$39-'Win-Draw-Loss'!$B$38)*B2004)))/2</f>
        <v>22.360192969932918</v>
      </c>
      <c r="E2004" s="33">
        <f t="shared" ca="1" si="63"/>
        <v>0.86880332198526034</v>
      </c>
      <c r="F2004" s="33">
        <f t="shared" ca="1" si="63"/>
        <v>0.13760594215885713</v>
      </c>
      <c r="G2004" s="37">
        <f ca="1">('Win-Draw-Loss'!$D$38+(('Win-Draw-Loss'!$D$39-'Win-Draw-Loss'!$D$38)*E2004)+('Win-Draw-Loss'!$D$38+(('Win-Draw-Loss'!$D$39-'Win-Draw-Loss'!$D$38)*F2004)))/2</f>
        <v>30.096138962161763</v>
      </c>
      <c r="H2004" s="37"/>
      <c r="I2004" s="3">
        <f ca="1">(G2004-C2004)*600/'Win-Draw-Loss'!$B$42</f>
        <v>15.471891984457692</v>
      </c>
    </row>
    <row r="2005" spans="1:9" x14ac:dyDescent="0.25">
      <c r="A2005" s="33">
        <f t="shared" ca="1" si="62"/>
        <v>0.87179762064916966</v>
      </c>
      <c r="B2005" s="33">
        <f t="shared" ca="1" si="62"/>
        <v>0.56135006678725474</v>
      </c>
      <c r="C2005" s="37">
        <f ca="1">('Win-Draw-Loss'!$B$38+(('Win-Draw-Loss'!$B$39-'Win-Draw-Loss'!$B$38)*A2005)+('Win-Draw-Loss'!$B$38+(('Win-Draw-Loss'!$B$39-'Win-Draw-Loss'!$B$38)*B2005)))/2</f>
        <v>24.331476874364242</v>
      </c>
      <c r="E2005" s="33">
        <f t="shared" ca="1" si="63"/>
        <v>0.6639001162651017</v>
      </c>
      <c r="F2005" s="33">
        <f t="shared" ca="1" si="63"/>
        <v>0.70290004903358327</v>
      </c>
      <c r="G2005" s="37">
        <f ca="1">('Win-Draw-Loss'!$D$38+(('Win-Draw-Loss'!$D$39-'Win-Draw-Loss'!$D$38)*E2005)+('Win-Draw-Loss'!$D$38+(('Win-Draw-Loss'!$D$39-'Win-Draw-Loss'!$D$38)*F2005)))/2</f>
        <v>35.502002479480275</v>
      </c>
      <c r="H2005" s="37"/>
      <c r="I2005" s="3">
        <f ca="1">(G2005-C2005)*600/'Win-Draw-Loss'!$B$42</f>
        <v>22.341051210232067</v>
      </c>
    </row>
    <row r="2006" spans="1:9" x14ac:dyDescent="0.25">
      <c r="A2006" s="33">
        <f t="shared" ca="1" si="62"/>
        <v>0.25989613359608132</v>
      </c>
      <c r="B2006" s="33">
        <f t="shared" ca="1" si="62"/>
        <v>0.56239771604847677</v>
      </c>
      <c r="C2006" s="37">
        <f ca="1">('Win-Draw-Loss'!$B$38+(('Win-Draw-Loss'!$B$39-'Win-Draw-Loss'!$B$38)*A2006)+('Win-Draw-Loss'!$B$38+(('Win-Draw-Loss'!$B$39-'Win-Draw-Loss'!$B$38)*B2006)))/2</f>
        <v>18.222938496445579</v>
      </c>
      <c r="E2006" s="33">
        <f t="shared" ca="1" si="63"/>
        <v>0.48513896272110135</v>
      </c>
      <c r="F2006" s="33">
        <f t="shared" ca="1" si="63"/>
        <v>0.28731877197130207</v>
      </c>
      <c r="G2006" s="37">
        <f ca="1">('Win-Draw-Loss'!$D$38+(('Win-Draw-Loss'!$D$39-'Win-Draw-Loss'!$D$38)*E2006)+('Win-Draw-Loss'!$D$38+(('Win-Draw-Loss'!$D$39-'Win-Draw-Loss'!$D$38)*F2006)))/2</f>
        <v>26.586866020386051</v>
      </c>
      <c r="H2006" s="37"/>
      <c r="I2006" s="3">
        <f ca="1">(G2006-C2006)*600/'Win-Draw-Loss'!$B$42</f>
        <v>16.727855047880944</v>
      </c>
    </row>
    <row r="2007" spans="1:9" x14ac:dyDescent="0.25">
      <c r="A2007" s="33">
        <f t="shared" ca="1" si="62"/>
        <v>0.96968567227611646</v>
      </c>
      <c r="B2007" s="33">
        <f t="shared" ca="1" si="62"/>
        <v>0.52975238082034937</v>
      </c>
      <c r="C2007" s="37">
        <f ca="1">('Win-Draw-Loss'!$B$38+(('Win-Draw-Loss'!$B$39-'Win-Draw-Loss'!$B$38)*A2007)+('Win-Draw-Loss'!$B$38+(('Win-Draw-Loss'!$B$39-'Win-Draw-Loss'!$B$38)*B2007)))/2</f>
        <v>24.994380530964659</v>
      </c>
      <c r="E2007" s="33">
        <f t="shared" ca="1" si="63"/>
        <v>0.35777507419645094</v>
      </c>
      <c r="F2007" s="33">
        <f t="shared" ca="1" si="63"/>
        <v>3.2229734298276913E-2</v>
      </c>
      <c r="G2007" s="37">
        <f ca="1">('Win-Draw-Loss'!$D$38+(('Win-Draw-Loss'!$D$39-'Win-Draw-Loss'!$D$38)*E2007)+('Win-Draw-Loss'!$D$38+(('Win-Draw-Loss'!$D$39-'Win-Draw-Loss'!$D$38)*F2007)))/2</f>
        <v>20.850072127420919</v>
      </c>
      <c r="H2007" s="37"/>
      <c r="I2007" s="3">
        <f ca="1">(G2007-C2007)*600/'Win-Draw-Loss'!$B$42</f>
        <v>-8.2886168070874788</v>
      </c>
    </row>
    <row r="2008" spans="1:9" x14ac:dyDescent="0.25">
      <c r="A2008" s="33">
        <f t="shared" ca="1" si="62"/>
        <v>0.73664438832004786</v>
      </c>
      <c r="B2008" s="33">
        <f t="shared" ca="1" si="62"/>
        <v>0.19834507600130813</v>
      </c>
      <c r="C2008" s="37">
        <f ca="1">('Win-Draw-Loss'!$B$38+(('Win-Draw-Loss'!$B$39-'Win-Draw-Loss'!$B$38)*A2008)+('Win-Draw-Loss'!$B$38+(('Win-Draw-Loss'!$B$39-'Win-Draw-Loss'!$B$38)*B2008)))/2</f>
        <v>19.34989464321356</v>
      </c>
      <c r="E2008" s="33">
        <f t="shared" ca="1" si="63"/>
        <v>0.30598694015751782</v>
      </c>
      <c r="F2008" s="33">
        <f t="shared" ca="1" si="63"/>
        <v>0.48059853185047563</v>
      </c>
      <c r="G2008" s="37">
        <f ca="1">('Win-Draw-Loss'!$D$38+(('Win-Draw-Loss'!$D$39-'Win-Draw-Loss'!$D$38)*E2008)+('Win-Draw-Loss'!$D$38+(('Win-Draw-Loss'!$D$39-'Win-Draw-Loss'!$D$38)*F2008)))/2</f>
        <v>26.798782080119899</v>
      </c>
      <c r="H2008" s="37"/>
      <c r="I2008" s="3">
        <f ca="1">(G2008-C2008)*600/'Win-Draw-Loss'!$B$42</f>
        <v>14.897774873812681</v>
      </c>
    </row>
    <row r="2009" spans="1:9" x14ac:dyDescent="0.25">
      <c r="A2009" s="33">
        <f t="shared" ca="1" si="62"/>
        <v>0.59140525489121698</v>
      </c>
      <c r="B2009" s="33">
        <f t="shared" ca="1" si="62"/>
        <v>0.58891493359125646</v>
      </c>
      <c r="C2009" s="37">
        <f ca="1">('Win-Draw-Loss'!$B$38+(('Win-Draw-Loss'!$B$39-'Win-Draw-Loss'!$B$38)*A2009)+('Win-Draw-Loss'!$B$38+(('Win-Draw-Loss'!$B$39-'Win-Draw-Loss'!$B$38)*B2009)))/2</f>
        <v>21.803201884824738</v>
      </c>
      <c r="E2009" s="33">
        <f t="shared" ca="1" si="63"/>
        <v>0.6231775328792023</v>
      </c>
      <c r="F2009" s="33">
        <f t="shared" ca="1" si="63"/>
        <v>0.93558406504554015</v>
      </c>
      <c r="G2009" s="37">
        <f ca="1">('Win-Draw-Loss'!$D$38+(('Win-Draw-Loss'!$D$39-'Win-Draw-Loss'!$D$38)*E2009)+('Win-Draw-Loss'!$D$38+(('Win-Draw-Loss'!$D$39-'Win-Draw-Loss'!$D$38)*F2009)))/2</f>
        <v>38.381423968871133</v>
      </c>
      <c r="H2009" s="37"/>
      <c r="I2009" s="3">
        <f ca="1">(G2009-C2009)*600/'Win-Draw-Loss'!$B$42</f>
        <v>33.15644416809279</v>
      </c>
    </row>
    <row r="2010" spans="1:9" x14ac:dyDescent="0.25">
      <c r="A2010" s="33">
        <f t="shared" ca="1" si="62"/>
        <v>0.49602640484950689</v>
      </c>
      <c r="B2010" s="33">
        <f t="shared" ca="1" si="62"/>
        <v>6.5501660158743702E-2</v>
      </c>
      <c r="C2010" s="37">
        <f ca="1">('Win-Draw-Loss'!$B$38+(('Win-Draw-Loss'!$B$39-'Win-Draw-Loss'!$B$38)*A2010)+('Win-Draw-Loss'!$B$38+(('Win-Draw-Loss'!$B$39-'Win-Draw-Loss'!$B$38)*B2010)))/2</f>
        <v>15.615280650082507</v>
      </c>
      <c r="E2010" s="33">
        <f t="shared" ca="1" si="63"/>
        <v>0.69651560096178844</v>
      </c>
      <c r="F2010" s="33">
        <f t="shared" ca="1" si="63"/>
        <v>0.38111421906482812</v>
      </c>
      <c r="G2010" s="37">
        <f ca="1">('Win-Draw-Loss'!$D$38+(('Win-Draw-Loss'!$D$39-'Win-Draw-Loss'!$D$38)*E2010)+('Win-Draw-Loss'!$D$38+(('Win-Draw-Loss'!$D$39-'Win-Draw-Loss'!$D$38)*F2010)))/2</f>
        <v>31.164447300399249</v>
      </c>
      <c r="H2010" s="37"/>
      <c r="I2010" s="3">
        <f ca="1">(G2010-C2010)*600/'Win-Draw-Loss'!$B$42</f>
        <v>31.098333300633481</v>
      </c>
    </row>
    <row r="2011" spans="1:9" x14ac:dyDescent="0.25">
      <c r="A2011" s="33">
        <f t="shared" ca="1" si="62"/>
        <v>0.37582733208087493</v>
      </c>
      <c r="B2011" s="33">
        <f t="shared" ca="1" si="62"/>
        <v>0.5968404590651003</v>
      </c>
      <c r="C2011" s="37">
        <f ca="1">('Win-Draw-Loss'!$B$38+(('Win-Draw-Loss'!$B$39-'Win-Draw-Loss'!$B$38)*A2011)+('Win-Draw-Loss'!$B$38+(('Win-Draw-Loss'!$B$39-'Win-Draw-Loss'!$B$38)*B2011)))/2</f>
        <v>19.726677911459753</v>
      </c>
      <c r="E2011" s="33">
        <f t="shared" ca="1" si="63"/>
        <v>0.32734940132427925</v>
      </c>
      <c r="F2011" s="33">
        <f t="shared" ca="1" si="63"/>
        <v>0.74753104386076641</v>
      </c>
      <c r="G2011" s="37">
        <f ca="1">('Win-Draw-Loss'!$D$38+(('Win-Draw-Loss'!$D$39-'Win-Draw-Loss'!$D$38)*E2011)+('Win-Draw-Loss'!$D$38+(('Win-Draw-Loss'!$D$39-'Win-Draw-Loss'!$D$38)*F2011)))/2</f>
        <v>31.123206677775684</v>
      </c>
      <c r="H2011" s="37"/>
      <c r="I2011" s="3">
        <f ca="1">(G2011-C2011)*600/'Win-Draw-Loss'!$B$42</f>
        <v>22.793057532631863</v>
      </c>
    </row>
    <row r="2012" spans="1:9" x14ac:dyDescent="0.25">
      <c r="A2012" s="33">
        <f t="shared" ca="1" si="62"/>
        <v>0.81327831451174737</v>
      </c>
      <c r="B2012" s="33">
        <f t="shared" ca="1" si="62"/>
        <v>0.80262697645524916</v>
      </c>
      <c r="C2012" s="37">
        <f ca="1">('Win-Draw-Loss'!$B$38+(('Win-Draw-Loss'!$B$39-'Win-Draw-Loss'!$B$38)*A2012)+('Win-Draw-Loss'!$B$38+(('Win-Draw-Loss'!$B$39-'Win-Draw-Loss'!$B$38)*B2012)))/2</f>
        <v>26.159052909669967</v>
      </c>
      <c r="E2012" s="33">
        <f t="shared" ca="1" si="63"/>
        <v>0.14897997746017022</v>
      </c>
      <c r="F2012" s="33">
        <f t="shared" ca="1" si="63"/>
        <v>1.0227999914187991E-2</v>
      </c>
      <c r="G2012" s="37">
        <f ca="1">('Win-Draw-Loss'!$D$38+(('Win-Draw-Loss'!$D$39-'Win-Draw-Loss'!$D$38)*E2012)+('Win-Draw-Loss'!$D$38+(('Win-Draw-Loss'!$D$39-'Win-Draw-Loss'!$D$38)*F2012)))/2</f>
        <v>17.388119660615374</v>
      </c>
      <c r="H2012" s="37"/>
      <c r="I2012" s="3">
        <f ca="1">(G2012-C2012)*600/'Win-Draw-Loss'!$B$42</f>
        <v>-17.541866498109187</v>
      </c>
    </row>
    <row r="2013" spans="1:9" x14ac:dyDescent="0.25">
      <c r="A2013" s="33">
        <f t="shared" ca="1" si="62"/>
        <v>0.84459880115916774</v>
      </c>
      <c r="B2013" s="33">
        <f t="shared" ca="1" si="62"/>
        <v>0.85141499263314524</v>
      </c>
      <c r="C2013" s="37">
        <f ca="1">('Win-Draw-Loss'!$B$38+(('Win-Draw-Loss'!$B$39-'Win-Draw-Loss'!$B$38)*A2013)+('Win-Draw-Loss'!$B$38+(('Win-Draw-Loss'!$B$39-'Win-Draw-Loss'!$B$38)*B2013)))/2</f>
        <v>26.960137937923129</v>
      </c>
      <c r="E2013" s="33">
        <f t="shared" ca="1" si="63"/>
        <v>0.90910839824210232</v>
      </c>
      <c r="F2013" s="33">
        <f t="shared" ca="1" si="63"/>
        <v>0.96886034757751005</v>
      </c>
      <c r="G2013" s="37">
        <f ca="1">('Win-Draw-Loss'!$D$38+(('Win-Draw-Loss'!$D$39-'Win-Draw-Loss'!$D$38)*E2013)+('Win-Draw-Loss'!$D$38+(('Win-Draw-Loss'!$D$39-'Win-Draw-Loss'!$D$38)*F2013)))/2</f>
        <v>43.169531187294183</v>
      </c>
      <c r="H2013" s="37"/>
      <c r="I2013" s="3">
        <f ca="1">(G2013-C2013)*600/'Win-Draw-Loss'!$B$42</f>
        <v>32.418786498742108</v>
      </c>
    </row>
    <row r="2014" spans="1:9" x14ac:dyDescent="0.25">
      <c r="A2014" s="33">
        <f t="shared" ca="1" si="62"/>
        <v>0.163822196724419</v>
      </c>
      <c r="B2014" s="33">
        <f t="shared" ca="1" si="62"/>
        <v>0.74724460289946049</v>
      </c>
      <c r="C2014" s="37">
        <f ca="1">('Win-Draw-Loss'!$B$38+(('Win-Draw-Loss'!$B$39-'Win-Draw-Loss'!$B$38)*A2014)+('Win-Draw-Loss'!$B$38+(('Win-Draw-Loss'!$B$39-'Win-Draw-Loss'!$B$38)*B2014)))/2</f>
        <v>19.110667996238796</v>
      </c>
      <c r="E2014" s="33">
        <f t="shared" ca="1" si="63"/>
        <v>9.8960647852234462E-2</v>
      </c>
      <c r="F2014" s="33">
        <f t="shared" ca="1" si="63"/>
        <v>0.76542513643654242</v>
      </c>
      <c r="G2014" s="37">
        <f ca="1">('Win-Draw-Loss'!$D$38+(('Win-Draw-Loss'!$D$39-'Win-Draw-Loss'!$D$38)*E2014)+('Win-Draw-Loss'!$D$38+(('Win-Draw-Loss'!$D$39-'Win-Draw-Loss'!$D$38)*F2014)))/2</f>
        <v>27.965786764331654</v>
      </c>
      <c r="H2014" s="37"/>
      <c r="I2014" s="3">
        <f ca="1">(G2014-C2014)*600/'Win-Draw-Loss'!$B$42</f>
        <v>17.710237536185716</v>
      </c>
    </row>
    <row r="2015" spans="1:9" x14ac:dyDescent="0.25">
      <c r="A2015" s="33">
        <f t="shared" ca="1" si="62"/>
        <v>0.79972730683465409</v>
      </c>
      <c r="B2015" s="33">
        <f t="shared" ca="1" si="62"/>
        <v>6.7672613367874224E-2</v>
      </c>
      <c r="C2015" s="37">
        <f ca="1">('Win-Draw-Loss'!$B$38+(('Win-Draw-Loss'!$B$39-'Win-Draw-Loss'!$B$38)*A2015)+('Win-Draw-Loss'!$B$38+(('Win-Draw-Loss'!$B$39-'Win-Draw-Loss'!$B$38)*B2015)))/2</f>
        <v>18.673999202025282</v>
      </c>
      <c r="E2015" s="33">
        <f t="shared" ca="1" si="63"/>
        <v>0.14376088129232434</v>
      </c>
      <c r="F2015" s="33">
        <f t="shared" ca="1" si="63"/>
        <v>0.57887890634834394</v>
      </c>
      <c r="G2015" s="37">
        <f ca="1">('Win-Draw-Loss'!$D$38+(('Win-Draw-Loss'!$D$39-'Win-Draw-Loss'!$D$38)*E2015)+('Win-Draw-Loss'!$D$38+(('Win-Draw-Loss'!$D$39-'Win-Draw-Loss'!$D$38)*F2015)))/2</f>
        <v>25.839596814610026</v>
      </c>
      <c r="H2015" s="37"/>
      <c r="I2015" s="3">
        <f ca="1">(G2015-C2015)*600/'Win-Draw-Loss'!$B$42</f>
        <v>14.331195225169489</v>
      </c>
    </row>
    <row r="2016" spans="1:9" x14ac:dyDescent="0.25">
      <c r="A2016" s="33">
        <f t="shared" ca="1" si="62"/>
        <v>0.60974419542416314</v>
      </c>
      <c r="B2016" s="33">
        <f t="shared" ca="1" si="62"/>
        <v>0.93045562036145335</v>
      </c>
      <c r="C2016" s="37">
        <f ca="1">('Win-Draw-Loss'!$B$38+(('Win-Draw-Loss'!$B$39-'Win-Draw-Loss'!$B$38)*A2016)+('Win-Draw-Loss'!$B$38+(('Win-Draw-Loss'!$B$39-'Win-Draw-Loss'!$B$38)*B2016)))/2</f>
        <v>25.401998157856163</v>
      </c>
      <c r="E2016" s="33">
        <f t="shared" ca="1" si="63"/>
        <v>0.31321008574483922</v>
      </c>
      <c r="F2016" s="33">
        <f t="shared" ca="1" si="63"/>
        <v>3.4360995898052193E-2</v>
      </c>
      <c r="G2016" s="37">
        <f ca="1">('Win-Draw-Loss'!$D$38+(('Win-Draw-Loss'!$D$39-'Win-Draw-Loss'!$D$38)*E2016)+('Win-Draw-Loss'!$D$38+(('Win-Draw-Loss'!$D$39-'Win-Draw-Loss'!$D$38)*F2016)))/2</f>
        <v>20.213566224643372</v>
      </c>
      <c r="H2016" s="37"/>
      <c r="I2016" s="3">
        <f ca="1">(G2016-C2016)*600/'Win-Draw-Loss'!$B$42</f>
        <v>-10.37686386642558</v>
      </c>
    </row>
    <row r="2017" spans="1:9" x14ac:dyDescent="0.25">
      <c r="A2017" s="33">
        <f t="shared" ca="1" si="62"/>
        <v>0.78855617898194541</v>
      </c>
      <c r="B2017" s="33">
        <f t="shared" ca="1" si="62"/>
        <v>0.23342148539721863</v>
      </c>
      <c r="C2017" s="37">
        <f ca="1">('Win-Draw-Loss'!$B$38+(('Win-Draw-Loss'!$B$39-'Win-Draw-Loss'!$B$38)*A2017)+('Win-Draw-Loss'!$B$38+(('Win-Draw-Loss'!$B$39-'Win-Draw-Loss'!$B$38)*B2017)))/2</f>
        <v>20.21977664379164</v>
      </c>
      <c r="E2017" s="33">
        <f t="shared" ca="1" si="63"/>
        <v>0.67672070703472853</v>
      </c>
      <c r="F2017" s="33">
        <f t="shared" ca="1" si="63"/>
        <v>0.36287086467633323</v>
      </c>
      <c r="G2017" s="37">
        <f ca="1">('Win-Draw-Loss'!$D$38+(('Win-Draw-Loss'!$D$39-'Win-Draw-Loss'!$D$38)*E2017)+('Win-Draw-Loss'!$D$38+(('Win-Draw-Loss'!$D$39-'Win-Draw-Loss'!$D$38)*F2017)))/2</f>
        <v>30.593873575665924</v>
      </c>
      <c r="H2017" s="37"/>
      <c r="I2017" s="3">
        <f ca="1">(G2017-C2017)*600/'Win-Draw-Loss'!$B$42</f>
        <v>20.748193863748568</v>
      </c>
    </row>
    <row r="2018" spans="1:9" x14ac:dyDescent="0.25">
      <c r="A2018" s="33">
        <f t="shared" ca="1" si="62"/>
        <v>0.662175707847656</v>
      </c>
      <c r="B2018" s="33">
        <f t="shared" ca="1" si="62"/>
        <v>0.65209616957610128</v>
      </c>
      <c r="C2018" s="37">
        <f ca="1">('Win-Draw-Loss'!$B$38+(('Win-Draw-Loss'!$B$39-'Win-Draw-Loss'!$B$38)*A2018)+('Win-Draw-Loss'!$B$38+(('Win-Draw-Loss'!$B$39-'Win-Draw-Loss'!$B$38)*B2018)))/2</f>
        <v>23.142718774237572</v>
      </c>
      <c r="E2018" s="33">
        <f t="shared" ca="1" si="63"/>
        <v>0.12453465153579868</v>
      </c>
      <c r="F2018" s="33">
        <f t="shared" ca="1" si="63"/>
        <v>0.60864494239232314</v>
      </c>
      <c r="G2018" s="37">
        <f ca="1">('Win-Draw-Loss'!$D$38+(('Win-Draw-Loss'!$D$39-'Win-Draw-Loss'!$D$38)*E2018)+('Win-Draw-Loss'!$D$38+(('Win-Draw-Loss'!$D$39-'Win-Draw-Loss'!$D$38)*F2018)))/2</f>
        <v>25.997693908921828</v>
      </c>
      <c r="H2018" s="37"/>
      <c r="I2018" s="3">
        <f ca="1">(G2018-C2018)*600/'Win-Draw-Loss'!$B$42</f>
        <v>5.7099502693685125</v>
      </c>
    </row>
    <row r="2019" spans="1:9" x14ac:dyDescent="0.25">
      <c r="A2019" s="33">
        <f t="shared" ca="1" si="62"/>
        <v>0.34120191681311451</v>
      </c>
      <c r="B2019" s="33">
        <f t="shared" ca="1" si="62"/>
        <v>0.21402247093673643</v>
      </c>
      <c r="C2019" s="37">
        <f ca="1">('Win-Draw-Loss'!$B$38+(('Win-Draw-Loss'!$B$39-'Win-Draw-Loss'!$B$38)*A2019)+('Win-Draw-Loss'!$B$38+(('Win-Draw-Loss'!$B$39-'Win-Draw-Loss'!$B$38)*B2019)))/2</f>
        <v>15.55224387749851</v>
      </c>
      <c r="E2019" s="33">
        <f t="shared" ca="1" si="63"/>
        <v>0.88845842280462961</v>
      </c>
      <c r="F2019" s="33">
        <f t="shared" ca="1" si="63"/>
        <v>0.1036695276770907</v>
      </c>
      <c r="G2019" s="37">
        <f ca="1">('Win-Draw-Loss'!$D$38+(('Win-Draw-Loss'!$D$39-'Win-Draw-Loss'!$D$38)*E2019)+('Win-Draw-Loss'!$D$38+(('Win-Draw-Loss'!$D$39-'Win-Draw-Loss'!$D$38)*F2019)))/2</f>
        <v>29.881919257225803</v>
      </c>
      <c r="H2019" s="37"/>
      <c r="I2019" s="3">
        <f ca="1">(G2019-C2019)*600/'Win-Draw-Loss'!$B$42</f>
        <v>28.659350759454586</v>
      </c>
    </row>
    <row r="2020" spans="1:9" x14ac:dyDescent="0.25">
      <c r="A2020" s="33">
        <f t="shared" ca="1" si="62"/>
        <v>0.84371549889318398</v>
      </c>
      <c r="B2020" s="33">
        <f t="shared" ca="1" si="62"/>
        <v>8.2801581484221565E-2</v>
      </c>
      <c r="C2020" s="37">
        <f ca="1">('Win-Draw-Loss'!$B$38+(('Win-Draw-Loss'!$B$39-'Win-Draw-Loss'!$B$38)*A2020)+('Win-Draw-Loss'!$B$38+(('Win-Draw-Loss'!$B$39-'Win-Draw-Loss'!$B$38)*B2020)))/2</f>
        <v>19.265170803774055</v>
      </c>
      <c r="E2020" s="33">
        <f t="shared" ca="1" si="63"/>
        <v>0.6182555705018653</v>
      </c>
      <c r="F2020" s="33">
        <f t="shared" ca="1" si="63"/>
        <v>1.6113948532844313E-2</v>
      </c>
      <c r="G2020" s="37">
        <f ca="1">('Win-Draw-Loss'!$D$38+(('Win-Draw-Loss'!$D$39-'Win-Draw-Loss'!$D$38)*E2020)+('Win-Draw-Loss'!$D$38+(('Win-Draw-Loss'!$D$39-'Win-Draw-Loss'!$D$38)*F2020)))/2</f>
        <v>24.515542785520644</v>
      </c>
      <c r="H2020" s="37"/>
      <c r="I2020" s="3">
        <f ca="1">(G2020-C2020)*600/'Win-Draw-Loss'!$B$42</f>
        <v>10.500743963493179</v>
      </c>
    </row>
    <row r="2021" spans="1:9" x14ac:dyDescent="0.25">
      <c r="A2021" s="33">
        <f t="shared" ca="1" si="62"/>
        <v>0.67732374646548021</v>
      </c>
      <c r="B2021" s="33">
        <f t="shared" ca="1" si="62"/>
        <v>0.21861782750599112</v>
      </c>
      <c r="C2021" s="37">
        <f ca="1">('Win-Draw-Loss'!$B$38+(('Win-Draw-Loss'!$B$39-'Win-Draw-Loss'!$B$38)*A2021)+('Win-Draw-Loss'!$B$38+(('Win-Draw-Loss'!$B$39-'Win-Draw-Loss'!$B$38)*B2021)))/2</f>
        <v>18.959415739714714</v>
      </c>
      <c r="E2021" s="33">
        <f t="shared" ca="1" si="63"/>
        <v>0.18953503080307588</v>
      </c>
      <c r="F2021" s="33">
        <f t="shared" ca="1" si="63"/>
        <v>0.32424725994046411</v>
      </c>
      <c r="G2021" s="37">
        <f ca="1">('Win-Draw-Loss'!$D$38+(('Win-Draw-Loss'!$D$39-'Win-Draw-Loss'!$D$38)*E2021)+('Win-Draw-Loss'!$D$38+(('Win-Draw-Loss'!$D$39-'Win-Draw-Loss'!$D$38)*F2021)))/2</f>
        <v>22.706734361153099</v>
      </c>
      <c r="H2021" s="37"/>
      <c r="I2021" s="3">
        <f ca="1">(G2021-C2021)*600/'Win-Draw-Loss'!$B$42</f>
        <v>7.4946372428767702</v>
      </c>
    </row>
    <row r="2022" spans="1:9" x14ac:dyDescent="0.25">
      <c r="A2022" s="33">
        <f t="shared" ca="1" si="62"/>
        <v>0.46974639938241036</v>
      </c>
      <c r="B2022" s="33">
        <f t="shared" ca="1" si="62"/>
        <v>0.42777266795429292</v>
      </c>
      <c r="C2022" s="37">
        <f ca="1">('Win-Draw-Loss'!$B$38+(('Win-Draw-Loss'!$B$39-'Win-Draw-Loss'!$B$38)*A2022)+('Win-Draw-Loss'!$B$38+(('Win-Draw-Loss'!$B$39-'Win-Draw-Loss'!$B$38)*B2022)))/2</f>
        <v>18.975190673367035</v>
      </c>
      <c r="E2022" s="33">
        <f t="shared" ca="1" si="63"/>
        <v>0.37621019923992982</v>
      </c>
      <c r="F2022" s="33">
        <f t="shared" ca="1" si="63"/>
        <v>0.26192612101594392</v>
      </c>
      <c r="G2022" s="37">
        <f ca="1">('Win-Draw-Loss'!$D$38+(('Win-Draw-Loss'!$D$39-'Win-Draw-Loss'!$D$38)*E2022)+('Win-Draw-Loss'!$D$38+(('Win-Draw-Loss'!$D$39-'Win-Draw-Loss'!$D$38)*F2022)))/2</f>
        <v>24.572044803838104</v>
      </c>
      <c r="H2022" s="37"/>
      <c r="I2022" s="3">
        <f ca="1">(G2022-C2022)*600/'Win-Draw-Loss'!$B$42</f>
        <v>11.193708260942138</v>
      </c>
    </row>
    <row r="2023" spans="1:9" x14ac:dyDescent="0.25">
      <c r="A2023" s="33">
        <f t="shared" ca="1" si="62"/>
        <v>0.34324432380510417</v>
      </c>
      <c r="B2023" s="33">
        <f t="shared" ca="1" si="62"/>
        <v>0.72794027534679184</v>
      </c>
      <c r="C2023" s="37">
        <f ca="1">('Win-Draw-Loss'!$B$38+(('Win-Draw-Loss'!$B$39-'Win-Draw-Loss'!$B$38)*A2023)+('Win-Draw-Loss'!$B$38+(('Win-Draw-Loss'!$B$39-'Win-Draw-Loss'!$B$38)*B2023)))/2</f>
        <v>20.71184599151896</v>
      </c>
      <c r="E2023" s="33">
        <f t="shared" ca="1" si="63"/>
        <v>0.19732385463804725</v>
      </c>
      <c r="F2023" s="33">
        <f t="shared" ca="1" si="63"/>
        <v>0.40280977197683876</v>
      </c>
      <c r="G2023" s="37">
        <f ca="1">('Win-Draw-Loss'!$D$38+(('Win-Draw-Loss'!$D$39-'Win-Draw-Loss'!$D$38)*E2023)+('Win-Draw-Loss'!$D$38+(('Win-Draw-Loss'!$D$39-'Win-Draw-Loss'!$D$38)*F2023)))/2</f>
        <v>24.002004399223289</v>
      </c>
      <c r="H2023" s="37"/>
      <c r="I2023" s="3">
        <f ca="1">(G2023-C2023)*600/'Win-Draw-Loss'!$B$42</f>
        <v>6.5803168154086578</v>
      </c>
    </row>
    <row r="2024" spans="1:9" x14ac:dyDescent="0.25">
      <c r="A2024" s="33">
        <f t="shared" ca="1" si="62"/>
        <v>0.8956467650827461</v>
      </c>
      <c r="B2024" s="33">
        <f t="shared" ca="1" si="62"/>
        <v>0.18235719749293933</v>
      </c>
      <c r="C2024" s="37">
        <f ca="1">('Win-Draw-Loss'!$B$38+(('Win-Draw-Loss'!$B$39-'Win-Draw-Loss'!$B$38)*A2024)+('Win-Draw-Loss'!$B$38+(('Win-Draw-Loss'!$B$39-'Win-Draw-Loss'!$B$38)*B2024)))/2</f>
        <v>20.780039625756856</v>
      </c>
      <c r="E2024" s="33">
        <f t="shared" ca="1" si="63"/>
        <v>0.41954944935216043</v>
      </c>
      <c r="F2024" s="33">
        <f t="shared" ca="1" si="63"/>
        <v>0.58864751350010769</v>
      </c>
      <c r="G2024" s="37">
        <f ca="1">('Win-Draw-Loss'!$D$38+(('Win-Draw-Loss'!$D$39-'Win-Draw-Loss'!$D$38)*E2024)+('Win-Draw-Loss'!$D$38+(('Win-Draw-Loss'!$D$39-'Win-Draw-Loss'!$D$38)*F2024)))/2</f>
        <v>30.122954442784021</v>
      </c>
      <c r="H2024" s="37"/>
      <c r="I2024" s="3">
        <f ca="1">(G2024-C2024)*600/'Win-Draw-Loss'!$B$42</f>
        <v>18.685829634054329</v>
      </c>
    </row>
    <row r="2025" spans="1:9" x14ac:dyDescent="0.25">
      <c r="A2025" s="33">
        <f t="shared" ca="1" si="62"/>
        <v>0.20682698949062417</v>
      </c>
      <c r="B2025" s="33">
        <f t="shared" ca="1" si="62"/>
        <v>0.18706117848457871</v>
      </c>
      <c r="C2025" s="37">
        <f ca="1">('Win-Draw-Loss'!$B$38+(('Win-Draw-Loss'!$B$39-'Win-Draw-Loss'!$B$38)*A2025)+('Win-Draw-Loss'!$B$38+(('Win-Draw-Loss'!$B$39-'Win-Draw-Loss'!$B$38)*B2025)))/2</f>
        <v>13.938881679752029</v>
      </c>
      <c r="E2025" s="33">
        <f t="shared" ca="1" si="63"/>
        <v>0.28143932560544871</v>
      </c>
      <c r="F2025" s="33">
        <f t="shared" ca="1" si="63"/>
        <v>0.2648681995482739</v>
      </c>
      <c r="G2025" s="37">
        <f ca="1">('Win-Draw-Loss'!$D$38+(('Win-Draw-Loss'!$D$39-'Win-Draw-Loss'!$D$38)*E2025)+('Win-Draw-Loss'!$D$38+(('Win-Draw-Loss'!$D$39-'Win-Draw-Loss'!$D$38)*F2025)))/2</f>
        <v>23.19461287730584</v>
      </c>
      <c r="H2025" s="37"/>
      <c r="I2025" s="3">
        <f ca="1">(G2025-C2025)*600/'Win-Draw-Loss'!$B$42</f>
        <v>18.511462395107621</v>
      </c>
    </row>
    <row r="2026" spans="1:9" x14ac:dyDescent="0.25">
      <c r="A2026" s="33">
        <f t="shared" ca="1" si="62"/>
        <v>0.41980357222837361</v>
      </c>
      <c r="B2026" s="33">
        <f t="shared" ca="1" si="62"/>
        <v>0.84859210845600297</v>
      </c>
      <c r="C2026" s="37">
        <f ca="1">('Win-Draw-Loss'!$B$38+(('Win-Draw-Loss'!$B$39-'Win-Draw-Loss'!$B$38)*A2026)+('Win-Draw-Loss'!$B$38+(('Win-Draw-Loss'!$B$39-'Win-Draw-Loss'!$B$38)*B2026)))/2</f>
        <v>22.683956806843767</v>
      </c>
      <c r="E2026" s="33">
        <f t="shared" ca="1" si="63"/>
        <v>0.45957465797347974</v>
      </c>
      <c r="F2026" s="33">
        <f t="shared" ca="1" si="63"/>
        <v>0.11878048156597765</v>
      </c>
      <c r="G2026" s="37">
        <f ca="1">('Win-Draw-Loss'!$D$38+(('Win-Draw-Loss'!$D$39-'Win-Draw-Loss'!$D$38)*E2026)+('Win-Draw-Loss'!$D$38+(('Win-Draw-Loss'!$D$39-'Win-Draw-Loss'!$D$38)*F2026)))/2</f>
        <v>23.675327093091859</v>
      </c>
      <c r="H2026" s="37"/>
      <c r="I2026" s="3">
        <f ca="1">(G2026-C2026)*600/'Win-Draw-Loss'!$B$42</f>
        <v>1.9827405724961833</v>
      </c>
    </row>
    <row r="2027" spans="1:9" x14ac:dyDescent="0.25">
      <c r="A2027" s="33">
        <f t="shared" ca="1" si="62"/>
        <v>0.67045690120643375</v>
      </c>
      <c r="B2027" s="33">
        <f t="shared" ca="1" si="62"/>
        <v>6.7023574833330213E-2</v>
      </c>
      <c r="C2027" s="37">
        <f ca="1">('Win-Draw-Loss'!$B$38+(('Win-Draw-Loss'!$B$39-'Win-Draw-Loss'!$B$38)*A2027)+('Win-Draw-Loss'!$B$38+(('Win-Draw-Loss'!$B$39-'Win-Draw-Loss'!$B$38)*B2027)))/2</f>
        <v>17.374804760397637</v>
      </c>
      <c r="E2027" s="33">
        <f t="shared" ca="1" si="63"/>
        <v>0.92570320318933852</v>
      </c>
      <c r="F2027" s="33">
        <f t="shared" ca="1" si="63"/>
        <v>0.34699188422328375</v>
      </c>
      <c r="G2027" s="37">
        <f ca="1">('Win-Draw-Loss'!$D$38+(('Win-Draw-Loss'!$D$39-'Win-Draw-Loss'!$D$38)*E2027)+('Win-Draw-Loss'!$D$38+(('Win-Draw-Loss'!$D$39-'Win-Draw-Loss'!$D$38)*F2027)))/2</f>
        <v>34.090426311189333</v>
      </c>
      <c r="H2027" s="37"/>
      <c r="I2027" s="3">
        <f ca="1">(G2027-C2027)*600/'Win-Draw-Loss'!$B$42</f>
        <v>33.431243101583391</v>
      </c>
    </row>
    <row r="2028" spans="1:9" x14ac:dyDescent="0.25">
      <c r="A2028" s="33">
        <f t="shared" ca="1" si="62"/>
        <v>0.61421519217977294</v>
      </c>
      <c r="B2028" s="33">
        <f t="shared" ca="1" si="62"/>
        <v>0.83391787414975505</v>
      </c>
      <c r="C2028" s="37">
        <f ca="1">('Win-Draw-Loss'!$B$38+(('Win-Draw-Loss'!$B$39-'Win-Draw-Loss'!$B$38)*A2028)+('Win-Draw-Loss'!$B$38+(('Win-Draw-Loss'!$B$39-'Win-Draw-Loss'!$B$38)*B2028)))/2</f>
        <v>24.481330663295282</v>
      </c>
      <c r="E2028" s="33">
        <f t="shared" ca="1" si="63"/>
        <v>0.78969483687513731</v>
      </c>
      <c r="F2028" s="33">
        <f t="shared" ca="1" si="63"/>
        <v>0.39587068652453694</v>
      </c>
      <c r="G2028" s="37">
        <f ca="1">('Win-Draw-Loss'!$D$38+(('Win-Draw-Loss'!$D$39-'Win-Draw-Loss'!$D$38)*E2028)+('Win-Draw-Loss'!$D$38+(('Win-Draw-Loss'!$D$39-'Win-Draw-Loss'!$D$38)*F2028)))/2</f>
        <v>32.783482850995114</v>
      </c>
      <c r="H2028" s="37"/>
      <c r="I2028" s="3">
        <f ca="1">(G2028-C2028)*600/'Win-Draw-Loss'!$B$42</f>
        <v>16.604304375399664</v>
      </c>
    </row>
    <row r="2029" spans="1:9" x14ac:dyDescent="0.25">
      <c r="A2029" s="33">
        <f t="shared" ca="1" si="62"/>
        <v>0.31830453073046983</v>
      </c>
      <c r="B2029" s="33">
        <f t="shared" ca="1" si="62"/>
        <v>0.79977953110811506</v>
      </c>
      <c r="C2029" s="37">
        <f ca="1">('Win-Draw-Loss'!$B$38+(('Win-Draw-Loss'!$B$39-'Win-Draw-Loss'!$B$38)*A2029)+('Win-Draw-Loss'!$B$38+(('Win-Draw-Loss'!$B$39-'Win-Draw-Loss'!$B$38)*B2029)))/2</f>
        <v>21.180840618385851</v>
      </c>
      <c r="E2029" s="33">
        <f t="shared" ca="1" si="63"/>
        <v>0.51714437730956497</v>
      </c>
      <c r="F2029" s="33">
        <f t="shared" ca="1" si="63"/>
        <v>0.41645748265959492</v>
      </c>
      <c r="G2029" s="37">
        <f ca="1">('Win-Draw-Loss'!$D$38+(('Win-Draw-Loss'!$D$39-'Win-Draw-Loss'!$D$38)*E2029)+('Win-Draw-Loss'!$D$38+(('Win-Draw-Loss'!$D$39-'Win-Draw-Loss'!$D$38)*F2029)))/2</f>
        <v>29.004027899537398</v>
      </c>
      <c r="H2029" s="37"/>
      <c r="I2029" s="3">
        <f ca="1">(G2029-C2029)*600/'Win-Draw-Loss'!$B$42</f>
        <v>15.646374562303093</v>
      </c>
    </row>
    <row r="2030" spans="1:9" x14ac:dyDescent="0.25">
      <c r="A2030" s="33">
        <f t="shared" ca="1" si="62"/>
        <v>0.31444573452650693</v>
      </c>
      <c r="B2030" s="33">
        <f t="shared" ca="1" si="62"/>
        <v>0.73126466291957593</v>
      </c>
      <c r="C2030" s="37">
        <f ca="1">('Win-Draw-Loss'!$B$38+(('Win-Draw-Loss'!$B$39-'Win-Draw-Loss'!$B$38)*A2030)+('Win-Draw-Loss'!$B$38+(('Win-Draw-Loss'!$B$39-'Win-Draw-Loss'!$B$38)*B2030)))/2</f>
        <v>20.457103974460829</v>
      </c>
      <c r="E2030" s="33">
        <f t="shared" ca="1" si="63"/>
        <v>0.84928124580741327</v>
      </c>
      <c r="F2030" s="33">
        <f t="shared" ca="1" si="63"/>
        <v>0.57297589615144273</v>
      </c>
      <c r="G2030" s="37">
        <f ca="1">('Win-Draw-Loss'!$D$38+(('Win-Draw-Loss'!$D$39-'Win-Draw-Loss'!$D$38)*E2030)+('Win-Draw-Loss'!$D$38+(('Win-Draw-Loss'!$D$39-'Win-Draw-Loss'!$D$38)*F2030)))/2</f>
        <v>36.333857129382835</v>
      </c>
      <c r="H2030" s="37"/>
      <c r="I2030" s="3">
        <f ca="1">(G2030-C2030)*600/'Win-Draw-Loss'!$B$42</f>
        <v>31.753506309844013</v>
      </c>
    </row>
    <row r="2031" spans="1:9" x14ac:dyDescent="0.25">
      <c r="A2031" s="33">
        <f t="shared" ca="1" si="62"/>
        <v>0.20309929701030915</v>
      </c>
      <c r="B2031" s="33">
        <f t="shared" ca="1" si="62"/>
        <v>0.13613731852539768</v>
      </c>
      <c r="C2031" s="37">
        <f ca="1">('Win-Draw-Loss'!$B$38+(('Win-Draw-Loss'!$B$39-'Win-Draw-Loss'!$B$38)*A2031)+('Win-Draw-Loss'!$B$38+(('Win-Draw-Loss'!$B$39-'Win-Draw-Loss'!$B$38)*B2031)))/2</f>
        <v>13.392366155357069</v>
      </c>
      <c r="E2031" s="33">
        <f t="shared" ca="1" si="63"/>
        <v>0.17509207856104747</v>
      </c>
      <c r="F2031" s="33">
        <f t="shared" ca="1" si="63"/>
        <v>7.1885437944869457E-2</v>
      </c>
      <c r="G2031" s="37">
        <f ca="1">('Win-Draw-Loss'!$D$38+(('Win-Draw-Loss'!$D$39-'Win-Draw-Loss'!$D$38)*E2031)+('Win-Draw-Loss'!$D$38+(('Win-Draw-Loss'!$D$39-'Win-Draw-Loss'!$D$38)*F2031)))/2</f>
        <v>18.704662747588756</v>
      </c>
      <c r="H2031" s="37"/>
      <c r="I2031" s="3">
        <f ca="1">(G2031-C2031)*600/'Win-Draw-Loss'!$B$42</f>
        <v>10.624593184463375</v>
      </c>
    </row>
    <row r="2032" spans="1:9" x14ac:dyDescent="0.25">
      <c r="A2032" s="33">
        <f t="shared" ca="1" si="62"/>
        <v>0.71163930629064187</v>
      </c>
      <c r="B2032" s="33">
        <f t="shared" ca="1" si="62"/>
        <v>0.73590774249317203</v>
      </c>
      <c r="C2032" s="37">
        <f ca="1">('Win-Draw-Loss'!$B$38+(('Win-Draw-Loss'!$B$39-'Win-Draw-Loss'!$B$38)*A2032)+('Win-Draw-Loss'!$B$38+(('Win-Draw-Loss'!$B$39-'Win-Draw-Loss'!$B$38)*B2032)))/2</f>
        <v>24.475470487838138</v>
      </c>
      <c r="E2032" s="33">
        <f t="shared" ca="1" si="63"/>
        <v>0.50695554006385635</v>
      </c>
      <c r="F2032" s="33">
        <f t="shared" ca="1" si="63"/>
        <v>0.99452518960678404</v>
      </c>
      <c r="G2032" s="37">
        <f ca="1">('Win-Draw-Loss'!$D$38+(('Win-Draw-Loss'!$D$39-'Win-Draw-Loss'!$D$38)*E2032)+('Win-Draw-Loss'!$D$38+(('Win-Draw-Loss'!$D$39-'Win-Draw-Loss'!$D$38)*F2032)))/2</f>
        <v>37.522210945059605</v>
      </c>
      <c r="H2032" s="37"/>
      <c r="I2032" s="3">
        <f ca="1">(G2032-C2032)*600/'Win-Draw-Loss'!$B$42</f>
        <v>26.093480914442935</v>
      </c>
    </row>
    <row r="2033" spans="1:9" x14ac:dyDescent="0.25">
      <c r="A2033" s="33">
        <f t="shared" ca="1" si="62"/>
        <v>0.38132918190606035</v>
      </c>
      <c r="B2033" s="33">
        <f t="shared" ca="1" si="62"/>
        <v>0.26613825175420347</v>
      </c>
      <c r="C2033" s="37">
        <f ca="1">('Win-Draw-Loss'!$B$38+(('Win-Draw-Loss'!$B$39-'Win-Draw-Loss'!$B$38)*A2033)+('Win-Draw-Loss'!$B$38+(('Win-Draw-Loss'!$B$39-'Win-Draw-Loss'!$B$38)*B2033)))/2</f>
        <v>16.474674336602639</v>
      </c>
      <c r="E2033" s="33">
        <f t="shared" ca="1" si="63"/>
        <v>0.5558729691234543</v>
      </c>
      <c r="F2033" s="33">
        <f t="shared" ca="1" si="63"/>
        <v>0.53534886968632156</v>
      </c>
      <c r="G2033" s="37">
        <f ca="1">('Win-Draw-Loss'!$D$38+(('Win-Draw-Loss'!$D$39-'Win-Draw-Loss'!$D$38)*E2033)+('Win-Draw-Loss'!$D$38+(('Win-Draw-Loss'!$D$39-'Win-Draw-Loss'!$D$38)*F2033)))/2</f>
        <v>31.368327582146637</v>
      </c>
      <c r="H2033" s="37"/>
      <c r="I2033" s="3">
        <f ca="1">(G2033-C2033)*600/'Win-Draw-Loss'!$B$42</f>
        <v>29.787306491087996</v>
      </c>
    </row>
    <row r="2034" spans="1:9" x14ac:dyDescent="0.25">
      <c r="A2034" s="33">
        <f t="shared" ca="1" si="62"/>
        <v>0.33933316013325132</v>
      </c>
      <c r="B2034" s="33">
        <f t="shared" ca="1" si="62"/>
        <v>3.8765301493228543E-2</v>
      </c>
      <c r="C2034" s="37">
        <f ca="1">('Win-Draw-Loss'!$B$38+(('Win-Draw-Loss'!$B$39-'Win-Draw-Loss'!$B$38)*A2034)+('Win-Draw-Loss'!$B$38+(('Win-Draw-Loss'!$B$39-'Win-Draw-Loss'!$B$38)*B2034)))/2</f>
        <v>13.780984616264798</v>
      </c>
      <c r="E2034" s="33">
        <f t="shared" ca="1" si="63"/>
        <v>0.1213564897000442</v>
      </c>
      <c r="F2034" s="33">
        <f t="shared" ca="1" si="63"/>
        <v>5.0479857472486067E-2</v>
      </c>
      <c r="G2034" s="37">
        <f ca="1">('Win-Draw-Loss'!$D$38+(('Win-Draw-Loss'!$D$39-'Win-Draw-Loss'!$D$38)*E2034)+('Win-Draw-Loss'!$D$38+(('Win-Draw-Loss'!$D$39-'Win-Draw-Loss'!$D$38)*F2034)))/2</f>
        <v>17.577545207587953</v>
      </c>
      <c r="H2034" s="37"/>
      <c r="I2034" s="3">
        <f ca="1">(G2034-C2034)*600/'Win-Draw-Loss'!$B$42</f>
        <v>7.5931211826463114</v>
      </c>
    </row>
    <row r="2035" spans="1:9" x14ac:dyDescent="0.25">
      <c r="A2035" s="33">
        <f t="shared" ca="1" si="62"/>
        <v>0.89058263190866715</v>
      </c>
      <c r="B2035" s="33">
        <f t="shared" ca="1" si="62"/>
        <v>0.32624934037618591</v>
      </c>
      <c r="C2035" s="37">
        <f ca="1">('Win-Draw-Loss'!$B$38+(('Win-Draw-Loss'!$B$39-'Win-Draw-Loss'!$B$38)*A2035)+('Win-Draw-Loss'!$B$38+(('Win-Draw-Loss'!$B$39-'Win-Draw-Loss'!$B$38)*B2035)))/2</f>
        <v>22.16831972284853</v>
      </c>
      <c r="E2035" s="33">
        <f t="shared" ca="1" si="63"/>
        <v>0.97306269774334764</v>
      </c>
      <c r="F2035" s="33">
        <f t="shared" ca="1" si="63"/>
        <v>0.3772552067786844</v>
      </c>
      <c r="G2035" s="37">
        <f ca="1">('Win-Draw-Loss'!$D$38+(('Win-Draw-Loss'!$D$39-'Win-Draw-Loss'!$D$38)*E2035)+('Win-Draw-Loss'!$D$38+(('Win-Draw-Loss'!$D$39-'Win-Draw-Loss'!$D$38)*F2035)))/2</f>
        <v>35.254768567830482</v>
      </c>
      <c r="H2035" s="37"/>
      <c r="I2035" s="3">
        <f ca="1">(G2035-C2035)*600/'Win-Draw-Loss'!$B$42</f>
        <v>26.172897689963904</v>
      </c>
    </row>
    <row r="2036" spans="1:9" x14ac:dyDescent="0.25">
      <c r="A2036" s="33">
        <f t="shared" ca="1" si="62"/>
        <v>0.93671107276512444</v>
      </c>
      <c r="B2036" s="33">
        <f t="shared" ca="1" si="62"/>
        <v>0.74277745237293025</v>
      </c>
      <c r="C2036" s="37">
        <f ca="1">('Win-Draw-Loss'!$B$38+(('Win-Draw-Loss'!$B$39-'Win-Draw-Loss'!$B$38)*A2036)+('Win-Draw-Loss'!$B$38+(('Win-Draw-Loss'!$B$39-'Win-Draw-Loss'!$B$38)*B2036)))/2</f>
        <v>26.794885251380549</v>
      </c>
      <c r="E2036" s="33">
        <f t="shared" ca="1" si="63"/>
        <v>0.31893860866613344</v>
      </c>
      <c r="F2036" s="33">
        <f t="shared" ca="1" si="63"/>
        <v>0.31852504645784607</v>
      </c>
      <c r="G2036" s="37">
        <f ca="1">('Win-Draw-Loss'!$D$38+(('Win-Draw-Loss'!$D$39-'Win-Draw-Loss'!$D$38)*E2036)+('Win-Draw-Loss'!$D$38+(('Win-Draw-Loss'!$D$39-'Win-Draw-Loss'!$D$38)*F2036)))/2</f>
        <v>24.561954826859694</v>
      </c>
      <c r="H2036" s="37"/>
      <c r="I2036" s="3">
        <f ca="1">(G2036-C2036)*600/'Win-Draw-Loss'!$B$42</f>
        <v>-4.4658608490417109</v>
      </c>
    </row>
    <row r="2037" spans="1:9" x14ac:dyDescent="0.25">
      <c r="A2037" s="33">
        <f t="shared" ca="1" si="62"/>
        <v>0.29264557074851349</v>
      </c>
      <c r="B2037" s="33">
        <f t="shared" ca="1" si="62"/>
        <v>0.56664657575972788</v>
      </c>
      <c r="C2037" s="37">
        <f ca="1">('Win-Draw-Loss'!$B$38+(('Win-Draw-Loss'!$B$39-'Win-Draw-Loss'!$B$38)*A2037)+('Win-Draw-Loss'!$B$38+(('Win-Draw-Loss'!$B$39-'Win-Draw-Loss'!$B$38)*B2037)))/2</f>
        <v>18.592921465082416</v>
      </c>
      <c r="E2037" s="33">
        <f t="shared" ca="1" si="63"/>
        <v>1.4105898038964004E-2</v>
      </c>
      <c r="F2037" s="33">
        <f t="shared" ca="1" si="63"/>
        <v>0.65038778099921424</v>
      </c>
      <c r="G2037" s="37">
        <f ca="1">('Win-Draw-Loss'!$D$38+(('Win-Draw-Loss'!$D$39-'Win-Draw-Loss'!$D$38)*E2037)+('Win-Draw-Loss'!$D$38+(('Win-Draw-Loss'!$D$39-'Win-Draw-Loss'!$D$38)*F2037)))/2</f>
        <v>24.967405185572673</v>
      </c>
      <c r="H2037" s="37"/>
      <c r="I2037" s="3">
        <f ca="1">(G2037-C2037)*600/'Win-Draw-Loss'!$B$42</f>
        <v>12.748967440980515</v>
      </c>
    </row>
    <row r="2038" spans="1:9" x14ac:dyDescent="0.25">
      <c r="A2038" s="33">
        <f t="shared" ca="1" si="62"/>
        <v>0.42854755926896626</v>
      </c>
      <c r="B2038" s="33">
        <f t="shared" ca="1" si="62"/>
        <v>0.58195863419840388</v>
      </c>
      <c r="C2038" s="37">
        <f ca="1">('Win-Draw-Loss'!$B$38+(('Win-Draw-Loss'!$B$39-'Win-Draw-Loss'!$B$38)*A2038)+('Win-Draw-Loss'!$B$38+(('Win-Draw-Loss'!$B$39-'Win-Draw-Loss'!$B$38)*B2038)))/2</f>
        <v>20.105061934673699</v>
      </c>
      <c r="E2038" s="33">
        <f t="shared" ca="1" si="63"/>
        <v>4.0140892435231113E-2</v>
      </c>
      <c r="F2038" s="33">
        <f t="shared" ca="1" si="63"/>
        <v>0.96580029177437121</v>
      </c>
      <c r="G2038" s="37">
        <f ca="1">('Win-Draw-Loss'!$D$38+(('Win-Draw-Loss'!$D$39-'Win-Draw-Loss'!$D$38)*E2038)+('Win-Draw-Loss'!$D$38+(('Win-Draw-Loss'!$D$39-'Win-Draw-Loss'!$D$38)*F2038)))/2</f>
        <v>30.089117763144031</v>
      </c>
      <c r="H2038" s="37"/>
      <c r="I2038" s="3">
        <f ca="1">(G2038-C2038)*600/'Win-Draw-Loss'!$B$42</f>
        <v>19.968111656940664</v>
      </c>
    </row>
    <row r="2039" spans="1:9" x14ac:dyDescent="0.25">
      <c r="A2039" s="33">
        <f t="shared" ca="1" si="62"/>
        <v>0.91341375871466801</v>
      </c>
      <c r="B2039" s="33">
        <f t="shared" ca="1" si="62"/>
        <v>7.3624028195480751E-2</v>
      </c>
      <c r="C2039" s="37">
        <f ca="1">('Win-Draw-Loss'!$B$38+(('Win-Draw-Loss'!$B$39-'Win-Draw-Loss'!$B$38)*A2039)+('Win-Draw-Loss'!$B$38+(('Win-Draw-Loss'!$B$39-'Win-Draw-Loss'!$B$38)*B2039)))/2</f>
        <v>19.870377869101489</v>
      </c>
      <c r="E2039" s="33">
        <f t="shared" ca="1" si="63"/>
        <v>0.57559550298927886</v>
      </c>
      <c r="F2039" s="33">
        <f t="shared" ca="1" si="63"/>
        <v>6.4054253827184882E-3</v>
      </c>
      <c r="G2039" s="37">
        <f ca="1">('Win-Draw-Loss'!$D$38+(('Win-Draw-Loss'!$D$39-'Win-Draw-Loss'!$D$38)*E2039)+('Win-Draw-Loss'!$D$38+(('Win-Draw-Loss'!$D$39-'Win-Draw-Loss'!$D$38)*F2039)))/2</f>
        <v>23.730013925579961</v>
      </c>
      <c r="H2039" s="37"/>
      <c r="I2039" s="3">
        <f ca="1">(G2039-C2039)*600/'Win-Draw-Loss'!$B$42</f>
        <v>7.7192721129569435</v>
      </c>
    </row>
    <row r="2040" spans="1:9" x14ac:dyDescent="0.25">
      <c r="A2040" s="33">
        <f t="shared" ca="1" si="62"/>
        <v>0.49501615972479129</v>
      </c>
      <c r="B2040" s="33">
        <f t="shared" ca="1" si="62"/>
        <v>0.18108236004178435</v>
      </c>
      <c r="C2040" s="37">
        <f ca="1">('Win-Draw-Loss'!$B$38+(('Win-Draw-Loss'!$B$39-'Win-Draw-Loss'!$B$38)*A2040)+('Win-Draw-Loss'!$B$38+(('Win-Draw-Loss'!$B$39-'Win-Draw-Loss'!$B$38)*B2040)))/2</f>
        <v>16.760985197665757</v>
      </c>
      <c r="E2040" s="33">
        <f t="shared" ca="1" si="63"/>
        <v>0.57709070097714443</v>
      </c>
      <c r="F2040" s="33">
        <f t="shared" ca="1" si="63"/>
        <v>0.42630553432612961</v>
      </c>
      <c r="G2040" s="37">
        <f ca="1">('Win-Draw-Loss'!$D$38+(('Win-Draw-Loss'!$D$39-'Win-Draw-Loss'!$D$38)*E2040)+('Win-Draw-Loss'!$D$38+(('Win-Draw-Loss'!$D$39-'Win-Draw-Loss'!$D$38)*F2040)))/2</f>
        <v>30.050943529549109</v>
      </c>
      <c r="H2040" s="37"/>
      <c r="I2040" s="3">
        <f ca="1">(G2040-C2040)*600/'Win-Draw-Loss'!$B$42</f>
        <v>26.579916663766703</v>
      </c>
    </row>
    <row r="2041" spans="1:9" x14ac:dyDescent="0.25">
      <c r="A2041" s="33">
        <f t="shared" ca="1" si="62"/>
        <v>0.98501068476796871</v>
      </c>
      <c r="B2041" s="33">
        <f t="shared" ca="1" si="62"/>
        <v>0.74734617383881874</v>
      </c>
      <c r="C2041" s="37">
        <f ca="1">('Win-Draw-Loss'!$B$38+(('Win-Draw-Loss'!$B$39-'Win-Draw-Loss'!$B$38)*A2041)+('Win-Draw-Loss'!$B$38+(('Win-Draw-Loss'!$B$39-'Win-Draw-Loss'!$B$38)*B2041)))/2</f>
        <v>27.323568586067875</v>
      </c>
      <c r="E2041" s="33">
        <f t="shared" ca="1" si="63"/>
        <v>0.33866282582694518</v>
      </c>
      <c r="F2041" s="33">
        <f t="shared" ca="1" si="63"/>
        <v>0.4338064054903269</v>
      </c>
      <c r="G2041" s="37">
        <f ca="1">('Win-Draw-Loss'!$D$38+(('Win-Draw-Loss'!$D$39-'Win-Draw-Loss'!$D$38)*E2041)+('Win-Draw-Loss'!$D$38+(('Win-Draw-Loss'!$D$39-'Win-Draw-Loss'!$D$38)*F2041)))/2</f>
        <v>26.587038469759079</v>
      </c>
      <c r="H2041" s="37"/>
      <c r="I2041" s="3">
        <f ca="1">(G2041-C2041)*600/'Win-Draw-Loss'!$B$42</f>
        <v>-1.4730602326175912</v>
      </c>
    </row>
    <row r="2042" spans="1:9" x14ac:dyDescent="0.25">
      <c r="A2042" s="33">
        <f t="shared" ca="1" si="62"/>
        <v>0.50807522819115469</v>
      </c>
      <c r="B2042" s="33">
        <f t="shared" ca="1" si="62"/>
        <v>0.13276578787559823</v>
      </c>
      <c r="C2042" s="37">
        <f ca="1">('Win-Draw-Loss'!$B$38+(('Win-Draw-Loss'!$B$39-'Win-Draw-Loss'!$B$38)*A2042)+('Win-Draw-Loss'!$B$38+(('Win-Draw-Loss'!$B$39-'Win-Draw-Loss'!$B$38)*B2042)))/2</f>
        <v>16.408410160667529</v>
      </c>
      <c r="E2042" s="33">
        <f t="shared" ca="1" si="63"/>
        <v>2.5588428375535988E-2</v>
      </c>
      <c r="F2042" s="33">
        <f t="shared" ca="1" si="63"/>
        <v>0.56021692165646175</v>
      </c>
      <c r="G2042" s="37">
        <f ca="1">('Win-Draw-Loss'!$D$38+(('Win-Draw-Loss'!$D$39-'Win-Draw-Loss'!$D$38)*E2042)+('Win-Draw-Loss'!$D$38+(('Win-Draw-Loss'!$D$39-'Win-Draw-Loss'!$D$38)*F2042)))/2</f>
        <v>23.787080250479967</v>
      </c>
      <c r="H2042" s="37"/>
      <c r="I2042" s="3">
        <f ca="1">(G2042-C2042)*600/'Win-Draw-Loss'!$B$42</f>
        <v>14.757340179624878</v>
      </c>
    </row>
    <row r="2043" spans="1:9" x14ac:dyDescent="0.25">
      <c r="A2043" s="33">
        <f t="shared" ca="1" si="62"/>
        <v>0.58831277893429712</v>
      </c>
      <c r="B2043" s="33">
        <f t="shared" ca="1" si="62"/>
        <v>0.79261583844380934</v>
      </c>
      <c r="C2043" s="37">
        <f ca="1">('Win-Draw-Loss'!$B$38+(('Win-Draw-Loss'!$B$39-'Win-Draw-Loss'!$B$38)*A2043)+('Win-Draw-Loss'!$B$38+(('Win-Draw-Loss'!$B$39-'Win-Draw-Loss'!$B$38)*B2043)))/2</f>
        <v>23.809286173781064</v>
      </c>
      <c r="E2043" s="33">
        <f t="shared" ca="1" si="63"/>
        <v>0.42336855659351114</v>
      </c>
      <c r="F2043" s="33">
        <f t="shared" ca="1" si="63"/>
        <v>7.0907451917592179E-2</v>
      </c>
      <c r="G2043" s="37">
        <f ca="1">('Win-Draw-Loss'!$D$38+(('Win-Draw-Loss'!$D$39-'Win-Draw-Loss'!$D$38)*E2043)+('Win-Draw-Loss'!$D$38+(('Win-Draw-Loss'!$D$39-'Win-Draw-Loss'!$D$38)*F2043)))/2</f>
        <v>22.414140127666549</v>
      </c>
      <c r="H2043" s="37"/>
      <c r="I2043" s="3">
        <f ca="1">(G2043-C2043)*600/'Win-Draw-Loss'!$B$42</f>
        <v>-2.7902920922290306</v>
      </c>
    </row>
    <row r="2044" spans="1:9" x14ac:dyDescent="0.25">
      <c r="A2044" s="33">
        <f t="shared" ca="1" si="62"/>
        <v>0.39031161629368427</v>
      </c>
      <c r="B2044" s="33">
        <f t="shared" ca="1" si="62"/>
        <v>0.93290469593144398</v>
      </c>
      <c r="C2044" s="37">
        <f ca="1">('Win-Draw-Loss'!$B$38+(('Win-Draw-Loss'!$B$39-'Win-Draw-Loss'!$B$38)*A2044)+('Win-Draw-Loss'!$B$38+(('Win-Draw-Loss'!$B$39-'Win-Draw-Loss'!$B$38)*B2044)))/2</f>
        <v>23.232163122251283</v>
      </c>
      <c r="E2044" s="33">
        <f t="shared" ca="1" si="63"/>
        <v>0.72578787190092486</v>
      </c>
      <c r="F2044" s="33">
        <f t="shared" ca="1" si="63"/>
        <v>0.57333176868419922</v>
      </c>
      <c r="G2044" s="37">
        <f ca="1">('Win-Draw-Loss'!$D$38+(('Win-Draw-Loss'!$D$39-'Win-Draw-Loss'!$D$38)*E2044)+('Win-Draw-Loss'!$D$38+(('Win-Draw-Loss'!$D$39-'Win-Draw-Loss'!$D$38)*F2044)))/2</f>
        <v>34.486794608776862</v>
      </c>
      <c r="H2044" s="37"/>
      <c r="I2044" s="3">
        <f ca="1">(G2044-C2044)*600/'Win-Draw-Loss'!$B$42</f>
        <v>22.509262973051158</v>
      </c>
    </row>
    <row r="2045" spans="1:9" x14ac:dyDescent="0.25">
      <c r="A2045" s="33">
        <f t="shared" ca="1" si="62"/>
        <v>0.91705889758250536</v>
      </c>
      <c r="B2045" s="33">
        <f t="shared" ca="1" si="62"/>
        <v>0.16279682626207892</v>
      </c>
      <c r="C2045" s="37">
        <f ca="1">('Win-Draw-Loss'!$B$38+(('Win-Draw-Loss'!$B$39-'Win-Draw-Loss'!$B$38)*A2045)+('Win-Draw-Loss'!$B$38+(('Win-Draw-Loss'!$B$39-'Win-Draw-Loss'!$B$38)*B2045)))/2</f>
        <v>20.798557238445841</v>
      </c>
      <c r="E2045" s="33">
        <f t="shared" ca="1" si="63"/>
        <v>0.93861403082591299</v>
      </c>
      <c r="F2045" s="33">
        <f t="shared" ca="1" si="63"/>
        <v>1.3839228517348423E-2</v>
      </c>
      <c r="G2045" s="37">
        <f ca="1">('Win-Draw-Loss'!$D$38+(('Win-Draw-Loss'!$D$39-'Win-Draw-Loss'!$D$38)*E2045)+('Win-Draw-Loss'!$D$38+(('Win-Draw-Loss'!$D$39-'Win-Draw-Loss'!$D$38)*F2045)))/2</f>
        <v>29.286798890148923</v>
      </c>
      <c r="H2045" s="37"/>
      <c r="I2045" s="3">
        <f ca="1">(G2045-C2045)*600/'Win-Draw-Loss'!$B$42</f>
        <v>16.976483303406162</v>
      </c>
    </row>
    <row r="2046" spans="1:9" x14ac:dyDescent="0.25">
      <c r="A2046" s="33">
        <f t="shared" ca="1" si="62"/>
        <v>0.5702087018683395</v>
      </c>
      <c r="B2046" s="33">
        <f t="shared" ca="1" si="62"/>
        <v>0.41451670929098072</v>
      </c>
      <c r="C2046" s="37">
        <f ca="1">('Win-Draw-Loss'!$B$38+(('Win-Draw-Loss'!$B$39-'Win-Draw-Loss'!$B$38)*A2046)+('Win-Draw-Loss'!$B$38+(('Win-Draw-Loss'!$B$39-'Win-Draw-Loss'!$B$38)*B2046)))/2</f>
        <v>19.847254111593202</v>
      </c>
      <c r="E2046" s="33">
        <f t="shared" ca="1" si="63"/>
        <v>0.31757063958234477</v>
      </c>
      <c r="F2046" s="33">
        <f t="shared" ca="1" si="63"/>
        <v>2.2343785590290488E-2</v>
      </c>
      <c r="G2046" s="37">
        <f ca="1">('Win-Draw-Loss'!$D$38+(('Win-Draw-Loss'!$D$39-'Win-Draw-Loss'!$D$38)*E2046)+('Win-Draw-Loss'!$D$38+(('Win-Draw-Loss'!$D$39-'Win-Draw-Loss'!$D$38)*F2046)))/2</f>
        <v>20.098716377589529</v>
      </c>
      <c r="H2046" s="37"/>
      <c r="I2046" s="3">
        <f ca="1">(G2046-C2046)*600/'Win-Draw-Loss'!$B$42</f>
        <v>0.50292453199265452</v>
      </c>
    </row>
    <row r="2047" spans="1:9" x14ac:dyDescent="0.25">
      <c r="A2047" s="33">
        <f t="shared" ca="1" si="62"/>
        <v>0.67296796539307502</v>
      </c>
      <c r="B2047" s="33">
        <f t="shared" ca="1" si="62"/>
        <v>0.21369430680677892</v>
      </c>
      <c r="C2047" s="37">
        <f ca="1">('Win-Draw-Loss'!$B$38+(('Win-Draw-Loss'!$B$39-'Win-Draw-Loss'!$B$38)*A2047)+('Win-Draw-Loss'!$B$38+(('Win-Draw-Loss'!$B$39-'Win-Draw-Loss'!$B$38)*B2047)))/2</f>
        <v>18.866622721998539</v>
      </c>
      <c r="E2047" s="33">
        <f t="shared" ca="1" si="63"/>
        <v>0.47542375463928432</v>
      </c>
      <c r="F2047" s="33">
        <f t="shared" ca="1" si="63"/>
        <v>0.96898453985428368</v>
      </c>
      <c r="G2047" s="37">
        <f ca="1">('Win-Draw-Loss'!$D$38+(('Win-Draw-Loss'!$D$39-'Win-Draw-Loss'!$D$38)*E2047)+('Win-Draw-Loss'!$D$38+(('Win-Draw-Loss'!$D$39-'Win-Draw-Loss'!$D$38)*F2047)))/2</f>
        <v>36.666124417403523</v>
      </c>
      <c r="H2047" s="37"/>
      <c r="I2047" s="3">
        <f ca="1">(G2047-C2047)*600/'Win-Draw-Loss'!$B$42</f>
        <v>35.599003390809969</v>
      </c>
    </row>
    <row r="2048" spans="1:9" x14ac:dyDescent="0.25">
      <c r="A2048" s="33">
        <f t="shared" ca="1" si="62"/>
        <v>0.21877845358208015</v>
      </c>
      <c r="B2048" s="33">
        <f t="shared" ca="1" si="62"/>
        <v>0.7380644773857804</v>
      </c>
      <c r="C2048" s="37">
        <f ca="1">('Win-Draw-Loss'!$B$38+(('Win-Draw-Loss'!$B$39-'Win-Draw-Loss'!$B$38)*A2048)+('Win-Draw-Loss'!$B$38+(('Win-Draw-Loss'!$B$39-'Win-Draw-Loss'!$B$38)*B2048)))/2</f>
        <v>19.568429309678606</v>
      </c>
      <c r="E2048" s="33">
        <f t="shared" ca="1" si="63"/>
        <v>0.91716010912883994</v>
      </c>
      <c r="F2048" s="33">
        <f t="shared" ca="1" si="63"/>
        <v>0.16821284714303963</v>
      </c>
      <c r="G2048" s="37">
        <f ca="1">('Win-Draw-Loss'!$D$38+(('Win-Draw-Loss'!$D$39-'Win-Draw-Loss'!$D$38)*E2048)+('Win-Draw-Loss'!$D$38+(('Win-Draw-Loss'!$D$39-'Win-Draw-Loss'!$D$38)*F2048)))/2</f>
        <v>31.280594344078192</v>
      </c>
      <c r="H2048" s="37"/>
      <c r="I2048" s="3">
        <f ca="1">(G2048-C2048)*600/'Win-Draw-Loss'!$B$42</f>
        <v>23.424330068799172</v>
      </c>
    </row>
    <row r="2049" spans="1:9" x14ac:dyDescent="0.25">
      <c r="A2049" s="33">
        <f t="shared" ca="1" si="62"/>
        <v>0.95994723527497861</v>
      </c>
      <c r="B2049" s="33">
        <f t="shared" ca="1" si="62"/>
        <v>0.24021355188157545</v>
      </c>
      <c r="C2049" s="37">
        <f ca="1">('Win-Draw-Loss'!$B$38+(('Win-Draw-Loss'!$B$39-'Win-Draw-Loss'!$B$38)*A2049)+('Win-Draw-Loss'!$B$38+(('Win-Draw-Loss'!$B$39-'Win-Draw-Loss'!$B$38)*B2049)))/2</f>
        <v>22.00160787156554</v>
      </c>
      <c r="E2049" s="33">
        <f t="shared" ca="1" si="63"/>
        <v>0.37981525213720713</v>
      </c>
      <c r="F2049" s="33">
        <f t="shared" ca="1" si="63"/>
        <v>0.5512764023317579</v>
      </c>
      <c r="G2049" s="37">
        <f ca="1">('Win-Draw-Loss'!$D$38+(('Win-Draw-Loss'!$D$39-'Win-Draw-Loss'!$D$38)*E2049)+('Win-Draw-Loss'!$D$38+(('Win-Draw-Loss'!$D$39-'Win-Draw-Loss'!$D$38)*F2049)))/2</f>
        <v>28.966374817034477</v>
      </c>
      <c r="H2049" s="37"/>
      <c r="I2049" s="3">
        <f ca="1">(G2049-C2049)*600/'Win-Draw-Loss'!$B$42</f>
        <v>13.929533890937876</v>
      </c>
    </row>
    <row r="2050" spans="1:9" x14ac:dyDescent="0.25">
      <c r="A2050" s="33">
        <f t="shared" ref="A2050:B2113" ca="1" si="64">RAND()</f>
        <v>0.64900328378698036</v>
      </c>
      <c r="B2050" s="33">
        <f t="shared" ca="1" si="64"/>
        <v>0.47324484588097293</v>
      </c>
      <c r="C2050" s="37">
        <f ca="1">('Win-Draw-Loss'!$B$38+(('Win-Draw-Loss'!$B$39-'Win-Draw-Loss'!$B$38)*A2050)+('Win-Draw-Loss'!$B$38+(('Win-Draw-Loss'!$B$39-'Win-Draw-Loss'!$B$38)*B2050)))/2</f>
        <v>21.222481296679533</v>
      </c>
      <c r="E2050" s="33">
        <f t="shared" ref="E2050:F2113" ca="1" si="65">RAND()</f>
        <v>0.44944071403757935</v>
      </c>
      <c r="F2050" s="33">
        <f t="shared" ca="1" si="65"/>
        <v>0.32913672682817052</v>
      </c>
      <c r="G2050" s="37">
        <f ca="1">('Win-Draw-Loss'!$D$38+(('Win-Draw-Loss'!$D$39-'Win-Draw-Loss'!$D$38)*E2050)+('Win-Draw-Loss'!$D$38+(('Win-Draw-Loss'!$D$39-'Win-Draw-Loss'!$D$38)*F2050)))/2</f>
        <v>26.67866161298625</v>
      </c>
      <c r="H2050" s="37"/>
      <c r="I2050" s="3">
        <f ca="1">(G2050-C2050)*600/'Win-Draw-Loss'!$B$42</f>
        <v>10.912360632613435</v>
      </c>
    </row>
    <row r="2051" spans="1:9" x14ac:dyDescent="0.25">
      <c r="A2051" s="33">
        <f t="shared" ca="1" si="64"/>
        <v>0.29070559549523434</v>
      </c>
      <c r="B2051" s="33">
        <f t="shared" ca="1" si="64"/>
        <v>0.40931131980530833</v>
      </c>
      <c r="C2051" s="37">
        <f ca="1">('Win-Draw-Loss'!$B$38+(('Win-Draw-Loss'!$B$39-'Win-Draw-Loss'!$B$38)*A2051)+('Win-Draw-Loss'!$B$38+(('Win-Draw-Loss'!$B$39-'Win-Draw-Loss'!$B$38)*B2051)))/2</f>
        <v>17.000169153005427</v>
      </c>
      <c r="E2051" s="33">
        <f t="shared" ca="1" si="65"/>
        <v>0.63737867797880032</v>
      </c>
      <c r="F2051" s="33">
        <f t="shared" ca="1" si="65"/>
        <v>0.42453246942914769</v>
      </c>
      <c r="G2051" s="37">
        <f ca="1">('Win-Draw-Loss'!$D$38+(('Win-Draw-Loss'!$D$39-'Win-Draw-Loss'!$D$38)*E2051)+('Win-Draw-Loss'!$D$38+(('Win-Draw-Loss'!$D$39-'Win-Draw-Loss'!$D$38)*F2051)))/2</f>
        <v>30.928667211119219</v>
      </c>
      <c r="H2051" s="37"/>
      <c r="I2051" s="3">
        <f ca="1">(G2051-C2051)*600/'Win-Draw-Loss'!$B$42</f>
        <v>27.856996116227585</v>
      </c>
    </row>
    <row r="2052" spans="1:9" x14ac:dyDescent="0.25">
      <c r="A2052" s="33">
        <f t="shared" ca="1" si="64"/>
        <v>0.13384165224547739</v>
      </c>
      <c r="B2052" s="33">
        <f t="shared" ca="1" si="64"/>
        <v>3.750351609244007E-2</v>
      </c>
      <c r="C2052" s="37">
        <f ca="1">('Win-Draw-Loss'!$B$38+(('Win-Draw-Loss'!$B$39-'Win-Draw-Loss'!$B$38)*A2052)+('Win-Draw-Loss'!$B$38+(('Win-Draw-Loss'!$B$39-'Win-Draw-Loss'!$B$38)*B2052)))/2</f>
        <v>11.713451683379175</v>
      </c>
      <c r="E2052" s="33">
        <f t="shared" ca="1" si="65"/>
        <v>0.16789322088562364</v>
      </c>
      <c r="F2052" s="33">
        <f t="shared" ca="1" si="65"/>
        <v>0.83474600632856433</v>
      </c>
      <c r="G2052" s="37">
        <f ca="1">('Win-Draw-Loss'!$D$38+(('Win-Draw-Loss'!$D$39-'Win-Draw-Loss'!$D$38)*E2052)+('Win-Draw-Loss'!$D$38+(('Win-Draw-Loss'!$D$39-'Win-Draw-Loss'!$D$38)*F2052)))/2</f>
        <v>30.039588408212818</v>
      </c>
      <c r="H2052" s="37"/>
      <c r="I2052" s="3">
        <f ca="1">(G2052-C2052)*600/'Win-Draw-Loss'!$B$42</f>
        <v>36.652273449667291</v>
      </c>
    </row>
    <row r="2053" spans="1:9" x14ac:dyDescent="0.25">
      <c r="A2053" s="33">
        <f t="shared" ca="1" si="64"/>
        <v>0.22274430972394177</v>
      </c>
      <c r="B2053" s="33">
        <f t="shared" ca="1" si="64"/>
        <v>0.42310048152660384</v>
      </c>
      <c r="C2053" s="37">
        <f ca="1">('Win-Draw-Loss'!$B$38+(('Win-Draw-Loss'!$B$39-'Win-Draw-Loss'!$B$38)*A2053)+('Win-Draw-Loss'!$B$38+(('Win-Draw-Loss'!$B$39-'Win-Draw-Loss'!$B$38)*B2053)))/2</f>
        <v>16.458447912505456</v>
      </c>
      <c r="E2053" s="33">
        <f t="shared" ca="1" si="65"/>
        <v>0.80905288950068699</v>
      </c>
      <c r="F2053" s="33">
        <f t="shared" ca="1" si="65"/>
        <v>8.5694859189240802E-2</v>
      </c>
      <c r="G2053" s="37">
        <f ca="1">('Win-Draw-Loss'!$D$38+(('Win-Draw-Loss'!$D$39-'Win-Draw-Loss'!$D$38)*E2053)+('Win-Draw-Loss'!$D$38+(('Win-Draw-Loss'!$D$39-'Win-Draw-Loss'!$D$38)*F2053)))/2</f>
        <v>28.421216230348918</v>
      </c>
      <c r="H2053" s="37"/>
      <c r="I2053" s="3">
        <f ca="1">(G2053-C2053)*600/'Win-Draw-Loss'!$B$42</f>
        <v>23.925536635686925</v>
      </c>
    </row>
    <row r="2054" spans="1:9" x14ac:dyDescent="0.25">
      <c r="A2054" s="33">
        <f t="shared" ca="1" si="64"/>
        <v>0.61945695103978426</v>
      </c>
      <c r="B2054" s="33">
        <f t="shared" ca="1" si="64"/>
        <v>0.72099242380068729</v>
      </c>
      <c r="C2054" s="37">
        <f ca="1">('Win-Draw-Loss'!$B$38+(('Win-Draw-Loss'!$B$39-'Win-Draw-Loss'!$B$38)*A2054)+('Win-Draw-Loss'!$B$38+(('Win-Draw-Loss'!$B$39-'Win-Draw-Loss'!$B$38)*B2054)))/2</f>
        <v>23.404493748404718</v>
      </c>
      <c r="E2054" s="33">
        <f t="shared" ca="1" si="65"/>
        <v>6.0340932926431279E-2</v>
      </c>
      <c r="F2054" s="33">
        <f t="shared" ca="1" si="65"/>
        <v>0.64662932736074519</v>
      </c>
      <c r="G2054" s="37">
        <f ca="1">('Win-Draw-Loss'!$D$38+(('Win-Draw-Loss'!$D$39-'Win-Draw-Loss'!$D$38)*E2054)+('Win-Draw-Loss'!$D$38+(('Win-Draw-Loss'!$D$39-'Win-Draw-Loss'!$D$38)*F2054)))/2</f>
        <v>25.60455390430765</v>
      </c>
      <c r="H2054" s="37"/>
      <c r="I2054" s="3">
        <f ca="1">(G2054-C2054)*600/'Win-Draw-Loss'!$B$42</f>
        <v>4.400120311805864</v>
      </c>
    </row>
    <row r="2055" spans="1:9" x14ac:dyDescent="0.25">
      <c r="A2055" s="33">
        <f t="shared" ca="1" si="64"/>
        <v>0.54009018190195335</v>
      </c>
      <c r="B2055" s="33">
        <f t="shared" ca="1" si="64"/>
        <v>0.13913910378359262</v>
      </c>
      <c r="C2055" s="37">
        <f ca="1">('Win-Draw-Loss'!$B$38+(('Win-Draw-Loss'!$B$39-'Win-Draw-Loss'!$B$38)*A2055)+('Win-Draw-Loss'!$B$38+(('Win-Draw-Loss'!$B$39-'Win-Draw-Loss'!$B$38)*B2055)))/2</f>
        <v>16.792292856855461</v>
      </c>
      <c r="E2055" s="33">
        <f t="shared" ca="1" si="65"/>
        <v>0.91557521363345196</v>
      </c>
      <c r="F2055" s="33">
        <f t="shared" ca="1" si="65"/>
        <v>0.55176431172022844</v>
      </c>
      <c r="G2055" s="37">
        <f ca="1">('Win-Draw-Loss'!$D$38+(('Win-Draw-Loss'!$D$39-'Win-Draw-Loss'!$D$38)*E2055)+('Win-Draw-Loss'!$D$38+(('Win-Draw-Loss'!$D$39-'Win-Draw-Loss'!$D$38)*F2055)))/2</f>
        <v>37.010092880305201</v>
      </c>
      <c r="H2055" s="37"/>
      <c r="I2055" s="3">
        <f ca="1">(G2055-C2055)*600/'Win-Draw-Loss'!$B$42</f>
        <v>40.435600046899481</v>
      </c>
    </row>
    <row r="2056" spans="1:9" x14ac:dyDescent="0.25">
      <c r="A2056" s="33">
        <f t="shared" ca="1" si="64"/>
        <v>0.49385014530094573</v>
      </c>
      <c r="B2056" s="33">
        <f t="shared" ca="1" si="64"/>
        <v>4.4030421962044541E-2</v>
      </c>
      <c r="C2056" s="37">
        <f ca="1">('Win-Draw-Loss'!$B$38+(('Win-Draw-Loss'!$B$39-'Win-Draw-Loss'!$B$38)*A2056)+('Win-Draw-Loss'!$B$38+(('Win-Draw-Loss'!$B$39-'Win-Draw-Loss'!$B$38)*B2056)))/2</f>
        <v>15.378805672629904</v>
      </c>
      <c r="E2056" s="33">
        <f t="shared" ca="1" si="65"/>
        <v>0.16479910167676559</v>
      </c>
      <c r="F2056" s="33">
        <f t="shared" ca="1" si="65"/>
        <v>0.41517049409223139</v>
      </c>
      <c r="G2056" s="37">
        <f ca="1">('Win-Draw-Loss'!$D$38+(('Win-Draw-Loss'!$D$39-'Win-Draw-Loss'!$D$38)*E2056)+('Win-Draw-Loss'!$D$38+(('Win-Draw-Loss'!$D$39-'Win-Draw-Loss'!$D$38)*F2056)))/2</f>
        <v>23.699543936534955</v>
      </c>
      <c r="H2056" s="37"/>
      <c r="I2056" s="3">
        <f ca="1">(G2056-C2056)*600/'Win-Draw-Loss'!$B$42</f>
        <v>16.641476527810102</v>
      </c>
    </row>
    <row r="2057" spans="1:9" x14ac:dyDescent="0.25">
      <c r="A2057" s="33">
        <f t="shared" ca="1" si="64"/>
        <v>0.8161573380878232</v>
      </c>
      <c r="B2057" s="33">
        <f t="shared" ca="1" si="64"/>
        <v>0.74686540112441657</v>
      </c>
      <c r="C2057" s="37">
        <f ca="1">('Win-Draw-Loss'!$B$38+(('Win-Draw-Loss'!$B$39-'Win-Draw-Loss'!$B$38)*A2057)+('Win-Draw-Loss'!$B$38+(('Win-Draw-Loss'!$B$39-'Win-Draw-Loss'!$B$38)*B2057)))/2</f>
        <v>25.6302273921224</v>
      </c>
      <c r="E2057" s="33">
        <f t="shared" ca="1" si="65"/>
        <v>0.99240971863895</v>
      </c>
      <c r="F2057" s="33">
        <f t="shared" ca="1" si="65"/>
        <v>0.38380065252968854</v>
      </c>
      <c r="G2057" s="37">
        <f ca="1">('Win-Draw-Loss'!$D$38+(('Win-Draw-Loss'!$D$39-'Win-Draw-Loss'!$D$38)*E2057)+('Win-Draw-Loss'!$D$38+(('Win-Draw-Loss'!$D$39-'Win-Draw-Loss'!$D$38)*F2057)))/2</f>
        <v>35.643155567529575</v>
      </c>
      <c r="H2057" s="37"/>
      <c r="I2057" s="3">
        <f ca="1">(G2057-C2057)*600/'Win-Draw-Loss'!$B$42</f>
        <v>20.025856350814351</v>
      </c>
    </row>
    <row r="2058" spans="1:9" x14ac:dyDescent="0.25">
      <c r="A2058" s="33">
        <f t="shared" ca="1" si="64"/>
        <v>0.2242869193900493</v>
      </c>
      <c r="B2058" s="33">
        <f t="shared" ca="1" si="64"/>
        <v>0.47566033251339312</v>
      </c>
      <c r="C2058" s="37">
        <f ca="1">('Win-Draw-Loss'!$B$38+(('Win-Draw-Loss'!$B$39-'Win-Draw-Loss'!$B$38)*A2058)+('Win-Draw-Loss'!$B$38+(('Win-Draw-Loss'!$B$39-'Win-Draw-Loss'!$B$38)*B2058)))/2</f>
        <v>16.999472519034423</v>
      </c>
      <c r="E2058" s="33">
        <f t="shared" ca="1" si="65"/>
        <v>0.82281931038845424</v>
      </c>
      <c r="F2058" s="33">
        <f t="shared" ca="1" si="65"/>
        <v>0.68429121085944689</v>
      </c>
      <c r="G2058" s="37">
        <f ca="1">('Win-Draw-Loss'!$D$38+(('Win-Draw-Loss'!$D$39-'Win-Draw-Loss'!$D$38)*E2058)+('Win-Draw-Loss'!$D$38+(('Win-Draw-Loss'!$D$39-'Win-Draw-Loss'!$D$38)*F2058)))/2</f>
        <v>37.606657818718517</v>
      </c>
      <c r="H2058" s="37"/>
      <c r="I2058" s="3">
        <f ca="1">(G2058-C2058)*600/'Win-Draw-Loss'!$B$42</f>
        <v>41.214370599368188</v>
      </c>
    </row>
    <row r="2059" spans="1:9" x14ac:dyDescent="0.25">
      <c r="A2059" s="33">
        <f t="shared" ca="1" si="64"/>
        <v>6.8587158923897773E-2</v>
      </c>
      <c r="B2059" s="33">
        <f t="shared" ca="1" si="64"/>
        <v>0.91394370830480032</v>
      </c>
      <c r="C2059" s="37">
        <f ca="1">('Win-Draw-Loss'!$B$38+(('Win-Draw-Loss'!$B$39-'Win-Draw-Loss'!$B$38)*A2059)+('Win-Draw-Loss'!$B$38+(('Win-Draw-Loss'!$B$39-'Win-Draw-Loss'!$B$38)*B2059)))/2</f>
        <v>19.82530867228698</v>
      </c>
      <c r="E2059" s="33">
        <f t="shared" ca="1" si="65"/>
        <v>0.22796402134272353</v>
      </c>
      <c r="F2059" s="33">
        <f t="shared" ca="1" si="65"/>
        <v>0.27731581720500176</v>
      </c>
      <c r="G2059" s="37">
        <f ca="1">('Win-Draw-Loss'!$D$38+(('Win-Draw-Loss'!$D$39-'Win-Draw-Loss'!$D$38)*E2059)+('Win-Draw-Loss'!$D$38+(('Win-Draw-Loss'!$D$39-'Win-Draw-Loss'!$D$38)*F2059)))/2</f>
        <v>22.579197578215879</v>
      </c>
      <c r="H2059" s="37"/>
      <c r="I2059" s="3">
        <f ca="1">(G2059-C2059)*600/'Win-Draw-Loss'!$B$42</f>
        <v>5.5077778118577996</v>
      </c>
    </row>
    <row r="2060" spans="1:9" x14ac:dyDescent="0.25">
      <c r="A2060" s="33">
        <f t="shared" ca="1" si="64"/>
        <v>0.73062031446856057</v>
      </c>
      <c r="B2060" s="33">
        <f t="shared" ca="1" si="64"/>
        <v>0.92431976302471919</v>
      </c>
      <c r="C2060" s="37">
        <f ca="1">('Win-Draw-Loss'!$B$38+(('Win-Draw-Loss'!$B$39-'Win-Draw-Loss'!$B$38)*A2060)+('Win-Draw-Loss'!$B$38+(('Win-Draw-Loss'!$B$39-'Win-Draw-Loss'!$B$38)*B2060)))/2</f>
        <v>26.549400774932799</v>
      </c>
      <c r="E2060" s="33">
        <f t="shared" ca="1" si="65"/>
        <v>1.3875392867770397E-2</v>
      </c>
      <c r="F2060" s="33">
        <f t="shared" ca="1" si="65"/>
        <v>0.65317326647496476</v>
      </c>
      <c r="G2060" s="37">
        <f ca="1">('Win-Draw-Loss'!$D$38+(('Win-Draw-Loss'!$D$39-'Win-Draw-Loss'!$D$38)*E2060)+('Win-Draw-Loss'!$D$38+(('Win-Draw-Loss'!$D$39-'Win-Draw-Loss'!$D$38)*F2060)))/2</f>
        <v>25.005729890141026</v>
      </c>
      <c r="H2060" s="37"/>
      <c r="I2060" s="3">
        <f ca="1">(G2060-C2060)*600/'Win-Draw-Loss'!$B$42</f>
        <v>-3.0873417695835457</v>
      </c>
    </row>
    <row r="2061" spans="1:9" x14ac:dyDescent="0.25">
      <c r="A2061" s="33">
        <f t="shared" ca="1" si="64"/>
        <v>0.49688347580433412</v>
      </c>
      <c r="B2061" s="33">
        <f t="shared" ca="1" si="64"/>
        <v>0.75745600956829318</v>
      </c>
      <c r="C2061" s="37">
        <f ca="1">('Win-Draw-Loss'!$B$38+(('Win-Draw-Loss'!$B$39-'Win-Draw-Loss'!$B$38)*A2061)+('Win-Draw-Loss'!$B$38+(('Win-Draw-Loss'!$B$39-'Win-Draw-Loss'!$B$38)*B2061)))/2</f>
        <v>22.543394853726273</v>
      </c>
      <c r="E2061" s="33">
        <f t="shared" ca="1" si="65"/>
        <v>0.98508791172038201</v>
      </c>
      <c r="F2061" s="33">
        <f t="shared" ca="1" si="65"/>
        <v>0.87202478434822694</v>
      </c>
      <c r="G2061" s="37">
        <f ca="1">('Win-Draw-Loss'!$D$38+(('Win-Draw-Loss'!$D$39-'Win-Draw-Loss'!$D$38)*E2061)+('Win-Draw-Loss'!$D$38+(('Win-Draw-Loss'!$D$39-'Win-Draw-Loss'!$D$38)*F2061)))/2</f>
        <v>42.85669044102913</v>
      </c>
      <c r="H2061" s="37"/>
      <c r="I2061" s="3">
        <f ca="1">(G2061-C2061)*600/'Win-Draw-Loss'!$B$42</f>
        <v>40.626591174605714</v>
      </c>
    </row>
    <row r="2062" spans="1:9" x14ac:dyDescent="0.25">
      <c r="A2062" s="33">
        <f t="shared" ca="1" si="64"/>
        <v>0.5844910007268258</v>
      </c>
      <c r="B2062" s="33">
        <f t="shared" ca="1" si="64"/>
        <v>0.92009853372065764</v>
      </c>
      <c r="C2062" s="37">
        <f ca="1">('Win-Draw-Loss'!$B$38+(('Win-Draw-Loss'!$B$39-'Win-Draw-Loss'!$B$38)*A2062)+('Win-Draw-Loss'!$B$38+(('Win-Draw-Loss'!$B$39-'Win-Draw-Loss'!$B$38)*B2062)))/2</f>
        <v>25.045895344474836</v>
      </c>
      <c r="E2062" s="33">
        <f t="shared" ca="1" si="65"/>
        <v>0.35355276748196207</v>
      </c>
      <c r="F2062" s="33">
        <f t="shared" ca="1" si="65"/>
        <v>0.64297322697322234</v>
      </c>
      <c r="G2062" s="37">
        <f ca="1">('Win-Draw-Loss'!$D$38+(('Win-Draw-Loss'!$D$39-'Win-Draw-Loss'!$D$38)*E2062)+('Win-Draw-Loss'!$D$38+(('Win-Draw-Loss'!$D$39-'Win-Draw-Loss'!$D$38)*F2062)))/2</f>
        <v>29.947889916827766</v>
      </c>
      <c r="H2062" s="37"/>
      <c r="I2062" s="3">
        <f ca="1">(G2062-C2062)*600/'Win-Draw-Loss'!$B$42</f>
        <v>9.8039891447058594</v>
      </c>
    </row>
    <row r="2063" spans="1:9" x14ac:dyDescent="0.25">
      <c r="A2063" s="33">
        <f t="shared" ca="1" si="64"/>
        <v>0.49310702600148759</v>
      </c>
      <c r="B2063" s="33">
        <f t="shared" ca="1" si="64"/>
        <v>0.91690147247595921</v>
      </c>
      <c r="C2063" s="37">
        <f ca="1">('Win-Draw-Loss'!$B$38+(('Win-Draw-Loss'!$B$39-'Win-Draw-Loss'!$B$38)*A2063)+('Win-Draw-Loss'!$B$38+(('Win-Draw-Loss'!$B$39-'Win-Draw-Loss'!$B$38)*B2063)))/2</f>
        <v>24.100084984774469</v>
      </c>
      <c r="E2063" s="33">
        <f t="shared" ca="1" si="65"/>
        <v>0.72581534238792755</v>
      </c>
      <c r="F2063" s="33">
        <f t="shared" ca="1" si="65"/>
        <v>0.53447078911176971</v>
      </c>
      <c r="G2063" s="37">
        <f ca="1">('Win-Draw-Loss'!$D$38+(('Win-Draw-Loss'!$D$39-'Win-Draw-Loss'!$D$38)*E2063)+('Win-Draw-Loss'!$D$38+(('Win-Draw-Loss'!$D$39-'Win-Draw-Loss'!$D$38)*F2063)))/2</f>
        <v>33.904291972495457</v>
      </c>
      <c r="H2063" s="37"/>
      <c r="I2063" s="3">
        <f ca="1">(G2063-C2063)*600/'Win-Draw-Loss'!$B$42</f>
        <v>19.608413975441977</v>
      </c>
    </row>
    <row r="2064" spans="1:9" x14ac:dyDescent="0.25">
      <c r="A2064" s="33">
        <f t="shared" ca="1" si="64"/>
        <v>7.6693969580450272E-2</v>
      </c>
      <c r="B2064" s="33">
        <f t="shared" ca="1" si="64"/>
        <v>0.78135464502034979</v>
      </c>
      <c r="C2064" s="37">
        <f ca="1">('Win-Draw-Loss'!$B$38+(('Win-Draw-Loss'!$B$39-'Win-Draw-Loss'!$B$38)*A2064)+('Win-Draw-Loss'!$B$38+(('Win-Draw-Loss'!$B$39-'Win-Draw-Loss'!$B$38)*B2064)))/2</f>
        <v>18.580486146007999</v>
      </c>
      <c r="E2064" s="33">
        <f t="shared" ca="1" si="65"/>
        <v>0.12817143178314783</v>
      </c>
      <c r="F2064" s="33">
        <f t="shared" ca="1" si="65"/>
        <v>5.3625848066839232E-2</v>
      </c>
      <c r="G2064" s="37">
        <f ca="1">('Win-Draw-Loss'!$D$38+(('Win-Draw-Loss'!$D$39-'Win-Draw-Loss'!$D$38)*E2064)+('Win-Draw-Loss'!$D$38+(('Win-Draw-Loss'!$D$39-'Win-Draw-Loss'!$D$38)*F2064)))/2</f>
        <v>17.726959197749807</v>
      </c>
      <c r="H2064" s="37"/>
      <c r="I2064" s="3">
        <f ca="1">(G2064-C2064)*600/'Win-Draw-Loss'!$B$42</f>
        <v>-1.7070538965163848</v>
      </c>
    </row>
    <row r="2065" spans="1:9" x14ac:dyDescent="0.25">
      <c r="A2065" s="33">
        <f t="shared" ca="1" si="64"/>
        <v>0.89620478451517849</v>
      </c>
      <c r="B2065" s="33">
        <f t="shared" ca="1" si="64"/>
        <v>0.2844870556446929</v>
      </c>
      <c r="C2065" s="37">
        <f ca="1">('Win-Draw-Loss'!$B$38+(('Win-Draw-Loss'!$B$39-'Win-Draw-Loss'!$B$38)*A2065)+('Win-Draw-Loss'!$B$38+(('Win-Draw-Loss'!$B$39-'Win-Draw-Loss'!$B$38)*B2065)))/2</f>
        <v>21.806918401598715</v>
      </c>
      <c r="E2065" s="33">
        <f t="shared" ca="1" si="65"/>
        <v>0.4835858480523384</v>
      </c>
      <c r="F2065" s="33">
        <f t="shared" ca="1" si="65"/>
        <v>0.60870824012850744</v>
      </c>
      <c r="G2065" s="37">
        <f ca="1">('Win-Draw-Loss'!$D$38+(('Win-Draw-Loss'!$D$39-'Win-Draw-Loss'!$D$38)*E2065)+('Win-Draw-Loss'!$D$38+(('Win-Draw-Loss'!$D$39-'Win-Draw-Loss'!$D$38)*F2065)))/2</f>
        <v>31.384411322712687</v>
      </c>
      <c r="H2065" s="37"/>
      <c r="I2065" s="3">
        <f ca="1">(G2065-C2065)*600/'Win-Draw-Loss'!$B$42</f>
        <v>19.154985842227944</v>
      </c>
    </row>
    <row r="2066" spans="1:9" x14ac:dyDescent="0.25">
      <c r="A2066" s="33">
        <f t="shared" ca="1" si="64"/>
        <v>0.18664293484593952</v>
      </c>
      <c r="B2066" s="33">
        <f t="shared" ca="1" si="64"/>
        <v>0.106061549837143</v>
      </c>
      <c r="C2066" s="37">
        <f ca="1">('Win-Draw-Loss'!$B$38+(('Win-Draw-Loss'!$B$39-'Win-Draw-Loss'!$B$38)*A2066)+('Win-Draw-Loss'!$B$38+(('Win-Draw-Loss'!$B$39-'Win-Draw-Loss'!$B$38)*B2066)))/2</f>
        <v>12.927044846830825</v>
      </c>
      <c r="E2066" s="33">
        <f t="shared" ca="1" si="65"/>
        <v>0.35369192648933945</v>
      </c>
      <c r="F2066" s="33">
        <f t="shared" ca="1" si="65"/>
        <v>0.81606046216365158</v>
      </c>
      <c r="G2066" s="37">
        <f ca="1">('Win-Draw-Loss'!$D$38+(('Win-Draw-Loss'!$D$39-'Win-Draw-Loss'!$D$38)*E2066)+('Win-Draw-Loss'!$D$38+(('Win-Draw-Loss'!$D$39-'Win-Draw-Loss'!$D$38)*F2066)))/2</f>
        <v>32.546285829794869</v>
      </c>
      <c r="H2066" s="37"/>
      <c r="I2066" s="3">
        <f ca="1">(G2066-C2066)*600/'Win-Draw-Loss'!$B$42</f>
        <v>39.238481965928088</v>
      </c>
    </row>
    <row r="2067" spans="1:9" x14ac:dyDescent="0.25">
      <c r="A2067" s="33">
        <f t="shared" ca="1" si="64"/>
        <v>8.3037464239696934E-3</v>
      </c>
      <c r="B2067" s="33">
        <f t="shared" ca="1" si="64"/>
        <v>0.7421651036020106</v>
      </c>
      <c r="C2067" s="37">
        <f ca="1">('Win-Draw-Loss'!$B$38+(('Win-Draw-Loss'!$B$39-'Win-Draw-Loss'!$B$38)*A2067)+('Win-Draw-Loss'!$B$38+(('Win-Draw-Loss'!$B$39-'Win-Draw-Loss'!$B$38)*B2067)))/2</f>
        <v>17.504688500259803</v>
      </c>
      <c r="E2067" s="33">
        <f t="shared" ca="1" si="65"/>
        <v>0.16826048929401416</v>
      </c>
      <c r="F2067" s="33">
        <f t="shared" ca="1" si="65"/>
        <v>1.7506143465482737E-2</v>
      </c>
      <c r="G2067" s="37">
        <f ca="1">('Win-Draw-Loss'!$D$38+(('Win-Draw-Loss'!$D$39-'Win-Draw-Loss'!$D$38)*E2067)+('Win-Draw-Loss'!$D$38+(('Win-Draw-Loss'!$D$39-'Win-Draw-Loss'!$D$38)*F2067)))/2</f>
        <v>17.786499491392451</v>
      </c>
      <c r="H2067" s="37"/>
      <c r="I2067" s="3">
        <f ca="1">(G2067-C2067)*600/'Win-Draw-Loss'!$B$42</f>
        <v>0.56362198226529614</v>
      </c>
    </row>
    <row r="2068" spans="1:9" x14ac:dyDescent="0.25">
      <c r="A2068" s="33">
        <f t="shared" ca="1" si="64"/>
        <v>0.84023380007149706</v>
      </c>
      <c r="B2068" s="33">
        <f t="shared" ca="1" si="64"/>
        <v>0.40213781213151145</v>
      </c>
      <c r="C2068" s="37">
        <f ca="1">('Win-Draw-Loss'!$B$38+(('Win-Draw-Loss'!$B$39-'Win-Draw-Loss'!$B$38)*A2068)+('Win-Draw-Loss'!$B$38+(('Win-Draw-Loss'!$B$39-'Win-Draw-Loss'!$B$38)*B2068)))/2</f>
        <v>22.423716122030086</v>
      </c>
      <c r="E2068" s="33">
        <f t="shared" ca="1" si="65"/>
        <v>0.70220879251099111</v>
      </c>
      <c r="F2068" s="33">
        <f t="shared" ca="1" si="65"/>
        <v>0.82587170940418564</v>
      </c>
      <c r="G2068" s="37">
        <f ca="1">('Win-Draw-Loss'!$D$38+(('Win-Draw-Loss'!$D$39-'Win-Draw-Loss'!$D$38)*E2068)+('Win-Draw-Loss'!$D$38+(('Win-Draw-Loss'!$D$39-'Win-Draw-Loss'!$D$38)*F2068)))/2</f>
        <v>37.921207528727649</v>
      </c>
      <c r="H2068" s="37"/>
      <c r="I2068" s="3">
        <f ca="1">(G2068-C2068)*600/'Win-Draw-Loss'!$B$42</f>
        <v>30.994982813395126</v>
      </c>
    </row>
    <row r="2069" spans="1:9" x14ac:dyDescent="0.25">
      <c r="A2069" s="33">
        <f t="shared" ca="1" si="64"/>
        <v>0.55240377891788561</v>
      </c>
      <c r="B2069" s="33">
        <f t="shared" ca="1" si="64"/>
        <v>0.29377982669591474</v>
      </c>
      <c r="C2069" s="37">
        <f ca="1">('Win-Draw-Loss'!$B$38+(('Win-Draw-Loss'!$B$39-'Win-Draw-Loss'!$B$38)*A2069)+('Win-Draw-Loss'!$B$38+(('Win-Draw-Loss'!$B$39-'Win-Draw-Loss'!$B$38)*B2069)))/2</f>
        <v>18.461836056138004</v>
      </c>
      <c r="E2069" s="33">
        <f t="shared" ca="1" si="65"/>
        <v>0.58939396382755238</v>
      </c>
      <c r="F2069" s="33">
        <f t="shared" ca="1" si="65"/>
        <v>0.4745802490136205</v>
      </c>
      <c r="G2069" s="37">
        <f ca="1">('Win-Draw-Loss'!$D$38+(('Win-Draw-Loss'!$D$39-'Win-Draw-Loss'!$D$38)*E2069)+('Win-Draw-Loss'!$D$38+(('Win-Draw-Loss'!$D$39-'Win-Draw-Loss'!$D$38)*F2069)))/2</f>
        <v>30.959613192617592</v>
      </c>
      <c r="H2069" s="37"/>
      <c r="I2069" s="3">
        <f ca="1">(G2069-C2069)*600/'Win-Draw-Loss'!$B$42</f>
        <v>24.995554272959176</v>
      </c>
    </row>
    <row r="2070" spans="1:9" x14ac:dyDescent="0.25">
      <c r="A2070" s="33">
        <f t="shared" ca="1" si="64"/>
        <v>0.82458756220797447</v>
      </c>
      <c r="B2070" s="33">
        <f t="shared" ca="1" si="64"/>
        <v>8.5396268090328742E-2</v>
      </c>
      <c r="C2070" s="37">
        <f ca="1">('Win-Draw-Loss'!$B$38+(('Win-Draw-Loss'!$B$39-'Win-Draw-Loss'!$B$38)*A2070)+('Win-Draw-Loss'!$B$38+(('Win-Draw-Loss'!$B$39-'Win-Draw-Loss'!$B$38)*B2070)))/2</f>
        <v>19.099838302983031</v>
      </c>
      <c r="E2070" s="33">
        <f t="shared" ca="1" si="65"/>
        <v>0.58398387519016859</v>
      </c>
      <c r="F2070" s="33">
        <f t="shared" ca="1" si="65"/>
        <v>7.6314893827195696E-2</v>
      </c>
      <c r="G2070" s="37">
        <f ca="1">('Win-Draw-Loss'!$D$38+(('Win-Draw-Loss'!$D$39-'Win-Draw-Loss'!$D$38)*E2070)+('Win-Draw-Loss'!$D$38+(('Win-Draw-Loss'!$D$39-'Win-Draw-Loss'!$D$38)*F2070)))/2</f>
        <v>24.904481535260466</v>
      </c>
      <c r="H2070" s="37"/>
      <c r="I2070" s="3">
        <f ca="1">(G2070-C2070)*600/'Win-Draw-Loss'!$B$42</f>
        <v>11.60928646455487</v>
      </c>
    </row>
    <row r="2071" spans="1:9" x14ac:dyDescent="0.25">
      <c r="A2071" s="33">
        <f t="shared" ca="1" si="64"/>
        <v>0.79976289808864054</v>
      </c>
      <c r="B2071" s="33">
        <f t="shared" ca="1" si="64"/>
        <v>0.10419103959863596</v>
      </c>
      <c r="C2071" s="37">
        <f ca="1">('Win-Draw-Loss'!$B$38+(('Win-Draw-Loss'!$B$39-'Win-Draw-Loss'!$B$38)*A2071)+('Win-Draw-Loss'!$B$38+(('Win-Draw-Loss'!$B$39-'Win-Draw-Loss'!$B$38)*B2071)))/2</f>
        <v>19.039539376872767</v>
      </c>
      <c r="E2071" s="33">
        <f t="shared" ca="1" si="65"/>
        <v>0.1380164890244725</v>
      </c>
      <c r="F2071" s="33">
        <f t="shared" ca="1" si="65"/>
        <v>0.78375108652587655</v>
      </c>
      <c r="G2071" s="37">
        <f ca="1">('Win-Draw-Loss'!$D$38+(('Win-Draw-Loss'!$D$39-'Win-Draw-Loss'!$D$38)*E2071)+('Win-Draw-Loss'!$D$38+(('Win-Draw-Loss'!$D$39-'Win-Draw-Loss'!$D$38)*F2071)))/2</f>
        <v>28.826513633255232</v>
      </c>
      <c r="H2071" s="37"/>
      <c r="I2071" s="3">
        <f ca="1">(G2071-C2071)*600/'Win-Draw-Loss'!$B$42</f>
        <v>19.573948512764929</v>
      </c>
    </row>
    <row r="2072" spans="1:9" x14ac:dyDescent="0.25">
      <c r="A2072" s="33">
        <f t="shared" ca="1" si="64"/>
        <v>0.65724058042798672</v>
      </c>
      <c r="B2072" s="33">
        <f t="shared" ca="1" si="64"/>
        <v>0.83229531373145105</v>
      </c>
      <c r="C2072" s="37">
        <f ca="1">('Win-Draw-Loss'!$B$38+(('Win-Draw-Loss'!$B$39-'Win-Draw-Loss'!$B$38)*A2072)+('Win-Draw-Loss'!$B$38+(('Win-Draw-Loss'!$B$39-'Win-Draw-Loss'!$B$38)*B2072)))/2</f>
        <v>24.895358941594377</v>
      </c>
      <c r="E2072" s="33">
        <f t="shared" ca="1" si="65"/>
        <v>0.64128444243505656</v>
      </c>
      <c r="F2072" s="33">
        <f t="shared" ca="1" si="65"/>
        <v>0.17062413865366066</v>
      </c>
      <c r="G2072" s="37">
        <f ca="1">('Win-Draw-Loss'!$D$38+(('Win-Draw-Loss'!$D$39-'Win-Draw-Loss'!$D$38)*E2072)+('Win-Draw-Loss'!$D$38+(('Win-Draw-Loss'!$D$39-'Win-Draw-Loss'!$D$38)*F2072)))/2</f>
        <v>27.17862871633076</v>
      </c>
      <c r="H2072" s="37"/>
      <c r="I2072" s="3">
        <f ca="1">(G2072-C2072)*600/'Win-Draw-Loss'!$B$42</f>
        <v>4.5665395494727647</v>
      </c>
    </row>
    <row r="2073" spans="1:9" x14ac:dyDescent="0.25">
      <c r="A2073" s="33">
        <f t="shared" ca="1" si="64"/>
        <v>0.27989246190517059</v>
      </c>
      <c r="B2073" s="33">
        <f t="shared" ca="1" si="64"/>
        <v>0.27860216929447523</v>
      </c>
      <c r="C2073" s="37">
        <f ca="1">('Win-Draw-Loss'!$B$38+(('Win-Draw-Loss'!$B$39-'Win-Draw-Loss'!$B$38)*A2073)+('Win-Draw-Loss'!$B$38+(('Win-Draw-Loss'!$B$39-'Win-Draw-Loss'!$B$38)*B2073)))/2</f>
        <v>15.584946311996458</v>
      </c>
      <c r="E2073" s="33">
        <f t="shared" ca="1" si="65"/>
        <v>0.91189748070125742</v>
      </c>
      <c r="F2073" s="33">
        <f t="shared" ca="1" si="65"/>
        <v>0.44918782087355824</v>
      </c>
      <c r="G2073" s="37">
        <f ca="1">('Win-Draw-Loss'!$D$38+(('Win-Draw-Loss'!$D$39-'Win-Draw-Loss'!$D$38)*E2073)+('Win-Draw-Loss'!$D$38+(('Win-Draw-Loss'!$D$39-'Win-Draw-Loss'!$D$38)*F2073)))/2</f>
        <v>35.416279523622237</v>
      </c>
      <c r="H2073" s="37"/>
      <c r="I2073" s="3">
        <f ca="1">(G2073-C2073)*600/'Win-Draw-Loss'!$B$42</f>
        <v>39.662666423251558</v>
      </c>
    </row>
    <row r="2074" spans="1:9" x14ac:dyDescent="0.25">
      <c r="A2074" s="33">
        <f t="shared" ca="1" si="64"/>
        <v>0.24297437582328985</v>
      </c>
      <c r="B2074" s="33">
        <f t="shared" ca="1" si="64"/>
        <v>0.44701744666726162</v>
      </c>
      <c r="C2074" s="37">
        <f ca="1">('Win-Draw-Loss'!$B$38+(('Win-Draw-Loss'!$B$39-'Win-Draw-Loss'!$B$38)*A2074)+('Win-Draw-Loss'!$B$38+(('Win-Draw-Loss'!$B$39-'Win-Draw-Loss'!$B$38)*B2074)))/2</f>
        <v>16.899918224905516</v>
      </c>
      <c r="E2074" s="33">
        <f t="shared" ca="1" si="65"/>
        <v>0.78986522190754382</v>
      </c>
      <c r="F2074" s="33">
        <f t="shared" ca="1" si="65"/>
        <v>0.60918194082163946</v>
      </c>
      <c r="G2074" s="37">
        <f ca="1">('Win-Draw-Loss'!$D$38+(('Win-Draw-Loss'!$D$39-'Win-Draw-Loss'!$D$38)*E2074)+('Win-Draw-Loss'!$D$38+(('Win-Draw-Loss'!$D$39-'Win-Draw-Loss'!$D$38)*F2074)))/2</f>
        <v>35.985707440937752</v>
      </c>
      <c r="H2074" s="37"/>
      <c r="I2074" s="3">
        <f ca="1">(G2074-C2074)*600/'Win-Draw-Loss'!$B$42</f>
        <v>38.171578432064472</v>
      </c>
    </row>
    <row r="2075" spans="1:9" x14ac:dyDescent="0.25">
      <c r="A2075" s="33">
        <f t="shared" ca="1" si="64"/>
        <v>0.96177798688272975</v>
      </c>
      <c r="B2075" s="33">
        <f t="shared" ca="1" si="64"/>
        <v>0.77042606028731642</v>
      </c>
      <c r="C2075" s="37">
        <f ca="1">('Win-Draw-Loss'!$B$38+(('Win-Draw-Loss'!$B$39-'Win-Draw-Loss'!$B$38)*A2075)+('Win-Draw-Loss'!$B$38+(('Win-Draw-Loss'!$B$39-'Win-Draw-Loss'!$B$38)*B2075)))/2</f>
        <v>27.322040471700461</v>
      </c>
      <c r="E2075" s="33">
        <f t="shared" ca="1" si="65"/>
        <v>0.3983278850150026</v>
      </c>
      <c r="F2075" s="33">
        <f t="shared" ca="1" si="65"/>
        <v>0.94026990201546012</v>
      </c>
      <c r="G2075" s="37">
        <f ca="1">('Win-Draw-Loss'!$D$38+(('Win-Draw-Loss'!$D$39-'Win-Draw-Loss'!$D$38)*E2075)+('Win-Draw-Loss'!$D$38+(('Win-Draw-Loss'!$D$39-'Win-Draw-Loss'!$D$38)*F2075)))/2</f>
        <v>35.078966805456943</v>
      </c>
      <c r="H2075" s="37"/>
      <c r="I2075" s="3">
        <f ca="1">(G2075-C2075)*600/'Win-Draw-Loss'!$B$42</f>
        <v>15.513852667512966</v>
      </c>
    </row>
    <row r="2076" spans="1:9" x14ac:dyDescent="0.25">
      <c r="A2076" s="33">
        <f t="shared" ca="1" si="64"/>
        <v>0.78128297521459988</v>
      </c>
      <c r="B2076" s="33">
        <f t="shared" ca="1" si="64"/>
        <v>9.481544393848429E-2</v>
      </c>
      <c r="C2076" s="37">
        <f ca="1">('Win-Draw-Loss'!$B$38+(('Win-Draw-Loss'!$B$39-'Win-Draw-Loss'!$B$38)*A2076)+('Win-Draw-Loss'!$B$38+(('Win-Draw-Loss'!$B$39-'Win-Draw-Loss'!$B$38)*B2076)))/2</f>
        <v>18.760984191530842</v>
      </c>
      <c r="E2076" s="33">
        <f t="shared" ca="1" si="65"/>
        <v>0.67173910927342118</v>
      </c>
      <c r="F2076" s="33">
        <f t="shared" ca="1" si="65"/>
        <v>0.45886274601875854</v>
      </c>
      <c r="G2076" s="37">
        <f ca="1">('Win-Draw-Loss'!$D$38+(('Win-Draw-Loss'!$D$39-'Win-Draw-Loss'!$D$38)*E2076)+('Win-Draw-Loss'!$D$38+(('Win-Draw-Loss'!$D$39-'Win-Draw-Loss'!$D$38)*F2076)))/2</f>
        <v>31.959027829382698</v>
      </c>
      <c r="H2076" s="37"/>
      <c r="I2076" s="3">
        <f ca="1">(G2076-C2076)*600/'Win-Draw-Loss'!$B$42</f>
        <v>26.396087275703714</v>
      </c>
    </row>
    <row r="2077" spans="1:9" x14ac:dyDescent="0.25">
      <c r="A2077" s="33">
        <f t="shared" ca="1" si="64"/>
        <v>0.75524773386323263</v>
      </c>
      <c r="B2077" s="33">
        <f t="shared" ca="1" si="64"/>
        <v>0.91950000431529022</v>
      </c>
      <c r="C2077" s="37">
        <f ca="1">('Win-Draw-Loss'!$B$38+(('Win-Draw-Loss'!$B$39-'Win-Draw-Loss'!$B$38)*A2077)+('Win-Draw-Loss'!$B$38+(('Win-Draw-Loss'!$B$39-'Win-Draw-Loss'!$B$38)*B2077)))/2</f>
        <v>26.747477381785227</v>
      </c>
      <c r="E2077" s="33">
        <f t="shared" ca="1" si="65"/>
        <v>0.66794911507464849</v>
      </c>
      <c r="F2077" s="33">
        <f t="shared" ca="1" si="65"/>
        <v>0.97621752063410649</v>
      </c>
      <c r="G2077" s="37">
        <f ca="1">('Win-Draw-Loss'!$D$38+(('Win-Draw-Loss'!$D$39-'Win-Draw-Loss'!$D$38)*E2077)+('Win-Draw-Loss'!$D$38+(('Win-Draw-Loss'!$D$39-'Win-Draw-Loss'!$D$38)*F2077)))/2</f>
        <v>39.662499535631326</v>
      </c>
      <c r="H2077" s="37"/>
      <c r="I2077" s="3">
        <f ca="1">(G2077-C2077)*600/'Win-Draw-Loss'!$B$42</f>
        <v>25.830044307692198</v>
      </c>
    </row>
    <row r="2078" spans="1:9" x14ac:dyDescent="0.25">
      <c r="A2078" s="33">
        <f t="shared" ca="1" si="64"/>
        <v>0.84663159798881982</v>
      </c>
      <c r="B2078" s="33">
        <f t="shared" ca="1" si="64"/>
        <v>0.61611438604641677</v>
      </c>
      <c r="C2078" s="37">
        <f ca="1">('Win-Draw-Loss'!$B$38+(('Win-Draw-Loss'!$B$39-'Win-Draw-Loss'!$B$38)*A2078)+('Win-Draw-Loss'!$B$38+(('Win-Draw-Loss'!$B$39-'Win-Draw-Loss'!$B$38)*B2078)))/2</f>
        <v>24.627459840352365</v>
      </c>
      <c r="E2078" s="33">
        <f t="shared" ca="1" si="65"/>
        <v>8.6126002323382522E-2</v>
      </c>
      <c r="F2078" s="33">
        <f t="shared" ca="1" si="65"/>
        <v>0.96230883885708285</v>
      </c>
      <c r="G2078" s="37">
        <f ca="1">('Win-Draw-Loss'!$D$38+(('Win-Draw-Loss'!$D$39-'Win-Draw-Loss'!$D$38)*E2078)+('Win-Draw-Loss'!$D$38+(('Win-Draw-Loss'!$D$39-'Win-Draw-Loss'!$D$38)*F2078)))/2</f>
        <v>30.72652261770698</v>
      </c>
      <c r="H2078" s="37"/>
      <c r="I2078" s="3">
        <f ca="1">(G2078-C2078)*600/'Win-Draw-Loss'!$B$42</f>
        <v>12.198125554709229</v>
      </c>
    </row>
    <row r="2079" spans="1:9" x14ac:dyDescent="0.25">
      <c r="A2079" s="33">
        <f t="shared" ca="1" si="64"/>
        <v>0.90629775584023087</v>
      </c>
      <c r="B2079" s="33">
        <f t="shared" ca="1" si="64"/>
        <v>0.27460562658297583</v>
      </c>
      <c r="C2079" s="37">
        <f ca="1">('Win-Draw-Loss'!$B$38+(('Win-Draw-Loss'!$B$39-'Win-Draw-Loss'!$B$38)*A2079)+('Win-Draw-Loss'!$B$38+(('Win-Draw-Loss'!$B$39-'Win-Draw-Loss'!$B$38)*B2079)))/2</f>
        <v>21.809033824232067</v>
      </c>
      <c r="E2079" s="33">
        <f t="shared" ca="1" si="65"/>
        <v>0.66559389209576381</v>
      </c>
      <c r="F2079" s="33">
        <f t="shared" ca="1" si="65"/>
        <v>0.29265694325730163</v>
      </c>
      <c r="G2079" s="37">
        <f ca="1">('Win-Draw-Loss'!$D$38+(('Win-Draw-Loss'!$D$39-'Win-Draw-Loss'!$D$38)*E2079)+('Win-Draw-Loss'!$D$38+(('Win-Draw-Loss'!$D$39-'Win-Draw-Loss'!$D$38)*F2079)))/2</f>
        <v>29.373762530295981</v>
      </c>
      <c r="H2079" s="37"/>
      <c r="I2079" s="3">
        <f ca="1">(G2079-C2079)*600/'Win-Draw-Loss'!$B$42</f>
        <v>15.129457412127827</v>
      </c>
    </row>
    <row r="2080" spans="1:9" x14ac:dyDescent="0.25">
      <c r="A2080" s="33">
        <f t="shared" ca="1" si="64"/>
        <v>0.17821741997528284</v>
      </c>
      <c r="B2080" s="33">
        <f t="shared" ca="1" si="64"/>
        <v>0.54029569997159288</v>
      </c>
      <c r="C2080" s="37">
        <f ca="1">('Win-Draw-Loss'!$B$38+(('Win-Draw-Loss'!$B$39-'Win-Draw-Loss'!$B$38)*A2080)+('Win-Draw-Loss'!$B$38+(('Win-Draw-Loss'!$B$39-'Win-Draw-Loss'!$B$38)*B2080)))/2</f>
        <v>17.185131199468756</v>
      </c>
      <c r="E2080" s="33">
        <f t="shared" ca="1" si="65"/>
        <v>0.43801905455318957</v>
      </c>
      <c r="F2080" s="33">
        <f t="shared" ca="1" si="65"/>
        <v>0.4545262127323132</v>
      </c>
      <c r="G2080" s="37">
        <f ca="1">('Win-Draw-Loss'!$D$38+(('Win-Draw-Loss'!$D$39-'Win-Draw-Loss'!$D$38)*E2080)+('Win-Draw-Loss'!$D$38+(('Win-Draw-Loss'!$D$39-'Win-Draw-Loss'!$D$38)*F2080)))/2</f>
        <v>28.388179009282542</v>
      </c>
      <c r="H2080" s="37"/>
      <c r="I2080" s="3">
        <f ca="1">(G2080-C2080)*600/'Win-Draw-Loss'!$B$42</f>
        <v>22.406095619627571</v>
      </c>
    </row>
    <row r="2081" spans="1:9" x14ac:dyDescent="0.25">
      <c r="A2081" s="33">
        <f t="shared" ca="1" si="64"/>
        <v>0.67901618746918091</v>
      </c>
      <c r="B2081" s="33">
        <f t="shared" ca="1" si="64"/>
        <v>0.61157419274361613</v>
      </c>
      <c r="C2081" s="37">
        <f ca="1">('Win-Draw-Loss'!$B$38+(('Win-Draw-Loss'!$B$39-'Win-Draw-Loss'!$B$38)*A2081)+('Win-Draw-Loss'!$B$38+(('Win-Draw-Loss'!$B$39-'Win-Draw-Loss'!$B$38)*B2081)))/2</f>
        <v>22.90590380212797</v>
      </c>
      <c r="E2081" s="33">
        <f t="shared" ca="1" si="65"/>
        <v>0.94745746393969421</v>
      </c>
      <c r="F2081" s="33">
        <f t="shared" ca="1" si="65"/>
        <v>0.46880585736493163</v>
      </c>
      <c r="G2081" s="37">
        <f ca="1">('Win-Draw-Loss'!$D$38+(('Win-Draw-Loss'!$D$39-'Win-Draw-Loss'!$D$38)*E2081)+('Win-Draw-Loss'!$D$38+(('Win-Draw-Loss'!$D$39-'Win-Draw-Loss'!$D$38)*F2081)))/2</f>
        <v>36.243949819569394</v>
      </c>
      <c r="H2081" s="37"/>
      <c r="I2081" s="3">
        <f ca="1">(G2081-C2081)*600/'Win-Draw-Loss'!$B$42</f>
        <v>26.676092034882849</v>
      </c>
    </row>
    <row r="2082" spans="1:9" x14ac:dyDescent="0.25">
      <c r="A2082" s="33">
        <f t="shared" ca="1" si="64"/>
        <v>0.96529916468596644</v>
      </c>
      <c r="B2082" s="33">
        <f t="shared" ca="1" si="64"/>
        <v>0.43289239108974065</v>
      </c>
      <c r="C2082" s="37">
        <f ca="1">('Win-Draw-Loss'!$B$38+(('Win-Draw-Loss'!$B$39-'Win-Draw-Loss'!$B$38)*A2082)+('Win-Draw-Loss'!$B$38+(('Win-Draw-Loss'!$B$39-'Win-Draw-Loss'!$B$38)*B2082)))/2</f>
        <v>23.98191555775707</v>
      </c>
      <c r="E2082" s="33">
        <f t="shared" ca="1" si="65"/>
        <v>0.6680775401823309</v>
      </c>
      <c r="F2082" s="33">
        <f t="shared" ca="1" si="65"/>
        <v>0.84505051395928621</v>
      </c>
      <c r="G2082" s="37">
        <f ca="1">('Win-Draw-Loss'!$D$38+(('Win-Draw-Loss'!$D$39-'Win-Draw-Loss'!$D$38)*E2082)+('Win-Draw-Loss'!$D$38+(('Win-Draw-Loss'!$D$39-'Win-Draw-Loss'!$D$38)*F2082)))/2</f>
        <v>37.696920812124262</v>
      </c>
      <c r="H2082" s="37"/>
      <c r="I2082" s="3">
        <f ca="1">(G2082-C2082)*600/'Win-Draw-Loss'!$B$42</f>
        <v>27.430010508734384</v>
      </c>
    </row>
    <row r="2083" spans="1:9" x14ac:dyDescent="0.25">
      <c r="A2083" s="33">
        <f t="shared" ca="1" si="64"/>
        <v>0.69398972123598823</v>
      </c>
      <c r="B2083" s="33">
        <f t="shared" ca="1" si="64"/>
        <v>0.54048437538178762</v>
      </c>
      <c r="C2083" s="37">
        <f ca="1">('Win-Draw-Loss'!$B$38+(('Win-Draw-Loss'!$B$39-'Win-Draw-Loss'!$B$38)*A2083)+('Win-Draw-Loss'!$B$38+(('Win-Draw-Loss'!$B$39-'Win-Draw-Loss'!$B$38)*B2083)))/2</f>
        <v>22.34474096617776</v>
      </c>
      <c r="E2083" s="33">
        <f t="shared" ca="1" si="65"/>
        <v>0.6080372909184677</v>
      </c>
      <c r="F2083" s="33">
        <f t="shared" ca="1" si="65"/>
        <v>0.58735213427328326</v>
      </c>
      <c r="G2083" s="37">
        <f ca="1">('Win-Draw-Loss'!$D$38+(('Win-Draw-Loss'!$D$39-'Win-Draw-Loss'!$D$38)*E2083)+('Win-Draw-Loss'!$D$38+(('Win-Draw-Loss'!$D$39-'Win-Draw-Loss'!$D$38)*F2083)))/2</f>
        <v>32.930841377876263</v>
      </c>
      <c r="H2083" s="37"/>
      <c r="I2083" s="3">
        <f ca="1">(G2083-C2083)*600/'Win-Draw-Loss'!$B$42</f>
        <v>21.172200823397006</v>
      </c>
    </row>
    <row r="2084" spans="1:9" x14ac:dyDescent="0.25">
      <c r="A2084" s="33">
        <f t="shared" ca="1" si="64"/>
        <v>0.53924406083234133</v>
      </c>
      <c r="B2084" s="33">
        <f t="shared" ca="1" si="64"/>
        <v>0.22104506379343591</v>
      </c>
      <c r="C2084" s="37">
        <f ca="1">('Win-Draw-Loss'!$B$38+(('Win-Draw-Loss'!$B$39-'Win-Draw-Loss'!$B$38)*A2084)+('Win-Draw-Loss'!$B$38+(('Win-Draw-Loss'!$B$39-'Win-Draw-Loss'!$B$38)*B2084)))/2</f>
        <v>17.602891246257773</v>
      </c>
      <c r="E2084" s="33">
        <f t="shared" ca="1" si="65"/>
        <v>0.8310495535603668</v>
      </c>
      <c r="F2084" s="33">
        <f t="shared" ca="1" si="65"/>
        <v>0.72453124733909657</v>
      </c>
      <c r="G2084" s="37">
        <f ca="1">('Win-Draw-Loss'!$D$38+(('Win-Draw-Loss'!$D$39-'Win-Draw-Loss'!$D$38)*E2084)+('Win-Draw-Loss'!$D$38+(('Win-Draw-Loss'!$D$39-'Win-Draw-Loss'!$D$38)*F2084)))/2</f>
        <v>38.333712013491947</v>
      </c>
      <c r="H2084" s="37"/>
      <c r="I2084" s="3">
        <f ca="1">(G2084-C2084)*600/'Win-Draw-Loss'!$B$42</f>
        <v>41.461641534468349</v>
      </c>
    </row>
    <row r="2085" spans="1:9" x14ac:dyDescent="0.25">
      <c r="A2085" s="33">
        <f t="shared" ca="1" si="64"/>
        <v>0.52816154413103433</v>
      </c>
      <c r="B2085" s="33">
        <f t="shared" ca="1" si="64"/>
        <v>0.53074786071742242</v>
      </c>
      <c r="C2085" s="37">
        <f ca="1">('Win-Draw-Loss'!$B$38+(('Win-Draw-Loss'!$B$39-'Win-Draw-Loss'!$B$38)*A2085)+('Win-Draw-Loss'!$B$38+(('Win-Draw-Loss'!$B$39-'Win-Draw-Loss'!$B$38)*B2085)))/2</f>
        <v>20.589094048484569</v>
      </c>
      <c r="E2085" s="33">
        <f t="shared" ca="1" si="65"/>
        <v>0.77575126944950301</v>
      </c>
      <c r="F2085" s="33">
        <f t="shared" ca="1" si="65"/>
        <v>0.5104875616991319</v>
      </c>
      <c r="G2085" s="37">
        <f ca="1">('Win-Draw-Loss'!$D$38+(('Win-Draw-Loss'!$D$39-'Win-Draw-Loss'!$D$38)*E2085)+('Win-Draw-Loss'!$D$38+(('Win-Draw-Loss'!$D$39-'Win-Draw-Loss'!$D$38)*F2085)))/2</f>
        <v>34.293582467229527</v>
      </c>
      <c r="H2085" s="37"/>
      <c r="I2085" s="3">
        <f ca="1">(G2085-C2085)*600/'Win-Draw-Loss'!$B$42</f>
        <v>27.408976837489917</v>
      </c>
    </row>
    <row r="2086" spans="1:9" x14ac:dyDescent="0.25">
      <c r="A2086" s="33">
        <f t="shared" ca="1" si="64"/>
        <v>0.65842888315103176</v>
      </c>
      <c r="B2086" s="33">
        <f t="shared" ca="1" si="64"/>
        <v>0.98621295785811181</v>
      </c>
      <c r="C2086" s="37">
        <f ca="1">('Win-Draw-Loss'!$B$38+(('Win-Draw-Loss'!$B$39-'Win-Draw-Loss'!$B$38)*A2086)+('Win-Draw-Loss'!$B$38+(('Win-Draw-Loss'!$B$39-'Win-Draw-Loss'!$B$38)*B2086)))/2</f>
        <v>26.446418410091436</v>
      </c>
      <c r="E2086" s="33">
        <f t="shared" ca="1" si="65"/>
        <v>0.60853008628901684</v>
      </c>
      <c r="F2086" s="33">
        <f t="shared" ca="1" si="65"/>
        <v>0.3998158661558725</v>
      </c>
      <c r="G2086" s="37">
        <f ca="1">('Win-Draw-Loss'!$D$38+(('Win-Draw-Loss'!$D$39-'Win-Draw-Loss'!$D$38)*E2086)+('Win-Draw-Loss'!$D$38+(('Win-Draw-Loss'!$D$39-'Win-Draw-Loss'!$D$38)*F2086)))/2</f>
        <v>30.12518928667334</v>
      </c>
      <c r="H2086" s="37"/>
      <c r="I2086" s="3">
        <f ca="1">(G2086-C2086)*600/'Win-Draw-Loss'!$B$42</f>
        <v>7.3575417531638081</v>
      </c>
    </row>
    <row r="2087" spans="1:9" x14ac:dyDescent="0.25">
      <c r="A2087" s="33">
        <f t="shared" ca="1" si="64"/>
        <v>0.42965748736825016</v>
      </c>
      <c r="B2087" s="33">
        <f t="shared" ca="1" si="64"/>
        <v>0.30679294071666663</v>
      </c>
      <c r="C2087" s="37">
        <f ca="1">('Win-Draw-Loss'!$B$38+(('Win-Draw-Loss'!$B$39-'Win-Draw-Loss'!$B$38)*A2087)+('Win-Draw-Loss'!$B$38+(('Win-Draw-Loss'!$B$39-'Win-Draw-Loss'!$B$38)*B2087)))/2</f>
        <v>17.364504280849168</v>
      </c>
      <c r="E2087" s="33">
        <f t="shared" ca="1" si="65"/>
        <v>0.63804333807836133</v>
      </c>
      <c r="F2087" s="33">
        <f t="shared" ca="1" si="65"/>
        <v>0.90637901746793936</v>
      </c>
      <c r="G2087" s="37">
        <f ca="1">('Win-Draw-Loss'!$D$38+(('Win-Draw-Loss'!$D$39-'Win-Draw-Loss'!$D$38)*E2087)+('Win-Draw-Loss'!$D$38+(('Win-Draw-Loss'!$D$39-'Win-Draw-Loss'!$D$38)*F2087)))/2</f>
        <v>38.16633533319451</v>
      </c>
      <c r="H2087" s="37"/>
      <c r="I2087" s="3">
        <f ca="1">(G2087-C2087)*600/'Win-Draw-Loss'!$B$42</f>
        <v>41.603662104690684</v>
      </c>
    </row>
    <row r="2088" spans="1:9" x14ac:dyDescent="0.25">
      <c r="A2088" s="33">
        <f t="shared" ca="1" si="64"/>
        <v>0.80007468517765401</v>
      </c>
      <c r="B2088" s="33">
        <f t="shared" ca="1" si="64"/>
        <v>0.86616914808787437</v>
      </c>
      <c r="C2088" s="37">
        <f ca="1">('Win-Draw-Loss'!$B$38+(('Win-Draw-Loss'!$B$39-'Win-Draw-Loss'!$B$38)*A2088)+('Win-Draw-Loss'!$B$38+(('Win-Draw-Loss'!$B$39-'Win-Draw-Loss'!$B$38)*B2088)))/2</f>
        <v>26.662438332655285</v>
      </c>
      <c r="E2088" s="33">
        <f t="shared" ca="1" si="65"/>
        <v>0.72577184854876542</v>
      </c>
      <c r="F2088" s="33">
        <f t="shared" ca="1" si="65"/>
        <v>3.2875488950711795E-2</v>
      </c>
      <c r="G2088" s="37">
        <f ca="1">('Win-Draw-Loss'!$D$38+(('Win-Draw-Loss'!$D$39-'Win-Draw-Loss'!$D$38)*E2088)+('Win-Draw-Loss'!$D$38+(('Win-Draw-Loss'!$D$39-'Win-Draw-Loss'!$D$38)*F2088)))/2</f>
        <v>26.379710062492158</v>
      </c>
      <c r="H2088" s="37"/>
      <c r="I2088" s="3">
        <f ca="1">(G2088-C2088)*600/'Win-Draw-Loss'!$B$42</f>
        <v>-0.56545654032625237</v>
      </c>
    </row>
    <row r="2089" spans="1:9" x14ac:dyDescent="0.25">
      <c r="A2089" s="33">
        <f t="shared" ca="1" si="64"/>
        <v>0.81367840856403217</v>
      </c>
      <c r="B2089" s="33">
        <f t="shared" ca="1" si="64"/>
        <v>0.78392403437500735</v>
      </c>
      <c r="C2089" s="37">
        <f ca="1">('Win-Draw-Loss'!$B$38+(('Win-Draw-Loss'!$B$39-'Win-Draw-Loss'!$B$38)*A2089)+('Win-Draw-Loss'!$B$38+(('Win-Draw-Loss'!$B$39-'Win-Draw-Loss'!$B$38)*B2089)))/2</f>
        <v>25.976024429390396</v>
      </c>
      <c r="E2089" s="33">
        <f t="shared" ca="1" si="65"/>
        <v>0.10511947930612142</v>
      </c>
      <c r="F2089" s="33">
        <f t="shared" ca="1" si="65"/>
        <v>0.47966345964994095</v>
      </c>
      <c r="G2089" s="37">
        <f ca="1">('Win-Draw-Loss'!$D$38+(('Win-Draw-Loss'!$D$39-'Win-Draw-Loss'!$D$38)*E2089)+('Win-Draw-Loss'!$D$38+(('Win-Draw-Loss'!$D$39-'Win-Draw-Loss'!$D$38)*F2089)))/2</f>
        <v>23.771744084340934</v>
      </c>
      <c r="H2089" s="37"/>
      <c r="I2089" s="3">
        <f ca="1">(G2089-C2089)*600/'Win-Draw-Loss'!$B$42</f>
        <v>-4.4085606900989234</v>
      </c>
    </row>
    <row r="2090" spans="1:9" x14ac:dyDescent="0.25">
      <c r="A2090" s="33">
        <f t="shared" ca="1" si="64"/>
        <v>0.33106695871592506</v>
      </c>
      <c r="B2090" s="33">
        <f t="shared" ca="1" si="64"/>
        <v>9.5453614904178363E-2</v>
      </c>
      <c r="C2090" s="37">
        <f ca="1">('Win-Draw-Loss'!$B$38+(('Win-Draw-Loss'!$B$39-'Win-Draw-Loss'!$B$38)*A2090)+('Win-Draw-Loss'!$B$38+(('Win-Draw-Loss'!$B$39-'Win-Draw-Loss'!$B$38)*B2090)))/2</f>
        <v>14.265205736201032</v>
      </c>
      <c r="E2090" s="33">
        <f t="shared" ca="1" si="65"/>
        <v>0.61917510794981978</v>
      </c>
      <c r="F2090" s="33">
        <f t="shared" ca="1" si="65"/>
        <v>0.88451566232510459</v>
      </c>
      <c r="G2090" s="37">
        <f ca="1">('Win-Draw-Loss'!$D$38+(('Win-Draw-Loss'!$D$39-'Win-Draw-Loss'!$D$38)*E2090)+('Win-Draw-Loss'!$D$38+(('Win-Draw-Loss'!$D$39-'Win-Draw-Loss'!$D$38)*F2090)))/2</f>
        <v>37.555361554123863</v>
      </c>
      <c r="H2090" s="37"/>
      <c r="I2090" s="3">
        <f ca="1">(G2090-C2090)*600/'Win-Draw-Loss'!$B$42</f>
        <v>46.580311635845661</v>
      </c>
    </row>
    <row r="2091" spans="1:9" x14ac:dyDescent="0.25">
      <c r="A2091" s="33">
        <f t="shared" ca="1" si="64"/>
        <v>0.79184364953612207</v>
      </c>
      <c r="B2091" s="33">
        <f t="shared" ca="1" si="64"/>
        <v>0.72440492999921335</v>
      </c>
      <c r="C2091" s="37">
        <f ca="1">('Win-Draw-Loss'!$B$38+(('Win-Draw-Loss'!$B$39-'Win-Draw-Loss'!$B$38)*A2091)+('Win-Draw-Loss'!$B$38+(('Win-Draw-Loss'!$B$39-'Win-Draw-Loss'!$B$38)*B2091)))/2</f>
        <v>25.162485795353355</v>
      </c>
      <c r="E2091" s="33">
        <f t="shared" ca="1" si="65"/>
        <v>0.51076247713888401</v>
      </c>
      <c r="F2091" s="33">
        <f t="shared" ca="1" si="65"/>
        <v>0.47499346480220483</v>
      </c>
      <c r="G2091" s="37">
        <f ca="1">('Win-Draw-Loss'!$D$38+(('Win-Draw-Loss'!$D$39-'Win-Draw-Loss'!$D$38)*E2091)+('Win-Draw-Loss'!$D$38+(('Win-Draw-Loss'!$D$39-'Win-Draw-Loss'!$D$38)*F2091)))/2</f>
        <v>29.786339129116332</v>
      </c>
      <c r="H2091" s="37"/>
      <c r="I2091" s="3">
        <f ca="1">(G2091-C2091)*600/'Win-Draw-Loss'!$B$42</f>
        <v>9.2477066675259536</v>
      </c>
    </row>
    <row r="2092" spans="1:9" x14ac:dyDescent="0.25">
      <c r="A2092" s="33">
        <f t="shared" ca="1" si="64"/>
        <v>0.37158792200871382</v>
      </c>
      <c r="B2092" s="33">
        <f t="shared" ca="1" si="64"/>
        <v>0.23192675685324082</v>
      </c>
      <c r="C2092" s="37">
        <f ca="1">('Win-Draw-Loss'!$B$38+(('Win-Draw-Loss'!$B$39-'Win-Draw-Loss'!$B$38)*A2092)+('Win-Draw-Loss'!$B$38+(('Win-Draw-Loss'!$B$39-'Win-Draw-Loss'!$B$38)*B2092)))/2</f>
        <v>16.035146788619549</v>
      </c>
      <c r="E2092" s="33">
        <f t="shared" ca="1" si="65"/>
        <v>8.6024923836763856E-2</v>
      </c>
      <c r="F2092" s="33">
        <f t="shared" ca="1" si="65"/>
        <v>0.80304053754496152</v>
      </c>
      <c r="G2092" s="37">
        <f ca="1">('Win-Draw-Loss'!$D$38+(('Win-Draw-Loss'!$D$39-'Win-Draw-Loss'!$D$38)*E2092)+('Win-Draw-Loss'!$D$38+(('Win-Draw-Loss'!$D$39-'Win-Draw-Loss'!$D$38)*F2092)))/2</f>
        <v>28.335981920725882</v>
      </c>
      <c r="H2092" s="37"/>
      <c r="I2092" s="3">
        <f ca="1">(G2092-C2092)*600/'Win-Draw-Loss'!$B$42</f>
        <v>24.601670264212665</v>
      </c>
    </row>
    <row r="2093" spans="1:9" x14ac:dyDescent="0.25">
      <c r="A2093" s="33">
        <f t="shared" ca="1" si="64"/>
        <v>0.39114262665250077</v>
      </c>
      <c r="B2093" s="33">
        <f t="shared" ca="1" si="64"/>
        <v>0.23646097918640419</v>
      </c>
      <c r="C2093" s="37">
        <f ca="1">('Win-Draw-Loss'!$B$38+(('Win-Draw-Loss'!$B$39-'Win-Draw-Loss'!$B$38)*A2093)+('Win-Draw-Loss'!$B$38+(('Win-Draw-Loss'!$B$39-'Win-Draw-Loss'!$B$38)*B2093)))/2</f>
        <v>16.27603605838905</v>
      </c>
      <c r="E2093" s="33">
        <f t="shared" ca="1" si="65"/>
        <v>0.51179076851458638</v>
      </c>
      <c r="F2093" s="33">
        <f t="shared" ca="1" si="65"/>
        <v>0.48867133341475866</v>
      </c>
      <c r="G2093" s="37">
        <f ca="1">('Win-Draw-Loss'!$D$38+(('Win-Draw-Loss'!$D$39-'Win-Draw-Loss'!$D$38)*E2093)+('Win-Draw-Loss'!$D$38+(('Win-Draw-Loss'!$D$39-'Win-Draw-Loss'!$D$38)*F2093)))/2</f>
        <v>30.006931528940175</v>
      </c>
      <c r="H2093" s="37"/>
      <c r="I2093" s="3">
        <f ca="1">(G2093-C2093)*600/'Win-Draw-Loss'!$B$42</f>
        <v>27.461790941102251</v>
      </c>
    </row>
    <row r="2094" spans="1:9" x14ac:dyDescent="0.25">
      <c r="A2094" s="33">
        <f t="shared" ca="1" si="64"/>
        <v>7.8508409873693674E-2</v>
      </c>
      <c r="B2094" s="33">
        <f t="shared" ca="1" si="64"/>
        <v>0.45715052389867561</v>
      </c>
      <c r="C2094" s="37">
        <f ca="1">('Win-Draw-Loss'!$B$38+(('Win-Draw-Loss'!$B$39-'Win-Draw-Loss'!$B$38)*A2094)+('Win-Draw-Loss'!$B$38+(('Win-Draw-Loss'!$B$39-'Win-Draw-Loss'!$B$38)*B2094)))/2</f>
        <v>15.356589337723692</v>
      </c>
      <c r="E2094" s="33">
        <f t="shared" ca="1" si="65"/>
        <v>0.49314935210962607</v>
      </c>
      <c r="F2094" s="33">
        <f t="shared" ca="1" si="65"/>
        <v>0.64054605811667875</v>
      </c>
      <c r="G2094" s="37">
        <f ca="1">('Win-Draw-Loss'!$D$38+(('Win-Draw-Loss'!$D$39-'Win-Draw-Loss'!$D$38)*E2094)+('Win-Draw-Loss'!$D$38+(('Win-Draw-Loss'!$D$39-'Win-Draw-Loss'!$D$38)*F2094)))/2</f>
        <v>32.005431153394575</v>
      </c>
      <c r="H2094" s="37"/>
      <c r="I2094" s="3">
        <f ca="1">(G2094-C2094)*600/'Win-Draw-Loss'!$B$42</f>
        <v>33.297683631341769</v>
      </c>
    </row>
    <row r="2095" spans="1:9" x14ac:dyDescent="0.25">
      <c r="A2095" s="33">
        <f t="shared" ca="1" si="64"/>
        <v>0.10928842042210984</v>
      </c>
      <c r="B2095" s="33">
        <f t="shared" ca="1" si="64"/>
        <v>0.67734518719159176</v>
      </c>
      <c r="C2095" s="37">
        <f ca="1">('Win-Draw-Loss'!$B$38+(('Win-Draw-Loss'!$B$39-'Win-Draw-Loss'!$B$38)*A2095)+('Win-Draw-Loss'!$B$38+(('Win-Draw-Loss'!$B$39-'Win-Draw-Loss'!$B$38)*B2095)))/2</f>
        <v>17.866336076137017</v>
      </c>
      <c r="E2095" s="33">
        <f t="shared" ca="1" si="65"/>
        <v>0.91237237101978952</v>
      </c>
      <c r="F2095" s="33">
        <f t="shared" ca="1" si="65"/>
        <v>0.22165092842808876</v>
      </c>
      <c r="G2095" s="37">
        <f ca="1">('Win-Draw-Loss'!$D$38+(('Win-Draw-Loss'!$D$39-'Win-Draw-Loss'!$D$38)*E2095)+('Win-Draw-Loss'!$D$38+(('Win-Draw-Loss'!$D$39-'Win-Draw-Loss'!$D$38)*F2095)))/2</f>
        <v>32.010349491718173</v>
      </c>
      <c r="H2095" s="37"/>
      <c r="I2095" s="3">
        <f ca="1">(G2095-C2095)*600/'Win-Draw-Loss'!$B$42</f>
        <v>28.288026831162316</v>
      </c>
    </row>
    <row r="2096" spans="1:9" x14ac:dyDescent="0.25">
      <c r="A2096" s="33">
        <f t="shared" ca="1" si="64"/>
        <v>0.65893190003997193</v>
      </c>
      <c r="B2096" s="33">
        <f t="shared" ca="1" si="64"/>
        <v>0.32412370897762588</v>
      </c>
      <c r="C2096" s="37">
        <f ca="1">('Win-Draw-Loss'!$B$38+(('Win-Draw-Loss'!$B$39-'Win-Draw-Loss'!$B$38)*A2096)+('Win-Draw-Loss'!$B$38+(('Win-Draw-Loss'!$B$39-'Win-Draw-Loss'!$B$38)*B2096)))/2</f>
        <v>19.830556090175978</v>
      </c>
      <c r="E2096" s="33">
        <f t="shared" ca="1" si="65"/>
        <v>0.24997953741835199</v>
      </c>
      <c r="F2096" s="33">
        <f t="shared" ca="1" si="65"/>
        <v>0.89322828532862952</v>
      </c>
      <c r="G2096" s="37">
        <f ca="1">('Win-Draw-Loss'!$D$38+(('Win-Draw-Loss'!$D$39-'Win-Draw-Loss'!$D$38)*E2096)+('Win-Draw-Loss'!$D$38+(('Win-Draw-Loss'!$D$39-'Win-Draw-Loss'!$D$38)*F2096)))/2</f>
        <v>32.148117341204724</v>
      </c>
      <c r="H2096" s="37"/>
      <c r="I2096" s="3">
        <f ca="1">(G2096-C2096)*600/'Win-Draw-Loss'!$B$42</f>
        <v>24.635122502057492</v>
      </c>
    </row>
    <row r="2097" spans="1:9" x14ac:dyDescent="0.25">
      <c r="A2097" s="33">
        <f t="shared" ca="1" si="64"/>
        <v>0.85551952252313657</v>
      </c>
      <c r="B2097" s="33">
        <f t="shared" ca="1" si="64"/>
        <v>0.32875585023391807</v>
      </c>
      <c r="C2097" s="37">
        <f ca="1">('Win-Draw-Loss'!$B$38+(('Win-Draw-Loss'!$B$39-'Win-Draw-Loss'!$B$38)*A2097)+('Win-Draw-Loss'!$B$38+(('Win-Draw-Loss'!$B$39-'Win-Draw-Loss'!$B$38)*B2097)))/2</f>
        <v>21.842753727570546</v>
      </c>
      <c r="E2097" s="33">
        <f t="shared" ca="1" si="65"/>
        <v>0.76782552154008898</v>
      </c>
      <c r="F2097" s="33">
        <f t="shared" ca="1" si="65"/>
        <v>0.55070459278595718</v>
      </c>
      <c r="G2097" s="37">
        <f ca="1">('Win-Draw-Loss'!$D$38+(('Win-Draw-Loss'!$D$39-'Win-Draw-Loss'!$D$38)*E2097)+('Win-Draw-Loss'!$D$38+(('Win-Draw-Loss'!$D$39-'Win-Draw-Loss'!$D$38)*F2097)))/2</f>
        <v>34.77795171489069</v>
      </c>
      <c r="H2097" s="37"/>
      <c r="I2097" s="3">
        <f ca="1">(G2097-C2097)*600/'Win-Draw-Loss'!$B$42</f>
        <v>25.870395974640289</v>
      </c>
    </row>
    <row r="2098" spans="1:9" x14ac:dyDescent="0.25">
      <c r="A2098" s="33">
        <f t="shared" ca="1" si="64"/>
        <v>2.9364930452105642E-2</v>
      </c>
      <c r="B2098" s="33">
        <f t="shared" ca="1" si="64"/>
        <v>0.7799237546707104</v>
      </c>
      <c r="C2098" s="37">
        <f ca="1">('Win-Draw-Loss'!$B$38+(('Win-Draw-Loss'!$B$39-'Win-Draw-Loss'!$B$38)*A2098)+('Win-Draw-Loss'!$B$38+(('Win-Draw-Loss'!$B$39-'Win-Draw-Loss'!$B$38)*B2098)))/2</f>
        <v>18.092886851228162</v>
      </c>
      <c r="E2098" s="33">
        <f t="shared" ca="1" si="65"/>
        <v>0.37426291228815112</v>
      </c>
      <c r="F2098" s="33">
        <f t="shared" ca="1" si="65"/>
        <v>0.56879645391649913</v>
      </c>
      <c r="G2098" s="37">
        <f ca="1">('Win-Draw-Loss'!$D$38+(('Win-Draw-Loss'!$D$39-'Win-Draw-Loss'!$D$38)*E2098)+('Win-Draw-Loss'!$D$38+(('Win-Draw-Loss'!$D$39-'Win-Draw-Loss'!$D$38)*F2098)))/2</f>
        <v>29.14589049306975</v>
      </c>
      <c r="H2098" s="37"/>
      <c r="I2098" s="3">
        <f ca="1">(G2098-C2098)*600/'Win-Draw-Loss'!$B$42</f>
        <v>22.106007283683176</v>
      </c>
    </row>
    <row r="2099" spans="1:9" x14ac:dyDescent="0.25">
      <c r="A2099" s="33">
        <f t="shared" ca="1" si="64"/>
        <v>0.442560410017519</v>
      </c>
      <c r="B2099" s="33">
        <f t="shared" ca="1" si="64"/>
        <v>0.77255474036758198</v>
      </c>
      <c r="C2099" s="37">
        <f ca="1">('Win-Draw-Loss'!$B$38+(('Win-Draw-Loss'!$B$39-'Win-Draw-Loss'!$B$38)*A2099)+('Win-Draw-Loss'!$B$38+(('Win-Draw-Loss'!$B$39-'Win-Draw-Loss'!$B$38)*B2099)))/2</f>
        <v>22.151151503851008</v>
      </c>
      <c r="E2099" s="33">
        <f t="shared" ca="1" si="65"/>
        <v>0.46618008682257761</v>
      </c>
      <c r="F2099" s="33">
        <f t="shared" ca="1" si="65"/>
        <v>0.5809639711966591</v>
      </c>
      <c r="G2099" s="37">
        <f ca="1">('Win-Draw-Loss'!$D$38+(('Win-Draw-Loss'!$D$39-'Win-Draw-Loss'!$D$38)*E2099)+('Win-Draw-Loss'!$D$38+(('Win-Draw-Loss'!$D$39-'Win-Draw-Loss'!$D$38)*F2099)))/2</f>
        <v>30.707160870288554</v>
      </c>
      <c r="H2099" s="37"/>
      <c r="I2099" s="3">
        <f ca="1">(G2099-C2099)*600/'Win-Draw-Loss'!$B$42</f>
        <v>17.112018732875093</v>
      </c>
    </row>
    <row r="2100" spans="1:9" x14ac:dyDescent="0.25">
      <c r="A2100" s="33">
        <f t="shared" ca="1" si="64"/>
        <v>0.18018927990338129</v>
      </c>
      <c r="B2100" s="33">
        <f t="shared" ca="1" si="64"/>
        <v>0.35705143062746147</v>
      </c>
      <c r="C2100" s="37">
        <f ca="1">('Win-Draw-Loss'!$B$38+(('Win-Draw-Loss'!$B$39-'Win-Draw-Loss'!$B$38)*A2100)+('Win-Draw-Loss'!$B$38+(('Win-Draw-Loss'!$B$39-'Win-Draw-Loss'!$B$38)*B2100)))/2</f>
        <v>15.372407105308426</v>
      </c>
      <c r="E2100" s="33">
        <f t="shared" ca="1" si="65"/>
        <v>0.67077342679015228</v>
      </c>
      <c r="F2100" s="33">
        <f t="shared" ca="1" si="65"/>
        <v>2.2785461361541914E-2</v>
      </c>
      <c r="G2100" s="37">
        <f ca="1">('Win-Draw-Loss'!$D$38+(('Win-Draw-Loss'!$D$39-'Win-Draw-Loss'!$D$38)*E2100)+('Win-Draw-Loss'!$D$38+(('Win-Draw-Loss'!$D$39-'Win-Draw-Loss'!$D$38)*F2100)))/2</f>
        <v>25.403383322275417</v>
      </c>
      <c r="H2100" s="37"/>
      <c r="I2100" s="3">
        <f ca="1">(G2100-C2100)*600/'Win-Draw-Loss'!$B$42</f>
        <v>20.061952433933982</v>
      </c>
    </row>
    <row r="2101" spans="1:9" x14ac:dyDescent="0.25">
      <c r="A2101" s="33">
        <f t="shared" ca="1" si="64"/>
        <v>0.44895189747514408</v>
      </c>
      <c r="B2101" s="33">
        <f t="shared" ca="1" si="64"/>
        <v>0.27416218185180086</v>
      </c>
      <c r="C2101" s="37">
        <f ca="1">('Win-Draw-Loss'!$B$38+(('Win-Draw-Loss'!$B$39-'Win-Draw-Loss'!$B$38)*A2101)+('Win-Draw-Loss'!$B$38+(('Win-Draw-Loss'!$B$39-'Win-Draw-Loss'!$B$38)*B2101)))/2</f>
        <v>17.23114079326945</v>
      </c>
      <c r="E2101" s="33">
        <f t="shared" ca="1" si="65"/>
        <v>0.41584000110679098</v>
      </c>
      <c r="F2101" s="33">
        <f t="shared" ca="1" si="65"/>
        <v>0.67292671613648558</v>
      </c>
      <c r="G2101" s="37">
        <f ca="1">('Win-Draw-Loss'!$D$38+(('Win-Draw-Loss'!$D$39-'Win-Draw-Loss'!$D$38)*E2101)+('Win-Draw-Loss'!$D$38+(('Win-Draw-Loss'!$D$39-'Win-Draw-Loss'!$D$38)*F2101)))/2</f>
        <v>31.331500758649145</v>
      </c>
      <c r="H2101" s="37"/>
      <c r="I2101" s="3">
        <f ca="1">(G2101-C2101)*600/'Win-Draw-Loss'!$B$42</f>
        <v>28.200719930759394</v>
      </c>
    </row>
    <row r="2102" spans="1:9" x14ac:dyDescent="0.25">
      <c r="A2102" s="33">
        <f t="shared" ca="1" si="64"/>
        <v>0.57007769980078238</v>
      </c>
      <c r="B2102" s="33">
        <f t="shared" ca="1" si="64"/>
        <v>0.15828904120230347</v>
      </c>
      <c r="C2102" s="37">
        <f ca="1">('Win-Draw-Loss'!$B$38+(('Win-Draw-Loss'!$B$39-'Win-Draw-Loss'!$B$38)*A2102)+('Win-Draw-Loss'!$B$38+(('Win-Draw-Loss'!$B$39-'Win-Draw-Loss'!$B$38)*B2102)))/2</f>
        <v>17.283667410030858</v>
      </c>
      <c r="E2102" s="33">
        <f t="shared" ca="1" si="65"/>
        <v>0.91791776038385231</v>
      </c>
      <c r="F2102" s="33">
        <f t="shared" ca="1" si="65"/>
        <v>0.4079649081659984</v>
      </c>
      <c r="G2102" s="37">
        <f ca="1">('Win-Draw-Loss'!$D$38+(('Win-Draw-Loss'!$D$39-'Win-Draw-Loss'!$D$38)*E2102)+('Win-Draw-Loss'!$D$38+(('Win-Draw-Loss'!$D$39-'Win-Draw-Loss'!$D$38)*F2102)))/2</f>
        <v>34.888240028247765</v>
      </c>
      <c r="H2102" s="37"/>
      <c r="I2102" s="3">
        <f ca="1">(G2102-C2102)*600/'Win-Draw-Loss'!$B$42</f>
        <v>35.209145236433812</v>
      </c>
    </row>
    <row r="2103" spans="1:9" x14ac:dyDescent="0.25">
      <c r="A2103" s="33">
        <f t="shared" ca="1" si="64"/>
        <v>0.15896659299650739</v>
      </c>
      <c r="B2103" s="33">
        <f t="shared" ca="1" si="64"/>
        <v>0.68145115821843505</v>
      </c>
      <c r="C2103" s="37">
        <f ca="1">('Win-Draw-Loss'!$B$38+(('Win-Draw-Loss'!$B$39-'Win-Draw-Loss'!$B$38)*A2103)+('Win-Draw-Loss'!$B$38+(('Win-Draw-Loss'!$B$39-'Win-Draw-Loss'!$B$38)*B2103)))/2</f>
        <v>18.404177512149424</v>
      </c>
      <c r="E2103" s="33">
        <f t="shared" ca="1" si="65"/>
        <v>0.16750962878525655</v>
      </c>
      <c r="F2103" s="33">
        <f t="shared" ca="1" si="65"/>
        <v>0.6834333055773506</v>
      </c>
      <c r="G2103" s="37">
        <f ca="1">('Win-Draw-Loss'!$D$38+(('Win-Draw-Loss'!$D$39-'Win-Draw-Loss'!$D$38)*E2103)+('Win-Draw-Loss'!$D$38+(('Win-Draw-Loss'!$D$39-'Win-Draw-Loss'!$D$38)*F2103)))/2</f>
        <v>27.764144015439108</v>
      </c>
      <c r="H2103" s="37"/>
      <c r="I2103" s="3">
        <f ca="1">(G2103-C2103)*600/'Win-Draw-Loss'!$B$42</f>
        <v>18.719933006579367</v>
      </c>
    </row>
    <row r="2104" spans="1:9" x14ac:dyDescent="0.25">
      <c r="A2104" s="33">
        <f t="shared" ca="1" si="64"/>
        <v>0.45033799181726686</v>
      </c>
      <c r="B2104" s="33">
        <f t="shared" ca="1" si="64"/>
        <v>0.78478471830297125</v>
      </c>
      <c r="C2104" s="37">
        <f ca="1">('Win-Draw-Loss'!$B$38+(('Win-Draw-Loss'!$B$39-'Win-Draw-Loss'!$B$38)*A2104)+('Win-Draw-Loss'!$B$38+(('Win-Draw-Loss'!$B$39-'Win-Draw-Loss'!$B$38)*B2104)))/2</f>
        <v>22.351227101202383</v>
      </c>
      <c r="E2104" s="33">
        <f t="shared" ca="1" si="65"/>
        <v>0.12188307083870398</v>
      </c>
      <c r="F2104" s="33">
        <f t="shared" ca="1" si="65"/>
        <v>0.20177401073480217</v>
      </c>
      <c r="G2104" s="37">
        <f ca="1">('Win-Draw-Loss'!$D$38+(('Win-Draw-Loss'!$D$39-'Win-Draw-Loss'!$D$38)*E2104)+('Win-Draw-Loss'!$D$38+(('Win-Draw-Loss'!$D$39-'Win-Draw-Loss'!$D$38)*F2104)))/2</f>
        <v>19.854856223602592</v>
      </c>
      <c r="H2104" s="37"/>
      <c r="I2104" s="3">
        <f ca="1">(G2104-C2104)*600/'Win-Draw-Loss'!$B$42</f>
        <v>-4.9927417551995816</v>
      </c>
    </row>
    <row r="2105" spans="1:9" x14ac:dyDescent="0.25">
      <c r="A2105" s="33">
        <f t="shared" ca="1" si="64"/>
        <v>0.90898763240245717</v>
      </c>
      <c r="B2105" s="33">
        <f t="shared" ca="1" si="64"/>
        <v>0.87361786505390659</v>
      </c>
      <c r="C2105" s="37">
        <f ca="1">('Win-Draw-Loss'!$B$38+(('Win-Draw-Loss'!$B$39-'Win-Draw-Loss'!$B$38)*A2105)+('Win-Draw-Loss'!$B$38+(('Win-Draw-Loss'!$B$39-'Win-Draw-Loss'!$B$38)*B2105)))/2</f>
        <v>27.82605497456364</v>
      </c>
      <c r="E2105" s="33">
        <f t="shared" ca="1" si="65"/>
        <v>0.50993779336509748</v>
      </c>
      <c r="F2105" s="33">
        <f t="shared" ca="1" si="65"/>
        <v>0.24742141757178215</v>
      </c>
      <c r="G2105" s="37">
        <f ca="1">('Win-Draw-Loss'!$D$38+(('Win-Draw-Loss'!$D$39-'Win-Draw-Loss'!$D$38)*E2105)+('Win-Draw-Loss'!$D$38+(('Win-Draw-Loss'!$D$39-'Win-Draw-Loss'!$D$38)*F2105)))/2</f>
        <v>26.360388164053195</v>
      </c>
      <c r="H2105" s="37"/>
      <c r="I2105" s="3">
        <f ca="1">(G2105-C2105)*600/'Win-Draw-Loss'!$B$42</f>
        <v>-2.9313336210208902</v>
      </c>
    </row>
    <row r="2106" spans="1:9" x14ac:dyDescent="0.25">
      <c r="A2106" s="33">
        <f t="shared" ca="1" si="64"/>
        <v>0.15939869900479153</v>
      </c>
      <c r="B2106" s="33">
        <f t="shared" ca="1" si="64"/>
        <v>0.50638642157839631</v>
      </c>
      <c r="C2106" s="37">
        <f ca="1">('Win-Draw-Loss'!$B$38+(('Win-Draw-Loss'!$B$39-'Win-Draw-Loss'!$B$38)*A2106)+('Win-Draw-Loss'!$B$38+(('Win-Draw-Loss'!$B$39-'Win-Draw-Loss'!$B$38)*B2106)))/2</f>
        <v>16.657851205831875</v>
      </c>
      <c r="E2106" s="33">
        <f t="shared" ca="1" si="65"/>
        <v>0.17279950007432643</v>
      </c>
      <c r="F2106" s="33">
        <f t="shared" ca="1" si="65"/>
        <v>0.6418158399832411</v>
      </c>
      <c r="G2106" s="37">
        <f ca="1">('Win-Draw-Loss'!$D$38+(('Win-Draw-Loss'!$D$39-'Win-Draw-Loss'!$D$38)*E2106)+('Win-Draw-Loss'!$D$38+(('Win-Draw-Loss'!$D$39-'Win-Draw-Loss'!$D$38)*F2106)))/2</f>
        <v>27.219230100863513</v>
      </c>
      <c r="H2106" s="37"/>
      <c r="I2106" s="3">
        <f ca="1">(G2106-C2106)*600/'Win-Draw-Loss'!$B$42</f>
        <v>21.122757790063275</v>
      </c>
    </row>
    <row r="2107" spans="1:9" x14ac:dyDescent="0.25">
      <c r="A2107" s="33">
        <f t="shared" ca="1" si="64"/>
        <v>0.83947191331461746</v>
      </c>
      <c r="B2107" s="33">
        <f t="shared" ca="1" si="64"/>
        <v>0.61243497491867982</v>
      </c>
      <c r="C2107" s="37">
        <f ca="1">('Win-Draw-Loss'!$B$38+(('Win-Draw-Loss'!$B$39-'Win-Draw-Loss'!$B$38)*A2107)+('Win-Draw-Loss'!$B$38+(('Win-Draw-Loss'!$B$39-'Win-Draw-Loss'!$B$38)*B2107)))/2</f>
        <v>24.519068882332974</v>
      </c>
      <c r="E2107" s="33">
        <f t="shared" ca="1" si="65"/>
        <v>0.36477338578455509</v>
      </c>
      <c r="F2107" s="33">
        <f t="shared" ca="1" si="65"/>
        <v>0.82340206866198451</v>
      </c>
      <c r="G2107" s="37">
        <f ca="1">('Win-Draw-Loss'!$D$38+(('Win-Draw-Loss'!$D$39-'Win-Draw-Loss'!$D$38)*E2107)+('Win-Draw-Loss'!$D$38+(('Win-Draw-Loss'!$D$39-'Win-Draw-Loss'!$D$38)*F2107)))/2</f>
        <v>32.822631816698092</v>
      </c>
      <c r="H2107" s="37"/>
      <c r="I2107" s="3">
        <f ca="1">(G2107-C2107)*600/'Win-Draw-Loss'!$B$42</f>
        <v>16.607125868730236</v>
      </c>
    </row>
    <row r="2108" spans="1:9" x14ac:dyDescent="0.25">
      <c r="A2108" s="33">
        <f t="shared" ca="1" si="64"/>
        <v>0.65438188389994456</v>
      </c>
      <c r="B2108" s="33">
        <f t="shared" ca="1" si="64"/>
        <v>9.6928216700255865E-2</v>
      </c>
      <c r="C2108" s="37">
        <f ca="1">('Win-Draw-Loss'!$B$38+(('Win-Draw-Loss'!$B$39-'Win-Draw-Loss'!$B$38)*A2108)+('Win-Draw-Loss'!$B$38+(('Win-Draw-Loss'!$B$39-'Win-Draw-Loss'!$B$38)*B2108)))/2</f>
        <v>17.513101006002003</v>
      </c>
      <c r="E2108" s="33">
        <f t="shared" ca="1" si="65"/>
        <v>2.4806757660377654E-2</v>
      </c>
      <c r="F2108" s="33">
        <f t="shared" ca="1" si="65"/>
        <v>0.77281383074016197</v>
      </c>
      <c r="G2108" s="37">
        <f ca="1">('Win-Draw-Loss'!$D$38+(('Win-Draw-Loss'!$D$39-'Win-Draw-Loss'!$D$38)*E2108)+('Win-Draw-Loss'!$D$38+(('Win-Draw-Loss'!$D$39-'Win-Draw-Loss'!$D$38)*F2108)))/2</f>
        <v>26.964308826008093</v>
      </c>
      <c r="H2108" s="37"/>
      <c r="I2108" s="3">
        <f ca="1">(G2108-C2108)*600/'Win-Draw-Loss'!$B$42</f>
        <v>18.90241564001218</v>
      </c>
    </row>
    <row r="2109" spans="1:9" x14ac:dyDescent="0.25">
      <c r="A2109" s="33">
        <f t="shared" ca="1" si="64"/>
        <v>0.73845602331395455</v>
      </c>
      <c r="B2109" s="33">
        <f t="shared" ca="1" si="64"/>
        <v>0.93780043849442485</v>
      </c>
      <c r="C2109" s="37">
        <f ca="1">('Win-Draw-Loss'!$B$38+(('Win-Draw-Loss'!$B$39-'Win-Draw-Loss'!$B$38)*A2109)+('Win-Draw-Loss'!$B$38+(('Win-Draw-Loss'!$B$39-'Win-Draw-Loss'!$B$38)*B2109)))/2</f>
        <v>26.762564618083793</v>
      </c>
      <c r="E2109" s="33">
        <f t="shared" ca="1" si="65"/>
        <v>0.12131382666193735</v>
      </c>
      <c r="F2109" s="33">
        <f t="shared" ca="1" si="65"/>
        <v>0.53508036215278443</v>
      </c>
      <c r="G2109" s="37">
        <f ca="1">('Win-Draw-Loss'!$D$38+(('Win-Draw-Loss'!$D$39-'Win-Draw-Loss'!$D$38)*E2109)+('Win-Draw-Loss'!$D$38+(('Win-Draw-Loss'!$D$39-'Win-Draw-Loss'!$D$38)*F2109)))/2</f>
        <v>24.845912832220826</v>
      </c>
      <c r="H2109" s="37"/>
      <c r="I2109" s="3">
        <f ca="1">(G2109-C2109)*600/'Win-Draw-Loss'!$B$42</f>
        <v>-3.8333035717259349</v>
      </c>
    </row>
    <row r="2110" spans="1:9" x14ac:dyDescent="0.25">
      <c r="A2110" s="33">
        <f t="shared" ca="1" si="64"/>
        <v>0.65294831016086174</v>
      </c>
      <c r="B2110" s="33">
        <f t="shared" ca="1" si="64"/>
        <v>6.5660038532183607E-2</v>
      </c>
      <c r="C2110" s="37">
        <f ca="1">('Win-Draw-Loss'!$B$38+(('Win-Draw-Loss'!$B$39-'Win-Draw-Loss'!$B$38)*A2110)+('Win-Draw-Loss'!$B$38+(('Win-Draw-Loss'!$B$39-'Win-Draw-Loss'!$B$38)*B2110)))/2</f>
        <v>17.186083486930453</v>
      </c>
      <c r="E2110" s="33">
        <f t="shared" ca="1" si="65"/>
        <v>0.60281783020246738</v>
      </c>
      <c r="F2110" s="33">
        <f t="shared" ca="1" si="65"/>
        <v>0.85596279956105659</v>
      </c>
      <c r="G2110" s="37">
        <f ca="1">('Win-Draw-Loss'!$D$38+(('Win-Draw-Loss'!$D$39-'Win-Draw-Loss'!$D$38)*E2110)+('Win-Draw-Loss'!$D$38+(('Win-Draw-Loss'!$D$39-'Win-Draw-Loss'!$D$38)*F2110)))/2</f>
        <v>36.881709446452859</v>
      </c>
      <c r="H2110" s="37"/>
      <c r="I2110" s="3">
        <f ca="1">(G2110-C2110)*600/'Win-Draw-Loss'!$B$42</f>
        <v>39.391251919044812</v>
      </c>
    </row>
    <row r="2111" spans="1:9" x14ac:dyDescent="0.25">
      <c r="A2111" s="33">
        <f t="shared" ca="1" si="64"/>
        <v>0.76792237214507586</v>
      </c>
      <c r="B2111" s="33">
        <f t="shared" ca="1" si="64"/>
        <v>0.57431578585995136</v>
      </c>
      <c r="C2111" s="37">
        <f ca="1">('Win-Draw-Loss'!$B$38+(('Win-Draw-Loss'!$B$39-'Win-Draw-Loss'!$B$38)*A2111)+('Win-Draw-Loss'!$B$38+(('Win-Draw-Loss'!$B$39-'Win-Draw-Loss'!$B$38)*B2111)))/2</f>
        <v>23.422381580050271</v>
      </c>
      <c r="E2111" s="33">
        <f t="shared" ca="1" si="65"/>
        <v>0.89587392477097338</v>
      </c>
      <c r="F2111" s="33">
        <f t="shared" ca="1" si="65"/>
        <v>0.30610651622671059</v>
      </c>
      <c r="G2111" s="37">
        <f ca="1">('Win-Draw-Loss'!$D$38+(('Win-Draw-Loss'!$D$39-'Win-Draw-Loss'!$D$38)*E2111)+('Win-Draw-Loss'!$D$38+(('Win-Draw-Loss'!$D$39-'Win-Draw-Loss'!$D$38)*F2111)))/2</f>
        <v>33.029706614965264</v>
      </c>
      <c r="H2111" s="37"/>
      <c r="I2111" s="3">
        <f ca="1">(G2111-C2111)*600/'Win-Draw-Loss'!$B$42</f>
        <v>19.214650069829986</v>
      </c>
    </row>
    <row r="2112" spans="1:9" x14ac:dyDescent="0.25">
      <c r="A2112" s="33">
        <f t="shared" ca="1" si="64"/>
        <v>0.97341638915288409</v>
      </c>
      <c r="B2112" s="33">
        <f t="shared" ca="1" si="64"/>
        <v>0.76578104185981166</v>
      </c>
      <c r="C2112" s="37">
        <f ca="1">('Win-Draw-Loss'!$B$38+(('Win-Draw-Loss'!$B$39-'Win-Draw-Loss'!$B$38)*A2112)+('Win-Draw-Loss'!$B$38+(('Win-Draw-Loss'!$B$39-'Win-Draw-Loss'!$B$38)*B2112)))/2</f>
        <v>27.391974310126958</v>
      </c>
      <c r="E2112" s="33">
        <f t="shared" ca="1" si="65"/>
        <v>0.70017519253326499</v>
      </c>
      <c r="F2112" s="33">
        <f t="shared" ca="1" si="65"/>
        <v>0.5810236967645056</v>
      </c>
      <c r="G2112" s="37">
        <f ca="1">('Win-Draw-Loss'!$D$38+(('Win-Draw-Loss'!$D$39-'Win-Draw-Loss'!$D$38)*E2112)+('Win-Draw-Loss'!$D$38+(('Win-Draw-Loss'!$D$39-'Win-Draw-Loss'!$D$38)*F2112)))/2</f>
        <v>34.217983339466556</v>
      </c>
      <c r="H2112" s="37"/>
      <c r="I2112" s="3">
        <f ca="1">(G2112-C2112)*600/'Win-Draw-Loss'!$B$42</f>
        <v>13.652018058679197</v>
      </c>
    </row>
    <row r="2113" spans="1:9" x14ac:dyDescent="0.25">
      <c r="A2113" s="33">
        <f t="shared" ca="1" si="64"/>
        <v>0.92843790430912931</v>
      </c>
      <c r="B2113" s="33">
        <f t="shared" ca="1" si="64"/>
        <v>0.85864070030258632</v>
      </c>
      <c r="C2113" s="37">
        <f ca="1">('Win-Draw-Loss'!$B$38+(('Win-Draw-Loss'!$B$39-'Win-Draw-Loss'!$B$38)*A2113)+('Win-Draw-Loss'!$B$38+(('Win-Draw-Loss'!$B$39-'Win-Draw-Loss'!$B$38)*B2113)))/2</f>
        <v>27.870786046117157</v>
      </c>
      <c r="E2113" s="33">
        <f t="shared" ca="1" si="65"/>
        <v>7.5772178498978326E-2</v>
      </c>
      <c r="F2113" s="33">
        <f t="shared" ca="1" si="65"/>
        <v>0.90240190644690654</v>
      </c>
      <c r="G2113" s="37">
        <f ca="1">('Win-Draw-Loss'!$D$38+(('Win-Draw-Loss'!$D$39-'Win-Draw-Loss'!$D$38)*E2113)+('Win-Draw-Loss'!$D$38+(('Win-Draw-Loss'!$D$39-'Win-Draw-Loss'!$D$38)*F2113)))/2</f>
        <v>29.672611274188274</v>
      </c>
      <c r="H2113" s="37"/>
      <c r="I2113" s="3">
        <f ca="1">(G2113-C2113)*600/'Win-Draw-Loss'!$B$42</f>
        <v>3.6036504561422333</v>
      </c>
    </row>
    <row r="2114" spans="1:9" x14ac:dyDescent="0.25">
      <c r="A2114" s="33">
        <f t="shared" ref="A2114:B2177" ca="1" si="66">RAND()</f>
        <v>0.30109531874382378</v>
      </c>
      <c r="B2114" s="33">
        <f t="shared" ca="1" si="66"/>
        <v>0.78876407469273524</v>
      </c>
      <c r="C2114" s="37">
        <f ca="1">('Win-Draw-Loss'!$B$38+(('Win-Draw-Loss'!$B$39-'Win-Draw-Loss'!$B$38)*A2114)+('Win-Draw-Loss'!$B$38+(('Win-Draw-Loss'!$B$39-'Win-Draw-Loss'!$B$38)*B2114)))/2</f>
        <v>20.898593934365593</v>
      </c>
      <c r="E2114" s="33">
        <f t="shared" ref="E2114:F2177" ca="1" si="67">RAND()</f>
        <v>0.49570610180825425</v>
      </c>
      <c r="F2114" s="33">
        <f t="shared" ca="1" si="67"/>
        <v>0.61721414690406562</v>
      </c>
      <c r="G2114" s="37">
        <f ca="1">('Win-Draw-Loss'!$D$38+(('Win-Draw-Loss'!$D$39-'Win-Draw-Loss'!$D$38)*E2114)+('Win-Draw-Loss'!$D$38+(('Win-Draw-Loss'!$D$39-'Win-Draw-Loss'!$D$38)*F2114)))/2</f>
        <v>31.693803730684799</v>
      </c>
      <c r="H2114" s="37"/>
      <c r="I2114" s="3">
        <f ca="1">(G2114-C2114)*600/'Win-Draw-Loss'!$B$42</f>
        <v>21.590419592638412</v>
      </c>
    </row>
    <row r="2115" spans="1:9" x14ac:dyDescent="0.25">
      <c r="A2115" s="33">
        <f t="shared" ca="1" si="66"/>
        <v>0.24369449387773112</v>
      </c>
      <c r="B2115" s="33">
        <f t="shared" ca="1" si="66"/>
        <v>0.46314900692904959</v>
      </c>
      <c r="C2115" s="37">
        <f ca="1">('Win-Draw-Loss'!$B$38+(('Win-Draw-Loss'!$B$39-'Win-Draw-Loss'!$B$38)*A2115)+('Win-Draw-Loss'!$B$38+(('Win-Draw-Loss'!$B$39-'Win-Draw-Loss'!$B$38)*B2115)))/2</f>
        <v>17.068435008067809</v>
      </c>
      <c r="E2115" s="33">
        <f t="shared" ca="1" si="67"/>
        <v>0.41164428640020179</v>
      </c>
      <c r="F2115" s="33">
        <f t="shared" ca="1" si="67"/>
        <v>0.37878236014757516</v>
      </c>
      <c r="G2115" s="37">
        <f ca="1">('Win-Draw-Loss'!$D$38+(('Win-Draw-Loss'!$D$39-'Win-Draw-Loss'!$D$38)*E2115)+('Win-Draw-Loss'!$D$38+(('Win-Draw-Loss'!$D$39-'Win-Draw-Loss'!$D$38)*F2115)))/2</f>
        <v>26.856399698216656</v>
      </c>
      <c r="H2115" s="37"/>
      <c r="I2115" s="3">
        <f ca="1">(G2115-C2115)*600/'Win-Draw-Loss'!$B$42</f>
        <v>19.575929380297694</v>
      </c>
    </row>
    <row r="2116" spans="1:9" x14ac:dyDescent="0.25">
      <c r="A2116" s="33">
        <f t="shared" ca="1" si="66"/>
        <v>0.37337249366241088</v>
      </c>
      <c r="B2116" s="33">
        <f t="shared" ca="1" si="66"/>
        <v>0.63291975663096767</v>
      </c>
      <c r="C2116" s="37">
        <f ca="1">('Win-Draw-Loss'!$B$38+(('Win-Draw-Loss'!$B$39-'Win-Draw-Loss'!$B$38)*A2116)+('Win-Draw-Loss'!$B$38+(('Win-Draw-Loss'!$B$39-'Win-Draw-Loss'!$B$38)*B2116)))/2</f>
        <v>20.062922502933787</v>
      </c>
      <c r="E2116" s="33">
        <f t="shared" ca="1" si="67"/>
        <v>0.20044045060636184</v>
      </c>
      <c r="F2116" s="33">
        <f t="shared" ca="1" si="67"/>
        <v>0.82957124500097068</v>
      </c>
      <c r="G2116" s="37">
        <f ca="1">('Win-Draw-Loss'!$D$38+(('Win-Draw-Loss'!$D$39-'Win-Draw-Loss'!$D$38)*E2116)+('Win-Draw-Loss'!$D$38+(('Win-Draw-Loss'!$D$39-'Win-Draw-Loss'!$D$38)*F2116)))/2</f>
        <v>30.450175434109987</v>
      </c>
      <c r="H2116" s="37"/>
      <c r="I2116" s="3">
        <f ca="1">(G2116-C2116)*600/'Win-Draw-Loss'!$B$42</f>
        <v>20.774505862352399</v>
      </c>
    </row>
    <row r="2117" spans="1:9" x14ac:dyDescent="0.25">
      <c r="A2117" s="33">
        <f t="shared" ca="1" si="66"/>
        <v>0.94867913122374792</v>
      </c>
      <c r="B2117" s="33">
        <f t="shared" ca="1" si="66"/>
        <v>0.17300109039835587</v>
      </c>
      <c r="C2117" s="37">
        <f ca="1">('Win-Draw-Loss'!$B$38+(('Win-Draw-Loss'!$B$39-'Win-Draw-Loss'!$B$38)*A2117)+('Win-Draw-Loss'!$B$38+(('Win-Draw-Loss'!$B$39-'Win-Draw-Loss'!$B$38)*B2117)))/2</f>
        <v>21.216802216221037</v>
      </c>
      <c r="E2117" s="33">
        <f t="shared" ca="1" si="67"/>
        <v>0.84036898294657048</v>
      </c>
      <c r="F2117" s="33">
        <f t="shared" ca="1" si="67"/>
        <v>0.46494101922019571</v>
      </c>
      <c r="G2117" s="37">
        <f ca="1">('Win-Draw-Loss'!$D$38+(('Win-Draw-Loss'!$D$39-'Win-Draw-Loss'!$D$38)*E2117)+('Win-Draw-Loss'!$D$38+(('Win-Draw-Loss'!$D$39-'Win-Draw-Loss'!$D$38)*F2117)))/2</f>
        <v>34.57965003250149</v>
      </c>
      <c r="H2117" s="37"/>
      <c r="I2117" s="3">
        <f ca="1">(G2117-C2117)*600/'Win-Draw-Loss'!$B$42</f>
        <v>26.725695632560907</v>
      </c>
    </row>
    <row r="2118" spans="1:9" x14ac:dyDescent="0.25">
      <c r="A2118" s="33">
        <f t="shared" ca="1" si="66"/>
        <v>0.24576184805290047</v>
      </c>
      <c r="B2118" s="33">
        <f t="shared" ca="1" si="66"/>
        <v>0.33071729705788888</v>
      </c>
      <c r="C2118" s="37">
        <f ca="1">('Win-Draw-Loss'!$B$38+(('Win-Draw-Loss'!$B$39-'Win-Draw-Loss'!$B$38)*A2118)+('Win-Draw-Loss'!$B$38+(('Win-Draw-Loss'!$B$39-'Win-Draw-Loss'!$B$38)*B2118)))/2</f>
        <v>15.764791451107895</v>
      </c>
      <c r="E2118" s="33">
        <f t="shared" ca="1" si="67"/>
        <v>0.51307268901327718</v>
      </c>
      <c r="F2118" s="33">
        <f t="shared" ca="1" si="67"/>
        <v>0.46276657239154839</v>
      </c>
      <c r="G2118" s="37">
        <f ca="1">('Win-Draw-Loss'!$D$38+(('Win-Draw-Loss'!$D$39-'Win-Draw-Loss'!$D$38)*E2118)+('Win-Draw-Loss'!$D$38+(('Win-Draw-Loss'!$D$39-'Win-Draw-Loss'!$D$38)*F2118)))/2</f>
        <v>29.637588921072386</v>
      </c>
      <c r="H2118" s="37"/>
      <c r="I2118" s="3">
        <f ca="1">(G2118-C2118)*600/'Win-Draw-Loss'!$B$42</f>
        <v>27.745594939928978</v>
      </c>
    </row>
    <row r="2119" spans="1:9" x14ac:dyDescent="0.25">
      <c r="A2119" s="33">
        <f t="shared" ca="1" si="66"/>
        <v>0.92869630425878813</v>
      </c>
      <c r="B2119" s="33">
        <f t="shared" ca="1" si="66"/>
        <v>0.3966051969690122</v>
      </c>
      <c r="C2119" s="37">
        <f ca="1">('Win-Draw-Loss'!$B$38+(('Win-Draw-Loss'!$B$39-'Win-Draw-Loss'!$B$38)*A2119)+('Win-Draw-Loss'!$B$38+(('Win-Draw-Loss'!$B$39-'Win-Draw-Loss'!$B$38)*B2119)))/2</f>
        <v>23.253015012278006</v>
      </c>
      <c r="E2119" s="33">
        <f t="shared" ca="1" si="67"/>
        <v>0.1275432235212377</v>
      </c>
      <c r="F2119" s="33">
        <f t="shared" ca="1" si="67"/>
        <v>0.82272355936408259</v>
      </c>
      <c r="G2119" s="37">
        <f ca="1">('Win-Draw-Loss'!$D$38+(('Win-Draw-Loss'!$D$39-'Win-Draw-Loss'!$D$38)*E2119)+('Win-Draw-Loss'!$D$38+(('Win-Draw-Loss'!$D$39-'Win-Draw-Loss'!$D$38)*F2119)))/2</f>
        <v>29.254001743279808</v>
      </c>
      <c r="H2119" s="37"/>
      <c r="I2119" s="3">
        <f ca="1">(G2119-C2119)*600/'Win-Draw-Loss'!$B$42</f>
        <v>12.001973462003605</v>
      </c>
    </row>
    <row r="2120" spans="1:9" x14ac:dyDescent="0.25">
      <c r="A2120" s="33">
        <f t="shared" ca="1" si="66"/>
        <v>0.82932136834356229</v>
      </c>
      <c r="B2120" s="33">
        <f t="shared" ca="1" si="66"/>
        <v>0.60878302790322669</v>
      </c>
      <c r="C2120" s="37">
        <f ca="1">('Win-Draw-Loss'!$B$38+(('Win-Draw-Loss'!$B$39-'Win-Draw-Loss'!$B$38)*A2120)+('Win-Draw-Loss'!$B$38+(('Win-Draw-Loss'!$B$39-'Win-Draw-Loss'!$B$38)*B2120)))/2</f>
        <v>24.381043962467892</v>
      </c>
      <c r="E2120" s="33">
        <f t="shared" ca="1" si="67"/>
        <v>0.24799376007856344</v>
      </c>
      <c r="F2120" s="33">
        <f t="shared" ca="1" si="67"/>
        <v>0.48201739708210578</v>
      </c>
      <c r="G2120" s="37">
        <f ca="1">('Win-Draw-Loss'!$D$38+(('Win-Draw-Loss'!$D$39-'Win-Draw-Loss'!$D$38)*E2120)+('Win-Draw-Loss'!$D$38+(('Win-Draw-Loss'!$D$39-'Win-Draw-Loss'!$D$38)*F2120)))/2</f>
        <v>25.950167357410038</v>
      </c>
      <c r="H2120" s="37"/>
      <c r="I2120" s="3">
        <f ca="1">(G2120-C2120)*600/'Win-Draw-Loss'!$B$42</f>
        <v>3.1382467898842918</v>
      </c>
    </row>
    <row r="2121" spans="1:9" x14ac:dyDescent="0.25">
      <c r="A2121" s="33">
        <f t="shared" ca="1" si="66"/>
        <v>0.15105853545823755</v>
      </c>
      <c r="B2121" s="33">
        <f t="shared" ca="1" si="66"/>
        <v>0.57380068721825472</v>
      </c>
      <c r="C2121" s="37">
        <f ca="1">('Win-Draw-Loss'!$B$38+(('Win-Draw-Loss'!$B$39-'Win-Draw-Loss'!$B$38)*A2121)+('Win-Draw-Loss'!$B$38+(('Win-Draw-Loss'!$B$39-'Win-Draw-Loss'!$B$38)*B2121)))/2</f>
        <v>17.248592226764924</v>
      </c>
      <c r="E2121" s="33">
        <f t="shared" ca="1" si="67"/>
        <v>0.70338125345539726</v>
      </c>
      <c r="F2121" s="33">
        <f t="shared" ca="1" si="67"/>
        <v>0.9520504560758889</v>
      </c>
      <c r="G2121" s="37">
        <f ca="1">('Win-Draw-Loss'!$D$38+(('Win-Draw-Loss'!$D$39-'Win-Draw-Loss'!$D$38)*E2121)+('Win-Draw-Loss'!$D$38+(('Win-Draw-Loss'!$D$39-'Win-Draw-Loss'!$D$38)*F2121)))/2</f>
        <v>39.831475642969295</v>
      </c>
      <c r="H2121" s="37"/>
      <c r="I2121" s="3">
        <f ca="1">(G2121-C2121)*600/'Win-Draw-Loss'!$B$42</f>
        <v>45.165766832408742</v>
      </c>
    </row>
    <row r="2122" spans="1:9" x14ac:dyDescent="0.25">
      <c r="A2122" s="33">
        <f t="shared" ca="1" si="66"/>
        <v>0.22205121541504258</v>
      </c>
      <c r="B2122" s="33">
        <f t="shared" ca="1" si="66"/>
        <v>0.6897249374856721</v>
      </c>
      <c r="C2122" s="37">
        <f ca="1">('Win-Draw-Loss'!$B$38+(('Win-Draw-Loss'!$B$39-'Win-Draw-Loss'!$B$38)*A2122)+('Win-Draw-Loss'!$B$38+(('Win-Draw-Loss'!$B$39-'Win-Draw-Loss'!$B$38)*B2122)))/2</f>
        <v>19.117761529007147</v>
      </c>
      <c r="E2122" s="33">
        <f t="shared" ca="1" si="67"/>
        <v>0.80853411943735676</v>
      </c>
      <c r="F2122" s="33">
        <f t="shared" ca="1" si="67"/>
        <v>0.52282079791236535</v>
      </c>
      <c r="G2122" s="37">
        <f ca="1">('Win-Draw-Loss'!$D$38+(('Win-Draw-Loss'!$D$39-'Win-Draw-Loss'!$D$38)*E2122)+('Win-Draw-Loss'!$D$38+(('Win-Draw-Loss'!$D$39-'Win-Draw-Loss'!$D$38)*F2122)))/2</f>
        <v>34.970323760245833</v>
      </c>
      <c r="H2122" s="37"/>
      <c r="I2122" s="3">
        <f ca="1">(G2122-C2122)*600/'Win-Draw-Loss'!$B$42</f>
        <v>31.705124462477372</v>
      </c>
    </row>
    <row r="2123" spans="1:9" x14ac:dyDescent="0.25">
      <c r="A2123" s="33">
        <f t="shared" ca="1" si="66"/>
        <v>0.28355503325429221</v>
      </c>
      <c r="B2123" s="33">
        <f t="shared" ca="1" si="66"/>
        <v>0.8889844279599024</v>
      </c>
      <c r="C2123" s="37">
        <f ca="1">('Win-Draw-Loss'!$B$38+(('Win-Draw-Loss'!$B$39-'Win-Draw-Loss'!$B$38)*A2123)+('Win-Draw-Loss'!$B$38+(('Win-Draw-Loss'!$B$39-'Win-Draw-Loss'!$B$38)*B2123)))/2</f>
        <v>21.725394612141947</v>
      </c>
      <c r="E2123" s="33">
        <f t="shared" ca="1" si="67"/>
        <v>0.68651043079840879</v>
      </c>
      <c r="F2123" s="33">
        <f t="shared" ca="1" si="67"/>
        <v>0.11103186183328062</v>
      </c>
      <c r="G2123" s="37">
        <f ca="1">('Win-Draw-Loss'!$D$38+(('Win-Draw-Loss'!$D$39-'Win-Draw-Loss'!$D$38)*E2123)+('Win-Draw-Loss'!$D$38+(('Win-Draw-Loss'!$D$39-'Win-Draw-Loss'!$D$38)*F2123)))/2</f>
        <v>26.963134389475343</v>
      </c>
      <c r="H2123" s="37"/>
      <c r="I2123" s="3">
        <f ca="1">(G2123-C2123)*600/'Win-Draw-Loss'!$B$42</f>
        <v>10.475479554666791</v>
      </c>
    </row>
    <row r="2124" spans="1:9" x14ac:dyDescent="0.25">
      <c r="A2124" s="33">
        <f t="shared" ca="1" si="66"/>
        <v>0.75329374245134051</v>
      </c>
      <c r="B2124" s="33">
        <f t="shared" ca="1" si="66"/>
        <v>0.39537615433035167</v>
      </c>
      <c r="C2124" s="37">
        <f ca="1">('Win-Draw-Loss'!$B$38+(('Win-Draw-Loss'!$B$39-'Win-Draw-Loss'!$B$38)*A2124)+('Win-Draw-Loss'!$B$38+(('Win-Draw-Loss'!$B$39-'Win-Draw-Loss'!$B$38)*B2124)))/2</f>
        <v>21.486698967816924</v>
      </c>
      <c r="E2124" s="33">
        <f t="shared" ca="1" si="67"/>
        <v>0.96986412696530488</v>
      </c>
      <c r="F2124" s="33">
        <f t="shared" ca="1" si="67"/>
        <v>7.3592942905345016E-3</v>
      </c>
      <c r="G2124" s="37">
        <f ca="1">('Win-Draw-Loss'!$D$38+(('Win-Draw-Loss'!$D$39-'Win-Draw-Loss'!$D$38)*E2124)+('Win-Draw-Loss'!$D$38+(('Win-Draw-Loss'!$D$39-'Win-Draw-Loss'!$D$38)*F2124)))/2</f>
        <v>29.658351318837589</v>
      </c>
      <c r="H2124" s="37"/>
      <c r="I2124" s="3">
        <f ca="1">(G2124-C2124)*600/'Win-Draw-Loss'!$B$42</f>
        <v>16.34330470204133</v>
      </c>
    </row>
    <row r="2125" spans="1:9" x14ac:dyDescent="0.25">
      <c r="A2125" s="33">
        <f t="shared" ca="1" si="66"/>
        <v>0.13887696396380445</v>
      </c>
      <c r="B2125" s="33">
        <f t="shared" ca="1" si="66"/>
        <v>0.64265592140912642</v>
      </c>
      <c r="C2125" s="37">
        <f ca="1">('Win-Draw-Loss'!$B$38+(('Win-Draw-Loss'!$B$39-'Win-Draw-Loss'!$B$38)*A2125)+('Win-Draw-Loss'!$B$38+(('Win-Draw-Loss'!$B$39-'Win-Draw-Loss'!$B$38)*B2125)))/2</f>
        <v>17.815328853729309</v>
      </c>
      <c r="E2125" s="33">
        <f t="shared" ca="1" si="67"/>
        <v>3.6414077154257596E-3</v>
      </c>
      <c r="F2125" s="33">
        <f t="shared" ca="1" si="67"/>
        <v>0.68103539446580663</v>
      </c>
      <c r="G2125" s="37">
        <f ca="1">('Win-Draw-Loss'!$D$38+(('Win-Draw-Loss'!$D$39-'Win-Draw-Loss'!$D$38)*E2125)+('Win-Draw-Loss'!$D$38+(('Win-Draw-Loss'!$D$39-'Win-Draw-Loss'!$D$38)*F2125)))/2</f>
        <v>25.270152032718485</v>
      </c>
      <c r="H2125" s="37"/>
      <c r="I2125" s="3">
        <f ca="1">(G2125-C2125)*600/'Win-Draw-Loss'!$B$42</f>
        <v>14.909646357978353</v>
      </c>
    </row>
    <row r="2126" spans="1:9" x14ac:dyDescent="0.25">
      <c r="A2126" s="33">
        <f t="shared" ca="1" si="66"/>
        <v>0.56778778774008165</v>
      </c>
      <c r="B2126" s="33">
        <f t="shared" ca="1" si="66"/>
        <v>0.5881874200836682</v>
      </c>
      <c r="C2126" s="37">
        <f ca="1">('Win-Draw-Loss'!$B$38+(('Win-Draw-Loss'!$B$39-'Win-Draw-Loss'!$B$38)*A2126)+('Win-Draw-Loss'!$B$38+(('Win-Draw-Loss'!$B$39-'Win-Draw-Loss'!$B$38)*B2126)))/2</f>
        <v>21.559752078237501</v>
      </c>
      <c r="E2126" s="33">
        <f t="shared" ca="1" si="67"/>
        <v>0.58875309078721516</v>
      </c>
      <c r="F2126" s="33">
        <f t="shared" ca="1" si="67"/>
        <v>8.0840869579592911E-2</v>
      </c>
      <c r="G2126" s="37">
        <f ca="1">('Win-Draw-Loss'!$D$38+(('Win-Draw-Loss'!$D$39-'Win-Draw-Loss'!$D$38)*E2126)+('Win-Draw-Loss'!$D$38+(('Win-Draw-Loss'!$D$39-'Win-Draw-Loss'!$D$38)*F2126)))/2</f>
        <v>25.04390940550212</v>
      </c>
      <c r="H2126" s="37"/>
      <c r="I2126" s="3">
        <f ca="1">(G2126-C2126)*600/'Win-Draw-Loss'!$B$42</f>
        <v>6.9683146545292374</v>
      </c>
    </row>
    <row r="2127" spans="1:9" x14ac:dyDescent="0.25">
      <c r="A2127" s="33">
        <f t="shared" ca="1" si="66"/>
        <v>6.2781210958734901E-2</v>
      </c>
      <c r="B2127" s="33">
        <f t="shared" ca="1" si="66"/>
        <v>0.6896836462625483</v>
      </c>
      <c r="C2127" s="37">
        <f ca="1">('Win-Draw-Loss'!$B$38+(('Win-Draw-Loss'!$B$39-'Win-Draw-Loss'!$B$38)*A2127)+('Win-Draw-Loss'!$B$38+(('Win-Draw-Loss'!$B$39-'Win-Draw-Loss'!$B$38)*B2127)))/2</f>
        <v>17.524648572212833</v>
      </c>
      <c r="E2127" s="33">
        <f t="shared" ca="1" si="67"/>
        <v>0.42305116146689858</v>
      </c>
      <c r="F2127" s="33">
        <f t="shared" ca="1" si="67"/>
        <v>0.53043549797511824</v>
      </c>
      <c r="G2127" s="37">
        <f ca="1">('Win-Draw-Loss'!$D$38+(('Win-Draw-Loss'!$D$39-'Win-Draw-Loss'!$D$38)*E2127)+('Win-Draw-Loss'!$D$38+(('Win-Draw-Loss'!$D$39-'Win-Draw-Loss'!$D$38)*F2127)))/2</f>
        <v>29.302299891630256</v>
      </c>
      <c r="H2127" s="37"/>
      <c r="I2127" s="3">
        <f ca="1">(G2127-C2127)*600/'Win-Draw-Loss'!$B$42</f>
        <v>23.555302638834846</v>
      </c>
    </row>
    <row r="2128" spans="1:9" x14ac:dyDescent="0.25">
      <c r="A2128" s="33">
        <f t="shared" ca="1" si="66"/>
        <v>0.56752272543018589</v>
      </c>
      <c r="B2128" s="33">
        <f t="shared" ca="1" si="66"/>
        <v>0.8412605265426979</v>
      </c>
      <c r="C2128" s="37">
        <f ca="1">('Win-Draw-Loss'!$B$38+(('Win-Draw-Loss'!$B$39-'Win-Draw-Loss'!$B$38)*A2128)+('Win-Draw-Loss'!$B$38+(('Win-Draw-Loss'!$B$39-'Win-Draw-Loss'!$B$38)*B2128)))/2</f>
        <v>24.087832519728838</v>
      </c>
      <c r="E2128" s="33">
        <f t="shared" ca="1" si="67"/>
        <v>0.36279397358728693</v>
      </c>
      <c r="F2128" s="33">
        <f t="shared" ca="1" si="67"/>
        <v>0.76429315124881891</v>
      </c>
      <c r="G2128" s="37">
        <f ca="1">('Win-Draw-Loss'!$D$38+(('Win-Draw-Loss'!$D$39-'Win-Draw-Loss'!$D$38)*E2128)+('Win-Draw-Loss'!$D$38+(('Win-Draw-Loss'!$D$39-'Win-Draw-Loss'!$D$38)*F2128)))/2</f>
        <v>31.906306872541588</v>
      </c>
      <c r="H2128" s="37"/>
      <c r="I2128" s="3">
        <f ca="1">(G2128-C2128)*600/'Win-Draw-Loss'!$B$42</f>
        <v>15.6369487056255</v>
      </c>
    </row>
    <row r="2129" spans="1:9" x14ac:dyDescent="0.25">
      <c r="A2129" s="33">
        <f t="shared" ca="1" si="66"/>
        <v>0.65830896098831193</v>
      </c>
      <c r="B2129" s="33">
        <f t="shared" ca="1" si="66"/>
        <v>0.19869202695886246</v>
      </c>
      <c r="C2129" s="37">
        <f ca="1">('Win-Draw-Loss'!$B$38+(('Win-Draw-Loss'!$B$39-'Win-Draw-Loss'!$B$38)*A2129)+('Win-Draw-Loss'!$B$38+(('Win-Draw-Loss'!$B$39-'Win-Draw-Loss'!$B$38)*B2129)))/2</f>
        <v>18.570009879471744</v>
      </c>
      <c r="E2129" s="33">
        <f t="shared" ca="1" si="67"/>
        <v>0.90316926608959724</v>
      </c>
      <c r="F2129" s="33">
        <f t="shared" ca="1" si="67"/>
        <v>0.29989427053947693</v>
      </c>
      <c r="G2129" s="37">
        <f ca="1">('Win-Draw-Loss'!$D$38+(('Win-Draw-Loss'!$D$39-'Win-Draw-Loss'!$D$38)*E2129)+('Win-Draw-Loss'!$D$38+(('Win-Draw-Loss'!$D$39-'Win-Draw-Loss'!$D$38)*F2129)))/2</f>
        <v>33.045953049436115</v>
      </c>
      <c r="H2129" s="37"/>
      <c r="I2129" s="3">
        <f ca="1">(G2129-C2129)*600/'Win-Draw-Loss'!$B$42</f>
        <v>28.951886339928738</v>
      </c>
    </row>
    <row r="2130" spans="1:9" x14ac:dyDescent="0.25">
      <c r="A2130" s="33">
        <f t="shared" ca="1" si="66"/>
        <v>0.58389304477270831</v>
      </c>
      <c r="B2130" s="33">
        <f t="shared" ca="1" si="66"/>
        <v>0.22852007898665294</v>
      </c>
      <c r="C2130" s="37">
        <f ca="1">('Win-Draw-Loss'!$B$38+(('Win-Draw-Loss'!$B$39-'Win-Draw-Loss'!$B$38)*A2130)+('Win-Draw-Loss'!$B$38+(('Win-Draw-Loss'!$B$39-'Win-Draw-Loss'!$B$38)*B2130)))/2</f>
        <v>18.124131237593613</v>
      </c>
      <c r="E2130" s="33">
        <f t="shared" ca="1" si="67"/>
        <v>0.55801717115736482</v>
      </c>
      <c r="F2130" s="33">
        <f t="shared" ca="1" si="67"/>
        <v>0.78879975208589093</v>
      </c>
      <c r="G2130" s="37">
        <f ca="1">('Win-Draw-Loss'!$D$38+(('Win-Draw-Loss'!$D$39-'Win-Draw-Loss'!$D$38)*E2130)+('Win-Draw-Loss'!$D$38+(('Win-Draw-Loss'!$D$39-'Win-Draw-Loss'!$D$38)*F2130)))/2</f>
        <v>35.202253848648837</v>
      </c>
      <c r="H2130" s="37"/>
      <c r="I2130" s="3">
        <f ca="1">(G2130-C2130)*600/'Win-Draw-Loss'!$B$42</f>
        <v>34.156245222110449</v>
      </c>
    </row>
    <row r="2131" spans="1:9" x14ac:dyDescent="0.25">
      <c r="A2131" s="33">
        <f t="shared" ca="1" si="66"/>
        <v>0.67189466767785522</v>
      </c>
      <c r="B2131" s="33">
        <f t="shared" ca="1" si="66"/>
        <v>0.45808121329867357</v>
      </c>
      <c r="C2131" s="37">
        <f ca="1">('Win-Draw-Loss'!$B$38+(('Win-Draw-Loss'!$B$39-'Win-Draw-Loss'!$B$38)*A2131)+('Win-Draw-Loss'!$B$38+(('Win-Draw-Loss'!$B$39-'Win-Draw-Loss'!$B$38)*B2131)))/2</f>
        <v>21.299758809765287</v>
      </c>
      <c r="E2131" s="33">
        <f t="shared" ca="1" si="67"/>
        <v>0.87519180309091205</v>
      </c>
      <c r="F2131" s="33">
        <f t="shared" ca="1" si="67"/>
        <v>0.93679010853674238</v>
      </c>
      <c r="G2131" s="37">
        <f ca="1">('Win-Draw-Loss'!$D$38+(('Win-Draw-Loss'!$D$39-'Win-Draw-Loss'!$D$38)*E2131)+('Win-Draw-Loss'!$D$38+(('Win-Draw-Loss'!$D$39-'Win-Draw-Loss'!$D$38)*F2131)))/2</f>
        <v>42.179728674414818</v>
      </c>
      <c r="H2131" s="37"/>
      <c r="I2131" s="3">
        <f ca="1">(G2131-C2131)*600/'Win-Draw-Loss'!$B$42</f>
        <v>41.759939729299063</v>
      </c>
    </row>
    <row r="2132" spans="1:9" x14ac:dyDescent="0.25">
      <c r="A2132" s="33">
        <f t="shared" ca="1" si="66"/>
        <v>0.62032711595522916</v>
      </c>
      <c r="B2132" s="33">
        <f t="shared" ca="1" si="66"/>
        <v>0.70275993668008829</v>
      </c>
      <c r="C2132" s="37">
        <f ca="1">('Win-Draw-Loss'!$B$38+(('Win-Draw-Loss'!$B$39-'Win-Draw-Loss'!$B$38)*A2132)+('Win-Draw-Loss'!$B$38+(('Win-Draw-Loss'!$B$39-'Win-Draw-Loss'!$B$38)*B2132)))/2</f>
        <v>23.230870526353172</v>
      </c>
      <c r="E2132" s="33">
        <f t="shared" ca="1" si="67"/>
        <v>0.5648602449066511</v>
      </c>
      <c r="F2132" s="33">
        <f t="shared" ca="1" si="67"/>
        <v>0.89867595510035048</v>
      </c>
      <c r="G2132" s="37">
        <f ca="1">('Win-Draw-Loss'!$D$38+(('Win-Draw-Loss'!$D$39-'Win-Draw-Loss'!$D$38)*E2132)+('Win-Draw-Loss'!$D$38+(('Win-Draw-Loss'!$D$39-'Win-Draw-Loss'!$D$38)*F2132)))/2</f>
        <v>36.953043000105026</v>
      </c>
      <c r="H2132" s="37"/>
      <c r="I2132" s="3">
        <f ca="1">(G2132-C2132)*600/'Win-Draw-Loss'!$B$42</f>
        <v>27.444344947503712</v>
      </c>
    </row>
    <row r="2133" spans="1:9" x14ac:dyDescent="0.25">
      <c r="A2133" s="33">
        <f t="shared" ca="1" si="66"/>
        <v>8.6703346594899422E-2</v>
      </c>
      <c r="B2133" s="33">
        <f t="shared" ca="1" si="66"/>
        <v>0.66917499392376212</v>
      </c>
      <c r="C2133" s="37">
        <f ca="1">('Win-Draw-Loss'!$B$38+(('Win-Draw-Loss'!$B$39-'Win-Draw-Loss'!$B$38)*A2133)+('Win-Draw-Loss'!$B$38+(('Win-Draw-Loss'!$B$39-'Win-Draw-Loss'!$B$38)*B2133)))/2</f>
        <v>17.558783405186617</v>
      </c>
      <c r="E2133" s="33">
        <f t="shared" ca="1" si="67"/>
        <v>0.62098939716807733</v>
      </c>
      <c r="F2133" s="33">
        <f t="shared" ca="1" si="67"/>
        <v>0.94389409859844264</v>
      </c>
      <c r="G2133" s="37">
        <f ca="1">('Win-Draw-Loss'!$D$38+(('Win-Draw-Loss'!$D$39-'Win-Draw-Loss'!$D$38)*E2133)+('Win-Draw-Loss'!$D$38+(('Win-Draw-Loss'!$D$39-'Win-Draw-Loss'!$D$38)*F2133)))/2</f>
        <v>38.473252436497802</v>
      </c>
      <c r="H2133" s="37"/>
      <c r="I2133" s="3">
        <f ca="1">(G2133-C2133)*600/'Win-Draw-Loss'!$B$42</f>
        <v>41.82893806262237</v>
      </c>
    </row>
    <row r="2134" spans="1:9" x14ac:dyDescent="0.25">
      <c r="A2134" s="33">
        <f t="shared" ca="1" si="66"/>
        <v>0.81362401620771496</v>
      </c>
      <c r="B2134" s="33">
        <f t="shared" ca="1" si="66"/>
        <v>0.62649504359901897</v>
      </c>
      <c r="C2134" s="37">
        <f ca="1">('Win-Draw-Loss'!$B$38+(('Win-Draw-Loss'!$B$39-'Win-Draw-Loss'!$B$38)*A2134)+('Win-Draw-Loss'!$B$38+(('Win-Draw-Loss'!$B$39-'Win-Draw-Loss'!$B$38)*B2134)))/2</f>
        <v>24.401190598067338</v>
      </c>
      <c r="E2134" s="33">
        <f t="shared" ca="1" si="67"/>
        <v>0.37851575375104629</v>
      </c>
      <c r="F2134" s="33">
        <f t="shared" ca="1" si="67"/>
        <v>0.59999919603303964</v>
      </c>
      <c r="G2134" s="37">
        <f ca="1">('Win-Draw-Loss'!$D$38+(('Win-Draw-Loss'!$D$39-'Win-Draw-Loss'!$D$38)*E2134)+('Win-Draw-Loss'!$D$38+(('Win-Draw-Loss'!$D$39-'Win-Draw-Loss'!$D$38)*F2134)))/2</f>
        <v>29.677724246761287</v>
      </c>
      <c r="H2134" s="37"/>
      <c r="I2134" s="3">
        <f ca="1">(G2134-C2134)*600/'Win-Draw-Loss'!$B$42</f>
        <v>10.553067297387898</v>
      </c>
    </row>
    <row r="2135" spans="1:9" x14ac:dyDescent="0.25">
      <c r="A2135" s="33">
        <f t="shared" ca="1" si="66"/>
        <v>0.48675025098684066</v>
      </c>
      <c r="B2135" s="33">
        <f t="shared" ca="1" si="66"/>
        <v>0.8252998145557745</v>
      </c>
      <c r="C2135" s="37">
        <f ca="1">('Win-Draw-Loss'!$B$38+(('Win-Draw-Loss'!$B$39-'Win-Draw-Loss'!$B$38)*A2135)+('Win-Draw-Loss'!$B$38+(('Win-Draw-Loss'!$B$39-'Win-Draw-Loss'!$B$38)*B2135)))/2</f>
        <v>23.120500655426152</v>
      </c>
      <c r="E2135" s="33">
        <f t="shared" ca="1" si="67"/>
        <v>0.50265939909147128</v>
      </c>
      <c r="F2135" s="33">
        <f t="shared" ca="1" si="67"/>
        <v>0.52649573281116158</v>
      </c>
      <c r="G2135" s="37">
        <f ca="1">('Win-Draw-Loss'!$D$38+(('Win-Draw-Loss'!$D$39-'Win-Draw-Loss'!$D$38)*E2135)+('Win-Draw-Loss'!$D$38+(('Win-Draw-Loss'!$D$39-'Win-Draw-Loss'!$D$38)*F2135)))/2</f>
        <v>30.437326978539492</v>
      </c>
      <c r="H2135" s="37"/>
      <c r="I2135" s="3">
        <f ca="1">(G2135-C2135)*600/'Win-Draw-Loss'!$B$42</f>
        <v>14.633652646226681</v>
      </c>
    </row>
    <row r="2136" spans="1:9" x14ac:dyDescent="0.25">
      <c r="A2136" s="33">
        <f t="shared" ca="1" si="66"/>
        <v>0.84995530948494313</v>
      </c>
      <c r="B2136" s="33">
        <f t="shared" ca="1" si="66"/>
        <v>0.65442719507992131</v>
      </c>
      <c r="C2136" s="37">
        <f ca="1">('Win-Draw-Loss'!$B$38+(('Win-Draw-Loss'!$B$39-'Win-Draw-Loss'!$B$38)*A2136)+('Win-Draw-Loss'!$B$38+(('Win-Draw-Loss'!$B$39-'Win-Draw-Loss'!$B$38)*B2136)))/2</f>
        <v>25.043825045648646</v>
      </c>
      <c r="E2136" s="33">
        <f t="shared" ca="1" si="67"/>
        <v>0.12625775723954147</v>
      </c>
      <c r="F2136" s="33">
        <f t="shared" ca="1" si="67"/>
        <v>0.38058360156006732</v>
      </c>
      <c r="G2136" s="37">
        <f ca="1">('Win-Draw-Loss'!$D$38+(('Win-Draw-Loss'!$D$39-'Win-Draw-Loss'!$D$38)*E2136)+('Win-Draw-Loss'!$D$38+(('Win-Draw-Loss'!$D$39-'Win-Draw-Loss'!$D$38)*F2136)))/2</f>
        <v>22.602620381994132</v>
      </c>
      <c r="H2136" s="37"/>
      <c r="I2136" s="3">
        <f ca="1">(G2136-C2136)*600/'Win-Draw-Loss'!$B$42</f>
        <v>-4.882409327309027</v>
      </c>
    </row>
    <row r="2137" spans="1:9" x14ac:dyDescent="0.25">
      <c r="A2137" s="33">
        <f t="shared" ca="1" si="66"/>
        <v>0.8434560973469688</v>
      </c>
      <c r="B2137" s="33">
        <f t="shared" ca="1" si="66"/>
        <v>0.7789220031784323</v>
      </c>
      <c r="C2137" s="37">
        <f ca="1">('Win-Draw-Loss'!$B$38+(('Win-Draw-Loss'!$B$39-'Win-Draw-Loss'!$B$38)*A2137)+('Win-Draw-Loss'!$B$38+(('Win-Draw-Loss'!$B$39-'Win-Draw-Loss'!$B$38)*B2137)))/2</f>
        <v>26.223781005254011</v>
      </c>
      <c r="E2137" s="33">
        <f t="shared" ca="1" si="67"/>
        <v>0.89630272932715305</v>
      </c>
      <c r="F2137" s="33">
        <f t="shared" ca="1" si="67"/>
        <v>0.88606922816253697</v>
      </c>
      <c r="G2137" s="37">
        <f ca="1">('Win-Draw-Loss'!$D$38+(('Win-Draw-Loss'!$D$39-'Win-Draw-Loss'!$D$38)*E2137)+('Win-Draw-Loss'!$D$38+(('Win-Draw-Loss'!$D$39-'Win-Draw-Loss'!$D$38)*F2137)))/2</f>
        <v>41.735579362345348</v>
      </c>
      <c r="H2137" s="37"/>
      <c r="I2137" s="3">
        <f ca="1">(G2137-C2137)*600/'Win-Draw-Loss'!$B$42</f>
        <v>31.02359671418267</v>
      </c>
    </row>
    <row r="2138" spans="1:9" x14ac:dyDescent="0.25">
      <c r="A2138" s="33">
        <f t="shared" ca="1" si="66"/>
        <v>0.41709113793800767</v>
      </c>
      <c r="B2138" s="33">
        <f t="shared" ca="1" si="66"/>
        <v>0.59838660457059811</v>
      </c>
      <c r="C2138" s="37">
        <f ca="1">('Win-Draw-Loss'!$B$38+(('Win-Draw-Loss'!$B$39-'Win-Draw-Loss'!$B$38)*A2138)+('Win-Draw-Loss'!$B$38+(('Win-Draw-Loss'!$B$39-'Win-Draw-Loss'!$B$38)*B2138)))/2</f>
        <v>20.154777425086056</v>
      </c>
      <c r="E2138" s="33">
        <f t="shared" ca="1" si="67"/>
        <v>0.89895150900936049</v>
      </c>
      <c r="F2138" s="33">
        <f t="shared" ca="1" si="67"/>
        <v>0.48205226953739366</v>
      </c>
      <c r="G2138" s="37">
        <f ca="1">('Win-Draw-Loss'!$D$38+(('Win-Draw-Loss'!$D$39-'Win-Draw-Loss'!$D$38)*E2138)+('Win-Draw-Loss'!$D$38+(('Win-Draw-Loss'!$D$39-'Win-Draw-Loss'!$D$38)*F2138)))/2</f>
        <v>35.715056678201307</v>
      </c>
      <c r="H2138" s="37"/>
      <c r="I2138" s="3">
        <f ca="1">(G2138-C2138)*600/'Win-Draw-Loss'!$B$42</f>
        <v>31.120558506230498</v>
      </c>
    </row>
    <row r="2139" spans="1:9" x14ac:dyDescent="0.25">
      <c r="A2139" s="33">
        <f t="shared" ca="1" si="66"/>
        <v>0.53562119762001537</v>
      </c>
      <c r="B2139" s="33">
        <f t="shared" ca="1" si="66"/>
        <v>0.8518752127929714</v>
      </c>
      <c r="C2139" s="37">
        <f ca="1">('Win-Draw-Loss'!$B$38+(('Win-Draw-Loss'!$B$39-'Win-Draw-Loss'!$B$38)*A2139)+('Win-Draw-Loss'!$B$38+(('Win-Draw-Loss'!$B$39-'Win-Draw-Loss'!$B$38)*B2139)))/2</f>
        <v>23.874964104129866</v>
      </c>
      <c r="E2139" s="33">
        <f t="shared" ca="1" si="67"/>
        <v>0.74020586900230589</v>
      </c>
      <c r="F2139" s="33">
        <f t="shared" ca="1" si="67"/>
        <v>0.70798710662778119</v>
      </c>
      <c r="G2139" s="37">
        <f ca="1">('Win-Draw-Loss'!$D$38+(('Win-Draw-Loss'!$D$39-'Win-Draw-Loss'!$D$38)*E2139)+('Win-Draw-Loss'!$D$38+(('Win-Draw-Loss'!$D$39-'Win-Draw-Loss'!$D$38)*F2139)))/2</f>
        <v>36.722894634451308</v>
      </c>
      <c r="H2139" s="37"/>
      <c r="I2139" s="3">
        <f ca="1">(G2139-C2139)*600/'Win-Draw-Loss'!$B$42</f>
        <v>25.695861060642883</v>
      </c>
    </row>
    <row r="2140" spans="1:9" x14ac:dyDescent="0.25">
      <c r="A2140" s="33">
        <f t="shared" ca="1" si="66"/>
        <v>4.7818101372184674E-2</v>
      </c>
      <c r="B2140" s="33">
        <f t="shared" ca="1" si="66"/>
        <v>0.92896799625122373</v>
      </c>
      <c r="C2140" s="37">
        <f ca="1">('Win-Draw-Loss'!$B$38+(('Win-Draw-Loss'!$B$39-'Win-Draw-Loss'!$B$38)*A2140)+('Win-Draw-Loss'!$B$38+(('Win-Draw-Loss'!$B$39-'Win-Draw-Loss'!$B$38)*B2140)))/2</f>
        <v>19.767860976234083</v>
      </c>
      <c r="E2140" s="33">
        <f t="shared" ca="1" si="67"/>
        <v>0.99775120081132029</v>
      </c>
      <c r="F2140" s="33">
        <f t="shared" ca="1" si="67"/>
        <v>6.934635412512824E-2</v>
      </c>
      <c r="G2140" s="37">
        <f ca="1">('Win-Draw-Loss'!$D$38+(('Win-Draw-Loss'!$D$39-'Win-Draw-Loss'!$D$38)*E2140)+('Win-Draw-Loss'!$D$38+(('Win-Draw-Loss'!$D$39-'Win-Draw-Loss'!$D$38)*F2140)))/2</f>
        <v>31.006463324046727</v>
      </c>
      <c r="H2140" s="37"/>
      <c r="I2140" s="3">
        <f ca="1">(G2140-C2140)*600/'Win-Draw-Loss'!$B$42</f>
        <v>22.477204695625289</v>
      </c>
    </row>
    <row r="2141" spans="1:9" x14ac:dyDescent="0.25">
      <c r="A2141" s="33">
        <f t="shared" ca="1" si="66"/>
        <v>0.53648470619254685</v>
      </c>
      <c r="B2141" s="33">
        <f t="shared" ca="1" si="66"/>
        <v>0.88067583226359469</v>
      </c>
      <c r="C2141" s="37">
        <f ca="1">('Win-Draw-Loss'!$B$38+(('Win-Draw-Loss'!$B$39-'Win-Draw-Loss'!$B$38)*A2141)+('Win-Draw-Loss'!$B$38+(('Win-Draw-Loss'!$B$39-'Win-Draw-Loss'!$B$38)*B2141)))/2</f>
        <v>24.171605384561417</v>
      </c>
      <c r="E2141" s="33">
        <f t="shared" ca="1" si="67"/>
        <v>0.93106800494913544</v>
      </c>
      <c r="F2141" s="33">
        <f t="shared" ca="1" si="67"/>
        <v>0.18214894137235882</v>
      </c>
      <c r="G2141" s="37">
        <f ca="1">('Win-Draw-Loss'!$D$38+(('Win-Draw-Loss'!$D$39-'Win-Draw-Loss'!$D$38)*E2141)+('Win-Draw-Loss'!$D$38+(('Win-Draw-Loss'!$D$39-'Win-Draw-Loss'!$D$38)*F2141)))/2</f>
        <v>31.698254194822411</v>
      </c>
      <c r="H2141" s="37"/>
      <c r="I2141" s="3">
        <f ca="1">(G2141-C2141)*600/'Win-Draw-Loss'!$B$42</f>
        <v>15.05329762052199</v>
      </c>
    </row>
    <row r="2142" spans="1:9" x14ac:dyDescent="0.25">
      <c r="A2142" s="33">
        <f t="shared" ca="1" si="66"/>
        <v>0.91389091363404029</v>
      </c>
      <c r="B2142" s="33">
        <f t="shared" ca="1" si="66"/>
        <v>2.0068400512157636E-2</v>
      </c>
      <c r="C2142" s="37">
        <f ca="1">('Win-Draw-Loss'!$B$38+(('Win-Draw-Loss'!$B$39-'Win-Draw-Loss'!$B$38)*A2142)+('Win-Draw-Loss'!$B$38+(('Win-Draw-Loss'!$B$39-'Win-Draw-Loss'!$B$38)*B2142)))/2</f>
        <v>19.339593141461979</v>
      </c>
      <c r="E2142" s="33">
        <f t="shared" ca="1" si="67"/>
        <v>0.63900155794303604</v>
      </c>
      <c r="F2142" s="33">
        <f t="shared" ca="1" si="67"/>
        <v>0.48361433277897559</v>
      </c>
      <c r="G2142" s="37">
        <f ca="1">('Win-Draw-Loss'!$D$38+(('Win-Draw-Loss'!$D$39-'Win-Draw-Loss'!$D$38)*E2142)+('Win-Draw-Loss'!$D$38+(('Win-Draw-Loss'!$D$39-'Win-Draw-Loss'!$D$38)*F2142)))/2</f>
        <v>31.839238360830173</v>
      </c>
      <c r="H2142" s="37"/>
      <c r="I2142" s="3">
        <f ca="1">(G2142-C2142)*600/'Win-Draw-Loss'!$B$42</f>
        <v>24.999290438736388</v>
      </c>
    </row>
    <row r="2143" spans="1:9" x14ac:dyDescent="0.25">
      <c r="A2143" s="33">
        <f t="shared" ca="1" si="66"/>
        <v>0.26904922599091574</v>
      </c>
      <c r="B2143" s="33">
        <f t="shared" ca="1" si="66"/>
        <v>0.98572933448299171</v>
      </c>
      <c r="C2143" s="37">
        <f ca="1">('Win-Draw-Loss'!$B$38+(('Win-Draw-Loss'!$B$39-'Win-Draw-Loss'!$B$38)*A2143)+('Win-Draw-Loss'!$B$38+(('Win-Draw-Loss'!$B$39-'Win-Draw-Loss'!$B$38)*B2143)))/2</f>
        <v>22.547785604739076</v>
      </c>
      <c r="E2143" s="33">
        <f t="shared" ca="1" si="67"/>
        <v>0.21407726522609904</v>
      </c>
      <c r="F2143" s="33">
        <f t="shared" ca="1" si="67"/>
        <v>0.38897941070962272</v>
      </c>
      <c r="G2143" s="37">
        <f ca="1">('Win-Draw-Loss'!$D$38+(('Win-Draw-Loss'!$D$39-'Win-Draw-Loss'!$D$38)*E2143)+('Win-Draw-Loss'!$D$38+(('Win-Draw-Loss'!$D$39-'Win-Draw-Loss'!$D$38)*F2143)))/2</f>
        <v>24.045850139035828</v>
      </c>
      <c r="H2143" s="37"/>
      <c r="I2143" s="3">
        <f ca="1">(G2143-C2143)*600/'Win-Draw-Loss'!$B$42</f>
        <v>2.996129068593504</v>
      </c>
    </row>
    <row r="2144" spans="1:9" x14ac:dyDescent="0.25">
      <c r="A2144" s="33">
        <f t="shared" ca="1" si="66"/>
        <v>0.88015523582413602</v>
      </c>
      <c r="B2144" s="33">
        <f t="shared" ca="1" si="66"/>
        <v>0.64776318027078605</v>
      </c>
      <c r="C2144" s="37">
        <f ca="1">('Win-Draw-Loss'!$B$38+(('Win-Draw-Loss'!$B$39-'Win-Draw-Loss'!$B$38)*A2144)+('Win-Draw-Loss'!$B$38+(('Win-Draw-Loss'!$B$39-'Win-Draw-Loss'!$B$38)*B2144)))/2</f>
        <v>25.279184160949221</v>
      </c>
      <c r="E2144" s="33">
        <f t="shared" ca="1" si="67"/>
        <v>0.22028497885344045</v>
      </c>
      <c r="F2144" s="33">
        <f t="shared" ca="1" si="67"/>
        <v>0.36036489738762489</v>
      </c>
      <c r="G2144" s="37">
        <f ca="1">('Win-Draw-Loss'!$D$38+(('Win-Draw-Loss'!$D$39-'Win-Draw-Loss'!$D$38)*E2144)+('Win-Draw-Loss'!$D$38+(('Win-Draw-Loss'!$D$39-'Win-Draw-Loss'!$D$38)*F2144)))/2</f>
        <v>23.709748143615982</v>
      </c>
      <c r="H2144" s="37"/>
      <c r="I2144" s="3">
        <f ca="1">(G2144-C2144)*600/'Win-Draw-Loss'!$B$42</f>
        <v>-3.1388720346664769</v>
      </c>
    </row>
    <row r="2145" spans="1:9" x14ac:dyDescent="0.25">
      <c r="A2145" s="33">
        <f t="shared" ca="1" si="66"/>
        <v>2.0393544460556967E-2</v>
      </c>
      <c r="B2145" s="33">
        <f t="shared" ca="1" si="66"/>
        <v>0.86059382436929588</v>
      </c>
      <c r="C2145" s="37">
        <f ca="1">('Win-Draw-Loss'!$B$38+(('Win-Draw-Loss'!$B$39-'Win-Draw-Loss'!$B$38)*A2145)+('Win-Draw-Loss'!$B$38+(('Win-Draw-Loss'!$B$39-'Win-Draw-Loss'!$B$38)*B2145)))/2</f>
        <v>18.809873688298531</v>
      </c>
      <c r="E2145" s="33">
        <f t="shared" ca="1" si="67"/>
        <v>8.2435563651350741E-2</v>
      </c>
      <c r="F2145" s="33">
        <f t="shared" ca="1" si="67"/>
        <v>0.39161239139649329</v>
      </c>
      <c r="G2145" s="37">
        <f ca="1">('Win-Draw-Loss'!$D$38+(('Win-Draw-Loss'!$D$39-'Win-Draw-Loss'!$D$38)*E2145)+('Win-Draw-Loss'!$D$38+(('Win-Draw-Loss'!$D$39-'Win-Draw-Loss'!$D$38)*F2145)))/2</f>
        <v>22.11071932571766</v>
      </c>
      <c r="H2145" s="37"/>
      <c r="I2145" s="3">
        <f ca="1">(G2145-C2145)*600/'Win-Draw-Loss'!$B$42</f>
        <v>6.6016912748382595</v>
      </c>
    </row>
    <row r="2146" spans="1:9" x14ac:dyDescent="0.25">
      <c r="A2146" s="33">
        <f t="shared" ca="1" si="66"/>
        <v>0.89651963049467776</v>
      </c>
      <c r="B2146" s="33">
        <f t="shared" ca="1" si="66"/>
        <v>0.62902462633732426</v>
      </c>
      <c r="C2146" s="37">
        <f ca="1">('Win-Draw-Loss'!$B$38+(('Win-Draw-Loss'!$B$39-'Win-Draw-Loss'!$B$38)*A2146)+('Win-Draw-Loss'!$B$38+(('Win-Draw-Loss'!$B$39-'Win-Draw-Loss'!$B$38)*B2146)))/2</f>
        <v>25.255442568320021</v>
      </c>
      <c r="E2146" s="33">
        <f t="shared" ca="1" si="67"/>
        <v>0.97769971856614257</v>
      </c>
      <c r="F2146" s="33">
        <f t="shared" ca="1" si="67"/>
        <v>0.53124951298780321</v>
      </c>
      <c r="G2146" s="37">
        <f ca="1">('Win-Draw-Loss'!$D$38+(('Win-Draw-Loss'!$D$39-'Win-Draw-Loss'!$D$38)*E2146)+('Win-Draw-Loss'!$D$38+(('Win-Draw-Loss'!$D$39-'Win-Draw-Loss'!$D$38)*F2146)))/2</f>
        <v>37.634238473309182</v>
      </c>
      <c r="H2146" s="37"/>
      <c r="I2146" s="3">
        <f ca="1">(G2146-C2146)*600/'Win-Draw-Loss'!$B$42</f>
        <v>24.757591809978322</v>
      </c>
    </row>
    <row r="2147" spans="1:9" x14ac:dyDescent="0.25">
      <c r="A2147" s="33">
        <f t="shared" ca="1" si="66"/>
        <v>0.3556053466179574</v>
      </c>
      <c r="B2147" s="33">
        <f t="shared" ca="1" si="66"/>
        <v>0.93640343428283368</v>
      </c>
      <c r="C2147" s="37">
        <f ca="1">('Win-Draw-Loss'!$B$38+(('Win-Draw-Loss'!$B$39-'Win-Draw-Loss'!$B$38)*A2147)+('Win-Draw-Loss'!$B$38+(('Win-Draw-Loss'!$B$39-'Win-Draw-Loss'!$B$38)*B2147)))/2</f>
        <v>22.92008780900791</v>
      </c>
      <c r="E2147" s="33">
        <f t="shared" ca="1" si="67"/>
        <v>0.17925291967316304</v>
      </c>
      <c r="F2147" s="33">
        <f t="shared" ca="1" si="67"/>
        <v>0.31267199243717236</v>
      </c>
      <c r="G2147" s="37">
        <f ca="1">('Win-Draw-Loss'!$D$38+(('Win-Draw-Loss'!$D$39-'Win-Draw-Loss'!$D$38)*E2147)+('Win-Draw-Loss'!$D$38+(('Win-Draw-Loss'!$D$39-'Win-Draw-Loss'!$D$38)*F2147)))/2</f>
        <v>22.37887368165503</v>
      </c>
      <c r="H2147" s="37"/>
      <c r="I2147" s="3">
        <f ca="1">(G2147-C2147)*600/'Win-Draw-Loss'!$B$42</f>
        <v>-1.0824282547057607</v>
      </c>
    </row>
    <row r="2148" spans="1:9" x14ac:dyDescent="0.25">
      <c r="A2148" s="33">
        <f t="shared" ca="1" si="66"/>
        <v>0.69552808456139037</v>
      </c>
      <c r="B2148" s="33">
        <f t="shared" ca="1" si="66"/>
        <v>0.56943569617085177</v>
      </c>
      <c r="C2148" s="37">
        <f ca="1">('Win-Draw-Loss'!$B$38+(('Win-Draw-Loss'!$B$39-'Win-Draw-Loss'!$B$38)*A2148)+('Win-Draw-Loss'!$B$38+(('Win-Draw-Loss'!$B$39-'Win-Draw-Loss'!$B$38)*B2148)))/2</f>
        <v>22.649637807322421</v>
      </c>
      <c r="E2148" s="33">
        <f t="shared" ca="1" si="67"/>
        <v>0.82642531398343289</v>
      </c>
      <c r="F2148" s="33">
        <f t="shared" ca="1" si="67"/>
        <v>0.17346254036709063</v>
      </c>
      <c r="G2148" s="37">
        <f ca="1">('Win-Draw-Loss'!$D$38+(('Win-Draw-Loss'!$D$39-'Win-Draw-Loss'!$D$38)*E2148)+('Win-Draw-Loss'!$D$38+(('Win-Draw-Loss'!$D$39-'Win-Draw-Loss'!$D$38)*F2148)))/2</f>
        <v>29.998317815257852</v>
      </c>
      <c r="H2148" s="37"/>
      <c r="I2148" s="3">
        <f ca="1">(G2148-C2148)*600/'Win-Draw-Loss'!$B$42</f>
        <v>14.697360015870863</v>
      </c>
    </row>
    <row r="2149" spans="1:9" x14ac:dyDescent="0.25">
      <c r="A2149" s="33">
        <f t="shared" ca="1" si="66"/>
        <v>0.70241123454418575</v>
      </c>
      <c r="B2149" s="33">
        <f t="shared" ca="1" si="66"/>
        <v>0.62893416957731951</v>
      </c>
      <c r="C2149" s="37">
        <f ca="1">('Win-Draw-Loss'!$B$38+(('Win-Draw-Loss'!$B$39-'Win-Draw-Loss'!$B$38)*A2149)+('Win-Draw-Loss'!$B$38+(('Win-Draw-Loss'!$B$39-'Win-Draw-Loss'!$B$38)*B2149)))/2</f>
        <v>23.313454041215053</v>
      </c>
      <c r="E2149" s="33">
        <f t="shared" ca="1" si="67"/>
        <v>0.34605309847252297</v>
      </c>
      <c r="F2149" s="33">
        <f t="shared" ca="1" si="67"/>
        <v>0.77041295483381378</v>
      </c>
      <c r="G2149" s="37">
        <f ca="1">('Win-Draw-Loss'!$D$38+(('Win-Draw-Loss'!$D$39-'Win-Draw-Loss'!$D$38)*E2149)+('Win-Draw-Loss'!$D$38+(('Win-Draw-Loss'!$D$39-'Win-Draw-Loss'!$D$38)*F2149)))/2</f>
        <v>31.74699079959505</v>
      </c>
      <c r="H2149" s="37"/>
      <c r="I2149" s="3">
        <f ca="1">(G2149-C2149)*600/'Win-Draw-Loss'!$B$42</f>
        <v>16.867073516759994</v>
      </c>
    </row>
    <row r="2150" spans="1:9" x14ac:dyDescent="0.25">
      <c r="A2150" s="33">
        <f t="shared" ca="1" si="66"/>
        <v>0.11204191159071919</v>
      </c>
      <c r="B2150" s="33">
        <f t="shared" ca="1" si="66"/>
        <v>0.12886541319310296</v>
      </c>
      <c r="C2150" s="37">
        <f ca="1">('Win-Draw-Loss'!$B$38+(('Win-Draw-Loss'!$B$39-'Win-Draw-Loss'!$B$38)*A2150)+('Win-Draw-Loss'!$B$38+(('Win-Draw-Loss'!$B$39-'Win-Draw-Loss'!$B$38)*B2150)))/2</f>
        <v>12.409073247838222</v>
      </c>
      <c r="E2150" s="33">
        <f t="shared" ca="1" si="67"/>
        <v>0.8531335604076643</v>
      </c>
      <c r="F2150" s="33">
        <f t="shared" ca="1" si="67"/>
        <v>0.62767857322772092</v>
      </c>
      <c r="G2150" s="37">
        <f ca="1">('Win-Draw-Loss'!$D$38+(('Win-Draw-Loss'!$D$39-'Win-Draw-Loss'!$D$38)*E2150)+('Win-Draw-Loss'!$D$38+(('Win-Draw-Loss'!$D$39-'Win-Draw-Loss'!$D$38)*F2150)))/2</f>
        <v>37.212182004530774</v>
      </c>
      <c r="H2150" s="37"/>
      <c r="I2150" s="3">
        <f ca="1">(G2150-C2150)*600/'Win-Draw-Loss'!$B$42</f>
        <v>49.606217513385104</v>
      </c>
    </row>
    <row r="2151" spans="1:9" x14ac:dyDescent="0.25">
      <c r="A2151" s="33">
        <f t="shared" ca="1" si="66"/>
        <v>0.79964764709785263</v>
      </c>
      <c r="B2151" s="33">
        <f t="shared" ca="1" si="66"/>
        <v>0.7371176815121443</v>
      </c>
      <c r="C2151" s="37">
        <f ca="1">('Win-Draw-Loss'!$B$38+(('Win-Draw-Loss'!$B$39-'Win-Draw-Loss'!$B$38)*A2151)+('Win-Draw-Loss'!$B$38+(('Win-Draw-Loss'!$B$39-'Win-Draw-Loss'!$B$38)*B2151)))/2</f>
        <v>25.367653286099969</v>
      </c>
      <c r="E2151" s="33">
        <f t="shared" ca="1" si="67"/>
        <v>0.62933593129096022</v>
      </c>
      <c r="F2151" s="33">
        <f t="shared" ca="1" si="67"/>
        <v>0.30595119928806558</v>
      </c>
      <c r="G2151" s="37">
        <f ca="1">('Win-Draw-Loss'!$D$38+(('Win-Draw-Loss'!$D$39-'Win-Draw-Loss'!$D$38)*E2151)+('Win-Draw-Loss'!$D$38+(('Win-Draw-Loss'!$D$39-'Win-Draw-Loss'!$D$38)*F2151)))/2</f>
        <v>29.029306958685385</v>
      </c>
      <c r="H2151" s="37"/>
      <c r="I2151" s="3">
        <f ca="1">(G2151-C2151)*600/'Win-Draw-Loss'!$B$42</f>
        <v>7.3233073451708321</v>
      </c>
    </row>
    <row r="2152" spans="1:9" x14ac:dyDescent="0.25">
      <c r="A2152" s="33">
        <f t="shared" ca="1" si="66"/>
        <v>0.55804631706751373</v>
      </c>
      <c r="B2152" s="33">
        <f t="shared" ca="1" si="66"/>
        <v>0.70084414754210256</v>
      </c>
      <c r="C2152" s="37">
        <f ca="1">('Win-Draw-Loss'!$B$38+(('Win-Draw-Loss'!$B$39-'Win-Draw-Loss'!$B$38)*A2152)+('Win-Draw-Loss'!$B$38+(('Win-Draw-Loss'!$B$39-'Win-Draw-Loss'!$B$38)*B2152)))/2</f>
        <v>22.588904646096164</v>
      </c>
      <c r="E2152" s="33">
        <f t="shared" ca="1" si="67"/>
        <v>0.4095348997729652</v>
      </c>
      <c r="F2152" s="33">
        <f t="shared" ca="1" si="67"/>
        <v>0.63754941900435769</v>
      </c>
      <c r="G2152" s="37">
        <f ca="1">('Win-Draw-Loss'!$D$38+(('Win-Draw-Loss'!$D$39-'Win-Draw-Loss'!$D$38)*E2152)+('Win-Draw-Loss'!$D$38+(('Win-Draw-Loss'!$D$39-'Win-Draw-Loss'!$D$38)*F2152)))/2</f>
        <v>30.706264781659844</v>
      </c>
      <c r="H2152" s="37"/>
      <c r="I2152" s="3">
        <f ca="1">(G2152-C2152)*600/'Win-Draw-Loss'!$B$42</f>
        <v>16.234720271127358</v>
      </c>
    </row>
    <row r="2153" spans="1:9" x14ac:dyDescent="0.25">
      <c r="A2153" s="33">
        <f t="shared" ca="1" si="66"/>
        <v>0.71679277775560779</v>
      </c>
      <c r="B2153" s="33">
        <f t="shared" ca="1" si="66"/>
        <v>5.612918032860803E-2</v>
      </c>
      <c r="C2153" s="37">
        <f ca="1">('Win-Draw-Loss'!$B$38+(('Win-Draw-Loss'!$B$39-'Win-Draw-Loss'!$B$38)*A2153)+('Win-Draw-Loss'!$B$38+(('Win-Draw-Loss'!$B$39-'Win-Draw-Loss'!$B$38)*B2153)))/2</f>
        <v>17.729219580842155</v>
      </c>
      <c r="E2153" s="33">
        <f t="shared" ca="1" si="67"/>
        <v>0.2976278957426004</v>
      </c>
      <c r="F2153" s="33">
        <f t="shared" ca="1" si="67"/>
        <v>0.71811654187868801</v>
      </c>
      <c r="G2153" s="37">
        <f ca="1">('Win-Draw-Loss'!$D$38+(('Win-Draw-Loss'!$D$39-'Win-Draw-Loss'!$D$38)*E2153)+('Win-Draw-Loss'!$D$38+(('Win-Draw-Loss'!$D$39-'Win-Draw-Loss'!$D$38)*F2153)))/2</f>
        <v>30.236166564319326</v>
      </c>
      <c r="H2153" s="37"/>
      <c r="I2153" s="3">
        <f ca="1">(G2153-C2153)*600/'Win-Draw-Loss'!$B$42</f>
        <v>25.013893966954342</v>
      </c>
    </row>
    <row r="2154" spans="1:9" x14ac:dyDescent="0.25">
      <c r="A2154" s="33">
        <f t="shared" ca="1" si="66"/>
        <v>0.73864069829918555</v>
      </c>
      <c r="B2154" s="33">
        <f t="shared" ca="1" si="66"/>
        <v>0.6466044310120076</v>
      </c>
      <c r="C2154" s="37">
        <f ca="1">('Win-Draw-Loss'!$B$38+(('Win-Draw-Loss'!$B$39-'Win-Draw-Loss'!$B$38)*A2154)+('Win-Draw-Loss'!$B$38+(('Win-Draw-Loss'!$B$39-'Win-Draw-Loss'!$B$38)*B2154)))/2</f>
        <v>23.852451293111933</v>
      </c>
      <c r="E2154" s="33">
        <f t="shared" ca="1" si="67"/>
        <v>0.37410191338548981</v>
      </c>
      <c r="F2154" s="33">
        <f t="shared" ca="1" si="67"/>
        <v>7.2962851980205135E-2</v>
      </c>
      <c r="G2154" s="37">
        <f ca="1">('Win-Draw-Loss'!$D$38+(('Win-Draw-Loss'!$D$39-'Win-Draw-Loss'!$D$38)*E2154)+('Win-Draw-Loss'!$D$38+(('Win-Draw-Loss'!$D$39-'Win-Draw-Loss'!$D$38)*F2154)))/2</f>
        <v>21.705971480485424</v>
      </c>
      <c r="H2154" s="37"/>
      <c r="I2154" s="3">
        <f ca="1">(G2154-C2154)*600/'Win-Draw-Loss'!$B$42</f>
        <v>-4.2929596252530189</v>
      </c>
    </row>
    <row r="2155" spans="1:9" x14ac:dyDescent="0.25">
      <c r="A2155" s="33">
        <f t="shared" ca="1" si="66"/>
        <v>0.94014002972624122</v>
      </c>
      <c r="B2155" s="33">
        <f t="shared" ca="1" si="66"/>
        <v>0.50856888313752813</v>
      </c>
      <c r="C2155" s="37">
        <f ca="1">('Win-Draw-Loss'!$B$38+(('Win-Draw-Loss'!$B$39-'Win-Draw-Loss'!$B$38)*A2155)+('Win-Draw-Loss'!$B$38+(('Win-Draw-Loss'!$B$39-'Win-Draw-Loss'!$B$38)*B2155)))/2</f>
        <v>24.487089128637692</v>
      </c>
      <c r="E2155" s="33">
        <f t="shared" ca="1" si="67"/>
        <v>0.68179389151121117</v>
      </c>
      <c r="F2155" s="33">
        <f t="shared" ca="1" si="67"/>
        <v>0.64176652039397264</v>
      </c>
      <c r="G2155" s="37">
        <f ca="1">('Win-Draw-Loss'!$D$38+(('Win-Draw-Loss'!$D$39-'Win-Draw-Loss'!$D$38)*E2155)+('Win-Draw-Loss'!$D$38+(('Win-Draw-Loss'!$D$39-'Win-Draw-Loss'!$D$38)*F2155)))/2</f>
        <v>34.853406178577757</v>
      </c>
      <c r="H2155" s="37"/>
      <c r="I2155" s="3">
        <f ca="1">(G2155-C2155)*600/'Win-Draw-Loss'!$B$42</f>
        <v>20.73263409988013</v>
      </c>
    </row>
    <row r="2156" spans="1:9" x14ac:dyDescent="0.25">
      <c r="A2156" s="33">
        <f t="shared" ca="1" si="66"/>
        <v>0.84924087328185449</v>
      </c>
      <c r="B2156" s="33">
        <f t="shared" ca="1" si="66"/>
        <v>0.81192245287724263</v>
      </c>
      <c r="C2156" s="37">
        <f ca="1">('Win-Draw-Loss'!$B$38+(('Win-Draw-Loss'!$B$39-'Win-Draw-Loss'!$B$38)*A2156)+('Win-Draw-Loss'!$B$38+(('Win-Draw-Loss'!$B$39-'Win-Draw-Loss'!$B$38)*B2156)))/2</f>
        <v>26.611633261590971</v>
      </c>
      <c r="E2156" s="33">
        <f t="shared" ca="1" si="67"/>
        <v>0.59862933319739686</v>
      </c>
      <c r="F2156" s="33">
        <f t="shared" ca="1" si="67"/>
        <v>0.39046983206259223</v>
      </c>
      <c r="G2156" s="37">
        <f ca="1">('Win-Draw-Loss'!$D$38+(('Win-Draw-Loss'!$D$39-'Win-Draw-Loss'!$D$38)*E2156)+('Win-Draw-Loss'!$D$38+(('Win-Draw-Loss'!$D$39-'Win-Draw-Loss'!$D$38)*F2156)))/2</f>
        <v>29.836487478899834</v>
      </c>
      <c r="H2156" s="37"/>
      <c r="I2156" s="3">
        <f ca="1">(G2156-C2156)*600/'Win-Draw-Loss'!$B$42</f>
        <v>6.449708434617726</v>
      </c>
    </row>
    <row r="2157" spans="1:9" x14ac:dyDescent="0.25">
      <c r="A2157" s="33">
        <f t="shared" ca="1" si="66"/>
        <v>0.79493088460440153</v>
      </c>
      <c r="B2157" s="33">
        <f t="shared" ca="1" si="66"/>
        <v>1.6104482741956527E-2</v>
      </c>
      <c r="C2157" s="37">
        <f ca="1">('Win-Draw-Loss'!$B$38+(('Win-Draw-Loss'!$B$39-'Win-Draw-Loss'!$B$38)*A2157)+('Win-Draw-Loss'!$B$38+(('Win-Draw-Loss'!$B$39-'Win-Draw-Loss'!$B$38)*B2157)))/2</f>
        <v>18.110353673463582</v>
      </c>
      <c r="E2157" s="33">
        <f t="shared" ca="1" si="67"/>
        <v>0.60834539128374265</v>
      </c>
      <c r="F2157" s="33">
        <f t="shared" ca="1" si="67"/>
        <v>0.13698107433965234</v>
      </c>
      <c r="G2157" s="37">
        <f ca="1">('Win-Draw-Loss'!$D$38+(('Win-Draw-Loss'!$D$39-'Win-Draw-Loss'!$D$38)*E2157)+('Win-Draw-Loss'!$D$38+(('Win-Draw-Loss'!$D$39-'Win-Draw-Loss'!$D$38)*F2157)))/2</f>
        <v>26.179896984350925</v>
      </c>
      <c r="H2157" s="37"/>
      <c r="I2157" s="3">
        <f ca="1">(G2157-C2157)*600/'Win-Draw-Loss'!$B$42</f>
        <v>16.139086621774688</v>
      </c>
    </row>
    <row r="2158" spans="1:9" x14ac:dyDescent="0.25">
      <c r="A2158" s="33">
        <f t="shared" ca="1" si="66"/>
        <v>0.56681142670976559</v>
      </c>
      <c r="B2158" s="33">
        <f t="shared" ca="1" si="66"/>
        <v>0.14950429270232979</v>
      </c>
      <c r="C2158" s="37">
        <f ca="1">('Win-Draw-Loss'!$B$38+(('Win-Draw-Loss'!$B$39-'Win-Draw-Loss'!$B$38)*A2158)+('Win-Draw-Loss'!$B$38+(('Win-Draw-Loss'!$B$39-'Win-Draw-Loss'!$B$38)*B2158)))/2</f>
        <v>17.163157194120956</v>
      </c>
      <c r="E2158" s="33">
        <f t="shared" ca="1" si="67"/>
        <v>0.51349051900194886</v>
      </c>
      <c r="F2158" s="33">
        <f t="shared" ca="1" si="67"/>
        <v>0.45210672811080443</v>
      </c>
      <c r="G2158" s="37">
        <f ca="1">('Win-Draw-Loss'!$D$38+(('Win-Draw-Loss'!$D$39-'Win-Draw-Loss'!$D$38)*E2158)+('Win-Draw-Loss'!$D$38+(('Win-Draw-Loss'!$D$39-'Win-Draw-Loss'!$D$38)*F2158)))/2</f>
        <v>29.483958706691297</v>
      </c>
      <c r="H2158" s="37"/>
      <c r="I2158" s="3">
        <f ca="1">(G2158-C2158)*600/'Win-Draw-Loss'!$B$42</f>
        <v>24.641603025140682</v>
      </c>
    </row>
    <row r="2159" spans="1:9" x14ac:dyDescent="0.25">
      <c r="A2159" s="33">
        <f t="shared" ca="1" si="66"/>
        <v>0.60554822899930438</v>
      </c>
      <c r="B2159" s="33">
        <f t="shared" ca="1" si="66"/>
        <v>0.8381590391559427</v>
      </c>
      <c r="C2159" s="37">
        <f ca="1">('Win-Draw-Loss'!$B$38+(('Win-Draw-Loss'!$B$39-'Win-Draw-Loss'!$B$38)*A2159)+('Win-Draw-Loss'!$B$38+(('Win-Draw-Loss'!$B$39-'Win-Draw-Loss'!$B$38)*B2159)))/2</f>
        <v>24.437072681552472</v>
      </c>
      <c r="E2159" s="33">
        <f t="shared" ca="1" si="67"/>
        <v>0.21358656716825164</v>
      </c>
      <c r="F2159" s="33">
        <f t="shared" ca="1" si="67"/>
        <v>0.3819638928288086</v>
      </c>
      <c r="G2159" s="37">
        <f ca="1">('Win-Draw-Loss'!$D$38+(('Win-Draw-Loss'!$D$39-'Win-Draw-Loss'!$D$38)*E2159)+('Win-Draw-Loss'!$D$38+(('Win-Draw-Loss'!$D$39-'Win-Draw-Loss'!$D$38)*F2159)))/2</f>
        <v>23.933256899955904</v>
      </c>
      <c r="H2159" s="37"/>
      <c r="I2159" s="3">
        <f ca="1">(G2159-C2159)*600/'Win-Draw-Loss'!$B$42</f>
        <v>-1.0076315631931365</v>
      </c>
    </row>
    <row r="2160" spans="1:9" x14ac:dyDescent="0.25">
      <c r="A2160" s="33">
        <f t="shared" ca="1" si="66"/>
        <v>0.73788717329491016</v>
      </c>
      <c r="B2160" s="33">
        <f t="shared" ca="1" si="66"/>
        <v>0.47445897106932078</v>
      </c>
      <c r="C2160" s="37">
        <f ca="1">('Win-Draw-Loss'!$B$38+(('Win-Draw-Loss'!$B$39-'Win-Draw-Loss'!$B$38)*A2160)+('Win-Draw-Loss'!$B$38+(('Win-Draw-Loss'!$B$39-'Win-Draw-Loss'!$B$38)*B2160)))/2</f>
        <v>22.123461443642309</v>
      </c>
      <c r="E2160" s="33">
        <f t="shared" ca="1" si="67"/>
        <v>0.88457548172147682</v>
      </c>
      <c r="F2160" s="33">
        <f t="shared" ca="1" si="67"/>
        <v>0.79521868814499597</v>
      </c>
      <c r="G2160" s="37">
        <f ca="1">('Win-Draw-Loss'!$D$38+(('Win-Draw-Loss'!$D$39-'Win-Draw-Loss'!$D$38)*E2160)+('Win-Draw-Loss'!$D$38+(('Win-Draw-Loss'!$D$39-'Win-Draw-Loss'!$D$38)*F2160)))/2</f>
        <v>40.196912547997094</v>
      </c>
      <c r="H2160" s="37"/>
      <c r="I2160" s="3">
        <f ca="1">(G2160-C2160)*600/'Win-Draw-Loss'!$B$42</f>
        <v>36.146902208709569</v>
      </c>
    </row>
    <row r="2161" spans="1:9" x14ac:dyDescent="0.25">
      <c r="A2161" s="33">
        <f t="shared" ca="1" si="66"/>
        <v>0.58348770993492161</v>
      </c>
      <c r="B2161" s="33">
        <f t="shared" ca="1" si="66"/>
        <v>0.62467208664642526</v>
      </c>
      <c r="C2161" s="37">
        <f ca="1">('Win-Draw-Loss'!$B$38+(('Win-Draw-Loss'!$B$39-'Win-Draw-Loss'!$B$38)*A2161)+('Win-Draw-Loss'!$B$38+(('Win-Draw-Loss'!$B$39-'Win-Draw-Loss'!$B$38)*B2161)))/2</f>
        <v>22.081597965813469</v>
      </c>
      <c r="E2161" s="33">
        <f t="shared" ca="1" si="67"/>
        <v>0.37540335579958051</v>
      </c>
      <c r="F2161" s="33">
        <f t="shared" ca="1" si="67"/>
        <v>0.4818859832849095</v>
      </c>
      <c r="G2161" s="37">
        <f ca="1">('Win-Draw-Loss'!$D$38+(('Win-Draw-Loss'!$D$39-'Win-Draw-Loss'!$D$38)*E2161)+('Win-Draw-Loss'!$D$38+(('Win-Draw-Loss'!$D$39-'Win-Draw-Loss'!$D$38)*F2161)))/2</f>
        <v>27.859340086267352</v>
      </c>
      <c r="H2161" s="37"/>
      <c r="I2161" s="3">
        <f ca="1">(G2161-C2161)*600/'Win-Draw-Loss'!$B$42</f>
        <v>11.555484240907766</v>
      </c>
    </row>
    <row r="2162" spans="1:9" x14ac:dyDescent="0.25">
      <c r="A2162" s="33">
        <f t="shared" ca="1" si="66"/>
        <v>0.55998967056016979</v>
      </c>
      <c r="B2162" s="33">
        <f t="shared" ca="1" si="66"/>
        <v>0.78187955033456491</v>
      </c>
      <c r="C2162" s="37">
        <f ca="1">('Win-Draw-Loss'!$B$38+(('Win-Draw-Loss'!$B$39-'Win-Draw-Loss'!$B$38)*A2162)+('Win-Draw-Loss'!$B$38+(('Win-Draw-Loss'!$B$39-'Win-Draw-Loss'!$B$38)*B2162)))/2</f>
        <v>23.418692208947348</v>
      </c>
      <c r="E2162" s="33">
        <f t="shared" ca="1" si="67"/>
        <v>0.28631623266371142</v>
      </c>
      <c r="F2162" s="33">
        <f t="shared" ca="1" si="67"/>
        <v>0.30156074921437137</v>
      </c>
      <c r="G2162" s="37">
        <f ca="1">('Win-Draw-Loss'!$D$38+(('Win-Draw-Loss'!$D$39-'Win-Draw-Loss'!$D$38)*E2162)+('Win-Draw-Loss'!$D$38+(('Win-Draw-Loss'!$D$39-'Win-Draw-Loss'!$D$38)*F2162)))/2</f>
        <v>23.81815472817124</v>
      </c>
      <c r="H2162" s="37"/>
      <c r="I2162" s="3">
        <f ca="1">(G2162-C2162)*600/'Win-Draw-Loss'!$B$42</f>
        <v>0.79892503844778417</v>
      </c>
    </row>
    <row r="2163" spans="1:9" x14ac:dyDescent="0.25">
      <c r="A2163" s="33">
        <f t="shared" ca="1" si="66"/>
        <v>0.11151707303509306</v>
      </c>
      <c r="B2163" s="33">
        <f t="shared" ca="1" si="66"/>
        <v>0.29628043887526223</v>
      </c>
      <c r="C2163" s="37">
        <f ca="1">('Win-Draw-Loss'!$B$38+(('Win-Draw-Loss'!$B$39-'Win-Draw-Loss'!$B$38)*A2163)+('Win-Draw-Loss'!$B$38+(('Win-Draw-Loss'!$B$39-'Win-Draw-Loss'!$B$38)*B2163)))/2</f>
        <v>14.077975119103552</v>
      </c>
      <c r="E2163" s="33">
        <f t="shared" ca="1" si="67"/>
        <v>0.97006462496487811</v>
      </c>
      <c r="F2163" s="33">
        <f t="shared" ca="1" si="67"/>
        <v>0.92931401414534587</v>
      </c>
      <c r="G2163" s="37">
        <f ca="1">('Win-Draw-Loss'!$D$38+(('Win-Draw-Loss'!$D$39-'Win-Draw-Loss'!$D$38)*E2163)+('Win-Draw-Loss'!$D$38+(('Win-Draw-Loss'!$D$39-'Win-Draw-Loss'!$D$38)*F2163)))/2</f>
        <v>43.490679586653357</v>
      </c>
      <c r="H2163" s="37"/>
      <c r="I2163" s="3">
        <f ca="1">(G2163-C2163)*600/'Win-Draw-Loss'!$B$42</f>
        <v>58.82540893509961</v>
      </c>
    </row>
    <row r="2164" spans="1:9" x14ac:dyDescent="0.25">
      <c r="A2164" s="33">
        <f t="shared" ca="1" si="66"/>
        <v>0.51152323136827438</v>
      </c>
      <c r="B2164" s="33">
        <f t="shared" ca="1" si="66"/>
        <v>0.11920075675476971</v>
      </c>
      <c r="C2164" s="37">
        <f ca="1">('Win-Draw-Loss'!$B$38+(('Win-Draw-Loss'!$B$39-'Win-Draw-Loss'!$B$38)*A2164)+('Win-Draw-Loss'!$B$38+(('Win-Draw-Loss'!$B$39-'Win-Draw-Loss'!$B$38)*B2164)))/2</f>
        <v>16.307239881230441</v>
      </c>
      <c r="E2164" s="33">
        <f t="shared" ca="1" si="67"/>
        <v>0.81884562392630011</v>
      </c>
      <c r="F2164" s="33">
        <f t="shared" ca="1" si="67"/>
        <v>0.60287929148822539</v>
      </c>
      <c r="G2164" s="37">
        <f ca="1">('Win-Draw-Loss'!$D$38+(('Win-Draw-Loss'!$D$39-'Win-Draw-Loss'!$D$38)*E2164)+('Win-Draw-Loss'!$D$38+(('Win-Draw-Loss'!$D$39-'Win-Draw-Loss'!$D$38)*F2164)))/2</f>
        <v>36.325873731217882</v>
      </c>
      <c r="H2164" s="37"/>
      <c r="I2164" s="3">
        <f ca="1">(G2164-C2164)*600/'Win-Draw-Loss'!$B$42</f>
        <v>40.037267699974883</v>
      </c>
    </row>
    <row r="2165" spans="1:9" x14ac:dyDescent="0.25">
      <c r="A2165" s="33">
        <f t="shared" ca="1" si="66"/>
        <v>0.22665670802573956</v>
      </c>
      <c r="B2165" s="33">
        <f t="shared" ca="1" si="66"/>
        <v>0.19415086119269009</v>
      </c>
      <c r="C2165" s="37">
        <f ca="1">('Win-Draw-Loss'!$B$38+(('Win-Draw-Loss'!$B$39-'Win-Draw-Loss'!$B$38)*A2165)+('Win-Draw-Loss'!$B$38+(('Win-Draw-Loss'!$B$39-'Win-Draw-Loss'!$B$38)*B2165)))/2</f>
        <v>14.208075692184297</v>
      </c>
      <c r="E2165" s="33">
        <f t="shared" ca="1" si="67"/>
        <v>0.96719631505297488</v>
      </c>
      <c r="F2165" s="33">
        <f t="shared" ca="1" si="67"/>
        <v>0.71737798820975252</v>
      </c>
      <c r="G2165" s="37">
        <f ca="1">('Win-Draw-Loss'!$D$38+(('Win-Draw-Loss'!$D$39-'Win-Draw-Loss'!$D$38)*E2165)+('Win-Draw-Loss'!$D$38+(('Win-Draw-Loss'!$D$39-'Win-Draw-Loss'!$D$38)*F2165)))/2</f>
        <v>40.26861454894091</v>
      </c>
      <c r="H2165" s="37"/>
      <c r="I2165" s="3">
        <f ca="1">(G2165-C2165)*600/'Win-Draw-Loss'!$B$42</f>
        <v>52.12107771351323</v>
      </c>
    </row>
    <row r="2166" spans="1:9" x14ac:dyDescent="0.25">
      <c r="A2166" s="33">
        <f t="shared" ca="1" si="66"/>
        <v>0.44176318639028933</v>
      </c>
      <c r="B2166" s="33">
        <f t="shared" ca="1" si="66"/>
        <v>0.44834237523630205</v>
      </c>
      <c r="C2166" s="37">
        <f ca="1">('Win-Draw-Loss'!$B$38+(('Win-Draw-Loss'!$B$39-'Win-Draw-Loss'!$B$38)*A2166)+('Win-Draw-Loss'!$B$38+(('Win-Draw-Loss'!$B$39-'Win-Draw-Loss'!$B$38)*B2166)))/2</f>
        <v>18.901055616265914</v>
      </c>
      <c r="E2166" s="33">
        <f t="shared" ca="1" si="67"/>
        <v>5.6627314629033365E-2</v>
      </c>
      <c r="F2166" s="33">
        <f t="shared" ca="1" si="67"/>
        <v>0.91692995201755123</v>
      </c>
      <c r="G2166" s="37">
        <f ca="1">('Win-Draw-Loss'!$D$38+(('Win-Draw-Loss'!$D$39-'Win-Draw-Loss'!$D$38)*E2166)+('Win-Draw-Loss'!$D$38+(('Win-Draw-Loss'!$D$39-'Win-Draw-Loss'!$D$38)*F2166)))/2</f>
        <v>29.60335899969877</v>
      </c>
      <c r="H2166" s="37"/>
      <c r="I2166" s="3">
        <f ca="1">(G2166-C2166)*600/'Win-Draw-Loss'!$B$42</f>
        <v>21.404606766865712</v>
      </c>
    </row>
    <row r="2167" spans="1:9" x14ac:dyDescent="0.25">
      <c r="A2167" s="33">
        <f t="shared" ca="1" si="66"/>
        <v>0.57264643335175336</v>
      </c>
      <c r="B2167" s="33">
        <f t="shared" ca="1" si="66"/>
        <v>0.73422324041323817</v>
      </c>
      <c r="C2167" s="37">
        <f ca="1">('Win-Draw-Loss'!$B$38+(('Win-Draw-Loss'!$B$39-'Win-Draw-Loss'!$B$38)*A2167)+('Win-Draw-Loss'!$B$38+(('Win-Draw-Loss'!$B$39-'Win-Draw-Loss'!$B$38)*B2167)))/2</f>
        <v>23.068696737649915</v>
      </c>
      <c r="E2167" s="33">
        <f t="shared" ca="1" si="67"/>
        <v>0.2489771690575987</v>
      </c>
      <c r="F2167" s="33">
        <f t="shared" ca="1" si="67"/>
        <v>0.26775503925340394</v>
      </c>
      <c r="G2167" s="37">
        <f ca="1">('Win-Draw-Loss'!$D$38+(('Win-Draw-Loss'!$D$39-'Win-Draw-Loss'!$D$38)*E2167)+('Win-Draw-Loss'!$D$38+(('Win-Draw-Loss'!$D$39-'Win-Draw-Loss'!$D$38)*F2167)))/2</f>
        <v>22.750983124665041</v>
      </c>
      <c r="H2167" s="37"/>
      <c r="I2167" s="3">
        <f ca="1">(G2167-C2167)*600/'Win-Draw-Loss'!$B$42</f>
        <v>-0.63542722596974954</v>
      </c>
    </row>
    <row r="2168" spans="1:9" x14ac:dyDescent="0.25">
      <c r="A2168" s="33">
        <f t="shared" ca="1" si="66"/>
        <v>0.88214055524058765</v>
      </c>
      <c r="B2168" s="33">
        <f t="shared" ca="1" si="66"/>
        <v>0.74835998392623282</v>
      </c>
      <c r="C2168" s="37">
        <f ca="1">('Win-Draw-Loss'!$B$38+(('Win-Draw-Loss'!$B$39-'Win-Draw-Loss'!$B$38)*A2168)+('Win-Draw-Loss'!$B$38+(('Win-Draw-Loss'!$B$39-'Win-Draw-Loss'!$B$38)*B2168)))/2</f>
        <v>26.305005391668203</v>
      </c>
      <c r="E2168" s="33">
        <f t="shared" ca="1" si="67"/>
        <v>0.25030616806060701</v>
      </c>
      <c r="F2168" s="33">
        <f t="shared" ca="1" si="67"/>
        <v>0.36217098413974236</v>
      </c>
      <c r="G2168" s="37">
        <f ca="1">('Win-Draw-Loss'!$D$38+(('Win-Draw-Loss'!$D$39-'Win-Draw-Loss'!$D$38)*E2168)+('Win-Draw-Loss'!$D$38+(('Win-Draw-Loss'!$D$39-'Win-Draw-Loss'!$D$38)*F2168)))/2</f>
        <v>24.187157283005241</v>
      </c>
      <c r="H2168" s="37"/>
      <c r="I2168" s="3">
        <f ca="1">(G2168-C2168)*600/'Win-Draw-Loss'!$B$42</f>
        <v>-4.2356962173259234</v>
      </c>
    </row>
    <row r="2169" spans="1:9" x14ac:dyDescent="0.25">
      <c r="A2169" s="33">
        <f t="shared" ca="1" si="66"/>
        <v>0.40601394954779491</v>
      </c>
      <c r="B2169" s="33">
        <f t="shared" ca="1" si="66"/>
        <v>0.16757730347814048</v>
      </c>
      <c r="C2169" s="37">
        <f ca="1">('Win-Draw-Loss'!$B$38+(('Win-Draw-Loss'!$B$39-'Win-Draw-Loss'!$B$38)*A2169)+('Win-Draw-Loss'!$B$38+(('Win-Draw-Loss'!$B$39-'Win-Draw-Loss'!$B$38)*B2169)))/2</f>
        <v>15.735912530259352</v>
      </c>
      <c r="E2169" s="33">
        <f t="shared" ca="1" si="67"/>
        <v>0.84147586164180033</v>
      </c>
      <c r="F2169" s="33">
        <f t="shared" ca="1" si="67"/>
        <v>0.46577639049872266</v>
      </c>
      <c r="G2169" s="37">
        <f ca="1">('Win-Draw-Loss'!$D$38+(('Win-Draw-Loss'!$D$39-'Win-Draw-Loss'!$D$38)*E2169)+('Win-Draw-Loss'!$D$38+(('Win-Draw-Loss'!$D$39-'Win-Draw-Loss'!$D$38)*F2169)))/2</f>
        <v>34.608783782107842</v>
      </c>
      <c r="H2169" s="37"/>
      <c r="I2169" s="3">
        <f ca="1">(G2169-C2169)*600/'Win-Draw-Loss'!$B$42</f>
        <v>37.745742503696981</v>
      </c>
    </row>
    <row r="2170" spans="1:9" x14ac:dyDescent="0.25">
      <c r="A2170" s="33">
        <f t="shared" ca="1" si="66"/>
        <v>0.94778681703131584</v>
      </c>
      <c r="B2170" s="33">
        <f t="shared" ca="1" si="66"/>
        <v>0.22519368364890469</v>
      </c>
      <c r="C2170" s="37">
        <f ca="1">('Win-Draw-Loss'!$B$38+(('Win-Draw-Loss'!$B$39-'Win-Draw-Loss'!$B$38)*A2170)+('Win-Draw-Loss'!$B$38+(('Win-Draw-Loss'!$B$39-'Win-Draw-Loss'!$B$38)*B2170)))/2</f>
        <v>21.729805006802206</v>
      </c>
      <c r="E2170" s="33">
        <f t="shared" ca="1" si="67"/>
        <v>0.93692032861173791</v>
      </c>
      <c r="F2170" s="33">
        <f t="shared" ca="1" si="67"/>
        <v>0.75868467387607152</v>
      </c>
      <c r="G2170" s="37">
        <f ca="1">('Win-Draw-Loss'!$D$38+(('Win-Draw-Loss'!$D$39-'Win-Draw-Loss'!$D$38)*E2170)+('Win-Draw-Loss'!$D$38+(('Win-Draw-Loss'!$D$39-'Win-Draw-Loss'!$D$38)*F2170)))/2</f>
        <v>40.434075037317143</v>
      </c>
      <c r="H2170" s="37"/>
      <c r="I2170" s="3">
        <f ca="1">(G2170-C2170)*600/'Win-Draw-Loss'!$B$42</f>
        <v>37.408540061029875</v>
      </c>
    </row>
    <row r="2171" spans="1:9" x14ac:dyDescent="0.25">
      <c r="A2171" s="33">
        <f t="shared" ca="1" si="66"/>
        <v>0.52503408417281605</v>
      </c>
      <c r="B2171" s="33">
        <f t="shared" ca="1" si="66"/>
        <v>0.18681636779505717</v>
      </c>
      <c r="C2171" s="37">
        <f ca="1">('Win-Draw-Loss'!$B$38+(('Win-Draw-Loss'!$B$39-'Win-Draw-Loss'!$B$38)*A2171)+('Win-Draw-Loss'!$B$38+(('Win-Draw-Loss'!$B$39-'Win-Draw-Loss'!$B$38)*B2171)))/2</f>
        <v>17.11850451967873</v>
      </c>
      <c r="E2171" s="33">
        <f t="shared" ca="1" si="67"/>
        <v>4.1354371012779945E-2</v>
      </c>
      <c r="F2171" s="33">
        <f t="shared" ca="1" si="67"/>
        <v>0.78008539578795066</v>
      </c>
      <c r="G2171" s="37">
        <f ca="1">('Win-Draw-Loss'!$D$38+(('Win-Draw-Loss'!$D$39-'Win-Draw-Loss'!$D$38)*E2171)+('Win-Draw-Loss'!$D$38+(('Win-Draw-Loss'!$D$39-'Win-Draw-Loss'!$D$38)*F2171)))/2</f>
        <v>27.321596502010959</v>
      </c>
      <c r="H2171" s="37"/>
      <c r="I2171" s="3">
        <f ca="1">(G2171-C2171)*600/'Win-Draw-Loss'!$B$42</f>
        <v>20.406183964664457</v>
      </c>
    </row>
    <row r="2172" spans="1:9" x14ac:dyDescent="0.25">
      <c r="A2172" s="33">
        <f t="shared" ca="1" si="66"/>
        <v>0.26467098110139886</v>
      </c>
      <c r="B2172" s="33">
        <f t="shared" ca="1" si="66"/>
        <v>0.13433935498133209</v>
      </c>
      <c r="C2172" s="37">
        <f ca="1">('Win-Draw-Loss'!$B$38+(('Win-Draw-Loss'!$B$39-'Win-Draw-Loss'!$B$38)*A2172)+('Win-Draw-Loss'!$B$38+(('Win-Draw-Loss'!$B$39-'Win-Draw-Loss'!$B$38)*B2172)))/2</f>
        <v>13.990103360827309</v>
      </c>
      <c r="E2172" s="33">
        <f t="shared" ca="1" si="67"/>
        <v>0.61994911651033757</v>
      </c>
      <c r="F2172" s="33">
        <f t="shared" ca="1" si="67"/>
        <v>0.31030009024080574</v>
      </c>
      <c r="G2172" s="37">
        <f ca="1">('Win-Draw-Loss'!$D$38+(('Win-Draw-Loss'!$D$39-'Win-Draw-Loss'!$D$38)*E2172)+('Win-Draw-Loss'!$D$38+(('Win-Draw-Loss'!$D$39-'Win-Draw-Loss'!$D$38)*F2172)))/2</f>
        <v>28.953738101267152</v>
      </c>
      <c r="H2172" s="37"/>
      <c r="I2172" s="3">
        <f ca="1">(G2172-C2172)*600/'Win-Draw-Loss'!$B$42</f>
        <v>29.927269480879691</v>
      </c>
    </row>
    <row r="2173" spans="1:9" x14ac:dyDescent="0.25">
      <c r="A2173" s="33">
        <f t="shared" ca="1" si="66"/>
        <v>0.32179238611371641</v>
      </c>
      <c r="B2173" s="33">
        <f t="shared" ca="1" si="66"/>
        <v>0.30125696568470528</v>
      </c>
      <c r="C2173" s="37">
        <f ca="1">('Win-Draw-Loss'!$B$38+(('Win-Draw-Loss'!$B$39-'Win-Draw-Loss'!$B$38)*A2173)+('Win-Draw-Loss'!$B$38+(('Win-Draw-Loss'!$B$39-'Win-Draw-Loss'!$B$38)*B2173)))/2</f>
        <v>16.230493517984215</v>
      </c>
      <c r="E2173" s="33">
        <f t="shared" ca="1" si="67"/>
        <v>0.97396967799854228</v>
      </c>
      <c r="F2173" s="33">
        <f t="shared" ca="1" si="67"/>
        <v>0.9634696282133941</v>
      </c>
      <c r="G2173" s="37">
        <f ca="1">('Win-Draw-Loss'!$D$38+(('Win-Draw-Loss'!$D$39-'Win-Draw-Loss'!$D$38)*E2173)+('Win-Draw-Loss'!$D$38+(('Win-Draw-Loss'!$D$39-'Win-Draw-Loss'!$D$38)*F2173)))/2</f>
        <v>44.061589593179043</v>
      </c>
      <c r="H2173" s="37"/>
      <c r="I2173" s="3">
        <f ca="1">(G2173-C2173)*600/'Win-Draw-Loss'!$B$42</f>
        <v>55.662192150389664</v>
      </c>
    </row>
    <row r="2174" spans="1:9" x14ac:dyDescent="0.25">
      <c r="A2174" s="33">
        <f t="shared" ca="1" si="66"/>
        <v>0.58466223730619415</v>
      </c>
      <c r="B2174" s="33">
        <f t="shared" ca="1" si="66"/>
        <v>0.70409707723746096</v>
      </c>
      <c r="C2174" s="37">
        <f ca="1">('Win-Draw-Loss'!$B$38+(('Win-Draw-Loss'!$B$39-'Win-Draw-Loss'!$B$38)*A2174)+('Win-Draw-Loss'!$B$38+(('Win-Draw-Loss'!$B$39-'Win-Draw-Loss'!$B$38)*B2174)))/2</f>
        <v>22.887593145436551</v>
      </c>
      <c r="E2174" s="33">
        <f t="shared" ca="1" si="67"/>
        <v>7.5966610656940436E-2</v>
      </c>
      <c r="F2174" s="33">
        <f t="shared" ca="1" si="67"/>
        <v>0.1342958994830229</v>
      </c>
      <c r="G2174" s="37">
        <f ca="1">('Win-Draw-Loss'!$D$38+(('Win-Draw-Loss'!$D$39-'Win-Draw-Loss'!$D$38)*E2174)+('Win-Draw-Loss'!$D$38+(('Win-Draw-Loss'!$D$39-'Win-Draw-Loss'!$D$38)*F2174)))/2</f>
        <v>18.153937652099451</v>
      </c>
      <c r="H2174" s="37"/>
      <c r="I2174" s="3">
        <f ca="1">(G2174-C2174)*600/'Win-Draw-Loss'!$B$42</f>
        <v>-9.4673109866741996</v>
      </c>
    </row>
    <row r="2175" spans="1:9" x14ac:dyDescent="0.25">
      <c r="A2175" s="33">
        <f t="shared" ca="1" si="66"/>
        <v>0.86967179615428947</v>
      </c>
      <c r="B2175" s="33">
        <f t="shared" ca="1" si="66"/>
        <v>0.9243018959800573</v>
      </c>
      <c r="C2175" s="37">
        <f ca="1">('Win-Draw-Loss'!$B$38+(('Win-Draw-Loss'!$B$39-'Win-Draw-Loss'!$B$38)*A2175)+('Win-Draw-Loss'!$B$38+(('Win-Draw-Loss'!$B$39-'Win-Draw-Loss'!$B$38)*B2175)))/2</f>
        <v>27.939736921343467</v>
      </c>
      <c r="E2175" s="33">
        <f t="shared" ca="1" si="67"/>
        <v>0.14883846172646087</v>
      </c>
      <c r="F2175" s="33">
        <f t="shared" ca="1" si="67"/>
        <v>0.60965614861484385</v>
      </c>
      <c r="G2175" s="37">
        <f ca="1">('Win-Draw-Loss'!$D$38+(('Win-Draw-Loss'!$D$39-'Win-Draw-Loss'!$D$38)*E2175)+('Win-Draw-Loss'!$D$38+(('Win-Draw-Loss'!$D$39-'Win-Draw-Loss'!$D$38)*F2175)))/2</f>
        <v>26.377419155119568</v>
      </c>
      <c r="H2175" s="37"/>
      <c r="I2175" s="3">
        <f ca="1">(G2175-C2175)*600/'Win-Draw-Loss'!$B$42</f>
        <v>-3.1246355324477975</v>
      </c>
    </row>
    <row r="2176" spans="1:9" x14ac:dyDescent="0.25">
      <c r="A2176" s="33">
        <f t="shared" ca="1" si="66"/>
        <v>0.37934744810741894</v>
      </c>
      <c r="B2176" s="33">
        <f t="shared" ca="1" si="66"/>
        <v>0.50668543120287668</v>
      </c>
      <c r="C2176" s="37">
        <f ca="1">('Win-Draw-Loss'!$B$38+(('Win-Draw-Loss'!$B$39-'Win-Draw-Loss'!$B$38)*A2176)+('Win-Draw-Loss'!$B$38+(('Win-Draw-Loss'!$B$39-'Win-Draw-Loss'!$B$38)*B2176)))/2</f>
        <v>18.860328793102955</v>
      </c>
      <c r="E2176" s="33">
        <f t="shared" ca="1" si="67"/>
        <v>0.38447114916605241</v>
      </c>
      <c r="F2176" s="33">
        <f t="shared" ca="1" si="67"/>
        <v>8.9700262495339911E-2</v>
      </c>
      <c r="G2176" s="37">
        <f ca="1">('Win-Draw-Loss'!$D$38+(('Win-Draw-Loss'!$D$39-'Win-Draw-Loss'!$D$38)*E2176)+('Win-Draw-Loss'!$D$38+(('Win-Draw-Loss'!$D$39-'Win-Draw-Loss'!$D$38)*F2176)))/2</f>
        <v>22.112571174920884</v>
      </c>
      <c r="H2176" s="37"/>
      <c r="I2176" s="3">
        <f ca="1">(G2176-C2176)*600/'Win-Draw-Loss'!$B$42</f>
        <v>6.5044847636358583</v>
      </c>
    </row>
    <row r="2177" spans="1:9" x14ac:dyDescent="0.25">
      <c r="A2177" s="33">
        <f t="shared" ca="1" si="66"/>
        <v>0.13380327583773111</v>
      </c>
      <c r="B2177" s="33">
        <f t="shared" ca="1" si="66"/>
        <v>0.76054365645896582</v>
      </c>
      <c r="C2177" s="37">
        <f ca="1">('Win-Draw-Loss'!$B$38+(('Win-Draw-Loss'!$B$39-'Win-Draw-Loss'!$B$38)*A2177)+('Win-Draw-Loss'!$B$38+(('Win-Draw-Loss'!$B$39-'Win-Draw-Loss'!$B$38)*B2177)))/2</f>
        <v>18.943469322966969</v>
      </c>
      <c r="E2177" s="33">
        <f t="shared" ca="1" si="67"/>
        <v>0.25534761105925596</v>
      </c>
      <c r="F2177" s="33">
        <f t="shared" ca="1" si="67"/>
        <v>0.55520076536887153</v>
      </c>
      <c r="G2177" s="37">
        <f ca="1">('Win-Draw-Loss'!$D$38+(('Win-Draw-Loss'!$D$39-'Win-Draw-Loss'!$D$38)*E2177)+('Win-Draw-Loss'!$D$38+(('Win-Draw-Loss'!$D$39-'Win-Draw-Loss'!$D$38)*F2177)))/2</f>
        <v>27.158225646421911</v>
      </c>
      <c r="H2177" s="37"/>
      <c r="I2177" s="3">
        <f ca="1">(G2177-C2177)*600/'Win-Draw-Loss'!$B$42</f>
        <v>16.429512646909885</v>
      </c>
    </row>
    <row r="2178" spans="1:9" x14ac:dyDescent="0.25">
      <c r="A2178" s="33">
        <f t="shared" ref="A2178:B2241" ca="1" si="68">RAND()</f>
        <v>0.345637003347262</v>
      </c>
      <c r="B2178" s="33">
        <f t="shared" ca="1" si="68"/>
        <v>0.22931241005038694</v>
      </c>
      <c r="C2178" s="37">
        <f ca="1">('Win-Draw-Loss'!$B$38+(('Win-Draw-Loss'!$B$39-'Win-Draw-Loss'!$B$38)*A2178)+('Win-Draw-Loss'!$B$38+(('Win-Draw-Loss'!$B$39-'Win-Draw-Loss'!$B$38)*B2178)))/2</f>
        <v>15.749494133976489</v>
      </c>
      <c r="E2178" s="33">
        <f t="shared" ref="E2178:F2241" ca="1" si="69">RAND()</f>
        <v>0.46288951877918738</v>
      </c>
      <c r="F2178" s="33">
        <f t="shared" ca="1" si="69"/>
        <v>0.34773660008850071</v>
      </c>
      <c r="G2178" s="37">
        <f ca="1">('Win-Draw-Loss'!$D$38+(('Win-Draw-Loss'!$D$39-'Win-Draw-Loss'!$D$38)*E2178)+('Win-Draw-Loss'!$D$38+(('Win-Draw-Loss'!$D$39-'Win-Draw-Loss'!$D$38)*F2178)))/2</f>
        <v>27.159391783015323</v>
      </c>
      <c r="H2178" s="37"/>
      <c r="I2178" s="3">
        <f ca="1">(G2178-C2178)*600/'Win-Draw-Loss'!$B$42</f>
        <v>22.819795298077668</v>
      </c>
    </row>
    <row r="2179" spans="1:9" x14ac:dyDescent="0.25">
      <c r="A2179" s="33">
        <f t="shared" ca="1" si="68"/>
        <v>0.86377697180641599</v>
      </c>
      <c r="B2179" s="33">
        <f t="shared" ca="1" si="68"/>
        <v>0.93626230380260711</v>
      </c>
      <c r="C2179" s="37">
        <f ca="1">('Win-Draw-Loss'!$B$38+(('Win-Draw-Loss'!$B$39-'Win-Draw-Loss'!$B$38)*A2179)+('Win-Draw-Loss'!$B$38+(('Win-Draw-Loss'!$B$39-'Win-Draw-Loss'!$B$38)*B2179)))/2</f>
        <v>28.000392756090228</v>
      </c>
      <c r="E2179" s="33">
        <f t="shared" ca="1" si="69"/>
        <v>5.6434091391831309E-2</v>
      </c>
      <c r="F2179" s="33">
        <f t="shared" ca="1" si="69"/>
        <v>0.82775988101488329</v>
      </c>
      <c r="G2179" s="37">
        <f ca="1">('Win-Draw-Loss'!$D$38+(('Win-Draw-Loss'!$D$39-'Win-Draw-Loss'!$D$38)*E2179)+('Win-Draw-Loss'!$D$38+(('Win-Draw-Loss'!$D$39-'Win-Draw-Loss'!$D$38)*F2179)))/2</f>
        <v>28.262909586100719</v>
      </c>
      <c r="H2179" s="37"/>
      <c r="I2179" s="3">
        <f ca="1">(G2179-C2179)*600/'Win-Draw-Loss'!$B$42</f>
        <v>0.52503366002098062</v>
      </c>
    </row>
    <row r="2180" spans="1:9" x14ac:dyDescent="0.25">
      <c r="A2180" s="33">
        <f t="shared" ca="1" si="68"/>
        <v>0.7154159862160212</v>
      </c>
      <c r="B2180" s="33">
        <f t="shared" ca="1" si="68"/>
        <v>0.45694804338043182</v>
      </c>
      <c r="C2180" s="37">
        <f ca="1">('Win-Draw-Loss'!$B$38+(('Win-Draw-Loss'!$B$39-'Win-Draw-Loss'!$B$38)*A2180)+('Win-Draw-Loss'!$B$38+(('Win-Draw-Loss'!$B$39-'Win-Draw-Loss'!$B$38)*B2180)))/2</f>
        <v>21.723640295964529</v>
      </c>
      <c r="E2180" s="33">
        <f t="shared" ca="1" si="69"/>
        <v>3.8548189519824749E-3</v>
      </c>
      <c r="F2180" s="33">
        <f t="shared" ca="1" si="69"/>
        <v>0.57173054285041947</v>
      </c>
      <c r="G2180" s="37">
        <f ca="1">('Win-Draw-Loss'!$D$38+(('Win-Draw-Loss'!$D$39-'Win-Draw-Loss'!$D$38)*E2180)+('Win-Draw-Loss'!$D$38+(('Win-Draw-Loss'!$D$39-'Win-Draw-Loss'!$D$38)*F2180)))/2</f>
        <v>23.633780427036029</v>
      </c>
      <c r="H2180" s="37"/>
      <c r="I2180" s="3">
        <f ca="1">(G2180-C2180)*600/'Win-Draw-Loss'!$B$42</f>
        <v>3.820280262143001</v>
      </c>
    </row>
    <row r="2181" spans="1:9" x14ac:dyDescent="0.25">
      <c r="A2181" s="33">
        <f t="shared" ca="1" si="68"/>
        <v>0.23312529620909805</v>
      </c>
      <c r="B2181" s="33">
        <f t="shared" ca="1" si="68"/>
        <v>0.40919840208974934</v>
      </c>
      <c r="C2181" s="37">
        <f ca="1">('Win-Draw-Loss'!$B$38+(('Win-Draw-Loss'!$B$39-'Win-Draw-Loss'!$B$38)*A2181)+('Win-Draw-Loss'!$B$38+(('Win-Draw-Loss'!$B$39-'Win-Draw-Loss'!$B$38)*B2181)))/2</f>
        <v>16.423236982988474</v>
      </c>
      <c r="E2181" s="33">
        <f t="shared" ca="1" si="69"/>
        <v>0.76840938616945864</v>
      </c>
      <c r="F2181" s="33">
        <f t="shared" ca="1" si="69"/>
        <v>0.33366568762203308</v>
      </c>
      <c r="G2181" s="37">
        <f ca="1">('Win-Draw-Loss'!$D$38+(('Win-Draw-Loss'!$D$39-'Win-Draw-Loss'!$D$38)*E2181)+('Win-Draw-Loss'!$D$38+(('Win-Draw-Loss'!$D$39-'Win-Draw-Loss'!$D$38)*F2181)))/2</f>
        <v>31.531126106872378</v>
      </c>
      <c r="H2181" s="37"/>
      <c r="I2181" s="3">
        <f ca="1">(G2181-C2181)*600/'Win-Draw-Loss'!$B$42</f>
        <v>30.215778247767805</v>
      </c>
    </row>
    <row r="2182" spans="1:9" x14ac:dyDescent="0.25">
      <c r="A2182" s="33">
        <f t="shared" ca="1" si="68"/>
        <v>0.16831323103882778</v>
      </c>
      <c r="B2182" s="33">
        <f t="shared" ca="1" si="68"/>
        <v>0.22162702684247515</v>
      </c>
      <c r="C2182" s="37">
        <f ca="1">('Win-Draw-Loss'!$B$38+(('Win-Draw-Loss'!$B$39-'Win-Draw-Loss'!$B$38)*A2182)+('Win-Draw-Loss'!$B$38+(('Win-Draw-Loss'!$B$39-'Win-Draw-Loss'!$B$38)*B2182)))/2</f>
        <v>13.899402578813028</v>
      </c>
      <c r="E2182" s="33">
        <f t="shared" ca="1" si="69"/>
        <v>0.53987342250654091</v>
      </c>
      <c r="F2182" s="33">
        <f t="shared" ca="1" si="69"/>
        <v>0.32170809009935397</v>
      </c>
      <c r="G2182" s="37">
        <f ca="1">('Win-Draw-Loss'!$D$38+(('Win-Draw-Loss'!$D$39-'Win-Draw-Loss'!$D$38)*E2182)+('Win-Draw-Loss'!$D$38+(('Win-Draw-Loss'!$D$39-'Win-Draw-Loss'!$D$38)*F2182)))/2</f>
        <v>27.923722689088422</v>
      </c>
      <c r="H2182" s="37"/>
      <c r="I2182" s="3">
        <f ca="1">(G2182-C2182)*600/'Win-Draw-Loss'!$B$42</f>
        <v>28.048640220550787</v>
      </c>
    </row>
    <row r="2183" spans="1:9" x14ac:dyDescent="0.25">
      <c r="A2183" s="33">
        <f t="shared" ca="1" si="68"/>
        <v>0.7476883484390674</v>
      </c>
      <c r="B2183" s="33">
        <f t="shared" ca="1" si="68"/>
        <v>0.28028606783643506</v>
      </c>
      <c r="C2183" s="37">
        <f ca="1">('Win-Draw-Loss'!$B$38+(('Win-Draw-Loss'!$B$39-'Win-Draw-Loss'!$B$38)*A2183)+('Win-Draw-Loss'!$B$38+(('Win-Draw-Loss'!$B$39-'Win-Draw-Loss'!$B$38)*B2183)))/2</f>
        <v>20.279744162755023</v>
      </c>
      <c r="E2183" s="33">
        <f t="shared" ca="1" si="69"/>
        <v>0.85967179987073739</v>
      </c>
      <c r="F2183" s="33">
        <f t="shared" ca="1" si="69"/>
        <v>0.6161847948788477</v>
      </c>
      <c r="G2183" s="37">
        <f ca="1">('Win-Draw-Loss'!$D$38+(('Win-Draw-Loss'!$D$39-'Win-Draw-Loss'!$D$38)*E2183)+('Win-Draw-Loss'!$D$38+(('Win-Draw-Loss'!$D$39-'Win-Draw-Loss'!$D$38)*F2183)))/2</f>
        <v>37.137848921243773</v>
      </c>
      <c r="H2183" s="37"/>
      <c r="I2183" s="3">
        <f ca="1">(G2183-C2183)*600/'Win-Draw-Loss'!$B$42</f>
        <v>33.7162095169775</v>
      </c>
    </row>
    <row r="2184" spans="1:9" x14ac:dyDescent="0.25">
      <c r="A2184" s="33">
        <f t="shared" ca="1" si="68"/>
        <v>0.57465385024420379</v>
      </c>
      <c r="B2184" s="33">
        <f t="shared" ca="1" si="68"/>
        <v>0.59124347345143158</v>
      </c>
      <c r="C2184" s="37">
        <f ca="1">('Win-Draw-Loss'!$B$38+(('Win-Draw-Loss'!$B$39-'Win-Draw-Loss'!$B$38)*A2184)+('Win-Draw-Loss'!$B$38+(('Win-Draw-Loss'!$B$39-'Win-Draw-Loss'!$B$38)*B2184)))/2</f>
        <v>21.658973236956353</v>
      </c>
      <c r="E2184" s="33">
        <f t="shared" ca="1" si="69"/>
        <v>0.55077488860634061</v>
      </c>
      <c r="F2184" s="33">
        <f t="shared" ca="1" si="69"/>
        <v>0.84404758065822294</v>
      </c>
      <c r="G2184" s="37">
        <f ca="1">('Win-Draw-Loss'!$D$38+(('Win-Draw-Loss'!$D$39-'Win-Draw-Loss'!$D$38)*E2184)+('Win-Draw-Loss'!$D$38+(('Win-Draw-Loss'!$D$39-'Win-Draw-Loss'!$D$38)*F2184)))/2</f>
        <v>35.92233703896845</v>
      </c>
      <c r="H2184" s="37"/>
      <c r="I2184" s="3">
        <f ca="1">(G2184-C2184)*600/'Win-Draw-Loss'!$B$42</f>
        <v>28.526727604024192</v>
      </c>
    </row>
    <row r="2185" spans="1:9" x14ac:dyDescent="0.25">
      <c r="A2185" s="33">
        <f t="shared" ca="1" si="68"/>
        <v>1.1296317131894273E-2</v>
      </c>
      <c r="B2185" s="33">
        <f t="shared" ca="1" si="68"/>
        <v>0.12727975406221459</v>
      </c>
      <c r="C2185" s="37">
        <f ca="1">('Win-Draw-Loss'!$B$38+(('Win-Draw-Loss'!$B$39-'Win-Draw-Loss'!$B$38)*A2185)+('Win-Draw-Loss'!$B$38+(('Win-Draw-Loss'!$B$39-'Win-Draw-Loss'!$B$38)*B2185)))/2</f>
        <v>11.385760711941089</v>
      </c>
      <c r="E2185" s="33">
        <f t="shared" ca="1" si="69"/>
        <v>0.34504862492686394</v>
      </c>
      <c r="F2185" s="33">
        <f t="shared" ca="1" si="69"/>
        <v>0.31698606702933452</v>
      </c>
      <c r="G2185" s="37">
        <f ca="1">('Win-Draw-Loss'!$D$38+(('Win-Draw-Loss'!$D$39-'Win-Draw-Loss'!$D$38)*E2185)+('Win-Draw-Loss'!$D$38+(('Win-Draw-Loss'!$D$39-'Win-Draw-Loss'!$D$38)*F2185)))/2</f>
        <v>24.930520379342976</v>
      </c>
      <c r="H2185" s="37"/>
      <c r="I2185" s="3">
        <f ca="1">(G2185-C2185)*600/'Win-Draw-Loss'!$B$42</f>
        <v>27.089519334803775</v>
      </c>
    </row>
    <row r="2186" spans="1:9" x14ac:dyDescent="0.25">
      <c r="A2186" s="33">
        <f t="shared" ca="1" si="68"/>
        <v>0.37558645946768332</v>
      </c>
      <c r="B2186" s="33">
        <f t="shared" ca="1" si="68"/>
        <v>0.95188746947430136</v>
      </c>
      <c r="C2186" s="37">
        <f ca="1">('Win-Draw-Loss'!$B$38+(('Win-Draw-Loss'!$B$39-'Win-Draw-Loss'!$B$38)*A2186)+('Win-Draw-Loss'!$B$38+(('Win-Draw-Loss'!$B$39-'Win-Draw-Loss'!$B$38)*B2186)))/2</f>
        <v>23.274739289419848</v>
      </c>
      <c r="E2186" s="33">
        <f t="shared" ca="1" si="69"/>
        <v>0.49004856770678296</v>
      </c>
      <c r="F2186" s="33">
        <f t="shared" ca="1" si="69"/>
        <v>0.55391954504590613</v>
      </c>
      <c r="G2186" s="37">
        <f ca="1">('Win-Draw-Loss'!$D$38+(('Win-Draw-Loss'!$D$39-'Win-Draw-Loss'!$D$38)*E2186)+('Win-Draw-Loss'!$D$38+(('Win-Draw-Loss'!$D$39-'Win-Draw-Loss'!$D$38)*F2186)))/2</f>
        <v>30.659521691290337</v>
      </c>
      <c r="H2186" s="37"/>
      <c r="I2186" s="3">
        <f ca="1">(G2186-C2186)*600/'Win-Draw-Loss'!$B$42</f>
        <v>14.769564803740977</v>
      </c>
    </row>
    <row r="2187" spans="1:9" x14ac:dyDescent="0.25">
      <c r="A2187" s="33">
        <f t="shared" ca="1" si="68"/>
        <v>1.6364139829493474E-2</v>
      </c>
      <c r="B2187" s="33">
        <f t="shared" ca="1" si="68"/>
        <v>5.2846340075235476E-2</v>
      </c>
      <c r="C2187" s="37">
        <f ca="1">('Win-Draw-Loss'!$B$38+(('Win-Draw-Loss'!$B$39-'Win-Draw-Loss'!$B$38)*A2187)+('Win-Draw-Loss'!$B$38+(('Win-Draw-Loss'!$B$39-'Win-Draw-Loss'!$B$38)*B2187)))/2</f>
        <v>10.692104799047289</v>
      </c>
      <c r="E2187" s="33">
        <f t="shared" ca="1" si="69"/>
        <v>7.7537611941088547E-2</v>
      </c>
      <c r="F2187" s="33">
        <f t="shared" ca="1" si="69"/>
        <v>0.54594078381076583</v>
      </c>
      <c r="G2187" s="37">
        <f ca="1">('Win-Draw-Loss'!$D$38+(('Win-Draw-Loss'!$D$39-'Win-Draw-Loss'!$D$38)*E2187)+('Win-Draw-Loss'!$D$38+(('Win-Draw-Loss'!$D$39-'Win-Draw-Loss'!$D$38)*F2187)))/2</f>
        <v>24.352175936277817</v>
      </c>
      <c r="H2187" s="37"/>
      <c r="I2187" s="3">
        <f ca="1">(G2187-C2187)*600/'Win-Draw-Loss'!$B$42</f>
        <v>27.320142274461055</v>
      </c>
    </row>
    <row r="2188" spans="1:9" x14ac:dyDescent="0.25">
      <c r="A2188" s="33">
        <f t="shared" ca="1" si="68"/>
        <v>0.57198884506805958</v>
      </c>
      <c r="B2188" s="33">
        <f t="shared" ca="1" si="68"/>
        <v>0.11388211230765044</v>
      </c>
      <c r="C2188" s="37">
        <f ca="1">('Win-Draw-Loss'!$B$38+(('Win-Draw-Loss'!$B$39-'Win-Draw-Loss'!$B$38)*A2188)+('Win-Draw-Loss'!$B$38+(('Win-Draw-Loss'!$B$39-'Win-Draw-Loss'!$B$38)*B2188)))/2</f>
        <v>16.8587095737571</v>
      </c>
      <c r="E2188" s="33">
        <f t="shared" ca="1" si="69"/>
        <v>0.65616901969740116</v>
      </c>
      <c r="F2188" s="33">
        <f t="shared" ca="1" si="69"/>
        <v>3.0982832169634267E-2</v>
      </c>
      <c r="G2188" s="37">
        <f ca="1">('Win-Draw-Loss'!$D$38+(('Win-Draw-Loss'!$D$39-'Win-Draw-Loss'!$D$38)*E2188)+('Win-Draw-Loss'!$D$38+(('Win-Draw-Loss'!$D$39-'Win-Draw-Loss'!$D$38)*F2188)))/2</f>
        <v>25.307277778005535</v>
      </c>
      <c r="H2188" s="37"/>
      <c r="I2188" s="3">
        <f ca="1">(G2188-C2188)*600/'Win-Draw-Loss'!$B$42</f>
        <v>16.89713640849687</v>
      </c>
    </row>
    <row r="2189" spans="1:9" x14ac:dyDescent="0.25">
      <c r="A2189" s="33">
        <f t="shared" ca="1" si="68"/>
        <v>0.84571417966119222</v>
      </c>
      <c r="B2189" s="33">
        <f t="shared" ca="1" si="68"/>
        <v>0.28048898668164357</v>
      </c>
      <c r="C2189" s="37">
        <f ca="1">('Win-Draw-Loss'!$B$38+(('Win-Draw-Loss'!$B$39-'Win-Draw-Loss'!$B$38)*A2189)+('Win-Draw-Loss'!$B$38+(('Win-Draw-Loss'!$B$39-'Win-Draw-Loss'!$B$38)*B2189)))/2</f>
        <v>21.262031663428356</v>
      </c>
      <c r="E2189" s="33">
        <f t="shared" ca="1" si="69"/>
        <v>0.49415401312577223</v>
      </c>
      <c r="F2189" s="33">
        <f t="shared" ca="1" si="69"/>
        <v>0.5601844146960363</v>
      </c>
      <c r="G2189" s="37">
        <f ca="1">('Win-Draw-Loss'!$D$38+(('Win-Draw-Loss'!$D$39-'Win-Draw-Loss'!$D$38)*E2189)+('Win-Draw-Loss'!$D$38+(('Win-Draw-Loss'!$D$39-'Win-Draw-Loss'!$D$38)*F2189)))/2</f>
        <v>30.815076417327127</v>
      </c>
      <c r="H2189" s="37"/>
      <c r="I2189" s="3">
        <f ca="1">(G2189-C2189)*600/'Win-Draw-Loss'!$B$42</f>
        <v>19.106089507797542</v>
      </c>
    </row>
    <row r="2190" spans="1:9" x14ac:dyDescent="0.25">
      <c r="A2190" s="33">
        <f t="shared" ca="1" si="68"/>
        <v>0.11082929932513685</v>
      </c>
      <c r="B2190" s="33">
        <f t="shared" ca="1" si="68"/>
        <v>0.46507752835835647</v>
      </c>
      <c r="C2190" s="37">
        <f ca="1">('Win-Draw-Loss'!$B$38+(('Win-Draw-Loss'!$B$39-'Win-Draw-Loss'!$B$38)*A2190)+('Win-Draw-Loss'!$B$38+(('Win-Draw-Loss'!$B$39-'Win-Draw-Loss'!$B$38)*B2190)))/2</f>
        <v>15.759068276834935</v>
      </c>
      <c r="E2190" s="33">
        <f t="shared" ca="1" si="69"/>
        <v>0.23618285296441222</v>
      </c>
      <c r="F2190" s="33">
        <f t="shared" ca="1" si="69"/>
        <v>0.4190735912614254</v>
      </c>
      <c r="G2190" s="37">
        <f ca="1">('Win-Draw-Loss'!$D$38+(('Win-Draw-Loss'!$D$39-'Win-Draw-Loss'!$D$38)*E2190)+('Win-Draw-Loss'!$D$38+(('Win-Draw-Loss'!$D$39-'Win-Draw-Loss'!$D$38)*F2190)))/2</f>
        <v>24.828846663387562</v>
      </c>
      <c r="H2190" s="37"/>
      <c r="I2190" s="3">
        <f ca="1">(G2190-C2190)*600/'Win-Draw-Loss'!$B$42</f>
        <v>18.139556773105255</v>
      </c>
    </row>
    <row r="2191" spans="1:9" x14ac:dyDescent="0.25">
      <c r="A2191" s="33">
        <f t="shared" ca="1" si="68"/>
        <v>0.85477207575682368</v>
      </c>
      <c r="B2191" s="33">
        <f t="shared" ca="1" si="68"/>
        <v>0.58825994392133962</v>
      </c>
      <c r="C2191" s="37">
        <f ca="1">('Win-Draw-Loss'!$B$38+(('Win-Draw-Loss'!$B$39-'Win-Draw-Loss'!$B$38)*A2191)+('Win-Draw-Loss'!$B$38+(('Win-Draw-Loss'!$B$39-'Win-Draw-Loss'!$B$38)*B2191)))/2</f>
        <v>24.430320196781636</v>
      </c>
      <c r="E2191" s="33">
        <f t="shared" ca="1" si="69"/>
        <v>0.26175977170591902</v>
      </c>
      <c r="F2191" s="33">
        <f t="shared" ca="1" si="69"/>
        <v>0.98213031281422392</v>
      </c>
      <c r="G2191" s="37">
        <f ca="1">('Win-Draw-Loss'!$D$38+(('Win-Draw-Loss'!$D$39-'Win-Draw-Loss'!$D$38)*E2191)+('Win-Draw-Loss'!$D$38+(('Win-Draw-Loss'!$D$39-'Win-Draw-Loss'!$D$38)*F2191)))/2</f>
        <v>33.658351267802146</v>
      </c>
      <c r="H2191" s="37"/>
      <c r="I2191" s="3">
        <f ca="1">(G2191-C2191)*600/'Win-Draw-Loss'!$B$42</f>
        <v>18.45606214204102</v>
      </c>
    </row>
    <row r="2192" spans="1:9" x14ac:dyDescent="0.25">
      <c r="A2192" s="33">
        <f t="shared" ca="1" si="68"/>
        <v>0.28632302953074162</v>
      </c>
      <c r="B2192" s="33">
        <f t="shared" ca="1" si="68"/>
        <v>0.68436531871278539</v>
      </c>
      <c r="C2192" s="37">
        <f ca="1">('Win-Draw-Loss'!$B$38+(('Win-Draw-Loss'!$B$39-'Win-Draw-Loss'!$B$38)*A2192)+('Win-Draw-Loss'!$B$38+(('Win-Draw-Loss'!$B$39-'Win-Draw-Loss'!$B$38)*B2192)))/2</f>
        <v>19.70688348243527</v>
      </c>
      <c r="E2192" s="33">
        <f t="shared" ca="1" si="69"/>
        <v>0.70815801811590851</v>
      </c>
      <c r="F2192" s="33">
        <f t="shared" ca="1" si="69"/>
        <v>0.51256923144962774</v>
      </c>
      <c r="G2192" s="37">
        <f ca="1">('Win-Draw-Loss'!$D$38+(('Win-Draw-Loss'!$D$39-'Win-Draw-Loss'!$D$38)*E2192)+('Win-Draw-Loss'!$D$38+(('Win-Draw-Loss'!$D$39-'Win-Draw-Loss'!$D$38)*F2192)))/2</f>
        <v>33.31090874348304</v>
      </c>
      <c r="H2192" s="37"/>
      <c r="I2192" s="3">
        <f ca="1">(G2192-C2192)*600/'Win-Draw-Loss'!$B$42</f>
        <v>27.20805052209554</v>
      </c>
    </row>
    <row r="2193" spans="1:9" x14ac:dyDescent="0.25">
      <c r="A2193" s="33">
        <f t="shared" ca="1" si="68"/>
        <v>0.29047424306058356</v>
      </c>
      <c r="B2193" s="33">
        <f t="shared" ca="1" si="68"/>
        <v>0.13922364538791254</v>
      </c>
      <c r="C2193" s="37">
        <f ca="1">('Win-Draw-Loss'!$B$38+(('Win-Draw-Loss'!$B$39-'Win-Draw-Loss'!$B$38)*A2193)+('Win-Draw-Loss'!$B$38+(('Win-Draw-Loss'!$B$39-'Win-Draw-Loss'!$B$38)*B2193)))/2</f>
        <v>14.296978884484961</v>
      </c>
      <c r="E2193" s="33">
        <f t="shared" ca="1" si="69"/>
        <v>0.90982008468014064</v>
      </c>
      <c r="F2193" s="33">
        <f t="shared" ca="1" si="69"/>
        <v>7.6188904096823551E-2</v>
      </c>
      <c r="G2193" s="37">
        <f ca="1">('Win-Draw-Loss'!$D$38+(('Win-Draw-Loss'!$D$39-'Win-Draw-Loss'!$D$38)*E2193)+('Win-Draw-Loss'!$D$38+(('Win-Draw-Loss'!$D$39-'Win-Draw-Loss'!$D$38)*F2193)))/2</f>
        <v>29.790134831654463</v>
      </c>
      <c r="H2193" s="37"/>
      <c r="I2193" s="3">
        <f ca="1">(G2193-C2193)*600/'Win-Draw-Loss'!$B$42</f>
        <v>30.986311894339003</v>
      </c>
    </row>
    <row r="2194" spans="1:9" x14ac:dyDescent="0.25">
      <c r="A2194" s="33">
        <f t="shared" ca="1" si="68"/>
        <v>0.46461945729173737</v>
      </c>
      <c r="B2194" s="33">
        <f t="shared" ca="1" si="68"/>
        <v>0.79291969878642077</v>
      </c>
      <c r="C2194" s="37">
        <f ca="1">('Win-Draw-Loss'!$B$38+(('Win-Draw-Loss'!$B$39-'Win-Draw-Loss'!$B$38)*A2194)+('Win-Draw-Loss'!$B$38+(('Win-Draw-Loss'!$B$39-'Win-Draw-Loss'!$B$38)*B2194)))/2</f>
        <v>22.575391560781583</v>
      </c>
      <c r="E2194" s="33">
        <f t="shared" ca="1" si="69"/>
        <v>0.82036314223855833</v>
      </c>
      <c r="F2194" s="33">
        <f t="shared" ca="1" si="69"/>
        <v>0.52483452374000383</v>
      </c>
      <c r="G2194" s="37">
        <f ca="1">('Win-Draw-Loss'!$D$38+(('Win-Draw-Loss'!$D$39-'Win-Draw-Loss'!$D$38)*E2194)+('Win-Draw-Loss'!$D$38+(('Win-Draw-Loss'!$D$39-'Win-Draw-Loss'!$D$38)*F2194)))/2</f>
        <v>35.177964989678429</v>
      </c>
      <c r="H2194" s="37"/>
      <c r="I2194" s="3">
        <f ca="1">(G2194-C2194)*600/'Win-Draw-Loss'!$B$42</f>
        <v>25.205146857793693</v>
      </c>
    </row>
    <row r="2195" spans="1:9" x14ac:dyDescent="0.25">
      <c r="A2195" s="33">
        <f t="shared" ca="1" si="68"/>
        <v>0.24664080941249567</v>
      </c>
      <c r="B2195" s="33">
        <f t="shared" ca="1" si="68"/>
        <v>1.7785004396243642E-2</v>
      </c>
      <c r="C2195" s="37">
        <f ca="1">('Win-Draw-Loss'!$B$38+(('Win-Draw-Loss'!$B$39-'Win-Draw-Loss'!$B$38)*A2195)+('Win-Draw-Loss'!$B$38+(('Win-Draw-Loss'!$B$39-'Win-Draw-Loss'!$B$38)*B2195)))/2</f>
        <v>12.644258138087393</v>
      </c>
      <c r="E2195" s="33">
        <f t="shared" ca="1" si="69"/>
        <v>0.40424325986435783</v>
      </c>
      <c r="F2195" s="33">
        <f t="shared" ca="1" si="69"/>
        <v>0.96296254738937204</v>
      </c>
      <c r="G2195" s="37">
        <f ca="1">('Win-Draw-Loss'!$D$38+(('Win-Draw-Loss'!$D$39-'Win-Draw-Loss'!$D$38)*E2195)+('Win-Draw-Loss'!$D$38+(('Win-Draw-Loss'!$D$39-'Win-Draw-Loss'!$D$38)*F2195)))/2</f>
        <v>35.508087108805952</v>
      </c>
      <c r="H2195" s="37"/>
      <c r="I2195" s="3">
        <f ca="1">(G2195-C2195)*600/'Win-Draw-Loss'!$B$42</f>
        <v>45.727657941437116</v>
      </c>
    </row>
    <row r="2196" spans="1:9" x14ac:dyDescent="0.25">
      <c r="A2196" s="33">
        <f t="shared" ca="1" si="68"/>
        <v>0.3142009914330135</v>
      </c>
      <c r="B2196" s="33">
        <f t="shared" ca="1" si="68"/>
        <v>0.77417116851405121</v>
      </c>
      <c r="C2196" s="37">
        <f ca="1">('Win-Draw-Loss'!$B$38+(('Win-Draw-Loss'!$B$39-'Win-Draw-Loss'!$B$38)*A2196)+('Win-Draw-Loss'!$B$38+(('Win-Draw-Loss'!$B$39-'Win-Draw-Loss'!$B$38)*B2196)))/2</f>
        <v>20.883721599470647</v>
      </c>
      <c r="E2196" s="33">
        <f t="shared" ca="1" si="69"/>
        <v>0.93723761801584082</v>
      </c>
      <c r="F2196" s="33">
        <f t="shared" ca="1" si="69"/>
        <v>0.25119090567985314</v>
      </c>
      <c r="G2196" s="37">
        <f ca="1">('Win-Draw-Loss'!$D$38+(('Win-Draw-Loss'!$D$39-'Win-Draw-Loss'!$D$38)*E2196)+('Win-Draw-Loss'!$D$38+(('Win-Draw-Loss'!$D$39-'Win-Draw-Loss'!$D$38)*F2196)))/2</f>
        <v>32.826427855435412</v>
      </c>
      <c r="H2196" s="37"/>
      <c r="I2196" s="3">
        <f ca="1">(G2196-C2196)*600/'Win-Draw-Loss'!$B$42</f>
        <v>23.88541251192953</v>
      </c>
    </row>
    <row r="2197" spans="1:9" x14ac:dyDescent="0.25">
      <c r="A2197" s="33">
        <f t="shared" ca="1" si="68"/>
        <v>0.89133882370254292</v>
      </c>
      <c r="B2197" s="33">
        <f t="shared" ca="1" si="68"/>
        <v>0.93932207341463203</v>
      </c>
      <c r="C2197" s="37">
        <f ca="1">('Win-Draw-Loss'!$B$38+(('Win-Draw-Loss'!$B$39-'Win-Draw-Loss'!$B$38)*A2197)+('Win-Draw-Loss'!$B$38+(('Win-Draw-Loss'!$B$39-'Win-Draw-Loss'!$B$38)*B2197)))/2</f>
        <v>28.306608971171748</v>
      </c>
      <c r="E2197" s="33">
        <f t="shared" ca="1" si="69"/>
        <v>0.31964461658921373</v>
      </c>
      <c r="F2197" s="33">
        <f t="shared" ca="1" si="69"/>
        <v>0.98328058491154458</v>
      </c>
      <c r="G2197" s="37">
        <f ca="1">('Win-Draw-Loss'!$D$38+(('Win-Draw-Loss'!$D$39-'Win-Draw-Loss'!$D$38)*E2197)+('Win-Draw-Loss'!$D$38+(('Win-Draw-Loss'!$D$39-'Win-Draw-Loss'!$D$38)*F2197)))/2</f>
        <v>34.543878022511372</v>
      </c>
      <c r="H2197" s="37"/>
      <c r="I2197" s="3">
        <f ca="1">(G2197-C2197)*600/'Win-Draw-Loss'!$B$42</f>
        <v>12.474538102679247</v>
      </c>
    </row>
    <row r="2198" spans="1:9" x14ac:dyDescent="0.25">
      <c r="A2198" s="33">
        <f t="shared" ca="1" si="68"/>
        <v>0.47116721687334306</v>
      </c>
      <c r="B2198" s="33">
        <f t="shared" ca="1" si="68"/>
        <v>0.84581032308631088</v>
      </c>
      <c r="C2198" s="37">
        <f ca="1">('Win-Draw-Loss'!$B$38+(('Win-Draw-Loss'!$B$39-'Win-Draw-Loss'!$B$38)*A2198)+('Win-Draw-Loss'!$B$38+(('Win-Draw-Loss'!$B$39-'Win-Draw-Loss'!$B$38)*B2198)))/2</f>
        <v>23.169775399596539</v>
      </c>
      <c r="E2198" s="33">
        <f t="shared" ca="1" si="69"/>
        <v>0.33091285271363846</v>
      </c>
      <c r="F2198" s="33">
        <f t="shared" ca="1" si="69"/>
        <v>0.73678557845760395</v>
      </c>
      <c r="G2198" s="37">
        <f ca="1">('Win-Draw-Loss'!$D$38+(('Win-Draw-Loss'!$D$39-'Win-Draw-Loss'!$D$38)*E2198)+('Win-Draw-Loss'!$D$38+(('Win-Draw-Loss'!$D$39-'Win-Draw-Loss'!$D$38)*F2198)))/2</f>
        <v>31.015476467568636</v>
      </c>
      <c r="H2198" s="37"/>
      <c r="I2198" s="3">
        <f ca="1">(G2198-C2198)*600/'Win-Draw-Loss'!$B$42</f>
        <v>15.691402135944193</v>
      </c>
    </row>
    <row r="2199" spans="1:9" x14ac:dyDescent="0.25">
      <c r="A2199" s="33">
        <f t="shared" ca="1" si="68"/>
        <v>0.92771200915102392</v>
      </c>
      <c r="B2199" s="33">
        <f t="shared" ca="1" si="68"/>
        <v>0.45569504030781094</v>
      </c>
      <c r="C2199" s="37">
        <f ca="1">('Win-Draw-Loss'!$B$38+(('Win-Draw-Loss'!$B$39-'Win-Draw-Loss'!$B$38)*A2199)+('Win-Draw-Loss'!$B$38+(('Win-Draw-Loss'!$B$39-'Win-Draw-Loss'!$B$38)*B2199)))/2</f>
        <v>23.834070494588346</v>
      </c>
      <c r="E2199" s="33">
        <f t="shared" ca="1" si="69"/>
        <v>0.13686106553178634</v>
      </c>
      <c r="F2199" s="33">
        <f t="shared" ca="1" si="69"/>
        <v>0.97573843458365328</v>
      </c>
      <c r="G2199" s="37">
        <f ca="1">('Win-Draw-Loss'!$D$38+(('Win-Draw-Loss'!$D$39-'Win-Draw-Loss'!$D$38)*E2199)+('Win-Draw-Loss'!$D$38+(('Win-Draw-Loss'!$D$39-'Win-Draw-Loss'!$D$38)*F2199)))/2</f>
        <v>31.688992501731594</v>
      </c>
      <c r="H2199" s="37"/>
      <c r="I2199" s="3">
        <f ca="1">(G2199-C2199)*600/'Win-Draw-Loss'!$B$42</f>
        <v>15.709844014286498</v>
      </c>
    </row>
    <row r="2200" spans="1:9" x14ac:dyDescent="0.25">
      <c r="A2200" s="33">
        <f t="shared" ca="1" si="68"/>
        <v>0.63894995187405257</v>
      </c>
      <c r="B2200" s="33">
        <f t="shared" ca="1" si="68"/>
        <v>0.59802569870523625</v>
      </c>
      <c r="C2200" s="37">
        <f ca="1">('Win-Draw-Loss'!$B$38+(('Win-Draw-Loss'!$B$39-'Win-Draw-Loss'!$B$38)*A2200)+('Win-Draw-Loss'!$B$38+(('Win-Draw-Loss'!$B$39-'Win-Draw-Loss'!$B$38)*B2200)))/2</f>
        <v>22.369756505792886</v>
      </c>
      <c r="E2200" s="33">
        <f t="shared" ca="1" si="69"/>
        <v>0.48842160033950155</v>
      </c>
      <c r="F2200" s="33">
        <f t="shared" ca="1" si="69"/>
        <v>0.6954998982141436</v>
      </c>
      <c r="G2200" s="37">
        <f ca="1">('Win-Draw-Loss'!$D$38+(('Win-Draw-Loss'!$D$39-'Win-Draw-Loss'!$D$38)*E2200)+('Win-Draw-Loss'!$D$38+(('Win-Draw-Loss'!$D$39-'Win-Draw-Loss'!$D$38)*F2200)))/2</f>
        <v>32.75882247830468</v>
      </c>
      <c r="H2200" s="37"/>
      <c r="I2200" s="3">
        <f ca="1">(G2200-C2200)*600/'Win-Draw-Loss'!$B$42</f>
        <v>20.778131945023588</v>
      </c>
    </row>
    <row r="2201" spans="1:9" x14ac:dyDescent="0.25">
      <c r="A2201" s="33">
        <f t="shared" ca="1" si="68"/>
        <v>0.98257931265402076</v>
      </c>
      <c r="B2201" s="33">
        <f t="shared" ca="1" si="68"/>
        <v>0.98788589808213578</v>
      </c>
      <c r="C2201" s="37">
        <f ca="1">('Win-Draw-Loss'!$B$38+(('Win-Draw-Loss'!$B$39-'Win-Draw-Loss'!$B$38)*A2201)+('Win-Draw-Loss'!$B$38+(('Win-Draw-Loss'!$B$39-'Win-Draw-Loss'!$B$38)*B2201)))/2</f>
        <v>29.704652107361568</v>
      </c>
      <c r="E2201" s="33">
        <f t="shared" ca="1" si="69"/>
        <v>0.67915957679515693</v>
      </c>
      <c r="F2201" s="33">
        <f t="shared" ca="1" si="69"/>
        <v>0.76858754966525611</v>
      </c>
      <c r="G2201" s="37">
        <f ca="1">('Win-Draw-Loss'!$D$38+(('Win-Draw-Loss'!$D$39-'Win-Draw-Loss'!$D$38)*E2201)+('Win-Draw-Loss'!$D$38+(('Win-Draw-Loss'!$D$39-'Win-Draw-Loss'!$D$38)*F2201)))/2</f>
        <v>36.716206896906193</v>
      </c>
      <c r="H2201" s="37"/>
      <c r="I2201" s="3">
        <f ca="1">(G2201-C2201)*600/'Win-Draw-Loss'!$B$42</f>
        <v>14.023109579089251</v>
      </c>
    </row>
    <row r="2202" spans="1:9" x14ac:dyDescent="0.25">
      <c r="A2202" s="33">
        <f t="shared" ca="1" si="68"/>
        <v>0.38324334595408061</v>
      </c>
      <c r="B2202" s="33">
        <f t="shared" ca="1" si="68"/>
        <v>0.38184146064453528</v>
      </c>
      <c r="C2202" s="37">
        <f ca="1">('Win-Draw-Loss'!$B$38+(('Win-Draw-Loss'!$B$39-'Win-Draw-Loss'!$B$38)*A2202)+('Win-Draw-Loss'!$B$38+(('Win-Draw-Loss'!$B$39-'Win-Draw-Loss'!$B$38)*B2202)))/2</f>
        <v>17.65084806598616</v>
      </c>
      <c r="E2202" s="33">
        <f t="shared" ca="1" si="69"/>
        <v>0.41340062766856644</v>
      </c>
      <c r="F2202" s="33">
        <f t="shared" ca="1" si="69"/>
        <v>0.95145347624467691</v>
      </c>
      <c r="G2202" s="37">
        <f ca="1">('Win-Draw-Loss'!$D$38+(('Win-Draw-Loss'!$D$39-'Win-Draw-Loss'!$D$38)*E2202)+('Win-Draw-Loss'!$D$38+(('Win-Draw-Loss'!$D$39-'Win-Draw-Loss'!$D$38)*F2202)))/2</f>
        <v>35.472811558698652</v>
      </c>
      <c r="H2202" s="37"/>
      <c r="I2202" s="3">
        <f ca="1">(G2202-C2202)*600/'Win-Draw-Loss'!$B$42</f>
        <v>35.643926985424983</v>
      </c>
    </row>
    <row r="2203" spans="1:9" x14ac:dyDescent="0.25">
      <c r="A2203" s="33">
        <f t="shared" ca="1" si="68"/>
        <v>0.62824537080301746</v>
      </c>
      <c r="B2203" s="33">
        <f t="shared" ca="1" si="68"/>
        <v>0.49771392186957597</v>
      </c>
      <c r="C2203" s="37">
        <f ca="1">('Win-Draw-Loss'!$B$38+(('Win-Draw-Loss'!$B$39-'Win-Draw-Loss'!$B$38)*A2203)+('Win-Draw-Loss'!$B$38+(('Win-Draw-Loss'!$B$39-'Win-Draw-Loss'!$B$38)*B2203)))/2</f>
        <v>21.259592926725936</v>
      </c>
      <c r="E2203" s="33">
        <f t="shared" ca="1" si="69"/>
        <v>0.18633379280160545</v>
      </c>
      <c r="F2203" s="33">
        <f t="shared" ca="1" si="69"/>
        <v>9.4100407784355466E-2</v>
      </c>
      <c r="G2203" s="37">
        <f ca="1">('Win-Draw-Loss'!$D$38+(('Win-Draw-Loss'!$D$39-'Win-Draw-Loss'!$D$38)*E2203)+('Win-Draw-Loss'!$D$38+(('Win-Draw-Loss'!$D$39-'Win-Draw-Loss'!$D$38)*F2203)))/2</f>
        <v>19.206513008789415</v>
      </c>
      <c r="H2203" s="37"/>
      <c r="I2203" s="3">
        <f ca="1">(G2203-C2203)*600/'Win-Draw-Loss'!$B$42</f>
        <v>-4.1061598358730436</v>
      </c>
    </row>
    <row r="2204" spans="1:9" x14ac:dyDescent="0.25">
      <c r="A2204" s="33">
        <f t="shared" ca="1" si="68"/>
        <v>0.88878188902559407</v>
      </c>
      <c r="B2204" s="33">
        <f t="shared" ca="1" si="68"/>
        <v>4.8428177559342478E-2</v>
      </c>
      <c r="C2204" s="37">
        <f ca="1">('Win-Draw-Loss'!$B$38+(('Win-Draw-Loss'!$B$39-'Win-Draw-Loss'!$B$38)*A2204)+('Win-Draw-Loss'!$B$38+(('Win-Draw-Loss'!$B$39-'Win-Draw-Loss'!$B$38)*B2204)))/2</f>
        <v>19.372100665849366</v>
      </c>
      <c r="E2204" s="33">
        <f t="shared" ca="1" si="69"/>
        <v>0.41777990529374975</v>
      </c>
      <c r="F2204" s="33">
        <f t="shared" ca="1" si="69"/>
        <v>0.52748123036342864</v>
      </c>
      <c r="G2204" s="37">
        <f ca="1">('Win-Draw-Loss'!$D$38+(('Win-Draw-Loss'!$D$39-'Win-Draw-Loss'!$D$38)*E2204)+('Win-Draw-Loss'!$D$38+(('Win-Draw-Loss'!$D$39-'Win-Draw-Loss'!$D$38)*F2204)))/2</f>
        <v>29.178917034857676</v>
      </c>
      <c r="H2204" s="37"/>
      <c r="I2204" s="3">
        <f ca="1">(G2204-C2204)*600/'Win-Draw-Loss'!$B$42</f>
        <v>19.613632738016619</v>
      </c>
    </row>
    <row r="2205" spans="1:9" x14ac:dyDescent="0.25">
      <c r="A2205" s="33">
        <f t="shared" ca="1" si="68"/>
        <v>0.45665028158827903</v>
      </c>
      <c r="B2205" s="33">
        <f t="shared" ca="1" si="68"/>
        <v>0.39657125394615078</v>
      </c>
      <c r="C2205" s="37">
        <f ca="1">('Win-Draw-Loss'!$B$38+(('Win-Draw-Loss'!$B$39-'Win-Draw-Loss'!$B$38)*A2205)+('Win-Draw-Loss'!$B$38+(('Win-Draw-Loss'!$B$39-'Win-Draw-Loss'!$B$38)*B2205)))/2</f>
        <v>18.532215355344299</v>
      </c>
      <c r="E2205" s="33">
        <f t="shared" ca="1" si="69"/>
        <v>0.97075203984761438</v>
      </c>
      <c r="F2205" s="33">
        <f t="shared" ca="1" si="69"/>
        <v>0.66154294806646441</v>
      </c>
      <c r="G2205" s="37">
        <f ca="1">('Win-Draw-Loss'!$D$38+(('Win-Draw-Loss'!$D$39-'Win-Draw-Loss'!$D$38)*E2205)+('Win-Draw-Loss'!$D$38+(('Win-Draw-Loss'!$D$39-'Win-Draw-Loss'!$D$38)*F2205)))/2</f>
        <v>39.484424818711183</v>
      </c>
      <c r="H2205" s="37"/>
      <c r="I2205" s="3">
        <f ca="1">(G2205-C2205)*600/'Win-Draw-Loss'!$B$42</f>
        <v>41.904418926733769</v>
      </c>
    </row>
    <row r="2206" spans="1:9" x14ac:dyDescent="0.25">
      <c r="A2206" s="33">
        <f t="shared" ca="1" si="68"/>
        <v>8.1239346490436737E-2</v>
      </c>
      <c r="B2206" s="33">
        <f t="shared" ca="1" si="68"/>
        <v>0.78420434108066339</v>
      </c>
      <c r="C2206" s="37">
        <f ca="1">('Win-Draw-Loss'!$B$38+(('Win-Draw-Loss'!$B$39-'Win-Draw-Loss'!$B$38)*A2206)+('Win-Draw-Loss'!$B$38+(('Win-Draw-Loss'!$B$39-'Win-Draw-Loss'!$B$38)*B2206)))/2</f>
        <v>18.654436875710999</v>
      </c>
      <c r="E2206" s="33">
        <f t="shared" ca="1" si="69"/>
        <v>0.1495325748975036</v>
      </c>
      <c r="F2206" s="33">
        <f t="shared" ca="1" si="69"/>
        <v>0.75821702551599879</v>
      </c>
      <c r="G2206" s="37">
        <f ca="1">('Win-Draw-Loss'!$D$38+(('Win-Draw-Loss'!$D$39-'Win-Draw-Loss'!$D$38)*E2206)+('Win-Draw-Loss'!$D$38+(('Win-Draw-Loss'!$D$39-'Win-Draw-Loss'!$D$38)*F2206)))/2</f>
        <v>28.616244006202539</v>
      </c>
      <c r="H2206" s="37"/>
      <c r="I2206" s="3">
        <f ca="1">(G2206-C2206)*600/'Win-Draw-Loss'!$B$42</f>
        <v>19.923614260983079</v>
      </c>
    </row>
    <row r="2207" spans="1:9" x14ac:dyDescent="0.25">
      <c r="A2207" s="33">
        <f t="shared" ca="1" si="68"/>
        <v>0.47708495698866238</v>
      </c>
      <c r="B2207" s="33">
        <f t="shared" ca="1" si="68"/>
        <v>0.30029019038607252</v>
      </c>
      <c r="C2207" s="37">
        <f ca="1">('Win-Draw-Loss'!$B$38+(('Win-Draw-Loss'!$B$39-'Win-Draw-Loss'!$B$38)*A2207)+('Win-Draw-Loss'!$B$38+(('Win-Draw-Loss'!$B$39-'Win-Draw-Loss'!$B$38)*B2207)))/2</f>
        <v>17.773751473747346</v>
      </c>
      <c r="E2207" s="33">
        <f t="shared" ca="1" si="69"/>
        <v>0.47688752973441284</v>
      </c>
      <c r="F2207" s="33">
        <f t="shared" ca="1" si="69"/>
        <v>0.15588958132035846</v>
      </c>
      <c r="G2207" s="37">
        <f ca="1">('Win-Draw-Loss'!$D$38+(('Win-Draw-Loss'!$D$39-'Win-Draw-Loss'!$D$38)*E2207)+('Win-Draw-Loss'!$D$38+(('Win-Draw-Loss'!$D$39-'Win-Draw-Loss'!$D$38)*F2207)))/2</f>
        <v>24.491656665821569</v>
      </c>
      <c r="H2207" s="37"/>
      <c r="I2207" s="3">
        <f ca="1">(G2207-C2207)*600/'Win-Draw-Loss'!$B$42</f>
        <v>13.435810384148446</v>
      </c>
    </row>
    <row r="2208" spans="1:9" x14ac:dyDescent="0.25">
      <c r="A2208" s="33">
        <f t="shared" ca="1" si="68"/>
        <v>0.674580713831756</v>
      </c>
      <c r="B2208" s="33">
        <f t="shared" ca="1" si="68"/>
        <v>0.76354135168695103</v>
      </c>
      <c r="C2208" s="37">
        <f ca="1">('Win-Draw-Loss'!$B$38+(('Win-Draw-Loss'!$B$39-'Win-Draw-Loss'!$B$38)*A2208)+('Win-Draw-Loss'!$B$38+(('Win-Draw-Loss'!$B$39-'Win-Draw-Loss'!$B$38)*B2208)))/2</f>
        <v>24.381220655187072</v>
      </c>
      <c r="E2208" s="33">
        <f t="shared" ca="1" si="69"/>
        <v>0.84612601616610617</v>
      </c>
      <c r="F2208" s="33">
        <f t="shared" ca="1" si="69"/>
        <v>0.60498693863774999</v>
      </c>
      <c r="G2208" s="37">
        <f ca="1">('Win-Draw-Loss'!$D$38+(('Win-Draw-Loss'!$D$39-'Win-Draw-Loss'!$D$38)*E2208)+('Win-Draw-Loss'!$D$38+(('Win-Draw-Loss'!$D$39-'Win-Draw-Loss'!$D$38)*F2208)))/2</f>
        <v>36.766694322057845</v>
      </c>
      <c r="H2208" s="37"/>
      <c r="I2208" s="3">
        <f ca="1">(G2208-C2208)*600/'Win-Draw-Loss'!$B$42</f>
        <v>24.770947333741546</v>
      </c>
    </row>
    <row r="2209" spans="1:9" x14ac:dyDescent="0.25">
      <c r="A2209" s="33">
        <f t="shared" ca="1" si="68"/>
        <v>0.39437185893599258</v>
      </c>
      <c r="B2209" s="33">
        <f t="shared" ca="1" si="68"/>
        <v>0.72914426372073804</v>
      </c>
      <c r="C2209" s="37">
        <f ca="1">('Win-Draw-Loss'!$B$38+(('Win-Draw-Loss'!$B$39-'Win-Draw-Loss'!$B$38)*A2209)+('Win-Draw-Loss'!$B$38+(('Win-Draw-Loss'!$B$39-'Win-Draw-Loss'!$B$38)*B2209)))/2</f>
        <v>21.235161226567307</v>
      </c>
      <c r="E2209" s="33">
        <f t="shared" ca="1" si="69"/>
        <v>0.49913641940365761</v>
      </c>
      <c r="F2209" s="33">
        <f t="shared" ca="1" si="69"/>
        <v>0.87389738969056752</v>
      </c>
      <c r="G2209" s="37">
        <f ca="1">('Win-Draw-Loss'!$D$38+(('Win-Draw-Loss'!$D$39-'Win-Draw-Loss'!$D$38)*E2209)+('Win-Draw-Loss'!$D$38+(('Win-Draw-Loss'!$D$39-'Win-Draw-Loss'!$D$38)*F2209)))/2</f>
        <v>35.595507136413374</v>
      </c>
      <c r="H2209" s="37"/>
      <c r="I2209" s="3">
        <f ca="1">(G2209-C2209)*600/'Win-Draw-Loss'!$B$42</f>
        <v>28.720691819692135</v>
      </c>
    </row>
    <row r="2210" spans="1:9" x14ac:dyDescent="0.25">
      <c r="A2210" s="33">
        <f t="shared" ca="1" si="68"/>
        <v>0.82996011238907708</v>
      </c>
      <c r="B2210" s="33">
        <f t="shared" ca="1" si="68"/>
        <v>0.82733903804593345</v>
      </c>
      <c r="C2210" s="37">
        <f ca="1">('Win-Draw-Loss'!$B$38+(('Win-Draw-Loss'!$B$39-'Win-Draw-Loss'!$B$38)*A2210)+('Win-Draw-Loss'!$B$38+(('Win-Draw-Loss'!$B$39-'Win-Draw-Loss'!$B$38)*B2210)))/2</f>
        <v>26.572991504350107</v>
      </c>
      <c r="E2210" s="33">
        <f t="shared" ca="1" si="69"/>
        <v>0.55566775527071777</v>
      </c>
      <c r="F2210" s="33">
        <f t="shared" ca="1" si="69"/>
        <v>0.91676404464476391</v>
      </c>
      <c r="G2210" s="37">
        <f ca="1">('Win-Draw-Loss'!$D$38+(('Win-Draw-Loss'!$D$39-'Win-Draw-Loss'!$D$38)*E2210)+('Win-Draw-Loss'!$D$38+(('Win-Draw-Loss'!$D$39-'Win-Draw-Loss'!$D$38)*F2210)))/2</f>
        <v>37.086476998732223</v>
      </c>
      <c r="H2210" s="37"/>
      <c r="I2210" s="3">
        <f ca="1">(G2210-C2210)*600/'Win-Draw-Loss'!$B$42</f>
        <v>21.026970988764234</v>
      </c>
    </row>
    <row r="2211" spans="1:9" x14ac:dyDescent="0.25">
      <c r="A2211" s="33">
        <f t="shared" ca="1" si="68"/>
        <v>9.0023999329385096E-2</v>
      </c>
      <c r="B2211" s="33">
        <f t="shared" ca="1" si="68"/>
        <v>0.39541735446927762</v>
      </c>
      <c r="C2211" s="37">
        <f ca="1">('Win-Draw-Loss'!$B$38+(('Win-Draw-Loss'!$B$39-'Win-Draw-Loss'!$B$38)*A2211)+('Win-Draw-Loss'!$B$38+(('Win-Draw-Loss'!$B$39-'Win-Draw-Loss'!$B$38)*B2211)))/2</f>
        <v>14.854413537986627</v>
      </c>
      <c r="E2211" s="33">
        <f t="shared" ca="1" si="69"/>
        <v>0.46993889076282258</v>
      </c>
      <c r="F2211" s="33">
        <f t="shared" ca="1" si="69"/>
        <v>0.59977111672913541</v>
      </c>
      <c r="G2211" s="37">
        <f ca="1">('Win-Draw-Loss'!$D$38+(('Win-Draw-Loss'!$D$39-'Win-Draw-Loss'!$D$38)*E2211)+('Win-Draw-Loss'!$D$38+(('Win-Draw-Loss'!$D$39-'Win-Draw-Loss'!$D$38)*F2211)))/2</f>
        <v>31.04565011237937</v>
      </c>
      <c r="H2211" s="37"/>
      <c r="I2211" s="3">
        <f ca="1">(G2211-C2211)*600/'Win-Draw-Loss'!$B$42</f>
        <v>32.382473148785486</v>
      </c>
    </row>
    <row r="2212" spans="1:9" x14ac:dyDescent="0.25">
      <c r="A2212" s="33">
        <f t="shared" ca="1" si="68"/>
        <v>0.16302787609878777</v>
      </c>
      <c r="B2212" s="33">
        <f t="shared" ca="1" si="68"/>
        <v>0.45332484230248116</v>
      </c>
      <c r="C2212" s="37">
        <f ca="1">('Win-Draw-Loss'!$B$38+(('Win-Draw-Loss'!$B$39-'Win-Draw-Loss'!$B$38)*A2212)+('Win-Draw-Loss'!$B$38+(('Win-Draw-Loss'!$B$39-'Win-Draw-Loss'!$B$38)*B2212)))/2</f>
        <v>16.16352718401269</v>
      </c>
      <c r="E2212" s="33">
        <f t="shared" ca="1" si="69"/>
        <v>0.25505604004317439</v>
      </c>
      <c r="F2212" s="33">
        <f t="shared" ca="1" si="69"/>
        <v>0.32053849248396238</v>
      </c>
      <c r="G2212" s="37">
        <f ca="1">('Win-Draw-Loss'!$D$38+(('Win-Draw-Loss'!$D$39-'Win-Draw-Loss'!$D$38)*E2212)+('Win-Draw-Loss'!$D$38+(('Win-Draw-Loss'!$D$39-'Win-Draw-Loss'!$D$38)*F2212)))/2</f>
        <v>23.633917987907054</v>
      </c>
      <c r="H2212" s="37"/>
      <c r="I2212" s="3">
        <f ca="1">(G2212-C2212)*600/'Win-Draw-Loss'!$B$42</f>
        <v>14.940781607788727</v>
      </c>
    </row>
    <row r="2213" spans="1:9" x14ac:dyDescent="0.25">
      <c r="A2213" s="33">
        <f t="shared" ca="1" si="68"/>
        <v>6.0622126470352811E-2</v>
      </c>
      <c r="B2213" s="33">
        <f t="shared" ca="1" si="68"/>
        <v>0.74322415979719847</v>
      </c>
      <c r="C2213" s="37">
        <f ca="1">('Win-Draw-Loss'!$B$38+(('Win-Draw-Loss'!$B$39-'Win-Draw-Loss'!$B$38)*A2213)+('Win-Draw-Loss'!$B$38+(('Win-Draw-Loss'!$B$39-'Win-Draw-Loss'!$B$38)*B2213)))/2</f>
        <v>18.038462862675512</v>
      </c>
      <c r="E2213" s="33">
        <f t="shared" ca="1" si="69"/>
        <v>0.45989678206047702</v>
      </c>
      <c r="F2213" s="33">
        <f t="shared" ca="1" si="69"/>
        <v>0.34866871627834095</v>
      </c>
      <c r="G2213" s="37">
        <f ca="1">('Win-Draw-Loss'!$D$38+(('Win-Draw-Loss'!$D$39-'Win-Draw-Loss'!$D$38)*E2213)+('Win-Draw-Loss'!$D$38+(('Win-Draw-Loss'!$D$39-'Win-Draw-Loss'!$D$38)*F2213)))/2</f>
        <v>27.128482475082269</v>
      </c>
      <c r="H2213" s="37"/>
      <c r="I2213" s="3">
        <f ca="1">(G2213-C2213)*600/'Win-Draw-Loss'!$B$42</f>
        <v>18.180039224813513</v>
      </c>
    </row>
    <row r="2214" spans="1:9" x14ac:dyDescent="0.25">
      <c r="A2214" s="33">
        <f t="shared" ca="1" si="68"/>
        <v>2.2791705382890992E-2</v>
      </c>
      <c r="B2214" s="33">
        <f t="shared" ca="1" si="68"/>
        <v>0.48312214001364651</v>
      </c>
      <c r="C2214" s="37">
        <f ca="1">('Win-Draw-Loss'!$B$38+(('Win-Draw-Loss'!$B$39-'Win-Draw-Loss'!$B$38)*A2214)+('Win-Draw-Loss'!$B$38+(('Win-Draw-Loss'!$B$39-'Win-Draw-Loss'!$B$38)*B2214)))/2</f>
        <v>15.059138453965375</v>
      </c>
      <c r="E2214" s="33">
        <f t="shared" ca="1" si="69"/>
        <v>0.36420780605362157</v>
      </c>
      <c r="F2214" s="33">
        <f t="shared" ca="1" si="69"/>
        <v>2.2286585918968482E-2</v>
      </c>
      <c r="G2214" s="37">
        <f ca="1">('Win-Draw-Loss'!$D$38+(('Win-Draw-Loss'!$D$39-'Win-Draw-Loss'!$D$38)*E2214)+('Win-Draw-Loss'!$D$38+(('Win-Draw-Loss'!$D$39-'Win-Draw-Loss'!$D$38)*F2214)))/2</f>
        <v>20.797415879588851</v>
      </c>
      <c r="H2214" s="37"/>
      <c r="I2214" s="3">
        <f ca="1">(G2214-C2214)*600/'Win-Draw-Loss'!$B$42</f>
        <v>11.476554851246952</v>
      </c>
    </row>
    <row r="2215" spans="1:9" x14ac:dyDescent="0.25">
      <c r="A2215" s="33">
        <f t="shared" ca="1" si="68"/>
        <v>0.17090763857524005</v>
      </c>
      <c r="B2215" s="33">
        <f t="shared" ca="1" si="68"/>
        <v>0.67506258470746061</v>
      </c>
      <c r="C2215" s="37">
        <f ca="1">('Win-Draw-Loss'!$B$38+(('Win-Draw-Loss'!$B$39-'Win-Draw-Loss'!$B$38)*A2215)+('Win-Draw-Loss'!$B$38+(('Win-Draw-Loss'!$B$39-'Win-Draw-Loss'!$B$38)*B2215)))/2</f>
        <v>18.459702232827006</v>
      </c>
      <c r="E2215" s="33">
        <f t="shared" ca="1" si="69"/>
        <v>0.25266543948352638</v>
      </c>
      <c r="F2215" s="33">
        <f t="shared" ca="1" si="69"/>
        <v>5.5401656799799359E-2</v>
      </c>
      <c r="G2215" s="37">
        <f ca="1">('Win-Draw-Loss'!$D$38+(('Win-Draw-Loss'!$D$39-'Win-Draw-Loss'!$D$38)*E2215)+('Win-Draw-Loss'!$D$38+(('Win-Draw-Loss'!$D$39-'Win-Draw-Loss'!$D$38)*F2215)))/2</f>
        <v>19.621006444249886</v>
      </c>
      <c r="H2215" s="37"/>
      <c r="I2215" s="3">
        <f ca="1">(G2215-C2215)*600/'Win-Draw-Loss'!$B$42</f>
        <v>2.3226084228457609</v>
      </c>
    </row>
    <row r="2216" spans="1:9" x14ac:dyDescent="0.25">
      <c r="A2216" s="33">
        <f t="shared" ca="1" si="68"/>
        <v>0.79494919482667825</v>
      </c>
      <c r="B2216" s="33">
        <f t="shared" ca="1" si="68"/>
        <v>0.61306040600439038</v>
      </c>
      <c r="C2216" s="37">
        <f ca="1">('Win-Draw-Loss'!$B$38+(('Win-Draw-Loss'!$B$39-'Win-Draw-Loss'!$B$38)*A2216)+('Win-Draw-Loss'!$B$38+(('Win-Draw-Loss'!$B$39-'Win-Draw-Loss'!$B$38)*B2216)))/2</f>
        <v>24.080096008310687</v>
      </c>
      <c r="E2216" s="33">
        <f t="shared" ca="1" si="69"/>
        <v>0.95531284670479932</v>
      </c>
      <c r="F2216" s="33">
        <f t="shared" ca="1" si="69"/>
        <v>0.14348351813439109</v>
      </c>
      <c r="G2216" s="37">
        <f ca="1">('Win-Draw-Loss'!$D$38+(('Win-Draw-Loss'!$D$39-'Win-Draw-Loss'!$D$38)*E2216)+('Win-Draw-Loss'!$D$38+(('Win-Draw-Loss'!$D$39-'Win-Draw-Loss'!$D$38)*F2216)))/2</f>
        <v>31.481945472587856</v>
      </c>
      <c r="H2216" s="37"/>
      <c r="I2216" s="3">
        <f ca="1">(G2216-C2216)*600/'Win-Draw-Loss'!$B$42</f>
        <v>14.80369892855434</v>
      </c>
    </row>
    <row r="2217" spans="1:9" x14ac:dyDescent="0.25">
      <c r="A2217" s="33">
        <f t="shared" ca="1" si="68"/>
        <v>0.43814728645602841</v>
      </c>
      <c r="B2217" s="33">
        <f t="shared" ca="1" si="68"/>
        <v>0.80785941486748258</v>
      </c>
      <c r="C2217" s="37">
        <f ca="1">('Win-Draw-Loss'!$B$38+(('Win-Draw-Loss'!$B$39-'Win-Draw-Loss'!$B$38)*A2217)+('Win-Draw-Loss'!$B$38+(('Win-Draw-Loss'!$B$39-'Win-Draw-Loss'!$B$38)*B2217)))/2</f>
        <v>22.460067013235111</v>
      </c>
      <c r="E2217" s="33">
        <f t="shared" ca="1" si="69"/>
        <v>0.91948054293580617</v>
      </c>
      <c r="F2217" s="33">
        <f t="shared" ca="1" si="69"/>
        <v>0.32686123396590749</v>
      </c>
      <c r="G2217" s="37">
        <f ca="1">('Win-Draw-Loss'!$D$38+(('Win-Draw-Loss'!$D$39-'Win-Draw-Loss'!$D$38)*E2217)+('Win-Draw-Loss'!$D$38+(('Win-Draw-Loss'!$D$39-'Win-Draw-Loss'!$D$38)*F2217)))/2</f>
        <v>33.695126653525705</v>
      </c>
      <c r="H2217" s="37"/>
      <c r="I2217" s="3">
        <f ca="1">(G2217-C2217)*600/'Win-Draw-Loss'!$B$42</f>
        <v>22.470119280581187</v>
      </c>
    </row>
    <row r="2218" spans="1:9" x14ac:dyDescent="0.25">
      <c r="A2218" s="33">
        <f t="shared" ca="1" si="68"/>
        <v>0.44584957995972285</v>
      </c>
      <c r="B2218" s="33">
        <f t="shared" ca="1" si="68"/>
        <v>0.72220252892655512</v>
      </c>
      <c r="C2218" s="37">
        <f ca="1">('Win-Draw-Loss'!$B$38+(('Win-Draw-Loss'!$B$39-'Win-Draw-Loss'!$B$38)*A2218)+('Win-Draw-Loss'!$B$38+(('Win-Draw-Loss'!$B$39-'Win-Draw-Loss'!$B$38)*B2218)))/2</f>
        <v>21.680521088862783</v>
      </c>
      <c r="E2218" s="33">
        <f t="shared" ca="1" si="69"/>
        <v>0.95231788679285589</v>
      </c>
      <c r="F2218" s="33">
        <f t="shared" ca="1" si="69"/>
        <v>0.80372991664841098</v>
      </c>
      <c r="G2218" s="37">
        <f ca="1">('Win-Draw-Loss'!$D$38+(('Win-Draw-Loss'!$D$39-'Win-Draw-Loss'!$D$38)*E2218)+('Win-Draw-Loss'!$D$38+(('Win-Draw-Loss'!$D$39-'Win-Draw-Loss'!$D$38)*F2218)))/2</f>
        <v>41.340717051619002</v>
      </c>
      <c r="H2218" s="37"/>
      <c r="I2218" s="3">
        <f ca="1">(G2218-C2218)*600/'Win-Draw-Loss'!$B$42</f>
        <v>39.320391925512439</v>
      </c>
    </row>
    <row r="2219" spans="1:9" x14ac:dyDescent="0.25">
      <c r="A2219" s="33">
        <f t="shared" ca="1" si="68"/>
        <v>0.61494831152259544</v>
      </c>
      <c r="B2219" s="33">
        <f t="shared" ca="1" si="68"/>
        <v>0.85399266577940669</v>
      </c>
      <c r="C2219" s="37">
        <f ca="1">('Win-Draw-Loss'!$B$38+(('Win-Draw-Loss'!$B$39-'Win-Draw-Loss'!$B$38)*A2219)+('Win-Draw-Loss'!$B$38+(('Win-Draw-Loss'!$B$39-'Win-Draw-Loss'!$B$38)*B2219)))/2</f>
        <v>24.689409773020024</v>
      </c>
      <c r="E2219" s="33">
        <f t="shared" ca="1" si="69"/>
        <v>0.48009220361060512</v>
      </c>
      <c r="F2219" s="33">
        <f t="shared" ca="1" si="69"/>
        <v>0.16575624636331499</v>
      </c>
      <c r="G2219" s="37">
        <f ca="1">('Win-Draw-Loss'!$D$38+(('Win-Draw-Loss'!$D$39-'Win-Draw-Loss'!$D$38)*E2219)+('Win-Draw-Loss'!$D$38+(('Win-Draw-Loss'!$D$39-'Win-Draw-Loss'!$D$38)*F2219)))/2</f>
        <v>24.6877267496088</v>
      </c>
      <c r="H2219" s="37"/>
      <c r="I2219" s="3">
        <f ca="1">(G2219-C2219)*600/'Win-Draw-Loss'!$B$42</f>
        <v>-3.3660468224496753E-3</v>
      </c>
    </row>
    <row r="2220" spans="1:9" x14ac:dyDescent="0.25">
      <c r="A2220" s="33">
        <f t="shared" ca="1" si="68"/>
        <v>6.4033083818701542E-2</v>
      </c>
      <c r="B2220" s="33">
        <f t="shared" ca="1" si="68"/>
        <v>0.24549517269074905</v>
      </c>
      <c r="C2220" s="37">
        <f ca="1">('Win-Draw-Loss'!$B$38+(('Win-Draw-Loss'!$B$39-'Win-Draw-Loss'!$B$38)*A2220)+('Win-Draw-Loss'!$B$38+(('Win-Draw-Loss'!$B$39-'Win-Draw-Loss'!$B$38)*B2220)))/2</f>
        <v>13.095282565094506</v>
      </c>
      <c r="E2220" s="33">
        <f t="shared" ca="1" si="69"/>
        <v>0.36463718865119754</v>
      </c>
      <c r="F2220" s="33">
        <f t="shared" ca="1" si="69"/>
        <v>0.63404402674025329</v>
      </c>
      <c r="G2220" s="37">
        <f ca="1">('Win-Draw-Loss'!$D$38+(('Win-Draw-Loss'!$D$39-'Win-Draw-Loss'!$D$38)*E2220)+('Win-Draw-Loss'!$D$38+(('Win-Draw-Loss'!$D$39-'Win-Draw-Loss'!$D$38)*F2220)))/2</f>
        <v>29.980218230871763</v>
      </c>
      <c r="H2220" s="37"/>
      <c r="I2220" s="3">
        <f ca="1">(G2220-C2220)*600/'Win-Draw-Loss'!$B$42</f>
        <v>33.769871331554512</v>
      </c>
    </row>
    <row r="2221" spans="1:9" x14ac:dyDescent="0.25">
      <c r="A2221" s="33">
        <f t="shared" ca="1" si="68"/>
        <v>0.84193464725267741</v>
      </c>
      <c r="B2221" s="33">
        <f t="shared" ca="1" si="68"/>
        <v>0.62068071939078628</v>
      </c>
      <c r="C2221" s="37">
        <f ca="1">('Win-Draw-Loss'!$B$38+(('Win-Draw-Loss'!$B$39-'Win-Draw-Loss'!$B$38)*A2221)+('Win-Draw-Loss'!$B$38+(('Win-Draw-Loss'!$B$39-'Win-Draw-Loss'!$B$38)*B2221)))/2</f>
        <v>24.626153666434639</v>
      </c>
      <c r="E2221" s="33">
        <f t="shared" ca="1" si="69"/>
        <v>0.9183320777570424</v>
      </c>
      <c r="F2221" s="33">
        <f t="shared" ca="1" si="69"/>
        <v>0.48509196418879796</v>
      </c>
      <c r="G2221" s="37">
        <f ca="1">('Win-Draw-Loss'!$D$38+(('Win-Draw-Loss'!$D$39-'Win-Draw-Loss'!$D$38)*E2221)+('Win-Draw-Loss'!$D$38+(('Win-Draw-Loss'!$D$39-'Win-Draw-Loss'!$D$38)*F2221)))/2</f>
        <v>36.051360629187606</v>
      </c>
      <c r="H2221" s="37"/>
      <c r="I2221" s="3">
        <f ca="1">(G2221-C2221)*600/'Win-Draw-Loss'!$B$42</f>
        <v>22.850413925505933</v>
      </c>
    </row>
    <row r="2222" spans="1:9" x14ac:dyDescent="0.25">
      <c r="A2222" s="33">
        <f t="shared" ca="1" si="68"/>
        <v>0.54659448519396059</v>
      </c>
      <c r="B2222" s="33">
        <f t="shared" ca="1" si="68"/>
        <v>0.28169960792520687</v>
      </c>
      <c r="C2222" s="37">
        <f ca="1">('Win-Draw-Loss'!$B$38+(('Win-Draw-Loss'!$B$39-'Win-Draw-Loss'!$B$38)*A2222)+('Win-Draw-Loss'!$B$38+(('Win-Draw-Loss'!$B$39-'Win-Draw-Loss'!$B$38)*B2222)))/2</f>
        <v>18.282940931191675</v>
      </c>
      <c r="E2222" s="33">
        <f t="shared" ca="1" si="69"/>
        <v>0.75108090423357265</v>
      </c>
      <c r="F2222" s="33">
        <f t="shared" ca="1" si="69"/>
        <v>0.76593352606318388</v>
      </c>
      <c r="G2222" s="37">
        <f ca="1">('Win-Draw-Loss'!$D$38+(('Win-Draw-Loss'!$D$39-'Win-Draw-Loss'!$D$38)*E2222)+('Win-Draw-Loss'!$D$38+(('Win-Draw-Loss'!$D$39-'Win-Draw-Loss'!$D$38)*F2222)))/2</f>
        <v>37.75521645445135</v>
      </c>
      <c r="H2222" s="37"/>
      <c r="I2222" s="3">
        <f ca="1">(G2222-C2222)*600/'Win-Draw-Loss'!$B$42</f>
        <v>38.944551046519351</v>
      </c>
    </row>
    <row r="2223" spans="1:9" x14ac:dyDescent="0.25">
      <c r="A2223" s="33">
        <f t="shared" ca="1" si="68"/>
        <v>0.95026542287615923</v>
      </c>
      <c r="B2223" s="33">
        <f t="shared" ca="1" si="68"/>
        <v>0.47006319060759483</v>
      </c>
      <c r="C2223" s="37">
        <f ca="1">('Win-Draw-Loss'!$B$38+(('Win-Draw-Loss'!$B$39-'Win-Draw-Loss'!$B$38)*A2223)+('Win-Draw-Loss'!$B$38+(('Win-Draw-Loss'!$B$39-'Win-Draw-Loss'!$B$38)*B2223)))/2</f>
        <v>24.203286134837541</v>
      </c>
      <c r="E2223" s="33">
        <f t="shared" ca="1" si="69"/>
        <v>0.58015015689474192</v>
      </c>
      <c r="F2223" s="33">
        <f t="shared" ca="1" si="69"/>
        <v>0.5159995482291907</v>
      </c>
      <c r="G2223" s="37">
        <f ca="1">('Win-Draw-Loss'!$D$38+(('Win-Draw-Loss'!$D$39-'Win-Draw-Loss'!$D$38)*E2223)+('Win-Draw-Loss'!$D$38+(('Win-Draw-Loss'!$D$39-'Win-Draw-Loss'!$D$38)*F2223)))/2</f>
        <v>31.442245576858991</v>
      </c>
      <c r="H2223" s="37"/>
      <c r="I2223" s="3">
        <f ca="1">(G2223-C2223)*600/'Win-Draw-Loss'!$B$42</f>
        <v>14.477918884042902</v>
      </c>
    </row>
    <row r="2224" spans="1:9" x14ac:dyDescent="0.25">
      <c r="A2224" s="33">
        <f t="shared" ca="1" si="68"/>
        <v>0.32952799523853038</v>
      </c>
      <c r="B2224" s="33">
        <f t="shared" ca="1" si="68"/>
        <v>0.92324288349999506</v>
      </c>
      <c r="C2224" s="37">
        <f ca="1">('Win-Draw-Loss'!$B$38+(('Win-Draw-Loss'!$B$39-'Win-Draw-Loss'!$B$38)*A2224)+('Win-Draw-Loss'!$B$38+(('Win-Draw-Loss'!$B$39-'Win-Draw-Loss'!$B$38)*B2224)))/2</f>
        <v>22.527708787385254</v>
      </c>
      <c r="E2224" s="33">
        <f t="shared" ca="1" si="69"/>
        <v>0.7687596027410456</v>
      </c>
      <c r="F2224" s="33">
        <f t="shared" ca="1" si="69"/>
        <v>0.85137815338848977</v>
      </c>
      <c r="G2224" s="37">
        <f ca="1">('Win-Draw-Loss'!$D$38+(('Win-Draw-Loss'!$D$39-'Win-Draw-Loss'!$D$38)*E2224)+('Win-Draw-Loss'!$D$38+(('Win-Draw-Loss'!$D$39-'Win-Draw-Loss'!$D$38)*F2224)))/2</f>
        <v>39.302066341943032</v>
      </c>
      <c r="H2224" s="37"/>
      <c r="I2224" s="3">
        <f ca="1">(G2224-C2224)*600/'Win-Draw-Loss'!$B$42</f>
        <v>33.548715109115555</v>
      </c>
    </row>
    <row r="2225" spans="1:9" x14ac:dyDescent="0.25">
      <c r="A2225" s="33">
        <f t="shared" ca="1" si="68"/>
        <v>0.87048787473010991</v>
      </c>
      <c r="B2225" s="33">
        <f t="shared" ca="1" si="68"/>
        <v>0.44775861569809339</v>
      </c>
      <c r="C2225" s="37">
        <f ca="1">('Win-Draw-Loss'!$B$38+(('Win-Draw-Loss'!$B$39-'Win-Draw-Loss'!$B$38)*A2225)+('Win-Draw-Loss'!$B$38+(('Win-Draw-Loss'!$B$39-'Win-Draw-Loss'!$B$38)*B2225)))/2</f>
        <v>23.182464904282032</v>
      </c>
      <c r="E2225" s="33">
        <f t="shared" ca="1" si="69"/>
        <v>0.71392056529576486</v>
      </c>
      <c r="F2225" s="33">
        <f t="shared" ca="1" si="69"/>
        <v>0.27416802612183766</v>
      </c>
      <c r="G2225" s="37">
        <f ca="1">('Win-Draw-Loss'!$D$38+(('Win-Draw-Loss'!$D$39-'Win-Draw-Loss'!$D$38)*E2225)+('Win-Draw-Loss'!$D$38+(('Win-Draw-Loss'!$D$39-'Win-Draw-Loss'!$D$38)*F2225)))/2</f>
        <v>29.821328871264036</v>
      </c>
      <c r="H2225" s="37"/>
      <c r="I2225" s="3">
        <f ca="1">(G2225-C2225)*600/'Win-Draw-Loss'!$B$42</f>
        <v>13.277727933964009</v>
      </c>
    </row>
    <row r="2226" spans="1:9" x14ac:dyDescent="0.25">
      <c r="A2226" s="33">
        <f t="shared" ca="1" si="68"/>
        <v>0.23763204282187045</v>
      </c>
      <c r="B2226" s="33">
        <f t="shared" ca="1" si="68"/>
        <v>0.74984382334869648</v>
      </c>
      <c r="C2226" s="37">
        <f ca="1">('Win-Draw-Loss'!$B$38+(('Win-Draw-Loss'!$B$39-'Win-Draw-Loss'!$B$38)*A2226)+('Win-Draw-Loss'!$B$38+(('Win-Draw-Loss'!$B$39-'Win-Draw-Loss'!$B$38)*B2226)))/2</f>
        <v>19.87475866170567</v>
      </c>
      <c r="E2226" s="33">
        <f t="shared" ca="1" si="69"/>
        <v>0.42396235057759712</v>
      </c>
      <c r="F2226" s="33">
        <f t="shared" ca="1" si="69"/>
        <v>0.84558270774532751</v>
      </c>
      <c r="G2226" s="37">
        <f ca="1">('Win-Draw-Loss'!$D$38+(('Win-Draw-Loss'!$D$39-'Win-Draw-Loss'!$D$38)*E2226)+('Win-Draw-Loss'!$D$38+(('Win-Draw-Loss'!$D$39-'Win-Draw-Loss'!$D$38)*F2226)))/2</f>
        <v>34.043175874843868</v>
      </c>
      <c r="H2226" s="37"/>
      <c r="I2226" s="3">
        <f ca="1">(G2226-C2226)*600/'Win-Draw-Loss'!$B$42</f>
        <v>28.336834426276393</v>
      </c>
    </row>
    <row r="2227" spans="1:9" x14ac:dyDescent="0.25">
      <c r="A2227" s="33">
        <f t="shared" ca="1" si="68"/>
        <v>0.4625791089751673</v>
      </c>
      <c r="B2227" s="33">
        <f t="shared" ca="1" si="68"/>
        <v>0.88591089532616152</v>
      </c>
      <c r="C2227" s="37">
        <f ca="1">('Win-Draw-Loss'!$B$38+(('Win-Draw-Loss'!$B$39-'Win-Draw-Loss'!$B$38)*A2227)+('Win-Draw-Loss'!$B$38+(('Win-Draw-Loss'!$B$39-'Win-Draw-Loss'!$B$38)*B2227)))/2</f>
        <v>23.484900043013287</v>
      </c>
      <c r="E2227" s="33">
        <f t="shared" ca="1" si="69"/>
        <v>0.12929726207556547</v>
      </c>
      <c r="F2227" s="33">
        <f t="shared" ca="1" si="69"/>
        <v>0.96085902016654989</v>
      </c>
      <c r="G2227" s="37">
        <f ca="1">('Win-Draw-Loss'!$D$38+(('Win-Draw-Loss'!$D$39-'Win-Draw-Loss'!$D$38)*E2227)+('Win-Draw-Loss'!$D$38+(('Win-Draw-Loss'!$D$39-'Win-Draw-Loss'!$D$38)*F2227)))/2</f>
        <v>31.352344233631726</v>
      </c>
      <c r="H2227" s="37"/>
      <c r="I2227" s="3">
        <f ca="1">(G2227-C2227)*600/'Win-Draw-Loss'!$B$42</f>
        <v>15.734888381236878</v>
      </c>
    </row>
    <row r="2228" spans="1:9" x14ac:dyDescent="0.25">
      <c r="A2228" s="33">
        <f t="shared" ca="1" si="68"/>
        <v>0.4366000232556484</v>
      </c>
      <c r="B2228" s="33">
        <f t="shared" ca="1" si="68"/>
        <v>1.3573746465637027E-2</v>
      </c>
      <c r="C2228" s="37">
        <f ca="1">('Win-Draw-Loss'!$B$38+(('Win-Draw-Loss'!$B$39-'Win-Draw-Loss'!$B$38)*A2228)+('Win-Draw-Loss'!$B$38+(('Win-Draw-Loss'!$B$39-'Win-Draw-Loss'!$B$38)*B2228)))/2</f>
        <v>14.501737697212853</v>
      </c>
      <c r="E2228" s="33">
        <f t="shared" ca="1" si="69"/>
        <v>0.20440031214373067</v>
      </c>
      <c r="F2228" s="33">
        <f t="shared" ca="1" si="69"/>
        <v>0.84777186690368311</v>
      </c>
      <c r="G2228" s="37">
        <f ca="1">('Win-Draw-Loss'!$D$38+(('Win-Draw-Loss'!$D$39-'Win-Draw-Loss'!$D$38)*E2228)+('Win-Draw-Loss'!$D$38+(('Win-Draw-Loss'!$D$39-'Win-Draw-Loss'!$D$38)*F2228)))/2</f>
        <v>30.782582685711208</v>
      </c>
      <c r="H2228" s="37"/>
      <c r="I2228" s="3">
        <f ca="1">(G2228-C2228)*600/'Win-Draw-Loss'!$B$42</f>
        <v>32.561689976996711</v>
      </c>
    </row>
    <row r="2229" spans="1:9" x14ac:dyDescent="0.25">
      <c r="A2229" s="33">
        <f t="shared" ca="1" si="68"/>
        <v>0.21226824141239298</v>
      </c>
      <c r="B2229" s="33">
        <f t="shared" ca="1" si="68"/>
        <v>0.29871559365791545</v>
      </c>
      <c r="C2229" s="37">
        <f ca="1">('Win-Draw-Loss'!$B$38+(('Win-Draw-Loss'!$B$39-'Win-Draw-Loss'!$B$38)*A2229)+('Win-Draw-Loss'!$B$38+(('Win-Draw-Loss'!$B$39-'Win-Draw-Loss'!$B$38)*B2229)))/2</f>
        <v>15.109838350703084</v>
      </c>
      <c r="E2229" s="33">
        <f t="shared" ca="1" si="69"/>
        <v>0.69169163424765301</v>
      </c>
      <c r="F2229" s="33">
        <f t="shared" ca="1" si="69"/>
        <v>0.5230870839707773</v>
      </c>
      <c r="G2229" s="37">
        <f ca="1">('Win-Draw-Loss'!$D$38+(('Win-Draw-Loss'!$D$39-'Win-Draw-Loss'!$D$38)*E2229)+('Win-Draw-Loss'!$D$38+(('Win-Draw-Loss'!$D$39-'Win-Draw-Loss'!$D$38)*F2229)))/2</f>
        <v>33.221680773276454</v>
      </c>
      <c r="H2229" s="37"/>
      <c r="I2229" s="3">
        <f ca="1">(G2229-C2229)*600/'Win-Draw-Loss'!$B$42</f>
        <v>36.223684845146735</v>
      </c>
    </row>
    <row r="2230" spans="1:9" x14ac:dyDescent="0.25">
      <c r="A2230" s="33">
        <f t="shared" ca="1" si="68"/>
        <v>0.39480392738273618</v>
      </c>
      <c r="B2230" s="33">
        <f t="shared" ca="1" si="68"/>
        <v>0.91980508288100282</v>
      </c>
      <c r="C2230" s="37">
        <f ca="1">('Win-Draw-Loss'!$B$38+(('Win-Draw-Loss'!$B$39-'Win-Draw-Loss'!$B$38)*A2230)+('Win-Draw-Loss'!$B$38+(('Win-Draw-Loss'!$B$39-'Win-Draw-Loss'!$B$38)*B2230)))/2</f>
        <v>23.146090102637391</v>
      </c>
      <c r="E2230" s="33">
        <f t="shared" ca="1" si="69"/>
        <v>2.3998251087131828E-2</v>
      </c>
      <c r="F2230" s="33">
        <f t="shared" ca="1" si="69"/>
        <v>0.61738885198737836</v>
      </c>
      <c r="G2230" s="37">
        <f ca="1">('Win-Draw-Loss'!$D$38+(('Win-Draw-Loss'!$D$39-'Win-Draw-Loss'!$D$38)*E2230)+('Win-Draw-Loss'!$D$38+(('Win-Draw-Loss'!$D$39-'Win-Draw-Loss'!$D$38)*F2230)))/2</f>
        <v>24.620806546117656</v>
      </c>
      <c r="H2230" s="37"/>
      <c r="I2230" s="3">
        <f ca="1">(G2230-C2230)*600/'Win-Draw-Loss'!$B$42</f>
        <v>2.9494328869605297</v>
      </c>
    </row>
    <row r="2231" spans="1:9" x14ac:dyDescent="0.25">
      <c r="A2231" s="33">
        <f t="shared" ca="1" si="68"/>
        <v>0.53703369052435146</v>
      </c>
      <c r="B2231" s="33">
        <f t="shared" ca="1" si="68"/>
        <v>0.41609894394816038</v>
      </c>
      <c r="C2231" s="37">
        <f ca="1">('Win-Draw-Loss'!$B$38+(('Win-Draw-Loss'!$B$39-'Win-Draw-Loss'!$B$38)*A2231)+('Win-Draw-Loss'!$B$38+(('Win-Draw-Loss'!$B$39-'Win-Draw-Loss'!$B$38)*B2231)))/2</f>
        <v>19.53132634472512</v>
      </c>
      <c r="E2231" s="33">
        <f t="shared" ca="1" si="69"/>
        <v>0.42961216440524741</v>
      </c>
      <c r="F2231" s="33">
        <f t="shared" ca="1" si="69"/>
        <v>0.52161814704488429</v>
      </c>
      <c r="G2231" s="37">
        <f ca="1">('Win-Draw-Loss'!$D$38+(('Win-Draw-Loss'!$D$39-'Win-Draw-Loss'!$D$38)*E2231)+('Win-Draw-Loss'!$D$38+(('Win-Draw-Loss'!$D$39-'Win-Draw-Loss'!$D$38)*F2231)))/2</f>
        <v>29.268454671751975</v>
      </c>
      <c r="H2231" s="37"/>
      <c r="I2231" s="3">
        <f ca="1">(G2231-C2231)*600/'Win-Draw-Loss'!$B$42</f>
        <v>19.474256654053711</v>
      </c>
    </row>
    <row r="2232" spans="1:9" x14ac:dyDescent="0.25">
      <c r="A2232" s="33">
        <f t="shared" ca="1" si="68"/>
        <v>0.78865075772022342</v>
      </c>
      <c r="B2232" s="33">
        <f t="shared" ca="1" si="68"/>
        <v>0.84498478304981717</v>
      </c>
      <c r="C2232" s="37">
        <f ca="1">('Win-Draw-Loss'!$B$38+(('Win-Draw-Loss'!$B$39-'Win-Draw-Loss'!$B$38)*A2232)+('Win-Draw-Loss'!$B$38+(('Win-Draw-Loss'!$B$39-'Win-Draw-Loss'!$B$38)*B2232)))/2</f>
        <v>26.336355407700406</v>
      </c>
      <c r="E2232" s="33">
        <f t="shared" ca="1" si="69"/>
        <v>0.31441068339373013</v>
      </c>
      <c r="F2232" s="33">
        <f t="shared" ca="1" si="69"/>
        <v>0.34822995744730711</v>
      </c>
      <c r="G2232" s="37">
        <f ca="1">('Win-Draw-Loss'!$D$38+(('Win-Draw-Loss'!$D$39-'Win-Draw-Loss'!$D$38)*E2232)+('Win-Draw-Loss'!$D$38+(('Win-Draw-Loss'!$D$39-'Win-Draw-Loss'!$D$38)*F2232)))/2</f>
        <v>24.939609612615559</v>
      </c>
      <c r="H2232" s="37"/>
      <c r="I2232" s="3">
        <f ca="1">(G2232-C2232)*600/'Win-Draw-Loss'!$B$42</f>
        <v>-2.7934915901696939</v>
      </c>
    </row>
    <row r="2233" spans="1:9" x14ac:dyDescent="0.25">
      <c r="A2233" s="33">
        <f t="shared" ca="1" si="68"/>
        <v>0.22492126986248961</v>
      </c>
      <c r="B2233" s="33">
        <f t="shared" ca="1" si="68"/>
        <v>0.50005565748336356</v>
      </c>
      <c r="C2233" s="37">
        <f ca="1">('Win-Draw-Loss'!$B$38+(('Win-Draw-Loss'!$B$39-'Win-Draw-Loss'!$B$38)*A2233)+('Win-Draw-Loss'!$B$38+(('Win-Draw-Loss'!$B$39-'Win-Draw-Loss'!$B$38)*B2233)))/2</f>
        <v>17.249769273458533</v>
      </c>
      <c r="E2233" s="33">
        <f t="shared" ca="1" si="69"/>
        <v>0.97449538326076979</v>
      </c>
      <c r="F2233" s="33">
        <f t="shared" ca="1" si="69"/>
        <v>0.43797168968782774</v>
      </c>
      <c r="G2233" s="37">
        <f ca="1">('Win-Draw-Loss'!$D$38+(('Win-Draw-Loss'!$D$39-'Win-Draw-Loss'!$D$38)*E2233)+('Win-Draw-Loss'!$D$38+(('Win-Draw-Loss'!$D$39-'Win-Draw-Loss'!$D$38)*F2233)))/2</f>
        <v>36.187006094228963</v>
      </c>
      <c r="H2233" s="37"/>
      <c r="I2233" s="3">
        <f ca="1">(G2233-C2233)*600/'Win-Draw-Loss'!$B$42</f>
        <v>37.87447364154086</v>
      </c>
    </row>
    <row r="2234" spans="1:9" x14ac:dyDescent="0.25">
      <c r="A2234" s="33">
        <f t="shared" ca="1" si="68"/>
        <v>0.73889678812821613</v>
      </c>
      <c r="B2234" s="33">
        <f t="shared" ca="1" si="68"/>
        <v>0.90261001257322282</v>
      </c>
      <c r="C2234" s="37">
        <f ca="1">('Win-Draw-Loss'!$B$38+(('Win-Draw-Loss'!$B$39-'Win-Draw-Loss'!$B$38)*A2234)+('Win-Draw-Loss'!$B$38+(('Win-Draw-Loss'!$B$39-'Win-Draw-Loss'!$B$38)*B2234)))/2</f>
        <v>26.415068007014391</v>
      </c>
      <c r="E2234" s="33">
        <f t="shared" ca="1" si="69"/>
        <v>0.72437170161337638</v>
      </c>
      <c r="F2234" s="33">
        <f t="shared" ca="1" si="69"/>
        <v>0.81571456234157225</v>
      </c>
      <c r="G2234" s="37">
        <f ca="1">('Win-Draw-Loss'!$D$38+(('Win-Draw-Loss'!$D$39-'Win-Draw-Loss'!$D$38)*E2234)+('Win-Draw-Loss'!$D$38+(('Win-Draw-Loss'!$D$39-'Win-Draw-Loss'!$D$38)*F2234)))/2</f>
        <v>38.101293959324224</v>
      </c>
      <c r="H2234" s="37"/>
      <c r="I2234" s="3">
        <f ca="1">(G2234-C2234)*600/'Win-Draw-Loss'!$B$42</f>
        <v>23.372451904619666</v>
      </c>
    </row>
    <row r="2235" spans="1:9" x14ac:dyDescent="0.25">
      <c r="A2235" s="33">
        <f t="shared" ca="1" si="68"/>
        <v>0.77794099760724544</v>
      </c>
      <c r="B2235" s="33">
        <f t="shared" ca="1" si="68"/>
        <v>0.46550976194503646</v>
      </c>
      <c r="C2235" s="37">
        <f ca="1">('Win-Draw-Loss'!$B$38+(('Win-Draw-Loss'!$B$39-'Win-Draw-Loss'!$B$38)*A2235)+('Win-Draw-Loss'!$B$38+(('Win-Draw-Loss'!$B$39-'Win-Draw-Loss'!$B$38)*B2235)))/2</f>
        <v>22.434507595522817</v>
      </c>
      <c r="E2235" s="33">
        <f t="shared" ca="1" si="69"/>
        <v>0.99334173907191259</v>
      </c>
      <c r="F2235" s="33">
        <f t="shared" ca="1" si="69"/>
        <v>0.25021154790101463</v>
      </c>
      <c r="G2235" s="37">
        <f ca="1">('Win-Draw-Loss'!$D$38+(('Win-Draw-Loss'!$D$39-'Win-Draw-Loss'!$D$38)*E2235)+('Win-Draw-Loss'!$D$38+(('Win-Draw-Loss'!$D$39-'Win-Draw-Loss'!$D$38)*F2235)))/2</f>
        <v>33.653299304593908</v>
      </c>
      <c r="H2235" s="37"/>
      <c r="I2235" s="3">
        <f ca="1">(G2235-C2235)*600/'Win-Draw-Loss'!$B$42</f>
        <v>22.437583418142182</v>
      </c>
    </row>
    <row r="2236" spans="1:9" x14ac:dyDescent="0.25">
      <c r="A2236" s="33">
        <f t="shared" ca="1" si="68"/>
        <v>8.9907646154605114E-2</v>
      </c>
      <c r="B2236" s="33">
        <f t="shared" ca="1" si="68"/>
        <v>0.19037098866894198</v>
      </c>
      <c r="C2236" s="37">
        <f ca="1">('Win-Draw-Loss'!$B$38+(('Win-Draw-Loss'!$B$39-'Win-Draw-Loss'!$B$38)*A2236)+('Win-Draw-Loss'!$B$38+(('Win-Draw-Loss'!$B$39-'Win-Draw-Loss'!$B$38)*B2236)))/2</f>
        <v>12.802786348235472</v>
      </c>
      <c r="E2236" s="33">
        <f t="shared" ca="1" si="69"/>
        <v>0.59100777040118624</v>
      </c>
      <c r="F2236" s="33">
        <f t="shared" ca="1" si="69"/>
        <v>0.94338815897886452</v>
      </c>
      <c r="G2236" s="37">
        <f ca="1">('Win-Draw-Loss'!$D$38+(('Win-Draw-Loss'!$D$39-'Win-Draw-Loss'!$D$38)*E2236)+('Win-Draw-Loss'!$D$38+(('Win-Draw-Loss'!$D$39-'Win-Draw-Loss'!$D$38)*F2236)))/2</f>
        <v>38.015938940700764</v>
      </c>
      <c r="H2236" s="37"/>
      <c r="I2236" s="3">
        <f ca="1">(G2236-C2236)*600/'Win-Draw-Loss'!$B$42</f>
        <v>50.426305184930584</v>
      </c>
    </row>
    <row r="2237" spans="1:9" x14ac:dyDescent="0.25">
      <c r="A2237" s="33">
        <f t="shared" ca="1" si="68"/>
        <v>0.9436503252394508</v>
      </c>
      <c r="B2237" s="33">
        <f t="shared" ca="1" si="68"/>
        <v>0.90388334268089954</v>
      </c>
      <c r="C2237" s="37">
        <f ca="1">('Win-Draw-Loss'!$B$38+(('Win-Draw-Loss'!$B$39-'Win-Draw-Loss'!$B$38)*A2237)+('Win-Draw-Loss'!$B$38+(('Win-Draw-Loss'!$B$39-'Win-Draw-Loss'!$B$38)*B2237)))/2</f>
        <v>28.475336679203505</v>
      </c>
      <c r="E2237" s="33">
        <f t="shared" ca="1" si="69"/>
        <v>0.46679162483796799</v>
      </c>
      <c r="F2237" s="33">
        <f t="shared" ca="1" si="69"/>
        <v>0.16099420108905316</v>
      </c>
      <c r="G2237" s="37">
        <f ca="1">('Win-Draw-Loss'!$D$38+(('Win-Draw-Loss'!$D$39-'Win-Draw-Loss'!$D$38)*E2237)+('Win-Draw-Loss'!$D$38+(('Win-Draw-Loss'!$D$39-'Win-Draw-Loss'!$D$38)*F2237)))/2</f>
        <v>24.41678738890532</v>
      </c>
      <c r="H2237" s="37"/>
      <c r="I2237" s="3">
        <f ca="1">(G2237-C2237)*600/'Win-Draw-Loss'!$B$42</f>
        <v>-8.1170985805963696</v>
      </c>
    </row>
    <row r="2238" spans="1:9" x14ac:dyDescent="0.25">
      <c r="A2238" s="33">
        <f t="shared" ca="1" si="68"/>
        <v>0.60976269540885175</v>
      </c>
      <c r="B2238" s="33">
        <f t="shared" ca="1" si="68"/>
        <v>0.65498593791252457</v>
      </c>
      <c r="C2238" s="37">
        <f ca="1">('Win-Draw-Loss'!$B$38+(('Win-Draw-Loss'!$B$39-'Win-Draw-Loss'!$B$38)*A2238)+('Win-Draw-Loss'!$B$38+(('Win-Draw-Loss'!$B$39-'Win-Draw-Loss'!$B$38)*B2238)))/2</f>
        <v>22.647486333213763</v>
      </c>
      <c r="E2238" s="33">
        <f t="shared" ca="1" si="69"/>
        <v>0.29433901002402929</v>
      </c>
      <c r="F2238" s="33">
        <f t="shared" ca="1" si="69"/>
        <v>0.46294926451685015</v>
      </c>
      <c r="G2238" s="37">
        <f ca="1">('Win-Draw-Loss'!$D$38+(('Win-Draw-Loss'!$D$39-'Win-Draw-Loss'!$D$38)*E2238)+('Win-Draw-Loss'!$D$38+(('Win-Draw-Loss'!$D$39-'Win-Draw-Loss'!$D$38)*F2238)))/2</f>
        <v>26.359324118113193</v>
      </c>
      <c r="H2238" s="37"/>
      <c r="I2238" s="3">
        <f ca="1">(G2238-C2238)*600/'Win-Draw-Loss'!$B$42</f>
        <v>7.4236755697988599</v>
      </c>
    </row>
    <row r="2239" spans="1:9" x14ac:dyDescent="0.25">
      <c r="A2239" s="33">
        <f t="shared" ca="1" si="68"/>
        <v>0.67864694615592525</v>
      </c>
      <c r="B2239" s="33">
        <f t="shared" ca="1" si="68"/>
        <v>0.40687165836669825</v>
      </c>
      <c r="C2239" s="37">
        <f ca="1">('Win-Draw-Loss'!$B$38+(('Win-Draw-Loss'!$B$39-'Win-Draw-Loss'!$B$38)*A2239)+('Win-Draw-Loss'!$B$38+(('Win-Draw-Loss'!$B$39-'Win-Draw-Loss'!$B$38)*B2239)))/2</f>
        <v>20.855186045226237</v>
      </c>
      <c r="E2239" s="33">
        <f t="shared" ca="1" si="69"/>
        <v>0.92531202123829037</v>
      </c>
      <c r="F2239" s="33">
        <f t="shared" ca="1" si="69"/>
        <v>0.24066911596566198</v>
      </c>
      <c r="G2239" s="37">
        <f ca="1">('Win-Draw-Loss'!$D$38+(('Win-Draw-Loss'!$D$39-'Win-Draw-Loss'!$D$38)*E2239)+('Win-Draw-Loss'!$D$38+(('Win-Draw-Loss'!$D$39-'Win-Draw-Loss'!$D$38)*F2239)))/2</f>
        <v>32.489717058059284</v>
      </c>
      <c r="H2239" s="37"/>
      <c r="I2239" s="3">
        <f ca="1">(G2239-C2239)*600/'Win-Draw-Loss'!$B$42</f>
        <v>23.269062025666095</v>
      </c>
    </row>
    <row r="2240" spans="1:9" x14ac:dyDescent="0.25">
      <c r="A2240" s="33">
        <f t="shared" ca="1" si="68"/>
        <v>0.2807253264827716</v>
      </c>
      <c r="B2240" s="33">
        <f t="shared" ca="1" si="68"/>
        <v>0.3589969567668706</v>
      </c>
      <c r="C2240" s="37">
        <f ca="1">('Win-Draw-Loss'!$B$38+(('Win-Draw-Loss'!$B$39-'Win-Draw-Loss'!$B$38)*A2240)+('Win-Draw-Loss'!$B$38+(('Win-Draw-Loss'!$B$39-'Win-Draw-Loss'!$B$38)*B2240)))/2</f>
        <v>16.397222832496425</v>
      </c>
      <c r="E2240" s="33">
        <f t="shared" ca="1" si="69"/>
        <v>0.16817286533362186</v>
      </c>
      <c r="F2240" s="33">
        <f t="shared" ca="1" si="69"/>
        <v>0.46907615044516249</v>
      </c>
      <c r="G2240" s="37">
        <f ca="1">('Win-Draw-Loss'!$D$38+(('Win-Draw-Loss'!$D$39-'Win-Draw-Loss'!$D$38)*E2240)+('Win-Draw-Loss'!$D$38+(('Win-Draw-Loss'!$D$39-'Win-Draw-Loss'!$D$38)*F2240)))/2</f>
        <v>24.558735236681763</v>
      </c>
      <c r="H2240" s="37"/>
      <c r="I2240" s="3">
        <f ca="1">(G2240-C2240)*600/'Win-Draw-Loss'!$B$42</f>
        <v>16.323024808370675</v>
      </c>
    </row>
    <row r="2241" spans="1:9" x14ac:dyDescent="0.25">
      <c r="A2241" s="33">
        <f t="shared" ca="1" si="68"/>
        <v>0.24493617666336198</v>
      </c>
      <c r="B2241" s="33">
        <f t="shared" ca="1" si="68"/>
        <v>0.79968755847150452</v>
      </c>
      <c r="C2241" s="37">
        <f ca="1">('Win-Draw-Loss'!$B$38+(('Win-Draw-Loss'!$B$39-'Win-Draw-Loss'!$B$38)*A2241)+('Win-Draw-Loss'!$B$38+(('Win-Draw-Loss'!$B$39-'Win-Draw-Loss'!$B$38)*B2241)))/2</f>
        <v>20.446237351348664</v>
      </c>
      <c r="E2241" s="33">
        <f t="shared" ca="1" si="69"/>
        <v>0.46913123470897511</v>
      </c>
      <c r="F2241" s="33">
        <f t="shared" ca="1" si="69"/>
        <v>0.47007143213592872</v>
      </c>
      <c r="G2241" s="37">
        <f ca="1">('Win-Draw-Loss'!$D$38+(('Win-Draw-Loss'!$D$39-'Win-Draw-Loss'!$D$38)*E2241)+('Win-Draw-Loss'!$D$38+(('Win-Draw-Loss'!$D$39-'Win-Draw-Loss'!$D$38)*F2241)))/2</f>
        <v>29.088040002673559</v>
      </c>
      <c r="H2241" s="37"/>
      <c r="I2241" s="3">
        <f ca="1">(G2241-C2241)*600/'Win-Draw-Loss'!$B$42</f>
        <v>17.283605302649789</v>
      </c>
    </row>
    <row r="2242" spans="1:9" x14ac:dyDescent="0.25">
      <c r="A2242" s="33">
        <f t="shared" ref="A2242:B2305" ca="1" si="70">RAND()</f>
        <v>7.7331595706441325E-3</v>
      </c>
      <c r="B2242" s="33">
        <f t="shared" ca="1" si="70"/>
        <v>0.63168694514620249</v>
      </c>
      <c r="C2242" s="37">
        <f ca="1">('Win-Draw-Loss'!$B$38+(('Win-Draw-Loss'!$B$39-'Win-Draw-Loss'!$B$38)*A2242)+('Win-Draw-Loss'!$B$38+(('Win-Draw-Loss'!$B$39-'Win-Draw-Loss'!$B$38)*B2242)))/2</f>
        <v>16.394201047168465</v>
      </c>
      <c r="E2242" s="33">
        <f t="shared" ref="E2242:F2305" ca="1" si="71">RAND()</f>
        <v>0.26899392693879765</v>
      </c>
      <c r="F2242" s="33">
        <f t="shared" ca="1" si="71"/>
        <v>0.69614849889830488</v>
      </c>
      <c r="G2242" s="37">
        <f ca="1">('Win-Draw-Loss'!$D$38+(('Win-Draw-Loss'!$D$39-'Win-Draw-Loss'!$D$38)*E2242)+('Win-Draw-Loss'!$D$38+(('Win-Draw-Loss'!$D$39-'Win-Draw-Loss'!$D$38)*F2242)))/2</f>
        <v>29.477136387556541</v>
      </c>
      <c r="H2242" s="37"/>
      <c r="I2242" s="3">
        <f ca="1">(G2242-C2242)*600/'Win-Draw-Loss'!$B$42</f>
        <v>26.165870680776152</v>
      </c>
    </row>
    <row r="2243" spans="1:9" x14ac:dyDescent="0.25">
      <c r="A2243" s="33">
        <f t="shared" ca="1" si="70"/>
        <v>0.29250314355381413</v>
      </c>
      <c r="B2243" s="33">
        <f t="shared" ca="1" si="70"/>
        <v>0.62430517274428587</v>
      </c>
      <c r="C2243" s="37">
        <f ca="1">('Win-Draw-Loss'!$B$38+(('Win-Draw-Loss'!$B$39-'Win-Draw-Loss'!$B$38)*A2243)+('Win-Draw-Loss'!$B$38+(('Win-Draw-Loss'!$B$39-'Win-Draw-Loss'!$B$38)*B2243)))/2</f>
        <v>19.168083162980999</v>
      </c>
      <c r="E2243" s="33">
        <f t="shared" ca="1" si="71"/>
        <v>0.53393656915142207</v>
      </c>
      <c r="F2243" s="33">
        <f t="shared" ca="1" si="71"/>
        <v>0.97299828333310179</v>
      </c>
      <c r="G2243" s="37">
        <f ca="1">('Win-Draw-Loss'!$D$38+(('Win-Draw-Loss'!$D$39-'Win-Draw-Loss'!$D$38)*E2243)+('Win-Draw-Loss'!$D$38+(('Win-Draw-Loss'!$D$39-'Win-Draw-Loss'!$D$38)*F2243)))/2</f>
        <v>37.604022787267859</v>
      </c>
      <c r="H2243" s="37"/>
      <c r="I2243" s="3">
        <f ca="1">(G2243-C2243)*600/'Win-Draw-Loss'!$B$42</f>
        <v>36.87187924857372</v>
      </c>
    </row>
    <row r="2244" spans="1:9" x14ac:dyDescent="0.25">
      <c r="A2244" s="33">
        <f t="shared" ca="1" si="70"/>
        <v>0.51337850662205875</v>
      </c>
      <c r="B2244" s="33">
        <f t="shared" ca="1" si="70"/>
        <v>0.20912241513383101</v>
      </c>
      <c r="C2244" s="37">
        <f ca="1">('Win-Draw-Loss'!$B$38+(('Win-Draw-Loss'!$B$39-'Win-Draw-Loss'!$B$38)*A2244)+('Win-Draw-Loss'!$B$38+(('Win-Draw-Loss'!$B$39-'Win-Draw-Loss'!$B$38)*B2244)))/2</f>
        <v>17.225009217558899</v>
      </c>
      <c r="E2244" s="33">
        <f t="shared" ca="1" si="71"/>
        <v>0.75419063015217258</v>
      </c>
      <c r="F2244" s="33">
        <f t="shared" ca="1" si="71"/>
        <v>0.38966794395355386</v>
      </c>
      <c r="G2244" s="37">
        <f ca="1">('Win-Draw-Loss'!$D$38+(('Win-Draw-Loss'!$D$39-'Win-Draw-Loss'!$D$38)*E2244)+('Win-Draw-Loss'!$D$38+(('Win-Draw-Loss'!$D$39-'Win-Draw-Loss'!$D$38)*F2244)))/2</f>
        <v>32.1578786115859</v>
      </c>
      <c r="H2244" s="37"/>
      <c r="I2244" s="3">
        <f ca="1">(G2244-C2244)*600/'Win-Draw-Loss'!$B$42</f>
        <v>29.865738788054003</v>
      </c>
    </row>
    <row r="2245" spans="1:9" x14ac:dyDescent="0.25">
      <c r="A2245" s="33">
        <f t="shared" ca="1" si="70"/>
        <v>0.51826830558672288</v>
      </c>
      <c r="B2245" s="33">
        <f t="shared" ca="1" si="70"/>
        <v>0.3340085879342809</v>
      </c>
      <c r="C2245" s="37">
        <f ca="1">('Win-Draw-Loss'!$B$38+(('Win-Draw-Loss'!$B$39-'Win-Draw-Loss'!$B$38)*A2245)+('Win-Draw-Loss'!$B$38+(('Win-Draw-Loss'!$B$39-'Win-Draw-Loss'!$B$38)*B2245)))/2</f>
        <v>18.522768935210038</v>
      </c>
      <c r="E2245" s="33">
        <f t="shared" ca="1" si="71"/>
        <v>0.71838949672576746</v>
      </c>
      <c r="F2245" s="33">
        <f t="shared" ca="1" si="71"/>
        <v>8.4275247038337553E-2</v>
      </c>
      <c r="G2245" s="37">
        <f ca="1">('Win-Draw-Loss'!$D$38+(('Win-Draw-Loss'!$D$39-'Win-Draw-Loss'!$D$38)*E2245)+('Win-Draw-Loss'!$D$38+(('Win-Draw-Loss'!$D$39-'Win-Draw-Loss'!$D$38)*F2245)))/2</f>
        <v>27.039971156461576</v>
      </c>
      <c r="H2245" s="37"/>
      <c r="I2245" s="3">
        <f ca="1">(G2245-C2245)*600/'Win-Draw-Loss'!$B$42</f>
        <v>17.034404442503075</v>
      </c>
    </row>
    <row r="2246" spans="1:9" x14ac:dyDescent="0.25">
      <c r="A2246" s="33">
        <f t="shared" ca="1" si="70"/>
        <v>0.59271798532667508</v>
      </c>
      <c r="B2246" s="33">
        <f t="shared" ca="1" si="70"/>
        <v>0.1967821531060947</v>
      </c>
      <c r="C2246" s="37">
        <f ca="1">('Win-Draw-Loss'!$B$38+(('Win-Draw-Loss'!$B$39-'Win-Draw-Loss'!$B$38)*A2246)+('Win-Draw-Loss'!$B$38+(('Win-Draw-Loss'!$B$39-'Win-Draw-Loss'!$B$38)*B2246)))/2</f>
        <v>17.895001384327699</v>
      </c>
      <c r="E2246" s="33">
        <f t="shared" ca="1" si="71"/>
        <v>0.16403361529827876</v>
      </c>
      <c r="F2246" s="33">
        <f t="shared" ca="1" si="71"/>
        <v>0.31511377061774226</v>
      </c>
      <c r="G2246" s="37">
        <f ca="1">('Win-Draw-Loss'!$D$38+(('Win-Draw-Loss'!$D$39-'Win-Draw-Loss'!$D$38)*E2246)+('Win-Draw-Loss'!$D$38+(('Win-Draw-Loss'!$D$39-'Win-Draw-Loss'!$D$38)*F2246)))/2</f>
        <v>22.187210788740316</v>
      </c>
      <c r="H2246" s="37"/>
      <c r="I2246" s="3">
        <f ca="1">(G2246-C2246)*600/'Win-Draw-Loss'!$B$42</f>
        <v>8.5844188088252338</v>
      </c>
    </row>
    <row r="2247" spans="1:9" x14ac:dyDescent="0.25">
      <c r="A2247" s="33">
        <f t="shared" ca="1" si="70"/>
        <v>0.11132037239584547</v>
      </c>
      <c r="B2247" s="33">
        <f t="shared" ca="1" si="70"/>
        <v>0.34839798525937493</v>
      </c>
      <c r="C2247" s="37">
        <f ca="1">('Win-Draw-Loss'!$B$38+(('Win-Draw-Loss'!$B$39-'Win-Draw-Loss'!$B$38)*A2247)+('Win-Draw-Loss'!$B$38+(('Win-Draw-Loss'!$B$39-'Win-Draw-Loss'!$B$38)*B2247)))/2</f>
        <v>14.597183576552203</v>
      </c>
      <c r="E2247" s="33">
        <f t="shared" ca="1" si="71"/>
        <v>0.44231243055645608</v>
      </c>
      <c r="F2247" s="33">
        <f t="shared" ca="1" si="71"/>
        <v>4.9951061120825146E-2</v>
      </c>
      <c r="G2247" s="37">
        <f ca="1">('Win-Draw-Loss'!$D$38+(('Win-Draw-Loss'!$D$39-'Win-Draw-Loss'!$D$38)*E2247)+('Win-Draw-Loss'!$D$38+(('Win-Draw-Loss'!$D$39-'Win-Draw-Loss'!$D$38)*F2247)))/2</f>
        <v>22.383952375159218</v>
      </c>
      <c r="H2247" s="37"/>
      <c r="I2247" s="3">
        <f ca="1">(G2247-C2247)*600/'Win-Draw-Loss'!$B$42</f>
        <v>15.573537597214033</v>
      </c>
    </row>
    <row r="2248" spans="1:9" x14ac:dyDescent="0.25">
      <c r="A2248" s="33">
        <f t="shared" ca="1" si="70"/>
        <v>0.58345351731188888</v>
      </c>
      <c r="B2248" s="33">
        <f t="shared" ca="1" si="70"/>
        <v>0.52088014174524955</v>
      </c>
      <c r="C2248" s="37">
        <f ca="1">('Win-Draw-Loss'!$B$38+(('Win-Draw-Loss'!$B$39-'Win-Draw-Loss'!$B$38)*A2248)+('Win-Draw-Loss'!$B$38+(('Win-Draw-Loss'!$B$39-'Win-Draw-Loss'!$B$38)*B2248)))/2</f>
        <v>21.043336590571386</v>
      </c>
      <c r="E2248" s="33">
        <f t="shared" ca="1" si="71"/>
        <v>0.90158281181281741</v>
      </c>
      <c r="F2248" s="33">
        <f t="shared" ca="1" si="71"/>
        <v>0.16794209901605683</v>
      </c>
      <c r="G2248" s="37">
        <f ca="1">('Win-Draw-Loss'!$D$38+(('Win-Draw-Loss'!$D$39-'Win-Draw-Loss'!$D$38)*E2248)+('Win-Draw-Loss'!$D$38+(('Win-Draw-Loss'!$D$39-'Win-Draw-Loss'!$D$38)*F2248)))/2</f>
        <v>31.042873662433113</v>
      </c>
      <c r="H2248" s="37"/>
      <c r="I2248" s="3">
        <f ca="1">(G2248-C2248)*600/'Win-Draw-Loss'!$B$42</f>
        <v>19.999074143723455</v>
      </c>
    </row>
    <row r="2249" spans="1:9" x14ac:dyDescent="0.25">
      <c r="A2249" s="33">
        <f t="shared" ca="1" si="70"/>
        <v>0.66217333186067528</v>
      </c>
      <c r="B2249" s="33">
        <f t="shared" ca="1" si="70"/>
        <v>0.85012446523080643</v>
      </c>
      <c r="C2249" s="37">
        <f ca="1">('Win-Draw-Loss'!$B$38+(('Win-Draw-Loss'!$B$39-'Win-Draw-Loss'!$B$38)*A2249)+('Win-Draw-Loss'!$B$38+(('Win-Draw-Loss'!$B$39-'Win-Draw-Loss'!$B$38)*B2249)))/2</f>
        <v>25.122977970914818</v>
      </c>
      <c r="E2249" s="33">
        <f t="shared" ca="1" si="71"/>
        <v>4.1862365803296941E-2</v>
      </c>
      <c r="F2249" s="33">
        <f t="shared" ca="1" si="71"/>
        <v>0.89534540910571359</v>
      </c>
      <c r="G2249" s="37">
        <f ca="1">('Win-Draw-Loss'!$D$38+(('Win-Draw-Loss'!$D$39-'Win-Draw-Loss'!$D$38)*E2249)+('Win-Draw-Loss'!$D$38+(('Win-Draw-Loss'!$D$39-'Win-Draw-Loss'!$D$38)*F2249)))/2</f>
        <v>29.058116623635158</v>
      </c>
      <c r="H2249" s="37"/>
      <c r="I2249" s="3">
        <f ca="1">(G2249-C2249)*600/'Win-Draw-Loss'!$B$42</f>
        <v>7.8702773054406805</v>
      </c>
    </row>
    <row r="2250" spans="1:9" x14ac:dyDescent="0.25">
      <c r="A2250" s="33">
        <f t="shared" ca="1" si="70"/>
        <v>0.68278603079852562</v>
      </c>
      <c r="B2250" s="33">
        <f t="shared" ca="1" si="70"/>
        <v>0.6573982025223416</v>
      </c>
      <c r="C2250" s="37">
        <f ca="1">('Win-Draw-Loss'!$B$38+(('Win-Draw-Loss'!$B$39-'Win-Draw-Loss'!$B$38)*A2250)+('Win-Draw-Loss'!$B$38+(('Win-Draw-Loss'!$B$39-'Win-Draw-Loss'!$B$38)*B2250)))/2</f>
        <v>23.40184233320867</v>
      </c>
      <c r="E2250" s="33">
        <f t="shared" ca="1" si="71"/>
        <v>0.60029221913405151</v>
      </c>
      <c r="F2250" s="33">
        <f t="shared" ca="1" si="71"/>
        <v>0.59651284105972091</v>
      </c>
      <c r="G2250" s="37">
        <f ca="1">('Win-Draw-Loss'!$D$38+(('Win-Draw-Loss'!$D$39-'Win-Draw-Loss'!$D$38)*E2250)+('Win-Draw-Loss'!$D$38+(('Win-Draw-Loss'!$D$39-'Win-Draw-Loss'!$D$38)*F2250)))/2</f>
        <v>32.952075902906586</v>
      </c>
      <c r="H2250" s="37"/>
      <c r="I2250" s="3">
        <f ca="1">(G2250-C2250)*600/'Win-Draw-Loss'!$B$42</f>
        <v>19.100467139395832</v>
      </c>
    </row>
    <row r="2251" spans="1:9" x14ac:dyDescent="0.25">
      <c r="A2251" s="33">
        <f t="shared" ca="1" si="70"/>
        <v>0.39284897177736766</v>
      </c>
      <c r="B2251" s="33">
        <f t="shared" ca="1" si="70"/>
        <v>0.38386775092200065</v>
      </c>
      <c r="C2251" s="37">
        <f ca="1">('Win-Draw-Loss'!$B$38+(('Win-Draw-Loss'!$B$39-'Win-Draw-Loss'!$B$38)*A2251)+('Win-Draw-Loss'!$B$38+(('Win-Draw-Loss'!$B$39-'Win-Draw-Loss'!$B$38)*B2251)))/2</f>
        <v>17.767167226993681</v>
      </c>
      <c r="E2251" s="33">
        <f t="shared" ca="1" si="71"/>
        <v>2.0299916909909621E-2</v>
      </c>
      <c r="F2251" s="33">
        <f t="shared" ca="1" si="71"/>
        <v>0.37519478096666048</v>
      </c>
      <c r="G2251" s="37">
        <f ca="1">('Win-Draw-Loss'!$D$38+(('Win-Draw-Loss'!$D$39-'Win-Draw-Loss'!$D$38)*E2251)+('Win-Draw-Loss'!$D$38+(('Win-Draw-Loss'!$D$39-'Win-Draw-Loss'!$D$38)*F2251)))/2</f>
        <v>20.93242046814855</v>
      </c>
      <c r="H2251" s="37"/>
      <c r="I2251" s="3">
        <f ca="1">(G2251-C2251)*600/'Win-Draw-Loss'!$B$42</f>
        <v>6.3305064823097368</v>
      </c>
    </row>
    <row r="2252" spans="1:9" x14ac:dyDescent="0.25">
      <c r="A2252" s="33">
        <f t="shared" ca="1" si="70"/>
        <v>0.64296205868894074</v>
      </c>
      <c r="B2252" s="33">
        <f t="shared" ca="1" si="70"/>
        <v>0.64973172369922527</v>
      </c>
      <c r="C2252" s="37">
        <f ca="1">('Win-Draw-Loss'!$B$38+(('Win-Draw-Loss'!$B$39-'Win-Draw-Loss'!$B$38)*A2252)+('Win-Draw-Loss'!$B$38+(('Win-Draw-Loss'!$B$39-'Win-Draw-Loss'!$B$38)*B2252)))/2</f>
        <v>22.926937823881659</v>
      </c>
      <c r="E2252" s="33">
        <f t="shared" ca="1" si="71"/>
        <v>0.46962687486789467</v>
      </c>
      <c r="F2252" s="33">
        <f t="shared" ca="1" si="71"/>
        <v>0.9155785583899686</v>
      </c>
      <c r="G2252" s="37">
        <f ca="1">('Win-Draw-Loss'!$D$38+(('Win-Draw-Loss'!$D$39-'Win-Draw-Loss'!$D$38)*E2252)+('Win-Draw-Loss'!$D$38+(('Win-Draw-Loss'!$D$39-'Win-Draw-Loss'!$D$38)*F2252)))/2</f>
        <v>35.778081498867948</v>
      </c>
      <c r="H2252" s="37"/>
      <c r="I2252" s="3">
        <f ca="1">(G2252-C2252)*600/'Win-Draw-Loss'!$B$42</f>
        <v>25.702287349972579</v>
      </c>
    </row>
    <row r="2253" spans="1:9" x14ac:dyDescent="0.25">
      <c r="A2253" s="33">
        <f t="shared" ca="1" si="70"/>
        <v>0.69755053899205577</v>
      </c>
      <c r="B2253" s="33">
        <f t="shared" ca="1" si="70"/>
        <v>0.83300463108613065</v>
      </c>
      <c r="C2253" s="37">
        <f ca="1">('Win-Draw-Loss'!$B$38+(('Win-Draw-Loss'!$B$39-'Win-Draw-Loss'!$B$38)*A2253)+('Win-Draw-Loss'!$B$38+(('Win-Draw-Loss'!$B$39-'Win-Draw-Loss'!$B$38)*B2253)))/2</f>
        <v>25.305551700781862</v>
      </c>
      <c r="E2253" s="33">
        <f t="shared" ca="1" si="71"/>
        <v>0.73106847073016079</v>
      </c>
      <c r="F2253" s="33">
        <f t="shared" ca="1" si="71"/>
        <v>3.7392709957874581E-2</v>
      </c>
      <c r="G2253" s="37">
        <f ca="1">('Win-Draw-Loss'!$D$38+(('Win-Draw-Loss'!$D$39-'Win-Draw-Loss'!$D$38)*E2253)+('Win-Draw-Loss'!$D$38+(('Win-Draw-Loss'!$D$39-'Win-Draw-Loss'!$D$38)*F2253)))/2</f>
        <v>26.526917710320532</v>
      </c>
      <c r="H2253" s="37"/>
      <c r="I2253" s="3">
        <f ca="1">(G2253-C2253)*600/'Win-Draw-Loss'!$B$42</f>
        <v>2.4427320190773401</v>
      </c>
    </row>
    <row r="2254" spans="1:9" x14ac:dyDescent="0.25">
      <c r="A2254" s="33">
        <f t="shared" ca="1" si="70"/>
        <v>0.16645623992590786</v>
      </c>
      <c r="B2254" s="33">
        <f t="shared" ca="1" si="70"/>
        <v>0.63833660108372725</v>
      </c>
      <c r="C2254" s="37">
        <f ca="1">('Win-Draw-Loss'!$B$38+(('Win-Draw-Loss'!$B$39-'Win-Draw-Loss'!$B$38)*A2254)+('Win-Draw-Loss'!$B$38+(('Win-Draw-Loss'!$B$39-'Win-Draw-Loss'!$B$38)*B2254)))/2</f>
        <v>18.04792841009635</v>
      </c>
      <c r="E2254" s="33">
        <f t="shared" ca="1" si="71"/>
        <v>0.54428597281532631</v>
      </c>
      <c r="F2254" s="33">
        <f t="shared" ca="1" si="71"/>
        <v>8.594406171855884E-2</v>
      </c>
      <c r="G2254" s="37">
        <f ca="1">('Win-Draw-Loss'!$D$38+(('Win-Draw-Loss'!$D$39-'Win-Draw-Loss'!$D$38)*E2254)+('Win-Draw-Loss'!$D$38+(('Win-Draw-Loss'!$D$39-'Win-Draw-Loss'!$D$38)*F2254)))/2</f>
        <v>24.453450518008278</v>
      </c>
      <c r="H2254" s="37"/>
      <c r="I2254" s="3">
        <f ca="1">(G2254-C2254)*600/'Win-Draw-Loss'!$B$42</f>
        <v>12.811044215823856</v>
      </c>
    </row>
    <row r="2255" spans="1:9" x14ac:dyDescent="0.25">
      <c r="A2255" s="33">
        <f t="shared" ca="1" si="70"/>
        <v>0.7626397212651217</v>
      </c>
      <c r="B2255" s="33">
        <f t="shared" ca="1" si="70"/>
        <v>0.70680020095017104</v>
      </c>
      <c r="C2255" s="37">
        <f ca="1">('Win-Draw-Loss'!$B$38+(('Win-Draw-Loss'!$B$39-'Win-Draw-Loss'!$B$38)*A2255)+('Win-Draw-Loss'!$B$38+(('Win-Draw-Loss'!$B$39-'Win-Draw-Loss'!$B$38)*B2255)))/2</f>
        <v>24.694399222152928</v>
      </c>
      <c r="E2255" s="33">
        <f t="shared" ca="1" si="71"/>
        <v>0.82637196129171697</v>
      </c>
      <c r="F2255" s="33">
        <f t="shared" ca="1" si="71"/>
        <v>5.156936270193091E-4</v>
      </c>
      <c r="G2255" s="37">
        <f ca="1">('Win-Draw-Loss'!$D$38+(('Win-Draw-Loss'!$D$39-'Win-Draw-Loss'!$D$38)*E2255)+('Win-Draw-Loss'!$D$38+(('Win-Draw-Loss'!$D$39-'Win-Draw-Loss'!$D$38)*F2255)))/2</f>
        <v>27.403314823781045</v>
      </c>
      <c r="H2255" s="37"/>
      <c r="I2255" s="3">
        <f ca="1">(G2255-C2255)*600/'Win-Draw-Loss'!$B$42</f>
        <v>5.4178312032562346</v>
      </c>
    </row>
    <row r="2256" spans="1:9" x14ac:dyDescent="0.25">
      <c r="A2256" s="33">
        <f t="shared" ca="1" si="70"/>
        <v>0.22988134558069317</v>
      </c>
      <c r="B2256" s="33">
        <f t="shared" ca="1" si="70"/>
        <v>0.10811408753257956</v>
      </c>
      <c r="C2256" s="37">
        <f ca="1">('Win-Draw-Loss'!$B$38+(('Win-Draw-Loss'!$B$39-'Win-Draw-Loss'!$B$38)*A2256)+('Win-Draw-Loss'!$B$38+(('Win-Draw-Loss'!$B$39-'Win-Draw-Loss'!$B$38)*B2256)))/2</f>
        <v>13.379954331132726</v>
      </c>
      <c r="E2256" s="33">
        <f t="shared" ca="1" si="71"/>
        <v>0.68401466882040407</v>
      </c>
      <c r="F2256" s="33">
        <f t="shared" ca="1" si="71"/>
        <v>0.26656052971403088</v>
      </c>
      <c r="G2256" s="37">
        <f ca="1">('Win-Draw-Loss'!$D$38+(('Win-Draw-Loss'!$D$39-'Win-Draw-Loss'!$D$38)*E2256)+('Win-Draw-Loss'!$D$38+(('Win-Draw-Loss'!$D$39-'Win-Draw-Loss'!$D$38)*F2256)))/2</f>
        <v>29.25862797801652</v>
      </c>
      <c r="H2256" s="37"/>
      <c r="I2256" s="3">
        <f ca="1">(G2256-C2256)*600/'Win-Draw-Loss'!$B$42</f>
        <v>31.757347293767587</v>
      </c>
    </row>
    <row r="2257" spans="1:9" x14ac:dyDescent="0.25">
      <c r="A2257" s="33">
        <f t="shared" ca="1" si="70"/>
        <v>0.43183162656847318</v>
      </c>
      <c r="B2257" s="33">
        <f t="shared" ca="1" si="70"/>
        <v>5.8506411235547118E-3</v>
      </c>
      <c r="C2257" s="37">
        <f ca="1">('Win-Draw-Loss'!$B$38+(('Win-Draw-Loss'!$B$39-'Win-Draw-Loss'!$B$38)*A2257)+('Win-Draw-Loss'!$B$38+(('Win-Draw-Loss'!$B$39-'Win-Draw-Loss'!$B$38)*B2257)))/2</f>
        <v>14.37682267692028</v>
      </c>
      <c r="E2257" s="33">
        <f t="shared" ca="1" si="71"/>
        <v>0.16048466318413812</v>
      </c>
      <c r="F2257" s="33">
        <f t="shared" ca="1" si="71"/>
        <v>0.30527053321135478</v>
      </c>
      <c r="G2257" s="37">
        <f ca="1">('Win-Draw-Loss'!$D$38+(('Win-Draw-Loss'!$D$39-'Win-Draw-Loss'!$D$38)*E2257)+('Win-Draw-Loss'!$D$38+(('Win-Draw-Loss'!$D$39-'Win-Draw-Loss'!$D$38)*F2257)))/2</f>
        <v>21.986327945932395</v>
      </c>
      <c r="H2257" s="37"/>
      <c r="I2257" s="3">
        <f ca="1">(G2257-C2257)*600/'Win-Draw-Loss'!$B$42</f>
        <v>15.219010538024229</v>
      </c>
    </row>
    <row r="2258" spans="1:9" x14ac:dyDescent="0.25">
      <c r="A2258" s="33">
        <f t="shared" ca="1" si="70"/>
        <v>0.54662509640399815</v>
      </c>
      <c r="B2258" s="33">
        <f t="shared" ca="1" si="70"/>
        <v>3.2207842327778957E-2</v>
      </c>
      <c r="C2258" s="37">
        <f ca="1">('Win-Draw-Loss'!$B$38+(('Win-Draw-Loss'!$B$39-'Win-Draw-Loss'!$B$38)*A2258)+('Win-Draw-Loss'!$B$38+(('Win-Draw-Loss'!$B$39-'Win-Draw-Loss'!$B$38)*B2258)))/2</f>
        <v>15.788329387317772</v>
      </c>
      <c r="E2258" s="33">
        <f t="shared" ca="1" si="71"/>
        <v>0.76598521778775852</v>
      </c>
      <c r="F2258" s="33">
        <f t="shared" ca="1" si="71"/>
        <v>6.7455117969853928E-2</v>
      </c>
      <c r="G2258" s="37">
        <f ca="1">('Win-Draw-Loss'!$D$38+(('Win-Draw-Loss'!$D$39-'Win-Draw-Loss'!$D$38)*E2258)+('Win-Draw-Loss'!$D$38+(('Win-Draw-Loss'!$D$39-'Win-Draw-Loss'!$D$38)*F2258)))/2</f>
        <v>27.50160503636419</v>
      </c>
      <c r="H2258" s="37"/>
      <c r="I2258" s="3">
        <f ca="1">(G2258-C2258)*600/'Win-Draw-Loss'!$B$42</f>
        <v>23.426551298092836</v>
      </c>
    </row>
    <row r="2259" spans="1:9" x14ac:dyDescent="0.25">
      <c r="A2259" s="33">
        <f t="shared" ca="1" si="70"/>
        <v>4.6762931691046616E-2</v>
      </c>
      <c r="B2259" s="33">
        <f t="shared" ca="1" si="70"/>
        <v>0.15685136061302185</v>
      </c>
      <c r="C2259" s="37">
        <f ca="1">('Win-Draw-Loss'!$B$38+(('Win-Draw-Loss'!$B$39-'Win-Draw-Loss'!$B$38)*A2259)+('Win-Draw-Loss'!$B$38+(('Win-Draw-Loss'!$B$39-'Win-Draw-Loss'!$B$38)*B2259)))/2</f>
        <v>12.036142923040686</v>
      </c>
      <c r="E2259" s="33">
        <f t="shared" ca="1" si="71"/>
        <v>0.25936438298461428</v>
      </c>
      <c r="F2259" s="33">
        <f t="shared" ca="1" si="71"/>
        <v>0.78264876999804556</v>
      </c>
      <c r="G2259" s="37">
        <f ca="1">('Win-Draw-Loss'!$D$38+(('Win-Draw-Loss'!$D$39-'Win-Draw-Loss'!$D$38)*E2259)+('Win-Draw-Loss'!$D$38+(('Win-Draw-Loss'!$D$39-'Win-Draw-Loss'!$D$38)*F2259)))/2</f>
        <v>30.630197294739901</v>
      </c>
      <c r="H2259" s="37"/>
      <c r="I2259" s="3">
        <f ca="1">(G2259-C2259)*600/'Win-Draw-Loss'!$B$42</f>
        <v>37.188108743398431</v>
      </c>
    </row>
    <row r="2260" spans="1:9" x14ac:dyDescent="0.25">
      <c r="A2260" s="33">
        <f t="shared" ca="1" si="70"/>
        <v>0.17274161294280177</v>
      </c>
      <c r="B2260" s="33">
        <f t="shared" ca="1" si="70"/>
        <v>0.64742764935955976</v>
      </c>
      <c r="C2260" s="37">
        <f ca="1">('Win-Draw-Loss'!$B$38+(('Win-Draw-Loss'!$B$39-'Win-Draw-Loss'!$B$38)*A2260)+('Win-Draw-Loss'!$B$38+(('Win-Draw-Loss'!$B$39-'Win-Draw-Loss'!$B$38)*B2260)))/2</f>
        <v>18.201692623023614</v>
      </c>
      <c r="E2260" s="33">
        <f t="shared" ca="1" si="71"/>
        <v>0.26272539147097362</v>
      </c>
      <c r="F2260" s="33">
        <f t="shared" ca="1" si="71"/>
        <v>0.60008096680724943</v>
      </c>
      <c r="G2260" s="37">
        <f ca="1">('Win-Draw-Loss'!$D$38+(('Win-Draw-Loss'!$D$39-'Win-Draw-Loss'!$D$38)*E2260)+('Win-Draw-Loss'!$D$38+(('Win-Draw-Loss'!$D$39-'Win-Draw-Loss'!$D$38)*F2260)))/2</f>
        <v>27.942095374173345</v>
      </c>
      <c r="H2260" s="37"/>
      <c r="I2260" s="3">
        <f ca="1">(G2260-C2260)*600/'Win-Draw-Loss'!$B$42</f>
        <v>19.480805502299461</v>
      </c>
    </row>
    <row r="2261" spans="1:9" x14ac:dyDescent="0.25">
      <c r="A2261" s="33">
        <f t="shared" ca="1" si="70"/>
        <v>0.2623672235764215</v>
      </c>
      <c r="B2261" s="33">
        <f t="shared" ca="1" si="70"/>
        <v>3.3698100964783539E-2</v>
      </c>
      <c r="C2261" s="37">
        <f ca="1">('Win-Draw-Loss'!$B$38+(('Win-Draw-Loss'!$B$39-'Win-Draw-Loss'!$B$38)*A2261)+('Win-Draw-Loss'!$B$38+(('Win-Draw-Loss'!$B$39-'Win-Draw-Loss'!$B$38)*B2261)))/2</f>
        <v>12.96065324541205</v>
      </c>
      <c r="E2261" s="33">
        <f t="shared" ca="1" si="71"/>
        <v>0.85389389826934681</v>
      </c>
      <c r="F2261" s="33">
        <f t="shared" ca="1" si="71"/>
        <v>0.38081761484494603</v>
      </c>
      <c r="G2261" s="37">
        <f ca="1">('Win-Draw-Loss'!$D$38+(('Win-Draw-Loss'!$D$39-'Win-Draw-Loss'!$D$38)*E2261)+('Win-Draw-Loss'!$D$38+(('Win-Draw-Loss'!$D$39-'Win-Draw-Loss'!$D$38)*F2261)))/2</f>
        <v>33.520672696714392</v>
      </c>
      <c r="H2261" s="37"/>
      <c r="I2261" s="3">
        <f ca="1">(G2261-C2261)*600/'Win-Draw-Loss'!$B$42</f>
        <v>41.120038902604684</v>
      </c>
    </row>
    <row r="2262" spans="1:9" x14ac:dyDescent="0.25">
      <c r="A2262" s="33">
        <f t="shared" ca="1" si="70"/>
        <v>0.79235711866931013</v>
      </c>
      <c r="B2262" s="33">
        <f t="shared" ca="1" si="70"/>
        <v>1.8276788363607355E-2</v>
      </c>
      <c r="C2262" s="37">
        <f ca="1">('Win-Draw-Loss'!$B$38+(('Win-Draw-Loss'!$B$39-'Win-Draw-Loss'!$B$38)*A2262)+('Win-Draw-Loss'!$B$38+(('Win-Draw-Loss'!$B$39-'Win-Draw-Loss'!$B$38)*B2262)))/2</f>
        <v>18.106339070329174</v>
      </c>
      <c r="E2262" s="33">
        <f t="shared" ca="1" si="71"/>
        <v>0.7202225968168896</v>
      </c>
      <c r="F2262" s="33">
        <f t="shared" ca="1" si="71"/>
        <v>0.70985225752083003</v>
      </c>
      <c r="G2262" s="37">
        <f ca="1">('Win-Draw-Loss'!$D$38+(('Win-Draw-Loss'!$D$39-'Win-Draw-Loss'!$D$38)*E2262)+('Win-Draw-Loss'!$D$38+(('Win-Draw-Loss'!$D$39-'Win-Draw-Loss'!$D$38)*F2262)))/2</f>
        <v>36.451122815065801</v>
      </c>
      <c r="H2262" s="37"/>
      <c r="I2262" s="3">
        <f ca="1">(G2262-C2262)*600/'Win-Draw-Loss'!$B$42</f>
        <v>36.689567489473255</v>
      </c>
    </row>
    <row r="2263" spans="1:9" x14ac:dyDescent="0.25">
      <c r="A2263" s="33">
        <f t="shared" ca="1" si="70"/>
        <v>0.35711628549062957</v>
      </c>
      <c r="B2263" s="33">
        <f t="shared" ca="1" si="70"/>
        <v>0.15762750812796389</v>
      </c>
      <c r="C2263" s="37">
        <f ca="1">('Win-Draw-Loss'!$B$38+(('Win-Draw-Loss'!$B$39-'Win-Draw-Loss'!$B$38)*A2263)+('Win-Draw-Loss'!$B$38+(('Win-Draw-Loss'!$B$39-'Win-Draw-Loss'!$B$38)*B2263)))/2</f>
        <v>15.147437936185934</v>
      </c>
      <c r="E2263" s="33">
        <f t="shared" ca="1" si="71"/>
        <v>0.32426864201436723</v>
      </c>
      <c r="F2263" s="33">
        <f t="shared" ca="1" si="71"/>
        <v>0.25178805917155056</v>
      </c>
      <c r="G2263" s="37">
        <f ca="1">('Win-Draw-Loss'!$D$38+(('Win-Draw-Loss'!$D$39-'Win-Draw-Loss'!$D$38)*E2263)+('Win-Draw-Loss'!$D$38+(('Win-Draw-Loss'!$D$39-'Win-Draw-Loss'!$D$38)*F2263)))/2</f>
        <v>23.640850517788767</v>
      </c>
      <c r="H2263" s="37"/>
      <c r="I2263" s="3">
        <f ca="1">(G2263-C2263)*600/'Win-Draw-Loss'!$B$42</f>
        <v>16.986825163205665</v>
      </c>
    </row>
    <row r="2264" spans="1:9" x14ac:dyDescent="0.25">
      <c r="A2264" s="33">
        <f t="shared" ca="1" si="70"/>
        <v>0.40871691324455683</v>
      </c>
      <c r="B2264" s="33">
        <f t="shared" ca="1" si="70"/>
        <v>0.97417097905853955</v>
      </c>
      <c r="C2264" s="37">
        <f ca="1">('Win-Draw-Loss'!$B$38+(('Win-Draw-Loss'!$B$39-'Win-Draw-Loss'!$B$38)*A2264)+('Win-Draw-Loss'!$B$38+(('Win-Draw-Loss'!$B$39-'Win-Draw-Loss'!$B$38)*B2264)))/2</f>
        <v>23.828878923030963</v>
      </c>
      <c r="E2264" s="33">
        <f t="shared" ca="1" si="71"/>
        <v>2.5851694781231616E-2</v>
      </c>
      <c r="F2264" s="33">
        <f t="shared" ca="1" si="71"/>
        <v>6.7135226626870326E-2</v>
      </c>
      <c r="G2264" s="37">
        <f ca="1">('Win-Draw-Loss'!$D$38+(('Win-Draw-Loss'!$D$39-'Win-Draw-Loss'!$D$38)*E2264)+('Win-Draw-Loss'!$D$38+(('Win-Draw-Loss'!$D$39-'Win-Draw-Loss'!$D$38)*F2264)))/2</f>
        <v>16.394803821121528</v>
      </c>
      <c r="H2264" s="37"/>
      <c r="I2264" s="3">
        <f ca="1">(G2264-C2264)*600/'Win-Draw-Loss'!$B$42</f>
        <v>-14.868150203818871</v>
      </c>
    </row>
    <row r="2265" spans="1:9" x14ac:dyDescent="0.25">
      <c r="A2265" s="33">
        <f t="shared" ca="1" si="70"/>
        <v>6.3124304428390787E-2</v>
      </c>
      <c r="B2265" s="33">
        <f t="shared" ca="1" si="70"/>
        <v>0.90231168953029728</v>
      </c>
      <c r="C2265" s="37">
        <f ca="1">('Win-Draw-Loss'!$B$38+(('Win-Draw-Loss'!$B$39-'Win-Draw-Loss'!$B$38)*A2265)+('Win-Draw-Loss'!$B$38+(('Win-Draw-Loss'!$B$39-'Win-Draw-Loss'!$B$38)*B2265)))/2</f>
        <v>19.654359939586882</v>
      </c>
      <c r="E2265" s="33">
        <f t="shared" ca="1" si="71"/>
        <v>0.87207537355371445</v>
      </c>
      <c r="F2265" s="33">
        <f t="shared" ca="1" si="71"/>
        <v>0.22131001946536932</v>
      </c>
      <c r="G2265" s="37">
        <f ca="1">('Win-Draw-Loss'!$D$38+(('Win-Draw-Loss'!$D$39-'Win-Draw-Loss'!$D$38)*E2265)+('Win-Draw-Loss'!$D$38+(('Win-Draw-Loss'!$D$39-'Win-Draw-Loss'!$D$38)*F2265)))/2</f>
        <v>31.400780895286257</v>
      </c>
      <c r="H2265" s="37"/>
      <c r="I2265" s="3">
        <f ca="1">(G2265-C2265)*600/'Win-Draw-Loss'!$B$42</f>
        <v>23.492841911398749</v>
      </c>
    </row>
    <row r="2266" spans="1:9" x14ac:dyDescent="0.25">
      <c r="A2266" s="33">
        <f t="shared" ca="1" si="70"/>
        <v>0.84131374755642707</v>
      </c>
      <c r="B2266" s="33">
        <f t="shared" ca="1" si="70"/>
        <v>0.79591805471540189</v>
      </c>
      <c r="C2266" s="37">
        <f ca="1">('Win-Draw-Loss'!$B$38+(('Win-Draw-Loss'!$B$39-'Win-Draw-Loss'!$B$38)*A2266)+('Win-Draw-Loss'!$B$38+(('Win-Draw-Loss'!$B$39-'Win-Draw-Loss'!$B$38)*B2266)))/2</f>
        <v>26.372318022718289</v>
      </c>
      <c r="E2266" s="33">
        <f t="shared" ca="1" si="71"/>
        <v>0.37555868363223688</v>
      </c>
      <c r="F2266" s="33">
        <f t="shared" ca="1" si="71"/>
        <v>6.722716018489705E-2</v>
      </c>
      <c r="G2266" s="37">
        <f ca="1">('Win-Draw-Loss'!$D$38+(('Win-Draw-Loss'!$D$39-'Win-Draw-Loss'!$D$38)*E2266)+('Win-Draw-Loss'!$D$38+(('Win-Draw-Loss'!$D$39-'Win-Draw-Loss'!$D$38)*F2266)))/2</f>
        <v>21.641787657257009</v>
      </c>
      <c r="H2266" s="37"/>
      <c r="I2266" s="3">
        <f ca="1">(G2266-C2266)*600/'Win-Draw-Loss'!$B$42</f>
        <v>-9.4610607309225614</v>
      </c>
    </row>
    <row r="2267" spans="1:9" x14ac:dyDescent="0.25">
      <c r="A2267" s="33">
        <f t="shared" ca="1" si="70"/>
        <v>0.90886585530723851</v>
      </c>
      <c r="B2267" s="33">
        <f t="shared" ca="1" si="70"/>
        <v>0.42117444135223014</v>
      </c>
      <c r="C2267" s="37">
        <f ca="1">('Win-Draw-Loss'!$B$38+(('Win-Draw-Loss'!$B$39-'Win-Draw-Loss'!$B$38)*A2267)+('Win-Draw-Loss'!$B$38+(('Win-Draw-Loss'!$B$39-'Win-Draw-Loss'!$B$38)*B2267)))/2</f>
        <v>23.300402966594685</v>
      </c>
      <c r="E2267" s="33">
        <f t="shared" ca="1" si="71"/>
        <v>3.1982112860352574E-3</v>
      </c>
      <c r="F2267" s="33">
        <f t="shared" ca="1" si="71"/>
        <v>0.70672466924438948</v>
      </c>
      <c r="G2267" s="37">
        <f ca="1">('Win-Draw-Loss'!$D$38+(('Win-Draw-Loss'!$D$39-'Win-Draw-Loss'!$D$38)*E2267)+('Win-Draw-Loss'!$D$38+(('Win-Draw-Loss'!$D$39-'Win-Draw-Loss'!$D$38)*F2267)))/2</f>
        <v>25.648843207956372</v>
      </c>
      <c r="H2267" s="37"/>
      <c r="I2267" s="3">
        <f ca="1">(G2267-C2267)*600/'Win-Draw-Loss'!$B$42</f>
        <v>4.6968804827233726</v>
      </c>
    </row>
    <row r="2268" spans="1:9" x14ac:dyDescent="0.25">
      <c r="A2268" s="33">
        <f t="shared" ca="1" si="70"/>
        <v>0.29036825938227417</v>
      </c>
      <c r="B2268" s="33">
        <f t="shared" ca="1" si="70"/>
        <v>0.90216887131616319</v>
      </c>
      <c r="C2268" s="37">
        <f ca="1">('Win-Draw-Loss'!$B$38+(('Win-Draw-Loss'!$B$39-'Win-Draw-Loss'!$B$38)*A2268)+('Win-Draw-Loss'!$B$38+(('Win-Draw-Loss'!$B$39-'Win-Draw-Loss'!$B$38)*B2268)))/2</f>
        <v>21.925371306984374</v>
      </c>
      <c r="E2268" s="33">
        <f t="shared" ca="1" si="71"/>
        <v>0.97579137197173471</v>
      </c>
      <c r="F2268" s="33">
        <f t="shared" ca="1" si="71"/>
        <v>0.82289954339091032</v>
      </c>
      <c r="G2268" s="37">
        <f ca="1">('Win-Draw-Loss'!$D$38+(('Win-Draw-Loss'!$D$39-'Win-Draw-Loss'!$D$38)*E2268)+('Win-Draw-Loss'!$D$38+(('Win-Draw-Loss'!$D$39-'Win-Draw-Loss'!$D$38)*F2268)))/2</f>
        <v>41.980363730439677</v>
      </c>
      <c r="H2268" s="37"/>
      <c r="I2268" s="3">
        <f ca="1">(G2268-C2268)*600/'Win-Draw-Loss'!$B$42</f>
        <v>40.109984846910606</v>
      </c>
    </row>
    <row r="2269" spans="1:9" x14ac:dyDescent="0.25">
      <c r="A2269" s="33">
        <f t="shared" ca="1" si="70"/>
        <v>0.27575316345292278</v>
      </c>
      <c r="B2269" s="33">
        <f t="shared" ca="1" si="70"/>
        <v>0.33941812882793876</v>
      </c>
      <c r="C2269" s="37">
        <f ca="1">('Win-Draw-Loss'!$B$38+(('Win-Draw-Loss'!$B$39-'Win-Draw-Loss'!$B$38)*A2269)+('Win-Draw-Loss'!$B$38+(('Win-Draw-Loss'!$B$39-'Win-Draw-Loss'!$B$38)*B2269)))/2</f>
        <v>16.151712922808613</v>
      </c>
      <c r="E2269" s="33">
        <f t="shared" ca="1" si="71"/>
        <v>0.20237789315741728</v>
      </c>
      <c r="F2269" s="33">
        <f t="shared" ca="1" si="71"/>
        <v>0.65398313139332187</v>
      </c>
      <c r="G2269" s="37">
        <f ca="1">('Win-Draw-Loss'!$D$38+(('Win-Draw-Loss'!$D$39-'Win-Draw-Loss'!$D$38)*E2269)+('Win-Draw-Loss'!$D$38+(('Win-Draw-Loss'!$D$39-'Win-Draw-Loss'!$D$38)*F2269)))/2</f>
        <v>27.84541536826109</v>
      </c>
      <c r="H2269" s="37"/>
      <c r="I2269" s="3">
        <f ca="1">(G2269-C2269)*600/'Win-Draw-Loss'!$B$42</f>
        <v>23.387404890904953</v>
      </c>
    </row>
    <row r="2270" spans="1:9" x14ac:dyDescent="0.25">
      <c r="A2270" s="33">
        <f t="shared" ca="1" si="70"/>
        <v>0.88047599026018097</v>
      </c>
      <c r="B2270" s="33">
        <f t="shared" ca="1" si="70"/>
        <v>0.85029455487804806</v>
      </c>
      <c r="C2270" s="37">
        <f ca="1">('Win-Draw-Loss'!$B$38+(('Win-Draw-Loss'!$B$39-'Win-Draw-Loss'!$B$38)*A2270)+('Win-Draw-Loss'!$B$38+(('Win-Draw-Loss'!$B$39-'Win-Draw-Loss'!$B$38)*B2270)))/2</f>
        <v>27.30770545138229</v>
      </c>
      <c r="E2270" s="33">
        <f t="shared" ca="1" si="71"/>
        <v>0.21413881744419894</v>
      </c>
      <c r="F2270" s="33">
        <f t="shared" ca="1" si="71"/>
        <v>0.33534521185240806</v>
      </c>
      <c r="G2270" s="37">
        <f ca="1">('Win-Draw-Loss'!$D$38+(('Win-Draw-Loss'!$D$39-'Win-Draw-Loss'!$D$38)*E2270)+('Win-Draw-Loss'!$D$38+(('Win-Draw-Loss'!$D$39-'Win-Draw-Loss'!$D$38)*F2270)))/2</f>
        <v>23.242260439449105</v>
      </c>
      <c r="H2270" s="37"/>
      <c r="I2270" s="3">
        <f ca="1">(G2270-C2270)*600/'Win-Draw-Loss'!$B$42</f>
        <v>-8.1308900238663711</v>
      </c>
    </row>
    <row r="2271" spans="1:9" x14ac:dyDescent="0.25">
      <c r="A2271" s="33">
        <f t="shared" ca="1" si="70"/>
        <v>0.48184228157073472</v>
      </c>
      <c r="B2271" s="33">
        <f t="shared" ca="1" si="70"/>
        <v>0.15130558372817793</v>
      </c>
      <c r="C2271" s="37">
        <f ca="1">('Win-Draw-Loss'!$B$38+(('Win-Draw-Loss'!$B$39-'Win-Draw-Loss'!$B$38)*A2271)+('Win-Draw-Loss'!$B$38+(('Win-Draw-Loss'!$B$39-'Win-Draw-Loss'!$B$38)*B2271)))/2</f>
        <v>16.331478652989126</v>
      </c>
      <c r="E2271" s="33">
        <f t="shared" ca="1" si="71"/>
        <v>0.43168449178289914</v>
      </c>
      <c r="F2271" s="33">
        <f t="shared" ca="1" si="71"/>
        <v>5.3883712688327257E-2</v>
      </c>
      <c r="G2271" s="37">
        <f ca="1">('Win-Draw-Loss'!$D$38+(('Win-Draw-Loss'!$D$39-'Win-Draw-Loss'!$D$38)*E2271)+('Win-Draw-Loss'!$D$38+(('Win-Draw-Loss'!$D$39-'Win-Draw-Loss'!$D$38)*F2271)))/2</f>
        <v>22.283523067068394</v>
      </c>
      <c r="H2271" s="37"/>
      <c r="I2271" s="3">
        <f ca="1">(G2271-C2271)*600/'Win-Draw-Loss'!$B$42</f>
        <v>11.904088828158535</v>
      </c>
    </row>
    <row r="2272" spans="1:9" x14ac:dyDescent="0.25">
      <c r="A2272" s="33">
        <f t="shared" ca="1" si="70"/>
        <v>0.97151245353923521</v>
      </c>
      <c r="B2272" s="33">
        <f t="shared" ca="1" si="70"/>
        <v>0.27255357281709802</v>
      </c>
      <c r="C2272" s="37">
        <f ca="1">('Win-Draw-Loss'!$B$38+(('Win-Draw-Loss'!$B$39-'Win-Draw-Loss'!$B$38)*A2272)+('Win-Draw-Loss'!$B$38+(('Win-Draw-Loss'!$B$39-'Win-Draw-Loss'!$B$38)*B2272)))/2</f>
        <v>22.440660263563331</v>
      </c>
      <c r="E2272" s="33">
        <f t="shared" ca="1" si="71"/>
        <v>0.57786685843213803</v>
      </c>
      <c r="F2272" s="33">
        <f t="shared" ca="1" si="71"/>
        <v>0.8944293265011416</v>
      </c>
      <c r="G2272" s="37">
        <f ca="1">('Win-Draw-Loss'!$D$38+(('Win-Draw-Loss'!$D$39-'Win-Draw-Loss'!$D$38)*E2272)+('Win-Draw-Loss'!$D$38+(('Win-Draw-Loss'!$D$39-'Win-Draw-Loss'!$D$38)*F2272)))/2</f>
        <v>37.084442773999193</v>
      </c>
      <c r="H2272" s="37"/>
      <c r="I2272" s="3">
        <f ca="1">(G2272-C2272)*600/'Win-Draw-Loss'!$B$42</f>
        <v>29.287565020871721</v>
      </c>
    </row>
    <row r="2273" spans="1:9" x14ac:dyDescent="0.25">
      <c r="A2273" s="33">
        <f t="shared" ca="1" si="70"/>
        <v>0.63731084449074249</v>
      </c>
      <c r="B2273" s="33">
        <f t="shared" ca="1" si="70"/>
        <v>0.48246375853672741</v>
      </c>
      <c r="C2273" s="37">
        <f ca="1">('Win-Draw-Loss'!$B$38+(('Win-Draw-Loss'!$B$39-'Win-Draw-Loss'!$B$38)*A2273)+('Win-Draw-Loss'!$B$38+(('Win-Draw-Loss'!$B$39-'Win-Draw-Loss'!$B$38)*B2273)))/2</f>
        <v>21.197746030274701</v>
      </c>
      <c r="E2273" s="33">
        <f t="shared" ca="1" si="71"/>
        <v>0.2391978560881971</v>
      </c>
      <c r="F2273" s="33">
        <f t="shared" ca="1" si="71"/>
        <v>0.26479305936355391</v>
      </c>
      <c r="G2273" s="37">
        <f ca="1">('Win-Draw-Loss'!$D$38+(('Win-Draw-Loss'!$D$39-'Win-Draw-Loss'!$D$38)*E2273)+('Win-Draw-Loss'!$D$38+(('Win-Draw-Loss'!$D$39-'Win-Draw-Loss'!$D$38)*F2273)))/2</f>
        <v>22.559863731776264</v>
      </c>
      <c r="H2273" s="37"/>
      <c r="I2273" s="3">
        <f ca="1">(G2273-C2273)*600/'Win-Draw-Loss'!$B$42</f>
        <v>2.7242354030031279</v>
      </c>
    </row>
    <row r="2274" spans="1:9" x14ac:dyDescent="0.25">
      <c r="A2274" s="33">
        <f t="shared" ca="1" si="70"/>
        <v>0.16424067405182352</v>
      </c>
      <c r="B2274" s="33">
        <f t="shared" ca="1" si="70"/>
        <v>0.91544343166665154</v>
      </c>
      <c r="C2274" s="37">
        <f ca="1">('Win-Draw-Loss'!$B$38+(('Win-Draw-Loss'!$B$39-'Win-Draw-Loss'!$B$38)*A2274)+('Win-Draw-Loss'!$B$38+(('Win-Draw-Loss'!$B$39-'Win-Draw-Loss'!$B$38)*B2274)))/2</f>
        <v>20.79684105718475</v>
      </c>
      <c r="E2274" s="33">
        <f t="shared" ca="1" si="71"/>
        <v>0.31911810204172353</v>
      </c>
      <c r="F2274" s="33">
        <f t="shared" ca="1" si="71"/>
        <v>0.79974186353464949</v>
      </c>
      <c r="G2274" s="37">
        <f ca="1">('Win-Draw-Loss'!$D$38+(('Win-Draw-Loss'!$D$39-'Win-Draw-Loss'!$D$38)*E2274)+('Win-Draw-Loss'!$D$38+(('Win-Draw-Loss'!$D$39-'Win-Draw-Loss'!$D$38)*F2274)))/2</f>
        <v>31.782899483645597</v>
      </c>
      <c r="H2274" s="37"/>
      <c r="I2274" s="3">
        <f ca="1">(G2274-C2274)*600/'Win-Draw-Loss'!$B$42</f>
        <v>21.972116852921694</v>
      </c>
    </row>
    <row r="2275" spans="1:9" x14ac:dyDescent="0.25">
      <c r="A2275" s="33">
        <f t="shared" ca="1" si="70"/>
        <v>0.92016279597585737</v>
      </c>
      <c r="B2275" s="33">
        <f t="shared" ca="1" si="70"/>
        <v>0.6745292403133184</v>
      </c>
      <c r="C2275" s="37">
        <f ca="1">('Win-Draw-Loss'!$B$38+(('Win-Draw-Loss'!$B$39-'Win-Draw-Loss'!$B$38)*A2275)+('Win-Draw-Loss'!$B$38+(('Win-Draw-Loss'!$B$39-'Win-Draw-Loss'!$B$38)*B2275)))/2</f>
        <v>25.94692036289176</v>
      </c>
      <c r="E2275" s="33">
        <f t="shared" ca="1" si="71"/>
        <v>0.1708442430620899</v>
      </c>
      <c r="F2275" s="33">
        <f t="shared" ca="1" si="71"/>
        <v>0.80966914935778278</v>
      </c>
      <c r="G2275" s="37">
        <f ca="1">('Win-Draw-Loss'!$D$38+(('Win-Draw-Loss'!$D$39-'Win-Draw-Loss'!$D$38)*E2275)+('Win-Draw-Loss'!$D$38+(('Win-Draw-Loss'!$D$39-'Win-Draw-Loss'!$D$38)*F2275)))/2</f>
        <v>29.707700886298088</v>
      </c>
      <c r="H2275" s="37"/>
      <c r="I2275" s="3">
        <f ca="1">(G2275-C2275)*600/'Win-Draw-Loss'!$B$42</f>
        <v>7.5215610468126561</v>
      </c>
    </row>
    <row r="2276" spans="1:9" x14ac:dyDescent="0.25">
      <c r="A2276" s="33">
        <f t="shared" ca="1" si="70"/>
        <v>0.8902653952360724</v>
      </c>
      <c r="B2276" s="33">
        <f t="shared" ca="1" si="70"/>
        <v>0.68504882219038676</v>
      </c>
      <c r="C2276" s="37">
        <f ca="1">('Win-Draw-Loss'!$B$38+(('Win-Draw-Loss'!$B$39-'Win-Draw-Loss'!$B$38)*A2276)+('Win-Draw-Loss'!$B$38+(('Win-Draw-Loss'!$B$39-'Win-Draw-Loss'!$B$38)*B2276)))/2</f>
        <v>25.753142174264593</v>
      </c>
      <c r="E2276" s="33">
        <f t="shared" ca="1" si="71"/>
        <v>0.5812883672982242</v>
      </c>
      <c r="F2276" s="33">
        <f t="shared" ca="1" si="71"/>
        <v>0.88643174141320225</v>
      </c>
      <c r="G2276" s="37">
        <f ca="1">('Win-Draw-Loss'!$D$38+(('Win-Draw-Loss'!$D$39-'Win-Draw-Loss'!$D$38)*E2276)+('Win-Draw-Loss'!$D$38+(('Win-Draw-Loss'!$D$39-'Win-Draw-Loss'!$D$38)*F2276)))/2</f>
        <v>37.015801630671398</v>
      </c>
      <c r="H2276" s="37"/>
      <c r="I2276" s="3">
        <f ca="1">(G2276-C2276)*600/'Win-Draw-Loss'!$B$42</f>
        <v>22.52531891281361</v>
      </c>
    </row>
    <row r="2277" spans="1:9" x14ac:dyDescent="0.25">
      <c r="A2277" s="33">
        <f t="shared" ca="1" si="70"/>
        <v>0.37025584950112189</v>
      </c>
      <c r="B2277" s="33">
        <f t="shared" ca="1" si="70"/>
        <v>0.70916557504814648</v>
      </c>
      <c r="C2277" s="37">
        <f ca="1">('Win-Draw-Loss'!$B$38+(('Win-Draw-Loss'!$B$39-'Win-Draw-Loss'!$B$38)*A2277)+('Win-Draw-Loss'!$B$38+(('Win-Draw-Loss'!$B$39-'Win-Draw-Loss'!$B$38)*B2277)))/2</f>
        <v>20.794214245492682</v>
      </c>
      <c r="E2277" s="33">
        <f t="shared" ca="1" si="71"/>
        <v>0.83467035510783993</v>
      </c>
      <c r="F2277" s="33">
        <f t="shared" ca="1" si="71"/>
        <v>0.33796099142822422</v>
      </c>
      <c r="G2277" s="37">
        <f ca="1">('Win-Draw-Loss'!$D$38+(('Win-Draw-Loss'!$D$39-'Win-Draw-Loss'!$D$38)*E2277)+('Win-Draw-Loss'!$D$38+(('Win-Draw-Loss'!$D$39-'Win-Draw-Loss'!$D$38)*F2277)))/2</f>
        <v>32.589470198040964</v>
      </c>
      <c r="H2277" s="37"/>
      <c r="I2277" s="3">
        <f ca="1">(G2277-C2277)*600/'Win-Draw-Loss'!$B$42</f>
        <v>23.590511905096562</v>
      </c>
    </row>
    <row r="2278" spans="1:9" x14ac:dyDescent="0.25">
      <c r="A2278" s="33">
        <f t="shared" ca="1" si="70"/>
        <v>0.1548590662815027</v>
      </c>
      <c r="B2278" s="33">
        <f t="shared" ca="1" si="70"/>
        <v>0.64987550592119836</v>
      </c>
      <c r="C2278" s="37">
        <f ca="1">('Win-Draw-Loss'!$B$38+(('Win-Draw-Loss'!$B$39-'Win-Draw-Loss'!$B$38)*A2278)+('Win-Draw-Loss'!$B$38+(('Win-Draw-Loss'!$B$39-'Win-Draw-Loss'!$B$38)*B2278)))/2</f>
        <v>18.047345722027011</v>
      </c>
      <c r="E2278" s="33">
        <f t="shared" ca="1" si="71"/>
        <v>0.57050730202700073</v>
      </c>
      <c r="F2278" s="33">
        <f t="shared" ca="1" si="71"/>
        <v>0.54773200848900416</v>
      </c>
      <c r="G2278" s="37">
        <f ca="1">('Win-Draw-Loss'!$D$38+(('Win-Draw-Loss'!$D$39-'Win-Draw-Loss'!$D$38)*E2278)+('Win-Draw-Loss'!$D$38+(('Win-Draw-Loss'!$D$39-'Win-Draw-Loss'!$D$38)*F2278)))/2</f>
        <v>31.773589657740072</v>
      </c>
      <c r="H2278" s="37"/>
      <c r="I2278" s="3">
        <f ca="1">(G2278-C2278)*600/'Win-Draw-Loss'!$B$42</f>
        <v>27.452487871426122</v>
      </c>
    </row>
    <row r="2279" spans="1:9" x14ac:dyDescent="0.25">
      <c r="A2279" s="33">
        <f t="shared" ca="1" si="70"/>
        <v>9.0324325011539974E-2</v>
      </c>
      <c r="B2279" s="33">
        <f t="shared" ca="1" si="70"/>
        <v>0.17890894706198746</v>
      </c>
      <c r="C2279" s="37">
        <f ca="1">('Win-Draw-Loss'!$B$38+(('Win-Draw-Loss'!$B$39-'Win-Draw-Loss'!$B$38)*A2279)+('Win-Draw-Loss'!$B$38+(('Win-Draw-Loss'!$B$39-'Win-Draw-Loss'!$B$38)*B2279)))/2</f>
        <v>12.692332720735275</v>
      </c>
      <c r="E2279" s="33">
        <f t="shared" ca="1" si="71"/>
        <v>0.42098186680353489</v>
      </c>
      <c r="F2279" s="33">
        <f t="shared" ca="1" si="71"/>
        <v>0.90713207086872494</v>
      </c>
      <c r="G2279" s="37">
        <f ca="1">('Win-Draw-Loss'!$D$38+(('Win-Draw-Loss'!$D$39-'Win-Draw-Loss'!$D$38)*E2279)+('Win-Draw-Loss'!$D$38+(('Win-Draw-Loss'!$D$39-'Win-Draw-Loss'!$D$38)*F2279)))/2</f>
        <v>34.921709065083895</v>
      </c>
      <c r="H2279" s="37"/>
      <c r="I2279" s="3">
        <f ca="1">(G2279-C2279)*600/'Win-Draw-Loss'!$B$42</f>
        <v>44.458752688697246</v>
      </c>
    </row>
    <row r="2280" spans="1:9" x14ac:dyDescent="0.25">
      <c r="A2280" s="33">
        <f t="shared" ca="1" si="70"/>
        <v>0.43174862300417527</v>
      </c>
      <c r="B2280" s="33">
        <f t="shared" ca="1" si="70"/>
        <v>0.17071405714169652</v>
      </c>
      <c r="C2280" s="37">
        <f ca="1">('Win-Draw-Loss'!$B$38+(('Win-Draw-Loss'!$B$39-'Win-Draw-Loss'!$B$38)*A2280)+('Win-Draw-Loss'!$B$38+(('Win-Draw-Loss'!$B$39-'Win-Draw-Loss'!$B$38)*B2280)))/2</f>
        <v>16.024626801458716</v>
      </c>
      <c r="E2280" s="33">
        <f t="shared" ca="1" si="71"/>
        <v>0.42570271668515436</v>
      </c>
      <c r="F2280" s="33">
        <f t="shared" ca="1" si="71"/>
        <v>0.63728770990541161</v>
      </c>
      <c r="G2280" s="37">
        <f ca="1">('Win-Draw-Loss'!$D$38+(('Win-Draw-Loss'!$D$39-'Win-Draw-Loss'!$D$38)*E2280)+('Win-Draw-Loss'!$D$38+(('Win-Draw-Loss'!$D$39-'Win-Draw-Loss'!$D$38)*F2280)))/2</f>
        <v>30.944856398858491</v>
      </c>
      <c r="H2280" s="37"/>
      <c r="I2280" s="3">
        <f ca="1">(G2280-C2280)*600/'Win-Draw-Loss'!$B$42</f>
        <v>29.84045919479955</v>
      </c>
    </row>
    <row r="2281" spans="1:9" x14ac:dyDescent="0.25">
      <c r="A2281" s="33">
        <f t="shared" ca="1" si="70"/>
        <v>0.87733094064653261</v>
      </c>
      <c r="B2281" s="33">
        <f t="shared" ca="1" si="70"/>
        <v>0.83980282241602433</v>
      </c>
      <c r="C2281" s="37">
        <f ca="1">('Win-Draw-Loss'!$B$38+(('Win-Draw-Loss'!$B$39-'Win-Draw-Loss'!$B$38)*A2281)+('Win-Draw-Loss'!$B$38+(('Win-Draw-Loss'!$B$39-'Win-Draw-Loss'!$B$38)*B2281)))/2</f>
        <v>27.171337630625569</v>
      </c>
      <c r="E2281" s="33">
        <f t="shared" ca="1" si="71"/>
        <v>0.88082718737947319</v>
      </c>
      <c r="F2281" s="33">
        <f t="shared" ca="1" si="71"/>
        <v>0.40970045338897787</v>
      </c>
      <c r="G2281" s="37">
        <f ca="1">('Win-Draw-Loss'!$D$38+(('Win-Draw-Loss'!$D$39-'Win-Draw-Loss'!$D$38)*E2281)+('Win-Draw-Loss'!$D$38+(('Win-Draw-Loss'!$D$39-'Win-Draw-Loss'!$D$38)*F2281)))/2</f>
        <v>34.357914611526766</v>
      </c>
      <c r="H2281" s="37"/>
      <c r="I2281" s="3">
        <f ca="1">(G2281-C2281)*600/'Win-Draw-Loss'!$B$42</f>
        <v>14.373153961802394</v>
      </c>
    </row>
    <row r="2282" spans="1:9" x14ac:dyDescent="0.25">
      <c r="A2282" s="33">
        <f t="shared" ca="1" si="70"/>
        <v>0.63473124892581489</v>
      </c>
      <c r="B2282" s="33">
        <f t="shared" ca="1" si="70"/>
        <v>0.80741936411293924</v>
      </c>
      <c r="C2282" s="37">
        <f ca="1">('Win-Draw-Loss'!$B$38+(('Win-Draw-Loss'!$B$39-'Win-Draw-Loss'!$B$38)*A2282)+('Win-Draw-Loss'!$B$38+(('Win-Draw-Loss'!$B$39-'Win-Draw-Loss'!$B$38)*B2282)))/2</f>
        <v>24.421506130387542</v>
      </c>
      <c r="E2282" s="33">
        <f t="shared" ca="1" si="71"/>
        <v>0.57253001154696259</v>
      </c>
      <c r="F2282" s="33">
        <f t="shared" ca="1" si="71"/>
        <v>0.7801005683289548</v>
      </c>
      <c r="G2282" s="37">
        <f ca="1">('Win-Draw-Loss'!$D$38+(('Win-Draw-Loss'!$D$39-'Win-Draw-Loss'!$D$38)*E2282)+('Win-Draw-Loss'!$D$38+(('Win-Draw-Loss'!$D$39-'Win-Draw-Loss'!$D$38)*F2282)))/2</f>
        <v>35.289458698138759</v>
      </c>
      <c r="H2282" s="37"/>
      <c r="I2282" s="3">
        <f ca="1">(G2282-C2282)*600/'Win-Draw-Loss'!$B$42</f>
        <v>21.735905135502435</v>
      </c>
    </row>
    <row r="2283" spans="1:9" x14ac:dyDescent="0.25">
      <c r="A2283" s="33">
        <f t="shared" ca="1" si="70"/>
        <v>0.49049450060174993</v>
      </c>
      <c r="B2283" s="33">
        <f t="shared" ca="1" si="70"/>
        <v>0.6185326875028393</v>
      </c>
      <c r="C2283" s="37">
        <f ca="1">('Win-Draw-Loss'!$B$38+(('Win-Draw-Loss'!$B$39-'Win-Draw-Loss'!$B$38)*A2283)+('Win-Draw-Loss'!$B$38+(('Win-Draw-Loss'!$B$39-'Win-Draw-Loss'!$B$38)*B2283)))/2</f>
        <v>21.090271881045894</v>
      </c>
      <c r="E2283" s="33">
        <f t="shared" ca="1" si="71"/>
        <v>0.75033165990202755</v>
      </c>
      <c r="F2283" s="33">
        <f t="shared" ca="1" si="71"/>
        <v>0.91508359956470942</v>
      </c>
      <c r="G2283" s="37">
        <f ca="1">('Win-Draw-Loss'!$D$38+(('Win-Draw-Loss'!$D$39-'Win-Draw-Loss'!$D$38)*E2283)+('Win-Draw-Loss'!$D$38+(('Win-Draw-Loss'!$D$39-'Win-Draw-Loss'!$D$38)*F2283)))/2</f>
        <v>39.981228892001056</v>
      </c>
      <c r="H2283" s="37"/>
      <c r="I2283" s="3">
        <f ca="1">(G2283-C2283)*600/'Win-Draw-Loss'!$B$42</f>
        <v>37.781914021910325</v>
      </c>
    </row>
    <row r="2284" spans="1:9" x14ac:dyDescent="0.25">
      <c r="A2284" s="33">
        <f t="shared" ca="1" si="70"/>
        <v>0.3825325879422744</v>
      </c>
      <c r="B2284" s="33">
        <f t="shared" ca="1" si="70"/>
        <v>0.35455135950263006</v>
      </c>
      <c r="C2284" s="37">
        <f ca="1">('Win-Draw-Loss'!$B$38+(('Win-Draw-Loss'!$B$39-'Win-Draw-Loss'!$B$38)*A2284)+('Win-Draw-Loss'!$B$38+(('Win-Draw-Loss'!$B$39-'Win-Draw-Loss'!$B$38)*B2284)))/2</f>
        <v>17.370839474449042</v>
      </c>
      <c r="E2284" s="33">
        <f t="shared" ca="1" si="71"/>
        <v>0.46779840353895707</v>
      </c>
      <c r="F2284" s="33">
        <f t="shared" ca="1" si="71"/>
        <v>0.41331424050921839</v>
      </c>
      <c r="G2284" s="37">
        <f ca="1">('Win-Draw-Loss'!$D$38+(('Win-Draw-Loss'!$D$39-'Win-Draw-Loss'!$D$38)*E2284)+('Win-Draw-Loss'!$D$38+(('Win-Draw-Loss'!$D$39-'Win-Draw-Loss'!$D$38)*F2284)))/2</f>
        <v>28.216689660722633</v>
      </c>
      <c r="H2284" s="37"/>
      <c r="I2284" s="3">
        <f ca="1">(G2284-C2284)*600/'Win-Draw-Loss'!$B$42</f>
        <v>21.691700372547182</v>
      </c>
    </row>
    <row r="2285" spans="1:9" x14ac:dyDescent="0.25">
      <c r="A2285" s="33">
        <f t="shared" ca="1" si="70"/>
        <v>0.78250887217980614</v>
      </c>
      <c r="B2285" s="33">
        <f t="shared" ca="1" si="70"/>
        <v>0.63687760351966971</v>
      </c>
      <c r="C2285" s="37">
        <f ca="1">('Win-Draw-Loss'!$B$38+(('Win-Draw-Loss'!$B$39-'Win-Draw-Loss'!$B$38)*A2285)+('Win-Draw-Loss'!$B$38+(('Win-Draw-Loss'!$B$39-'Win-Draw-Loss'!$B$38)*B2285)))/2</f>
        <v>24.193864756994756</v>
      </c>
      <c r="E2285" s="33">
        <f t="shared" ca="1" si="71"/>
        <v>0.52935282548916529</v>
      </c>
      <c r="F2285" s="33">
        <f t="shared" ca="1" si="71"/>
        <v>0.42326880815444756</v>
      </c>
      <c r="G2285" s="37">
        <f ca="1">('Win-Draw-Loss'!$D$38+(('Win-Draw-Loss'!$D$39-'Win-Draw-Loss'!$D$38)*E2285)+('Win-Draw-Loss'!$D$38+(('Win-Draw-Loss'!$D$39-'Win-Draw-Loss'!$D$38)*F2285)))/2</f>
        <v>29.289324504654193</v>
      </c>
      <c r="H2285" s="37"/>
      <c r="I2285" s="3">
        <f ca="1">(G2285-C2285)*600/'Win-Draw-Loss'!$B$42</f>
        <v>10.190919495318873</v>
      </c>
    </row>
    <row r="2286" spans="1:9" x14ac:dyDescent="0.25">
      <c r="A2286" s="33">
        <f t="shared" ca="1" si="70"/>
        <v>0.50766209340333335</v>
      </c>
      <c r="B2286" s="33">
        <f t="shared" ca="1" si="70"/>
        <v>0.57619360807202835</v>
      </c>
      <c r="C2286" s="37">
        <f ca="1">('Win-Draw-Loss'!$B$38+(('Win-Draw-Loss'!$B$39-'Win-Draw-Loss'!$B$38)*A2286)+('Win-Draw-Loss'!$B$38+(('Win-Draw-Loss'!$B$39-'Win-Draw-Loss'!$B$38)*B2286)))/2</f>
        <v>20.838557014753615</v>
      </c>
      <c r="E2286" s="33">
        <f t="shared" ca="1" si="71"/>
        <v>0.12522582822468875</v>
      </c>
      <c r="F2286" s="33">
        <f t="shared" ca="1" si="71"/>
        <v>0.59604681703194085</v>
      </c>
      <c r="G2286" s="37">
        <f ca="1">('Win-Draw-Loss'!$D$38+(('Win-Draw-Loss'!$D$39-'Win-Draw-Loss'!$D$38)*E2286)+('Win-Draw-Loss'!$D$38+(('Win-Draw-Loss'!$D$39-'Win-Draw-Loss'!$D$38)*F2286)))/2</f>
        <v>25.819089678849444</v>
      </c>
      <c r="H2286" s="37"/>
      <c r="I2286" s="3">
        <f ca="1">(G2286-C2286)*600/'Win-Draw-Loss'!$B$42</f>
        <v>9.9610653281916584</v>
      </c>
    </row>
    <row r="2287" spans="1:9" x14ac:dyDescent="0.25">
      <c r="A2287" s="33">
        <f t="shared" ca="1" si="70"/>
        <v>0.87878586038247608</v>
      </c>
      <c r="B2287" s="33">
        <f t="shared" ca="1" si="70"/>
        <v>0.12150652009511453</v>
      </c>
      <c r="C2287" s="37">
        <f ca="1">('Win-Draw-Loss'!$B$38+(('Win-Draw-Loss'!$B$39-'Win-Draw-Loss'!$B$38)*A2287)+('Win-Draw-Loss'!$B$38+(('Win-Draw-Loss'!$B$39-'Win-Draw-Loss'!$B$38)*B2287)))/2</f>
        <v>20.002923804775907</v>
      </c>
      <c r="E2287" s="33">
        <f t="shared" ca="1" si="71"/>
        <v>7.78042878618459E-2</v>
      </c>
      <c r="F2287" s="33">
        <f t="shared" ca="1" si="71"/>
        <v>0.35901124580571531</v>
      </c>
      <c r="G2287" s="37">
        <f ca="1">('Win-Draw-Loss'!$D$38+(('Win-Draw-Loss'!$D$39-'Win-Draw-Loss'!$D$38)*E2287)+('Win-Draw-Loss'!$D$38+(('Win-Draw-Loss'!$D$39-'Win-Draw-Loss'!$D$38)*F2287)))/2</f>
        <v>21.55223300501342</v>
      </c>
      <c r="H2287" s="37"/>
      <c r="I2287" s="3">
        <f ca="1">(G2287-C2287)*600/'Win-Draw-Loss'!$B$42</f>
        <v>3.0986184004750257</v>
      </c>
    </row>
    <row r="2288" spans="1:9" x14ac:dyDescent="0.25">
      <c r="A2288" s="33">
        <f t="shared" ca="1" si="70"/>
        <v>0.232996995832503</v>
      </c>
      <c r="B2288" s="33">
        <f t="shared" ca="1" si="70"/>
        <v>7.5153012320268164E-3</v>
      </c>
      <c r="C2288" s="37">
        <f ca="1">('Win-Draw-Loss'!$B$38+(('Win-Draw-Loss'!$B$39-'Win-Draw-Loss'!$B$38)*A2288)+('Win-Draw-Loss'!$B$38+(('Win-Draw-Loss'!$B$39-'Win-Draw-Loss'!$B$38)*B2288)))/2</f>
        <v>12.405122970645298</v>
      </c>
      <c r="E2288" s="33">
        <f t="shared" ca="1" si="71"/>
        <v>0.6529305503041235</v>
      </c>
      <c r="F2288" s="33">
        <f t="shared" ca="1" si="71"/>
        <v>0.71869973094913908</v>
      </c>
      <c r="G2288" s="37">
        <f ca="1">('Win-Draw-Loss'!$D$38+(('Win-Draw-Loss'!$D$39-'Win-Draw-Loss'!$D$38)*E2288)+('Win-Draw-Loss'!$D$38+(('Win-Draw-Loss'!$D$39-'Win-Draw-Loss'!$D$38)*F2288)))/2</f>
        <v>35.574454218798934</v>
      </c>
      <c r="H2288" s="37"/>
      <c r="I2288" s="3">
        <f ca="1">(G2288-C2288)*600/'Win-Draw-Loss'!$B$42</f>
        <v>46.338662496307272</v>
      </c>
    </row>
    <row r="2289" spans="1:9" x14ac:dyDescent="0.25">
      <c r="A2289" s="33">
        <f t="shared" ca="1" si="70"/>
        <v>0.69655361241802016</v>
      </c>
      <c r="B2289" s="33">
        <f t="shared" ca="1" si="70"/>
        <v>0.35440386576709459</v>
      </c>
      <c r="C2289" s="37">
        <f ca="1">('Win-Draw-Loss'!$B$38+(('Win-Draw-Loss'!$B$39-'Win-Draw-Loss'!$B$38)*A2289)+('Win-Draw-Loss'!$B$38+(('Win-Draw-Loss'!$B$39-'Win-Draw-Loss'!$B$38)*B2289)))/2</f>
        <v>20.509574781851146</v>
      </c>
      <c r="E2289" s="33">
        <f t="shared" ca="1" si="71"/>
        <v>0.24844064851686898</v>
      </c>
      <c r="F2289" s="33">
        <f t="shared" ca="1" si="71"/>
        <v>0.50448338023549422</v>
      </c>
      <c r="G2289" s="37">
        <f ca="1">('Win-Draw-Loss'!$D$38+(('Win-Draw-Loss'!$D$39-'Win-Draw-Loss'!$D$38)*E2289)+('Win-Draw-Loss'!$D$38+(('Win-Draw-Loss'!$D$39-'Win-Draw-Loss'!$D$38)*F2289)))/2</f>
        <v>26.293860431285445</v>
      </c>
      <c r="H2289" s="37"/>
      <c r="I2289" s="3">
        <f ca="1">(G2289-C2289)*600/'Win-Draw-Loss'!$B$42</f>
        <v>11.568571298868598</v>
      </c>
    </row>
    <row r="2290" spans="1:9" x14ac:dyDescent="0.25">
      <c r="A2290" s="33">
        <f t="shared" ca="1" si="70"/>
        <v>0.97369745068563551</v>
      </c>
      <c r="B2290" s="33">
        <f t="shared" ca="1" si="70"/>
        <v>0.96558171964096307</v>
      </c>
      <c r="C2290" s="37">
        <f ca="1">('Win-Draw-Loss'!$B$38+(('Win-Draw-Loss'!$B$39-'Win-Draw-Loss'!$B$38)*A2290)+('Win-Draw-Loss'!$B$38+(('Win-Draw-Loss'!$B$39-'Win-Draw-Loss'!$B$38)*B2290)))/2</f>
        <v>29.392791703265985</v>
      </c>
      <c r="E2290" s="33">
        <f t="shared" ca="1" si="71"/>
        <v>0.7902983151124785</v>
      </c>
      <c r="F2290" s="33">
        <f t="shared" ca="1" si="71"/>
        <v>0.42711634891358563</v>
      </c>
      <c r="G2290" s="37">
        <f ca="1">('Win-Draw-Loss'!$D$38+(('Win-Draw-Loss'!$D$39-'Win-Draw-Loss'!$D$38)*E2290)+('Win-Draw-Loss'!$D$38+(('Win-Draw-Loss'!$D$39-'Win-Draw-Loss'!$D$38)*F2290)))/2</f>
        <v>33.26121996039096</v>
      </c>
      <c r="H2290" s="37"/>
      <c r="I2290" s="3">
        <f ca="1">(G2290-C2290)*600/'Win-Draw-Loss'!$B$42</f>
        <v>7.7368565142499515</v>
      </c>
    </row>
    <row r="2291" spans="1:9" x14ac:dyDescent="0.25">
      <c r="A2291" s="33">
        <f t="shared" ca="1" si="70"/>
        <v>0.38523685844020272</v>
      </c>
      <c r="B2291" s="33">
        <f t="shared" ca="1" si="70"/>
        <v>0.94133826227441919</v>
      </c>
      <c r="C2291" s="37">
        <f ca="1">('Win-Draw-Loss'!$B$38+(('Win-Draw-Loss'!$B$39-'Win-Draw-Loss'!$B$38)*A2291)+('Win-Draw-Loss'!$B$38+(('Win-Draw-Loss'!$B$39-'Win-Draw-Loss'!$B$38)*B2291)))/2</f>
        <v>23.26575120714622</v>
      </c>
      <c r="E2291" s="33">
        <f t="shared" ca="1" si="71"/>
        <v>0.14900175123627912</v>
      </c>
      <c r="F2291" s="33">
        <f t="shared" ca="1" si="71"/>
        <v>0.42472855591760972</v>
      </c>
      <c r="G2291" s="37">
        <f ca="1">('Win-Draw-Loss'!$D$38+(('Win-Draw-Loss'!$D$39-'Win-Draw-Loss'!$D$38)*E2291)+('Win-Draw-Loss'!$D$38+(('Win-Draw-Loss'!$D$39-'Win-Draw-Loss'!$D$38)*F2291)))/2</f>
        <v>23.605954607308334</v>
      </c>
      <c r="H2291" s="37"/>
      <c r="I2291" s="3">
        <f ca="1">(G2291-C2291)*600/'Win-Draw-Loss'!$B$42</f>
        <v>0.68040680032422785</v>
      </c>
    </row>
    <row r="2292" spans="1:9" x14ac:dyDescent="0.25">
      <c r="A2292" s="33">
        <f t="shared" ca="1" si="70"/>
        <v>0.46338259659355563</v>
      </c>
      <c r="B2292" s="33">
        <f t="shared" ca="1" si="70"/>
        <v>0.59076614636025471</v>
      </c>
      <c r="C2292" s="37">
        <f ca="1">('Win-Draw-Loss'!$B$38+(('Win-Draw-Loss'!$B$39-'Win-Draw-Loss'!$B$38)*A2292)+('Win-Draw-Loss'!$B$38+(('Win-Draw-Loss'!$B$39-'Win-Draw-Loss'!$B$38)*B2292)))/2</f>
        <v>20.541487429538105</v>
      </c>
      <c r="E2292" s="33">
        <f t="shared" ca="1" si="71"/>
        <v>3.7158289310981196E-2</v>
      </c>
      <c r="F2292" s="33">
        <f t="shared" ca="1" si="71"/>
        <v>0.53830993734694987</v>
      </c>
      <c r="G2292" s="37">
        <f ca="1">('Win-Draw-Loss'!$D$38+(('Win-Draw-Loss'!$D$39-'Win-Draw-Loss'!$D$38)*E2292)+('Win-Draw-Loss'!$D$38+(('Win-Draw-Loss'!$D$39-'Win-Draw-Loss'!$D$38)*F2292)))/2</f>
        <v>23.632023399868967</v>
      </c>
      <c r="H2292" s="37"/>
      <c r="I2292" s="3">
        <f ca="1">(G2292-C2292)*600/'Win-Draw-Loss'!$B$42</f>
        <v>6.1810719406617238</v>
      </c>
    </row>
    <row r="2293" spans="1:9" x14ac:dyDescent="0.25">
      <c r="A2293" s="33">
        <f t="shared" ca="1" si="70"/>
        <v>0.57111134226640647</v>
      </c>
      <c r="B2293" s="33">
        <f t="shared" ca="1" si="70"/>
        <v>0.14842915432812076</v>
      </c>
      <c r="C2293" s="37">
        <f ca="1">('Win-Draw-Loss'!$B$38+(('Win-Draw-Loss'!$B$39-'Win-Draw-Loss'!$B$38)*A2293)+('Win-Draw-Loss'!$B$38+(('Win-Draw-Loss'!$B$39-'Win-Draw-Loss'!$B$38)*B2293)))/2</f>
        <v>17.195404965945272</v>
      </c>
      <c r="E2293" s="33">
        <f t="shared" ca="1" si="71"/>
        <v>0.31770598929345839</v>
      </c>
      <c r="F2293" s="33">
        <f t="shared" ca="1" si="71"/>
        <v>0.64300967979140555</v>
      </c>
      <c r="G2293" s="37">
        <f ca="1">('Win-Draw-Loss'!$D$38+(('Win-Draw-Loss'!$D$39-'Win-Draw-Loss'!$D$38)*E2293)+('Win-Draw-Loss'!$D$38+(('Win-Draw-Loss'!$D$39-'Win-Draw-Loss'!$D$38)*F2293)))/2</f>
        <v>29.41073503627296</v>
      </c>
      <c r="H2293" s="37"/>
      <c r="I2293" s="3">
        <f ca="1">(G2293-C2293)*600/'Win-Draw-Loss'!$B$42</f>
        <v>24.430660140655377</v>
      </c>
    </row>
    <row r="2294" spans="1:9" x14ac:dyDescent="0.25">
      <c r="A2294" s="33">
        <f t="shared" ca="1" si="70"/>
        <v>0.62022230516264298</v>
      </c>
      <c r="B2294" s="33">
        <f t="shared" ca="1" si="70"/>
        <v>0.53410144656237324</v>
      </c>
      <c r="C2294" s="37">
        <f ca="1">('Win-Draw-Loss'!$B$38+(('Win-Draw-Loss'!$B$39-'Win-Draw-Loss'!$B$38)*A2294)+('Win-Draw-Loss'!$B$38+(('Win-Draw-Loss'!$B$39-'Win-Draw-Loss'!$B$38)*B2294)))/2</f>
        <v>21.543237517250162</v>
      </c>
      <c r="E2294" s="33">
        <f t="shared" ca="1" si="71"/>
        <v>0.78138267381412818</v>
      </c>
      <c r="F2294" s="33">
        <f t="shared" ca="1" si="71"/>
        <v>0.95156303614872451</v>
      </c>
      <c r="G2294" s="37">
        <f ca="1">('Win-Draw-Loss'!$D$38+(('Win-Draw-Loss'!$D$39-'Win-Draw-Loss'!$D$38)*E2294)+('Win-Draw-Loss'!$D$38+(('Win-Draw-Loss'!$D$39-'Win-Draw-Loss'!$D$38)*F2294)))/2</f>
        <v>40.994185649442791</v>
      </c>
      <c r="H2294" s="37"/>
      <c r="I2294" s="3">
        <f ca="1">(G2294-C2294)*600/'Win-Draw-Loss'!$B$42</f>
        <v>38.901896264385257</v>
      </c>
    </row>
    <row r="2295" spans="1:9" x14ac:dyDescent="0.25">
      <c r="A2295" s="33">
        <f t="shared" ca="1" si="70"/>
        <v>9.7469129710406111E-2</v>
      </c>
      <c r="B2295" s="33">
        <f t="shared" ca="1" si="70"/>
        <v>0.85694537951015926</v>
      </c>
      <c r="C2295" s="37">
        <f ca="1">('Win-Draw-Loss'!$B$38+(('Win-Draw-Loss'!$B$39-'Win-Draw-Loss'!$B$38)*A2295)+('Win-Draw-Loss'!$B$38+(('Win-Draw-Loss'!$B$39-'Win-Draw-Loss'!$B$38)*B2295)))/2</f>
        <v>19.544145092205653</v>
      </c>
      <c r="E2295" s="33">
        <f t="shared" ca="1" si="71"/>
        <v>0.48908332007165922</v>
      </c>
      <c r="F2295" s="33">
        <f t="shared" ca="1" si="71"/>
        <v>0.39656723502959756</v>
      </c>
      <c r="G2295" s="37">
        <f ca="1">('Win-Draw-Loss'!$D$38+(('Win-Draw-Loss'!$D$39-'Win-Draw-Loss'!$D$38)*E2295)+('Win-Draw-Loss'!$D$38+(('Win-Draw-Loss'!$D$39-'Win-Draw-Loss'!$D$38)*F2295)))/2</f>
        <v>28.284758326518851</v>
      </c>
      <c r="H2295" s="37"/>
      <c r="I2295" s="3">
        <f ca="1">(G2295-C2295)*600/'Win-Draw-Loss'!$B$42</f>
        <v>17.481226468626396</v>
      </c>
    </row>
    <row r="2296" spans="1:9" x14ac:dyDescent="0.25">
      <c r="A2296" s="33">
        <f t="shared" ca="1" si="70"/>
        <v>0.817055854044618</v>
      </c>
      <c r="B2296" s="33">
        <f t="shared" ca="1" si="70"/>
        <v>0.71776018284883214</v>
      </c>
      <c r="C2296" s="37">
        <f ca="1">('Win-Draw-Loss'!$B$38+(('Win-Draw-Loss'!$B$39-'Win-Draw-Loss'!$B$38)*A2296)+('Win-Draw-Loss'!$B$38+(('Win-Draw-Loss'!$B$39-'Win-Draw-Loss'!$B$38)*B2296)))/2</f>
        <v>25.348160368934501</v>
      </c>
      <c r="E2296" s="33">
        <f t="shared" ca="1" si="71"/>
        <v>0.30736394864269301</v>
      </c>
      <c r="F2296" s="33">
        <f t="shared" ca="1" si="71"/>
        <v>0.92576240242240904</v>
      </c>
      <c r="G2296" s="37">
        <f ca="1">('Win-Draw-Loss'!$D$38+(('Win-Draw-Loss'!$D$39-'Win-Draw-Loss'!$D$38)*E2296)+('Win-Draw-Loss'!$D$38+(('Win-Draw-Loss'!$D$39-'Win-Draw-Loss'!$D$38)*F2296)))/2</f>
        <v>33.496895265976534</v>
      </c>
      <c r="H2296" s="37"/>
      <c r="I2296" s="3">
        <f ca="1">(G2296-C2296)*600/'Win-Draw-Loss'!$B$42</f>
        <v>16.297469794084066</v>
      </c>
    </row>
    <row r="2297" spans="1:9" x14ac:dyDescent="0.25">
      <c r="A2297" s="33">
        <f t="shared" ca="1" si="70"/>
        <v>0.81433069023949956</v>
      </c>
      <c r="B2297" s="33">
        <f t="shared" ca="1" si="70"/>
        <v>0.63976782557799239</v>
      </c>
      <c r="C2297" s="37">
        <f ca="1">('Win-Draw-Loss'!$B$38+(('Win-Draw-Loss'!$B$39-'Win-Draw-Loss'!$B$38)*A2297)+('Win-Draw-Loss'!$B$38+(('Win-Draw-Loss'!$B$39-'Win-Draw-Loss'!$B$38)*B2297)))/2</f>
        <v>24.540985158174919</v>
      </c>
      <c r="E2297" s="33">
        <f t="shared" ca="1" si="71"/>
        <v>0.7135154903642823</v>
      </c>
      <c r="F2297" s="33">
        <f t="shared" ca="1" si="71"/>
        <v>0.44140632381004774</v>
      </c>
      <c r="G2297" s="37">
        <f ca="1">('Win-Draw-Loss'!$D$38+(('Win-Draw-Loss'!$D$39-'Win-Draw-Loss'!$D$38)*E2297)+('Win-Draw-Loss'!$D$38+(('Win-Draw-Loss'!$D$39-'Win-Draw-Loss'!$D$38)*F2297)))/2</f>
        <v>32.323827212614951</v>
      </c>
      <c r="H2297" s="37"/>
      <c r="I2297" s="3">
        <f ca="1">(G2297-C2297)*600/'Win-Draw-Loss'!$B$42</f>
        <v>15.565684108880061</v>
      </c>
    </row>
    <row r="2298" spans="1:9" x14ac:dyDescent="0.25">
      <c r="A2298" s="33">
        <f t="shared" ca="1" si="70"/>
        <v>0.62291423839699323</v>
      </c>
      <c r="B2298" s="33">
        <f t="shared" ca="1" si="70"/>
        <v>0.19718445335068124</v>
      </c>
      <c r="C2298" s="37">
        <f ca="1">('Win-Draw-Loss'!$B$38+(('Win-Draw-Loss'!$B$39-'Win-Draw-Loss'!$B$38)*A2298)+('Win-Draw-Loss'!$B$38+(('Win-Draw-Loss'!$B$39-'Win-Draw-Loss'!$B$38)*B2298)))/2</f>
        <v>18.200986917476747</v>
      </c>
      <c r="E2298" s="33">
        <f t="shared" ca="1" si="71"/>
        <v>0.65642765937099368</v>
      </c>
      <c r="F2298" s="33">
        <f t="shared" ca="1" si="71"/>
        <v>0.90555571048079531</v>
      </c>
      <c r="G2298" s="37">
        <f ca="1">('Win-Draw-Loss'!$D$38+(('Win-Draw-Loss'!$D$39-'Win-Draw-Loss'!$D$38)*E2298)+('Win-Draw-Loss'!$D$38+(('Win-Draw-Loss'!$D$39-'Win-Draw-Loss'!$D$38)*F2298)))/2</f>
        <v>38.429750547776834</v>
      </c>
      <c r="H2298" s="37"/>
      <c r="I2298" s="3">
        <f ca="1">(G2298-C2298)*600/'Win-Draw-Loss'!$B$42</f>
        <v>40.457527260600173</v>
      </c>
    </row>
    <row r="2299" spans="1:9" x14ac:dyDescent="0.25">
      <c r="A2299" s="33">
        <f t="shared" ca="1" si="70"/>
        <v>0.54688846104144495</v>
      </c>
      <c r="B2299" s="33">
        <f t="shared" ca="1" si="70"/>
        <v>0.52501662260772153</v>
      </c>
      <c r="C2299" s="37">
        <f ca="1">('Win-Draw-Loss'!$B$38+(('Win-Draw-Loss'!$B$39-'Win-Draw-Loss'!$B$38)*A2299)+('Win-Draw-Loss'!$B$38+(('Win-Draw-Loss'!$B$39-'Win-Draw-Loss'!$B$38)*B2299)))/2</f>
        <v>20.719050836491665</v>
      </c>
      <c r="E2299" s="33">
        <f t="shared" ca="1" si="71"/>
        <v>0.95577190283628188</v>
      </c>
      <c r="F2299" s="33">
        <f t="shared" ca="1" si="71"/>
        <v>4.2133680079929792E-2</v>
      </c>
      <c r="G2299" s="37">
        <f ca="1">('Win-Draw-Loss'!$D$38+(('Win-Draw-Loss'!$D$39-'Win-Draw-Loss'!$D$38)*E2299)+('Win-Draw-Loss'!$D$38+(('Win-Draw-Loss'!$D$39-'Win-Draw-Loss'!$D$38)*F2299)))/2</f>
        <v>29.968583743743174</v>
      </c>
      <c r="H2299" s="37"/>
      <c r="I2299" s="3">
        <f ca="1">(G2299-C2299)*600/'Win-Draw-Loss'!$B$42</f>
        <v>18.49906581450302</v>
      </c>
    </row>
    <row r="2300" spans="1:9" x14ac:dyDescent="0.25">
      <c r="A2300" s="33">
        <f t="shared" ca="1" si="70"/>
        <v>0.16281509099500957</v>
      </c>
      <c r="B2300" s="33">
        <f t="shared" ca="1" si="70"/>
        <v>0.69442266935241026</v>
      </c>
      <c r="C2300" s="37">
        <f ca="1">('Win-Draw-Loss'!$B$38+(('Win-Draw-Loss'!$B$39-'Win-Draw-Loss'!$B$38)*A2300)+('Win-Draw-Loss'!$B$38+(('Win-Draw-Loss'!$B$39-'Win-Draw-Loss'!$B$38)*B2300)))/2</f>
        <v>18.572377603474198</v>
      </c>
      <c r="E2300" s="33">
        <f t="shared" ca="1" si="71"/>
        <v>0.57168653380278023</v>
      </c>
      <c r="F2300" s="33">
        <f t="shared" ca="1" si="71"/>
        <v>0.28794768329238407</v>
      </c>
      <c r="G2300" s="37">
        <f ca="1">('Win-Draw-Loss'!$D$38+(('Win-Draw-Loss'!$D$39-'Win-Draw-Loss'!$D$38)*E2300)+('Win-Draw-Loss'!$D$38+(('Win-Draw-Loss'!$D$39-'Win-Draw-Loss'!$D$38)*F2300)))/2</f>
        <v>27.894513256427462</v>
      </c>
      <c r="H2300" s="37"/>
      <c r="I2300" s="3">
        <f ca="1">(G2300-C2300)*600/'Win-Draw-Loss'!$B$42</f>
        <v>18.644271305906528</v>
      </c>
    </row>
    <row r="2301" spans="1:9" x14ac:dyDescent="0.25">
      <c r="A2301" s="33">
        <f t="shared" ca="1" si="70"/>
        <v>0.16880240642659361</v>
      </c>
      <c r="B2301" s="33">
        <f t="shared" ca="1" si="70"/>
        <v>0.27115381151950335</v>
      </c>
      <c r="C2301" s="37">
        <f ca="1">('Win-Draw-Loss'!$B$38+(('Win-Draw-Loss'!$B$39-'Win-Draw-Loss'!$B$38)*A2301)+('Win-Draw-Loss'!$B$38+(('Win-Draw-Loss'!$B$39-'Win-Draw-Loss'!$B$38)*B2301)))/2</f>
        <v>14.399562179460968</v>
      </c>
      <c r="E2301" s="33">
        <f t="shared" ca="1" si="71"/>
        <v>0.7988704531245352</v>
      </c>
      <c r="F2301" s="33">
        <f t="shared" ca="1" si="71"/>
        <v>0.39442390806103733</v>
      </c>
      <c r="G2301" s="37">
        <f ca="1">('Win-Draw-Loss'!$D$38+(('Win-Draw-Loss'!$D$39-'Win-Draw-Loss'!$D$38)*E2301)+('Win-Draw-Loss'!$D$38+(('Win-Draw-Loss'!$D$39-'Win-Draw-Loss'!$D$38)*F2301)))/2</f>
        <v>32.899415417783587</v>
      </c>
      <c r="H2301" s="37"/>
      <c r="I2301" s="3">
        <f ca="1">(G2301-C2301)*600/'Win-Draw-Loss'!$B$42</f>
        <v>36.999706476645237</v>
      </c>
    </row>
    <row r="2302" spans="1:9" x14ac:dyDescent="0.25">
      <c r="A2302" s="33">
        <f t="shared" ca="1" si="70"/>
        <v>4.4995172018697183E-2</v>
      </c>
      <c r="B2302" s="33">
        <f t="shared" ca="1" si="70"/>
        <v>0.13304216632920818</v>
      </c>
      <c r="C2302" s="37">
        <f ca="1">('Win-Draw-Loss'!$B$38+(('Win-Draw-Loss'!$B$39-'Win-Draw-Loss'!$B$38)*A2302)+('Win-Draw-Loss'!$B$38+(('Win-Draw-Loss'!$B$39-'Win-Draw-Loss'!$B$38)*B2302)))/2</f>
        <v>11.780373383479054</v>
      </c>
      <c r="E2302" s="33">
        <f t="shared" ca="1" si="71"/>
        <v>0.90665565649453594</v>
      </c>
      <c r="F2302" s="33">
        <f t="shared" ca="1" si="71"/>
        <v>0.74583194646392503</v>
      </c>
      <c r="G2302" s="37">
        <f ca="1">('Win-Draw-Loss'!$D$38+(('Win-Draw-Loss'!$D$39-'Win-Draw-Loss'!$D$38)*E2302)+('Win-Draw-Loss'!$D$38+(('Win-Draw-Loss'!$D$39-'Win-Draw-Loss'!$D$38)*F2302)))/2</f>
        <v>39.787314044376913</v>
      </c>
      <c r="H2302" s="37"/>
      <c r="I2302" s="3">
        <f ca="1">(G2302-C2302)*600/'Win-Draw-Loss'!$B$42</f>
        <v>56.013881321795722</v>
      </c>
    </row>
    <row r="2303" spans="1:9" x14ac:dyDescent="0.25">
      <c r="A2303" s="33">
        <f t="shared" ca="1" si="70"/>
        <v>0.36016196162419001</v>
      </c>
      <c r="B2303" s="33">
        <f t="shared" ca="1" si="70"/>
        <v>6.7303625641220499E-2</v>
      </c>
      <c r="C2303" s="37">
        <f ca="1">('Win-Draw-Loss'!$B$38+(('Win-Draw-Loss'!$B$39-'Win-Draw-Loss'!$B$38)*A2303)+('Win-Draw-Loss'!$B$38+(('Win-Draw-Loss'!$B$39-'Win-Draw-Loss'!$B$38)*B2303)))/2</f>
        <v>14.274655872654105</v>
      </c>
      <c r="E2303" s="33">
        <f t="shared" ca="1" si="71"/>
        <v>0.83587472375509408</v>
      </c>
      <c r="F2303" s="33">
        <f t="shared" ca="1" si="71"/>
        <v>1.0845867211383697E-2</v>
      </c>
      <c r="G2303" s="37">
        <f ca="1">('Win-Draw-Loss'!$D$38+(('Win-Draw-Loss'!$D$39-'Win-Draw-Loss'!$D$38)*E2303)+('Win-Draw-Loss'!$D$38+(('Win-Draw-Loss'!$D$39-'Win-Draw-Loss'!$D$38)*F2303)))/2</f>
        <v>27.700808864497169</v>
      </c>
      <c r="H2303" s="37"/>
      <c r="I2303" s="3">
        <f ca="1">(G2303-C2303)*600/'Win-Draw-Loss'!$B$42</f>
        <v>26.852305983686129</v>
      </c>
    </row>
    <row r="2304" spans="1:9" x14ac:dyDescent="0.25">
      <c r="A2304" s="33">
        <f t="shared" ca="1" si="70"/>
        <v>0.46194404393464628</v>
      </c>
      <c r="B2304" s="33">
        <f t="shared" ca="1" si="70"/>
        <v>0.70480300247802807</v>
      </c>
      <c r="C2304" s="37">
        <f ca="1">('Win-Draw-Loss'!$B$38+(('Win-Draw-Loss'!$B$39-'Win-Draw-Loss'!$B$38)*A2304)+('Win-Draw-Loss'!$B$38+(('Win-Draw-Loss'!$B$39-'Win-Draw-Loss'!$B$38)*B2304)))/2</f>
        <v>21.667470464126744</v>
      </c>
      <c r="E2304" s="33">
        <f t="shared" ca="1" si="71"/>
        <v>0.90519406596970819</v>
      </c>
      <c r="F2304" s="33">
        <f t="shared" ca="1" si="71"/>
        <v>0.9980485768861439</v>
      </c>
      <c r="G2304" s="37">
        <f ca="1">('Win-Draw-Loss'!$D$38+(('Win-Draw-Loss'!$D$39-'Win-Draw-Loss'!$D$38)*E2304)+('Win-Draw-Loss'!$D$38+(('Win-Draw-Loss'!$D$39-'Win-Draw-Loss'!$D$38)*F2304)))/2</f>
        <v>43.548639642837784</v>
      </c>
      <c r="H2304" s="37"/>
      <c r="I2304" s="3">
        <f ca="1">(G2304-C2304)*600/'Win-Draw-Loss'!$B$42</f>
        <v>43.762338357422081</v>
      </c>
    </row>
    <row r="2305" spans="1:9" x14ac:dyDescent="0.25">
      <c r="A2305" s="33">
        <f t="shared" ca="1" si="70"/>
        <v>0.17577900844849426</v>
      </c>
      <c r="B2305" s="33">
        <f t="shared" ca="1" si="70"/>
        <v>0.75718927588082441</v>
      </c>
      <c r="C2305" s="37">
        <f ca="1">('Win-Draw-Loss'!$B$38+(('Win-Draw-Loss'!$B$39-'Win-Draw-Loss'!$B$38)*A2305)+('Win-Draw-Loss'!$B$38+(('Win-Draw-Loss'!$B$39-'Win-Draw-Loss'!$B$38)*B2305)))/2</f>
        <v>19.329682843293185</v>
      </c>
      <c r="E2305" s="33">
        <f t="shared" ca="1" si="71"/>
        <v>0.32493814484198247</v>
      </c>
      <c r="F2305" s="33">
        <f t="shared" ca="1" si="71"/>
        <v>0.86822954122291374</v>
      </c>
      <c r="G2305" s="37">
        <f ca="1">('Win-Draw-Loss'!$D$38+(('Win-Draw-Loss'!$D$39-'Win-Draw-Loss'!$D$38)*E2305)+('Win-Draw-Loss'!$D$38+(('Win-Draw-Loss'!$D$39-'Win-Draw-Loss'!$D$38)*F2305)))/2</f>
        <v>32.897515290973445</v>
      </c>
      <c r="H2305" s="37"/>
      <c r="I2305" s="3">
        <f ca="1">(G2305-C2305)*600/'Win-Draw-Loss'!$B$42</f>
        <v>27.13566489536052</v>
      </c>
    </row>
    <row r="2306" spans="1:9" x14ac:dyDescent="0.25">
      <c r="A2306" s="33">
        <f t="shared" ref="A2306:B2369" ca="1" si="72">RAND()</f>
        <v>0.23045142678771302</v>
      </c>
      <c r="B2306" s="33">
        <f t="shared" ca="1" si="72"/>
        <v>0.34007784289438059</v>
      </c>
      <c r="C2306" s="37">
        <f ca="1">('Win-Draw-Loss'!$B$38+(('Win-Draw-Loss'!$B$39-'Win-Draw-Loss'!$B$38)*A2306)+('Win-Draw-Loss'!$B$38+(('Win-Draw-Loss'!$B$39-'Win-Draw-Loss'!$B$38)*B2306)))/2</f>
        <v>15.705292696820937</v>
      </c>
      <c r="E2306" s="33">
        <f t="shared" ref="E2306:F2369" ca="1" si="73">RAND()</f>
        <v>0.56033497430475876</v>
      </c>
      <c r="F2306" s="33">
        <f t="shared" ca="1" si="73"/>
        <v>0.76331409563666908</v>
      </c>
      <c r="G2306" s="37">
        <f ca="1">('Win-Draw-Loss'!$D$38+(('Win-Draw-Loss'!$D$39-'Win-Draw-Loss'!$D$38)*E2306)+('Win-Draw-Loss'!$D$38+(('Win-Draw-Loss'!$D$39-'Win-Draw-Loss'!$D$38)*F2306)))/2</f>
        <v>34.854736049121414</v>
      </c>
      <c r="H2306" s="37"/>
      <c r="I2306" s="3">
        <f ca="1">(G2306-C2306)*600/'Win-Draw-Loss'!$B$42</f>
        <v>38.298886704600953</v>
      </c>
    </row>
    <row r="2307" spans="1:9" x14ac:dyDescent="0.25">
      <c r="A2307" s="33">
        <f t="shared" ca="1" si="72"/>
        <v>0.48823013865390652</v>
      </c>
      <c r="B2307" s="33">
        <f t="shared" ca="1" si="72"/>
        <v>2.1417529096136922E-2</v>
      </c>
      <c r="C2307" s="37">
        <f ca="1">('Win-Draw-Loss'!$B$38+(('Win-Draw-Loss'!$B$39-'Win-Draw-Loss'!$B$38)*A2307)+('Win-Draw-Loss'!$B$38+(('Win-Draw-Loss'!$B$39-'Win-Draw-Loss'!$B$38)*B2307)))/2</f>
        <v>15.096476677500435</v>
      </c>
      <c r="E2307" s="33">
        <f t="shared" ca="1" si="73"/>
        <v>0.23742366864179432</v>
      </c>
      <c r="F2307" s="33">
        <f t="shared" ca="1" si="73"/>
        <v>0.60644568563788648</v>
      </c>
      <c r="G2307" s="37">
        <f ca="1">('Win-Draw-Loss'!$D$38+(('Win-Draw-Loss'!$D$39-'Win-Draw-Loss'!$D$38)*E2307)+('Win-Draw-Loss'!$D$38+(('Win-Draw-Loss'!$D$39-'Win-Draw-Loss'!$D$38)*F2307)))/2</f>
        <v>27.658040314195212</v>
      </c>
      <c r="H2307" s="37"/>
      <c r="I2307" s="3">
        <f ca="1">(G2307-C2307)*600/'Win-Draw-Loss'!$B$42</f>
        <v>25.123127273389553</v>
      </c>
    </row>
    <row r="2308" spans="1:9" x14ac:dyDescent="0.25">
      <c r="A2308" s="33">
        <f t="shared" ca="1" si="72"/>
        <v>0.52932003200943378</v>
      </c>
      <c r="B2308" s="33">
        <f t="shared" ca="1" si="72"/>
        <v>0.6114675053734816</v>
      </c>
      <c r="C2308" s="37">
        <f ca="1">('Win-Draw-Loss'!$B$38+(('Win-Draw-Loss'!$B$39-'Win-Draw-Loss'!$B$38)*A2308)+('Win-Draw-Loss'!$B$38+(('Win-Draw-Loss'!$B$39-'Win-Draw-Loss'!$B$38)*B2308)))/2</f>
        <v>21.407875373829153</v>
      </c>
      <c r="E2308" s="33">
        <f t="shared" ca="1" si="73"/>
        <v>0.64378451584265983</v>
      </c>
      <c r="F2308" s="33">
        <f t="shared" ca="1" si="73"/>
        <v>0.1764297663802924</v>
      </c>
      <c r="G2308" s="37">
        <f ca="1">('Win-Draw-Loss'!$D$38+(('Win-Draw-Loss'!$D$39-'Win-Draw-Loss'!$D$38)*E2308)+('Win-Draw-Loss'!$D$38+(('Win-Draw-Loss'!$D$39-'Win-Draw-Loss'!$D$38)*F2308)))/2</f>
        <v>27.303214233344281</v>
      </c>
      <c r="H2308" s="37"/>
      <c r="I2308" s="3">
        <f ca="1">(G2308-C2308)*600/'Win-Draw-Loss'!$B$42</f>
        <v>11.790677719030256</v>
      </c>
    </row>
    <row r="2309" spans="1:9" x14ac:dyDescent="0.25">
      <c r="A2309" s="33">
        <f t="shared" ca="1" si="72"/>
        <v>0.15451005353686886</v>
      </c>
      <c r="B2309" s="33">
        <f t="shared" ca="1" si="72"/>
        <v>0.76592625714636675</v>
      </c>
      <c r="C2309" s="37">
        <f ca="1">('Win-Draw-Loss'!$B$38+(('Win-Draw-Loss'!$B$39-'Win-Draw-Loss'!$B$38)*A2309)+('Win-Draw-Loss'!$B$38+(('Win-Draw-Loss'!$B$39-'Win-Draw-Loss'!$B$38)*B2309)))/2</f>
        <v>19.204363106832357</v>
      </c>
      <c r="E2309" s="33">
        <f t="shared" ca="1" si="73"/>
        <v>0.29557244643176606</v>
      </c>
      <c r="F2309" s="33">
        <f t="shared" ca="1" si="73"/>
        <v>0.73052291548898707</v>
      </c>
      <c r="G2309" s="37">
        <f ca="1">('Win-Draw-Loss'!$D$38+(('Win-Draw-Loss'!$D$39-'Win-Draw-Loss'!$D$38)*E2309)+('Win-Draw-Loss'!$D$38+(('Win-Draw-Loss'!$D$39-'Win-Draw-Loss'!$D$38)*F2309)))/2</f>
        <v>30.391430428811297</v>
      </c>
      <c r="H2309" s="37"/>
      <c r="I2309" s="3">
        <f ca="1">(G2309-C2309)*600/'Win-Draw-Loss'!$B$42</f>
        <v>22.374134643957881</v>
      </c>
    </row>
    <row r="2310" spans="1:9" x14ac:dyDescent="0.25">
      <c r="A2310" s="33">
        <f t="shared" ca="1" si="72"/>
        <v>0.31857752279790308</v>
      </c>
      <c r="B2310" s="33">
        <f t="shared" ca="1" si="72"/>
        <v>0.24889872898256016</v>
      </c>
      <c r="C2310" s="37">
        <f ca="1">('Win-Draw-Loss'!$B$38+(('Win-Draw-Loss'!$B$39-'Win-Draw-Loss'!$B$38)*A2310)+('Win-Draw-Loss'!$B$38+(('Win-Draw-Loss'!$B$39-'Win-Draw-Loss'!$B$38)*B2310)))/2</f>
        <v>15.674762517804632</v>
      </c>
      <c r="E2310" s="33">
        <f t="shared" ca="1" si="73"/>
        <v>0.14792337223986607</v>
      </c>
      <c r="F2310" s="33">
        <f t="shared" ca="1" si="73"/>
        <v>3.2049815819138461E-2</v>
      </c>
      <c r="G2310" s="37">
        <f ca="1">('Win-Draw-Loss'!$D$38+(('Win-Draw-Loss'!$D$39-'Win-Draw-Loss'!$D$38)*E2310)+('Win-Draw-Loss'!$D$38+(('Win-Draw-Loss'!$D$39-'Win-Draw-Loss'!$D$38)*F2310)))/2</f>
        <v>17.699597820885067</v>
      </c>
      <c r="H2310" s="37"/>
      <c r="I2310" s="3">
        <f ca="1">(G2310-C2310)*600/'Win-Draw-Loss'!$B$42</f>
        <v>4.0496706061608698</v>
      </c>
    </row>
    <row r="2311" spans="1:9" x14ac:dyDescent="0.25">
      <c r="A2311" s="33">
        <f t="shared" ca="1" si="72"/>
        <v>0.63778510739312744</v>
      </c>
      <c r="B2311" s="33">
        <f t="shared" ca="1" si="72"/>
        <v>0.67120576090197415</v>
      </c>
      <c r="C2311" s="37">
        <f ca="1">('Win-Draw-Loss'!$B$38+(('Win-Draw-Loss'!$B$39-'Win-Draw-Loss'!$B$38)*A2311)+('Win-Draw-Loss'!$B$38+(('Win-Draw-Loss'!$B$39-'Win-Draw-Loss'!$B$38)*B2311)))/2</f>
        <v>23.089908682951016</v>
      </c>
      <c r="E2311" s="33">
        <f t="shared" ca="1" si="73"/>
        <v>0.79436559437030718</v>
      </c>
      <c r="F2311" s="33">
        <f t="shared" ca="1" si="73"/>
        <v>0.28958622289763791</v>
      </c>
      <c r="G2311" s="37">
        <f ca="1">('Win-Draw-Loss'!$D$38+(('Win-Draw-Loss'!$D$39-'Win-Draw-Loss'!$D$38)*E2311)+('Win-Draw-Loss'!$D$38+(('Win-Draw-Loss'!$D$39-'Win-Draw-Loss'!$D$38)*F2311)))/2</f>
        <v>31.259277259019179</v>
      </c>
      <c r="H2311" s="37"/>
      <c r="I2311" s="3">
        <f ca="1">(G2311-C2311)*600/'Win-Draw-Loss'!$B$42</f>
        <v>16.338737152136325</v>
      </c>
    </row>
    <row r="2312" spans="1:9" x14ac:dyDescent="0.25">
      <c r="A2312" s="33">
        <f t="shared" ca="1" si="72"/>
        <v>4.5303890485934639E-2</v>
      </c>
      <c r="B2312" s="33">
        <f t="shared" ca="1" si="72"/>
        <v>0.77463225860993767</v>
      </c>
      <c r="C2312" s="37">
        <f ca="1">('Win-Draw-Loss'!$B$38+(('Win-Draw-Loss'!$B$39-'Win-Draw-Loss'!$B$38)*A2312)+('Win-Draw-Loss'!$B$38+(('Win-Draw-Loss'!$B$39-'Win-Draw-Loss'!$B$38)*B2312)))/2</f>
        <v>18.199361490958722</v>
      </c>
      <c r="E2312" s="33">
        <f t="shared" ca="1" si="73"/>
        <v>0.98292355692114031</v>
      </c>
      <c r="F2312" s="33">
        <f t="shared" ca="1" si="73"/>
        <v>0.60330690156304689</v>
      </c>
      <c r="G2312" s="37">
        <f ca="1">('Win-Draw-Loss'!$D$38+(('Win-Draw-Loss'!$D$39-'Win-Draw-Loss'!$D$38)*E2312)+('Win-Draw-Loss'!$D$38+(('Win-Draw-Loss'!$D$39-'Win-Draw-Loss'!$D$38)*F2312)))/2</f>
        <v>38.793456877262813</v>
      </c>
      <c r="H2312" s="37"/>
      <c r="I2312" s="3">
        <f ca="1">(G2312-C2312)*600/'Win-Draw-Loss'!$B$42</f>
        <v>41.188190772608181</v>
      </c>
    </row>
    <row r="2313" spans="1:9" x14ac:dyDescent="0.25">
      <c r="A2313" s="33">
        <f t="shared" ca="1" si="72"/>
        <v>0.88768646720627353</v>
      </c>
      <c r="B2313" s="33">
        <f t="shared" ca="1" si="72"/>
        <v>0.21410726674546965</v>
      </c>
      <c r="C2313" s="37">
        <f ca="1">('Win-Draw-Loss'!$B$38+(('Win-Draw-Loss'!$B$39-'Win-Draw-Loss'!$B$38)*A2313)+('Win-Draw-Loss'!$B$38+(('Win-Draw-Loss'!$B$39-'Win-Draw-Loss'!$B$38)*B2313)))/2</f>
        <v>21.017937339517431</v>
      </c>
      <c r="E2313" s="33">
        <f t="shared" ca="1" si="73"/>
        <v>0.69324196832392659</v>
      </c>
      <c r="F2313" s="33">
        <f t="shared" ca="1" si="73"/>
        <v>0.4412577928181256</v>
      </c>
      <c r="G2313" s="37">
        <f ca="1">('Win-Draw-Loss'!$D$38+(('Win-Draw-Loss'!$D$39-'Win-Draw-Loss'!$D$38)*E2313)+('Win-Draw-Loss'!$D$38+(('Win-Draw-Loss'!$D$39-'Win-Draw-Loss'!$D$38)*F2313)))/2</f>
        <v>32.017496417130779</v>
      </c>
      <c r="H2313" s="37"/>
      <c r="I2313" s="3">
        <f ca="1">(G2313-C2313)*600/'Win-Draw-Loss'!$B$42</f>
        <v>21.999118155226697</v>
      </c>
    </row>
    <row r="2314" spans="1:9" x14ac:dyDescent="0.25">
      <c r="A2314" s="33">
        <f t="shared" ca="1" si="72"/>
        <v>3.3672700834591618E-3</v>
      </c>
      <c r="B2314" s="33">
        <f t="shared" ca="1" si="72"/>
        <v>0.12084993315553272</v>
      </c>
      <c r="C2314" s="37">
        <f ca="1">('Win-Draw-Loss'!$B$38+(('Win-Draw-Loss'!$B$39-'Win-Draw-Loss'!$B$38)*A2314)+('Win-Draw-Loss'!$B$38+(('Win-Draw-Loss'!$B$39-'Win-Draw-Loss'!$B$38)*B2314)))/2</f>
        <v>11.242172032389918</v>
      </c>
      <c r="E2314" s="33">
        <f t="shared" ca="1" si="73"/>
        <v>0.35790528299877855</v>
      </c>
      <c r="F2314" s="33">
        <f t="shared" ca="1" si="73"/>
        <v>0.89943526452907507</v>
      </c>
      <c r="G2314" s="37">
        <f ca="1">('Win-Draw-Loss'!$D$38+(('Win-Draw-Loss'!$D$39-'Win-Draw-Loss'!$D$38)*E2314)+('Win-Draw-Loss'!$D$38+(('Win-Draw-Loss'!$D$39-'Win-Draw-Loss'!$D$38)*F2314)))/2</f>
        <v>33.860108212917808</v>
      </c>
      <c r="H2314" s="37"/>
      <c r="I2314" s="3">
        <f ca="1">(G2314-C2314)*600/'Win-Draw-Loss'!$B$42</f>
        <v>45.235872361055783</v>
      </c>
    </row>
    <row r="2315" spans="1:9" x14ac:dyDescent="0.25">
      <c r="A2315" s="33">
        <f t="shared" ca="1" si="72"/>
        <v>0.15541315450103688</v>
      </c>
      <c r="B2315" s="33">
        <f t="shared" ca="1" si="72"/>
        <v>0.32163378557713218</v>
      </c>
      <c r="C2315" s="37">
        <f ca="1">('Win-Draw-Loss'!$B$38+(('Win-Draw-Loss'!$B$39-'Win-Draw-Loss'!$B$38)*A2315)+('Win-Draw-Loss'!$B$38+(('Win-Draw-Loss'!$B$39-'Win-Draw-Loss'!$B$38)*B2315)))/2</f>
        <v>14.770469400781691</v>
      </c>
      <c r="E2315" s="33">
        <f t="shared" ca="1" si="73"/>
        <v>0.47341770679651873</v>
      </c>
      <c r="F2315" s="33">
        <f t="shared" ca="1" si="73"/>
        <v>0.74516842395758709</v>
      </c>
      <c r="G2315" s="37">
        <f ca="1">('Win-Draw-Loss'!$D$38+(('Win-Draw-Loss'!$D$39-'Win-Draw-Loss'!$D$38)*E2315)+('Win-Draw-Loss'!$D$38+(('Win-Draw-Loss'!$D$39-'Win-Draw-Loss'!$D$38)*F2315)))/2</f>
        <v>33.278791961311583</v>
      </c>
      <c r="H2315" s="37"/>
      <c r="I2315" s="3">
        <f ca="1">(G2315-C2315)*600/'Win-Draw-Loss'!$B$42</f>
        <v>37.016645121059781</v>
      </c>
    </row>
    <row r="2316" spans="1:9" x14ac:dyDescent="0.25">
      <c r="A2316" s="33">
        <f t="shared" ca="1" si="72"/>
        <v>0.72097723838463923</v>
      </c>
      <c r="B2316" s="33">
        <f t="shared" ca="1" si="72"/>
        <v>0.42399499673530228</v>
      </c>
      <c r="C2316" s="37">
        <f ca="1">('Win-Draw-Loss'!$B$38+(('Win-Draw-Loss'!$B$39-'Win-Draw-Loss'!$B$38)*A2316)+('Win-Draw-Loss'!$B$38+(('Win-Draw-Loss'!$B$39-'Win-Draw-Loss'!$B$38)*B2316)))/2</f>
        <v>21.449722351199416</v>
      </c>
      <c r="E2316" s="33">
        <f t="shared" ca="1" si="73"/>
        <v>0.15322602183595091</v>
      </c>
      <c r="F2316" s="33">
        <f t="shared" ca="1" si="73"/>
        <v>0.89786608948614022</v>
      </c>
      <c r="G2316" s="37">
        <f ca="1">('Win-Draw-Loss'!$D$38+(('Win-Draw-Loss'!$D$39-'Win-Draw-Loss'!$D$38)*E2316)+('Win-Draw-Loss'!$D$38+(('Win-Draw-Loss'!$D$39-'Win-Draw-Loss'!$D$38)*F2316)))/2</f>
        <v>30.766381669831365</v>
      </c>
      <c r="H2316" s="37"/>
      <c r="I2316" s="3">
        <f ca="1">(G2316-C2316)*600/'Win-Draw-Loss'!$B$42</f>
        <v>18.633318637263898</v>
      </c>
    </row>
    <row r="2317" spans="1:9" x14ac:dyDescent="0.25">
      <c r="A2317" s="33">
        <f t="shared" ca="1" si="72"/>
        <v>0.41027974365512143</v>
      </c>
      <c r="B2317" s="33">
        <f t="shared" ca="1" si="72"/>
        <v>0.97575391905139963</v>
      </c>
      <c r="C2317" s="37">
        <f ca="1">('Win-Draw-Loss'!$B$38+(('Win-Draw-Loss'!$B$39-'Win-Draw-Loss'!$B$38)*A2317)+('Win-Draw-Loss'!$B$38+(('Win-Draw-Loss'!$B$39-'Win-Draw-Loss'!$B$38)*B2317)))/2</f>
        <v>23.860336627065209</v>
      </c>
      <c r="E2317" s="33">
        <f t="shared" ca="1" si="73"/>
        <v>0.71399566818850002</v>
      </c>
      <c r="F2317" s="33">
        <f t="shared" ca="1" si="73"/>
        <v>0.12171041870373256</v>
      </c>
      <c r="G2317" s="37">
        <f ca="1">('Win-Draw-Loss'!$D$38+(('Win-Draw-Loss'!$D$39-'Win-Draw-Loss'!$D$38)*E2317)+('Win-Draw-Loss'!$D$38+(('Win-Draw-Loss'!$D$39-'Win-Draw-Loss'!$D$38)*F2317)))/2</f>
        <v>27.535591303383491</v>
      </c>
      <c r="H2317" s="37"/>
      <c r="I2317" s="3">
        <f ca="1">(G2317-C2317)*600/'Win-Draw-Loss'!$B$42</f>
        <v>7.3505093526365632</v>
      </c>
    </row>
    <row r="2318" spans="1:9" x14ac:dyDescent="0.25">
      <c r="A2318" s="33">
        <f t="shared" ca="1" si="72"/>
        <v>0.45403471302173282</v>
      </c>
      <c r="B2318" s="33">
        <f t="shared" ca="1" si="72"/>
        <v>0.52253874273023837</v>
      </c>
      <c r="C2318" s="37">
        <f ca="1">('Win-Draw-Loss'!$B$38+(('Win-Draw-Loss'!$B$39-'Win-Draw-Loss'!$B$38)*A2318)+('Win-Draw-Loss'!$B$38+(('Win-Draw-Loss'!$B$39-'Win-Draw-Loss'!$B$38)*B2318)))/2</f>
        <v>19.765734557519711</v>
      </c>
      <c r="E2318" s="33">
        <f t="shared" ca="1" si="73"/>
        <v>0.76595397709364654</v>
      </c>
      <c r="F2318" s="33">
        <f t="shared" ca="1" si="73"/>
        <v>0.65734794829595544</v>
      </c>
      <c r="G2318" s="37">
        <f ca="1">('Win-Draw-Loss'!$D$38+(('Win-Draw-Loss'!$D$39-'Win-Draw-Loss'!$D$38)*E2318)+('Win-Draw-Loss'!$D$38+(('Win-Draw-Loss'!$D$39-'Win-Draw-Loss'!$D$38)*F2318)))/2</f>
        <v>36.349528880844034</v>
      </c>
      <c r="H2318" s="37"/>
      <c r="I2318" s="3">
        <f ca="1">(G2318-C2318)*600/'Win-Draw-Loss'!$B$42</f>
        <v>33.167588646648646</v>
      </c>
    </row>
    <row r="2319" spans="1:9" x14ac:dyDescent="0.25">
      <c r="A2319" s="33">
        <f t="shared" ca="1" si="72"/>
        <v>0.29814178007238989</v>
      </c>
      <c r="B2319" s="33">
        <f t="shared" ca="1" si="72"/>
        <v>0.85961225194818047</v>
      </c>
      <c r="C2319" s="37">
        <f ca="1">('Win-Draw-Loss'!$B$38+(('Win-Draw-Loss'!$B$39-'Win-Draw-Loss'!$B$38)*A2319)+('Win-Draw-Loss'!$B$38+(('Win-Draw-Loss'!$B$39-'Win-Draw-Loss'!$B$38)*B2319)))/2</f>
        <v>21.577540320205703</v>
      </c>
      <c r="E2319" s="33">
        <f t="shared" ca="1" si="73"/>
        <v>0.84564176323576945</v>
      </c>
      <c r="F2319" s="33">
        <f t="shared" ca="1" si="73"/>
        <v>0.46502628884540997</v>
      </c>
      <c r="G2319" s="37">
        <f ca="1">('Win-Draw-Loss'!$D$38+(('Win-Draw-Loss'!$D$39-'Win-Draw-Loss'!$D$38)*E2319)+('Win-Draw-Loss'!$D$38+(('Win-Draw-Loss'!$D$39-'Win-Draw-Loss'!$D$38)*F2319)))/2</f>
        <v>34.660020781217689</v>
      </c>
      <c r="H2319" s="37"/>
      <c r="I2319" s="3">
        <f ca="1">(G2319-C2319)*600/'Win-Draw-Loss'!$B$42</f>
        <v>26.164960922023973</v>
      </c>
    </row>
    <row r="2320" spans="1:9" x14ac:dyDescent="0.25">
      <c r="A2320" s="33">
        <f t="shared" ca="1" si="72"/>
        <v>0.48382712154012086</v>
      </c>
      <c r="B2320" s="33">
        <f t="shared" ca="1" si="72"/>
        <v>0.38920343662404489</v>
      </c>
      <c r="C2320" s="37">
        <f ca="1">('Win-Draw-Loss'!$B$38+(('Win-Draw-Loss'!$B$39-'Win-Draw-Loss'!$B$38)*A2320)+('Win-Draw-Loss'!$B$38+(('Win-Draw-Loss'!$B$39-'Win-Draw-Loss'!$B$38)*B2320)))/2</f>
        <v>18.730305581641659</v>
      </c>
      <c r="E2320" s="33">
        <f t="shared" ca="1" si="73"/>
        <v>0.53927084815883486</v>
      </c>
      <c r="F2320" s="33">
        <f t="shared" ca="1" si="73"/>
        <v>0.16972740984668255</v>
      </c>
      <c r="G2320" s="37">
        <f ca="1">('Win-Draw-Loss'!$D$38+(('Win-Draw-Loss'!$D$39-'Win-Draw-Loss'!$D$38)*E2320)+('Win-Draw-Loss'!$D$38+(('Win-Draw-Loss'!$D$39-'Win-Draw-Loss'!$D$38)*F2320)))/2</f>
        <v>25.63497387008276</v>
      </c>
      <c r="H2320" s="37"/>
      <c r="I2320" s="3">
        <f ca="1">(G2320-C2320)*600/'Win-Draw-Loss'!$B$42</f>
        <v>13.809336576882203</v>
      </c>
    </row>
    <row r="2321" spans="1:9" x14ac:dyDescent="0.25">
      <c r="A2321" s="33">
        <f t="shared" ca="1" si="72"/>
        <v>0.3845458009788858</v>
      </c>
      <c r="B2321" s="33">
        <f t="shared" ca="1" si="72"/>
        <v>0.53105223232383159</v>
      </c>
      <c r="C2321" s="37">
        <f ca="1">('Win-Draw-Loss'!$B$38+(('Win-Draw-Loss'!$B$39-'Win-Draw-Loss'!$B$38)*A2321)+('Win-Draw-Loss'!$B$38+(('Win-Draw-Loss'!$B$39-'Win-Draw-Loss'!$B$38)*B2321)))/2</f>
        <v>19.155980333027173</v>
      </c>
      <c r="E2321" s="33">
        <f t="shared" ca="1" si="73"/>
        <v>0.93104332885239871</v>
      </c>
      <c r="F2321" s="33">
        <f t="shared" ca="1" si="73"/>
        <v>0.54073739286777356</v>
      </c>
      <c r="G2321" s="37">
        <f ca="1">('Win-Draw-Loss'!$D$38+(('Win-Draw-Loss'!$D$39-'Win-Draw-Loss'!$D$38)*E2321)+('Win-Draw-Loss'!$D$38+(('Win-Draw-Loss'!$D$39-'Win-Draw-Loss'!$D$38)*F2321)))/2</f>
        <v>37.076710825802579</v>
      </c>
      <c r="H2321" s="37"/>
      <c r="I2321" s="3">
        <f ca="1">(G2321-C2321)*600/'Win-Draw-Loss'!$B$42</f>
        <v>35.84146098555081</v>
      </c>
    </row>
    <row r="2322" spans="1:9" x14ac:dyDescent="0.25">
      <c r="A2322" s="33">
        <f t="shared" ca="1" si="72"/>
        <v>0.17534939081079681</v>
      </c>
      <c r="B2322" s="33">
        <f t="shared" ca="1" si="72"/>
        <v>0.94543726000755812</v>
      </c>
      <c r="C2322" s="37">
        <f ca="1">('Win-Draw-Loss'!$B$38+(('Win-Draw-Loss'!$B$39-'Win-Draw-Loss'!$B$38)*A2322)+('Win-Draw-Loss'!$B$38+(('Win-Draw-Loss'!$B$39-'Win-Draw-Loss'!$B$38)*B2322)))/2</f>
        <v>21.20786650818355</v>
      </c>
      <c r="E2322" s="33">
        <f t="shared" ca="1" si="73"/>
        <v>0.7571245688682493</v>
      </c>
      <c r="F2322" s="33">
        <f t="shared" ca="1" si="73"/>
        <v>0.70715468262870718</v>
      </c>
      <c r="G2322" s="37">
        <f ca="1">('Win-Draw-Loss'!$D$38+(('Win-Draw-Loss'!$D$39-'Win-Draw-Loss'!$D$38)*E2322)+('Win-Draw-Loss'!$D$38+(('Win-Draw-Loss'!$D$39-'Win-Draw-Loss'!$D$38)*F2322)))/2</f>
        <v>36.964188772454349</v>
      </c>
      <c r="H2322" s="37"/>
      <c r="I2322" s="3">
        <f ca="1">(G2322-C2322)*600/'Win-Draw-Loss'!$B$42</f>
        <v>31.5126445285416</v>
      </c>
    </row>
    <row r="2323" spans="1:9" x14ac:dyDescent="0.25">
      <c r="A2323" s="33">
        <f t="shared" ca="1" si="72"/>
        <v>0.53867203717950574</v>
      </c>
      <c r="B2323" s="33">
        <f t="shared" ca="1" si="72"/>
        <v>0.19254105129900312</v>
      </c>
      <c r="C2323" s="37">
        <f ca="1">('Win-Draw-Loss'!$B$38+(('Win-Draw-Loss'!$B$39-'Win-Draw-Loss'!$B$38)*A2323)+('Win-Draw-Loss'!$B$38+(('Win-Draw-Loss'!$B$39-'Win-Draw-Loss'!$B$38)*B2323)))/2</f>
        <v>17.312130884785088</v>
      </c>
      <c r="E2323" s="33">
        <f t="shared" ca="1" si="73"/>
        <v>0.7970614084305413</v>
      </c>
      <c r="F2323" s="33">
        <f t="shared" ca="1" si="73"/>
        <v>0.62439467743195431</v>
      </c>
      <c r="G2323" s="37">
        <f ca="1">('Win-Draw-Loss'!$D$38+(('Win-Draw-Loss'!$D$39-'Win-Draw-Loss'!$D$38)*E2323)+('Win-Draw-Loss'!$D$38+(('Win-Draw-Loss'!$D$39-'Win-Draw-Loss'!$D$38)*F2323)))/2</f>
        <v>36.321841287937431</v>
      </c>
      <c r="H2323" s="37"/>
      <c r="I2323" s="3">
        <f ca="1">(G2323-C2323)*600/'Win-Draw-Loss'!$B$42</f>
        <v>38.019420806304687</v>
      </c>
    </row>
    <row r="2324" spans="1:9" x14ac:dyDescent="0.25">
      <c r="A2324" s="33">
        <f t="shared" ca="1" si="72"/>
        <v>0.98638291016577895</v>
      </c>
      <c r="B2324" s="33">
        <f t="shared" ca="1" si="72"/>
        <v>0.19706780771540655</v>
      </c>
      <c r="C2324" s="37">
        <f ca="1">('Win-Draw-Loss'!$B$38+(('Win-Draw-Loss'!$B$39-'Win-Draw-Loss'!$B$38)*A2324)+('Win-Draw-Loss'!$B$38+(('Win-Draw-Loss'!$B$39-'Win-Draw-Loss'!$B$38)*B2324)))/2</f>
        <v>21.834507178811855</v>
      </c>
      <c r="E2324" s="33">
        <f t="shared" ca="1" si="73"/>
        <v>0.97353453238897136</v>
      </c>
      <c r="F2324" s="33">
        <f t="shared" ca="1" si="73"/>
        <v>0.18339178021261804</v>
      </c>
      <c r="G2324" s="37">
        <f ca="1">('Win-Draw-Loss'!$D$38+(('Win-Draw-Loss'!$D$39-'Win-Draw-Loss'!$D$38)*E2324)+('Win-Draw-Loss'!$D$38+(('Win-Draw-Loss'!$D$39-'Win-Draw-Loss'!$D$38)*F2324)))/2</f>
        <v>32.353894689023839</v>
      </c>
      <c r="H2324" s="37"/>
      <c r="I2324" s="3">
        <f ca="1">(G2324-C2324)*600/'Win-Draw-Loss'!$B$42</f>
        <v>21.038775020423969</v>
      </c>
    </row>
    <row r="2325" spans="1:9" x14ac:dyDescent="0.25">
      <c r="A2325" s="33">
        <f t="shared" ca="1" si="72"/>
        <v>0.96840962452229662</v>
      </c>
      <c r="B2325" s="33">
        <f t="shared" ca="1" si="72"/>
        <v>0.2353346542351058</v>
      </c>
      <c r="C2325" s="37">
        <f ca="1">('Win-Draw-Loss'!$B$38+(('Win-Draw-Loss'!$B$39-'Win-Draw-Loss'!$B$38)*A2325)+('Win-Draw-Loss'!$B$38+(('Win-Draw-Loss'!$B$39-'Win-Draw-Loss'!$B$38)*B2325)))/2</f>
        <v>22.037442787574022</v>
      </c>
      <c r="E2325" s="33">
        <f t="shared" ca="1" si="73"/>
        <v>0.85311896137953924</v>
      </c>
      <c r="F2325" s="33">
        <f t="shared" ca="1" si="73"/>
        <v>0.90301975754080821</v>
      </c>
      <c r="G2325" s="37">
        <f ca="1">('Win-Draw-Loss'!$D$38+(('Win-Draw-Loss'!$D$39-'Win-Draw-Loss'!$D$38)*E2325)+('Win-Draw-Loss'!$D$38+(('Win-Draw-Loss'!$D$39-'Win-Draw-Loss'!$D$38)*F2325)))/2</f>
        <v>41.342080783805208</v>
      </c>
      <c r="H2325" s="37"/>
      <c r="I2325" s="3">
        <f ca="1">(G2325-C2325)*600/'Win-Draw-Loss'!$B$42</f>
        <v>38.609275992462372</v>
      </c>
    </row>
    <row r="2326" spans="1:9" x14ac:dyDescent="0.25">
      <c r="A2326" s="33">
        <f t="shared" ca="1" si="72"/>
        <v>0.41732454567843802</v>
      </c>
      <c r="B2326" s="33">
        <f t="shared" ca="1" si="72"/>
        <v>0.62239650786437806</v>
      </c>
      <c r="C2326" s="37">
        <f ca="1">('Win-Draw-Loss'!$B$38+(('Win-Draw-Loss'!$B$39-'Win-Draw-Loss'!$B$38)*A2326)+('Win-Draw-Loss'!$B$38+(('Win-Draw-Loss'!$B$39-'Win-Draw-Loss'!$B$38)*B2326)))/2</f>
        <v>20.397210535428162</v>
      </c>
      <c r="E2326" s="33">
        <f t="shared" ca="1" si="73"/>
        <v>0.13210933924871016</v>
      </c>
      <c r="F2326" s="33">
        <f t="shared" ca="1" si="73"/>
        <v>0.84605552521881</v>
      </c>
      <c r="G2326" s="37">
        <f ca="1">('Win-Draw-Loss'!$D$38+(('Win-Draw-Loss'!$D$39-'Win-Draw-Loss'!$D$38)*E2326)+('Win-Draw-Loss'!$D$38+(('Win-Draw-Loss'!$D$39-'Win-Draw-Loss'!$D$38)*F2326)))/2</f>
        <v>29.672472967012801</v>
      </c>
      <c r="H2326" s="37"/>
      <c r="I2326" s="3">
        <f ca="1">(G2326-C2326)*600/'Win-Draw-Loss'!$B$42</f>
        <v>18.550524863169279</v>
      </c>
    </row>
    <row r="2327" spans="1:9" x14ac:dyDescent="0.25">
      <c r="A2327" s="33">
        <f t="shared" ca="1" si="72"/>
        <v>2.1262637649729799E-2</v>
      </c>
      <c r="B2327" s="33">
        <f t="shared" ca="1" si="72"/>
        <v>0.58056823008610481</v>
      </c>
      <c r="C2327" s="37">
        <f ca="1">('Win-Draw-Loss'!$B$38+(('Win-Draw-Loss'!$B$39-'Win-Draw-Loss'!$B$38)*A2327)+('Win-Draw-Loss'!$B$38+(('Win-Draw-Loss'!$B$39-'Win-Draw-Loss'!$B$38)*B2327)))/2</f>
        <v>16.018308677358345</v>
      </c>
      <c r="E2327" s="33">
        <f t="shared" ca="1" si="73"/>
        <v>0.99964505193231756</v>
      </c>
      <c r="F2327" s="33">
        <f t="shared" ca="1" si="73"/>
        <v>0.37332231220032364</v>
      </c>
      <c r="G2327" s="37">
        <f ca="1">('Win-Draw-Loss'!$D$38+(('Win-Draw-Loss'!$D$39-'Win-Draw-Loss'!$D$38)*E2327)+('Win-Draw-Loss'!$D$38+(('Win-Draw-Loss'!$D$39-'Win-Draw-Loss'!$D$38)*F2327)))/2</f>
        <v>35.594510461989614</v>
      </c>
      <c r="H2327" s="37"/>
      <c r="I2327" s="3">
        <f ca="1">(G2327-C2327)*600/'Win-Draw-Loss'!$B$42</f>
        <v>39.152403569262539</v>
      </c>
    </row>
    <row r="2328" spans="1:9" x14ac:dyDescent="0.25">
      <c r="A2328" s="33">
        <f t="shared" ca="1" si="72"/>
        <v>0.44996131736448219</v>
      </c>
      <c r="B2328" s="33">
        <f t="shared" ca="1" si="72"/>
        <v>0.54403271016440968</v>
      </c>
      <c r="C2328" s="37">
        <f ca="1">('Win-Draw-Loss'!$B$38+(('Win-Draw-Loss'!$B$39-'Win-Draw-Loss'!$B$38)*A2328)+('Win-Draw-Loss'!$B$38+(('Win-Draw-Loss'!$B$39-'Win-Draw-Loss'!$B$38)*B2328)))/2</f>
        <v>19.939940275288919</v>
      </c>
      <c r="E2328" s="33">
        <f t="shared" ca="1" si="73"/>
        <v>0.65894213484849928</v>
      </c>
      <c r="F2328" s="33">
        <f t="shared" ca="1" si="73"/>
        <v>2.3129850114890327E-2</v>
      </c>
      <c r="G2328" s="37">
        <f ca="1">('Win-Draw-Loss'!$D$38+(('Win-Draw-Loss'!$D$39-'Win-Draw-Loss'!$D$38)*E2328)+('Win-Draw-Loss'!$D$38+(('Win-Draw-Loss'!$D$39-'Win-Draw-Loss'!$D$38)*F2328)))/2</f>
        <v>25.231079774450844</v>
      </c>
      <c r="H2328" s="37"/>
      <c r="I2328" s="3">
        <f ca="1">(G2328-C2328)*600/'Win-Draw-Loss'!$B$42</f>
        <v>10.582278998323851</v>
      </c>
    </row>
    <row r="2329" spans="1:9" x14ac:dyDescent="0.25">
      <c r="A2329" s="33">
        <f t="shared" ca="1" si="72"/>
        <v>0.32773918636375743</v>
      </c>
      <c r="B2329" s="33">
        <f t="shared" ca="1" si="72"/>
        <v>0.87679869786085218</v>
      </c>
      <c r="C2329" s="37">
        <f ca="1">('Win-Draw-Loss'!$B$38+(('Win-Draw-Loss'!$B$39-'Win-Draw-Loss'!$B$38)*A2329)+('Win-Draw-Loss'!$B$38+(('Win-Draw-Loss'!$B$39-'Win-Draw-Loss'!$B$38)*B2329)))/2</f>
        <v>22.045378842246098</v>
      </c>
      <c r="E2329" s="33">
        <f t="shared" ca="1" si="73"/>
        <v>0.23007189885461765</v>
      </c>
      <c r="F2329" s="33">
        <f t="shared" ca="1" si="73"/>
        <v>7.1186596005676561E-2</v>
      </c>
      <c r="G2329" s="37">
        <f ca="1">('Win-Draw-Loss'!$D$38+(('Win-Draw-Loss'!$D$39-'Win-Draw-Loss'!$D$38)*E2329)+('Win-Draw-Loss'!$D$38+(('Win-Draw-Loss'!$D$39-'Win-Draw-Loss'!$D$38)*F2329)))/2</f>
        <v>19.518877422904414</v>
      </c>
      <c r="H2329" s="37"/>
      <c r="I2329" s="3">
        <f ca="1">(G2329-C2329)*600/'Win-Draw-Loss'!$B$42</f>
        <v>-5.0530028386833692</v>
      </c>
    </row>
    <row r="2330" spans="1:9" x14ac:dyDescent="0.25">
      <c r="A2330" s="33">
        <f t="shared" ca="1" si="72"/>
        <v>0.4532557107200168</v>
      </c>
      <c r="B2330" s="33">
        <f t="shared" ca="1" si="72"/>
        <v>0.57772233566192754</v>
      </c>
      <c r="C2330" s="37">
        <f ca="1">('Win-Draw-Loss'!$B$38+(('Win-Draw-Loss'!$B$39-'Win-Draw-Loss'!$B$38)*A2330)+('Win-Draw-Loss'!$B$38+(('Win-Draw-Loss'!$B$39-'Win-Draw-Loss'!$B$38)*B2330)))/2</f>
        <v>20.309780463819443</v>
      </c>
      <c r="E2330" s="33">
        <f t="shared" ca="1" si="73"/>
        <v>0.48566794186855267</v>
      </c>
      <c r="F2330" s="33">
        <f t="shared" ca="1" si="73"/>
        <v>0.81920745650089832</v>
      </c>
      <c r="G2330" s="37">
        <f ca="1">('Win-Draw-Loss'!$D$38+(('Win-Draw-Loss'!$D$39-'Win-Draw-Loss'!$D$38)*E2330)+('Win-Draw-Loss'!$D$38+(('Win-Draw-Loss'!$D$39-'Win-Draw-Loss'!$D$38)*F2330)))/2</f>
        <v>34.573130975541766</v>
      </c>
      <c r="H2330" s="37"/>
      <c r="I2330" s="3">
        <f ca="1">(G2330-C2330)*600/'Win-Draw-Loss'!$B$42</f>
        <v>28.526701023444645</v>
      </c>
    </row>
    <row r="2331" spans="1:9" x14ac:dyDescent="0.25">
      <c r="A2331" s="33">
        <f t="shared" ca="1" si="72"/>
        <v>0.90313141737833169</v>
      </c>
      <c r="B2331" s="33">
        <f t="shared" ca="1" si="72"/>
        <v>0.78685885130448885</v>
      </c>
      <c r="C2331" s="37">
        <f ca="1">('Win-Draw-Loss'!$B$38+(('Win-Draw-Loss'!$B$39-'Win-Draw-Loss'!$B$38)*A2331)+('Win-Draw-Loss'!$B$38+(('Win-Draw-Loss'!$B$39-'Win-Draw-Loss'!$B$38)*B2331)))/2</f>
        <v>26.899902686828206</v>
      </c>
      <c r="E2331" s="33">
        <f t="shared" ca="1" si="73"/>
        <v>0.31575606485505614</v>
      </c>
      <c r="F2331" s="33">
        <f t="shared" ca="1" si="73"/>
        <v>0.48648842478264531</v>
      </c>
      <c r="G2331" s="37">
        <f ca="1">('Win-Draw-Loss'!$D$38+(('Win-Draw-Loss'!$D$39-'Win-Draw-Loss'!$D$38)*E2331)+('Win-Draw-Loss'!$D$38+(('Win-Draw-Loss'!$D$39-'Win-Draw-Loss'!$D$38)*F2331)))/2</f>
        <v>27.033667344565522</v>
      </c>
      <c r="H2331" s="37"/>
      <c r="I2331" s="3">
        <f ca="1">(G2331-C2331)*600/'Win-Draw-Loss'!$B$42</f>
        <v>0.26752931547463277</v>
      </c>
    </row>
    <row r="2332" spans="1:9" x14ac:dyDescent="0.25">
      <c r="A2332" s="33">
        <f t="shared" ca="1" si="72"/>
        <v>0.4196016243993772</v>
      </c>
      <c r="B2332" s="33">
        <f t="shared" ca="1" si="72"/>
        <v>0.45477288742825361</v>
      </c>
      <c r="C2332" s="37">
        <f ca="1">('Win-Draw-Loss'!$B$38+(('Win-Draw-Loss'!$B$39-'Win-Draw-Loss'!$B$38)*A2332)+('Win-Draw-Loss'!$B$38+(('Win-Draw-Loss'!$B$39-'Win-Draw-Loss'!$B$38)*B2332)))/2</f>
        <v>18.743745118276308</v>
      </c>
      <c r="E2332" s="33">
        <f t="shared" ca="1" si="73"/>
        <v>0.62172217083771197</v>
      </c>
      <c r="F2332" s="33">
        <f t="shared" ca="1" si="73"/>
        <v>0.66586889774966063</v>
      </c>
      <c r="G2332" s="37">
        <f ca="1">('Win-Draw-Loss'!$D$38+(('Win-Draw-Loss'!$D$39-'Win-Draw-Loss'!$D$38)*E2332)+('Win-Draw-Loss'!$D$38+(('Win-Draw-Loss'!$D$39-'Win-Draw-Loss'!$D$38)*F2332)))/2</f>
        <v>34.313866028810587</v>
      </c>
      <c r="H2332" s="37"/>
      <c r="I2332" s="3">
        <f ca="1">(G2332-C2332)*600/'Win-Draw-Loss'!$B$42</f>
        <v>31.140241821068557</v>
      </c>
    </row>
    <row r="2333" spans="1:9" x14ac:dyDescent="0.25">
      <c r="A2333" s="33">
        <f t="shared" ca="1" si="72"/>
        <v>0.37816688978332791</v>
      </c>
      <c r="B2333" s="33">
        <f t="shared" ca="1" si="72"/>
        <v>0.74779477056199584</v>
      </c>
      <c r="C2333" s="37">
        <f ca="1">('Win-Draw-Loss'!$B$38+(('Win-Draw-Loss'!$B$39-'Win-Draw-Loss'!$B$38)*A2333)+('Win-Draw-Loss'!$B$38+(('Win-Draw-Loss'!$B$39-'Win-Draw-Loss'!$B$38)*B2333)))/2</f>
        <v>21.259616603453239</v>
      </c>
      <c r="E2333" s="33">
        <f t="shared" ca="1" si="73"/>
        <v>0.19299213939786108</v>
      </c>
      <c r="F2333" s="33">
        <f t="shared" ca="1" si="73"/>
        <v>0.71217749980867295</v>
      </c>
      <c r="G2333" s="37">
        <f ca="1">('Win-Draw-Loss'!$D$38+(('Win-Draw-Loss'!$D$39-'Win-Draw-Loss'!$D$38)*E2333)+('Win-Draw-Loss'!$D$38+(('Win-Draw-Loss'!$D$39-'Win-Draw-Loss'!$D$38)*F2333)))/2</f>
        <v>28.577544588098014</v>
      </c>
      <c r="H2333" s="37"/>
      <c r="I2333" s="3">
        <f ca="1">(G2333-C2333)*600/'Win-Draw-Loss'!$B$42</f>
        <v>14.635855969289551</v>
      </c>
    </row>
    <row r="2334" spans="1:9" x14ac:dyDescent="0.25">
      <c r="A2334" s="33">
        <f t="shared" ca="1" si="72"/>
        <v>0.68326769584185965</v>
      </c>
      <c r="B2334" s="33">
        <f t="shared" ca="1" si="72"/>
        <v>0.78827509707185095</v>
      </c>
      <c r="C2334" s="37">
        <f ca="1">('Win-Draw-Loss'!$B$38+(('Win-Draw-Loss'!$B$39-'Win-Draw-Loss'!$B$38)*A2334)+('Win-Draw-Loss'!$B$38+(('Win-Draw-Loss'!$B$39-'Win-Draw-Loss'!$B$38)*B2334)))/2</f>
        <v>24.715427929137107</v>
      </c>
      <c r="E2334" s="33">
        <f t="shared" ca="1" si="73"/>
        <v>0.22084390578943736</v>
      </c>
      <c r="F2334" s="33">
        <f t="shared" ca="1" si="73"/>
        <v>0.16951321955416021</v>
      </c>
      <c r="G2334" s="37">
        <f ca="1">('Win-Draw-Loss'!$D$38+(('Win-Draw-Loss'!$D$39-'Win-Draw-Loss'!$D$38)*E2334)+('Win-Draw-Loss'!$D$38+(('Win-Draw-Loss'!$D$39-'Win-Draw-Loss'!$D$38)*F2334)))/2</f>
        <v>20.855356880153963</v>
      </c>
      <c r="H2334" s="37"/>
      <c r="I2334" s="3">
        <f ca="1">(G2334-C2334)*600/'Win-Draw-Loss'!$B$42</f>
        <v>-7.7201420979662876</v>
      </c>
    </row>
    <row r="2335" spans="1:9" x14ac:dyDescent="0.25">
      <c r="A2335" s="33">
        <f t="shared" ca="1" si="72"/>
        <v>0.21507251215278167</v>
      </c>
      <c r="B2335" s="33">
        <f t="shared" ca="1" si="72"/>
        <v>0.9035635729741861</v>
      </c>
      <c r="C2335" s="37">
        <f ca="1">('Win-Draw-Loss'!$B$38+(('Win-Draw-Loss'!$B$39-'Win-Draw-Loss'!$B$38)*A2335)+('Win-Draw-Loss'!$B$38+(('Win-Draw-Loss'!$B$39-'Win-Draw-Loss'!$B$38)*B2335)))/2</f>
        <v>21.186360851269676</v>
      </c>
      <c r="E2335" s="33">
        <f t="shared" ca="1" si="73"/>
        <v>6.3269230457307923E-2</v>
      </c>
      <c r="F2335" s="33">
        <f t="shared" ca="1" si="73"/>
        <v>0.63007594180169146</v>
      </c>
      <c r="G2335" s="37">
        <f ca="1">('Win-Draw-Loss'!$D$38+(('Win-Draw-Loss'!$D$39-'Win-Draw-Loss'!$D$38)*E2335)+('Win-Draw-Loss'!$D$38+(('Win-Draw-Loss'!$D$39-'Win-Draw-Loss'!$D$38)*F2335)))/2</f>
        <v>25.400177583884989</v>
      </c>
      <c r="H2335" s="37"/>
      <c r="I2335" s="3">
        <f ca="1">(G2335-C2335)*600/'Win-Draw-Loss'!$B$42</f>
        <v>8.4276334652306275</v>
      </c>
    </row>
    <row r="2336" spans="1:9" x14ac:dyDescent="0.25">
      <c r="A2336" s="33">
        <f t="shared" ca="1" si="72"/>
        <v>0.93382904239822628</v>
      </c>
      <c r="B2336" s="33">
        <f t="shared" ca="1" si="72"/>
        <v>0.33386229134212597</v>
      </c>
      <c r="C2336" s="37">
        <f ca="1">('Win-Draw-Loss'!$B$38+(('Win-Draw-Loss'!$B$39-'Win-Draw-Loss'!$B$38)*A2336)+('Win-Draw-Loss'!$B$38+(('Win-Draw-Loss'!$B$39-'Win-Draw-Loss'!$B$38)*B2336)))/2</f>
        <v>22.676913337403523</v>
      </c>
      <c r="E2336" s="33">
        <f t="shared" ca="1" si="73"/>
        <v>0.2160276093390685</v>
      </c>
      <c r="F2336" s="33">
        <f t="shared" ca="1" si="73"/>
        <v>0.30154464987707252</v>
      </c>
      <c r="G2336" s="37">
        <f ca="1">('Win-Draw-Loss'!$D$38+(('Win-Draw-Loss'!$D$39-'Win-Draw-Loss'!$D$38)*E2336)+('Win-Draw-Loss'!$D$38+(('Win-Draw-Loss'!$D$39-'Win-Draw-Loss'!$D$38)*F2336)))/2</f>
        <v>22.763583888242117</v>
      </c>
      <c r="H2336" s="37"/>
      <c r="I2336" s="3">
        <f ca="1">(G2336-C2336)*600/'Win-Draw-Loss'!$B$42</f>
        <v>0.17334110167718819</v>
      </c>
    </row>
    <row r="2337" spans="1:9" x14ac:dyDescent="0.25">
      <c r="A2337" s="33">
        <f t="shared" ca="1" si="72"/>
        <v>3.8565019226500907E-2</v>
      </c>
      <c r="B2337" s="33">
        <f t="shared" ca="1" si="72"/>
        <v>5.0988186329497198E-2</v>
      </c>
      <c r="C2337" s="37">
        <f ca="1">('Win-Draw-Loss'!$B$38+(('Win-Draw-Loss'!$B$39-'Win-Draw-Loss'!$B$38)*A2337)+('Win-Draw-Loss'!$B$38+(('Win-Draw-Loss'!$B$39-'Win-Draw-Loss'!$B$38)*B2337)))/2</f>
        <v>10.895532055559981</v>
      </c>
      <c r="E2337" s="33">
        <f t="shared" ca="1" si="73"/>
        <v>0.42294350553108562</v>
      </c>
      <c r="F2337" s="33">
        <f t="shared" ca="1" si="73"/>
        <v>0.96509197025978855</v>
      </c>
      <c r="G2337" s="37">
        <f ca="1">('Win-Draw-Loss'!$D$38+(('Win-Draw-Loss'!$D$39-'Win-Draw-Loss'!$D$38)*E2337)+('Win-Draw-Loss'!$D$38+(('Win-Draw-Loss'!$D$39-'Win-Draw-Loss'!$D$38)*F2337)))/2</f>
        <v>35.820532136863108</v>
      </c>
      <c r="H2337" s="37"/>
      <c r="I2337" s="3">
        <f ca="1">(G2337-C2337)*600/'Win-Draw-Loss'!$B$42</f>
        <v>49.85000016260625</v>
      </c>
    </row>
    <row r="2338" spans="1:9" x14ac:dyDescent="0.25">
      <c r="A2338" s="33">
        <f t="shared" ca="1" si="72"/>
        <v>0.6477357675439761</v>
      </c>
      <c r="B2338" s="33">
        <f t="shared" ca="1" si="72"/>
        <v>0.37299849170057475</v>
      </c>
      <c r="C2338" s="37">
        <f ca="1">('Win-Draw-Loss'!$B$38+(('Win-Draw-Loss'!$B$39-'Win-Draw-Loss'!$B$38)*A2338)+('Win-Draw-Loss'!$B$38+(('Win-Draw-Loss'!$B$39-'Win-Draw-Loss'!$B$38)*B2338)))/2</f>
        <v>20.207342592445507</v>
      </c>
      <c r="E2338" s="33">
        <f t="shared" ca="1" si="73"/>
        <v>0.11559078653427213</v>
      </c>
      <c r="F2338" s="33">
        <f t="shared" ca="1" si="73"/>
        <v>0.14967190138737752</v>
      </c>
      <c r="G2338" s="37">
        <f ca="1">('Win-Draw-Loss'!$D$38+(('Win-Draw-Loss'!$D$39-'Win-Draw-Loss'!$D$38)*E2338)+('Win-Draw-Loss'!$D$38+(('Win-Draw-Loss'!$D$39-'Win-Draw-Loss'!$D$38)*F2338)))/2</f>
        <v>18.978940318824744</v>
      </c>
      <c r="H2338" s="37"/>
      <c r="I2338" s="3">
        <f ca="1">(G2338-C2338)*600/'Win-Draw-Loss'!$B$42</f>
        <v>-2.456804547241525</v>
      </c>
    </row>
    <row r="2339" spans="1:9" x14ac:dyDescent="0.25">
      <c r="A2339" s="33">
        <f t="shared" ca="1" si="72"/>
        <v>0.65606831691864231</v>
      </c>
      <c r="B2339" s="33">
        <f t="shared" ca="1" si="72"/>
        <v>0.23178258390028916</v>
      </c>
      <c r="C2339" s="37">
        <f ca="1">('Win-Draw-Loss'!$B$38+(('Win-Draw-Loss'!$B$39-'Win-Draw-Loss'!$B$38)*A2339)+('Win-Draw-Loss'!$B$38+(('Win-Draw-Loss'!$B$39-'Win-Draw-Loss'!$B$38)*B2339)))/2</f>
        <v>18.878509008189312</v>
      </c>
      <c r="E2339" s="33">
        <f t="shared" ca="1" si="73"/>
        <v>0.51928448113361536</v>
      </c>
      <c r="F2339" s="33">
        <f t="shared" ca="1" si="73"/>
        <v>0.37735639452855296</v>
      </c>
      <c r="G2339" s="37">
        <f ca="1">('Win-Draw-Loss'!$D$38+(('Win-Draw-Loss'!$D$39-'Win-Draw-Loss'!$D$38)*E2339)+('Win-Draw-Loss'!$D$38+(('Win-Draw-Loss'!$D$39-'Win-Draw-Loss'!$D$38)*F2339)))/2</f>
        <v>28.449613134932527</v>
      </c>
      <c r="H2339" s="37"/>
      <c r="I2339" s="3">
        <f ca="1">(G2339-C2339)*600/'Win-Draw-Loss'!$B$42</f>
        <v>19.14220825348643</v>
      </c>
    </row>
    <row r="2340" spans="1:9" x14ac:dyDescent="0.25">
      <c r="A2340" s="33">
        <f t="shared" ca="1" si="72"/>
        <v>0.62645783108214781</v>
      </c>
      <c r="B2340" s="33">
        <f t="shared" ca="1" si="72"/>
        <v>0.18084744790280272</v>
      </c>
      <c r="C2340" s="37">
        <f ca="1">('Win-Draw-Loss'!$B$38+(('Win-Draw-Loss'!$B$39-'Win-Draw-Loss'!$B$38)*A2340)+('Win-Draw-Loss'!$B$38+(('Win-Draw-Loss'!$B$39-'Win-Draw-Loss'!$B$38)*B2340)))/2</f>
        <v>18.073052789849505</v>
      </c>
      <c r="E2340" s="33">
        <f t="shared" ca="1" si="73"/>
        <v>0.44736676709576639</v>
      </c>
      <c r="F2340" s="33">
        <f t="shared" ca="1" si="73"/>
        <v>0.97437661879301707</v>
      </c>
      <c r="G2340" s="37">
        <f ca="1">('Win-Draw-Loss'!$D$38+(('Win-Draw-Loss'!$D$39-'Win-Draw-Loss'!$D$38)*E2340)+('Win-Draw-Loss'!$D$38+(('Win-Draw-Loss'!$D$39-'Win-Draw-Loss'!$D$38)*F2340)))/2</f>
        <v>36.326150788331759</v>
      </c>
      <c r="H2340" s="37"/>
      <c r="I2340" s="3">
        <f ca="1">(G2340-C2340)*600/'Win-Draw-Loss'!$B$42</f>
        <v>36.506195996964507</v>
      </c>
    </row>
    <row r="2341" spans="1:9" x14ac:dyDescent="0.25">
      <c r="A2341" s="33">
        <f t="shared" ca="1" si="72"/>
        <v>0.28078306602486913</v>
      </c>
      <c r="B2341" s="33">
        <f t="shared" ca="1" si="72"/>
        <v>0.52125618342683422</v>
      </c>
      <c r="C2341" s="37">
        <f ca="1">('Win-Draw-Loss'!$B$38+(('Win-Draw-Loss'!$B$39-'Win-Draw-Loss'!$B$38)*A2341)+('Win-Draw-Loss'!$B$38+(('Win-Draw-Loss'!$B$39-'Win-Draw-Loss'!$B$38)*B2341)))/2</f>
        <v>18.020392494517033</v>
      </c>
      <c r="E2341" s="33">
        <f t="shared" ca="1" si="73"/>
        <v>3.6780539431620407E-2</v>
      </c>
      <c r="F2341" s="33">
        <f t="shared" ca="1" si="73"/>
        <v>0.60145654439341945</v>
      </c>
      <c r="G2341" s="37">
        <f ca="1">('Win-Draw-Loss'!$D$38+(('Win-Draw-Loss'!$D$39-'Win-Draw-Loss'!$D$38)*E2341)+('Win-Draw-Loss'!$D$38+(('Win-Draw-Loss'!$D$39-'Win-Draw-Loss'!$D$38)*F2341)))/2</f>
        <v>24.573556257375596</v>
      </c>
      <c r="H2341" s="37"/>
      <c r="I2341" s="3">
        <f ca="1">(G2341-C2341)*600/'Win-Draw-Loss'!$B$42</f>
        <v>13.106327525717127</v>
      </c>
    </row>
    <row r="2342" spans="1:9" x14ac:dyDescent="0.25">
      <c r="A2342" s="33">
        <f t="shared" ca="1" si="72"/>
        <v>0.23208722396037218</v>
      </c>
      <c r="B2342" s="33">
        <f t="shared" ca="1" si="72"/>
        <v>5.5785647688540441E-2</v>
      </c>
      <c r="C2342" s="37">
        <f ca="1">('Win-Draw-Loss'!$B$38+(('Win-Draw-Loss'!$B$39-'Win-Draw-Loss'!$B$38)*A2342)+('Win-Draw-Loss'!$B$38+(('Win-Draw-Loss'!$B$39-'Win-Draw-Loss'!$B$38)*B2342)))/2</f>
        <v>12.878728716489125</v>
      </c>
      <c r="E2342" s="33">
        <f t="shared" ca="1" si="73"/>
        <v>0.68495265886291268</v>
      </c>
      <c r="F2342" s="33">
        <f t="shared" ca="1" si="73"/>
        <v>0.39378183995659799</v>
      </c>
      <c r="G2342" s="37">
        <f ca="1">('Win-Draw-Loss'!$D$38+(('Win-Draw-Loss'!$D$39-'Win-Draw-Loss'!$D$38)*E2342)+('Win-Draw-Loss'!$D$38+(('Win-Draw-Loss'!$D$39-'Win-Draw-Loss'!$D$38)*F2342)))/2</f>
        <v>31.18101748229266</v>
      </c>
      <c r="H2342" s="37"/>
      <c r="I2342" s="3">
        <f ca="1">(G2342-C2342)*600/'Win-Draw-Loss'!$B$42</f>
        <v>36.60457753160707</v>
      </c>
    </row>
    <row r="2343" spans="1:9" x14ac:dyDescent="0.25">
      <c r="A2343" s="33">
        <f t="shared" ca="1" si="72"/>
        <v>0.53600991784999896</v>
      </c>
      <c r="B2343" s="33">
        <f t="shared" ca="1" si="72"/>
        <v>0.67434089933317287</v>
      </c>
      <c r="C2343" s="37">
        <f ca="1">('Win-Draw-Loss'!$B$38+(('Win-Draw-Loss'!$B$39-'Win-Draw-Loss'!$B$38)*A2343)+('Win-Draw-Loss'!$B$38+(('Win-Draw-Loss'!$B$39-'Win-Draw-Loss'!$B$38)*B2343)))/2</f>
        <v>22.10350817183172</v>
      </c>
      <c r="E2343" s="33">
        <f t="shared" ca="1" si="73"/>
        <v>0.71977892347166761</v>
      </c>
      <c r="F2343" s="33">
        <f t="shared" ca="1" si="73"/>
        <v>0.73132986297535651</v>
      </c>
      <c r="G2343" s="37">
        <f ca="1">('Win-Draw-Loss'!$D$38+(('Win-Draw-Loss'!$D$39-'Win-Draw-Loss'!$D$38)*E2343)+('Win-Draw-Loss'!$D$38+(('Win-Draw-Loss'!$D$39-'Win-Draw-Loss'!$D$38)*F2343)))/2</f>
        <v>36.766631796705362</v>
      </c>
      <c r="H2343" s="37"/>
      <c r="I2343" s="3">
        <f ca="1">(G2343-C2343)*600/'Win-Draw-Loss'!$B$42</f>
        <v>29.326247249747283</v>
      </c>
    </row>
    <row r="2344" spans="1:9" x14ac:dyDescent="0.25">
      <c r="A2344" s="33">
        <f t="shared" ca="1" si="72"/>
        <v>0.78439362781665822</v>
      </c>
      <c r="B2344" s="33">
        <f t="shared" ca="1" si="72"/>
        <v>0.59954809093607919</v>
      </c>
      <c r="C2344" s="37">
        <f ca="1">('Win-Draw-Loss'!$B$38+(('Win-Draw-Loss'!$B$39-'Win-Draw-Loss'!$B$38)*A2344)+('Win-Draw-Loss'!$B$38+(('Win-Draw-Loss'!$B$39-'Win-Draw-Loss'!$B$38)*B2344)))/2</f>
        <v>23.839417187527374</v>
      </c>
      <c r="E2344" s="33">
        <f t="shared" ca="1" si="73"/>
        <v>0.80358509297195757</v>
      </c>
      <c r="F2344" s="33">
        <f t="shared" ca="1" si="73"/>
        <v>0.88641011874234699</v>
      </c>
      <c r="G2344" s="37">
        <f ca="1">('Win-Draw-Loss'!$D$38+(('Win-Draw-Loss'!$D$39-'Win-Draw-Loss'!$D$38)*E2344)+('Win-Draw-Loss'!$D$38+(('Win-Draw-Loss'!$D$39-'Win-Draw-Loss'!$D$38)*F2344)))/2</f>
        <v>40.349928175714567</v>
      </c>
      <c r="H2344" s="37"/>
      <c r="I2344" s="3">
        <f ca="1">(G2344-C2344)*600/'Win-Draw-Loss'!$B$42</f>
        <v>33.021021976374385</v>
      </c>
    </row>
    <row r="2345" spans="1:9" x14ac:dyDescent="0.25">
      <c r="A2345" s="33">
        <f t="shared" ca="1" si="72"/>
        <v>0.47618638360420196</v>
      </c>
      <c r="B2345" s="33">
        <f t="shared" ca="1" si="72"/>
        <v>0.93796293736778791</v>
      </c>
      <c r="C2345" s="37">
        <f ca="1">('Win-Draw-Loss'!$B$38+(('Win-Draw-Loss'!$B$39-'Win-Draw-Loss'!$B$38)*A2345)+('Win-Draw-Loss'!$B$38+(('Win-Draw-Loss'!$B$39-'Win-Draw-Loss'!$B$38)*B2345)))/2</f>
        <v>24.141493209719897</v>
      </c>
      <c r="E2345" s="33">
        <f t="shared" ca="1" si="73"/>
        <v>0.12790689741213312</v>
      </c>
      <c r="F2345" s="33">
        <f t="shared" ca="1" si="73"/>
        <v>0.76532727966728609</v>
      </c>
      <c r="G2345" s="37">
        <f ca="1">('Win-Draw-Loss'!$D$38+(('Win-Draw-Loss'!$D$39-'Win-Draw-Loss'!$D$38)*E2345)+('Win-Draw-Loss'!$D$38+(('Win-Draw-Loss'!$D$39-'Win-Draw-Loss'!$D$38)*F2345)))/2</f>
        <v>28.398512656191286</v>
      </c>
      <c r="H2345" s="37"/>
      <c r="I2345" s="3">
        <f ca="1">(G2345-C2345)*600/'Win-Draw-Loss'!$B$42</f>
        <v>8.5140388929427786</v>
      </c>
    </row>
    <row r="2346" spans="1:9" x14ac:dyDescent="0.25">
      <c r="A2346" s="33">
        <f t="shared" ca="1" si="72"/>
        <v>0.25808203024745036</v>
      </c>
      <c r="B2346" s="33">
        <f t="shared" ca="1" si="72"/>
        <v>0.94986153283960306</v>
      </c>
      <c r="C2346" s="37">
        <f ca="1">('Win-Draw-Loss'!$B$38+(('Win-Draw-Loss'!$B$39-'Win-Draw-Loss'!$B$38)*A2346)+('Win-Draw-Loss'!$B$38+(('Win-Draw-Loss'!$B$39-'Win-Draw-Loss'!$B$38)*B2346)))/2</f>
        <v>22.079435630870535</v>
      </c>
      <c r="E2346" s="33">
        <f t="shared" ca="1" si="73"/>
        <v>0.12639581339848993</v>
      </c>
      <c r="F2346" s="33">
        <f t="shared" ca="1" si="73"/>
        <v>0.57304585990776169</v>
      </c>
      <c r="G2346" s="37">
        <f ca="1">('Win-Draw-Loss'!$D$38+(('Win-Draw-Loss'!$D$39-'Win-Draw-Loss'!$D$38)*E2346)+('Win-Draw-Loss'!$D$38+(('Win-Draw-Loss'!$D$39-'Win-Draw-Loss'!$D$38)*F2346)))/2</f>
        <v>25.491625099593776</v>
      </c>
      <c r="H2346" s="37"/>
      <c r="I2346" s="3">
        <f ca="1">(G2346-C2346)*600/'Win-Draw-Loss'!$B$42</f>
        <v>6.8243789374464825</v>
      </c>
    </row>
    <row r="2347" spans="1:9" x14ac:dyDescent="0.25">
      <c r="A2347" s="33">
        <f t="shared" ca="1" si="72"/>
        <v>0.54891172536234989</v>
      </c>
      <c r="B2347" s="33">
        <f t="shared" ca="1" si="72"/>
        <v>0.16674714499704801</v>
      </c>
      <c r="C2347" s="37">
        <f ca="1">('Win-Draw-Loss'!$B$38+(('Win-Draw-Loss'!$B$39-'Win-Draw-Loss'!$B$38)*A2347)+('Win-Draw-Loss'!$B$38+(('Win-Draw-Loss'!$B$39-'Win-Draw-Loss'!$B$38)*B2347)))/2</f>
        <v>17.156588703593979</v>
      </c>
      <c r="E2347" s="33">
        <f t="shared" ca="1" si="73"/>
        <v>0.84725909763031837</v>
      </c>
      <c r="F2347" s="33">
        <f t="shared" ca="1" si="73"/>
        <v>0.67413433289594582</v>
      </c>
      <c r="G2347" s="37">
        <f ca="1">('Win-Draw-Loss'!$D$38+(('Win-Draw-Loss'!$D$39-'Win-Draw-Loss'!$D$38)*E2347)+('Win-Draw-Loss'!$D$38+(('Win-Draw-Loss'!$D$39-'Win-Draw-Loss'!$D$38)*F2347)))/2</f>
        <v>37.820901457893967</v>
      </c>
      <c r="H2347" s="37"/>
      <c r="I2347" s="3">
        <f ca="1">(G2347-C2347)*600/'Win-Draw-Loss'!$B$42</f>
        <v>41.328625508599977</v>
      </c>
    </row>
    <row r="2348" spans="1:9" x14ac:dyDescent="0.25">
      <c r="A2348" s="33">
        <f t="shared" ca="1" si="72"/>
        <v>0.6754109572111201</v>
      </c>
      <c r="B2348" s="33">
        <f t="shared" ca="1" si="72"/>
        <v>9.3909587303062758E-2</v>
      </c>
      <c r="C2348" s="37">
        <f ca="1">('Win-Draw-Loss'!$B$38+(('Win-Draw-Loss'!$B$39-'Win-Draw-Loss'!$B$38)*A2348)+('Win-Draw-Loss'!$B$38+(('Win-Draw-Loss'!$B$39-'Win-Draw-Loss'!$B$38)*B2348)))/2</f>
        <v>17.693205445141828</v>
      </c>
      <c r="E2348" s="33">
        <f t="shared" ca="1" si="73"/>
        <v>0.26016392254207288</v>
      </c>
      <c r="F2348" s="33">
        <f t="shared" ca="1" si="73"/>
        <v>0.50003735236688673</v>
      </c>
      <c r="G2348" s="37">
        <f ca="1">('Win-Draw-Loss'!$D$38+(('Win-Draw-Loss'!$D$39-'Win-Draw-Loss'!$D$38)*E2348)+('Win-Draw-Loss'!$D$38+(('Win-Draw-Loss'!$D$39-'Win-Draw-Loss'!$D$38)*F2348)))/2</f>
        <v>26.403019123634394</v>
      </c>
      <c r="H2348" s="37"/>
      <c r="I2348" s="3">
        <f ca="1">(G2348-C2348)*600/'Win-Draw-Loss'!$B$42</f>
        <v>17.419627356985131</v>
      </c>
    </row>
    <row r="2349" spans="1:9" x14ac:dyDescent="0.25">
      <c r="A2349" s="33">
        <f t="shared" ca="1" si="72"/>
        <v>0.8833862937310949</v>
      </c>
      <c r="B2349" s="33">
        <f t="shared" ca="1" si="72"/>
        <v>0.36522013343583315</v>
      </c>
      <c r="C2349" s="37">
        <f ca="1">('Win-Draw-Loss'!$B$38+(('Win-Draw-Loss'!$B$39-'Win-Draw-Loss'!$B$38)*A2349)+('Win-Draw-Loss'!$B$38+(('Win-Draw-Loss'!$B$39-'Win-Draw-Loss'!$B$38)*B2349)))/2</f>
        <v>22.486064271669278</v>
      </c>
      <c r="E2349" s="33">
        <f t="shared" ca="1" si="73"/>
        <v>0.45034486790734252</v>
      </c>
      <c r="F2349" s="33">
        <f t="shared" ca="1" si="73"/>
        <v>0.73299621405616799</v>
      </c>
      <c r="G2349" s="37">
        <f ca="1">('Win-Draw-Loss'!$D$38+(('Win-Draw-Loss'!$D$39-'Win-Draw-Loss'!$D$38)*E2349)+('Win-Draw-Loss'!$D$38+(('Win-Draw-Loss'!$D$39-'Win-Draw-Loss'!$D$38)*F2349)))/2</f>
        <v>32.750116229452658</v>
      </c>
      <c r="H2349" s="37"/>
      <c r="I2349" s="3">
        <f ca="1">(G2349-C2349)*600/'Win-Draw-Loss'!$B$42</f>
        <v>20.52810391556676</v>
      </c>
    </row>
    <row r="2350" spans="1:9" x14ac:dyDescent="0.25">
      <c r="A2350" s="33">
        <f t="shared" ca="1" si="72"/>
        <v>0.20504618739812486</v>
      </c>
      <c r="B2350" s="33">
        <f t="shared" ca="1" si="72"/>
        <v>0.1951737637975719</v>
      </c>
      <c r="C2350" s="37">
        <f ca="1">('Win-Draw-Loss'!$B$38+(('Win-Draw-Loss'!$B$39-'Win-Draw-Loss'!$B$38)*A2350)+('Win-Draw-Loss'!$B$38+(('Win-Draw-Loss'!$B$39-'Win-Draw-Loss'!$B$38)*B2350)))/2</f>
        <v>14.002199511956967</v>
      </c>
      <c r="E2350" s="33">
        <f t="shared" ca="1" si="73"/>
        <v>0.17366959433985518</v>
      </c>
      <c r="F2350" s="33">
        <f t="shared" ca="1" si="73"/>
        <v>5.3890435120488744E-2</v>
      </c>
      <c r="G2350" s="37">
        <f ca="1">('Win-Draw-Loss'!$D$38+(('Win-Draw-Loss'!$D$39-'Win-Draw-Loss'!$D$38)*E2350)+('Win-Draw-Loss'!$D$38+(('Win-Draw-Loss'!$D$39-'Win-Draw-Loss'!$D$38)*F2350)))/2</f>
        <v>18.413400441905161</v>
      </c>
      <c r="H2350" s="37"/>
      <c r="I2350" s="3">
        <f ca="1">(G2350-C2350)*600/'Win-Draw-Loss'!$B$42</f>
        <v>8.822401859896388</v>
      </c>
    </row>
    <row r="2351" spans="1:9" x14ac:dyDescent="0.25">
      <c r="A2351" s="33">
        <f t="shared" ca="1" si="72"/>
        <v>0.79151974190304331</v>
      </c>
      <c r="B2351" s="33">
        <f t="shared" ca="1" si="72"/>
        <v>0.47464984427945656</v>
      </c>
      <c r="C2351" s="37">
        <f ca="1">('Win-Draw-Loss'!$B$38+(('Win-Draw-Loss'!$B$39-'Win-Draw-Loss'!$B$38)*A2351)+('Win-Draw-Loss'!$B$38+(('Win-Draw-Loss'!$B$39-'Win-Draw-Loss'!$B$38)*B2351)))/2</f>
        <v>22.661695861824995</v>
      </c>
      <c r="E2351" s="33">
        <f t="shared" ca="1" si="73"/>
        <v>0.55023798202000151</v>
      </c>
      <c r="F2351" s="33">
        <f t="shared" ca="1" si="73"/>
        <v>2.4974222695961612E-2</v>
      </c>
      <c r="G2351" s="37">
        <f ca="1">('Win-Draw-Loss'!$D$38+(('Win-Draw-Loss'!$D$39-'Win-Draw-Loss'!$D$38)*E2351)+('Win-Draw-Loss'!$D$38+(('Win-Draw-Loss'!$D$39-'Win-Draw-Loss'!$D$38)*F2351)))/2</f>
        <v>23.628183070739446</v>
      </c>
      <c r="H2351" s="37"/>
      <c r="I2351" s="3">
        <f ca="1">(G2351-C2351)*600/'Win-Draw-Loss'!$B$42</f>
        <v>1.9329744178289017</v>
      </c>
    </row>
    <row r="2352" spans="1:9" x14ac:dyDescent="0.25">
      <c r="A2352" s="33">
        <f t="shared" ca="1" si="72"/>
        <v>1.2306463529224043E-2</v>
      </c>
      <c r="B2352" s="33">
        <f t="shared" ca="1" si="72"/>
        <v>0.36698617588451132</v>
      </c>
      <c r="C2352" s="37">
        <f ca="1">('Win-Draw-Loss'!$B$38+(('Win-Draw-Loss'!$B$39-'Win-Draw-Loss'!$B$38)*A2352)+('Win-Draw-Loss'!$B$38+(('Win-Draw-Loss'!$B$39-'Win-Draw-Loss'!$B$38)*B2352)))/2</f>
        <v>13.792926394137353</v>
      </c>
      <c r="E2352" s="33">
        <f t="shared" ca="1" si="73"/>
        <v>0.13995715976039602</v>
      </c>
      <c r="F2352" s="33">
        <f t="shared" ca="1" si="73"/>
        <v>0.6676761233730526</v>
      </c>
      <c r="G2352" s="37">
        <f ca="1">('Win-Draw-Loss'!$D$38+(('Win-Draw-Loss'!$D$39-'Win-Draw-Loss'!$D$38)*E2352)+('Win-Draw-Loss'!$D$38+(('Win-Draw-Loss'!$D$39-'Win-Draw-Loss'!$D$38)*F2352)))/2</f>
        <v>27.114499247001731</v>
      </c>
      <c r="H2352" s="37"/>
      <c r="I2352" s="3">
        <f ca="1">(G2352-C2352)*600/'Win-Draw-Loss'!$B$42</f>
        <v>26.643145705728756</v>
      </c>
    </row>
    <row r="2353" spans="1:9" x14ac:dyDescent="0.25">
      <c r="A2353" s="33">
        <f t="shared" ca="1" si="72"/>
        <v>0.75728643635014747</v>
      </c>
      <c r="B2353" s="33">
        <f t="shared" ca="1" si="72"/>
        <v>0.49139262538646244</v>
      </c>
      <c r="C2353" s="37">
        <f ca="1">('Win-Draw-Loss'!$B$38+(('Win-Draw-Loss'!$B$39-'Win-Draw-Loss'!$B$38)*A2353)+('Win-Draw-Loss'!$B$38+(('Win-Draw-Loss'!$B$39-'Win-Draw-Loss'!$B$38)*B2353)))/2</f>
        <v>22.486790617366097</v>
      </c>
      <c r="E2353" s="33">
        <f t="shared" ca="1" si="73"/>
        <v>0.94793678684779192</v>
      </c>
      <c r="F2353" s="33">
        <f t="shared" ca="1" si="73"/>
        <v>0.65256943269714507</v>
      </c>
      <c r="G2353" s="37">
        <f ca="1">('Win-Draw-Loss'!$D$38+(('Win-Draw-Loss'!$D$39-'Win-Draw-Loss'!$D$38)*E2353)+('Win-Draw-Loss'!$D$38+(('Win-Draw-Loss'!$D$39-'Win-Draw-Loss'!$D$38)*F2353)))/2</f>
        <v>39.007593293174054</v>
      </c>
      <c r="H2353" s="37"/>
      <c r="I2353" s="3">
        <f ca="1">(G2353-C2353)*600/'Win-Draw-Loss'!$B$42</f>
        <v>33.041605351615914</v>
      </c>
    </row>
    <row r="2354" spans="1:9" x14ac:dyDescent="0.25">
      <c r="A2354" s="33">
        <f t="shared" ca="1" si="72"/>
        <v>0.27752200839284147</v>
      </c>
      <c r="B2354" s="33">
        <f t="shared" ca="1" si="72"/>
        <v>0.55201455306614367</v>
      </c>
      <c r="C2354" s="37">
        <f ca="1">('Win-Draw-Loss'!$B$38+(('Win-Draw-Loss'!$B$39-'Win-Draw-Loss'!$B$38)*A2354)+('Win-Draw-Loss'!$B$38+(('Win-Draw-Loss'!$B$39-'Win-Draw-Loss'!$B$38)*B2354)))/2</f>
        <v>18.295365614589851</v>
      </c>
      <c r="E2354" s="33">
        <f t="shared" ca="1" si="73"/>
        <v>4.4488087382978714E-2</v>
      </c>
      <c r="F2354" s="33">
        <f t="shared" ca="1" si="73"/>
        <v>0.12287654020451211</v>
      </c>
      <c r="G2354" s="37">
        <f ca="1">('Win-Draw-Loss'!$D$38+(('Win-Draw-Loss'!$D$39-'Win-Draw-Loss'!$D$38)*E2354)+('Win-Draw-Loss'!$D$38+(('Win-Draw-Loss'!$D$39-'Win-Draw-Loss'!$D$38)*F2354)))/2</f>
        <v>17.510469413812363</v>
      </c>
      <c r="H2354" s="37"/>
      <c r="I2354" s="3">
        <f ca="1">(G2354-C2354)*600/'Win-Draw-Loss'!$B$42</f>
        <v>-1.5697924015549773</v>
      </c>
    </row>
    <row r="2355" spans="1:9" x14ac:dyDescent="0.25">
      <c r="A2355" s="33">
        <f t="shared" ca="1" si="72"/>
        <v>0.50109258778571319</v>
      </c>
      <c r="B2355" s="33">
        <f t="shared" ca="1" si="72"/>
        <v>0.88753230277360462</v>
      </c>
      <c r="C2355" s="37">
        <f ca="1">('Win-Draw-Loss'!$B$38+(('Win-Draw-Loss'!$B$39-'Win-Draw-Loss'!$B$38)*A2355)+('Win-Draw-Loss'!$B$38+(('Win-Draw-Loss'!$B$39-'Win-Draw-Loss'!$B$38)*B2355)))/2</f>
        <v>23.886248905593177</v>
      </c>
      <c r="E2355" s="33">
        <f t="shared" ca="1" si="73"/>
        <v>0.77466725035094386</v>
      </c>
      <c r="F2355" s="33">
        <f t="shared" ca="1" si="73"/>
        <v>0.91744926467826493</v>
      </c>
      <c r="G2355" s="37">
        <f ca="1">('Win-Draw-Loss'!$D$38+(('Win-Draw-Loss'!$D$39-'Win-Draw-Loss'!$D$38)*E2355)+('Win-Draw-Loss'!$D$38+(('Win-Draw-Loss'!$D$39-'Win-Draw-Loss'!$D$38)*F2355)))/2</f>
        <v>40.381747725438132</v>
      </c>
      <c r="H2355" s="37"/>
      <c r="I2355" s="3">
        <f ca="1">(G2355-C2355)*600/'Win-Draw-Loss'!$B$42</f>
        <v>32.990997639689908</v>
      </c>
    </row>
    <row r="2356" spans="1:9" x14ac:dyDescent="0.25">
      <c r="A2356" s="33">
        <f t="shared" ca="1" si="72"/>
        <v>0.76337040584577676</v>
      </c>
      <c r="B2356" s="33">
        <f t="shared" ca="1" si="72"/>
        <v>0.10161005431475634</v>
      </c>
      <c r="C2356" s="37">
        <f ca="1">('Win-Draw-Loss'!$B$38+(('Win-Draw-Loss'!$B$39-'Win-Draw-Loss'!$B$38)*A2356)+('Win-Draw-Loss'!$B$38+(('Win-Draw-Loss'!$B$39-'Win-Draw-Loss'!$B$38)*B2356)))/2</f>
        <v>18.649804601605329</v>
      </c>
      <c r="E2356" s="33">
        <f t="shared" ca="1" si="73"/>
        <v>0.45214062497896212</v>
      </c>
      <c r="F2356" s="33">
        <f t="shared" ca="1" si="73"/>
        <v>0.1111258861213974</v>
      </c>
      <c r="G2356" s="37">
        <f ca="1">('Win-Draw-Loss'!$D$38+(('Win-Draw-Loss'!$D$39-'Win-Draw-Loss'!$D$38)*E2356)+('Win-Draw-Loss'!$D$38+(('Win-Draw-Loss'!$D$39-'Win-Draw-Loss'!$D$38)*F2356)))/2</f>
        <v>23.448997666505392</v>
      </c>
      <c r="H2356" s="37"/>
      <c r="I2356" s="3">
        <f ca="1">(G2356-C2356)*600/'Win-Draw-Loss'!$B$42</f>
        <v>9.5983861298001258</v>
      </c>
    </row>
    <row r="2357" spans="1:9" x14ac:dyDescent="0.25">
      <c r="A2357" s="33">
        <f t="shared" ca="1" si="72"/>
        <v>0.13687399951159085</v>
      </c>
      <c r="B2357" s="33">
        <f t="shared" ca="1" si="72"/>
        <v>0.93431405356105079</v>
      </c>
      <c r="C2357" s="37">
        <f ca="1">('Win-Draw-Loss'!$B$38+(('Win-Draw-Loss'!$B$39-'Win-Draw-Loss'!$B$38)*A2357)+('Win-Draw-Loss'!$B$38+(('Win-Draw-Loss'!$B$39-'Win-Draw-Loss'!$B$38)*B2357)))/2</f>
        <v>20.711880530726418</v>
      </c>
      <c r="E2357" s="33">
        <f t="shared" ca="1" si="73"/>
        <v>0.97639435534694807</v>
      </c>
      <c r="F2357" s="33">
        <f t="shared" ca="1" si="73"/>
        <v>0.8479101689401406</v>
      </c>
      <c r="G2357" s="37">
        <f ca="1">('Win-Draw-Loss'!$D$38+(('Win-Draw-Loss'!$D$39-'Win-Draw-Loss'!$D$38)*E2357)+('Win-Draw-Loss'!$D$38+(('Win-Draw-Loss'!$D$39-'Win-Draw-Loss'!$D$38)*F2357)))/2</f>
        <v>42.364567864306331</v>
      </c>
      <c r="H2357" s="37"/>
      <c r="I2357" s="3">
        <f ca="1">(G2357-C2357)*600/'Win-Draw-Loss'!$B$42</f>
        <v>43.305374667159825</v>
      </c>
    </row>
    <row r="2358" spans="1:9" x14ac:dyDescent="0.25">
      <c r="A2358" s="33">
        <f t="shared" ca="1" si="72"/>
        <v>0.1620681176674208</v>
      </c>
      <c r="B2358" s="33">
        <f t="shared" ca="1" si="72"/>
        <v>0.98122533058211359</v>
      </c>
      <c r="C2358" s="37">
        <f ca="1">('Win-Draw-Loss'!$B$38+(('Win-Draw-Loss'!$B$39-'Win-Draw-Loss'!$B$38)*A2358)+('Win-Draw-Loss'!$B$38+(('Win-Draw-Loss'!$B$39-'Win-Draw-Loss'!$B$38)*B2358)))/2</f>
        <v>21.432934482495344</v>
      </c>
      <c r="E2358" s="33">
        <f t="shared" ca="1" si="73"/>
        <v>0.93096222684285124</v>
      </c>
      <c r="F2358" s="33">
        <f t="shared" ca="1" si="73"/>
        <v>0.41291202354758283</v>
      </c>
      <c r="G2358" s="37">
        <f ca="1">('Win-Draw-Loss'!$D$38+(('Win-Draw-Loss'!$D$39-'Win-Draw-Loss'!$D$38)*E2358)+('Win-Draw-Loss'!$D$38+(('Win-Draw-Loss'!$D$39-'Win-Draw-Loss'!$D$38)*F2358)))/2</f>
        <v>35.158113755856512</v>
      </c>
      <c r="H2358" s="37"/>
      <c r="I2358" s="3">
        <f ca="1">(G2358-C2358)*600/'Win-Draw-Loss'!$B$42</f>
        <v>27.450358546722335</v>
      </c>
    </row>
    <row r="2359" spans="1:9" x14ac:dyDescent="0.25">
      <c r="A2359" s="33">
        <f t="shared" ca="1" si="72"/>
        <v>0.82210025514538976</v>
      </c>
      <c r="B2359" s="33">
        <f t="shared" ca="1" si="72"/>
        <v>0.2713390629912682</v>
      </c>
      <c r="C2359" s="37">
        <f ca="1">('Win-Draw-Loss'!$B$38+(('Win-Draw-Loss'!$B$39-'Win-Draw-Loss'!$B$38)*A2359)+('Win-Draw-Loss'!$B$38+(('Win-Draw-Loss'!$B$39-'Win-Draw-Loss'!$B$38)*B2359)))/2</f>
        <v>20.93439318136658</v>
      </c>
      <c r="E2359" s="33">
        <f t="shared" ca="1" si="73"/>
        <v>0.77880576224474052</v>
      </c>
      <c r="F2359" s="33">
        <f t="shared" ca="1" si="73"/>
        <v>0.46936483376747551</v>
      </c>
      <c r="G2359" s="37">
        <f ca="1">('Win-Draw-Loss'!$D$38+(('Win-Draw-Loss'!$D$39-'Win-Draw-Loss'!$D$38)*E2359)+('Win-Draw-Loss'!$D$38+(('Win-Draw-Loss'!$D$39-'Win-Draw-Loss'!$D$38)*F2359)))/2</f>
        <v>33.722558940183241</v>
      </c>
      <c r="H2359" s="37"/>
      <c r="I2359" s="3">
        <f ca="1">(G2359-C2359)*600/'Win-Draw-Loss'!$B$42</f>
        <v>25.576331517633321</v>
      </c>
    </row>
    <row r="2360" spans="1:9" x14ac:dyDescent="0.25">
      <c r="A2360" s="33">
        <f t="shared" ca="1" si="72"/>
        <v>0.67808866268258861</v>
      </c>
      <c r="B2360" s="33">
        <f t="shared" ca="1" si="72"/>
        <v>0.85195566466365458</v>
      </c>
      <c r="C2360" s="37">
        <f ca="1">('Win-Draw-Loss'!$B$38+(('Win-Draw-Loss'!$B$39-'Win-Draw-Loss'!$B$38)*A2360)+('Win-Draw-Loss'!$B$38+(('Win-Draw-Loss'!$B$39-'Win-Draw-Loss'!$B$38)*B2360)))/2</f>
        <v>25.300443273462431</v>
      </c>
      <c r="E2360" s="33">
        <f t="shared" ca="1" si="73"/>
        <v>0.25053985187693917</v>
      </c>
      <c r="F2360" s="33">
        <f t="shared" ca="1" si="73"/>
        <v>0.14125947290292495</v>
      </c>
      <c r="G2360" s="37">
        <f ca="1">('Win-Draw-Loss'!$D$38+(('Win-Draw-Loss'!$D$39-'Win-Draw-Loss'!$D$38)*E2360)+('Win-Draw-Loss'!$D$38+(('Win-Draw-Loss'!$D$39-'Win-Draw-Loss'!$D$38)*F2360)))/2</f>
        <v>20.876989871697962</v>
      </c>
      <c r="H2360" s="37"/>
      <c r="I2360" s="3">
        <f ca="1">(G2360-C2360)*600/'Win-Draw-Loss'!$B$42</f>
        <v>-8.8469068035289382</v>
      </c>
    </row>
    <row r="2361" spans="1:9" x14ac:dyDescent="0.25">
      <c r="A2361" s="33">
        <f t="shared" ca="1" si="72"/>
        <v>0.39428113278171018</v>
      </c>
      <c r="B2361" s="33">
        <f t="shared" ca="1" si="72"/>
        <v>0.85760334488348966</v>
      </c>
      <c r="C2361" s="37">
        <f ca="1">('Win-Draw-Loss'!$B$38+(('Win-Draw-Loss'!$B$39-'Win-Draw-Loss'!$B$38)*A2361)+('Win-Draw-Loss'!$B$38+(('Win-Draw-Loss'!$B$39-'Win-Draw-Loss'!$B$38)*B2361)))/2</f>
        <v>22.518844776651999</v>
      </c>
      <c r="E2361" s="33">
        <f t="shared" ca="1" si="73"/>
        <v>0.30832545380056131</v>
      </c>
      <c r="F2361" s="33">
        <f t="shared" ca="1" si="73"/>
        <v>0.30942215798539396</v>
      </c>
      <c r="G2361" s="37">
        <f ca="1">('Win-Draw-Loss'!$D$38+(('Win-Draw-Loss'!$D$39-'Win-Draw-Loss'!$D$38)*E2361)+('Win-Draw-Loss'!$D$38+(('Win-Draw-Loss'!$D$39-'Win-Draw-Loss'!$D$38)*F2361)))/2</f>
        <v>24.266214176789326</v>
      </c>
      <c r="H2361" s="37"/>
      <c r="I2361" s="3">
        <f ca="1">(G2361-C2361)*600/'Win-Draw-Loss'!$B$42</f>
        <v>3.494738800274654</v>
      </c>
    </row>
    <row r="2362" spans="1:9" x14ac:dyDescent="0.25">
      <c r="A2362" s="33">
        <f t="shared" ca="1" si="72"/>
        <v>0.69141453736727854</v>
      </c>
      <c r="B2362" s="33">
        <f t="shared" ca="1" si="72"/>
        <v>0.76038255451212799</v>
      </c>
      <c r="C2362" s="37">
        <f ca="1">('Win-Draw-Loss'!$B$38+(('Win-Draw-Loss'!$B$39-'Win-Draw-Loss'!$B$38)*A2362)+('Win-Draw-Loss'!$B$38+(('Win-Draw-Loss'!$B$39-'Win-Draw-Loss'!$B$38)*B2362)))/2</f>
        <v>24.517970918794063</v>
      </c>
      <c r="E2362" s="33">
        <f t="shared" ca="1" si="73"/>
        <v>0.68590817557345773</v>
      </c>
      <c r="F2362" s="33">
        <f t="shared" ca="1" si="73"/>
        <v>0.9063189811104303</v>
      </c>
      <c r="G2362" s="37">
        <f ca="1">('Win-Draw-Loss'!$D$38+(('Win-Draw-Loss'!$D$39-'Win-Draw-Loss'!$D$38)*E2362)+('Win-Draw-Loss'!$D$38+(('Win-Draw-Loss'!$D$39-'Win-Draw-Loss'!$D$38)*F2362)))/2</f>
        <v>38.883407350258324</v>
      </c>
      <c r="H2362" s="37"/>
      <c r="I2362" s="3">
        <f ca="1">(G2362-C2362)*600/'Win-Draw-Loss'!$B$42</f>
        <v>28.730872862928525</v>
      </c>
    </row>
    <row r="2363" spans="1:9" x14ac:dyDescent="0.25">
      <c r="A2363" s="33">
        <f t="shared" ca="1" si="72"/>
        <v>0.5815758272757664</v>
      </c>
      <c r="B2363" s="33">
        <f t="shared" ca="1" si="72"/>
        <v>0.28789971939741266</v>
      </c>
      <c r="C2363" s="37">
        <f ca="1">('Win-Draw-Loss'!$B$38+(('Win-Draw-Loss'!$B$39-'Win-Draw-Loss'!$B$38)*A2363)+('Win-Draw-Loss'!$B$38+(('Win-Draw-Loss'!$B$39-'Win-Draw-Loss'!$B$38)*B2363)))/2</f>
        <v>18.694755466731792</v>
      </c>
      <c r="E2363" s="33">
        <f t="shared" ca="1" si="73"/>
        <v>0.89973873598073106</v>
      </c>
      <c r="F2363" s="33">
        <f t="shared" ca="1" si="73"/>
        <v>0.43659906863549858</v>
      </c>
      <c r="G2363" s="37">
        <f ca="1">('Win-Draw-Loss'!$D$38+(('Win-Draw-Loss'!$D$39-'Win-Draw-Loss'!$D$38)*E2363)+('Win-Draw-Loss'!$D$38+(('Win-Draw-Loss'!$D$39-'Win-Draw-Loss'!$D$38)*F2363)))/2</f>
        <v>35.045067069243444</v>
      </c>
      <c r="H2363" s="37"/>
      <c r="I2363" s="3">
        <f ca="1">(G2363-C2363)*600/'Win-Draw-Loss'!$B$42</f>
        <v>32.700623205023305</v>
      </c>
    </row>
    <row r="2364" spans="1:9" x14ac:dyDescent="0.25">
      <c r="A2364" s="33">
        <f t="shared" ca="1" si="72"/>
        <v>0.74747907183692497</v>
      </c>
      <c r="B2364" s="33">
        <f t="shared" ca="1" si="72"/>
        <v>0.37512447842646179</v>
      </c>
      <c r="C2364" s="37">
        <f ca="1">('Win-Draw-Loss'!$B$38+(('Win-Draw-Loss'!$B$39-'Win-Draw-Loss'!$B$38)*A2364)+('Win-Draw-Loss'!$B$38+(('Win-Draw-Loss'!$B$39-'Win-Draw-Loss'!$B$38)*B2364)))/2</f>
        <v>21.226035502633867</v>
      </c>
      <c r="E2364" s="33">
        <f t="shared" ca="1" si="73"/>
        <v>0.80739588944881235</v>
      </c>
      <c r="F2364" s="33">
        <f t="shared" ca="1" si="73"/>
        <v>0.38457858287171576</v>
      </c>
      <c r="G2364" s="37">
        <f ca="1">('Win-Draw-Loss'!$D$38+(('Win-Draw-Loss'!$D$39-'Win-Draw-Loss'!$D$38)*E2364)+('Win-Draw-Loss'!$D$38+(('Win-Draw-Loss'!$D$39-'Win-Draw-Loss'!$D$38)*F2364)))/2</f>
        <v>32.879617084807919</v>
      </c>
      <c r="H2364" s="37"/>
      <c r="I2364" s="3">
        <f ca="1">(G2364-C2364)*600/'Win-Draw-Loss'!$B$42</f>
        <v>23.307163164348104</v>
      </c>
    </row>
    <row r="2365" spans="1:9" x14ac:dyDescent="0.25">
      <c r="A2365" s="33">
        <f t="shared" ca="1" si="72"/>
        <v>0.26055990899321457</v>
      </c>
      <c r="B2365" s="33">
        <f t="shared" ca="1" si="72"/>
        <v>0.61187387941570814</v>
      </c>
      <c r="C2365" s="37">
        <f ca="1">('Win-Draw-Loss'!$B$38+(('Win-Draw-Loss'!$B$39-'Win-Draw-Loss'!$B$38)*A2365)+('Win-Draw-Loss'!$B$38+(('Win-Draw-Loss'!$B$39-'Win-Draw-Loss'!$B$38)*B2365)))/2</f>
        <v>18.724337884089227</v>
      </c>
      <c r="E2365" s="33">
        <f t="shared" ca="1" si="73"/>
        <v>0.32889967339493709</v>
      </c>
      <c r="F2365" s="33">
        <f t="shared" ca="1" si="73"/>
        <v>0.79118475685110345</v>
      </c>
      <c r="G2365" s="37">
        <f ca="1">('Win-Draw-Loss'!$D$38+(('Win-Draw-Loss'!$D$39-'Win-Draw-Loss'!$D$38)*E2365)+('Win-Draw-Loss'!$D$38+(('Win-Draw-Loss'!$D$39-'Win-Draw-Loss'!$D$38)*F2365)))/2</f>
        <v>31.801266453690609</v>
      </c>
      <c r="H2365" s="37"/>
      <c r="I2365" s="3">
        <f ca="1">(G2365-C2365)*600/'Win-Draw-Loss'!$B$42</f>
        <v>26.153857139202763</v>
      </c>
    </row>
    <row r="2366" spans="1:9" x14ac:dyDescent="0.25">
      <c r="A2366" s="33">
        <f t="shared" ca="1" si="72"/>
        <v>0.76752739835073625</v>
      </c>
      <c r="B2366" s="33">
        <f t="shared" ca="1" si="72"/>
        <v>0.49747442634848482</v>
      </c>
      <c r="C2366" s="37">
        <f ca="1">('Win-Draw-Loss'!$B$38+(('Win-Draw-Loss'!$B$39-'Win-Draw-Loss'!$B$38)*A2366)+('Win-Draw-Loss'!$B$38+(('Win-Draw-Loss'!$B$39-'Win-Draw-Loss'!$B$38)*B2366)))/2</f>
        <v>22.650018246992211</v>
      </c>
      <c r="E2366" s="33">
        <f t="shared" ca="1" si="73"/>
        <v>0.26204874865758565</v>
      </c>
      <c r="F2366" s="33">
        <f t="shared" ca="1" si="73"/>
        <v>0.17573996978907702</v>
      </c>
      <c r="G2366" s="37">
        <f ca="1">('Win-Draw-Loss'!$D$38+(('Win-Draw-Loss'!$D$39-'Win-Draw-Loss'!$D$38)*E2366)+('Win-Draw-Loss'!$D$38+(('Win-Draw-Loss'!$D$39-'Win-Draw-Loss'!$D$38)*F2366)))/2</f>
        <v>21.566830776699938</v>
      </c>
      <c r="H2366" s="37"/>
      <c r="I2366" s="3">
        <f ca="1">(G2366-C2366)*600/'Win-Draw-Loss'!$B$42</f>
        <v>-2.1663749405845465</v>
      </c>
    </row>
    <row r="2367" spans="1:9" x14ac:dyDescent="0.25">
      <c r="A2367" s="33">
        <f t="shared" ca="1" si="72"/>
        <v>0.62768756301565576</v>
      </c>
      <c r="B2367" s="33">
        <f t="shared" ca="1" si="72"/>
        <v>0.17868883799947932</v>
      </c>
      <c r="C2367" s="37">
        <f ca="1">('Win-Draw-Loss'!$B$38+(('Win-Draw-Loss'!$B$39-'Win-Draw-Loss'!$B$38)*A2367)+('Win-Draw-Loss'!$B$38+(('Win-Draw-Loss'!$B$39-'Win-Draw-Loss'!$B$38)*B2367)))/2</f>
        <v>18.063764010151349</v>
      </c>
      <c r="E2367" s="33">
        <f t="shared" ca="1" si="73"/>
        <v>0.98725215336330463</v>
      </c>
      <c r="F2367" s="33">
        <f t="shared" ca="1" si="73"/>
        <v>0.93932780419407236</v>
      </c>
      <c r="G2367" s="37">
        <f ca="1">('Win-Draw-Loss'!$D$38+(('Win-Draw-Loss'!$D$39-'Win-Draw-Loss'!$D$38)*E2367)+('Win-Draw-Loss'!$D$38+(('Win-Draw-Loss'!$D$39-'Win-Draw-Loss'!$D$38)*F2367)))/2</f>
        <v>43.898699363360656</v>
      </c>
      <c r="H2367" s="37"/>
      <c r="I2367" s="3">
        <f ca="1">(G2367-C2367)*600/'Win-Draw-Loss'!$B$42</f>
        <v>51.669870706418614</v>
      </c>
    </row>
    <row r="2368" spans="1:9" x14ac:dyDescent="0.25">
      <c r="A2368" s="33">
        <f t="shared" ca="1" si="72"/>
        <v>0.90435454366251045</v>
      </c>
      <c r="B2368" s="33">
        <f t="shared" ca="1" si="72"/>
        <v>0.36152757843628658</v>
      </c>
      <c r="C2368" s="37">
        <f ca="1">('Win-Draw-Loss'!$B$38+(('Win-Draw-Loss'!$B$39-'Win-Draw-Loss'!$B$38)*A2368)+('Win-Draw-Loss'!$B$38+(('Win-Draw-Loss'!$B$39-'Win-Draw-Loss'!$B$38)*B2368)))/2</f>
        <v>22.658821220987967</v>
      </c>
      <c r="E2368" s="33">
        <f t="shared" ca="1" si="73"/>
        <v>0.52392764833658445</v>
      </c>
      <c r="F2368" s="33">
        <f t="shared" ca="1" si="73"/>
        <v>2.8839390851253421E-2</v>
      </c>
      <c r="G2368" s="37">
        <f ca="1">('Win-Draw-Loss'!$D$38+(('Win-Draw-Loss'!$D$39-'Win-Draw-Loss'!$D$38)*E2368)+('Win-Draw-Loss'!$D$38+(('Win-Draw-Loss'!$D$39-'Win-Draw-Loss'!$D$38)*F2368)))/2</f>
        <v>23.291505587817568</v>
      </c>
      <c r="H2368" s="37"/>
      <c r="I2368" s="3">
        <f ca="1">(G2368-C2368)*600/'Win-Draw-Loss'!$B$42</f>
        <v>1.2653687336592014</v>
      </c>
    </row>
    <row r="2369" spans="1:9" x14ac:dyDescent="0.25">
      <c r="A2369" s="33">
        <f t="shared" ca="1" si="72"/>
        <v>7.0083713164213135E-2</v>
      </c>
      <c r="B2369" s="33">
        <f t="shared" ca="1" si="72"/>
        <v>7.9883075459474373E-2</v>
      </c>
      <c r="C2369" s="37">
        <f ca="1">('Win-Draw-Loss'!$B$38+(('Win-Draw-Loss'!$B$39-'Win-Draw-Loss'!$B$38)*A2369)+('Win-Draw-Loss'!$B$38+(('Win-Draw-Loss'!$B$39-'Win-Draw-Loss'!$B$38)*B2369)))/2</f>
        <v>11.499667886236875</v>
      </c>
      <c r="E2369" s="33">
        <f t="shared" ca="1" si="73"/>
        <v>0.94106189043117527</v>
      </c>
      <c r="F2369" s="33">
        <f t="shared" ca="1" si="73"/>
        <v>0.12291175315978953</v>
      </c>
      <c r="G2369" s="37">
        <f ca="1">('Win-Draw-Loss'!$D$38+(('Win-Draw-Loss'!$D$39-'Win-Draw-Loss'!$D$38)*E2369)+('Win-Draw-Loss'!$D$38+(('Win-Draw-Loss'!$D$39-'Win-Draw-Loss'!$D$38)*F2369)))/2</f>
        <v>30.959604653864471</v>
      </c>
      <c r="H2369" s="37"/>
      <c r="I2369" s="3">
        <f ca="1">(G2369-C2369)*600/'Win-Draw-Loss'!$B$42</f>
        <v>38.919873535255192</v>
      </c>
    </row>
    <row r="2370" spans="1:9" x14ac:dyDescent="0.25">
      <c r="A2370" s="33">
        <f t="shared" ref="A2370:B2433" ca="1" si="74">RAND()</f>
        <v>0.55301174087127702</v>
      </c>
      <c r="B2370" s="33">
        <f t="shared" ca="1" si="74"/>
        <v>0.72197920894356638</v>
      </c>
      <c r="C2370" s="37">
        <f ca="1">('Win-Draw-Loss'!$B$38+(('Win-Draw-Loss'!$B$39-'Win-Draw-Loss'!$B$38)*A2370)+('Win-Draw-Loss'!$B$38+(('Win-Draw-Loss'!$B$39-'Win-Draw-Loss'!$B$38)*B2370)))/2</f>
        <v>22.749909498148433</v>
      </c>
      <c r="E2370" s="33">
        <f t="shared" ref="E2370:F2433" ca="1" si="75">RAND()</f>
        <v>0.97046451721383831</v>
      </c>
      <c r="F2370" s="33">
        <f t="shared" ca="1" si="75"/>
        <v>0.80538111771971854</v>
      </c>
      <c r="G2370" s="37">
        <f ca="1">('Win-Draw-Loss'!$D$38+(('Win-Draw-Loss'!$D$39-'Win-Draw-Loss'!$D$38)*E2370)+('Win-Draw-Loss'!$D$38+(('Win-Draw-Loss'!$D$39-'Win-Draw-Loss'!$D$38)*F2370)))/2</f>
        <v>41.637684524003355</v>
      </c>
      <c r="H2370" s="37"/>
      <c r="I2370" s="3">
        <f ca="1">(G2370-C2370)*600/'Win-Draw-Loss'!$B$42</f>
        <v>37.775550051709843</v>
      </c>
    </row>
    <row r="2371" spans="1:9" x14ac:dyDescent="0.25">
      <c r="A2371" s="33">
        <f t="shared" ca="1" si="74"/>
        <v>0.57617917119415396</v>
      </c>
      <c r="B2371" s="33">
        <f t="shared" ca="1" si="74"/>
        <v>0.53967008567447627</v>
      </c>
      <c r="C2371" s="37">
        <f ca="1">('Win-Draw-Loss'!$B$38+(('Win-Draw-Loss'!$B$39-'Win-Draw-Loss'!$B$38)*A2371)+('Win-Draw-Loss'!$B$38+(('Win-Draw-Loss'!$B$39-'Win-Draw-Loss'!$B$38)*B2371)))/2</f>
        <v>21.158492568686302</v>
      </c>
      <c r="E2371" s="33">
        <f t="shared" ca="1" si="75"/>
        <v>0.49426044843418337</v>
      </c>
      <c r="F2371" s="33">
        <f t="shared" ca="1" si="75"/>
        <v>0.61563860243201496</v>
      </c>
      <c r="G2371" s="37">
        <f ca="1">('Win-Draw-Loss'!$D$38+(('Win-Draw-Loss'!$D$39-'Win-Draw-Loss'!$D$38)*E2371)+('Win-Draw-Loss'!$D$38+(('Win-Draw-Loss'!$D$39-'Win-Draw-Loss'!$D$38)*F2371)))/2</f>
        <v>31.648485762992976</v>
      </c>
      <c r="H2371" s="37"/>
      <c r="I2371" s="3">
        <f ca="1">(G2371-C2371)*600/'Win-Draw-Loss'!$B$42</f>
        <v>20.979986388613348</v>
      </c>
    </row>
    <row r="2372" spans="1:9" x14ac:dyDescent="0.25">
      <c r="A2372" s="33">
        <f t="shared" ca="1" si="74"/>
        <v>0.71558858939539749</v>
      </c>
      <c r="B2372" s="33">
        <f t="shared" ca="1" si="74"/>
        <v>0.7270504612582277</v>
      </c>
      <c r="C2372" s="37">
        <f ca="1">('Win-Draw-Loss'!$B$38+(('Win-Draw-Loss'!$B$39-'Win-Draw-Loss'!$B$38)*A2372)+('Win-Draw-Loss'!$B$38+(('Win-Draw-Loss'!$B$39-'Win-Draw-Loss'!$B$38)*B2372)))/2</f>
        <v>24.426390506536251</v>
      </c>
      <c r="E2372" s="33">
        <f t="shared" ca="1" si="75"/>
        <v>0.80799038231273224</v>
      </c>
      <c r="F2372" s="33">
        <f t="shared" ca="1" si="75"/>
        <v>7.3636798310241947E-2</v>
      </c>
      <c r="G2372" s="37">
        <f ca="1">('Win-Draw-Loss'!$D$38+(('Win-Draw-Loss'!$D$39-'Win-Draw-Loss'!$D$38)*E2372)+('Win-Draw-Loss'!$D$38+(('Win-Draw-Loss'!$D$39-'Win-Draw-Loss'!$D$38)*F2372)))/2</f>
        <v>28.224407709344611</v>
      </c>
      <c r="H2372" s="37"/>
      <c r="I2372" s="3">
        <f ca="1">(G2372-C2372)*600/'Win-Draw-Loss'!$B$42</f>
        <v>7.5960344056167193</v>
      </c>
    </row>
    <row r="2373" spans="1:9" x14ac:dyDescent="0.25">
      <c r="A2373" s="33">
        <f t="shared" ca="1" si="74"/>
        <v>0.99313419043565931</v>
      </c>
      <c r="B2373" s="33">
        <f t="shared" ca="1" si="74"/>
        <v>0.76193846935229559</v>
      </c>
      <c r="C2373" s="37">
        <f ca="1">('Win-Draw-Loss'!$B$38+(('Win-Draw-Loss'!$B$39-'Win-Draw-Loss'!$B$38)*A2373)+('Win-Draw-Loss'!$B$38+(('Win-Draw-Loss'!$B$39-'Win-Draw-Loss'!$B$38)*B2373)))/2</f>
        <v>27.550726597879549</v>
      </c>
      <c r="E2373" s="33">
        <f t="shared" ca="1" si="75"/>
        <v>0.111935403683737</v>
      </c>
      <c r="F2373" s="33">
        <f t="shared" ca="1" si="75"/>
        <v>0.95702695996836573</v>
      </c>
      <c r="G2373" s="37">
        <f ca="1">('Win-Draw-Loss'!$D$38+(('Win-Draw-Loss'!$D$39-'Win-Draw-Loss'!$D$38)*E2373)+('Win-Draw-Loss'!$D$38+(('Win-Draw-Loss'!$D$39-'Win-Draw-Loss'!$D$38)*F2373)))/2</f>
        <v>31.034435454781541</v>
      </c>
      <c r="H2373" s="37"/>
      <c r="I2373" s="3">
        <f ca="1">(G2373-C2373)*600/'Win-Draw-Loss'!$B$42</f>
        <v>6.9674177138039823</v>
      </c>
    </row>
    <row r="2374" spans="1:9" x14ac:dyDescent="0.25">
      <c r="A2374" s="33">
        <f t="shared" ca="1" si="74"/>
        <v>0.72039483310446562</v>
      </c>
      <c r="B2374" s="33">
        <f t="shared" ca="1" si="74"/>
        <v>0.55155013097703165</v>
      </c>
      <c r="C2374" s="37">
        <f ca="1">('Win-Draw-Loss'!$B$38+(('Win-Draw-Loss'!$B$39-'Win-Draw-Loss'!$B$38)*A2374)+('Win-Draw-Loss'!$B$38+(('Win-Draw-Loss'!$B$39-'Win-Draw-Loss'!$B$38)*B2374)))/2</f>
        <v>22.719449640814972</v>
      </c>
      <c r="E2374" s="33">
        <f t="shared" ca="1" si="75"/>
        <v>0.3701777661775999</v>
      </c>
      <c r="F2374" s="33">
        <f t="shared" ca="1" si="75"/>
        <v>0.31417454807082157</v>
      </c>
      <c r="G2374" s="37">
        <f ca="1">('Win-Draw-Loss'!$D$38+(('Win-Draw-Loss'!$D$39-'Win-Draw-Loss'!$D$38)*E2374)+('Win-Draw-Loss'!$D$38+(('Win-Draw-Loss'!$D$39-'Win-Draw-Loss'!$D$38)*F2374)))/2</f>
        <v>25.265284713726324</v>
      </c>
      <c r="H2374" s="37"/>
      <c r="I2374" s="3">
        <f ca="1">(G2374-C2374)*600/'Win-Draw-Loss'!$B$42</f>
        <v>5.0916701458227038</v>
      </c>
    </row>
    <row r="2375" spans="1:9" x14ac:dyDescent="0.25">
      <c r="A2375" s="33">
        <f t="shared" ca="1" si="74"/>
        <v>0.78555175355494977</v>
      </c>
      <c r="B2375" s="33">
        <f t="shared" ca="1" si="74"/>
        <v>0.62262967368998534</v>
      </c>
      <c r="C2375" s="37">
        <f ca="1">('Win-Draw-Loss'!$B$38+(('Win-Draw-Loss'!$B$39-'Win-Draw-Loss'!$B$38)*A2375)+('Win-Draw-Loss'!$B$38+(('Win-Draw-Loss'!$B$39-'Win-Draw-Loss'!$B$38)*B2375)))/2</f>
        <v>24.081814272449353</v>
      </c>
      <c r="E2375" s="33">
        <f t="shared" ca="1" si="75"/>
        <v>7.3546240582830769E-2</v>
      </c>
      <c r="F2375" s="33">
        <f t="shared" ca="1" si="75"/>
        <v>0.92914149410860181</v>
      </c>
      <c r="G2375" s="37">
        <f ca="1">('Win-Draw-Loss'!$D$38+(('Win-Draw-Loss'!$D$39-'Win-Draw-Loss'!$D$38)*E2375)+('Win-Draw-Loss'!$D$38+(('Win-Draw-Loss'!$D$39-'Win-Draw-Loss'!$D$38)*F2375)))/2</f>
        <v>30.040316020371488</v>
      </c>
      <c r="H2375" s="37"/>
      <c r="I2375" s="3">
        <f ca="1">(G2375-C2375)*600/'Win-Draw-Loss'!$B$42</f>
        <v>11.91700349584427</v>
      </c>
    </row>
    <row r="2376" spans="1:9" x14ac:dyDescent="0.25">
      <c r="A2376" s="33">
        <f t="shared" ca="1" si="74"/>
        <v>4.5761354040999569E-2</v>
      </c>
      <c r="B2376" s="33">
        <f t="shared" ca="1" si="74"/>
        <v>3.7191297819907598E-2</v>
      </c>
      <c r="C2376" s="37">
        <f ca="1">('Win-Draw-Loss'!$B$38+(('Win-Draw-Loss'!$B$39-'Win-Draw-Loss'!$B$38)*A2376)+('Win-Draw-Loss'!$B$38+(('Win-Draw-Loss'!$B$39-'Win-Draw-Loss'!$B$38)*B2376)))/2</f>
        <v>10.829526518609072</v>
      </c>
      <c r="E2376" s="33">
        <f t="shared" ca="1" si="75"/>
        <v>0.34975953315083852</v>
      </c>
      <c r="F2376" s="33">
        <f t="shared" ca="1" si="75"/>
        <v>0.35546210283189617</v>
      </c>
      <c r="G2376" s="37">
        <f ca="1">('Win-Draw-Loss'!$D$38+(('Win-Draw-Loss'!$D$39-'Win-Draw-Loss'!$D$38)*E2376)+('Win-Draw-Loss'!$D$38+(('Win-Draw-Loss'!$D$39-'Win-Draw-Loss'!$D$38)*F2376)))/2</f>
        <v>25.578324539741022</v>
      </c>
      <c r="H2376" s="37"/>
      <c r="I2376" s="3">
        <f ca="1">(G2376-C2376)*600/'Win-Draw-Loss'!$B$42</f>
        <v>29.497596042263897</v>
      </c>
    </row>
    <row r="2377" spans="1:9" x14ac:dyDescent="0.25">
      <c r="A2377" s="33">
        <f t="shared" ca="1" si="74"/>
        <v>0.70765955249215085</v>
      </c>
      <c r="B2377" s="33">
        <f t="shared" ca="1" si="74"/>
        <v>0.609153724885516</v>
      </c>
      <c r="C2377" s="37">
        <f ca="1">('Win-Draw-Loss'!$B$38+(('Win-Draw-Loss'!$B$39-'Win-Draw-Loss'!$B$38)*A2377)+('Win-Draw-Loss'!$B$38+(('Win-Draw-Loss'!$B$39-'Win-Draw-Loss'!$B$38)*B2377)))/2</f>
        <v>23.168132773776669</v>
      </c>
      <c r="E2377" s="33">
        <f t="shared" ca="1" si="75"/>
        <v>0.91573141747635722</v>
      </c>
      <c r="F2377" s="33">
        <f t="shared" ca="1" si="75"/>
        <v>0.76701146266785869</v>
      </c>
      <c r="G2377" s="37">
        <f ca="1">('Win-Draw-Loss'!$D$38+(('Win-Draw-Loss'!$D$39-'Win-Draw-Loss'!$D$38)*E2377)+('Win-Draw-Loss'!$D$38+(('Win-Draw-Loss'!$D$39-'Win-Draw-Loss'!$D$38)*F2377)))/2</f>
        <v>40.241143202163244</v>
      </c>
      <c r="H2377" s="37"/>
      <c r="I2377" s="3">
        <f ca="1">(G2377-C2377)*600/'Win-Draw-Loss'!$B$42</f>
        <v>34.146020856773148</v>
      </c>
    </row>
    <row r="2378" spans="1:9" x14ac:dyDescent="0.25">
      <c r="A2378" s="33">
        <f t="shared" ca="1" si="74"/>
        <v>0.17968275728460814</v>
      </c>
      <c r="B2378" s="33">
        <f t="shared" ca="1" si="74"/>
        <v>0.36200158437263774</v>
      </c>
      <c r="C2378" s="37">
        <f ca="1">('Win-Draw-Loss'!$B$38+(('Win-Draw-Loss'!$B$39-'Win-Draw-Loss'!$B$38)*A2378)+('Win-Draw-Loss'!$B$38+(('Win-Draw-Loss'!$B$39-'Win-Draw-Loss'!$B$38)*B2378)))/2</f>
        <v>15.416843416572458</v>
      </c>
      <c r="E2378" s="33">
        <f t="shared" ca="1" si="75"/>
        <v>4.5136175229711362E-2</v>
      </c>
      <c r="F2378" s="33">
        <f t="shared" ca="1" si="75"/>
        <v>0.29901956214950465</v>
      </c>
      <c r="G2378" s="37">
        <f ca="1">('Win-Draw-Loss'!$D$38+(('Win-Draw-Loss'!$D$39-'Win-Draw-Loss'!$D$38)*E2378)+('Win-Draw-Loss'!$D$38+(('Win-Draw-Loss'!$D$39-'Win-Draw-Loss'!$D$38)*F2378)))/2</f>
        <v>20.16233606068824</v>
      </c>
      <c r="H2378" s="37"/>
      <c r="I2378" s="3">
        <f ca="1">(G2378-C2378)*600/'Win-Draw-Loss'!$B$42</f>
        <v>9.4909852882315633</v>
      </c>
    </row>
    <row r="2379" spans="1:9" x14ac:dyDescent="0.25">
      <c r="A2379" s="33">
        <f t="shared" ca="1" si="74"/>
        <v>0.99415807961322245</v>
      </c>
      <c r="B2379" s="33">
        <f t="shared" ca="1" si="74"/>
        <v>0.97387974002020661</v>
      </c>
      <c r="C2379" s="37">
        <f ca="1">('Win-Draw-Loss'!$B$38+(('Win-Draw-Loss'!$B$39-'Win-Draw-Loss'!$B$38)*A2379)+('Win-Draw-Loss'!$B$38+(('Win-Draw-Loss'!$B$39-'Win-Draw-Loss'!$B$38)*B2379)))/2</f>
        <v>29.680378196334292</v>
      </c>
      <c r="E2379" s="33">
        <f t="shared" ca="1" si="75"/>
        <v>0.5013916180001039</v>
      </c>
      <c r="F2379" s="33">
        <f t="shared" ca="1" si="75"/>
        <v>1.584013534270845E-2</v>
      </c>
      <c r="G2379" s="37">
        <f ca="1">('Win-Draw-Loss'!$D$38+(('Win-Draw-Loss'!$D$39-'Win-Draw-Loss'!$D$38)*E2379)+('Win-Draw-Loss'!$D$38+(('Win-Draw-Loss'!$D$39-'Win-Draw-Loss'!$D$38)*F2379)))/2</f>
        <v>22.758476300142185</v>
      </c>
      <c r="H2379" s="37"/>
      <c r="I2379" s="3">
        <f ca="1">(G2379-C2379)*600/'Win-Draw-Loss'!$B$42</f>
        <v>-13.843803792384215</v>
      </c>
    </row>
    <row r="2380" spans="1:9" x14ac:dyDescent="0.25">
      <c r="A2380" s="33">
        <f t="shared" ca="1" si="74"/>
        <v>0.63337646728324848</v>
      </c>
      <c r="B2380" s="33">
        <f t="shared" ca="1" si="74"/>
        <v>0.49054602900885313</v>
      </c>
      <c r="C2380" s="37">
        <f ca="1">('Win-Draw-Loss'!$B$38+(('Win-Draw-Loss'!$B$39-'Win-Draw-Loss'!$B$38)*A2380)+('Win-Draw-Loss'!$B$38+(('Win-Draw-Loss'!$B$39-'Win-Draw-Loss'!$B$38)*B2380)))/2</f>
        <v>21.239224962921014</v>
      </c>
      <c r="E2380" s="33">
        <f t="shared" ca="1" si="75"/>
        <v>0.18215871699207109</v>
      </c>
      <c r="F2380" s="33">
        <f t="shared" ca="1" si="75"/>
        <v>9.7820730140448786E-3</v>
      </c>
      <c r="G2380" s="37">
        <f ca="1">('Win-Draw-Loss'!$D$38+(('Win-Draw-Loss'!$D$39-'Win-Draw-Loss'!$D$38)*E2380)+('Win-Draw-Loss'!$D$38+(('Win-Draw-Loss'!$D$39-'Win-Draw-Loss'!$D$38)*F2380)))/2</f>
        <v>17.879111850091739</v>
      </c>
      <c r="H2380" s="37"/>
      <c r="I2380" s="3">
        <f ca="1">(G2380-C2380)*600/'Win-Draw-Loss'!$B$42</f>
        <v>-6.7202262256585499</v>
      </c>
    </row>
    <row r="2381" spans="1:9" x14ac:dyDescent="0.25">
      <c r="A2381" s="33">
        <f t="shared" ca="1" si="74"/>
        <v>0.52521784563555018</v>
      </c>
      <c r="B2381" s="33">
        <f t="shared" ca="1" si="74"/>
        <v>0.16238889249898358</v>
      </c>
      <c r="C2381" s="37">
        <f ca="1">('Win-Draw-Loss'!$B$38+(('Win-Draw-Loss'!$B$39-'Win-Draw-Loss'!$B$38)*A2381)+('Win-Draw-Loss'!$B$38+(('Win-Draw-Loss'!$B$39-'Win-Draw-Loss'!$B$38)*B2381)))/2</f>
        <v>16.876067381345337</v>
      </c>
      <c r="E2381" s="33">
        <f t="shared" ca="1" si="75"/>
        <v>5.3669491461367236E-2</v>
      </c>
      <c r="F2381" s="33">
        <f t="shared" ca="1" si="75"/>
        <v>0.56944032700114688</v>
      </c>
      <c r="G2381" s="37">
        <f ca="1">('Win-Draw-Loss'!$D$38+(('Win-Draw-Loss'!$D$39-'Win-Draw-Loss'!$D$38)*E2381)+('Win-Draw-Loss'!$D$38+(('Win-Draw-Loss'!$D$39-'Win-Draw-Loss'!$D$38)*F2381)))/2</f>
        <v>24.346647276937709</v>
      </c>
      <c r="H2381" s="37"/>
      <c r="I2381" s="3">
        <f ca="1">(G2381-C2381)*600/'Win-Draw-Loss'!$B$42</f>
        <v>14.941159791184745</v>
      </c>
    </row>
    <row r="2382" spans="1:9" x14ac:dyDescent="0.25">
      <c r="A2382" s="33">
        <f t="shared" ca="1" si="74"/>
        <v>0.4439189330844735</v>
      </c>
      <c r="B2382" s="33">
        <f t="shared" ca="1" si="74"/>
        <v>0.17852125606169544</v>
      </c>
      <c r="C2382" s="37">
        <f ca="1">('Win-Draw-Loss'!$B$38+(('Win-Draw-Loss'!$B$39-'Win-Draw-Loss'!$B$38)*A2382)+('Win-Draw-Loss'!$B$38+(('Win-Draw-Loss'!$B$39-'Win-Draw-Loss'!$B$38)*B2382)))/2</f>
        <v>16.224401891461689</v>
      </c>
      <c r="E2382" s="33">
        <f t="shared" ca="1" si="75"/>
        <v>0.2895659784548047</v>
      </c>
      <c r="F2382" s="33">
        <f t="shared" ca="1" si="75"/>
        <v>0.63913830976376418</v>
      </c>
      <c r="G2382" s="37">
        <f ca="1">('Win-Draw-Loss'!$D$38+(('Win-Draw-Loss'!$D$39-'Win-Draw-Loss'!$D$38)*E2382)+('Win-Draw-Loss'!$D$38+(('Win-Draw-Loss'!$D$39-'Win-Draw-Loss'!$D$38)*F2382)))/2</f>
        <v>28.930564323278535</v>
      </c>
      <c r="H2382" s="37"/>
      <c r="I2382" s="3">
        <f ca="1">(G2382-C2382)*600/'Win-Draw-Loss'!$B$42</f>
        <v>25.412324863633692</v>
      </c>
    </row>
    <row r="2383" spans="1:9" x14ac:dyDescent="0.25">
      <c r="A2383" s="33">
        <f t="shared" ca="1" si="74"/>
        <v>2.7715142094823619E-2</v>
      </c>
      <c r="B2383" s="33">
        <f t="shared" ca="1" si="74"/>
        <v>0.3402206642621467</v>
      </c>
      <c r="C2383" s="37">
        <f ca="1">('Win-Draw-Loss'!$B$38+(('Win-Draw-Loss'!$B$39-'Win-Draw-Loss'!$B$38)*A2383)+('Win-Draw-Loss'!$B$38+(('Win-Draw-Loss'!$B$39-'Win-Draw-Loss'!$B$38)*B2383)))/2</f>
        <v>13.679358063569703</v>
      </c>
      <c r="E2383" s="33">
        <f t="shared" ca="1" si="75"/>
        <v>9.8892117068058338E-2</v>
      </c>
      <c r="F2383" s="33">
        <f t="shared" ca="1" si="75"/>
        <v>0.97777329029467264</v>
      </c>
      <c r="G2383" s="37">
        <f ca="1">('Win-Draw-Loss'!$D$38+(('Win-Draw-Loss'!$D$39-'Win-Draw-Loss'!$D$38)*E2383)+('Win-Draw-Loss'!$D$38+(('Win-Draw-Loss'!$D$39-'Win-Draw-Loss'!$D$38)*F2383)))/2</f>
        <v>31.149981110440965</v>
      </c>
      <c r="H2383" s="37"/>
      <c r="I2383" s="3">
        <f ca="1">(G2383-C2383)*600/'Win-Draw-Loss'!$B$42</f>
        <v>34.941246093742521</v>
      </c>
    </row>
    <row r="2384" spans="1:9" x14ac:dyDescent="0.25">
      <c r="A2384" s="33">
        <f t="shared" ca="1" si="74"/>
        <v>0.63578981944893309</v>
      </c>
      <c r="B2384" s="33">
        <f t="shared" ca="1" si="74"/>
        <v>2.0419831068640648E-2</v>
      </c>
      <c r="C2384" s="37">
        <f ca="1">('Win-Draw-Loss'!$B$38+(('Win-Draw-Loss'!$B$39-'Win-Draw-Loss'!$B$38)*A2384)+('Win-Draw-Loss'!$B$38+(('Win-Draw-Loss'!$B$39-'Win-Draw-Loss'!$B$38)*B2384)))/2</f>
        <v>16.562096505175738</v>
      </c>
      <c r="E2384" s="33">
        <f t="shared" ca="1" si="75"/>
        <v>0.20643681810676551</v>
      </c>
      <c r="F2384" s="33">
        <f t="shared" ca="1" si="75"/>
        <v>0.68044457030461369</v>
      </c>
      <c r="G2384" s="37">
        <f ca="1">('Win-Draw-Loss'!$D$38+(('Win-Draw-Loss'!$D$39-'Win-Draw-Loss'!$D$38)*E2384)+('Win-Draw-Loss'!$D$38+(('Win-Draw-Loss'!$D$39-'Win-Draw-Loss'!$D$38)*F2384)))/2</f>
        <v>28.303220826170687</v>
      </c>
      <c r="H2384" s="37"/>
      <c r="I2384" s="3">
        <f ca="1">(G2384-C2384)*600/'Win-Draw-Loss'!$B$42</f>
        <v>23.482248641989898</v>
      </c>
    </row>
    <row r="2385" spans="1:9" x14ac:dyDescent="0.25">
      <c r="A2385" s="33">
        <f t="shared" ca="1" si="74"/>
        <v>0.99147235033186187</v>
      </c>
      <c r="B2385" s="33">
        <f t="shared" ca="1" si="74"/>
        <v>0.14757998787824889</v>
      </c>
      <c r="C2385" s="37">
        <f ca="1">('Win-Draw-Loss'!$B$38+(('Win-Draw-Loss'!$B$39-'Win-Draw-Loss'!$B$38)*A2385)+('Win-Draw-Loss'!$B$38+(('Win-Draw-Loss'!$B$39-'Win-Draw-Loss'!$B$38)*B2385)))/2</f>
        <v>21.390523382101108</v>
      </c>
      <c r="E2385" s="33">
        <f t="shared" ca="1" si="75"/>
        <v>0.94969868755501008</v>
      </c>
      <c r="F2385" s="33">
        <f t="shared" ca="1" si="75"/>
        <v>0.97286782567901564</v>
      </c>
      <c r="G2385" s="37">
        <f ca="1">('Win-Draw-Loss'!$D$38+(('Win-Draw-Loss'!$D$39-'Win-Draw-Loss'!$D$38)*E2385)+('Win-Draw-Loss'!$D$38+(('Win-Draw-Loss'!$D$39-'Win-Draw-Loss'!$D$38)*F2385)))/2</f>
        <v>43.838497698510388</v>
      </c>
      <c r="H2385" s="37"/>
      <c r="I2385" s="3">
        <f ca="1">(G2385-C2385)*600/'Win-Draw-Loss'!$B$42</f>
        <v>44.895948632818559</v>
      </c>
    </row>
    <row r="2386" spans="1:9" x14ac:dyDescent="0.25">
      <c r="A2386" s="33">
        <f t="shared" ca="1" si="74"/>
        <v>0.54812497344810795</v>
      </c>
      <c r="B2386" s="33">
        <f t="shared" ca="1" si="74"/>
        <v>0.9018351912076672</v>
      </c>
      <c r="C2386" s="37">
        <f ca="1">('Win-Draw-Loss'!$B$38+(('Win-Draw-Loss'!$B$39-'Win-Draw-Loss'!$B$38)*A2386)+('Win-Draw-Loss'!$B$38+(('Win-Draw-Loss'!$B$39-'Win-Draw-Loss'!$B$38)*B2386)))/2</f>
        <v>24.49960164655775</v>
      </c>
      <c r="E2386" s="33">
        <f t="shared" ca="1" si="75"/>
        <v>0.38925351298120647</v>
      </c>
      <c r="F2386" s="33">
        <f t="shared" ca="1" si="75"/>
        <v>4.7600509778941813E-2</v>
      </c>
      <c r="G2386" s="37">
        <f ca="1">('Win-Draw-Loss'!$D$38+(('Win-Draw-Loss'!$D$39-'Win-Draw-Loss'!$D$38)*E2386)+('Win-Draw-Loss'!$D$38+(('Win-Draw-Loss'!$D$39-'Win-Draw-Loss'!$D$38)*F2386)))/2</f>
        <v>21.552810341402225</v>
      </c>
      <c r="H2386" s="37"/>
      <c r="I2386" s="3">
        <f ca="1">(G2386-C2386)*600/'Win-Draw-Loss'!$B$42</f>
        <v>-5.89358261031105</v>
      </c>
    </row>
    <row r="2387" spans="1:9" x14ac:dyDescent="0.25">
      <c r="A2387" s="33">
        <f t="shared" ca="1" si="74"/>
        <v>0.7274612770171861</v>
      </c>
      <c r="B2387" s="33">
        <f t="shared" ca="1" si="74"/>
        <v>0.64358942383151696</v>
      </c>
      <c r="C2387" s="37">
        <f ca="1">('Win-Draw-Loss'!$B$38+(('Win-Draw-Loss'!$B$39-'Win-Draw-Loss'!$B$38)*A2387)+('Win-Draw-Loss'!$B$38+(('Win-Draw-Loss'!$B$39-'Win-Draw-Loss'!$B$38)*B2387)))/2</f>
        <v>23.710507008487028</v>
      </c>
      <c r="E2387" s="33">
        <f t="shared" ca="1" si="75"/>
        <v>0.21033292153035499</v>
      </c>
      <c r="F2387" s="33">
        <f t="shared" ca="1" si="75"/>
        <v>0.44821593912300262</v>
      </c>
      <c r="G2387" s="37">
        <f ca="1">('Win-Draw-Loss'!$D$38+(('Win-Draw-Loss'!$D$39-'Win-Draw-Loss'!$D$38)*E2387)+('Win-Draw-Loss'!$D$38+(('Win-Draw-Loss'!$D$39-'Win-Draw-Loss'!$D$38)*F2387)))/2</f>
        <v>24.878232909800364</v>
      </c>
      <c r="H2387" s="37"/>
      <c r="I2387" s="3">
        <f ca="1">(G2387-C2387)*600/'Win-Draw-Loss'!$B$42</f>
        <v>2.3354518026266717</v>
      </c>
    </row>
    <row r="2388" spans="1:9" x14ac:dyDescent="0.25">
      <c r="A2388" s="33">
        <f t="shared" ca="1" si="74"/>
        <v>0.51519039811341039</v>
      </c>
      <c r="B2388" s="33">
        <f t="shared" ca="1" si="74"/>
        <v>0.4281946644448329</v>
      </c>
      <c r="C2388" s="37">
        <f ca="1">('Win-Draw-Loss'!$B$38+(('Win-Draw-Loss'!$B$39-'Win-Draw-Loss'!$B$38)*A2388)+('Win-Draw-Loss'!$B$38+(('Win-Draw-Loss'!$B$39-'Win-Draw-Loss'!$B$38)*B2388)))/2</f>
        <v>19.433850625582433</v>
      </c>
      <c r="E2388" s="33">
        <f t="shared" ca="1" si="75"/>
        <v>0.25535442790282081</v>
      </c>
      <c r="F2388" s="33">
        <f t="shared" ca="1" si="75"/>
        <v>0.69742811188161169</v>
      </c>
      <c r="G2388" s="37">
        <f ca="1">('Win-Draw-Loss'!$D$38+(('Win-Draw-Loss'!$D$39-'Win-Draw-Loss'!$D$38)*E2388)+('Win-Draw-Loss'!$D$38+(('Win-Draw-Loss'!$D$39-'Win-Draw-Loss'!$D$38)*F2388)))/2</f>
        <v>29.291738096766487</v>
      </c>
      <c r="H2388" s="37"/>
      <c r="I2388" s="3">
        <f ca="1">(G2388-C2388)*600/'Win-Draw-Loss'!$B$42</f>
        <v>19.715774942368107</v>
      </c>
    </row>
    <row r="2389" spans="1:9" x14ac:dyDescent="0.25">
      <c r="A2389" s="33">
        <f t="shared" ca="1" si="74"/>
        <v>0.94782833104958719</v>
      </c>
      <c r="B2389" s="33">
        <f t="shared" ca="1" si="74"/>
        <v>0.33025523038632043</v>
      </c>
      <c r="C2389" s="37">
        <f ca="1">('Win-Draw-Loss'!$B$38+(('Win-Draw-Loss'!$B$39-'Win-Draw-Loss'!$B$38)*A2389)+('Win-Draw-Loss'!$B$38+(('Win-Draw-Loss'!$B$39-'Win-Draw-Loss'!$B$38)*B2389)))/2</f>
        <v>22.780835614359077</v>
      </c>
      <c r="E2389" s="33">
        <f t="shared" ca="1" si="75"/>
        <v>0.7324819336574957</v>
      </c>
      <c r="F2389" s="33">
        <f t="shared" ca="1" si="75"/>
        <v>0.50266918268777372</v>
      </c>
      <c r="G2389" s="37">
        <f ca="1">('Win-Draw-Loss'!$D$38+(('Win-Draw-Loss'!$D$39-'Win-Draw-Loss'!$D$38)*E2389)+('Win-Draw-Loss'!$D$38+(('Win-Draw-Loss'!$D$39-'Win-Draw-Loss'!$D$38)*F2389)))/2</f>
        <v>33.527266745179041</v>
      </c>
      <c r="H2389" s="37"/>
      <c r="I2389" s="3">
        <f ca="1">(G2389-C2389)*600/'Win-Draw-Loss'!$B$42</f>
        <v>21.492862261639928</v>
      </c>
    </row>
    <row r="2390" spans="1:9" x14ac:dyDescent="0.25">
      <c r="A2390" s="33">
        <f t="shared" ca="1" si="74"/>
        <v>0.61103191241606059</v>
      </c>
      <c r="B2390" s="33">
        <f t="shared" ca="1" si="74"/>
        <v>0.2871124146814239</v>
      </c>
      <c r="C2390" s="37">
        <f ca="1">('Win-Draw-Loss'!$B$38+(('Win-Draw-Loss'!$B$39-'Win-Draw-Loss'!$B$38)*A2390)+('Win-Draw-Loss'!$B$38+(('Win-Draw-Loss'!$B$39-'Win-Draw-Loss'!$B$38)*B2390)))/2</f>
        <v>18.981443270974843</v>
      </c>
      <c r="E2390" s="33">
        <f t="shared" ca="1" si="75"/>
        <v>0.99276490926154803</v>
      </c>
      <c r="F2390" s="33">
        <f t="shared" ca="1" si="75"/>
        <v>0.79701409256041311</v>
      </c>
      <c r="G2390" s="37">
        <f ca="1">('Win-Draw-Loss'!$D$38+(('Win-Draw-Loss'!$D$39-'Win-Draw-Loss'!$D$38)*E2390)+('Win-Draw-Loss'!$D$38+(('Win-Draw-Loss'!$D$39-'Win-Draw-Loss'!$D$38)*F2390)))/2</f>
        <v>41.846685027329414</v>
      </c>
      <c r="H2390" s="37"/>
      <c r="I2390" s="3">
        <f ca="1">(G2390-C2390)*600/'Win-Draw-Loss'!$B$42</f>
        <v>45.730483512709142</v>
      </c>
    </row>
    <row r="2391" spans="1:9" x14ac:dyDescent="0.25">
      <c r="A2391" s="33">
        <f t="shared" ca="1" si="74"/>
        <v>0.39469290307668714</v>
      </c>
      <c r="B2391" s="33">
        <f t="shared" ca="1" si="74"/>
        <v>0.20492557392716726</v>
      </c>
      <c r="C2391" s="37">
        <f ca="1">('Win-Draw-Loss'!$B$38+(('Win-Draw-Loss'!$B$39-'Win-Draw-Loss'!$B$38)*A2391)+('Win-Draw-Loss'!$B$38+(('Win-Draw-Loss'!$B$39-'Win-Draw-Loss'!$B$38)*B2391)))/2</f>
        <v>15.996184770038543</v>
      </c>
      <c r="E2391" s="33">
        <f t="shared" ca="1" si="75"/>
        <v>0.66310893265566395</v>
      </c>
      <c r="F2391" s="33">
        <f t="shared" ca="1" si="75"/>
        <v>0.19032551101150008</v>
      </c>
      <c r="G2391" s="37">
        <f ca="1">('Win-Draw-Loss'!$D$38+(('Win-Draw-Loss'!$D$39-'Win-Draw-Loss'!$D$38)*E2391)+('Win-Draw-Loss'!$D$38+(('Win-Draw-Loss'!$D$39-'Win-Draw-Loss'!$D$38)*F2391)))/2</f>
        <v>27.801516655007458</v>
      </c>
      <c r="H2391" s="37"/>
      <c r="I2391" s="3">
        <f ca="1">(G2391-C2391)*600/'Win-Draw-Loss'!$B$42</f>
        <v>23.61066376993783</v>
      </c>
    </row>
    <row r="2392" spans="1:9" x14ac:dyDescent="0.25">
      <c r="A2392" s="33">
        <f t="shared" ca="1" si="74"/>
        <v>0.41674663826321801</v>
      </c>
      <c r="B2392" s="33">
        <f t="shared" ca="1" si="74"/>
        <v>0.32515178749735096</v>
      </c>
      <c r="C2392" s="37">
        <f ca="1">('Win-Draw-Loss'!$B$38+(('Win-Draw-Loss'!$B$39-'Win-Draw-Loss'!$B$38)*A2392)+('Win-Draw-Loss'!$B$38+(('Win-Draw-Loss'!$B$39-'Win-Draw-Loss'!$B$38)*B2392)))/2</f>
        <v>17.41898425760569</v>
      </c>
      <c r="E2392" s="33">
        <f t="shared" ca="1" si="75"/>
        <v>0.83617721852526217</v>
      </c>
      <c r="F2392" s="33">
        <f t="shared" ca="1" si="75"/>
        <v>0.65786281995765206</v>
      </c>
      <c r="G2392" s="37">
        <f ca="1">('Win-Draw-Loss'!$D$38+(('Win-Draw-Loss'!$D$39-'Win-Draw-Loss'!$D$38)*E2392)+('Win-Draw-Loss'!$D$38+(('Win-Draw-Loss'!$D$39-'Win-Draw-Loss'!$D$38)*F2392)))/2</f>
        <v>37.410600577243713</v>
      </c>
      <c r="H2392" s="37"/>
      <c r="I2392" s="3">
        <f ca="1">(G2392-C2392)*600/'Win-Draw-Loss'!$B$42</f>
        <v>39.983232639276046</v>
      </c>
    </row>
    <row r="2393" spans="1:9" x14ac:dyDescent="0.25">
      <c r="A2393" s="33">
        <f t="shared" ca="1" si="74"/>
        <v>0.83128028074899862</v>
      </c>
      <c r="B2393" s="33">
        <f t="shared" ca="1" si="74"/>
        <v>0.6007995088653878</v>
      </c>
      <c r="C2393" s="37">
        <f ca="1">('Win-Draw-Loss'!$B$38+(('Win-Draw-Loss'!$B$39-'Win-Draw-Loss'!$B$38)*A2393)+('Win-Draw-Loss'!$B$38+(('Win-Draw-Loss'!$B$39-'Win-Draw-Loss'!$B$38)*B2393)))/2</f>
        <v>24.320797896143866</v>
      </c>
      <c r="E2393" s="33">
        <f t="shared" ca="1" si="75"/>
        <v>0.71075186909854382</v>
      </c>
      <c r="F2393" s="33">
        <f t="shared" ca="1" si="75"/>
        <v>0.89875602567023249</v>
      </c>
      <c r="G2393" s="37">
        <f ca="1">('Win-Draw-Loss'!$D$38+(('Win-Draw-Loss'!$D$39-'Win-Draw-Loss'!$D$38)*E2393)+('Win-Draw-Loss'!$D$38+(('Win-Draw-Loss'!$D$39-'Win-Draw-Loss'!$D$38)*F2393)))/2</f>
        <v>39.142618421531644</v>
      </c>
      <c r="H2393" s="37"/>
      <c r="I2393" s="3">
        <f ca="1">(G2393-C2393)*600/'Win-Draw-Loss'!$B$42</f>
        <v>29.643641050775557</v>
      </c>
    </row>
    <row r="2394" spans="1:9" x14ac:dyDescent="0.25">
      <c r="A2394" s="33">
        <f t="shared" ca="1" si="74"/>
        <v>0.628499991010399</v>
      </c>
      <c r="B2394" s="33">
        <f t="shared" ca="1" si="74"/>
        <v>0.22485974405413578</v>
      </c>
      <c r="C2394" s="37">
        <f ca="1">('Win-Draw-Loss'!$B$38+(('Win-Draw-Loss'!$B$39-'Win-Draw-Loss'!$B$38)*A2394)+('Win-Draw-Loss'!$B$38+(('Win-Draw-Loss'!$B$39-'Win-Draw-Loss'!$B$38)*B2394)))/2</f>
        <v>18.533597350645348</v>
      </c>
      <c r="E2394" s="33">
        <f t="shared" ca="1" si="75"/>
        <v>0.60408538063105088</v>
      </c>
      <c r="F2394" s="33">
        <f t="shared" ca="1" si="75"/>
        <v>0.57858749513677243</v>
      </c>
      <c r="G2394" s="37">
        <f ca="1">('Win-Draw-Loss'!$D$38+(('Win-Draw-Loss'!$D$39-'Win-Draw-Loss'!$D$38)*E2394)+('Win-Draw-Loss'!$D$38+(('Win-Draw-Loss'!$D$39-'Win-Draw-Loss'!$D$38)*F2394)))/2</f>
        <v>32.740093136517345</v>
      </c>
      <c r="H2394" s="37"/>
      <c r="I2394" s="3">
        <f ca="1">(G2394-C2394)*600/'Win-Draw-Loss'!$B$42</f>
        <v>28.412991571743994</v>
      </c>
    </row>
    <row r="2395" spans="1:9" x14ac:dyDescent="0.25">
      <c r="A2395" s="33">
        <f t="shared" ca="1" si="74"/>
        <v>0.72335530140022075</v>
      </c>
      <c r="B2395" s="33">
        <f t="shared" ca="1" si="74"/>
        <v>4.9077361389950336E-2</v>
      </c>
      <c r="C2395" s="37">
        <f ca="1">('Win-Draw-Loss'!$B$38+(('Win-Draw-Loss'!$B$39-'Win-Draw-Loss'!$B$38)*A2395)+('Win-Draw-Loss'!$B$38+(('Win-Draw-Loss'!$B$39-'Win-Draw-Loss'!$B$38)*B2395)))/2</f>
        <v>17.724326627901711</v>
      </c>
      <c r="E2395" s="33">
        <f t="shared" ca="1" si="75"/>
        <v>0.93851195955161493</v>
      </c>
      <c r="F2395" s="33">
        <f t="shared" ca="1" si="75"/>
        <v>0.59569636883189525</v>
      </c>
      <c r="G2395" s="37">
        <f ca="1">('Win-Draw-Loss'!$D$38+(('Win-Draw-Loss'!$D$39-'Win-Draw-Loss'!$D$38)*E2395)+('Win-Draw-Loss'!$D$38+(('Win-Draw-Loss'!$D$39-'Win-Draw-Loss'!$D$38)*F2395)))/2</f>
        <v>38.013124925752649</v>
      </c>
      <c r="H2395" s="37"/>
      <c r="I2395" s="3">
        <f ca="1">(G2395-C2395)*600/'Win-Draw-Loss'!$B$42</f>
        <v>40.577596595701877</v>
      </c>
    </row>
    <row r="2396" spans="1:9" x14ac:dyDescent="0.25">
      <c r="A2396" s="33">
        <f t="shared" ca="1" si="74"/>
        <v>0.24517885659591221</v>
      </c>
      <c r="B2396" s="33">
        <f t="shared" ca="1" si="74"/>
        <v>0.8675189153519921</v>
      </c>
      <c r="C2396" s="37">
        <f ca="1">('Win-Draw-Loss'!$B$38+(('Win-Draw-Loss'!$B$39-'Win-Draw-Loss'!$B$38)*A2396)+('Win-Draw-Loss'!$B$38+(('Win-Draw-Loss'!$B$39-'Win-Draw-Loss'!$B$38)*B2396)))/2</f>
        <v>21.126977719479044</v>
      </c>
      <c r="E2396" s="33">
        <f t="shared" ca="1" si="75"/>
        <v>0.68304207744268142</v>
      </c>
      <c r="F2396" s="33">
        <f t="shared" ca="1" si="75"/>
        <v>7.9550310418942005E-2</v>
      </c>
      <c r="G2396" s="37">
        <f ca="1">('Win-Draw-Loss'!$D$38+(('Win-Draw-Loss'!$D$39-'Win-Draw-Loss'!$D$38)*E2396)+('Win-Draw-Loss'!$D$38+(('Win-Draw-Loss'!$D$39-'Win-Draw-Loss'!$D$38)*F2396)))/2</f>
        <v>26.438885817924351</v>
      </c>
      <c r="H2396" s="37"/>
      <c r="I2396" s="3">
        <f ca="1">(G2396-C2396)*600/'Win-Draw-Loss'!$B$42</f>
        <v>10.623816196890616</v>
      </c>
    </row>
    <row r="2397" spans="1:9" x14ac:dyDescent="0.25">
      <c r="A2397" s="33">
        <f t="shared" ca="1" si="74"/>
        <v>0.15655491510004527</v>
      </c>
      <c r="B2397" s="33">
        <f t="shared" ca="1" si="74"/>
        <v>0.60415531750750007</v>
      </c>
      <c r="C2397" s="37">
        <f ca="1">('Win-Draw-Loss'!$B$38+(('Win-Draw-Loss'!$B$39-'Win-Draw-Loss'!$B$38)*A2397)+('Win-Draw-Loss'!$B$38+(('Win-Draw-Loss'!$B$39-'Win-Draw-Loss'!$B$38)*B2397)))/2</f>
        <v>17.607102326075452</v>
      </c>
      <c r="E2397" s="33">
        <f t="shared" ca="1" si="75"/>
        <v>0.46911918494899973</v>
      </c>
      <c r="F2397" s="33">
        <f t="shared" ca="1" si="75"/>
        <v>0.17379430475345425</v>
      </c>
      <c r="G2397" s="37">
        <f ca="1">('Win-Draw-Loss'!$D$38+(('Win-Draw-Loss'!$D$39-'Win-Draw-Loss'!$D$38)*E2397)+('Win-Draw-Loss'!$D$38+(('Win-Draw-Loss'!$D$39-'Win-Draw-Loss'!$D$38)*F2397)))/2</f>
        <v>24.643702345536809</v>
      </c>
      <c r="H2397" s="37"/>
      <c r="I2397" s="3">
        <f ca="1">(G2397-C2397)*600/'Win-Draw-Loss'!$B$42</f>
        <v>14.073200038922714</v>
      </c>
    </row>
    <row r="2398" spans="1:9" x14ac:dyDescent="0.25">
      <c r="A2398" s="33">
        <f t="shared" ca="1" si="74"/>
        <v>0.99557303900946159</v>
      </c>
      <c r="B2398" s="33">
        <f t="shared" ca="1" si="74"/>
        <v>0.58583961594259748</v>
      </c>
      <c r="C2398" s="37">
        <f ca="1">('Win-Draw-Loss'!$B$38+(('Win-Draw-Loss'!$B$39-'Win-Draw-Loss'!$B$38)*A2398)+('Win-Draw-Loss'!$B$38+(('Win-Draw-Loss'!$B$39-'Win-Draw-Loss'!$B$38)*B2398)))/2</f>
        <v>25.814126549520591</v>
      </c>
      <c r="E2398" s="33">
        <f t="shared" ca="1" si="75"/>
        <v>0.54664694147994297</v>
      </c>
      <c r="F2398" s="33">
        <f t="shared" ca="1" si="75"/>
        <v>0.22514261560137649</v>
      </c>
      <c r="G2398" s="37">
        <f ca="1">('Win-Draw-Loss'!$D$38+(('Win-Draw-Loss'!$D$39-'Win-Draw-Loss'!$D$38)*E2398)+('Win-Draw-Loss'!$D$38+(('Win-Draw-Loss'!$D$39-'Win-Draw-Loss'!$D$38)*F2398)))/2</f>
        <v>26.57684335621979</v>
      </c>
      <c r="H2398" s="37"/>
      <c r="I2398" s="3">
        <f ca="1">(G2398-C2398)*600/'Win-Draw-Loss'!$B$42</f>
        <v>1.5254336133983983</v>
      </c>
    </row>
    <row r="2399" spans="1:9" x14ac:dyDescent="0.25">
      <c r="A2399" s="33">
        <f t="shared" ca="1" si="74"/>
        <v>0.50922312735188446</v>
      </c>
      <c r="B2399" s="33">
        <f t="shared" ca="1" si="74"/>
        <v>0.14220052702049912</v>
      </c>
      <c r="C2399" s="37">
        <f ca="1">('Win-Draw-Loss'!$B$38+(('Win-Draw-Loss'!$B$39-'Win-Draw-Loss'!$B$38)*A2399)+('Win-Draw-Loss'!$B$38+(('Win-Draw-Loss'!$B$39-'Win-Draw-Loss'!$B$38)*B2399)))/2</f>
        <v>16.514236543723836</v>
      </c>
      <c r="E2399" s="33">
        <f t="shared" ca="1" si="75"/>
        <v>0.19713318763643761</v>
      </c>
      <c r="F2399" s="33">
        <f t="shared" ca="1" si="75"/>
        <v>0.35377667911761068</v>
      </c>
      <c r="G2399" s="37">
        <f ca="1">('Win-Draw-Loss'!$D$38+(('Win-Draw-Loss'!$D$39-'Win-Draw-Loss'!$D$38)*E2399)+('Win-Draw-Loss'!$D$38+(('Win-Draw-Loss'!$D$39-'Win-Draw-Loss'!$D$38)*F2399)))/2</f>
        <v>23.263648001310724</v>
      </c>
      <c r="H2399" s="37"/>
      <c r="I2399" s="3">
        <f ca="1">(G2399-C2399)*600/'Win-Draw-Loss'!$B$42</f>
        <v>13.498822915173776</v>
      </c>
    </row>
    <row r="2400" spans="1:9" x14ac:dyDescent="0.25">
      <c r="A2400" s="33">
        <f t="shared" ca="1" si="74"/>
        <v>0.55355082026537217</v>
      </c>
      <c r="B2400" s="33">
        <f t="shared" ca="1" si="74"/>
        <v>0.30530229870229197</v>
      </c>
      <c r="C2400" s="37">
        <f ca="1">('Win-Draw-Loss'!$B$38+(('Win-Draw-Loss'!$B$39-'Win-Draw-Loss'!$B$38)*A2400)+('Win-Draw-Loss'!$B$38+(('Win-Draw-Loss'!$B$39-'Win-Draw-Loss'!$B$38)*B2400)))/2</f>
        <v>18.588531189676644</v>
      </c>
      <c r="E2400" s="33">
        <f t="shared" ca="1" si="75"/>
        <v>1.0815202057778417E-2</v>
      </c>
      <c r="F2400" s="33">
        <f t="shared" ca="1" si="75"/>
        <v>0.27965011260470363</v>
      </c>
      <c r="G2400" s="37">
        <f ca="1">('Win-Draw-Loss'!$D$38+(('Win-Draw-Loss'!$D$39-'Win-Draw-Loss'!$D$38)*E2400)+('Win-Draw-Loss'!$D$38+(('Win-Draw-Loss'!$D$39-'Win-Draw-Loss'!$D$38)*F2400)))/2</f>
        <v>19.356979719937229</v>
      </c>
      <c r="H2400" s="37"/>
      <c r="I2400" s="3">
        <f ca="1">(G2400-C2400)*600/'Win-Draw-Loss'!$B$42</f>
        <v>1.53689706052117</v>
      </c>
    </row>
    <row r="2401" spans="1:9" x14ac:dyDescent="0.25">
      <c r="A2401" s="33">
        <f t="shared" ca="1" si="74"/>
        <v>0.60790451509302201</v>
      </c>
      <c r="B2401" s="33">
        <f t="shared" ca="1" si="74"/>
        <v>0.22902412057611932</v>
      </c>
      <c r="C2401" s="37">
        <f ca="1">('Win-Draw-Loss'!$B$38+(('Win-Draw-Loss'!$B$39-'Win-Draw-Loss'!$B$38)*A2401)+('Win-Draw-Loss'!$B$38+(('Win-Draw-Loss'!$B$39-'Win-Draw-Loss'!$B$38)*B2401)))/2</f>
        <v>18.369286356691411</v>
      </c>
      <c r="E2401" s="33">
        <f t="shared" ca="1" si="75"/>
        <v>0.39752208553034096</v>
      </c>
      <c r="F2401" s="33">
        <f t="shared" ca="1" si="75"/>
        <v>0.93065345672042865</v>
      </c>
      <c r="G2401" s="37">
        <f ca="1">('Win-Draw-Loss'!$D$38+(('Win-Draw-Loss'!$D$39-'Win-Draw-Loss'!$D$38)*E2401)+('Win-Draw-Loss'!$D$38+(('Win-Draw-Loss'!$D$39-'Win-Draw-Loss'!$D$38)*F2401)))/2</f>
        <v>34.922633133761543</v>
      </c>
      <c r="H2401" s="37"/>
      <c r="I2401" s="3">
        <f ca="1">(G2401-C2401)*600/'Win-Draw-Loss'!$B$42</f>
        <v>33.106693554140264</v>
      </c>
    </row>
    <row r="2402" spans="1:9" x14ac:dyDescent="0.25">
      <c r="A2402" s="33">
        <f t="shared" ca="1" si="74"/>
        <v>0.12326294708812002</v>
      </c>
      <c r="B2402" s="33">
        <f t="shared" ca="1" si="74"/>
        <v>0.7157486028535317</v>
      </c>
      <c r="C2402" s="37">
        <f ca="1">('Win-Draw-Loss'!$B$38+(('Win-Draw-Loss'!$B$39-'Win-Draw-Loss'!$B$38)*A2402)+('Win-Draw-Loss'!$B$38+(('Win-Draw-Loss'!$B$39-'Win-Draw-Loss'!$B$38)*B2402)))/2</f>
        <v>18.390115499416517</v>
      </c>
      <c r="E2402" s="33">
        <f t="shared" ca="1" si="75"/>
        <v>0.45142077113746193</v>
      </c>
      <c r="F2402" s="33">
        <f t="shared" ca="1" si="75"/>
        <v>0.89439595188598453</v>
      </c>
      <c r="G2402" s="37">
        <f ca="1">('Win-Draw-Loss'!$D$38+(('Win-Draw-Loss'!$D$39-'Win-Draw-Loss'!$D$38)*E2402)+('Win-Draw-Loss'!$D$38+(('Win-Draw-Loss'!$D$39-'Win-Draw-Loss'!$D$38)*F2402)))/2</f>
        <v>35.187250845351699</v>
      </c>
      <c r="H2402" s="37"/>
      <c r="I2402" s="3">
        <f ca="1">(G2402-C2402)*600/'Win-Draw-Loss'!$B$42</f>
        <v>33.594270691870364</v>
      </c>
    </row>
    <row r="2403" spans="1:9" x14ac:dyDescent="0.25">
      <c r="A2403" s="33">
        <f t="shared" ca="1" si="74"/>
        <v>0.9219922152392076</v>
      </c>
      <c r="B2403" s="33">
        <f t="shared" ca="1" si="74"/>
        <v>0.77111074833026683</v>
      </c>
      <c r="C2403" s="37">
        <f ca="1">('Win-Draw-Loss'!$B$38+(('Win-Draw-Loss'!$B$39-'Win-Draw-Loss'!$B$38)*A2403)+('Win-Draw-Loss'!$B$38+(('Win-Draw-Loss'!$B$39-'Win-Draw-Loss'!$B$38)*B2403)))/2</f>
        <v>26.931029635694745</v>
      </c>
      <c r="E2403" s="33">
        <f t="shared" ca="1" si="75"/>
        <v>0.30264848658296395</v>
      </c>
      <c r="F2403" s="33">
        <f t="shared" ca="1" si="75"/>
        <v>0.59522798095899165</v>
      </c>
      <c r="G2403" s="37">
        <f ca="1">('Win-Draw-Loss'!$D$38+(('Win-Draw-Loss'!$D$39-'Win-Draw-Loss'!$D$38)*E2403)+('Win-Draw-Loss'!$D$38+(('Win-Draw-Loss'!$D$39-'Win-Draw-Loss'!$D$38)*F2403)))/2</f>
        <v>28.468147013129332</v>
      </c>
      <c r="H2403" s="37"/>
      <c r="I2403" s="3">
        <f ca="1">(G2403-C2403)*600/'Win-Draw-Loss'!$B$42</f>
        <v>3.074234754869174</v>
      </c>
    </row>
    <row r="2404" spans="1:9" x14ac:dyDescent="0.25">
      <c r="A2404" s="33">
        <f t="shared" ca="1" si="74"/>
        <v>0.12611581994160781</v>
      </c>
      <c r="B2404" s="33">
        <f t="shared" ca="1" si="74"/>
        <v>0.60105717890899679</v>
      </c>
      <c r="C2404" s="37">
        <f ca="1">('Win-Draw-Loss'!$B$38+(('Win-Draw-Loss'!$B$39-'Win-Draw-Loss'!$B$38)*A2404)+('Win-Draw-Loss'!$B$38+(('Win-Draw-Loss'!$B$39-'Win-Draw-Loss'!$B$38)*B2404)))/2</f>
        <v>17.271729988506046</v>
      </c>
      <c r="E2404" s="33">
        <f t="shared" ca="1" si="75"/>
        <v>0.46934346570327556</v>
      </c>
      <c r="F2404" s="33">
        <f t="shared" ca="1" si="75"/>
        <v>0.34444627381608028</v>
      </c>
      <c r="G2404" s="37">
        <f ca="1">('Win-Draw-Loss'!$D$38+(('Win-Draw-Loss'!$D$39-'Win-Draw-Loss'!$D$38)*E2404)+('Win-Draw-Loss'!$D$38+(('Win-Draw-Loss'!$D$39-'Win-Draw-Loss'!$D$38)*F2404)))/2</f>
        <v>27.206846092790336</v>
      </c>
      <c r="H2404" s="37"/>
      <c r="I2404" s="3">
        <f ca="1">(G2404-C2404)*600/'Win-Draw-Loss'!$B$42</f>
        <v>19.870232208568581</v>
      </c>
    </row>
    <row r="2405" spans="1:9" x14ac:dyDescent="0.25">
      <c r="A2405" s="33">
        <f t="shared" ca="1" si="74"/>
        <v>0.47218590120916448</v>
      </c>
      <c r="B2405" s="33">
        <f t="shared" ca="1" si="74"/>
        <v>0.6470551814226212</v>
      </c>
      <c r="C2405" s="37">
        <f ca="1">('Win-Draw-Loss'!$B$38+(('Win-Draw-Loss'!$B$39-'Win-Draw-Loss'!$B$38)*A2405)+('Win-Draw-Loss'!$B$38+(('Win-Draw-Loss'!$B$39-'Win-Draw-Loss'!$B$38)*B2405)))/2</f>
        <v>21.192410826317857</v>
      </c>
      <c r="E2405" s="33">
        <f t="shared" ca="1" si="75"/>
        <v>0.60505515643081098</v>
      </c>
      <c r="F2405" s="33">
        <f t="shared" ca="1" si="75"/>
        <v>0.68157677922710036</v>
      </c>
      <c r="G2405" s="37">
        <f ca="1">('Win-Draw-Loss'!$D$38+(('Win-Draw-Loss'!$D$39-'Win-Draw-Loss'!$D$38)*E2405)+('Win-Draw-Loss'!$D$38+(('Win-Draw-Loss'!$D$39-'Win-Draw-Loss'!$D$38)*F2405)))/2</f>
        <v>34.299479034868668</v>
      </c>
      <c r="H2405" s="37"/>
      <c r="I2405" s="3">
        <f ca="1">(G2405-C2405)*600/'Win-Draw-Loss'!$B$42</f>
        <v>26.214136417101621</v>
      </c>
    </row>
    <row r="2406" spans="1:9" x14ac:dyDescent="0.25">
      <c r="A2406" s="33">
        <f t="shared" ca="1" si="74"/>
        <v>0.12602130250906785</v>
      </c>
      <c r="B2406" s="33">
        <f t="shared" ca="1" si="74"/>
        <v>0.3867251165007155</v>
      </c>
      <c r="C2406" s="37">
        <f ca="1">('Win-Draw-Loss'!$B$38+(('Win-Draw-Loss'!$B$39-'Win-Draw-Loss'!$B$38)*A2406)+('Win-Draw-Loss'!$B$38+(('Win-Draw-Loss'!$B$39-'Win-Draw-Loss'!$B$38)*B2406)))/2</f>
        <v>15.127464190097832</v>
      </c>
      <c r="E2406" s="33">
        <f t="shared" ca="1" si="75"/>
        <v>0.93378272785410732</v>
      </c>
      <c r="F2406" s="33">
        <f t="shared" ca="1" si="75"/>
        <v>0.30297920316930849</v>
      </c>
      <c r="G2406" s="37">
        <f ca="1">('Win-Draw-Loss'!$D$38+(('Win-Draw-Loss'!$D$39-'Win-Draw-Loss'!$D$38)*E2406)+('Win-Draw-Loss'!$D$38+(('Win-Draw-Loss'!$D$39-'Win-Draw-Loss'!$D$38)*F2406)))/2</f>
        <v>33.551428965351235</v>
      </c>
      <c r="H2406" s="37"/>
      <c r="I2406" s="3">
        <f ca="1">(G2406-C2406)*600/'Win-Draw-Loss'!$B$42</f>
        <v>36.847929550506805</v>
      </c>
    </row>
    <row r="2407" spans="1:9" x14ac:dyDescent="0.25">
      <c r="A2407" s="33">
        <f t="shared" ca="1" si="74"/>
        <v>0.25420018826388346</v>
      </c>
      <c r="B2407" s="33">
        <f t="shared" ca="1" si="74"/>
        <v>0.95788760532586137</v>
      </c>
      <c r="C2407" s="37">
        <f ca="1">('Win-Draw-Loss'!$B$38+(('Win-Draw-Loss'!$B$39-'Win-Draw-Loss'!$B$38)*A2407)+('Win-Draw-Loss'!$B$38+(('Win-Draw-Loss'!$B$39-'Win-Draw-Loss'!$B$38)*B2407)))/2</f>
        <v>22.12087793589745</v>
      </c>
      <c r="E2407" s="33">
        <f t="shared" ca="1" si="75"/>
        <v>0.83908437210258069</v>
      </c>
      <c r="F2407" s="33">
        <f t="shared" ca="1" si="75"/>
        <v>0.456203570871894</v>
      </c>
      <c r="G2407" s="37">
        <f ca="1">('Win-Draw-Loss'!$D$38+(('Win-Draw-Loss'!$D$39-'Win-Draw-Loss'!$D$38)*E2407)+('Win-Draw-Loss'!$D$38+(('Win-Draw-Loss'!$D$39-'Win-Draw-Loss'!$D$38)*F2407)))/2</f>
        <v>34.429319144617125</v>
      </c>
      <c r="H2407" s="37"/>
      <c r="I2407" s="3">
        <f ca="1">(G2407-C2407)*600/'Win-Draw-Loss'!$B$42</f>
        <v>24.616882417439349</v>
      </c>
    </row>
    <row r="2408" spans="1:9" x14ac:dyDescent="0.25">
      <c r="A2408" s="33">
        <f t="shared" ca="1" si="74"/>
        <v>0.9800510277679978</v>
      </c>
      <c r="B2408" s="33">
        <f t="shared" ca="1" si="74"/>
        <v>0.29942794317851174</v>
      </c>
      <c r="C2408" s="37">
        <f ca="1">('Win-Draw-Loss'!$B$38+(('Win-Draw-Loss'!$B$39-'Win-Draw-Loss'!$B$38)*A2408)+('Win-Draw-Loss'!$B$38+(('Win-Draw-Loss'!$B$39-'Win-Draw-Loss'!$B$38)*B2408)))/2</f>
        <v>22.794789709465096</v>
      </c>
      <c r="E2408" s="33">
        <f t="shared" ca="1" si="75"/>
        <v>0.45250465876439649</v>
      </c>
      <c r="F2408" s="33">
        <f t="shared" ca="1" si="75"/>
        <v>0.13837117621750417</v>
      </c>
      <c r="G2408" s="37">
        <f ca="1">('Win-Draw-Loss'!$D$38+(('Win-Draw-Loss'!$D$39-'Win-Draw-Loss'!$D$38)*E2408)+('Win-Draw-Loss'!$D$38+(('Win-Draw-Loss'!$D$39-'Win-Draw-Loss'!$D$38)*F2408)))/2</f>
        <v>23.863137524728511</v>
      </c>
      <c r="H2408" s="37"/>
      <c r="I2408" s="3">
        <f ca="1">(G2408-C2408)*600/'Win-Draw-Loss'!$B$42</f>
        <v>2.1366956305268303</v>
      </c>
    </row>
    <row r="2409" spans="1:9" x14ac:dyDescent="0.25">
      <c r="A2409" s="33">
        <f t="shared" ca="1" si="74"/>
        <v>0.32500869069425276</v>
      </c>
      <c r="B2409" s="33">
        <f t="shared" ca="1" si="74"/>
        <v>0.73313299880065264</v>
      </c>
      <c r="C2409" s="37">
        <f ca="1">('Win-Draw-Loss'!$B$38+(('Win-Draw-Loss'!$B$39-'Win-Draw-Loss'!$B$38)*A2409)+('Win-Draw-Loss'!$B$38+(('Win-Draw-Loss'!$B$39-'Win-Draw-Loss'!$B$38)*B2409)))/2</f>
        <v>20.581416894949054</v>
      </c>
      <c r="E2409" s="33">
        <f t="shared" ca="1" si="75"/>
        <v>0.33514759569142882</v>
      </c>
      <c r="F2409" s="33">
        <f t="shared" ca="1" si="75"/>
        <v>0.3976000095123402</v>
      </c>
      <c r="G2409" s="37">
        <f ca="1">('Win-Draw-Loss'!$D$38+(('Win-Draw-Loss'!$D$39-'Win-Draw-Loss'!$D$38)*E2409)+('Win-Draw-Loss'!$D$38+(('Win-Draw-Loss'!$D$39-'Win-Draw-Loss'!$D$38)*F2409)))/2</f>
        <v>25.991214078056537</v>
      </c>
      <c r="H2409" s="37"/>
      <c r="I2409" s="3">
        <f ca="1">(G2409-C2409)*600/'Win-Draw-Loss'!$B$42</f>
        <v>10.819594366214965</v>
      </c>
    </row>
    <row r="2410" spans="1:9" x14ac:dyDescent="0.25">
      <c r="A2410" s="33">
        <f t="shared" ca="1" si="74"/>
        <v>0.30403442937853054</v>
      </c>
      <c r="B2410" s="33">
        <f t="shared" ca="1" si="74"/>
        <v>0.21084174534777389</v>
      </c>
      <c r="C2410" s="37">
        <f ca="1">('Win-Draw-Loss'!$B$38+(('Win-Draw-Loss'!$B$39-'Win-Draw-Loss'!$B$38)*A2410)+('Win-Draw-Loss'!$B$38+(('Win-Draw-Loss'!$B$39-'Win-Draw-Loss'!$B$38)*B2410)))/2</f>
        <v>15.148761747263045</v>
      </c>
      <c r="E2410" s="33">
        <f t="shared" ca="1" si="75"/>
        <v>0.84371415486904844</v>
      </c>
      <c r="F2410" s="33">
        <f t="shared" ca="1" si="75"/>
        <v>0.48149868219913217</v>
      </c>
      <c r="G2410" s="37">
        <f ca="1">('Win-Draw-Loss'!$D$38+(('Win-Draw-Loss'!$D$39-'Win-Draw-Loss'!$D$38)*E2410)+('Win-Draw-Loss'!$D$38+(('Win-Draw-Loss'!$D$39-'Win-Draw-Loss'!$D$38)*F2410)))/2</f>
        <v>34.878192556022711</v>
      </c>
      <c r="H2410" s="37"/>
      <c r="I2410" s="3">
        <f ca="1">(G2410-C2410)*600/'Win-Draw-Loss'!$B$42</f>
        <v>39.458861617519332</v>
      </c>
    </row>
    <row r="2411" spans="1:9" x14ac:dyDescent="0.25">
      <c r="A2411" s="33">
        <f t="shared" ca="1" si="74"/>
        <v>0.42632960648734741</v>
      </c>
      <c r="B2411" s="33">
        <f t="shared" ca="1" si="74"/>
        <v>0.56427297692151657</v>
      </c>
      <c r="C2411" s="37">
        <f ca="1">('Win-Draw-Loss'!$B$38+(('Win-Draw-Loss'!$B$39-'Win-Draw-Loss'!$B$38)*A2411)+('Win-Draw-Loss'!$B$38+(('Win-Draw-Loss'!$B$39-'Win-Draw-Loss'!$B$38)*B2411)))/2</f>
        <v>19.906025834088638</v>
      </c>
      <c r="E2411" s="33">
        <f t="shared" ca="1" si="75"/>
        <v>7.2764906305489929E-2</v>
      </c>
      <c r="F2411" s="33">
        <f t="shared" ca="1" si="75"/>
        <v>0.26080358074480448</v>
      </c>
      <c r="G2411" s="37">
        <f ca="1">('Win-Draw-Loss'!$D$38+(('Win-Draw-Loss'!$D$39-'Win-Draw-Loss'!$D$38)*E2411)+('Win-Draw-Loss'!$D$38+(('Win-Draw-Loss'!$D$39-'Win-Draw-Loss'!$D$38)*F2411)))/2</f>
        <v>20.003527305754417</v>
      </c>
      <c r="H2411" s="37"/>
      <c r="I2411" s="3">
        <f ca="1">(G2411-C2411)*600/'Win-Draw-Loss'!$B$42</f>
        <v>0.19500294333155921</v>
      </c>
    </row>
    <row r="2412" spans="1:9" x14ac:dyDescent="0.25">
      <c r="A2412" s="33">
        <f t="shared" ca="1" si="74"/>
        <v>0.50172317771312802</v>
      </c>
      <c r="B2412" s="33">
        <f t="shared" ca="1" si="74"/>
        <v>0.2413925724893724</v>
      </c>
      <c r="C2412" s="37">
        <f ca="1">('Win-Draw-Loss'!$B$38+(('Win-Draw-Loss'!$B$39-'Win-Draw-Loss'!$B$38)*A2412)+('Win-Draw-Loss'!$B$38+(('Win-Draw-Loss'!$B$39-'Win-Draw-Loss'!$B$38)*B2412)))/2</f>
        <v>17.431157502025002</v>
      </c>
      <c r="E2412" s="33">
        <f t="shared" ca="1" si="75"/>
        <v>0.14014460146402097</v>
      </c>
      <c r="F2412" s="33">
        <f t="shared" ca="1" si="75"/>
        <v>0.9545444602872547</v>
      </c>
      <c r="G2412" s="37">
        <f ca="1">('Win-Draw-Loss'!$D$38+(('Win-Draw-Loss'!$D$39-'Win-Draw-Loss'!$D$38)*E2412)+('Win-Draw-Loss'!$D$38+(('Win-Draw-Loss'!$D$39-'Win-Draw-Loss'!$D$38)*F2412)))/2</f>
        <v>31.420335926269136</v>
      </c>
      <c r="H2412" s="37"/>
      <c r="I2412" s="3">
        <f ca="1">(G2412-C2412)*600/'Win-Draw-Loss'!$B$42</f>
        <v>27.978356848488268</v>
      </c>
    </row>
    <row r="2413" spans="1:9" x14ac:dyDescent="0.25">
      <c r="A2413" s="33">
        <f t="shared" ca="1" si="74"/>
        <v>5.8377331817814904E-2</v>
      </c>
      <c r="B2413" s="33">
        <f t="shared" ca="1" si="74"/>
        <v>0.79320635703929221</v>
      </c>
      <c r="C2413" s="37">
        <f ca="1">('Win-Draw-Loss'!$B$38+(('Win-Draw-Loss'!$B$39-'Win-Draw-Loss'!$B$38)*A2413)+('Win-Draw-Loss'!$B$38+(('Win-Draw-Loss'!$B$39-'Win-Draw-Loss'!$B$38)*B2413)))/2</f>
        <v>18.515836888571073</v>
      </c>
      <c r="E2413" s="33">
        <f t="shared" ca="1" si="75"/>
        <v>0.64683457520878007</v>
      </c>
      <c r="F2413" s="33">
        <f t="shared" ca="1" si="75"/>
        <v>0.57580340655351148</v>
      </c>
      <c r="G2413" s="37">
        <f ca="1">('Win-Draw-Loss'!$D$38+(('Win-Draw-Loss'!$D$39-'Win-Draw-Loss'!$D$38)*E2413)+('Win-Draw-Loss'!$D$38+(('Win-Draw-Loss'!$D$39-'Win-Draw-Loss'!$D$38)*F2413)))/2</f>
        <v>33.33956972643437</v>
      </c>
      <c r="H2413" s="37"/>
      <c r="I2413" s="3">
        <f ca="1">(G2413-C2413)*600/'Win-Draw-Loss'!$B$42</f>
        <v>29.647465675726593</v>
      </c>
    </row>
    <row r="2414" spans="1:9" x14ac:dyDescent="0.25">
      <c r="A2414" s="33">
        <f t="shared" ca="1" si="74"/>
        <v>0.97139796629670117</v>
      </c>
      <c r="B2414" s="33">
        <f t="shared" ca="1" si="74"/>
        <v>0.74931482232995461</v>
      </c>
      <c r="C2414" s="37">
        <f ca="1">('Win-Draw-Loss'!$B$38+(('Win-Draw-Loss'!$B$39-'Win-Draw-Loss'!$B$38)*A2414)+('Win-Draw-Loss'!$B$38+(('Win-Draw-Loss'!$B$39-'Win-Draw-Loss'!$B$38)*B2414)))/2</f>
        <v>27.207127886266555</v>
      </c>
      <c r="E2414" s="33">
        <f t="shared" ca="1" si="75"/>
        <v>0.35429712048586559</v>
      </c>
      <c r="F2414" s="33">
        <f t="shared" ca="1" si="75"/>
        <v>0.30536355553179828</v>
      </c>
      <c r="G2414" s="37">
        <f ca="1">('Win-Draw-Loss'!$D$38+(('Win-Draw-Loss'!$D$39-'Win-Draw-Loss'!$D$38)*E2414)+('Win-Draw-Loss'!$D$38+(('Win-Draw-Loss'!$D$39-'Win-Draw-Loss'!$D$38)*F2414)))/2</f>
        <v>24.894910140264958</v>
      </c>
      <c r="H2414" s="37"/>
      <c r="I2414" s="3">
        <f ca="1">(G2414-C2414)*600/'Win-Draw-Loss'!$B$42</f>
        <v>-4.6244354920031938</v>
      </c>
    </row>
    <row r="2415" spans="1:9" x14ac:dyDescent="0.25">
      <c r="A2415" s="33">
        <f t="shared" ca="1" si="74"/>
        <v>0.63631007969480979</v>
      </c>
      <c r="B2415" s="33">
        <f t="shared" ca="1" si="74"/>
        <v>0.30356522868311864</v>
      </c>
      <c r="C2415" s="37">
        <f ca="1">('Win-Draw-Loss'!$B$38+(('Win-Draw-Loss'!$B$39-'Win-Draw-Loss'!$B$38)*A2415)+('Win-Draw-Loss'!$B$38+(('Win-Draw-Loss'!$B$39-'Win-Draw-Loss'!$B$38)*B2415)))/2</f>
        <v>19.398753083779283</v>
      </c>
      <c r="E2415" s="33">
        <f t="shared" ca="1" si="75"/>
        <v>0.55042656406825785</v>
      </c>
      <c r="F2415" s="33">
        <f t="shared" ca="1" si="75"/>
        <v>6.6472754724277716E-2</v>
      </c>
      <c r="G2415" s="37">
        <f ca="1">('Win-Draw-Loss'!$D$38+(('Win-Draw-Loss'!$D$39-'Win-Draw-Loss'!$D$38)*E2415)+('Win-Draw-Loss'!$D$38+(('Win-Draw-Loss'!$D$39-'Win-Draw-Loss'!$D$38)*F2415)))/2</f>
        <v>24.253489781888035</v>
      </c>
      <c r="H2415" s="37"/>
      <c r="I2415" s="3">
        <f ca="1">(G2415-C2415)*600/'Win-Draw-Loss'!$B$42</f>
        <v>9.7094733962175042</v>
      </c>
    </row>
    <row r="2416" spans="1:9" x14ac:dyDescent="0.25">
      <c r="A2416" s="33">
        <f t="shared" ca="1" si="74"/>
        <v>0.97900849133890078</v>
      </c>
      <c r="B2416" s="33">
        <f t="shared" ca="1" si="74"/>
        <v>0.93902155016517042</v>
      </c>
      <c r="C2416" s="37">
        <f ca="1">('Win-Draw-Loss'!$B$38+(('Win-Draw-Loss'!$B$39-'Win-Draw-Loss'!$B$38)*A2416)+('Win-Draw-Loss'!$B$38+(('Win-Draw-Loss'!$B$39-'Win-Draw-Loss'!$B$38)*B2416)))/2</f>
        <v>29.180300415040712</v>
      </c>
      <c r="E2416" s="33">
        <f t="shared" ca="1" si="75"/>
        <v>0.51077789098963466</v>
      </c>
      <c r="F2416" s="33">
        <f t="shared" ca="1" si="75"/>
        <v>0.21667222045397239</v>
      </c>
      <c r="G2416" s="37">
        <f ca="1">('Win-Draw-Loss'!$D$38+(('Win-Draw-Loss'!$D$39-'Win-Draw-Loss'!$D$38)*E2416)+('Win-Draw-Loss'!$D$38+(('Win-Draw-Loss'!$D$39-'Win-Draw-Loss'!$D$38)*F2416)))/2</f>
        <v>25.911751671654105</v>
      </c>
      <c r="H2416" s="37"/>
      <c r="I2416" s="3">
        <f ca="1">(G2416-C2416)*600/'Win-Draw-Loss'!$B$42</f>
        <v>-6.537097486773213</v>
      </c>
    </row>
    <row r="2417" spans="1:9" x14ac:dyDescent="0.25">
      <c r="A2417" s="33">
        <f t="shared" ca="1" si="74"/>
        <v>0.7121647999254499</v>
      </c>
      <c r="B2417" s="33">
        <f t="shared" ca="1" si="74"/>
        <v>0.89077186612769643</v>
      </c>
      <c r="C2417" s="37">
        <f ca="1">('Win-Draw-Loss'!$B$38+(('Win-Draw-Loss'!$B$39-'Win-Draw-Loss'!$B$38)*A2417)+('Win-Draw-Loss'!$B$38+(('Win-Draw-Loss'!$B$39-'Win-Draw-Loss'!$B$38)*B2417)))/2</f>
        <v>26.029366660531466</v>
      </c>
      <c r="E2417" s="33">
        <f t="shared" ca="1" si="75"/>
        <v>0.42712956308674277</v>
      </c>
      <c r="F2417" s="33">
        <f t="shared" ca="1" si="75"/>
        <v>0.15720660194833314</v>
      </c>
      <c r="G2417" s="37">
        <f ca="1">('Win-Draw-Loss'!$D$38+(('Win-Draw-Loss'!$D$39-'Win-Draw-Loss'!$D$38)*E2417)+('Win-Draw-Loss'!$D$38+(('Win-Draw-Loss'!$D$39-'Win-Draw-Loss'!$D$38)*F2417)))/2</f>
        <v>23.765042475526137</v>
      </c>
      <c r="H2417" s="37"/>
      <c r="I2417" s="3">
        <f ca="1">(G2417-C2417)*600/'Win-Draw-Loss'!$B$42</f>
        <v>-4.5286483700106572</v>
      </c>
    </row>
    <row r="2418" spans="1:9" x14ac:dyDescent="0.25">
      <c r="A2418" s="33">
        <f t="shared" ca="1" si="74"/>
        <v>0.48332612257313523</v>
      </c>
      <c r="B2418" s="33">
        <f t="shared" ca="1" si="74"/>
        <v>0.28683363117127114</v>
      </c>
      <c r="C2418" s="37">
        <f ca="1">('Win-Draw-Loss'!$B$38+(('Win-Draw-Loss'!$B$39-'Win-Draw-Loss'!$B$38)*A2418)+('Win-Draw-Loss'!$B$38+(('Win-Draw-Loss'!$B$39-'Win-Draw-Loss'!$B$38)*B2418)))/2</f>
        <v>17.701597537444066</v>
      </c>
      <c r="E2418" s="33">
        <f t="shared" ca="1" si="75"/>
        <v>0.59563494803512318</v>
      </c>
      <c r="F2418" s="33">
        <f t="shared" ca="1" si="75"/>
        <v>0.18205449189100109</v>
      </c>
      <c r="G2418" s="37">
        <f ca="1">('Win-Draw-Loss'!$D$38+(('Win-Draw-Loss'!$D$39-'Win-Draw-Loss'!$D$38)*E2418)+('Win-Draw-Loss'!$D$38+(('Win-Draw-Loss'!$D$39-'Win-Draw-Loss'!$D$38)*F2418)))/2</f>
        <v>26.665341598891864</v>
      </c>
      <c r="H2418" s="37"/>
      <c r="I2418" s="3">
        <f ca="1">(G2418-C2418)*600/'Win-Draw-Loss'!$B$42</f>
        <v>17.927488122895596</v>
      </c>
    </row>
    <row r="2419" spans="1:9" x14ac:dyDescent="0.25">
      <c r="A2419" s="33">
        <f t="shared" ca="1" si="74"/>
        <v>0.67952693834192857</v>
      </c>
      <c r="B2419" s="33">
        <f t="shared" ca="1" si="74"/>
        <v>0.41721909208855601</v>
      </c>
      <c r="C2419" s="37">
        <f ca="1">('Win-Draw-Loss'!$B$38+(('Win-Draw-Loss'!$B$39-'Win-Draw-Loss'!$B$38)*A2419)+('Win-Draw-Loss'!$B$38+(('Win-Draw-Loss'!$B$39-'Win-Draw-Loss'!$B$38)*B2419)))/2</f>
        <v>20.967460304304844</v>
      </c>
      <c r="E2419" s="33">
        <f t="shared" ca="1" si="75"/>
        <v>0.43432208040347475</v>
      </c>
      <c r="F2419" s="33">
        <f t="shared" ca="1" si="75"/>
        <v>4.1414140716319547E-2</v>
      </c>
      <c r="G2419" s="37">
        <f ca="1">('Win-Draw-Loss'!$D$38+(('Win-Draw-Loss'!$D$39-'Win-Draw-Loss'!$D$38)*E2419)+('Win-Draw-Loss'!$D$38+(('Win-Draw-Loss'!$D$39-'Win-Draw-Loss'!$D$38)*F2419)))/2</f>
        <v>22.136043316796915</v>
      </c>
      <c r="H2419" s="37"/>
      <c r="I2419" s="3">
        <f ca="1">(G2419-C2419)*600/'Win-Draw-Loss'!$B$42</f>
        <v>2.3371660249841426</v>
      </c>
    </row>
    <row r="2420" spans="1:9" x14ac:dyDescent="0.25">
      <c r="A2420" s="33">
        <f t="shared" ca="1" si="74"/>
        <v>0.60376531837008218</v>
      </c>
      <c r="B2420" s="33">
        <f t="shared" ca="1" si="74"/>
        <v>0.22928559909695656</v>
      </c>
      <c r="C2420" s="37">
        <f ca="1">('Win-Draw-Loss'!$B$38+(('Win-Draw-Loss'!$B$39-'Win-Draw-Loss'!$B$38)*A2420)+('Win-Draw-Loss'!$B$38+(('Win-Draw-Loss'!$B$39-'Win-Draw-Loss'!$B$38)*B2420)))/2</f>
        <v>18.330509174670389</v>
      </c>
      <c r="E2420" s="33">
        <f t="shared" ca="1" si="75"/>
        <v>0.99114977445693442</v>
      </c>
      <c r="F2420" s="33">
        <f t="shared" ca="1" si="75"/>
        <v>0.80951580620926589</v>
      </c>
      <c r="G2420" s="37">
        <f ca="1">('Win-Draw-Loss'!$D$38+(('Win-Draw-Loss'!$D$39-'Win-Draw-Loss'!$D$38)*E2420)+('Win-Draw-Loss'!$D$38+(('Win-Draw-Loss'!$D$39-'Win-Draw-Loss'!$D$38)*F2420)))/2</f>
        <v>42.009983709993008</v>
      </c>
      <c r="H2420" s="37"/>
      <c r="I2420" s="3">
        <f ca="1">(G2420-C2420)*600/'Win-Draw-Loss'!$B$42</f>
        <v>47.358949070645238</v>
      </c>
    </row>
    <row r="2421" spans="1:9" x14ac:dyDescent="0.25">
      <c r="A2421" s="33">
        <f t="shared" ca="1" si="74"/>
        <v>0.23980457822303436</v>
      </c>
      <c r="B2421" s="33">
        <f t="shared" ca="1" si="74"/>
        <v>0.12096827447879577</v>
      </c>
      <c r="C2421" s="37">
        <f ca="1">('Win-Draw-Loss'!$B$38+(('Win-Draw-Loss'!$B$39-'Win-Draw-Loss'!$B$38)*A2421)+('Win-Draw-Loss'!$B$38+(('Win-Draw-Loss'!$B$39-'Win-Draw-Loss'!$B$38)*B2421)))/2</f>
        <v>13.607728527018301</v>
      </c>
      <c r="E2421" s="33">
        <f t="shared" ca="1" si="75"/>
        <v>0.49574408818285443</v>
      </c>
      <c r="F2421" s="33">
        <f t="shared" ca="1" si="75"/>
        <v>0.26109250447052379</v>
      </c>
      <c r="G2421" s="37">
        <f ca="1">('Win-Draw-Loss'!$D$38+(('Win-Draw-Loss'!$D$39-'Win-Draw-Loss'!$D$38)*E2421)+('Win-Draw-Loss'!$D$38+(('Win-Draw-Loss'!$D$39-'Win-Draw-Loss'!$D$38)*F2421)))/2</f>
        <v>26.352548889800673</v>
      </c>
      <c r="H2421" s="37"/>
      <c r="I2421" s="3">
        <f ca="1">(G2421-C2421)*600/'Win-Draw-Loss'!$B$42</f>
        <v>25.489640725564744</v>
      </c>
    </row>
    <row r="2422" spans="1:9" x14ac:dyDescent="0.25">
      <c r="A2422" s="33">
        <f t="shared" ca="1" si="74"/>
        <v>0.38173440900934796</v>
      </c>
      <c r="B2422" s="33">
        <f t="shared" ca="1" si="74"/>
        <v>0.31565058239031873</v>
      </c>
      <c r="C2422" s="37">
        <f ca="1">('Win-Draw-Loss'!$B$38+(('Win-Draw-Loss'!$B$39-'Win-Draw-Loss'!$B$38)*A2422)+('Win-Draw-Loss'!$B$38+(('Win-Draw-Loss'!$B$39-'Win-Draw-Loss'!$B$38)*B2422)))/2</f>
        <v>16.973849913996666</v>
      </c>
      <c r="E2422" s="33">
        <f t="shared" ca="1" si="75"/>
        <v>0.57007941708193455</v>
      </c>
      <c r="F2422" s="33">
        <f t="shared" ca="1" si="75"/>
        <v>0.67096077923422914</v>
      </c>
      <c r="G2422" s="37">
        <f ca="1">('Win-Draw-Loss'!$D$38+(('Win-Draw-Loss'!$D$39-'Win-Draw-Loss'!$D$38)*E2422)+('Win-Draw-Loss'!$D$38+(('Win-Draw-Loss'!$D$39-'Win-Draw-Loss'!$D$38)*F2422)))/2</f>
        <v>33.615602944742456</v>
      </c>
      <c r="H2422" s="37"/>
      <c r="I2422" s="3">
        <f ca="1">(G2422-C2422)*600/'Win-Draw-Loss'!$B$42</f>
        <v>33.283506061491579</v>
      </c>
    </row>
    <row r="2423" spans="1:9" x14ac:dyDescent="0.25">
      <c r="A2423" s="33">
        <f t="shared" ca="1" si="74"/>
        <v>0.76220764991117085</v>
      </c>
      <c r="B2423" s="33">
        <f t="shared" ca="1" si="74"/>
        <v>0.80351742939698312</v>
      </c>
      <c r="C2423" s="37">
        <f ca="1">('Win-Draw-Loss'!$B$38+(('Win-Draw-Loss'!$B$39-'Win-Draw-Loss'!$B$38)*A2423)+('Win-Draw-Loss'!$B$38+(('Win-Draw-Loss'!$B$39-'Win-Draw-Loss'!$B$38)*B2423)))/2</f>
        <v>25.657250793081538</v>
      </c>
      <c r="E2423" s="33">
        <f t="shared" ca="1" si="75"/>
        <v>0.93584832990720246</v>
      </c>
      <c r="F2423" s="33">
        <f t="shared" ca="1" si="75"/>
        <v>5.6076960645315421E-2</v>
      </c>
      <c r="G2423" s="37">
        <f ca="1">('Win-Draw-Loss'!$D$38+(('Win-Draw-Loss'!$D$39-'Win-Draw-Loss'!$D$38)*E2423)+('Win-Draw-Loss'!$D$38+(('Win-Draw-Loss'!$D$39-'Win-Draw-Loss'!$D$38)*F2423)))/2</f>
        <v>29.878879358287769</v>
      </c>
      <c r="H2423" s="37"/>
      <c r="I2423" s="3">
        <f ca="1">(G2423-C2423)*600/'Win-Draw-Loss'!$B$42</f>
        <v>8.4432571304124622</v>
      </c>
    </row>
    <row r="2424" spans="1:9" x14ac:dyDescent="0.25">
      <c r="A2424" s="33">
        <f t="shared" ca="1" si="74"/>
        <v>0.76659082885490271</v>
      </c>
      <c r="B2424" s="33">
        <f t="shared" ca="1" si="74"/>
        <v>0.37303175246786369</v>
      </c>
      <c r="C2424" s="37">
        <f ca="1">('Win-Draw-Loss'!$B$38+(('Win-Draw-Loss'!$B$39-'Win-Draw-Loss'!$B$38)*A2424)+('Win-Draw-Loss'!$B$38+(('Win-Draw-Loss'!$B$39-'Win-Draw-Loss'!$B$38)*B2424)))/2</f>
        <v>21.396225813227662</v>
      </c>
      <c r="E2424" s="33">
        <f t="shared" ca="1" si="75"/>
        <v>0.48444789573302616</v>
      </c>
      <c r="F2424" s="33">
        <f t="shared" ca="1" si="75"/>
        <v>0.69638901080799143</v>
      </c>
      <c r="G2424" s="37">
        <f ca="1">('Win-Draw-Loss'!$D$38+(('Win-Draw-Loss'!$D$39-'Win-Draw-Loss'!$D$38)*E2424)+('Win-Draw-Loss'!$D$38+(('Win-Draw-Loss'!$D$39-'Win-Draw-Loss'!$D$38)*F2424)))/2</f>
        <v>32.712553598115264</v>
      </c>
      <c r="H2424" s="37"/>
      <c r="I2424" s="3">
        <f ca="1">(G2424-C2424)*600/'Win-Draw-Loss'!$B$42</f>
        <v>22.632655569775203</v>
      </c>
    </row>
    <row r="2425" spans="1:9" x14ac:dyDescent="0.25">
      <c r="A2425" s="33">
        <f t="shared" ca="1" si="74"/>
        <v>0.29644832171038482</v>
      </c>
      <c r="B2425" s="33">
        <f t="shared" ca="1" si="74"/>
        <v>0.5005994028083689</v>
      </c>
      <c r="C2425" s="37">
        <f ca="1">('Win-Draw-Loss'!$B$38+(('Win-Draw-Loss'!$B$39-'Win-Draw-Loss'!$B$38)*A2425)+('Win-Draw-Loss'!$B$38+(('Win-Draw-Loss'!$B$39-'Win-Draw-Loss'!$B$38)*B2425)))/2</f>
        <v>17.970477245187539</v>
      </c>
      <c r="E2425" s="33">
        <f t="shared" ca="1" si="75"/>
        <v>0.70956131594973104</v>
      </c>
      <c r="F2425" s="33">
        <f t="shared" ca="1" si="75"/>
        <v>0.50525545053597043</v>
      </c>
      <c r="G2425" s="37">
        <f ca="1">('Win-Draw-Loss'!$D$38+(('Win-Draw-Loss'!$D$39-'Win-Draw-Loss'!$D$38)*E2425)+('Win-Draw-Loss'!$D$38+(('Win-Draw-Loss'!$D$39-'Win-Draw-Loss'!$D$38)*F2425)))/2</f>
        <v>33.222251497285519</v>
      </c>
      <c r="H2425" s="37"/>
      <c r="I2425" s="3">
        <f ca="1">(G2425-C2425)*600/'Win-Draw-Loss'!$B$42</f>
        <v>30.503548504195962</v>
      </c>
    </row>
    <row r="2426" spans="1:9" x14ac:dyDescent="0.25">
      <c r="A2426" s="33">
        <f t="shared" ca="1" si="74"/>
        <v>0.33770713284148046</v>
      </c>
      <c r="B2426" s="33">
        <f t="shared" ca="1" si="74"/>
        <v>7.4210013397308816E-2</v>
      </c>
      <c r="C2426" s="37">
        <f ca="1">('Win-Draw-Loss'!$B$38+(('Win-Draw-Loss'!$B$39-'Win-Draw-Loss'!$B$38)*A2426)+('Win-Draw-Loss'!$B$38+(('Win-Draw-Loss'!$B$39-'Win-Draw-Loss'!$B$38)*B2426)))/2</f>
        <v>14.119171462387893</v>
      </c>
      <c r="E2426" s="33">
        <f t="shared" ca="1" si="75"/>
        <v>0.70855024842062031</v>
      </c>
      <c r="F2426" s="33">
        <f t="shared" ca="1" si="75"/>
        <v>4.2844103853645343E-2</v>
      </c>
      <c r="G2426" s="37">
        <f ca="1">('Win-Draw-Loss'!$D$38+(('Win-Draw-Loss'!$D$39-'Win-Draw-Loss'!$D$38)*E2426)+('Win-Draw-Loss'!$D$38+(('Win-Draw-Loss'!$D$39-'Win-Draw-Loss'!$D$38)*F2426)))/2</f>
        <v>26.270915284113983</v>
      </c>
      <c r="H2426" s="37"/>
      <c r="I2426" s="3">
        <f ca="1">(G2426-C2426)*600/'Win-Draw-Loss'!$B$42</f>
        <v>24.303487643452179</v>
      </c>
    </row>
    <row r="2427" spans="1:9" x14ac:dyDescent="0.25">
      <c r="A2427" s="33">
        <f t="shared" ca="1" si="74"/>
        <v>0.93702821251879709</v>
      </c>
      <c r="B2427" s="33">
        <f t="shared" ca="1" si="74"/>
        <v>0.56050155563730297</v>
      </c>
      <c r="C2427" s="37">
        <f ca="1">('Win-Draw-Loss'!$B$38+(('Win-Draw-Loss'!$B$39-'Win-Draw-Loss'!$B$38)*A2427)+('Win-Draw-Loss'!$B$38+(('Win-Draw-Loss'!$B$39-'Win-Draw-Loss'!$B$38)*B2427)))/2</f>
        <v>24.975297681561003</v>
      </c>
      <c r="E2427" s="33">
        <f t="shared" ca="1" si="75"/>
        <v>0.90323736470805815</v>
      </c>
      <c r="F2427" s="33">
        <f t="shared" ca="1" si="75"/>
        <v>0.96766155782012897</v>
      </c>
      <c r="G2427" s="37">
        <f ca="1">('Win-Draw-Loss'!$D$38+(('Win-Draw-Loss'!$D$39-'Win-Draw-Loss'!$D$38)*E2427)+('Win-Draw-Loss'!$D$38+(('Win-Draw-Loss'!$D$39-'Win-Draw-Loss'!$D$38)*F2427)))/2</f>
        <v>43.063483837922803</v>
      </c>
      <c r="H2427" s="37"/>
      <c r="I2427" s="3">
        <f ca="1">(G2427-C2427)*600/'Win-Draw-Loss'!$B$42</f>
        <v>36.176372312723601</v>
      </c>
    </row>
    <row r="2428" spans="1:9" x14ac:dyDescent="0.25">
      <c r="A2428" s="33">
        <f t="shared" ca="1" si="74"/>
        <v>0.84352543583020645</v>
      </c>
      <c r="B2428" s="33">
        <f t="shared" ca="1" si="74"/>
        <v>0.30921788332238709</v>
      </c>
      <c r="C2428" s="37">
        <f ca="1">('Win-Draw-Loss'!$B$38+(('Win-Draw-Loss'!$B$39-'Win-Draw-Loss'!$B$38)*A2428)+('Win-Draw-Loss'!$B$38+(('Win-Draw-Loss'!$B$39-'Win-Draw-Loss'!$B$38)*B2428)))/2</f>
        <v>21.527433191525937</v>
      </c>
      <c r="E2428" s="33">
        <f t="shared" ca="1" si="75"/>
        <v>0.79230124705156424</v>
      </c>
      <c r="F2428" s="33">
        <f t="shared" ca="1" si="75"/>
        <v>0.65428388286296091</v>
      </c>
      <c r="G2428" s="37">
        <f ca="1">('Win-Draw-Loss'!$D$38+(('Win-Draw-Loss'!$D$39-'Win-Draw-Loss'!$D$38)*E2428)+('Win-Draw-Loss'!$D$38+(('Win-Draw-Loss'!$D$39-'Win-Draw-Loss'!$D$38)*F2428)))/2</f>
        <v>36.698776948717878</v>
      </c>
      <c r="H2428" s="37"/>
      <c r="I2428" s="3">
        <f ca="1">(G2428-C2428)*600/'Win-Draw-Loss'!$B$42</f>
        <v>30.342687514383883</v>
      </c>
    </row>
    <row r="2429" spans="1:9" x14ac:dyDescent="0.25">
      <c r="A2429" s="33">
        <f t="shared" ca="1" si="74"/>
        <v>0.97656249364219905</v>
      </c>
      <c r="B2429" s="33">
        <f t="shared" ca="1" si="74"/>
        <v>0.65166837481465401</v>
      </c>
      <c r="C2429" s="37">
        <f ca="1">('Win-Draw-Loss'!$B$38+(('Win-Draw-Loss'!$B$39-'Win-Draw-Loss'!$B$38)*A2429)+('Win-Draw-Loss'!$B$38+(('Win-Draw-Loss'!$B$39-'Win-Draw-Loss'!$B$38)*B2429)))/2</f>
        <v>26.28230868456853</v>
      </c>
      <c r="E2429" s="33">
        <f t="shared" ca="1" si="75"/>
        <v>0.41372024287887121</v>
      </c>
      <c r="F2429" s="33">
        <f t="shared" ca="1" si="75"/>
        <v>0.41962425316743757</v>
      </c>
      <c r="G2429" s="37">
        <f ca="1">('Win-Draw-Loss'!$D$38+(('Win-Draw-Loss'!$D$39-'Win-Draw-Loss'!$D$38)*E2429)+('Win-Draw-Loss'!$D$38+(('Win-Draw-Loss'!$D$39-'Win-Draw-Loss'!$D$38)*F2429)))/2</f>
        <v>27.500167440694632</v>
      </c>
      <c r="H2429" s="37"/>
      <c r="I2429" s="3">
        <f ca="1">(G2429-C2429)*600/'Win-Draw-Loss'!$B$42</f>
        <v>2.4357175122522037</v>
      </c>
    </row>
    <row r="2430" spans="1:9" x14ac:dyDescent="0.25">
      <c r="A2430" s="33">
        <f t="shared" ca="1" si="74"/>
        <v>0.313534392744518</v>
      </c>
      <c r="B2430" s="33">
        <f t="shared" ca="1" si="74"/>
        <v>0.24590605339211691</v>
      </c>
      <c r="C2430" s="37">
        <f ca="1">('Win-Draw-Loss'!$B$38+(('Win-Draw-Loss'!$B$39-'Win-Draw-Loss'!$B$38)*A2430)+('Win-Draw-Loss'!$B$38+(('Win-Draw-Loss'!$B$39-'Win-Draw-Loss'!$B$38)*B2430)))/2</f>
        <v>15.59440446136635</v>
      </c>
      <c r="E2430" s="33">
        <f t="shared" ca="1" si="75"/>
        <v>0.11704799813826583</v>
      </c>
      <c r="F2430" s="33">
        <f t="shared" ca="1" si="75"/>
        <v>0.15305442966034966</v>
      </c>
      <c r="G2430" s="37">
        <f ca="1">('Win-Draw-Loss'!$D$38+(('Win-Draw-Loss'!$D$39-'Win-Draw-Loss'!$D$38)*E2430)+('Win-Draw-Loss'!$D$38+(('Win-Draw-Loss'!$D$39-'Win-Draw-Loss'!$D$38)*F2430)))/2</f>
        <v>19.051536416979232</v>
      </c>
      <c r="H2430" s="37"/>
      <c r="I2430" s="3">
        <f ca="1">(G2430-C2430)*600/'Win-Draw-Loss'!$B$42</f>
        <v>6.9142639112257633</v>
      </c>
    </row>
    <row r="2431" spans="1:9" x14ac:dyDescent="0.25">
      <c r="A2431" s="33">
        <f t="shared" ca="1" si="74"/>
        <v>0.93094943641957573</v>
      </c>
      <c r="B2431" s="33">
        <f t="shared" ca="1" si="74"/>
        <v>0.91096102058166117</v>
      </c>
      <c r="C2431" s="37">
        <f ca="1">('Win-Draw-Loss'!$B$38+(('Win-Draw-Loss'!$B$39-'Win-Draw-Loss'!$B$38)*A2431)+('Win-Draw-Loss'!$B$38+(('Win-Draw-Loss'!$B$39-'Win-Draw-Loss'!$B$38)*B2431)))/2</f>
        <v>28.419104570012369</v>
      </c>
      <c r="E2431" s="33">
        <f t="shared" ca="1" si="75"/>
        <v>3.301217561100378E-2</v>
      </c>
      <c r="F2431" s="33">
        <f t="shared" ca="1" si="75"/>
        <v>0.24103569857179519</v>
      </c>
      <c r="G2431" s="37">
        <f ca="1">('Win-Draw-Loss'!$D$38+(('Win-Draw-Loss'!$D$39-'Win-Draw-Loss'!$D$38)*E2431)+('Win-Draw-Loss'!$D$38+(('Win-Draw-Loss'!$D$39-'Win-Draw-Loss'!$D$38)*F2431)))/2</f>
        <v>19.110718112741985</v>
      </c>
      <c r="H2431" s="37"/>
      <c r="I2431" s="3">
        <f ca="1">(G2431-C2431)*600/'Win-Draw-Loss'!$B$42</f>
        <v>-18.616772914540768</v>
      </c>
    </row>
    <row r="2432" spans="1:9" x14ac:dyDescent="0.25">
      <c r="A2432" s="33">
        <f t="shared" ca="1" si="74"/>
        <v>0.67963088517946257</v>
      </c>
      <c r="B2432" s="33">
        <f t="shared" ca="1" si="74"/>
        <v>0.56739377465420138</v>
      </c>
      <c r="C2432" s="37">
        <f ca="1">('Win-Draw-Loss'!$B$38+(('Win-Draw-Loss'!$B$39-'Win-Draw-Loss'!$B$38)*A2432)+('Win-Draw-Loss'!$B$38+(('Win-Draw-Loss'!$B$39-'Win-Draw-Loss'!$B$38)*B2432)))/2</f>
        <v>22.470246598336637</v>
      </c>
      <c r="E2432" s="33">
        <f t="shared" ca="1" si="75"/>
        <v>0.94551062347638071</v>
      </c>
      <c r="F2432" s="33">
        <f t="shared" ca="1" si="75"/>
        <v>0.22829902217943465</v>
      </c>
      <c r="G2432" s="37">
        <f ca="1">('Win-Draw-Loss'!$D$38+(('Win-Draw-Loss'!$D$39-'Win-Draw-Loss'!$D$38)*E2432)+('Win-Draw-Loss'!$D$38+(('Win-Draw-Loss'!$D$39-'Win-Draw-Loss'!$D$38)*F2432)))/2</f>
        <v>32.60714468483723</v>
      </c>
      <c r="H2432" s="37"/>
      <c r="I2432" s="3">
        <f ca="1">(G2432-C2432)*600/'Win-Draw-Loss'!$B$42</f>
        <v>20.273796173001188</v>
      </c>
    </row>
    <row r="2433" spans="1:9" x14ac:dyDescent="0.25">
      <c r="A2433" s="33">
        <f t="shared" ca="1" si="74"/>
        <v>0.2020402146005762</v>
      </c>
      <c r="B2433" s="33">
        <f t="shared" ca="1" si="74"/>
        <v>0.1920833450199535</v>
      </c>
      <c r="C2433" s="37">
        <f ca="1">('Win-Draw-Loss'!$B$38+(('Win-Draw-Loss'!$B$39-'Win-Draw-Loss'!$B$38)*A2433)+('Win-Draw-Loss'!$B$38+(('Win-Draw-Loss'!$B$39-'Win-Draw-Loss'!$B$38)*B2433)))/2</f>
        <v>13.941235596205296</v>
      </c>
      <c r="E2433" s="33">
        <f t="shared" ca="1" si="75"/>
        <v>0.92705122700337239</v>
      </c>
      <c r="F2433" s="33">
        <f t="shared" ca="1" si="75"/>
        <v>0.10951227150664622</v>
      </c>
      <c r="G2433" s="37">
        <f ca="1">('Win-Draw-Loss'!$D$38+(('Win-Draw-Loss'!$D$39-'Win-Draw-Loss'!$D$38)*E2433)+('Win-Draw-Loss'!$D$38+(('Win-Draw-Loss'!$D$39-'Win-Draw-Loss'!$D$38)*F2433)))/2</f>
        <v>30.548452477650279</v>
      </c>
      <c r="H2433" s="37"/>
      <c r="I2433" s="3">
        <f ca="1">(G2433-C2433)*600/'Win-Draw-Loss'!$B$42</f>
        <v>33.214433762889968</v>
      </c>
    </row>
    <row r="2434" spans="1:9" x14ac:dyDescent="0.25">
      <c r="A2434" s="33">
        <f t="shared" ref="A2434:B2497" ca="1" si="76">RAND()</f>
        <v>7.7392771650037995E-2</v>
      </c>
      <c r="B2434" s="33">
        <f t="shared" ca="1" si="76"/>
        <v>0.56946392520410316</v>
      </c>
      <c r="C2434" s="37">
        <f ca="1">('Win-Draw-Loss'!$B$38+(('Win-Draw-Loss'!$B$39-'Win-Draw-Loss'!$B$38)*A2434)+('Win-Draw-Loss'!$B$38+(('Win-Draw-Loss'!$B$39-'Win-Draw-Loss'!$B$38)*B2434)))/2</f>
        <v>16.46856696854141</v>
      </c>
      <c r="E2434" s="33">
        <f t="shared" ref="E2434:F2497" ca="1" si="77">RAND()</f>
        <v>0.52419339719619162</v>
      </c>
      <c r="F2434" s="33">
        <f t="shared" ca="1" si="77"/>
        <v>0.6394552748309098</v>
      </c>
      <c r="G2434" s="37">
        <f ca="1">('Win-Draw-Loss'!$D$38+(('Win-Draw-Loss'!$D$39-'Win-Draw-Loss'!$D$38)*E2434)+('Win-Draw-Loss'!$D$38+(('Win-Draw-Loss'!$D$39-'Win-Draw-Loss'!$D$38)*F2434)))/2</f>
        <v>32.45473008040652</v>
      </c>
      <c r="H2434" s="37"/>
      <c r="I2434" s="3">
        <f ca="1">(G2434-C2434)*600/'Win-Draw-Loss'!$B$42</f>
        <v>31.972326223730221</v>
      </c>
    </row>
    <row r="2435" spans="1:9" x14ac:dyDescent="0.25">
      <c r="A2435" s="33">
        <f t="shared" ca="1" si="76"/>
        <v>0.21805046240389281</v>
      </c>
      <c r="B2435" s="33">
        <f t="shared" ca="1" si="76"/>
        <v>0.99616821129405653</v>
      </c>
      <c r="C2435" s="37">
        <f ca="1">('Win-Draw-Loss'!$B$38+(('Win-Draw-Loss'!$B$39-'Win-Draw-Loss'!$B$38)*A2435)+('Win-Draw-Loss'!$B$38+(('Win-Draw-Loss'!$B$39-'Win-Draw-Loss'!$B$38)*B2435)))/2</f>
        <v>22.142186736979493</v>
      </c>
      <c r="E2435" s="33">
        <f t="shared" ca="1" si="77"/>
        <v>0.95957513794816274</v>
      </c>
      <c r="F2435" s="33">
        <f t="shared" ca="1" si="77"/>
        <v>0.44959993575421864</v>
      </c>
      <c r="G2435" s="37">
        <f ca="1">('Win-Draw-Loss'!$D$38+(('Win-Draw-Loss'!$D$39-'Win-Draw-Loss'!$D$38)*E2435)+('Win-Draw-Loss'!$D$38+(('Win-Draw-Loss'!$D$39-'Win-Draw-Loss'!$D$38)*F2435)))/2</f>
        <v>36.137626105535716</v>
      </c>
      <c r="H2435" s="37"/>
      <c r="I2435" s="3">
        <f ca="1">(G2435-C2435)*600/'Win-Draw-Loss'!$B$42</f>
        <v>27.990878737112446</v>
      </c>
    </row>
    <row r="2436" spans="1:9" x14ac:dyDescent="0.25">
      <c r="A2436" s="33">
        <f t="shared" ca="1" si="76"/>
        <v>0.52615367240468403</v>
      </c>
      <c r="B2436" s="33">
        <f t="shared" ca="1" si="76"/>
        <v>0.61811871280167474</v>
      </c>
      <c r="C2436" s="37">
        <f ca="1">('Win-Draw-Loss'!$B$38+(('Win-Draw-Loss'!$B$39-'Win-Draw-Loss'!$B$38)*A2436)+('Win-Draw-Loss'!$B$38+(('Win-Draw-Loss'!$B$39-'Win-Draw-Loss'!$B$38)*B2436)))/2</f>
        <v>21.442723852063587</v>
      </c>
      <c r="E2436" s="33">
        <f t="shared" ca="1" si="77"/>
        <v>0.59863187446517074</v>
      </c>
      <c r="F2436" s="33">
        <f t="shared" ca="1" si="77"/>
        <v>0.53535824900057261</v>
      </c>
      <c r="G2436" s="37">
        <f ca="1">('Win-Draw-Loss'!$D$38+(('Win-Draw-Loss'!$D$39-'Win-Draw-Loss'!$D$38)*E2436)+('Win-Draw-Loss'!$D$38+(('Win-Draw-Loss'!$D$39-'Win-Draw-Loss'!$D$38)*F2436)))/2</f>
        <v>32.009851851986149</v>
      </c>
      <c r="H2436" s="37"/>
      <c r="I2436" s="3">
        <f ca="1">(G2436-C2436)*600/'Win-Draw-Loss'!$B$42</f>
        <v>21.134255999845124</v>
      </c>
    </row>
    <row r="2437" spans="1:9" x14ac:dyDescent="0.25">
      <c r="A2437" s="33">
        <f t="shared" ca="1" si="76"/>
        <v>0.70290449654402865</v>
      </c>
      <c r="B2437" s="33">
        <f t="shared" ca="1" si="76"/>
        <v>0.15935610374239584</v>
      </c>
      <c r="C2437" s="37">
        <f ca="1">('Win-Draw-Loss'!$B$38+(('Win-Draw-Loss'!$B$39-'Win-Draw-Loss'!$B$38)*A2437)+('Win-Draw-Loss'!$B$38+(('Win-Draw-Loss'!$B$39-'Win-Draw-Loss'!$B$38)*B2437)))/2</f>
        <v>18.622606002864245</v>
      </c>
      <c r="E2437" s="33">
        <f t="shared" ca="1" si="77"/>
        <v>0.37120602336179997</v>
      </c>
      <c r="F2437" s="33">
        <f t="shared" ca="1" si="77"/>
        <v>0.55490428526083602</v>
      </c>
      <c r="G2437" s="37">
        <f ca="1">('Win-Draw-Loss'!$D$38+(('Win-Draw-Loss'!$D$39-'Win-Draw-Loss'!$D$38)*E2437)+('Win-Draw-Loss'!$D$38+(('Win-Draw-Loss'!$D$39-'Win-Draw-Loss'!$D$38)*F2437)))/2</f>
        <v>28.891654629339541</v>
      </c>
      <c r="H2437" s="37"/>
      <c r="I2437" s="3">
        <f ca="1">(G2437-C2437)*600/'Win-Draw-Loss'!$B$42</f>
        <v>20.538097252950593</v>
      </c>
    </row>
    <row r="2438" spans="1:9" x14ac:dyDescent="0.25">
      <c r="A2438" s="33">
        <f t="shared" ca="1" si="76"/>
        <v>0.9039928427628674</v>
      </c>
      <c r="B2438" s="33">
        <f t="shared" ca="1" si="76"/>
        <v>0.44098152681533453</v>
      </c>
      <c r="C2438" s="37">
        <f ca="1">('Win-Draw-Loss'!$B$38+(('Win-Draw-Loss'!$B$39-'Win-Draw-Loss'!$B$38)*A2438)+('Win-Draw-Loss'!$B$38+(('Win-Draw-Loss'!$B$39-'Win-Draw-Loss'!$B$38)*B2438)))/2</f>
        <v>23.449743695782018</v>
      </c>
      <c r="E2438" s="33">
        <f t="shared" ca="1" si="77"/>
        <v>0.89882699159791013</v>
      </c>
      <c r="F2438" s="33">
        <f t="shared" ca="1" si="77"/>
        <v>0.7573804680608941</v>
      </c>
      <c r="G2438" s="37">
        <f ca="1">('Win-Draw-Loss'!$D$38+(('Win-Draw-Loss'!$D$39-'Win-Draw-Loss'!$D$38)*E2438)+('Win-Draw-Loss'!$D$38+(('Win-Draw-Loss'!$D$39-'Win-Draw-Loss'!$D$38)*F2438)))/2</f>
        <v>39.843111894882057</v>
      </c>
      <c r="H2438" s="37"/>
      <c r="I2438" s="3">
        <f ca="1">(G2438-C2438)*600/'Win-Draw-Loss'!$B$42</f>
        <v>32.786736398200077</v>
      </c>
    </row>
    <row r="2439" spans="1:9" x14ac:dyDescent="0.25">
      <c r="A2439" s="33">
        <f t="shared" ca="1" si="76"/>
        <v>0.9987842615649184</v>
      </c>
      <c r="B2439" s="33">
        <f t="shared" ca="1" si="76"/>
        <v>0.79628547246994774</v>
      </c>
      <c r="C2439" s="37">
        <f ca="1">('Win-Draw-Loss'!$B$38+(('Win-Draw-Loss'!$B$39-'Win-Draw-Loss'!$B$38)*A2439)+('Win-Draw-Loss'!$B$38+(('Win-Draw-Loss'!$B$39-'Win-Draw-Loss'!$B$38)*B2439)))/2</f>
        <v>27.950697340348661</v>
      </c>
      <c r="E2439" s="33">
        <f t="shared" ca="1" si="77"/>
        <v>0.62703950835325828</v>
      </c>
      <c r="F2439" s="33">
        <f t="shared" ca="1" si="77"/>
        <v>0.85677365440372633</v>
      </c>
      <c r="G2439" s="37">
        <f ca="1">('Win-Draw-Loss'!$D$38+(('Win-Draw-Loss'!$D$39-'Win-Draw-Loss'!$D$38)*E2439)+('Win-Draw-Loss'!$D$38+(('Win-Draw-Loss'!$D$39-'Win-Draw-Loss'!$D$38)*F2439)))/2</f>
        <v>37.257197441354769</v>
      </c>
      <c r="H2439" s="37"/>
      <c r="I2439" s="3">
        <f ca="1">(G2439-C2439)*600/'Win-Draw-Loss'!$B$42</f>
        <v>18.613000202012216</v>
      </c>
    </row>
    <row r="2440" spans="1:9" x14ac:dyDescent="0.25">
      <c r="A2440" s="33">
        <f t="shared" ca="1" si="76"/>
        <v>0.55338320030866128</v>
      </c>
      <c r="B2440" s="33">
        <f t="shared" ca="1" si="76"/>
        <v>0.98395780366699004</v>
      </c>
      <c r="C2440" s="37">
        <f ca="1">('Win-Draw-Loss'!$B$38+(('Win-Draw-Loss'!$B$39-'Win-Draw-Loss'!$B$38)*A2440)+('Win-Draw-Loss'!$B$38+(('Win-Draw-Loss'!$B$39-'Win-Draw-Loss'!$B$38)*B2440)))/2</f>
        <v>25.373410039756514</v>
      </c>
      <c r="E2440" s="33">
        <f t="shared" ca="1" si="77"/>
        <v>0.58726734242496226</v>
      </c>
      <c r="F2440" s="33">
        <f t="shared" ca="1" si="77"/>
        <v>0.80244826923181656</v>
      </c>
      <c r="G2440" s="37">
        <f ca="1">('Win-Draw-Loss'!$D$38+(('Win-Draw-Loss'!$D$39-'Win-Draw-Loss'!$D$38)*E2440)+('Win-Draw-Loss'!$D$38+(('Win-Draw-Loss'!$D$39-'Win-Draw-Loss'!$D$38)*F2440)))/2</f>
        <v>35.845734174851678</v>
      </c>
      <c r="H2440" s="37"/>
      <c r="I2440" s="3">
        <f ca="1">(G2440-C2440)*600/'Win-Draw-Loss'!$B$42</f>
        <v>20.944648270190328</v>
      </c>
    </row>
    <row r="2441" spans="1:9" x14ac:dyDescent="0.25">
      <c r="A2441" s="33">
        <f t="shared" ca="1" si="76"/>
        <v>0.48365800212387944</v>
      </c>
      <c r="B2441" s="33">
        <f t="shared" ca="1" si="76"/>
        <v>0.92105423112366047</v>
      </c>
      <c r="C2441" s="37">
        <f ca="1">('Win-Draw-Loss'!$B$38+(('Win-Draw-Loss'!$B$39-'Win-Draw-Loss'!$B$38)*A2441)+('Win-Draw-Loss'!$B$38+(('Win-Draw-Loss'!$B$39-'Win-Draw-Loss'!$B$38)*B2441)))/2</f>
        <v>24.0471223324754</v>
      </c>
      <c r="E2441" s="33">
        <f t="shared" ca="1" si="77"/>
        <v>0.50335690731738514</v>
      </c>
      <c r="F2441" s="33">
        <f t="shared" ca="1" si="77"/>
        <v>0.83775230922551303</v>
      </c>
      <c r="G2441" s="37">
        <f ca="1">('Win-Draw-Loss'!$D$38+(('Win-Draw-Loss'!$D$39-'Win-Draw-Loss'!$D$38)*E2441)+('Win-Draw-Loss'!$D$38+(('Win-Draw-Loss'!$D$39-'Win-Draw-Loss'!$D$38)*F2441)))/2</f>
        <v>35.116638248143474</v>
      </c>
      <c r="H2441" s="37"/>
      <c r="I2441" s="3">
        <f ca="1">(G2441-C2441)*600/'Win-Draw-Loss'!$B$42</f>
        <v>22.139031831336148</v>
      </c>
    </row>
    <row r="2442" spans="1:9" x14ac:dyDescent="0.25">
      <c r="A2442" s="33">
        <f t="shared" ca="1" si="76"/>
        <v>0.79471799650210684</v>
      </c>
      <c r="B2442" s="33">
        <f t="shared" ca="1" si="76"/>
        <v>0.61757221090782477</v>
      </c>
      <c r="C2442" s="37">
        <f ca="1">('Win-Draw-Loss'!$B$38+(('Win-Draw-Loss'!$B$39-'Win-Draw-Loss'!$B$38)*A2442)+('Win-Draw-Loss'!$B$38+(('Win-Draw-Loss'!$B$39-'Win-Draw-Loss'!$B$38)*B2442)))/2</f>
        <v>24.122902074099315</v>
      </c>
      <c r="E2442" s="33">
        <f t="shared" ca="1" si="77"/>
        <v>5.9220389045696598E-2</v>
      </c>
      <c r="F2442" s="33">
        <f t="shared" ca="1" si="77"/>
        <v>0.92390243010343975</v>
      </c>
      <c r="G2442" s="37">
        <f ca="1">('Win-Draw-Loss'!$D$38+(('Win-Draw-Loss'!$D$39-'Win-Draw-Loss'!$D$38)*E2442)+('Win-Draw-Loss'!$D$38+(('Win-Draw-Loss'!$D$39-'Win-Draw-Loss'!$D$38)*F2442)))/2</f>
        <v>29.746842287237044</v>
      </c>
      <c r="H2442" s="37"/>
      <c r="I2442" s="3">
        <f ca="1">(G2442-C2442)*600/'Win-Draw-Loss'!$B$42</f>
        <v>11.247880426275458</v>
      </c>
    </row>
    <row r="2443" spans="1:9" x14ac:dyDescent="0.25">
      <c r="A2443" s="33">
        <f t="shared" ca="1" si="76"/>
        <v>0.66345249633347569</v>
      </c>
      <c r="B2443" s="33">
        <f t="shared" ca="1" si="76"/>
        <v>2.0384501001446287E-2</v>
      </c>
      <c r="C2443" s="37">
        <f ca="1">('Win-Draw-Loss'!$B$38+(('Win-Draw-Loss'!$B$39-'Win-Draw-Loss'!$B$38)*A2443)+('Win-Draw-Loss'!$B$38+(('Win-Draw-Loss'!$B$39-'Win-Draw-Loss'!$B$38)*B2443)))/2</f>
        <v>16.83836997334922</v>
      </c>
      <c r="E2443" s="33">
        <f t="shared" ca="1" si="77"/>
        <v>0.19659079458705775</v>
      </c>
      <c r="F2443" s="33">
        <f t="shared" ca="1" si="77"/>
        <v>0.98956140857936847</v>
      </c>
      <c r="G2443" s="37">
        <f ca="1">('Win-Draw-Loss'!$D$38+(('Win-Draw-Loss'!$D$39-'Win-Draw-Loss'!$D$38)*E2443)+('Win-Draw-Loss'!$D$38+(('Win-Draw-Loss'!$D$39-'Win-Draw-Loss'!$D$38)*F2443)))/2</f>
        <v>32.792283047496397</v>
      </c>
      <c r="H2443" s="37"/>
      <c r="I2443" s="3">
        <f ca="1">(G2443-C2443)*600/'Win-Draw-Loss'!$B$42</f>
        <v>31.907826148294351</v>
      </c>
    </row>
    <row r="2444" spans="1:9" x14ac:dyDescent="0.25">
      <c r="A2444" s="33">
        <f t="shared" ca="1" si="76"/>
        <v>0.35100192995958235</v>
      </c>
      <c r="B2444" s="33">
        <f t="shared" ca="1" si="76"/>
        <v>0.16017900318488909</v>
      </c>
      <c r="C2444" s="37">
        <f ca="1">('Win-Draw-Loss'!$B$38+(('Win-Draw-Loss'!$B$39-'Win-Draw-Loss'!$B$38)*A2444)+('Win-Draw-Loss'!$B$38+(('Win-Draw-Loss'!$B$39-'Win-Draw-Loss'!$B$38)*B2444)))/2</f>
        <v>15.111809331444714</v>
      </c>
      <c r="E2444" s="33">
        <f t="shared" ca="1" si="77"/>
        <v>4.5583905028030336E-2</v>
      </c>
      <c r="F2444" s="33">
        <f t="shared" ca="1" si="77"/>
        <v>0.57089268637414969</v>
      </c>
      <c r="G2444" s="37">
        <f ca="1">('Win-Draw-Loss'!$D$38+(('Win-Draw-Loss'!$D$39-'Win-Draw-Loss'!$D$38)*E2444)+('Win-Draw-Loss'!$D$38+(('Win-Draw-Loss'!$D$39-'Win-Draw-Loss'!$D$38)*F2444)))/2</f>
        <v>24.247148871032699</v>
      </c>
      <c r="H2444" s="37"/>
      <c r="I2444" s="3">
        <f ca="1">(G2444-C2444)*600/'Win-Draw-Loss'!$B$42</f>
        <v>18.27067907917597</v>
      </c>
    </row>
    <row r="2445" spans="1:9" x14ac:dyDescent="0.25">
      <c r="A2445" s="33">
        <f t="shared" ca="1" si="76"/>
        <v>0.76791288642562727</v>
      </c>
      <c r="B2445" s="33">
        <f t="shared" ca="1" si="76"/>
        <v>0.15898476111823767</v>
      </c>
      <c r="C2445" s="37">
        <f ca="1">('Win-Draw-Loss'!$B$38+(('Win-Draw-Loss'!$B$39-'Win-Draw-Loss'!$B$38)*A2445)+('Win-Draw-Loss'!$B$38+(('Win-Draw-Loss'!$B$39-'Win-Draw-Loss'!$B$38)*B2445)))/2</f>
        <v>19.268976475438649</v>
      </c>
      <c r="E2445" s="33">
        <f t="shared" ca="1" si="77"/>
        <v>0.72250412433855182</v>
      </c>
      <c r="F2445" s="33">
        <f t="shared" ca="1" si="77"/>
        <v>1.370293146231838E-2</v>
      </c>
      <c r="G2445" s="37">
        <f ca="1">('Win-Draw-Loss'!$D$38+(('Win-Draw-Loss'!$D$39-'Win-Draw-Loss'!$D$38)*E2445)+('Win-Draw-Loss'!$D$38+(('Win-Draw-Loss'!$D$39-'Win-Draw-Loss'!$D$38)*F2445)))/2</f>
        <v>26.043105837013055</v>
      </c>
      <c r="H2445" s="37"/>
      <c r="I2445" s="3">
        <f ca="1">(G2445-C2445)*600/'Win-Draw-Loss'!$B$42</f>
        <v>13.548258723148813</v>
      </c>
    </row>
    <row r="2446" spans="1:9" x14ac:dyDescent="0.25">
      <c r="A2446" s="33">
        <f t="shared" ca="1" si="76"/>
        <v>0.26145271531026504</v>
      </c>
      <c r="B2446" s="33">
        <f t="shared" ca="1" si="76"/>
        <v>0.89639072612104698</v>
      </c>
      <c r="C2446" s="37">
        <f ca="1">('Win-Draw-Loss'!$B$38+(('Win-Draw-Loss'!$B$39-'Win-Draw-Loss'!$B$38)*A2446)+('Win-Draw-Loss'!$B$38+(('Win-Draw-Loss'!$B$39-'Win-Draw-Loss'!$B$38)*B2446)))/2</f>
        <v>21.578434414313119</v>
      </c>
      <c r="E2446" s="33">
        <f t="shared" ca="1" si="77"/>
        <v>0.95786608863987666</v>
      </c>
      <c r="F2446" s="33">
        <f t="shared" ca="1" si="77"/>
        <v>0.40718909628354594</v>
      </c>
      <c r="G2446" s="37">
        <f ca="1">('Win-Draw-Loss'!$D$38+(('Win-Draw-Loss'!$D$39-'Win-Draw-Loss'!$D$38)*E2446)+('Win-Draw-Loss'!$D$38+(('Win-Draw-Loss'!$D$39-'Win-Draw-Loss'!$D$38)*F2446)))/2</f>
        <v>35.475827773851336</v>
      </c>
      <c r="H2446" s="37"/>
      <c r="I2446" s="3">
        <f ca="1">(G2446-C2446)*600/'Win-Draw-Loss'!$B$42</f>
        <v>27.794786719076431</v>
      </c>
    </row>
    <row r="2447" spans="1:9" x14ac:dyDescent="0.25">
      <c r="A2447" s="33">
        <f t="shared" ca="1" si="76"/>
        <v>0.17202033696438979</v>
      </c>
      <c r="B2447" s="33">
        <f t="shared" ca="1" si="76"/>
        <v>0.1040355877386997</v>
      </c>
      <c r="C2447" s="37">
        <f ca="1">('Win-Draw-Loss'!$B$38+(('Win-Draw-Loss'!$B$39-'Win-Draw-Loss'!$B$38)*A2447)+('Win-Draw-Loss'!$B$38+(('Win-Draw-Loss'!$B$39-'Win-Draw-Loss'!$B$38)*B2447)))/2</f>
        <v>12.760559247030894</v>
      </c>
      <c r="E2447" s="33">
        <f t="shared" ca="1" si="77"/>
        <v>0.82450594326874305</v>
      </c>
      <c r="F2447" s="33">
        <f t="shared" ca="1" si="77"/>
        <v>0.35848080870375132</v>
      </c>
      <c r="G2447" s="37">
        <f ca="1">('Win-Draw-Loss'!$D$38+(('Win-Draw-Loss'!$D$39-'Win-Draw-Loss'!$D$38)*E2447)+('Win-Draw-Loss'!$D$38+(('Win-Draw-Loss'!$D$39-'Win-Draw-Loss'!$D$38)*F2447)))/2</f>
        <v>32.744801279587421</v>
      </c>
      <c r="H2447" s="37"/>
      <c r="I2447" s="3">
        <f ca="1">(G2447-C2447)*600/'Win-Draw-Loss'!$B$42</f>
        <v>39.968484065113053</v>
      </c>
    </row>
    <row r="2448" spans="1:9" x14ac:dyDescent="0.25">
      <c r="A2448" s="33">
        <f t="shared" ca="1" si="76"/>
        <v>0.82348496115148284</v>
      </c>
      <c r="B2448" s="33">
        <f t="shared" ca="1" si="76"/>
        <v>0.967146501589494</v>
      </c>
      <c r="C2448" s="37">
        <f ca="1">('Win-Draw-Loss'!$B$38+(('Win-Draw-Loss'!$B$39-'Win-Draw-Loss'!$B$38)*A2448)+('Win-Draw-Loss'!$B$38+(('Win-Draw-Loss'!$B$39-'Win-Draw-Loss'!$B$38)*B2448)))/2</f>
        <v>27.90631462740977</v>
      </c>
      <c r="E2448" s="33">
        <f t="shared" ca="1" si="77"/>
        <v>0.81858382310968814</v>
      </c>
      <c r="F2448" s="33">
        <f t="shared" ca="1" si="77"/>
        <v>0.68433218159662623</v>
      </c>
      <c r="G2448" s="37">
        <f ca="1">('Win-Draw-Loss'!$D$38+(('Win-Draw-Loss'!$D$39-'Win-Draw-Loss'!$D$38)*E2448)+('Win-Draw-Loss'!$D$38+(('Win-Draw-Loss'!$D$39-'Win-Draw-Loss'!$D$38)*F2448)))/2</f>
        <v>37.543740070594716</v>
      </c>
      <c r="H2448" s="37"/>
      <c r="I2448" s="3">
        <f ca="1">(G2448-C2448)*600/'Win-Draw-Loss'!$B$42</f>
        <v>19.27485088636989</v>
      </c>
    </row>
    <row r="2449" spans="1:9" x14ac:dyDescent="0.25">
      <c r="A2449" s="33">
        <f t="shared" ca="1" si="76"/>
        <v>0.74689762274713323</v>
      </c>
      <c r="B2449" s="33">
        <f t="shared" ca="1" si="76"/>
        <v>0.91942700643440256</v>
      </c>
      <c r="C2449" s="37">
        <f ca="1">('Win-Draw-Loss'!$B$38+(('Win-Draw-Loss'!$B$39-'Win-Draw-Loss'!$B$38)*A2449)+('Win-Draw-Loss'!$B$38+(('Win-Draw-Loss'!$B$39-'Win-Draw-Loss'!$B$38)*B2449)))/2</f>
        <v>26.663246291815355</v>
      </c>
      <c r="E2449" s="33">
        <f t="shared" ca="1" si="77"/>
        <v>0.92367241031632019</v>
      </c>
      <c r="F2449" s="33">
        <f t="shared" ca="1" si="77"/>
        <v>0.59548231078654279</v>
      </c>
      <c r="G2449" s="37">
        <f ca="1">('Win-Draw-Loss'!$D$38+(('Win-Draw-Loss'!$D$39-'Win-Draw-Loss'!$D$38)*E2449)+('Win-Draw-Loss'!$D$38+(('Win-Draw-Loss'!$D$39-'Win-Draw-Loss'!$D$38)*F2449)))/2</f>
        <v>37.787320816542945</v>
      </c>
      <c r="H2449" s="37"/>
      <c r="I2449" s="3">
        <f ca="1">(G2449-C2449)*600/'Win-Draw-Loss'!$B$42</f>
        <v>22.248149049455179</v>
      </c>
    </row>
    <row r="2450" spans="1:9" x14ac:dyDescent="0.25">
      <c r="A2450" s="33">
        <f t="shared" ca="1" si="76"/>
        <v>0.85921139810238845</v>
      </c>
      <c r="B2450" s="33">
        <f t="shared" ca="1" si="76"/>
        <v>0.14993973539749872</v>
      </c>
      <c r="C2450" s="37">
        <f ca="1">('Win-Draw-Loss'!$B$38+(('Win-Draw-Loss'!$B$39-'Win-Draw-Loss'!$B$38)*A2450)+('Win-Draw-Loss'!$B$38+(('Win-Draw-Loss'!$B$39-'Win-Draw-Loss'!$B$38)*B2450)))/2</f>
        <v>20.09151133499887</v>
      </c>
      <c r="E2450" s="33">
        <f t="shared" ca="1" si="77"/>
        <v>0.39832075981685722</v>
      </c>
      <c r="F2450" s="33">
        <f t="shared" ca="1" si="77"/>
        <v>0.25757601617384107</v>
      </c>
      <c r="G2450" s="37">
        <f ca="1">('Win-Draw-Loss'!$D$38+(('Win-Draw-Loss'!$D$39-'Win-Draw-Loss'!$D$38)*E2450)+('Win-Draw-Loss'!$D$38+(('Win-Draw-Loss'!$D$39-'Win-Draw-Loss'!$D$38)*F2450)))/2</f>
        <v>24.838451639860473</v>
      </c>
      <c r="H2450" s="37"/>
      <c r="I2450" s="3">
        <f ca="1">(G2450-C2450)*600/'Win-Draw-Loss'!$B$42</f>
        <v>9.493880609723206</v>
      </c>
    </row>
    <row r="2451" spans="1:9" x14ac:dyDescent="0.25">
      <c r="A2451" s="33">
        <f t="shared" ca="1" si="76"/>
        <v>0.92976417206546669</v>
      </c>
      <c r="B2451" s="33">
        <f t="shared" ca="1" si="76"/>
        <v>0.13575732520223827</v>
      </c>
      <c r="C2451" s="37">
        <f ca="1">('Win-Draw-Loss'!$B$38+(('Win-Draw-Loss'!$B$39-'Win-Draw-Loss'!$B$38)*A2451)+('Win-Draw-Loss'!$B$38+(('Win-Draw-Loss'!$B$39-'Win-Draw-Loss'!$B$38)*B2451)))/2</f>
        <v>20.655214972677051</v>
      </c>
      <c r="E2451" s="33">
        <f t="shared" ca="1" si="77"/>
        <v>0.42256733973631411</v>
      </c>
      <c r="F2451" s="33">
        <f t="shared" ca="1" si="77"/>
        <v>0.22829238372674543</v>
      </c>
      <c r="G2451" s="37">
        <f ca="1">('Win-Draw-Loss'!$D$38+(('Win-Draw-Loss'!$D$39-'Win-Draw-Loss'!$D$38)*E2451)+('Win-Draw-Loss'!$D$38+(('Win-Draw-Loss'!$D$39-'Win-Draw-Loss'!$D$38)*F2451)))/2</f>
        <v>24.762895851945892</v>
      </c>
      <c r="H2451" s="37"/>
      <c r="I2451" s="3">
        <f ca="1">(G2451-C2451)*600/'Win-Draw-Loss'!$B$42</f>
        <v>8.2153617585376821</v>
      </c>
    </row>
    <row r="2452" spans="1:9" x14ac:dyDescent="0.25">
      <c r="A2452" s="33">
        <f t="shared" ca="1" si="76"/>
        <v>0.42514407184972147</v>
      </c>
      <c r="B2452" s="33">
        <f t="shared" ca="1" si="76"/>
        <v>4.8221423429413046E-2</v>
      </c>
      <c r="C2452" s="37">
        <f ca="1">('Win-Draw-Loss'!$B$38+(('Win-Draw-Loss'!$B$39-'Win-Draw-Loss'!$B$38)*A2452)+('Win-Draw-Loss'!$B$38+(('Win-Draw-Loss'!$B$39-'Win-Draw-Loss'!$B$38)*B2452)))/2</f>
        <v>14.733654952791344</v>
      </c>
      <c r="E2452" s="33">
        <f t="shared" ca="1" si="77"/>
        <v>0.58508118775046791</v>
      </c>
      <c r="F2452" s="33">
        <f t="shared" ca="1" si="77"/>
        <v>0.68918103300833822</v>
      </c>
      <c r="G2452" s="37">
        <f ca="1">('Win-Draw-Loss'!$D$38+(('Win-Draw-Loss'!$D$39-'Win-Draw-Loss'!$D$38)*E2452)+('Win-Draw-Loss'!$D$38+(('Win-Draw-Loss'!$D$39-'Win-Draw-Loss'!$D$38)*F2452)))/2</f>
        <v>34.113933311382091</v>
      </c>
      <c r="H2452" s="37"/>
      <c r="I2452" s="3">
        <f ca="1">(G2452-C2452)*600/'Win-Draw-Loss'!$B$42</f>
        <v>38.760556717181494</v>
      </c>
    </row>
    <row r="2453" spans="1:9" x14ac:dyDescent="0.25">
      <c r="A2453" s="33">
        <f t="shared" ca="1" si="76"/>
        <v>0.21991357876966489</v>
      </c>
      <c r="B2453" s="33">
        <f t="shared" ca="1" si="76"/>
        <v>0.77254939317411442</v>
      </c>
      <c r="C2453" s="37">
        <f ca="1">('Win-Draw-Loss'!$B$38+(('Win-Draw-Loss'!$B$39-'Win-Draw-Loss'!$B$38)*A2453)+('Win-Draw-Loss'!$B$38+(('Win-Draw-Loss'!$B$39-'Win-Draw-Loss'!$B$38)*B2453)))/2</f>
        <v>19.924629719437796</v>
      </c>
      <c r="E2453" s="33">
        <f t="shared" ca="1" si="77"/>
        <v>0.90762577333357475</v>
      </c>
      <c r="F2453" s="33">
        <f t="shared" ca="1" si="77"/>
        <v>0.31522089251534113</v>
      </c>
      <c r="G2453" s="37">
        <f ca="1">('Win-Draw-Loss'!$D$38+(('Win-Draw-Loss'!$D$39-'Win-Draw-Loss'!$D$38)*E2453)+('Win-Draw-Loss'!$D$38+(('Win-Draw-Loss'!$D$39-'Win-Draw-Loss'!$D$38)*F2453)))/2</f>
        <v>33.342699987733738</v>
      </c>
      <c r="H2453" s="37"/>
      <c r="I2453" s="3">
        <f ca="1">(G2453-C2453)*600/'Win-Draw-Loss'!$B$42</f>
        <v>26.836140536591884</v>
      </c>
    </row>
    <row r="2454" spans="1:9" x14ac:dyDescent="0.25">
      <c r="A2454" s="33">
        <f t="shared" ca="1" si="76"/>
        <v>0.70662460836531726</v>
      </c>
      <c r="B2454" s="33">
        <f t="shared" ca="1" si="76"/>
        <v>0.43843517760417161</v>
      </c>
      <c r="C2454" s="37">
        <f ca="1">('Win-Draw-Loss'!$B$38+(('Win-Draw-Loss'!$B$39-'Win-Draw-Loss'!$B$38)*A2454)+('Win-Draw-Loss'!$B$38+(('Win-Draw-Loss'!$B$39-'Win-Draw-Loss'!$B$38)*B2454)))/2</f>
        <v>21.450597859694888</v>
      </c>
      <c r="E2454" s="33">
        <f t="shared" ca="1" si="77"/>
        <v>0.38579077852426036</v>
      </c>
      <c r="F2454" s="33">
        <f t="shared" ca="1" si="77"/>
        <v>0.37940565417637206</v>
      </c>
      <c r="G2454" s="37">
        <f ca="1">('Win-Draw-Loss'!$D$38+(('Win-Draw-Loss'!$D$39-'Win-Draw-Loss'!$D$38)*E2454)+('Win-Draw-Loss'!$D$38+(('Win-Draw-Loss'!$D$39-'Win-Draw-Loss'!$D$38)*F2454)))/2</f>
        <v>26.477946490509488</v>
      </c>
      <c r="H2454" s="37"/>
      <c r="I2454" s="3">
        <f ca="1">(G2454-C2454)*600/'Win-Draw-Loss'!$B$42</f>
        <v>10.054697261629201</v>
      </c>
    </row>
    <row r="2455" spans="1:9" x14ac:dyDescent="0.25">
      <c r="A2455" s="33">
        <f t="shared" ca="1" si="76"/>
        <v>0.99214325335336195</v>
      </c>
      <c r="B2455" s="33">
        <f t="shared" ca="1" si="76"/>
        <v>0.91512238093454878</v>
      </c>
      <c r="C2455" s="37">
        <f ca="1">('Win-Draw-Loss'!$B$38+(('Win-Draw-Loss'!$B$39-'Win-Draw-Loss'!$B$38)*A2455)+('Win-Draw-Loss'!$B$38+(('Win-Draw-Loss'!$B$39-'Win-Draw-Loss'!$B$38)*B2455)))/2</f>
        <v>29.072656342879107</v>
      </c>
      <c r="E2455" s="33">
        <f t="shared" ca="1" si="77"/>
        <v>0.86467113385171523</v>
      </c>
      <c r="F2455" s="33">
        <f t="shared" ca="1" si="77"/>
        <v>0.37513673013390725</v>
      </c>
      <c r="G2455" s="37">
        <f ca="1">('Win-Draw-Loss'!$D$38+(('Win-Draw-Loss'!$D$39-'Win-Draw-Loss'!$D$38)*E2455)+('Win-Draw-Loss'!$D$38+(('Win-Draw-Loss'!$D$39-'Win-Draw-Loss'!$D$38)*F2455)))/2</f>
        <v>33.597117959784342</v>
      </c>
      <c r="H2455" s="37"/>
      <c r="I2455" s="3">
        <f ca="1">(G2455-C2455)*600/'Win-Draw-Loss'!$B$42</f>
        <v>9.0489232338104699</v>
      </c>
    </row>
    <row r="2456" spans="1:9" x14ac:dyDescent="0.25">
      <c r="A2456" s="33">
        <f t="shared" ca="1" si="76"/>
        <v>0.84519899850954805</v>
      </c>
      <c r="B2456" s="33">
        <f t="shared" ca="1" si="76"/>
        <v>0.25607315374837947</v>
      </c>
      <c r="C2456" s="37">
        <f ca="1">('Win-Draw-Loss'!$B$38+(('Win-Draw-Loss'!$B$39-'Win-Draw-Loss'!$B$38)*A2456)+('Win-Draw-Loss'!$B$38+(('Win-Draw-Loss'!$B$39-'Win-Draw-Loss'!$B$38)*B2456)))/2</f>
        <v>21.012721522579277</v>
      </c>
      <c r="E2456" s="33">
        <f t="shared" ca="1" si="77"/>
        <v>0.88642480903019727</v>
      </c>
      <c r="F2456" s="33">
        <f t="shared" ca="1" si="77"/>
        <v>0.1026745380325147</v>
      </c>
      <c r="G2456" s="37">
        <f ca="1">('Win-Draw-Loss'!$D$38+(('Win-Draw-Loss'!$D$39-'Win-Draw-Loss'!$D$38)*E2456)+('Win-Draw-Loss'!$D$38+(('Win-Draw-Loss'!$D$39-'Win-Draw-Loss'!$D$38)*F2456)))/2</f>
        <v>29.836490205940677</v>
      </c>
      <c r="H2456" s="37"/>
      <c r="I2456" s="3">
        <f ca="1">(G2456-C2456)*600/'Win-Draw-Loss'!$B$42</f>
        <v>17.647537366722801</v>
      </c>
    </row>
    <row r="2457" spans="1:9" x14ac:dyDescent="0.25">
      <c r="A2457" s="33">
        <f t="shared" ca="1" si="76"/>
        <v>0.89805442183156481</v>
      </c>
      <c r="B2457" s="33">
        <f t="shared" ca="1" si="76"/>
        <v>0.41595487596814662</v>
      </c>
      <c r="C2457" s="37">
        <f ca="1">('Win-Draw-Loss'!$B$38+(('Win-Draw-Loss'!$B$39-'Win-Draw-Loss'!$B$38)*A2457)+('Win-Draw-Loss'!$B$38+(('Win-Draw-Loss'!$B$39-'Win-Draw-Loss'!$B$38)*B2457)))/2</f>
        <v>23.140092977997114</v>
      </c>
      <c r="E2457" s="33">
        <f t="shared" ca="1" si="77"/>
        <v>0.35450072171845437</v>
      </c>
      <c r="F2457" s="33">
        <f t="shared" ca="1" si="77"/>
        <v>0.87888471152486725</v>
      </c>
      <c r="G2457" s="37">
        <f ca="1">('Win-Draw-Loss'!$D$38+(('Win-Draw-Loss'!$D$39-'Win-Draw-Loss'!$D$38)*E2457)+('Win-Draw-Loss'!$D$38+(('Win-Draw-Loss'!$D$39-'Win-Draw-Loss'!$D$38)*F2457)))/2</f>
        <v>33.500781498649822</v>
      </c>
      <c r="H2457" s="37"/>
      <c r="I2457" s="3">
        <f ca="1">(G2457-C2457)*600/'Win-Draw-Loss'!$B$42</f>
        <v>20.721377041305416</v>
      </c>
    </row>
    <row r="2458" spans="1:9" x14ac:dyDescent="0.25">
      <c r="A2458" s="33">
        <f t="shared" ca="1" si="76"/>
        <v>7.5012653502924409E-2</v>
      </c>
      <c r="B2458" s="33">
        <f t="shared" ca="1" si="76"/>
        <v>0.51159151090359622</v>
      </c>
      <c r="C2458" s="37">
        <f ca="1">('Win-Draw-Loss'!$B$38+(('Win-Draw-Loss'!$B$39-'Win-Draw-Loss'!$B$38)*A2458)+('Win-Draw-Loss'!$B$38+(('Win-Draw-Loss'!$B$39-'Win-Draw-Loss'!$B$38)*B2458)))/2</f>
        <v>15.866041644065206</v>
      </c>
      <c r="E2458" s="33">
        <f t="shared" ca="1" si="77"/>
        <v>0.17591835572629333</v>
      </c>
      <c r="F2458" s="33">
        <f t="shared" ca="1" si="77"/>
        <v>0.75581491722245286</v>
      </c>
      <c r="G2458" s="37">
        <f ca="1">('Win-Draw-Loss'!$D$38+(('Win-Draw-Loss'!$D$39-'Win-Draw-Loss'!$D$38)*E2458)+('Win-Draw-Loss'!$D$38+(('Win-Draw-Loss'!$D$39-'Win-Draw-Loss'!$D$38)*F2458)))/2</f>
        <v>28.975999094231192</v>
      </c>
      <c r="H2458" s="37"/>
      <c r="I2458" s="3">
        <f ca="1">(G2458-C2458)*600/'Win-Draw-Loss'!$B$42</f>
        <v>26.219914900331972</v>
      </c>
    </row>
    <row r="2459" spans="1:9" x14ac:dyDescent="0.25">
      <c r="A2459" s="33">
        <f t="shared" ca="1" si="76"/>
        <v>0.30118006392784924</v>
      </c>
      <c r="B2459" s="33">
        <f t="shared" ca="1" si="76"/>
        <v>0.22093925124080083</v>
      </c>
      <c r="C2459" s="37">
        <f ca="1">('Win-Draw-Loss'!$B$38+(('Win-Draw-Loss'!$B$39-'Win-Draw-Loss'!$B$38)*A2459)+('Win-Draw-Loss'!$B$38+(('Win-Draw-Loss'!$B$39-'Win-Draw-Loss'!$B$38)*B2459)))/2</f>
        <v>15.221193151686501</v>
      </c>
      <c r="E2459" s="33">
        <f t="shared" ca="1" si="77"/>
        <v>0.48441596013638133</v>
      </c>
      <c r="F2459" s="33">
        <f t="shared" ca="1" si="77"/>
        <v>0.34445856609653391</v>
      </c>
      <c r="G2459" s="37">
        <f ca="1">('Win-Draw-Loss'!$D$38+(('Win-Draw-Loss'!$D$39-'Win-Draw-Loss'!$D$38)*E2459)+('Win-Draw-Loss'!$D$38+(('Win-Draw-Loss'!$D$39-'Win-Draw-Loss'!$D$38)*F2459)))/2</f>
        <v>27.43311789349373</v>
      </c>
      <c r="H2459" s="37"/>
      <c r="I2459" s="3">
        <f ca="1">(G2459-C2459)*600/'Win-Draw-Loss'!$B$42</f>
        <v>24.423849483614458</v>
      </c>
    </row>
    <row r="2460" spans="1:9" x14ac:dyDescent="0.25">
      <c r="A2460" s="33">
        <f t="shared" ca="1" si="76"/>
        <v>0.98572954379727229</v>
      </c>
      <c r="B2460" s="33">
        <f t="shared" ca="1" si="76"/>
        <v>0.98813423557992208</v>
      </c>
      <c r="C2460" s="37">
        <f ca="1">('Win-Draw-Loss'!$B$38+(('Win-Draw-Loss'!$B$39-'Win-Draw-Loss'!$B$38)*A2460)+('Win-Draw-Loss'!$B$38+(('Win-Draw-Loss'!$B$39-'Win-Draw-Loss'!$B$38)*B2460)))/2</f>
        <v>29.738637793771943</v>
      </c>
      <c r="E2460" s="33">
        <f t="shared" ca="1" si="77"/>
        <v>0.73589604223750615</v>
      </c>
      <c r="F2460" s="33">
        <f t="shared" ca="1" si="77"/>
        <v>0.95034296752884306</v>
      </c>
      <c r="G2460" s="37">
        <f ca="1">('Win-Draw-Loss'!$D$38+(('Win-Draw-Loss'!$D$39-'Win-Draw-Loss'!$D$38)*E2460)+('Win-Draw-Loss'!$D$38+(('Win-Draw-Loss'!$D$39-'Win-Draw-Loss'!$D$38)*F2460)))/2</f>
        <v>40.293585146495239</v>
      </c>
      <c r="H2460" s="37"/>
      <c r="I2460" s="3">
        <f ca="1">(G2460-C2460)*600/'Win-Draw-Loss'!$B$42</f>
        <v>21.109894705446592</v>
      </c>
    </row>
    <row r="2461" spans="1:9" x14ac:dyDescent="0.25">
      <c r="A2461" s="33">
        <f t="shared" ca="1" si="76"/>
        <v>0.63573454029930998</v>
      </c>
      <c r="B2461" s="33">
        <f t="shared" ca="1" si="76"/>
        <v>0.5676159113700564</v>
      </c>
      <c r="C2461" s="37">
        <f ca="1">('Win-Draw-Loss'!$B$38+(('Win-Draw-Loss'!$B$39-'Win-Draw-Loss'!$B$38)*A2461)+('Win-Draw-Loss'!$B$38+(('Win-Draw-Loss'!$B$39-'Win-Draw-Loss'!$B$38)*B2461)))/2</f>
        <v>22.033504516693664</v>
      </c>
      <c r="E2461" s="33">
        <f t="shared" ca="1" si="77"/>
        <v>0.85894873395124638</v>
      </c>
      <c r="F2461" s="33">
        <f t="shared" ca="1" si="77"/>
        <v>0.59937345257181318</v>
      </c>
      <c r="G2461" s="37">
        <f ca="1">('Win-Draw-Loss'!$D$38+(('Win-Draw-Loss'!$D$39-'Win-Draw-Loss'!$D$38)*E2461)+('Win-Draw-Loss'!$D$38+(('Win-Draw-Loss'!$D$39-'Win-Draw-Loss'!$D$38)*F2461)))/2</f>
        <v>36.874832797845897</v>
      </c>
      <c r="H2461" s="37"/>
      <c r="I2461" s="3">
        <f ca="1">(G2461-C2461)*600/'Win-Draw-Loss'!$B$42</f>
        <v>29.682656562304466</v>
      </c>
    </row>
    <row r="2462" spans="1:9" x14ac:dyDescent="0.25">
      <c r="A2462" s="33">
        <f t="shared" ca="1" si="76"/>
        <v>0.55544015531302093</v>
      </c>
      <c r="B2462" s="33">
        <f t="shared" ca="1" si="76"/>
        <v>6.1288616311196975E-2</v>
      </c>
      <c r="C2462" s="37">
        <f ca="1">('Win-Draw-Loss'!$B$38+(('Win-Draw-Loss'!$B$39-'Win-Draw-Loss'!$B$38)*A2462)+('Win-Draw-Loss'!$B$38+(('Win-Draw-Loss'!$B$39-'Win-Draw-Loss'!$B$38)*B2462)))/2</f>
        <v>16.167287716242178</v>
      </c>
      <c r="E2462" s="33">
        <f t="shared" ca="1" si="77"/>
        <v>0.45722054568211246</v>
      </c>
      <c r="F2462" s="33">
        <f t="shared" ca="1" si="77"/>
        <v>0.44933300195860326</v>
      </c>
      <c r="G2462" s="37">
        <f ca="1">('Win-Draw-Loss'!$D$38+(('Win-Draw-Loss'!$D$39-'Win-Draw-Loss'!$D$38)*E2462)+('Win-Draw-Loss'!$D$38+(('Win-Draw-Loss'!$D$39-'Win-Draw-Loss'!$D$38)*F2462)))/2</f>
        <v>28.598303214610738</v>
      </c>
      <c r="H2462" s="37"/>
      <c r="I2462" s="3">
        <f ca="1">(G2462-C2462)*600/'Win-Draw-Loss'!$B$42</f>
        <v>24.862030996737118</v>
      </c>
    </row>
    <row r="2463" spans="1:9" x14ac:dyDescent="0.25">
      <c r="A2463" s="33">
        <f t="shared" ca="1" si="76"/>
        <v>0.82743860317769413</v>
      </c>
      <c r="B2463" s="33">
        <f t="shared" ca="1" si="76"/>
        <v>0.73482250766581969</v>
      </c>
      <c r="C2463" s="37">
        <f ca="1">('Win-Draw-Loss'!$B$38+(('Win-Draw-Loss'!$B$39-'Win-Draw-Loss'!$B$38)*A2463)+('Win-Draw-Loss'!$B$38+(('Win-Draw-Loss'!$B$39-'Win-Draw-Loss'!$B$38)*B2463)))/2</f>
        <v>25.622611108435137</v>
      </c>
      <c r="E2463" s="33">
        <f t="shared" ca="1" si="77"/>
        <v>0.73435123356676468</v>
      </c>
      <c r="F2463" s="33">
        <f t="shared" ca="1" si="77"/>
        <v>0.92113964205557242</v>
      </c>
      <c r="G2463" s="37">
        <f ca="1">('Win-Draw-Loss'!$D$38+(('Win-Draw-Loss'!$D$39-'Win-Draw-Loss'!$D$38)*E2463)+('Win-Draw-Loss'!$D$38+(('Win-Draw-Loss'!$D$39-'Win-Draw-Loss'!$D$38)*F2463)))/2</f>
        <v>39.832363134335054</v>
      </c>
      <c r="H2463" s="37"/>
      <c r="I2463" s="3">
        <f ca="1">(G2463-C2463)*600/'Win-Draw-Loss'!$B$42</f>
        <v>28.41950405179983</v>
      </c>
    </row>
    <row r="2464" spans="1:9" x14ac:dyDescent="0.25">
      <c r="A2464" s="33">
        <f t="shared" ca="1" si="76"/>
        <v>0.65159649538093189</v>
      </c>
      <c r="B2464" s="33">
        <f t="shared" ca="1" si="76"/>
        <v>0.28198178591215894</v>
      </c>
      <c r="C2464" s="37">
        <f ca="1">('Win-Draw-Loss'!$B$38+(('Win-Draw-Loss'!$B$39-'Win-Draw-Loss'!$B$38)*A2464)+('Win-Draw-Loss'!$B$38+(('Win-Draw-Loss'!$B$39-'Win-Draw-Loss'!$B$38)*B2464)))/2</f>
        <v>19.335782812930908</v>
      </c>
      <c r="E2464" s="33">
        <f t="shared" ca="1" si="77"/>
        <v>0.86421342015713432</v>
      </c>
      <c r="F2464" s="33">
        <f t="shared" ca="1" si="77"/>
        <v>0.28782013573438558</v>
      </c>
      <c r="G2464" s="37">
        <f ca="1">('Win-Draw-Loss'!$D$38+(('Win-Draw-Loss'!$D$39-'Win-Draw-Loss'!$D$38)*E2464)+('Win-Draw-Loss'!$D$38+(('Win-Draw-Loss'!$D$39-'Win-Draw-Loss'!$D$38)*F2464)))/2</f>
        <v>32.280503338372796</v>
      </c>
      <c r="H2464" s="37"/>
      <c r="I2464" s="3">
        <f ca="1">(G2464-C2464)*600/'Win-Draw-Loss'!$B$42</f>
        <v>25.889441050883775</v>
      </c>
    </row>
    <row r="2465" spans="1:9" x14ac:dyDescent="0.25">
      <c r="A2465" s="33">
        <f t="shared" ca="1" si="76"/>
        <v>0.60609594505057818</v>
      </c>
      <c r="B2465" s="33">
        <f t="shared" ca="1" si="76"/>
        <v>0.40507623599112985</v>
      </c>
      <c r="C2465" s="37">
        <f ca="1">('Win-Draw-Loss'!$B$38+(('Win-Draw-Loss'!$B$39-'Win-Draw-Loss'!$B$38)*A2465)+('Win-Draw-Loss'!$B$38+(('Win-Draw-Loss'!$B$39-'Win-Draw-Loss'!$B$38)*B2465)))/2</f>
        <v>20.11172181041708</v>
      </c>
      <c r="E2465" s="33">
        <f t="shared" ca="1" si="77"/>
        <v>0.85474042590570287</v>
      </c>
      <c r="F2465" s="33">
        <f t="shared" ca="1" si="77"/>
        <v>0.21171508677252482</v>
      </c>
      <c r="G2465" s="37">
        <f ca="1">('Win-Draw-Loss'!$D$38+(('Win-Draw-Loss'!$D$39-'Win-Draw-Loss'!$D$38)*E2465)+('Win-Draw-Loss'!$D$38+(('Win-Draw-Loss'!$D$39-'Win-Draw-Loss'!$D$38)*F2465)))/2</f>
        <v>30.996832690173413</v>
      </c>
      <c r="H2465" s="37"/>
      <c r="I2465" s="3">
        <f ca="1">(G2465-C2465)*600/'Win-Draw-Loss'!$B$42</f>
        <v>21.770221759512665</v>
      </c>
    </row>
    <row r="2466" spans="1:9" x14ac:dyDescent="0.25">
      <c r="A2466" s="33">
        <f t="shared" ca="1" si="76"/>
        <v>0.15224712200425383</v>
      </c>
      <c r="B2466" s="33">
        <f t="shared" ca="1" si="76"/>
        <v>0.10207090207419545</v>
      </c>
      <c r="C2466" s="37">
        <f ca="1">('Win-Draw-Loss'!$B$38+(('Win-Draw-Loss'!$B$39-'Win-Draw-Loss'!$B$38)*A2466)+('Win-Draw-Loss'!$B$38+(('Win-Draw-Loss'!$B$39-'Win-Draw-Loss'!$B$38)*B2466)))/2</f>
        <v>12.543180240784492</v>
      </c>
      <c r="E2466" s="33">
        <f t="shared" ca="1" si="77"/>
        <v>0.4792771476655443</v>
      </c>
      <c r="F2466" s="33">
        <f t="shared" ca="1" si="77"/>
        <v>0.87892063576112589</v>
      </c>
      <c r="G2466" s="37">
        <f ca="1">('Win-Draw-Loss'!$D$38+(('Win-Draw-Loss'!$D$39-'Win-Draw-Loss'!$D$38)*E2466)+('Win-Draw-Loss'!$D$38+(('Win-Draw-Loss'!$D$39-'Win-Draw-Loss'!$D$38)*F2466)))/2</f>
        <v>35.372966751400057</v>
      </c>
      <c r="H2466" s="37"/>
      <c r="I2466" s="3">
        <f ca="1">(G2466-C2466)*600/'Win-Draw-Loss'!$B$42</f>
        <v>45.659573021231125</v>
      </c>
    </row>
    <row r="2467" spans="1:9" x14ac:dyDescent="0.25">
      <c r="A2467" s="33">
        <f t="shared" ca="1" si="76"/>
        <v>0.63466000991916138</v>
      </c>
      <c r="B2467" s="33">
        <f t="shared" ca="1" si="76"/>
        <v>0.56214683933037035</v>
      </c>
      <c r="C2467" s="37">
        <f ca="1">('Win-Draw-Loss'!$B$38+(('Win-Draw-Loss'!$B$39-'Win-Draw-Loss'!$B$38)*A2467)+('Win-Draw-Loss'!$B$38+(('Win-Draw-Loss'!$B$39-'Win-Draw-Loss'!$B$38)*B2467)))/2</f>
        <v>21.96806849249532</v>
      </c>
      <c r="E2467" s="33">
        <f t="shared" ca="1" si="77"/>
        <v>0.84645879821777814</v>
      </c>
      <c r="F2467" s="33">
        <f t="shared" ca="1" si="77"/>
        <v>0.40246011715658192</v>
      </c>
      <c r="G2467" s="37">
        <f ca="1">('Win-Draw-Loss'!$D$38+(('Win-Draw-Loss'!$D$39-'Win-Draw-Loss'!$D$38)*E2467)+('Win-Draw-Loss'!$D$38+(('Win-Draw-Loss'!$D$39-'Win-Draw-Loss'!$D$38)*F2467)))/2</f>
        <v>33.7337837306154</v>
      </c>
      <c r="H2467" s="37"/>
      <c r="I2467" s="3">
        <f ca="1">(G2467-C2467)*600/'Win-Draw-Loss'!$B$42</f>
        <v>23.53143047624016</v>
      </c>
    </row>
    <row r="2468" spans="1:9" x14ac:dyDescent="0.25">
      <c r="A2468" s="33">
        <f t="shared" ca="1" si="76"/>
        <v>3.1625928874526754E-2</v>
      </c>
      <c r="B2468" s="33">
        <f t="shared" ca="1" si="76"/>
        <v>0.26440871456796344</v>
      </c>
      <c r="C2468" s="37">
        <f ca="1">('Win-Draw-Loss'!$B$38+(('Win-Draw-Loss'!$B$39-'Win-Draw-Loss'!$B$38)*A2468)+('Win-Draw-Loss'!$B$38+(('Win-Draw-Loss'!$B$39-'Win-Draw-Loss'!$B$38)*B2468)))/2</f>
        <v>12.960346434424903</v>
      </c>
      <c r="E2468" s="33">
        <f t="shared" ca="1" si="77"/>
        <v>0.80280573288371793</v>
      </c>
      <c r="F2468" s="33">
        <f t="shared" ca="1" si="77"/>
        <v>8.8239879865962378E-2</v>
      </c>
      <c r="G2468" s="37">
        <f ca="1">('Win-Draw-Loss'!$D$38+(('Win-Draw-Loss'!$D$39-'Win-Draw-Loss'!$D$38)*E2468)+('Win-Draw-Loss'!$D$38+(('Win-Draw-Loss'!$D$39-'Win-Draw-Loss'!$D$38)*F2468)))/2</f>
        <v>28.365684191245201</v>
      </c>
      <c r="H2468" s="37"/>
      <c r="I2468" s="3">
        <f ca="1">(G2468-C2468)*600/'Win-Draw-Loss'!$B$42</f>
        <v>30.8106755136406</v>
      </c>
    </row>
    <row r="2469" spans="1:9" x14ac:dyDescent="0.25">
      <c r="A2469" s="33">
        <f t="shared" ca="1" si="76"/>
        <v>0.1320614822465308</v>
      </c>
      <c r="B2469" s="33">
        <f t="shared" ca="1" si="76"/>
        <v>0.52444380164742477</v>
      </c>
      <c r="C2469" s="37">
        <f ca="1">('Win-Draw-Loss'!$B$38+(('Win-Draw-Loss'!$B$39-'Win-Draw-Loss'!$B$38)*A2469)+('Win-Draw-Loss'!$B$38+(('Win-Draw-Loss'!$B$39-'Win-Draw-Loss'!$B$38)*B2469)))/2</f>
        <v>16.565052838939557</v>
      </c>
      <c r="E2469" s="33">
        <f t="shared" ca="1" si="77"/>
        <v>0.57644762614807632</v>
      </c>
      <c r="F2469" s="33">
        <f t="shared" ca="1" si="77"/>
        <v>0.74379329385678938</v>
      </c>
      <c r="G2469" s="37">
        <f ca="1">('Win-Draw-Loss'!$D$38+(('Win-Draw-Loss'!$D$39-'Win-Draw-Loss'!$D$38)*E2469)+('Win-Draw-Loss'!$D$38+(('Win-Draw-Loss'!$D$39-'Win-Draw-Loss'!$D$38)*F2469)))/2</f>
        <v>34.803613800072981</v>
      </c>
      <c r="H2469" s="37"/>
      <c r="I2469" s="3">
        <f ca="1">(G2469-C2469)*600/'Win-Draw-Loss'!$B$42</f>
        <v>36.477121922266846</v>
      </c>
    </row>
    <row r="2470" spans="1:9" x14ac:dyDescent="0.25">
      <c r="A2470" s="33">
        <f t="shared" ca="1" si="76"/>
        <v>0.33555056354752888</v>
      </c>
      <c r="B2470" s="33">
        <f t="shared" ca="1" si="76"/>
        <v>0.64590340612401609</v>
      </c>
      <c r="C2470" s="37">
        <f ca="1">('Win-Draw-Loss'!$B$38+(('Win-Draw-Loss'!$B$39-'Win-Draw-Loss'!$B$38)*A2470)+('Win-Draw-Loss'!$B$38+(('Win-Draw-Loss'!$B$39-'Win-Draw-Loss'!$B$38)*B2470)))/2</f>
        <v>19.81453969671545</v>
      </c>
      <c r="E2470" s="33">
        <f t="shared" ca="1" si="77"/>
        <v>0.18258501406617733</v>
      </c>
      <c r="F2470" s="33">
        <f t="shared" ca="1" si="77"/>
        <v>0.44870971731754794</v>
      </c>
      <c r="G2470" s="37">
        <f ca="1">('Win-Draw-Loss'!$D$38+(('Win-Draw-Loss'!$D$39-'Win-Draw-Loss'!$D$38)*E2470)+('Win-Draw-Loss'!$D$38+(('Win-Draw-Loss'!$D$39-'Win-Draw-Loss'!$D$38)*F2470)))/2</f>
        <v>24.469420970755881</v>
      </c>
      <c r="H2470" s="37"/>
      <c r="I2470" s="3">
        <f ca="1">(G2470-C2470)*600/'Win-Draw-Loss'!$B$42</f>
        <v>9.3097625480808617</v>
      </c>
    </row>
    <row r="2471" spans="1:9" x14ac:dyDescent="0.25">
      <c r="A2471" s="33">
        <f t="shared" ca="1" si="76"/>
        <v>4.8974502208042003E-2</v>
      </c>
      <c r="B2471" s="33">
        <f t="shared" ca="1" si="76"/>
        <v>0.95618630825314554</v>
      </c>
      <c r="C2471" s="37">
        <f ca="1">('Win-Draw-Loss'!$B$38+(('Win-Draw-Loss'!$B$39-'Win-Draw-Loss'!$B$38)*A2471)+('Win-Draw-Loss'!$B$38+(('Win-Draw-Loss'!$B$39-'Win-Draw-Loss'!$B$38)*B2471)))/2</f>
        <v>20.051608104611876</v>
      </c>
      <c r="E2471" s="33">
        <f t="shared" ca="1" si="77"/>
        <v>0.45284879578426129</v>
      </c>
      <c r="F2471" s="33">
        <f t="shared" ca="1" si="77"/>
        <v>0.53592556898822807</v>
      </c>
      <c r="G2471" s="37">
        <f ca="1">('Win-Draw-Loss'!$D$38+(('Win-Draw-Loss'!$D$39-'Win-Draw-Loss'!$D$38)*E2471)+('Win-Draw-Loss'!$D$38+(('Win-Draw-Loss'!$D$39-'Win-Draw-Loss'!$D$38)*F2471)))/2</f>
        <v>29.831615471587341</v>
      </c>
      <c r="H2471" s="37"/>
      <c r="I2471" s="3">
        <f ca="1">(G2471-C2471)*600/'Win-Draw-Loss'!$B$42</f>
        <v>19.560014733950929</v>
      </c>
    </row>
    <row r="2472" spans="1:9" x14ac:dyDescent="0.25">
      <c r="A2472" s="33">
        <f t="shared" ca="1" si="76"/>
        <v>0.20580126926066455</v>
      </c>
      <c r="B2472" s="33">
        <f t="shared" ca="1" si="76"/>
        <v>0.37885700301975311</v>
      </c>
      <c r="C2472" s="37">
        <f ca="1">('Win-Draw-Loss'!$B$38+(('Win-Draw-Loss'!$B$39-'Win-Draw-Loss'!$B$38)*A2472)+('Win-Draw-Loss'!$B$38+(('Win-Draw-Loss'!$B$39-'Win-Draw-Loss'!$B$38)*B2472)))/2</f>
        <v>15.846582722804177</v>
      </c>
      <c r="E2472" s="33">
        <f t="shared" ca="1" si="77"/>
        <v>0.54904548032119715</v>
      </c>
      <c r="F2472" s="33">
        <f t="shared" ca="1" si="77"/>
        <v>0.219203175336526</v>
      </c>
      <c r="G2472" s="37">
        <f ca="1">('Win-Draw-Loss'!$D$38+(('Win-Draw-Loss'!$D$39-'Win-Draw-Loss'!$D$38)*E2472)+('Win-Draw-Loss'!$D$38+(('Win-Draw-Loss'!$D$39-'Win-Draw-Loss'!$D$38)*F2472)))/2</f>
        <v>26.523729834865847</v>
      </c>
      <c r="H2472" s="37"/>
      <c r="I2472" s="3">
        <f ca="1">(G2472-C2472)*600/'Win-Draw-Loss'!$B$42</f>
        <v>21.35429422412334</v>
      </c>
    </row>
    <row r="2473" spans="1:9" x14ac:dyDescent="0.25">
      <c r="A2473" s="33">
        <f t="shared" ca="1" si="76"/>
        <v>0.77613300391454909</v>
      </c>
      <c r="B2473" s="33">
        <f t="shared" ca="1" si="76"/>
        <v>0.18954177125521243</v>
      </c>
      <c r="C2473" s="37">
        <f ca="1">('Win-Draw-Loss'!$B$38+(('Win-Draw-Loss'!$B$39-'Win-Draw-Loss'!$B$38)*A2473)+('Win-Draw-Loss'!$B$38+(('Win-Draw-Loss'!$B$39-'Win-Draw-Loss'!$B$38)*B2473)))/2</f>
        <v>19.656747751697615</v>
      </c>
      <c r="E2473" s="33">
        <f t="shared" ca="1" si="77"/>
        <v>0.41471049508186486</v>
      </c>
      <c r="F2473" s="33">
        <f t="shared" ca="1" si="77"/>
        <v>0.37316741022685052</v>
      </c>
      <c r="G2473" s="37">
        <f ca="1">('Win-Draw-Loss'!$D$38+(('Win-Draw-Loss'!$D$39-'Win-Draw-Loss'!$D$38)*E2473)+('Win-Draw-Loss'!$D$38+(('Win-Draw-Loss'!$D$39-'Win-Draw-Loss'!$D$38)*F2473)))/2</f>
        <v>26.818168579630729</v>
      </c>
      <c r="H2473" s="37"/>
      <c r="I2473" s="3">
        <f ca="1">(G2473-C2473)*600/'Win-Draw-Loss'!$B$42</f>
        <v>14.322841655866226</v>
      </c>
    </row>
    <row r="2474" spans="1:9" x14ac:dyDescent="0.25">
      <c r="A2474" s="33">
        <f t="shared" ca="1" si="76"/>
        <v>0.74016223045578788</v>
      </c>
      <c r="B2474" s="33">
        <f t="shared" ca="1" si="76"/>
        <v>0.42987888869204383</v>
      </c>
      <c r="C2474" s="37">
        <f ca="1">('Win-Draw-Loss'!$B$38+(('Win-Draw-Loss'!$B$39-'Win-Draw-Loss'!$B$38)*A2474)+('Win-Draw-Loss'!$B$38+(('Win-Draw-Loss'!$B$39-'Win-Draw-Loss'!$B$38)*B2474)))/2</f>
        <v>21.700411191478317</v>
      </c>
      <c r="E2474" s="33">
        <f t="shared" ca="1" si="77"/>
        <v>0.77035110197938006</v>
      </c>
      <c r="F2474" s="33">
        <f t="shared" ca="1" si="77"/>
        <v>0.2178501275894883</v>
      </c>
      <c r="G2474" s="37">
        <f ca="1">('Win-Draw-Loss'!$D$38+(('Win-Draw-Loss'!$D$39-'Win-Draw-Loss'!$D$38)*E2474)+('Win-Draw-Loss'!$D$38+(('Win-Draw-Loss'!$D$39-'Win-Draw-Loss'!$D$38)*F2474)))/2</f>
        <v>29.823018443533027</v>
      </c>
      <c r="H2474" s="37"/>
      <c r="I2474" s="3">
        <f ca="1">(G2474-C2474)*600/'Win-Draw-Loss'!$B$42</f>
        <v>16.24521450410942</v>
      </c>
    </row>
    <row r="2475" spans="1:9" x14ac:dyDescent="0.25">
      <c r="A2475" s="33">
        <f t="shared" ca="1" si="76"/>
        <v>9.6116927039432642E-2</v>
      </c>
      <c r="B2475" s="33">
        <f t="shared" ca="1" si="76"/>
        <v>0.18350251076887247</v>
      </c>
      <c r="C2475" s="37">
        <f ca="1">('Win-Draw-Loss'!$B$38+(('Win-Draw-Loss'!$B$39-'Win-Draw-Loss'!$B$38)*A2475)+('Win-Draw-Loss'!$B$38+(('Win-Draw-Loss'!$B$39-'Win-Draw-Loss'!$B$38)*B2475)))/2</f>
        <v>12.796194378083051</v>
      </c>
      <c r="E2475" s="33">
        <f t="shared" ca="1" si="77"/>
        <v>0.93077472257239113</v>
      </c>
      <c r="F2475" s="33">
        <f t="shared" ca="1" si="77"/>
        <v>0.98424101567253874</v>
      </c>
      <c r="G2475" s="37">
        <f ca="1">('Win-Draw-Loss'!$D$38+(('Win-Draw-Loss'!$D$39-'Win-Draw-Loss'!$D$38)*E2475)+('Win-Draw-Loss'!$D$38+(('Win-Draw-Loss'!$D$39-'Win-Draw-Loss'!$D$38)*F2475)))/2</f>
        <v>43.725236073673948</v>
      </c>
      <c r="H2475" s="37"/>
      <c r="I2475" s="3">
        <f ca="1">(G2475-C2475)*600/'Win-Draw-Loss'!$B$42</f>
        <v>61.858083391181793</v>
      </c>
    </row>
    <row r="2476" spans="1:9" x14ac:dyDescent="0.25">
      <c r="A2476" s="33">
        <f t="shared" ca="1" si="76"/>
        <v>0.51091879585133548</v>
      </c>
      <c r="B2476" s="33">
        <f t="shared" ca="1" si="76"/>
        <v>0.89109498476853566</v>
      </c>
      <c r="C2476" s="37">
        <f ca="1">('Win-Draw-Loss'!$B$38+(('Win-Draw-Loss'!$B$39-'Win-Draw-Loss'!$B$38)*A2476)+('Win-Draw-Loss'!$B$38+(('Win-Draw-Loss'!$B$39-'Win-Draw-Loss'!$B$38)*B2476)))/2</f>
        <v>24.020137806198711</v>
      </c>
      <c r="E2476" s="33">
        <f t="shared" ca="1" si="77"/>
        <v>0.93266826837504357</v>
      </c>
      <c r="F2476" s="33">
        <f t="shared" ca="1" si="77"/>
        <v>0.83351974702472353</v>
      </c>
      <c r="G2476" s="37">
        <f ca="1">('Win-Draw-Loss'!$D$38+(('Win-Draw-Loss'!$D$39-'Win-Draw-Loss'!$D$38)*E2476)+('Win-Draw-Loss'!$D$38+(('Win-Draw-Loss'!$D$39-'Win-Draw-Loss'!$D$38)*F2476)))/2</f>
        <v>41.492820230996507</v>
      </c>
      <c r="H2476" s="37"/>
      <c r="I2476" s="3">
        <f ca="1">(G2476-C2476)*600/'Win-Draw-Loss'!$B$42</f>
        <v>34.945364849595592</v>
      </c>
    </row>
    <row r="2477" spans="1:9" x14ac:dyDescent="0.25">
      <c r="A2477" s="33">
        <f t="shared" ca="1" si="76"/>
        <v>0.80486655915194816</v>
      </c>
      <c r="B2477" s="33">
        <f t="shared" ca="1" si="76"/>
        <v>0.25357265427509712</v>
      </c>
      <c r="C2477" s="37">
        <f ca="1">('Win-Draw-Loss'!$B$38+(('Win-Draw-Loss'!$B$39-'Win-Draw-Loss'!$B$38)*A2477)+('Win-Draw-Loss'!$B$38+(('Win-Draw-Loss'!$B$39-'Win-Draw-Loss'!$B$38)*B2477)))/2</f>
        <v>20.584392134270452</v>
      </c>
      <c r="E2477" s="33">
        <f t="shared" ca="1" si="77"/>
        <v>5.2059154766324389E-2</v>
      </c>
      <c r="F2477" s="33">
        <f t="shared" ca="1" si="77"/>
        <v>0.15827009450230933</v>
      </c>
      <c r="G2477" s="37">
        <f ca="1">('Win-Draw-Loss'!$D$38+(('Win-Draw-Loss'!$D$39-'Win-Draw-Loss'!$D$38)*E2477)+('Win-Draw-Loss'!$D$38+(('Win-Draw-Loss'!$D$39-'Win-Draw-Loss'!$D$38)*F2477)))/2</f>
        <v>18.154938739029504</v>
      </c>
      <c r="H2477" s="37"/>
      <c r="I2477" s="3">
        <f ca="1">(G2477-C2477)*600/'Win-Draw-Loss'!$B$42</f>
        <v>-4.8589067904818961</v>
      </c>
    </row>
    <row r="2478" spans="1:9" x14ac:dyDescent="0.25">
      <c r="A2478" s="33">
        <f t="shared" ca="1" si="76"/>
        <v>0.43177778883654849</v>
      </c>
      <c r="B2478" s="33">
        <f t="shared" ca="1" si="76"/>
        <v>5.8468146661802334E-2</v>
      </c>
      <c r="C2478" s="37">
        <f ca="1">('Win-Draw-Loss'!$B$38+(('Win-Draw-Loss'!$B$39-'Win-Draw-Loss'!$B$38)*A2478)+('Win-Draw-Loss'!$B$38+(('Win-Draw-Loss'!$B$39-'Win-Draw-Loss'!$B$38)*B2478)))/2</f>
        <v>14.902459354983506</v>
      </c>
      <c r="E2478" s="33">
        <f t="shared" ca="1" si="77"/>
        <v>0.54890319598279325</v>
      </c>
      <c r="F2478" s="33">
        <f t="shared" ca="1" si="77"/>
        <v>0.82883637178560399</v>
      </c>
      <c r="G2478" s="37">
        <f ca="1">('Win-Draw-Loss'!$D$38+(('Win-Draw-Loss'!$D$39-'Win-Draw-Loss'!$D$38)*E2478)+('Win-Draw-Loss'!$D$38+(('Win-Draw-Loss'!$D$39-'Win-Draw-Loss'!$D$38)*F2478)))/2</f>
        <v>35.666093516525954</v>
      </c>
      <c r="H2478" s="37"/>
      <c r="I2478" s="3">
        <f ca="1">(G2478-C2478)*600/'Win-Draw-Loss'!$B$42</f>
        <v>41.527268323084897</v>
      </c>
    </row>
    <row r="2479" spans="1:9" x14ac:dyDescent="0.25">
      <c r="A2479" s="33">
        <f t="shared" ca="1" si="76"/>
        <v>0.15297143301511162</v>
      </c>
      <c r="B2479" s="33">
        <f t="shared" ca="1" si="76"/>
        <v>0.70796797904747144</v>
      </c>
      <c r="C2479" s="37">
        <f ca="1">('Win-Draw-Loss'!$B$38+(('Win-Draw-Loss'!$B$39-'Win-Draw-Loss'!$B$38)*A2479)+('Win-Draw-Loss'!$B$38+(('Win-Draw-Loss'!$B$39-'Win-Draw-Loss'!$B$38)*B2479)))/2</f>
        <v>18.609394120625829</v>
      </c>
      <c r="E2479" s="33">
        <f t="shared" ca="1" si="77"/>
        <v>0.36356724808181407</v>
      </c>
      <c r="F2479" s="33">
        <f t="shared" ca="1" si="77"/>
        <v>3.9256646227210257E-2</v>
      </c>
      <c r="G2479" s="37">
        <f ca="1">('Win-Draw-Loss'!$D$38+(('Win-Draw-Loss'!$D$39-'Win-Draw-Loss'!$D$38)*E2479)+('Win-Draw-Loss'!$D$38+(('Win-Draw-Loss'!$D$39-'Win-Draw-Loss'!$D$38)*F2479)))/2</f>
        <v>21.042358414635366</v>
      </c>
      <c r="H2479" s="37"/>
      <c r="I2479" s="3">
        <f ca="1">(G2479-C2479)*600/'Win-Draw-Loss'!$B$42</f>
        <v>4.8659285880190737</v>
      </c>
    </row>
    <row r="2480" spans="1:9" x14ac:dyDescent="0.25">
      <c r="A2480" s="33">
        <f t="shared" ca="1" si="76"/>
        <v>7.3309400428116067E-2</v>
      </c>
      <c r="B2480" s="33">
        <f t="shared" ca="1" si="76"/>
        <v>0.53797711160981143</v>
      </c>
      <c r="C2480" s="37">
        <f ca="1">('Win-Draw-Loss'!$B$38+(('Win-Draw-Loss'!$B$39-'Win-Draw-Loss'!$B$38)*A2480)+('Win-Draw-Loss'!$B$38+(('Win-Draw-Loss'!$B$39-'Win-Draw-Loss'!$B$38)*B2480)))/2</f>
        <v>16.112865120379276</v>
      </c>
      <c r="E2480" s="33">
        <f t="shared" ca="1" si="77"/>
        <v>0.9489466678597952</v>
      </c>
      <c r="F2480" s="33">
        <f t="shared" ca="1" si="77"/>
        <v>0.57403463225358597</v>
      </c>
      <c r="G2480" s="37">
        <f ca="1">('Win-Draw-Loss'!$D$38+(('Win-Draw-Loss'!$D$39-'Win-Draw-Loss'!$D$38)*E2480)+('Win-Draw-Loss'!$D$38+(('Win-Draw-Loss'!$D$39-'Win-Draw-Loss'!$D$38)*F2480)))/2</f>
        <v>37.844719501700723</v>
      </c>
      <c r="H2480" s="37"/>
      <c r="I2480" s="3">
        <f ca="1">(G2480-C2480)*600/'Win-Draw-Loss'!$B$42</f>
        <v>43.463708762642895</v>
      </c>
    </row>
    <row r="2481" spans="1:9" x14ac:dyDescent="0.25">
      <c r="A2481" s="33">
        <f t="shared" ca="1" si="76"/>
        <v>0.81921687471769711</v>
      </c>
      <c r="B2481" s="33">
        <f t="shared" ca="1" si="76"/>
        <v>0.63596685609040149</v>
      </c>
      <c r="C2481" s="37">
        <f ca="1">('Win-Draw-Loss'!$B$38+(('Win-Draw-Loss'!$B$39-'Win-Draw-Loss'!$B$38)*A2481)+('Win-Draw-Loss'!$B$38+(('Win-Draw-Loss'!$B$39-'Win-Draw-Loss'!$B$38)*B2481)))/2</f>
        <v>24.551837308080987</v>
      </c>
      <c r="E2481" s="33">
        <f t="shared" ca="1" si="77"/>
        <v>0.54383325304653796</v>
      </c>
      <c r="F2481" s="33">
        <f t="shared" ca="1" si="77"/>
        <v>0.18321309937112795</v>
      </c>
      <c r="G2481" s="37">
        <f ca="1">('Win-Draw-Loss'!$D$38+(('Win-Draw-Loss'!$D$39-'Win-Draw-Loss'!$D$38)*E2481)+('Win-Draw-Loss'!$D$38+(('Win-Draw-Loss'!$D$39-'Win-Draw-Loss'!$D$38)*F2481)))/2</f>
        <v>25.905695286264987</v>
      </c>
      <c r="H2481" s="37"/>
      <c r="I2481" s="3">
        <f ca="1">(G2481-C2481)*600/'Win-Draw-Loss'!$B$42</f>
        <v>2.7077159563679984</v>
      </c>
    </row>
    <row r="2482" spans="1:9" x14ac:dyDescent="0.25">
      <c r="A2482" s="33">
        <f t="shared" ca="1" si="76"/>
        <v>0.81960681119003409</v>
      </c>
      <c r="B2482" s="33">
        <f t="shared" ca="1" si="76"/>
        <v>0.43650004577186718</v>
      </c>
      <c r="C2482" s="37">
        <f ca="1">('Win-Draw-Loss'!$B$38+(('Win-Draw-Loss'!$B$39-'Win-Draw-Loss'!$B$38)*A2482)+('Win-Draw-Loss'!$B$38+(('Win-Draw-Loss'!$B$39-'Win-Draw-Loss'!$B$38)*B2482)))/2</f>
        <v>22.561068569619014</v>
      </c>
      <c r="E2482" s="33">
        <f t="shared" ca="1" si="77"/>
        <v>0.9484475148199587</v>
      </c>
      <c r="F2482" s="33">
        <f t="shared" ca="1" si="77"/>
        <v>7.6535161065867219E-2</v>
      </c>
      <c r="G2482" s="37">
        <f ca="1">('Win-Draw-Loss'!$D$38+(('Win-Draw-Loss'!$D$39-'Win-Draw-Loss'!$D$38)*E2482)+('Win-Draw-Loss'!$D$38+(('Win-Draw-Loss'!$D$39-'Win-Draw-Loss'!$D$38)*F2482)))/2</f>
        <v>30.37474013828739</v>
      </c>
      <c r="H2482" s="37"/>
      <c r="I2482" s="3">
        <f ca="1">(G2482-C2482)*600/'Win-Draw-Loss'!$B$42</f>
        <v>15.62734313733675</v>
      </c>
    </row>
    <row r="2483" spans="1:9" x14ac:dyDescent="0.25">
      <c r="A2483" s="33">
        <f t="shared" ca="1" si="76"/>
        <v>0.87479752803637478</v>
      </c>
      <c r="B2483" s="33">
        <f t="shared" ca="1" si="76"/>
        <v>7.3945161322813702E-2</v>
      </c>
      <c r="C2483" s="37">
        <f ca="1">('Win-Draw-Loss'!$B$38+(('Win-Draw-Loss'!$B$39-'Win-Draw-Loss'!$B$38)*A2483)+('Win-Draw-Loss'!$B$38+(('Win-Draw-Loss'!$B$39-'Win-Draw-Loss'!$B$38)*B2483)))/2</f>
        <v>19.487426893591888</v>
      </c>
      <c r="E2483" s="33">
        <f t="shared" ca="1" si="77"/>
        <v>0.53788160916784844</v>
      </c>
      <c r="F2483" s="33">
        <f t="shared" ca="1" si="77"/>
        <v>0.63720798817003454</v>
      </c>
      <c r="G2483" s="37">
        <f ca="1">('Win-Draw-Loss'!$D$38+(('Win-Draw-Loss'!$D$39-'Win-Draw-Loss'!$D$38)*E2483)+('Win-Draw-Loss'!$D$38+(('Win-Draw-Loss'!$D$39-'Win-Draw-Loss'!$D$38)*F2483)))/2</f>
        <v>32.62634396006824</v>
      </c>
      <c r="H2483" s="37"/>
      <c r="I2483" s="3">
        <f ca="1">(G2483-C2483)*600/'Win-Draw-Loss'!$B$42</f>
        <v>26.277834132952705</v>
      </c>
    </row>
    <row r="2484" spans="1:9" x14ac:dyDescent="0.25">
      <c r="A2484" s="33">
        <f t="shared" ca="1" si="76"/>
        <v>0.91623534814942831</v>
      </c>
      <c r="B2484" s="33">
        <f t="shared" ca="1" si="76"/>
        <v>0.55720031283539262</v>
      </c>
      <c r="C2484" s="37">
        <f ca="1">('Win-Draw-Loss'!$B$38+(('Win-Draw-Loss'!$B$39-'Win-Draw-Loss'!$B$38)*A2484)+('Win-Draw-Loss'!$B$38+(('Win-Draw-Loss'!$B$39-'Win-Draw-Loss'!$B$38)*B2484)))/2</f>
        <v>24.734356609848209</v>
      </c>
      <c r="E2484" s="33">
        <f t="shared" ca="1" si="77"/>
        <v>0.3725992610815746</v>
      </c>
      <c r="F2484" s="33">
        <f t="shared" ca="1" si="77"/>
        <v>0.38350334782667539</v>
      </c>
      <c r="G2484" s="37">
        <f ca="1">('Win-Draw-Loss'!$D$38+(('Win-Draw-Loss'!$D$39-'Win-Draw-Loss'!$D$38)*E2484)+('Win-Draw-Loss'!$D$38+(('Win-Draw-Loss'!$D$39-'Win-Draw-Loss'!$D$38)*F2484)))/2</f>
        <v>26.341539133623751</v>
      </c>
      <c r="H2484" s="37"/>
      <c r="I2484" s="3">
        <f ca="1">(G2484-C2484)*600/'Win-Draw-Loss'!$B$42</f>
        <v>3.2143650475510839</v>
      </c>
    </row>
    <row r="2485" spans="1:9" x14ac:dyDescent="0.25">
      <c r="A2485" s="33">
        <f t="shared" ca="1" si="76"/>
        <v>0.42919689862539467</v>
      </c>
      <c r="B2485" s="33">
        <f t="shared" ca="1" si="76"/>
        <v>0.54614614178392584</v>
      </c>
      <c r="C2485" s="37">
        <f ca="1">('Win-Draw-Loss'!$B$38+(('Win-Draw-Loss'!$B$39-'Win-Draw-Loss'!$B$38)*A2485)+('Win-Draw-Loss'!$B$38+(('Win-Draw-Loss'!$B$39-'Win-Draw-Loss'!$B$38)*B2485)))/2</f>
        <v>19.753430404093205</v>
      </c>
      <c r="E2485" s="33">
        <f t="shared" ca="1" si="77"/>
        <v>0.9000217317703223</v>
      </c>
      <c r="F2485" s="33">
        <f t="shared" ca="1" si="77"/>
        <v>0.80835555555878369</v>
      </c>
      <c r="G2485" s="37">
        <f ca="1">('Win-Draw-Loss'!$D$38+(('Win-Draw-Loss'!$D$39-'Win-Draw-Loss'!$D$38)*E2485)+('Win-Draw-Loss'!$D$38+(('Win-Draw-Loss'!$D$39-'Win-Draw-Loss'!$D$38)*F2485)))/2</f>
        <v>40.625659309936587</v>
      </c>
      <c r="H2485" s="37"/>
      <c r="I2485" s="3">
        <f ca="1">(G2485-C2485)*600/'Win-Draw-Loss'!$B$42</f>
        <v>41.744457811686765</v>
      </c>
    </row>
    <row r="2486" spans="1:9" x14ac:dyDescent="0.25">
      <c r="A2486" s="33">
        <f t="shared" ca="1" si="76"/>
        <v>0.42016506437496814</v>
      </c>
      <c r="B2486" s="33">
        <f t="shared" ca="1" si="76"/>
        <v>0.54293966196466981</v>
      </c>
      <c r="C2486" s="37">
        <f ca="1">('Win-Draw-Loss'!$B$38+(('Win-Draw-Loss'!$B$39-'Win-Draw-Loss'!$B$38)*A2486)+('Win-Draw-Loss'!$B$38+(('Win-Draw-Loss'!$B$39-'Win-Draw-Loss'!$B$38)*B2486)))/2</f>
        <v>19.631047263396383</v>
      </c>
      <c r="E2486" s="33">
        <f t="shared" ca="1" si="77"/>
        <v>1.3543056555450406E-2</v>
      </c>
      <c r="F2486" s="33">
        <f t="shared" ca="1" si="77"/>
        <v>0.30000874259456645</v>
      </c>
      <c r="G2486" s="37">
        <f ca="1">('Win-Draw-Loss'!$D$38+(('Win-Draw-Loss'!$D$39-'Win-Draw-Loss'!$D$38)*E2486)+('Win-Draw-Loss'!$D$38+(('Win-Draw-Loss'!$D$39-'Win-Draw-Loss'!$D$38)*F2486)))/2</f>
        <v>19.703276987250256</v>
      </c>
      <c r="H2486" s="37"/>
      <c r="I2486" s="3">
        <f ca="1">(G2486-C2486)*600/'Win-Draw-Loss'!$B$42</f>
        <v>0.14445944770774588</v>
      </c>
    </row>
    <row r="2487" spans="1:9" x14ac:dyDescent="0.25">
      <c r="A2487" s="33">
        <f t="shared" ca="1" si="76"/>
        <v>5.6312162385054876E-2</v>
      </c>
      <c r="B2487" s="33">
        <f t="shared" ca="1" si="76"/>
        <v>0.38039601591679695</v>
      </c>
      <c r="C2487" s="37">
        <f ca="1">('Win-Draw-Loss'!$B$38+(('Win-Draw-Loss'!$B$39-'Win-Draw-Loss'!$B$38)*A2487)+('Win-Draw-Loss'!$B$38+(('Win-Draw-Loss'!$B$39-'Win-Draw-Loss'!$B$38)*B2487)))/2</f>
        <v>14.367081783018518</v>
      </c>
      <c r="E2487" s="33">
        <f t="shared" ca="1" si="77"/>
        <v>0.54252950055200322</v>
      </c>
      <c r="F2487" s="33">
        <f t="shared" ca="1" si="77"/>
        <v>0.59931512011794841</v>
      </c>
      <c r="G2487" s="37">
        <f ca="1">('Win-Draw-Loss'!$D$38+(('Win-Draw-Loss'!$D$39-'Win-Draw-Loss'!$D$38)*E2487)+('Win-Draw-Loss'!$D$38+(('Win-Draw-Loss'!$D$39-'Win-Draw-Loss'!$D$38)*F2487)))/2</f>
        <v>32.127669310049271</v>
      </c>
      <c r="H2487" s="37"/>
      <c r="I2487" s="3">
        <f ca="1">(G2487-C2487)*600/'Win-Draw-Loss'!$B$42</f>
        <v>35.521175054061501</v>
      </c>
    </row>
    <row r="2488" spans="1:9" x14ac:dyDescent="0.25">
      <c r="A2488" s="33">
        <f t="shared" ca="1" si="76"/>
        <v>0.19962711098328134</v>
      </c>
      <c r="B2488" s="33">
        <f t="shared" ca="1" si="76"/>
        <v>0.73645736741223367</v>
      </c>
      <c r="C2488" s="37">
        <f ca="1">('Win-Draw-Loss'!$B$38+(('Win-Draw-Loss'!$B$39-'Win-Draw-Loss'!$B$38)*A2488)+('Win-Draw-Loss'!$B$38+(('Win-Draw-Loss'!$B$39-'Win-Draw-Loss'!$B$38)*B2488)))/2</f>
        <v>19.360844783955152</v>
      </c>
      <c r="E2488" s="33">
        <f t="shared" ca="1" si="77"/>
        <v>0.30276163302738057</v>
      </c>
      <c r="F2488" s="33">
        <f t="shared" ca="1" si="77"/>
        <v>0.74596661515096985</v>
      </c>
      <c r="G2488" s="37">
        <f ca="1">('Win-Draw-Loss'!$D$38+(('Win-Draw-Loss'!$D$39-'Win-Draw-Loss'!$D$38)*E2488)+('Win-Draw-Loss'!$D$38+(('Win-Draw-Loss'!$D$39-'Win-Draw-Loss'!$D$38)*F2488)))/2</f>
        <v>30.730923722675257</v>
      </c>
      <c r="H2488" s="37"/>
      <c r="I2488" s="3">
        <f ca="1">(G2488-C2488)*600/'Win-Draw-Loss'!$B$42</f>
        <v>22.740157877440211</v>
      </c>
    </row>
    <row r="2489" spans="1:9" x14ac:dyDescent="0.25">
      <c r="A2489" s="33">
        <f t="shared" ca="1" si="76"/>
        <v>0.26453359281067879</v>
      </c>
      <c r="B2489" s="33">
        <f t="shared" ca="1" si="76"/>
        <v>0.40814924738745151</v>
      </c>
      <c r="C2489" s="37">
        <f ca="1">('Win-Draw-Loss'!$B$38+(('Win-Draw-Loss'!$B$39-'Win-Draw-Loss'!$B$38)*A2489)+('Win-Draw-Loss'!$B$38+(('Win-Draw-Loss'!$B$39-'Win-Draw-Loss'!$B$38)*B2489)))/2</f>
        <v>16.726828401981304</v>
      </c>
      <c r="E2489" s="33">
        <f t="shared" ca="1" si="77"/>
        <v>0.33662810692255796</v>
      </c>
      <c r="F2489" s="33">
        <f t="shared" ca="1" si="77"/>
        <v>3.8089095539858953E-2</v>
      </c>
      <c r="G2489" s="37">
        <f ca="1">('Win-Draw-Loss'!$D$38+(('Win-Draw-Loss'!$D$39-'Win-Draw-Loss'!$D$38)*E2489)+('Win-Draw-Loss'!$D$38+(('Win-Draw-Loss'!$D$39-'Win-Draw-Loss'!$D$38)*F2489)))/2</f>
        <v>20.620758036936252</v>
      </c>
      <c r="H2489" s="37"/>
      <c r="I2489" s="3">
        <f ca="1">(G2489-C2489)*600/'Win-Draw-Loss'!$B$42</f>
        <v>7.7878592699098936</v>
      </c>
    </row>
    <row r="2490" spans="1:9" x14ac:dyDescent="0.25">
      <c r="A2490" s="33">
        <f t="shared" ca="1" si="76"/>
        <v>0.70358772322712959</v>
      </c>
      <c r="B2490" s="33">
        <f t="shared" ca="1" si="76"/>
        <v>1.0044468363544889E-2</v>
      </c>
      <c r="C2490" s="37">
        <f ca="1">('Win-Draw-Loss'!$B$38+(('Win-Draw-Loss'!$B$39-'Win-Draw-Loss'!$B$38)*A2490)+('Win-Draw-Loss'!$B$38+(('Win-Draw-Loss'!$B$39-'Win-Draw-Loss'!$B$38)*B2490)))/2</f>
        <v>17.136321915906745</v>
      </c>
      <c r="E2490" s="33">
        <f t="shared" ca="1" si="77"/>
        <v>3.29902764835871E-2</v>
      </c>
      <c r="F2490" s="33">
        <f t="shared" ca="1" si="77"/>
        <v>0.67130368787247419</v>
      </c>
      <c r="G2490" s="37">
        <f ca="1">('Win-Draw-Loss'!$D$38+(('Win-Draw-Loss'!$D$39-'Win-Draw-Loss'!$D$38)*E2490)+('Win-Draw-Loss'!$D$38+(('Win-Draw-Loss'!$D$39-'Win-Draw-Loss'!$D$38)*F2490)))/2</f>
        <v>25.564409465340919</v>
      </c>
      <c r="H2490" s="37"/>
      <c r="I2490" s="3">
        <f ca="1">(G2490-C2490)*600/'Win-Draw-Loss'!$B$42</f>
        <v>16.856175098868349</v>
      </c>
    </row>
    <row r="2491" spans="1:9" x14ac:dyDescent="0.25">
      <c r="A2491" s="33">
        <f t="shared" ca="1" si="76"/>
        <v>0.67996277538153449</v>
      </c>
      <c r="B2491" s="33">
        <f t="shared" ca="1" si="76"/>
        <v>0.71194644032123933</v>
      </c>
      <c r="C2491" s="37">
        <f ca="1">('Win-Draw-Loss'!$B$38+(('Win-Draw-Loss'!$B$39-'Win-Draw-Loss'!$B$38)*A2491)+('Win-Draw-Loss'!$B$38+(('Win-Draw-Loss'!$B$39-'Win-Draw-Loss'!$B$38)*B2491)))/2</f>
        <v>23.919092157027741</v>
      </c>
      <c r="E2491" s="33">
        <f t="shared" ca="1" si="77"/>
        <v>0.50311245065960342</v>
      </c>
      <c r="F2491" s="33">
        <f t="shared" ca="1" si="77"/>
        <v>0.69189851554388071</v>
      </c>
      <c r="G2491" s="37">
        <f ca="1">('Win-Draw-Loss'!$D$38+(('Win-Draw-Loss'!$D$39-'Win-Draw-Loss'!$D$38)*E2491)+('Win-Draw-Loss'!$D$38+(('Win-Draw-Loss'!$D$39-'Win-Draw-Loss'!$D$38)*F2491)))/2</f>
        <v>32.925164493052264</v>
      </c>
      <c r="H2491" s="37"/>
      <c r="I2491" s="3">
        <f ca="1">(G2491-C2491)*600/'Win-Draw-Loss'!$B$42</f>
        <v>18.012144672049047</v>
      </c>
    </row>
    <row r="2492" spans="1:9" x14ac:dyDescent="0.25">
      <c r="A2492" s="33">
        <f t="shared" ca="1" si="76"/>
        <v>0.49830157874390202</v>
      </c>
      <c r="B2492" s="33">
        <f t="shared" ca="1" si="76"/>
        <v>0.88492186160877162</v>
      </c>
      <c r="C2492" s="37">
        <f ca="1">('Win-Draw-Loss'!$B$38+(('Win-Draw-Loss'!$B$39-'Win-Draw-Loss'!$B$38)*A2492)+('Win-Draw-Loss'!$B$38+(('Win-Draw-Loss'!$B$39-'Win-Draw-Loss'!$B$38)*B2492)))/2</f>
        <v>23.832234403526737</v>
      </c>
      <c r="E2492" s="33">
        <f t="shared" ca="1" si="77"/>
        <v>0.38499437026087169</v>
      </c>
      <c r="F2492" s="33">
        <f t="shared" ca="1" si="77"/>
        <v>0.64558827652940576</v>
      </c>
      <c r="G2492" s="37">
        <f ca="1">('Win-Draw-Loss'!$D$38+(('Win-Draw-Loss'!$D$39-'Win-Draw-Loss'!$D$38)*E2492)+('Win-Draw-Loss'!$D$38+(('Win-Draw-Loss'!$D$39-'Win-Draw-Loss'!$D$38)*F2492)))/2</f>
        <v>30.458739701854164</v>
      </c>
      <c r="H2492" s="37"/>
      <c r="I2492" s="3">
        <f ca="1">(G2492-C2492)*600/'Win-Draw-Loss'!$B$42</f>
        <v>13.253010596654853</v>
      </c>
    </row>
    <row r="2493" spans="1:9" x14ac:dyDescent="0.25">
      <c r="A2493" s="33">
        <f t="shared" ca="1" si="76"/>
        <v>0.94594282073035674</v>
      </c>
      <c r="B2493" s="33">
        <f t="shared" ca="1" si="76"/>
        <v>0.29083976517992982</v>
      </c>
      <c r="C2493" s="37">
        <f ca="1">('Win-Draw-Loss'!$B$38+(('Win-Draw-Loss'!$B$39-'Win-Draw-Loss'!$B$38)*A2493)+('Win-Draw-Loss'!$B$38+(('Win-Draw-Loss'!$B$39-'Win-Draw-Loss'!$B$38)*B2493)))/2</f>
        <v>22.367825859102865</v>
      </c>
      <c r="E2493" s="33">
        <f t="shared" ca="1" si="77"/>
        <v>0.22822824399073616</v>
      </c>
      <c r="F2493" s="33">
        <f t="shared" ca="1" si="77"/>
        <v>0.34513738030325047</v>
      </c>
      <c r="G2493" s="37">
        <f ca="1">('Win-Draw-Loss'!$D$38+(('Win-Draw-Loss'!$D$39-'Win-Draw-Loss'!$D$38)*E2493)+('Win-Draw-Loss'!$D$38+(('Win-Draw-Loss'!$D$39-'Win-Draw-Loss'!$D$38)*F2493)))/2</f>
        <v>23.600484364409802</v>
      </c>
      <c r="H2493" s="37"/>
      <c r="I2493" s="3">
        <f ca="1">(G2493-C2493)*600/'Win-Draw-Loss'!$B$42</f>
        <v>2.4653170106138731</v>
      </c>
    </row>
    <row r="2494" spans="1:9" x14ac:dyDescent="0.25">
      <c r="A2494" s="33">
        <f t="shared" ca="1" si="76"/>
        <v>0.74323031651634652</v>
      </c>
      <c r="B2494" s="33">
        <f t="shared" ca="1" si="76"/>
        <v>0.14681805947176663</v>
      </c>
      <c r="C2494" s="37">
        <f ca="1">('Win-Draw-Loss'!$B$38+(('Win-Draw-Loss'!$B$39-'Win-Draw-Loss'!$B$38)*A2494)+('Win-Draw-Loss'!$B$38+(('Win-Draw-Loss'!$B$39-'Win-Draw-Loss'!$B$38)*B2494)))/2</f>
        <v>18.90048375988113</v>
      </c>
      <c r="E2494" s="33">
        <f t="shared" ca="1" si="77"/>
        <v>0.13472017194571584</v>
      </c>
      <c r="F2494" s="33">
        <f t="shared" ca="1" si="77"/>
        <v>0.3035133375905249</v>
      </c>
      <c r="G2494" s="37">
        <f ca="1">('Win-Draw-Loss'!$D$38+(('Win-Draw-Loss'!$D$39-'Win-Draw-Loss'!$D$38)*E2494)+('Win-Draw-Loss'!$D$38+(('Win-Draw-Loss'!$D$39-'Win-Draw-Loss'!$D$38)*F2494)))/2</f>
        <v>21.573502643043611</v>
      </c>
      <c r="H2494" s="37"/>
      <c r="I2494" s="3">
        <f ca="1">(G2494-C2494)*600/'Win-Draw-Loss'!$B$42</f>
        <v>5.3460377663249616</v>
      </c>
    </row>
    <row r="2495" spans="1:9" x14ac:dyDescent="0.25">
      <c r="A2495" s="33">
        <f t="shared" ca="1" si="76"/>
        <v>0.33631241726765448</v>
      </c>
      <c r="B2495" s="33">
        <f t="shared" ca="1" si="76"/>
        <v>0.25881406233688087</v>
      </c>
      <c r="C2495" s="37">
        <f ca="1">('Win-Draw-Loss'!$B$38+(('Win-Draw-Loss'!$B$39-'Win-Draw-Loss'!$B$38)*A2495)+('Win-Draw-Loss'!$B$38+(('Win-Draw-Loss'!$B$39-'Win-Draw-Loss'!$B$38)*B2495)))/2</f>
        <v>15.951264796045354</v>
      </c>
      <c r="E2495" s="33">
        <f t="shared" ca="1" si="77"/>
        <v>0.97404331673724243</v>
      </c>
      <c r="F2495" s="33">
        <f t="shared" ca="1" si="77"/>
        <v>0.14141129866854174</v>
      </c>
      <c r="G2495" s="37">
        <f ca="1">('Win-Draw-Loss'!$D$38+(('Win-Draw-Loss'!$D$39-'Win-Draw-Loss'!$D$38)*E2495)+('Win-Draw-Loss'!$D$38+(('Win-Draw-Loss'!$D$39-'Win-Draw-Loss'!$D$38)*F2495)))/2</f>
        <v>31.731819231086764</v>
      </c>
      <c r="H2495" s="37"/>
      <c r="I2495" s="3">
        <f ca="1">(G2495-C2495)*600/'Win-Draw-Loss'!$B$42</f>
        <v>31.561108870082819</v>
      </c>
    </row>
    <row r="2496" spans="1:9" x14ac:dyDescent="0.25">
      <c r="A2496" s="33">
        <f t="shared" ca="1" si="76"/>
        <v>0.73466152845577226</v>
      </c>
      <c r="B2496" s="33">
        <f t="shared" ca="1" si="76"/>
        <v>0.77724631712600722</v>
      </c>
      <c r="C2496" s="37">
        <f ca="1">('Win-Draw-Loss'!$B$38+(('Win-Draw-Loss'!$B$39-'Win-Draw-Loss'!$B$38)*A2496)+('Win-Draw-Loss'!$B$38+(('Win-Draw-Loss'!$B$39-'Win-Draw-Loss'!$B$38)*B2496)))/2</f>
        <v>25.119078455817792</v>
      </c>
      <c r="E2496" s="33">
        <f t="shared" ca="1" si="77"/>
        <v>0.51692443705244573</v>
      </c>
      <c r="F2496" s="33">
        <f t="shared" ca="1" si="77"/>
        <v>7.9886906334770358E-2</v>
      </c>
      <c r="G2496" s="37">
        <f ca="1">('Win-Draw-Loss'!$D$38+(('Win-Draw-Loss'!$D$39-'Win-Draw-Loss'!$D$38)*E2496)+('Win-Draw-Loss'!$D$38+(('Win-Draw-Loss'!$D$39-'Win-Draw-Loss'!$D$38)*F2496)))/2</f>
        <v>23.952170150808243</v>
      </c>
      <c r="H2496" s="37"/>
      <c r="I2496" s="3">
        <f ca="1">(G2496-C2496)*600/'Win-Draw-Loss'!$B$42</f>
        <v>-2.3338166100190989</v>
      </c>
    </row>
    <row r="2497" spans="1:9" x14ac:dyDescent="0.25">
      <c r="A2497" s="33">
        <f t="shared" ca="1" si="76"/>
        <v>1.2432387450313942E-2</v>
      </c>
      <c r="B2497" s="33">
        <f t="shared" ca="1" si="76"/>
        <v>0.8336724557459505</v>
      </c>
      <c r="C2497" s="37">
        <f ca="1">('Win-Draw-Loss'!$B$38+(('Win-Draw-Loss'!$B$39-'Win-Draw-Loss'!$B$38)*A2497)+('Win-Draw-Loss'!$B$38+(('Win-Draw-Loss'!$B$39-'Win-Draw-Loss'!$B$38)*B2497)))/2</f>
        <v>18.461048431962645</v>
      </c>
      <c r="E2497" s="33">
        <f t="shared" ca="1" si="77"/>
        <v>8.6093549038063655E-2</v>
      </c>
      <c r="F2497" s="33">
        <f t="shared" ca="1" si="77"/>
        <v>0.4216581563173647</v>
      </c>
      <c r="G2497" s="37">
        <f ca="1">('Win-Draw-Loss'!$D$38+(('Win-Draw-Loss'!$D$39-'Win-Draw-Loss'!$D$38)*E2497)+('Win-Draw-Loss'!$D$38+(('Win-Draw-Loss'!$D$39-'Win-Draw-Loss'!$D$38)*F2497)))/2</f>
        <v>22.616275580331425</v>
      </c>
      <c r="H2497" s="37"/>
      <c r="I2497" s="3">
        <f ca="1">(G2497-C2497)*600/'Win-Draw-Loss'!$B$42</f>
        <v>8.3104542967375608</v>
      </c>
    </row>
    <row r="2498" spans="1:9" x14ac:dyDescent="0.25">
      <c r="A2498" s="33">
        <f t="shared" ref="A2498:B2561" ca="1" si="78">RAND()</f>
        <v>0.84920695561783555</v>
      </c>
      <c r="B2498" s="33">
        <f t="shared" ca="1" si="78"/>
        <v>0.72029769064065152</v>
      </c>
      <c r="C2498" s="37">
        <f ca="1">('Win-Draw-Loss'!$B$38+(('Win-Draw-Loss'!$B$39-'Win-Draw-Loss'!$B$38)*A2498)+('Win-Draw-Loss'!$B$38+(('Win-Draw-Loss'!$B$39-'Win-Draw-Loss'!$B$38)*B2498)))/2</f>
        <v>25.69504646258487</v>
      </c>
      <c r="E2498" s="33">
        <f t="shared" ref="E2498:F2561" ca="1" si="79">RAND()</f>
        <v>0.31597189944477388</v>
      </c>
      <c r="F2498" s="33">
        <f t="shared" ca="1" si="79"/>
        <v>0.11580199656827239</v>
      </c>
      <c r="G2498" s="37">
        <f ca="1">('Win-Draw-Loss'!$D$38+(('Win-Draw-Loss'!$D$39-'Win-Draw-Loss'!$D$38)*E2498)+('Win-Draw-Loss'!$D$38+(('Win-Draw-Loss'!$D$39-'Win-Draw-Loss'!$D$38)*F2498)))/2</f>
        <v>21.476608440195694</v>
      </c>
      <c r="H2498" s="37"/>
      <c r="I2498" s="3">
        <f ca="1">(G2498-C2498)*600/'Win-Draw-Loss'!$B$42</f>
        <v>-8.4368760447783515</v>
      </c>
    </row>
    <row r="2499" spans="1:9" x14ac:dyDescent="0.25">
      <c r="A2499" s="33">
        <f t="shared" ca="1" si="78"/>
        <v>0.39060260757419962</v>
      </c>
      <c r="B2499" s="33">
        <f t="shared" ca="1" si="78"/>
        <v>0.12885275157163201</v>
      </c>
      <c r="C2499" s="37">
        <f ca="1">('Win-Draw-Loss'!$B$38+(('Win-Draw-Loss'!$B$39-'Win-Draw-Loss'!$B$38)*A2499)+('Win-Draw-Loss'!$B$38+(('Win-Draw-Loss'!$B$39-'Win-Draw-Loss'!$B$38)*B2499)))/2</f>
        <v>15.194553591458316</v>
      </c>
      <c r="E2499" s="33">
        <f t="shared" ca="1" si="79"/>
        <v>0.43965638522910866</v>
      </c>
      <c r="F2499" s="33">
        <f t="shared" ca="1" si="79"/>
        <v>0.6623306865748676</v>
      </c>
      <c r="G2499" s="37">
        <f ca="1">('Win-Draw-Loss'!$D$38+(('Win-Draw-Loss'!$D$39-'Win-Draw-Loss'!$D$38)*E2499)+('Win-Draw-Loss'!$D$38+(('Win-Draw-Loss'!$D$39-'Win-Draw-Loss'!$D$38)*F2499)))/2</f>
        <v>31.529806077059646</v>
      </c>
      <c r="H2499" s="37"/>
      <c r="I2499" s="3">
        <f ca="1">(G2499-C2499)*600/'Win-Draw-Loss'!$B$42</f>
        <v>32.670504971202661</v>
      </c>
    </row>
    <row r="2500" spans="1:9" x14ac:dyDescent="0.25">
      <c r="A2500" s="33">
        <f t="shared" ca="1" si="78"/>
        <v>0.44090073247767514</v>
      </c>
      <c r="B2500" s="33">
        <f t="shared" ca="1" si="78"/>
        <v>0.65010438970270212</v>
      </c>
      <c r="C2500" s="37">
        <f ca="1">('Win-Draw-Loss'!$B$38+(('Win-Draw-Loss'!$B$39-'Win-Draw-Loss'!$B$38)*A2500)+('Win-Draw-Loss'!$B$38+(('Win-Draw-Loss'!$B$39-'Win-Draw-Loss'!$B$38)*B2500)))/2</f>
        <v>20.910051221803773</v>
      </c>
      <c r="E2500" s="33">
        <f t="shared" ca="1" si="79"/>
        <v>0.67413213056101995</v>
      </c>
      <c r="F2500" s="33">
        <f t="shared" ca="1" si="79"/>
        <v>0.90988080343514144</v>
      </c>
      <c r="G2500" s="37">
        <f ca="1">('Win-Draw-Loss'!$D$38+(('Win-Draw-Loss'!$D$39-'Win-Draw-Loss'!$D$38)*E2500)+('Win-Draw-Loss'!$D$38+(('Win-Draw-Loss'!$D$39-'Win-Draw-Loss'!$D$38)*F2500)))/2</f>
        <v>38.760194009942424</v>
      </c>
      <c r="H2500" s="37"/>
      <c r="I2500" s="3">
        <f ca="1">(G2500-C2500)*600/'Win-Draw-Loss'!$B$42</f>
        <v>35.700285576277302</v>
      </c>
    </row>
    <row r="2501" spans="1:9" x14ac:dyDescent="0.25">
      <c r="A2501" s="33">
        <f t="shared" ca="1" si="78"/>
        <v>0.21721794486595036</v>
      </c>
      <c r="B2501" s="33">
        <f t="shared" ca="1" si="78"/>
        <v>0.75545514375263301</v>
      </c>
      <c r="C2501" s="37">
        <f ca="1">('Win-Draw-Loss'!$B$38+(('Win-Draw-Loss'!$B$39-'Win-Draw-Loss'!$B$38)*A2501)+('Win-Draw-Loss'!$B$38+(('Win-Draw-Loss'!$B$39-'Win-Draw-Loss'!$B$38)*B2501)))/2</f>
        <v>19.726730886185834</v>
      </c>
      <c r="E2501" s="33">
        <f t="shared" ca="1" si="79"/>
        <v>0.90568293377243103</v>
      </c>
      <c r="F2501" s="33">
        <f t="shared" ca="1" si="79"/>
        <v>0.20692071343517071</v>
      </c>
      <c r="G2501" s="37">
        <f ca="1">('Win-Draw-Loss'!$D$38+(('Win-Draw-Loss'!$D$39-'Win-Draw-Loss'!$D$38)*E2501)+('Win-Draw-Loss'!$D$38+(('Win-Draw-Loss'!$D$39-'Win-Draw-Loss'!$D$38)*F2501)))/2</f>
        <v>31.689054708114025</v>
      </c>
      <c r="H2501" s="37"/>
      <c r="I2501" s="3">
        <f ca="1">(G2501-C2501)*600/'Win-Draw-Loss'!$B$42</f>
        <v>23.924647643856382</v>
      </c>
    </row>
    <row r="2502" spans="1:9" x14ac:dyDescent="0.25">
      <c r="A2502" s="33">
        <f t="shared" ca="1" si="78"/>
        <v>0.83268202987110784</v>
      </c>
      <c r="B2502" s="33">
        <f t="shared" ca="1" si="78"/>
        <v>0.82968819917447179</v>
      </c>
      <c r="C2502" s="37">
        <f ca="1">('Win-Draw-Loss'!$B$38+(('Win-Draw-Loss'!$B$39-'Win-Draw-Loss'!$B$38)*A2502)+('Win-Draw-Loss'!$B$38+(('Win-Draw-Loss'!$B$39-'Win-Draw-Loss'!$B$38)*B2502)))/2</f>
        <v>26.623702290455796</v>
      </c>
      <c r="E2502" s="33">
        <f t="shared" ca="1" si="79"/>
        <v>0.59004700632073281</v>
      </c>
      <c r="F2502" s="33">
        <f t="shared" ca="1" si="79"/>
        <v>0.76169753138086649</v>
      </c>
      <c r="G2502" s="37">
        <f ca="1">('Win-Draw-Loss'!$D$38+(('Win-Draw-Loss'!$D$39-'Win-Draw-Loss'!$D$38)*E2502)+('Win-Draw-Loss'!$D$38+(('Win-Draw-Loss'!$D$39-'Win-Draw-Loss'!$D$38)*F2502)))/2</f>
        <v>35.27616806552399</v>
      </c>
      <c r="H2502" s="37"/>
      <c r="I2502" s="3">
        <f ca="1">(G2502-C2502)*600/'Win-Draw-Loss'!$B$42</f>
        <v>17.304931550136388</v>
      </c>
    </row>
    <row r="2503" spans="1:9" x14ac:dyDescent="0.25">
      <c r="A2503" s="33">
        <f t="shared" ca="1" si="78"/>
        <v>0.9824398273748074</v>
      </c>
      <c r="B2503" s="33">
        <f t="shared" ca="1" si="78"/>
        <v>7.2155254203412511E-2</v>
      </c>
      <c r="C2503" s="37">
        <f ca="1">('Win-Draw-Loss'!$B$38+(('Win-Draw-Loss'!$B$39-'Win-Draw-Loss'!$B$38)*A2503)+('Win-Draw-Loss'!$B$38+(('Win-Draw-Loss'!$B$39-'Win-Draw-Loss'!$B$38)*B2503)))/2</f>
        <v>20.545950815782199</v>
      </c>
      <c r="E2503" s="33">
        <f t="shared" ca="1" si="79"/>
        <v>0.6516210899274163</v>
      </c>
      <c r="F2503" s="33">
        <f t="shared" ca="1" si="79"/>
        <v>0.47480771184836712</v>
      </c>
      <c r="G2503" s="37">
        <f ca="1">('Win-Draw-Loss'!$D$38+(('Win-Draw-Loss'!$D$39-'Win-Draw-Loss'!$D$38)*E2503)+('Win-Draw-Loss'!$D$38+(('Win-Draw-Loss'!$D$39-'Win-Draw-Loss'!$D$38)*F2503)))/2</f>
        <v>31.896432026636749</v>
      </c>
      <c r="H2503" s="37"/>
      <c r="I2503" s="3">
        <f ca="1">(G2503-C2503)*600/'Win-Draw-Loss'!$B$42</f>
        <v>22.7009624217091</v>
      </c>
    </row>
    <row r="2504" spans="1:9" x14ac:dyDescent="0.25">
      <c r="A2504" s="33">
        <f t="shared" ca="1" si="78"/>
        <v>0.53240227569403065</v>
      </c>
      <c r="B2504" s="33">
        <f t="shared" ca="1" si="78"/>
        <v>0.56495331506186353</v>
      </c>
      <c r="C2504" s="37">
        <f ca="1">('Win-Draw-Loss'!$B$38+(('Win-Draw-Loss'!$B$39-'Win-Draw-Loss'!$B$38)*A2504)+('Win-Draw-Loss'!$B$38+(('Win-Draw-Loss'!$B$39-'Win-Draw-Loss'!$B$38)*B2504)))/2</f>
        <v>20.973555907558939</v>
      </c>
      <c r="E2504" s="33">
        <f t="shared" ca="1" si="79"/>
        <v>0.77062611893704003</v>
      </c>
      <c r="F2504" s="33">
        <f t="shared" ca="1" si="79"/>
        <v>3.5555354736727329E-2</v>
      </c>
      <c r="G2504" s="37">
        <f ca="1">('Win-Draw-Loss'!$D$38+(('Win-Draw-Loss'!$D$39-'Win-Draw-Loss'!$D$38)*E2504)+('Win-Draw-Loss'!$D$38+(('Win-Draw-Loss'!$D$39-'Win-Draw-Loss'!$D$38)*F2504)))/2</f>
        <v>27.09272210510651</v>
      </c>
      <c r="H2504" s="37"/>
      <c r="I2504" s="3">
        <f ca="1">(G2504-C2504)*600/'Win-Draw-Loss'!$B$42</f>
        <v>12.238332395095142</v>
      </c>
    </row>
    <row r="2505" spans="1:9" x14ac:dyDescent="0.25">
      <c r="A2505" s="33">
        <f t="shared" ca="1" si="78"/>
        <v>0.50921234952226369</v>
      </c>
      <c r="B2505" s="33">
        <f t="shared" ca="1" si="78"/>
        <v>8.370879449127866E-2</v>
      </c>
      <c r="C2505" s="37">
        <f ca="1">('Win-Draw-Loss'!$B$38+(('Win-Draw-Loss'!$B$39-'Win-Draw-Loss'!$B$38)*A2505)+('Win-Draw-Loss'!$B$38+(('Win-Draw-Loss'!$B$39-'Win-Draw-Loss'!$B$38)*B2505)))/2</f>
        <v>15.929211440135424</v>
      </c>
      <c r="E2505" s="33">
        <f t="shared" ca="1" si="79"/>
        <v>9.5817331375139814E-2</v>
      </c>
      <c r="F2505" s="33">
        <f t="shared" ca="1" si="79"/>
        <v>0.46529188799095877</v>
      </c>
      <c r="G2505" s="37">
        <f ca="1">('Win-Draw-Loss'!$D$38+(('Win-Draw-Loss'!$D$39-'Win-Draw-Loss'!$D$38)*E2505)+('Win-Draw-Loss'!$D$38+(('Win-Draw-Loss'!$D$39-'Win-Draw-Loss'!$D$38)*F2505)))/2</f>
        <v>23.416638290491477</v>
      </c>
      <c r="H2505" s="37"/>
      <c r="I2505" s="3">
        <f ca="1">(G2505-C2505)*600/'Win-Draw-Loss'!$B$42</f>
        <v>14.974853700712107</v>
      </c>
    </row>
    <row r="2506" spans="1:9" x14ac:dyDescent="0.25">
      <c r="A2506" s="33">
        <f t="shared" ca="1" si="78"/>
        <v>1.214671668541889E-2</v>
      </c>
      <c r="B2506" s="33">
        <f t="shared" ca="1" si="78"/>
        <v>0.26711433135510232</v>
      </c>
      <c r="C2506" s="37">
        <f ca="1">('Win-Draw-Loss'!$B$38+(('Win-Draw-Loss'!$B$39-'Win-Draw-Loss'!$B$38)*A2506)+('Win-Draw-Loss'!$B$38+(('Win-Draw-Loss'!$B$39-'Win-Draw-Loss'!$B$38)*B2506)))/2</f>
        <v>12.792610480405212</v>
      </c>
      <c r="E2506" s="33">
        <f t="shared" ca="1" si="79"/>
        <v>0.20226891662732105</v>
      </c>
      <c r="F2506" s="33">
        <f t="shared" ca="1" si="79"/>
        <v>0.77976925631999316</v>
      </c>
      <c r="G2506" s="37">
        <f ca="1">('Win-Draw-Loss'!$D$38+(('Win-Draw-Loss'!$D$39-'Win-Draw-Loss'!$D$38)*E2506)+('Win-Draw-Loss'!$D$38+(('Win-Draw-Loss'!$D$39-'Win-Draw-Loss'!$D$38)*F2506)))/2</f>
        <v>29.730572594209711</v>
      </c>
      <c r="H2506" s="37"/>
      <c r="I2506" s="3">
        <f ca="1">(G2506-C2506)*600/'Win-Draw-Loss'!$B$42</f>
        <v>33.875924227608998</v>
      </c>
    </row>
    <row r="2507" spans="1:9" x14ac:dyDescent="0.25">
      <c r="A2507" s="33">
        <f t="shared" ca="1" si="78"/>
        <v>0.85022018416218981</v>
      </c>
      <c r="B2507" s="33">
        <f t="shared" ca="1" si="78"/>
        <v>0.60062316353357359</v>
      </c>
      <c r="C2507" s="37">
        <f ca="1">('Win-Draw-Loss'!$B$38+(('Win-Draw-Loss'!$B$39-'Win-Draw-Loss'!$B$38)*A2507)+('Win-Draw-Loss'!$B$38+(('Win-Draw-Loss'!$B$39-'Win-Draw-Loss'!$B$38)*B2507)))/2</f>
        <v>24.508433476957634</v>
      </c>
      <c r="E2507" s="33">
        <f t="shared" ca="1" si="79"/>
        <v>5.7390715786052593E-2</v>
      </c>
      <c r="F2507" s="33">
        <f t="shared" ca="1" si="79"/>
        <v>0.55335503957214793</v>
      </c>
      <c r="G2507" s="37">
        <f ca="1">('Win-Draw-Loss'!$D$38+(('Win-Draw-Loss'!$D$39-'Win-Draw-Loss'!$D$38)*E2507)+('Win-Draw-Loss'!$D$38+(('Win-Draw-Loss'!$D$39-'Win-Draw-Loss'!$D$38)*F2507)))/2</f>
        <v>24.161186330373006</v>
      </c>
      <c r="H2507" s="37"/>
      <c r="I2507" s="3">
        <f ca="1">(G2507-C2507)*600/'Win-Draw-Loss'!$B$42</f>
        <v>-0.69449429316925659</v>
      </c>
    </row>
    <row r="2508" spans="1:9" x14ac:dyDescent="0.25">
      <c r="A2508" s="33">
        <f t="shared" ca="1" si="78"/>
        <v>0.28482761628206976</v>
      </c>
      <c r="B2508" s="33">
        <f t="shared" ca="1" si="78"/>
        <v>0.64015534669246099</v>
      </c>
      <c r="C2508" s="37">
        <f ca="1">('Win-Draw-Loss'!$B$38+(('Win-Draw-Loss'!$B$39-'Win-Draw-Loss'!$B$38)*A2508)+('Win-Draw-Loss'!$B$38+(('Win-Draw-Loss'!$B$39-'Win-Draw-Loss'!$B$38)*B2508)))/2</f>
        <v>19.249829629745307</v>
      </c>
      <c r="E2508" s="33">
        <f t="shared" ca="1" si="79"/>
        <v>0.96581233647361908</v>
      </c>
      <c r="F2508" s="33">
        <f t="shared" ca="1" si="79"/>
        <v>7.1967868982652394E-2</v>
      </c>
      <c r="G2508" s="37">
        <f ca="1">('Win-Draw-Loss'!$D$38+(('Win-Draw-Loss'!$D$39-'Win-Draw-Loss'!$D$38)*E2508)+('Win-Draw-Loss'!$D$38+(('Win-Draw-Loss'!$D$39-'Win-Draw-Loss'!$D$38)*F2508)))/2</f>
        <v>30.566703081844075</v>
      </c>
      <c r="H2508" s="37"/>
      <c r="I2508" s="3">
        <f ca="1">(G2508-C2508)*600/'Win-Draw-Loss'!$B$42</f>
        <v>22.633746904197537</v>
      </c>
    </row>
    <row r="2509" spans="1:9" x14ac:dyDescent="0.25">
      <c r="A2509" s="33">
        <f t="shared" ca="1" si="78"/>
        <v>0.35388325148479649</v>
      </c>
      <c r="B2509" s="33">
        <f t="shared" ca="1" si="78"/>
        <v>0.28550475101122097</v>
      </c>
      <c r="C2509" s="37">
        <f ca="1">('Win-Draw-Loss'!$B$38+(('Win-Draw-Loss'!$B$39-'Win-Draw-Loss'!$B$38)*A2509)+('Win-Draw-Loss'!$B$38+(('Win-Draw-Loss'!$B$39-'Win-Draw-Loss'!$B$38)*B2509)))/2</f>
        <v>16.393880024960175</v>
      </c>
      <c r="E2509" s="33">
        <f t="shared" ca="1" si="79"/>
        <v>0.44768645768334092</v>
      </c>
      <c r="F2509" s="33">
        <f t="shared" ca="1" si="79"/>
        <v>0.64313911076814301</v>
      </c>
      <c r="G2509" s="37">
        <f ca="1">('Win-Draw-Loss'!$D$38+(('Win-Draw-Loss'!$D$39-'Win-Draw-Loss'!$D$38)*E2509)+('Win-Draw-Loss'!$D$38+(('Win-Draw-Loss'!$D$39-'Win-Draw-Loss'!$D$38)*F2509)))/2</f>
        <v>31.362383526772259</v>
      </c>
      <c r="H2509" s="37"/>
      <c r="I2509" s="3">
        <f ca="1">(G2509-C2509)*600/'Win-Draw-Loss'!$B$42</f>
        <v>29.937007003624167</v>
      </c>
    </row>
    <row r="2510" spans="1:9" x14ac:dyDescent="0.25">
      <c r="A2510" s="33">
        <f t="shared" ca="1" si="78"/>
        <v>0.93271153887674074</v>
      </c>
      <c r="B2510" s="33">
        <f t="shared" ca="1" si="78"/>
        <v>0.29498039086743488</v>
      </c>
      <c r="C2510" s="37">
        <f ca="1">('Win-Draw-Loss'!$B$38+(('Win-Draw-Loss'!$B$39-'Win-Draw-Loss'!$B$38)*A2510)+('Win-Draw-Loss'!$B$38+(('Win-Draw-Loss'!$B$39-'Win-Draw-Loss'!$B$38)*B2510)))/2</f>
        <v>22.276919297441758</v>
      </c>
      <c r="E2510" s="33">
        <f t="shared" ca="1" si="79"/>
        <v>0.26421248204210179</v>
      </c>
      <c r="F2510" s="33">
        <f t="shared" ca="1" si="79"/>
        <v>0.5896397659014545</v>
      </c>
      <c r="G2510" s="37">
        <f ca="1">('Win-Draw-Loss'!$D$38+(('Win-Draw-Loss'!$D$39-'Win-Draw-Loss'!$D$38)*E2510)+('Win-Draw-Loss'!$D$38+(('Win-Draw-Loss'!$D$39-'Win-Draw-Loss'!$D$38)*F2510)))/2</f>
        <v>27.807783719153342</v>
      </c>
      <c r="H2510" s="37"/>
      <c r="I2510" s="3">
        <f ca="1">(G2510-C2510)*600/'Win-Draw-Loss'!$B$42</f>
        <v>11.061728843423168</v>
      </c>
    </row>
    <row r="2511" spans="1:9" x14ac:dyDescent="0.25">
      <c r="A2511" s="33">
        <f t="shared" ca="1" si="78"/>
        <v>0.58738243479428009</v>
      </c>
      <c r="B2511" s="33">
        <f t="shared" ca="1" si="78"/>
        <v>0.9561020533167589</v>
      </c>
      <c r="C2511" s="37">
        <f ca="1">('Win-Draw-Loss'!$B$38+(('Win-Draw-Loss'!$B$39-'Win-Draw-Loss'!$B$38)*A2511)+('Win-Draw-Loss'!$B$38+(('Win-Draw-Loss'!$B$39-'Win-Draw-Loss'!$B$38)*B2511)))/2</f>
        <v>25.43484488111039</v>
      </c>
      <c r="E2511" s="33">
        <f t="shared" ca="1" si="79"/>
        <v>0.59576281620358384</v>
      </c>
      <c r="F2511" s="33">
        <f t="shared" ca="1" si="79"/>
        <v>0.63473280465802917</v>
      </c>
      <c r="G2511" s="37">
        <f ca="1">('Win-Draw-Loss'!$D$38+(('Win-Draw-Loss'!$D$39-'Win-Draw-Loss'!$D$38)*E2511)+('Win-Draw-Loss'!$D$38+(('Win-Draw-Loss'!$D$39-'Win-Draw-Loss'!$D$38)*F2511)))/2</f>
        <v>33.457434312924192</v>
      </c>
      <c r="H2511" s="37"/>
      <c r="I2511" s="3">
        <f ca="1">(G2511-C2511)*600/'Win-Draw-Loss'!$B$42</f>
        <v>16.045178863627605</v>
      </c>
    </row>
    <row r="2512" spans="1:9" x14ac:dyDescent="0.25">
      <c r="A2512" s="33">
        <f t="shared" ca="1" si="78"/>
        <v>0.83886095358837998</v>
      </c>
      <c r="B2512" s="33">
        <f t="shared" ca="1" si="78"/>
        <v>3.1149049115087424E-2</v>
      </c>
      <c r="C2512" s="37">
        <f ca="1">('Win-Draw-Loss'!$B$38+(('Win-Draw-Loss'!$B$39-'Win-Draw-Loss'!$B$38)*A2512)+('Win-Draw-Loss'!$B$38+(('Win-Draw-Loss'!$B$39-'Win-Draw-Loss'!$B$38)*B2512)))/2</f>
        <v>18.700100027034672</v>
      </c>
      <c r="E2512" s="33">
        <f t="shared" ca="1" si="79"/>
        <v>0.82807553272284096</v>
      </c>
      <c r="F2512" s="33">
        <f t="shared" ca="1" si="79"/>
        <v>0.73593609882977018</v>
      </c>
      <c r="G2512" s="37">
        <f ca="1">('Win-Draw-Loss'!$D$38+(('Win-Draw-Loss'!$D$39-'Win-Draw-Loss'!$D$38)*E2512)+('Win-Draw-Loss'!$D$38+(('Win-Draw-Loss'!$D$39-'Win-Draw-Loss'!$D$38)*F2512)))/2</f>
        <v>38.460174473289172</v>
      </c>
      <c r="H2512" s="37"/>
      <c r="I2512" s="3">
        <f ca="1">(G2512-C2512)*600/'Win-Draw-Loss'!$B$42</f>
        <v>39.520148892508999</v>
      </c>
    </row>
    <row r="2513" spans="1:9" x14ac:dyDescent="0.25">
      <c r="A2513" s="33">
        <f t="shared" ca="1" si="78"/>
        <v>0.88744065115516202</v>
      </c>
      <c r="B2513" s="33">
        <f t="shared" ca="1" si="78"/>
        <v>0.94625206668830331</v>
      </c>
      <c r="C2513" s="37">
        <f ca="1">('Win-Draw-Loss'!$B$38+(('Win-Draw-Loss'!$B$39-'Win-Draw-Loss'!$B$38)*A2513)+('Win-Draw-Loss'!$B$38+(('Win-Draw-Loss'!$B$39-'Win-Draw-Loss'!$B$38)*B2513)))/2</f>
        <v>28.336927178434653</v>
      </c>
      <c r="E2513" s="33">
        <f t="shared" ca="1" si="79"/>
        <v>0.20890399681136507</v>
      </c>
      <c r="F2513" s="33">
        <f t="shared" ca="1" si="79"/>
        <v>0.79823378010278878</v>
      </c>
      <c r="G2513" s="37">
        <f ca="1">('Win-Draw-Loss'!$D$38+(('Win-Draw-Loss'!$D$39-'Win-Draw-Loss'!$D$38)*E2513)+('Win-Draw-Loss'!$D$38+(('Win-Draw-Loss'!$D$39-'Win-Draw-Loss'!$D$38)*F2513)))/2</f>
        <v>30.107066653712305</v>
      </c>
      <c r="H2513" s="37"/>
      <c r="I2513" s="3">
        <f ca="1">(G2513-C2513)*600/'Win-Draw-Loss'!$B$42</f>
        <v>3.5402789505553045</v>
      </c>
    </row>
    <row r="2514" spans="1:9" x14ac:dyDescent="0.25">
      <c r="A2514" s="33">
        <f t="shared" ca="1" si="78"/>
        <v>0.5632513715634665</v>
      </c>
      <c r="B2514" s="33">
        <f t="shared" ca="1" si="78"/>
        <v>0.46009814696796791</v>
      </c>
      <c r="C2514" s="37">
        <f ca="1">('Win-Draw-Loss'!$B$38+(('Win-Draw-Loss'!$B$39-'Win-Draw-Loss'!$B$38)*A2514)+('Win-Draw-Loss'!$B$38+(('Win-Draw-Loss'!$B$39-'Win-Draw-Loss'!$B$38)*B2514)))/2</f>
        <v>20.233495185314347</v>
      </c>
      <c r="E2514" s="33">
        <f t="shared" ca="1" si="79"/>
        <v>0.63559977204925533</v>
      </c>
      <c r="F2514" s="33">
        <f t="shared" ca="1" si="79"/>
        <v>0.14210757182223577</v>
      </c>
      <c r="G2514" s="37">
        <f ca="1">('Win-Draw-Loss'!$D$38+(('Win-Draw-Loss'!$D$39-'Win-Draw-Loss'!$D$38)*E2514)+('Win-Draw-Loss'!$D$38+(('Win-Draw-Loss'!$D$39-'Win-Draw-Loss'!$D$38)*F2514)))/2</f>
        <v>26.665610158072365</v>
      </c>
      <c r="H2514" s="37"/>
      <c r="I2514" s="3">
        <f ca="1">(G2514-C2514)*600/'Win-Draw-Loss'!$B$42</f>
        <v>12.864229945516037</v>
      </c>
    </row>
    <row r="2515" spans="1:9" x14ac:dyDescent="0.25">
      <c r="A2515" s="33">
        <f t="shared" ca="1" si="78"/>
        <v>0.21209930794012422</v>
      </c>
      <c r="B2515" s="33">
        <f t="shared" ca="1" si="78"/>
        <v>0.13983498336383349</v>
      </c>
      <c r="C2515" s="37">
        <f ca="1">('Win-Draw-Loss'!$B$38+(('Win-Draw-Loss'!$B$39-'Win-Draw-Loss'!$B$38)*A2515)+('Win-Draw-Loss'!$B$38+(('Win-Draw-Loss'!$B$39-'Win-Draw-Loss'!$B$38)*B2515)))/2</f>
        <v>13.519342913039576</v>
      </c>
      <c r="E2515" s="33">
        <f t="shared" ca="1" si="79"/>
        <v>0.50165159209773624</v>
      </c>
      <c r="F2515" s="33">
        <f t="shared" ca="1" si="79"/>
        <v>0.84547529449422143</v>
      </c>
      <c r="G2515" s="37">
        <f ca="1">('Win-Draw-Loss'!$D$38+(('Win-Draw-Loss'!$D$39-'Win-Draw-Loss'!$D$38)*E2515)+('Win-Draw-Loss'!$D$38+(('Win-Draw-Loss'!$D$39-'Win-Draw-Loss'!$D$38)*F2515)))/2</f>
        <v>35.206903298879368</v>
      </c>
      <c r="H2515" s="37"/>
      <c r="I2515" s="3">
        <f ca="1">(G2515-C2515)*600/'Win-Draw-Loss'!$B$42</f>
        <v>43.375120771679583</v>
      </c>
    </row>
    <row r="2516" spans="1:9" x14ac:dyDescent="0.25">
      <c r="A2516" s="33">
        <f t="shared" ca="1" si="78"/>
        <v>0.82210143007352876</v>
      </c>
      <c r="B2516" s="33">
        <f t="shared" ca="1" si="78"/>
        <v>0.63487223752689192</v>
      </c>
      <c r="C2516" s="37">
        <f ca="1">('Win-Draw-Loss'!$B$38+(('Win-Draw-Loss'!$B$39-'Win-Draw-Loss'!$B$38)*A2516)+('Win-Draw-Loss'!$B$38+(('Win-Draw-Loss'!$B$39-'Win-Draw-Loss'!$B$38)*B2516)))/2</f>
        <v>24.569736676004208</v>
      </c>
      <c r="E2516" s="33">
        <f t="shared" ca="1" si="79"/>
        <v>0.94970775858517664</v>
      </c>
      <c r="F2516" s="33">
        <f t="shared" ca="1" si="79"/>
        <v>0.86993582623810439</v>
      </c>
      <c r="G2516" s="37">
        <f ca="1">('Win-Draw-Loss'!$D$38+(('Win-Draw-Loss'!$D$39-'Win-Draw-Loss'!$D$38)*E2516)+('Win-Draw-Loss'!$D$38+(('Win-Draw-Loss'!$D$39-'Win-Draw-Loss'!$D$38)*F2516)))/2</f>
        <v>42.294653772349214</v>
      </c>
      <c r="H2516" s="37"/>
      <c r="I2516" s="3">
        <f ca="1">(G2516-C2516)*600/'Win-Draw-Loss'!$B$42</f>
        <v>35.449834192690012</v>
      </c>
    </row>
    <row r="2517" spans="1:9" x14ac:dyDescent="0.25">
      <c r="A2517" s="33">
        <f t="shared" ca="1" si="78"/>
        <v>0.99163480241269675</v>
      </c>
      <c r="B2517" s="33">
        <f t="shared" ca="1" si="78"/>
        <v>0.83643218040127376</v>
      </c>
      <c r="C2517" s="37">
        <f ca="1">('Win-Draw-Loss'!$B$38+(('Win-Draw-Loss'!$B$39-'Win-Draw-Loss'!$B$38)*A2517)+('Win-Draw-Loss'!$B$38+(('Win-Draw-Loss'!$B$39-'Win-Draw-Loss'!$B$38)*B2517)))/2</f>
        <v>28.280669828139708</v>
      </c>
      <c r="E2517" s="33">
        <f t="shared" ca="1" si="79"/>
        <v>0.36067132637405541</v>
      </c>
      <c r="F2517" s="33">
        <f t="shared" ca="1" si="79"/>
        <v>0.9098613303688976</v>
      </c>
      <c r="G2517" s="37">
        <f ca="1">('Win-Draw-Loss'!$D$38+(('Win-Draw-Loss'!$D$39-'Win-Draw-Loss'!$D$38)*E2517)+('Win-Draw-Loss'!$D$38+(('Win-Draw-Loss'!$D$39-'Win-Draw-Loss'!$D$38)*F2517)))/2</f>
        <v>34.057989851144299</v>
      </c>
      <c r="H2517" s="37"/>
      <c r="I2517" s="3">
        <f ca="1">(G2517-C2517)*600/'Win-Draw-Loss'!$B$42</f>
        <v>11.554640046009183</v>
      </c>
    </row>
    <row r="2518" spans="1:9" x14ac:dyDescent="0.25">
      <c r="A2518" s="33">
        <f t="shared" ca="1" si="78"/>
        <v>0.18575229640390245</v>
      </c>
      <c r="B2518" s="33">
        <f t="shared" ca="1" si="78"/>
        <v>0.57432061714454941</v>
      </c>
      <c r="C2518" s="37">
        <f ca="1">('Win-Draw-Loss'!$B$38+(('Win-Draw-Loss'!$B$39-'Win-Draw-Loss'!$B$38)*A2518)+('Win-Draw-Loss'!$B$38+(('Win-Draw-Loss'!$B$39-'Win-Draw-Loss'!$B$38)*B2518)))/2</f>
        <v>17.600729135484517</v>
      </c>
      <c r="E2518" s="33">
        <f t="shared" ca="1" si="79"/>
        <v>0.48368501383800033</v>
      </c>
      <c r="F2518" s="33">
        <f t="shared" ca="1" si="79"/>
        <v>0.42911056964412853</v>
      </c>
      <c r="G2518" s="37">
        <f ca="1">('Win-Draw-Loss'!$D$38+(('Win-Draw-Loss'!$D$39-'Win-Draw-Loss'!$D$38)*E2518)+('Win-Draw-Loss'!$D$38+(('Win-Draw-Loss'!$D$39-'Win-Draw-Loss'!$D$38)*F2518)))/2</f>
        <v>28.691933752231932</v>
      </c>
      <c r="H2518" s="37"/>
      <c r="I2518" s="3">
        <f ca="1">(G2518-C2518)*600/'Win-Draw-Loss'!$B$42</f>
        <v>22.18240923349483</v>
      </c>
    </row>
    <row r="2519" spans="1:9" x14ac:dyDescent="0.25">
      <c r="A2519" s="33">
        <f t="shared" ca="1" si="78"/>
        <v>0.99516571587679059</v>
      </c>
      <c r="B2519" s="33">
        <f t="shared" ca="1" si="78"/>
        <v>0.70668096262990943</v>
      </c>
      <c r="C2519" s="37">
        <f ca="1">('Win-Draw-Loss'!$B$38+(('Win-Draw-Loss'!$B$39-'Win-Draw-Loss'!$B$38)*A2519)+('Win-Draw-Loss'!$B$38+(('Win-Draw-Loss'!$B$39-'Win-Draw-Loss'!$B$38)*B2519)))/2</f>
        <v>27.018466785066998</v>
      </c>
      <c r="E2519" s="33">
        <f t="shared" ca="1" si="79"/>
        <v>0.65514297954715084</v>
      </c>
      <c r="F2519" s="33">
        <f t="shared" ca="1" si="79"/>
        <v>0.29576038529835946</v>
      </c>
      <c r="G2519" s="37">
        <f ca="1">('Win-Draw-Loss'!$D$38+(('Win-Draw-Loss'!$D$39-'Win-Draw-Loss'!$D$38)*E2519)+('Win-Draw-Loss'!$D$38+(('Win-Draw-Loss'!$D$39-'Win-Draw-Loss'!$D$38)*F2519)))/2</f>
        <v>29.263550472682653</v>
      </c>
      <c r="H2519" s="37"/>
      <c r="I2519" s="3">
        <f ca="1">(G2519-C2519)*600/'Win-Draw-Loss'!$B$42</f>
        <v>4.4901673752313087</v>
      </c>
    </row>
    <row r="2520" spans="1:9" x14ac:dyDescent="0.25">
      <c r="A2520" s="33">
        <f t="shared" ca="1" si="78"/>
        <v>0.32250451872346719</v>
      </c>
      <c r="B2520" s="33">
        <f t="shared" ca="1" si="78"/>
        <v>0.46189629166921575</v>
      </c>
      <c r="C2520" s="37">
        <f ca="1">('Win-Draw-Loss'!$B$38+(('Win-Draw-Loss'!$B$39-'Win-Draw-Loss'!$B$38)*A2520)+('Win-Draw-Loss'!$B$38+(('Win-Draw-Loss'!$B$39-'Win-Draw-Loss'!$B$38)*B2520)))/2</f>
        <v>17.844008103926832</v>
      </c>
      <c r="E2520" s="33">
        <f t="shared" ca="1" si="79"/>
        <v>0.73413446530613125</v>
      </c>
      <c r="F2520" s="33">
        <f t="shared" ca="1" si="79"/>
        <v>0.59169980787625065</v>
      </c>
      <c r="G2520" s="37">
        <f ca="1">('Win-Draw-Loss'!$D$38+(('Win-Draw-Loss'!$D$39-'Win-Draw-Loss'!$D$38)*E2520)+('Win-Draw-Loss'!$D$38+(('Win-Draw-Loss'!$D$39-'Win-Draw-Loss'!$D$38)*F2520)))/2</f>
        <v>34.887514097735732</v>
      </c>
      <c r="H2520" s="37"/>
      <c r="I2520" s="3">
        <f ca="1">(G2520-C2520)*600/'Win-Draw-Loss'!$B$42</f>
        <v>34.087011987617799</v>
      </c>
    </row>
    <row r="2521" spans="1:9" x14ac:dyDescent="0.25">
      <c r="A2521" s="33">
        <f t="shared" ca="1" si="78"/>
        <v>3.485342653128698E-2</v>
      </c>
      <c r="B2521" s="33">
        <f t="shared" ca="1" si="78"/>
        <v>0.53269254744159311</v>
      </c>
      <c r="C2521" s="37">
        <f ca="1">('Win-Draw-Loss'!$B$38+(('Win-Draw-Loss'!$B$39-'Win-Draw-Loss'!$B$38)*A2521)+('Win-Draw-Loss'!$B$38+(('Win-Draw-Loss'!$B$39-'Win-Draw-Loss'!$B$38)*B2521)))/2</f>
        <v>15.675459739728801</v>
      </c>
      <c r="E2521" s="33">
        <f t="shared" ca="1" si="79"/>
        <v>0.22001353431683812</v>
      </c>
      <c r="F2521" s="33">
        <f t="shared" ca="1" si="79"/>
        <v>0.13308207748017165</v>
      </c>
      <c r="G2521" s="37">
        <f ca="1">('Win-Draw-Loss'!$D$38+(('Win-Draw-Loss'!$D$39-'Win-Draw-Loss'!$D$38)*E2521)+('Win-Draw-Loss'!$D$38+(('Win-Draw-Loss'!$D$39-'Win-Draw-Loss'!$D$38)*F2521)))/2</f>
        <v>20.296434176955145</v>
      </c>
      <c r="H2521" s="37"/>
      <c r="I2521" s="3">
        <f ca="1">(G2521-C2521)*600/'Win-Draw-Loss'!$B$42</f>
        <v>9.2419488744526888</v>
      </c>
    </row>
    <row r="2522" spans="1:9" x14ac:dyDescent="0.25">
      <c r="A2522" s="33">
        <f t="shared" ca="1" si="78"/>
        <v>0.62580268746177981</v>
      </c>
      <c r="B2522" s="33">
        <f t="shared" ca="1" si="78"/>
        <v>0.4888619021901367</v>
      </c>
      <c r="C2522" s="37">
        <f ca="1">('Win-Draw-Loss'!$B$38+(('Win-Draw-Loss'!$B$39-'Win-Draw-Loss'!$B$38)*A2522)+('Win-Draw-Loss'!$B$38+(('Win-Draw-Loss'!$B$39-'Win-Draw-Loss'!$B$38)*B2522)))/2</f>
        <v>21.146645896519164</v>
      </c>
      <c r="E2522" s="33">
        <f t="shared" ca="1" si="79"/>
        <v>0.79038908387227558</v>
      </c>
      <c r="F2522" s="33">
        <f t="shared" ca="1" si="79"/>
        <v>0.90953034080209183</v>
      </c>
      <c r="G2522" s="37">
        <f ca="1">('Win-Draw-Loss'!$D$38+(('Win-Draw-Loss'!$D$39-'Win-Draw-Loss'!$D$38)*E2522)+('Win-Draw-Loss'!$D$38+(('Win-Draw-Loss'!$D$39-'Win-Draw-Loss'!$D$38)*F2522)))/2</f>
        <v>40.498791370115512</v>
      </c>
      <c r="H2522" s="37"/>
      <c r="I2522" s="3">
        <f ca="1">(G2522-C2522)*600/'Win-Draw-Loss'!$B$42</f>
        <v>38.704290947192696</v>
      </c>
    </row>
    <row r="2523" spans="1:9" x14ac:dyDescent="0.25">
      <c r="A2523" s="33">
        <f t="shared" ca="1" si="78"/>
        <v>0.30477560532448511</v>
      </c>
      <c r="B2523" s="33">
        <f t="shared" ca="1" si="78"/>
        <v>0.9331458340445421</v>
      </c>
      <c r="C2523" s="37">
        <f ca="1">('Win-Draw-Loss'!$B$38+(('Win-Draw-Loss'!$B$39-'Win-Draw-Loss'!$B$38)*A2523)+('Win-Draw-Loss'!$B$38+(('Win-Draw-Loss'!$B$39-'Win-Draw-Loss'!$B$38)*B2523)))/2</f>
        <v>22.379214393690269</v>
      </c>
      <c r="E2523" s="33">
        <f t="shared" ca="1" si="79"/>
        <v>0.28486991913926818</v>
      </c>
      <c r="F2523" s="33">
        <f t="shared" ca="1" si="79"/>
        <v>0.38882622438168346</v>
      </c>
      <c r="G2523" s="37">
        <f ca="1">('Win-Draw-Loss'!$D$38+(('Win-Draw-Loss'!$D$39-'Win-Draw-Loss'!$D$38)*E2523)+('Win-Draw-Loss'!$D$38+(('Win-Draw-Loss'!$D$39-'Win-Draw-Loss'!$D$38)*F2523)))/2</f>
        <v>25.105442152814277</v>
      </c>
      <c r="H2523" s="37"/>
      <c r="I2523" s="3">
        <f ca="1">(G2523-C2523)*600/'Win-Draw-Loss'!$B$42</f>
        <v>5.4524555182480157</v>
      </c>
    </row>
    <row r="2524" spans="1:9" x14ac:dyDescent="0.25">
      <c r="A2524" s="33">
        <f t="shared" ca="1" si="78"/>
        <v>0.70743617874667408</v>
      </c>
      <c r="B2524" s="33">
        <f t="shared" ca="1" si="78"/>
        <v>0.31570508404883779</v>
      </c>
      <c r="C2524" s="37">
        <f ca="1">('Win-Draw-Loss'!$B$38+(('Win-Draw-Loss'!$B$39-'Win-Draw-Loss'!$B$38)*A2524)+('Win-Draw-Loss'!$B$38+(('Win-Draw-Loss'!$B$39-'Win-Draw-Loss'!$B$38)*B2524)))/2</f>
        <v>20.231412627955116</v>
      </c>
      <c r="E2524" s="33">
        <f t="shared" ca="1" si="79"/>
        <v>0.34047281496223514</v>
      </c>
      <c r="F2524" s="33">
        <f t="shared" ca="1" si="79"/>
        <v>4.7593342749239875E-2</v>
      </c>
      <c r="G2524" s="37">
        <f ca="1">('Win-Draw-Loss'!$D$38+(('Win-Draw-Loss'!$D$39-'Win-Draw-Loss'!$D$38)*E2524)+('Win-Draw-Loss'!$D$38+(('Win-Draw-Loss'!$D$39-'Win-Draw-Loss'!$D$38)*F2524)))/2</f>
        <v>20.820992365672126</v>
      </c>
      <c r="H2524" s="37"/>
      <c r="I2524" s="3">
        <f ca="1">(G2524-C2524)*600/'Win-Draw-Loss'!$B$42</f>
        <v>1.1791594754340196</v>
      </c>
    </row>
    <row r="2525" spans="1:9" x14ac:dyDescent="0.25">
      <c r="A2525" s="33">
        <f t="shared" ca="1" si="78"/>
        <v>0.51765492857765827</v>
      </c>
      <c r="B2525" s="33">
        <f t="shared" ca="1" si="78"/>
        <v>0.7733458453798896</v>
      </c>
      <c r="C2525" s="37">
        <f ca="1">('Win-Draw-Loss'!$B$38+(('Win-Draw-Loss'!$B$39-'Win-Draw-Loss'!$B$38)*A2525)+('Win-Draw-Loss'!$B$38+(('Win-Draw-Loss'!$B$39-'Win-Draw-Loss'!$B$38)*B2525)))/2</f>
        <v>22.910007739575477</v>
      </c>
      <c r="E2525" s="33">
        <f t="shared" ca="1" si="79"/>
        <v>6.5495003393345685E-2</v>
      </c>
      <c r="F2525" s="33">
        <f t="shared" ca="1" si="79"/>
        <v>0.1131598748075775</v>
      </c>
      <c r="G2525" s="37">
        <f ca="1">('Win-Draw-Loss'!$D$38+(('Win-Draw-Loss'!$D$39-'Win-Draw-Loss'!$D$38)*E2525)+('Win-Draw-Loss'!$D$38+(('Win-Draw-Loss'!$D$39-'Win-Draw-Loss'!$D$38)*F2525)))/2</f>
        <v>17.679823173013848</v>
      </c>
      <c r="H2525" s="37"/>
      <c r="I2525" s="3">
        <f ca="1">(G2525-C2525)*600/'Win-Draw-Loss'!$B$42</f>
        <v>-10.460369133123258</v>
      </c>
    </row>
    <row r="2526" spans="1:9" x14ac:dyDescent="0.25">
      <c r="A2526" s="33">
        <f t="shared" ca="1" si="78"/>
        <v>0.49355511964724186</v>
      </c>
      <c r="B2526" s="33">
        <f t="shared" ca="1" si="78"/>
        <v>0.4326369842298915</v>
      </c>
      <c r="C2526" s="37">
        <f ca="1">('Win-Draw-Loss'!$B$38+(('Win-Draw-Loss'!$B$39-'Win-Draw-Loss'!$B$38)*A2526)+('Win-Draw-Loss'!$B$38+(('Win-Draw-Loss'!$B$39-'Win-Draw-Loss'!$B$38)*B2526)))/2</f>
        <v>19.261921038771334</v>
      </c>
      <c r="E2526" s="33">
        <f t="shared" ca="1" si="79"/>
        <v>0.77137993796183624</v>
      </c>
      <c r="F2526" s="33">
        <f t="shared" ca="1" si="79"/>
        <v>0.69175369608450832</v>
      </c>
      <c r="G2526" s="37">
        <f ca="1">('Win-Draw-Loss'!$D$38+(('Win-Draw-Loss'!$D$39-'Win-Draw-Loss'!$D$38)*E2526)+('Win-Draw-Loss'!$D$38+(('Win-Draw-Loss'!$D$39-'Win-Draw-Loss'!$D$38)*F2526)))/2</f>
        <v>36.947004510695166</v>
      </c>
      <c r="H2526" s="37"/>
      <c r="I2526" s="3">
        <f ca="1">(G2526-C2526)*600/'Win-Draw-Loss'!$B$42</f>
        <v>35.370166943847664</v>
      </c>
    </row>
    <row r="2527" spans="1:9" x14ac:dyDescent="0.25">
      <c r="A2527" s="33">
        <f t="shared" ca="1" si="78"/>
        <v>0.8997165538279438</v>
      </c>
      <c r="B2527" s="33">
        <f t="shared" ca="1" si="78"/>
        <v>0.94258204006383028</v>
      </c>
      <c r="C2527" s="37">
        <f ca="1">('Win-Draw-Loss'!$B$38+(('Win-Draw-Loss'!$B$39-'Win-Draw-Loss'!$B$38)*A2527)+('Win-Draw-Loss'!$B$38+(('Win-Draw-Loss'!$B$39-'Win-Draw-Loss'!$B$38)*B2527)))/2</f>
        <v>28.422985938917741</v>
      </c>
      <c r="E2527" s="33">
        <f t="shared" ca="1" si="79"/>
        <v>0.24527789575928183</v>
      </c>
      <c r="F2527" s="33">
        <f t="shared" ca="1" si="79"/>
        <v>0.69983258689417616</v>
      </c>
      <c r="G2527" s="37">
        <f ca="1">('Win-Draw-Loss'!$D$38+(('Win-Draw-Loss'!$D$39-'Win-Draw-Loss'!$D$38)*E2527)+('Win-Draw-Loss'!$D$38+(('Win-Draw-Loss'!$D$39-'Win-Draw-Loss'!$D$38)*F2527)))/2</f>
        <v>29.17665723980187</v>
      </c>
      <c r="H2527" s="37"/>
      <c r="I2527" s="3">
        <f ca="1">(G2527-C2527)*600/'Win-Draw-Loss'!$B$42</f>
        <v>1.5073426017682579</v>
      </c>
    </row>
    <row r="2528" spans="1:9" x14ac:dyDescent="0.25">
      <c r="A2528" s="33">
        <f t="shared" ca="1" si="78"/>
        <v>0.63835174011009777</v>
      </c>
      <c r="B2528" s="33">
        <f t="shared" ca="1" si="78"/>
        <v>3.2694439367777939E-2</v>
      </c>
      <c r="C2528" s="37">
        <f ca="1">('Win-Draw-Loss'!$B$38+(('Win-Draw-Loss'!$B$39-'Win-Draw-Loss'!$B$38)*A2528)+('Win-Draw-Loss'!$B$38+(('Win-Draw-Loss'!$B$39-'Win-Draw-Loss'!$B$38)*B2528)))/2</f>
        <v>16.710461794778759</v>
      </c>
      <c r="E2528" s="33">
        <f t="shared" ca="1" si="79"/>
        <v>0.6442210679972793</v>
      </c>
      <c r="F2528" s="33">
        <f t="shared" ca="1" si="79"/>
        <v>8.5991706769099729E-2</v>
      </c>
      <c r="G2528" s="37">
        <f ca="1">('Win-Draw-Loss'!$D$38+(('Win-Draw-Loss'!$D$39-'Win-Draw-Loss'!$D$38)*E2528)+('Win-Draw-Loss'!$D$38+(('Win-Draw-Loss'!$D$39-'Win-Draw-Loss'!$D$38)*F2528)))/2</f>
        <v>25.953191621495684</v>
      </c>
      <c r="H2528" s="37"/>
      <c r="I2528" s="3">
        <f ca="1">(G2528-C2528)*600/'Win-Draw-Loss'!$B$42</f>
        <v>18.48545965343385</v>
      </c>
    </row>
    <row r="2529" spans="1:9" x14ac:dyDescent="0.25">
      <c r="A2529" s="33">
        <f t="shared" ca="1" si="78"/>
        <v>0.39927269084531303</v>
      </c>
      <c r="B2529" s="33">
        <f t="shared" ca="1" si="78"/>
        <v>0.36108025922641307</v>
      </c>
      <c r="C2529" s="37">
        <f ca="1">('Win-Draw-Loss'!$B$38+(('Win-Draw-Loss'!$B$39-'Win-Draw-Loss'!$B$38)*A2529)+('Win-Draw-Loss'!$B$38+(('Win-Draw-Loss'!$B$39-'Win-Draw-Loss'!$B$38)*B2529)))/2</f>
        <v>17.603529500717261</v>
      </c>
      <c r="E2529" s="33">
        <f t="shared" ca="1" si="79"/>
        <v>6.0277962499637461E-2</v>
      </c>
      <c r="F2529" s="33">
        <f t="shared" ca="1" si="79"/>
        <v>0.50025265917177775</v>
      </c>
      <c r="G2529" s="37">
        <f ca="1">('Win-Draw-Loss'!$D$38+(('Win-Draw-Loss'!$D$39-'Win-Draw-Loss'!$D$38)*E2529)+('Win-Draw-Loss'!$D$38+(('Win-Draw-Loss'!$D$39-'Win-Draw-Loss'!$D$38)*F2529)))/2</f>
        <v>23.407959325071229</v>
      </c>
      <c r="H2529" s="37"/>
      <c r="I2529" s="3">
        <f ca="1">(G2529-C2529)*600/'Win-Draw-Loss'!$B$42</f>
        <v>11.608859648707934</v>
      </c>
    </row>
    <row r="2530" spans="1:9" x14ac:dyDescent="0.25">
      <c r="A2530" s="33">
        <f t="shared" ca="1" si="78"/>
        <v>0.74331281392037141</v>
      </c>
      <c r="B2530" s="33">
        <f t="shared" ca="1" si="78"/>
        <v>2.4946915703165207E-2</v>
      </c>
      <c r="C2530" s="37">
        <f ca="1">('Win-Draw-Loss'!$B$38+(('Win-Draw-Loss'!$B$39-'Win-Draw-Loss'!$B$38)*A2530)+('Win-Draw-Loss'!$B$38+(('Win-Draw-Loss'!$B$39-'Win-Draw-Loss'!$B$38)*B2530)))/2</f>
        <v>17.682597296235365</v>
      </c>
      <c r="E2530" s="33">
        <f t="shared" ca="1" si="79"/>
        <v>0.25834822146855674</v>
      </c>
      <c r="F2530" s="33">
        <f t="shared" ca="1" si="79"/>
        <v>0.12923844791411265</v>
      </c>
      <c r="G2530" s="37">
        <f ca="1">('Win-Draw-Loss'!$D$38+(('Win-Draw-Loss'!$D$39-'Win-Draw-Loss'!$D$38)*E2530)+('Win-Draw-Loss'!$D$38+(('Win-Draw-Loss'!$D$39-'Win-Draw-Loss'!$D$38)*F2530)))/2</f>
        <v>20.813800040740041</v>
      </c>
      <c r="H2530" s="37"/>
      <c r="I2530" s="3">
        <f ca="1">(G2530-C2530)*600/'Win-Draw-Loss'!$B$42</f>
        <v>6.2624054890093532</v>
      </c>
    </row>
    <row r="2531" spans="1:9" x14ac:dyDescent="0.25">
      <c r="A2531" s="33">
        <f t="shared" ca="1" si="78"/>
        <v>0.81000756322694234</v>
      </c>
      <c r="B2531" s="33">
        <f t="shared" ca="1" si="78"/>
        <v>4.661508551600968E-3</v>
      </c>
      <c r="C2531" s="37">
        <f ca="1">('Win-Draw-Loss'!$B$38+(('Win-Draw-Loss'!$B$39-'Win-Draw-Loss'!$B$38)*A2531)+('Win-Draw-Loss'!$B$38+(('Win-Draw-Loss'!$B$39-'Win-Draw-Loss'!$B$38)*B2531)))/2</f>
        <v>18.146690717785432</v>
      </c>
      <c r="E2531" s="33">
        <f t="shared" ca="1" si="79"/>
        <v>0.19807351262848516</v>
      </c>
      <c r="F2531" s="33">
        <f t="shared" ca="1" si="79"/>
        <v>0.57225484429345252</v>
      </c>
      <c r="G2531" s="37">
        <f ca="1">('Win-Draw-Loss'!$D$38+(('Win-Draw-Loss'!$D$39-'Win-Draw-Loss'!$D$38)*E2531)+('Win-Draw-Loss'!$D$38+(('Win-Draw-Loss'!$D$39-'Win-Draw-Loss'!$D$38)*F2531)))/2</f>
        <v>26.554925353829063</v>
      </c>
      <c r="H2531" s="37"/>
      <c r="I2531" s="3">
        <f ca="1">(G2531-C2531)*600/'Win-Draw-Loss'!$B$42</f>
        <v>16.816469272087261</v>
      </c>
    </row>
    <row r="2532" spans="1:9" x14ac:dyDescent="0.25">
      <c r="A2532" s="33">
        <f t="shared" ca="1" si="78"/>
        <v>0.85837824616325631</v>
      </c>
      <c r="B2532" s="33">
        <f t="shared" ca="1" si="78"/>
        <v>0.14190511359612368</v>
      </c>
      <c r="C2532" s="37">
        <f ca="1">('Win-Draw-Loss'!$B$38+(('Win-Draw-Loss'!$B$39-'Win-Draw-Loss'!$B$38)*A2532)+('Win-Draw-Loss'!$B$38+(('Win-Draw-Loss'!$B$39-'Win-Draw-Loss'!$B$38)*B2532)))/2</f>
        <v>20.002833597593799</v>
      </c>
      <c r="E2532" s="33">
        <f t="shared" ca="1" si="79"/>
        <v>0.24843752029952793</v>
      </c>
      <c r="F2532" s="33">
        <f t="shared" ca="1" si="79"/>
        <v>0.67245360837713652</v>
      </c>
      <c r="G2532" s="37">
        <f ca="1">('Win-Draw-Loss'!$D$38+(('Win-Draw-Loss'!$D$39-'Win-Draw-Loss'!$D$38)*E2532)+('Win-Draw-Loss'!$D$38+(('Win-Draw-Loss'!$D$39-'Win-Draw-Loss'!$D$38)*F2532)))/2</f>
        <v>28.813366930149964</v>
      </c>
      <c r="H2532" s="37"/>
      <c r="I2532" s="3">
        <f ca="1">(G2532-C2532)*600/'Win-Draw-Loss'!$B$42</f>
        <v>17.62106666511233</v>
      </c>
    </row>
    <row r="2533" spans="1:9" x14ac:dyDescent="0.25">
      <c r="A2533" s="33">
        <f t="shared" ca="1" si="78"/>
        <v>0.32235623259862101</v>
      </c>
      <c r="B2533" s="33">
        <f t="shared" ca="1" si="78"/>
        <v>0.11970612798651803</v>
      </c>
      <c r="C2533" s="37">
        <f ca="1">('Win-Draw-Loss'!$B$38+(('Win-Draw-Loss'!$B$39-'Win-Draw-Loss'!$B$38)*A2533)+('Win-Draw-Loss'!$B$38+(('Win-Draw-Loss'!$B$39-'Win-Draw-Loss'!$B$38)*B2533)))/2</f>
        <v>14.420623605851389</v>
      </c>
      <c r="E2533" s="33">
        <f t="shared" ca="1" si="79"/>
        <v>0.78521683146487042</v>
      </c>
      <c r="F2533" s="33">
        <f t="shared" ca="1" si="79"/>
        <v>4.7414248372621648E-2</v>
      </c>
      <c r="G2533" s="37">
        <f ca="1">('Win-Draw-Loss'!$D$38+(('Win-Draw-Loss'!$D$39-'Win-Draw-Loss'!$D$38)*E2533)+('Win-Draw-Loss'!$D$38+(('Win-Draw-Loss'!$D$39-'Win-Draw-Loss'!$D$38)*F2533)))/2</f>
        <v>27.489466197562379</v>
      </c>
      <c r="H2533" s="37"/>
      <c r="I2533" s="3">
        <f ca="1">(G2533-C2533)*600/'Win-Draw-Loss'!$B$42</f>
        <v>26.137685183421979</v>
      </c>
    </row>
    <row r="2534" spans="1:9" x14ac:dyDescent="0.25">
      <c r="A2534" s="33">
        <f t="shared" ca="1" si="78"/>
        <v>0.33899635525326643</v>
      </c>
      <c r="B2534" s="33">
        <f t="shared" ca="1" si="78"/>
        <v>0.6519970013678712</v>
      </c>
      <c r="C2534" s="37">
        <f ca="1">('Win-Draw-Loss'!$B$38+(('Win-Draw-Loss'!$B$39-'Win-Draw-Loss'!$B$38)*A2534)+('Win-Draw-Loss'!$B$38+(('Win-Draw-Loss'!$B$39-'Win-Draw-Loss'!$B$38)*B2534)))/2</f>
        <v>19.909933566211379</v>
      </c>
      <c r="E2534" s="33">
        <f t="shared" ca="1" si="79"/>
        <v>0.96159714276719788</v>
      </c>
      <c r="F2534" s="33">
        <f t="shared" ca="1" si="79"/>
        <v>0.88042469646553323</v>
      </c>
      <c r="G2534" s="37">
        <f ca="1">('Win-Draw-Loss'!$D$38+(('Win-Draw-Loss'!$D$39-'Win-Draw-Loss'!$D$38)*E2534)+('Win-Draw-Loss'!$D$38+(('Win-Draw-Loss'!$D$39-'Win-Draw-Loss'!$D$38)*F2534)))/2</f>
        <v>42.630327588490971</v>
      </c>
      <c r="H2534" s="37"/>
      <c r="I2534" s="3">
        <f ca="1">(G2534-C2534)*600/'Win-Draw-Loss'!$B$42</f>
        <v>45.440788044559184</v>
      </c>
    </row>
    <row r="2535" spans="1:9" x14ac:dyDescent="0.25">
      <c r="A2535" s="33">
        <f t="shared" ca="1" si="78"/>
        <v>0.39898949761799607</v>
      </c>
      <c r="B2535" s="33">
        <f t="shared" ca="1" si="78"/>
        <v>0.60085974443207502</v>
      </c>
      <c r="C2535" s="37">
        <f ca="1">('Win-Draw-Loss'!$B$38+(('Win-Draw-Loss'!$B$39-'Win-Draw-Loss'!$B$38)*A2535)+('Win-Draw-Loss'!$B$38+(('Win-Draw-Loss'!$B$39-'Win-Draw-Loss'!$B$38)*B2535)))/2</f>
        <v>19.99849242050071</v>
      </c>
      <c r="E2535" s="33">
        <f t="shared" ca="1" si="79"/>
        <v>0.66633954122064154</v>
      </c>
      <c r="F2535" s="33">
        <f t="shared" ca="1" si="79"/>
        <v>0.4983519741718857</v>
      </c>
      <c r="G2535" s="37">
        <f ca="1">('Win-Draw-Loss'!$D$38+(('Win-Draw-Loss'!$D$39-'Win-Draw-Loss'!$D$38)*E2535)+('Win-Draw-Loss'!$D$38+(('Win-Draw-Loss'!$D$39-'Win-Draw-Loss'!$D$38)*F2535)))/2</f>
        <v>32.47037273088791</v>
      </c>
      <c r="H2535" s="37"/>
      <c r="I2535" s="3">
        <f ca="1">(G2535-C2535)*600/'Win-Draw-Loss'!$B$42</f>
        <v>24.943760620774398</v>
      </c>
    </row>
    <row r="2536" spans="1:9" x14ac:dyDescent="0.25">
      <c r="A2536" s="33">
        <f t="shared" ca="1" si="78"/>
        <v>0.89502011118171676</v>
      </c>
      <c r="B2536" s="33">
        <f t="shared" ca="1" si="78"/>
        <v>0.41856713939008827</v>
      </c>
      <c r="C2536" s="37">
        <f ca="1">('Win-Draw-Loss'!$B$38+(('Win-Draw-Loss'!$B$39-'Win-Draw-Loss'!$B$38)*A2536)+('Win-Draw-Loss'!$B$38+(('Win-Draw-Loss'!$B$39-'Win-Draw-Loss'!$B$38)*B2536)))/2</f>
        <v>23.135872505718048</v>
      </c>
      <c r="E2536" s="33">
        <f t="shared" ca="1" si="79"/>
        <v>0.52712063818666033</v>
      </c>
      <c r="F2536" s="33">
        <f t="shared" ca="1" si="79"/>
        <v>0.61128606571480959</v>
      </c>
      <c r="G2536" s="37">
        <f ca="1">('Win-Draw-Loss'!$D$38+(('Win-Draw-Loss'!$D$39-'Win-Draw-Loss'!$D$38)*E2536)+('Win-Draw-Loss'!$D$38+(('Win-Draw-Loss'!$D$39-'Win-Draw-Loss'!$D$38)*F2536)))/2</f>
        <v>32.076100558522043</v>
      </c>
      <c r="H2536" s="37"/>
      <c r="I2536" s="3">
        <f ca="1">(G2536-C2536)*600/'Win-Draw-Loss'!$B$42</f>
        <v>17.88045610560799</v>
      </c>
    </row>
    <row r="2537" spans="1:9" x14ac:dyDescent="0.25">
      <c r="A2537" s="33">
        <f t="shared" ca="1" si="78"/>
        <v>2.1012044378260541E-2</v>
      </c>
      <c r="B2537" s="33">
        <f t="shared" ca="1" si="78"/>
        <v>0.17141445022681556</v>
      </c>
      <c r="C2537" s="37">
        <f ca="1">('Win-Draw-Loss'!$B$38+(('Win-Draw-Loss'!$B$39-'Win-Draw-Loss'!$B$38)*A2537)+('Win-Draw-Loss'!$B$38+(('Win-Draw-Loss'!$B$39-'Win-Draw-Loss'!$B$38)*B2537)))/2</f>
        <v>11.92426494605076</v>
      </c>
      <c r="E2537" s="33">
        <f t="shared" ca="1" si="79"/>
        <v>0.74634032633980585</v>
      </c>
      <c r="F2537" s="33">
        <f t="shared" ca="1" si="79"/>
        <v>0.13639164068403453</v>
      </c>
      <c r="G2537" s="37">
        <f ca="1">('Win-Draw-Loss'!$D$38+(('Win-Draw-Loss'!$D$39-'Win-Draw-Loss'!$D$38)*E2537)+('Win-Draw-Loss'!$D$38+(('Win-Draw-Loss'!$D$39-'Win-Draw-Loss'!$D$38)*F2537)))/2</f>
        <v>28.240979505357608</v>
      </c>
      <c r="H2537" s="37"/>
      <c r="I2537" s="3">
        <f ca="1">(G2537-C2537)*600/'Win-Draw-Loss'!$B$42</f>
        <v>32.633429118613691</v>
      </c>
    </row>
    <row r="2538" spans="1:9" x14ac:dyDescent="0.25">
      <c r="A2538" s="33">
        <f t="shared" ca="1" si="78"/>
        <v>0.77167715271621895</v>
      </c>
      <c r="B2538" s="33">
        <f t="shared" ca="1" si="78"/>
        <v>0.18634731047168129</v>
      </c>
      <c r="C2538" s="37">
        <f ca="1">('Win-Draw-Loss'!$B$38+(('Win-Draw-Loss'!$B$39-'Win-Draw-Loss'!$B$38)*A2538)+('Win-Draw-Loss'!$B$38+(('Win-Draw-Loss'!$B$39-'Win-Draw-Loss'!$B$38)*B2538)))/2</f>
        <v>19.580244631879001</v>
      </c>
      <c r="E2538" s="33">
        <f t="shared" ca="1" si="79"/>
        <v>0.52585587794795829</v>
      </c>
      <c r="F2538" s="33">
        <f t="shared" ca="1" si="79"/>
        <v>0.16768122789522111</v>
      </c>
      <c r="G2538" s="37">
        <f ca="1">('Win-Draw-Loss'!$D$38+(('Win-Draw-Loss'!$D$39-'Win-Draw-Loss'!$D$38)*E2538)+('Win-Draw-Loss'!$D$38+(('Win-Draw-Loss'!$D$39-'Win-Draw-Loss'!$D$38)*F2538)))/2</f>
        <v>25.40305658764769</v>
      </c>
      <c r="H2538" s="37"/>
      <c r="I2538" s="3">
        <f ca="1">(G2538-C2538)*600/'Win-Draw-Loss'!$B$42</f>
        <v>11.645623911537378</v>
      </c>
    </row>
    <row r="2539" spans="1:9" x14ac:dyDescent="0.25">
      <c r="A2539" s="33">
        <f t="shared" ca="1" si="78"/>
        <v>0.99720910962345044</v>
      </c>
      <c r="B2539" s="33">
        <f t="shared" ca="1" si="78"/>
        <v>0.61774452023500559</v>
      </c>
      <c r="C2539" s="37">
        <f ca="1">('Win-Draw-Loss'!$B$38+(('Win-Draw-Loss'!$B$39-'Win-Draw-Loss'!$B$38)*A2539)+('Win-Draw-Loss'!$B$38+(('Win-Draw-Loss'!$B$39-'Win-Draw-Loss'!$B$38)*B2539)))/2</f>
        <v>26.149536298584557</v>
      </c>
      <c r="E2539" s="33">
        <f t="shared" ca="1" si="79"/>
        <v>0.23357456912196239</v>
      </c>
      <c r="F2539" s="33">
        <f t="shared" ca="1" si="79"/>
        <v>0.10997120254707404</v>
      </c>
      <c r="G2539" s="37">
        <f ca="1">('Win-Draw-Loss'!$D$38+(('Win-Draw-Loss'!$D$39-'Win-Draw-Loss'!$D$38)*E2539)+('Win-Draw-Loss'!$D$38+(('Win-Draw-Loss'!$D$39-'Win-Draw-Loss'!$D$38)*F2539)))/2</f>
        <v>20.153186575035548</v>
      </c>
      <c r="H2539" s="37"/>
      <c r="I2539" s="3">
        <f ca="1">(G2539-C2539)*600/'Win-Draw-Loss'!$B$42</f>
        <v>-11.992699447098019</v>
      </c>
    </row>
    <row r="2540" spans="1:9" x14ac:dyDescent="0.25">
      <c r="A2540" s="33">
        <f t="shared" ca="1" si="78"/>
        <v>0.33044876996021444</v>
      </c>
      <c r="B2540" s="33">
        <f t="shared" ca="1" si="78"/>
        <v>2.0171957484568348E-2</v>
      </c>
      <c r="C2540" s="37">
        <f ca="1">('Win-Draw-Loss'!$B$38+(('Win-Draw-Loss'!$B$39-'Win-Draw-Loss'!$B$38)*A2540)+('Win-Draw-Loss'!$B$38+(('Win-Draw-Loss'!$B$39-'Win-Draw-Loss'!$B$38)*B2540)))/2</f>
        <v>13.506207274447828</v>
      </c>
      <c r="E2540" s="33">
        <f t="shared" ca="1" si="79"/>
        <v>0.82297340085889048</v>
      </c>
      <c r="F2540" s="33">
        <f t="shared" ca="1" si="79"/>
        <v>0.44743280321444068</v>
      </c>
      <c r="G2540" s="37">
        <f ca="1">('Win-Draw-Loss'!$D$38+(('Win-Draw-Loss'!$D$39-'Win-Draw-Loss'!$D$38)*E2540)+('Win-Draw-Loss'!$D$38+(('Win-Draw-Loss'!$D$39-'Win-Draw-Loss'!$D$38)*F2540)))/2</f>
        <v>34.056093061099972</v>
      </c>
      <c r="H2540" s="37"/>
      <c r="I2540" s="3">
        <f ca="1">(G2540-C2540)*600/'Win-Draw-Loss'!$B$42</f>
        <v>41.099771573304288</v>
      </c>
    </row>
    <row r="2541" spans="1:9" x14ac:dyDescent="0.25">
      <c r="A2541" s="33">
        <f t="shared" ca="1" si="78"/>
        <v>0.38934052975995226</v>
      </c>
      <c r="B2541" s="33">
        <f t="shared" ca="1" si="78"/>
        <v>0.11334209158234754</v>
      </c>
      <c r="C2541" s="37">
        <f ca="1">('Win-Draw-Loss'!$B$38+(('Win-Draw-Loss'!$B$39-'Win-Draw-Loss'!$B$38)*A2541)+('Win-Draw-Loss'!$B$38+(('Win-Draw-Loss'!$B$39-'Win-Draw-Loss'!$B$38)*B2541)))/2</f>
        <v>15.026826213422996</v>
      </c>
      <c r="E2541" s="33">
        <f t="shared" ca="1" si="79"/>
        <v>0.5712648136258841</v>
      </c>
      <c r="F2541" s="33">
        <f t="shared" ca="1" si="79"/>
        <v>0.58256805781449017</v>
      </c>
      <c r="G2541" s="37">
        <f ca="1">('Win-Draw-Loss'!$D$38+(('Win-Draw-Loss'!$D$39-'Win-Draw-Loss'!$D$38)*E2541)+('Win-Draw-Loss'!$D$38+(('Win-Draw-Loss'!$D$39-'Win-Draw-Loss'!$D$38)*F2541)))/2</f>
        <v>32.307493071605613</v>
      </c>
      <c r="H2541" s="37"/>
      <c r="I2541" s="3">
        <f ca="1">(G2541-C2541)*600/'Win-Draw-Loss'!$B$42</f>
        <v>34.561333716365233</v>
      </c>
    </row>
    <row r="2542" spans="1:9" x14ac:dyDescent="0.25">
      <c r="A2542" s="33">
        <f t="shared" ca="1" si="78"/>
        <v>3.614708534744171E-2</v>
      </c>
      <c r="B2542" s="33">
        <f t="shared" ca="1" si="78"/>
        <v>0.42224443120583754</v>
      </c>
      <c r="C2542" s="37">
        <f ca="1">('Win-Draw-Loss'!$B$38+(('Win-Draw-Loss'!$B$39-'Win-Draw-Loss'!$B$38)*A2542)+('Win-Draw-Loss'!$B$38+(('Win-Draw-Loss'!$B$39-'Win-Draw-Loss'!$B$38)*B2542)))/2</f>
        <v>14.583915165532792</v>
      </c>
      <c r="E2542" s="33">
        <f t="shared" ca="1" si="79"/>
        <v>0.96400909843491001</v>
      </c>
      <c r="F2542" s="33">
        <f t="shared" ca="1" si="79"/>
        <v>5.6439400339058365E-2</v>
      </c>
      <c r="G2542" s="37">
        <f ca="1">('Win-Draw-Loss'!$D$38+(('Win-Draw-Loss'!$D$39-'Win-Draw-Loss'!$D$38)*E2542)+('Win-Draw-Loss'!$D$38+(('Win-Draw-Loss'!$D$39-'Win-Draw-Loss'!$D$38)*F2542)))/2</f>
        <v>30.306727481609528</v>
      </c>
      <c r="H2542" s="37"/>
      <c r="I2542" s="3">
        <f ca="1">(G2542-C2542)*600/'Win-Draw-Loss'!$B$42</f>
        <v>31.445624632153475</v>
      </c>
    </row>
    <row r="2543" spans="1:9" x14ac:dyDescent="0.25">
      <c r="A2543" s="33">
        <f t="shared" ca="1" si="78"/>
        <v>0.65036214277564219</v>
      </c>
      <c r="B2543" s="33">
        <f t="shared" ca="1" si="78"/>
        <v>0.319780449535918</v>
      </c>
      <c r="C2543" s="37">
        <f ca="1">('Win-Draw-Loss'!$B$38+(('Win-Draw-Loss'!$B$39-'Win-Draw-Loss'!$B$38)*A2543)+('Win-Draw-Loss'!$B$38+(('Win-Draw-Loss'!$B$39-'Win-Draw-Loss'!$B$38)*B2543)))/2</f>
        <v>19.7014259231156</v>
      </c>
      <c r="E2543" s="33">
        <f t="shared" ca="1" si="79"/>
        <v>0.27289964981915649</v>
      </c>
      <c r="F2543" s="33">
        <f t="shared" ca="1" si="79"/>
        <v>0.37028258703436889</v>
      </c>
      <c r="G2543" s="37">
        <f ca="1">('Win-Draw-Loss'!$D$38+(('Win-Draw-Loss'!$D$39-'Win-Draw-Loss'!$D$38)*E2543)+('Win-Draw-Loss'!$D$38+(('Win-Draw-Loss'!$D$39-'Win-Draw-Loss'!$D$38)*F2543)))/2</f>
        <v>24.647733552802883</v>
      </c>
      <c r="H2543" s="37"/>
      <c r="I2543" s="3">
        <f ca="1">(G2543-C2543)*600/'Win-Draw-Loss'!$B$42</f>
        <v>9.8926152593745655</v>
      </c>
    </row>
    <row r="2544" spans="1:9" x14ac:dyDescent="0.25">
      <c r="A2544" s="33">
        <f t="shared" ca="1" si="78"/>
        <v>0.31296576740012783</v>
      </c>
      <c r="B2544" s="33">
        <f t="shared" ca="1" si="78"/>
        <v>0.75394566648524663</v>
      </c>
      <c r="C2544" s="37">
        <f ca="1">('Win-Draw-Loss'!$B$38+(('Win-Draw-Loss'!$B$39-'Win-Draw-Loss'!$B$38)*A2544)+('Win-Draw-Loss'!$B$38+(('Win-Draw-Loss'!$B$39-'Win-Draw-Loss'!$B$38)*B2544)))/2</f>
        <v>20.669114338853745</v>
      </c>
      <c r="E2544" s="33">
        <f t="shared" ca="1" si="79"/>
        <v>0.36590208347155939</v>
      </c>
      <c r="F2544" s="33">
        <f t="shared" ca="1" si="79"/>
        <v>0.67856205485516707</v>
      </c>
      <c r="G2544" s="37">
        <f ca="1">('Win-Draw-Loss'!$D$38+(('Win-Draw-Loss'!$D$39-'Win-Draw-Loss'!$D$38)*E2544)+('Win-Draw-Loss'!$D$38+(('Win-Draw-Loss'!$D$39-'Win-Draw-Loss'!$D$38)*F2544)))/2</f>
        <v>30.666962074900898</v>
      </c>
      <c r="H2544" s="37"/>
      <c r="I2544" s="3">
        <f ca="1">(G2544-C2544)*600/'Win-Draw-Loss'!$B$42</f>
        <v>19.995695472094305</v>
      </c>
    </row>
    <row r="2545" spans="1:9" x14ac:dyDescent="0.25">
      <c r="A2545" s="33">
        <f t="shared" ca="1" si="78"/>
        <v>0.22371532733730892</v>
      </c>
      <c r="B2545" s="33">
        <f t="shared" ca="1" si="78"/>
        <v>0.19991930815524361</v>
      </c>
      <c r="C2545" s="37">
        <f ca="1">('Win-Draw-Loss'!$B$38+(('Win-Draw-Loss'!$B$39-'Win-Draw-Loss'!$B$38)*A2545)+('Win-Draw-Loss'!$B$38+(('Win-Draw-Loss'!$B$39-'Win-Draw-Loss'!$B$38)*B2545)))/2</f>
        <v>14.236346354925525</v>
      </c>
      <c r="E2545" s="33">
        <f t="shared" ca="1" si="79"/>
        <v>0.86268301536227809</v>
      </c>
      <c r="F2545" s="33">
        <f t="shared" ca="1" si="79"/>
        <v>7.5395968027275551E-2</v>
      </c>
      <c r="G2545" s="37">
        <f ca="1">('Win-Draw-Loss'!$D$38+(('Win-Draw-Loss'!$D$39-'Win-Draw-Loss'!$D$38)*E2545)+('Win-Draw-Loss'!$D$38+(('Win-Draw-Loss'!$D$39-'Win-Draw-Loss'!$D$38)*F2545)))/2</f>
        <v>29.071184750843305</v>
      </c>
      <c r="H2545" s="37"/>
      <c r="I2545" s="3">
        <f ca="1">(G2545-C2545)*600/'Win-Draw-Loss'!$B$42</f>
        <v>29.66967679183556</v>
      </c>
    </row>
    <row r="2546" spans="1:9" x14ac:dyDescent="0.25">
      <c r="A2546" s="33">
        <f t="shared" ca="1" si="78"/>
        <v>2.7232070983151724E-2</v>
      </c>
      <c r="B2546" s="33">
        <f t="shared" ca="1" si="78"/>
        <v>0.21525907426443358</v>
      </c>
      <c r="C2546" s="37">
        <f ca="1">('Win-Draw-Loss'!$B$38+(('Win-Draw-Loss'!$B$39-'Win-Draw-Loss'!$B$38)*A2546)+('Win-Draw-Loss'!$B$38+(('Win-Draw-Loss'!$B$39-'Win-Draw-Loss'!$B$38)*B2546)))/2</f>
        <v>12.424911452475852</v>
      </c>
      <c r="E2546" s="33">
        <f t="shared" ca="1" si="79"/>
        <v>0.23258126701935844</v>
      </c>
      <c r="F2546" s="33">
        <f t="shared" ca="1" si="79"/>
        <v>0.35310354462853599</v>
      </c>
      <c r="G2546" s="37">
        <f ca="1">('Win-Draw-Loss'!$D$38+(('Win-Draw-Loss'!$D$39-'Win-Draw-Loss'!$D$38)*E2546)+('Win-Draw-Loss'!$D$38+(('Win-Draw-Loss'!$D$39-'Win-Draw-Loss'!$D$38)*F2546)))/2</f>
        <v>23.785272174718418</v>
      </c>
      <c r="H2546" s="37"/>
      <c r="I2546" s="3">
        <f ca="1">(G2546-C2546)*600/'Win-Draw-Loss'!$B$42</f>
        <v>22.720721444485132</v>
      </c>
    </row>
    <row r="2547" spans="1:9" x14ac:dyDescent="0.25">
      <c r="A2547" s="33">
        <f t="shared" ca="1" si="78"/>
        <v>0.30564043315429767</v>
      </c>
      <c r="B2547" s="33">
        <f t="shared" ca="1" si="78"/>
        <v>0.67361537161172591</v>
      </c>
      <c r="C2547" s="37">
        <f ca="1">('Win-Draw-Loss'!$B$38+(('Win-Draw-Loss'!$B$39-'Win-Draw-Loss'!$B$38)*A2547)+('Win-Draw-Loss'!$B$38+(('Win-Draw-Loss'!$B$39-'Win-Draw-Loss'!$B$38)*B2547)))/2</f>
        <v>19.792558047660236</v>
      </c>
      <c r="E2547" s="33">
        <f t="shared" ca="1" si="79"/>
        <v>0.95466369541861007</v>
      </c>
      <c r="F2547" s="33">
        <f t="shared" ca="1" si="79"/>
        <v>0.67054047021071828</v>
      </c>
      <c r="G2547" s="37">
        <f ca="1">('Win-Draw-Loss'!$D$38+(('Win-Draw-Loss'!$D$39-'Win-Draw-Loss'!$D$38)*E2547)+('Win-Draw-Loss'!$D$38+(('Win-Draw-Loss'!$D$39-'Win-Draw-Loss'!$D$38)*F2547)))/2</f>
        <v>39.378062484439923</v>
      </c>
      <c r="H2547" s="37"/>
      <c r="I2547" s="3">
        <f ca="1">(G2547-C2547)*600/'Win-Draw-Loss'!$B$42</f>
        <v>39.171008873559373</v>
      </c>
    </row>
    <row r="2548" spans="1:9" x14ac:dyDescent="0.25">
      <c r="A2548" s="33">
        <f t="shared" ca="1" si="78"/>
        <v>0.78976470275139243</v>
      </c>
      <c r="B2548" s="33">
        <f t="shared" ca="1" si="78"/>
        <v>0.46419543977792377</v>
      </c>
      <c r="C2548" s="37">
        <f ca="1">('Win-Draw-Loss'!$B$38+(('Win-Draw-Loss'!$B$39-'Win-Draw-Loss'!$B$38)*A2548)+('Win-Draw-Loss'!$B$38+(('Win-Draw-Loss'!$B$39-'Win-Draw-Loss'!$B$38)*B2548)))/2</f>
        <v>22.539601425293164</v>
      </c>
      <c r="E2548" s="33">
        <f t="shared" ca="1" si="79"/>
        <v>0.24861871582087525</v>
      </c>
      <c r="F2548" s="33">
        <f t="shared" ca="1" si="79"/>
        <v>5.7620490554674331E-2</v>
      </c>
      <c r="G2548" s="37">
        <f ca="1">('Win-Draw-Loss'!$D$38+(('Win-Draw-Loss'!$D$39-'Win-Draw-Loss'!$D$38)*E2548)+('Win-Draw-Loss'!$D$38+(('Win-Draw-Loss'!$D$39-'Win-Draw-Loss'!$D$38)*F2548)))/2</f>
        <v>19.593588095633244</v>
      </c>
      <c r="H2548" s="37"/>
      <c r="I2548" s="3">
        <f ca="1">(G2548-C2548)*600/'Win-Draw-Loss'!$B$42</f>
        <v>-5.8920266593198392</v>
      </c>
    </row>
    <row r="2549" spans="1:9" x14ac:dyDescent="0.25">
      <c r="A2549" s="33">
        <f t="shared" ca="1" si="78"/>
        <v>0.29064529251041304</v>
      </c>
      <c r="B2549" s="33">
        <f t="shared" ca="1" si="78"/>
        <v>0.25604639538954044</v>
      </c>
      <c r="C2549" s="37">
        <f ca="1">('Win-Draw-Loss'!$B$38+(('Win-Draw-Loss'!$B$39-'Win-Draw-Loss'!$B$38)*A2549)+('Win-Draw-Loss'!$B$38+(('Win-Draw-Loss'!$B$39-'Win-Draw-Loss'!$B$38)*B2549)))/2</f>
        <v>15.466916878999534</v>
      </c>
      <c r="E2549" s="33">
        <f t="shared" ca="1" si="79"/>
        <v>0.65136850852275086</v>
      </c>
      <c r="F2549" s="33">
        <f t="shared" ca="1" si="79"/>
        <v>0.83655625834587632</v>
      </c>
      <c r="G2549" s="37">
        <f ca="1">('Win-Draw-Loss'!$D$38+(('Win-Draw-Loss'!$D$39-'Win-Draw-Loss'!$D$38)*E2549)+('Win-Draw-Loss'!$D$38+(('Win-Draw-Loss'!$D$39-'Win-Draw-Loss'!$D$38)*F2549)))/2</f>
        <v>37.318871503029406</v>
      </c>
      <c r="H2549" s="37"/>
      <c r="I2549" s="3">
        <f ca="1">(G2549-C2549)*600/'Win-Draw-Loss'!$B$42</f>
        <v>43.703909248059745</v>
      </c>
    </row>
    <row r="2550" spans="1:9" x14ac:dyDescent="0.25">
      <c r="A2550" s="33">
        <f t="shared" ca="1" si="78"/>
        <v>8.384464323587526E-4</v>
      </c>
      <c r="B2550" s="33">
        <f t="shared" ca="1" si="78"/>
        <v>5.9727046536938611E-2</v>
      </c>
      <c r="C2550" s="37">
        <f ca="1">('Win-Draw-Loss'!$B$38+(('Win-Draw-Loss'!$B$39-'Win-Draw-Loss'!$B$38)*A2550)+('Win-Draw-Loss'!$B$38+(('Win-Draw-Loss'!$B$39-'Win-Draw-Loss'!$B$38)*B2550)))/2</f>
        <v>10.605654929692973</v>
      </c>
      <c r="E2550" s="33">
        <f t="shared" ca="1" si="79"/>
        <v>0.7891742602936489</v>
      </c>
      <c r="F2550" s="33">
        <f t="shared" ca="1" si="79"/>
        <v>0.95753462772080222</v>
      </c>
      <c r="G2550" s="37">
        <f ca="1">('Win-Draw-Loss'!$D$38+(('Win-Draw-Loss'!$D$39-'Win-Draw-Loss'!$D$38)*E2550)+('Win-Draw-Loss'!$D$38+(('Win-Draw-Loss'!$D$39-'Win-Draw-Loss'!$D$38)*F2550)))/2</f>
        <v>41.200633320216767</v>
      </c>
      <c r="H2550" s="37"/>
      <c r="I2550" s="3">
        <f ca="1">(G2550-C2550)*600/'Win-Draw-Loss'!$B$42</f>
        <v>61.189956781047584</v>
      </c>
    </row>
    <row r="2551" spans="1:9" x14ac:dyDescent="0.25">
      <c r="A2551" s="33">
        <f t="shared" ca="1" si="78"/>
        <v>0.41821023522299894</v>
      </c>
      <c r="B2551" s="33">
        <f t="shared" ca="1" si="78"/>
        <v>0.11520820855425196</v>
      </c>
      <c r="C2551" s="37">
        <f ca="1">('Win-Draw-Loss'!$B$38+(('Win-Draw-Loss'!$B$39-'Win-Draw-Loss'!$B$38)*A2551)+('Win-Draw-Loss'!$B$38+(('Win-Draw-Loss'!$B$39-'Win-Draw-Loss'!$B$38)*B2551)))/2</f>
        <v>15.33418443777251</v>
      </c>
      <c r="E2551" s="33">
        <f t="shared" ca="1" si="79"/>
        <v>0.10308405582636149</v>
      </c>
      <c r="F2551" s="33">
        <f t="shared" ca="1" si="79"/>
        <v>0.37857436919575349</v>
      </c>
      <c r="G2551" s="37">
        <f ca="1">('Win-Draw-Loss'!$D$38+(('Win-Draw-Loss'!$D$39-'Win-Draw-Loss'!$D$38)*E2551)+('Win-Draw-Loss'!$D$38+(('Win-Draw-Loss'!$D$39-'Win-Draw-Loss'!$D$38)*F2551)))/2</f>
        <v>22.224876375331725</v>
      </c>
      <c r="H2551" s="37"/>
      <c r="I2551" s="3">
        <f ca="1">(G2551-C2551)*600/'Win-Draw-Loss'!$B$42</f>
        <v>13.781383875118429</v>
      </c>
    </row>
    <row r="2552" spans="1:9" x14ac:dyDescent="0.25">
      <c r="A2552" s="33">
        <f t="shared" ca="1" si="78"/>
        <v>0.4665786466378844</v>
      </c>
      <c r="B2552" s="33">
        <f t="shared" ca="1" si="78"/>
        <v>0.39862552403745466</v>
      </c>
      <c r="C2552" s="37">
        <f ca="1">('Win-Draw-Loss'!$B$38+(('Win-Draw-Loss'!$B$39-'Win-Draw-Loss'!$B$38)*A2552)+('Win-Draw-Loss'!$B$38+(('Win-Draw-Loss'!$B$39-'Win-Draw-Loss'!$B$38)*B2552)))/2</f>
        <v>18.652041706753391</v>
      </c>
      <c r="E2552" s="33">
        <f t="shared" ca="1" si="79"/>
        <v>0.27111009203103453</v>
      </c>
      <c r="F2552" s="33">
        <f t="shared" ca="1" si="79"/>
        <v>0.25807379265143215</v>
      </c>
      <c r="G2552" s="37">
        <f ca="1">('Win-Draw-Loss'!$D$38+(('Win-Draw-Loss'!$D$39-'Win-Draw-Loss'!$D$38)*E2552)+('Win-Draw-Loss'!$D$38+(('Win-Draw-Loss'!$D$39-'Win-Draw-Loss'!$D$38)*F2552)))/2</f>
        <v>22.937758270237001</v>
      </c>
      <c r="H2552" s="37"/>
      <c r="I2552" s="3">
        <f ca="1">(G2552-C2552)*600/'Win-Draw-Loss'!$B$42</f>
        <v>8.5714331269672215</v>
      </c>
    </row>
    <row r="2553" spans="1:9" x14ac:dyDescent="0.25">
      <c r="A2553" s="33">
        <f t="shared" ca="1" si="78"/>
        <v>0.20252696144395932</v>
      </c>
      <c r="B2553" s="33">
        <f t="shared" ca="1" si="78"/>
        <v>0.15789584889892216</v>
      </c>
      <c r="C2553" s="37">
        <f ca="1">('Win-Draw-Loss'!$B$38+(('Win-Draw-Loss'!$B$39-'Win-Draw-Loss'!$B$38)*A2553)+('Win-Draw-Loss'!$B$38+(('Win-Draw-Loss'!$B$39-'Win-Draw-Loss'!$B$38)*B2553)))/2</f>
        <v>13.604228103428815</v>
      </c>
      <c r="E2553" s="33">
        <f t="shared" ca="1" si="79"/>
        <v>0.90445206905321751</v>
      </c>
      <c r="F2553" s="33">
        <f t="shared" ca="1" si="79"/>
        <v>0.36149984113701539</v>
      </c>
      <c r="G2553" s="37">
        <f ca="1">('Win-Draw-Loss'!$D$38+(('Win-Draw-Loss'!$D$39-'Win-Draw-Loss'!$D$38)*E2553)+('Win-Draw-Loss'!$D$38+(('Win-Draw-Loss'!$D$39-'Win-Draw-Loss'!$D$38)*F2553)))/2</f>
        <v>33.9892786528535</v>
      </c>
      <c r="H2553" s="37"/>
      <c r="I2553" s="3">
        <f ca="1">(G2553-C2553)*600/'Win-Draw-Loss'!$B$42</f>
        <v>40.770101098849366</v>
      </c>
    </row>
    <row r="2554" spans="1:9" x14ac:dyDescent="0.25">
      <c r="A2554" s="33">
        <f t="shared" ca="1" si="78"/>
        <v>0.15166288020420438</v>
      </c>
      <c r="B2554" s="33">
        <f t="shared" ca="1" si="78"/>
        <v>0.14294315737515251</v>
      </c>
      <c r="C2554" s="37">
        <f ca="1">('Win-Draw-Loss'!$B$38+(('Win-Draw-Loss'!$B$39-'Win-Draw-Loss'!$B$38)*A2554)+('Win-Draw-Loss'!$B$38+(('Win-Draw-Loss'!$B$39-'Win-Draw-Loss'!$B$38)*B2554)))/2</f>
        <v>12.94606037579357</v>
      </c>
      <c r="E2554" s="33">
        <f t="shared" ca="1" si="79"/>
        <v>0.32776975308536993</v>
      </c>
      <c r="F2554" s="33">
        <f t="shared" ca="1" si="79"/>
        <v>0.55796435926326937</v>
      </c>
      <c r="G2554" s="37">
        <f ca="1">('Win-Draw-Loss'!$D$38+(('Win-Draw-Loss'!$D$39-'Win-Draw-Loss'!$D$38)*E2554)+('Win-Draw-Loss'!$D$38+(('Win-Draw-Loss'!$D$39-'Win-Draw-Loss'!$D$38)*F2554)))/2</f>
        <v>28.286011685229589</v>
      </c>
      <c r="H2554" s="37"/>
      <c r="I2554" s="3">
        <f ca="1">(G2554-C2554)*600/'Win-Draw-Loss'!$B$42</f>
        <v>30.679902618872038</v>
      </c>
    </row>
    <row r="2555" spans="1:9" x14ac:dyDescent="0.25">
      <c r="A2555" s="33">
        <f t="shared" ca="1" si="78"/>
        <v>0.13020487462098984</v>
      </c>
      <c r="B2555" s="33">
        <f t="shared" ca="1" si="78"/>
        <v>6.388676488429168E-2</v>
      </c>
      <c r="C2555" s="37">
        <f ca="1">('Win-Draw-Loss'!$B$38+(('Win-Draw-Loss'!$B$39-'Win-Draw-Loss'!$B$38)*A2555)+('Win-Draw-Loss'!$B$38+(('Win-Draw-Loss'!$B$39-'Win-Draw-Loss'!$B$38)*B2555)))/2</f>
        <v>11.940916395052815</v>
      </c>
      <c r="E2555" s="33">
        <f t="shared" ca="1" si="79"/>
        <v>0.13202650271595651</v>
      </c>
      <c r="F2555" s="33">
        <f t="shared" ca="1" si="79"/>
        <v>0.3489285530451206</v>
      </c>
      <c r="G2555" s="37">
        <f ca="1">('Win-Draw-Loss'!$D$38+(('Win-Draw-Loss'!$D$39-'Win-Draw-Loss'!$D$38)*E2555)+('Win-Draw-Loss'!$D$38+(('Win-Draw-Loss'!$D$39-'Win-Draw-Loss'!$D$38)*F2555)))/2</f>
        <v>22.214325836416155</v>
      </c>
      <c r="H2555" s="37"/>
      <c r="I2555" s="3">
        <f ca="1">(G2555-C2555)*600/'Win-Draw-Loss'!$B$42</f>
        <v>20.546818882726679</v>
      </c>
    </row>
    <row r="2556" spans="1:9" x14ac:dyDescent="0.25">
      <c r="A2556" s="33">
        <f t="shared" ca="1" si="78"/>
        <v>0.70496315975950441</v>
      </c>
      <c r="B2556" s="33">
        <f t="shared" ca="1" si="78"/>
        <v>0.29129749734606825</v>
      </c>
      <c r="C2556" s="37">
        <f ca="1">('Win-Draw-Loss'!$B$38+(('Win-Draw-Loss'!$B$39-'Win-Draw-Loss'!$B$38)*A2556)+('Win-Draw-Loss'!$B$38+(('Win-Draw-Loss'!$B$39-'Win-Draw-Loss'!$B$38)*B2556)))/2</f>
        <v>19.96260657105573</v>
      </c>
      <c r="E2556" s="33">
        <f t="shared" ca="1" si="79"/>
        <v>0.1942206746574886</v>
      </c>
      <c r="F2556" s="33">
        <f t="shared" ca="1" si="79"/>
        <v>0.8943787375886223</v>
      </c>
      <c r="G2556" s="37">
        <f ca="1">('Win-Draw-Loss'!$D$38+(('Win-Draw-Loss'!$D$39-'Win-Draw-Loss'!$D$38)*E2556)+('Win-Draw-Loss'!$D$38+(('Win-Draw-Loss'!$D$39-'Win-Draw-Loss'!$D$38)*F2556)))/2</f>
        <v>31.328991183691663</v>
      </c>
      <c r="H2556" s="37"/>
      <c r="I2556" s="3">
        <f ca="1">(G2556-C2556)*600/'Win-Draw-Loss'!$B$42</f>
        <v>22.732769225271866</v>
      </c>
    </row>
    <row r="2557" spans="1:9" x14ac:dyDescent="0.25">
      <c r="A2557" s="33">
        <f t="shared" ca="1" si="78"/>
        <v>0.58490142458974781</v>
      </c>
      <c r="B2557" s="33">
        <f t="shared" ca="1" si="78"/>
        <v>0.74789643616900936</v>
      </c>
      <c r="C2557" s="37">
        <f ca="1">('Win-Draw-Loss'!$B$38+(('Win-Draw-Loss'!$B$39-'Win-Draw-Loss'!$B$38)*A2557)+('Win-Draw-Loss'!$B$38+(('Win-Draw-Loss'!$B$39-'Win-Draw-Loss'!$B$38)*B2557)))/2</f>
        <v>23.327978607587571</v>
      </c>
      <c r="E2557" s="33">
        <f t="shared" ca="1" si="79"/>
        <v>0.27738714281979837</v>
      </c>
      <c r="F2557" s="33">
        <f t="shared" ca="1" si="79"/>
        <v>0.37174923663618253</v>
      </c>
      <c r="G2557" s="37">
        <f ca="1">('Win-Draw-Loss'!$D$38+(('Win-Draw-Loss'!$D$39-'Win-Draw-Loss'!$D$38)*E2557)+('Win-Draw-Loss'!$D$38+(('Win-Draw-Loss'!$D$39-'Win-Draw-Loss'!$D$38)*F2557)))/2</f>
        <v>24.737045691839711</v>
      </c>
      <c r="H2557" s="37"/>
      <c r="I2557" s="3">
        <f ca="1">(G2557-C2557)*600/'Win-Draw-Loss'!$B$42</f>
        <v>2.8181341685042796</v>
      </c>
    </row>
    <row r="2558" spans="1:9" x14ac:dyDescent="0.25">
      <c r="A2558" s="33">
        <f t="shared" ca="1" si="78"/>
        <v>0.79417338239809709</v>
      </c>
      <c r="B2558" s="33">
        <f t="shared" ca="1" si="78"/>
        <v>0.36604627120535249</v>
      </c>
      <c r="C2558" s="37">
        <f ca="1">('Win-Draw-Loss'!$B$38+(('Win-Draw-Loss'!$B$39-'Win-Draw-Loss'!$B$38)*A2558)+('Win-Draw-Loss'!$B$38+(('Win-Draw-Loss'!$B$39-'Win-Draw-Loss'!$B$38)*B2558)))/2</f>
        <v>21.602196536034498</v>
      </c>
      <c r="E2558" s="33">
        <f t="shared" ca="1" si="79"/>
        <v>0.38450988380273809</v>
      </c>
      <c r="F2558" s="33">
        <f t="shared" ca="1" si="79"/>
        <v>0.73057094729972261</v>
      </c>
      <c r="G2558" s="37">
        <f ca="1">('Win-Draw-Loss'!$D$38+(('Win-Draw-Loss'!$D$39-'Win-Draw-Loss'!$D$38)*E2558)+('Win-Draw-Loss'!$D$38+(('Win-Draw-Loss'!$D$39-'Win-Draw-Loss'!$D$38)*F2558)))/2</f>
        <v>31.726212466536911</v>
      </c>
      <c r="H2558" s="37"/>
      <c r="I2558" s="3">
        <f ca="1">(G2558-C2558)*600/'Win-Draw-Loss'!$B$42</f>
        <v>20.248031861004826</v>
      </c>
    </row>
    <row r="2559" spans="1:9" x14ac:dyDescent="0.25">
      <c r="A2559" s="33">
        <f t="shared" ca="1" si="78"/>
        <v>0.25834706532914353</v>
      </c>
      <c r="B2559" s="33">
        <f t="shared" ca="1" si="78"/>
        <v>0.3683543725015167</v>
      </c>
      <c r="C2559" s="37">
        <f ca="1">('Win-Draw-Loss'!$B$38+(('Win-Draw-Loss'!$B$39-'Win-Draw-Loss'!$B$38)*A2559)+('Win-Draw-Loss'!$B$38+(('Win-Draw-Loss'!$B$39-'Win-Draw-Loss'!$B$38)*B2559)))/2</f>
        <v>16.267014378306602</v>
      </c>
      <c r="E2559" s="33">
        <f t="shared" ca="1" si="79"/>
        <v>0.53335751416472599</v>
      </c>
      <c r="F2559" s="33">
        <f t="shared" ca="1" si="79"/>
        <v>9.8564548270295482E-2</v>
      </c>
      <c r="G2559" s="37">
        <f ca="1">('Win-Draw-Loss'!$D$38+(('Win-Draw-Loss'!$D$39-'Win-Draw-Loss'!$D$38)*E2559)+('Win-Draw-Loss'!$D$38+(('Win-Draw-Loss'!$D$39-'Win-Draw-Loss'!$D$38)*F2559)))/2</f>
        <v>24.47883093652532</v>
      </c>
      <c r="H2559" s="37"/>
      <c r="I2559" s="3">
        <f ca="1">(G2559-C2559)*600/'Win-Draw-Loss'!$B$42</f>
        <v>16.423633116437436</v>
      </c>
    </row>
    <row r="2560" spans="1:9" x14ac:dyDescent="0.25">
      <c r="A2560" s="33">
        <f t="shared" ca="1" si="78"/>
        <v>0.79837390831806054</v>
      </c>
      <c r="B2560" s="33">
        <f t="shared" ca="1" si="78"/>
        <v>5.6573749302185838E-2</v>
      </c>
      <c r="C2560" s="37">
        <f ca="1">('Win-Draw-Loss'!$B$38+(('Win-Draw-Loss'!$B$39-'Win-Draw-Loss'!$B$38)*A2560)+('Win-Draw-Loss'!$B$38+(('Win-Draw-Loss'!$B$39-'Win-Draw-Loss'!$B$38)*B2560)))/2</f>
        <v>18.549476576202466</v>
      </c>
      <c r="E2560" s="33">
        <f t="shared" ca="1" si="79"/>
        <v>0.82822127433579318</v>
      </c>
      <c r="F2560" s="33">
        <f t="shared" ca="1" si="79"/>
        <v>0.90345206848242232</v>
      </c>
      <c r="G2560" s="37">
        <f ca="1">('Win-Draw-Loss'!$D$38+(('Win-Draw-Loss'!$D$39-'Win-Draw-Loss'!$D$38)*E2560)+('Win-Draw-Loss'!$D$38+(('Win-Draw-Loss'!$D$39-'Win-Draw-Loss'!$D$38)*F2560)))/2</f>
        <v>40.975100142273234</v>
      </c>
      <c r="H2560" s="37"/>
      <c r="I2560" s="3">
        <f ca="1">(G2560-C2560)*600/'Win-Draw-Loss'!$B$42</f>
        <v>44.851247132141538</v>
      </c>
    </row>
    <row r="2561" spans="1:9" x14ac:dyDescent="0.25">
      <c r="A2561" s="33">
        <f t="shared" ca="1" si="78"/>
        <v>0.748396513858816</v>
      </c>
      <c r="B2561" s="33">
        <f t="shared" ca="1" si="78"/>
        <v>0.99582472962880209</v>
      </c>
      <c r="C2561" s="37">
        <f ca="1">('Win-Draw-Loss'!$B$38+(('Win-Draw-Loss'!$B$39-'Win-Draw-Loss'!$B$38)*A2561)+('Win-Draw-Loss'!$B$38+(('Win-Draw-Loss'!$B$39-'Win-Draw-Loss'!$B$38)*B2561)))/2</f>
        <v>27.442212434876183</v>
      </c>
      <c r="E2561" s="33">
        <f t="shared" ca="1" si="79"/>
        <v>0.98226801161191202</v>
      </c>
      <c r="F2561" s="33">
        <f t="shared" ca="1" si="79"/>
        <v>0.60580434994378896</v>
      </c>
      <c r="G2561" s="37">
        <f ca="1">('Win-Draw-Loss'!$D$38+(('Win-Draw-Loss'!$D$39-'Win-Draw-Loss'!$D$38)*E2561)+('Win-Draw-Loss'!$D$38+(('Win-Draw-Loss'!$D$39-'Win-Draw-Loss'!$D$38)*F2561)))/2</f>
        <v>38.821085423335518</v>
      </c>
      <c r="H2561" s="37"/>
      <c r="I2561" s="3">
        <f ca="1">(G2561-C2561)*600/'Win-Draw-Loss'!$B$42</f>
        <v>22.75774597691867</v>
      </c>
    </row>
    <row r="2562" spans="1:9" x14ac:dyDescent="0.25">
      <c r="A2562" s="33">
        <f t="shared" ref="A2562:B2625" ca="1" si="80">RAND()</f>
        <v>0.29625344242635754</v>
      </c>
      <c r="B2562" s="33">
        <f t="shared" ca="1" si="80"/>
        <v>0.30992219347251182</v>
      </c>
      <c r="C2562" s="37">
        <f ca="1">('Win-Draw-Loss'!$B$38+(('Win-Draw-Loss'!$B$39-'Win-Draw-Loss'!$B$38)*A2562)+('Win-Draw-Loss'!$B$38+(('Win-Draw-Loss'!$B$39-'Win-Draw-Loss'!$B$38)*B2562)))/2</f>
        <v>16.061756358988696</v>
      </c>
      <c r="E2562" s="33">
        <f t="shared" ref="E2562:F2625" ca="1" si="81">RAND()</f>
        <v>0.94804879458223656</v>
      </c>
      <c r="F2562" s="33">
        <f t="shared" ca="1" si="81"/>
        <v>0.63309954712120708</v>
      </c>
      <c r="G2562" s="37">
        <f ca="1">('Win-Draw-Loss'!$D$38+(('Win-Draw-Loss'!$D$39-'Win-Draw-Loss'!$D$38)*E2562)+('Win-Draw-Loss'!$D$38+(('Win-Draw-Loss'!$D$39-'Win-Draw-Loss'!$D$38)*F2562)))/2</f>
        <v>38.717225125551657</v>
      </c>
      <c r="H2562" s="37"/>
      <c r="I2562" s="3">
        <f ca="1">(G2562-C2562)*600/'Win-Draw-Loss'!$B$42</f>
        <v>45.310937533125923</v>
      </c>
    </row>
    <row r="2563" spans="1:9" x14ac:dyDescent="0.25">
      <c r="A2563" s="33">
        <f t="shared" ca="1" si="80"/>
        <v>0.26291479154089703</v>
      </c>
      <c r="B2563" s="33">
        <f t="shared" ca="1" si="80"/>
        <v>0.24784195720188307</v>
      </c>
      <c r="C2563" s="37">
        <f ca="1">('Win-Draw-Loss'!$B$38+(('Win-Draw-Loss'!$B$39-'Win-Draw-Loss'!$B$38)*A2563)+('Win-Draw-Loss'!$B$38+(('Win-Draw-Loss'!$B$39-'Win-Draw-Loss'!$B$38)*B2563)))/2</f>
        <v>15.107567487427801</v>
      </c>
      <c r="E2563" s="33">
        <f t="shared" ca="1" si="81"/>
        <v>0.49960264818231936</v>
      </c>
      <c r="F2563" s="33">
        <f t="shared" ca="1" si="81"/>
        <v>0.30503896731248614</v>
      </c>
      <c r="G2563" s="37">
        <f ca="1">('Win-Draw-Loss'!$D$38+(('Win-Draw-Loss'!$D$39-'Win-Draw-Loss'!$D$38)*E2563)+('Win-Draw-Loss'!$D$38+(('Win-Draw-Loss'!$D$39-'Win-Draw-Loss'!$D$38)*F2563)))/2</f>
        <v>27.069624232422083</v>
      </c>
      <c r="H2563" s="37"/>
      <c r="I2563" s="3">
        <f ca="1">(G2563-C2563)*600/'Win-Draw-Loss'!$B$42</f>
        <v>23.924113489988564</v>
      </c>
    </row>
    <row r="2564" spans="1:9" x14ac:dyDescent="0.25">
      <c r="A2564" s="33">
        <f t="shared" ca="1" si="80"/>
        <v>0.11877253038422753</v>
      </c>
      <c r="B2564" s="33">
        <f t="shared" ca="1" si="80"/>
        <v>0.44087599309997982</v>
      </c>
      <c r="C2564" s="37">
        <f ca="1">('Win-Draw-Loss'!$B$38+(('Win-Draw-Loss'!$B$39-'Win-Draw-Loss'!$B$38)*A2564)+('Win-Draw-Loss'!$B$38+(('Win-Draw-Loss'!$B$39-'Win-Draw-Loss'!$B$38)*B2564)))/2</f>
        <v>15.596485234842074</v>
      </c>
      <c r="E2564" s="33">
        <f t="shared" ca="1" si="81"/>
        <v>0.79072135230392027</v>
      </c>
      <c r="F2564" s="33">
        <f t="shared" ca="1" si="81"/>
        <v>0.20093767270482954</v>
      </c>
      <c r="G2564" s="37">
        <f ca="1">('Win-Draw-Loss'!$D$38+(('Win-Draw-Loss'!$D$39-'Win-Draw-Loss'!$D$38)*E2564)+('Win-Draw-Loss'!$D$38+(('Win-Draw-Loss'!$D$39-'Win-Draw-Loss'!$D$38)*F2564)))/2</f>
        <v>29.87488537513125</v>
      </c>
      <c r="H2564" s="37"/>
      <c r="I2564" s="3">
        <f ca="1">(G2564-C2564)*600/'Win-Draw-Loss'!$B$42</f>
        <v>28.556800280578347</v>
      </c>
    </row>
    <row r="2565" spans="1:9" x14ac:dyDescent="0.25">
      <c r="A2565" s="33">
        <f t="shared" ca="1" si="80"/>
        <v>0.54458893617454562</v>
      </c>
      <c r="B2565" s="33">
        <f t="shared" ca="1" si="80"/>
        <v>0.57592834294094275</v>
      </c>
      <c r="C2565" s="37">
        <f ca="1">('Win-Draw-Loss'!$B$38+(('Win-Draw-Loss'!$B$39-'Win-Draw-Loss'!$B$38)*A2565)+('Win-Draw-Loss'!$B$38+(('Win-Draw-Loss'!$B$39-'Win-Draw-Loss'!$B$38)*B2565)))/2</f>
        <v>21.205172791154883</v>
      </c>
      <c r="E2565" s="33">
        <f t="shared" ca="1" si="81"/>
        <v>0.58380989007560269</v>
      </c>
      <c r="F2565" s="33">
        <f t="shared" ca="1" si="81"/>
        <v>0.48551929966758001</v>
      </c>
      <c r="G2565" s="37">
        <f ca="1">('Win-Draw-Loss'!$D$38+(('Win-Draw-Loss'!$D$39-'Win-Draw-Loss'!$D$38)*E2565)+('Win-Draw-Loss'!$D$38+(('Win-Draw-Loss'!$D$39-'Win-Draw-Loss'!$D$38)*F2565)))/2</f>
        <v>31.039937846147744</v>
      </c>
      <c r="H2565" s="37"/>
      <c r="I2565" s="3">
        <f ca="1">(G2565-C2565)*600/'Win-Draw-Loss'!$B$42</f>
        <v>19.669530109985722</v>
      </c>
    </row>
    <row r="2566" spans="1:9" x14ac:dyDescent="0.25">
      <c r="A2566" s="33">
        <f t="shared" ca="1" si="80"/>
        <v>0.13640576209698485</v>
      </c>
      <c r="B2566" s="33">
        <f t="shared" ca="1" si="80"/>
        <v>4.3112072654274414E-3</v>
      </c>
      <c r="C2566" s="37">
        <f ca="1">('Win-Draw-Loss'!$B$38+(('Win-Draw-Loss'!$B$39-'Win-Draw-Loss'!$B$38)*A2566)+('Win-Draw-Loss'!$B$38+(('Win-Draw-Loss'!$B$39-'Win-Draw-Loss'!$B$38)*B2566)))/2</f>
        <v>11.407169693624123</v>
      </c>
      <c r="E2566" s="33">
        <f t="shared" ca="1" si="81"/>
        <v>0.71561865368360555</v>
      </c>
      <c r="F2566" s="33">
        <f t="shared" ca="1" si="81"/>
        <v>0.94815046297682515</v>
      </c>
      <c r="G2566" s="37">
        <f ca="1">('Win-Draw-Loss'!$D$38+(('Win-Draw-Loss'!$D$39-'Win-Draw-Loss'!$D$38)*E2566)+('Win-Draw-Loss'!$D$38+(('Win-Draw-Loss'!$D$39-'Win-Draw-Loss'!$D$38)*F2566)))/2</f>
        <v>39.956536749906462</v>
      </c>
      <c r="H2566" s="37"/>
      <c r="I2566" s="3">
        <f ca="1">(G2566-C2566)*600/'Win-Draw-Loss'!$B$42</f>
        <v>57.098734112564685</v>
      </c>
    </row>
    <row r="2567" spans="1:9" x14ac:dyDescent="0.25">
      <c r="A2567" s="33">
        <f t="shared" ca="1" si="80"/>
        <v>0.46390849291018266</v>
      </c>
      <c r="B2567" s="33">
        <f t="shared" ca="1" si="80"/>
        <v>5.0762342126058568E-2</v>
      </c>
      <c r="C2567" s="37">
        <f ca="1">('Win-Draw-Loss'!$B$38+(('Win-Draw-Loss'!$B$39-'Win-Draw-Loss'!$B$38)*A2567)+('Win-Draw-Loss'!$B$38+(('Win-Draw-Loss'!$B$39-'Win-Draw-Loss'!$B$38)*B2567)))/2</f>
        <v>15.146708350362413</v>
      </c>
      <c r="E2567" s="33">
        <f t="shared" ca="1" si="81"/>
        <v>0.77238191155509861</v>
      </c>
      <c r="F2567" s="33">
        <f t="shared" ca="1" si="81"/>
        <v>0.953683188379297</v>
      </c>
      <c r="G2567" s="37">
        <f ca="1">('Win-Draw-Loss'!$D$38+(('Win-Draw-Loss'!$D$39-'Win-Draw-Loss'!$D$38)*E2567)+('Win-Draw-Loss'!$D$38+(('Win-Draw-Loss'!$D$39-'Win-Draw-Loss'!$D$38)*F2567)))/2</f>
        <v>40.890976499015935</v>
      </c>
      <c r="H2567" s="37"/>
      <c r="I2567" s="3">
        <f ca="1">(G2567-C2567)*600/'Win-Draw-Loss'!$B$42</f>
        <v>51.488536297307043</v>
      </c>
    </row>
    <row r="2568" spans="1:9" x14ac:dyDescent="0.25">
      <c r="A2568" s="33">
        <f t="shared" ca="1" si="80"/>
        <v>0.20420756892061309</v>
      </c>
      <c r="B2568" s="33">
        <f t="shared" ca="1" si="80"/>
        <v>0.7728738284572586</v>
      </c>
      <c r="C2568" s="37">
        <f ca="1">('Win-Draw-Loss'!$B$38+(('Win-Draw-Loss'!$B$39-'Win-Draw-Loss'!$B$38)*A2568)+('Win-Draw-Loss'!$B$38+(('Win-Draw-Loss'!$B$39-'Win-Draw-Loss'!$B$38)*B2568)))/2</f>
        <v>19.770813973778715</v>
      </c>
      <c r="E2568" s="33">
        <f t="shared" ca="1" si="81"/>
        <v>0.63322800475386831</v>
      </c>
      <c r="F2568" s="33">
        <f t="shared" ca="1" si="81"/>
        <v>0.15114096269089738</v>
      </c>
      <c r="G2568" s="37">
        <f ca="1">('Win-Draw-Loss'!$D$38+(('Win-Draw-Loss'!$D$39-'Win-Draw-Loss'!$D$38)*E2568)+('Win-Draw-Loss'!$D$38+(('Win-Draw-Loss'!$D$39-'Win-Draw-Loss'!$D$38)*F2568)))/2</f>
        <v>26.765534511671486</v>
      </c>
      <c r="H2568" s="37"/>
      <c r="I2568" s="3">
        <f ca="1">(G2568-C2568)*600/'Win-Draw-Loss'!$B$42</f>
        <v>13.989441075785544</v>
      </c>
    </row>
    <row r="2569" spans="1:9" x14ac:dyDescent="0.25">
      <c r="A2569" s="33">
        <f t="shared" ca="1" si="80"/>
        <v>0.94260134338415869</v>
      </c>
      <c r="B2569" s="33">
        <f t="shared" ca="1" si="80"/>
        <v>0.28532729281564662</v>
      </c>
      <c r="C2569" s="37">
        <f ca="1">('Win-Draw-Loss'!$B$38+(('Win-Draw-Loss'!$B$39-'Win-Draw-Loss'!$B$38)*A2569)+('Win-Draw-Loss'!$B$38+(('Win-Draw-Loss'!$B$39-'Win-Draw-Loss'!$B$38)*B2569)))/2</f>
        <v>22.279286361998054</v>
      </c>
      <c r="E2569" s="33">
        <f t="shared" ca="1" si="81"/>
        <v>0.8777908135097392</v>
      </c>
      <c r="F2569" s="33">
        <f t="shared" ca="1" si="81"/>
        <v>0.68432258992039963</v>
      </c>
      <c r="G2569" s="37">
        <f ca="1">('Win-Draw-Loss'!$D$38+(('Win-Draw-Loss'!$D$39-'Win-Draw-Loss'!$D$38)*E2569)+('Win-Draw-Loss'!$D$38+(('Win-Draw-Loss'!$D$39-'Win-Draw-Loss'!$D$38)*F2569)))/2</f>
        <v>38.43170105145208</v>
      </c>
      <c r="H2569" s="37"/>
      <c r="I2569" s="3">
        <f ca="1">(G2569-C2569)*600/'Win-Draw-Loss'!$B$42</f>
        <v>32.304829378908053</v>
      </c>
    </row>
    <row r="2570" spans="1:9" x14ac:dyDescent="0.25">
      <c r="A2570" s="33">
        <f t="shared" ca="1" si="80"/>
        <v>3.2315572283206362E-2</v>
      </c>
      <c r="B2570" s="33">
        <f t="shared" ca="1" si="80"/>
        <v>0.210478450137216</v>
      </c>
      <c r="C2570" s="37">
        <f ca="1">('Win-Draw-Loss'!$B$38+(('Win-Draw-Loss'!$B$39-'Win-Draw-Loss'!$B$38)*A2570)+('Win-Draw-Loss'!$B$38+(('Win-Draw-Loss'!$B$39-'Win-Draw-Loss'!$B$38)*B2570)))/2</f>
        <v>12.427940224204225</v>
      </c>
      <c r="E2570" s="33">
        <f t="shared" ca="1" si="81"/>
        <v>0.25469733916658532</v>
      </c>
      <c r="F2570" s="33">
        <f t="shared" ca="1" si="81"/>
        <v>0.7419563121057593</v>
      </c>
      <c r="G2570" s="37">
        <f ca="1">('Win-Draw-Loss'!$D$38+(('Win-Draw-Loss'!$D$39-'Win-Draw-Loss'!$D$38)*E2570)+('Win-Draw-Loss'!$D$38+(('Win-Draw-Loss'!$D$39-'Win-Draw-Loss'!$D$38)*F2570)))/2</f>
        <v>29.949804769085169</v>
      </c>
      <c r="H2570" s="37"/>
      <c r="I2570" s="3">
        <f ca="1">(G2570-C2570)*600/'Win-Draw-Loss'!$B$42</f>
        <v>35.043729089761889</v>
      </c>
    </row>
    <row r="2571" spans="1:9" x14ac:dyDescent="0.25">
      <c r="A2571" s="33">
        <f t="shared" ca="1" si="80"/>
        <v>0.20317425677668766</v>
      </c>
      <c r="B2571" s="33">
        <f t="shared" ca="1" si="80"/>
        <v>0.37146986508580548</v>
      </c>
      <c r="C2571" s="37">
        <f ca="1">('Win-Draw-Loss'!$B$38+(('Win-Draw-Loss'!$B$39-'Win-Draw-Loss'!$B$38)*A2571)+('Win-Draw-Loss'!$B$38+(('Win-Draw-Loss'!$B$39-'Win-Draw-Loss'!$B$38)*B2571)))/2</f>
        <v>15.746441218624931</v>
      </c>
      <c r="E2571" s="33">
        <f t="shared" ca="1" si="81"/>
        <v>0.14729051812481575</v>
      </c>
      <c r="F2571" s="33">
        <f t="shared" ca="1" si="81"/>
        <v>0.85512853417782153</v>
      </c>
      <c r="G2571" s="37">
        <f ca="1">('Win-Draw-Loss'!$D$38+(('Win-Draw-Loss'!$D$39-'Win-Draw-Loss'!$D$38)*E2571)+('Win-Draw-Loss'!$D$38+(('Win-Draw-Loss'!$D$39-'Win-Draw-Loss'!$D$38)*F2571)))/2</f>
        <v>30.036285784539558</v>
      </c>
      <c r="H2571" s="37"/>
      <c r="I2571" s="3">
        <f ca="1">(G2571-C2571)*600/'Win-Draw-Loss'!$B$42</f>
        <v>28.579689131829255</v>
      </c>
    </row>
    <row r="2572" spans="1:9" x14ac:dyDescent="0.25">
      <c r="A2572" s="33">
        <f t="shared" ca="1" si="80"/>
        <v>0.30847492252705078</v>
      </c>
      <c r="B2572" s="33">
        <f t="shared" ca="1" si="80"/>
        <v>0.99062057740783815</v>
      </c>
      <c r="C2572" s="37">
        <f ca="1">('Win-Draw-Loss'!$B$38+(('Win-Draw-Loss'!$B$39-'Win-Draw-Loss'!$B$38)*A2572)+('Win-Draw-Loss'!$B$38+(('Win-Draw-Loss'!$B$39-'Win-Draw-Loss'!$B$38)*B2572)))/2</f>
        <v>22.990954999348887</v>
      </c>
      <c r="E2572" s="33">
        <f t="shared" ca="1" si="81"/>
        <v>0.98032281565393509</v>
      </c>
      <c r="F2572" s="33">
        <f t="shared" ca="1" si="81"/>
        <v>0.15830813306051517</v>
      </c>
      <c r="G2572" s="37">
        <f ca="1">('Win-Draw-Loss'!$D$38+(('Win-Draw-Loss'!$D$39-'Win-Draw-Loss'!$D$38)*E2572)+('Win-Draw-Loss'!$D$38+(('Win-Draw-Loss'!$D$39-'Win-Draw-Loss'!$D$38)*F2572)))/2</f>
        <v>32.079464230716752</v>
      </c>
      <c r="H2572" s="37"/>
      <c r="I2572" s="3">
        <f ca="1">(G2572-C2572)*600/'Win-Draw-Loss'!$B$42</f>
        <v>18.177018462735731</v>
      </c>
    </row>
    <row r="2573" spans="1:9" x14ac:dyDescent="0.25">
      <c r="A2573" s="33">
        <f t="shared" ca="1" si="80"/>
        <v>0.64492632558827057</v>
      </c>
      <c r="B2573" s="33">
        <f t="shared" ca="1" si="80"/>
        <v>0.68940427670785975</v>
      </c>
      <c r="C2573" s="37">
        <f ca="1">('Win-Draw-Loss'!$B$38+(('Win-Draw-Loss'!$B$39-'Win-Draw-Loss'!$B$38)*A2573)+('Win-Draw-Loss'!$B$38+(('Win-Draw-Loss'!$B$39-'Win-Draw-Loss'!$B$38)*B2573)))/2</f>
        <v>23.343306022961304</v>
      </c>
      <c r="E2573" s="33">
        <f t="shared" ca="1" si="81"/>
        <v>0.40390464959286387</v>
      </c>
      <c r="F2573" s="33">
        <f t="shared" ca="1" si="81"/>
        <v>0.36492059470621241</v>
      </c>
      <c r="G2573" s="37">
        <f ca="1">('Win-Draw-Loss'!$D$38+(('Win-Draw-Loss'!$D$39-'Win-Draw-Loss'!$D$38)*E2573)+('Win-Draw-Loss'!$D$38+(('Win-Draw-Loss'!$D$39-'Win-Draw-Loss'!$D$38)*F2573)))/2</f>
        <v>26.532378664486146</v>
      </c>
      <c r="H2573" s="37"/>
      <c r="I2573" s="3">
        <f ca="1">(G2573-C2573)*600/'Win-Draw-Loss'!$B$42</f>
        <v>6.3781452830496832</v>
      </c>
    </row>
    <row r="2574" spans="1:9" x14ac:dyDescent="0.25">
      <c r="A2574" s="33">
        <f t="shared" ca="1" si="80"/>
        <v>0.13845420702026878</v>
      </c>
      <c r="B2574" s="33">
        <f t="shared" ca="1" si="80"/>
        <v>3.512807458226519E-2</v>
      </c>
      <c r="C2574" s="37">
        <f ca="1">('Win-Draw-Loss'!$B$38+(('Win-Draw-Loss'!$B$39-'Win-Draw-Loss'!$B$38)*A2574)+('Win-Draw-Loss'!$B$38+(('Win-Draw-Loss'!$B$39-'Win-Draw-Loss'!$B$38)*B2574)))/2</f>
        <v>11.73582281602534</v>
      </c>
      <c r="E2574" s="33">
        <f t="shared" ca="1" si="81"/>
        <v>0.55254264896493088</v>
      </c>
      <c r="F2574" s="33">
        <f t="shared" ca="1" si="81"/>
        <v>0.81346074489567111</v>
      </c>
      <c r="G2574" s="37">
        <f ca="1">('Win-Draw-Loss'!$D$38+(('Win-Draw-Loss'!$D$39-'Win-Draw-Loss'!$D$38)*E2574)+('Win-Draw-Loss'!$D$38+(('Win-Draw-Loss'!$D$39-'Win-Draw-Loss'!$D$38)*F2574)))/2</f>
        <v>35.49005090790903</v>
      </c>
      <c r="H2574" s="37"/>
      <c r="I2574" s="3">
        <f ca="1">(G2574-C2574)*600/'Win-Draw-Loss'!$B$42</f>
        <v>47.508456183767379</v>
      </c>
    </row>
    <row r="2575" spans="1:9" x14ac:dyDescent="0.25">
      <c r="A2575" s="33">
        <f t="shared" ca="1" si="80"/>
        <v>0.56771755589465056</v>
      </c>
      <c r="B2575" s="33">
        <f t="shared" ca="1" si="80"/>
        <v>0.126578007177921</v>
      </c>
      <c r="C2575" s="37">
        <f ca="1">('Win-Draw-Loss'!$B$38+(('Win-Draw-Loss'!$B$39-'Win-Draw-Loss'!$B$38)*A2575)+('Win-Draw-Loss'!$B$38+(('Win-Draw-Loss'!$B$39-'Win-Draw-Loss'!$B$38)*B2575)))/2</f>
        <v>16.942955630725713</v>
      </c>
      <c r="E2575" s="33">
        <f t="shared" ca="1" si="81"/>
        <v>0.752701698164847</v>
      </c>
      <c r="F2575" s="33">
        <f t="shared" ca="1" si="81"/>
        <v>0.42940063845170284</v>
      </c>
      <c r="G2575" s="37">
        <f ca="1">('Win-Draw-Loss'!$D$38+(('Win-Draw-Loss'!$D$39-'Win-Draw-Loss'!$D$38)*E2575)+('Win-Draw-Loss'!$D$38+(('Win-Draw-Loss'!$D$39-'Win-Draw-Loss'!$D$38)*F2575)))/2</f>
        <v>32.731535049248251</v>
      </c>
      <c r="H2575" s="37"/>
      <c r="I2575" s="3">
        <f ca="1">(G2575-C2575)*600/'Win-Draw-Loss'!$B$42</f>
        <v>31.577158837045076</v>
      </c>
    </row>
    <row r="2576" spans="1:9" x14ac:dyDescent="0.25">
      <c r="A2576" s="33">
        <f t="shared" ca="1" si="80"/>
        <v>0.28622242717043822</v>
      </c>
      <c r="B2576" s="33">
        <f t="shared" ca="1" si="80"/>
        <v>0.23643029785376479</v>
      </c>
      <c r="C2576" s="37">
        <f ca="1">('Win-Draw-Loss'!$B$38+(('Win-Draw-Loss'!$B$39-'Win-Draw-Loss'!$B$38)*A2576)+('Win-Draw-Loss'!$B$38+(('Win-Draw-Loss'!$B$39-'Win-Draw-Loss'!$B$38)*B2576)))/2</f>
        <v>15.226527250242029</v>
      </c>
      <c r="E2576" s="33">
        <f t="shared" ca="1" si="81"/>
        <v>0.46061576808776161</v>
      </c>
      <c r="F2576" s="33">
        <f t="shared" ca="1" si="81"/>
        <v>0.73991155800565722</v>
      </c>
      <c r="G2576" s="37">
        <f ca="1">('Win-Draw-Loss'!$D$38+(('Win-Draw-Loss'!$D$39-'Win-Draw-Loss'!$D$38)*E2576)+('Win-Draw-Loss'!$D$38+(('Win-Draw-Loss'!$D$39-'Win-Draw-Loss'!$D$38)*F2576)))/2</f>
        <v>33.007909891401283</v>
      </c>
      <c r="H2576" s="37"/>
      <c r="I2576" s="3">
        <f ca="1">(G2576-C2576)*600/'Win-Draw-Loss'!$B$42</f>
        <v>35.562765282318509</v>
      </c>
    </row>
    <row r="2577" spans="1:9" x14ac:dyDescent="0.25">
      <c r="A2577" s="33">
        <f t="shared" ca="1" si="80"/>
        <v>0.6181542388621778</v>
      </c>
      <c r="B2577" s="33">
        <f t="shared" ca="1" si="80"/>
        <v>0.6448987896850662</v>
      </c>
      <c r="C2577" s="37">
        <f ca="1">('Win-Draw-Loss'!$B$38+(('Win-Draw-Loss'!$B$39-'Win-Draw-Loss'!$B$38)*A2577)+('Win-Draw-Loss'!$B$38+(('Win-Draw-Loss'!$B$39-'Win-Draw-Loss'!$B$38)*B2577)))/2</f>
        <v>22.630530285472439</v>
      </c>
      <c r="E2577" s="33">
        <f t="shared" ca="1" si="81"/>
        <v>0.34319970614335871</v>
      </c>
      <c r="F2577" s="33">
        <f t="shared" ca="1" si="81"/>
        <v>7.0586994031913708E-3</v>
      </c>
      <c r="G2577" s="37">
        <f ca="1">('Win-Draw-Loss'!$D$38+(('Win-Draw-Loss'!$D$39-'Win-Draw-Loss'!$D$38)*E2577)+('Win-Draw-Loss'!$D$38+(('Win-Draw-Loss'!$D$39-'Win-Draw-Loss'!$D$38)*F2577)))/2</f>
        <v>20.25387608319825</v>
      </c>
      <c r="H2577" s="37"/>
      <c r="I2577" s="3">
        <f ca="1">(G2577-C2577)*600/'Win-Draw-Loss'!$B$42</f>
        <v>-4.7533084045483776</v>
      </c>
    </row>
    <row r="2578" spans="1:9" x14ac:dyDescent="0.25">
      <c r="A2578" s="33">
        <f t="shared" ca="1" si="80"/>
        <v>0.48728475261158566</v>
      </c>
      <c r="B2578" s="33">
        <f t="shared" ca="1" si="80"/>
        <v>0.65068015315922156</v>
      </c>
      <c r="C2578" s="37">
        <f ca="1">('Win-Draw-Loss'!$B$38+(('Win-Draw-Loss'!$B$39-'Win-Draw-Loss'!$B$38)*A2578)+('Win-Draw-Loss'!$B$38+(('Win-Draw-Loss'!$B$39-'Win-Draw-Loss'!$B$38)*B2578)))/2</f>
        <v>21.379649057708072</v>
      </c>
      <c r="E2578" s="33">
        <f t="shared" ca="1" si="81"/>
        <v>8.5536006801711473E-2</v>
      </c>
      <c r="F2578" s="33">
        <f t="shared" ca="1" si="81"/>
        <v>0.13184088057453924</v>
      </c>
      <c r="G2578" s="37">
        <f ca="1">('Win-Draw-Loss'!$D$38+(('Win-Draw-Loss'!$D$39-'Win-Draw-Loss'!$D$38)*E2578)+('Win-Draw-Loss'!$D$38+(('Win-Draw-Loss'!$D$39-'Win-Draw-Loss'!$D$38)*F2578)))/2</f>
        <v>18.260653310643761</v>
      </c>
      <c r="H2578" s="37"/>
      <c r="I2578" s="3">
        <f ca="1">(G2578-C2578)*600/'Win-Draw-Loss'!$B$42</f>
        <v>-6.2379914941286216</v>
      </c>
    </row>
    <row r="2579" spans="1:9" x14ac:dyDescent="0.25">
      <c r="A2579" s="33">
        <f t="shared" ca="1" si="80"/>
        <v>2.6543716171253395E-2</v>
      </c>
      <c r="B2579" s="33">
        <f t="shared" ca="1" si="80"/>
        <v>0.7757832523174204</v>
      </c>
      <c r="C2579" s="37">
        <f ca="1">('Win-Draw-Loss'!$B$38+(('Win-Draw-Loss'!$B$39-'Win-Draw-Loss'!$B$38)*A2579)+('Win-Draw-Loss'!$B$38+(('Win-Draw-Loss'!$B$39-'Win-Draw-Loss'!$B$38)*B2579)))/2</f>
        <v>18.023269684886738</v>
      </c>
      <c r="E2579" s="33">
        <f t="shared" ca="1" si="81"/>
        <v>0.84797575747849474</v>
      </c>
      <c r="F2579" s="33">
        <f t="shared" ca="1" si="81"/>
        <v>1.9134544463237035E-2</v>
      </c>
      <c r="G2579" s="37">
        <f ca="1">('Win-Draw-Loss'!$D$38+(('Win-Draw-Loss'!$D$39-'Win-Draw-Loss'!$D$38)*E2579)+('Win-Draw-Loss'!$D$38+(('Win-Draw-Loss'!$D$39-'Win-Draw-Loss'!$D$38)*F2579)))/2</f>
        <v>28.006654529125978</v>
      </c>
      <c r="H2579" s="37"/>
      <c r="I2579" s="3">
        <f ca="1">(G2579-C2579)*600/'Win-Draw-Loss'!$B$42</f>
        <v>19.966769688478479</v>
      </c>
    </row>
    <row r="2580" spans="1:9" x14ac:dyDescent="0.25">
      <c r="A2580" s="33">
        <f t="shared" ca="1" si="80"/>
        <v>0.62761162754595756</v>
      </c>
      <c r="B2580" s="33">
        <f t="shared" ca="1" si="80"/>
        <v>0.23467919890413524</v>
      </c>
      <c r="C2580" s="37">
        <f ca="1">('Win-Draw-Loss'!$B$38+(('Win-Draw-Loss'!$B$39-'Win-Draw-Loss'!$B$38)*A2580)+('Win-Draw-Loss'!$B$38+(('Win-Draw-Loss'!$B$39-'Win-Draw-Loss'!$B$38)*B2580)))/2</f>
        <v>18.622908264500929</v>
      </c>
      <c r="E2580" s="33">
        <f t="shared" ca="1" si="81"/>
        <v>0.68354990222804146</v>
      </c>
      <c r="F2580" s="33">
        <f t="shared" ca="1" si="81"/>
        <v>0.69499538483356849</v>
      </c>
      <c r="G2580" s="37">
        <f ca="1">('Win-Draw-Loss'!$D$38+(('Win-Draw-Loss'!$D$39-'Win-Draw-Loss'!$D$38)*E2580)+('Win-Draw-Loss'!$D$38+(('Win-Draw-Loss'!$D$39-'Win-Draw-Loss'!$D$38)*F2580)))/2</f>
        <v>35.678179305924154</v>
      </c>
      <c r="H2580" s="37"/>
      <c r="I2580" s="3">
        <f ca="1">(G2580-C2580)*600/'Win-Draw-Loss'!$B$42</f>
        <v>34.11054208284645</v>
      </c>
    </row>
    <row r="2581" spans="1:9" x14ac:dyDescent="0.25">
      <c r="A2581" s="33">
        <f t="shared" ca="1" si="80"/>
        <v>0.47479138505724605</v>
      </c>
      <c r="B2581" s="33">
        <f t="shared" ca="1" si="80"/>
        <v>0.85067873232482594</v>
      </c>
      <c r="C2581" s="37">
        <f ca="1">('Win-Draw-Loss'!$B$38+(('Win-Draw-Loss'!$B$39-'Win-Draw-Loss'!$B$38)*A2581)+('Win-Draw-Loss'!$B$38+(('Win-Draw-Loss'!$B$39-'Win-Draw-Loss'!$B$38)*B2581)))/2</f>
        <v>23.25470117382072</v>
      </c>
      <c r="E2581" s="33">
        <f t="shared" ca="1" si="81"/>
        <v>0.91139496236805029</v>
      </c>
      <c r="F2581" s="33">
        <f t="shared" ca="1" si="81"/>
        <v>0.97944781312277185</v>
      </c>
      <c r="G2581" s="37">
        <f ca="1">('Win-Draw-Loss'!$D$38+(('Win-Draw-Loss'!$D$39-'Win-Draw-Loss'!$D$38)*E2581)+('Win-Draw-Loss'!$D$38+(('Win-Draw-Loss'!$D$39-'Win-Draw-Loss'!$D$38)*F2581)))/2</f>
        <v>43.362641632362333</v>
      </c>
      <c r="H2581" s="37"/>
      <c r="I2581" s="3">
        <f ca="1">(G2581-C2581)*600/'Win-Draw-Loss'!$B$42</f>
        <v>40.215880917083226</v>
      </c>
    </row>
    <row r="2582" spans="1:9" x14ac:dyDescent="0.25">
      <c r="A2582" s="33">
        <f t="shared" ca="1" si="80"/>
        <v>0.66424788924122591</v>
      </c>
      <c r="B2582" s="33">
        <f t="shared" ca="1" si="80"/>
        <v>0.40264257635409739</v>
      </c>
      <c r="C2582" s="37">
        <f ca="1">('Win-Draw-Loss'!$B$38+(('Win-Draw-Loss'!$B$39-'Win-Draw-Loss'!$B$38)*A2582)+('Win-Draw-Loss'!$B$38+(('Win-Draw-Loss'!$B$39-'Win-Draw-Loss'!$B$38)*B2582)))/2</f>
        <v>20.668904655953234</v>
      </c>
      <c r="E2582" s="33">
        <f t="shared" ca="1" si="81"/>
        <v>0.55234158137876888</v>
      </c>
      <c r="F2582" s="33">
        <f t="shared" ca="1" si="81"/>
        <v>0.77898880115038205</v>
      </c>
      <c r="G2582" s="37">
        <f ca="1">('Win-Draw-Loss'!$D$38+(('Win-Draw-Loss'!$D$39-'Win-Draw-Loss'!$D$38)*E2582)+('Win-Draw-Loss'!$D$38+(('Win-Draw-Loss'!$D$39-'Win-Draw-Loss'!$D$38)*F2582)))/2</f>
        <v>34.969955737937262</v>
      </c>
      <c r="H2582" s="37"/>
      <c r="I2582" s="3">
        <f ca="1">(G2582-C2582)*600/'Win-Draw-Loss'!$B$42</f>
        <v>28.602102163968052</v>
      </c>
    </row>
    <row r="2583" spans="1:9" x14ac:dyDescent="0.25">
      <c r="A2583" s="33">
        <f t="shared" ca="1" si="80"/>
        <v>0.83336469576432126</v>
      </c>
      <c r="B2583" s="33">
        <f t="shared" ca="1" si="80"/>
        <v>0.4597512665914727</v>
      </c>
      <c r="C2583" s="37">
        <f ca="1">('Win-Draw-Loss'!$B$38+(('Win-Draw-Loss'!$B$39-'Win-Draw-Loss'!$B$38)*A2583)+('Win-Draw-Loss'!$B$38+(('Win-Draw-Loss'!$B$39-'Win-Draw-Loss'!$B$38)*B2583)))/2</f>
        <v>22.931159623557939</v>
      </c>
      <c r="E2583" s="33">
        <f t="shared" ca="1" si="81"/>
        <v>0.977030646002786</v>
      </c>
      <c r="F2583" s="33">
        <f t="shared" ca="1" si="81"/>
        <v>3.2099537831198344E-3</v>
      </c>
      <c r="G2583" s="37">
        <f ca="1">('Win-Draw-Loss'!$D$38+(('Win-Draw-Loss'!$D$39-'Win-Draw-Loss'!$D$38)*E2583)+('Win-Draw-Loss'!$D$38+(('Win-Draw-Loss'!$D$39-'Win-Draw-Loss'!$D$38)*F2583)))/2</f>
        <v>29.703608996788585</v>
      </c>
      <c r="H2583" s="37"/>
      <c r="I2583" s="3">
        <f ca="1">(G2583-C2583)*600/'Win-Draw-Loss'!$B$42</f>
        <v>13.544898746461293</v>
      </c>
    </row>
    <row r="2584" spans="1:9" x14ac:dyDescent="0.25">
      <c r="A2584" s="33">
        <f t="shared" ca="1" si="80"/>
        <v>0.8289072439008871</v>
      </c>
      <c r="B2584" s="33">
        <f t="shared" ca="1" si="80"/>
        <v>0.90479719502305023</v>
      </c>
      <c r="C2584" s="37">
        <f ca="1">('Win-Draw-Loss'!$B$38+(('Win-Draw-Loss'!$B$39-'Win-Draw-Loss'!$B$38)*A2584)+('Win-Draw-Loss'!$B$38+(('Win-Draw-Loss'!$B$39-'Win-Draw-Loss'!$B$38)*B2584)))/2</f>
        <v>27.337044389239374</v>
      </c>
      <c r="E2584" s="33">
        <f t="shared" ca="1" si="81"/>
        <v>0.522698778685461</v>
      </c>
      <c r="F2584" s="33">
        <f t="shared" ca="1" si="81"/>
        <v>0.16689433986730451</v>
      </c>
      <c r="G2584" s="37">
        <f ca="1">('Win-Draw-Loss'!$D$38+(('Win-Draw-Loss'!$D$39-'Win-Draw-Loss'!$D$38)*E2584)+('Win-Draw-Loss'!$D$38+(('Win-Draw-Loss'!$D$39-'Win-Draw-Loss'!$D$38)*F2584)))/2</f>
        <v>25.34389677829148</v>
      </c>
      <c r="H2584" s="37"/>
      <c r="I2584" s="3">
        <f ca="1">(G2584-C2584)*600/'Win-Draw-Loss'!$B$42</f>
        <v>-3.9862952218957872</v>
      </c>
    </row>
    <row r="2585" spans="1:9" x14ac:dyDescent="0.25">
      <c r="A2585" s="33">
        <f t="shared" ca="1" si="80"/>
        <v>0.96768188682545098</v>
      </c>
      <c r="B2585" s="33">
        <f t="shared" ca="1" si="80"/>
        <v>0.40087632122595596</v>
      </c>
      <c r="C2585" s="37">
        <f ca="1">('Win-Draw-Loss'!$B$38+(('Win-Draw-Loss'!$B$39-'Win-Draw-Loss'!$B$38)*A2585)+('Win-Draw-Loss'!$B$38+(('Win-Draw-Loss'!$B$39-'Win-Draw-Loss'!$B$38)*B2585)))/2</f>
        <v>23.685582080514067</v>
      </c>
      <c r="E2585" s="33">
        <f t="shared" ca="1" si="81"/>
        <v>3.5909468640095921E-2</v>
      </c>
      <c r="F2585" s="33">
        <f t="shared" ca="1" si="81"/>
        <v>0.32587884677499435</v>
      </c>
      <c r="G2585" s="37">
        <f ca="1">('Win-Draw-Loss'!$D$38+(('Win-Draw-Loss'!$D$39-'Win-Draw-Loss'!$D$38)*E2585)+('Win-Draw-Loss'!$D$38+(('Win-Draw-Loss'!$D$39-'Win-Draw-Loss'!$D$38)*F2585)))/2</f>
        <v>20.426824731226354</v>
      </c>
      <c r="H2585" s="37"/>
      <c r="I2585" s="3">
        <f ca="1">(G2585-C2585)*600/'Win-Draw-Loss'!$B$42</f>
        <v>-6.5175146985754253</v>
      </c>
    </row>
    <row r="2586" spans="1:9" x14ac:dyDescent="0.25">
      <c r="A2586" s="33">
        <f t="shared" ca="1" si="80"/>
        <v>0.41180471778287431</v>
      </c>
      <c r="B2586" s="33">
        <f t="shared" ca="1" si="80"/>
        <v>0.64732524186746598</v>
      </c>
      <c r="C2586" s="37">
        <f ca="1">('Win-Draw-Loss'!$B$38+(('Win-Draw-Loss'!$B$39-'Win-Draw-Loss'!$B$38)*A2586)+('Win-Draw-Loss'!$B$38+(('Win-Draw-Loss'!$B$39-'Win-Draw-Loss'!$B$38)*B2586)))/2</f>
        <v>20.591299596503404</v>
      </c>
      <c r="E2586" s="33">
        <f t="shared" ca="1" si="81"/>
        <v>0.47014119392513531</v>
      </c>
      <c r="F2586" s="33">
        <f t="shared" ca="1" si="81"/>
        <v>0.26027221848706505</v>
      </c>
      <c r="G2586" s="37">
        <f ca="1">('Win-Draw-Loss'!$D$38+(('Win-Draw-Loss'!$D$39-'Win-Draw-Loss'!$D$38)*E2586)+('Win-Draw-Loss'!$D$38+(('Win-Draw-Loss'!$D$39-'Win-Draw-Loss'!$D$38)*F2586)))/2</f>
        <v>25.956201186183005</v>
      </c>
      <c r="H2586" s="37"/>
      <c r="I2586" s="3">
        <f ca="1">(G2586-C2586)*600/'Win-Draw-Loss'!$B$42</f>
        <v>10.729803179359202</v>
      </c>
    </row>
    <row r="2587" spans="1:9" x14ac:dyDescent="0.25">
      <c r="A2587" s="33">
        <f t="shared" ca="1" si="80"/>
        <v>0.31633744043228496</v>
      </c>
      <c r="B2587" s="33">
        <f t="shared" ca="1" si="80"/>
        <v>0.71233631268664321</v>
      </c>
      <c r="C2587" s="37">
        <f ca="1">('Win-Draw-Loss'!$B$38+(('Win-Draw-Loss'!$B$39-'Win-Draw-Loss'!$B$38)*A2587)+('Win-Draw-Loss'!$B$38+(('Win-Draw-Loss'!$B$39-'Win-Draw-Loss'!$B$38)*B2587)))/2</f>
        <v>20.286737531189281</v>
      </c>
      <c r="E2587" s="33">
        <f t="shared" ca="1" si="81"/>
        <v>0.88240359553001202</v>
      </c>
      <c r="F2587" s="33">
        <f t="shared" ca="1" si="81"/>
        <v>0.25737980502238544</v>
      </c>
      <c r="G2587" s="37">
        <f ca="1">('Win-Draw-Loss'!$D$38+(('Win-Draw-Loss'!$D$39-'Win-Draw-Loss'!$D$38)*E2587)+('Win-Draw-Loss'!$D$38+(('Win-Draw-Loss'!$D$39-'Win-Draw-Loss'!$D$38)*F2587)))/2</f>
        <v>32.096751008285963</v>
      </c>
      <c r="H2587" s="37"/>
      <c r="I2587" s="3">
        <f ca="1">(G2587-C2587)*600/'Win-Draw-Loss'!$B$42</f>
        <v>23.620026954193364</v>
      </c>
    </row>
    <row r="2588" spans="1:9" x14ac:dyDescent="0.25">
      <c r="A2588" s="33">
        <f t="shared" ca="1" si="80"/>
        <v>0.67215948380878443</v>
      </c>
      <c r="B2588" s="33">
        <f t="shared" ca="1" si="80"/>
        <v>0.94658164734805617</v>
      </c>
      <c r="C2588" s="37">
        <f ca="1">('Win-Draw-Loss'!$B$38+(('Win-Draw-Loss'!$B$39-'Win-Draw-Loss'!$B$38)*A2588)+('Win-Draw-Loss'!$B$38+(('Win-Draw-Loss'!$B$39-'Win-Draw-Loss'!$B$38)*B2588)))/2</f>
        <v>26.187411311568404</v>
      </c>
      <c r="E2588" s="33">
        <f t="shared" ca="1" si="81"/>
        <v>0.29701399390461836</v>
      </c>
      <c r="F2588" s="33">
        <f t="shared" ca="1" si="81"/>
        <v>0.7158898917873503</v>
      </c>
      <c r="G2588" s="37">
        <f ca="1">('Win-Draw-Loss'!$D$38+(('Win-Draw-Loss'!$D$39-'Win-Draw-Loss'!$D$38)*E2588)+('Win-Draw-Loss'!$D$38+(('Win-Draw-Loss'!$D$39-'Win-Draw-Loss'!$D$38)*F2588)))/2</f>
        <v>30.193558285379531</v>
      </c>
      <c r="H2588" s="37"/>
      <c r="I2588" s="3">
        <f ca="1">(G2588-C2588)*600/'Win-Draw-Loss'!$B$42</f>
        <v>8.0122939476222541</v>
      </c>
    </row>
    <row r="2589" spans="1:9" x14ac:dyDescent="0.25">
      <c r="A2589" s="33">
        <f t="shared" ca="1" si="80"/>
        <v>8.6890520003270355E-2</v>
      </c>
      <c r="B2589" s="33">
        <f t="shared" ca="1" si="80"/>
        <v>0.74740622967905768</v>
      </c>
      <c r="C2589" s="37">
        <f ca="1">('Win-Draw-Loss'!$B$38+(('Win-Draw-Loss'!$B$39-'Win-Draw-Loss'!$B$38)*A2589)+('Win-Draw-Loss'!$B$38+(('Win-Draw-Loss'!$B$39-'Win-Draw-Loss'!$B$38)*B2589)))/2</f>
        <v>18.342967496823281</v>
      </c>
      <c r="E2589" s="33">
        <f t="shared" ca="1" si="81"/>
        <v>0.53656499210496822</v>
      </c>
      <c r="F2589" s="33">
        <f t="shared" ca="1" si="81"/>
        <v>0.78306867627823329</v>
      </c>
      <c r="G2589" s="37">
        <f ca="1">('Win-Draw-Loss'!$D$38+(('Win-Draw-Loss'!$D$39-'Win-Draw-Loss'!$D$38)*E2589)+('Win-Draw-Loss'!$D$38+(('Win-Draw-Loss'!$D$39-'Win-Draw-Loss'!$D$38)*F2589)))/2</f>
        <v>34.794505025748023</v>
      </c>
      <c r="H2589" s="37"/>
      <c r="I2589" s="3">
        <f ca="1">(G2589-C2589)*600/'Win-Draw-Loss'!$B$42</f>
        <v>32.903075057849485</v>
      </c>
    </row>
    <row r="2590" spans="1:9" x14ac:dyDescent="0.25">
      <c r="A2590" s="33">
        <f t="shared" ca="1" si="80"/>
        <v>0.53663295237493081</v>
      </c>
      <c r="B2590" s="33">
        <f t="shared" ca="1" si="80"/>
        <v>0.87214927459926017</v>
      </c>
      <c r="C2590" s="37">
        <f ca="1">('Win-Draw-Loss'!$B$38+(('Win-Draw-Loss'!$B$39-'Win-Draw-Loss'!$B$38)*A2590)+('Win-Draw-Loss'!$B$38+(('Win-Draw-Loss'!$B$39-'Win-Draw-Loss'!$B$38)*B2590)))/2</f>
        <v>24.08782226974191</v>
      </c>
      <c r="E2590" s="33">
        <f t="shared" ca="1" si="81"/>
        <v>5.5962765808981185E-3</v>
      </c>
      <c r="F2590" s="33">
        <f t="shared" ca="1" si="81"/>
        <v>7.8197135134248419E-2</v>
      </c>
      <c r="G2590" s="37">
        <f ca="1">('Win-Draw-Loss'!$D$38+(('Win-Draw-Loss'!$D$39-'Win-Draw-Loss'!$D$38)*E2590)+('Win-Draw-Loss'!$D$38+(('Win-Draw-Loss'!$D$39-'Win-Draw-Loss'!$D$38)*F2590)))/2</f>
        <v>16.256901175727197</v>
      </c>
      <c r="H2590" s="37"/>
      <c r="I2590" s="3">
        <f ca="1">(G2590-C2590)*600/'Win-Draw-Loss'!$B$42</f>
        <v>-15.661842188029425</v>
      </c>
    </row>
    <row r="2591" spans="1:9" x14ac:dyDescent="0.25">
      <c r="A2591" s="33">
        <f t="shared" ca="1" si="80"/>
        <v>0.33826632394501654</v>
      </c>
      <c r="B2591" s="33">
        <f t="shared" ca="1" si="80"/>
        <v>0.29228805782330369</v>
      </c>
      <c r="C2591" s="37">
        <f ca="1">('Win-Draw-Loss'!$B$38+(('Win-Draw-Loss'!$B$39-'Win-Draw-Loss'!$B$38)*A2591)+('Win-Draw-Loss'!$B$38+(('Win-Draw-Loss'!$B$39-'Win-Draw-Loss'!$B$38)*B2591)))/2</f>
        <v>16.305543817683201</v>
      </c>
      <c r="E2591" s="33">
        <f t="shared" ca="1" si="81"/>
        <v>0.33585972042764878</v>
      </c>
      <c r="F2591" s="33">
        <f t="shared" ca="1" si="81"/>
        <v>0.46931438606820219</v>
      </c>
      <c r="G2591" s="37">
        <f ca="1">('Win-Draw-Loss'!$D$38+(('Win-Draw-Loss'!$D$39-'Win-Draw-Loss'!$D$38)*E2591)+('Win-Draw-Loss'!$D$38+(('Win-Draw-Loss'!$D$39-'Win-Draw-Loss'!$D$38)*F2591)))/2</f>
        <v>27.077611597437766</v>
      </c>
      <c r="H2591" s="37"/>
      <c r="I2591" s="3">
        <f ca="1">(G2591-C2591)*600/'Win-Draw-Loss'!$B$42</f>
        <v>21.54413555950913</v>
      </c>
    </row>
    <row r="2592" spans="1:9" x14ac:dyDescent="0.25">
      <c r="A2592" s="33">
        <f t="shared" ca="1" si="80"/>
        <v>0.71509163885681681</v>
      </c>
      <c r="B2592" s="33">
        <f t="shared" ca="1" si="80"/>
        <v>2.0788542446696257E-2</v>
      </c>
      <c r="C2592" s="37">
        <f ca="1">('Win-Draw-Loss'!$B$38+(('Win-Draw-Loss'!$B$39-'Win-Draw-Loss'!$B$38)*A2592)+('Win-Draw-Loss'!$B$38+(('Win-Draw-Loss'!$B$39-'Win-Draw-Loss'!$B$38)*B2592)))/2</f>
        <v>17.358801813035129</v>
      </c>
      <c r="E2592" s="33">
        <f t="shared" ca="1" si="81"/>
        <v>7.6813880596323547E-2</v>
      </c>
      <c r="F2592" s="33">
        <f t="shared" ca="1" si="81"/>
        <v>0.74937140574126959</v>
      </c>
      <c r="G2592" s="37">
        <f ca="1">('Win-Draw-Loss'!$D$38+(('Win-Draw-Loss'!$D$39-'Win-Draw-Loss'!$D$38)*E2592)+('Win-Draw-Loss'!$D$38+(('Win-Draw-Loss'!$D$39-'Win-Draw-Loss'!$D$38)*F2592)))/2</f>
        <v>27.392779295063896</v>
      </c>
      <c r="H2592" s="37"/>
      <c r="I2592" s="3">
        <f ca="1">(G2592-C2592)*600/'Win-Draw-Loss'!$B$42</f>
        <v>20.067954964057535</v>
      </c>
    </row>
    <row r="2593" spans="1:9" x14ac:dyDescent="0.25">
      <c r="A2593" s="33">
        <f t="shared" ca="1" si="80"/>
        <v>0.21846387679034929</v>
      </c>
      <c r="B2593" s="33">
        <f t="shared" ca="1" si="80"/>
        <v>2.9062581491015593E-2</v>
      </c>
      <c r="C2593" s="37">
        <f ca="1">('Win-Draw-Loss'!$B$38+(('Win-Draw-Loss'!$B$39-'Win-Draw-Loss'!$B$38)*A2593)+('Win-Draw-Loss'!$B$38+(('Win-Draw-Loss'!$B$39-'Win-Draw-Loss'!$B$38)*B2593)))/2</f>
        <v>12.475264582813649</v>
      </c>
      <c r="E2593" s="33">
        <f t="shared" ca="1" si="81"/>
        <v>0.20314779954240747</v>
      </c>
      <c r="F2593" s="33">
        <f t="shared" ca="1" si="81"/>
        <v>0.13517394746110334</v>
      </c>
      <c r="G2593" s="37">
        <f ca="1">('Win-Draw-Loss'!$D$38+(('Win-Draw-Loss'!$D$39-'Win-Draw-Loss'!$D$38)*E2593)+('Win-Draw-Loss'!$D$38+(('Win-Draw-Loss'!$D$39-'Win-Draw-Loss'!$D$38)*F2593)))/2</f>
        <v>20.074826205052663</v>
      </c>
      <c r="H2593" s="37"/>
      <c r="I2593" s="3">
        <f ca="1">(G2593-C2593)*600/'Win-Draw-Loss'!$B$42</f>
        <v>15.199123244478027</v>
      </c>
    </row>
    <row r="2594" spans="1:9" x14ac:dyDescent="0.25">
      <c r="A2594" s="33">
        <f t="shared" ca="1" si="80"/>
        <v>0.20048723720311656</v>
      </c>
      <c r="B2594" s="33">
        <f t="shared" ca="1" si="80"/>
        <v>0.20562526555475324</v>
      </c>
      <c r="C2594" s="37">
        <f ca="1">('Win-Draw-Loss'!$B$38+(('Win-Draw-Loss'!$B$39-'Win-Draw-Loss'!$B$38)*A2594)+('Win-Draw-Loss'!$B$38+(('Win-Draw-Loss'!$B$39-'Win-Draw-Loss'!$B$38)*B2594)))/2</f>
        <v>14.061125027578697</v>
      </c>
      <c r="E2594" s="33">
        <f t="shared" ca="1" si="81"/>
        <v>0.98898928898280658</v>
      </c>
      <c r="F2594" s="33">
        <f t="shared" ca="1" si="81"/>
        <v>0.77337012427631602</v>
      </c>
      <c r="G2594" s="37">
        <f ca="1">('Win-Draw-Loss'!$D$38+(('Win-Draw-Loss'!$D$39-'Win-Draw-Loss'!$D$38)*E2594)+('Win-Draw-Loss'!$D$38+(('Win-Draw-Loss'!$D$39-'Win-Draw-Loss'!$D$38)*F2594)))/2</f>
        <v>41.43539119888684</v>
      </c>
      <c r="H2594" s="37"/>
      <c r="I2594" s="3">
        <f ca="1">(G2594-C2594)*600/'Win-Draw-Loss'!$B$42</f>
        <v>54.748532342616286</v>
      </c>
    </row>
    <row r="2595" spans="1:9" x14ac:dyDescent="0.25">
      <c r="A2595" s="33">
        <f t="shared" ca="1" si="80"/>
        <v>0.7956261721506227</v>
      </c>
      <c r="B2595" s="33">
        <f t="shared" ca="1" si="80"/>
        <v>4.8357206997096114E-2</v>
      </c>
      <c r="C2595" s="37">
        <f ca="1">('Win-Draw-Loss'!$B$38+(('Win-Draw-Loss'!$B$39-'Win-Draw-Loss'!$B$38)*A2595)+('Win-Draw-Loss'!$B$38+(('Win-Draw-Loss'!$B$39-'Win-Draw-Loss'!$B$38)*B2595)))/2</f>
        <v>18.439833791477188</v>
      </c>
      <c r="E2595" s="33">
        <f t="shared" ca="1" si="81"/>
        <v>0.52565147308353555</v>
      </c>
      <c r="F2595" s="33">
        <f t="shared" ca="1" si="81"/>
        <v>0.65233724188491937</v>
      </c>
      <c r="G2595" s="37">
        <f ca="1">('Win-Draw-Loss'!$D$38+(('Win-Draw-Loss'!$D$39-'Win-Draw-Loss'!$D$38)*E2595)+('Win-Draw-Loss'!$D$38+(('Win-Draw-Loss'!$D$39-'Win-Draw-Loss'!$D$38)*F2595)))/2</f>
        <v>32.669830724526825</v>
      </c>
      <c r="H2595" s="37"/>
      <c r="I2595" s="3">
        <f ca="1">(G2595-C2595)*600/'Win-Draw-Loss'!$B$42</f>
        <v>28.459993866099271</v>
      </c>
    </row>
    <row r="2596" spans="1:9" x14ac:dyDescent="0.25">
      <c r="A2596" s="33">
        <f t="shared" ca="1" si="80"/>
        <v>0.9209618872672467</v>
      </c>
      <c r="B2596" s="33">
        <f t="shared" ca="1" si="80"/>
        <v>0.21789439114167752</v>
      </c>
      <c r="C2596" s="37">
        <f ca="1">('Win-Draw-Loss'!$B$38+(('Win-Draw-Loss'!$B$39-'Win-Draw-Loss'!$B$38)*A2596)+('Win-Draw-Loss'!$B$38+(('Win-Draw-Loss'!$B$39-'Win-Draw-Loss'!$B$38)*B2596)))/2</f>
        <v>21.388562784089242</v>
      </c>
      <c r="E2596" s="33">
        <f t="shared" ca="1" si="81"/>
        <v>0.69465227255076856</v>
      </c>
      <c r="F2596" s="33">
        <f t="shared" ca="1" si="81"/>
        <v>0.1493168210530067</v>
      </c>
      <c r="G2596" s="37">
        <f ca="1">('Win-Draw-Loss'!$D$38+(('Win-Draw-Loss'!$D$39-'Win-Draw-Loss'!$D$38)*E2596)+('Win-Draw-Loss'!$D$38+(('Win-Draw-Loss'!$D$39-'Win-Draw-Loss'!$D$38)*F2596)))/2</f>
        <v>27.659536404056631</v>
      </c>
      <c r="H2596" s="37"/>
      <c r="I2596" s="3">
        <f ca="1">(G2596-C2596)*600/'Win-Draw-Loss'!$B$42</f>
        <v>12.541947239934778</v>
      </c>
    </row>
    <row r="2597" spans="1:9" x14ac:dyDescent="0.25">
      <c r="A2597" s="33">
        <f t="shared" ca="1" si="80"/>
        <v>0.33754209555347581</v>
      </c>
      <c r="B2597" s="33">
        <f t="shared" ca="1" si="80"/>
        <v>0.64858714536798401</v>
      </c>
      <c r="C2597" s="37">
        <f ca="1">('Win-Draw-Loss'!$B$38+(('Win-Draw-Loss'!$B$39-'Win-Draw-Loss'!$B$38)*A2597)+('Win-Draw-Loss'!$B$38+(('Win-Draw-Loss'!$B$39-'Win-Draw-Loss'!$B$38)*B2597)))/2</f>
        <v>19.861292409214599</v>
      </c>
      <c r="E2597" s="33">
        <f t="shared" ca="1" si="81"/>
        <v>0.39979662349946343</v>
      </c>
      <c r="F2597" s="33">
        <f t="shared" ca="1" si="81"/>
        <v>0.76904551612565686</v>
      </c>
      <c r="G2597" s="37">
        <f ca="1">('Win-Draw-Loss'!$D$38+(('Win-Draw-Loss'!$D$39-'Win-Draw-Loss'!$D$38)*E2597)+('Win-Draw-Loss'!$D$38+(('Win-Draw-Loss'!$D$39-'Win-Draw-Loss'!$D$38)*F2597)))/2</f>
        <v>32.532632094376808</v>
      </c>
      <c r="H2597" s="37"/>
      <c r="I2597" s="3">
        <f ca="1">(G2597-C2597)*600/'Win-Draw-Loss'!$B$42</f>
        <v>25.342679370324419</v>
      </c>
    </row>
    <row r="2598" spans="1:9" x14ac:dyDescent="0.25">
      <c r="A2598" s="33">
        <f t="shared" ca="1" si="80"/>
        <v>0.72704577553222183</v>
      </c>
      <c r="B2598" s="33">
        <f t="shared" ca="1" si="80"/>
        <v>0.28486999551320791</v>
      </c>
      <c r="C2598" s="37">
        <f ca="1">('Win-Draw-Loss'!$B$38+(('Win-Draw-Loss'!$B$39-'Win-Draw-Loss'!$B$38)*A2598)+('Win-Draw-Loss'!$B$38+(('Win-Draw-Loss'!$B$39-'Win-Draw-Loss'!$B$38)*B2598)))/2</f>
        <v>20.119157710454299</v>
      </c>
      <c r="E2598" s="33">
        <f t="shared" ca="1" si="81"/>
        <v>0.46825204341465376</v>
      </c>
      <c r="F2598" s="33">
        <f t="shared" ca="1" si="81"/>
        <v>3.3457967098994956E-2</v>
      </c>
      <c r="G2598" s="37">
        <f ca="1">('Win-Draw-Loss'!$D$38+(('Win-Draw-Loss'!$D$39-'Win-Draw-Loss'!$D$38)*E2598)+('Win-Draw-Loss'!$D$38+(('Win-Draw-Loss'!$D$39-'Win-Draw-Loss'!$D$38)*F2598)))/2</f>
        <v>22.525650157704732</v>
      </c>
      <c r="H2598" s="37"/>
      <c r="I2598" s="3">
        <f ca="1">(G2598-C2598)*600/'Win-Draw-Loss'!$B$42</f>
        <v>4.8129848945008646</v>
      </c>
    </row>
    <row r="2599" spans="1:9" x14ac:dyDescent="0.25">
      <c r="A2599" s="33">
        <f t="shared" ca="1" si="80"/>
        <v>0.80176561081083964</v>
      </c>
      <c r="B2599" s="33">
        <f t="shared" ca="1" si="80"/>
        <v>0.19712255230506537</v>
      </c>
      <c r="C2599" s="37">
        <f ca="1">('Win-Draw-Loss'!$B$38+(('Win-Draw-Loss'!$B$39-'Win-Draw-Loss'!$B$38)*A2599)+('Win-Draw-Loss'!$B$38+(('Win-Draw-Loss'!$B$39-'Win-Draw-Loss'!$B$38)*B2599)))/2</f>
        <v>19.98888163115905</v>
      </c>
      <c r="E2599" s="33">
        <f t="shared" ca="1" si="81"/>
        <v>0.52315655370992842</v>
      </c>
      <c r="F2599" s="33">
        <f t="shared" ca="1" si="81"/>
        <v>0.63440272646382179</v>
      </c>
      <c r="G2599" s="37">
        <f ca="1">('Win-Draw-Loss'!$D$38+(('Win-Draw-Loss'!$D$39-'Win-Draw-Loss'!$D$38)*E2599)+('Win-Draw-Loss'!$D$38+(('Win-Draw-Loss'!$D$39-'Win-Draw-Loss'!$D$38)*F2599)))/2</f>
        <v>32.363389202606257</v>
      </c>
      <c r="H2599" s="37"/>
      <c r="I2599" s="3">
        <f ca="1">(G2599-C2599)*600/'Win-Draw-Loss'!$B$42</f>
        <v>24.749015142894415</v>
      </c>
    </row>
    <row r="2600" spans="1:9" x14ac:dyDescent="0.25">
      <c r="A2600" s="33">
        <f t="shared" ca="1" si="80"/>
        <v>0.25274920688109759</v>
      </c>
      <c r="B2600" s="33">
        <f t="shared" ca="1" si="80"/>
        <v>5.457394642929092E-2</v>
      </c>
      <c r="C2600" s="37">
        <f ca="1">('Win-Draw-Loss'!$B$38+(('Win-Draw-Loss'!$B$39-'Win-Draw-Loss'!$B$38)*A2600)+('Win-Draw-Loss'!$B$38+(('Win-Draw-Loss'!$B$39-'Win-Draw-Loss'!$B$38)*B2600)))/2</f>
        <v>13.073231533103886</v>
      </c>
      <c r="E2600" s="33">
        <f t="shared" ca="1" si="81"/>
        <v>0.40371213747259838</v>
      </c>
      <c r="F2600" s="33">
        <f t="shared" ca="1" si="81"/>
        <v>0.99083422027902746</v>
      </c>
      <c r="G2600" s="37">
        <f ca="1">('Win-Draw-Loss'!$D$38+(('Win-Draw-Loss'!$D$39-'Win-Draw-Loss'!$D$38)*E2600)+('Win-Draw-Loss'!$D$38+(('Win-Draw-Loss'!$D$39-'Win-Draw-Loss'!$D$38)*F2600)))/2</f>
        <v>35.918195366274389</v>
      </c>
      <c r="H2600" s="37"/>
      <c r="I2600" s="3">
        <f ca="1">(G2600-C2600)*600/'Win-Draw-Loss'!$B$42</f>
        <v>45.689927666341006</v>
      </c>
    </row>
    <row r="2601" spans="1:9" x14ac:dyDescent="0.25">
      <c r="A2601" s="33">
        <f t="shared" ca="1" si="80"/>
        <v>0.71541554856107792</v>
      </c>
      <c r="B2601" s="33">
        <f t="shared" ca="1" si="80"/>
        <v>0.99814825891439507</v>
      </c>
      <c r="C2601" s="37">
        <f ca="1">('Win-Draw-Loss'!$B$38+(('Win-Draw-Loss'!$B$39-'Win-Draw-Loss'!$B$38)*A2601)+('Win-Draw-Loss'!$B$38+(('Win-Draw-Loss'!$B$39-'Win-Draw-Loss'!$B$38)*B2601)))/2</f>
        <v>27.135638074754731</v>
      </c>
      <c r="E2601" s="33">
        <f t="shared" ca="1" si="81"/>
        <v>0.30149872757498541</v>
      </c>
      <c r="F2601" s="33">
        <f t="shared" ca="1" si="81"/>
        <v>2.9168553678874165E-2</v>
      </c>
      <c r="G2601" s="37">
        <f ca="1">('Win-Draw-Loss'!$D$38+(('Win-Draw-Loss'!$D$39-'Win-Draw-Loss'!$D$38)*E2601)+('Win-Draw-Loss'!$D$38+(('Win-Draw-Loss'!$D$39-'Win-Draw-Loss'!$D$38)*F2601)))/2</f>
        <v>19.960009218807894</v>
      </c>
      <c r="H2601" s="37"/>
      <c r="I2601" s="3">
        <f ca="1">(G2601-C2601)*600/'Win-Draw-Loss'!$B$42</f>
        <v>-14.351257711893673</v>
      </c>
    </row>
    <row r="2602" spans="1:9" x14ac:dyDescent="0.25">
      <c r="A2602" s="33">
        <f t="shared" ca="1" si="80"/>
        <v>0.39989968463120029</v>
      </c>
      <c r="B2602" s="33">
        <f t="shared" ca="1" si="80"/>
        <v>3.5858091015274152E-2</v>
      </c>
      <c r="C2602" s="37">
        <f ca="1">('Win-Draw-Loss'!$B$38+(('Win-Draw-Loss'!$B$39-'Win-Draw-Loss'!$B$38)*A2602)+('Win-Draw-Loss'!$B$38+(('Win-Draw-Loss'!$B$39-'Win-Draw-Loss'!$B$38)*B2602)))/2</f>
        <v>14.357577756464746</v>
      </c>
      <c r="E2602" s="33">
        <f t="shared" ca="1" si="81"/>
        <v>0.72606944325551215</v>
      </c>
      <c r="F2602" s="33">
        <f t="shared" ca="1" si="81"/>
        <v>6.5716390776600631E-2</v>
      </c>
      <c r="G2602" s="37">
        <f ca="1">('Win-Draw-Loss'!$D$38+(('Win-Draw-Loss'!$D$39-'Win-Draw-Loss'!$D$38)*E2602)+('Win-Draw-Loss'!$D$38+(('Win-Draw-Loss'!$D$39-'Win-Draw-Loss'!$D$38)*F2602)))/2</f>
        <v>26.876787510481691</v>
      </c>
      <c r="H2602" s="37"/>
      <c r="I2602" s="3">
        <f ca="1">(G2602-C2602)*600/'Win-Draw-Loss'!$B$42</f>
        <v>25.03841950803389</v>
      </c>
    </row>
    <row r="2603" spans="1:9" x14ac:dyDescent="0.25">
      <c r="A2603" s="33">
        <f t="shared" ca="1" si="80"/>
        <v>4.1360688366001153E-3</v>
      </c>
      <c r="B2603" s="33">
        <f t="shared" ca="1" si="80"/>
        <v>0.48950879231681765</v>
      </c>
      <c r="C2603" s="37">
        <f ca="1">('Win-Draw-Loss'!$B$38+(('Win-Draw-Loss'!$B$39-'Win-Draw-Loss'!$B$38)*A2603)+('Win-Draw-Loss'!$B$38+(('Win-Draw-Loss'!$B$39-'Win-Draw-Loss'!$B$38)*B2603)))/2</f>
        <v>14.936448611534178</v>
      </c>
      <c r="E2603" s="33">
        <f t="shared" ca="1" si="81"/>
        <v>0.52220650410957858</v>
      </c>
      <c r="F2603" s="33">
        <f t="shared" ca="1" si="81"/>
        <v>0.97875889742635691</v>
      </c>
      <c r="G2603" s="37">
        <f ca="1">('Win-Draw-Loss'!$D$38+(('Win-Draw-Loss'!$D$39-'Win-Draw-Loss'!$D$38)*E2603)+('Win-Draw-Loss'!$D$38+(('Win-Draw-Loss'!$D$39-'Win-Draw-Loss'!$D$38)*F2603)))/2</f>
        <v>37.514481023039039</v>
      </c>
      <c r="H2603" s="37"/>
      <c r="I2603" s="3">
        <f ca="1">(G2603-C2603)*600/'Win-Draw-Loss'!$B$42</f>
        <v>45.156064823009721</v>
      </c>
    </row>
    <row r="2604" spans="1:9" x14ac:dyDescent="0.25">
      <c r="A2604" s="33">
        <f t="shared" ca="1" si="80"/>
        <v>0.97346077678659138</v>
      </c>
      <c r="B2604" s="33">
        <f t="shared" ca="1" si="80"/>
        <v>0.26994105046049788</v>
      </c>
      <c r="C2604" s="37">
        <f ca="1">('Win-Draw-Loss'!$B$38+(('Win-Draw-Loss'!$B$39-'Win-Draw-Loss'!$B$38)*A2604)+('Win-Draw-Loss'!$B$38+(('Win-Draw-Loss'!$B$39-'Win-Draw-Loss'!$B$38)*B2604)))/2</f>
        <v>22.434018272470894</v>
      </c>
      <c r="E2604" s="33">
        <f t="shared" ca="1" si="81"/>
        <v>0.71151702355052737</v>
      </c>
      <c r="F2604" s="33">
        <f t="shared" ca="1" si="81"/>
        <v>7.0296296950994153E-2</v>
      </c>
      <c r="G2604" s="37">
        <f ca="1">('Win-Draw-Loss'!$D$38+(('Win-Draw-Loss'!$D$39-'Win-Draw-Loss'!$D$38)*E2604)+('Win-Draw-Loss'!$D$38+(('Win-Draw-Loss'!$D$39-'Win-Draw-Loss'!$D$38)*F2604)))/2</f>
        <v>26.727199807522823</v>
      </c>
      <c r="H2604" s="37"/>
      <c r="I2604" s="3">
        <f ca="1">(G2604-C2604)*600/'Win-Draw-Loss'!$B$42</f>
        <v>8.5863630701038574</v>
      </c>
    </row>
    <row r="2605" spans="1:9" x14ac:dyDescent="0.25">
      <c r="A2605" s="33">
        <f t="shared" ca="1" si="80"/>
        <v>0.99719874612589854</v>
      </c>
      <c r="B2605" s="33">
        <f t="shared" ca="1" si="80"/>
        <v>0.74052885642003696</v>
      </c>
      <c r="C2605" s="37">
        <f ca="1">('Win-Draw-Loss'!$B$38+(('Win-Draw-Loss'!$B$39-'Win-Draw-Loss'!$B$38)*A2605)+('Win-Draw-Loss'!$B$38+(('Win-Draw-Loss'!$B$39-'Win-Draw-Loss'!$B$38)*B2605)))/2</f>
        <v>27.377276025459352</v>
      </c>
      <c r="E2605" s="33">
        <f t="shared" ca="1" si="81"/>
        <v>0.34568906073695793</v>
      </c>
      <c r="F2605" s="33">
        <f t="shared" ca="1" si="81"/>
        <v>9.0037885464928413E-2</v>
      </c>
      <c r="G2605" s="37">
        <f ca="1">('Win-Draw-Loss'!$D$38+(('Win-Draw-Loss'!$D$39-'Win-Draw-Loss'!$D$38)*E2605)+('Win-Draw-Loss'!$D$38+(('Win-Draw-Loss'!$D$39-'Win-Draw-Loss'!$D$38)*F2605)))/2</f>
        <v>21.535904193028294</v>
      </c>
      <c r="H2605" s="37"/>
      <c r="I2605" s="3">
        <f ca="1">(G2605-C2605)*600/'Win-Draw-Loss'!$B$42</f>
        <v>-11.682743664862116</v>
      </c>
    </row>
    <row r="2606" spans="1:9" x14ac:dyDescent="0.25">
      <c r="A2606" s="33">
        <f t="shared" ca="1" si="80"/>
        <v>0.13138496934275212</v>
      </c>
      <c r="B2606" s="33">
        <f t="shared" ca="1" si="80"/>
        <v>0.34427926146469423</v>
      </c>
      <c r="C2606" s="37">
        <f ca="1">('Win-Draw-Loss'!$B$38+(('Win-Draw-Loss'!$B$39-'Win-Draw-Loss'!$B$38)*A2606)+('Win-Draw-Loss'!$B$38+(('Win-Draw-Loss'!$B$39-'Win-Draw-Loss'!$B$38)*B2606)))/2</f>
        <v>14.756642308074463</v>
      </c>
      <c r="E2606" s="33">
        <f t="shared" ca="1" si="81"/>
        <v>0.39569772787527424</v>
      </c>
      <c r="F2606" s="33">
        <f t="shared" ca="1" si="81"/>
        <v>0.16141059185605844</v>
      </c>
      <c r="G2606" s="37">
        <f ca="1">('Win-Draw-Loss'!$D$38+(('Win-Draw-Loss'!$D$39-'Win-Draw-Loss'!$D$38)*E2606)+('Win-Draw-Loss'!$D$38+(('Win-Draw-Loss'!$D$39-'Win-Draw-Loss'!$D$38)*F2606)))/2</f>
        <v>23.356624795969992</v>
      </c>
      <c r="H2606" s="37"/>
      <c r="I2606" s="3">
        <f ca="1">(G2606-C2606)*600/'Win-Draw-Loss'!$B$42</f>
        <v>17.199964975791058</v>
      </c>
    </row>
    <row r="2607" spans="1:9" x14ac:dyDescent="0.25">
      <c r="A2607" s="33">
        <f t="shared" ca="1" si="80"/>
        <v>0.87139881296449762</v>
      </c>
      <c r="B2607" s="33">
        <f t="shared" ca="1" si="80"/>
        <v>6.2508426559873098E-2</v>
      </c>
      <c r="C2607" s="37">
        <f ca="1">('Win-Draw-Loss'!$B$38+(('Win-Draw-Loss'!$B$39-'Win-Draw-Loss'!$B$38)*A2607)+('Win-Draw-Loss'!$B$38+(('Win-Draw-Loss'!$B$39-'Win-Draw-Loss'!$B$38)*B2607)))/2</f>
        <v>19.339072395243708</v>
      </c>
      <c r="E2607" s="33">
        <f t="shared" ca="1" si="81"/>
        <v>0.18068194570685336</v>
      </c>
      <c r="F2607" s="33">
        <f t="shared" ca="1" si="81"/>
        <v>1.8762750286833718E-2</v>
      </c>
      <c r="G2607" s="37">
        <f ca="1">('Win-Draw-Loss'!$D$38+(('Win-Draw-Loss'!$D$39-'Win-Draw-Loss'!$D$38)*E2607)+('Win-Draw-Loss'!$D$38+(('Win-Draw-Loss'!$D$39-'Win-Draw-Loss'!$D$38)*F2607)))/2</f>
        <v>17.991670439905306</v>
      </c>
      <c r="H2607" s="37"/>
      <c r="I2607" s="3">
        <f ca="1">(G2607-C2607)*600/'Win-Draw-Loss'!$B$42</f>
        <v>-2.6948039106768036</v>
      </c>
    </row>
    <row r="2608" spans="1:9" x14ac:dyDescent="0.25">
      <c r="A2608" s="33">
        <f t="shared" ca="1" si="80"/>
        <v>0.64683640465014769</v>
      </c>
      <c r="B2608" s="33">
        <f t="shared" ca="1" si="80"/>
        <v>2.6625369774501584E-2</v>
      </c>
      <c r="C2608" s="37">
        <f ca="1">('Win-Draw-Loss'!$B$38+(('Win-Draw-Loss'!$B$39-'Win-Draw-Loss'!$B$38)*A2608)+('Win-Draw-Loss'!$B$38+(('Win-Draw-Loss'!$B$39-'Win-Draw-Loss'!$B$38)*B2608)))/2</f>
        <v>16.734617744246492</v>
      </c>
      <c r="E2608" s="33">
        <f t="shared" ca="1" si="81"/>
        <v>0.76003537070682137</v>
      </c>
      <c r="F2608" s="33">
        <f t="shared" ca="1" si="81"/>
        <v>0.30058703869854764</v>
      </c>
      <c r="G2608" s="37">
        <f ca="1">('Win-Draw-Loss'!$D$38+(('Win-Draw-Loss'!$D$39-'Win-Draw-Loss'!$D$38)*E2608)+('Win-Draw-Loss'!$D$38+(('Win-Draw-Loss'!$D$39-'Win-Draw-Loss'!$D$38)*F2608)))/2</f>
        <v>30.909336141080534</v>
      </c>
      <c r="H2608" s="37"/>
      <c r="I2608" s="3">
        <f ca="1">(G2608-C2608)*600/'Win-Draw-Loss'!$B$42</f>
        <v>28.349436793668083</v>
      </c>
    </row>
    <row r="2609" spans="1:9" x14ac:dyDescent="0.25">
      <c r="A2609" s="33">
        <f t="shared" ca="1" si="80"/>
        <v>0.36490145786513883</v>
      </c>
      <c r="B2609" s="33">
        <f t="shared" ca="1" si="80"/>
        <v>0.56727448153853677</v>
      </c>
      <c r="C2609" s="37">
        <f ca="1">('Win-Draw-Loss'!$B$38+(('Win-Draw-Loss'!$B$39-'Win-Draw-Loss'!$B$38)*A2609)+('Win-Draw-Loss'!$B$38+(('Win-Draw-Loss'!$B$39-'Win-Draw-Loss'!$B$38)*B2609)))/2</f>
        <v>19.321759394036757</v>
      </c>
      <c r="E2609" s="33">
        <f t="shared" ca="1" si="81"/>
        <v>0.55501793485048689</v>
      </c>
      <c r="F2609" s="33">
        <f t="shared" ca="1" si="81"/>
        <v>0.71197639030555659</v>
      </c>
      <c r="G2609" s="37">
        <f ca="1">('Win-Draw-Loss'!$D$38+(('Win-Draw-Loss'!$D$39-'Win-Draw-Loss'!$D$38)*E2609)+('Win-Draw-Loss'!$D$38+(('Win-Draw-Loss'!$D$39-'Win-Draw-Loss'!$D$38)*F2609)))/2</f>
        <v>34.004914877340653</v>
      </c>
      <c r="H2609" s="37"/>
      <c r="I2609" s="3">
        <f ca="1">(G2609-C2609)*600/'Win-Draw-Loss'!$B$42</f>
        <v>29.366310966607791</v>
      </c>
    </row>
    <row r="2610" spans="1:9" x14ac:dyDescent="0.25">
      <c r="A2610" s="33">
        <f t="shared" ca="1" si="80"/>
        <v>0.95876733699731365</v>
      </c>
      <c r="B2610" s="33">
        <f t="shared" ca="1" si="80"/>
        <v>0.81553069098923414</v>
      </c>
      <c r="C2610" s="37">
        <f ca="1">('Win-Draw-Loss'!$B$38+(('Win-Draw-Loss'!$B$39-'Win-Draw-Loss'!$B$38)*A2610)+('Win-Draw-Loss'!$B$38+(('Win-Draw-Loss'!$B$39-'Win-Draw-Loss'!$B$38)*B2610)))/2</f>
        <v>27.742980279865478</v>
      </c>
      <c r="E2610" s="33">
        <f t="shared" ca="1" si="81"/>
        <v>0.22071664328406826</v>
      </c>
      <c r="F2610" s="33">
        <f t="shared" ca="1" si="81"/>
        <v>0.65508591389415116</v>
      </c>
      <c r="G2610" s="37">
        <f ca="1">('Win-Draw-Loss'!$D$38+(('Win-Draw-Loss'!$D$39-'Win-Draw-Loss'!$D$38)*E2610)+('Win-Draw-Loss'!$D$38+(('Win-Draw-Loss'!$D$39-'Win-Draw-Loss'!$D$38)*F2610)))/2</f>
        <v>28.137038357673291</v>
      </c>
      <c r="H2610" s="37"/>
      <c r="I2610" s="3">
        <f ca="1">(G2610-C2610)*600/'Win-Draw-Loss'!$B$42</f>
        <v>0.78811615561562576</v>
      </c>
    </row>
    <row r="2611" spans="1:9" x14ac:dyDescent="0.25">
      <c r="A2611" s="33">
        <f t="shared" ca="1" si="80"/>
        <v>0.47478879006051744</v>
      </c>
      <c r="B2611" s="33">
        <f t="shared" ca="1" si="80"/>
        <v>0.62201907346191909</v>
      </c>
      <c r="C2611" s="37">
        <f ca="1">('Win-Draw-Loss'!$B$38+(('Win-Draw-Loss'!$B$39-'Win-Draw-Loss'!$B$38)*A2611)+('Win-Draw-Loss'!$B$38+(('Win-Draw-Loss'!$B$39-'Win-Draw-Loss'!$B$38)*B2611)))/2</f>
        <v>20.968078635224366</v>
      </c>
      <c r="E2611" s="33">
        <f t="shared" ca="1" si="81"/>
        <v>0.22882113188991404</v>
      </c>
      <c r="F2611" s="33">
        <f t="shared" ca="1" si="81"/>
        <v>0.26357873724245218</v>
      </c>
      <c r="G2611" s="37">
        <f ca="1">('Win-Draw-Loss'!$D$38+(('Win-Draw-Loss'!$D$39-'Win-Draw-Loss'!$D$38)*E2611)+('Win-Draw-Loss'!$D$38+(('Win-Draw-Loss'!$D$39-'Win-Draw-Loss'!$D$38)*F2611)))/2</f>
        <v>22.385998036985491</v>
      </c>
      <c r="H2611" s="37"/>
      <c r="I2611" s="3">
        <f ca="1">(G2611-C2611)*600/'Win-Draw-Loss'!$B$42</f>
        <v>2.8358388035222504</v>
      </c>
    </row>
    <row r="2612" spans="1:9" x14ac:dyDescent="0.25">
      <c r="A2612" s="33">
        <f t="shared" ca="1" si="80"/>
        <v>0.35303743611061911</v>
      </c>
      <c r="B2612" s="33">
        <f t="shared" ca="1" si="80"/>
        <v>0.82801121230191777</v>
      </c>
      <c r="C2612" s="37">
        <f ca="1">('Win-Draw-Loss'!$B$38+(('Win-Draw-Loss'!$B$39-'Win-Draw-Loss'!$B$38)*A2612)+('Win-Draw-Loss'!$B$38+(('Win-Draw-Loss'!$B$39-'Win-Draw-Loss'!$B$38)*B2612)))/2</f>
        <v>21.81048648412537</v>
      </c>
      <c r="E2612" s="33">
        <f t="shared" ca="1" si="81"/>
        <v>0.91600103721086257</v>
      </c>
      <c r="F2612" s="33">
        <f t="shared" ca="1" si="81"/>
        <v>9.7758382859715054E-2</v>
      </c>
      <c r="G2612" s="37">
        <f ca="1">('Win-Draw-Loss'!$D$38+(('Win-Draw-Loss'!$D$39-'Win-Draw-Loss'!$D$38)*E2612)+('Win-Draw-Loss'!$D$38+(('Win-Draw-Loss'!$D$39-'Win-Draw-Loss'!$D$38)*F2612)))/2</f>
        <v>30.206391301058666</v>
      </c>
      <c r="H2612" s="37"/>
      <c r="I2612" s="3">
        <f ca="1">(G2612-C2612)*600/'Win-Draw-Loss'!$B$42</f>
        <v>16.791809633866592</v>
      </c>
    </row>
    <row r="2613" spans="1:9" x14ac:dyDescent="0.25">
      <c r="A2613" s="33">
        <f t="shared" ca="1" si="80"/>
        <v>0.51240042952126552</v>
      </c>
      <c r="B2613" s="33">
        <f t="shared" ca="1" si="80"/>
        <v>0.38658629929642563</v>
      </c>
      <c r="C2613" s="37">
        <f ca="1">('Win-Draw-Loss'!$B$38+(('Win-Draw-Loss'!$B$39-'Win-Draw-Loss'!$B$38)*A2613)+('Win-Draw-Loss'!$B$38+(('Win-Draw-Loss'!$B$39-'Win-Draw-Loss'!$B$38)*B2613)))/2</f>
        <v>18.98986728817691</v>
      </c>
      <c r="E2613" s="33">
        <f t="shared" ca="1" si="81"/>
        <v>0.30684807341598341</v>
      </c>
      <c r="F2613" s="33">
        <f t="shared" ca="1" si="81"/>
        <v>0.69339215220475436</v>
      </c>
      <c r="G2613" s="37">
        <f ca="1">('Win-Draw-Loss'!$D$38+(('Win-Draw-Loss'!$D$39-'Win-Draw-Loss'!$D$38)*E2613)+('Win-Draw-Loss'!$D$38+(('Win-Draw-Loss'!$D$39-'Win-Draw-Loss'!$D$38)*F2613)))/2</f>
        <v>30.003603384311067</v>
      </c>
      <c r="H2613" s="37"/>
      <c r="I2613" s="3">
        <f ca="1">(G2613-C2613)*600/'Win-Draw-Loss'!$B$42</f>
        <v>22.027472192268313</v>
      </c>
    </row>
    <row r="2614" spans="1:9" x14ac:dyDescent="0.25">
      <c r="A2614" s="33">
        <f t="shared" ca="1" si="80"/>
        <v>0.22794659528171224</v>
      </c>
      <c r="B2614" s="33">
        <f t="shared" ca="1" si="80"/>
        <v>0.21178107181379979</v>
      </c>
      <c r="C2614" s="37">
        <f ca="1">('Win-Draw-Loss'!$B$38+(('Win-Draw-Loss'!$B$39-'Win-Draw-Loss'!$B$38)*A2614)+('Win-Draw-Loss'!$B$38+(('Win-Draw-Loss'!$B$39-'Win-Draw-Loss'!$B$38)*B2614)))/2</f>
        <v>14.397276670955119</v>
      </c>
      <c r="E2614" s="33">
        <f t="shared" ca="1" si="81"/>
        <v>0.27951363056275191</v>
      </c>
      <c r="F2614" s="33">
        <f t="shared" ca="1" si="81"/>
        <v>0.51850829031280854</v>
      </c>
      <c r="G2614" s="37">
        <f ca="1">('Win-Draw-Loss'!$D$38+(('Win-Draw-Loss'!$D$39-'Win-Draw-Loss'!$D$38)*E2614)+('Win-Draw-Loss'!$D$38+(('Win-Draw-Loss'!$D$39-'Win-Draw-Loss'!$D$38)*F2614)))/2</f>
        <v>26.970328813133406</v>
      </c>
      <c r="H2614" s="37"/>
      <c r="I2614" s="3">
        <f ca="1">(G2614-C2614)*600/'Win-Draw-Loss'!$B$42</f>
        <v>25.146104284356575</v>
      </c>
    </row>
    <row r="2615" spans="1:9" x14ac:dyDescent="0.25">
      <c r="A2615" s="33">
        <f t="shared" ca="1" si="80"/>
        <v>0.87184412984530779</v>
      </c>
      <c r="B2615" s="33">
        <f t="shared" ca="1" si="80"/>
        <v>6.9283590921480731E-2</v>
      </c>
      <c r="C2615" s="37">
        <f ca="1">('Win-Draw-Loss'!$B$38+(('Win-Draw-Loss'!$B$39-'Win-Draw-Loss'!$B$38)*A2615)+('Win-Draw-Loss'!$B$38+(('Win-Draw-Loss'!$B$39-'Win-Draw-Loss'!$B$38)*B2615)))/2</f>
        <v>19.411277207667887</v>
      </c>
      <c r="E2615" s="33">
        <f t="shared" ca="1" si="81"/>
        <v>4.9733372485908034E-2</v>
      </c>
      <c r="F2615" s="33">
        <f t="shared" ca="1" si="81"/>
        <v>0.19677859329756042</v>
      </c>
      <c r="G2615" s="37">
        <f ca="1">('Win-Draw-Loss'!$D$38+(('Win-Draw-Loss'!$D$39-'Win-Draw-Loss'!$D$38)*E2615)+('Win-Draw-Loss'!$D$38+(('Win-Draw-Loss'!$D$39-'Win-Draw-Loss'!$D$38)*F2615)))/2</f>
        <v>18.697679486752026</v>
      </c>
      <c r="H2615" s="37"/>
      <c r="I2615" s="3">
        <f ca="1">(G2615-C2615)*600/'Win-Draw-Loss'!$B$42</f>
        <v>-1.4271954418317208</v>
      </c>
    </row>
    <row r="2616" spans="1:9" x14ac:dyDescent="0.25">
      <c r="A2616" s="33">
        <f t="shared" ca="1" si="80"/>
        <v>0.54806294060671279</v>
      </c>
      <c r="B2616" s="33">
        <f t="shared" ca="1" si="80"/>
        <v>0.27705249973873891</v>
      </c>
      <c r="C2616" s="37">
        <f ca="1">('Win-Draw-Loss'!$B$38+(('Win-Draw-Loss'!$B$39-'Win-Draw-Loss'!$B$38)*A2616)+('Win-Draw-Loss'!$B$38+(('Win-Draw-Loss'!$B$39-'Win-Draw-Loss'!$B$38)*B2616)))/2</f>
        <v>18.251154403454514</v>
      </c>
      <c r="E2616" s="33">
        <f t="shared" ca="1" si="81"/>
        <v>0.47573213191258745</v>
      </c>
      <c r="F2616" s="33">
        <f t="shared" ca="1" si="81"/>
        <v>0.58786773310596496</v>
      </c>
      <c r="G2616" s="37">
        <f ca="1">('Win-Draw-Loss'!$D$38+(('Win-Draw-Loss'!$D$39-'Win-Draw-Loss'!$D$38)*E2616)+('Win-Draw-Loss'!$D$38+(('Win-Draw-Loss'!$D$39-'Win-Draw-Loss'!$D$38)*F2616)))/2</f>
        <v>30.953997975278284</v>
      </c>
      <c r="H2616" s="37"/>
      <c r="I2616" s="3">
        <f ca="1">(G2616-C2616)*600/'Win-Draw-Loss'!$B$42</f>
        <v>25.40568714364754</v>
      </c>
    </row>
    <row r="2617" spans="1:9" x14ac:dyDescent="0.25">
      <c r="A2617" s="33">
        <f t="shared" ca="1" si="80"/>
        <v>0.90195382464870344</v>
      </c>
      <c r="B2617" s="33">
        <f t="shared" ca="1" si="80"/>
        <v>0.70357073058551389</v>
      </c>
      <c r="C2617" s="37">
        <f ca="1">('Win-Draw-Loss'!$B$38+(('Win-Draw-Loss'!$B$39-'Win-Draw-Loss'!$B$38)*A2617)+('Win-Draw-Loss'!$B$38+(('Win-Draw-Loss'!$B$39-'Win-Draw-Loss'!$B$38)*B2617)))/2</f>
        <v>26.055245552342171</v>
      </c>
      <c r="E2617" s="33">
        <f t="shared" ca="1" si="81"/>
        <v>0.50921564301677991</v>
      </c>
      <c r="F2617" s="33">
        <f t="shared" ca="1" si="81"/>
        <v>0.44697192353969806</v>
      </c>
      <c r="G2617" s="37">
        <f ca="1">('Win-Draw-Loss'!$D$38+(('Win-Draw-Loss'!$D$39-'Win-Draw-Loss'!$D$38)*E2617)+('Win-Draw-Loss'!$D$38+(('Win-Draw-Loss'!$D$39-'Win-Draw-Loss'!$D$38)*F2617)))/2</f>
        <v>29.342813498347169</v>
      </c>
      <c r="H2617" s="37"/>
      <c r="I2617" s="3">
        <f ca="1">(G2617-C2617)*600/'Win-Draw-Loss'!$B$42</f>
        <v>6.575135892009996</v>
      </c>
    </row>
    <row r="2618" spans="1:9" x14ac:dyDescent="0.25">
      <c r="A2618" s="33">
        <f t="shared" ca="1" si="80"/>
        <v>0.17389268214148201</v>
      </c>
      <c r="B2618" s="33">
        <f t="shared" ca="1" si="80"/>
        <v>0.24373660845419265</v>
      </c>
      <c r="C2618" s="37">
        <f ca="1">('Win-Draw-Loss'!$B$38+(('Win-Draw-Loss'!$B$39-'Win-Draw-Loss'!$B$38)*A2618)+('Win-Draw-Loss'!$B$38+(('Win-Draw-Loss'!$B$39-'Win-Draw-Loss'!$B$38)*B2618)))/2</f>
        <v>14.176292905956746</v>
      </c>
      <c r="E2618" s="33">
        <f t="shared" ca="1" si="81"/>
        <v>0.46556882709697389</v>
      </c>
      <c r="F2618" s="33">
        <f t="shared" ca="1" si="81"/>
        <v>0.43278626631229</v>
      </c>
      <c r="G2618" s="37">
        <f ca="1">('Win-Draw-Loss'!$D$38+(('Win-Draw-Loss'!$D$39-'Win-Draw-Loss'!$D$38)*E2618)+('Win-Draw-Loss'!$D$38+(('Win-Draw-Loss'!$D$39-'Win-Draw-Loss'!$D$38)*F2618)))/2</f>
        <v>28.475326401138958</v>
      </c>
      <c r="H2618" s="37"/>
      <c r="I2618" s="3">
        <f ca="1">(G2618-C2618)*600/'Win-Draw-Loss'!$B$42</f>
        <v>28.598066990364423</v>
      </c>
    </row>
    <row r="2619" spans="1:9" x14ac:dyDescent="0.25">
      <c r="A2619" s="33">
        <f t="shared" ca="1" si="80"/>
        <v>5.5939416430974442E-2</v>
      </c>
      <c r="B2619" s="33">
        <f t="shared" ca="1" si="80"/>
        <v>0.15239365389311366</v>
      </c>
      <c r="C2619" s="37">
        <f ca="1">('Win-Draw-Loss'!$B$38+(('Win-Draw-Loss'!$B$39-'Win-Draw-Loss'!$B$38)*A2619)+('Win-Draw-Loss'!$B$38+(('Win-Draw-Loss'!$B$39-'Win-Draw-Loss'!$B$38)*B2619)))/2</f>
        <v>12.083330703240883</v>
      </c>
      <c r="E2619" s="33">
        <f t="shared" ca="1" si="81"/>
        <v>4.6241024419643728E-2</v>
      </c>
      <c r="F2619" s="33">
        <f t="shared" ca="1" si="81"/>
        <v>0.43166512979793537</v>
      </c>
      <c r="G2619" s="37">
        <f ca="1">('Win-Draw-Loss'!$D$38+(('Win-Draw-Loss'!$D$39-'Win-Draw-Loss'!$D$38)*E2619)+('Win-Draw-Loss'!$D$38+(('Win-Draw-Loss'!$D$39-'Win-Draw-Loss'!$D$38)*F2619)))/2</f>
        <v>22.168592313263687</v>
      </c>
      <c r="H2619" s="37"/>
      <c r="I2619" s="3">
        <f ca="1">(G2619-C2619)*600/'Win-Draw-Loss'!$B$42</f>
        <v>20.170523220045609</v>
      </c>
    </row>
    <row r="2620" spans="1:9" x14ac:dyDescent="0.25">
      <c r="A2620" s="33">
        <f t="shared" ca="1" si="80"/>
        <v>0.17866730316135393</v>
      </c>
      <c r="B2620" s="33">
        <f t="shared" ca="1" si="80"/>
        <v>0.99393673124743087</v>
      </c>
      <c r="C2620" s="37">
        <f ca="1">('Win-Draw-Loss'!$B$38+(('Win-Draw-Loss'!$B$39-'Win-Draw-Loss'!$B$38)*A2620)+('Win-Draw-Loss'!$B$38+(('Win-Draw-Loss'!$B$39-'Win-Draw-Loss'!$B$38)*B2620)))/2</f>
        <v>21.726040344087849</v>
      </c>
      <c r="E2620" s="33">
        <f t="shared" ca="1" si="81"/>
        <v>0.40257836797425195</v>
      </c>
      <c r="F2620" s="33">
        <f t="shared" ca="1" si="81"/>
        <v>0.80754324428962021</v>
      </c>
      <c r="G2620" s="37">
        <f ca="1">('Win-Draw-Loss'!$D$38+(('Win-Draw-Loss'!$D$39-'Win-Draw-Loss'!$D$38)*E2620)+('Win-Draw-Loss'!$D$38+(('Win-Draw-Loss'!$D$39-'Win-Draw-Loss'!$D$38)*F2620)))/2</f>
        <v>33.151824183958084</v>
      </c>
      <c r="H2620" s="37"/>
      <c r="I2620" s="3">
        <f ca="1">(G2620-C2620)*600/'Win-Draw-Loss'!$B$42</f>
        <v>22.851567679740469</v>
      </c>
    </row>
    <row r="2621" spans="1:9" x14ac:dyDescent="0.25">
      <c r="A2621" s="33">
        <f t="shared" ca="1" si="80"/>
        <v>0.47729928741799399</v>
      </c>
      <c r="B2621" s="33">
        <f t="shared" ca="1" si="80"/>
        <v>0.75107844792882184</v>
      </c>
      <c r="C2621" s="37">
        <f ca="1">('Win-Draw-Loss'!$B$38+(('Win-Draw-Loss'!$B$39-'Win-Draw-Loss'!$B$38)*A2621)+('Win-Draw-Loss'!$B$38+(('Win-Draw-Loss'!$B$39-'Win-Draw-Loss'!$B$38)*B2621)))/2</f>
        <v>22.28377735346816</v>
      </c>
      <c r="E2621" s="33">
        <f t="shared" ca="1" si="81"/>
        <v>0.49441553907604396</v>
      </c>
      <c r="F2621" s="33">
        <f t="shared" ca="1" si="81"/>
        <v>0.92170230410862986</v>
      </c>
      <c r="G2621" s="37">
        <f ca="1">('Win-Draw-Loss'!$D$38+(('Win-Draw-Loss'!$D$39-'Win-Draw-Loss'!$D$38)*E2621)+('Win-Draw-Loss'!$D$38+(('Win-Draw-Loss'!$D$39-'Win-Draw-Loss'!$D$38)*F2621)))/2</f>
        <v>36.241767647770104</v>
      </c>
      <c r="H2621" s="37"/>
      <c r="I2621" s="3">
        <f ca="1">(G2621-C2621)*600/'Win-Draw-Loss'!$B$42</f>
        <v>27.915980588603887</v>
      </c>
    </row>
    <row r="2622" spans="1:9" x14ac:dyDescent="0.25">
      <c r="A2622" s="33">
        <f t="shared" ca="1" si="80"/>
        <v>0.3198900294442073</v>
      </c>
      <c r="B2622" s="33">
        <f t="shared" ca="1" si="80"/>
        <v>0.43668210553477527</v>
      </c>
      <c r="C2622" s="37">
        <f ca="1">('Win-Draw-Loss'!$B$38+(('Win-Draw-Loss'!$B$39-'Win-Draw-Loss'!$B$38)*A2622)+('Win-Draw-Loss'!$B$38+(('Win-Draw-Loss'!$B$39-'Win-Draw-Loss'!$B$38)*B2622)))/2</f>
        <v>17.565721349789825</v>
      </c>
      <c r="E2622" s="33">
        <f t="shared" ca="1" si="81"/>
        <v>6.7222364923439692E-2</v>
      </c>
      <c r="F2622" s="33">
        <f t="shared" ca="1" si="81"/>
        <v>0.60519508159510804</v>
      </c>
      <c r="G2622" s="37">
        <f ca="1">('Win-Draw-Loss'!$D$38+(('Win-Draw-Loss'!$D$39-'Win-Draw-Loss'!$D$38)*E2622)+('Win-Draw-Loss'!$D$38+(('Win-Draw-Loss'!$D$39-'Win-Draw-Loss'!$D$38)*F2622)))/2</f>
        <v>25.086261697778216</v>
      </c>
      <c r="H2622" s="37"/>
      <c r="I2622" s="3">
        <f ca="1">(G2622-C2622)*600/'Win-Draw-Loss'!$B$42</f>
        <v>15.041080695976779</v>
      </c>
    </row>
    <row r="2623" spans="1:9" x14ac:dyDescent="0.25">
      <c r="A2623" s="33">
        <f t="shared" ca="1" si="80"/>
        <v>0.45886433393475101</v>
      </c>
      <c r="B2623" s="33">
        <f t="shared" ca="1" si="80"/>
        <v>0.82325967023111601</v>
      </c>
      <c r="C2623" s="37">
        <f ca="1">('Win-Draw-Loss'!$B$38+(('Win-Draw-Loss'!$B$39-'Win-Draw-Loss'!$B$38)*A2623)+('Win-Draw-Loss'!$B$38+(('Win-Draw-Loss'!$B$39-'Win-Draw-Loss'!$B$38)*B2623)))/2</f>
        <v>22.821240041658669</v>
      </c>
      <c r="E2623" s="33">
        <f t="shared" ca="1" si="81"/>
        <v>0.8041595270348304</v>
      </c>
      <c r="F2623" s="33">
        <f t="shared" ca="1" si="81"/>
        <v>0.53253583835852447</v>
      </c>
      <c r="G2623" s="37">
        <f ca="1">('Win-Draw-Loss'!$D$38+(('Win-Draw-Loss'!$D$39-'Win-Draw-Loss'!$D$38)*E2623)+('Win-Draw-Loss'!$D$38+(('Win-Draw-Loss'!$D$39-'Win-Draw-Loss'!$D$38)*F2623)))/2</f>
        <v>35.050430480900324</v>
      </c>
      <c r="H2623" s="37"/>
      <c r="I2623" s="3">
        <f ca="1">(G2623-C2623)*600/'Win-Draw-Loss'!$B$42</f>
        <v>24.458380878483311</v>
      </c>
    </row>
    <row r="2624" spans="1:9" x14ac:dyDescent="0.25">
      <c r="A2624" s="33">
        <f t="shared" ca="1" si="80"/>
        <v>1.0979338628077651E-3</v>
      </c>
      <c r="B2624" s="33">
        <f t="shared" ca="1" si="80"/>
        <v>0.43549500260562246</v>
      </c>
      <c r="C2624" s="37">
        <f ca="1">('Win-Draw-Loss'!$B$38+(('Win-Draw-Loss'!$B$39-'Win-Draw-Loss'!$B$38)*A2624)+('Win-Draw-Loss'!$B$38+(('Win-Draw-Loss'!$B$39-'Win-Draw-Loss'!$B$38)*B2624)))/2</f>
        <v>14.365929364684302</v>
      </c>
      <c r="E2624" s="33">
        <f t="shared" ca="1" si="81"/>
        <v>0.66133390829117211</v>
      </c>
      <c r="F2624" s="33">
        <f t="shared" ca="1" si="81"/>
        <v>0.80002736684427422</v>
      </c>
      <c r="G2624" s="37">
        <f ca="1">('Win-Draw-Loss'!$D$38+(('Win-Draw-Loss'!$D$39-'Win-Draw-Loss'!$D$38)*E2624)+('Win-Draw-Loss'!$D$38+(('Win-Draw-Loss'!$D$39-'Win-Draw-Loss'!$D$38)*F2624)))/2</f>
        <v>36.920419127031693</v>
      </c>
      <c r="H2624" s="37"/>
      <c r="I2624" s="3">
        <f ca="1">(G2624-C2624)*600/'Win-Draw-Loss'!$B$42</f>
        <v>45.108979524694782</v>
      </c>
    </row>
    <row r="2625" spans="1:9" x14ac:dyDescent="0.25">
      <c r="A2625" s="33">
        <f t="shared" ca="1" si="80"/>
        <v>0.4139696554177571</v>
      </c>
      <c r="B2625" s="33">
        <f t="shared" ca="1" si="80"/>
        <v>6.5969268170323336E-2</v>
      </c>
      <c r="C2625" s="37">
        <f ca="1">('Win-Draw-Loss'!$B$38+(('Win-Draw-Loss'!$B$39-'Win-Draw-Loss'!$B$38)*A2625)+('Win-Draw-Loss'!$B$38+(('Win-Draw-Loss'!$B$39-'Win-Draw-Loss'!$B$38)*B2625)))/2</f>
        <v>14.799389235880806</v>
      </c>
      <c r="E2625" s="33">
        <f t="shared" ca="1" si="81"/>
        <v>0.77426260535834046</v>
      </c>
      <c r="F2625" s="33">
        <f t="shared" ca="1" si="81"/>
        <v>0.16890377684547941</v>
      </c>
      <c r="G2625" s="37">
        <f ca="1">('Win-Draw-Loss'!$D$38+(('Win-Draw-Loss'!$D$39-'Win-Draw-Loss'!$D$38)*E2625)+('Win-Draw-Loss'!$D$38+(('Win-Draw-Loss'!$D$39-'Win-Draw-Loss'!$D$38)*F2625)))/2</f>
        <v>29.147495733057298</v>
      </c>
      <c r="H2625" s="37"/>
      <c r="I2625" s="3">
        <f ca="1">(G2625-C2625)*600/'Win-Draw-Loss'!$B$42</f>
        <v>28.696212994352983</v>
      </c>
    </row>
    <row r="2626" spans="1:9" x14ac:dyDescent="0.25">
      <c r="A2626" s="33">
        <f t="shared" ref="A2626:B2689" ca="1" si="82">RAND()</f>
        <v>7.1777528565091231E-3</v>
      </c>
      <c r="B2626" s="33">
        <f t="shared" ca="1" si="82"/>
        <v>0.61421322025460956</v>
      </c>
      <c r="C2626" s="37">
        <f ca="1">('Win-Draw-Loss'!$B$38+(('Win-Draw-Loss'!$B$39-'Win-Draw-Loss'!$B$38)*A2626)+('Win-Draw-Loss'!$B$38+(('Win-Draw-Loss'!$B$39-'Win-Draw-Loss'!$B$38)*B2626)))/2</f>
        <v>16.213909731111187</v>
      </c>
      <c r="E2626" s="33">
        <f t="shared" ref="E2626:F2689" ca="1" si="83">RAND()</f>
        <v>0.91471867349410718</v>
      </c>
      <c r="F2626" s="33">
        <f t="shared" ca="1" si="83"/>
        <v>0.59675804641927144</v>
      </c>
      <c r="G2626" s="37">
        <f ca="1">('Win-Draw-Loss'!$D$38+(('Win-Draw-Loss'!$D$39-'Win-Draw-Loss'!$D$38)*E2626)+('Win-Draw-Loss'!$D$38+(('Win-Draw-Loss'!$D$39-'Win-Draw-Loss'!$D$38)*F2626)))/2</f>
        <v>37.672150798700685</v>
      </c>
      <c r="H2626" s="37"/>
      <c r="I2626" s="3">
        <f ca="1">(G2626-C2626)*600/'Win-Draw-Loss'!$B$42</f>
        <v>42.916482135178995</v>
      </c>
    </row>
    <row r="2627" spans="1:9" x14ac:dyDescent="0.25">
      <c r="A2627" s="33">
        <f t="shared" ca="1" si="82"/>
        <v>0.36288502569604841</v>
      </c>
      <c r="B2627" s="33">
        <f t="shared" ca="1" si="82"/>
        <v>0.22966512462598698</v>
      </c>
      <c r="C2627" s="37">
        <f ca="1">('Win-Draw-Loss'!$B$38+(('Win-Draw-Loss'!$B$39-'Win-Draw-Loss'!$B$38)*A2627)+('Win-Draw-Loss'!$B$38+(('Win-Draw-Loss'!$B$39-'Win-Draw-Loss'!$B$38)*B2627)))/2</f>
        <v>15.925501503220353</v>
      </c>
      <c r="E2627" s="33">
        <f t="shared" ca="1" si="83"/>
        <v>0.23919800738718655</v>
      </c>
      <c r="F2627" s="33">
        <f t="shared" ca="1" si="83"/>
        <v>0.60625215448040637</v>
      </c>
      <c r="G2627" s="37">
        <f ca="1">('Win-Draw-Loss'!$D$38+(('Win-Draw-Loss'!$D$39-'Win-Draw-Loss'!$D$38)*E2627)+('Win-Draw-Loss'!$D$38+(('Win-Draw-Loss'!$D$39-'Win-Draw-Loss'!$D$38)*F2627)))/2</f>
        <v>27.681752428013894</v>
      </c>
      <c r="H2627" s="37"/>
      <c r="I2627" s="3">
        <f ca="1">(G2627-C2627)*600/'Win-Draw-Loss'!$B$42</f>
        <v>23.512501849587082</v>
      </c>
    </row>
    <row r="2628" spans="1:9" x14ac:dyDescent="0.25">
      <c r="A2628" s="33">
        <f t="shared" ca="1" si="82"/>
        <v>0.61047607311696128</v>
      </c>
      <c r="B2628" s="33">
        <f t="shared" ca="1" si="82"/>
        <v>0.53251987025821523</v>
      </c>
      <c r="C2628" s="37">
        <f ca="1">('Win-Draw-Loss'!$B$38+(('Win-Draw-Loss'!$B$39-'Win-Draw-Loss'!$B$38)*A2628)+('Win-Draw-Loss'!$B$38+(('Win-Draw-Loss'!$B$39-'Win-Draw-Loss'!$B$38)*B2628)))/2</f>
        <v>21.429959433751765</v>
      </c>
      <c r="E2628" s="33">
        <f t="shared" ca="1" si="83"/>
        <v>0.31708756634871704</v>
      </c>
      <c r="F2628" s="33">
        <f t="shared" ca="1" si="83"/>
        <v>0.95981772948284372</v>
      </c>
      <c r="G2628" s="37">
        <f ca="1">('Win-Draw-Loss'!$D$38+(('Win-Draw-Loss'!$D$39-'Win-Draw-Loss'!$D$38)*E2628)+('Win-Draw-Loss'!$D$38+(('Win-Draw-Loss'!$D$39-'Win-Draw-Loss'!$D$38)*F2628)))/2</f>
        <v>34.153579437473411</v>
      </c>
      <c r="H2628" s="37"/>
      <c r="I2628" s="3">
        <f ca="1">(G2628-C2628)*600/'Win-Draw-Loss'!$B$42</f>
        <v>25.447240007443291</v>
      </c>
    </row>
    <row r="2629" spans="1:9" x14ac:dyDescent="0.25">
      <c r="A2629" s="33">
        <f t="shared" ca="1" si="82"/>
        <v>0.67166870942502854</v>
      </c>
      <c r="B2629" s="33">
        <f t="shared" ca="1" si="82"/>
        <v>0.94626277831234262</v>
      </c>
      <c r="C2629" s="37">
        <f ca="1">('Win-Draw-Loss'!$B$38+(('Win-Draw-Loss'!$B$39-'Win-Draw-Loss'!$B$38)*A2629)+('Win-Draw-Loss'!$B$38+(('Win-Draw-Loss'!$B$39-'Win-Draw-Loss'!$B$38)*B2629)))/2</f>
        <v>26.179314877373713</v>
      </c>
      <c r="E2629" s="33">
        <f t="shared" ca="1" si="83"/>
        <v>0.1542729087766983</v>
      </c>
      <c r="F2629" s="33">
        <f t="shared" ca="1" si="83"/>
        <v>0.70158590824394385</v>
      </c>
      <c r="G2629" s="37">
        <f ca="1">('Win-Draw-Loss'!$D$38+(('Win-Draw-Loss'!$D$39-'Win-Draw-Loss'!$D$38)*E2629)+('Win-Draw-Loss'!$D$38+(('Win-Draw-Loss'!$D$39-'Win-Draw-Loss'!$D$38)*F2629)))/2</f>
        <v>27.837882255309633</v>
      </c>
      <c r="H2629" s="37"/>
      <c r="I2629" s="3">
        <f ca="1">(G2629-C2629)*600/'Win-Draw-Loss'!$B$42</f>
        <v>3.3171347558718409</v>
      </c>
    </row>
    <row r="2630" spans="1:9" x14ac:dyDescent="0.25">
      <c r="A2630" s="33">
        <f t="shared" ca="1" si="82"/>
        <v>0.90678819485903117</v>
      </c>
      <c r="B2630" s="33">
        <f t="shared" ca="1" si="82"/>
        <v>0.34593089458454662</v>
      </c>
      <c r="C2630" s="37">
        <f ca="1">('Win-Draw-Loss'!$B$38+(('Win-Draw-Loss'!$B$39-'Win-Draw-Loss'!$B$38)*A2630)+('Win-Draw-Loss'!$B$38+(('Win-Draw-Loss'!$B$39-'Win-Draw-Loss'!$B$38)*B2630)))/2</f>
        <v>22.527190894435776</v>
      </c>
      <c r="E2630" s="33">
        <f t="shared" ca="1" si="83"/>
        <v>0.64392537852260701</v>
      </c>
      <c r="F2630" s="33">
        <f t="shared" ca="1" si="83"/>
        <v>0.52276772281947959</v>
      </c>
      <c r="G2630" s="37">
        <f ca="1">('Win-Draw-Loss'!$D$38+(('Win-Draw-Loss'!$D$39-'Win-Draw-Loss'!$D$38)*E2630)+('Win-Draw-Loss'!$D$38+(('Win-Draw-Loss'!$D$39-'Win-Draw-Loss'!$D$38)*F2630)))/2</f>
        <v>32.500396520131304</v>
      </c>
      <c r="H2630" s="37"/>
      <c r="I2630" s="3">
        <f ca="1">(G2630-C2630)*600/'Win-Draw-Loss'!$B$42</f>
        <v>19.946411251391055</v>
      </c>
    </row>
    <row r="2631" spans="1:9" x14ac:dyDescent="0.25">
      <c r="A2631" s="33">
        <f t="shared" ca="1" si="82"/>
        <v>0.67778730794764364</v>
      </c>
      <c r="B2631" s="33">
        <f t="shared" ca="1" si="82"/>
        <v>0.85296886367745595</v>
      </c>
      <c r="C2631" s="37">
        <f ca="1">('Win-Draw-Loss'!$B$38+(('Win-Draw-Loss'!$B$39-'Win-Draw-Loss'!$B$38)*A2631)+('Win-Draw-Loss'!$B$38+(('Win-Draw-Loss'!$B$39-'Win-Draw-Loss'!$B$38)*B2631)))/2</f>
        <v>25.307561716250994</v>
      </c>
      <c r="E2631" s="33">
        <f t="shared" ca="1" si="83"/>
        <v>0.8609590349739108</v>
      </c>
      <c r="F2631" s="33">
        <f t="shared" ca="1" si="83"/>
        <v>0.5598008260050954</v>
      </c>
      <c r="G2631" s="37">
        <f ca="1">('Win-Draw-Loss'!$D$38+(('Win-Draw-Loss'!$D$39-'Win-Draw-Loss'!$D$38)*E2631)+('Win-Draw-Loss'!$D$38+(('Win-Draw-Loss'!$D$39-'Win-Draw-Loss'!$D$38)*F2631)))/2</f>
        <v>36.311397914685095</v>
      </c>
      <c r="H2631" s="37"/>
      <c r="I2631" s="3">
        <f ca="1">(G2631-C2631)*600/'Win-Draw-Loss'!$B$42</f>
        <v>22.007672396868202</v>
      </c>
    </row>
    <row r="2632" spans="1:9" x14ac:dyDescent="0.25">
      <c r="A2632" s="33">
        <f t="shared" ca="1" si="82"/>
        <v>5.5041540413927392E-2</v>
      </c>
      <c r="B2632" s="33">
        <f t="shared" ca="1" si="82"/>
        <v>0.78745584469901586</v>
      </c>
      <c r="C2632" s="37">
        <f ca="1">('Win-Draw-Loss'!$B$38+(('Win-Draw-Loss'!$B$39-'Win-Draw-Loss'!$B$38)*A2632)+('Win-Draw-Loss'!$B$38+(('Win-Draw-Loss'!$B$39-'Win-Draw-Loss'!$B$38)*B2632)))/2</f>
        <v>18.424973851129433</v>
      </c>
      <c r="E2632" s="33">
        <f t="shared" ca="1" si="83"/>
        <v>0.31085357438569905</v>
      </c>
      <c r="F2632" s="33">
        <f t="shared" ca="1" si="83"/>
        <v>0.71671093867031044</v>
      </c>
      <c r="G2632" s="37">
        <f ca="1">('Win-Draw-Loss'!$D$38+(('Win-Draw-Loss'!$D$39-'Win-Draw-Loss'!$D$38)*E2632)+('Win-Draw-Loss'!$D$38+(('Win-Draw-Loss'!$D$39-'Win-Draw-Loss'!$D$38)*F2632)))/2</f>
        <v>30.41346769584014</v>
      </c>
      <c r="H2632" s="37"/>
      <c r="I2632" s="3">
        <f ca="1">(G2632-C2632)*600/'Win-Draw-Loss'!$B$42</f>
        <v>23.976987689421414</v>
      </c>
    </row>
    <row r="2633" spans="1:9" x14ac:dyDescent="0.25">
      <c r="A2633" s="33">
        <f t="shared" ca="1" si="82"/>
        <v>0.21655069449725761</v>
      </c>
      <c r="B2633" s="33">
        <f t="shared" ca="1" si="82"/>
        <v>0.89941263310735087</v>
      </c>
      <c r="C2633" s="37">
        <f ca="1">('Win-Draw-Loss'!$B$38+(('Win-Draw-Loss'!$B$39-'Win-Draw-Loss'!$B$38)*A2633)+('Win-Draw-Loss'!$B$38+(('Win-Draw-Loss'!$B$39-'Win-Draw-Loss'!$B$38)*B2633)))/2</f>
        <v>21.159633276046087</v>
      </c>
      <c r="E2633" s="33">
        <f t="shared" ca="1" si="83"/>
        <v>0.50509200472159055</v>
      </c>
      <c r="F2633" s="33">
        <f t="shared" ca="1" si="83"/>
        <v>0.84779769431417917</v>
      </c>
      <c r="G2633" s="37">
        <f ca="1">('Win-Draw-Loss'!$D$38+(('Win-Draw-Loss'!$D$39-'Win-Draw-Loss'!$D$38)*E2633)+('Win-Draw-Loss'!$D$38+(('Win-Draw-Loss'!$D$39-'Win-Draw-Loss'!$D$38)*F2633)))/2</f>
        <v>35.293345485536548</v>
      </c>
      <c r="H2633" s="37"/>
      <c r="I2633" s="3">
        <f ca="1">(G2633-C2633)*600/'Win-Draw-Loss'!$B$42</f>
        <v>28.267424418980923</v>
      </c>
    </row>
    <row r="2634" spans="1:9" x14ac:dyDescent="0.25">
      <c r="A2634" s="33">
        <f t="shared" ca="1" si="82"/>
        <v>0.85360418909392677</v>
      </c>
      <c r="B2634" s="33">
        <f t="shared" ca="1" si="82"/>
        <v>0.36683896443125885</v>
      </c>
      <c r="C2634" s="37">
        <f ca="1">('Win-Draw-Loss'!$B$38+(('Win-Draw-Loss'!$B$39-'Win-Draw-Loss'!$B$38)*A2634)+('Win-Draw-Loss'!$B$38+(('Win-Draw-Loss'!$B$39-'Win-Draw-Loss'!$B$38)*B2634)))/2</f>
        <v>22.204431535251857</v>
      </c>
      <c r="E2634" s="33">
        <f t="shared" ca="1" si="83"/>
        <v>0.53808953550816241</v>
      </c>
      <c r="F2634" s="33">
        <f t="shared" ca="1" si="83"/>
        <v>0.2277075327916338</v>
      </c>
      <c r="G2634" s="37">
        <f ca="1">('Win-Draw-Loss'!$D$38+(('Win-Draw-Loss'!$D$39-'Win-Draw-Loss'!$D$38)*E2634)+('Win-Draw-Loss'!$D$38+(('Win-Draw-Loss'!$D$39-'Win-Draw-Loss'!$D$38)*F2634)))/2</f>
        <v>26.486956024496944</v>
      </c>
      <c r="H2634" s="37"/>
      <c r="I2634" s="3">
        <f ca="1">(G2634-C2634)*600/'Win-Draw-Loss'!$B$42</f>
        <v>8.5650489784901751</v>
      </c>
    </row>
    <row r="2635" spans="1:9" x14ac:dyDescent="0.25">
      <c r="A2635" s="33">
        <f t="shared" ca="1" si="82"/>
        <v>0.72792622837519383</v>
      </c>
      <c r="B2635" s="33">
        <f t="shared" ca="1" si="82"/>
        <v>0.21361266132921897</v>
      </c>
      <c r="C2635" s="37">
        <f ca="1">('Win-Draw-Loss'!$B$38+(('Win-Draw-Loss'!$B$39-'Win-Draw-Loss'!$B$38)*A2635)+('Win-Draw-Loss'!$B$38+(('Win-Draw-Loss'!$B$39-'Win-Draw-Loss'!$B$38)*B2635)))/2</f>
        <v>19.415388897044128</v>
      </c>
      <c r="E2635" s="33">
        <f t="shared" ca="1" si="83"/>
        <v>0.79673912906722777</v>
      </c>
      <c r="F2635" s="33">
        <f t="shared" ca="1" si="83"/>
        <v>0.27927569597405022</v>
      </c>
      <c r="G2635" s="37">
        <f ca="1">('Win-Draw-Loss'!$D$38+(('Win-Draw-Loss'!$D$39-'Win-Draw-Loss'!$D$38)*E2635)+('Win-Draw-Loss'!$D$38+(('Win-Draw-Loss'!$D$39-'Win-Draw-Loss'!$D$38)*F2635)))/2</f>
        <v>31.140222375619167</v>
      </c>
      <c r="H2635" s="37"/>
      <c r="I2635" s="3">
        <f ca="1">(G2635-C2635)*600/'Win-Draw-Loss'!$B$42</f>
        <v>23.449666957150079</v>
      </c>
    </row>
    <row r="2636" spans="1:9" x14ac:dyDescent="0.25">
      <c r="A2636" s="33">
        <f t="shared" ca="1" si="82"/>
        <v>0.51384476869565487</v>
      </c>
      <c r="B2636" s="33">
        <f t="shared" ca="1" si="82"/>
        <v>9.1574723522686918E-2</v>
      </c>
      <c r="C2636" s="37">
        <f ca="1">('Win-Draw-Loss'!$B$38+(('Win-Draw-Loss'!$B$39-'Win-Draw-Loss'!$B$38)*A2636)+('Win-Draw-Loss'!$B$38+(('Win-Draw-Loss'!$B$39-'Win-Draw-Loss'!$B$38)*B2636)))/2</f>
        <v>16.05419492218342</v>
      </c>
      <c r="E2636" s="33">
        <f t="shared" ca="1" si="83"/>
        <v>0.37371644734159293</v>
      </c>
      <c r="F2636" s="33">
        <f t="shared" ca="1" si="83"/>
        <v>9.749799398104031E-2</v>
      </c>
      <c r="G2636" s="37">
        <f ca="1">('Win-Draw-Loss'!$D$38+(('Win-Draw-Loss'!$D$39-'Win-Draw-Loss'!$D$38)*E2636)+('Win-Draw-Loss'!$D$38+(('Win-Draw-Loss'!$D$39-'Win-Draw-Loss'!$D$38)*F2636)))/2</f>
        <v>22.068216619839497</v>
      </c>
      <c r="H2636" s="37"/>
      <c r="I2636" s="3">
        <f ca="1">(G2636-C2636)*600/'Win-Draw-Loss'!$B$42</f>
        <v>12.028043395312153</v>
      </c>
    </row>
    <row r="2637" spans="1:9" x14ac:dyDescent="0.25">
      <c r="A2637" s="33">
        <f t="shared" ca="1" si="82"/>
        <v>0.17142732082077772</v>
      </c>
      <c r="B2637" s="33">
        <f t="shared" ca="1" si="82"/>
        <v>0.11337782551480069</v>
      </c>
      <c r="C2637" s="37">
        <f ca="1">('Win-Draw-Loss'!$B$38+(('Win-Draw-Loss'!$B$39-'Win-Draw-Loss'!$B$38)*A2637)+('Win-Draw-Loss'!$B$38+(('Win-Draw-Loss'!$B$39-'Win-Draw-Loss'!$B$38)*B2637)))/2</f>
        <v>12.848051463355784</v>
      </c>
      <c r="E2637" s="33">
        <f t="shared" ca="1" si="83"/>
        <v>0.37377862566175613</v>
      </c>
      <c r="F2637" s="33">
        <f t="shared" ca="1" si="83"/>
        <v>0.44355489970888551</v>
      </c>
      <c r="G2637" s="37">
        <f ca="1">('Win-Draw-Loss'!$D$38+(('Win-Draw-Loss'!$D$39-'Win-Draw-Loss'!$D$38)*E2637)+('Win-Draw-Loss'!$D$38+(('Win-Draw-Loss'!$D$39-'Win-Draw-Loss'!$D$38)*F2637)))/2</f>
        <v>27.260002880559625</v>
      </c>
      <c r="H2637" s="37"/>
      <c r="I2637" s="3">
        <f ca="1">(G2637-C2637)*600/'Win-Draw-Loss'!$B$42</f>
        <v>28.823902834407683</v>
      </c>
    </row>
    <row r="2638" spans="1:9" x14ac:dyDescent="0.25">
      <c r="A2638" s="33">
        <f t="shared" ca="1" si="82"/>
        <v>0.76397348223358152</v>
      </c>
      <c r="B2638" s="33">
        <f t="shared" ca="1" si="82"/>
        <v>0.52624067142732911</v>
      </c>
      <c r="C2638" s="37">
        <f ca="1">('Win-Draw-Loss'!$B$38+(('Win-Draw-Loss'!$B$39-'Win-Draw-Loss'!$B$38)*A2638)+('Win-Draw-Loss'!$B$38+(('Win-Draw-Loss'!$B$39-'Win-Draw-Loss'!$B$38)*B2638)))/2</f>
        <v>22.902141536609108</v>
      </c>
      <c r="E2638" s="33">
        <f t="shared" ca="1" si="83"/>
        <v>0.26220985379608541</v>
      </c>
      <c r="F2638" s="33">
        <f t="shared" ca="1" si="83"/>
        <v>0.67979188473383667</v>
      </c>
      <c r="G2638" s="37">
        <f ca="1">('Win-Draw-Loss'!$D$38+(('Win-Draw-Loss'!$D$39-'Win-Draw-Loss'!$D$38)*E2638)+('Win-Draw-Loss'!$D$38+(('Win-Draw-Loss'!$D$39-'Win-Draw-Loss'!$D$38)*F2638)))/2</f>
        <v>29.13002607794883</v>
      </c>
      <c r="H2638" s="37"/>
      <c r="I2638" s="3">
        <f ca="1">(G2638-C2638)*600/'Win-Draw-Loss'!$B$42</f>
        <v>12.455769082679446</v>
      </c>
    </row>
    <row r="2639" spans="1:9" x14ac:dyDescent="0.25">
      <c r="A2639" s="33">
        <f t="shared" ca="1" si="82"/>
        <v>0.64864974400990527</v>
      </c>
      <c r="B2639" s="33">
        <f t="shared" ca="1" si="82"/>
        <v>0.68530436503419356</v>
      </c>
      <c r="C2639" s="37">
        <f ca="1">('Win-Draw-Loss'!$B$38+(('Win-Draw-Loss'!$B$39-'Win-Draw-Loss'!$B$38)*A2639)+('Win-Draw-Loss'!$B$38+(('Win-Draw-Loss'!$B$39-'Win-Draw-Loss'!$B$38)*B2639)))/2</f>
        <v>23.339541090440989</v>
      </c>
      <c r="E2639" s="33">
        <f t="shared" ca="1" si="83"/>
        <v>0.53018351884640114</v>
      </c>
      <c r="F2639" s="33">
        <f t="shared" ca="1" si="83"/>
        <v>0.85743259098140223</v>
      </c>
      <c r="G2639" s="37">
        <f ca="1">('Win-Draw-Loss'!$D$38+(('Win-Draw-Loss'!$D$39-'Win-Draw-Loss'!$D$38)*E2639)+('Win-Draw-Loss'!$D$38+(('Win-Draw-Loss'!$D$39-'Win-Draw-Loss'!$D$38)*F2639)))/2</f>
        <v>35.814241647417049</v>
      </c>
      <c r="H2639" s="37"/>
      <c r="I2639" s="3">
        <f ca="1">(G2639-C2639)*600/'Win-Draw-Loss'!$B$42</f>
        <v>24.949401113952121</v>
      </c>
    </row>
    <row r="2640" spans="1:9" x14ac:dyDescent="0.25">
      <c r="A2640" s="33">
        <f t="shared" ca="1" si="82"/>
        <v>0.96355758991603635</v>
      </c>
      <c r="B2640" s="33">
        <f t="shared" ca="1" si="82"/>
        <v>0.89461439393972231</v>
      </c>
      <c r="C2640" s="37">
        <f ca="1">('Win-Draw-Loss'!$B$38+(('Win-Draw-Loss'!$B$39-'Win-Draw-Loss'!$B$38)*A2640)+('Win-Draw-Loss'!$B$38+(('Win-Draw-Loss'!$B$39-'Win-Draw-Loss'!$B$38)*B2640)))/2</f>
        <v>28.581719838557586</v>
      </c>
      <c r="E2640" s="33">
        <f t="shared" ca="1" si="83"/>
        <v>0.55927251939615297</v>
      </c>
      <c r="F2640" s="33">
        <f t="shared" ca="1" si="83"/>
        <v>0.40833408044220909</v>
      </c>
      <c r="G2640" s="37">
        <f ca="1">('Win-Draw-Loss'!$D$38+(('Win-Draw-Loss'!$D$39-'Win-Draw-Loss'!$D$38)*E2640)+('Win-Draw-Loss'!$D$38+(('Win-Draw-Loss'!$D$39-'Win-Draw-Loss'!$D$38)*F2640)))/2</f>
        <v>29.514098997575431</v>
      </c>
      <c r="H2640" s="37"/>
      <c r="I2640" s="3">
        <f ca="1">(G2640-C2640)*600/'Win-Draw-Loss'!$B$42</f>
        <v>1.8647583180356904</v>
      </c>
    </row>
    <row r="2641" spans="1:9" x14ac:dyDescent="0.25">
      <c r="A2641" s="33">
        <f t="shared" ca="1" si="82"/>
        <v>0.80918748345053859</v>
      </c>
      <c r="B2641" s="33">
        <f t="shared" ca="1" si="82"/>
        <v>0.21143157430709647</v>
      </c>
      <c r="C2641" s="37">
        <f ca="1">('Win-Draw-Loss'!$B$38+(('Win-Draw-Loss'!$B$39-'Win-Draw-Loss'!$B$38)*A2641)+('Win-Draw-Loss'!$B$38+(('Win-Draw-Loss'!$B$39-'Win-Draw-Loss'!$B$38)*B2641)))/2</f>
        <v>20.206190577576351</v>
      </c>
      <c r="E2641" s="33">
        <f t="shared" ca="1" si="83"/>
        <v>8.2114868757790727E-2</v>
      </c>
      <c r="F2641" s="33">
        <f t="shared" ca="1" si="83"/>
        <v>0.68637859042553495</v>
      </c>
      <c r="G2641" s="37">
        <f ca="1">('Win-Draw-Loss'!$D$38+(('Win-Draw-Loss'!$D$39-'Win-Draw-Loss'!$D$38)*E2641)+('Win-Draw-Loss'!$D$38+(('Win-Draw-Loss'!$D$39-'Win-Draw-Loss'!$D$38)*F2641)))/2</f>
        <v>26.527401887749885</v>
      </c>
      <c r="H2641" s="37"/>
      <c r="I2641" s="3">
        <f ca="1">(G2641-C2641)*600/'Win-Draw-Loss'!$B$42</f>
        <v>12.64242262034707</v>
      </c>
    </row>
    <row r="2642" spans="1:9" x14ac:dyDescent="0.25">
      <c r="A2642" s="33">
        <f t="shared" ca="1" si="82"/>
        <v>0.50823789132815456</v>
      </c>
      <c r="B2642" s="33">
        <f t="shared" ca="1" si="82"/>
        <v>0.12619087023831721</v>
      </c>
      <c r="C2642" s="37">
        <f ca="1">('Win-Draw-Loss'!$B$38+(('Win-Draw-Loss'!$B$39-'Win-Draw-Loss'!$B$38)*A2642)+('Win-Draw-Loss'!$B$38+(('Win-Draw-Loss'!$B$39-'Win-Draw-Loss'!$B$38)*B2642)))/2</f>
        <v>16.344287615664719</v>
      </c>
      <c r="E2642" s="33">
        <f t="shared" ca="1" si="83"/>
        <v>0.81143623662377307</v>
      </c>
      <c r="F2642" s="33">
        <f t="shared" ca="1" si="83"/>
        <v>0.68119705296520316</v>
      </c>
      <c r="G2642" s="37">
        <f ca="1">('Win-Draw-Loss'!$D$38+(('Win-Draw-Loss'!$D$39-'Win-Draw-Loss'!$D$38)*E2642)+('Win-Draw-Loss'!$D$38+(('Win-Draw-Loss'!$D$39-'Win-Draw-Loss'!$D$38)*F2642)))/2</f>
        <v>37.389499343834643</v>
      </c>
      <c r="H2642" s="37"/>
      <c r="I2642" s="3">
        <f ca="1">(G2642-C2642)*600/'Win-Draw-Loss'!$B$42</f>
        <v>42.090423456339849</v>
      </c>
    </row>
    <row r="2643" spans="1:9" x14ac:dyDescent="0.25">
      <c r="A2643" s="33">
        <f t="shared" ca="1" si="82"/>
        <v>0.69500280881126131</v>
      </c>
      <c r="B2643" s="33">
        <f t="shared" ca="1" si="82"/>
        <v>0.65491441047806298</v>
      </c>
      <c r="C2643" s="37">
        <f ca="1">('Win-Draw-Loss'!$B$38+(('Win-Draw-Loss'!$B$39-'Win-Draw-Loss'!$B$38)*A2643)+('Win-Draw-Loss'!$B$38+(('Win-Draw-Loss'!$B$39-'Win-Draw-Loss'!$B$38)*B2643)))/2</f>
        <v>23.499172192893244</v>
      </c>
      <c r="E2643" s="33">
        <f t="shared" ca="1" si="83"/>
        <v>0.23123197092612557</v>
      </c>
      <c r="F2643" s="33">
        <f t="shared" ca="1" si="83"/>
        <v>3.502178586432092E-3</v>
      </c>
      <c r="G2643" s="37">
        <f ca="1">('Win-Draw-Loss'!$D$38+(('Win-Draw-Loss'!$D$39-'Win-Draw-Loss'!$D$38)*E2643)+('Win-Draw-Loss'!$D$38+(('Win-Draw-Loss'!$D$39-'Win-Draw-Loss'!$D$38)*F2643)))/2</f>
        <v>18.521012242688364</v>
      </c>
      <c r="H2643" s="37"/>
      <c r="I2643" s="3">
        <f ca="1">(G2643-C2643)*600/'Win-Draw-Loss'!$B$42</f>
        <v>-9.9563199004097598</v>
      </c>
    </row>
    <row r="2644" spans="1:9" x14ac:dyDescent="0.25">
      <c r="A2644" s="33">
        <f t="shared" ca="1" si="82"/>
        <v>0.32802835070190195</v>
      </c>
      <c r="B2644" s="33">
        <f t="shared" ca="1" si="82"/>
        <v>0.69829102147212785</v>
      </c>
      <c r="C2644" s="37">
        <f ca="1">('Win-Draw-Loss'!$B$38+(('Win-Draw-Loss'!$B$39-'Win-Draw-Loss'!$B$38)*A2644)+('Win-Draw-Loss'!$B$38+(('Win-Draw-Loss'!$B$39-'Win-Draw-Loss'!$B$38)*B2644)))/2</f>
        <v>20.263193721740301</v>
      </c>
      <c r="E2644" s="33">
        <f t="shared" ca="1" si="83"/>
        <v>0.3232276711353651</v>
      </c>
      <c r="F2644" s="33">
        <f t="shared" ca="1" si="83"/>
        <v>0.45573661746516581</v>
      </c>
      <c r="G2644" s="37">
        <f ca="1">('Win-Draw-Loss'!$D$38+(('Win-Draw-Loss'!$D$39-'Win-Draw-Loss'!$D$38)*E2644)+('Win-Draw-Loss'!$D$38+(('Win-Draw-Loss'!$D$39-'Win-Draw-Loss'!$D$38)*F2644)))/2</f>
        <v>26.684464329007962</v>
      </c>
      <c r="H2644" s="37"/>
      <c r="I2644" s="3">
        <f ca="1">(G2644-C2644)*600/'Win-Draw-Loss'!$B$42</f>
        <v>12.842541214535323</v>
      </c>
    </row>
    <row r="2645" spans="1:9" x14ac:dyDescent="0.25">
      <c r="A2645" s="33">
        <f t="shared" ca="1" si="82"/>
        <v>0.26177949780891796</v>
      </c>
      <c r="B2645" s="33">
        <f t="shared" ca="1" si="82"/>
        <v>0.86304944174092957</v>
      </c>
      <c r="C2645" s="37">
        <f ca="1">('Win-Draw-Loss'!$B$38+(('Win-Draw-Loss'!$B$39-'Win-Draw-Loss'!$B$38)*A2645)+('Win-Draw-Loss'!$B$38+(('Win-Draw-Loss'!$B$39-'Win-Draw-Loss'!$B$38)*B2645)))/2</f>
        <v>21.248289395498475</v>
      </c>
      <c r="E2645" s="33">
        <f t="shared" ca="1" si="83"/>
        <v>0.59483481996920928</v>
      </c>
      <c r="F2645" s="33">
        <f t="shared" ca="1" si="83"/>
        <v>0.45428144330789244</v>
      </c>
      <c r="G2645" s="37">
        <f ca="1">('Win-Draw-Loss'!$D$38+(('Win-Draw-Loss'!$D$39-'Win-Draw-Loss'!$D$38)*E2645)+('Win-Draw-Loss'!$D$38+(('Win-Draw-Loss'!$D$39-'Win-Draw-Loss'!$D$38)*F2645)))/2</f>
        <v>30.736743949156523</v>
      </c>
      <c r="H2645" s="37"/>
      <c r="I2645" s="3">
        <f ca="1">(G2645-C2645)*600/'Win-Draw-Loss'!$B$42</f>
        <v>18.976909107316096</v>
      </c>
    </row>
    <row r="2646" spans="1:9" x14ac:dyDescent="0.25">
      <c r="A2646" s="33">
        <f t="shared" ca="1" si="82"/>
        <v>0.71393761171730741</v>
      </c>
      <c r="B2646" s="33">
        <f t="shared" ca="1" si="82"/>
        <v>0.65320249515681938</v>
      </c>
      <c r="C2646" s="37">
        <f ca="1">('Win-Draw-Loss'!$B$38+(('Win-Draw-Loss'!$B$39-'Win-Draw-Loss'!$B$38)*A2646)+('Win-Draw-Loss'!$B$38+(('Win-Draw-Loss'!$B$39-'Win-Draw-Loss'!$B$38)*B2646)))/2</f>
        <v>23.671401068741268</v>
      </c>
      <c r="E2646" s="33">
        <f t="shared" ca="1" si="83"/>
        <v>0.26281894509525405</v>
      </c>
      <c r="F2646" s="33">
        <f t="shared" ca="1" si="83"/>
        <v>9.3208432489151005E-2</v>
      </c>
      <c r="G2646" s="37">
        <f ca="1">('Win-Draw-Loss'!$D$38+(('Win-Draw-Loss'!$D$39-'Win-Draw-Loss'!$D$38)*E2646)+('Win-Draw-Loss'!$D$38+(('Win-Draw-Loss'!$D$39-'Win-Draw-Loss'!$D$38)*F2646)))/2</f>
        <v>20.340410663766075</v>
      </c>
      <c r="H2646" s="37"/>
      <c r="I2646" s="3">
        <f ca="1">(G2646-C2646)*600/'Win-Draw-Loss'!$B$42</f>
        <v>-6.6619808099503857</v>
      </c>
    </row>
    <row r="2647" spans="1:9" x14ac:dyDescent="0.25">
      <c r="A2647" s="33">
        <f t="shared" ca="1" si="82"/>
        <v>0.21451649130320838</v>
      </c>
      <c r="B2647" s="33">
        <f t="shared" ca="1" si="82"/>
        <v>0.56499237951223302</v>
      </c>
      <c r="C2647" s="37">
        <f ca="1">('Win-Draw-Loss'!$B$38+(('Win-Draw-Loss'!$B$39-'Win-Draw-Loss'!$B$38)*A2647)+('Win-Draw-Loss'!$B$38+(('Win-Draw-Loss'!$B$39-'Win-Draw-Loss'!$B$38)*B2647)))/2</f>
        <v>17.795088708154413</v>
      </c>
      <c r="E2647" s="33">
        <f t="shared" ca="1" si="83"/>
        <v>0.61315673267695792</v>
      </c>
      <c r="F2647" s="33">
        <f t="shared" ca="1" si="83"/>
        <v>0.32002060436125668</v>
      </c>
      <c r="G2647" s="37">
        <f ca="1">('Win-Draw-Loss'!$D$38+(('Win-Draw-Loss'!$D$39-'Win-Draw-Loss'!$D$38)*E2647)+('Win-Draw-Loss'!$D$38+(('Win-Draw-Loss'!$D$39-'Win-Draw-Loss'!$D$38)*F2647)))/2</f>
        <v>28.99766005557322</v>
      </c>
      <c r="H2647" s="37"/>
      <c r="I2647" s="3">
        <f ca="1">(G2647-C2647)*600/'Win-Draw-Loss'!$B$42</f>
        <v>22.405142694837615</v>
      </c>
    </row>
    <row r="2648" spans="1:9" x14ac:dyDescent="0.25">
      <c r="A2648" s="33">
        <f t="shared" ca="1" si="82"/>
        <v>0.37500725991941231</v>
      </c>
      <c r="B2648" s="33">
        <f t="shared" ca="1" si="82"/>
        <v>0.22032076678082191</v>
      </c>
      <c r="C2648" s="37">
        <f ca="1">('Win-Draw-Loss'!$B$38+(('Win-Draw-Loss'!$B$39-'Win-Draw-Loss'!$B$38)*A2648)+('Win-Draw-Loss'!$B$38+(('Win-Draw-Loss'!$B$39-'Win-Draw-Loss'!$B$38)*B2648)))/2</f>
        <v>15.953280267002341</v>
      </c>
      <c r="E2648" s="33">
        <f t="shared" ca="1" si="83"/>
        <v>0.42591612552589531</v>
      </c>
      <c r="F2648" s="33">
        <f t="shared" ca="1" si="83"/>
        <v>0.93183337191142723</v>
      </c>
      <c r="G2648" s="37">
        <f ca="1">('Win-Draw-Loss'!$D$38+(('Win-Draw-Loss'!$D$39-'Win-Draw-Loss'!$D$38)*E2648)+('Win-Draw-Loss'!$D$38+(('Win-Draw-Loss'!$D$39-'Win-Draw-Loss'!$D$38)*F2648)))/2</f>
        <v>35.366242461559835</v>
      </c>
      <c r="H2648" s="37"/>
      <c r="I2648" s="3">
        <f ca="1">(G2648-C2648)*600/'Win-Draw-Loss'!$B$42</f>
        <v>38.825924389114988</v>
      </c>
    </row>
    <row r="2649" spans="1:9" x14ac:dyDescent="0.25">
      <c r="A2649" s="33">
        <f t="shared" ca="1" si="82"/>
        <v>0.97525507000312972</v>
      </c>
      <c r="B2649" s="33">
        <f t="shared" ca="1" si="82"/>
        <v>0.9303205078122625</v>
      </c>
      <c r="C2649" s="37">
        <f ca="1">('Win-Draw-Loss'!$B$38+(('Win-Draw-Loss'!$B$39-'Win-Draw-Loss'!$B$38)*A2649)+('Win-Draw-Loss'!$B$38+(('Win-Draw-Loss'!$B$39-'Win-Draw-Loss'!$B$38)*B2649)))/2</f>
        <v>29.055755778153923</v>
      </c>
      <c r="E2649" s="33">
        <f t="shared" ca="1" si="83"/>
        <v>0.79661268970530197</v>
      </c>
      <c r="F2649" s="33">
        <f t="shared" ca="1" si="83"/>
        <v>9.7644545386095238E-3</v>
      </c>
      <c r="G2649" s="37">
        <f ca="1">('Win-Draw-Loss'!$D$38+(('Win-Draw-Loss'!$D$39-'Win-Draw-Loss'!$D$38)*E2649)+('Win-Draw-Loss'!$D$38+(('Win-Draw-Loss'!$D$39-'Win-Draw-Loss'!$D$38)*F2649)))/2</f>
        <v>27.095657163658672</v>
      </c>
      <c r="H2649" s="37"/>
      <c r="I2649" s="3">
        <f ca="1">(G2649-C2649)*600/'Win-Draw-Loss'!$B$42</f>
        <v>-3.9201972289905029</v>
      </c>
    </row>
    <row r="2650" spans="1:9" x14ac:dyDescent="0.25">
      <c r="A2650" s="33">
        <f t="shared" ca="1" si="82"/>
        <v>5.1263014467396451E-2</v>
      </c>
      <c r="B2650" s="33">
        <f t="shared" ca="1" si="82"/>
        <v>0.41413284802298644</v>
      </c>
      <c r="C2650" s="37">
        <f ca="1">('Win-Draw-Loss'!$B$38+(('Win-Draw-Loss'!$B$39-'Win-Draw-Loss'!$B$38)*A2650)+('Win-Draw-Loss'!$B$38+(('Win-Draw-Loss'!$B$39-'Win-Draw-Loss'!$B$38)*B2650)))/2</f>
        <v>14.653958624903829</v>
      </c>
      <c r="E2650" s="33">
        <f t="shared" ca="1" si="83"/>
        <v>1.2838760231482782E-2</v>
      </c>
      <c r="F2650" s="33">
        <f t="shared" ca="1" si="83"/>
        <v>0.39989326175376505</v>
      </c>
      <c r="G2650" s="37">
        <f ca="1">('Win-Draw-Loss'!$D$38+(('Win-Draw-Loss'!$D$39-'Win-Draw-Loss'!$D$38)*E2650)+('Win-Draw-Loss'!$D$38+(('Win-Draw-Loss'!$D$39-'Win-Draw-Loss'!$D$38)*F2650)))/2</f>
        <v>21.190980329778718</v>
      </c>
      <c r="H2650" s="37"/>
      <c r="I2650" s="3">
        <f ca="1">(G2650-C2650)*600/'Win-Draw-Loss'!$B$42</f>
        <v>13.074043409749777</v>
      </c>
    </row>
    <row r="2651" spans="1:9" x14ac:dyDescent="0.25">
      <c r="A2651" s="33">
        <f t="shared" ca="1" si="82"/>
        <v>0.66666362213481289</v>
      </c>
      <c r="B2651" s="33">
        <f t="shared" ca="1" si="82"/>
        <v>4.3094593983682095E-2</v>
      </c>
      <c r="C2651" s="37">
        <f ca="1">('Win-Draw-Loss'!$B$38+(('Win-Draw-Loss'!$B$39-'Win-Draw-Loss'!$B$38)*A2651)+('Win-Draw-Loss'!$B$38+(('Win-Draw-Loss'!$B$39-'Win-Draw-Loss'!$B$38)*B2651)))/2</f>
        <v>17.097582161184949</v>
      </c>
      <c r="E2651" s="33">
        <f t="shared" ca="1" si="83"/>
        <v>0.71180811854316894</v>
      </c>
      <c r="F2651" s="33">
        <f t="shared" ca="1" si="83"/>
        <v>0.20144569737788554</v>
      </c>
      <c r="G2651" s="37">
        <f ca="1">('Win-Draw-Loss'!$D$38+(('Win-Draw-Loss'!$D$39-'Win-Draw-Loss'!$D$38)*E2651)+('Win-Draw-Loss'!$D$38+(('Win-Draw-Loss'!$D$39-'Win-Draw-Loss'!$D$38)*F2651)))/2</f>
        <v>28.698807238815817</v>
      </c>
      <c r="H2651" s="37"/>
      <c r="I2651" s="3">
        <f ca="1">(G2651-C2651)*600/'Win-Draw-Loss'!$B$42</f>
        <v>23.202450155261737</v>
      </c>
    </row>
    <row r="2652" spans="1:9" x14ac:dyDescent="0.25">
      <c r="A2652" s="33">
        <f t="shared" ca="1" si="82"/>
        <v>0.3599226911684158</v>
      </c>
      <c r="B2652" s="33">
        <f t="shared" ca="1" si="82"/>
        <v>0.73984409818462293</v>
      </c>
      <c r="C2652" s="37">
        <f ca="1">('Win-Draw-Loss'!$B$38+(('Win-Draw-Loss'!$B$39-'Win-Draw-Loss'!$B$38)*A2652)+('Win-Draw-Loss'!$B$38+(('Win-Draw-Loss'!$B$39-'Win-Draw-Loss'!$B$38)*B2652)))/2</f>
        <v>20.997667893530387</v>
      </c>
      <c r="E2652" s="33">
        <f t="shared" ca="1" si="83"/>
        <v>0.26322794889911538</v>
      </c>
      <c r="F2652" s="33">
        <f t="shared" ca="1" si="83"/>
        <v>0.37316208006971074</v>
      </c>
      <c r="G2652" s="37">
        <f ca="1">('Win-Draw-Loss'!$D$38+(('Win-Draw-Loss'!$D$39-'Win-Draw-Loss'!$D$38)*E2652)+('Win-Draw-Loss'!$D$38+(('Win-Draw-Loss'!$D$39-'Win-Draw-Loss'!$D$38)*F2652)))/2</f>
        <v>24.545850434532394</v>
      </c>
      <c r="H2652" s="37"/>
      <c r="I2652" s="3">
        <f ca="1">(G2652-C2652)*600/'Win-Draw-Loss'!$B$42</f>
        <v>7.0963650820040129</v>
      </c>
    </row>
    <row r="2653" spans="1:9" x14ac:dyDescent="0.25">
      <c r="A2653" s="33">
        <f t="shared" ca="1" si="82"/>
        <v>0.96054121907713141</v>
      </c>
      <c r="B2653" s="33">
        <f t="shared" ca="1" si="82"/>
        <v>6.0749002248160044E-2</v>
      </c>
      <c r="C2653" s="37">
        <f ca="1">('Win-Draw-Loss'!$B$38+(('Win-Draw-Loss'!$B$39-'Win-Draw-Loss'!$B$38)*A2653)+('Win-Draw-Loss'!$B$38+(('Win-Draw-Loss'!$B$39-'Win-Draw-Loss'!$B$38)*B2653)))/2</f>
        <v>20.212902213252917</v>
      </c>
      <c r="E2653" s="33">
        <f t="shared" ca="1" si="83"/>
        <v>0.75736321114330962</v>
      </c>
      <c r="F2653" s="33">
        <f t="shared" ca="1" si="83"/>
        <v>0.45173172150836305</v>
      </c>
      <c r="G2653" s="37">
        <f ca="1">('Win-Draw-Loss'!$D$38+(('Win-Draw-Loss'!$D$39-'Win-Draw-Loss'!$D$38)*E2653)+('Win-Draw-Loss'!$D$38+(('Win-Draw-Loss'!$D$39-'Win-Draw-Loss'!$D$38)*F2653)))/2</f>
        <v>33.136423989775089</v>
      </c>
      <c r="H2653" s="37"/>
      <c r="I2653" s="3">
        <f ca="1">(G2653-C2653)*600/'Win-Draw-Loss'!$B$42</f>
        <v>25.847043553044344</v>
      </c>
    </row>
    <row r="2654" spans="1:9" x14ac:dyDescent="0.25">
      <c r="A2654" s="33">
        <f t="shared" ca="1" si="82"/>
        <v>0.21088187272690695</v>
      </c>
      <c r="B2654" s="33">
        <f t="shared" ca="1" si="82"/>
        <v>0.24687730480331038</v>
      </c>
      <c r="C2654" s="37">
        <f ca="1">('Win-Draw-Loss'!$B$38+(('Win-Draw-Loss'!$B$39-'Win-Draw-Loss'!$B$38)*A2654)+('Win-Draw-Loss'!$B$38+(('Win-Draw-Loss'!$B$39-'Win-Draw-Loss'!$B$38)*B2654)))/2</f>
        <v>14.577591775302173</v>
      </c>
      <c r="E2654" s="33">
        <f t="shared" ca="1" si="83"/>
        <v>0.14300202734486511</v>
      </c>
      <c r="F2654" s="33">
        <f t="shared" ca="1" si="83"/>
        <v>2.8932654918079614E-2</v>
      </c>
      <c r="G2654" s="37">
        <f ca="1">('Win-Draw-Loss'!$D$38+(('Win-Draw-Loss'!$D$39-'Win-Draw-Loss'!$D$38)*E2654)+('Win-Draw-Loss'!$D$38+(('Win-Draw-Loss'!$D$39-'Win-Draw-Loss'!$D$38)*F2654)))/2</f>
        <v>17.579020233944171</v>
      </c>
      <c r="H2654" s="37"/>
      <c r="I2654" s="3">
        <f ca="1">(G2654-C2654)*600/'Win-Draw-Loss'!$B$42</f>
        <v>6.0028569172839958</v>
      </c>
    </row>
    <row r="2655" spans="1:9" x14ac:dyDescent="0.25">
      <c r="A2655" s="33">
        <f t="shared" ca="1" si="82"/>
        <v>0.46525332783791629</v>
      </c>
      <c r="B2655" s="33">
        <f t="shared" ca="1" si="82"/>
        <v>0.5534136779328902</v>
      </c>
      <c r="C2655" s="37">
        <f ca="1">('Win-Draw-Loss'!$B$38+(('Win-Draw-Loss'!$B$39-'Win-Draw-Loss'!$B$38)*A2655)+('Win-Draw-Loss'!$B$38+(('Win-Draw-Loss'!$B$39-'Win-Draw-Loss'!$B$38)*B2655)))/2</f>
        <v>20.186670057708064</v>
      </c>
      <c r="E2655" s="33">
        <f t="shared" ca="1" si="83"/>
        <v>0.84258796593202012</v>
      </c>
      <c r="F2655" s="33">
        <f t="shared" ca="1" si="83"/>
        <v>0.73600197673595924</v>
      </c>
      <c r="G2655" s="37">
        <f ca="1">('Win-Draw-Loss'!$D$38+(('Win-Draw-Loss'!$D$39-'Win-Draw-Loss'!$D$38)*E2655)+('Win-Draw-Loss'!$D$38+(('Win-Draw-Loss'!$D$39-'Win-Draw-Loss'!$D$38)*F2655)))/2</f>
        <v>38.678849140019693</v>
      </c>
      <c r="H2655" s="37"/>
      <c r="I2655" s="3">
        <f ca="1">(G2655-C2655)*600/'Win-Draw-Loss'!$B$42</f>
        <v>36.984358164623259</v>
      </c>
    </row>
    <row r="2656" spans="1:9" x14ac:dyDescent="0.25">
      <c r="A2656" s="33">
        <f t="shared" ca="1" si="82"/>
        <v>0.59343692142531934</v>
      </c>
      <c r="B2656" s="33">
        <f t="shared" ca="1" si="82"/>
        <v>0.90937045783863457</v>
      </c>
      <c r="C2656" s="37">
        <f ca="1">('Win-Draw-Loss'!$B$38+(('Win-Draw-Loss'!$B$39-'Win-Draw-Loss'!$B$38)*A2656)+('Win-Draw-Loss'!$B$38+(('Win-Draw-Loss'!$B$39-'Win-Draw-Loss'!$B$38)*B2656)))/2</f>
        <v>25.028073792639539</v>
      </c>
      <c r="E2656" s="33">
        <f t="shared" ca="1" si="83"/>
        <v>0.75835491229428398</v>
      </c>
      <c r="F2656" s="33">
        <f t="shared" ca="1" si="83"/>
        <v>0.34098805112318897</v>
      </c>
      <c r="G2656" s="37">
        <f ca="1">('Win-Draw-Loss'!$D$38+(('Win-Draw-Loss'!$D$39-'Win-Draw-Loss'!$D$38)*E2656)+('Win-Draw-Loss'!$D$38+(('Win-Draw-Loss'!$D$39-'Win-Draw-Loss'!$D$38)*F2656)))/2</f>
        <v>31.490144451262097</v>
      </c>
      <c r="H2656" s="37"/>
      <c r="I2656" s="3">
        <f ca="1">(G2656-C2656)*600/'Win-Draw-Loss'!$B$42</f>
        <v>12.924141317245116</v>
      </c>
    </row>
    <row r="2657" spans="1:9" x14ac:dyDescent="0.25">
      <c r="A2657" s="33">
        <f t="shared" ca="1" si="82"/>
        <v>0.9357958841031343</v>
      </c>
      <c r="B2657" s="33">
        <f t="shared" ca="1" si="82"/>
        <v>0.68685771934741613</v>
      </c>
      <c r="C2657" s="37">
        <f ca="1">('Win-Draw-Loss'!$B$38+(('Win-Draw-Loss'!$B$39-'Win-Draw-Loss'!$B$38)*A2657)+('Win-Draw-Loss'!$B$38+(('Win-Draw-Loss'!$B$39-'Win-Draw-Loss'!$B$38)*B2657)))/2</f>
        <v>26.226536034505504</v>
      </c>
      <c r="E2657" s="33">
        <f t="shared" ca="1" si="83"/>
        <v>0.49776982012394133</v>
      </c>
      <c r="F2657" s="33">
        <f t="shared" ca="1" si="83"/>
        <v>0.81850828421435629</v>
      </c>
      <c r="G2657" s="37">
        <f ca="1">('Win-Draw-Loss'!$D$38+(('Win-Draw-Loss'!$D$39-'Win-Draw-Loss'!$D$38)*E2657)+('Win-Draw-Loss'!$D$38+(('Win-Draw-Loss'!$D$39-'Win-Draw-Loss'!$D$38)*F2657)))/2</f>
        <v>34.744171565074467</v>
      </c>
      <c r="H2657" s="37"/>
      <c r="I2657" s="3">
        <f ca="1">(G2657-C2657)*600/'Win-Draw-Loss'!$B$42</f>
        <v>17.035271061137927</v>
      </c>
    </row>
    <row r="2658" spans="1:9" x14ac:dyDescent="0.25">
      <c r="A2658" s="33">
        <f t="shared" ca="1" si="82"/>
        <v>0.73401697754759809</v>
      </c>
      <c r="B2658" s="33">
        <f t="shared" ca="1" si="82"/>
        <v>0.99975588150211647</v>
      </c>
      <c r="C2658" s="37">
        <f ca="1">('Win-Draw-Loss'!$B$38+(('Win-Draw-Loss'!$B$39-'Win-Draw-Loss'!$B$38)*A2658)+('Win-Draw-Loss'!$B$38+(('Win-Draw-Loss'!$B$39-'Win-Draw-Loss'!$B$38)*B2658)))/2</f>
        <v>27.337728590497147</v>
      </c>
      <c r="E2658" s="33">
        <f t="shared" ca="1" si="83"/>
        <v>2.9841068458807296E-2</v>
      </c>
      <c r="F2658" s="33">
        <f t="shared" ca="1" si="83"/>
        <v>0.89599485895629272</v>
      </c>
      <c r="G2658" s="37">
        <f ca="1">('Win-Draw-Loss'!$D$38+(('Win-Draw-Loss'!$D$39-'Win-Draw-Loss'!$D$38)*E2658)+('Win-Draw-Loss'!$D$38+(('Win-Draw-Loss'!$D$39-'Win-Draw-Loss'!$D$38)*F2658)))/2</f>
        <v>28.8875389112265</v>
      </c>
      <c r="H2658" s="37"/>
      <c r="I2658" s="3">
        <f ca="1">(G2658-C2658)*600/'Win-Draw-Loss'!$B$42</f>
        <v>3.0996206414587064</v>
      </c>
    </row>
    <row r="2659" spans="1:9" x14ac:dyDescent="0.25">
      <c r="A2659" s="33">
        <f t="shared" ca="1" si="82"/>
        <v>0.45996042505339008</v>
      </c>
      <c r="B2659" s="33">
        <f t="shared" ca="1" si="82"/>
        <v>0.65971231417990006</v>
      </c>
      <c r="C2659" s="37">
        <f ca="1">('Win-Draw-Loss'!$B$38+(('Win-Draw-Loss'!$B$39-'Win-Draw-Loss'!$B$38)*A2659)+('Win-Draw-Loss'!$B$38+(('Win-Draw-Loss'!$B$39-'Win-Draw-Loss'!$B$38)*B2659)))/2</f>
        <v>21.196727392332903</v>
      </c>
      <c r="E2659" s="33">
        <f t="shared" ca="1" si="83"/>
        <v>0.16005764419202073</v>
      </c>
      <c r="F2659" s="33">
        <f t="shared" ca="1" si="83"/>
        <v>0.43315241817334116</v>
      </c>
      <c r="G2659" s="37">
        <f ca="1">('Win-Draw-Loss'!$D$38+(('Win-Draw-Loss'!$D$39-'Win-Draw-Loss'!$D$38)*E2659)+('Win-Draw-Loss'!$D$38+(('Win-Draw-Loss'!$D$39-'Win-Draw-Loss'!$D$38)*F2659)))/2</f>
        <v>23.89815093548043</v>
      </c>
      <c r="H2659" s="37"/>
      <c r="I2659" s="3">
        <f ca="1">(G2659-C2659)*600/'Win-Draw-Loss'!$B$42</f>
        <v>5.4028470862950542</v>
      </c>
    </row>
    <row r="2660" spans="1:9" x14ac:dyDescent="0.25">
      <c r="A2660" s="33">
        <f t="shared" ca="1" si="82"/>
        <v>0.37809855949016791</v>
      </c>
      <c r="B2660" s="33">
        <f t="shared" ca="1" si="82"/>
        <v>0.87679369869595181</v>
      </c>
      <c r="C2660" s="37">
        <f ca="1">('Win-Draw-Loss'!$B$38+(('Win-Draw-Loss'!$B$39-'Win-Draw-Loss'!$B$38)*A2660)+('Win-Draw-Loss'!$B$38+(('Win-Draw-Loss'!$B$39-'Win-Draw-Loss'!$B$38)*B2660)))/2</f>
        <v>22.548922581861198</v>
      </c>
      <c r="E2660" s="33">
        <f t="shared" ca="1" si="83"/>
        <v>0.1559150363890256</v>
      </c>
      <c r="F2660" s="33">
        <f t="shared" ca="1" si="83"/>
        <v>0.64837250245992062</v>
      </c>
      <c r="G2660" s="37">
        <f ca="1">('Win-Draw-Loss'!$D$38+(('Win-Draw-Loss'!$D$39-'Win-Draw-Loss'!$D$38)*E2660)+('Win-Draw-Loss'!$D$38+(('Win-Draw-Loss'!$D$39-'Win-Draw-Loss'!$D$38)*F2660)))/2</f>
        <v>27.064313082734191</v>
      </c>
      <c r="H2660" s="37"/>
      <c r="I2660" s="3">
        <f ca="1">(G2660-C2660)*600/'Win-Draw-Loss'!$B$42</f>
        <v>9.0307810017459857</v>
      </c>
    </row>
    <row r="2661" spans="1:9" x14ac:dyDescent="0.25">
      <c r="A2661" s="33">
        <f t="shared" ca="1" si="82"/>
        <v>0.26290078950887141</v>
      </c>
      <c r="B2661" s="33">
        <f t="shared" ca="1" si="82"/>
        <v>0.81657994169188597</v>
      </c>
      <c r="C2661" s="37">
        <f ca="1">('Win-Draw-Loss'!$B$38+(('Win-Draw-Loss'!$B$39-'Win-Draw-Loss'!$B$38)*A2661)+('Win-Draw-Loss'!$B$38+(('Win-Draw-Loss'!$B$39-'Win-Draw-Loss'!$B$38)*B2661)))/2</f>
        <v>20.794807312007574</v>
      </c>
      <c r="E2661" s="33">
        <f t="shared" ca="1" si="83"/>
        <v>0.56042123339289651</v>
      </c>
      <c r="F2661" s="33">
        <f t="shared" ca="1" si="83"/>
        <v>0.90491293006438667</v>
      </c>
      <c r="G2661" s="37">
        <f ca="1">('Win-Draw-Loss'!$D$38+(('Win-Draw-Loss'!$D$39-'Win-Draw-Loss'!$D$38)*E2661)+('Win-Draw-Loss'!$D$38+(('Win-Draw-Loss'!$D$39-'Win-Draw-Loss'!$D$38)*F2661)))/2</f>
        <v>36.980012451859253</v>
      </c>
      <c r="H2661" s="37"/>
      <c r="I2661" s="3">
        <f ca="1">(G2661-C2661)*600/'Win-Draw-Loss'!$B$42</f>
        <v>32.370410279703357</v>
      </c>
    </row>
    <row r="2662" spans="1:9" x14ac:dyDescent="0.25">
      <c r="A2662" s="33">
        <f t="shared" ca="1" si="82"/>
        <v>0.59907059938335805</v>
      </c>
      <c r="B2662" s="33">
        <f t="shared" ca="1" si="82"/>
        <v>0.48924744014829491</v>
      </c>
      <c r="C2662" s="37">
        <f ca="1">('Win-Draw-Loss'!$B$38+(('Win-Draw-Loss'!$B$39-'Win-Draw-Loss'!$B$38)*A2662)+('Win-Draw-Loss'!$B$38+(('Win-Draw-Loss'!$B$39-'Win-Draw-Loss'!$B$38)*B2662)))/2</f>
        <v>20.883180395316529</v>
      </c>
      <c r="E2662" s="33">
        <f t="shared" ca="1" si="83"/>
        <v>0.34316409752662069</v>
      </c>
      <c r="F2662" s="33">
        <f t="shared" ca="1" si="83"/>
        <v>0.94796750795584561</v>
      </c>
      <c r="G2662" s="37">
        <f ca="1">('Win-Draw-Loss'!$D$38+(('Win-Draw-Loss'!$D$39-'Win-Draw-Loss'!$D$38)*E2662)+('Win-Draw-Loss'!$D$38+(('Win-Draw-Loss'!$D$39-'Win-Draw-Loss'!$D$38)*F2662)))/2</f>
        <v>34.366974082236993</v>
      </c>
      <c r="H2662" s="37"/>
      <c r="I2662" s="3">
        <f ca="1">(G2662-C2662)*600/'Win-Draw-Loss'!$B$42</f>
        <v>26.967587373840928</v>
      </c>
    </row>
    <row r="2663" spans="1:9" x14ac:dyDescent="0.25">
      <c r="A2663" s="33">
        <f t="shared" ca="1" si="82"/>
        <v>0.22479852075370477</v>
      </c>
      <c r="B2663" s="33">
        <f t="shared" ca="1" si="82"/>
        <v>0.66545776084913788</v>
      </c>
      <c r="C2663" s="37">
        <f ca="1">('Win-Draw-Loss'!$B$38+(('Win-Draw-Loss'!$B$39-'Win-Draw-Loss'!$B$38)*A2663)+('Win-Draw-Loss'!$B$38+(('Win-Draw-Loss'!$B$39-'Win-Draw-Loss'!$B$38)*B2663)))/2</f>
        <v>18.902562816028428</v>
      </c>
      <c r="E2663" s="33">
        <f t="shared" ca="1" si="83"/>
        <v>0.37848909489966454</v>
      </c>
      <c r="F2663" s="33">
        <f t="shared" ca="1" si="83"/>
        <v>0.88723812080626374</v>
      </c>
      <c r="G2663" s="37">
        <f ca="1">('Win-Draw-Loss'!$D$38+(('Win-Draw-Loss'!$D$39-'Win-Draw-Loss'!$D$38)*E2663)+('Win-Draw-Loss'!$D$38+(('Win-Draw-Loss'!$D$39-'Win-Draw-Loss'!$D$38)*F2663)))/2</f>
        <v>33.985908235588923</v>
      </c>
      <c r="H2663" s="37"/>
      <c r="I2663" s="3">
        <f ca="1">(G2663-C2663)*600/'Win-Draw-Loss'!$B$42</f>
        <v>30.166690839120989</v>
      </c>
    </row>
    <row r="2664" spans="1:9" x14ac:dyDescent="0.25">
      <c r="A2664" s="33">
        <f t="shared" ca="1" si="82"/>
        <v>0.72426584541785555</v>
      </c>
      <c r="B2664" s="33">
        <f t="shared" ca="1" si="82"/>
        <v>0.65739308479521619</v>
      </c>
      <c r="C2664" s="37">
        <f ca="1">('Win-Draw-Loss'!$B$38+(('Win-Draw-Loss'!$B$39-'Win-Draw-Loss'!$B$38)*A2664)+('Win-Draw-Loss'!$B$38+(('Win-Draw-Loss'!$B$39-'Win-Draw-Loss'!$B$38)*B2664)))/2</f>
        <v>23.816589302130719</v>
      </c>
      <c r="E2664" s="33">
        <f t="shared" ca="1" si="83"/>
        <v>0.86114302490046524</v>
      </c>
      <c r="F2664" s="33">
        <f t="shared" ca="1" si="83"/>
        <v>0.94750956715037071</v>
      </c>
      <c r="G2664" s="37">
        <f ca="1">('Win-Draw-Loss'!$D$38+(('Win-Draw-Loss'!$D$39-'Win-Draw-Loss'!$D$38)*E2664)+('Win-Draw-Loss'!$D$38+(('Win-Draw-Loss'!$D$39-'Win-Draw-Loss'!$D$38)*F2664)))/2</f>
        <v>42.129788880762533</v>
      </c>
      <c r="H2664" s="37"/>
      <c r="I2664" s="3">
        <f ca="1">(G2664-C2664)*600/'Win-Draw-Loss'!$B$42</f>
        <v>36.626399157263627</v>
      </c>
    </row>
    <row r="2665" spans="1:9" x14ac:dyDescent="0.25">
      <c r="A2665" s="33">
        <f t="shared" ca="1" si="82"/>
        <v>0.5327021885778932</v>
      </c>
      <c r="B2665" s="33">
        <f t="shared" ca="1" si="82"/>
        <v>0.26476412016905293</v>
      </c>
      <c r="C2665" s="37">
        <f ca="1">('Win-Draw-Loss'!$B$38+(('Win-Draw-Loss'!$B$39-'Win-Draw-Loss'!$B$38)*A2665)+('Win-Draw-Loss'!$B$38+(('Win-Draw-Loss'!$B$39-'Win-Draw-Loss'!$B$38)*B2665)))/2</f>
        <v>17.974663087469462</v>
      </c>
      <c r="E2665" s="33">
        <f t="shared" ca="1" si="83"/>
        <v>0.85080479240329199</v>
      </c>
      <c r="F2665" s="33">
        <f t="shared" ca="1" si="83"/>
        <v>0.16396080939761593</v>
      </c>
      <c r="G2665" s="37">
        <f ca="1">('Win-Draw-Loss'!$D$38+(('Win-Draw-Loss'!$D$39-'Win-Draw-Loss'!$D$38)*E2665)+('Win-Draw-Loss'!$D$38+(('Win-Draw-Loss'!$D$39-'Win-Draw-Loss'!$D$38)*F2665)))/2</f>
        <v>30.22148402701362</v>
      </c>
      <c r="H2665" s="37"/>
      <c r="I2665" s="3">
        <f ca="1">(G2665-C2665)*600/'Win-Draw-Loss'!$B$42</f>
        <v>24.493641879088315</v>
      </c>
    </row>
    <row r="2666" spans="1:9" x14ac:dyDescent="0.25">
      <c r="A2666" s="33">
        <f t="shared" ca="1" si="82"/>
        <v>0.33905334701342671</v>
      </c>
      <c r="B2666" s="33">
        <f t="shared" ca="1" si="82"/>
        <v>0.73979550729090182</v>
      </c>
      <c r="C2666" s="37">
        <f ca="1">('Win-Draw-Loss'!$B$38+(('Win-Draw-Loss'!$B$39-'Win-Draw-Loss'!$B$38)*A2666)+('Win-Draw-Loss'!$B$38+(('Win-Draw-Loss'!$B$39-'Win-Draw-Loss'!$B$38)*B2666)))/2</f>
        <v>20.788488543043286</v>
      </c>
      <c r="E2666" s="33">
        <f t="shared" ca="1" si="83"/>
        <v>0.32948164940082969</v>
      </c>
      <c r="F2666" s="33">
        <f t="shared" ca="1" si="83"/>
        <v>0.48473741248552538</v>
      </c>
      <c r="G2666" s="37">
        <f ca="1">('Win-Draw-Loss'!$D$38+(('Win-Draw-Loss'!$D$39-'Win-Draw-Loss'!$D$38)*E2666)+('Win-Draw-Loss'!$D$38+(('Win-Draw-Loss'!$D$39-'Win-Draw-Loss'!$D$38)*F2666)))/2</f>
        <v>27.213285928295328</v>
      </c>
      <c r="H2666" s="37"/>
      <c r="I2666" s="3">
        <f ca="1">(G2666-C2666)*600/'Win-Draw-Loss'!$B$42</f>
        <v>12.849594770504083</v>
      </c>
    </row>
    <row r="2667" spans="1:9" x14ac:dyDescent="0.25">
      <c r="A2667" s="33">
        <f t="shared" ca="1" si="82"/>
        <v>0.71864820895535009</v>
      </c>
      <c r="B2667" s="33">
        <f t="shared" ca="1" si="82"/>
        <v>0.2689391793936573</v>
      </c>
      <c r="C2667" s="37">
        <f ca="1">('Win-Draw-Loss'!$B$38+(('Win-Draw-Loss'!$B$39-'Win-Draw-Loss'!$B$38)*A2667)+('Win-Draw-Loss'!$B$38+(('Win-Draw-Loss'!$B$39-'Win-Draw-Loss'!$B$38)*B2667)))/2</f>
        <v>19.875873883490073</v>
      </c>
      <c r="E2667" s="33">
        <f t="shared" ca="1" si="83"/>
        <v>0.60684035472769715</v>
      </c>
      <c r="F2667" s="33">
        <f t="shared" ca="1" si="83"/>
        <v>0.24790551376130099</v>
      </c>
      <c r="G2667" s="37">
        <f ca="1">('Win-Draw-Loss'!$D$38+(('Win-Draw-Loss'!$D$39-'Win-Draw-Loss'!$D$38)*E2667)+('Win-Draw-Loss'!$D$38+(('Win-Draw-Loss'!$D$39-'Win-Draw-Loss'!$D$38)*F2667)))/2</f>
        <v>27.821188027334973</v>
      </c>
      <c r="H2667" s="37"/>
      <c r="I2667" s="3">
        <f ca="1">(G2667-C2667)*600/'Win-Draw-Loss'!$B$42</f>
        <v>15.8906282876898</v>
      </c>
    </row>
    <row r="2668" spans="1:9" x14ac:dyDescent="0.25">
      <c r="A2668" s="33">
        <f t="shared" ca="1" si="82"/>
        <v>0.25884091722522184</v>
      </c>
      <c r="B2668" s="33">
        <f t="shared" ca="1" si="82"/>
        <v>0.92233053538921761</v>
      </c>
      <c r="C2668" s="37">
        <f ca="1">('Win-Draw-Loss'!$B$38+(('Win-Draw-Loss'!$B$39-'Win-Draw-Loss'!$B$38)*A2668)+('Win-Draw-Loss'!$B$38+(('Win-Draw-Loss'!$B$39-'Win-Draw-Loss'!$B$38)*B2668)))/2</f>
        <v>21.811714526144392</v>
      </c>
      <c r="E2668" s="33">
        <f t="shared" ca="1" si="83"/>
        <v>0.51989937862246671</v>
      </c>
      <c r="F2668" s="33">
        <f t="shared" ca="1" si="83"/>
        <v>0.84913343236315075</v>
      </c>
      <c r="G2668" s="37">
        <f ca="1">('Win-Draw-Loss'!$D$38+(('Win-Draw-Loss'!$D$39-'Win-Draw-Loss'!$D$38)*E2668)+('Win-Draw-Loss'!$D$38+(('Win-Draw-Loss'!$D$39-'Win-Draw-Loss'!$D$38)*F2668)))/2</f>
        <v>35.535492164784259</v>
      </c>
      <c r="H2668" s="37"/>
      <c r="I2668" s="3">
        <f ca="1">(G2668-C2668)*600/'Win-Draw-Loss'!$B$42</f>
        <v>27.447555277279733</v>
      </c>
    </row>
    <row r="2669" spans="1:9" x14ac:dyDescent="0.25">
      <c r="A2669" s="33">
        <f t="shared" ca="1" si="82"/>
        <v>0.97246800893281848</v>
      </c>
      <c r="B2669" s="33">
        <f t="shared" ca="1" si="82"/>
        <v>0.86385054614982548</v>
      </c>
      <c r="C2669" s="37">
        <f ca="1">('Win-Draw-Loss'!$B$38+(('Win-Draw-Loss'!$B$39-'Win-Draw-Loss'!$B$38)*A2669)+('Win-Draw-Loss'!$B$38+(('Win-Draw-Loss'!$B$39-'Win-Draw-Loss'!$B$38)*B2669)))/2</f>
        <v>28.36318555082644</v>
      </c>
      <c r="E2669" s="33">
        <f t="shared" ca="1" si="83"/>
        <v>0.47547335159899839</v>
      </c>
      <c r="F2669" s="33">
        <f t="shared" ca="1" si="83"/>
        <v>0.12498532031638787</v>
      </c>
      <c r="G2669" s="37">
        <f ca="1">('Win-Draw-Loss'!$D$38+(('Win-Draw-Loss'!$D$39-'Win-Draw-Loss'!$D$38)*E2669)+('Win-Draw-Loss'!$D$38+(('Win-Draw-Loss'!$D$39-'Win-Draw-Loss'!$D$38)*F2669)))/2</f>
        <v>24.006880078730795</v>
      </c>
      <c r="H2669" s="37"/>
      <c r="I2669" s="3">
        <f ca="1">(G2669-C2669)*600/'Win-Draw-Loss'!$B$42</f>
        <v>-8.7126109441912902</v>
      </c>
    </row>
    <row r="2670" spans="1:9" x14ac:dyDescent="0.25">
      <c r="A2670" s="33">
        <f t="shared" ca="1" si="82"/>
        <v>0.23107556474540536</v>
      </c>
      <c r="B2670" s="33">
        <f t="shared" ca="1" si="82"/>
        <v>0.1847128657639393</v>
      </c>
      <c r="C2670" s="37">
        <f ca="1">('Win-Draw-Loss'!$B$38+(('Win-Draw-Loss'!$B$39-'Win-Draw-Loss'!$B$38)*A2670)+('Win-Draw-Loss'!$B$38+(('Win-Draw-Loss'!$B$39-'Win-Draw-Loss'!$B$38)*B2670)))/2</f>
        <v>14.157884305093447</v>
      </c>
      <c r="E2670" s="33">
        <f t="shared" ca="1" si="83"/>
        <v>0.26505841946790176</v>
      </c>
      <c r="F2670" s="33">
        <f t="shared" ca="1" si="83"/>
        <v>2.5058346520951402E-2</v>
      </c>
      <c r="G2670" s="37">
        <f ca="1">('Win-Draw-Loss'!$D$38+(('Win-Draw-Loss'!$D$39-'Win-Draw-Loss'!$D$38)*E2670)+('Win-Draw-Loss'!$D$38+(('Win-Draw-Loss'!$D$39-'Win-Draw-Loss'!$D$38)*F2670)))/2</f>
        <v>19.351751489832797</v>
      </c>
      <c r="H2670" s="37"/>
      <c r="I2670" s="3">
        <f ca="1">(G2670-C2670)*600/'Win-Draw-Loss'!$B$42</f>
        <v>10.3877343694787</v>
      </c>
    </row>
    <row r="2671" spans="1:9" x14ac:dyDescent="0.25">
      <c r="A2671" s="33">
        <f t="shared" ca="1" si="82"/>
        <v>4.4948150314595314E-2</v>
      </c>
      <c r="B2671" s="33">
        <f t="shared" ca="1" si="82"/>
        <v>0.49232375547745844</v>
      </c>
      <c r="C2671" s="37">
        <f ca="1">('Win-Draw-Loss'!$B$38+(('Win-Draw-Loss'!$B$39-'Win-Draw-Loss'!$B$38)*A2671)+('Win-Draw-Loss'!$B$38+(('Win-Draw-Loss'!$B$39-'Win-Draw-Loss'!$B$38)*B2671)))/2</f>
        <v>15.372719057920538</v>
      </c>
      <c r="E2671" s="33">
        <f t="shared" ca="1" si="83"/>
        <v>9.4268750643111354E-2</v>
      </c>
      <c r="F2671" s="33">
        <f t="shared" ca="1" si="83"/>
        <v>0.96112320564374132</v>
      </c>
      <c r="G2671" s="37">
        <f ca="1">('Win-Draw-Loss'!$D$38+(('Win-Draw-Loss'!$D$39-'Win-Draw-Loss'!$D$38)*E2671)+('Win-Draw-Loss'!$D$38+(('Win-Draw-Loss'!$D$39-'Win-Draw-Loss'!$D$38)*F2671)))/2</f>
        <v>30.83087934430279</v>
      </c>
      <c r="H2671" s="37"/>
      <c r="I2671" s="3">
        <f ca="1">(G2671-C2671)*600/'Win-Draw-Loss'!$B$42</f>
        <v>30.916320572764509</v>
      </c>
    </row>
    <row r="2672" spans="1:9" x14ac:dyDescent="0.25">
      <c r="A2672" s="33">
        <f t="shared" ca="1" si="82"/>
        <v>0.32208726789020159</v>
      </c>
      <c r="B2672" s="33">
        <f t="shared" ca="1" si="82"/>
        <v>0.34239276030093113</v>
      </c>
      <c r="C2672" s="37">
        <f ca="1">('Win-Draw-Loss'!$B$38+(('Win-Draw-Loss'!$B$39-'Win-Draw-Loss'!$B$38)*A2672)+('Win-Draw-Loss'!$B$38+(('Win-Draw-Loss'!$B$39-'Win-Draw-Loss'!$B$38)*B2672)))/2</f>
        <v>16.644800281911326</v>
      </c>
      <c r="E2672" s="33">
        <f t="shared" ca="1" si="83"/>
        <v>0.50477314914397564</v>
      </c>
      <c r="F2672" s="33">
        <f t="shared" ca="1" si="83"/>
        <v>0.28066434193345957</v>
      </c>
      <c r="G2672" s="37">
        <f ca="1">('Win-Draw-Loss'!$D$38+(('Win-Draw-Loss'!$D$39-'Win-Draw-Loss'!$D$38)*E2672)+('Win-Draw-Loss'!$D$38+(('Win-Draw-Loss'!$D$39-'Win-Draw-Loss'!$D$38)*F2672)))/2</f>
        <v>26.781562366161531</v>
      </c>
      <c r="H2672" s="37"/>
      <c r="I2672" s="3">
        <f ca="1">(G2672-C2672)*600/'Win-Draw-Loss'!$B$42</f>
        <v>20.273524168500408</v>
      </c>
    </row>
    <row r="2673" spans="1:9" x14ac:dyDescent="0.25">
      <c r="A2673" s="33">
        <f t="shared" ca="1" si="82"/>
        <v>0.98589854824895895</v>
      </c>
      <c r="B2673" s="33">
        <f t="shared" ca="1" si="82"/>
        <v>0.21538719951356222</v>
      </c>
      <c r="C2673" s="37">
        <f ca="1">('Win-Draw-Loss'!$B$38+(('Win-Draw-Loss'!$B$39-'Win-Draw-Loss'!$B$38)*A2673)+('Win-Draw-Loss'!$B$38+(('Win-Draw-Loss'!$B$39-'Win-Draw-Loss'!$B$38)*B2673)))/2</f>
        <v>22.012857477625211</v>
      </c>
      <c r="E2673" s="33">
        <f t="shared" ca="1" si="83"/>
        <v>0.2070525798544014</v>
      </c>
      <c r="F2673" s="33">
        <f t="shared" ca="1" si="83"/>
        <v>1.0791196440322781E-2</v>
      </c>
      <c r="G2673" s="37">
        <f ca="1">('Win-Draw-Loss'!$D$38+(('Win-Draw-Loss'!$D$39-'Win-Draw-Loss'!$D$38)*E2673)+('Win-Draw-Loss'!$D$38+(('Win-Draw-Loss'!$D$39-'Win-Draw-Loss'!$D$38)*F2673)))/2</f>
        <v>18.26765664442086</v>
      </c>
      <c r="H2673" s="37"/>
      <c r="I2673" s="3">
        <f ca="1">(G2673-C2673)*600/'Win-Draw-Loss'!$B$42</f>
        <v>-7.490401666408701</v>
      </c>
    </row>
    <row r="2674" spans="1:9" x14ac:dyDescent="0.25">
      <c r="A2674" s="33">
        <f t="shared" ca="1" si="82"/>
        <v>0.57142808086917773</v>
      </c>
      <c r="B2674" s="33">
        <f t="shared" ca="1" si="82"/>
        <v>0.1696776045068652</v>
      </c>
      <c r="C2674" s="37">
        <f ca="1">('Win-Draw-Loss'!$B$38+(('Win-Draw-Loss'!$B$39-'Win-Draw-Loss'!$B$38)*A2674)+('Win-Draw-Loss'!$B$38+(('Win-Draw-Loss'!$B$39-'Win-Draw-Loss'!$B$38)*B2674)))/2</f>
        <v>17.411056853760428</v>
      </c>
      <c r="E2674" s="33">
        <f t="shared" ca="1" si="83"/>
        <v>0.11013471103734718</v>
      </c>
      <c r="F2674" s="33">
        <f t="shared" ca="1" si="83"/>
        <v>0.6034749510007601</v>
      </c>
      <c r="G2674" s="37">
        <f ca="1">('Win-Draw-Loss'!$D$38+(('Win-Draw-Loss'!$D$39-'Win-Draw-Loss'!$D$38)*E2674)+('Win-Draw-Loss'!$D$38+(('Win-Draw-Loss'!$D$39-'Win-Draw-Loss'!$D$38)*F2674)))/2</f>
        <v>25.704144930571609</v>
      </c>
      <c r="H2674" s="37"/>
      <c r="I2674" s="3">
        <f ca="1">(G2674-C2674)*600/'Win-Draw-Loss'!$B$42</f>
        <v>16.586176153622361</v>
      </c>
    </row>
    <row r="2675" spans="1:9" x14ac:dyDescent="0.25">
      <c r="A2675" s="33">
        <f t="shared" ca="1" si="82"/>
        <v>0.3459677508917659</v>
      </c>
      <c r="B2675" s="33">
        <f t="shared" ca="1" si="82"/>
        <v>0.26807011637726519</v>
      </c>
      <c r="C2675" s="37">
        <f ca="1">('Win-Draw-Loss'!$B$38+(('Win-Draw-Loss'!$B$39-'Win-Draw-Loss'!$B$38)*A2675)+('Win-Draw-Loss'!$B$38+(('Win-Draw-Loss'!$B$39-'Win-Draw-Loss'!$B$38)*B2675)))/2</f>
        <v>16.140378672690311</v>
      </c>
      <c r="E2675" s="33">
        <f t="shared" ca="1" si="83"/>
        <v>0.78242763694717088</v>
      </c>
      <c r="F2675" s="33">
        <f t="shared" ca="1" si="83"/>
        <v>0.767407164320978</v>
      </c>
      <c r="G2675" s="37">
        <f ca="1">('Win-Draw-Loss'!$D$38+(('Win-Draw-Loss'!$D$39-'Win-Draw-Loss'!$D$38)*E2675)+('Win-Draw-Loss'!$D$38+(('Win-Draw-Loss'!$D$39-'Win-Draw-Loss'!$D$38)*F2675)))/2</f>
        <v>38.247522019022234</v>
      </c>
      <c r="H2675" s="37"/>
      <c r="I2675" s="3">
        <f ca="1">(G2675-C2675)*600/'Win-Draw-Loss'!$B$42</f>
        <v>44.214286692663848</v>
      </c>
    </row>
    <row r="2676" spans="1:9" x14ac:dyDescent="0.25">
      <c r="A2676" s="33">
        <f t="shared" ca="1" si="82"/>
        <v>0.27464276934444898</v>
      </c>
      <c r="B2676" s="33">
        <f t="shared" ca="1" si="82"/>
        <v>0.29397441375577271</v>
      </c>
      <c r="C2676" s="37">
        <f ca="1">('Win-Draw-Loss'!$B$38+(('Win-Draw-Loss'!$B$39-'Win-Draw-Loss'!$B$38)*A2676)+('Win-Draw-Loss'!$B$38+(('Win-Draw-Loss'!$B$39-'Win-Draw-Loss'!$B$38)*B2676)))/2</f>
        <v>15.686171831002216</v>
      </c>
      <c r="E2676" s="33">
        <f t="shared" ca="1" si="83"/>
        <v>0.24818322678914506</v>
      </c>
      <c r="F2676" s="33">
        <f t="shared" ca="1" si="83"/>
        <v>6.3126911167094124E-2</v>
      </c>
      <c r="G2676" s="37">
        <f ca="1">('Win-Draw-Loss'!$D$38+(('Win-Draw-Loss'!$D$39-'Win-Draw-Loss'!$D$38)*E2676)+('Win-Draw-Loss'!$D$38+(('Win-Draw-Loss'!$D$39-'Win-Draw-Loss'!$D$38)*F2676)))/2</f>
        <v>19.669652069343588</v>
      </c>
      <c r="H2676" s="37"/>
      <c r="I2676" s="3">
        <f ca="1">(G2676-C2676)*600/'Win-Draw-Loss'!$B$42</f>
        <v>7.9669604766827433</v>
      </c>
    </row>
    <row r="2677" spans="1:9" x14ac:dyDescent="0.25">
      <c r="A2677" s="33">
        <f t="shared" ca="1" si="82"/>
        <v>0.33686328481596561</v>
      </c>
      <c r="B2677" s="33">
        <f t="shared" ca="1" si="82"/>
        <v>0.65419433399485238</v>
      </c>
      <c r="C2677" s="37">
        <f ca="1">('Win-Draw-Loss'!$B$38+(('Win-Draw-Loss'!$B$39-'Win-Draw-Loss'!$B$38)*A2677)+('Win-Draw-Loss'!$B$38+(('Win-Draw-Loss'!$B$39-'Win-Draw-Loss'!$B$38)*B2677)))/2</f>
        <v>19.91057618810818</v>
      </c>
      <c r="E2677" s="33">
        <f t="shared" ca="1" si="83"/>
        <v>0.72397553203182152</v>
      </c>
      <c r="F2677" s="33">
        <f t="shared" ca="1" si="83"/>
        <v>0.3718688591628535</v>
      </c>
      <c r="G2677" s="37">
        <f ca="1">('Win-Draw-Loss'!$D$38+(('Win-Draw-Loss'!$D$39-'Win-Draw-Loss'!$D$38)*E2677)+('Win-Draw-Loss'!$D$38+(('Win-Draw-Loss'!$D$39-'Win-Draw-Loss'!$D$38)*F2677)))/2</f>
        <v>31.437665867920124</v>
      </c>
      <c r="H2677" s="37"/>
      <c r="I2677" s="3">
        <f ca="1">(G2677-C2677)*600/'Win-Draw-Loss'!$B$42</f>
        <v>23.054179359623888</v>
      </c>
    </row>
    <row r="2678" spans="1:9" x14ac:dyDescent="0.25">
      <c r="A2678" s="33">
        <f t="shared" ca="1" si="82"/>
        <v>0.39966049199190157</v>
      </c>
      <c r="B2678" s="33">
        <f t="shared" ca="1" si="82"/>
        <v>0.40113258366899518</v>
      </c>
      <c r="C2678" s="37">
        <f ca="1">('Win-Draw-Loss'!$B$38+(('Win-Draw-Loss'!$B$39-'Win-Draw-Loss'!$B$38)*A2678)+('Win-Draw-Loss'!$B$38+(('Win-Draw-Loss'!$B$39-'Win-Draw-Loss'!$B$38)*B2678)))/2</f>
        <v>18.007930756608967</v>
      </c>
      <c r="E2678" s="33">
        <f t="shared" ca="1" si="83"/>
        <v>0.99783270699990634</v>
      </c>
      <c r="F2678" s="33">
        <f t="shared" ca="1" si="83"/>
        <v>0.56659615160320687</v>
      </c>
      <c r="G2678" s="37">
        <f ca="1">('Win-Draw-Loss'!$D$38+(('Win-Draw-Loss'!$D$39-'Win-Draw-Loss'!$D$38)*E2678)+('Win-Draw-Loss'!$D$38+(('Win-Draw-Loss'!$D$39-'Win-Draw-Loss'!$D$38)*F2678)))/2</f>
        <v>38.4664328790467</v>
      </c>
      <c r="H2678" s="37"/>
      <c r="I2678" s="3">
        <f ca="1">(G2678-C2678)*600/'Win-Draw-Loss'!$B$42</f>
        <v>40.917004244875464</v>
      </c>
    </row>
    <row r="2679" spans="1:9" x14ac:dyDescent="0.25">
      <c r="A2679" s="33">
        <f t="shared" ca="1" si="82"/>
        <v>0.13421877243986657</v>
      </c>
      <c r="B2679" s="33">
        <f t="shared" ca="1" si="82"/>
        <v>6.2940386020334804E-3</v>
      </c>
      <c r="C2679" s="37">
        <f ca="1">('Win-Draw-Loss'!$B$38+(('Win-Draw-Loss'!$B$39-'Win-Draw-Loss'!$B$38)*A2679)+('Win-Draw-Loss'!$B$38+(('Win-Draw-Loss'!$B$39-'Win-Draw-Loss'!$B$38)*B2679)))/2</f>
        <v>11.405128110419</v>
      </c>
      <c r="E2679" s="33">
        <f t="shared" ca="1" si="83"/>
        <v>0.44560998307812527</v>
      </c>
      <c r="F2679" s="33">
        <f t="shared" ca="1" si="83"/>
        <v>0.157151208974874</v>
      </c>
      <c r="G2679" s="37">
        <f ca="1">('Win-Draw-Loss'!$D$38+(('Win-Draw-Loss'!$D$39-'Win-Draw-Loss'!$D$38)*E2679)+('Win-Draw-Loss'!$D$38+(('Win-Draw-Loss'!$D$39-'Win-Draw-Loss'!$D$38)*F2679)))/2</f>
        <v>24.041417880794988</v>
      </c>
      <c r="H2679" s="37"/>
      <c r="I2679" s="3">
        <f ca="1">(G2679-C2679)*600/'Win-Draw-Loss'!$B$42</f>
        <v>25.272579540751977</v>
      </c>
    </row>
    <row r="2680" spans="1:9" x14ac:dyDescent="0.25">
      <c r="A2680" s="33">
        <f t="shared" ca="1" si="82"/>
        <v>0.30479978527367313</v>
      </c>
      <c r="B2680" s="33">
        <f t="shared" ca="1" si="82"/>
        <v>0.43910259873808977</v>
      </c>
      <c r="C2680" s="37">
        <f ca="1">('Win-Draw-Loss'!$B$38+(('Win-Draw-Loss'!$B$39-'Win-Draw-Loss'!$B$38)*A2680)+('Win-Draw-Loss'!$B$38+(('Win-Draw-Loss'!$B$39-'Win-Draw-Loss'!$B$38)*B2680)))/2</f>
        <v>17.439023840117628</v>
      </c>
      <c r="E2680" s="33">
        <f t="shared" ca="1" si="83"/>
        <v>0.88161506429254188</v>
      </c>
      <c r="F2680" s="33">
        <f t="shared" ca="1" si="83"/>
        <v>0.55067859639045225</v>
      </c>
      <c r="G2680" s="37">
        <f ca="1">('Win-Draw-Loss'!$D$38+(('Win-Draw-Loss'!$D$39-'Win-Draw-Loss'!$D$38)*E2680)+('Win-Draw-Loss'!$D$38+(('Win-Draw-Loss'!$D$39-'Win-Draw-Loss'!$D$38)*F2680)))/2</f>
        <v>36.484404910244912</v>
      </c>
      <c r="H2680" s="37"/>
      <c r="I2680" s="3">
        <f ca="1">(G2680-C2680)*600/'Win-Draw-Loss'!$B$42</f>
        <v>38.090762140254569</v>
      </c>
    </row>
    <row r="2681" spans="1:9" x14ac:dyDescent="0.25">
      <c r="A2681" s="33">
        <f t="shared" ca="1" si="82"/>
        <v>0.15152779143054629</v>
      </c>
      <c r="B2681" s="33">
        <f t="shared" ca="1" si="82"/>
        <v>0.87349512089128289</v>
      </c>
      <c r="C2681" s="37">
        <f ca="1">('Win-Draw-Loss'!$B$38+(('Win-Draw-Loss'!$B$39-'Win-Draw-Loss'!$B$38)*A2681)+('Win-Draw-Loss'!$B$38+(('Win-Draw-Loss'!$B$39-'Win-Draw-Loss'!$B$38)*B2681)))/2</f>
        <v>20.25022912321829</v>
      </c>
      <c r="E2681" s="33">
        <f t="shared" ca="1" si="83"/>
        <v>0.72308830481433373</v>
      </c>
      <c r="F2681" s="33">
        <f t="shared" ca="1" si="83"/>
        <v>0.62431722549431157</v>
      </c>
      <c r="G2681" s="37">
        <f ca="1">('Win-Draw-Loss'!$D$38+(('Win-Draw-Loss'!$D$39-'Win-Draw-Loss'!$D$38)*E2681)+('Win-Draw-Loss'!$D$38+(('Win-Draw-Loss'!$D$39-'Win-Draw-Loss'!$D$38)*F2681)))/2</f>
        <v>35.211082954629674</v>
      </c>
      <c r="H2681" s="37"/>
      <c r="I2681" s="3">
        <f ca="1">(G2681-C2681)*600/'Win-Draw-Loss'!$B$42</f>
        <v>29.921707662822769</v>
      </c>
    </row>
    <row r="2682" spans="1:9" x14ac:dyDescent="0.25">
      <c r="A2682" s="33">
        <f t="shared" ca="1" si="82"/>
        <v>0.50090539674544399</v>
      </c>
      <c r="B2682" s="33">
        <f t="shared" ca="1" si="82"/>
        <v>0.63973248283934792</v>
      </c>
      <c r="C2682" s="37">
        <f ca="1">('Win-Draw-Loss'!$B$38+(('Win-Draw-Loss'!$B$39-'Win-Draw-Loss'!$B$38)*A2682)+('Win-Draw-Loss'!$B$38+(('Win-Draw-Loss'!$B$39-'Win-Draw-Loss'!$B$38)*B2682)))/2</f>
        <v>21.406378795847921</v>
      </c>
      <c r="E2682" s="33">
        <f t="shared" ca="1" si="83"/>
        <v>0.17944518984469204</v>
      </c>
      <c r="F2682" s="33">
        <f t="shared" ca="1" si="83"/>
        <v>0.16092179866416145</v>
      </c>
      <c r="G2682" s="37">
        <f ca="1">('Win-Draw-Loss'!$D$38+(('Win-Draw-Loss'!$D$39-'Win-Draw-Loss'!$D$38)*E2682)+('Win-Draw-Loss'!$D$38+(('Win-Draw-Loss'!$D$39-'Win-Draw-Loss'!$D$38)*F2682)))/2</f>
        <v>20.105504827632803</v>
      </c>
      <c r="H2682" s="37"/>
      <c r="I2682" s="3">
        <f ca="1">(G2682-C2682)*600/'Win-Draw-Loss'!$B$42</f>
        <v>-2.6017479364302361</v>
      </c>
    </row>
    <row r="2683" spans="1:9" x14ac:dyDescent="0.25">
      <c r="A2683" s="33">
        <f t="shared" ca="1" si="82"/>
        <v>0.67280956546889992</v>
      </c>
      <c r="B2683" s="33">
        <f t="shared" ca="1" si="82"/>
        <v>0.1502639786694463</v>
      </c>
      <c r="C2683" s="37">
        <f ca="1">('Win-Draw-Loss'!$B$38+(('Win-Draw-Loss'!$B$39-'Win-Draw-Loss'!$B$38)*A2683)+('Win-Draw-Loss'!$B$38+(('Win-Draw-Loss'!$B$39-'Win-Draw-Loss'!$B$38)*B2683)))/2</f>
        <v>18.230735441383462</v>
      </c>
      <c r="E2683" s="33">
        <f t="shared" ca="1" si="83"/>
        <v>0.52652196513662841</v>
      </c>
      <c r="F2683" s="33">
        <f t="shared" ca="1" si="83"/>
        <v>0.86295981569317781</v>
      </c>
      <c r="G2683" s="37">
        <f ca="1">('Win-Draw-Loss'!$D$38+(('Win-Draw-Loss'!$D$39-'Win-Draw-Loss'!$D$38)*E2683)+('Win-Draw-Loss'!$D$38+(('Win-Draw-Loss'!$D$39-'Win-Draw-Loss'!$D$38)*F2683)))/2</f>
        <v>35.842226712447093</v>
      </c>
      <c r="H2683" s="37"/>
      <c r="I2683" s="3">
        <f ca="1">(G2683-C2683)*600/'Win-Draw-Loss'!$B$42</f>
        <v>35.222982542127262</v>
      </c>
    </row>
    <row r="2684" spans="1:9" x14ac:dyDescent="0.25">
      <c r="A2684" s="33">
        <f t="shared" ca="1" si="82"/>
        <v>0.48245063024507995</v>
      </c>
      <c r="B2684" s="33">
        <f t="shared" ca="1" si="82"/>
        <v>0.89503760536346744</v>
      </c>
      <c r="C2684" s="37">
        <f ca="1">('Win-Draw-Loss'!$B$38+(('Win-Draw-Loss'!$B$39-'Win-Draw-Loss'!$B$38)*A2684)+('Win-Draw-Loss'!$B$38+(('Win-Draw-Loss'!$B$39-'Win-Draw-Loss'!$B$38)*B2684)))/2</f>
        <v>23.774882356085474</v>
      </c>
      <c r="E2684" s="33">
        <f t="shared" ca="1" si="83"/>
        <v>0.54377409756274919</v>
      </c>
      <c r="F2684" s="33">
        <f t="shared" ca="1" si="83"/>
        <v>0.65870896541979174</v>
      </c>
      <c r="G2684" s="37">
        <f ca="1">('Win-Draw-Loss'!$D$38+(('Win-Draw-Loss'!$D$39-'Win-Draw-Loss'!$D$38)*E2684)+('Win-Draw-Loss'!$D$38+(('Win-Draw-Loss'!$D$39-'Win-Draw-Loss'!$D$38)*F2684)))/2</f>
        <v>33.037245944738117</v>
      </c>
      <c r="H2684" s="37"/>
      <c r="I2684" s="3">
        <f ca="1">(G2684-C2684)*600/'Win-Draw-Loss'!$B$42</f>
        <v>18.524727177305287</v>
      </c>
    </row>
    <row r="2685" spans="1:9" x14ac:dyDescent="0.25">
      <c r="A2685" s="33">
        <f t="shared" ca="1" si="82"/>
        <v>0.34540045695974742</v>
      </c>
      <c r="B2685" s="33">
        <f t="shared" ca="1" si="82"/>
        <v>0.84325303708221289</v>
      </c>
      <c r="C2685" s="37">
        <f ca="1">('Win-Draw-Loss'!$B$38+(('Win-Draw-Loss'!$B$39-'Win-Draw-Loss'!$B$38)*A2685)+('Win-Draw-Loss'!$B$38+(('Win-Draw-Loss'!$B$39-'Win-Draw-Loss'!$B$38)*B2685)))/2</f>
        <v>21.886534940419601</v>
      </c>
      <c r="E2685" s="33">
        <f t="shared" ca="1" si="83"/>
        <v>0.52884566033474745</v>
      </c>
      <c r="F2685" s="33">
        <f t="shared" ca="1" si="83"/>
        <v>0.48500598669570727</v>
      </c>
      <c r="G2685" s="37">
        <f ca="1">('Win-Draw-Loss'!$D$38+(('Win-Draw-Loss'!$D$39-'Win-Draw-Loss'!$D$38)*E2685)+('Win-Draw-Loss'!$D$38+(('Win-Draw-Loss'!$D$39-'Win-Draw-Loss'!$D$38)*F2685)))/2</f>
        <v>30.207774705456821</v>
      </c>
      <c r="H2685" s="37"/>
      <c r="I2685" s="3">
        <f ca="1">(G2685-C2685)*600/'Win-Draw-Loss'!$B$42</f>
        <v>16.642479530074439</v>
      </c>
    </row>
    <row r="2686" spans="1:9" x14ac:dyDescent="0.25">
      <c r="A2686" s="33">
        <f t="shared" ca="1" si="82"/>
        <v>7.3569739141526647E-2</v>
      </c>
      <c r="B2686" s="33">
        <f t="shared" ca="1" si="82"/>
        <v>0.74938359565824952</v>
      </c>
      <c r="C2686" s="37">
        <f ca="1">('Win-Draw-Loss'!$B$38+(('Win-Draw-Loss'!$B$39-'Win-Draw-Loss'!$B$38)*A2686)+('Win-Draw-Loss'!$B$38+(('Win-Draw-Loss'!$B$39-'Win-Draw-Loss'!$B$38)*B2686)))/2</f>
        <v>18.229533347997762</v>
      </c>
      <c r="E2686" s="33">
        <f t="shared" ca="1" si="83"/>
        <v>0.19407017570533547</v>
      </c>
      <c r="F2686" s="33">
        <f t="shared" ca="1" si="83"/>
        <v>0.54403335518184537</v>
      </c>
      <c r="G2686" s="37">
        <f ca="1">('Win-Draw-Loss'!$D$38+(('Win-Draw-Loss'!$D$39-'Win-Draw-Loss'!$D$38)*E2686)+('Win-Draw-Loss'!$D$38+(('Win-Draw-Loss'!$D$39-'Win-Draw-Loss'!$D$38)*F2686)))/2</f>
        <v>26.07155296330771</v>
      </c>
      <c r="H2686" s="37"/>
      <c r="I2686" s="3">
        <f ca="1">(G2686-C2686)*600/'Win-Draw-Loss'!$B$42</f>
        <v>15.684039230619895</v>
      </c>
    </row>
    <row r="2687" spans="1:9" x14ac:dyDescent="0.25">
      <c r="A2687" s="33">
        <f t="shared" ca="1" si="82"/>
        <v>3.0352434014764729E-2</v>
      </c>
      <c r="B2687" s="33">
        <f t="shared" ca="1" si="82"/>
        <v>0.71588639288604872</v>
      </c>
      <c r="C2687" s="37">
        <f ca="1">('Win-Draw-Loss'!$B$38+(('Win-Draw-Loss'!$B$39-'Win-Draw-Loss'!$B$38)*A2687)+('Win-Draw-Loss'!$B$38+(('Win-Draw-Loss'!$B$39-'Win-Draw-Loss'!$B$38)*B2687)))/2</f>
        <v>17.462388269008134</v>
      </c>
      <c r="E2687" s="33">
        <f t="shared" ca="1" si="83"/>
        <v>3.7459961031225397E-2</v>
      </c>
      <c r="F2687" s="33">
        <f t="shared" ca="1" si="83"/>
        <v>0.53612579728982535</v>
      </c>
      <c r="G2687" s="37">
        <f ca="1">('Win-Draw-Loss'!$D$38+(('Win-Draw-Loss'!$D$39-'Win-Draw-Loss'!$D$38)*E2687)+('Win-Draw-Loss'!$D$38+(('Win-Draw-Loss'!$D$39-'Win-Draw-Loss'!$D$38)*F2687)))/2</f>
        <v>23.603786374815762</v>
      </c>
      <c r="H2687" s="37"/>
      <c r="I2687" s="3">
        <f ca="1">(G2687-C2687)*600/'Win-Draw-Loss'!$B$42</f>
        <v>12.282796211615256</v>
      </c>
    </row>
    <row r="2688" spans="1:9" x14ac:dyDescent="0.25">
      <c r="A2688" s="33">
        <f t="shared" ca="1" si="82"/>
        <v>0.7510333004303944</v>
      </c>
      <c r="B2688" s="33">
        <f t="shared" ca="1" si="82"/>
        <v>0.90404614085839963</v>
      </c>
      <c r="C2688" s="37">
        <f ca="1">('Win-Draw-Loss'!$B$38+(('Win-Draw-Loss'!$B$39-'Win-Draw-Loss'!$B$38)*A2688)+('Win-Draw-Loss'!$B$38+(('Win-Draw-Loss'!$B$39-'Win-Draw-Loss'!$B$38)*B2688)))/2</f>
        <v>26.550794412887939</v>
      </c>
      <c r="E2688" s="33">
        <f t="shared" ca="1" si="83"/>
        <v>0.67063543229347466</v>
      </c>
      <c r="F2688" s="33">
        <f t="shared" ca="1" si="83"/>
        <v>0.12963492168699242</v>
      </c>
      <c r="G2688" s="37">
        <f ca="1">('Win-Draw-Loss'!$D$38+(('Win-Draw-Loss'!$D$39-'Win-Draw-Loss'!$D$38)*E2688)+('Win-Draw-Loss'!$D$38+(('Win-Draw-Loss'!$D$39-'Win-Draw-Loss'!$D$38)*F2688)))/2</f>
        <v>27.004055309707006</v>
      </c>
      <c r="H2688" s="37"/>
      <c r="I2688" s="3">
        <f ca="1">(G2688-C2688)*600/'Win-Draw-Loss'!$B$42</f>
        <v>0.90652179363813445</v>
      </c>
    </row>
    <row r="2689" spans="1:9" x14ac:dyDescent="0.25">
      <c r="A2689" s="33">
        <f t="shared" ca="1" si="82"/>
        <v>0.82478944641334817</v>
      </c>
      <c r="B2689" s="33">
        <f t="shared" ca="1" si="82"/>
        <v>0.31764386796032662</v>
      </c>
      <c r="C2689" s="37">
        <f ca="1">('Win-Draw-Loss'!$B$38+(('Win-Draw-Loss'!$B$39-'Win-Draw-Loss'!$B$38)*A2689)+('Win-Draw-Loss'!$B$38+(('Win-Draw-Loss'!$B$39-'Win-Draw-Loss'!$B$38)*B2689)))/2</f>
        <v>21.424333143736746</v>
      </c>
      <c r="E2689" s="33">
        <f t="shared" ca="1" si="83"/>
        <v>0.95276431185717636</v>
      </c>
      <c r="F2689" s="33">
        <f t="shared" ca="1" si="83"/>
        <v>0.91308917809538537</v>
      </c>
      <c r="G2689" s="37">
        <f ca="1">('Win-Draw-Loss'!$D$38+(('Win-Draw-Loss'!$D$39-'Win-Draw-Loss'!$D$38)*E2689)+('Win-Draw-Loss'!$D$38+(('Win-Draw-Loss'!$D$39-'Win-Draw-Loss'!$D$38)*F2689)))/2</f>
        <v>42.98780234928843</v>
      </c>
      <c r="H2689" s="37"/>
      <c r="I2689" s="3">
        <f ca="1">(G2689-C2689)*600/'Win-Draw-Loss'!$B$42</f>
        <v>43.126938411103367</v>
      </c>
    </row>
    <row r="2690" spans="1:9" x14ac:dyDescent="0.25">
      <c r="A2690" s="33">
        <f t="shared" ref="A2690:B2753" ca="1" si="84">RAND()</f>
        <v>0.23251398424854519</v>
      </c>
      <c r="B2690" s="33">
        <f t="shared" ca="1" si="84"/>
        <v>0.98639115931506893</v>
      </c>
      <c r="C2690" s="37">
        <f ca="1">('Win-Draw-Loss'!$B$38+(('Win-Draw-Loss'!$B$39-'Win-Draw-Loss'!$B$38)*A2690)+('Win-Draw-Loss'!$B$38+(('Win-Draw-Loss'!$B$39-'Win-Draw-Loss'!$B$38)*B2690)))/2</f>
        <v>22.189051435636141</v>
      </c>
      <c r="E2690" s="33">
        <f t="shared" ref="E2690:F2753" ca="1" si="85">RAND()</f>
        <v>3.450400937412168E-2</v>
      </c>
      <c r="F2690" s="33">
        <f t="shared" ca="1" si="85"/>
        <v>0.61840566794619045</v>
      </c>
      <c r="G2690" s="37">
        <f ca="1">('Win-Draw-Loss'!$D$38+(('Win-Draw-Loss'!$D$39-'Win-Draw-Loss'!$D$38)*E2690)+('Win-Draw-Loss'!$D$38+(('Win-Draw-Loss'!$D$39-'Win-Draw-Loss'!$D$38)*F2690)))/2</f>
        <v>24.793645159804683</v>
      </c>
      <c r="H2690" s="37"/>
      <c r="I2690" s="3">
        <f ca="1">(G2690-C2690)*600/'Win-Draw-Loss'!$B$42</f>
        <v>5.209187448337083</v>
      </c>
    </row>
    <row r="2691" spans="1:9" x14ac:dyDescent="0.25">
      <c r="A2691" s="33">
        <f t="shared" ca="1" si="84"/>
        <v>0.22517780186296166</v>
      </c>
      <c r="B2691" s="33">
        <f t="shared" ca="1" si="84"/>
        <v>0.82747361649489992</v>
      </c>
      <c r="C2691" s="37">
        <f ca="1">('Win-Draw-Loss'!$B$38+(('Win-Draw-Loss'!$B$39-'Win-Draw-Loss'!$B$38)*A2691)+('Win-Draw-Loss'!$B$38+(('Win-Draw-Loss'!$B$39-'Win-Draw-Loss'!$B$38)*B2691)))/2</f>
        <v>20.526514183578616</v>
      </c>
      <c r="E2691" s="33">
        <f t="shared" ca="1" si="85"/>
        <v>0.65199459402055437</v>
      </c>
      <c r="F2691" s="33">
        <f t="shared" ca="1" si="85"/>
        <v>8.9496735406123906E-2</v>
      </c>
      <c r="G2691" s="37">
        <f ca="1">('Win-Draw-Loss'!$D$38+(('Win-Draw-Loss'!$D$39-'Win-Draw-Loss'!$D$38)*E2691)+('Win-Draw-Loss'!$D$38+(('Win-Draw-Loss'!$D$39-'Win-Draw-Loss'!$D$38)*F2691)))/2</f>
        <v>26.122369941400176</v>
      </c>
      <c r="H2691" s="37"/>
      <c r="I2691" s="3">
        <f ca="1">(G2691-C2691)*600/'Win-Draw-Loss'!$B$42</f>
        <v>11.191711515643121</v>
      </c>
    </row>
    <row r="2692" spans="1:9" x14ac:dyDescent="0.25">
      <c r="A2692" s="33">
        <f t="shared" ca="1" si="84"/>
        <v>0.62181943580356258</v>
      </c>
      <c r="B2692" s="33">
        <f t="shared" ca="1" si="84"/>
        <v>0.73395374726882945</v>
      </c>
      <c r="C2692" s="37">
        <f ca="1">('Win-Draw-Loss'!$B$38+(('Win-Draw-Loss'!$B$39-'Win-Draw-Loss'!$B$38)*A2692)+('Win-Draw-Loss'!$B$38+(('Win-Draw-Loss'!$B$39-'Win-Draw-Loss'!$B$38)*B2692)))/2</f>
        <v>23.55773183072392</v>
      </c>
      <c r="E2692" s="33">
        <f t="shared" ca="1" si="85"/>
        <v>0.14421101124714186</v>
      </c>
      <c r="F2692" s="33">
        <f t="shared" ca="1" si="85"/>
        <v>3.286918182186549E-2</v>
      </c>
      <c r="G2692" s="37">
        <f ca="1">('Win-Draw-Loss'!$D$38+(('Win-Draw-Loss'!$D$39-'Win-Draw-Loss'!$D$38)*E2692)+('Win-Draw-Loss'!$D$38+(('Win-Draw-Loss'!$D$39-'Win-Draw-Loss'!$D$38)*F2692)))/2</f>
        <v>17.656202896035111</v>
      </c>
      <c r="H2692" s="37"/>
      <c r="I2692" s="3">
        <f ca="1">(G2692-C2692)*600/'Win-Draw-Loss'!$B$42</f>
        <v>-11.803057869377618</v>
      </c>
    </row>
    <row r="2693" spans="1:9" x14ac:dyDescent="0.25">
      <c r="A2693" s="33">
        <f t="shared" ca="1" si="84"/>
        <v>0.14574538855945807</v>
      </c>
      <c r="B2693" s="33">
        <f t="shared" ca="1" si="84"/>
        <v>0.15270157572780085</v>
      </c>
      <c r="C2693" s="37">
        <f ca="1">('Win-Draw-Loss'!$B$38+(('Win-Draw-Loss'!$B$39-'Win-Draw-Loss'!$B$38)*A2693)+('Win-Draw-Loss'!$B$38+(('Win-Draw-Loss'!$B$39-'Win-Draw-Loss'!$B$38)*B2693)))/2</f>
        <v>12.98446964287259</v>
      </c>
      <c r="E2693" s="33">
        <f t="shared" ca="1" si="85"/>
        <v>0.83505793048864296</v>
      </c>
      <c r="F2693" s="33">
        <f t="shared" ca="1" si="85"/>
        <v>0.20653750884812105</v>
      </c>
      <c r="G2693" s="37">
        <f ca="1">('Win-Draw-Loss'!$D$38+(('Win-Draw-Loss'!$D$39-'Win-Draw-Loss'!$D$38)*E2693)+('Win-Draw-Loss'!$D$38+(('Win-Draw-Loss'!$D$39-'Win-Draw-Loss'!$D$38)*F2693)))/2</f>
        <v>30.623931590051459</v>
      </c>
      <c r="H2693" s="37"/>
      <c r="I2693" s="3">
        <f ca="1">(G2693-C2693)*600/'Win-Draw-Loss'!$B$42</f>
        <v>35.278923894357739</v>
      </c>
    </row>
    <row r="2694" spans="1:9" x14ac:dyDescent="0.25">
      <c r="A2694" s="33">
        <f t="shared" ca="1" si="84"/>
        <v>0.21673705476948557</v>
      </c>
      <c r="B2694" s="33">
        <f t="shared" ca="1" si="84"/>
        <v>0.6759773661476568</v>
      </c>
      <c r="C2694" s="37">
        <f ca="1">('Win-Draw-Loss'!$B$38+(('Win-Draw-Loss'!$B$39-'Win-Draw-Loss'!$B$38)*A2694)+('Win-Draw-Loss'!$B$38+(('Win-Draw-Loss'!$B$39-'Win-Draw-Loss'!$B$38)*B2694)))/2</f>
        <v>18.927144209171423</v>
      </c>
      <c r="E2694" s="33">
        <f t="shared" ca="1" si="85"/>
        <v>2.9978462192309818E-2</v>
      </c>
      <c r="F2694" s="33">
        <f t="shared" ca="1" si="85"/>
        <v>0.57853958741560763</v>
      </c>
      <c r="G2694" s="37">
        <f ca="1">('Win-Draw-Loss'!$D$38+(('Win-Draw-Loss'!$D$39-'Win-Draw-Loss'!$D$38)*E2694)+('Win-Draw-Loss'!$D$38+(('Win-Draw-Loss'!$D$39-'Win-Draw-Loss'!$D$38)*F2694)))/2</f>
        <v>24.127770744118759</v>
      </c>
      <c r="H2694" s="37"/>
      <c r="I2694" s="3">
        <f ca="1">(G2694-C2694)*600/'Win-Draw-Loss'!$B$42</f>
        <v>10.401253069894672</v>
      </c>
    </row>
    <row r="2695" spans="1:9" x14ac:dyDescent="0.25">
      <c r="A2695" s="33">
        <f t="shared" ca="1" si="84"/>
        <v>0.303527367373986</v>
      </c>
      <c r="B2695" s="33">
        <f t="shared" ca="1" si="84"/>
        <v>0.16627649089358532</v>
      </c>
      <c r="C2695" s="37">
        <f ca="1">('Win-Draw-Loss'!$B$38+(('Win-Draw-Loss'!$B$39-'Win-Draw-Loss'!$B$38)*A2695)+('Win-Draw-Loss'!$B$38+(('Win-Draw-Loss'!$B$39-'Win-Draw-Loss'!$B$38)*B2695)))/2</f>
        <v>14.698038582675714</v>
      </c>
      <c r="E2695" s="33">
        <f t="shared" ca="1" si="85"/>
        <v>0.22448006626904948</v>
      </c>
      <c r="F2695" s="33">
        <f t="shared" ca="1" si="85"/>
        <v>0.3562875976966231</v>
      </c>
      <c r="G2695" s="37">
        <f ca="1">('Win-Draw-Loss'!$D$38+(('Win-Draw-Loss'!$D$39-'Win-Draw-Loss'!$D$38)*E2695)+('Win-Draw-Loss'!$D$38+(('Win-Draw-Loss'!$D$39-'Win-Draw-Loss'!$D$38)*F2695)))/2</f>
        <v>23.711514959485086</v>
      </c>
      <c r="H2695" s="37"/>
      <c r="I2695" s="3">
        <f ca="1">(G2695-C2695)*600/'Win-Draw-Loss'!$B$42</f>
        <v>18.026952753618744</v>
      </c>
    </row>
    <row r="2696" spans="1:9" x14ac:dyDescent="0.25">
      <c r="A2696" s="33">
        <f t="shared" ca="1" si="84"/>
        <v>0.25444643249243493</v>
      </c>
      <c r="B2696" s="33">
        <f t="shared" ca="1" si="84"/>
        <v>0.51521189671191603</v>
      </c>
      <c r="C2696" s="37">
        <f ca="1">('Win-Draw-Loss'!$B$38+(('Win-Draw-Loss'!$B$39-'Win-Draw-Loss'!$B$38)*A2696)+('Win-Draw-Loss'!$B$38+(('Win-Draw-Loss'!$B$39-'Win-Draw-Loss'!$B$38)*B2696)))/2</f>
        <v>17.69658329204351</v>
      </c>
      <c r="E2696" s="33">
        <f t="shared" ca="1" si="85"/>
        <v>0.11844358034372171</v>
      </c>
      <c r="F2696" s="33">
        <f t="shared" ca="1" si="85"/>
        <v>5.6162910582548631E-2</v>
      </c>
      <c r="G2696" s="37">
        <f ca="1">('Win-Draw-Loss'!$D$38+(('Win-Draw-Loss'!$D$39-'Win-Draw-Loss'!$D$38)*E2696)+('Win-Draw-Loss'!$D$38+(('Win-Draw-Loss'!$D$39-'Win-Draw-Loss'!$D$38)*F2696)))/2</f>
        <v>17.619097363894056</v>
      </c>
      <c r="H2696" s="37"/>
      <c r="I2696" s="3">
        <f ca="1">(G2696-C2696)*600/'Win-Draw-Loss'!$B$42</f>
        <v>-0.15497185629890708</v>
      </c>
    </row>
    <row r="2697" spans="1:9" x14ac:dyDescent="0.25">
      <c r="A2697" s="33">
        <f t="shared" ca="1" si="84"/>
        <v>0.65822799173520108</v>
      </c>
      <c r="B2697" s="33">
        <f t="shared" ca="1" si="84"/>
        <v>0.54345891163466764</v>
      </c>
      <c r="C2697" s="37">
        <f ca="1">('Win-Draw-Loss'!$B$38+(('Win-Draw-Loss'!$B$39-'Win-Draw-Loss'!$B$38)*A2697)+('Win-Draw-Loss'!$B$38+(('Win-Draw-Loss'!$B$39-'Win-Draw-Loss'!$B$38)*B2697)))/2</f>
        <v>22.016869033698686</v>
      </c>
      <c r="E2697" s="33">
        <f t="shared" ca="1" si="85"/>
        <v>8.79877319653396E-2</v>
      </c>
      <c r="F2697" s="33">
        <f t="shared" ca="1" si="85"/>
        <v>0.19690327080017234</v>
      </c>
      <c r="G2697" s="37">
        <f ca="1">('Win-Draw-Loss'!$D$38+(('Win-Draw-Loss'!$D$39-'Win-Draw-Loss'!$D$38)*E2697)+('Win-Draw-Loss'!$D$38+(('Win-Draw-Loss'!$D$39-'Win-Draw-Loss'!$D$38)*F2697)))/2</f>
        <v>19.273365041482677</v>
      </c>
      <c r="H2697" s="37"/>
      <c r="I2697" s="3">
        <f ca="1">(G2697-C2697)*600/'Win-Draw-Loss'!$B$42</f>
        <v>-5.4870079844320188</v>
      </c>
    </row>
    <row r="2698" spans="1:9" x14ac:dyDescent="0.25">
      <c r="A2698" s="33">
        <f t="shared" ca="1" si="84"/>
        <v>0.29285065290371559</v>
      </c>
      <c r="B2698" s="33">
        <f t="shared" ca="1" si="84"/>
        <v>0.29165250136417409</v>
      </c>
      <c r="C2698" s="37">
        <f ca="1">('Win-Draw-Loss'!$B$38+(('Win-Draw-Loss'!$B$39-'Win-Draw-Loss'!$B$38)*A2698)+('Win-Draw-Loss'!$B$38+(('Win-Draw-Loss'!$B$39-'Win-Draw-Loss'!$B$38)*B2698)))/2</f>
        <v>15.845031542678896</v>
      </c>
      <c r="E2698" s="33">
        <f t="shared" ca="1" si="85"/>
        <v>0.84005540072414542</v>
      </c>
      <c r="F2698" s="33">
        <f t="shared" ca="1" si="85"/>
        <v>0.24497851493213429</v>
      </c>
      <c r="G2698" s="37">
        <f ca="1">('Win-Draw-Loss'!$D$38+(('Win-Draw-Loss'!$D$39-'Win-Draw-Loss'!$D$38)*E2698)+('Win-Draw-Loss'!$D$38+(('Win-Draw-Loss'!$D$39-'Win-Draw-Loss'!$D$38)*F2698)))/2</f>
        <v>31.275508734844195</v>
      </c>
      <c r="H2698" s="37"/>
      <c r="I2698" s="3">
        <f ca="1">(G2698-C2698)*600/'Win-Draw-Loss'!$B$42</f>
        <v>30.860954384330597</v>
      </c>
    </row>
    <row r="2699" spans="1:9" x14ac:dyDescent="0.25">
      <c r="A2699" s="33">
        <f t="shared" ca="1" si="84"/>
        <v>0.20616150942568112</v>
      </c>
      <c r="B2699" s="33">
        <f t="shared" ca="1" si="84"/>
        <v>0.79426810828483618</v>
      </c>
      <c r="C2699" s="37">
        <f ca="1">('Win-Draw-Loss'!$B$38+(('Win-Draw-Loss'!$B$39-'Win-Draw-Loss'!$B$38)*A2699)+('Win-Draw-Loss'!$B$38+(('Win-Draw-Loss'!$B$39-'Win-Draw-Loss'!$B$38)*B2699)))/2</f>
        <v>20.004296177105171</v>
      </c>
      <c r="E2699" s="33">
        <f t="shared" ca="1" si="85"/>
        <v>0.80993236579390149</v>
      </c>
      <c r="F2699" s="33">
        <f t="shared" ca="1" si="85"/>
        <v>0.9689517976551173</v>
      </c>
      <c r="G2699" s="37">
        <f ca="1">('Win-Draw-Loss'!$D$38+(('Win-Draw-Loss'!$D$39-'Win-Draw-Loss'!$D$38)*E2699)+('Win-Draw-Loss'!$D$38+(('Win-Draw-Loss'!$D$39-'Win-Draw-Loss'!$D$38)*F2699)))/2</f>
        <v>41.683262451735281</v>
      </c>
      <c r="H2699" s="37"/>
      <c r="I2699" s="3">
        <f ca="1">(G2699-C2699)*600/'Win-Draw-Loss'!$B$42</f>
        <v>43.357932549260219</v>
      </c>
    </row>
    <row r="2700" spans="1:9" x14ac:dyDescent="0.25">
      <c r="A2700" s="33">
        <f t="shared" ca="1" si="84"/>
        <v>0.64592665012114281</v>
      </c>
      <c r="B2700" s="33">
        <f t="shared" ca="1" si="84"/>
        <v>0.18715326146152045</v>
      </c>
      <c r="C2700" s="37">
        <f ca="1">('Win-Draw-Loss'!$B$38+(('Win-Draw-Loss'!$B$39-'Win-Draw-Loss'!$B$38)*A2700)+('Win-Draw-Loss'!$B$38+(('Win-Draw-Loss'!$B$39-'Win-Draw-Loss'!$B$38)*B2700)))/2</f>
        <v>18.330799115826633</v>
      </c>
      <c r="E2700" s="33">
        <f t="shared" ca="1" si="85"/>
        <v>0.58390328490299481</v>
      </c>
      <c r="F2700" s="33">
        <f t="shared" ca="1" si="85"/>
        <v>0.87844206003092085</v>
      </c>
      <c r="G2700" s="37">
        <f ca="1">('Win-Draw-Loss'!$D$38+(('Win-Draw-Loss'!$D$39-'Win-Draw-Loss'!$D$38)*E2700)+('Win-Draw-Loss'!$D$38+(('Win-Draw-Loss'!$D$39-'Win-Draw-Loss'!$D$38)*F2700)))/2</f>
        <v>36.935180174008735</v>
      </c>
      <c r="H2700" s="37"/>
      <c r="I2700" s="3">
        <f ca="1">(G2700-C2700)*600/'Win-Draw-Loss'!$B$42</f>
        <v>37.208762116364205</v>
      </c>
    </row>
    <row r="2701" spans="1:9" x14ac:dyDescent="0.25">
      <c r="A2701" s="33">
        <f t="shared" ca="1" si="84"/>
        <v>0.37279795242270442</v>
      </c>
      <c r="B2701" s="33">
        <f t="shared" ca="1" si="84"/>
        <v>0.64407210342962862</v>
      </c>
      <c r="C2701" s="37">
        <f ca="1">('Win-Draw-Loss'!$B$38+(('Win-Draw-Loss'!$B$39-'Win-Draw-Loss'!$B$38)*A2701)+('Win-Draw-Loss'!$B$38+(('Win-Draw-Loss'!$B$39-'Win-Draw-Loss'!$B$38)*B2701)))/2</f>
        <v>20.168700558523334</v>
      </c>
      <c r="E2701" s="33">
        <f t="shared" ca="1" si="85"/>
        <v>0.90578654454689811</v>
      </c>
      <c r="F2701" s="33">
        <f t="shared" ca="1" si="85"/>
        <v>0.12111357488654295</v>
      </c>
      <c r="G2701" s="37">
        <f ca="1">('Win-Draw-Loss'!$D$38+(('Win-Draw-Loss'!$D$39-'Win-Draw-Loss'!$D$38)*E2701)+('Win-Draw-Loss'!$D$38+(('Win-Draw-Loss'!$D$39-'Win-Draw-Loss'!$D$38)*F2701)))/2</f>
        <v>30.403501791501618</v>
      </c>
      <c r="H2701" s="37"/>
      <c r="I2701" s="3">
        <f ca="1">(G2701-C2701)*600/'Win-Draw-Loss'!$B$42</f>
        <v>20.469602465956569</v>
      </c>
    </row>
    <row r="2702" spans="1:9" x14ac:dyDescent="0.25">
      <c r="A2702" s="33">
        <f t="shared" ca="1" si="84"/>
        <v>0.19329705679638221</v>
      </c>
      <c r="B2702" s="33">
        <f t="shared" ca="1" si="84"/>
        <v>0.49236316819981663</v>
      </c>
      <c r="C2702" s="37">
        <f ca="1">('Win-Draw-Loss'!$B$38+(('Win-Draw-Loss'!$B$39-'Win-Draw-Loss'!$B$38)*A2702)+('Win-Draw-Loss'!$B$38+(('Win-Draw-Loss'!$B$39-'Win-Draw-Loss'!$B$38)*B2702)))/2</f>
        <v>16.856602249961988</v>
      </c>
      <c r="E2702" s="33">
        <f t="shared" ca="1" si="85"/>
        <v>0.1534793491012435</v>
      </c>
      <c r="F2702" s="33">
        <f t="shared" ca="1" si="85"/>
        <v>0.8255360274593484</v>
      </c>
      <c r="G2702" s="37">
        <f ca="1">('Win-Draw-Loss'!$D$38+(('Win-Draw-Loss'!$D$39-'Win-Draw-Loss'!$D$38)*E2702)+('Win-Draw-Loss'!$D$38+(('Win-Draw-Loss'!$D$39-'Win-Draw-Loss'!$D$38)*F2702)))/2</f>
        <v>29.685230648408883</v>
      </c>
      <c r="H2702" s="37"/>
      <c r="I2702" s="3">
        <f ca="1">(G2702-C2702)*600/'Win-Draw-Loss'!$B$42</f>
        <v>25.65725679689379</v>
      </c>
    </row>
    <row r="2703" spans="1:9" x14ac:dyDescent="0.25">
      <c r="A2703" s="33">
        <f t="shared" ca="1" si="84"/>
        <v>1.3663769320346297E-2</v>
      </c>
      <c r="B2703" s="33">
        <f t="shared" ca="1" si="84"/>
        <v>7.4333044764104739E-2</v>
      </c>
      <c r="C2703" s="37">
        <f ca="1">('Win-Draw-Loss'!$B$38+(('Win-Draw-Loss'!$B$39-'Win-Draw-Loss'!$B$38)*A2703)+('Win-Draw-Loss'!$B$38+(('Win-Draw-Loss'!$B$39-'Win-Draw-Loss'!$B$38)*B2703)))/2</f>
        <v>10.879968140844511</v>
      </c>
      <c r="E2703" s="33">
        <f t="shared" ca="1" si="85"/>
        <v>0.38316958737046614</v>
      </c>
      <c r="F2703" s="33">
        <f t="shared" ca="1" si="85"/>
        <v>4.7462410090359786E-2</v>
      </c>
      <c r="G2703" s="37">
        <f ca="1">('Win-Draw-Loss'!$D$38+(('Win-Draw-Loss'!$D$39-'Win-Draw-Loss'!$D$38)*E2703)+('Win-Draw-Loss'!$D$38+(('Win-Draw-Loss'!$D$39-'Win-Draw-Loss'!$D$38)*F2703)))/2</f>
        <v>21.45947996191239</v>
      </c>
      <c r="H2703" s="37"/>
      <c r="I2703" s="3">
        <f ca="1">(G2703-C2703)*600/'Win-Draw-Loss'!$B$42</f>
        <v>21.159023642135757</v>
      </c>
    </row>
    <row r="2704" spans="1:9" x14ac:dyDescent="0.25">
      <c r="A2704" s="33">
        <f t="shared" ca="1" si="84"/>
        <v>0.7286766967883388</v>
      </c>
      <c r="B2704" s="33">
        <f t="shared" ca="1" si="84"/>
        <v>0.52889108229142101</v>
      </c>
      <c r="C2704" s="37">
        <f ca="1">('Win-Draw-Loss'!$B$38+(('Win-Draw-Loss'!$B$39-'Win-Draw-Loss'!$B$38)*A2704)+('Win-Draw-Loss'!$B$38+(('Win-Draw-Loss'!$B$39-'Win-Draw-Loss'!$B$38)*B2704)))/2</f>
        <v>22.575677790797599</v>
      </c>
      <c r="E2704" s="33">
        <f t="shared" ca="1" si="85"/>
        <v>0.24063944456602426</v>
      </c>
      <c r="F2704" s="33">
        <f t="shared" ca="1" si="85"/>
        <v>0.60829393378270569</v>
      </c>
      <c r="G2704" s="37">
        <f ca="1">('Win-Draw-Loss'!$D$38+(('Win-Draw-Loss'!$D$39-'Win-Draw-Loss'!$D$38)*E2704)+('Win-Draw-Loss'!$D$38+(('Win-Draw-Loss'!$D$39-'Win-Draw-Loss'!$D$38)*F2704)))/2</f>
        <v>27.734000675230948</v>
      </c>
      <c r="H2704" s="37"/>
      <c r="I2704" s="3">
        <f ca="1">(G2704-C2704)*600/'Win-Draw-Loss'!$B$42</f>
        <v>10.316645768866699</v>
      </c>
    </row>
    <row r="2705" spans="1:9" x14ac:dyDescent="0.25">
      <c r="A2705" s="33">
        <f t="shared" ca="1" si="84"/>
        <v>0.53502099277204596</v>
      </c>
      <c r="B2705" s="33">
        <f t="shared" ca="1" si="84"/>
        <v>0.65766738264181024</v>
      </c>
      <c r="C2705" s="37">
        <f ca="1">('Win-Draw-Loss'!$B$38+(('Win-Draw-Loss'!$B$39-'Win-Draw-Loss'!$B$38)*A2705)+('Win-Draw-Loss'!$B$38+(('Win-Draw-Loss'!$B$39-'Win-Draw-Loss'!$B$38)*B2705)))/2</f>
        <v>21.926883754138561</v>
      </c>
      <c r="E2705" s="33">
        <f t="shared" ca="1" si="85"/>
        <v>0.22900926201128002</v>
      </c>
      <c r="F2705" s="33">
        <f t="shared" ca="1" si="85"/>
        <v>0.17449833301017093</v>
      </c>
      <c r="G2705" s="37">
        <f ca="1">('Win-Draw-Loss'!$D$38+(('Win-Draw-Loss'!$D$39-'Win-Draw-Loss'!$D$38)*E2705)+('Win-Draw-Loss'!$D$38+(('Win-Draw-Loss'!$D$39-'Win-Draw-Loss'!$D$38)*F2705)))/2</f>
        <v>21.052613925321765</v>
      </c>
      <c r="H2705" s="37"/>
      <c r="I2705" s="3">
        <f ca="1">(G2705-C2705)*600/'Win-Draw-Loss'!$B$42</f>
        <v>-1.748539657633593</v>
      </c>
    </row>
    <row r="2706" spans="1:9" x14ac:dyDescent="0.25">
      <c r="A2706" s="33">
        <f t="shared" ca="1" si="84"/>
        <v>0.52023324467557008</v>
      </c>
      <c r="B2706" s="33">
        <f t="shared" ca="1" si="84"/>
        <v>5.8679760820070648E-2</v>
      </c>
      <c r="C2706" s="37">
        <f ca="1">('Win-Draw-Loss'!$B$38+(('Win-Draw-Loss'!$B$39-'Win-Draw-Loss'!$B$38)*A2706)+('Win-Draw-Loss'!$B$38+(('Win-Draw-Loss'!$B$39-'Win-Draw-Loss'!$B$38)*B2706)))/2</f>
        <v>15.789130054956408</v>
      </c>
      <c r="E2706" s="33">
        <f t="shared" ca="1" si="85"/>
        <v>0.44614701133803469</v>
      </c>
      <c r="F2706" s="33">
        <f t="shared" ca="1" si="85"/>
        <v>0.43794160528914827</v>
      </c>
      <c r="G2706" s="37">
        <f ca="1">('Win-Draw-Loss'!$D$38+(('Win-Draw-Loss'!$D$39-'Win-Draw-Loss'!$D$38)*E2706)+('Win-Draw-Loss'!$D$38+(('Win-Draw-Loss'!$D$39-'Win-Draw-Loss'!$D$38)*F2706)))/2</f>
        <v>28.261329249407744</v>
      </c>
      <c r="H2706" s="37"/>
      <c r="I2706" s="3">
        <f ca="1">(G2706-C2706)*600/'Win-Draw-Loss'!$B$42</f>
        <v>24.944398388902673</v>
      </c>
    </row>
    <row r="2707" spans="1:9" x14ac:dyDescent="0.25">
      <c r="A2707" s="33">
        <f t="shared" ca="1" si="84"/>
        <v>0.15094943055672505</v>
      </c>
      <c r="B2707" s="33">
        <f t="shared" ca="1" si="84"/>
        <v>0.94978688023241875</v>
      </c>
      <c r="C2707" s="37">
        <f ca="1">('Win-Draw-Loss'!$B$38+(('Win-Draw-Loss'!$B$39-'Win-Draw-Loss'!$B$38)*A2707)+('Win-Draw-Loss'!$B$38+(('Win-Draw-Loss'!$B$39-'Win-Draw-Loss'!$B$38)*B2707)))/2</f>
        <v>21.00736310789144</v>
      </c>
      <c r="E2707" s="33">
        <f t="shared" ca="1" si="85"/>
        <v>0.32977321620907074</v>
      </c>
      <c r="F2707" s="33">
        <f t="shared" ca="1" si="85"/>
        <v>0.74692560844094802</v>
      </c>
      <c r="G2707" s="37">
        <f ca="1">('Win-Draw-Loss'!$D$38+(('Win-Draw-Loss'!$D$39-'Win-Draw-Loss'!$D$38)*E2707)+('Win-Draw-Loss'!$D$38+(('Win-Draw-Loss'!$D$39-'Win-Draw-Loss'!$D$38)*F2707)))/2</f>
        <v>31.150482369750282</v>
      </c>
      <c r="H2707" s="37"/>
      <c r="I2707" s="3">
        <f ca="1">(G2707-C2707)*600/'Win-Draw-Loss'!$B$42</f>
        <v>20.286238523717685</v>
      </c>
    </row>
    <row r="2708" spans="1:9" x14ac:dyDescent="0.25">
      <c r="A2708" s="33">
        <f t="shared" ca="1" si="84"/>
        <v>4.5547979173178321E-3</v>
      </c>
      <c r="B2708" s="33">
        <f t="shared" ca="1" si="84"/>
        <v>0.22847022220877933</v>
      </c>
      <c r="C2708" s="37">
        <f ca="1">('Win-Draw-Loss'!$B$38+(('Win-Draw-Loss'!$B$39-'Win-Draw-Loss'!$B$38)*A2708)+('Win-Draw-Loss'!$B$38+(('Win-Draw-Loss'!$B$39-'Win-Draw-Loss'!$B$38)*B2708)))/2</f>
        <v>12.33025020126097</v>
      </c>
      <c r="E2708" s="33">
        <f t="shared" ca="1" si="85"/>
        <v>0.4341126284898319</v>
      </c>
      <c r="F2708" s="33">
        <f t="shared" ca="1" si="85"/>
        <v>5.5023077629445249E-2</v>
      </c>
      <c r="G2708" s="37">
        <f ca="1">('Win-Draw-Loss'!$D$38+(('Win-Draw-Loss'!$D$39-'Win-Draw-Loss'!$D$38)*E2708)+('Win-Draw-Loss'!$D$38+(('Win-Draw-Loss'!$D$39-'Win-Draw-Loss'!$D$38)*F2708)))/2</f>
        <v>22.33703559178916</v>
      </c>
      <c r="H2708" s="37"/>
      <c r="I2708" s="3">
        <f ca="1">(G2708-C2708)*600/'Win-Draw-Loss'!$B$42</f>
        <v>20.01357078105638</v>
      </c>
    </row>
    <row r="2709" spans="1:9" x14ac:dyDescent="0.25">
      <c r="A2709" s="33">
        <f t="shared" ca="1" si="84"/>
        <v>0.97866926826222411</v>
      </c>
      <c r="B2709" s="33">
        <f t="shared" ca="1" si="84"/>
        <v>0.18457348584061883</v>
      </c>
      <c r="C2709" s="37">
        <f ca="1">('Win-Draw-Loss'!$B$38+(('Win-Draw-Loss'!$B$39-'Win-Draw-Loss'!$B$38)*A2709)+('Win-Draw-Loss'!$B$38+(('Win-Draw-Loss'!$B$39-'Win-Draw-Loss'!$B$38)*B2709)))/2</f>
        <v>21.632427541028431</v>
      </c>
      <c r="E2709" s="33">
        <f t="shared" ca="1" si="85"/>
        <v>0.20559653790360455</v>
      </c>
      <c r="F2709" s="33">
        <f t="shared" ca="1" si="85"/>
        <v>0.50784864497253113</v>
      </c>
      <c r="G2709" s="37">
        <f ca="1">('Win-Draw-Loss'!$D$38+(('Win-Draw-Loss'!$D$39-'Win-Draw-Loss'!$D$38)*E2709)+('Win-Draw-Loss'!$D$38+(('Win-Draw-Loss'!$D$39-'Win-Draw-Loss'!$D$38)*F2709)))/2</f>
        <v>25.701677743142035</v>
      </c>
      <c r="H2709" s="37"/>
      <c r="I2709" s="3">
        <f ca="1">(G2709-C2709)*600/'Win-Draw-Loss'!$B$42</f>
        <v>8.1385004042272087</v>
      </c>
    </row>
    <row r="2710" spans="1:9" x14ac:dyDescent="0.25">
      <c r="A2710" s="33">
        <f t="shared" ca="1" si="84"/>
        <v>0.53354349323321315</v>
      </c>
      <c r="B2710" s="33">
        <f t="shared" ca="1" si="84"/>
        <v>0.66761124177608022</v>
      </c>
      <c r="C2710" s="37">
        <f ca="1">('Win-Draw-Loss'!$B$38+(('Win-Draw-Loss'!$B$39-'Win-Draw-Loss'!$B$38)*A2710)+('Win-Draw-Loss'!$B$38+(('Win-Draw-Loss'!$B$39-'Win-Draw-Loss'!$B$38)*B2710)))/2</f>
        <v>22.011547350092933</v>
      </c>
      <c r="E2710" s="33">
        <f t="shared" ca="1" si="85"/>
        <v>0.88085750589438816</v>
      </c>
      <c r="F2710" s="33">
        <f t="shared" ca="1" si="85"/>
        <v>0.2768135149553318</v>
      </c>
      <c r="G2710" s="37">
        <f ca="1">('Win-Draw-Loss'!$D$38+(('Win-Draw-Loss'!$D$39-'Win-Draw-Loss'!$D$38)*E2710)+('Win-Draw-Loss'!$D$38+(('Win-Draw-Loss'!$D$39-'Win-Draw-Loss'!$D$38)*F2710)))/2</f>
        <v>32.365065312745799</v>
      </c>
      <c r="H2710" s="37"/>
      <c r="I2710" s="3">
        <f ca="1">(G2710-C2710)*600/'Win-Draw-Loss'!$B$42</f>
        <v>20.707035925305732</v>
      </c>
    </row>
    <row r="2711" spans="1:9" x14ac:dyDescent="0.25">
      <c r="A2711" s="33">
        <f t="shared" ca="1" si="84"/>
        <v>0.83539554209377809</v>
      </c>
      <c r="B2711" s="33">
        <f t="shared" ca="1" si="84"/>
        <v>0.61729502556619531</v>
      </c>
      <c r="C2711" s="37">
        <f ca="1">('Win-Draw-Loss'!$B$38+(('Win-Draw-Loss'!$B$39-'Win-Draw-Loss'!$B$38)*A2711)+('Win-Draw-Loss'!$B$38+(('Win-Draw-Loss'!$B$39-'Win-Draw-Loss'!$B$38)*B2711)))/2</f>
        <v>24.526905676599732</v>
      </c>
      <c r="E2711" s="33">
        <f t="shared" ca="1" si="85"/>
        <v>0.26846130964969694</v>
      </c>
      <c r="F2711" s="33">
        <f t="shared" ca="1" si="85"/>
        <v>0.9355466192022468</v>
      </c>
      <c r="G2711" s="37">
        <f ca="1">('Win-Draw-Loss'!$D$38+(('Win-Draw-Loss'!$D$39-'Win-Draw-Loss'!$D$38)*E2711)+('Win-Draw-Loss'!$D$38+(('Win-Draw-Loss'!$D$39-'Win-Draw-Loss'!$D$38)*F2711)))/2</f>
        <v>33.060118932779154</v>
      </c>
      <c r="H2711" s="37"/>
      <c r="I2711" s="3">
        <f ca="1">(G2711-C2711)*600/'Win-Draw-Loss'!$B$42</f>
        <v>17.066426512358845</v>
      </c>
    </row>
    <row r="2712" spans="1:9" x14ac:dyDescent="0.25">
      <c r="A2712" s="33">
        <f t="shared" ca="1" si="84"/>
        <v>0.82484846003428758</v>
      </c>
      <c r="B2712" s="33">
        <f t="shared" ca="1" si="84"/>
        <v>0.30297504319931678</v>
      </c>
      <c r="C2712" s="37">
        <f ca="1">('Win-Draw-Loss'!$B$38+(('Win-Draw-Loss'!$B$39-'Win-Draw-Loss'!$B$38)*A2712)+('Win-Draw-Loss'!$B$38+(('Win-Draw-Loss'!$B$39-'Win-Draw-Loss'!$B$38)*B2712)))/2</f>
        <v>21.278235032336042</v>
      </c>
      <c r="E2712" s="33">
        <f t="shared" ca="1" si="85"/>
        <v>0.40975518064708438</v>
      </c>
      <c r="F2712" s="33">
        <f t="shared" ca="1" si="85"/>
        <v>0.76645857405062046</v>
      </c>
      <c r="G2712" s="37">
        <f ca="1">('Win-Draw-Loss'!$D$38+(('Win-Draw-Loss'!$D$39-'Win-Draw-Loss'!$D$38)*E2712)+('Win-Draw-Loss'!$D$38+(('Win-Draw-Loss'!$D$39-'Win-Draw-Loss'!$D$38)*F2712)))/2</f>
        <v>32.643206320465573</v>
      </c>
      <c r="H2712" s="37"/>
      <c r="I2712" s="3">
        <f ca="1">(G2712-C2712)*600/'Win-Draw-Loss'!$B$42</f>
        <v>22.729942576259063</v>
      </c>
    </row>
    <row r="2713" spans="1:9" x14ac:dyDescent="0.25">
      <c r="A2713" s="33">
        <f t="shared" ca="1" si="84"/>
        <v>0.97433748724315827</v>
      </c>
      <c r="B2713" s="33">
        <f t="shared" ca="1" si="84"/>
        <v>0.97513565187633644</v>
      </c>
      <c r="C2713" s="37">
        <f ca="1">('Win-Draw-Loss'!$B$38+(('Win-Draw-Loss'!$B$39-'Win-Draw-Loss'!$B$38)*A2713)+('Win-Draw-Loss'!$B$38+(('Win-Draw-Loss'!$B$39-'Win-Draw-Loss'!$B$38)*B2713)))/2</f>
        <v>29.494731391194946</v>
      </c>
      <c r="E2713" s="33">
        <f t="shared" ca="1" si="85"/>
        <v>0.10267298266297609</v>
      </c>
      <c r="F2713" s="33">
        <f t="shared" ca="1" si="85"/>
        <v>0.42765762538634788</v>
      </c>
      <c r="G2713" s="37">
        <f ca="1">('Win-Draw-Loss'!$D$38+(('Win-Draw-Loss'!$D$39-'Win-Draw-Loss'!$D$38)*E2713)+('Win-Draw-Loss'!$D$38+(('Win-Draw-Loss'!$D$39-'Win-Draw-Loss'!$D$38)*F2713)))/2</f>
        <v>22.954959120739861</v>
      </c>
      <c r="H2713" s="37"/>
      <c r="I2713" s="3">
        <f ca="1">(G2713-C2713)*600/'Win-Draw-Loss'!$B$42</f>
        <v>-13.07954454091017</v>
      </c>
    </row>
    <row r="2714" spans="1:9" x14ac:dyDescent="0.25">
      <c r="A2714" s="33">
        <f t="shared" ca="1" si="84"/>
        <v>0.46359660108330447</v>
      </c>
      <c r="B2714" s="33">
        <f t="shared" ca="1" si="84"/>
        <v>0.12393913351111774</v>
      </c>
      <c r="C2714" s="37">
        <f ca="1">('Win-Draw-Loss'!$B$38+(('Win-Draw-Loss'!$B$39-'Win-Draw-Loss'!$B$38)*A2714)+('Win-Draw-Loss'!$B$38+(('Win-Draw-Loss'!$B$39-'Win-Draw-Loss'!$B$38)*B2714)))/2</f>
        <v>15.875357345944222</v>
      </c>
      <c r="E2714" s="33">
        <f t="shared" ca="1" si="85"/>
        <v>0.99472160444456326</v>
      </c>
      <c r="F2714" s="33">
        <f t="shared" ca="1" si="85"/>
        <v>0.50696837064588907</v>
      </c>
      <c r="G2714" s="37">
        <f ca="1">('Win-Draw-Loss'!$D$38+(('Win-Draw-Loss'!$D$39-'Win-Draw-Loss'!$D$38)*E2714)+('Win-Draw-Loss'!$D$38+(('Win-Draw-Loss'!$D$39-'Win-Draw-Loss'!$D$38)*F2714)))/2</f>
        <v>37.525349626356785</v>
      </c>
      <c r="H2714" s="37"/>
      <c r="I2714" s="3">
        <f ca="1">(G2714-C2714)*600/'Win-Draw-Loss'!$B$42</f>
        <v>43.299984560825123</v>
      </c>
    </row>
    <row r="2715" spans="1:9" x14ac:dyDescent="0.25">
      <c r="A2715" s="33">
        <f t="shared" ca="1" si="84"/>
        <v>2.2304940695000885E-2</v>
      </c>
      <c r="B2715" s="33">
        <f t="shared" ca="1" si="84"/>
        <v>0.11198986327322269</v>
      </c>
      <c r="C2715" s="37">
        <f ca="1">('Win-Draw-Loss'!$B$38+(('Win-Draw-Loss'!$B$39-'Win-Draw-Loss'!$B$38)*A2715)+('Win-Draw-Loss'!$B$38+(('Win-Draw-Loss'!$B$39-'Win-Draw-Loss'!$B$38)*B2715)))/2</f>
        <v>11.342948039682236</v>
      </c>
      <c r="E2715" s="33">
        <f t="shared" ca="1" si="85"/>
        <v>0.15144616215873186</v>
      </c>
      <c r="F2715" s="33">
        <f t="shared" ca="1" si="85"/>
        <v>0.61592933002879013</v>
      </c>
      <c r="G2715" s="37">
        <f ca="1">('Win-Draw-Loss'!$D$38+(('Win-Draw-Loss'!$D$39-'Win-Draw-Loss'!$D$38)*E2715)+('Win-Draw-Loss'!$D$38+(('Win-Draw-Loss'!$D$39-'Win-Draw-Loss'!$D$38)*F2715)))/2</f>
        <v>26.51063238281283</v>
      </c>
      <c r="H2715" s="37"/>
      <c r="I2715" s="3">
        <f ca="1">(G2715-C2715)*600/'Win-Draw-Loss'!$B$42</f>
        <v>30.335368686261191</v>
      </c>
    </row>
    <row r="2716" spans="1:9" x14ac:dyDescent="0.25">
      <c r="A2716" s="33">
        <f t="shared" ca="1" si="84"/>
        <v>0.21872876672701269</v>
      </c>
      <c r="B2716" s="33">
        <f t="shared" ca="1" si="84"/>
        <v>0.29331511300088131</v>
      </c>
      <c r="C2716" s="37">
        <f ca="1">('Win-Draw-Loss'!$B$38+(('Win-Draw-Loss'!$B$39-'Win-Draw-Loss'!$B$38)*A2716)+('Win-Draw-Loss'!$B$38+(('Win-Draw-Loss'!$B$39-'Win-Draw-Loss'!$B$38)*B2716)))/2</f>
        <v>15.12043879727894</v>
      </c>
      <c r="E2716" s="33">
        <f t="shared" ca="1" si="85"/>
        <v>0.71511346522038632</v>
      </c>
      <c r="F2716" s="33">
        <f t="shared" ca="1" si="85"/>
        <v>0.45762686514234685</v>
      </c>
      <c r="G2716" s="37">
        <f ca="1">('Win-Draw-Loss'!$D$38+(('Win-Draw-Loss'!$D$39-'Win-Draw-Loss'!$D$38)*E2716)+('Win-Draw-Loss'!$D$38+(('Win-Draw-Loss'!$D$39-'Win-Draw-Loss'!$D$38)*F2716)))/2</f>
        <v>32.591104955440997</v>
      </c>
      <c r="H2716" s="37"/>
      <c r="I2716" s="3">
        <f ca="1">(G2716-C2716)*600/'Win-Draw-Loss'!$B$42</f>
        <v>34.941332316324115</v>
      </c>
    </row>
    <row r="2717" spans="1:9" x14ac:dyDescent="0.25">
      <c r="A2717" s="33">
        <f t="shared" ca="1" si="84"/>
        <v>0.19906371021907598</v>
      </c>
      <c r="B2717" s="33">
        <f t="shared" ca="1" si="84"/>
        <v>0.32392308984559914</v>
      </c>
      <c r="C2717" s="37">
        <f ca="1">('Win-Draw-Loss'!$B$38+(('Win-Draw-Loss'!$B$39-'Win-Draw-Loss'!$B$38)*A2717)+('Win-Draw-Loss'!$B$38+(('Win-Draw-Loss'!$B$39-'Win-Draw-Loss'!$B$38)*B2717)))/2</f>
        <v>15.229868000646752</v>
      </c>
      <c r="E2717" s="33">
        <f t="shared" ca="1" si="85"/>
        <v>0.38479022031824284</v>
      </c>
      <c r="F2717" s="33">
        <f t="shared" ca="1" si="85"/>
        <v>0.19641182942216373</v>
      </c>
      <c r="G2717" s="37">
        <f ca="1">('Win-Draw-Loss'!$D$38+(('Win-Draw-Loss'!$D$39-'Win-Draw-Loss'!$D$38)*E2717)+('Win-Draw-Loss'!$D$38+(('Win-Draw-Loss'!$D$39-'Win-Draw-Loss'!$D$38)*F2717)))/2</f>
        <v>23.718030746106098</v>
      </c>
      <c r="H2717" s="37"/>
      <c r="I2717" s="3">
        <f ca="1">(G2717-C2717)*600/'Win-Draw-Loss'!$B$42</f>
        <v>16.976325490918693</v>
      </c>
    </row>
    <row r="2718" spans="1:9" x14ac:dyDescent="0.25">
      <c r="A2718" s="33">
        <f t="shared" ca="1" si="84"/>
        <v>0.40870389383892047</v>
      </c>
      <c r="B2718" s="33">
        <f t="shared" ca="1" si="84"/>
        <v>0.45430613494387662</v>
      </c>
      <c r="C2718" s="37">
        <f ca="1">('Win-Draw-Loss'!$B$38+(('Win-Draw-Loss'!$B$39-'Win-Draw-Loss'!$B$38)*A2718)+('Win-Draw-Loss'!$B$38+(('Win-Draw-Loss'!$B$39-'Win-Draw-Loss'!$B$38)*B2718)))/2</f>
        <v>18.630100287827972</v>
      </c>
      <c r="E2718" s="33">
        <f t="shared" ca="1" si="85"/>
        <v>0.85173456436766082</v>
      </c>
      <c r="F2718" s="33">
        <f t="shared" ca="1" si="85"/>
        <v>0.4140924908111232</v>
      </c>
      <c r="G2718" s="37">
        <f ca="1">('Win-Draw-Loss'!$D$38+(('Win-Draw-Loss'!$D$39-'Win-Draw-Loss'!$D$38)*E2718)+('Win-Draw-Loss'!$D$38+(('Win-Draw-Loss'!$D$39-'Win-Draw-Loss'!$D$38)*F2718)))/2</f>
        <v>33.987405827681762</v>
      </c>
      <c r="H2718" s="37"/>
      <c r="I2718" s="3">
        <f ca="1">(G2718-C2718)*600/'Win-Draw-Loss'!$B$42</f>
        <v>30.714611079707581</v>
      </c>
    </row>
    <row r="2719" spans="1:9" x14ac:dyDescent="0.25">
      <c r="A2719" s="33">
        <f t="shared" ca="1" si="84"/>
        <v>7.6011697937997669E-3</v>
      </c>
      <c r="B2719" s="33">
        <f t="shared" ca="1" si="84"/>
        <v>0.65370259102692951</v>
      </c>
      <c r="C2719" s="37">
        <f ca="1">('Win-Draw-Loss'!$B$38+(('Win-Draw-Loss'!$B$39-'Win-Draw-Loss'!$B$38)*A2719)+('Win-Draw-Loss'!$B$38+(('Win-Draw-Loss'!$B$39-'Win-Draw-Loss'!$B$38)*B2719)))/2</f>
        <v>16.613037608207293</v>
      </c>
      <c r="E2719" s="33">
        <f t="shared" ca="1" si="85"/>
        <v>0.24835876530335477</v>
      </c>
      <c r="F2719" s="33">
        <f t="shared" ca="1" si="85"/>
        <v>7.3829566258263757E-2</v>
      </c>
      <c r="G2719" s="37">
        <f ca="1">('Win-Draw-Loss'!$D$38+(('Win-Draw-Loss'!$D$39-'Win-Draw-Loss'!$D$38)*E2719)+('Win-Draw-Loss'!$D$38+(('Win-Draw-Loss'!$D$39-'Win-Draw-Loss'!$D$38)*F2719)))/2</f>
        <v>19.83282497342428</v>
      </c>
      <c r="H2719" s="37"/>
      <c r="I2719" s="3">
        <f ca="1">(G2719-C2719)*600/'Win-Draw-Loss'!$B$42</f>
        <v>6.439574730433975</v>
      </c>
    </row>
    <row r="2720" spans="1:9" x14ac:dyDescent="0.25">
      <c r="A2720" s="33">
        <f t="shared" ca="1" si="84"/>
        <v>0.80885924836954148</v>
      </c>
      <c r="B2720" s="33">
        <f t="shared" ca="1" si="84"/>
        <v>0.66090533213884972</v>
      </c>
      <c r="C2720" s="37">
        <f ca="1">('Win-Draw-Loss'!$B$38+(('Win-Draw-Loss'!$B$39-'Win-Draw-Loss'!$B$38)*A2720)+('Win-Draw-Loss'!$B$38+(('Win-Draw-Loss'!$B$39-'Win-Draw-Loss'!$B$38)*B2720)))/2</f>
        <v>24.697645805083912</v>
      </c>
      <c r="E2720" s="33">
        <f t="shared" ca="1" si="85"/>
        <v>0.91489761573623207</v>
      </c>
      <c r="F2720" s="33">
        <f t="shared" ca="1" si="85"/>
        <v>0.93984854657849692</v>
      </c>
      <c r="G2720" s="37">
        <f ca="1">('Win-Draw-Loss'!$D$38+(('Win-Draw-Loss'!$D$39-'Win-Draw-Loss'!$D$38)*E2720)+('Win-Draw-Loss'!$D$38+(('Win-Draw-Loss'!$D$39-'Win-Draw-Loss'!$D$38)*F2720)))/2</f>
        <v>42.821192434720935</v>
      </c>
      <c r="H2720" s="37"/>
      <c r="I2720" s="3">
        <f ca="1">(G2720-C2720)*600/'Win-Draw-Loss'!$B$42</f>
        <v>36.247093259274045</v>
      </c>
    </row>
    <row r="2721" spans="1:9" x14ac:dyDescent="0.25">
      <c r="A2721" s="33">
        <f t="shared" ca="1" si="84"/>
        <v>0.48972392109270668</v>
      </c>
      <c r="B2721" s="33">
        <f t="shared" ca="1" si="84"/>
        <v>0.91630162858234565</v>
      </c>
      <c r="C2721" s="37">
        <f ca="1">('Win-Draw-Loss'!$B$38+(('Win-Draw-Loss'!$B$39-'Win-Draw-Loss'!$B$38)*A2721)+('Win-Draw-Loss'!$B$38+(('Win-Draw-Loss'!$B$39-'Win-Draw-Loss'!$B$38)*B2721)))/2</f>
        <v>24.060255496750521</v>
      </c>
      <c r="E2721" s="33">
        <f t="shared" ca="1" si="85"/>
        <v>1.2353931578407806E-2</v>
      </c>
      <c r="F2721" s="33">
        <f t="shared" ca="1" si="85"/>
        <v>0.46154194093530898</v>
      </c>
      <c r="G2721" s="37">
        <f ca="1">('Win-Draw-Loss'!$D$38+(('Win-Draw-Loss'!$D$39-'Win-Draw-Loss'!$D$38)*E2721)+('Win-Draw-Loss'!$D$38+(('Win-Draw-Loss'!$D$39-'Win-Draw-Loss'!$D$38)*F2721)))/2</f>
        <v>22.10843808770575</v>
      </c>
      <c r="H2721" s="37"/>
      <c r="I2721" s="3">
        <f ca="1">(G2721-C2721)*600/'Win-Draw-Loss'!$B$42</f>
        <v>-3.903634818089543</v>
      </c>
    </row>
    <row r="2722" spans="1:9" x14ac:dyDescent="0.25">
      <c r="A2722" s="33">
        <f t="shared" ca="1" si="84"/>
        <v>0.38642704995210742</v>
      </c>
      <c r="B2722" s="33">
        <f t="shared" ca="1" si="84"/>
        <v>0.65942365702599748</v>
      </c>
      <c r="C2722" s="37">
        <f ca="1">('Win-Draw-Loss'!$B$38+(('Win-Draw-Loss'!$B$39-'Win-Draw-Loss'!$B$38)*A2722)+('Win-Draw-Loss'!$B$38+(('Win-Draw-Loss'!$B$39-'Win-Draw-Loss'!$B$38)*B2722)))/2</f>
        <v>20.458507069781049</v>
      </c>
      <c r="E2722" s="33">
        <f t="shared" ca="1" si="85"/>
        <v>0.61937790702098228</v>
      </c>
      <c r="F2722" s="33">
        <f t="shared" ca="1" si="85"/>
        <v>0.3384918202695183</v>
      </c>
      <c r="G2722" s="37">
        <f ca="1">('Win-Draw-Loss'!$D$38+(('Win-Draw-Loss'!$D$39-'Win-Draw-Loss'!$D$38)*E2722)+('Win-Draw-Loss'!$D$38+(('Win-Draw-Loss'!$D$39-'Win-Draw-Loss'!$D$38)*F2722)))/2</f>
        <v>29.368045909357509</v>
      </c>
      <c r="H2722" s="37"/>
      <c r="I2722" s="3">
        <f ca="1">(G2722-C2722)*600/'Win-Draw-Loss'!$B$42</f>
        <v>17.819077679152919</v>
      </c>
    </row>
    <row r="2723" spans="1:9" x14ac:dyDescent="0.25">
      <c r="A2723" s="33">
        <f t="shared" ca="1" si="84"/>
        <v>0.93592885594532749</v>
      </c>
      <c r="B2723" s="33">
        <f t="shared" ca="1" si="84"/>
        <v>0.47632037137410843</v>
      </c>
      <c r="C2723" s="37">
        <f ca="1">('Win-Draw-Loss'!$B$38+(('Win-Draw-Loss'!$B$39-'Win-Draw-Loss'!$B$38)*A2723)+('Win-Draw-Loss'!$B$38+(('Win-Draw-Loss'!$B$39-'Win-Draw-Loss'!$B$38)*B2723)))/2</f>
        <v>24.122492273194361</v>
      </c>
      <c r="E2723" s="33">
        <f t="shared" ca="1" si="85"/>
        <v>0.5281528437924834</v>
      </c>
      <c r="F2723" s="33">
        <f t="shared" ca="1" si="85"/>
        <v>0.56236406570897157</v>
      </c>
      <c r="G2723" s="37">
        <f ca="1">('Win-Draw-Loss'!$D$38+(('Win-Draw-Loss'!$D$39-'Win-Draw-Loss'!$D$38)*E2723)+('Win-Draw-Loss'!$D$38+(('Win-Draw-Loss'!$D$39-'Win-Draw-Loss'!$D$38)*F2723)))/2</f>
        <v>31.357753642521825</v>
      </c>
      <c r="H2723" s="37"/>
      <c r="I2723" s="3">
        <f ca="1">(G2723-C2723)*600/'Win-Draw-Loss'!$B$42</f>
        <v>14.470522738654926</v>
      </c>
    </row>
    <row r="2724" spans="1:9" x14ac:dyDescent="0.25">
      <c r="A2724" s="33">
        <f t="shared" ca="1" si="84"/>
        <v>0.72080792090820556</v>
      </c>
      <c r="B2724" s="33">
        <f t="shared" ca="1" si="84"/>
        <v>0.34867202947376907</v>
      </c>
      <c r="C2724" s="37">
        <f ca="1">('Win-Draw-Loss'!$B$38+(('Win-Draw-Loss'!$B$39-'Win-Draw-Loss'!$B$38)*A2724)+('Win-Draw-Loss'!$B$38+(('Win-Draw-Loss'!$B$39-'Win-Draw-Loss'!$B$38)*B2724)))/2</f>
        <v>20.694799503819745</v>
      </c>
      <c r="E2724" s="33">
        <f t="shared" ca="1" si="85"/>
        <v>0.45218308088811532</v>
      </c>
      <c r="F2724" s="33">
        <f t="shared" ca="1" si="85"/>
        <v>0.12411985018878557</v>
      </c>
      <c r="G2724" s="37">
        <f ca="1">('Win-Draw-Loss'!$D$38+(('Win-Draw-Loss'!$D$39-'Win-Draw-Loss'!$D$38)*E2724)+('Win-Draw-Loss'!$D$38+(('Win-Draw-Loss'!$D$39-'Win-Draw-Loss'!$D$38)*F2724)))/2</f>
        <v>23.644543966153513</v>
      </c>
      <c r="H2724" s="37"/>
      <c r="I2724" s="3">
        <f ca="1">(G2724-C2724)*600/'Win-Draw-Loss'!$B$42</f>
        <v>5.899488924667537</v>
      </c>
    </row>
    <row r="2725" spans="1:9" x14ac:dyDescent="0.25">
      <c r="A2725" s="33">
        <f t="shared" ca="1" si="84"/>
        <v>0.1570762893744353</v>
      </c>
      <c r="B2725" s="33">
        <f t="shared" ca="1" si="84"/>
        <v>3.9083947885501957E-2</v>
      </c>
      <c r="C2725" s="37">
        <f ca="1">('Win-Draw-Loss'!$B$38+(('Win-Draw-Loss'!$B$39-'Win-Draw-Loss'!$B$38)*A2725)+('Win-Draw-Loss'!$B$38+(('Win-Draw-Loss'!$B$39-'Win-Draw-Loss'!$B$38)*B2725)))/2</f>
        <v>11.961602372599373</v>
      </c>
      <c r="E2725" s="33">
        <f t="shared" ca="1" si="85"/>
        <v>0.56763485140373227</v>
      </c>
      <c r="F2725" s="33">
        <f t="shared" ca="1" si="85"/>
        <v>0.28435852800266992</v>
      </c>
      <c r="G2725" s="37">
        <f ca="1">('Win-Draw-Loss'!$D$38+(('Win-Draw-Loss'!$D$39-'Win-Draw-Loss'!$D$38)*E2725)+('Win-Draw-Loss'!$D$38+(('Win-Draw-Loss'!$D$39-'Win-Draw-Loss'!$D$38)*F2725)))/2</f>
        <v>27.779900691096035</v>
      </c>
      <c r="H2725" s="37"/>
      <c r="I2725" s="3">
        <f ca="1">(G2725-C2725)*600/'Win-Draw-Loss'!$B$42</f>
        <v>31.636596636993328</v>
      </c>
    </row>
    <row r="2726" spans="1:9" x14ac:dyDescent="0.25">
      <c r="A2726" s="33">
        <f t="shared" ca="1" si="84"/>
        <v>0.52811582518460742</v>
      </c>
      <c r="B2726" s="33">
        <f t="shared" ca="1" si="84"/>
        <v>0.21687851940335523</v>
      </c>
      <c r="C2726" s="37">
        <f ca="1">('Win-Draw-Loss'!$B$38+(('Win-Draw-Loss'!$B$39-'Win-Draw-Loss'!$B$38)*A2726)+('Win-Draw-Loss'!$B$38+(('Win-Draw-Loss'!$B$39-'Win-Draw-Loss'!$B$38)*B2726)))/2</f>
        <v>17.449943445879626</v>
      </c>
      <c r="E2726" s="33">
        <f t="shared" ca="1" si="85"/>
        <v>0.99778879537553922</v>
      </c>
      <c r="F2726" s="33">
        <f t="shared" ca="1" si="85"/>
        <v>0.21643454777661064</v>
      </c>
      <c r="G2726" s="37">
        <f ca="1">('Win-Draw-Loss'!$D$38+(('Win-Draw-Loss'!$D$39-'Win-Draw-Loss'!$D$38)*E2726)+('Win-Draw-Loss'!$D$38+(('Win-Draw-Loss'!$D$39-'Win-Draw-Loss'!$D$38)*F2726)))/2</f>
        <v>33.213350147282249</v>
      </c>
      <c r="H2726" s="37"/>
      <c r="I2726" s="3">
        <f ca="1">(G2726-C2726)*600/'Win-Draw-Loss'!$B$42</f>
        <v>31.526813402805242</v>
      </c>
    </row>
    <row r="2727" spans="1:9" x14ac:dyDescent="0.25">
      <c r="A2727" s="33">
        <f t="shared" ca="1" si="84"/>
        <v>0.92875394203826978</v>
      </c>
      <c r="B2727" s="33">
        <f t="shared" ca="1" si="84"/>
        <v>0.29575478567416058</v>
      </c>
      <c r="C2727" s="37">
        <f ca="1">('Win-Draw-Loss'!$B$38+(('Win-Draw-Loss'!$B$39-'Win-Draw-Loss'!$B$38)*A2727)+('Win-Draw-Loss'!$B$38+(('Win-Draw-Loss'!$B$39-'Win-Draw-Loss'!$B$38)*B2727)))/2</f>
        <v>22.245087277124306</v>
      </c>
      <c r="E2727" s="33">
        <f t="shared" ca="1" si="85"/>
        <v>0.51064220196025512</v>
      </c>
      <c r="F2727" s="33">
        <f t="shared" ca="1" si="85"/>
        <v>0.73232737901144318</v>
      </c>
      <c r="G2727" s="37">
        <f ca="1">('Win-Draw-Loss'!$D$38+(('Win-Draw-Loss'!$D$39-'Win-Draw-Loss'!$D$38)*E2727)+('Win-Draw-Loss'!$D$38+(('Win-Draw-Loss'!$D$39-'Win-Draw-Loss'!$D$38)*F2727)))/2</f>
        <v>33.644543714575477</v>
      </c>
      <c r="H2727" s="37"/>
      <c r="I2727" s="3">
        <f ca="1">(G2727-C2727)*600/'Win-Draw-Loss'!$B$42</f>
        <v>22.798912874902342</v>
      </c>
    </row>
    <row r="2728" spans="1:9" x14ac:dyDescent="0.25">
      <c r="A2728" s="33">
        <f t="shared" ca="1" si="84"/>
        <v>0.12341142766814284</v>
      </c>
      <c r="B2728" s="33">
        <f t="shared" ca="1" si="84"/>
        <v>0.89810956297063693</v>
      </c>
      <c r="C2728" s="37">
        <f ca="1">('Win-Draw-Loss'!$B$38+(('Win-Draw-Loss'!$B$39-'Win-Draw-Loss'!$B$38)*A2728)+('Win-Draw-Loss'!$B$38+(('Win-Draw-Loss'!$B$39-'Win-Draw-Loss'!$B$38)*B2728)))/2</f>
        <v>20.215209906387798</v>
      </c>
      <c r="E2728" s="33">
        <f t="shared" ca="1" si="85"/>
        <v>0.99724613718672295</v>
      </c>
      <c r="F2728" s="33">
        <f t="shared" ca="1" si="85"/>
        <v>0.68973109755661599</v>
      </c>
      <c r="G2728" s="37">
        <f ca="1">('Win-Draw-Loss'!$D$38+(('Win-Draw-Loss'!$D$39-'Win-Draw-Loss'!$D$38)*E2728)+('Win-Draw-Loss'!$D$38+(('Win-Draw-Loss'!$D$39-'Win-Draw-Loss'!$D$38)*F2728)))/2</f>
        <v>40.304658521150088</v>
      </c>
      <c r="H2728" s="37"/>
      <c r="I2728" s="3">
        <f ca="1">(G2728-C2728)*600/'Win-Draw-Loss'!$B$42</f>
        <v>40.17889722952458</v>
      </c>
    </row>
    <row r="2729" spans="1:9" x14ac:dyDescent="0.25">
      <c r="A2729" s="33">
        <f t="shared" ca="1" si="84"/>
        <v>0.23009466701768411</v>
      </c>
      <c r="B2729" s="33">
        <f t="shared" ca="1" si="84"/>
        <v>0.15710733676550903</v>
      </c>
      <c r="C2729" s="37">
        <f ca="1">('Win-Draw-Loss'!$B$38+(('Win-Draw-Loss'!$B$39-'Win-Draw-Loss'!$B$38)*A2729)+('Win-Draw-Loss'!$B$38+(('Win-Draw-Loss'!$B$39-'Win-Draw-Loss'!$B$38)*B2729)))/2</f>
        <v>13.87202003783193</v>
      </c>
      <c r="E2729" s="33">
        <f t="shared" ca="1" si="85"/>
        <v>0.18603588193780995</v>
      </c>
      <c r="F2729" s="33">
        <f t="shared" ca="1" si="85"/>
        <v>0.33331753531255426</v>
      </c>
      <c r="G2729" s="37">
        <f ca="1">('Win-Draw-Loss'!$D$38+(('Win-Draw-Loss'!$D$39-'Win-Draw-Loss'!$D$38)*E2729)+('Win-Draw-Loss'!$D$38+(('Win-Draw-Loss'!$D$39-'Win-Draw-Loss'!$D$38)*F2729)))/2</f>
        <v>22.790301258755463</v>
      </c>
      <c r="H2729" s="37"/>
      <c r="I2729" s="3">
        <f ca="1">(G2729-C2729)*600/'Win-Draw-Loss'!$B$42</f>
        <v>17.836562441847065</v>
      </c>
    </row>
    <row r="2730" spans="1:9" x14ac:dyDescent="0.25">
      <c r="A2730" s="33">
        <f t="shared" ca="1" si="84"/>
        <v>0.12540602574670601</v>
      </c>
      <c r="B2730" s="33">
        <f t="shared" ca="1" si="84"/>
        <v>0.13793000733393534</v>
      </c>
      <c r="C2730" s="37">
        <f ca="1">('Win-Draw-Loss'!$B$38+(('Win-Draw-Loss'!$B$39-'Win-Draw-Loss'!$B$38)*A2730)+('Win-Draw-Loss'!$B$38+(('Win-Draw-Loss'!$B$39-'Win-Draw-Loss'!$B$38)*B2730)))/2</f>
        <v>12.633360330806413</v>
      </c>
      <c r="E2730" s="33">
        <f t="shared" ca="1" si="85"/>
        <v>0.96222229127641146</v>
      </c>
      <c r="F2730" s="33">
        <f t="shared" ca="1" si="85"/>
        <v>0.43960513140473167</v>
      </c>
      <c r="G2730" s="37">
        <f ca="1">('Win-Draw-Loss'!$D$38+(('Win-Draw-Loss'!$D$39-'Win-Draw-Loss'!$D$38)*E2730)+('Win-Draw-Loss'!$D$38+(('Win-Draw-Loss'!$D$39-'Win-Draw-Loss'!$D$38)*F2730)))/2</f>
        <v>36.027411340217149</v>
      </c>
      <c r="H2730" s="37"/>
      <c r="I2730" s="3">
        <f ca="1">(G2730-C2730)*600/'Win-Draw-Loss'!$B$42</f>
        <v>46.788102018821476</v>
      </c>
    </row>
    <row r="2731" spans="1:9" x14ac:dyDescent="0.25">
      <c r="A2731" s="33">
        <f t="shared" ca="1" si="84"/>
        <v>9.9534666789809267E-2</v>
      </c>
      <c r="B2731" s="33">
        <f t="shared" ca="1" si="84"/>
        <v>0.40410922334749233</v>
      </c>
      <c r="C2731" s="37">
        <f ca="1">('Win-Draw-Loss'!$B$38+(('Win-Draw-Loss'!$B$39-'Win-Draw-Loss'!$B$38)*A2731)+('Win-Draw-Loss'!$B$38+(('Win-Draw-Loss'!$B$39-'Win-Draw-Loss'!$B$38)*B2731)))/2</f>
        <v>15.036438901373018</v>
      </c>
      <c r="E2731" s="33">
        <f t="shared" ca="1" si="85"/>
        <v>0.91269075616776885</v>
      </c>
      <c r="F2731" s="33">
        <f t="shared" ca="1" si="85"/>
        <v>0.38463459420359936</v>
      </c>
      <c r="G2731" s="37">
        <f ca="1">('Win-Draw-Loss'!$D$38+(('Win-Draw-Loss'!$D$39-'Win-Draw-Loss'!$D$38)*E2731)+('Win-Draw-Loss'!$D$38+(('Win-Draw-Loss'!$D$39-'Win-Draw-Loss'!$D$38)*F2731)))/2</f>
        <v>34.459880255570525</v>
      </c>
      <c r="H2731" s="37"/>
      <c r="I2731" s="3">
        <f ca="1">(G2731-C2731)*600/'Win-Draw-Loss'!$B$42</f>
        <v>38.846882708395015</v>
      </c>
    </row>
    <row r="2732" spans="1:9" x14ac:dyDescent="0.25">
      <c r="A2732" s="33">
        <f t="shared" ca="1" si="84"/>
        <v>0.59943092327642444</v>
      </c>
      <c r="B2732" s="33">
        <f t="shared" ca="1" si="84"/>
        <v>0.86367943724572438</v>
      </c>
      <c r="C2732" s="37">
        <f ca="1">('Win-Draw-Loss'!$B$38+(('Win-Draw-Loss'!$B$39-'Win-Draw-Loss'!$B$38)*A2732)+('Win-Draw-Loss'!$B$38+(('Win-Draw-Loss'!$B$39-'Win-Draw-Loss'!$B$38)*B2732)))/2</f>
        <v>24.63110360522149</v>
      </c>
      <c r="E2732" s="33">
        <f t="shared" ca="1" si="85"/>
        <v>0.10874905060419127</v>
      </c>
      <c r="F2732" s="33">
        <f t="shared" ca="1" si="85"/>
        <v>0.87001727010065733</v>
      </c>
      <c r="G2732" s="37">
        <f ca="1">('Win-Draw-Loss'!$D$38+(('Win-Draw-Loss'!$D$39-'Win-Draw-Loss'!$D$38)*E2732)+('Win-Draw-Loss'!$D$38+(('Win-Draw-Loss'!$D$39-'Win-Draw-Loss'!$D$38)*F2732)))/2</f>
        <v>29.68149481057273</v>
      </c>
      <c r="H2732" s="37"/>
      <c r="I2732" s="3">
        <f ca="1">(G2732-C2732)*600/'Win-Draw-Loss'!$B$42</f>
        <v>10.100782410702479</v>
      </c>
    </row>
    <row r="2733" spans="1:9" x14ac:dyDescent="0.25">
      <c r="A2733" s="33">
        <f t="shared" ca="1" si="84"/>
        <v>4.3913131707817632E-2</v>
      </c>
      <c r="B2733" s="33">
        <f t="shared" ca="1" si="84"/>
        <v>0.85706118550188592</v>
      </c>
      <c r="C2733" s="37">
        <f ca="1">('Win-Draw-Loss'!$B$38+(('Win-Draw-Loss'!$B$39-'Win-Draw-Loss'!$B$38)*A2733)+('Win-Draw-Loss'!$B$38+(('Win-Draw-Loss'!$B$39-'Win-Draw-Loss'!$B$38)*B2733)))/2</f>
        <v>19.009743172097036</v>
      </c>
      <c r="E2733" s="33">
        <f t="shared" ca="1" si="85"/>
        <v>0.93364696290433136</v>
      </c>
      <c r="F2733" s="33">
        <f t="shared" ca="1" si="85"/>
        <v>0.1456304845389611</v>
      </c>
      <c r="G2733" s="37">
        <f ca="1">('Win-Draw-Loss'!$D$38+(('Win-Draw-Loss'!$D$39-'Win-Draw-Loss'!$D$38)*E2733)+('Win-Draw-Loss'!$D$38+(('Win-Draw-Loss'!$D$39-'Win-Draw-Loss'!$D$38)*F2733)))/2</f>
        <v>31.189161711649383</v>
      </c>
      <c r="H2733" s="37"/>
      <c r="I2733" s="3">
        <f ca="1">(G2733-C2733)*600/'Win-Draw-Loss'!$B$42</f>
        <v>24.358837079104696</v>
      </c>
    </row>
    <row r="2734" spans="1:9" x14ac:dyDescent="0.25">
      <c r="A2734" s="33">
        <f t="shared" ca="1" si="84"/>
        <v>0.8332162081255996</v>
      </c>
      <c r="B2734" s="33">
        <f t="shared" ca="1" si="84"/>
        <v>0.18644874618385565</v>
      </c>
      <c r="C2734" s="37">
        <f ca="1">('Win-Draw-Loss'!$B$38+(('Win-Draw-Loss'!$B$39-'Win-Draw-Loss'!$B$38)*A2734)+('Win-Draw-Loss'!$B$38+(('Win-Draw-Loss'!$B$39-'Win-Draw-Loss'!$B$38)*B2734)))/2</f>
        <v>20.196649543094551</v>
      </c>
      <c r="E2734" s="33">
        <f t="shared" ca="1" si="85"/>
        <v>0.40920458445103092</v>
      </c>
      <c r="F2734" s="33">
        <f t="shared" ca="1" si="85"/>
        <v>6.0737623415363484E-2</v>
      </c>
      <c r="G2734" s="37">
        <f ca="1">('Win-Draw-Loss'!$D$38+(('Win-Draw-Loss'!$D$39-'Win-Draw-Loss'!$D$38)*E2734)+('Win-Draw-Loss'!$D$38+(('Win-Draw-Loss'!$D$39-'Win-Draw-Loss'!$D$38)*F2734)))/2</f>
        <v>22.049133117995915</v>
      </c>
      <c r="H2734" s="37"/>
      <c r="I2734" s="3">
        <f ca="1">(G2734-C2734)*600/'Win-Draw-Loss'!$B$42</f>
        <v>3.7049671498027266</v>
      </c>
    </row>
    <row r="2735" spans="1:9" x14ac:dyDescent="0.25">
      <c r="A2735" s="33">
        <f t="shared" ca="1" si="84"/>
        <v>0.49439171579785224</v>
      </c>
      <c r="B2735" s="33">
        <f t="shared" ca="1" si="84"/>
        <v>0.38912466886957831</v>
      </c>
      <c r="C2735" s="37">
        <f ca="1">('Win-Draw-Loss'!$B$38+(('Win-Draw-Loss'!$B$39-'Win-Draw-Loss'!$B$38)*A2735)+('Win-Draw-Loss'!$B$38+(('Win-Draw-Loss'!$B$39-'Win-Draw-Loss'!$B$38)*B2735)))/2</f>
        <v>18.835163846674305</v>
      </c>
      <c r="E2735" s="33">
        <f t="shared" ca="1" si="85"/>
        <v>0.97632557357068661</v>
      </c>
      <c r="F2735" s="33">
        <f t="shared" ca="1" si="85"/>
        <v>5.0078489601910525E-2</v>
      </c>
      <c r="G2735" s="37">
        <f ca="1">('Win-Draw-Loss'!$D$38+(('Win-Draw-Loss'!$D$39-'Win-Draw-Loss'!$D$38)*E2735)+('Win-Draw-Loss'!$D$38+(('Win-Draw-Loss'!$D$39-'Win-Draw-Loss'!$D$38)*F2735)))/2</f>
        <v>30.396060947588957</v>
      </c>
      <c r="H2735" s="37"/>
      <c r="I2735" s="3">
        <f ca="1">(G2735-C2735)*600/'Win-Draw-Loss'!$B$42</f>
        <v>23.121794201829303</v>
      </c>
    </row>
    <row r="2736" spans="1:9" x14ac:dyDescent="0.25">
      <c r="A2736" s="33">
        <f t="shared" ca="1" si="84"/>
        <v>1.8482891466216067E-2</v>
      </c>
      <c r="B2736" s="33">
        <f t="shared" ca="1" si="84"/>
        <v>0.5197102333765613</v>
      </c>
      <c r="C2736" s="37">
        <f ca="1">('Win-Draw-Loss'!$B$38+(('Win-Draw-Loss'!$B$39-'Win-Draw-Loss'!$B$38)*A2736)+('Win-Draw-Loss'!$B$38+(('Win-Draw-Loss'!$B$39-'Win-Draw-Loss'!$B$38)*B2736)))/2</f>
        <v>15.381931248427774</v>
      </c>
      <c r="E2736" s="33">
        <f t="shared" ca="1" si="85"/>
        <v>0.58861885944203385</v>
      </c>
      <c r="F2736" s="33">
        <f t="shared" ca="1" si="85"/>
        <v>0.9065292260421568</v>
      </c>
      <c r="G2736" s="37">
        <f ca="1">('Win-Draw-Loss'!$D$38+(('Win-Draw-Loss'!$D$39-'Win-Draw-Loss'!$D$38)*E2736)+('Win-Draw-Loss'!$D$38+(('Win-Draw-Loss'!$D$39-'Win-Draw-Loss'!$D$38)*F2736)))/2</f>
        <v>37.427221282262856</v>
      </c>
      <c r="H2736" s="37"/>
      <c r="I2736" s="3">
        <f ca="1">(G2736-C2736)*600/'Win-Draw-Loss'!$B$42</f>
        <v>44.09058006767016</v>
      </c>
    </row>
    <row r="2737" spans="1:9" x14ac:dyDescent="0.25">
      <c r="A2737" s="33">
        <f t="shared" ca="1" si="84"/>
        <v>0.26059748073358091</v>
      </c>
      <c r="B2737" s="33">
        <f t="shared" ca="1" si="84"/>
        <v>0.93399887734453335</v>
      </c>
      <c r="C2737" s="37">
        <f ca="1">('Win-Draw-Loss'!$B$38+(('Win-Draw-Loss'!$B$39-'Win-Draw-Loss'!$B$38)*A2737)+('Win-Draw-Loss'!$B$38+(('Win-Draw-Loss'!$B$39-'Win-Draw-Loss'!$B$38)*B2737)))/2</f>
        <v>21.945963580781143</v>
      </c>
      <c r="E2737" s="33">
        <f t="shared" ca="1" si="85"/>
        <v>0.11524053084298569</v>
      </c>
      <c r="F2737" s="33">
        <f t="shared" ca="1" si="85"/>
        <v>0.46276010760895303</v>
      </c>
      <c r="G2737" s="37">
        <f ca="1">('Win-Draw-Loss'!$D$38+(('Win-Draw-Loss'!$D$39-'Win-Draw-Loss'!$D$38)*E2737)+('Win-Draw-Loss'!$D$38+(('Win-Draw-Loss'!$D$39-'Win-Draw-Loss'!$D$38)*F2737)))/2</f>
        <v>23.67000957677908</v>
      </c>
      <c r="H2737" s="37"/>
      <c r="I2737" s="3">
        <f ca="1">(G2737-C2737)*600/'Win-Draw-Loss'!$B$42</f>
        <v>3.4480919919958737</v>
      </c>
    </row>
    <row r="2738" spans="1:9" x14ac:dyDescent="0.25">
      <c r="A2738" s="33">
        <f t="shared" ca="1" si="84"/>
        <v>0.17930594228210317</v>
      </c>
      <c r="B2738" s="33">
        <f t="shared" ca="1" si="84"/>
        <v>0.36963227085551842</v>
      </c>
      <c r="C2738" s="37">
        <f ca="1">('Win-Draw-Loss'!$B$38+(('Win-Draw-Loss'!$B$39-'Win-Draw-Loss'!$B$38)*A2738)+('Win-Draw-Loss'!$B$38+(('Win-Draw-Loss'!$B$39-'Win-Draw-Loss'!$B$38)*B2738)))/2</f>
        <v>15.489382131376217</v>
      </c>
      <c r="E2738" s="33">
        <f t="shared" ca="1" si="85"/>
        <v>0.67078721646901285</v>
      </c>
      <c r="F2738" s="33">
        <f t="shared" ca="1" si="85"/>
        <v>0.59496123127579914</v>
      </c>
      <c r="G2738" s="37">
        <f ca="1">('Win-Draw-Loss'!$D$38+(('Win-Draw-Loss'!$D$39-'Win-Draw-Loss'!$D$38)*E2738)+('Win-Draw-Loss'!$D$38+(('Win-Draw-Loss'!$D$39-'Win-Draw-Loss'!$D$38)*F2738)))/2</f>
        <v>33.986226716172183</v>
      </c>
      <c r="H2738" s="37"/>
      <c r="I2738" s="3">
        <f ca="1">(G2738-C2738)*600/'Win-Draw-Loss'!$B$42</f>
        <v>36.993689169591931</v>
      </c>
    </row>
    <row r="2739" spans="1:9" x14ac:dyDescent="0.25">
      <c r="A2739" s="33">
        <f t="shared" ca="1" si="84"/>
        <v>0.56611955274258896</v>
      </c>
      <c r="B2739" s="33">
        <f t="shared" ca="1" si="84"/>
        <v>0.60755654606780929</v>
      </c>
      <c r="C2739" s="37">
        <f ca="1">('Win-Draw-Loss'!$B$38+(('Win-Draw-Loss'!$B$39-'Win-Draw-Loss'!$B$38)*A2739)+('Win-Draw-Loss'!$B$38+(('Win-Draw-Loss'!$B$39-'Win-Draw-Loss'!$B$38)*B2739)))/2</f>
        <v>21.736760988103981</v>
      </c>
      <c r="E2739" s="33">
        <f t="shared" ca="1" si="85"/>
        <v>0.45753843972108033</v>
      </c>
      <c r="F2739" s="33">
        <f t="shared" ca="1" si="85"/>
        <v>0.22353765050234231</v>
      </c>
      <c r="G2739" s="37">
        <f ca="1">('Win-Draw-Loss'!$D$38+(('Win-Draw-Loss'!$D$39-'Win-Draw-Loss'!$D$38)*E2739)+('Win-Draw-Loss'!$D$38+(('Win-Draw-Loss'!$D$39-'Win-Draw-Loss'!$D$38)*F2739)))/2</f>
        <v>25.21614135335134</v>
      </c>
      <c r="H2739" s="37"/>
      <c r="I2739" s="3">
        <f ca="1">(G2739-C2739)*600/'Win-Draw-Loss'!$B$42</f>
        <v>6.958760730494717</v>
      </c>
    </row>
    <row r="2740" spans="1:9" x14ac:dyDescent="0.25">
      <c r="A2740" s="33">
        <f t="shared" ca="1" si="84"/>
        <v>0.29384262474877443</v>
      </c>
      <c r="B2740" s="33">
        <f t="shared" ca="1" si="84"/>
        <v>0.3034635564131688</v>
      </c>
      <c r="C2740" s="37">
        <f ca="1">('Win-Draw-Loss'!$B$38+(('Win-Draw-Loss'!$B$39-'Win-Draw-Loss'!$B$38)*A2740)+('Win-Draw-Loss'!$B$38+(('Win-Draw-Loss'!$B$39-'Win-Draw-Loss'!$B$38)*B2740)))/2</f>
        <v>15.973061811619431</v>
      </c>
      <c r="E2740" s="33">
        <f t="shared" ca="1" si="85"/>
        <v>0.40311732750683515</v>
      </c>
      <c r="F2740" s="33">
        <f t="shared" ca="1" si="85"/>
        <v>0.15515059395574893</v>
      </c>
      <c r="G2740" s="37">
        <f ca="1">('Win-Draw-Loss'!$D$38+(('Win-Draw-Loss'!$D$39-'Win-Draw-Loss'!$D$38)*E2740)+('Win-Draw-Loss'!$D$38+(('Win-Draw-Loss'!$D$39-'Win-Draw-Loss'!$D$38)*F2740)))/2</f>
        <v>23.374018821938762</v>
      </c>
      <c r="H2740" s="37"/>
      <c r="I2740" s="3">
        <f ca="1">(G2740-C2740)*600/'Win-Draw-Loss'!$B$42</f>
        <v>14.801914020638662</v>
      </c>
    </row>
    <row r="2741" spans="1:9" x14ac:dyDescent="0.25">
      <c r="A2741" s="33">
        <f t="shared" ca="1" si="84"/>
        <v>0.18489157998865968</v>
      </c>
      <c r="B2741" s="33">
        <f t="shared" ca="1" si="84"/>
        <v>0.1683004454292546</v>
      </c>
      <c r="C2741" s="37">
        <f ca="1">('Win-Draw-Loss'!$B$38+(('Win-Draw-Loss'!$B$39-'Win-Draw-Loss'!$B$38)*A2741)+('Win-Draw-Loss'!$B$38+(('Win-Draw-Loss'!$B$39-'Win-Draw-Loss'!$B$38)*B2741)))/2</f>
        <v>13.531920254179143</v>
      </c>
      <c r="E2741" s="33">
        <f t="shared" ca="1" si="85"/>
        <v>0.85330799668502588</v>
      </c>
      <c r="F2741" s="33">
        <f t="shared" ca="1" si="85"/>
        <v>0.41665197473170767</v>
      </c>
      <c r="G2741" s="37">
        <f ca="1">('Win-Draw-Loss'!$D$38+(('Win-Draw-Loss'!$D$39-'Win-Draw-Loss'!$D$38)*E2741)+('Win-Draw-Loss'!$D$38+(('Win-Draw-Loss'!$D$39-'Win-Draw-Loss'!$D$38)*F2741)))/2</f>
        <v>34.049399571251001</v>
      </c>
      <c r="H2741" s="37"/>
      <c r="I2741" s="3">
        <f ca="1">(G2741-C2741)*600/'Win-Draw-Loss'!$B$42</f>
        <v>41.03495863414372</v>
      </c>
    </row>
    <row r="2742" spans="1:9" x14ac:dyDescent="0.25">
      <c r="A2742" s="33">
        <f t="shared" ca="1" si="84"/>
        <v>0.92157626882977339</v>
      </c>
      <c r="B2742" s="33">
        <f t="shared" ca="1" si="84"/>
        <v>0.5541432630660762</v>
      </c>
      <c r="C2742" s="37">
        <f ca="1">('Win-Draw-Loss'!$B$38+(('Win-Draw-Loss'!$B$39-'Win-Draw-Loss'!$B$38)*A2742)+('Win-Draw-Loss'!$B$38+(('Win-Draw-Loss'!$B$39-'Win-Draw-Loss'!$B$38)*B2742)))/2</f>
        <v>24.757195318958495</v>
      </c>
      <c r="E2742" s="33">
        <f t="shared" ca="1" si="85"/>
        <v>0.28862295649253167</v>
      </c>
      <c r="F2742" s="33">
        <f t="shared" ca="1" si="85"/>
        <v>0.24735357467947128</v>
      </c>
      <c r="G2742" s="37">
        <f ca="1">('Win-Draw-Loss'!$D$38+(('Win-Draw-Loss'!$D$39-'Win-Draw-Loss'!$D$38)*E2742)+('Win-Draw-Loss'!$D$38+(('Win-Draw-Loss'!$D$39-'Win-Draw-Loss'!$D$38)*F2742)))/2</f>
        <v>23.039647967580045</v>
      </c>
      <c r="H2742" s="37"/>
      <c r="I2742" s="3">
        <f ca="1">(G2742-C2742)*600/'Win-Draw-Loss'!$B$42</f>
        <v>-3.4350947027568992</v>
      </c>
    </row>
    <row r="2743" spans="1:9" x14ac:dyDescent="0.25">
      <c r="A2743" s="33">
        <f t="shared" ca="1" si="84"/>
        <v>0.46706822635981937</v>
      </c>
      <c r="B2743" s="33">
        <f t="shared" ca="1" si="84"/>
        <v>0.94711895267086443</v>
      </c>
      <c r="C2743" s="37">
        <f ca="1">('Win-Draw-Loss'!$B$38+(('Win-Draw-Loss'!$B$39-'Win-Draw-Loss'!$B$38)*A2743)+('Win-Draw-Loss'!$B$38+(('Win-Draw-Loss'!$B$39-'Win-Draw-Loss'!$B$38)*B2743)))/2</f>
        <v>24.141871790306837</v>
      </c>
      <c r="E2743" s="33">
        <f t="shared" ca="1" si="85"/>
        <v>7.2777299234207615E-2</v>
      </c>
      <c r="F2743" s="33">
        <f t="shared" ca="1" si="85"/>
        <v>0.18822016576473199</v>
      </c>
      <c r="G2743" s="37">
        <f ca="1">('Win-Draw-Loss'!$D$38+(('Win-Draw-Loss'!$D$39-'Win-Draw-Loss'!$D$38)*E2743)+('Win-Draw-Loss'!$D$38+(('Win-Draw-Loss'!$D$39-'Win-Draw-Loss'!$D$38)*F2743)))/2</f>
        <v>18.914961974984095</v>
      </c>
      <c r="H2743" s="37"/>
      <c r="I2743" s="3">
        <f ca="1">(G2743-C2743)*600/'Win-Draw-Loss'!$B$42</f>
        <v>-10.453819630645484</v>
      </c>
    </row>
    <row r="2744" spans="1:9" x14ac:dyDescent="0.25">
      <c r="A2744" s="33">
        <f t="shared" ca="1" si="84"/>
        <v>0.32263480904788266</v>
      </c>
      <c r="B2744" s="33">
        <f t="shared" ca="1" si="84"/>
        <v>0.82305138446101977</v>
      </c>
      <c r="C2744" s="37">
        <f ca="1">('Win-Draw-Loss'!$B$38+(('Win-Draw-Loss'!$B$39-'Win-Draw-Loss'!$B$38)*A2744)+('Win-Draw-Loss'!$B$38+(('Win-Draw-Loss'!$B$39-'Win-Draw-Loss'!$B$38)*B2744)))/2</f>
        <v>21.456861935089023</v>
      </c>
      <c r="E2744" s="33">
        <f t="shared" ca="1" si="85"/>
        <v>0.6821187488385988</v>
      </c>
      <c r="F2744" s="33">
        <f t="shared" ca="1" si="85"/>
        <v>0.22158547773694648</v>
      </c>
      <c r="G2744" s="37">
        <f ca="1">('Win-Draw-Loss'!$D$38+(('Win-Draw-Loss'!$D$39-'Win-Draw-Loss'!$D$38)*E2744)+('Win-Draw-Loss'!$D$38+(('Win-Draw-Loss'!$D$39-'Win-Draw-Loss'!$D$38)*F2744)))/2</f>
        <v>28.555563398633179</v>
      </c>
      <c r="H2744" s="37"/>
      <c r="I2744" s="3">
        <f ca="1">(G2744-C2744)*600/'Win-Draw-Loss'!$B$42</f>
        <v>14.197402927088312</v>
      </c>
    </row>
    <row r="2745" spans="1:9" x14ac:dyDescent="0.25">
      <c r="A2745" s="33">
        <f t="shared" ca="1" si="84"/>
        <v>0.99113472477363551</v>
      </c>
      <c r="B2745" s="33">
        <f t="shared" ca="1" si="84"/>
        <v>7.4558149361835246E-3</v>
      </c>
      <c r="C2745" s="37">
        <f ca="1">('Win-Draw-Loss'!$B$38+(('Win-Draw-Loss'!$B$39-'Win-Draw-Loss'!$B$38)*A2745)+('Win-Draw-Loss'!$B$38+(('Win-Draw-Loss'!$B$39-'Win-Draw-Loss'!$B$38)*B2745)))/2</f>
        <v>19.98590539709819</v>
      </c>
      <c r="E2745" s="33">
        <f t="shared" ca="1" si="85"/>
        <v>0.36473174819464171</v>
      </c>
      <c r="F2745" s="33">
        <f t="shared" ca="1" si="85"/>
        <v>0.92051444802854154</v>
      </c>
      <c r="G2745" s="37">
        <f ca="1">('Win-Draw-Loss'!$D$38+(('Win-Draw-Loss'!$D$39-'Win-Draw-Loss'!$D$38)*E2745)+('Win-Draw-Loss'!$D$38+(('Win-Draw-Loss'!$D$39-'Win-Draw-Loss'!$D$38)*F2745)))/2</f>
        <v>34.27869294334775</v>
      </c>
      <c r="H2745" s="37"/>
      <c r="I2745" s="3">
        <f ca="1">(G2745-C2745)*600/'Win-Draw-Loss'!$B$42</f>
        <v>28.585575092499116</v>
      </c>
    </row>
    <row r="2746" spans="1:9" x14ac:dyDescent="0.25">
      <c r="A2746" s="33">
        <f t="shared" ca="1" si="84"/>
        <v>0.30060238289036689</v>
      </c>
      <c r="B2746" s="33">
        <f t="shared" ca="1" si="84"/>
        <v>0.73504305178708607</v>
      </c>
      <c r="C2746" s="37">
        <f ca="1">('Win-Draw-Loss'!$B$38+(('Win-Draw-Loss'!$B$39-'Win-Draw-Loss'!$B$38)*A2746)+('Win-Draw-Loss'!$B$38+(('Win-Draw-Loss'!$B$39-'Win-Draw-Loss'!$B$38)*B2746)))/2</f>
        <v>20.356454346774527</v>
      </c>
      <c r="E2746" s="33">
        <f t="shared" ca="1" si="85"/>
        <v>1.643768454224237E-2</v>
      </c>
      <c r="F2746" s="33">
        <f t="shared" ca="1" si="85"/>
        <v>0.96956654184535007</v>
      </c>
      <c r="G2746" s="37">
        <f ca="1">('Win-Draw-Loss'!$D$38+(('Win-Draw-Loss'!$D$39-'Win-Draw-Loss'!$D$38)*E2746)+('Win-Draw-Loss'!$D$38+(('Win-Draw-Loss'!$D$39-'Win-Draw-Loss'!$D$38)*F2746)))/2</f>
        <v>29.790063395813888</v>
      </c>
      <c r="H2746" s="37"/>
      <c r="I2746" s="3">
        <f ca="1">(G2746-C2746)*600/'Win-Draw-Loss'!$B$42</f>
        <v>18.867218098078723</v>
      </c>
    </row>
    <row r="2747" spans="1:9" x14ac:dyDescent="0.25">
      <c r="A2747" s="33">
        <f t="shared" ca="1" si="84"/>
        <v>8.2272885414718777E-2</v>
      </c>
      <c r="B2747" s="33">
        <f t="shared" ca="1" si="84"/>
        <v>0.66746393548507033</v>
      </c>
      <c r="C2747" s="37">
        <f ca="1">('Win-Draw-Loss'!$B$38+(('Win-Draw-Loss'!$B$39-'Win-Draw-Loss'!$B$38)*A2747)+('Win-Draw-Loss'!$B$38+(('Win-Draw-Loss'!$B$39-'Win-Draw-Loss'!$B$38)*B2747)))/2</f>
        <v>17.497368208997891</v>
      </c>
      <c r="E2747" s="33">
        <f t="shared" ca="1" si="85"/>
        <v>0.50998597532451717</v>
      </c>
      <c r="F2747" s="33">
        <f t="shared" ca="1" si="85"/>
        <v>0.61087483666304532</v>
      </c>
      <c r="G2747" s="37">
        <f ca="1">('Win-Draw-Loss'!$D$38+(('Win-Draw-Loss'!$D$39-'Win-Draw-Loss'!$D$38)*E2747)+('Win-Draw-Loss'!$D$38+(('Win-Draw-Loss'!$D$39-'Win-Draw-Loss'!$D$38)*F2747)))/2</f>
        <v>31.812912179813438</v>
      </c>
      <c r="H2747" s="37"/>
      <c r="I2747" s="3">
        <f ca="1">(G2747-C2747)*600/'Win-Draw-Loss'!$B$42</f>
        <v>28.63108794163109</v>
      </c>
    </row>
    <row r="2748" spans="1:9" x14ac:dyDescent="0.25">
      <c r="A2748" s="33">
        <f t="shared" ca="1" si="84"/>
        <v>0.82813358968564221</v>
      </c>
      <c r="B2748" s="33">
        <f t="shared" ca="1" si="84"/>
        <v>0.42719484055826884</v>
      </c>
      <c r="C2748" s="37">
        <f ca="1">('Win-Draw-Loss'!$B$38+(('Win-Draw-Loss'!$B$39-'Win-Draw-Loss'!$B$38)*A2748)+('Win-Draw-Loss'!$B$38+(('Win-Draw-Loss'!$B$39-'Win-Draw-Loss'!$B$38)*B2748)))/2</f>
        <v>22.55328430243911</v>
      </c>
      <c r="E2748" s="33">
        <f t="shared" ca="1" si="85"/>
        <v>0.31083832254561727</v>
      </c>
      <c r="F2748" s="33">
        <f t="shared" ca="1" si="85"/>
        <v>0.26986638702100285</v>
      </c>
      <c r="G2748" s="37">
        <f ca="1">('Win-Draw-Loss'!$D$38+(('Win-Draw-Loss'!$D$39-'Win-Draw-Loss'!$D$38)*E2748)+('Win-Draw-Loss'!$D$38+(('Win-Draw-Loss'!$D$39-'Win-Draw-Loss'!$D$38)*F2748)))/2</f>
        <v>23.710570643499302</v>
      </c>
      <c r="H2748" s="37"/>
      <c r="I2748" s="3">
        <f ca="1">(G2748-C2748)*600/'Win-Draw-Loss'!$B$42</f>
        <v>2.3145726821203851</v>
      </c>
    </row>
    <row r="2749" spans="1:9" x14ac:dyDescent="0.25">
      <c r="A2749" s="33">
        <f t="shared" ca="1" si="84"/>
        <v>0.35753257899882873</v>
      </c>
      <c r="B2749" s="33">
        <f t="shared" ca="1" si="84"/>
        <v>0.95093709914112401</v>
      </c>
      <c r="C2749" s="37">
        <f ca="1">('Win-Draw-Loss'!$B$38+(('Win-Draw-Loss'!$B$39-'Win-Draw-Loss'!$B$38)*A2749)+('Win-Draw-Loss'!$B$38+(('Win-Draw-Loss'!$B$39-'Win-Draw-Loss'!$B$38)*B2749)))/2</f>
        <v>23.084696781399529</v>
      </c>
      <c r="E2749" s="33">
        <f t="shared" ca="1" si="85"/>
        <v>0.64169735496269764</v>
      </c>
      <c r="F2749" s="33">
        <f t="shared" ca="1" si="85"/>
        <v>4.3774874222952009E-2</v>
      </c>
      <c r="G2749" s="37">
        <f ca="1">('Win-Draw-Loss'!$D$38+(('Win-Draw-Loss'!$D$39-'Win-Draw-Loss'!$D$38)*E2749)+('Win-Draw-Loss'!$D$38+(('Win-Draw-Loss'!$D$39-'Win-Draw-Loss'!$D$38)*F2749)))/2</f>
        <v>25.282083437784742</v>
      </c>
      <c r="H2749" s="37"/>
      <c r="I2749" s="3">
        <f ca="1">(G2749-C2749)*600/'Win-Draw-Loss'!$B$42</f>
        <v>4.3947733127704254</v>
      </c>
    </row>
    <row r="2750" spans="1:9" x14ac:dyDescent="0.25">
      <c r="A2750" s="33">
        <f t="shared" ca="1" si="84"/>
        <v>0.80599045861076457</v>
      </c>
      <c r="B2750" s="33">
        <f t="shared" ca="1" si="84"/>
        <v>2.2064765268152597E-2</v>
      </c>
      <c r="C2750" s="37">
        <f ca="1">('Win-Draw-Loss'!$B$38+(('Win-Draw-Loss'!$B$39-'Win-Draw-Loss'!$B$38)*A2750)+('Win-Draw-Loss'!$B$38+(('Win-Draw-Loss'!$B$39-'Win-Draw-Loss'!$B$38)*B2750)))/2</f>
        <v>18.28055223878917</v>
      </c>
      <c r="E2750" s="33">
        <f t="shared" ca="1" si="85"/>
        <v>0.25265360297034667</v>
      </c>
      <c r="F2750" s="33">
        <f t="shared" ca="1" si="85"/>
        <v>0.31734646871725036</v>
      </c>
      <c r="G2750" s="37">
        <f ca="1">('Win-Draw-Loss'!$D$38+(('Win-Draw-Loss'!$D$39-'Win-Draw-Loss'!$D$38)*E2750)+('Win-Draw-Loss'!$D$38+(('Win-Draw-Loss'!$D$39-'Win-Draw-Loss'!$D$38)*F2750)))/2</f>
        <v>23.550001075313958</v>
      </c>
      <c r="H2750" s="37"/>
      <c r="I2750" s="3">
        <f ca="1">(G2750-C2750)*600/'Win-Draw-Loss'!$B$42</f>
        <v>10.538897673049576</v>
      </c>
    </row>
    <row r="2751" spans="1:9" x14ac:dyDescent="0.25">
      <c r="A2751" s="33">
        <f t="shared" ca="1" si="84"/>
        <v>0.32266147963876379</v>
      </c>
      <c r="B2751" s="33">
        <f t="shared" ca="1" si="84"/>
        <v>0.50444189504232617</v>
      </c>
      <c r="C2751" s="37">
        <f ca="1">('Win-Draw-Loss'!$B$38+(('Win-Draw-Loss'!$B$39-'Win-Draw-Loss'!$B$38)*A2751)+('Win-Draw-Loss'!$B$38+(('Win-Draw-Loss'!$B$39-'Win-Draw-Loss'!$B$38)*B2751)))/2</f>
        <v>18.2710337468109</v>
      </c>
      <c r="E2751" s="33">
        <f t="shared" ca="1" si="85"/>
        <v>0.44178672068182856</v>
      </c>
      <c r="F2751" s="33">
        <f t="shared" ca="1" si="85"/>
        <v>0.68103563451714266</v>
      </c>
      <c r="G2751" s="37">
        <f ca="1">('Win-Draw-Loss'!$D$38+(('Win-Draw-Loss'!$D$39-'Win-Draw-Loss'!$D$38)*E2751)+('Win-Draw-Loss'!$D$38+(('Win-Draw-Loss'!$D$39-'Win-Draw-Loss'!$D$38)*F2751)))/2</f>
        <v>31.842335327984571</v>
      </c>
      <c r="H2751" s="37"/>
      <c r="I2751" s="3">
        <f ca="1">(G2751-C2751)*600/'Win-Draw-Loss'!$B$42</f>
        <v>27.142603162347342</v>
      </c>
    </row>
    <row r="2752" spans="1:9" x14ac:dyDescent="0.25">
      <c r="A2752" s="33">
        <f t="shared" ca="1" si="84"/>
        <v>0.46932915582471046</v>
      </c>
      <c r="B2752" s="33">
        <f t="shared" ca="1" si="84"/>
        <v>0.32142118356993266</v>
      </c>
      <c r="C2752" s="37">
        <f ca="1">('Win-Draw-Loss'!$B$38+(('Win-Draw-Loss'!$B$39-'Win-Draw-Loss'!$B$38)*A2752)+('Win-Draw-Loss'!$B$38+(('Win-Draw-Loss'!$B$39-'Win-Draw-Loss'!$B$38)*B2752)))/2</f>
        <v>17.907503393946431</v>
      </c>
      <c r="E2752" s="33">
        <f t="shared" ca="1" si="85"/>
        <v>0.71059721677141141</v>
      </c>
      <c r="F2752" s="33">
        <f t="shared" ca="1" si="85"/>
        <v>0.12362909340156636</v>
      </c>
      <c r="G2752" s="37">
        <f ca="1">('Win-Draw-Loss'!$D$38+(('Win-Draw-Loss'!$D$39-'Win-Draw-Loss'!$D$38)*E2752)+('Win-Draw-Loss'!$D$38+(('Win-Draw-Loss'!$D$39-'Win-Draw-Loss'!$D$38)*F2752)))/2</f>
        <v>27.513394652594666</v>
      </c>
      <c r="H2752" s="37"/>
      <c r="I2752" s="3">
        <f ca="1">(G2752-C2752)*600/'Win-Draw-Loss'!$B$42</f>
        <v>19.21178251729647</v>
      </c>
    </row>
    <row r="2753" spans="1:9" x14ac:dyDescent="0.25">
      <c r="A2753" s="33">
        <f t="shared" ca="1" si="84"/>
        <v>0.82490180515596401</v>
      </c>
      <c r="B2753" s="33">
        <f t="shared" ca="1" si="84"/>
        <v>0.44386617839702691</v>
      </c>
      <c r="C2753" s="37">
        <f ca="1">('Win-Draw-Loss'!$B$38+(('Win-Draw-Loss'!$B$39-'Win-Draw-Loss'!$B$38)*A2753)+('Win-Draw-Loss'!$B$38+(('Win-Draw-Loss'!$B$39-'Win-Draw-Loss'!$B$38)*B2753)))/2</f>
        <v>22.687679835529906</v>
      </c>
      <c r="E2753" s="33">
        <f t="shared" ca="1" si="85"/>
        <v>0.2272680659853924</v>
      </c>
      <c r="F2753" s="33">
        <f t="shared" ca="1" si="85"/>
        <v>0.58830666698403722</v>
      </c>
      <c r="G2753" s="37">
        <f ca="1">('Win-Draw-Loss'!$D$38+(('Win-Draw-Loss'!$D$39-'Win-Draw-Loss'!$D$38)*E2753)+('Win-Draw-Loss'!$D$38+(('Win-Draw-Loss'!$D$39-'Win-Draw-Loss'!$D$38)*F2753)))/2</f>
        <v>27.233620994541447</v>
      </c>
      <c r="H2753" s="37"/>
      <c r="I2753" s="3">
        <f ca="1">(G2753-C2753)*600/'Win-Draw-Loss'!$B$42</f>
        <v>9.0918823180230817</v>
      </c>
    </row>
    <row r="2754" spans="1:9" x14ac:dyDescent="0.25">
      <c r="A2754" s="33">
        <f t="shared" ref="A2754:B2817" ca="1" si="86">RAND()</f>
        <v>1.9614541742058011E-2</v>
      </c>
      <c r="B2754" s="33">
        <f t="shared" ca="1" si="86"/>
        <v>0.48287593689903585</v>
      </c>
      <c r="C2754" s="37">
        <f ca="1">('Win-Draw-Loss'!$B$38+(('Win-Draw-Loss'!$B$39-'Win-Draw-Loss'!$B$38)*A2754)+('Win-Draw-Loss'!$B$38+(('Win-Draw-Loss'!$B$39-'Win-Draw-Loss'!$B$38)*B2754)))/2</f>
        <v>15.024904786410939</v>
      </c>
      <c r="E2754" s="33">
        <f t="shared" ref="E2754:F2817" ca="1" si="87">RAND()</f>
        <v>0.87107991194668288</v>
      </c>
      <c r="F2754" s="33">
        <f t="shared" ca="1" si="87"/>
        <v>0.73466673738164523</v>
      </c>
      <c r="G2754" s="37">
        <f ca="1">('Win-Draw-Loss'!$D$38+(('Win-Draw-Loss'!$D$39-'Win-Draw-Loss'!$D$38)*E2754)+('Win-Draw-Loss'!$D$38+(('Win-Draw-Loss'!$D$39-'Win-Draw-Loss'!$D$38)*F2754)))/2</f>
        <v>39.086199739924922</v>
      </c>
      <c r="H2754" s="37"/>
      <c r="I2754" s="3">
        <f ca="1">(G2754-C2754)*600/'Win-Draw-Loss'!$B$42</f>
        <v>48.122589907027965</v>
      </c>
    </row>
    <row r="2755" spans="1:9" x14ac:dyDescent="0.25">
      <c r="A2755" s="33">
        <f t="shared" ca="1" si="86"/>
        <v>0.78479388631075042</v>
      </c>
      <c r="B2755" s="33">
        <f t="shared" ca="1" si="86"/>
        <v>4.8638689078952968E-2</v>
      </c>
      <c r="C2755" s="37">
        <f ca="1">('Win-Draw-Loss'!$B$38+(('Win-Draw-Loss'!$B$39-'Win-Draw-Loss'!$B$38)*A2755)+('Win-Draw-Loss'!$B$38+(('Win-Draw-Loss'!$B$39-'Win-Draw-Loss'!$B$38)*B2755)))/2</f>
        <v>18.334325753897033</v>
      </c>
      <c r="E2755" s="33">
        <f t="shared" ca="1" si="87"/>
        <v>0.356414063683273</v>
      </c>
      <c r="F2755" s="33">
        <f t="shared" ca="1" si="87"/>
        <v>0.61537303977127622</v>
      </c>
      <c r="G2755" s="37">
        <f ca="1">('Win-Draw-Loss'!$D$38+(('Win-Draw-Loss'!$D$39-'Win-Draw-Loss'!$D$38)*E2755)+('Win-Draw-Loss'!$D$38+(('Win-Draw-Loss'!$D$39-'Win-Draw-Loss'!$D$38)*F2755)))/2</f>
        <v>29.57680655181824</v>
      </c>
      <c r="H2755" s="37"/>
      <c r="I2755" s="3">
        <f ca="1">(G2755-C2755)*600/'Win-Draw-Loss'!$B$42</f>
        <v>22.484961595842414</v>
      </c>
    </row>
    <row r="2756" spans="1:9" x14ac:dyDescent="0.25">
      <c r="A2756" s="33">
        <f t="shared" ca="1" si="86"/>
        <v>0.12073967469743585</v>
      </c>
      <c r="B2756" s="33">
        <f t="shared" ca="1" si="86"/>
        <v>0.39936043328845416</v>
      </c>
      <c r="C2756" s="37">
        <f ca="1">('Win-Draw-Loss'!$B$38+(('Win-Draw-Loss'!$B$39-'Win-Draw-Loss'!$B$38)*A2756)+('Win-Draw-Loss'!$B$38+(('Win-Draw-Loss'!$B$39-'Win-Draw-Loss'!$B$38)*B2756)))/2</f>
        <v>15.2010010798589</v>
      </c>
      <c r="E2756" s="33">
        <f t="shared" ca="1" si="87"/>
        <v>0.45946506327892922</v>
      </c>
      <c r="F2756" s="33">
        <f t="shared" ca="1" si="87"/>
        <v>0.84649690884556428</v>
      </c>
      <c r="G2756" s="37">
        <f ca="1">('Win-Draw-Loss'!$D$38+(('Win-Draw-Loss'!$D$39-'Win-Draw-Loss'!$D$38)*E2756)+('Win-Draw-Loss'!$D$38+(('Win-Draw-Loss'!$D$39-'Win-Draw-Loss'!$D$38)*F2756)))/2</f>
        <v>34.5894295818674</v>
      </c>
      <c r="H2756" s="37"/>
      <c r="I2756" s="3">
        <f ca="1">(G2756-C2756)*600/'Win-Draw-Loss'!$B$42</f>
        <v>38.776857004017003</v>
      </c>
    </row>
    <row r="2757" spans="1:9" x14ac:dyDescent="0.25">
      <c r="A2757" s="33">
        <f t="shared" ca="1" si="86"/>
        <v>0.35102918361404545</v>
      </c>
      <c r="B2757" s="33">
        <f t="shared" ca="1" si="86"/>
        <v>0.58950724371590724</v>
      </c>
      <c r="C2757" s="37">
        <f ca="1">('Win-Draw-Loss'!$B$38+(('Win-Draw-Loss'!$B$39-'Win-Draw-Loss'!$B$38)*A2757)+('Win-Draw-Loss'!$B$38+(('Win-Draw-Loss'!$B$39-'Win-Draw-Loss'!$B$38)*B2757)))/2</f>
        <v>19.405364273299526</v>
      </c>
      <c r="E2757" s="33">
        <f t="shared" ca="1" si="87"/>
        <v>0.20634649235715474</v>
      </c>
      <c r="F2757" s="33">
        <f t="shared" ca="1" si="87"/>
        <v>0.4361036539319213</v>
      </c>
      <c r="G2757" s="37">
        <f ca="1">('Win-Draw-Loss'!$D$38+(('Win-Draw-Loss'!$D$39-'Win-Draw-Loss'!$D$38)*E2757)+('Win-Draw-Loss'!$D$38+(('Win-Draw-Loss'!$D$39-'Win-Draw-Loss'!$D$38)*F2757)))/2</f>
        <v>24.63675219433614</v>
      </c>
      <c r="H2757" s="37"/>
      <c r="I2757" s="3">
        <f ca="1">(G2757-C2757)*600/'Win-Draw-Loss'!$B$42</f>
        <v>10.462775842073228</v>
      </c>
    </row>
    <row r="2758" spans="1:9" x14ac:dyDescent="0.25">
      <c r="A2758" s="33">
        <f t="shared" ca="1" si="86"/>
        <v>0.78343003937908684</v>
      </c>
      <c r="B2758" s="33">
        <f t="shared" ca="1" si="86"/>
        <v>0.90190414057783364</v>
      </c>
      <c r="C2758" s="37">
        <f ca="1">('Win-Draw-Loss'!$B$38+(('Win-Draw-Loss'!$B$39-'Win-Draw-Loss'!$B$38)*A2758)+('Win-Draw-Loss'!$B$38+(('Win-Draw-Loss'!$B$39-'Win-Draw-Loss'!$B$38)*B2758)))/2</f>
        <v>26.853341799569208</v>
      </c>
      <c r="E2758" s="33">
        <f t="shared" ca="1" si="87"/>
        <v>0.17382424409941721</v>
      </c>
      <c r="F2758" s="33">
        <f t="shared" ca="1" si="87"/>
        <v>0.18142085271053188</v>
      </c>
      <c r="G2758" s="37">
        <f ca="1">('Win-Draw-Loss'!$D$38+(('Win-Draw-Loss'!$D$39-'Win-Draw-Loss'!$D$38)*E2758)+('Win-Draw-Loss'!$D$38+(('Win-Draw-Loss'!$D$39-'Win-Draw-Loss'!$D$38)*F2758)))/2</f>
        <v>20.328676452149239</v>
      </c>
      <c r="H2758" s="37"/>
      <c r="I2758" s="3">
        <f ca="1">(G2758-C2758)*600/'Win-Draw-Loss'!$B$42</f>
        <v>-13.049330694839938</v>
      </c>
    </row>
    <row r="2759" spans="1:9" x14ac:dyDescent="0.25">
      <c r="A2759" s="33">
        <f t="shared" ca="1" si="86"/>
        <v>0.95785512464629829</v>
      </c>
      <c r="B2759" s="33">
        <f t="shared" ca="1" si="86"/>
        <v>0.62836905338676496</v>
      </c>
      <c r="C2759" s="37">
        <f ca="1">('Win-Draw-Loss'!$B$38+(('Win-Draw-Loss'!$B$39-'Win-Draw-Loss'!$B$38)*A2759)+('Win-Draw-Loss'!$B$38+(('Win-Draw-Loss'!$B$39-'Win-Draw-Loss'!$B$38)*B2759)))/2</f>
        <v>25.862241780330631</v>
      </c>
      <c r="E2759" s="33">
        <f t="shared" ca="1" si="87"/>
        <v>0.36874510649451719</v>
      </c>
      <c r="F2759" s="33">
        <f t="shared" ca="1" si="87"/>
        <v>0.6849482942495343</v>
      </c>
      <c r="G2759" s="37">
        <f ca="1">('Win-Draw-Loss'!$D$38+(('Win-Draw-Loss'!$D$39-'Win-Draw-Loss'!$D$38)*E2759)+('Win-Draw-Loss'!$D$38+(('Win-Draw-Loss'!$D$39-'Win-Draw-Loss'!$D$38)*F2759)))/2</f>
        <v>30.805401011160772</v>
      </c>
      <c r="H2759" s="37"/>
      <c r="I2759" s="3">
        <f ca="1">(G2759-C2759)*600/'Win-Draw-Loss'!$B$42</f>
        <v>9.8863184616602808</v>
      </c>
    </row>
    <row r="2760" spans="1:9" x14ac:dyDescent="0.25">
      <c r="A2760" s="33">
        <f t="shared" ca="1" si="86"/>
        <v>0.15710286248521488</v>
      </c>
      <c r="B2760" s="33">
        <f t="shared" ca="1" si="86"/>
        <v>0.33751609789114934</v>
      </c>
      <c r="C2760" s="37">
        <f ca="1">('Win-Draw-Loss'!$B$38+(('Win-Draw-Loss'!$B$39-'Win-Draw-Loss'!$B$38)*A2760)+('Win-Draw-Loss'!$B$38+(('Win-Draw-Loss'!$B$39-'Win-Draw-Loss'!$B$38)*B2760)))/2</f>
        <v>14.946189603763642</v>
      </c>
      <c r="E2760" s="33">
        <f t="shared" ca="1" si="87"/>
        <v>3.6720268565860525E-2</v>
      </c>
      <c r="F2760" s="33">
        <f t="shared" ca="1" si="87"/>
        <v>0.23558180087252201</v>
      </c>
      <c r="G2760" s="37">
        <f ca="1">('Win-Draw-Loss'!$D$38+(('Win-Draw-Loss'!$D$39-'Win-Draw-Loss'!$D$38)*E2760)+('Win-Draw-Loss'!$D$38+(('Win-Draw-Loss'!$D$39-'Win-Draw-Loss'!$D$38)*F2760)))/2</f>
        <v>19.084531041575737</v>
      </c>
      <c r="H2760" s="37"/>
      <c r="I2760" s="3">
        <f ca="1">(G2760-C2760)*600/'Win-Draw-Loss'!$B$42</f>
        <v>8.2766828756241893</v>
      </c>
    </row>
    <row r="2761" spans="1:9" x14ac:dyDescent="0.25">
      <c r="A2761" s="33">
        <f t="shared" ca="1" si="86"/>
        <v>0.30886377626247752</v>
      </c>
      <c r="B2761" s="33">
        <f t="shared" ca="1" si="86"/>
        <v>0.41163037542236358</v>
      </c>
      <c r="C2761" s="37">
        <f ca="1">('Win-Draw-Loss'!$B$38+(('Win-Draw-Loss'!$B$39-'Win-Draw-Loss'!$B$38)*A2761)+('Win-Draw-Loss'!$B$38+(('Win-Draw-Loss'!$B$39-'Win-Draw-Loss'!$B$38)*B2761)))/2</f>
        <v>17.204941516848411</v>
      </c>
      <c r="E2761" s="33">
        <f t="shared" ca="1" si="87"/>
        <v>9.2020162149210161E-2</v>
      </c>
      <c r="F2761" s="33">
        <f t="shared" ca="1" si="87"/>
        <v>0.81131463741245924</v>
      </c>
      <c r="G2761" s="37">
        <f ca="1">('Win-Draw-Loss'!$D$38+(('Win-Draw-Loss'!$D$39-'Win-Draw-Loss'!$D$38)*E2761)+('Win-Draw-Loss'!$D$38+(('Win-Draw-Loss'!$D$39-'Win-Draw-Loss'!$D$38)*F2761)))/2</f>
        <v>28.550021993425041</v>
      </c>
      <c r="H2761" s="37"/>
      <c r="I2761" s="3">
        <f ca="1">(G2761-C2761)*600/'Win-Draw-Loss'!$B$42</f>
        <v>22.69016095315326</v>
      </c>
    </row>
    <row r="2762" spans="1:9" x14ac:dyDescent="0.25">
      <c r="A2762" s="33">
        <f t="shared" ca="1" si="86"/>
        <v>0.63159375775237825</v>
      </c>
      <c r="B2762" s="33">
        <f t="shared" ca="1" si="86"/>
        <v>0.98156221075345962</v>
      </c>
      <c r="C2762" s="37">
        <f ca="1">('Win-Draw-Loss'!$B$38+(('Win-Draw-Loss'!$B$39-'Win-Draw-Loss'!$B$38)*A2762)+('Win-Draw-Loss'!$B$38+(('Win-Draw-Loss'!$B$39-'Win-Draw-Loss'!$B$38)*B2762)))/2</f>
        <v>26.131559685058377</v>
      </c>
      <c r="E2762" s="33">
        <f t="shared" ca="1" si="87"/>
        <v>0.91132297492704972</v>
      </c>
      <c r="F2762" s="33">
        <f t="shared" ca="1" si="87"/>
        <v>0.30514896321987273</v>
      </c>
      <c r="G2762" s="37">
        <f ca="1">('Win-Draw-Loss'!$D$38+(('Win-Draw-Loss'!$D$39-'Win-Draw-Loss'!$D$38)*E2762)+('Win-Draw-Loss'!$D$38+(('Win-Draw-Loss'!$D$39-'Win-Draw-Loss'!$D$38)*F2762)))/2</f>
        <v>33.247079072203839</v>
      </c>
      <c r="H2762" s="37"/>
      <c r="I2762" s="3">
        <f ca="1">(G2762-C2762)*600/'Win-Draw-Loss'!$B$42</f>
        <v>14.231038774290921</v>
      </c>
    </row>
    <row r="2763" spans="1:9" x14ac:dyDescent="0.25">
      <c r="A2763" s="33">
        <f t="shared" ca="1" si="86"/>
        <v>0.30574504543986913</v>
      </c>
      <c r="B2763" s="33">
        <f t="shared" ca="1" si="86"/>
        <v>0.60314694851143091</v>
      </c>
      <c r="C2763" s="37">
        <f ca="1">('Win-Draw-Loss'!$B$38+(('Win-Draw-Loss'!$B$39-'Win-Draw-Loss'!$B$38)*A2763)+('Win-Draw-Loss'!$B$38+(('Win-Draw-Loss'!$B$39-'Win-Draw-Loss'!$B$38)*B2763)))/2</f>
        <v>19.088919939512998</v>
      </c>
      <c r="E2763" s="33">
        <f t="shared" ca="1" si="87"/>
        <v>0.91631693600234343</v>
      </c>
      <c r="F2763" s="33">
        <f t="shared" ca="1" si="87"/>
        <v>0.47573839606267632</v>
      </c>
      <c r="G2763" s="37">
        <f ca="1">('Win-Draw-Loss'!$D$38+(('Win-Draw-Loss'!$D$39-'Win-Draw-Loss'!$D$38)*E2763)+('Win-Draw-Loss'!$D$38+(('Win-Draw-Loss'!$D$39-'Win-Draw-Loss'!$D$38)*F2763)))/2</f>
        <v>35.880829980975292</v>
      </c>
      <c r="H2763" s="37"/>
      <c r="I2763" s="3">
        <f ca="1">(G2763-C2763)*600/'Win-Draw-Loss'!$B$42</f>
        <v>33.583820082924589</v>
      </c>
    </row>
    <row r="2764" spans="1:9" x14ac:dyDescent="0.25">
      <c r="A2764" s="33">
        <f t="shared" ca="1" si="86"/>
        <v>0.86765692653481918</v>
      </c>
      <c r="B2764" s="33">
        <f t="shared" ca="1" si="86"/>
        <v>0.36709745497961233</v>
      </c>
      <c r="C2764" s="37">
        <f ca="1">('Win-Draw-Loss'!$B$38+(('Win-Draw-Loss'!$B$39-'Win-Draw-Loss'!$B$38)*A2764)+('Win-Draw-Loss'!$B$38+(('Win-Draw-Loss'!$B$39-'Win-Draw-Loss'!$B$38)*B2764)))/2</f>
        <v>22.347543815144316</v>
      </c>
      <c r="E2764" s="33">
        <f t="shared" ca="1" si="87"/>
        <v>0.62756462979074112</v>
      </c>
      <c r="F2764" s="33">
        <f t="shared" ca="1" si="87"/>
        <v>0.87061683675223789</v>
      </c>
      <c r="G2764" s="37">
        <f ca="1">('Win-Draw-Loss'!$D$38+(('Win-Draw-Loss'!$D$39-'Win-Draw-Loss'!$D$38)*E2764)+('Win-Draw-Loss'!$D$38+(('Win-Draw-Loss'!$D$39-'Win-Draw-Loss'!$D$38)*F2764)))/2</f>
        <v>37.472721998144685</v>
      </c>
      <c r="H2764" s="37"/>
      <c r="I2764" s="3">
        <f ca="1">(G2764-C2764)*600/'Win-Draw-Loss'!$B$42</f>
        <v>30.250356366000737</v>
      </c>
    </row>
    <row r="2765" spans="1:9" x14ac:dyDescent="0.25">
      <c r="A2765" s="33">
        <f t="shared" ca="1" si="86"/>
        <v>0.65818558486992584</v>
      </c>
      <c r="B2765" s="33">
        <f t="shared" ca="1" si="86"/>
        <v>0.34917615978788585</v>
      </c>
      <c r="C2765" s="37">
        <f ca="1">('Win-Draw-Loss'!$B$38+(('Win-Draw-Loss'!$B$39-'Win-Draw-Loss'!$B$38)*A2765)+('Win-Draw-Loss'!$B$38+(('Win-Draw-Loss'!$B$39-'Win-Draw-Loss'!$B$38)*B2765)))/2</f>
        <v>20.073617446578119</v>
      </c>
      <c r="E2765" s="33">
        <f t="shared" ca="1" si="87"/>
        <v>0.29638009081331307</v>
      </c>
      <c r="F2765" s="33">
        <f t="shared" ca="1" si="87"/>
        <v>0.50855868429967166</v>
      </c>
      <c r="G2765" s="37">
        <f ca="1">('Win-Draw-Loss'!$D$38+(('Win-Draw-Loss'!$D$39-'Win-Draw-Loss'!$D$38)*E2765)+('Win-Draw-Loss'!$D$38+(('Win-Draw-Loss'!$D$39-'Win-Draw-Loss'!$D$38)*F2765)))/2</f>
        <v>27.07408162669477</v>
      </c>
      <c r="H2765" s="37"/>
      <c r="I2765" s="3">
        <f ca="1">(G2765-C2765)*600/'Win-Draw-Loss'!$B$42</f>
        <v>14.000928360233301</v>
      </c>
    </row>
    <row r="2766" spans="1:9" x14ac:dyDescent="0.25">
      <c r="A2766" s="33">
        <f t="shared" ca="1" si="86"/>
        <v>0.44505047113125684</v>
      </c>
      <c r="B2766" s="33">
        <f t="shared" ca="1" si="86"/>
        <v>0.96137260990067952</v>
      </c>
      <c r="C2766" s="37">
        <f ca="1">('Win-Draw-Loss'!$B$38+(('Win-Draw-Loss'!$B$39-'Win-Draw-Loss'!$B$38)*A2766)+('Win-Draw-Loss'!$B$38+(('Win-Draw-Loss'!$B$39-'Win-Draw-Loss'!$B$38)*B2766)))/2</f>
        <v>24.064230810319366</v>
      </c>
      <c r="E2766" s="33">
        <f t="shared" ca="1" si="87"/>
        <v>0.3824301867568507</v>
      </c>
      <c r="F2766" s="33">
        <f t="shared" ca="1" si="87"/>
        <v>0.39277774124383202</v>
      </c>
      <c r="G2766" s="37">
        <f ca="1">('Win-Draw-Loss'!$D$38+(('Win-Draw-Loss'!$D$39-'Win-Draw-Loss'!$D$38)*E2766)+('Win-Draw-Loss'!$D$38+(('Win-Draw-Loss'!$D$39-'Win-Draw-Loss'!$D$38)*F2766)))/2</f>
        <v>26.628118920010238</v>
      </c>
      <c r="H2766" s="37"/>
      <c r="I2766" s="3">
        <f ca="1">(G2766-C2766)*600/'Win-Draw-Loss'!$B$42</f>
        <v>5.1277762193817438</v>
      </c>
    </row>
    <row r="2767" spans="1:9" x14ac:dyDescent="0.25">
      <c r="A2767" s="33">
        <f t="shared" ca="1" si="86"/>
        <v>9.9710479772957994E-2</v>
      </c>
      <c r="B2767" s="33">
        <f t="shared" ca="1" si="86"/>
        <v>0.9035162275699683</v>
      </c>
      <c r="C2767" s="37">
        <f ca="1">('Win-Draw-Loss'!$B$38+(('Win-Draw-Loss'!$B$39-'Win-Draw-Loss'!$B$38)*A2767)+('Win-Draw-Loss'!$B$38+(('Win-Draw-Loss'!$B$39-'Win-Draw-Loss'!$B$38)*B2767)))/2</f>
        <v>20.032267073429264</v>
      </c>
      <c r="E2767" s="33">
        <f t="shared" ca="1" si="87"/>
        <v>0.24262727311012411</v>
      </c>
      <c r="F2767" s="33">
        <f t="shared" ca="1" si="87"/>
        <v>0.22212860837511028</v>
      </c>
      <c r="G2767" s="37">
        <f ca="1">('Win-Draw-Loss'!$D$38+(('Win-Draw-Loss'!$D$39-'Win-Draw-Loss'!$D$38)*E2767)+('Win-Draw-Loss'!$D$38+(('Win-Draw-Loss'!$D$39-'Win-Draw-Loss'!$D$38)*F2767)))/2</f>
        <v>21.971338222278519</v>
      </c>
      <c r="H2767" s="37"/>
      <c r="I2767" s="3">
        <f ca="1">(G2767-C2767)*600/'Win-Draw-Loss'!$B$42</f>
        <v>3.8781422976985094</v>
      </c>
    </row>
    <row r="2768" spans="1:9" x14ac:dyDescent="0.25">
      <c r="A2768" s="33">
        <f t="shared" ca="1" si="86"/>
        <v>0.44691921021454495</v>
      </c>
      <c r="B2768" s="33">
        <f t="shared" ca="1" si="86"/>
        <v>0.21041608062224237</v>
      </c>
      <c r="C2768" s="37">
        <f ca="1">('Win-Draw-Loss'!$B$38+(('Win-Draw-Loss'!$B$39-'Win-Draw-Loss'!$B$38)*A2768)+('Win-Draw-Loss'!$B$38+(('Win-Draw-Loss'!$B$39-'Win-Draw-Loss'!$B$38)*B2768)))/2</f>
        <v>16.573352908367873</v>
      </c>
      <c r="E2768" s="33">
        <f t="shared" ca="1" si="87"/>
        <v>0.96183993331018003</v>
      </c>
      <c r="F2768" s="33">
        <f t="shared" ca="1" si="87"/>
        <v>0.54723705976793713</v>
      </c>
      <c r="G2768" s="37">
        <f ca="1">('Win-Draw-Loss'!$D$38+(('Win-Draw-Loss'!$D$39-'Win-Draw-Loss'!$D$38)*E2768)+('Win-Draw-Loss'!$D$38+(('Win-Draw-Loss'!$D$39-'Win-Draw-Loss'!$D$38)*F2768)))/2</f>
        <v>37.63615489617176</v>
      </c>
      <c r="H2768" s="37"/>
      <c r="I2768" s="3">
        <f ca="1">(G2768-C2768)*600/'Win-Draw-Loss'!$B$42</f>
        <v>42.125603975607774</v>
      </c>
    </row>
    <row r="2769" spans="1:9" x14ac:dyDescent="0.25">
      <c r="A2769" s="33">
        <f t="shared" ca="1" si="86"/>
        <v>0.61286932852334819</v>
      </c>
      <c r="B2769" s="33">
        <f t="shared" ca="1" si="86"/>
        <v>0.50142969112699809</v>
      </c>
      <c r="C2769" s="37">
        <f ca="1">('Win-Draw-Loss'!$B$38+(('Win-Draw-Loss'!$B$39-'Win-Draw-Loss'!$B$38)*A2769)+('Win-Draw-Loss'!$B$38+(('Win-Draw-Loss'!$B$39-'Win-Draw-Loss'!$B$38)*B2769)))/2</f>
        <v>21.142990196503462</v>
      </c>
      <c r="E2769" s="33">
        <f t="shared" ca="1" si="87"/>
        <v>0.65059327346901241</v>
      </c>
      <c r="F2769" s="33">
        <f t="shared" ca="1" si="87"/>
        <v>0.87701980797207235</v>
      </c>
      <c r="G2769" s="37">
        <f ca="1">('Win-Draw-Loss'!$D$38+(('Win-Draw-Loss'!$D$39-'Win-Draw-Loss'!$D$38)*E2769)+('Win-Draw-Loss'!$D$38+(('Win-Draw-Loss'!$D$39-'Win-Draw-Loss'!$D$38)*F2769)))/2</f>
        <v>37.914196221616272</v>
      </c>
      <c r="H2769" s="37"/>
      <c r="I2769" s="3">
        <f ca="1">(G2769-C2769)*600/'Win-Draw-Loss'!$B$42</f>
        <v>33.542412050225622</v>
      </c>
    </row>
    <row r="2770" spans="1:9" x14ac:dyDescent="0.25">
      <c r="A2770" s="33">
        <f t="shared" ca="1" si="86"/>
        <v>0.52460647838311436</v>
      </c>
      <c r="B2770" s="33">
        <f t="shared" ca="1" si="86"/>
        <v>0.89099261383709394</v>
      </c>
      <c r="C2770" s="37">
        <f ca="1">('Win-Draw-Loss'!$B$38+(('Win-Draw-Loss'!$B$39-'Win-Draw-Loss'!$B$38)*A2770)+('Win-Draw-Loss'!$B$38+(('Win-Draw-Loss'!$B$39-'Win-Draw-Loss'!$B$38)*B2770)))/2</f>
        <v>24.155990922202086</v>
      </c>
      <c r="E2770" s="33">
        <f t="shared" ca="1" si="87"/>
        <v>0.38009313249159715</v>
      </c>
      <c r="F2770" s="33">
        <f t="shared" ca="1" si="87"/>
        <v>9.4253615037217187E-2</v>
      </c>
      <c r="G2770" s="37">
        <f ca="1">('Win-Draw-Loss'!$D$38+(('Win-Draw-Loss'!$D$39-'Win-Draw-Loss'!$D$38)*E2770)+('Win-Draw-Loss'!$D$38+(('Win-Draw-Loss'!$D$39-'Win-Draw-Loss'!$D$38)*F2770)))/2</f>
        <v>22.115201212932213</v>
      </c>
      <c r="H2770" s="37"/>
      <c r="I2770" s="3">
        <f ca="1">(G2770-C2770)*600/'Win-Draw-Loss'!$B$42</f>
        <v>-4.0815794185397465</v>
      </c>
    </row>
    <row r="2771" spans="1:9" x14ac:dyDescent="0.25">
      <c r="A2771" s="33">
        <f t="shared" ca="1" si="86"/>
        <v>0.4072049975558506</v>
      </c>
      <c r="B2771" s="33">
        <f t="shared" ca="1" si="86"/>
        <v>0.4173110924514547</v>
      </c>
      <c r="C2771" s="37">
        <f ca="1">('Win-Draw-Loss'!$B$38+(('Win-Draw-Loss'!$B$39-'Win-Draw-Loss'!$B$38)*A2771)+('Win-Draw-Loss'!$B$38+(('Win-Draw-Loss'!$B$39-'Win-Draw-Loss'!$B$38)*B2771)))/2</f>
        <v>18.245160900073053</v>
      </c>
      <c r="E2771" s="33">
        <f t="shared" ca="1" si="87"/>
        <v>0.32779144894798218</v>
      </c>
      <c r="F2771" s="33">
        <f t="shared" ca="1" si="87"/>
        <v>0.31734797047877639</v>
      </c>
      <c r="G2771" s="37">
        <f ca="1">('Win-Draw-Loss'!$D$38+(('Win-Draw-Loss'!$D$39-'Win-Draw-Loss'!$D$38)*E2771)+('Win-Draw-Loss'!$D$38+(('Win-Draw-Loss'!$D$39-'Win-Draw-Loss'!$D$38)*F2771)))/2</f>
        <v>24.677091291401378</v>
      </c>
      <c r="H2771" s="37"/>
      <c r="I2771" s="3">
        <f ca="1">(G2771-C2771)*600/'Win-Draw-Loss'!$B$42</f>
        <v>12.863860782656651</v>
      </c>
    </row>
    <row r="2772" spans="1:9" x14ac:dyDescent="0.25">
      <c r="A2772" s="33">
        <f t="shared" ca="1" si="86"/>
        <v>0.4918454112873597</v>
      </c>
      <c r="B2772" s="33">
        <f t="shared" ca="1" si="86"/>
        <v>9.4832289875375841E-2</v>
      </c>
      <c r="C2772" s="37">
        <f ca="1">('Win-Draw-Loss'!$B$38+(('Win-Draw-Loss'!$B$39-'Win-Draw-Loss'!$B$38)*A2772)+('Win-Draw-Loss'!$B$38+(('Win-Draw-Loss'!$B$39-'Win-Draw-Loss'!$B$38)*B2772)))/2</f>
        <v>15.866777011627356</v>
      </c>
      <c r="E2772" s="33">
        <f t="shared" ca="1" si="87"/>
        <v>0.96785071569500747</v>
      </c>
      <c r="F2772" s="33">
        <f t="shared" ca="1" si="87"/>
        <v>0.74636817981606318</v>
      </c>
      <c r="G2772" s="37">
        <f ca="1">('Win-Draw-Loss'!$D$38+(('Win-Draw-Loss'!$D$39-'Win-Draw-Loss'!$D$38)*E2772)+('Win-Draw-Loss'!$D$38+(('Win-Draw-Loss'!$D$39-'Win-Draw-Loss'!$D$38)*F2772)))/2</f>
        <v>40.71328343266606</v>
      </c>
      <c r="H2772" s="37"/>
      <c r="I2772" s="3">
        <f ca="1">(G2772-C2772)*600/'Win-Draw-Loss'!$B$42</f>
        <v>49.693012842077408</v>
      </c>
    </row>
    <row r="2773" spans="1:9" x14ac:dyDescent="0.25">
      <c r="A2773" s="33">
        <f t="shared" ca="1" si="86"/>
        <v>0.39413414953906234</v>
      </c>
      <c r="B2773" s="33">
        <f t="shared" ca="1" si="86"/>
        <v>0.63616829226637073</v>
      </c>
      <c r="C2773" s="37">
        <f ca="1">('Win-Draw-Loss'!$B$38+(('Win-Draw-Loss'!$B$39-'Win-Draw-Loss'!$B$38)*A2773)+('Win-Draw-Loss'!$B$38+(('Win-Draw-Loss'!$B$39-'Win-Draw-Loss'!$B$38)*B2773)))/2</f>
        <v>20.303024418054331</v>
      </c>
      <c r="E2773" s="33">
        <f t="shared" ca="1" si="87"/>
        <v>0.41498248391946801</v>
      </c>
      <c r="F2773" s="33">
        <f t="shared" ca="1" si="87"/>
        <v>0.56635296645369682</v>
      </c>
      <c r="G2773" s="37">
        <f ca="1">('Win-Draw-Loss'!$D$38+(('Win-Draw-Loss'!$D$39-'Win-Draw-Loss'!$D$38)*E2773)+('Win-Draw-Loss'!$D$38+(('Win-Draw-Loss'!$D$39-'Win-Draw-Loss'!$D$38)*F2773)))/2</f>
        <v>29.720031755597475</v>
      </c>
      <c r="H2773" s="37"/>
      <c r="I2773" s="3">
        <f ca="1">(G2773-C2773)*600/'Win-Draw-Loss'!$B$42</f>
        <v>18.834014675086287</v>
      </c>
    </row>
    <row r="2774" spans="1:9" x14ac:dyDescent="0.25">
      <c r="A2774" s="33">
        <f t="shared" ca="1" si="86"/>
        <v>1.4272985695079177E-2</v>
      </c>
      <c r="B2774" s="33">
        <f t="shared" ca="1" si="86"/>
        <v>0.49356342613915816</v>
      </c>
      <c r="C2774" s="37">
        <f ca="1">('Win-Draw-Loss'!$B$38+(('Win-Draw-Loss'!$B$39-'Win-Draw-Loss'!$B$38)*A2774)+('Win-Draw-Loss'!$B$38+(('Win-Draw-Loss'!$B$39-'Win-Draw-Loss'!$B$38)*B2774)))/2</f>
        <v>15.078364118342373</v>
      </c>
      <c r="E2774" s="33">
        <f t="shared" ca="1" si="87"/>
        <v>0.40598848320419478</v>
      </c>
      <c r="F2774" s="33">
        <f t="shared" ca="1" si="87"/>
        <v>0.7311963093982895</v>
      </c>
      <c r="G2774" s="37">
        <f ca="1">('Win-Draw-Loss'!$D$38+(('Win-Draw-Loss'!$D$39-'Win-Draw-Loss'!$D$38)*E2774)+('Win-Draw-Loss'!$D$38+(('Win-Draw-Loss'!$D$39-'Win-Draw-Loss'!$D$38)*F2774)))/2</f>
        <v>32.057771889037269</v>
      </c>
      <c r="H2774" s="37"/>
      <c r="I2774" s="3">
        <f ca="1">(G2774-C2774)*600/'Win-Draw-Loss'!$B$42</f>
        <v>33.958815541389797</v>
      </c>
    </row>
    <row r="2775" spans="1:9" x14ac:dyDescent="0.25">
      <c r="A2775" s="33">
        <f t="shared" ca="1" si="86"/>
        <v>0.79395621223651991</v>
      </c>
      <c r="B2775" s="33">
        <f t="shared" ca="1" si="86"/>
        <v>0.71665951308439324</v>
      </c>
      <c r="C2775" s="37">
        <f ca="1">('Win-Draw-Loss'!$B$38+(('Win-Draw-Loss'!$B$39-'Win-Draw-Loss'!$B$38)*A2775)+('Win-Draw-Loss'!$B$38+(('Win-Draw-Loss'!$B$39-'Win-Draw-Loss'!$B$38)*B2775)))/2</f>
        <v>25.106157253209133</v>
      </c>
      <c r="E2775" s="33">
        <f t="shared" ca="1" si="87"/>
        <v>0.8903354536947915</v>
      </c>
      <c r="F2775" s="33">
        <f t="shared" ca="1" si="87"/>
        <v>0.52109160833386492</v>
      </c>
      <c r="G2775" s="37">
        <f ca="1">('Win-Draw-Loss'!$D$38+(('Win-Draw-Loss'!$D$39-'Win-Draw-Loss'!$D$38)*E2775)+('Win-Draw-Loss'!$D$38+(('Win-Draw-Loss'!$D$39-'Win-Draw-Loss'!$D$38)*F2775)))/2</f>
        <v>36.171405930429849</v>
      </c>
      <c r="H2775" s="37"/>
      <c r="I2775" s="3">
        <f ca="1">(G2775-C2775)*600/'Win-Draw-Loss'!$B$42</f>
        <v>22.130497354441431</v>
      </c>
    </row>
    <row r="2776" spans="1:9" x14ac:dyDescent="0.25">
      <c r="A2776" s="33">
        <f t="shared" ca="1" si="86"/>
        <v>0.60269321630334227</v>
      </c>
      <c r="B2776" s="33">
        <f t="shared" ca="1" si="86"/>
        <v>0.5835478706206334</v>
      </c>
      <c r="C2776" s="37">
        <f ca="1">('Win-Draw-Loss'!$B$38+(('Win-Draw-Loss'!$B$39-'Win-Draw-Loss'!$B$38)*A2776)+('Win-Draw-Loss'!$B$38+(('Win-Draw-Loss'!$B$39-'Win-Draw-Loss'!$B$38)*B2776)))/2</f>
        <v>21.862410869239756</v>
      </c>
      <c r="E2776" s="33">
        <f t="shared" ca="1" si="87"/>
        <v>0.61032473536709153</v>
      </c>
      <c r="F2776" s="33">
        <f t="shared" ca="1" si="87"/>
        <v>0.29792509578572746</v>
      </c>
      <c r="G2776" s="37">
        <f ca="1">('Win-Draw-Loss'!$D$38+(('Win-Draw-Loss'!$D$39-'Win-Draw-Loss'!$D$38)*E2776)+('Win-Draw-Loss'!$D$38+(('Win-Draw-Loss'!$D$39-'Win-Draw-Loss'!$D$38)*F2776)))/2</f>
        <v>28.623747467292283</v>
      </c>
      <c r="H2776" s="37"/>
      <c r="I2776" s="3">
        <f ca="1">(G2776-C2776)*600/'Win-Draw-Loss'!$B$42</f>
        <v>13.522673196105053</v>
      </c>
    </row>
    <row r="2777" spans="1:9" x14ac:dyDescent="0.25">
      <c r="A2777" s="33">
        <f t="shared" ca="1" si="86"/>
        <v>0.42088422213992238</v>
      </c>
      <c r="B2777" s="33">
        <f t="shared" ca="1" si="86"/>
        <v>0.18989311530569408</v>
      </c>
      <c r="C2777" s="37">
        <f ca="1">('Win-Draw-Loss'!$B$38+(('Win-Draw-Loss'!$B$39-'Win-Draw-Loss'!$B$38)*A2777)+('Win-Draw-Loss'!$B$38+(('Win-Draw-Loss'!$B$39-'Win-Draw-Loss'!$B$38)*B2777)))/2</f>
        <v>16.107773374456166</v>
      </c>
      <c r="E2777" s="33">
        <f t="shared" ca="1" si="87"/>
        <v>0.24976321641711119</v>
      </c>
      <c r="F2777" s="33">
        <f t="shared" ca="1" si="87"/>
        <v>0.74020945623932144</v>
      </c>
      <c r="G2777" s="37">
        <f ca="1">('Win-Draw-Loss'!$D$38+(('Win-Draw-Loss'!$D$39-'Win-Draw-Loss'!$D$38)*E2777)+('Win-Draw-Loss'!$D$38+(('Win-Draw-Loss'!$D$39-'Win-Draw-Loss'!$D$38)*F2777)))/2</f>
        <v>29.849590089846487</v>
      </c>
      <c r="H2777" s="37"/>
      <c r="I2777" s="3">
        <f ca="1">(G2777-C2777)*600/'Win-Draw-Loss'!$B$42</f>
        <v>27.483633430780639</v>
      </c>
    </row>
    <row r="2778" spans="1:9" x14ac:dyDescent="0.25">
      <c r="A2778" s="33">
        <f t="shared" ca="1" si="86"/>
        <v>0.36871867095126376</v>
      </c>
      <c r="B2778" s="33">
        <f t="shared" ca="1" si="86"/>
        <v>0.93642580103756179</v>
      </c>
      <c r="C2778" s="37">
        <f ca="1">('Win-Draw-Loss'!$B$38+(('Win-Draw-Loss'!$B$39-'Win-Draw-Loss'!$B$38)*A2778)+('Win-Draw-Loss'!$B$38+(('Win-Draw-Loss'!$B$39-'Win-Draw-Loss'!$B$38)*B2778)))/2</f>
        <v>23.051444719888256</v>
      </c>
      <c r="E2778" s="33">
        <f t="shared" ca="1" si="87"/>
        <v>0.46308253875523875</v>
      </c>
      <c r="F2778" s="33">
        <f t="shared" ca="1" si="87"/>
        <v>0.75542926081506168</v>
      </c>
      <c r="G2778" s="37">
        <f ca="1">('Win-Draw-Loss'!$D$38+(('Win-Draw-Loss'!$D$39-'Win-Draw-Loss'!$D$38)*E2778)+('Win-Draw-Loss'!$D$38+(('Win-Draw-Loss'!$D$39-'Win-Draw-Loss'!$D$38)*F2778)))/2</f>
        <v>33.277676993554508</v>
      </c>
      <c r="H2778" s="37"/>
      <c r="I2778" s="3">
        <f ca="1">(G2778-C2778)*600/'Win-Draw-Loss'!$B$42</f>
        <v>20.452464547332504</v>
      </c>
    </row>
    <row r="2779" spans="1:9" x14ac:dyDescent="0.25">
      <c r="A2779" s="33">
        <f t="shared" ca="1" si="86"/>
        <v>8.0666371015978067E-2</v>
      </c>
      <c r="B2779" s="33">
        <f t="shared" ca="1" si="86"/>
        <v>0.16400043276287202</v>
      </c>
      <c r="C2779" s="37">
        <f ca="1">('Win-Draw-Loss'!$B$38+(('Win-Draw-Loss'!$B$39-'Win-Draw-Loss'!$B$38)*A2779)+('Win-Draw-Loss'!$B$38+(('Win-Draw-Loss'!$B$39-'Win-Draw-Loss'!$B$38)*B2779)))/2</f>
        <v>12.4466680377885</v>
      </c>
      <c r="E2779" s="33">
        <f t="shared" ca="1" si="87"/>
        <v>0.9001979107787994</v>
      </c>
      <c r="F2779" s="33">
        <f t="shared" ca="1" si="87"/>
        <v>1.9388904352336533E-2</v>
      </c>
      <c r="G2779" s="37">
        <f ca="1">('Win-Draw-Loss'!$D$38+(('Win-Draw-Loss'!$D$39-'Win-Draw-Loss'!$D$38)*E2779)+('Win-Draw-Loss'!$D$38+(('Win-Draw-Loss'!$D$39-'Win-Draw-Loss'!$D$38)*F2779)))/2</f>
        <v>28.793802226967038</v>
      </c>
      <c r="H2779" s="37"/>
      <c r="I2779" s="3">
        <f ca="1">(G2779-C2779)*600/'Win-Draw-Loss'!$B$42</f>
        <v>32.69426837835708</v>
      </c>
    </row>
    <row r="2780" spans="1:9" x14ac:dyDescent="0.25">
      <c r="A2780" s="33">
        <f t="shared" ca="1" si="86"/>
        <v>8.750166691886474E-2</v>
      </c>
      <c r="B2780" s="33">
        <f t="shared" ca="1" si="86"/>
        <v>0.80733955523303069</v>
      </c>
      <c r="C2780" s="37">
        <f ca="1">('Win-Draw-Loss'!$B$38+(('Win-Draw-Loss'!$B$39-'Win-Draw-Loss'!$B$38)*A2780)+('Win-Draw-Loss'!$B$38+(('Win-Draw-Loss'!$B$39-'Win-Draw-Loss'!$B$38)*B2780)))/2</f>
        <v>18.948412221518954</v>
      </c>
      <c r="E2780" s="33">
        <f t="shared" ca="1" si="87"/>
        <v>8.3417149496121001E-2</v>
      </c>
      <c r="F2780" s="33">
        <f t="shared" ca="1" si="87"/>
        <v>0.43455348686344286</v>
      </c>
      <c r="G2780" s="37">
        <f ca="1">('Win-Draw-Loss'!$D$38+(('Win-Draw-Loss'!$D$39-'Win-Draw-Loss'!$D$38)*E2780)+('Win-Draw-Loss'!$D$38+(('Win-Draw-Loss'!$D$39-'Win-Draw-Loss'!$D$38)*F2780)))/2</f>
        <v>22.769559545393456</v>
      </c>
      <c r="H2780" s="37"/>
      <c r="I2780" s="3">
        <f ca="1">(G2780-C2780)*600/'Win-Draw-Loss'!$B$42</f>
        <v>7.6422946477490044</v>
      </c>
    </row>
    <row r="2781" spans="1:9" x14ac:dyDescent="0.25">
      <c r="A2781" s="33">
        <f t="shared" ca="1" si="86"/>
        <v>0.75912960845908217</v>
      </c>
      <c r="B2781" s="33">
        <f t="shared" ca="1" si="86"/>
        <v>0.17344931622066417</v>
      </c>
      <c r="C2781" s="37">
        <f ca="1">('Win-Draw-Loss'!$B$38+(('Win-Draw-Loss'!$B$39-'Win-Draw-Loss'!$B$38)*A2781)+('Win-Draw-Loss'!$B$38+(('Win-Draw-Loss'!$B$39-'Win-Draw-Loss'!$B$38)*B2781)))/2</f>
        <v>19.325789246797463</v>
      </c>
      <c r="E2781" s="33">
        <f t="shared" ca="1" si="87"/>
        <v>0.85003752743212602</v>
      </c>
      <c r="F2781" s="33">
        <f t="shared" ca="1" si="87"/>
        <v>0.6891119021987967</v>
      </c>
      <c r="G2781" s="37">
        <f ca="1">('Win-Draw-Loss'!$D$38+(('Win-Draw-Loss'!$D$39-'Win-Draw-Loss'!$D$38)*E2781)+('Win-Draw-Loss'!$D$38+(('Win-Draw-Loss'!$D$39-'Win-Draw-Loss'!$D$38)*F2781)))/2</f>
        <v>38.087241444463842</v>
      </c>
      <c r="H2781" s="37"/>
      <c r="I2781" s="3">
        <f ca="1">(G2781-C2781)*600/'Win-Draw-Loss'!$B$42</f>
        <v>37.522904395332759</v>
      </c>
    </row>
    <row r="2782" spans="1:9" x14ac:dyDescent="0.25">
      <c r="A2782" s="33">
        <f t="shared" ca="1" si="86"/>
        <v>0.62674547256660806</v>
      </c>
      <c r="B2782" s="33">
        <f t="shared" ca="1" si="86"/>
        <v>4.0117678281086366E-3</v>
      </c>
      <c r="C2782" s="37">
        <f ca="1">('Win-Draw-Loss'!$B$38+(('Win-Draw-Loss'!$B$39-'Win-Draw-Loss'!$B$38)*A2782)+('Win-Draw-Loss'!$B$38+(('Win-Draw-Loss'!$B$39-'Win-Draw-Loss'!$B$38)*B2782)))/2</f>
        <v>16.307572403947169</v>
      </c>
      <c r="E2782" s="33">
        <f t="shared" ca="1" si="87"/>
        <v>0.48602963738989091</v>
      </c>
      <c r="F2782" s="33">
        <f t="shared" ca="1" si="87"/>
        <v>0.24173251796371353</v>
      </c>
      <c r="G2782" s="37">
        <f ca="1">('Win-Draw-Loss'!$D$38+(('Win-Draw-Loss'!$D$39-'Win-Draw-Loss'!$D$38)*E2782)+('Win-Draw-Loss'!$D$38+(('Win-Draw-Loss'!$D$39-'Win-Draw-Loss'!$D$38)*F2782)))/2</f>
        <v>25.916432330304069</v>
      </c>
      <c r="H2782" s="37"/>
      <c r="I2782" s="3">
        <f ca="1">(G2782-C2782)*600/'Win-Draw-Loss'!$B$42</f>
        <v>19.217719852713799</v>
      </c>
    </row>
    <row r="2783" spans="1:9" x14ac:dyDescent="0.25">
      <c r="A2783" s="33">
        <f t="shared" ca="1" si="86"/>
        <v>0.90078452544785725</v>
      </c>
      <c r="B2783" s="33">
        <f t="shared" ca="1" si="86"/>
        <v>0.44829427083025242</v>
      </c>
      <c r="C2783" s="37">
        <f ca="1">('Win-Draw-Loss'!$B$38+(('Win-Draw-Loss'!$B$39-'Win-Draw-Loss'!$B$38)*A2783)+('Win-Draw-Loss'!$B$38+(('Win-Draw-Loss'!$B$39-'Win-Draw-Loss'!$B$38)*B2783)))/2</f>
        <v>23.490787962781098</v>
      </c>
      <c r="E2783" s="33">
        <f t="shared" ca="1" si="87"/>
        <v>0.42701937207802221</v>
      </c>
      <c r="F2783" s="33">
        <f t="shared" ca="1" si="87"/>
        <v>0.90647245534565213</v>
      </c>
      <c r="G2783" s="37">
        <f ca="1">('Win-Draw-Loss'!$D$38+(('Win-Draw-Loss'!$D$39-'Win-Draw-Loss'!$D$38)*E2783)+('Win-Draw-Loss'!$D$38+(('Win-Draw-Loss'!$D$39-'Win-Draw-Loss'!$D$38)*F2783)))/2</f>
        <v>35.002377411355113</v>
      </c>
      <c r="H2783" s="37"/>
      <c r="I2783" s="3">
        <f ca="1">(G2783-C2783)*600/'Win-Draw-Loss'!$B$42</f>
        <v>23.023178897148028</v>
      </c>
    </row>
    <row r="2784" spans="1:9" x14ac:dyDescent="0.25">
      <c r="A2784" s="33">
        <f t="shared" ca="1" si="86"/>
        <v>0.73282497535477065</v>
      </c>
      <c r="B2784" s="33">
        <f t="shared" ca="1" si="86"/>
        <v>0.41173265728579167</v>
      </c>
      <c r="C2784" s="37">
        <f ca="1">('Win-Draw-Loss'!$B$38+(('Win-Draw-Loss'!$B$39-'Win-Draw-Loss'!$B$38)*A2784)+('Win-Draw-Loss'!$B$38+(('Win-Draw-Loss'!$B$39-'Win-Draw-Loss'!$B$38)*B2784)))/2</f>
        <v>21.445576326405622</v>
      </c>
      <c r="E2784" s="33">
        <f t="shared" ca="1" si="87"/>
        <v>0.15038286776262699</v>
      </c>
      <c r="F2784" s="33">
        <f t="shared" ca="1" si="87"/>
        <v>7.0434453283982901E-2</v>
      </c>
      <c r="G2784" s="37">
        <f ca="1">('Win-Draw-Loss'!$D$38+(('Win-Draw-Loss'!$D$39-'Win-Draw-Loss'!$D$38)*E2784)+('Win-Draw-Loss'!$D$38+(('Win-Draw-Loss'!$D$39-'Win-Draw-Loss'!$D$38)*F2784)))/2</f>
        <v>18.31225981569915</v>
      </c>
      <c r="H2784" s="37"/>
      <c r="I2784" s="3">
        <f ca="1">(G2784-C2784)*600/'Win-Draw-Loss'!$B$42</f>
        <v>-6.2666330214129431</v>
      </c>
    </row>
    <row r="2785" spans="1:9" x14ac:dyDescent="0.25">
      <c r="A2785" s="33">
        <f t="shared" ca="1" si="86"/>
        <v>0.75882767210735025</v>
      </c>
      <c r="B2785" s="33">
        <f t="shared" ca="1" si="86"/>
        <v>0.70438681665855996</v>
      </c>
      <c r="C2785" s="37">
        <f ca="1">('Win-Draw-Loss'!$B$38+(('Win-Draw-Loss'!$B$39-'Win-Draw-Loss'!$B$38)*A2785)+('Win-Draw-Loss'!$B$38+(('Win-Draw-Loss'!$B$39-'Win-Draw-Loss'!$B$38)*B2785)))/2</f>
        <v>24.632144887659102</v>
      </c>
      <c r="E2785" s="33">
        <f t="shared" ca="1" si="87"/>
        <v>0.23223033893769696</v>
      </c>
      <c r="F2785" s="33">
        <f t="shared" ca="1" si="87"/>
        <v>0.44123024984675785</v>
      </c>
      <c r="G2785" s="37">
        <f ca="1">('Win-Draw-Loss'!$D$38+(('Win-Draw-Loss'!$D$39-'Win-Draw-Loss'!$D$38)*E2785)+('Win-Draw-Loss'!$D$38+(('Win-Draw-Loss'!$D$39-'Win-Draw-Loss'!$D$38)*F2785)))/2</f>
        <v>25.101908831766821</v>
      </c>
      <c r="H2785" s="37"/>
      <c r="I2785" s="3">
        <f ca="1">(G2785-C2785)*600/'Win-Draw-Loss'!$B$42</f>
        <v>0.9395278882154372</v>
      </c>
    </row>
    <row r="2786" spans="1:9" x14ac:dyDescent="0.25">
      <c r="A2786" s="33">
        <f t="shared" ca="1" si="86"/>
        <v>0.44812671390338998</v>
      </c>
      <c r="B2786" s="33">
        <f t="shared" ca="1" si="86"/>
        <v>0.97907235288525407</v>
      </c>
      <c r="C2786" s="37">
        <f ca="1">('Win-Draw-Loss'!$B$38+(('Win-Draw-Loss'!$B$39-'Win-Draw-Loss'!$B$38)*A2786)+('Win-Draw-Loss'!$B$38+(('Win-Draw-Loss'!$B$39-'Win-Draw-Loss'!$B$38)*B2786)))/2</f>
        <v>24.271990667886442</v>
      </c>
      <c r="E2786" s="33">
        <f t="shared" ca="1" si="87"/>
        <v>4.0053077862778452E-2</v>
      </c>
      <c r="F2786" s="33">
        <f t="shared" ca="1" si="87"/>
        <v>0.93204904957612944</v>
      </c>
      <c r="G2786" s="37">
        <f ca="1">('Win-Draw-Loss'!$D$38+(('Win-Draw-Loss'!$D$39-'Win-Draw-Loss'!$D$38)*E2786)+('Win-Draw-Loss'!$D$38+(('Win-Draw-Loss'!$D$39-'Win-Draw-Loss'!$D$38)*F2786)))/2</f>
        <v>29.581531911583621</v>
      </c>
      <c r="H2786" s="37"/>
      <c r="I2786" s="3">
        <f ca="1">(G2786-C2786)*600/'Win-Draw-Loss'!$B$42</f>
        <v>10.619082487394358</v>
      </c>
    </row>
    <row r="2787" spans="1:9" x14ac:dyDescent="0.25">
      <c r="A2787" s="33">
        <f t="shared" ca="1" si="86"/>
        <v>0.8001518125123297</v>
      </c>
      <c r="B2787" s="33">
        <f t="shared" ca="1" si="86"/>
        <v>0.98553512110774366</v>
      </c>
      <c r="C2787" s="37">
        <f ca="1">('Win-Draw-Loss'!$B$38+(('Win-Draw-Loss'!$B$39-'Win-Draw-Loss'!$B$38)*A2787)+('Win-Draw-Loss'!$B$38+(('Win-Draw-Loss'!$B$39-'Win-Draw-Loss'!$B$38)*B2787)))/2</f>
        <v>27.856869336200734</v>
      </c>
      <c r="E2787" s="33">
        <f t="shared" ca="1" si="87"/>
        <v>0.75887412562291212</v>
      </c>
      <c r="F2787" s="33">
        <f t="shared" ca="1" si="87"/>
        <v>0.14170893802181306</v>
      </c>
      <c r="G2787" s="37">
        <f ca="1">('Win-Draw-Loss'!$D$38+(('Win-Draw-Loss'!$D$39-'Win-Draw-Loss'!$D$38)*E2787)+('Win-Draw-Loss'!$D$38+(('Win-Draw-Loss'!$D$39-'Win-Draw-Loss'!$D$38)*F2787)))/2</f>
        <v>28.508745954670879</v>
      </c>
      <c r="H2787" s="37"/>
      <c r="I2787" s="3">
        <f ca="1">(G2787-C2787)*600/'Win-Draw-Loss'!$B$42</f>
        <v>1.3037532369402882</v>
      </c>
    </row>
    <row r="2788" spans="1:9" x14ac:dyDescent="0.25">
      <c r="A2788" s="33">
        <f t="shared" ca="1" si="86"/>
        <v>0.14116283759285764</v>
      </c>
      <c r="B2788" s="33">
        <f t="shared" ca="1" si="86"/>
        <v>0.36667169903680696</v>
      </c>
      <c r="C2788" s="37">
        <f ca="1">('Win-Draw-Loss'!$B$38+(('Win-Draw-Loss'!$B$39-'Win-Draw-Loss'!$B$38)*A2788)+('Win-Draw-Loss'!$B$38+(('Win-Draw-Loss'!$B$39-'Win-Draw-Loss'!$B$38)*B2788)))/2</f>
        <v>15.078345366296645</v>
      </c>
      <c r="E2788" s="33">
        <f t="shared" ca="1" si="87"/>
        <v>8.064641651381721E-2</v>
      </c>
      <c r="F2788" s="33">
        <f t="shared" ca="1" si="87"/>
        <v>0.31854291471058183</v>
      </c>
      <c r="G2788" s="37">
        <f ca="1">('Win-Draw-Loss'!$D$38+(('Win-Draw-Loss'!$D$39-'Win-Draw-Loss'!$D$38)*E2788)+('Win-Draw-Loss'!$D$38+(('Win-Draw-Loss'!$D$39-'Win-Draw-Loss'!$D$38)*F2788)))/2</f>
        <v>20.987839968365986</v>
      </c>
      <c r="H2788" s="37"/>
      <c r="I2788" s="3">
        <f ca="1">(G2788-C2788)*600/'Win-Draw-Loss'!$B$42</f>
        <v>11.818989204138681</v>
      </c>
    </row>
    <row r="2789" spans="1:9" x14ac:dyDescent="0.25">
      <c r="A2789" s="33">
        <f t="shared" ca="1" si="86"/>
        <v>0.26545970099648908</v>
      </c>
      <c r="B2789" s="33">
        <f t="shared" ca="1" si="86"/>
        <v>0.99440617452330948</v>
      </c>
      <c r="C2789" s="37">
        <f ca="1">('Win-Draw-Loss'!$B$38+(('Win-Draw-Loss'!$B$39-'Win-Draw-Loss'!$B$38)*A2789)+('Win-Draw-Loss'!$B$38+(('Win-Draw-Loss'!$B$39-'Win-Draw-Loss'!$B$38)*B2789)))/2</f>
        <v>22.598658755197985</v>
      </c>
      <c r="E2789" s="33">
        <f t="shared" ca="1" si="87"/>
        <v>0.60164239095859551</v>
      </c>
      <c r="F2789" s="33">
        <f t="shared" ca="1" si="87"/>
        <v>0.20701913157719909</v>
      </c>
      <c r="G2789" s="37">
        <f ca="1">('Win-Draw-Loss'!$D$38+(('Win-Draw-Loss'!$D$39-'Win-Draw-Loss'!$D$38)*E2789)+('Win-Draw-Loss'!$D$38+(('Win-Draw-Loss'!$D$39-'Win-Draw-Loss'!$D$38)*F2789)))/2</f>
        <v>27.129922838036919</v>
      </c>
      <c r="H2789" s="37"/>
      <c r="I2789" s="3">
        <f ca="1">(G2789-C2789)*600/'Win-Draw-Loss'!$B$42</f>
        <v>9.0625281656778682</v>
      </c>
    </row>
    <row r="2790" spans="1:9" x14ac:dyDescent="0.25">
      <c r="A2790" s="33">
        <f t="shared" ca="1" si="86"/>
        <v>0.89186258285757114</v>
      </c>
      <c r="B2790" s="33">
        <f t="shared" ca="1" si="86"/>
        <v>0.38044347245031385</v>
      </c>
      <c r="C2790" s="37">
        <f ca="1">('Win-Draw-Loss'!$B$38+(('Win-Draw-Loss'!$B$39-'Win-Draw-Loss'!$B$38)*A2790)+('Win-Draw-Loss'!$B$38+(('Win-Draw-Loss'!$B$39-'Win-Draw-Loss'!$B$38)*B2790)))/2</f>
        <v>22.723060553078852</v>
      </c>
      <c r="E2790" s="33">
        <f t="shared" ca="1" si="87"/>
        <v>0.37459814198072527</v>
      </c>
      <c r="F2790" s="33">
        <f t="shared" ca="1" si="87"/>
        <v>0.53832899198042305</v>
      </c>
      <c r="G2790" s="37">
        <f ca="1">('Win-Draw-Loss'!$D$38+(('Win-Draw-Loss'!$D$39-'Win-Draw-Loss'!$D$38)*E2790)+('Win-Draw-Loss'!$D$38+(('Win-Draw-Loss'!$D$39-'Win-Draw-Loss'!$D$38)*F2790)))/2</f>
        <v>28.693907009417224</v>
      </c>
      <c r="H2790" s="37"/>
      <c r="I2790" s="3">
        <f ca="1">(G2790-C2790)*600/'Win-Draw-Loss'!$B$42</f>
        <v>11.941692912676743</v>
      </c>
    </row>
    <row r="2791" spans="1:9" x14ac:dyDescent="0.25">
      <c r="A2791" s="33">
        <f t="shared" ca="1" si="86"/>
        <v>0.73309443418509934</v>
      </c>
      <c r="B2791" s="33">
        <f t="shared" ca="1" si="86"/>
        <v>0.17646892684689175</v>
      </c>
      <c r="C2791" s="37">
        <f ca="1">('Win-Draw-Loss'!$B$38+(('Win-Draw-Loss'!$B$39-'Win-Draw-Loss'!$B$38)*A2791)+('Win-Draw-Loss'!$B$38+(('Win-Draw-Loss'!$B$39-'Win-Draw-Loss'!$B$38)*B2791)))/2</f>
        <v>19.095633610319911</v>
      </c>
      <c r="E2791" s="33">
        <f t="shared" ca="1" si="87"/>
        <v>0.11957401584834748</v>
      </c>
      <c r="F2791" s="33">
        <f t="shared" ca="1" si="87"/>
        <v>0.58974351077498988</v>
      </c>
      <c r="G2791" s="37">
        <f ca="1">('Win-Draw-Loss'!$D$38+(('Win-Draw-Loss'!$D$39-'Win-Draw-Loss'!$D$38)*E2791)+('Win-Draw-Loss'!$D$38+(('Win-Draw-Loss'!$D$39-'Win-Draw-Loss'!$D$38)*F2791)))/2</f>
        <v>25.63976289935006</v>
      </c>
      <c r="H2791" s="37"/>
      <c r="I2791" s="3">
        <f ca="1">(G2791-C2791)*600/'Win-Draw-Loss'!$B$42</f>
        <v>13.088258578060298</v>
      </c>
    </row>
    <row r="2792" spans="1:9" x14ac:dyDescent="0.25">
      <c r="A2792" s="33">
        <f t="shared" ca="1" si="86"/>
        <v>0.30217556346920327</v>
      </c>
      <c r="B2792" s="33">
        <f t="shared" ca="1" si="86"/>
        <v>0.21816217891253664</v>
      </c>
      <c r="C2792" s="37">
        <f ca="1">('Win-Draw-Loss'!$B$38+(('Win-Draw-Loss'!$B$39-'Win-Draw-Loss'!$B$38)*A2792)+('Win-Draw-Loss'!$B$38+(('Win-Draw-Loss'!$B$39-'Win-Draw-Loss'!$B$38)*B2792)))/2</f>
        <v>15.2033774238174</v>
      </c>
      <c r="E2792" s="33">
        <f t="shared" ca="1" si="87"/>
        <v>0.64499218887860621</v>
      </c>
      <c r="F2792" s="33">
        <f t="shared" ca="1" si="87"/>
        <v>0.28073796584211164</v>
      </c>
      <c r="G2792" s="37">
        <f ca="1">('Win-Draw-Loss'!$D$38+(('Win-Draw-Loss'!$D$39-'Win-Draw-Loss'!$D$38)*E2792)+('Win-Draw-Loss'!$D$38+(('Win-Draw-Loss'!$D$39-'Win-Draw-Loss'!$D$38)*F2792)))/2</f>
        <v>28.88595232081077</v>
      </c>
      <c r="H2792" s="37"/>
      <c r="I2792" s="3">
        <f ca="1">(G2792-C2792)*600/'Win-Draw-Loss'!$B$42</f>
        <v>27.365149793986735</v>
      </c>
    </row>
    <row r="2793" spans="1:9" x14ac:dyDescent="0.25">
      <c r="A2793" s="33">
        <f t="shared" ca="1" si="86"/>
        <v>0.64788628635249801</v>
      </c>
      <c r="B2793" s="33">
        <f t="shared" ca="1" si="86"/>
        <v>0.7618724154556471</v>
      </c>
      <c r="C2793" s="37">
        <f ca="1">('Win-Draw-Loss'!$B$38+(('Win-Draw-Loss'!$B$39-'Win-Draw-Loss'!$B$38)*A2793)+('Win-Draw-Loss'!$B$38+(('Win-Draw-Loss'!$B$39-'Win-Draw-Loss'!$B$38)*B2793)))/2</f>
        <v>24.097587018081452</v>
      </c>
      <c r="E2793" s="33">
        <f t="shared" ca="1" si="87"/>
        <v>0.76007932442245585</v>
      </c>
      <c r="F2793" s="33">
        <f t="shared" ca="1" si="87"/>
        <v>7.4111945719538164E-2</v>
      </c>
      <c r="G2793" s="37">
        <f ca="1">('Win-Draw-Loss'!$D$38+(('Win-Draw-Loss'!$D$39-'Win-Draw-Loss'!$D$38)*E2793)+('Win-Draw-Loss'!$D$38+(('Win-Draw-Loss'!$D$39-'Win-Draw-Loss'!$D$38)*F2793)))/2</f>
        <v>27.512869052129908</v>
      </c>
      <c r="H2793" s="37"/>
      <c r="I2793" s="3">
        <f ca="1">(G2793-C2793)*600/'Win-Draw-Loss'!$B$42</f>
        <v>6.8305640680969111</v>
      </c>
    </row>
    <row r="2794" spans="1:9" x14ac:dyDescent="0.25">
      <c r="A2794" s="33">
        <f t="shared" ca="1" si="86"/>
        <v>0.3999447477349054</v>
      </c>
      <c r="B2794" s="33">
        <f t="shared" ca="1" si="86"/>
        <v>0.62117816222898559</v>
      </c>
      <c r="C2794" s="37">
        <f ca="1">('Win-Draw-Loss'!$B$38+(('Win-Draw-Loss'!$B$39-'Win-Draw-Loss'!$B$38)*A2794)+('Win-Draw-Loss'!$B$38+(('Win-Draw-Loss'!$B$39-'Win-Draw-Loss'!$B$38)*B2794)))/2</f>
        <v>20.21122909963891</v>
      </c>
      <c r="E2794" s="33">
        <f t="shared" ca="1" si="87"/>
        <v>7.8010825929947791E-2</v>
      </c>
      <c r="F2794" s="33">
        <f t="shared" ca="1" si="87"/>
        <v>0.57009428167363507</v>
      </c>
      <c r="G2794" s="37">
        <f ca="1">('Win-Draw-Loss'!$D$38+(('Win-Draw-Loss'!$D$39-'Win-Draw-Loss'!$D$38)*E2794)+('Win-Draw-Loss'!$D$38+(('Win-Draw-Loss'!$D$39-'Win-Draw-Loss'!$D$38)*F2794)))/2</f>
        <v>24.721576614053745</v>
      </c>
      <c r="H2794" s="37"/>
      <c r="I2794" s="3">
        <f ca="1">(G2794-C2794)*600/'Win-Draw-Loss'!$B$42</f>
        <v>9.020695028829671</v>
      </c>
    </row>
    <row r="2795" spans="1:9" x14ac:dyDescent="0.25">
      <c r="A2795" s="33">
        <f t="shared" ca="1" si="86"/>
        <v>0.93612024414591777</v>
      </c>
      <c r="B2795" s="33">
        <f t="shared" ca="1" si="86"/>
        <v>0.23725148027214549</v>
      </c>
      <c r="C2795" s="37">
        <f ca="1">('Win-Draw-Loss'!$B$38+(('Win-Draw-Loss'!$B$39-'Win-Draw-Loss'!$B$38)*A2795)+('Win-Draw-Loss'!$B$38+(('Win-Draw-Loss'!$B$39-'Win-Draw-Loss'!$B$38)*B2795)))/2</f>
        <v>21.733717244180632</v>
      </c>
      <c r="E2795" s="33">
        <f t="shared" ca="1" si="87"/>
        <v>0.79187856296405812</v>
      </c>
      <c r="F2795" s="33">
        <f t="shared" ca="1" si="87"/>
        <v>0.72505541594813738</v>
      </c>
      <c r="G2795" s="37">
        <f ca="1">('Win-Draw-Loss'!$D$38+(('Win-Draw-Loss'!$D$39-'Win-Draw-Loss'!$D$38)*E2795)+('Win-Draw-Loss'!$D$38+(('Win-Draw-Loss'!$D$39-'Win-Draw-Loss'!$D$38)*F2795)))/2</f>
        <v>37.754009683682931</v>
      </c>
      <c r="H2795" s="37"/>
      <c r="I2795" s="3">
        <f ca="1">(G2795-C2795)*600/'Win-Draw-Loss'!$B$42</f>
        <v>32.040584879004598</v>
      </c>
    </row>
    <row r="2796" spans="1:9" x14ac:dyDescent="0.25">
      <c r="A2796" s="33">
        <f t="shared" ca="1" si="86"/>
        <v>0.93032030964907708</v>
      </c>
      <c r="B2796" s="33">
        <f t="shared" ca="1" si="86"/>
        <v>0.95557423734405422</v>
      </c>
      <c r="C2796" s="37">
        <f ca="1">('Win-Draw-Loss'!$B$38+(('Win-Draw-Loss'!$B$39-'Win-Draw-Loss'!$B$38)*A2796)+('Win-Draw-Loss'!$B$38+(('Win-Draw-Loss'!$B$39-'Win-Draw-Loss'!$B$38)*B2796)))/2</f>
        <v>28.858945469931314</v>
      </c>
      <c r="E2796" s="33">
        <f t="shared" ca="1" si="87"/>
        <v>0.34286254491873047</v>
      </c>
      <c r="F2796" s="33">
        <f t="shared" ca="1" si="87"/>
        <v>3.1944987132550118E-2</v>
      </c>
      <c r="G2796" s="37">
        <f ca="1">('Win-Draw-Loss'!$D$38+(('Win-Draw-Loss'!$D$39-'Win-Draw-Loss'!$D$38)*E2796)+('Win-Draw-Loss'!$D$38+(('Win-Draw-Loss'!$D$39-'Win-Draw-Loss'!$D$38)*F2796)))/2</f>
        <v>20.622112980769209</v>
      </c>
      <c r="H2796" s="37"/>
      <c r="I2796" s="3">
        <f ca="1">(G2796-C2796)*600/'Win-Draw-Loss'!$B$42</f>
        <v>-16.473664978324209</v>
      </c>
    </row>
    <row r="2797" spans="1:9" x14ac:dyDescent="0.25">
      <c r="A2797" s="33">
        <f t="shared" ca="1" si="86"/>
        <v>0.55035159647670462</v>
      </c>
      <c r="B2797" s="33">
        <f t="shared" ca="1" si="86"/>
        <v>0.7531714900330575</v>
      </c>
      <c r="C2797" s="37">
        <f ca="1">('Win-Draw-Loss'!$B$38+(('Win-Draw-Loss'!$B$39-'Win-Draw-Loss'!$B$38)*A2797)+('Win-Draw-Loss'!$B$38+(('Win-Draw-Loss'!$B$39-'Win-Draw-Loss'!$B$38)*B2797)))/2</f>
        <v>23.035230865097624</v>
      </c>
      <c r="E2797" s="33">
        <f t="shared" ca="1" si="87"/>
        <v>0.46154333923621049</v>
      </c>
      <c r="F2797" s="33">
        <f t="shared" ca="1" si="87"/>
        <v>0.6729342061632283</v>
      </c>
      <c r="G2797" s="37">
        <f ca="1">('Win-Draw-Loss'!$D$38+(('Win-Draw-Loss'!$D$39-'Win-Draw-Loss'!$D$38)*E2797)+('Win-Draw-Loss'!$D$38+(('Win-Draw-Loss'!$D$39-'Win-Draw-Loss'!$D$38)*F2797)))/2</f>
        <v>32.017163180991581</v>
      </c>
      <c r="H2797" s="37"/>
      <c r="I2797" s="3">
        <f ca="1">(G2797-C2797)*600/'Win-Draw-Loss'!$B$42</f>
        <v>17.963864631787914</v>
      </c>
    </row>
    <row r="2798" spans="1:9" x14ac:dyDescent="0.25">
      <c r="A2798" s="33">
        <f t="shared" ca="1" si="86"/>
        <v>0.45975961772187401</v>
      </c>
      <c r="B2798" s="33">
        <f t="shared" ca="1" si="86"/>
        <v>0.38835327650105655</v>
      </c>
      <c r="C2798" s="37">
        <f ca="1">('Win-Draw-Loss'!$B$38+(('Win-Draw-Loss'!$B$39-'Win-Draw-Loss'!$B$38)*A2798)+('Win-Draw-Loss'!$B$38+(('Win-Draw-Loss'!$B$39-'Win-Draw-Loss'!$B$38)*B2798)))/2</f>
        <v>18.481128942229304</v>
      </c>
      <c r="E2798" s="33">
        <f t="shared" ca="1" si="87"/>
        <v>0.7402359906464927</v>
      </c>
      <c r="F2798" s="33">
        <f t="shared" ca="1" si="87"/>
        <v>0.91042696721861782</v>
      </c>
      <c r="G2798" s="37">
        <f ca="1">('Win-Draw-Loss'!$D$38+(('Win-Draw-Loss'!$D$39-'Win-Draw-Loss'!$D$38)*E2798)+('Win-Draw-Loss'!$D$38+(('Win-Draw-Loss'!$D$39-'Win-Draw-Loss'!$D$38)*F2798)))/2</f>
        <v>39.759944367976658</v>
      </c>
      <c r="H2798" s="37"/>
      <c r="I2798" s="3">
        <f ca="1">(G2798-C2798)*600/'Win-Draw-Loss'!$B$42</f>
        <v>42.557630851494707</v>
      </c>
    </row>
    <row r="2799" spans="1:9" x14ac:dyDescent="0.25">
      <c r="A2799" s="33">
        <f t="shared" ca="1" si="86"/>
        <v>0.41627263176977725</v>
      </c>
      <c r="B2799" s="33">
        <f t="shared" ca="1" si="86"/>
        <v>0.77330811353895601</v>
      </c>
      <c r="C2799" s="37">
        <f ca="1">('Win-Draw-Loss'!$B$38+(('Win-Draw-Loss'!$B$39-'Win-Draw-Loss'!$B$38)*A2799)+('Win-Draw-Loss'!$B$38+(('Win-Draw-Loss'!$B$39-'Win-Draw-Loss'!$B$38)*B2799)))/2</f>
        <v>21.895807453087333</v>
      </c>
      <c r="E2799" s="33">
        <f t="shared" ca="1" si="87"/>
        <v>0.83873492513689307</v>
      </c>
      <c r="F2799" s="33">
        <f t="shared" ca="1" si="87"/>
        <v>0.86770041661693587</v>
      </c>
      <c r="G2799" s="37">
        <f ca="1">('Win-Draw-Loss'!$D$38+(('Win-Draw-Loss'!$D$39-'Win-Draw-Loss'!$D$38)*E2799)+('Win-Draw-Loss'!$D$38+(('Win-Draw-Loss'!$D$39-'Win-Draw-Loss'!$D$38)*F2799)))/2</f>
        <v>40.596530126307435</v>
      </c>
      <c r="H2799" s="37"/>
      <c r="I2799" s="3">
        <f ca="1">(G2799-C2799)*600/'Win-Draw-Loss'!$B$42</f>
        <v>37.401445346440205</v>
      </c>
    </row>
    <row r="2800" spans="1:9" x14ac:dyDescent="0.25">
      <c r="A2800" s="33">
        <f t="shared" ca="1" si="86"/>
        <v>0.20883935815981325</v>
      </c>
      <c r="B2800" s="33">
        <f t="shared" ca="1" si="86"/>
        <v>0.27792782073326561</v>
      </c>
      <c r="C2800" s="37">
        <f ca="1">('Win-Draw-Loss'!$B$38+(('Win-Draw-Loss'!$B$39-'Win-Draw-Loss'!$B$38)*A2800)+('Win-Draw-Loss'!$B$38+(('Win-Draw-Loss'!$B$39-'Win-Draw-Loss'!$B$38)*B2800)))/2</f>
        <v>14.867671788930789</v>
      </c>
      <c r="E2800" s="33">
        <f t="shared" ca="1" si="87"/>
        <v>0.69596224042781196</v>
      </c>
      <c r="F2800" s="33">
        <f t="shared" ca="1" si="87"/>
        <v>0.38894401368402853</v>
      </c>
      <c r="G2800" s="37">
        <f ca="1">('Win-Draw-Loss'!$D$38+(('Win-Draw-Loss'!$D$39-'Win-Draw-Loss'!$D$38)*E2800)+('Win-Draw-Loss'!$D$38+(('Win-Draw-Loss'!$D$39-'Win-Draw-Loss'!$D$38)*F2800)))/2</f>
        <v>31.273593811677607</v>
      </c>
      <c r="H2800" s="37"/>
      <c r="I2800" s="3">
        <f ca="1">(G2800-C2800)*600/'Win-Draw-Loss'!$B$42</f>
        <v>32.811844045493636</v>
      </c>
    </row>
    <row r="2801" spans="1:9" x14ac:dyDescent="0.25">
      <c r="A2801" s="33">
        <f t="shared" ca="1" si="86"/>
        <v>0.9548479380764594</v>
      </c>
      <c r="B2801" s="33">
        <f t="shared" ca="1" si="86"/>
        <v>0.46839320275723351</v>
      </c>
      <c r="C2801" s="37">
        <f ca="1">('Win-Draw-Loss'!$B$38+(('Win-Draw-Loss'!$B$39-'Win-Draw-Loss'!$B$38)*A2801)+('Win-Draw-Loss'!$B$38+(('Win-Draw-Loss'!$B$39-'Win-Draw-Loss'!$B$38)*B2801)))/2</f>
        <v>24.23241140833693</v>
      </c>
      <c r="E2801" s="33">
        <f t="shared" ca="1" si="87"/>
        <v>0.93761171610338467</v>
      </c>
      <c r="F2801" s="33">
        <f t="shared" ca="1" si="87"/>
        <v>0.95983501329460352</v>
      </c>
      <c r="G2801" s="37">
        <f ca="1">('Win-Draw-Loss'!$D$38+(('Win-Draw-Loss'!$D$39-'Win-Draw-Loss'!$D$38)*E2801)+('Win-Draw-Loss'!$D$38+(('Win-Draw-Loss'!$D$39-'Win-Draw-Loss'!$D$38)*F2801)))/2</f>
        <v>43.46170094096982</v>
      </c>
      <c r="H2801" s="37"/>
      <c r="I2801" s="3">
        <f ca="1">(G2801-C2801)*600/'Win-Draw-Loss'!$B$42</f>
        <v>38.458579065265781</v>
      </c>
    </row>
    <row r="2802" spans="1:9" x14ac:dyDescent="0.25">
      <c r="A2802" s="33">
        <f t="shared" ca="1" si="86"/>
        <v>0.89823919768101412</v>
      </c>
      <c r="B2802" s="33">
        <f t="shared" ca="1" si="86"/>
        <v>0.82350418644142132</v>
      </c>
      <c r="C2802" s="37">
        <f ca="1">('Win-Draw-Loss'!$B$38+(('Win-Draw-Loss'!$B$39-'Win-Draw-Loss'!$B$38)*A2802)+('Win-Draw-Loss'!$B$38+(('Win-Draw-Loss'!$B$39-'Win-Draw-Loss'!$B$38)*B2802)))/2</f>
        <v>27.217433841224356</v>
      </c>
      <c r="E2802" s="33">
        <f t="shared" ca="1" si="87"/>
        <v>0.55572689304438838</v>
      </c>
      <c r="F2802" s="33">
        <f t="shared" ca="1" si="87"/>
        <v>0.4378138557384853</v>
      </c>
      <c r="G2802" s="37">
        <f ca="1">('Win-Draw-Loss'!$D$38+(('Win-Draw-Loss'!$D$39-'Win-Draw-Loss'!$D$38)*E2802)+('Win-Draw-Loss'!$D$38+(('Win-Draw-Loss'!$D$39-'Win-Draw-Loss'!$D$38)*F2802)))/2</f>
        <v>29.903111231743104</v>
      </c>
      <c r="H2802" s="37"/>
      <c r="I2802" s="3">
        <f ca="1">(G2802-C2802)*600/'Win-Draw-Loss'!$B$42</f>
        <v>5.3713547810374962</v>
      </c>
    </row>
    <row r="2803" spans="1:9" x14ac:dyDescent="0.25">
      <c r="A2803" s="33">
        <f t="shared" ca="1" si="86"/>
        <v>0.73354317995884877</v>
      </c>
      <c r="B2803" s="33">
        <f t="shared" ca="1" si="86"/>
        <v>0.45414276627176486</v>
      </c>
      <c r="C2803" s="37">
        <f ca="1">('Win-Draw-Loss'!$B$38+(('Win-Draw-Loss'!$B$39-'Win-Draw-Loss'!$B$38)*A2803)+('Win-Draw-Loss'!$B$38+(('Win-Draw-Loss'!$B$39-'Win-Draw-Loss'!$B$38)*B2803)))/2</f>
        <v>21.876859462306136</v>
      </c>
      <c r="E2803" s="33">
        <f t="shared" ca="1" si="87"/>
        <v>0.82398586958977604</v>
      </c>
      <c r="F2803" s="33">
        <f t="shared" ca="1" si="87"/>
        <v>0.89151828730382832</v>
      </c>
      <c r="G2803" s="37">
        <f ca="1">('Win-Draw-Loss'!$D$38+(('Win-Draw-Loss'!$D$39-'Win-Draw-Loss'!$D$38)*E2803)+('Win-Draw-Loss'!$D$38+(('Win-Draw-Loss'!$D$39-'Win-Draw-Loss'!$D$38)*F2803)))/2</f>
        <v>40.732562353404063</v>
      </c>
      <c r="H2803" s="37"/>
      <c r="I2803" s="3">
        <f ca="1">(G2803-C2803)*600/'Win-Draw-Loss'!$B$42</f>
        <v>37.711405782195854</v>
      </c>
    </row>
    <row r="2804" spans="1:9" x14ac:dyDescent="0.25">
      <c r="A2804" s="33">
        <f t="shared" ca="1" si="86"/>
        <v>0.92728109024133742</v>
      </c>
      <c r="B2804" s="33">
        <f t="shared" ca="1" si="86"/>
        <v>0.20409120663620028</v>
      </c>
      <c r="C2804" s="37">
        <f ca="1">('Win-Draw-Loss'!$B$38+(('Win-Draw-Loss'!$B$39-'Win-Draw-Loss'!$B$38)*A2804)+('Win-Draw-Loss'!$B$38+(('Win-Draw-Loss'!$B$39-'Win-Draw-Loss'!$B$38)*B2804)))/2</f>
        <v>21.313722968775377</v>
      </c>
      <c r="E2804" s="33">
        <f t="shared" ca="1" si="87"/>
        <v>0.6939284575484973</v>
      </c>
      <c r="F2804" s="33">
        <f t="shared" ca="1" si="87"/>
        <v>0.10028954442898785</v>
      </c>
      <c r="G2804" s="37">
        <f ca="1">('Win-Draw-Loss'!$D$38+(('Win-Draw-Loss'!$D$39-'Win-Draw-Loss'!$D$38)*E2804)+('Win-Draw-Loss'!$D$38+(('Win-Draw-Loss'!$D$39-'Win-Draw-Loss'!$D$38)*F2804)))/2</f>
        <v>26.913270029662279</v>
      </c>
      <c r="H2804" s="37"/>
      <c r="I2804" s="3">
        <f ca="1">(G2804-C2804)*600/'Win-Draw-Loss'!$B$42</f>
        <v>11.199094121773804</v>
      </c>
    </row>
    <row r="2805" spans="1:9" x14ac:dyDescent="0.25">
      <c r="A2805" s="33">
        <f t="shared" ca="1" si="86"/>
        <v>0.89647649031965615</v>
      </c>
      <c r="B2805" s="33">
        <f t="shared" ca="1" si="86"/>
        <v>0.24308750126714607</v>
      </c>
      <c r="C2805" s="37">
        <f ca="1">('Win-Draw-Loss'!$B$38+(('Win-Draw-Loss'!$B$39-'Win-Draw-Loss'!$B$38)*A2805)+('Win-Draw-Loss'!$B$38+(('Win-Draw-Loss'!$B$39-'Win-Draw-Loss'!$B$38)*B2805)))/2</f>
        <v>21.395639915868024</v>
      </c>
      <c r="E2805" s="33">
        <f t="shared" ca="1" si="87"/>
        <v>0.86466574032438259</v>
      </c>
      <c r="F2805" s="33">
        <f t="shared" ca="1" si="87"/>
        <v>0.6465513801881253</v>
      </c>
      <c r="G2805" s="37">
        <f ca="1">('Win-Draw-Loss'!$D$38+(('Win-Draw-Loss'!$D$39-'Win-Draw-Loss'!$D$38)*E2805)+('Win-Draw-Loss'!$D$38+(('Win-Draw-Loss'!$D$39-'Win-Draw-Loss'!$D$38)*F2805)))/2</f>
        <v>37.668256807687619</v>
      </c>
      <c r="H2805" s="37"/>
      <c r="I2805" s="3">
        <f ca="1">(G2805-C2805)*600/'Win-Draw-Loss'!$B$42</f>
        <v>32.545233783639191</v>
      </c>
    </row>
    <row r="2806" spans="1:9" x14ac:dyDescent="0.25">
      <c r="A2806" s="33">
        <f t="shared" ca="1" si="86"/>
        <v>0.30469311654031173</v>
      </c>
      <c r="B2806" s="33">
        <f t="shared" ca="1" si="86"/>
        <v>0.92660523299858899</v>
      </c>
      <c r="C2806" s="37">
        <f ca="1">('Win-Draw-Loss'!$B$38+(('Win-Draw-Loss'!$B$39-'Win-Draw-Loss'!$B$38)*A2806)+('Win-Draw-Loss'!$B$38+(('Win-Draw-Loss'!$B$39-'Win-Draw-Loss'!$B$38)*B2806)))/2</f>
        <v>22.312983495389005</v>
      </c>
      <c r="E2806" s="33">
        <f t="shared" ca="1" si="87"/>
        <v>0.10370730773033354</v>
      </c>
      <c r="F2806" s="33">
        <f t="shared" ca="1" si="87"/>
        <v>0.31167436266003046</v>
      </c>
      <c r="G2806" s="37">
        <f ca="1">('Win-Draw-Loss'!$D$38+(('Win-Draw-Loss'!$D$39-'Win-Draw-Loss'!$D$38)*E2806)+('Win-Draw-Loss'!$D$38+(('Win-Draw-Loss'!$D$39-'Win-Draw-Loss'!$D$38)*F2806)))/2</f>
        <v>21.230725055855459</v>
      </c>
      <c r="H2806" s="37"/>
      <c r="I2806" s="3">
        <f ca="1">(G2806-C2806)*600/'Win-Draw-Loss'!$B$42</f>
        <v>-2.1645168790670937</v>
      </c>
    </row>
    <row r="2807" spans="1:9" x14ac:dyDescent="0.25">
      <c r="A2807" s="33">
        <f t="shared" ca="1" si="86"/>
        <v>0.60467044671235748</v>
      </c>
      <c r="B2807" s="33">
        <f t="shared" ca="1" si="86"/>
        <v>0.49335045552474399</v>
      </c>
      <c r="C2807" s="37">
        <f ca="1">('Win-Draw-Loss'!$B$38+(('Win-Draw-Loss'!$B$39-'Win-Draw-Loss'!$B$38)*A2807)+('Win-Draw-Loss'!$B$38+(('Win-Draw-Loss'!$B$39-'Win-Draw-Loss'!$B$38)*B2807)))/2</f>
        <v>20.980209022371014</v>
      </c>
      <c r="E2807" s="33">
        <f t="shared" ca="1" si="87"/>
        <v>2.8677790331604336E-2</v>
      </c>
      <c r="F2807" s="33">
        <f t="shared" ca="1" si="87"/>
        <v>0.3125003049631202</v>
      </c>
      <c r="G2807" s="37">
        <f ca="1">('Win-Draw-Loss'!$D$38+(('Win-Draw-Loss'!$D$39-'Win-Draw-Loss'!$D$38)*E2807)+('Win-Draw-Loss'!$D$38+(('Win-Draw-Loss'!$D$39-'Win-Draw-Loss'!$D$38)*F2807)))/2</f>
        <v>20.117671429420867</v>
      </c>
      <c r="H2807" s="37"/>
      <c r="I2807" s="3">
        <f ca="1">(G2807-C2807)*600/'Win-Draw-Loss'!$B$42</f>
        <v>-1.7250751859002946</v>
      </c>
    </row>
    <row r="2808" spans="1:9" x14ac:dyDescent="0.25">
      <c r="A2808" s="33">
        <f t="shared" ca="1" si="86"/>
        <v>0.44015039009957224</v>
      </c>
      <c r="B2808" s="33">
        <f t="shared" ca="1" si="86"/>
        <v>0.93404435555108911</v>
      </c>
      <c r="C2808" s="37">
        <f ca="1">('Win-Draw-Loss'!$B$38+(('Win-Draw-Loss'!$B$39-'Win-Draw-Loss'!$B$38)*A2808)+('Win-Draw-Loss'!$B$38+(('Win-Draw-Loss'!$B$39-'Win-Draw-Loss'!$B$38)*B2808)))/2</f>
        <v>23.741947456506615</v>
      </c>
      <c r="E2808" s="33">
        <f t="shared" ca="1" si="87"/>
        <v>0.45848129800115056</v>
      </c>
      <c r="F2808" s="33">
        <f t="shared" ca="1" si="87"/>
        <v>0.89283365237440437</v>
      </c>
      <c r="G2808" s="37">
        <f ca="1">('Win-Draw-Loss'!$D$38+(('Win-Draw-Loss'!$D$39-'Win-Draw-Loss'!$D$38)*E2808)+('Win-Draw-Loss'!$D$38+(('Win-Draw-Loss'!$D$39-'Win-Draw-Loss'!$D$38)*F2808)))/2</f>
        <v>35.269724255633321</v>
      </c>
      <c r="H2808" s="37"/>
      <c r="I2808" s="3">
        <f ca="1">(G2808-C2808)*600/'Win-Draw-Loss'!$B$42</f>
        <v>23.055553598253411</v>
      </c>
    </row>
    <row r="2809" spans="1:9" x14ac:dyDescent="0.25">
      <c r="A2809" s="33">
        <f t="shared" ca="1" si="86"/>
        <v>0.12936069560515739</v>
      </c>
      <c r="B2809" s="33">
        <f t="shared" ca="1" si="86"/>
        <v>0.33358959370979502</v>
      </c>
      <c r="C2809" s="37">
        <f ca="1">('Win-Draw-Loss'!$B$38+(('Win-Draw-Loss'!$B$39-'Win-Draw-Loss'!$B$38)*A2809)+('Win-Draw-Loss'!$B$38+(('Win-Draw-Loss'!$B$39-'Win-Draw-Loss'!$B$38)*B2809)))/2</f>
        <v>14.629502893149525</v>
      </c>
      <c r="E2809" s="33">
        <f t="shared" ca="1" si="87"/>
        <v>0.82897013201215775</v>
      </c>
      <c r="F2809" s="33">
        <f t="shared" ca="1" si="87"/>
        <v>0.60495311996061496</v>
      </c>
      <c r="G2809" s="37">
        <f ca="1">('Win-Draw-Loss'!$D$38+(('Win-Draw-Loss'!$D$39-'Win-Draw-Loss'!$D$38)*E2809)+('Win-Draw-Loss'!$D$38+(('Win-Draw-Loss'!$D$39-'Win-Draw-Loss'!$D$38)*F2809)))/2</f>
        <v>36.508848779591588</v>
      </c>
      <c r="H2809" s="37"/>
      <c r="I2809" s="3">
        <f ca="1">(G2809-C2809)*600/'Win-Draw-Loss'!$B$42</f>
        <v>43.758691772884127</v>
      </c>
    </row>
    <row r="2810" spans="1:9" x14ac:dyDescent="0.25">
      <c r="A2810" s="33">
        <f t="shared" ca="1" si="86"/>
        <v>0.91081430115663398</v>
      </c>
      <c r="B2810" s="33">
        <f t="shared" ca="1" si="86"/>
        <v>0.84157762146789883</v>
      </c>
      <c r="C2810" s="37">
        <f ca="1">('Win-Draw-Loss'!$B$38+(('Win-Draw-Loss'!$B$39-'Win-Draw-Loss'!$B$38)*A2810)+('Win-Draw-Loss'!$B$38+(('Win-Draw-Loss'!$B$39-'Win-Draw-Loss'!$B$38)*B2810)))/2</f>
        <v>27.523919226245326</v>
      </c>
      <c r="E2810" s="33">
        <f t="shared" ca="1" si="87"/>
        <v>0.27043299365077833</v>
      </c>
      <c r="F2810" s="33">
        <f t="shared" ca="1" si="87"/>
        <v>0.81314317400693537</v>
      </c>
      <c r="G2810" s="37">
        <f ca="1">('Win-Draw-Loss'!$D$38+(('Win-Draw-Loss'!$D$39-'Win-Draw-Loss'!$D$38)*E2810)+('Win-Draw-Loss'!$D$38+(('Win-Draw-Loss'!$D$39-'Win-Draw-Loss'!$D$38)*F2810)))/2</f>
        <v>31.253642514865707</v>
      </c>
      <c r="H2810" s="37"/>
      <c r="I2810" s="3">
        <f ca="1">(G2810-C2810)*600/'Win-Draw-Loss'!$B$42</f>
        <v>7.4594465772407617</v>
      </c>
    </row>
    <row r="2811" spans="1:9" x14ac:dyDescent="0.25">
      <c r="A2811" s="33">
        <f t="shared" ca="1" si="86"/>
        <v>0.32549124103262128</v>
      </c>
      <c r="B2811" s="33">
        <f t="shared" ca="1" si="86"/>
        <v>0.9431728740268126</v>
      </c>
      <c r="C2811" s="37">
        <f ca="1">('Win-Draw-Loss'!$B$38+(('Win-Draw-Loss'!$B$39-'Win-Draw-Loss'!$B$38)*A2811)+('Win-Draw-Loss'!$B$38+(('Win-Draw-Loss'!$B$39-'Win-Draw-Loss'!$B$38)*B2811)))/2</f>
        <v>22.68664115059434</v>
      </c>
      <c r="E2811" s="33">
        <f t="shared" ca="1" si="87"/>
        <v>0.89111950193077527</v>
      </c>
      <c r="F2811" s="33">
        <f t="shared" ca="1" si="87"/>
        <v>0.249704344766977</v>
      </c>
      <c r="G2811" s="37">
        <f ca="1">('Win-Draw-Loss'!$D$38+(('Win-Draw-Loss'!$D$39-'Win-Draw-Loss'!$D$38)*E2811)+('Win-Draw-Loss'!$D$38+(('Win-Draw-Loss'!$D$39-'Win-Draw-Loss'!$D$38)*F2811)))/2</f>
        <v>32.112357700466283</v>
      </c>
      <c r="H2811" s="37"/>
      <c r="I2811" s="3">
        <f ca="1">(G2811-C2811)*600/'Win-Draw-Loss'!$B$42</f>
        <v>18.851433099743886</v>
      </c>
    </row>
    <row r="2812" spans="1:9" x14ac:dyDescent="0.25">
      <c r="A2812" s="33">
        <f t="shared" ca="1" si="86"/>
        <v>0.7271528013313685</v>
      </c>
      <c r="B2812" s="33">
        <f t="shared" ca="1" si="86"/>
        <v>0.42674824082988505</v>
      </c>
      <c r="C2812" s="37">
        <f ca="1">('Win-Draw-Loss'!$B$38+(('Win-Draw-Loss'!$B$39-'Win-Draw-Loss'!$B$38)*A2812)+('Win-Draw-Loss'!$B$38+(('Win-Draw-Loss'!$B$39-'Win-Draw-Loss'!$B$38)*B2812)))/2</f>
        <v>21.539010421612534</v>
      </c>
      <c r="E2812" s="33">
        <f t="shared" ca="1" si="87"/>
        <v>0.45245388516107865</v>
      </c>
      <c r="F2812" s="33">
        <f t="shared" ca="1" si="87"/>
        <v>0.21892628168056449</v>
      </c>
      <c r="G2812" s="37">
        <f ca="1">('Win-Draw-Loss'!$D$38+(('Win-Draw-Loss'!$D$39-'Win-Draw-Loss'!$D$38)*E2812)+('Win-Draw-Loss'!$D$38+(('Win-Draw-Loss'!$D$39-'Win-Draw-Loss'!$D$38)*F2812)))/2</f>
        <v>25.070702502624648</v>
      </c>
      <c r="H2812" s="37"/>
      <c r="I2812" s="3">
        <f ca="1">(G2812-C2812)*600/'Win-Draw-Loss'!$B$42</f>
        <v>7.0633841620242279</v>
      </c>
    </row>
    <row r="2813" spans="1:9" x14ac:dyDescent="0.25">
      <c r="A2813" s="33">
        <f t="shared" ca="1" si="86"/>
        <v>0.38426593060503578</v>
      </c>
      <c r="B2813" s="33">
        <f t="shared" ca="1" si="86"/>
        <v>0.77451322117417165</v>
      </c>
      <c r="C2813" s="37">
        <f ca="1">('Win-Draw-Loss'!$B$38+(('Win-Draw-Loss'!$B$39-'Win-Draw-Loss'!$B$38)*A2813)+('Win-Draw-Loss'!$B$38+(('Win-Draw-Loss'!$B$39-'Win-Draw-Loss'!$B$38)*B2813)))/2</f>
        <v>21.587791517792073</v>
      </c>
      <c r="E2813" s="33">
        <f t="shared" ca="1" si="87"/>
        <v>0.74472460855329092</v>
      </c>
      <c r="F2813" s="33">
        <f t="shared" ca="1" si="87"/>
        <v>0.36113648821354616</v>
      </c>
      <c r="G2813" s="37">
        <f ca="1">('Win-Draw-Loss'!$D$38+(('Win-Draw-Loss'!$D$39-'Win-Draw-Loss'!$D$38)*E2813)+('Win-Draw-Loss'!$D$38+(('Win-Draw-Loss'!$D$39-'Win-Draw-Loss'!$D$38)*F2813)))/2</f>
        <v>31.587916451502558</v>
      </c>
      <c r="H2813" s="37"/>
      <c r="I2813" s="3">
        <f ca="1">(G2813-C2813)*600/'Win-Draw-Loss'!$B$42</f>
        <v>20.000249867420969</v>
      </c>
    </row>
    <row r="2814" spans="1:9" x14ac:dyDescent="0.25">
      <c r="A2814" s="33">
        <f t="shared" ca="1" si="86"/>
        <v>0.26294847446376102</v>
      </c>
      <c r="B2814" s="33">
        <f t="shared" ca="1" si="86"/>
        <v>0.70156922884067152</v>
      </c>
      <c r="C2814" s="37">
        <f ca="1">('Win-Draw-Loss'!$B$38+(('Win-Draw-Loss'!$B$39-'Win-Draw-Loss'!$B$38)*A2814)+('Win-Draw-Loss'!$B$38+(('Win-Draw-Loss'!$B$39-'Win-Draw-Loss'!$B$38)*B2814)))/2</f>
        <v>19.645177033044327</v>
      </c>
      <c r="E2814" s="33">
        <f t="shared" ca="1" si="87"/>
        <v>0.28520176642572059</v>
      </c>
      <c r="F2814" s="33">
        <f t="shared" ca="1" si="87"/>
        <v>0.75704712915394512</v>
      </c>
      <c r="G2814" s="37">
        <f ca="1">('Win-Draw-Loss'!$D$38+(('Win-Draw-Loss'!$D$39-'Win-Draw-Loss'!$D$38)*E2814)+('Win-Draw-Loss'!$D$38+(('Win-Draw-Loss'!$D$39-'Win-Draw-Loss'!$D$38)*F2814)))/2</f>
        <v>30.633733433694989</v>
      </c>
      <c r="H2814" s="37"/>
      <c r="I2814" s="3">
        <f ca="1">(G2814-C2814)*600/'Win-Draw-Loss'!$B$42</f>
        <v>21.977112801301324</v>
      </c>
    </row>
    <row r="2815" spans="1:9" x14ac:dyDescent="0.25">
      <c r="A2815" s="33">
        <f t="shared" ca="1" si="86"/>
        <v>0.28400289575521454</v>
      </c>
      <c r="B2815" s="33">
        <f t="shared" ca="1" si="86"/>
        <v>0.85362756728465683</v>
      </c>
      <c r="C2815" s="37">
        <f ca="1">('Win-Draw-Loss'!$B$38+(('Win-Draw-Loss'!$B$39-'Win-Draw-Loss'!$B$38)*A2815)+('Win-Draw-Loss'!$B$38+(('Win-Draw-Loss'!$B$39-'Win-Draw-Loss'!$B$38)*B2815)))/2</f>
        <v>21.376304630398714</v>
      </c>
      <c r="E2815" s="33">
        <f t="shared" ca="1" si="87"/>
        <v>0.94701277848184917</v>
      </c>
      <c r="F2815" s="33">
        <f t="shared" ca="1" si="87"/>
        <v>8.5269781453420235E-2</v>
      </c>
      <c r="G2815" s="37">
        <f ca="1">('Win-Draw-Loss'!$D$38+(('Win-Draw-Loss'!$D$39-'Win-Draw-Loss'!$D$38)*E2815)+('Win-Draw-Loss'!$D$38+(('Win-Draw-Loss'!$D$39-'Win-Draw-Loss'!$D$38)*F2815)))/2</f>
        <v>30.484238399029042</v>
      </c>
      <c r="H2815" s="37"/>
      <c r="I2815" s="3">
        <f ca="1">(G2815-C2815)*600/'Win-Draw-Loss'!$B$42</f>
        <v>18.215867537260657</v>
      </c>
    </row>
    <row r="2816" spans="1:9" x14ac:dyDescent="0.25">
      <c r="A2816" s="33">
        <f t="shared" ca="1" si="86"/>
        <v>0.42366796507706495</v>
      </c>
      <c r="B2816" s="33">
        <f t="shared" ca="1" si="86"/>
        <v>0.43724768703481098</v>
      </c>
      <c r="C2816" s="37">
        <f ca="1">('Win-Draw-Loss'!$B$38+(('Win-Draw-Loss'!$B$39-'Win-Draw-Loss'!$B$38)*A2816)+('Win-Draw-Loss'!$B$38+(('Win-Draw-Loss'!$B$39-'Win-Draw-Loss'!$B$38)*B2816)))/2</f>
        <v>18.609156521118759</v>
      </c>
      <c r="E2816" s="33">
        <f t="shared" ca="1" si="87"/>
        <v>0.1195556189628354</v>
      </c>
      <c r="F2816" s="33">
        <f t="shared" ca="1" si="87"/>
        <v>0.21902567342825097</v>
      </c>
      <c r="G2816" s="37">
        <f ca="1">('Win-Draw-Loss'!$D$38+(('Win-Draw-Loss'!$D$39-'Win-Draw-Loss'!$D$38)*E2816)+('Win-Draw-Loss'!$D$38+(('Win-Draw-Loss'!$D$39-'Win-Draw-Loss'!$D$38)*F2816)))/2</f>
        <v>20.078719385866293</v>
      </c>
      <c r="H2816" s="37"/>
      <c r="I2816" s="3">
        <f ca="1">(G2816-C2816)*600/'Win-Draw-Loss'!$B$42</f>
        <v>2.9391257294950677</v>
      </c>
    </row>
    <row r="2817" spans="1:9" x14ac:dyDescent="0.25">
      <c r="A2817" s="33">
        <f t="shared" ca="1" si="86"/>
        <v>0.95475164808580493</v>
      </c>
      <c r="B2817" s="33">
        <f t="shared" ca="1" si="86"/>
        <v>0.76498820192383532</v>
      </c>
      <c r="C2817" s="37">
        <f ca="1">('Win-Draw-Loss'!$B$38+(('Win-Draw-Loss'!$B$39-'Win-Draw-Loss'!$B$38)*A2817)+('Win-Draw-Loss'!$B$38+(('Win-Draw-Loss'!$B$39-'Win-Draw-Loss'!$B$38)*B2817)))/2</f>
        <v>27.197398500096405</v>
      </c>
      <c r="E2817" s="33">
        <f t="shared" ca="1" si="87"/>
        <v>0.12292569936681974</v>
      </c>
      <c r="F2817" s="33">
        <f t="shared" ca="1" si="87"/>
        <v>0.79397419209899034</v>
      </c>
      <c r="G2817" s="37">
        <f ca="1">('Win-Draw-Loss'!$D$38+(('Win-Draw-Loss'!$D$39-'Win-Draw-Loss'!$D$38)*E2817)+('Win-Draw-Loss'!$D$38+(('Win-Draw-Loss'!$D$39-'Win-Draw-Loss'!$D$38)*F2817)))/2</f>
        <v>28.753498371987149</v>
      </c>
      <c r="H2817" s="37"/>
      <c r="I2817" s="3">
        <f ca="1">(G2817-C2817)*600/'Win-Draw-Loss'!$B$42</f>
        <v>3.1121997437814883</v>
      </c>
    </row>
    <row r="2818" spans="1:9" x14ac:dyDescent="0.25">
      <c r="A2818" s="33">
        <f t="shared" ref="A2818:B2881" ca="1" si="88">RAND()</f>
        <v>0.71815953287490519</v>
      </c>
      <c r="B2818" s="33">
        <f t="shared" ca="1" si="88"/>
        <v>0.84845569500180906</v>
      </c>
      <c r="C2818" s="37">
        <f ca="1">('Win-Draw-Loss'!$B$38+(('Win-Draw-Loss'!$B$39-'Win-Draw-Loss'!$B$38)*A2818)+('Win-Draw-Loss'!$B$38+(('Win-Draw-Loss'!$B$39-'Win-Draw-Loss'!$B$38)*B2818)))/2</f>
        <v>25.666152278767143</v>
      </c>
      <c r="E2818" s="33">
        <f t="shared" ref="E2818:F2881" ca="1" si="89">RAND()</f>
        <v>0.6547557218760014</v>
      </c>
      <c r="F2818" s="33">
        <f t="shared" ca="1" si="89"/>
        <v>0.72652040285275687</v>
      </c>
      <c r="G2818" s="37">
        <f ca="1">('Win-Draw-Loss'!$D$38+(('Win-Draw-Loss'!$D$39-'Win-Draw-Loss'!$D$38)*E2818)+('Win-Draw-Loss'!$D$38+(('Win-Draw-Loss'!$D$39-'Win-Draw-Loss'!$D$38)*F2818)))/2</f>
        <v>35.719141870931374</v>
      </c>
      <c r="H2818" s="37"/>
      <c r="I2818" s="3">
        <f ca="1">(G2818-C2818)*600/'Win-Draw-Loss'!$B$42</f>
        <v>20.105979184328461</v>
      </c>
    </row>
    <row r="2819" spans="1:9" x14ac:dyDescent="0.25">
      <c r="A2819" s="33">
        <f t="shared" ca="1" si="88"/>
        <v>0.3450575198323379</v>
      </c>
      <c r="B2819" s="33">
        <f t="shared" ca="1" si="88"/>
        <v>0.37944798291219872</v>
      </c>
      <c r="C2819" s="37">
        <f ca="1">('Win-Draw-Loss'!$B$38+(('Win-Draw-Loss'!$B$39-'Win-Draw-Loss'!$B$38)*A2819)+('Win-Draw-Loss'!$B$38+(('Win-Draw-Loss'!$B$39-'Win-Draw-Loss'!$B$38)*B2819)))/2</f>
        <v>17.245055027445364</v>
      </c>
      <c r="E2819" s="33">
        <f t="shared" ca="1" si="89"/>
        <v>0.89812634878347009</v>
      </c>
      <c r="F2819" s="33">
        <f t="shared" ca="1" si="89"/>
        <v>0.48848268404245421</v>
      </c>
      <c r="G2819" s="37">
        <f ca="1">('Win-Draw-Loss'!$D$38+(('Win-Draw-Loss'!$D$39-'Win-Draw-Loss'!$D$38)*E2819)+('Win-Draw-Loss'!$D$38+(('Win-Draw-Loss'!$D$39-'Win-Draw-Loss'!$D$38)*F2819)))/2</f>
        <v>35.799135492388864</v>
      </c>
      <c r="H2819" s="37"/>
      <c r="I2819" s="3">
        <f ca="1">(G2819-C2819)*600/'Win-Draw-Loss'!$B$42</f>
        <v>37.108160929886999</v>
      </c>
    </row>
    <row r="2820" spans="1:9" x14ac:dyDescent="0.25">
      <c r="A2820" s="33">
        <f t="shared" ca="1" si="88"/>
        <v>0.52859742020495526</v>
      </c>
      <c r="B2820" s="33">
        <f t="shared" ca="1" si="88"/>
        <v>0.85472946790423909</v>
      </c>
      <c r="C2820" s="37">
        <f ca="1">('Win-Draw-Loss'!$B$38+(('Win-Draw-Loss'!$B$39-'Win-Draw-Loss'!$B$38)*A2820)+('Win-Draw-Loss'!$B$38+(('Win-Draw-Loss'!$B$39-'Win-Draw-Loss'!$B$38)*B2820)))/2</f>
        <v>23.833268881091943</v>
      </c>
      <c r="E2820" s="33">
        <f t="shared" ca="1" si="89"/>
        <v>0.57038687985925263</v>
      </c>
      <c r="F2820" s="33">
        <f t="shared" ca="1" si="89"/>
        <v>0.42896527264463924</v>
      </c>
      <c r="G2820" s="37">
        <f ca="1">('Win-Draw-Loss'!$D$38+(('Win-Draw-Loss'!$D$39-'Win-Draw-Loss'!$D$38)*E2820)+('Win-Draw-Loss'!$D$38+(('Win-Draw-Loss'!$D$39-'Win-Draw-Loss'!$D$38)*F2820)))/2</f>
        <v>29.990282287558379</v>
      </c>
      <c r="H2820" s="37"/>
      <c r="I2820" s="3">
        <f ca="1">(G2820-C2820)*600/'Win-Draw-Loss'!$B$42</f>
        <v>12.314026812932873</v>
      </c>
    </row>
    <row r="2821" spans="1:9" x14ac:dyDescent="0.25">
      <c r="A2821" s="33">
        <f t="shared" ca="1" si="88"/>
        <v>0.2942731698415384</v>
      </c>
      <c r="B2821" s="33">
        <f t="shared" ca="1" si="88"/>
        <v>0.62730225146316376</v>
      </c>
      <c r="C2821" s="37">
        <f ca="1">('Win-Draw-Loss'!$B$38+(('Win-Draw-Loss'!$B$39-'Win-Draw-Loss'!$B$38)*A2821)+('Win-Draw-Loss'!$B$38+(('Win-Draw-Loss'!$B$39-'Win-Draw-Loss'!$B$38)*B2821)))/2</f>
        <v>19.21575421304702</v>
      </c>
      <c r="E2821" s="33">
        <f t="shared" ca="1" si="89"/>
        <v>0.84220434272334643</v>
      </c>
      <c r="F2821" s="33">
        <f t="shared" ca="1" si="89"/>
        <v>0.44987835837635626</v>
      </c>
      <c r="G2821" s="37">
        <f ca="1">('Win-Draw-Loss'!$D$38+(('Win-Draw-Loss'!$D$39-'Win-Draw-Loss'!$D$38)*E2821)+('Win-Draw-Loss'!$D$38+(('Win-Draw-Loss'!$D$39-'Win-Draw-Loss'!$D$38)*F2821)))/2</f>
        <v>34.381240516495538</v>
      </c>
      <c r="H2821" s="37"/>
      <c r="I2821" s="3">
        <f ca="1">(G2821-C2821)*600/'Win-Draw-Loss'!$B$42</f>
        <v>30.330972606897035</v>
      </c>
    </row>
    <row r="2822" spans="1:9" x14ac:dyDescent="0.25">
      <c r="A2822" s="33">
        <f t="shared" ca="1" si="88"/>
        <v>0.92676119675573965</v>
      </c>
      <c r="B2822" s="33">
        <f t="shared" ca="1" si="88"/>
        <v>0.14537329475509175</v>
      </c>
      <c r="C2822" s="37">
        <f ca="1">('Win-Draw-Loss'!$B$38+(('Win-Draw-Loss'!$B$39-'Win-Draw-Loss'!$B$38)*A2822)+('Win-Draw-Loss'!$B$38+(('Win-Draw-Loss'!$B$39-'Win-Draw-Loss'!$B$38)*B2822)))/2</f>
        <v>20.721344915108315</v>
      </c>
      <c r="E2822" s="33">
        <f t="shared" ca="1" si="89"/>
        <v>0.13788904242608668</v>
      </c>
      <c r="F2822" s="33">
        <f t="shared" ca="1" si="89"/>
        <v>0.78590405402644525</v>
      </c>
      <c r="G2822" s="37">
        <f ca="1">('Win-Draw-Loss'!$D$38+(('Win-Draw-Loss'!$D$39-'Win-Draw-Loss'!$D$38)*E2822)+('Win-Draw-Loss'!$D$38+(('Win-Draw-Loss'!$D$39-'Win-Draw-Loss'!$D$38)*F2822)))/2</f>
        <v>28.856896446787978</v>
      </c>
      <c r="H2822" s="37"/>
      <c r="I2822" s="3">
        <f ca="1">(G2822-C2822)*600/'Win-Draw-Loss'!$B$42</f>
        <v>16.271103063359327</v>
      </c>
    </row>
    <row r="2823" spans="1:9" x14ac:dyDescent="0.25">
      <c r="A2823" s="33">
        <f t="shared" ca="1" si="88"/>
        <v>0.3956745202633114</v>
      </c>
      <c r="B2823" s="33">
        <f t="shared" ca="1" si="88"/>
        <v>0.73942824685669661</v>
      </c>
      <c r="C2823" s="37">
        <f ca="1">('Win-Draw-Loss'!$B$38+(('Win-Draw-Loss'!$B$39-'Win-Draw-Loss'!$B$38)*A2823)+('Win-Draw-Loss'!$B$38+(('Win-Draw-Loss'!$B$39-'Win-Draw-Loss'!$B$38)*B2823)))/2</f>
        <v>21.351027671200079</v>
      </c>
      <c r="E2823" s="33">
        <f t="shared" ca="1" si="89"/>
        <v>0.70801835071575481</v>
      </c>
      <c r="F2823" s="33">
        <f t="shared" ca="1" si="89"/>
        <v>0.32106320985401515</v>
      </c>
      <c r="G2823" s="37">
        <f ca="1">('Win-Draw-Loss'!$D$38+(('Win-Draw-Loss'!$D$39-'Win-Draw-Loss'!$D$38)*E2823)+('Win-Draw-Loss'!$D$38+(('Win-Draw-Loss'!$D$39-'Win-Draw-Loss'!$D$38)*F2823)))/2</f>
        <v>30.436223408546546</v>
      </c>
      <c r="H2823" s="37"/>
      <c r="I2823" s="3">
        <f ca="1">(G2823-C2823)*600/'Win-Draw-Loss'!$B$42</f>
        <v>18.170391474692934</v>
      </c>
    </row>
    <row r="2824" spans="1:9" x14ac:dyDescent="0.25">
      <c r="A2824" s="33">
        <f t="shared" ca="1" si="88"/>
        <v>0.78069492995131473</v>
      </c>
      <c r="B2824" s="33">
        <f t="shared" ca="1" si="88"/>
        <v>0.71410558024560233</v>
      </c>
      <c r="C2824" s="37">
        <f ca="1">('Win-Draw-Loss'!$B$38+(('Win-Draw-Loss'!$B$39-'Win-Draw-Loss'!$B$38)*A2824)+('Win-Draw-Loss'!$B$38+(('Win-Draw-Loss'!$B$39-'Win-Draw-Loss'!$B$38)*B2824)))/2</f>
        <v>24.948005101969169</v>
      </c>
      <c r="E2824" s="33">
        <f t="shared" ca="1" si="89"/>
        <v>9.0940625925896246E-2</v>
      </c>
      <c r="F2824" s="33">
        <f t="shared" ca="1" si="89"/>
        <v>0.29741028726116758</v>
      </c>
      <c r="G2824" s="37">
        <f ca="1">('Win-Draw-Loss'!$D$38+(('Win-Draw-Loss'!$D$39-'Win-Draw-Loss'!$D$38)*E2824)+('Win-Draw-Loss'!$D$38+(('Win-Draw-Loss'!$D$39-'Win-Draw-Loss'!$D$38)*F2824)))/2</f>
        <v>20.825263697805958</v>
      </c>
      <c r="H2824" s="37"/>
      <c r="I2824" s="3">
        <f ca="1">(G2824-C2824)*600/'Win-Draw-Loss'!$B$42</f>
        <v>-8.2454828083264218</v>
      </c>
    </row>
    <row r="2825" spans="1:9" x14ac:dyDescent="0.25">
      <c r="A2825" s="33">
        <f t="shared" ca="1" si="88"/>
        <v>0.51089181298161412</v>
      </c>
      <c r="B2825" s="33">
        <f t="shared" ca="1" si="88"/>
        <v>0.95827407155750766</v>
      </c>
      <c r="C2825" s="37">
        <f ca="1">('Win-Draw-Loss'!$B$38+(('Win-Draw-Loss'!$B$39-'Win-Draw-Loss'!$B$38)*A2825)+('Win-Draw-Loss'!$B$38+(('Win-Draw-Loss'!$B$39-'Win-Draw-Loss'!$B$38)*B2825)))/2</f>
        <v>24.691658845391217</v>
      </c>
      <c r="E2825" s="33">
        <f t="shared" ca="1" si="89"/>
        <v>0.69306539553777868</v>
      </c>
      <c r="F2825" s="33">
        <f t="shared" ca="1" si="89"/>
        <v>0.91338529450173167</v>
      </c>
      <c r="G2825" s="37">
        <f ca="1">('Win-Draw-Loss'!$D$38+(('Win-Draw-Loss'!$D$39-'Win-Draw-Loss'!$D$38)*E2825)+('Win-Draw-Loss'!$D$38+(('Win-Draw-Loss'!$D$39-'Win-Draw-Loss'!$D$38)*F2825)))/2</f>
        <v>39.09676035059266</v>
      </c>
      <c r="H2825" s="37"/>
      <c r="I2825" s="3">
        <f ca="1">(G2825-C2825)*600/'Win-Draw-Loss'!$B$42</f>
        <v>28.810203010402887</v>
      </c>
    </row>
    <row r="2826" spans="1:9" x14ac:dyDescent="0.25">
      <c r="A2826" s="33">
        <f t="shared" ca="1" si="88"/>
        <v>0.28621874830009209</v>
      </c>
      <c r="B2826" s="33">
        <f t="shared" ca="1" si="88"/>
        <v>8.744254745572777E-2</v>
      </c>
      <c r="C2826" s="37">
        <f ca="1">('Win-Draw-Loss'!$B$38+(('Win-Draw-Loss'!$B$39-'Win-Draw-Loss'!$B$38)*A2826)+('Win-Draw-Loss'!$B$38+(('Win-Draw-Loss'!$B$39-'Win-Draw-Loss'!$B$38)*B2826)))/2</f>
        <v>13.736612957558197</v>
      </c>
      <c r="E2826" s="33">
        <f t="shared" ca="1" si="89"/>
        <v>0.15956035786410694</v>
      </c>
      <c r="F2826" s="33">
        <f t="shared" ca="1" si="89"/>
        <v>0.52128612185924061</v>
      </c>
      <c r="G2826" s="37">
        <f ca="1">('Win-Draw-Loss'!$D$38+(('Win-Draw-Loss'!$D$39-'Win-Draw-Loss'!$D$38)*E2826)+('Win-Draw-Loss'!$D$38+(('Win-Draw-Loss'!$D$39-'Win-Draw-Loss'!$D$38)*F2826)))/2</f>
        <v>25.212697195850211</v>
      </c>
      <c r="H2826" s="37"/>
      <c r="I2826" s="3">
        <f ca="1">(G2826-C2826)*600/'Win-Draw-Loss'!$B$42</f>
        <v>22.952168476584028</v>
      </c>
    </row>
    <row r="2827" spans="1:9" x14ac:dyDescent="0.25">
      <c r="A2827" s="33">
        <f t="shared" ca="1" si="88"/>
        <v>0.91112596935573964</v>
      </c>
      <c r="B2827" s="33">
        <f t="shared" ca="1" si="88"/>
        <v>0.57415202211394378</v>
      </c>
      <c r="C2827" s="37">
        <f ca="1">('Win-Draw-Loss'!$B$38+(('Win-Draw-Loss'!$B$39-'Win-Draw-Loss'!$B$38)*A2827)+('Win-Draw-Loss'!$B$38+(('Win-Draw-Loss'!$B$39-'Win-Draw-Loss'!$B$38)*B2827)))/2</f>
        <v>24.852779914696836</v>
      </c>
      <c r="E2827" s="33">
        <f t="shared" ca="1" si="89"/>
        <v>2.0132379939971412E-2</v>
      </c>
      <c r="F2827" s="33">
        <f t="shared" ca="1" si="89"/>
        <v>8.1193146491815638E-2</v>
      </c>
      <c r="G2827" s="37">
        <f ca="1">('Win-Draw-Loss'!$D$38+(('Win-Draw-Loss'!$D$39-'Win-Draw-Loss'!$D$38)*E2827)+('Win-Draw-Loss'!$D$38+(('Win-Draw-Loss'!$D$39-'Win-Draw-Loss'!$D$38)*F2827)))/2</f>
        <v>16.519882896476808</v>
      </c>
      <c r="H2827" s="37"/>
      <c r="I2827" s="3">
        <f ca="1">(G2827-C2827)*600/'Win-Draw-Loss'!$B$42</f>
        <v>-16.665794036440055</v>
      </c>
    </row>
    <row r="2828" spans="1:9" x14ac:dyDescent="0.25">
      <c r="A2828" s="33">
        <f t="shared" ca="1" si="88"/>
        <v>0.62937819197976319</v>
      </c>
      <c r="B2828" s="33">
        <f t="shared" ca="1" si="88"/>
        <v>0.56789057913367946</v>
      </c>
      <c r="C2828" s="37">
        <f ca="1">('Win-Draw-Loss'!$B$38+(('Win-Draw-Loss'!$B$39-'Win-Draw-Loss'!$B$38)*A2828)+('Win-Draw-Loss'!$B$38+(('Win-Draw-Loss'!$B$39-'Win-Draw-Loss'!$B$38)*B2828)))/2</f>
        <v>21.972687711134427</v>
      </c>
      <c r="E2828" s="33">
        <f t="shared" ca="1" si="89"/>
        <v>0.18085374107035879</v>
      </c>
      <c r="F2828" s="33">
        <f t="shared" ca="1" si="89"/>
        <v>0.13918958245373769</v>
      </c>
      <c r="G2828" s="37">
        <f ca="1">('Win-Draw-Loss'!$D$38+(('Win-Draw-Loss'!$D$39-'Win-Draw-Loss'!$D$38)*E2828)+('Win-Draw-Loss'!$D$38+(('Win-Draw-Loss'!$D$39-'Win-Draw-Loss'!$D$38)*F2828)))/2</f>
        <v>19.800649852861447</v>
      </c>
      <c r="H2828" s="37"/>
      <c r="I2828" s="3">
        <f ca="1">(G2828-C2828)*600/'Win-Draw-Loss'!$B$42</f>
        <v>-4.3440757165459587</v>
      </c>
    </row>
    <row r="2829" spans="1:9" x14ac:dyDescent="0.25">
      <c r="A2829" s="33">
        <f t="shared" ca="1" si="88"/>
        <v>0.70364426873557318</v>
      </c>
      <c r="B2829" s="33">
        <f t="shared" ca="1" si="88"/>
        <v>0.72906497525546254</v>
      </c>
      <c r="C2829" s="37">
        <f ca="1">('Win-Draw-Loss'!$B$38+(('Win-Draw-Loss'!$B$39-'Win-Draw-Loss'!$B$38)*A2829)+('Win-Draw-Loss'!$B$38+(('Win-Draw-Loss'!$B$39-'Win-Draw-Loss'!$B$38)*B2829)))/2</f>
        <v>24.327092439910356</v>
      </c>
      <c r="E2829" s="33">
        <f t="shared" ca="1" si="89"/>
        <v>0.66155990479325988</v>
      </c>
      <c r="F2829" s="33">
        <f t="shared" ca="1" si="89"/>
        <v>5.4477257055473238E-2</v>
      </c>
      <c r="G2829" s="37">
        <f ca="1">('Win-Draw-Loss'!$D$38+(('Win-Draw-Loss'!$D$39-'Win-Draw-Loss'!$D$38)*E2829)+('Win-Draw-Loss'!$D$38+(('Win-Draw-Loss'!$D$39-'Win-Draw-Loss'!$D$38)*F2829)))/2</f>
        <v>25.740557427730998</v>
      </c>
      <c r="H2829" s="37"/>
      <c r="I2829" s="3">
        <f ca="1">(G2829-C2829)*600/'Win-Draw-Loss'!$B$42</f>
        <v>2.8269299756412849</v>
      </c>
    </row>
    <row r="2830" spans="1:9" x14ac:dyDescent="0.25">
      <c r="A2830" s="33">
        <f t="shared" ca="1" si="88"/>
        <v>0.31779717374937333</v>
      </c>
      <c r="B2830" s="33">
        <f t="shared" ca="1" si="88"/>
        <v>0.83118907463617853</v>
      </c>
      <c r="C2830" s="37">
        <f ca="1">('Win-Draw-Loss'!$B$38+(('Win-Draw-Loss'!$B$39-'Win-Draw-Loss'!$B$38)*A2830)+('Win-Draw-Loss'!$B$38+(('Win-Draw-Loss'!$B$39-'Win-Draw-Loss'!$B$38)*B2830)))/2</f>
        <v>21.489862483855518</v>
      </c>
      <c r="E2830" s="33">
        <f t="shared" ca="1" si="89"/>
        <v>0.50352475568996657</v>
      </c>
      <c r="F2830" s="33">
        <f t="shared" ca="1" si="89"/>
        <v>0.555818027681522</v>
      </c>
      <c r="G2830" s="37">
        <f ca="1">('Win-Draw-Loss'!$D$38+(('Win-Draw-Loss'!$D$39-'Win-Draw-Loss'!$D$38)*E2830)+('Win-Draw-Loss'!$D$38+(('Win-Draw-Loss'!$D$39-'Win-Draw-Loss'!$D$38)*F2830)))/2</f>
        <v>30.890141750572329</v>
      </c>
      <c r="H2830" s="37"/>
      <c r="I2830" s="3">
        <f ca="1">(G2830-C2830)*600/'Win-Draw-Loss'!$B$42</f>
        <v>18.800558533433623</v>
      </c>
    </row>
    <row r="2831" spans="1:9" x14ac:dyDescent="0.25">
      <c r="A2831" s="33">
        <f t="shared" ca="1" si="88"/>
        <v>0.37063224533464767</v>
      </c>
      <c r="B2831" s="33">
        <f t="shared" ca="1" si="88"/>
        <v>0.66796236009468568</v>
      </c>
      <c r="C2831" s="37">
        <f ca="1">('Win-Draw-Loss'!$B$38+(('Win-Draw-Loss'!$B$39-'Win-Draw-Loss'!$B$38)*A2831)+('Win-Draw-Loss'!$B$38+(('Win-Draw-Loss'!$B$39-'Win-Draw-Loss'!$B$38)*B2831)))/2</f>
        <v>20.385946054293335</v>
      </c>
      <c r="E2831" s="33">
        <f t="shared" ca="1" si="89"/>
        <v>0.67419288695223833</v>
      </c>
      <c r="F2831" s="33">
        <f t="shared" ca="1" si="89"/>
        <v>0.56167363934545589</v>
      </c>
      <c r="G2831" s="37">
        <f ca="1">('Win-Draw-Loss'!$D$38+(('Win-Draw-Loss'!$D$39-'Win-Draw-Loss'!$D$38)*E2831)+('Win-Draw-Loss'!$D$38+(('Win-Draw-Loss'!$D$39-'Win-Draw-Loss'!$D$38)*F2831)))/2</f>
        <v>33.537997894465413</v>
      </c>
      <c r="H2831" s="37"/>
      <c r="I2831" s="3">
        <f ca="1">(G2831-C2831)*600/'Win-Draw-Loss'!$B$42</f>
        <v>26.304103680344156</v>
      </c>
    </row>
    <row r="2832" spans="1:9" x14ac:dyDescent="0.25">
      <c r="A2832" s="33">
        <f t="shared" ca="1" si="88"/>
        <v>0.10696857879056254</v>
      </c>
      <c r="B2832" s="33">
        <f t="shared" ca="1" si="88"/>
        <v>0.22861438304837123</v>
      </c>
      <c r="C2832" s="37">
        <f ca="1">('Win-Draw-Loss'!$B$38+(('Win-Draw-Loss'!$B$39-'Win-Draw-Loss'!$B$38)*A2832)+('Win-Draw-Loss'!$B$38+(('Win-Draw-Loss'!$B$39-'Win-Draw-Loss'!$B$38)*B2832)))/2</f>
        <v>13.355829618389336</v>
      </c>
      <c r="E2832" s="33">
        <f t="shared" ca="1" si="89"/>
        <v>0.39442799884069868</v>
      </c>
      <c r="F2832" s="33">
        <f t="shared" ca="1" si="89"/>
        <v>0.23438455283561299</v>
      </c>
      <c r="G2832" s="37">
        <f ca="1">('Win-Draw-Loss'!$D$38+(('Win-Draw-Loss'!$D$39-'Win-Draw-Loss'!$D$38)*E2832)+('Win-Draw-Loss'!$D$38+(('Win-Draw-Loss'!$D$39-'Win-Draw-Loss'!$D$38)*F2832)))/2</f>
        <v>24.432188275144675</v>
      </c>
      <c r="H2832" s="37"/>
      <c r="I2832" s="3">
        <f ca="1">(G2832-C2832)*600/'Win-Draw-Loss'!$B$42</f>
        <v>22.152717313510678</v>
      </c>
    </row>
    <row r="2833" spans="1:9" x14ac:dyDescent="0.25">
      <c r="A2833" s="33">
        <f t="shared" ca="1" si="88"/>
        <v>0.19094976145748299</v>
      </c>
      <c r="B2833" s="33">
        <f t="shared" ca="1" si="88"/>
        <v>7.9865441596224995E-2</v>
      </c>
      <c r="C2833" s="37">
        <f ca="1">('Win-Draw-Loss'!$B$38+(('Win-Draw-Loss'!$B$39-'Win-Draw-Loss'!$B$38)*A2833)+('Win-Draw-Loss'!$B$38+(('Win-Draw-Loss'!$B$39-'Win-Draw-Loss'!$B$38)*B2833)))/2</f>
        <v>12.708152030537081</v>
      </c>
      <c r="E2833" s="33">
        <f t="shared" ca="1" si="89"/>
        <v>0.96424541772545214</v>
      </c>
      <c r="F2833" s="33">
        <f t="shared" ca="1" si="89"/>
        <v>0.41574297332216459</v>
      </c>
      <c r="G2833" s="37">
        <f ca="1">('Win-Draw-Loss'!$D$38+(('Win-Draw-Loss'!$D$39-'Win-Draw-Loss'!$D$38)*E2833)+('Win-Draw-Loss'!$D$38+(('Win-Draw-Loss'!$D$39-'Win-Draw-Loss'!$D$38)*F2833)))/2</f>
        <v>35.699825865714246</v>
      </c>
      <c r="H2833" s="37"/>
      <c r="I2833" s="3">
        <f ca="1">(G2833-C2833)*600/'Win-Draw-Loss'!$B$42</f>
        <v>45.983347670354334</v>
      </c>
    </row>
    <row r="2834" spans="1:9" x14ac:dyDescent="0.25">
      <c r="A2834" s="33">
        <f t="shared" ca="1" si="88"/>
        <v>0.67856777128793977</v>
      </c>
      <c r="B2834" s="33">
        <f t="shared" ca="1" si="88"/>
        <v>0.47939910939284258</v>
      </c>
      <c r="C2834" s="37">
        <f ca="1">('Win-Draw-Loss'!$B$38+(('Win-Draw-Loss'!$B$39-'Win-Draw-Loss'!$B$38)*A2834)+('Win-Draw-Loss'!$B$38+(('Win-Draw-Loss'!$B$39-'Win-Draw-Loss'!$B$38)*B2834)))/2</f>
        <v>21.579668806807824</v>
      </c>
      <c r="E2834" s="33">
        <f t="shared" ca="1" si="89"/>
        <v>0.74403447804473799</v>
      </c>
      <c r="F2834" s="33">
        <f t="shared" ca="1" si="89"/>
        <v>0.51607994566829674</v>
      </c>
      <c r="G2834" s="37">
        <f ca="1">('Win-Draw-Loss'!$D$38+(('Win-Draw-Loss'!$D$39-'Win-Draw-Loss'!$D$38)*E2834)+('Win-Draw-Loss'!$D$38+(('Win-Draw-Loss'!$D$39-'Win-Draw-Loss'!$D$38)*F2834)))/2</f>
        <v>33.90171635569552</v>
      </c>
      <c r="H2834" s="37"/>
      <c r="I2834" s="3">
        <f ca="1">(G2834-C2834)*600/'Win-Draw-Loss'!$B$42</f>
        <v>24.644095097775391</v>
      </c>
    </row>
    <row r="2835" spans="1:9" x14ac:dyDescent="0.25">
      <c r="A2835" s="33">
        <f t="shared" ca="1" si="88"/>
        <v>0.67873412956614609</v>
      </c>
      <c r="B2835" s="33">
        <f t="shared" ca="1" si="88"/>
        <v>0.53231525286519699</v>
      </c>
      <c r="C2835" s="37">
        <f ca="1">('Win-Draw-Loss'!$B$38+(('Win-Draw-Loss'!$B$39-'Win-Draw-Loss'!$B$38)*A2835)+('Win-Draw-Loss'!$B$38+(('Win-Draw-Loss'!$B$39-'Win-Draw-Loss'!$B$38)*B2835)))/2</f>
        <v>22.11049382431343</v>
      </c>
      <c r="E2835" s="33">
        <f t="shared" ca="1" si="89"/>
        <v>0.29184964149842751</v>
      </c>
      <c r="F2835" s="33">
        <f t="shared" ca="1" si="89"/>
        <v>0.98955754614385438</v>
      </c>
      <c r="G2835" s="37">
        <f ca="1">('Win-Draw-Loss'!$D$38+(('Win-Draw-Loss'!$D$39-'Win-Draw-Loss'!$D$38)*E2835)+('Win-Draw-Loss'!$D$38+(('Win-Draw-Loss'!$D$39-'Win-Draw-Loss'!$D$38)*F2835)))/2</f>
        <v>34.22110781463423</v>
      </c>
      <c r="H2835" s="37"/>
      <c r="I2835" s="3">
        <f ca="1">(G2835-C2835)*600/'Win-Draw-Loss'!$B$42</f>
        <v>24.221227980641601</v>
      </c>
    </row>
    <row r="2836" spans="1:9" x14ac:dyDescent="0.25">
      <c r="A2836" s="33">
        <f t="shared" ca="1" si="88"/>
        <v>3.5341954490479388E-2</v>
      </c>
      <c r="B2836" s="33">
        <f t="shared" ca="1" si="88"/>
        <v>0.81564931159922449</v>
      </c>
      <c r="C2836" s="37">
        <f ca="1">('Win-Draw-Loss'!$B$38+(('Win-Draw-Loss'!$B$39-'Win-Draw-Loss'!$B$38)*A2836)+('Win-Draw-Loss'!$B$38+(('Win-Draw-Loss'!$B$39-'Win-Draw-Loss'!$B$38)*B2836)))/2</f>
        <v>18.509912660897037</v>
      </c>
      <c r="E2836" s="33">
        <f t="shared" ca="1" si="89"/>
        <v>0.83126112923431761</v>
      </c>
      <c r="F2836" s="33">
        <f t="shared" ca="1" si="89"/>
        <v>0.10713795564860618</v>
      </c>
      <c r="G2836" s="37">
        <f ca="1">('Win-Draw-Loss'!$D$38+(('Win-Draw-Loss'!$D$39-'Win-Draw-Loss'!$D$38)*E2836)+('Win-Draw-Loss'!$D$38+(('Win-Draw-Loss'!$D$39-'Win-Draw-Loss'!$D$38)*F2836)))/2</f>
        <v>29.07598627324386</v>
      </c>
      <c r="H2836" s="37"/>
      <c r="I2836" s="3">
        <f ca="1">(G2836-C2836)*600/'Win-Draw-Loss'!$B$42</f>
        <v>21.132147224693647</v>
      </c>
    </row>
    <row r="2837" spans="1:9" x14ac:dyDescent="0.25">
      <c r="A2837" s="33">
        <f t="shared" ca="1" si="88"/>
        <v>0.38979682997113951</v>
      </c>
      <c r="B2837" s="33">
        <f t="shared" ca="1" si="88"/>
        <v>0.13713420664236231</v>
      </c>
      <c r="C2837" s="37">
        <f ca="1">('Win-Draw-Loss'!$B$38+(('Win-Draw-Loss'!$B$39-'Win-Draw-Loss'!$B$38)*A2837)+('Win-Draw-Loss'!$B$38+(('Win-Draw-Loss'!$B$39-'Win-Draw-Loss'!$B$38)*B2837)))/2</f>
        <v>15.269310366135016</v>
      </c>
      <c r="E2837" s="33">
        <f t="shared" ca="1" si="89"/>
        <v>0.86956778543481938</v>
      </c>
      <c r="F2837" s="33">
        <f t="shared" ca="1" si="89"/>
        <v>6.5958621610544887E-2</v>
      </c>
      <c r="G2837" s="37">
        <f ca="1">('Win-Draw-Loss'!$D$38+(('Win-Draw-Loss'!$D$39-'Win-Draw-Loss'!$D$38)*E2837)+('Win-Draw-Loss'!$D$38+(('Win-Draw-Loss'!$D$39-'Win-Draw-Loss'!$D$38)*F2837)))/2</f>
        <v>29.032896105680464</v>
      </c>
      <c r="H2837" s="37"/>
      <c r="I2837" s="3">
        <f ca="1">(G2837-C2837)*600/'Win-Draw-Loss'!$B$42</f>
        <v>27.527171479090896</v>
      </c>
    </row>
    <row r="2838" spans="1:9" x14ac:dyDescent="0.25">
      <c r="A2838" s="33">
        <f t="shared" ca="1" si="88"/>
        <v>5.7962313107368879E-2</v>
      </c>
      <c r="B2838" s="33">
        <f t="shared" ca="1" si="88"/>
        <v>0.12519429073019195</v>
      </c>
      <c r="C2838" s="37">
        <f ca="1">('Win-Draw-Loss'!$B$38+(('Win-Draw-Loss'!$B$39-'Win-Draw-Loss'!$B$38)*A2838)+('Win-Draw-Loss'!$B$38+(('Win-Draw-Loss'!$B$39-'Win-Draw-Loss'!$B$38)*B2838)))/2</f>
        <v>11.831566038375609</v>
      </c>
      <c r="E2838" s="33">
        <f t="shared" ca="1" si="89"/>
        <v>0.4511048459408783</v>
      </c>
      <c r="F2838" s="33">
        <f t="shared" ca="1" si="89"/>
        <v>0.14969678947205389</v>
      </c>
      <c r="G2838" s="37">
        <f ca="1">('Win-Draw-Loss'!$D$38+(('Win-Draw-Loss'!$D$39-'Win-Draw-Loss'!$D$38)*E2838)+('Win-Draw-Loss'!$D$38+(('Win-Draw-Loss'!$D$39-'Win-Draw-Loss'!$D$38)*F2838)))/2</f>
        <v>24.012024531193983</v>
      </c>
      <c r="H2838" s="37"/>
      <c r="I2838" s="3">
        <f ca="1">(G2838-C2838)*600/'Win-Draw-Loss'!$B$42</f>
        <v>24.360916985636749</v>
      </c>
    </row>
    <row r="2839" spans="1:9" x14ac:dyDescent="0.25">
      <c r="A2839" s="33">
        <f t="shared" ca="1" si="88"/>
        <v>0.57654838046740942</v>
      </c>
      <c r="B2839" s="33">
        <f t="shared" ca="1" si="88"/>
        <v>0.5761268185028825</v>
      </c>
      <c r="C2839" s="37">
        <f ca="1">('Win-Draw-Loss'!$B$38+(('Win-Draw-Loss'!$B$39-'Win-Draw-Loss'!$B$38)*A2839)+('Win-Draw-Loss'!$B$38+(('Win-Draw-Loss'!$B$39-'Win-Draw-Loss'!$B$38)*B2839)))/2</f>
        <v>21.52675198970292</v>
      </c>
      <c r="E2839" s="33">
        <f t="shared" ca="1" si="89"/>
        <v>0.843009520832814</v>
      </c>
      <c r="F2839" s="33">
        <f t="shared" ca="1" si="89"/>
        <v>0.678650217775572</v>
      </c>
      <c r="G2839" s="37">
        <f ca="1">('Win-Draw-Loss'!$D$38+(('Win-Draw-Loss'!$D$39-'Win-Draw-Loss'!$D$38)*E2839)+('Win-Draw-Loss'!$D$38+(('Win-Draw-Loss'!$D$39-'Win-Draw-Loss'!$D$38)*F2839)))/2</f>
        <v>37.824896079125793</v>
      </c>
      <c r="H2839" s="37"/>
      <c r="I2839" s="3">
        <f ca="1">(G2839-C2839)*600/'Win-Draw-Loss'!$B$42</f>
        <v>32.596288178845747</v>
      </c>
    </row>
    <row r="2840" spans="1:9" x14ac:dyDescent="0.25">
      <c r="A2840" s="33">
        <f t="shared" ca="1" si="88"/>
        <v>0.17873422667148642</v>
      </c>
      <c r="B2840" s="33">
        <f t="shared" ca="1" si="88"/>
        <v>5.6219753279307949E-2</v>
      </c>
      <c r="C2840" s="37">
        <f ca="1">('Win-Draw-Loss'!$B$38+(('Win-Draw-Loss'!$B$39-'Win-Draw-Loss'!$B$38)*A2840)+('Win-Draw-Loss'!$B$38+(('Win-Draw-Loss'!$B$39-'Win-Draw-Loss'!$B$38)*B2840)))/2</f>
        <v>12.349539799507944</v>
      </c>
      <c r="E2840" s="33">
        <f t="shared" ca="1" si="89"/>
        <v>8.5461391105348117E-2</v>
      </c>
      <c r="F2840" s="33">
        <f t="shared" ca="1" si="89"/>
        <v>0.37955890647725554</v>
      </c>
      <c r="G2840" s="37">
        <f ca="1">('Win-Draw-Loss'!$D$38+(('Win-Draw-Loss'!$D$39-'Win-Draw-Loss'!$D$38)*E2840)+('Win-Draw-Loss'!$D$38+(('Win-Draw-Loss'!$D$39-'Win-Draw-Loss'!$D$38)*F2840)))/2</f>
        <v>21.975304463739057</v>
      </c>
      <c r="H2840" s="37"/>
      <c r="I2840" s="3">
        <f ca="1">(G2840-C2840)*600/'Win-Draw-Loss'!$B$42</f>
        <v>19.251529328462226</v>
      </c>
    </row>
    <row r="2841" spans="1:9" x14ac:dyDescent="0.25">
      <c r="A2841" s="33">
        <f t="shared" ca="1" si="88"/>
        <v>0.18881937087622613</v>
      </c>
      <c r="B2841" s="33">
        <f t="shared" ca="1" si="88"/>
        <v>0.18112161460082421</v>
      </c>
      <c r="C2841" s="37">
        <f ca="1">('Win-Draw-Loss'!$B$38+(('Win-Draw-Loss'!$B$39-'Win-Draw-Loss'!$B$38)*A2841)+('Win-Draw-Loss'!$B$38+(('Win-Draw-Loss'!$B$39-'Win-Draw-Loss'!$B$38)*B2841)))/2</f>
        <v>13.699409854770504</v>
      </c>
      <c r="E2841" s="33">
        <f t="shared" ca="1" si="89"/>
        <v>0.91201072353345258</v>
      </c>
      <c r="F2841" s="33">
        <f t="shared" ca="1" si="89"/>
        <v>0.58153035524897323</v>
      </c>
      <c r="G2841" s="37">
        <f ca="1">('Win-Draw-Loss'!$D$38+(('Win-Draw-Loss'!$D$39-'Win-Draw-Loss'!$D$38)*E2841)+('Win-Draw-Loss'!$D$38+(('Win-Draw-Loss'!$D$39-'Win-Draw-Loss'!$D$38)*F2841)))/2</f>
        <v>37.403116181736387</v>
      </c>
      <c r="H2841" s="37"/>
      <c r="I2841" s="3">
        <f ca="1">(G2841-C2841)*600/'Win-Draw-Loss'!$B$42</f>
        <v>47.407412653931765</v>
      </c>
    </row>
    <row r="2842" spans="1:9" x14ac:dyDescent="0.25">
      <c r="A2842" s="33">
        <f t="shared" ca="1" si="88"/>
        <v>0.20789692645063085</v>
      </c>
      <c r="B2842" s="33">
        <f t="shared" ca="1" si="88"/>
        <v>0.24916003501543627</v>
      </c>
      <c r="C2842" s="37">
        <f ca="1">('Win-Draw-Loss'!$B$38+(('Win-Draw-Loss'!$B$39-'Win-Draw-Loss'!$B$38)*A2842)+('Win-Draw-Loss'!$B$38+(('Win-Draw-Loss'!$B$39-'Win-Draw-Loss'!$B$38)*B2842)))/2</f>
        <v>14.57056961466067</v>
      </c>
      <c r="E2842" s="33">
        <f t="shared" ca="1" si="89"/>
        <v>0.26750380681859154</v>
      </c>
      <c r="F2842" s="33">
        <f t="shared" ca="1" si="89"/>
        <v>0.52884719131021285</v>
      </c>
      <c r="G2842" s="37">
        <f ca="1">('Win-Draw-Loss'!$D$38+(('Win-Draw-Loss'!$D$39-'Win-Draw-Loss'!$D$38)*E2842)+('Win-Draw-Loss'!$D$38+(('Win-Draw-Loss'!$D$39-'Win-Draw-Loss'!$D$38)*F2842)))/2</f>
        <v>26.945264971932065</v>
      </c>
      <c r="H2842" s="37"/>
      <c r="I2842" s="3">
        <f ca="1">(G2842-C2842)*600/'Win-Draw-Loss'!$B$42</f>
        <v>24.749390714542791</v>
      </c>
    </row>
    <row r="2843" spans="1:9" x14ac:dyDescent="0.25">
      <c r="A2843" s="33">
        <f t="shared" ca="1" si="88"/>
        <v>0.62093299284138281</v>
      </c>
      <c r="B2843" s="33">
        <f t="shared" ca="1" si="88"/>
        <v>0.27562644670754155</v>
      </c>
      <c r="C2843" s="37">
        <f ca="1">('Win-Draw-Loss'!$B$38+(('Win-Draw-Loss'!$B$39-'Win-Draw-Loss'!$B$38)*A2843)+('Win-Draw-Loss'!$B$38+(('Win-Draw-Loss'!$B$39-'Win-Draw-Loss'!$B$38)*B2843)))/2</f>
        <v>18.965594395489244</v>
      </c>
      <c r="E2843" s="33">
        <f t="shared" ca="1" si="89"/>
        <v>0.94797182571952909</v>
      </c>
      <c r="F2843" s="33">
        <f t="shared" ca="1" si="89"/>
        <v>0.4222347052613028</v>
      </c>
      <c r="G2843" s="37">
        <f ca="1">('Win-Draw-Loss'!$D$38+(('Win-Draw-Loss'!$D$39-'Win-Draw-Loss'!$D$38)*E2843)+('Win-Draw-Loss'!$D$38+(('Win-Draw-Loss'!$D$39-'Win-Draw-Loss'!$D$38)*F2843)))/2</f>
        <v>35.553097964712478</v>
      </c>
      <c r="H2843" s="37"/>
      <c r="I2843" s="3">
        <f ca="1">(G2843-C2843)*600/'Win-Draw-Loss'!$B$42</f>
        <v>33.175007138446468</v>
      </c>
    </row>
    <row r="2844" spans="1:9" x14ac:dyDescent="0.25">
      <c r="A2844" s="33">
        <f t="shared" ca="1" si="88"/>
        <v>0.10171687073222613</v>
      </c>
      <c r="B2844" s="33">
        <f t="shared" ca="1" si="88"/>
        <v>0.86749226370692456</v>
      </c>
      <c r="C2844" s="37">
        <f ca="1">('Win-Draw-Loss'!$B$38+(('Win-Draw-Loss'!$B$39-'Win-Draw-Loss'!$B$38)*A2844)+('Win-Draw-Loss'!$B$38+(('Win-Draw-Loss'!$B$39-'Win-Draw-Loss'!$B$38)*B2844)))/2</f>
        <v>19.692091344391507</v>
      </c>
      <c r="E2844" s="33">
        <f t="shared" ca="1" si="89"/>
        <v>0.57014011547068766</v>
      </c>
      <c r="F2844" s="33">
        <f t="shared" ca="1" si="89"/>
        <v>0.77386982569554763</v>
      </c>
      <c r="G2844" s="37">
        <f ca="1">('Win-Draw-Loss'!$D$38+(('Win-Draw-Loss'!$D$39-'Win-Draw-Loss'!$D$38)*E2844)+('Win-Draw-Loss'!$D$38+(('Win-Draw-Loss'!$D$39-'Win-Draw-Loss'!$D$38)*F2844)))/2</f>
        <v>35.160149117493532</v>
      </c>
      <c r="H2844" s="37"/>
      <c r="I2844" s="3">
        <f ca="1">(G2844-C2844)*600/'Win-Draw-Loss'!$B$42</f>
        <v>30.93611554620405</v>
      </c>
    </row>
    <row r="2845" spans="1:9" x14ac:dyDescent="0.25">
      <c r="A2845" s="33">
        <f t="shared" ca="1" si="88"/>
        <v>0.62014457912254339</v>
      </c>
      <c r="B2845" s="33">
        <f t="shared" ca="1" si="88"/>
        <v>0.77675543116059176</v>
      </c>
      <c r="C2845" s="37">
        <f ca="1">('Win-Draw-Loss'!$B$38+(('Win-Draw-Loss'!$B$39-'Win-Draw-Loss'!$B$38)*A2845)+('Win-Draw-Loss'!$B$38+(('Win-Draw-Loss'!$B$39-'Win-Draw-Loss'!$B$38)*B2845)))/2</f>
        <v>23.969000102831352</v>
      </c>
      <c r="E2845" s="33">
        <f t="shared" ca="1" si="89"/>
        <v>0.86897939526213996</v>
      </c>
      <c r="F2845" s="33">
        <f t="shared" ca="1" si="89"/>
        <v>0.60396015530978842</v>
      </c>
      <c r="G2845" s="37">
        <f ca="1">('Win-Draw-Loss'!$D$38+(('Win-Draw-Loss'!$D$39-'Win-Draw-Loss'!$D$38)*E2845)+('Win-Draw-Loss'!$D$38+(('Win-Draw-Loss'!$D$39-'Win-Draw-Loss'!$D$38)*F2845)))/2</f>
        <v>37.094093258578923</v>
      </c>
      <c r="H2845" s="37"/>
      <c r="I2845" s="3">
        <f ca="1">(G2845-C2845)*600/'Win-Draw-Loss'!$B$42</f>
        <v>26.250186311495142</v>
      </c>
    </row>
    <row r="2846" spans="1:9" x14ac:dyDescent="0.25">
      <c r="A2846" s="33">
        <f t="shared" ca="1" si="88"/>
        <v>0.24650524634877313</v>
      </c>
      <c r="B2846" s="33">
        <f t="shared" ca="1" si="88"/>
        <v>0.20693511835811884</v>
      </c>
      <c r="C2846" s="37">
        <f ca="1">('Win-Draw-Loss'!$B$38+(('Win-Draw-Loss'!$B$39-'Win-Draw-Loss'!$B$38)*A2846)+('Win-Draw-Loss'!$B$38+(('Win-Draw-Loss'!$B$39-'Win-Draw-Loss'!$B$38)*B2846)))/2</f>
        <v>14.53440364706892</v>
      </c>
      <c r="E2846" s="33">
        <f t="shared" ca="1" si="89"/>
        <v>0.63154660201474722</v>
      </c>
      <c r="F2846" s="33">
        <f t="shared" ca="1" si="89"/>
        <v>0.40313960824478701</v>
      </c>
      <c r="G2846" s="37">
        <f ca="1">('Win-Draw-Loss'!$D$38+(('Win-Draw-Loss'!$D$39-'Win-Draw-Loss'!$D$38)*E2846)+('Win-Draw-Loss'!$D$38+(('Win-Draw-Loss'!$D$39-'Win-Draw-Loss'!$D$38)*F2846)))/2</f>
        <v>30.520293153893014</v>
      </c>
      <c r="H2846" s="37"/>
      <c r="I2846" s="3">
        <f ca="1">(G2846-C2846)*600/'Win-Draw-Loss'!$B$42</f>
        <v>31.971779013648188</v>
      </c>
    </row>
    <row r="2847" spans="1:9" x14ac:dyDescent="0.25">
      <c r="A2847" s="33">
        <f t="shared" ca="1" si="88"/>
        <v>0.46386591673474264</v>
      </c>
      <c r="B2847" s="33">
        <f t="shared" ca="1" si="88"/>
        <v>0.12214054896754578</v>
      </c>
      <c r="C2847" s="37">
        <f ca="1">('Win-Draw-Loss'!$B$38+(('Win-Draw-Loss'!$B$39-'Win-Draw-Loss'!$B$38)*A2847)+('Win-Draw-Loss'!$B$38+(('Win-Draw-Loss'!$B$39-'Win-Draw-Loss'!$B$38)*B2847)))/2</f>
        <v>15.860064657022885</v>
      </c>
      <c r="E2847" s="33">
        <f t="shared" ca="1" si="89"/>
        <v>0.86289559090460966</v>
      </c>
      <c r="F2847" s="33">
        <f t="shared" ca="1" si="89"/>
        <v>0.91467340775689943</v>
      </c>
      <c r="G2847" s="37">
        <f ca="1">('Win-Draw-Loss'!$D$38+(('Win-Draw-Loss'!$D$39-'Win-Draw-Loss'!$D$38)*E2847)+('Win-Draw-Loss'!$D$38+(('Win-Draw-Loss'!$D$39-'Win-Draw-Loss'!$D$38)*F2847)))/2</f>
        <v>41.66353497992263</v>
      </c>
      <c r="H2847" s="37"/>
      <c r="I2847" s="3">
        <f ca="1">(G2847-C2847)*600/'Win-Draw-Loss'!$B$42</f>
        <v>51.60694064579949</v>
      </c>
    </row>
    <row r="2848" spans="1:9" x14ac:dyDescent="0.25">
      <c r="A2848" s="33">
        <f t="shared" ca="1" si="88"/>
        <v>0.7203296048107608</v>
      </c>
      <c r="B2848" s="33">
        <f t="shared" ca="1" si="88"/>
        <v>0.45984678710016713</v>
      </c>
      <c r="C2848" s="37">
        <f ca="1">('Win-Draw-Loss'!$B$38+(('Win-Draw-Loss'!$B$39-'Win-Draw-Loss'!$B$38)*A2848)+('Win-Draw-Loss'!$B$38+(('Win-Draw-Loss'!$B$39-'Win-Draw-Loss'!$B$38)*B2848)))/2</f>
        <v>21.801763919109277</v>
      </c>
      <c r="E2848" s="33">
        <f t="shared" ca="1" si="89"/>
        <v>0.96450346034989276</v>
      </c>
      <c r="F2848" s="33">
        <f t="shared" ca="1" si="89"/>
        <v>0.48304703734191679</v>
      </c>
      <c r="G2848" s="37">
        <f ca="1">('Win-Draw-Loss'!$D$38+(('Win-Draw-Loss'!$D$39-'Win-Draw-Loss'!$D$38)*E2848)+('Win-Draw-Loss'!$D$38+(('Win-Draw-Loss'!$D$39-'Win-Draw-Loss'!$D$38)*F2848)))/2</f>
        <v>36.71325746537714</v>
      </c>
      <c r="H2848" s="37"/>
      <c r="I2848" s="3">
        <f ca="1">(G2848-C2848)*600/'Win-Draw-Loss'!$B$42</f>
        <v>29.822987092535726</v>
      </c>
    </row>
    <row r="2849" spans="1:9" x14ac:dyDescent="0.25">
      <c r="A2849" s="33">
        <f t="shared" ca="1" si="88"/>
        <v>0.47659486577716959</v>
      </c>
      <c r="B2849" s="33">
        <f t="shared" ca="1" si="88"/>
        <v>0.75297019060833037</v>
      </c>
      <c r="C2849" s="37">
        <f ca="1">('Win-Draw-Loss'!$B$38+(('Win-Draw-Loss'!$B$39-'Win-Draw-Loss'!$B$38)*A2849)+('Win-Draw-Loss'!$B$38+(('Win-Draw-Loss'!$B$39-'Win-Draw-Loss'!$B$38)*B2849)))/2</f>
        <v>22.295650563854998</v>
      </c>
      <c r="E2849" s="33">
        <f t="shared" ca="1" si="89"/>
        <v>0.63576599260619682</v>
      </c>
      <c r="F2849" s="33">
        <f t="shared" ca="1" si="89"/>
        <v>0.82886931869221958</v>
      </c>
      <c r="G2849" s="37">
        <f ca="1">('Win-Draw-Loss'!$D$38+(('Win-Draw-Loss'!$D$39-'Win-Draw-Loss'!$D$38)*E2849)+('Win-Draw-Loss'!$D$38+(('Win-Draw-Loss'!$D$39-'Win-Draw-Loss'!$D$38)*F2849)))/2</f>
        <v>36.969529669476245</v>
      </c>
      <c r="H2849" s="37"/>
      <c r="I2849" s="3">
        <f ca="1">(G2849-C2849)*600/'Win-Draw-Loss'!$B$42</f>
        <v>29.347758211242489</v>
      </c>
    </row>
    <row r="2850" spans="1:9" x14ac:dyDescent="0.25">
      <c r="A2850" s="33">
        <f t="shared" ca="1" si="88"/>
        <v>0.43634929086627849</v>
      </c>
      <c r="B2850" s="33">
        <f t="shared" ca="1" si="88"/>
        <v>0.94673170875083068</v>
      </c>
      <c r="C2850" s="37">
        <f ca="1">('Win-Draw-Loss'!$B$38+(('Win-Draw-Loss'!$B$39-'Win-Draw-Loss'!$B$38)*A2850)+('Win-Draw-Loss'!$B$38+(('Win-Draw-Loss'!$B$39-'Win-Draw-Loss'!$B$38)*B2850)))/2</f>
        <v>23.830809996171091</v>
      </c>
      <c r="E2850" s="33">
        <f t="shared" ca="1" si="89"/>
        <v>0.48830617928796993</v>
      </c>
      <c r="F2850" s="33">
        <f t="shared" ca="1" si="89"/>
        <v>0.36081157616347115</v>
      </c>
      <c r="G2850" s="37">
        <f ca="1">('Win-Draw-Loss'!$D$38+(('Win-Draw-Loss'!$D$39-'Win-Draw-Loss'!$D$38)*E2850)+('Win-Draw-Loss'!$D$38+(('Win-Draw-Loss'!$D$39-'Win-Draw-Loss'!$D$38)*F2850)))/2</f>
        <v>27.736766331771616</v>
      </c>
      <c r="H2850" s="37"/>
      <c r="I2850" s="3">
        <f ca="1">(G2850-C2850)*600/'Win-Draw-Loss'!$B$42</f>
        <v>7.8119126712010498</v>
      </c>
    </row>
    <row r="2851" spans="1:9" x14ac:dyDescent="0.25">
      <c r="A2851" s="33">
        <f t="shared" ca="1" si="88"/>
        <v>0.62332003120927837</v>
      </c>
      <c r="B2851" s="33">
        <f t="shared" ca="1" si="88"/>
        <v>0.99957603124887795</v>
      </c>
      <c r="C2851" s="37">
        <f ca="1">('Win-Draw-Loss'!$B$38+(('Win-Draw-Loss'!$B$39-'Win-Draw-Loss'!$B$38)*A2851)+('Win-Draw-Loss'!$B$38+(('Win-Draw-Loss'!$B$39-'Win-Draw-Loss'!$B$38)*B2851)))/2</f>
        <v>26.228960624581564</v>
      </c>
      <c r="E2851" s="33">
        <f t="shared" ca="1" si="89"/>
        <v>0.99787866514258816</v>
      </c>
      <c r="F2851" s="33">
        <f t="shared" ca="1" si="89"/>
        <v>0.93346675060937312</v>
      </c>
      <c r="G2851" s="37">
        <f ca="1">('Win-Draw-Loss'!$D$38+(('Win-Draw-Loss'!$D$39-'Win-Draw-Loss'!$D$38)*E2851)+('Win-Draw-Loss'!$D$38+(('Win-Draw-Loss'!$D$39-'Win-Draw-Loss'!$D$38)*F2851)))/2</f>
        <v>43.970181236279423</v>
      </c>
      <c r="H2851" s="37"/>
      <c r="I2851" s="3">
        <f ca="1">(G2851-C2851)*600/'Win-Draw-Loss'!$B$42</f>
        <v>35.482441223395718</v>
      </c>
    </row>
    <row r="2852" spans="1:9" x14ac:dyDescent="0.25">
      <c r="A2852" s="33">
        <f t="shared" ca="1" si="88"/>
        <v>0.40024527628629103</v>
      </c>
      <c r="B2852" s="33">
        <f t="shared" ca="1" si="88"/>
        <v>0.62154807293203451</v>
      </c>
      <c r="C2852" s="37">
        <f ca="1">('Win-Draw-Loss'!$B$38+(('Win-Draw-Loss'!$B$39-'Win-Draw-Loss'!$B$38)*A2852)+('Win-Draw-Loss'!$B$38+(('Win-Draw-Loss'!$B$39-'Win-Draw-Loss'!$B$38)*B2852)))/2</f>
        <v>20.217933492183256</v>
      </c>
      <c r="E2852" s="33">
        <f t="shared" ca="1" si="89"/>
        <v>9.3423587271271313E-2</v>
      </c>
      <c r="F2852" s="33">
        <f t="shared" ca="1" si="89"/>
        <v>0.86682457799322821</v>
      </c>
      <c r="G2852" s="37">
        <f ca="1">('Win-Draw-Loss'!$D$38+(('Win-Draw-Loss'!$D$39-'Win-Draw-Loss'!$D$38)*E2852)+('Win-Draw-Loss'!$D$38+(('Win-Draw-Loss'!$D$39-'Win-Draw-Loss'!$D$38)*F2852)))/2</f>
        <v>29.403722478967495</v>
      </c>
      <c r="H2852" s="37"/>
      <c r="I2852" s="3">
        <f ca="1">(G2852-C2852)*600/'Win-Draw-Loss'!$B$42</f>
        <v>18.371577973568478</v>
      </c>
    </row>
    <row r="2853" spans="1:9" x14ac:dyDescent="0.25">
      <c r="A2853" s="33">
        <f t="shared" ca="1" si="88"/>
        <v>0.88078532980943725</v>
      </c>
      <c r="B2853" s="33">
        <f t="shared" ca="1" si="88"/>
        <v>0.308344614486049</v>
      </c>
      <c r="C2853" s="37">
        <f ca="1">('Win-Draw-Loss'!$B$38+(('Win-Draw-Loss'!$B$39-'Win-Draw-Loss'!$B$38)*A2853)+('Win-Draw-Loss'!$B$38+(('Win-Draw-Loss'!$B$39-'Win-Draw-Loss'!$B$38)*B2853)))/2</f>
        <v>21.89129944295486</v>
      </c>
      <c r="E2853" s="33">
        <f t="shared" ca="1" si="89"/>
        <v>0.91860037359320357</v>
      </c>
      <c r="F2853" s="33">
        <f t="shared" ca="1" si="89"/>
        <v>0.12528979446720589</v>
      </c>
      <c r="G2853" s="37">
        <f ca="1">('Win-Draw-Loss'!$D$38+(('Win-Draw-Loss'!$D$39-'Win-Draw-Loss'!$D$38)*E2853)+('Win-Draw-Loss'!$D$38+(('Win-Draw-Loss'!$D$39-'Win-Draw-Loss'!$D$38)*F2853)))/2</f>
        <v>30.658352520906142</v>
      </c>
      <c r="H2853" s="37"/>
      <c r="I2853" s="3">
        <f ca="1">(G2853-C2853)*600/'Win-Draw-Loss'!$B$42</f>
        <v>17.534106155902563</v>
      </c>
    </row>
    <row r="2854" spans="1:9" x14ac:dyDescent="0.25">
      <c r="A2854" s="33">
        <f t="shared" ca="1" si="88"/>
        <v>0.58538453126940071</v>
      </c>
      <c r="B2854" s="33">
        <f t="shared" ca="1" si="88"/>
        <v>0.10611163439125471</v>
      </c>
      <c r="C2854" s="37">
        <f ca="1">('Win-Draw-Loss'!$B$38+(('Win-Draw-Loss'!$B$39-'Win-Draw-Loss'!$B$38)*A2854)+('Win-Draw-Loss'!$B$38+(('Win-Draw-Loss'!$B$39-'Win-Draw-Loss'!$B$38)*B2854)))/2</f>
        <v>16.914961656606554</v>
      </c>
      <c r="E2854" s="33">
        <f t="shared" ca="1" si="89"/>
        <v>0.70521994463466309</v>
      </c>
      <c r="F2854" s="33">
        <f t="shared" ca="1" si="89"/>
        <v>0.84309085831616726</v>
      </c>
      <c r="G2854" s="37">
        <f ca="1">('Win-Draw-Loss'!$D$38+(('Win-Draw-Loss'!$D$39-'Win-Draw-Loss'!$D$38)*E2854)+('Win-Draw-Loss'!$D$38+(('Win-Draw-Loss'!$D$39-'Win-Draw-Loss'!$D$38)*F2854)))/2</f>
        <v>38.224662044262452</v>
      </c>
      <c r="H2854" s="37"/>
      <c r="I2854" s="3">
        <f ca="1">(G2854-C2854)*600/'Win-Draw-Loss'!$B$42</f>
        <v>42.619400775311796</v>
      </c>
    </row>
    <row r="2855" spans="1:9" x14ac:dyDescent="0.25">
      <c r="A2855" s="33">
        <f t="shared" ca="1" si="88"/>
        <v>0.8239848855281362</v>
      </c>
      <c r="B2855" s="33">
        <f t="shared" ca="1" si="88"/>
        <v>0.37886758604531734</v>
      </c>
      <c r="C2855" s="37">
        <f ca="1">('Win-Draw-Loss'!$B$38+(('Win-Draw-Loss'!$B$39-'Win-Draw-Loss'!$B$38)*A2855)+('Win-Draw-Loss'!$B$38+(('Win-Draw-Loss'!$B$39-'Win-Draw-Loss'!$B$38)*B2855)))/2</f>
        <v>22.028524715734534</v>
      </c>
      <c r="E2855" s="33">
        <f t="shared" ca="1" si="89"/>
        <v>0.98090388097228332</v>
      </c>
      <c r="F2855" s="33">
        <f t="shared" ca="1" si="89"/>
        <v>0.15622359010805231</v>
      </c>
      <c r="G2855" s="37">
        <f ca="1">('Win-Draw-Loss'!$D$38+(('Win-Draw-Loss'!$D$39-'Win-Draw-Loss'!$D$38)*E2855)+('Win-Draw-Loss'!$D$38+(('Win-Draw-Loss'!$D$39-'Win-Draw-Loss'!$D$38)*F2855)))/2</f>
        <v>32.056912066205037</v>
      </c>
      <c r="H2855" s="37"/>
      <c r="I2855" s="3">
        <f ca="1">(G2855-C2855)*600/'Win-Draw-Loss'!$B$42</f>
        <v>20.056774700941006</v>
      </c>
    </row>
    <row r="2856" spans="1:9" x14ac:dyDescent="0.25">
      <c r="A2856" s="33">
        <f t="shared" ca="1" si="88"/>
        <v>0.28286049533749191</v>
      </c>
      <c r="B2856" s="33">
        <f t="shared" ca="1" si="88"/>
        <v>0.94397606128084943</v>
      </c>
      <c r="C2856" s="37">
        <f ca="1">('Win-Draw-Loss'!$B$38+(('Win-Draw-Loss'!$B$39-'Win-Draw-Loss'!$B$38)*A2856)+('Win-Draw-Loss'!$B$38+(('Win-Draw-Loss'!$B$39-'Win-Draw-Loss'!$B$38)*B2856)))/2</f>
        <v>22.268365566183412</v>
      </c>
      <c r="E2856" s="33">
        <f t="shared" ca="1" si="89"/>
        <v>0.95960684350702274</v>
      </c>
      <c r="F2856" s="33">
        <f t="shared" ca="1" si="89"/>
        <v>0.98097938470233514</v>
      </c>
      <c r="G2856" s="37">
        <f ca="1">('Win-Draw-Loss'!$D$38+(('Win-Draw-Loss'!$D$39-'Win-Draw-Loss'!$D$38)*E2856)+('Win-Draw-Loss'!$D$38+(('Win-Draw-Loss'!$D$39-'Win-Draw-Loss'!$D$38)*F2856)))/2</f>
        <v>44.108793423140369</v>
      </c>
      <c r="H2856" s="37"/>
      <c r="I2856" s="3">
        <f ca="1">(G2856-C2856)*600/'Win-Draw-Loss'!$B$42</f>
        <v>43.680855713913914</v>
      </c>
    </row>
    <row r="2857" spans="1:9" x14ac:dyDescent="0.25">
      <c r="A2857" s="33">
        <f t="shared" ca="1" si="88"/>
        <v>0.31512754856679814</v>
      </c>
      <c r="B2857" s="33">
        <f t="shared" ca="1" si="88"/>
        <v>0.51454901119421881</v>
      </c>
      <c r="C2857" s="37">
        <f ca="1">('Win-Draw-Loss'!$B$38+(('Win-Draw-Loss'!$B$39-'Win-Draw-Loss'!$B$38)*A2857)+('Win-Draw-Loss'!$B$38+(('Win-Draw-Loss'!$B$39-'Win-Draw-Loss'!$B$38)*B2857)))/2</f>
        <v>18.296765597610168</v>
      </c>
      <c r="E2857" s="33">
        <f t="shared" ca="1" si="89"/>
        <v>0.65348652152204612</v>
      </c>
      <c r="F2857" s="33">
        <f t="shared" ca="1" si="89"/>
        <v>0.75056767687869497</v>
      </c>
      <c r="G2857" s="37">
        <f ca="1">('Win-Draw-Loss'!$D$38+(('Win-Draw-Loss'!$D$39-'Win-Draw-Loss'!$D$38)*E2857)+('Win-Draw-Loss'!$D$38+(('Win-Draw-Loss'!$D$39-'Win-Draw-Loss'!$D$38)*F2857)))/2</f>
        <v>36.060812976011121</v>
      </c>
      <c r="H2857" s="37"/>
      <c r="I2857" s="3">
        <f ca="1">(G2857-C2857)*600/'Win-Draw-Loss'!$B$42</f>
        <v>35.528094756801906</v>
      </c>
    </row>
    <row r="2858" spans="1:9" x14ac:dyDescent="0.25">
      <c r="A2858" s="33">
        <f t="shared" ca="1" si="88"/>
        <v>0.93723397666721187</v>
      </c>
      <c r="B2858" s="33">
        <f t="shared" ca="1" si="88"/>
        <v>0.20193833715679477</v>
      </c>
      <c r="C2858" s="37">
        <f ca="1">('Win-Draw-Loss'!$B$38+(('Win-Draw-Loss'!$B$39-'Win-Draw-Loss'!$B$38)*A2858)+('Win-Draw-Loss'!$B$38+(('Win-Draw-Loss'!$B$39-'Win-Draw-Loss'!$B$38)*B2858)))/2</f>
        <v>21.391723138240067</v>
      </c>
      <c r="E2858" s="33">
        <f t="shared" ca="1" si="89"/>
        <v>0.11243517291643101</v>
      </c>
      <c r="F2858" s="33">
        <f t="shared" ca="1" si="89"/>
        <v>0.70425792094051998</v>
      </c>
      <c r="G2858" s="37">
        <f ca="1">('Win-Draw-Loss'!$D$38+(('Win-Draw-Loss'!$D$39-'Win-Draw-Loss'!$D$38)*E2858)+('Win-Draw-Loss'!$D$38+(('Win-Draw-Loss'!$D$39-'Win-Draw-Loss'!$D$38)*F2858)))/2</f>
        <v>27.250396407854264</v>
      </c>
      <c r="H2858" s="37"/>
      <c r="I2858" s="3">
        <f ca="1">(G2858-C2858)*600/'Win-Draw-Loss'!$B$42</f>
        <v>11.717346539228394</v>
      </c>
    </row>
    <row r="2859" spans="1:9" x14ac:dyDescent="0.25">
      <c r="A2859" s="33">
        <f t="shared" ca="1" si="88"/>
        <v>0.11129937782073784</v>
      </c>
      <c r="B2859" s="33">
        <f t="shared" ca="1" si="88"/>
        <v>0.83404600470388446</v>
      </c>
      <c r="C2859" s="37">
        <f ca="1">('Win-Draw-Loss'!$B$38+(('Win-Draw-Loss'!$B$39-'Win-Draw-Loss'!$B$38)*A2859)+('Win-Draw-Loss'!$B$38+(('Win-Draw-Loss'!$B$39-'Win-Draw-Loss'!$B$38)*B2859)))/2</f>
        <v>19.453453825246221</v>
      </c>
      <c r="E2859" s="33">
        <f t="shared" ca="1" si="89"/>
        <v>3.9532055904358376E-2</v>
      </c>
      <c r="F2859" s="33">
        <f t="shared" ca="1" si="89"/>
        <v>0.22528059298938796</v>
      </c>
      <c r="G2859" s="37">
        <f ca="1">('Win-Draw-Loss'!$D$38+(('Win-Draw-Loss'!$D$39-'Win-Draw-Loss'!$D$38)*E2859)+('Win-Draw-Loss'!$D$38+(('Win-Draw-Loss'!$D$39-'Win-Draw-Loss'!$D$38)*F2859)))/2</f>
        <v>18.972189733406196</v>
      </c>
      <c r="H2859" s="37"/>
      <c r="I2859" s="3">
        <f ca="1">(G2859-C2859)*600/'Win-Draw-Loss'!$B$42</f>
        <v>-0.96252818368004966</v>
      </c>
    </row>
    <row r="2860" spans="1:9" x14ac:dyDescent="0.25">
      <c r="A2860" s="33">
        <f t="shared" ca="1" si="88"/>
        <v>0.26602989005781552</v>
      </c>
      <c r="B2860" s="33">
        <f t="shared" ca="1" si="88"/>
        <v>0.61743880637073878</v>
      </c>
      <c r="C2860" s="37">
        <f ca="1">('Win-Draw-Loss'!$B$38+(('Win-Draw-Loss'!$B$39-'Win-Draw-Loss'!$B$38)*A2860)+('Win-Draw-Loss'!$B$38+(('Win-Draw-Loss'!$B$39-'Win-Draw-Loss'!$B$38)*B2860)))/2</f>
        <v>18.834686964285545</v>
      </c>
      <c r="E2860" s="33">
        <f t="shared" ca="1" si="89"/>
        <v>0.67882004103609528</v>
      </c>
      <c r="F2860" s="33">
        <f t="shared" ca="1" si="89"/>
        <v>0.81320143591561722</v>
      </c>
      <c r="G2860" s="37">
        <f ca="1">('Win-Draw-Loss'!$D$38+(('Win-Draw-Loss'!$D$39-'Win-Draw-Loss'!$D$38)*E2860)+('Win-Draw-Loss'!$D$38+(('Win-Draw-Loss'!$D$39-'Win-Draw-Loss'!$D$38)*F2860)))/2</f>
        <v>37.380322154275689</v>
      </c>
      <c r="H2860" s="37"/>
      <c r="I2860" s="3">
        <f ca="1">(G2860-C2860)*600/'Win-Draw-Loss'!$B$42</f>
        <v>37.091270379980287</v>
      </c>
    </row>
    <row r="2861" spans="1:9" x14ac:dyDescent="0.25">
      <c r="A2861" s="33">
        <f t="shared" ca="1" si="88"/>
        <v>0.42534399159393599</v>
      </c>
      <c r="B2861" s="33">
        <f t="shared" ca="1" si="88"/>
        <v>0.87222113799268097</v>
      </c>
      <c r="C2861" s="37">
        <f ca="1">('Win-Draw-Loss'!$B$38+(('Win-Draw-Loss'!$B$39-'Win-Draw-Loss'!$B$38)*A2861)+('Win-Draw-Loss'!$B$38+(('Win-Draw-Loss'!$B$39-'Win-Draw-Loss'!$B$38)*B2861)))/2</f>
        <v>22.975651295866172</v>
      </c>
      <c r="E2861" s="33">
        <f t="shared" ca="1" si="89"/>
        <v>3.5334317548641136E-2</v>
      </c>
      <c r="F2861" s="33">
        <f t="shared" ca="1" si="89"/>
        <v>0.93213632057271778</v>
      </c>
      <c r="G2861" s="37">
        <f ca="1">('Win-Draw-Loss'!$D$38+(('Win-Draw-Loss'!$D$39-'Win-Draw-Loss'!$D$38)*E2861)+('Win-Draw-Loss'!$D$38+(('Win-Draw-Loss'!$D$39-'Win-Draw-Loss'!$D$38)*F2861)))/2</f>
        <v>29.51205957182038</v>
      </c>
      <c r="H2861" s="37"/>
      <c r="I2861" s="3">
        <f ca="1">(G2861-C2861)*600/'Win-Draw-Loss'!$B$42</f>
        <v>13.072816551908417</v>
      </c>
    </row>
    <row r="2862" spans="1:9" x14ac:dyDescent="0.25">
      <c r="A2862" s="33">
        <f t="shared" ca="1" si="88"/>
        <v>0.67417987579418603</v>
      </c>
      <c r="B2862" s="33">
        <f t="shared" ca="1" si="88"/>
        <v>0.95970084598339434</v>
      </c>
      <c r="C2862" s="37">
        <f ca="1">('Win-Draw-Loss'!$B$38+(('Win-Draw-Loss'!$B$39-'Win-Draw-Loss'!$B$38)*A2862)+('Win-Draw-Loss'!$B$38+(('Win-Draw-Loss'!$B$39-'Win-Draw-Loss'!$B$38)*B2862)))/2</f>
        <v>26.338807217775805</v>
      </c>
      <c r="E2862" s="33">
        <f t="shared" ca="1" si="89"/>
        <v>0.94279524897883671</v>
      </c>
      <c r="F2862" s="33">
        <f t="shared" ca="1" si="89"/>
        <v>0.57647364730818984</v>
      </c>
      <c r="G2862" s="37">
        <f ca="1">('Win-Draw-Loss'!$D$38+(('Win-Draw-Loss'!$D$39-'Win-Draw-Loss'!$D$38)*E2862)+('Win-Draw-Loss'!$D$38+(('Win-Draw-Loss'!$D$39-'Win-Draw-Loss'!$D$38)*F2862)))/2</f>
        <v>37.789033444305403</v>
      </c>
      <c r="H2862" s="37"/>
      <c r="I2862" s="3">
        <f ca="1">(G2862-C2862)*600/'Win-Draw-Loss'!$B$42</f>
        <v>22.900452453059195</v>
      </c>
    </row>
    <row r="2863" spans="1:9" x14ac:dyDescent="0.25">
      <c r="A2863" s="33">
        <f t="shared" ca="1" si="88"/>
        <v>0.83503721015601484</v>
      </c>
      <c r="B2863" s="33">
        <f t="shared" ca="1" si="88"/>
        <v>0.68491684762573624</v>
      </c>
      <c r="C2863" s="37">
        <f ca="1">('Win-Draw-Loss'!$B$38+(('Win-Draw-Loss'!$B$39-'Win-Draw-Loss'!$B$38)*A2863)+('Win-Draw-Loss'!$B$38+(('Win-Draw-Loss'!$B$39-'Win-Draw-Loss'!$B$38)*B2863)))/2</f>
        <v>25.199540577817508</v>
      </c>
      <c r="E2863" s="33">
        <f t="shared" ca="1" si="89"/>
        <v>0.88031674000123306</v>
      </c>
      <c r="F2863" s="33">
        <f t="shared" ca="1" si="89"/>
        <v>0.78904344880598409</v>
      </c>
      <c r="G2863" s="37">
        <f ca="1">('Win-Draw-Loss'!$D$38+(('Win-Draw-Loss'!$D$39-'Win-Draw-Loss'!$D$38)*E2863)+('Win-Draw-Loss'!$D$38+(('Win-Draw-Loss'!$D$39-'Win-Draw-Loss'!$D$38)*F2863)))/2</f>
        <v>40.040402832108256</v>
      </c>
      <c r="H2863" s="37"/>
      <c r="I2863" s="3">
        <f ca="1">(G2863-C2863)*600/'Win-Draw-Loss'!$B$42</f>
        <v>29.681724508581496</v>
      </c>
    </row>
    <row r="2864" spans="1:9" x14ac:dyDescent="0.25">
      <c r="A2864" s="33">
        <f t="shared" ca="1" si="88"/>
        <v>0.13899871514532935</v>
      </c>
      <c r="B2864" s="33">
        <f t="shared" ca="1" si="88"/>
        <v>0.95988579156783116</v>
      </c>
      <c r="C2864" s="37">
        <f ca="1">('Win-Draw-Loss'!$B$38+(('Win-Draw-Loss'!$B$39-'Win-Draw-Loss'!$B$38)*A2864)+('Win-Draw-Loss'!$B$38+(('Win-Draw-Loss'!$B$39-'Win-Draw-Loss'!$B$38)*B2864)))/2</f>
        <v>20.988845067131606</v>
      </c>
      <c r="E2864" s="33">
        <f t="shared" ca="1" si="89"/>
        <v>0.21230437087244936</v>
      </c>
      <c r="F2864" s="33">
        <f t="shared" ca="1" si="89"/>
        <v>0.23278943880950254</v>
      </c>
      <c r="G2864" s="37">
        <f ca="1">('Win-Draw-Loss'!$D$38+(('Win-Draw-Loss'!$D$39-'Win-Draw-Loss'!$D$38)*E2864)+('Win-Draw-Loss'!$D$38+(('Win-Draw-Loss'!$D$39-'Win-Draw-Loss'!$D$38)*F2864)))/2</f>
        <v>21.676407145229277</v>
      </c>
      <c r="H2864" s="37"/>
      <c r="I2864" s="3">
        <f ca="1">(G2864-C2864)*600/'Win-Draw-Loss'!$B$42</f>
        <v>1.3751241561953407</v>
      </c>
    </row>
    <row r="2865" spans="1:9" x14ac:dyDescent="0.25">
      <c r="A2865" s="33">
        <f t="shared" ca="1" si="88"/>
        <v>0.68508292330994314</v>
      </c>
      <c r="B2865" s="33">
        <f t="shared" ca="1" si="88"/>
        <v>0.67154323837085006</v>
      </c>
      <c r="C2865" s="37">
        <f ca="1">('Win-Draw-Loss'!$B$38+(('Win-Draw-Loss'!$B$39-'Win-Draw-Loss'!$B$38)*A2865)+('Win-Draw-Loss'!$B$38+(('Win-Draw-Loss'!$B$39-'Win-Draw-Loss'!$B$38)*B2865)))/2</f>
        <v>23.566261616807932</v>
      </c>
      <c r="E2865" s="33">
        <f t="shared" ca="1" si="89"/>
        <v>0.82967906738307551</v>
      </c>
      <c r="F2865" s="33">
        <f t="shared" ca="1" si="89"/>
        <v>0.31905325454394518</v>
      </c>
      <c r="G2865" s="37">
        <f ca="1">('Win-Draw-Loss'!$D$38+(('Win-Draw-Loss'!$D$39-'Win-Draw-Loss'!$D$38)*E2865)+('Win-Draw-Loss'!$D$38+(('Win-Draw-Loss'!$D$39-'Win-Draw-Loss'!$D$38)*F2865)))/2</f>
        <v>32.230984828905314</v>
      </c>
      <c r="H2865" s="37"/>
      <c r="I2865" s="3">
        <f ca="1">(G2865-C2865)*600/'Win-Draw-Loss'!$B$42</f>
        <v>17.329446424194764</v>
      </c>
    </row>
    <row r="2866" spans="1:9" x14ac:dyDescent="0.25">
      <c r="A2866" s="33">
        <f t="shared" ca="1" si="88"/>
        <v>0.78489027403637079</v>
      </c>
      <c r="B2866" s="33">
        <f t="shared" ca="1" si="88"/>
        <v>0.75358617264017735</v>
      </c>
      <c r="C2866" s="37">
        <f ca="1">('Win-Draw-Loss'!$B$38+(('Win-Draw-Loss'!$B$39-'Win-Draw-Loss'!$B$38)*A2866)+('Win-Draw-Loss'!$B$38+(('Win-Draw-Loss'!$B$39-'Win-Draw-Loss'!$B$38)*B2866)))/2</f>
        <v>25.384764466765482</v>
      </c>
      <c r="E2866" s="33">
        <f t="shared" ca="1" si="89"/>
        <v>0.80872286428411655</v>
      </c>
      <c r="F2866" s="33">
        <f t="shared" ca="1" si="89"/>
        <v>0.160376588437812</v>
      </c>
      <c r="G2866" s="37">
        <f ca="1">('Win-Draw-Loss'!$D$38+(('Win-Draw-Loss'!$D$39-'Win-Draw-Loss'!$D$38)*E2866)+('Win-Draw-Loss'!$D$38+(('Win-Draw-Loss'!$D$39-'Win-Draw-Loss'!$D$38)*F2866)))/2</f>
        <v>29.536491790828929</v>
      </c>
      <c r="H2866" s="37"/>
      <c r="I2866" s="3">
        <f ca="1">(G2866-C2866)*600/'Win-Draw-Loss'!$B$42</f>
        <v>8.3034546481268947</v>
      </c>
    </row>
    <row r="2867" spans="1:9" x14ac:dyDescent="0.25">
      <c r="A2867" s="33">
        <f t="shared" ca="1" si="88"/>
        <v>0.78531970140979357</v>
      </c>
      <c r="B2867" s="33">
        <f t="shared" ca="1" si="88"/>
        <v>0.13968052866997271</v>
      </c>
      <c r="C2867" s="37">
        <f ca="1">('Win-Draw-Loss'!$B$38+(('Win-Draw-Loss'!$B$39-'Win-Draw-Loss'!$B$38)*A2867)+('Win-Draw-Loss'!$B$38+(('Win-Draw-Loss'!$B$39-'Win-Draw-Loss'!$B$38)*B2867)))/2</f>
        <v>19.250002300797664</v>
      </c>
      <c r="E2867" s="33">
        <f t="shared" ca="1" si="89"/>
        <v>0.4711029727681858</v>
      </c>
      <c r="F2867" s="33">
        <f t="shared" ca="1" si="89"/>
        <v>0.7332617315894937</v>
      </c>
      <c r="G2867" s="37">
        <f ca="1">('Win-Draw-Loss'!$D$38+(('Win-Draw-Loss'!$D$39-'Win-Draw-Loss'!$D$38)*E2867)+('Win-Draw-Loss'!$D$38+(('Win-Draw-Loss'!$D$39-'Win-Draw-Loss'!$D$38)*F2867)))/2</f>
        <v>33.065470565365189</v>
      </c>
      <c r="H2867" s="37"/>
      <c r="I2867" s="3">
        <f ca="1">(G2867-C2867)*600/'Win-Draw-Loss'!$B$42</f>
        <v>27.630936529135052</v>
      </c>
    </row>
    <row r="2868" spans="1:9" x14ac:dyDescent="0.25">
      <c r="A2868" s="33">
        <f t="shared" ca="1" si="88"/>
        <v>0.31473779151295356</v>
      </c>
      <c r="B2868" s="33">
        <f t="shared" ca="1" si="88"/>
        <v>0.54386411251102962</v>
      </c>
      <c r="C2868" s="37">
        <f ca="1">('Win-Draw-Loss'!$B$38+(('Win-Draw-Loss'!$B$39-'Win-Draw-Loss'!$B$38)*A2868)+('Win-Draw-Loss'!$B$38+(('Win-Draw-Loss'!$B$39-'Win-Draw-Loss'!$B$38)*B2868)))/2</f>
        <v>18.586019040239833</v>
      </c>
      <c r="E2868" s="33">
        <f t="shared" ca="1" si="89"/>
        <v>0.74834734154949956</v>
      </c>
      <c r="F2868" s="33">
        <f t="shared" ca="1" si="89"/>
        <v>0.72156903682828755</v>
      </c>
      <c r="G2868" s="37">
        <f ca="1">('Win-Draw-Loss'!$D$38+(('Win-Draw-Loss'!$D$39-'Win-Draw-Loss'!$D$38)*E2868)+('Win-Draw-Loss'!$D$38+(('Win-Draw-Loss'!$D$39-'Win-Draw-Loss'!$D$38)*F2868)))/2</f>
        <v>37.048745675666808</v>
      </c>
      <c r="H2868" s="37"/>
      <c r="I2868" s="3">
        <f ca="1">(G2868-C2868)*600/'Win-Draw-Loss'!$B$42</f>
        <v>36.92545327085395</v>
      </c>
    </row>
    <row r="2869" spans="1:9" x14ac:dyDescent="0.25">
      <c r="A2869" s="33">
        <f t="shared" ca="1" si="88"/>
        <v>0.2947535412556056</v>
      </c>
      <c r="B2869" s="33">
        <f t="shared" ca="1" si="88"/>
        <v>0.50633786074092657</v>
      </c>
      <c r="C2869" s="37">
        <f ca="1">('Win-Draw-Loss'!$B$38+(('Win-Draw-Loss'!$B$39-'Win-Draw-Loss'!$B$38)*A2869)+('Win-Draw-Loss'!$B$38+(('Win-Draw-Loss'!$B$39-'Win-Draw-Loss'!$B$38)*B2869)))/2</f>
        <v>18.010914019965323</v>
      </c>
      <c r="E2869" s="33">
        <f t="shared" ca="1" si="89"/>
        <v>0.70983826952213624</v>
      </c>
      <c r="F2869" s="33">
        <f t="shared" ca="1" si="89"/>
        <v>0.55428939799433452</v>
      </c>
      <c r="G2869" s="37">
        <f ca="1">('Win-Draw-Loss'!$D$38+(('Win-Draw-Loss'!$D$39-'Win-Draw-Loss'!$D$38)*E2869)+('Win-Draw-Loss'!$D$38+(('Win-Draw-Loss'!$D$39-'Win-Draw-Loss'!$D$38)*F2869)))/2</f>
        <v>33.961915012747063</v>
      </c>
      <c r="H2869" s="37"/>
      <c r="I2869" s="3">
        <f ca="1">(G2869-C2869)*600/'Win-Draw-Loss'!$B$42</f>
        <v>31.90200198556348</v>
      </c>
    </row>
    <row r="2870" spans="1:9" x14ac:dyDescent="0.25">
      <c r="A2870" s="33">
        <f t="shared" ca="1" si="88"/>
        <v>0.3734530458011327</v>
      </c>
      <c r="B2870" s="33">
        <f t="shared" ca="1" si="88"/>
        <v>7.7604825498208463E-2</v>
      </c>
      <c r="C2870" s="37">
        <f ca="1">('Win-Draw-Loss'!$B$38+(('Win-Draw-Loss'!$B$39-'Win-Draw-Loss'!$B$38)*A2870)+('Win-Draw-Loss'!$B$38+(('Win-Draw-Loss'!$B$39-'Win-Draw-Loss'!$B$38)*B2870)))/2</f>
        <v>14.510578712993413</v>
      </c>
      <c r="E2870" s="33">
        <f t="shared" ca="1" si="89"/>
        <v>0.95056976100820312</v>
      </c>
      <c r="F2870" s="33">
        <f t="shared" ca="1" si="89"/>
        <v>0.68372807606276886</v>
      </c>
      <c r="G2870" s="37">
        <f ca="1">('Win-Draw-Loss'!$D$38+(('Win-Draw-Loss'!$D$39-'Win-Draw-Loss'!$D$38)*E2870)+('Win-Draw-Loss'!$D$38+(('Win-Draw-Loss'!$D$39-'Win-Draw-Loss'!$D$38)*F2870)))/2</f>
        <v>39.514467556064574</v>
      </c>
      <c r="H2870" s="37"/>
      <c r="I2870" s="3">
        <f ca="1">(G2870-C2870)*600/'Win-Draw-Loss'!$B$42</f>
        <v>50.007777686142319</v>
      </c>
    </row>
    <row r="2871" spans="1:9" x14ac:dyDescent="0.25">
      <c r="A2871" s="33">
        <f t="shared" ca="1" si="88"/>
        <v>0.94546030829165117</v>
      </c>
      <c r="B2871" s="33">
        <f t="shared" ca="1" si="88"/>
        <v>0.8364193443101432</v>
      </c>
      <c r="C2871" s="37">
        <f ca="1">('Win-Draw-Loss'!$B$38+(('Win-Draw-Loss'!$B$39-'Win-Draw-Loss'!$B$38)*A2871)+('Win-Draw-Loss'!$B$38+(('Win-Draw-Loss'!$B$39-'Win-Draw-Loss'!$B$38)*B2871)))/2</f>
        <v>27.818796526017941</v>
      </c>
      <c r="E2871" s="33">
        <f t="shared" ca="1" si="89"/>
        <v>0.6078521938684367</v>
      </c>
      <c r="F2871" s="33">
        <f t="shared" ca="1" si="89"/>
        <v>0.83287975200260633</v>
      </c>
      <c r="G2871" s="37">
        <f ca="1">('Win-Draw-Loss'!$D$38+(('Win-Draw-Loss'!$D$39-'Win-Draw-Loss'!$D$38)*E2871)+('Win-Draw-Loss'!$D$38+(('Win-Draw-Loss'!$D$39-'Win-Draw-Loss'!$D$38)*F2871)))/2</f>
        <v>36.610979188065642</v>
      </c>
      <c r="H2871" s="37"/>
      <c r="I2871" s="3">
        <f ca="1">(G2871-C2871)*600/'Win-Draw-Loss'!$B$42</f>
        <v>17.584365324095401</v>
      </c>
    </row>
    <row r="2872" spans="1:9" x14ac:dyDescent="0.25">
      <c r="A2872" s="33">
        <f t="shared" ca="1" si="88"/>
        <v>0.31087753721472877</v>
      </c>
      <c r="B2872" s="33">
        <f t="shared" ca="1" si="88"/>
        <v>0.30958515929773733</v>
      </c>
      <c r="C2872" s="37">
        <f ca="1">('Win-Draw-Loss'!$B$38+(('Win-Draw-Loss'!$B$39-'Win-Draw-Loss'!$B$38)*A2872)+('Win-Draw-Loss'!$B$38+(('Win-Draw-Loss'!$B$39-'Win-Draw-Loss'!$B$38)*B2872)))/2</f>
        <v>16.20462696512466</v>
      </c>
      <c r="E2872" s="33">
        <f t="shared" ca="1" si="89"/>
        <v>0.68857123209570625</v>
      </c>
      <c r="F2872" s="33">
        <f t="shared" ca="1" si="89"/>
        <v>0.30456044175839059</v>
      </c>
      <c r="G2872" s="37">
        <f ca="1">('Win-Draw-Loss'!$D$38+(('Win-Draw-Loss'!$D$39-'Win-Draw-Loss'!$D$38)*E2872)+('Win-Draw-Loss'!$D$38+(('Win-Draw-Loss'!$D$39-'Win-Draw-Loss'!$D$38)*F2872)))/2</f>
        <v>29.896975107811457</v>
      </c>
      <c r="H2872" s="37"/>
      <c r="I2872" s="3">
        <f ca="1">(G2872-C2872)*600/'Win-Draw-Loss'!$B$42</f>
        <v>27.384696285373593</v>
      </c>
    </row>
    <row r="2873" spans="1:9" x14ac:dyDescent="0.25">
      <c r="A2873" s="33">
        <f t="shared" ca="1" si="88"/>
        <v>0.13306532442035235</v>
      </c>
      <c r="B2873" s="33">
        <f t="shared" ca="1" si="88"/>
        <v>0.24301638830323258</v>
      </c>
      <c r="C2873" s="37">
        <f ca="1">('Win-Draw-Loss'!$B$38+(('Win-Draw-Loss'!$B$39-'Win-Draw-Loss'!$B$38)*A2873)+('Win-Draw-Loss'!$B$38+(('Win-Draw-Loss'!$B$39-'Win-Draw-Loss'!$B$38)*B2873)))/2</f>
        <v>13.76081712723585</v>
      </c>
      <c r="E2873" s="33">
        <f t="shared" ca="1" si="89"/>
        <v>0.73072327433999418</v>
      </c>
      <c r="F2873" s="33">
        <f t="shared" ca="1" si="89"/>
        <v>0.85328310448499145</v>
      </c>
      <c r="G2873" s="37">
        <f ca="1">('Win-Draw-Loss'!$D$38+(('Win-Draw-Loss'!$D$39-'Win-Draw-Loss'!$D$38)*E2873)+('Win-Draw-Loss'!$D$38+(('Win-Draw-Loss'!$D$39-'Win-Draw-Loss'!$D$38)*F2873)))/2</f>
        <v>38.760095682374782</v>
      </c>
      <c r="H2873" s="37"/>
      <c r="I2873" s="3">
        <f ca="1">(G2873-C2873)*600/'Win-Draw-Loss'!$B$42</f>
        <v>49.998557110277865</v>
      </c>
    </row>
    <row r="2874" spans="1:9" x14ac:dyDescent="0.25">
      <c r="A2874" s="33">
        <f t="shared" ca="1" si="88"/>
        <v>0.40523200916609747</v>
      </c>
      <c r="B2874" s="33">
        <f t="shared" ca="1" si="88"/>
        <v>0.7471016975879301</v>
      </c>
      <c r="C2874" s="37">
        <f ca="1">('Win-Draw-Loss'!$B$38+(('Win-Draw-Loss'!$B$39-'Win-Draw-Loss'!$B$38)*A2874)+('Win-Draw-Loss'!$B$38+(('Win-Draw-Loss'!$B$39-'Win-Draw-Loss'!$B$38)*B2874)))/2</f>
        <v>21.523337067540275</v>
      </c>
      <c r="E2874" s="33">
        <f t="shared" ca="1" si="89"/>
        <v>0.86630327249748973</v>
      </c>
      <c r="F2874" s="33">
        <f t="shared" ca="1" si="89"/>
        <v>0.92858981805260943</v>
      </c>
      <c r="G2874" s="37">
        <f ca="1">('Win-Draw-Loss'!$D$38+(('Win-Draw-Loss'!$D$39-'Win-Draw-Loss'!$D$38)*E2874)+('Win-Draw-Loss'!$D$38+(('Win-Draw-Loss'!$D$39-'Win-Draw-Loss'!$D$38)*F2874)))/2</f>
        <v>41.923396358251487</v>
      </c>
      <c r="H2874" s="37"/>
      <c r="I2874" s="3">
        <f ca="1">(G2874-C2874)*600/'Win-Draw-Loss'!$B$42</f>
        <v>40.800118581422424</v>
      </c>
    </row>
    <row r="2875" spans="1:9" x14ac:dyDescent="0.25">
      <c r="A2875" s="33">
        <f t="shared" ca="1" si="88"/>
        <v>0.12786873902322993</v>
      </c>
      <c r="B2875" s="33">
        <f t="shared" ca="1" si="88"/>
        <v>0.28294895576298507</v>
      </c>
      <c r="C2875" s="37">
        <f ca="1">('Win-Draw-Loss'!$B$38+(('Win-Draw-Loss'!$B$39-'Win-Draw-Loss'!$B$38)*A2875)+('Win-Draw-Loss'!$B$38+(('Win-Draw-Loss'!$B$39-'Win-Draw-Loss'!$B$38)*B2875)))/2</f>
        <v>14.10817694786215</v>
      </c>
      <c r="E2875" s="33">
        <f t="shared" ca="1" si="89"/>
        <v>0.14569385369157106</v>
      </c>
      <c r="F2875" s="33">
        <f t="shared" ca="1" si="89"/>
        <v>0.83429945196587751</v>
      </c>
      <c r="G2875" s="37">
        <f ca="1">('Win-Draw-Loss'!$D$38+(('Win-Draw-Loss'!$D$39-'Win-Draw-Loss'!$D$38)*E2875)+('Win-Draw-Loss'!$D$38+(('Win-Draw-Loss'!$D$39-'Win-Draw-Loss'!$D$38)*F2875)))/2</f>
        <v>29.699899584861726</v>
      </c>
      <c r="H2875" s="37"/>
      <c r="I2875" s="3">
        <f ca="1">(G2875-C2875)*600/'Win-Draw-Loss'!$B$42</f>
        <v>31.183445273999151</v>
      </c>
    </row>
    <row r="2876" spans="1:9" x14ac:dyDescent="0.25">
      <c r="A2876" s="33">
        <f t="shared" ca="1" si="88"/>
        <v>0.26189390254331613</v>
      </c>
      <c r="B2876" s="33">
        <f t="shared" ca="1" si="88"/>
        <v>0.57776140116115593</v>
      </c>
      <c r="C2876" s="37">
        <f ca="1">('Win-Draw-Loss'!$B$38+(('Win-Draw-Loss'!$B$39-'Win-Draw-Loss'!$B$38)*A2876)+('Win-Draw-Loss'!$B$38+(('Win-Draw-Loss'!$B$39-'Win-Draw-Loss'!$B$38)*B2876)))/2</f>
        <v>18.396553037044722</v>
      </c>
      <c r="E2876" s="33">
        <f t="shared" ca="1" si="89"/>
        <v>0.4836134133033857</v>
      </c>
      <c r="F2876" s="33">
        <f t="shared" ca="1" si="89"/>
        <v>0.14052634979834311</v>
      </c>
      <c r="G2876" s="37">
        <f ca="1">('Win-Draw-Loss'!$D$38+(('Win-Draw-Loss'!$D$39-'Win-Draw-Loss'!$D$38)*E2876)+('Win-Draw-Loss'!$D$38+(('Win-Draw-Loss'!$D$39-'Win-Draw-Loss'!$D$38)*F2876)))/2</f>
        <v>24.362096446525932</v>
      </c>
      <c r="H2876" s="37"/>
      <c r="I2876" s="3">
        <f ca="1">(G2876-C2876)*600/'Win-Draw-Loss'!$B$42</f>
        <v>11.93108681896242</v>
      </c>
    </row>
    <row r="2877" spans="1:9" x14ac:dyDescent="0.25">
      <c r="A2877" s="33">
        <f t="shared" ca="1" si="88"/>
        <v>0.41833627001699136</v>
      </c>
      <c r="B2877" s="33">
        <f t="shared" ca="1" si="88"/>
        <v>0.20798056503293116</v>
      </c>
      <c r="C2877" s="37">
        <f ca="1">('Win-Draw-Loss'!$B$38+(('Win-Draw-Loss'!$B$39-'Win-Draw-Loss'!$B$38)*A2877)+('Win-Draw-Loss'!$B$38+(('Win-Draw-Loss'!$B$39-'Win-Draw-Loss'!$B$38)*B2877)))/2</f>
        <v>16.263168350499225</v>
      </c>
      <c r="E2877" s="33">
        <f t="shared" ca="1" si="89"/>
        <v>0.77872817278099848</v>
      </c>
      <c r="F2877" s="33">
        <f t="shared" ca="1" si="89"/>
        <v>0.5833543862583509</v>
      </c>
      <c r="G2877" s="37">
        <f ca="1">('Win-Draw-Loss'!$D$38+(('Win-Draw-Loss'!$D$39-'Win-Draw-Loss'!$D$38)*E2877)+('Win-Draw-Loss'!$D$38+(('Win-Draw-Loss'!$D$39-'Win-Draw-Loss'!$D$38)*F2877)))/2</f>
        <v>35.431238385590241</v>
      </c>
      <c r="H2877" s="37"/>
      <c r="I2877" s="3">
        <f ca="1">(G2877-C2877)*600/'Win-Draw-Loss'!$B$42</f>
        <v>38.336140070182033</v>
      </c>
    </row>
    <row r="2878" spans="1:9" x14ac:dyDescent="0.25">
      <c r="A2878" s="33">
        <f t="shared" ca="1" si="88"/>
        <v>0.44066743046164625</v>
      </c>
      <c r="B2878" s="33">
        <f t="shared" ca="1" si="88"/>
        <v>2.2661887982607265E-2</v>
      </c>
      <c r="C2878" s="37">
        <f ca="1">('Win-Draw-Loss'!$B$38+(('Win-Draw-Loss'!$B$39-'Win-Draw-Loss'!$B$38)*A2878)+('Win-Draw-Loss'!$B$38+(('Win-Draw-Loss'!$B$39-'Win-Draw-Loss'!$B$38)*B2878)))/2</f>
        <v>14.633293184442536</v>
      </c>
      <c r="E2878" s="33">
        <f t="shared" ca="1" si="89"/>
        <v>0.83383160860111438</v>
      </c>
      <c r="F2878" s="33">
        <f t="shared" ca="1" si="89"/>
        <v>0.69628038528881364</v>
      </c>
      <c r="G2878" s="37">
        <f ca="1">('Win-Draw-Loss'!$D$38+(('Win-Draw-Loss'!$D$39-'Win-Draw-Loss'!$D$38)*E2878)+('Win-Draw-Loss'!$D$38+(('Win-Draw-Loss'!$D$39-'Win-Draw-Loss'!$D$38)*F2878)))/2</f>
        <v>37.951679908348922</v>
      </c>
      <c r="H2878" s="37"/>
      <c r="I2878" s="3">
        <f ca="1">(G2878-C2878)*600/'Win-Draw-Loss'!$B$42</f>
        <v>46.636773447812772</v>
      </c>
    </row>
    <row r="2879" spans="1:9" x14ac:dyDescent="0.25">
      <c r="A2879" s="33">
        <f t="shared" ca="1" si="88"/>
        <v>1.3937784103656758E-2</v>
      </c>
      <c r="B2879" s="33">
        <f t="shared" ca="1" si="88"/>
        <v>0.7559121737128246</v>
      </c>
      <c r="C2879" s="37">
        <f ca="1">('Win-Draw-Loss'!$B$38+(('Win-Draw-Loss'!$B$39-'Win-Draw-Loss'!$B$38)*A2879)+('Win-Draw-Loss'!$B$38+(('Win-Draw-Loss'!$B$39-'Win-Draw-Loss'!$B$38)*B2879)))/2</f>
        <v>17.698499578164814</v>
      </c>
      <c r="E2879" s="33">
        <f t="shared" ca="1" si="89"/>
        <v>0.34401293619109508</v>
      </c>
      <c r="F2879" s="33">
        <f t="shared" ca="1" si="89"/>
        <v>0.85491756564879828</v>
      </c>
      <c r="G2879" s="37">
        <f ca="1">('Win-Draw-Loss'!$D$38+(('Win-Draw-Loss'!$D$39-'Win-Draw-Loss'!$D$38)*E2879)+('Win-Draw-Loss'!$D$38+(('Win-Draw-Loss'!$D$39-'Win-Draw-Loss'!$D$38)*F2879)))/2</f>
        <v>32.983957527598406</v>
      </c>
      <c r="H2879" s="37"/>
      <c r="I2879" s="3">
        <f ca="1">(G2879-C2879)*600/'Win-Draw-Loss'!$B$42</f>
        <v>30.570915898867181</v>
      </c>
    </row>
    <row r="2880" spans="1:9" x14ac:dyDescent="0.25">
      <c r="A2880" s="33">
        <f t="shared" ca="1" si="88"/>
        <v>0.47222345931871712</v>
      </c>
      <c r="B2880" s="33">
        <f t="shared" ca="1" si="88"/>
        <v>0.75904992381116254</v>
      </c>
      <c r="C2880" s="37">
        <f ca="1">('Win-Draw-Loss'!$B$38+(('Win-Draw-Loss'!$B$39-'Win-Draw-Loss'!$B$38)*A2880)+('Win-Draw-Loss'!$B$38+(('Win-Draw-Loss'!$B$39-'Win-Draw-Loss'!$B$38)*B2880)))/2</f>
        <v>22.312733831298797</v>
      </c>
      <c r="E2880" s="33">
        <f t="shared" ca="1" si="89"/>
        <v>0.98764272149277077</v>
      </c>
      <c r="F2880" s="33">
        <f t="shared" ca="1" si="89"/>
        <v>0.233713336030557</v>
      </c>
      <c r="G2880" s="37">
        <f ca="1">('Win-Draw-Loss'!$D$38+(('Win-Draw-Loss'!$D$39-'Win-Draw-Loss'!$D$38)*E2880)+('Win-Draw-Loss'!$D$38+(('Win-Draw-Loss'!$D$39-'Win-Draw-Loss'!$D$38)*F2880)))/2</f>
        <v>33.320340862849918</v>
      </c>
      <c r="H2880" s="37"/>
      <c r="I2880" s="3">
        <f ca="1">(G2880-C2880)*600/'Win-Draw-Loss'!$B$42</f>
        <v>22.015214063102242</v>
      </c>
    </row>
    <row r="2881" spans="1:9" x14ac:dyDescent="0.25">
      <c r="A2881" s="33">
        <f t="shared" ca="1" si="88"/>
        <v>0.97411470143999834</v>
      </c>
      <c r="B2881" s="33">
        <f t="shared" ca="1" si="88"/>
        <v>0.32266315909183751</v>
      </c>
      <c r="C2881" s="37">
        <f ca="1">('Win-Draw-Loss'!$B$38+(('Win-Draw-Loss'!$B$39-'Win-Draw-Loss'!$B$38)*A2881)+('Win-Draw-Loss'!$B$38+(('Win-Draw-Loss'!$B$39-'Win-Draw-Loss'!$B$38)*B2881)))/2</f>
        <v>22.967778605318358</v>
      </c>
      <c r="E2881" s="33">
        <f t="shared" ca="1" si="89"/>
        <v>0.72658233237350478</v>
      </c>
      <c r="F2881" s="33">
        <f t="shared" ca="1" si="89"/>
        <v>0.52131899159488815</v>
      </c>
      <c r="G2881" s="37">
        <f ca="1">('Win-Draw-Loss'!$D$38+(('Win-Draw-Loss'!$D$39-'Win-Draw-Loss'!$D$38)*E2881)+('Win-Draw-Loss'!$D$38+(('Win-Draw-Loss'!$D$39-'Win-Draw-Loss'!$D$38)*F2881)))/2</f>
        <v>33.718519859525898</v>
      </c>
      <c r="H2881" s="37"/>
      <c r="I2881" s="3">
        <f ca="1">(G2881-C2881)*600/'Win-Draw-Loss'!$B$42</f>
        <v>21.50148250841508</v>
      </c>
    </row>
    <row r="2882" spans="1:9" x14ac:dyDescent="0.25">
      <c r="A2882" s="33">
        <f t="shared" ref="A2882:B2945" ca="1" si="90">RAND()</f>
        <v>0.51365803833375545</v>
      </c>
      <c r="B2882" s="33">
        <f t="shared" ca="1" si="90"/>
        <v>9.924151516099522E-2</v>
      </c>
      <c r="C2882" s="37">
        <f ca="1">('Win-Draw-Loss'!$B$38+(('Win-Draw-Loss'!$B$39-'Win-Draw-Loss'!$B$38)*A2882)+('Win-Draw-Loss'!$B$38+(('Win-Draw-Loss'!$B$39-'Win-Draw-Loss'!$B$38)*B2882)))/2</f>
        <v>16.128995534947506</v>
      </c>
      <c r="E2882" s="33">
        <f t="shared" ref="E2882:F2945" ca="1" si="91">RAND()</f>
        <v>0.10219243649193677</v>
      </c>
      <c r="F2882" s="33">
        <f t="shared" ca="1" si="91"/>
        <v>0.82662269575650393</v>
      </c>
      <c r="G2882" s="37">
        <f ca="1">('Win-Draw-Loss'!$D$38+(('Win-Draw-Loss'!$D$39-'Win-Draw-Loss'!$D$38)*E2882)+('Win-Draw-Loss'!$D$38+(('Win-Draw-Loss'!$D$39-'Win-Draw-Loss'!$D$38)*F2882)))/2</f>
        <v>28.932226983726608</v>
      </c>
      <c r="H2882" s="37"/>
      <c r="I2882" s="3">
        <f ca="1">(G2882-C2882)*600/'Win-Draw-Loss'!$B$42</f>
        <v>25.606462897558202</v>
      </c>
    </row>
    <row r="2883" spans="1:9" x14ac:dyDescent="0.25">
      <c r="A2883" s="33">
        <f t="shared" ca="1" si="90"/>
        <v>0.37889110820942362</v>
      </c>
      <c r="B2883" s="33">
        <f t="shared" ca="1" si="90"/>
        <v>9.869622947896739E-2</v>
      </c>
      <c r="C2883" s="37">
        <f ca="1">('Win-Draw-Loss'!$B$38+(('Win-Draw-Loss'!$B$39-'Win-Draw-Loss'!$B$38)*A2883)+('Win-Draw-Loss'!$B$38+(('Win-Draw-Loss'!$B$39-'Win-Draw-Loss'!$B$38)*B2883)))/2</f>
        <v>14.77587337688391</v>
      </c>
      <c r="E2883" s="33">
        <f t="shared" ca="1" si="91"/>
        <v>0.99218032115084109</v>
      </c>
      <c r="F2883" s="33">
        <f t="shared" ca="1" si="91"/>
        <v>0.3430203478545224</v>
      </c>
      <c r="G2883" s="37">
        <f ca="1">('Win-Draw-Loss'!$D$38+(('Win-Draw-Loss'!$D$39-'Win-Draw-Loss'!$D$38)*E2883)+('Win-Draw-Loss'!$D$38+(('Win-Draw-Loss'!$D$39-'Win-Draw-Loss'!$D$38)*F2883)))/2</f>
        <v>35.028010035080456</v>
      </c>
      <c r="H2883" s="37"/>
      <c r="I2883" s="3">
        <f ca="1">(G2883-C2883)*600/'Win-Draw-Loss'!$B$42</f>
        <v>40.504273316393096</v>
      </c>
    </row>
    <row r="2884" spans="1:9" x14ac:dyDescent="0.25">
      <c r="A2884" s="33">
        <f t="shared" ca="1" si="90"/>
        <v>0.38981854775979918</v>
      </c>
      <c r="B2884" s="33">
        <f t="shared" ca="1" si="90"/>
        <v>0.66044673223130657</v>
      </c>
      <c r="C2884" s="37">
        <f ca="1">('Win-Draw-Loss'!$B$38+(('Win-Draw-Loss'!$B$39-'Win-Draw-Loss'!$B$38)*A2884)+('Win-Draw-Loss'!$B$38+(('Win-Draw-Loss'!$B$39-'Win-Draw-Loss'!$B$38)*B2884)))/2</f>
        <v>20.502652799911058</v>
      </c>
      <c r="E2884" s="33">
        <f t="shared" ca="1" si="91"/>
        <v>0.59569497898745427</v>
      </c>
      <c r="F2884" s="33">
        <f t="shared" ca="1" si="91"/>
        <v>0.46404272089972498</v>
      </c>
      <c r="G2884" s="37">
        <f ca="1">('Win-Draw-Loss'!$D$38+(('Win-Draw-Loss'!$D$39-'Win-Draw-Loss'!$D$38)*E2884)+('Win-Draw-Loss'!$D$38+(('Win-Draw-Loss'!$D$39-'Win-Draw-Loss'!$D$38)*F2884)))/2</f>
        <v>30.896065498307689</v>
      </c>
      <c r="H2884" s="37"/>
      <c r="I2884" s="3">
        <f ca="1">(G2884-C2884)*600/'Win-Draw-Loss'!$B$42</f>
        <v>20.786825396793262</v>
      </c>
    </row>
    <row r="2885" spans="1:9" x14ac:dyDescent="0.25">
      <c r="A2885" s="33">
        <f t="shared" ca="1" si="90"/>
        <v>0.52594228891832095</v>
      </c>
      <c r="B2885" s="33">
        <f t="shared" ca="1" si="90"/>
        <v>0.35050107020238763</v>
      </c>
      <c r="C2885" s="37">
        <f ca="1">('Win-Draw-Loss'!$B$38+(('Win-Draw-Loss'!$B$39-'Win-Draw-Loss'!$B$38)*A2885)+('Win-Draw-Loss'!$B$38+(('Win-Draw-Loss'!$B$39-'Win-Draw-Loss'!$B$38)*B2885)))/2</f>
        <v>18.764433591207087</v>
      </c>
      <c r="E2885" s="33">
        <f t="shared" ca="1" si="91"/>
        <v>0.47659476765810749</v>
      </c>
      <c r="F2885" s="33">
        <f t="shared" ca="1" si="91"/>
        <v>0.39173293560723654</v>
      </c>
      <c r="G2885" s="37">
        <f ca="1">('Win-Draw-Loss'!$D$38+(('Win-Draw-Loss'!$D$39-'Win-Draw-Loss'!$D$38)*E2885)+('Win-Draw-Loss'!$D$38+(('Win-Draw-Loss'!$D$39-'Win-Draw-Loss'!$D$38)*F2885)))/2</f>
        <v>28.024915548980161</v>
      </c>
      <c r="H2885" s="37"/>
      <c r="I2885" s="3">
        <f ca="1">(G2885-C2885)*600/'Win-Draw-Loss'!$B$42</f>
        <v>18.520963915546147</v>
      </c>
    </row>
    <row r="2886" spans="1:9" x14ac:dyDescent="0.25">
      <c r="A2886" s="33">
        <f t="shared" ca="1" si="90"/>
        <v>0.43449721534788177</v>
      </c>
      <c r="B2886" s="33">
        <f t="shared" ca="1" si="90"/>
        <v>0.68596787717029384</v>
      </c>
      <c r="C2886" s="37">
        <f ca="1">('Win-Draw-Loss'!$B$38+(('Win-Draw-Loss'!$B$39-'Win-Draw-Loss'!$B$38)*A2886)+('Win-Draw-Loss'!$B$38+(('Win-Draw-Loss'!$B$39-'Win-Draw-Loss'!$B$38)*B2886)))/2</f>
        <v>21.204650925181756</v>
      </c>
      <c r="E2886" s="33">
        <f t="shared" ca="1" si="91"/>
        <v>0.6205920371415411</v>
      </c>
      <c r="F2886" s="33">
        <f t="shared" ca="1" si="91"/>
        <v>0.42299972060143154</v>
      </c>
      <c r="G2886" s="37">
        <f ca="1">('Win-Draw-Loss'!$D$38+(('Win-Draw-Loss'!$D$39-'Win-Draw-Loss'!$D$38)*E2886)+('Win-Draw-Loss'!$D$38+(('Win-Draw-Loss'!$D$39-'Win-Draw-Loss'!$D$38)*F2886)))/2</f>
        <v>30.653876366144591</v>
      </c>
      <c r="H2886" s="37"/>
      <c r="I2886" s="3">
        <f ca="1">(G2886-C2886)*600/'Win-Draw-Loss'!$B$42</f>
        <v>18.898450881925669</v>
      </c>
    </row>
    <row r="2887" spans="1:9" x14ac:dyDescent="0.25">
      <c r="A2887" s="33">
        <f t="shared" ca="1" si="90"/>
        <v>0.13853920749448767</v>
      </c>
      <c r="B2887" s="33">
        <f t="shared" ca="1" si="90"/>
        <v>0.50895303832891414</v>
      </c>
      <c r="C2887" s="37">
        <f ca="1">('Win-Draw-Loss'!$B$38+(('Win-Draw-Loss'!$B$39-'Win-Draw-Loss'!$B$38)*A2887)+('Win-Draw-Loss'!$B$38+(('Win-Draw-Loss'!$B$39-'Win-Draw-Loss'!$B$38)*B2887)))/2</f>
        <v>16.474922458234019</v>
      </c>
      <c r="E2887" s="33">
        <f t="shared" ca="1" si="91"/>
        <v>0.96684062933287496</v>
      </c>
      <c r="F2887" s="33">
        <f t="shared" ca="1" si="91"/>
        <v>0.52694591072812758</v>
      </c>
      <c r="G2887" s="37">
        <f ca="1">('Win-Draw-Loss'!$D$38+(('Win-Draw-Loss'!$D$39-'Win-Draw-Loss'!$D$38)*E2887)+('Win-Draw-Loss'!$D$38+(('Win-Draw-Loss'!$D$39-'Win-Draw-Loss'!$D$38)*F2887)))/2</f>
        <v>37.40679810091504</v>
      </c>
      <c r="H2887" s="37"/>
      <c r="I2887" s="3">
        <f ca="1">(G2887-C2887)*600/'Win-Draw-Loss'!$B$42</f>
        <v>41.863751285362042</v>
      </c>
    </row>
    <row r="2888" spans="1:9" x14ac:dyDescent="0.25">
      <c r="A2888" s="33">
        <f t="shared" ca="1" si="90"/>
        <v>0.81015010005123222</v>
      </c>
      <c r="B2888" s="33">
        <f t="shared" ca="1" si="90"/>
        <v>0.34548813418028446</v>
      </c>
      <c r="C2888" s="37">
        <f ca="1">('Win-Draw-Loss'!$B$38+(('Win-Draw-Loss'!$B$39-'Win-Draw-Loss'!$B$38)*A2888)+('Win-Draw-Loss'!$B$38+(('Win-Draw-Loss'!$B$39-'Win-Draw-Loss'!$B$38)*B2888)))/2</f>
        <v>21.556382342315167</v>
      </c>
      <c r="E2888" s="33">
        <f t="shared" ca="1" si="91"/>
        <v>4.0671119833330271E-2</v>
      </c>
      <c r="F2888" s="33">
        <f t="shared" ca="1" si="91"/>
        <v>0.79894388325870536</v>
      </c>
      <c r="G2888" s="37">
        <f ca="1">('Win-Draw-Loss'!$D$38+(('Win-Draw-Loss'!$D$39-'Win-Draw-Loss'!$D$38)*E2888)+('Win-Draw-Loss'!$D$38+(('Win-Draw-Loss'!$D$39-'Win-Draw-Loss'!$D$38)*F2888)))/2</f>
        <v>27.594225046380537</v>
      </c>
      <c r="H2888" s="37"/>
      <c r="I2888" s="3">
        <f ca="1">(G2888-C2888)*600/'Win-Draw-Loss'!$B$42</f>
        <v>12.075685408130738</v>
      </c>
    </row>
    <row r="2889" spans="1:9" x14ac:dyDescent="0.25">
      <c r="A2889" s="33">
        <f t="shared" ca="1" si="90"/>
        <v>0.92853965508782266</v>
      </c>
      <c r="B2889" s="33">
        <f t="shared" ca="1" si="90"/>
        <v>0.21196934096117259</v>
      </c>
      <c r="C2889" s="37">
        <f ca="1">('Win-Draw-Loss'!$B$38+(('Win-Draw-Loss'!$B$39-'Win-Draw-Loss'!$B$38)*A2889)+('Win-Draw-Loss'!$B$38+(('Win-Draw-Loss'!$B$39-'Win-Draw-Loss'!$B$38)*B2889)))/2</f>
        <v>21.405089960489953</v>
      </c>
      <c r="E2889" s="33">
        <f t="shared" ca="1" si="91"/>
        <v>0.54586704256232788</v>
      </c>
      <c r="F2889" s="33">
        <f t="shared" ca="1" si="91"/>
        <v>0.44387122737378171</v>
      </c>
      <c r="G2889" s="37">
        <f ca="1">('Win-Draw-Loss'!$D$38+(('Win-Draw-Loss'!$D$39-'Win-Draw-Loss'!$D$38)*E2889)+('Win-Draw-Loss'!$D$38+(('Win-Draw-Loss'!$D$39-'Win-Draw-Loss'!$D$38)*F2889)))/2</f>
        <v>29.846074049041643</v>
      </c>
      <c r="H2889" s="37"/>
      <c r="I2889" s="3">
        <f ca="1">(G2889-C2889)*600/'Win-Draw-Loss'!$B$42</f>
        <v>16.881968177103381</v>
      </c>
    </row>
    <row r="2890" spans="1:9" x14ac:dyDescent="0.25">
      <c r="A2890" s="33">
        <f t="shared" ca="1" si="90"/>
        <v>0.69421212346534478</v>
      </c>
      <c r="B2890" s="33">
        <f t="shared" ca="1" si="90"/>
        <v>0.22557343484615244</v>
      </c>
      <c r="C2890" s="37">
        <f ca="1">('Win-Draw-Loss'!$B$38+(('Win-Draw-Loss'!$B$39-'Win-Draw-Loss'!$B$38)*A2890)+('Win-Draw-Loss'!$B$38+(('Win-Draw-Loss'!$B$39-'Win-Draw-Loss'!$B$38)*B2890)))/2</f>
        <v>19.197855583114972</v>
      </c>
      <c r="E2890" s="33">
        <f t="shared" ca="1" si="91"/>
        <v>0.97318869547559106</v>
      </c>
      <c r="F2890" s="33">
        <f t="shared" ca="1" si="91"/>
        <v>0.43717611077988505</v>
      </c>
      <c r="G2890" s="37">
        <f ca="1">('Win-Draw-Loss'!$D$38+(('Win-Draw-Loss'!$D$39-'Win-Draw-Loss'!$D$38)*E2890)+('Win-Draw-Loss'!$D$38+(('Win-Draw-Loss'!$D$39-'Win-Draw-Loss'!$D$38)*F2890)))/2</f>
        <v>36.155472093832145</v>
      </c>
      <c r="H2890" s="37"/>
      <c r="I2890" s="3">
        <f ca="1">(G2890-C2890)*600/'Win-Draw-Loss'!$B$42</f>
        <v>33.915233021434346</v>
      </c>
    </row>
    <row r="2891" spans="1:9" x14ac:dyDescent="0.25">
      <c r="A2891" s="33">
        <f t="shared" ca="1" si="90"/>
        <v>0.11799783196814806</v>
      </c>
      <c r="B2891" s="33">
        <f t="shared" ca="1" si="90"/>
        <v>0.93945254665307165</v>
      </c>
      <c r="C2891" s="37">
        <f ca="1">('Win-Draw-Loss'!$B$38+(('Win-Draw-Loss'!$B$39-'Win-Draw-Loss'!$B$38)*A2891)+('Win-Draw-Loss'!$B$38+(('Win-Draw-Loss'!$B$39-'Win-Draw-Loss'!$B$38)*B2891)))/2</f>
        <v>20.574503786212198</v>
      </c>
      <c r="E2891" s="33">
        <f t="shared" ca="1" si="91"/>
        <v>0.24846733599834792</v>
      </c>
      <c r="F2891" s="33">
        <f t="shared" ca="1" si="91"/>
        <v>0.42013771525540611</v>
      </c>
      <c r="G2891" s="37">
        <f ca="1">('Win-Draw-Loss'!$D$38+(('Win-Draw-Loss'!$D$39-'Win-Draw-Loss'!$D$38)*E2891)+('Win-Draw-Loss'!$D$38+(('Win-Draw-Loss'!$D$39-'Win-Draw-Loss'!$D$38)*F2891)))/2</f>
        <v>25.029075768806312</v>
      </c>
      <c r="H2891" s="37"/>
      <c r="I2891" s="3">
        <f ca="1">(G2891-C2891)*600/'Win-Draw-Loss'!$B$42</f>
        <v>8.9091439651882283</v>
      </c>
    </row>
    <row r="2892" spans="1:9" x14ac:dyDescent="0.25">
      <c r="A2892" s="33">
        <f t="shared" ca="1" si="90"/>
        <v>0.70644871304338219</v>
      </c>
      <c r="B2892" s="33">
        <f t="shared" ca="1" si="90"/>
        <v>0.28121950074430058</v>
      </c>
      <c r="C2892" s="37">
        <f ca="1">('Win-Draw-Loss'!$B$38+(('Win-Draw-Loss'!$B$39-'Win-Draw-Loss'!$B$38)*A2892)+('Win-Draw-Loss'!$B$38+(('Win-Draw-Loss'!$B$39-'Win-Draw-Loss'!$B$38)*B2892)))/2</f>
        <v>19.876682137876827</v>
      </c>
      <c r="E2892" s="33">
        <f t="shared" ca="1" si="91"/>
        <v>0.20323515614721277</v>
      </c>
      <c r="F2892" s="33">
        <f t="shared" ca="1" si="91"/>
        <v>0.38862182973760839</v>
      </c>
      <c r="G2892" s="37">
        <f ca="1">('Win-Draw-Loss'!$D$38+(('Win-Draw-Loss'!$D$39-'Win-Draw-Loss'!$D$38)*E2892)+('Win-Draw-Loss'!$D$38+(('Win-Draw-Loss'!$D$39-'Win-Draw-Loss'!$D$38)*F2892)))/2</f>
        <v>23.87785478827232</v>
      </c>
      <c r="H2892" s="37"/>
      <c r="I2892" s="3">
        <f ca="1">(G2892-C2892)*600/'Win-Draw-Loss'!$B$42</f>
        <v>8.002345300790985</v>
      </c>
    </row>
    <row r="2893" spans="1:9" x14ac:dyDescent="0.25">
      <c r="A2893" s="33">
        <f t="shared" ca="1" si="90"/>
        <v>0.50988455940246269</v>
      </c>
      <c r="B2893" s="33">
        <f t="shared" ca="1" si="90"/>
        <v>0.47802826660648379</v>
      </c>
      <c r="C2893" s="37">
        <f ca="1">('Win-Draw-Loss'!$B$38+(('Win-Draw-Loss'!$B$39-'Win-Draw-Loss'!$B$38)*A2893)+('Win-Draw-Loss'!$B$38+(('Win-Draw-Loss'!$B$39-'Win-Draw-Loss'!$B$38)*B2893)))/2</f>
        <v>19.879128260089466</v>
      </c>
      <c r="E2893" s="33">
        <f t="shared" ca="1" si="91"/>
        <v>0.96136650972645965</v>
      </c>
      <c r="F2893" s="33">
        <f t="shared" ca="1" si="91"/>
        <v>3.730899029242063E-2</v>
      </c>
      <c r="G2893" s="37">
        <f ca="1">('Win-Draw-Loss'!$D$38+(('Win-Draw-Loss'!$D$39-'Win-Draw-Loss'!$D$38)*E2893)+('Win-Draw-Loss'!$D$38+(('Win-Draw-Loss'!$D$39-'Win-Draw-Loss'!$D$38)*F2893)))/2</f>
        <v>29.980132500283204</v>
      </c>
      <c r="H2893" s="37"/>
      <c r="I2893" s="3">
        <f ca="1">(G2893-C2893)*600/'Win-Draw-Loss'!$B$42</f>
        <v>20.202008480387477</v>
      </c>
    </row>
    <row r="2894" spans="1:9" x14ac:dyDescent="0.25">
      <c r="A2894" s="33">
        <f t="shared" ca="1" si="90"/>
        <v>0.61479465849548121</v>
      </c>
      <c r="B2894" s="33">
        <f t="shared" ca="1" si="90"/>
        <v>0.95803302194455797</v>
      </c>
      <c r="C2894" s="37">
        <f ca="1">('Win-Draw-Loss'!$B$38+(('Win-Draw-Loss'!$B$39-'Win-Draw-Loss'!$B$38)*A2894)+('Win-Draw-Loss'!$B$38+(('Win-Draw-Loss'!$B$39-'Win-Draw-Loss'!$B$38)*B2894)))/2</f>
        <v>25.728276804400394</v>
      </c>
      <c r="E2894" s="33">
        <f t="shared" ca="1" si="91"/>
        <v>0.12276492637464076</v>
      </c>
      <c r="F2894" s="33">
        <f t="shared" ca="1" si="91"/>
        <v>0.27881365036471351</v>
      </c>
      <c r="G2894" s="37">
        <f ca="1">('Win-Draw-Loss'!$D$38+(('Win-Draw-Loss'!$D$39-'Win-Draw-Loss'!$D$38)*E2894)+('Win-Draw-Loss'!$D$38+(('Win-Draw-Loss'!$D$39-'Win-Draw-Loss'!$D$38)*F2894)))/2</f>
        <v>21.023678651090314</v>
      </c>
      <c r="H2894" s="37"/>
      <c r="I2894" s="3">
        <f ca="1">(G2894-C2894)*600/'Win-Draw-Loss'!$B$42</f>
        <v>-9.40919630662016</v>
      </c>
    </row>
    <row r="2895" spans="1:9" x14ac:dyDescent="0.25">
      <c r="A2895" s="33">
        <f t="shared" ca="1" si="90"/>
        <v>0.96239608951481281</v>
      </c>
      <c r="B2895" s="33">
        <f t="shared" ca="1" si="90"/>
        <v>7.5363678494720698E-2</v>
      </c>
      <c r="C2895" s="37">
        <f ca="1">('Win-Draw-Loss'!$B$38+(('Win-Draw-Loss'!$B$39-'Win-Draw-Loss'!$B$38)*A2895)+('Win-Draw-Loss'!$B$38+(('Win-Draw-Loss'!$B$39-'Win-Draw-Loss'!$B$38)*B2895)))/2</f>
        <v>20.377597680095334</v>
      </c>
      <c r="E2895" s="33">
        <f t="shared" ca="1" si="91"/>
        <v>0.88292912485621122</v>
      </c>
      <c r="F2895" s="33">
        <f t="shared" ca="1" si="91"/>
        <v>0.61802785005035243</v>
      </c>
      <c r="G2895" s="37">
        <f ca="1">('Win-Draw-Loss'!$D$38+(('Win-Draw-Loss'!$D$39-'Win-Draw-Loss'!$D$38)*E2895)+('Win-Draw-Loss'!$D$38+(('Win-Draw-Loss'!$D$39-'Win-Draw-Loss'!$D$38)*F2895)))/2</f>
        <v>37.51435462359845</v>
      </c>
      <c r="H2895" s="37"/>
      <c r="I2895" s="3">
        <f ca="1">(G2895-C2895)*600/'Win-Draw-Loss'!$B$42</f>
        <v>34.273513887006231</v>
      </c>
    </row>
    <row r="2896" spans="1:9" x14ac:dyDescent="0.25">
      <c r="A2896" s="33">
        <f t="shared" ca="1" si="90"/>
        <v>0.92290566943911534</v>
      </c>
      <c r="B2896" s="33">
        <f t="shared" ca="1" si="90"/>
        <v>0.58096608347900469</v>
      </c>
      <c r="C2896" s="37">
        <f ca="1">('Win-Draw-Loss'!$B$38+(('Win-Draw-Loss'!$B$39-'Win-Draw-Loss'!$B$38)*A2896)+('Win-Draw-Loss'!$B$38+(('Win-Draw-Loss'!$B$39-'Win-Draw-Loss'!$B$38)*B2896)))/2</f>
        <v>25.038717529181202</v>
      </c>
      <c r="E2896" s="33">
        <f t="shared" ca="1" si="91"/>
        <v>0.86429219274352709</v>
      </c>
      <c r="F2896" s="33">
        <f t="shared" ca="1" si="91"/>
        <v>0.17951236394805092</v>
      </c>
      <c r="G2896" s="37">
        <f ca="1">('Win-Draw-Loss'!$D$38+(('Win-Draw-Loss'!$D$39-'Win-Draw-Loss'!$D$38)*E2896)+('Win-Draw-Loss'!$D$38+(('Win-Draw-Loss'!$D$39-'Win-Draw-Loss'!$D$38)*F2896)))/2</f>
        <v>30.65706835037367</v>
      </c>
      <c r="H2896" s="37"/>
      <c r="I2896" s="3">
        <f ca="1">(G2896-C2896)*600/'Win-Draw-Loss'!$B$42</f>
        <v>11.236701642384936</v>
      </c>
    </row>
    <row r="2897" spans="1:9" x14ac:dyDescent="0.25">
      <c r="A2897" s="33">
        <f t="shared" ca="1" si="90"/>
        <v>0.20590968675523458</v>
      </c>
      <c r="B2897" s="33">
        <f t="shared" ca="1" si="90"/>
        <v>0.85580868618413075</v>
      </c>
      <c r="C2897" s="37">
        <f ca="1">('Win-Draw-Loss'!$B$38+(('Win-Draw-Loss'!$B$39-'Win-Draw-Loss'!$B$38)*A2897)+('Win-Draw-Loss'!$B$38+(('Win-Draw-Loss'!$B$39-'Win-Draw-Loss'!$B$38)*B2897)))/2</f>
        <v>20.617183729393652</v>
      </c>
      <c r="E2897" s="33">
        <f t="shared" ca="1" si="91"/>
        <v>0.70398969474559081</v>
      </c>
      <c r="F2897" s="33">
        <f t="shared" ca="1" si="91"/>
        <v>0.31695101690472005</v>
      </c>
      <c r="G2897" s="37">
        <f ca="1">('Win-Draw-Loss'!$D$38+(('Win-Draw-Loss'!$D$39-'Win-Draw-Loss'!$D$38)*E2897)+('Win-Draw-Loss'!$D$38+(('Win-Draw-Loss'!$D$39-'Win-Draw-Loss'!$D$38)*F2897)))/2</f>
        <v>30.314110674754662</v>
      </c>
      <c r="H2897" s="37"/>
      <c r="I2897" s="3">
        <f ca="1">(G2897-C2897)*600/'Win-Draw-Loss'!$B$42</f>
        <v>19.393853890722021</v>
      </c>
    </row>
    <row r="2898" spans="1:9" x14ac:dyDescent="0.25">
      <c r="A2898" s="33">
        <f t="shared" ca="1" si="90"/>
        <v>0.59903229342960251</v>
      </c>
      <c r="B2898" s="33">
        <f t="shared" ca="1" si="90"/>
        <v>0.78920398297678296</v>
      </c>
      <c r="C2898" s="37">
        <f ca="1">('Win-Draw-Loss'!$B$38+(('Win-Draw-Loss'!$B$39-'Win-Draw-Loss'!$B$38)*A2898)+('Win-Draw-Loss'!$B$38+(('Win-Draw-Loss'!$B$39-'Win-Draw-Loss'!$B$38)*B2898)))/2</f>
        <v>23.882362764063856</v>
      </c>
      <c r="E2898" s="33">
        <f t="shared" ca="1" si="91"/>
        <v>0.40816273371502831</v>
      </c>
      <c r="F2898" s="33">
        <f t="shared" ca="1" si="91"/>
        <v>0.91661389283866168</v>
      </c>
      <c r="G2898" s="37">
        <f ca="1">('Win-Draw-Loss'!$D$38+(('Win-Draw-Loss'!$D$39-'Win-Draw-Loss'!$D$38)*E2898)+('Win-Draw-Loss'!$D$38+(('Win-Draw-Loss'!$D$39-'Win-Draw-Loss'!$D$38)*F2898)))/2</f>
        <v>34.871649398305351</v>
      </c>
      <c r="H2898" s="37"/>
      <c r="I2898" s="3">
        <f ca="1">(G2898-C2898)*600/'Win-Draw-Loss'!$B$42</f>
        <v>21.97857326848299</v>
      </c>
    </row>
    <row r="2899" spans="1:9" x14ac:dyDescent="0.25">
      <c r="A2899" s="33">
        <f t="shared" ca="1" si="90"/>
        <v>0.39586758786046439</v>
      </c>
      <c r="B2899" s="33">
        <f t="shared" ca="1" si="90"/>
        <v>0.98266336161478673</v>
      </c>
      <c r="C2899" s="37">
        <f ca="1">('Win-Draw-Loss'!$B$38+(('Win-Draw-Loss'!$B$39-'Win-Draw-Loss'!$B$38)*A2899)+('Win-Draw-Loss'!$B$38+(('Win-Draw-Loss'!$B$39-'Win-Draw-Loss'!$B$38)*B2899)))/2</f>
        <v>23.785309494752511</v>
      </c>
      <c r="E2899" s="33">
        <f t="shared" ca="1" si="91"/>
        <v>0.17226348915341261</v>
      </c>
      <c r="F2899" s="33">
        <f t="shared" ca="1" si="91"/>
        <v>0.91401793351174787</v>
      </c>
      <c r="G2899" s="37">
        <f ca="1">('Win-Draw-Loss'!$D$38+(('Win-Draw-Loss'!$D$39-'Win-Draw-Loss'!$D$38)*E2899)+('Win-Draw-Loss'!$D$38+(('Win-Draw-Loss'!$D$39-'Win-Draw-Loss'!$D$38)*F2899)))/2</f>
        <v>31.294221339977412</v>
      </c>
      <c r="H2899" s="37"/>
      <c r="I2899" s="3">
        <f ca="1">(G2899-C2899)*600/'Win-Draw-Loss'!$B$42</f>
        <v>15.017823690449802</v>
      </c>
    </row>
    <row r="2900" spans="1:9" x14ac:dyDescent="0.25">
      <c r="A2900" s="33">
        <f t="shared" ca="1" si="90"/>
        <v>0.15584388727290077</v>
      </c>
      <c r="B2900" s="33">
        <f t="shared" ca="1" si="90"/>
        <v>0.10705983013836884</v>
      </c>
      <c r="C2900" s="37">
        <f ca="1">('Win-Draw-Loss'!$B$38+(('Win-Draw-Loss'!$B$39-'Win-Draw-Loss'!$B$38)*A2900)+('Win-Draw-Loss'!$B$38+(('Win-Draw-Loss'!$B$39-'Win-Draw-Loss'!$B$38)*B2900)))/2</f>
        <v>12.629037174112696</v>
      </c>
      <c r="E2900" s="33">
        <f t="shared" ca="1" si="91"/>
        <v>0.98888839384070581</v>
      </c>
      <c r="F2900" s="33">
        <f t="shared" ca="1" si="91"/>
        <v>0.97865903382944597</v>
      </c>
      <c r="G2900" s="37">
        <f ca="1">('Win-Draw-Loss'!$D$38+(('Win-Draw-Loss'!$D$39-'Win-Draw-Loss'!$D$38)*E2900)+('Win-Draw-Loss'!$D$38+(('Win-Draw-Loss'!$D$39-'Win-Draw-Loss'!$D$38)*F2900)))/2</f>
        <v>44.513211415052275</v>
      </c>
      <c r="H2900" s="37"/>
      <c r="I2900" s="3">
        <f ca="1">(G2900-C2900)*600/'Win-Draw-Loss'!$B$42</f>
        <v>63.768348481879158</v>
      </c>
    </row>
    <row r="2901" spans="1:9" x14ac:dyDescent="0.25">
      <c r="A2901" s="33">
        <f t="shared" ca="1" si="90"/>
        <v>5.1121741737733095E-2</v>
      </c>
      <c r="B2901" s="33">
        <f t="shared" ca="1" si="90"/>
        <v>0.60413348459812743</v>
      </c>
      <c r="C2901" s="37">
        <f ca="1">('Win-Draw-Loss'!$B$38+(('Win-Draw-Loss'!$B$39-'Win-Draw-Loss'!$B$38)*A2901)+('Win-Draw-Loss'!$B$38+(('Win-Draw-Loss'!$B$39-'Win-Draw-Loss'!$B$38)*B2901)))/2</f>
        <v>16.552552263358606</v>
      </c>
      <c r="E2901" s="33">
        <f t="shared" ca="1" si="91"/>
        <v>0.65637006018403499</v>
      </c>
      <c r="F2901" s="33">
        <f t="shared" ca="1" si="91"/>
        <v>0.58288706269015955</v>
      </c>
      <c r="G2901" s="37">
        <f ca="1">('Win-Draw-Loss'!$D$38+(('Win-Draw-Loss'!$D$39-'Win-Draw-Loss'!$D$38)*E2901)+('Win-Draw-Loss'!$D$38+(('Win-Draw-Loss'!$D$39-'Win-Draw-Loss'!$D$38)*F2901)))/2</f>
        <v>33.588856843112922</v>
      </c>
      <c r="H2901" s="37"/>
      <c r="I2901" s="3">
        <f ca="1">(G2901-C2901)*600/'Win-Draw-Loss'!$B$42</f>
        <v>34.07260915950863</v>
      </c>
    </row>
    <row r="2902" spans="1:9" x14ac:dyDescent="0.25">
      <c r="A2902" s="33">
        <f t="shared" ca="1" si="90"/>
        <v>0.19362586460513709</v>
      </c>
      <c r="B2902" s="33">
        <f t="shared" ca="1" si="90"/>
        <v>0.83775666487527001</v>
      </c>
      <c r="C2902" s="37">
        <f ca="1">('Win-Draw-Loss'!$B$38+(('Win-Draw-Loss'!$B$39-'Win-Draw-Loss'!$B$38)*A2902)+('Win-Draw-Loss'!$B$38+(('Win-Draw-Loss'!$B$39-'Win-Draw-Loss'!$B$38)*B2902)))/2</f>
        <v>20.313825294804069</v>
      </c>
      <c r="E2902" s="33">
        <f t="shared" ca="1" si="91"/>
        <v>7.4830404354427782E-2</v>
      </c>
      <c r="F2902" s="33">
        <f t="shared" ca="1" si="91"/>
        <v>0.80647230753347243</v>
      </c>
      <c r="G2902" s="37">
        <f ca="1">('Win-Draw-Loss'!$D$38+(('Win-Draw-Loss'!$D$39-'Win-Draw-Loss'!$D$38)*E2902)+('Win-Draw-Loss'!$D$38+(('Win-Draw-Loss'!$D$39-'Win-Draw-Loss'!$D$38)*F2902)))/2</f>
        <v>28.219540678318506</v>
      </c>
      <c r="H2902" s="37"/>
      <c r="I2902" s="3">
        <f ca="1">(G2902-C2902)*600/'Win-Draw-Loss'!$B$42</f>
        <v>15.811430767028876</v>
      </c>
    </row>
    <row r="2903" spans="1:9" x14ac:dyDescent="0.25">
      <c r="A2903" s="33">
        <f t="shared" ca="1" si="90"/>
        <v>0.47412493265695432</v>
      </c>
      <c r="B2903" s="33">
        <f t="shared" ca="1" si="90"/>
        <v>0.75420616105441696</v>
      </c>
      <c r="C2903" s="37">
        <f ca="1">('Win-Draw-Loss'!$B$38+(('Win-Draw-Loss'!$B$39-'Win-Draw-Loss'!$B$38)*A2903)+('Win-Draw-Loss'!$B$38+(('Win-Draw-Loss'!$B$39-'Win-Draw-Loss'!$B$38)*B2903)))/2</f>
        <v>22.283310937113711</v>
      </c>
      <c r="E2903" s="33">
        <f t="shared" ca="1" si="91"/>
        <v>6.1947520510779452E-2</v>
      </c>
      <c r="F2903" s="33">
        <f t="shared" ca="1" si="91"/>
        <v>0.10550147710447433</v>
      </c>
      <c r="G2903" s="37">
        <f ca="1">('Win-Draw-Loss'!$D$38+(('Win-Draw-Loss'!$D$39-'Win-Draw-Loss'!$D$38)*E2903)+('Win-Draw-Loss'!$D$38+(('Win-Draw-Loss'!$D$39-'Win-Draw-Loss'!$D$38)*F2903)))/2</f>
        <v>17.511734964228808</v>
      </c>
      <c r="H2903" s="37"/>
      <c r="I2903" s="3">
        <f ca="1">(G2903-C2903)*600/'Win-Draw-Loss'!$B$42</f>
        <v>-9.5431519457698073</v>
      </c>
    </row>
    <row r="2904" spans="1:9" x14ac:dyDescent="0.25">
      <c r="A2904" s="33">
        <f t="shared" ca="1" si="90"/>
        <v>0.9219561078026437</v>
      </c>
      <c r="B2904" s="33">
        <f t="shared" ca="1" si="90"/>
        <v>0.52927947127764086</v>
      </c>
      <c r="C2904" s="37">
        <f ca="1">('Win-Draw-Loss'!$B$38+(('Win-Draw-Loss'!$B$39-'Win-Draw-Loss'!$B$38)*A2904)+('Win-Draw-Loss'!$B$38+(('Win-Draw-Loss'!$B$39-'Win-Draw-Loss'!$B$38)*B2904)))/2</f>
        <v>24.512355790802847</v>
      </c>
      <c r="E2904" s="33">
        <f t="shared" ca="1" si="91"/>
        <v>0.40793579791539913</v>
      </c>
      <c r="F2904" s="33">
        <f t="shared" ca="1" si="91"/>
        <v>0.32330996942308898</v>
      </c>
      <c r="G2904" s="37">
        <f ca="1">('Win-Draw-Loss'!$D$38+(('Win-Draw-Loss'!$D$39-'Win-Draw-Loss'!$D$38)*E2904)+('Win-Draw-Loss'!$D$38+(('Win-Draw-Loss'!$D$39-'Win-Draw-Loss'!$D$38)*F2904)))/2</f>
        <v>25.968686510077323</v>
      </c>
      <c r="H2904" s="37"/>
      <c r="I2904" s="3">
        <f ca="1">(G2904-C2904)*600/'Win-Draw-Loss'!$B$42</f>
        <v>2.9126614385489518</v>
      </c>
    </row>
    <row r="2905" spans="1:9" x14ac:dyDescent="0.25">
      <c r="A2905" s="33">
        <f t="shared" ca="1" si="90"/>
        <v>0.42147318334614126</v>
      </c>
      <c r="B2905" s="33">
        <f t="shared" ca="1" si="90"/>
        <v>0.61790324776105987</v>
      </c>
      <c r="C2905" s="37">
        <f ca="1">('Win-Draw-Loss'!$B$38+(('Win-Draw-Loss'!$B$39-'Win-Draw-Loss'!$B$38)*A2905)+('Win-Draw-Loss'!$B$38+(('Win-Draw-Loss'!$B$39-'Win-Draw-Loss'!$B$38)*B2905)))/2</f>
        <v>20.393764311072012</v>
      </c>
      <c r="E2905" s="33">
        <f t="shared" ca="1" si="91"/>
        <v>0.60973417453793122</v>
      </c>
      <c r="F2905" s="33">
        <f t="shared" ca="1" si="91"/>
        <v>0.24997510595398287</v>
      </c>
      <c r="G2905" s="37">
        <f ca="1">('Win-Draw-Loss'!$D$38+(('Win-Draw-Loss'!$D$39-'Win-Draw-Loss'!$D$38)*E2905)+('Win-Draw-Loss'!$D$38+(('Win-Draw-Loss'!$D$39-'Win-Draw-Loss'!$D$38)*F2905)))/2</f>
        <v>27.895639207378714</v>
      </c>
      <c r="H2905" s="37"/>
      <c r="I2905" s="3">
        <f ca="1">(G2905-C2905)*600/'Win-Draw-Loss'!$B$42</f>
        <v>15.003749792613405</v>
      </c>
    </row>
    <row r="2906" spans="1:9" x14ac:dyDescent="0.25">
      <c r="A2906" s="33">
        <f t="shared" ca="1" si="90"/>
        <v>0.47767128953536953</v>
      </c>
      <c r="B2906" s="33">
        <f t="shared" ca="1" si="90"/>
        <v>0.32044049951580267</v>
      </c>
      <c r="C2906" s="37">
        <f ca="1">('Win-Draw-Loss'!$B$38+(('Win-Draw-Loss'!$B$39-'Win-Draw-Loss'!$B$38)*A2906)+('Win-Draw-Loss'!$B$38+(('Win-Draw-Loss'!$B$39-'Win-Draw-Loss'!$B$38)*B2906)))/2</f>
        <v>17.981117890511719</v>
      </c>
      <c r="E2906" s="33">
        <f t="shared" ca="1" si="91"/>
        <v>0.35810999813600297</v>
      </c>
      <c r="F2906" s="33">
        <f t="shared" ca="1" si="91"/>
        <v>0.42477790084448563</v>
      </c>
      <c r="G2906" s="37">
        <f ca="1">('Win-Draw-Loss'!$D$38+(('Win-Draw-Loss'!$D$39-'Win-Draw-Loss'!$D$38)*E2906)+('Win-Draw-Loss'!$D$38+(('Win-Draw-Loss'!$D$39-'Win-Draw-Loss'!$D$38)*F2906)))/2</f>
        <v>26.743318484707331</v>
      </c>
      <c r="H2906" s="37"/>
      <c r="I2906" s="3">
        <f ca="1">(G2906-C2906)*600/'Win-Draw-Loss'!$B$42</f>
        <v>17.524401188391224</v>
      </c>
    </row>
    <row r="2907" spans="1:9" x14ac:dyDescent="0.25">
      <c r="A2907" s="33">
        <f t="shared" ca="1" si="90"/>
        <v>0.30603519595247952</v>
      </c>
      <c r="B2907" s="33">
        <f t="shared" ca="1" si="90"/>
        <v>0.79401241618645813</v>
      </c>
      <c r="C2907" s="37">
        <f ca="1">('Win-Draw-Loss'!$B$38+(('Win-Draw-Loss'!$B$39-'Win-Draw-Loss'!$B$38)*A2907)+('Win-Draw-Loss'!$B$38+(('Win-Draw-Loss'!$B$39-'Win-Draw-Loss'!$B$38)*B2907)))/2</f>
        <v>21.000476121389376</v>
      </c>
      <c r="E2907" s="33">
        <f t="shared" ca="1" si="91"/>
        <v>0.46699605003154998</v>
      </c>
      <c r="F2907" s="33">
        <f t="shared" ca="1" si="91"/>
        <v>0.83792639980507266</v>
      </c>
      <c r="G2907" s="37">
        <f ca="1">('Win-Draw-Loss'!$D$38+(('Win-Draw-Loss'!$D$39-'Win-Draw-Loss'!$D$38)*E2907)+('Win-Draw-Loss'!$D$38+(('Win-Draw-Loss'!$D$39-'Win-Draw-Loss'!$D$38)*F2907)))/2</f>
        <v>34.573836747549336</v>
      </c>
      <c r="H2907" s="37"/>
      <c r="I2907" s="3">
        <f ca="1">(G2907-C2907)*600/'Win-Draw-Loss'!$B$42</f>
        <v>27.146721252319921</v>
      </c>
    </row>
    <row r="2908" spans="1:9" x14ac:dyDescent="0.25">
      <c r="A2908" s="33">
        <f t="shared" ca="1" si="90"/>
        <v>0.61368870515835039</v>
      </c>
      <c r="B2908" s="33">
        <f t="shared" ca="1" si="90"/>
        <v>0.83689156515620466</v>
      </c>
      <c r="C2908" s="37">
        <f ca="1">('Win-Draw-Loss'!$B$38+(('Win-Draw-Loss'!$B$39-'Win-Draw-Loss'!$B$38)*A2908)+('Win-Draw-Loss'!$B$38+(('Win-Draw-Loss'!$B$39-'Win-Draw-Loss'!$B$38)*B2908)))/2</f>
        <v>24.505802703145548</v>
      </c>
      <c r="E2908" s="33">
        <f t="shared" ca="1" si="91"/>
        <v>0.59164517729531441</v>
      </c>
      <c r="F2908" s="33">
        <f t="shared" ca="1" si="91"/>
        <v>0.26950352967666713</v>
      </c>
      <c r="G2908" s="37">
        <f ca="1">('Win-Draw-Loss'!$D$38+(('Win-Draw-Loss'!$D$39-'Win-Draw-Loss'!$D$38)*E2908)+('Win-Draw-Loss'!$D$38+(('Win-Draw-Loss'!$D$39-'Win-Draw-Loss'!$D$38)*F2908)))/2</f>
        <v>27.917230604579721</v>
      </c>
      <c r="H2908" s="37"/>
      <c r="I2908" s="3">
        <f ca="1">(G2908-C2908)*600/'Win-Draw-Loss'!$B$42</f>
        <v>6.8228558028683466</v>
      </c>
    </row>
    <row r="2909" spans="1:9" x14ac:dyDescent="0.25">
      <c r="A2909" s="33">
        <f t="shared" ca="1" si="90"/>
        <v>0.58208861539441192</v>
      </c>
      <c r="B2909" s="33">
        <f t="shared" ca="1" si="90"/>
        <v>0.63457675867967556</v>
      </c>
      <c r="C2909" s="37">
        <f ca="1">('Win-Draw-Loss'!$B$38+(('Win-Draw-Loss'!$B$39-'Win-Draw-Loss'!$B$38)*A2909)+('Win-Draw-Loss'!$B$38+(('Win-Draw-Loss'!$B$39-'Win-Draw-Loss'!$B$38)*B2909)))/2</f>
        <v>22.166653740740877</v>
      </c>
      <c r="E2909" s="33">
        <f t="shared" ca="1" si="91"/>
        <v>0.35804244025495446</v>
      </c>
      <c r="F2909" s="33">
        <f t="shared" ca="1" si="91"/>
        <v>0.76535560898587707</v>
      </c>
      <c r="G2909" s="37">
        <f ca="1">('Win-Draw-Loss'!$D$38+(('Win-Draw-Loss'!$D$39-'Win-Draw-Loss'!$D$38)*E2909)+('Win-Draw-Loss'!$D$38+(('Win-Draw-Loss'!$D$39-'Win-Draw-Loss'!$D$38)*F2909)))/2</f>
        <v>31.850970738612475</v>
      </c>
      <c r="H2909" s="37"/>
      <c r="I2909" s="3">
        <f ca="1">(G2909-C2909)*600/'Win-Draw-Loss'!$B$42</f>
        <v>19.368633995743195</v>
      </c>
    </row>
    <row r="2910" spans="1:9" x14ac:dyDescent="0.25">
      <c r="A2910" s="33">
        <f t="shared" ca="1" si="90"/>
        <v>0.62304346873186611</v>
      </c>
      <c r="B2910" s="33">
        <f t="shared" ca="1" si="90"/>
        <v>0.51888808006560883</v>
      </c>
      <c r="C2910" s="37">
        <f ca="1">('Win-Draw-Loss'!$B$38+(('Win-Draw-Loss'!$B$39-'Win-Draw-Loss'!$B$38)*A2910)+('Win-Draw-Loss'!$B$38+(('Win-Draw-Loss'!$B$39-'Win-Draw-Loss'!$B$38)*B2910)))/2</f>
        <v>21.41931548797475</v>
      </c>
      <c r="E2910" s="33">
        <f t="shared" ca="1" si="91"/>
        <v>0.41537712605876964</v>
      </c>
      <c r="F2910" s="33">
        <f t="shared" ca="1" si="91"/>
        <v>0.93641057364400393</v>
      </c>
      <c r="G2910" s="37">
        <f ca="1">('Win-Draw-Loss'!$D$38+(('Win-Draw-Loss'!$D$39-'Win-Draw-Loss'!$D$38)*E2910)+('Win-Draw-Loss'!$D$38+(('Win-Draw-Loss'!$D$39-'Win-Draw-Loss'!$D$38)*F2910)))/2</f>
        <v>35.276815495541598</v>
      </c>
      <c r="H2910" s="37"/>
      <c r="I2910" s="3">
        <f ca="1">(G2910-C2910)*600/'Win-Draw-Loss'!$B$42</f>
        <v>27.715000015133693</v>
      </c>
    </row>
    <row r="2911" spans="1:9" x14ac:dyDescent="0.25">
      <c r="A2911" s="33">
        <f t="shared" ca="1" si="90"/>
        <v>0.9600674480617658</v>
      </c>
      <c r="B2911" s="33">
        <f t="shared" ca="1" si="90"/>
        <v>0.16125702676938369</v>
      </c>
      <c r="C2911" s="37">
        <f ca="1">('Win-Draw-Loss'!$B$38+(('Win-Draw-Loss'!$B$39-'Win-Draw-Loss'!$B$38)*A2911)+('Win-Draw-Loss'!$B$38+(('Win-Draw-Loss'!$B$39-'Win-Draw-Loss'!$B$38)*B2911)))/2</f>
        <v>21.213244748311496</v>
      </c>
      <c r="E2911" s="33">
        <f t="shared" ca="1" si="91"/>
        <v>0.62412163711985147</v>
      </c>
      <c r="F2911" s="33">
        <f t="shared" ca="1" si="91"/>
        <v>0.27359625734045923</v>
      </c>
      <c r="G2911" s="37">
        <f ca="1">('Win-Draw-Loss'!$D$38+(('Win-Draw-Loss'!$D$39-'Win-Draw-Loss'!$D$38)*E2911)+('Win-Draw-Loss'!$D$38+(('Win-Draw-Loss'!$D$39-'Win-Draw-Loss'!$D$38)*F2911)))/2</f>
        <v>28.465768416904659</v>
      </c>
      <c r="H2911" s="37"/>
      <c r="I2911" s="3">
        <f ca="1">(G2911-C2911)*600/'Win-Draw-Loss'!$B$42</f>
        <v>14.505047337186328</v>
      </c>
    </row>
    <row r="2912" spans="1:9" x14ac:dyDescent="0.25">
      <c r="A2912" s="33">
        <f t="shared" ca="1" si="90"/>
        <v>2.9396762332679738E-2</v>
      </c>
      <c r="B2912" s="33">
        <f t="shared" ca="1" si="90"/>
        <v>0.19943420612978513</v>
      </c>
      <c r="C2912" s="37">
        <f ca="1">('Win-Draw-Loss'!$B$38+(('Win-Draw-Loss'!$B$39-'Win-Draw-Loss'!$B$38)*A2912)+('Win-Draw-Loss'!$B$38+(('Win-Draw-Loss'!$B$39-'Win-Draw-Loss'!$B$38)*B2912)))/2</f>
        <v>12.28830968462465</v>
      </c>
      <c r="E2912" s="33">
        <f t="shared" ca="1" si="91"/>
        <v>0.16116205548417373</v>
      </c>
      <c r="F2912" s="33">
        <f t="shared" ca="1" si="91"/>
        <v>0.5025322057932966</v>
      </c>
      <c r="G2912" s="37">
        <f ca="1">('Win-Draw-Loss'!$D$38+(('Win-Draw-Loss'!$D$39-'Win-Draw-Loss'!$D$38)*E2912)+('Win-Draw-Loss'!$D$38+(('Win-Draw-Loss'!$D$39-'Win-Draw-Loss'!$D$38)*F2912)))/2</f>
        <v>24.955413919162055</v>
      </c>
      <c r="H2912" s="37"/>
      <c r="I2912" s="3">
        <f ca="1">(G2912-C2912)*600/'Win-Draw-Loss'!$B$42</f>
        <v>25.334208469074809</v>
      </c>
    </row>
    <row r="2913" spans="1:9" x14ac:dyDescent="0.25">
      <c r="A2913" s="33">
        <f t="shared" ca="1" si="90"/>
        <v>0.20682595985120933</v>
      </c>
      <c r="B2913" s="33">
        <f t="shared" ca="1" si="90"/>
        <v>6.2676259891276564E-2</v>
      </c>
      <c r="C2913" s="37">
        <f ca="1">('Win-Draw-Loss'!$B$38+(('Win-Draw-Loss'!$B$39-'Win-Draw-Loss'!$B$38)*A2913)+('Win-Draw-Loss'!$B$38+(('Win-Draw-Loss'!$B$39-'Win-Draw-Loss'!$B$38)*B2913)))/2</f>
        <v>12.695022197424858</v>
      </c>
      <c r="E2913" s="33">
        <f t="shared" ca="1" si="91"/>
        <v>0.53969269989082691</v>
      </c>
      <c r="F2913" s="33">
        <f t="shared" ca="1" si="91"/>
        <v>0.48756513102410592</v>
      </c>
      <c r="G2913" s="37">
        <f ca="1">('Win-Draw-Loss'!$D$38+(('Win-Draw-Loss'!$D$39-'Win-Draw-Loss'!$D$38)*E2913)+('Win-Draw-Loss'!$D$38+(('Win-Draw-Loss'!$D$39-'Win-Draw-Loss'!$D$38)*F2913)))/2</f>
        <v>30.408867463723993</v>
      </c>
      <c r="H2913" s="37"/>
      <c r="I2913" s="3">
        <f ca="1">(G2913-C2913)*600/'Win-Draw-Loss'!$B$42</f>
        <v>35.42769053259827</v>
      </c>
    </row>
    <row r="2914" spans="1:9" x14ac:dyDescent="0.25">
      <c r="A2914" s="33">
        <f t="shared" ca="1" si="90"/>
        <v>6.4430350829221328E-2</v>
      </c>
      <c r="B2914" s="33">
        <f t="shared" ca="1" si="90"/>
        <v>0.95023854282310694</v>
      </c>
      <c r="C2914" s="37">
        <f ca="1">('Win-Draw-Loss'!$B$38+(('Win-Draw-Loss'!$B$39-'Win-Draw-Loss'!$B$38)*A2914)+('Win-Draw-Loss'!$B$38+(('Win-Draw-Loss'!$B$39-'Win-Draw-Loss'!$B$38)*B2914)))/2</f>
        <v>20.146688936523283</v>
      </c>
      <c r="E2914" s="33">
        <f t="shared" ca="1" si="91"/>
        <v>0.56474888284725289</v>
      </c>
      <c r="F2914" s="33">
        <f t="shared" ca="1" si="91"/>
        <v>0.54632903500907015</v>
      </c>
      <c r="G2914" s="37">
        <f ca="1">('Win-Draw-Loss'!$D$38+(('Win-Draw-Loss'!$D$39-'Win-Draw-Loss'!$D$38)*E2914)+('Win-Draw-Loss'!$D$38+(('Win-Draw-Loss'!$D$39-'Win-Draw-Loss'!$D$38)*F2914)))/2</f>
        <v>31.666168767844844</v>
      </c>
      <c r="H2914" s="37"/>
      <c r="I2914" s="3">
        <f ca="1">(G2914-C2914)*600/'Win-Draw-Loss'!$B$42</f>
        <v>23.038959662643123</v>
      </c>
    </row>
    <row r="2915" spans="1:9" x14ac:dyDescent="0.25">
      <c r="A2915" s="33">
        <f t="shared" ca="1" si="90"/>
        <v>0.26939421003646369</v>
      </c>
      <c r="B2915" s="33">
        <f t="shared" ca="1" si="90"/>
        <v>0.55644791755458367</v>
      </c>
      <c r="C2915" s="37">
        <f ca="1">('Win-Draw-Loss'!$B$38+(('Win-Draw-Loss'!$B$39-'Win-Draw-Loss'!$B$38)*A2915)+('Win-Draw-Loss'!$B$38+(('Win-Draw-Loss'!$B$39-'Win-Draw-Loss'!$B$38)*B2915)))/2</f>
        <v>18.258421275910475</v>
      </c>
      <c r="E2915" s="33">
        <f t="shared" ca="1" si="91"/>
        <v>0.14223172841332654</v>
      </c>
      <c r="F2915" s="33">
        <f t="shared" ca="1" si="91"/>
        <v>0.31277035130369601</v>
      </c>
      <c r="G2915" s="37">
        <f ca="1">('Win-Draw-Loss'!$D$38+(('Win-Draw-Loss'!$D$39-'Win-Draw-Loss'!$D$38)*E2915)+('Win-Draw-Loss'!$D$38+(('Win-Draw-Loss'!$D$39-'Win-Draw-Loss'!$D$38)*F2915)))/2</f>
        <v>21.825031195755336</v>
      </c>
      <c r="H2915" s="37"/>
      <c r="I2915" s="3">
        <f ca="1">(G2915-C2915)*600/'Win-Draw-Loss'!$B$42</f>
        <v>7.1332198396897226</v>
      </c>
    </row>
    <row r="2916" spans="1:9" x14ac:dyDescent="0.25">
      <c r="A2916" s="33">
        <f t="shared" ca="1" si="90"/>
        <v>0.21182469272531468</v>
      </c>
      <c r="B2916" s="33">
        <f t="shared" ca="1" si="90"/>
        <v>7.6068190014592973E-2</v>
      </c>
      <c r="C2916" s="37">
        <f ca="1">('Win-Draw-Loss'!$B$38+(('Win-Draw-Loss'!$B$39-'Win-Draw-Loss'!$B$38)*A2916)+('Win-Draw-Loss'!$B$38+(('Win-Draw-Loss'!$B$39-'Win-Draw-Loss'!$B$38)*B2916)))/2</f>
        <v>12.878928827399076</v>
      </c>
      <c r="E2916" s="33">
        <f t="shared" ca="1" si="91"/>
        <v>0.351980053070721</v>
      </c>
      <c r="F2916" s="33">
        <f t="shared" ca="1" si="91"/>
        <v>0.47861168167595669</v>
      </c>
      <c r="G2916" s="37">
        <f ca="1">('Win-Draw-Loss'!$D$38+(('Win-Draw-Loss'!$D$39-'Win-Draw-Loss'!$D$38)*E2916)+('Win-Draw-Loss'!$D$38+(('Win-Draw-Loss'!$D$39-'Win-Draw-Loss'!$D$38)*F2916)))/2</f>
        <v>27.458876021200165</v>
      </c>
      <c r="H2916" s="37"/>
      <c r="I2916" s="3">
        <f ca="1">(G2916-C2916)*600/'Win-Draw-Loss'!$B$42</f>
        <v>29.159894387602179</v>
      </c>
    </row>
    <row r="2917" spans="1:9" x14ac:dyDescent="0.25">
      <c r="A2917" s="33">
        <f t="shared" ca="1" si="90"/>
        <v>0.91930273702812226</v>
      </c>
      <c r="B2917" s="33">
        <f t="shared" ca="1" si="90"/>
        <v>1.9835259745505596E-2</v>
      </c>
      <c r="C2917" s="37">
        <f ca="1">('Win-Draw-Loss'!$B$38+(('Win-Draw-Loss'!$B$39-'Win-Draw-Loss'!$B$38)*A2917)+('Win-Draw-Loss'!$B$38+(('Win-Draw-Loss'!$B$39-'Win-Draw-Loss'!$B$38)*B2917)))/2</f>
        <v>19.391379967736277</v>
      </c>
      <c r="E2917" s="33">
        <f t="shared" ca="1" si="91"/>
        <v>0.96410929772422238</v>
      </c>
      <c r="F2917" s="33">
        <f t="shared" ca="1" si="91"/>
        <v>0.92970767604431703</v>
      </c>
      <c r="G2917" s="37">
        <f ca="1">('Win-Draw-Loss'!$D$38+(('Win-Draw-Loss'!$D$39-'Win-Draw-Loss'!$D$38)*E2917)+('Win-Draw-Loss'!$D$38+(('Win-Draw-Loss'!$D$39-'Win-Draw-Loss'!$D$38)*F2917)))/2</f>
        <v>43.407254606528092</v>
      </c>
      <c r="H2917" s="37"/>
      <c r="I2917" s="3">
        <f ca="1">(G2917-C2917)*600/'Win-Draw-Loss'!$B$42</f>
        <v>48.031749277583629</v>
      </c>
    </row>
    <row r="2918" spans="1:9" x14ac:dyDescent="0.25">
      <c r="A2918" s="33">
        <f t="shared" ca="1" si="90"/>
        <v>0.64238526883733016</v>
      </c>
      <c r="B2918" s="33">
        <f t="shared" ca="1" si="90"/>
        <v>0.44629439166216933</v>
      </c>
      <c r="C2918" s="37">
        <f ca="1">('Win-Draw-Loss'!$B$38+(('Win-Draw-Loss'!$B$39-'Win-Draw-Loss'!$B$38)*A2918)+('Win-Draw-Loss'!$B$38+(('Win-Draw-Loss'!$B$39-'Win-Draw-Loss'!$B$38)*B2918)))/2</f>
        <v>20.886796604994995</v>
      </c>
      <c r="E2918" s="33">
        <f t="shared" ca="1" si="91"/>
        <v>0.82969785032386767</v>
      </c>
      <c r="F2918" s="33">
        <f t="shared" ca="1" si="91"/>
        <v>9.7127885218519117E-2</v>
      </c>
      <c r="G2918" s="37">
        <f ca="1">('Win-Draw-Loss'!$D$38+(('Win-Draw-Loss'!$D$39-'Win-Draw-Loss'!$D$38)*E2918)+('Win-Draw-Loss'!$D$38+(('Win-Draw-Loss'!$D$39-'Win-Draw-Loss'!$D$38)*F2918)))/2</f>
        <v>28.902386033135802</v>
      </c>
      <c r="H2918" s="37"/>
      <c r="I2918" s="3">
        <f ca="1">(G2918-C2918)*600/'Win-Draw-Loss'!$B$42</f>
        <v>16.031178856281613</v>
      </c>
    </row>
    <row r="2919" spans="1:9" x14ac:dyDescent="0.25">
      <c r="A2919" s="33">
        <f t="shared" ca="1" si="90"/>
        <v>0.64920008198182699</v>
      </c>
      <c r="B2919" s="33">
        <f t="shared" ca="1" si="90"/>
        <v>0.25561770656086324</v>
      </c>
      <c r="C2919" s="37">
        <f ca="1">('Win-Draw-Loss'!$B$38+(('Win-Draw-Loss'!$B$39-'Win-Draw-Loss'!$B$38)*A2919)+('Win-Draw-Loss'!$B$38+(('Win-Draw-Loss'!$B$39-'Win-Draw-Loss'!$B$38)*B2919)))/2</f>
        <v>19.048177885426902</v>
      </c>
      <c r="E2919" s="33">
        <f t="shared" ca="1" si="91"/>
        <v>0.52459307150883616</v>
      </c>
      <c r="F2919" s="33">
        <f t="shared" ca="1" si="91"/>
        <v>9.7485202250572334E-3</v>
      </c>
      <c r="G2919" s="37">
        <f ca="1">('Win-Draw-Loss'!$D$38+(('Win-Draw-Loss'!$D$39-'Win-Draw-Loss'!$D$38)*E2919)+('Win-Draw-Loss'!$D$38+(('Win-Draw-Loss'!$D$39-'Win-Draw-Loss'!$D$38)*F2919)))/2</f>
        <v>23.015123876008399</v>
      </c>
      <c r="H2919" s="37"/>
      <c r="I2919" s="3">
        <f ca="1">(G2919-C2919)*600/'Win-Draw-Loss'!$B$42</f>
        <v>7.9338919811629935</v>
      </c>
    </row>
    <row r="2920" spans="1:9" x14ac:dyDescent="0.25">
      <c r="A2920" s="33">
        <f t="shared" ca="1" si="90"/>
        <v>0.96756450280686845</v>
      </c>
      <c r="B2920" s="33">
        <f t="shared" ca="1" si="90"/>
        <v>0.42494923908337812</v>
      </c>
      <c r="C2920" s="37">
        <f ca="1">('Win-Draw-Loss'!$B$38+(('Win-Draw-Loss'!$B$39-'Win-Draw-Loss'!$B$38)*A2920)+('Win-Draw-Loss'!$B$38+(('Win-Draw-Loss'!$B$39-'Win-Draw-Loss'!$B$38)*B2920)))/2</f>
        <v>23.925137418902466</v>
      </c>
      <c r="E2920" s="33">
        <f t="shared" ca="1" si="91"/>
        <v>0.24785673198329494</v>
      </c>
      <c r="F2920" s="33">
        <f t="shared" ca="1" si="91"/>
        <v>0.37534147830705278</v>
      </c>
      <c r="G2920" s="37">
        <f ca="1">('Win-Draw-Loss'!$D$38+(('Win-Draw-Loss'!$D$39-'Win-Draw-Loss'!$D$38)*E2920)+('Win-Draw-Loss'!$D$38+(('Win-Draw-Loss'!$D$39-'Win-Draw-Loss'!$D$38)*F2920)))/2</f>
        <v>24.347973154355216</v>
      </c>
      <c r="H2920" s="37"/>
      <c r="I2920" s="3">
        <f ca="1">(G2920-C2920)*600/'Win-Draw-Loss'!$B$42</f>
        <v>0.84567147090550066</v>
      </c>
    </row>
    <row r="2921" spans="1:9" x14ac:dyDescent="0.25">
      <c r="A2921" s="33">
        <f t="shared" ca="1" si="90"/>
        <v>0.17707188456480261</v>
      </c>
      <c r="B2921" s="33">
        <f t="shared" ca="1" si="90"/>
        <v>0.82570060689641078</v>
      </c>
      <c r="C2921" s="37">
        <f ca="1">('Win-Draw-Loss'!$B$38+(('Win-Draw-Loss'!$B$39-'Win-Draw-Loss'!$B$38)*A2921)+('Win-Draw-Loss'!$B$38+(('Win-Draw-Loss'!$B$39-'Win-Draw-Loss'!$B$38)*B2921)))/2</f>
        <v>20.027724914612133</v>
      </c>
      <c r="E2921" s="33">
        <f t="shared" ca="1" si="91"/>
        <v>0.77585308480968596</v>
      </c>
      <c r="F2921" s="33">
        <f t="shared" ca="1" si="91"/>
        <v>0.51689180173010885</v>
      </c>
      <c r="G2921" s="37">
        <f ca="1">('Win-Draw-Loss'!$D$38+(('Win-Draw-Loss'!$D$39-'Win-Draw-Loss'!$D$38)*E2921)+('Win-Draw-Loss'!$D$38+(('Win-Draw-Loss'!$D$39-'Win-Draw-Loss'!$D$38)*F2921)))/2</f>
        <v>34.391173298096916</v>
      </c>
      <c r="H2921" s="37"/>
      <c r="I2921" s="3">
        <f ca="1">(G2921-C2921)*600/'Win-Draw-Loss'!$B$42</f>
        <v>28.726896766969567</v>
      </c>
    </row>
    <row r="2922" spans="1:9" x14ac:dyDescent="0.25">
      <c r="A2922" s="33">
        <f t="shared" ca="1" si="90"/>
        <v>0.8537312282432159</v>
      </c>
      <c r="B2922" s="33">
        <f t="shared" ca="1" si="90"/>
        <v>0.67276041988424784</v>
      </c>
      <c r="C2922" s="37">
        <f ca="1">('Win-Draw-Loss'!$B$38+(('Win-Draw-Loss'!$B$39-'Win-Draw-Loss'!$B$38)*A2922)+('Win-Draw-Loss'!$B$38+(('Win-Draw-Loss'!$B$39-'Win-Draw-Loss'!$B$38)*B2922)))/2</f>
        <v>25.264916481274639</v>
      </c>
      <c r="E2922" s="33">
        <f t="shared" ca="1" si="91"/>
        <v>0.7116361862568974</v>
      </c>
      <c r="F2922" s="33">
        <f t="shared" ca="1" si="91"/>
        <v>0.28423026937094809</v>
      </c>
      <c r="G2922" s="37">
        <f ca="1">('Win-Draw-Loss'!$D$38+(('Win-Draw-Loss'!$D$39-'Win-Draw-Loss'!$D$38)*E2922)+('Win-Draw-Loss'!$D$38+(('Win-Draw-Loss'!$D$39-'Win-Draw-Loss'!$D$38)*F2922)))/2</f>
        <v>29.937996834417682</v>
      </c>
      <c r="H2922" s="37"/>
      <c r="I2922" s="3">
        <f ca="1">(G2922-C2922)*600/'Win-Draw-Loss'!$B$42</f>
        <v>9.346160706286085</v>
      </c>
    </row>
    <row r="2923" spans="1:9" x14ac:dyDescent="0.25">
      <c r="A2923" s="33">
        <f t="shared" ca="1" si="90"/>
        <v>0.14658673342105411</v>
      </c>
      <c r="B2923" s="33">
        <f t="shared" ca="1" si="90"/>
        <v>0.87399883419165125</v>
      </c>
      <c r="C2923" s="37">
        <f ca="1">('Win-Draw-Loss'!$B$38+(('Win-Draw-Loss'!$B$39-'Win-Draw-Loss'!$B$38)*A2923)+('Win-Draw-Loss'!$B$38+(('Win-Draw-Loss'!$B$39-'Win-Draw-Loss'!$B$38)*B2923)))/2</f>
        <v>20.205855676127054</v>
      </c>
      <c r="E2923" s="33">
        <f t="shared" ca="1" si="91"/>
        <v>0.87068561886242168</v>
      </c>
      <c r="F2923" s="33">
        <f t="shared" ca="1" si="91"/>
        <v>0.49638681003296004</v>
      </c>
      <c r="G2923" s="37">
        <f ca="1">('Win-Draw-Loss'!$D$38+(('Win-Draw-Loss'!$D$39-'Win-Draw-Loss'!$D$38)*E2923)+('Win-Draw-Loss'!$D$38+(('Win-Draw-Loss'!$D$39-'Win-Draw-Loss'!$D$38)*F2923)))/2</f>
        <v>35.506086433430724</v>
      </c>
      <c r="H2923" s="37"/>
      <c r="I2923" s="3">
        <f ca="1">(G2923-C2923)*600/'Win-Draw-Loss'!$B$42</f>
        <v>30.600461514607343</v>
      </c>
    </row>
    <row r="2924" spans="1:9" x14ac:dyDescent="0.25">
      <c r="A2924" s="33">
        <f t="shared" ca="1" si="90"/>
        <v>0.81922026022498062</v>
      </c>
      <c r="B2924" s="33">
        <f t="shared" ca="1" si="90"/>
        <v>0.46398552136908677</v>
      </c>
      <c r="C2924" s="37">
        <f ca="1">('Win-Draw-Loss'!$B$38+(('Win-Draw-Loss'!$B$39-'Win-Draw-Loss'!$B$38)*A2924)+('Win-Draw-Loss'!$B$38+(('Win-Draw-Loss'!$B$39-'Win-Draw-Loss'!$B$38)*B2924)))/2</f>
        <v>22.832057815940672</v>
      </c>
      <c r="E2924" s="33">
        <f t="shared" ca="1" si="91"/>
        <v>0.686406550158563</v>
      </c>
      <c r="F2924" s="33">
        <f t="shared" ca="1" si="91"/>
        <v>0.78312870800648626</v>
      </c>
      <c r="G2924" s="37">
        <f ca="1">('Win-Draw-Loss'!$D$38+(('Win-Draw-Loss'!$D$39-'Win-Draw-Loss'!$D$38)*E2924)+('Win-Draw-Loss'!$D$38+(('Win-Draw-Loss'!$D$39-'Win-Draw-Loss'!$D$38)*F2924)))/2</f>
        <v>37.043028872475745</v>
      </c>
      <c r="H2924" s="37"/>
      <c r="I2924" s="3">
        <f ca="1">(G2924-C2924)*600/'Win-Draw-Loss'!$B$42</f>
        <v>28.421942113070145</v>
      </c>
    </row>
    <row r="2925" spans="1:9" x14ac:dyDescent="0.25">
      <c r="A2925" s="33">
        <f t="shared" ca="1" si="90"/>
        <v>0.88673880205751887</v>
      </c>
      <c r="B2925" s="33">
        <f t="shared" ca="1" si="90"/>
        <v>0.94348710652083168</v>
      </c>
      <c r="C2925" s="37">
        <f ca="1">('Win-Draw-Loss'!$B$38+(('Win-Draw-Loss'!$B$39-'Win-Draw-Loss'!$B$38)*A2925)+('Win-Draw-Loss'!$B$38+(('Win-Draw-Loss'!$B$39-'Win-Draw-Loss'!$B$38)*B2925)))/2</f>
        <v>28.302259085783504</v>
      </c>
      <c r="E2925" s="33">
        <f t="shared" ca="1" si="91"/>
        <v>0.26311092428806226</v>
      </c>
      <c r="F2925" s="33">
        <f t="shared" ca="1" si="91"/>
        <v>0.6949235792920847</v>
      </c>
      <c r="G2925" s="37">
        <f ca="1">('Win-Draw-Loss'!$D$38+(('Win-Draw-Loss'!$D$39-'Win-Draw-Loss'!$D$38)*E2925)+('Win-Draw-Loss'!$D$38+(('Win-Draw-Loss'!$D$39-'Win-Draw-Loss'!$D$38)*F2925)))/2</f>
        <v>29.370517553702207</v>
      </c>
      <c r="H2925" s="37"/>
      <c r="I2925" s="3">
        <f ca="1">(G2925-C2925)*600/'Win-Draw-Loss'!$B$42</f>
        <v>2.1365169358374061</v>
      </c>
    </row>
    <row r="2926" spans="1:9" x14ac:dyDescent="0.25">
      <c r="A2926" s="33">
        <f t="shared" ca="1" si="90"/>
        <v>0.53675337859111261</v>
      </c>
      <c r="B2926" s="33">
        <f t="shared" ca="1" si="90"/>
        <v>0.69128033723096904</v>
      </c>
      <c r="C2926" s="37">
        <f ca="1">('Win-Draw-Loss'!$B$38+(('Win-Draw-Loss'!$B$39-'Win-Draw-Loss'!$B$38)*A2926)+('Win-Draw-Loss'!$B$38+(('Win-Draw-Loss'!$B$39-'Win-Draw-Loss'!$B$38)*B2926)))/2</f>
        <v>22.280337158220817</v>
      </c>
      <c r="E2926" s="33">
        <f t="shared" ca="1" si="91"/>
        <v>0.62784063987141769</v>
      </c>
      <c r="F2926" s="33">
        <f t="shared" ca="1" si="91"/>
        <v>0.10575245957771628</v>
      </c>
      <c r="G2926" s="37">
        <f ca="1">('Win-Draw-Loss'!$D$38+(('Win-Draw-Loss'!$D$39-'Win-Draw-Loss'!$D$38)*E2926)+('Win-Draw-Loss'!$D$38+(('Win-Draw-Loss'!$D$39-'Win-Draw-Loss'!$D$38)*F2926)))/2</f>
        <v>26.003896491737009</v>
      </c>
      <c r="H2926" s="37"/>
      <c r="I2926" s="3">
        <f ca="1">(G2926-C2926)*600/'Win-Draw-Loss'!$B$42</f>
        <v>7.4471186670323855</v>
      </c>
    </row>
    <row r="2927" spans="1:9" x14ac:dyDescent="0.25">
      <c r="A2927" s="33">
        <f t="shared" ca="1" si="90"/>
        <v>0.19889209523892393</v>
      </c>
      <c r="B2927" s="33">
        <f t="shared" ca="1" si="90"/>
        <v>0.66710004180861726</v>
      </c>
      <c r="C2927" s="37">
        <f ca="1">('Win-Draw-Loss'!$B$38+(('Win-Draw-Loss'!$B$39-'Win-Draw-Loss'!$B$38)*A2927)+('Win-Draw-Loss'!$B$38+(('Win-Draw-Loss'!$B$39-'Win-Draw-Loss'!$B$38)*B2927)))/2</f>
        <v>18.659921370475413</v>
      </c>
      <c r="E2927" s="33">
        <f t="shared" ca="1" si="91"/>
        <v>0.60487956975208201</v>
      </c>
      <c r="F2927" s="33">
        <f t="shared" ca="1" si="91"/>
        <v>0.25352689745582879</v>
      </c>
      <c r="G2927" s="37">
        <f ca="1">('Win-Draw-Loss'!$D$38+(('Win-Draw-Loss'!$D$39-'Win-Draw-Loss'!$D$38)*E2927)+('Win-Draw-Loss'!$D$38+(('Win-Draw-Loss'!$D$39-'Win-Draw-Loss'!$D$38)*F2927)))/2</f>
        <v>27.876097008118663</v>
      </c>
      <c r="H2927" s="37"/>
      <c r="I2927" s="3">
        <f ca="1">(G2927-C2927)*600/'Win-Draw-Loss'!$B$42</f>
        <v>18.4323512752865</v>
      </c>
    </row>
    <row r="2928" spans="1:9" x14ac:dyDescent="0.25">
      <c r="A2928" s="33">
        <f t="shared" ca="1" si="90"/>
        <v>0.94009767273959954</v>
      </c>
      <c r="B2928" s="33">
        <f t="shared" ca="1" si="90"/>
        <v>0.32513789588927378</v>
      </c>
      <c r="C2928" s="37">
        <f ca="1">('Win-Draw-Loss'!$B$38+(('Win-Draw-Loss'!$B$39-'Win-Draw-Loss'!$B$38)*A2928)+('Win-Draw-Loss'!$B$38+(('Win-Draw-Loss'!$B$39-'Win-Draw-Loss'!$B$38)*B2928)))/2</f>
        <v>22.652355686288733</v>
      </c>
      <c r="E2928" s="33">
        <f t="shared" ca="1" si="91"/>
        <v>0.73107796886695309</v>
      </c>
      <c r="F2928" s="33">
        <f t="shared" ca="1" si="91"/>
        <v>0.10475411441540516</v>
      </c>
      <c r="G2928" s="37">
        <f ca="1">('Win-Draw-Loss'!$D$38+(('Win-Draw-Loss'!$D$39-'Win-Draw-Loss'!$D$38)*E2928)+('Win-Draw-Loss'!$D$38+(('Win-Draw-Loss'!$D$39-'Win-Draw-Loss'!$D$38)*F2928)))/2</f>
        <v>27.537481249235377</v>
      </c>
      <c r="H2928" s="37"/>
      <c r="I2928" s="3">
        <f ca="1">(G2928-C2928)*600/'Win-Draw-Loss'!$B$42</f>
        <v>9.7702511258932887</v>
      </c>
    </row>
    <row r="2929" spans="1:9" x14ac:dyDescent="0.25">
      <c r="A2929" s="33">
        <f t="shared" ca="1" si="90"/>
        <v>0.46134947039089802</v>
      </c>
      <c r="B2929" s="33">
        <f t="shared" ca="1" si="90"/>
        <v>0.54467969019229057</v>
      </c>
      <c r="C2929" s="37">
        <f ca="1">('Win-Draw-Loss'!$B$38+(('Win-Draw-Loss'!$B$39-'Win-Draw-Loss'!$B$38)*A2929)+('Win-Draw-Loss'!$B$38+(('Win-Draw-Loss'!$B$39-'Win-Draw-Loss'!$B$38)*B2929)))/2</f>
        <v>20.060291605831885</v>
      </c>
      <c r="E2929" s="33">
        <f t="shared" ca="1" si="91"/>
        <v>6.3182993636871521E-2</v>
      </c>
      <c r="F2929" s="33">
        <f t="shared" ca="1" si="91"/>
        <v>2.9390182379118723E-4</v>
      </c>
      <c r="G2929" s="37">
        <f ca="1">('Win-Draw-Loss'!$D$38+(('Win-Draw-Loss'!$D$39-'Win-Draw-Loss'!$D$38)*E2929)+('Win-Draw-Loss'!$D$38+(('Win-Draw-Loss'!$D$39-'Win-Draw-Loss'!$D$38)*F2929)))/2</f>
        <v>15.952153431909942</v>
      </c>
      <c r="H2929" s="37"/>
      <c r="I2929" s="3">
        <f ca="1">(G2929-C2929)*600/'Win-Draw-Loss'!$B$42</f>
        <v>-8.2162763478438876</v>
      </c>
    </row>
    <row r="2930" spans="1:9" x14ac:dyDescent="0.25">
      <c r="A2930" s="33">
        <f t="shared" ca="1" si="90"/>
        <v>0.79388478276446572</v>
      </c>
      <c r="B2930" s="33">
        <f t="shared" ca="1" si="90"/>
        <v>0.62260353006992808</v>
      </c>
      <c r="C2930" s="37">
        <f ca="1">('Win-Draw-Loss'!$B$38+(('Win-Draw-Loss'!$B$39-'Win-Draw-Loss'!$B$38)*A2930)+('Win-Draw-Loss'!$B$38+(('Win-Draw-Loss'!$B$39-'Win-Draw-Loss'!$B$38)*B2930)))/2</f>
        <v>24.164883128343938</v>
      </c>
      <c r="E2930" s="33">
        <f t="shared" ca="1" si="91"/>
        <v>0.34006360756061482</v>
      </c>
      <c r="F2930" s="33">
        <f t="shared" ca="1" si="91"/>
        <v>0.47903424109151149</v>
      </c>
      <c r="G2930" s="37">
        <f ca="1">('Win-Draw-Loss'!$D$38+(('Win-Draw-Loss'!$D$39-'Win-Draw-Loss'!$D$38)*E2930)+('Win-Draw-Loss'!$D$38+(('Win-Draw-Loss'!$D$39-'Win-Draw-Loss'!$D$38)*F2930)))/2</f>
        <v>27.286467729781897</v>
      </c>
      <c r="H2930" s="37"/>
      <c r="I2930" s="3">
        <f ca="1">(G2930-C2930)*600/'Win-Draw-Loss'!$B$42</f>
        <v>6.2431692028759187</v>
      </c>
    </row>
    <row r="2931" spans="1:9" x14ac:dyDescent="0.25">
      <c r="A2931" s="33">
        <f t="shared" ca="1" si="90"/>
        <v>0.85329709617384331</v>
      </c>
      <c r="B2931" s="33">
        <f t="shared" ca="1" si="90"/>
        <v>4.2732591721945101E-2</v>
      </c>
      <c r="C2931" s="37">
        <f ca="1">('Win-Draw-Loss'!$B$38+(('Win-Draw-Loss'!$B$39-'Win-Draw-Loss'!$B$38)*A2931)+('Win-Draw-Loss'!$B$38+(('Win-Draw-Loss'!$B$39-'Win-Draw-Loss'!$B$38)*B2931)))/2</f>
        <v>18.960296878957884</v>
      </c>
      <c r="E2931" s="33">
        <f t="shared" ca="1" si="91"/>
        <v>3.1913300275965728E-2</v>
      </c>
      <c r="F2931" s="33">
        <f t="shared" ca="1" si="91"/>
        <v>0.7216930990605529</v>
      </c>
      <c r="G2931" s="37">
        <f ca="1">('Win-Draw-Loss'!$D$38+(('Win-Draw-Loss'!$D$39-'Win-Draw-Loss'!$D$38)*E2931)+('Win-Draw-Loss'!$D$38+(('Win-Draw-Loss'!$D$39-'Win-Draw-Loss'!$D$38)*F2931)))/2</f>
        <v>26.304095990047777</v>
      </c>
      <c r="H2931" s="37"/>
      <c r="I2931" s="3">
        <f ca="1">(G2931-C2931)*600/'Win-Draw-Loss'!$B$42</f>
        <v>14.687598222179785</v>
      </c>
    </row>
    <row r="2932" spans="1:9" x14ac:dyDescent="0.25">
      <c r="A2932" s="33">
        <f t="shared" ca="1" si="90"/>
        <v>0.93918582384089522</v>
      </c>
      <c r="B2932" s="33">
        <f t="shared" ca="1" si="90"/>
        <v>0.1252127411811047</v>
      </c>
      <c r="C2932" s="37">
        <f ca="1">('Win-Draw-Loss'!$B$38+(('Win-Draw-Loss'!$B$39-'Win-Draw-Loss'!$B$38)*A2932)+('Win-Draw-Loss'!$B$38+(('Win-Draw-Loss'!$B$39-'Win-Draw-Loss'!$B$38)*B2932)))/2</f>
        <v>20.643985650219999</v>
      </c>
      <c r="E2932" s="33">
        <f t="shared" ca="1" si="91"/>
        <v>4.8921976198852413E-2</v>
      </c>
      <c r="F2932" s="33">
        <f t="shared" ca="1" si="91"/>
        <v>0.83159318919832403</v>
      </c>
      <c r="G2932" s="37">
        <f ca="1">('Win-Draw-Loss'!$D$38+(('Win-Draw-Loss'!$D$39-'Win-Draw-Loss'!$D$38)*E2932)+('Win-Draw-Loss'!$D$38+(('Win-Draw-Loss'!$D$39-'Win-Draw-Loss'!$D$38)*F2932)))/2</f>
        <v>28.207727480957647</v>
      </c>
      <c r="H2932" s="37"/>
      <c r="I2932" s="3">
        <f ca="1">(G2932-C2932)*600/'Win-Draw-Loss'!$B$42</f>
        <v>15.127483661475296</v>
      </c>
    </row>
    <row r="2933" spans="1:9" x14ac:dyDescent="0.25">
      <c r="A2933" s="33">
        <f t="shared" ca="1" si="90"/>
        <v>0.8191257207456123</v>
      </c>
      <c r="B2933" s="33">
        <f t="shared" ca="1" si="90"/>
        <v>0.4902488340978608</v>
      </c>
      <c r="C2933" s="37">
        <f ca="1">('Win-Draw-Loss'!$B$38+(('Win-Draw-Loss'!$B$39-'Win-Draw-Loss'!$B$38)*A2933)+('Win-Draw-Loss'!$B$38+(('Win-Draw-Loss'!$B$39-'Win-Draw-Loss'!$B$38)*B2933)))/2</f>
        <v>23.093745548434732</v>
      </c>
      <c r="E2933" s="33">
        <f t="shared" ca="1" si="91"/>
        <v>9.9822833615603623E-2</v>
      </c>
      <c r="F2933" s="33">
        <f t="shared" ca="1" si="91"/>
        <v>8.3346428795646799E-2</v>
      </c>
      <c r="G2933" s="37">
        <f ca="1">('Win-Draw-Loss'!$D$38+(('Win-Draw-Loss'!$D$39-'Win-Draw-Loss'!$D$38)*E2933)+('Win-Draw-Loss'!$D$38+(('Win-Draw-Loss'!$D$39-'Win-Draw-Loss'!$D$38)*F2933)))/2</f>
        <v>17.747538936168759</v>
      </c>
      <c r="H2933" s="37"/>
      <c r="I2933" s="3">
        <f ca="1">(G2933-C2933)*600/'Win-Draw-Loss'!$B$42</f>
        <v>-10.692413224531947</v>
      </c>
    </row>
    <row r="2934" spans="1:9" x14ac:dyDescent="0.25">
      <c r="A2934" s="33">
        <f t="shared" ca="1" si="90"/>
        <v>0.27432797388156704</v>
      </c>
      <c r="B2934" s="33">
        <f t="shared" ca="1" si="90"/>
        <v>0.6626858993992355</v>
      </c>
      <c r="C2934" s="37">
        <f ca="1">('Win-Draw-Loss'!$B$38+(('Win-Draw-Loss'!$B$39-'Win-Draw-Loss'!$B$38)*A2934)+('Win-Draw-Loss'!$B$38+(('Win-Draw-Loss'!$B$39-'Win-Draw-Loss'!$B$38)*B2934)))/2</f>
        <v>19.370138732808027</v>
      </c>
      <c r="E2934" s="33">
        <f t="shared" ca="1" si="91"/>
        <v>0.46167299008805007</v>
      </c>
      <c r="F2934" s="33">
        <f t="shared" ca="1" si="91"/>
        <v>0.3458516241089451</v>
      </c>
      <c r="G2934" s="37">
        <f ca="1">('Win-Draw-Loss'!$D$38+(('Win-Draw-Loss'!$D$39-'Win-Draw-Loss'!$D$38)*E2934)+('Win-Draw-Loss'!$D$38+(('Win-Draw-Loss'!$D$39-'Win-Draw-Loss'!$D$38)*F2934)))/2</f>
        <v>27.112869212954926</v>
      </c>
      <c r="H2934" s="37"/>
      <c r="I2934" s="3">
        <f ca="1">(G2934-C2934)*600/'Win-Draw-Loss'!$B$42</f>
        <v>15.4854609602938</v>
      </c>
    </row>
    <row r="2935" spans="1:9" x14ac:dyDescent="0.25">
      <c r="A2935" s="33">
        <f t="shared" ca="1" si="90"/>
        <v>0.17447661827194849</v>
      </c>
      <c r="B2935" s="33">
        <f t="shared" ca="1" si="90"/>
        <v>0.32009561315140922</v>
      </c>
      <c r="C2935" s="37">
        <f ca="1">('Win-Draw-Loss'!$B$38+(('Win-Draw-Loss'!$B$39-'Win-Draw-Loss'!$B$38)*A2935)+('Win-Draw-Loss'!$B$38+(('Win-Draw-Loss'!$B$39-'Win-Draw-Loss'!$B$38)*B2935)))/2</f>
        <v>14.945722314233578</v>
      </c>
      <c r="E2935" s="33">
        <f t="shared" ca="1" si="91"/>
        <v>0.94646003071982387</v>
      </c>
      <c r="F2935" s="33">
        <f t="shared" ca="1" si="91"/>
        <v>0.42633803465958164</v>
      </c>
      <c r="G2935" s="37">
        <f ca="1">('Win-Draw-Loss'!$D$38+(('Win-Draw-Loss'!$D$39-'Win-Draw-Loss'!$D$38)*E2935)+('Win-Draw-Loss'!$D$38+(('Win-Draw-Loss'!$D$39-'Win-Draw-Loss'!$D$38)*F2935)))/2</f>
        <v>35.591970980691087</v>
      </c>
      <c r="H2935" s="37"/>
      <c r="I2935" s="3">
        <f ca="1">(G2935-C2935)*600/'Win-Draw-Loss'!$B$42</f>
        <v>41.292497332915019</v>
      </c>
    </row>
    <row r="2936" spans="1:9" x14ac:dyDescent="0.25">
      <c r="A2936" s="33">
        <f t="shared" ca="1" si="90"/>
        <v>0.67230229493577709</v>
      </c>
      <c r="B2936" s="33">
        <f t="shared" ca="1" si="90"/>
        <v>0.29975606540751076</v>
      </c>
      <c r="C2936" s="37">
        <f ca="1">('Win-Draw-Loss'!$B$38+(('Win-Draw-Loss'!$B$39-'Win-Draw-Loss'!$B$38)*A2936)+('Win-Draw-Loss'!$B$38+(('Win-Draw-Loss'!$B$39-'Win-Draw-Loss'!$B$38)*B2936)))/2</f>
        <v>19.720583603432878</v>
      </c>
      <c r="E2936" s="33">
        <f t="shared" ca="1" si="91"/>
        <v>0.14445710681321888</v>
      </c>
      <c r="F2936" s="33">
        <f t="shared" ca="1" si="91"/>
        <v>0.8330615083168541</v>
      </c>
      <c r="G2936" s="37">
        <f ca="1">('Win-Draw-Loss'!$D$38+(('Win-Draw-Loss'!$D$39-'Win-Draw-Loss'!$D$38)*E2936)+('Win-Draw-Loss'!$D$38+(('Win-Draw-Loss'!$D$39-'Win-Draw-Loss'!$D$38)*F2936)))/2</f>
        <v>29.662779226951095</v>
      </c>
      <c r="H2936" s="37"/>
      <c r="I2936" s="3">
        <f ca="1">(G2936-C2936)*600/'Win-Draw-Loss'!$B$42</f>
        <v>19.884391247036433</v>
      </c>
    </row>
    <row r="2937" spans="1:9" x14ac:dyDescent="0.25">
      <c r="A2937" s="33">
        <f t="shared" ca="1" si="90"/>
        <v>0.23123929867948778</v>
      </c>
      <c r="B2937" s="33">
        <f t="shared" ca="1" si="90"/>
        <v>0.28196184660196988</v>
      </c>
      <c r="C2937" s="37">
        <f ca="1">('Win-Draw-Loss'!$B$38+(('Win-Draw-Loss'!$B$39-'Win-Draw-Loss'!$B$38)*A2937)+('Win-Draw-Loss'!$B$38+(('Win-Draw-Loss'!$B$39-'Win-Draw-Loss'!$B$38)*B2937)))/2</f>
        <v>15.132011452814577</v>
      </c>
      <c r="E2937" s="33">
        <f t="shared" ca="1" si="91"/>
        <v>9.0802174857777418E-2</v>
      </c>
      <c r="F2937" s="33">
        <f t="shared" ca="1" si="91"/>
        <v>0.97221860409337713</v>
      </c>
      <c r="G2937" s="37">
        <f ca="1">('Win-Draw-Loss'!$D$38+(('Win-Draw-Loss'!$D$39-'Win-Draw-Loss'!$D$38)*E2937)+('Win-Draw-Loss'!$D$38+(('Win-Draw-Loss'!$D$39-'Win-Draw-Loss'!$D$38)*F2937)))/2</f>
        <v>30.945311684267317</v>
      </c>
      <c r="H2937" s="37"/>
      <c r="I2937" s="3">
        <f ca="1">(G2937-C2937)*600/'Win-Draw-Loss'!$B$42</f>
        <v>31.626600462905479</v>
      </c>
    </row>
    <row r="2938" spans="1:9" x14ac:dyDescent="0.25">
      <c r="A2938" s="33">
        <f t="shared" ca="1" si="90"/>
        <v>0.46109305287367952</v>
      </c>
      <c r="B2938" s="33">
        <f t="shared" ca="1" si="90"/>
        <v>0.47119595599825315</v>
      </c>
      <c r="C2938" s="37">
        <f ca="1">('Win-Draw-Loss'!$B$38+(('Win-Draw-Loss'!$B$39-'Win-Draw-Loss'!$B$38)*A2938)+('Win-Draw-Loss'!$B$38+(('Win-Draw-Loss'!$B$39-'Win-Draw-Loss'!$B$38)*B2938)))/2</f>
        <v>19.322890088719326</v>
      </c>
      <c r="E2938" s="33">
        <f t="shared" ca="1" si="91"/>
        <v>7.4501221645557392E-2</v>
      </c>
      <c r="F2938" s="33">
        <f t="shared" ca="1" si="91"/>
        <v>0.13800445862089916</v>
      </c>
      <c r="G2938" s="37">
        <f ca="1">('Win-Draw-Loss'!$D$38+(('Win-Draw-Loss'!$D$39-'Win-Draw-Loss'!$D$38)*E2938)+('Win-Draw-Loss'!$D$38+(('Win-Draw-Loss'!$D$39-'Win-Draw-Loss'!$D$38)*F2938)))/2</f>
        <v>18.187585203996846</v>
      </c>
      <c r="H2938" s="37"/>
      <c r="I2938" s="3">
        <f ca="1">(G2938-C2938)*600/'Win-Draw-Loss'!$B$42</f>
        <v>-2.2706097694449596</v>
      </c>
    </row>
    <row r="2939" spans="1:9" x14ac:dyDescent="0.25">
      <c r="A2939" s="33">
        <f t="shared" ca="1" si="90"/>
        <v>0.5585063635879538</v>
      </c>
      <c r="B2939" s="33">
        <f t="shared" ca="1" si="90"/>
        <v>0.34539594865552836</v>
      </c>
      <c r="C2939" s="37">
        <f ca="1">('Win-Draw-Loss'!$B$38+(('Win-Draw-Loss'!$B$39-'Win-Draw-Loss'!$B$38)*A2939)+('Win-Draw-Loss'!$B$38+(('Win-Draw-Loss'!$B$39-'Win-Draw-Loss'!$B$38)*B2939)))/2</f>
        <v>19.039023122434823</v>
      </c>
      <c r="E2939" s="33">
        <f t="shared" ca="1" si="91"/>
        <v>8.0997781247335809E-2</v>
      </c>
      <c r="F2939" s="33">
        <f t="shared" ca="1" si="91"/>
        <v>0.84538913582678754</v>
      </c>
      <c r="G2939" s="37">
        <f ca="1">('Win-Draw-Loss'!$D$38+(('Win-Draw-Loss'!$D$39-'Win-Draw-Loss'!$D$38)*E2939)+('Win-Draw-Loss'!$D$38+(('Win-Draw-Loss'!$D$39-'Win-Draw-Loss'!$D$38)*F2939)))/2</f>
        <v>28.895803756111853</v>
      </c>
      <c r="H2939" s="37"/>
      <c r="I2939" s="3">
        <f ca="1">(G2939-C2939)*600/'Win-Draw-Loss'!$B$42</f>
        <v>19.713561267354059</v>
      </c>
    </row>
    <row r="2940" spans="1:9" x14ac:dyDescent="0.25">
      <c r="A2940" s="33">
        <f t="shared" ca="1" si="90"/>
        <v>0.79424634611883993</v>
      </c>
      <c r="B2940" s="33">
        <f t="shared" ca="1" si="90"/>
        <v>0.49611476897703877</v>
      </c>
      <c r="C2940" s="37">
        <f ca="1">('Win-Draw-Loss'!$B$38+(('Win-Draw-Loss'!$B$39-'Win-Draw-Loss'!$B$38)*A2940)+('Win-Draw-Loss'!$B$38+(('Win-Draw-Loss'!$B$39-'Win-Draw-Loss'!$B$38)*B2940)))/2</f>
        <v>22.903611150958788</v>
      </c>
      <c r="E2940" s="33">
        <f t="shared" ca="1" si="91"/>
        <v>0.36742209330752085</v>
      </c>
      <c r="F2940" s="33">
        <f t="shared" ca="1" si="91"/>
        <v>0.65470851566485166</v>
      </c>
      <c r="G2940" s="37">
        <f ca="1">('Win-Draw-Loss'!$D$38+(('Win-Draw-Loss'!$D$39-'Win-Draw-Loss'!$D$38)*E2940)+('Win-Draw-Loss'!$D$38+(('Win-Draw-Loss'!$D$39-'Win-Draw-Loss'!$D$38)*F2940)))/2</f>
        <v>30.331959134585588</v>
      </c>
      <c r="H2940" s="37"/>
      <c r="I2940" s="3">
        <f ca="1">(G2940-C2940)*600/'Win-Draw-Loss'!$B$42</f>
        <v>14.8566959672536</v>
      </c>
    </row>
    <row r="2941" spans="1:9" x14ac:dyDescent="0.25">
      <c r="A2941" s="33">
        <f t="shared" ca="1" si="90"/>
        <v>0.2507392868059255</v>
      </c>
      <c r="B2941" s="33">
        <f t="shared" ca="1" si="90"/>
        <v>0.27534223279201164</v>
      </c>
      <c r="C2941" s="37">
        <f ca="1">('Win-Draw-Loss'!$B$38+(('Win-Draw-Loss'!$B$39-'Win-Draw-Loss'!$B$38)*A2941)+('Win-Draw-Loss'!$B$38+(('Win-Draw-Loss'!$B$39-'Win-Draw-Loss'!$B$38)*B2941)))/2</f>
        <v>15.260815195979372</v>
      </c>
      <c r="E2941" s="33">
        <f t="shared" ca="1" si="91"/>
        <v>0.80458603069082779</v>
      </c>
      <c r="F2941" s="33">
        <f t="shared" ca="1" si="91"/>
        <v>5.6211764220149729E-2</v>
      </c>
      <c r="G2941" s="37">
        <f ca="1">('Win-Draw-Loss'!$D$38+(('Win-Draw-Loss'!$D$39-'Win-Draw-Loss'!$D$38)*E2941)+('Win-Draw-Loss'!$D$38+(('Win-Draw-Loss'!$D$39-'Win-Draw-Loss'!$D$38)*F2941)))/2</f>
        <v>27.911966923664661</v>
      </c>
      <c r="H2941" s="37"/>
      <c r="I2941" s="3">
        <f ca="1">(G2941-C2941)*600/'Win-Draw-Loss'!$B$42</f>
        <v>25.302303455370577</v>
      </c>
    </row>
    <row r="2942" spans="1:9" x14ac:dyDescent="0.25">
      <c r="A2942" s="33">
        <f t="shared" ca="1" si="90"/>
        <v>0.77353607040643202</v>
      </c>
      <c r="B2942" s="33">
        <f t="shared" ca="1" si="90"/>
        <v>0.18993980973791846</v>
      </c>
      <c r="C2942" s="37">
        <f ca="1">('Win-Draw-Loss'!$B$38+(('Win-Draw-Loss'!$B$39-'Win-Draw-Loss'!$B$38)*A2942)+('Win-Draw-Loss'!$B$38+(('Win-Draw-Loss'!$B$39-'Win-Draw-Loss'!$B$38)*B2942)))/2</f>
        <v>19.634758801443503</v>
      </c>
      <c r="E2942" s="33">
        <f t="shared" ca="1" si="91"/>
        <v>0.65038066891012791</v>
      </c>
      <c r="F2942" s="33">
        <f t="shared" ca="1" si="91"/>
        <v>0.36103864321665757</v>
      </c>
      <c r="G2942" s="37">
        <f ca="1">('Win-Draw-Loss'!$D$38+(('Win-Draw-Loss'!$D$39-'Win-Draw-Loss'!$D$38)*E2942)+('Win-Draw-Loss'!$D$38+(('Win-Draw-Loss'!$D$39-'Win-Draw-Loss'!$D$38)*F2942)))/2</f>
        <v>30.171289681901783</v>
      </c>
      <c r="H2942" s="37"/>
      <c r="I2942" s="3">
        <f ca="1">(G2942-C2942)*600/'Win-Draw-Loss'!$B$42</f>
        <v>21.073061760916559</v>
      </c>
    </row>
    <row r="2943" spans="1:9" x14ac:dyDescent="0.25">
      <c r="A2943" s="33">
        <f t="shared" ca="1" si="90"/>
        <v>0.15868142187398204</v>
      </c>
      <c r="B2943" s="33">
        <f t="shared" ca="1" si="90"/>
        <v>8.006396744522748E-3</v>
      </c>
      <c r="C2943" s="37">
        <f ca="1">('Win-Draw-Loss'!$B$38+(('Win-Draw-Loss'!$B$39-'Win-Draw-Loss'!$B$38)*A2943)+('Win-Draw-Loss'!$B$38+(('Win-Draw-Loss'!$B$39-'Win-Draw-Loss'!$B$38)*B2943)))/2</f>
        <v>11.666878186185048</v>
      </c>
      <c r="E2943" s="33">
        <f t="shared" ca="1" si="91"/>
        <v>3.6515141044381139E-2</v>
      </c>
      <c r="F2943" s="33">
        <f t="shared" ca="1" si="91"/>
        <v>0.34590872149046115</v>
      </c>
      <c r="G2943" s="37">
        <f ca="1">('Win-Draw-Loss'!$D$38+(('Win-Draw-Loss'!$D$39-'Win-Draw-Loss'!$D$38)*E2943)+('Win-Draw-Loss'!$D$38+(('Win-Draw-Loss'!$D$39-'Win-Draw-Loss'!$D$38)*F2943)))/2</f>
        <v>20.736357938022635</v>
      </c>
      <c r="H2943" s="37"/>
      <c r="I2943" s="3">
        <f ca="1">(G2943-C2943)*600/'Win-Draw-Loss'!$B$42</f>
        <v>18.138959503675174</v>
      </c>
    </row>
    <row r="2944" spans="1:9" x14ac:dyDescent="0.25">
      <c r="A2944" s="33">
        <f t="shared" ca="1" si="90"/>
        <v>0.12762935697875732</v>
      </c>
      <c r="B2944" s="33">
        <f t="shared" ca="1" si="90"/>
        <v>0.21903646999785609</v>
      </c>
      <c r="C2944" s="37">
        <f ca="1">('Win-Draw-Loss'!$B$38+(('Win-Draw-Loss'!$B$39-'Win-Draw-Loss'!$B$38)*A2944)+('Win-Draw-Loss'!$B$38+(('Win-Draw-Loss'!$B$39-'Win-Draw-Loss'!$B$38)*B2944)))/2</f>
        <v>13.466658269766135</v>
      </c>
      <c r="E2944" s="33">
        <f t="shared" ca="1" si="91"/>
        <v>0.47823412914582208</v>
      </c>
      <c r="F2944" s="33">
        <f t="shared" ca="1" si="91"/>
        <v>0.28883348361404815</v>
      </c>
      <c r="G2944" s="37">
        <f ca="1">('Win-Draw-Loss'!$D$38+(('Win-Draw-Loss'!$D$39-'Win-Draw-Loss'!$D$38)*E2944)+('Win-Draw-Loss'!$D$38+(('Win-Draw-Loss'!$D$39-'Win-Draw-Loss'!$D$38)*F2944)))/2</f>
        <v>26.506014191398055</v>
      </c>
      <c r="H2944" s="37"/>
      <c r="I2944" s="3">
        <f ca="1">(G2944-C2944)*600/'Win-Draw-Loss'!$B$42</f>
        <v>26.078711843263839</v>
      </c>
    </row>
    <row r="2945" spans="1:9" x14ac:dyDescent="0.25">
      <c r="A2945" s="33">
        <f t="shared" ca="1" si="90"/>
        <v>0.80325416117907289</v>
      </c>
      <c r="B2945" s="33">
        <f t="shared" ca="1" si="90"/>
        <v>0.18167516439805531</v>
      </c>
      <c r="C2945" s="37">
        <f ca="1">('Win-Draw-Loss'!$B$38+(('Win-Draw-Loss'!$B$39-'Win-Draw-Loss'!$B$38)*A2945)+('Win-Draw-Loss'!$B$38+(('Win-Draw-Loss'!$B$39-'Win-Draw-Loss'!$B$38)*B2945)))/2</f>
        <v>19.849293255771283</v>
      </c>
      <c r="E2945" s="33">
        <f t="shared" ca="1" si="91"/>
        <v>0.2056558610608602</v>
      </c>
      <c r="F2945" s="33">
        <f t="shared" ca="1" si="91"/>
        <v>0.46959316211314106</v>
      </c>
      <c r="G2945" s="37">
        <f ca="1">('Win-Draw-Loss'!$D$38+(('Win-Draw-Loss'!$D$39-'Win-Draw-Loss'!$D$38)*E2945)+('Win-Draw-Loss'!$D$38+(('Win-Draw-Loss'!$D$39-'Win-Draw-Loss'!$D$38)*F2945)))/2</f>
        <v>25.128735347610018</v>
      </c>
      <c r="H2945" s="37"/>
      <c r="I2945" s="3">
        <f ca="1">(G2945-C2945)*600/'Win-Draw-Loss'!$B$42</f>
        <v>10.558884183677471</v>
      </c>
    </row>
    <row r="2946" spans="1:9" x14ac:dyDescent="0.25">
      <c r="A2946" s="33">
        <f t="shared" ref="A2946:B3009" ca="1" si="92">RAND()</f>
        <v>0.47640776760338532</v>
      </c>
      <c r="B2946" s="33">
        <f t="shared" ca="1" si="92"/>
        <v>0.33043971365510949</v>
      </c>
      <c r="C2946" s="37">
        <f ca="1">('Win-Draw-Loss'!$B$38+(('Win-Draw-Loss'!$B$39-'Win-Draw-Loss'!$B$38)*A2946)+('Win-Draw-Loss'!$B$38+(('Win-Draw-Loss'!$B$39-'Win-Draw-Loss'!$B$38)*B2946)))/2</f>
        <v>18.068474812584949</v>
      </c>
      <c r="E2946" s="33">
        <f t="shared" ref="E2946:F3009" ca="1" si="93">RAND()</f>
        <v>0.35271498181730576</v>
      </c>
      <c r="F2946" s="33">
        <f t="shared" ca="1" si="93"/>
        <v>0.97033294367996004</v>
      </c>
      <c r="G2946" s="37">
        <f ca="1">('Win-Draw-Loss'!$D$38+(('Win-Draw-Loss'!$D$39-'Win-Draw-Loss'!$D$38)*E2946)+('Win-Draw-Loss'!$D$38+(('Win-Draw-Loss'!$D$39-'Win-Draw-Loss'!$D$38)*F2946)))/2</f>
        <v>34.845718882458989</v>
      </c>
      <c r="H2946" s="37"/>
      <c r="I2946" s="3">
        <f ca="1">(G2946-C2946)*600/'Win-Draw-Loss'!$B$42</f>
        <v>33.554488139748081</v>
      </c>
    </row>
    <row r="2947" spans="1:9" x14ac:dyDescent="0.25">
      <c r="A2947" s="33">
        <f t="shared" ca="1" si="92"/>
        <v>0.94883473583976718</v>
      </c>
      <c r="B2947" s="33">
        <f t="shared" ca="1" si="92"/>
        <v>0.629021665503262</v>
      </c>
      <c r="C2947" s="37">
        <f ca="1">('Win-Draw-Loss'!$B$38+(('Win-Draw-Loss'!$B$39-'Win-Draw-Loss'!$B$38)*A2947)+('Win-Draw-Loss'!$B$38+(('Win-Draw-Loss'!$B$39-'Win-Draw-Loss'!$B$38)*B2947)))/2</f>
        <v>25.778564013430291</v>
      </c>
      <c r="E2947" s="33">
        <f t="shared" ca="1" si="93"/>
        <v>0.9481493685801512</v>
      </c>
      <c r="F2947" s="33">
        <f t="shared" ca="1" si="93"/>
        <v>0.84331799348546232</v>
      </c>
      <c r="G2947" s="37">
        <f ca="1">('Win-Draw-Loss'!$D$38+(('Win-Draw-Loss'!$D$39-'Win-Draw-Loss'!$D$38)*E2947)+('Win-Draw-Loss'!$D$38+(('Win-Draw-Loss'!$D$39-'Win-Draw-Loss'!$D$38)*F2947)))/2</f>
        <v>41.872010430984204</v>
      </c>
      <c r="H2947" s="37"/>
      <c r="I2947" s="3">
        <f ca="1">(G2947-C2947)*600/'Win-Draw-Loss'!$B$42</f>
        <v>32.186892835107827</v>
      </c>
    </row>
    <row r="2948" spans="1:9" x14ac:dyDescent="0.25">
      <c r="A2948" s="33">
        <f t="shared" ca="1" si="92"/>
        <v>0.35856389451667015</v>
      </c>
      <c r="B2948" s="33">
        <f t="shared" ca="1" si="92"/>
        <v>0.51468781843239164</v>
      </c>
      <c r="C2948" s="37">
        <f ca="1">('Win-Draw-Loss'!$B$38+(('Win-Draw-Loss'!$B$39-'Win-Draw-Loss'!$B$38)*A2948)+('Win-Draw-Loss'!$B$38+(('Win-Draw-Loss'!$B$39-'Win-Draw-Loss'!$B$38)*B2948)))/2</f>
        <v>18.732517129490617</v>
      </c>
      <c r="E2948" s="33">
        <f t="shared" ca="1" si="93"/>
        <v>0.40775206642680772</v>
      </c>
      <c r="F2948" s="33">
        <f t="shared" ca="1" si="93"/>
        <v>0.65293124599773422</v>
      </c>
      <c r="G2948" s="37">
        <f ca="1">('Win-Draw-Loss'!$D$38+(('Win-Draw-Loss'!$D$39-'Win-Draw-Loss'!$D$38)*E2948)+('Win-Draw-Loss'!$D$38+(('Win-Draw-Loss'!$D$39-'Win-Draw-Loss'!$D$38)*F2948)))/2</f>
        <v>30.910249686368132</v>
      </c>
      <c r="H2948" s="37"/>
      <c r="I2948" s="3">
        <f ca="1">(G2948-C2948)*600/'Win-Draw-Loss'!$B$42</f>
        <v>24.355465113755031</v>
      </c>
    </row>
    <row r="2949" spans="1:9" x14ac:dyDescent="0.25">
      <c r="A2949" s="33">
        <f t="shared" ca="1" si="92"/>
        <v>0.56635389200728325</v>
      </c>
      <c r="B2949" s="33">
        <f t="shared" ca="1" si="92"/>
        <v>0.21943736434965333</v>
      </c>
      <c r="C2949" s="37">
        <f ca="1">('Win-Draw-Loss'!$B$38+(('Win-Draw-Loss'!$B$39-'Win-Draw-Loss'!$B$38)*A2949)+('Win-Draw-Loss'!$B$38+(('Win-Draw-Loss'!$B$39-'Win-Draw-Loss'!$B$38)*B2949)))/2</f>
        <v>17.857912563569364</v>
      </c>
      <c r="E2949" s="33">
        <f t="shared" ca="1" si="93"/>
        <v>5.5284641777152643E-2</v>
      </c>
      <c r="F2949" s="33">
        <f t="shared" ca="1" si="93"/>
        <v>1.4490387288973894E-2</v>
      </c>
      <c r="G2949" s="37">
        <f ca="1">('Win-Draw-Loss'!$D$38+(('Win-Draw-Loss'!$D$39-'Win-Draw-Loss'!$D$38)*E2949)+('Win-Draw-Loss'!$D$38+(('Win-Draw-Loss'!$D$39-'Win-Draw-Loss'!$D$38)*F2949)))/2</f>
        <v>16.046625435991899</v>
      </c>
      <c r="H2949" s="37"/>
      <c r="I2949" s="3">
        <f ca="1">(G2949-C2949)*600/'Win-Draw-Loss'!$B$42</f>
        <v>-3.6225742551549303</v>
      </c>
    </row>
    <row r="2950" spans="1:9" x14ac:dyDescent="0.25">
      <c r="A2950" s="33">
        <f t="shared" ca="1" si="92"/>
        <v>0.97474303353225866</v>
      </c>
      <c r="B2950" s="33">
        <f t="shared" ca="1" si="92"/>
        <v>0.62255090233128108</v>
      </c>
      <c r="C2950" s="37">
        <f ca="1">('Win-Draw-Loss'!$B$38+(('Win-Draw-Loss'!$B$39-'Win-Draw-Loss'!$B$38)*A2950)+('Win-Draw-Loss'!$B$38+(('Win-Draw-Loss'!$B$39-'Win-Draw-Loss'!$B$38)*B2950)))/2</f>
        <v>25.972939358635397</v>
      </c>
      <c r="E2950" s="33">
        <f t="shared" ca="1" si="93"/>
        <v>0.65164714607031504</v>
      </c>
      <c r="F2950" s="33">
        <f t="shared" ca="1" si="93"/>
        <v>0.11832418986679272</v>
      </c>
      <c r="G2950" s="37">
        <f ca="1">('Win-Draw-Loss'!$D$38+(('Win-Draw-Loss'!$D$39-'Win-Draw-Loss'!$D$38)*E2950)+('Win-Draw-Loss'!$D$38+(('Win-Draw-Loss'!$D$39-'Win-Draw-Loss'!$D$38)*F2950)))/2</f>
        <v>26.549570039056615</v>
      </c>
      <c r="H2950" s="37"/>
      <c r="I2950" s="3">
        <f ca="1">(G2950-C2950)*600/'Win-Draw-Loss'!$B$42</f>
        <v>1.1532613608424356</v>
      </c>
    </row>
    <row r="2951" spans="1:9" x14ac:dyDescent="0.25">
      <c r="A2951" s="33">
        <f t="shared" ca="1" si="92"/>
        <v>0.56890746624198607</v>
      </c>
      <c r="B2951" s="33">
        <f t="shared" ca="1" si="92"/>
        <v>0.70227069352014326</v>
      </c>
      <c r="C2951" s="37">
        <f ca="1">('Win-Draw-Loss'!$B$38+(('Win-Draw-Loss'!$B$39-'Win-Draw-Loss'!$B$38)*A2951)+('Win-Draw-Loss'!$B$38+(('Win-Draw-Loss'!$B$39-'Win-Draw-Loss'!$B$38)*B2951)))/2</f>
        <v>22.711781597621293</v>
      </c>
      <c r="E2951" s="33">
        <f t="shared" ca="1" si="93"/>
        <v>2.2538594194313477E-2</v>
      </c>
      <c r="F2951" s="33">
        <f t="shared" ca="1" si="93"/>
        <v>0.3631820976024891</v>
      </c>
      <c r="G2951" s="37">
        <f ca="1">('Win-Draw-Loss'!$D$38+(('Win-Draw-Loss'!$D$39-'Win-Draw-Loss'!$D$38)*E2951)+('Win-Draw-Loss'!$D$38+(('Win-Draw-Loss'!$D$39-'Win-Draw-Loss'!$D$38)*F2951)))/2</f>
        <v>20.785810376952039</v>
      </c>
      <c r="H2951" s="37"/>
      <c r="I2951" s="3">
        <f ca="1">(G2951-C2951)*600/'Win-Draw-Loss'!$B$42</f>
        <v>-3.8519424413385082</v>
      </c>
    </row>
    <row r="2952" spans="1:9" x14ac:dyDescent="0.25">
      <c r="A2952" s="33">
        <f t="shared" ca="1" si="92"/>
        <v>3.6959251482543531E-2</v>
      </c>
      <c r="B2952" s="33">
        <f t="shared" ca="1" si="92"/>
        <v>0.20412685397310304</v>
      </c>
      <c r="C2952" s="37">
        <f ca="1">('Win-Draw-Loss'!$B$38+(('Win-Draw-Loss'!$B$39-'Win-Draw-Loss'!$B$38)*A2952)+('Win-Draw-Loss'!$B$38+(('Win-Draw-Loss'!$B$39-'Win-Draw-Loss'!$B$38)*B2952)))/2</f>
        <v>12.410861054556467</v>
      </c>
      <c r="E2952" s="33">
        <f t="shared" ca="1" si="93"/>
        <v>0.26196366827234752</v>
      </c>
      <c r="F2952" s="33">
        <f t="shared" ca="1" si="93"/>
        <v>0.33335280699592595</v>
      </c>
      <c r="G2952" s="37">
        <f ca="1">('Win-Draw-Loss'!$D$38+(('Win-Draw-Loss'!$D$39-'Win-Draw-Loss'!$D$38)*E2952)+('Win-Draw-Loss'!$D$38+(('Win-Draw-Loss'!$D$39-'Win-Draw-Loss'!$D$38)*F2952)))/2</f>
        <v>23.929747129024101</v>
      </c>
      <c r="H2952" s="37"/>
      <c r="I2952" s="3">
        <f ca="1">(G2952-C2952)*600/'Win-Draw-Loss'!$B$42</f>
        <v>23.037772148935268</v>
      </c>
    </row>
    <row r="2953" spans="1:9" x14ac:dyDescent="0.25">
      <c r="A2953" s="33">
        <f t="shared" ca="1" si="92"/>
        <v>0.93802921659726479</v>
      </c>
      <c r="B2953" s="33">
        <f t="shared" ca="1" si="92"/>
        <v>9.3301379980533006E-2</v>
      </c>
      <c r="C2953" s="37">
        <f ca="1">('Win-Draw-Loss'!$B$38+(('Win-Draw-Loss'!$B$39-'Win-Draw-Loss'!$B$38)*A2953)+('Win-Draw-Loss'!$B$38+(('Win-Draw-Loss'!$B$39-'Win-Draw-Loss'!$B$38)*B2953)))/2</f>
        <v>20.313305965777978</v>
      </c>
      <c r="E2953" s="33">
        <f t="shared" ca="1" si="93"/>
        <v>0.40822997924537963</v>
      </c>
      <c r="F2953" s="33">
        <f t="shared" ca="1" si="93"/>
        <v>0.77222550087013908</v>
      </c>
      <c r="G2953" s="37">
        <f ca="1">('Win-Draw-Loss'!$D$38+(('Win-Draw-Loss'!$D$39-'Win-Draw-Loss'!$D$38)*E2953)+('Win-Draw-Loss'!$D$38+(('Win-Draw-Loss'!$D$39-'Win-Draw-Loss'!$D$38)*F2953)))/2</f>
        <v>32.70683220173278</v>
      </c>
      <c r="H2953" s="37"/>
      <c r="I2953" s="3">
        <f ca="1">(G2953-C2953)*600/'Win-Draw-Loss'!$B$42</f>
        <v>24.787052471909604</v>
      </c>
    </row>
    <row r="2954" spans="1:9" x14ac:dyDescent="0.25">
      <c r="A2954" s="33">
        <f t="shared" ca="1" si="92"/>
        <v>0.30005122350083624</v>
      </c>
      <c r="B2954" s="33">
        <f t="shared" ca="1" si="92"/>
        <v>0.73631661172467999</v>
      </c>
      <c r="C2954" s="37">
        <f ca="1">('Win-Draw-Loss'!$B$38+(('Win-Draw-Loss'!$B$39-'Win-Draw-Loss'!$B$38)*A2954)+('Win-Draw-Loss'!$B$38+(('Win-Draw-Loss'!$B$39-'Win-Draw-Loss'!$B$38)*B2954)))/2</f>
        <v>20.363678352255164</v>
      </c>
      <c r="E2954" s="33">
        <f t="shared" ca="1" si="93"/>
        <v>0.55062993488609091</v>
      </c>
      <c r="F2954" s="33">
        <f t="shared" ca="1" si="93"/>
        <v>0.61535268964167711</v>
      </c>
      <c r="G2954" s="37">
        <f ca="1">('Win-Draw-Loss'!$D$38+(('Win-Draw-Loss'!$D$39-'Win-Draw-Loss'!$D$38)*E2954)+('Win-Draw-Loss'!$D$38+(('Win-Draw-Loss'!$D$39-'Win-Draw-Loss'!$D$38)*F2954)))/2</f>
        <v>32.489739367916521</v>
      </c>
      <c r="H2954" s="37"/>
      <c r="I2954" s="3">
        <f ca="1">(G2954-C2954)*600/'Win-Draw-Loss'!$B$42</f>
        <v>24.252122031322713</v>
      </c>
    </row>
    <row r="2955" spans="1:9" x14ac:dyDescent="0.25">
      <c r="A2955" s="33">
        <f t="shared" ca="1" si="92"/>
        <v>0.89449167291266107</v>
      </c>
      <c r="B2955" s="33">
        <f t="shared" ca="1" si="92"/>
        <v>0.76960576277088377</v>
      </c>
      <c r="C2955" s="37">
        <f ca="1">('Win-Draw-Loss'!$B$38+(('Win-Draw-Loss'!$B$39-'Win-Draw-Loss'!$B$38)*A2955)+('Win-Draw-Loss'!$B$38+(('Win-Draw-Loss'!$B$39-'Win-Draw-Loss'!$B$38)*B2955)))/2</f>
        <v>26.64097435683545</v>
      </c>
      <c r="E2955" s="33">
        <f t="shared" ca="1" si="93"/>
        <v>0.10739375404631113</v>
      </c>
      <c r="F2955" s="33">
        <f t="shared" ca="1" si="93"/>
        <v>0.4811874583330622</v>
      </c>
      <c r="G2955" s="37">
        <f ca="1">('Win-Draw-Loss'!$D$38+(('Win-Draw-Loss'!$D$39-'Win-Draw-Loss'!$D$38)*E2955)+('Win-Draw-Loss'!$D$38+(('Win-Draw-Loss'!$D$39-'Win-Draw-Loss'!$D$38)*F2955)))/2</f>
        <v>23.828718185690597</v>
      </c>
      <c r="H2955" s="37"/>
      <c r="I2955" s="3">
        <f ca="1">(G2955-C2955)*600/'Win-Draw-Loss'!$B$42</f>
        <v>-5.6245123422897052</v>
      </c>
    </row>
    <row r="2956" spans="1:9" x14ac:dyDescent="0.25">
      <c r="A2956" s="33">
        <f t="shared" ca="1" si="92"/>
        <v>0.46680461923063599</v>
      </c>
      <c r="B2956" s="33">
        <f t="shared" ca="1" si="92"/>
        <v>8.3802401782446689E-2</v>
      </c>
      <c r="C2956" s="37">
        <f ca="1">('Win-Draw-Loss'!$B$38+(('Win-Draw-Loss'!$B$39-'Win-Draw-Loss'!$B$38)*A2956)+('Win-Draw-Loss'!$B$38+(('Win-Draw-Loss'!$B$39-'Win-Draw-Loss'!$B$38)*B2956)))/2</f>
        <v>15.506070210130826</v>
      </c>
      <c r="E2956" s="33">
        <f t="shared" ca="1" si="93"/>
        <v>0.18773787452316215</v>
      </c>
      <c r="F2956" s="33">
        <f t="shared" ca="1" si="93"/>
        <v>0.98368267872910309</v>
      </c>
      <c r="G2956" s="37">
        <f ca="1">('Win-Draw-Loss'!$D$38+(('Win-Draw-Loss'!$D$39-'Win-Draw-Loss'!$D$38)*E2956)+('Win-Draw-Loss'!$D$38+(('Win-Draw-Loss'!$D$39-'Win-Draw-Loss'!$D$38)*F2956)))/2</f>
        <v>32.571308298783975</v>
      </c>
      <c r="H2956" s="37"/>
      <c r="I2956" s="3">
        <f ca="1">(G2956-C2956)*600/'Win-Draw-Loss'!$B$42</f>
        <v>34.130476177306299</v>
      </c>
    </row>
    <row r="2957" spans="1:9" x14ac:dyDescent="0.25">
      <c r="A2957" s="33">
        <f t="shared" ca="1" si="92"/>
        <v>0.21362839290976943</v>
      </c>
      <c r="B2957" s="33">
        <f t="shared" ca="1" si="92"/>
        <v>6.0221097688436753E-2</v>
      </c>
      <c r="C2957" s="37">
        <f ca="1">('Win-Draw-Loss'!$B$38+(('Win-Draw-Loss'!$B$39-'Win-Draw-Loss'!$B$38)*A2957)+('Win-Draw-Loss'!$B$38+(('Win-Draw-Loss'!$B$39-'Win-Draw-Loss'!$B$38)*B2957)))/2</f>
        <v>12.738494905982062</v>
      </c>
      <c r="E2957" s="33">
        <f t="shared" ca="1" si="93"/>
        <v>0.6121887945620903</v>
      </c>
      <c r="F2957" s="33">
        <f t="shared" ca="1" si="93"/>
        <v>0.71358182206587206</v>
      </c>
      <c r="G2957" s="37">
        <f ca="1">('Win-Draw-Loss'!$D$38+(('Win-Draw-Loss'!$D$39-'Win-Draw-Loss'!$D$38)*E2957)+('Win-Draw-Loss'!$D$38+(('Win-Draw-Loss'!$D$39-'Win-Draw-Loss'!$D$38)*F2957)))/2</f>
        <v>34.886559249419435</v>
      </c>
      <c r="H2957" s="37"/>
      <c r="I2957" s="3">
        <f ca="1">(G2957-C2957)*600/'Win-Draw-Loss'!$B$42</f>
        <v>44.296128686874745</v>
      </c>
    </row>
    <row r="2958" spans="1:9" x14ac:dyDescent="0.25">
      <c r="A2958" s="33">
        <f t="shared" ca="1" si="92"/>
        <v>0.58571330141332079</v>
      </c>
      <c r="B2958" s="33">
        <f t="shared" ca="1" si="92"/>
        <v>0.58638240455964585</v>
      </c>
      <c r="C2958" s="37">
        <f ca="1">('Win-Draw-Loss'!$B$38+(('Win-Draw-Loss'!$B$39-'Win-Draw-Loss'!$B$38)*A2958)+('Win-Draw-Loss'!$B$38+(('Win-Draw-Loss'!$B$39-'Win-Draw-Loss'!$B$38)*B2958)))/2</f>
        <v>21.720957059729667</v>
      </c>
      <c r="E2958" s="33">
        <f t="shared" ca="1" si="93"/>
        <v>0.24125887792306011</v>
      </c>
      <c r="F2958" s="33">
        <f t="shared" ca="1" si="93"/>
        <v>0.65967762541827779</v>
      </c>
      <c r="G2958" s="37">
        <f ca="1">('Win-Draw-Loss'!$D$38+(('Win-Draw-Loss'!$D$39-'Win-Draw-Loss'!$D$38)*E2958)+('Win-Draw-Loss'!$D$38+(('Win-Draw-Loss'!$D$39-'Win-Draw-Loss'!$D$38)*F2958)))/2</f>
        <v>28.514047550120068</v>
      </c>
      <c r="H2958" s="37"/>
      <c r="I2958" s="3">
        <f ca="1">(G2958-C2958)*600/'Win-Draw-Loss'!$B$42</f>
        <v>13.586180980780803</v>
      </c>
    </row>
    <row r="2959" spans="1:9" x14ac:dyDescent="0.25">
      <c r="A2959" s="33">
        <f t="shared" ca="1" si="92"/>
        <v>0.19916922225527633</v>
      </c>
      <c r="B2959" s="33">
        <f t="shared" ca="1" si="92"/>
        <v>0.86146138301494923</v>
      </c>
      <c r="C2959" s="37">
        <f ca="1">('Win-Draw-Loss'!$B$38+(('Win-Draw-Loss'!$B$39-'Win-Draw-Loss'!$B$38)*A2959)+('Win-Draw-Loss'!$B$38+(('Win-Draw-Loss'!$B$39-'Win-Draw-Loss'!$B$38)*B2959)))/2</f>
        <v>20.606306052702255</v>
      </c>
      <c r="E2959" s="33">
        <f t="shared" ca="1" si="93"/>
        <v>0.52561057413249801</v>
      </c>
      <c r="F2959" s="33">
        <f t="shared" ca="1" si="93"/>
        <v>5.2643510336225718E-2</v>
      </c>
      <c r="G2959" s="37">
        <f ca="1">('Win-Draw-Loss'!$D$38+(('Win-Draw-Loss'!$D$39-'Win-Draw-Loss'!$D$38)*E2959)+('Win-Draw-Loss'!$D$38+(('Win-Draw-Loss'!$D$39-'Win-Draw-Loss'!$D$38)*F2959)))/2</f>
        <v>23.673811267030857</v>
      </c>
      <c r="H2959" s="37"/>
      <c r="I2959" s="3">
        <f ca="1">(G2959-C2959)*600/'Win-Draw-Loss'!$B$42</f>
        <v>6.1350104286572034</v>
      </c>
    </row>
    <row r="2960" spans="1:9" x14ac:dyDescent="0.25">
      <c r="A2960" s="33">
        <f t="shared" ca="1" si="92"/>
        <v>0.87481934503238568</v>
      </c>
      <c r="B2960" s="33">
        <f t="shared" ca="1" si="92"/>
        <v>0.97801374749929193</v>
      </c>
      <c r="C2960" s="37">
        <f ca="1">('Win-Draw-Loss'!$B$38+(('Win-Draw-Loss'!$B$39-'Win-Draw-Loss'!$B$38)*A2960)+('Win-Draw-Loss'!$B$38+(('Win-Draw-Loss'!$B$39-'Win-Draw-Loss'!$B$38)*B2960)))/2</f>
        <v>28.528330925316777</v>
      </c>
      <c r="E2960" s="33">
        <f t="shared" ca="1" si="93"/>
        <v>0.716788948423423</v>
      </c>
      <c r="F2960" s="33">
        <f t="shared" ca="1" si="93"/>
        <v>0.1267270965432159</v>
      </c>
      <c r="G2960" s="37">
        <f ca="1">('Win-Draw-Loss'!$D$38+(('Win-Draw-Loss'!$D$39-'Win-Draw-Loss'!$D$38)*E2960)+('Win-Draw-Loss'!$D$38+(('Win-Draw-Loss'!$D$39-'Win-Draw-Loss'!$D$38)*F2960)))/2</f>
        <v>27.652740674499583</v>
      </c>
      <c r="H2960" s="37"/>
      <c r="I2960" s="3">
        <f ca="1">(G2960-C2960)*600/'Win-Draw-Loss'!$B$42</f>
        <v>-1.7511805016343871</v>
      </c>
    </row>
    <row r="2961" spans="1:9" x14ac:dyDescent="0.25">
      <c r="A2961" s="33">
        <f t="shared" ca="1" si="92"/>
        <v>0.9852076691710826</v>
      </c>
      <c r="B2961" s="33">
        <f t="shared" ca="1" si="92"/>
        <v>0.73334874146434259</v>
      </c>
      <c r="C2961" s="37">
        <f ca="1">('Win-Draw-Loss'!$B$38+(('Win-Draw-Loss'!$B$39-'Win-Draw-Loss'!$B$38)*A2961)+('Win-Draw-Loss'!$B$38+(('Win-Draw-Loss'!$B$39-'Win-Draw-Loss'!$B$38)*B2961)))/2</f>
        <v>27.185564106354249</v>
      </c>
      <c r="E2961" s="33">
        <f t="shared" ca="1" si="93"/>
        <v>0.83980129831569872</v>
      </c>
      <c r="F2961" s="33">
        <f t="shared" ca="1" si="93"/>
        <v>0.47524118805605486</v>
      </c>
      <c r="G2961" s="37">
        <f ca="1">('Win-Draw-Loss'!$D$38+(('Win-Draw-Loss'!$D$39-'Win-Draw-Loss'!$D$38)*E2961)+('Win-Draw-Loss'!$D$38+(('Win-Draw-Loss'!$D$39-'Win-Draw-Loss'!$D$38)*F2961)))/2</f>
        <v>34.725637295576306</v>
      </c>
      <c r="H2961" s="37"/>
      <c r="I2961" s="3">
        <f ca="1">(G2961-C2961)*600/'Win-Draw-Loss'!$B$42</f>
        <v>15.080146378444113</v>
      </c>
    </row>
    <row r="2962" spans="1:9" x14ac:dyDescent="0.25">
      <c r="A2962" s="33">
        <f t="shared" ca="1" si="92"/>
        <v>0.91529353948348491</v>
      </c>
      <c r="B2962" s="33">
        <f t="shared" ca="1" si="92"/>
        <v>0.56997736371818808</v>
      </c>
      <c r="C2962" s="37">
        <f ca="1">('Win-Draw-Loss'!$B$38+(('Win-Draw-Loss'!$B$39-'Win-Draw-Loss'!$B$38)*A2962)+('Win-Draw-Loss'!$B$38+(('Win-Draw-Loss'!$B$39-'Win-Draw-Loss'!$B$38)*B2962)))/2</f>
        <v>24.85270903201673</v>
      </c>
      <c r="E2962" s="33">
        <f t="shared" ca="1" si="93"/>
        <v>0.73378164873384566</v>
      </c>
      <c r="F2962" s="33">
        <f t="shared" ca="1" si="93"/>
        <v>0.56898097435620321</v>
      </c>
      <c r="G2962" s="37">
        <f ca="1">('Win-Draw-Loss'!$D$38+(('Win-Draw-Loss'!$D$39-'Win-Draw-Loss'!$D$38)*E2962)+('Win-Draw-Loss'!$D$38+(('Win-Draw-Loss'!$D$39-'Win-Draw-Loss'!$D$38)*F2962)))/2</f>
        <v>34.541439346350735</v>
      </c>
      <c r="H2962" s="37"/>
      <c r="I2962" s="3">
        <f ca="1">(G2962-C2962)*600/'Win-Draw-Loss'!$B$42</f>
        <v>19.377460628668011</v>
      </c>
    </row>
    <row r="2963" spans="1:9" x14ac:dyDescent="0.25">
      <c r="A2963" s="33">
        <f t="shared" ca="1" si="92"/>
        <v>0.86692862130628601</v>
      </c>
      <c r="B2963" s="33">
        <f t="shared" ca="1" si="92"/>
        <v>1.6434998248765376E-2</v>
      </c>
      <c r="C2963" s="37">
        <f ca="1">('Win-Draw-Loss'!$B$38+(('Win-Draw-Loss'!$B$39-'Win-Draw-Loss'!$B$38)*A2963)+('Win-Draw-Loss'!$B$38+(('Win-Draw-Loss'!$B$39-'Win-Draw-Loss'!$B$38)*B2963)))/2</f>
        <v>18.833636195550511</v>
      </c>
      <c r="E2963" s="33">
        <f t="shared" ca="1" si="93"/>
        <v>0.98028725806352435</v>
      </c>
      <c r="F2963" s="33">
        <f t="shared" ca="1" si="93"/>
        <v>0.53681066571882219</v>
      </c>
      <c r="G2963" s="37">
        <f ca="1">('Win-Draw-Loss'!$D$38+(('Win-Draw-Loss'!$D$39-'Win-Draw-Loss'!$D$38)*E2963)+('Win-Draw-Loss'!$D$38+(('Win-Draw-Loss'!$D$39-'Win-Draw-Loss'!$D$38)*F2963)))/2</f>
        <v>37.756468856735196</v>
      </c>
      <c r="H2963" s="37"/>
      <c r="I2963" s="3">
        <f ca="1">(G2963-C2963)*600/'Win-Draw-Loss'!$B$42</f>
        <v>37.845665322369371</v>
      </c>
    </row>
    <row r="2964" spans="1:9" x14ac:dyDescent="0.25">
      <c r="A2964" s="33">
        <f t="shared" ca="1" si="92"/>
        <v>0.18795635406831412</v>
      </c>
      <c r="B2964" s="33">
        <f t="shared" ca="1" si="92"/>
        <v>0.10890835151331391</v>
      </c>
      <c r="C2964" s="37">
        <f ca="1">('Win-Draw-Loss'!$B$38+(('Win-Draw-Loss'!$B$39-'Win-Draw-Loss'!$B$38)*A2964)+('Win-Draw-Loss'!$B$38+(('Win-Draw-Loss'!$B$39-'Win-Draw-Loss'!$B$38)*B2964)))/2</f>
        <v>12.96864705581628</v>
      </c>
      <c r="E2964" s="33">
        <f t="shared" ca="1" si="93"/>
        <v>0.93351823333936479</v>
      </c>
      <c r="F2964" s="33">
        <f t="shared" ca="1" si="93"/>
        <v>0.8712395580172243</v>
      </c>
      <c r="G2964" s="37">
        <f ca="1">('Win-Draw-Loss'!$D$38+(('Win-Draw-Loss'!$D$39-'Win-Draw-Loss'!$D$38)*E2964)+('Win-Draw-Loss'!$D$38+(('Win-Draw-Loss'!$D$39-'Win-Draw-Loss'!$D$38)*F2964)))/2</f>
        <v>42.071366870348832</v>
      </c>
      <c r="H2964" s="37"/>
      <c r="I2964" s="3">
        <f ca="1">(G2964-C2964)*600/'Win-Draw-Loss'!$B$42</f>
        <v>58.205439629065104</v>
      </c>
    </row>
    <row r="2965" spans="1:9" x14ac:dyDescent="0.25">
      <c r="A2965" s="33">
        <f t="shared" ca="1" si="92"/>
        <v>0.98322346907410507</v>
      </c>
      <c r="B2965" s="33">
        <f t="shared" ca="1" si="92"/>
        <v>4.7441029872055118E-2</v>
      </c>
      <c r="C2965" s="37">
        <f ca="1">('Win-Draw-Loss'!$B$38+(('Win-Draw-Loss'!$B$39-'Win-Draw-Loss'!$B$38)*A2965)+('Win-Draw-Loss'!$B$38+(('Win-Draw-Loss'!$B$39-'Win-Draw-Loss'!$B$38)*B2965)))/2</f>
        <v>20.306644989461603</v>
      </c>
      <c r="E2965" s="33">
        <f t="shared" ca="1" si="93"/>
        <v>0.45929675009504145</v>
      </c>
      <c r="F2965" s="33">
        <f t="shared" ca="1" si="93"/>
        <v>0.59403907203407791</v>
      </c>
      <c r="G2965" s="37">
        <f ca="1">('Win-Draw-Loss'!$D$38+(('Win-Draw-Loss'!$D$39-'Win-Draw-Loss'!$D$38)*E2965)+('Win-Draw-Loss'!$D$38+(('Win-Draw-Loss'!$D$39-'Win-Draw-Loss'!$D$38)*F2965)))/2</f>
        <v>30.800037331936789</v>
      </c>
      <c r="H2965" s="37"/>
      <c r="I2965" s="3">
        <f ca="1">(G2965-C2965)*600/'Win-Draw-Loss'!$B$42</f>
        <v>20.986784684950372</v>
      </c>
    </row>
    <row r="2966" spans="1:9" x14ac:dyDescent="0.25">
      <c r="A2966" s="33">
        <f t="shared" ca="1" si="92"/>
        <v>0.6645487173786474</v>
      </c>
      <c r="B2966" s="33">
        <f t="shared" ca="1" si="92"/>
        <v>0.59624775190817703</v>
      </c>
      <c r="C2966" s="37">
        <f ca="1">('Win-Draw-Loss'!$B$38+(('Win-Draw-Loss'!$B$39-'Win-Draw-Loss'!$B$38)*A2966)+('Win-Draw-Loss'!$B$38+(('Win-Draw-Loss'!$B$39-'Win-Draw-Loss'!$B$38)*B2966)))/2</f>
        <v>22.607964692868244</v>
      </c>
      <c r="E2966" s="33">
        <f t="shared" ca="1" si="93"/>
        <v>0.29965940005305625</v>
      </c>
      <c r="F2966" s="33">
        <f t="shared" ca="1" si="93"/>
        <v>0.66874865241730275</v>
      </c>
      <c r="G2966" s="37">
        <f ca="1">('Win-Draw-Loss'!$D$38+(('Win-Draw-Loss'!$D$39-'Win-Draw-Loss'!$D$38)*E2966)+('Win-Draw-Loss'!$D$38+(('Win-Draw-Loss'!$D$39-'Win-Draw-Loss'!$D$38)*F2966)))/2</f>
        <v>29.526120787055383</v>
      </c>
      <c r="H2966" s="37"/>
      <c r="I2966" s="3">
        <f ca="1">(G2966-C2966)*600/'Win-Draw-Loss'!$B$42</f>
        <v>13.836312188374279</v>
      </c>
    </row>
    <row r="2967" spans="1:9" x14ac:dyDescent="0.25">
      <c r="A2967" s="33">
        <f t="shared" ca="1" si="92"/>
        <v>4.1549530133120571E-2</v>
      </c>
      <c r="B2967" s="33">
        <f t="shared" ca="1" si="92"/>
        <v>0.68516394656327495</v>
      </c>
      <c r="C2967" s="37">
        <f ca="1">('Win-Draw-Loss'!$B$38+(('Win-Draw-Loss'!$B$39-'Win-Draw-Loss'!$B$38)*A2967)+('Win-Draw-Loss'!$B$38+(('Win-Draw-Loss'!$B$39-'Win-Draw-Loss'!$B$38)*B2967)))/2</f>
        <v>17.267134766963956</v>
      </c>
      <c r="E2967" s="33">
        <f t="shared" ca="1" si="93"/>
        <v>0.69217010557821335</v>
      </c>
      <c r="F2967" s="33">
        <f t="shared" ca="1" si="93"/>
        <v>0.21511172889232022</v>
      </c>
      <c r="G2967" s="37">
        <f ca="1">('Win-Draw-Loss'!$D$38+(('Win-Draw-Loss'!$D$39-'Win-Draw-Loss'!$D$38)*E2967)+('Win-Draw-Loss'!$D$38+(('Win-Draw-Loss'!$D$39-'Win-Draw-Loss'!$D$38)*F2967)))/2</f>
        <v>28.609227517058002</v>
      </c>
      <c r="H2967" s="37"/>
      <c r="I2967" s="3">
        <f ca="1">(G2967-C2967)*600/'Win-Draw-Loss'!$B$42</f>
        <v>22.684185500188093</v>
      </c>
    </row>
    <row r="2968" spans="1:9" x14ac:dyDescent="0.25">
      <c r="A2968" s="33">
        <f t="shared" ca="1" si="92"/>
        <v>0.97383262118915925</v>
      </c>
      <c r="B2968" s="33">
        <f t="shared" ca="1" si="92"/>
        <v>2.5371031498062968E-2</v>
      </c>
      <c r="C2968" s="37">
        <f ca="1">('Win-Draw-Loss'!$B$38+(('Win-Draw-Loss'!$B$39-'Win-Draw-Loss'!$B$38)*A2968)+('Win-Draw-Loss'!$B$38+(('Win-Draw-Loss'!$B$39-'Win-Draw-Loss'!$B$38)*B2968)))/2</f>
        <v>19.992036526872223</v>
      </c>
      <c r="E2968" s="33">
        <f t="shared" ca="1" si="93"/>
        <v>0.44895545312731122</v>
      </c>
      <c r="F2968" s="33">
        <f t="shared" ca="1" si="93"/>
        <v>0.21770307064805838</v>
      </c>
      <c r="G2968" s="37">
        <f ca="1">('Win-Draw-Loss'!$D$38+(('Win-Draw-Loss'!$D$39-'Win-Draw-Loss'!$D$38)*E2968)+('Win-Draw-Loss'!$D$38+(('Win-Draw-Loss'!$D$39-'Win-Draw-Loss'!$D$38)*F2968)))/2</f>
        <v>24.999877856630544</v>
      </c>
      <c r="H2968" s="37"/>
      <c r="I2968" s="3">
        <f ca="1">(G2968-C2968)*600/'Win-Draw-Loss'!$B$42</f>
        <v>10.015682659516642</v>
      </c>
    </row>
    <row r="2969" spans="1:9" x14ac:dyDescent="0.25">
      <c r="A2969" s="33">
        <f t="shared" ca="1" si="92"/>
        <v>2.019406701645754E-2</v>
      </c>
      <c r="B2969" s="33">
        <f t="shared" ca="1" si="92"/>
        <v>0.6004677270977381</v>
      </c>
      <c r="C2969" s="37">
        <f ca="1">('Win-Draw-Loss'!$B$38+(('Win-Draw-Loss'!$B$39-'Win-Draw-Loss'!$B$38)*A2969)+('Win-Draw-Loss'!$B$38+(('Win-Draw-Loss'!$B$39-'Win-Draw-Loss'!$B$38)*B2969)))/2</f>
        <v>16.206617941141957</v>
      </c>
      <c r="E2969" s="33">
        <f t="shared" ca="1" si="93"/>
        <v>0.70544347847269528</v>
      </c>
      <c r="F2969" s="33">
        <f t="shared" ca="1" si="93"/>
        <v>0.16229560953038524</v>
      </c>
      <c r="G2969" s="37">
        <f ca="1">('Win-Draw-Loss'!$D$38+(('Win-Draw-Loss'!$D$39-'Win-Draw-Loss'!$D$38)*E2969)+('Win-Draw-Loss'!$D$38+(('Win-Draw-Loss'!$D$39-'Win-Draw-Loss'!$D$38)*F2969)))/2</f>
        <v>28.016086320046206</v>
      </c>
      <c r="H2969" s="37"/>
      <c r="I2969" s="3">
        <f ca="1">(G2969-C2969)*600/'Win-Draw-Loss'!$B$42</f>
        <v>23.618936757808498</v>
      </c>
    </row>
    <row r="2970" spans="1:9" x14ac:dyDescent="0.25">
      <c r="A2970" s="33">
        <f t="shared" ca="1" si="92"/>
        <v>0.48799617223609582</v>
      </c>
      <c r="B2970" s="33">
        <f t="shared" ca="1" si="92"/>
        <v>0.39974778085160079</v>
      </c>
      <c r="C2970" s="37">
        <f ca="1">('Win-Draw-Loss'!$B$38+(('Win-Draw-Loss'!$B$39-'Win-Draw-Loss'!$B$38)*A2970)+('Win-Draw-Loss'!$B$38+(('Win-Draw-Loss'!$B$39-'Win-Draw-Loss'!$B$38)*B2970)))/2</f>
        <v>18.877439530876966</v>
      </c>
      <c r="E2970" s="33">
        <f t="shared" ca="1" si="93"/>
        <v>0.89208887929540892</v>
      </c>
      <c r="F2970" s="33">
        <f t="shared" ca="1" si="93"/>
        <v>0.2377354017036214</v>
      </c>
      <c r="G2970" s="37">
        <f ca="1">('Win-Draw-Loss'!$D$38+(('Win-Draw-Loss'!$D$39-'Win-Draw-Loss'!$D$38)*E2970)+('Win-Draw-Loss'!$D$38+(('Win-Draw-Loss'!$D$39-'Win-Draw-Loss'!$D$38)*F2970)))/2</f>
        <v>31.947364214985452</v>
      </c>
      <c r="H2970" s="37"/>
      <c r="I2970" s="3">
        <f ca="1">(G2970-C2970)*600/'Win-Draw-Loss'!$B$42</f>
        <v>26.139849368216971</v>
      </c>
    </row>
    <row r="2971" spans="1:9" x14ac:dyDescent="0.25">
      <c r="A2971" s="33">
        <f t="shared" ca="1" si="92"/>
        <v>0.84604471860742203</v>
      </c>
      <c r="B2971" s="33">
        <f t="shared" ca="1" si="92"/>
        <v>0.12250851548910735</v>
      </c>
      <c r="C2971" s="37">
        <f ca="1">('Win-Draw-Loss'!$B$38+(('Win-Draw-Loss'!$B$39-'Win-Draw-Loss'!$B$38)*A2971)+('Win-Draw-Loss'!$B$38+(('Win-Draw-Loss'!$B$39-'Win-Draw-Loss'!$B$38)*B2971)))/2</f>
        <v>19.685532340965292</v>
      </c>
      <c r="E2971" s="33">
        <f t="shared" ca="1" si="93"/>
        <v>0.21973225448389833</v>
      </c>
      <c r="F2971" s="33">
        <f t="shared" ca="1" si="93"/>
        <v>0.90406099335781587</v>
      </c>
      <c r="G2971" s="37">
        <f ca="1">('Win-Draw-Loss'!$D$38+(('Win-Draw-Loss'!$D$39-'Win-Draw-Loss'!$D$38)*E2971)+('Win-Draw-Loss'!$D$38+(('Win-Draw-Loss'!$D$39-'Win-Draw-Loss'!$D$38)*F2971)))/2</f>
        <v>31.856898717625711</v>
      </c>
      <c r="H2971" s="37"/>
      <c r="I2971" s="3">
        <f ca="1">(G2971-C2971)*600/'Win-Draw-Loss'!$B$42</f>
        <v>24.342732753320838</v>
      </c>
    </row>
    <row r="2972" spans="1:9" x14ac:dyDescent="0.25">
      <c r="A2972" s="33">
        <f t="shared" ca="1" si="92"/>
        <v>0.45670963890339134</v>
      </c>
      <c r="B2972" s="33">
        <f t="shared" ca="1" si="92"/>
        <v>0.54032278785012566</v>
      </c>
      <c r="C2972" s="37">
        <f ca="1">('Win-Draw-Loss'!$B$38+(('Win-Draw-Loss'!$B$39-'Win-Draw-Loss'!$B$38)*A2972)+('Win-Draw-Loss'!$B$38+(('Win-Draw-Loss'!$B$39-'Win-Draw-Loss'!$B$38)*B2972)))/2</f>
        <v>19.970324267535169</v>
      </c>
      <c r="E2972" s="33">
        <f t="shared" ca="1" si="93"/>
        <v>0.88342300831278275</v>
      </c>
      <c r="F2972" s="33">
        <f t="shared" ca="1" si="93"/>
        <v>0.60251052052393228</v>
      </c>
      <c r="G2972" s="37">
        <f ca="1">('Win-Draw-Loss'!$D$38+(('Win-Draw-Loss'!$D$39-'Win-Draw-Loss'!$D$38)*E2972)+('Win-Draw-Loss'!$D$38+(('Win-Draw-Loss'!$D$39-'Win-Draw-Loss'!$D$38)*F2972)))/2</f>
        <v>37.28900293255073</v>
      </c>
      <c r="H2972" s="37"/>
      <c r="I2972" s="3">
        <f ca="1">(G2972-C2972)*600/'Win-Draw-Loss'!$B$42</f>
        <v>34.637357330031122</v>
      </c>
    </row>
    <row r="2973" spans="1:9" x14ac:dyDescent="0.25">
      <c r="A2973" s="33">
        <f t="shared" ca="1" si="92"/>
        <v>0.19010326317203707</v>
      </c>
      <c r="B2973" s="33">
        <f t="shared" ca="1" si="92"/>
        <v>0.36653531769364733</v>
      </c>
      <c r="C2973" s="37">
        <f ca="1">('Win-Draw-Loss'!$B$38+(('Win-Draw-Loss'!$B$39-'Win-Draw-Loss'!$B$38)*A2973)+('Win-Draw-Loss'!$B$38+(('Win-Draw-Loss'!$B$39-'Win-Draw-Loss'!$B$38)*B2973)))/2</f>
        <v>15.566385808656845</v>
      </c>
      <c r="E2973" s="33">
        <f t="shared" ca="1" si="93"/>
        <v>0.49187425543797458</v>
      </c>
      <c r="F2973" s="33">
        <f t="shared" ca="1" si="93"/>
        <v>0.85981967020309502</v>
      </c>
      <c r="G2973" s="37">
        <f ca="1">('Win-Draw-Loss'!$D$38+(('Win-Draw-Loss'!$D$39-'Win-Draw-Loss'!$D$38)*E2973)+('Win-Draw-Loss'!$D$38+(('Win-Draw-Loss'!$D$39-'Win-Draw-Loss'!$D$38)*F2973)))/2</f>
        <v>35.275408884616041</v>
      </c>
      <c r="H2973" s="37"/>
      <c r="I2973" s="3">
        <f ca="1">(G2973-C2973)*600/'Win-Draw-Loss'!$B$42</f>
        <v>39.418046151918389</v>
      </c>
    </row>
    <row r="2974" spans="1:9" x14ac:dyDescent="0.25">
      <c r="A2974" s="33">
        <f t="shared" ca="1" si="92"/>
        <v>7.1227711491799517E-2</v>
      </c>
      <c r="B2974" s="33">
        <f t="shared" ca="1" si="92"/>
        <v>0.50526349600163445</v>
      </c>
      <c r="C2974" s="37">
        <f ca="1">('Win-Draw-Loss'!$B$38+(('Win-Draw-Loss'!$B$39-'Win-Draw-Loss'!$B$38)*A2974)+('Win-Draw-Loss'!$B$38+(('Win-Draw-Loss'!$B$39-'Win-Draw-Loss'!$B$38)*B2974)))/2</f>
        <v>15.76491207493434</v>
      </c>
      <c r="E2974" s="33">
        <f t="shared" ca="1" si="93"/>
        <v>0.75029871934046466</v>
      </c>
      <c r="F2974" s="33">
        <f t="shared" ca="1" si="93"/>
        <v>0.19003002068927877</v>
      </c>
      <c r="G2974" s="37">
        <f ca="1">('Win-Draw-Loss'!$D$38+(('Win-Draw-Loss'!$D$39-'Win-Draw-Loss'!$D$38)*E2974)+('Win-Draw-Loss'!$D$38+(('Win-Draw-Loss'!$D$39-'Win-Draw-Loss'!$D$38)*F2974)))/2</f>
        <v>29.104931100446148</v>
      </c>
      <c r="H2974" s="37"/>
      <c r="I2974" s="3">
        <f ca="1">(G2974-C2974)*600/'Win-Draw-Loss'!$B$42</f>
        <v>26.680038051023615</v>
      </c>
    </row>
    <row r="2975" spans="1:9" x14ac:dyDescent="0.25">
      <c r="A2975" s="33">
        <f t="shared" ca="1" si="92"/>
        <v>0.8275538035096287</v>
      </c>
      <c r="B2975" s="33">
        <f t="shared" ca="1" si="92"/>
        <v>0.44528098262054627</v>
      </c>
      <c r="C2975" s="37">
        <f ca="1">('Win-Draw-Loss'!$B$38+(('Win-Draw-Loss'!$B$39-'Win-Draw-Loss'!$B$38)*A2975)+('Win-Draw-Loss'!$B$38+(('Win-Draw-Loss'!$B$39-'Win-Draw-Loss'!$B$38)*B2975)))/2</f>
        <v>22.728347861301749</v>
      </c>
      <c r="E2975" s="33">
        <f t="shared" ca="1" si="93"/>
        <v>0.89195828902884244</v>
      </c>
      <c r="F2975" s="33">
        <f t="shared" ca="1" si="93"/>
        <v>0.20943972002000022</v>
      </c>
      <c r="G2975" s="37">
        <f ca="1">('Win-Draw-Loss'!$D$38+(('Win-Draw-Loss'!$D$39-'Win-Draw-Loss'!$D$38)*E2975)+('Win-Draw-Loss'!$D$38+(('Win-Draw-Loss'!$D$39-'Win-Draw-Loss'!$D$38)*F2975)))/2</f>
        <v>31.52097013573264</v>
      </c>
      <c r="H2975" s="37"/>
      <c r="I2975" s="3">
        <f ca="1">(G2975-C2975)*600/'Win-Draw-Loss'!$B$42</f>
        <v>17.58524454886178</v>
      </c>
    </row>
    <row r="2976" spans="1:9" x14ac:dyDescent="0.25">
      <c r="A2976" s="33">
        <f t="shared" ca="1" si="92"/>
        <v>0.94811638205202764</v>
      </c>
      <c r="B2976" s="33">
        <f t="shared" ca="1" si="92"/>
        <v>1.7222326873576721E-2</v>
      </c>
      <c r="C2976" s="37">
        <f ca="1">('Win-Draw-Loss'!$B$38+(('Win-Draw-Loss'!$B$39-'Win-Draw-Loss'!$B$38)*A2976)+('Win-Draw-Loss'!$B$38+(('Win-Draw-Loss'!$B$39-'Win-Draw-Loss'!$B$38)*B2976)))/2</f>
        <v>19.653387089256043</v>
      </c>
      <c r="E2976" s="33">
        <f t="shared" ca="1" si="93"/>
        <v>0.46081626859632396</v>
      </c>
      <c r="F2976" s="33">
        <f t="shared" ca="1" si="93"/>
        <v>0.62704924611339219</v>
      </c>
      <c r="G2976" s="37">
        <f ca="1">('Win-Draw-Loss'!$D$38+(('Win-Draw-Loss'!$D$39-'Win-Draw-Loss'!$D$38)*E2976)+('Win-Draw-Loss'!$D$38+(('Win-Draw-Loss'!$D$39-'Win-Draw-Loss'!$D$38)*F2976)))/2</f>
        <v>31.317982720645741</v>
      </c>
      <c r="H2976" s="37"/>
      <c r="I2976" s="3">
        <f ca="1">(G2976-C2976)*600/'Win-Draw-Loss'!$B$42</f>
        <v>23.329191262779396</v>
      </c>
    </row>
    <row r="2977" spans="1:9" x14ac:dyDescent="0.25">
      <c r="A2977" s="33">
        <f t="shared" ca="1" si="92"/>
        <v>0.81110716477574019</v>
      </c>
      <c r="B2977" s="33">
        <f t="shared" ca="1" si="92"/>
        <v>0.79006012830018935</v>
      </c>
      <c r="C2977" s="37">
        <f ca="1">('Win-Draw-Loss'!$B$38+(('Win-Draw-Loss'!$B$39-'Win-Draw-Loss'!$B$38)*A2977)+('Win-Draw-Loss'!$B$38+(('Win-Draw-Loss'!$B$39-'Win-Draw-Loss'!$B$38)*B2977)))/2</f>
        <v>26.011672930759296</v>
      </c>
      <c r="E2977" s="33">
        <f t="shared" ca="1" si="93"/>
        <v>0.63615026626185389</v>
      </c>
      <c r="F2977" s="33">
        <f t="shared" ca="1" si="93"/>
        <v>0.33295962003806723</v>
      </c>
      <c r="G2977" s="37">
        <f ca="1">('Win-Draw-Loss'!$D$38+(('Win-Draw-Loss'!$D$39-'Win-Draw-Loss'!$D$38)*E2977)+('Win-Draw-Loss'!$D$38+(('Win-Draw-Loss'!$D$39-'Win-Draw-Loss'!$D$38)*F2977)))/2</f>
        <v>29.536648294498818</v>
      </c>
      <c r="H2977" s="37"/>
      <c r="I2977" s="3">
        <f ca="1">(G2977-C2977)*600/'Win-Draw-Loss'!$B$42</f>
        <v>7.0499507274790432</v>
      </c>
    </row>
    <row r="2978" spans="1:9" x14ac:dyDescent="0.25">
      <c r="A2978" s="33">
        <f t="shared" ca="1" si="92"/>
        <v>0.92817542782530915</v>
      </c>
      <c r="B2978" s="33">
        <f t="shared" ca="1" si="92"/>
        <v>0.74901207240673795</v>
      </c>
      <c r="C2978" s="37">
        <f ca="1">('Win-Draw-Loss'!$B$38+(('Win-Draw-Loss'!$B$39-'Win-Draw-Loss'!$B$38)*A2978)+('Win-Draw-Loss'!$B$38+(('Win-Draw-Loss'!$B$39-'Win-Draw-Loss'!$B$38)*B2978)))/2</f>
        <v>26.771875002320471</v>
      </c>
      <c r="E2978" s="33">
        <f t="shared" ca="1" si="93"/>
        <v>0.35018065358578987</v>
      </c>
      <c r="F2978" s="33">
        <f t="shared" ca="1" si="93"/>
        <v>0.66560826450856692</v>
      </c>
      <c r="G2978" s="37">
        <f ca="1">('Win-Draw-Loss'!$D$38+(('Win-Draw-Loss'!$D$39-'Win-Draw-Loss'!$D$38)*E2978)+('Win-Draw-Loss'!$D$38+(('Win-Draw-Loss'!$D$39-'Win-Draw-Loss'!$D$38)*F2978)))/2</f>
        <v>30.236833771415355</v>
      </c>
      <c r="H2978" s="37"/>
      <c r="I2978" s="3">
        <f ca="1">(G2978-C2978)*600/'Win-Draw-Loss'!$B$42</f>
        <v>6.9299175381897706</v>
      </c>
    </row>
    <row r="2979" spans="1:9" x14ac:dyDescent="0.25">
      <c r="A2979" s="33">
        <f t="shared" ca="1" si="92"/>
        <v>0.34521370558787712</v>
      </c>
      <c r="B2979" s="33">
        <f t="shared" ca="1" si="92"/>
        <v>0.35636802651983346</v>
      </c>
      <c r="C2979" s="37">
        <f ca="1">('Win-Draw-Loss'!$B$38+(('Win-Draw-Loss'!$B$39-'Win-Draw-Loss'!$B$38)*A2979)+('Win-Draw-Loss'!$B$38+(('Win-Draw-Loss'!$B$39-'Win-Draw-Loss'!$B$38)*B2979)))/2</f>
        <v>17.015817321077108</v>
      </c>
      <c r="E2979" s="33">
        <f t="shared" ca="1" si="93"/>
        <v>0.46914024652936936</v>
      </c>
      <c r="F2979" s="33">
        <f t="shared" ca="1" si="93"/>
        <v>0.80351780031162334</v>
      </c>
      <c r="G2979" s="37">
        <f ca="1">('Win-Draw-Loss'!$D$38+(('Win-Draw-Loss'!$D$39-'Win-Draw-Loss'!$D$38)*E2979)+('Win-Draw-Loss'!$D$38+(('Win-Draw-Loss'!$D$39-'Win-Draw-Loss'!$D$38)*F2979)))/2</f>
        <v>34.089870702614888</v>
      </c>
      <c r="H2979" s="37"/>
      <c r="I2979" s="3">
        <f ca="1">(G2979-C2979)*600/'Win-Draw-Loss'!$B$42</f>
        <v>34.14810676307556</v>
      </c>
    </row>
    <row r="2980" spans="1:9" x14ac:dyDescent="0.25">
      <c r="A2980" s="33">
        <f t="shared" ca="1" si="92"/>
        <v>0.84750613183866208</v>
      </c>
      <c r="B2980" s="33">
        <f t="shared" ca="1" si="92"/>
        <v>0.92814073624489046</v>
      </c>
      <c r="C2980" s="37">
        <f ca="1">('Win-Draw-Loss'!$B$38+(('Win-Draw-Loss'!$B$39-'Win-Draw-Loss'!$B$38)*A2980)+('Win-Draw-Loss'!$B$38+(('Win-Draw-Loss'!$B$39-'Win-Draw-Loss'!$B$38)*B2980)))/2</f>
        <v>27.756468680835525</v>
      </c>
      <c r="E2980" s="33">
        <f t="shared" ca="1" si="93"/>
        <v>0.24514500221575797</v>
      </c>
      <c r="F2980" s="33">
        <f t="shared" ca="1" si="93"/>
        <v>0.7125482402547616</v>
      </c>
      <c r="G2980" s="37">
        <f ca="1">('Win-Draw-Loss'!$D$38+(('Win-Draw-Loss'!$D$39-'Win-Draw-Loss'!$D$38)*E2980)+('Win-Draw-Loss'!$D$38+(('Win-Draw-Loss'!$D$39-'Win-Draw-Loss'!$D$38)*F2980)))/2</f>
        <v>29.365398637057794</v>
      </c>
      <c r="H2980" s="37"/>
      <c r="I2980" s="3">
        <f ca="1">(G2980-C2980)*600/'Win-Draw-Loss'!$B$42</f>
        <v>3.2178599124445384</v>
      </c>
    </row>
    <row r="2981" spans="1:9" x14ac:dyDescent="0.25">
      <c r="A2981" s="33">
        <f t="shared" ca="1" si="92"/>
        <v>0.90115486967953584</v>
      </c>
      <c r="B2981" s="33">
        <f t="shared" ca="1" si="92"/>
        <v>0.85362748506173913</v>
      </c>
      <c r="C2981" s="37">
        <f ca="1">('Win-Draw-Loss'!$B$38+(('Win-Draw-Loss'!$B$39-'Win-Draw-Loss'!$B$38)*A2981)+('Win-Draw-Loss'!$B$38+(('Win-Draw-Loss'!$B$39-'Win-Draw-Loss'!$B$38)*B2981)))/2</f>
        <v>27.547823547412751</v>
      </c>
      <c r="E2981" s="33">
        <f t="shared" ca="1" si="93"/>
        <v>0.18120965482967655</v>
      </c>
      <c r="F2981" s="33">
        <f t="shared" ca="1" si="93"/>
        <v>3.4212245862251689E-2</v>
      </c>
      <c r="G2981" s="37">
        <f ca="1">('Win-Draw-Loss'!$D$38+(('Win-Draw-Loss'!$D$39-'Win-Draw-Loss'!$D$38)*E2981)+('Win-Draw-Loss'!$D$38+(('Win-Draw-Loss'!$D$39-'Win-Draw-Loss'!$D$38)*F2981)))/2</f>
        <v>18.231328510378923</v>
      </c>
      <c r="H2981" s="37"/>
      <c r="I2981" s="3">
        <f ca="1">(G2981-C2981)*600/'Win-Draw-Loss'!$B$42</f>
        <v>-18.632990074067656</v>
      </c>
    </row>
    <row r="2982" spans="1:9" x14ac:dyDescent="0.25">
      <c r="A2982" s="33">
        <f t="shared" ca="1" si="92"/>
        <v>0.70373674065981306</v>
      </c>
      <c r="B2982" s="33">
        <f t="shared" ca="1" si="92"/>
        <v>0.87140622251539668</v>
      </c>
      <c r="C2982" s="37">
        <f ca="1">('Win-Draw-Loss'!$B$38+(('Win-Draw-Loss'!$B$39-'Win-Draw-Loss'!$B$38)*A2982)+('Win-Draw-Loss'!$B$38+(('Win-Draw-Loss'!$B$39-'Win-Draw-Loss'!$B$38)*B2982)))/2</f>
        <v>25.751429631752096</v>
      </c>
      <c r="E2982" s="33">
        <f t="shared" ca="1" si="93"/>
        <v>0.17008886041159688</v>
      </c>
      <c r="F2982" s="33">
        <f t="shared" ca="1" si="93"/>
        <v>0.83361804443728782</v>
      </c>
      <c r="G2982" s="37">
        <f ca="1">('Win-Draw-Loss'!$D$38+(('Win-Draw-Loss'!$D$39-'Win-Draw-Loss'!$D$38)*E2982)+('Win-Draw-Loss'!$D$38+(('Win-Draw-Loss'!$D$39-'Win-Draw-Loss'!$D$38)*F2982)))/2</f>
        <v>30.055603572733272</v>
      </c>
      <c r="H2982" s="37"/>
      <c r="I2982" s="3">
        <f ca="1">(G2982-C2982)*600/'Win-Draw-Loss'!$B$42</f>
        <v>8.6083478819623522</v>
      </c>
    </row>
    <row r="2983" spans="1:9" x14ac:dyDescent="0.25">
      <c r="A2983" s="33">
        <f t="shared" ca="1" si="92"/>
        <v>0.271117245124469</v>
      </c>
      <c r="B2983" s="33">
        <f t="shared" ca="1" si="92"/>
        <v>0.70438334733876373</v>
      </c>
      <c r="C2983" s="37">
        <f ca="1">('Win-Draw-Loss'!$B$38+(('Win-Draw-Loss'!$B$39-'Win-Draw-Loss'!$B$38)*A2983)+('Win-Draw-Loss'!$B$38+(('Win-Draw-Loss'!$B$39-'Win-Draw-Loss'!$B$38)*B2983)))/2</f>
        <v>19.755005924632329</v>
      </c>
      <c r="E2983" s="33">
        <f t="shared" ca="1" si="93"/>
        <v>0.11773012565454632</v>
      </c>
      <c r="F2983" s="33">
        <f t="shared" ca="1" si="93"/>
        <v>0.43535982570377962</v>
      </c>
      <c r="G2983" s="37">
        <f ca="1">('Win-Draw-Loss'!$D$38+(('Win-Draw-Loss'!$D$39-'Win-Draw-Loss'!$D$38)*E2983)+('Win-Draw-Loss'!$D$38+(('Win-Draw-Loss'!$D$39-'Win-Draw-Loss'!$D$38)*F2983)))/2</f>
        <v>23.29634927037489</v>
      </c>
      <c r="H2983" s="37"/>
      <c r="I2983" s="3">
        <f ca="1">(G2983-C2983)*600/'Win-Draw-Loss'!$B$42</f>
        <v>7.0826866914851223</v>
      </c>
    </row>
    <row r="2984" spans="1:9" x14ac:dyDescent="0.25">
      <c r="A2984" s="33">
        <f t="shared" ca="1" si="92"/>
        <v>0.84961563663829676</v>
      </c>
      <c r="B2984" s="33">
        <f t="shared" ca="1" si="92"/>
        <v>0.62727806466787805</v>
      </c>
      <c r="C2984" s="37">
        <f ca="1">('Win-Draw-Loss'!$B$38+(('Win-Draw-Loss'!$B$39-'Win-Draw-Loss'!$B$38)*A2984)+('Win-Draw-Loss'!$B$38+(('Win-Draw-Loss'!$B$39-'Win-Draw-Loss'!$B$38)*B2984)))/2</f>
        <v>24.768937013061748</v>
      </c>
      <c r="E2984" s="33">
        <f t="shared" ca="1" si="93"/>
        <v>0.67183820364840119</v>
      </c>
      <c r="F2984" s="33">
        <f t="shared" ca="1" si="93"/>
        <v>0.6102169115079451</v>
      </c>
      <c r="G2984" s="37">
        <f ca="1">('Win-Draw-Loss'!$D$38+(('Win-Draw-Loss'!$D$39-'Win-Draw-Loss'!$D$38)*E2984)+('Win-Draw-Loss'!$D$38+(('Win-Draw-Loss'!$D$39-'Win-Draw-Loss'!$D$38)*F2984)))/2</f>
        <v>34.230826727345189</v>
      </c>
      <c r="H2984" s="37"/>
      <c r="I2984" s="3">
        <f ca="1">(G2984-C2984)*600/'Win-Draw-Loss'!$B$42</f>
        <v>18.923779428566881</v>
      </c>
    </row>
    <row r="2985" spans="1:9" x14ac:dyDescent="0.25">
      <c r="A2985" s="33">
        <f t="shared" ca="1" si="92"/>
        <v>2.1186088200224829E-2</v>
      </c>
      <c r="B2985" s="33">
        <f t="shared" ca="1" si="92"/>
        <v>0.28349072221755856</v>
      </c>
      <c r="C2985" s="37">
        <f ca="1">('Win-Draw-Loss'!$B$38+(('Win-Draw-Loss'!$B$39-'Win-Draw-Loss'!$B$38)*A2985)+('Win-Draw-Loss'!$B$38+(('Win-Draw-Loss'!$B$39-'Win-Draw-Loss'!$B$38)*B2985)))/2</f>
        <v>13.046768104177835</v>
      </c>
      <c r="E2985" s="33">
        <f t="shared" ca="1" si="93"/>
        <v>0.73439122141774493</v>
      </c>
      <c r="F2985" s="33">
        <f t="shared" ca="1" si="93"/>
        <v>0.4507571801148802</v>
      </c>
      <c r="G2985" s="37">
        <f ca="1">('Win-Draw-Loss'!$D$38+(('Win-Draw-Loss'!$D$39-'Win-Draw-Loss'!$D$38)*E2985)+('Win-Draw-Loss'!$D$38+(('Win-Draw-Loss'!$D$39-'Win-Draw-Loss'!$D$38)*F2985)))/2</f>
        <v>32.777226022989382</v>
      </c>
      <c r="H2985" s="37"/>
      <c r="I2985" s="3">
        <f ca="1">(G2985-C2985)*600/'Win-Draw-Loss'!$B$42</f>
        <v>39.460915837623091</v>
      </c>
    </row>
    <row r="2986" spans="1:9" x14ac:dyDescent="0.25">
      <c r="A2986" s="33">
        <f t="shared" ca="1" si="92"/>
        <v>0.64566909407910333</v>
      </c>
      <c r="B2986" s="33">
        <f t="shared" ca="1" si="92"/>
        <v>0.45775140195629593</v>
      </c>
      <c r="C2986" s="37">
        <f ca="1">('Win-Draw-Loss'!$B$38+(('Win-Draw-Loss'!$B$39-'Win-Draw-Loss'!$B$38)*A2986)+('Win-Draw-Loss'!$B$38+(('Win-Draw-Loss'!$B$39-'Win-Draw-Loss'!$B$38)*B2986)))/2</f>
        <v>21.034204960353993</v>
      </c>
      <c r="E2986" s="33">
        <f t="shared" ca="1" si="93"/>
        <v>0.8409093328446261</v>
      </c>
      <c r="F2986" s="33">
        <f t="shared" ca="1" si="93"/>
        <v>0.51118642348081178</v>
      </c>
      <c r="G2986" s="37">
        <f ca="1">('Win-Draw-Loss'!$D$38+(('Win-Draw-Loss'!$D$39-'Win-Draw-Loss'!$D$38)*E2986)+('Win-Draw-Loss'!$D$38+(('Win-Draw-Loss'!$D$39-'Win-Draw-Loss'!$D$38)*F2986)))/2</f>
        <v>35.28143634488157</v>
      </c>
      <c r="H2986" s="37"/>
      <c r="I2986" s="3">
        <f ca="1">(G2986-C2986)*600/'Win-Draw-Loss'!$B$42</f>
        <v>28.494462769055154</v>
      </c>
    </row>
    <row r="2987" spans="1:9" x14ac:dyDescent="0.25">
      <c r="A2987" s="33">
        <f t="shared" ca="1" si="92"/>
        <v>1.6231151761519902E-2</v>
      </c>
      <c r="B2987" s="33">
        <f t="shared" ca="1" si="92"/>
        <v>0.49474083426674209</v>
      </c>
      <c r="C2987" s="37">
        <f ca="1">('Win-Draw-Loss'!$B$38+(('Win-Draw-Loss'!$B$39-'Win-Draw-Loss'!$B$38)*A2987)+('Win-Draw-Loss'!$B$38+(('Win-Draw-Loss'!$B$39-'Win-Draw-Loss'!$B$38)*B2987)))/2</f>
        <v>15.10971986028262</v>
      </c>
      <c r="E2987" s="33">
        <f t="shared" ca="1" si="93"/>
        <v>0.8331487372154649</v>
      </c>
      <c r="F2987" s="33">
        <f t="shared" ca="1" si="93"/>
        <v>0.29835131747001686</v>
      </c>
      <c r="G2987" s="37">
        <f ca="1">('Win-Draw-Loss'!$D$38+(('Win-Draw-Loss'!$D$39-'Win-Draw-Loss'!$D$38)*E2987)+('Win-Draw-Loss'!$D$38+(('Win-Draw-Loss'!$D$39-'Win-Draw-Loss'!$D$38)*F2987)))/2</f>
        <v>31.972500820282228</v>
      </c>
      <c r="H2987" s="37"/>
      <c r="I2987" s="3">
        <f ca="1">(G2987-C2987)*600/'Win-Draw-Loss'!$B$42</f>
        <v>33.725561919999215</v>
      </c>
    </row>
    <row r="2988" spans="1:9" x14ac:dyDescent="0.25">
      <c r="A2988" s="33">
        <f t="shared" ca="1" si="92"/>
        <v>0.18412704825679405</v>
      </c>
      <c r="B2988" s="33">
        <f t="shared" ca="1" si="92"/>
        <v>0.80119795951652706</v>
      </c>
      <c r="C2988" s="37">
        <f ca="1">('Win-Draw-Loss'!$B$38+(('Win-Draw-Loss'!$B$39-'Win-Draw-Loss'!$B$38)*A2988)+('Win-Draw-Loss'!$B$38+(('Win-Draw-Loss'!$B$39-'Win-Draw-Loss'!$B$38)*B2988)))/2</f>
        <v>19.853250077733211</v>
      </c>
      <c r="E2988" s="33">
        <f t="shared" ca="1" si="93"/>
        <v>0.66046486387314651</v>
      </c>
      <c r="F2988" s="33">
        <f t="shared" ca="1" si="93"/>
        <v>2.6522255843810294E-2</v>
      </c>
      <c r="G2988" s="37">
        <f ca="1">('Win-Draw-Loss'!$D$38+(('Win-Draw-Loss'!$D$39-'Win-Draw-Loss'!$D$38)*E2988)+('Win-Draw-Loss'!$D$38+(('Win-Draw-Loss'!$D$39-'Win-Draw-Loss'!$D$38)*F2988)))/2</f>
        <v>25.304806795754352</v>
      </c>
      <c r="H2988" s="37"/>
      <c r="I2988" s="3">
        <f ca="1">(G2988-C2988)*600/'Win-Draw-Loss'!$B$42</f>
        <v>10.903113436042283</v>
      </c>
    </row>
    <row r="2989" spans="1:9" x14ac:dyDescent="0.25">
      <c r="A2989" s="33">
        <f t="shared" ca="1" si="92"/>
        <v>0.87665899952259441</v>
      </c>
      <c r="B2989" s="33">
        <f t="shared" ca="1" si="92"/>
        <v>0.44273489531807064</v>
      </c>
      <c r="C2989" s="37">
        <f ca="1">('Win-Draw-Loss'!$B$38+(('Win-Draw-Loss'!$B$39-'Win-Draw-Loss'!$B$38)*A2989)+('Win-Draw-Loss'!$B$38+(('Win-Draw-Loss'!$B$39-'Win-Draw-Loss'!$B$38)*B2989)))/2</f>
        <v>23.19393894840665</v>
      </c>
      <c r="E2989" s="33">
        <f t="shared" ca="1" si="93"/>
        <v>0.35041051326179595</v>
      </c>
      <c r="F2989" s="33">
        <f t="shared" ca="1" si="93"/>
        <v>0.42533718045208913</v>
      </c>
      <c r="G2989" s="37">
        <f ca="1">('Win-Draw-Loss'!$D$38+(('Win-Draw-Loss'!$D$39-'Win-Draw-Loss'!$D$38)*E2989)+('Win-Draw-Loss'!$D$38+(('Win-Draw-Loss'!$D$39-'Win-Draw-Loss'!$D$38)*F2989)))/2</f>
        <v>26.636215405708278</v>
      </c>
      <c r="H2989" s="37"/>
      <c r="I2989" s="3">
        <f ca="1">(G2989-C2989)*600/'Win-Draw-Loss'!$B$42</f>
        <v>6.8845529146032547</v>
      </c>
    </row>
    <row r="2990" spans="1:9" x14ac:dyDescent="0.25">
      <c r="A2990" s="33">
        <f t="shared" ca="1" si="92"/>
        <v>0.13764678526626251</v>
      </c>
      <c r="B2990" s="33">
        <f t="shared" ca="1" si="92"/>
        <v>0.89226174079880449</v>
      </c>
      <c r="C2990" s="37">
        <f ca="1">('Win-Draw-Loss'!$B$38+(('Win-Draw-Loss'!$B$39-'Win-Draw-Loss'!$B$38)*A2990)+('Win-Draw-Loss'!$B$38+(('Win-Draw-Loss'!$B$39-'Win-Draw-Loss'!$B$38)*B2990)))/2</f>
        <v>20.299085260650671</v>
      </c>
      <c r="E2990" s="33">
        <f t="shared" ca="1" si="93"/>
        <v>0.5684416770510804</v>
      </c>
      <c r="F2990" s="33">
        <f t="shared" ca="1" si="93"/>
        <v>6.5184773216254932E-2</v>
      </c>
      <c r="G2990" s="37">
        <f ca="1">('Win-Draw-Loss'!$D$38+(('Win-Draw-Loss'!$D$39-'Win-Draw-Loss'!$D$38)*E2990)+('Win-Draw-Loss'!$D$38+(('Win-Draw-Loss'!$D$39-'Win-Draw-Loss'!$D$38)*F2990)))/2</f>
        <v>24.504396754010028</v>
      </c>
      <c r="H2990" s="37"/>
      <c r="I2990" s="3">
        <f ca="1">(G2990-C2990)*600/'Win-Draw-Loss'!$B$42</f>
        <v>8.4106229867187139</v>
      </c>
    </row>
    <row r="2991" spans="1:9" x14ac:dyDescent="0.25">
      <c r="A2991" s="33">
        <f t="shared" ca="1" si="92"/>
        <v>0.1601780254197005</v>
      </c>
      <c r="B2991" s="33">
        <f t="shared" ca="1" si="92"/>
        <v>0.2464533460660685</v>
      </c>
      <c r="C2991" s="37">
        <f ca="1">('Win-Draw-Loss'!$B$38+(('Win-Draw-Loss'!$B$39-'Win-Draw-Loss'!$B$38)*A2991)+('Win-Draw-Loss'!$B$38+(('Win-Draw-Loss'!$B$39-'Win-Draw-Loss'!$B$38)*B2991)))/2</f>
        <v>14.066313714857689</v>
      </c>
      <c r="E2991" s="33">
        <f t="shared" ca="1" si="93"/>
        <v>0.12979164531658061</v>
      </c>
      <c r="F2991" s="33">
        <f t="shared" ca="1" si="93"/>
        <v>0.87785896333460633</v>
      </c>
      <c r="G2991" s="37">
        <f ca="1">('Win-Draw-Loss'!$D$38+(('Win-Draw-Loss'!$D$39-'Win-Draw-Loss'!$D$38)*E2991)+('Win-Draw-Loss'!$D$38+(('Win-Draw-Loss'!$D$39-'Win-Draw-Loss'!$D$38)*F2991)))/2</f>
        <v>30.114759129767805</v>
      </c>
      <c r="H2991" s="37"/>
      <c r="I2991" s="3">
        <f ca="1">(G2991-C2991)*600/'Win-Draw-Loss'!$B$42</f>
        <v>32.096890829820232</v>
      </c>
    </row>
    <row r="2992" spans="1:9" x14ac:dyDescent="0.25">
      <c r="A2992" s="33">
        <f t="shared" ca="1" si="92"/>
        <v>0.83744368197800856</v>
      </c>
      <c r="B2992" s="33">
        <f t="shared" ca="1" si="92"/>
        <v>0.20165124182297844</v>
      </c>
      <c r="C2992" s="37">
        <f ca="1">('Win-Draw-Loss'!$B$38+(('Win-Draw-Loss'!$B$39-'Win-Draw-Loss'!$B$38)*A2992)+('Win-Draw-Loss'!$B$38+(('Win-Draw-Loss'!$B$39-'Win-Draw-Loss'!$B$38)*B2992)))/2</f>
        <v>20.39094923800987</v>
      </c>
      <c r="E2992" s="33">
        <f t="shared" ca="1" si="93"/>
        <v>0.40562489540432889</v>
      </c>
      <c r="F2992" s="33">
        <f t="shared" ca="1" si="93"/>
        <v>0.86156989596410527</v>
      </c>
      <c r="G2992" s="37">
        <f ca="1">('Win-Draw-Loss'!$D$38+(('Win-Draw-Loss'!$D$39-'Win-Draw-Loss'!$D$38)*E2992)+('Win-Draw-Loss'!$D$38+(('Win-Draw-Loss'!$D$39-'Win-Draw-Loss'!$D$38)*F2992)))/2</f>
        <v>34.007921870526509</v>
      </c>
      <c r="H2992" s="37"/>
      <c r="I2992" s="3">
        <f ca="1">(G2992-C2992)*600/'Win-Draw-Loss'!$B$42</f>
        <v>27.233945265033277</v>
      </c>
    </row>
    <row r="2993" spans="1:9" x14ac:dyDescent="0.25">
      <c r="A2993" s="33">
        <f t="shared" ca="1" si="92"/>
        <v>0.58560266068533318</v>
      </c>
      <c r="B2993" s="33">
        <f t="shared" ca="1" si="92"/>
        <v>0.98801102096604299</v>
      </c>
      <c r="C2993" s="37">
        <f ca="1">('Win-Draw-Loss'!$B$38+(('Win-Draw-Loss'!$B$39-'Win-Draw-Loss'!$B$38)*A2993)+('Win-Draw-Loss'!$B$38+(('Win-Draw-Loss'!$B$39-'Win-Draw-Loss'!$B$38)*B2993)))/2</f>
        <v>25.736136816513763</v>
      </c>
      <c r="E2993" s="33">
        <f t="shared" ca="1" si="93"/>
        <v>0.49826216058801132</v>
      </c>
      <c r="F2993" s="33">
        <f t="shared" ca="1" si="93"/>
        <v>0.16379032225428958</v>
      </c>
      <c r="G2993" s="37">
        <f ca="1">('Win-Draw-Loss'!$D$38+(('Win-Draw-Loss'!$D$39-'Win-Draw-Loss'!$D$38)*E2993)+('Win-Draw-Loss'!$D$38+(('Win-Draw-Loss'!$D$39-'Win-Draw-Loss'!$D$38)*F2993)))/2</f>
        <v>24.930787242634516</v>
      </c>
      <c r="H2993" s="37"/>
      <c r="I2993" s="3">
        <f ca="1">(G2993-C2993)*600/'Win-Draw-Loss'!$B$42</f>
        <v>-1.6106991477584955</v>
      </c>
    </row>
    <row r="2994" spans="1:9" x14ac:dyDescent="0.25">
      <c r="A2994" s="33">
        <f t="shared" ca="1" si="92"/>
        <v>0.63198113328789651</v>
      </c>
      <c r="B2994" s="33">
        <f t="shared" ca="1" si="92"/>
        <v>0.64366491848190688</v>
      </c>
      <c r="C2994" s="37">
        <f ca="1">('Win-Draw-Loss'!$B$38+(('Win-Draw-Loss'!$B$39-'Win-Draw-Loss'!$B$38)*A2994)+('Win-Draw-Loss'!$B$38+(('Win-Draw-Loss'!$B$39-'Win-Draw-Loss'!$B$38)*B2994)))/2</f>
        <v>22.756460517698031</v>
      </c>
      <c r="E2994" s="33">
        <f t="shared" ca="1" si="93"/>
        <v>0.20578657145295676</v>
      </c>
      <c r="F2994" s="33">
        <f t="shared" ca="1" si="93"/>
        <v>0.81905665590349008</v>
      </c>
      <c r="G2994" s="37">
        <f ca="1">('Win-Draw-Loss'!$D$38+(('Win-Draw-Loss'!$D$39-'Win-Draw-Loss'!$D$38)*E2994)+('Win-Draw-Loss'!$D$38+(('Win-Draw-Loss'!$D$39-'Win-Draw-Loss'!$D$38)*F2994)))/2</f>
        <v>30.372648410346702</v>
      </c>
      <c r="H2994" s="37"/>
      <c r="I2994" s="3">
        <f ca="1">(G2994-C2994)*600/'Win-Draw-Loss'!$B$42</f>
        <v>15.232375785297341</v>
      </c>
    </row>
    <row r="2995" spans="1:9" x14ac:dyDescent="0.25">
      <c r="A2995" s="33">
        <f t="shared" ca="1" si="92"/>
        <v>0.943704377983131</v>
      </c>
      <c r="B2995" s="33">
        <f t="shared" ca="1" si="92"/>
        <v>0.41478919109078505</v>
      </c>
      <c r="C2995" s="37">
        <f ca="1">('Win-Draw-Loss'!$B$38+(('Win-Draw-Loss'!$B$39-'Win-Draw-Loss'!$B$38)*A2995)+('Win-Draw-Loss'!$B$38+(('Win-Draw-Loss'!$B$39-'Win-Draw-Loss'!$B$38)*B2995)))/2</f>
        <v>23.584935690739158</v>
      </c>
      <c r="E2995" s="33">
        <f t="shared" ca="1" si="93"/>
        <v>0.76831506137480088</v>
      </c>
      <c r="F2995" s="33">
        <f t="shared" ca="1" si="93"/>
        <v>0.20262186523926096</v>
      </c>
      <c r="G2995" s="37">
        <f ca="1">('Win-Draw-Loss'!$D$38+(('Win-Draw-Loss'!$D$39-'Win-Draw-Loss'!$D$38)*E2995)+('Win-Draw-Loss'!$D$38+(('Win-Draw-Loss'!$D$39-'Win-Draw-Loss'!$D$38)*F2995)))/2</f>
        <v>29.564053899210926</v>
      </c>
      <c r="H2995" s="37"/>
      <c r="I2995" s="3">
        <f ca="1">(G2995-C2995)*600/'Win-Draw-Loss'!$B$42</f>
        <v>11.958236416943535</v>
      </c>
    </row>
    <row r="2996" spans="1:9" x14ac:dyDescent="0.25">
      <c r="A2996" s="33">
        <f t="shared" ca="1" si="92"/>
        <v>2.4423735014277081E-2</v>
      </c>
      <c r="B2996" s="33">
        <f t="shared" ca="1" si="92"/>
        <v>0.7622235621742367</v>
      </c>
      <c r="C2996" s="37">
        <f ca="1">('Win-Draw-Loss'!$B$38+(('Win-Draw-Loss'!$B$39-'Win-Draw-Loss'!$B$38)*A2996)+('Win-Draw-Loss'!$B$38+(('Win-Draw-Loss'!$B$39-'Win-Draw-Loss'!$B$38)*B2996)))/2</f>
        <v>17.866472971885138</v>
      </c>
      <c r="E2996" s="33">
        <f t="shared" ca="1" si="93"/>
        <v>0.66067144596440885</v>
      </c>
      <c r="F2996" s="33">
        <f t="shared" ca="1" si="93"/>
        <v>0.20263762384474282</v>
      </c>
      <c r="G2996" s="37">
        <f ca="1">('Win-Draw-Loss'!$D$38+(('Win-Draw-Loss'!$D$39-'Win-Draw-Loss'!$D$38)*E2996)+('Win-Draw-Loss'!$D$38+(('Win-Draw-Loss'!$D$39-'Win-Draw-Loss'!$D$38)*F2996)))/2</f>
        <v>27.949636047137275</v>
      </c>
      <c r="H2996" s="37"/>
      <c r="I2996" s="3">
        <f ca="1">(G2996-C2996)*600/'Win-Draw-Loss'!$B$42</f>
        <v>20.166326150504275</v>
      </c>
    </row>
    <row r="2997" spans="1:9" x14ac:dyDescent="0.25">
      <c r="A2997" s="33">
        <f t="shared" ca="1" si="92"/>
        <v>0.21370007652721967</v>
      </c>
      <c r="B2997" s="33">
        <f t="shared" ca="1" si="92"/>
        <v>0.70709072159397568</v>
      </c>
      <c r="C2997" s="37">
        <f ca="1">('Win-Draw-Loss'!$B$38+(('Win-Draw-Loss'!$B$39-'Win-Draw-Loss'!$B$38)*A2997)+('Win-Draw-Loss'!$B$38+(('Win-Draw-Loss'!$B$39-'Win-Draw-Loss'!$B$38)*B2997)))/2</f>
        <v>19.207907981211953</v>
      </c>
      <c r="E2997" s="33">
        <f t="shared" ca="1" si="93"/>
        <v>4.3559504085847633E-2</v>
      </c>
      <c r="F2997" s="33">
        <f t="shared" ca="1" si="93"/>
        <v>0.7125578825115102</v>
      </c>
      <c r="G2997" s="37">
        <f ca="1">('Win-Draw-Loss'!$D$38+(('Win-Draw-Loss'!$D$39-'Win-Draw-Loss'!$D$38)*E2997)+('Win-Draw-Loss'!$D$38+(('Win-Draw-Loss'!$D$39-'Win-Draw-Loss'!$D$38)*F2997)))/2</f>
        <v>26.341760798960372</v>
      </c>
      <c r="H2997" s="37"/>
      <c r="I2997" s="3">
        <f ca="1">(G2997-C2997)*600/'Win-Draw-Loss'!$B$42</f>
        <v>14.267705635496839</v>
      </c>
    </row>
    <row r="2998" spans="1:9" x14ac:dyDescent="0.25">
      <c r="A2998" s="33">
        <f t="shared" ca="1" si="92"/>
        <v>0.1781050284048592</v>
      </c>
      <c r="B2998" s="33">
        <f t="shared" ca="1" si="92"/>
        <v>0.50667405710313351</v>
      </c>
      <c r="C2998" s="37">
        <f ca="1">('Win-Draw-Loss'!$B$38+(('Win-Draw-Loss'!$B$39-'Win-Draw-Loss'!$B$38)*A2998)+('Win-Draw-Loss'!$B$38+(('Win-Draw-Loss'!$B$39-'Win-Draw-Loss'!$B$38)*B2998)))/2</f>
        <v>16.847790855079928</v>
      </c>
      <c r="E2998" s="33">
        <f t="shared" ca="1" si="93"/>
        <v>4.1762586781253441E-2</v>
      </c>
      <c r="F2998" s="33">
        <f t="shared" ca="1" si="93"/>
        <v>0.37842541676508612</v>
      </c>
      <c r="G2998" s="37">
        <f ca="1">('Win-Draw-Loss'!$D$38+(('Win-Draw-Loss'!$D$39-'Win-Draw-Loss'!$D$38)*E2998)+('Win-Draw-Loss'!$D$38+(('Win-Draw-Loss'!$D$39-'Win-Draw-Loss'!$D$38)*F2998)))/2</f>
        <v>21.302820053195092</v>
      </c>
      <c r="H2998" s="37"/>
      <c r="I2998" s="3">
        <f ca="1">(G2998-C2998)*600/'Win-Draw-Loss'!$B$42</f>
        <v>8.9100583962303261</v>
      </c>
    </row>
    <row r="2999" spans="1:9" x14ac:dyDescent="0.25">
      <c r="A2999" s="33">
        <f t="shared" ca="1" si="92"/>
        <v>0.13004844741654209</v>
      </c>
      <c r="B2999" s="33">
        <f t="shared" ca="1" si="92"/>
        <v>0.32214624712327511</v>
      </c>
      <c r="C2999" s="37">
        <f ca="1">('Win-Draw-Loss'!$B$38+(('Win-Draw-Loss'!$B$39-'Win-Draw-Loss'!$B$38)*A2999)+('Win-Draw-Loss'!$B$38+(('Win-Draw-Loss'!$B$39-'Win-Draw-Loss'!$B$38)*B2999)))/2</f>
        <v>14.521946945398172</v>
      </c>
      <c r="E2999" s="33">
        <f t="shared" ca="1" si="93"/>
        <v>8.7576726622840884E-2</v>
      </c>
      <c r="F2999" s="33">
        <f t="shared" ca="1" si="93"/>
        <v>0.31419051468417381</v>
      </c>
      <c r="G2999" s="37">
        <f ca="1">('Win-Draw-Loss'!$D$38+(('Win-Draw-Loss'!$D$39-'Win-Draw-Loss'!$D$38)*E2999)+('Win-Draw-Loss'!$D$38+(('Win-Draw-Loss'!$D$39-'Win-Draw-Loss'!$D$38)*F2999)))/2</f>
        <v>21.026508619605224</v>
      </c>
      <c r="H2999" s="37"/>
      <c r="I2999" s="3">
        <f ca="1">(G2999-C2999)*600/'Win-Draw-Loss'!$B$42</f>
        <v>13.009123348414104</v>
      </c>
    </row>
    <row r="3000" spans="1:9" x14ac:dyDescent="0.25">
      <c r="A3000" s="33">
        <f t="shared" ca="1" si="92"/>
        <v>0.95111381960378405</v>
      </c>
      <c r="B3000" s="33">
        <f t="shared" ca="1" si="92"/>
        <v>0.67227072611945327</v>
      </c>
      <c r="C3000" s="37">
        <f ca="1">('Win-Draw-Loss'!$B$38+(('Win-Draw-Loss'!$B$39-'Win-Draw-Loss'!$B$38)*A3000)+('Win-Draw-Loss'!$B$38+(('Win-Draw-Loss'!$B$39-'Win-Draw-Loss'!$B$38)*B3000)))/2</f>
        <v>26.233845457232373</v>
      </c>
      <c r="E3000" s="33">
        <f t="shared" ca="1" si="93"/>
        <v>8.6913120718831394E-2</v>
      </c>
      <c r="F3000" s="33">
        <f t="shared" ca="1" si="93"/>
        <v>0.26263029863103104</v>
      </c>
      <c r="G3000" s="37">
        <f ca="1">('Win-Draw-Loss'!$D$38+(('Win-Draw-Loss'!$D$39-'Win-Draw-Loss'!$D$38)*E3000)+('Win-Draw-Loss'!$D$38+(('Win-Draw-Loss'!$D$39-'Win-Draw-Loss'!$D$38)*F3000)))/2</f>
        <v>20.243151290247937</v>
      </c>
      <c r="H3000" s="37"/>
      <c r="I3000" s="3">
        <f ca="1">(G3000-C3000)*600/'Win-Draw-Loss'!$B$42</f>
        <v>-11.981388333968873</v>
      </c>
    </row>
    <row r="3001" spans="1:9" x14ac:dyDescent="0.25">
      <c r="A3001" s="33">
        <f t="shared" ca="1" si="92"/>
        <v>0.78603035706416124</v>
      </c>
      <c r="B3001" s="33">
        <f t="shared" ca="1" si="92"/>
        <v>0.16533976628581193</v>
      </c>
      <c r="C3001" s="37">
        <f ca="1">('Win-Draw-Loss'!$B$38+(('Win-Draw-Loss'!$B$39-'Win-Draw-Loss'!$B$38)*A3001)+('Win-Draw-Loss'!$B$38+(('Win-Draw-Loss'!$B$39-'Win-Draw-Loss'!$B$38)*B3001)))/2</f>
        <v>19.513701233499731</v>
      </c>
      <c r="E3001" s="33">
        <f t="shared" ca="1" si="93"/>
        <v>0.37547070667604987</v>
      </c>
      <c r="F3001" s="33">
        <f t="shared" ca="1" si="93"/>
        <v>0.62627270850269978</v>
      </c>
      <c r="G3001" s="37">
        <f ca="1">('Win-Draw-Loss'!$D$38+(('Win-Draw-Loss'!$D$39-'Win-Draw-Loss'!$D$38)*E3001)+('Win-Draw-Loss'!$D$38+(('Win-Draw-Loss'!$D$39-'Win-Draw-Loss'!$D$38)*F3001)))/2</f>
        <v>30.026151227681243</v>
      </c>
      <c r="H3001" s="37"/>
      <c r="I3001" s="3">
        <f ca="1">(G3001-C3001)*600/'Win-Draw-Loss'!$B$42</f>
        <v>21.024899988363025</v>
      </c>
    </row>
    <row r="3002" spans="1:9" x14ac:dyDescent="0.25">
      <c r="A3002" s="33">
        <f t="shared" ca="1" si="92"/>
        <v>0.95565268673848636</v>
      </c>
      <c r="B3002" s="33">
        <f t="shared" ca="1" si="92"/>
        <v>8.9327570496429365E-2</v>
      </c>
      <c r="C3002" s="37">
        <f ca="1">('Win-Draw-Loss'!$B$38+(('Win-Draw-Loss'!$B$39-'Win-Draw-Loss'!$B$38)*A3002)+('Win-Draw-Loss'!$B$38+(('Win-Draw-Loss'!$B$39-'Win-Draw-Loss'!$B$38)*B3002)))/2</f>
        <v>20.449802572349157</v>
      </c>
      <c r="E3002" s="33">
        <f t="shared" ca="1" si="93"/>
        <v>0.20366934925721059</v>
      </c>
      <c r="F3002" s="33">
        <f t="shared" ca="1" si="93"/>
        <v>8.1962557856717799E-2</v>
      </c>
      <c r="G3002" s="37">
        <f ca="1">('Win-Draw-Loss'!$D$38+(('Win-Draw-Loss'!$D$39-'Win-Draw-Loss'!$D$38)*E3002)+('Win-Draw-Loss'!$D$38+(('Win-Draw-Loss'!$D$39-'Win-Draw-Loss'!$D$38)*F3002)))/2</f>
        <v>19.284478606708923</v>
      </c>
      <c r="H3002" s="37"/>
      <c r="I3002" s="3">
        <f ca="1">(G3002-C3002)*600/'Win-Draw-Loss'!$B$42</f>
        <v>-2.3306479312804669</v>
      </c>
    </row>
    <row r="3003" spans="1:9" x14ac:dyDescent="0.25">
      <c r="A3003" s="33">
        <f t="shared" ca="1" si="92"/>
        <v>0.44284926328722907</v>
      </c>
      <c r="B3003" s="33">
        <f t="shared" ca="1" si="92"/>
        <v>0.52019169024318823</v>
      </c>
      <c r="C3003" s="37">
        <f ca="1">('Win-Draw-Loss'!$B$38+(('Win-Draw-Loss'!$B$39-'Win-Draw-Loss'!$B$38)*A3003)+('Win-Draw-Loss'!$B$38+(('Win-Draw-Loss'!$B$39-'Win-Draw-Loss'!$B$38)*B3003)))/2</f>
        <v>19.630409535304175</v>
      </c>
      <c r="E3003" s="33">
        <f t="shared" ca="1" si="93"/>
        <v>0.39922695963355681</v>
      </c>
      <c r="F3003" s="33">
        <f t="shared" ca="1" si="93"/>
        <v>0.79165254557429687</v>
      </c>
      <c r="G3003" s="37">
        <f ca="1">('Win-Draw-Loss'!$D$38+(('Win-Draw-Loss'!$D$39-'Win-Draw-Loss'!$D$38)*E3003)+('Win-Draw-Loss'!$D$38+(('Win-Draw-Loss'!$D$39-'Win-Draw-Loss'!$D$38)*F3003)))/2</f>
        <v>32.863192578117804</v>
      </c>
      <c r="H3003" s="37"/>
      <c r="I3003" s="3">
        <f ca="1">(G3003-C3003)*600/'Win-Draw-Loss'!$B$42</f>
        <v>26.465566085627259</v>
      </c>
    </row>
    <row r="3004" spans="1:9" x14ac:dyDescent="0.25">
      <c r="A3004" s="33">
        <f t="shared" ca="1" si="92"/>
        <v>0.38399237502384254</v>
      </c>
      <c r="B3004" s="33">
        <f t="shared" ca="1" si="92"/>
        <v>0.174405530295898</v>
      </c>
      <c r="C3004" s="37">
        <f ca="1">('Win-Draw-Loss'!$B$38+(('Win-Draw-Loss'!$B$39-'Win-Draw-Loss'!$B$38)*A3004)+('Win-Draw-Loss'!$B$38+(('Win-Draw-Loss'!$B$39-'Win-Draw-Loss'!$B$38)*B3004)))/2</f>
        <v>15.583979053197405</v>
      </c>
      <c r="E3004" s="33">
        <f t="shared" ca="1" si="93"/>
        <v>3.8834368971912281E-2</v>
      </c>
      <c r="F3004" s="33">
        <f t="shared" ca="1" si="93"/>
        <v>0.88743276588593145</v>
      </c>
      <c r="G3004" s="37">
        <f ca="1">('Win-Draw-Loss'!$D$38+(('Win-Draw-Loss'!$D$39-'Win-Draw-Loss'!$D$38)*E3004)+('Win-Draw-Loss'!$D$38+(('Win-Draw-Loss'!$D$39-'Win-Draw-Loss'!$D$38)*F3004)))/2</f>
        <v>28.894007022867655</v>
      </c>
      <c r="H3004" s="37"/>
      <c r="I3004" s="3">
        <f ca="1">(G3004-C3004)*600/'Win-Draw-Loss'!$B$42</f>
        <v>26.620055939340499</v>
      </c>
    </row>
    <row r="3005" spans="1:9" x14ac:dyDescent="0.25">
      <c r="A3005" s="33">
        <f t="shared" ca="1" si="92"/>
        <v>0.19481245464418517</v>
      </c>
      <c r="B3005" s="33">
        <f t="shared" ca="1" si="92"/>
        <v>0.52890286350118942</v>
      </c>
      <c r="C3005" s="37">
        <f ca="1">('Win-Draw-Loss'!$B$38+(('Win-Draw-Loss'!$B$39-'Win-Draw-Loss'!$B$38)*A3005)+('Win-Draw-Loss'!$B$38+(('Win-Draw-Loss'!$B$39-'Win-Draw-Loss'!$B$38)*B3005)))/2</f>
        <v>17.237153181453746</v>
      </c>
      <c r="E3005" s="33">
        <f t="shared" ca="1" si="93"/>
        <v>0.16468304289059665</v>
      </c>
      <c r="F3005" s="33">
        <f t="shared" ca="1" si="93"/>
        <v>0.74036972662531342</v>
      </c>
      <c r="G3005" s="37">
        <f ca="1">('Win-Draw-Loss'!$D$38+(('Win-Draw-Loss'!$D$39-'Win-Draw-Loss'!$D$38)*E3005)+('Win-Draw-Loss'!$D$38+(('Win-Draw-Loss'!$D$39-'Win-Draw-Loss'!$D$38)*F3005)))/2</f>
        <v>28.575791542738649</v>
      </c>
      <c r="H3005" s="37"/>
      <c r="I3005" s="3">
        <f ca="1">(G3005-C3005)*600/'Win-Draw-Loss'!$B$42</f>
        <v>22.677276722569808</v>
      </c>
    </row>
    <row r="3006" spans="1:9" x14ac:dyDescent="0.25">
      <c r="A3006" s="33">
        <f t="shared" ca="1" si="92"/>
        <v>0.60684916602778771</v>
      </c>
      <c r="B3006" s="33">
        <f t="shared" ca="1" si="92"/>
        <v>0.10992692130500259</v>
      </c>
      <c r="C3006" s="37">
        <f ca="1">('Win-Draw-Loss'!$B$38+(('Win-Draw-Loss'!$B$39-'Win-Draw-Loss'!$B$38)*A3006)+('Win-Draw-Loss'!$B$38+(('Win-Draw-Loss'!$B$39-'Win-Draw-Loss'!$B$38)*B3006)))/2</f>
        <v>17.167760873327904</v>
      </c>
      <c r="E3006" s="33">
        <f t="shared" ca="1" si="93"/>
        <v>0.7206722458313255</v>
      </c>
      <c r="F3006" s="33">
        <f t="shared" ca="1" si="93"/>
        <v>0.87116903251944477</v>
      </c>
      <c r="G3006" s="37">
        <f ca="1">('Win-Draw-Loss'!$D$38+(('Win-Draw-Loss'!$D$39-'Win-Draw-Loss'!$D$38)*E3006)+('Win-Draw-Loss'!$D$38+(('Win-Draw-Loss'!$D$39-'Win-Draw-Loss'!$D$38)*F3006)))/2</f>
        <v>38.877619175261557</v>
      </c>
      <c r="H3006" s="37"/>
      <c r="I3006" s="3">
        <f ca="1">(G3006-C3006)*600/'Win-Draw-Loss'!$B$42</f>
        <v>43.419716603867307</v>
      </c>
    </row>
    <row r="3007" spans="1:9" x14ac:dyDescent="0.25">
      <c r="A3007" s="33">
        <f t="shared" ca="1" si="92"/>
        <v>0.14611233857614458</v>
      </c>
      <c r="B3007" s="33">
        <f t="shared" ca="1" si="92"/>
        <v>0.67014961542016205</v>
      </c>
      <c r="C3007" s="37">
        <f ca="1">('Win-Draw-Loss'!$B$38+(('Win-Draw-Loss'!$B$39-'Win-Draw-Loss'!$B$38)*A3007)+('Win-Draw-Loss'!$B$38+(('Win-Draw-Loss'!$B$39-'Win-Draw-Loss'!$B$38)*B3007)))/2</f>
        <v>18.162619539963067</v>
      </c>
      <c r="E3007" s="33">
        <f t="shared" ca="1" si="93"/>
        <v>0.8219126418097672</v>
      </c>
      <c r="F3007" s="33">
        <f t="shared" ca="1" si="93"/>
        <v>0.97685610239788967</v>
      </c>
      <c r="G3007" s="37">
        <f ca="1">('Win-Draw-Loss'!$D$38+(('Win-Draw-Loss'!$D$39-'Win-Draw-Loss'!$D$38)*E3007)+('Win-Draw-Loss'!$D$38+(('Win-Draw-Loss'!$D$39-'Win-Draw-Loss'!$D$38)*F3007)))/2</f>
        <v>41.981531163114852</v>
      </c>
      <c r="H3007" s="37"/>
      <c r="I3007" s="3">
        <f ca="1">(G3007-C3007)*600/'Win-Draw-Loss'!$B$42</f>
        <v>47.637823246303569</v>
      </c>
    </row>
    <row r="3008" spans="1:9" x14ac:dyDescent="0.25">
      <c r="A3008" s="33">
        <f t="shared" ca="1" si="92"/>
        <v>0.10096368118009247</v>
      </c>
      <c r="B3008" s="33">
        <f t="shared" ca="1" si="92"/>
        <v>0.42396555434440331</v>
      </c>
      <c r="C3008" s="37">
        <f ca="1">('Win-Draw-Loss'!$B$38+(('Win-Draw-Loss'!$B$39-'Win-Draw-Loss'!$B$38)*A3008)+('Win-Draw-Loss'!$B$38+(('Win-Draw-Loss'!$B$39-'Win-Draw-Loss'!$B$38)*B3008)))/2</f>
        <v>15.249292355244958</v>
      </c>
      <c r="E3008" s="33">
        <f t="shared" ca="1" si="93"/>
        <v>0.18097515117602847</v>
      </c>
      <c r="F3008" s="33">
        <f t="shared" ca="1" si="93"/>
        <v>0.88406190008390917</v>
      </c>
      <c r="G3008" s="37">
        <f ca="1">('Win-Draw-Loss'!$D$38+(('Win-Draw-Loss'!$D$39-'Win-Draw-Loss'!$D$38)*E3008)+('Win-Draw-Loss'!$D$38+(('Win-Draw-Loss'!$D$39-'Win-Draw-Loss'!$D$38)*F3008)))/2</f>
        <v>30.975555768899067</v>
      </c>
      <c r="H3008" s="37"/>
      <c r="I3008" s="3">
        <f ca="1">(G3008-C3008)*600/'Win-Draw-Loss'!$B$42</f>
        <v>31.452526827308215</v>
      </c>
    </row>
    <row r="3009" spans="1:9" x14ac:dyDescent="0.25">
      <c r="A3009" s="33">
        <f t="shared" ca="1" si="92"/>
        <v>0.30740087034360009</v>
      </c>
      <c r="B3009" s="33">
        <f t="shared" ca="1" si="92"/>
        <v>0.9710169712062503</v>
      </c>
      <c r="C3009" s="37">
        <f ca="1">('Win-Draw-Loss'!$B$38+(('Win-Draw-Loss'!$B$39-'Win-Draw-Loss'!$B$38)*A3009)+('Win-Draw-Loss'!$B$38+(('Win-Draw-Loss'!$B$39-'Win-Draw-Loss'!$B$38)*B3009)))/2</f>
        <v>22.784178415498502</v>
      </c>
      <c r="E3009" s="33">
        <f t="shared" ca="1" si="93"/>
        <v>0.25108645732887669</v>
      </c>
      <c r="F3009" s="33">
        <f t="shared" ca="1" si="93"/>
        <v>0.30515943461304296</v>
      </c>
      <c r="G3009" s="37">
        <f ca="1">('Win-Draw-Loss'!$D$38+(('Win-Draw-Loss'!$D$39-'Win-Draw-Loss'!$D$38)*E3009)+('Win-Draw-Loss'!$D$38+(('Win-Draw-Loss'!$D$39-'Win-Draw-Loss'!$D$38)*F3009)))/2</f>
        <v>23.343688379128793</v>
      </c>
      <c r="H3009" s="37"/>
      <c r="I3009" s="3">
        <f ca="1">(G3009-C3009)*600/'Win-Draw-Loss'!$B$42</f>
        <v>1.119019927260581</v>
      </c>
    </row>
    <row r="3010" spans="1:9" x14ac:dyDescent="0.25">
      <c r="A3010" s="33">
        <f t="shared" ref="A3010:B3073" ca="1" si="94">RAND()</f>
        <v>0.6028852928330386</v>
      </c>
      <c r="B3010" s="33">
        <f t="shared" ca="1" si="94"/>
        <v>0.67325881893700501</v>
      </c>
      <c r="C3010" s="37">
        <f ca="1">('Win-Draw-Loss'!$B$38+(('Win-Draw-Loss'!$B$39-'Win-Draw-Loss'!$B$38)*A3010)+('Win-Draw-Loss'!$B$38+(('Win-Draw-Loss'!$B$39-'Win-Draw-Loss'!$B$38)*B3010)))/2</f>
        <v>22.761441117700436</v>
      </c>
      <c r="E3010" s="33">
        <f t="shared" ref="E3010:F3073" ca="1" si="95">RAND()</f>
        <v>0.21403198481406394</v>
      </c>
      <c r="F3010" s="33">
        <f t="shared" ca="1" si="95"/>
        <v>0.58736160005644644</v>
      </c>
      <c r="G3010" s="37">
        <f ca="1">('Win-Draw-Loss'!$D$38+(('Win-Draw-Loss'!$D$39-'Win-Draw-Loss'!$D$38)*E3010)+('Win-Draw-Loss'!$D$38+(('Win-Draw-Loss'!$D$39-'Win-Draw-Loss'!$D$38)*F3010)))/2</f>
        <v>27.020903773057654</v>
      </c>
      <c r="H3010" s="37"/>
      <c r="I3010" s="3">
        <f ca="1">(G3010-C3010)*600/'Win-Draw-Loss'!$B$42</f>
        <v>8.5189253107144367</v>
      </c>
    </row>
    <row r="3011" spans="1:9" x14ac:dyDescent="0.25">
      <c r="A3011" s="33">
        <f t="shared" ca="1" si="94"/>
        <v>8.5164583487859935E-2</v>
      </c>
      <c r="B3011" s="33">
        <f t="shared" ca="1" si="94"/>
        <v>0.96137744919196078</v>
      </c>
      <c r="C3011" s="37">
        <f ca="1">('Win-Draw-Loss'!$B$38+(('Win-Draw-Loss'!$B$39-'Win-Draw-Loss'!$B$38)*A3011)+('Win-Draw-Loss'!$B$38+(('Win-Draw-Loss'!$B$39-'Win-Draw-Loss'!$B$38)*B3011)))/2</f>
        <v>20.46542032679821</v>
      </c>
      <c r="E3011" s="33">
        <f t="shared" ca="1" si="95"/>
        <v>0.24176372046414607</v>
      </c>
      <c r="F3011" s="33">
        <f t="shared" ca="1" si="95"/>
        <v>0.16839019839134706</v>
      </c>
      <c r="G3011" s="37">
        <f ca="1">('Win-Draw-Loss'!$D$38+(('Win-Draw-Loss'!$D$39-'Win-Draw-Loss'!$D$38)*E3011)+('Win-Draw-Loss'!$D$38+(('Win-Draw-Loss'!$D$39-'Win-Draw-Loss'!$D$38)*F3011)))/2</f>
        <v>21.152308782832399</v>
      </c>
      <c r="H3011" s="37"/>
      <c r="I3011" s="3">
        <f ca="1">(G3011-C3011)*600/'Win-Draw-Loss'!$B$42</f>
        <v>1.3737769120683794</v>
      </c>
    </row>
    <row r="3012" spans="1:9" x14ac:dyDescent="0.25">
      <c r="A3012" s="33">
        <f t="shared" ca="1" si="94"/>
        <v>0.29265982567469562</v>
      </c>
      <c r="B3012" s="33">
        <f t="shared" ca="1" si="94"/>
        <v>0.28098551535692984</v>
      </c>
      <c r="C3012" s="37">
        <f ca="1">('Win-Draw-Loss'!$B$38+(('Win-Draw-Loss'!$B$39-'Win-Draw-Loss'!$B$38)*A3012)+('Win-Draw-Loss'!$B$38+(('Win-Draw-Loss'!$B$39-'Win-Draw-Loss'!$B$38)*B3012)))/2</f>
        <v>15.736453410316255</v>
      </c>
      <c r="E3012" s="33">
        <f t="shared" ca="1" si="95"/>
        <v>0.56106859855825342</v>
      </c>
      <c r="F3012" s="33">
        <f t="shared" ca="1" si="95"/>
        <v>0.7410118717889369</v>
      </c>
      <c r="G3012" s="37">
        <f ca="1">('Win-Draw-Loss'!$D$38+(('Win-Draw-Loss'!$D$39-'Win-Draw-Loss'!$D$38)*E3012)+('Win-Draw-Loss'!$D$38+(('Win-Draw-Loss'!$D$39-'Win-Draw-Loss'!$D$38)*F3012)))/2</f>
        <v>34.531207055207858</v>
      </c>
      <c r="H3012" s="37"/>
      <c r="I3012" s="3">
        <f ca="1">(G3012-C3012)*600/'Win-Draw-Loss'!$B$42</f>
        <v>37.589507289783207</v>
      </c>
    </row>
    <row r="3013" spans="1:9" x14ac:dyDescent="0.25">
      <c r="A3013" s="33">
        <f t="shared" ca="1" si="94"/>
        <v>0.28893619116227831</v>
      </c>
      <c r="B3013" s="33">
        <f t="shared" ca="1" si="94"/>
        <v>5.6299691860770218E-2</v>
      </c>
      <c r="C3013" s="37">
        <f ca="1">('Win-Draw-Loss'!$B$38+(('Win-Draw-Loss'!$B$39-'Win-Draw-Loss'!$B$38)*A3013)+('Win-Draw-Loss'!$B$38+(('Win-Draw-Loss'!$B$39-'Win-Draw-Loss'!$B$38)*B3013)))/2</f>
        <v>13.452358830230486</v>
      </c>
      <c r="E3013" s="33">
        <f t="shared" ca="1" si="95"/>
        <v>0.71810625057400179</v>
      </c>
      <c r="F3013" s="33">
        <f t="shared" ca="1" si="95"/>
        <v>0.23953267697360425</v>
      </c>
      <c r="G3013" s="37">
        <f ca="1">('Win-Draw-Loss'!$D$38+(('Win-Draw-Loss'!$D$39-'Win-Draw-Loss'!$D$38)*E3013)+('Win-Draw-Loss'!$D$38+(('Win-Draw-Loss'!$D$39-'Win-Draw-Loss'!$D$38)*F3013)))/2</f>
        <v>29.364583913214091</v>
      </c>
      <c r="H3013" s="37"/>
      <c r="I3013" s="3">
        <f ca="1">(G3013-C3013)*600/'Win-Draw-Loss'!$B$42</f>
        <v>31.82445016596721</v>
      </c>
    </row>
    <row r="3014" spans="1:9" x14ac:dyDescent="0.25">
      <c r="A3014" s="33">
        <f t="shared" ca="1" si="94"/>
        <v>0.12392781395838715</v>
      </c>
      <c r="B3014" s="33">
        <f t="shared" ca="1" si="94"/>
        <v>0.20518870368902287</v>
      </c>
      <c r="C3014" s="37">
        <f ca="1">('Win-Draw-Loss'!$B$38+(('Win-Draw-Loss'!$B$39-'Win-Draw-Loss'!$B$38)*A3014)+('Win-Draw-Loss'!$B$38+(('Win-Draw-Loss'!$B$39-'Win-Draw-Loss'!$B$38)*B3014)))/2</f>
        <v>13.291165176474099</v>
      </c>
      <c r="E3014" s="33">
        <f t="shared" ca="1" si="95"/>
        <v>0.46498647420917394</v>
      </c>
      <c r="F3014" s="33">
        <f t="shared" ca="1" si="95"/>
        <v>0.70383769134071728</v>
      </c>
      <c r="G3014" s="37">
        <f ca="1">('Win-Draw-Loss'!$D$38+(('Win-Draw-Loss'!$D$39-'Win-Draw-Loss'!$D$38)*E3014)+('Win-Draw-Loss'!$D$38+(('Win-Draw-Loss'!$D$39-'Win-Draw-Loss'!$D$38)*F3014)))/2</f>
        <v>32.532362483248363</v>
      </c>
      <c r="H3014" s="37"/>
      <c r="I3014" s="3">
        <f ca="1">(G3014-C3014)*600/'Win-Draw-Loss'!$B$42</f>
        <v>38.482394613548529</v>
      </c>
    </row>
    <row r="3015" spans="1:9" x14ac:dyDescent="0.25">
      <c r="A3015" s="33">
        <f t="shared" ca="1" si="94"/>
        <v>0.27008670974567184</v>
      </c>
      <c r="B3015" s="33">
        <f t="shared" ca="1" si="94"/>
        <v>0.43438074941116012</v>
      </c>
      <c r="C3015" s="37">
        <f ca="1">('Win-Draw-Loss'!$B$38+(('Win-Draw-Loss'!$B$39-'Win-Draw-Loss'!$B$38)*A3015)+('Win-Draw-Loss'!$B$38+(('Win-Draw-Loss'!$B$39-'Win-Draw-Loss'!$B$38)*B3015)))/2</f>
        <v>17.04467459156832</v>
      </c>
      <c r="E3015" s="33">
        <f t="shared" ca="1" si="95"/>
        <v>0.50632773016365262</v>
      </c>
      <c r="F3015" s="33">
        <f t="shared" ca="1" si="95"/>
        <v>0.46384279464047229</v>
      </c>
      <c r="G3015" s="37">
        <f ca="1">('Win-Draw-Loss'!$D$38+(('Win-Draw-Loss'!$D$39-'Win-Draw-Loss'!$D$38)*E3015)+('Win-Draw-Loss'!$D$38+(('Win-Draw-Loss'!$D$39-'Win-Draw-Loss'!$D$38)*F3015)))/2</f>
        <v>29.552557872061875</v>
      </c>
      <c r="H3015" s="37"/>
      <c r="I3015" s="3">
        <f ca="1">(G3015-C3015)*600/'Win-Draw-Loss'!$B$42</f>
        <v>25.01576656098711</v>
      </c>
    </row>
    <row r="3016" spans="1:9" x14ac:dyDescent="0.25">
      <c r="A3016" s="33">
        <f t="shared" ca="1" si="94"/>
        <v>0.14634633153671595</v>
      </c>
      <c r="B3016" s="33">
        <f t="shared" ca="1" si="94"/>
        <v>0.77462669238017556</v>
      </c>
      <c r="C3016" s="37">
        <f ca="1">('Win-Draw-Loss'!$B$38+(('Win-Draw-Loss'!$B$39-'Win-Draw-Loss'!$B$38)*A3016)+('Win-Draw-Loss'!$B$38+(('Win-Draw-Loss'!$B$39-'Win-Draw-Loss'!$B$38)*B3016)))/2</f>
        <v>19.209730239168913</v>
      </c>
      <c r="E3016" s="33">
        <f t="shared" ca="1" si="95"/>
        <v>0.93328811299490855</v>
      </c>
      <c r="F3016" s="33">
        <f t="shared" ca="1" si="95"/>
        <v>0.26883064345196805</v>
      </c>
      <c r="G3016" s="37">
        <f ca="1">('Win-Draw-Loss'!$D$38+(('Win-Draw-Loss'!$D$39-'Win-Draw-Loss'!$D$38)*E3016)+('Win-Draw-Loss'!$D$38+(('Win-Draw-Loss'!$D$39-'Win-Draw-Loss'!$D$38)*F3016)))/2</f>
        <v>33.031781346703148</v>
      </c>
      <c r="H3016" s="37"/>
      <c r="I3016" s="3">
        <f ca="1">(G3016-C3016)*600/'Win-Draw-Loss'!$B$42</f>
        <v>27.644102215068468</v>
      </c>
    </row>
    <row r="3017" spans="1:9" x14ac:dyDescent="0.25">
      <c r="A3017" s="33">
        <f t="shared" ca="1" si="94"/>
        <v>0.55780687987382582</v>
      </c>
      <c r="B3017" s="33">
        <f t="shared" ca="1" si="94"/>
        <v>2.0107723997599969E-3</v>
      </c>
      <c r="C3017" s="37">
        <f ca="1">('Win-Draw-Loss'!$B$38+(('Win-Draw-Loss'!$B$39-'Win-Draw-Loss'!$B$38)*A3017)+('Win-Draw-Loss'!$B$38+(('Win-Draw-Loss'!$B$39-'Win-Draw-Loss'!$B$38)*B3017)))/2</f>
        <v>15.598176522735859</v>
      </c>
      <c r="E3017" s="33">
        <f t="shared" ca="1" si="95"/>
        <v>0.26925465318162667</v>
      </c>
      <c r="F3017" s="33">
        <f t="shared" ca="1" si="95"/>
        <v>0.92295507763416096</v>
      </c>
      <c r="G3017" s="37">
        <f ca="1">('Win-Draw-Loss'!$D$38+(('Win-Draw-Loss'!$D$39-'Win-Draw-Loss'!$D$38)*E3017)+('Win-Draw-Loss'!$D$38+(('Win-Draw-Loss'!$D$39-'Win-Draw-Loss'!$D$38)*F3017)))/2</f>
        <v>32.883145962236817</v>
      </c>
      <c r="H3017" s="37"/>
      <c r="I3017" s="3">
        <f ca="1">(G3017-C3017)*600/'Win-Draw-Loss'!$B$42</f>
        <v>34.569938879001917</v>
      </c>
    </row>
    <row r="3018" spans="1:9" x14ac:dyDescent="0.25">
      <c r="A3018" s="33">
        <f t="shared" ca="1" si="94"/>
        <v>0.11293273087976252</v>
      </c>
      <c r="B3018" s="33">
        <f t="shared" ca="1" si="94"/>
        <v>0.34206858258919792</v>
      </c>
      <c r="C3018" s="37">
        <f ca="1">('Win-Draw-Loss'!$B$38+(('Win-Draw-Loss'!$B$39-'Win-Draw-Loss'!$B$38)*A3018)+('Win-Draw-Loss'!$B$38+(('Win-Draw-Loss'!$B$39-'Win-Draw-Loss'!$B$38)*B3018)))/2</f>
        <v>14.550013134689605</v>
      </c>
      <c r="E3018" s="33">
        <f t="shared" ca="1" si="95"/>
        <v>7.6261782753264118E-3</v>
      </c>
      <c r="F3018" s="33">
        <f t="shared" ca="1" si="95"/>
        <v>0.79363294133909323</v>
      </c>
      <c r="G3018" s="37">
        <f ca="1">('Win-Draw-Loss'!$D$38+(('Win-Draw-Loss'!$D$39-'Win-Draw-Loss'!$D$38)*E3018)+('Win-Draw-Loss'!$D$38+(('Win-Draw-Loss'!$D$39-'Win-Draw-Loss'!$D$38)*F3018)))/2</f>
        <v>27.018886794216293</v>
      </c>
      <c r="H3018" s="37"/>
      <c r="I3018" s="3">
        <f ca="1">(G3018-C3018)*600/'Win-Draw-Loss'!$B$42</f>
        <v>24.937747319053376</v>
      </c>
    </row>
    <row r="3019" spans="1:9" x14ac:dyDescent="0.25">
      <c r="A3019" s="33">
        <f t="shared" ca="1" si="94"/>
        <v>0.83149169031385883</v>
      </c>
      <c r="B3019" s="33">
        <f t="shared" ca="1" si="94"/>
        <v>0.78719697384075493</v>
      </c>
      <c r="C3019" s="37">
        <f ca="1">('Win-Draw-Loss'!$B$38+(('Win-Draw-Loss'!$B$39-'Win-Draw-Loss'!$B$38)*A3019)+('Win-Draw-Loss'!$B$38+(('Win-Draw-Loss'!$B$39-'Win-Draw-Loss'!$B$38)*B3019)))/2</f>
        <v>26.186886641546138</v>
      </c>
      <c r="E3019" s="33">
        <f t="shared" ca="1" si="95"/>
        <v>0.87687419351873785</v>
      </c>
      <c r="F3019" s="33">
        <f t="shared" ca="1" si="95"/>
        <v>0.36059647891619628</v>
      </c>
      <c r="G3019" s="37">
        <f ca="1">('Win-Draw-Loss'!$D$38+(('Win-Draw-Loss'!$D$39-'Win-Draw-Loss'!$D$38)*E3019)+('Win-Draw-Loss'!$D$38+(('Win-Draw-Loss'!$D$39-'Win-Draw-Loss'!$D$38)*F3019)))/2</f>
        <v>33.562060086524014</v>
      </c>
      <c r="H3019" s="37"/>
      <c r="I3019" s="3">
        <f ca="1">(G3019-C3019)*600/'Win-Draw-Loss'!$B$42</f>
        <v>14.75034688995575</v>
      </c>
    </row>
    <row r="3020" spans="1:9" x14ac:dyDescent="0.25">
      <c r="A3020" s="33">
        <f t="shared" ca="1" si="94"/>
        <v>0.83989444059533869</v>
      </c>
      <c r="B3020" s="33">
        <f t="shared" ca="1" si="94"/>
        <v>0.35601387858817013</v>
      </c>
      <c r="C3020" s="37">
        <f ca="1">('Win-Draw-Loss'!$B$38+(('Win-Draw-Loss'!$B$39-'Win-Draw-Loss'!$B$38)*A3020)+('Win-Draw-Loss'!$B$38+(('Win-Draw-Loss'!$B$39-'Win-Draw-Loss'!$B$38)*B3020)))/2</f>
        <v>21.959083191835088</v>
      </c>
      <c r="E3020" s="33">
        <f t="shared" ca="1" si="95"/>
        <v>0.33171341439209923</v>
      </c>
      <c r="F3020" s="33">
        <f t="shared" ca="1" si="95"/>
        <v>0.65760665972352583</v>
      </c>
      <c r="G3020" s="37">
        <f ca="1">('Win-Draw-Loss'!$D$38+(('Win-Draw-Loss'!$D$39-'Win-Draw-Loss'!$D$38)*E3020)+('Win-Draw-Loss'!$D$38+(('Win-Draw-Loss'!$D$39-'Win-Draw-Loss'!$D$38)*F3020)))/2</f>
        <v>29.839801111734378</v>
      </c>
      <c r="H3020" s="37"/>
      <c r="I3020" s="3">
        <f ca="1">(G3020-C3020)*600/'Win-Draw-Loss'!$B$42</f>
        <v>15.761435839798581</v>
      </c>
    </row>
    <row r="3021" spans="1:9" x14ac:dyDescent="0.25">
      <c r="A3021" s="33">
        <f t="shared" ca="1" si="94"/>
        <v>0.1050069389963646</v>
      </c>
      <c r="B3021" s="33">
        <f t="shared" ca="1" si="94"/>
        <v>0.11029704366812576</v>
      </c>
      <c r="C3021" s="37">
        <f ca="1">('Win-Draw-Loss'!$B$38+(('Win-Draw-Loss'!$B$39-'Win-Draw-Loss'!$B$38)*A3021)+('Win-Draw-Loss'!$B$38+(('Win-Draw-Loss'!$B$39-'Win-Draw-Loss'!$B$38)*B3021)))/2</f>
        <v>12.153039826644903</v>
      </c>
      <c r="E3021" s="33">
        <f t="shared" ca="1" si="95"/>
        <v>0.79486534241982099</v>
      </c>
      <c r="F3021" s="33">
        <f t="shared" ca="1" si="95"/>
        <v>0.97048687650212107</v>
      </c>
      <c r="G3021" s="37">
        <f ca="1">('Win-Draw-Loss'!$D$38+(('Win-Draw-Loss'!$D$39-'Win-Draw-Loss'!$D$38)*E3021)+('Win-Draw-Loss'!$D$38+(('Win-Draw-Loss'!$D$39-'Win-Draw-Loss'!$D$38)*F3021)))/2</f>
        <v>41.480283283829131</v>
      </c>
      <c r="H3021" s="37"/>
      <c r="I3021" s="3">
        <f ca="1">(G3021-C3021)*600/'Win-Draw-Loss'!$B$42</f>
        <v>58.654486914368448</v>
      </c>
    </row>
    <row r="3022" spans="1:9" x14ac:dyDescent="0.25">
      <c r="A3022" s="33">
        <f t="shared" ca="1" si="94"/>
        <v>4.1691169780905146E-2</v>
      </c>
      <c r="B3022" s="33">
        <f t="shared" ca="1" si="94"/>
        <v>0.72030333845837147</v>
      </c>
      <c r="C3022" s="37">
        <f ca="1">('Win-Draw-Loss'!$B$38+(('Win-Draw-Loss'!$B$39-'Win-Draw-Loss'!$B$38)*A3022)+('Win-Draw-Loss'!$B$38+(('Win-Draw-Loss'!$B$39-'Win-Draw-Loss'!$B$38)*B3022)))/2</f>
        <v>17.619945082392768</v>
      </c>
      <c r="E3022" s="33">
        <f t="shared" ca="1" si="95"/>
        <v>0.35086596434324036</v>
      </c>
      <c r="F3022" s="33">
        <f t="shared" ca="1" si="95"/>
        <v>0.18034134854230643</v>
      </c>
      <c r="G3022" s="37">
        <f ca="1">('Win-Draw-Loss'!$D$38+(('Win-Draw-Loss'!$D$39-'Win-Draw-Loss'!$D$38)*E3022)+('Win-Draw-Loss'!$D$38+(('Win-Draw-Loss'!$D$39-'Win-Draw-Loss'!$D$38)*F3022)))/2</f>
        <v>22.968109693283203</v>
      </c>
      <c r="H3022" s="37"/>
      <c r="I3022" s="3">
        <f ca="1">(G3022-C3022)*600/'Win-Draw-Loss'!$B$42</f>
        <v>10.696329221780871</v>
      </c>
    </row>
    <row r="3023" spans="1:9" x14ac:dyDescent="0.25">
      <c r="A3023" s="33">
        <f t="shared" ca="1" si="94"/>
        <v>0.44581857494758959</v>
      </c>
      <c r="B3023" s="33">
        <f t="shared" ca="1" si="94"/>
        <v>0.16961577832295993</v>
      </c>
      <c r="C3023" s="37">
        <f ca="1">('Win-Draw-Loss'!$B$38+(('Win-Draw-Loss'!$B$39-'Win-Draw-Loss'!$B$38)*A3023)+('Win-Draw-Loss'!$B$38+(('Win-Draw-Loss'!$B$39-'Win-Draw-Loss'!$B$38)*B3023)))/2</f>
        <v>16.154343532705497</v>
      </c>
      <c r="E3023" s="33">
        <f t="shared" ca="1" si="95"/>
        <v>7.7429225641313271E-2</v>
      </c>
      <c r="F3023" s="33">
        <f t="shared" ca="1" si="95"/>
        <v>0.32979380335641206</v>
      </c>
      <c r="G3023" s="37">
        <f ca="1">('Win-Draw-Loss'!$D$38+(('Win-Draw-Loss'!$D$39-'Win-Draw-Loss'!$D$38)*E3023)+('Win-Draw-Loss'!$D$38+(('Win-Draw-Loss'!$D$39-'Win-Draw-Loss'!$D$38)*F3023)))/2</f>
        <v>21.10834543496588</v>
      </c>
      <c r="H3023" s="37"/>
      <c r="I3023" s="3">
        <f ca="1">(G3023-C3023)*600/'Win-Draw-Loss'!$B$42</f>
        <v>9.9080038045207672</v>
      </c>
    </row>
    <row r="3024" spans="1:9" x14ac:dyDescent="0.25">
      <c r="A3024" s="33">
        <f t="shared" ca="1" si="94"/>
        <v>0.73373924192753226</v>
      </c>
      <c r="B3024" s="33">
        <f t="shared" ca="1" si="94"/>
        <v>0.55156124576841137</v>
      </c>
      <c r="C3024" s="37">
        <f ca="1">('Win-Draw-Loss'!$B$38+(('Win-Draw-Loss'!$B$39-'Win-Draw-Loss'!$B$38)*A3024)+('Win-Draw-Loss'!$B$38+(('Win-Draw-Loss'!$B$39-'Win-Draw-Loss'!$B$38)*B3024)))/2</f>
        <v>22.853004876959435</v>
      </c>
      <c r="E3024" s="33">
        <f t="shared" ca="1" si="95"/>
        <v>0.91205140393351991</v>
      </c>
      <c r="F3024" s="33">
        <f t="shared" ca="1" si="95"/>
        <v>0.78246439706821957</v>
      </c>
      <c r="G3024" s="37">
        <f ca="1">('Win-Draw-Loss'!$D$38+(('Win-Draw-Loss'!$D$39-'Win-Draw-Loss'!$D$38)*E3024)+('Win-Draw-Loss'!$D$38+(('Win-Draw-Loss'!$D$39-'Win-Draw-Loss'!$D$38)*F3024)))/2</f>
        <v>40.417737015026091</v>
      </c>
      <c r="H3024" s="37"/>
      <c r="I3024" s="3">
        <f ca="1">(G3024-C3024)*600/'Win-Draw-Loss'!$B$42</f>
        <v>35.129464276133312</v>
      </c>
    </row>
    <row r="3025" spans="1:9" x14ac:dyDescent="0.25">
      <c r="A3025" s="33">
        <f t="shared" ca="1" si="94"/>
        <v>6.1922920646507951E-2</v>
      </c>
      <c r="B3025" s="33">
        <f t="shared" ca="1" si="94"/>
        <v>0.98942680119100757</v>
      </c>
      <c r="C3025" s="37">
        <f ca="1">('Win-Draw-Loss'!$B$38+(('Win-Draw-Loss'!$B$39-'Win-Draw-Loss'!$B$38)*A3025)+('Win-Draw-Loss'!$B$38+(('Win-Draw-Loss'!$B$39-'Win-Draw-Loss'!$B$38)*B3025)))/2</f>
        <v>20.513497218375154</v>
      </c>
      <c r="E3025" s="33">
        <f t="shared" ca="1" si="95"/>
        <v>0.75287822232779145</v>
      </c>
      <c r="F3025" s="33">
        <f t="shared" ca="1" si="95"/>
        <v>0.83970212333641991</v>
      </c>
      <c r="G3025" s="37">
        <f ca="1">('Win-Draw-Loss'!$D$38+(('Win-Draw-Loss'!$D$39-'Win-Draw-Loss'!$D$38)*E3025)+('Win-Draw-Loss'!$D$38+(('Win-Draw-Loss'!$D$39-'Win-Draw-Loss'!$D$38)*F3025)))/2</f>
        <v>38.888705184963172</v>
      </c>
      <c r="H3025" s="37"/>
      <c r="I3025" s="3">
        <f ca="1">(G3025-C3025)*600/'Win-Draw-Loss'!$B$42</f>
        <v>36.750415933176036</v>
      </c>
    </row>
    <row r="3026" spans="1:9" x14ac:dyDescent="0.25">
      <c r="A3026" s="33">
        <f t="shared" ca="1" si="94"/>
        <v>0.30575447533863631</v>
      </c>
      <c r="B3026" s="33">
        <f t="shared" ca="1" si="94"/>
        <v>0.12179578129380453</v>
      </c>
      <c r="C3026" s="37">
        <f ca="1">('Win-Draw-Loss'!$B$38+(('Win-Draw-Loss'!$B$39-'Win-Draw-Loss'!$B$38)*A3026)+('Win-Draw-Loss'!$B$38+(('Win-Draw-Loss'!$B$39-'Win-Draw-Loss'!$B$38)*B3026)))/2</f>
        <v>14.275502566324409</v>
      </c>
      <c r="E3026" s="33">
        <f t="shared" ca="1" si="95"/>
        <v>0.26326419534765433</v>
      </c>
      <c r="F3026" s="33">
        <f t="shared" ca="1" si="95"/>
        <v>0.16657998295556042</v>
      </c>
      <c r="G3026" s="37">
        <f ca="1">('Win-Draw-Loss'!$D$38+(('Win-Draw-Loss'!$D$39-'Win-Draw-Loss'!$D$38)*E3026)+('Win-Draw-Loss'!$D$38+(('Win-Draw-Loss'!$D$39-'Win-Draw-Loss'!$D$38)*F3026)))/2</f>
        <v>21.447662674548219</v>
      </c>
      <c r="H3026" s="37"/>
      <c r="I3026" s="3">
        <f ca="1">(G3026-C3026)*600/'Win-Draw-Loss'!$B$42</f>
        <v>14.344320216447619</v>
      </c>
    </row>
    <row r="3027" spans="1:9" x14ac:dyDescent="0.25">
      <c r="A3027" s="33">
        <f t="shared" ca="1" si="94"/>
        <v>0.14862604298797488</v>
      </c>
      <c r="B3027" s="33">
        <f t="shared" ca="1" si="94"/>
        <v>0.97441685139621903</v>
      </c>
      <c r="C3027" s="37">
        <f ca="1">('Win-Draw-Loss'!$B$38+(('Win-Draw-Loss'!$B$39-'Win-Draw-Loss'!$B$38)*A3027)+('Win-Draw-Loss'!$B$38+(('Win-Draw-Loss'!$B$39-'Win-Draw-Loss'!$B$38)*B3027)))/2</f>
        <v>21.23042894384194</v>
      </c>
      <c r="E3027" s="33">
        <f t="shared" ca="1" si="95"/>
        <v>0.1220958012121578</v>
      </c>
      <c r="F3027" s="33">
        <f t="shared" ca="1" si="95"/>
        <v>0.96323252330170284</v>
      </c>
      <c r="G3027" s="37">
        <f ca="1">('Win-Draw-Loss'!$D$38+(('Win-Draw-Loss'!$D$39-'Win-Draw-Loss'!$D$38)*E3027)+('Win-Draw-Loss'!$D$38+(('Win-Draw-Loss'!$D$39-'Win-Draw-Loss'!$D$38)*F3027)))/2</f>
        <v>31.279924867707908</v>
      </c>
      <c r="H3027" s="37"/>
      <c r="I3027" s="3">
        <f ca="1">(G3027-C3027)*600/'Win-Draw-Loss'!$B$42</f>
        <v>20.098991847731938</v>
      </c>
    </row>
    <row r="3028" spans="1:9" x14ac:dyDescent="0.25">
      <c r="A3028" s="33">
        <f t="shared" ca="1" si="94"/>
        <v>0.28826111982833669</v>
      </c>
      <c r="B3028" s="33">
        <f t="shared" ca="1" si="94"/>
        <v>0.83655039634821293</v>
      </c>
      <c r="C3028" s="37">
        <f ca="1">('Win-Draw-Loss'!$B$38+(('Win-Draw-Loss'!$B$39-'Win-Draw-Loss'!$B$38)*A3028)+('Win-Draw-Loss'!$B$38+(('Win-Draw-Loss'!$B$39-'Win-Draw-Loss'!$B$38)*B3028)))/2</f>
        <v>21.248115161765497</v>
      </c>
      <c r="E3028" s="33">
        <f t="shared" ca="1" si="95"/>
        <v>0.78744701662274696</v>
      </c>
      <c r="F3028" s="33">
        <f t="shared" ca="1" si="95"/>
        <v>0.88774977644069797</v>
      </c>
      <c r="G3028" s="37">
        <f ca="1">('Win-Draw-Loss'!$D$38+(('Win-Draw-Loss'!$D$39-'Win-Draw-Loss'!$D$38)*E3028)+('Win-Draw-Loss'!$D$38+(('Win-Draw-Loss'!$D$39-'Win-Draw-Loss'!$D$38)*F3028)))/2</f>
        <v>40.127951895951675</v>
      </c>
      <c r="H3028" s="37"/>
      <c r="I3028" s="3">
        <f ca="1">(G3028-C3028)*600/'Win-Draw-Loss'!$B$42</f>
        <v>37.759673468372355</v>
      </c>
    </row>
    <row r="3029" spans="1:9" x14ac:dyDescent="0.25">
      <c r="A3029" s="33">
        <f t="shared" ca="1" si="94"/>
        <v>0.34041069485341802</v>
      </c>
      <c r="B3029" s="33">
        <f t="shared" ca="1" si="94"/>
        <v>0.3233484016159075</v>
      </c>
      <c r="C3029" s="37">
        <f ca="1">('Win-Draw-Loss'!$B$38+(('Win-Draw-Loss'!$B$39-'Win-Draw-Loss'!$B$38)*A3029)+('Win-Draw-Loss'!$B$38+(('Win-Draw-Loss'!$B$39-'Win-Draw-Loss'!$B$38)*B3029)))/2</f>
        <v>16.637590964693253</v>
      </c>
      <c r="E3029" s="33">
        <f t="shared" ca="1" si="95"/>
        <v>0.66939280568090354</v>
      </c>
      <c r="F3029" s="33">
        <f t="shared" ca="1" si="95"/>
        <v>0.49081031841812572</v>
      </c>
      <c r="G3029" s="37">
        <f ca="1">('Win-Draw-Loss'!$D$38+(('Win-Draw-Loss'!$D$39-'Win-Draw-Loss'!$D$38)*E3029)+('Win-Draw-Loss'!$D$38+(('Win-Draw-Loss'!$D$39-'Win-Draw-Loss'!$D$38)*F3029)))/2</f>
        <v>32.403046861485436</v>
      </c>
      <c r="H3029" s="37"/>
      <c r="I3029" s="3">
        <f ca="1">(G3029-C3029)*600/'Win-Draw-Loss'!$B$42</f>
        <v>31.530911793584366</v>
      </c>
    </row>
    <row r="3030" spans="1:9" x14ac:dyDescent="0.25">
      <c r="A3030" s="33">
        <f t="shared" ca="1" si="94"/>
        <v>0.32267406457366976</v>
      </c>
      <c r="B3030" s="33">
        <f t="shared" ca="1" si="94"/>
        <v>0.54287019522591895</v>
      </c>
      <c r="C3030" s="37">
        <f ca="1">('Win-Draw-Loss'!$B$38+(('Win-Draw-Loss'!$B$39-'Win-Draw-Loss'!$B$38)*A3030)+('Win-Draw-Loss'!$B$38+(('Win-Draw-Loss'!$B$39-'Win-Draw-Loss'!$B$38)*B3030)))/2</f>
        <v>18.655442597995886</v>
      </c>
      <c r="E3030" s="33">
        <f t="shared" ca="1" si="95"/>
        <v>0.38787289167971128</v>
      </c>
      <c r="F3030" s="33">
        <f t="shared" ca="1" si="95"/>
        <v>0.64807525077353412</v>
      </c>
      <c r="G3030" s="37">
        <f ca="1">('Win-Draw-Loss'!$D$38+(('Win-Draw-Loss'!$D$39-'Win-Draw-Loss'!$D$38)*E3030)+('Win-Draw-Loss'!$D$38+(('Win-Draw-Loss'!$D$39-'Win-Draw-Loss'!$D$38)*F3030)))/2</f>
        <v>30.539222136798681</v>
      </c>
      <c r="H3030" s="37"/>
      <c r="I3030" s="3">
        <f ca="1">(G3030-C3030)*600/'Win-Draw-Loss'!$B$42</f>
        <v>23.76755907760559</v>
      </c>
    </row>
    <row r="3031" spans="1:9" x14ac:dyDescent="0.25">
      <c r="A3031" s="33">
        <f t="shared" ca="1" si="94"/>
        <v>0.7420673466086799</v>
      </c>
      <c r="B3031" s="33">
        <f t="shared" ca="1" si="94"/>
        <v>0.84058780302239122</v>
      </c>
      <c r="C3031" s="37">
        <f ca="1">('Win-Draw-Loss'!$B$38+(('Win-Draw-Loss'!$B$39-'Win-Draw-Loss'!$B$38)*A3031)+('Win-Draw-Loss'!$B$38+(('Win-Draw-Loss'!$B$39-'Win-Draw-Loss'!$B$38)*B3031)))/2</f>
        <v>25.826551496310714</v>
      </c>
      <c r="E3031" s="33">
        <f t="shared" ca="1" si="95"/>
        <v>0.91858796517405117</v>
      </c>
      <c r="F3031" s="33">
        <f t="shared" ca="1" si="95"/>
        <v>0.56061595817899201</v>
      </c>
      <c r="G3031" s="37">
        <f ca="1">('Win-Draw-Loss'!$D$38+(('Win-Draw-Loss'!$D$39-'Win-Draw-Loss'!$D$38)*E3031)+('Win-Draw-Loss'!$D$38+(('Win-Draw-Loss'!$D$39-'Win-Draw-Loss'!$D$38)*F3031)))/2</f>
        <v>37.188058850295647</v>
      </c>
      <c r="H3031" s="37"/>
      <c r="I3031" s="3">
        <f ca="1">(G3031-C3031)*600/'Win-Draw-Loss'!$B$42</f>
        <v>22.723014707969867</v>
      </c>
    </row>
    <row r="3032" spans="1:9" x14ac:dyDescent="0.25">
      <c r="A3032" s="33">
        <f t="shared" ca="1" si="94"/>
        <v>0.54088516550271903</v>
      </c>
      <c r="B3032" s="33">
        <f t="shared" ca="1" si="94"/>
        <v>0.8958722282245456</v>
      </c>
      <c r="C3032" s="37">
        <f ca="1">('Win-Draw-Loss'!$B$38+(('Win-Draw-Loss'!$B$39-'Win-Draw-Loss'!$B$38)*A3032)+('Win-Draw-Loss'!$B$38+(('Win-Draw-Loss'!$B$39-'Win-Draw-Loss'!$B$38)*B3032)))/2</f>
        <v>24.367573937272645</v>
      </c>
      <c r="E3032" s="33">
        <f t="shared" ca="1" si="95"/>
        <v>0.69097958771979795</v>
      </c>
      <c r="F3032" s="33">
        <f t="shared" ca="1" si="95"/>
        <v>0.4267208524627466</v>
      </c>
      <c r="G3032" s="37">
        <f ca="1">('Win-Draw-Loss'!$D$38+(('Win-Draw-Loss'!$D$39-'Win-Draw-Loss'!$D$38)*E3032)+('Win-Draw-Loss'!$D$38+(('Win-Draw-Loss'!$D$39-'Win-Draw-Loss'!$D$38)*F3032)))/2</f>
        <v>31.765506602738167</v>
      </c>
      <c r="H3032" s="37"/>
      <c r="I3032" s="3">
        <f ca="1">(G3032-C3032)*600/'Win-Draw-Loss'!$B$42</f>
        <v>14.795865330931044</v>
      </c>
    </row>
    <row r="3033" spans="1:9" x14ac:dyDescent="0.25">
      <c r="A3033" s="33">
        <f t="shared" ca="1" si="94"/>
        <v>0.58734748625686484</v>
      </c>
      <c r="B3033" s="33">
        <f t="shared" ca="1" si="94"/>
        <v>0.12171747700626789</v>
      </c>
      <c r="C3033" s="37">
        <f ca="1">('Win-Draw-Loss'!$B$38+(('Win-Draw-Loss'!$B$39-'Win-Draw-Loss'!$B$38)*A3033)+('Win-Draw-Loss'!$B$38+(('Win-Draw-Loss'!$B$39-'Win-Draw-Loss'!$B$38)*B3033)))/2</f>
        <v>17.090649632631326</v>
      </c>
      <c r="E3033" s="33">
        <f t="shared" ca="1" si="95"/>
        <v>0.42391067523532555</v>
      </c>
      <c r="F3033" s="33">
        <f t="shared" ca="1" si="95"/>
        <v>0.64456562579321186</v>
      </c>
      <c r="G3033" s="37">
        <f ca="1">('Win-Draw-Loss'!$D$38+(('Win-Draw-Loss'!$D$39-'Win-Draw-Loss'!$D$38)*E3033)+('Win-Draw-Loss'!$D$38+(('Win-Draw-Loss'!$D$39-'Win-Draw-Loss'!$D$38)*F3033)))/2</f>
        <v>31.027144515428063</v>
      </c>
      <c r="H3033" s="37"/>
      <c r="I3033" s="3">
        <f ca="1">(G3033-C3033)*600/'Win-Draw-Loss'!$B$42</f>
        <v>27.87298976559347</v>
      </c>
    </row>
    <row r="3034" spans="1:9" x14ac:dyDescent="0.25">
      <c r="A3034" s="33">
        <f t="shared" ca="1" si="94"/>
        <v>1.6182408286181671E-3</v>
      </c>
      <c r="B3034" s="33">
        <f t="shared" ca="1" si="94"/>
        <v>0.52660155810360021</v>
      </c>
      <c r="C3034" s="37">
        <f ca="1">('Win-Draw-Loss'!$B$38+(('Win-Draw-Loss'!$B$39-'Win-Draw-Loss'!$B$38)*A3034)+('Win-Draw-Loss'!$B$38+(('Win-Draw-Loss'!$B$39-'Win-Draw-Loss'!$B$38)*B3034)))/2</f>
        <v>15.282197989322182</v>
      </c>
      <c r="E3034" s="33">
        <f t="shared" ca="1" si="95"/>
        <v>0.38211840781123652</v>
      </c>
      <c r="F3034" s="33">
        <f t="shared" ca="1" si="95"/>
        <v>3.681380272067758E-2</v>
      </c>
      <c r="G3034" s="37">
        <f ca="1">('Win-Draw-Loss'!$D$38+(('Win-Draw-Loss'!$D$39-'Win-Draw-Loss'!$D$38)*E3034)+('Win-Draw-Loss'!$D$38+(('Win-Draw-Loss'!$D$39-'Win-Draw-Loss'!$D$38)*F3034)))/2</f>
        <v>21.28398315797871</v>
      </c>
      <c r="H3034" s="37"/>
      <c r="I3034" s="3">
        <f ca="1">(G3034-C3034)*600/'Win-Draw-Loss'!$B$42</f>
        <v>12.003570337313057</v>
      </c>
    </row>
    <row r="3035" spans="1:9" x14ac:dyDescent="0.25">
      <c r="A3035" s="33">
        <f t="shared" ca="1" si="94"/>
        <v>0.79001463187747445</v>
      </c>
      <c r="B3035" s="33">
        <f t="shared" ca="1" si="94"/>
        <v>0.70149445068490557</v>
      </c>
      <c r="C3035" s="37">
        <f ca="1">('Win-Draw-Loss'!$B$38+(('Win-Draw-Loss'!$B$39-'Win-Draw-Loss'!$B$38)*A3035)+('Win-Draw-Loss'!$B$38+(('Win-Draw-Loss'!$B$39-'Win-Draw-Loss'!$B$38)*B3035)))/2</f>
        <v>24.9150908256238</v>
      </c>
      <c r="E3035" s="33">
        <f t="shared" ca="1" si="95"/>
        <v>0.39363094566849366</v>
      </c>
      <c r="F3035" s="33">
        <f t="shared" ca="1" si="95"/>
        <v>6.3548876090908091E-2</v>
      </c>
      <c r="G3035" s="37">
        <f ca="1">('Win-Draw-Loss'!$D$38+(('Win-Draw-Loss'!$D$39-'Win-Draw-Loss'!$D$38)*E3035)+('Win-Draw-Loss'!$D$38+(('Win-Draw-Loss'!$D$39-'Win-Draw-Loss'!$D$38)*F3035)))/2</f>
        <v>21.857697326391026</v>
      </c>
      <c r="H3035" s="37"/>
      <c r="I3035" s="3">
        <f ca="1">(G3035-C3035)*600/'Win-Draw-Loss'!$B$42</f>
        <v>-6.1147869984655472</v>
      </c>
    </row>
    <row r="3036" spans="1:9" x14ac:dyDescent="0.25">
      <c r="A3036" s="33">
        <f t="shared" ca="1" si="94"/>
        <v>0.64418465850659801</v>
      </c>
      <c r="B3036" s="33">
        <f t="shared" ca="1" si="94"/>
        <v>0.41921548602515946</v>
      </c>
      <c r="C3036" s="37">
        <f ca="1">('Win-Draw-Loss'!$B$38+(('Win-Draw-Loss'!$B$39-'Win-Draw-Loss'!$B$38)*A3036)+('Win-Draw-Loss'!$B$38+(('Win-Draw-Loss'!$B$39-'Win-Draw-Loss'!$B$38)*B3036)))/2</f>
        <v>20.634001445317573</v>
      </c>
      <c r="E3036" s="33">
        <f t="shared" ca="1" si="95"/>
        <v>0.67641238249144309</v>
      </c>
      <c r="F3036" s="33">
        <f t="shared" ca="1" si="95"/>
        <v>0.88629036553145757</v>
      </c>
      <c r="G3036" s="37">
        <f ca="1">('Win-Draw-Loss'!$D$38+(('Win-Draw-Loss'!$D$39-'Win-Draw-Loss'!$D$38)*E3036)+('Win-Draw-Loss'!$D$38+(('Win-Draw-Loss'!$D$39-'Win-Draw-Loss'!$D$38)*F3036)))/2</f>
        <v>38.440541220343505</v>
      </c>
      <c r="H3036" s="37"/>
      <c r="I3036" s="3">
        <f ca="1">(G3036-C3036)*600/'Win-Draw-Loss'!$B$42</f>
        <v>35.613079550051864</v>
      </c>
    </row>
    <row r="3037" spans="1:9" x14ac:dyDescent="0.25">
      <c r="A3037" s="33">
        <f t="shared" ca="1" si="94"/>
        <v>0.60713860831286781</v>
      </c>
      <c r="B3037" s="33">
        <f t="shared" ca="1" si="94"/>
        <v>0.59645356194004651</v>
      </c>
      <c r="C3037" s="37">
        <f ca="1">('Win-Draw-Loss'!$B$38+(('Win-Draw-Loss'!$B$39-'Win-Draw-Loss'!$B$38)*A3037)+('Win-Draw-Loss'!$B$38+(('Win-Draw-Loss'!$B$39-'Win-Draw-Loss'!$B$38)*B3037)))/2</f>
        <v>22.035921702529144</v>
      </c>
      <c r="E3037" s="33">
        <f t="shared" ca="1" si="95"/>
        <v>0.70858028409455509</v>
      </c>
      <c r="F3037" s="33">
        <f t="shared" ca="1" si="95"/>
        <v>0.5561436427629195</v>
      </c>
      <c r="G3037" s="37">
        <f ca="1">('Win-Draw-Loss'!$D$38+(('Win-Draw-Loss'!$D$39-'Win-Draw-Loss'!$D$38)*E3037)+('Win-Draw-Loss'!$D$38+(('Win-Draw-Loss'!$D$39-'Win-Draw-Loss'!$D$38)*F3037)))/2</f>
        <v>33.970858902862119</v>
      </c>
      <c r="H3037" s="37"/>
      <c r="I3037" s="3">
        <f ca="1">(G3037-C3037)*600/'Win-Draw-Loss'!$B$42</f>
        <v>23.86987440066595</v>
      </c>
    </row>
    <row r="3038" spans="1:9" x14ac:dyDescent="0.25">
      <c r="A3038" s="33">
        <f t="shared" ca="1" si="94"/>
        <v>9.6185366052411236E-2</v>
      </c>
      <c r="B3038" s="33">
        <f t="shared" ca="1" si="94"/>
        <v>7.0817729922534212E-2</v>
      </c>
      <c r="C3038" s="37">
        <f ca="1">('Win-Draw-Loss'!$B$38+(('Win-Draw-Loss'!$B$39-'Win-Draw-Loss'!$B$38)*A3038)+('Win-Draw-Loss'!$B$38+(('Win-Draw-Loss'!$B$39-'Win-Draw-Loss'!$B$38)*B3038)))/2</f>
        <v>11.670030959749454</v>
      </c>
      <c r="E3038" s="33">
        <f t="shared" ca="1" si="95"/>
        <v>3.1025244492091097E-2</v>
      </c>
      <c r="F3038" s="33">
        <f t="shared" ca="1" si="95"/>
        <v>0.1274374252494529</v>
      </c>
      <c r="G3038" s="37">
        <f ca="1">('Win-Draw-Loss'!$D$38+(('Win-Draw-Loss'!$D$39-'Win-Draw-Loss'!$D$38)*E3038)+('Win-Draw-Loss'!$D$38+(('Win-Draw-Loss'!$D$39-'Win-Draw-Loss'!$D$38)*F3038)))/2</f>
        <v>17.37694004612316</v>
      </c>
      <c r="H3038" s="37"/>
      <c r="I3038" s="3">
        <f ca="1">(G3038-C3038)*600/'Win-Draw-Loss'!$B$42</f>
        <v>11.413818172747412</v>
      </c>
    </row>
    <row r="3039" spans="1:9" x14ac:dyDescent="0.25">
      <c r="A3039" s="33">
        <f t="shared" ca="1" si="94"/>
        <v>0.78089597100861241</v>
      </c>
      <c r="B3039" s="33">
        <f t="shared" ca="1" si="94"/>
        <v>0.74565738859844166</v>
      </c>
      <c r="C3039" s="37">
        <f ca="1">('Win-Draw-Loss'!$B$38+(('Win-Draw-Loss'!$B$39-'Win-Draw-Loss'!$B$38)*A3039)+('Win-Draw-Loss'!$B$38+(('Win-Draw-Loss'!$B$39-'Win-Draw-Loss'!$B$38)*B3039)))/2</f>
        <v>25.26553359607054</v>
      </c>
      <c r="E3039" s="33">
        <f t="shared" ca="1" si="95"/>
        <v>0.53289594750579727</v>
      </c>
      <c r="F3039" s="33">
        <f t="shared" ca="1" si="95"/>
        <v>0.64440164684107548</v>
      </c>
      <c r="G3039" s="37">
        <f ca="1">('Win-Draw-Loss'!$D$38+(('Win-Draw-Loss'!$D$39-'Win-Draw-Loss'!$D$38)*E3039)+('Win-Draw-Loss'!$D$38+(('Win-Draw-Loss'!$D$39-'Win-Draw-Loss'!$D$38)*F3039)))/2</f>
        <v>32.659463915203091</v>
      </c>
      <c r="H3039" s="37"/>
      <c r="I3039" s="3">
        <f ca="1">(G3039-C3039)*600/'Win-Draw-Loss'!$B$42</f>
        <v>14.787860638265101</v>
      </c>
    </row>
    <row r="3040" spans="1:9" x14ac:dyDescent="0.25">
      <c r="A3040" s="33">
        <f t="shared" ca="1" si="94"/>
        <v>0.59767273146793543</v>
      </c>
      <c r="B3040" s="33">
        <f t="shared" ca="1" si="94"/>
        <v>0.22933592522947999</v>
      </c>
      <c r="C3040" s="37">
        <f ca="1">('Win-Draw-Loss'!$B$38+(('Win-Draw-Loss'!$B$39-'Win-Draw-Loss'!$B$38)*A3040)+('Win-Draw-Loss'!$B$38+(('Win-Draw-Loss'!$B$39-'Win-Draw-Loss'!$B$38)*B3040)))/2</f>
        <v>18.270086566974154</v>
      </c>
      <c r="E3040" s="33">
        <f t="shared" ca="1" si="95"/>
        <v>0.33065184157221938</v>
      </c>
      <c r="F3040" s="33">
        <f t="shared" ca="1" si="95"/>
        <v>0.4038289394800173</v>
      </c>
      <c r="G3040" s="37">
        <f ca="1">('Win-Draw-Loss'!$D$38+(('Win-Draw-Loss'!$D$39-'Win-Draw-Loss'!$D$38)*E3040)+('Win-Draw-Loss'!$D$38+(('Win-Draw-Loss'!$D$39-'Win-Draw-Loss'!$D$38)*F3040)))/2</f>
        <v>26.017211715783553</v>
      </c>
      <c r="H3040" s="37"/>
      <c r="I3040" s="3">
        <f ca="1">(G3040-C3040)*600/'Win-Draw-Loss'!$B$42</f>
        <v>15.494250297618798</v>
      </c>
    </row>
    <row r="3041" spans="1:9" x14ac:dyDescent="0.25">
      <c r="A3041" s="33">
        <f t="shared" ca="1" si="94"/>
        <v>0.98699181733005104</v>
      </c>
      <c r="B3041" s="33">
        <f t="shared" ca="1" si="94"/>
        <v>5.2700787532903304E-2</v>
      </c>
      <c r="C3041" s="37">
        <f ca="1">('Win-Draw-Loss'!$B$38+(('Win-Draw-Loss'!$B$39-'Win-Draw-Loss'!$B$38)*A3041)+('Win-Draw-Loss'!$B$38+(('Win-Draw-Loss'!$B$39-'Win-Draw-Loss'!$B$38)*B3041)))/2</f>
        <v>20.396926048629545</v>
      </c>
      <c r="E3041" s="33">
        <f t="shared" ca="1" si="95"/>
        <v>0.92222554876130125</v>
      </c>
      <c r="F3041" s="33">
        <f t="shared" ca="1" si="95"/>
        <v>0.16958717853546168</v>
      </c>
      <c r="G3041" s="37">
        <f ca="1">('Win-Draw-Loss'!$D$38+(('Win-Draw-Loss'!$D$39-'Win-Draw-Loss'!$D$38)*E3041)+('Win-Draw-Loss'!$D$38+(('Win-Draw-Loss'!$D$39-'Win-Draw-Loss'!$D$38)*F3041)))/2</f>
        <v>31.377190909451443</v>
      </c>
      <c r="H3041" s="37"/>
      <c r="I3041" s="3">
        <f ca="1">(G3041-C3041)*600/'Win-Draw-Loss'!$B$42</f>
        <v>21.960529721643795</v>
      </c>
    </row>
    <row r="3042" spans="1:9" x14ac:dyDescent="0.25">
      <c r="A3042" s="33">
        <f t="shared" ca="1" si="94"/>
        <v>0.5707484413286279</v>
      </c>
      <c r="B3042" s="33">
        <f t="shared" ca="1" si="94"/>
        <v>0.52578213736591606</v>
      </c>
      <c r="C3042" s="37">
        <f ca="1">('Win-Draw-Loss'!$B$38+(('Win-Draw-Loss'!$B$39-'Win-Draw-Loss'!$B$38)*A3042)+('Win-Draw-Loss'!$B$38+(('Win-Draw-Loss'!$B$39-'Win-Draw-Loss'!$B$38)*B3042)))/2</f>
        <v>20.965305786945439</v>
      </c>
      <c r="E3042" s="33">
        <f t="shared" ca="1" si="95"/>
        <v>0.4166175698762945</v>
      </c>
      <c r="F3042" s="33">
        <f t="shared" ca="1" si="95"/>
        <v>0.8373977606751194</v>
      </c>
      <c r="G3042" s="37">
        <f ca="1">('Win-Draw-Loss'!$D$38+(('Win-Draw-Loss'!$D$39-'Win-Draw-Loss'!$D$38)*E3042)+('Win-Draw-Loss'!$D$38+(('Win-Draw-Loss'!$D$39-'Win-Draw-Loss'!$D$38)*F3042)))/2</f>
        <v>33.810229958271208</v>
      </c>
      <c r="H3042" s="37"/>
      <c r="I3042" s="3">
        <f ca="1">(G3042-C3042)*600/'Win-Draw-Loss'!$B$42</f>
        <v>25.689848342651537</v>
      </c>
    </row>
    <row r="3043" spans="1:9" x14ac:dyDescent="0.25">
      <c r="A3043" s="33">
        <f t="shared" ca="1" si="94"/>
        <v>0.50687703435711773</v>
      </c>
      <c r="B3043" s="33">
        <f t="shared" ca="1" si="94"/>
        <v>0.58161711081112033</v>
      </c>
      <c r="C3043" s="37">
        <f ca="1">('Win-Draw-Loss'!$B$38+(('Win-Draw-Loss'!$B$39-'Win-Draw-Loss'!$B$38)*A3043)+('Win-Draw-Loss'!$B$38+(('Win-Draw-Loss'!$B$39-'Win-Draw-Loss'!$B$38)*B3043)))/2</f>
        <v>20.88494145168238</v>
      </c>
      <c r="E3043" s="33">
        <f t="shared" ca="1" si="95"/>
        <v>0.89007555319483944</v>
      </c>
      <c r="F3043" s="33">
        <f t="shared" ca="1" si="95"/>
        <v>0.17696334865797003</v>
      </c>
      <c r="G3043" s="37">
        <f ca="1">('Win-Draw-Loss'!$D$38+(('Win-Draw-Loss'!$D$39-'Win-Draw-Loss'!$D$38)*E3043)+('Win-Draw-Loss'!$D$38+(('Win-Draw-Loss'!$D$39-'Win-Draw-Loss'!$D$38)*F3043)))/2</f>
        <v>31.005583527792144</v>
      </c>
      <c r="H3043" s="37"/>
      <c r="I3043" s="3">
        <f ca="1">(G3043-C3043)*600/'Win-Draw-Loss'!$B$42</f>
        <v>20.241284152219528</v>
      </c>
    </row>
    <row r="3044" spans="1:9" x14ac:dyDescent="0.25">
      <c r="A3044" s="33">
        <f t="shared" ca="1" si="94"/>
        <v>0.70557065968005384</v>
      </c>
      <c r="B3044" s="33">
        <f t="shared" ca="1" si="94"/>
        <v>0.95042665831474227</v>
      </c>
      <c r="C3044" s="37">
        <f ca="1">('Win-Draw-Loss'!$B$38+(('Win-Draw-Loss'!$B$39-'Win-Draw-Loss'!$B$38)*A3044)+('Win-Draw-Loss'!$B$38+(('Win-Draw-Loss'!$B$39-'Win-Draw-Loss'!$B$38)*B3044)))/2</f>
        <v>26.55997317994796</v>
      </c>
      <c r="E3044" s="33">
        <f t="shared" ca="1" si="95"/>
        <v>0.22088902459739612</v>
      </c>
      <c r="F3044" s="33">
        <f t="shared" ca="1" si="95"/>
        <v>0.51330663671436827</v>
      </c>
      <c r="G3044" s="37">
        <f ca="1">('Win-Draw-Loss'!$D$38+(('Win-Draw-Loss'!$D$39-'Win-Draw-Loss'!$D$38)*E3044)+('Win-Draw-Loss'!$D$38+(('Win-Draw-Loss'!$D$39-'Win-Draw-Loss'!$D$38)*F3044)))/2</f>
        <v>26.012934919676468</v>
      </c>
      <c r="H3044" s="37"/>
      <c r="I3044" s="3">
        <f ca="1">(G3044-C3044)*600/'Win-Draw-Loss'!$B$42</f>
        <v>-1.0940765205429841</v>
      </c>
    </row>
    <row r="3045" spans="1:9" x14ac:dyDescent="0.25">
      <c r="A3045" s="33">
        <f t="shared" ca="1" si="94"/>
        <v>0.42195022900822732</v>
      </c>
      <c r="B3045" s="33">
        <f t="shared" ca="1" si="94"/>
        <v>0.84787917901421039</v>
      </c>
      <c r="C3045" s="37">
        <f ca="1">('Win-Draw-Loss'!$B$38+(('Win-Draw-Loss'!$B$39-'Win-Draw-Loss'!$B$38)*A3045)+('Win-Draw-Loss'!$B$38+(('Win-Draw-Loss'!$B$39-'Win-Draw-Loss'!$B$38)*B3045)))/2</f>
        <v>22.698294080224379</v>
      </c>
      <c r="E3045" s="33">
        <f t="shared" ca="1" si="95"/>
        <v>0.47818731414525439</v>
      </c>
      <c r="F3045" s="33">
        <f t="shared" ca="1" si="95"/>
        <v>0.49598623787434026</v>
      </c>
      <c r="G3045" s="37">
        <f ca="1">('Win-Draw-Loss'!$D$38+(('Win-Draw-Loss'!$D$39-'Win-Draw-Loss'!$D$38)*E3045)+('Win-Draw-Loss'!$D$38+(('Win-Draw-Loss'!$D$39-'Win-Draw-Loss'!$D$38)*F3045)))/2</f>
        <v>29.612603280293918</v>
      </c>
      <c r="H3045" s="37"/>
      <c r="I3045" s="3">
        <f ca="1">(G3045-C3045)*600/'Win-Draw-Loss'!$B$42</f>
        <v>13.828618400139078</v>
      </c>
    </row>
    <row r="3046" spans="1:9" x14ac:dyDescent="0.25">
      <c r="A3046" s="33">
        <f t="shared" ca="1" si="94"/>
        <v>0.76024667603879315</v>
      </c>
      <c r="B3046" s="33">
        <f t="shared" ca="1" si="94"/>
        <v>0.47492764720981751</v>
      </c>
      <c r="C3046" s="37">
        <f ca="1">('Win-Draw-Loss'!$B$38+(('Win-Draw-Loss'!$B$39-'Win-Draw-Loss'!$B$38)*A3046)+('Win-Draw-Loss'!$B$38+(('Win-Draw-Loss'!$B$39-'Win-Draw-Loss'!$B$38)*B3046)))/2</f>
        <v>22.351743232486108</v>
      </c>
      <c r="E3046" s="33">
        <f t="shared" ca="1" si="95"/>
        <v>0.87065741293256227</v>
      </c>
      <c r="F3046" s="33">
        <f t="shared" ca="1" si="95"/>
        <v>0.70453497293626466</v>
      </c>
      <c r="G3046" s="37">
        <f ca="1">('Win-Draw-Loss'!$D$38+(('Win-Draw-Loss'!$D$39-'Win-Draw-Loss'!$D$38)*E3046)+('Win-Draw-Loss'!$D$38+(('Win-Draw-Loss'!$D$39-'Win-Draw-Loss'!$D$38)*F3046)))/2</f>
        <v>38.627885788032401</v>
      </c>
      <c r="H3046" s="37"/>
      <c r="I3046" s="3">
        <f ca="1">(G3046-C3046)*600/'Win-Draw-Loss'!$B$42</f>
        <v>32.552285111092587</v>
      </c>
    </row>
    <row r="3047" spans="1:9" x14ac:dyDescent="0.25">
      <c r="A3047" s="33">
        <f t="shared" ca="1" si="94"/>
        <v>0.84550222012224074</v>
      </c>
      <c r="B3047" s="33">
        <f t="shared" ca="1" si="94"/>
        <v>0.26694132754569755</v>
      </c>
      <c r="C3047" s="37">
        <f ca="1">('Win-Draw-Loss'!$B$38+(('Win-Draw-Loss'!$B$39-'Win-Draw-Loss'!$B$38)*A3047)+('Win-Draw-Loss'!$B$38+(('Win-Draw-Loss'!$B$39-'Win-Draw-Loss'!$B$38)*B3047)))/2</f>
        <v>21.12443547667938</v>
      </c>
      <c r="E3047" s="33">
        <f t="shared" ca="1" si="95"/>
        <v>0.53212938638552654</v>
      </c>
      <c r="F3047" s="33">
        <f t="shared" ca="1" si="95"/>
        <v>0.6276107510557053</v>
      </c>
      <c r="G3047" s="37">
        <f ca="1">('Win-Draw-Loss'!$D$38+(('Win-Draw-Loss'!$D$39-'Win-Draw-Loss'!$D$38)*E3047)+('Win-Draw-Loss'!$D$38+(('Win-Draw-Loss'!$D$39-'Win-Draw-Loss'!$D$38)*F3047)))/2</f>
        <v>32.396102061618478</v>
      </c>
      <c r="H3047" s="37"/>
      <c r="I3047" s="3">
        <f ca="1">(G3047-C3047)*600/'Win-Draw-Loss'!$B$42</f>
        <v>22.543333169878196</v>
      </c>
    </row>
    <row r="3048" spans="1:9" x14ac:dyDescent="0.25">
      <c r="A3048" s="33">
        <f t="shared" ca="1" si="94"/>
        <v>9.2402155667702934E-2</v>
      </c>
      <c r="B3048" s="33">
        <f t="shared" ca="1" si="94"/>
        <v>0.23221269729392291</v>
      </c>
      <c r="C3048" s="37">
        <f ca="1">('Win-Draw-Loss'!$B$38+(('Win-Draw-Loss'!$B$39-'Win-Draw-Loss'!$B$38)*A3048)+('Win-Draw-Loss'!$B$38+(('Win-Draw-Loss'!$B$39-'Win-Draw-Loss'!$B$38)*B3048)))/2</f>
        <v>13.246148529616258</v>
      </c>
      <c r="E3048" s="33">
        <f t="shared" ca="1" si="95"/>
        <v>0.41826744505955638</v>
      </c>
      <c r="F3048" s="33">
        <f t="shared" ca="1" si="95"/>
        <v>0.95292526062999516</v>
      </c>
      <c r="G3048" s="37">
        <f ca="1">('Win-Draw-Loss'!$D$38+(('Win-Draw-Loss'!$D$39-'Win-Draw-Loss'!$D$38)*E3048)+('Win-Draw-Loss'!$D$38+(('Win-Draw-Loss'!$D$39-'Win-Draw-Loss'!$D$38)*F3048)))/2</f>
        <v>35.567890585343278</v>
      </c>
      <c r="H3048" s="37"/>
      <c r="I3048" s="3">
        <f ca="1">(G3048-C3048)*600/'Win-Draw-Loss'!$B$42</f>
        <v>44.643484111454043</v>
      </c>
    </row>
    <row r="3049" spans="1:9" x14ac:dyDescent="0.25">
      <c r="A3049" s="33">
        <f t="shared" ca="1" si="94"/>
        <v>0.62597449430335805</v>
      </c>
      <c r="B3049" s="33">
        <f t="shared" ca="1" si="94"/>
        <v>0.26038906184434885</v>
      </c>
      <c r="C3049" s="37">
        <f ca="1">('Win-Draw-Loss'!$B$38+(('Win-Draw-Loss'!$B$39-'Win-Draw-Loss'!$B$38)*A3049)+('Win-Draw-Loss'!$B$38+(('Win-Draw-Loss'!$B$39-'Win-Draw-Loss'!$B$38)*B3049)))/2</f>
        <v>18.863635561477068</v>
      </c>
      <c r="E3049" s="33">
        <f t="shared" ca="1" si="95"/>
        <v>0.50802784067634144</v>
      </c>
      <c r="F3049" s="33">
        <f t="shared" ca="1" si="95"/>
        <v>0.90381601120748289</v>
      </c>
      <c r="G3049" s="37">
        <f ca="1">('Win-Draw-Loss'!$D$38+(('Win-Draw-Loss'!$D$39-'Win-Draw-Loss'!$D$38)*E3049)+('Win-Draw-Loss'!$D$38+(('Win-Draw-Loss'!$D$39-'Win-Draw-Loss'!$D$38)*F3049)))/2</f>
        <v>36.17765777825737</v>
      </c>
      <c r="H3049" s="37"/>
      <c r="I3049" s="3">
        <f ca="1">(G3049-C3049)*600/'Win-Draw-Loss'!$B$42</f>
        <v>34.628044433560603</v>
      </c>
    </row>
    <row r="3050" spans="1:9" x14ac:dyDescent="0.25">
      <c r="A3050" s="33">
        <f t="shared" ca="1" si="94"/>
        <v>8.8115004370062033E-2</v>
      </c>
      <c r="B3050" s="33">
        <f t="shared" ca="1" si="94"/>
        <v>0.50614417621770569</v>
      </c>
      <c r="C3050" s="37">
        <f ca="1">('Win-Draw-Loss'!$B$38+(('Win-Draw-Loss'!$B$39-'Win-Draw-Loss'!$B$38)*A3050)+('Win-Draw-Loss'!$B$38+(('Win-Draw-Loss'!$B$39-'Win-Draw-Loss'!$B$38)*B3050)))/2</f>
        <v>15.942591805877678</v>
      </c>
      <c r="E3050" s="33">
        <f t="shared" ca="1" si="95"/>
        <v>0.41186998643297279</v>
      </c>
      <c r="F3050" s="33">
        <f t="shared" ca="1" si="95"/>
        <v>0.4440925828268808</v>
      </c>
      <c r="G3050" s="37">
        <f ca="1">('Win-Draw-Loss'!$D$38+(('Win-Draw-Loss'!$D$39-'Win-Draw-Loss'!$D$38)*E3050)+('Win-Draw-Loss'!$D$38+(('Win-Draw-Loss'!$D$39-'Win-Draw-Loss'!$D$38)*F3050)))/2</f>
        <v>27.839438538897802</v>
      </c>
      <c r="H3050" s="37"/>
      <c r="I3050" s="3">
        <f ca="1">(G3050-C3050)*600/'Win-Draw-Loss'!$B$42</f>
        <v>23.793693466040249</v>
      </c>
    </row>
    <row r="3051" spans="1:9" x14ac:dyDescent="0.25">
      <c r="A3051" s="33">
        <f t="shared" ca="1" si="94"/>
        <v>2.5940762263729877E-2</v>
      </c>
      <c r="B3051" s="33">
        <f t="shared" ca="1" si="94"/>
        <v>2.5971734000372004E-2</v>
      </c>
      <c r="C3051" s="37">
        <f ca="1">('Win-Draw-Loss'!$B$38+(('Win-Draw-Loss'!$B$39-'Win-Draw-Loss'!$B$38)*A3051)+('Win-Draw-Loss'!$B$38+(('Win-Draw-Loss'!$B$39-'Win-Draw-Loss'!$B$38)*B3051)))/2</f>
        <v>10.519124962641019</v>
      </c>
      <c r="E3051" s="33">
        <f t="shared" ca="1" si="95"/>
        <v>0.67798237722072163</v>
      </c>
      <c r="F3051" s="33">
        <f t="shared" ca="1" si="95"/>
        <v>0.8656777257649414</v>
      </c>
      <c r="G3051" s="37">
        <f ca="1">('Win-Draw-Loss'!$D$38+(('Win-Draw-Loss'!$D$39-'Win-Draw-Loss'!$D$38)*E3051)+('Win-Draw-Loss'!$D$38+(('Win-Draw-Loss'!$D$39-'Win-Draw-Loss'!$D$38)*F3051)))/2</f>
        <v>38.154901544784948</v>
      </c>
      <c r="H3051" s="37"/>
      <c r="I3051" s="3">
        <f ca="1">(G3051-C3051)*600/'Win-Draw-Loss'!$B$42</f>
        <v>55.271553164287859</v>
      </c>
    </row>
    <row r="3052" spans="1:9" x14ac:dyDescent="0.25">
      <c r="A3052" s="33">
        <f t="shared" ca="1" si="94"/>
        <v>0.33100668912129538</v>
      </c>
      <c r="B3052" s="33">
        <f t="shared" ca="1" si="94"/>
        <v>3.4199782989120187E-2</v>
      </c>
      <c r="C3052" s="37">
        <f ca="1">('Win-Draw-Loss'!$B$38+(('Win-Draw-Loss'!$B$39-'Win-Draw-Loss'!$B$38)*A3052)+('Win-Draw-Loss'!$B$38+(('Win-Draw-Loss'!$B$39-'Win-Draw-Loss'!$B$38)*B3052)))/2</f>
        <v>13.652064721104157</v>
      </c>
      <c r="E3052" s="33">
        <f t="shared" ca="1" si="95"/>
        <v>0.53369906368053321</v>
      </c>
      <c r="F3052" s="33">
        <f t="shared" ca="1" si="95"/>
        <v>0.75931834165799705</v>
      </c>
      <c r="G3052" s="37">
        <f ca="1">('Win-Draw-Loss'!$D$38+(('Win-Draw-Loss'!$D$39-'Win-Draw-Loss'!$D$38)*E3052)+('Win-Draw-Loss'!$D$38+(('Win-Draw-Loss'!$D$39-'Win-Draw-Loss'!$D$38)*F3052)))/2</f>
        <v>34.395261080077958</v>
      </c>
      <c r="H3052" s="37"/>
      <c r="I3052" s="3">
        <f ca="1">(G3052-C3052)*600/'Win-Draw-Loss'!$B$42</f>
        <v>41.486392717947602</v>
      </c>
    </row>
    <row r="3053" spans="1:9" x14ac:dyDescent="0.25">
      <c r="A3053" s="33">
        <f t="shared" ca="1" si="94"/>
        <v>0.1933215986898571</v>
      </c>
      <c r="B3053" s="33">
        <f t="shared" ca="1" si="94"/>
        <v>3.1565926748477136E-2</v>
      </c>
      <c r="C3053" s="37">
        <f ca="1">('Win-Draw-Loss'!$B$38+(('Win-Draw-Loss'!$B$39-'Win-Draw-Loss'!$B$38)*A3053)+('Win-Draw-Loss'!$B$38+(('Win-Draw-Loss'!$B$39-'Win-Draw-Loss'!$B$38)*B3053)))/2</f>
        <v>12.248875254383343</v>
      </c>
      <c r="E3053" s="33">
        <f t="shared" ca="1" si="95"/>
        <v>0.56783034308217262</v>
      </c>
      <c r="F3053" s="33">
        <f t="shared" ca="1" si="95"/>
        <v>0.1462966173753969</v>
      </c>
      <c r="G3053" s="37">
        <f ca="1">('Win-Draw-Loss'!$D$38+(('Win-Draw-Loss'!$D$39-'Win-Draw-Loss'!$D$38)*E3053)+('Win-Draw-Loss'!$D$38+(('Win-Draw-Loss'!$D$39-'Win-Draw-Loss'!$D$38)*F3053)))/2</f>
        <v>25.711904406863543</v>
      </c>
      <c r="H3053" s="37"/>
      <c r="I3053" s="3">
        <f ca="1">(G3053-C3053)*600/'Win-Draw-Loss'!$B$42</f>
        <v>26.926058304960399</v>
      </c>
    </row>
    <row r="3054" spans="1:9" x14ac:dyDescent="0.25">
      <c r="A3054" s="33">
        <f t="shared" ca="1" si="94"/>
        <v>0.10530426373540136</v>
      </c>
      <c r="B3054" s="33">
        <f t="shared" ca="1" si="94"/>
        <v>0.4582282552272674</v>
      </c>
      <c r="C3054" s="37">
        <f ca="1">('Win-Draw-Loss'!$B$38+(('Win-Draw-Loss'!$B$39-'Win-Draw-Loss'!$B$38)*A3054)+('Win-Draw-Loss'!$B$38+(('Win-Draw-Loss'!$B$39-'Win-Draw-Loss'!$B$38)*B3054)))/2</f>
        <v>15.635325189626688</v>
      </c>
      <c r="E3054" s="33">
        <f t="shared" ca="1" si="95"/>
        <v>0.96697042365424946</v>
      </c>
      <c r="F3054" s="33">
        <f t="shared" ca="1" si="95"/>
        <v>0.45895003264962464</v>
      </c>
      <c r="G3054" s="37">
        <f ca="1">('Win-Draw-Loss'!$D$38+(('Win-Draw-Loss'!$D$39-'Win-Draw-Loss'!$D$38)*E3054)+('Win-Draw-Loss'!$D$38+(('Win-Draw-Loss'!$D$39-'Win-Draw-Loss'!$D$38)*F3054)))/2</f>
        <v>36.388806844558111</v>
      </c>
      <c r="H3054" s="37"/>
      <c r="I3054" s="3">
        <f ca="1">(G3054-C3054)*600/'Win-Draw-Loss'!$B$42</f>
        <v>41.506963309862847</v>
      </c>
    </row>
    <row r="3055" spans="1:9" x14ac:dyDescent="0.25">
      <c r="A3055" s="33">
        <f t="shared" ca="1" si="94"/>
        <v>0.53551005429011489</v>
      </c>
      <c r="B3055" s="33">
        <f t="shared" ca="1" si="94"/>
        <v>0.23950215317498658</v>
      </c>
      <c r="C3055" s="37">
        <f ca="1">('Win-Draw-Loss'!$B$38+(('Win-Draw-Loss'!$B$39-'Win-Draw-Loss'!$B$38)*A3055)+('Win-Draw-Loss'!$B$38+(('Win-Draw-Loss'!$B$39-'Win-Draw-Loss'!$B$38)*B3055)))/2</f>
        <v>17.750122074651014</v>
      </c>
      <c r="E3055" s="33">
        <f t="shared" ca="1" si="95"/>
        <v>0.48939499224854932</v>
      </c>
      <c r="F3055" s="33">
        <f t="shared" ca="1" si="95"/>
        <v>0.84589522802580741</v>
      </c>
      <c r="G3055" s="37">
        <f ca="1">('Win-Draw-Loss'!$D$38+(('Win-Draw-Loss'!$D$39-'Win-Draw-Loss'!$D$38)*E3055)+('Win-Draw-Loss'!$D$38+(('Win-Draw-Loss'!$D$39-'Win-Draw-Loss'!$D$38)*F3055)))/2</f>
        <v>35.029353304115354</v>
      </c>
      <c r="H3055" s="37"/>
      <c r="I3055" s="3">
        <f ca="1">(G3055-C3055)*600/'Win-Draw-Loss'!$B$42</f>
        <v>34.55846245892868</v>
      </c>
    </row>
    <row r="3056" spans="1:9" x14ac:dyDescent="0.25">
      <c r="A3056" s="33">
        <f t="shared" ca="1" si="94"/>
        <v>0.22371332104664521</v>
      </c>
      <c r="B3056" s="33">
        <f t="shared" ca="1" si="94"/>
        <v>0.31608841467004078</v>
      </c>
      <c r="C3056" s="37">
        <f ca="1">('Win-Draw-Loss'!$B$38+(('Win-Draw-Loss'!$B$39-'Win-Draw-Loss'!$B$38)*A3056)+('Win-Draw-Loss'!$B$38+(('Win-Draw-Loss'!$B$39-'Win-Draw-Loss'!$B$38)*B3056)))/2</f>
        <v>15.398017357166861</v>
      </c>
      <c r="E3056" s="33">
        <f t="shared" ca="1" si="95"/>
        <v>0.27464675646211567</v>
      </c>
      <c r="F3056" s="33">
        <f t="shared" ca="1" si="95"/>
        <v>0.72784365192532663</v>
      </c>
      <c r="G3056" s="37">
        <f ca="1">('Win-Draw-Loss'!$D$38+(('Win-Draw-Loss'!$D$39-'Win-Draw-Loss'!$D$38)*E3056)+('Win-Draw-Loss'!$D$38+(('Win-Draw-Loss'!$D$39-'Win-Draw-Loss'!$D$38)*F3056)))/2</f>
        <v>30.037356125811634</v>
      </c>
      <c r="H3056" s="37"/>
      <c r="I3056" s="3">
        <f ca="1">(G3056-C3056)*600/'Win-Draw-Loss'!$B$42</f>
        <v>29.278677537289543</v>
      </c>
    </row>
    <row r="3057" spans="1:9" x14ac:dyDescent="0.25">
      <c r="A3057" s="33">
        <f t="shared" ca="1" si="94"/>
        <v>0.49067897746056666</v>
      </c>
      <c r="B3057" s="33">
        <f t="shared" ca="1" si="94"/>
        <v>0.73423699363864814</v>
      </c>
      <c r="C3057" s="37">
        <f ca="1">('Win-Draw-Loss'!$B$38+(('Win-Draw-Loss'!$B$39-'Win-Draw-Loss'!$B$38)*A3057)+('Win-Draw-Loss'!$B$38+(('Win-Draw-Loss'!$B$39-'Win-Draw-Loss'!$B$38)*B3057)))/2</f>
        <v>22.249159710992146</v>
      </c>
      <c r="E3057" s="33">
        <f t="shared" ca="1" si="95"/>
        <v>0.13581436946601932</v>
      </c>
      <c r="F3057" s="33">
        <f t="shared" ca="1" si="95"/>
        <v>0.96542357993130701</v>
      </c>
      <c r="G3057" s="37">
        <f ca="1">('Win-Draw-Loss'!$D$38+(('Win-Draw-Loss'!$D$39-'Win-Draw-Loss'!$D$38)*E3057)+('Win-Draw-Loss'!$D$38+(('Win-Draw-Loss'!$D$39-'Win-Draw-Loss'!$D$38)*F3057)))/2</f>
        <v>31.518569240959895</v>
      </c>
      <c r="H3057" s="37"/>
      <c r="I3057" s="3">
        <f ca="1">(G3057-C3057)*600/'Win-Draw-Loss'!$B$42</f>
        <v>18.538819059935499</v>
      </c>
    </row>
    <row r="3058" spans="1:9" x14ac:dyDescent="0.25">
      <c r="A3058" s="33">
        <f t="shared" ca="1" si="94"/>
        <v>0.98759821566122952</v>
      </c>
      <c r="B3058" s="33">
        <f t="shared" ca="1" si="94"/>
        <v>0.12215712109456311</v>
      </c>
      <c r="C3058" s="37">
        <f ca="1">('Win-Draw-Loss'!$B$38+(('Win-Draw-Loss'!$B$39-'Win-Draw-Loss'!$B$38)*A3058)+('Win-Draw-Loss'!$B$38+(('Win-Draw-Loss'!$B$39-'Win-Draw-Loss'!$B$38)*B3058)))/2</f>
        <v>21.097553367557929</v>
      </c>
      <c r="E3058" s="33">
        <f t="shared" ca="1" si="95"/>
        <v>0.73506708062975434</v>
      </c>
      <c r="F3058" s="33">
        <f t="shared" ca="1" si="95"/>
        <v>0.50525411484223903</v>
      </c>
      <c r="G3058" s="37">
        <f ca="1">('Win-Draw-Loss'!$D$38+(('Win-Draw-Loss'!$D$39-'Win-Draw-Loss'!$D$38)*E3058)+('Win-Draw-Loss'!$D$38+(('Win-Draw-Loss'!$D$39-'Win-Draw-Loss'!$D$38)*F3058)))/2</f>
        <v>33.604817932079897</v>
      </c>
      <c r="H3058" s="37"/>
      <c r="I3058" s="3">
        <f ca="1">(G3058-C3058)*600/'Win-Draw-Loss'!$B$42</f>
        <v>25.014529129043936</v>
      </c>
    </row>
    <row r="3059" spans="1:9" x14ac:dyDescent="0.25">
      <c r="A3059" s="33">
        <f t="shared" ca="1" si="94"/>
        <v>0.63423926213999493</v>
      </c>
      <c r="B3059" s="33">
        <f t="shared" ca="1" si="94"/>
        <v>0.35368088491776351</v>
      </c>
      <c r="C3059" s="37">
        <f ca="1">('Win-Draw-Loss'!$B$38+(('Win-Draw-Loss'!$B$39-'Win-Draw-Loss'!$B$38)*A3059)+('Win-Draw-Loss'!$B$38+(('Win-Draw-Loss'!$B$39-'Win-Draw-Loss'!$B$38)*B3059)))/2</f>
        <v>19.879201470577584</v>
      </c>
      <c r="E3059" s="33">
        <f t="shared" ca="1" si="95"/>
        <v>5.8441954643800087E-2</v>
      </c>
      <c r="F3059" s="33">
        <f t="shared" ca="1" si="95"/>
        <v>0.12179076339699046</v>
      </c>
      <c r="G3059" s="37">
        <f ca="1">('Win-Draw-Loss'!$D$38+(('Win-Draw-Loss'!$D$39-'Win-Draw-Loss'!$D$38)*E3059)+('Win-Draw-Loss'!$D$38+(('Win-Draw-Loss'!$D$39-'Win-Draw-Loss'!$D$38)*F3059)))/2</f>
        <v>17.703490770611857</v>
      </c>
      <c r="H3059" s="37"/>
      <c r="I3059" s="3">
        <f ca="1">(G3059-C3059)*600/'Win-Draw-Loss'!$B$42</f>
        <v>-4.3514213999314535</v>
      </c>
    </row>
    <row r="3060" spans="1:9" x14ac:dyDescent="0.25">
      <c r="A3060" s="33">
        <f t="shared" ca="1" si="94"/>
        <v>0.13377964963602662</v>
      </c>
      <c r="B3060" s="33">
        <f t="shared" ca="1" si="94"/>
        <v>0.9356397262714321</v>
      </c>
      <c r="C3060" s="37">
        <f ca="1">('Win-Draw-Loss'!$B$38+(('Win-Draw-Loss'!$B$39-'Win-Draw-Loss'!$B$38)*A3060)+('Win-Draw-Loss'!$B$38+(('Win-Draw-Loss'!$B$39-'Win-Draw-Loss'!$B$38)*B3060)))/2</f>
        <v>20.694193759074587</v>
      </c>
      <c r="E3060" s="33">
        <f t="shared" ca="1" si="95"/>
        <v>0.36162793799893311</v>
      </c>
      <c r="F3060" s="33">
        <f t="shared" ca="1" si="95"/>
        <v>0.38187017340432139</v>
      </c>
      <c r="G3060" s="37">
        <f ca="1">('Win-Draw-Loss'!$D$38+(('Win-Draw-Loss'!$D$39-'Win-Draw-Loss'!$D$38)*E3060)+('Win-Draw-Loss'!$D$38+(('Win-Draw-Loss'!$D$39-'Win-Draw-Loss'!$D$38)*F3060)))/2</f>
        <v>26.152471671048819</v>
      </c>
      <c r="H3060" s="37"/>
      <c r="I3060" s="3">
        <f ca="1">(G3060-C3060)*600/'Win-Draw-Loss'!$B$42</f>
        <v>10.916555823948464</v>
      </c>
    </row>
    <row r="3061" spans="1:9" x14ac:dyDescent="0.25">
      <c r="A3061" s="33">
        <f t="shared" ca="1" si="94"/>
        <v>0.36636873380026214</v>
      </c>
      <c r="B3061" s="33">
        <f t="shared" ca="1" si="94"/>
        <v>0.43155431846783165</v>
      </c>
      <c r="C3061" s="37">
        <f ca="1">('Win-Draw-Loss'!$B$38+(('Win-Draw-Loss'!$B$39-'Win-Draw-Loss'!$B$38)*A3061)+('Win-Draw-Loss'!$B$38+(('Win-Draw-Loss'!$B$39-'Win-Draw-Loss'!$B$38)*B3061)))/2</f>
        <v>17.979230522680936</v>
      </c>
      <c r="E3061" s="33">
        <f t="shared" ca="1" si="95"/>
        <v>0.33819502663019629</v>
      </c>
      <c r="F3061" s="33">
        <f t="shared" ca="1" si="95"/>
        <v>0.98161497245300433</v>
      </c>
      <c r="G3061" s="37">
        <f ca="1">('Win-Draw-Loss'!$D$38+(('Win-Draw-Loss'!$D$39-'Win-Draw-Loss'!$D$38)*E3061)+('Win-Draw-Loss'!$D$38+(('Win-Draw-Loss'!$D$39-'Win-Draw-Loss'!$D$38)*F3061)))/2</f>
        <v>34.797149986248016</v>
      </c>
      <c r="H3061" s="37"/>
      <c r="I3061" s="3">
        <f ca="1">(G3061-C3061)*600/'Win-Draw-Loss'!$B$42</f>
        <v>33.635838927134159</v>
      </c>
    </row>
    <row r="3062" spans="1:9" x14ac:dyDescent="0.25">
      <c r="A3062" s="33">
        <f t="shared" ca="1" si="94"/>
        <v>0.49702129224102487</v>
      </c>
      <c r="B3062" s="33">
        <f t="shared" ca="1" si="94"/>
        <v>0.8215634161241322</v>
      </c>
      <c r="C3062" s="37">
        <f ca="1">('Win-Draw-Loss'!$B$38+(('Win-Draw-Loss'!$B$39-'Win-Draw-Loss'!$B$38)*A3062)+('Win-Draw-Loss'!$B$38+(('Win-Draw-Loss'!$B$39-'Win-Draw-Loss'!$B$38)*B3062)))/2</f>
        <v>23.18584708365157</v>
      </c>
      <c r="E3062" s="33">
        <f t="shared" ca="1" si="95"/>
        <v>0.66288979176374607</v>
      </c>
      <c r="F3062" s="33">
        <f t="shared" ca="1" si="95"/>
        <v>0.93660190121761988</v>
      </c>
      <c r="G3062" s="37">
        <f ca="1">('Win-Draw-Loss'!$D$38+(('Win-Draw-Loss'!$D$39-'Win-Draw-Loss'!$D$38)*E3062)+('Win-Draw-Loss'!$D$38+(('Win-Draw-Loss'!$D$39-'Win-Draw-Loss'!$D$38)*F3062)))/2</f>
        <v>38.99237539472049</v>
      </c>
      <c r="H3062" s="37"/>
      <c r="I3062" s="3">
        <f ca="1">(G3062-C3062)*600/'Win-Draw-Loss'!$B$42</f>
        <v>31.61305662213784</v>
      </c>
    </row>
    <row r="3063" spans="1:9" x14ac:dyDescent="0.25">
      <c r="A3063" s="33">
        <f t="shared" ca="1" si="94"/>
        <v>0.28741230181024835</v>
      </c>
      <c r="B3063" s="33">
        <f t="shared" ca="1" si="94"/>
        <v>0.13146822949208559</v>
      </c>
      <c r="C3063" s="37">
        <f ca="1">('Win-Draw-Loss'!$B$38+(('Win-Draw-Loss'!$B$39-'Win-Draw-Loss'!$B$38)*A3063)+('Win-Draw-Loss'!$B$38+(('Win-Draw-Loss'!$B$39-'Win-Draw-Loss'!$B$38)*B3063)))/2</f>
        <v>14.188805313023341</v>
      </c>
      <c r="E3063" s="33">
        <f t="shared" ca="1" si="95"/>
        <v>0.46080166616059193</v>
      </c>
      <c r="F3063" s="33">
        <f t="shared" ca="1" si="95"/>
        <v>0.76634989021552913</v>
      </c>
      <c r="G3063" s="37">
        <f ca="1">('Win-Draw-Loss'!$D$38+(('Win-Draw-Loss'!$D$39-'Win-Draw-Loss'!$D$38)*E3063)+('Win-Draw-Loss'!$D$38+(('Win-Draw-Loss'!$D$39-'Win-Draw-Loss'!$D$38)*F3063)))/2</f>
        <v>33.407273345641819</v>
      </c>
      <c r="H3063" s="37"/>
      <c r="I3063" s="3">
        <f ca="1">(G3063-C3063)*600/'Win-Draw-Loss'!$B$42</f>
        <v>38.436936065236956</v>
      </c>
    </row>
    <row r="3064" spans="1:9" x14ac:dyDescent="0.25">
      <c r="A3064" s="33">
        <f t="shared" ca="1" si="94"/>
        <v>0.31540291933447473</v>
      </c>
      <c r="B3064" s="33">
        <f t="shared" ca="1" si="94"/>
        <v>0.93173197253419437</v>
      </c>
      <c r="C3064" s="37">
        <f ca="1">('Win-Draw-Loss'!$B$38+(('Win-Draw-Loss'!$B$39-'Win-Draw-Loss'!$B$38)*A3064)+('Win-Draw-Loss'!$B$38+(('Win-Draw-Loss'!$B$39-'Win-Draw-Loss'!$B$38)*B3064)))/2</f>
        <v>22.471348918686694</v>
      </c>
      <c r="E3064" s="33">
        <f t="shared" ca="1" si="95"/>
        <v>0.49131754146626272</v>
      </c>
      <c r="F3064" s="33">
        <f t="shared" ca="1" si="95"/>
        <v>0.90233272075427695</v>
      </c>
      <c r="G3064" s="37">
        <f ca="1">('Win-Draw-Loss'!$D$38+(('Win-Draw-Loss'!$D$39-'Win-Draw-Loss'!$D$38)*E3064)+('Win-Draw-Loss'!$D$38+(('Win-Draw-Loss'!$D$39-'Win-Draw-Loss'!$D$38)*F3064)))/2</f>
        <v>35.904753933308093</v>
      </c>
      <c r="H3064" s="37"/>
      <c r="I3064" s="3">
        <f ca="1">(G3064-C3064)*600/'Win-Draw-Loss'!$B$42</f>
        <v>26.866810029242799</v>
      </c>
    </row>
    <row r="3065" spans="1:9" x14ac:dyDescent="0.25">
      <c r="A3065" s="33">
        <f t="shared" ca="1" si="94"/>
        <v>0.40637299378949321</v>
      </c>
      <c r="B3065" s="33">
        <f t="shared" ca="1" si="94"/>
        <v>4.9256975294817762E-2</v>
      </c>
      <c r="C3065" s="37">
        <f ca="1">('Win-Draw-Loss'!$B$38+(('Win-Draw-Loss'!$B$39-'Win-Draw-Loss'!$B$38)*A3065)+('Win-Draw-Loss'!$B$38+(('Win-Draw-Loss'!$B$39-'Win-Draw-Loss'!$B$38)*B3065)))/2</f>
        <v>14.55629969084311</v>
      </c>
      <c r="E3065" s="33">
        <f t="shared" ca="1" si="95"/>
        <v>0.25806187087223542</v>
      </c>
      <c r="F3065" s="33">
        <f t="shared" ca="1" si="95"/>
        <v>0.18018421547626684</v>
      </c>
      <c r="G3065" s="37">
        <f ca="1">('Win-Draw-Loss'!$D$38+(('Win-Draw-Loss'!$D$39-'Win-Draw-Loss'!$D$38)*E3065)+('Win-Draw-Loss'!$D$38+(('Win-Draw-Loss'!$D$39-'Win-Draw-Loss'!$D$38)*F3065)))/2</f>
        <v>21.573691295227533</v>
      </c>
      <c r="H3065" s="37"/>
      <c r="I3065" s="3">
        <f ca="1">(G3065-C3065)*600/'Win-Draw-Loss'!$B$42</f>
        <v>14.034783208768847</v>
      </c>
    </row>
    <row r="3066" spans="1:9" x14ac:dyDescent="0.25">
      <c r="A3066" s="33">
        <f t="shared" ca="1" si="94"/>
        <v>0.46887121552491506</v>
      </c>
      <c r="B3066" s="33">
        <f t="shared" ca="1" si="94"/>
        <v>5.6812454101993315E-2</v>
      </c>
      <c r="C3066" s="37">
        <f ca="1">('Win-Draw-Loss'!$B$38+(('Win-Draw-Loss'!$B$39-'Win-Draw-Loss'!$B$38)*A3066)+('Win-Draw-Loss'!$B$38+(('Win-Draw-Loss'!$B$39-'Win-Draw-Loss'!$B$38)*B3066)))/2</f>
        <v>15.256836696269083</v>
      </c>
      <c r="E3066" s="33">
        <f t="shared" ca="1" si="95"/>
        <v>0.41285177385262606</v>
      </c>
      <c r="F3066" s="33">
        <f t="shared" ca="1" si="95"/>
        <v>0.29065207487246814</v>
      </c>
      <c r="G3066" s="37">
        <f ca="1">('Win-Draw-Loss'!$D$38+(('Win-Draw-Loss'!$D$39-'Win-Draw-Loss'!$D$38)*E3066)+('Win-Draw-Loss'!$D$38+(('Win-Draw-Loss'!$D$39-'Win-Draw-Loss'!$D$38)*F3066)))/2</f>
        <v>25.552557730876412</v>
      </c>
      <c r="H3066" s="37"/>
      <c r="I3066" s="3">
        <f ca="1">(G3066-C3066)*600/'Win-Draw-Loss'!$B$42</f>
        <v>20.591442069214658</v>
      </c>
    </row>
    <row r="3067" spans="1:9" x14ac:dyDescent="0.25">
      <c r="A3067" s="33">
        <f t="shared" ca="1" si="94"/>
        <v>0.7123860409521322</v>
      </c>
      <c r="B3067" s="33">
        <f t="shared" ca="1" si="94"/>
        <v>5.638977949415569E-2</v>
      </c>
      <c r="C3067" s="37">
        <f ca="1">('Win-Draw-Loss'!$B$38+(('Win-Draw-Loss'!$B$39-'Win-Draw-Loss'!$B$38)*A3067)+('Win-Draw-Loss'!$B$38+(('Win-Draw-Loss'!$B$39-'Win-Draw-Loss'!$B$38)*B3067)))/2</f>
        <v>17.687758204462881</v>
      </c>
      <c r="E3067" s="33">
        <f t="shared" ca="1" si="95"/>
        <v>0.31969468319199201</v>
      </c>
      <c r="F3067" s="33">
        <f t="shared" ca="1" si="95"/>
        <v>0.81967188139732416</v>
      </c>
      <c r="G3067" s="37">
        <f ca="1">('Win-Draw-Loss'!$D$38+(('Win-Draw-Loss'!$D$39-'Win-Draw-Loss'!$D$38)*E3067)+('Win-Draw-Loss'!$D$38+(('Win-Draw-Loss'!$D$39-'Win-Draw-Loss'!$D$38)*F3067)))/2</f>
        <v>32.090498468839741</v>
      </c>
      <c r="H3067" s="37"/>
      <c r="I3067" s="3">
        <f ca="1">(G3067-C3067)*600/'Win-Draw-Loss'!$B$42</f>
        <v>28.805480528753719</v>
      </c>
    </row>
    <row r="3068" spans="1:9" x14ac:dyDescent="0.25">
      <c r="A3068" s="33">
        <f t="shared" ca="1" si="94"/>
        <v>0.93969834003954755</v>
      </c>
      <c r="B3068" s="33">
        <f t="shared" ca="1" si="94"/>
        <v>0.34514584985822383</v>
      </c>
      <c r="C3068" s="37">
        <f ca="1">('Win-Draw-Loss'!$B$38+(('Win-Draw-Loss'!$B$39-'Win-Draw-Loss'!$B$38)*A3068)+('Win-Draw-Loss'!$B$38+(('Win-Draw-Loss'!$B$39-'Win-Draw-Loss'!$B$38)*B3068)))/2</f>
        <v>22.848441898977711</v>
      </c>
      <c r="E3068" s="33">
        <f t="shared" ca="1" si="95"/>
        <v>0.66337745512157775</v>
      </c>
      <c r="F3068" s="33">
        <f t="shared" ca="1" si="95"/>
        <v>0.70975672275762469</v>
      </c>
      <c r="G3068" s="37">
        <f ca="1">('Win-Draw-Loss'!$D$38+(('Win-Draw-Loss'!$D$39-'Win-Draw-Loss'!$D$38)*E3068)+('Win-Draw-Loss'!$D$38+(('Win-Draw-Loss'!$D$39-'Win-Draw-Loss'!$D$38)*F3068)))/2</f>
        <v>35.597012668188036</v>
      </c>
      <c r="H3068" s="37"/>
      <c r="I3068" s="3">
        <f ca="1">(G3068-C3068)*600/'Win-Draw-Loss'!$B$42</f>
        <v>25.497141538420649</v>
      </c>
    </row>
    <row r="3069" spans="1:9" x14ac:dyDescent="0.25">
      <c r="A3069" s="33">
        <f t="shared" ca="1" si="94"/>
        <v>0.99276507653276413</v>
      </c>
      <c r="B3069" s="33">
        <f t="shared" ca="1" si="94"/>
        <v>7.4996844392935857E-2</v>
      </c>
      <c r="C3069" s="37">
        <f ca="1">('Win-Draw-Loss'!$B$38+(('Win-Draw-Loss'!$B$39-'Win-Draw-Loss'!$B$38)*A3069)+('Win-Draw-Loss'!$B$38+(('Win-Draw-Loss'!$B$39-'Win-Draw-Loss'!$B$38)*B3069)))/2</f>
        <v>20.677619209256999</v>
      </c>
      <c r="E3069" s="33">
        <f t="shared" ca="1" si="95"/>
        <v>8.7718812601720542E-2</v>
      </c>
      <c r="F3069" s="33">
        <f t="shared" ca="1" si="95"/>
        <v>0.56427222904664798</v>
      </c>
      <c r="G3069" s="37">
        <f ca="1">('Win-Draw-Loss'!$D$38+(('Win-Draw-Loss'!$D$39-'Win-Draw-Loss'!$D$38)*E3069)+('Win-Draw-Loss'!$D$38+(('Win-Draw-Loss'!$D$39-'Win-Draw-Loss'!$D$38)*F3069)))/2</f>
        <v>24.779865624725531</v>
      </c>
      <c r="H3069" s="37"/>
      <c r="I3069" s="3">
        <f ca="1">(G3069-C3069)*600/'Win-Draw-Loss'!$B$42</f>
        <v>8.2044928309370633</v>
      </c>
    </row>
    <row r="3070" spans="1:9" x14ac:dyDescent="0.25">
      <c r="A3070" s="33">
        <f t="shared" ca="1" si="94"/>
        <v>0.59330089000901776</v>
      </c>
      <c r="B3070" s="33">
        <f t="shared" ca="1" si="94"/>
        <v>1.2033735174221349E-2</v>
      </c>
      <c r="C3070" s="37">
        <f ca="1">('Win-Draw-Loss'!$B$38+(('Win-Draw-Loss'!$B$39-'Win-Draw-Loss'!$B$38)*A3070)+('Win-Draw-Loss'!$B$38+(('Win-Draw-Loss'!$B$39-'Win-Draw-Loss'!$B$38)*B3070)))/2</f>
        <v>16.053346251832391</v>
      </c>
      <c r="E3070" s="33">
        <f t="shared" ca="1" si="95"/>
        <v>0.26779789107664498</v>
      </c>
      <c r="F3070" s="33">
        <f t="shared" ca="1" si="95"/>
        <v>0.60842742613968681</v>
      </c>
      <c r="G3070" s="37">
        <f ca="1">('Win-Draw-Loss'!$D$38+(('Win-Draw-Loss'!$D$39-'Win-Draw-Loss'!$D$38)*E3070)+('Win-Draw-Loss'!$D$38+(('Win-Draw-Loss'!$D$39-'Win-Draw-Loss'!$D$38)*F3070)))/2</f>
        <v>28.143379758244976</v>
      </c>
      <c r="H3070" s="37"/>
      <c r="I3070" s="3">
        <f ca="1">(G3070-C3070)*600/'Win-Draw-Loss'!$B$42</f>
        <v>24.18006701282517</v>
      </c>
    </row>
    <row r="3071" spans="1:9" x14ac:dyDescent="0.25">
      <c r="A3071" s="33">
        <f t="shared" ca="1" si="94"/>
        <v>0.68002606663625642</v>
      </c>
      <c r="B3071" s="33">
        <f t="shared" ca="1" si="94"/>
        <v>0.9308759712539455</v>
      </c>
      <c r="C3071" s="37">
        <f ca="1">('Win-Draw-Loss'!$B$38+(('Win-Draw-Loss'!$B$39-'Win-Draw-Loss'!$B$38)*A3071)+('Win-Draw-Loss'!$B$38+(('Win-Draw-Loss'!$B$39-'Win-Draw-Loss'!$B$38)*B3071)))/2</f>
        <v>26.10902037890202</v>
      </c>
      <c r="E3071" s="33">
        <f t="shared" ca="1" si="95"/>
        <v>0.11567138868625571</v>
      </c>
      <c r="F3071" s="33">
        <f t="shared" ca="1" si="95"/>
        <v>0.1263735826757858</v>
      </c>
      <c r="G3071" s="37">
        <f ca="1">('Win-Draw-Loss'!$D$38+(('Win-Draw-Loss'!$D$39-'Win-Draw-Loss'!$D$38)*E3071)+('Win-Draw-Loss'!$D$38+(('Win-Draw-Loss'!$D$39-'Win-Draw-Loss'!$D$38)*F3071)))/2</f>
        <v>18.630674570430621</v>
      </c>
      <c r="H3071" s="37"/>
      <c r="I3071" s="3">
        <f ca="1">(G3071-C3071)*600/'Win-Draw-Loss'!$B$42</f>
        <v>-14.956691616942798</v>
      </c>
    </row>
    <row r="3072" spans="1:9" x14ac:dyDescent="0.25">
      <c r="A3072" s="33">
        <f t="shared" ca="1" si="94"/>
        <v>0.11445953900873596</v>
      </c>
      <c r="B3072" s="33">
        <f t="shared" ca="1" si="94"/>
        <v>0.87755647437522222</v>
      </c>
      <c r="C3072" s="37">
        <f ca="1">('Win-Draw-Loss'!$B$38+(('Win-Draw-Loss'!$B$39-'Win-Draw-Loss'!$B$38)*A3072)+('Win-Draw-Loss'!$B$38+(('Win-Draw-Loss'!$B$39-'Win-Draw-Loss'!$B$38)*B3072)))/2</f>
        <v>19.92016013383958</v>
      </c>
      <c r="E3072" s="33">
        <f t="shared" ca="1" si="95"/>
        <v>0.61621352972521348</v>
      </c>
      <c r="F3072" s="33">
        <f t="shared" ca="1" si="95"/>
        <v>0.66644330300786392</v>
      </c>
      <c r="G3072" s="37">
        <f ca="1">('Win-Draw-Loss'!$D$38+(('Win-Draw-Loss'!$D$39-'Win-Draw-Loss'!$D$38)*E3072)+('Win-Draw-Loss'!$D$38+(('Win-Draw-Loss'!$D$39-'Win-Draw-Loss'!$D$38)*F3072)))/2</f>
        <v>34.239852490996164</v>
      </c>
      <c r="H3072" s="37"/>
      <c r="I3072" s="3">
        <f ca="1">(G3072-C3072)*600/'Win-Draw-Loss'!$B$42</f>
        <v>28.639384714313163</v>
      </c>
    </row>
    <row r="3073" spans="1:9" x14ac:dyDescent="0.25">
      <c r="A3073" s="33">
        <f t="shared" ca="1" si="94"/>
        <v>0.87697493707223517</v>
      </c>
      <c r="B3073" s="33">
        <f t="shared" ca="1" si="94"/>
        <v>0.82093990346882828</v>
      </c>
      <c r="C3073" s="37">
        <f ca="1">('Win-Draw-Loss'!$B$38+(('Win-Draw-Loss'!$B$39-'Win-Draw-Loss'!$B$38)*A3073)+('Win-Draw-Loss'!$B$38+(('Win-Draw-Loss'!$B$39-'Win-Draw-Loss'!$B$38)*B3073)))/2</f>
        <v>26.979148405410633</v>
      </c>
      <c r="E3073" s="33">
        <f t="shared" ca="1" si="95"/>
        <v>0.18704013932316665</v>
      </c>
      <c r="F3073" s="33">
        <f t="shared" ca="1" si="95"/>
        <v>0.75637505148266926</v>
      </c>
      <c r="G3073" s="37">
        <f ca="1">('Win-Draw-Loss'!$D$38+(('Win-Draw-Loss'!$D$39-'Win-Draw-Loss'!$D$38)*E3073)+('Win-Draw-Loss'!$D$38+(('Win-Draw-Loss'!$D$39-'Win-Draw-Loss'!$D$38)*F3073)))/2</f>
        <v>29.151227862087541</v>
      </c>
      <c r="H3073" s="37"/>
      <c r="I3073" s="3">
        <f ca="1">(G3073-C3073)*600/'Win-Draw-Loss'!$B$42</f>
        <v>4.3441589133538159</v>
      </c>
    </row>
    <row r="3074" spans="1:9" x14ac:dyDescent="0.25">
      <c r="A3074" s="33">
        <f t="shared" ref="A3074:B3137" ca="1" si="96">RAND()</f>
        <v>0.99793560840272688</v>
      </c>
      <c r="B3074" s="33">
        <f t="shared" ca="1" si="96"/>
        <v>0.2234876207225055</v>
      </c>
      <c r="C3074" s="37">
        <f ca="1">('Win-Draw-Loss'!$B$38+(('Win-Draw-Loss'!$B$39-'Win-Draw-Loss'!$B$38)*A3074)+('Win-Draw-Loss'!$B$38+(('Win-Draw-Loss'!$B$39-'Win-Draw-Loss'!$B$38)*B3074)))/2</f>
        <v>22.214232291252323</v>
      </c>
      <c r="E3074" s="33">
        <f t="shared" ref="E3074:F3137" ca="1" si="97">RAND()</f>
        <v>4.1688365756513801E-2</v>
      </c>
      <c r="F3074" s="33">
        <f t="shared" ca="1" si="97"/>
        <v>0.86027481612980905</v>
      </c>
      <c r="G3074" s="37">
        <f ca="1">('Win-Draw-Loss'!$D$38+(('Win-Draw-Loss'!$D$39-'Win-Draw-Loss'!$D$38)*E3074)+('Win-Draw-Loss'!$D$38+(('Win-Draw-Loss'!$D$39-'Win-Draw-Loss'!$D$38)*F3074)))/2</f>
        <v>28.529447728294841</v>
      </c>
      <c r="H3074" s="37"/>
      <c r="I3074" s="3">
        <f ca="1">(G3074-C3074)*600/'Win-Draw-Loss'!$B$42</f>
        <v>12.630430874085036</v>
      </c>
    </row>
    <row r="3075" spans="1:9" x14ac:dyDescent="0.25">
      <c r="A3075" s="33">
        <f t="shared" ca="1" si="96"/>
        <v>0.66021228066871374</v>
      </c>
      <c r="B3075" s="33">
        <f t="shared" ca="1" si="96"/>
        <v>0.26326350885826388</v>
      </c>
      <c r="C3075" s="37">
        <f ca="1">('Win-Draw-Loss'!$B$38+(('Win-Draw-Loss'!$B$39-'Win-Draw-Loss'!$B$38)*A3075)+('Win-Draw-Loss'!$B$38+(('Win-Draw-Loss'!$B$39-'Win-Draw-Loss'!$B$38)*B3075)))/2</f>
        <v>19.234757895269777</v>
      </c>
      <c r="E3075" s="33">
        <f t="shared" ca="1" si="97"/>
        <v>0.59724150219155137</v>
      </c>
      <c r="F3075" s="33">
        <f t="shared" ca="1" si="97"/>
        <v>0.42778716318692056</v>
      </c>
      <c r="G3075" s="37">
        <f ca="1">('Win-Draw-Loss'!$D$38+(('Win-Draw-Loss'!$D$39-'Win-Draw-Loss'!$D$38)*E3075)+('Win-Draw-Loss'!$D$38+(('Win-Draw-Loss'!$D$39-'Win-Draw-Loss'!$D$38)*F3075)))/2</f>
        <v>30.37542998067708</v>
      </c>
      <c r="H3075" s="37"/>
      <c r="I3075" s="3">
        <f ca="1">(G3075-C3075)*600/'Win-Draw-Loss'!$B$42</f>
        <v>22.281344170814606</v>
      </c>
    </row>
    <row r="3076" spans="1:9" x14ac:dyDescent="0.25">
      <c r="A3076" s="33">
        <f t="shared" ca="1" si="96"/>
        <v>0.47458278090309081</v>
      </c>
      <c r="B3076" s="33">
        <f t="shared" ca="1" si="96"/>
        <v>0.58245714693637207</v>
      </c>
      <c r="C3076" s="37">
        <f ca="1">('Win-Draw-Loss'!$B$38+(('Win-Draw-Loss'!$B$39-'Win-Draw-Loss'!$B$38)*A3076)+('Win-Draw-Loss'!$B$38+(('Win-Draw-Loss'!$B$39-'Win-Draw-Loss'!$B$38)*B3076)))/2</f>
        <v>20.570399278394632</v>
      </c>
      <c r="E3076" s="33">
        <f t="shared" ca="1" si="97"/>
        <v>0.80646057250553249</v>
      </c>
      <c r="F3076" s="33">
        <f t="shared" ca="1" si="97"/>
        <v>0.65818762505523942</v>
      </c>
      <c r="G3076" s="37">
        <f ca="1">('Win-Draw-Loss'!$D$38+(('Win-Draw-Loss'!$D$39-'Win-Draw-Loss'!$D$38)*E3076)+('Win-Draw-Loss'!$D$38+(('Win-Draw-Loss'!$D$39-'Win-Draw-Loss'!$D$38)*F3076)))/2</f>
        <v>36.969722963411577</v>
      </c>
      <c r="H3076" s="37"/>
      <c r="I3076" s="3">
        <f ca="1">(G3076-C3076)*600/'Win-Draw-Loss'!$B$42</f>
        <v>32.798647370033891</v>
      </c>
    </row>
    <row r="3077" spans="1:9" x14ac:dyDescent="0.25">
      <c r="A3077" s="33">
        <f t="shared" ca="1" si="96"/>
        <v>0.36113168442558052</v>
      </c>
      <c r="B3077" s="33">
        <f t="shared" ca="1" si="96"/>
        <v>0.33744796559596235</v>
      </c>
      <c r="C3077" s="37">
        <f ca="1">('Win-Draw-Loss'!$B$38+(('Win-Draw-Loss'!$B$39-'Win-Draw-Loss'!$B$38)*A3077)+('Win-Draw-Loss'!$B$38+(('Win-Draw-Loss'!$B$39-'Win-Draw-Loss'!$B$38)*B3077)))/2</f>
        <v>16.985796500215429</v>
      </c>
      <c r="E3077" s="33">
        <f t="shared" ca="1" si="97"/>
        <v>0.52560968479727788</v>
      </c>
      <c r="F3077" s="33">
        <f t="shared" ca="1" si="97"/>
        <v>2.8084553514675648E-2</v>
      </c>
      <c r="G3077" s="37">
        <f ca="1">('Win-Draw-Loss'!$D$38+(('Win-Draw-Loss'!$D$39-'Win-Draw-Loss'!$D$38)*E3077)+('Win-Draw-Loss'!$D$38+(('Win-Draw-Loss'!$D$39-'Win-Draw-Loss'!$D$38)*F3077)))/2</f>
        <v>23.305413574679303</v>
      </c>
      <c r="H3077" s="37"/>
      <c r="I3077" s="3">
        <f ca="1">(G3077-C3077)*600/'Win-Draw-Loss'!$B$42</f>
        <v>12.639234148927748</v>
      </c>
    </row>
    <row r="3078" spans="1:9" x14ac:dyDescent="0.25">
      <c r="A3078" s="33">
        <f t="shared" ca="1" si="96"/>
        <v>0.43253036048199034</v>
      </c>
      <c r="B3078" s="33">
        <f t="shared" ca="1" si="96"/>
        <v>0.95755773307457781</v>
      </c>
      <c r="C3078" s="37">
        <f ca="1">('Win-Draw-Loss'!$B$38+(('Win-Draw-Loss'!$B$39-'Win-Draw-Loss'!$B$38)*A3078)+('Win-Draw-Loss'!$B$38+(('Win-Draw-Loss'!$B$39-'Win-Draw-Loss'!$B$38)*B3078)))/2</f>
        <v>23.900880935565681</v>
      </c>
      <c r="E3078" s="33">
        <f t="shared" ca="1" si="97"/>
        <v>0.28141058468108537</v>
      </c>
      <c r="F3078" s="33">
        <f t="shared" ca="1" si="97"/>
        <v>8.7874617070548555E-2</v>
      </c>
      <c r="G3078" s="37">
        <f ca="1">('Win-Draw-Loss'!$D$38+(('Win-Draw-Loss'!$D$39-'Win-Draw-Loss'!$D$38)*E3078)+('Win-Draw-Loss'!$D$38+(('Win-Draw-Loss'!$D$39-'Win-Draw-Loss'!$D$38)*F3078)))/2</f>
        <v>20.539278026274509</v>
      </c>
      <c r="H3078" s="37"/>
      <c r="I3078" s="3">
        <f ca="1">(G3078-C3078)*600/'Win-Draw-Loss'!$B$42</f>
        <v>-6.7232058185823433</v>
      </c>
    </row>
    <row r="3079" spans="1:9" x14ac:dyDescent="0.25">
      <c r="A3079" s="33">
        <f t="shared" ca="1" si="96"/>
        <v>0.36638994981831519</v>
      </c>
      <c r="B3079" s="33">
        <f t="shared" ca="1" si="96"/>
        <v>0.1825683432233316</v>
      </c>
      <c r="C3079" s="37">
        <f ca="1">('Win-Draw-Loss'!$B$38+(('Win-Draw-Loss'!$B$39-'Win-Draw-Loss'!$B$38)*A3079)+('Win-Draw-Loss'!$B$38+(('Win-Draw-Loss'!$B$39-'Win-Draw-Loss'!$B$38)*B3079)))/2</f>
        <v>15.489582930416468</v>
      </c>
      <c r="E3079" s="33">
        <f t="shared" ca="1" si="97"/>
        <v>0.26266528992913973</v>
      </c>
      <c r="F3079" s="33">
        <f t="shared" ca="1" si="97"/>
        <v>0.60572752243819705</v>
      </c>
      <c r="G3079" s="37">
        <f ca="1">('Win-Draw-Loss'!$D$38+(('Win-Draw-Loss'!$D$39-'Win-Draw-Loss'!$D$38)*E3079)+('Win-Draw-Loss'!$D$38+(('Win-Draw-Loss'!$D$39-'Win-Draw-Loss'!$D$38)*F3079)))/2</f>
        <v>28.025892185510052</v>
      </c>
      <c r="H3079" s="37"/>
      <c r="I3079" s="3">
        <f ca="1">(G3079-C3079)*600/'Win-Draw-Loss'!$B$42</f>
        <v>25.072618510187169</v>
      </c>
    </row>
    <row r="3080" spans="1:9" x14ac:dyDescent="0.25">
      <c r="A3080" s="33">
        <f t="shared" ca="1" si="96"/>
        <v>0.83820868601342013</v>
      </c>
      <c r="B3080" s="33">
        <f t="shared" ca="1" si="96"/>
        <v>0.4523024597448897</v>
      </c>
      <c r="C3080" s="37">
        <f ca="1">('Win-Draw-Loss'!$B$38+(('Win-Draw-Loss'!$B$39-'Win-Draw-Loss'!$B$38)*A3080)+('Win-Draw-Loss'!$B$38+(('Win-Draw-Loss'!$B$39-'Win-Draw-Loss'!$B$38)*B3080)))/2</f>
        <v>22.905111457583097</v>
      </c>
      <c r="E3080" s="33">
        <f t="shared" ca="1" si="97"/>
        <v>0.35401756938459861</v>
      </c>
      <c r="F3080" s="33">
        <f t="shared" ca="1" si="97"/>
        <v>0.24815611358867462</v>
      </c>
      <c r="G3080" s="37">
        <f ca="1">('Win-Draw-Loss'!$D$38+(('Win-Draw-Loss'!$D$39-'Win-Draw-Loss'!$D$38)*E3080)+('Win-Draw-Loss'!$D$38+(('Win-Draw-Loss'!$D$39-'Win-Draw-Loss'!$D$38)*F3080)))/2</f>
        <v>24.032605244599097</v>
      </c>
      <c r="H3080" s="37"/>
      <c r="I3080" s="3">
        <f ca="1">(G3080-C3080)*600/'Win-Draw-Loss'!$B$42</f>
        <v>2.2549875740320005</v>
      </c>
    </row>
    <row r="3081" spans="1:9" x14ac:dyDescent="0.25">
      <c r="A3081" s="33">
        <f t="shared" ca="1" si="96"/>
        <v>0.74717689286339417</v>
      </c>
      <c r="B3081" s="33">
        <f t="shared" ca="1" si="96"/>
        <v>0.59227183450747767</v>
      </c>
      <c r="C3081" s="37">
        <f ca="1">('Win-Draw-Loss'!$B$38+(('Win-Draw-Loss'!$B$39-'Win-Draw-Loss'!$B$38)*A3081)+('Win-Draw-Loss'!$B$38+(('Win-Draw-Loss'!$B$39-'Win-Draw-Loss'!$B$38)*B3081)))/2</f>
        <v>23.394487273708719</v>
      </c>
      <c r="E3081" s="33">
        <f t="shared" ca="1" si="97"/>
        <v>0.76451698283868086</v>
      </c>
      <c r="F3081" s="33">
        <f t="shared" ca="1" si="97"/>
        <v>0.28832231004246933</v>
      </c>
      <c r="G3081" s="37">
        <f ca="1">('Win-Draw-Loss'!$D$38+(('Win-Draw-Loss'!$D$39-'Win-Draw-Loss'!$D$38)*E3081)+('Win-Draw-Loss'!$D$38+(('Win-Draw-Loss'!$D$39-'Win-Draw-Loss'!$D$38)*F3081)))/2</f>
        <v>30.792589393217252</v>
      </c>
      <c r="H3081" s="37"/>
      <c r="I3081" s="3">
        <f ca="1">(G3081-C3081)*600/'Win-Draw-Loss'!$B$42</f>
        <v>14.796204239017063</v>
      </c>
    </row>
    <row r="3082" spans="1:9" x14ac:dyDescent="0.25">
      <c r="A3082" s="33">
        <f t="shared" ca="1" si="96"/>
        <v>0.71636870218246285</v>
      </c>
      <c r="B3082" s="33">
        <f t="shared" ca="1" si="96"/>
        <v>0.58372295779274053</v>
      </c>
      <c r="C3082" s="37">
        <f ca="1">('Win-Draw-Loss'!$B$38+(('Win-Draw-Loss'!$B$39-'Win-Draw-Loss'!$B$38)*A3082)+('Win-Draw-Loss'!$B$38+(('Win-Draw-Loss'!$B$39-'Win-Draw-Loss'!$B$38)*B3082)))/2</f>
        <v>23.000916599752035</v>
      </c>
      <c r="E3082" s="33">
        <f t="shared" ca="1" si="97"/>
        <v>0.34814570926749144</v>
      </c>
      <c r="F3082" s="33">
        <f t="shared" ca="1" si="97"/>
        <v>0.11493984798927015</v>
      </c>
      <c r="G3082" s="37">
        <f ca="1">('Win-Draw-Loss'!$D$38+(('Win-Draw-Loss'!$D$39-'Win-Draw-Loss'!$D$38)*E3082)+('Win-Draw-Loss'!$D$38+(('Win-Draw-Loss'!$D$39-'Win-Draw-Loss'!$D$38)*F3082)))/2</f>
        <v>21.946283358851424</v>
      </c>
      <c r="H3082" s="37"/>
      <c r="I3082" s="3">
        <f ca="1">(G3082-C3082)*600/'Win-Draw-Loss'!$B$42</f>
        <v>-2.109266481801221</v>
      </c>
    </row>
    <row r="3083" spans="1:9" x14ac:dyDescent="0.25">
      <c r="A3083" s="33">
        <f t="shared" ca="1" si="96"/>
        <v>0.60788074687797078</v>
      </c>
      <c r="B3083" s="33">
        <f t="shared" ca="1" si="96"/>
        <v>0.95327738311102705</v>
      </c>
      <c r="C3083" s="37">
        <f ca="1">('Win-Draw-Loss'!$B$38+(('Win-Draw-Loss'!$B$39-'Win-Draw-Loss'!$B$38)*A3083)+('Win-Draw-Loss'!$B$38+(('Win-Draw-Loss'!$B$39-'Win-Draw-Loss'!$B$38)*B3083)))/2</f>
        <v>25.611581299889977</v>
      </c>
      <c r="E3083" s="33">
        <f t="shared" ca="1" si="97"/>
        <v>0.50421629537684065</v>
      </c>
      <c r="F3083" s="33">
        <f t="shared" ca="1" si="97"/>
        <v>0.26639925437099066</v>
      </c>
      <c r="G3083" s="37">
        <f ca="1">('Win-Draw-Loss'!$D$38+(('Win-Draw-Loss'!$D$39-'Win-Draw-Loss'!$D$38)*E3083)+('Win-Draw-Loss'!$D$38+(('Win-Draw-Loss'!$D$39-'Win-Draw-Loss'!$D$38)*F3083)))/2</f>
        <v>26.55923324621747</v>
      </c>
      <c r="H3083" s="37"/>
      <c r="I3083" s="3">
        <f ca="1">(G3083-C3083)*600/'Win-Draw-Loss'!$B$42</f>
        <v>1.8953038926549866</v>
      </c>
    </row>
    <row r="3084" spans="1:9" x14ac:dyDescent="0.25">
      <c r="A3084" s="33">
        <f t="shared" ca="1" si="96"/>
        <v>0.90143553365746609</v>
      </c>
      <c r="B3084" s="33">
        <f t="shared" ca="1" si="96"/>
        <v>0.58000468556896945</v>
      </c>
      <c r="C3084" s="37">
        <f ca="1">('Win-Draw-Loss'!$B$38+(('Win-Draw-Loss'!$B$39-'Win-Draw-Loss'!$B$38)*A3084)+('Win-Draw-Loss'!$B$38+(('Win-Draw-Loss'!$B$39-'Win-Draw-Loss'!$B$38)*B3084)))/2</f>
        <v>24.814402192264353</v>
      </c>
      <c r="E3084" s="33">
        <f t="shared" ca="1" si="97"/>
        <v>3.2195273477960695E-3</v>
      </c>
      <c r="F3084" s="33">
        <f t="shared" ca="1" si="97"/>
        <v>0.97350318051747953</v>
      </c>
      <c r="G3084" s="37">
        <f ca="1">('Win-Draw-Loss'!$D$38+(('Win-Draw-Loss'!$D$39-'Win-Draw-Loss'!$D$38)*E3084)+('Win-Draw-Loss'!$D$38+(('Win-Draw-Loss'!$D$39-'Win-Draw-Loss'!$D$38)*F3084)))/2</f>
        <v>29.650840617979132</v>
      </c>
      <c r="H3084" s="37"/>
      <c r="I3084" s="3">
        <f ca="1">(G3084-C3084)*600/'Win-Draw-Loss'!$B$42</f>
        <v>9.6728768514295567</v>
      </c>
    </row>
    <row r="3085" spans="1:9" x14ac:dyDescent="0.25">
      <c r="A3085" s="33">
        <f t="shared" ca="1" si="96"/>
        <v>0.5418027684924267</v>
      </c>
      <c r="B3085" s="33">
        <f t="shared" ca="1" si="96"/>
        <v>0.88932281434342297</v>
      </c>
      <c r="C3085" s="37">
        <f ca="1">('Win-Draw-Loss'!$B$38+(('Win-Draw-Loss'!$B$39-'Win-Draw-Loss'!$B$38)*A3085)+('Win-Draw-Loss'!$B$38+(('Win-Draw-Loss'!$B$39-'Win-Draw-Loss'!$B$38)*B3085)))/2</f>
        <v>24.311255828358497</v>
      </c>
      <c r="E3085" s="33">
        <f t="shared" ca="1" si="97"/>
        <v>0.69875612135735099</v>
      </c>
      <c r="F3085" s="33">
        <f t="shared" ca="1" si="97"/>
        <v>0.9492637069541211</v>
      </c>
      <c r="G3085" s="37">
        <f ca="1">('Win-Draw-Loss'!$D$38+(('Win-Draw-Loss'!$D$39-'Win-Draw-Loss'!$D$38)*E3085)+('Win-Draw-Loss'!$D$38+(('Win-Draw-Loss'!$D$39-'Win-Draw-Loss'!$D$38)*F3085)))/2</f>
        <v>39.720297424672083</v>
      </c>
      <c r="H3085" s="37"/>
      <c r="I3085" s="3">
        <f ca="1">(G3085-C3085)*600/'Win-Draw-Loss'!$B$42</f>
        <v>30.818083192627171</v>
      </c>
    </row>
    <row r="3086" spans="1:9" x14ac:dyDescent="0.25">
      <c r="A3086" s="33">
        <f t="shared" ca="1" si="96"/>
        <v>0.48692293309523915</v>
      </c>
      <c r="B3086" s="33">
        <f t="shared" ca="1" si="96"/>
        <v>0.1369259481359133</v>
      </c>
      <c r="C3086" s="37">
        <f ca="1">('Win-Draw-Loss'!$B$38+(('Win-Draw-Loss'!$B$39-'Win-Draw-Loss'!$B$38)*A3086)+('Win-Draw-Loss'!$B$38+(('Win-Draw-Loss'!$B$39-'Win-Draw-Loss'!$B$38)*B3086)))/2</f>
        <v>16.238488812311523</v>
      </c>
      <c r="E3086" s="33">
        <f t="shared" ca="1" si="97"/>
        <v>0.59168157719400338</v>
      </c>
      <c r="F3086" s="33">
        <f t="shared" ca="1" si="97"/>
        <v>0.99847471088926476</v>
      </c>
      <c r="G3086" s="37">
        <f ca="1">('Win-Draw-Loss'!$D$38+(('Win-Draw-Loss'!$D$39-'Win-Draw-Loss'!$D$38)*E3086)+('Win-Draw-Loss'!$D$38+(('Win-Draw-Loss'!$D$39-'Win-Draw-Loss'!$D$38)*F3086)))/2</f>
        <v>38.852344321249021</v>
      </c>
      <c r="H3086" s="37"/>
      <c r="I3086" s="3">
        <f ca="1">(G3086-C3086)*600/'Win-Draw-Loss'!$B$42</f>
        <v>45.227711017874995</v>
      </c>
    </row>
    <row r="3087" spans="1:9" x14ac:dyDescent="0.25">
      <c r="A3087" s="33">
        <f t="shared" ca="1" si="96"/>
        <v>0.43971798096362769</v>
      </c>
      <c r="B3087" s="33">
        <f t="shared" ca="1" si="96"/>
        <v>0.51776992584751191</v>
      </c>
      <c r="C3087" s="37">
        <f ca="1">('Win-Draw-Loss'!$B$38+(('Win-Draw-Loss'!$B$39-'Win-Draw-Loss'!$B$38)*A3087)+('Win-Draw-Loss'!$B$38+(('Win-Draw-Loss'!$B$39-'Win-Draw-Loss'!$B$38)*B3087)))/2</f>
        <v>19.574879068111397</v>
      </c>
      <c r="E3087" s="33">
        <f t="shared" ca="1" si="97"/>
        <v>0.14414436572769906</v>
      </c>
      <c r="F3087" s="33">
        <f t="shared" ca="1" si="97"/>
        <v>0.77766747273180581</v>
      </c>
      <c r="G3087" s="37">
        <f ca="1">('Win-Draw-Loss'!$D$38+(('Win-Draw-Loss'!$D$39-'Win-Draw-Loss'!$D$38)*E3087)+('Win-Draw-Loss'!$D$38+(('Win-Draw-Loss'!$D$39-'Win-Draw-Loss'!$D$38)*F3087)))/2</f>
        <v>28.827177576892574</v>
      </c>
      <c r="H3087" s="37"/>
      <c r="I3087" s="3">
        <f ca="1">(G3087-C3087)*600/'Win-Draw-Loss'!$B$42</f>
        <v>18.504597017562354</v>
      </c>
    </row>
    <row r="3088" spans="1:9" x14ac:dyDescent="0.25">
      <c r="A3088" s="33">
        <f t="shared" ca="1" si="96"/>
        <v>0.46277533206750177</v>
      </c>
      <c r="B3088" s="33">
        <f t="shared" ca="1" si="96"/>
        <v>0.47069005082886606</v>
      </c>
      <c r="C3088" s="37">
        <f ca="1">('Win-Draw-Loss'!$B$38+(('Win-Draw-Loss'!$B$39-'Win-Draw-Loss'!$B$38)*A3088)+('Win-Draw-Loss'!$B$38+(('Win-Draw-Loss'!$B$39-'Win-Draw-Loss'!$B$38)*B3088)))/2</f>
        <v>19.334653828963678</v>
      </c>
      <c r="E3088" s="33">
        <f t="shared" ca="1" si="97"/>
        <v>0.95808496888623151</v>
      </c>
      <c r="F3088" s="33">
        <f t="shared" ca="1" si="97"/>
        <v>0.71932561462290978</v>
      </c>
      <c r="G3088" s="37">
        <f ca="1">('Win-Draw-Loss'!$D$38+(('Win-Draw-Loss'!$D$39-'Win-Draw-Loss'!$D$38)*E3088)+('Win-Draw-Loss'!$D$38+(('Win-Draw-Loss'!$D$39-'Win-Draw-Loss'!$D$38)*F3088)))/2</f>
        <v>40.161158752637121</v>
      </c>
      <c r="H3088" s="37"/>
      <c r="I3088" s="3">
        <f ca="1">(G3088-C3088)*600/'Win-Draw-Loss'!$B$42</f>
        <v>41.653009847346887</v>
      </c>
    </row>
    <row r="3089" spans="1:9" x14ac:dyDescent="0.25">
      <c r="A3089" s="33">
        <f t="shared" ca="1" si="96"/>
        <v>0.58190032173321249</v>
      </c>
      <c r="B3089" s="33">
        <f t="shared" ca="1" si="96"/>
        <v>0.47626725185175278</v>
      </c>
      <c r="C3089" s="37">
        <f ca="1">('Win-Draw-Loss'!$B$38+(('Win-Draw-Loss'!$B$39-'Win-Draw-Loss'!$B$38)*A3089)+('Win-Draw-Loss'!$B$38+(('Win-Draw-Loss'!$B$39-'Win-Draw-Loss'!$B$38)*B3089)))/2</f>
        <v>20.58167573584965</v>
      </c>
      <c r="E3089" s="33">
        <f t="shared" ca="1" si="97"/>
        <v>5.7906080972136009E-2</v>
      </c>
      <c r="F3089" s="33">
        <f t="shared" ca="1" si="97"/>
        <v>0.61840976968248507</v>
      </c>
      <c r="G3089" s="37">
        <f ca="1">('Win-Draw-Loss'!$D$38+(('Win-Draw-Loss'!$D$39-'Win-Draw-Loss'!$D$38)*E3089)+('Win-Draw-Loss'!$D$38+(('Win-Draw-Loss'!$D$39-'Win-Draw-Loss'!$D$38)*F3089)))/2</f>
        <v>25.144737759819314</v>
      </c>
      <c r="H3089" s="37"/>
      <c r="I3089" s="3">
        <f ca="1">(G3089-C3089)*600/'Win-Draw-Loss'!$B$42</f>
        <v>9.126124047939328</v>
      </c>
    </row>
    <row r="3090" spans="1:9" x14ac:dyDescent="0.25">
      <c r="A3090" s="33">
        <f t="shared" ca="1" si="96"/>
        <v>0.49435299471026106</v>
      </c>
      <c r="B3090" s="33">
        <f t="shared" ca="1" si="96"/>
        <v>0.85786470950271676</v>
      </c>
      <c r="C3090" s="37">
        <f ca="1">('Win-Draw-Loss'!$B$38+(('Win-Draw-Loss'!$B$39-'Win-Draw-Loss'!$B$38)*A3090)+('Win-Draw-Loss'!$B$38+(('Win-Draw-Loss'!$B$39-'Win-Draw-Loss'!$B$38)*B3090)))/2</f>
        <v>23.52217704212978</v>
      </c>
      <c r="E3090" s="33">
        <f t="shared" ca="1" si="97"/>
        <v>0.42975569294824534</v>
      </c>
      <c r="F3090" s="33">
        <f t="shared" ca="1" si="97"/>
        <v>0.22657212572527108</v>
      </c>
      <c r="G3090" s="37">
        <f ca="1">('Win-Draw-Loss'!$D$38+(('Win-Draw-Loss'!$D$39-'Win-Draw-Loss'!$D$38)*E3090)+('Win-Draw-Loss'!$D$38+(('Win-Draw-Loss'!$D$39-'Win-Draw-Loss'!$D$38)*F3090)))/2</f>
        <v>24.844917280102749</v>
      </c>
      <c r="H3090" s="37"/>
      <c r="I3090" s="3">
        <f ca="1">(G3090-C3090)*600/'Win-Draw-Loss'!$B$42</f>
        <v>2.6454804759459378</v>
      </c>
    </row>
    <row r="3091" spans="1:9" x14ac:dyDescent="0.25">
      <c r="A3091" s="33">
        <f t="shared" ca="1" si="96"/>
        <v>0.39605817449622105</v>
      </c>
      <c r="B3091" s="33">
        <f t="shared" ca="1" si="96"/>
        <v>0.80591196223414685</v>
      </c>
      <c r="C3091" s="37">
        <f ca="1">('Win-Draw-Loss'!$B$38+(('Win-Draw-Loss'!$B$39-'Win-Draw-Loss'!$B$38)*A3091)+('Win-Draw-Loss'!$B$38+(('Win-Draw-Loss'!$B$39-'Win-Draw-Loss'!$B$38)*B3091)))/2</f>
        <v>22.019701367303679</v>
      </c>
      <c r="E3091" s="33">
        <f t="shared" ca="1" si="97"/>
        <v>0.21342872460875495</v>
      </c>
      <c r="F3091" s="33">
        <f t="shared" ca="1" si="97"/>
        <v>0.26696969795871384</v>
      </c>
      <c r="G3091" s="37">
        <f ca="1">('Win-Draw-Loss'!$D$38+(('Win-Draw-Loss'!$D$39-'Win-Draw-Loss'!$D$38)*E3091)+('Win-Draw-Loss'!$D$38+(('Win-Draw-Loss'!$D$39-'Win-Draw-Loss'!$D$38)*F3091)))/2</f>
        <v>22.205976338512034</v>
      </c>
      <c r="H3091" s="37"/>
      <c r="I3091" s="3">
        <f ca="1">(G3091-C3091)*600/'Win-Draw-Loss'!$B$42</f>
        <v>0.37254994241671113</v>
      </c>
    </row>
    <row r="3092" spans="1:9" x14ac:dyDescent="0.25">
      <c r="A3092" s="33">
        <f t="shared" ca="1" si="96"/>
        <v>0.71372206577603992</v>
      </c>
      <c r="B3092" s="33">
        <f t="shared" ca="1" si="96"/>
        <v>0.14115529866030074</v>
      </c>
      <c r="C3092" s="37">
        <f ca="1">('Win-Draw-Loss'!$B$38+(('Win-Draw-Loss'!$B$39-'Win-Draw-Loss'!$B$38)*A3092)+('Win-Draw-Loss'!$B$38+(('Win-Draw-Loss'!$B$39-'Win-Draw-Loss'!$B$38)*B3092)))/2</f>
        <v>18.548773644363408</v>
      </c>
      <c r="E3092" s="33">
        <f t="shared" ca="1" si="97"/>
        <v>0.6104650705556095</v>
      </c>
      <c r="F3092" s="33">
        <f t="shared" ca="1" si="97"/>
        <v>0.80218880913536406</v>
      </c>
      <c r="G3092" s="37">
        <f ca="1">('Win-Draw-Loss'!$D$38+(('Win-Draw-Loss'!$D$39-'Win-Draw-Loss'!$D$38)*E3092)+('Win-Draw-Loss'!$D$38+(('Win-Draw-Loss'!$D$39-'Win-Draw-Loss'!$D$38)*F3092)))/2</f>
        <v>36.189808195364606</v>
      </c>
      <c r="H3092" s="37"/>
      <c r="I3092" s="3">
        <f ca="1">(G3092-C3092)*600/'Win-Draw-Loss'!$B$42</f>
        <v>35.282069102002396</v>
      </c>
    </row>
    <row r="3093" spans="1:9" x14ac:dyDescent="0.25">
      <c r="A3093" s="33">
        <f t="shared" ca="1" si="96"/>
        <v>0.37066227147500885</v>
      </c>
      <c r="B3093" s="33">
        <f t="shared" ca="1" si="96"/>
        <v>0.73699098401598884</v>
      </c>
      <c r="C3093" s="37">
        <f ca="1">('Win-Draw-Loss'!$B$38+(('Win-Draw-Loss'!$B$39-'Win-Draw-Loss'!$B$38)*A3093)+('Win-Draw-Loss'!$B$38+(('Win-Draw-Loss'!$B$39-'Win-Draw-Loss'!$B$38)*B3093)))/2</f>
        <v>21.076532554909978</v>
      </c>
      <c r="E3093" s="33">
        <f t="shared" ca="1" si="97"/>
        <v>9.0626850021919836E-2</v>
      </c>
      <c r="F3093" s="33">
        <f t="shared" ca="1" si="97"/>
        <v>0.49461763733188646</v>
      </c>
      <c r="G3093" s="37">
        <f ca="1">('Win-Draw-Loss'!$D$38+(('Win-Draw-Loss'!$D$39-'Win-Draw-Loss'!$D$38)*E3093)+('Win-Draw-Loss'!$D$38+(('Win-Draw-Loss'!$D$39-'Win-Draw-Loss'!$D$38)*F3093)))/2</f>
        <v>23.778667310307092</v>
      </c>
      <c r="H3093" s="37"/>
      <c r="I3093" s="3">
        <f ca="1">(G3093-C3093)*600/'Win-Draw-Loss'!$B$42</f>
        <v>5.4042695107942293</v>
      </c>
    </row>
    <row r="3094" spans="1:9" x14ac:dyDescent="0.25">
      <c r="A3094" s="33">
        <f t="shared" ca="1" si="96"/>
        <v>0.93186337025566046</v>
      </c>
      <c r="B3094" s="33">
        <f t="shared" ca="1" si="96"/>
        <v>0.90879045617259924</v>
      </c>
      <c r="C3094" s="37">
        <f ca="1">('Win-Draw-Loss'!$B$38+(('Win-Draw-Loss'!$B$39-'Win-Draw-Loss'!$B$38)*A3094)+('Win-Draw-Loss'!$B$38+(('Win-Draw-Loss'!$B$39-'Win-Draw-Loss'!$B$38)*B3094)))/2</f>
        <v>28.406538264282595</v>
      </c>
      <c r="E3094" s="33">
        <f t="shared" ca="1" si="97"/>
        <v>0.12725368031639528</v>
      </c>
      <c r="F3094" s="33">
        <f t="shared" ca="1" si="97"/>
        <v>0.77540330918713585</v>
      </c>
      <c r="G3094" s="37">
        <f ca="1">('Win-Draw-Loss'!$D$38+(('Win-Draw-Loss'!$D$39-'Win-Draw-Loss'!$D$38)*E3094)+('Win-Draw-Loss'!$D$38+(('Win-Draw-Loss'!$D$39-'Win-Draw-Loss'!$D$38)*F3094)))/2</f>
        <v>28.53985484255297</v>
      </c>
      <c r="H3094" s="37"/>
      <c r="I3094" s="3">
        <f ca="1">(G3094-C3094)*600/'Win-Draw-Loss'!$B$42</f>
        <v>0.26663315654074893</v>
      </c>
    </row>
    <row r="3095" spans="1:9" x14ac:dyDescent="0.25">
      <c r="A3095" s="33">
        <f t="shared" ca="1" si="96"/>
        <v>0.42869131249914949</v>
      </c>
      <c r="B3095" s="33">
        <f t="shared" ca="1" si="96"/>
        <v>5.8087587357626314E-2</v>
      </c>
      <c r="C3095" s="37">
        <f ca="1">('Win-Draw-Loss'!$B$38+(('Win-Draw-Loss'!$B$39-'Win-Draw-Loss'!$B$38)*A3095)+('Win-Draw-Loss'!$B$38+(('Win-Draw-Loss'!$B$39-'Win-Draw-Loss'!$B$38)*B3095)))/2</f>
        <v>14.867788998567757</v>
      </c>
      <c r="E3095" s="33">
        <f t="shared" ca="1" si="97"/>
        <v>0.45531468008265874</v>
      </c>
      <c r="F3095" s="33">
        <f t="shared" ca="1" si="97"/>
        <v>0.17272483541398187</v>
      </c>
      <c r="G3095" s="37">
        <f ca="1">('Win-Draw-Loss'!$D$38+(('Win-Draw-Loss'!$D$39-'Win-Draw-Loss'!$D$38)*E3095)+('Win-Draw-Loss'!$D$38+(('Win-Draw-Loss'!$D$39-'Win-Draw-Loss'!$D$38)*F3095)))/2</f>
        <v>24.420592732449606</v>
      </c>
      <c r="H3095" s="37"/>
      <c r="I3095" s="3">
        <f ca="1">(G3095-C3095)*600/'Win-Draw-Loss'!$B$42</f>
        <v>19.105607467763697</v>
      </c>
    </row>
    <row r="3096" spans="1:9" x14ac:dyDescent="0.25">
      <c r="A3096" s="33">
        <f t="shared" ca="1" si="96"/>
        <v>7.9429175209606573E-3</v>
      </c>
      <c r="B3096" s="33">
        <f t="shared" ca="1" si="96"/>
        <v>0.16759807883772193</v>
      </c>
      <c r="C3096" s="37">
        <f ca="1">('Win-Draw-Loss'!$B$38+(('Win-Draw-Loss'!$B$39-'Win-Draw-Loss'!$B$38)*A3096)+('Win-Draw-Loss'!$B$38+(('Win-Draw-Loss'!$B$39-'Win-Draw-Loss'!$B$38)*B3096)))/2</f>
        <v>11.755409963586825</v>
      </c>
      <c r="E3096" s="33">
        <f t="shared" ca="1" si="97"/>
        <v>0.27488668176415176</v>
      </c>
      <c r="F3096" s="33">
        <f t="shared" ca="1" si="97"/>
        <v>0.5892501024760638</v>
      </c>
      <c r="G3096" s="37">
        <f ca="1">('Win-Draw-Loss'!$D$38+(('Win-Draw-Loss'!$D$39-'Win-Draw-Loss'!$D$38)*E3096)+('Win-Draw-Loss'!$D$38+(('Win-Draw-Loss'!$D$39-'Win-Draw-Loss'!$D$38)*F3096)))/2</f>
        <v>27.962051763603235</v>
      </c>
      <c r="H3096" s="37"/>
      <c r="I3096" s="3">
        <f ca="1">(G3096-C3096)*600/'Win-Draw-Loss'!$B$42</f>
        <v>32.41328360003282</v>
      </c>
    </row>
    <row r="3097" spans="1:9" x14ac:dyDescent="0.25">
      <c r="A3097" s="33">
        <f t="shared" ca="1" si="96"/>
        <v>0.94787675985617004</v>
      </c>
      <c r="B3097" s="33">
        <f t="shared" ca="1" si="96"/>
        <v>0.70609362465987224</v>
      </c>
      <c r="C3097" s="37">
        <f ca="1">('Win-Draw-Loss'!$B$38+(('Win-Draw-Loss'!$B$39-'Win-Draw-Loss'!$B$38)*A3097)+('Win-Draw-Loss'!$B$38+(('Win-Draw-Loss'!$B$39-'Win-Draw-Loss'!$B$38)*B3097)))/2</f>
        <v>26.539703845160425</v>
      </c>
      <c r="E3097" s="33">
        <f t="shared" ca="1" si="97"/>
        <v>0.32880857350485415</v>
      </c>
      <c r="F3097" s="33">
        <f t="shared" ca="1" si="97"/>
        <v>0.45566966797113984</v>
      </c>
      <c r="G3097" s="37">
        <f ca="1">('Win-Draw-Loss'!$D$38+(('Win-Draw-Loss'!$D$39-'Win-Draw-Loss'!$D$38)*E3097)+('Win-Draw-Loss'!$D$38+(('Win-Draw-Loss'!$D$39-'Win-Draw-Loss'!$D$38)*F3097)))/2</f>
        <v>26.767173622139911</v>
      </c>
      <c r="H3097" s="37"/>
      <c r="I3097" s="3">
        <f ca="1">(G3097-C3097)*600/'Win-Draw-Loss'!$B$42</f>
        <v>0.45493955395897245</v>
      </c>
    </row>
    <row r="3098" spans="1:9" x14ac:dyDescent="0.25">
      <c r="A3098" s="33">
        <f t="shared" ca="1" si="96"/>
        <v>0.1303492539836677</v>
      </c>
      <c r="B3098" s="33">
        <f t="shared" ca="1" si="96"/>
        <v>0.31203060179168418</v>
      </c>
      <c r="C3098" s="37">
        <f ca="1">('Win-Draw-Loss'!$B$38+(('Win-Draw-Loss'!$B$39-'Win-Draw-Loss'!$B$38)*A3098)+('Win-Draw-Loss'!$B$38+(('Win-Draw-Loss'!$B$39-'Win-Draw-Loss'!$B$38)*B3098)))/2</f>
        <v>14.423798557753519</v>
      </c>
      <c r="E3098" s="33">
        <f t="shared" ca="1" si="97"/>
        <v>0.11093417444753673</v>
      </c>
      <c r="F3098" s="33">
        <f t="shared" ca="1" si="97"/>
        <v>0.19696251018523891</v>
      </c>
      <c r="G3098" s="37">
        <f ca="1">('Win-Draw-Loss'!$D$38+(('Win-Draw-Loss'!$D$39-'Win-Draw-Loss'!$D$38)*E3098)+('Win-Draw-Loss'!$D$38+(('Win-Draw-Loss'!$D$39-'Win-Draw-Loss'!$D$38)*F3098)))/2</f>
        <v>19.618450269491635</v>
      </c>
      <c r="H3098" s="37"/>
      <c r="I3098" s="3">
        <f ca="1">(G3098-C3098)*600/'Win-Draw-Loss'!$B$42</f>
        <v>10.389303423476232</v>
      </c>
    </row>
    <row r="3099" spans="1:9" x14ac:dyDescent="0.25">
      <c r="A3099" s="33">
        <f t="shared" ca="1" si="96"/>
        <v>0.24351198784169892</v>
      </c>
      <c r="B3099" s="33">
        <f t="shared" ca="1" si="96"/>
        <v>8.4195763832689563E-2</v>
      </c>
      <c r="C3099" s="37">
        <f ca="1">('Win-Draw-Loss'!$B$38+(('Win-Draw-Loss'!$B$39-'Win-Draw-Loss'!$B$38)*A3099)+('Win-Draw-Loss'!$B$38+(('Win-Draw-Loss'!$B$39-'Win-Draw-Loss'!$B$38)*B3099)))/2</f>
        <v>13.277077516743885</v>
      </c>
      <c r="E3099" s="33">
        <f t="shared" ca="1" si="97"/>
        <v>0.614048015550549</v>
      </c>
      <c r="F3099" s="33">
        <f t="shared" ca="1" si="97"/>
        <v>0.38589881283853444</v>
      </c>
      <c r="G3099" s="37">
        <f ca="1">('Win-Draw-Loss'!$D$38+(('Win-Draw-Loss'!$D$39-'Win-Draw-Loss'!$D$38)*E3099)+('Win-Draw-Loss'!$D$38+(('Win-Draw-Loss'!$D$39-'Win-Draw-Loss'!$D$38)*F3099)))/2</f>
        <v>29.999202425836252</v>
      </c>
      <c r="H3099" s="37"/>
      <c r="I3099" s="3">
        <f ca="1">(G3099-C3099)*600/'Win-Draw-Loss'!$B$42</f>
        <v>33.44424981818473</v>
      </c>
    </row>
    <row r="3100" spans="1:9" x14ac:dyDescent="0.25">
      <c r="A3100" s="33">
        <f t="shared" ca="1" si="96"/>
        <v>0.9864003986823412</v>
      </c>
      <c r="B3100" s="33">
        <f t="shared" ca="1" si="96"/>
        <v>0.27800978047323477</v>
      </c>
      <c r="C3100" s="37">
        <f ca="1">('Win-Draw-Loss'!$B$38+(('Win-Draw-Loss'!$B$39-'Win-Draw-Loss'!$B$38)*A3100)+('Win-Draw-Loss'!$B$38+(('Win-Draw-Loss'!$B$39-'Win-Draw-Loss'!$B$38)*B3100)))/2</f>
        <v>22.644101791555762</v>
      </c>
      <c r="E3100" s="33">
        <f t="shared" ca="1" si="97"/>
        <v>0.33859633715200321</v>
      </c>
      <c r="F3100" s="33">
        <f t="shared" ca="1" si="97"/>
        <v>0.81083833628234647</v>
      </c>
      <c r="G3100" s="37">
        <f ca="1">('Win-Draw-Loss'!$D$38+(('Win-Draw-Loss'!$D$39-'Win-Draw-Loss'!$D$38)*E3100)+('Win-Draw-Loss'!$D$38+(('Win-Draw-Loss'!$D$39-'Win-Draw-Loss'!$D$38)*F3100)))/2</f>
        <v>32.241520101515249</v>
      </c>
      <c r="H3100" s="37"/>
      <c r="I3100" s="3">
        <f ca="1">(G3100-C3100)*600/'Win-Draw-Loss'!$B$42</f>
        <v>19.194836619918973</v>
      </c>
    </row>
    <row r="3101" spans="1:9" x14ac:dyDescent="0.25">
      <c r="A3101" s="33">
        <f t="shared" ca="1" si="96"/>
        <v>6.815815862186736E-2</v>
      </c>
      <c r="B3101" s="33">
        <f t="shared" ca="1" si="96"/>
        <v>6.7548932351812696E-2</v>
      </c>
      <c r="C3101" s="37">
        <f ca="1">('Win-Draw-Loss'!$B$38+(('Win-Draw-Loss'!$B$39-'Win-Draw-Loss'!$B$38)*A3101)+('Win-Draw-Loss'!$B$38+(('Win-Draw-Loss'!$B$39-'Win-Draw-Loss'!$B$38)*B3101)))/2</f>
        <v>11.3570709097368</v>
      </c>
      <c r="E3101" s="33">
        <f t="shared" ca="1" si="97"/>
        <v>0.14352027753779562</v>
      </c>
      <c r="F3101" s="33">
        <f t="shared" ca="1" si="97"/>
        <v>0.52324688426810351</v>
      </c>
      <c r="G3101" s="37">
        <f ca="1">('Win-Draw-Loss'!$D$38+(('Win-Draw-Loss'!$D$39-'Win-Draw-Loss'!$D$38)*E3101)+('Win-Draw-Loss'!$D$38+(('Win-Draw-Loss'!$D$39-'Win-Draw-Loss'!$D$38)*F3101)))/2</f>
        <v>25.001507427088484</v>
      </c>
      <c r="H3101" s="37"/>
      <c r="I3101" s="3">
        <f ca="1">(G3101-C3101)*600/'Win-Draw-Loss'!$B$42</f>
        <v>27.288873034703368</v>
      </c>
    </row>
    <row r="3102" spans="1:9" x14ac:dyDescent="0.25">
      <c r="A3102" s="33">
        <f t="shared" ca="1" si="96"/>
        <v>0.23541445786083515</v>
      </c>
      <c r="B3102" s="33">
        <f t="shared" ca="1" si="96"/>
        <v>0.45512975712568937</v>
      </c>
      <c r="C3102" s="37">
        <f ca="1">('Win-Draw-Loss'!$B$38+(('Win-Draw-Loss'!$B$39-'Win-Draw-Loss'!$B$38)*A3102)+('Win-Draw-Loss'!$B$38+(('Win-Draw-Loss'!$B$39-'Win-Draw-Loss'!$B$38)*B3102)))/2</f>
        <v>16.905442149865245</v>
      </c>
      <c r="E3102" s="33">
        <f t="shared" ca="1" si="97"/>
        <v>0.13706812048122574</v>
      </c>
      <c r="F3102" s="33">
        <f t="shared" ca="1" si="97"/>
        <v>0.772571269624444</v>
      </c>
      <c r="G3102" s="37">
        <f ca="1">('Win-Draw-Loss'!$D$38+(('Win-Draw-Loss'!$D$39-'Win-Draw-Loss'!$D$38)*E3102)+('Win-Draw-Loss'!$D$38+(('Win-Draw-Loss'!$D$39-'Win-Draw-Loss'!$D$38)*F3102)))/2</f>
        <v>28.644590851585043</v>
      </c>
      <c r="H3102" s="37"/>
      <c r="I3102" s="3">
        <f ca="1">(G3102-C3102)*600/'Win-Draw-Loss'!$B$42</f>
        <v>23.478297403439598</v>
      </c>
    </row>
    <row r="3103" spans="1:9" x14ac:dyDescent="0.25">
      <c r="A3103" s="33">
        <f t="shared" ca="1" si="96"/>
        <v>0.14481472894612391</v>
      </c>
      <c r="B3103" s="33">
        <f t="shared" ca="1" si="96"/>
        <v>0.53028475820901855</v>
      </c>
      <c r="C3103" s="37">
        <f ca="1">('Win-Draw-Loss'!$B$38+(('Win-Draw-Loss'!$B$39-'Win-Draw-Loss'!$B$38)*A3103)+('Win-Draw-Loss'!$B$38+(('Win-Draw-Loss'!$B$39-'Win-Draw-Loss'!$B$38)*B3103)))/2</f>
        <v>16.750994871551427</v>
      </c>
      <c r="E3103" s="33">
        <f t="shared" ca="1" si="97"/>
        <v>0.16274091998784146</v>
      </c>
      <c r="F3103" s="33">
        <f t="shared" ca="1" si="97"/>
        <v>0.51233803482773288</v>
      </c>
      <c r="G3103" s="37">
        <f ca="1">('Win-Draw-Loss'!$D$38+(('Win-Draw-Loss'!$D$39-'Win-Draw-Loss'!$D$38)*E3103)+('Win-Draw-Loss'!$D$38+(('Win-Draw-Loss'!$D$39-'Win-Draw-Loss'!$D$38)*F3103)))/2</f>
        <v>25.126184322233613</v>
      </c>
      <c r="H3103" s="37"/>
      <c r="I3103" s="3">
        <f ca="1">(G3103-C3103)*600/'Win-Draw-Loss'!$B$42</f>
        <v>16.750378901364371</v>
      </c>
    </row>
    <row r="3104" spans="1:9" x14ac:dyDescent="0.25">
      <c r="A3104" s="33">
        <f t="shared" ca="1" si="96"/>
        <v>0.86417368574208819</v>
      </c>
      <c r="B3104" s="33">
        <f t="shared" ca="1" si="96"/>
        <v>0.52883629163386414</v>
      </c>
      <c r="C3104" s="37">
        <f ca="1">('Win-Draw-Loss'!$B$38+(('Win-Draw-Loss'!$B$39-'Win-Draw-Loss'!$B$38)*A3104)+('Win-Draw-Loss'!$B$38+(('Win-Draw-Loss'!$B$39-'Win-Draw-Loss'!$B$38)*B3104)))/2</f>
        <v>23.930099773759522</v>
      </c>
      <c r="E3104" s="33">
        <f t="shared" ca="1" si="97"/>
        <v>0.8582277479166962</v>
      </c>
      <c r="F3104" s="33">
        <f t="shared" ca="1" si="97"/>
        <v>0.24295607148909493</v>
      </c>
      <c r="G3104" s="37">
        <f ca="1">('Win-Draw-Loss'!$D$38+(('Win-Draw-Loss'!$D$39-'Win-Draw-Loss'!$D$38)*E3104)+('Win-Draw-Loss'!$D$38+(('Win-Draw-Loss'!$D$39-'Win-Draw-Loss'!$D$38)*F3104)))/2</f>
        <v>31.517757291086866</v>
      </c>
      <c r="H3104" s="37"/>
      <c r="I3104" s="3">
        <f ca="1">(G3104-C3104)*600/'Win-Draw-Loss'!$B$42</f>
        <v>15.175315034654686</v>
      </c>
    </row>
    <row r="3105" spans="1:9" x14ac:dyDescent="0.25">
      <c r="A3105" s="33">
        <f t="shared" ca="1" si="96"/>
        <v>0.19459654470728771</v>
      </c>
      <c r="B3105" s="33">
        <f t="shared" ca="1" si="96"/>
        <v>0.72466891949181755</v>
      </c>
      <c r="C3105" s="37">
        <f ca="1">('Win-Draw-Loss'!$B$38+(('Win-Draw-Loss'!$B$39-'Win-Draw-Loss'!$B$38)*A3105)+('Win-Draw-Loss'!$B$38+(('Win-Draw-Loss'!$B$39-'Win-Draw-Loss'!$B$38)*B3105)))/2</f>
        <v>19.192654641991055</v>
      </c>
      <c r="E3105" s="33">
        <f t="shared" ca="1" si="97"/>
        <v>0.65653964182879954</v>
      </c>
      <c r="F3105" s="33">
        <f t="shared" ca="1" si="97"/>
        <v>0.51710994323234238</v>
      </c>
      <c r="G3105" s="37">
        <f ca="1">('Win-Draw-Loss'!$D$38+(('Win-Draw-Loss'!$D$39-'Win-Draw-Loss'!$D$38)*E3105)+('Win-Draw-Loss'!$D$38+(('Win-Draw-Loss'!$D$39-'Win-Draw-Loss'!$D$38)*F3105)))/2</f>
        <v>32.604743775917129</v>
      </c>
      <c r="H3105" s="37"/>
      <c r="I3105" s="3">
        <f ca="1">(G3105-C3105)*600/'Win-Draw-Loss'!$B$42</f>
        <v>26.824178267852147</v>
      </c>
    </row>
    <row r="3106" spans="1:9" x14ac:dyDescent="0.25">
      <c r="A3106" s="33">
        <f t="shared" ca="1" si="96"/>
        <v>0.42940031803784084</v>
      </c>
      <c r="B3106" s="33">
        <f t="shared" ca="1" si="96"/>
        <v>0.64107547877007431</v>
      </c>
      <c r="C3106" s="37">
        <f ca="1">('Win-Draw-Loss'!$B$38+(('Win-Draw-Loss'!$B$39-'Win-Draw-Loss'!$B$38)*A3106)+('Win-Draw-Loss'!$B$38+(('Win-Draw-Loss'!$B$39-'Win-Draw-Loss'!$B$38)*B3106)))/2</f>
        <v>20.70475796807915</v>
      </c>
      <c r="E3106" s="33">
        <f t="shared" ca="1" si="97"/>
        <v>0.59664095523820493</v>
      </c>
      <c r="F3106" s="33">
        <f t="shared" ca="1" si="97"/>
        <v>0.8253723833244313</v>
      </c>
      <c r="G3106" s="37">
        <f ca="1">('Win-Draw-Loss'!$D$38+(('Win-Draw-Loss'!$D$39-'Win-Draw-Loss'!$D$38)*E3106)+('Win-Draw-Loss'!$D$38+(('Win-Draw-Loss'!$D$39-'Win-Draw-Loss'!$D$38)*F3106)))/2</f>
        <v>36.330200078439546</v>
      </c>
      <c r="H3106" s="37"/>
      <c r="I3106" s="3">
        <f ca="1">(G3106-C3106)*600/'Win-Draw-Loss'!$B$42</f>
        <v>31.250884220720796</v>
      </c>
    </row>
    <row r="3107" spans="1:9" x14ac:dyDescent="0.25">
      <c r="A3107" s="33">
        <f t="shared" ca="1" si="96"/>
        <v>0.72657693814427582</v>
      </c>
      <c r="B3107" s="33">
        <f t="shared" ca="1" si="96"/>
        <v>0.58339249670464377</v>
      </c>
      <c r="C3107" s="37">
        <f ca="1">('Win-Draw-Loss'!$B$38+(('Win-Draw-Loss'!$B$39-'Win-Draw-Loss'!$B$38)*A3107)+('Win-Draw-Loss'!$B$38+(('Win-Draw-Loss'!$B$39-'Win-Draw-Loss'!$B$38)*B3107)))/2</f>
        <v>23.099694348489194</v>
      </c>
      <c r="E3107" s="33">
        <f t="shared" ca="1" si="97"/>
        <v>0.24868601529120171</v>
      </c>
      <c r="F3107" s="33">
        <f t="shared" ca="1" si="97"/>
        <v>0.4897155730141558</v>
      </c>
      <c r="G3107" s="37">
        <f ca="1">('Win-Draw-Loss'!$D$38+(('Win-Draw-Loss'!$D$39-'Win-Draw-Loss'!$D$38)*E3107)+('Win-Draw-Loss'!$D$38+(('Win-Draw-Loss'!$D$39-'Win-Draw-Loss'!$D$38)*F3107)))/2</f>
        <v>26.076023824580361</v>
      </c>
      <c r="H3107" s="37"/>
      <c r="I3107" s="3">
        <f ca="1">(G3107-C3107)*600/'Win-Draw-Loss'!$B$42</f>
        <v>5.9526589521823325</v>
      </c>
    </row>
    <row r="3108" spans="1:9" x14ac:dyDescent="0.25">
      <c r="A3108" s="33">
        <f t="shared" ca="1" si="96"/>
        <v>0.10335663810809026</v>
      </c>
      <c r="B3108" s="33">
        <f t="shared" ca="1" si="96"/>
        <v>0.81725553584038291</v>
      </c>
      <c r="C3108" s="37">
        <f ca="1">('Win-Draw-Loss'!$B$38+(('Win-Draw-Loss'!$B$39-'Win-Draw-Loss'!$B$38)*A3108)+('Win-Draw-Loss'!$B$38+(('Win-Draw-Loss'!$B$39-'Win-Draw-Loss'!$B$38)*B3108)))/2</f>
        <v>19.206121739484729</v>
      </c>
      <c r="E3108" s="33">
        <f t="shared" ca="1" si="97"/>
        <v>0.89176299765416811</v>
      </c>
      <c r="F3108" s="33">
        <f t="shared" ca="1" si="97"/>
        <v>0.1024234519066558</v>
      </c>
      <c r="G3108" s="37">
        <f ca="1">('Win-Draw-Loss'!$D$38+(('Win-Draw-Loss'!$D$39-'Win-Draw-Loss'!$D$38)*E3108)+('Win-Draw-Loss'!$D$38+(('Win-Draw-Loss'!$D$39-'Win-Draw-Loss'!$D$38)*F3108)))/2</f>
        <v>29.912796743412358</v>
      </c>
      <c r="H3108" s="37"/>
      <c r="I3108" s="3">
        <f ca="1">(G3108-C3108)*600/'Win-Draw-Loss'!$B$42</f>
        <v>21.413350007855257</v>
      </c>
    </row>
    <row r="3109" spans="1:9" x14ac:dyDescent="0.25">
      <c r="A3109" s="33">
        <f t="shared" ca="1" si="96"/>
        <v>0.63809390732822269</v>
      </c>
      <c r="B3109" s="33">
        <f t="shared" ca="1" si="96"/>
        <v>0.80778125990787308</v>
      </c>
      <c r="C3109" s="37">
        <f ca="1">('Win-Draw-Loss'!$B$38+(('Win-Draw-Loss'!$B$39-'Win-Draw-Loss'!$B$38)*A3109)+('Win-Draw-Loss'!$B$38+(('Win-Draw-Loss'!$B$39-'Win-Draw-Loss'!$B$38)*B3109)))/2</f>
        <v>24.458751672360961</v>
      </c>
      <c r="E3109" s="33">
        <f t="shared" ca="1" si="97"/>
        <v>0.12079187616811593</v>
      </c>
      <c r="F3109" s="33">
        <f t="shared" ca="1" si="97"/>
        <v>0.82367779064078128</v>
      </c>
      <c r="G3109" s="37">
        <f ca="1">('Win-Draw-Loss'!$D$38+(('Win-Draw-Loss'!$D$39-'Win-Draw-Loss'!$D$38)*E3109)+('Win-Draw-Loss'!$D$38+(('Win-Draw-Loss'!$D$39-'Win-Draw-Loss'!$D$38)*F3109)))/2</f>
        <v>29.16704500213346</v>
      </c>
      <c r="H3109" s="37"/>
      <c r="I3109" s="3">
        <f ca="1">(G3109-C3109)*600/'Win-Draw-Loss'!$B$42</f>
        <v>9.416586659544997</v>
      </c>
    </row>
    <row r="3110" spans="1:9" x14ac:dyDescent="0.25">
      <c r="A3110" s="33">
        <f t="shared" ca="1" si="96"/>
        <v>0.86401660843900863</v>
      </c>
      <c r="B3110" s="33">
        <f t="shared" ca="1" si="96"/>
        <v>0.3237897529376792</v>
      </c>
      <c r="C3110" s="37">
        <f ca="1">('Win-Draw-Loss'!$B$38+(('Win-Draw-Loss'!$B$39-'Win-Draw-Loss'!$B$38)*A3110)+('Win-Draw-Loss'!$B$38+(('Win-Draw-Loss'!$B$39-'Win-Draw-Loss'!$B$38)*B3110)))/2</f>
        <v>21.878063613766876</v>
      </c>
      <c r="E3110" s="33">
        <f t="shared" ca="1" si="97"/>
        <v>0.42138551352570108</v>
      </c>
      <c r="F3110" s="33">
        <f t="shared" ca="1" si="97"/>
        <v>2.0208585973791493E-2</v>
      </c>
      <c r="G3110" s="37">
        <f ca="1">('Win-Draw-Loss'!$D$38+(('Win-Draw-Loss'!$D$39-'Win-Draw-Loss'!$D$38)*E3110)+('Win-Draw-Loss'!$D$38+(('Win-Draw-Loss'!$D$39-'Win-Draw-Loss'!$D$38)*F3110)))/2</f>
        <v>21.62391149249239</v>
      </c>
      <c r="H3110" s="37"/>
      <c r="I3110" s="3">
        <f ca="1">(G3110-C3110)*600/'Win-Draw-Loss'!$B$42</f>
        <v>-0.50830424254897366</v>
      </c>
    </row>
    <row r="3111" spans="1:9" x14ac:dyDescent="0.25">
      <c r="A3111" s="33">
        <f t="shared" ca="1" si="96"/>
        <v>0.7564529342173052</v>
      </c>
      <c r="B3111" s="33">
        <f t="shared" ca="1" si="96"/>
        <v>0.71692439031750632</v>
      </c>
      <c r="C3111" s="37">
        <f ca="1">('Win-Draw-Loss'!$B$38+(('Win-Draw-Loss'!$B$39-'Win-Draw-Loss'!$B$38)*A3111)+('Win-Draw-Loss'!$B$38+(('Win-Draw-Loss'!$B$39-'Win-Draw-Loss'!$B$38)*B3111)))/2</f>
        <v>24.733773245348118</v>
      </c>
      <c r="E3111" s="33">
        <f t="shared" ca="1" si="97"/>
        <v>0.1889861653543784</v>
      </c>
      <c r="F3111" s="33">
        <f t="shared" ca="1" si="97"/>
        <v>0.32289606752577871</v>
      </c>
      <c r="G3111" s="37">
        <f ca="1">('Win-Draw-Loss'!$D$38+(('Win-Draw-Loss'!$D$39-'Win-Draw-Loss'!$D$38)*E3111)+('Win-Draw-Loss'!$D$38+(('Win-Draw-Loss'!$D$39-'Win-Draw-Loss'!$D$38)*F3111)))/2</f>
        <v>22.678233493202356</v>
      </c>
      <c r="H3111" s="37"/>
      <c r="I3111" s="3">
        <f ca="1">(G3111-C3111)*600/'Win-Draw-Loss'!$B$42</f>
        <v>-4.1110795042915242</v>
      </c>
    </row>
    <row r="3112" spans="1:9" x14ac:dyDescent="0.25">
      <c r="A3112" s="33">
        <f t="shared" ca="1" si="96"/>
        <v>0.2442685268856235</v>
      </c>
      <c r="B3112" s="33">
        <f t="shared" ca="1" si="96"/>
        <v>0.57934031146974585</v>
      </c>
      <c r="C3112" s="37">
        <f ca="1">('Win-Draw-Loss'!$B$38+(('Win-Draw-Loss'!$B$39-'Win-Draw-Loss'!$B$38)*A3112)+('Win-Draw-Loss'!$B$38+(('Win-Draw-Loss'!$B$39-'Win-Draw-Loss'!$B$38)*B3112)))/2</f>
        <v>18.236088383553692</v>
      </c>
      <c r="E3112" s="33">
        <f t="shared" ca="1" si="97"/>
        <v>0.42345235633541389</v>
      </c>
      <c r="F3112" s="33">
        <f t="shared" ca="1" si="97"/>
        <v>0.95663017687472951</v>
      </c>
      <c r="G3112" s="37">
        <f ca="1">('Win-Draw-Loss'!$D$38+(('Win-Draw-Loss'!$D$39-'Win-Draw-Loss'!$D$38)*E3112)+('Win-Draw-Loss'!$D$38+(('Win-Draw-Loss'!$D$39-'Win-Draw-Loss'!$D$38)*F3112)))/2</f>
        <v>35.701237998152152</v>
      </c>
      <c r="H3112" s="37"/>
      <c r="I3112" s="3">
        <f ca="1">(G3112-C3112)*600/'Win-Draw-Loss'!$B$42</f>
        <v>34.930299229196919</v>
      </c>
    </row>
    <row r="3113" spans="1:9" x14ac:dyDescent="0.25">
      <c r="A3113" s="33">
        <f t="shared" ca="1" si="96"/>
        <v>0.27866113597592523</v>
      </c>
      <c r="B3113" s="33">
        <f t="shared" ca="1" si="96"/>
        <v>0.9679203867930477</v>
      </c>
      <c r="C3113" s="37">
        <f ca="1">('Win-Draw-Loss'!$B$38+(('Win-Draw-Loss'!$B$39-'Win-Draw-Loss'!$B$38)*A3113)+('Win-Draw-Loss'!$B$38+(('Win-Draw-Loss'!$B$39-'Win-Draw-Loss'!$B$38)*B3113)))/2</f>
        <v>22.465815227689731</v>
      </c>
      <c r="E3113" s="33">
        <f t="shared" ca="1" si="97"/>
        <v>8.1660007899463039E-2</v>
      </c>
      <c r="F3113" s="33">
        <f t="shared" ca="1" si="97"/>
        <v>0.9467222212171913</v>
      </c>
      <c r="G3113" s="37">
        <f ca="1">('Win-Draw-Loss'!$D$38+(('Win-Draw-Loss'!$D$39-'Win-Draw-Loss'!$D$38)*E3113)+('Win-Draw-Loss'!$D$38+(('Win-Draw-Loss'!$D$39-'Win-Draw-Loss'!$D$38)*F3113)))/2</f>
        <v>30.425733436749816</v>
      </c>
      <c r="H3113" s="37"/>
      <c r="I3113" s="3">
        <f ca="1">(G3113-C3113)*600/'Win-Draw-Loss'!$B$42</f>
        <v>15.91983641812017</v>
      </c>
    </row>
    <row r="3114" spans="1:9" x14ac:dyDescent="0.25">
      <c r="A3114" s="33">
        <f t="shared" ca="1" si="96"/>
        <v>0.2080104105435886</v>
      </c>
      <c r="B3114" s="33">
        <f t="shared" ca="1" si="96"/>
        <v>0.58631337930261973</v>
      </c>
      <c r="C3114" s="37">
        <f ca="1">('Win-Draw-Loss'!$B$38+(('Win-Draw-Loss'!$B$39-'Win-Draw-Loss'!$B$38)*A3114)+('Win-Draw-Loss'!$B$38+(('Win-Draw-Loss'!$B$39-'Win-Draw-Loss'!$B$38)*B3114)))/2</f>
        <v>17.943237898462083</v>
      </c>
      <c r="E3114" s="33">
        <f t="shared" ca="1" si="97"/>
        <v>8.1183992217476297E-2</v>
      </c>
      <c r="F3114" s="33">
        <f t="shared" ca="1" si="97"/>
        <v>0.61328802996852161</v>
      </c>
      <c r="G3114" s="37">
        <f ca="1">('Win-Draw-Loss'!$D$38+(('Win-Draw-Loss'!$D$39-'Win-Draw-Loss'!$D$38)*E3114)+('Win-Draw-Loss'!$D$38+(('Win-Draw-Loss'!$D$39-'Win-Draw-Loss'!$D$38)*F3114)))/2</f>
        <v>25.417080332789968</v>
      </c>
      <c r="H3114" s="37"/>
      <c r="I3114" s="3">
        <f ca="1">(G3114-C3114)*600/'Win-Draw-Loss'!$B$42</f>
        <v>14.94768486865577</v>
      </c>
    </row>
    <row r="3115" spans="1:9" x14ac:dyDescent="0.25">
      <c r="A3115" s="33">
        <f t="shared" ca="1" si="96"/>
        <v>0.50052951101867538</v>
      </c>
      <c r="B3115" s="33">
        <f t="shared" ca="1" si="96"/>
        <v>0.81806836603238597</v>
      </c>
      <c r="C3115" s="37">
        <f ca="1">('Win-Draw-Loss'!$B$38+(('Win-Draw-Loss'!$B$39-'Win-Draw-Loss'!$B$38)*A3115)+('Win-Draw-Loss'!$B$38+(('Win-Draw-Loss'!$B$39-'Win-Draw-Loss'!$B$38)*B3115)))/2</f>
        <v>23.185978770510616</v>
      </c>
      <c r="E3115" s="33">
        <f t="shared" ca="1" si="97"/>
        <v>0.13061640228984528</v>
      </c>
      <c r="F3115" s="33">
        <f t="shared" ca="1" si="97"/>
        <v>0.20924015138711716</v>
      </c>
      <c r="G3115" s="37">
        <f ca="1">('Win-Draw-Loss'!$D$38+(('Win-Draw-Loss'!$D$39-'Win-Draw-Loss'!$D$38)*E3115)+('Win-Draw-Loss'!$D$38+(('Win-Draw-Loss'!$D$39-'Win-Draw-Loss'!$D$38)*F3115)))/2</f>
        <v>20.097848305154436</v>
      </c>
      <c r="H3115" s="37"/>
      <c r="I3115" s="3">
        <f ca="1">(G3115-C3115)*600/'Win-Draw-Loss'!$B$42</f>
        <v>-6.1762609307123597</v>
      </c>
    </row>
    <row r="3116" spans="1:9" x14ac:dyDescent="0.25">
      <c r="A3116" s="33">
        <f t="shared" ca="1" si="96"/>
        <v>4.9396578869717711E-2</v>
      </c>
      <c r="B3116" s="33">
        <f t="shared" ca="1" si="96"/>
        <v>0.81483111496324656</v>
      </c>
      <c r="C3116" s="37">
        <f ca="1">('Win-Draw-Loss'!$B$38+(('Win-Draw-Loss'!$B$39-'Win-Draw-Loss'!$B$38)*A3116)+('Win-Draw-Loss'!$B$38+(('Win-Draw-Loss'!$B$39-'Win-Draw-Loss'!$B$38)*B3116)))/2</f>
        <v>18.642276938329644</v>
      </c>
      <c r="E3116" s="33">
        <f t="shared" ca="1" si="97"/>
        <v>3.7836348652154017E-2</v>
      </c>
      <c r="F3116" s="33">
        <f t="shared" ca="1" si="97"/>
        <v>0.470965582741393</v>
      </c>
      <c r="G3116" s="37">
        <f ca="1">('Win-Draw-Loss'!$D$38+(('Win-Draw-Loss'!$D$39-'Win-Draw-Loss'!$D$38)*E3116)+('Win-Draw-Loss'!$D$38+(('Win-Draw-Loss'!$D$39-'Win-Draw-Loss'!$D$38)*F3116)))/2</f>
        <v>22.632028970903207</v>
      </c>
      <c r="H3116" s="37"/>
      <c r="I3116" s="3">
        <f ca="1">(G3116-C3116)*600/'Win-Draw-Loss'!$B$42</f>
        <v>7.9795040651471254</v>
      </c>
    </row>
    <row r="3117" spans="1:9" x14ac:dyDescent="0.25">
      <c r="A3117" s="33">
        <f t="shared" ca="1" si="96"/>
        <v>0.6156836193170423</v>
      </c>
      <c r="B3117" s="33">
        <f t="shared" ca="1" si="96"/>
        <v>0.65102269823820669</v>
      </c>
      <c r="C3117" s="37">
        <f ca="1">('Win-Draw-Loss'!$B$38+(('Win-Draw-Loss'!$B$39-'Win-Draw-Loss'!$B$38)*A3117)+('Win-Draw-Loss'!$B$38+(('Win-Draw-Loss'!$B$39-'Win-Draw-Loss'!$B$38)*B3117)))/2</f>
        <v>22.667063175552492</v>
      </c>
      <c r="E3117" s="33">
        <f t="shared" ca="1" si="97"/>
        <v>0.85794800719510278</v>
      </c>
      <c r="F3117" s="33">
        <f t="shared" ca="1" si="97"/>
        <v>0.54413042560204217</v>
      </c>
      <c r="G3117" s="37">
        <f ca="1">('Win-Draw-Loss'!$D$38+(('Win-Draw-Loss'!$D$39-'Win-Draw-Loss'!$D$38)*E3117)+('Win-Draw-Loss'!$D$38+(('Win-Draw-Loss'!$D$39-'Win-Draw-Loss'!$D$38)*F3117)))/2</f>
        <v>36.031176491957176</v>
      </c>
      <c r="H3117" s="37"/>
      <c r="I3117" s="3">
        <f ca="1">(G3117-C3117)*600/'Win-Draw-Loss'!$B$42</f>
        <v>26.728226632809367</v>
      </c>
    </row>
    <row r="3118" spans="1:9" x14ac:dyDescent="0.25">
      <c r="A3118" s="33">
        <f t="shared" ca="1" si="96"/>
        <v>0.34305184799659472</v>
      </c>
      <c r="B3118" s="33">
        <f t="shared" ca="1" si="96"/>
        <v>0.9162876081185779</v>
      </c>
      <c r="C3118" s="37">
        <f ca="1">('Win-Draw-Loss'!$B$38+(('Win-Draw-Loss'!$B$39-'Win-Draw-Loss'!$B$38)*A3118)+('Win-Draw-Loss'!$B$38+(('Win-Draw-Loss'!$B$39-'Win-Draw-Loss'!$B$38)*B3118)))/2</f>
        <v>22.593394561151726</v>
      </c>
      <c r="E3118" s="33">
        <f t="shared" ca="1" si="97"/>
        <v>0.2485377737839245</v>
      </c>
      <c r="F3118" s="33">
        <f t="shared" ca="1" si="97"/>
        <v>0.85274539293806051</v>
      </c>
      <c r="G3118" s="37">
        <f ca="1">('Win-Draw-Loss'!$D$38+(('Win-Draw-Loss'!$D$39-'Win-Draw-Loss'!$D$38)*E3118)+('Win-Draw-Loss'!$D$38+(('Win-Draw-Loss'!$D$39-'Win-Draw-Loss'!$D$38)*F3118)))/2</f>
        <v>31.519247500829771</v>
      </c>
      <c r="H3118" s="37"/>
      <c r="I3118" s="3">
        <f ca="1">(G3118-C3118)*600/'Win-Draw-Loss'!$B$42</f>
        <v>17.851705879356089</v>
      </c>
    </row>
    <row r="3119" spans="1:9" x14ac:dyDescent="0.25">
      <c r="A3119" s="33">
        <f t="shared" ca="1" si="96"/>
        <v>0.9651531170678227</v>
      </c>
      <c r="B3119" s="33">
        <f t="shared" ca="1" si="96"/>
        <v>0.85288044059390622</v>
      </c>
      <c r="C3119" s="37">
        <f ca="1">('Win-Draw-Loss'!$B$38+(('Win-Draw-Loss'!$B$39-'Win-Draw-Loss'!$B$38)*A3119)+('Win-Draw-Loss'!$B$38+(('Win-Draw-Loss'!$B$39-'Win-Draw-Loss'!$B$38)*B3119)))/2</f>
        <v>28.180335576617288</v>
      </c>
      <c r="E3119" s="33">
        <f t="shared" ca="1" si="97"/>
        <v>0.30344297469049886</v>
      </c>
      <c r="F3119" s="33">
        <f t="shared" ca="1" si="97"/>
        <v>0.6392028091876778</v>
      </c>
      <c r="G3119" s="37">
        <f ca="1">('Win-Draw-Loss'!$D$38+(('Win-Draw-Loss'!$D$39-'Win-Draw-Loss'!$D$38)*E3119)+('Win-Draw-Loss'!$D$38+(('Win-Draw-Loss'!$D$39-'Win-Draw-Loss'!$D$38)*F3119)))/2</f>
        <v>29.139686758172648</v>
      </c>
      <c r="H3119" s="37"/>
      <c r="I3119" s="3">
        <f ca="1">(G3119-C3119)*600/'Win-Draw-Loss'!$B$42</f>
        <v>1.9187023631107181</v>
      </c>
    </row>
    <row r="3120" spans="1:9" x14ac:dyDescent="0.25">
      <c r="A3120" s="33">
        <f t="shared" ca="1" si="96"/>
        <v>0.5136377378485002</v>
      </c>
      <c r="B3120" s="33">
        <f t="shared" ca="1" si="96"/>
        <v>0.64597129385475671</v>
      </c>
      <c r="C3120" s="37">
        <f ca="1">('Win-Draw-Loss'!$B$38+(('Win-Draw-Loss'!$B$39-'Win-Draw-Loss'!$B$38)*A3120)+('Win-Draw-Loss'!$B$38+(('Win-Draw-Loss'!$B$39-'Win-Draw-Loss'!$B$38)*B3120)))/2</f>
        <v>21.596090317032569</v>
      </c>
      <c r="E3120" s="33">
        <f t="shared" ca="1" si="97"/>
        <v>0.64445654997500323</v>
      </c>
      <c r="F3120" s="33">
        <f t="shared" ca="1" si="97"/>
        <v>0.3644703875736669</v>
      </c>
      <c r="G3120" s="37">
        <f ca="1">('Win-Draw-Loss'!$D$38+(('Win-Draw-Loss'!$D$39-'Win-Draw-Loss'!$D$38)*E3120)+('Win-Draw-Loss'!$D$38+(('Win-Draw-Loss'!$D$39-'Win-Draw-Loss'!$D$38)*F3120)))/2</f>
        <v>30.133904063230052</v>
      </c>
      <c r="H3120" s="37"/>
      <c r="I3120" s="3">
        <f ca="1">(G3120-C3120)*600/'Win-Draw-Loss'!$B$42</f>
        <v>17.075627492394965</v>
      </c>
    </row>
    <row r="3121" spans="1:9" x14ac:dyDescent="0.25">
      <c r="A3121" s="33">
        <f t="shared" ca="1" si="96"/>
        <v>0.23084369344345612</v>
      </c>
      <c r="B3121" s="33">
        <f t="shared" ca="1" si="96"/>
        <v>0.14698142120750091</v>
      </c>
      <c r="C3121" s="37">
        <f ca="1">('Win-Draw-Loss'!$B$38+(('Win-Draw-Loss'!$B$39-'Win-Draw-Loss'!$B$38)*A3121)+('Win-Draw-Loss'!$B$38+(('Win-Draw-Loss'!$B$39-'Win-Draw-Loss'!$B$38)*B3121)))/2</f>
        <v>13.778251146509572</v>
      </c>
      <c r="E3121" s="33">
        <f t="shared" ca="1" si="97"/>
        <v>0.2658743316059885</v>
      </c>
      <c r="F3121" s="33">
        <f t="shared" ca="1" si="97"/>
        <v>0.53433221155004118</v>
      </c>
      <c r="G3121" s="37">
        <f ca="1">('Win-Draw-Loss'!$D$38+(('Win-Draw-Loss'!$D$39-'Win-Draw-Loss'!$D$38)*E3121)+('Win-Draw-Loss'!$D$38+(('Win-Draw-Loss'!$D$39-'Win-Draw-Loss'!$D$38)*F3121)))/2</f>
        <v>27.003098147340445</v>
      </c>
      <c r="H3121" s="37"/>
      <c r="I3121" s="3">
        <f ca="1">(G3121-C3121)*600/'Win-Draw-Loss'!$B$42</f>
        <v>26.449694001661747</v>
      </c>
    </row>
    <row r="3122" spans="1:9" x14ac:dyDescent="0.25">
      <c r="A3122" s="33">
        <f t="shared" ca="1" si="96"/>
        <v>0.86726039483851769</v>
      </c>
      <c r="B3122" s="33">
        <f t="shared" ca="1" si="96"/>
        <v>0.46629971897832367</v>
      </c>
      <c r="C3122" s="37">
        <f ca="1">('Win-Draw-Loss'!$B$38+(('Win-Draw-Loss'!$B$39-'Win-Draw-Loss'!$B$38)*A3122)+('Win-Draw-Loss'!$B$38+(('Win-Draw-Loss'!$B$39-'Win-Draw-Loss'!$B$38)*B3122)))/2</f>
        <v>23.335601138168414</v>
      </c>
      <c r="E3122" s="33">
        <f t="shared" ca="1" si="97"/>
        <v>0.35749434537551239</v>
      </c>
      <c r="F3122" s="33">
        <f t="shared" ca="1" si="97"/>
        <v>0.28170446077678146</v>
      </c>
      <c r="G3122" s="37">
        <f ca="1">('Win-Draw-Loss'!$D$38+(('Win-Draw-Loss'!$D$39-'Win-Draw-Loss'!$D$38)*E3122)+('Win-Draw-Loss'!$D$38+(('Win-Draw-Loss'!$D$39-'Win-Draw-Loss'!$D$38)*F3122)))/2</f>
        <v>24.587982092284406</v>
      </c>
      <c r="H3122" s="37"/>
      <c r="I3122" s="3">
        <f ca="1">(G3122-C3122)*600/'Win-Draw-Loss'!$B$42</f>
        <v>2.5047619082319841</v>
      </c>
    </row>
    <row r="3123" spans="1:9" x14ac:dyDescent="0.25">
      <c r="A3123" s="33">
        <f t="shared" ca="1" si="96"/>
        <v>0.66991626518116343</v>
      </c>
      <c r="B3123" s="33">
        <f t="shared" ca="1" si="96"/>
        <v>0.23299709712607664</v>
      </c>
      <c r="C3123" s="37">
        <f ca="1">('Win-Draw-Loss'!$B$38+(('Win-Draw-Loss'!$B$39-'Win-Draw-Loss'!$B$38)*A3123)+('Win-Draw-Loss'!$B$38+(('Win-Draw-Loss'!$B$39-'Win-Draw-Loss'!$B$38)*B3123)))/2</f>
        <v>19.029133623072401</v>
      </c>
      <c r="E3123" s="33">
        <f t="shared" ca="1" si="97"/>
        <v>0.24349746056143973</v>
      </c>
      <c r="F3123" s="33">
        <f t="shared" ca="1" si="97"/>
        <v>6.5631128277571116E-2</v>
      </c>
      <c r="G3123" s="37">
        <f ca="1">('Win-Draw-Loss'!$D$38+(('Win-Draw-Loss'!$D$39-'Win-Draw-Loss'!$D$38)*E3123)+('Win-Draw-Loss'!$D$38+(('Win-Draw-Loss'!$D$39-'Win-Draw-Loss'!$D$38)*F3123)))/2</f>
        <v>19.636928832585163</v>
      </c>
      <c r="H3123" s="37"/>
      <c r="I3123" s="3">
        <f ca="1">(G3123-C3123)*600/'Win-Draw-Loss'!$B$42</f>
        <v>1.2155904190255242</v>
      </c>
    </row>
    <row r="3124" spans="1:9" x14ac:dyDescent="0.25">
      <c r="A3124" s="33">
        <f t="shared" ca="1" si="96"/>
        <v>0.21749408316930252</v>
      </c>
      <c r="B3124" s="33">
        <f t="shared" ca="1" si="96"/>
        <v>0.59761838860015482</v>
      </c>
      <c r="C3124" s="37">
        <f ca="1">('Win-Draw-Loss'!$B$38+(('Win-Draw-Loss'!$B$39-'Win-Draw-Loss'!$B$38)*A3124)+('Win-Draw-Loss'!$B$38+(('Win-Draw-Loss'!$B$39-'Win-Draw-Loss'!$B$38)*B3124)))/2</f>
        <v>18.151124717694572</v>
      </c>
      <c r="E3124" s="33">
        <f t="shared" ca="1" si="97"/>
        <v>0.62697524390621429</v>
      </c>
      <c r="F3124" s="33">
        <f t="shared" ca="1" si="97"/>
        <v>0.35271376743507044</v>
      </c>
      <c r="G3124" s="37">
        <f ca="1">('Win-Draw-Loss'!$D$38+(('Win-Draw-Loss'!$D$39-'Win-Draw-Loss'!$D$38)*E3124)+('Win-Draw-Loss'!$D$38+(('Win-Draw-Loss'!$D$39-'Win-Draw-Loss'!$D$38)*F3124)))/2</f>
        <v>29.695335170119272</v>
      </c>
      <c r="H3124" s="37"/>
      <c r="I3124" s="3">
        <f ca="1">(G3124-C3124)*600/'Win-Draw-Loss'!$B$42</f>
        <v>23.0884209048494</v>
      </c>
    </row>
    <row r="3125" spans="1:9" x14ac:dyDescent="0.25">
      <c r="A3125" s="33">
        <f t="shared" ca="1" si="96"/>
        <v>0.84566322714731723</v>
      </c>
      <c r="B3125" s="33">
        <f t="shared" ca="1" si="96"/>
        <v>0.96634460735716143</v>
      </c>
      <c r="C3125" s="37">
        <f ca="1">('Win-Draw-Loss'!$B$38+(('Win-Draw-Loss'!$B$39-'Win-Draw-Loss'!$B$38)*A3125)+('Win-Draw-Loss'!$B$38+(('Win-Draw-Loss'!$B$39-'Win-Draw-Loss'!$B$38)*B3125)))/2</f>
        <v>28.120078345044789</v>
      </c>
      <c r="E3125" s="33">
        <f t="shared" ca="1" si="97"/>
        <v>0.44661802906007586</v>
      </c>
      <c r="F3125" s="33">
        <f t="shared" ca="1" si="97"/>
        <v>0.38711767606878611</v>
      </c>
      <c r="G3125" s="37">
        <f ca="1">('Win-Draw-Loss'!$D$38+(('Win-Draw-Loss'!$D$39-'Win-Draw-Loss'!$D$38)*E3125)+('Win-Draw-Loss'!$D$38+(('Win-Draw-Loss'!$D$39-'Win-Draw-Loss'!$D$38)*F3125)))/2</f>
        <v>27.506035576932931</v>
      </c>
      <c r="H3125" s="37"/>
      <c r="I3125" s="3">
        <f ca="1">(G3125-C3125)*600/'Win-Draw-Loss'!$B$42</f>
        <v>-1.2280855362237162</v>
      </c>
    </row>
    <row r="3126" spans="1:9" x14ac:dyDescent="0.25">
      <c r="A3126" s="33">
        <f t="shared" ca="1" si="96"/>
        <v>0.33488176269405245</v>
      </c>
      <c r="B3126" s="33">
        <f t="shared" ca="1" si="96"/>
        <v>0.50106454004399903</v>
      </c>
      <c r="C3126" s="37">
        <f ca="1">('Win-Draw-Loss'!$B$38+(('Win-Draw-Loss'!$B$39-'Win-Draw-Loss'!$B$38)*A3126)+('Win-Draw-Loss'!$B$38+(('Win-Draw-Loss'!$B$39-'Win-Draw-Loss'!$B$38)*B3126)))/2</f>
        <v>18.359463027380514</v>
      </c>
      <c r="E3126" s="33">
        <f t="shared" ca="1" si="97"/>
        <v>0.82031204854754036</v>
      </c>
      <c r="F3126" s="33">
        <f t="shared" ca="1" si="97"/>
        <v>0.7988827241941806</v>
      </c>
      <c r="G3126" s="37">
        <f ca="1">('Win-Draw-Loss'!$D$38+(('Win-Draw-Loss'!$D$39-'Win-Draw-Loss'!$D$38)*E3126)+('Win-Draw-Loss'!$D$38+(('Win-Draw-Loss'!$D$39-'Win-Draw-Loss'!$D$38)*F3126)))/2</f>
        <v>39.287921591125816</v>
      </c>
      <c r="H3126" s="37"/>
      <c r="I3126" s="3">
        <f ca="1">(G3126-C3126)*600/'Win-Draw-Loss'!$B$42</f>
        <v>41.856917127490604</v>
      </c>
    </row>
    <row r="3127" spans="1:9" x14ac:dyDescent="0.25">
      <c r="A3127" s="33">
        <f t="shared" ca="1" si="96"/>
        <v>0.32336687674572806</v>
      </c>
      <c r="B3127" s="33">
        <f t="shared" ca="1" si="96"/>
        <v>0.79089356796865429</v>
      </c>
      <c r="C3127" s="37">
        <f ca="1">('Win-Draw-Loss'!$B$38+(('Win-Draw-Loss'!$B$39-'Win-Draw-Loss'!$B$38)*A3127)+('Win-Draw-Loss'!$B$38+(('Win-Draw-Loss'!$B$39-'Win-Draw-Loss'!$B$38)*B3127)))/2</f>
        <v>21.142604447143825</v>
      </c>
      <c r="E3127" s="33">
        <f t="shared" ca="1" si="97"/>
        <v>0.44196419003131548</v>
      </c>
      <c r="F3127" s="33">
        <f t="shared" ca="1" si="97"/>
        <v>3.8117577480953679E-2</v>
      </c>
      <c r="G3127" s="37">
        <f ca="1">('Win-Draw-Loss'!$D$38+(('Win-Draw-Loss'!$D$39-'Win-Draw-Loss'!$D$38)*E3127)+('Win-Draw-Loss'!$D$38+(('Win-Draw-Loss'!$D$39-'Win-Draw-Loss'!$D$38)*F3127)))/2</f>
        <v>22.201226512684038</v>
      </c>
      <c r="H3127" s="37"/>
      <c r="I3127" s="3">
        <f ca="1">(G3127-C3127)*600/'Win-Draw-Loss'!$B$42</f>
        <v>2.117244131080426</v>
      </c>
    </row>
    <row r="3128" spans="1:9" x14ac:dyDescent="0.25">
      <c r="A3128" s="33">
        <f t="shared" ca="1" si="96"/>
        <v>0.60304625921200972</v>
      </c>
      <c r="B3128" s="33">
        <f t="shared" ca="1" si="96"/>
        <v>0.7032951159588775</v>
      </c>
      <c r="C3128" s="37">
        <f ca="1">('Win-Draw-Loss'!$B$38+(('Win-Draw-Loss'!$B$39-'Win-Draw-Loss'!$B$38)*A3128)+('Win-Draw-Loss'!$B$38+(('Win-Draw-Loss'!$B$39-'Win-Draw-Loss'!$B$38)*B3128)))/2</f>
        <v>23.063413751708872</v>
      </c>
      <c r="E3128" s="33">
        <f t="shared" ca="1" si="97"/>
        <v>0.93239934964690674</v>
      </c>
      <c r="F3128" s="33">
        <f t="shared" ca="1" si="97"/>
        <v>0.18848131431878234</v>
      </c>
      <c r="G3128" s="37">
        <f ca="1">('Win-Draw-Loss'!$D$38+(('Win-Draw-Loss'!$D$39-'Win-Draw-Loss'!$D$38)*E3128)+('Win-Draw-Loss'!$D$38+(('Win-Draw-Loss'!$D$39-'Win-Draw-Loss'!$D$38)*F3128)))/2</f>
        <v>31.813209959485334</v>
      </c>
      <c r="H3128" s="37"/>
      <c r="I3128" s="3">
        <f ca="1">(G3128-C3128)*600/'Win-Draw-Loss'!$B$42</f>
        <v>17.499592415552925</v>
      </c>
    </row>
    <row r="3129" spans="1:9" x14ac:dyDescent="0.25">
      <c r="A3129" s="33">
        <f t="shared" ca="1" si="96"/>
        <v>0.7634527587737715</v>
      </c>
      <c r="B3129" s="33">
        <f t="shared" ca="1" si="96"/>
        <v>0.3863049607633956</v>
      </c>
      <c r="C3129" s="37">
        <f ca="1">('Win-Draw-Loss'!$B$38+(('Win-Draw-Loss'!$B$39-'Win-Draw-Loss'!$B$38)*A3129)+('Win-Draw-Loss'!$B$38+(('Win-Draw-Loss'!$B$39-'Win-Draw-Loss'!$B$38)*B3129)))/2</f>
        <v>21.497577195371669</v>
      </c>
      <c r="E3129" s="33">
        <f t="shared" ca="1" si="97"/>
        <v>0.72292563306128999</v>
      </c>
      <c r="F3129" s="33">
        <f t="shared" ca="1" si="97"/>
        <v>0.41852469733322484</v>
      </c>
      <c r="G3129" s="37">
        <f ca="1">('Win-Draw-Loss'!$D$38+(('Win-Draw-Loss'!$D$39-'Win-Draw-Loss'!$D$38)*E3129)+('Win-Draw-Loss'!$D$38+(('Win-Draw-Loss'!$D$39-'Win-Draw-Loss'!$D$38)*F3129)))/2</f>
        <v>32.121754955917723</v>
      </c>
      <c r="H3129" s="37"/>
      <c r="I3129" s="3">
        <f ca="1">(G3129-C3129)*600/'Win-Draw-Loss'!$B$42</f>
        <v>21.248355521092108</v>
      </c>
    </row>
    <row r="3130" spans="1:9" x14ac:dyDescent="0.25">
      <c r="A3130" s="33">
        <f t="shared" ca="1" si="96"/>
        <v>0.55399237688198255</v>
      </c>
      <c r="B3130" s="33">
        <f t="shared" ca="1" si="96"/>
        <v>0.12118260015784277</v>
      </c>
      <c r="C3130" s="37">
        <f ca="1">('Win-Draw-Loss'!$B$38+(('Win-Draw-Loss'!$B$39-'Win-Draw-Loss'!$B$38)*A3130)+('Win-Draw-Loss'!$B$38+(('Win-Draw-Loss'!$B$39-'Win-Draw-Loss'!$B$38)*B3130)))/2</f>
        <v>16.751749770398252</v>
      </c>
      <c r="E3130" s="33">
        <f t="shared" ca="1" si="97"/>
        <v>0.95033514874923786</v>
      </c>
      <c r="F3130" s="33">
        <f t="shared" ca="1" si="97"/>
        <v>0.21770105381169302</v>
      </c>
      <c r="G3130" s="37">
        <f ca="1">('Win-Draw-Loss'!$D$38+(('Win-Draw-Loss'!$D$39-'Win-Draw-Loss'!$D$38)*E3130)+('Win-Draw-Loss'!$D$38+(('Win-Draw-Loss'!$D$39-'Win-Draw-Loss'!$D$38)*F3130)))/2</f>
        <v>32.520543038413962</v>
      </c>
      <c r="H3130" s="37"/>
      <c r="I3130" s="3">
        <f ca="1">(G3130-C3130)*600/'Win-Draw-Loss'!$B$42</f>
        <v>31.537586536031419</v>
      </c>
    </row>
    <row r="3131" spans="1:9" x14ac:dyDescent="0.25">
      <c r="A3131" s="33">
        <f t="shared" ca="1" si="96"/>
        <v>0.11701527613783147</v>
      </c>
      <c r="B3131" s="33">
        <f t="shared" ca="1" si="96"/>
        <v>0.82804716481685003</v>
      </c>
      <c r="C3131" s="37">
        <f ca="1">('Win-Draw-Loss'!$B$38+(('Win-Draw-Loss'!$B$39-'Win-Draw-Loss'!$B$38)*A3131)+('Win-Draw-Loss'!$B$38+(('Win-Draw-Loss'!$B$39-'Win-Draw-Loss'!$B$38)*B3131)))/2</f>
        <v>19.450624409546815</v>
      </c>
      <c r="E3131" s="33">
        <f t="shared" ca="1" si="97"/>
        <v>0.20987823433837272</v>
      </c>
      <c r="F3131" s="33">
        <f t="shared" ca="1" si="97"/>
        <v>0.902853933147718</v>
      </c>
      <c r="G3131" s="37">
        <f ca="1">('Win-Draw-Loss'!$D$38+(('Win-Draw-Loss'!$D$39-'Win-Draw-Loss'!$D$38)*E3131)+('Win-Draw-Loss'!$D$38+(('Win-Draw-Loss'!$D$39-'Win-Draw-Loss'!$D$38)*F3131)))/2</f>
        <v>31.690982512291363</v>
      </c>
      <c r="H3131" s="37"/>
      <c r="I3131" s="3">
        <f ca="1">(G3131-C3131)*600/'Win-Draw-Loss'!$B$42</f>
        <v>24.480716205489095</v>
      </c>
    </row>
    <row r="3132" spans="1:9" x14ac:dyDescent="0.25">
      <c r="A3132" s="33">
        <f t="shared" ca="1" si="96"/>
        <v>0.52500773324430494</v>
      </c>
      <c r="B3132" s="33">
        <f t="shared" ca="1" si="96"/>
        <v>0.41184570256903752</v>
      </c>
      <c r="C3132" s="37">
        <f ca="1">('Win-Draw-Loss'!$B$38+(('Win-Draw-Loss'!$B$39-'Win-Draw-Loss'!$B$38)*A3132)+('Win-Draw-Loss'!$B$38+(('Win-Draw-Loss'!$B$39-'Win-Draw-Loss'!$B$38)*B3132)))/2</f>
        <v>19.368534358133424</v>
      </c>
      <c r="E3132" s="33">
        <f t="shared" ca="1" si="97"/>
        <v>0.92002553251270547</v>
      </c>
      <c r="F3132" s="33">
        <f t="shared" ca="1" si="97"/>
        <v>9.4485662519883107E-4</v>
      </c>
      <c r="G3132" s="37">
        <f ca="1">('Win-Draw-Loss'!$D$38+(('Win-Draw-Loss'!$D$39-'Win-Draw-Loss'!$D$38)*E3132)+('Win-Draw-Loss'!$D$38+(('Win-Draw-Loss'!$D$39-'Win-Draw-Loss'!$D$38)*F3132)))/2</f>
        <v>28.814555837068564</v>
      </c>
      <c r="H3132" s="37"/>
      <c r="I3132" s="3">
        <f ca="1">(G3132-C3132)*600/'Win-Draw-Loss'!$B$42</f>
        <v>18.892042957870281</v>
      </c>
    </row>
    <row r="3133" spans="1:9" x14ac:dyDescent="0.25">
      <c r="A3133" s="33">
        <f t="shared" ca="1" si="96"/>
        <v>0.16822599137315042</v>
      </c>
      <c r="B3133" s="33">
        <f t="shared" ca="1" si="96"/>
        <v>0.53409936495833998</v>
      </c>
      <c r="C3133" s="37">
        <f ca="1">('Win-Draw-Loss'!$B$38+(('Win-Draw-Loss'!$B$39-'Win-Draw-Loss'!$B$38)*A3133)+('Win-Draw-Loss'!$B$38+(('Win-Draw-Loss'!$B$39-'Win-Draw-Loss'!$B$38)*B3133)))/2</f>
        <v>17.023253563314903</v>
      </c>
      <c r="E3133" s="33">
        <f t="shared" ca="1" si="97"/>
        <v>0.42127704293998469</v>
      </c>
      <c r="F3133" s="33">
        <f t="shared" ca="1" si="97"/>
        <v>0.27111431517371998</v>
      </c>
      <c r="G3133" s="37">
        <f ca="1">('Win-Draw-Loss'!$D$38+(('Win-Draw-Loss'!$D$39-'Win-Draw-Loss'!$D$38)*E3133)+('Win-Draw-Loss'!$D$38+(('Win-Draw-Loss'!$D$39-'Win-Draw-Loss'!$D$38)*F3133)))/2</f>
        <v>25.385870371705568</v>
      </c>
      <c r="H3133" s="37"/>
      <c r="I3133" s="3">
        <f ca="1">(G3133-C3133)*600/'Win-Draw-Loss'!$B$42</f>
        <v>16.725233616781331</v>
      </c>
    </row>
    <row r="3134" spans="1:9" x14ac:dyDescent="0.25">
      <c r="A3134" s="33">
        <f t="shared" ca="1" si="96"/>
        <v>0.88668850947802824</v>
      </c>
      <c r="B3134" s="33">
        <f t="shared" ca="1" si="96"/>
        <v>0.85605602890993937</v>
      </c>
      <c r="C3134" s="37">
        <f ca="1">('Win-Draw-Loss'!$B$38+(('Win-Draw-Loss'!$B$39-'Win-Draw-Loss'!$B$38)*A3134)+('Win-Draw-Loss'!$B$38+(('Win-Draw-Loss'!$B$39-'Win-Draw-Loss'!$B$38)*B3134)))/2</f>
        <v>27.427445383879679</v>
      </c>
      <c r="E3134" s="33">
        <f t="shared" ca="1" si="97"/>
        <v>2.0792646712877949E-2</v>
      </c>
      <c r="F3134" s="33">
        <f t="shared" ca="1" si="97"/>
        <v>0.3994817178968334</v>
      </c>
      <c r="G3134" s="37">
        <f ca="1">('Win-Draw-Loss'!$D$38+(('Win-Draw-Loss'!$D$39-'Win-Draw-Loss'!$D$38)*E3134)+('Win-Draw-Loss'!$D$38+(('Win-Draw-Loss'!$D$39-'Win-Draw-Loss'!$D$38)*F3134)))/2</f>
        <v>21.304115469145671</v>
      </c>
      <c r="H3134" s="37"/>
      <c r="I3134" s="3">
        <f ca="1">(G3134-C3134)*600/'Win-Draw-Loss'!$B$42</f>
        <v>-12.246659829468015</v>
      </c>
    </row>
    <row r="3135" spans="1:9" x14ac:dyDescent="0.25">
      <c r="A3135" s="33">
        <f t="shared" ca="1" si="96"/>
        <v>0.15044934261408716</v>
      </c>
      <c r="B3135" s="33">
        <f t="shared" ca="1" si="96"/>
        <v>3.2459394114707774E-3</v>
      </c>
      <c r="C3135" s="37">
        <f ca="1">('Win-Draw-Loss'!$B$38+(('Win-Draw-Loss'!$B$39-'Win-Draw-Loss'!$B$38)*A3135)+('Win-Draw-Loss'!$B$38+(('Win-Draw-Loss'!$B$39-'Win-Draw-Loss'!$B$38)*B3135)))/2</f>
        <v>11.53695282025558</v>
      </c>
      <c r="E3135" s="33">
        <f t="shared" ca="1" si="97"/>
        <v>0.3362309741991848</v>
      </c>
      <c r="F3135" s="33">
        <f t="shared" ca="1" si="97"/>
        <v>0.87974753847476139</v>
      </c>
      <c r="G3135" s="37">
        <f ca="1">('Win-Draw-Loss'!$D$38+(('Win-Draw-Loss'!$D$39-'Win-Draw-Loss'!$D$38)*E3135)+('Win-Draw-Loss'!$D$38+(('Win-Draw-Loss'!$D$39-'Win-Draw-Loss'!$D$38)*F3135)))/2</f>
        <v>33.23967769010919</v>
      </c>
      <c r="H3135" s="37"/>
      <c r="I3135" s="3">
        <f ca="1">(G3135-C3135)*600/'Win-Draw-Loss'!$B$42</f>
        <v>43.405449739707223</v>
      </c>
    </row>
    <row r="3136" spans="1:9" x14ac:dyDescent="0.25">
      <c r="A3136" s="33">
        <f t="shared" ca="1" si="96"/>
        <v>0.70427425765999285</v>
      </c>
      <c r="B3136" s="33">
        <f t="shared" ca="1" si="96"/>
        <v>0.76070149122400943</v>
      </c>
      <c r="C3136" s="37">
        <f ca="1">('Win-Draw-Loss'!$B$38+(('Win-Draw-Loss'!$B$39-'Win-Draw-Loss'!$B$38)*A3136)+('Win-Draw-Loss'!$B$38+(('Win-Draw-Loss'!$B$39-'Win-Draw-Loss'!$B$38)*B3136)))/2</f>
        <v>24.649757488840024</v>
      </c>
      <c r="E3136" s="33">
        <f t="shared" ca="1" si="97"/>
        <v>0.44401096663880546</v>
      </c>
      <c r="F3136" s="33">
        <f t="shared" ca="1" si="97"/>
        <v>7.9951258947126957E-2</v>
      </c>
      <c r="G3136" s="37">
        <f ca="1">('Win-Draw-Loss'!$D$38+(('Win-Draw-Loss'!$D$39-'Win-Draw-Loss'!$D$38)*E3136)+('Win-Draw-Loss'!$D$38+(('Win-Draw-Loss'!$D$39-'Win-Draw-Loss'!$D$38)*F3136)))/2</f>
        <v>22.859433383788989</v>
      </c>
      <c r="H3136" s="37"/>
      <c r="I3136" s="3">
        <f ca="1">(G3136-C3136)*600/'Win-Draw-Loss'!$B$42</f>
        <v>-3.5806482101020691</v>
      </c>
    </row>
    <row r="3137" spans="1:9" x14ac:dyDescent="0.25">
      <c r="A3137" s="33">
        <f t="shared" ca="1" si="96"/>
        <v>0.23198145036323414</v>
      </c>
      <c r="B3137" s="33">
        <f t="shared" ca="1" si="96"/>
        <v>0.59990678398606911</v>
      </c>
      <c r="C3137" s="37">
        <f ca="1">('Win-Draw-Loss'!$B$38+(('Win-Draw-Loss'!$B$39-'Win-Draw-Loss'!$B$38)*A3137)+('Win-Draw-Loss'!$B$38+(('Win-Draw-Loss'!$B$39-'Win-Draw-Loss'!$B$38)*B3137)))/2</f>
        <v>18.318882343493033</v>
      </c>
      <c r="E3137" s="33">
        <f t="shared" ca="1" si="97"/>
        <v>0.11812737283932551</v>
      </c>
      <c r="F3137" s="33">
        <f t="shared" ca="1" si="97"/>
        <v>7.4995383708992058E-2</v>
      </c>
      <c r="G3137" s="37">
        <f ca="1">('Win-Draw-Loss'!$D$38+(('Win-Draw-Loss'!$D$39-'Win-Draw-Loss'!$D$38)*E3137)+('Win-Draw-Loss'!$D$38+(('Win-Draw-Loss'!$D$39-'Win-Draw-Loss'!$D$38)*F3137)))/2</f>
        <v>17.896841348224765</v>
      </c>
      <c r="H3137" s="37"/>
      <c r="I3137" s="3">
        <f ca="1">(G3137-C3137)*600/'Win-Draw-Loss'!$B$42</f>
        <v>-0.84408199053653732</v>
      </c>
    </row>
    <row r="3138" spans="1:9" x14ac:dyDescent="0.25">
      <c r="A3138" s="33">
        <f t="shared" ref="A3138:B3201" ca="1" si="98">RAND()</f>
        <v>3.9936499040336804E-2</v>
      </c>
      <c r="B3138" s="33">
        <f t="shared" ca="1" si="98"/>
        <v>0.3396867922185598</v>
      </c>
      <c r="C3138" s="37">
        <f ca="1">('Win-Draw-Loss'!$B$38+(('Win-Draw-Loss'!$B$39-'Win-Draw-Loss'!$B$38)*A3138)+('Win-Draw-Loss'!$B$38+(('Win-Draw-Loss'!$B$39-'Win-Draw-Loss'!$B$38)*B3138)))/2</f>
        <v>13.796232912588966</v>
      </c>
      <c r="E3138" s="33">
        <f t="shared" ref="E3138:F3201" ca="1" si="99">RAND()</f>
        <v>0.21531875973770254</v>
      </c>
      <c r="F3138" s="33">
        <f t="shared" ca="1" si="99"/>
        <v>0.17985881888949362</v>
      </c>
      <c r="G3138" s="37">
        <f ca="1">('Win-Draw-Loss'!$D$38+(('Win-Draw-Loss'!$D$39-'Win-Draw-Loss'!$D$38)*E3138)+('Win-Draw-Loss'!$D$38+(('Win-Draw-Loss'!$D$39-'Win-Draw-Loss'!$D$38)*F3138)))/2</f>
        <v>20.927663679407942</v>
      </c>
      <c r="H3138" s="37"/>
      <c r="I3138" s="3">
        <f ca="1">(G3138-C3138)*600/'Win-Draw-Loss'!$B$42</f>
        <v>14.262861533637953</v>
      </c>
    </row>
    <row r="3139" spans="1:9" x14ac:dyDescent="0.25">
      <c r="A3139" s="33">
        <f t="shared" ca="1" si="98"/>
        <v>0.40281152166068135</v>
      </c>
      <c r="B3139" s="33">
        <f t="shared" ca="1" si="98"/>
        <v>0.50176329727308511</v>
      </c>
      <c r="C3139" s="37">
        <f ca="1">('Win-Draw-Loss'!$B$38+(('Win-Draw-Loss'!$B$39-'Win-Draw-Loss'!$B$38)*A3139)+('Win-Draw-Loss'!$B$38+(('Win-Draw-Loss'!$B$39-'Win-Draw-Loss'!$B$38)*B3139)))/2</f>
        <v>19.045748189337665</v>
      </c>
      <c r="E3139" s="33">
        <f t="shared" ca="1" si="99"/>
        <v>0.57355027954653026</v>
      </c>
      <c r="F3139" s="33">
        <f t="shared" ca="1" si="99"/>
        <v>0.30740225792390619</v>
      </c>
      <c r="G3139" s="37">
        <f ca="1">('Win-Draw-Loss'!$D$38+(('Win-Draw-Loss'!$D$39-'Win-Draw-Loss'!$D$38)*E3139)+('Win-Draw-Loss'!$D$38+(('Win-Draw-Loss'!$D$39-'Win-Draw-Loss'!$D$38)*F3139)))/2</f>
        <v>28.214288062056546</v>
      </c>
      <c r="H3139" s="37"/>
      <c r="I3139" s="3">
        <f ca="1">(G3139-C3139)*600/'Win-Draw-Loss'!$B$42</f>
        <v>18.337079745437762</v>
      </c>
    </row>
    <row r="3140" spans="1:9" x14ac:dyDescent="0.25">
      <c r="A3140" s="33">
        <f t="shared" ca="1" si="98"/>
        <v>0.9167031920838028</v>
      </c>
      <c r="B3140" s="33">
        <f t="shared" ca="1" si="98"/>
        <v>0.99389883320006933</v>
      </c>
      <c r="C3140" s="37">
        <f ca="1">('Win-Draw-Loss'!$B$38+(('Win-Draw-Loss'!$B$39-'Win-Draw-Loss'!$B$38)*A3140)+('Win-Draw-Loss'!$B$38+(('Win-Draw-Loss'!$B$39-'Win-Draw-Loss'!$B$38)*B3140)))/2</f>
        <v>29.106020252838722</v>
      </c>
      <c r="E3140" s="33">
        <f t="shared" ca="1" si="99"/>
        <v>0.82892834871847088</v>
      </c>
      <c r="F3140" s="33">
        <f t="shared" ca="1" si="99"/>
        <v>0.21552045691960142</v>
      </c>
      <c r="G3140" s="37">
        <f ca="1">('Win-Draw-Loss'!$D$38+(('Win-Draw-Loss'!$D$39-'Win-Draw-Loss'!$D$38)*E3140)+('Win-Draw-Loss'!$D$38+(('Win-Draw-Loss'!$D$39-'Win-Draw-Loss'!$D$38)*F3140)))/2</f>
        <v>30.666732084571084</v>
      </c>
      <c r="H3140" s="37"/>
      <c r="I3140" s="3">
        <f ca="1">(G3140-C3140)*600/'Win-Draw-Loss'!$B$42</f>
        <v>3.121423663464725</v>
      </c>
    </row>
    <row r="3141" spans="1:9" x14ac:dyDescent="0.25">
      <c r="A3141" s="33">
        <f t="shared" ca="1" si="98"/>
        <v>0.3221271875497107</v>
      </c>
      <c r="B3141" s="33">
        <f t="shared" ca="1" si="98"/>
        <v>0.21951547155459317</v>
      </c>
      <c r="C3141" s="37">
        <f ca="1">('Win-Draw-Loss'!$B$38+(('Win-Draw-Loss'!$B$39-'Win-Draw-Loss'!$B$38)*A3141)+('Win-Draw-Loss'!$B$38+(('Win-Draw-Loss'!$B$39-'Win-Draw-Loss'!$B$38)*B3141)))/2</f>
        <v>15.416426591043038</v>
      </c>
      <c r="E3141" s="33">
        <f t="shared" ca="1" si="99"/>
        <v>5.3667513990622973E-2</v>
      </c>
      <c r="F3141" s="33">
        <f t="shared" ca="1" si="99"/>
        <v>0.61432401011201698</v>
      </c>
      <c r="G3141" s="37">
        <f ca="1">('Win-Draw-Loss'!$D$38+(('Win-Draw-Loss'!$D$39-'Win-Draw-Loss'!$D$38)*E3141)+('Win-Draw-Loss'!$D$38+(('Win-Draw-Loss'!$D$39-'Win-Draw-Loss'!$D$38)*F3141)))/2</f>
        <v>25.0198728615396</v>
      </c>
      <c r="H3141" s="37"/>
      <c r="I3141" s="3">
        <f ca="1">(G3141-C3141)*600/'Win-Draw-Loss'!$B$42</f>
        <v>19.206892540993124</v>
      </c>
    </row>
    <row r="3142" spans="1:9" x14ac:dyDescent="0.25">
      <c r="A3142" s="33">
        <f t="shared" ca="1" si="98"/>
        <v>0.41748169730756135</v>
      </c>
      <c r="B3142" s="33">
        <f t="shared" ca="1" si="98"/>
        <v>0.55373426619001831</v>
      </c>
      <c r="C3142" s="37">
        <f ca="1">('Win-Draw-Loss'!$B$38+(('Win-Draw-Loss'!$B$39-'Win-Draw-Loss'!$B$38)*A3142)+('Win-Draw-Loss'!$B$38+(('Win-Draw-Loss'!$B$39-'Win-Draw-Loss'!$B$38)*B3142)))/2</f>
        <v>19.712159634975798</v>
      </c>
      <c r="E3142" s="33">
        <f t="shared" ca="1" si="99"/>
        <v>0.44065088082830617</v>
      </c>
      <c r="F3142" s="33">
        <f t="shared" ca="1" si="99"/>
        <v>0.32581395374616429</v>
      </c>
      <c r="G3142" s="37">
        <f ca="1">('Win-Draw-Loss'!$D$38+(('Win-Draw-Loss'!$D$39-'Win-Draw-Loss'!$D$38)*E3142)+('Win-Draw-Loss'!$D$38+(('Win-Draw-Loss'!$D$39-'Win-Draw-Loss'!$D$38)*F3142)))/2</f>
        <v>26.496972518617056</v>
      </c>
      <c r="H3142" s="37"/>
      <c r="I3142" s="3">
        <f ca="1">(G3142-C3142)*600/'Win-Draw-Loss'!$B$42</f>
        <v>13.569625767282517</v>
      </c>
    </row>
    <row r="3143" spans="1:9" x14ac:dyDescent="0.25">
      <c r="A3143" s="33">
        <f t="shared" ca="1" si="98"/>
        <v>0.91952549778653814</v>
      </c>
      <c r="B3143" s="33">
        <f t="shared" ca="1" si="98"/>
        <v>0.66766387989273035</v>
      </c>
      <c r="C3143" s="37">
        <f ca="1">('Win-Draw-Loss'!$B$38+(('Win-Draw-Loss'!$B$39-'Win-Draw-Loss'!$B$38)*A3143)+('Win-Draw-Loss'!$B$38+(('Win-Draw-Loss'!$B$39-'Win-Draw-Loss'!$B$38)*B3143)))/2</f>
        <v>25.871893776792685</v>
      </c>
      <c r="E3143" s="33">
        <f t="shared" ca="1" si="99"/>
        <v>0.27560270124629671</v>
      </c>
      <c r="F3143" s="33">
        <f t="shared" ca="1" si="99"/>
        <v>8.4478357168590645E-2</v>
      </c>
      <c r="G3143" s="37">
        <f ca="1">('Win-Draw-Loss'!$D$38+(('Win-Draw-Loss'!$D$39-'Win-Draw-Loss'!$D$38)*E3143)+('Win-Draw-Loss'!$D$38+(('Win-Draw-Loss'!$D$39-'Win-Draw-Loss'!$D$38)*F3143)))/2</f>
        <v>20.401215876223311</v>
      </c>
      <c r="H3143" s="37"/>
      <c r="I3143" s="3">
        <f ca="1">(G3143-C3143)*600/'Win-Draw-Loss'!$B$42</f>
        <v>-10.941355801138748</v>
      </c>
    </row>
    <row r="3144" spans="1:9" x14ac:dyDescent="0.25">
      <c r="A3144" s="33">
        <f t="shared" ca="1" si="98"/>
        <v>7.3653447697982766E-2</v>
      </c>
      <c r="B3144" s="33">
        <f t="shared" ca="1" si="98"/>
        <v>0.36839163573394651</v>
      </c>
      <c r="C3144" s="37">
        <f ca="1">('Win-Draw-Loss'!$B$38+(('Win-Draw-Loss'!$B$39-'Win-Draw-Loss'!$B$38)*A3144)+('Win-Draw-Loss'!$B$38+(('Win-Draw-Loss'!$B$39-'Win-Draw-Loss'!$B$38)*B3144)))/2</f>
        <v>14.420450834319293</v>
      </c>
      <c r="E3144" s="33">
        <f t="shared" ca="1" si="99"/>
        <v>0.5579720556520994</v>
      </c>
      <c r="F3144" s="33">
        <f t="shared" ca="1" si="99"/>
        <v>0.76463704476213912</v>
      </c>
      <c r="G3144" s="37">
        <f ca="1">('Win-Draw-Loss'!$D$38+(('Win-Draw-Loss'!$D$39-'Win-Draw-Loss'!$D$38)*E3144)+('Win-Draw-Loss'!$D$38+(('Win-Draw-Loss'!$D$39-'Win-Draw-Loss'!$D$38)*F3144)))/2</f>
        <v>34.839136506213578</v>
      </c>
      <c r="H3144" s="37"/>
      <c r="I3144" s="3">
        <f ca="1">(G3144-C3144)*600/'Win-Draw-Loss'!$B$42</f>
        <v>40.837371343788568</v>
      </c>
    </row>
    <row r="3145" spans="1:9" x14ac:dyDescent="0.25">
      <c r="A3145" s="33">
        <f t="shared" ca="1" si="98"/>
        <v>0.28267713343353562</v>
      </c>
      <c r="B3145" s="33">
        <f t="shared" ca="1" si="98"/>
        <v>0.14767283089399175</v>
      </c>
      <c r="C3145" s="37">
        <f ca="1">('Win-Draw-Loss'!$B$38+(('Win-Draw-Loss'!$B$39-'Win-Draw-Loss'!$B$38)*A3145)+('Win-Draw-Loss'!$B$38+(('Win-Draw-Loss'!$B$39-'Win-Draw-Loss'!$B$38)*B3145)))/2</f>
        <v>14.303499643275273</v>
      </c>
      <c r="E3145" s="33">
        <f t="shared" ca="1" si="99"/>
        <v>0.21395727788820096</v>
      </c>
      <c r="F3145" s="33">
        <f t="shared" ca="1" si="99"/>
        <v>0.90650001213738474</v>
      </c>
      <c r="G3145" s="37">
        <f ca="1">('Win-Draw-Loss'!$D$38+(('Win-Draw-Loss'!$D$39-'Win-Draw-Loss'!$D$38)*E3145)+('Win-Draw-Loss'!$D$38+(('Win-Draw-Loss'!$D$39-'Win-Draw-Loss'!$D$38)*F3145)))/2</f>
        <v>31.806859350383785</v>
      </c>
      <c r="H3145" s="37"/>
      <c r="I3145" s="3">
        <f ca="1">(G3145-C3145)*600/'Win-Draw-Loss'!$B$42</f>
        <v>35.006719414217024</v>
      </c>
    </row>
    <row r="3146" spans="1:9" x14ac:dyDescent="0.25">
      <c r="A3146" s="33">
        <f t="shared" ca="1" si="98"/>
        <v>0.225977446868731</v>
      </c>
      <c r="B3146" s="33">
        <f t="shared" ca="1" si="98"/>
        <v>0.64491892718216071</v>
      </c>
      <c r="C3146" s="37">
        <f ca="1">('Win-Draw-Loss'!$B$38+(('Win-Draw-Loss'!$B$39-'Win-Draw-Loss'!$B$38)*A3146)+('Win-Draw-Loss'!$B$38+(('Win-Draw-Loss'!$B$39-'Win-Draw-Loss'!$B$38)*B3146)))/2</f>
        <v>18.708963740508917</v>
      </c>
      <c r="E3146" s="33">
        <f t="shared" ca="1" si="99"/>
        <v>0.7890433884759257</v>
      </c>
      <c r="F3146" s="33">
        <f t="shared" ca="1" si="99"/>
        <v>5.8715471673365105E-4</v>
      </c>
      <c r="G3146" s="37">
        <f ca="1">('Win-Draw-Loss'!$D$38+(('Win-Draw-Loss'!$D$39-'Win-Draw-Loss'!$D$38)*E3146)+('Win-Draw-Loss'!$D$38+(('Win-Draw-Loss'!$D$39-'Win-Draw-Loss'!$D$38)*F3146)))/2</f>
        <v>26.844458147889888</v>
      </c>
      <c r="H3146" s="37"/>
      <c r="I3146" s="3">
        <f ca="1">(G3146-C3146)*600/'Win-Draw-Loss'!$B$42</f>
        <v>16.270988814761942</v>
      </c>
    </row>
    <row r="3147" spans="1:9" x14ac:dyDescent="0.25">
      <c r="A3147" s="33">
        <f t="shared" ca="1" si="98"/>
        <v>0.79991640768529482</v>
      </c>
      <c r="B3147" s="33">
        <f t="shared" ca="1" si="98"/>
        <v>0.29370335074840315</v>
      </c>
      <c r="C3147" s="37">
        <f ca="1">('Win-Draw-Loss'!$B$38+(('Win-Draw-Loss'!$B$39-'Win-Draw-Loss'!$B$38)*A3147)+('Win-Draw-Loss'!$B$38+(('Win-Draw-Loss'!$B$39-'Win-Draw-Loss'!$B$38)*B3147)))/2</f>
        <v>20.936197584336981</v>
      </c>
      <c r="E3147" s="33">
        <f t="shared" ca="1" si="99"/>
        <v>0.79372239685236101</v>
      </c>
      <c r="F3147" s="33">
        <f t="shared" ca="1" si="99"/>
        <v>4.9522554149187714E-2</v>
      </c>
      <c r="G3147" s="37">
        <f ca="1">('Win-Draw-Loss'!$D$38+(('Win-Draw-Loss'!$D$39-'Win-Draw-Loss'!$D$38)*E3147)+('Win-Draw-Loss'!$D$38+(('Win-Draw-Loss'!$D$39-'Win-Draw-Loss'!$D$38)*F3147)))/2</f>
        <v>27.648674265023232</v>
      </c>
      <c r="H3147" s="37"/>
      <c r="I3147" s="3">
        <f ca="1">(G3147-C3147)*600/'Win-Draw-Loss'!$B$42</f>
        <v>13.424953361372502</v>
      </c>
    </row>
    <row r="3148" spans="1:9" x14ac:dyDescent="0.25">
      <c r="A3148" s="33">
        <f t="shared" ca="1" si="98"/>
        <v>0.29264984684798001</v>
      </c>
      <c r="B3148" s="33">
        <f t="shared" ca="1" si="98"/>
        <v>6.50172086867018E-4</v>
      </c>
      <c r="C3148" s="37">
        <f ca="1">('Win-Draw-Loss'!$B$38+(('Win-Draw-Loss'!$B$39-'Win-Draw-Loss'!$B$38)*A3148)+('Win-Draw-Loss'!$B$38+(('Win-Draw-Loss'!$B$39-'Win-Draw-Loss'!$B$38)*B3148)))/2</f>
        <v>12.933000189348469</v>
      </c>
      <c r="E3148" s="33">
        <f t="shared" ca="1" si="99"/>
        <v>0.44398772496926575</v>
      </c>
      <c r="F3148" s="33">
        <f t="shared" ca="1" si="99"/>
        <v>0.69494645782612396</v>
      </c>
      <c r="G3148" s="37">
        <f ca="1">('Win-Draw-Loss'!$D$38+(('Win-Draw-Loss'!$D$39-'Win-Draw-Loss'!$D$38)*E3148)+('Win-Draw-Loss'!$D$38+(('Win-Draw-Loss'!$D$39-'Win-Draw-Loss'!$D$38)*F3148)))/2</f>
        <v>32.084012741930849</v>
      </c>
      <c r="H3148" s="37"/>
      <c r="I3148" s="3">
        <f ca="1">(G3148-C3148)*600/'Win-Draw-Loss'!$B$42</f>
        <v>38.302025105164759</v>
      </c>
    </row>
    <row r="3149" spans="1:9" x14ac:dyDescent="0.25">
      <c r="A3149" s="33">
        <f t="shared" ca="1" si="98"/>
        <v>0.69894902413599846</v>
      </c>
      <c r="B3149" s="33">
        <f t="shared" ca="1" si="98"/>
        <v>0.23847752407378819</v>
      </c>
      <c r="C3149" s="37">
        <f ca="1">('Win-Draw-Loss'!$B$38+(('Win-Draw-Loss'!$B$39-'Win-Draw-Loss'!$B$38)*A3149)+('Win-Draw-Loss'!$B$38+(('Win-Draw-Loss'!$B$39-'Win-Draw-Loss'!$B$38)*B3149)))/2</f>
        <v>19.374265482097869</v>
      </c>
      <c r="E3149" s="33">
        <f t="shared" ca="1" si="99"/>
        <v>0.2621883019625102</v>
      </c>
      <c r="F3149" s="33">
        <f t="shared" ca="1" si="99"/>
        <v>2.1934606126432721E-2</v>
      </c>
      <c r="G3149" s="37">
        <f ca="1">('Win-Draw-Loss'!$D$38+(('Win-Draw-Loss'!$D$39-'Win-Draw-Loss'!$D$38)*E3149)+('Win-Draw-Loss'!$D$38+(('Win-Draw-Loss'!$D$39-'Win-Draw-Loss'!$D$38)*F3149)))/2</f>
        <v>19.261843621334144</v>
      </c>
      <c r="H3149" s="37"/>
      <c r="I3149" s="3">
        <f ca="1">(G3149-C3149)*600/'Win-Draw-Loss'!$B$42</f>
        <v>-0.22484372152744925</v>
      </c>
    </row>
    <row r="3150" spans="1:9" x14ac:dyDescent="0.25">
      <c r="A3150" s="33">
        <f t="shared" ca="1" si="98"/>
        <v>0.74650267740030551</v>
      </c>
      <c r="B3150" s="33">
        <f t="shared" ca="1" si="98"/>
        <v>0.11038350260953023</v>
      </c>
      <c r="C3150" s="37">
        <f ca="1">('Win-Draw-Loss'!$B$38+(('Win-Draw-Loss'!$B$39-'Win-Draw-Loss'!$B$38)*A3150)+('Win-Draw-Loss'!$B$38+(('Win-Draw-Loss'!$B$39-'Win-Draw-Loss'!$B$38)*B3150)))/2</f>
        <v>18.568861800098357</v>
      </c>
      <c r="E3150" s="33">
        <f t="shared" ca="1" si="99"/>
        <v>0.54808977846875329</v>
      </c>
      <c r="F3150" s="33">
        <f t="shared" ca="1" si="99"/>
        <v>0.26389527985389605</v>
      </c>
      <c r="G3150" s="37">
        <f ca="1">('Win-Draw-Loss'!$D$38+(('Win-Draw-Loss'!$D$39-'Win-Draw-Loss'!$D$38)*E3150)+('Win-Draw-Loss'!$D$38+(('Win-Draw-Loss'!$D$39-'Win-Draw-Loss'!$D$38)*F3150)))/2</f>
        <v>27.179775874839741</v>
      </c>
      <c r="H3150" s="37"/>
      <c r="I3150" s="3">
        <f ca="1">(G3150-C3150)*600/'Win-Draw-Loss'!$B$42</f>
        <v>17.221828149482768</v>
      </c>
    </row>
    <row r="3151" spans="1:9" x14ac:dyDescent="0.25">
      <c r="A3151" s="33">
        <f t="shared" ca="1" si="98"/>
        <v>0.11022339092204003</v>
      </c>
      <c r="B3151" s="33">
        <f t="shared" ca="1" si="98"/>
        <v>0.89384951800775858</v>
      </c>
      <c r="C3151" s="37">
        <f ca="1">('Win-Draw-Loss'!$B$38+(('Win-Draw-Loss'!$B$39-'Win-Draw-Loss'!$B$38)*A3151)+('Win-Draw-Loss'!$B$38+(('Win-Draw-Loss'!$B$39-'Win-Draw-Loss'!$B$38)*B3151)))/2</f>
        <v>20.040729089297987</v>
      </c>
      <c r="E3151" s="33">
        <f t="shared" ca="1" si="99"/>
        <v>0.6131202387308804</v>
      </c>
      <c r="F3151" s="33">
        <f t="shared" ca="1" si="99"/>
        <v>0.71157937547410022</v>
      </c>
      <c r="G3151" s="37">
        <f ca="1">('Win-Draw-Loss'!$D$38+(('Win-Draw-Loss'!$D$39-'Win-Draw-Loss'!$D$38)*E3151)+('Win-Draw-Loss'!$D$38+(('Win-Draw-Loss'!$D$39-'Win-Draw-Loss'!$D$38)*F3151)))/2</f>
        <v>34.870494213074707</v>
      </c>
      <c r="H3151" s="37"/>
      <c r="I3151" s="3">
        <f ca="1">(G3151-C3151)*600/'Win-Draw-Loss'!$B$42</f>
        <v>29.659530247553441</v>
      </c>
    </row>
    <row r="3152" spans="1:9" x14ac:dyDescent="0.25">
      <c r="A3152" s="33">
        <f t="shared" ca="1" si="98"/>
        <v>0.84465358223906106</v>
      </c>
      <c r="B3152" s="33">
        <f t="shared" ca="1" si="98"/>
        <v>0.64388834119997762</v>
      </c>
      <c r="C3152" s="37">
        <f ca="1">('Win-Draw-Loss'!$B$38+(('Win-Draw-Loss'!$B$39-'Win-Draw-Loss'!$B$38)*A3152)+('Win-Draw-Loss'!$B$38+(('Win-Draw-Loss'!$B$39-'Win-Draw-Loss'!$B$38)*B3152)))/2</f>
        <v>24.885419234390387</v>
      </c>
      <c r="E3152" s="33">
        <f t="shared" ca="1" si="99"/>
        <v>0.15338176602661513</v>
      </c>
      <c r="F3152" s="33">
        <f t="shared" ca="1" si="99"/>
        <v>9.3943518468736165E-2</v>
      </c>
      <c r="G3152" s="37">
        <f ca="1">('Win-Draw-Loss'!$D$38+(('Win-Draw-Loss'!$D$39-'Win-Draw-Loss'!$D$38)*E3152)+('Win-Draw-Loss'!$D$38+(('Win-Draw-Loss'!$D$39-'Win-Draw-Loss'!$D$38)*F3152)))/2</f>
        <v>18.709879267430271</v>
      </c>
      <c r="H3152" s="37"/>
      <c r="I3152" s="3">
        <f ca="1">(G3152-C3152)*600/'Win-Draw-Loss'!$B$42</f>
        <v>-12.351079933920232</v>
      </c>
    </row>
    <row r="3153" spans="1:9" x14ac:dyDescent="0.25">
      <c r="A3153" s="33">
        <f t="shared" ca="1" si="98"/>
        <v>0.43152114239106909</v>
      </c>
      <c r="B3153" s="33">
        <f t="shared" ca="1" si="98"/>
        <v>0.723400779366833</v>
      </c>
      <c r="C3153" s="37">
        <f ca="1">('Win-Draw-Loss'!$B$38+(('Win-Draw-Loss'!$B$39-'Win-Draw-Loss'!$B$38)*A3153)+('Win-Draw-Loss'!$B$38+(('Win-Draw-Loss'!$B$39-'Win-Draw-Loss'!$B$38)*B3153)))/2</f>
        <v>21.549219217579022</v>
      </c>
      <c r="E3153" s="33">
        <f t="shared" ca="1" si="99"/>
        <v>5.1771580081153012E-2</v>
      </c>
      <c r="F3153" s="33">
        <f t="shared" ca="1" si="99"/>
        <v>0.46816471056969167</v>
      </c>
      <c r="G3153" s="37">
        <f ca="1">('Win-Draw-Loss'!$D$38+(('Win-Draw-Loss'!$D$39-'Win-Draw-Loss'!$D$38)*E3153)+('Win-Draw-Loss'!$D$38+(('Win-Draw-Loss'!$D$39-'Win-Draw-Loss'!$D$38)*F3153)))/2</f>
        <v>22.799044359762668</v>
      </c>
      <c r="H3153" s="37"/>
      <c r="I3153" s="3">
        <f ca="1">(G3153-C3153)*600/'Win-Draw-Loss'!$B$42</f>
        <v>2.4996502843672914</v>
      </c>
    </row>
    <row r="3154" spans="1:9" x14ac:dyDescent="0.25">
      <c r="A3154" s="33">
        <f t="shared" ca="1" si="98"/>
        <v>0.43999527725490684</v>
      </c>
      <c r="B3154" s="33">
        <f t="shared" ca="1" si="98"/>
        <v>0.42516798599735106</v>
      </c>
      <c r="C3154" s="37">
        <f ca="1">('Win-Draw-Loss'!$B$38+(('Win-Draw-Loss'!$B$39-'Win-Draw-Loss'!$B$38)*A3154)+('Win-Draw-Loss'!$B$38+(('Win-Draw-Loss'!$B$39-'Win-Draw-Loss'!$B$38)*B3154)))/2</f>
        <v>18.651632632522578</v>
      </c>
      <c r="E3154" s="33">
        <f t="shared" ca="1" si="99"/>
        <v>0.75590296338394802</v>
      </c>
      <c r="F3154" s="33">
        <f t="shared" ca="1" si="99"/>
        <v>0.86094353494624531</v>
      </c>
      <c r="G3154" s="37">
        <f ca="1">('Win-Draw-Loss'!$D$38+(('Win-Draw-Loss'!$D$39-'Win-Draw-Loss'!$D$38)*E3154)+('Win-Draw-Loss'!$D$38+(('Win-Draw-Loss'!$D$39-'Win-Draw-Loss'!$D$38)*F3154)))/2</f>
        <v>39.252697474952903</v>
      </c>
      <c r="H3154" s="37"/>
      <c r="I3154" s="3">
        <f ca="1">(G3154-C3154)*600/'Win-Draw-Loss'!$B$42</f>
        <v>41.202129684860651</v>
      </c>
    </row>
    <row r="3155" spans="1:9" x14ac:dyDescent="0.25">
      <c r="A3155" s="33">
        <f t="shared" ca="1" si="98"/>
        <v>0.42978062703723996</v>
      </c>
      <c r="B3155" s="33">
        <f t="shared" ca="1" si="98"/>
        <v>0.32738227022899358</v>
      </c>
      <c r="C3155" s="37">
        <f ca="1">('Win-Draw-Loss'!$B$38+(('Win-Draw-Loss'!$B$39-'Win-Draw-Loss'!$B$38)*A3155)+('Win-Draw-Loss'!$B$38+(('Win-Draw-Loss'!$B$39-'Win-Draw-Loss'!$B$38)*B3155)))/2</f>
        <v>17.571628972662335</v>
      </c>
      <c r="E3155" s="33">
        <f t="shared" ca="1" si="99"/>
        <v>0.37073612738870287</v>
      </c>
      <c r="F3155" s="33">
        <f t="shared" ca="1" si="99"/>
        <v>0.50293171189296937</v>
      </c>
      <c r="G3155" s="37">
        <f ca="1">('Win-Draw-Loss'!$D$38+(('Win-Draw-Loss'!$D$39-'Win-Draw-Loss'!$D$38)*E3155)+('Win-Draw-Loss'!$D$38+(('Win-Draw-Loss'!$D$39-'Win-Draw-Loss'!$D$38)*F3155)))/2</f>
        <v>28.105017589225085</v>
      </c>
      <c r="H3155" s="37"/>
      <c r="I3155" s="3">
        <f ca="1">(G3155-C3155)*600/'Win-Draw-Loss'!$B$42</f>
        <v>21.066777233125499</v>
      </c>
    </row>
    <row r="3156" spans="1:9" x14ac:dyDescent="0.25">
      <c r="A3156" s="33">
        <f t="shared" ca="1" si="98"/>
        <v>0.84773841322558841</v>
      </c>
      <c r="B3156" s="33">
        <f t="shared" ca="1" si="98"/>
        <v>0.28242233419781015</v>
      </c>
      <c r="C3156" s="37">
        <f ca="1">('Win-Draw-Loss'!$B$38+(('Win-Draw-Loss'!$B$39-'Win-Draw-Loss'!$B$38)*A3156)+('Win-Draw-Loss'!$B$38+(('Win-Draw-Loss'!$B$39-'Win-Draw-Loss'!$B$38)*B3156)))/2</f>
        <v>21.301607474233986</v>
      </c>
      <c r="E3156" s="33">
        <f t="shared" ca="1" si="99"/>
        <v>5.386060517539748E-2</v>
      </c>
      <c r="F3156" s="33">
        <f t="shared" ca="1" si="99"/>
        <v>0.45504329504556984</v>
      </c>
      <c r="G3156" s="37">
        <f ca="1">('Win-Draw-Loss'!$D$38+(('Win-Draw-Loss'!$D$39-'Win-Draw-Loss'!$D$38)*E3156)+('Win-Draw-Loss'!$D$38+(('Win-Draw-Loss'!$D$39-'Win-Draw-Loss'!$D$38)*F3156)))/2</f>
        <v>22.633558503314511</v>
      </c>
      <c r="H3156" s="37"/>
      <c r="I3156" s="3">
        <f ca="1">(G3156-C3156)*600/'Win-Draw-Loss'!$B$42</f>
        <v>2.6639020581610495</v>
      </c>
    </row>
    <row r="3157" spans="1:9" x14ac:dyDescent="0.25">
      <c r="A3157" s="33">
        <f t="shared" ca="1" si="98"/>
        <v>0.34639393975988364</v>
      </c>
      <c r="B3157" s="33">
        <f t="shared" ca="1" si="98"/>
        <v>0.75924479555502666</v>
      </c>
      <c r="C3157" s="37">
        <f ca="1">('Win-Draw-Loss'!$B$38+(('Win-Draw-Loss'!$B$39-'Win-Draw-Loss'!$B$38)*A3157)+('Win-Draw-Loss'!$B$38+(('Win-Draw-Loss'!$B$39-'Win-Draw-Loss'!$B$38)*B3157)))/2</f>
        <v>21.056387353149102</v>
      </c>
      <c r="E3157" s="33">
        <f t="shared" ca="1" si="99"/>
        <v>0.74085062408126634</v>
      </c>
      <c r="F3157" s="33">
        <f t="shared" ca="1" si="99"/>
        <v>0.45047297428081456</v>
      </c>
      <c r="G3157" s="37">
        <f ca="1">('Win-Draw-Loss'!$D$38+(('Win-Draw-Loss'!$D$39-'Win-Draw-Loss'!$D$38)*E3157)+('Win-Draw-Loss'!$D$38+(('Win-Draw-Loss'!$D$39-'Win-Draw-Loss'!$D$38)*F3157)))/2</f>
        <v>32.869853975431212</v>
      </c>
      <c r="H3157" s="37"/>
      <c r="I3157" s="3">
        <f ca="1">(G3157-C3157)*600/'Win-Draw-Loss'!$B$42</f>
        <v>23.626933244564221</v>
      </c>
    </row>
    <row r="3158" spans="1:9" x14ac:dyDescent="0.25">
      <c r="A3158" s="33">
        <f t="shared" ca="1" si="98"/>
        <v>8.8275100638672721E-2</v>
      </c>
      <c r="B3158" s="33">
        <f t="shared" ca="1" si="98"/>
        <v>0.67698579671125492</v>
      </c>
      <c r="C3158" s="37">
        <f ca="1">('Win-Draw-Loss'!$B$38+(('Win-Draw-Loss'!$B$39-'Win-Draw-Loss'!$B$38)*A3158)+('Win-Draw-Loss'!$B$38+(('Win-Draw-Loss'!$B$39-'Win-Draw-Loss'!$B$38)*B3158)))/2</f>
        <v>17.652608973499277</v>
      </c>
      <c r="E3158" s="33">
        <f t="shared" ca="1" si="99"/>
        <v>0.11607112946312614</v>
      </c>
      <c r="F3158" s="33">
        <f t="shared" ca="1" si="99"/>
        <v>0.46354569519537481</v>
      </c>
      <c r="G3158" s="37">
        <f ca="1">('Win-Draw-Loss'!$D$38+(('Win-Draw-Loss'!$D$39-'Win-Draw-Loss'!$D$38)*E3158)+('Win-Draw-Loss'!$D$38+(('Win-Draw-Loss'!$D$39-'Win-Draw-Loss'!$D$38)*F3158)))/2</f>
        <v>23.694252369877514</v>
      </c>
      <c r="H3158" s="37"/>
      <c r="I3158" s="3">
        <f ca="1">(G3158-C3158)*600/'Win-Draw-Loss'!$B$42</f>
        <v>12.083286792756475</v>
      </c>
    </row>
    <row r="3159" spans="1:9" x14ac:dyDescent="0.25">
      <c r="A3159" s="33">
        <f t="shared" ca="1" si="98"/>
        <v>0.89019804102968114</v>
      </c>
      <c r="B3159" s="33">
        <f t="shared" ca="1" si="98"/>
        <v>0.51234562191946431</v>
      </c>
      <c r="C3159" s="37">
        <f ca="1">('Win-Draw-Loss'!$B$38+(('Win-Draw-Loss'!$B$39-'Win-Draw-Loss'!$B$38)*A3159)+('Win-Draw-Loss'!$B$38+(('Win-Draw-Loss'!$B$39-'Win-Draw-Loss'!$B$38)*B3159)))/2</f>
        <v>24.025436629491455</v>
      </c>
      <c r="E3159" s="33">
        <f t="shared" ca="1" si="99"/>
        <v>0.99213394348340322</v>
      </c>
      <c r="F3159" s="33">
        <f t="shared" ca="1" si="99"/>
        <v>0.37368779823048959</v>
      </c>
      <c r="G3159" s="37">
        <f ca="1">('Win-Draw-Loss'!$D$38+(('Win-Draw-Loss'!$D$39-'Win-Draw-Loss'!$D$38)*E3159)+('Win-Draw-Loss'!$D$38+(('Win-Draw-Loss'!$D$39-'Win-Draw-Loss'!$D$38)*F3159)))/2</f>
        <v>35.487326125708393</v>
      </c>
      <c r="H3159" s="37"/>
      <c r="I3159" s="3">
        <f ca="1">(G3159-C3159)*600/'Win-Draw-Loss'!$B$42</f>
        <v>22.923778992433874</v>
      </c>
    </row>
    <row r="3160" spans="1:9" x14ac:dyDescent="0.25">
      <c r="A3160" s="33">
        <f t="shared" ca="1" si="98"/>
        <v>0.53007614019610372</v>
      </c>
      <c r="B3160" s="33">
        <f t="shared" ca="1" si="98"/>
        <v>0.19330021962814936</v>
      </c>
      <c r="C3160" s="37">
        <f ca="1">('Win-Draw-Loss'!$B$38+(('Win-Draw-Loss'!$B$39-'Win-Draw-Loss'!$B$38)*A3160)+('Win-Draw-Loss'!$B$38+(('Win-Draw-Loss'!$B$39-'Win-Draw-Loss'!$B$38)*B3160)))/2</f>
        <v>17.233763598242529</v>
      </c>
      <c r="E3160" s="33">
        <f t="shared" ca="1" si="99"/>
        <v>0.26094303103866634</v>
      </c>
      <c r="F3160" s="33">
        <f t="shared" ca="1" si="99"/>
        <v>0.51376370150373163</v>
      </c>
      <c r="G3160" s="37">
        <f ca="1">('Win-Draw-Loss'!$D$38+(('Win-Draw-Loss'!$D$39-'Win-Draw-Loss'!$D$38)*E3160)+('Win-Draw-Loss'!$D$38+(('Win-Draw-Loss'!$D$39-'Win-Draw-Loss'!$D$38)*F3160)))/2</f>
        <v>26.620600988135969</v>
      </c>
      <c r="H3160" s="37"/>
      <c r="I3160" s="3">
        <f ca="1">(G3160-C3160)*600/'Win-Draw-Loss'!$B$42</f>
        <v>18.77367477978688</v>
      </c>
    </row>
    <row r="3161" spans="1:9" x14ac:dyDescent="0.25">
      <c r="A3161" s="33">
        <f t="shared" ca="1" si="98"/>
        <v>0.40394856786245936</v>
      </c>
      <c r="B3161" s="33">
        <f t="shared" ca="1" si="98"/>
        <v>0.7094111616650296</v>
      </c>
      <c r="C3161" s="37">
        <f ca="1">('Win-Draw-Loss'!$B$38+(('Win-Draw-Loss'!$B$39-'Win-Draw-Loss'!$B$38)*A3161)+('Win-Draw-Loss'!$B$38+(('Win-Draw-Loss'!$B$39-'Win-Draw-Loss'!$B$38)*B3161)))/2</f>
        <v>21.133597295274889</v>
      </c>
      <c r="E3161" s="33">
        <f t="shared" ca="1" si="99"/>
        <v>0.99264057423810059</v>
      </c>
      <c r="F3161" s="33">
        <f t="shared" ca="1" si="99"/>
        <v>0.12126811594266929</v>
      </c>
      <c r="G3161" s="37">
        <f ca="1">('Win-Draw-Loss'!$D$38+(('Win-Draw-Loss'!$D$39-'Win-Draw-Loss'!$D$38)*E3161)+('Win-Draw-Loss'!$D$38+(('Win-Draw-Loss'!$D$39-'Win-Draw-Loss'!$D$38)*F3161)))/2</f>
        <v>31.708630352711552</v>
      </c>
      <c r="H3161" s="37"/>
      <c r="I3161" s="3">
        <f ca="1">(G3161-C3161)*600/'Win-Draw-Loss'!$B$42</f>
        <v>21.150066114873326</v>
      </c>
    </row>
    <row r="3162" spans="1:9" x14ac:dyDescent="0.25">
      <c r="A3162" s="33">
        <f t="shared" ca="1" si="98"/>
        <v>0.42304320236553694</v>
      </c>
      <c r="B3162" s="33">
        <f t="shared" ca="1" si="98"/>
        <v>0.15927045837920861</v>
      </c>
      <c r="C3162" s="37">
        <f ca="1">('Win-Draw-Loss'!$B$38+(('Win-Draw-Loss'!$B$39-'Win-Draw-Loss'!$B$38)*A3162)+('Win-Draw-Loss'!$B$38+(('Win-Draw-Loss'!$B$39-'Win-Draw-Loss'!$B$38)*B3162)))/2</f>
        <v>15.823136607447456</v>
      </c>
      <c r="E3162" s="33">
        <f t="shared" ca="1" si="99"/>
        <v>0.35508351602059474</v>
      </c>
      <c r="F3162" s="33">
        <f t="shared" ca="1" si="99"/>
        <v>0.2365265791522243</v>
      </c>
      <c r="G3162" s="37">
        <f ca="1">('Win-Draw-Loss'!$D$38+(('Win-Draw-Loss'!$D$39-'Win-Draw-Loss'!$D$38)*E3162)+('Win-Draw-Loss'!$D$38+(('Win-Draw-Loss'!$D$39-'Win-Draw-Loss'!$D$38)*F3162)))/2</f>
        <v>23.874151427592285</v>
      </c>
      <c r="H3162" s="37"/>
      <c r="I3162" s="3">
        <f ca="1">(G3162-C3162)*600/'Win-Draw-Loss'!$B$42</f>
        <v>16.102029640289658</v>
      </c>
    </row>
    <row r="3163" spans="1:9" x14ac:dyDescent="0.25">
      <c r="A3163" s="33">
        <f t="shared" ca="1" si="98"/>
        <v>0.9221282646415061</v>
      </c>
      <c r="B3163" s="33">
        <f t="shared" ca="1" si="98"/>
        <v>0.50727057645897866</v>
      </c>
      <c r="C3163" s="37">
        <f ca="1">('Win-Draw-Loss'!$B$38+(('Win-Draw-Loss'!$B$39-'Win-Draw-Loss'!$B$38)*A3163)+('Win-Draw-Loss'!$B$38+(('Win-Draw-Loss'!$B$39-'Win-Draw-Loss'!$B$38)*B3163)))/2</f>
        <v>24.293988411004847</v>
      </c>
      <c r="E3163" s="33">
        <f t="shared" ca="1" si="99"/>
        <v>0.15316468858547239</v>
      </c>
      <c r="F3163" s="33">
        <f t="shared" ca="1" si="99"/>
        <v>0.86336804455006566</v>
      </c>
      <c r="G3163" s="37">
        <f ca="1">('Win-Draw-Loss'!$D$38+(('Win-Draw-Loss'!$D$39-'Win-Draw-Loss'!$D$38)*E3163)+('Win-Draw-Loss'!$D$38+(('Win-Draw-Loss'!$D$39-'Win-Draw-Loss'!$D$38)*F3163)))/2</f>
        <v>30.247990997033071</v>
      </c>
      <c r="H3163" s="37"/>
      <c r="I3163" s="3">
        <f ca="1">(G3163-C3163)*600/'Win-Draw-Loss'!$B$42</f>
        <v>11.908005172056448</v>
      </c>
    </row>
    <row r="3164" spans="1:9" x14ac:dyDescent="0.25">
      <c r="A3164" s="33">
        <f t="shared" ca="1" si="98"/>
        <v>0.60524327847152204</v>
      </c>
      <c r="B3164" s="33">
        <f t="shared" ca="1" si="98"/>
        <v>0.97491999254680484</v>
      </c>
      <c r="C3164" s="37">
        <f ca="1">('Win-Draw-Loss'!$B$38+(('Win-Draw-Loss'!$B$39-'Win-Draw-Loss'!$B$38)*A3164)+('Win-Draw-Loss'!$B$38+(('Win-Draw-Loss'!$B$39-'Win-Draw-Loss'!$B$38)*B3164)))/2</f>
        <v>25.80163271018327</v>
      </c>
      <c r="E3164" s="33">
        <f t="shared" ca="1" si="99"/>
        <v>0.14931207192659757</v>
      </c>
      <c r="F3164" s="33">
        <f t="shared" ca="1" si="99"/>
        <v>4.0987330321419657E-2</v>
      </c>
      <c r="G3164" s="37">
        <f ca="1">('Win-Draw-Loss'!$D$38+(('Win-Draw-Loss'!$D$39-'Win-Draw-Loss'!$D$38)*E3164)+('Win-Draw-Loss'!$D$38+(('Win-Draw-Loss'!$D$39-'Win-Draw-Loss'!$D$38)*F3164)))/2</f>
        <v>17.854491033720258</v>
      </c>
      <c r="H3164" s="37"/>
      <c r="I3164" s="3">
        <f ca="1">(G3164-C3164)*600/'Win-Draw-Loss'!$B$42</f>
        <v>-15.894283352926026</v>
      </c>
    </row>
    <row r="3165" spans="1:9" x14ac:dyDescent="0.25">
      <c r="A3165" s="33">
        <f t="shared" ca="1" si="98"/>
        <v>0.43298138055666835</v>
      </c>
      <c r="B3165" s="33">
        <f t="shared" ca="1" si="98"/>
        <v>0.34645612962670502</v>
      </c>
      <c r="C3165" s="37">
        <f ca="1">('Win-Draw-Loss'!$B$38+(('Win-Draw-Loss'!$B$39-'Win-Draw-Loss'!$B$38)*A3165)+('Win-Draw-Loss'!$B$38+(('Win-Draw-Loss'!$B$39-'Win-Draw-Loss'!$B$38)*B3165)))/2</f>
        <v>17.794375101833733</v>
      </c>
      <c r="E3165" s="33">
        <f t="shared" ca="1" si="99"/>
        <v>0.91957795740627724</v>
      </c>
      <c r="F3165" s="33">
        <f t="shared" ca="1" si="99"/>
        <v>0.13513345006538779</v>
      </c>
      <c r="G3165" s="37">
        <f ca="1">('Win-Draw-Loss'!$D$38+(('Win-Draw-Loss'!$D$39-'Win-Draw-Loss'!$D$38)*E3165)+('Win-Draw-Loss'!$D$38+(('Win-Draw-Loss'!$D$39-'Win-Draw-Loss'!$D$38)*F3165)))/2</f>
        <v>30.820671112074976</v>
      </c>
      <c r="H3165" s="37"/>
      <c r="I3165" s="3">
        <f ca="1">(G3165-C3165)*600/'Win-Draw-Loss'!$B$42</f>
        <v>26.052592020482486</v>
      </c>
    </row>
    <row r="3166" spans="1:9" x14ac:dyDescent="0.25">
      <c r="A3166" s="33">
        <f t="shared" ca="1" si="98"/>
        <v>0.29371389072374565</v>
      </c>
      <c r="B3166" s="33">
        <f t="shared" ca="1" si="98"/>
        <v>0.4836373456694727</v>
      </c>
      <c r="C3166" s="37">
        <f ca="1">('Win-Draw-Loss'!$B$38+(('Win-Draw-Loss'!$B$39-'Win-Draw-Loss'!$B$38)*A3166)+('Win-Draw-Loss'!$B$38+(('Win-Draw-Loss'!$B$39-'Win-Draw-Loss'!$B$38)*B3166)))/2</f>
        <v>17.773512363932184</v>
      </c>
      <c r="E3166" s="33">
        <f t="shared" ca="1" si="99"/>
        <v>0.79365384085170598</v>
      </c>
      <c r="F3166" s="33">
        <f t="shared" ca="1" si="99"/>
        <v>0.37396490257644177</v>
      </c>
      <c r="G3166" s="37">
        <f ca="1">('Win-Draw-Loss'!$D$38+(('Win-Draw-Loss'!$D$39-'Win-Draw-Loss'!$D$38)*E3166)+('Win-Draw-Loss'!$D$38+(('Win-Draw-Loss'!$D$39-'Win-Draw-Loss'!$D$38)*F3166)))/2</f>
        <v>32.514281151422217</v>
      </c>
      <c r="H3166" s="37"/>
      <c r="I3166" s="3">
        <f ca="1">(G3166-C3166)*600/'Win-Draw-Loss'!$B$42</f>
        <v>29.481537574980067</v>
      </c>
    </row>
    <row r="3167" spans="1:9" x14ac:dyDescent="0.25">
      <c r="A3167" s="33">
        <f t="shared" ca="1" si="98"/>
        <v>0.68273021552432966</v>
      </c>
      <c r="B3167" s="33">
        <f t="shared" ca="1" si="98"/>
        <v>0.65350565314027642</v>
      </c>
      <c r="C3167" s="37">
        <f ca="1">('Win-Draw-Loss'!$B$38+(('Win-Draw-Loss'!$B$39-'Win-Draw-Loss'!$B$38)*A3167)+('Win-Draw-Loss'!$B$38+(('Win-Draw-Loss'!$B$39-'Win-Draw-Loss'!$B$38)*B3167)))/2</f>
        <v>23.362358686646061</v>
      </c>
      <c r="E3167" s="33">
        <f t="shared" ca="1" si="99"/>
        <v>4.3169587424784717E-2</v>
      </c>
      <c r="F3167" s="33">
        <f t="shared" ca="1" si="99"/>
        <v>0.28578293477374372</v>
      </c>
      <c r="G3167" s="37">
        <f ca="1">('Win-Draw-Loss'!$D$38+(('Win-Draw-Loss'!$D$39-'Win-Draw-Loss'!$D$38)*E3167)+('Win-Draw-Loss'!$D$38+(('Win-Draw-Loss'!$D$39-'Win-Draw-Loss'!$D$38)*F3167)))/2</f>
        <v>19.934287832977926</v>
      </c>
      <c r="H3167" s="37"/>
      <c r="I3167" s="3">
        <f ca="1">(G3167-C3167)*600/'Win-Draw-Loss'!$B$42</f>
        <v>-6.8561417073362705</v>
      </c>
    </row>
    <row r="3168" spans="1:9" x14ac:dyDescent="0.25">
      <c r="A3168" s="33">
        <f t="shared" ca="1" si="98"/>
        <v>0.12180295102277727</v>
      </c>
      <c r="B3168" s="33">
        <f t="shared" ca="1" si="98"/>
        <v>8.8957750419653148E-2</v>
      </c>
      <c r="C3168" s="37">
        <f ca="1">('Win-Draw-Loss'!$B$38+(('Win-Draw-Loss'!$B$39-'Win-Draw-Loss'!$B$38)*A3168)+('Win-Draw-Loss'!$B$38+(('Win-Draw-Loss'!$B$39-'Win-Draw-Loss'!$B$38)*B3168)))/2</f>
        <v>12.107607014424303</v>
      </c>
      <c r="E3168" s="33">
        <f t="shared" ca="1" si="99"/>
        <v>0.38844781843182996</v>
      </c>
      <c r="F3168" s="33">
        <f t="shared" ca="1" si="99"/>
        <v>0.47637543053108622</v>
      </c>
      <c r="G3168" s="37">
        <f ca="1">('Win-Draw-Loss'!$D$38+(('Win-Draw-Loss'!$D$39-'Win-Draw-Loss'!$D$38)*E3168)+('Win-Draw-Loss'!$D$38+(('Win-Draw-Loss'!$D$39-'Win-Draw-Loss'!$D$38)*F3168)))/2</f>
        <v>27.972348734443742</v>
      </c>
      <c r="H3168" s="37"/>
      <c r="I3168" s="3">
        <f ca="1">(G3168-C3168)*600/'Win-Draw-Loss'!$B$42</f>
        <v>31.729483440038877</v>
      </c>
    </row>
    <row r="3169" spans="1:9" x14ac:dyDescent="0.25">
      <c r="A3169" s="33">
        <f t="shared" ca="1" si="98"/>
        <v>0.43778702331455754</v>
      </c>
      <c r="B3169" s="33">
        <f t="shared" ca="1" si="98"/>
        <v>0.98698272276913357</v>
      </c>
      <c r="C3169" s="37">
        <f ca="1">('Win-Draw-Loss'!$B$38+(('Win-Draw-Loss'!$B$39-'Win-Draw-Loss'!$B$38)*A3169)+('Win-Draw-Loss'!$B$38+(('Win-Draw-Loss'!$B$39-'Win-Draw-Loss'!$B$38)*B3169)))/2</f>
        <v>24.24769746083691</v>
      </c>
      <c r="E3169" s="33">
        <f t="shared" ca="1" si="99"/>
        <v>0.44595951197907846</v>
      </c>
      <c r="F3169" s="33">
        <f t="shared" ca="1" si="99"/>
        <v>4.1419365690125831E-2</v>
      </c>
      <c r="G3169" s="37">
        <f ca="1">('Win-Draw-Loss'!$D$38+(('Win-Draw-Loss'!$D$39-'Win-Draw-Loss'!$D$38)*E3169)+('Win-Draw-Loss'!$D$38+(('Win-Draw-Loss'!$D$39-'Win-Draw-Loss'!$D$38)*F3169)))/2</f>
        <v>22.310683165038064</v>
      </c>
      <c r="H3169" s="37"/>
      <c r="I3169" s="3">
        <f ca="1">(G3169-C3169)*600/'Win-Draw-Loss'!$B$42</f>
        <v>-3.8740285915976922</v>
      </c>
    </row>
    <row r="3170" spans="1:9" x14ac:dyDescent="0.25">
      <c r="A3170" s="33">
        <f t="shared" ca="1" si="98"/>
        <v>0.93943158145727579</v>
      </c>
      <c r="B3170" s="33">
        <f t="shared" ca="1" si="98"/>
        <v>0.29482136595417341</v>
      </c>
      <c r="C3170" s="37">
        <f ca="1">('Win-Draw-Loss'!$B$38+(('Win-Draw-Loss'!$B$39-'Win-Draw-Loss'!$B$38)*A3170)+('Win-Draw-Loss'!$B$38+(('Win-Draw-Loss'!$B$39-'Win-Draw-Loss'!$B$38)*B3170)))/2</f>
        <v>22.342529474114492</v>
      </c>
      <c r="E3170" s="33">
        <f t="shared" ca="1" si="99"/>
        <v>0.52215368134601525</v>
      </c>
      <c r="F3170" s="33">
        <f t="shared" ca="1" si="99"/>
        <v>0.52556470609034645</v>
      </c>
      <c r="G3170" s="37">
        <f ca="1">('Win-Draw-Loss'!$D$38+(('Win-Draw-Loss'!$D$39-'Win-Draw-Loss'!$D$38)*E3170)+('Win-Draw-Loss'!$D$38+(('Win-Draw-Loss'!$D$39-'Win-Draw-Loss'!$D$38)*F3170)))/2</f>
        <v>30.715775811545427</v>
      </c>
      <c r="H3170" s="37"/>
      <c r="I3170" s="3">
        <f ca="1">(G3170-C3170)*600/'Win-Draw-Loss'!$B$42</f>
        <v>16.746492674861869</v>
      </c>
    </row>
    <row r="3171" spans="1:9" x14ac:dyDescent="0.25">
      <c r="A3171" s="33">
        <f t="shared" ca="1" si="98"/>
        <v>0.83988156800422009</v>
      </c>
      <c r="B3171" s="33">
        <f t="shared" ca="1" si="98"/>
        <v>0.30654720341450159</v>
      </c>
      <c r="C3171" s="37">
        <f ca="1">('Win-Draw-Loss'!$B$38+(('Win-Draw-Loss'!$B$39-'Win-Draw-Loss'!$B$38)*A3171)+('Win-Draw-Loss'!$B$38+(('Win-Draw-Loss'!$B$39-'Win-Draw-Loss'!$B$38)*B3171)))/2</f>
        <v>21.464287714187215</v>
      </c>
      <c r="E3171" s="33">
        <f t="shared" ca="1" si="99"/>
        <v>0.52904577008546905</v>
      </c>
      <c r="F3171" s="33">
        <f t="shared" ca="1" si="99"/>
        <v>0.89711681985706948</v>
      </c>
      <c r="G3171" s="37">
        <f ca="1">('Win-Draw-Loss'!$D$38+(('Win-Draw-Loss'!$D$39-'Win-Draw-Loss'!$D$38)*E3171)+('Win-Draw-Loss'!$D$38+(('Win-Draw-Loss'!$D$39-'Win-Draw-Loss'!$D$38)*F3171)))/2</f>
        <v>36.392438849138074</v>
      </c>
      <c r="H3171" s="37"/>
      <c r="I3171" s="3">
        <f ca="1">(G3171-C3171)*600/'Win-Draw-Loss'!$B$42</f>
        <v>29.856302269901718</v>
      </c>
    </row>
    <row r="3172" spans="1:9" x14ac:dyDescent="0.25">
      <c r="A3172" s="33">
        <f t="shared" ca="1" si="98"/>
        <v>8.0470842733442516E-2</v>
      </c>
      <c r="B3172" s="33">
        <f t="shared" ca="1" si="98"/>
        <v>0.98913357057346052</v>
      </c>
      <c r="C3172" s="37">
        <f ca="1">('Win-Draw-Loss'!$B$38+(('Win-Draw-Loss'!$B$39-'Win-Draw-Loss'!$B$38)*A3172)+('Win-Draw-Loss'!$B$38+(('Win-Draw-Loss'!$B$39-'Win-Draw-Loss'!$B$38)*B3172)))/2</f>
        <v>20.69604413306903</v>
      </c>
      <c r="E3172" s="33">
        <f t="shared" ca="1" si="99"/>
        <v>0.96916296968877702</v>
      </c>
      <c r="F3172" s="33">
        <f t="shared" ca="1" si="99"/>
        <v>3.2714761666866932E-2</v>
      </c>
      <c r="G3172" s="37">
        <f ca="1">('Win-Draw-Loss'!$D$38+(('Win-Draw-Loss'!$D$39-'Win-Draw-Loss'!$D$38)*E3172)+('Win-Draw-Loss'!$D$38+(('Win-Draw-Loss'!$D$39-'Win-Draw-Loss'!$D$38)*F3172)))/2</f>
        <v>30.028165970334662</v>
      </c>
      <c r="H3172" s="37"/>
      <c r="I3172" s="3">
        <f ca="1">(G3172-C3172)*600/'Win-Draw-Loss'!$B$42</f>
        <v>18.664243674531264</v>
      </c>
    </row>
    <row r="3173" spans="1:9" x14ac:dyDescent="0.25">
      <c r="A3173" s="33">
        <f t="shared" ca="1" si="98"/>
        <v>0.846931586091489</v>
      </c>
      <c r="B3173" s="33">
        <f t="shared" ca="1" si="98"/>
        <v>0.31061130878463739</v>
      </c>
      <c r="C3173" s="37">
        <f ca="1">('Win-Draw-Loss'!$B$38+(('Win-Draw-Loss'!$B$39-'Win-Draw-Loss'!$B$38)*A3173)+('Win-Draw-Loss'!$B$38+(('Win-Draw-Loss'!$B$39-'Win-Draw-Loss'!$B$38)*B3173)))/2</f>
        <v>21.575428948761264</v>
      </c>
      <c r="E3173" s="33">
        <f t="shared" ca="1" si="99"/>
        <v>5.0284051566581889E-2</v>
      </c>
      <c r="F3173" s="33">
        <f t="shared" ca="1" si="99"/>
        <v>0.27870765554691224</v>
      </c>
      <c r="G3173" s="37">
        <f ca="1">('Win-Draw-Loss'!$D$38+(('Win-Draw-Loss'!$D$39-'Win-Draw-Loss'!$D$38)*E3173)+('Win-Draw-Loss'!$D$38+(('Win-Draw-Loss'!$D$39-'Win-Draw-Loss'!$D$38)*F3173)))/2</f>
        <v>19.934875606702413</v>
      </c>
      <c r="H3173" s="37"/>
      <c r="I3173" s="3">
        <f ca="1">(G3173-C3173)*600/'Win-Draw-Loss'!$B$42</f>
        <v>-3.2811066841177023</v>
      </c>
    </row>
    <row r="3174" spans="1:9" x14ac:dyDescent="0.25">
      <c r="A3174" s="33">
        <f t="shared" ca="1" si="98"/>
        <v>0.42128968634999475</v>
      </c>
      <c r="B3174" s="33">
        <f t="shared" ca="1" si="98"/>
        <v>0.15786509527243087</v>
      </c>
      <c r="C3174" s="37">
        <f ca="1">('Win-Draw-Loss'!$B$38+(('Win-Draw-Loss'!$B$39-'Win-Draw-Loss'!$B$38)*A3174)+('Win-Draw-Loss'!$B$38+(('Win-Draw-Loss'!$B$39-'Win-Draw-Loss'!$B$38)*B3174)))/2</f>
        <v>15.791547816224256</v>
      </c>
      <c r="E3174" s="33">
        <f t="shared" ca="1" si="99"/>
        <v>0.28484687216801219</v>
      </c>
      <c r="F3174" s="33">
        <f t="shared" ca="1" si="99"/>
        <v>0.73335825672254484</v>
      </c>
      <c r="G3174" s="37">
        <f ca="1">('Win-Draw-Loss'!$D$38+(('Win-Draw-Loss'!$D$39-'Win-Draw-Loss'!$D$38)*E3174)+('Win-Draw-Loss'!$D$38+(('Win-Draw-Loss'!$D$39-'Win-Draw-Loss'!$D$38)*F3174)))/2</f>
        <v>30.273076933358354</v>
      </c>
      <c r="H3174" s="37"/>
      <c r="I3174" s="3">
        <f ca="1">(G3174-C3174)*600/'Win-Draw-Loss'!$B$42</f>
        <v>28.9630582342682</v>
      </c>
    </row>
    <row r="3175" spans="1:9" x14ac:dyDescent="0.25">
      <c r="A3175" s="33">
        <f t="shared" ca="1" si="98"/>
        <v>0.71473219385205722</v>
      </c>
      <c r="B3175" s="33">
        <f t="shared" ca="1" si="98"/>
        <v>0.31258805711030391</v>
      </c>
      <c r="C3175" s="37">
        <f ca="1">('Win-Draw-Loss'!$B$38+(('Win-Draw-Loss'!$B$39-'Win-Draw-Loss'!$B$38)*A3175)+('Win-Draw-Loss'!$B$38+(('Win-Draw-Loss'!$B$39-'Win-Draw-Loss'!$B$38)*B3175)))/2</f>
        <v>20.273202509623612</v>
      </c>
      <c r="E3175" s="33">
        <f t="shared" ca="1" si="99"/>
        <v>0.77115286805653194</v>
      </c>
      <c r="F3175" s="33">
        <f t="shared" ca="1" si="99"/>
        <v>0.34304327246998634</v>
      </c>
      <c r="G3175" s="37">
        <f ca="1">('Win-Draw-Loss'!$D$38+(('Win-Draw-Loss'!$D$39-'Win-Draw-Loss'!$D$38)*E3175)+('Win-Draw-Loss'!$D$38+(('Win-Draw-Loss'!$D$39-'Win-Draw-Loss'!$D$38)*F3175)))/2</f>
        <v>31.712942107897774</v>
      </c>
      <c r="H3175" s="37"/>
      <c r="I3175" s="3">
        <f ca="1">(G3175-C3175)*600/'Win-Draw-Loss'!$B$42</f>
        <v>22.879479196548324</v>
      </c>
    </row>
    <row r="3176" spans="1:9" x14ac:dyDescent="0.25">
      <c r="A3176" s="33">
        <f t="shared" ca="1" si="98"/>
        <v>0.17779929136064365</v>
      </c>
      <c r="B3176" s="33">
        <f t="shared" ca="1" si="98"/>
        <v>0.55230175415877969</v>
      </c>
      <c r="C3176" s="37">
        <f ca="1">('Win-Draw-Loss'!$B$38+(('Win-Draw-Loss'!$B$39-'Win-Draw-Loss'!$B$38)*A3176)+('Win-Draw-Loss'!$B$38+(('Win-Draw-Loss'!$B$39-'Win-Draw-Loss'!$B$38)*B3176)))/2</f>
        <v>17.301010455194234</v>
      </c>
      <c r="E3176" s="33">
        <f t="shared" ca="1" si="99"/>
        <v>0.44995473133270913</v>
      </c>
      <c r="F3176" s="33">
        <f t="shared" ca="1" si="99"/>
        <v>0.37578697697104624</v>
      </c>
      <c r="G3176" s="37">
        <f ca="1">('Win-Draw-Loss'!$D$38+(('Win-Draw-Loss'!$D$39-'Win-Draw-Loss'!$D$38)*E3176)+('Win-Draw-Loss'!$D$38+(('Win-Draw-Loss'!$D$39-'Win-Draw-Loss'!$D$38)*F3176)))/2</f>
        <v>27.386125624556332</v>
      </c>
      <c r="H3176" s="37"/>
      <c r="I3176" s="3">
        <f ca="1">(G3176-C3176)*600/'Win-Draw-Loss'!$B$42</f>
        <v>20.170230338724195</v>
      </c>
    </row>
    <row r="3177" spans="1:9" x14ac:dyDescent="0.25">
      <c r="A3177" s="33">
        <f t="shared" ca="1" si="98"/>
        <v>0.70984090111078091</v>
      </c>
      <c r="B3177" s="33">
        <f t="shared" ca="1" si="98"/>
        <v>0.32578635184068139</v>
      </c>
      <c r="C3177" s="37">
        <f ca="1">('Win-Draw-Loss'!$B$38+(('Win-Draw-Loss'!$B$39-'Win-Draw-Loss'!$B$38)*A3177)+('Win-Draw-Loss'!$B$38+(('Win-Draw-Loss'!$B$39-'Win-Draw-Loss'!$B$38)*B3177)))/2</f>
        <v>20.356272529514623</v>
      </c>
      <c r="E3177" s="33">
        <f t="shared" ca="1" si="99"/>
        <v>0.18981266084004966</v>
      </c>
      <c r="F3177" s="33">
        <f t="shared" ca="1" si="99"/>
        <v>3.8271086390818665E-3</v>
      </c>
      <c r="G3177" s="37">
        <f ca="1">('Win-Draw-Loss'!$D$38+(('Win-Draw-Loss'!$D$39-'Win-Draw-Loss'!$D$38)*E3177)+('Win-Draw-Loss'!$D$38+(('Win-Draw-Loss'!$D$39-'Win-Draw-Loss'!$D$38)*F3177)))/2</f>
        <v>17.904596542186972</v>
      </c>
      <c r="H3177" s="37"/>
      <c r="I3177" s="3">
        <f ca="1">(G3177-C3177)*600/'Win-Draw-Loss'!$B$42</f>
        <v>-4.9033519746553011</v>
      </c>
    </row>
    <row r="3178" spans="1:9" x14ac:dyDescent="0.25">
      <c r="A3178" s="33">
        <f t="shared" ca="1" si="98"/>
        <v>0.28345929125136238</v>
      </c>
      <c r="B3178" s="33">
        <f t="shared" ca="1" si="98"/>
        <v>0.49493555528668332</v>
      </c>
      <c r="C3178" s="37">
        <f ca="1">('Win-Draw-Loss'!$B$38+(('Win-Draw-Loss'!$B$39-'Win-Draw-Loss'!$B$38)*A3178)+('Win-Draw-Loss'!$B$38+(('Win-Draw-Loss'!$B$39-'Win-Draw-Loss'!$B$38)*B3178)))/2</f>
        <v>17.783948465380458</v>
      </c>
      <c r="E3178" s="33">
        <f t="shared" ca="1" si="99"/>
        <v>0.9363549686304441</v>
      </c>
      <c r="F3178" s="33">
        <f t="shared" ca="1" si="99"/>
        <v>0.81151699046374892</v>
      </c>
      <c r="G3178" s="37">
        <f ca="1">('Win-Draw-Loss'!$D$38+(('Win-Draw-Loss'!$D$39-'Win-Draw-Loss'!$D$38)*E3178)+('Win-Draw-Loss'!$D$38+(('Win-Draw-Loss'!$D$39-'Win-Draw-Loss'!$D$38)*F3178)))/2</f>
        <v>41.218079386412896</v>
      </c>
      <c r="H3178" s="37"/>
      <c r="I3178" s="3">
        <f ca="1">(G3178-C3178)*600/'Win-Draw-Loss'!$B$42</f>
        <v>46.868261842064875</v>
      </c>
    </row>
    <row r="3179" spans="1:9" x14ac:dyDescent="0.25">
      <c r="A3179" s="33">
        <f t="shared" ca="1" si="98"/>
        <v>0.31014527592318686</v>
      </c>
      <c r="B3179" s="33">
        <f t="shared" ca="1" si="98"/>
        <v>0.95927049634948425</v>
      </c>
      <c r="C3179" s="37">
        <f ca="1">('Win-Draw-Loss'!$B$38+(('Win-Draw-Loss'!$B$39-'Win-Draw-Loss'!$B$38)*A3179)+('Win-Draw-Loss'!$B$38+(('Win-Draw-Loss'!$B$39-'Win-Draw-Loss'!$B$38)*B3179)))/2</f>
        <v>22.694157722726711</v>
      </c>
      <c r="E3179" s="33">
        <f t="shared" ca="1" si="99"/>
        <v>0.28621741020586711</v>
      </c>
      <c r="F3179" s="33">
        <f t="shared" ca="1" si="99"/>
        <v>9.3485495400510543E-2</v>
      </c>
      <c r="G3179" s="37">
        <f ca="1">('Win-Draw-Loss'!$D$38+(('Win-Draw-Loss'!$D$39-'Win-Draw-Loss'!$D$38)*E3179)+('Win-Draw-Loss'!$D$38+(('Win-Draw-Loss'!$D$39-'Win-Draw-Loss'!$D$38)*F3179)))/2</f>
        <v>20.695543584095667</v>
      </c>
      <c r="H3179" s="37"/>
      <c r="I3179" s="3">
        <f ca="1">(G3179-C3179)*600/'Win-Draw-Loss'!$B$42</f>
        <v>-3.9972282772620882</v>
      </c>
    </row>
    <row r="3180" spans="1:9" x14ac:dyDescent="0.25">
      <c r="A3180" s="33">
        <f t="shared" ca="1" si="98"/>
        <v>0.78918053887919204</v>
      </c>
      <c r="B3180" s="33">
        <f t="shared" ca="1" si="98"/>
        <v>0.37947300841177134</v>
      </c>
      <c r="C3180" s="37">
        <f ca="1">('Win-Draw-Loss'!$B$38+(('Win-Draw-Loss'!$B$39-'Win-Draw-Loss'!$B$38)*A3180)+('Win-Draw-Loss'!$B$38+(('Win-Draw-Loss'!$B$39-'Win-Draw-Loss'!$B$38)*B3180)))/2</f>
        <v>21.686535472909632</v>
      </c>
      <c r="E3180" s="33">
        <f t="shared" ca="1" si="99"/>
        <v>0.28661529200358704</v>
      </c>
      <c r="F3180" s="33">
        <f t="shared" ca="1" si="99"/>
        <v>0.44350877206584183</v>
      </c>
      <c r="G3180" s="37">
        <f ca="1">('Win-Draw-Loss'!$D$38+(('Win-Draw-Loss'!$D$39-'Win-Draw-Loss'!$D$38)*E3180)+('Win-Draw-Loss'!$D$38+(('Win-Draw-Loss'!$D$39-'Win-Draw-Loss'!$D$38)*F3180)))/2</f>
        <v>25.951860961041433</v>
      </c>
      <c r="H3180" s="37"/>
      <c r="I3180" s="3">
        <f ca="1">(G3180-C3180)*600/'Win-Draw-Loss'!$B$42</f>
        <v>8.5306509762636011</v>
      </c>
    </row>
    <row r="3181" spans="1:9" x14ac:dyDescent="0.25">
      <c r="A3181" s="33">
        <f t="shared" ca="1" si="98"/>
        <v>0.96547090059230767</v>
      </c>
      <c r="B3181" s="33">
        <f t="shared" ca="1" si="98"/>
        <v>0.68410594921203793</v>
      </c>
      <c r="C3181" s="37">
        <f ca="1">('Win-Draw-Loss'!$B$38+(('Win-Draw-Loss'!$B$39-'Win-Draw-Loss'!$B$38)*A3181)+('Win-Draw-Loss'!$B$38+(('Win-Draw-Loss'!$B$39-'Win-Draw-Loss'!$B$38)*B3181)))/2</f>
        <v>26.495768498043457</v>
      </c>
      <c r="E3181" s="33">
        <f t="shared" ca="1" si="99"/>
        <v>0.61441356618479714</v>
      </c>
      <c r="F3181" s="33">
        <f t="shared" ca="1" si="99"/>
        <v>0.84396649536278034</v>
      </c>
      <c r="G3181" s="37">
        <f ca="1">('Win-Draw-Loss'!$D$38+(('Win-Draw-Loss'!$D$39-'Win-Draw-Loss'!$D$38)*E3181)+('Win-Draw-Loss'!$D$38+(('Win-Draw-Loss'!$D$39-'Win-Draw-Loss'!$D$38)*F3181)))/2</f>
        <v>36.875700923213657</v>
      </c>
      <c r="H3181" s="37"/>
      <c r="I3181" s="3">
        <f ca="1">(G3181-C3181)*600/'Win-Draw-Loss'!$B$42</f>
        <v>20.759864850340399</v>
      </c>
    </row>
    <row r="3182" spans="1:9" x14ac:dyDescent="0.25">
      <c r="A3182" s="33">
        <f t="shared" ca="1" si="98"/>
        <v>0.24402100065392685</v>
      </c>
      <c r="B3182" s="33">
        <f t="shared" ca="1" si="98"/>
        <v>0.67219393772429781</v>
      </c>
      <c r="C3182" s="37">
        <f ca="1">('Win-Draw-Loss'!$B$38+(('Win-Draw-Loss'!$B$39-'Win-Draw-Loss'!$B$38)*A3182)+('Win-Draw-Loss'!$B$38+(('Win-Draw-Loss'!$B$39-'Win-Draw-Loss'!$B$38)*B3182)))/2</f>
        <v>19.162149383782246</v>
      </c>
      <c r="E3182" s="33">
        <f t="shared" ca="1" si="99"/>
        <v>0.23236090319633995</v>
      </c>
      <c r="F3182" s="33">
        <f t="shared" ca="1" si="99"/>
        <v>0.17621509218885134</v>
      </c>
      <c r="G3182" s="37">
        <f ca="1">('Win-Draw-Loss'!$D$38+(('Win-Draw-Loss'!$D$39-'Win-Draw-Loss'!$D$38)*E3182)+('Win-Draw-Loss'!$D$38+(('Win-Draw-Loss'!$D$39-'Win-Draw-Loss'!$D$38)*F3182)))/2</f>
        <v>21.128639930777872</v>
      </c>
      <c r="H3182" s="37"/>
      <c r="I3182" s="3">
        <f ca="1">(G3182-C3182)*600/'Win-Draw-Loss'!$B$42</f>
        <v>3.9329810939912524</v>
      </c>
    </row>
    <row r="3183" spans="1:9" x14ac:dyDescent="0.25">
      <c r="A3183" s="33">
        <f t="shared" ca="1" si="98"/>
        <v>0.56103134245964625</v>
      </c>
      <c r="B3183" s="33">
        <f t="shared" ca="1" si="98"/>
        <v>0.16018349518266395</v>
      </c>
      <c r="C3183" s="37">
        <f ca="1">('Win-Draw-Loss'!$B$38+(('Win-Draw-Loss'!$B$39-'Win-Draw-Loss'!$B$38)*A3183)+('Win-Draw-Loss'!$B$38+(('Win-Draw-Loss'!$B$39-'Win-Draw-Loss'!$B$38)*B3183)))/2</f>
        <v>17.212148376423102</v>
      </c>
      <c r="E3183" s="33">
        <f t="shared" ca="1" si="99"/>
        <v>0.95315910479308918</v>
      </c>
      <c r="F3183" s="33">
        <f t="shared" ca="1" si="99"/>
        <v>0.66285047035023126</v>
      </c>
      <c r="G3183" s="37">
        <f ca="1">('Win-Draw-Loss'!$D$38+(('Win-Draw-Loss'!$D$39-'Win-Draw-Loss'!$D$38)*E3183)+('Win-Draw-Loss'!$D$38+(('Win-Draw-Loss'!$D$39-'Win-Draw-Loss'!$D$38)*F3183)))/2</f>
        <v>39.240143627149806</v>
      </c>
      <c r="H3183" s="37"/>
      <c r="I3183" s="3">
        <f ca="1">(G3183-C3183)*600/'Win-Draw-Loss'!$B$42</f>
        <v>44.055990501453408</v>
      </c>
    </row>
    <row r="3184" spans="1:9" x14ac:dyDescent="0.25">
      <c r="A3184" s="33">
        <f t="shared" ca="1" si="98"/>
        <v>0.61681905467417231</v>
      </c>
      <c r="B3184" s="33">
        <f t="shared" ca="1" si="98"/>
        <v>0.25533759157043956</v>
      </c>
      <c r="C3184" s="37">
        <f ca="1">('Win-Draw-Loss'!$B$38+(('Win-Draw-Loss'!$B$39-'Win-Draw-Loss'!$B$38)*A3184)+('Win-Draw-Loss'!$B$38+(('Win-Draw-Loss'!$B$39-'Win-Draw-Loss'!$B$38)*B3184)))/2</f>
        <v>18.72156646244612</v>
      </c>
      <c r="E3184" s="33">
        <f t="shared" ca="1" si="99"/>
        <v>0.53142430637357352</v>
      </c>
      <c r="F3184" s="33">
        <f t="shared" ca="1" si="99"/>
        <v>0.43829930094169089</v>
      </c>
      <c r="G3184" s="37">
        <f ca="1">('Win-Draw-Loss'!$D$38+(('Win-Draw-Loss'!$D$39-'Win-Draw-Loss'!$D$38)*E3184)+('Win-Draw-Loss'!$D$38+(('Win-Draw-Loss'!$D$39-'Win-Draw-Loss'!$D$38)*F3184)))/2</f>
        <v>29.545854109728968</v>
      </c>
      <c r="H3184" s="37"/>
      <c r="I3184" s="3">
        <f ca="1">(G3184-C3184)*600/'Win-Draw-Loss'!$B$42</f>
        <v>21.648575294565696</v>
      </c>
    </row>
    <row r="3185" spans="1:9" x14ac:dyDescent="0.25">
      <c r="A3185" s="33">
        <f t="shared" ca="1" si="98"/>
        <v>0.44323469396274995</v>
      </c>
      <c r="B3185" s="33">
        <f t="shared" ca="1" si="98"/>
        <v>0.37657819291526695</v>
      </c>
      <c r="C3185" s="37">
        <f ca="1">('Win-Draw-Loss'!$B$38+(('Win-Draw-Loss'!$B$39-'Win-Draw-Loss'!$B$38)*A3185)+('Win-Draw-Loss'!$B$38+(('Win-Draw-Loss'!$B$39-'Win-Draw-Loss'!$B$38)*B3185)))/2</f>
        <v>18.19812886878017</v>
      </c>
      <c r="E3185" s="33">
        <f t="shared" ca="1" si="99"/>
        <v>0.3879663607254259</v>
      </c>
      <c r="F3185" s="33">
        <f t="shared" ca="1" si="99"/>
        <v>0.71021885174012356</v>
      </c>
      <c r="G3185" s="37">
        <f ca="1">('Win-Draw-Loss'!$D$38+(('Win-Draw-Loss'!$D$39-'Win-Draw-Loss'!$D$38)*E3185)+('Win-Draw-Loss'!$D$38+(('Win-Draw-Loss'!$D$39-'Win-Draw-Loss'!$D$38)*F3185)))/2</f>
        <v>31.472778186983241</v>
      </c>
      <c r="H3185" s="37"/>
      <c r="I3185" s="3">
        <f ca="1">(G3185-C3185)*600/'Win-Draw-Loss'!$B$42</f>
        <v>26.549298636406142</v>
      </c>
    </row>
    <row r="3186" spans="1:9" x14ac:dyDescent="0.25">
      <c r="A3186" s="33">
        <f t="shared" ca="1" si="98"/>
        <v>0.91958990990194533</v>
      </c>
      <c r="B3186" s="33">
        <f t="shared" ca="1" si="98"/>
        <v>2.2633753122306977E-2</v>
      </c>
      <c r="C3186" s="37">
        <f ca="1">('Win-Draw-Loss'!$B$38+(('Win-Draw-Loss'!$B$39-'Win-Draw-Loss'!$B$38)*A3186)+('Win-Draw-Loss'!$B$38+(('Win-Draw-Loss'!$B$39-'Win-Draw-Loss'!$B$38)*B3186)))/2</f>
        <v>19.422236630242523</v>
      </c>
      <c r="E3186" s="33">
        <f t="shared" ca="1" si="99"/>
        <v>0.28380359403624855</v>
      </c>
      <c r="F3186" s="33">
        <f t="shared" ca="1" si="99"/>
        <v>3.0368531212786376E-2</v>
      </c>
      <c r="G3186" s="37">
        <f ca="1">('Win-Draw-Loss'!$D$38+(('Win-Draw-Loss'!$D$39-'Win-Draw-Loss'!$D$38)*E3186)+('Win-Draw-Loss'!$D$38+(('Win-Draw-Loss'!$D$39-'Win-Draw-Loss'!$D$38)*F3186)))/2</f>
        <v>19.712581878735524</v>
      </c>
      <c r="H3186" s="37"/>
      <c r="I3186" s="3">
        <f ca="1">(G3186-C3186)*600/'Win-Draw-Loss'!$B$42</f>
        <v>0.58069049698600139</v>
      </c>
    </row>
    <row r="3187" spans="1:9" x14ac:dyDescent="0.25">
      <c r="A3187" s="33">
        <f t="shared" ca="1" si="98"/>
        <v>0.21627471868173764</v>
      </c>
      <c r="B3187" s="33">
        <f t="shared" ca="1" si="98"/>
        <v>0.54776354478813583</v>
      </c>
      <c r="C3187" s="37">
        <f ca="1">('Win-Draw-Loss'!$B$38+(('Win-Draw-Loss'!$B$39-'Win-Draw-Loss'!$B$38)*A3187)+('Win-Draw-Loss'!$B$38+(('Win-Draw-Loss'!$B$39-'Win-Draw-Loss'!$B$38)*B3187)))/2</f>
        <v>17.640382634698735</v>
      </c>
      <c r="E3187" s="33">
        <f t="shared" ca="1" si="99"/>
        <v>0.81300669058670672</v>
      </c>
      <c r="F3187" s="33">
        <f t="shared" ca="1" si="99"/>
        <v>0.1956082993237559</v>
      </c>
      <c r="G3187" s="37">
        <f ca="1">('Win-Draw-Loss'!$D$38+(('Win-Draw-Loss'!$D$39-'Win-Draw-Loss'!$D$38)*E3187)+('Win-Draw-Loss'!$D$38+(('Win-Draw-Loss'!$D$39-'Win-Draw-Loss'!$D$38)*F3187)))/2</f>
        <v>30.129224848656939</v>
      </c>
      <c r="H3187" s="37"/>
      <c r="I3187" s="3">
        <f ca="1">(G3187-C3187)*600/'Win-Draw-Loss'!$B$42</f>
        <v>24.977684427916408</v>
      </c>
    </row>
    <row r="3188" spans="1:9" x14ac:dyDescent="0.25">
      <c r="A3188" s="33">
        <f t="shared" ca="1" si="98"/>
        <v>0.97919179881007012</v>
      </c>
      <c r="B3188" s="33">
        <f t="shared" ca="1" si="98"/>
        <v>0.89098753933901853</v>
      </c>
      <c r="C3188" s="37">
        <f ca="1">('Win-Draw-Loss'!$B$38+(('Win-Draw-Loss'!$B$39-'Win-Draw-Loss'!$B$38)*A3188)+('Win-Draw-Loss'!$B$38+(('Win-Draw-Loss'!$B$39-'Win-Draw-Loss'!$B$38)*B3188)))/2</f>
        <v>28.701793381490887</v>
      </c>
      <c r="E3188" s="33">
        <f t="shared" ca="1" si="99"/>
        <v>0.84217662023774198</v>
      </c>
      <c r="F3188" s="33">
        <f t="shared" ca="1" si="99"/>
        <v>0.87116825068131964</v>
      </c>
      <c r="G3188" s="37">
        <f ca="1">('Win-Draw-Loss'!$D$38+(('Win-Draw-Loss'!$D$39-'Win-Draw-Loss'!$D$38)*E3188)+('Win-Draw-Loss'!$D$38+(('Win-Draw-Loss'!$D$39-'Win-Draw-Loss'!$D$38)*F3188)))/2</f>
        <v>40.700173063785925</v>
      </c>
      <c r="H3188" s="37"/>
      <c r="I3188" s="3">
        <f ca="1">(G3188-C3188)*600/'Win-Draw-Loss'!$B$42</f>
        <v>23.996759364590076</v>
      </c>
    </row>
    <row r="3189" spans="1:9" x14ac:dyDescent="0.25">
      <c r="A3189" s="33">
        <f t="shared" ca="1" si="98"/>
        <v>0.34368710633337185</v>
      </c>
      <c r="B3189" s="33">
        <f t="shared" ca="1" si="98"/>
        <v>0.496633114185417</v>
      </c>
      <c r="C3189" s="37">
        <f ca="1">('Win-Draw-Loss'!$B$38+(('Win-Draw-Loss'!$B$39-'Win-Draw-Loss'!$B$38)*A3189)+('Win-Draw-Loss'!$B$38+(('Win-Draw-Loss'!$B$39-'Win-Draw-Loss'!$B$38)*B3189)))/2</f>
        <v>18.403202205187888</v>
      </c>
      <c r="E3189" s="33">
        <f t="shared" ca="1" si="99"/>
        <v>0.13629898689023123</v>
      </c>
      <c r="F3189" s="33">
        <f t="shared" ca="1" si="99"/>
        <v>0.32886903538368362</v>
      </c>
      <c r="G3189" s="37">
        <f ca="1">('Win-Draw-Loss'!$D$38+(('Win-Draw-Loss'!$D$39-'Win-Draw-Loss'!$D$38)*E3189)+('Win-Draw-Loss'!$D$38+(('Win-Draw-Loss'!$D$39-'Win-Draw-Loss'!$D$38)*F3189)))/2</f>
        <v>21.977520334108725</v>
      </c>
      <c r="H3189" s="37"/>
      <c r="I3189" s="3">
        <f ca="1">(G3189-C3189)*600/'Win-Draw-Loss'!$B$42</f>
        <v>7.1486362578416731</v>
      </c>
    </row>
    <row r="3190" spans="1:9" x14ac:dyDescent="0.25">
      <c r="A3190" s="33">
        <f t="shared" ca="1" si="98"/>
        <v>0.12292611253848229</v>
      </c>
      <c r="B3190" s="33">
        <f t="shared" ca="1" si="98"/>
        <v>0.4473224967058953</v>
      </c>
      <c r="C3190" s="37">
        <f ca="1">('Win-Draw-Loss'!$B$38+(('Win-Draw-Loss'!$B$39-'Win-Draw-Loss'!$B$38)*A3190)+('Win-Draw-Loss'!$B$38+(('Win-Draw-Loss'!$B$39-'Win-Draw-Loss'!$B$38)*B3190)))/2</f>
        <v>15.702486092443777</v>
      </c>
      <c r="E3190" s="33">
        <f t="shared" ca="1" si="99"/>
        <v>0.38905292357270371</v>
      </c>
      <c r="F3190" s="33">
        <f t="shared" ca="1" si="99"/>
        <v>0.55965370547244242</v>
      </c>
      <c r="G3190" s="37">
        <f ca="1">('Win-Draw-Loss'!$D$38+(('Win-Draw-Loss'!$D$39-'Win-Draw-Loss'!$D$38)*E3190)+('Win-Draw-Loss'!$D$38+(('Win-Draw-Loss'!$D$39-'Win-Draw-Loss'!$D$38)*F3190)))/2</f>
        <v>29.230599435677192</v>
      </c>
      <c r="H3190" s="37"/>
      <c r="I3190" s="3">
        <f ca="1">(G3190-C3190)*600/'Win-Draw-Loss'!$B$42</f>
        <v>27.056226686466829</v>
      </c>
    </row>
    <row r="3191" spans="1:9" x14ac:dyDescent="0.25">
      <c r="A3191" s="33">
        <f t="shared" ca="1" si="98"/>
        <v>0.15234370838981304</v>
      </c>
      <c r="B3191" s="33">
        <f t="shared" ca="1" si="98"/>
        <v>0.80627846014278415</v>
      </c>
      <c r="C3191" s="37">
        <f ca="1">('Win-Draw-Loss'!$B$38+(('Win-Draw-Loss'!$B$39-'Win-Draw-Loss'!$B$38)*A3191)+('Win-Draw-Loss'!$B$38+(('Win-Draw-Loss'!$B$39-'Win-Draw-Loss'!$B$38)*B3191)))/2</f>
        <v>19.586221685325974</v>
      </c>
      <c r="E3191" s="33">
        <f t="shared" ca="1" si="99"/>
        <v>0.25823800261620011</v>
      </c>
      <c r="F3191" s="33">
        <f t="shared" ca="1" si="99"/>
        <v>0.20827692241694706</v>
      </c>
      <c r="G3191" s="37">
        <f ca="1">('Win-Draw-Loss'!$D$38+(('Win-Draw-Loss'!$D$39-'Win-Draw-Loss'!$D$38)*E3191)+('Win-Draw-Loss'!$D$38+(('Win-Draw-Loss'!$D$39-'Win-Draw-Loss'!$D$38)*F3191)))/2</f>
        <v>21.997723875497208</v>
      </c>
      <c r="H3191" s="37"/>
      <c r="I3191" s="3">
        <f ca="1">(G3191-C3191)*600/'Win-Draw-Loss'!$B$42</f>
        <v>4.8230043803424678</v>
      </c>
    </row>
    <row r="3192" spans="1:9" x14ac:dyDescent="0.25">
      <c r="A3192" s="33">
        <f t="shared" ca="1" si="98"/>
        <v>0.48466328544359549</v>
      </c>
      <c r="B3192" s="33">
        <f t="shared" ca="1" si="98"/>
        <v>0.39761145878665771</v>
      </c>
      <c r="C3192" s="37">
        <f ca="1">('Win-Draw-Loss'!$B$38+(('Win-Draw-Loss'!$B$39-'Win-Draw-Loss'!$B$38)*A3192)+('Win-Draw-Loss'!$B$38+(('Win-Draw-Loss'!$B$39-'Win-Draw-Loss'!$B$38)*B3192)))/2</f>
        <v>18.822747442302532</v>
      </c>
      <c r="E3192" s="33">
        <f t="shared" ca="1" si="99"/>
        <v>0.49511962833285195</v>
      </c>
      <c r="F3192" s="33">
        <f t="shared" ca="1" si="99"/>
        <v>3.7447562131001089E-3</v>
      </c>
      <c r="G3192" s="37">
        <f ca="1">('Win-Draw-Loss'!$D$38+(('Win-Draw-Loss'!$D$39-'Win-Draw-Loss'!$D$38)*E3192)+('Win-Draw-Loss'!$D$38+(('Win-Draw-Loss'!$D$39-'Win-Draw-Loss'!$D$38)*F3192)))/2</f>
        <v>22.482965768189281</v>
      </c>
      <c r="H3192" s="37"/>
      <c r="I3192" s="3">
        <f ca="1">(G3192-C3192)*600/'Win-Draw-Loss'!$B$42</f>
        <v>7.3204366517734982</v>
      </c>
    </row>
    <row r="3193" spans="1:9" x14ac:dyDescent="0.25">
      <c r="A3193" s="33">
        <f t="shared" ca="1" si="98"/>
        <v>0.76082392090857998</v>
      </c>
      <c r="B3193" s="33">
        <f t="shared" ca="1" si="98"/>
        <v>0.67090682897367848</v>
      </c>
      <c r="C3193" s="37">
        <f ca="1">('Win-Draw-Loss'!$B$38+(('Win-Draw-Loss'!$B$39-'Win-Draw-Loss'!$B$38)*A3193)+('Win-Draw-Loss'!$B$38+(('Win-Draw-Loss'!$B$39-'Win-Draw-Loss'!$B$38)*B3193)))/2</f>
        <v>24.317307498822583</v>
      </c>
      <c r="E3193" s="33">
        <f t="shared" ca="1" si="99"/>
        <v>5.8318574806934809E-2</v>
      </c>
      <c r="F3193" s="33">
        <f t="shared" ca="1" si="99"/>
        <v>8.9732741608653743E-2</v>
      </c>
      <c r="G3193" s="37">
        <f ca="1">('Win-Draw-Loss'!$D$38+(('Win-Draw-Loss'!$D$39-'Win-Draw-Loss'!$D$38)*E3193)+('Win-Draw-Loss'!$D$38+(('Win-Draw-Loss'!$D$39-'Win-Draw-Loss'!$D$38)*F3193)))/2</f>
        <v>17.220769746233827</v>
      </c>
      <c r="H3193" s="37"/>
      <c r="I3193" s="3">
        <f ca="1">(G3193-C3193)*600/'Win-Draw-Loss'!$B$42</f>
        <v>-14.193075505177513</v>
      </c>
    </row>
    <row r="3194" spans="1:9" x14ac:dyDescent="0.25">
      <c r="A3194" s="33">
        <f t="shared" ca="1" si="98"/>
        <v>0.50519705550382721</v>
      </c>
      <c r="B3194" s="33">
        <f t="shared" ca="1" si="98"/>
        <v>0.20113407807797556</v>
      </c>
      <c r="C3194" s="37">
        <f ca="1">('Win-Draw-Loss'!$B$38+(('Win-Draw-Loss'!$B$39-'Win-Draw-Loss'!$B$38)*A3194)+('Win-Draw-Loss'!$B$38+(('Win-Draw-Loss'!$B$39-'Win-Draw-Loss'!$B$38)*B3194)))/2</f>
        <v>17.063311335818028</v>
      </c>
      <c r="E3194" s="33">
        <f t="shared" ca="1" si="99"/>
        <v>5.4058719962710611E-2</v>
      </c>
      <c r="F3194" s="33">
        <f t="shared" ca="1" si="99"/>
        <v>0.13430500629692954</v>
      </c>
      <c r="G3194" s="37">
        <f ca="1">('Win-Draw-Loss'!$D$38+(('Win-Draw-Loss'!$D$39-'Win-Draw-Loss'!$D$38)*E3194)+('Win-Draw-Loss'!$D$38+(('Win-Draw-Loss'!$D$39-'Win-Draw-Loss'!$D$38)*F3194)))/2</f>
        <v>17.825455893894599</v>
      </c>
      <c r="H3194" s="37"/>
      <c r="I3194" s="3">
        <f ca="1">(G3194-C3194)*600/'Win-Draw-Loss'!$B$42</f>
        <v>1.5242891161531418</v>
      </c>
    </row>
    <row r="3195" spans="1:9" x14ac:dyDescent="0.25">
      <c r="A3195" s="33">
        <f t="shared" ca="1" si="98"/>
        <v>0.26098909874271892</v>
      </c>
      <c r="B3195" s="33">
        <f t="shared" ca="1" si="98"/>
        <v>4.4184195484999189E-2</v>
      </c>
      <c r="C3195" s="37">
        <f ca="1">('Win-Draw-Loss'!$B$38+(('Win-Draw-Loss'!$B$39-'Win-Draw-Loss'!$B$38)*A3195)+('Win-Draw-Loss'!$B$38+(('Win-Draw-Loss'!$B$39-'Win-Draw-Loss'!$B$38)*B3195)))/2</f>
        <v>13.05173294227718</v>
      </c>
      <c r="E3195" s="33">
        <f t="shared" ca="1" si="99"/>
        <v>0.95443276857245929</v>
      </c>
      <c r="F3195" s="33">
        <f t="shared" ca="1" si="99"/>
        <v>0.52262569950435311</v>
      </c>
      <c r="G3195" s="37">
        <f ca="1">('Win-Draw-Loss'!$D$38+(('Win-Draw-Loss'!$D$39-'Win-Draw-Loss'!$D$38)*E3195)+('Win-Draw-Loss'!$D$38+(('Win-Draw-Loss'!$D$39-'Win-Draw-Loss'!$D$38)*F3195)))/2</f>
        <v>37.155877021152186</v>
      </c>
      <c r="H3195" s="37"/>
      <c r="I3195" s="3">
        <f ca="1">(G3195-C3195)*600/'Win-Draw-Loss'!$B$42</f>
        <v>48.208288157750012</v>
      </c>
    </row>
    <row r="3196" spans="1:9" x14ac:dyDescent="0.25">
      <c r="A3196" s="33">
        <f t="shared" ca="1" si="98"/>
        <v>0.68380806044162545</v>
      </c>
      <c r="B3196" s="33">
        <f t="shared" ca="1" si="98"/>
        <v>0.62057736763632088</v>
      </c>
      <c r="C3196" s="37">
        <f ca="1">('Win-Draw-Loss'!$B$38+(('Win-Draw-Loss'!$B$39-'Win-Draw-Loss'!$B$38)*A3196)+('Win-Draw-Loss'!$B$38+(('Win-Draw-Loss'!$B$39-'Win-Draw-Loss'!$B$38)*B3196)))/2</f>
        <v>23.043854280779463</v>
      </c>
      <c r="E3196" s="33">
        <f t="shared" ca="1" si="99"/>
        <v>5.7438008107831506E-2</v>
      </c>
      <c r="F3196" s="33">
        <f t="shared" ca="1" si="99"/>
        <v>0.13315365326165185</v>
      </c>
      <c r="G3196" s="37">
        <f ca="1">('Win-Draw-Loss'!$D$38+(('Win-Draw-Loss'!$D$39-'Win-Draw-Loss'!$D$38)*E3196)+('Win-Draw-Loss'!$D$38+(('Win-Draw-Loss'!$D$39-'Win-Draw-Loss'!$D$38)*F3196)))/2</f>
        <v>17.858874920542249</v>
      </c>
      <c r="H3196" s="37"/>
      <c r="I3196" s="3">
        <f ca="1">(G3196-C3196)*600/'Win-Draw-Loss'!$B$42</f>
        <v>-10.369958720474429</v>
      </c>
    </row>
    <row r="3197" spans="1:9" x14ac:dyDescent="0.25">
      <c r="A3197" s="33">
        <f t="shared" ca="1" si="98"/>
        <v>0.51109413642181922</v>
      </c>
      <c r="B3197" s="33">
        <f t="shared" ca="1" si="98"/>
        <v>0.54402677674164579</v>
      </c>
      <c r="C3197" s="37">
        <f ca="1">('Win-Draw-Loss'!$B$38+(('Win-Draw-Loss'!$B$39-'Win-Draw-Loss'!$B$38)*A3197)+('Win-Draw-Loss'!$B$38+(('Win-Draw-Loss'!$B$39-'Win-Draw-Loss'!$B$38)*B3197)))/2</f>
        <v>20.55120913163465</v>
      </c>
      <c r="E3197" s="33">
        <f t="shared" ca="1" si="99"/>
        <v>0.20042992246049118</v>
      </c>
      <c r="F3197" s="33">
        <f t="shared" ca="1" si="99"/>
        <v>0.67279378955949332</v>
      </c>
      <c r="G3197" s="37">
        <f ca="1">('Win-Draw-Loss'!$D$38+(('Win-Draw-Loss'!$D$39-'Win-Draw-Loss'!$D$38)*E3197)+('Win-Draw-Loss'!$D$38+(('Win-Draw-Loss'!$D$39-'Win-Draw-Loss'!$D$38)*F3197)))/2</f>
        <v>28.098355680299768</v>
      </c>
      <c r="H3197" s="37"/>
      <c r="I3197" s="3">
        <f ca="1">(G3197-C3197)*600/'Win-Draw-Loss'!$B$42</f>
        <v>15.094293097330237</v>
      </c>
    </row>
    <row r="3198" spans="1:9" x14ac:dyDescent="0.25">
      <c r="A3198" s="33">
        <f t="shared" ca="1" si="98"/>
        <v>0.12193381410413295</v>
      </c>
      <c r="B3198" s="33">
        <f t="shared" ca="1" si="98"/>
        <v>0.16630561788952269</v>
      </c>
      <c r="C3198" s="37">
        <f ca="1">('Win-Draw-Loss'!$B$38+(('Win-Draw-Loss'!$B$39-'Win-Draw-Loss'!$B$38)*A3198)+('Win-Draw-Loss'!$B$38+(('Win-Draw-Loss'!$B$39-'Win-Draw-Loss'!$B$38)*B3198)))/2</f>
        <v>12.882394319936555</v>
      </c>
      <c r="E3198" s="33">
        <f t="shared" ca="1" si="99"/>
        <v>0.91844787932976557</v>
      </c>
      <c r="F3198" s="33">
        <f t="shared" ca="1" si="99"/>
        <v>0.35190189479057321</v>
      </c>
      <c r="G3198" s="37">
        <f ca="1">('Win-Draw-Loss'!$D$38+(('Win-Draw-Loss'!$D$39-'Win-Draw-Loss'!$D$38)*E3198)+('Win-Draw-Loss'!$D$38+(('Win-Draw-Loss'!$D$39-'Win-Draw-Loss'!$D$38)*F3198)))/2</f>
        <v>34.055246611805089</v>
      </c>
      <c r="H3198" s="37"/>
      <c r="I3198" s="3">
        <f ca="1">(G3198-C3198)*600/'Win-Draw-Loss'!$B$42</f>
        <v>42.345704583737067</v>
      </c>
    </row>
    <row r="3199" spans="1:9" x14ac:dyDescent="0.25">
      <c r="A3199" s="33">
        <f t="shared" ca="1" si="98"/>
        <v>0.79890883998501794</v>
      </c>
      <c r="B3199" s="33">
        <f t="shared" ca="1" si="98"/>
        <v>0.50182358408534256</v>
      </c>
      <c r="C3199" s="37">
        <f ca="1">('Win-Draw-Loss'!$B$38+(('Win-Draw-Loss'!$B$39-'Win-Draw-Loss'!$B$38)*A3199)+('Win-Draw-Loss'!$B$38+(('Win-Draw-Loss'!$B$39-'Win-Draw-Loss'!$B$38)*B3199)))/2</f>
        <v>23.007324240703603</v>
      </c>
      <c r="E3199" s="33">
        <f t="shared" ca="1" si="99"/>
        <v>0.45565798101822708</v>
      </c>
      <c r="F3199" s="33">
        <f t="shared" ca="1" si="99"/>
        <v>0.44851620706851147</v>
      </c>
      <c r="G3199" s="37">
        <f ca="1">('Win-Draw-Loss'!$D$38+(('Win-Draw-Loss'!$D$39-'Win-Draw-Loss'!$D$38)*E3199)+('Win-Draw-Loss'!$D$38+(('Win-Draw-Loss'!$D$39-'Win-Draw-Loss'!$D$38)*F3199)))/2</f>
        <v>28.56261282130108</v>
      </c>
      <c r="H3199" s="37"/>
      <c r="I3199" s="3">
        <f ca="1">(G3199-C3199)*600/'Win-Draw-Loss'!$B$42</f>
        <v>11.110577161194954</v>
      </c>
    </row>
    <row r="3200" spans="1:9" x14ac:dyDescent="0.25">
      <c r="A3200" s="33">
        <f t="shared" ca="1" si="98"/>
        <v>0.57991469585919186</v>
      </c>
      <c r="B3200" s="33">
        <f t="shared" ca="1" si="98"/>
        <v>0.24348776058686372</v>
      </c>
      <c r="C3200" s="37">
        <f ca="1">('Win-Draw-Loss'!$B$38+(('Win-Draw-Loss'!$B$39-'Win-Draw-Loss'!$B$38)*A3200)+('Win-Draw-Loss'!$B$38+(('Win-Draw-Loss'!$B$39-'Win-Draw-Loss'!$B$38)*B3200)))/2</f>
        <v>18.234024564460555</v>
      </c>
      <c r="E3200" s="33">
        <f t="shared" ca="1" si="99"/>
        <v>0.96617953354469244</v>
      </c>
      <c r="F3200" s="33">
        <f t="shared" ca="1" si="99"/>
        <v>0.60426645530671619</v>
      </c>
      <c r="G3200" s="37">
        <f ca="1">('Win-Draw-Loss'!$D$38+(('Win-Draw-Loss'!$D$39-'Win-Draw-Loss'!$D$38)*E3200)+('Win-Draw-Loss'!$D$38+(('Win-Draw-Loss'!$D$39-'Win-Draw-Loss'!$D$38)*F3200)))/2</f>
        <v>38.556689832771127</v>
      </c>
      <c r="H3200" s="37"/>
      <c r="I3200" s="3">
        <f ca="1">(G3200-C3200)*600/'Win-Draw-Loss'!$B$42</f>
        <v>40.645330536621145</v>
      </c>
    </row>
    <row r="3201" spans="1:9" x14ac:dyDescent="0.25">
      <c r="A3201" s="33">
        <f t="shared" ca="1" si="98"/>
        <v>0.13773241263697511</v>
      </c>
      <c r="B3201" s="33">
        <f t="shared" ca="1" si="98"/>
        <v>0.2384193194390396</v>
      </c>
      <c r="C3201" s="37">
        <f ca="1">('Win-Draw-Loss'!$B$38+(('Win-Draw-Loss'!$B$39-'Win-Draw-Loss'!$B$38)*A3201)+('Win-Draw-Loss'!$B$38+(('Win-Draw-Loss'!$B$39-'Win-Draw-Loss'!$B$38)*B3201)))/2</f>
        <v>13.761517320760147</v>
      </c>
      <c r="E3201" s="33">
        <f t="shared" ca="1" si="99"/>
        <v>0.3404227397090881</v>
      </c>
      <c r="F3201" s="33">
        <f t="shared" ca="1" si="99"/>
        <v>0.13549545648746453</v>
      </c>
      <c r="G3201" s="37">
        <f ca="1">('Win-Draw-Loss'!$D$38+(('Win-Draw-Loss'!$D$39-'Win-Draw-Loss'!$D$38)*E3201)+('Win-Draw-Loss'!$D$38+(('Win-Draw-Loss'!$D$39-'Win-Draw-Loss'!$D$38)*F3201)))/2</f>
        <v>22.13877294294829</v>
      </c>
      <c r="H3201" s="37"/>
      <c r="I3201" s="3">
        <f ca="1">(G3201-C3201)*600/'Win-Draw-Loss'!$B$42</f>
        <v>16.754511244376285</v>
      </c>
    </row>
    <row r="3202" spans="1:9" x14ac:dyDescent="0.25">
      <c r="A3202" s="33">
        <f t="shared" ref="A3202:B3265" ca="1" si="100">RAND()</f>
        <v>0.23450433067585286</v>
      </c>
      <c r="B3202" s="33">
        <f t="shared" ca="1" si="100"/>
        <v>0.83172184177731046</v>
      </c>
      <c r="C3202" s="37">
        <f ca="1">('Win-Draw-Loss'!$B$38+(('Win-Draw-Loss'!$B$39-'Win-Draw-Loss'!$B$38)*A3202)+('Win-Draw-Loss'!$B$38+(('Win-Draw-Loss'!$B$39-'Win-Draw-Loss'!$B$38)*B3202)))/2</f>
        <v>20.662261724531632</v>
      </c>
      <c r="E3202" s="33">
        <f t="shared" ref="E3202:F3265" ca="1" si="101">RAND()</f>
        <v>0.81079074387059269</v>
      </c>
      <c r="F3202" s="33">
        <f t="shared" ca="1" si="101"/>
        <v>0.30013568958723313</v>
      </c>
      <c r="G3202" s="37">
        <f ca="1">('Win-Draw-Loss'!$D$38+(('Win-Draw-Loss'!$D$39-'Win-Draw-Loss'!$D$38)*E3202)+('Win-Draw-Loss'!$D$38+(('Win-Draw-Loss'!$D$39-'Win-Draw-Loss'!$D$38)*F3202)))/2</f>
        <v>31.663896501867388</v>
      </c>
      <c r="H3202" s="37"/>
      <c r="I3202" s="3">
        <f ca="1">(G3202-C3202)*600/'Win-Draw-Loss'!$B$42</f>
        <v>22.003269554671512</v>
      </c>
    </row>
    <row r="3203" spans="1:9" x14ac:dyDescent="0.25">
      <c r="A3203" s="33">
        <f t="shared" ca="1" si="100"/>
        <v>0.81869918874505587</v>
      </c>
      <c r="B3203" s="33">
        <f t="shared" ca="1" si="100"/>
        <v>0.35359979552273935</v>
      </c>
      <c r="C3203" s="37">
        <f ca="1">('Win-Draw-Loss'!$B$38+(('Win-Draw-Loss'!$B$39-'Win-Draw-Loss'!$B$38)*A3203)+('Win-Draw-Loss'!$B$38+(('Win-Draw-Loss'!$B$39-'Win-Draw-Loss'!$B$38)*B3203)))/2</f>
        <v>21.722989842677954</v>
      </c>
      <c r="E3203" s="33">
        <f t="shared" ca="1" si="101"/>
        <v>0.16638117949598585</v>
      </c>
      <c r="F3203" s="33">
        <f t="shared" ca="1" si="101"/>
        <v>0.29799061873368349</v>
      </c>
      <c r="G3203" s="37">
        <f ca="1">('Win-Draw-Loss'!$D$38+(('Win-Draw-Loss'!$D$39-'Win-Draw-Loss'!$D$38)*E3203)+('Win-Draw-Loss'!$D$38+(('Win-Draw-Loss'!$D$39-'Win-Draw-Loss'!$D$38)*F3203)))/2</f>
        <v>21.965576973445039</v>
      </c>
      <c r="H3203" s="37"/>
      <c r="I3203" s="3">
        <f ca="1">(G3203-C3203)*600/'Win-Draw-Loss'!$B$42</f>
        <v>0.4851742615341692</v>
      </c>
    </row>
    <row r="3204" spans="1:9" x14ac:dyDescent="0.25">
      <c r="A3204" s="33">
        <f t="shared" ca="1" si="100"/>
        <v>2.4336591812879615E-2</v>
      </c>
      <c r="B3204" s="33">
        <f t="shared" ca="1" si="100"/>
        <v>0.5718628963977338</v>
      </c>
      <c r="C3204" s="37">
        <f ca="1">('Win-Draw-Loss'!$B$38+(('Win-Draw-Loss'!$B$39-'Win-Draw-Loss'!$B$38)*A3204)+('Win-Draw-Loss'!$B$38+(('Win-Draw-Loss'!$B$39-'Win-Draw-Loss'!$B$38)*B3204)))/2</f>
        <v>15.961994882106133</v>
      </c>
      <c r="E3204" s="33">
        <f t="shared" ca="1" si="101"/>
        <v>0.1233415146112895</v>
      </c>
      <c r="F3204" s="33">
        <f t="shared" ca="1" si="101"/>
        <v>0.50914200788682062</v>
      </c>
      <c r="G3204" s="37">
        <f ca="1">('Win-Draw-Loss'!$D$38+(('Win-Draw-Loss'!$D$39-'Win-Draw-Loss'!$D$38)*E3204)+('Win-Draw-Loss'!$D$38+(('Win-Draw-Loss'!$D$39-'Win-Draw-Loss'!$D$38)*F3204)))/2</f>
        <v>24.487252837471651</v>
      </c>
      <c r="H3204" s="37"/>
      <c r="I3204" s="3">
        <f ca="1">(G3204-C3204)*600/'Win-Draw-Loss'!$B$42</f>
        <v>17.050515910731036</v>
      </c>
    </row>
    <row r="3205" spans="1:9" x14ac:dyDescent="0.25">
      <c r="A3205" s="33">
        <f t="shared" ca="1" si="100"/>
        <v>0.96736295161341235</v>
      </c>
      <c r="B3205" s="33">
        <f t="shared" ca="1" si="100"/>
        <v>0.26804056695508249</v>
      </c>
      <c r="C3205" s="37">
        <f ca="1">('Win-Draw-Loss'!$B$38+(('Win-Draw-Loss'!$B$39-'Win-Draw-Loss'!$B$38)*A3205)+('Win-Draw-Loss'!$B$38+(('Win-Draw-Loss'!$B$39-'Win-Draw-Loss'!$B$38)*B3205)))/2</f>
        <v>22.35403518568495</v>
      </c>
      <c r="E3205" s="33">
        <f t="shared" ca="1" si="101"/>
        <v>9.1165823779401078E-2</v>
      </c>
      <c r="F3205" s="33">
        <f t="shared" ca="1" si="101"/>
        <v>0.58889708581906419</v>
      </c>
      <c r="G3205" s="37">
        <f ca="1">('Win-Draw-Loss'!$D$38+(('Win-Draw-Loss'!$D$39-'Win-Draw-Loss'!$D$38)*E3205)+('Win-Draw-Loss'!$D$38+(('Win-Draw-Loss'!$D$39-'Win-Draw-Loss'!$D$38)*F3205)))/2</f>
        <v>25.200943643976977</v>
      </c>
      <c r="H3205" s="37"/>
      <c r="I3205" s="3">
        <f ca="1">(G3205-C3205)*600/'Win-Draw-Loss'!$B$42</f>
        <v>5.6938169165840549</v>
      </c>
    </row>
    <row r="3206" spans="1:9" x14ac:dyDescent="0.25">
      <c r="A3206" s="33">
        <f t="shared" ca="1" si="100"/>
        <v>6.1510558223998313E-3</v>
      </c>
      <c r="B3206" s="33">
        <f t="shared" ca="1" si="100"/>
        <v>0.39791584379044898</v>
      </c>
      <c r="C3206" s="37">
        <f ca="1">('Win-Draw-Loss'!$B$38+(('Win-Draw-Loss'!$B$39-'Win-Draw-Loss'!$B$38)*A3206)+('Win-Draw-Loss'!$B$38+(('Win-Draw-Loss'!$B$39-'Win-Draw-Loss'!$B$38)*B3206)))/2</f>
        <v>14.040668996128488</v>
      </c>
      <c r="E3206" s="33">
        <f t="shared" ca="1" si="101"/>
        <v>0.62750219577907795</v>
      </c>
      <c r="F3206" s="33">
        <f t="shared" ca="1" si="101"/>
        <v>0.44428798316500617</v>
      </c>
      <c r="G3206" s="37">
        <f ca="1">('Win-Draw-Loss'!$D$38+(('Win-Draw-Loss'!$D$39-'Win-Draw-Loss'!$D$38)*E3206)+('Win-Draw-Loss'!$D$38+(('Win-Draw-Loss'!$D$39-'Win-Draw-Loss'!$D$38)*F3206)))/2</f>
        <v>31.07685268416126</v>
      </c>
      <c r="H3206" s="37"/>
      <c r="I3206" s="3">
        <f ca="1">(G3206-C3206)*600/'Win-Draw-Loss'!$B$42</f>
        <v>34.072367376065543</v>
      </c>
    </row>
    <row r="3207" spans="1:9" x14ac:dyDescent="0.25">
      <c r="A3207" s="33">
        <f t="shared" ca="1" si="100"/>
        <v>0.43627062491473301</v>
      </c>
      <c r="B3207" s="33">
        <f t="shared" ca="1" si="100"/>
        <v>0.57904562392680881</v>
      </c>
      <c r="C3207" s="37">
        <f ca="1">('Win-Draw-Loss'!$B$38+(('Win-Draw-Loss'!$B$39-'Win-Draw-Loss'!$B$38)*A3207)+('Win-Draw-Loss'!$B$38+(('Win-Draw-Loss'!$B$39-'Win-Draw-Loss'!$B$38)*B3207)))/2</f>
        <v>20.153162488415418</v>
      </c>
      <c r="E3207" s="33">
        <f t="shared" ca="1" si="101"/>
        <v>0.75684245652006177</v>
      </c>
      <c r="F3207" s="33">
        <f t="shared" ca="1" si="101"/>
        <v>0.36609710307591159</v>
      </c>
      <c r="G3207" s="37">
        <f ca="1">('Win-Draw-Loss'!$D$38+(('Win-Draw-Loss'!$D$39-'Win-Draw-Loss'!$D$38)*E3207)+('Win-Draw-Loss'!$D$38+(('Win-Draw-Loss'!$D$39-'Win-Draw-Loss'!$D$38)*F3207)))/2</f>
        <v>31.844093393939602</v>
      </c>
      <c r="H3207" s="37"/>
      <c r="I3207" s="3">
        <f ca="1">(G3207-C3207)*600/'Win-Draw-Loss'!$B$42</f>
        <v>23.381861811048367</v>
      </c>
    </row>
    <row r="3208" spans="1:9" x14ac:dyDescent="0.25">
      <c r="A3208" s="33">
        <f t="shared" ca="1" si="100"/>
        <v>0.41683981771744294</v>
      </c>
      <c r="B3208" s="33">
        <f t="shared" ca="1" si="100"/>
        <v>3.1446173759207552E-3</v>
      </c>
      <c r="C3208" s="37">
        <f ca="1">('Win-Draw-Loss'!$B$38+(('Win-Draw-Loss'!$B$39-'Win-Draw-Loss'!$B$38)*A3208)+('Win-Draw-Loss'!$B$38+(('Win-Draw-Loss'!$B$39-'Win-Draw-Loss'!$B$38)*B3208)))/2</f>
        <v>14.199844350933638</v>
      </c>
      <c r="E3208" s="33">
        <f t="shared" ca="1" si="101"/>
        <v>0.86894194267526292</v>
      </c>
      <c r="F3208" s="33">
        <f t="shared" ca="1" si="101"/>
        <v>0.46864859072614251</v>
      </c>
      <c r="G3208" s="37">
        <f ca="1">('Win-Draw-Loss'!$D$38+(('Win-Draw-Loss'!$D$39-'Win-Draw-Loss'!$D$38)*E3208)+('Win-Draw-Loss'!$D$38+(('Win-Draw-Loss'!$D$39-'Win-Draw-Loss'!$D$38)*F3208)))/2</f>
        <v>35.063858001021082</v>
      </c>
      <c r="H3208" s="37"/>
      <c r="I3208" s="3">
        <f ca="1">(G3208-C3208)*600/'Win-Draw-Loss'!$B$42</f>
        <v>41.728027300174887</v>
      </c>
    </row>
    <row r="3209" spans="1:9" x14ac:dyDescent="0.25">
      <c r="A3209" s="33">
        <f t="shared" ca="1" si="100"/>
        <v>0.4988007170335963</v>
      </c>
      <c r="B3209" s="33">
        <f t="shared" ca="1" si="100"/>
        <v>0.2668424470044416</v>
      </c>
      <c r="C3209" s="37">
        <f ca="1">('Win-Draw-Loss'!$B$38+(('Win-Draw-Loss'!$B$39-'Win-Draw-Loss'!$B$38)*A3209)+('Win-Draw-Loss'!$B$38+(('Win-Draw-Loss'!$B$39-'Win-Draw-Loss'!$B$38)*B3209)))/2</f>
        <v>17.656431640380376</v>
      </c>
      <c r="E3209" s="33">
        <f t="shared" ca="1" si="101"/>
        <v>0.50335367928209507</v>
      </c>
      <c r="F3209" s="33">
        <f t="shared" ca="1" si="101"/>
        <v>0.14894112384062497</v>
      </c>
      <c r="G3209" s="37">
        <f ca="1">('Win-Draw-Loss'!$D$38+(('Win-Draw-Loss'!$D$39-'Win-Draw-Loss'!$D$38)*E3209)+('Win-Draw-Loss'!$D$38+(('Win-Draw-Loss'!$D$39-'Win-Draw-Loss'!$D$38)*F3209)))/2</f>
        <v>24.784422046840803</v>
      </c>
      <c r="H3209" s="37"/>
      <c r="I3209" s="3">
        <f ca="1">(G3209-C3209)*600/'Win-Draw-Loss'!$B$42</f>
        <v>14.255980812920852</v>
      </c>
    </row>
    <row r="3210" spans="1:9" x14ac:dyDescent="0.25">
      <c r="A3210" s="33">
        <f t="shared" ca="1" si="100"/>
        <v>9.6521476865708777E-2</v>
      </c>
      <c r="B3210" s="33">
        <f t="shared" ca="1" si="100"/>
        <v>6.8662235534003857E-2</v>
      </c>
      <c r="C3210" s="37">
        <f ca="1">('Win-Draw-Loss'!$B$38+(('Win-Draw-Loss'!$B$39-'Win-Draw-Loss'!$B$38)*A3210)+('Win-Draw-Loss'!$B$38+(('Win-Draw-Loss'!$B$39-'Win-Draw-Loss'!$B$38)*B3210)))/2</f>
        <v>11.651837123997126</v>
      </c>
      <c r="E3210" s="33">
        <f t="shared" ca="1" si="101"/>
        <v>0.91033241151342836</v>
      </c>
      <c r="F3210" s="33">
        <f t="shared" ca="1" si="101"/>
        <v>0.97282447651655757</v>
      </c>
      <c r="G3210" s="37">
        <f ca="1">('Win-Draw-Loss'!$D$38+(('Win-Draw-Loss'!$D$39-'Win-Draw-Loss'!$D$38)*E3210)+('Win-Draw-Loss'!$D$38+(('Win-Draw-Loss'!$D$39-'Win-Draw-Loss'!$D$38)*F3210)))/2</f>
        <v>43.24735332044979</v>
      </c>
      <c r="H3210" s="37"/>
      <c r="I3210" s="3">
        <f ca="1">(G3210-C3210)*600/'Win-Draw-Loss'!$B$42</f>
        <v>63.191032392905328</v>
      </c>
    </row>
    <row r="3211" spans="1:9" x14ac:dyDescent="0.25">
      <c r="A3211" s="33">
        <f t="shared" ca="1" si="100"/>
        <v>0.2019452684358316</v>
      </c>
      <c r="B3211" s="33">
        <f t="shared" ca="1" si="100"/>
        <v>0.80115476542555897</v>
      </c>
      <c r="C3211" s="37">
        <f ca="1">('Win-Draw-Loss'!$B$38+(('Win-Draw-Loss'!$B$39-'Win-Draw-Loss'!$B$38)*A3211)+('Win-Draw-Loss'!$B$38+(('Win-Draw-Loss'!$B$39-'Win-Draw-Loss'!$B$38)*B3211)))/2</f>
        <v>20.031000338613907</v>
      </c>
      <c r="E3211" s="33">
        <f t="shared" ca="1" si="101"/>
        <v>0.22012201068238157</v>
      </c>
      <c r="F3211" s="33">
        <f t="shared" ca="1" si="101"/>
        <v>0.63236397048570891</v>
      </c>
      <c r="G3211" s="37">
        <f ca="1">('Win-Draw-Loss'!$D$38+(('Win-Draw-Loss'!$D$39-'Win-Draw-Loss'!$D$38)*E3211)+('Win-Draw-Loss'!$D$38+(('Win-Draw-Loss'!$D$39-'Win-Draw-Loss'!$D$38)*F3211)))/2</f>
        <v>27.787289717521357</v>
      </c>
      <c r="H3211" s="37"/>
      <c r="I3211" s="3">
        <f ca="1">(G3211-C3211)*600/'Win-Draw-Loss'!$B$42</f>
        <v>15.5125787578149</v>
      </c>
    </row>
    <row r="3212" spans="1:9" x14ac:dyDescent="0.25">
      <c r="A3212" s="33">
        <f t="shared" ca="1" si="100"/>
        <v>0.10340721312827605</v>
      </c>
      <c r="B3212" s="33">
        <f t="shared" ca="1" si="100"/>
        <v>0.19725937657853265</v>
      </c>
      <c r="C3212" s="37">
        <f ca="1">('Win-Draw-Loss'!$B$38+(('Win-Draw-Loss'!$B$39-'Win-Draw-Loss'!$B$38)*A3212)+('Win-Draw-Loss'!$B$38+(('Win-Draw-Loss'!$B$39-'Win-Draw-Loss'!$B$38)*B3212)))/2</f>
        <v>13.006665897068087</v>
      </c>
      <c r="E3212" s="33">
        <f t="shared" ca="1" si="101"/>
        <v>0.41069302501062122</v>
      </c>
      <c r="F3212" s="33">
        <f t="shared" ca="1" si="101"/>
        <v>0.58358194995086543</v>
      </c>
      <c r="G3212" s="37">
        <f ca="1">('Win-Draw-Loss'!$D$38+(('Win-Draw-Loss'!$D$39-'Win-Draw-Loss'!$D$38)*E3212)+('Win-Draw-Loss'!$D$38+(('Win-Draw-Loss'!$D$39-'Win-Draw-Loss'!$D$38)*F3212)))/2</f>
        <v>29.9141246244223</v>
      </c>
      <c r="H3212" s="37"/>
      <c r="I3212" s="3">
        <f ca="1">(G3212-C3212)*600/'Win-Draw-Loss'!$B$42</f>
        <v>33.814917454708421</v>
      </c>
    </row>
    <row r="3213" spans="1:9" x14ac:dyDescent="0.25">
      <c r="A3213" s="33">
        <f t="shared" ca="1" si="100"/>
        <v>0.93136037664060756</v>
      </c>
      <c r="B3213" s="33">
        <f t="shared" ca="1" si="100"/>
        <v>0.77998922950705973</v>
      </c>
      <c r="C3213" s="37">
        <f ca="1">('Win-Draw-Loss'!$B$38+(('Win-Draw-Loss'!$B$39-'Win-Draw-Loss'!$B$38)*A3213)+('Win-Draw-Loss'!$B$38+(('Win-Draw-Loss'!$B$39-'Win-Draw-Loss'!$B$38)*B3213)))/2</f>
        <v>27.113496061476674</v>
      </c>
      <c r="E3213" s="33">
        <f t="shared" ca="1" si="101"/>
        <v>0.63906883228291156</v>
      </c>
      <c r="F3213" s="33">
        <f t="shared" ca="1" si="101"/>
        <v>0.19327004724765173</v>
      </c>
      <c r="G3213" s="37">
        <f ca="1">('Win-Draw-Loss'!$D$38+(('Win-Draw-Loss'!$D$39-'Win-Draw-Loss'!$D$38)*E3213)+('Win-Draw-Loss'!$D$38+(('Win-Draw-Loss'!$D$39-'Win-Draw-Loss'!$D$38)*F3213)))/2</f>
        <v>27.485083192958449</v>
      </c>
      <c r="H3213" s="37"/>
      <c r="I3213" s="3">
        <f ca="1">(G3213-C3213)*600/'Win-Draw-Loss'!$B$42</f>
        <v>0.74317426296354938</v>
      </c>
    </row>
    <row r="3214" spans="1:9" x14ac:dyDescent="0.25">
      <c r="A3214" s="33">
        <f t="shared" ca="1" si="100"/>
        <v>0.92962020678515089</v>
      </c>
      <c r="B3214" s="33">
        <f t="shared" ca="1" si="100"/>
        <v>0.63463671455057769</v>
      </c>
      <c r="C3214" s="37">
        <f ca="1">('Win-Draw-Loss'!$B$38+(('Win-Draw-Loss'!$B$39-'Win-Draw-Loss'!$B$38)*A3214)+('Win-Draw-Loss'!$B$38+(('Win-Draw-Loss'!$B$39-'Win-Draw-Loss'!$B$38)*B3214)))/2</f>
        <v>25.642569213357284</v>
      </c>
      <c r="E3214" s="33">
        <f t="shared" ca="1" si="101"/>
        <v>0.23007723350903464</v>
      </c>
      <c r="F3214" s="33">
        <f t="shared" ca="1" si="101"/>
        <v>0.89166671973313694</v>
      </c>
      <c r="G3214" s="37">
        <f ca="1">('Win-Draw-Loss'!$D$38+(('Win-Draw-Loss'!$D$39-'Win-Draw-Loss'!$D$38)*E3214)+('Win-Draw-Loss'!$D$38+(('Win-Draw-Loss'!$D$39-'Win-Draw-Loss'!$D$38)*F3214)))/2</f>
        <v>31.826159298632572</v>
      </c>
      <c r="H3214" s="37"/>
      <c r="I3214" s="3">
        <f ca="1">(G3214-C3214)*600/'Win-Draw-Loss'!$B$42</f>
        <v>12.367180170550576</v>
      </c>
    </row>
    <row r="3215" spans="1:9" x14ac:dyDescent="0.25">
      <c r="A3215" s="33">
        <f t="shared" ca="1" si="100"/>
        <v>0.46072633329230439</v>
      </c>
      <c r="B3215" s="33">
        <f t="shared" ca="1" si="100"/>
        <v>0.60949193749516828</v>
      </c>
      <c r="C3215" s="37">
        <f ca="1">('Win-Draw-Loss'!$B$38+(('Win-Draw-Loss'!$B$39-'Win-Draw-Loss'!$B$38)*A3215)+('Win-Draw-Loss'!$B$38+(('Win-Draw-Loss'!$B$39-'Win-Draw-Loss'!$B$38)*B3215)))/2</f>
        <v>20.702182707874726</v>
      </c>
      <c r="E3215" s="33">
        <f t="shared" ca="1" si="101"/>
        <v>0.24166613941831561</v>
      </c>
      <c r="F3215" s="33">
        <f t="shared" ca="1" si="101"/>
        <v>0.48308481733374231</v>
      </c>
      <c r="G3215" s="37">
        <f ca="1">('Win-Draw-Loss'!$D$38+(('Win-Draw-Loss'!$D$39-'Win-Draw-Loss'!$D$38)*E3215)+('Win-Draw-Loss'!$D$38+(('Win-Draw-Loss'!$D$39-'Win-Draw-Loss'!$D$38)*F3215)))/2</f>
        <v>25.871264351280871</v>
      </c>
      <c r="H3215" s="37"/>
      <c r="I3215" s="3">
        <f ca="1">(G3215-C3215)*600/'Win-Draw-Loss'!$B$42</f>
        <v>10.338163286812289</v>
      </c>
    </row>
    <row r="3216" spans="1:9" x14ac:dyDescent="0.25">
      <c r="A3216" s="33">
        <f t="shared" ca="1" si="100"/>
        <v>0.91864346646802075</v>
      </c>
      <c r="B3216" s="33">
        <f t="shared" ca="1" si="100"/>
        <v>0.83730042992967391</v>
      </c>
      <c r="C3216" s="37">
        <f ca="1">('Win-Draw-Loss'!$B$38+(('Win-Draw-Loss'!$B$39-'Win-Draw-Loss'!$B$38)*A3216)+('Win-Draw-Loss'!$B$38+(('Win-Draw-Loss'!$B$39-'Win-Draw-Loss'!$B$38)*B3216)))/2</f>
        <v>27.559438963976945</v>
      </c>
      <c r="E3216" s="33">
        <f t="shared" ca="1" si="101"/>
        <v>0.41375695640618526</v>
      </c>
      <c r="F3216" s="33">
        <f t="shared" ca="1" si="101"/>
        <v>1.5418395838524113E-2</v>
      </c>
      <c r="G3216" s="37">
        <f ca="1">('Win-Draw-Loss'!$D$38+(('Win-Draw-Loss'!$D$39-'Win-Draw-Loss'!$D$38)*E3216)+('Win-Draw-Loss'!$D$38+(('Win-Draw-Loss'!$D$39-'Win-Draw-Loss'!$D$38)*F3216)))/2</f>
        <v>21.437630283670639</v>
      </c>
      <c r="H3216" s="37"/>
      <c r="I3216" s="3">
        <f ca="1">(G3216-C3216)*600/'Win-Draw-Loss'!$B$42</f>
        <v>-12.24361736061261</v>
      </c>
    </row>
    <row r="3217" spans="1:9" x14ac:dyDescent="0.25">
      <c r="A3217" s="33">
        <f t="shared" ca="1" si="100"/>
        <v>0.48190798318171346</v>
      </c>
      <c r="B3217" s="33">
        <f t="shared" ca="1" si="100"/>
        <v>0.21244419134911496</v>
      </c>
      <c r="C3217" s="37">
        <f ca="1">('Win-Draw-Loss'!$B$38+(('Win-Draw-Loss'!$B$39-'Win-Draw-Loss'!$B$38)*A3217)+('Win-Draw-Loss'!$B$38+(('Win-Draw-Loss'!$B$39-'Win-Draw-Loss'!$B$38)*B3217)))/2</f>
        <v>16.943521745308285</v>
      </c>
      <c r="E3217" s="33">
        <f t="shared" ca="1" si="101"/>
        <v>0.99522680197375202</v>
      </c>
      <c r="F3217" s="33">
        <f t="shared" ca="1" si="101"/>
        <v>0.32756021905392008</v>
      </c>
      <c r="G3217" s="37">
        <f ca="1">('Win-Draw-Loss'!$D$38+(('Win-Draw-Loss'!$D$39-'Win-Draw-Loss'!$D$38)*E3217)+('Win-Draw-Loss'!$D$38+(('Win-Draw-Loss'!$D$39-'Win-Draw-Loss'!$D$38)*F3217)))/2</f>
        <v>34.841805315415087</v>
      </c>
      <c r="H3217" s="37"/>
      <c r="I3217" s="3">
        <f ca="1">(G3217-C3217)*600/'Win-Draw-Loss'!$B$42</f>
        <v>35.796567140213604</v>
      </c>
    </row>
    <row r="3218" spans="1:9" x14ac:dyDescent="0.25">
      <c r="A3218" s="33">
        <f t="shared" ca="1" si="100"/>
        <v>0.22968280140540009</v>
      </c>
      <c r="B3218" s="33">
        <f t="shared" ca="1" si="100"/>
        <v>0.30408139436265968</v>
      </c>
      <c r="C3218" s="37">
        <f ca="1">('Win-Draw-Loss'!$B$38+(('Win-Draw-Loss'!$B$39-'Win-Draw-Loss'!$B$38)*A3218)+('Win-Draw-Loss'!$B$38+(('Win-Draw-Loss'!$B$39-'Win-Draw-Loss'!$B$38)*B3218)))/2</f>
        <v>15.337641957680599</v>
      </c>
      <c r="E3218" s="33">
        <f t="shared" ca="1" si="101"/>
        <v>0.1637108873813905</v>
      </c>
      <c r="F3218" s="33">
        <f t="shared" ca="1" si="101"/>
        <v>2.4208336957063037E-2</v>
      </c>
      <c r="G3218" s="37">
        <f ca="1">('Win-Draw-Loss'!$D$38+(('Win-Draw-Loss'!$D$39-'Win-Draw-Loss'!$D$38)*E3218)+('Win-Draw-Loss'!$D$38+(('Win-Draw-Loss'!$D$39-'Win-Draw-Loss'!$D$38)*F3218)))/2</f>
        <v>17.818788365076806</v>
      </c>
      <c r="H3218" s="37"/>
      <c r="I3218" s="3">
        <f ca="1">(G3218-C3218)*600/'Win-Draw-Loss'!$B$42</f>
        <v>4.9622928147924128</v>
      </c>
    </row>
    <row r="3219" spans="1:9" x14ac:dyDescent="0.25">
      <c r="A3219" s="33">
        <f t="shared" ca="1" si="100"/>
        <v>4.1111768484921041E-2</v>
      </c>
      <c r="B3219" s="33">
        <f t="shared" ca="1" si="100"/>
        <v>8.3929077431609378E-2</v>
      </c>
      <c r="C3219" s="37">
        <f ca="1">('Win-Draw-Loss'!$B$38+(('Win-Draw-Loss'!$B$39-'Win-Draw-Loss'!$B$38)*A3219)+('Win-Draw-Loss'!$B$38+(('Win-Draw-Loss'!$B$39-'Win-Draw-Loss'!$B$38)*B3219)))/2</f>
        <v>11.250408459165303</v>
      </c>
      <c r="E3219" s="33">
        <f t="shared" ca="1" si="101"/>
        <v>0.68591386438314972</v>
      </c>
      <c r="F3219" s="33">
        <f t="shared" ca="1" si="101"/>
        <v>8.0044843469011528E-2</v>
      </c>
      <c r="G3219" s="37">
        <f ca="1">('Win-Draw-Loss'!$D$38+(('Win-Draw-Loss'!$D$39-'Win-Draw-Loss'!$D$38)*E3219)+('Win-Draw-Loss'!$D$38+(('Win-Draw-Loss'!$D$39-'Win-Draw-Loss'!$D$38)*F3219)))/2</f>
        <v>26.48938061778242</v>
      </c>
      <c r="H3219" s="37"/>
      <c r="I3219" s="3">
        <f ca="1">(G3219-C3219)*600/'Win-Draw-Loss'!$B$42</f>
        <v>30.477944317234233</v>
      </c>
    </row>
    <row r="3220" spans="1:9" x14ac:dyDescent="0.25">
      <c r="A3220" s="33">
        <f t="shared" ca="1" si="100"/>
        <v>0.72372683508580271</v>
      </c>
      <c r="B3220" s="33">
        <f t="shared" ca="1" si="100"/>
        <v>0.16381701583782504</v>
      </c>
      <c r="C3220" s="37">
        <f ca="1">('Win-Draw-Loss'!$B$38+(('Win-Draw-Loss'!$B$39-'Win-Draw-Loss'!$B$38)*A3220)+('Win-Draw-Loss'!$B$38+(('Win-Draw-Loss'!$B$39-'Win-Draw-Loss'!$B$38)*B3220)))/2</f>
        <v>18.875438509236279</v>
      </c>
      <c r="E3220" s="33">
        <f t="shared" ca="1" si="101"/>
        <v>6.5920749052717498E-2</v>
      </c>
      <c r="F3220" s="33">
        <f t="shared" ca="1" si="101"/>
        <v>3.1515732783099493E-3</v>
      </c>
      <c r="G3220" s="37">
        <f ca="1">('Win-Draw-Loss'!$D$38+(('Win-Draw-Loss'!$D$39-'Win-Draw-Loss'!$D$38)*E3220)+('Win-Draw-Loss'!$D$38+(('Win-Draw-Loss'!$D$39-'Win-Draw-Loss'!$D$38)*F3220)))/2</f>
        <v>16.036084834965411</v>
      </c>
      <c r="H3220" s="37"/>
      <c r="I3220" s="3">
        <f ca="1">(G3220-C3220)*600/'Win-Draw-Loss'!$B$42</f>
        <v>-5.6787073485417352</v>
      </c>
    </row>
    <row r="3221" spans="1:9" x14ac:dyDescent="0.25">
      <c r="A3221" s="33">
        <f t="shared" ca="1" si="100"/>
        <v>0.55718551856471688</v>
      </c>
      <c r="B3221" s="33">
        <f t="shared" ca="1" si="100"/>
        <v>8.5400482548118051E-3</v>
      </c>
      <c r="C3221" s="37">
        <f ca="1">('Win-Draw-Loss'!$B$38+(('Win-Draw-Loss'!$B$39-'Win-Draw-Loss'!$B$38)*A3221)+('Win-Draw-Loss'!$B$38+(('Win-Draw-Loss'!$B$39-'Win-Draw-Loss'!$B$38)*B3221)))/2</f>
        <v>15.657255668195287</v>
      </c>
      <c r="E3221" s="33">
        <f t="shared" ca="1" si="101"/>
        <v>0.6152815394773008</v>
      </c>
      <c r="F3221" s="33">
        <f t="shared" ca="1" si="101"/>
        <v>0.76782021603658901</v>
      </c>
      <c r="G3221" s="37">
        <f ca="1">('Win-Draw-Loss'!$D$38+(('Win-Draw-Loss'!$D$39-'Win-Draw-Loss'!$D$38)*E3221)+('Win-Draw-Loss'!$D$38+(('Win-Draw-Loss'!$D$39-'Win-Draw-Loss'!$D$38)*F3221)))/2</f>
        <v>35.746526332708342</v>
      </c>
      <c r="H3221" s="37"/>
      <c r="I3221" s="3">
        <f ca="1">(G3221-C3221)*600/'Win-Draw-Loss'!$B$42</f>
        <v>40.17854132902611</v>
      </c>
    </row>
    <row r="3222" spans="1:9" x14ac:dyDescent="0.25">
      <c r="A3222" s="33">
        <f t="shared" ca="1" si="100"/>
        <v>0.25437283285672196</v>
      </c>
      <c r="B3222" s="33">
        <f t="shared" ca="1" si="100"/>
        <v>0.70559811481010082</v>
      </c>
      <c r="C3222" s="37">
        <f ca="1">('Win-Draw-Loss'!$B$38+(('Win-Draw-Loss'!$B$39-'Win-Draw-Loss'!$B$38)*A3222)+('Win-Draw-Loss'!$B$38+(('Win-Draw-Loss'!$B$39-'Win-Draw-Loss'!$B$38)*B3222)))/2</f>
        <v>19.599709476668227</v>
      </c>
      <c r="E3222" s="33">
        <f t="shared" ca="1" si="101"/>
        <v>0.58853105758060564</v>
      </c>
      <c r="F3222" s="33">
        <f t="shared" ca="1" si="101"/>
        <v>0.19105756891125514</v>
      </c>
      <c r="G3222" s="37">
        <f ca="1">('Win-Draw-Loss'!$D$38+(('Win-Draw-Loss'!$D$39-'Win-Draw-Loss'!$D$38)*E3222)+('Win-Draw-Loss'!$D$38+(('Win-Draw-Loss'!$D$39-'Win-Draw-Loss'!$D$38)*F3222)))/2</f>
        <v>26.693829397377911</v>
      </c>
      <c r="H3222" s="37"/>
      <c r="I3222" s="3">
        <f ca="1">(G3222-C3222)*600/'Win-Draw-Loss'!$B$42</f>
        <v>14.188239841419366</v>
      </c>
    </row>
    <row r="3223" spans="1:9" x14ac:dyDescent="0.25">
      <c r="A3223" s="33">
        <f t="shared" ca="1" si="100"/>
        <v>0.90101867744324338</v>
      </c>
      <c r="B3223" s="33">
        <f t="shared" ca="1" si="100"/>
        <v>0.69980304325579967</v>
      </c>
      <c r="C3223" s="37">
        <f ca="1">('Win-Draw-Loss'!$B$38+(('Win-Draw-Loss'!$B$39-'Win-Draw-Loss'!$B$38)*A3223)+('Win-Draw-Loss'!$B$38+(('Win-Draw-Loss'!$B$39-'Win-Draw-Loss'!$B$38)*B3223)))/2</f>
        <v>26.00821720699043</v>
      </c>
      <c r="E3223" s="33">
        <f t="shared" ca="1" si="101"/>
        <v>0.97658858170260787</v>
      </c>
      <c r="F3223" s="33">
        <f t="shared" ca="1" si="101"/>
        <v>0.49923031996582146</v>
      </c>
      <c r="G3223" s="37">
        <f ca="1">('Win-Draw-Loss'!$D$38+(('Win-Draw-Loss'!$D$39-'Win-Draw-Loss'!$D$38)*E3223)+('Win-Draw-Loss'!$D$38+(('Win-Draw-Loss'!$D$39-'Win-Draw-Loss'!$D$38)*F3223)))/2</f>
        <v>37.13728352502644</v>
      </c>
      <c r="H3223" s="37"/>
      <c r="I3223" s="3">
        <f ca="1">(G3223-C3223)*600/'Win-Draw-Loss'!$B$42</f>
        <v>22.25813263607202</v>
      </c>
    </row>
    <row r="3224" spans="1:9" x14ac:dyDescent="0.25">
      <c r="A3224" s="33">
        <f t="shared" ca="1" si="100"/>
        <v>0.59083247752064383</v>
      </c>
      <c r="B3224" s="33">
        <f t="shared" ca="1" si="100"/>
        <v>0.94714937932857624</v>
      </c>
      <c r="C3224" s="37">
        <f ca="1">('Win-Draw-Loss'!$B$38+(('Win-Draw-Loss'!$B$39-'Win-Draw-Loss'!$B$38)*A3224)+('Win-Draw-Loss'!$B$38+(('Win-Draw-Loss'!$B$39-'Win-Draw-Loss'!$B$38)*B3224)))/2</f>
        <v>25.379818568492201</v>
      </c>
      <c r="E3224" s="33">
        <f t="shared" ca="1" si="101"/>
        <v>0.87722685553180413</v>
      </c>
      <c r="F3224" s="33">
        <f t="shared" ca="1" si="101"/>
        <v>0.19384357234955163</v>
      </c>
      <c r="G3224" s="37">
        <f ca="1">('Win-Draw-Loss'!$D$38+(('Win-Draw-Loss'!$D$39-'Win-Draw-Loss'!$D$38)*E3224)+('Win-Draw-Loss'!$D$38+(('Win-Draw-Loss'!$D$39-'Win-Draw-Loss'!$D$38)*F3224)))/2</f>
        <v>31.066056418220334</v>
      </c>
      <c r="H3224" s="37"/>
      <c r="I3224" s="3">
        <f ca="1">(G3224-C3224)*600/'Win-Draw-Loss'!$B$42</f>
        <v>11.372475699456267</v>
      </c>
    </row>
    <row r="3225" spans="1:9" x14ac:dyDescent="0.25">
      <c r="A3225" s="33">
        <f t="shared" ca="1" si="100"/>
        <v>0.54141201278805162</v>
      </c>
      <c r="B3225" s="33">
        <f t="shared" ca="1" si="100"/>
        <v>1.6197666453208082E-2</v>
      </c>
      <c r="C3225" s="37">
        <f ca="1">('Win-Draw-Loss'!$B$38+(('Win-Draw-Loss'!$B$39-'Win-Draw-Loss'!$B$38)*A3225)+('Win-Draw-Loss'!$B$38+(('Win-Draw-Loss'!$B$39-'Win-Draw-Loss'!$B$38)*B3225)))/2</f>
        <v>15.576096792412596</v>
      </c>
      <c r="E3225" s="33">
        <f t="shared" ca="1" si="101"/>
        <v>0.27036410715973069</v>
      </c>
      <c r="F3225" s="33">
        <f t="shared" ca="1" si="101"/>
        <v>0.31617942054332471</v>
      </c>
      <c r="G3225" s="37">
        <f ca="1">('Win-Draw-Loss'!$D$38+(('Win-Draw-Loss'!$D$39-'Win-Draw-Loss'!$D$38)*E3225)+('Win-Draw-Loss'!$D$38+(('Win-Draw-Loss'!$D$39-'Win-Draw-Loss'!$D$38)*F3225)))/2</f>
        <v>23.798152915545831</v>
      </c>
      <c r="H3225" s="37"/>
      <c r="I3225" s="3">
        <f ca="1">(G3225-C3225)*600/'Win-Draw-Loss'!$B$42</f>
        <v>16.444112246266471</v>
      </c>
    </row>
    <row r="3226" spans="1:9" x14ac:dyDescent="0.25">
      <c r="A3226" s="33">
        <f t="shared" ca="1" si="100"/>
        <v>0.13332338570024382</v>
      </c>
      <c r="B3226" s="33">
        <f t="shared" ca="1" si="100"/>
        <v>0.20960499150128098</v>
      </c>
      <c r="C3226" s="37">
        <f ca="1">('Win-Draw-Loss'!$B$38+(('Win-Draw-Loss'!$B$39-'Win-Draw-Loss'!$B$38)*A3226)+('Win-Draw-Loss'!$B$38+(('Win-Draw-Loss'!$B$39-'Win-Draw-Loss'!$B$38)*B3226)))/2</f>
        <v>13.429283772015248</v>
      </c>
      <c r="E3226" s="33">
        <f t="shared" ca="1" si="101"/>
        <v>0.63074949444021056</v>
      </c>
      <c r="F3226" s="33">
        <f t="shared" ca="1" si="101"/>
        <v>0.19859337468651839</v>
      </c>
      <c r="G3226" s="37">
        <f ca="1">('Win-Draw-Loss'!$D$38+(('Win-Draw-Loss'!$D$39-'Win-Draw-Loss'!$D$38)*E3226)+('Win-Draw-Loss'!$D$38+(('Win-Draw-Loss'!$D$39-'Win-Draw-Loss'!$D$38)*F3226)))/2</f>
        <v>27.440143036900931</v>
      </c>
      <c r="H3226" s="37"/>
      <c r="I3226" s="3">
        <f ca="1">(G3226-C3226)*600/'Win-Draw-Loss'!$B$42</f>
        <v>28.021718529771363</v>
      </c>
    </row>
    <row r="3227" spans="1:9" x14ac:dyDescent="0.25">
      <c r="A3227" s="33">
        <f t="shared" ca="1" si="100"/>
        <v>0.24014281429459738</v>
      </c>
      <c r="B3227" s="33">
        <f t="shared" ca="1" si="100"/>
        <v>4.1379517011508882E-2</v>
      </c>
      <c r="C3227" s="37">
        <f ca="1">('Win-Draw-Loss'!$B$38+(('Win-Draw-Loss'!$B$39-'Win-Draw-Loss'!$B$38)*A3227)+('Win-Draw-Loss'!$B$38+(('Win-Draw-Loss'!$B$39-'Win-Draw-Loss'!$B$38)*B3227)))/2</f>
        <v>12.815223313061063</v>
      </c>
      <c r="E3227" s="33">
        <f t="shared" ca="1" si="101"/>
        <v>0.73896040352719239</v>
      </c>
      <c r="F3227" s="33">
        <f t="shared" ca="1" si="101"/>
        <v>0.23734178746536549</v>
      </c>
      <c r="G3227" s="37">
        <f ca="1">('Win-Draw-Loss'!$D$38+(('Win-Draw-Loss'!$D$39-'Win-Draw-Loss'!$D$38)*E3227)+('Win-Draw-Loss'!$D$38+(('Win-Draw-Loss'!$D$39-'Win-Draw-Loss'!$D$38)*F3227)))/2</f>
        <v>29.644532864888369</v>
      </c>
      <c r="H3227" s="37"/>
      <c r="I3227" s="3">
        <f ca="1">(G3227-C3227)*600/'Win-Draw-Loss'!$B$42</f>
        <v>33.658619103654615</v>
      </c>
    </row>
    <row r="3228" spans="1:9" x14ac:dyDescent="0.25">
      <c r="A3228" s="33">
        <f t="shared" ca="1" si="100"/>
        <v>0.42606372336429199</v>
      </c>
      <c r="B3228" s="33">
        <f t="shared" ca="1" si="100"/>
        <v>0.69089783457748255</v>
      </c>
      <c r="C3228" s="37">
        <f ca="1">('Win-Draw-Loss'!$B$38+(('Win-Draw-Loss'!$B$39-'Win-Draw-Loss'!$B$38)*A3228)+('Win-Draw-Loss'!$B$38+(('Win-Draw-Loss'!$B$39-'Win-Draw-Loss'!$B$38)*B3228)))/2</f>
        <v>21.169615579417744</v>
      </c>
      <c r="E3228" s="33">
        <f t="shared" ca="1" si="101"/>
        <v>0.2725482545501553</v>
      </c>
      <c r="F3228" s="33">
        <f t="shared" ca="1" si="101"/>
        <v>0.54702023188232229</v>
      </c>
      <c r="G3228" s="37">
        <f ca="1">('Win-Draw-Loss'!$D$38+(('Win-Draw-Loss'!$D$39-'Win-Draw-Loss'!$D$38)*E3228)+('Win-Draw-Loss'!$D$38+(('Win-Draw-Loss'!$D$39-'Win-Draw-Loss'!$D$38)*F3228)))/2</f>
        <v>27.293527296487163</v>
      </c>
      <c r="H3228" s="37"/>
      <c r="I3228" s="3">
        <f ca="1">(G3228-C3228)*600/'Win-Draw-Loss'!$B$42</f>
        <v>12.247823434138837</v>
      </c>
    </row>
    <row r="3229" spans="1:9" x14ac:dyDescent="0.25">
      <c r="A3229" s="33">
        <f t="shared" ca="1" si="100"/>
        <v>0.91055548553440269</v>
      </c>
      <c r="B3229" s="33">
        <f t="shared" ca="1" si="100"/>
        <v>0.31937031203556865</v>
      </c>
      <c r="C3229" s="37">
        <f ca="1">('Win-Draw-Loss'!$B$38+(('Win-Draw-Loss'!$B$39-'Win-Draw-Loss'!$B$38)*A3229)+('Win-Draw-Loss'!$B$38+(('Win-Draw-Loss'!$B$39-'Win-Draw-Loss'!$B$38)*B3229)))/2</f>
        <v>22.29925797569971</v>
      </c>
      <c r="E3229" s="33">
        <f t="shared" ca="1" si="101"/>
        <v>0.94673482088599759</v>
      </c>
      <c r="F3229" s="33">
        <f t="shared" ca="1" si="101"/>
        <v>0.34024418549778046</v>
      </c>
      <c r="G3229" s="37">
        <f ca="1">('Win-Draw-Loss'!$D$38+(('Win-Draw-Loss'!$D$39-'Win-Draw-Loss'!$D$38)*E3229)+('Win-Draw-Loss'!$D$38+(('Win-Draw-Loss'!$D$39-'Win-Draw-Loss'!$D$38)*F3229)))/2</f>
        <v>34.304685095756668</v>
      </c>
      <c r="H3229" s="37"/>
      <c r="I3229" s="3">
        <f ca="1">(G3229-C3229)*600/'Win-Draw-Loss'!$B$42</f>
        <v>24.010854240113915</v>
      </c>
    </row>
    <row r="3230" spans="1:9" x14ac:dyDescent="0.25">
      <c r="A3230" s="33">
        <f t="shared" ca="1" si="100"/>
        <v>0.73365811642382617</v>
      </c>
      <c r="B3230" s="33">
        <f t="shared" ca="1" si="100"/>
        <v>0.61025483325497676</v>
      </c>
      <c r="C3230" s="37">
        <f ca="1">('Win-Draw-Loss'!$B$38+(('Win-Draw-Loss'!$B$39-'Win-Draw-Loss'!$B$38)*A3230)+('Win-Draw-Loss'!$B$38+(('Win-Draw-Loss'!$B$39-'Win-Draw-Loss'!$B$38)*B3230)))/2</f>
        <v>23.439129496788027</v>
      </c>
      <c r="E3230" s="33">
        <f t="shared" ca="1" si="101"/>
        <v>0.34279640686770552</v>
      </c>
      <c r="F3230" s="33">
        <f t="shared" ca="1" si="101"/>
        <v>0.31886321733250556</v>
      </c>
      <c r="G3230" s="37">
        <f ca="1">('Win-Draw-Loss'!$D$38+(('Win-Draw-Loss'!$D$39-'Win-Draw-Loss'!$D$38)*E3230)+('Win-Draw-Loss'!$D$38+(('Win-Draw-Loss'!$D$39-'Win-Draw-Loss'!$D$38)*F3230)))/2</f>
        <v>24.924894363003169</v>
      </c>
      <c r="H3230" s="37"/>
      <c r="I3230" s="3">
        <f ca="1">(G3230-C3230)*600/'Win-Draw-Loss'!$B$42</f>
        <v>2.9715297324302838</v>
      </c>
    </row>
    <row r="3231" spans="1:9" x14ac:dyDescent="0.25">
      <c r="A3231" s="33">
        <f t="shared" ca="1" si="100"/>
        <v>0.1490011820301802</v>
      </c>
      <c r="B3231" s="33">
        <f t="shared" ca="1" si="100"/>
        <v>0.54345241973626535</v>
      </c>
      <c r="C3231" s="37">
        <f ca="1">('Win-Draw-Loss'!$B$38+(('Win-Draw-Loss'!$B$39-'Win-Draw-Loss'!$B$38)*A3231)+('Win-Draw-Loss'!$B$38+(('Win-Draw-Loss'!$B$39-'Win-Draw-Loss'!$B$38)*B3231)))/2</f>
        <v>16.924536017664458</v>
      </c>
      <c r="E3231" s="33">
        <f t="shared" ca="1" si="101"/>
        <v>0.52147084694868173</v>
      </c>
      <c r="F3231" s="33">
        <f t="shared" ca="1" si="101"/>
        <v>0.13133486915005632</v>
      </c>
      <c r="G3231" s="37">
        <f ca="1">('Win-Draw-Loss'!$D$38+(('Win-Draw-Loss'!$D$39-'Win-Draw-Loss'!$D$38)*E3231)+('Win-Draw-Loss'!$D$38+(('Win-Draw-Loss'!$D$39-'Win-Draw-Loss'!$D$38)*F3231)))/2</f>
        <v>24.792085741481074</v>
      </c>
      <c r="H3231" s="37"/>
      <c r="I3231" s="3">
        <f ca="1">(G3231-C3231)*600/'Win-Draw-Loss'!$B$42</f>
        <v>15.735099447633232</v>
      </c>
    </row>
    <row r="3232" spans="1:9" x14ac:dyDescent="0.25">
      <c r="A3232" s="33">
        <f t="shared" ca="1" si="100"/>
        <v>0.47882452236648454</v>
      </c>
      <c r="B3232" s="33">
        <f t="shared" ca="1" si="100"/>
        <v>5.6967691102647322E-2</v>
      </c>
      <c r="C3232" s="37">
        <f ca="1">('Win-Draw-Loss'!$B$38+(('Win-Draw-Loss'!$B$39-'Win-Draw-Loss'!$B$38)*A3232)+('Win-Draw-Loss'!$B$38+(('Win-Draw-Loss'!$B$39-'Win-Draw-Loss'!$B$38)*B3232)))/2</f>
        <v>15.357922134691318</v>
      </c>
      <c r="E3232" s="33">
        <f t="shared" ca="1" si="101"/>
        <v>0.21934526811896138</v>
      </c>
      <c r="F3232" s="33">
        <f t="shared" ca="1" si="101"/>
        <v>9.3517739815548895E-2</v>
      </c>
      <c r="G3232" s="37">
        <f ca="1">('Win-Draw-Loss'!$D$38+(('Win-Draw-Loss'!$D$39-'Win-Draw-Loss'!$D$38)*E3232)+('Win-Draw-Loss'!$D$38+(('Win-Draw-Loss'!$D$39-'Win-Draw-Loss'!$D$38)*F3232)))/2</f>
        <v>19.692945119017654</v>
      </c>
      <c r="H3232" s="37"/>
      <c r="I3232" s="3">
        <f ca="1">(G3232-C3232)*600/'Win-Draw-Loss'!$B$42</f>
        <v>8.6700459686526727</v>
      </c>
    </row>
    <row r="3233" spans="1:9" x14ac:dyDescent="0.25">
      <c r="A3233" s="33">
        <f t="shared" ca="1" si="100"/>
        <v>0.61206834288903733</v>
      </c>
      <c r="B3233" s="33">
        <f t="shared" ca="1" si="100"/>
        <v>0.25131603685240955</v>
      </c>
      <c r="C3233" s="37">
        <f ca="1">('Win-Draw-Loss'!$B$38+(('Win-Draw-Loss'!$B$39-'Win-Draw-Loss'!$B$38)*A3233)+('Win-Draw-Loss'!$B$38+(('Win-Draw-Loss'!$B$39-'Win-Draw-Loss'!$B$38)*B3233)))/2</f>
        <v>18.633843797414471</v>
      </c>
      <c r="E3233" s="33">
        <f t="shared" ca="1" si="101"/>
        <v>0.30661453778346404</v>
      </c>
      <c r="F3233" s="33">
        <f t="shared" ca="1" si="101"/>
        <v>6.6680815130581772E-2</v>
      </c>
      <c r="G3233" s="37">
        <f ca="1">('Win-Draw-Loss'!$D$38+(('Win-Draw-Loss'!$D$39-'Win-Draw-Loss'!$D$38)*E3233)+('Win-Draw-Loss'!$D$38+(('Win-Draw-Loss'!$D$39-'Win-Draw-Loss'!$D$38)*F3233)))/2</f>
        <v>20.599430293710689</v>
      </c>
      <c r="H3233" s="37"/>
      <c r="I3233" s="3">
        <f ca="1">(G3233-C3233)*600/'Win-Draw-Loss'!$B$42</f>
        <v>3.9311729925924368</v>
      </c>
    </row>
    <row r="3234" spans="1:9" x14ac:dyDescent="0.25">
      <c r="A3234" s="33">
        <f t="shared" ca="1" si="100"/>
        <v>0.97426912235712138</v>
      </c>
      <c r="B3234" s="33">
        <f t="shared" ca="1" si="100"/>
        <v>8.2728518259756911E-2</v>
      </c>
      <c r="C3234" s="37">
        <f ca="1">('Win-Draw-Loss'!$B$38+(('Win-Draw-Loss'!$B$39-'Win-Draw-Loss'!$B$38)*A3234)+('Win-Draw-Loss'!$B$38+(('Win-Draw-Loss'!$B$39-'Win-Draw-Loss'!$B$38)*B3234)))/2</f>
        <v>20.569976406168784</v>
      </c>
      <c r="E3234" s="33">
        <f t="shared" ca="1" si="101"/>
        <v>0.63915279401530189</v>
      </c>
      <c r="F3234" s="33">
        <f t="shared" ca="1" si="101"/>
        <v>0.95250336725135154</v>
      </c>
      <c r="G3234" s="37">
        <f ca="1">('Win-Draw-Loss'!$D$38+(('Win-Draw-Loss'!$D$39-'Win-Draw-Loss'!$D$38)*E3234)+('Win-Draw-Loss'!$D$38+(('Win-Draw-Loss'!$D$39-'Win-Draw-Loss'!$D$38)*F3234)))/2</f>
        <v>38.874842418999805</v>
      </c>
      <c r="H3234" s="37"/>
      <c r="I3234" s="3">
        <f ca="1">(G3234-C3234)*600/'Win-Draw-Loss'!$B$42</f>
        <v>36.609732025662041</v>
      </c>
    </row>
    <row r="3235" spans="1:9" x14ac:dyDescent="0.25">
      <c r="A3235" s="33">
        <f t="shared" ca="1" si="100"/>
        <v>0.40151699832570853</v>
      </c>
      <c r="B3235" s="33">
        <f t="shared" ca="1" si="100"/>
        <v>0.71507306914728452</v>
      </c>
      <c r="C3235" s="37">
        <f ca="1">('Win-Draw-Loss'!$B$38+(('Win-Draw-Loss'!$B$39-'Win-Draw-Loss'!$B$38)*A3235)+('Win-Draw-Loss'!$B$38+(('Win-Draw-Loss'!$B$39-'Win-Draw-Loss'!$B$38)*B3235)))/2</f>
        <v>21.165900674729929</v>
      </c>
      <c r="E3235" s="33">
        <f t="shared" ca="1" si="101"/>
        <v>0.5255271172950654</v>
      </c>
      <c r="F3235" s="33">
        <f t="shared" ca="1" si="101"/>
        <v>0.32237381390756437</v>
      </c>
      <c r="G3235" s="37">
        <f ca="1">('Win-Draw-Loss'!$D$38+(('Win-Draw-Loss'!$D$39-'Win-Draw-Loss'!$D$38)*E3235)+('Win-Draw-Loss'!$D$38+(('Win-Draw-Loss'!$D$39-'Win-Draw-Loss'!$D$38)*F3235)))/2</f>
        <v>27.718513968039446</v>
      </c>
      <c r="H3235" s="37"/>
      <c r="I3235" s="3">
        <f ca="1">(G3235-C3235)*600/'Win-Draw-Loss'!$B$42</f>
        <v>13.105226586619033</v>
      </c>
    </row>
    <row r="3236" spans="1:9" x14ac:dyDescent="0.25">
      <c r="A3236" s="33">
        <f t="shared" ca="1" si="100"/>
        <v>0.43886849888313872</v>
      </c>
      <c r="B3236" s="33">
        <f t="shared" ca="1" si="100"/>
        <v>0.49822979007377854</v>
      </c>
      <c r="C3236" s="37">
        <f ca="1">('Win-Draw-Loss'!$B$38+(('Win-Draw-Loss'!$B$39-'Win-Draw-Loss'!$B$38)*A3236)+('Win-Draw-Loss'!$B$38+(('Win-Draw-Loss'!$B$39-'Win-Draw-Loss'!$B$38)*B3236)))/2</f>
        <v>19.37098288956917</v>
      </c>
      <c r="E3236" s="33">
        <f t="shared" ca="1" si="101"/>
        <v>0.6668969661727473</v>
      </c>
      <c r="F3236" s="33">
        <f t="shared" ca="1" si="101"/>
        <v>0.36431378560293581</v>
      </c>
      <c r="G3236" s="37">
        <f ca="1">('Win-Draw-Loss'!$D$38+(('Win-Draw-Loss'!$D$39-'Win-Draw-Loss'!$D$38)*E3236)+('Win-Draw-Loss'!$D$38+(('Win-Draw-Loss'!$D$39-'Win-Draw-Loss'!$D$38)*F3236)))/2</f>
        <v>30.468161276635247</v>
      </c>
      <c r="H3236" s="37"/>
      <c r="I3236" s="3">
        <f ca="1">(G3236-C3236)*600/'Win-Draw-Loss'!$B$42</f>
        <v>22.194356774132153</v>
      </c>
    </row>
    <row r="3237" spans="1:9" x14ac:dyDescent="0.25">
      <c r="A3237" s="33">
        <f t="shared" ca="1" si="100"/>
        <v>6.5296763302247207E-2</v>
      </c>
      <c r="B3237" s="33">
        <f t="shared" ca="1" si="100"/>
        <v>6.8196569023365683E-2</v>
      </c>
      <c r="C3237" s="37">
        <f ca="1">('Win-Draw-Loss'!$B$38+(('Win-Draw-Loss'!$B$39-'Win-Draw-Loss'!$B$38)*A3237)+('Win-Draw-Loss'!$B$38+(('Win-Draw-Loss'!$B$39-'Win-Draw-Loss'!$B$38)*B3237)))/2</f>
        <v>11.334933323256129</v>
      </c>
      <c r="E3237" s="33">
        <f t="shared" ca="1" si="101"/>
        <v>0.92256132612707309</v>
      </c>
      <c r="F3237" s="33">
        <f t="shared" ca="1" si="101"/>
        <v>0.69228229568845989</v>
      </c>
      <c r="G3237" s="37">
        <f ca="1">('Win-Draw-Loss'!$D$38+(('Win-Draw-Loss'!$D$39-'Win-Draw-Loss'!$D$38)*E3237)+('Win-Draw-Loss'!$D$38+(('Win-Draw-Loss'!$D$39-'Win-Draw-Loss'!$D$38)*F3237)))/2</f>
        <v>39.222654327232995</v>
      </c>
      <c r="H3237" s="37"/>
      <c r="I3237" s="3">
        <f ca="1">(G3237-C3237)*600/'Win-Draw-Loss'!$B$42</f>
        <v>55.775442007953728</v>
      </c>
    </row>
    <row r="3238" spans="1:9" x14ac:dyDescent="0.25">
      <c r="A3238" s="33">
        <f t="shared" ca="1" si="100"/>
        <v>6.2095985793858E-2</v>
      </c>
      <c r="B3238" s="33">
        <f t="shared" ca="1" si="100"/>
        <v>0.79966755140702039</v>
      </c>
      <c r="C3238" s="37">
        <f ca="1">('Win-Draw-Loss'!$B$38+(('Win-Draw-Loss'!$B$39-'Win-Draw-Loss'!$B$38)*A3238)+('Win-Draw-Loss'!$B$38+(('Win-Draw-Loss'!$B$39-'Win-Draw-Loss'!$B$38)*B3238)))/2</f>
        <v>18.617635372008785</v>
      </c>
      <c r="E3238" s="33">
        <f t="shared" ca="1" si="101"/>
        <v>0.51316691137674575</v>
      </c>
      <c r="F3238" s="33">
        <f t="shared" ca="1" si="101"/>
        <v>0.35762756453997646</v>
      </c>
      <c r="G3238" s="37">
        <f ca="1">('Win-Draw-Loss'!$D$38+(('Win-Draw-Loss'!$D$39-'Win-Draw-Loss'!$D$38)*E3238)+('Win-Draw-Loss'!$D$38+(('Win-Draw-Loss'!$D$39-'Win-Draw-Loss'!$D$38)*F3238)))/2</f>
        <v>28.061917138750836</v>
      </c>
      <c r="H3238" s="37"/>
      <c r="I3238" s="3">
        <f ca="1">(G3238-C3238)*600/'Win-Draw-Loss'!$B$42</f>
        <v>18.888563533484103</v>
      </c>
    </row>
    <row r="3239" spans="1:9" x14ac:dyDescent="0.25">
      <c r="A3239" s="33">
        <f t="shared" ca="1" si="100"/>
        <v>0.57246307937947116</v>
      </c>
      <c r="B3239" s="33">
        <f t="shared" ca="1" si="100"/>
        <v>0.53031600161231407</v>
      </c>
      <c r="C3239" s="37">
        <f ca="1">('Win-Draw-Loss'!$B$38+(('Win-Draw-Loss'!$B$39-'Win-Draw-Loss'!$B$38)*A3239)+('Win-Draw-Loss'!$B$38+(('Win-Draw-Loss'!$B$39-'Win-Draw-Loss'!$B$38)*B3239)))/2</f>
        <v>21.027790809917853</v>
      </c>
      <c r="E3239" s="33">
        <f t="shared" ca="1" si="101"/>
        <v>0.64421253114788712</v>
      </c>
      <c r="F3239" s="33">
        <f t="shared" ca="1" si="101"/>
        <v>0.9607725509385755</v>
      </c>
      <c r="G3239" s="37">
        <f ca="1">('Win-Draw-Loss'!$D$38+(('Win-Draw-Loss'!$D$39-'Win-Draw-Loss'!$D$38)*E3239)+('Win-Draw-Loss'!$D$38+(('Win-Draw-Loss'!$D$39-'Win-Draw-Loss'!$D$38)*F3239)))/2</f>
        <v>39.074776231296937</v>
      </c>
      <c r="H3239" s="37"/>
      <c r="I3239" s="3">
        <f ca="1">(G3239-C3239)*600/'Win-Draw-Loss'!$B$42</f>
        <v>36.093970842758168</v>
      </c>
    </row>
    <row r="3240" spans="1:9" x14ac:dyDescent="0.25">
      <c r="A3240" s="33">
        <f t="shared" ca="1" si="100"/>
        <v>0.92669230333233032</v>
      </c>
      <c r="B3240" s="33">
        <f t="shared" ca="1" si="100"/>
        <v>5.0277938527422461E-2</v>
      </c>
      <c r="C3240" s="37">
        <f ca="1">('Win-Draw-Loss'!$B$38+(('Win-Draw-Loss'!$B$39-'Win-Draw-Loss'!$B$38)*A3240)+('Win-Draw-Loss'!$B$38+(('Win-Draw-Loss'!$B$39-'Win-Draw-Loss'!$B$38)*B3240)))/2</f>
        <v>19.769702418597529</v>
      </c>
      <c r="E3240" s="33">
        <f t="shared" ca="1" si="101"/>
        <v>0.93134443033880643</v>
      </c>
      <c r="F3240" s="33">
        <f t="shared" ca="1" si="101"/>
        <v>0.20503163833162708</v>
      </c>
      <c r="G3240" s="37">
        <f ca="1">('Win-Draw-Loss'!$D$38+(('Win-Draw-Loss'!$D$39-'Win-Draw-Loss'!$D$38)*E3240)+('Win-Draw-Loss'!$D$38+(('Win-Draw-Loss'!$D$39-'Win-Draw-Loss'!$D$38)*F3240)))/2</f>
        <v>32.045641030056501</v>
      </c>
      <c r="H3240" s="37"/>
      <c r="I3240" s="3">
        <f ca="1">(G3240-C3240)*600/'Win-Draw-Loss'!$B$42</f>
        <v>24.551877222917945</v>
      </c>
    </row>
    <row r="3241" spans="1:9" x14ac:dyDescent="0.25">
      <c r="A3241" s="33">
        <f t="shared" ca="1" si="100"/>
        <v>0.93423561087483964</v>
      </c>
      <c r="B3241" s="33">
        <f t="shared" ca="1" si="100"/>
        <v>0.10891688185851389</v>
      </c>
      <c r="C3241" s="37">
        <f ca="1">('Win-Draw-Loss'!$B$38+(('Win-Draw-Loss'!$B$39-'Win-Draw-Loss'!$B$38)*A3241)+('Win-Draw-Loss'!$B$38+(('Win-Draw-Loss'!$B$39-'Win-Draw-Loss'!$B$38)*B3241)))/2</f>
        <v>20.431524927333534</v>
      </c>
      <c r="E3241" s="33">
        <f t="shared" ca="1" si="101"/>
        <v>0.91584707394234466</v>
      </c>
      <c r="F3241" s="33">
        <f t="shared" ca="1" si="101"/>
        <v>0.97470597201809606</v>
      </c>
      <c r="G3241" s="37">
        <f ca="1">('Win-Draw-Loss'!$D$38+(('Win-Draw-Loss'!$D$39-'Win-Draw-Loss'!$D$38)*E3241)+('Win-Draw-Loss'!$D$38+(('Win-Draw-Loss'!$D$39-'Win-Draw-Loss'!$D$38)*F3241)))/2</f>
        <v>43.35829568940661</v>
      </c>
      <c r="H3241" s="37"/>
      <c r="I3241" s="3">
        <f ca="1">(G3241-C3241)*600/'Win-Draw-Loss'!$B$42</f>
        <v>45.853541524146152</v>
      </c>
    </row>
    <row r="3242" spans="1:9" x14ac:dyDescent="0.25">
      <c r="A3242" s="33">
        <f t="shared" ca="1" si="100"/>
        <v>0.90220326094835468</v>
      </c>
      <c r="B3242" s="33">
        <f t="shared" ca="1" si="100"/>
        <v>0.59381303817356335</v>
      </c>
      <c r="C3242" s="37">
        <f ca="1">('Win-Draw-Loss'!$B$38+(('Win-Draw-Loss'!$B$39-'Win-Draw-Loss'!$B$38)*A3242)+('Win-Draw-Loss'!$B$38+(('Win-Draw-Loss'!$B$39-'Win-Draw-Loss'!$B$38)*B3242)))/2</f>
        <v>24.960162991219178</v>
      </c>
      <c r="E3242" s="33">
        <f t="shared" ca="1" si="101"/>
        <v>0.11816530339838904</v>
      </c>
      <c r="F3242" s="33">
        <f t="shared" ca="1" si="101"/>
        <v>0.91235525427016884</v>
      </c>
      <c r="G3242" s="37">
        <f ca="1">('Win-Draw-Loss'!$D$38+(('Win-Draw-Loss'!$D$39-'Win-Draw-Loss'!$D$38)*E3242)+('Win-Draw-Loss'!$D$38+(('Win-Draw-Loss'!$D$39-'Win-Draw-Loss'!$D$38)*F3242)))/2</f>
        <v>30.45780836502837</v>
      </c>
      <c r="H3242" s="37"/>
      <c r="I3242" s="3">
        <f ca="1">(G3242-C3242)*600/'Win-Draw-Loss'!$B$42</f>
        <v>10.995290747618384</v>
      </c>
    </row>
    <row r="3243" spans="1:9" x14ac:dyDescent="0.25">
      <c r="A3243" s="33">
        <f t="shared" ca="1" si="100"/>
        <v>0.76291029141542754</v>
      </c>
      <c r="B3243" s="33">
        <f t="shared" ca="1" si="100"/>
        <v>0.60653840437215567</v>
      </c>
      <c r="C3243" s="37">
        <f ca="1">('Win-Draw-Loss'!$B$38+(('Win-Draw-Loss'!$B$39-'Win-Draw-Loss'!$B$38)*A3243)+('Win-Draw-Loss'!$B$38+(('Win-Draw-Loss'!$B$39-'Win-Draw-Loss'!$B$38)*B3243)))/2</f>
        <v>23.694486957875831</v>
      </c>
      <c r="E3243" s="33">
        <f t="shared" ca="1" si="101"/>
        <v>0.80194588813058676</v>
      </c>
      <c r="F3243" s="33">
        <f t="shared" ca="1" si="101"/>
        <v>5.8017825945836377E-3</v>
      </c>
      <c r="G3243" s="37">
        <f ca="1">('Win-Draw-Loss'!$D$38+(('Win-Draw-Loss'!$D$39-'Win-Draw-Loss'!$D$38)*E3243)+('Win-Draw-Loss'!$D$38+(('Win-Draw-Loss'!$D$39-'Win-Draw-Loss'!$D$38)*F3243)))/2</f>
        <v>27.116215060877558</v>
      </c>
      <c r="H3243" s="37"/>
      <c r="I3243" s="3">
        <f ca="1">(G3243-C3243)*600/'Win-Draw-Loss'!$B$42</f>
        <v>6.8434562060034523</v>
      </c>
    </row>
    <row r="3244" spans="1:9" x14ac:dyDescent="0.25">
      <c r="A3244" s="33">
        <f t="shared" ca="1" si="100"/>
        <v>0.79718443329992927</v>
      </c>
      <c r="B3244" s="33">
        <f t="shared" ca="1" si="100"/>
        <v>0.59374984009343179</v>
      </c>
      <c r="C3244" s="37">
        <f ca="1">('Win-Draw-Loss'!$B$38+(('Win-Draw-Loss'!$B$39-'Win-Draw-Loss'!$B$38)*A3244)+('Win-Draw-Loss'!$B$38+(('Win-Draw-Loss'!$B$39-'Win-Draw-Loss'!$B$38)*B3244)))/2</f>
        <v>23.909342733933613</v>
      </c>
      <c r="E3244" s="33">
        <f t="shared" ca="1" si="101"/>
        <v>0.70930565630897946</v>
      </c>
      <c r="F3244" s="33">
        <f t="shared" ca="1" si="101"/>
        <v>0.52275846450309171</v>
      </c>
      <c r="G3244" s="37">
        <f ca="1">('Win-Draw-Loss'!$D$38+(('Win-Draw-Loss'!$D$39-'Win-Draw-Loss'!$D$38)*E3244)+('Win-Draw-Loss'!$D$38+(('Win-Draw-Loss'!$D$39-'Win-Draw-Loss'!$D$38)*F3244)))/2</f>
        <v>33.480961812181064</v>
      </c>
      <c r="H3244" s="37"/>
      <c r="I3244" s="3">
        <f ca="1">(G3244-C3244)*600/'Win-Draw-Loss'!$B$42</f>
        <v>19.143238156494903</v>
      </c>
    </row>
    <row r="3245" spans="1:9" x14ac:dyDescent="0.25">
      <c r="A3245" s="33">
        <f t="shared" ca="1" si="100"/>
        <v>0.67954837254323419</v>
      </c>
      <c r="B3245" s="33">
        <f t="shared" ca="1" si="100"/>
        <v>0.61483555450677052</v>
      </c>
      <c r="C3245" s="37">
        <f ca="1">('Win-Draw-Loss'!$B$38+(('Win-Draw-Loss'!$B$39-'Win-Draw-Loss'!$B$38)*A3245)+('Win-Draw-Loss'!$B$38+(('Win-Draw-Loss'!$B$39-'Win-Draw-Loss'!$B$38)*B3245)))/2</f>
        <v>22.943839270500046</v>
      </c>
      <c r="E3245" s="33">
        <f t="shared" ca="1" si="101"/>
        <v>0.43109131711670656</v>
      </c>
      <c r="F3245" s="33">
        <f t="shared" ca="1" si="101"/>
        <v>0.68308836740320489</v>
      </c>
      <c r="G3245" s="37">
        <f ca="1">('Win-Draw-Loss'!$D$38+(('Win-Draw-Loss'!$D$39-'Win-Draw-Loss'!$D$38)*E3245)+('Win-Draw-Loss'!$D$38+(('Win-Draw-Loss'!$D$39-'Win-Draw-Loss'!$D$38)*F3245)))/2</f>
        <v>31.712695267798672</v>
      </c>
      <c r="H3245" s="37"/>
      <c r="I3245" s="3">
        <f ca="1">(G3245-C3245)*600/'Win-Draw-Loss'!$B$42</f>
        <v>17.537711994597252</v>
      </c>
    </row>
    <row r="3246" spans="1:9" x14ac:dyDescent="0.25">
      <c r="A3246" s="33">
        <f t="shared" ca="1" si="100"/>
        <v>0.51245942719781989</v>
      </c>
      <c r="B3246" s="33">
        <f t="shared" ca="1" si="100"/>
        <v>0.85251311536851782</v>
      </c>
      <c r="C3246" s="37">
        <f ca="1">('Win-Draw-Loss'!$B$38+(('Win-Draw-Loss'!$B$39-'Win-Draw-Loss'!$B$38)*A3246)+('Win-Draw-Loss'!$B$38+(('Win-Draw-Loss'!$B$39-'Win-Draw-Loss'!$B$38)*B3246)))/2</f>
        <v>23.649725425663377</v>
      </c>
      <c r="E3246" s="33">
        <f t="shared" ca="1" si="101"/>
        <v>0.5025933102291299</v>
      </c>
      <c r="F3246" s="33">
        <f t="shared" ca="1" si="101"/>
        <v>5.1027362045116043E-2</v>
      </c>
      <c r="G3246" s="37">
        <f ca="1">('Win-Draw-Loss'!$D$38+(('Win-Draw-Loss'!$D$39-'Win-Draw-Loss'!$D$38)*E3246)+('Win-Draw-Loss'!$D$38+(('Win-Draw-Loss'!$D$39-'Win-Draw-Loss'!$D$38)*F3246)))/2</f>
        <v>23.304310084113691</v>
      </c>
      <c r="H3246" s="37"/>
      <c r="I3246" s="3">
        <f ca="1">(G3246-C3246)*600/'Win-Draw-Loss'!$B$42</f>
        <v>-0.6908306830993709</v>
      </c>
    </row>
    <row r="3247" spans="1:9" x14ac:dyDescent="0.25">
      <c r="A3247" s="33">
        <f t="shared" ca="1" si="100"/>
        <v>0.43016154630105963</v>
      </c>
      <c r="B3247" s="33">
        <f t="shared" ca="1" si="100"/>
        <v>0.5042422308453488</v>
      </c>
      <c r="C3247" s="37">
        <f ca="1">('Win-Draw-Loss'!$B$38+(('Win-Draw-Loss'!$B$39-'Win-Draw-Loss'!$B$38)*A3247)+('Win-Draw-Loss'!$B$38+(('Win-Draw-Loss'!$B$39-'Win-Draw-Loss'!$B$38)*B3247)))/2</f>
        <v>19.344037771464084</v>
      </c>
      <c r="E3247" s="33">
        <f t="shared" ca="1" si="101"/>
        <v>0.54134070601890671</v>
      </c>
      <c r="F3247" s="33">
        <f t="shared" ca="1" si="101"/>
        <v>0.34434988595735005</v>
      </c>
      <c r="G3247" s="37">
        <f ca="1">('Win-Draw-Loss'!$D$38+(('Win-Draw-Loss'!$D$39-'Win-Draw-Loss'!$D$38)*E3247)+('Win-Draw-Loss'!$D$38+(('Win-Draw-Loss'!$D$39-'Win-Draw-Loss'!$D$38)*F3247)))/2</f>
        <v>28.285358879643852</v>
      </c>
      <c r="H3247" s="37"/>
      <c r="I3247" s="3">
        <f ca="1">(G3247-C3247)*600/'Win-Draw-Loss'!$B$42</f>
        <v>17.882642216359535</v>
      </c>
    </row>
    <row r="3248" spans="1:9" x14ac:dyDescent="0.25">
      <c r="A3248" s="33">
        <f t="shared" ca="1" si="100"/>
        <v>0.78722767085226497</v>
      </c>
      <c r="B3248" s="33">
        <f t="shared" ca="1" si="100"/>
        <v>0.39312089167954023</v>
      </c>
      <c r="C3248" s="37">
        <f ca="1">('Win-Draw-Loss'!$B$38+(('Win-Draw-Loss'!$B$39-'Win-Draw-Loss'!$B$38)*A3248)+('Win-Draw-Loss'!$B$38+(('Win-Draw-Loss'!$B$39-'Win-Draw-Loss'!$B$38)*B3248)))/2</f>
        <v>21.803485625318054</v>
      </c>
      <c r="E3248" s="33">
        <f t="shared" ca="1" si="101"/>
        <v>0.52621989350800935</v>
      </c>
      <c r="F3248" s="33">
        <f t="shared" ca="1" si="101"/>
        <v>0.49623529734242877</v>
      </c>
      <c r="G3248" s="37">
        <f ca="1">('Win-Draw-Loss'!$D$38+(('Win-Draw-Loss'!$D$39-'Win-Draw-Loss'!$D$38)*E3248)+('Win-Draw-Loss'!$D$38+(('Win-Draw-Loss'!$D$39-'Win-Draw-Loss'!$D$38)*F3248)))/2</f>
        <v>30.336827862756572</v>
      </c>
      <c r="H3248" s="37"/>
      <c r="I3248" s="3">
        <f ca="1">(G3248-C3248)*600/'Win-Draw-Loss'!$B$42</f>
        <v>17.066684474877036</v>
      </c>
    </row>
    <row r="3249" spans="1:9" x14ac:dyDescent="0.25">
      <c r="A3249" s="33">
        <f t="shared" ca="1" si="100"/>
        <v>0.68918565434177115</v>
      </c>
      <c r="B3249" s="33">
        <f t="shared" ca="1" si="100"/>
        <v>0.12691375155270723</v>
      </c>
      <c r="C3249" s="37">
        <f ca="1">('Win-Draw-Loss'!$B$38+(('Win-Draw-Loss'!$B$39-'Win-Draw-Loss'!$B$38)*A3249)+('Win-Draw-Loss'!$B$38+(('Win-Draw-Loss'!$B$39-'Win-Draw-Loss'!$B$38)*B3249)))/2</f>
        <v>18.160994058944784</v>
      </c>
      <c r="E3249" s="33">
        <f t="shared" ca="1" si="101"/>
        <v>0.85987148301643834</v>
      </c>
      <c r="F3249" s="33">
        <f t="shared" ca="1" si="101"/>
        <v>0.39947899838356249</v>
      </c>
      <c r="G3249" s="37">
        <f ca="1">('Win-Draw-Loss'!$D$38+(('Win-Draw-Loss'!$D$39-'Win-Draw-Loss'!$D$38)*E3249)+('Win-Draw-Loss'!$D$38+(('Win-Draw-Loss'!$D$39-'Win-Draw-Loss'!$D$38)*F3249)))/2</f>
        <v>33.890257221000013</v>
      </c>
      <c r="H3249" s="37"/>
      <c r="I3249" s="3">
        <f ca="1">(G3249-C3249)*600/'Win-Draw-Loss'!$B$42</f>
        <v>31.458526324110455</v>
      </c>
    </row>
    <row r="3250" spans="1:9" x14ac:dyDescent="0.25">
      <c r="A3250" s="33">
        <f t="shared" ca="1" si="100"/>
        <v>0.84301936156260526</v>
      </c>
      <c r="B3250" s="33">
        <f t="shared" ca="1" si="100"/>
        <v>0.97788774466354944</v>
      </c>
      <c r="C3250" s="37">
        <f ca="1">('Win-Draw-Loss'!$B$38+(('Win-Draw-Loss'!$B$39-'Win-Draw-Loss'!$B$38)*A3250)+('Win-Draw-Loss'!$B$38+(('Win-Draw-Loss'!$B$39-'Win-Draw-Loss'!$B$38)*B3250)))/2</f>
        <v>28.209071062261547</v>
      </c>
      <c r="E3250" s="33">
        <f t="shared" ca="1" si="101"/>
        <v>0.84346656528227082</v>
      </c>
      <c r="F3250" s="33">
        <f t="shared" ca="1" si="101"/>
        <v>0.52735157732843996</v>
      </c>
      <c r="G3250" s="37">
        <f ca="1">('Win-Draw-Loss'!$D$38+(('Win-Draw-Loss'!$D$39-'Win-Draw-Loss'!$D$38)*E3250)+('Win-Draw-Loss'!$D$38+(('Win-Draw-Loss'!$D$39-'Win-Draw-Loss'!$D$38)*F3250)))/2</f>
        <v>35.562272139160662</v>
      </c>
      <c r="H3250" s="37"/>
      <c r="I3250" s="3">
        <f ca="1">(G3250-C3250)*600/'Win-Draw-Loss'!$B$42</f>
        <v>14.70640215379823</v>
      </c>
    </row>
    <row r="3251" spans="1:9" x14ac:dyDescent="0.25">
      <c r="A3251" s="33">
        <f t="shared" ca="1" si="100"/>
        <v>0.90641540901409345</v>
      </c>
      <c r="B3251" s="33">
        <f t="shared" ca="1" si="100"/>
        <v>0.47561448801765416</v>
      </c>
      <c r="C3251" s="37">
        <f ca="1">('Win-Draw-Loss'!$B$38+(('Win-Draw-Loss'!$B$39-'Win-Draw-Loss'!$B$38)*A3251)+('Win-Draw-Loss'!$B$38+(('Win-Draw-Loss'!$B$39-'Win-Draw-Loss'!$B$38)*B3251)))/2</f>
        <v>23.820298970317477</v>
      </c>
      <c r="E3251" s="33">
        <f t="shared" ca="1" si="101"/>
        <v>0.86941771450537997</v>
      </c>
      <c r="F3251" s="33">
        <f t="shared" ca="1" si="101"/>
        <v>0.75870335102388675</v>
      </c>
      <c r="G3251" s="37">
        <f ca="1">('Win-Draw-Loss'!$D$38+(('Win-Draw-Loss'!$D$39-'Win-Draw-Loss'!$D$38)*E3251)+('Win-Draw-Loss'!$D$38+(('Win-Draw-Loss'!$D$39-'Win-Draw-Loss'!$D$38)*F3251)))/2</f>
        <v>39.421815982939002</v>
      </c>
      <c r="H3251" s="37"/>
      <c r="I3251" s="3">
        <f ca="1">(G3251-C3251)*600/'Win-Draw-Loss'!$B$42</f>
        <v>31.203034025243049</v>
      </c>
    </row>
    <row r="3252" spans="1:9" x14ac:dyDescent="0.25">
      <c r="A3252" s="33">
        <f t="shared" ca="1" si="100"/>
        <v>0.20720518735014914</v>
      </c>
      <c r="B3252" s="33">
        <f t="shared" ca="1" si="100"/>
        <v>0.91965749512984796</v>
      </c>
      <c r="C3252" s="37">
        <f ca="1">('Win-Draw-Loss'!$B$38+(('Win-Draw-Loss'!$B$39-'Win-Draw-Loss'!$B$38)*A3252)+('Win-Draw-Loss'!$B$38+(('Win-Draw-Loss'!$B$39-'Win-Draw-Loss'!$B$38)*B3252)))/2</f>
        <v>21.268626824799973</v>
      </c>
      <c r="E3252" s="33">
        <f t="shared" ca="1" si="101"/>
        <v>0.25324503532235443</v>
      </c>
      <c r="F3252" s="33">
        <f t="shared" ca="1" si="101"/>
        <v>0.8815669341192095</v>
      </c>
      <c r="G3252" s="37">
        <f ca="1">('Win-Draw-Loss'!$D$38+(('Win-Draw-Loss'!$D$39-'Win-Draw-Loss'!$D$38)*E3252)+('Win-Draw-Loss'!$D$38+(('Win-Draw-Loss'!$D$39-'Win-Draw-Loss'!$D$38)*F3252)))/2</f>
        <v>32.022179541623458</v>
      </c>
      <c r="H3252" s="37"/>
      <c r="I3252" s="3">
        <f ca="1">(G3252-C3252)*600/'Win-Draw-Loss'!$B$42</f>
        <v>21.50710543364697</v>
      </c>
    </row>
    <row r="3253" spans="1:9" x14ac:dyDescent="0.25">
      <c r="A3253" s="33">
        <f t="shared" ca="1" si="100"/>
        <v>0.71821331245593434</v>
      </c>
      <c r="B3253" s="33">
        <f t="shared" ca="1" si="100"/>
        <v>0.52437035802406873</v>
      </c>
      <c r="C3253" s="37">
        <f ca="1">('Win-Draw-Loss'!$B$38+(('Win-Draw-Loss'!$B$39-'Win-Draw-Loss'!$B$38)*A3253)+('Win-Draw-Loss'!$B$38+(('Win-Draw-Loss'!$B$39-'Win-Draw-Loss'!$B$38)*B3253)))/2</f>
        <v>22.42583670480003</v>
      </c>
      <c r="E3253" s="33">
        <f t="shared" ca="1" si="101"/>
        <v>0.38532501736631264</v>
      </c>
      <c r="F3253" s="33">
        <f t="shared" ca="1" si="101"/>
        <v>5.0252483344611965E-2</v>
      </c>
      <c r="G3253" s="37">
        <f ca="1">('Win-Draw-Loss'!$D$38+(('Win-Draw-Loss'!$D$39-'Win-Draw-Loss'!$D$38)*E3253)+('Win-Draw-Loss'!$D$38+(('Win-Draw-Loss'!$D$39-'Win-Draw-Loss'!$D$38)*F3253)))/2</f>
        <v>21.533662510663866</v>
      </c>
      <c r="H3253" s="37"/>
      <c r="I3253" s="3">
        <f ca="1">(G3253-C3253)*600/'Win-Draw-Loss'!$B$42</f>
        <v>-1.7843483882723277</v>
      </c>
    </row>
    <row r="3254" spans="1:9" x14ac:dyDescent="0.25">
      <c r="A3254" s="33">
        <f t="shared" ca="1" si="100"/>
        <v>0.83985603602061165</v>
      </c>
      <c r="B3254" s="33">
        <f t="shared" ca="1" si="100"/>
        <v>0.44995221534040908</v>
      </c>
      <c r="C3254" s="37">
        <f ca="1">('Win-Draw-Loss'!$B$38+(('Win-Draw-Loss'!$B$39-'Win-Draw-Loss'!$B$38)*A3254)+('Win-Draw-Loss'!$B$38+(('Win-Draw-Loss'!$B$39-'Win-Draw-Loss'!$B$38)*B3254)))/2</f>
        <v>22.898082513610206</v>
      </c>
      <c r="E3254" s="33">
        <f t="shared" ca="1" si="101"/>
        <v>0.60280036496415079</v>
      </c>
      <c r="F3254" s="33">
        <f t="shared" ca="1" si="101"/>
        <v>0.28293061956057031</v>
      </c>
      <c r="G3254" s="37">
        <f ca="1">('Win-Draw-Loss'!$D$38+(('Win-Draw-Loss'!$D$39-'Win-Draw-Loss'!$D$38)*E3254)+('Win-Draw-Loss'!$D$38+(('Win-Draw-Loss'!$D$39-'Win-Draw-Loss'!$D$38)*F3254)))/2</f>
        <v>28.285964767870816</v>
      </c>
      <c r="H3254" s="37"/>
      <c r="I3254" s="3">
        <f ca="1">(G3254-C3254)*600/'Win-Draw-Loss'!$B$42</f>
        <v>10.77576450852122</v>
      </c>
    </row>
    <row r="3255" spans="1:9" x14ac:dyDescent="0.25">
      <c r="A3255" s="33">
        <f t="shared" ca="1" si="100"/>
        <v>0.61011360984785667</v>
      </c>
      <c r="B3255" s="33">
        <f t="shared" ca="1" si="100"/>
        <v>0.25145789048846046</v>
      </c>
      <c r="C3255" s="37">
        <f ca="1">('Win-Draw-Loss'!$B$38+(('Win-Draw-Loss'!$B$39-'Win-Draw-Loss'!$B$38)*A3255)+('Win-Draw-Loss'!$B$38+(('Win-Draw-Loss'!$B$39-'Win-Draw-Loss'!$B$38)*B3255)))/2</f>
        <v>18.615715003363171</v>
      </c>
      <c r="E3255" s="33">
        <f t="shared" ca="1" si="101"/>
        <v>0.65871938580421363</v>
      </c>
      <c r="F3255" s="33">
        <f t="shared" ca="1" si="101"/>
        <v>0.2971444321257164</v>
      </c>
      <c r="G3255" s="37">
        <f ca="1">('Win-Draw-Loss'!$D$38+(('Win-Draw-Loss'!$D$39-'Win-Draw-Loss'!$D$38)*E3255)+('Win-Draw-Loss'!$D$38+(('Win-Draw-Loss'!$D$39-'Win-Draw-Loss'!$D$38)*F3255)))/2</f>
        <v>29.337957268948951</v>
      </c>
      <c r="H3255" s="37"/>
      <c r="I3255" s="3">
        <f ca="1">(G3255-C3255)*600/'Win-Draw-Loss'!$B$42</f>
        <v>21.444484531171561</v>
      </c>
    </row>
    <row r="3256" spans="1:9" x14ac:dyDescent="0.25">
      <c r="A3256" s="33">
        <f t="shared" ca="1" si="100"/>
        <v>0.86416235939465158</v>
      </c>
      <c r="B3256" s="33">
        <f t="shared" ca="1" si="100"/>
        <v>0.54555352534282331</v>
      </c>
      <c r="C3256" s="37">
        <f ca="1">('Win-Draw-Loss'!$B$38+(('Win-Draw-Loss'!$B$39-'Win-Draw-Loss'!$B$38)*A3256)+('Win-Draw-Loss'!$B$38+(('Win-Draw-Loss'!$B$39-'Win-Draw-Loss'!$B$38)*B3256)))/2</f>
        <v>24.09715884737475</v>
      </c>
      <c r="E3256" s="33">
        <f t="shared" ca="1" si="101"/>
        <v>9.303717112716603E-2</v>
      </c>
      <c r="F3256" s="33">
        <f t="shared" ca="1" si="101"/>
        <v>0.98264222922632649</v>
      </c>
      <c r="G3256" s="37">
        <f ca="1">('Win-Draw-Loss'!$D$38+(('Win-Draw-Loss'!$D$39-'Win-Draw-Loss'!$D$38)*E3256)+('Win-Draw-Loss'!$D$38+(('Win-Draw-Loss'!$D$39-'Win-Draw-Loss'!$D$38)*F3256)))/2</f>
        <v>31.135191005302389</v>
      </c>
      <c r="H3256" s="37"/>
      <c r="I3256" s="3">
        <f ca="1">(G3256-C3256)*600/'Win-Draw-Loss'!$B$42</f>
        <v>14.076064315855277</v>
      </c>
    </row>
    <row r="3257" spans="1:9" x14ac:dyDescent="0.25">
      <c r="A3257" s="33">
        <f t="shared" ca="1" si="100"/>
        <v>0.89118521257675343</v>
      </c>
      <c r="B3257" s="33">
        <f t="shared" ca="1" si="100"/>
        <v>0.49821995179254808</v>
      </c>
      <c r="C3257" s="37">
        <f ca="1">('Win-Draw-Loss'!$B$38+(('Win-Draw-Loss'!$B$39-'Win-Draw-Loss'!$B$38)*A3257)+('Win-Draw-Loss'!$B$38+(('Win-Draw-Loss'!$B$39-'Win-Draw-Loss'!$B$38)*B3257)))/2</f>
        <v>23.894051643693015</v>
      </c>
      <c r="E3257" s="33">
        <f t="shared" ca="1" si="101"/>
        <v>0.34570959045052652</v>
      </c>
      <c r="F3257" s="33">
        <f t="shared" ca="1" si="101"/>
        <v>0.33907039247699422</v>
      </c>
      <c r="G3257" s="37">
        <f ca="1">('Win-Draw-Loss'!$D$38+(('Win-Draw-Loss'!$D$39-'Win-Draw-Loss'!$D$38)*E3257)+('Win-Draw-Loss'!$D$38+(('Win-Draw-Loss'!$D$39-'Win-Draw-Loss'!$D$38)*F3257)))/2</f>
        <v>25.271699743912812</v>
      </c>
      <c r="H3257" s="37"/>
      <c r="I3257" s="3">
        <f ca="1">(G3257-C3257)*600/'Win-Draw-Loss'!$B$42</f>
        <v>2.7552962004395951</v>
      </c>
    </row>
    <row r="3258" spans="1:9" x14ac:dyDescent="0.25">
      <c r="A3258" s="33">
        <f t="shared" ca="1" si="100"/>
        <v>0.52053851853131694</v>
      </c>
      <c r="B3258" s="33">
        <f t="shared" ca="1" si="100"/>
        <v>0.62529633528644446</v>
      </c>
      <c r="C3258" s="37">
        <f ca="1">('Win-Draw-Loss'!$B$38+(('Win-Draw-Loss'!$B$39-'Win-Draw-Loss'!$B$38)*A3258)+('Win-Draw-Loss'!$B$38+(('Win-Draw-Loss'!$B$39-'Win-Draw-Loss'!$B$38)*B3258)))/2</f>
        <v>21.458348538177614</v>
      </c>
      <c r="E3258" s="33">
        <f t="shared" ca="1" si="101"/>
        <v>4.6617313990960918E-2</v>
      </c>
      <c r="F3258" s="33">
        <f t="shared" ca="1" si="101"/>
        <v>0.58749821072720076</v>
      </c>
      <c r="G3258" s="37">
        <f ca="1">('Win-Draw-Loss'!$D$38+(('Win-Draw-Loss'!$D$39-'Win-Draw-Loss'!$D$38)*E3258)+('Win-Draw-Loss'!$D$38+(('Win-Draw-Loss'!$D$39-'Win-Draw-Loss'!$D$38)*F3258)))/2</f>
        <v>24.511732870772427</v>
      </c>
      <c r="H3258" s="37"/>
      <c r="I3258" s="3">
        <f ca="1">(G3258-C3258)*600/'Win-Draw-Loss'!$B$42</f>
        <v>6.1067686651896267</v>
      </c>
    </row>
    <row r="3259" spans="1:9" x14ac:dyDescent="0.25">
      <c r="A3259" s="33">
        <f t="shared" ca="1" si="100"/>
        <v>9.1460760192149992E-2</v>
      </c>
      <c r="B3259" s="33">
        <f t="shared" ca="1" si="100"/>
        <v>0.74339417349565706</v>
      </c>
      <c r="C3259" s="37">
        <f ca="1">('Win-Draw-Loss'!$B$38+(('Win-Draw-Loss'!$B$39-'Win-Draw-Loss'!$B$38)*A3259)+('Win-Draw-Loss'!$B$38+(('Win-Draw-Loss'!$B$39-'Win-Draw-Loss'!$B$38)*B3259)))/2</f>
        <v>18.348549336878072</v>
      </c>
      <c r="E3259" s="33">
        <f t="shared" ca="1" si="101"/>
        <v>0.22657160886841288</v>
      </c>
      <c r="F3259" s="33">
        <f t="shared" ca="1" si="101"/>
        <v>0.69033930536347132</v>
      </c>
      <c r="G3259" s="37">
        <f ca="1">('Win-Draw-Loss'!$D$38+(('Win-Draw-Loss'!$D$39-'Win-Draw-Loss'!$D$38)*E3259)+('Win-Draw-Loss'!$D$38+(('Win-Draw-Loss'!$D$39-'Win-Draw-Loss'!$D$38)*F3259)))/2</f>
        <v>28.753663713478261</v>
      </c>
      <c r="H3259" s="37"/>
      <c r="I3259" s="3">
        <f ca="1">(G3259-C3259)*600/'Win-Draw-Loss'!$B$42</f>
        <v>20.810228753200377</v>
      </c>
    </row>
    <row r="3260" spans="1:9" x14ac:dyDescent="0.25">
      <c r="A3260" s="33">
        <f t="shared" ca="1" si="100"/>
        <v>0.42442308200534762</v>
      </c>
      <c r="B3260" s="33">
        <f t="shared" ca="1" si="100"/>
        <v>0.37553525677633004</v>
      </c>
      <c r="C3260" s="37">
        <f ca="1">('Win-Draw-Loss'!$B$38+(('Win-Draw-Loss'!$B$39-'Win-Draw-Loss'!$B$38)*A3260)+('Win-Draw-Loss'!$B$38+(('Win-Draw-Loss'!$B$39-'Win-Draw-Loss'!$B$38)*B3260)))/2</f>
        <v>17.999583387816777</v>
      </c>
      <c r="E3260" s="33">
        <f t="shared" ca="1" si="101"/>
        <v>0.19975893442042791</v>
      </c>
      <c r="F3260" s="33">
        <f t="shared" ca="1" si="101"/>
        <v>0.50902681639873149</v>
      </c>
      <c r="G3260" s="37">
        <f ca="1">('Win-Draw-Loss'!$D$38+(('Win-Draw-Loss'!$D$39-'Win-Draw-Loss'!$D$38)*E3260)+('Win-Draw-Loss'!$D$38+(('Win-Draw-Loss'!$D$39-'Win-Draw-Loss'!$D$38)*F3260)))/2</f>
        <v>25.631786262287392</v>
      </c>
      <c r="H3260" s="37"/>
      <c r="I3260" s="3">
        <f ca="1">(G3260-C3260)*600/'Win-Draw-Loss'!$B$42</f>
        <v>15.264405748941229</v>
      </c>
    </row>
    <row r="3261" spans="1:9" x14ac:dyDescent="0.25">
      <c r="A3261" s="33">
        <f t="shared" ca="1" si="100"/>
        <v>0.99017732402511327</v>
      </c>
      <c r="B3261" s="33">
        <f t="shared" ca="1" si="100"/>
        <v>0.46846466639889017</v>
      </c>
      <c r="C3261" s="37">
        <f ca="1">('Win-Draw-Loss'!$B$38+(('Win-Draw-Loss'!$B$39-'Win-Draw-Loss'!$B$38)*A3261)+('Win-Draw-Loss'!$B$38+(('Win-Draw-Loss'!$B$39-'Win-Draw-Loss'!$B$38)*B3261)))/2</f>
        <v>24.586419904240035</v>
      </c>
      <c r="E3261" s="33">
        <f t="shared" ca="1" si="101"/>
        <v>7.967248357401846E-2</v>
      </c>
      <c r="F3261" s="33">
        <f t="shared" ca="1" si="101"/>
        <v>0.83767139969893512</v>
      </c>
      <c r="G3261" s="37">
        <f ca="1">('Win-Draw-Loss'!$D$38+(('Win-Draw-Loss'!$D$39-'Win-Draw-Loss'!$D$38)*E3261)+('Win-Draw-Loss'!$D$38+(('Win-Draw-Loss'!$D$39-'Win-Draw-Loss'!$D$38)*F3261)))/2</f>
        <v>28.760158249094303</v>
      </c>
      <c r="H3261" s="37"/>
      <c r="I3261" s="3">
        <f ca="1">(G3261-C3261)*600/'Win-Draw-Loss'!$B$42</f>
        <v>8.347476689708536</v>
      </c>
    </row>
    <row r="3262" spans="1:9" x14ac:dyDescent="0.25">
      <c r="A3262" s="33">
        <f t="shared" ca="1" si="100"/>
        <v>0.19436099290599951</v>
      </c>
      <c r="B3262" s="33">
        <f t="shared" ca="1" si="100"/>
        <v>0.41134257237131433</v>
      </c>
      <c r="C3262" s="37">
        <f ca="1">('Win-Draw-Loss'!$B$38+(('Win-Draw-Loss'!$B$39-'Win-Draw-Loss'!$B$38)*A3262)+('Win-Draw-Loss'!$B$38+(('Win-Draw-Loss'!$B$39-'Win-Draw-Loss'!$B$38)*B3262)))/2</f>
        <v>16.057035652773138</v>
      </c>
      <c r="E3262" s="33">
        <f t="shared" ca="1" si="101"/>
        <v>0.42170722378642367</v>
      </c>
      <c r="F3262" s="33">
        <f t="shared" ca="1" si="101"/>
        <v>0.96323138876075887</v>
      </c>
      <c r="G3262" s="37">
        <f ca="1">('Win-Draw-Loss'!$D$38+(('Win-Draw-Loss'!$D$39-'Win-Draw-Loss'!$D$38)*E3262)+('Win-Draw-Loss'!$D$38+(('Win-Draw-Loss'!$D$39-'Win-Draw-Loss'!$D$38)*F3262)))/2</f>
        <v>35.774079188207736</v>
      </c>
      <c r="H3262" s="37"/>
      <c r="I3262" s="3">
        <f ca="1">(G3262-C3262)*600/'Win-Draw-Loss'!$B$42</f>
        <v>39.434087070869197</v>
      </c>
    </row>
    <row r="3263" spans="1:9" x14ac:dyDescent="0.25">
      <c r="A3263" s="33">
        <f t="shared" ca="1" si="100"/>
        <v>0.7166495255956008</v>
      </c>
      <c r="B3263" s="33">
        <f t="shared" ca="1" si="100"/>
        <v>0.44962557883662257</v>
      </c>
      <c r="C3263" s="37">
        <f ca="1">('Win-Draw-Loss'!$B$38+(('Win-Draw-Loss'!$B$39-'Win-Draw-Loss'!$B$38)*A3263)+('Win-Draw-Loss'!$B$38+(('Win-Draw-Loss'!$B$39-'Win-Draw-Loss'!$B$38)*B3263)))/2</f>
        <v>21.662751044322235</v>
      </c>
      <c r="E3263" s="33">
        <f t="shared" ca="1" si="101"/>
        <v>0.49098409750437477</v>
      </c>
      <c r="F3263" s="33">
        <f t="shared" ca="1" si="101"/>
        <v>0.10174534353309506</v>
      </c>
      <c r="G3263" s="37">
        <f ca="1">('Win-Draw-Loss'!$D$38+(('Win-Draw-Loss'!$D$39-'Win-Draw-Loss'!$D$38)*E3263)+('Win-Draw-Loss'!$D$38+(('Win-Draw-Loss'!$D$39-'Win-Draw-Loss'!$D$38)*F3263)))/2</f>
        <v>23.890941615562049</v>
      </c>
      <c r="H3263" s="37"/>
      <c r="I3263" s="3">
        <f ca="1">(G3263-C3263)*600/'Win-Draw-Loss'!$B$42</f>
        <v>4.4563811424796285</v>
      </c>
    </row>
    <row r="3264" spans="1:9" x14ac:dyDescent="0.25">
      <c r="A3264" s="33">
        <f t="shared" ca="1" si="100"/>
        <v>0.5956238359496373</v>
      </c>
      <c r="B3264" s="33">
        <f t="shared" ca="1" si="100"/>
        <v>0.64894420362004523</v>
      </c>
      <c r="C3264" s="37">
        <f ca="1">('Win-Draw-Loss'!$B$38+(('Win-Draw-Loss'!$B$39-'Win-Draw-Loss'!$B$38)*A3264)+('Win-Draw-Loss'!$B$38+(('Win-Draw-Loss'!$B$39-'Win-Draw-Loss'!$B$38)*B3264)))/2</f>
        <v>22.445680395696826</v>
      </c>
      <c r="E3264" s="33">
        <f t="shared" ca="1" si="101"/>
        <v>0.388364207269148</v>
      </c>
      <c r="F3264" s="33">
        <f t="shared" ca="1" si="101"/>
        <v>0.31611733744835735</v>
      </c>
      <c r="G3264" s="37">
        <f ca="1">('Win-Draw-Loss'!$D$38+(('Win-Draw-Loss'!$D$39-'Win-Draw-Loss'!$D$38)*E3264)+('Win-Draw-Loss'!$D$38+(('Win-Draw-Loss'!$D$39-'Win-Draw-Loss'!$D$38)*F3264)))/2</f>
        <v>25.567223170762581</v>
      </c>
      <c r="H3264" s="37"/>
      <c r="I3264" s="3">
        <f ca="1">(G3264-C3264)*600/'Win-Draw-Loss'!$B$42</f>
        <v>6.2430855501315108</v>
      </c>
    </row>
    <row r="3265" spans="1:9" x14ac:dyDescent="0.25">
      <c r="A3265" s="33">
        <f t="shared" ca="1" si="100"/>
        <v>8.4951578294900076E-2</v>
      </c>
      <c r="B3265" s="33">
        <f t="shared" ca="1" si="100"/>
        <v>0.70750484799233948</v>
      </c>
      <c r="C3265" s="37">
        <f ca="1">('Win-Draw-Loss'!$B$38+(('Win-Draw-Loss'!$B$39-'Win-Draw-Loss'!$B$38)*A3265)+('Win-Draw-Loss'!$B$38+(('Win-Draw-Loss'!$B$39-'Win-Draw-Loss'!$B$38)*B3265)))/2</f>
        <v>17.924564262872398</v>
      </c>
      <c r="E3265" s="33">
        <f t="shared" ca="1" si="101"/>
        <v>0.64294004219711343</v>
      </c>
      <c r="F3265" s="33">
        <f t="shared" ca="1" si="101"/>
        <v>0.2299308436803571</v>
      </c>
      <c r="G3265" s="37">
        <f ca="1">('Win-Draw-Loss'!$D$38+(('Win-Draw-Loss'!$D$39-'Win-Draw-Loss'!$D$38)*E3265)+('Win-Draw-Loss'!$D$38+(('Win-Draw-Loss'!$D$39-'Win-Draw-Loss'!$D$38)*F3265)))/2</f>
        <v>28.093063288162057</v>
      </c>
      <c r="H3265" s="37"/>
      <c r="I3265" s="3">
        <f ca="1">(G3265-C3265)*600/'Win-Draw-Loss'!$B$42</f>
        <v>20.336998050579318</v>
      </c>
    </row>
    <row r="3266" spans="1:9" x14ac:dyDescent="0.25">
      <c r="A3266" s="33">
        <f t="shared" ref="A3266:B3329" ca="1" si="102">RAND()</f>
        <v>0.2714641411646892</v>
      </c>
      <c r="B3266" s="33">
        <f t="shared" ca="1" si="102"/>
        <v>0.10520883200233322</v>
      </c>
      <c r="C3266" s="37">
        <f ca="1">('Win-Draw-Loss'!$B$38+(('Win-Draw-Loss'!$B$39-'Win-Draw-Loss'!$B$38)*A3266)+('Win-Draw-Loss'!$B$38+(('Win-Draw-Loss'!$B$39-'Win-Draw-Loss'!$B$38)*B3266)))/2</f>
        <v>13.766729731670225</v>
      </c>
      <c r="E3266" s="33">
        <f t="shared" ref="E3266:F3329" ca="1" si="103">RAND()</f>
        <v>0.13850628091979811</v>
      </c>
      <c r="F3266" s="33">
        <f t="shared" ca="1" si="103"/>
        <v>0.55490540621795748</v>
      </c>
      <c r="G3266" s="37">
        <f ca="1">('Win-Draw-Loss'!$D$38+(('Win-Draw-Loss'!$D$39-'Win-Draw-Loss'!$D$38)*E3266)+('Win-Draw-Loss'!$D$38+(('Win-Draw-Loss'!$D$39-'Win-Draw-Loss'!$D$38)*F3266)))/2</f>
        <v>25.401175307066332</v>
      </c>
      <c r="H3266" s="37"/>
      <c r="I3266" s="3">
        <f ca="1">(G3266-C3266)*600/'Win-Draw-Loss'!$B$42</f>
        <v>23.268891150792214</v>
      </c>
    </row>
    <row r="3267" spans="1:9" x14ac:dyDescent="0.25">
      <c r="A3267" s="33">
        <f t="shared" ca="1" si="102"/>
        <v>0.79444949219106764</v>
      </c>
      <c r="B3267" s="33">
        <f t="shared" ca="1" si="102"/>
        <v>0.64389057613107725</v>
      </c>
      <c r="C3267" s="37">
        <f ca="1">('Win-Draw-Loss'!$B$38+(('Win-Draw-Loss'!$B$39-'Win-Draw-Loss'!$B$38)*A3267)+('Win-Draw-Loss'!$B$38+(('Win-Draw-Loss'!$B$39-'Win-Draw-Loss'!$B$38)*B3267)))/2</f>
        <v>24.383400683221449</v>
      </c>
      <c r="E3267" s="33">
        <f t="shared" ca="1" si="103"/>
        <v>2.0665943308343371E-2</v>
      </c>
      <c r="F3267" s="33">
        <f t="shared" ca="1" si="103"/>
        <v>0.86167059887226272</v>
      </c>
      <c r="G3267" s="37">
        <f ca="1">('Win-Draw-Loss'!$D$38+(('Win-Draw-Loss'!$D$39-'Win-Draw-Loss'!$D$38)*E3267)+('Win-Draw-Loss'!$D$38+(('Win-Draw-Loss'!$D$39-'Win-Draw-Loss'!$D$38)*F3267)))/2</f>
        <v>28.235048132709093</v>
      </c>
      <c r="H3267" s="37"/>
      <c r="I3267" s="3">
        <f ca="1">(G3267-C3267)*600/'Win-Draw-Loss'!$B$42</f>
        <v>7.7032948989752867</v>
      </c>
    </row>
    <row r="3268" spans="1:9" x14ac:dyDescent="0.25">
      <c r="A3268" s="33">
        <f t="shared" ca="1" si="102"/>
        <v>0.10103115165357313</v>
      </c>
      <c r="B3268" s="33">
        <f t="shared" ca="1" si="102"/>
        <v>0.642683029521389</v>
      </c>
      <c r="C3268" s="37">
        <f ca="1">('Win-Draw-Loss'!$B$38+(('Win-Draw-Loss'!$B$39-'Win-Draw-Loss'!$B$38)*A3268)+('Win-Draw-Loss'!$B$38+(('Win-Draw-Loss'!$B$39-'Win-Draw-Loss'!$B$38)*B3268)))/2</f>
        <v>17.437141811749619</v>
      </c>
      <c r="E3268" s="33">
        <f t="shared" ca="1" si="103"/>
        <v>0.38954150162934409</v>
      </c>
      <c r="F3268" s="33">
        <f t="shared" ca="1" si="103"/>
        <v>0.41844503575092129</v>
      </c>
      <c r="G3268" s="37">
        <f ca="1">('Win-Draw-Loss'!$D$38+(('Win-Draw-Loss'!$D$39-'Win-Draw-Loss'!$D$38)*E3268)+('Win-Draw-Loss'!$D$38+(('Win-Draw-Loss'!$D$39-'Win-Draw-Loss'!$D$38)*F3268)))/2</f>
        <v>27.119798060703982</v>
      </c>
      <c r="H3268" s="37"/>
      <c r="I3268" s="3">
        <f ca="1">(G3268-C3268)*600/'Win-Draw-Loss'!$B$42</f>
        <v>19.365312497908725</v>
      </c>
    </row>
    <row r="3269" spans="1:9" x14ac:dyDescent="0.25">
      <c r="A3269" s="33">
        <f t="shared" ca="1" si="102"/>
        <v>0.6529647453518046</v>
      </c>
      <c r="B3269" s="33">
        <f t="shared" ca="1" si="102"/>
        <v>0.69211959727147276</v>
      </c>
      <c r="C3269" s="37">
        <f ca="1">('Win-Draw-Loss'!$B$38+(('Win-Draw-Loss'!$B$39-'Win-Draw-Loss'!$B$38)*A3269)+('Win-Draw-Loss'!$B$38+(('Win-Draw-Loss'!$B$39-'Win-Draw-Loss'!$B$38)*B3269)))/2</f>
        <v>23.450843426232773</v>
      </c>
      <c r="E3269" s="33">
        <f t="shared" ca="1" si="103"/>
        <v>0.24657953289719603</v>
      </c>
      <c r="F3269" s="33">
        <f t="shared" ca="1" si="103"/>
        <v>0.39161835552834456</v>
      </c>
      <c r="G3269" s="37">
        <f ca="1">('Win-Draw-Loss'!$D$38+(('Win-Draw-Loss'!$D$39-'Win-Draw-Loss'!$D$38)*E3269)+('Win-Draw-Loss'!$D$38+(('Win-Draw-Loss'!$D$39-'Win-Draw-Loss'!$D$38)*F3269)))/2</f>
        <v>24.572968326383108</v>
      </c>
      <c r="H3269" s="37"/>
      <c r="I3269" s="3">
        <f ca="1">(G3269-C3269)*600/'Win-Draw-Loss'!$B$42</f>
        <v>2.2442498003006719</v>
      </c>
    </row>
    <row r="3270" spans="1:9" x14ac:dyDescent="0.25">
      <c r="A3270" s="33">
        <f t="shared" ca="1" si="102"/>
        <v>0.52219819644283427</v>
      </c>
      <c r="B3270" s="33">
        <f t="shared" ca="1" si="102"/>
        <v>0.38983430069097347</v>
      </c>
      <c r="C3270" s="37">
        <f ca="1">('Win-Draw-Loss'!$B$38+(('Win-Draw-Loss'!$B$39-'Win-Draw-Loss'!$B$38)*A3270)+('Win-Draw-Loss'!$B$38+(('Win-Draw-Loss'!$B$39-'Win-Draw-Loss'!$B$38)*B3270)))/2</f>
        <v>19.120324971338079</v>
      </c>
      <c r="E3270" s="33">
        <f t="shared" ca="1" si="103"/>
        <v>5.165977427784807E-2</v>
      </c>
      <c r="F3270" s="33">
        <f t="shared" ca="1" si="103"/>
        <v>0.88940602804266633</v>
      </c>
      <c r="G3270" s="37">
        <f ca="1">('Win-Draw-Loss'!$D$38+(('Win-Draw-Loss'!$D$39-'Win-Draw-Loss'!$D$38)*E3270)+('Win-Draw-Loss'!$D$38+(('Win-Draw-Loss'!$D$39-'Win-Draw-Loss'!$D$38)*F3270)))/2</f>
        <v>29.115987034807716</v>
      </c>
      <c r="H3270" s="37"/>
      <c r="I3270" s="3">
        <f ca="1">(G3270-C3270)*600/'Win-Draw-Loss'!$B$42</f>
        <v>19.991324126939276</v>
      </c>
    </row>
    <row r="3271" spans="1:9" x14ac:dyDescent="0.25">
      <c r="A3271" s="33">
        <f t="shared" ca="1" si="102"/>
        <v>6.0470801086039527E-2</v>
      </c>
      <c r="B3271" s="33">
        <f t="shared" ca="1" si="102"/>
        <v>0.97551054723055486</v>
      </c>
      <c r="C3271" s="37">
        <f ca="1">('Win-Draw-Loss'!$B$38+(('Win-Draw-Loss'!$B$39-'Win-Draw-Loss'!$B$38)*A3271)+('Win-Draw-Loss'!$B$38+(('Win-Draw-Loss'!$B$39-'Win-Draw-Loss'!$B$38)*B3271)))/2</f>
        <v>20.359813483165944</v>
      </c>
      <c r="E3271" s="33">
        <f t="shared" ca="1" si="103"/>
        <v>6.6822932111225031E-2</v>
      </c>
      <c r="F3271" s="33">
        <f t="shared" ca="1" si="103"/>
        <v>0.89251249844385083</v>
      </c>
      <c r="G3271" s="37">
        <f ca="1">('Win-Draw-Loss'!$D$38+(('Win-Draw-Loss'!$D$39-'Win-Draw-Loss'!$D$38)*E3271)+('Win-Draw-Loss'!$D$38+(('Win-Draw-Loss'!$D$39-'Win-Draw-Loss'!$D$38)*F3271)))/2</f>
        <v>29.390031458326135</v>
      </c>
      <c r="H3271" s="37"/>
      <c r="I3271" s="3">
        <f ca="1">(G3271-C3271)*600/'Win-Draw-Loss'!$B$42</f>
        <v>18.060435950320382</v>
      </c>
    </row>
    <row r="3272" spans="1:9" x14ac:dyDescent="0.25">
      <c r="A3272" s="33">
        <f t="shared" ca="1" si="102"/>
        <v>0.15544166276506899</v>
      </c>
      <c r="B3272" s="33">
        <f t="shared" ca="1" si="102"/>
        <v>0.57663584578584781</v>
      </c>
      <c r="C3272" s="37">
        <f ca="1">('Win-Draw-Loss'!$B$38+(('Win-Draw-Loss'!$B$39-'Win-Draw-Loss'!$B$38)*A3272)+('Win-Draw-Loss'!$B$38+(('Win-Draw-Loss'!$B$39-'Win-Draw-Loss'!$B$38)*B3272)))/2</f>
        <v>17.320775085509169</v>
      </c>
      <c r="E3272" s="33">
        <f t="shared" ca="1" si="103"/>
        <v>0.59574464331463939</v>
      </c>
      <c r="F3272" s="33">
        <f t="shared" ca="1" si="103"/>
        <v>0.4722318831854363</v>
      </c>
      <c r="G3272" s="37">
        <f ca="1">('Win-Draw-Loss'!$D$38+(('Win-Draw-Loss'!$D$39-'Win-Draw-Loss'!$D$38)*E3272)+('Win-Draw-Loss'!$D$38+(('Win-Draw-Loss'!$D$39-'Win-Draw-Loss'!$D$38)*F3272)))/2</f>
        <v>31.019647897501137</v>
      </c>
      <c r="H3272" s="37"/>
      <c r="I3272" s="3">
        <f ca="1">(G3272-C3272)*600/'Win-Draw-Loss'!$B$42</f>
        <v>27.397745623983937</v>
      </c>
    </row>
    <row r="3273" spans="1:9" x14ac:dyDescent="0.25">
      <c r="A3273" s="33">
        <f t="shared" ca="1" si="102"/>
        <v>0.38545951016803459</v>
      </c>
      <c r="B3273" s="33">
        <f t="shared" ca="1" si="102"/>
        <v>0.1056076365949935</v>
      </c>
      <c r="C3273" s="37">
        <f ca="1">('Win-Draw-Loss'!$B$38+(('Win-Draw-Loss'!$B$39-'Win-Draw-Loss'!$B$38)*A3273)+('Win-Draw-Loss'!$B$38+(('Win-Draw-Loss'!$B$39-'Win-Draw-Loss'!$B$38)*B3273)))/2</f>
        <v>14.91067146763028</v>
      </c>
      <c r="E3273" s="33">
        <f t="shared" ca="1" si="103"/>
        <v>0.55974114698616961</v>
      </c>
      <c r="F3273" s="33">
        <f t="shared" ca="1" si="103"/>
        <v>0.60861757935690419</v>
      </c>
      <c r="G3273" s="37">
        <f ca="1">('Win-Draw-Loss'!$D$38+(('Win-Draw-Loss'!$D$39-'Win-Draw-Loss'!$D$38)*E3273)+('Win-Draw-Loss'!$D$38+(('Win-Draw-Loss'!$D$39-'Win-Draw-Loss'!$D$38)*F3273)))/2</f>
        <v>32.525380895146107</v>
      </c>
      <c r="H3273" s="37"/>
      <c r="I3273" s="3">
        <f ca="1">(G3273-C3273)*600/'Win-Draw-Loss'!$B$42</f>
        <v>35.229418855031653</v>
      </c>
    </row>
    <row r="3274" spans="1:9" x14ac:dyDescent="0.25">
      <c r="A3274" s="33">
        <f t="shared" ca="1" si="102"/>
        <v>0.84965201470817875</v>
      </c>
      <c r="B3274" s="33">
        <f t="shared" ca="1" si="102"/>
        <v>9.9025826975668418E-2</v>
      </c>
      <c r="C3274" s="37">
        <f ca="1">('Win-Draw-Loss'!$B$38+(('Win-Draw-Loss'!$B$39-'Win-Draw-Loss'!$B$38)*A3274)+('Win-Draw-Loss'!$B$38+(('Win-Draw-Loss'!$B$39-'Win-Draw-Loss'!$B$38)*B3274)))/2</f>
        <v>19.486778416838472</v>
      </c>
      <c r="E3274" s="33">
        <f t="shared" ca="1" si="103"/>
        <v>0.14015989544569118</v>
      </c>
      <c r="F3274" s="33">
        <f t="shared" ca="1" si="103"/>
        <v>0.29938452982222852</v>
      </c>
      <c r="G3274" s="37">
        <f ca="1">('Win-Draw-Loss'!$D$38+(('Win-Draw-Loss'!$D$39-'Win-Draw-Loss'!$D$38)*E3274)+('Win-Draw-Loss'!$D$38+(('Win-Draw-Loss'!$D$39-'Win-Draw-Loss'!$D$38)*F3274)))/2</f>
        <v>21.593166379018797</v>
      </c>
      <c r="H3274" s="37"/>
      <c r="I3274" s="3">
        <f ca="1">(G3274-C3274)*600/'Win-Draw-Loss'!$B$42</f>
        <v>4.2127759243606491</v>
      </c>
    </row>
    <row r="3275" spans="1:9" x14ac:dyDescent="0.25">
      <c r="A3275" s="33">
        <f t="shared" ca="1" si="102"/>
        <v>0.68494500726028029</v>
      </c>
      <c r="B3275" s="33">
        <f t="shared" ca="1" si="102"/>
        <v>0.79551928470255973</v>
      </c>
      <c r="C3275" s="37">
        <f ca="1">('Win-Draw-Loss'!$B$38+(('Win-Draw-Loss'!$B$39-'Win-Draw-Loss'!$B$38)*A3275)+('Win-Draw-Loss'!$B$38+(('Win-Draw-Loss'!$B$39-'Win-Draw-Loss'!$B$38)*B3275)))/2</f>
        <v>24.8046429196284</v>
      </c>
      <c r="E3275" s="33">
        <f t="shared" ca="1" si="103"/>
        <v>0.95489300598773941</v>
      </c>
      <c r="F3275" s="33">
        <f t="shared" ca="1" si="103"/>
        <v>0.40094342706927733</v>
      </c>
      <c r="G3275" s="37">
        <f ca="1">('Win-Draw-Loss'!$D$38+(('Win-Draw-Loss'!$D$39-'Win-Draw-Loss'!$D$38)*E3275)+('Win-Draw-Loss'!$D$38+(('Win-Draw-Loss'!$D$39-'Win-Draw-Loss'!$D$38)*F3275)))/2</f>
        <v>35.33754649585525</v>
      </c>
      <c r="H3275" s="37"/>
      <c r="I3275" s="3">
        <f ca="1">(G3275-C3275)*600/'Win-Draw-Loss'!$B$42</f>
        <v>21.065807152453701</v>
      </c>
    </row>
    <row r="3276" spans="1:9" x14ac:dyDescent="0.25">
      <c r="A3276" s="33">
        <f t="shared" ca="1" si="102"/>
        <v>0.96266400332322954</v>
      </c>
      <c r="B3276" s="33">
        <f t="shared" ca="1" si="102"/>
        <v>0.72519421958008656</v>
      </c>
      <c r="C3276" s="37">
        <f ca="1">('Win-Draw-Loss'!$B$38+(('Win-Draw-Loss'!$B$39-'Win-Draw-Loss'!$B$38)*A3276)+('Win-Draw-Loss'!$B$38+(('Win-Draw-Loss'!$B$39-'Win-Draw-Loss'!$B$38)*B3276)))/2</f>
        <v>26.87858222903316</v>
      </c>
      <c r="E3276" s="33">
        <f t="shared" ca="1" si="103"/>
        <v>0.57164760894509348</v>
      </c>
      <c r="F3276" s="33">
        <f t="shared" ca="1" si="103"/>
        <v>0.28402417644699429</v>
      </c>
      <c r="G3276" s="37">
        <f ca="1">('Win-Draw-Loss'!$D$38+(('Win-Draw-Loss'!$D$39-'Win-Draw-Loss'!$D$38)*E3276)+('Win-Draw-Loss'!$D$38+(('Win-Draw-Loss'!$D$39-'Win-Draw-Loss'!$D$38)*F3276)))/2</f>
        <v>27.835076780881316</v>
      </c>
      <c r="H3276" s="37"/>
      <c r="I3276" s="3">
        <f ca="1">(G3276-C3276)*600/'Win-Draw-Loss'!$B$42</f>
        <v>1.9129891036963116</v>
      </c>
    </row>
    <row r="3277" spans="1:9" x14ac:dyDescent="0.25">
      <c r="A3277" s="33">
        <f t="shared" ca="1" si="102"/>
        <v>0.14796760357522754</v>
      </c>
      <c r="B3277" s="33">
        <f t="shared" ca="1" si="102"/>
        <v>1.5072473658100494E-2</v>
      </c>
      <c r="C3277" s="37">
        <f ca="1">('Win-Draw-Loss'!$B$38+(('Win-Draw-Loss'!$B$39-'Win-Draw-Loss'!$B$38)*A3277)+('Win-Draw-Loss'!$B$38+(('Win-Draw-Loss'!$B$39-'Win-Draw-Loss'!$B$38)*B3277)))/2</f>
        <v>11.63040077233328</v>
      </c>
      <c r="E3277" s="33">
        <f t="shared" ca="1" si="103"/>
        <v>0.66495715980601444</v>
      </c>
      <c r="F3277" s="33">
        <f t="shared" ca="1" si="103"/>
        <v>0.46561208013182764</v>
      </c>
      <c r="G3277" s="37">
        <f ca="1">('Win-Draw-Loss'!$D$38+(('Win-Draw-Loss'!$D$39-'Win-Draw-Loss'!$D$38)*E3277)+('Win-Draw-Loss'!$D$38+(('Win-Draw-Loss'!$D$39-'Win-Draw-Loss'!$D$38)*F3277)))/2</f>
        <v>31.95853859906763</v>
      </c>
      <c r="H3277" s="37"/>
      <c r="I3277" s="3">
        <f ca="1">(G3277-C3277)*600/'Win-Draw-Loss'!$B$42</f>
        <v>40.656275653468697</v>
      </c>
    </row>
    <row r="3278" spans="1:9" x14ac:dyDescent="0.25">
      <c r="A3278" s="33">
        <f t="shared" ca="1" si="102"/>
        <v>0.47578305578159852</v>
      </c>
      <c r="B3278" s="33">
        <f t="shared" ca="1" si="102"/>
        <v>0.1496112922795787</v>
      </c>
      <c r="C3278" s="37">
        <f ca="1">('Win-Draw-Loss'!$B$38+(('Win-Draw-Loss'!$B$39-'Win-Draw-Loss'!$B$38)*A3278)+('Win-Draw-Loss'!$B$38+(('Win-Draw-Loss'!$B$39-'Win-Draw-Loss'!$B$38)*B3278)))/2</f>
        <v>16.253943480611774</v>
      </c>
      <c r="E3278" s="33">
        <f t="shared" ca="1" si="103"/>
        <v>0.46334412380644285</v>
      </c>
      <c r="F3278" s="33">
        <f t="shared" ca="1" si="103"/>
        <v>9.1758142190734526E-2</v>
      </c>
      <c r="G3278" s="37">
        <f ca="1">('Win-Draw-Loss'!$D$38+(('Win-Draw-Loss'!$D$39-'Win-Draw-Loss'!$D$38)*E3278)+('Win-Draw-Loss'!$D$38+(('Win-Draw-Loss'!$D$39-'Win-Draw-Loss'!$D$38)*F3278)))/2</f>
        <v>23.32653398995766</v>
      </c>
      <c r="H3278" s="37"/>
      <c r="I3278" s="3">
        <f ca="1">(G3278-C3278)*600/'Win-Draw-Loss'!$B$42</f>
        <v>14.145181018691774</v>
      </c>
    </row>
    <row r="3279" spans="1:9" x14ac:dyDescent="0.25">
      <c r="A3279" s="33">
        <f t="shared" ca="1" si="102"/>
        <v>6.4465423347983553E-3</v>
      </c>
      <c r="B3279" s="33">
        <f t="shared" ca="1" si="102"/>
        <v>0.18799378709244896</v>
      </c>
      <c r="C3279" s="37">
        <f ca="1">('Win-Draw-Loss'!$B$38+(('Win-Draw-Loss'!$B$39-'Win-Draw-Loss'!$B$38)*A3279)+('Win-Draw-Loss'!$B$38+(('Win-Draw-Loss'!$B$39-'Win-Draw-Loss'!$B$38)*B3279)))/2</f>
        <v>11.944403294272472</v>
      </c>
      <c r="E3279" s="33">
        <f t="shared" ca="1" si="103"/>
        <v>0.70530447793378637</v>
      </c>
      <c r="F3279" s="33">
        <f t="shared" ca="1" si="103"/>
        <v>0.41959377199507231</v>
      </c>
      <c r="G3279" s="37">
        <f ca="1">('Win-Draw-Loss'!$D$38+(('Win-Draw-Loss'!$D$39-'Win-Draw-Loss'!$D$38)*E3279)+('Win-Draw-Loss'!$D$38+(('Win-Draw-Loss'!$D$39-'Win-Draw-Loss'!$D$38)*F3279)))/2</f>
        <v>31.873473748932877</v>
      </c>
      <c r="H3279" s="37"/>
      <c r="I3279" s="3">
        <f ca="1">(G3279-C3279)*600/'Win-Draw-Loss'!$B$42</f>
        <v>39.858140909320809</v>
      </c>
    </row>
    <row r="3280" spans="1:9" x14ac:dyDescent="0.25">
      <c r="A3280" s="33">
        <f t="shared" ca="1" si="102"/>
        <v>0.31712344214585886</v>
      </c>
      <c r="B3280" s="33">
        <f t="shared" ca="1" si="102"/>
        <v>3.817512257404132E-2</v>
      </c>
      <c r="C3280" s="37">
        <f ca="1">('Win-Draw-Loss'!$B$38+(('Win-Draw-Loss'!$B$39-'Win-Draw-Loss'!$B$38)*A3280)+('Win-Draw-Loss'!$B$38+(('Win-Draw-Loss'!$B$39-'Win-Draw-Loss'!$B$38)*B3280)))/2</f>
        <v>13.552985647199002</v>
      </c>
      <c r="E3280" s="33">
        <f t="shared" ca="1" si="103"/>
        <v>0.56989692079143506</v>
      </c>
      <c r="F3280" s="33">
        <f t="shared" ca="1" si="103"/>
        <v>0.75761297425481522</v>
      </c>
      <c r="G3280" s="37">
        <f ca="1">('Win-Draw-Loss'!$D$38+(('Win-Draw-Loss'!$D$39-'Win-Draw-Loss'!$D$38)*E3280)+('Win-Draw-Loss'!$D$38+(('Win-Draw-Loss'!$D$39-'Win-Draw-Loss'!$D$38)*F3280)))/2</f>
        <v>34.912648425693753</v>
      </c>
      <c r="H3280" s="37"/>
      <c r="I3280" s="3">
        <f ca="1">(G3280-C3280)*600/'Win-Draw-Loss'!$B$42</f>
        <v>42.719325556989503</v>
      </c>
    </row>
    <row r="3281" spans="1:9" x14ac:dyDescent="0.25">
      <c r="A3281" s="33">
        <f t="shared" ca="1" si="102"/>
        <v>0.15357124623290175</v>
      </c>
      <c r="B3281" s="33">
        <f t="shared" ca="1" si="102"/>
        <v>0.8774063435373235</v>
      </c>
      <c r="C3281" s="37">
        <f ca="1">('Win-Draw-Loss'!$B$38+(('Win-Draw-Loss'!$B$39-'Win-Draw-Loss'!$B$38)*A3281)+('Win-Draw-Loss'!$B$38+(('Win-Draw-Loss'!$B$39-'Win-Draw-Loss'!$B$38)*B3281)))/2</f>
        <v>20.309775897702252</v>
      </c>
      <c r="E3281" s="33">
        <f t="shared" ca="1" si="103"/>
        <v>0.768679309302854</v>
      </c>
      <c r="F3281" s="33">
        <f t="shared" ca="1" si="103"/>
        <v>0.57934326935287084</v>
      </c>
      <c r="G3281" s="37">
        <f ca="1">('Win-Draw-Loss'!$D$38+(('Win-Draw-Loss'!$D$39-'Win-Draw-Loss'!$D$38)*E3281)+('Win-Draw-Loss'!$D$38+(('Win-Draw-Loss'!$D$39-'Win-Draw-Loss'!$D$38)*F3281)))/2</f>
        <v>35.220338679835876</v>
      </c>
      <c r="H3281" s="37"/>
      <c r="I3281" s="3">
        <f ca="1">(G3281-C3281)*600/'Win-Draw-Loss'!$B$42</f>
        <v>29.821125564267245</v>
      </c>
    </row>
    <row r="3282" spans="1:9" x14ac:dyDescent="0.25">
      <c r="A3282" s="33">
        <f t="shared" ca="1" si="102"/>
        <v>0.79728035217150972</v>
      </c>
      <c r="B3282" s="33">
        <f t="shared" ca="1" si="102"/>
        <v>0.17882339312773898</v>
      </c>
      <c r="C3282" s="37">
        <f ca="1">('Win-Draw-Loss'!$B$38+(('Win-Draw-Loss'!$B$39-'Win-Draw-Loss'!$B$38)*A3282)+('Win-Draw-Loss'!$B$38+(('Win-Draw-Loss'!$B$39-'Win-Draw-Loss'!$B$38)*B3282)))/2</f>
        <v>19.761037452992486</v>
      </c>
      <c r="E3282" s="33">
        <f t="shared" ca="1" si="103"/>
        <v>0.10439374568199855</v>
      </c>
      <c r="F3282" s="33">
        <f t="shared" ca="1" si="103"/>
        <v>0.34948506085076736</v>
      </c>
      <c r="G3282" s="37">
        <f ca="1">('Win-Draw-Loss'!$D$38+(('Win-Draw-Loss'!$D$39-'Win-Draw-Loss'!$D$38)*E3282)+('Win-Draw-Loss'!$D$38+(('Win-Draw-Loss'!$D$39-'Win-Draw-Loss'!$D$38)*F3282)))/2</f>
        <v>21.808182097991491</v>
      </c>
      <c r="H3282" s="37"/>
      <c r="I3282" s="3">
        <f ca="1">(G3282-C3282)*600/'Win-Draw-Loss'!$B$42</f>
        <v>4.0942892899980095</v>
      </c>
    </row>
    <row r="3283" spans="1:9" x14ac:dyDescent="0.25">
      <c r="A3283" s="33">
        <f t="shared" ca="1" si="102"/>
        <v>0.99753552874539508</v>
      </c>
      <c r="B3283" s="33">
        <f t="shared" ca="1" si="102"/>
        <v>2.0518224172334509E-2</v>
      </c>
      <c r="C3283" s="37">
        <f ca="1">('Win-Draw-Loss'!$B$38+(('Win-Draw-Loss'!$B$39-'Win-Draw-Loss'!$B$38)*A3283)+('Win-Draw-Loss'!$B$38+(('Win-Draw-Loss'!$B$39-'Win-Draw-Loss'!$B$38)*B3283)))/2</f>
        <v>20.180537529177297</v>
      </c>
      <c r="E3283" s="33">
        <f t="shared" ca="1" si="103"/>
        <v>0.68890205594280596</v>
      </c>
      <c r="F3283" s="33">
        <f t="shared" ca="1" si="103"/>
        <v>0.75222081695594145</v>
      </c>
      <c r="G3283" s="37">
        <f ca="1">('Win-Draw-Loss'!$D$38+(('Win-Draw-Loss'!$D$39-'Win-Draw-Loss'!$D$38)*E3283)+('Win-Draw-Loss'!$D$38+(('Win-Draw-Loss'!$D$39-'Win-Draw-Loss'!$D$38)*F3283)))/2</f>
        <v>36.616843093481208</v>
      </c>
      <c r="H3283" s="37"/>
      <c r="I3283" s="3">
        <f ca="1">(G3283-C3283)*600/'Win-Draw-Loss'!$B$42</f>
        <v>32.872611128607822</v>
      </c>
    </row>
    <row r="3284" spans="1:9" x14ac:dyDescent="0.25">
      <c r="A3284" s="33">
        <f t="shared" ca="1" si="102"/>
        <v>0.7406566122153091</v>
      </c>
      <c r="B3284" s="33">
        <f t="shared" ca="1" si="102"/>
        <v>0.11334496112689996</v>
      </c>
      <c r="C3284" s="37">
        <f ca="1">('Win-Draw-Loss'!$B$38+(('Win-Draw-Loss'!$B$39-'Win-Draw-Loss'!$B$38)*A3284)+('Win-Draw-Loss'!$B$38+(('Win-Draw-Loss'!$B$39-'Win-Draw-Loss'!$B$38)*B3284)))/2</f>
        <v>18.540015733422091</v>
      </c>
      <c r="E3284" s="33">
        <f t="shared" ca="1" si="103"/>
        <v>0.11449852090275003</v>
      </c>
      <c r="F3284" s="33">
        <f t="shared" ca="1" si="103"/>
        <v>0.75550263668441375</v>
      </c>
      <c r="G3284" s="37">
        <f ca="1">('Win-Draw-Loss'!$D$38+(('Win-Draw-Loss'!$D$39-'Win-Draw-Loss'!$D$38)*E3284)+('Win-Draw-Loss'!$D$38+(('Win-Draw-Loss'!$D$39-'Win-Draw-Loss'!$D$38)*F3284)))/2</f>
        <v>28.050017363807456</v>
      </c>
      <c r="H3284" s="37"/>
      <c r="I3284" s="3">
        <f ca="1">(G3284-C3284)*600/'Win-Draw-Loss'!$B$42</f>
        <v>19.020003260770729</v>
      </c>
    </row>
    <row r="3285" spans="1:9" x14ac:dyDescent="0.25">
      <c r="A3285" s="33">
        <f t="shared" ca="1" si="102"/>
        <v>0.41633351839869881</v>
      </c>
      <c r="B3285" s="33">
        <f t="shared" ca="1" si="102"/>
        <v>0.69794113852156014</v>
      </c>
      <c r="C3285" s="37">
        <f ca="1">('Win-Draw-Loss'!$B$38+(('Win-Draw-Loss'!$B$39-'Win-Draw-Loss'!$B$38)*A3285)+('Win-Draw-Loss'!$B$38+(('Win-Draw-Loss'!$B$39-'Win-Draw-Loss'!$B$38)*B3285)))/2</f>
        <v>21.14274656920259</v>
      </c>
      <c r="E3285" s="33">
        <f t="shared" ca="1" si="103"/>
        <v>0.47785709088341888</v>
      </c>
      <c r="F3285" s="33">
        <f t="shared" ca="1" si="103"/>
        <v>0.29197933427405609</v>
      </c>
      <c r="G3285" s="37">
        <f ca="1">('Win-Draw-Loss'!$D$38+(('Win-Draw-Loss'!$D$39-'Win-Draw-Loss'!$D$38)*E3285)+('Win-Draw-Loss'!$D$38+(('Win-Draw-Loss'!$D$39-'Win-Draw-Loss'!$D$38)*F3285)))/2</f>
        <v>26.547546377362124</v>
      </c>
      <c r="H3285" s="37"/>
      <c r="I3285" s="3">
        <f ca="1">(G3285-C3285)*600/'Win-Draw-Loss'!$B$42</f>
        <v>10.809599616319069</v>
      </c>
    </row>
    <row r="3286" spans="1:9" x14ac:dyDescent="0.25">
      <c r="A3286" s="33">
        <f t="shared" ca="1" si="102"/>
        <v>0.90719052289101221</v>
      </c>
      <c r="B3286" s="33">
        <f t="shared" ca="1" si="102"/>
        <v>0.99526680420720492</v>
      </c>
      <c r="C3286" s="37">
        <f ca="1">('Win-Draw-Loss'!$B$38+(('Win-Draw-Loss'!$B$39-'Win-Draw-Loss'!$B$38)*A3286)+('Win-Draw-Loss'!$B$38+(('Win-Draw-Loss'!$B$39-'Win-Draw-Loss'!$B$38)*B3286)))/2</f>
        <v>29.024573270982174</v>
      </c>
      <c r="E3286" s="33">
        <f t="shared" ca="1" si="103"/>
        <v>2.4533044863310427E-2</v>
      </c>
      <c r="F3286" s="33">
        <f t="shared" ca="1" si="103"/>
        <v>0.42132640112722397</v>
      </c>
      <c r="G3286" s="37">
        <f ca="1">('Win-Draw-Loss'!$D$38+(('Win-Draw-Loss'!$D$39-'Win-Draw-Loss'!$D$38)*E3286)+('Win-Draw-Loss'!$D$38+(('Win-Draw-Loss'!$D$39-'Win-Draw-Loss'!$D$38)*F3286)))/2</f>
        <v>21.687891689858017</v>
      </c>
      <c r="H3286" s="37"/>
      <c r="I3286" s="3">
        <f ca="1">(G3286-C3286)*600/'Win-Draw-Loss'!$B$42</f>
        <v>-14.673363162248314</v>
      </c>
    </row>
    <row r="3287" spans="1:9" x14ac:dyDescent="0.25">
      <c r="A3287" s="33">
        <f t="shared" ca="1" si="102"/>
        <v>0.13954722030039823</v>
      </c>
      <c r="B3287" s="33">
        <f t="shared" ca="1" si="102"/>
        <v>0.85415088629392888</v>
      </c>
      <c r="C3287" s="37">
        <f ca="1">('Win-Draw-Loss'!$B$38+(('Win-Draw-Loss'!$B$39-'Win-Draw-Loss'!$B$38)*A3287)+('Win-Draw-Loss'!$B$38+(('Win-Draw-Loss'!$B$39-'Win-Draw-Loss'!$B$38)*B3287)))/2</f>
        <v>19.936981065943272</v>
      </c>
      <c r="E3287" s="33">
        <f t="shared" ca="1" si="103"/>
        <v>2.8365896340587837E-2</v>
      </c>
      <c r="F3287" s="33">
        <f t="shared" ca="1" si="103"/>
        <v>0.60233837701255777</v>
      </c>
      <c r="G3287" s="37">
        <f ca="1">('Win-Draw-Loss'!$D$38+(('Win-Draw-Loss'!$D$39-'Win-Draw-Loss'!$D$38)*E3287)+('Win-Draw-Loss'!$D$38+(('Win-Draw-Loss'!$D$39-'Win-Draw-Loss'!$D$38)*F3287)))/2</f>
        <v>24.460564100297184</v>
      </c>
      <c r="H3287" s="37"/>
      <c r="I3287" s="3">
        <f ca="1">(G3287-C3287)*600/'Win-Draw-Loss'!$B$42</f>
        <v>9.0471660687078241</v>
      </c>
    </row>
    <row r="3288" spans="1:9" x14ac:dyDescent="0.25">
      <c r="A3288" s="33">
        <f t="shared" ca="1" si="102"/>
        <v>0.77413500356731391</v>
      </c>
      <c r="B3288" s="33">
        <f t="shared" ca="1" si="102"/>
        <v>0.78096226123450463</v>
      </c>
      <c r="C3288" s="37">
        <f ca="1">('Win-Draw-Loss'!$B$38+(('Win-Draw-Loss'!$B$39-'Win-Draw-Loss'!$B$38)*A3288)+('Win-Draw-Loss'!$B$38+(('Win-Draw-Loss'!$B$39-'Win-Draw-Loss'!$B$38)*B3288)))/2</f>
        <v>25.550972648018188</v>
      </c>
      <c r="E3288" s="33">
        <f t="shared" ca="1" si="103"/>
        <v>0.91810530658929068</v>
      </c>
      <c r="F3288" s="33">
        <f t="shared" ca="1" si="103"/>
        <v>4.4864541785517909E-2</v>
      </c>
      <c r="G3288" s="37">
        <f ca="1">('Win-Draw-Loss'!$D$38+(('Win-Draw-Loss'!$D$39-'Win-Draw-Loss'!$D$38)*E3288)+('Win-Draw-Loss'!$D$38+(('Win-Draw-Loss'!$D$39-'Win-Draw-Loss'!$D$38)*F3288)))/2</f>
        <v>29.44454772562213</v>
      </c>
      <c r="H3288" s="37"/>
      <c r="I3288" s="3">
        <f ca="1">(G3288-C3288)*600/'Win-Draw-Loss'!$B$42</f>
        <v>7.7871501552078826</v>
      </c>
    </row>
    <row r="3289" spans="1:9" x14ac:dyDescent="0.25">
      <c r="A3289" s="33">
        <f t="shared" ca="1" si="102"/>
        <v>0.27053332784919593</v>
      </c>
      <c r="B3289" s="33">
        <f t="shared" ca="1" si="102"/>
        <v>0.23179388582756066</v>
      </c>
      <c r="C3289" s="37">
        <f ca="1">('Win-Draw-Loss'!$B$38+(('Win-Draw-Loss'!$B$39-'Win-Draw-Loss'!$B$38)*A3289)+('Win-Draw-Loss'!$B$38+(('Win-Draw-Loss'!$B$39-'Win-Draw-Loss'!$B$38)*B3289)))/2</f>
        <v>15.023272136767567</v>
      </c>
      <c r="E3289" s="33">
        <f t="shared" ca="1" si="103"/>
        <v>0.24299376319924337</v>
      </c>
      <c r="F3289" s="33">
        <f t="shared" ca="1" si="103"/>
        <v>0.30570991976366491</v>
      </c>
      <c r="G3289" s="37">
        <f ca="1">('Win-Draw-Loss'!$D$38+(('Win-Draw-Loss'!$D$39-'Win-Draw-Loss'!$D$38)*E3289)+('Win-Draw-Loss'!$D$38+(('Win-Draw-Loss'!$D$39-'Win-Draw-Loss'!$D$38)*F3289)))/2</f>
        <v>23.230555244443622</v>
      </c>
      <c r="H3289" s="37"/>
      <c r="I3289" s="3">
        <f ca="1">(G3289-C3289)*600/'Win-Draw-Loss'!$B$42</f>
        <v>16.41456621535211</v>
      </c>
    </row>
    <row r="3290" spans="1:9" x14ac:dyDescent="0.25">
      <c r="A3290" s="33">
        <f t="shared" ca="1" si="102"/>
        <v>0.36396208962809495</v>
      </c>
      <c r="B3290" s="33">
        <f t="shared" ca="1" si="102"/>
        <v>0.82058227193107225</v>
      </c>
      <c r="C3290" s="37">
        <f ca="1">('Win-Draw-Loss'!$B$38+(('Win-Draw-Loss'!$B$39-'Win-Draw-Loss'!$B$38)*A3290)+('Win-Draw-Loss'!$B$38+(('Win-Draw-Loss'!$B$39-'Win-Draw-Loss'!$B$38)*B3290)))/2</f>
        <v>21.84544361559167</v>
      </c>
      <c r="E3290" s="33">
        <f t="shared" ca="1" si="103"/>
        <v>6.5820217724793961E-2</v>
      </c>
      <c r="F3290" s="33">
        <f t="shared" ca="1" si="103"/>
        <v>0.62738011187866571</v>
      </c>
      <c r="G3290" s="37">
        <f ca="1">('Win-Draw-Loss'!$D$38+(('Win-Draw-Loss'!$D$39-'Win-Draw-Loss'!$D$38)*E3290)+('Win-Draw-Loss'!$D$38+(('Win-Draw-Loss'!$D$39-'Win-Draw-Loss'!$D$38)*F3290)))/2</f>
        <v>25.398004944051898</v>
      </c>
      <c r="H3290" s="37"/>
      <c r="I3290" s="3">
        <f ca="1">(G3290-C3290)*600/'Win-Draw-Loss'!$B$42</f>
        <v>7.1051226569204573</v>
      </c>
    </row>
    <row r="3291" spans="1:9" x14ac:dyDescent="0.25">
      <c r="A3291" s="33">
        <f t="shared" ca="1" si="102"/>
        <v>0.8253778240326699</v>
      </c>
      <c r="B3291" s="33">
        <f t="shared" ca="1" si="102"/>
        <v>0.35200088585836109</v>
      </c>
      <c r="C3291" s="37">
        <f ca="1">('Win-Draw-Loss'!$B$38+(('Win-Draw-Loss'!$B$39-'Win-Draw-Loss'!$B$38)*A3291)+('Win-Draw-Loss'!$B$38+(('Win-Draw-Loss'!$B$39-'Win-Draw-Loss'!$B$38)*B3291)))/2</f>
        <v>21.773787098910311</v>
      </c>
      <c r="E3291" s="33">
        <f t="shared" ca="1" si="103"/>
        <v>0.47343533944903848</v>
      </c>
      <c r="F3291" s="33">
        <f t="shared" ca="1" si="103"/>
        <v>0.12054189011170757</v>
      </c>
      <c r="G3291" s="37">
        <f ca="1">('Win-Draw-Loss'!$D$38+(('Win-Draw-Loss'!$D$39-'Win-Draw-Loss'!$D$38)*E3291)+('Win-Draw-Loss'!$D$38+(('Win-Draw-Loss'!$D$39-'Win-Draw-Loss'!$D$38)*F3291)))/2</f>
        <v>23.909658443411189</v>
      </c>
      <c r="H3291" s="37"/>
      <c r="I3291" s="3">
        <f ca="1">(G3291-C3291)*600/'Win-Draw-Loss'!$B$42</f>
        <v>4.2717426890017549</v>
      </c>
    </row>
    <row r="3292" spans="1:9" x14ac:dyDescent="0.25">
      <c r="A3292" s="33">
        <f t="shared" ca="1" si="102"/>
        <v>0.8058108325986032</v>
      </c>
      <c r="B3292" s="33">
        <f t="shared" ca="1" si="102"/>
        <v>0.34890087079722398</v>
      </c>
      <c r="C3292" s="37">
        <f ca="1">('Win-Draw-Loss'!$B$38+(('Win-Draw-Loss'!$B$39-'Win-Draw-Loss'!$B$38)*A3292)+('Win-Draw-Loss'!$B$38+(('Win-Draw-Loss'!$B$39-'Win-Draw-Loss'!$B$38)*B3292)))/2</f>
        <v>21.547117033958273</v>
      </c>
      <c r="E3292" s="33">
        <f t="shared" ca="1" si="103"/>
        <v>4.0145418198557214E-3</v>
      </c>
      <c r="F3292" s="33">
        <f t="shared" ca="1" si="103"/>
        <v>0.2184889761002714</v>
      </c>
      <c r="G3292" s="37">
        <f ca="1">('Win-Draw-Loss'!$D$38+(('Win-Draw-Loss'!$D$39-'Win-Draw-Loss'!$D$38)*E3292)+('Win-Draw-Loss'!$D$38+(('Win-Draw-Loss'!$D$39-'Win-Draw-Loss'!$D$38)*F3292)))/2</f>
        <v>18.337552768801906</v>
      </c>
      <c r="H3292" s="37"/>
      <c r="I3292" s="3">
        <f ca="1">(G3292-C3292)*600/'Win-Draw-Loss'!$B$42</f>
        <v>-6.419128530312733</v>
      </c>
    </row>
    <row r="3293" spans="1:9" x14ac:dyDescent="0.25">
      <c r="A3293" s="33">
        <f t="shared" ca="1" si="102"/>
        <v>0.97276411359735637</v>
      </c>
      <c r="B3293" s="33">
        <f t="shared" ca="1" si="102"/>
        <v>0.12654993147219273</v>
      </c>
      <c r="C3293" s="37">
        <f ca="1">('Win-Draw-Loss'!$B$38+(('Win-Draw-Loss'!$B$39-'Win-Draw-Loss'!$B$38)*A3293)+('Win-Draw-Loss'!$B$38+(('Win-Draw-Loss'!$B$39-'Win-Draw-Loss'!$B$38)*B3293)))/2</f>
        <v>20.993140450695492</v>
      </c>
      <c r="E3293" s="33">
        <f t="shared" ca="1" si="103"/>
        <v>0.11945829010597253</v>
      </c>
      <c r="F3293" s="33">
        <f t="shared" ca="1" si="103"/>
        <v>0.16111012864107765</v>
      </c>
      <c r="G3293" s="37">
        <f ca="1">('Win-Draw-Loss'!$D$38+(('Win-Draw-Loss'!$D$39-'Win-Draw-Loss'!$D$38)*E3293)+('Win-Draw-Loss'!$D$38+(('Win-Draw-Loss'!$D$39-'Win-Draw-Loss'!$D$38)*F3293)))/2</f>
        <v>19.208526281205753</v>
      </c>
      <c r="H3293" s="37"/>
      <c r="I3293" s="3">
        <f ca="1">(G3293-C3293)*600/'Win-Draw-Loss'!$B$42</f>
        <v>-3.5692283389794786</v>
      </c>
    </row>
    <row r="3294" spans="1:9" x14ac:dyDescent="0.25">
      <c r="A3294" s="33">
        <f t="shared" ca="1" si="102"/>
        <v>0.79432234601146234</v>
      </c>
      <c r="B3294" s="33">
        <f t="shared" ca="1" si="102"/>
        <v>0.91813067315505592</v>
      </c>
      <c r="C3294" s="37">
        <f ca="1">('Win-Draw-Loss'!$B$38+(('Win-Draw-Loss'!$B$39-'Win-Draw-Loss'!$B$38)*A3294)+('Win-Draw-Loss'!$B$38+(('Win-Draw-Loss'!$B$39-'Win-Draw-Loss'!$B$38)*B3294)))/2</f>
        <v>27.124530191665183</v>
      </c>
      <c r="E3294" s="33">
        <f t="shared" ca="1" si="103"/>
        <v>0.41746930011850014</v>
      </c>
      <c r="F3294" s="33">
        <f t="shared" ca="1" si="103"/>
        <v>0.32040532464471005</v>
      </c>
      <c r="G3294" s="37">
        <f ca="1">('Win-Draw-Loss'!$D$38+(('Win-Draw-Loss'!$D$39-'Win-Draw-Loss'!$D$38)*E3294)+('Win-Draw-Loss'!$D$38+(('Win-Draw-Loss'!$D$39-'Win-Draw-Loss'!$D$38)*F3294)))/2</f>
        <v>26.068119371448152</v>
      </c>
      <c r="H3294" s="37"/>
      <c r="I3294" s="3">
        <f ca="1">(G3294-C3294)*600/'Win-Draw-Loss'!$B$42</f>
        <v>-2.1128216404340634</v>
      </c>
    </row>
    <row r="3295" spans="1:9" x14ac:dyDescent="0.25">
      <c r="A3295" s="33">
        <f t="shared" ca="1" si="102"/>
        <v>0.59798480193028247</v>
      </c>
      <c r="B3295" s="33">
        <f t="shared" ca="1" si="102"/>
        <v>0.19541319537285762</v>
      </c>
      <c r="C3295" s="37">
        <f ca="1">('Win-Draw-Loss'!$B$38+(('Win-Draw-Loss'!$B$39-'Win-Draw-Loss'!$B$38)*A3295)+('Win-Draw-Loss'!$B$38+(('Win-Draw-Loss'!$B$39-'Win-Draw-Loss'!$B$38)*B3295)))/2</f>
        <v>17.933979973031402</v>
      </c>
      <c r="E3295" s="33">
        <f t="shared" ca="1" si="103"/>
        <v>0.90722303768243029</v>
      </c>
      <c r="F3295" s="33">
        <f t="shared" ca="1" si="103"/>
        <v>0.43656706973422588</v>
      </c>
      <c r="G3295" s="37">
        <f ca="1">('Win-Draw-Loss'!$D$38+(('Win-Draw-Loss'!$D$39-'Win-Draw-Loss'!$D$38)*E3295)+('Win-Draw-Loss'!$D$38+(('Win-Draw-Loss'!$D$39-'Win-Draw-Loss'!$D$38)*F3295)))/2</f>
        <v>35.156851611249841</v>
      </c>
      <c r="H3295" s="37"/>
      <c r="I3295" s="3">
        <f ca="1">(G3295-C3295)*600/'Win-Draw-Loss'!$B$42</f>
        <v>34.445743276436879</v>
      </c>
    </row>
    <row r="3296" spans="1:9" x14ac:dyDescent="0.25">
      <c r="A3296" s="33">
        <f t="shared" ca="1" si="102"/>
        <v>0.94588188184842836</v>
      </c>
      <c r="B3296" s="33">
        <f t="shared" ca="1" si="102"/>
        <v>0.85161936020993156</v>
      </c>
      <c r="C3296" s="37">
        <f ca="1">('Win-Draw-Loss'!$B$38+(('Win-Draw-Loss'!$B$39-'Win-Draw-Loss'!$B$38)*A3296)+('Win-Draw-Loss'!$B$38+(('Win-Draw-Loss'!$B$39-'Win-Draw-Loss'!$B$38)*B3296)))/2</f>
        <v>27.975012420583599</v>
      </c>
      <c r="E3296" s="33">
        <f t="shared" ca="1" si="103"/>
        <v>0.20058325145557454</v>
      </c>
      <c r="F3296" s="33">
        <f t="shared" ca="1" si="103"/>
        <v>0.61029873937663481</v>
      </c>
      <c r="G3296" s="37">
        <f ca="1">('Win-Draw-Loss'!$D$38+(('Win-Draw-Loss'!$D$39-'Win-Draw-Loss'!$D$38)*E3296)+('Win-Draw-Loss'!$D$38+(('Win-Draw-Loss'!$D$39-'Win-Draw-Loss'!$D$38)*F3296)))/2</f>
        <v>27.163229862483142</v>
      </c>
      <c r="H3296" s="37"/>
      <c r="I3296" s="3">
        <f ca="1">(G3296-C3296)*600/'Win-Draw-Loss'!$B$42</f>
        <v>-1.6235651162009148</v>
      </c>
    </row>
    <row r="3297" spans="1:9" x14ac:dyDescent="0.25">
      <c r="A3297" s="33">
        <f t="shared" ca="1" si="102"/>
        <v>0.4537914155217655</v>
      </c>
      <c r="B3297" s="33">
        <f t="shared" ca="1" si="102"/>
        <v>0.30266632526276682</v>
      </c>
      <c r="C3297" s="37">
        <f ca="1">('Win-Draw-Loss'!$B$38+(('Win-Draw-Loss'!$B$39-'Win-Draw-Loss'!$B$38)*A3297)+('Win-Draw-Loss'!$B$38+(('Win-Draw-Loss'!$B$39-'Win-Draw-Loss'!$B$38)*B3297)))/2</f>
        <v>17.56457740784532</v>
      </c>
      <c r="E3297" s="33">
        <f t="shared" ca="1" si="103"/>
        <v>0.90230534326610534</v>
      </c>
      <c r="F3297" s="33">
        <f t="shared" ca="1" si="103"/>
        <v>0.89897811940362637</v>
      </c>
      <c r="G3297" s="37">
        <f ca="1">('Win-Draw-Loss'!$D$38+(('Win-Draw-Loss'!$D$39-'Win-Draw-Loss'!$D$38)*E3297)+('Win-Draw-Loss'!$D$38+(('Win-Draw-Loss'!$D$39-'Win-Draw-Loss'!$D$38)*F3297)))/2</f>
        <v>42.019251940045976</v>
      </c>
      <c r="H3297" s="37"/>
      <c r="I3297" s="3">
        <f ca="1">(G3297-C3297)*600/'Win-Draw-Loss'!$B$42</f>
        <v>48.909349064401312</v>
      </c>
    </row>
    <row r="3298" spans="1:9" x14ac:dyDescent="0.25">
      <c r="A3298" s="33">
        <f t="shared" ca="1" si="102"/>
        <v>0.41964915098416211</v>
      </c>
      <c r="B3298" s="33">
        <f t="shared" ca="1" si="102"/>
        <v>0.55257674162857207</v>
      </c>
      <c r="C3298" s="37">
        <f ca="1">('Win-Draw-Loss'!$B$38+(('Win-Draw-Loss'!$B$39-'Win-Draw-Loss'!$B$38)*A3298)+('Win-Draw-Loss'!$B$38+(('Win-Draw-Loss'!$B$39-'Win-Draw-Loss'!$B$38)*B3298)))/2</f>
        <v>19.722258926127342</v>
      </c>
      <c r="E3298" s="33">
        <f t="shared" ca="1" si="103"/>
        <v>0.53591701915589085</v>
      </c>
      <c r="F3298" s="33">
        <f t="shared" ca="1" si="103"/>
        <v>0.90697841682488278</v>
      </c>
      <c r="G3298" s="37">
        <f ca="1">('Win-Draw-Loss'!$D$38+(('Win-Draw-Loss'!$D$39-'Win-Draw-Loss'!$D$38)*E3298)+('Win-Draw-Loss'!$D$38+(('Win-Draw-Loss'!$D$39-'Win-Draw-Loss'!$D$38)*F3298)))/2</f>
        <v>36.643431539711607</v>
      </c>
      <c r="H3298" s="37"/>
      <c r="I3298" s="3">
        <f ca="1">(G3298-C3298)*600/'Win-Draw-Loss'!$B$42</f>
        <v>33.842345227168529</v>
      </c>
    </row>
    <row r="3299" spans="1:9" x14ac:dyDescent="0.25">
      <c r="A3299" s="33">
        <f t="shared" ca="1" si="102"/>
        <v>0.39677675439539006</v>
      </c>
      <c r="B3299" s="33">
        <f t="shared" ca="1" si="102"/>
        <v>0.3995237367617972</v>
      </c>
      <c r="C3299" s="37">
        <f ca="1">('Win-Draw-Loss'!$B$38+(('Win-Draw-Loss'!$B$39-'Win-Draw-Loss'!$B$38)*A3299)+('Win-Draw-Loss'!$B$38+(('Win-Draw-Loss'!$B$39-'Win-Draw-Loss'!$B$38)*B3299)))/2</f>
        <v>17.963004911571872</v>
      </c>
      <c r="E3299" s="33">
        <f t="shared" ca="1" si="103"/>
        <v>0.34761019833344353</v>
      </c>
      <c r="F3299" s="33">
        <f t="shared" ca="1" si="103"/>
        <v>0.44236006463236754</v>
      </c>
      <c r="G3299" s="37">
        <f ca="1">('Win-Draw-Loss'!$D$38+(('Win-Draw-Loss'!$D$39-'Win-Draw-Loss'!$D$38)*E3299)+('Win-Draw-Loss'!$D$38+(('Win-Draw-Loss'!$D$39-'Win-Draw-Loss'!$D$38)*F3299)))/2</f>
        <v>26.849553944487166</v>
      </c>
      <c r="H3299" s="37"/>
      <c r="I3299" s="3">
        <f ca="1">(G3299-C3299)*600/'Win-Draw-Loss'!$B$42</f>
        <v>17.773098065830588</v>
      </c>
    </row>
    <row r="3300" spans="1:9" x14ac:dyDescent="0.25">
      <c r="A3300" s="33">
        <f t="shared" ca="1" si="102"/>
        <v>0.20049653276144641</v>
      </c>
      <c r="B3300" s="33">
        <f t="shared" ca="1" si="102"/>
        <v>0.20253335488183133</v>
      </c>
      <c r="C3300" s="37">
        <f ca="1">('Win-Draw-Loss'!$B$38+(('Win-Draw-Loss'!$B$39-'Win-Draw-Loss'!$B$38)*A3300)+('Win-Draw-Loss'!$B$38+(('Win-Draw-Loss'!$B$39-'Win-Draw-Loss'!$B$38)*B3300)))/2</f>
        <v>14.030298876432777</v>
      </c>
      <c r="E3300" s="33">
        <f t="shared" ca="1" si="103"/>
        <v>0.62402111735003751</v>
      </c>
      <c r="F3300" s="33">
        <f t="shared" ca="1" si="103"/>
        <v>0.79430712676268223</v>
      </c>
      <c r="G3300" s="37">
        <f ca="1">('Win-Draw-Loss'!$D$38+(('Win-Draw-Loss'!$D$39-'Win-Draw-Loss'!$D$38)*E3300)+('Win-Draw-Loss'!$D$38+(('Win-Draw-Loss'!$D$39-'Win-Draw-Loss'!$D$38)*F3300)))/2</f>
        <v>36.274923661690792</v>
      </c>
      <c r="H3300" s="37"/>
      <c r="I3300" s="3">
        <f ca="1">(G3300-C3300)*600/'Win-Draw-Loss'!$B$42</f>
        <v>44.48924957051603</v>
      </c>
    </row>
    <row r="3301" spans="1:9" x14ac:dyDescent="0.25">
      <c r="A3301" s="33">
        <f t="shared" ca="1" si="102"/>
        <v>7.5096108135380701E-3</v>
      </c>
      <c r="B3301" s="33">
        <f t="shared" ca="1" si="102"/>
        <v>0.4556276020489276</v>
      </c>
      <c r="C3301" s="37">
        <f ca="1">('Win-Draw-Loss'!$B$38+(('Win-Draw-Loss'!$B$39-'Win-Draw-Loss'!$B$38)*A3301)+('Win-Draw-Loss'!$B$38+(('Win-Draw-Loss'!$B$39-'Win-Draw-Loss'!$B$38)*B3301)))/2</f>
        <v>14.631372128624658</v>
      </c>
      <c r="E3301" s="33">
        <f t="shared" ca="1" si="103"/>
        <v>0.8352605066628952</v>
      </c>
      <c r="F3301" s="33">
        <f t="shared" ca="1" si="103"/>
        <v>0.36318222421950741</v>
      </c>
      <c r="G3301" s="37">
        <f ca="1">('Win-Draw-Loss'!$D$38+(('Win-Draw-Loss'!$D$39-'Win-Draw-Loss'!$D$38)*E3301)+('Win-Draw-Loss'!$D$38+(('Win-Draw-Loss'!$D$39-'Win-Draw-Loss'!$D$38)*F3301)))/2</f>
        <v>32.976640963236044</v>
      </c>
      <c r="H3301" s="37"/>
      <c r="I3301" s="3">
        <f ca="1">(G3301-C3301)*600/'Win-Draw-Loss'!$B$42</f>
        <v>36.69053766922277</v>
      </c>
    </row>
    <row r="3302" spans="1:9" x14ac:dyDescent="0.25">
      <c r="A3302" s="33">
        <f t="shared" ca="1" si="102"/>
        <v>0.33891613006250088</v>
      </c>
      <c r="B3302" s="33">
        <f t="shared" ca="1" si="102"/>
        <v>0.56319434208995933</v>
      </c>
      <c r="C3302" s="37">
        <f ca="1">('Win-Draw-Loss'!$B$38+(('Win-Draw-Loss'!$B$39-'Win-Draw-Loss'!$B$38)*A3302)+('Win-Draw-Loss'!$B$38+(('Win-Draw-Loss'!$B$39-'Win-Draw-Loss'!$B$38)*B3302)))/2</f>
        <v>19.021104721524601</v>
      </c>
      <c r="E3302" s="33">
        <f t="shared" ca="1" si="103"/>
        <v>0.41775995786299391</v>
      </c>
      <c r="F3302" s="33">
        <f t="shared" ca="1" si="103"/>
        <v>0.99286428924142545</v>
      </c>
      <c r="G3302" s="37">
        <f ca="1">('Win-Draw-Loss'!$D$38+(('Win-Draw-Loss'!$D$39-'Win-Draw-Loss'!$D$38)*E3302)+('Win-Draw-Loss'!$D$38+(('Win-Draw-Loss'!$D$39-'Win-Draw-Loss'!$D$38)*F3302)))/2</f>
        <v>36.159363706566296</v>
      </c>
      <c r="H3302" s="37"/>
      <c r="I3302" s="3">
        <f ca="1">(G3302-C3302)*600/'Win-Draw-Loss'!$B$42</f>
        <v>34.27651797008339</v>
      </c>
    </row>
    <row r="3303" spans="1:9" x14ac:dyDescent="0.25">
      <c r="A3303" s="33">
        <f t="shared" ca="1" si="102"/>
        <v>0.92776192363125554</v>
      </c>
      <c r="B3303" s="33">
        <f t="shared" ca="1" si="102"/>
        <v>0.95804635137809724</v>
      </c>
      <c r="C3303" s="37">
        <f ca="1">('Win-Draw-Loss'!$B$38+(('Win-Draw-Loss'!$B$39-'Win-Draw-Loss'!$B$38)*A3303)+('Win-Draw-Loss'!$B$38+(('Win-Draw-Loss'!$B$39-'Win-Draw-Loss'!$B$38)*B3303)))/2</f>
        <v>28.85808275009353</v>
      </c>
      <c r="E3303" s="33">
        <f t="shared" ca="1" si="103"/>
        <v>0.30786800421528426</v>
      </c>
      <c r="F3303" s="33">
        <f t="shared" ca="1" si="103"/>
        <v>0.22578154250406091</v>
      </c>
      <c r="G3303" s="37">
        <f ca="1">('Win-Draw-Loss'!$D$38+(('Win-Draw-Loss'!$D$39-'Win-Draw-Loss'!$D$38)*E3303)+('Win-Draw-Loss'!$D$38+(('Win-Draw-Loss'!$D$39-'Win-Draw-Loss'!$D$38)*F3303)))/2</f>
        <v>23.004743200790177</v>
      </c>
      <c r="H3303" s="37"/>
      <c r="I3303" s="3">
        <f ca="1">(G3303-C3303)*600/'Win-Draw-Loss'!$B$42</f>
        <v>-11.706679098606706</v>
      </c>
    </row>
    <row r="3304" spans="1:9" x14ac:dyDescent="0.25">
      <c r="A3304" s="33">
        <f t="shared" ca="1" si="102"/>
        <v>0.71082651623929671</v>
      </c>
      <c r="B3304" s="33">
        <f t="shared" ca="1" si="102"/>
        <v>0.80982527642995727</v>
      </c>
      <c r="C3304" s="37">
        <f ca="1">('Win-Draw-Loss'!$B$38+(('Win-Draw-Loss'!$B$39-'Win-Draw-Loss'!$B$38)*A3304)+('Win-Draw-Loss'!$B$38+(('Win-Draw-Loss'!$B$39-'Win-Draw-Loss'!$B$38)*B3304)))/2</f>
        <v>25.206517926692541</v>
      </c>
      <c r="E3304" s="33">
        <f t="shared" ca="1" si="103"/>
        <v>0.68789732910735901</v>
      </c>
      <c r="F3304" s="33">
        <f t="shared" ca="1" si="103"/>
        <v>0.50510930817912725</v>
      </c>
      <c r="G3304" s="37">
        <f ca="1">('Win-Draw-Loss'!$D$38+(('Win-Draw-Loss'!$D$39-'Win-Draw-Loss'!$D$38)*E3304)+('Win-Draw-Loss'!$D$38+(('Win-Draw-Loss'!$D$39-'Win-Draw-Loss'!$D$38)*F3304)))/2</f>
        <v>32.895099559297293</v>
      </c>
      <c r="H3304" s="37"/>
      <c r="I3304" s="3">
        <f ca="1">(G3304-C3304)*600/'Win-Draw-Loss'!$B$42</f>
        <v>15.377163265209504</v>
      </c>
    </row>
    <row r="3305" spans="1:9" x14ac:dyDescent="0.25">
      <c r="A3305" s="33">
        <f t="shared" ca="1" si="102"/>
        <v>1.4127542325033771E-2</v>
      </c>
      <c r="B3305" s="33">
        <f t="shared" ca="1" si="102"/>
        <v>0.54791569395922923</v>
      </c>
      <c r="C3305" s="37">
        <f ca="1">('Win-Draw-Loss'!$B$38+(('Win-Draw-Loss'!$B$39-'Win-Draw-Loss'!$B$38)*A3305)+('Win-Draw-Loss'!$B$38+(('Win-Draw-Loss'!$B$39-'Win-Draw-Loss'!$B$38)*B3305)))/2</f>
        <v>15.620432362842632</v>
      </c>
      <c r="E3305" s="33">
        <f t="shared" ca="1" si="103"/>
        <v>0.69312374567120383</v>
      </c>
      <c r="F3305" s="33">
        <f t="shared" ca="1" si="103"/>
        <v>0.52778366619594841</v>
      </c>
      <c r="G3305" s="37">
        <f ca="1">('Win-Draw-Loss'!$D$38+(('Win-Draw-Loss'!$D$39-'Win-Draw-Loss'!$D$38)*E3305)+('Win-Draw-Loss'!$D$38+(('Win-Draw-Loss'!$D$39-'Win-Draw-Loss'!$D$38)*F3305)))/2</f>
        <v>33.313611178007278</v>
      </c>
      <c r="H3305" s="37"/>
      <c r="I3305" s="3">
        <f ca="1">(G3305-C3305)*600/'Win-Draw-Loss'!$B$42</f>
        <v>35.386357630329293</v>
      </c>
    </row>
    <row r="3306" spans="1:9" x14ac:dyDescent="0.25">
      <c r="A3306" s="33">
        <f t="shared" ca="1" si="102"/>
        <v>0.24365043771733275</v>
      </c>
      <c r="B3306" s="33">
        <f t="shared" ca="1" si="102"/>
        <v>0.54294300095377379</v>
      </c>
      <c r="C3306" s="37">
        <f ca="1">('Win-Draw-Loss'!$B$38+(('Win-Draw-Loss'!$B$39-'Win-Draw-Loss'!$B$38)*A3306)+('Win-Draw-Loss'!$B$38+(('Win-Draw-Loss'!$B$39-'Win-Draw-Loss'!$B$38)*B3306)))/2</f>
        <v>17.865934386711064</v>
      </c>
      <c r="E3306" s="33">
        <f t="shared" ca="1" si="103"/>
        <v>0.98916076087029925</v>
      </c>
      <c r="F3306" s="33">
        <f t="shared" ca="1" si="103"/>
        <v>3.8826046069791786E-2</v>
      </c>
      <c r="G3306" s="37">
        <f ca="1">('Win-Draw-Loss'!$D$38+(('Win-Draw-Loss'!$D$39-'Win-Draw-Loss'!$D$38)*E3306)+('Win-Draw-Loss'!$D$38+(('Win-Draw-Loss'!$D$39-'Win-Draw-Loss'!$D$38)*F3306)))/2</f>
        <v>30.419802104101365</v>
      </c>
      <c r="H3306" s="37"/>
      <c r="I3306" s="3">
        <f ca="1">(G3306-C3306)*600/'Win-Draw-Loss'!$B$42</f>
        <v>25.107735434780601</v>
      </c>
    </row>
    <row r="3307" spans="1:9" x14ac:dyDescent="0.25">
      <c r="A3307" s="33">
        <f t="shared" ca="1" si="102"/>
        <v>1.318683177447455E-2</v>
      </c>
      <c r="B3307" s="33">
        <f t="shared" ca="1" si="102"/>
        <v>0.13367274694951248</v>
      </c>
      <c r="C3307" s="37">
        <f ca="1">('Win-Draw-Loss'!$B$38+(('Win-Draw-Loss'!$B$39-'Win-Draw-Loss'!$B$38)*A3307)+('Win-Draw-Loss'!$B$38+(('Win-Draw-Loss'!$B$39-'Win-Draw-Loss'!$B$38)*B3307)))/2</f>
        <v>11.46859578723987</v>
      </c>
      <c r="E3307" s="33">
        <f t="shared" ca="1" si="103"/>
        <v>0.93000934389441692</v>
      </c>
      <c r="F3307" s="33">
        <f t="shared" ca="1" si="103"/>
        <v>0.68257433303683046</v>
      </c>
      <c r="G3307" s="37">
        <f ca="1">('Win-Draw-Loss'!$D$38+(('Win-Draw-Loss'!$D$39-'Win-Draw-Loss'!$D$38)*E3307)+('Win-Draw-Loss'!$D$38+(('Win-Draw-Loss'!$D$39-'Win-Draw-Loss'!$D$38)*F3307)))/2</f>
        <v>39.188755153968714</v>
      </c>
      <c r="H3307" s="37"/>
      <c r="I3307" s="3">
        <f ca="1">(G3307-C3307)*600/'Win-Draw-Loss'!$B$42</f>
        <v>55.440318733457694</v>
      </c>
    </row>
    <row r="3308" spans="1:9" x14ac:dyDescent="0.25">
      <c r="A3308" s="33">
        <f t="shared" ca="1" si="102"/>
        <v>0.80164733805679467</v>
      </c>
      <c r="B3308" s="33">
        <f t="shared" ca="1" si="102"/>
        <v>0.83860723692977257</v>
      </c>
      <c r="C3308" s="37">
        <f ca="1">('Win-Draw-Loss'!$B$38+(('Win-Draw-Loss'!$B$39-'Win-Draw-Loss'!$B$38)*A3308)+('Win-Draw-Loss'!$B$38+(('Win-Draw-Loss'!$B$39-'Win-Draw-Loss'!$B$38)*B3308)))/2</f>
        <v>26.402545749865673</v>
      </c>
      <c r="E3308" s="33">
        <f t="shared" ca="1" si="103"/>
        <v>0.50803876546695892</v>
      </c>
      <c r="F3308" s="33">
        <f t="shared" ca="1" si="103"/>
        <v>5.4044706259222641E-2</v>
      </c>
      <c r="G3308" s="37">
        <f ca="1">('Win-Draw-Loss'!$D$38+(('Win-Draw-Loss'!$D$39-'Win-Draw-Loss'!$D$38)*E3308)+('Win-Draw-Loss'!$D$38+(('Win-Draw-Loss'!$D$39-'Win-Draw-Loss'!$D$38)*F3308)))/2</f>
        <v>23.431252075892722</v>
      </c>
      <c r="H3308" s="37"/>
      <c r="I3308" s="3">
        <f ca="1">(G3308-C3308)*600/'Win-Draw-Loss'!$B$42</f>
        <v>-5.9425873479459028</v>
      </c>
    </row>
    <row r="3309" spans="1:9" x14ac:dyDescent="0.25">
      <c r="A3309" s="33">
        <f t="shared" ca="1" si="102"/>
        <v>0.4510562442573004</v>
      </c>
      <c r="B3309" s="33">
        <f t="shared" ca="1" si="102"/>
        <v>0.28306361449118611</v>
      </c>
      <c r="C3309" s="37">
        <f ca="1">('Win-Draw-Loss'!$B$38+(('Win-Draw-Loss'!$B$39-'Win-Draw-Loss'!$B$38)*A3309)+('Win-Draw-Loss'!$B$38+(('Win-Draw-Loss'!$B$39-'Win-Draw-Loss'!$B$38)*B3309)))/2</f>
        <v>17.341198587484865</v>
      </c>
      <c r="E3309" s="33">
        <f t="shared" ca="1" si="103"/>
        <v>0.81288372546500653</v>
      </c>
      <c r="F3309" s="33">
        <f t="shared" ca="1" si="103"/>
        <v>0.81709289721436906</v>
      </c>
      <c r="G3309" s="37">
        <f ca="1">('Win-Draw-Loss'!$D$38+(('Win-Draw-Loss'!$D$39-'Win-Draw-Loss'!$D$38)*E3309)+('Win-Draw-Loss'!$D$38+(('Win-Draw-Loss'!$D$39-'Win-Draw-Loss'!$D$38)*F3309)))/2</f>
        <v>39.449649340190632</v>
      </c>
      <c r="H3309" s="37"/>
      <c r="I3309" s="3">
        <f ca="1">(G3309-C3309)*600/'Win-Draw-Loss'!$B$42</f>
        <v>44.216901505411535</v>
      </c>
    </row>
    <row r="3310" spans="1:9" x14ac:dyDescent="0.25">
      <c r="A3310" s="33">
        <f t="shared" ca="1" si="102"/>
        <v>0.78519155224002535</v>
      </c>
      <c r="B3310" s="33">
        <f t="shared" ca="1" si="102"/>
        <v>2.7795236133854484E-2</v>
      </c>
      <c r="C3310" s="37">
        <f ca="1">('Win-Draw-Loss'!$B$38+(('Win-Draw-Loss'!$B$39-'Win-Draw-Loss'!$B$38)*A3310)+('Win-Draw-Loss'!$B$38+(('Win-Draw-Loss'!$B$39-'Win-Draw-Loss'!$B$38)*B3310)))/2</f>
        <v>18.1298678837388</v>
      </c>
      <c r="E3310" s="33">
        <f t="shared" ca="1" si="103"/>
        <v>0.41426691546524064</v>
      </c>
      <c r="F3310" s="33">
        <f t="shared" ca="1" si="103"/>
        <v>0.92524368647421573</v>
      </c>
      <c r="G3310" s="37">
        <f ca="1">('Win-Draw-Loss'!$D$38+(('Win-Draw-Loss'!$D$39-'Win-Draw-Loss'!$D$38)*E3310)+('Win-Draw-Loss'!$D$38+(('Win-Draw-Loss'!$D$39-'Win-Draw-Loss'!$D$38)*F3310)))/2</f>
        <v>35.092659029091841</v>
      </c>
      <c r="H3310" s="37"/>
      <c r="I3310" s="3">
        <f ca="1">(G3310-C3310)*600/'Win-Draw-Loss'!$B$42</f>
        <v>33.925582290706082</v>
      </c>
    </row>
    <row r="3311" spans="1:9" x14ac:dyDescent="0.25">
      <c r="A3311" s="33">
        <f t="shared" ca="1" si="102"/>
        <v>0.23611630201265876</v>
      </c>
      <c r="B3311" s="33">
        <f t="shared" ca="1" si="102"/>
        <v>8.2500970618285874E-2</v>
      </c>
      <c r="C3311" s="37">
        <f ca="1">('Win-Draw-Loss'!$B$38+(('Win-Draw-Loss'!$B$39-'Win-Draw-Loss'!$B$38)*A3311)+('Win-Draw-Loss'!$B$38+(('Win-Draw-Loss'!$B$39-'Win-Draw-Loss'!$B$38)*B3311)))/2</f>
        <v>13.186172726309447</v>
      </c>
      <c r="E3311" s="33">
        <f t="shared" ca="1" si="103"/>
        <v>0.98121247330059647</v>
      </c>
      <c r="F3311" s="33">
        <f t="shared" ca="1" si="103"/>
        <v>0.87249737877117606</v>
      </c>
      <c r="G3311" s="37">
        <f ca="1">('Win-Draw-Loss'!$D$38+(('Win-Draw-Loss'!$D$39-'Win-Draw-Loss'!$D$38)*E3311)+('Win-Draw-Loss'!$D$38+(('Win-Draw-Loss'!$D$39-'Win-Draw-Loss'!$D$38)*F3311)))/2</f>
        <v>42.805647781076587</v>
      </c>
      <c r="H3311" s="37"/>
      <c r="I3311" s="3">
        <f ca="1">(G3311-C3311)*600/'Win-Draw-Loss'!$B$42</f>
        <v>59.238950109534287</v>
      </c>
    </row>
    <row r="3312" spans="1:9" x14ac:dyDescent="0.25">
      <c r="A3312" s="33">
        <f t="shared" ca="1" si="102"/>
        <v>0.58943084805334556</v>
      </c>
      <c r="B3312" s="33">
        <f t="shared" ca="1" si="102"/>
        <v>0.23966185150810881</v>
      </c>
      <c r="C3312" s="37">
        <f ca="1">('Win-Draw-Loss'!$B$38+(('Win-Draw-Loss'!$B$39-'Win-Draw-Loss'!$B$38)*A3312)+('Win-Draw-Loss'!$B$38+(('Win-Draw-Loss'!$B$39-'Win-Draw-Loss'!$B$38)*B3312)))/2</f>
        <v>18.290926995614544</v>
      </c>
      <c r="E3312" s="33">
        <f t="shared" ca="1" si="103"/>
        <v>0.83429588815254607</v>
      </c>
      <c r="F3312" s="33">
        <f t="shared" ca="1" si="103"/>
        <v>0.43151722421613781</v>
      </c>
      <c r="G3312" s="37">
        <f ca="1">('Win-Draw-Loss'!$D$38+(('Win-Draw-Loss'!$D$39-'Win-Draw-Loss'!$D$38)*E3312)+('Win-Draw-Loss'!$D$38+(('Win-Draw-Loss'!$D$39-'Win-Draw-Loss'!$D$38)*F3312)))/2</f>
        <v>33.987196685530265</v>
      </c>
      <c r="H3312" s="37"/>
      <c r="I3312" s="3">
        <f ca="1">(G3312-C3312)*600/'Win-Draw-Loss'!$B$42</f>
        <v>31.39253937983144</v>
      </c>
    </row>
    <row r="3313" spans="1:9" x14ac:dyDescent="0.25">
      <c r="A3313" s="33">
        <f t="shared" ca="1" si="102"/>
        <v>0.8165422531301878</v>
      </c>
      <c r="B3313" s="33">
        <f t="shared" ca="1" si="102"/>
        <v>0.26920243992592741</v>
      </c>
      <c r="C3313" s="37">
        <f ca="1">('Win-Draw-Loss'!$B$38+(('Win-Draw-Loss'!$B$39-'Win-Draw-Loss'!$B$38)*A3313)+('Win-Draw-Loss'!$B$38+(('Win-Draw-Loss'!$B$39-'Win-Draw-Loss'!$B$38)*B3313)))/2</f>
        <v>20.857446930561153</v>
      </c>
      <c r="E3313" s="33">
        <f t="shared" ca="1" si="103"/>
        <v>0.11749813858754554</v>
      </c>
      <c r="F3313" s="33">
        <f t="shared" ca="1" si="103"/>
        <v>0.24832371536890052</v>
      </c>
      <c r="G3313" s="37">
        <f ca="1">('Win-Draw-Loss'!$D$38+(('Win-Draw-Loss'!$D$39-'Win-Draw-Loss'!$D$38)*E3313)+('Win-Draw-Loss'!$D$38+(('Win-Draw-Loss'!$D$39-'Win-Draw-Loss'!$D$38)*F3313)))/2</f>
        <v>20.487327809346688</v>
      </c>
      <c r="H3313" s="37"/>
      <c r="I3313" s="3">
        <f ca="1">(G3313-C3313)*600/'Win-Draw-Loss'!$B$42</f>
        <v>-0.74023824242892999</v>
      </c>
    </row>
    <row r="3314" spans="1:9" x14ac:dyDescent="0.25">
      <c r="A3314" s="33">
        <f t="shared" ca="1" si="102"/>
        <v>5.9942168617360791E-2</v>
      </c>
      <c r="B3314" s="33">
        <f t="shared" ca="1" si="102"/>
        <v>0.13477706523575739</v>
      </c>
      <c r="C3314" s="37">
        <f ca="1">('Win-Draw-Loss'!$B$38+(('Win-Draw-Loss'!$B$39-'Win-Draw-Loss'!$B$38)*A3314)+('Win-Draw-Loss'!$B$38+(('Win-Draw-Loss'!$B$39-'Win-Draw-Loss'!$B$38)*B3314)))/2</f>
        <v>11.947192338531181</v>
      </c>
      <c r="E3314" s="33">
        <f t="shared" ca="1" si="103"/>
        <v>0.98824296863816719</v>
      </c>
      <c r="F3314" s="33">
        <f t="shared" ca="1" si="103"/>
        <v>4.2522782363018763E-2</v>
      </c>
      <c r="G3314" s="37">
        <f ca="1">('Win-Draw-Loss'!$D$38+(('Win-Draw-Loss'!$D$39-'Win-Draw-Loss'!$D$38)*E3314)+('Win-Draw-Loss'!$D$38+(('Win-Draw-Loss'!$D$39-'Win-Draw-Loss'!$D$38)*F3314)))/2</f>
        <v>30.46148626501779</v>
      </c>
      <c r="H3314" s="37"/>
      <c r="I3314" s="3">
        <f ca="1">(G3314-C3314)*600/'Win-Draw-Loss'!$B$42</f>
        <v>37.028587852973217</v>
      </c>
    </row>
    <row r="3315" spans="1:9" x14ac:dyDescent="0.25">
      <c r="A3315" s="33">
        <f t="shared" ca="1" si="102"/>
        <v>0.84657044809834947</v>
      </c>
      <c r="B3315" s="33">
        <f t="shared" ca="1" si="102"/>
        <v>0.72251076428480798</v>
      </c>
      <c r="C3315" s="37">
        <f ca="1">('Win-Draw-Loss'!$B$38+(('Win-Draw-Loss'!$B$39-'Win-Draw-Loss'!$B$38)*A3315)+('Win-Draw-Loss'!$B$38+(('Win-Draw-Loss'!$B$39-'Win-Draw-Loss'!$B$38)*B3315)))/2</f>
        <v>25.690812123831577</v>
      </c>
      <c r="E3315" s="33">
        <f t="shared" ca="1" si="103"/>
        <v>0.15348592569071273</v>
      </c>
      <c r="F3315" s="33">
        <f t="shared" ca="1" si="103"/>
        <v>0.59737835416675356</v>
      </c>
      <c r="G3315" s="37">
        <f ca="1">('Win-Draw-Loss'!$D$38+(('Win-Draw-Loss'!$D$39-'Win-Draw-Loss'!$D$38)*E3315)+('Win-Draw-Loss'!$D$38+(('Win-Draw-Loss'!$D$39-'Win-Draw-Loss'!$D$38)*F3315)))/2</f>
        <v>26.26296419786199</v>
      </c>
      <c r="H3315" s="37"/>
      <c r="I3315" s="3">
        <f ca="1">(G3315-C3315)*600/'Win-Draw-Loss'!$B$42</f>
        <v>1.1443041480608258</v>
      </c>
    </row>
    <row r="3316" spans="1:9" x14ac:dyDescent="0.25">
      <c r="A3316" s="33">
        <f t="shared" ca="1" si="102"/>
        <v>0.519443873186336</v>
      </c>
      <c r="B3316" s="33">
        <f t="shared" ca="1" si="102"/>
        <v>0.93767278826741318</v>
      </c>
      <c r="C3316" s="37">
        <f ca="1">('Win-Draw-Loss'!$B$38+(('Win-Draw-Loss'!$B$39-'Win-Draw-Loss'!$B$38)*A3316)+('Win-Draw-Loss'!$B$38+(('Win-Draw-Loss'!$B$39-'Win-Draw-Loss'!$B$38)*B3316)))/2</f>
        <v>24.571166614537493</v>
      </c>
      <c r="E3316" s="33">
        <f t="shared" ca="1" si="103"/>
        <v>0.13461950979365478</v>
      </c>
      <c r="F3316" s="33">
        <f t="shared" ca="1" si="103"/>
        <v>0.52564777397798468</v>
      </c>
      <c r="G3316" s="37">
        <f ca="1">('Win-Draw-Loss'!$D$38+(('Win-Draw-Loss'!$D$39-'Win-Draw-Loss'!$D$38)*E3316)+('Win-Draw-Loss'!$D$38+(('Win-Draw-Loss'!$D$39-'Win-Draw-Loss'!$D$38)*F3316)))/2</f>
        <v>24.904009256574589</v>
      </c>
      <c r="H3316" s="37"/>
      <c r="I3316" s="3">
        <f ca="1">(G3316-C3316)*600/'Win-Draw-Loss'!$B$42</f>
        <v>0.66568528407419336</v>
      </c>
    </row>
    <row r="3317" spans="1:9" x14ac:dyDescent="0.25">
      <c r="A3317" s="33">
        <f t="shared" ca="1" si="102"/>
        <v>0.78032637764746715</v>
      </c>
      <c r="B3317" s="33">
        <f t="shared" ca="1" si="102"/>
        <v>0.87503797321506127</v>
      </c>
      <c r="C3317" s="37">
        <f ca="1">('Win-Draw-Loss'!$B$38+(('Win-Draw-Loss'!$B$39-'Win-Draw-Loss'!$B$38)*A3317)+('Win-Draw-Loss'!$B$38+(('Win-Draw-Loss'!$B$39-'Win-Draw-Loss'!$B$38)*B3317)))/2</f>
        <v>26.553643508625285</v>
      </c>
      <c r="E3317" s="33">
        <f t="shared" ca="1" si="103"/>
        <v>0.80755745005482937</v>
      </c>
      <c r="F3317" s="33">
        <f t="shared" ca="1" si="103"/>
        <v>8.3575048471771107E-2</v>
      </c>
      <c r="G3317" s="37">
        <f ca="1">('Win-Draw-Loss'!$D$38+(('Win-Draw-Loss'!$D$39-'Win-Draw-Loss'!$D$38)*E3317)+('Win-Draw-Loss'!$D$38+(('Win-Draw-Loss'!$D$39-'Win-Draw-Loss'!$D$38)*F3317)))/2</f>
        <v>28.366987477899009</v>
      </c>
      <c r="H3317" s="37"/>
      <c r="I3317" s="3">
        <f ca="1">(G3317-C3317)*600/'Win-Draw-Loss'!$B$42</f>
        <v>3.6266879385474482</v>
      </c>
    </row>
    <row r="3318" spans="1:9" x14ac:dyDescent="0.25">
      <c r="A3318" s="33">
        <f t="shared" ca="1" si="102"/>
        <v>0.83456326899320799</v>
      </c>
      <c r="B3318" s="33">
        <f t="shared" ca="1" si="102"/>
        <v>0.46500002871807611</v>
      </c>
      <c r="C3318" s="37">
        <f ca="1">('Win-Draw-Loss'!$B$38+(('Win-Draw-Loss'!$B$39-'Win-Draw-Loss'!$B$38)*A3318)+('Win-Draw-Loss'!$B$38+(('Win-Draw-Loss'!$B$39-'Win-Draw-Loss'!$B$38)*B3318)))/2</f>
        <v>22.995632977112841</v>
      </c>
      <c r="E3318" s="33">
        <f t="shared" ca="1" si="103"/>
        <v>0.83394398150901594</v>
      </c>
      <c r="F3318" s="33">
        <f t="shared" ca="1" si="103"/>
        <v>0.79880653416633252</v>
      </c>
      <c r="G3318" s="37">
        <f ca="1">('Win-Draw-Loss'!$D$38+(('Win-Draw-Loss'!$D$39-'Win-Draw-Loss'!$D$38)*E3318)+('Win-Draw-Loss'!$D$38+(('Win-Draw-Loss'!$D$39-'Win-Draw-Loss'!$D$38)*F3318)))/2</f>
        <v>39.491257735130226</v>
      </c>
      <c r="H3318" s="37"/>
      <c r="I3318" s="3">
        <f ca="1">(G3318-C3318)*600/'Win-Draw-Loss'!$B$42</f>
        <v>32.99124951603477</v>
      </c>
    </row>
    <row r="3319" spans="1:9" x14ac:dyDescent="0.25">
      <c r="A3319" s="33">
        <f t="shared" ca="1" si="102"/>
        <v>0.99467348556838042</v>
      </c>
      <c r="B3319" s="33">
        <f t="shared" ca="1" si="102"/>
        <v>0.86578838384855472</v>
      </c>
      <c r="C3319" s="37">
        <f ca="1">('Win-Draw-Loss'!$B$38+(('Win-Draw-Loss'!$B$39-'Win-Draw-Loss'!$B$38)*A3319)+('Win-Draw-Loss'!$B$38+(('Win-Draw-Loss'!$B$39-'Win-Draw-Loss'!$B$38)*B3319)))/2</f>
        <v>28.604618694169353</v>
      </c>
      <c r="E3319" s="33">
        <f t="shared" ca="1" si="103"/>
        <v>0.12948481033534787</v>
      </c>
      <c r="F3319" s="33">
        <f t="shared" ca="1" si="103"/>
        <v>0.13908745160847169</v>
      </c>
      <c r="G3319" s="37">
        <f ca="1">('Win-Draw-Loss'!$D$38+(('Win-Draw-Loss'!$D$39-'Win-Draw-Loss'!$D$38)*E3319)+('Win-Draw-Loss'!$D$38+(('Win-Draw-Loss'!$D$39-'Win-Draw-Loss'!$D$38)*F3319)))/2</f>
        <v>19.028583929157293</v>
      </c>
      <c r="H3319" s="37"/>
      <c r="I3319" s="3">
        <f ca="1">(G3319-C3319)*600/'Win-Draw-Loss'!$B$42</f>
        <v>-19.152069530024121</v>
      </c>
    </row>
    <row r="3320" spans="1:9" x14ac:dyDescent="0.25">
      <c r="A3320" s="33">
        <f t="shared" ca="1" si="102"/>
        <v>0.27286115696084745</v>
      </c>
      <c r="B3320" s="33">
        <f t="shared" ca="1" si="102"/>
        <v>0.5792983996606923</v>
      </c>
      <c r="C3320" s="37">
        <f ca="1">('Win-Draw-Loss'!$B$38+(('Win-Draw-Loss'!$B$39-'Win-Draw-Loss'!$B$38)*A3320)+('Win-Draw-Loss'!$B$38+(('Win-Draw-Loss'!$B$39-'Win-Draw-Loss'!$B$38)*B3320)))/2</f>
        <v>18.521595566215396</v>
      </c>
      <c r="E3320" s="33">
        <f t="shared" ca="1" si="103"/>
        <v>0.14850978986757002</v>
      </c>
      <c r="F3320" s="33">
        <f t="shared" ca="1" si="103"/>
        <v>0.99895357647392857</v>
      </c>
      <c r="G3320" s="37">
        <f ca="1">('Win-Draw-Loss'!$D$38+(('Win-Draw-Loss'!$D$39-'Win-Draw-Loss'!$D$38)*E3320)+('Win-Draw-Loss'!$D$38+(('Win-Draw-Loss'!$D$39-'Win-Draw-Loss'!$D$38)*F3320)))/2</f>
        <v>32.21195049512248</v>
      </c>
      <c r="H3320" s="37"/>
      <c r="I3320" s="3">
        <f ca="1">(G3320-C3320)*600/'Win-Draw-Loss'!$B$42</f>
        <v>27.380709857814168</v>
      </c>
    </row>
    <row r="3321" spans="1:9" x14ac:dyDescent="0.25">
      <c r="A3321" s="33">
        <f t="shared" ca="1" si="102"/>
        <v>0.25924805659812433</v>
      </c>
      <c r="B3321" s="33">
        <f t="shared" ca="1" si="102"/>
        <v>0.33590383683911407</v>
      </c>
      <c r="C3321" s="37">
        <f ca="1">('Win-Draw-Loss'!$B$38+(('Win-Draw-Loss'!$B$39-'Win-Draw-Loss'!$B$38)*A3321)+('Win-Draw-Loss'!$B$38+(('Win-Draw-Loss'!$B$39-'Win-Draw-Loss'!$B$38)*B3321)))/2</f>
        <v>15.951518934372384</v>
      </c>
      <c r="E3321" s="33">
        <f t="shared" ca="1" si="103"/>
        <v>0.89642070287764408</v>
      </c>
      <c r="F3321" s="33">
        <f t="shared" ca="1" si="103"/>
        <v>0.6955220350112955</v>
      </c>
      <c r="G3321" s="37">
        <f ca="1">('Win-Draw-Loss'!$D$38+(('Win-Draw-Loss'!$D$39-'Win-Draw-Loss'!$D$38)*E3321)+('Win-Draw-Loss'!$D$38+(('Win-Draw-Loss'!$D$39-'Win-Draw-Loss'!$D$38)*F3321)))/2</f>
        <v>38.879141068334093</v>
      </c>
      <c r="H3321" s="37"/>
      <c r="I3321" s="3">
        <f ca="1">(G3321-C3321)*600/'Win-Draw-Loss'!$B$42</f>
        <v>45.855244267923418</v>
      </c>
    </row>
    <row r="3322" spans="1:9" x14ac:dyDescent="0.25">
      <c r="A3322" s="33">
        <f t="shared" ca="1" si="102"/>
        <v>0.67510072151409317</v>
      </c>
      <c r="B3322" s="33">
        <f t="shared" ca="1" si="102"/>
        <v>0.80799585222293702</v>
      </c>
      <c r="C3322" s="37">
        <f ca="1">('Win-Draw-Loss'!$B$38+(('Win-Draw-Loss'!$B$39-'Win-Draw-Loss'!$B$38)*A3322)+('Win-Draw-Loss'!$B$38+(('Win-Draw-Loss'!$B$39-'Win-Draw-Loss'!$B$38)*B3322)))/2</f>
        <v>24.830965737370303</v>
      </c>
      <c r="E3322" s="33">
        <f t="shared" ca="1" si="103"/>
        <v>0.90905882914457148</v>
      </c>
      <c r="F3322" s="33">
        <f t="shared" ca="1" si="103"/>
        <v>0.72278527064497233</v>
      </c>
      <c r="G3322" s="37">
        <f ca="1">('Win-Draw-Loss'!$D$38+(('Win-Draw-Loss'!$D$39-'Win-Draw-Loss'!$D$38)*E3322)+('Win-Draw-Loss'!$D$38+(('Win-Draw-Loss'!$D$39-'Win-Draw-Loss'!$D$38)*F3322)))/2</f>
        <v>39.477661496843155</v>
      </c>
      <c r="H3322" s="37"/>
      <c r="I3322" s="3">
        <f ca="1">(G3322-C3322)*600/'Win-Draw-Loss'!$B$42</f>
        <v>29.293391518945707</v>
      </c>
    </row>
    <row r="3323" spans="1:9" x14ac:dyDescent="0.25">
      <c r="A3323" s="33">
        <f t="shared" ca="1" si="102"/>
        <v>0.52700952317920347</v>
      </c>
      <c r="B3323" s="33">
        <f t="shared" ca="1" si="102"/>
        <v>0.97339655481940479</v>
      </c>
      <c r="C3323" s="37">
        <f ca="1">('Win-Draw-Loss'!$B$38+(('Win-Draw-Loss'!$B$39-'Win-Draw-Loss'!$B$38)*A3323)+('Win-Draw-Loss'!$B$38+(('Win-Draw-Loss'!$B$39-'Win-Draw-Loss'!$B$38)*B3323)))/2</f>
        <v>25.004060779986084</v>
      </c>
      <c r="E3323" s="33">
        <f t="shared" ca="1" si="103"/>
        <v>0.91521056470615392</v>
      </c>
      <c r="F3323" s="33">
        <f t="shared" ca="1" si="103"/>
        <v>0.44244185396892</v>
      </c>
      <c r="G3323" s="37">
        <f ca="1">('Win-Draw-Loss'!$D$38+(('Win-Draw-Loss'!$D$39-'Win-Draw-Loss'!$D$38)*E3323)+('Win-Draw-Loss'!$D$38+(('Win-Draw-Loss'!$D$39-'Win-Draw-Loss'!$D$38)*F3323)))/2</f>
        <v>35.364786280126111</v>
      </c>
      <c r="H3323" s="37"/>
      <c r="I3323" s="3">
        <f ca="1">(G3323-C3323)*600/'Win-Draw-Loss'!$B$42</f>
        <v>20.721451000280055</v>
      </c>
    </row>
    <row r="3324" spans="1:9" x14ac:dyDescent="0.25">
      <c r="A3324" s="33">
        <f t="shared" ca="1" si="102"/>
        <v>0.77309636994484388</v>
      </c>
      <c r="B3324" s="33">
        <f t="shared" ca="1" si="102"/>
        <v>0.66311405307812921</v>
      </c>
      <c r="C3324" s="37">
        <f ca="1">('Win-Draw-Loss'!$B$38+(('Win-Draw-Loss'!$B$39-'Win-Draw-Loss'!$B$38)*A3324)+('Win-Draw-Loss'!$B$38+(('Win-Draw-Loss'!$B$39-'Win-Draw-Loss'!$B$38)*B3324)))/2</f>
        <v>24.362104230229729</v>
      </c>
      <c r="E3324" s="33">
        <f t="shared" ca="1" si="103"/>
        <v>0.10812194417028487</v>
      </c>
      <c r="F3324" s="33">
        <f t="shared" ca="1" si="103"/>
        <v>0.20125507616898941</v>
      </c>
      <c r="G3324" s="37">
        <f ca="1">('Win-Draw-Loss'!$D$38+(('Win-Draw-Loss'!$D$39-'Win-Draw-Loss'!$D$38)*E3324)+('Win-Draw-Loss'!$D$38+(('Win-Draw-Loss'!$D$39-'Win-Draw-Loss'!$D$38)*F3324)))/2</f>
        <v>19.640655305089116</v>
      </c>
      <c r="H3324" s="37"/>
      <c r="I3324" s="3">
        <f ca="1">(G3324-C3324)*600/'Win-Draw-Loss'!$B$42</f>
        <v>-9.4428978502812271</v>
      </c>
    </row>
    <row r="3325" spans="1:9" x14ac:dyDescent="0.25">
      <c r="A3325" s="33">
        <f t="shared" ca="1" si="102"/>
        <v>0.27135221778561536</v>
      </c>
      <c r="B3325" s="33">
        <f t="shared" ca="1" si="102"/>
        <v>0.63514983682064197</v>
      </c>
      <c r="C3325" s="37">
        <f ca="1">('Win-Draw-Loss'!$B$38+(('Win-Draw-Loss'!$B$39-'Win-Draw-Loss'!$B$38)*A3325)+('Win-Draw-Loss'!$B$38+(('Win-Draw-Loss'!$B$39-'Win-Draw-Loss'!$B$38)*B3325)))/2</f>
        <v>19.065020546062573</v>
      </c>
      <c r="E3325" s="33">
        <f t="shared" ca="1" si="103"/>
        <v>7.3328467629688809E-2</v>
      </c>
      <c r="F3325" s="33">
        <f t="shared" ca="1" si="103"/>
        <v>3.0650268512821821E-3</v>
      </c>
      <c r="G3325" s="37">
        <f ca="1">('Win-Draw-Loss'!$D$38+(('Win-Draw-Loss'!$D$39-'Win-Draw-Loss'!$D$38)*E3325)+('Win-Draw-Loss'!$D$38+(('Win-Draw-Loss'!$D$39-'Win-Draw-Loss'!$D$38)*F3325)))/2</f>
        <v>16.145902417214565</v>
      </c>
      <c r="H3325" s="37"/>
      <c r="I3325" s="3">
        <f ca="1">(G3325-C3325)*600/'Win-Draw-Loss'!$B$42</f>
        <v>-5.8382362576960176</v>
      </c>
    </row>
    <row r="3326" spans="1:9" x14ac:dyDescent="0.25">
      <c r="A3326" s="33">
        <f t="shared" ca="1" si="102"/>
        <v>0.97368242213485734</v>
      </c>
      <c r="B3326" s="33">
        <f t="shared" ca="1" si="102"/>
        <v>6.8521041333228117E-2</v>
      </c>
      <c r="C3326" s="37">
        <f ca="1">('Win-Draw-Loss'!$B$38+(('Win-Draw-Loss'!$B$39-'Win-Draw-Loss'!$B$38)*A3326)+('Win-Draw-Loss'!$B$38+(('Win-Draw-Loss'!$B$39-'Win-Draw-Loss'!$B$38)*B3326)))/2</f>
        <v>20.422034634680855</v>
      </c>
      <c r="E3326" s="33">
        <f t="shared" ca="1" si="103"/>
        <v>0.73206935082651881</v>
      </c>
      <c r="F3326" s="33">
        <f t="shared" ca="1" si="103"/>
        <v>0.21349154865223297</v>
      </c>
      <c r="G3326" s="37">
        <f ca="1">('Win-Draw-Loss'!$D$38+(('Win-Draw-Loss'!$D$39-'Win-Draw-Loss'!$D$38)*E3326)+('Win-Draw-Loss'!$D$38+(('Win-Draw-Loss'!$D$39-'Win-Draw-Loss'!$D$38)*F3326)))/2</f>
        <v>29.18341349218128</v>
      </c>
      <c r="H3326" s="37"/>
      <c r="I3326" s="3">
        <f ca="1">(G3326-C3326)*600/'Win-Draw-Loss'!$B$42</f>
        <v>17.52275771500085</v>
      </c>
    </row>
    <row r="3327" spans="1:9" x14ac:dyDescent="0.25">
      <c r="A3327" s="33">
        <f t="shared" ca="1" si="102"/>
        <v>4.2504584871871809E-2</v>
      </c>
      <c r="B3327" s="33">
        <f t="shared" ca="1" si="102"/>
        <v>0.86396655054120297</v>
      </c>
      <c r="C3327" s="37">
        <f ca="1">('Win-Draw-Loss'!$B$38+(('Win-Draw-Loss'!$B$39-'Win-Draw-Loss'!$B$38)*A3327)+('Win-Draw-Loss'!$B$38+(('Win-Draw-Loss'!$B$39-'Win-Draw-Loss'!$B$38)*B3327)))/2</f>
        <v>19.064711354130747</v>
      </c>
      <c r="E3327" s="33">
        <f t="shared" ca="1" si="103"/>
        <v>0.54658922807314536</v>
      </c>
      <c r="F3327" s="33">
        <f t="shared" ca="1" si="103"/>
        <v>0.36750827656843632</v>
      </c>
      <c r="G3327" s="37">
        <f ca="1">('Win-Draw-Loss'!$D$38+(('Win-Draw-Loss'!$D$39-'Win-Draw-Loss'!$D$38)*E3327)+('Win-Draw-Loss'!$D$38+(('Win-Draw-Loss'!$D$39-'Win-Draw-Loss'!$D$38)*F3327)))/2</f>
        <v>28.711462569623727</v>
      </c>
      <c r="H3327" s="37"/>
      <c r="I3327" s="3">
        <f ca="1">(G3327-C3327)*600/'Win-Draw-Loss'!$B$42</f>
        <v>19.29350243098596</v>
      </c>
    </row>
    <row r="3328" spans="1:9" x14ac:dyDescent="0.25">
      <c r="A3328" s="33">
        <f t="shared" ca="1" si="102"/>
        <v>0.68196131010289152</v>
      </c>
      <c r="B3328" s="33">
        <f t="shared" ca="1" si="102"/>
        <v>0.66883191015637455</v>
      </c>
      <c r="C3328" s="37">
        <f ca="1">('Win-Draw-Loss'!$B$38+(('Win-Draw-Loss'!$B$39-'Win-Draw-Loss'!$B$38)*A3328)+('Win-Draw-Loss'!$B$38+(('Win-Draw-Loss'!$B$39-'Win-Draw-Loss'!$B$38)*B3328)))/2</f>
        <v>23.507932202592663</v>
      </c>
      <c r="E3328" s="33">
        <f t="shared" ca="1" si="103"/>
        <v>0.82750688857474286</v>
      </c>
      <c r="F3328" s="33">
        <f t="shared" ca="1" si="103"/>
        <v>0.68001416664616565</v>
      </c>
      <c r="G3328" s="37">
        <f ca="1">('Win-Draw-Loss'!$D$38+(('Win-Draw-Loss'!$D$39-'Win-Draw-Loss'!$D$38)*E3328)+('Win-Draw-Loss'!$D$38+(('Win-Draw-Loss'!$D$39-'Win-Draw-Loss'!$D$38)*F3328)))/2</f>
        <v>37.612815828313629</v>
      </c>
      <c r="H3328" s="37"/>
      <c r="I3328" s="3">
        <f ca="1">(G3328-C3328)*600/'Win-Draw-Loss'!$B$42</f>
        <v>28.209767251441928</v>
      </c>
    </row>
    <row r="3329" spans="1:9" x14ac:dyDescent="0.25">
      <c r="A3329" s="33">
        <f t="shared" ca="1" si="102"/>
        <v>0.31402581507724281</v>
      </c>
      <c r="B3329" s="33">
        <f t="shared" ca="1" si="102"/>
        <v>0.67004934565016061</v>
      </c>
      <c r="C3329" s="37">
        <f ca="1">('Win-Draw-Loss'!$B$38+(('Win-Draw-Loss'!$B$39-'Win-Draw-Loss'!$B$38)*A3329)+('Win-Draw-Loss'!$B$38+(('Win-Draw-Loss'!$B$39-'Win-Draw-Loss'!$B$38)*B3329)))/2</f>
        <v>19.840751607274036</v>
      </c>
      <c r="E3329" s="33">
        <f t="shared" ca="1" si="103"/>
        <v>0.55581619054518727</v>
      </c>
      <c r="F3329" s="33">
        <f t="shared" ca="1" si="103"/>
        <v>0.86768641814224989</v>
      </c>
      <c r="G3329" s="37">
        <f ca="1">('Win-Draw-Loss'!$D$38+(('Win-Draw-Loss'!$D$39-'Win-Draw-Loss'!$D$38)*E3329)+('Win-Draw-Loss'!$D$38+(('Win-Draw-Loss'!$D$39-'Win-Draw-Loss'!$D$38)*F3329)))/2</f>
        <v>36.352539130311555</v>
      </c>
      <c r="H3329" s="37"/>
      <c r="I3329" s="3">
        <f ca="1">(G3329-C3329)*600/'Win-Draw-Loss'!$B$42</f>
        <v>33.023575046075038</v>
      </c>
    </row>
    <row r="3330" spans="1:9" x14ac:dyDescent="0.25">
      <c r="A3330" s="33">
        <f t="shared" ref="A3330:B3393" ca="1" si="104">RAND()</f>
        <v>0.81966064456417431</v>
      </c>
      <c r="B3330" s="33">
        <f t="shared" ca="1" si="104"/>
        <v>0.36477532208092933</v>
      </c>
      <c r="C3330" s="37">
        <f ca="1">('Win-Draw-Loss'!$B$38+(('Win-Draw-Loss'!$B$39-'Win-Draw-Loss'!$B$38)*A3330)+('Win-Draw-Loss'!$B$38+(('Win-Draw-Loss'!$B$39-'Win-Draw-Loss'!$B$38)*B3330)))/2</f>
        <v>21.844359666451034</v>
      </c>
      <c r="E3330" s="33">
        <f t="shared" ref="E3330:F3393" ca="1" si="105">RAND()</f>
        <v>0.38844237536305115</v>
      </c>
      <c r="F3330" s="33">
        <f t="shared" ca="1" si="105"/>
        <v>0.67836393177905452</v>
      </c>
      <c r="G3330" s="37">
        <f ca="1">('Win-Draw-Loss'!$D$38+(('Win-Draw-Loss'!$D$39-'Win-Draw-Loss'!$D$38)*E3330)+('Win-Draw-Loss'!$D$38+(('Win-Draw-Loss'!$D$39-'Win-Draw-Loss'!$D$38)*F3330)))/2</f>
        <v>31.002094607131585</v>
      </c>
      <c r="H3330" s="37"/>
      <c r="I3330" s="3">
        <f ca="1">(G3330-C3330)*600/'Win-Draw-Loss'!$B$42</f>
        <v>18.315469881361103</v>
      </c>
    </row>
    <row r="3331" spans="1:9" x14ac:dyDescent="0.25">
      <c r="A3331" s="33">
        <f t="shared" ca="1" si="104"/>
        <v>0.76131590499394908</v>
      </c>
      <c r="B3331" s="33">
        <f t="shared" ca="1" si="104"/>
        <v>0.56492919027064414</v>
      </c>
      <c r="C3331" s="37">
        <f ca="1">('Win-Draw-Loss'!$B$38+(('Win-Draw-Loss'!$B$39-'Win-Draw-Loss'!$B$38)*A3331)+('Win-Draw-Loss'!$B$38+(('Win-Draw-Loss'!$B$39-'Win-Draw-Loss'!$B$38)*B3331)))/2</f>
        <v>23.262450952645931</v>
      </c>
      <c r="E3331" s="33">
        <f t="shared" ca="1" si="105"/>
        <v>0.5203077995265375</v>
      </c>
      <c r="F3331" s="33">
        <f t="shared" ca="1" si="105"/>
        <v>8.6518208402934005E-2</v>
      </c>
      <c r="G3331" s="37">
        <f ca="1">('Win-Draw-Loss'!$D$38+(('Win-Draw-Loss'!$D$39-'Win-Draw-Loss'!$D$38)*E3331)+('Win-Draw-Loss'!$D$38+(('Win-Draw-Loss'!$D$39-'Win-Draw-Loss'!$D$38)*F3331)))/2</f>
        <v>24.102390118942072</v>
      </c>
      <c r="H3331" s="37"/>
      <c r="I3331" s="3">
        <f ca="1">(G3331-C3331)*600/'Win-Draw-Loss'!$B$42</f>
        <v>1.6798783325922813</v>
      </c>
    </row>
    <row r="3332" spans="1:9" x14ac:dyDescent="0.25">
      <c r="A3332" s="33">
        <f t="shared" ca="1" si="104"/>
        <v>0.63045902520853447</v>
      </c>
      <c r="B3332" s="33">
        <f t="shared" ca="1" si="104"/>
        <v>0.38768745653800041</v>
      </c>
      <c r="C3332" s="37">
        <f ca="1">('Win-Draw-Loss'!$B$38+(('Win-Draw-Loss'!$B$39-'Win-Draw-Loss'!$B$38)*A3332)+('Win-Draw-Loss'!$B$38+(('Win-Draw-Loss'!$B$39-'Win-Draw-Loss'!$B$38)*B3332)))/2</f>
        <v>20.181464817465347</v>
      </c>
      <c r="E3332" s="33">
        <f t="shared" ca="1" si="105"/>
        <v>0.40110589223033155</v>
      </c>
      <c r="F3332" s="33">
        <f t="shared" ca="1" si="105"/>
        <v>0.78691910700257861</v>
      </c>
      <c r="G3332" s="37">
        <f ca="1">('Win-Draw-Loss'!$D$38+(('Win-Draw-Loss'!$D$39-'Win-Draw-Loss'!$D$38)*E3332)+('Win-Draw-Loss'!$D$38+(('Win-Draw-Loss'!$D$39-'Win-Draw-Loss'!$D$38)*F3332)))/2</f>
        <v>32.820374988493654</v>
      </c>
      <c r="H3332" s="37"/>
      <c r="I3332" s="3">
        <f ca="1">(G3332-C3332)*600/'Win-Draw-Loss'!$B$42</f>
        <v>25.277820342056614</v>
      </c>
    </row>
    <row r="3333" spans="1:9" x14ac:dyDescent="0.25">
      <c r="A3333" s="33">
        <f t="shared" ca="1" si="104"/>
        <v>0.93498802660162594</v>
      </c>
      <c r="B3333" s="33">
        <f t="shared" ca="1" si="104"/>
        <v>6.3971095753295737E-3</v>
      </c>
      <c r="C3333" s="37">
        <f ca="1">('Win-Draw-Loss'!$B$38+(('Win-Draw-Loss'!$B$39-'Win-Draw-Loss'!$B$38)*A3333)+('Win-Draw-Loss'!$B$38+(('Win-Draw-Loss'!$B$39-'Win-Draw-Loss'!$B$38)*B3333)))/2</f>
        <v>19.413851361769556</v>
      </c>
      <c r="E3333" s="33">
        <f t="shared" ca="1" si="105"/>
        <v>0.85066156487121969</v>
      </c>
      <c r="F3333" s="33">
        <f t="shared" ca="1" si="105"/>
        <v>0.33706708893827841</v>
      </c>
      <c r="G3333" s="37">
        <f ca="1">('Win-Draw-Loss'!$D$38+(('Win-Draw-Loss'!$D$39-'Win-Draw-Loss'!$D$38)*E3333)+('Win-Draw-Loss'!$D$38+(('Win-Draw-Loss'!$D$39-'Win-Draw-Loss'!$D$38)*F3333)))/2</f>
        <v>32.815929807142467</v>
      </c>
      <c r="H3333" s="37"/>
      <c r="I3333" s="3">
        <f ca="1">(G3333-C3333)*600/'Win-Draw-Loss'!$B$42</f>
        <v>26.804156890745823</v>
      </c>
    </row>
    <row r="3334" spans="1:9" x14ac:dyDescent="0.25">
      <c r="A3334" s="33">
        <f t="shared" ca="1" si="104"/>
        <v>0.69302931462774775</v>
      </c>
      <c r="B3334" s="33">
        <f t="shared" ca="1" si="104"/>
        <v>0.46237203990253395</v>
      </c>
      <c r="C3334" s="37">
        <f ca="1">('Win-Draw-Loss'!$B$38+(('Win-Draw-Loss'!$B$39-'Win-Draw-Loss'!$B$38)*A3334)+('Win-Draw-Loss'!$B$38+(('Win-Draw-Loss'!$B$39-'Win-Draw-Loss'!$B$38)*B3334)))/2</f>
        <v>21.554013545302816</v>
      </c>
      <c r="E3334" s="33">
        <f t="shared" ca="1" si="105"/>
        <v>0.24190467301243901</v>
      </c>
      <c r="F3334" s="33">
        <f t="shared" ca="1" si="105"/>
        <v>0.82052541362522213</v>
      </c>
      <c r="G3334" s="37">
        <f ca="1">('Win-Draw-Loss'!$D$38+(('Win-Draw-Loss'!$D$39-'Win-Draw-Loss'!$D$38)*E3334)+('Win-Draw-Loss'!$D$38+(('Win-Draw-Loss'!$D$39-'Win-Draw-Loss'!$D$38)*F3334)))/2</f>
        <v>30.936451299564919</v>
      </c>
      <c r="H3334" s="37"/>
      <c r="I3334" s="3">
        <f ca="1">(G3334-C3334)*600/'Win-Draw-Loss'!$B$42</f>
        <v>18.764875508524206</v>
      </c>
    </row>
    <row r="3335" spans="1:9" x14ac:dyDescent="0.25">
      <c r="A3335" s="33">
        <f t="shared" ca="1" si="104"/>
        <v>0.92868134774812561</v>
      </c>
      <c r="B3335" s="33">
        <f t="shared" ca="1" si="104"/>
        <v>0.92483154481894136</v>
      </c>
      <c r="C3335" s="37">
        <f ca="1">('Win-Draw-Loss'!$B$38+(('Win-Draw-Loss'!$B$39-'Win-Draw-Loss'!$B$38)*A3335)+('Win-Draw-Loss'!$B$38+(('Win-Draw-Loss'!$B$39-'Win-Draw-Loss'!$B$38)*B3335)))/2</f>
        <v>28.535128925670669</v>
      </c>
      <c r="E3335" s="33">
        <f t="shared" ca="1" si="105"/>
        <v>0.78116734879736349</v>
      </c>
      <c r="F3335" s="33">
        <f t="shared" ca="1" si="105"/>
        <v>0.59583931143684077</v>
      </c>
      <c r="G3335" s="37">
        <f ca="1">('Win-Draw-Loss'!$D$38+(('Win-Draw-Loss'!$D$39-'Win-Draw-Loss'!$D$38)*E3335)+('Win-Draw-Loss'!$D$38+(('Win-Draw-Loss'!$D$39-'Win-Draw-Loss'!$D$38)*F3335)))/2</f>
        <v>35.655099903513062</v>
      </c>
      <c r="H3335" s="37"/>
      <c r="I3335" s="3">
        <f ca="1">(G3335-C3335)*600/'Win-Draw-Loss'!$B$42</f>
        <v>14.239941955684783</v>
      </c>
    </row>
    <row r="3336" spans="1:9" x14ac:dyDescent="0.25">
      <c r="A3336" s="33">
        <f t="shared" ca="1" si="104"/>
        <v>0.13689915223717553</v>
      </c>
      <c r="B3336" s="33">
        <f t="shared" ca="1" si="104"/>
        <v>0.54121965244927117</v>
      </c>
      <c r="C3336" s="37">
        <f ca="1">('Win-Draw-Loss'!$B$38+(('Win-Draw-Loss'!$B$39-'Win-Draw-Loss'!$B$38)*A3336)+('Win-Draw-Loss'!$B$38+(('Win-Draw-Loss'!$B$39-'Win-Draw-Loss'!$B$38)*B3336)))/2</f>
        <v>16.781188046864468</v>
      </c>
      <c r="E3336" s="33">
        <f t="shared" ca="1" si="105"/>
        <v>0.45437056699722356</v>
      </c>
      <c r="F3336" s="33">
        <f t="shared" ca="1" si="105"/>
        <v>1.6243968177728996E-2</v>
      </c>
      <c r="G3336" s="37">
        <f ca="1">('Win-Draw-Loss'!$D$38+(('Win-Draw-Loss'!$D$39-'Win-Draw-Loss'!$D$38)*E3336)+('Win-Draw-Loss'!$D$38+(('Win-Draw-Loss'!$D$39-'Win-Draw-Loss'!$D$38)*F3336)))/2</f>
        <v>22.05921802762429</v>
      </c>
      <c r="H3336" s="37"/>
      <c r="I3336" s="3">
        <f ca="1">(G3336-C3336)*600/'Win-Draw-Loss'!$B$42</f>
        <v>10.556059961519644</v>
      </c>
    </row>
    <row r="3337" spans="1:9" x14ac:dyDescent="0.25">
      <c r="A3337" s="33">
        <f t="shared" ca="1" si="104"/>
        <v>0.4041360767353056</v>
      </c>
      <c r="B3337" s="33">
        <f t="shared" ca="1" si="104"/>
        <v>0.43998007574382925</v>
      </c>
      <c r="C3337" s="37">
        <f ca="1">('Win-Draw-Loss'!$B$38+(('Win-Draw-Loss'!$B$39-'Win-Draw-Loss'!$B$38)*A3337)+('Win-Draw-Loss'!$B$38+(('Win-Draw-Loss'!$B$39-'Win-Draw-Loss'!$B$38)*B3337)))/2</f>
        <v>18.441161524791347</v>
      </c>
      <c r="E3337" s="33">
        <f t="shared" ca="1" si="105"/>
        <v>0.57881245913287804</v>
      </c>
      <c r="F3337" s="33">
        <f t="shared" ca="1" si="105"/>
        <v>0.1315006086803967</v>
      </c>
      <c r="G3337" s="37">
        <f ca="1">('Win-Draw-Loss'!$D$38+(('Win-Draw-Loss'!$D$39-'Win-Draw-Loss'!$D$38)*E3337)+('Win-Draw-Loss'!$D$38+(('Win-Draw-Loss'!$D$39-'Win-Draw-Loss'!$D$38)*F3337)))/2</f>
        <v>25.654696017199122</v>
      </c>
      <c r="H3337" s="37"/>
      <c r="I3337" s="3">
        <f ca="1">(G3337-C3337)*600/'Win-Draw-Loss'!$B$42</f>
        <v>14.427068984815548</v>
      </c>
    </row>
    <row r="3338" spans="1:9" x14ac:dyDescent="0.25">
      <c r="A3338" s="33">
        <f t="shared" ca="1" si="104"/>
        <v>6.6936419818016124E-2</v>
      </c>
      <c r="B3338" s="33">
        <f t="shared" ca="1" si="104"/>
        <v>0.45019557174762448</v>
      </c>
      <c r="C3338" s="37">
        <f ca="1">('Win-Draw-Loss'!$B$38+(('Win-Draw-Loss'!$B$39-'Win-Draw-Loss'!$B$38)*A3338)+('Win-Draw-Loss'!$B$38+(('Win-Draw-Loss'!$B$39-'Win-Draw-Loss'!$B$38)*B3338)))/2</f>
        <v>15.171319915656404</v>
      </c>
      <c r="E3338" s="33">
        <f t="shared" ca="1" si="105"/>
        <v>0.71362642945396282</v>
      </c>
      <c r="F3338" s="33">
        <f t="shared" ca="1" si="105"/>
        <v>0.76949624310227449</v>
      </c>
      <c r="G3338" s="37">
        <f ca="1">('Win-Draw-Loss'!$D$38+(('Win-Draw-Loss'!$D$39-'Win-Draw-Loss'!$D$38)*E3338)+('Win-Draw-Loss'!$D$38+(('Win-Draw-Loss'!$D$39-'Win-Draw-Loss'!$D$38)*F3338)))/2</f>
        <v>37.246840088343561</v>
      </c>
      <c r="H3338" s="37"/>
      <c r="I3338" s="3">
        <f ca="1">(G3338-C3338)*600/'Win-Draw-Loss'!$B$42</f>
        <v>44.151040345374312</v>
      </c>
    </row>
    <row r="3339" spans="1:9" x14ac:dyDescent="0.25">
      <c r="A3339" s="33">
        <f t="shared" ca="1" si="104"/>
        <v>0.58946726486659118</v>
      </c>
      <c r="B3339" s="33">
        <f t="shared" ca="1" si="104"/>
        <v>0.65767498444980343</v>
      </c>
      <c r="C3339" s="37">
        <f ca="1">('Win-Draw-Loss'!$B$38+(('Win-Draw-Loss'!$B$39-'Win-Draw-Loss'!$B$38)*A3339)+('Win-Draw-Loss'!$B$38+(('Win-Draw-Loss'!$B$39-'Win-Draw-Loss'!$B$38)*B3339)))/2</f>
        <v>22.471422493163949</v>
      </c>
      <c r="E3339" s="33">
        <f t="shared" ca="1" si="105"/>
        <v>8.6567535405687956E-2</v>
      </c>
      <c r="F3339" s="33">
        <f t="shared" ca="1" si="105"/>
        <v>4.9447367761082273E-2</v>
      </c>
      <c r="G3339" s="37">
        <f ca="1">('Win-Draw-Loss'!$D$38+(('Win-Draw-Loss'!$D$39-'Win-Draw-Loss'!$D$38)*E3339)+('Win-Draw-Loss'!$D$38+(('Win-Draw-Loss'!$D$39-'Win-Draw-Loss'!$D$38)*F3339)))/2</f>
        <v>17.040223547501554</v>
      </c>
      <c r="H3339" s="37"/>
      <c r="I3339" s="3">
        <f ca="1">(G3339-C3339)*600/'Win-Draw-Loss'!$B$42</f>
        <v>-10.86239789132479</v>
      </c>
    </row>
    <row r="3340" spans="1:9" x14ac:dyDescent="0.25">
      <c r="A3340" s="33">
        <f t="shared" ca="1" si="104"/>
        <v>0.88711160255850074</v>
      </c>
      <c r="B3340" s="33">
        <f t="shared" ca="1" si="104"/>
        <v>0.81877241946804225</v>
      </c>
      <c r="C3340" s="37">
        <f ca="1">('Win-Draw-Loss'!$B$38+(('Win-Draw-Loss'!$B$39-'Win-Draw-Loss'!$B$38)*A3340)+('Win-Draw-Loss'!$B$38+(('Win-Draw-Loss'!$B$39-'Win-Draw-Loss'!$B$38)*B3340)))/2</f>
        <v>27.058840220265431</v>
      </c>
      <c r="E3340" s="33">
        <f t="shared" ca="1" si="105"/>
        <v>0.59477875647224099</v>
      </c>
      <c r="F3340" s="33">
        <f t="shared" ca="1" si="105"/>
        <v>0.66333314500016805</v>
      </c>
      <c r="G3340" s="37">
        <f ca="1">('Win-Draw-Loss'!$D$38+(('Win-Draw-Loss'!$D$39-'Win-Draw-Loss'!$D$38)*E3340)+('Win-Draw-Loss'!$D$38+(('Win-Draw-Loss'!$D$39-'Win-Draw-Loss'!$D$38)*F3340)))/2</f>
        <v>33.871678522086135</v>
      </c>
      <c r="H3340" s="37"/>
      <c r="I3340" s="3">
        <f ca="1">(G3340-C3340)*600/'Win-Draw-Loss'!$B$42</f>
        <v>13.625676603641409</v>
      </c>
    </row>
    <row r="3341" spans="1:9" x14ac:dyDescent="0.25">
      <c r="A3341" s="33">
        <f t="shared" ca="1" si="104"/>
        <v>0.57954556045986927</v>
      </c>
      <c r="B3341" s="33">
        <f t="shared" ca="1" si="104"/>
        <v>0.63766193242093816</v>
      </c>
      <c r="C3341" s="37">
        <f ca="1">('Win-Draw-Loss'!$B$38+(('Win-Draw-Loss'!$B$39-'Win-Draw-Loss'!$B$38)*A3341)+('Win-Draw-Loss'!$B$38+(('Win-Draw-Loss'!$B$39-'Win-Draw-Loss'!$B$38)*B3341)))/2</f>
        <v>22.172074928808076</v>
      </c>
      <c r="E3341" s="33">
        <f t="shared" ca="1" si="105"/>
        <v>0.36748701337995782</v>
      </c>
      <c r="F3341" s="33">
        <f t="shared" ca="1" si="105"/>
        <v>0.57412526738023295</v>
      </c>
      <c r="G3341" s="37">
        <f ca="1">('Win-Draw-Loss'!$D$38+(('Win-Draw-Loss'!$D$39-'Win-Draw-Loss'!$D$38)*E3341)+('Win-Draw-Loss'!$D$38+(('Win-Draw-Loss'!$D$39-'Win-Draw-Loss'!$D$38)*F3341)))/2</f>
        <v>29.124184211402863</v>
      </c>
      <c r="H3341" s="37"/>
      <c r="I3341" s="3">
        <f ca="1">(G3341-C3341)*600/'Win-Draw-Loss'!$B$42</f>
        <v>13.904218565189574</v>
      </c>
    </row>
    <row r="3342" spans="1:9" x14ac:dyDescent="0.25">
      <c r="A3342" s="33">
        <f t="shared" ca="1" si="104"/>
        <v>0.87781596077429591</v>
      </c>
      <c r="B3342" s="33">
        <f t="shared" ca="1" si="104"/>
        <v>0.51342880597411755</v>
      </c>
      <c r="C3342" s="37">
        <f ca="1">('Win-Draw-Loss'!$B$38+(('Win-Draw-Loss'!$B$39-'Win-Draw-Loss'!$B$38)*A3342)+('Win-Draw-Loss'!$B$38+(('Win-Draw-Loss'!$B$39-'Win-Draw-Loss'!$B$38)*B3342)))/2</f>
        <v>23.912447667484134</v>
      </c>
      <c r="E3342" s="33">
        <f t="shared" ca="1" si="105"/>
        <v>0.43167903679123787</v>
      </c>
      <c r="F3342" s="33">
        <f t="shared" ca="1" si="105"/>
        <v>0.94329360974246723</v>
      </c>
      <c r="G3342" s="37">
        <f ca="1">('Win-Draw-Loss'!$D$38+(('Win-Draw-Loss'!$D$39-'Win-Draw-Loss'!$D$38)*E3342)+('Win-Draw-Loss'!$D$38+(('Win-Draw-Loss'!$D$39-'Win-Draw-Loss'!$D$38)*F3342)))/2</f>
        <v>35.624589698005579</v>
      </c>
      <c r="H3342" s="37"/>
      <c r="I3342" s="3">
        <f ca="1">(G3342-C3342)*600/'Win-Draw-Loss'!$B$42</f>
        <v>23.42428406104289</v>
      </c>
    </row>
    <row r="3343" spans="1:9" x14ac:dyDescent="0.25">
      <c r="A3343" s="33">
        <f t="shared" ca="1" si="104"/>
        <v>0.71513175214645275</v>
      </c>
      <c r="B3343" s="33">
        <f t="shared" ca="1" si="104"/>
        <v>0.48606813994509213</v>
      </c>
      <c r="C3343" s="37">
        <f ca="1">('Win-Draw-Loss'!$B$38+(('Win-Draw-Loss'!$B$39-'Win-Draw-Loss'!$B$38)*A3343)+('Win-Draw-Loss'!$B$38+(('Win-Draw-Loss'!$B$39-'Win-Draw-Loss'!$B$38)*B3343)))/2</f>
        <v>22.011998920915449</v>
      </c>
      <c r="E3343" s="33">
        <f t="shared" ca="1" si="105"/>
        <v>0.33744514297774442</v>
      </c>
      <c r="F3343" s="33">
        <f t="shared" ca="1" si="105"/>
        <v>0.13468999912316226</v>
      </c>
      <c r="G3343" s="37">
        <f ca="1">('Win-Draw-Loss'!$D$38+(('Win-Draw-Loss'!$D$39-'Win-Draw-Loss'!$D$38)*E3343)+('Win-Draw-Loss'!$D$38+(('Win-Draw-Loss'!$D$39-'Win-Draw-Loss'!$D$38)*F3343)))/2</f>
        <v>22.082027131513598</v>
      </c>
      <c r="H3343" s="37"/>
      <c r="I3343" s="3">
        <f ca="1">(G3343-C3343)*600/'Win-Draw-Loss'!$B$42</f>
        <v>0.14005642119629869</v>
      </c>
    </row>
    <row r="3344" spans="1:9" x14ac:dyDescent="0.25">
      <c r="A3344" s="33">
        <f t="shared" ca="1" si="104"/>
        <v>0.19131761525552449</v>
      </c>
      <c r="B3344" s="33">
        <f t="shared" ca="1" si="104"/>
        <v>9.5784175649867964E-2</v>
      </c>
      <c r="C3344" s="37">
        <f ca="1">('Win-Draw-Loss'!$B$38+(('Win-Draw-Loss'!$B$39-'Win-Draw-Loss'!$B$38)*A3344)+('Win-Draw-Loss'!$B$38+(('Win-Draw-Loss'!$B$39-'Win-Draw-Loss'!$B$38)*B3344)))/2</f>
        <v>12.871017909053926</v>
      </c>
      <c r="E3344" s="33">
        <f t="shared" ca="1" si="105"/>
        <v>0.9377513140033743</v>
      </c>
      <c r="F3344" s="33">
        <f t="shared" ca="1" si="105"/>
        <v>1.1845259152363674E-2</v>
      </c>
      <c r="G3344" s="37">
        <f ca="1">('Win-Draw-Loss'!$D$38+(('Win-Draw-Loss'!$D$39-'Win-Draw-Loss'!$D$38)*E3344)+('Win-Draw-Loss'!$D$38+(('Win-Draw-Loss'!$D$39-'Win-Draw-Loss'!$D$38)*F3344)))/2</f>
        <v>29.243948597336068</v>
      </c>
      <c r="H3344" s="37"/>
      <c r="I3344" s="3">
        <f ca="1">(G3344-C3344)*600/'Win-Draw-Loss'!$B$42</f>
        <v>32.745861376564285</v>
      </c>
    </row>
    <row r="3345" spans="1:9" x14ac:dyDescent="0.25">
      <c r="A3345" s="33">
        <f t="shared" ca="1" si="104"/>
        <v>0.50773558670226171</v>
      </c>
      <c r="B3345" s="33">
        <f t="shared" ca="1" si="104"/>
        <v>0.89956431295943207</v>
      </c>
      <c r="C3345" s="37">
        <f ca="1">('Win-Draw-Loss'!$B$38+(('Win-Draw-Loss'!$B$39-'Win-Draw-Loss'!$B$38)*A3345)+('Win-Draw-Loss'!$B$38+(('Win-Draw-Loss'!$B$39-'Win-Draw-Loss'!$B$38)*B3345)))/2</f>
        <v>24.072998996616938</v>
      </c>
      <c r="E3345" s="33">
        <f t="shared" ca="1" si="105"/>
        <v>0.75789769055205958</v>
      </c>
      <c r="F3345" s="33">
        <f t="shared" ca="1" si="105"/>
        <v>0.90030061858076349</v>
      </c>
      <c r="G3345" s="37">
        <f ca="1">('Win-Draw-Loss'!$D$38+(('Win-Draw-Loss'!$D$39-'Win-Draw-Loss'!$D$38)*E3345)+('Win-Draw-Loss'!$D$38+(('Win-Draw-Loss'!$D$39-'Win-Draw-Loss'!$D$38)*F3345)))/2</f>
        <v>39.872974636992346</v>
      </c>
      <c r="H3345" s="37"/>
      <c r="I3345" s="3">
        <f ca="1">(G3345-C3345)*600/'Win-Draw-Loss'!$B$42</f>
        <v>31.599951280750815</v>
      </c>
    </row>
    <row r="3346" spans="1:9" x14ac:dyDescent="0.25">
      <c r="A3346" s="33">
        <f t="shared" ca="1" si="104"/>
        <v>0.47866666185740581</v>
      </c>
      <c r="B3346" s="33">
        <f t="shared" ca="1" si="104"/>
        <v>0.29043843982449413</v>
      </c>
      <c r="C3346" s="37">
        <f ca="1">('Win-Draw-Loss'!$B$38+(('Win-Draw-Loss'!$B$39-'Win-Draw-Loss'!$B$38)*A3346)+('Win-Draw-Loss'!$B$38+(('Win-Draw-Loss'!$B$39-'Win-Draw-Loss'!$B$38)*B3346)))/2</f>
        <v>17.691051016818999</v>
      </c>
      <c r="E3346" s="33">
        <f t="shared" ca="1" si="105"/>
        <v>0.19270336205195016</v>
      </c>
      <c r="F3346" s="33">
        <f t="shared" ca="1" si="105"/>
        <v>5.6857157359874289E-2</v>
      </c>
      <c r="G3346" s="37">
        <f ca="1">('Win-Draw-Loss'!$D$38+(('Win-Draw-Loss'!$D$39-'Win-Draw-Loss'!$D$38)*E3346)+('Win-Draw-Loss'!$D$38+(('Win-Draw-Loss'!$D$39-'Win-Draw-Loss'!$D$38)*F3346)))/2</f>
        <v>18.743407791177368</v>
      </c>
      <c r="H3346" s="37"/>
      <c r="I3346" s="3">
        <f ca="1">(G3346-C3346)*600/'Win-Draw-Loss'!$B$42</f>
        <v>2.1047135487167381</v>
      </c>
    </row>
    <row r="3347" spans="1:9" x14ac:dyDescent="0.25">
      <c r="A3347" s="33">
        <f t="shared" ca="1" si="104"/>
        <v>0.79678215588699475</v>
      </c>
      <c r="B3347" s="33">
        <f t="shared" ca="1" si="104"/>
        <v>0.43934087040399417</v>
      </c>
      <c r="C3347" s="37">
        <f ca="1">('Win-Draw-Loss'!$B$38+(('Win-Draw-Loss'!$B$39-'Win-Draw-Loss'!$B$38)*A3347)+('Win-Draw-Loss'!$B$38+(('Win-Draw-Loss'!$B$39-'Win-Draw-Loss'!$B$38)*B3347)))/2</f>
        <v>22.361230262909888</v>
      </c>
      <c r="E3347" s="33">
        <f t="shared" ca="1" si="105"/>
        <v>0.28568322664614432</v>
      </c>
      <c r="F3347" s="33">
        <f t="shared" ca="1" si="105"/>
        <v>4.5095465699534487E-2</v>
      </c>
      <c r="G3347" s="37">
        <f ca="1">('Win-Draw-Loss'!$D$38+(('Win-Draw-Loss'!$D$39-'Win-Draw-Loss'!$D$38)*E3347)+('Win-Draw-Loss'!$D$38+(('Win-Draw-Loss'!$D$39-'Win-Draw-Loss'!$D$38)*F3347)))/2</f>
        <v>19.961680385185183</v>
      </c>
      <c r="H3347" s="37"/>
      <c r="I3347" s="3">
        <f ca="1">(G3347-C3347)*600/'Win-Draw-Loss'!$B$42</f>
        <v>-4.7990997554494115</v>
      </c>
    </row>
    <row r="3348" spans="1:9" x14ac:dyDescent="0.25">
      <c r="A3348" s="33">
        <f t="shared" ca="1" si="104"/>
        <v>0.92738808871420353</v>
      </c>
      <c r="B3348" s="33">
        <f t="shared" ca="1" si="104"/>
        <v>0.78264793339486061</v>
      </c>
      <c r="C3348" s="37">
        <f ca="1">('Win-Draw-Loss'!$B$38+(('Win-Draw-Loss'!$B$39-'Win-Draw-Loss'!$B$38)*A3348)+('Win-Draw-Loss'!$B$38+(('Win-Draw-Loss'!$B$39-'Win-Draw-Loss'!$B$38)*B3348)))/2</f>
        <v>27.100360221090639</v>
      </c>
      <c r="E3348" s="33">
        <f t="shared" ca="1" si="105"/>
        <v>0.83129699835241344</v>
      </c>
      <c r="F3348" s="33">
        <f t="shared" ca="1" si="105"/>
        <v>0.4724929312202597</v>
      </c>
      <c r="G3348" s="37">
        <f ca="1">('Win-Draw-Loss'!$D$38+(('Win-Draw-Loss'!$D$39-'Win-Draw-Loss'!$D$38)*E3348)+('Win-Draw-Loss'!$D$38+(('Win-Draw-Loss'!$D$39-'Win-Draw-Loss'!$D$38)*F3348)))/2</f>
        <v>34.556848943590097</v>
      </c>
      <c r="H3348" s="37"/>
      <c r="I3348" s="3">
        <f ca="1">(G3348-C3348)*600/'Win-Draw-Loss'!$B$42</f>
        <v>14.912977444998914</v>
      </c>
    </row>
    <row r="3349" spans="1:9" x14ac:dyDescent="0.25">
      <c r="A3349" s="33">
        <f t="shared" ca="1" si="104"/>
        <v>0.47831702743866122</v>
      </c>
      <c r="B3349" s="33">
        <f t="shared" ca="1" si="104"/>
        <v>0.38676632522745125</v>
      </c>
      <c r="C3349" s="37">
        <f ca="1">('Win-Draw-Loss'!$B$38+(('Win-Draw-Loss'!$B$39-'Win-Draw-Loss'!$B$38)*A3349)+('Win-Draw-Loss'!$B$38+(('Win-Draw-Loss'!$B$39-'Win-Draw-Loss'!$B$38)*B3349)))/2</f>
        <v>18.650833526661124</v>
      </c>
      <c r="E3349" s="33">
        <f t="shared" ca="1" si="105"/>
        <v>0.94996230365869072</v>
      </c>
      <c r="F3349" s="33">
        <f t="shared" ca="1" si="105"/>
        <v>0.53497155184433054</v>
      </c>
      <c r="G3349" s="37">
        <f ca="1">('Win-Draw-Loss'!$D$38+(('Win-Draw-Loss'!$D$39-'Win-Draw-Loss'!$D$38)*E3349)+('Win-Draw-Loss'!$D$38+(('Win-Draw-Loss'!$D$39-'Win-Draw-Loss'!$D$38)*F3349)))/2</f>
        <v>37.274007832545315</v>
      </c>
      <c r="H3349" s="37"/>
      <c r="I3349" s="3">
        <f ca="1">(G3349-C3349)*600/'Win-Draw-Loss'!$B$42</f>
        <v>37.246348611768383</v>
      </c>
    </row>
    <row r="3350" spans="1:9" x14ac:dyDescent="0.25">
      <c r="A3350" s="33">
        <f t="shared" ca="1" si="104"/>
        <v>0.85181158488101383</v>
      </c>
      <c r="B3350" s="33">
        <f t="shared" ca="1" si="104"/>
        <v>0.59512334190009974</v>
      </c>
      <c r="C3350" s="37">
        <f ca="1">('Win-Draw-Loss'!$B$38+(('Win-Draw-Loss'!$B$39-'Win-Draw-Loss'!$B$38)*A3350)+('Win-Draw-Loss'!$B$38+(('Win-Draw-Loss'!$B$39-'Win-Draw-Loss'!$B$38)*B3350)))/2</f>
        <v>24.469349267811136</v>
      </c>
      <c r="E3350" s="33">
        <f t="shared" ca="1" si="105"/>
        <v>0.15788760394370993</v>
      </c>
      <c r="F3350" s="33">
        <f t="shared" ca="1" si="105"/>
        <v>0.59448785228759471</v>
      </c>
      <c r="G3350" s="37">
        <f ca="1">('Win-Draw-Loss'!$D$38+(('Win-Draw-Loss'!$D$39-'Win-Draw-Loss'!$D$38)*E3350)+('Win-Draw-Loss'!$D$38+(('Win-Draw-Loss'!$D$39-'Win-Draw-Loss'!$D$38)*F3350)))/2</f>
        <v>26.285631843469574</v>
      </c>
      <c r="H3350" s="37"/>
      <c r="I3350" s="3">
        <f ca="1">(G3350-C3350)*600/'Win-Draw-Loss'!$B$42</f>
        <v>3.6325651513168751</v>
      </c>
    </row>
    <row r="3351" spans="1:9" x14ac:dyDescent="0.25">
      <c r="A3351" s="33">
        <f t="shared" ca="1" si="104"/>
        <v>0.31676547919419507</v>
      </c>
      <c r="B3351" s="33">
        <f t="shared" ca="1" si="104"/>
        <v>0.65643717327644713</v>
      </c>
      <c r="C3351" s="37">
        <f ca="1">('Win-Draw-Loss'!$B$38+(('Win-Draw-Loss'!$B$39-'Win-Draw-Loss'!$B$38)*A3351)+('Win-Draw-Loss'!$B$38+(('Win-Draw-Loss'!$B$39-'Win-Draw-Loss'!$B$38)*B3351)))/2</f>
        <v>19.73202652470642</v>
      </c>
      <c r="E3351" s="33">
        <f t="shared" ca="1" si="105"/>
        <v>0.48432759675693304</v>
      </c>
      <c r="F3351" s="33">
        <f t="shared" ca="1" si="105"/>
        <v>0.36298762632373616</v>
      </c>
      <c r="G3351" s="37">
        <f ca="1">('Win-Draw-Loss'!$D$38+(('Win-Draw-Loss'!$D$39-'Win-Draw-Loss'!$D$38)*E3351)+('Win-Draw-Loss'!$D$38+(('Win-Draw-Loss'!$D$39-'Win-Draw-Loss'!$D$38)*F3351)))/2</f>
        <v>27.709728346210039</v>
      </c>
      <c r="H3351" s="37"/>
      <c r="I3351" s="3">
        <f ca="1">(G3351-C3351)*600/'Win-Draw-Loss'!$B$42</f>
        <v>15.955403643007235</v>
      </c>
    </row>
    <row r="3352" spans="1:9" x14ac:dyDescent="0.25">
      <c r="A3352" s="33">
        <f t="shared" ca="1" si="104"/>
        <v>0.1092530514565565</v>
      </c>
      <c r="B3352" s="33">
        <f t="shared" ca="1" si="104"/>
        <v>0.67165590997202174</v>
      </c>
      <c r="C3352" s="37">
        <f ca="1">('Win-Draw-Loss'!$B$38+(('Win-Draw-Loss'!$B$39-'Win-Draw-Loss'!$B$38)*A3352)+('Win-Draw-Loss'!$B$38+(('Win-Draw-Loss'!$B$39-'Win-Draw-Loss'!$B$38)*B3352)))/2</f>
        <v>17.809089614285782</v>
      </c>
      <c r="E3352" s="33">
        <f t="shared" ca="1" si="105"/>
        <v>0.46418778617722523</v>
      </c>
      <c r="F3352" s="33">
        <f t="shared" ca="1" si="105"/>
        <v>0.91647929728817645</v>
      </c>
      <c r="G3352" s="37">
        <f ca="1">('Win-Draw-Loss'!$D$38+(('Win-Draw-Loss'!$D$39-'Win-Draw-Loss'!$D$38)*E3352)+('Win-Draw-Loss'!$D$38+(('Win-Draw-Loss'!$D$39-'Win-Draw-Loss'!$D$38)*F3352)))/2</f>
        <v>35.710006251981028</v>
      </c>
      <c r="H3352" s="37"/>
      <c r="I3352" s="3">
        <f ca="1">(G3352-C3352)*600/'Win-Draw-Loss'!$B$42</f>
        <v>35.801833275390493</v>
      </c>
    </row>
    <row r="3353" spans="1:9" x14ac:dyDescent="0.25">
      <c r="A3353" s="33">
        <f t="shared" ca="1" si="104"/>
        <v>2.7347102577359395E-2</v>
      </c>
      <c r="B3353" s="33">
        <f t="shared" ca="1" si="104"/>
        <v>0.69242554154719305</v>
      </c>
      <c r="C3353" s="37">
        <f ca="1">('Win-Draw-Loss'!$B$38+(('Win-Draw-Loss'!$B$39-'Win-Draw-Loss'!$B$38)*A3353)+('Win-Draw-Loss'!$B$38+(('Win-Draw-Loss'!$B$39-'Win-Draw-Loss'!$B$38)*B3353)))/2</f>
        <v>17.197726441245521</v>
      </c>
      <c r="E3353" s="33">
        <f t="shared" ca="1" si="105"/>
        <v>0.80846813906500603</v>
      </c>
      <c r="F3353" s="33">
        <f t="shared" ca="1" si="105"/>
        <v>7.4648862438365438E-2</v>
      </c>
      <c r="G3353" s="37">
        <f ca="1">('Win-Draw-Loss'!$D$38+(('Win-Draw-Loss'!$D$39-'Win-Draw-Loss'!$D$38)*E3353)+('Win-Draw-Loss'!$D$38+(('Win-Draw-Loss'!$D$39-'Win-Draw-Loss'!$D$38)*F3353)))/2</f>
        <v>28.246755022550573</v>
      </c>
      <c r="H3353" s="37"/>
      <c r="I3353" s="3">
        <f ca="1">(G3353-C3353)*600/'Win-Draw-Loss'!$B$42</f>
        <v>22.098057162610104</v>
      </c>
    </row>
    <row r="3354" spans="1:9" x14ac:dyDescent="0.25">
      <c r="A3354" s="33">
        <f t="shared" ca="1" si="104"/>
        <v>2.6809974914802859E-2</v>
      </c>
      <c r="B3354" s="33">
        <f t="shared" ca="1" si="104"/>
        <v>0.24437270437558223</v>
      </c>
      <c r="C3354" s="37">
        <f ca="1">('Win-Draw-Loss'!$B$38+(('Win-Draw-Loss'!$B$39-'Win-Draw-Loss'!$B$38)*A3354)+('Win-Draw-Loss'!$B$38+(('Win-Draw-Loss'!$B$39-'Win-Draw-Loss'!$B$38)*B3354)))/2</f>
        <v>12.71182679290385</v>
      </c>
      <c r="E3354" s="33">
        <f t="shared" ca="1" si="105"/>
        <v>0.44434710950874323</v>
      </c>
      <c r="F3354" s="33">
        <f t="shared" ca="1" si="105"/>
        <v>0.88787588280377006</v>
      </c>
      <c r="G3354" s="37">
        <f ca="1">('Win-Draw-Loss'!$D$38+(('Win-Draw-Loss'!$D$39-'Win-Draw-Loss'!$D$38)*E3354)+('Win-Draw-Loss'!$D$38+(('Win-Draw-Loss'!$D$39-'Win-Draw-Loss'!$D$38)*F3354)))/2</f>
        <v>34.983344884687696</v>
      </c>
      <c r="H3354" s="37"/>
      <c r="I3354" s="3">
        <f ca="1">(G3354-C3354)*600/'Win-Draw-Loss'!$B$42</f>
        <v>44.543036183567693</v>
      </c>
    </row>
    <row r="3355" spans="1:9" x14ac:dyDescent="0.25">
      <c r="A3355" s="33">
        <f t="shared" ca="1" si="104"/>
        <v>0.169807526748877</v>
      </c>
      <c r="B3355" s="33">
        <f t="shared" ca="1" si="104"/>
        <v>0.33477069561930017</v>
      </c>
      <c r="C3355" s="37">
        <f ca="1">('Win-Draw-Loss'!$B$38+(('Win-Draw-Loss'!$B$39-'Win-Draw-Loss'!$B$38)*A3355)+('Win-Draw-Loss'!$B$38+(('Win-Draw-Loss'!$B$39-'Win-Draw-Loss'!$B$38)*B3355)))/2</f>
        <v>15.045782223681771</v>
      </c>
      <c r="E3355" s="33">
        <f t="shared" ca="1" si="105"/>
        <v>0.98227217553115742</v>
      </c>
      <c r="F3355" s="33">
        <f t="shared" ca="1" si="105"/>
        <v>0.72721182904527748</v>
      </c>
      <c r="G3355" s="37">
        <f ca="1">('Win-Draw-Loss'!$D$38+(('Win-Draw-Loss'!$D$39-'Win-Draw-Loss'!$D$38)*E3355)+('Win-Draw-Loss'!$D$38+(('Win-Draw-Loss'!$D$39-'Win-Draw-Loss'!$D$38)*F3355)))/2</f>
        <v>40.642260068646522</v>
      </c>
      <c r="H3355" s="37"/>
      <c r="I3355" s="3">
        <f ca="1">(G3355-C3355)*600/'Win-Draw-Loss'!$B$42</f>
        <v>51.192955689929505</v>
      </c>
    </row>
    <row r="3356" spans="1:9" x14ac:dyDescent="0.25">
      <c r="A3356" s="33">
        <f t="shared" ca="1" si="104"/>
        <v>0.76246074048962009</v>
      </c>
      <c r="B3356" s="33">
        <f t="shared" ca="1" si="104"/>
        <v>0.4638709544233004</v>
      </c>
      <c r="C3356" s="37">
        <f ca="1">('Win-Draw-Loss'!$B$38+(('Win-Draw-Loss'!$B$39-'Win-Draw-Loss'!$B$38)*A3356)+('Win-Draw-Loss'!$B$38+(('Win-Draw-Loss'!$B$39-'Win-Draw-Loss'!$B$38)*B3356)))/2</f>
        <v>22.263316949129205</v>
      </c>
      <c r="E3356" s="33">
        <f t="shared" ca="1" si="105"/>
        <v>0.1885214669231281</v>
      </c>
      <c r="F3356" s="33">
        <f t="shared" ca="1" si="105"/>
        <v>0.91250199725903858</v>
      </c>
      <c r="G3356" s="37">
        <f ca="1">('Win-Draw-Loss'!$D$38+(('Win-Draw-Loss'!$D$39-'Win-Draw-Loss'!$D$38)*E3356)+('Win-Draw-Loss'!$D$38+(('Win-Draw-Loss'!$D$39-'Win-Draw-Loss'!$D$38)*F3356)))/2</f>
        <v>31.515351962732499</v>
      </c>
      <c r="H3356" s="37"/>
      <c r="I3356" s="3">
        <f ca="1">(G3356-C3356)*600/'Win-Draw-Loss'!$B$42</f>
        <v>18.504070027206588</v>
      </c>
    </row>
    <row r="3357" spans="1:9" x14ac:dyDescent="0.25">
      <c r="A3357" s="33">
        <f t="shared" ca="1" si="104"/>
        <v>0.4260051056378118</v>
      </c>
      <c r="B3357" s="33">
        <f t="shared" ca="1" si="104"/>
        <v>0.57424154563282148</v>
      </c>
      <c r="C3357" s="37">
        <f ca="1">('Win-Draw-Loss'!$B$38+(('Win-Draw-Loss'!$B$39-'Win-Draw-Loss'!$B$38)*A3357)+('Win-Draw-Loss'!$B$38+(('Win-Draw-Loss'!$B$39-'Win-Draw-Loss'!$B$38)*B3357)))/2</f>
        <v>20.002466512706331</v>
      </c>
      <c r="E3357" s="33">
        <f t="shared" ca="1" si="105"/>
        <v>0.29789788975895848</v>
      </c>
      <c r="F3357" s="33">
        <f t="shared" ca="1" si="105"/>
        <v>0.394635483182044</v>
      </c>
      <c r="G3357" s="37">
        <f ca="1">('Win-Draw-Loss'!$D$38+(('Win-Draw-Loss'!$D$39-'Win-Draw-Loss'!$D$38)*E3357)+('Win-Draw-Loss'!$D$38+(('Win-Draw-Loss'!$D$39-'Win-Draw-Loss'!$D$38)*F3357)))/2</f>
        <v>25.388000594115038</v>
      </c>
      <c r="H3357" s="37"/>
      <c r="I3357" s="3">
        <f ca="1">(G3357-C3357)*600/'Win-Draw-Loss'!$B$42</f>
        <v>10.771068162817414</v>
      </c>
    </row>
    <row r="3358" spans="1:9" x14ac:dyDescent="0.25">
      <c r="A3358" s="33">
        <f t="shared" ca="1" si="104"/>
        <v>0.69793084641560987</v>
      </c>
      <c r="B3358" s="33">
        <f t="shared" ca="1" si="104"/>
        <v>0.4642758502216171</v>
      </c>
      <c r="C3358" s="37">
        <f ca="1">('Win-Draw-Loss'!$B$38+(('Win-Draw-Loss'!$B$39-'Win-Draw-Loss'!$B$38)*A3358)+('Win-Draw-Loss'!$B$38+(('Win-Draw-Loss'!$B$39-'Win-Draw-Loss'!$B$38)*B3358)))/2</f>
        <v>21.62206696637227</v>
      </c>
      <c r="E3358" s="33">
        <f t="shared" ca="1" si="105"/>
        <v>0.51974798693551805</v>
      </c>
      <c r="F3358" s="33">
        <f t="shared" ca="1" si="105"/>
        <v>0.76826042336874567</v>
      </c>
      <c r="G3358" s="37">
        <f ca="1">('Win-Draw-Loss'!$D$38+(('Win-Draw-Loss'!$D$39-'Win-Draw-Loss'!$D$38)*E3358)+('Win-Draw-Loss'!$D$38+(('Win-Draw-Loss'!$D$39-'Win-Draw-Loss'!$D$38)*F3358)))/2</f>
        <v>34.320126154563951</v>
      </c>
      <c r="H3358" s="37"/>
      <c r="I3358" s="3">
        <f ca="1">(G3358-C3358)*600/'Win-Draw-Loss'!$B$42</f>
        <v>25.396118376383363</v>
      </c>
    </row>
    <row r="3359" spans="1:9" x14ac:dyDescent="0.25">
      <c r="A3359" s="33">
        <f t="shared" ca="1" si="104"/>
        <v>0.76156303368235212</v>
      </c>
      <c r="B3359" s="33">
        <f t="shared" ca="1" si="104"/>
        <v>0.37056778111308519</v>
      </c>
      <c r="C3359" s="37">
        <f ca="1">('Win-Draw-Loss'!$B$38+(('Win-Draw-Loss'!$B$39-'Win-Draw-Loss'!$B$38)*A3359)+('Win-Draw-Loss'!$B$38+(('Win-Draw-Loss'!$B$39-'Win-Draw-Loss'!$B$38)*B3359)))/2</f>
        <v>21.321308147954372</v>
      </c>
      <c r="E3359" s="33">
        <f t="shared" ca="1" si="105"/>
        <v>0.9654782801716193</v>
      </c>
      <c r="F3359" s="33">
        <f t="shared" ca="1" si="105"/>
        <v>8.2833853397347168E-2</v>
      </c>
      <c r="G3359" s="37">
        <f ca="1">('Win-Draw-Loss'!$D$38+(('Win-Draw-Loss'!$D$39-'Win-Draw-Loss'!$D$38)*E3359)+('Win-Draw-Loss'!$D$38+(('Win-Draw-Loss'!$D$39-'Win-Draw-Loss'!$D$38)*F3359)))/2</f>
        <v>30.724682003534497</v>
      </c>
      <c r="H3359" s="37"/>
      <c r="I3359" s="3">
        <f ca="1">(G3359-C3359)*600/'Win-Draw-Loss'!$B$42</f>
        <v>18.806747711160249</v>
      </c>
    </row>
    <row r="3360" spans="1:9" x14ac:dyDescent="0.25">
      <c r="A3360" s="33">
        <f t="shared" ca="1" si="104"/>
        <v>6.3189410158845605E-2</v>
      </c>
      <c r="B3360" s="33">
        <f t="shared" ca="1" si="104"/>
        <v>0.20377075754144469</v>
      </c>
      <c r="C3360" s="37">
        <f ca="1">('Win-Draw-Loss'!$B$38+(('Win-Draw-Loss'!$B$39-'Win-Draw-Loss'!$B$38)*A3360)+('Win-Draw-Loss'!$B$38+(('Win-Draw-Loss'!$B$39-'Win-Draw-Loss'!$B$38)*B3360)))/2</f>
        <v>12.669601677002902</v>
      </c>
      <c r="E3360" s="33">
        <f t="shared" ca="1" si="105"/>
        <v>0.54818812723073307</v>
      </c>
      <c r="F3360" s="33">
        <f t="shared" ca="1" si="105"/>
        <v>0.28187645081539359</v>
      </c>
      <c r="G3360" s="37">
        <f ca="1">('Win-Draw-Loss'!$D$38+(('Win-Draw-Loss'!$D$39-'Win-Draw-Loss'!$D$38)*E3360)+('Win-Draw-Loss'!$D$38+(('Win-Draw-Loss'!$D$39-'Win-Draw-Loss'!$D$38)*F3360)))/2</f>
        <v>27.4509686706919</v>
      </c>
      <c r="H3360" s="37"/>
      <c r="I3360" s="3">
        <f ca="1">(G3360-C3360)*600/'Win-Draw-Loss'!$B$42</f>
        <v>29.562733987377996</v>
      </c>
    </row>
    <row r="3361" spans="1:9" x14ac:dyDescent="0.25">
      <c r="A3361" s="33">
        <f t="shared" ca="1" si="104"/>
        <v>0.96221997500636303</v>
      </c>
      <c r="B3361" s="33">
        <f t="shared" ca="1" si="104"/>
        <v>0.61508757854154084</v>
      </c>
      <c r="C3361" s="37">
        <f ca="1">('Win-Draw-Loss'!$B$38+(('Win-Draw-Loss'!$B$39-'Win-Draw-Loss'!$B$38)*A3361)+('Win-Draw-Loss'!$B$38+(('Win-Draw-Loss'!$B$39-'Win-Draw-Loss'!$B$38)*B3361)))/2</f>
        <v>25.773075535479038</v>
      </c>
      <c r="E3361" s="33">
        <f t="shared" ca="1" si="105"/>
        <v>0.75869487192332397</v>
      </c>
      <c r="F3361" s="33">
        <f t="shared" ca="1" si="105"/>
        <v>0.27395454238849948</v>
      </c>
      <c r="G3361" s="37">
        <f ca="1">('Win-Draw-Loss'!$D$38+(('Win-Draw-Loss'!$D$39-'Win-Draw-Loss'!$D$38)*E3361)+('Win-Draw-Loss'!$D$38+(('Win-Draw-Loss'!$D$39-'Win-Draw-Loss'!$D$38)*F3361)))/2</f>
        <v>30.489741214677352</v>
      </c>
      <c r="H3361" s="37"/>
      <c r="I3361" s="3">
        <f ca="1">(G3361-C3361)*600/'Win-Draw-Loss'!$B$42</f>
        <v>9.4333313583966287</v>
      </c>
    </row>
    <row r="3362" spans="1:9" x14ac:dyDescent="0.25">
      <c r="A3362" s="33">
        <f t="shared" ca="1" si="104"/>
        <v>0.70338298102298236</v>
      </c>
      <c r="B3362" s="33">
        <f t="shared" ca="1" si="104"/>
        <v>7.8207958924725873E-2</v>
      </c>
      <c r="C3362" s="37">
        <f ca="1">('Win-Draw-Loss'!$B$38+(('Win-Draw-Loss'!$B$39-'Win-Draw-Loss'!$B$38)*A3362)+('Win-Draw-Loss'!$B$38+(('Win-Draw-Loss'!$B$39-'Win-Draw-Loss'!$B$38)*B3362)))/2</f>
        <v>17.815909399477082</v>
      </c>
      <c r="E3362" s="33">
        <f t="shared" ca="1" si="105"/>
        <v>0.25029608626395983</v>
      </c>
      <c r="F3362" s="33">
        <f t="shared" ca="1" si="105"/>
        <v>0.63430613732775731</v>
      </c>
      <c r="G3362" s="37">
        <f ca="1">('Win-Draw-Loss'!$D$38+(('Win-Draw-Loss'!$D$39-'Win-Draw-Loss'!$D$38)*E3362)+('Win-Draw-Loss'!$D$38+(('Win-Draw-Loss'!$D$39-'Win-Draw-Loss'!$D$38)*F3362)))/2</f>
        <v>28.269033353875756</v>
      </c>
      <c r="H3362" s="37"/>
      <c r="I3362" s="3">
        <f ca="1">(G3362-C3362)*600/'Win-Draw-Loss'!$B$42</f>
        <v>20.906247908797347</v>
      </c>
    </row>
    <row r="3363" spans="1:9" x14ac:dyDescent="0.25">
      <c r="A3363" s="33">
        <f t="shared" ca="1" si="104"/>
        <v>0.74917986305244277</v>
      </c>
      <c r="B3363" s="33">
        <f t="shared" ca="1" si="104"/>
        <v>0.49377989688426238</v>
      </c>
      <c r="C3363" s="37">
        <f ca="1">('Win-Draw-Loss'!$B$38+(('Win-Draw-Loss'!$B$39-'Win-Draw-Loss'!$B$38)*A3363)+('Win-Draw-Loss'!$B$38+(('Win-Draw-Loss'!$B$39-'Win-Draw-Loss'!$B$38)*B3363)))/2</f>
        <v>22.429597599367053</v>
      </c>
      <c r="E3363" s="33">
        <f t="shared" ca="1" si="105"/>
        <v>0.53809654829725628</v>
      </c>
      <c r="F3363" s="33">
        <f t="shared" ca="1" si="105"/>
        <v>0.16459020080350217</v>
      </c>
      <c r="G3363" s="37">
        <f ca="1">('Win-Draw-Loss'!$D$38+(('Win-Draw-Loss'!$D$39-'Win-Draw-Loss'!$D$38)*E3363)+('Win-Draw-Loss'!$D$38+(('Win-Draw-Loss'!$D$39-'Win-Draw-Loss'!$D$38)*F3363)))/2</f>
        <v>25.540301236511375</v>
      </c>
      <c r="H3363" s="37"/>
      <c r="I3363" s="3">
        <f ca="1">(G3363-C3363)*600/'Win-Draw-Loss'!$B$42</f>
        <v>6.2214072742886444</v>
      </c>
    </row>
    <row r="3364" spans="1:9" x14ac:dyDescent="0.25">
      <c r="A3364" s="33">
        <f t="shared" ca="1" si="104"/>
        <v>0.62204721570363541</v>
      </c>
      <c r="B3364" s="33">
        <f t="shared" ca="1" si="104"/>
        <v>0.96454441421459436</v>
      </c>
      <c r="C3364" s="37">
        <f ca="1">('Win-Draw-Loss'!$B$38+(('Win-Draw-Loss'!$B$39-'Win-Draw-Loss'!$B$38)*A3364)+('Win-Draw-Loss'!$B$38+(('Win-Draw-Loss'!$B$39-'Win-Draw-Loss'!$B$38)*B3364)))/2</f>
        <v>25.865916299182299</v>
      </c>
      <c r="E3364" s="33">
        <f t="shared" ca="1" si="105"/>
        <v>0.26880278539698488</v>
      </c>
      <c r="F3364" s="33">
        <f t="shared" ca="1" si="105"/>
        <v>0.73553221125479429</v>
      </c>
      <c r="G3364" s="37">
        <f ca="1">('Win-Draw-Loss'!$D$38+(('Win-Draw-Loss'!$D$39-'Win-Draw-Loss'!$D$38)*E3364)+('Win-Draw-Loss'!$D$38+(('Win-Draw-Loss'!$D$39-'Win-Draw-Loss'!$D$38)*F3364)))/2</f>
        <v>30.065024949776689</v>
      </c>
      <c r="H3364" s="37"/>
      <c r="I3364" s="3">
        <f ca="1">(G3364-C3364)*600/'Win-Draw-Loss'!$B$42</f>
        <v>8.3982173011887795</v>
      </c>
    </row>
    <row r="3365" spans="1:9" x14ac:dyDescent="0.25">
      <c r="A3365" s="33">
        <f t="shared" ca="1" si="104"/>
        <v>0.1596091125054524</v>
      </c>
      <c r="B3365" s="33">
        <f t="shared" ca="1" si="104"/>
        <v>0.84770047740427068</v>
      </c>
      <c r="C3365" s="37">
        <f ca="1">('Win-Draw-Loss'!$B$38+(('Win-Draw-Loss'!$B$39-'Win-Draw-Loss'!$B$38)*A3365)+('Win-Draw-Loss'!$B$38+(('Win-Draw-Loss'!$B$39-'Win-Draw-Loss'!$B$38)*B3365)))/2</f>
        <v>20.073095899097233</v>
      </c>
      <c r="E3365" s="33">
        <f t="shared" ca="1" si="105"/>
        <v>0.95286916683490963</v>
      </c>
      <c r="F3365" s="33">
        <f t="shared" ca="1" si="105"/>
        <v>0.16662104871352423</v>
      </c>
      <c r="G3365" s="37">
        <f ca="1">('Win-Draw-Loss'!$D$38+(('Win-Draw-Loss'!$D$39-'Win-Draw-Loss'!$D$38)*E3365)+('Win-Draw-Loss'!$D$38+(('Win-Draw-Loss'!$D$39-'Win-Draw-Loss'!$D$38)*F3365)))/2</f>
        <v>31.79235323322651</v>
      </c>
      <c r="H3365" s="37"/>
      <c r="I3365" s="3">
        <f ca="1">(G3365-C3365)*600/'Win-Draw-Loss'!$B$42</f>
        <v>23.438514668258556</v>
      </c>
    </row>
    <row r="3366" spans="1:9" x14ac:dyDescent="0.25">
      <c r="A3366" s="33">
        <f t="shared" ca="1" si="104"/>
        <v>0.75245177903008487</v>
      </c>
      <c r="B3366" s="33">
        <f t="shared" ca="1" si="104"/>
        <v>6.0974780611215862E-2</v>
      </c>
      <c r="C3366" s="37">
        <f ca="1">('Win-Draw-Loss'!$B$38+(('Win-Draw-Loss'!$B$39-'Win-Draw-Loss'!$B$38)*A3366)+('Win-Draw-Loss'!$B$38+(('Win-Draw-Loss'!$B$39-'Win-Draw-Loss'!$B$38)*B3366)))/2</f>
        <v>18.134265596413009</v>
      </c>
      <c r="E3366" s="33">
        <f t="shared" ca="1" si="105"/>
        <v>0.11054663599175196</v>
      </c>
      <c r="F3366" s="33">
        <f t="shared" ca="1" si="105"/>
        <v>3.2776347960207786E-2</v>
      </c>
      <c r="G3366" s="37">
        <f ca="1">('Win-Draw-Loss'!$D$38+(('Win-Draw-Loss'!$D$39-'Win-Draw-Loss'!$D$38)*E3366)+('Win-Draw-Loss'!$D$38+(('Win-Draw-Loss'!$D$39-'Win-Draw-Loss'!$D$38)*F3366)))/2</f>
        <v>17.149844759279397</v>
      </c>
      <c r="H3366" s="37"/>
      <c r="I3366" s="3">
        <f ca="1">(G3366-C3366)*600/'Win-Draw-Loss'!$B$42</f>
        <v>-1.9688416742672246</v>
      </c>
    </row>
    <row r="3367" spans="1:9" x14ac:dyDescent="0.25">
      <c r="A3367" s="33">
        <f t="shared" ca="1" si="104"/>
        <v>0.25795935458298946</v>
      </c>
      <c r="B3367" s="33">
        <f t="shared" ca="1" si="104"/>
        <v>0.54009611917536615</v>
      </c>
      <c r="C3367" s="37">
        <f ca="1">('Win-Draw-Loss'!$B$38+(('Win-Draw-Loss'!$B$39-'Win-Draw-Loss'!$B$38)*A3367)+('Win-Draw-Loss'!$B$38+(('Win-Draw-Loss'!$B$39-'Win-Draw-Loss'!$B$38)*B3367)))/2</f>
        <v>17.980554737583557</v>
      </c>
      <c r="E3367" s="33">
        <f t="shared" ca="1" si="105"/>
        <v>0.9498498807466188</v>
      </c>
      <c r="F3367" s="33">
        <f t="shared" ca="1" si="105"/>
        <v>7.1252334351277868E-2</v>
      </c>
      <c r="G3367" s="37">
        <f ca="1">('Win-Draw-Loss'!$D$38+(('Win-Draw-Loss'!$D$39-'Win-Draw-Loss'!$D$38)*E3367)+('Win-Draw-Loss'!$D$38+(('Win-Draw-Loss'!$D$39-'Win-Draw-Loss'!$D$38)*F3367)))/2</f>
        <v>30.316533226468447</v>
      </c>
      <c r="H3367" s="37"/>
      <c r="I3367" s="3">
        <f ca="1">(G3367-C3367)*600/'Win-Draw-Loss'!$B$42</f>
        <v>24.671956977769781</v>
      </c>
    </row>
    <row r="3368" spans="1:9" x14ac:dyDescent="0.25">
      <c r="A3368" s="33">
        <f t="shared" ca="1" si="104"/>
        <v>1.0096633814019484E-2</v>
      </c>
      <c r="B3368" s="33">
        <f t="shared" ca="1" si="104"/>
        <v>0.97281699997681725</v>
      </c>
      <c r="C3368" s="37">
        <f ca="1">('Win-Draw-Loss'!$B$38+(('Win-Draw-Loss'!$B$39-'Win-Draw-Loss'!$B$38)*A3368)+('Win-Draw-Loss'!$B$38+(('Win-Draw-Loss'!$B$39-'Win-Draw-Loss'!$B$38)*B3368)))/2</f>
        <v>19.829136337908366</v>
      </c>
      <c r="E3368" s="33">
        <f t="shared" ca="1" si="105"/>
        <v>0.60312956076244584</v>
      </c>
      <c r="F3368" s="33">
        <f t="shared" ca="1" si="105"/>
        <v>0.22231115849981864</v>
      </c>
      <c r="G3368" s="37">
        <f ca="1">('Win-Draw-Loss'!$D$38+(('Win-Draw-Loss'!$D$39-'Win-Draw-Loss'!$D$38)*E3368)+('Win-Draw-Loss'!$D$38+(('Win-Draw-Loss'!$D$39-'Win-Draw-Loss'!$D$38)*F3368)))/2</f>
        <v>27.381610788933965</v>
      </c>
      <c r="H3368" s="37"/>
      <c r="I3368" s="3">
        <f ca="1">(G3368-C3368)*600/'Win-Draw-Loss'!$B$42</f>
        <v>15.104948902051198</v>
      </c>
    </row>
    <row r="3369" spans="1:9" x14ac:dyDescent="0.25">
      <c r="A3369" s="33">
        <f t="shared" ca="1" si="104"/>
        <v>0.15893529972972864</v>
      </c>
      <c r="B3369" s="33">
        <f t="shared" ca="1" si="104"/>
        <v>0.88022158231029246</v>
      </c>
      <c r="C3369" s="37">
        <f ca="1">('Win-Draw-Loss'!$B$38+(('Win-Draw-Loss'!$B$39-'Win-Draw-Loss'!$B$38)*A3369)+('Win-Draw-Loss'!$B$38+(('Win-Draw-Loss'!$B$39-'Win-Draw-Loss'!$B$38)*B3369)))/2</f>
        <v>20.391568820400209</v>
      </c>
      <c r="E3369" s="33">
        <f t="shared" ca="1" si="105"/>
        <v>0.2194230806768912</v>
      </c>
      <c r="F3369" s="33">
        <f t="shared" ca="1" si="105"/>
        <v>1.3649407698907101E-2</v>
      </c>
      <c r="G3369" s="37">
        <f ca="1">('Win-Draw-Loss'!$D$38+(('Win-Draw-Loss'!$D$39-'Win-Draw-Loss'!$D$38)*E3369)+('Win-Draw-Loss'!$D$38+(('Win-Draw-Loss'!$D$39-'Win-Draw-Loss'!$D$38)*F3369)))/2</f>
        <v>18.496087325636974</v>
      </c>
      <c r="H3369" s="37"/>
      <c r="I3369" s="3">
        <f ca="1">(G3369-C3369)*600/'Win-Draw-Loss'!$B$42</f>
        <v>-3.7909629895264696</v>
      </c>
    </row>
    <row r="3370" spans="1:9" x14ac:dyDescent="0.25">
      <c r="A3370" s="33">
        <f t="shared" ca="1" si="104"/>
        <v>0.68194685582535741</v>
      </c>
      <c r="B3370" s="33">
        <f t="shared" ca="1" si="104"/>
        <v>0.53698197294522843</v>
      </c>
      <c r="C3370" s="37">
        <f ca="1">('Win-Draw-Loss'!$B$38+(('Win-Draw-Loss'!$B$39-'Win-Draw-Loss'!$B$38)*A3370)+('Win-Draw-Loss'!$B$38+(('Win-Draw-Loss'!$B$39-'Win-Draw-Loss'!$B$38)*B3370)))/2</f>
        <v>22.189288287705857</v>
      </c>
      <c r="E3370" s="33">
        <f t="shared" ca="1" si="105"/>
        <v>0.9841162357034946</v>
      </c>
      <c r="F3370" s="33">
        <f t="shared" ca="1" si="105"/>
        <v>0.27138159152964281</v>
      </c>
      <c r="G3370" s="37">
        <f ca="1">('Win-Draw-Loss'!$D$38+(('Win-Draw-Loss'!$D$39-'Win-Draw-Loss'!$D$38)*E3370)+('Win-Draw-Loss'!$D$38+(('Win-Draw-Loss'!$D$39-'Win-Draw-Loss'!$D$38)*F3370)))/2</f>
        <v>33.83246740849706</v>
      </c>
      <c r="H3370" s="37"/>
      <c r="I3370" s="3">
        <f ca="1">(G3370-C3370)*600/'Win-Draw-Loss'!$B$42</f>
        <v>23.286358241582406</v>
      </c>
    </row>
    <row r="3371" spans="1:9" x14ac:dyDescent="0.25">
      <c r="A3371" s="33">
        <f t="shared" ca="1" si="104"/>
        <v>0.70423147200307423</v>
      </c>
      <c r="B3371" s="33">
        <f t="shared" ca="1" si="104"/>
        <v>0.13654201304532432</v>
      </c>
      <c r="C3371" s="37">
        <f ca="1">('Win-Draw-Loss'!$B$38+(('Win-Draw-Loss'!$B$39-'Win-Draw-Loss'!$B$38)*A3371)+('Win-Draw-Loss'!$B$38+(('Win-Draw-Loss'!$B$39-'Win-Draw-Loss'!$B$38)*B3371)))/2</f>
        <v>18.407734850483983</v>
      </c>
      <c r="E3371" s="33">
        <f t="shared" ca="1" si="105"/>
        <v>0.99845920267003763</v>
      </c>
      <c r="F3371" s="33">
        <f t="shared" ca="1" si="105"/>
        <v>0.36384462466134349</v>
      </c>
      <c r="G3371" s="37">
        <f ca="1">('Win-Draw-Loss'!$D$38+(('Win-Draw-Loss'!$D$39-'Win-Draw-Loss'!$D$38)*E3371)+('Win-Draw-Loss'!$D$38+(('Win-Draw-Loss'!$D$39-'Win-Draw-Loss'!$D$38)*F3371)))/2</f>
        <v>35.434557409970715</v>
      </c>
      <c r="H3371" s="37"/>
      <c r="I3371" s="3">
        <f ca="1">(G3371-C3371)*600/'Win-Draw-Loss'!$B$42</f>
        <v>34.053645118973463</v>
      </c>
    </row>
    <row r="3372" spans="1:9" x14ac:dyDescent="0.25">
      <c r="A3372" s="33">
        <f t="shared" ca="1" si="104"/>
        <v>0.24136806159735957</v>
      </c>
      <c r="B3372" s="33">
        <f t="shared" ca="1" si="104"/>
        <v>0.18772565211360692</v>
      </c>
      <c r="C3372" s="37">
        <f ca="1">('Win-Draw-Loss'!$B$38+(('Win-Draw-Loss'!$B$39-'Win-Draw-Loss'!$B$38)*A3372)+('Win-Draw-Loss'!$B$38+(('Win-Draw-Loss'!$B$39-'Win-Draw-Loss'!$B$38)*B3372)))/2</f>
        <v>14.290937137109665</v>
      </c>
      <c r="E3372" s="33">
        <f t="shared" ca="1" si="105"/>
        <v>0.82654522397721975</v>
      </c>
      <c r="F3372" s="33">
        <f t="shared" ca="1" si="105"/>
        <v>0.92942667768070042</v>
      </c>
      <c r="G3372" s="37">
        <f ca="1">('Win-Draw-Loss'!$D$38+(('Win-Draw-Loss'!$D$39-'Win-Draw-Loss'!$D$38)*E3372)+('Win-Draw-Loss'!$D$38+(('Win-Draw-Loss'!$D$39-'Win-Draw-Loss'!$D$38)*F3372)))/2</f>
        <v>41.339578524868799</v>
      </c>
      <c r="H3372" s="37"/>
      <c r="I3372" s="3">
        <f ca="1">(G3372-C3372)*600/'Win-Draw-Loss'!$B$42</f>
        <v>54.097282775518266</v>
      </c>
    </row>
    <row r="3373" spans="1:9" x14ac:dyDescent="0.25">
      <c r="A3373" s="33">
        <f t="shared" ca="1" si="104"/>
        <v>0.44995423639743837</v>
      </c>
      <c r="B3373" s="33">
        <f t="shared" ca="1" si="104"/>
        <v>0.55620120164832998</v>
      </c>
      <c r="C3373" s="37">
        <f ca="1">('Win-Draw-Loss'!$B$38+(('Win-Draw-Loss'!$B$39-'Win-Draw-Loss'!$B$38)*A3373)+('Win-Draw-Loss'!$B$38+(('Win-Draw-Loss'!$B$39-'Win-Draw-Loss'!$B$38)*B3373)))/2</f>
        <v>20.061554380457686</v>
      </c>
      <c r="E3373" s="33">
        <f t="shared" ca="1" si="105"/>
        <v>0.46498636191079123</v>
      </c>
      <c r="F3373" s="33">
        <f t="shared" ca="1" si="105"/>
        <v>0.98609573127421402</v>
      </c>
      <c r="G3373" s="37">
        <f ca="1">('Win-Draw-Loss'!$D$38+(('Win-Draw-Loss'!$D$39-'Win-Draw-Loss'!$D$38)*E3373)+('Win-Draw-Loss'!$D$38+(('Win-Draw-Loss'!$D$39-'Win-Draw-Loss'!$D$38)*F3373)))/2</f>
        <v>36.76623139777508</v>
      </c>
      <c r="H3373" s="37"/>
      <c r="I3373" s="3">
        <f ca="1">(G3373-C3373)*600/'Win-Draw-Loss'!$B$42</f>
        <v>33.409354034634788</v>
      </c>
    </row>
    <row r="3374" spans="1:9" x14ac:dyDescent="0.25">
      <c r="A3374" s="33">
        <f t="shared" ca="1" si="104"/>
        <v>0.60544201985980783</v>
      </c>
      <c r="B3374" s="33">
        <f t="shared" ca="1" si="104"/>
        <v>0.89226989322143302</v>
      </c>
      <c r="C3374" s="37">
        <f ca="1">('Win-Draw-Loss'!$B$38+(('Win-Draw-Loss'!$B$39-'Win-Draw-Loss'!$B$38)*A3374)+('Win-Draw-Loss'!$B$38+(('Win-Draw-Loss'!$B$39-'Win-Draw-Loss'!$B$38)*B3374)))/2</f>
        <v>24.977119130812412</v>
      </c>
      <c r="E3374" s="33">
        <f t="shared" ca="1" si="105"/>
        <v>0.7626259298134207</v>
      </c>
      <c r="F3374" s="33">
        <f t="shared" ca="1" si="105"/>
        <v>0.97509795315893999</v>
      </c>
      <c r="G3374" s="37">
        <f ca="1">('Win-Draw-Loss'!$D$38+(('Win-Draw-Loss'!$D$39-'Win-Draw-Loss'!$D$38)*E3374)+('Win-Draw-Loss'!$D$38+(('Win-Draw-Loss'!$D$39-'Win-Draw-Loss'!$D$38)*F3374)))/2</f>
        <v>41.065858244585407</v>
      </c>
      <c r="H3374" s="37"/>
      <c r="I3374" s="3">
        <f ca="1">(G3374-C3374)*600/'Win-Draw-Loss'!$B$42</f>
        <v>32.17747822754599</v>
      </c>
    </row>
    <row r="3375" spans="1:9" x14ac:dyDescent="0.25">
      <c r="A3375" s="33">
        <f t="shared" ca="1" si="104"/>
        <v>0.82531629832801545</v>
      </c>
      <c r="B3375" s="33">
        <f t="shared" ca="1" si="104"/>
        <v>0.40407131645466721</v>
      </c>
      <c r="C3375" s="37">
        <f ca="1">('Win-Draw-Loss'!$B$38+(('Win-Draw-Loss'!$B$39-'Win-Draw-Loss'!$B$38)*A3375)+('Win-Draw-Loss'!$B$38+(('Win-Draw-Loss'!$B$39-'Win-Draw-Loss'!$B$38)*B3375)))/2</f>
        <v>22.293876147826825</v>
      </c>
      <c r="E3375" s="33">
        <f t="shared" ca="1" si="105"/>
        <v>0.21563138791378655</v>
      </c>
      <c r="F3375" s="33">
        <f t="shared" ca="1" si="105"/>
        <v>0.89275761674710574</v>
      </c>
      <c r="G3375" s="37">
        <f ca="1">('Win-Draw-Loss'!$D$38+(('Win-Draw-Loss'!$D$39-'Win-Draw-Loss'!$D$38)*E3375)+('Win-Draw-Loss'!$D$38+(('Win-Draw-Loss'!$D$39-'Win-Draw-Loss'!$D$38)*F3375)))/2</f>
        <v>31.625835069913386</v>
      </c>
      <c r="H3375" s="37"/>
      <c r="I3375" s="3">
        <f ca="1">(G3375-C3375)*600/'Win-Draw-Loss'!$B$42</f>
        <v>18.66391784417312</v>
      </c>
    </row>
    <row r="3376" spans="1:9" x14ac:dyDescent="0.25">
      <c r="A3376" s="33">
        <f t="shared" ca="1" si="104"/>
        <v>0.13755746367839672</v>
      </c>
      <c r="B3376" s="33">
        <f t="shared" ca="1" si="104"/>
        <v>0.83605906282807874</v>
      </c>
      <c r="C3376" s="37">
        <f ca="1">('Win-Draw-Loss'!$B$38+(('Win-Draw-Loss'!$B$39-'Win-Draw-Loss'!$B$38)*A3376)+('Win-Draw-Loss'!$B$38+(('Win-Draw-Loss'!$B$39-'Win-Draw-Loss'!$B$38)*B3376)))/2</f>
        <v>19.736165265064756</v>
      </c>
      <c r="E3376" s="33">
        <f t="shared" ca="1" si="105"/>
        <v>0.9622667826559822</v>
      </c>
      <c r="F3376" s="33">
        <f t="shared" ca="1" si="105"/>
        <v>0.27094293034678885</v>
      </c>
      <c r="G3376" s="37">
        <f ca="1">('Win-Draw-Loss'!$D$38+(('Win-Draw-Loss'!$D$39-'Win-Draw-Loss'!$D$38)*E3376)+('Win-Draw-Loss'!$D$38+(('Win-Draw-Loss'!$D$39-'Win-Draw-Loss'!$D$38)*F3376)))/2</f>
        <v>33.498145695041565</v>
      </c>
      <c r="H3376" s="37"/>
      <c r="I3376" s="3">
        <f ca="1">(G3376-C3376)*600/'Win-Draw-Loss'!$B$42</f>
        <v>27.523960859953615</v>
      </c>
    </row>
    <row r="3377" spans="1:9" x14ac:dyDescent="0.25">
      <c r="A3377" s="33">
        <f t="shared" ca="1" si="104"/>
        <v>0.90470980540318591</v>
      </c>
      <c r="B3377" s="33">
        <f t="shared" ca="1" si="104"/>
        <v>0.65603931756992917</v>
      </c>
      <c r="C3377" s="37">
        <f ca="1">('Win-Draw-Loss'!$B$38+(('Win-Draw-Loss'!$B$39-'Win-Draw-Loss'!$B$38)*A3377)+('Win-Draw-Loss'!$B$38+(('Win-Draw-Loss'!$B$39-'Win-Draw-Loss'!$B$38)*B3377)))/2</f>
        <v>25.607491229731153</v>
      </c>
      <c r="E3377" s="33">
        <f t="shared" ca="1" si="105"/>
        <v>0.61287486164036786</v>
      </c>
      <c r="F3377" s="33">
        <f t="shared" ca="1" si="105"/>
        <v>0.51675320903165256</v>
      </c>
      <c r="G3377" s="37">
        <f ca="1">('Win-Draw-Loss'!$D$38+(('Win-Draw-Loss'!$D$39-'Win-Draw-Loss'!$D$38)*E3377)+('Win-Draw-Loss'!$D$38+(('Win-Draw-Loss'!$D$39-'Win-Draw-Loss'!$D$38)*F3377)))/2</f>
        <v>31.944421060080305</v>
      </c>
      <c r="H3377" s="37"/>
      <c r="I3377" s="3">
        <f ca="1">(G3377-C3377)*600/'Win-Draw-Loss'!$B$42</f>
        <v>12.673859660698305</v>
      </c>
    </row>
    <row r="3378" spans="1:9" x14ac:dyDescent="0.25">
      <c r="A3378" s="33">
        <f t="shared" ca="1" si="104"/>
        <v>0.88988000053221161</v>
      </c>
      <c r="B3378" s="33">
        <f t="shared" ca="1" si="104"/>
        <v>0.7257073857330989</v>
      </c>
      <c r="C3378" s="37">
        <f ca="1">('Win-Draw-Loss'!$B$38+(('Win-Draw-Loss'!$B$39-'Win-Draw-Loss'!$B$38)*A3378)+('Win-Draw-Loss'!$B$38+(('Win-Draw-Loss'!$B$39-'Win-Draw-Loss'!$B$38)*B3378)))/2</f>
        <v>26.155873862653102</v>
      </c>
      <c r="E3378" s="33">
        <f t="shared" ca="1" si="105"/>
        <v>0.80158779351826237</v>
      </c>
      <c r="F3378" s="33">
        <f t="shared" ca="1" si="105"/>
        <v>0.94172716503966525</v>
      </c>
      <c r="G3378" s="37">
        <f ca="1">('Win-Draw-Loss'!$D$38+(('Win-Draw-Loss'!$D$39-'Win-Draw-Loss'!$D$38)*E3378)+('Win-Draw-Loss'!$D$38+(('Win-Draw-Loss'!$D$39-'Win-Draw-Loss'!$D$38)*F3378)))/2</f>
        <v>41.149724378368916</v>
      </c>
      <c r="H3378" s="37"/>
      <c r="I3378" s="3">
        <f ca="1">(G3378-C3378)*600/'Win-Draw-Loss'!$B$42</f>
        <v>29.987701031431627</v>
      </c>
    </row>
    <row r="3379" spans="1:9" x14ac:dyDescent="0.25">
      <c r="A3379" s="33">
        <f t="shared" ca="1" si="104"/>
        <v>0.91767220254045279</v>
      </c>
      <c r="B3379" s="33">
        <f t="shared" ca="1" si="104"/>
        <v>4.6448008105748673E-2</v>
      </c>
      <c r="C3379" s="37">
        <f ca="1">('Win-Draw-Loss'!$B$38+(('Win-Draw-Loss'!$B$39-'Win-Draw-Loss'!$B$38)*A3379)+('Win-Draw-Loss'!$B$38+(('Win-Draw-Loss'!$B$39-'Win-Draw-Loss'!$B$38)*B3379)))/2</f>
        <v>19.641202106462014</v>
      </c>
      <c r="E3379" s="33">
        <f t="shared" ca="1" si="105"/>
        <v>6.0678983271947651E-2</v>
      </c>
      <c r="F3379" s="33">
        <f t="shared" ca="1" si="105"/>
        <v>0.756723904908434</v>
      </c>
      <c r="G3379" s="37">
        <f ca="1">('Win-Draw-Loss'!$D$38+(('Win-Draw-Loss'!$D$39-'Win-Draw-Loss'!$D$38)*E3379)+('Win-Draw-Loss'!$D$38+(('Win-Draw-Loss'!$D$39-'Win-Draw-Loss'!$D$38)*F3379)))/2</f>
        <v>27.261043322705724</v>
      </c>
      <c r="H3379" s="37"/>
      <c r="I3379" s="3">
        <f ca="1">(G3379-C3379)*600/'Win-Draw-Loss'!$B$42</f>
        <v>15.239682432487418</v>
      </c>
    </row>
    <row r="3380" spans="1:9" x14ac:dyDescent="0.25">
      <c r="A3380" s="33">
        <f t="shared" ca="1" si="104"/>
        <v>0.60182500168398445</v>
      </c>
      <c r="B3380" s="33">
        <f t="shared" ca="1" si="104"/>
        <v>0.3674042790985812</v>
      </c>
      <c r="C3380" s="37">
        <f ca="1">('Win-Draw-Loss'!$B$38+(('Win-Draw-Loss'!$B$39-'Win-Draw-Loss'!$B$38)*A3380)+('Win-Draw-Loss'!$B$38+(('Win-Draw-Loss'!$B$39-'Win-Draw-Loss'!$B$38)*B3380)))/2</f>
        <v>19.692292807825655</v>
      </c>
      <c r="E3380" s="33">
        <f t="shared" ca="1" si="105"/>
        <v>0.69588046518091029</v>
      </c>
      <c r="F3380" s="33">
        <f t="shared" ca="1" si="105"/>
        <v>0.25612698518776333</v>
      </c>
      <c r="G3380" s="37">
        <f ca="1">('Win-Draw-Loss'!$D$38+(('Win-Draw-Loss'!$D$39-'Win-Draw-Loss'!$D$38)*E3380)+('Win-Draw-Loss'!$D$38+(('Win-Draw-Loss'!$D$39-'Win-Draw-Loss'!$D$38)*F3380)))/2</f>
        <v>29.280111755530104</v>
      </c>
      <c r="H3380" s="37"/>
      <c r="I3380" s="3">
        <f ca="1">(G3380-C3380)*600/'Win-Draw-Loss'!$B$42</f>
        <v>19.175637895408897</v>
      </c>
    </row>
    <row r="3381" spans="1:9" x14ac:dyDescent="0.25">
      <c r="A3381" s="33">
        <f t="shared" ca="1" si="104"/>
        <v>0.77047961192304859</v>
      </c>
      <c r="B3381" s="33">
        <f t="shared" ca="1" si="104"/>
        <v>0.44866857362659629</v>
      </c>
      <c r="C3381" s="37">
        <f ca="1">('Win-Draw-Loss'!$B$38+(('Win-Draw-Loss'!$B$39-'Win-Draw-Loss'!$B$38)*A3381)+('Win-Draw-Loss'!$B$38+(('Win-Draw-Loss'!$B$39-'Win-Draw-Loss'!$B$38)*B3381)))/2</f>
        <v>22.191481855496448</v>
      </c>
      <c r="E3381" s="33">
        <f t="shared" ca="1" si="105"/>
        <v>0.770369645693331</v>
      </c>
      <c r="F3381" s="33">
        <f t="shared" ca="1" si="105"/>
        <v>0.40991453979982684</v>
      </c>
      <c r="G3381" s="37">
        <f ca="1">('Win-Draw-Loss'!$D$38+(('Win-Draw-Loss'!$D$39-'Win-Draw-Loss'!$D$38)*E3381)+('Win-Draw-Loss'!$D$38+(('Win-Draw-Loss'!$D$39-'Win-Draw-Loss'!$D$38)*F3381)))/2</f>
        <v>32.704262782397365</v>
      </c>
      <c r="H3381" s="37"/>
      <c r="I3381" s="3">
        <f ca="1">(G3381-C3381)*600/'Win-Draw-Loss'!$B$42</f>
        <v>21.025561853801833</v>
      </c>
    </row>
    <row r="3382" spans="1:9" x14ac:dyDescent="0.25">
      <c r="A3382" s="33">
        <f t="shared" ca="1" si="104"/>
        <v>0.44709576631529169</v>
      </c>
      <c r="B3382" s="33">
        <f t="shared" ca="1" si="104"/>
        <v>0.44395917243884986</v>
      </c>
      <c r="C3382" s="37">
        <f ca="1">('Win-Draw-Loss'!$B$38+(('Win-Draw-Loss'!$B$39-'Win-Draw-Loss'!$B$38)*A3382)+('Win-Draw-Loss'!$B$38+(('Win-Draw-Loss'!$B$39-'Win-Draw-Loss'!$B$38)*B3382)))/2</f>
        <v>18.910549387541415</v>
      </c>
      <c r="E3382" s="33">
        <f t="shared" ca="1" si="105"/>
        <v>0.50070955430853492</v>
      </c>
      <c r="F3382" s="33">
        <f t="shared" ca="1" si="105"/>
        <v>0.13534386004078403</v>
      </c>
      <c r="G3382" s="37">
        <f ca="1">('Win-Draw-Loss'!$D$38+(('Win-Draw-Loss'!$D$39-'Win-Draw-Loss'!$D$38)*E3382)+('Win-Draw-Loss'!$D$38+(('Win-Draw-Loss'!$D$39-'Win-Draw-Loss'!$D$38)*F3382)))/2</f>
        <v>24.540801215239782</v>
      </c>
      <c r="H3382" s="37"/>
      <c r="I3382" s="3">
        <f ca="1">(G3382-C3382)*600/'Win-Draw-Loss'!$B$42</f>
        <v>11.260503655396732</v>
      </c>
    </row>
    <row r="3383" spans="1:9" x14ac:dyDescent="0.25">
      <c r="A3383" s="33">
        <f t="shared" ca="1" si="104"/>
        <v>0.10095882631676889</v>
      </c>
      <c r="B3383" s="33">
        <f t="shared" ca="1" si="104"/>
        <v>0.11406973755152094</v>
      </c>
      <c r="C3383" s="37">
        <f ca="1">('Win-Draw-Loss'!$B$38+(('Win-Draw-Loss'!$B$39-'Win-Draw-Loss'!$B$38)*A3383)+('Win-Draw-Loss'!$B$38+(('Win-Draw-Loss'!$B$39-'Win-Draw-Loss'!$B$38)*B3383)))/2</f>
        <v>12.150285638682899</v>
      </c>
      <c r="E3383" s="33">
        <f t="shared" ca="1" si="105"/>
        <v>9.2992970882675996E-3</v>
      </c>
      <c r="F3383" s="33">
        <f t="shared" ca="1" si="105"/>
        <v>0.95208263654427738</v>
      </c>
      <c r="G3383" s="37">
        <f ca="1">('Win-Draw-Loss'!$D$38+(('Win-Draw-Loss'!$D$39-'Win-Draw-Loss'!$D$38)*E3383)+('Win-Draw-Loss'!$D$38+(('Win-Draw-Loss'!$D$39-'Win-Draw-Loss'!$D$38)*F3383)))/2</f>
        <v>29.420729004488173</v>
      </c>
      <c r="H3383" s="37"/>
      <c r="I3383" s="3">
        <f ca="1">(G3383-C3383)*600/'Win-Draw-Loss'!$B$42</f>
        <v>34.540886731610549</v>
      </c>
    </row>
    <row r="3384" spans="1:9" x14ac:dyDescent="0.25">
      <c r="A3384" s="33">
        <f t="shared" ca="1" si="104"/>
        <v>0.66227409232699463</v>
      </c>
      <c r="B3384" s="33">
        <f t="shared" ca="1" si="104"/>
        <v>0.44133896577735987</v>
      </c>
      <c r="C3384" s="37">
        <f ca="1">('Win-Draw-Loss'!$B$38+(('Win-Draw-Loss'!$B$39-'Win-Draw-Loss'!$B$38)*A3384)+('Win-Draw-Loss'!$B$38+(('Win-Draw-Loss'!$B$39-'Win-Draw-Loss'!$B$38)*B3384)))/2</f>
        <v>21.036130581043544</v>
      </c>
      <c r="E3384" s="33">
        <f t="shared" ca="1" si="105"/>
        <v>0.23950681410504204</v>
      </c>
      <c r="F3384" s="33">
        <f t="shared" ca="1" si="105"/>
        <v>0.53949681858146059</v>
      </c>
      <c r="G3384" s="37">
        <f ca="1">('Win-Draw-Loss'!$D$38+(('Win-Draw-Loss'!$D$39-'Win-Draw-Loss'!$D$38)*E3384)+('Win-Draw-Loss'!$D$38+(('Win-Draw-Loss'!$D$39-'Win-Draw-Loss'!$D$38)*F3384)))/2</f>
        <v>26.685054490297539</v>
      </c>
      <c r="H3384" s="37"/>
      <c r="I3384" s="3">
        <f ca="1">(G3384-C3384)*600/'Win-Draw-Loss'!$B$42</f>
        <v>11.297847818507989</v>
      </c>
    </row>
    <row r="3385" spans="1:9" x14ac:dyDescent="0.25">
      <c r="A3385" s="33">
        <f t="shared" ca="1" si="104"/>
        <v>7.5041564535970551E-2</v>
      </c>
      <c r="B3385" s="33">
        <f t="shared" ca="1" si="104"/>
        <v>0.65438161030445674</v>
      </c>
      <c r="C3385" s="37">
        <f ca="1">('Win-Draw-Loss'!$B$38+(('Win-Draw-Loss'!$B$39-'Win-Draw-Loss'!$B$38)*A3385)+('Win-Draw-Loss'!$B$38+(('Win-Draw-Loss'!$B$39-'Win-Draw-Loss'!$B$38)*B3385)))/2</f>
        <v>17.294231748404272</v>
      </c>
      <c r="E3385" s="33">
        <f t="shared" ca="1" si="105"/>
        <v>0.9201524657091803</v>
      </c>
      <c r="F3385" s="33">
        <f t="shared" ca="1" si="105"/>
        <v>0.96265119461032722</v>
      </c>
      <c r="G3385" s="37">
        <f ca="1">('Win-Draw-Loss'!$D$38+(('Win-Draw-Loss'!$D$39-'Win-Draw-Loss'!$D$38)*E3385)+('Win-Draw-Loss'!$D$38+(('Win-Draw-Loss'!$D$39-'Win-Draw-Loss'!$D$38)*F3385)))/2</f>
        <v>43.242054904792617</v>
      </c>
      <c r="H3385" s="37"/>
      <c r="I3385" s="3">
        <f ca="1">(G3385-C3385)*600/'Win-Draw-Loss'!$B$42</f>
        <v>51.895646312776691</v>
      </c>
    </row>
    <row r="3386" spans="1:9" x14ac:dyDescent="0.25">
      <c r="A3386" s="33">
        <f t="shared" ca="1" si="104"/>
        <v>0.8123255603230618</v>
      </c>
      <c r="B3386" s="33">
        <f t="shared" ca="1" si="104"/>
        <v>0.14825694625673314</v>
      </c>
      <c r="C3386" s="37">
        <f ca="1">('Win-Draw-Loss'!$B$38+(('Win-Draw-Loss'!$B$39-'Win-Draw-Loss'!$B$38)*A3386)+('Win-Draw-Loss'!$B$38+(('Win-Draw-Loss'!$B$39-'Win-Draw-Loss'!$B$38)*B3386)))/2</f>
        <v>19.605825065797951</v>
      </c>
      <c r="E3386" s="33">
        <f t="shared" ca="1" si="105"/>
        <v>0.39701958596231079</v>
      </c>
      <c r="F3386" s="33">
        <f t="shared" ca="1" si="105"/>
        <v>0.52686932489835892</v>
      </c>
      <c r="G3386" s="37">
        <f ca="1">('Win-Draw-Loss'!$D$38+(('Win-Draw-Loss'!$D$39-'Win-Draw-Loss'!$D$38)*E3386)+('Win-Draw-Loss'!$D$38+(('Win-Draw-Loss'!$D$39-'Win-Draw-Loss'!$D$38)*F3386)))/2</f>
        <v>28.858333662910049</v>
      </c>
      <c r="H3386" s="37"/>
      <c r="I3386" s="3">
        <f ca="1">(G3386-C3386)*600/'Win-Draw-Loss'!$B$42</f>
        <v>18.505017194224195</v>
      </c>
    </row>
    <row r="3387" spans="1:9" x14ac:dyDescent="0.25">
      <c r="A3387" s="33">
        <f t="shared" ca="1" si="104"/>
        <v>0.5845370044191861</v>
      </c>
      <c r="B3387" s="33">
        <f t="shared" ca="1" si="104"/>
        <v>0.56427160269795906</v>
      </c>
      <c r="C3387" s="37">
        <f ca="1">('Win-Draw-Loss'!$B$38+(('Win-Draw-Loss'!$B$39-'Win-Draw-Loss'!$B$38)*A3387)+('Win-Draw-Loss'!$B$38+(('Win-Draw-Loss'!$B$39-'Win-Draw-Loss'!$B$38)*B3387)))/2</f>
        <v>21.488086071171452</v>
      </c>
      <c r="E3387" s="33">
        <f t="shared" ca="1" si="105"/>
        <v>0.37370426720687855</v>
      </c>
      <c r="F3387" s="33">
        <f t="shared" ca="1" si="105"/>
        <v>0.41981089130432114</v>
      </c>
      <c r="G3387" s="37">
        <f ca="1">('Win-Draw-Loss'!$D$38+(('Win-Draw-Loss'!$D$39-'Win-Draw-Loss'!$D$38)*E3387)+('Win-Draw-Loss'!$D$38+(('Win-Draw-Loss'!$D$39-'Win-Draw-Loss'!$D$38)*F3387)))/2</f>
        <v>26.902727377667993</v>
      </c>
      <c r="H3387" s="37"/>
      <c r="I3387" s="3">
        <f ca="1">(G3387-C3387)*600/'Win-Draw-Loss'!$B$42</f>
        <v>10.829282612993083</v>
      </c>
    </row>
    <row r="3388" spans="1:9" x14ac:dyDescent="0.25">
      <c r="A3388" s="33">
        <f t="shared" ca="1" si="104"/>
        <v>0.51963930957099069</v>
      </c>
      <c r="B3388" s="33">
        <f t="shared" ca="1" si="104"/>
        <v>9.0057492502504166E-2</v>
      </c>
      <c r="C3388" s="37">
        <f ca="1">('Win-Draw-Loss'!$B$38+(('Win-Draw-Loss'!$B$39-'Win-Draw-Loss'!$B$38)*A3388)+('Win-Draw-Loss'!$B$38+(('Win-Draw-Loss'!$B$39-'Win-Draw-Loss'!$B$38)*B3388)))/2</f>
        <v>16.096968020734948</v>
      </c>
      <c r="E3388" s="33">
        <f t="shared" ca="1" si="105"/>
        <v>4.1650494618733491E-3</v>
      </c>
      <c r="F3388" s="33">
        <f t="shared" ca="1" si="105"/>
        <v>5.3318949952076755E-2</v>
      </c>
      <c r="G3388" s="37">
        <f ca="1">('Win-Draw-Loss'!$D$38+(('Win-Draw-Loss'!$D$39-'Win-Draw-Loss'!$D$38)*E3388)+('Win-Draw-Loss'!$D$38+(('Win-Draw-Loss'!$D$39-'Win-Draw-Loss'!$D$38)*F3388)))/2</f>
        <v>15.862259991209251</v>
      </c>
      <c r="H3388" s="37"/>
      <c r="I3388" s="3">
        <f ca="1">(G3388-C3388)*600/'Win-Draw-Loss'!$B$42</f>
        <v>-0.46941605905139377</v>
      </c>
    </row>
    <row r="3389" spans="1:9" x14ac:dyDescent="0.25">
      <c r="A3389" s="33">
        <f t="shared" ca="1" si="104"/>
        <v>0.30972213850533103</v>
      </c>
      <c r="B3389" s="33">
        <f t="shared" ca="1" si="104"/>
        <v>0.37100526410698875</v>
      </c>
      <c r="C3389" s="37">
        <f ca="1">('Win-Draw-Loss'!$B$38+(('Win-Draw-Loss'!$B$39-'Win-Draw-Loss'!$B$38)*A3389)+('Win-Draw-Loss'!$B$38+(('Win-Draw-Loss'!$B$39-'Win-Draw-Loss'!$B$38)*B3389)))/2</f>
        <v>16.807274026123196</v>
      </c>
      <c r="E3389" s="33">
        <f t="shared" ca="1" si="105"/>
        <v>0.15491992290003587</v>
      </c>
      <c r="F3389" s="33">
        <f t="shared" ca="1" si="105"/>
        <v>0.93886357822660338</v>
      </c>
      <c r="G3389" s="37">
        <f ca="1">('Win-Draw-Loss'!$D$38+(('Win-Draw-Loss'!$D$39-'Win-Draw-Loss'!$D$38)*E3389)+('Win-Draw-Loss'!$D$38+(('Win-Draw-Loss'!$D$39-'Win-Draw-Loss'!$D$38)*F3389)))/2</f>
        <v>31.406752516899587</v>
      </c>
      <c r="H3389" s="37"/>
      <c r="I3389" s="3">
        <f ca="1">(G3389-C3389)*600/'Win-Draw-Loss'!$B$42</f>
        <v>29.198956981552783</v>
      </c>
    </row>
    <row r="3390" spans="1:9" x14ac:dyDescent="0.25">
      <c r="A3390" s="33">
        <f t="shared" ca="1" si="104"/>
        <v>0.14320559321288562</v>
      </c>
      <c r="B3390" s="33">
        <f t="shared" ca="1" si="104"/>
        <v>0.63910643253780275</v>
      </c>
      <c r="C3390" s="37">
        <f ca="1">('Win-Draw-Loss'!$B$38+(('Win-Draw-Loss'!$B$39-'Win-Draw-Loss'!$B$38)*A3390)+('Win-Draw-Loss'!$B$38+(('Win-Draw-Loss'!$B$39-'Win-Draw-Loss'!$B$38)*B3390)))/2</f>
        <v>17.823120257506886</v>
      </c>
      <c r="E3390" s="33">
        <f t="shared" ca="1" si="105"/>
        <v>0.67805260542035084</v>
      </c>
      <c r="F3390" s="33">
        <f t="shared" ca="1" si="105"/>
        <v>0.48247514199212405</v>
      </c>
      <c r="G3390" s="37">
        <f ca="1">('Win-Draw-Loss'!$D$38+(('Win-Draw-Loss'!$D$39-'Win-Draw-Loss'!$D$38)*E3390)+('Win-Draw-Loss'!$D$38+(('Win-Draw-Loss'!$D$39-'Win-Draw-Loss'!$D$38)*F3390)))/2</f>
        <v>32.407916211187121</v>
      </c>
      <c r="H3390" s="37"/>
      <c r="I3390" s="3">
        <f ca="1">(G3390-C3390)*600/'Win-Draw-Loss'!$B$42</f>
        <v>29.16959190736047</v>
      </c>
    </row>
    <row r="3391" spans="1:9" x14ac:dyDescent="0.25">
      <c r="A3391" s="33">
        <f t="shared" ca="1" si="104"/>
        <v>0.50559059870514989</v>
      </c>
      <c r="B3391" s="33">
        <f t="shared" ca="1" si="104"/>
        <v>0.18337247153523484</v>
      </c>
      <c r="C3391" s="37">
        <f ca="1">('Win-Draw-Loss'!$B$38+(('Win-Draw-Loss'!$B$39-'Win-Draw-Loss'!$B$38)*A3391)+('Win-Draw-Loss'!$B$38+(('Win-Draw-Loss'!$B$39-'Win-Draw-Loss'!$B$38)*B3391)))/2</f>
        <v>16.889630702403849</v>
      </c>
      <c r="E3391" s="33">
        <f t="shared" ca="1" si="105"/>
        <v>0.89210071718478334</v>
      </c>
      <c r="F3391" s="33">
        <f t="shared" ca="1" si="105"/>
        <v>0.79329825113431141</v>
      </c>
      <c r="G3391" s="37">
        <f ca="1">('Win-Draw-Loss'!$D$38+(('Win-Draw-Loss'!$D$39-'Win-Draw-Loss'!$D$38)*E3391)+('Win-Draw-Loss'!$D$38+(('Win-Draw-Loss'!$D$39-'Win-Draw-Loss'!$D$38)*F3391)))/2</f>
        <v>40.280984524786419</v>
      </c>
      <c r="H3391" s="37"/>
      <c r="I3391" s="3">
        <f ca="1">(G3391-C3391)*600/'Win-Draw-Loss'!$B$42</f>
        <v>46.782707644765139</v>
      </c>
    </row>
    <row r="3392" spans="1:9" x14ac:dyDescent="0.25">
      <c r="A3392" s="33">
        <f t="shared" ca="1" si="104"/>
        <v>0.80398210198886921</v>
      </c>
      <c r="B3392" s="33">
        <f t="shared" ca="1" si="104"/>
        <v>0.31255530414462462</v>
      </c>
      <c r="C3392" s="37">
        <f ca="1">('Win-Draw-Loss'!$B$38+(('Win-Draw-Loss'!$B$39-'Win-Draw-Loss'!$B$38)*A3392)+('Win-Draw-Loss'!$B$38+(('Win-Draw-Loss'!$B$39-'Win-Draw-Loss'!$B$38)*B3392)))/2</f>
        <v>21.165374061334937</v>
      </c>
      <c r="E3392" s="33">
        <f t="shared" ca="1" si="105"/>
        <v>0.76537747631901132</v>
      </c>
      <c r="F3392" s="33">
        <f t="shared" ca="1" si="105"/>
        <v>0.85485451236572663</v>
      </c>
      <c r="G3392" s="37">
        <f ca="1">('Win-Draw-Loss'!$D$38+(('Win-Draw-Loss'!$D$39-'Win-Draw-Loss'!$D$38)*E3392)+('Win-Draw-Loss'!$D$38+(('Win-Draw-Loss'!$D$39-'Win-Draw-Loss'!$D$38)*F3392)))/2</f>
        <v>39.303479830271073</v>
      </c>
      <c r="H3392" s="37"/>
      <c r="I3392" s="3">
        <f ca="1">(G3392-C3392)*600/'Win-Draw-Loss'!$B$42</f>
        <v>36.276211537872271</v>
      </c>
    </row>
    <row r="3393" spans="1:9" x14ac:dyDescent="0.25">
      <c r="A3393" s="33">
        <f t="shared" ca="1" si="104"/>
        <v>0.79154654411228076</v>
      </c>
      <c r="B3393" s="33">
        <f t="shared" ca="1" si="104"/>
        <v>0.40413663991529425</v>
      </c>
      <c r="C3393" s="37">
        <f ca="1">('Win-Draw-Loss'!$B$38+(('Win-Draw-Loss'!$B$39-'Win-Draw-Loss'!$B$38)*A3393)+('Win-Draw-Loss'!$B$38+(('Win-Draw-Loss'!$B$39-'Win-Draw-Loss'!$B$38)*B3393)))/2</f>
        <v>21.956831840275751</v>
      </c>
      <c r="E3393" s="33">
        <f t="shared" ca="1" si="105"/>
        <v>5.1619902617451863E-2</v>
      </c>
      <c r="F3393" s="33">
        <f t="shared" ca="1" si="105"/>
        <v>0.58315505217663643</v>
      </c>
      <c r="G3393" s="37">
        <f ca="1">('Win-Draw-Loss'!$D$38+(('Win-Draw-Loss'!$D$39-'Win-Draw-Loss'!$D$38)*E3393)+('Win-Draw-Loss'!$D$38+(('Win-Draw-Loss'!$D$39-'Win-Draw-Loss'!$D$38)*F3393)))/2</f>
        <v>24.521624321911325</v>
      </c>
      <c r="H3393" s="37"/>
      <c r="I3393" s="3">
        <f ca="1">(G3393-C3393)*600/'Win-Draw-Loss'!$B$42</f>
        <v>5.1295849632711494</v>
      </c>
    </row>
    <row r="3394" spans="1:9" x14ac:dyDescent="0.25">
      <c r="A3394" s="33">
        <f t="shared" ref="A3394:B3457" ca="1" si="106">RAND()</f>
        <v>0.72071157754942006</v>
      </c>
      <c r="B3394" s="33">
        <f t="shared" ca="1" si="106"/>
        <v>0.92731118673373425</v>
      </c>
      <c r="C3394" s="37">
        <f ca="1">('Win-Draw-Loss'!$B$38+(('Win-Draw-Loss'!$B$39-'Win-Draw-Loss'!$B$38)*A3394)+('Win-Draw-Loss'!$B$38+(('Win-Draw-Loss'!$B$39-'Win-Draw-Loss'!$B$38)*B3394)))/2</f>
        <v>26.480227642831544</v>
      </c>
      <c r="E3394" s="33">
        <f t="shared" ref="E3394:F3457" ca="1" si="107">RAND()</f>
        <v>0.82036976839829923</v>
      </c>
      <c r="F3394" s="33">
        <f t="shared" ca="1" si="107"/>
        <v>2.6904760585380161E-2</v>
      </c>
      <c r="G3394" s="37">
        <f ca="1">('Win-Draw-Loss'!$D$38+(('Win-Draw-Loss'!$D$39-'Win-Draw-Loss'!$D$38)*E3394)+('Win-Draw-Loss'!$D$38+(('Win-Draw-Loss'!$D$39-'Win-Draw-Loss'!$D$38)*F3394)))/2</f>
        <v>27.709117934755191</v>
      </c>
      <c r="H3394" s="37"/>
      <c r="I3394" s="3">
        <f ca="1">(G3394-C3394)*600/'Win-Draw-Loss'!$B$42</f>
        <v>2.4577805838472955</v>
      </c>
    </row>
    <row r="3395" spans="1:9" x14ac:dyDescent="0.25">
      <c r="A3395" s="33">
        <f t="shared" ca="1" si="106"/>
        <v>4.0730829867763441E-2</v>
      </c>
      <c r="B3395" s="33">
        <f t="shared" ca="1" si="106"/>
        <v>8.6333129078246196E-2</v>
      </c>
      <c r="C3395" s="37">
        <f ca="1">('Win-Draw-Loss'!$B$38+(('Win-Draw-Loss'!$B$39-'Win-Draw-Loss'!$B$38)*A3395)+('Win-Draw-Loss'!$B$38+(('Win-Draw-Loss'!$B$39-'Win-Draw-Loss'!$B$38)*B3395)))/2</f>
        <v>11.270639589460096</v>
      </c>
      <c r="E3395" s="33">
        <f t="shared" ca="1" si="107"/>
        <v>0.53579668783224554</v>
      </c>
      <c r="F3395" s="33">
        <f t="shared" ca="1" si="107"/>
        <v>0.86607859967255729</v>
      </c>
      <c r="G3395" s="37">
        <f ca="1">('Win-Draw-Loss'!$D$38+(('Win-Draw-Loss'!$D$39-'Win-Draw-Loss'!$D$38)*E3395)+('Win-Draw-Loss'!$D$38+(('Win-Draw-Loss'!$D$39-'Win-Draw-Loss'!$D$38)*F3395)))/2</f>
        <v>36.028129312572048</v>
      </c>
      <c r="H3395" s="37"/>
      <c r="I3395" s="3">
        <f ca="1">(G3395-C3395)*600/'Win-Draw-Loss'!$B$42</f>
        <v>49.514979446223904</v>
      </c>
    </row>
    <row r="3396" spans="1:9" x14ac:dyDescent="0.25">
      <c r="A3396" s="33">
        <f t="shared" ca="1" si="106"/>
        <v>0.99809166813874073</v>
      </c>
      <c r="B3396" s="33">
        <f t="shared" ca="1" si="106"/>
        <v>0.87504387160528796</v>
      </c>
      <c r="C3396" s="37">
        <f ca="1">('Win-Draw-Loss'!$B$38+(('Win-Draw-Loss'!$B$39-'Win-Draw-Loss'!$B$38)*A3396)+('Win-Draw-Loss'!$B$38+(('Win-Draw-Loss'!$B$39-'Win-Draw-Loss'!$B$38)*B3396)))/2</f>
        <v>28.731355397440289</v>
      </c>
      <c r="E3396" s="33">
        <f t="shared" ca="1" si="107"/>
        <v>0.63992252851581277</v>
      </c>
      <c r="F3396" s="33">
        <f t="shared" ca="1" si="107"/>
        <v>0.95061427330796522</v>
      </c>
      <c r="G3396" s="37">
        <f ca="1">('Win-Draw-Loss'!$D$38+(('Win-Draw-Loss'!$D$39-'Win-Draw-Loss'!$D$38)*E3396)+('Win-Draw-Loss'!$D$38+(('Win-Draw-Loss'!$D$39-'Win-Draw-Loss'!$D$38)*F3396)))/2</f>
        <v>38.858052027356671</v>
      </c>
      <c r="H3396" s="37"/>
      <c r="I3396" s="3">
        <f ca="1">(G3396-C3396)*600/'Win-Draw-Loss'!$B$42</f>
        <v>20.253393259832762</v>
      </c>
    </row>
    <row r="3397" spans="1:9" x14ac:dyDescent="0.25">
      <c r="A3397" s="33">
        <f t="shared" ca="1" si="106"/>
        <v>0.29487691756308398</v>
      </c>
      <c r="B3397" s="33">
        <f t="shared" ca="1" si="106"/>
        <v>0.47903656904295455</v>
      </c>
      <c r="C3397" s="37">
        <f ca="1">('Win-Draw-Loss'!$B$38+(('Win-Draw-Loss'!$B$39-'Win-Draw-Loss'!$B$38)*A3397)+('Win-Draw-Loss'!$B$38+(('Win-Draw-Loss'!$B$39-'Win-Draw-Loss'!$B$38)*B3397)))/2</f>
        <v>17.739134866060386</v>
      </c>
      <c r="E3397" s="33">
        <f t="shared" ca="1" si="107"/>
        <v>0.29855556897400215</v>
      </c>
      <c r="F3397" s="33">
        <f t="shared" ca="1" si="107"/>
        <v>0.43602678864269317</v>
      </c>
      <c r="G3397" s="37">
        <f ca="1">('Win-Draw-Loss'!$D$38+(('Win-Draw-Loss'!$D$39-'Win-Draw-Loss'!$D$38)*E3397)+('Win-Draw-Loss'!$D$38+(('Win-Draw-Loss'!$D$39-'Win-Draw-Loss'!$D$38)*F3397)))/2</f>
        <v>26.018735364250432</v>
      </c>
      <c r="H3397" s="37"/>
      <c r="I3397" s="3">
        <f ca="1">(G3397-C3397)*600/'Win-Draw-Loss'!$B$42</f>
        <v>16.559200996380092</v>
      </c>
    </row>
    <row r="3398" spans="1:9" x14ac:dyDescent="0.25">
      <c r="A3398" s="33">
        <f t="shared" ca="1" si="106"/>
        <v>0.79250249434584707</v>
      </c>
      <c r="B3398" s="33">
        <f t="shared" ca="1" si="106"/>
        <v>0.83731457746490856</v>
      </c>
      <c r="C3398" s="37">
        <f ca="1">('Win-Draw-Loss'!$B$38+(('Win-Draw-Loss'!$B$39-'Win-Draw-Loss'!$B$38)*A3398)+('Win-Draw-Loss'!$B$38+(('Win-Draw-Loss'!$B$39-'Win-Draw-Loss'!$B$38)*B3398)))/2</f>
        <v>26.298170718107556</v>
      </c>
      <c r="E3398" s="33">
        <f t="shared" ca="1" si="107"/>
        <v>0.30028558467873556</v>
      </c>
      <c r="F3398" s="33">
        <f t="shared" ca="1" si="107"/>
        <v>0.38796069881136397</v>
      </c>
      <c r="G3398" s="37">
        <f ca="1">('Win-Draw-Loss'!$D$38+(('Win-Draw-Loss'!$D$39-'Win-Draw-Loss'!$D$38)*E3398)+('Win-Draw-Loss'!$D$38+(('Win-Draw-Loss'!$D$39-'Win-Draw-Loss'!$D$38)*F3398)))/2</f>
        <v>25.323694252351494</v>
      </c>
      <c r="H3398" s="37"/>
      <c r="I3398" s="3">
        <f ca="1">(G3398-C3398)*600/'Win-Draw-Loss'!$B$42</f>
        <v>-1.9489529315121248</v>
      </c>
    </row>
    <row r="3399" spans="1:9" x14ac:dyDescent="0.25">
      <c r="A3399" s="33">
        <f t="shared" ca="1" si="106"/>
        <v>0.23504915174254049</v>
      </c>
      <c r="B3399" s="33">
        <f t="shared" ca="1" si="106"/>
        <v>0.67081492056671377</v>
      </c>
      <c r="C3399" s="37">
        <f ca="1">('Win-Draw-Loss'!$B$38+(('Win-Draw-Loss'!$B$39-'Win-Draw-Loss'!$B$38)*A3399)+('Win-Draw-Loss'!$B$38+(('Win-Draw-Loss'!$B$39-'Win-Draw-Loss'!$B$38)*B3399)))/2</f>
        <v>19.058640723092541</v>
      </c>
      <c r="E3399" s="33">
        <f t="shared" ca="1" si="107"/>
        <v>8.3646254136734211E-2</v>
      </c>
      <c r="F3399" s="33">
        <f t="shared" ca="1" si="107"/>
        <v>0.20000030845055639</v>
      </c>
      <c r="G3399" s="37">
        <f ca="1">('Win-Draw-Loss'!$D$38+(('Win-Draw-Loss'!$D$39-'Win-Draw-Loss'!$D$38)*E3399)+('Win-Draw-Loss'!$D$38+(('Win-Draw-Loss'!$D$39-'Win-Draw-Loss'!$D$38)*F3399)))/2</f>
        <v>19.254698438809356</v>
      </c>
      <c r="H3399" s="37"/>
      <c r="I3399" s="3">
        <f ca="1">(G3399-C3399)*600/'Win-Draw-Loss'!$B$42</f>
        <v>0.39211543143363059</v>
      </c>
    </row>
    <row r="3400" spans="1:9" x14ac:dyDescent="0.25">
      <c r="A3400" s="33">
        <f t="shared" ca="1" si="106"/>
        <v>0.58828154302405011</v>
      </c>
      <c r="B3400" s="33">
        <f t="shared" ca="1" si="106"/>
        <v>7.2593054283143221E-3</v>
      </c>
      <c r="C3400" s="37">
        <f ca="1">('Win-Draw-Loss'!$B$38+(('Win-Draw-Loss'!$B$39-'Win-Draw-Loss'!$B$38)*A3400)+('Win-Draw-Loss'!$B$38+(('Win-Draw-Loss'!$B$39-'Win-Draw-Loss'!$B$38)*B3400)))/2</f>
        <v>15.955408484523645</v>
      </c>
      <c r="E3400" s="33">
        <f t="shared" ca="1" si="107"/>
        <v>0.31801961088126696</v>
      </c>
      <c r="F3400" s="33">
        <f t="shared" ca="1" si="107"/>
        <v>0.34469301394534513</v>
      </c>
      <c r="G3400" s="37">
        <f ca="1">('Win-Draw-Loss'!$D$38+(('Win-Draw-Loss'!$D$39-'Win-Draw-Loss'!$D$38)*E3400)+('Win-Draw-Loss'!$D$38+(('Win-Draw-Loss'!$D$39-'Win-Draw-Loss'!$D$38)*F3400)))/2</f>
        <v>24.940689372399184</v>
      </c>
      <c r="H3400" s="37"/>
      <c r="I3400" s="3">
        <f ca="1">(G3400-C3400)*600/'Win-Draw-Loss'!$B$42</f>
        <v>17.970561775751079</v>
      </c>
    </row>
    <row r="3401" spans="1:9" x14ac:dyDescent="0.25">
      <c r="A3401" s="33">
        <f t="shared" ca="1" si="106"/>
        <v>0.2592681901271271</v>
      </c>
      <c r="B3401" s="33">
        <f t="shared" ca="1" si="106"/>
        <v>0.35265541500350905</v>
      </c>
      <c r="C3401" s="37">
        <f ca="1">('Win-Draw-Loss'!$B$38+(('Win-Draw-Loss'!$B$39-'Win-Draw-Loss'!$B$38)*A3401)+('Win-Draw-Loss'!$B$38+(('Win-Draw-Loss'!$B$39-'Win-Draw-Loss'!$B$38)*B3401)))/2</f>
        <v>16.119236051306363</v>
      </c>
      <c r="E3401" s="33">
        <f t="shared" ca="1" si="107"/>
        <v>0.74286442400898089</v>
      </c>
      <c r="F3401" s="33">
        <f t="shared" ca="1" si="107"/>
        <v>0.37185130655075405</v>
      </c>
      <c r="G3401" s="37">
        <f ca="1">('Win-Draw-Loss'!$D$38+(('Win-Draw-Loss'!$D$39-'Win-Draw-Loss'!$D$38)*E3401)+('Win-Draw-Loss'!$D$38+(('Win-Draw-Loss'!$D$39-'Win-Draw-Loss'!$D$38)*F3401)))/2</f>
        <v>31.720735958396027</v>
      </c>
      <c r="H3401" s="37"/>
      <c r="I3401" s="3">
        <f ca="1">(G3401-C3401)*600/'Win-Draw-Loss'!$B$42</f>
        <v>31.202999814179329</v>
      </c>
    </row>
    <row r="3402" spans="1:9" x14ac:dyDescent="0.25">
      <c r="A3402" s="33">
        <f t="shared" ca="1" si="106"/>
        <v>0.549944157426277</v>
      </c>
      <c r="B3402" s="33">
        <f t="shared" ca="1" si="106"/>
        <v>0.65824732991578827</v>
      </c>
      <c r="C3402" s="37">
        <f ca="1">('Win-Draw-Loss'!$B$38+(('Win-Draw-Loss'!$B$39-'Win-Draw-Loss'!$B$38)*A3402)+('Win-Draw-Loss'!$B$38+(('Win-Draw-Loss'!$B$39-'Win-Draw-Loss'!$B$38)*B3402)))/2</f>
        <v>22.081914873420651</v>
      </c>
      <c r="E3402" s="33">
        <f t="shared" ca="1" si="107"/>
        <v>0.83433306638087423</v>
      </c>
      <c r="F3402" s="33">
        <f t="shared" ca="1" si="107"/>
        <v>0.65998641405670011</v>
      </c>
      <c r="G3402" s="37">
        <f ca="1">('Win-Draw-Loss'!$D$38+(('Win-Draw-Loss'!$D$39-'Win-Draw-Loss'!$D$38)*E3402)+('Win-Draw-Loss'!$D$38+(('Win-Draw-Loss'!$D$39-'Win-Draw-Loss'!$D$38)*F3402)))/2</f>
        <v>37.414792206563618</v>
      </c>
      <c r="H3402" s="37"/>
      <c r="I3402" s="3">
        <f ca="1">(G3402-C3402)*600/'Win-Draw-Loss'!$B$42</f>
        <v>30.665754666285931</v>
      </c>
    </row>
    <row r="3403" spans="1:9" x14ac:dyDescent="0.25">
      <c r="A3403" s="33">
        <f t="shared" ca="1" si="106"/>
        <v>8.4960366935666554E-2</v>
      </c>
      <c r="B3403" s="33">
        <f t="shared" ca="1" si="106"/>
        <v>0.93736189774874412</v>
      </c>
      <c r="C3403" s="37">
        <f ca="1">('Win-Draw-Loss'!$B$38+(('Win-Draw-Loss'!$B$39-'Win-Draw-Loss'!$B$38)*A3403)+('Win-Draw-Loss'!$B$38+(('Win-Draw-Loss'!$B$39-'Win-Draw-Loss'!$B$38)*B3403)))/2</f>
        <v>20.223222646844107</v>
      </c>
      <c r="E3403" s="33">
        <f t="shared" ca="1" si="107"/>
        <v>0.31607657071411499</v>
      </c>
      <c r="F3403" s="33">
        <f t="shared" ca="1" si="107"/>
        <v>0.52091928064956816</v>
      </c>
      <c r="G3403" s="37">
        <f ca="1">('Win-Draw-Loss'!$D$38+(('Win-Draw-Loss'!$D$39-'Win-Draw-Loss'!$D$38)*E3403)+('Win-Draw-Loss'!$D$38+(('Win-Draw-Loss'!$D$39-'Win-Draw-Loss'!$D$38)*F3403)))/2</f>
        <v>27.554937770455247</v>
      </c>
      <c r="H3403" s="37"/>
      <c r="I3403" s="3">
        <f ca="1">(G3403-C3403)*600/'Win-Draw-Loss'!$B$42</f>
        <v>14.66343024722228</v>
      </c>
    </row>
    <row r="3404" spans="1:9" x14ac:dyDescent="0.25">
      <c r="A3404" s="33">
        <f t="shared" ca="1" si="106"/>
        <v>0.88503135348518214</v>
      </c>
      <c r="B3404" s="33">
        <f t="shared" ca="1" si="106"/>
        <v>0.66585600623431618</v>
      </c>
      <c r="C3404" s="37">
        <f ca="1">('Win-Draw-Loss'!$B$38+(('Win-Draw-Loss'!$B$39-'Win-Draw-Loss'!$B$38)*A3404)+('Win-Draw-Loss'!$B$38+(('Win-Draw-Loss'!$B$39-'Win-Draw-Loss'!$B$38)*B3404)))/2</f>
        <v>25.508873597194984</v>
      </c>
      <c r="E3404" s="33">
        <f t="shared" ca="1" si="107"/>
        <v>0.93017459394888213</v>
      </c>
      <c r="F3404" s="33">
        <f t="shared" ca="1" si="107"/>
        <v>0.46083571727051742</v>
      </c>
      <c r="G3404" s="37">
        <f ca="1">('Win-Draw-Loss'!$D$38+(('Win-Draw-Loss'!$D$39-'Win-Draw-Loss'!$D$38)*E3404)+('Win-Draw-Loss'!$D$38+(('Win-Draw-Loss'!$D$39-'Win-Draw-Loss'!$D$38)*F3404)))/2</f>
        <v>35.865154668290991</v>
      </c>
      <c r="H3404" s="37"/>
      <c r="I3404" s="3">
        <f ca="1">(G3404-C3404)*600/'Win-Draw-Loss'!$B$42</f>
        <v>20.712562142192013</v>
      </c>
    </row>
    <row r="3405" spans="1:9" x14ac:dyDescent="0.25">
      <c r="A3405" s="33">
        <f t="shared" ca="1" si="106"/>
        <v>0.24845532096861755</v>
      </c>
      <c r="B3405" s="33">
        <f t="shared" ca="1" si="106"/>
        <v>0.62093221261501652</v>
      </c>
      <c r="C3405" s="37">
        <f ca="1">('Win-Draw-Loss'!$B$38+(('Win-Draw-Loss'!$B$39-'Win-Draw-Loss'!$B$38)*A3405)+('Win-Draw-Loss'!$B$38+(('Win-Draw-Loss'!$B$39-'Win-Draw-Loss'!$B$38)*B3405)))/2</f>
        <v>18.693875335836342</v>
      </c>
      <c r="E3405" s="33">
        <f t="shared" ca="1" si="107"/>
        <v>0.1825292097397847</v>
      </c>
      <c r="F3405" s="33">
        <f t="shared" ca="1" si="107"/>
        <v>0.3140040933311824</v>
      </c>
      <c r="G3405" s="37">
        <f ca="1">('Win-Draw-Loss'!$D$38+(('Win-Draw-Loss'!$D$39-'Win-Draw-Loss'!$D$38)*E3405)+('Win-Draw-Loss'!$D$38+(('Win-Draw-Loss'!$D$39-'Win-Draw-Loss'!$D$38)*F3405)))/2</f>
        <v>22.447999546064505</v>
      </c>
      <c r="H3405" s="37"/>
      <c r="I3405" s="3">
        <f ca="1">(G3405-C3405)*600/'Win-Draw-Loss'!$B$42</f>
        <v>7.5082484204563249</v>
      </c>
    </row>
    <row r="3406" spans="1:9" x14ac:dyDescent="0.25">
      <c r="A3406" s="33">
        <f t="shared" ca="1" si="106"/>
        <v>0.33326097696756463</v>
      </c>
      <c r="B3406" s="33">
        <f t="shared" ca="1" si="106"/>
        <v>0.16777789954464717</v>
      </c>
      <c r="C3406" s="37">
        <f ca="1">('Win-Draw-Loss'!$B$38+(('Win-Draw-Loss'!$B$39-'Win-Draw-Loss'!$B$38)*A3406)+('Win-Draw-Loss'!$B$38+(('Win-Draw-Loss'!$B$39-'Win-Draw-Loss'!$B$38)*B3406)))/2</f>
        <v>15.010388765122118</v>
      </c>
      <c r="E3406" s="33">
        <f t="shared" ca="1" si="107"/>
        <v>0.81660895837807523</v>
      </c>
      <c r="F3406" s="33">
        <f t="shared" ca="1" si="107"/>
        <v>0.65918966230785847</v>
      </c>
      <c r="G3406" s="37">
        <f ca="1">('Win-Draw-Loss'!$D$38+(('Win-Draw-Loss'!$D$39-'Win-Draw-Loss'!$D$38)*E3406)+('Win-Draw-Loss'!$D$38+(('Win-Draw-Loss'!$D$39-'Win-Draw-Loss'!$D$38)*F3406)))/2</f>
        <v>37.136979310289007</v>
      </c>
      <c r="H3406" s="37"/>
      <c r="I3406" s="3">
        <f ca="1">(G3406-C3406)*600/'Win-Draw-Loss'!$B$42</f>
        <v>44.253181090333783</v>
      </c>
    </row>
    <row r="3407" spans="1:9" x14ac:dyDescent="0.25">
      <c r="A3407" s="33">
        <f t="shared" ca="1" si="106"/>
        <v>0.67735158047297628</v>
      </c>
      <c r="B3407" s="33">
        <f t="shared" ca="1" si="106"/>
        <v>0.78599461267001169</v>
      </c>
      <c r="C3407" s="37">
        <f ca="1">('Win-Draw-Loss'!$B$38+(('Win-Draw-Loss'!$B$39-'Win-Draw-Loss'!$B$38)*A3407)+('Win-Draw-Loss'!$B$38+(('Win-Draw-Loss'!$B$39-'Win-Draw-Loss'!$B$38)*B3407)))/2</f>
        <v>24.633461931429878</v>
      </c>
      <c r="E3407" s="33">
        <f t="shared" ca="1" si="107"/>
        <v>0.94165408809850781</v>
      </c>
      <c r="F3407" s="33">
        <f t="shared" ca="1" si="107"/>
        <v>0.62496520404652744</v>
      </c>
      <c r="G3407" s="37">
        <f ca="1">('Win-Draw-Loss'!$D$38+(('Win-Draw-Loss'!$D$39-'Win-Draw-Loss'!$D$38)*E3407)+('Win-Draw-Loss'!$D$38+(('Win-Draw-Loss'!$D$39-'Win-Draw-Loss'!$D$38)*F3407)))/2</f>
        <v>38.499289382175526</v>
      </c>
      <c r="H3407" s="37"/>
      <c r="I3407" s="3">
        <f ca="1">(G3407-C3407)*600/'Win-Draw-Loss'!$B$42</f>
        <v>27.7316549014913</v>
      </c>
    </row>
    <row r="3408" spans="1:9" x14ac:dyDescent="0.25">
      <c r="A3408" s="33">
        <f t="shared" ca="1" si="106"/>
        <v>0.95716396734172671</v>
      </c>
      <c r="B3408" s="33">
        <f t="shared" ca="1" si="106"/>
        <v>5.3167862430306911E-2</v>
      </c>
      <c r="C3408" s="37">
        <f ca="1">('Win-Draw-Loss'!$B$38+(('Win-Draw-Loss'!$B$39-'Win-Draw-Loss'!$B$38)*A3408)+('Win-Draw-Loss'!$B$38+(('Win-Draw-Loss'!$B$39-'Win-Draw-Loss'!$B$38)*B3408)))/2</f>
        <v>20.103318297720335</v>
      </c>
      <c r="E3408" s="33">
        <f t="shared" ca="1" si="107"/>
        <v>0.90106765758247909</v>
      </c>
      <c r="F3408" s="33">
        <f t="shared" ca="1" si="107"/>
        <v>0.27784531913993016</v>
      </c>
      <c r="G3408" s="37">
        <f ca="1">('Win-Draw-Loss'!$D$38+(('Win-Draw-Loss'!$D$39-'Win-Draw-Loss'!$D$38)*E3408)+('Win-Draw-Loss'!$D$38+(('Win-Draw-Loss'!$D$39-'Win-Draw-Loss'!$D$38)*F3408)))/2</f>
        <v>32.683694650836138</v>
      </c>
      <c r="H3408" s="37"/>
      <c r="I3408" s="3">
        <f ca="1">(G3408-C3408)*600/'Win-Draw-Loss'!$B$42</f>
        <v>25.160752706231605</v>
      </c>
    </row>
    <row r="3409" spans="1:9" x14ac:dyDescent="0.25">
      <c r="A3409" s="33">
        <f t="shared" ca="1" si="106"/>
        <v>0.69304385283497749</v>
      </c>
      <c r="B3409" s="33">
        <f t="shared" ca="1" si="106"/>
        <v>0.41344528718044282</v>
      </c>
      <c r="C3409" s="37">
        <f ca="1">('Win-Draw-Loss'!$B$38+(('Win-Draw-Loss'!$B$39-'Win-Draw-Loss'!$B$38)*A3409)+('Win-Draw-Loss'!$B$38+(('Win-Draw-Loss'!$B$39-'Win-Draw-Loss'!$B$38)*B3409)))/2</f>
        <v>21.064891400154202</v>
      </c>
      <c r="E3409" s="33">
        <f t="shared" ca="1" si="107"/>
        <v>0.2831278914461709</v>
      </c>
      <c r="F3409" s="33">
        <f t="shared" ca="1" si="107"/>
        <v>0.32480863662997139</v>
      </c>
      <c r="G3409" s="37">
        <f ca="1">('Win-Draw-Loss'!$D$38+(('Win-Draw-Loss'!$D$39-'Win-Draw-Loss'!$D$38)*E3409)+('Win-Draw-Loss'!$D$38+(('Win-Draw-Loss'!$D$39-'Win-Draw-Loss'!$D$38)*F3409)))/2</f>
        <v>24.119047921142133</v>
      </c>
      <c r="H3409" s="37"/>
      <c r="I3409" s="3">
        <f ca="1">(G3409-C3409)*600/'Win-Draw-Loss'!$B$42</f>
        <v>6.1083130419758618</v>
      </c>
    </row>
    <row r="3410" spans="1:9" x14ac:dyDescent="0.25">
      <c r="A3410" s="33">
        <f t="shared" ca="1" si="106"/>
        <v>0.88779345418430022</v>
      </c>
      <c r="B3410" s="33">
        <f t="shared" ca="1" si="106"/>
        <v>0.19582720796198649</v>
      </c>
      <c r="C3410" s="37">
        <f ca="1">('Win-Draw-Loss'!$B$38+(('Win-Draw-Loss'!$B$39-'Win-Draw-Loss'!$B$38)*A3410)+('Win-Draw-Loss'!$B$38+(('Win-Draw-Loss'!$B$39-'Win-Draw-Loss'!$B$38)*B3410)))/2</f>
        <v>20.836206621462868</v>
      </c>
      <c r="E3410" s="33">
        <f t="shared" ca="1" si="107"/>
        <v>0.60589832207653582</v>
      </c>
      <c r="F3410" s="33">
        <f t="shared" ca="1" si="107"/>
        <v>0.75381159658959862</v>
      </c>
      <c r="G3410" s="37">
        <f ca="1">('Win-Draw-Loss'!$D$38+(('Win-Draw-Loss'!$D$39-'Win-Draw-Loss'!$D$38)*E3410)+('Win-Draw-Loss'!$D$38+(('Win-Draw-Loss'!$D$39-'Win-Draw-Loss'!$D$38)*F3410)))/2</f>
        <v>35.395648779992015</v>
      </c>
      <c r="H3410" s="37"/>
      <c r="I3410" s="3">
        <f ca="1">(G3410-C3410)*600/'Win-Draw-Loss'!$B$42</f>
        <v>29.118884317058299</v>
      </c>
    </row>
    <row r="3411" spans="1:9" x14ac:dyDescent="0.25">
      <c r="A3411" s="33">
        <f t="shared" ca="1" si="106"/>
        <v>2.7198568004898172E-2</v>
      </c>
      <c r="B3411" s="33">
        <f t="shared" ca="1" si="106"/>
        <v>0.21807341693687754</v>
      </c>
      <c r="C3411" s="37">
        <f ca="1">('Win-Draw-Loss'!$B$38+(('Win-Draw-Loss'!$B$39-'Win-Draw-Loss'!$B$38)*A3411)+('Win-Draw-Loss'!$B$38+(('Win-Draw-Loss'!$B$39-'Win-Draw-Loss'!$B$38)*B3411)))/2</f>
        <v>12.452719849417758</v>
      </c>
      <c r="E3411" s="33">
        <f t="shared" ca="1" si="107"/>
        <v>0.40789136051998931</v>
      </c>
      <c r="F3411" s="33">
        <f t="shared" ca="1" si="107"/>
        <v>0.45004856172355667</v>
      </c>
      <c r="G3411" s="37">
        <f ca="1">('Win-Draw-Loss'!$D$38+(('Win-Draw-Loss'!$D$39-'Win-Draw-Loss'!$D$38)*E3411)+('Win-Draw-Loss'!$D$38+(('Win-Draw-Loss'!$D$39-'Win-Draw-Loss'!$D$38)*F3411)))/2</f>
        <v>27.86909883365319</v>
      </c>
      <c r="H3411" s="37"/>
      <c r="I3411" s="3">
        <f ca="1">(G3411-C3411)*600/'Win-Draw-Loss'!$B$42</f>
        <v>30.832757968470862</v>
      </c>
    </row>
    <row r="3412" spans="1:9" x14ac:dyDescent="0.25">
      <c r="A3412" s="33">
        <f t="shared" ca="1" si="106"/>
        <v>0.34090283547607769</v>
      </c>
      <c r="B3412" s="33">
        <f t="shared" ca="1" si="106"/>
        <v>0.67157280898167904</v>
      </c>
      <c r="C3412" s="37">
        <f ca="1">('Win-Draw-Loss'!$B$38+(('Win-Draw-Loss'!$B$39-'Win-Draw-Loss'!$B$38)*A3412)+('Win-Draw-Loss'!$B$38+(('Win-Draw-Loss'!$B$39-'Win-Draw-Loss'!$B$38)*B3412)))/2</f>
        <v>20.124756444577567</v>
      </c>
      <c r="E3412" s="33">
        <f t="shared" ca="1" si="107"/>
        <v>0.91669495884653807</v>
      </c>
      <c r="F3412" s="33">
        <f t="shared" ca="1" si="107"/>
        <v>0.85355954603722461</v>
      </c>
      <c r="G3412" s="37">
        <f ca="1">('Win-Draw-Loss'!$D$38+(('Win-Draw-Loss'!$D$39-'Win-Draw-Loss'!$D$38)*E3412)+('Win-Draw-Loss'!$D$38+(('Win-Draw-Loss'!$D$39-'Win-Draw-Loss'!$D$38)*F3412)))/2</f>
        <v>41.553817573256438</v>
      </c>
      <c r="H3412" s="37"/>
      <c r="I3412" s="3">
        <f ca="1">(G3412-C3412)*600/'Win-Draw-Loss'!$B$42</f>
        <v>42.858122257357742</v>
      </c>
    </row>
    <row r="3413" spans="1:9" x14ac:dyDescent="0.25">
      <c r="A3413" s="33">
        <f t="shared" ca="1" si="106"/>
        <v>0.78511942844057958</v>
      </c>
      <c r="B3413" s="33">
        <f t="shared" ca="1" si="106"/>
        <v>4.6841113500884157E-2</v>
      </c>
      <c r="C3413" s="37">
        <f ca="1">('Win-Draw-Loss'!$B$38+(('Win-Draw-Loss'!$B$39-'Win-Draw-Loss'!$B$38)*A3413)+('Win-Draw-Loss'!$B$38+(('Win-Draw-Loss'!$B$39-'Win-Draw-Loss'!$B$38)*B3413)))/2</f>
        <v>18.319605419414636</v>
      </c>
      <c r="E3413" s="33">
        <f t="shared" ca="1" si="107"/>
        <v>0.8046082375954019</v>
      </c>
      <c r="F3413" s="33">
        <f t="shared" ca="1" si="107"/>
        <v>0.52713927656339798</v>
      </c>
      <c r="G3413" s="37">
        <f ca="1">('Win-Draw-Loss'!$D$38+(('Win-Draw-Loss'!$D$39-'Win-Draw-Loss'!$D$38)*E3413)+('Win-Draw-Loss'!$D$38+(('Win-Draw-Loss'!$D$39-'Win-Draw-Loss'!$D$38)*F3413)))/2</f>
        <v>34.976212712382001</v>
      </c>
      <c r="H3413" s="37"/>
      <c r="I3413" s="3">
        <f ca="1">(G3413-C3413)*600/'Win-Draw-Loss'!$B$42</f>
        <v>33.31321458593473</v>
      </c>
    </row>
    <row r="3414" spans="1:9" x14ac:dyDescent="0.25">
      <c r="A3414" s="33">
        <f t="shared" ca="1" si="106"/>
        <v>0.67807534798025959</v>
      </c>
      <c r="B3414" s="33">
        <f t="shared" ca="1" si="106"/>
        <v>0.15891195903811595</v>
      </c>
      <c r="C3414" s="37">
        <f ca="1">('Win-Draw-Loss'!$B$38+(('Win-Draw-Loss'!$B$39-'Win-Draw-Loss'!$B$38)*A3414)+('Win-Draw-Loss'!$B$38+(('Win-Draw-Loss'!$B$39-'Win-Draw-Loss'!$B$38)*B3414)))/2</f>
        <v>18.369873070183754</v>
      </c>
      <c r="E3414" s="33">
        <f t="shared" ca="1" si="107"/>
        <v>6.9401658519287368E-2</v>
      </c>
      <c r="F3414" s="33">
        <f t="shared" ca="1" si="107"/>
        <v>0.54268369889421397</v>
      </c>
      <c r="G3414" s="37">
        <f ca="1">('Win-Draw-Loss'!$D$38+(('Win-Draw-Loss'!$D$39-'Win-Draw-Loss'!$D$38)*E3414)+('Win-Draw-Loss'!$D$38+(('Win-Draw-Loss'!$D$39-'Win-Draw-Loss'!$D$38)*F3414)))/2</f>
        <v>24.181280361202518</v>
      </c>
      <c r="H3414" s="37"/>
      <c r="I3414" s="3">
        <f ca="1">(G3414-C3414)*600/'Win-Draw-Loss'!$B$42</f>
        <v>11.622814582037527</v>
      </c>
    </row>
    <row r="3415" spans="1:9" x14ac:dyDescent="0.25">
      <c r="A3415" s="33">
        <f t="shared" ca="1" si="106"/>
        <v>0.71189958027604705</v>
      </c>
      <c r="B3415" s="33">
        <f t="shared" ca="1" si="106"/>
        <v>0.10992248569682328</v>
      </c>
      <c r="C3415" s="37">
        <f ca="1">('Win-Draw-Loss'!$B$38+(('Win-Draw-Loss'!$B$39-'Win-Draw-Loss'!$B$38)*A3415)+('Win-Draw-Loss'!$B$38+(('Win-Draw-Loss'!$B$39-'Win-Draw-Loss'!$B$38)*B3415)))/2</f>
        <v>18.218220659728701</v>
      </c>
      <c r="E3415" s="33">
        <f t="shared" ca="1" si="107"/>
        <v>2.8422387932779958E-2</v>
      </c>
      <c r="F3415" s="33">
        <f t="shared" ca="1" si="107"/>
        <v>0.27220798749021546</v>
      </c>
      <c r="G3415" s="37">
        <f ca="1">('Win-Draw-Loss'!$D$38+(('Win-Draw-Loss'!$D$39-'Win-Draw-Loss'!$D$38)*E3415)+('Win-Draw-Loss'!$D$38+(('Win-Draw-Loss'!$D$39-'Win-Draw-Loss'!$D$38)*F3415)))/2</f>
        <v>19.509455631344931</v>
      </c>
      <c r="H3415" s="37"/>
      <c r="I3415" s="3">
        <f ca="1">(G3415-C3415)*600/'Win-Draw-Loss'!$B$42</f>
        <v>2.5824699432324607</v>
      </c>
    </row>
    <row r="3416" spans="1:9" x14ac:dyDescent="0.25">
      <c r="A3416" s="33">
        <f t="shared" ca="1" si="106"/>
        <v>0.55101818794432345</v>
      </c>
      <c r="B3416" s="33">
        <f t="shared" ca="1" si="106"/>
        <v>0.35529574313282763</v>
      </c>
      <c r="C3416" s="37">
        <f ca="1">('Win-Draw-Loss'!$B$38+(('Win-Draw-Loss'!$B$39-'Win-Draw-Loss'!$B$38)*A3416)+('Win-Draw-Loss'!$B$38+(('Win-Draw-Loss'!$B$39-'Win-Draw-Loss'!$B$38)*B3416)))/2</f>
        <v>19.063139310771511</v>
      </c>
      <c r="E3416" s="33">
        <f t="shared" ca="1" si="107"/>
        <v>0.8389145077709993</v>
      </c>
      <c r="F3416" s="33">
        <f t="shared" ca="1" si="107"/>
        <v>0.55223240309662369</v>
      </c>
      <c r="G3416" s="37">
        <f ca="1">('Win-Draw-Loss'!$D$38+(('Win-Draw-Loss'!$D$39-'Win-Draw-Loss'!$D$38)*E3416)+('Win-Draw-Loss'!$D$38+(('Win-Draw-Loss'!$D$39-'Win-Draw-Loss'!$D$38)*F3416)))/2</f>
        <v>35.867203663014344</v>
      </c>
      <c r="H3416" s="37"/>
      <c r="I3416" s="3">
        <f ca="1">(G3416-C3416)*600/'Win-Draw-Loss'!$B$42</f>
        <v>33.608128704485665</v>
      </c>
    </row>
    <row r="3417" spans="1:9" x14ac:dyDescent="0.25">
      <c r="A3417" s="33">
        <f t="shared" ca="1" si="106"/>
        <v>0.25951458948446438</v>
      </c>
      <c r="B3417" s="33">
        <f t="shared" ca="1" si="106"/>
        <v>0.49612523361779448</v>
      </c>
      <c r="C3417" s="37">
        <f ca="1">('Win-Draw-Loss'!$B$38+(('Win-Draw-Loss'!$B$39-'Win-Draw-Loss'!$B$38)*A3417)+('Win-Draw-Loss'!$B$38+(('Win-Draw-Loss'!$B$39-'Win-Draw-Loss'!$B$38)*B3417)))/2</f>
        <v>17.556398231022591</v>
      </c>
      <c r="E3417" s="33">
        <f t="shared" ca="1" si="107"/>
        <v>0.71706549232968719</v>
      </c>
      <c r="F3417" s="33">
        <f t="shared" ca="1" si="107"/>
        <v>9.7595497744873194E-2</v>
      </c>
      <c r="G3417" s="37">
        <f ca="1">('Win-Draw-Loss'!$D$38+(('Win-Draw-Loss'!$D$39-'Win-Draw-Loss'!$D$38)*E3417)+('Win-Draw-Loss'!$D$38+(('Win-Draw-Loss'!$D$39-'Win-Draw-Loss'!$D$38)*F3417)))/2</f>
        <v>27.219914851118403</v>
      </c>
      <c r="H3417" s="37"/>
      <c r="I3417" s="3">
        <f ca="1">(G3417-C3417)*600/'Win-Draw-Loss'!$B$42</f>
        <v>19.327033240191625</v>
      </c>
    </row>
    <row r="3418" spans="1:9" x14ac:dyDescent="0.25">
      <c r="A3418" s="33">
        <f t="shared" ca="1" si="106"/>
        <v>0.95371154167437233</v>
      </c>
      <c r="B3418" s="33">
        <f t="shared" ca="1" si="106"/>
        <v>0.14683083560607146</v>
      </c>
      <c r="C3418" s="37">
        <f ca="1">('Win-Draw-Loss'!$B$38+(('Win-Draw-Loss'!$B$39-'Win-Draw-Loss'!$B$38)*A3418)+('Win-Draw-Loss'!$B$38+(('Win-Draw-Loss'!$B$39-'Win-Draw-Loss'!$B$38)*B3418)))/2</f>
        <v>21.005423772804438</v>
      </c>
      <c r="E3418" s="33">
        <f t="shared" ca="1" si="107"/>
        <v>0.38249889048588037</v>
      </c>
      <c r="F3418" s="33">
        <f t="shared" ca="1" si="107"/>
        <v>4.4622795661682146E-2</v>
      </c>
      <c r="G3418" s="37">
        <f ca="1">('Win-Draw-Loss'!$D$38+(('Win-Draw-Loss'!$D$39-'Win-Draw-Loss'!$D$38)*E3418)+('Win-Draw-Loss'!$D$38+(('Win-Draw-Loss'!$D$39-'Win-Draw-Loss'!$D$38)*F3418)))/2</f>
        <v>21.406825292213437</v>
      </c>
      <c r="H3418" s="37"/>
      <c r="I3418" s="3">
        <f ca="1">(G3418-C3418)*600/'Win-Draw-Loss'!$B$42</f>
        <v>0.80280303881799853</v>
      </c>
    </row>
    <row r="3419" spans="1:9" x14ac:dyDescent="0.25">
      <c r="A3419" s="33">
        <f t="shared" ca="1" si="106"/>
        <v>0.21372511171542774</v>
      </c>
      <c r="B3419" s="33">
        <f t="shared" ca="1" si="106"/>
        <v>0.76150962466271244</v>
      </c>
      <c r="C3419" s="37">
        <f ca="1">('Win-Draw-Loss'!$B$38+(('Win-Draw-Loss'!$B$39-'Win-Draw-Loss'!$B$38)*A3419)+('Win-Draw-Loss'!$B$38+(('Win-Draw-Loss'!$B$39-'Win-Draw-Loss'!$B$38)*B3419)))/2</f>
        <v>19.752347363781404</v>
      </c>
      <c r="E3419" s="33">
        <f t="shared" ca="1" si="107"/>
        <v>0.28699881062359067</v>
      </c>
      <c r="F3419" s="33">
        <f t="shared" ca="1" si="107"/>
        <v>0.62634869035480212</v>
      </c>
      <c r="G3419" s="37">
        <f ca="1">('Win-Draw-Loss'!$D$38+(('Win-Draw-Loss'!$D$39-'Win-Draw-Loss'!$D$38)*E3419)+('Win-Draw-Loss'!$D$38+(('Win-Draw-Loss'!$D$39-'Win-Draw-Loss'!$D$38)*F3419)))/2</f>
        <v>28.70021251467589</v>
      </c>
      <c r="H3419" s="37"/>
      <c r="I3419" s="3">
        <f ca="1">(G3419-C3419)*600/'Win-Draw-Loss'!$B$42</f>
        <v>17.895730301788973</v>
      </c>
    </row>
    <row r="3420" spans="1:9" x14ac:dyDescent="0.25">
      <c r="A3420" s="33">
        <f t="shared" ca="1" si="106"/>
        <v>0.48662268896168581</v>
      </c>
      <c r="B3420" s="33">
        <f t="shared" ca="1" si="106"/>
        <v>0.3863051855637637</v>
      </c>
      <c r="C3420" s="37">
        <f ca="1">('Win-Draw-Loss'!$B$38+(('Win-Draw-Loss'!$B$39-'Win-Draw-Loss'!$B$38)*A3420)+('Win-Draw-Loss'!$B$38+(('Win-Draw-Loss'!$B$39-'Win-Draw-Loss'!$B$38)*B3420)))/2</f>
        <v>18.729278745254494</v>
      </c>
      <c r="E3420" s="33">
        <f t="shared" ca="1" si="107"/>
        <v>0.22878833016579714</v>
      </c>
      <c r="F3420" s="33">
        <f t="shared" ca="1" si="107"/>
        <v>0.51122163964148937</v>
      </c>
      <c r="G3420" s="37">
        <f ca="1">('Win-Draw-Loss'!$D$38+(('Win-Draw-Loss'!$D$39-'Win-Draw-Loss'!$D$38)*E3420)+('Win-Draw-Loss'!$D$38+(('Win-Draw-Loss'!$D$39-'Win-Draw-Loss'!$D$38)*F3420)))/2</f>
        <v>26.100149547109297</v>
      </c>
      <c r="H3420" s="37"/>
      <c r="I3420" s="3">
        <f ca="1">(G3420-C3420)*600/'Win-Draw-Loss'!$B$42</f>
        <v>14.741741603709606</v>
      </c>
    </row>
    <row r="3421" spans="1:9" x14ac:dyDescent="0.25">
      <c r="A3421" s="33">
        <f t="shared" ca="1" si="106"/>
        <v>0.1610944926912995</v>
      </c>
      <c r="B3421" s="33">
        <f t="shared" ca="1" si="106"/>
        <v>0.49151550120118559</v>
      </c>
      <c r="C3421" s="37">
        <f ca="1">('Win-Draw-Loss'!$B$38+(('Win-Draw-Loss'!$B$39-'Win-Draw-Loss'!$B$38)*A3421)+('Win-Draw-Loss'!$B$38+(('Win-Draw-Loss'!$B$39-'Win-Draw-Loss'!$B$38)*B3421)))/2</f>
        <v>16.526099938924851</v>
      </c>
      <c r="E3421" s="33">
        <f t="shared" ca="1" si="107"/>
        <v>0.62628177598465518</v>
      </c>
      <c r="F3421" s="33">
        <f t="shared" ca="1" si="107"/>
        <v>0.47194049067779242</v>
      </c>
      <c r="G3421" s="37">
        <f ca="1">('Win-Draw-Loss'!$D$38+(('Win-Draw-Loss'!$D$39-'Win-Draw-Loss'!$D$38)*E3421)+('Win-Draw-Loss'!$D$38+(('Win-Draw-Loss'!$D$39-'Win-Draw-Loss'!$D$38)*F3421)))/2</f>
        <v>31.473333999936713</v>
      </c>
      <c r="H3421" s="37"/>
      <c r="I3421" s="3">
        <f ca="1">(G3421-C3421)*600/'Win-Draw-Loss'!$B$42</f>
        <v>29.894468122023724</v>
      </c>
    </row>
    <row r="3422" spans="1:9" x14ac:dyDescent="0.25">
      <c r="A3422" s="33">
        <f t="shared" ca="1" si="106"/>
        <v>0.74759074350719312</v>
      </c>
      <c r="B3422" s="33">
        <f t="shared" ca="1" si="106"/>
        <v>0.86924051995177054</v>
      </c>
      <c r="C3422" s="37">
        <f ca="1">('Win-Draw-Loss'!$B$38+(('Win-Draw-Loss'!$B$39-'Win-Draw-Loss'!$B$38)*A3422)+('Win-Draw-Loss'!$B$38+(('Win-Draw-Loss'!$B$39-'Win-Draw-Loss'!$B$38)*B3422)))/2</f>
        <v>26.168312634589636</v>
      </c>
      <c r="E3422" s="33">
        <f t="shared" ca="1" si="107"/>
        <v>0.70701921314130833</v>
      </c>
      <c r="F3422" s="33">
        <f t="shared" ca="1" si="107"/>
        <v>0.1856978624169624</v>
      </c>
      <c r="G3422" s="37">
        <f ca="1">('Win-Draw-Loss'!$D$38+(('Win-Draw-Loss'!$D$39-'Win-Draw-Loss'!$D$38)*E3422)+('Win-Draw-Loss'!$D$38+(('Win-Draw-Loss'!$D$39-'Win-Draw-Loss'!$D$38)*F3422)))/2</f>
        <v>28.390756133374062</v>
      </c>
      <c r="H3422" s="37"/>
      <c r="I3422" s="3">
        <f ca="1">(G3422-C3422)*600/'Win-Draw-Loss'!$B$42</f>
        <v>4.444886997568851</v>
      </c>
    </row>
    <row r="3423" spans="1:9" x14ac:dyDescent="0.25">
      <c r="A3423" s="33">
        <f t="shared" ca="1" si="106"/>
        <v>0.83521151733712284</v>
      </c>
      <c r="B3423" s="33">
        <f t="shared" ca="1" si="106"/>
        <v>0.12770538157702649</v>
      </c>
      <c r="C3423" s="37">
        <f ca="1">('Win-Draw-Loss'!$B$38+(('Win-Draw-Loss'!$B$39-'Win-Draw-Loss'!$B$38)*A3423)+('Win-Draw-Loss'!$B$38+(('Win-Draw-Loss'!$B$39-'Win-Draw-Loss'!$B$38)*B3423)))/2</f>
        <v>19.629168989141494</v>
      </c>
      <c r="E3423" s="33">
        <f t="shared" ca="1" si="107"/>
        <v>0.31482107690801231</v>
      </c>
      <c r="F3423" s="33">
        <f t="shared" ca="1" si="107"/>
        <v>0.5573377353714698</v>
      </c>
      <c r="G3423" s="37">
        <f ca="1">('Win-Draw-Loss'!$D$38+(('Win-Draw-Loss'!$D$39-'Win-Draw-Loss'!$D$38)*E3423)+('Win-Draw-Loss'!$D$38+(('Win-Draw-Loss'!$D$39-'Win-Draw-Loss'!$D$38)*F3423)))/2</f>
        <v>28.082382184192234</v>
      </c>
      <c r="H3423" s="37"/>
      <c r="I3423" s="3">
        <f ca="1">(G3423-C3423)*600/'Win-Draw-Loss'!$B$42</f>
        <v>16.90642639010148</v>
      </c>
    </row>
    <row r="3424" spans="1:9" x14ac:dyDescent="0.25">
      <c r="A3424" s="33">
        <f t="shared" ca="1" si="106"/>
        <v>0.90240345880723016</v>
      </c>
      <c r="B3424" s="33">
        <f t="shared" ca="1" si="106"/>
        <v>0.81094479023932187</v>
      </c>
      <c r="C3424" s="37">
        <f ca="1">('Win-Draw-Loss'!$B$38+(('Win-Draw-Loss'!$B$39-'Win-Draw-Loss'!$B$38)*A3424)+('Win-Draw-Loss'!$B$38+(('Win-Draw-Loss'!$B$39-'Win-Draw-Loss'!$B$38)*B3424)))/2</f>
        <v>27.133482490465521</v>
      </c>
      <c r="E3424" s="33">
        <f t="shared" ca="1" si="107"/>
        <v>0.29235220739764345</v>
      </c>
      <c r="F3424" s="33">
        <f t="shared" ca="1" si="107"/>
        <v>0.74759001645546075</v>
      </c>
      <c r="G3424" s="37">
        <f ca="1">('Win-Draw-Loss'!$D$38+(('Win-Draw-Loss'!$D$39-'Win-Draw-Loss'!$D$38)*E3424)+('Win-Draw-Loss'!$D$38+(('Win-Draw-Loss'!$D$39-'Win-Draw-Loss'!$D$38)*F3424)))/2</f>
        <v>30.599133357796561</v>
      </c>
      <c r="H3424" s="37"/>
      <c r="I3424" s="3">
        <f ca="1">(G3424-C3424)*600/'Win-Draw-Loss'!$B$42</f>
        <v>6.9313017346620773</v>
      </c>
    </row>
    <row r="3425" spans="1:9" x14ac:dyDescent="0.25">
      <c r="A3425" s="33">
        <f t="shared" ca="1" si="106"/>
        <v>0.21471650487365201</v>
      </c>
      <c r="B3425" s="33">
        <f t="shared" ca="1" si="106"/>
        <v>0.99524624474985968</v>
      </c>
      <c r="C3425" s="37">
        <f ca="1">('Win-Draw-Loss'!$B$38+(('Win-Draw-Loss'!$B$39-'Win-Draw-Loss'!$B$38)*A3425)+('Win-Draw-Loss'!$B$38+(('Win-Draw-Loss'!$B$39-'Win-Draw-Loss'!$B$38)*B3425)))/2</f>
        <v>22.099627496235115</v>
      </c>
      <c r="E3425" s="33">
        <f t="shared" ca="1" si="107"/>
        <v>0.25323268180308722</v>
      </c>
      <c r="F3425" s="33">
        <f t="shared" ca="1" si="107"/>
        <v>0.11424939127285616</v>
      </c>
      <c r="G3425" s="37">
        <f ca="1">('Win-Draw-Loss'!$D$38+(('Win-Draw-Loss'!$D$39-'Win-Draw-Loss'!$D$38)*E3425)+('Win-Draw-Loss'!$D$38+(('Win-Draw-Loss'!$D$39-'Win-Draw-Loss'!$D$38)*F3425)))/2</f>
        <v>20.51223109613915</v>
      </c>
      <c r="H3425" s="37"/>
      <c r="I3425" s="3">
        <f ca="1">(G3425-C3425)*600/'Win-Draw-Loss'!$B$42</f>
        <v>-3.1747928001919306</v>
      </c>
    </row>
    <row r="3426" spans="1:9" x14ac:dyDescent="0.25">
      <c r="A3426" s="33">
        <f t="shared" ca="1" si="106"/>
        <v>0.8558581225031896</v>
      </c>
      <c r="B3426" s="33">
        <f t="shared" ca="1" si="106"/>
        <v>6.3610290702294625E-2</v>
      </c>
      <c r="C3426" s="37">
        <f ca="1">('Win-Draw-Loss'!$B$38+(('Win-Draw-Loss'!$B$39-'Win-Draw-Loss'!$B$38)*A3426)+('Win-Draw-Loss'!$B$38+(('Win-Draw-Loss'!$B$39-'Win-Draw-Loss'!$B$38)*B3426)))/2</f>
        <v>19.194684132054842</v>
      </c>
      <c r="E3426" s="33">
        <f t="shared" ca="1" si="107"/>
        <v>2.9402140448698155E-2</v>
      </c>
      <c r="F3426" s="33">
        <f t="shared" ca="1" si="107"/>
        <v>0.62713449068317673</v>
      </c>
      <c r="G3426" s="37">
        <f ca="1">('Win-Draw-Loss'!$D$38+(('Win-Draw-Loss'!$D$39-'Win-Draw-Loss'!$D$38)*E3426)+('Win-Draw-Loss'!$D$38+(('Win-Draw-Loss'!$D$39-'Win-Draw-Loss'!$D$38)*F3426)))/2</f>
        <v>24.848049466978122</v>
      </c>
      <c r="H3426" s="37"/>
      <c r="I3426" s="3">
        <f ca="1">(G3426-C3426)*600/'Win-Draw-Loss'!$B$42</f>
        <v>11.306730669846559</v>
      </c>
    </row>
    <row r="3427" spans="1:9" x14ac:dyDescent="0.25">
      <c r="A3427" s="33">
        <f t="shared" ca="1" si="106"/>
        <v>7.2359328029442893E-2</v>
      </c>
      <c r="B3427" s="33">
        <f t="shared" ca="1" si="106"/>
        <v>0.75936138061627489</v>
      </c>
      <c r="C3427" s="37">
        <f ca="1">('Win-Draw-Loss'!$B$38+(('Win-Draw-Loss'!$B$39-'Win-Draw-Loss'!$B$38)*A3427)+('Win-Draw-Loss'!$B$38+(('Win-Draw-Loss'!$B$39-'Win-Draw-Loss'!$B$38)*B3427)))/2</f>
        <v>18.317207086457177</v>
      </c>
      <c r="E3427" s="33">
        <f t="shared" ca="1" si="107"/>
        <v>0.51994873757821525</v>
      </c>
      <c r="F3427" s="33">
        <f t="shared" ca="1" si="107"/>
        <v>0.77726367074471292</v>
      </c>
      <c r="G3427" s="37">
        <f ca="1">('Win-Draw-Loss'!$D$38+(('Win-Draw-Loss'!$D$39-'Win-Draw-Loss'!$D$38)*E3427)+('Win-Draw-Loss'!$D$38+(('Win-Draw-Loss'!$D$39-'Win-Draw-Loss'!$D$38)*F3427)))/2</f>
        <v>34.45818612484392</v>
      </c>
      <c r="H3427" s="37"/>
      <c r="I3427" s="3">
        <f ca="1">(G3427-C3427)*600/'Win-Draw-Loss'!$B$42</f>
        <v>32.281958076773485</v>
      </c>
    </row>
    <row r="3428" spans="1:9" x14ac:dyDescent="0.25">
      <c r="A3428" s="33">
        <f t="shared" ca="1" si="106"/>
        <v>0.6449458507025545</v>
      </c>
      <c r="B3428" s="33">
        <f t="shared" ca="1" si="106"/>
        <v>0.91128541743460356</v>
      </c>
      <c r="C3428" s="37">
        <f ca="1">('Win-Draw-Loss'!$B$38+(('Win-Draw-Loss'!$B$39-'Win-Draw-Loss'!$B$38)*A3428)+('Win-Draw-Loss'!$B$38+(('Win-Draw-Loss'!$B$39-'Win-Draw-Loss'!$B$38)*B3428)))/2</f>
        <v>25.56231268137158</v>
      </c>
      <c r="E3428" s="33">
        <f t="shared" ca="1" si="107"/>
        <v>0.48749539330754843</v>
      </c>
      <c r="F3428" s="33">
        <f t="shared" ca="1" si="107"/>
        <v>0.1388114648829909</v>
      </c>
      <c r="G3428" s="37">
        <f ca="1">('Win-Draw-Loss'!$D$38+(('Win-Draw-Loss'!$D$39-'Win-Draw-Loss'!$D$38)*E3428)+('Win-Draw-Loss'!$D$38+(('Win-Draw-Loss'!$D$39-'Win-Draw-Loss'!$D$38)*F3428)))/2</f>
        <v>24.394602872858087</v>
      </c>
      <c r="H3428" s="37"/>
      <c r="I3428" s="3">
        <f ca="1">(G3428-C3428)*600/'Win-Draw-Loss'!$B$42</f>
        <v>-2.3354196170269859</v>
      </c>
    </row>
    <row r="3429" spans="1:9" x14ac:dyDescent="0.25">
      <c r="A3429" s="33">
        <f t="shared" ca="1" si="106"/>
        <v>0.20726259610190556</v>
      </c>
      <c r="B3429" s="33">
        <f t="shared" ca="1" si="106"/>
        <v>0.99206238108421885</v>
      </c>
      <c r="C3429" s="37">
        <f ca="1">('Win-Draw-Loss'!$B$38+(('Win-Draw-Loss'!$B$39-'Win-Draw-Loss'!$B$38)*A3429)+('Win-Draw-Loss'!$B$38+(('Win-Draw-Loss'!$B$39-'Win-Draw-Loss'!$B$38)*B3429)))/2</f>
        <v>21.993249771861244</v>
      </c>
      <c r="E3429" s="33">
        <f t="shared" ca="1" si="107"/>
        <v>0.10530027548586618</v>
      </c>
      <c r="F3429" s="33">
        <f t="shared" ca="1" si="107"/>
        <v>0.88576757023343322</v>
      </c>
      <c r="G3429" s="37">
        <f ca="1">('Win-Draw-Loss'!$D$38+(('Win-Draw-Loss'!$D$39-'Win-Draw-Loss'!$D$38)*E3429)+('Win-Draw-Loss'!$D$38+(('Win-Draw-Loss'!$D$39-'Win-Draw-Loss'!$D$38)*F3429)))/2</f>
        <v>29.866017685789494</v>
      </c>
      <c r="H3429" s="37"/>
      <c r="I3429" s="3">
        <f ca="1">(G3429-C3429)*600/'Win-Draw-Loss'!$B$42</f>
        <v>15.745535827856498</v>
      </c>
    </row>
    <row r="3430" spans="1:9" x14ac:dyDescent="0.25">
      <c r="A3430" s="33">
        <f t="shared" ca="1" si="106"/>
        <v>0.12545818156722666</v>
      </c>
      <c r="B3430" s="33">
        <f t="shared" ca="1" si="106"/>
        <v>1.027017076169412E-2</v>
      </c>
      <c r="C3430" s="37">
        <f ca="1">('Win-Draw-Loss'!$B$38+(('Win-Draw-Loss'!$B$39-'Win-Draw-Loss'!$B$38)*A3430)+('Win-Draw-Loss'!$B$38+(('Win-Draw-Loss'!$B$39-'Win-Draw-Loss'!$B$38)*B3430)))/2</f>
        <v>11.357283523289208</v>
      </c>
      <c r="E3430" s="33">
        <f t="shared" ca="1" si="107"/>
        <v>0.44681633377443863</v>
      </c>
      <c r="F3430" s="33">
        <f t="shared" ca="1" si="107"/>
        <v>0.7587390647678367</v>
      </c>
      <c r="G3430" s="37">
        <f ca="1">('Win-Draw-Loss'!$D$38+(('Win-Draw-Loss'!$D$39-'Win-Draw-Loss'!$D$38)*E3430)+('Win-Draw-Loss'!$D$38+(('Win-Draw-Loss'!$D$39-'Win-Draw-Loss'!$D$38)*F3430)))/2</f>
        <v>33.083330978134128</v>
      </c>
      <c r="H3430" s="37"/>
      <c r="I3430" s="3">
        <f ca="1">(G3430-C3430)*600/'Win-Draw-Loss'!$B$42</f>
        <v>43.452094909689841</v>
      </c>
    </row>
    <row r="3431" spans="1:9" x14ac:dyDescent="0.25">
      <c r="A3431" s="33">
        <f t="shared" ca="1" si="106"/>
        <v>0.88244558945368801</v>
      </c>
      <c r="B3431" s="33">
        <f t="shared" ca="1" si="106"/>
        <v>0.64017357203847836</v>
      </c>
      <c r="C3431" s="37">
        <f ca="1">('Win-Draw-Loss'!$B$38+(('Win-Draw-Loss'!$B$39-'Win-Draw-Loss'!$B$38)*A3431)+('Win-Draw-Loss'!$B$38+(('Win-Draw-Loss'!$B$39-'Win-Draw-Loss'!$B$38)*B3431)))/2</f>
        <v>25.226191614921664</v>
      </c>
      <c r="E3431" s="33">
        <f t="shared" ca="1" si="107"/>
        <v>0.15367992815769715</v>
      </c>
      <c r="F3431" s="33">
        <f t="shared" ca="1" si="107"/>
        <v>0.35381424702755937</v>
      </c>
      <c r="G3431" s="37">
        <f ca="1">('Win-Draw-Loss'!$D$38+(('Win-Draw-Loss'!$D$39-'Win-Draw-Loss'!$D$38)*E3431)+('Win-Draw-Loss'!$D$38+(('Win-Draw-Loss'!$D$39-'Win-Draw-Loss'!$D$38)*F3431)))/2</f>
        <v>22.612412627778848</v>
      </c>
      <c r="H3431" s="37"/>
      <c r="I3431" s="3">
        <f ca="1">(G3431-C3431)*600/'Win-Draw-Loss'!$B$42</f>
        <v>-5.2275579742856308</v>
      </c>
    </row>
    <row r="3432" spans="1:9" x14ac:dyDescent="0.25">
      <c r="A3432" s="33">
        <f t="shared" ca="1" si="106"/>
        <v>0.53391665491702323</v>
      </c>
      <c r="B3432" s="33">
        <f t="shared" ca="1" si="106"/>
        <v>0.92821619012321177</v>
      </c>
      <c r="C3432" s="37">
        <f ca="1">('Win-Draw-Loss'!$B$38+(('Win-Draw-Loss'!$B$39-'Win-Draw-Loss'!$B$38)*A3432)+('Win-Draw-Loss'!$B$38+(('Win-Draw-Loss'!$B$39-'Win-Draw-Loss'!$B$38)*B3432)))/2</f>
        <v>24.621328450402352</v>
      </c>
      <c r="E3432" s="33">
        <f t="shared" ca="1" si="107"/>
        <v>0.85655983625800125</v>
      </c>
      <c r="F3432" s="33">
        <f t="shared" ca="1" si="107"/>
        <v>0.91580271898531562</v>
      </c>
      <c r="G3432" s="37">
        <f ca="1">('Win-Draw-Loss'!$D$38+(('Win-Draw-Loss'!$D$39-'Win-Draw-Loss'!$D$38)*E3432)+('Win-Draw-Loss'!$D$38+(('Win-Draw-Loss'!$D$39-'Win-Draw-Loss'!$D$38)*F3432)))/2</f>
        <v>41.585438328649758</v>
      </c>
      <c r="H3432" s="37"/>
      <c r="I3432" s="3">
        <f ca="1">(G3432-C3432)*600/'Win-Draw-Loss'!$B$42</f>
        <v>33.928219756494812</v>
      </c>
    </row>
    <row r="3433" spans="1:9" x14ac:dyDescent="0.25">
      <c r="A3433" s="33">
        <f t="shared" ca="1" si="106"/>
        <v>0.64633747716191969</v>
      </c>
      <c r="B3433" s="33">
        <f t="shared" ca="1" si="106"/>
        <v>0.36456941533745479</v>
      </c>
      <c r="C3433" s="37">
        <f ca="1">('Win-Draw-Loss'!$B$38+(('Win-Draw-Loss'!$B$39-'Win-Draw-Loss'!$B$38)*A3433)+('Win-Draw-Loss'!$B$38+(('Win-Draw-Loss'!$B$39-'Win-Draw-Loss'!$B$38)*B3433)))/2</f>
        <v>20.109068924993743</v>
      </c>
      <c r="E3433" s="33">
        <f t="shared" ca="1" si="107"/>
        <v>0.32023515751673282</v>
      </c>
      <c r="F3433" s="33">
        <f t="shared" ca="1" si="107"/>
        <v>5.875567561701156E-2</v>
      </c>
      <c r="G3433" s="37">
        <f ca="1">('Win-Draw-Loss'!$D$38+(('Win-Draw-Loss'!$D$39-'Win-Draw-Loss'!$D$38)*E3433)+('Win-Draw-Loss'!$D$38+(('Win-Draw-Loss'!$D$39-'Win-Draw-Loss'!$D$38)*F3433)))/2</f>
        <v>20.684862497006165</v>
      </c>
      <c r="H3433" s="37"/>
      <c r="I3433" s="3">
        <f ca="1">(G3433-C3433)*600/'Win-Draw-Loss'!$B$42</f>
        <v>1.1515871440248446</v>
      </c>
    </row>
    <row r="3434" spans="1:9" x14ac:dyDescent="0.25">
      <c r="A3434" s="33">
        <f t="shared" ca="1" si="106"/>
        <v>0.13627097815707923</v>
      </c>
      <c r="B3434" s="33">
        <f t="shared" ca="1" si="106"/>
        <v>0.25008429572473267</v>
      </c>
      <c r="C3434" s="37">
        <f ca="1">('Win-Draw-Loss'!$B$38+(('Win-Draw-Loss'!$B$39-'Win-Draw-Loss'!$B$38)*A3434)+('Win-Draw-Loss'!$B$38+(('Win-Draw-Loss'!$B$39-'Win-Draw-Loss'!$B$38)*B3434)))/2</f>
        <v>13.86355273881812</v>
      </c>
      <c r="E3434" s="33">
        <f t="shared" ca="1" si="107"/>
        <v>6.8575113324312542E-2</v>
      </c>
      <c r="F3434" s="33">
        <f t="shared" ca="1" si="107"/>
        <v>0.88136920617544279</v>
      </c>
      <c r="G3434" s="37">
        <f ca="1">('Win-Draw-Loss'!$D$38+(('Win-Draw-Loss'!$D$39-'Win-Draw-Loss'!$D$38)*E3434)+('Win-Draw-Loss'!$D$38+(('Win-Draw-Loss'!$D$39-'Win-Draw-Loss'!$D$38)*F3434)))/2</f>
        <v>29.24916479249633</v>
      </c>
      <c r="H3434" s="37"/>
      <c r="I3434" s="3">
        <f ca="1">(G3434-C3434)*600/'Win-Draw-Loss'!$B$42</f>
        <v>30.771224107356424</v>
      </c>
    </row>
    <row r="3435" spans="1:9" x14ac:dyDescent="0.25">
      <c r="A3435" s="33">
        <f t="shared" ca="1" si="106"/>
        <v>0.94732810801659317</v>
      </c>
      <c r="B3435" s="33">
        <f t="shared" ca="1" si="106"/>
        <v>0.48455522839682597</v>
      </c>
      <c r="C3435" s="37">
        <f ca="1">('Win-Draw-Loss'!$B$38+(('Win-Draw-Loss'!$B$39-'Win-Draw-Loss'!$B$38)*A3435)+('Win-Draw-Loss'!$B$38+(('Win-Draw-Loss'!$B$39-'Win-Draw-Loss'!$B$38)*B3435)))/2</f>
        <v>24.318833364134193</v>
      </c>
      <c r="E3435" s="33">
        <f t="shared" ca="1" si="107"/>
        <v>0.99707416913951963</v>
      </c>
      <c r="F3435" s="33">
        <f t="shared" ca="1" si="107"/>
        <v>0.73880043795750894</v>
      </c>
      <c r="G3435" s="37">
        <f ca="1">('Win-Draw-Loss'!$D$38+(('Win-Draw-Loss'!$D$39-'Win-Draw-Loss'!$D$38)*E3435)+('Win-Draw-Loss'!$D$38+(('Win-Draw-Loss'!$D$39-'Win-Draw-Loss'!$D$38)*F3435)))/2</f>
        <v>41.038119106455426</v>
      </c>
      <c r="H3435" s="37"/>
      <c r="I3435" s="3">
        <f ca="1">(G3435-C3435)*600/'Win-Draw-Loss'!$B$42</f>
        <v>33.438571484642466</v>
      </c>
    </row>
    <row r="3436" spans="1:9" x14ac:dyDescent="0.25">
      <c r="A3436" s="33">
        <f t="shared" ca="1" si="106"/>
        <v>9.6141889570798722E-2</v>
      </c>
      <c r="B3436" s="33">
        <f t="shared" ca="1" si="106"/>
        <v>0.5897518639204794</v>
      </c>
      <c r="C3436" s="37">
        <f ca="1">('Win-Draw-Loss'!$B$38+(('Win-Draw-Loss'!$B$39-'Win-Draw-Loss'!$B$38)*A3436)+('Win-Draw-Loss'!$B$38+(('Win-Draw-Loss'!$B$39-'Win-Draw-Loss'!$B$38)*B3436)))/2</f>
        <v>16.85893753491278</v>
      </c>
      <c r="E3436" s="33">
        <f t="shared" ca="1" si="107"/>
        <v>0.29351910882832044</v>
      </c>
      <c r="F3436" s="33">
        <f t="shared" ca="1" si="107"/>
        <v>0.97554364886898703</v>
      </c>
      <c r="G3436" s="37">
        <f ca="1">('Win-Draw-Loss'!$D$38+(('Win-Draw-Loss'!$D$39-'Win-Draw-Loss'!$D$38)*E3436)+('Win-Draw-Loss'!$D$38+(('Win-Draw-Loss'!$D$39-'Win-Draw-Loss'!$D$38)*F3436)))/2</f>
        <v>34.035941365459614</v>
      </c>
      <c r="H3436" s="37"/>
      <c r="I3436" s="3">
        <f ca="1">(G3436-C3436)*600/'Win-Draw-Loss'!$B$42</f>
        <v>34.354007661093668</v>
      </c>
    </row>
    <row r="3437" spans="1:9" x14ac:dyDescent="0.25">
      <c r="A3437" s="33">
        <f t="shared" ca="1" si="106"/>
        <v>0.29528873460146399</v>
      </c>
      <c r="B3437" s="33">
        <f t="shared" ca="1" si="106"/>
        <v>0.39063852835771284</v>
      </c>
      <c r="C3437" s="37">
        <f ca="1">('Win-Draw-Loss'!$B$38+(('Win-Draw-Loss'!$B$39-'Win-Draw-Loss'!$B$38)*A3437)+('Win-Draw-Loss'!$B$38+(('Win-Draw-Loss'!$B$39-'Win-Draw-Loss'!$B$38)*B3437)))/2</f>
        <v>16.859272629591768</v>
      </c>
      <c r="E3437" s="33">
        <f t="shared" ca="1" si="107"/>
        <v>0.4549544622793279</v>
      </c>
      <c r="F3437" s="33">
        <f t="shared" ca="1" si="107"/>
        <v>0.68254204375169159</v>
      </c>
      <c r="G3437" s="37">
        <f ca="1">('Win-Draw-Loss'!$D$38+(('Win-Draw-Loss'!$D$39-'Win-Draw-Loss'!$D$38)*E3437)+('Win-Draw-Loss'!$D$38+(('Win-Draw-Loss'!$D$39-'Win-Draw-Loss'!$D$38)*F3437)))/2</f>
        <v>32.062447590465297</v>
      </c>
      <c r="H3437" s="37"/>
      <c r="I3437" s="3">
        <f ca="1">(G3437-C3437)*600/'Win-Draw-Loss'!$B$42</f>
        <v>30.406349921747061</v>
      </c>
    </row>
    <row r="3438" spans="1:9" x14ac:dyDescent="0.25">
      <c r="A3438" s="33">
        <f t="shared" ca="1" si="106"/>
        <v>0.46979289375844069</v>
      </c>
      <c r="B3438" s="33">
        <f t="shared" ca="1" si="106"/>
        <v>0.79116301774002895</v>
      </c>
      <c r="C3438" s="37">
        <f ca="1">('Win-Draw-Loss'!$B$38+(('Win-Draw-Loss'!$B$39-'Win-Draw-Loss'!$B$38)*A3438)+('Win-Draw-Loss'!$B$38+(('Win-Draw-Loss'!$B$39-'Win-Draw-Loss'!$B$38)*B3438)))/2</f>
        <v>22.609559114984698</v>
      </c>
      <c r="E3438" s="33">
        <f t="shared" ca="1" si="107"/>
        <v>0.33275784385162654</v>
      </c>
      <c r="F3438" s="33">
        <f t="shared" ca="1" si="107"/>
        <v>0.15898715107985084</v>
      </c>
      <c r="G3438" s="37">
        <f ca="1">('Win-Draw-Loss'!$D$38+(('Win-Draw-Loss'!$D$39-'Win-Draw-Loss'!$D$38)*E3438)+('Win-Draw-Loss'!$D$38+(('Win-Draw-Loss'!$D$39-'Win-Draw-Loss'!$D$38)*F3438)))/2</f>
        <v>22.376174923972158</v>
      </c>
      <c r="H3438" s="37"/>
      <c r="I3438" s="3">
        <f ca="1">(G3438-C3438)*600/'Win-Draw-Loss'!$B$42</f>
        <v>-0.46676838202508009</v>
      </c>
    </row>
    <row r="3439" spans="1:9" x14ac:dyDescent="0.25">
      <c r="A3439" s="33">
        <f t="shared" ca="1" si="106"/>
        <v>0.40722873518691338</v>
      </c>
      <c r="B3439" s="33">
        <f t="shared" ca="1" si="106"/>
        <v>0.20399301275192749</v>
      </c>
      <c r="C3439" s="37">
        <f ca="1">('Win-Draw-Loss'!$B$38+(('Win-Draw-Loss'!$B$39-'Win-Draw-Loss'!$B$38)*A3439)+('Win-Draw-Loss'!$B$38+(('Win-Draw-Loss'!$B$39-'Win-Draw-Loss'!$B$38)*B3439)))/2</f>
        <v>16.112217479388409</v>
      </c>
      <c r="E3439" s="33">
        <f t="shared" ca="1" si="107"/>
        <v>0.99091253208437624</v>
      </c>
      <c r="F3439" s="33">
        <f t="shared" ca="1" si="107"/>
        <v>0.37290482485133036</v>
      </c>
      <c r="G3439" s="37">
        <f ca="1">('Win-Draw-Loss'!$D$38+(('Win-Draw-Loss'!$D$39-'Win-Draw-Loss'!$D$38)*E3439)+('Win-Draw-Loss'!$D$38+(('Win-Draw-Loss'!$D$39-'Win-Draw-Loss'!$D$38)*F3439)))/2</f>
        <v>35.457260354035597</v>
      </c>
      <c r="H3439" s="37"/>
      <c r="I3439" s="3">
        <f ca="1">(G3439-C3439)*600/'Win-Draw-Loss'!$B$42</f>
        <v>38.690085749294376</v>
      </c>
    </row>
    <row r="3440" spans="1:9" x14ac:dyDescent="0.25">
      <c r="A3440" s="33">
        <f t="shared" ca="1" si="106"/>
        <v>0.77994081513342128</v>
      </c>
      <c r="B3440" s="33">
        <f t="shared" ca="1" si="106"/>
        <v>0.12886005021612978</v>
      </c>
      <c r="C3440" s="37">
        <f ca="1">('Win-Draw-Loss'!$B$38+(('Win-Draw-Loss'!$B$39-'Win-Draw-Loss'!$B$38)*A3440)+('Win-Draw-Loss'!$B$38+(('Win-Draw-Loss'!$B$39-'Win-Draw-Loss'!$B$38)*B3440)))/2</f>
        <v>19.08800865349551</v>
      </c>
      <c r="E3440" s="33">
        <f t="shared" ca="1" si="107"/>
        <v>0.56878873619929216</v>
      </c>
      <c r="F3440" s="33">
        <f t="shared" ca="1" si="107"/>
        <v>2.6945010230787769E-2</v>
      </c>
      <c r="G3440" s="37">
        <f ca="1">('Win-Draw-Loss'!$D$38+(('Win-Draw-Loss'!$D$39-'Win-Draw-Loss'!$D$38)*E3440)+('Win-Draw-Loss'!$D$38+(('Win-Draw-Loss'!$D$39-'Win-Draw-Loss'!$D$38)*F3440)))/2</f>
        <v>23.936006196451196</v>
      </c>
      <c r="H3440" s="37"/>
      <c r="I3440" s="3">
        <f ca="1">(G3440-C3440)*600/'Win-Draw-Loss'!$B$42</f>
        <v>9.6959950859113704</v>
      </c>
    </row>
    <row r="3441" spans="1:9" x14ac:dyDescent="0.25">
      <c r="A3441" s="33">
        <f t="shared" ca="1" si="106"/>
        <v>0.97231370154166807</v>
      </c>
      <c r="B3441" s="33">
        <f t="shared" ca="1" si="106"/>
        <v>0.22386213666326227</v>
      </c>
      <c r="C3441" s="37">
        <f ca="1">('Win-Draw-Loss'!$B$38+(('Win-Draw-Loss'!$B$39-'Win-Draw-Loss'!$B$38)*A3441)+('Win-Draw-Loss'!$B$38+(('Win-Draw-Loss'!$B$39-'Win-Draw-Loss'!$B$38)*B3441)))/2</f>
        <v>21.961758382049304</v>
      </c>
      <c r="E3441" s="33">
        <f t="shared" ca="1" si="107"/>
        <v>0.79528030997848109</v>
      </c>
      <c r="F3441" s="33">
        <f t="shared" ca="1" si="107"/>
        <v>0.49625858340405671</v>
      </c>
      <c r="G3441" s="37">
        <f ca="1">('Win-Draw-Loss'!$D$38+(('Win-Draw-Loss'!$D$39-'Win-Draw-Loss'!$D$38)*E3441)+('Win-Draw-Loss'!$D$38+(('Win-Draw-Loss'!$D$39-'Win-Draw-Loss'!$D$38)*F3441)))/2</f>
        <v>34.373083400738068</v>
      </c>
      <c r="H3441" s="37"/>
      <c r="I3441" s="3">
        <f ca="1">(G3441-C3441)*600/'Win-Draw-Loss'!$B$42</f>
        <v>24.822650037377528</v>
      </c>
    </row>
    <row r="3442" spans="1:9" x14ac:dyDescent="0.25">
      <c r="A3442" s="33">
        <f t="shared" ca="1" si="106"/>
        <v>0.14380235609384084</v>
      </c>
      <c r="B3442" s="33">
        <f t="shared" ca="1" si="106"/>
        <v>0.85205337793432623</v>
      </c>
      <c r="C3442" s="37">
        <f ca="1">('Win-Draw-Loss'!$B$38+(('Win-Draw-Loss'!$B$39-'Win-Draw-Loss'!$B$38)*A3442)+('Win-Draw-Loss'!$B$38+(('Win-Draw-Loss'!$B$39-'Win-Draw-Loss'!$B$38)*B3442)))/2</f>
        <v>19.958557340281672</v>
      </c>
      <c r="E3442" s="33">
        <f t="shared" ca="1" si="107"/>
        <v>0.93190915617676817</v>
      </c>
      <c r="F3442" s="33">
        <f t="shared" ca="1" si="107"/>
        <v>0.20076495482682055</v>
      </c>
      <c r="G3442" s="37">
        <f ca="1">('Win-Draw-Loss'!$D$38+(('Win-Draw-Loss'!$D$39-'Win-Draw-Loss'!$D$38)*E3442)+('Win-Draw-Loss'!$D$38+(('Win-Draw-Loss'!$D$39-'Win-Draw-Loss'!$D$38)*F3442)))/2</f>
        <v>31.990111665053831</v>
      </c>
      <c r="H3442" s="37"/>
      <c r="I3442" s="3">
        <f ca="1">(G3442-C3442)*600/'Win-Draw-Loss'!$B$42</f>
        <v>24.063108649544318</v>
      </c>
    </row>
    <row r="3443" spans="1:9" x14ac:dyDescent="0.25">
      <c r="A3443" s="33">
        <f t="shared" ca="1" si="106"/>
        <v>0.27036140296248434</v>
      </c>
      <c r="B3443" s="33">
        <f t="shared" ca="1" si="106"/>
        <v>0.61480842124865953</v>
      </c>
      <c r="C3443" s="37">
        <f ca="1">('Win-Draw-Loss'!$B$38+(('Win-Draw-Loss'!$B$39-'Win-Draw-Loss'!$B$38)*A3443)+('Win-Draw-Loss'!$B$38+(('Win-Draw-Loss'!$B$39-'Win-Draw-Loss'!$B$38)*B3443)))/2</f>
        <v>18.851698242111439</v>
      </c>
      <c r="E3443" s="33">
        <f t="shared" ca="1" si="107"/>
        <v>0.54469617850932717</v>
      </c>
      <c r="F3443" s="33">
        <f t="shared" ca="1" si="107"/>
        <v>0.75739949081786606</v>
      </c>
      <c r="G3443" s="37">
        <f ca="1">('Win-Draw-Loss'!$D$38+(('Win-Draw-Loss'!$D$39-'Win-Draw-Loss'!$D$38)*E3443)+('Win-Draw-Loss'!$D$38+(('Win-Draw-Loss'!$D$39-'Win-Draw-Loss'!$D$38)*F3443)))/2</f>
        <v>34.531435039907905</v>
      </c>
      <c r="H3443" s="37"/>
      <c r="I3443" s="3">
        <f ca="1">(G3443-C3443)*600/'Win-Draw-Loss'!$B$42</f>
        <v>31.359473595592931</v>
      </c>
    </row>
    <row r="3444" spans="1:9" x14ac:dyDescent="0.25">
      <c r="A3444" s="33">
        <f t="shared" ca="1" si="106"/>
        <v>0.38895221003232716</v>
      </c>
      <c r="B3444" s="33">
        <f t="shared" ca="1" si="106"/>
        <v>5.0511108399091675E-3</v>
      </c>
      <c r="C3444" s="37">
        <f ca="1">('Win-Draw-Loss'!$B$38+(('Win-Draw-Loss'!$B$39-'Win-Draw-Loss'!$B$38)*A3444)+('Win-Draw-Loss'!$B$38+(('Win-Draw-Loss'!$B$39-'Win-Draw-Loss'!$B$38)*B3444)))/2</f>
        <v>13.940033208722365</v>
      </c>
      <c r="E3444" s="33">
        <f t="shared" ca="1" si="107"/>
        <v>0.10124437311988788</v>
      </c>
      <c r="F3444" s="33">
        <f t="shared" ca="1" si="107"/>
        <v>0.16618322387484197</v>
      </c>
      <c r="G3444" s="37">
        <f ca="1">('Win-Draw-Loss'!$D$38+(('Win-Draw-Loss'!$D$39-'Win-Draw-Loss'!$D$38)*E3444)+('Win-Draw-Loss'!$D$38+(('Win-Draw-Loss'!$D$39-'Win-Draw-Loss'!$D$38)*F3444)))/2</f>
        <v>19.011413954920947</v>
      </c>
      <c r="H3444" s="37"/>
      <c r="I3444" s="3">
        <f ca="1">(G3444-C3444)*600/'Win-Draw-Loss'!$B$42</f>
        <v>10.142761492397163</v>
      </c>
    </row>
    <row r="3445" spans="1:9" x14ac:dyDescent="0.25">
      <c r="A3445" s="33">
        <f t="shared" ca="1" si="106"/>
        <v>0.44222830932261026</v>
      </c>
      <c r="B3445" s="33">
        <f t="shared" ca="1" si="106"/>
        <v>3.7929733167160196E-3</v>
      </c>
      <c r="C3445" s="37">
        <f ca="1">('Win-Draw-Loss'!$B$38+(('Win-Draw-Loss'!$B$39-'Win-Draw-Loss'!$B$38)*A3445)+('Win-Draw-Loss'!$B$38+(('Win-Draw-Loss'!$B$39-'Win-Draw-Loss'!$B$38)*B3445)))/2</f>
        <v>14.460212826393263</v>
      </c>
      <c r="E3445" s="33">
        <f t="shared" ca="1" si="107"/>
        <v>0.60157243223020795</v>
      </c>
      <c r="F3445" s="33">
        <f t="shared" ca="1" si="107"/>
        <v>0.38896546858893277</v>
      </c>
      <c r="G3445" s="37">
        <f ca="1">('Win-Draw-Loss'!$D$38+(('Win-Draw-Loss'!$D$39-'Win-Draw-Loss'!$D$38)*E3445)+('Win-Draw-Loss'!$D$38+(('Win-Draw-Loss'!$D$39-'Win-Draw-Loss'!$D$38)*F3445)))/2</f>
        <v>29.858068512287112</v>
      </c>
      <c r="H3445" s="37"/>
      <c r="I3445" s="3">
        <f ca="1">(G3445-C3445)*600/'Win-Draw-Loss'!$B$42</f>
        <v>30.7957113717877</v>
      </c>
    </row>
    <row r="3446" spans="1:9" x14ac:dyDescent="0.25">
      <c r="A3446" s="33">
        <f t="shared" ca="1" si="106"/>
        <v>0.97899362006890978</v>
      </c>
      <c r="B3446" s="33">
        <f t="shared" ca="1" si="106"/>
        <v>0.99938556601942541</v>
      </c>
      <c r="C3446" s="37">
        <f ca="1">('Win-Draw-Loss'!$B$38+(('Win-Draw-Loss'!$B$39-'Win-Draw-Loss'!$B$38)*A3446)+('Win-Draw-Loss'!$B$38+(('Win-Draw-Loss'!$B$39-'Win-Draw-Loss'!$B$38)*B3446)))/2</f>
        <v>29.783791860883355</v>
      </c>
      <c r="E3446" s="33">
        <f t="shared" ca="1" si="107"/>
        <v>0.83396669952786096</v>
      </c>
      <c r="F3446" s="33">
        <f t="shared" ca="1" si="107"/>
        <v>0.7001593576033881</v>
      </c>
      <c r="G3446" s="37">
        <f ca="1">('Win-Draw-Loss'!$D$38+(('Win-Draw-Loss'!$D$39-'Win-Draw-Loss'!$D$38)*E3446)+('Win-Draw-Loss'!$D$38+(('Win-Draw-Loss'!$D$39-'Win-Draw-Loss'!$D$38)*F3446)))/2</f>
        <v>38.011890856968733</v>
      </c>
      <c r="H3446" s="37"/>
      <c r="I3446" s="3">
        <f ca="1">(G3446-C3446)*600/'Win-Draw-Loss'!$B$42</f>
        <v>16.456197992170758</v>
      </c>
    </row>
    <row r="3447" spans="1:9" x14ac:dyDescent="0.25">
      <c r="A3447" s="33">
        <f t="shared" ca="1" si="106"/>
        <v>0.7462511782216692</v>
      </c>
      <c r="B3447" s="33">
        <f t="shared" ca="1" si="106"/>
        <v>0.74091838079520622</v>
      </c>
      <c r="C3447" s="37">
        <f ca="1">('Win-Draw-Loss'!$B$38+(('Win-Draw-Loss'!$B$39-'Win-Draw-Loss'!$B$38)*A3447)+('Win-Draw-Loss'!$B$38+(('Win-Draw-Loss'!$B$39-'Win-Draw-Loss'!$B$38)*B3447)))/2</f>
        <v>24.871695590168756</v>
      </c>
      <c r="E3447" s="33">
        <f t="shared" ca="1" si="107"/>
        <v>0.26086686460744613</v>
      </c>
      <c r="F3447" s="33">
        <f t="shared" ca="1" si="107"/>
        <v>0.92163311909028101</v>
      </c>
      <c r="G3447" s="37">
        <f ca="1">('Win-Draw-Loss'!$D$38+(('Win-Draw-Loss'!$D$39-'Win-Draw-Loss'!$D$38)*E3447)+('Win-Draw-Loss'!$D$38+(('Win-Draw-Loss'!$D$39-'Win-Draw-Loss'!$D$38)*F3447)))/2</f>
        <v>32.737499755465905</v>
      </c>
      <c r="H3447" s="37"/>
      <c r="I3447" s="3">
        <f ca="1">(G3447-C3447)*600/'Win-Draw-Loss'!$B$42</f>
        <v>15.7316083305943</v>
      </c>
    </row>
    <row r="3448" spans="1:9" x14ac:dyDescent="0.25">
      <c r="A3448" s="33">
        <f t="shared" ca="1" si="106"/>
        <v>0.60918285266936589</v>
      </c>
      <c r="B3448" s="33">
        <f t="shared" ca="1" si="106"/>
        <v>0.35185975525618518</v>
      </c>
      <c r="C3448" s="37">
        <f ca="1">('Win-Draw-Loss'!$B$38+(('Win-Draw-Loss'!$B$39-'Win-Draw-Loss'!$B$38)*A3448)+('Win-Draw-Loss'!$B$38+(('Win-Draw-Loss'!$B$39-'Win-Draw-Loss'!$B$38)*B3448)))/2</f>
        <v>19.610426079255511</v>
      </c>
      <c r="E3448" s="33">
        <f t="shared" ca="1" si="107"/>
        <v>0.50299539366369139</v>
      </c>
      <c r="F3448" s="33">
        <f t="shared" ca="1" si="107"/>
        <v>0.41483094743508619</v>
      </c>
      <c r="G3448" s="37">
        <f ca="1">('Win-Draw-Loss'!$D$38+(('Win-Draw-Loss'!$D$39-'Win-Draw-Loss'!$D$38)*E3448)+('Win-Draw-Loss'!$D$38+(('Win-Draw-Loss'!$D$39-'Win-Draw-Loss'!$D$38)*F3448)))/2</f>
        <v>28.767395116481666</v>
      </c>
      <c r="H3448" s="37"/>
      <c r="I3448" s="3">
        <f ca="1">(G3448-C3448)*600/'Win-Draw-Loss'!$B$42</f>
        <v>18.313938074452309</v>
      </c>
    </row>
    <row r="3449" spans="1:9" x14ac:dyDescent="0.25">
      <c r="A3449" s="33">
        <f t="shared" ca="1" si="106"/>
        <v>0.13652237957887559</v>
      </c>
      <c r="B3449" s="33">
        <f t="shared" ca="1" si="106"/>
        <v>0.70683828065910959</v>
      </c>
      <c r="C3449" s="37">
        <f ca="1">('Win-Draw-Loss'!$B$38+(('Win-Draw-Loss'!$B$39-'Win-Draw-Loss'!$B$38)*A3449)+('Win-Draw-Loss'!$B$38+(('Win-Draw-Loss'!$B$39-'Win-Draw-Loss'!$B$38)*B3449)))/2</f>
        <v>18.433606602379854</v>
      </c>
      <c r="E3449" s="33">
        <f t="shared" ca="1" si="107"/>
        <v>0.14207535355567857</v>
      </c>
      <c r="F3449" s="33">
        <f t="shared" ca="1" si="107"/>
        <v>0.46300812197248964</v>
      </c>
      <c r="G3449" s="37">
        <f ca="1">('Win-Draw-Loss'!$D$38+(('Win-Draw-Loss'!$D$39-'Win-Draw-Loss'!$D$38)*E3449)+('Win-Draw-Loss'!$D$38+(('Win-Draw-Loss'!$D$39-'Win-Draw-Loss'!$D$38)*F3449)))/2</f>
        <v>24.076252132922523</v>
      </c>
      <c r="H3449" s="37"/>
      <c r="I3449" s="3">
        <f ca="1">(G3449-C3449)*600/'Win-Draw-Loss'!$B$42</f>
        <v>11.285291061085339</v>
      </c>
    </row>
    <row r="3450" spans="1:9" x14ac:dyDescent="0.25">
      <c r="A3450" s="33">
        <f t="shared" ca="1" si="106"/>
        <v>0.9781605244069016</v>
      </c>
      <c r="B3450" s="33">
        <f t="shared" ca="1" si="106"/>
        <v>0.71714573943545978</v>
      </c>
      <c r="C3450" s="37">
        <f ca="1">('Win-Draw-Loss'!$B$38+(('Win-Draw-Loss'!$B$39-'Win-Draw-Loss'!$B$38)*A3450)+('Win-Draw-Loss'!$B$38+(('Win-Draw-Loss'!$B$39-'Win-Draw-Loss'!$B$38)*B3450)))/2</f>
        <v>26.953062638423614</v>
      </c>
      <c r="E3450" s="33">
        <f t="shared" ca="1" si="107"/>
        <v>0.68047126470453712</v>
      </c>
      <c r="F3450" s="33">
        <f t="shared" ca="1" si="107"/>
        <v>0.20990982649416712</v>
      </c>
      <c r="G3450" s="37">
        <f ca="1">('Win-Draw-Loss'!$D$38+(('Win-Draw-Loss'!$D$39-'Win-Draw-Loss'!$D$38)*E3450)+('Win-Draw-Loss'!$D$38+(('Win-Draw-Loss'!$D$39-'Win-Draw-Loss'!$D$38)*F3450)))/2</f>
        <v>28.355716367980566</v>
      </c>
      <c r="H3450" s="37"/>
      <c r="I3450" s="3">
        <f ca="1">(G3450-C3450)*600/'Win-Draw-Loss'!$B$42</f>
        <v>2.8053074591139051</v>
      </c>
    </row>
    <row r="3451" spans="1:9" x14ac:dyDescent="0.25">
      <c r="A3451" s="33">
        <f t="shared" ca="1" si="106"/>
        <v>0.77310789118087475</v>
      </c>
      <c r="B3451" s="33">
        <f t="shared" ca="1" si="106"/>
        <v>0.7005866350155352</v>
      </c>
      <c r="C3451" s="37">
        <f ca="1">('Win-Draw-Loss'!$B$38+(('Win-Draw-Loss'!$B$39-'Win-Draw-Loss'!$B$38)*A3451)+('Win-Draw-Loss'!$B$38+(('Win-Draw-Loss'!$B$39-'Win-Draw-Loss'!$B$38)*B3451)))/2</f>
        <v>24.736945261964099</v>
      </c>
      <c r="E3451" s="33">
        <f t="shared" ca="1" si="107"/>
        <v>0.31903744285530522</v>
      </c>
      <c r="F3451" s="33">
        <f t="shared" ca="1" si="107"/>
        <v>0.63972606518281205</v>
      </c>
      <c r="G3451" s="37">
        <f ca="1">('Win-Draw-Loss'!$D$38+(('Win-Draw-Loss'!$D$39-'Win-Draw-Loss'!$D$38)*E3451)+('Win-Draw-Loss'!$D$38+(('Win-Draw-Loss'!$D$39-'Win-Draw-Loss'!$D$38)*F3451)))/2</f>
        <v>29.381452620571757</v>
      </c>
      <c r="H3451" s="37"/>
      <c r="I3451" s="3">
        <f ca="1">(G3451-C3451)*600/'Win-Draw-Loss'!$B$42</f>
        <v>9.2890147172153164</v>
      </c>
    </row>
    <row r="3452" spans="1:9" x14ac:dyDescent="0.25">
      <c r="A3452" s="33">
        <f t="shared" ca="1" si="106"/>
        <v>0.83323686001351993</v>
      </c>
      <c r="B3452" s="33">
        <f t="shared" ca="1" si="106"/>
        <v>0.56965795060292657</v>
      </c>
      <c r="C3452" s="37">
        <f ca="1">('Win-Draw-Loss'!$B$38+(('Win-Draw-Loss'!$B$39-'Win-Draw-Loss'!$B$38)*A3452)+('Win-Draw-Loss'!$B$38+(('Win-Draw-Loss'!$B$39-'Win-Draw-Loss'!$B$38)*B3452)))/2</f>
        <v>24.028948106164464</v>
      </c>
      <c r="E3452" s="33">
        <f t="shared" ca="1" si="107"/>
        <v>0.42308634479026574</v>
      </c>
      <c r="F3452" s="33">
        <f t="shared" ca="1" si="107"/>
        <v>0.8953097534909964</v>
      </c>
      <c r="G3452" s="37">
        <f ca="1">('Win-Draw-Loss'!$D$38+(('Win-Draw-Loss'!$D$39-'Win-Draw-Loss'!$D$38)*E3452)+('Win-Draw-Loss'!$D$38+(('Win-Draw-Loss'!$D$39-'Win-Draw-Loss'!$D$38)*F3452)))/2</f>
        <v>34.775941474218932</v>
      </c>
      <c r="H3452" s="37"/>
      <c r="I3452" s="3">
        <f ca="1">(G3452-C3452)*600/'Win-Draw-Loss'!$B$42</f>
        <v>21.493986736108937</v>
      </c>
    </row>
    <row r="3453" spans="1:9" x14ac:dyDescent="0.25">
      <c r="A3453" s="33">
        <f t="shared" ca="1" si="106"/>
        <v>0.6099545725532276</v>
      </c>
      <c r="B3453" s="33">
        <f t="shared" ca="1" si="106"/>
        <v>0.49632716128102206</v>
      </c>
      <c r="C3453" s="37">
        <f ca="1">('Win-Draw-Loss'!$B$38+(('Win-Draw-Loss'!$B$39-'Win-Draw-Loss'!$B$38)*A3453)+('Win-Draw-Loss'!$B$38+(('Win-Draw-Loss'!$B$39-'Win-Draw-Loss'!$B$38)*B3453)))/2</f>
        <v>21.062817338342498</v>
      </c>
      <c r="E3453" s="33">
        <f t="shared" ca="1" si="107"/>
        <v>0.61464077871880662</v>
      </c>
      <c r="F3453" s="33">
        <f t="shared" ca="1" si="107"/>
        <v>0.31836581947823706</v>
      </c>
      <c r="G3453" s="37">
        <f ca="1">('Win-Draw-Loss'!$D$38+(('Win-Draw-Loss'!$D$39-'Win-Draw-Loss'!$D$38)*E3453)+('Win-Draw-Loss'!$D$38+(('Win-Draw-Loss'!$D$39-'Win-Draw-Loss'!$D$38)*F3453)))/2</f>
        <v>28.995098972955656</v>
      </c>
      <c r="H3453" s="37"/>
      <c r="I3453" s="3">
        <f ca="1">(G3453-C3453)*600/'Win-Draw-Loss'!$B$42</f>
        <v>15.864563269226316</v>
      </c>
    </row>
    <row r="3454" spans="1:9" x14ac:dyDescent="0.25">
      <c r="A3454" s="33">
        <f t="shared" ca="1" si="106"/>
        <v>0.7926025484159781</v>
      </c>
      <c r="B3454" s="33">
        <f t="shared" ca="1" si="106"/>
        <v>0.48503747603721392</v>
      </c>
      <c r="C3454" s="37">
        <f ca="1">('Win-Draw-Loss'!$B$38+(('Win-Draw-Loss'!$B$39-'Win-Draw-Loss'!$B$38)*A3454)+('Win-Draw-Loss'!$B$38+(('Win-Draw-Loss'!$B$39-'Win-Draw-Loss'!$B$38)*B3454)))/2</f>
        <v>22.776400244531921</v>
      </c>
      <c r="E3454" s="33">
        <f t="shared" ca="1" si="107"/>
        <v>0.65356716255867331</v>
      </c>
      <c r="F3454" s="33">
        <f t="shared" ca="1" si="107"/>
        <v>9.4377826168413392E-2</v>
      </c>
      <c r="G3454" s="37">
        <f ca="1">('Win-Draw-Loss'!$D$38+(('Win-Draw-Loss'!$D$39-'Win-Draw-Loss'!$D$38)*E3454)+('Win-Draw-Loss'!$D$38+(('Win-Draw-Loss'!$D$39-'Win-Draw-Loss'!$D$38)*F3454)))/2</f>
        <v>26.219174830906304</v>
      </c>
      <c r="H3454" s="37"/>
      <c r="I3454" s="3">
        <f ca="1">(G3454-C3454)*600/'Win-Draw-Loss'!$B$42</f>
        <v>6.8855491727487665</v>
      </c>
    </row>
    <row r="3455" spans="1:9" x14ac:dyDescent="0.25">
      <c r="A3455" s="33">
        <f t="shared" ca="1" si="106"/>
        <v>0.60092046474341243</v>
      </c>
      <c r="B3455" s="33">
        <f t="shared" ca="1" si="106"/>
        <v>0.46629756228901709</v>
      </c>
      <c r="C3455" s="37">
        <f ca="1">('Win-Draw-Loss'!$B$38+(('Win-Draw-Loss'!$B$39-'Win-Draw-Loss'!$B$38)*A3455)+('Win-Draw-Loss'!$B$38+(('Win-Draw-Loss'!$B$39-'Win-Draw-Loss'!$B$38)*B3455)))/2</f>
        <v>20.672180270324297</v>
      </c>
      <c r="E3455" s="33">
        <f t="shared" ca="1" si="107"/>
        <v>0.62986326644781021</v>
      </c>
      <c r="F3455" s="33">
        <f t="shared" ca="1" si="107"/>
        <v>0.6430009018654097</v>
      </c>
      <c r="G3455" s="37">
        <f ca="1">('Win-Draw-Loss'!$D$38+(('Win-Draw-Loss'!$D$39-'Win-Draw-Loss'!$D$38)*E3455)+('Win-Draw-Loss'!$D$38+(('Win-Draw-Loss'!$D$39-'Win-Draw-Loss'!$D$38)*F3455)))/2</f>
        <v>34.092962524698294</v>
      </c>
      <c r="H3455" s="37"/>
      <c r="I3455" s="3">
        <f ca="1">(G3455-C3455)*600/'Win-Draw-Loss'!$B$42</f>
        <v>26.841564508747993</v>
      </c>
    </row>
    <row r="3456" spans="1:9" x14ac:dyDescent="0.25">
      <c r="A3456" s="33">
        <f t="shared" ca="1" si="106"/>
        <v>0.7019269238076894</v>
      </c>
      <c r="B3456" s="33">
        <f t="shared" ca="1" si="106"/>
        <v>0.49105219869566363</v>
      </c>
      <c r="C3456" s="37">
        <f ca="1">('Win-Draw-Loss'!$B$38+(('Win-Draw-Loss'!$B$39-'Win-Draw-Loss'!$B$38)*A3456)+('Win-Draw-Loss'!$B$38+(('Win-Draw-Loss'!$B$39-'Win-Draw-Loss'!$B$38)*B3456)))/2</f>
        <v>21.929791225033533</v>
      </c>
      <c r="E3456" s="33">
        <f t="shared" ca="1" si="107"/>
        <v>0.49678560138330874</v>
      </c>
      <c r="F3456" s="33">
        <f t="shared" ca="1" si="107"/>
        <v>0.85465739961865128</v>
      </c>
      <c r="G3456" s="37">
        <f ca="1">('Win-Draw-Loss'!$D$38+(('Win-Draw-Loss'!$D$39-'Win-Draw-Loss'!$D$38)*E3456)+('Win-Draw-Loss'!$D$38+(('Win-Draw-Loss'!$D$39-'Win-Draw-Loss'!$D$38)*F3456)))/2</f>
        <v>35.271645015029407</v>
      </c>
      <c r="H3456" s="37"/>
      <c r="I3456" s="3">
        <f ca="1">(G3456-C3456)*600/'Win-Draw-Loss'!$B$42</f>
        <v>26.683707579991747</v>
      </c>
    </row>
    <row r="3457" spans="1:9" x14ac:dyDescent="0.25">
      <c r="A3457" s="33">
        <f t="shared" ca="1" si="106"/>
        <v>0.7149761795999221</v>
      </c>
      <c r="B3457" s="33">
        <f t="shared" ca="1" si="106"/>
        <v>0.88536524790096038</v>
      </c>
      <c r="C3457" s="37">
        <f ca="1">('Win-Draw-Loss'!$B$38+(('Win-Draw-Loss'!$B$39-'Win-Draw-Loss'!$B$38)*A3457)+('Win-Draw-Loss'!$B$38+(('Win-Draw-Loss'!$B$39-'Win-Draw-Loss'!$B$38)*B3457)))/2</f>
        <v>26.003414275008826</v>
      </c>
      <c r="E3457" s="33">
        <f t="shared" ca="1" si="107"/>
        <v>6.9938562152279671E-2</v>
      </c>
      <c r="F3457" s="33">
        <f t="shared" ca="1" si="107"/>
        <v>0.65852533758532672</v>
      </c>
      <c r="G3457" s="37">
        <f ca="1">('Win-Draw-Loss'!$D$38+(('Win-Draw-Loss'!$D$39-'Win-Draw-Loss'!$D$38)*E3457)+('Win-Draw-Loss'!$D$38+(('Win-Draw-Loss'!$D$39-'Win-Draw-Loss'!$D$38)*F3457)))/2</f>
        <v>25.926958496064096</v>
      </c>
      <c r="H3457" s="37"/>
      <c r="I3457" s="3">
        <f ca="1">(G3457-C3457)*600/'Win-Draw-Loss'!$B$42</f>
        <v>-0.15291155788946043</v>
      </c>
    </row>
    <row r="3458" spans="1:9" x14ac:dyDescent="0.25">
      <c r="A3458" s="33">
        <f t="shared" ref="A3458:B3521" ca="1" si="108">RAND()</f>
        <v>0.66194807920361454</v>
      </c>
      <c r="B3458" s="33">
        <f t="shared" ca="1" si="108"/>
        <v>0.57721736371944399</v>
      </c>
      <c r="C3458" s="37">
        <f ca="1">('Win-Draw-Loss'!$B$38+(('Win-Draw-Loss'!$B$39-'Win-Draw-Loss'!$B$38)*A3458)+('Win-Draw-Loss'!$B$38+(('Win-Draw-Loss'!$B$39-'Win-Draw-Loss'!$B$38)*B3458)))/2</f>
        <v>22.391654429230584</v>
      </c>
      <c r="E3458" s="33">
        <f t="shared" ref="E3458:F3521" ca="1" si="109">RAND()</f>
        <v>0.57254318447489216</v>
      </c>
      <c r="F3458" s="33">
        <f t="shared" ca="1" si="109"/>
        <v>0.13699718862682608</v>
      </c>
      <c r="G3458" s="37">
        <f ca="1">('Win-Draw-Loss'!$D$38+(('Win-Draw-Loss'!$D$39-'Win-Draw-Loss'!$D$38)*E3458)+('Win-Draw-Loss'!$D$38+(('Win-Draw-Loss'!$D$39-'Win-Draw-Loss'!$D$38)*F3458)))/2</f>
        <v>25.643105596525771</v>
      </c>
      <c r="H3458" s="37"/>
      <c r="I3458" s="3">
        <f ca="1">(G3458-C3458)*600/'Win-Draw-Loss'!$B$42</f>
        <v>6.5029023345903738</v>
      </c>
    </row>
    <row r="3459" spans="1:9" x14ac:dyDescent="0.25">
      <c r="A3459" s="33">
        <f t="shared" ca="1" si="108"/>
        <v>0.20036581982841717</v>
      </c>
      <c r="B3459" s="33">
        <f t="shared" ca="1" si="108"/>
        <v>0.41908604833541085</v>
      </c>
      <c r="C3459" s="37">
        <f ca="1">('Win-Draw-Loss'!$B$38+(('Win-Draw-Loss'!$B$39-'Win-Draw-Loss'!$B$38)*A3459)+('Win-Draw-Loss'!$B$38+(('Win-Draw-Loss'!$B$39-'Win-Draw-Loss'!$B$38)*B3459)))/2</f>
        <v>16.194518681638279</v>
      </c>
      <c r="E3459" s="33">
        <f t="shared" ca="1" si="109"/>
        <v>6.7783829195014467E-2</v>
      </c>
      <c r="F3459" s="33">
        <f t="shared" ca="1" si="109"/>
        <v>0.37202873873703413</v>
      </c>
      <c r="G3459" s="37">
        <f ca="1">('Win-Draw-Loss'!$D$38+(('Win-Draw-Loss'!$D$39-'Win-Draw-Loss'!$D$38)*E3459)+('Win-Draw-Loss'!$D$38+(('Win-Draw-Loss'!$D$39-'Win-Draw-Loss'!$D$38)*F3459)))/2</f>
        <v>21.59718851898073</v>
      </c>
      <c r="H3459" s="37"/>
      <c r="I3459" s="3">
        <f ca="1">(G3459-C3459)*600/'Win-Draw-Loss'!$B$42</f>
        <v>10.805339674684902</v>
      </c>
    </row>
    <row r="3460" spans="1:9" x14ac:dyDescent="0.25">
      <c r="A3460" s="33">
        <f t="shared" ca="1" si="108"/>
        <v>0.34558200475697887</v>
      </c>
      <c r="B3460" s="33">
        <f t="shared" ca="1" si="108"/>
        <v>0.69206814443884823</v>
      </c>
      <c r="C3460" s="37">
        <f ca="1">('Win-Draw-Loss'!$B$38+(('Win-Draw-Loss'!$B$39-'Win-Draw-Loss'!$B$38)*A3460)+('Win-Draw-Loss'!$B$38+(('Win-Draw-Loss'!$B$39-'Win-Draw-Loss'!$B$38)*B3460)))/2</f>
        <v>20.376501491958273</v>
      </c>
      <c r="E3460" s="33">
        <f t="shared" ca="1" si="109"/>
        <v>0.43935378693809579</v>
      </c>
      <c r="F3460" s="33">
        <f t="shared" ca="1" si="109"/>
        <v>0.99685763410662931</v>
      </c>
      <c r="G3460" s="37">
        <f ca="1">('Win-Draw-Loss'!$D$38+(('Win-Draw-Loss'!$D$39-'Win-Draw-Loss'!$D$38)*E3460)+('Win-Draw-Loss'!$D$38+(('Win-Draw-Loss'!$D$39-'Win-Draw-Loss'!$D$38)*F3460)))/2</f>
        <v>36.543171315670875</v>
      </c>
      <c r="H3460" s="37"/>
      <c r="I3460" s="3">
        <f ca="1">(G3460-C3460)*600/'Win-Draw-Loss'!$B$42</f>
        <v>32.333339647425205</v>
      </c>
    </row>
    <row r="3461" spans="1:9" x14ac:dyDescent="0.25">
      <c r="A3461" s="33">
        <f t="shared" ca="1" si="108"/>
        <v>0.15709522695794964</v>
      </c>
      <c r="B3461" s="33">
        <f t="shared" ca="1" si="108"/>
        <v>0.52475669869460317</v>
      </c>
      <c r="C3461" s="37">
        <f ca="1">('Win-Draw-Loss'!$B$38+(('Win-Draw-Loss'!$B$39-'Win-Draw-Loss'!$B$38)*A3461)+('Win-Draw-Loss'!$B$38+(('Win-Draw-Loss'!$B$39-'Win-Draw-Loss'!$B$38)*B3461)))/2</f>
        <v>16.818519256525526</v>
      </c>
      <c r="E3461" s="33">
        <f t="shared" ca="1" si="109"/>
        <v>0.33448168206032691</v>
      </c>
      <c r="F3461" s="33">
        <f t="shared" ca="1" si="109"/>
        <v>0.47720133822993538</v>
      </c>
      <c r="G3461" s="37">
        <f ca="1">('Win-Draw-Loss'!$D$38+(('Win-Draw-Loss'!$D$39-'Win-Draw-Loss'!$D$38)*E3461)+('Win-Draw-Loss'!$D$38+(('Win-Draw-Loss'!$D$39-'Win-Draw-Loss'!$D$38)*F3461)))/2</f>
        <v>27.175245304353936</v>
      </c>
      <c r="H3461" s="37"/>
      <c r="I3461" s="3">
        <f ca="1">(G3461-C3461)*600/'Win-Draw-Loss'!$B$42</f>
        <v>20.71345209565682</v>
      </c>
    </row>
    <row r="3462" spans="1:9" x14ac:dyDescent="0.25">
      <c r="A3462" s="33">
        <f t="shared" ca="1" si="108"/>
        <v>0.49251623136136113</v>
      </c>
      <c r="B3462" s="33">
        <f t="shared" ca="1" si="108"/>
        <v>0.22420874218896847</v>
      </c>
      <c r="C3462" s="37">
        <f ca="1">('Win-Draw-Loss'!$B$38+(('Win-Draw-Loss'!$B$39-'Win-Draw-Loss'!$B$38)*A3462)+('Win-Draw-Loss'!$B$38+(('Win-Draw-Loss'!$B$39-'Win-Draw-Loss'!$B$38)*B3462)))/2</f>
        <v>17.167249735503297</v>
      </c>
      <c r="E3462" s="33">
        <f t="shared" ca="1" si="109"/>
        <v>0.1986501514721335</v>
      </c>
      <c r="F3462" s="33">
        <f t="shared" ca="1" si="109"/>
        <v>0.66719441702050142</v>
      </c>
      <c r="G3462" s="37">
        <f ca="1">('Win-Draw-Loss'!$D$38+(('Win-Draw-Loss'!$D$39-'Win-Draw-Loss'!$D$38)*E3462)+('Win-Draw-Loss'!$D$38+(('Win-Draw-Loss'!$D$39-'Win-Draw-Loss'!$D$38)*F3462)))/2</f>
        <v>27.987668527389523</v>
      </c>
      <c r="H3462" s="37"/>
      <c r="I3462" s="3">
        <f ca="1">(G3462-C3462)*600/'Win-Draw-Loss'!$B$42</f>
        <v>21.640837583772452</v>
      </c>
    </row>
    <row r="3463" spans="1:9" x14ac:dyDescent="0.25">
      <c r="A3463" s="33">
        <f t="shared" ca="1" si="108"/>
        <v>0.58226706448505139</v>
      </c>
      <c r="B3463" s="33">
        <f t="shared" ca="1" si="108"/>
        <v>0.90711111741450978</v>
      </c>
      <c r="C3463" s="37">
        <f ca="1">('Win-Draw-Loss'!$B$38+(('Win-Draw-Loss'!$B$39-'Win-Draw-Loss'!$B$38)*A3463)+('Win-Draw-Loss'!$B$38+(('Win-Draw-Loss'!$B$39-'Win-Draw-Loss'!$B$38)*B3463)))/2</f>
        <v>24.893781818995613</v>
      </c>
      <c r="E3463" s="33">
        <f t="shared" ca="1" si="109"/>
        <v>0.61687483171587942</v>
      </c>
      <c r="F3463" s="33">
        <f t="shared" ca="1" si="109"/>
        <v>0.80748640040452835</v>
      </c>
      <c r="G3463" s="37">
        <f ca="1">('Win-Draw-Loss'!$D$38+(('Win-Draw-Loss'!$D$39-'Win-Draw-Loss'!$D$38)*E3463)+('Win-Draw-Loss'!$D$38+(('Win-Draw-Loss'!$D$39-'Win-Draw-Loss'!$D$38)*F3463)))/2</f>
        <v>36.365418481806117</v>
      </c>
      <c r="H3463" s="37"/>
      <c r="I3463" s="3">
        <f ca="1">(G3463-C3463)*600/'Win-Draw-Loss'!$B$42</f>
        <v>22.943273325621007</v>
      </c>
    </row>
    <row r="3464" spans="1:9" x14ac:dyDescent="0.25">
      <c r="A3464" s="33">
        <f t="shared" ca="1" si="108"/>
        <v>0.96474049010864993</v>
      </c>
      <c r="B3464" s="33">
        <f t="shared" ca="1" si="108"/>
        <v>0.53899519458582257</v>
      </c>
      <c r="C3464" s="37">
        <f ca="1">('Win-Draw-Loss'!$B$38+(('Win-Draw-Loss'!$B$39-'Win-Draw-Loss'!$B$38)*A3464)+('Win-Draw-Loss'!$B$38+(('Win-Draw-Loss'!$B$39-'Win-Draw-Loss'!$B$38)*B3464)))/2</f>
        <v>25.037356846944725</v>
      </c>
      <c r="E3464" s="33">
        <f t="shared" ca="1" si="109"/>
        <v>0.53735838285891813</v>
      </c>
      <c r="F3464" s="33">
        <f t="shared" ca="1" si="109"/>
        <v>0.15384442910741236</v>
      </c>
      <c r="G3464" s="37">
        <f ca="1">('Win-Draw-Loss'!$D$38+(('Win-Draw-Loss'!$D$39-'Win-Draw-Loss'!$D$38)*E3464)+('Win-Draw-Loss'!$D$38+(('Win-Draw-Loss'!$D$39-'Win-Draw-Loss'!$D$38)*F3464)))/2</f>
        <v>25.368042179494957</v>
      </c>
      <c r="H3464" s="37"/>
      <c r="I3464" s="3">
        <f ca="1">(G3464-C3464)*600/'Win-Draw-Loss'!$B$42</f>
        <v>0.66137066510046338</v>
      </c>
    </row>
    <row r="3465" spans="1:9" x14ac:dyDescent="0.25">
      <c r="A3465" s="33">
        <f t="shared" ca="1" si="108"/>
        <v>0.86376291123624904</v>
      </c>
      <c r="B3465" s="33">
        <f t="shared" ca="1" si="108"/>
        <v>0.33808113945963569</v>
      </c>
      <c r="C3465" s="37">
        <f ca="1">('Win-Draw-Loss'!$B$38+(('Win-Draw-Loss'!$B$39-'Win-Draw-Loss'!$B$38)*A3465)+('Win-Draw-Loss'!$B$38+(('Win-Draw-Loss'!$B$39-'Win-Draw-Loss'!$B$38)*B3465)))/2</f>
        <v>22.018440506958846</v>
      </c>
      <c r="E3465" s="33">
        <f t="shared" ca="1" si="109"/>
        <v>0.13276110281093401</v>
      </c>
      <c r="F3465" s="33">
        <f t="shared" ca="1" si="109"/>
        <v>0.13370400877269939</v>
      </c>
      <c r="G3465" s="37">
        <f ca="1">('Win-Draw-Loss'!$D$38+(('Win-Draw-Loss'!$D$39-'Win-Draw-Loss'!$D$38)*E3465)+('Win-Draw-Loss'!$D$38+(('Win-Draw-Loss'!$D$39-'Win-Draw-Loss'!$D$38)*F3465)))/2</f>
        <v>18.996976673754503</v>
      </c>
      <c r="H3465" s="37"/>
      <c r="I3465" s="3">
        <f ca="1">(G3465-C3465)*600/'Win-Draw-Loss'!$B$42</f>
        <v>-6.0429276664086871</v>
      </c>
    </row>
    <row r="3466" spans="1:9" x14ac:dyDescent="0.25">
      <c r="A3466" s="33">
        <f t="shared" ca="1" si="108"/>
        <v>0.99754009558929035</v>
      </c>
      <c r="B3466" s="33">
        <f t="shared" ca="1" si="108"/>
        <v>0.50579661384786234</v>
      </c>
      <c r="C3466" s="37">
        <f ca="1">('Win-Draw-Loss'!$B$38+(('Win-Draw-Loss'!$B$39-'Win-Draw-Loss'!$B$38)*A3466)+('Win-Draw-Loss'!$B$38+(('Win-Draw-Loss'!$B$39-'Win-Draw-Loss'!$B$38)*B3466)))/2</f>
        <v>25.033367094371528</v>
      </c>
      <c r="E3466" s="33">
        <f t="shared" ca="1" si="109"/>
        <v>0.77531318786273162</v>
      </c>
      <c r="F3466" s="33">
        <f t="shared" ca="1" si="109"/>
        <v>0.92186009770161514</v>
      </c>
      <c r="G3466" s="37">
        <f ca="1">('Win-Draw-Loss'!$D$38+(('Win-Draw-Loss'!$D$39-'Win-Draw-Loss'!$D$38)*E3466)+('Win-Draw-Loss'!$D$38+(('Win-Draw-Loss'!$D$39-'Win-Draw-Loss'!$D$38)*F3466)))/2</f>
        <v>40.4575992834652</v>
      </c>
      <c r="H3466" s="37"/>
      <c r="I3466" s="3">
        <f ca="1">(G3466-C3466)*600/'Win-Draw-Loss'!$B$42</f>
        <v>30.848464378187344</v>
      </c>
    </row>
    <row r="3467" spans="1:9" x14ac:dyDescent="0.25">
      <c r="A3467" s="33">
        <f t="shared" ca="1" si="108"/>
        <v>0.42920752598592238</v>
      </c>
      <c r="B3467" s="33">
        <f t="shared" ca="1" si="108"/>
        <v>0.78088182593648037</v>
      </c>
      <c r="C3467" s="37">
        <f ca="1">('Win-Draw-Loss'!$B$38+(('Win-Draw-Loss'!$B$39-'Win-Draw-Loss'!$B$38)*A3467)+('Win-Draw-Loss'!$B$38+(('Win-Draw-Loss'!$B$39-'Win-Draw-Loss'!$B$38)*B3467)))/2</f>
        <v>22.10089351922403</v>
      </c>
      <c r="E3467" s="33">
        <f t="shared" ca="1" si="109"/>
        <v>0.95851008376682689</v>
      </c>
      <c r="F3467" s="33">
        <f t="shared" ca="1" si="109"/>
        <v>0.75631016983194677</v>
      </c>
      <c r="G3467" s="37">
        <f ca="1">('Win-Draw-Loss'!$D$38+(('Win-Draw-Loss'!$D$39-'Win-Draw-Loss'!$D$38)*E3467)+('Win-Draw-Loss'!$D$38+(('Win-Draw-Loss'!$D$39-'Win-Draw-Loss'!$D$38)*F3467)))/2</f>
        <v>40.722303803981603</v>
      </c>
      <c r="H3467" s="37"/>
      <c r="I3467" s="3">
        <f ca="1">(G3467-C3467)*600/'Win-Draw-Loss'!$B$42</f>
        <v>37.242820569515146</v>
      </c>
    </row>
    <row r="3468" spans="1:9" x14ac:dyDescent="0.25">
      <c r="A3468" s="33">
        <f t="shared" ca="1" si="108"/>
        <v>0.39873592526326052</v>
      </c>
      <c r="B3468" s="33">
        <f t="shared" ca="1" si="108"/>
        <v>5.9895269322114641E-2</v>
      </c>
      <c r="C3468" s="37">
        <f ca="1">('Win-Draw-Loss'!$B$38+(('Win-Draw-Loss'!$B$39-'Win-Draw-Loss'!$B$38)*A3468)+('Win-Draw-Loss'!$B$38+(('Win-Draw-Loss'!$B$39-'Win-Draw-Loss'!$B$38)*B3468)))/2</f>
        <v>14.586311945853751</v>
      </c>
      <c r="E3468" s="33">
        <f t="shared" ca="1" si="109"/>
        <v>0.66314899207679978</v>
      </c>
      <c r="F3468" s="33">
        <f t="shared" ca="1" si="109"/>
        <v>0.29399867383663214</v>
      </c>
      <c r="G3468" s="37">
        <f ca="1">('Win-Draw-Loss'!$D$38+(('Win-Draw-Loss'!$D$39-'Win-Draw-Loss'!$D$38)*E3468)+('Win-Draw-Loss'!$D$38+(('Win-Draw-Loss'!$D$39-'Win-Draw-Loss'!$D$38)*F3468)))/2</f>
        <v>29.357214988701482</v>
      </c>
      <c r="H3468" s="37"/>
      <c r="I3468" s="3">
        <f ca="1">(G3468-C3468)*600/'Win-Draw-Loss'!$B$42</f>
        <v>29.541806085695463</v>
      </c>
    </row>
    <row r="3469" spans="1:9" x14ac:dyDescent="0.25">
      <c r="A3469" s="33">
        <f t="shared" ca="1" si="108"/>
        <v>0.78339043306688017</v>
      </c>
      <c r="B3469" s="33">
        <f t="shared" ca="1" si="108"/>
        <v>0.8904686711367793</v>
      </c>
      <c r="C3469" s="37">
        <f ca="1">('Win-Draw-Loss'!$B$38+(('Win-Draw-Loss'!$B$39-'Win-Draw-Loss'!$B$38)*A3469)+('Win-Draw-Loss'!$B$38+(('Win-Draw-Loss'!$B$39-'Win-Draw-Loss'!$B$38)*B3469)))/2</f>
        <v>26.738591042036596</v>
      </c>
      <c r="E3469" s="33">
        <f t="shared" ca="1" si="109"/>
        <v>7.8824666754737649E-3</v>
      </c>
      <c r="F3469" s="33">
        <f t="shared" ca="1" si="109"/>
        <v>0.6477197744597446</v>
      </c>
      <c r="G3469" s="37">
        <f ca="1">('Win-Draw-Loss'!$D$38+(('Win-Draw-Loss'!$D$39-'Win-Draw-Loss'!$D$38)*E3469)+('Win-Draw-Loss'!$D$38+(('Win-Draw-Loss'!$D$39-'Win-Draw-Loss'!$D$38)*F3469)))/2</f>
        <v>24.834033617028275</v>
      </c>
      <c r="H3469" s="37"/>
      <c r="I3469" s="3">
        <f ca="1">(G3469-C3469)*600/'Win-Draw-Loss'!$B$42</f>
        <v>-3.8091148500166416</v>
      </c>
    </row>
    <row r="3470" spans="1:9" x14ac:dyDescent="0.25">
      <c r="A3470" s="33">
        <f t="shared" ca="1" si="108"/>
        <v>0.25901634423829023</v>
      </c>
      <c r="B3470" s="33">
        <f t="shared" ca="1" si="108"/>
        <v>0.37697354102105318</v>
      </c>
      <c r="C3470" s="37">
        <f ca="1">('Win-Draw-Loss'!$B$38+(('Win-Draw-Loss'!$B$39-'Win-Draw-Loss'!$B$38)*A3470)+('Win-Draw-Loss'!$B$38+(('Win-Draw-Loss'!$B$39-'Win-Draw-Loss'!$B$38)*B3470)))/2</f>
        <v>16.359898852593435</v>
      </c>
      <c r="E3470" s="33">
        <f t="shared" ca="1" si="109"/>
        <v>0.47282163336971861</v>
      </c>
      <c r="F3470" s="33">
        <f t="shared" ca="1" si="109"/>
        <v>0.71554577218114979</v>
      </c>
      <c r="G3470" s="37">
        <f ca="1">('Win-Draw-Loss'!$D$38+(('Win-Draw-Loss'!$D$39-'Win-Draw-Loss'!$D$38)*E3470)+('Win-Draw-Loss'!$D$38+(('Win-Draw-Loss'!$D$39-'Win-Draw-Loss'!$D$38)*F3470)))/2</f>
        <v>32.825511083263024</v>
      </c>
      <c r="H3470" s="37"/>
      <c r="I3470" s="3">
        <f ca="1">(G3470-C3470)*600/'Win-Draw-Loss'!$B$42</f>
        <v>32.931224461339177</v>
      </c>
    </row>
    <row r="3471" spans="1:9" x14ac:dyDescent="0.25">
      <c r="A3471" s="33">
        <f t="shared" ca="1" si="108"/>
        <v>0.82468115441990264</v>
      </c>
      <c r="B3471" s="33">
        <f t="shared" ca="1" si="108"/>
        <v>0.23503241515429651</v>
      </c>
      <c r="C3471" s="37">
        <f ca="1">('Win-Draw-Loss'!$B$38+(('Win-Draw-Loss'!$B$39-'Win-Draw-Loss'!$B$38)*A3471)+('Win-Draw-Loss'!$B$38+(('Win-Draw-Loss'!$B$39-'Win-Draw-Loss'!$B$38)*B3471)))/2</f>
        <v>20.59713569574199</v>
      </c>
      <c r="E3471" s="33">
        <f t="shared" ca="1" si="109"/>
        <v>0.23037361614150609</v>
      </c>
      <c r="F3471" s="33">
        <f t="shared" ca="1" si="109"/>
        <v>0.38976313425429709</v>
      </c>
      <c r="G3471" s="37">
        <f ca="1">('Win-Draw-Loss'!$D$38+(('Win-Draw-Loss'!$D$39-'Win-Draw-Loss'!$D$38)*E3471)+('Win-Draw-Loss'!$D$38+(('Win-Draw-Loss'!$D$39-'Win-Draw-Loss'!$D$38)*F3471)))/2</f>
        <v>24.302051255937048</v>
      </c>
      <c r="H3471" s="37"/>
      <c r="I3471" s="3">
        <f ca="1">(G3471-C3471)*600/'Win-Draw-Loss'!$B$42</f>
        <v>7.4098311203901162</v>
      </c>
    </row>
    <row r="3472" spans="1:9" x14ac:dyDescent="0.25">
      <c r="A3472" s="33">
        <f t="shared" ca="1" si="108"/>
        <v>0.99313594789043214</v>
      </c>
      <c r="B3472" s="33">
        <f t="shared" ca="1" si="108"/>
        <v>0.59410086128788164</v>
      </c>
      <c r="C3472" s="37">
        <f ca="1">('Win-Draw-Loss'!$B$38+(('Win-Draw-Loss'!$B$39-'Win-Draw-Loss'!$B$38)*A3472)+('Win-Draw-Loss'!$B$38+(('Win-Draw-Loss'!$B$39-'Win-Draw-Loss'!$B$38)*B3472)))/2</f>
        <v>25.872368091783137</v>
      </c>
      <c r="E3472" s="33">
        <f t="shared" ca="1" si="109"/>
        <v>0.54892688532424549</v>
      </c>
      <c r="F3472" s="33">
        <f t="shared" ca="1" si="109"/>
        <v>0.8705957824887357</v>
      </c>
      <c r="G3472" s="37">
        <f ca="1">('Win-Draw-Loss'!$D$38+(('Win-Draw-Loss'!$D$39-'Win-Draw-Loss'!$D$38)*E3472)+('Win-Draw-Loss'!$D$38+(('Win-Draw-Loss'!$D$39-'Win-Draw-Loss'!$D$38)*F3472)))/2</f>
        <v>36.29284001719472</v>
      </c>
      <c r="H3472" s="37"/>
      <c r="I3472" s="3">
        <f ca="1">(G3472-C3472)*600/'Win-Draw-Loss'!$B$42</f>
        <v>20.840943850823166</v>
      </c>
    </row>
    <row r="3473" spans="1:9" x14ac:dyDescent="0.25">
      <c r="A3473" s="33">
        <f t="shared" ca="1" si="108"/>
        <v>0.52357363188900996</v>
      </c>
      <c r="B3473" s="33">
        <f t="shared" ca="1" si="108"/>
        <v>0.69457040441964679</v>
      </c>
      <c r="C3473" s="37">
        <f ca="1">('Win-Draw-Loss'!$B$38+(('Win-Draw-Loss'!$B$39-'Win-Draw-Loss'!$B$38)*A3473)+('Win-Draw-Loss'!$B$38+(('Win-Draw-Loss'!$B$39-'Win-Draw-Loss'!$B$38)*B3473)))/2</f>
        <v>22.181440363086566</v>
      </c>
      <c r="E3473" s="33">
        <f t="shared" ca="1" si="109"/>
        <v>0.42857080148867499</v>
      </c>
      <c r="F3473" s="33">
        <f t="shared" ca="1" si="109"/>
        <v>2.4676962293327942E-2</v>
      </c>
      <c r="G3473" s="37">
        <f ca="1">('Win-Draw-Loss'!$D$38+(('Win-Draw-Loss'!$D$39-'Win-Draw-Loss'!$D$38)*E3473)+('Win-Draw-Loss'!$D$38+(('Win-Draw-Loss'!$D$39-'Win-Draw-Loss'!$D$38)*F3473)))/2</f>
        <v>21.798716456730045</v>
      </c>
      <c r="H3473" s="37"/>
      <c r="I3473" s="3">
        <f ca="1">(G3473-C3473)*600/'Win-Draw-Loss'!$B$42</f>
        <v>-0.76544781271304174</v>
      </c>
    </row>
    <row r="3474" spans="1:9" x14ac:dyDescent="0.25">
      <c r="A3474" s="33">
        <f t="shared" ca="1" si="108"/>
        <v>0.87158816543109152</v>
      </c>
      <c r="B3474" s="33">
        <f t="shared" ca="1" si="108"/>
        <v>0.31084427124709224</v>
      </c>
      <c r="C3474" s="37">
        <f ca="1">('Win-Draw-Loss'!$B$38+(('Win-Draw-Loss'!$B$39-'Win-Draw-Loss'!$B$38)*A3474)+('Win-Draw-Loss'!$B$38+(('Win-Draw-Loss'!$B$39-'Win-Draw-Loss'!$B$38)*B3474)))/2</f>
        <v>21.824324366781838</v>
      </c>
      <c r="E3474" s="33">
        <f t="shared" ca="1" si="109"/>
        <v>0.1323863207141851</v>
      </c>
      <c r="F3474" s="33">
        <f t="shared" ca="1" si="109"/>
        <v>4.1480913124791741E-2</v>
      </c>
      <c r="G3474" s="37">
        <f ca="1">('Win-Draw-Loss'!$D$38+(('Win-Draw-Loss'!$D$39-'Win-Draw-Loss'!$D$38)*E3474)+('Win-Draw-Loss'!$D$38+(('Win-Draw-Loss'!$D$39-'Win-Draw-Loss'!$D$38)*F3474)))/2</f>
        <v>17.608008507584653</v>
      </c>
      <c r="H3474" s="37"/>
      <c r="I3474" s="3">
        <f ca="1">(G3474-C3474)*600/'Win-Draw-Loss'!$B$42</f>
        <v>-8.4326317183943686</v>
      </c>
    </row>
    <row r="3475" spans="1:9" x14ac:dyDescent="0.25">
      <c r="A3475" s="33">
        <f t="shared" ca="1" si="108"/>
        <v>0.32463696104195894</v>
      </c>
      <c r="B3475" s="33">
        <f t="shared" ca="1" si="108"/>
        <v>0.53716851352631256</v>
      </c>
      <c r="C3475" s="37">
        <f ca="1">('Win-Draw-Loss'!$B$38+(('Win-Draw-Loss'!$B$39-'Win-Draw-Loss'!$B$38)*A3475)+('Win-Draw-Loss'!$B$38+(('Win-Draw-Loss'!$B$39-'Win-Draw-Loss'!$B$38)*B3475)))/2</f>
        <v>18.618054745682713</v>
      </c>
      <c r="E3475" s="33">
        <f t="shared" ca="1" si="109"/>
        <v>0.53000157258741709</v>
      </c>
      <c r="F3475" s="33">
        <f t="shared" ca="1" si="109"/>
        <v>0.49530574157304486</v>
      </c>
      <c r="G3475" s="37">
        <f ca="1">('Win-Draw-Loss'!$D$38+(('Win-Draw-Loss'!$D$39-'Win-Draw-Loss'!$D$38)*E3475)+('Win-Draw-Loss'!$D$38+(('Win-Draw-Loss'!$D$39-'Win-Draw-Loss'!$D$38)*F3475)))/2</f>
        <v>30.379609712406928</v>
      </c>
      <c r="H3475" s="37"/>
      <c r="I3475" s="3">
        <f ca="1">(G3475-C3475)*600/'Win-Draw-Loss'!$B$42</f>
        <v>23.523109933448431</v>
      </c>
    </row>
    <row r="3476" spans="1:9" x14ac:dyDescent="0.25">
      <c r="A3476" s="33">
        <f t="shared" ca="1" si="108"/>
        <v>6.1254212415359444E-2</v>
      </c>
      <c r="B3476" s="33">
        <f t="shared" ca="1" si="108"/>
        <v>2.0625588820969654E-2</v>
      </c>
      <c r="C3476" s="37">
        <f ca="1">('Win-Draw-Loss'!$B$38+(('Win-Draw-Loss'!$B$39-'Win-Draw-Loss'!$B$38)*A3476)+('Win-Draw-Loss'!$B$38+(('Win-Draw-Loss'!$B$39-'Win-Draw-Loss'!$B$38)*B3476)))/2</f>
        <v>10.818798012363292</v>
      </c>
      <c r="E3476" s="33">
        <f t="shared" ca="1" si="109"/>
        <v>0.95026620814747098</v>
      </c>
      <c r="F3476" s="33">
        <f t="shared" ca="1" si="109"/>
        <v>0.91107926695340802</v>
      </c>
      <c r="G3476" s="37">
        <f ca="1">('Win-Draw-Loss'!$D$38+(('Win-Draw-Loss'!$D$39-'Win-Draw-Loss'!$D$38)*E3476)+('Win-Draw-Loss'!$D$38+(('Win-Draw-Loss'!$D$39-'Win-Draw-Loss'!$D$38)*F3476)))/2</f>
        <v>42.920182126513183</v>
      </c>
      <c r="H3476" s="37"/>
      <c r="I3476" s="3">
        <f ca="1">(G3476-C3476)*600/'Win-Draw-Loss'!$B$42</f>
        <v>64.202768228299789</v>
      </c>
    </row>
    <row r="3477" spans="1:9" x14ac:dyDescent="0.25">
      <c r="A3477" s="33">
        <f t="shared" ca="1" si="108"/>
        <v>0.5057134473731193</v>
      </c>
      <c r="B3477" s="33">
        <f t="shared" ca="1" si="108"/>
        <v>4.1911954563740528E-2</v>
      </c>
      <c r="C3477" s="37">
        <f ca="1">('Win-Draw-Loss'!$B$38+(('Win-Draw-Loss'!$B$39-'Win-Draw-Loss'!$B$38)*A3477)+('Win-Draw-Loss'!$B$38+(('Win-Draw-Loss'!$B$39-'Win-Draw-Loss'!$B$38)*B3477)))/2</f>
        <v>15.476254019368598</v>
      </c>
      <c r="E3477" s="33">
        <f t="shared" ca="1" si="109"/>
        <v>0.40336138086302376</v>
      </c>
      <c r="F3477" s="33">
        <f t="shared" ca="1" si="109"/>
        <v>0.81446495392070062</v>
      </c>
      <c r="G3477" s="37">
        <f ca="1">('Win-Draw-Loss'!$D$38+(('Win-Draw-Loss'!$D$39-'Win-Draw-Loss'!$D$38)*E3477)+('Win-Draw-Loss'!$D$38+(('Win-Draw-Loss'!$D$39-'Win-Draw-Loss'!$D$38)*F3477)))/2</f>
        <v>33.267395021755867</v>
      </c>
      <c r="H3477" s="37"/>
      <c r="I3477" s="3">
        <f ca="1">(G3477-C3477)*600/'Win-Draw-Loss'!$B$42</f>
        <v>35.582282004774541</v>
      </c>
    </row>
    <row r="3478" spans="1:9" x14ac:dyDescent="0.25">
      <c r="A3478" s="33">
        <f t="shared" ca="1" si="108"/>
        <v>0.45274401963139843</v>
      </c>
      <c r="B3478" s="33">
        <f t="shared" ca="1" si="108"/>
        <v>0.54116844449631063</v>
      </c>
      <c r="C3478" s="37">
        <f ca="1">('Win-Draw-Loss'!$B$38+(('Win-Draw-Loss'!$B$39-'Win-Draw-Loss'!$B$38)*A3478)+('Win-Draw-Loss'!$B$38+(('Win-Draw-Loss'!$B$39-'Win-Draw-Loss'!$B$38)*B3478)))/2</f>
        <v>19.93912464127709</v>
      </c>
      <c r="E3478" s="33">
        <f t="shared" ca="1" si="109"/>
        <v>0.32597873059754034</v>
      </c>
      <c r="F3478" s="33">
        <f t="shared" ca="1" si="109"/>
        <v>0.23961160826309091</v>
      </c>
      <c r="G3478" s="37">
        <f ca="1">('Win-Draw-Loss'!$D$38+(('Win-Draw-Loss'!$D$39-'Win-Draw-Loss'!$D$38)*E3478)+('Win-Draw-Loss'!$D$38+(('Win-Draw-Loss'!$D$39-'Win-Draw-Loss'!$D$38)*F3478)))/2</f>
        <v>23.483855082909468</v>
      </c>
      <c r="H3478" s="37"/>
      <c r="I3478" s="3">
        <f ca="1">(G3478-C3478)*600/'Win-Draw-Loss'!$B$42</f>
        <v>7.0894608832647572</v>
      </c>
    </row>
    <row r="3479" spans="1:9" x14ac:dyDescent="0.25">
      <c r="A3479" s="33">
        <f t="shared" ca="1" si="108"/>
        <v>0.56814274285005339</v>
      </c>
      <c r="B3479" s="33">
        <f t="shared" ca="1" si="108"/>
        <v>0.83317049585726133</v>
      </c>
      <c r="C3479" s="37">
        <f ca="1">('Win-Draw-Loss'!$B$38+(('Win-Draw-Loss'!$B$39-'Win-Draw-Loss'!$B$38)*A3479)+('Win-Draw-Loss'!$B$38+(('Win-Draw-Loss'!$B$39-'Win-Draw-Loss'!$B$38)*B3479)))/2</f>
        <v>24.013132387073149</v>
      </c>
      <c r="E3479" s="33">
        <f t="shared" ca="1" si="109"/>
        <v>0.67544453258836346</v>
      </c>
      <c r="F3479" s="33">
        <f t="shared" ca="1" si="109"/>
        <v>0.58316587793517416</v>
      </c>
      <c r="G3479" s="37">
        <f ca="1">('Win-Draw-Loss'!$D$38+(('Win-Draw-Loss'!$D$39-'Win-Draw-Loss'!$D$38)*E3479)+('Win-Draw-Loss'!$D$38+(('Win-Draw-Loss'!$D$39-'Win-Draw-Loss'!$D$38)*F3479)))/2</f>
        <v>33.87915615785306</v>
      </c>
      <c r="H3479" s="37"/>
      <c r="I3479" s="3">
        <f ca="1">(G3479-C3479)*600/'Win-Draw-Loss'!$B$42</f>
        <v>19.732047541559822</v>
      </c>
    </row>
    <row r="3480" spans="1:9" x14ac:dyDescent="0.25">
      <c r="A3480" s="33">
        <f t="shared" ca="1" si="108"/>
        <v>0.15743580274037483</v>
      </c>
      <c r="B3480" s="33">
        <f t="shared" ca="1" si="108"/>
        <v>0.98084526378412917</v>
      </c>
      <c r="C3480" s="37">
        <f ca="1">('Win-Draw-Loss'!$B$38+(('Win-Draw-Loss'!$B$39-'Win-Draw-Loss'!$B$38)*A3480)+('Win-Draw-Loss'!$B$38+(('Win-Draw-Loss'!$B$39-'Win-Draw-Loss'!$B$38)*B3480)))/2</f>
        <v>21.382810665245039</v>
      </c>
      <c r="E3480" s="33">
        <f t="shared" ca="1" si="109"/>
        <v>0.76209652354179047</v>
      </c>
      <c r="F3480" s="33">
        <f t="shared" ca="1" si="109"/>
        <v>0.20453555912273891</v>
      </c>
      <c r="G3480" s="37">
        <f ca="1">('Win-Draw-Loss'!$D$38+(('Win-Draw-Loss'!$D$39-'Win-Draw-Loss'!$D$38)*E3480)+('Win-Draw-Loss'!$D$38+(('Win-Draw-Loss'!$D$39-'Win-Draw-Loss'!$D$38)*F3480)))/2</f>
        <v>29.499481239967938</v>
      </c>
      <c r="H3480" s="37"/>
      <c r="I3480" s="3">
        <f ca="1">(G3480-C3480)*600/'Win-Draw-Loss'!$B$42</f>
        <v>16.233341149445799</v>
      </c>
    </row>
    <row r="3481" spans="1:9" x14ac:dyDescent="0.25">
      <c r="A3481" s="33">
        <f t="shared" ca="1" si="108"/>
        <v>0.18251934068879816</v>
      </c>
      <c r="B3481" s="33">
        <f t="shared" ca="1" si="108"/>
        <v>0.87158608821619166</v>
      </c>
      <c r="C3481" s="37">
        <f ca="1">('Win-Draw-Loss'!$B$38+(('Win-Draw-Loss'!$B$39-'Win-Draw-Loss'!$B$38)*A3481)+('Win-Draw-Loss'!$B$38+(('Win-Draw-Loss'!$B$39-'Win-Draw-Loss'!$B$38)*B3481)))/2</f>
        <v>20.541054289049896</v>
      </c>
      <c r="E3481" s="33">
        <f t="shared" ca="1" si="109"/>
        <v>0.75776644350596778</v>
      </c>
      <c r="F3481" s="33">
        <f t="shared" ca="1" si="109"/>
        <v>0.57094961132377497</v>
      </c>
      <c r="G3481" s="37">
        <f ca="1">('Win-Draw-Loss'!$D$38+(('Win-Draw-Loss'!$D$39-'Win-Draw-Loss'!$D$38)*E3481)+('Win-Draw-Loss'!$D$38+(('Win-Draw-Loss'!$D$39-'Win-Draw-Loss'!$D$38)*F3481)))/2</f>
        <v>34.93074082244614</v>
      </c>
      <c r="H3481" s="37"/>
      <c r="I3481" s="3">
        <f ca="1">(G3481-C3481)*600/'Win-Draw-Loss'!$B$42</f>
        <v>28.779373066792488</v>
      </c>
    </row>
    <row r="3482" spans="1:9" x14ac:dyDescent="0.25">
      <c r="A3482" s="33">
        <f t="shared" ca="1" si="108"/>
        <v>0.2788768336558638</v>
      </c>
      <c r="B3482" s="33">
        <f t="shared" ca="1" si="108"/>
        <v>5.8196885786066188E-2</v>
      </c>
      <c r="C3482" s="37">
        <f ca="1">('Win-Draw-Loss'!$B$38+(('Win-Draw-Loss'!$B$39-'Win-Draw-Loss'!$B$38)*A3482)+('Win-Draw-Loss'!$B$38+(('Win-Draw-Loss'!$B$39-'Win-Draw-Loss'!$B$38)*B3482)))/2</f>
        <v>13.3707371944193</v>
      </c>
      <c r="E3482" s="33">
        <f t="shared" ca="1" si="109"/>
        <v>0.53761917547093363</v>
      </c>
      <c r="F3482" s="33">
        <f t="shared" ca="1" si="109"/>
        <v>0.76282671164952931</v>
      </c>
      <c r="G3482" s="37">
        <f ca="1">('Win-Draw-Loss'!$D$38+(('Win-Draw-Loss'!$D$39-'Win-Draw-Loss'!$D$38)*E3482)+('Win-Draw-Loss'!$D$38+(('Win-Draw-Loss'!$D$39-'Win-Draw-Loss'!$D$38)*F3482)))/2</f>
        <v>34.50668830680695</v>
      </c>
      <c r="H3482" s="37"/>
      <c r="I3482" s="3">
        <f ca="1">(G3482-C3482)*600/'Win-Draw-Loss'!$B$42</f>
        <v>42.271902224775303</v>
      </c>
    </row>
    <row r="3483" spans="1:9" x14ac:dyDescent="0.25">
      <c r="A3483" s="33">
        <f t="shared" ca="1" si="108"/>
        <v>0.66991903723249968</v>
      </c>
      <c r="B3483" s="33">
        <f t="shared" ca="1" si="108"/>
        <v>0.48630117569937936</v>
      </c>
      <c r="C3483" s="37">
        <f ca="1">('Win-Draw-Loss'!$B$38+(('Win-Draw-Loss'!$B$39-'Win-Draw-Loss'!$B$38)*A3483)+('Win-Draw-Loss'!$B$38+(('Win-Draw-Loss'!$B$39-'Win-Draw-Loss'!$B$38)*B3483)))/2</f>
        <v>21.562202129318791</v>
      </c>
      <c r="E3483" s="33">
        <f t="shared" ca="1" si="109"/>
        <v>4.4571420350594915E-2</v>
      </c>
      <c r="F3483" s="33">
        <f t="shared" ca="1" si="109"/>
        <v>9.7194401296106459E-2</v>
      </c>
      <c r="G3483" s="37">
        <f ca="1">('Win-Draw-Loss'!$D$38+(('Win-Draw-Loss'!$D$39-'Win-Draw-Loss'!$D$38)*E3483)+('Win-Draw-Loss'!$D$38+(('Win-Draw-Loss'!$D$39-'Win-Draw-Loss'!$D$38)*F3483)))/2</f>
        <v>17.12648732470052</v>
      </c>
      <c r="H3483" s="37"/>
      <c r="I3483" s="3">
        <f ca="1">(G3483-C3483)*600/'Win-Draw-Loss'!$B$42</f>
        <v>-8.871429609236543</v>
      </c>
    </row>
    <row r="3484" spans="1:9" x14ac:dyDescent="0.25">
      <c r="A3484" s="33">
        <f t="shared" ca="1" si="108"/>
        <v>0.64090859493856589</v>
      </c>
      <c r="B3484" s="33">
        <f t="shared" ca="1" si="108"/>
        <v>0.4001924167904175</v>
      </c>
      <c r="C3484" s="37">
        <f ca="1">('Win-Draw-Loss'!$B$38+(('Win-Draw-Loss'!$B$39-'Win-Draw-Loss'!$B$38)*A3484)+('Win-Draw-Loss'!$B$38+(('Win-Draw-Loss'!$B$39-'Win-Draw-Loss'!$B$38)*B3484)))/2</f>
        <v>20.411010117289834</v>
      </c>
      <c r="E3484" s="33">
        <f t="shared" ca="1" si="109"/>
        <v>0.27324286907801021</v>
      </c>
      <c r="F3484" s="33">
        <f t="shared" ca="1" si="109"/>
        <v>0.53897452824558822</v>
      </c>
      <c r="G3484" s="37">
        <f ca="1">('Win-Draw-Loss'!$D$38+(('Win-Draw-Loss'!$D$39-'Win-Draw-Loss'!$D$38)*E3484)+('Win-Draw-Loss'!$D$38+(('Win-Draw-Loss'!$D$39-'Win-Draw-Loss'!$D$38)*F3484)))/2</f>
        <v>27.183260959853975</v>
      </c>
      <c r="H3484" s="37"/>
      <c r="I3484" s="3">
        <f ca="1">(G3484-C3484)*600/'Win-Draw-Loss'!$B$42</f>
        <v>13.544501685128282</v>
      </c>
    </row>
    <row r="3485" spans="1:9" x14ac:dyDescent="0.25">
      <c r="A3485" s="33">
        <f t="shared" ca="1" si="108"/>
        <v>8.9576523335258562E-3</v>
      </c>
      <c r="B3485" s="33">
        <f t="shared" ca="1" si="108"/>
        <v>0.92629589031370985</v>
      </c>
      <c r="C3485" s="37">
        <f ca="1">('Win-Draw-Loss'!$B$38+(('Win-Draw-Loss'!$B$39-'Win-Draw-Loss'!$B$38)*A3485)+('Win-Draw-Loss'!$B$38+(('Win-Draw-Loss'!$B$39-'Win-Draw-Loss'!$B$38)*B3485)))/2</f>
        <v>19.352535426472357</v>
      </c>
      <c r="E3485" s="33">
        <f t="shared" ca="1" si="109"/>
        <v>0.41816257076457419</v>
      </c>
      <c r="F3485" s="33">
        <f t="shared" ca="1" si="109"/>
        <v>0.40382830554097793</v>
      </c>
      <c r="G3485" s="37">
        <f ca="1">('Win-Draw-Loss'!$D$38+(('Win-Draw-Loss'!$D$39-'Win-Draw-Loss'!$D$38)*E3485)+('Win-Draw-Loss'!$D$38+(('Win-Draw-Loss'!$D$39-'Win-Draw-Loss'!$D$38)*F3485)))/2</f>
        <v>27.329863144583282</v>
      </c>
      <c r="H3485" s="37"/>
      <c r="I3485" s="3">
        <f ca="1">(G3485-C3485)*600/'Win-Draw-Loss'!$B$42</f>
        <v>15.95465543622185</v>
      </c>
    </row>
    <row r="3486" spans="1:9" x14ac:dyDescent="0.25">
      <c r="A3486" s="33">
        <f t="shared" ca="1" si="108"/>
        <v>0.32253833020993961</v>
      </c>
      <c r="B3486" s="33">
        <f t="shared" ca="1" si="108"/>
        <v>0.69727577950603636</v>
      </c>
      <c r="C3486" s="37">
        <f ca="1">('Win-Draw-Loss'!$B$38+(('Win-Draw-Loss'!$B$39-'Win-Draw-Loss'!$B$38)*A3486)+('Win-Draw-Loss'!$B$38+(('Win-Draw-Loss'!$B$39-'Win-Draw-Loss'!$B$38)*B3486)))/2</f>
        <v>20.198141097159759</v>
      </c>
      <c r="E3486" s="33">
        <f t="shared" ca="1" si="109"/>
        <v>0.12760339298384793</v>
      </c>
      <c r="F3486" s="33">
        <f t="shared" ca="1" si="109"/>
        <v>0.69608488589732775</v>
      </c>
      <c r="G3486" s="37">
        <f ca="1">('Win-Draw-Loss'!$D$38+(('Win-Draw-Loss'!$D$39-'Win-Draw-Loss'!$D$38)*E3486)+('Win-Draw-Loss'!$D$38+(('Win-Draw-Loss'!$D$39-'Win-Draw-Loss'!$D$38)*F3486)))/2</f>
        <v>27.355324183217636</v>
      </c>
      <c r="H3486" s="37"/>
      <c r="I3486" s="3">
        <f ca="1">(G3486-C3486)*600/'Win-Draw-Loss'!$B$42</f>
        <v>14.314366172115754</v>
      </c>
    </row>
    <row r="3487" spans="1:9" x14ac:dyDescent="0.25">
      <c r="A3487" s="33">
        <f t="shared" ca="1" si="108"/>
        <v>0.90500407547825468</v>
      </c>
      <c r="B3487" s="33">
        <f t="shared" ca="1" si="108"/>
        <v>0.79968149565287971</v>
      </c>
      <c r="C3487" s="37">
        <f ca="1">('Win-Draw-Loss'!$B$38+(('Win-Draw-Loss'!$B$39-'Win-Draw-Loss'!$B$38)*A3487)+('Win-Draw-Loss'!$B$38+(('Win-Draw-Loss'!$B$39-'Win-Draw-Loss'!$B$38)*B3487)))/2</f>
        <v>27.046855711311345</v>
      </c>
      <c r="E3487" s="33">
        <f t="shared" ca="1" si="109"/>
        <v>0.50852466145108921</v>
      </c>
      <c r="F3487" s="33">
        <f t="shared" ca="1" si="109"/>
        <v>0.84784992220911426</v>
      </c>
      <c r="G3487" s="37">
        <f ca="1">('Win-Draw-Loss'!$D$38+(('Win-Draw-Loss'!$D$39-'Win-Draw-Loss'!$D$38)*E3487)+('Win-Draw-Loss'!$D$38+(('Win-Draw-Loss'!$D$39-'Win-Draw-Loss'!$D$38)*F3487)))/2</f>
        <v>35.34561875490305</v>
      </c>
      <c r="H3487" s="37"/>
      <c r="I3487" s="3">
        <f ca="1">(G3487-C3487)*600/'Win-Draw-Loss'!$B$42</f>
        <v>16.597526087183411</v>
      </c>
    </row>
    <row r="3488" spans="1:9" x14ac:dyDescent="0.25">
      <c r="A3488" s="33">
        <f t="shared" ca="1" si="108"/>
        <v>0.44798901370816335</v>
      </c>
      <c r="B3488" s="33">
        <f t="shared" ca="1" si="108"/>
        <v>0.86860148149015937</v>
      </c>
      <c r="C3488" s="37">
        <f ca="1">('Win-Draw-Loss'!$B$38+(('Win-Draw-Loss'!$B$39-'Win-Draw-Loss'!$B$38)*A3488)+('Win-Draw-Loss'!$B$38+(('Win-Draw-Loss'!$B$39-'Win-Draw-Loss'!$B$38)*B3488)))/2</f>
        <v>23.165904951983226</v>
      </c>
      <c r="E3488" s="33">
        <f t="shared" ca="1" si="109"/>
        <v>0.33451571566254434</v>
      </c>
      <c r="F3488" s="33">
        <f t="shared" ca="1" si="109"/>
        <v>0.58097263136231958</v>
      </c>
      <c r="G3488" s="37">
        <f ca="1">('Win-Draw-Loss'!$D$38+(('Win-Draw-Loss'!$D$39-'Win-Draw-Loss'!$D$38)*E3488)+('Win-Draw-Loss'!$D$38+(('Win-Draw-Loss'!$D$39-'Win-Draw-Loss'!$D$38)*F3488)))/2</f>
        <v>28.732325205372959</v>
      </c>
      <c r="H3488" s="37"/>
      <c r="I3488" s="3">
        <f ca="1">(G3488-C3488)*600/'Win-Draw-Loss'!$B$42</f>
        <v>11.132840506779466</v>
      </c>
    </row>
    <row r="3489" spans="1:9" x14ac:dyDescent="0.25">
      <c r="A3489" s="33">
        <f t="shared" ca="1" si="108"/>
        <v>0.57365743171383365</v>
      </c>
      <c r="B3489" s="33">
        <f t="shared" ca="1" si="108"/>
        <v>0.88411865132299139</v>
      </c>
      <c r="C3489" s="37">
        <f ca="1">('Win-Draw-Loss'!$B$38+(('Win-Draw-Loss'!$B$39-'Win-Draw-Loss'!$B$38)*A3489)+('Win-Draw-Loss'!$B$38+(('Win-Draw-Loss'!$B$39-'Win-Draw-Loss'!$B$38)*B3489)))/2</f>
        <v>24.577760830368248</v>
      </c>
      <c r="E3489" s="33">
        <f t="shared" ca="1" si="109"/>
        <v>6.8449071542058482E-2</v>
      </c>
      <c r="F3489" s="33">
        <f t="shared" ca="1" si="109"/>
        <v>0.3133823921726</v>
      </c>
      <c r="G3489" s="37">
        <f ca="1">('Win-Draw-Loss'!$D$38+(('Win-Draw-Loss'!$D$39-'Win-Draw-Loss'!$D$38)*E3489)+('Win-Draw-Loss'!$D$38+(('Win-Draw-Loss'!$D$39-'Win-Draw-Loss'!$D$38)*F3489)))/2</f>
        <v>20.727471955719878</v>
      </c>
      <c r="H3489" s="37"/>
      <c r="I3489" s="3">
        <f ca="1">(G3489-C3489)*600/'Win-Draw-Loss'!$B$42</f>
        <v>-7.7005777492967411</v>
      </c>
    </row>
    <row r="3490" spans="1:9" x14ac:dyDescent="0.25">
      <c r="A3490" s="33">
        <f t="shared" ca="1" si="108"/>
        <v>0.45878268896399832</v>
      </c>
      <c r="B3490" s="33">
        <f t="shared" ca="1" si="108"/>
        <v>0.74613282577956386</v>
      </c>
      <c r="C3490" s="37">
        <f ca="1">('Win-Draw-Loss'!$B$38+(('Win-Draw-Loss'!$B$39-'Win-Draw-Loss'!$B$38)*A3490)+('Win-Draw-Loss'!$B$38+(('Win-Draw-Loss'!$B$39-'Win-Draw-Loss'!$B$38)*B3490)))/2</f>
        <v>22.04915514743562</v>
      </c>
      <c r="E3490" s="33">
        <f t="shared" ca="1" si="109"/>
        <v>5.7301085094786375E-2</v>
      </c>
      <c r="F3490" s="33">
        <f t="shared" ca="1" si="109"/>
        <v>0.28895385019985909</v>
      </c>
      <c r="G3490" s="37">
        <f ca="1">('Win-Draw-Loss'!$D$38+(('Win-Draw-Loss'!$D$39-'Win-Draw-Loss'!$D$38)*E3490)+('Win-Draw-Loss'!$D$38+(('Win-Draw-Loss'!$D$39-'Win-Draw-Loss'!$D$38)*F3490)))/2</f>
        <v>20.19382402941968</v>
      </c>
      <c r="H3490" s="37"/>
      <c r="I3490" s="3">
        <f ca="1">(G3490-C3490)*600/'Win-Draw-Loss'!$B$42</f>
        <v>-3.7106622360318791</v>
      </c>
    </row>
    <row r="3491" spans="1:9" x14ac:dyDescent="0.25">
      <c r="A3491" s="33">
        <f t="shared" ca="1" si="108"/>
        <v>0.54239722386054157</v>
      </c>
      <c r="B3491" s="33">
        <f t="shared" ca="1" si="108"/>
        <v>0.7155253784894835</v>
      </c>
      <c r="C3491" s="37">
        <f ca="1">('Win-Draw-Loss'!$B$38+(('Win-Draw-Loss'!$B$39-'Win-Draw-Loss'!$B$38)*A3491)+('Win-Draw-Loss'!$B$38+(('Win-Draw-Loss'!$B$39-'Win-Draw-Loss'!$B$38)*B3491)))/2</f>
        <v>22.579226023500251</v>
      </c>
      <c r="E3491" s="33">
        <f t="shared" ca="1" si="109"/>
        <v>0.92024408402566626</v>
      </c>
      <c r="F3491" s="33">
        <f t="shared" ca="1" si="109"/>
        <v>0.34002826010895226</v>
      </c>
      <c r="G3491" s="37">
        <f ca="1">('Win-Draw-Loss'!$D$38+(('Win-Draw-Loss'!$D$39-'Win-Draw-Loss'!$D$38)*E3491)+('Win-Draw-Loss'!$D$38+(('Win-Draw-Loss'!$D$39-'Win-Draw-Loss'!$D$38)*F3491)))/2</f>
        <v>33.904085162019271</v>
      </c>
      <c r="H3491" s="37"/>
      <c r="I3491" s="3">
        <f ca="1">(G3491-C3491)*600/'Win-Draw-Loss'!$B$42</f>
        <v>22.649718277038041</v>
      </c>
    </row>
    <row r="3492" spans="1:9" x14ac:dyDescent="0.25">
      <c r="A3492" s="33">
        <f t="shared" ca="1" si="108"/>
        <v>0.10188368036630668</v>
      </c>
      <c r="B3492" s="33">
        <f t="shared" ca="1" si="108"/>
        <v>0.58731091586807727</v>
      </c>
      <c r="C3492" s="37">
        <f ca="1">('Win-Draw-Loss'!$B$38+(('Win-Draw-Loss'!$B$39-'Win-Draw-Loss'!$B$38)*A3492)+('Win-Draw-Loss'!$B$38+(('Win-Draw-Loss'!$B$39-'Win-Draw-Loss'!$B$38)*B3492)))/2</f>
        <v>16.89194596234384</v>
      </c>
      <c r="E3492" s="33">
        <f t="shared" ca="1" si="109"/>
        <v>0.3380092960582769</v>
      </c>
      <c r="F3492" s="33">
        <f t="shared" ca="1" si="109"/>
        <v>0.17818014029717533</v>
      </c>
      <c r="G3492" s="37">
        <f ca="1">('Win-Draw-Loss'!$D$38+(('Win-Draw-Loss'!$D$39-'Win-Draw-Loss'!$D$38)*E3492)+('Win-Draw-Loss'!$D$38+(('Win-Draw-Loss'!$D$39-'Win-Draw-Loss'!$D$38)*F3492)))/2</f>
        <v>22.742841545331785</v>
      </c>
      <c r="H3492" s="37"/>
      <c r="I3492" s="3">
        <f ca="1">(G3492-C3492)*600/'Win-Draw-Loss'!$B$42</f>
        <v>11.701791165975891</v>
      </c>
    </row>
    <row r="3493" spans="1:9" x14ac:dyDescent="0.25">
      <c r="A3493" s="33">
        <f t="shared" ca="1" si="108"/>
        <v>0.53833923805612183</v>
      </c>
      <c r="B3493" s="33">
        <f t="shared" ca="1" si="108"/>
        <v>0.35892870291041756</v>
      </c>
      <c r="C3493" s="37">
        <f ca="1">('Win-Draw-Loss'!$B$38+(('Win-Draw-Loss'!$B$39-'Win-Draw-Loss'!$B$38)*A3493)+('Win-Draw-Loss'!$B$38+(('Win-Draw-Loss'!$B$39-'Win-Draw-Loss'!$B$38)*B3493)))/2</f>
        <v>18.972679409665396</v>
      </c>
      <c r="E3493" s="33">
        <f t="shared" ca="1" si="109"/>
        <v>0.59011309573724735</v>
      </c>
      <c r="F3493" s="33">
        <f t="shared" ca="1" si="109"/>
        <v>0.28996613748470113</v>
      </c>
      <c r="G3493" s="37">
        <f ca="1">('Win-Draw-Loss'!$D$38+(('Win-Draw-Loss'!$D$39-'Win-Draw-Loss'!$D$38)*E3493)+('Win-Draw-Loss'!$D$38+(('Win-Draw-Loss'!$D$39-'Win-Draw-Loss'!$D$38)*F3493)))/2</f>
        <v>28.201188498329227</v>
      </c>
      <c r="H3493" s="37"/>
      <c r="I3493" s="3">
        <f ca="1">(G3493-C3493)*600/'Win-Draw-Loss'!$B$42</f>
        <v>18.457018177327662</v>
      </c>
    </row>
    <row r="3494" spans="1:9" x14ac:dyDescent="0.25">
      <c r="A3494" s="33">
        <f t="shared" ca="1" si="108"/>
        <v>7.7871421714369449E-3</v>
      </c>
      <c r="B3494" s="33">
        <f t="shared" ca="1" si="108"/>
        <v>0.97431228175111917</v>
      </c>
      <c r="C3494" s="37">
        <f ca="1">('Win-Draw-Loss'!$B$38+(('Win-Draw-Loss'!$B$39-'Win-Draw-Loss'!$B$38)*A3494)+('Win-Draw-Loss'!$B$38+(('Win-Draw-Loss'!$B$39-'Win-Draw-Loss'!$B$38)*B3494)))/2</f>
        <v>19.820994239225563</v>
      </c>
      <c r="E3494" s="33">
        <f t="shared" ca="1" si="109"/>
        <v>0.66305992862832785</v>
      </c>
      <c r="F3494" s="33">
        <f t="shared" ca="1" si="109"/>
        <v>0.58722839011235139</v>
      </c>
      <c r="G3494" s="37">
        <f ca="1">('Win-Draw-Loss'!$D$38+(('Win-Draw-Loss'!$D$39-'Win-Draw-Loss'!$D$38)*E3494)+('Win-Draw-Loss'!$D$38+(('Win-Draw-Loss'!$D$39-'Win-Draw-Loss'!$D$38)*F3494)))/2</f>
        <v>33.754324781110185</v>
      </c>
      <c r="H3494" s="37"/>
      <c r="I3494" s="3">
        <f ca="1">(G3494-C3494)*600/'Win-Draw-Loss'!$B$42</f>
        <v>27.866661083769245</v>
      </c>
    </row>
    <row r="3495" spans="1:9" x14ac:dyDescent="0.25">
      <c r="A3495" s="33">
        <f t="shared" ca="1" si="108"/>
        <v>0.87115683463010418</v>
      </c>
      <c r="B3495" s="33">
        <f t="shared" ca="1" si="108"/>
        <v>0.54155496942031744</v>
      </c>
      <c r="C3495" s="37">
        <f ca="1">('Win-Draw-Loss'!$B$38+(('Win-Draw-Loss'!$B$39-'Win-Draw-Loss'!$B$38)*A3495)+('Win-Draw-Loss'!$B$38+(('Win-Draw-Loss'!$B$39-'Win-Draw-Loss'!$B$38)*B3495)))/2</f>
        <v>24.127118040504218</v>
      </c>
      <c r="E3495" s="33">
        <f t="shared" ca="1" si="109"/>
        <v>0.13173975190586507</v>
      </c>
      <c r="F3495" s="33">
        <f t="shared" ca="1" si="109"/>
        <v>0.12644506698081648</v>
      </c>
      <c r="G3495" s="37">
        <f ca="1">('Win-Draw-Loss'!$D$38+(('Win-Draw-Loss'!$D$39-'Win-Draw-Loss'!$D$38)*E3495)+('Win-Draw-Loss'!$D$38+(('Win-Draw-Loss'!$D$39-'Win-Draw-Loss'!$D$38)*F3495)))/2</f>
        <v>18.872772283300222</v>
      </c>
      <c r="H3495" s="37"/>
      <c r="I3495" s="3">
        <f ca="1">(G3495-C3495)*600/'Win-Draw-Loss'!$B$42</f>
        <v>-10.508691514407992</v>
      </c>
    </row>
    <row r="3496" spans="1:9" x14ac:dyDescent="0.25">
      <c r="A3496" s="33">
        <f t="shared" ca="1" si="108"/>
        <v>0.33671141608935129</v>
      </c>
      <c r="B3496" s="33">
        <f t="shared" ca="1" si="108"/>
        <v>0.64855574383842418</v>
      </c>
      <c r="C3496" s="37">
        <f ca="1">('Win-Draw-Loss'!$B$38+(('Win-Draw-Loss'!$B$39-'Win-Draw-Loss'!$B$38)*A3496)+('Win-Draw-Loss'!$B$38+(('Win-Draw-Loss'!$B$39-'Win-Draw-Loss'!$B$38)*B3496)))/2</f>
        <v>19.852671599277755</v>
      </c>
      <c r="E3496" s="33">
        <f t="shared" ca="1" si="109"/>
        <v>0.97584184513455452</v>
      </c>
      <c r="F3496" s="33">
        <f t="shared" ca="1" si="109"/>
        <v>0.13078628217946098</v>
      </c>
      <c r="G3496" s="37">
        <f ca="1">('Win-Draw-Loss'!$D$38+(('Win-Draw-Loss'!$D$39-'Win-Draw-Loss'!$D$38)*E3496)+('Win-Draw-Loss'!$D$38+(('Win-Draw-Loss'!$D$39-'Win-Draw-Loss'!$D$38)*F3496)))/2</f>
        <v>31.59942190971023</v>
      </c>
      <c r="H3496" s="37"/>
      <c r="I3496" s="3">
        <f ca="1">(G3496-C3496)*600/'Win-Draw-Loss'!$B$42</f>
        <v>23.49350062086495</v>
      </c>
    </row>
    <row r="3497" spans="1:9" x14ac:dyDescent="0.25">
      <c r="A3497" s="33">
        <f t="shared" ca="1" si="108"/>
        <v>0.92774617138991677</v>
      </c>
      <c r="B3497" s="33">
        <f t="shared" ca="1" si="108"/>
        <v>0.95691641312733289</v>
      </c>
      <c r="C3497" s="37">
        <f ca="1">('Win-Draw-Loss'!$B$38+(('Win-Draw-Loss'!$B$39-'Win-Draw-Loss'!$B$38)*A3497)+('Win-Draw-Loss'!$B$38+(('Win-Draw-Loss'!$B$39-'Win-Draw-Loss'!$B$38)*B3497)))/2</f>
        <v>28.846625845172497</v>
      </c>
      <c r="E3497" s="33">
        <f t="shared" ca="1" si="109"/>
        <v>3.4460049493734157E-3</v>
      </c>
      <c r="F3497" s="33">
        <f t="shared" ca="1" si="109"/>
        <v>0.25273670765418554</v>
      </c>
      <c r="G3497" s="37">
        <f ca="1">('Win-Draw-Loss'!$D$38+(('Win-Draw-Loss'!$D$39-'Win-Draw-Loss'!$D$38)*E3497)+('Win-Draw-Loss'!$D$38+(('Win-Draw-Loss'!$D$39-'Win-Draw-Loss'!$D$38)*F3497)))/2</f>
        <v>18.842740689053382</v>
      </c>
      <c r="H3497" s="37"/>
      <c r="I3497" s="3">
        <f ca="1">(G3497-C3497)*600/'Win-Draw-Loss'!$B$42</f>
        <v>-20.007770312238229</v>
      </c>
    </row>
    <row r="3498" spans="1:9" x14ac:dyDescent="0.25">
      <c r="A3498" s="33">
        <f t="shared" ca="1" si="108"/>
        <v>0.20210887175449688</v>
      </c>
      <c r="B3498" s="33">
        <f t="shared" ca="1" si="108"/>
        <v>0.51356049309010454</v>
      </c>
      <c r="C3498" s="37">
        <f ca="1">('Win-Draw-Loss'!$B$38+(('Win-Draw-Loss'!$B$39-'Win-Draw-Loss'!$B$38)*A3498)+('Win-Draw-Loss'!$B$38+(('Win-Draw-Loss'!$B$39-'Win-Draw-Loss'!$B$38)*B3498)))/2</f>
        <v>17.156693648446016</v>
      </c>
      <c r="E3498" s="33">
        <f t="shared" ca="1" si="109"/>
        <v>0.5828249318218911</v>
      </c>
      <c r="F3498" s="33">
        <f t="shared" ca="1" si="109"/>
        <v>0.39620471250832412</v>
      </c>
      <c r="G3498" s="37">
        <f ca="1">('Win-Draw-Loss'!$D$38+(('Win-Draw-Loss'!$D$39-'Win-Draw-Loss'!$D$38)*E3498)+('Win-Draw-Loss'!$D$38+(('Win-Draw-Loss'!$D$39-'Win-Draw-Loss'!$D$38)*F3498)))/2</f>
        <v>29.685444664953227</v>
      </c>
      <c r="H3498" s="37"/>
      <c r="I3498" s="3">
        <f ca="1">(G3498-C3498)*600/'Win-Draw-Loss'!$B$42</f>
        <v>25.057502033014423</v>
      </c>
    </row>
    <row r="3499" spans="1:9" x14ac:dyDescent="0.25">
      <c r="A3499" s="33">
        <f t="shared" ca="1" si="108"/>
        <v>0.31867368715848765</v>
      </c>
      <c r="B3499" s="33">
        <f t="shared" ca="1" si="108"/>
        <v>0.9619095541893945</v>
      </c>
      <c r="C3499" s="37">
        <f ca="1">('Win-Draw-Loss'!$B$38+(('Win-Draw-Loss'!$B$39-'Win-Draw-Loss'!$B$38)*A3499)+('Win-Draw-Loss'!$B$38+(('Win-Draw-Loss'!$B$39-'Win-Draw-Loss'!$B$38)*B3499)))/2</f>
        <v>22.805832413478822</v>
      </c>
      <c r="E3499" s="33">
        <f t="shared" ca="1" si="109"/>
        <v>0.78696164502674892</v>
      </c>
      <c r="F3499" s="33">
        <f t="shared" ca="1" si="109"/>
        <v>0.71127907100974574</v>
      </c>
      <c r="G3499" s="37">
        <f ca="1">('Win-Draw-Loss'!$D$38+(('Win-Draw-Loss'!$D$39-'Win-Draw-Loss'!$D$38)*E3499)+('Win-Draw-Loss'!$D$38+(('Win-Draw-Loss'!$D$39-'Win-Draw-Loss'!$D$38)*F3499)))/2</f>
        <v>37.473610740547421</v>
      </c>
      <c r="H3499" s="37"/>
      <c r="I3499" s="3">
        <f ca="1">(G3499-C3499)*600/'Win-Draw-Loss'!$B$42</f>
        <v>29.3355566541372</v>
      </c>
    </row>
    <row r="3500" spans="1:9" x14ac:dyDescent="0.25">
      <c r="A3500" s="33">
        <f t="shared" ca="1" si="108"/>
        <v>0.58415135962180909</v>
      </c>
      <c r="B3500" s="33">
        <f t="shared" ca="1" si="108"/>
        <v>0.87717969326208034</v>
      </c>
      <c r="C3500" s="37">
        <f ca="1">('Win-Draw-Loss'!$B$38+(('Win-Draw-Loss'!$B$39-'Win-Draw-Loss'!$B$38)*A3500)+('Win-Draw-Loss'!$B$38+(('Win-Draw-Loss'!$B$39-'Win-Draw-Loss'!$B$38)*B3500)))/2</f>
        <v>24.613310528838895</v>
      </c>
      <c r="E3500" s="33">
        <f t="shared" ca="1" si="109"/>
        <v>0.24288574921400286</v>
      </c>
      <c r="F3500" s="33">
        <f t="shared" ca="1" si="109"/>
        <v>0.10368104576933079</v>
      </c>
      <c r="G3500" s="37">
        <f ca="1">('Win-Draw-Loss'!$D$38+(('Win-Draw-Loss'!$D$39-'Win-Draw-Loss'!$D$38)*E3500)+('Win-Draw-Loss'!$D$38+(('Win-Draw-Loss'!$D$39-'Win-Draw-Loss'!$D$38)*F3500)))/2</f>
        <v>20.198501924750005</v>
      </c>
      <c r="H3500" s="37"/>
      <c r="I3500" s="3">
        <f ca="1">(G3500-C3500)*600/'Win-Draw-Loss'!$B$42</f>
        <v>-8.8296172081777797</v>
      </c>
    </row>
    <row r="3501" spans="1:9" x14ac:dyDescent="0.25">
      <c r="A3501" s="33">
        <f t="shared" ca="1" si="108"/>
        <v>0.80424075158059705</v>
      </c>
      <c r="B3501" s="33">
        <f t="shared" ca="1" si="108"/>
        <v>0.31470405412416091</v>
      </c>
      <c r="C3501" s="37">
        <f ca="1">('Win-Draw-Loss'!$B$38+(('Win-Draw-Loss'!$B$39-'Win-Draw-Loss'!$B$38)*A3501)+('Win-Draw-Loss'!$B$38+(('Win-Draw-Loss'!$B$39-'Win-Draw-Loss'!$B$38)*B3501)))/2</f>
        <v>21.189448057047578</v>
      </c>
      <c r="E3501" s="33">
        <f t="shared" ca="1" si="109"/>
        <v>0.77137290341638942</v>
      </c>
      <c r="F3501" s="33">
        <f t="shared" ca="1" si="109"/>
        <v>0.53619187910333721</v>
      </c>
      <c r="G3501" s="37">
        <f ca="1">('Win-Draw-Loss'!$D$38+(('Win-Draw-Loss'!$D$39-'Win-Draw-Loss'!$D$38)*E3501)+('Win-Draw-Loss'!$D$38+(('Win-Draw-Loss'!$D$39-'Win-Draw-Loss'!$D$38)*F3501)))/2</f>
        <v>34.613471737795905</v>
      </c>
      <c r="H3501" s="37"/>
      <c r="I3501" s="3">
        <f ca="1">(G3501-C3501)*600/'Win-Draw-Loss'!$B$42</f>
        <v>26.848047361496654</v>
      </c>
    </row>
    <row r="3502" spans="1:9" x14ac:dyDescent="0.25">
      <c r="A3502" s="33">
        <f t="shared" ca="1" si="108"/>
        <v>0.52425740381486541</v>
      </c>
      <c r="B3502" s="33">
        <f t="shared" ca="1" si="108"/>
        <v>0.44977528420340895</v>
      </c>
      <c r="C3502" s="37">
        <f ca="1">('Win-Draw-Loss'!$B$38+(('Win-Draw-Loss'!$B$39-'Win-Draw-Loss'!$B$38)*A3502)+('Win-Draw-Loss'!$B$38+(('Win-Draw-Loss'!$B$39-'Win-Draw-Loss'!$B$38)*B3502)))/2</f>
        <v>19.740326880182742</v>
      </c>
      <c r="E3502" s="33">
        <f t="shared" ca="1" si="109"/>
        <v>0.5072633792515171</v>
      </c>
      <c r="F3502" s="33">
        <f t="shared" ca="1" si="109"/>
        <v>0.35113673759523667</v>
      </c>
      <c r="G3502" s="37">
        <f ca="1">('Win-Draw-Loss'!$D$38+(('Win-Draw-Loss'!$D$39-'Win-Draw-Loss'!$D$38)*E3502)+('Win-Draw-Loss'!$D$38+(('Win-Draw-Loss'!$D$39-'Win-Draw-Loss'!$D$38)*F3502)))/2</f>
        <v>27.876001752701306</v>
      </c>
      <c r="H3502" s="37"/>
      <c r="I3502" s="3">
        <f ca="1">(G3502-C3502)*600/'Win-Draw-Loss'!$B$42</f>
        <v>16.271349745037128</v>
      </c>
    </row>
    <row r="3503" spans="1:9" x14ac:dyDescent="0.25">
      <c r="A3503" s="33">
        <f t="shared" ca="1" si="108"/>
        <v>5.5151420328176659E-3</v>
      </c>
      <c r="B3503" s="33">
        <f t="shared" ca="1" si="108"/>
        <v>0.52351928195839348</v>
      </c>
      <c r="C3503" s="37">
        <f ca="1">('Win-Draw-Loss'!$B$38+(('Win-Draw-Loss'!$B$39-'Win-Draw-Loss'!$B$38)*A3503)+('Win-Draw-Loss'!$B$38+(('Win-Draw-Loss'!$B$39-'Win-Draw-Loss'!$B$38)*B3503)))/2</f>
        <v>15.290344239912111</v>
      </c>
      <c r="E3503" s="33">
        <f t="shared" ca="1" si="109"/>
        <v>0.42454989902199713</v>
      </c>
      <c r="F3503" s="33">
        <f t="shared" ca="1" si="109"/>
        <v>0.76702977016366858</v>
      </c>
      <c r="G3503" s="37">
        <f ca="1">('Win-Draw-Loss'!$D$38+(('Win-Draw-Loss'!$D$39-'Win-Draw-Loss'!$D$38)*E3503)+('Win-Draw-Loss'!$D$38+(('Win-Draw-Loss'!$D$39-'Win-Draw-Loss'!$D$38)*F3503)))/2</f>
        <v>32.873695037784984</v>
      </c>
      <c r="H3503" s="37"/>
      <c r="I3503" s="3">
        <f ca="1">(G3503-C3503)*600/'Win-Draw-Loss'!$B$42</f>
        <v>35.166701595745749</v>
      </c>
    </row>
    <row r="3504" spans="1:9" x14ac:dyDescent="0.25">
      <c r="A3504" s="33">
        <f t="shared" ca="1" si="108"/>
        <v>0.33836306033306707</v>
      </c>
      <c r="B3504" s="33">
        <f t="shared" ca="1" si="108"/>
        <v>0.57590894977463891</v>
      </c>
      <c r="C3504" s="37">
        <f ca="1">('Win-Draw-Loss'!$B$38+(('Win-Draw-Loss'!$B$39-'Win-Draw-Loss'!$B$38)*A3504)+('Win-Draw-Loss'!$B$38+(('Win-Draw-Loss'!$B$39-'Win-Draw-Loss'!$B$38)*B3504)))/2</f>
        <v>19.14272010107706</v>
      </c>
      <c r="E3504" s="33">
        <f t="shared" ca="1" si="109"/>
        <v>0.82076796235794058</v>
      </c>
      <c r="F3504" s="33">
        <f t="shared" ca="1" si="109"/>
        <v>0.48824180643766335</v>
      </c>
      <c r="G3504" s="37">
        <f ca="1">('Win-Draw-Loss'!$D$38+(('Win-Draw-Loss'!$D$39-'Win-Draw-Loss'!$D$38)*E3504)+('Win-Draw-Loss'!$D$38+(('Win-Draw-Loss'!$D$39-'Win-Draw-Loss'!$D$38)*F3504)))/2</f>
        <v>34.635146531934055</v>
      </c>
      <c r="H3504" s="37"/>
      <c r="I3504" s="3">
        <f ca="1">(G3504-C3504)*600/'Win-Draw-Loss'!$B$42</f>
        <v>30.984852861713989</v>
      </c>
    </row>
    <row r="3505" spans="1:9" x14ac:dyDescent="0.25">
      <c r="A3505" s="33">
        <f t="shared" ca="1" si="108"/>
        <v>0.95201098620949987</v>
      </c>
      <c r="B3505" s="33">
        <f t="shared" ca="1" si="108"/>
        <v>0.38569582053859763</v>
      </c>
      <c r="C3505" s="37">
        <f ca="1">('Win-Draw-Loss'!$B$38+(('Win-Draw-Loss'!$B$39-'Win-Draw-Loss'!$B$38)*A3505)+('Win-Draw-Loss'!$B$38+(('Win-Draw-Loss'!$B$39-'Win-Draw-Loss'!$B$38)*B3505)))/2</f>
        <v>23.377068067480973</v>
      </c>
      <c r="E3505" s="33">
        <f t="shared" ca="1" si="109"/>
        <v>0.67561594251648005</v>
      </c>
      <c r="F3505" s="33">
        <f t="shared" ca="1" si="109"/>
        <v>0.72880771918146381</v>
      </c>
      <c r="G3505" s="37">
        <f ca="1">('Win-Draw-Loss'!$D$38+(('Win-Draw-Loss'!$D$39-'Win-Draw-Loss'!$D$38)*E3505)+('Win-Draw-Loss'!$D$38+(('Win-Draw-Loss'!$D$39-'Win-Draw-Loss'!$D$38)*F3505)))/2</f>
        <v>36.066354925469156</v>
      </c>
      <c r="H3505" s="37"/>
      <c r="I3505" s="3">
        <f ca="1">(G3505-C3505)*600/'Win-Draw-Loss'!$B$42</f>
        <v>25.378573715976366</v>
      </c>
    </row>
    <row r="3506" spans="1:9" x14ac:dyDescent="0.25">
      <c r="A3506" s="33">
        <f t="shared" ca="1" si="108"/>
        <v>0.54365459414959272</v>
      </c>
      <c r="B3506" s="33">
        <f t="shared" ca="1" si="108"/>
        <v>0.31891040527563086</v>
      </c>
      <c r="C3506" s="37">
        <f ca="1">('Win-Draw-Loss'!$B$38+(('Win-Draw-Loss'!$B$39-'Win-Draw-Loss'!$B$38)*A3506)+('Win-Draw-Loss'!$B$38+(('Win-Draw-Loss'!$B$39-'Win-Draw-Loss'!$B$38)*B3506)))/2</f>
        <v>18.625649994252235</v>
      </c>
      <c r="E3506" s="33">
        <f t="shared" ca="1" si="109"/>
        <v>0.47973196258724482</v>
      </c>
      <c r="F3506" s="33">
        <f t="shared" ca="1" si="109"/>
        <v>8.7572287715261932E-2</v>
      </c>
      <c r="G3506" s="37">
        <f ca="1">('Win-Draw-Loss'!$D$38+(('Win-Draw-Loss'!$D$39-'Win-Draw-Loss'!$D$38)*E3506)+('Win-Draw-Loss'!$D$38+(('Win-Draw-Loss'!$D$39-'Win-Draw-Loss'!$D$38)*F3506)))/2</f>
        <v>23.509563754537602</v>
      </c>
      <c r="H3506" s="37"/>
      <c r="I3506" s="3">
        <f ca="1">(G3506-C3506)*600/'Win-Draw-Loss'!$B$42</f>
        <v>9.7678275205707337</v>
      </c>
    </row>
    <row r="3507" spans="1:9" x14ac:dyDescent="0.25">
      <c r="A3507" s="33">
        <f t="shared" ca="1" si="108"/>
        <v>0.82014865556627536</v>
      </c>
      <c r="B3507" s="33">
        <f t="shared" ca="1" si="108"/>
        <v>0.36996879904175362</v>
      </c>
      <c r="C3507" s="37">
        <f ca="1">('Win-Draw-Loss'!$B$38+(('Win-Draw-Loss'!$B$39-'Win-Draw-Loss'!$B$38)*A3507)+('Win-Draw-Loss'!$B$38+(('Win-Draw-Loss'!$B$39-'Win-Draw-Loss'!$B$38)*B3507)))/2</f>
        <v>21.901174546080291</v>
      </c>
      <c r="E3507" s="33">
        <f t="shared" ca="1" si="109"/>
        <v>0.63121429917915561</v>
      </c>
      <c r="F3507" s="33">
        <f t="shared" ca="1" si="109"/>
        <v>0.30439364040662897</v>
      </c>
      <c r="G3507" s="37">
        <f ca="1">('Win-Draw-Loss'!$D$38+(('Win-Draw-Loss'!$D$39-'Win-Draw-Loss'!$D$38)*E3507)+('Win-Draw-Loss'!$D$38+(('Win-Draw-Loss'!$D$39-'Win-Draw-Loss'!$D$38)*F3507)))/2</f>
        <v>29.034119093786767</v>
      </c>
      <c r="H3507" s="37"/>
      <c r="I3507" s="3">
        <f ca="1">(G3507-C3507)*600/'Win-Draw-Loss'!$B$42</f>
        <v>14.265889095412952</v>
      </c>
    </row>
    <row r="3508" spans="1:9" x14ac:dyDescent="0.25">
      <c r="A3508" s="33">
        <f t="shared" ca="1" si="108"/>
        <v>0.33610383072822725</v>
      </c>
      <c r="B3508" s="33">
        <f t="shared" ca="1" si="108"/>
        <v>0.37008839162228302</v>
      </c>
      <c r="C3508" s="37">
        <f ca="1">('Win-Draw-Loss'!$B$38+(('Win-Draw-Loss'!$B$39-'Win-Draw-Loss'!$B$38)*A3508)+('Win-Draw-Loss'!$B$38+(('Win-Draw-Loss'!$B$39-'Win-Draw-Loss'!$B$38)*B3508)))/2</f>
        <v>17.0619222235051</v>
      </c>
      <c r="E3508" s="33">
        <f t="shared" ca="1" si="109"/>
        <v>0.56644701059736113</v>
      </c>
      <c r="F3508" s="33">
        <f t="shared" ca="1" si="109"/>
        <v>0.90187905431017845</v>
      </c>
      <c r="G3508" s="37">
        <f ca="1">('Win-Draw-Loss'!$D$38+(('Win-Draw-Loss'!$D$39-'Win-Draw-Loss'!$D$38)*E3508)+('Win-Draw-Loss'!$D$38+(('Win-Draw-Loss'!$D$39-'Win-Draw-Loss'!$D$38)*F3508)))/2</f>
        <v>37.024890973613097</v>
      </c>
      <c r="H3508" s="37"/>
      <c r="I3508" s="3">
        <f ca="1">(G3508-C3508)*600/'Win-Draw-Loss'!$B$42</f>
        <v>39.925937500215994</v>
      </c>
    </row>
    <row r="3509" spans="1:9" x14ac:dyDescent="0.25">
      <c r="A3509" s="33">
        <f t="shared" ca="1" si="108"/>
        <v>0.58058510663317064</v>
      </c>
      <c r="B3509" s="33">
        <f t="shared" ca="1" si="108"/>
        <v>0.45015017979041005</v>
      </c>
      <c r="C3509" s="37">
        <f ca="1">('Win-Draw-Loss'!$B$38+(('Win-Draw-Loss'!$B$39-'Win-Draw-Loss'!$B$38)*A3509)+('Win-Draw-Loss'!$B$38+(('Win-Draw-Loss'!$B$39-'Win-Draw-Loss'!$B$38)*B3509)))/2</f>
        <v>20.30735286423581</v>
      </c>
      <c r="E3509" s="33">
        <f t="shared" ca="1" si="109"/>
        <v>0.73355790302580848</v>
      </c>
      <c r="F3509" s="33">
        <f t="shared" ca="1" si="109"/>
        <v>0.9984323752499612</v>
      </c>
      <c r="G3509" s="37">
        <f ca="1">('Win-Draw-Loss'!$D$38+(('Win-Draw-Loss'!$D$39-'Win-Draw-Loss'!$D$38)*E3509)+('Win-Draw-Loss'!$D$38+(('Win-Draw-Loss'!$D$39-'Win-Draw-Loss'!$D$38)*F3509)))/2</f>
        <v>40.979854174136541</v>
      </c>
      <c r="H3509" s="37"/>
      <c r="I3509" s="3">
        <f ca="1">(G3509-C3509)*600/'Win-Draw-Loss'!$B$42</f>
        <v>41.345002619801463</v>
      </c>
    </row>
    <row r="3510" spans="1:9" x14ac:dyDescent="0.25">
      <c r="A3510" s="33">
        <f t="shared" ca="1" si="108"/>
        <v>0.12748809119529358</v>
      </c>
      <c r="B3510" s="33">
        <f t="shared" ca="1" si="108"/>
        <v>0.82650281041045426</v>
      </c>
      <c r="C3510" s="37">
        <f ca="1">('Win-Draw-Loss'!$B$38+(('Win-Draw-Loss'!$B$39-'Win-Draw-Loss'!$B$38)*A3510)+('Win-Draw-Loss'!$B$38+(('Win-Draw-Loss'!$B$39-'Win-Draw-Loss'!$B$38)*B3510)))/2</f>
        <v>19.539909016057479</v>
      </c>
      <c r="E3510" s="33">
        <f t="shared" ca="1" si="109"/>
        <v>0.44280373057655575</v>
      </c>
      <c r="F3510" s="33">
        <f t="shared" ca="1" si="109"/>
        <v>5.6085984161066138E-3</v>
      </c>
      <c r="G3510" s="37">
        <f ca="1">('Win-Draw-Loss'!$D$38+(('Win-Draw-Loss'!$D$39-'Win-Draw-Loss'!$D$38)*E3510)+('Win-Draw-Loss'!$D$38+(('Win-Draw-Loss'!$D$39-'Win-Draw-Loss'!$D$38)*F3510)))/2</f>
        <v>21.726184934889936</v>
      </c>
      <c r="H3510" s="37"/>
      <c r="I3510" s="3">
        <f ca="1">(G3510-C3510)*600/'Win-Draw-Loss'!$B$42</f>
        <v>4.3725518376649148</v>
      </c>
    </row>
    <row r="3511" spans="1:9" x14ac:dyDescent="0.25">
      <c r="A3511" s="33">
        <f t="shared" ca="1" si="108"/>
        <v>0.94478565020732197</v>
      </c>
      <c r="B3511" s="33">
        <f t="shared" ca="1" si="108"/>
        <v>0.54103816112398029</v>
      </c>
      <c r="C3511" s="37">
        <f ca="1">('Win-Draw-Loss'!$B$38+(('Win-Draw-Loss'!$B$39-'Win-Draw-Loss'!$B$38)*A3511)+('Win-Draw-Loss'!$B$38+(('Win-Draw-Loss'!$B$39-'Win-Draw-Loss'!$B$38)*B3511)))/2</f>
        <v>24.858238113313021</v>
      </c>
      <c r="E3511" s="33">
        <f t="shared" ca="1" si="109"/>
        <v>0.62930581581920797</v>
      </c>
      <c r="F3511" s="33">
        <f t="shared" ca="1" si="109"/>
        <v>0.72811046228044152</v>
      </c>
      <c r="G3511" s="37">
        <f ca="1">('Win-Draw-Loss'!$D$38+(('Win-Draw-Loss'!$D$39-'Win-Draw-Loss'!$D$38)*E3511)+('Win-Draw-Loss'!$D$38+(('Win-Draw-Loss'!$D$39-'Win-Draw-Loss'!$D$38)*F3511)))/2</f>
        <v>35.361244171494747</v>
      </c>
      <c r="H3511" s="37"/>
      <c r="I3511" s="3">
        <f ca="1">(G3511-C3511)*600/'Win-Draw-Loss'!$B$42</f>
        <v>21.006012116363451</v>
      </c>
    </row>
    <row r="3512" spans="1:9" x14ac:dyDescent="0.25">
      <c r="A3512" s="33">
        <f t="shared" ca="1" si="108"/>
        <v>0.68158805509395204</v>
      </c>
      <c r="B3512" s="33">
        <f t="shared" ca="1" si="108"/>
        <v>0.86875950195441975</v>
      </c>
      <c r="C3512" s="37">
        <f ca="1">('Win-Draw-Loss'!$B$38+(('Win-Draw-Loss'!$B$39-'Win-Draw-Loss'!$B$38)*A3512)+('Win-Draw-Loss'!$B$38+(('Win-Draw-Loss'!$B$39-'Win-Draw-Loss'!$B$38)*B3512)))/2</f>
        <v>25.503475570483719</v>
      </c>
      <c r="E3512" s="33">
        <f t="shared" ca="1" si="109"/>
        <v>0.83514820773012644</v>
      </c>
      <c r="F3512" s="33">
        <f t="shared" ca="1" si="109"/>
        <v>0.78506886982116342</v>
      </c>
      <c r="G3512" s="37">
        <f ca="1">('Win-Draw-Loss'!$D$38+(('Win-Draw-Loss'!$D$39-'Win-Draw-Loss'!$D$38)*E3512)+('Win-Draw-Loss'!$D$38+(('Win-Draw-Loss'!$D$39-'Win-Draw-Loss'!$D$38)*F3512)))/2</f>
        <v>39.303256163269353</v>
      </c>
      <c r="H3512" s="37"/>
      <c r="I3512" s="3">
        <f ca="1">(G3512-C3512)*600/'Win-Draw-Loss'!$B$42</f>
        <v>27.599561185571268</v>
      </c>
    </row>
    <row r="3513" spans="1:9" x14ac:dyDescent="0.25">
      <c r="A3513" s="33">
        <f t="shared" ca="1" si="108"/>
        <v>0.61866039090666236</v>
      </c>
      <c r="B3513" s="33">
        <f t="shared" ca="1" si="108"/>
        <v>2.4179040823990916E-2</v>
      </c>
      <c r="C3513" s="37">
        <f ca="1">('Win-Draw-Loss'!$B$38+(('Win-Draw-Loss'!$B$39-'Win-Draw-Loss'!$B$38)*A3513)+('Win-Draw-Loss'!$B$38+(('Win-Draw-Loss'!$B$39-'Win-Draw-Loss'!$B$38)*B3513)))/2</f>
        <v>16.428394317306534</v>
      </c>
      <c r="E3513" s="33">
        <f t="shared" ca="1" si="109"/>
        <v>0.80509511279589496</v>
      </c>
      <c r="F3513" s="33">
        <f t="shared" ca="1" si="109"/>
        <v>0.87624233092185988</v>
      </c>
      <c r="G3513" s="37">
        <f ca="1">('Win-Draw-Loss'!$D$38+(('Win-Draw-Loss'!$D$39-'Win-Draw-Loss'!$D$38)*E3513)+('Win-Draw-Loss'!$D$38+(('Win-Draw-Loss'!$D$39-'Win-Draw-Loss'!$D$38)*F3513)))/2</f>
        <v>40.220061655766322</v>
      </c>
      <c r="H3513" s="37"/>
      <c r="I3513" s="3">
        <f ca="1">(G3513-C3513)*600/'Win-Draw-Loss'!$B$42</f>
        <v>47.583334676919577</v>
      </c>
    </row>
    <row r="3514" spans="1:9" x14ac:dyDescent="0.25">
      <c r="A3514" s="33">
        <f t="shared" ca="1" si="108"/>
        <v>0.3361320074626144</v>
      </c>
      <c r="B3514" s="33">
        <f t="shared" ca="1" si="108"/>
        <v>0.85664195029676671</v>
      </c>
      <c r="C3514" s="37">
        <f ca="1">('Win-Draw-Loss'!$B$38+(('Win-Draw-Loss'!$B$39-'Win-Draw-Loss'!$B$38)*A3514)+('Win-Draw-Loss'!$B$38+(('Win-Draw-Loss'!$B$39-'Win-Draw-Loss'!$B$38)*B3514)))/2</f>
        <v>21.927739577593812</v>
      </c>
      <c r="E3514" s="33">
        <f t="shared" ca="1" si="109"/>
        <v>0.93409317720583129</v>
      </c>
      <c r="F3514" s="33">
        <f t="shared" ca="1" si="109"/>
        <v>0.48191609114388234</v>
      </c>
      <c r="G3514" s="37">
        <f ca="1">('Win-Draw-Loss'!$D$38+(('Win-Draw-Loss'!$D$39-'Win-Draw-Loss'!$D$38)*E3514)+('Win-Draw-Loss'!$D$38+(('Win-Draw-Loss'!$D$39-'Win-Draw-Loss'!$D$38)*F3514)))/2</f>
        <v>36.240139025245703</v>
      </c>
      <c r="H3514" s="37"/>
      <c r="I3514" s="3">
        <f ca="1">(G3514-C3514)*600/'Win-Draw-Loss'!$B$42</f>
        <v>28.62479889530378</v>
      </c>
    </row>
    <row r="3515" spans="1:9" x14ac:dyDescent="0.25">
      <c r="A3515" s="33">
        <f t="shared" ca="1" si="108"/>
        <v>0.35813589123239498</v>
      </c>
      <c r="B3515" s="33">
        <f t="shared" ca="1" si="108"/>
        <v>0.28570299441700575</v>
      </c>
      <c r="C3515" s="37">
        <f ca="1">('Win-Draw-Loss'!$B$38+(('Win-Draw-Loss'!$B$39-'Win-Draw-Loss'!$B$38)*A3515)+('Win-Draw-Loss'!$B$38+(('Win-Draw-Loss'!$B$39-'Win-Draw-Loss'!$B$38)*B3515)))/2</f>
        <v>16.438388856494008</v>
      </c>
      <c r="E3515" s="33">
        <f t="shared" ca="1" si="109"/>
        <v>0.87166404928896057</v>
      </c>
      <c r="F3515" s="33">
        <f t="shared" ca="1" si="109"/>
        <v>0.15631423270092959</v>
      </c>
      <c r="G3515" s="37">
        <f ca="1">('Win-Draw-Loss'!$D$38+(('Win-Draw-Loss'!$D$39-'Win-Draw-Loss'!$D$38)*E3515)+('Win-Draw-Loss'!$D$38+(('Win-Draw-Loss'!$D$39-'Win-Draw-Loss'!$D$38)*F3515)))/2</f>
        <v>30.419674229848351</v>
      </c>
      <c r="H3515" s="37"/>
      <c r="I3515" s="3">
        <f ca="1">(G3515-C3515)*600/'Win-Draw-Loss'!$B$42</f>
        <v>27.962570746708685</v>
      </c>
    </row>
    <row r="3516" spans="1:9" x14ac:dyDescent="0.25">
      <c r="A3516" s="33">
        <f t="shared" ca="1" si="108"/>
        <v>0.67166065650833251</v>
      </c>
      <c r="B3516" s="33">
        <f t="shared" ca="1" si="108"/>
        <v>0.97624976901858618</v>
      </c>
      <c r="C3516" s="37">
        <f ca="1">('Win-Draw-Loss'!$B$38+(('Win-Draw-Loss'!$B$39-'Win-Draw-Loss'!$B$38)*A3516)+('Win-Draw-Loss'!$B$38+(('Win-Draw-Loss'!$B$39-'Win-Draw-Loss'!$B$38)*B3516)))/2</f>
        <v>26.479104255269185</v>
      </c>
      <c r="E3516" s="33">
        <f t="shared" ca="1" si="109"/>
        <v>0.26743768860916584</v>
      </c>
      <c r="F3516" s="33">
        <f t="shared" ca="1" si="109"/>
        <v>0.70042551778932749</v>
      </c>
      <c r="G3516" s="37">
        <f ca="1">('Win-Draw-Loss'!$D$38+(('Win-Draw-Loss'!$D$39-'Win-Draw-Loss'!$D$38)*E3516)+('Win-Draw-Loss'!$D$38+(('Win-Draw-Loss'!$D$39-'Win-Draw-Loss'!$D$38)*F3516)))/2</f>
        <v>29.517948095977403</v>
      </c>
      <c r="H3516" s="37"/>
      <c r="I3516" s="3">
        <f ca="1">(G3516-C3516)*600/'Win-Draw-Loss'!$B$42</f>
        <v>6.0776876814164353</v>
      </c>
    </row>
    <row r="3517" spans="1:9" x14ac:dyDescent="0.25">
      <c r="A3517" s="33">
        <f t="shared" ca="1" si="108"/>
        <v>0.50399721259650654</v>
      </c>
      <c r="B3517" s="33">
        <f t="shared" ca="1" si="108"/>
        <v>3.7037668303770532E-2</v>
      </c>
      <c r="C3517" s="37">
        <f ca="1">('Win-Draw-Loss'!$B$38+(('Win-Draw-Loss'!$B$39-'Win-Draw-Loss'!$B$38)*A3517)+('Win-Draw-Loss'!$B$38+(('Win-Draw-Loss'!$B$39-'Win-Draw-Loss'!$B$38)*B3517)))/2</f>
        <v>15.41034880900277</v>
      </c>
      <c r="E3517" s="33">
        <f t="shared" ca="1" si="109"/>
        <v>0.36618200011532609</v>
      </c>
      <c r="F3517" s="33">
        <f t="shared" ca="1" si="109"/>
        <v>0.95601321856776533</v>
      </c>
      <c r="G3517" s="37">
        <f ca="1">('Win-Draw-Loss'!$D$38+(('Win-Draw-Loss'!$D$39-'Win-Draw-Loss'!$D$38)*E3517)+('Win-Draw-Loss'!$D$38+(('Win-Draw-Loss'!$D$39-'Win-Draw-Loss'!$D$38)*F3517)))/2</f>
        <v>34.832928280246378</v>
      </c>
      <c r="H3517" s="37"/>
      <c r="I3517" s="3">
        <f ca="1">(G3517-C3517)*600/'Win-Draw-Loss'!$B$42</f>
        <v>38.845158942487217</v>
      </c>
    </row>
    <row r="3518" spans="1:9" x14ac:dyDescent="0.25">
      <c r="A3518" s="33">
        <f t="shared" ca="1" si="108"/>
        <v>0.19735090522044796</v>
      </c>
      <c r="B3518" s="33">
        <f t="shared" ca="1" si="108"/>
        <v>0.24168341122831527</v>
      </c>
      <c r="C3518" s="37">
        <f ca="1">('Win-Draw-Loss'!$B$38+(('Win-Draw-Loss'!$B$39-'Win-Draw-Loss'!$B$38)*A3518)+('Win-Draw-Loss'!$B$38+(('Win-Draw-Loss'!$B$39-'Win-Draw-Loss'!$B$38)*B3518)))/2</f>
        <v>14.390343164487632</v>
      </c>
      <c r="E3518" s="33">
        <f t="shared" ca="1" si="109"/>
        <v>6.2273580723798516E-2</v>
      </c>
      <c r="F3518" s="33">
        <f t="shared" ca="1" si="109"/>
        <v>0.34662854789457431</v>
      </c>
      <c r="G3518" s="37">
        <f ca="1">('Win-Draw-Loss'!$D$38+(('Win-Draw-Loss'!$D$39-'Win-Draw-Loss'!$D$38)*E3518)+('Win-Draw-Loss'!$D$38+(('Win-Draw-Loss'!$D$39-'Win-Draw-Loss'!$D$38)*F3518)))/2</f>
        <v>21.133531929275591</v>
      </c>
      <c r="H3518" s="37"/>
      <c r="I3518" s="3">
        <f ca="1">(G3518-C3518)*600/'Win-Draw-Loss'!$B$42</f>
        <v>13.486377529575918</v>
      </c>
    </row>
    <row r="3519" spans="1:9" x14ac:dyDescent="0.25">
      <c r="A3519" s="33">
        <f t="shared" ca="1" si="108"/>
        <v>0.16003414476475464</v>
      </c>
      <c r="B3519" s="33">
        <f t="shared" ca="1" si="108"/>
        <v>0.52072111411027611</v>
      </c>
      <c r="C3519" s="37">
        <f ca="1">('Win-Draw-Loss'!$B$38+(('Win-Draw-Loss'!$B$39-'Win-Draw-Loss'!$B$38)*A3519)+('Win-Draw-Loss'!$B$38+(('Win-Draw-Loss'!$B$39-'Win-Draw-Loss'!$B$38)*B3519)))/2</f>
        <v>16.807552588750305</v>
      </c>
      <c r="E3519" s="33">
        <f t="shared" ca="1" si="109"/>
        <v>0.51867223780279426</v>
      </c>
      <c r="F3519" s="33">
        <f t="shared" ca="1" si="109"/>
        <v>0.60865021394548668</v>
      </c>
      <c r="G3519" s="37">
        <f ca="1">('Win-Draw-Loss'!$D$38+(('Win-Draw-Loss'!$D$39-'Win-Draw-Loss'!$D$38)*E3519)+('Win-Draw-Loss'!$D$38+(('Win-Draw-Loss'!$D$39-'Win-Draw-Loss'!$D$38)*F3519)))/2</f>
        <v>31.909836776224214</v>
      </c>
      <c r="H3519" s="37"/>
      <c r="I3519" s="3">
        <f ca="1">(G3519-C3519)*600/'Win-Draw-Loss'!$B$42</f>
        <v>30.204568374947819</v>
      </c>
    </row>
    <row r="3520" spans="1:9" x14ac:dyDescent="0.25">
      <c r="A3520" s="33">
        <f t="shared" ca="1" si="108"/>
        <v>0.60804258127091726</v>
      </c>
      <c r="B3520" s="33">
        <f t="shared" ca="1" si="108"/>
        <v>0.71837517297624887</v>
      </c>
      <c r="C3520" s="37">
        <f ca="1">('Win-Draw-Loss'!$B$38+(('Win-Draw-Loss'!$B$39-'Win-Draw-Loss'!$B$38)*A3520)+('Win-Draw-Loss'!$B$38+(('Win-Draw-Loss'!$B$39-'Win-Draw-Loss'!$B$38)*B3520)))/2</f>
        <v>23.264177542471661</v>
      </c>
      <c r="E3520" s="33">
        <f t="shared" ca="1" si="109"/>
        <v>0.24953863434552981</v>
      </c>
      <c r="F3520" s="33">
        <f t="shared" ca="1" si="109"/>
        <v>0.43746991628908449</v>
      </c>
      <c r="G3520" s="37">
        <f ca="1">('Win-Draw-Loss'!$D$38+(('Win-Draw-Loss'!$D$39-'Win-Draw-Loss'!$D$38)*E3520)+('Win-Draw-Loss'!$D$38+(('Win-Draw-Loss'!$D$39-'Win-Draw-Loss'!$D$38)*F3520)))/2</f>
        <v>25.305128259519215</v>
      </c>
      <c r="H3520" s="37"/>
      <c r="I3520" s="3">
        <f ca="1">(G3520-C3520)*600/'Win-Draw-Loss'!$B$42</f>
        <v>4.0819014340951085</v>
      </c>
    </row>
    <row r="3521" spans="1:9" x14ac:dyDescent="0.25">
      <c r="A3521" s="33">
        <f t="shared" ca="1" si="108"/>
        <v>0.99703228519365616</v>
      </c>
      <c r="B3521" s="33">
        <f t="shared" ca="1" si="108"/>
        <v>0.13277109112089147</v>
      </c>
      <c r="C3521" s="37">
        <f ca="1">('Win-Draw-Loss'!$B$38+(('Win-Draw-Loss'!$B$39-'Win-Draw-Loss'!$B$38)*A3521)+('Win-Draw-Loss'!$B$38+(('Win-Draw-Loss'!$B$39-'Win-Draw-Loss'!$B$38)*B3521)))/2</f>
        <v>21.298033763145476</v>
      </c>
      <c r="E3521" s="33">
        <f t="shared" ca="1" si="109"/>
        <v>0.32866527396779222</v>
      </c>
      <c r="F3521" s="33">
        <f t="shared" ca="1" si="109"/>
        <v>0.42210120757834824</v>
      </c>
      <c r="G3521" s="37">
        <f ca="1">('Win-Draw-Loss'!$D$38+(('Win-Draw-Loss'!$D$39-'Win-Draw-Loss'!$D$38)*E3521)+('Win-Draw-Loss'!$D$38+(('Win-Draw-Loss'!$D$39-'Win-Draw-Loss'!$D$38)*F3521)))/2</f>
        <v>26.261497223192105</v>
      </c>
      <c r="H3521" s="37"/>
      <c r="I3521" s="3">
        <f ca="1">(G3521-C3521)*600/'Win-Draw-Loss'!$B$42</f>
        <v>9.9269269200932584</v>
      </c>
    </row>
    <row r="3522" spans="1:9" x14ac:dyDescent="0.25">
      <c r="A3522" s="33">
        <f t="shared" ref="A3522:B3585" ca="1" si="110">RAND()</f>
        <v>0.46732463650715617</v>
      </c>
      <c r="B3522" s="33">
        <f t="shared" ca="1" si="110"/>
        <v>0.12395233859286703</v>
      </c>
      <c r="C3522" s="37">
        <f ca="1">('Win-Draw-Loss'!$B$38+(('Win-Draw-Loss'!$B$39-'Win-Draw-Loss'!$B$38)*A3522)+('Win-Draw-Loss'!$B$38+(('Win-Draw-Loss'!$B$39-'Win-Draw-Loss'!$B$38)*B3522)))/2</f>
        <v>15.912769751000232</v>
      </c>
      <c r="E3522" s="33">
        <f t="shared" ref="E3522:F3585" ca="1" si="111">RAND()</f>
        <v>0.64295843625067628</v>
      </c>
      <c r="F3522" s="33">
        <f t="shared" ca="1" si="111"/>
        <v>0.98553587168153789</v>
      </c>
      <c r="G3522" s="37">
        <f ca="1">('Win-Draw-Loss'!$D$38+(('Win-Draw-Loss'!$D$39-'Win-Draw-Loss'!$D$38)*E3522)+('Win-Draw-Loss'!$D$38+(('Win-Draw-Loss'!$D$39-'Win-Draw-Loss'!$D$38)*F3522)))/2</f>
        <v>39.427414618983214</v>
      </c>
      <c r="H3522" s="37"/>
      <c r="I3522" s="3">
        <f ca="1">(G3522-C3522)*600/'Win-Draw-Loss'!$B$42</f>
        <v>47.029289735965961</v>
      </c>
    </row>
    <row r="3523" spans="1:9" x14ac:dyDescent="0.25">
      <c r="A3523" s="33">
        <f t="shared" ca="1" si="110"/>
        <v>8.0912663127582163E-2</v>
      </c>
      <c r="B3523" s="33">
        <f t="shared" ca="1" si="110"/>
        <v>0.33894061301707334</v>
      </c>
      <c r="C3523" s="37">
        <f ca="1">('Win-Draw-Loss'!$B$38+(('Win-Draw-Loss'!$B$39-'Win-Draw-Loss'!$B$38)*A3523)+('Win-Draw-Loss'!$B$38+(('Win-Draw-Loss'!$B$39-'Win-Draw-Loss'!$B$38)*B3523)))/2</f>
        <v>14.198532761446556</v>
      </c>
      <c r="E3523" s="33">
        <f t="shared" ca="1" si="111"/>
        <v>0.17902975467487736</v>
      </c>
      <c r="F3523" s="33">
        <f t="shared" ca="1" si="111"/>
        <v>0.74327475195062953</v>
      </c>
      <c r="G3523" s="37">
        <f ca="1">('Win-Draw-Loss'!$D$38+(('Win-Draw-Loss'!$D$39-'Win-Draw-Loss'!$D$38)*E3523)+('Win-Draw-Loss'!$D$38+(('Win-Draw-Loss'!$D$39-'Win-Draw-Loss'!$D$38)*F3523)))/2</f>
        <v>28.834567599382602</v>
      </c>
      <c r="H3523" s="37"/>
      <c r="I3523" s="3">
        <f ca="1">(G3523-C3523)*600/'Win-Draw-Loss'!$B$42</f>
        <v>29.272069675872093</v>
      </c>
    </row>
    <row r="3524" spans="1:9" x14ac:dyDescent="0.25">
      <c r="A3524" s="33">
        <f t="shared" ca="1" si="110"/>
        <v>0.712660410741775</v>
      </c>
      <c r="B3524" s="33">
        <f t="shared" ca="1" si="110"/>
        <v>0.25659080039844062</v>
      </c>
      <c r="C3524" s="37">
        <f ca="1">('Win-Draw-Loss'!$B$38+(('Win-Draw-Loss'!$B$39-'Win-Draw-Loss'!$B$38)*A3524)+('Win-Draw-Loss'!$B$38+(('Win-Draw-Loss'!$B$39-'Win-Draw-Loss'!$B$38)*B3524)))/2</f>
        <v>19.692512111402156</v>
      </c>
      <c r="E3524" s="33">
        <f t="shared" ca="1" si="111"/>
        <v>0.13033408653300849</v>
      </c>
      <c r="F3524" s="33">
        <f t="shared" ca="1" si="111"/>
        <v>0.12661358422834712</v>
      </c>
      <c r="G3524" s="37">
        <f ca="1">('Win-Draw-Loss'!$D$38+(('Win-Draw-Loss'!$D$39-'Win-Draw-Loss'!$D$38)*E3524)+('Win-Draw-Loss'!$D$38+(('Win-Draw-Loss'!$D$39-'Win-Draw-Loss'!$D$38)*F3524)))/2</f>
        <v>18.854215061420334</v>
      </c>
      <c r="H3524" s="37"/>
      <c r="I3524" s="3">
        <f ca="1">(G3524-C3524)*600/'Win-Draw-Loss'!$B$42</f>
        <v>-1.6765940999636442</v>
      </c>
    </row>
    <row r="3525" spans="1:9" x14ac:dyDescent="0.25">
      <c r="A3525" s="33">
        <f t="shared" ca="1" si="110"/>
        <v>0.84179145828567714</v>
      </c>
      <c r="B3525" s="33">
        <f t="shared" ca="1" si="110"/>
        <v>7.4124846113343468E-2</v>
      </c>
      <c r="C3525" s="37">
        <f ca="1">('Win-Draw-Loss'!$B$38+(('Win-Draw-Loss'!$B$39-'Win-Draw-Loss'!$B$38)*A3525)+('Win-Draw-Loss'!$B$38+(('Win-Draw-Loss'!$B$39-'Win-Draw-Loss'!$B$38)*B3525)))/2</f>
        <v>19.159163043990205</v>
      </c>
      <c r="E3525" s="33">
        <f t="shared" ca="1" si="111"/>
        <v>0.91437981419936454</v>
      </c>
      <c r="F3525" s="33">
        <f t="shared" ca="1" si="111"/>
        <v>0.68679950458465422</v>
      </c>
      <c r="G3525" s="37">
        <f ca="1">('Win-Draw-Loss'!$D$38+(('Win-Draw-Loss'!$D$39-'Win-Draw-Loss'!$D$38)*E3525)+('Win-Draw-Loss'!$D$38+(('Win-Draw-Loss'!$D$39-'Win-Draw-Loss'!$D$38)*F3525)))/2</f>
        <v>39.017689781760282</v>
      </c>
      <c r="H3525" s="37"/>
      <c r="I3525" s="3">
        <f ca="1">(G3525-C3525)*600/'Win-Draw-Loss'!$B$42</f>
        <v>39.717053475540155</v>
      </c>
    </row>
    <row r="3526" spans="1:9" x14ac:dyDescent="0.25">
      <c r="A3526" s="33">
        <f t="shared" ca="1" si="110"/>
        <v>0.18601010356222603</v>
      </c>
      <c r="B3526" s="33">
        <f t="shared" ca="1" si="110"/>
        <v>0.38422665154713442</v>
      </c>
      <c r="C3526" s="37">
        <f ca="1">('Win-Draw-Loss'!$B$38+(('Win-Draw-Loss'!$B$39-'Win-Draw-Loss'!$B$38)*A3526)+('Win-Draw-Loss'!$B$38+(('Win-Draw-Loss'!$B$39-'Win-Draw-Loss'!$B$38)*B3526)))/2</f>
        <v>15.702367551093605</v>
      </c>
      <c r="E3526" s="33">
        <f t="shared" ca="1" si="111"/>
        <v>4.4737007603238732E-2</v>
      </c>
      <c r="F3526" s="33">
        <f t="shared" ca="1" si="111"/>
        <v>0.27092054211552075</v>
      </c>
      <c r="G3526" s="37">
        <f ca="1">('Win-Draw-Loss'!$D$38+(('Win-Draw-Loss'!$D$39-'Win-Draw-Loss'!$D$38)*E3526)+('Win-Draw-Loss'!$D$38+(('Win-Draw-Loss'!$D$39-'Win-Draw-Loss'!$D$38)*F3526)))/2</f>
        <v>19.734863245781391</v>
      </c>
      <c r="H3526" s="37"/>
      <c r="I3526" s="3">
        <f ca="1">(G3526-C3526)*600/'Win-Draw-Loss'!$B$42</f>
        <v>8.0649913893755709</v>
      </c>
    </row>
    <row r="3527" spans="1:9" x14ac:dyDescent="0.25">
      <c r="A3527" s="33">
        <f t="shared" ca="1" si="110"/>
        <v>0.84942926708785205</v>
      </c>
      <c r="B3527" s="33">
        <f t="shared" ca="1" si="110"/>
        <v>0.58612170391325369</v>
      </c>
      <c r="C3527" s="37">
        <f ca="1">('Win-Draw-Loss'!$B$38+(('Win-Draw-Loss'!$B$39-'Win-Draw-Loss'!$B$38)*A3527)+('Win-Draw-Loss'!$B$38+(('Win-Draw-Loss'!$B$39-'Win-Draw-Loss'!$B$38)*B3527)))/2</f>
        <v>24.355509710011056</v>
      </c>
      <c r="E3527" s="33">
        <f t="shared" ca="1" si="111"/>
        <v>0.39516393905522029</v>
      </c>
      <c r="F3527" s="33">
        <f t="shared" ca="1" si="111"/>
        <v>0.66941465142479772</v>
      </c>
      <c r="G3527" s="37">
        <f ca="1">('Win-Draw-Loss'!$D$38+(('Win-Draw-Loss'!$D$39-'Win-Draw-Loss'!$D$38)*E3527)+('Win-Draw-Loss'!$D$38+(('Win-Draw-Loss'!$D$39-'Win-Draw-Loss'!$D$38)*F3527)))/2</f>
        <v>30.968678857200267</v>
      </c>
      <c r="H3527" s="37"/>
      <c r="I3527" s="3">
        <f ca="1">(G3527-C3527)*600/'Win-Draw-Loss'!$B$42</f>
        <v>13.226338294378422</v>
      </c>
    </row>
    <row r="3528" spans="1:9" x14ac:dyDescent="0.25">
      <c r="A3528" s="33">
        <f t="shared" ca="1" si="110"/>
        <v>0.38339850412755683</v>
      </c>
      <c r="B3528" s="33">
        <f t="shared" ca="1" si="110"/>
        <v>0.60294254027418137</v>
      </c>
      <c r="C3528" s="37">
        <f ca="1">('Win-Draw-Loss'!$B$38+(('Win-Draw-Loss'!$B$39-'Win-Draw-Loss'!$B$38)*A3528)+('Win-Draw-Loss'!$B$38+(('Win-Draw-Loss'!$B$39-'Win-Draw-Loss'!$B$38)*B3528)))/2</f>
        <v>19.863410444017383</v>
      </c>
      <c r="E3528" s="33">
        <f t="shared" ca="1" si="111"/>
        <v>0.89845712849924053</v>
      </c>
      <c r="F3528" s="33">
        <f t="shared" ca="1" si="111"/>
        <v>0.45867201982240446</v>
      </c>
      <c r="G3528" s="37">
        <f ca="1">('Win-Draw-Loss'!$D$38+(('Win-Draw-Loss'!$D$39-'Win-Draw-Loss'!$D$38)*E3528)+('Win-Draw-Loss'!$D$38+(('Win-Draw-Loss'!$D$39-'Win-Draw-Loss'!$D$38)*F3528)))/2</f>
        <v>35.356937224824676</v>
      </c>
      <c r="H3528" s="37"/>
      <c r="I3528" s="3">
        <f ca="1">(G3528-C3528)*600/'Win-Draw-Loss'!$B$42</f>
        <v>30.987053561614587</v>
      </c>
    </row>
    <row r="3529" spans="1:9" x14ac:dyDescent="0.25">
      <c r="A3529" s="33">
        <f t="shared" ca="1" si="110"/>
        <v>0.98102390121489036</v>
      </c>
      <c r="B3529" s="33">
        <f t="shared" ca="1" si="110"/>
        <v>0.85427086870265034</v>
      </c>
      <c r="C3529" s="37">
        <f ca="1">('Win-Draw-Loss'!$B$38+(('Win-Draw-Loss'!$B$39-'Win-Draw-Loss'!$B$38)*A3529)+('Win-Draw-Loss'!$B$38+(('Win-Draw-Loss'!$B$39-'Win-Draw-Loss'!$B$38)*B3529)))/2</f>
        <v>28.352947699175409</v>
      </c>
      <c r="E3529" s="33">
        <f t="shared" ca="1" si="111"/>
        <v>0.43017633024748414</v>
      </c>
      <c r="F3529" s="33">
        <f t="shared" ca="1" si="111"/>
        <v>0.66016443466810815</v>
      </c>
      <c r="G3529" s="37">
        <f ca="1">('Win-Draw-Loss'!$D$38+(('Win-Draw-Loss'!$D$39-'Win-Draw-Loss'!$D$38)*E3529)+('Win-Draw-Loss'!$D$38+(('Win-Draw-Loss'!$D$39-'Win-Draw-Loss'!$D$38)*F3529)))/2</f>
        <v>31.355111473733885</v>
      </c>
      <c r="H3529" s="37"/>
      <c r="I3529" s="3">
        <f ca="1">(G3529-C3529)*600/'Win-Draw-Loss'!$B$42</f>
        <v>6.004327549116951</v>
      </c>
    </row>
    <row r="3530" spans="1:9" x14ac:dyDescent="0.25">
      <c r="A3530" s="33">
        <f t="shared" ca="1" si="110"/>
        <v>0.74474782553641017</v>
      </c>
      <c r="B3530" s="33">
        <f t="shared" ca="1" si="110"/>
        <v>0.88180637744064716</v>
      </c>
      <c r="C3530" s="37">
        <f ca="1">('Win-Draw-Loss'!$B$38+(('Win-Draw-Loss'!$B$39-'Win-Draw-Loss'!$B$38)*A3530)+('Win-Draw-Loss'!$B$38+(('Win-Draw-Loss'!$B$39-'Win-Draw-Loss'!$B$38)*B3530)))/2</f>
        <v>26.265542029770572</v>
      </c>
      <c r="E3530" s="33">
        <f t="shared" ca="1" si="111"/>
        <v>0.48870877699801951</v>
      </c>
      <c r="F3530" s="33">
        <f t="shared" ca="1" si="111"/>
        <v>0.68150481648927796</v>
      </c>
      <c r="G3530" s="37">
        <f ca="1">('Win-Draw-Loss'!$D$38+(('Win-Draw-Loss'!$D$39-'Win-Draw-Loss'!$D$38)*E3530)+('Win-Draw-Loss'!$D$38+(('Win-Draw-Loss'!$D$39-'Win-Draw-Loss'!$D$38)*F3530)))/2</f>
        <v>32.553203902309463</v>
      </c>
      <c r="H3530" s="37"/>
      <c r="I3530" s="3">
        <f ca="1">(G3530-C3530)*600/'Win-Draw-Loss'!$B$42</f>
        <v>12.575323745077782</v>
      </c>
    </row>
    <row r="3531" spans="1:9" x14ac:dyDescent="0.25">
      <c r="A3531" s="33">
        <f t="shared" ca="1" si="110"/>
        <v>0.37771132611014313</v>
      </c>
      <c r="B3531" s="33">
        <f t="shared" ca="1" si="110"/>
        <v>0.47421463139359232</v>
      </c>
      <c r="C3531" s="37">
        <f ca="1">('Win-Draw-Loss'!$B$38+(('Win-Draw-Loss'!$B$39-'Win-Draw-Loss'!$B$38)*A3531)+('Win-Draw-Loss'!$B$38+(('Win-Draw-Loss'!$B$39-'Win-Draw-Loss'!$B$38)*B3531)))/2</f>
        <v>18.519259575037353</v>
      </c>
      <c r="E3531" s="33">
        <f t="shared" ca="1" si="111"/>
        <v>0.42607049378637774</v>
      </c>
      <c r="F3531" s="33">
        <f t="shared" ca="1" si="111"/>
        <v>0.58092713932692308</v>
      </c>
      <c r="G3531" s="37">
        <f ca="1">('Win-Draw-Loss'!$D$38+(('Win-Draw-Loss'!$D$39-'Win-Draw-Loss'!$D$38)*E3531)+('Win-Draw-Loss'!$D$38+(('Win-Draw-Loss'!$D$39-'Win-Draw-Loss'!$D$38)*F3531)))/2</f>
        <v>30.104964496699516</v>
      </c>
      <c r="H3531" s="37"/>
      <c r="I3531" s="3">
        <f ca="1">(G3531-C3531)*600/'Win-Draw-Loss'!$B$42</f>
        <v>23.171409843324327</v>
      </c>
    </row>
    <row r="3532" spans="1:9" x14ac:dyDescent="0.25">
      <c r="A3532" s="33">
        <f t="shared" ca="1" si="110"/>
        <v>0.37682654889924649</v>
      </c>
      <c r="B3532" s="33">
        <f t="shared" ca="1" si="110"/>
        <v>0.16403802850828009</v>
      </c>
      <c r="C3532" s="37">
        <f ca="1">('Win-Draw-Loss'!$B$38+(('Win-Draw-Loss'!$B$39-'Win-Draw-Loss'!$B$38)*A3532)+('Win-Draw-Loss'!$B$38+(('Win-Draw-Loss'!$B$39-'Win-Draw-Loss'!$B$38)*B3532)))/2</f>
        <v>15.408645774075266</v>
      </c>
      <c r="E3532" s="33">
        <f t="shared" ca="1" si="111"/>
        <v>2.3656492074519364E-2</v>
      </c>
      <c r="F3532" s="33">
        <f t="shared" ca="1" si="111"/>
        <v>0.48971858847037852</v>
      </c>
      <c r="G3532" s="37">
        <f ca="1">('Win-Draw-Loss'!$D$38+(('Win-Draw-Loss'!$D$39-'Win-Draw-Loss'!$D$38)*E3532)+('Win-Draw-Loss'!$D$38+(('Win-Draw-Loss'!$D$39-'Win-Draw-Loss'!$D$38)*F3532)))/2</f>
        <v>22.700626208173468</v>
      </c>
      <c r="H3532" s="37"/>
      <c r="I3532" s="3">
        <f ca="1">(G3532-C3532)*600/'Win-Draw-Loss'!$B$42</f>
        <v>14.583960868196403</v>
      </c>
    </row>
    <row r="3533" spans="1:9" x14ac:dyDescent="0.25">
      <c r="A3533" s="33">
        <f t="shared" ca="1" si="110"/>
        <v>6.4891828809376162E-2</v>
      </c>
      <c r="B3533" s="33">
        <f t="shared" ca="1" si="110"/>
        <v>0.65882968271782383</v>
      </c>
      <c r="C3533" s="37">
        <f ca="1">('Win-Draw-Loss'!$B$38+(('Win-Draw-Loss'!$B$39-'Win-Draw-Loss'!$B$38)*A3533)+('Win-Draw-Loss'!$B$38+(('Win-Draw-Loss'!$B$39-'Win-Draw-Loss'!$B$38)*B3533)))/2</f>
        <v>17.237215115272001</v>
      </c>
      <c r="E3533" s="33">
        <f t="shared" ca="1" si="111"/>
        <v>0.72422082544153543</v>
      </c>
      <c r="F3533" s="33">
        <f t="shared" ca="1" si="111"/>
        <v>0.69421955028059612</v>
      </c>
      <c r="G3533" s="37">
        <f ca="1">('Win-Draw-Loss'!$D$38+(('Win-Draw-Loss'!$D$39-'Win-Draw-Loss'!$D$38)*E3533)+('Win-Draw-Loss'!$D$38+(('Win-Draw-Loss'!$D$39-'Win-Draw-Loss'!$D$38)*F3533)))/2</f>
        <v>36.27660563583197</v>
      </c>
      <c r="H3533" s="37"/>
      <c r="I3533" s="3">
        <f ca="1">(G3533-C3533)*600/'Win-Draw-Loss'!$B$42</f>
        <v>38.078781041119939</v>
      </c>
    </row>
    <row r="3534" spans="1:9" x14ac:dyDescent="0.25">
      <c r="A3534" s="33">
        <f t="shared" ca="1" si="110"/>
        <v>0.98244347176698232</v>
      </c>
      <c r="B3534" s="33">
        <f t="shared" ca="1" si="110"/>
        <v>0.41568649082595976</v>
      </c>
      <c r="C3534" s="37">
        <f ca="1">('Win-Draw-Loss'!$B$38+(('Win-Draw-Loss'!$B$39-'Win-Draw-Loss'!$B$38)*A3534)+('Win-Draw-Loss'!$B$38+(('Win-Draw-Loss'!$B$39-'Win-Draw-Loss'!$B$38)*B3534)))/2</f>
        <v>23.981299625929424</v>
      </c>
      <c r="E3534" s="33">
        <f t="shared" ca="1" si="111"/>
        <v>0.35886043348201524</v>
      </c>
      <c r="F3534" s="33">
        <f t="shared" ca="1" si="111"/>
        <v>0.6318349270367658</v>
      </c>
      <c r="G3534" s="37">
        <f ca="1">('Win-Draw-Loss'!$D$38+(('Win-Draw-Loss'!$D$39-'Win-Draw-Loss'!$D$38)*E3534)+('Win-Draw-Loss'!$D$38+(('Win-Draw-Loss'!$D$39-'Win-Draw-Loss'!$D$38)*F3534)))/2</f>
        <v>29.860430407781713</v>
      </c>
      <c r="H3534" s="37"/>
      <c r="I3534" s="3">
        <f ca="1">(G3534-C3534)*600/'Win-Draw-Loss'!$B$42</f>
        <v>11.758261563704579</v>
      </c>
    </row>
    <row r="3535" spans="1:9" x14ac:dyDescent="0.25">
      <c r="A3535" s="33">
        <f t="shared" ca="1" si="110"/>
        <v>0.99695018710409755</v>
      </c>
      <c r="B3535" s="33">
        <f t="shared" ca="1" si="110"/>
        <v>0.53478860688812524</v>
      </c>
      <c r="C3535" s="37">
        <f ca="1">('Win-Draw-Loss'!$B$38+(('Win-Draw-Loss'!$B$39-'Win-Draw-Loss'!$B$38)*A3535)+('Win-Draw-Loss'!$B$38+(('Win-Draw-Loss'!$B$39-'Win-Draw-Loss'!$B$38)*B3535)))/2</f>
        <v>25.317387939922227</v>
      </c>
      <c r="E3535" s="33">
        <f t="shared" ca="1" si="111"/>
        <v>0.49589110786078905</v>
      </c>
      <c r="F3535" s="33">
        <f t="shared" ca="1" si="111"/>
        <v>0.2784756467077989</v>
      </c>
      <c r="G3535" s="37">
        <f ca="1">('Win-Draw-Loss'!$D$38+(('Win-Draw-Loss'!$D$39-'Win-Draw-Loss'!$D$38)*E3535)+('Win-Draw-Loss'!$D$38+(('Win-Draw-Loss'!$D$39-'Win-Draw-Loss'!$D$38)*F3535)))/2</f>
        <v>26.615501318528821</v>
      </c>
      <c r="H3535" s="37"/>
      <c r="I3535" s="3">
        <f ca="1">(G3535-C3535)*600/'Win-Draw-Loss'!$B$42</f>
        <v>2.5962267572131879</v>
      </c>
    </row>
    <row r="3536" spans="1:9" x14ac:dyDescent="0.25">
      <c r="A3536" s="33">
        <f t="shared" ca="1" si="110"/>
        <v>0.87889389849408317</v>
      </c>
      <c r="B3536" s="33">
        <f t="shared" ca="1" si="110"/>
        <v>0.89902249823907121</v>
      </c>
      <c r="C3536" s="37">
        <f ca="1">('Win-Draw-Loss'!$B$38+(('Win-Draw-Loss'!$B$39-'Win-Draw-Loss'!$B$38)*A3536)+('Win-Draw-Loss'!$B$38+(('Win-Draw-Loss'!$B$39-'Win-Draw-Loss'!$B$38)*B3536)))/2</f>
        <v>27.779163967331542</v>
      </c>
      <c r="E3536" s="33">
        <f t="shared" ca="1" si="111"/>
        <v>0.7822378178656505</v>
      </c>
      <c r="F3536" s="33">
        <f t="shared" ca="1" si="111"/>
        <v>0.53271980180319545</v>
      </c>
      <c r="G3536" s="37">
        <f ca="1">('Win-Draw-Loss'!$D$38+(('Win-Draw-Loss'!$D$39-'Win-Draw-Loss'!$D$38)*E3536)+('Win-Draw-Loss'!$D$38+(('Win-Draw-Loss'!$D$39-'Win-Draw-Loss'!$D$38)*F3536)))/2</f>
        <v>34.724364295032686</v>
      </c>
      <c r="H3536" s="37"/>
      <c r="I3536" s="3">
        <f ca="1">(G3536-C3536)*600/'Win-Draw-Loss'!$B$42</f>
        <v>13.890400655402289</v>
      </c>
    </row>
    <row r="3537" spans="1:9" x14ac:dyDescent="0.25">
      <c r="A3537" s="33">
        <f t="shared" ca="1" si="110"/>
        <v>0.1018630354182064</v>
      </c>
      <c r="B3537" s="33">
        <f t="shared" ca="1" si="110"/>
        <v>0.77882380869240153</v>
      </c>
      <c r="C3537" s="37">
        <f ca="1">('Win-Draw-Loss'!$B$38+(('Win-Draw-Loss'!$B$39-'Win-Draw-Loss'!$B$38)*A3537)+('Win-Draw-Loss'!$B$38+(('Win-Draw-Loss'!$B$39-'Win-Draw-Loss'!$B$38)*B3537)))/2</f>
        <v>18.806868441106079</v>
      </c>
      <c r="E3537" s="33">
        <f t="shared" ca="1" si="111"/>
        <v>0.76074553346792217</v>
      </c>
      <c r="F3537" s="33">
        <f t="shared" ca="1" si="111"/>
        <v>0.16456322035751803</v>
      </c>
      <c r="G3537" s="37">
        <f ca="1">('Win-Draw-Loss'!$D$38+(('Win-Draw-Loss'!$D$39-'Win-Draw-Loss'!$D$38)*E3537)+('Win-Draw-Loss'!$D$38+(('Win-Draw-Loss'!$D$39-'Win-Draw-Loss'!$D$38)*F3537)))/2</f>
        <v>28.879631307381601</v>
      </c>
      <c r="H3537" s="37"/>
      <c r="I3537" s="3">
        <f ca="1">(G3537-C3537)*600/'Win-Draw-Loss'!$B$42</f>
        <v>20.145525732551043</v>
      </c>
    </row>
    <row r="3538" spans="1:9" x14ac:dyDescent="0.25">
      <c r="A3538" s="33">
        <f t="shared" ca="1" si="110"/>
        <v>0.94402537037644085</v>
      </c>
      <c r="B3538" s="33">
        <f t="shared" ca="1" si="110"/>
        <v>0.80064633895639381</v>
      </c>
      <c r="C3538" s="37">
        <f ca="1">('Win-Draw-Loss'!$B$38+(('Win-Draw-Loss'!$B$39-'Win-Draw-Loss'!$B$38)*A3538)+('Win-Draw-Loss'!$B$38+(('Win-Draw-Loss'!$B$39-'Win-Draw-Loss'!$B$38)*B3538)))/2</f>
        <v>27.446717093328346</v>
      </c>
      <c r="E3538" s="33">
        <f t="shared" ca="1" si="111"/>
        <v>0.96167670449408083</v>
      </c>
      <c r="F3538" s="33">
        <f t="shared" ca="1" si="111"/>
        <v>0.49618173454279579</v>
      </c>
      <c r="G3538" s="37">
        <f ca="1">('Win-Draw-Loss'!$D$38+(('Win-Draw-Loss'!$D$39-'Win-Draw-Loss'!$D$38)*E3538)+('Win-Draw-Loss'!$D$38+(('Win-Draw-Loss'!$D$39-'Win-Draw-Loss'!$D$38)*F3538)))/2</f>
        <v>36.867876585553148</v>
      </c>
      <c r="H3538" s="37"/>
      <c r="I3538" s="3">
        <f ca="1">(G3538-C3538)*600/'Win-Draw-Loss'!$B$42</f>
        <v>18.842318984449605</v>
      </c>
    </row>
    <row r="3539" spans="1:9" x14ac:dyDescent="0.25">
      <c r="A3539" s="33">
        <f t="shared" ca="1" si="110"/>
        <v>0.25062242592587269</v>
      </c>
      <c r="B3539" s="33">
        <f t="shared" ca="1" si="110"/>
        <v>0.41932727142579052</v>
      </c>
      <c r="C3539" s="37">
        <f ca="1">('Win-Draw-Loss'!$B$38+(('Win-Draw-Loss'!$B$39-'Win-Draw-Loss'!$B$38)*A3539)+('Win-Draw-Loss'!$B$38+(('Win-Draw-Loss'!$B$39-'Win-Draw-Loss'!$B$38)*B3539)))/2</f>
        <v>16.699496973516631</v>
      </c>
      <c r="E3539" s="33">
        <f t="shared" ca="1" si="111"/>
        <v>0.91513247684130095</v>
      </c>
      <c r="F3539" s="33">
        <f t="shared" ca="1" si="111"/>
        <v>0.13266014856597219</v>
      </c>
      <c r="G3539" s="37">
        <f ca="1">('Win-Draw-Loss'!$D$38+(('Win-Draw-Loss'!$D$39-'Win-Draw-Loss'!$D$38)*E3539)+('Win-Draw-Loss'!$D$38+(('Win-Draw-Loss'!$D$39-'Win-Draw-Loss'!$D$38)*F3539)))/2</f>
        <v>30.716889381109098</v>
      </c>
      <c r="H3539" s="37"/>
      <c r="I3539" s="3">
        <f ca="1">(G3539-C3539)*600/'Win-Draw-Loss'!$B$42</f>
        <v>28.034784815184935</v>
      </c>
    </row>
    <row r="3540" spans="1:9" x14ac:dyDescent="0.25">
      <c r="A3540" s="33">
        <f t="shared" ca="1" si="110"/>
        <v>0.8403129320408409</v>
      </c>
      <c r="B3540" s="33">
        <f t="shared" ca="1" si="110"/>
        <v>0.92647702379346086</v>
      </c>
      <c r="C3540" s="37">
        <f ca="1">('Win-Draw-Loss'!$B$38+(('Win-Draw-Loss'!$B$39-'Win-Draw-Loss'!$B$38)*A3540)+('Win-Draw-Loss'!$B$38+(('Win-Draw-Loss'!$B$39-'Win-Draw-Loss'!$B$38)*B3540)))/2</f>
        <v>27.667899558343017</v>
      </c>
      <c r="E3540" s="33">
        <f t="shared" ca="1" si="111"/>
        <v>0.56186942388592953</v>
      </c>
      <c r="F3540" s="33">
        <f t="shared" ca="1" si="111"/>
        <v>0.49014842785059898</v>
      </c>
      <c r="G3540" s="37">
        <f ca="1">('Win-Draw-Loss'!$D$38+(('Win-Draw-Loss'!$D$39-'Win-Draw-Loss'!$D$38)*E3540)+('Win-Draw-Loss'!$D$38+(('Win-Draw-Loss'!$D$39-'Win-Draw-Loss'!$D$38)*F3540)))/2</f>
        <v>30.780267776047928</v>
      </c>
      <c r="H3540" s="37"/>
      <c r="I3540" s="3">
        <f ca="1">(G3540-C3540)*600/'Win-Draw-Loss'!$B$42</f>
        <v>6.2247364354098238</v>
      </c>
    </row>
    <row r="3541" spans="1:9" x14ac:dyDescent="0.25">
      <c r="A3541" s="33">
        <f t="shared" ca="1" si="110"/>
        <v>0.37094178962703572</v>
      </c>
      <c r="B3541" s="33">
        <f t="shared" ca="1" si="110"/>
        <v>0.1002638257922378</v>
      </c>
      <c r="C3541" s="37">
        <f ca="1">('Win-Draw-Loss'!$B$38+(('Win-Draw-Loss'!$B$39-'Win-Draw-Loss'!$B$38)*A3541)+('Win-Draw-Loss'!$B$38+(('Win-Draw-Loss'!$B$39-'Win-Draw-Loss'!$B$38)*B3541)))/2</f>
        <v>14.712056154192735</v>
      </c>
      <c r="E3541" s="33">
        <f t="shared" ca="1" si="111"/>
        <v>0.52572044694022624</v>
      </c>
      <c r="F3541" s="33">
        <f t="shared" ca="1" si="111"/>
        <v>0.75744335452541611</v>
      </c>
      <c r="G3541" s="37">
        <f ca="1">('Win-Draw-Loss'!$D$38+(('Win-Draw-Loss'!$D$39-'Win-Draw-Loss'!$D$38)*E3541)+('Win-Draw-Loss'!$D$38+(('Win-Draw-Loss'!$D$39-'Win-Draw-Loss'!$D$38)*F3541)))/2</f>
        <v>34.247457021984637</v>
      </c>
      <c r="H3541" s="37"/>
      <c r="I3541" s="3">
        <f ca="1">(G3541-C3541)*600/'Win-Draw-Loss'!$B$42</f>
        <v>39.0708017355838</v>
      </c>
    </row>
    <row r="3542" spans="1:9" x14ac:dyDescent="0.25">
      <c r="A3542" s="33">
        <f t="shared" ca="1" si="110"/>
        <v>0.41667606963356774</v>
      </c>
      <c r="B3542" s="33">
        <f t="shared" ca="1" si="110"/>
        <v>0.82556744632173351</v>
      </c>
      <c r="C3542" s="37">
        <f ca="1">('Win-Draw-Loss'!$B$38+(('Win-Draw-Loss'!$B$39-'Win-Draw-Loss'!$B$38)*A3542)+('Win-Draw-Loss'!$B$38+(('Win-Draw-Loss'!$B$39-'Win-Draw-Loss'!$B$38)*B3542)))/2</f>
        <v>22.422435159553011</v>
      </c>
      <c r="E3542" s="33">
        <f t="shared" ca="1" si="111"/>
        <v>0.34099763341128708</v>
      </c>
      <c r="F3542" s="33">
        <f t="shared" ca="1" si="111"/>
        <v>0.24132236527642359</v>
      </c>
      <c r="G3542" s="37">
        <f ca="1">('Win-Draw-Loss'!$D$38+(('Win-Draw-Loss'!$D$39-'Win-Draw-Loss'!$D$38)*E3542)+('Win-Draw-Loss'!$D$38+(('Win-Draw-Loss'!$D$39-'Win-Draw-Loss'!$D$38)*F3542)))/2</f>
        <v>23.73479998031566</v>
      </c>
      <c r="H3542" s="37"/>
      <c r="I3542" s="3">
        <f ca="1">(G3542-C3542)*600/'Win-Draw-Loss'!$B$42</f>
        <v>2.624729641525299</v>
      </c>
    </row>
    <row r="3543" spans="1:9" x14ac:dyDescent="0.25">
      <c r="A3543" s="33">
        <f t="shared" ca="1" si="110"/>
        <v>0.61628023132861154</v>
      </c>
      <c r="B3543" s="33">
        <f t="shared" ca="1" si="110"/>
        <v>0.54477913370624076</v>
      </c>
      <c r="C3543" s="37">
        <f ca="1">('Win-Draw-Loss'!$B$38+(('Win-Draw-Loss'!$B$39-'Win-Draw-Loss'!$B$38)*A3543)+('Win-Draw-Loss'!$B$38+(('Win-Draw-Loss'!$B$39-'Win-Draw-Loss'!$B$38)*B3543)))/2</f>
        <v>21.610593650348523</v>
      </c>
      <c r="E3543" s="33">
        <f t="shared" ca="1" si="111"/>
        <v>0.87162480883909677</v>
      </c>
      <c r="F3543" s="33">
        <f t="shared" ca="1" si="111"/>
        <v>0.97339316728394087</v>
      </c>
      <c r="G3543" s="37">
        <f ca="1">('Win-Draw-Loss'!$D$38+(('Win-Draw-Loss'!$D$39-'Win-Draw-Loss'!$D$38)*E3543)+('Win-Draw-Loss'!$D$38+(('Win-Draw-Loss'!$D$39-'Win-Draw-Loss'!$D$38)*F3543)))/2</f>
        <v>42.67526964184556</v>
      </c>
      <c r="H3543" s="37"/>
      <c r="I3543" s="3">
        <f ca="1">(G3543-C3543)*600/'Win-Draw-Loss'!$B$42</f>
        <v>42.129351982994073</v>
      </c>
    </row>
    <row r="3544" spans="1:9" x14ac:dyDescent="0.25">
      <c r="A3544" s="33">
        <f t="shared" ca="1" si="110"/>
        <v>0.90823457740292768</v>
      </c>
      <c r="B3544" s="33">
        <f t="shared" ca="1" si="110"/>
        <v>0.62262435308621888</v>
      </c>
      <c r="C3544" s="37">
        <f ca="1">('Win-Draw-Loss'!$B$38+(('Win-Draw-Loss'!$B$39-'Win-Draw-Loss'!$B$38)*A3544)+('Win-Draw-Loss'!$B$38+(('Win-Draw-Loss'!$B$39-'Win-Draw-Loss'!$B$38)*B3544)))/2</f>
        <v>25.308589304891463</v>
      </c>
      <c r="E3544" s="33">
        <f t="shared" ca="1" si="111"/>
        <v>0.1241787505554609</v>
      </c>
      <c r="F3544" s="33">
        <f t="shared" ca="1" si="111"/>
        <v>0.38162214940825212</v>
      </c>
      <c r="G3544" s="37">
        <f ca="1">('Win-Draw-Loss'!$D$38+(('Win-Draw-Loss'!$D$39-'Win-Draw-Loss'!$D$38)*E3544)+('Win-Draw-Loss'!$D$38+(('Win-Draw-Loss'!$D$39-'Win-Draw-Loss'!$D$38)*F3544)))/2</f>
        <v>22.587013499455697</v>
      </c>
      <c r="H3544" s="37"/>
      <c r="I3544" s="3">
        <f ca="1">(G3544-C3544)*600/'Win-Draw-Loss'!$B$42</f>
        <v>-5.4431516108715314</v>
      </c>
    </row>
    <row r="3545" spans="1:9" x14ac:dyDescent="0.25">
      <c r="A3545" s="33">
        <f t="shared" ca="1" si="110"/>
        <v>0.31021485911492797</v>
      </c>
      <c r="B3545" s="33">
        <f t="shared" ca="1" si="110"/>
        <v>0.44585604591421257</v>
      </c>
      <c r="C3545" s="37">
        <f ca="1">('Win-Draw-Loss'!$B$38+(('Win-Draw-Loss'!$B$39-'Win-Draw-Loss'!$B$38)*A3545)+('Win-Draw-Loss'!$B$38+(('Win-Draw-Loss'!$B$39-'Win-Draw-Loss'!$B$38)*B3545)))/2</f>
        <v>17.560709050291408</v>
      </c>
      <c r="E3545" s="33">
        <f t="shared" ca="1" si="111"/>
        <v>0.32976331949270432</v>
      </c>
      <c r="F3545" s="33">
        <f t="shared" ca="1" si="111"/>
        <v>0.11088042198327819</v>
      </c>
      <c r="G3545" s="37">
        <f ca="1">('Win-Draw-Loss'!$D$38+(('Win-Draw-Loss'!$D$39-'Win-Draw-Loss'!$D$38)*E3545)+('Win-Draw-Loss'!$D$38+(('Win-Draw-Loss'!$D$39-'Win-Draw-Loss'!$D$38)*F3545)))/2</f>
        <v>21.609656122139739</v>
      </c>
      <c r="H3545" s="37"/>
      <c r="I3545" s="3">
        <f ca="1">(G3545-C3545)*600/'Win-Draw-Loss'!$B$42</f>
        <v>8.0978941436966636</v>
      </c>
    </row>
    <row r="3546" spans="1:9" x14ac:dyDescent="0.25">
      <c r="A3546" s="33">
        <f t="shared" ca="1" si="110"/>
        <v>0.51000242682576824</v>
      </c>
      <c r="B3546" s="33">
        <f t="shared" ca="1" si="110"/>
        <v>0.71728760891268872</v>
      </c>
      <c r="C3546" s="37">
        <f ca="1">('Win-Draw-Loss'!$B$38+(('Win-Draw-Loss'!$B$39-'Win-Draw-Loss'!$B$38)*A3546)+('Win-Draw-Loss'!$B$38+(('Win-Draw-Loss'!$B$39-'Win-Draw-Loss'!$B$38)*B3546)))/2</f>
        <v>22.272900357384572</v>
      </c>
      <c r="E3546" s="33">
        <f t="shared" ca="1" si="111"/>
        <v>0.12965600710022229</v>
      </c>
      <c r="F3546" s="33">
        <f t="shared" ca="1" si="111"/>
        <v>0.28332921332515781</v>
      </c>
      <c r="G3546" s="37">
        <f ca="1">('Win-Draw-Loss'!$D$38+(('Win-Draw-Loss'!$D$39-'Win-Draw-Loss'!$D$38)*E3546)+('Win-Draw-Loss'!$D$38+(('Win-Draw-Loss'!$D$39-'Win-Draw-Loss'!$D$38)*F3546)))/2</f>
        <v>21.194778306380702</v>
      </c>
      <c r="H3546" s="37"/>
      <c r="I3546" s="3">
        <f ca="1">(G3546-C3546)*600/'Win-Draw-Loss'!$B$42</f>
        <v>-2.1562441020077401</v>
      </c>
    </row>
    <row r="3547" spans="1:9" x14ac:dyDescent="0.25">
      <c r="A3547" s="33">
        <f t="shared" ca="1" si="110"/>
        <v>0.15342414880460398</v>
      </c>
      <c r="B3547" s="33">
        <f t="shared" ca="1" si="110"/>
        <v>6.5342217331125108E-2</v>
      </c>
      <c r="C3547" s="37">
        <f ca="1">('Win-Draw-Loss'!$B$38+(('Win-Draw-Loss'!$B$39-'Win-Draw-Loss'!$B$38)*A3547)+('Win-Draw-Loss'!$B$38+(('Win-Draw-Loss'!$B$39-'Win-Draw-Loss'!$B$38)*B3547)))/2</f>
        <v>12.187663661357291</v>
      </c>
      <c r="E3547" s="33">
        <f t="shared" ca="1" si="111"/>
        <v>9.0003312064246721E-2</v>
      </c>
      <c r="F3547" s="33">
        <f t="shared" ca="1" si="111"/>
        <v>0.58737516096916875</v>
      </c>
      <c r="G3547" s="37">
        <f ca="1">('Win-Draw-Loss'!$D$38+(('Win-Draw-Loss'!$D$39-'Win-Draw-Loss'!$D$38)*E3547)+('Win-Draw-Loss'!$D$38+(('Win-Draw-Loss'!$D$39-'Win-Draw-Loss'!$D$38)*F3547)))/2</f>
        <v>25.160677095501232</v>
      </c>
      <c r="H3547" s="37"/>
      <c r="I3547" s="3">
        <f ca="1">(G3547-C3547)*600/'Win-Draw-Loss'!$B$42</f>
        <v>25.946026868287881</v>
      </c>
    </row>
    <row r="3548" spans="1:9" x14ac:dyDescent="0.25">
      <c r="A3548" s="33">
        <f t="shared" ca="1" si="110"/>
        <v>0.23619690022149986</v>
      </c>
      <c r="B3548" s="33">
        <f t="shared" ca="1" si="110"/>
        <v>0.27969366556295472</v>
      </c>
      <c r="C3548" s="37">
        <f ca="1">('Win-Draw-Loss'!$B$38+(('Win-Draw-Loss'!$B$39-'Win-Draw-Loss'!$B$38)*A3548)+('Win-Draw-Loss'!$B$38+(('Win-Draw-Loss'!$B$39-'Win-Draw-Loss'!$B$38)*B3548)))/2</f>
        <v>15.158905657844546</v>
      </c>
      <c r="E3548" s="33">
        <f t="shared" ca="1" si="111"/>
        <v>0.85836660647490326</v>
      </c>
      <c r="F3548" s="33">
        <f t="shared" ca="1" si="111"/>
        <v>7.7058247667329938E-2</v>
      </c>
      <c r="G3548" s="37">
        <f ca="1">('Win-Draw-Loss'!$D$38+(('Win-Draw-Loss'!$D$39-'Win-Draw-Loss'!$D$38)*E3548)+('Win-Draw-Loss'!$D$38+(('Win-Draw-Loss'!$D$39-'Win-Draw-Loss'!$D$38)*F3548)))/2</f>
        <v>29.031372812133501</v>
      </c>
      <c r="H3548" s="37"/>
      <c r="I3548" s="3">
        <f ca="1">(G3548-C3548)*600/'Win-Draw-Loss'!$B$42</f>
        <v>27.744934308577911</v>
      </c>
    </row>
    <row r="3549" spans="1:9" x14ac:dyDescent="0.25">
      <c r="A3549" s="33">
        <f t="shared" ca="1" si="110"/>
        <v>0.16368930169302154</v>
      </c>
      <c r="B3549" s="33">
        <f t="shared" ca="1" si="110"/>
        <v>0.27567743128976541</v>
      </c>
      <c r="C3549" s="37">
        <f ca="1">('Win-Draw-Loss'!$B$38+(('Win-Draw-Loss'!$B$39-'Win-Draw-Loss'!$B$38)*A3549)+('Win-Draw-Loss'!$B$38+(('Win-Draw-Loss'!$B$39-'Win-Draw-Loss'!$B$38)*B3549)))/2</f>
        <v>14.393667329827871</v>
      </c>
      <c r="E3549" s="33">
        <f t="shared" ca="1" si="111"/>
        <v>0.71813985921008738</v>
      </c>
      <c r="F3549" s="33">
        <f t="shared" ca="1" si="111"/>
        <v>0.86229389619227259</v>
      </c>
      <c r="G3549" s="37">
        <f ca="1">('Win-Draw-Loss'!$D$38+(('Win-Draw-Loss'!$D$39-'Win-Draw-Loss'!$D$38)*E3549)+('Win-Draw-Loss'!$D$38+(('Win-Draw-Loss'!$D$39-'Win-Draw-Loss'!$D$38)*F3549)))/2</f>
        <v>38.706506331035399</v>
      </c>
      <c r="H3549" s="37"/>
      <c r="I3549" s="3">
        <f ca="1">(G3549-C3549)*600/'Win-Draw-Loss'!$B$42</f>
        <v>48.625678002415057</v>
      </c>
    </row>
    <row r="3550" spans="1:9" x14ac:dyDescent="0.25">
      <c r="A3550" s="33">
        <f t="shared" ca="1" si="110"/>
        <v>0.36446629763942828</v>
      </c>
      <c r="B3550" s="33">
        <f t="shared" ca="1" si="110"/>
        <v>0.11038973274482289</v>
      </c>
      <c r="C3550" s="37">
        <f ca="1">('Win-Draw-Loss'!$B$38+(('Win-Draw-Loss'!$B$39-'Win-Draw-Loss'!$B$38)*A3550)+('Win-Draw-Loss'!$B$38+(('Win-Draw-Loss'!$B$39-'Win-Draw-Loss'!$B$38)*B3550)))/2</f>
        <v>14.748560303842511</v>
      </c>
      <c r="E3550" s="33">
        <f t="shared" ca="1" si="111"/>
        <v>0.10952429488962201</v>
      </c>
      <c r="F3550" s="33">
        <f t="shared" ca="1" si="111"/>
        <v>0.25261891238215373</v>
      </c>
      <c r="G3550" s="37">
        <f ca="1">('Win-Draw-Loss'!$D$38+(('Win-Draw-Loss'!$D$39-'Win-Draw-Loss'!$D$38)*E3550)+('Win-Draw-Loss'!$D$38+(('Win-Draw-Loss'!$D$39-'Win-Draw-Loss'!$D$38)*F3550)))/2</f>
        <v>20.432148109076635</v>
      </c>
      <c r="H3550" s="37"/>
      <c r="I3550" s="3">
        <f ca="1">(G3550-C3550)*600/'Win-Draw-Loss'!$B$42</f>
        <v>11.367175610468248</v>
      </c>
    </row>
    <row r="3551" spans="1:9" x14ac:dyDescent="0.25">
      <c r="A3551" s="33">
        <f t="shared" ca="1" si="110"/>
        <v>0.40918735867536649</v>
      </c>
      <c r="B3551" s="33">
        <f t="shared" ca="1" si="110"/>
        <v>0.83005003071010586</v>
      </c>
      <c r="C3551" s="37">
        <f ca="1">('Win-Draw-Loss'!$B$38+(('Win-Draw-Loss'!$B$39-'Win-Draw-Loss'!$B$38)*A3551)+('Win-Draw-Loss'!$B$38+(('Win-Draw-Loss'!$B$39-'Win-Draw-Loss'!$B$38)*B3551)))/2</f>
        <v>22.392373893854725</v>
      </c>
      <c r="E3551" s="33">
        <f t="shared" ca="1" si="111"/>
        <v>0.89890245925051038</v>
      </c>
      <c r="F3551" s="33">
        <f t="shared" ca="1" si="111"/>
        <v>0.99224443014341845</v>
      </c>
      <c r="G3551" s="37">
        <f ca="1">('Win-Draw-Loss'!$D$38+(('Win-Draw-Loss'!$D$39-'Win-Draw-Loss'!$D$38)*E3551)+('Win-Draw-Loss'!$D$38+(('Win-Draw-Loss'!$D$39-'Win-Draw-Loss'!$D$38)*F3551)))/2</f>
        <v>43.367203340908929</v>
      </c>
      <c r="H3551" s="37"/>
      <c r="I3551" s="3">
        <f ca="1">(G3551-C3551)*600/'Win-Draw-Loss'!$B$42</f>
        <v>41.94965889410841</v>
      </c>
    </row>
    <row r="3552" spans="1:9" x14ac:dyDescent="0.25">
      <c r="A3552" s="33">
        <f t="shared" ca="1" si="110"/>
        <v>0.32025509016441878</v>
      </c>
      <c r="B3552" s="33">
        <f t="shared" ca="1" si="110"/>
        <v>7.8192990773117477E-2</v>
      </c>
      <c r="C3552" s="37">
        <f ca="1">('Win-Draw-Loss'!$B$38+(('Win-Draw-Loss'!$B$39-'Win-Draw-Loss'!$B$38)*A3552)+('Win-Draw-Loss'!$B$38+(('Win-Draw-Loss'!$B$39-'Win-Draw-Loss'!$B$38)*B3552)))/2</f>
        <v>13.984480809375363</v>
      </c>
      <c r="E3552" s="33">
        <f t="shared" ca="1" si="111"/>
        <v>0.20413226286033492</v>
      </c>
      <c r="F3552" s="33">
        <f t="shared" ca="1" si="111"/>
        <v>9.9077676266713044E-2</v>
      </c>
      <c r="G3552" s="37">
        <f ca="1">('Win-Draw-Loss'!$D$38+(('Win-Draw-Loss'!$D$39-'Win-Draw-Loss'!$D$38)*E3552)+('Win-Draw-Loss'!$D$38+(('Win-Draw-Loss'!$D$39-'Win-Draw-Loss'!$D$38)*F3552)))/2</f>
        <v>19.548149086905717</v>
      </c>
      <c r="H3552" s="37"/>
      <c r="I3552" s="3">
        <f ca="1">(G3552-C3552)*600/'Win-Draw-Loss'!$B$42</f>
        <v>11.127336555060708</v>
      </c>
    </row>
    <row r="3553" spans="1:9" x14ac:dyDescent="0.25">
      <c r="A3553" s="33">
        <f t="shared" ca="1" si="110"/>
        <v>0.17511453705497082</v>
      </c>
      <c r="B3553" s="33">
        <f t="shared" ca="1" si="110"/>
        <v>0.20375760502970675</v>
      </c>
      <c r="C3553" s="37">
        <f ca="1">('Win-Draw-Loss'!$B$38+(('Win-Draw-Loss'!$B$39-'Win-Draw-Loss'!$B$38)*A3553)+('Win-Draw-Loss'!$B$38+(('Win-Draw-Loss'!$B$39-'Win-Draw-Loss'!$B$38)*B3553)))/2</f>
        <v>13.788721420846777</v>
      </c>
      <c r="E3553" s="33">
        <f t="shared" ca="1" si="111"/>
        <v>0.4578458914432797</v>
      </c>
      <c r="F3553" s="33">
        <f t="shared" ca="1" si="111"/>
        <v>0.89690953509130877</v>
      </c>
      <c r="G3553" s="37">
        <f ca="1">('Win-Draw-Loss'!$D$38+(('Win-Draw-Loss'!$D$39-'Win-Draw-Loss'!$D$38)*E3553)+('Win-Draw-Loss'!$D$38+(('Win-Draw-Loss'!$D$39-'Win-Draw-Loss'!$D$38)*F3553)))/2</f>
        <v>35.321331398018827</v>
      </c>
      <c r="H3553" s="37"/>
      <c r="I3553" s="3">
        <f ca="1">(G3553-C3553)*600/'Win-Draw-Loss'!$B$42</f>
        <v>43.065219954344101</v>
      </c>
    </row>
    <row r="3554" spans="1:9" x14ac:dyDescent="0.25">
      <c r="A3554" s="33">
        <f t="shared" ca="1" si="110"/>
        <v>0.47722072514588665</v>
      </c>
      <c r="B3554" s="33">
        <f t="shared" ca="1" si="110"/>
        <v>0.44823140977074549</v>
      </c>
      <c r="C3554" s="37">
        <f ca="1">('Win-Draw-Loss'!$B$38+(('Win-Draw-Loss'!$B$39-'Win-Draw-Loss'!$B$38)*A3554)+('Win-Draw-Loss'!$B$38+(('Win-Draw-Loss'!$B$39-'Win-Draw-Loss'!$B$38)*B3554)))/2</f>
        <v>19.254521349166321</v>
      </c>
      <c r="E3554" s="33">
        <f t="shared" ca="1" si="111"/>
        <v>0.45625712544407682</v>
      </c>
      <c r="F3554" s="33">
        <f t="shared" ca="1" si="111"/>
        <v>0.63203400206079774</v>
      </c>
      <c r="G3554" s="37">
        <f ca="1">('Win-Draw-Loss'!$D$38+(('Win-Draw-Loss'!$D$39-'Win-Draw-Loss'!$D$38)*E3554)+('Win-Draw-Loss'!$D$38+(('Win-Draw-Loss'!$D$39-'Win-Draw-Loss'!$D$38)*F3554)))/2</f>
        <v>31.324366912573119</v>
      </c>
      <c r="H3554" s="37"/>
      <c r="I3554" s="3">
        <f ca="1">(G3554-C3554)*600/'Win-Draw-Loss'!$B$42</f>
        <v>24.139691126813595</v>
      </c>
    </row>
    <row r="3555" spans="1:9" x14ac:dyDescent="0.25">
      <c r="A3555" s="33">
        <f t="shared" ca="1" si="110"/>
        <v>0.17039845974568646</v>
      </c>
      <c r="B3555" s="33">
        <f t="shared" ca="1" si="110"/>
        <v>0.31784219320282991</v>
      </c>
      <c r="C3555" s="37">
        <f ca="1">('Win-Draw-Loss'!$B$38+(('Win-Draw-Loss'!$B$39-'Win-Draw-Loss'!$B$38)*A3555)+('Win-Draw-Loss'!$B$38+(('Win-Draw-Loss'!$B$39-'Win-Draw-Loss'!$B$38)*B3555)))/2</f>
        <v>14.882406529485165</v>
      </c>
      <c r="E3555" s="33">
        <f t="shared" ca="1" si="111"/>
        <v>1.8935240814823784E-2</v>
      </c>
      <c r="F3555" s="33">
        <f t="shared" ca="1" si="111"/>
        <v>0.39708635585198304</v>
      </c>
      <c r="G3555" s="37">
        <f ca="1">('Win-Draw-Loss'!$D$38+(('Win-Draw-Loss'!$D$39-'Win-Draw-Loss'!$D$38)*E3555)+('Win-Draw-Loss'!$D$38+(('Win-Draw-Loss'!$D$39-'Win-Draw-Loss'!$D$38)*F3555)))/2</f>
        <v>21.240323950002104</v>
      </c>
      <c r="H3555" s="37"/>
      <c r="I3555" s="3">
        <f ca="1">(G3555-C3555)*600/'Win-Draw-Loss'!$B$42</f>
        <v>12.715834841033878</v>
      </c>
    </row>
    <row r="3556" spans="1:9" x14ac:dyDescent="0.25">
      <c r="A3556" s="33">
        <f t="shared" ca="1" si="110"/>
        <v>0.17434402759502399</v>
      </c>
      <c r="B3556" s="33">
        <f t="shared" ca="1" si="110"/>
        <v>0.33242832484768958</v>
      </c>
      <c r="C3556" s="37">
        <f ca="1">('Win-Draw-Loss'!$B$38+(('Win-Draw-Loss'!$B$39-'Win-Draw-Loss'!$B$38)*A3556)+('Win-Draw-Loss'!$B$38+(('Win-Draw-Loss'!$B$39-'Win-Draw-Loss'!$B$38)*B3556)))/2</f>
        <v>15.067723524427135</v>
      </c>
      <c r="E3556" s="33">
        <f t="shared" ca="1" si="111"/>
        <v>0.84151815897912841</v>
      </c>
      <c r="F3556" s="33">
        <f t="shared" ca="1" si="111"/>
        <v>0.18564571521648521</v>
      </c>
      <c r="G3556" s="37">
        <f ca="1">('Win-Draw-Loss'!$D$38+(('Win-Draw-Loss'!$D$39-'Win-Draw-Loss'!$D$38)*E3556)+('Win-Draw-Loss'!$D$38+(('Win-Draw-Loss'!$D$39-'Win-Draw-Loss'!$D$38)*F3556)))/2</f>
        <v>30.407458112934204</v>
      </c>
      <c r="H3556" s="37"/>
      <c r="I3556" s="3">
        <f ca="1">(G3556-C3556)*600/'Win-Draw-Loss'!$B$42</f>
        <v>30.679469177014138</v>
      </c>
    </row>
    <row r="3557" spans="1:9" x14ac:dyDescent="0.25">
      <c r="A3557" s="33">
        <f t="shared" ca="1" si="110"/>
        <v>0.91741384386045399</v>
      </c>
      <c r="B3557" s="33">
        <f t="shared" ca="1" si="110"/>
        <v>0.82885277145520986</v>
      </c>
      <c r="C3557" s="37">
        <f ca="1">('Win-Draw-Loss'!$B$38+(('Win-Draw-Loss'!$B$39-'Win-Draw-Loss'!$B$38)*A3557)+('Win-Draw-Loss'!$B$38+(('Win-Draw-Loss'!$B$39-'Win-Draw-Loss'!$B$38)*B3557)))/2</f>
        <v>27.46266615315664</v>
      </c>
      <c r="E3557" s="33">
        <f t="shared" ca="1" si="111"/>
        <v>0.27518389203130333</v>
      </c>
      <c r="F3557" s="33">
        <f t="shared" ca="1" si="111"/>
        <v>0.36579519616375256</v>
      </c>
      <c r="G3557" s="37">
        <f ca="1">('Win-Draw-Loss'!$D$38+(('Win-Draw-Loss'!$D$39-'Win-Draw-Loss'!$D$38)*E3557)+('Win-Draw-Loss'!$D$38+(('Win-Draw-Loss'!$D$39-'Win-Draw-Loss'!$D$38)*F3557)))/2</f>
        <v>24.614686322925841</v>
      </c>
      <c r="H3557" s="37"/>
      <c r="I3557" s="3">
        <f ca="1">(G3557-C3557)*600/'Win-Draw-Loss'!$B$42</f>
        <v>-5.6959596604615967</v>
      </c>
    </row>
    <row r="3558" spans="1:9" x14ac:dyDescent="0.25">
      <c r="A3558" s="33">
        <f t="shared" ca="1" si="110"/>
        <v>5.5252595498669121E-2</v>
      </c>
      <c r="B3558" s="33">
        <f t="shared" ca="1" si="110"/>
        <v>0.43880507720720663</v>
      </c>
      <c r="C3558" s="37">
        <f ca="1">('Win-Draw-Loss'!$B$38+(('Win-Draw-Loss'!$B$39-'Win-Draw-Loss'!$B$38)*A3558)+('Win-Draw-Loss'!$B$38+(('Win-Draw-Loss'!$B$39-'Win-Draw-Loss'!$B$38)*B3558)))/2</f>
        <v>14.940576727058758</v>
      </c>
      <c r="E3558" s="33">
        <f t="shared" ca="1" si="111"/>
        <v>0.73004387047143304</v>
      </c>
      <c r="F3558" s="33">
        <f t="shared" ca="1" si="111"/>
        <v>0.86417323312660266</v>
      </c>
      <c r="G3558" s="37">
        <f ca="1">('Win-Draw-Loss'!$D$38+(('Win-Draw-Loss'!$D$39-'Win-Draw-Loss'!$D$38)*E3558)+('Win-Draw-Loss'!$D$38+(('Win-Draw-Loss'!$D$39-'Win-Draw-Loss'!$D$38)*F3558)))/2</f>
        <v>38.913256553970534</v>
      </c>
      <c r="H3558" s="37"/>
      <c r="I3558" s="3">
        <f ca="1">(G3558-C3558)*600/'Win-Draw-Loss'!$B$42</f>
        <v>47.945359653823552</v>
      </c>
    </row>
    <row r="3559" spans="1:9" x14ac:dyDescent="0.25">
      <c r="A3559" s="33">
        <f t="shared" ca="1" si="110"/>
        <v>0.8392410601638729</v>
      </c>
      <c r="B3559" s="33">
        <f t="shared" ca="1" si="110"/>
        <v>9.0555829576941083E-2</v>
      </c>
      <c r="C3559" s="37">
        <f ca="1">('Win-Draw-Loss'!$B$38+(('Win-Draw-Loss'!$B$39-'Win-Draw-Loss'!$B$38)*A3559)+('Win-Draw-Loss'!$B$38+(('Win-Draw-Loss'!$B$39-'Win-Draw-Loss'!$B$38)*B3559)))/2</f>
        <v>19.29796889740814</v>
      </c>
      <c r="E3559" s="33">
        <f t="shared" ca="1" si="111"/>
        <v>0.61351265293893675</v>
      </c>
      <c r="F3559" s="33">
        <f t="shared" ca="1" si="111"/>
        <v>0.25460780623539647</v>
      </c>
      <c r="G3559" s="37">
        <f ca="1">('Win-Draw-Loss'!$D$38+(('Win-Draw-Loss'!$D$39-'Win-Draw-Loss'!$D$38)*E3559)+('Win-Draw-Loss'!$D$38+(('Win-Draw-Loss'!$D$39-'Win-Draw-Loss'!$D$38)*F3559)))/2</f>
        <v>28.021806887615</v>
      </c>
      <c r="H3559" s="37"/>
      <c r="I3559" s="3">
        <f ca="1">(G3559-C3559)*600/'Win-Draw-Loss'!$B$42</f>
        <v>17.44767598041372</v>
      </c>
    </row>
    <row r="3560" spans="1:9" x14ac:dyDescent="0.25">
      <c r="A3560" s="33">
        <f t="shared" ca="1" si="110"/>
        <v>0.63004325093106894</v>
      </c>
      <c r="B3560" s="33">
        <f t="shared" ca="1" si="110"/>
        <v>0.33601389303349283</v>
      </c>
      <c r="C3560" s="37">
        <f ca="1">('Win-Draw-Loss'!$B$38+(('Win-Draw-Loss'!$B$39-'Win-Draw-Loss'!$B$38)*A3560)+('Win-Draw-Loss'!$B$38+(('Win-Draw-Loss'!$B$39-'Win-Draw-Loss'!$B$38)*B3560)))/2</f>
        <v>19.660571439645615</v>
      </c>
      <c r="E3560" s="33">
        <f t="shared" ca="1" si="111"/>
        <v>0.38063777802958199</v>
      </c>
      <c r="F3560" s="33">
        <f t="shared" ca="1" si="111"/>
        <v>0.93895516732675643</v>
      </c>
      <c r="G3560" s="37">
        <f ca="1">('Win-Draw-Loss'!$D$38+(('Win-Draw-Loss'!$D$39-'Win-Draw-Loss'!$D$38)*E3560)+('Win-Draw-Loss'!$D$38+(('Win-Draw-Loss'!$D$39-'Win-Draw-Loss'!$D$38)*F3560)))/2</f>
        <v>34.793894180345077</v>
      </c>
      <c r="H3560" s="37"/>
      <c r="I3560" s="3">
        <f ca="1">(G3560-C3560)*600/'Win-Draw-Loss'!$B$42</f>
        <v>30.266645481398925</v>
      </c>
    </row>
    <row r="3561" spans="1:9" x14ac:dyDescent="0.25">
      <c r="A3561" s="33">
        <f t="shared" ca="1" si="110"/>
        <v>0.9613493350087785</v>
      </c>
      <c r="B3561" s="33">
        <f t="shared" ca="1" si="110"/>
        <v>0.30329348596455374</v>
      </c>
      <c r="C3561" s="37">
        <f ca="1">('Win-Draw-Loss'!$B$38+(('Win-Draw-Loss'!$B$39-'Win-Draw-Loss'!$B$38)*A3561)+('Win-Draw-Loss'!$B$38+(('Win-Draw-Loss'!$B$39-'Win-Draw-Loss'!$B$38)*B3561)))/2</f>
        <v>22.646428209733322</v>
      </c>
      <c r="E3561" s="33">
        <f t="shared" ca="1" si="111"/>
        <v>0.96875999074878194</v>
      </c>
      <c r="F3561" s="33">
        <f t="shared" ca="1" si="111"/>
        <v>0.91122381869187274</v>
      </c>
      <c r="G3561" s="37">
        <f ca="1">('Win-Draw-Loss'!$D$38+(('Win-Draw-Loss'!$D$39-'Win-Draw-Loss'!$D$38)*E3561)+('Win-Draw-Loss'!$D$38+(('Win-Draw-Loss'!$D$39-'Win-Draw-Loss'!$D$38)*F3561)))/2</f>
        <v>43.199757141609822</v>
      </c>
      <c r="H3561" s="37"/>
      <c r="I3561" s="3">
        <f ca="1">(G3561-C3561)*600/'Win-Draw-Loss'!$B$42</f>
        <v>41.106657863753</v>
      </c>
    </row>
    <row r="3562" spans="1:9" x14ac:dyDescent="0.25">
      <c r="A3562" s="33">
        <f t="shared" ca="1" si="110"/>
        <v>0.57868113740134131</v>
      </c>
      <c r="B3562" s="33">
        <f t="shared" ca="1" si="110"/>
        <v>0.18983370514759068</v>
      </c>
      <c r="C3562" s="37">
        <f ca="1">('Win-Draw-Loss'!$B$38+(('Win-Draw-Loss'!$B$39-'Win-Draw-Loss'!$B$38)*A3562)+('Win-Draw-Loss'!$B$38+(('Win-Draw-Loss'!$B$39-'Win-Draw-Loss'!$B$38)*B3562)))/2</f>
        <v>17.68514842548932</v>
      </c>
      <c r="E3562" s="33">
        <f t="shared" ca="1" si="111"/>
        <v>0.45178233575635718</v>
      </c>
      <c r="F3562" s="33">
        <f t="shared" ca="1" si="111"/>
        <v>0.7377282516416549</v>
      </c>
      <c r="G3562" s="37">
        <f ca="1">('Win-Draw-Loss'!$D$38+(('Win-Draw-Loss'!$D$39-'Win-Draw-Loss'!$D$38)*E3562)+('Win-Draw-Loss'!$D$38+(('Win-Draw-Loss'!$D$39-'Win-Draw-Loss'!$D$38)*F3562)))/2</f>
        <v>32.842658810970178</v>
      </c>
      <c r="H3562" s="37"/>
      <c r="I3562" s="3">
        <f ca="1">(G3562-C3562)*600/'Win-Draw-Loss'!$B$42</f>
        <v>30.315020770961716</v>
      </c>
    </row>
    <row r="3563" spans="1:9" x14ac:dyDescent="0.25">
      <c r="A3563" s="33">
        <f t="shared" ca="1" si="110"/>
        <v>0.34562832131597176</v>
      </c>
      <c r="B3563" s="33">
        <f t="shared" ca="1" si="110"/>
        <v>0.33108339341214532</v>
      </c>
      <c r="C3563" s="37">
        <f ca="1">('Win-Draw-Loss'!$B$38+(('Win-Draw-Loss'!$B$39-'Win-Draw-Loss'!$B$38)*A3563)+('Win-Draw-Loss'!$B$38+(('Win-Draw-Loss'!$B$39-'Win-Draw-Loss'!$B$38)*B3563)))/2</f>
        <v>16.767117147281169</v>
      </c>
      <c r="E3563" s="33">
        <f t="shared" ca="1" si="111"/>
        <v>0.38526600351995399</v>
      </c>
      <c r="F3563" s="33">
        <f t="shared" ca="1" si="111"/>
        <v>0.33558525135569139</v>
      </c>
      <c r="G3563" s="37">
        <f ca="1">('Win-Draw-Loss'!$D$38+(('Win-Draw-Loss'!$D$39-'Win-Draw-Loss'!$D$38)*E3563)+('Win-Draw-Loss'!$D$38+(('Win-Draw-Loss'!$D$39-'Win-Draw-Loss'!$D$38)*F3563)))/2</f>
        <v>25.812768823134682</v>
      </c>
      <c r="H3563" s="37"/>
      <c r="I3563" s="3">
        <f ca="1">(G3563-C3563)*600/'Win-Draw-Loss'!$B$42</f>
        <v>18.091303351707026</v>
      </c>
    </row>
    <row r="3564" spans="1:9" x14ac:dyDescent="0.25">
      <c r="A3564" s="33">
        <f t="shared" ca="1" si="110"/>
        <v>0.91853776659022102</v>
      </c>
      <c r="B3564" s="33">
        <f t="shared" ca="1" si="110"/>
        <v>0.32313117666109703</v>
      </c>
      <c r="C3564" s="37">
        <f ca="1">('Win-Draw-Loss'!$B$38+(('Win-Draw-Loss'!$B$39-'Win-Draw-Loss'!$B$38)*A3564)+('Win-Draw-Loss'!$B$38+(('Win-Draw-Loss'!$B$39-'Win-Draw-Loss'!$B$38)*B3564)))/2</f>
        <v>22.416689432513181</v>
      </c>
      <c r="E3564" s="33">
        <f t="shared" ca="1" si="111"/>
        <v>0.83150770238332405</v>
      </c>
      <c r="F3564" s="33">
        <f t="shared" ca="1" si="111"/>
        <v>0.92668143362173461</v>
      </c>
      <c r="G3564" s="37">
        <f ca="1">('Win-Draw-Loss'!$D$38+(('Win-Draw-Loss'!$D$39-'Win-Draw-Loss'!$D$38)*E3564)+('Win-Draw-Loss'!$D$38+(('Win-Draw-Loss'!$D$39-'Win-Draw-Loss'!$D$38)*F3564)))/2</f>
        <v>41.372837040075879</v>
      </c>
      <c r="H3564" s="37"/>
      <c r="I3564" s="3">
        <f ca="1">(G3564-C3564)*600/'Win-Draw-Loss'!$B$42</f>
        <v>37.912295215125397</v>
      </c>
    </row>
    <row r="3565" spans="1:9" x14ac:dyDescent="0.25">
      <c r="A3565" s="33">
        <f t="shared" ca="1" si="110"/>
        <v>0.35620816668954536</v>
      </c>
      <c r="B3565" s="33">
        <f t="shared" ca="1" si="110"/>
        <v>0.83224198939786886</v>
      </c>
      <c r="C3565" s="37">
        <f ca="1">('Win-Draw-Loss'!$B$38+(('Win-Draw-Loss'!$B$39-'Win-Draw-Loss'!$B$38)*A3565)+('Win-Draw-Loss'!$B$38+(('Win-Draw-Loss'!$B$39-'Win-Draw-Loss'!$B$38)*B3565)))/2</f>
        <v>21.884501560874142</v>
      </c>
      <c r="E3565" s="33">
        <f t="shared" ca="1" si="111"/>
        <v>0.42947679023617502</v>
      </c>
      <c r="F3565" s="33">
        <f t="shared" ca="1" si="111"/>
        <v>0.18708924988435149</v>
      </c>
      <c r="G3565" s="37">
        <f ca="1">('Win-Draw-Loss'!$D$38+(('Win-Draw-Loss'!$D$39-'Win-Draw-Loss'!$D$38)*E3565)+('Win-Draw-Loss'!$D$38+(('Win-Draw-Loss'!$D$39-'Win-Draw-Loss'!$D$38)*F3565)))/2</f>
        <v>24.248490601807898</v>
      </c>
      <c r="H3565" s="37"/>
      <c r="I3565" s="3">
        <f ca="1">(G3565-C3565)*600/'Win-Draw-Loss'!$B$42</f>
        <v>4.7279780818675121</v>
      </c>
    </row>
    <row r="3566" spans="1:9" x14ac:dyDescent="0.25">
      <c r="A3566" s="33">
        <f t="shared" ca="1" si="110"/>
        <v>0.3706627037618303</v>
      </c>
      <c r="B3566" s="33">
        <f t="shared" ca="1" si="110"/>
        <v>0.39509041146345192</v>
      </c>
      <c r="C3566" s="37">
        <f ca="1">('Win-Draw-Loss'!$B$38+(('Win-Draw-Loss'!$B$39-'Win-Draw-Loss'!$B$38)*A3566)+('Win-Draw-Loss'!$B$38+(('Win-Draw-Loss'!$B$39-'Win-Draw-Loss'!$B$38)*B3566)))/2</f>
        <v>17.657531152252822</v>
      </c>
      <c r="E3566" s="33">
        <f t="shared" ca="1" si="111"/>
        <v>0.29133963483153169</v>
      </c>
      <c r="F3566" s="33">
        <f t="shared" ca="1" si="111"/>
        <v>0.23626581270581859</v>
      </c>
      <c r="G3566" s="37">
        <f ca="1">('Win-Draw-Loss'!$D$38+(('Win-Draw-Loss'!$D$39-'Win-Draw-Loss'!$D$38)*E3566)+('Win-Draw-Loss'!$D$38+(('Win-Draw-Loss'!$D$39-'Win-Draw-Loss'!$D$38)*F3566)))/2</f>
        <v>22.914081713060256</v>
      </c>
      <c r="H3566" s="37"/>
      <c r="I3566" s="3">
        <f ca="1">(G3566-C3566)*600/'Win-Draw-Loss'!$B$42</f>
        <v>10.513101121614866</v>
      </c>
    </row>
    <row r="3567" spans="1:9" x14ac:dyDescent="0.25">
      <c r="A3567" s="33">
        <f t="shared" ca="1" si="110"/>
        <v>0.50867939560056075</v>
      </c>
      <c r="B3567" s="33">
        <f t="shared" ca="1" si="110"/>
        <v>0.45792299343221743</v>
      </c>
      <c r="C3567" s="37">
        <f ca="1">('Win-Draw-Loss'!$B$38+(('Win-Draw-Loss'!$B$39-'Win-Draw-Loss'!$B$38)*A3567)+('Win-Draw-Loss'!$B$38+(('Win-Draw-Loss'!$B$39-'Win-Draw-Loss'!$B$38)*B3567)))/2</f>
        <v>19.666023890327782</v>
      </c>
      <c r="E3567" s="33">
        <f t="shared" ca="1" si="111"/>
        <v>0.70337104885829027</v>
      </c>
      <c r="F3567" s="33">
        <f t="shared" ca="1" si="111"/>
        <v>4.8128092743373818E-2</v>
      </c>
      <c r="G3567" s="37">
        <f ca="1">('Win-Draw-Loss'!$D$38+(('Win-Draw-Loss'!$D$39-'Win-Draw-Loss'!$D$38)*E3567)+('Win-Draw-Loss'!$D$38+(('Win-Draw-Loss'!$D$39-'Win-Draw-Loss'!$D$38)*F3567)))/2</f>
        <v>26.272487124024963</v>
      </c>
      <c r="H3567" s="37"/>
      <c r="I3567" s="3">
        <f ca="1">(G3567-C3567)*600/'Win-Draw-Loss'!$B$42</f>
        <v>13.212926467394361</v>
      </c>
    </row>
    <row r="3568" spans="1:9" x14ac:dyDescent="0.25">
      <c r="A3568" s="33">
        <f t="shared" ca="1" si="110"/>
        <v>2.6240171804020496E-2</v>
      </c>
      <c r="B3568" s="33">
        <f t="shared" ca="1" si="110"/>
        <v>0.18243382836282607</v>
      </c>
      <c r="C3568" s="37">
        <f ca="1">('Win-Draw-Loss'!$B$38+(('Win-Draw-Loss'!$B$39-'Win-Draw-Loss'!$B$38)*A3568)+('Win-Draw-Loss'!$B$38+(('Win-Draw-Loss'!$B$39-'Win-Draw-Loss'!$B$38)*B3568)))/2</f>
        <v>12.086740001668465</v>
      </c>
      <c r="E3568" s="33">
        <f t="shared" ca="1" si="111"/>
        <v>0.94054078371074601</v>
      </c>
      <c r="F3568" s="33">
        <f t="shared" ca="1" si="111"/>
        <v>0.480631945693201</v>
      </c>
      <c r="G3568" s="37">
        <f ca="1">('Win-Draw-Loss'!$D$38+(('Win-Draw-Loss'!$D$39-'Win-Draw-Loss'!$D$38)*E3568)+('Win-Draw-Loss'!$D$38+(('Win-Draw-Loss'!$D$39-'Win-Draw-Loss'!$D$38)*F3568)))/2</f>
        <v>36.317590941059208</v>
      </c>
      <c r="H3568" s="37"/>
      <c r="I3568" s="3">
        <f ca="1">(G3568-C3568)*600/'Win-Draw-Loss'!$B$42</f>
        <v>48.461701878781483</v>
      </c>
    </row>
    <row r="3569" spans="1:9" x14ac:dyDescent="0.25">
      <c r="A3569" s="33">
        <f t="shared" ca="1" si="110"/>
        <v>0.23927088197227897</v>
      </c>
      <c r="B3569" s="33">
        <f t="shared" ca="1" si="110"/>
        <v>0.42936662628521605</v>
      </c>
      <c r="C3569" s="37">
        <f ca="1">('Win-Draw-Loss'!$B$38+(('Win-Draw-Loss'!$B$39-'Win-Draw-Loss'!$B$38)*A3569)+('Win-Draw-Loss'!$B$38+(('Win-Draw-Loss'!$B$39-'Win-Draw-Loss'!$B$38)*B3569)))/2</f>
        <v>16.686375082574948</v>
      </c>
      <c r="E3569" s="33">
        <f t="shared" ca="1" si="111"/>
        <v>0.8076427335991937</v>
      </c>
      <c r="F3569" s="33">
        <f t="shared" ca="1" si="111"/>
        <v>0.38085871962272122</v>
      </c>
      <c r="G3569" s="37">
        <f ca="1">('Win-Draw-Loss'!$D$38+(('Win-Draw-Loss'!$D$39-'Win-Draw-Loss'!$D$38)*E3569)+('Win-Draw-Loss'!$D$38+(('Win-Draw-Loss'!$D$39-'Win-Draw-Loss'!$D$38)*F3569)))/2</f>
        <v>32.827521798328725</v>
      </c>
      <c r="H3569" s="37"/>
      <c r="I3569" s="3">
        <f ca="1">(G3569-C3569)*600/'Win-Draw-Loss'!$B$42</f>
        <v>32.282293431507554</v>
      </c>
    </row>
    <row r="3570" spans="1:9" x14ac:dyDescent="0.25">
      <c r="A3570" s="33">
        <f t="shared" ca="1" si="110"/>
        <v>0.34838203272646984</v>
      </c>
      <c r="B3570" s="33">
        <f t="shared" ca="1" si="110"/>
        <v>0.99497483066637049</v>
      </c>
      <c r="C3570" s="37">
        <f ca="1">('Win-Draw-Loss'!$B$38+(('Win-Draw-Loss'!$B$39-'Win-Draw-Loss'!$B$38)*A3570)+('Win-Draw-Loss'!$B$38+(('Win-Draw-Loss'!$B$39-'Win-Draw-Loss'!$B$38)*B3570)))/2</f>
        <v>23.433568633928402</v>
      </c>
      <c r="E3570" s="33">
        <f t="shared" ca="1" si="111"/>
        <v>0.33680093355162166</v>
      </c>
      <c r="F3570" s="33">
        <f t="shared" ca="1" si="111"/>
        <v>0.1844485557087423</v>
      </c>
      <c r="G3570" s="37">
        <f ca="1">('Win-Draw-Loss'!$D$38+(('Win-Draw-Loss'!$D$39-'Win-Draw-Loss'!$D$38)*E3570)+('Win-Draw-Loss'!$D$38+(('Win-Draw-Loss'!$D$39-'Win-Draw-Loss'!$D$38)*F3570)))/2</f>
        <v>22.818742338905459</v>
      </c>
      <c r="H3570" s="37"/>
      <c r="I3570" s="3">
        <f ca="1">(G3570-C3570)*600/'Win-Draw-Loss'!$B$42</f>
        <v>-1.2296525900458875</v>
      </c>
    </row>
    <row r="3571" spans="1:9" x14ac:dyDescent="0.25">
      <c r="A3571" s="33">
        <f t="shared" ca="1" si="110"/>
        <v>0.56476300435692173</v>
      </c>
      <c r="B3571" s="33">
        <f t="shared" ca="1" si="110"/>
        <v>0.67696324207693803</v>
      </c>
      <c r="C3571" s="37">
        <f ca="1">('Win-Draw-Loss'!$B$38+(('Win-Draw-Loss'!$B$39-'Win-Draw-Loss'!$B$38)*A3571)+('Win-Draw-Loss'!$B$38+(('Win-Draw-Loss'!$B$39-'Win-Draw-Loss'!$B$38)*B3571)))/2</f>
        <v>22.417262464338599</v>
      </c>
      <c r="E3571" s="33">
        <f t="shared" ca="1" si="111"/>
        <v>0.75730360818669418</v>
      </c>
      <c r="F3571" s="33">
        <f t="shared" ca="1" si="111"/>
        <v>0.53144048282871659</v>
      </c>
      <c r="G3571" s="37">
        <f ca="1">('Win-Draw-Loss'!$D$38+(('Win-Draw-Loss'!$D$39-'Win-Draw-Loss'!$D$38)*E3571)+('Win-Draw-Loss'!$D$38+(('Win-Draw-Loss'!$D$39-'Win-Draw-Loss'!$D$38)*F3571)))/2</f>
        <v>34.331161365231161</v>
      </c>
      <c r="H3571" s="37"/>
      <c r="I3571" s="3">
        <f ca="1">(G3571-C3571)*600/'Win-Draw-Loss'!$B$42</f>
        <v>23.827797801785124</v>
      </c>
    </row>
    <row r="3572" spans="1:9" x14ac:dyDescent="0.25">
      <c r="A3572" s="33">
        <f t="shared" ca="1" si="110"/>
        <v>0.4711986646572871</v>
      </c>
      <c r="B3572" s="33">
        <f t="shared" ca="1" si="110"/>
        <v>0.9963950644029278</v>
      </c>
      <c r="C3572" s="37">
        <f ca="1">('Win-Draw-Loss'!$B$38+(('Win-Draw-Loss'!$B$39-'Win-Draw-Loss'!$B$38)*A3572)+('Win-Draw-Loss'!$B$38+(('Win-Draw-Loss'!$B$39-'Win-Draw-Loss'!$B$38)*B3572)))/2</f>
        <v>24.67593729060215</v>
      </c>
      <c r="E3572" s="33">
        <f t="shared" ca="1" si="111"/>
        <v>0.95594306906054527</v>
      </c>
      <c r="F3572" s="33">
        <f t="shared" ca="1" si="111"/>
        <v>0.86647001291048742</v>
      </c>
      <c r="G3572" s="37">
        <f ca="1">('Win-Draw-Loss'!$D$38+(('Win-Draw-Loss'!$D$39-'Win-Draw-Loss'!$D$38)*E3572)+('Win-Draw-Loss'!$D$38+(('Win-Draw-Loss'!$D$39-'Win-Draw-Loss'!$D$38)*F3572)))/2</f>
        <v>42.336196229565488</v>
      </c>
      <c r="H3572" s="37"/>
      <c r="I3572" s="3">
        <f ca="1">(G3572-C3572)*600/'Win-Draw-Loss'!$B$42</f>
        <v>35.320517877926676</v>
      </c>
    </row>
    <row r="3573" spans="1:9" x14ac:dyDescent="0.25">
      <c r="A3573" s="33">
        <f t="shared" ca="1" si="110"/>
        <v>0.80350764142295483</v>
      </c>
      <c r="B3573" s="33">
        <f t="shared" ca="1" si="110"/>
        <v>0.62477809779270166</v>
      </c>
      <c r="C3573" s="37">
        <f ca="1">('Win-Draw-Loss'!$B$38+(('Win-Draw-Loss'!$B$39-'Win-Draw-Loss'!$B$38)*A3573)+('Win-Draw-Loss'!$B$38+(('Win-Draw-Loss'!$B$39-'Win-Draw-Loss'!$B$38)*B3573)))/2</f>
        <v>24.282857392156565</v>
      </c>
      <c r="E3573" s="33">
        <f t="shared" ca="1" si="111"/>
        <v>0.33920966909284</v>
      </c>
      <c r="F3573" s="33">
        <f t="shared" ca="1" si="111"/>
        <v>0.55334100030058953</v>
      </c>
      <c r="G3573" s="37">
        <f ca="1">('Win-Draw-Loss'!$D$38+(('Win-Draw-Loss'!$D$39-'Win-Draw-Loss'!$D$38)*E3573)+('Win-Draw-Loss'!$D$38+(('Win-Draw-Loss'!$D$39-'Win-Draw-Loss'!$D$38)*F3573)))/2</f>
        <v>28.388260040901443</v>
      </c>
      <c r="H3573" s="37"/>
      <c r="I3573" s="3">
        <f ca="1">(G3573-C3573)*600/'Win-Draw-Loss'!$B$42</f>
        <v>8.2108052974897561</v>
      </c>
    </row>
    <row r="3574" spans="1:9" x14ac:dyDescent="0.25">
      <c r="A3574" s="33">
        <f t="shared" ca="1" si="110"/>
        <v>3.8185304005051712E-3</v>
      </c>
      <c r="B3574" s="33">
        <f t="shared" ca="1" si="110"/>
        <v>0.15814409395776374</v>
      </c>
      <c r="C3574" s="37">
        <f ca="1">('Win-Draw-Loss'!$B$38+(('Win-Draw-Loss'!$B$39-'Win-Draw-Loss'!$B$38)*A3574)+('Win-Draw-Loss'!$B$38+(('Win-Draw-Loss'!$B$39-'Win-Draw-Loss'!$B$38)*B3574)))/2</f>
        <v>11.61962624358269</v>
      </c>
      <c r="E3574" s="33">
        <f t="shared" ca="1" si="111"/>
        <v>0.46992078032556495</v>
      </c>
      <c r="F3574" s="33">
        <f t="shared" ca="1" si="111"/>
        <v>4.3853620129346238E-2</v>
      </c>
      <c r="G3574" s="37">
        <f ca="1">('Win-Draw-Loss'!$D$38+(('Win-Draw-Loss'!$D$39-'Win-Draw-Loss'!$D$38)*E3574)+('Win-Draw-Loss'!$D$38+(('Win-Draw-Loss'!$D$39-'Win-Draw-Loss'!$D$38)*F3574)))/2</f>
        <v>22.706616006823666</v>
      </c>
      <c r="H3574" s="37"/>
      <c r="I3574" s="3">
        <f ca="1">(G3574-C3574)*600/'Win-Draw-Loss'!$B$42</f>
        <v>22.173979526481951</v>
      </c>
    </row>
    <row r="3575" spans="1:9" x14ac:dyDescent="0.25">
      <c r="A3575" s="33">
        <f t="shared" ca="1" si="110"/>
        <v>0.99288334952170887</v>
      </c>
      <c r="B3575" s="33">
        <f t="shared" ca="1" si="110"/>
        <v>0.66517214898658006</v>
      </c>
      <c r="C3575" s="37">
        <f ca="1">('Win-Draw-Loss'!$B$38+(('Win-Draw-Loss'!$B$39-'Win-Draw-Loss'!$B$38)*A3575)+('Win-Draw-Loss'!$B$38+(('Win-Draw-Loss'!$B$39-'Win-Draw-Loss'!$B$38)*B3575)))/2</f>
        <v>26.580554985082887</v>
      </c>
      <c r="E3575" s="33">
        <f t="shared" ca="1" si="111"/>
        <v>0.92185429989166967</v>
      </c>
      <c r="F3575" s="33">
        <f t="shared" ca="1" si="111"/>
        <v>8.1520455092871313E-2</v>
      </c>
      <c r="G3575" s="37">
        <f ca="1">('Win-Draw-Loss'!$D$38+(('Win-Draw-Loss'!$D$39-'Win-Draw-Loss'!$D$38)*E3575)+('Win-Draw-Loss'!$D$38+(('Win-Draw-Loss'!$D$39-'Win-Draw-Loss'!$D$38)*F3575)))/2</f>
        <v>30.050621324768116</v>
      </c>
      <c r="H3575" s="37"/>
      <c r="I3575" s="3">
        <f ca="1">(G3575-C3575)*600/'Win-Draw-Loss'!$B$42</f>
        <v>6.940132679370457</v>
      </c>
    </row>
    <row r="3576" spans="1:9" x14ac:dyDescent="0.25">
      <c r="A3576" s="33">
        <f t="shared" ca="1" si="110"/>
        <v>0.97651929064745735</v>
      </c>
      <c r="B3576" s="33">
        <f t="shared" ca="1" si="110"/>
        <v>0.17762543062746516</v>
      </c>
      <c r="C3576" s="37">
        <f ca="1">('Win-Draw-Loss'!$B$38+(('Win-Draw-Loss'!$B$39-'Win-Draw-Loss'!$B$38)*A3576)+('Win-Draw-Loss'!$B$38+(('Win-Draw-Loss'!$B$39-'Win-Draw-Loss'!$B$38)*B3576)))/2</f>
        <v>21.541447212749226</v>
      </c>
      <c r="E3576" s="33">
        <f t="shared" ca="1" si="111"/>
        <v>0.53087776813111276</v>
      </c>
      <c r="F3576" s="33">
        <f t="shared" ca="1" si="111"/>
        <v>0.46756083806530102</v>
      </c>
      <c r="G3576" s="37">
        <f ca="1">('Win-Draw-Loss'!$D$38+(('Win-Draw-Loss'!$D$39-'Win-Draw-Loss'!$D$38)*E3576)+('Win-Draw-Loss'!$D$38+(('Win-Draw-Loss'!$D$39-'Win-Draw-Loss'!$D$38)*F3576)))/2</f>
        <v>29.976579092946206</v>
      </c>
      <c r="H3576" s="37"/>
      <c r="I3576" s="3">
        <f ca="1">(G3576-C3576)*600/'Win-Draw-Loss'!$B$42</f>
        <v>16.870263760393961</v>
      </c>
    </row>
    <row r="3577" spans="1:9" x14ac:dyDescent="0.25">
      <c r="A3577" s="33">
        <f t="shared" ca="1" si="110"/>
        <v>0.84979596994678364</v>
      </c>
      <c r="B3577" s="33">
        <f t="shared" ca="1" si="110"/>
        <v>3.1463291681954608E-4</v>
      </c>
      <c r="C3577" s="37">
        <f ca="1">('Win-Draw-Loss'!$B$38+(('Win-Draw-Loss'!$B$39-'Win-Draw-Loss'!$B$38)*A3577)+('Win-Draw-Loss'!$B$38+(('Win-Draw-Loss'!$B$39-'Win-Draw-Loss'!$B$38)*B3577)))/2</f>
        <v>18.50110602863603</v>
      </c>
      <c r="E3577" s="33">
        <f t="shared" ca="1" si="111"/>
        <v>0.77516366321049857</v>
      </c>
      <c r="F3577" s="33">
        <f t="shared" ca="1" si="111"/>
        <v>0.11191820211019465</v>
      </c>
      <c r="G3577" s="37">
        <f ca="1">('Win-Draw-Loss'!$D$38+(('Win-Draw-Loss'!$D$39-'Win-Draw-Loss'!$D$38)*E3577)+('Win-Draw-Loss'!$D$38+(('Win-Draw-Loss'!$D$39-'Win-Draw-Loss'!$D$38)*F3577)))/2</f>
        <v>28.306227979810398</v>
      </c>
      <c r="H3577" s="37"/>
      <c r="I3577" s="3">
        <f ca="1">(G3577-C3577)*600/'Win-Draw-Loss'!$B$42</f>
        <v>19.610243902348735</v>
      </c>
    </row>
    <row r="3578" spans="1:9" x14ac:dyDescent="0.25">
      <c r="A3578" s="33">
        <f t="shared" ca="1" si="110"/>
        <v>0.37781727378616659</v>
      </c>
      <c r="B3578" s="33">
        <f t="shared" ca="1" si="110"/>
        <v>0.79826229223420719</v>
      </c>
      <c r="C3578" s="37">
        <f ca="1">('Win-Draw-Loss'!$B$38+(('Win-Draw-Loss'!$B$39-'Win-Draw-Loss'!$B$38)*A3578)+('Win-Draw-Loss'!$B$38+(('Win-Draw-Loss'!$B$39-'Win-Draw-Loss'!$B$38)*B3578)))/2</f>
        <v>21.76079566020374</v>
      </c>
      <c r="E3578" s="33">
        <f t="shared" ca="1" si="111"/>
        <v>0.59610529755701669</v>
      </c>
      <c r="F3578" s="33">
        <f t="shared" ca="1" si="111"/>
        <v>0.19154856134613674</v>
      </c>
      <c r="G3578" s="37">
        <f ca="1">('Win-Draw-Loss'!$D$38+(('Win-Draw-Loss'!$D$39-'Win-Draw-Loss'!$D$38)*E3578)+('Win-Draw-Loss'!$D$38+(('Win-Draw-Loss'!$D$39-'Win-Draw-Loss'!$D$38)*F3578)))/2</f>
        <v>26.814807883547303</v>
      </c>
      <c r="H3578" s="37"/>
      <c r="I3578" s="3">
        <f ca="1">(G3578-C3578)*600/'Win-Draw-Loss'!$B$42</f>
        <v>10.108024446687125</v>
      </c>
    </row>
    <row r="3579" spans="1:9" x14ac:dyDescent="0.25">
      <c r="A3579" s="33">
        <f t="shared" ca="1" si="110"/>
        <v>1.702641192219867E-2</v>
      </c>
      <c r="B3579" s="33">
        <f t="shared" ca="1" si="110"/>
        <v>0.59229921412347664</v>
      </c>
      <c r="C3579" s="37">
        <f ca="1">('Win-Draw-Loss'!$B$38+(('Win-Draw-Loss'!$B$39-'Win-Draw-Loss'!$B$38)*A3579)+('Win-Draw-Loss'!$B$38+(('Win-Draw-Loss'!$B$39-'Win-Draw-Loss'!$B$38)*B3579)))/2</f>
        <v>16.093256260456755</v>
      </c>
      <c r="E3579" s="33">
        <f t="shared" ca="1" si="111"/>
        <v>0.21958103930501915</v>
      </c>
      <c r="F3579" s="33">
        <f t="shared" ca="1" si="111"/>
        <v>0.40825975223726541</v>
      </c>
      <c r="G3579" s="37">
        <f ca="1">('Win-Draw-Loss'!$D$38+(('Win-Draw-Loss'!$D$39-'Win-Draw-Loss'!$D$38)*E3579)+('Win-Draw-Loss'!$D$38+(('Win-Draw-Loss'!$D$39-'Win-Draw-Loss'!$D$38)*F3579)))/2</f>
        <v>24.41761187313427</v>
      </c>
      <c r="H3579" s="37"/>
      <c r="I3579" s="3">
        <f ca="1">(G3579-C3579)*600/'Win-Draw-Loss'!$B$42</f>
        <v>16.648711225355029</v>
      </c>
    </row>
    <row r="3580" spans="1:9" x14ac:dyDescent="0.25">
      <c r="A3580" s="33">
        <f t="shared" ca="1" si="110"/>
        <v>0.29986761782639304</v>
      </c>
      <c r="B3580" s="33">
        <f t="shared" ca="1" si="110"/>
        <v>0.89887005681521426</v>
      </c>
      <c r="C3580" s="37">
        <f ca="1">('Win-Draw-Loss'!$B$38+(('Win-Draw-Loss'!$B$39-'Win-Draw-Loss'!$B$38)*A3580)+('Win-Draw-Loss'!$B$38+(('Win-Draw-Loss'!$B$39-'Win-Draw-Loss'!$B$38)*B3580)))/2</f>
        <v>21.987376746416071</v>
      </c>
      <c r="E3580" s="33">
        <f t="shared" ca="1" si="111"/>
        <v>0.52246206412270979</v>
      </c>
      <c r="F3580" s="33">
        <f t="shared" ca="1" si="111"/>
        <v>0.47292404727206905</v>
      </c>
      <c r="G3580" s="37">
        <f ca="1">('Win-Draw-Loss'!$D$38+(('Win-Draw-Loss'!$D$39-'Win-Draw-Loss'!$D$38)*E3580)+('Win-Draw-Loss'!$D$38+(('Win-Draw-Loss'!$D$39-'Win-Draw-Loss'!$D$38)*F3580)))/2</f>
        <v>29.930791670921682</v>
      </c>
      <c r="H3580" s="37"/>
      <c r="I3580" s="3">
        <f ca="1">(G3580-C3580)*600/'Win-Draw-Loss'!$B$42</f>
        <v>15.886829849011223</v>
      </c>
    </row>
    <row r="3581" spans="1:9" x14ac:dyDescent="0.25">
      <c r="A3581" s="33">
        <f t="shared" ca="1" si="110"/>
        <v>0.14396726673250093</v>
      </c>
      <c r="B3581" s="33">
        <f t="shared" ca="1" si="110"/>
        <v>0.12423651398288016</v>
      </c>
      <c r="C3581" s="37">
        <f ca="1">('Win-Draw-Loss'!$B$38+(('Win-Draw-Loss'!$B$39-'Win-Draw-Loss'!$B$38)*A3581)+('Win-Draw-Loss'!$B$38+(('Win-Draw-Loss'!$B$39-'Win-Draw-Loss'!$B$38)*B3581)))/2</f>
        <v>12.682037807153812</v>
      </c>
      <c r="E3581" s="33">
        <f t="shared" ca="1" si="111"/>
        <v>0.17623378994188466</v>
      </c>
      <c r="F3581" s="33">
        <f t="shared" ca="1" si="111"/>
        <v>0.82247526627828393</v>
      </c>
      <c r="G3581" s="37">
        <f ca="1">('Win-Draw-Loss'!$D$38+(('Win-Draw-Loss'!$D$39-'Win-Draw-Loss'!$D$38)*E3581)+('Win-Draw-Loss'!$D$38+(('Win-Draw-Loss'!$D$39-'Win-Draw-Loss'!$D$38)*F3581)))/2</f>
        <v>29.98063584330253</v>
      </c>
      <c r="H3581" s="37"/>
      <c r="I3581" s="3">
        <f ca="1">(G3581-C3581)*600/'Win-Draw-Loss'!$B$42</f>
        <v>34.597196072297436</v>
      </c>
    </row>
    <row r="3582" spans="1:9" x14ac:dyDescent="0.25">
      <c r="A3582" s="33">
        <f t="shared" ca="1" si="110"/>
        <v>0.49527169114504177</v>
      </c>
      <c r="B3582" s="33">
        <f t="shared" ca="1" si="110"/>
        <v>0.8638544817593895</v>
      </c>
      <c r="C3582" s="37">
        <f ca="1">('Win-Draw-Loss'!$B$38+(('Win-Draw-Loss'!$B$39-'Win-Draw-Loss'!$B$38)*A3582)+('Win-Draw-Loss'!$B$38+(('Win-Draw-Loss'!$B$39-'Win-Draw-Loss'!$B$38)*B3582)))/2</f>
        <v>23.591261729044312</v>
      </c>
      <c r="E3582" s="33">
        <f t="shared" ca="1" si="111"/>
        <v>4.3114873346724591E-3</v>
      </c>
      <c r="F3582" s="33">
        <f t="shared" ca="1" si="111"/>
        <v>0.72736979610255337</v>
      </c>
      <c r="G3582" s="37">
        <f ca="1">('Win-Draw-Loss'!$D$38+(('Win-Draw-Loss'!$D$39-'Win-Draw-Loss'!$D$38)*E3582)+('Win-Draw-Loss'!$D$38+(('Win-Draw-Loss'!$D$39-'Win-Draw-Loss'!$D$38)*F3582)))/2</f>
        <v>25.975219251558386</v>
      </c>
      <c r="H3582" s="37"/>
      <c r="I3582" s="3">
        <f ca="1">(G3582-C3582)*600/'Win-Draw-Loss'!$B$42</f>
        <v>4.7679150450281469</v>
      </c>
    </row>
    <row r="3583" spans="1:9" x14ac:dyDescent="0.25">
      <c r="A3583" s="33">
        <f t="shared" ca="1" si="110"/>
        <v>0.47551490653034612</v>
      </c>
      <c r="B3583" s="33">
        <f t="shared" ca="1" si="110"/>
        <v>0.11549173994981754</v>
      </c>
      <c r="C3583" s="37">
        <f ca="1">('Win-Draw-Loss'!$B$38+(('Win-Draw-Loss'!$B$39-'Win-Draw-Loss'!$B$38)*A3583)+('Win-Draw-Loss'!$B$38+(('Win-Draw-Loss'!$B$39-'Win-Draw-Loss'!$B$38)*B3583)))/2</f>
        <v>15.910066464801638</v>
      </c>
      <c r="E3583" s="33">
        <f t="shared" ca="1" si="111"/>
        <v>0.71381475359527002</v>
      </c>
      <c r="F3583" s="33">
        <f t="shared" ca="1" si="111"/>
        <v>6.1914064164247162E-2</v>
      </c>
      <c r="G3583" s="37">
        <f ca="1">('Win-Draw-Loss'!$D$38+(('Win-Draw-Loss'!$D$39-'Win-Draw-Loss'!$D$38)*E3583)+('Win-Draw-Loss'!$D$38+(('Win-Draw-Loss'!$D$39-'Win-Draw-Loss'!$D$38)*F3583)))/2</f>
        <v>26.635932266392757</v>
      </c>
      <c r="H3583" s="37"/>
      <c r="I3583" s="3">
        <f ca="1">(G3583-C3583)*600/'Win-Draw-Loss'!$B$42</f>
        <v>21.451731603182239</v>
      </c>
    </row>
    <row r="3584" spans="1:9" x14ac:dyDescent="0.25">
      <c r="A3584" s="33">
        <f t="shared" ca="1" si="110"/>
        <v>0.32254837632678768</v>
      </c>
      <c r="B3584" s="33">
        <f t="shared" ca="1" si="110"/>
        <v>0.12513985980892361</v>
      </c>
      <c r="C3584" s="37">
        <f ca="1">('Win-Draw-Loss'!$B$38+(('Win-Draw-Loss'!$B$39-'Win-Draw-Loss'!$B$38)*A3584)+('Win-Draw-Loss'!$B$38+(('Win-Draw-Loss'!$B$39-'Win-Draw-Loss'!$B$38)*B3584)))/2</f>
        <v>14.476882361357113</v>
      </c>
      <c r="E3584" s="33">
        <f t="shared" ca="1" si="111"/>
        <v>0.48320514002033721</v>
      </c>
      <c r="F3584" s="33">
        <f t="shared" ca="1" si="111"/>
        <v>6.7209310725986238E-2</v>
      </c>
      <c r="G3584" s="37">
        <f ca="1">('Win-Draw-Loss'!$D$38+(('Win-Draw-Loss'!$D$39-'Win-Draw-Loss'!$D$38)*E3584)+('Win-Draw-Loss'!$D$38+(('Win-Draw-Loss'!$D$39-'Win-Draw-Loss'!$D$38)*F3584)))/2</f>
        <v>23.25621676119485</v>
      </c>
      <c r="H3584" s="37"/>
      <c r="I3584" s="3">
        <f ca="1">(G3584-C3584)*600/'Win-Draw-Loss'!$B$42</f>
        <v>17.558668799675473</v>
      </c>
    </row>
    <row r="3585" spans="1:9" x14ac:dyDescent="0.25">
      <c r="A3585" s="33">
        <f t="shared" ca="1" si="110"/>
        <v>0.16862956152823316</v>
      </c>
      <c r="B3585" s="33">
        <f t="shared" ca="1" si="110"/>
        <v>0.31193866509968826</v>
      </c>
      <c r="C3585" s="37">
        <f ca="1">('Win-Draw-Loss'!$B$38+(('Win-Draw-Loss'!$B$39-'Win-Draw-Loss'!$B$38)*A3585)+('Win-Draw-Loss'!$B$38+(('Win-Draw-Loss'!$B$39-'Win-Draw-Loss'!$B$38)*B3585)))/2</f>
        <v>14.805682266279215</v>
      </c>
      <c r="E3585" s="33">
        <f t="shared" ca="1" si="111"/>
        <v>0.74964639631348573</v>
      </c>
      <c r="F3585" s="33">
        <f t="shared" ca="1" si="111"/>
        <v>0.91074649983796085</v>
      </c>
      <c r="G3585" s="37">
        <f ca="1">('Win-Draw-Loss'!$D$38+(('Win-Draw-Loss'!$D$39-'Win-Draw-Loss'!$D$38)*E3585)+('Win-Draw-Loss'!$D$38+(('Win-Draw-Loss'!$D$39-'Win-Draw-Loss'!$D$38)*F3585)))/2</f>
        <v>39.905893442271697</v>
      </c>
      <c r="H3585" s="37"/>
      <c r="I3585" s="3">
        <f ca="1">(G3585-C3585)*600/'Win-Draw-Loss'!$B$42</f>
        <v>50.200422351984969</v>
      </c>
    </row>
    <row r="3586" spans="1:9" x14ac:dyDescent="0.25">
      <c r="A3586" s="33">
        <f t="shared" ref="A3586:B3649" ca="1" si="112">RAND()</f>
        <v>0.28766646904744797</v>
      </c>
      <c r="B3586" s="33">
        <f t="shared" ca="1" si="112"/>
        <v>0.73697790147725861</v>
      </c>
      <c r="C3586" s="37">
        <f ca="1">('Win-Draw-Loss'!$B$38+(('Win-Draw-Loss'!$B$39-'Win-Draw-Loss'!$B$38)*A3586)+('Win-Draw-Loss'!$B$38+(('Win-Draw-Loss'!$B$39-'Win-Draw-Loss'!$B$38)*B3586)))/2</f>
        <v>20.246443705247067</v>
      </c>
      <c r="E3586" s="33">
        <f t="shared" ref="E3586:F3649" ca="1" si="113">RAND()</f>
        <v>0.69993303644897309</v>
      </c>
      <c r="F3586" s="33">
        <f t="shared" ca="1" si="113"/>
        <v>0.98402223110199982</v>
      </c>
      <c r="G3586" s="37">
        <f ca="1">('Win-Draw-Loss'!$D$38+(('Win-Draw-Loss'!$D$39-'Win-Draw-Loss'!$D$38)*E3586)+('Win-Draw-Loss'!$D$38+(('Win-Draw-Loss'!$D$39-'Win-Draw-Loss'!$D$38)*F3586)))/2</f>
        <v>40.259329013264598</v>
      </c>
      <c r="H3586" s="37"/>
      <c r="I3586" s="3">
        <f ca="1">(G3586-C3586)*600/'Win-Draw-Loss'!$B$42</f>
        <v>40.025770616035061</v>
      </c>
    </row>
    <row r="3587" spans="1:9" x14ac:dyDescent="0.25">
      <c r="A3587" s="33">
        <f t="shared" ca="1" si="112"/>
        <v>0.16847002699082025</v>
      </c>
      <c r="B3587" s="33">
        <f t="shared" ca="1" si="112"/>
        <v>0.3589078493253095</v>
      </c>
      <c r="C3587" s="37">
        <f ca="1">('Win-Draw-Loss'!$B$38+(('Win-Draw-Loss'!$B$39-'Win-Draw-Loss'!$B$38)*A3587)+('Win-Draw-Loss'!$B$38+(('Win-Draw-Loss'!$B$39-'Win-Draw-Loss'!$B$38)*B3587)))/2</f>
        <v>15.273778763161296</v>
      </c>
      <c r="E3587" s="33">
        <f t="shared" ca="1" si="113"/>
        <v>0.69284040799377722</v>
      </c>
      <c r="F3587" s="33">
        <f t="shared" ca="1" si="113"/>
        <v>0.95723478446843613</v>
      </c>
      <c r="G3587" s="37">
        <f ca="1">('Win-Draw-Loss'!$D$38+(('Win-Draw-Loss'!$D$39-'Win-Draw-Loss'!$D$38)*E3587)+('Win-Draw-Loss'!$D$38+(('Win-Draw-Loss'!$D$39-'Win-Draw-Loss'!$D$38)*F3587)))/2</f>
        <v>39.751127886933205</v>
      </c>
      <c r="H3587" s="37"/>
      <c r="I3587" s="3">
        <f ca="1">(G3587-C3587)*600/'Win-Draw-Loss'!$B$42</f>
        <v>48.954698247543817</v>
      </c>
    </row>
    <row r="3588" spans="1:9" x14ac:dyDescent="0.25">
      <c r="A3588" s="33">
        <f t="shared" ca="1" si="112"/>
        <v>0.47491296468130406</v>
      </c>
      <c r="B3588" s="33">
        <f t="shared" ca="1" si="112"/>
        <v>0.88014811500321566</v>
      </c>
      <c r="C3588" s="37">
        <f ca="1">('Win-Draw-Loss'!$B$38+(('Win-Draw-Loss'!$B$39-'Win-Draw-Loss'!$B$38)*A3588)+('Win-Draw-Loss'!$B$38+(('Win-Draw-Loss'!$B$39-'Win-Draw-Loss'!$B$38)*B3588)))/2</f>
        <v>23.550610796845199</v>
      </c>
      <c r="E3588" s="33">
        <f t="shared" ca="1" si="113"/>
        <v>7.6793420185539807E-2</v>
      </c>
      <c r="F3588" s="33">
        <f t="shared" ca="1" si="113"/>
        <v>0.57090828774524405</v>
      </c>
      <c r="G3588" s="37">
        <f ca="1">('Win-Draw-Loss'!$D$38+(('Win-Draw-Loss'!$D$39-'Win-Draw-Loss'!$D$38)*E3588)+('Win-Draw-Loss'!$D$38+(('Win-Draw-Loss'!$D$39-'Win-Draw-Loss'!$D$38)*F3588)))/2</f>
        <v>24.715525618961756</v>
      </c>
      <c r="H3588" s="37"/>
      <c r="I3588" s="3">
        <f ca="1">(G3588-C3588)*600/'Win-Draw-Loss'!$B$42</f>
        <v>2.329829644233115</v>
      </c>
    </row>
    <row r="3589" spans="1:9" x14ac:dyDescent="0.25">
      <c r="A3589" s="33">
        <f t="shared" ca="1" si="112"/>
        <v>3.9069017032224318E-2</v>
      </c>
      <c r="B3589" s="33">
        <f t="shared" ca="1" si="112"/>
        <v>0.14199205511214075</v>
      </c>
      <c r="C3589" s="37">
        <f ca="1">('Win-Draw-Loss'!$B$38+(('Win-Draw-Loss'!$B$39-'Win-Draw-Loss'!$B$38)*A3589)+('Win-Draw-Loss'!$B$38+(('Win-Draw-Loss'!$B$39-'Win-Draw-Loss'!$B$38)*B3589)))/2</f>
        <v>11.81061072144365</v>
      </c>
      <c r="E3589" s="33">
        <f t="shared" ca="1" si="113"/>
        <v>0.78415352761138324</v>
      </c>
      <c r="F3589" s="33">
        <f t="shared" ca="1" si="113"/>
        <v>0.23728777030881953</v>
      </c>
      <c r="G3589" s="37">
        <f ca="1">('Win-Draw-Loss'!$D$38+(('Win-Draw-Loss'!$D$39-'Win-Draw-Loss'!$D$38)*E3589)+('Win-Draw-Loss'!$D$38+(('Win-Draw-Loss'!$D$39-'Win-Draw-Loss'!$D$38)*F3589)))/2</f>
        <v>30.321619468803039</v>
      </c>
      <c r="H3589" s="37"/>
      <c r="I3589" s="3">
        <f ca="1">(G3589-C3589)*600/'Win-Draw-Loss'!$B$42</f>
        <v>37.022017494718781</v>
      </c>
    </row>
    <row r="3590" spans="1:9" x14ac:dyDescent="0.25">
      <c r="A3590" s="33">
        <f t="shared" ca="1" si="112"/>
        <v>0.1015565533644206</v>
      </c>
      <c r="B3590" s="33">
        <f t="shared" ca="1" si="112"/>
        <v>0.35586400081887726</v>
      </c>
      <c r="C3590" s="37">
        <f ca="1">('Win-Draw-Loss'!$B$38+(('Win-Draw-Loss'!$B$39-'Win-Draw-Loss'!$B$38)*A3590)+('Win-Draw-Loss'!$B$38+(('Win-Draw-Loss'!$B$39-'Win-Draw-Loss'!$B$38)*B3590)))/2</f>
        <v>14.574205541832978</v>
      </c>
      <c r="E3590" s="33">
        <f t="shared" ca="1" si="113"/>
        <v>0.1777801189628766</v>
      </c>
      <c r="F3590" s="33">
        <f t="shared" ca="1" si="113"/>
        <v>0.67880078098447305</v>
      </c>
      <c r="G3590" s="37">
        <f ca="1">('Win-Draw-Loss'!$D$38+(('Win-Draw-Loss'!$D$39-'Win-Draw-Loss'!$D$38)*E3590)+('Win-Draw-Loss'!$D$38+(('Win-Draw-Loss'!$D$39-'Win-Draw-Loss'!$D$38)*F3590)))/2</f>
        <v>27.848713499210245</v>
      </c>
      <c r="H3590" s="37"/>
      <c r="I3590" s="3">
        <f ca="1">(G3590-C3590)*600/'Win-Draw-Loss'!$B$42</f>
        <v>26.549015914754534</v>
      </c>
    </row>
    <row r="3591" spans="1:9" x14ac:dyDescent="0.25">
      <c r="A3591" s="33">
        <f t="shared" ca="1" si="112"/>
        <v>0.69110880285768284</v>
      </c>
      <c r="B3591" s="33">
        <f t="shared" ca="1" si="112"/>
        <v>0.45912693194643828</v>
      </c>
      <c r="C3591" s="37">
        <f ca="1">('Win-Draw-Loss'!$B$38+(('Win-Draw-Loss'!$B$39-'Win-Draw-Loss'!$B$38)*A3591)+('Win-Draw-Loss'!$B$38+(('Win-Draw-Loss'!$B$39-'Win-Draw-Loss'!$B$38)*B3591)))/2</f>
        <v>21.502357348041208</v>
      </c>
      <c r="E3591" s="33">
        <f t="shared" ca="1" si="113"/>
        <v>0.95936265329276327</v>
      </c>
      <c r="F3591" s="33">
        <f t="shared" ca="1" si="113"/>
        <v>0.88597440530362848</v>
      </c>
      <c r="G3591" s="37">
        <f ca="1">('Win-Draw-Loss'!$D$38+(('Win-Draw-Loss'!$D$39-'Win-Draw-Loss'!$D$38)*E3591)+('Win-Draw-Loss'!$D$38+(('Win-Draw-Loss'!$D$39-'Win-Draw-Loss'!$D$38)*F3591)))/2</f>
        <v>42.680055878945879</v>
      </c>
      <c r="H3591" s="37"/>
      <c r="I3591" s="3">
        <f ca="1">(G3591-C3591)*600/'Win-Draw-Loss'!$B$42</f>
        <v>42.355397061809342</v>
      </c>
    </row>
    <row r="3592" spans="1:9" x14ac:dyDescent="0.25">
      <c r="A3592" s="33">
        <f t="shared" ca="1" si="112"/>
        <v>8.2344852384237166E-2</v>
      </c>
      <c r="B3592" s="33">
        <f t="shared" ca="1" si="112"/>
        <v>0.35333089400707907</v>
      </c>
      <c r="C3592" s="37">
        <f ca="1">('Win-Draw-Loss'!$B$38+(('Win-Draw-Loss'!$B$39-'Win-Draw-Loss'!$B$38)*A3592)+('Win-Draw-Loss'!$B$38+(('Win-Draw-Loss'!$B$39-'Win-Draw-Loss'!$B$38)*B3592)))/2</f>
        <v>14.356757463913162</v>
      </c>
      <c r="E3592" s="33">
        <f t="shared" ca="1" si="113"/>
        <v>0.14041293445096492</v>
      </c>
      <c r="F3592" s="33">
        <f t="shared" ca="1" si="113"/>
        <v>0.4839269140330249</v>
      </c>
      <c r="G3592" s="37">
        <f ca="1">('Win-Draw-Loss'!$D$38+(('Win-Draw-Loss'!$D$39-'Win-Draw-Loss'!$D$38)*E3592)+('Win-Draw-Loss'!$D$38+(('Win-Draw-Loss'!$D$39-'Win-Draw-Loss'!$D$38)*F3592)))/2</f>
        <v>24.365097727259847</v>
      </c>
      <c r="H3592" s="37"/>
      <c r="I3592" s="3">
        <f ca="1">(G3592-C3592)*600/'Win-Draw-Loss'!$B$42</f>
        <v>20.016680526693371</v>
      </c>
    </row>
    <row r="3593" spans="1:9" x14ac:dyDescent="0.25">
      <c r="A3593" s="33">
        <f t="shared" ca="1" si="112"/>
        <v>4.5570987404297436E-2</v>
      </c>
      <c r="B3593" s="33">
        <f t="shared" ca="1" si="112"/>
        <v>0.9700557880959273</v>
      </c>
      <c r="C3593" s="37">
        <f ca="1">('Win-Draw-Loss'!$B$38+(('Win-Draw-Loss'!$B$39-'Win-Draw-Loss'!$B$38)*A3593)+('Win-Draw-Loss'!$B$38+(('Win-Draw-Loss'!$B$39-'Win-Draw-Loss'!$B$38)*B3593)))/2</f>
        <v>20.156267755002247</v>
      </c>
      <c r="E3593" s="33">
        <f t="shared" ca="1" si="113"/>
        <v>0.97714496007148577</v>
      </c>
      <c r="F3593" s="33">
        <f t="shared" ca="1" si="113"/>
        <v>8.2111849834231032E-2</v>
      </c>
      <c r="G3593" s="37">
        <f ca="1">('Win-Draw-Loss'!$D$38+(('Win-Draw-Loss'!$D$39-'Win-Draw-Loss'!$D$38)*E3593)+('Win-Draw-Loss'!$D$38+(('Win-Draw-Loss'!$D$39-'Win-Draw-Loss'!$D$38)*F3593)))/2</f>
        <v>30.888852148585752</v>
      </c>
      <c r="H3593" s="37"/>
      <c r="I3593" s="3">
        <f ca="1">(G3593-C3593)*600/'Win-Draw-Loss'!$B$42</f>
        <v>21.465168787167009</v>
      </c>
    </row>
    <row r="3594" spans="1:9" x14ac:dyDescent="0.25">
      <c r="A3594" s="33">
        <f t="shared" ca="1" si="112"/>
        <v>0.46508023285464073</v>
      </c>
      <c r="B3594" s="33">
        <f t="shared" ca="1" si="112"/>
        <v>0.66925425599211474</v>
      </c>
      <c r="C3594" s="37">
        <f ca="1">('Win-Draw-Loss'!$B$38+(('Win-Draw-Loss'!$B$39-'Win-Draw-Loss'!$B$38)*A3594)+('Win-Draw-Loss'!$B$38+(('Win-Draw-Loss'!$B$39-'Win-Draw-Loss'!$B$38)*B3594)))/2</f>
        <v>21.343344888467556</v>
      </c>
      <c r="E3594" s="33">
        <f t="shared" ca="1" si="113"/>
        <v>0.99037644310528195</v>
      </c>
      <c r="F3594" s="33">
        <f t="shared" ca="1" si="113"/>
        <v>0.84958460534172831</v>
      </c>
      <c r="G3594" s="37">
        <f ca="1">('Win-Draw-Loss'!$D$38+(('Win-Draw-Loss'!$D$39-'Win-Draw-Loss'!$D$38)*E3594)+('Win-Draw-Loss'!$D$38+(('Win-Draw-Loss'!$D$39-'Win-Draw-Loss'!$D$38)*F3594)))/2</f>
        <v>42.599415726705153</v>
      </c>
      <c r="H3594" s="37"/>
      <c r="I3594" s="3">
        <f ca="1">(G3594-C3594)*600/'Win-Draw-Loss'!$B$42</f>
        <v>42.512141676475196</v>
      </c>
    </row>
    <row r="3595" spans="1:9" x14ac:dyDescent="0.25">
      <c r="A3595" s="33">
        <f t="shared" ca="1" si="112"/>
        <v>0.67684050960462794</v>
      </c>
      <c r="B3595" s="33">
        <f t="shared" ca="1" si="112"/>
        <v>0.76548946275206831</v>
      </c>
      <c r="C3595" s="37">
        <f ca="1">('Win-Draw-Loss'!$B$38+(('Win-Draw-Loss'!$B$39-'Win-Draw-Loss'!$B$38)*A3595)+('Win-Draw-Loss'!$B$38+(('Win-Draw-Loss'!$B$39-'Win-Draw-Loss'!$B$38)*B3595)))/2</f>
        <v>24.423299723566963</v>
      </c>
      <c r="E3595" s="33">
        <f t="shared" ca="1" si="113"/>
        <v>6.7688894065116023E-2</v>
      </c>
      <c r="F3595" s="33">
        <f t="shared" ca="1" si="113"/>
        <v>0.66163746604134921</v>
      </c>
      <c r="G3595" s="37">
        <f ca="1">('Win-Draw-Loss'!$D$38+(('Win-Draw-Loss'!$D$39-'Win-Draw-Loss'!$D$38)*E3595)+('Win-Draw-Loss'!$D$38+(('Win-Draw-Loss'!$D$39-'Win-Draw-Loss'!$D$38)*F3595)))/2</f>
        <v>25.939895401596981</v>
      </c>
      <c r="H3595" s="37"/>
      <c r="I3595" s="3">
        <f ca="1">(G3595-C3595)*600/'Win-Draw-Loss'!$B$42</f>
        <v>3.033191356060037</v>
      </c>
    </row>
    <row r="3596" spans="1:9" x14ac:dyDescent="0.25">
      <c r="A3596" s="33">
        <f t="shared" ca="1" si="112"/>
        <v>0.33609757492657988</v>
      </c>
      <c r="B3596" s="33">
        <f t="shared" ca="1" si="112"/>
        <v>0.23209607431288237</v>
      </c>
      <c r="C3596" s="37">
        <f ca="1">('Win-Draw-Loss'!$B$38+(('Win-Draw-Loss'!$B$39-'Win-Draw-Loss'!$B$38)*A3596)+('Win-Draw-Loss'!$B$38+(('Win-Draw-Loss'!$B$39-'Win-Draw-Loss'!$B$38)*B3596)))/2</f>
        <v>15.681936492394621</v>
      </c>
      <c r="E3596" s="33">
        <f t="shared" ca="1" si="113"/>
        <v>0.13214027624128799</v>
      </c>
      <c r="F3596" s="33">
        <f t="shared" ca="1" si="113"/>
        <v>0.18847953239634352</v>
      </c>
      <c r="G3596" s="37">
        <f ca="1">('Win-Draw-Loss'!$D$38+(('Win-Draw-Loss'!$D$39-'Win-Draw-Loss'!$D$38)*E3596)+('Win-Draw-Loss'!$D$38+(('Win-Draw-Loss'!$D$39-'Win-Draw-Loss'!$D$38)*F3596)))/2</f>
        <v>19.809297129564474</v>
      </c>
      <c r="H3596" s="37"/>
      <c r="I3596" s="3">
        <f ca="1">(G3596-C3596)*600/'Win-Draw-Loss'!$B$42</f>
        <v>8.2547212743397047</v>
      </c>
    </row>
    <row r="3597" spans="1:9" x14ac:dyDescent="0.25">
      <c r="A3597" s="33">
        <f t="shared" ca="1" si="112"/>
        <v>0.60808273999838858</v>
      </c>
      <c r="B3597" s="33">
        <f t="shared" ca="1" si="112"/>
        <v>0.61937278318733224</v>
      </c>
      <c r="C3597" s="37">
        <f ca="1">('Win-Draw-Loss'!$B$38+(('Win-Draw-Loss'!$B$39-'Win-Draw-Loss'!$B$38)*A3597)+('Win-Draw-Loss'!$B$38+(('Win-Draw-Loss'!$B$39-'Win-Draw-Loss'!$B$38)*B3597)))/2</f>
        <v>22.274555231857207</v>
      </c>
      <c r="E3597" s="33">
        <f t="shared" ca="1" si="113"/>
        <v>0.63379691405611471</v>
      </c>
      <c r="F3597" s="33">
        <f t="shared" ca="1" si="113"/>
        <v>0.43170504328907355</v>
      </c>
      <c r="G3597" s="37">
        <f ca="1">('Win-Draw-Loss'!$D$38+(('Win-Draw-Loss'!$D$39-'Win-Draw-Loss'!$D$38)*E3597)+('Win-Draw-Loss'!$D$38+(('Win-Draw-Loss'!$D$39-'Win-Draw-Loss'!$D$38)*F3597)))/2</f>
        <v>30.982529360177825</v>
      </c>
      <c r="H3597" s="37"/>
      <c r="I3597" s="3">
        <f ca="1">(G3597-C3597)*600/'Win-Draw-Loss'!$B$42</f>
        <v>17.415948256641236</v>
      </c>
    </row>
    <row r="3598" spans="1:9" x14ac:dyDescent="0.25">
      <c r="A3598" s="33">
        <f t="shared" ca="1" si="112"/>
        <v>0.28906383809316127</v>
      </c>
      <c r="B3598" s="33">
        <f t="shared" ca="1" si="112"/>
        <v>0.85972851215438439</v>
      </c>
      <c r="C3598" s="37">
        <f ca="1">('Win-Draw-Loss'!$B$38+(('Win-Draw-Loss'!$B$39-'Win-Draw-Loss'!$B$38)*A3598)+('Win-Draw-Loss'!$B$38+(('Win-Draw-Loss'!$B$39-'Win-Draw-Loss'!$B$38)*B3598)))/2</f>
        <v>21.487923502475457</v>
      </c>
      <c r="E3598" s="33">
        <f t="shared" ca="1" si="113"/>
        <v>0.14973054030148292</v>
      </c>
      <c r="F3598" s="33">
        <f t="shared" ca="1" si="113"/>
        <v>0.71389105184223867</v>
      </c>
      <c r="G3598" s="37">
        <f ca="1">('Win-Draw-Loss'!$D$38+(('Win-Draw-Loss'!$D$39-'Win-Draw-Loss'!$D$38)*E3598)+('Win-Draw-Loss'!$D$38+(('Win-Draw-Loss'!$D$39-'Win-Draw-Loss'!$D$38)*F3598)))/2</f>
        <v>27.954323882155826</v>
      </c>
      <c r="H3598" s="37"/>
      <c r="I3598" s="3">
        <f ca="1">(G3598-C3598)*600/'Win-Draw-Loss'!$B$42</f>
        <v>12.932800759360738</v>
      </c>
    </row>
    <row r="3599" spans="1:9" x14ac:dyDescent="0.25">
      <c r="A3599" s="33">
        <f t="shared" ca="1" si="112"/>
        <v>0.51312281705912555</v>
      </c>
      <c r="B3599" s="33">
        <f t="shared" ca="1" si="112"/>
        <v>0.79822285362229839</v>
      </c>
      <c r="C3599" s="37">
        <f ca="1">('Win-Draw-Loss'!$B$38+(('Win-Draw-Loss'!$B$39-'Win-Draw-Loss'!$B$38)*A3599)+('Win-Draw-Loss'!$B$38+(('Win-Draw-Loss'!$B$39-'Win-Draw-Loss'!$B$38)*B3599)))/2</f>
        <v>23.11345670681424</v>
      </c>
      <c r="E3599" s="33">
        <f t="shared" ca="1" si="113"/>
        <v>0.91505248724166421</v>
      </c>
      <c r="F3599" s="33">
        <f t="shared" ca="1" si="113"/>
        <v>7.8055056739454454E-2</v>
      </c>
      <c r="G3599" s="37">
        <f ca="1">('Win-Draw-Loss'!$D$38+(('Win-Draw-Loss'!$D$39-'Win-Draw-Loss'!$D$38)*E3599)+('Win-Draw-Loss'!$D$38+(('Win-Draw-Loss'!$D$39-'Win-Draw-Loss'!$D$38)*F3599)))/2</f>
        <v>29.896613159716779</v>
      </c>
      <c r="H3599" s="37"/>
      <c r="I3599" s="3">
        <f ca="1">(G3599-C3599)*600/'Win-Draw-Loss'!$B$42</f>
        <v>13.566312905805077</v>
      </c>
    </row>
    <row r="3600" spans="1:9" x14ac:dyDescent="0.25">
      <c r="A3600" s="33">
        <f t="shared" ca="1" si="112"/>
        <v>0.79024603303575103</v>
      </c>
      <c r="B3600" s="33">
        <f t="shared" ca="1" si="112"/>
        <v>5.5034696710350661E-2</v>
      </c>
      <c r="C3600" s="37">
        <f ca="1">('Win-Draw-Loss'!$B$38+(('Win-Draw-Loss'!$B$39-'Win-Draw-Loss'!$B$38)*A3600)+('Win-Draw-Loss'!$B$38+(('Win-Draw-Loss'!$B$39-'Win-Draw-Loss'!$B$38)*B3600)))/2</f>
        <v>18.452807297461018</v>
      </c>
      <c r="E3600" s="33">
        <f t="shared" ca="1" si="113"/>
        <v>0.3173579020003876</v>
      </c>
      <c r="F3600" s="33">
        <f t="shared" ca="1" si="113"/>
        <v>0.7852332048857199</v>
      </c>
      <c r="G3600" s="37">
        <f ca="1">('Win-Draw-Loss'!$D$38+(('Win-Draw-Loss'!$D$39-'Win-Draw-Loss'!$D$38)*E3600)+('Win-Draw-Loss'!$D$38+(('Win-Draw-Loss'!$D$39-'Win-Draw-Loss'!$D$38)*F3600)))/2</f>
        <v>31.538866603291609</v>
      </c>
      <c r="H3600" s="37"/>
      <c r="I3600" s="3">
        <f ca="1">(G3600-C3600)*600/'Win-Draw-Loss'!$B$42</f>
        <v>26.172118611661183</v>
      </c>
    </row>
    <row r="3601" spans="1:9" x14ac:dyDescent="0.25">
      <c r="A3601" s="33">
        <f t="shared" ca="1" si="112"/>
        <v>2.2348718292136693E-3</v>
      </c>
      <c r="B3601" s="33">
        <f t="shared" ca="1" si="112"/>
        <v>0.85961878963818839</v>
      </c>
      <c r="C3601" s="37">
        <f ca="1">('Win-Draw-Loss'!$B$38+(('Win-Draw-Loss'!$B$39-'Win-Draw-Loss'!$B$38)*A3601)+('Win-Draw-Loss'!$B$38+(('Win-Draw-Loss'!$B$39-'Win-Draw-Loss'!$B$38)*B3601)))/2</f>
        <v>18.618536614674021</v>
      </c>
      <c r="E3601" s="33">
        <f t="shared" ca="1" si="113"/>
        <v>0.60411452776590013</v>
      </c>
      <c r="F3601" s="33">
        <f t="shared" ca="1" si="113"/>
        <v>0.75892959331005361</v>
      </c>
      <c r="G3601" s="37">
        <f ca="1">('Win-Draw-Loss'!$D$38+(('Win-Draw-Loss'!$D$39-'Win-Draw-Loss'!$D$38)*E3601)+('Win-Draw-Loss'!$D$38+(('Win-Draw-Loss'!$D$39-'Win-Draw-Loss'!$D$38)*F3601)))/2</f>
        <v>35.445661816139307</v>
      </c>
      <c r="H3601" s="37"/>
      <c r="I3601" s="3">
        <f ca="1">(G3601-C3601)*600/'Win-Draw-Loss'!$B$42</f>
        <v>33.654250402930572</v>
      </c>
    </row>
    <row r="3602" spans="1:9" x14ac:dyDescent="0.25">
      <c r="A3602" s="33">
        <f t="shared" ca="1" si="112"/>
        <v>0.28879024757556537</v>
      </c>
      <c r="B3602" s="33">
        <f t="shared" ca="1" si="112"/>
        <v>0.41365469768030116</v>
      </c>
      <c r="C3602" s="37">
        <f ca="1">('Win-Draw-Loss'!$B$38+(('Win-Draw-Loss'!$B$39-'Win-Draw-Loss'!$B$38)*A3602)+('Win-Draw-Loss'!$B$38+(('Win-Draw-Loss'!$B$39-'Win-Draw-Loss'!$B$38)*B3602)))/2</f>
        <v>17.024449452558663</v>
      </c>
      <c r="E3602" s="33">
        <f t="shared" ca="1" si="113"/>
        <v>0.65903143034010647</v>
      </c>
      <c r="F3602" s="33">
        <f t="shared" ca="1" si="113"/>
        <v>0.18005536103338748</v>
      </c>
      <c r="G3602" s="37">
        <f ca="1">('Win-Draw-Loss'!$D$38+(('Win-Draw-Loss'!$D$39-'Win-Draw-Loss'!$D$38)*E3602)+('Win-Draw-Loss'!$D$38+(('Win-Draw-Loss'!$D$39-'Win-Draw-Loss'!$D$38)*F3602)))/2</f>
        <v>27.586301870602405</v>
      </c>
      <c r="H3602" s="37"/>
      <c r="I3602" s="3">
        <f ca="1">(G3602-C3602)*600/'Win-Draw-Loss'!$B$42</f>
        <v>21.123704836087484</v>
      </c>
    </row>
    <row r="3603" spans="1:9" x14ac:dyDescent="0.25">
      <c r="A3603" s="33">
        <f t="shared" ca="1" si="112"/>
        <v>0.35014561459327931</v>
      </c>
      <c r="B3603" s="33">
        <f t="shared" ca="1" si="112"/>
        <v>0.9832689035712262</v>
      </c>
      <c r="C3603" s="37">
        <f ca="1">('Win-Draw-Loss'!$B$38+(('Win-Draw-Loss'!$B$39-'Win-Draw-Loss'!$B$38)*A3603)+('Win-Draw-Loss'!$B$38+(('Win-Draw-Loss'!$B$39-'Win-Draw-Loss'!$B$38)*B3603)))/2</f>
        <v>23.334145181645056</v>
      </c>
      <c r="E3603" s="33">
        <f t="shared" ca="1" si="113"/>
        <v>0.95332411886889712</v>
      </c>
      <c r="F3603" s="33">
        <f t="shared" ca="1" si="113"/>
        <v>0.64430720428460897</v>
      </c>
      <c r="G3603" s="37">
        <f ca="1">('Win-Draw-Loss'!$D$38+(('Win-Draw-Loss'!$D$39-'Win-Draw-Loss'!$D$38)*E3603)+('Win-Draw-Loss'!$D$38+(('Win-Draw-Loss'!$D$39-'Win-Draw-Loss'!$D$38)*F3603)))/2</f>
        <v>38.964469847302595</v>
      </c>
      <c r="H3603" s="37"/>
      <c r="I3603" s="3">
        <f ca="1">(G3603-C3603)*600/'Win-Draw-Loss'!$B$42</f>
        <v>31.260649331315076</v>
      </c>
    </row>
    <row r="3604" spans="1:9" x14ac:dyDescent="0.25">
      <c r="A3604" s="33">
        <f t="shared" ca="1" si="112"/>
        <v>0.59939189571121199</v>
      </c>
      <c r="B3604" s="33">
        <f t="shared" ca="1" si="112"/>
        <v>5.8372262620651538E-2</v>
      </c>
      <c r="C3604" s="37">
        <f ca="1">('Win-Draw-Loss'!$B$38+(('Win-Draw-Loss'!$B$39-'Win-Draw-Loss'!$B$38)*A3604)+('Win-Draw-Loss'!$B$38+(('Win-Draw-Loss'!$B$39-'Win-Draw-Loss'!$B$38)*B3604)))/2</f>
        <v>16.577641583318638</v>
      </c>
      <c r="E3604" s="33">
        <f t="shared" ca="1" si="113"/>
        <v>0.63475953162247534</v>
      </c>
      <c r="F3604" s="33">
        <f t="shared" ca="1" si="113"/>
        <v>0.22437021544762159</v>
      </c>
      <c r="G3604" s="37">
        <f ca="1">('Win-Draw-Loss'!$D$38+(('Win-Draw-Loss'!$D$39-'Win-Draw-Loss'!$D$38)*E3604)+('Win-Draw-Loss'!$D$38+(('Win-Draw-Loss'!$D$39-'Win-Draw-Loss'!$D$38)*F3604)))/2</f>
        <v>27.886946206051455</v>
      </c>
      <c r="H3604" s="37"/>
      <c r="I3604" s="3">
        <f ca="1">(G3604-C3604)*600/'Win-Draw-Loss'!$B$42</f>
        <v>22.618609245465635</v>
      </c>
    </row>
    <row r="3605" spans="1:9" x14ac:dyDescent="0.25">
      <c r="A3605" s="33">
        <f t="shared" ca="1" si="112"/>
        <v>0.38320806357437265</v>
      </c>
      <c r="B3605" s="33">
        <f t="shared" ca="1" si="112"/>
        <v>0.65349554281933331</v>
      </c>
      <c r="C3605" s="37">
        <f ca="1">('Win-Draw-Loss'!$B$38+(('Win-Draw-Loss'!$B$39-'Win-Draw-Loss'!$B$38)*A3605)+('Win-Draw-Loss'!$B$38+(('Win-Draw-Loss'!$B$39-'Win-Draw-Loss'!$B$38)*B3605)))/2</f>
        <v>20.367036063937057</v>
      </c>
      <c r="E3605" s="33">
        <f t="shared" ca="1" si="113"/>
        <v>0.49780806604596439</v>
      </c>
      <c r="F3605" s="33">
        <f t="shared" ca="1" si="113"/>
        <v>0.53138149114204758</v>
      </c>
      <c r="G3605" s="37">
        <f ca="1">('Win-Draw-Loss'!$D$38+(('Win-Draw-Loss'!$D$39-'Win-Draw-Loss'!$D$38)*E3605)+('Win-Draw-Loss'!$D$38+(('Win-Draw-Loss'!$D$39-'Win-Draw-Loss'!$D$38)*F3605)))/2</f>
        <v>30.437843357820178</v>
      </c>
      <c r="H3605" s="37"/>
      <c r="I3605" s="3">
        <f ca="1">(G3605-C3605)*600/'Win-Draw-Loss'!$B$42</f>
        <v>20.141614587766242</v>
      </c>
    </row>
    <row r="3606" spans="1:9" x14ac:dyDescent="0.25">
      <c r="A3606" s="33">
        <f t="shared" ca="1" si="112"/>
        <v>0.10550803054094171</v>
      </c>
      <c r="B3606" s="33">
        <f t="shared" ca="1" si="112"/>
        <v>0.68379491259764269</v>
      </c>
      <c r="C3606" s="37">
        <f ca="1">('Win-Draw-Loss'!$B$38+(('Win-Draw-Loss'!$B$39-'Win-Draw-Loss'!$B$38)*A3606)+('Win-Draw-Loss'!$B$38+(('Win-Draw-Loss'!$B$39-'Win-Draw-Loss'!$B$38)*B3606)))/2</f>
        <v>17.893029431385841</v>
      </c>
      <c r="E3606" s="33">
        <f t="shared" ca="1" si="113"/>
        <v>0.31903187169628611</v>
      </c>
      <c r="F3606" s="33">
        <f t="shared" ca="1" si="113"/>
        <v>0.92642435005756929</v>
      </c>
      <c r="G3606" s="37">
        <f ca="1">('Win-Draw-Loss'!$D$38+(('Win-Draw-Loss'!$D$39-'Win-Draw-Loss'!$D$38)*E3606)+('Win-Draw-Loss'!$D$38+(('Win-Draw-Loss'!$D$39-'Win-Draw-Loss'!$D$38)*F3606)))/2</f>
        <v>33.681843326307828</v>
      </c>
      <c r="H3606" s="37"/>
      <c r="I3606" s="3">
        <f ca="1">(G3606-C3606)*600/'Win-Draw-Loss'!$B$42</f>
        <v>31.577627789843973</v>
      </c>
    </row>
    <row r="3607" spans="1:9" x14ac:dyDescent="0.25">
      <c r="A3607" s="33">
        <f t="shared" ca="1" si="112"/>
        <v>1.7808251853353774E-2</v>
      </c>
      <c r="B3607" s="33">
        <f t="shared" ca="1" si="112"/>
        <v>0.12865231132421939</v>
      </c>
      <c r="C3607" s="37">
        <f ca="1">('Win-Draw-Loss'!$B$38+(('Win-Draw-Loss'!$B$39-'Win-Draw-Loss'!$B$38)*A3607)+('Win-Draw-Loss'!$B$38+(('Win-Draw-Loss'!$B$39-'Win-Draw-Loss'!$B$38)*B3607)))/2</f>
        <v>11.464605631775733</v>
      </c>
      <c r="E3607" s="33">
        <f t="shared" ca="1" si="113"/>
        <v>3.1373106510799387E-2</v>
      </c>
      <c r="F3607" s="33">
        <f t="shared" ca="1" si="113"/>
        <v>0.50835601096054528</v>
      </c>
      <c r="G3607" s="37">
        <f ca="1">('Win-Draw-Loss'!$D$38+(('Win-Draw-Loss'!$D$39-'Win-Draw-Loss'!$D$38)*E3607)+('Win-Draw-Loss'!$D$38+(('Win-Draw-Loss'!$D$39-'Win-Draw-Loss'!$D$38)*F3607)))/2</f>
        <v>23.095936762070171</v>
      </c>
      <c r="H3607" s="37"/>
      <c r="I3607" s="3">
        <f ca="1">(G3607-C3607)*600/'Win-Draw-Loss'!$B$42</f>
        <v>23.262662260588876</v>
      </c>
    </row>
    <row r="3608" spans="1:9" x14ac:dyDescent="0.25">
      <c r="A3608" s="33">
        <f t="shared" ca="1" si="112"/>
        <v>0.83094291826506517</v>
      </c>
      <c r="B3608" s="33">
        <f t="shared" ca="1" si="112"/>
        <v>0.54689774088306076</v>
      </c>
      <c r="C3608" s="37">
        <f ca="1">('Win-Draw-Loss'!$B$38+(('Win-Draw-Loss'!$B$39-'Win-Draw-Loss'!$B$38)*A3608)+('Win-Draw-Loss'!$B$38+(('Win-Draw-Loss'!$B$39-'Win-Draw-Loss'!$B$38)*B3608)))/2</f>
        <v>23.778406591481257</v>
      </c>
      <c r="E3608" s="33">
        <f t="shared" ca="1" si="113"/>
        <v>0.46576671884441367</v>
      </c>
      <c r="F3608" s="33">
        <f t="shared" ca="1" si="113"/>
        <v>0.21578124151201339</v>
      </c>
      <c r="G3608" s="37">
        <f ca="1">('Win-Draw-Loss'!$D$38+(('Win-Draw-Loss'!$D$39-'Win-Draw-Loss'!$D$38)*E3608)+('Win-Draw-Loss'!$D$38+(('Win-Draw-Loss'!$D$39-'Win-Draw-Loss'!$D$38)*F3608)))/2</f>
        <v>25.223219405346406</v>
      </c>
      <c r="H3608" s="37"/>
      <c r="I3608" s="3">
        <f ca="1">(G3608-C3608)*600/'Win-Draw-Loss'!$B$42</f>
        <v>2.8896256277302967</v>
      </c>
    </row>
    <row r="3609" spans="1:9" x14ac:dyDescent="0.25">
      <c r="A3609" s="33">
        <f t="shared" ca="1" si="112"/>
        <v>0.59699647323252492</v>
      </c>
      <c r="B3609" s="33">
        <f t="shared" ca="1" si="112"/>
        <v>0.42557924319695017</v>
      </c>
      <c r="C3609" s="37">
        <f ca="1">('Win-Draw-Loss'!$B$38+(('Win-Draw-Loss'!$B$39-'Win-Draw-Loss'!$B$38)*A3609)+('Win-Draw-Loss'!$B$38+(('Win-Draw-Loss'!$B$39-'Win-Draw-Loss'!$B$38)*B3609)))/2</f>
        <v>20.225757164294748</v>
      </c>
      <c r="E3609" s="33">
        <f t="shared" ca="1" si="113"/>
        <v>0.62252197743566717</v>
      </c>
      <c r="F3609" s="33">
        <f t="shared" ca="1" si="113"/>
        <v>6.4553320348793575E-2</v>
      </c>
      <c r="G3609" s="37">
        <f ca="1">('Win-Draw-Loss'!$D$38+(('Win-Draw-Loss'!$D$39-'Win-Draw-Loss'!$D$38)*E3609)+('Win-Draw-Loss'!$D$38+(('Win-Draw-Loss'!$D$39-'Win-Draw-Loss'!$D$38)*F3609)))/2</f>
        <v>25.306129466766912</v>
      </c>
      <c r="H3609" s="37"/>
      <c r="I3609" s="3">
        <f ca="1">(G3609-C3609)*600/'Win-Draw-Loss'!$B$42</f>
        <v>10.160744604944327</v>
      </c>
    </row>
    <row r="3610" spans="1:9" x14ac:dyDescent="0.25">
      <c r="A3610" s="33">
        <f t="shared" ca="1" si="112"/>
        <v>0.98782490370542475</v>
      </c>
      <c r="B3610" s="33">
        <f t="shared" ca="1" si="112"/>
        <v>7.8281483904223403E-3</v>
      </c>
      <c r="C3610" s="37">
        <f ca="1">('Win-Draw-Loss'!$B$38+(('Win-Draw-Loss'!$B$39-'Win-Draw-Loss'!$B$38)*A3610)+('Win-Draw-Loss'!$B$38+(('Win-Draw-Loss'!$B$39-'Win-Draw-Loss'!$B$38)*B3610)))/2</f>
        <v>19.956530520958474</v>
      </c>
      <c r="E3610" s="33">
        <f t="shared" ca="1" si="113"/>
        <v>0.42837164165220676</v>
      </c>
      <c r="F3610" s="33">
        <f t="shared" ca="1" si="113"/>
        <v>0.825862117073621</v>
      </c>
      <c r="G3610" s="37">
        <f ca="1">('Win-Draw-Loss'!$D$38+(('Win-Draw-Loss'!$D$39-'Win-Draw-Loss'!$D$38)*E3610)+('Win-Draw-Loss'!$D$38+(('Win-Draw-Loss'!$D$39-'Win-Draw-Loss'!$D$38)*F3610)))/2</f>
        <v>33.813506380887418</v>
      </c>
      <c r="H3610" s="37"/>
      <c r="I3610" s="3">
        <f ca="1">(G3610-C3610)*600/'Win-Draw-Loss'!$B$42</f>
        <v>27.713951719857889</v>
      </c>
    </row>
    <row r="3611" spans="1:9" x14ac:dyDescent="0.25">
      <c r="A3611" s="33">
        <f t="shared" ca="1" si="112"/>
        <v>2.4781625908152249E-2</v>
      </c>
      <c r="B3611" s="33">
        <f t="shared" ca="1" si="112"/>
        <v>0.98837042592595847</v>
      </c>
      <c r="C3611" s="37">
        <f ca="1">('Win-Draw-Loss'!$B$38+(('Win-Draw-Loss'!$B$39-'Win-Draw-Loss'!$B$38)*A3611)+('Win-Draw-Loss'!$B$38+(('Win-Draw-Loss'!$B$39-'Win-Draw-Loss'!$B$38)*B3611)))/2</f>
        <v>20.131520518341105</v>
      </c>
      <c r="E3611" s="33">
        <f t="shared" ca="1" si="113"/>
        <v>0.14383727311017047</v>
      </c>
      <c r="F3611" s="33">
        <f t="shared" ca="1" si="113"/>
        <v>0.95982986356247579</v>
      </c>
      <c r="G3611" s="37">
        <f ca="1">('Win-Draw-Loss'!$D$38+(('Win-Draw-Loss'!$D$39-'Win-Draw-Loss'!$D$38)*E3611)+('Win-Draw-Loss'!$D$38+(('Win-Draw-Loss'!$D$39-'Win-Draw-Loss'!$D$38)*F3611)))/2</f>
        <v>31.555007050089692</v>
      </c>
      <c r="H3611" s="37"/>
      <c r="I3611" s="3">
        <f ca="1">(G3611-C3611)*600/'Win-Draw-Loss'!$B$42</f>
        <v>22.846973063497174</v>
      </c>
    </row>
    <row r="3612" spans="1:9" x14ac:dyDescent="0.25">
      <c r="A3612" s="33">
        <f t="shared" ca="1" si="112"/>
        <v>0.99932608396426337</v>
      </c>
      <c r="B3612" s="33">
        <f t="shared" ca="1" si="112"/>
        <v>0.13119375935439104</v>
      </c>
      <c r="C3612" s="37">
        <f ca="1">('Win-Draw-Loss'!$B$38+(('Win-Draw-Loss'!$B$39-'Win-Draw-Loss'!$B$38)*A3612)+('Win-Draw-Loss'!$B$38+(('Win-Draw-Loss'!$B$39-'Win-Draw-Loss'!$B$38)*B3612)))/2</f>
        <v>21.305198433186543</v>
      </c>
      <c r="E3612" s="33">
        <f t="shared" ca="1" si="113"/>
        <v>7.5493242453368303E-2</v>
      </c>
      <c r="F3612" s="33">
        <f t="shared" ca="1" si="113"/>
        <v>0.93260154001431872</v>
      </c>
      <c r="G3612" s="37">
        <f ca="1">('Win-Draw-Loss'!$D$38+(('Win-Draw-Loss'!$D$39-'Win-Draw-Loss'!$D$38)*E3612)+('Win-Draw-Loss'!$D$38+(('Win-Draw-Loss'!$D$39-'Win-Draw-Loss'!$D$38)*F3612)))/2</f>
        <v>30.121421737015304</v>
      </c>
      <c r="H3612" s="37"/>
      <c r="I3612" s="3">
        <f ca="1">(G3612-C3612)*600/'Win-Draw-Loss'!$B$42</f>
        <v>17.632446607657521</v>
      </c>
    </row>
    <row r="3613" spans="1:9" x14ac:dyDescent="0.25">
      <c r="A3613" s="33">
        <f t="shared" ca="1" si="112"/>
        <v>0.21171959157886888</v>
      </c>
      <c r="B3613" s="33">
        <f t="shared" ca="1" si="112"/>
        <v>0.18104285214778248</v>
      </c>
      <c r="C3613" s="37">
        <f ca="1">('Win-Draw-Loss'!$B$38+(('Win-Draw-Loss'!$B$39-'Win-Draw-Loss'!$B$38)*A3613)+('Win-Draw-Loss'!$B$38+(('Win-Draw-Loss'!$B$39-'Win-Draw-Loss'!$B$38)*B3613)))/2</f>
        <v>13.927624437266513</v>
      </c>
      <c r="E3613" s="33">
        <f t="shared" ca="1" si="113"/>
        <v>0.54546081311708428</v>
      </c>
      <c r="F3613" s="33">
        <f t="shared" ca="1" si="113"/>
        <v>0.14046210334808784</v>
      </c>
      <c r="G3613" s="37">
        <f ca="1">('Win-Draw-Loss'!$D$38+(('Win-Draw-Loss'!$D$39-'Win-Draw-Loss'!$D$38)*E3613)+('Win-Draw-Loss'!$D$38+(('Win-Draw-Loss'!$D$39-'Win-Draw-Loss'!$D$38)*F3613)))/2</f>
        <v>25.288843746977584</v>
      </c>
      <c r="H3613" s="37"/>
      <c r="I3613" s="3">
        <f ca="1">(G3613-C3613)*600/'Win-Draw-Loss'!$B$42</f>
        <v>22.722438619422142</v>
      </c>
    </row>
    <row r="3614" spans="1:9" x14ac:dyDescent="0.25">
      <c r="A3614" s="33">
        <f t="shared" ca="1" si="112"/>
        <v>5.1076042727510207E-2</v>
      </c>
      <c r="B3614" s="33">
        <f t="shared" ca="1" si="112"/>
        <v>0.32869913620813462</v>
      </c>
      <c r="C3614" s="37">
        <f ca="1">('Win-Draw-Loss'!$B$38+(('Win-Draw-Loss'!$B$39-'Win-Draw-Loss'!$B$38)*A3614)+('Win-Draw-Loss'!$B$38+(('Win-Draw-Loss'!$B$39-'Win-Draw-Loss'!$B$38)*B3614)))/2</f>
        <v>13.797751789356449</v>
      </c>
      <c r="E3614" s="33">
        <f t="shared" ca="1" si="113"/>
        <v>0.67956590221644864</v>
      </c>
      <c r="F3614" s="33">
        <f t="shared" ca="1" si="113"/>
        <v>0.8262518913057999</v>
      </c>
      <c r="G3614" s="37">
        <f ca="1">('Win-Draw-Loss'!$D$38+(('Win-Draw-Loss'!$D$39-'Win-Draw-Loss'!$D$38)*E3614)+('Win-Draw-Loss'!$D$38+(('Win-Draw-Loss'!$D$39-'Win-Draw-Loss'!$D$38)*F3614)))/2</f>
        <v>37.587266902833726</v>
      </c>
      <c r="H3614" s="37"/>
      <c r="I3614" s="3">
        <f ca="1">(G3614-C3614)*600/'Win-Draw-Loss'!$B$42</f>
        <v>47.579030226954558</v>
      </c>
    </row>
    <row r="3615" spans="1:9" x14ac:dyDescent="0.25">
      <c r="A3615" s="33">
        <f t="shared" ca="1" si="112"/>
        <v>0.78252204362596556</v>
      </c>
      <c r="B3615" s="33">
        <f t="shared" ca="1" si="112"/>
        <v>0.45338788708818778</v>
      </c>
      <c r="C3615" s="37">
        <f ca="1">('Win-Draw-Loss'!$B$38+(('Win-Draw-Loss'!$B$39-'Win-Draw-Loss'!$B$38)*A3615)+('Win-Draw-Loss'!$B$38+(('Win-Draw-Loss'!$B$39-'Win-Draw-Loss'!$B$38)*B3615)))/2</f>
        <v>22.359099307141534</v>
      </c>
      <c r="E3615" s="33">
        <f t="shared" ca="1" si="113"/>
        <v>0.75806552816582684</v>
      </c>
      <c r="F3615" s="33">
        <f t="shared" ca="1" si="113"/>
        <v>0.87918461498245781</v>
      </c>
      <c r="G3615" s="37">
        <f ca="1">('Win-Draw-Loss'!$D$38+(('Win-Draw-Loss'!$D$39-'Win-Draw-Loss'!$D$38)*E3615)+('Win-Draw-Loss'!$D$38+(('Win-Draw-Loss'!$D$39-'Win-Draw-Loss'!$D$38)*F3615)))/2</f>
        <v>39.558752147224268</v>
      </c>
      <c r="H3615" s="37"/>
      <c r="I3615" s="3">
        <f ca="1">(G3615-C3615)*600/'Win-Draw-Loss'!$B$42</f>
        <v>34.399305680165469</v>
      </c>
    </row>
    <row r="3616" spans="1:9" x14ac:dyDescent="0.25">
      <c r="A3616" s="33">
        <f t="shared" ca="1" si="112"/>
        <v>0.7812190897539758</v>
      </c>
      <c r="B3616" s="33">
        <f t="shared" ca="1" si="112"/>
        <v>0.19414337709203233</v>
      </c>
      <c r="C3616" s="37">
        <f ca="1">('Win-Draw-Loss'!$B$38+(('Win-Draw-Loss'!$B$39-'Win-Draw-Loss'!$B$38)*A3616)+('Win-Draw-Loss'!$B$38+(('Win-Draw-Loss'!$B$39-'Win-Draw-Loss'!$B$38)*B3616)))/2</f>
        <v>19.75362466846008</v>
      </c>
      <c r="E3616" s="33">
        <f t="shared" ca="1" si="113"/>
        <v>0.24293544486748642</v>
      </c>
      <c r="F3616" s="33">
        <f t="shared" ca="1" si="113"/>
        <v>0.16306881901482773</v>
      </c>
      <c r="G3616" s="37">
        <f ca="1">('Win-Draw-Loss'!$D$38+(('Win-Draw-Loss'!$D$39-'Win-Draw-Loss'!$D$38)*E3616)+('Win-Draw-Loss'!$D$38+(('Win-Draw-Loss'!$D$39-'Win-Draw-Loss'!$D$38)*F3616)))/2</f>
        <v>21.090063958234712</v>
      </c>
      <c r="H3616" s="37"/>
      <c r="I3616" s="3">
        <f ca="1">(G3616-C3616)*600/'Win-Draw-Loss'!$B$42</f>
        <v>2.6728785795492627</v>
      </c>
    </row>
    <row r="3617" spans="1:9" x14ac:dyDescent="0.25">
      <c r="A3617" s="33">
        <f t="shared" ca="1" si="112"/>
        <v>0.48020041448582151</v>
      </c>
      <c r="B3617" s="33">
        <f t="shared" ca="1" si="112"/>
        <v>0.40722112430224755</v>
      </c>
      <c r="C3617" s="37">
        <f ca="1">('Win-Draw-Loss'!$B$38+(('Win-Draw-Loss'!$B$39-'Win-Draw-Loss'!$B$38)*A3617)+('Win-Draw-Loss'!$B$38+(('Win-Draw-Loss'!$B$39-'Win-Draw-Loss'!$B$38)*B3617)))/2</f>
        <v>18.874215387880692</v>
      </c>
      <c r="E3617" s="33">
        <f t="shared" ca="1" si="113"/>
        <v>5.6145539028223945E-3</v>
      </c>
      <c r="F3617" s="33">
        <f t="shared" ca="1" si="113"/>
        <v>0.68031669326433841</v>
      </c>
      <c r="G3617" s="37">
        <f ca="1">('Win-Draw-Loss'!$D$38+(('Win-Draw-Loss'!$D$39-'Win-Draw-Loss'!$D$38)*E3617)+('Win-Draw-Loss'!$D$38+(('Win-Draw-Loss'!$D$39-'Win-Draw-Loss'!$D$38)*F3617)))/2</f>
        <v>25.288968707507411</v>
      </c>
      <c r="H3617" s="37"/>
      <c r="I3617" s="3">
        <f ca="1">(G3617-C3617)*600/'Win-Draw-Loss'!$B$42</f>
        <v>12.829506639253438</v>
      </c>
    </row>
    <row r="3618" spans="1:9" x14ac:dyDescent="0.25">
      <c r="A3618" s="33">
        <f t="shared" ca="1" si="112"/>
        <v>0.40834195221838443</v>
      </c>
      <c r="B3618" s="33">
        <f t="shared" ca="1" si="112"/>
        <v>0.66117447907488491</v>
      </c>
      <c r="C3618" s="37">
        <f ca="1">('Win-Draw-Loss'!$B$38+(('Win-Draw-Loss'!$B$39-'Win-Draw-Loss'!$B$38)*A3618)+('Win-Draw-Loss'!$B$38+(('Win-Draw-Loss'!$B$39-'Win-Draw-Loss'!$B$38)*B3618)))/2</f>
        <v>20.695164312932693</v>
      </c>
      <c r="E3618" s="33">
        <f t="shared" ca="1" si="113"/>
        <v>0.46049527470020979</v>
      </c>
      <c r="F3618" s="33">
        <f t="shared" ca="1" si="113"/>
        <v>0.48019660793899144</v>
      </c>
      <c r="G3618" s="37">
        <f ca="1">('Win-Draw-Loss'!$D$38+(('Win-Draw-Loss'!$D$39-'Win-Draw-Loss'!$D$38)*E3618)+('Win-Draw-Loss'!$D$38+(('Win-Draw-Loss'!$D$39-'Win-Draw-Loss'!$D$38)*F3618)))/2</f>
        <v>29.110378239588016</v>
      </c>
      <c r="H3618" s="37"/>
      <c r="I3618" s="3">
        <f ca="1">(G3618-C3618)*600/'Win-Draw-Loss'!$B$42</f>
        <v>16.830427853310646</v>
      </c>
    </row>
    <row r="3619" spans="1:9" x14ac:dyDescent="0.25">
      <c r="A3619" s="33">
        <f t="shared" ca="1" si="112"/>
        <v>0.28667165100049385</v>
      </c>
      <c r="B3619" s="33">
        <f t="shared" ca="1" si="112"/>
        <v>0.43427527367800611</v>
      </c>
      <c r="C3619" s="37">
        <f ca="1">('Win-Draw-Loss'!$B$38+(('Win-Draw-Loss'!$B$39-'Win-Draw-Loss'!$B$38)*A3619)+('Win-Draw-Loss'!$B$38+(('Win-Draw-Loss'!$B$39-'Win-Draw-Loss'!$B$38)*B3619)))/2</f>
        <v>17.209469246784998</v>
      </c>
      <c r="E3619" s="33">
        <f t="shared" ca="1" si="113"/>
        <v>0.1708722259381299</v>
      </c>
      <c r="F3619" s="33">
        <f t="shared" ca="1" si="113"/>
        <v>0.21706973349841785</v>
      </c>
      <c r="G3619" s="37">
        <f ca="1">('Win-Draw-Loss'!$D$38+(('Win-Draw-Loss'!$D$39-'Win-Draw-Loss'!$D$38)*E3619)+('Win-Draw-Loss'!$D$38+(('Win-Draw-Loss'!$D$39-'Win-Draw-Loss'!$D$38)*F3619)))/2</f>
        <v>20.819129391548216</v>
      </c>
      <c r="H3619" s="37"/>
      <c r="I3619" s="3">
        <f ca="1">(G3619-C3619)*600/'Win-Draw-Loss'!$B$42</f>
        <v>7.2193202895264355</v>
      </c>
    </row>
    <row r="3620" spans="1:9" x14ac:dyDescent="0.25">
      <c r="A3620" s="33">
        <f t="shared" ca="1" si="112"/>
        <v>1.6254606459120802E-2</v>
      </c>
      <c r="B3620" s="33">
        <f t="shared" ca="1" si="112"/>
        <v>0.64443368258585687</v>
      </c>
      <c r="C3620" s="37">
        <f ca="1">('Win-Draw-Loss'!$B$38+(('Win-Draw-Loss'!$B$39-'Win-Draw-Loss'!$B$38)*A3620)+('Win-Draw-Loss'!$B$38+(('Win-Draw-Loss'!$B$39-'Win-Draw-Loss'!$B$38)*B3620)))/2</f>
        <v>16.606882890449775</v>
      </c>
      <c r="E3620" s="33">
        <f t="shared" ca="1" si="113"/>
        <v>0.43484318061228677</v>
      </c>
      <c r="F3620" s="33">
        <f t="shared" ca="1" si="113"/>
        <v>0.20021764791627894</v>
      </c>
      <c r="G3620" s="37">
        <f ca="1">('Win-Draw-Loss'!$D$38+(('Win-Draw-Loss'!$D$39-'Win-Draw-Loss'!$D$38)*E3620)+('Win-Draw-Loss'!$D$38+(('Win-Draw-Loss'!$D$39-'Win-Draw-Loss'!$D$38)*F3620)))/2</f>
        <v>24.525912427928485</v>
      </c>
      <c r="H3620" s="37"/>
      <c r="I3620" s="3">
        <f ca="1">(G3620-C3620)*600/'Win-Draw-Loss'!$B$42</f>
        <v>15.838059074957421</v>
      </c>
    </row>
    <row r="3621" spans="1:9" x14ac:dyDescent="0.25">
      <c r="A3621" s="33">
        <f t="shared" ca="1" si="112"/>
        <v>0.23606004974711081</v>
      </c>
      <c r="B3621" s="33">
        <f t="shared" ca="1" si="112"/>
        <v>0.78297999894603321</v>
      </c>
      <c r="C3621" s="37">
        <f ca="1">('Win-Draw-Loss'!$B$38+(('Win-Draw-Loss'!$B$39-'Win-Draw-Loss'!$B$38)*A3621)+('Win-Draw-Loss'!$B$38+(('Win-Draw-Loss'!$B$39-'Win-Draw-Loss'!$B$38)*B3621)))/2</f>
        <v>20.190400486931438</v>
      </c>
      <c r="E3621" s="33">
        <f t="shared" ca="1" si="113"/>
        <v>0.95735423889411353</v>
      </c>
      <c r="F3621" s="33">
        <f t="shared" ca="1" si="113"/>
        <v>0.61899667416824566</v>
      </c>
      <c r="G3621" s="37">
        <f ca="1">('Win-Draw-Loss'!$D$38+(('Win-Draw-Loss'!$D$39-'Win-Draw-Loss'!$D$38)*E3621)+('Win-Draw-Loss'!$D$38+(('Win-Draw-Loss'!$D$39-'Win-Draw-Loss'!$D$38)*F3621)))/2</f>
        <v>38.645263695935384</v>
      </c>
      <c r="H3621" s="37"/>
      <c r="I3621" s="3">
        <f ca="1">(G3621-C3621)*600/'Win-Draw-Loss'!$B$42</f>
        <v>36.909726418007892</v>
      </c>
    </row>
    <row r="3622" spans="1:9" x14ac:dyDescent="0.25">
      <c r="A3622" s="33">
        <f t="shared" ca="1" si="112"/>
        <v>0.8246540893620774</v>
      </c>
      <c r="B3622" s="33">
        <f t="shared" ca="1" si="112"/>
        <v>0.99290293578980693</v>
      </c>
      <c r="C3622" s="37">
        <f ca="1">('Win-Draw-Loss'!$B$38+(('Win-Draw-Loss'!$B$39-'Win-Draw-Loss'!$B$38)*A3622)+('Win-Draw-Loss'!$B$38+(('Win-Draw-Loss'!$B$39-'Win-Draw-Loss'!$B$38)*B3622)))/2</f>
        <v>28.175570251518842</v>
      </c>
      <c r="E3622" s="33">
        <f t="shared" ca="1" si="113"/>
        <v>0.51665437250585811</v>
      </c>
      <c r="F3622" s="33">
        <f t="shared" ca="1" si="113"/>
        <v>0.78202854668695576</v>
      </c>
      <c r="G3622" s="37">
        <f ca="1">('Win-Draw-Loss'!$D$38+(('Win-Draw-Loss'!$D$39-'Win-Draw-Loss'!$D$38)*E3622)+('Win-Draw-Loss'!$D$38+(('Win-Draw-Loss'!$D$39-'Win-Draw-Loss'!$D$38)*F3622)))/2</f>
        <v>34.480243787892206</v>
      </c>
      <c r="H3622" s="37"/>
      <c r="I3622" s="3">
        <f ca="1">(G3622-C3622)*600/'Win-Draw-Loss'!$B$42</f>
        <v>12.609347072746729</v>
      </c>
    </row>
    <row r="3623" spans="1:9" x14ac:dyDescent="0.25">
      <c r="A3623" s="33">
        <f t="shared" ca="1" si="112"/>
        <v>0.81606191206842305</v>
      </c>
      <c r="B3623" s="33">
        <f t="shared" ca="1" si="112"/>
        <v>0.76882643770778725</v>
      </c>
      <c r="C3623" s="37">
        <f ca="1">('Win-Draw-Loss'!$B$38+(('Win-Draw-Loss'!$B$39-'Win-Draw-Loss'!$B$38)*A3623)+('Win-Draw-Loss'!$B$38+(('Win-Draw-Loss'!$B$39-'Win-Draw-Loss'!$B$38)*B3623)))/2</f>
        <v>25.848883497762102</v>
      </c>
      <c r="E3623" s="33">
        <f t="shared" ca="1" si="113"/>
        <v>9.5134378359640115E-2</v>
      </c>
      <c r="F3623" s="33">
        <f t="shared" ca="1" si="113"/>
        <v>0.31359342048412675</v>
      </c>
      <c r="G3623" s="37">
        <f ca="1">('Win-Draw-Loss'!$D$38+(('Win-Draw-Loss'!$D$39-'Win-Draw-Loss'!$D$38)*E3623)+('Win-Draw-Loss'!$D$38+(('Win-Draw-Loss'!$D$39-'Win-Draw-Loss'!$D$38)*F3623)))/2</f>
        <v>21.130916982656501</v>
      </c>
      <c r="H3623" s="37"/>
      <c r="I3623" s="3">
        <f ca="1">(G3623-C3623)*600/'Win-Draw-Loss'!$B$42</f>
        <v>-9.4359330302112028</v>
      </c>
    </row>
    <row r="3624" spans="1:9" x14ac:dyDescent="0.25">
      <c r="A3624" s="33">
        <f t="shared" ca="1" si="112"/>
        <v>0.18510844106356195</v>
      </c>
      <c r="B3624" s="33">
        <f t="shared" ca="1" si="112"/>
        <v>0.28037068113276298</v>
      </c>
      <c r="C3624" s="37">
        <f ca="1">('Win-Draw-Loss'!$B$38+(('Win-Draw-Loss'!$B$39-'Win-Draw-Loss'!$B$38)*A3624)+('Win-Draw-Loss'!$B$38+(('Win-Draw-Loss'!$B$39-'Win-Draw-Loss'!$B$38)*B3624)))/2</f>
        <v>14.654791221963251</v>
      </c>
      <c r="E3624" s="33">
        <f t="shared" ca="1" si="113"/>
        <v>0.65716889050968741</v>
      </c>
      <c r="F3624" s="33">
        <f t="shared" ca="1" si="113"/>
        <v>0.63472517391510985</v>
      </c>
      <c r="G3624" s="37">
        <f ca="1">('Win-Draw-Loss'!$D$38+(('Win-Draw-Loss'!$D$39-'Win-Draw-Loss'!$D$38)*E3624)+('Win-Draw-Loss'!$D$38+(('Win-Draw-Loss'!$D$39-'Win-Draw-Loss'!$D$38)*F3624)))/2</f>
        <v>34.378410966371959</v>
      </c>
      <c r="H3624" s="37"/>
      <c r="I3624" s="3">
        <f ca="1">(G3624-C3624)*600/'Win-Draw-Loss'!$B$42</f>
        <v>39.447239488817416</v>
      </c>
    </row>
    <row r="3625" spans="1:9" x14ac:dyDescent="0.25">
      <c r="A3625" s="33">
        <f t="shared" ca="1" si="112"/>
        <v>0.13427017188751966</v>
      </c>
      <c r="B3625" s="33">
        <f t="shared" ca="1" si="112"/>
        <v>0.31751891025862711</v>
      </c>
      <c r="C3625" s="37">
        <f ca="1">('Win-Draw-Loss'!$B$38+(('Win-Draw-Loss'!$B$39-'Win-Draw-Loss'!$B$38)*A3625)+('Win-Draw-Loss'!$B$38+(('Win-Draw-Loss'!$B$39-'Win-Draw-Loss'!$B$38)*B3625)))/2</f>
        <v>14.517890821461467</v>
      </c>
      <c r="E3625" s="33">
        <f t="shared" ca="1" si="113"/>
        <v>0.56399429760037478</v>
      </c>
      <c r="F3625" s="33">
        <f t="shared" ca="1" si="113"/>
        <v>0.10528744372768561</v>
      </c>
      <c r="G3625" s="37">
        <f ca="1">('Win-Draw-Loss'!$D$38+(('Win-Draw-Loss'!$D$39-'Win-Draw-Loss'!$D$38)*E3625)+('Win-Draw-Loss'!$D$38+(('Win-Draw-Loss'!$D$39-'Win-Draw-Loss'!$D$38)*F3625)))/2</f>
        <v>25.039226119920905</v>
      </c>
      <c r="H3625" s="37"/>
      <c r="I3625" s="3">
        <f ca="1">(G3625-C3625)*600/'Win-Draw-Loss'!$B$42</f>
        <v>21.042670596918875</v>
      </c>
    </row>
    <row r="3626" spans="1:9" x14ac:dyDescent="0.25">
      <c r="A3626" s="33">
        <f t="shared" ca="1" si="112"/>
        <v>0.78163776837683707</v>
      </c>
      <c r="B3626" s="33">
        <f t="shared" ca="1" si="112"/>
        <v>0.31432042891706791</v>
      </c>
      <c r="C3626" s="37">
        <f ca="1">('Win-Draw-Loss'!$B$38+(('Win-Draw-Loss'!$B$39-'Win-Draw-Loss'!$B$38)*A3626)+('Win-Draw-Loss'!$B$38+(('Win-Draw-Loss'!$B$39-'Win-Draw-Loss'!$B$38)*B3626)))/2</f>
        <v>20.959581972939048</v>
      </c>
      <c r="E3626" s="33">
        <f t="shared" ca="1" si="113"/>
        <v>0.52700728431248378</v>
      </c>
      <c r="F3626" s="33">
        <f t="shared" ca="1" si="113"/>
        <v>0.53267493949927369</v>
      </c>
      <c r="G3626" s="37">
        <f ca="1">('Win-Draw-Loss'!$D$38+(('Win-Draw-Loss'!$D$39-'Win-Draw-Loss'!$D$38)*E3626)+('Win-Draw-Loss'!$D$38+(('Win-Draw-Loss'!$D$39-'Win-Draw-Loss'!$D$38)*F3626)))/2</f>
        <v>30.895233357176359</v>
      </c>
      <c r="H3626" s="37"/>
      <c r="I3626" s="3">
        <f ca="1">(G3626-C3626)*600/'Win-Draw-Loss'!$B$42</f>
        <v>19.871302768474621</v>
      </c>
    </row>
    <row r="3627" spans="1:9" x14ac:dyDescent="0.25">
      <c r="A3627" s="33">
        <f t="shared" ca="1" si="112"/>
        <v>0.2600681224971283</v>
      </c>
      <c r="B3627" s="33">
        <f t="shared" ca="1" si="112"/>
        <v>0.9331271028167708</v>
      </c>
      <c r="C3627" s="37">
        <f ca="1">('Win-Draw-Loss'!$B$38+(('Win-Draw-Loss'!$B$39-'Win-Draw-Loss'!$B$38)*A3627)+('Win-Draw-Loss'!$B$38+(('Win-Draw-Loss'!$B$39-'Win-Draw-Loss'!$B$38)*B3627)))/2</f>
        <v>21.931952253138991</v>
      </c>
      <c r="E3627" s="33">
        <f t="shared" ca="1" si="113"/>
        <v>0.9722652287467618</v>
      </c>
      <c r="F3627" s="33">
        <f t="shared" ca="1" si="113"/>
        <v>0.62132247436247545</v>
      </c>
      <c r="G3627" s="37">
        <f ca="1">('Win-Draw-Loss'!$D$38+(('Win-Draw-Loss'!$D$39-'Win-Draw-Loss'!$D$38)*E3627)+('Win-Draw-Loss'!$D$38+(('Win-Draw-Loss'!$D$39-'Win-Draw-Loss'!$D$38)*F3627)))/2</f>
        <v>38.903815546638555</v>
      </c>
      <c r="H3627" s="37"/>
      <c r="I3627" s="3">
        <f ca="1">(G3627-C3627)*600/'Win-Draw-Loss'!$B$42</f>
        <v>33.943726586999126</v>
      </c>
    </row>
    <row r="3628" spans="1:9" x14ac:dyDescent="0.25">
      <c r="A3628" s="33">
        <f t="shared" ca="1" si="112"/>
        <v>0.89854974456228198</v>
      </c>
      <c r="B3628" s="33">
        <f t="shared" ca="1" si="112"/>
        <v>0.67852686758212433</v>
      </c>
      <c r="C3628" s="37">
        <f ca="1">('Win-Draw-Loss'!$B$38+(('Win-Draw-Loss'!$B$39-'Win-Draw-Loss'!$B$38)*A3628)+('Win-Draw-Loss'!$B$38+(('Win-Draw-Loss'!$B$39-'Win-Draw-Loss'!$B$38)*B3628)))/2</f>
        <v>25.770766121444062</v>
      </c>
      <c r="E3628" s="33">
        <f t="shared" ca="1" si="113"/>
        <v>0.35006791110811764</v>
      </c>
      <c r="F3628" s="33">
        <f t="shared" ca="1" si="113"/>
        <v>0.29142565269719622</v>
      </c>
      <c r="G3628" s="37">
        <f ca="1">('Win-Draw-Loss'!$D$38+(('Win-Draw-Loss'!$D$39-'Win-Draw-Loss'!$D$38)*E3628)+('Win-Draw-Loss'!$D$38+(('Win-Draw-Loss'!$D$39-'Win-Draw-Loss'!$D$38)*F3628)))/2</f>
        <v>24.622403457079706</v>
      </c>
      <c r="H3628" s="37"/>
      <c r="I3628" s="3">
        <f ca="1">(G3628-C3628)*600/'Win-Draw-Loss'!$B$42</f>
        <v>-2.2967253287287122</v>
      </c>
    </row>
    <row r="3629" spans="1:9" x14ac:dyDescent="0.25">
      <c r="A3629" s="33">
        <f t="shared" ca="1" si="112"/>
        <v>0.8591955138985391</v>
      </c>
      <c r="B3629" s="33">
        <f t="shared" ca="1" si="112"/>
        <v>0.35600996869098545</v>
      </c>
      <c r="C3629" s="37">
        <f ca="1">('Win-Draw-Loss'!$B$38+(('Win-Draw-Loss'!$B$39-'Win-Draw-Loss'!$B$38)*A3629)+('Win-Draw-Loss'!$B$38+(('Win-Draw-Loss'!$B$39-'Win-Draw-Loss'!$B$38)*B3629)))/2</f>
        <v>22.152054825895245</v>
      </c>
      <c r="E3629" s="33">
        <f t="shared" ca="1" si="113"/>
        <v>0.49242761812863067</v>
      </c>
      <c r="F3629" s="33">
        <f t="shared" ca="1" si="113"/>
        <v>0.6081550990712119</v>
      </c>
      <c r="G3629" s="37">
        <f ca="1">('Win-Draw-Loss'!$D$38+(('Win-Draw-Loss'!$D$39-'Win-Draw-Loss'!$D$38)*E3629)+('Win-Draw-Loss'!$D$38+(('Win-Draw-Loss'!$D$39-'Win-Draw-Loss'!$D$38)*F3629)))/2</f>
        <v>31.508740757997639</v>
      </c>
      <c r="H3629" s="37"/>
      <c r="I3629" s="3">
        <f ca="1">(G3629-C3629)*600/'Win-Draw-Loss'!$B$42</f>
        <v>18.713371864204788</v>
      </c>
    </row>
    <row r="3630" spans="1:9" x14ac:dyDescent="0.25">
      <c r="A3630" s="33">
        <f t="shared" ca="1" si="112"/>
        <v>0.79458189895537024</v>
      </c>
      <c r="B3630" s="33">
        <f t="shared" ca="1" si="112"/>
        <v>0.11710023991789431</v>
      </c>
      <c r="C3630" s="37">
        <f ca="1">('Win-Draw-Loss'!$B$38+(('Win-Draw-Loss'!$B$39-'Win-Draw-Loss'!$B$38)*A3630)+('Win-Draw-Loss'!$B$38+(('Win-Draw-Loss'!$B$39-'Win-Draw-Loss'!$B$38)*B3630)))/2</f>
        <v>19.116821388732646</v>
      </c>
      <c r="E3630" s="33">
        <f t="shared" ca="1" si="113"/>
        <v>0.21759551041188929</v>
      </c>
      <c r="F3630" s="33">
        <f t="shared" ca="1" si="113"/>
        <v>0.45274969228855277</v>
      </c>
      <c r="G3630" s="37">
        <f ca="1">('Win-Draw-Loss'!$D$38+(('Win-Draw-Loss'!$D$39-'Win-Draw-Loss'!$D$38)*E3630)+('Win-Draw-Loss'!$D$38+(('Win-Draw-Loss'!$D$39-'Win-Draw-Loss'!$D$38)*F3630)))/2</f>
        <v>25.055178040506632</v>
      </c>
      <c r="H3630" s="37"/>
      <c r="I3630" s="3">
        <f ca="1">(G3630-C3630)*600/'Win-Draw-Loss'!$B$42</f>
        <v>11.876713303547973</v>
      </c>
    </row>
    <row r="3631" spans="1:9" x14ac:dyDescent="0.25">
      <c r="A3631" s="33">
        <f t="shared" ca="1" si="112"/>
        <v>4.9980107937235951E-2</v>
      </c>
      <c r="B3631" s="33">
        <f t="shared" ca="1" si="112"/>
        <v>0.87380036660282856</v>
      </c>
      <c r="C3631" s="37">
        <f ca="1">('Win-Draw-Loss'!$B$38+(('Win-Draw-Loss'!$B$39-'Win-Draw-Loss'!$B$38)*A3631)+('Win-Draw-Loss'!$B$38+(('Win-Draw-Loss'!$B$39-'Win-Draw-Loss'!$B$38)*B3631)))/2</f>
        <v>19.237804745400645</v>
      </c>
      <c r="E3631" s="33">
        <f t="shared" ca="1" si="113"/>
        <v>0.82183783114037279</v>
      </c>
      <c r="F3631" s="33">
        <f t="shared" ca="1" si="113"/>
        <v>0.51698469915429657</v>
      </c>
      <c r="G3631" s="37">
        <f ca="1">('Win-Draw-Loss'!$D$38+(('Win-Draw-Loss'!$D$39-'Win-Draw-Loss'!$D$38)*E3631)+('Win-Draw-Loss'!$D$38+(('Win-Draw-Loss'!$D$39-'Win-Draw-Loss'!$D$38)*F3631)))/2</f>
        <v>35.082337954420041</v>
      </c>
      <c r="H3631" s="37"/>
      <c r="I3631" s="3">
        <f ca="1">(G3631-C3631)*600/'Win-Draw-Loss'!$B$42</f>
        <v>31.689066418038788</v>
      </c>
    </row>
    <row r="3632" spans="1:9" x14ac:dyDescent="0.25">
      <c r="A3632" s="33">
        <f t="shared" ca="1" si="112"/>
        <v>0.16077445894183906</v>
      </c>
      <c r="B3632" s="33">
        <f t="shared" ca="1" si="112"/>
        <v>0.43354280617756646</v>
      </c>
      <c r="C3632" s="37">
        <f ca="1">('Win-Draw-Loss'!$B$38+(('Win-Draw-Loss'!$B$39-'Win-Draw-Loss'!$B$38)*A3632)+('Win-Draw-Loss'!$B$38+(('Win-Draw-Loss'!$B$39-'Win-Draw-Loss'!$B$38)*B3632)))/2</f>
        <v>15.943172651194057</v>
      </c>
      <c r="E3632" s="33">
        <f t="shared" ca="1" si="113"/>
        <v>0.46941509807882276</v>
      </c>
      <c r="F3632" s="33">
        <f t="shared" ca="1" si="113"/>
        <v>0.89680626388099383</v>
      </c>
      <c r="G3632" s="37">
        <f ca="1">('Win-Draw-Loss'!$D$38+(('Win-Draw-Loss'!$D$39-'Win-Draw-Loss'!$D$38)*E3632)+('Win-Draw-Loss'!$D$38+(('Win-Draw-Loss'!$D$39-'Win-Draw-Loss'!$D$38)*F3632)))/2</f>
        <v>35.493320429397251</v>
      </c>
      <c r="H3632" s="37"/>
      <c r="I3632" s="3">
        <f ca="1">(G3632-C3632)*600/'Win-Draw-Loss'!$B$42</f>
        <v>39.100295556406387</v>
      </c>
    </row>
    <row r="3633" spans="1:9" x14ac:dyDescent="0.25">
      <c r="A3633" s="33">
        <f t="shared" ca="1" si="112"/>
        <v>0.87962914899023037</v>
      </c>
      <c r="B3633" s="33">
        <f t="shared" ca="1" si="112"/>
        <v>0.35298371517000071</v>
      </c>
      <c r="C3633" s="37">
        <f ca="1">('Win-Draw-Loss'!$B$38+(('Win-Draw-Loss'!$B$39-'Win-Draw-Loss'!$B$38)*A3633)+('Win-Draw-Loss'!$B$38+(('Win-Draw-Loss'!$B$39-'Win-Draw-Loss'!$B$38)*B3633)))/2</f>
        <v>22.32612864160231</v>
      </c>
      <c r="E3633" s="33">
        <f t="shared" ca="1" si="113"/>
        <v>0.57509013410244814</v>
      </c>
      <c r="F3633" s="33">
        <f t="shared" ca="1" si="113"/>
        <v>0.97938692491047641</v>
      </c>
      <c r="G3633" s="37">
        <f ca="1">('Win-Draw-Loss'!$D$38+(('Win-Draw-Loss'!$D$39-'Win-Draw-Loss'!$D$38)*E3633)+('Win-Draw-Loss'!$D$38+(('Win-Draw-Loss'!$D$39-'Win-Draw-Loss'!$D$38)*F3633)))/2</f>
        <v>38.31715588519387</v>
      </c>
      <c r="H3633" s="37"/>
      <c r="I3633" s="3">
        <f ca="1">(G3633-C3633)*600/'Win-Draw-Loss'!$B$42</f>
        <v>31.982054487183124</v>
      </c>
    </row>
    <row r="3634" spans="1:9" x14ac:dyDescent="0.25">
      <c r="A3634" s="33">
        <f t="shared" ca="1" si="112"/>
        <v>0.27800885466219483</v>
      </c>
      <c r="B3634" s="33">
        <f t="shared" ca="1" si="112"/>
        <v>0.64971268383959446</v>
      </c>
      <c r="C3634" s="37">
        <f ca="1">('Win-Draw-Loss'!$B$38+(('Win-Draw-Loss'!$B$39-'Win-Draw-Loss'!$B$38)*A3634)+('Win-Draw-Loss'!$B$38+(('Win-Draw-Loss'!$B$39-'Win-Draw-Loss'!$B$38)*B3634)))/2</f>
        <v>19.277215385017893</v>
      </c>
      <c r="E3634" s="33">
        <f t="shared" ca="1" si="113"/>
        <v>0.65965113507354278</v>
      </c>
      <c r="F3634" s="33">
        <f t="shared" ca="1" si="113"/>
        <v>0.46690414040791206</v>
      </c>
      <c r="G3634" s="37">
        <f ca="1">('Win-Draw-Loss'!$D$38+(('Win-Draw-Loss'!$D$39-'Win-Draw-Loss'!$D$38)*E3634)+('Win-Draw-Loss'!$D$38+(('Win-Draw-Loss'!$D$39-'Win-Draw-Loss'!$D$38)*F3634)))/2</f>
        <v>31.898329132221825</v>
      </c>
      <c r="H3634" s="37"/>
      <c r="I3634" s="3">
        <f ca="1">(G3634-C3634)*600/'Win-Draw-Loss'!$B$42</f>
        <v>25.242227494407864</v>
      </c>
    </row>
    <row r="3635" spans="1:9" x14ac:dyDescent="0.25">
      <c r="A3635" s="33">
        <f t="shared" ca="1" si="112"/>
        <v>0.78652191959968476</v>
      </c>
      <c r="B3635" s="33">
        <f t="shared" ca="1" si="112"/>
        <v>0.34660238640315144</v>
      </c>
      <c r="C3635" s="37">
        <f ca="1">('Win-Draw-Loss'!$B$38+(('Win-Draw-Loss'!$B$39-'Win-Draw-Loss'!$B$38)*A3635)+('Win-Draw-Loss'!$B$38+(('Win-Draw-Loss'!$B$39-'Win-Draw-Loss'!$B$38)*B3635)))/2</f>
        <v>21.331243060028363</v>
      </c>
      <c r="E3635" s="33">
        <f t="shared" ca="1" si="113"/>
        <v>0.48552172374513891</v>
      </c>
      <c r="F3635" s="33">
        <f t="shared" ca="1" si="113"/>
        <v>0.28493292570574491</v>
      </c>
      <c r="G3635" s="37">
        <f ca="1">('Win-Draw-Loss'!$D$38+(('Win-Draw-Loss'!$D$39-'Win-Draw-Loss'!$D$38)*E3635)+('Win-Draw-Loss'!$D$38+(('Win-Draw-Loss'!$D$39-'Win-Draw-Loss'!$D$38)*F3635)))/2</f>
        <v>26.556819741763256</v>
      </c>
      <c r="H3635" s="37"/>
      <c r="I3635" s="3">
        <f ca="1">(G3635-C3635)*600/'Win-Draw-Loss'!$B$42</f>
        <v>10.451153363469786</v>
      </c>
    </row>
    <row r="3636" spans="1:9" x14ac:dyDescent="0.25">
      <c r="A3636" s="33">
        <f t="shared" ca="1" si="112"/>
        <v>0.62030789183325863</v>
      </c>
      <c r="B3636" s="33">
        <f t="shared" ca="1" si="112"/>
        <v>6.9424459633690594E-2</v>
      </c>
      <c r="C3636" s="37">
        <f ca="1">('Win-Draw-Loss'!$B$38+(('Win-Draw-Loss'!$B$39-'Win-Draw-Loss'!$B$38)*A3636)+('Win-Draw-Loss'!$B$38+(('Win-Draw-Loss'!$B$39-'Win-Draw-Loss'!$B$38)*B3636)))/2</f>
        <v>16.897323514669495</v>
      </c>
      <c r="E3636" s="33">
        <f t="shared" ca="1" si="113"/>
        <v>0.96711827347750945</v>
      </c>
      <c r="F3636" s="33">
        <f t="shared" ca="1" si="113"/>
        <v>0.43197153244243669</v>
      </c>
      <c r="G3636" s="37">
        <f ca="1">('Win-Draw-Loss'!$D$38+(('Win-Draw-Loss'!$D$39-'Win-Draw-Loss'!$D$38)*E3636)+('Win-Draw-Loss'!$D$38+(('Win-Draw-Loss'!$D$39-'Win-Draw-Loss'!$D$38)*F3636)))/2</f>
        <v>35.986347088799192</v>
      </c>
      <c r="H3636" s="37"/>
      <c r="I3636" s="3">
        <f ca="1">(G3636-C3636)*600/'Win-Draw-Loss'!$B$42</f>
        <v>38.178047148259395</v>
      </c>
    </row>
    <row r="3637" spans="1:9" x14ac:dyDescent="0.25">
      <c r="A3637" s="33">
        <f t="shared" ca="1" si="112"/>
        <v>0.17174709671382127</v>
      </c>
      <c r="B3637" s="33">
        <f t="shared" ca="1" si="112"/>
        <v>7.6258314349149092E-3</v>
      </c>
      <c r="C3637" s="37">
        <f ca="1">('Win-Draw-Loss'!$B$38+(('Win-Draw-Loss'!$B$39-'Win-Draw-Loss'!$B$38)*A3637)+('Win-Draw-Loss'!$B$38+(('Win-Draw-Loss'!$B$39-'Win-Draw-Loss'!$B$38)*B3637)))/2</f>
        <v>11.793729281487362</v>
      </c>
      <c r="E3637" s="33">
        <f t="shared" ca="1" si="113"/>
        <v>0.34631128835439129</v>
      </c>
      <c r="F3637" s="33">
        <f t="shared" ca="1" si="113"/>
        <v>0.75827818291081706</v>
      </c>
      <c r="G3637" s="37">
        <f ca="1">('Win-Draw-Loss'!$D$38+(('Win-Draw-Loss'!$D$39-'Win-Draw-Loss'!$D$38)*E3637)+('Win-Draw-Loss'!$D$38+(('Win-Draw-Loss'!$D$39-'Win-Draw-Loss'!$D$38)*F3637)))/2</f>
        <v>31.568842068978128</v>
      </c>
      <c r="H3637" s="37"/>
      <c r="I3637" s="3">
        <f ca="1">(G3637-C3637)*600/'Win-Draw-Loss'!$B$42</f>
        <v>39.550225574981532</v>
      </c>
    </row>
    <row r="3638" spans="1:9" x14ac:dyDescent="0.25">
      <c r="A3638" s="33">
        <f t="shared" ca="1" si="112"/>
        <v>0.16829626747533566</v>
      </c>
      <c r="B3638" s="33">
        <f t="shared" ca="1" si="112"/>
        <v>0.25285779933716235</v>
      </c>
      <c r="C3638" s="37">
        <f ca="1">('Win-Draw-Loss'!$B$38+(('Win-Draw-Loss'!$B$39-'Win-Draw-Loss'!$B$38)*A3638)+('Win-Draw-Loss'!$B$38+(('Win-Draw-Loss'!$B$39-'Win-Draw-Loss'!$B$38)*B3638)))/2</f>
        <v>14.211540668124981</v>
      </c>
      <c r="E3638" s="33">
        <f t="shared" ca="1" si="113"/>
        <v>0.33908422826530171</v>
      </c>
      <c r="F3638" s="33">
        <f t="shared" ca="1" si="113"/>
        <v>0.56197882920345787</v>
      </c>
      <c r="G3638" s="37">
        <f ca="1">('Win-Draw-Loss'!$D$38+(('Win-Draw-Loss'!$D$39-'Win-Draw-Loss'!$D$38)*E3638)+('Win-Draw-Loss'!$D$38+(('Win-Draw-Loss'!$D$39-'Win-Draw-Loss'!$D$38)*F3638)))/2</f>
        <v>28.515945862031394</v>
      </c>
      <c r="H3638" s="37"/>
      <c r="I3638" s="3">
        <f ca="1">(G3638-C3638)*600/'Win-Draw-Loss'!$B$42</f>
        <v>28.608810387812827</v>
      </c>
    </row>
    <row r="3639" spans="1:9" x14ac:dyDescent="0.25">
      <c r="A3639" s="33">
        <f t="shared" ca="1" si="112"/>
        <v>0.66439902146351149</v>
      </c>
      <c r="B3639" s="33">
        <f t="shared" ca="1" si="112"/>
        <v>0.19173387839453371</v>
      </c>
      <c r="C3639" s="37">
        <f ca="1">('Win-Draw-Loss'!$B$38+(('Win-Draw-Loss'!$B$39-'Win-Draw-Loss'!$B$38)*A3639)+('Win-Draw-Loss'!$B$38+(('Win-Draw-Loss'!$B$39-'Win-Draw-Loss'!$B$38)*B3639)))/2</f>
        <v>18.56132899858045</v>
      </c>
      <c r="E3639" s="33">
        <f t="shared" ca="1" si="113"/>
        <v>0.20844618790695879</v>
      </c>
      <c r="F3639" s="33">
        <f t="shared" ca="1" si="113"/>
        <v>0.8696058390909015</v>
      </c>
      <c r="G3639" s="37">
        <f ca="1">('Win-Draw-Loss'!$D$38+(('Win-Draw-Loss'!$D$39-'Win-Draw-Loss'!$D$38)*E3639)+('Win-Draw-Loss'!$D$38+(('Win-Draw-Loss'!$D$39-'Win-Draw-Loss'!$D$38)*F3639)))/2</f>
        <v>31.170780404967907</v>
      </c>
      <c r="H3639" s="37"/>
      <c r="I3639" s="3">
        <f ca="1">(G3639-C3639)*600/'Win-Draw-Loss'!$B$42</f>
        <v>25.218902812774914</v>
      </c>
    </row>
    <row r="3640" spans="1:9" x14ac:dyDescent="0.25">
      <c r="A3640" s="33">
        <f t="shared" ca="1" si="112"/>
        <v>0.11258670016550998</v>
      </c>
      <c r="B3640" s="33">
        <f t="shared" ca="1" si="112"/>
        <v>0.15487676650197124</v>
      </c>
      <c r="C3640" s="37">
        <f ca="1">('Win-Draw-Loss'!$B$38+(('Win-Draw-Loss'!$B$39-'Win-Draw-Loss'!$B$38)*A3640)+('Win-Draw-Loss'!$B$38+(('Win-Draw-Loss'!$B$39-'Win-Draw-Loss'!$B$38)*B3640)))/2</f>
        <v>12.674634666674812</v>
      </c>
      <c r="E3640" s="33">
        <f t="shared" ca="1" si="113"/>
        <v>0.26727758767416554</v>
      </c>
      <c r="F3640" s="33">
        <f t="shared" ca="1" si="113"/>
        <v>0.56182937691563106</v>
      </c>
      <c r="G3640" s="37">
        <f ca="1">('Win-Draw-Loss'!$D$38+(('Win-Draw-Loss'!$D$39-'Win-Draw-Loss'!$D$38)*E3640)+('Win-Draw-Loss'!$D$38+(('Win-Draw-Loss'!$D$39-'Win-Draw-Loss'!$D$38)*F3640)))/2</f>
        <v>27.436604468846951</v>
      </c>
      <c r="H3640" s="37"/>
      <c r="I3640" s="3">
        <f ca="1">(G3640-C3640)*600/'Win-Draw-Loss'!$B$42</f>
        <v>29.523939604344282</v>
      </c>
    </row>
    <row r="3641" spans="1:9" x14ac:dyDescent="0.25">
      <c r="A3641" s="33">
        <f t="shared" ca="1" si="112"/>
        <v>0.14828616792298954</v>
      </c>
      <c r="B3641" s="33">
        <f t="shared" ca="1" si="112"/>
        <v>0.16445422790047604</v>
      </c>
      <c r="C3641" s="37">
        <f ca="1">('Win-Draw-Loss'!$B$38+(('Win-Draw-Loss'!$B$39-'Win-Draw-Loss'!$B$38)*A3641)+('Win-Draw-Loss'!$B$38+(('Win-Draw-Loss'!$B$39-'Win-Draw-Loss'!$B$38)*B3641)))/2</f>
        <v>13.127403958234655</v>
      </c>
      <c r="E3641" s="33">
        <f t="shared" ca="1" si="113"/>
        <v>0.94883062614997415</v>
      </c>
      <c r="F3641" s="33">
        <f t="shared" ca="1" si="113"/>
        <v>0.47891332441023704</v>
      </c>
      <c r="G3641" s="37">
        <f ca="1">('Win-Draw-Loss'!$D$38+(('Win-Draw-Loss'!$D$39-'Win-Draw-Loss'!$D$38)*E3641)+('Win-Draw-Loss'!$D$38+(('Win-Draw-Loss'!$D$39-'Win-Draw-Loss'!$D$38)*F3641)))/2</f>
        <v>36.416159258403169</v>
      </c>
      <c r="H3641" s="37"/>
      <c r="I3641" s="3">
        <f ca="1">(G3641-C3641)*600/'Win-Draw-Loss'!$B$42</f>
        <v>46.577510600337028</v>
      </c>
    </row>
    <row r="3642" spans="1:9" x14ac:dyDescent="0.25">
      <c r="A3642" s="33">
        <f t="shared" ca="1" si="112"/>
        <v>0.2230344756578363</v>
      </c>
      <c r="B3642" s="33">
        <f t="shared" ca="1" si="112"/>
        <v>0.94002873850526281</v>
      </c>
      <c r="C3642" s="37">
        <f ca="1">('Win-Draw-Loss'!$B$38+(('Win-Draw-Loss'!$B$39-'Win-Draw-Loss'!$B$38)*A3642)+('Win-Draw-Loss'!$B$38+(('Win-Draw-Loss'!$B$39-'Win-Draw-Loss'!$B$38)*B3642)))/2</f>
        <v>21.63063214163099</v>
      </c>
      <c r="E3642" s="33">
        <f t="shared" ca="1" si="113"/>
        <v>0.8711575401134366</v>
      </c>
      <c r="F3642" s="33">
        <f t="shared" ca="1" si="113"/>
        <v>0.24244244582253749</v>
      </c>
      <c r="G3642" s="37">
        <f ca="1">('Win-Draw-Loss'!$D$38+(('Win-Draw-Loss'!$D$39-'Win-Draw-Loss'!$D$38)*E3642)+('Win-Draw-Loss'!$D$38+(('Win-Draw-Loss'!$D$39-'Win-Draw-Loss'!$D$38)*F3642)))/2</f>
        <v>31.70399978903961</v>
      </c>
      <c r="H3642" s="37"/>
      <c r="I3642" s="3">
        <f ca="1">(G3642-C3642)*600/'Win-Draw-Loss'!$B$42</f>
        <v>20.14673529481724</v>
      </c>
    </row>
    <row r="3643" spans="1:9" x14ac:dyDescent="0.25">
      <c r="A3643" s="33">
        <f t="shared" ca="1" si="112"/>
        <v>0.20368048448023357</v>
      </c>
      <c r="B3643" s="33">
        <f t="shared" ca="1" si="112"/>
        <v>0.24245384190451325</v>
      </c>
      <c r="C3643" s="37">
        <f ca="1">('Win-Draw-Loss'!$B$38+(('Win-Draw-Loss'!$B$39-'Win-Draw-Loss'!$B$38)*A3643)+('Win-Draw-Loss'!$B$38+(('Win-Draw-Loss'!$B$39-'Win-Draw-Loss'!$B$38)*B3643)))/2</f>
        <v>14.461343263847468</v>
      </c>
      <c r="E3643" s="33">
        <f t="shared" ca="1" si="113"/>
        <v>0.45711723128290749</v>
      </c>
      <c r="F3643" s="33">
        <f t="shared" ca="1" si="113"/>
        <v>0.20908448243383027</v>
      </c>
      <c r="G3643" s="37">
        <f ca="1">('Win-Draw-Loss'!$D$38+(('Win-Draw-Loss'!$D$39-'Win-Draw-Loss'!$D$38)*E3643)+('Win-Draw-Loss'!$D$38+(('Win-Draw-Loss'!$D$39-'Win-Draw-Loss'!$D$38)*F3643)))/2</f>
        <v>24.993025705751066</v>
      </c>
      <c r="H3643" s="37"/>
      <c r="I3643" s="3">
        <f ca="1">(G3643-C3643)*600/'Win-Draw-Loss'!$B$42</f>
        <v>21.063364883807196</v>
      </c>
    </row>
    <row r="3644" spans="1:9" x14ac:dyDescent="0.25">
      <c r="A3644" s="33">
        <f t="shared" ca="1" si="112"/>
        <v>0.4120898120924541</v>
      </c>
      <c r="B3644" s="33">
        <f t="shared" ca="1" si="112"/>
        <v>0.77765526277860675</v>
      </c>
      <c r="C3644" s="37">
        <f ca="1">('Win-Draw-Loss'!$B$38+(('Win-Draw-Loss'!$B$39-'Win-Draw-Loss'!$B$38)*A3644)+('Win-Draw-Loss'!$B$38+(('Win-Draw-Loss'!$B$39-'Win-Draw-Loss'!$B$38)*B3644)))/2</f>
        <v>21.897450748710607</v>
      </c>
      <c r="E3644" s="33">
        <f t="shared" ca="1" si="113"/>
        <v>0.1326421193698728</v>
      </c>
      <c r="F3644" s="33">
        <f t="shared" ca="1" si="113"/>
        <v>0.72171725053908076</v>
      </c>
      <c r="G3644" s="37">
        <f ca="1">('Win-Draw-Loss'!$D$38+(('Win-Draw-Loss'!$D$39-'Win-Draw-Loss'!$D$38)*E3644)+('Win-Draw-Loss'!$D$38+(('Win-Draw-Loss'!$D$39-'Win-Draw-Loss'!$D$38)*F3644)))/2</f>
        <v>27.815390548634301</v>
      </c>
      <c r="H3644" s="37"/>
      <c r="I3644" s="3">
        <f ca="1">(G3644-C3644)*600/'Win-Draw-Loss'!$B$42</f>
        <v>11.835879599847388</v>
      </c>
    </row>
    <row r="3645" spans="1:9" x14ac:dyDescent="0.25">
      <c r="A3645" s="33">
        <f t="shared" ca="1" si="112"/>
        <v>0.92559279973911346</v>
      </c>
      <c r="B3645" s="33">
        <f t="shared" ca="1" si="112"/>
        <v>0.49016286264149955</v>
      </c>
      <c r="C3645" s="37">
        <f ca="1">('Win-Draw-Loss'!$B$38+(('Win-Draw-Loss'!$B$39-'Win-Draw-Loss'!$B$38)*A3645)+('Win-Draw-Loss'!$B$38+(('Win-Draw-Loss'!$B$39-'Win-Draw-Loss'!$B$38)*B3645)))/2</f>
        <v>24.15755662380613</v>
      </c>
      <c r="E3645" s="33">
        <f t="shared" ca="1" si="113"/>
        <v>0.53141745583978428</v>
      </c>
      <c r="F3645" s="33">
        <f t="shared" ca="1" si="113"/>
        <v>0.34012065069594322</v>
      </c>
      <c r="G3645" s="37">
        <f ca="1">('Win-Draw-Loss'!$D$38+(('Win-Draw-Loss'!$D$39-'Win-Draw-Loss'!$D$38)*E3645)+('Win-Draw-Loss'!$D$38+(('Win-Draw-Loss'!$D$39-'Win-Draw-Loss'!$D$38)*F3645)))/2</f>
        <v>28.073071598035913</v>
      </c>
      <c r="H3645" s="37"/>
      <c r="I3645" s="3">
        <f ca="1">(G3645-C3645)*600/'Win-Draw-Loss'!$B$42</f>
        <v>7.8310299484595669</v>
      </c>
    </row>
    <row r="3646" spans="1:9" x14ac:dyDescent="0.25">
      <c r="A3646" s="33">
        <f t="shared" ca="1" si="112"/>
        <v>0.44643926311882398</v>
      </c>
      <c r="B3646" s="33">
        <f t="shared" ca="1" si="112"/>
        <v>0.98565532320695648</v>
      </c>
      <c r="C3646" s="37">
        <f ca="1">('Win-Draw-Loss'!$B$38+(('Win-Draw-Loss'!$B$39-'Win-Draw-Loss'!$B$38)*A3646)+('Win-Draw-Loss'!$B$38+(('Win-Draw-Loss'!$B$39-'Win-Draw-Loss'!$B$38)*B3646)))/2</f>
        <v>24.320945863257805</v>
      </c>
      <c r="E3646" s="33">
        <f t="shared" ca="1" si="113"/>
        <v>0.4782350069889405</v>
      </c>
      <c r="F3646" s="33">
        <f t="shared" ca="1" si="113"/>
        <v>0.16977262284663863</v>
      </c>
      <c r="G3646" s="37">
        <f ca="1">('Win-Draw-Loss'!$D$38+(('Win-Draw-Loss'!$D$39-'Win-Draw-Loss'!$D$38)*E3646)+('Win-Draw-Loss'!$D$38+(('Win-Draw-Loss'!$D$39-'Win-Draw-Loss'!$D$38)*F3646)))/2</f>
        <v>24.720114447533689</v>
      </c>
      <c r="H3646" s="37"/>
      <c r="I3646" s="3">
        <f ca="1">(G3646-C3646)*600/'Win-Draw-Loss'!$B$42</f>
        <v>0.79833716855176817</v>
      </c>
    </row>
    <row r="3647" spans="1:9" x14ac:dyDescent="0.25">
      <c r="A3647" s="33">
        <f t="shared" ca="1" si="112"/>
        <v>0.61084809549688601</v>
      </c>
      <c r="B3647" s="33">
        <f t="shared" ca="1" si="112"/>
        <v>0.47488335241258406</v>
      </c>
      <c r="C3647" s="37">
        <f ca="1">('Win-Draw-Loss'!$B$38+(('Win-Draw-Loss'!$B$39-'Win-Draw-Loss'!$B$38)*A3647)+('Win-Draw-Loss'!$B$38+(('Win-Draw-Loss'!$B$39-'Win-Draw-Loss'!$B$38)*B3647)))/2</f>
        <v>20.8573144790947</v>
      </c>
      <c r="E3647" s="33">
        <f t="shared" ca="1" si="113"/>
        <v>0.3147541421151937</v>
      </c>
      <c r="F3647" s="33">
        <f t="shared" ca="1" si="113"/>
        <v>8.5760378051818797E-2</v>
      </c>
      <c r="G3647" s="37">
        <f ca="1">('Win-Draw-Loss'!$D$38+(('Win-Draw-Loss'!$D$39-'Win-Draw-Loss'!$D$38)*E3647)+('Win-Draw-Loss'!$D$38+(('Win-Draw-Loss'!$D$39-'Win-Draw-Loss'!$D$38)*F3647)))/2</f>
        <v>21.007717802505187</v>
      </c>
      <c r="H3647" s="37"/>
      <c r="I3647" s="3">
        <f ca="1">(G3647-C3647)*600/'Win-Draw-Loss'!$B$42</f>
        <v>0.30080664682097336</v>
      </c>
    </row>
    <row r="3648" spans="1:9" x14ac:dyDescent="0.25">
      <c r="A3648" s="33">
        <f t="shared" ca="1" si="112"/>
        <v>0.26342250596755967</v>
      </c>
      <c r="B3648" s="33">
        <f t="shared" ca="1" si="112"/>
        <v>0.58203747311126186</v>
      </c>
      <c r="C3648" s="37">
        <f ca="1">('Win-Draw-Loss'!$B$38+(('Win-Draw-Loss'!$B$39-'Win-Draw-Loss'!$B$38)*A3648)+('Win-Draw-Loss'!$B$38+(('Win-Draw-Loss'!$B$39-'Win-Draw-Loss'!$B$38)*B3648)))/2</f>
        <v>18.454599790788215</v>
      </c>
      <c r="E3648" s="33">
        <f t="shared" ca="1" si="113"/>
        <v>0.47376527509311683</v>
      </c>
      <c r="F3648" s="33">
        <f t="shared" ca="1" si="113"/>
        <v>0.89154922037938411</v>
      </c>
      <c r="G3648" s="37">
        <f ca="1">('Win-Draw-Loss'!$D$38+(('Win-Draw-Loss'!$D$39-'Win-Draw-Loss'!$D$38)*E3648)+('Win-Draw-Loss'!$D$38+(('Win-Draw-Loss'!$D$39-'Win-Draw-Loss'!$D$38)*F3648)))/2</f>
        <v>35.479717432087511</v>
      </c>
      <c r="H3648" s="37"/>
      <c r="I3648" s="3">
        <f ca="1">(G3648-C3648)*600/'Win-Draw-Loss'!$B$42</f>
        <v>34.050235282598592</v>
      </c>
    </row>
    <row r="3649" spans="1:9" x14ac:dyDescent="0.25">
      <c r="A3649" s="33">
        <f t="shared" ca="1" si="112"/>
        <v>0.86995748602818546</v>
      </c>
      <c r="B3649" s="33">
        <f t="shared" ca="1" si="112"/>
        <v>0.45660906720675121</v>
      </c>
      <c r="C3649" s="37">
        <f ca="1">('Win-Draw-Loss'!$B$38+(('Win-Draw-Loss'!$B$39-'Win-Draw-Loss'!$B$38)*A3649)+('Win-Draw-Loss'!$B$38+(('Win-Draw-Loss'!$B$39-'Win-Draw-Loss'!$B$38)*B3649)))/2</f>
        <v>23.265665532349367</v>
      </c>
      <c r="E3649" s="33">
        <f t="shared" ca="1" si="113"/>
        <v>0.23820259775613462</v>
      </c>
      <c r="F3649" s="33">
        <f t="shared" ca="1" si="113"/>
        <v>8.7622586001029457E-2</v>
      </c>
      <c r="G3649" s="37">
        <f ca="1">('Win-Draw-Loss'!$D$38+(('Win-Draw-Loss'!$D$39-'Win-Draw-Loss'!$D$38)*E3649)+('Win-Draw-Loss'!$D$38+(('Win-Draw-Loss'!$D$39-'Win-Draw-Loss'!$D$38)*F3649)))/2</f>
        <v>19.887377756357459</v>
      </c>
      <c r="H3649" s="37"/>
      <c r="I3649" s="3">
        <f ca="1">(G3649-C3649)*600/'Win-Draw-Loss'!$B$42</f>
        <v>-6.7565755519838149</v>
      </c>
    </row>
    <row r="3650" spans="1:9" x14ac:dyDescent="0.25">
      <c r="A3650" s="33">
        <f t="shared" ref="A3650:B3713" ca="1" si="114">RAND()</f>
        <v>2.2350521292659242E-2</v>
      </c>
      <c r="B3650" s="33">
        <f t="shared" ca="1" si="114"/>
        <v>0.95914687566774703</v>
      </c>
      <c r="C3650" s="37">
        <f ca="1">('Win-Draw-Loss'!$B$38+(('Win-Draw-Loss'!$B$39-'Win-Draw-Loss'!$B$38)*A3650)+('Win-Draw-Loss'!$B$38+(('Win-Draw-Loss'!$B$39-'Win-Draw-Loss'!$B$38)*B3650)))/2</f>
        <v>19.814973969604061</v>
      </c>
      <c r="E3650" s="33">
        <f t="shared" ref="E3650:F3713" ca="1" si="115">RAND()</f>
        <v>0.1055933989743103</v>
      </c>
      <c r="F3650" s="33">
        <f t="shared" ca="1" si="115"/>
        <v>0.58024119610334546</v>
      </c>
      <c r="G3650" s="37">
        <f ca="1">('Win-Draw-Loss'!$D$38+(('Win-Draw-Loss'!$D$39-'Win-Draw-Loss'!$D$38)*E3650)+('Win-Draw-Loss'!$D$38+(('Win-Draw-Loss'!$D$39-'Win-Draw-Loss'!$D$38)*F3650)))/2</f>
        <v>25.287518926164836</v>
      </c>
      <c r="H3650" s="37"/>
      <c r="I3650" s="3">
        <f ca="1">(G3650-C3650)*600/'Win-Draw-Loss'!$B$42</f>
        <v>10.945089913121549</v>
      </c>
    </row>
    <row r="3651" spans="1:9" x14ac:dyDescent="0.25">
      <c r="A3651" s="33">
        <f t="shared" ca="1" si="114"/>
        <v>0.80004054100281086</v>
      </c>
      <c r="B3651" s="33">
        <f t="shared" ca="1" si="114"/>
        <v>0.30417848135998093</v>
      </c>
      <c r="C3651" s="37">
        <f ca="1">('Win-Draw-Loss'!$B$38+(('Win-Draw-Loss'!$B$39-'Win-Draw-Loss'!$B$38)*A3651)+('Win-Draw-Loss'!$B$38+(('Win-Draw-Loss'!$B$39-'Win-Draw-Loss'!$B$38)*B3651)))/2</f>
        <v>21.042190223627919</v>
      </c>
      <c r="E3651" s="33">
        <f t="shared" ca="1" si="115"/>
        <v>0.13583800441957172</v>
      </c>
      <c r="F3651" s="33">
        <f t="shared" ca="1" si="115"/>
        <v>0.53342779771502602</v>
      </c>
      <c r="G3651" s="37">
        <f ca="1">('Win-Draw-Loss'!$D$38+(('Win-Draw-Loss'!$D$39-'Win-Draw-Loss'!$D$38)*E3651)+('Win-Draw-Loss'!$D$38+(('Win-Draw-Loss'!$D$39-'Win-Draw-Loss'!$D$38)*F3651)))/2</f>
        <v>25.038987032018966</v>
      </c>
      <c r="H3651" s="37"/>
      <c r="I3651" s="3">
        <f ca="1">(G3651-C3651)*600/'Win-Draw-Loss'!$B$42</f>
        <v>7.9935936167820927</v>
      </c>
    </row>
    <row r="3652" spans="1:9" x14ac:dyDescent="0.25">
      <c r="A3652" s="33">
        <f t="shared" ca="1" si="114"/>
        <v>0.41888673787949127</v>
      </c>
      <c r="B3652" s="33">
        <f t="shared" ca="1" si="114"/>
        <v>0.91267763634806331</v>
      </c>
      <c r="C3652" s="37">
        <f ca="1">('Win-Draw-Loss'!$B$38+(('Win-Draw-Loss'!$B$39-'Win-Draw-Loss'!$B$38)*A3652)+('Win-Draw-Loss'!$B$38+(('Win-Draw-Loss'!$B$39-'Win-Draw-Loss'!$B$38)*B3652)))/2</f>
        <v>23.315643742275547</v>
      </c>
      <c r="E3652" s="33">
        <f t="shared" ca="1" si="115"/>
        <v>0.61153562327398858</v>
      </c>
      <c r="F3652" s="33">
        <f t="shared" ca="1" si="115"/>
        <v>0.66297432497233422</v>
      </c>
      <c r="G3652" s="37">
        <f ca="1">('Win-Draw-Loss'!$D$38+(('Win-Draw-Loss'!$D$39-'Win-Draw-Loss'!$D$38)*E3652)+('Win-Draw-Loss'!$D$38+(('Win-Draw-Loss'!$D$39-'Win-Draw-Loss'!$D$38)*F3652)))/2</f>
        <v>34.117649223694841</v>
      </c>
      <c r="H3652" s="37"/>
      <c r="I3652" s="3">
        <f ca="1">(G3652-C3652)*600/'Win-Draw-Loss'!$B$42</f>
        <v>21.604010962838586</v>
      </c>
    </row>
    <row r="3653" spans="1:9" x14ac:dyDescent="0.25">
      <c r="A3653" s="33">
        <f t="shared" ca="1" si="114"/>
        <v>0.53867353204576229</v>
      </c>
      <c r="B3653" s="33">
        <f t="shared" ca="1" si="114"/>
        <v>0.8829962388623267</v>
      </c>
      <c r="C3653" s="37">
        <f ca="1">('Win-Draw-Loss'!$B$38+(('Win-Draw-Loss'!$B$39-'Win-Draw-Loss'!$B$38)*A3653)+('Win-Draw-Loss'!$B$38+(('Win-Draw-Loss'!$B$39-'Win-Draw-Loss'!$B$38)*B3653)))/2</f>
        <v>24.21669770908089</v>
      </c>
      <c r="E3653" s="33">
        <f t="shared" ca="1" si="115"/>
        <v>0.4759562746475493</v>
      </c>
      <c r="F3653" s="33">
        <f t="shared" ca="1" si="115"/>
        <v>0.5254096027100541</v>
      </c>
      <c r="G3653" s="37">
        <f ca="1">('Win-Draw-Loss'!$D$38+(('Win-Draw-Loss'!$D$39-'Win-Draw-Loss'!$D$38)*E3653)+('Win-Draw-Loss'!$D$38+(('Win-Draw-Loss'!$D$39-'Win-Draw-Loss'!$D$38)*F3653)))/2</f>
        <v>30.020488160364053</v>
      </c>
      <c r="H3653" s="37"/>
      <c r="I3653" s="3">
        <f ca="1">(G3653-C3653)*600/'Win-Draw-Loss'!$B$42</f>
        <v>11.607580902566326</v>
      </c>
    </row>
    <row r="3654" spans="1:9" x14ac:dyDescent="0.25">
      <c r="A3654" s="33">
        <f t="shared" ca="1" si="114"/>
        <v>0.1646167739947314</v>
      </c>
      <c r="B3654" s="33">
        <f t="shared" ca="1" si="114"/>
        <v>1.7890420289200071E-2</v>
      </c>
      <c r="C3654" s="37">
        <f ca="1">('Win-Draw-Loss'!$B$38+(('Win-Draw-Loss'!$B$39-'Win-Draw-Loss'!$B$38)*A3654)+('Win-Draw-Loss'!$B$38+(('Win-Draw-Loss'!$B$39-'Win-Draw-Loss'!$B$38)*B3654)))/2</f>
        <v>11.825071942839315</v>
      </c>
      <c r="E3654" s="33">
        <f t="shared" ca="1" si="115"/>
        <v>0.30235771132188471</v>
      </c>
      <c r="F3654" s="33">
        <f t="shared" ca="1" si="115"/>
        <v>0.29422038056148603</v>
      </c>
      <c r="G3654" s="37">
        <f ca="1">('Win-Draw-Loss'!$D$38+(('Win-Draw-Loss'!$D$39-'Win-Draw-Loss'!$D$38)*E3654)+('Win-Draw-Loss'!$D$38+(('Win-Draw-Loss'!$D$39-'Win-Draw-Loss'!$D$38)*F3654)))/2</f>
        <v>23.948671378250559</v>
      </c>
      <c r="H3654" s="37"/>
      <c r="I3654" s="3">
        <f ca="1">(G3654-C3654)*600/'Win-Draw-Loss'!$B$42</f>
        <v>24.247198870822487</v>
      </c>
    </row>
    <row r="3655" spans="1:9" x14ac:dyDescent="0.25">
      <c r="A3655" s="33">
        <f t="shared" ca="1" si="114"/>
        <v>0.62615273060152232</v>
      </c>
      <c r="B3655" s="33">
        <f t="shared" ca="1" si="114"/>
        <v>0.77015315199491274</v>
      </c>
      <c r="C3655" s="37">
        <f ca="1">('Win-Draw-Loss'!$B$38+(('Win-Draw-Loss'!$B$39-'Win-Draw-Loss'!$B$38)*A3655)+('Win-Draw-Loss'!$B$38+(('Win-Draw-Loss'!$B$39-'Win-Draw-Loss'!$B$38)*B3655)))/2</f>
        <v>23.963058825964353</v>
      </c>
      <c r="E3655" s="33">
        <f t="shared" ca="1" si="115"/>
        <v>0.49374129233751085</v>
      </c>
      <c r="F3655" s="33">
        <f t="shared" ca="1" si="115"/>
        <v>0.34445382724916673</v>
      </c>
      <c r="G3655" s="37">
        <f ca="1">('Win-Draw-Loss'!$D$38+(('Win-Draw-Loss'!$D$39-'Win-Draw-Loss'!$D$38)*E3655)+('Win-Draw-Loss'!$D$38+(('Win-Draw-Loss'!$D$39-'Win-Draw-Loss'!$D$38)*F3655)))/2</f>
        <v>27.572926793800164</v>
      </c>
      <c r="H3655" s="37"/>
      <c r="I3655" s="3">
        <f ca="1">(G3655-C3655)*600/'Win-Draw-Loss'!$B$42</f>
        <v>7.2197359356716211</v>
      </c>
    </row>
    <row r="3656" spans="1:9" x14ac:dyDescent="0.25">
      <c r="A3656" s="33">
        <f t="shared" ca="1" si="114"/>
        <v>0.76337055684345922</v>
      </c>
      <c r="B3656" s="33">
        <f t="shared" ca="1" si="114"/>
        <v>0.30552933330578635</v>
      </c>
      <c r="C3656" s="37">
        <f ca="1">('Win-Draw-Loss'!$B$38+(('Win-Draw-Loss'!$B$39-'Win-Draw-Loss'!$B$38)*A3656)+('Win-Draw-Loss'!$B$38+(('Win-Draw-Loss'!$B$39-'Win-Draw-Loss'!$B$38)*B3656)))/2</f>
        <v>20.688998901492457</v>
      </c>
      <c r="E3656" s="33">
        <f t="shared" ca="1" si="115"/>
        <v>0.77923479344314861</v>
      </c>
      <c r="F3656" s="33">
        <f t="shared" ca="1" si="115"/>
        <v>0.94170072774535973</v>
      </c>
      <c r="G3656" s="37">
        <f ca="1">('Win-Draw-Loss'!$D$38+(('Win-Draw-Loss'!$D$39-'Win-Draw-Loss'!$D$38)*E3656)+('Win-Draw-Loss'!$D$38+(('Win-Draw-Loss'!$D$39-'Win-Draw-Loss'!$D$38)*F3656)))/2</f>
        <v>40.814032817827623</v>
      </c>
      <c r="H3656" s="37"/>
      <c r="I3656" s="3">
        <f ca="1">(G3656-C3656)*600/'Win-Draw-Loss'!$B$42</f>
        <v>40.250067832670332</v>
      </c>
    </row>
    <row r="3657" spans="1:9" x14ac:dyDescent="0.25">
      <c r="A3657" s="33">
        <f t="shared" ca="1" si="114"/>
        <v>0.4925239727450762</v>
      </c>
      <c r="B3657" s="33">
        <f t="shared" ca="1" si="114"/>
        <v>0.38600995223280454</v>
      </c>
      <c r="C3657" s="37">
        <f ca="1">('Win-Draw-Loss'!$B$38+(('Win-Draw-Loss'!$B$39-'Win-Draw-Loss'!$B$38)*A3657)+('Win-Draw-Loss'!$B$38+(('Win-Draw-Loss'!$B$39-'Win-Draw-Loss'!$B$38)*B3657)))/2</f>
        <v>18.785339249778808</v>
      </c>
      <c r="E3657" s="33">
        <f t="shared" ca="1" si="115"/>
        <v>0.16357292123488376</v>
      </c>
      <c r="F3657" s="33">
        <f t="shared" ca="1" si="115"/>
        <v>0.6487163826349891</v>
      </c>
      <c r="G3657" s="37">
        <f ca="1">('Win-Draw-Loss'!$D$38+(('Win-Draw-Loss'!$D$39-'Win-Draw-Loss'!$D$38)*E3657)+('Win-Draw-Loss'!$D$38+(('Win-Draw-Loss'!$D$39-'Win-Draw-Loss'!$D$38)*F3657)))/2</f>
        <v>27.184339558048091</v>
      </c>
      <c r="H3657" s="37"/>
      <c r="I3657" s="3">
        <f ca="1">(G3657-C3657)*600/'Win-Draw-Loss'!$B$42</f>
        <v>16.798000616538566</v>
      </c>
    </row>
    <row r="3658" spans="1:9" x14ac:dyDescent="0.25">
      <c r="A3658" s="33">
        <f t="shared" ca="1" si="114"/>
        <v>0.43140203327089688</v>
      </c>
      <c r="B3658" s="33">
        <f t="shared" ca="1" si="114"/>
        <v>0.27309744318018181</v>
      </c>
      <c r="C3658" s="37">
        <f ca="1">('Win-Draw-Loss'!$B$38+(('Win-Draw-Loss'!$B$39-'Win-Draw-Loss'!$B$38)*A3658)+('Win-Draw-Loss'!$B$38+(('Win-Draw-Loss'!$B$39-'Win-Draw-Loss'!$B$38)*B3658)))/2</f>
        <v>17.044994764510786</v>
      </c>
      <c r="E3658" s="33">
        <f t="shared" ca="1" si="115"/>
        <v>0.23442924378053009</v>
      </c>
      <c r="F3658" s="33">
        <f t="shared" ca="1" si="115"/>
        <v>0.55311708016907679</v>
      </c>
      <c r="G3658" s="37">
        <f ca="1">('Win-Draw-Loss'!$D$38+(('Win-Draw-Loss'!$D$39-'Win-Draw-Loss'!$D$38)*E3658)+('Win-Draw-Loss'!$D$38+(('Win-Draw-Loss'!$D$39-'Win-Draw-Loss'!$D$38)*F3658)))/2</f>
        <v>26.813194859244103</v>
      </c>
      <c r="H3658" s="37"/>
      <c r="I3658" s="3">
        <f ca="1">(G3658-C3658)*600/'Win-Draw-Loss'!$B$42</f>
        <v>19.536400189466633</v>
      </c>
    </row>
    <row r="3659" spans="1:9" x14ac:dyDescent="0.25">
      <c r="A3659" s="33">
        <f t="shared" ca="1" si="114"/>
        <v>0.40232355846571854</v>
      </c>
      <c r="B3659" s="33">
        <f t="shared" ca="1" si="114"/>
        <v>4.5989306238901739E-2</v>
      </c>
      <c r="C3659" s="37">
        <f ca="1">('Win-Draw-Loss'!$B$38+(('Win-Draw-Loss'!$B$39-'Win-Draw-Loss'!$B$38)*A3659)+('Win-Draw-Loss'!$B$38+(('Win-Draw-Loss'!$B$39-'Win-Draw-Loss'!$B$38)*B3659)))/2</f>
        <v>14.483128647046204</v>
      </c>
      <c r="E3659" s="33">
        <f t="shared" ca="1" si="115"/>
        <v>0.13503110235375593</v>
      </c>
      <c r="F3659" s="33">
        <f t="shared" ca="1" si="115"/>
        <v>0.26175328132581077</v>
      </c>
      <c r="G3659" s="37">
        <f ca="1">('Win-Draw-Loss'!$D$38+(('Win-Draw-Loss'!$D$39-'Win-Draw-Loss'!$D$38)*E3659)+('Win-Draw-Loss'!$D$38+(('Win-Draw-Loss'!$D$39-'Win-Draw-Loss'!$D$38)*F3659)))/2</f>
        <v>20.951765755193499</v>
      </c>
      <c r="H3659" s="37"/>
      <c r="I3659" s="3">
        <f ca="1">(G3659-C3659)*600/'Win-Draw-Loss'!$B$42</f>
        <v>12.93727421629459</v>
      </c>
    </row>
    <row r="3660" spans="1:9" x14ac:dyDescent="0.25">
      <c r="A3660" s="33">
        <f t="shared" ca="1" si="114"/>
        <v>0.4354744162152292</v>
      </c>
      <c r="B3660" s="33">
        <f t="shared" ca="1" si="114"/>
        <v>0.21618571607177461</v>
      </c>
      <c r="C3660" s="37">
        <f ca="1">('Win-Draw-Loss'!$B$38+(('Win-Draw-Loss'!$B$39-'Win-Draw-Loss'!$B$38)*A3660)+('Win-Draw-Loss'!$B$38+(('Win-Draw-Loss'!$B$39-'Win-Draw-Loss'!$B$38)*B3660)))/2</f>
        <v>16.516601322870038</v>
      </c>
      <c r="E3660" s="33">
        <f t="shared" ca="1" si="115"/>
        <v>0.34996490310738615</v>
      </c>
      <c r="F3660" s="33">
        <f t="shared" ca="1" si="115"/>
        <v>0.5836203520208384</v>
      </c>
      <c r="G3660" s="37">
        <f ca="1">('Win-Draw-Loss'!$D$38+(('Win-Draw-Loss'!$D$39-'Win-Draw-Loss'!$D$38)*E3660)+('Win-Draw-Loss'!$D$38+(('Win-Draw-Loss'!$D$39-'Win-Draw-Loss'!$D$38)*F3660)))/2</f>
        <v>29.003778826923366</v>
      </c>
      <c r="H3660" s="37"/>
      <c r="I3660" s="3">
        <f ca="1">(G3660-C3660)*600/'Win-Draw-Loss'!$B$42</f>
        <v>24.974355008106656</v>
      </c>
    </row>
    <row r="3661" spans="1:9" x14ac:dyDescent="0.25">
      <c r="A3661" s="33">
        <f t="shared" ca="1" si="114"/>
        <v>0.4080213344947764</v>
      </c>
      <c r="B3661" s="33">
        <f t="shared" ca="1" si="114"/>
        <v>0.16075549365909603</v>
      </c>
      <c r="C3661" s="37">
        <f ca="1">('Win-Draw-Loss'!$B$38+(('Win-Draw-Loss'!$B$39-'Win-Draw-Loss'!$B$38)*A3661)+('Win-Draw-Loss'!$B$38+(('Win-Draw-Loss'!$B$39-'Win-Draw-Loss'!$B$38)*B3661)))/2</f>
        <v>15.687768281538725</v>
      </c>
      <c r="E3661" s="33">
        <f t="shared" ca="1" si="115"/>
        <v>0.2632040348960567</v>
      </c>
      <c r="F3661" s="33">
        <f t="shared" ca="1" si="115"/>
        <v>0.30907585555796924</v>
      </c>
      <c r="G3661" s="37">
        <f ca="1">('Win-Draw-Loss'!$D$38+(('Win-Draw-Loss'!$D$39-'Win-Draw-Loss'!$D$38)*E3661)+('Win-Draw-Loss'!$D$38+(('Win-Draw-Loss'!$D$39-'Win-Draw-Loss'!$D$38)*F3661)))/2</f>
        <v>23.58419835681039</v>
      </c>
      <c r="H3661" s="37"/>
      <c r="I3661" s="3">
        <f ca="1">(G3661-C3661)*600/'Win-Draw-Loss'!$B$42</f>
        <v>15.792860150543328</v>
      </c>
    </row>
    <row r="3662" spans="1:9" x14ac:dyDescent="0.25">
      <c r="A3662" s="33">
        <f t="shared" ca="1" si="114"/>
        <v>0.46089584096667779</v>
      </c>
      <c r="B3662" s="33">
        <f t="shared" ca="1" si="114"/>
        <v>0.87427608930172673</v>
      </c>
      <c r="C3662" s="37">
        <f ca="1">('Win-Draw-Loss'!$B$38+(('Win-Draw-Loss'!$B$39-'Win-Draw-Loss'!$B$38)*A3662)+('Win-Draw-Loss'!$B$38+(('Win-Draw-Loss'!$B$39-'Win-Draw-Loss'!$B$38)*B3662)))/2</f>
        <v>23.351719302684046</v>
      </c>
      <c r="E3662" s="33">
        <f t="shared" ca="1" si="115"/>
        <v>0.68361858957852162</v>
      </c>
      <c r="F3662" s="33">
        <f t="shared" ca="1" si="115"/>
        <v>0.60883988279429302</v>
      </c>
      <c r="G3662" s="37">
        <f ca="1">('Win-Draw-Loss'!$D$38+(('Win-Draw-Loss'!$D$39-'Win-Draw-Loss'!$D$38)*E3662)+('Win-Draw-Loss'!$D$38+(('Win-Draw-Loss'!$D$39-'Win-Draw-Loss'!$D$38)*F3662)))/2</f>
        <v>34.386877085592218</v>
      </c>
      <c r="H3662" s="37"/>
      <c r="I3662" s="3">
        <f ca="1">(G3662-C3662)*600/'Win-Draw-Loss'!$B$42</f>
        <v>22.070315565816344</v>
      </c>
    </row>
    <row r="3663" spans="1:9" x14ac:dyDescent="0.25">
      <c r="A3663" s="33">
        <f t="shared" ca="1" si="114"/>
        <v>0.18552923453328329</v>
      </c>
      <c r="B3663" s="33">
        <f t="shared" ca="1" si="114"/>
        <v>0.67084050413144758</v>
      </c>
      <c r="C3663" s="37">
        <f ca="1">('Win-Draw-Loss'!$B$38+(('Win-Draw-Loss'!$B$39-'Win-Draw-Loss'!$B$38)*A3663)+('Win-Draw-Loss'!$B$38+(('Win-Draw-Loss'!$B$39-'Win-Draw-Loss'!$B$38)*B3663)))/2</f>
        <v>18.563697386647309</v>
      </c>
      <c r="E3663" s="33">
        <f t="shared" ca="1" si="115"/>
        <v>0.66061687322398077</v>
      </c>
      <c r="F3663" s="33">
        <f t="shared" ca="1" si="115"/>
        <v>0.42473052014716361</v>
      </c>
      <c r="G3663" s="37">
        <f ca="1">('Win-Draw-Loss'!$D$38+(('Win-Draw-Loss'!$D$39-'Win-Draw-Loss'!$D$38)*E3663)+('Win-Draw-Loss'!$D$38+(('Win-Draw-Loss'!$D$39-'Win-Draw-Loss'!$D$38)*F3663)))/2</f>
        <v>31.280210900567166</v>
      </c>
      <c r="H3663" s="37"/>
      <c r="I3663" s="3">
        <f ca="1">(G3663-C3663)*600/'Win-Draw-Loss'!$B$42</f>
        <v>25.433027027839714</v>
      </c>
    </row>
    <row r="3664" spans="1:9" x14ac:dyDescent="0.25">
      <c r="A3664" s="33">
        <f t="shared" ca="1" si="114"/>
        <v>0.61626571956963516</v>
      </c>
      <c r="B3664" s="33">
        <f t="shared" ca="1" si="114"/>
        <v>0.14990696885278409</v>
      </c>
      <c r="C3664" s="37">
        <f ca="1">('Win-Draw-Loss'!$B$38+(('Win-Draw-Loss'!$B$39-'Win-Draw-Loss'!$B$38)*A3664)+('Win-Draw-Loss'!$B$38+(('Win-Draw-Loss'!$B$39-'Win-Draw-Loss'!$B$38)*B3664)))/2</f>
        <v>17.661726884224194</v>
      </c>
      <c r="E3664" s="33">
        <f t="shared" ca="1" si="115"/>
        <v>3.8215281065986484E-2</v>
      </c>
      <c r="F3664" s="33">
        <f t="shared" ca="1" si="115"/>
        <v>0.54218378736331641</v>
      </c>
      <c r="G3664" s="37">
        <f ca="1">('Win-Draw-Loss'!$D$38+(('Win-Draw-Loss'!$D$39-'Win-Draw-Loss'!$D$38)*E3664)+('Win-Draw-Loss'!$D$38+(('Win-Draw-Loss'!$D$39-'Win-Draw-Loss'!$D$38)*F3664)))/2</f>
        <v>23.705986026439543</v>
      </c>
      <c r="H3664" s="37"/>
      <c r="I3664" s="3">
        <f ca="1">(G3664-C3664)*600/'Win-Draw-Loss'!$B$42</f>
        <v>12.088518284430698</v>
      </c>
    </row>
    <row r="3665" spans="1:9" x14ac:dyDescent="0.25">
      <c r="A3665" s="33">
        <f t="shared" ca="1" si="114"/>
        <v>9.2704032031143413E-4</v>
      </c>
      <c r="B3665" s="33">
        <f t="shared" ca="1" si="114"/>
        <v>0.71931362454079439</v>
      </c>
      <c r="C3665" s="37">
        <f ca="1">('Win-Draw-Loss'!$B$38+(('Win-Draw-Loss'!$B$39-'Win-Draw-Loss'!$B$38)*A3665)+('Win-Draw-Loss'!$B$38+(('Win-Draw-Loss'!$B$39-'Win-Draw-Loss'!$B$38)*B3665)))/2</f>
        <v>17.20240664861106</v>
      </c>
      <c r="E3665" s="33">
        <f t="shared" ca="1" si="115"/>
        <v>0.28090029096445623</v>
      </c>
      <c r="F3665" s="33">
        <f t="shared" ca="1" si="115"/>
        <v>0.7101329254743155</v>
      </c>
      <c r="G3665" s="37">
        <f ca="1">('Win-Draw-Loss'!$D$38+(('Win-Draw-Loss'!$D$39-'Win-Draw-Loss'!$D$38)*E3665)+('Win-Draw-Loss'!$D$38+(('Win-Draw-Loss'!$D$39-'Win-Draw-Loss'!$D$38)*F3665)))/2</f>
        <v>29.865498246581573</v>
      </c>
      <c r="H3665" s="37"/>
      <c r="I3665" s="3">
        <f ca="1">(G3665-C3665)*600/'Win-Draw-Loss'!$B$42</f>
        <v>25.326183195941027</v>
      </c>
    </row>
    <row r="3666" spans="1:9" x14ac:dyDescent="0.25">
      <c r="A3666" s="33">
        <f t="shared" ca="1" si="114"/>
        <v>0.27950081299627816</v>
      </c>
      <c r="B3666" s="33">
        <f t="shared" ca="1" si="114"/>
        <v>0.84005289896518376</v>
      </c>
      <c r="C3666" s="37">
        <f ca="1">('Win-Draw-Loss'!$B$38+(('Win-Draw-Loss'!$B$39-'Win-Draw-Loss'!$B$38)*A3666)+('Win-Draw-Loss'!$B$38+(('Win-Draw-Loss'!$B$39-'Win-Draw-Loss'!$B$38)*B3666)))/2</f>
        <v>21.19553711961462</v>
      </c>
      <c r="E3666" s="33">
        <f t="shared" ca="1" si="115"/>
        <v>0.68202396576393987</v>
      </c>
      <c r="F3666" s="33">
        <f t="shared" ca="1" si="115"/>
        <v>0.59926421608697822</v>
      </c>
      <c r="G3666" s="37">
        <f ca="1">('Win-Draw-Loss'!$D$38+(('Win-Draw-Loss'!$D$39-'Win-Draw-Loss'!$D$38)*E3666)+('Win-Draw-Loss'!$D$38+(('Win-Draw-Loss'!$D$39-'Win-Draw-Loss'!$D$38)*F3666)))/2</f>
        <v>34.219322727763775</v>
      </c>
      <c r="H3666" s="37"/>
      <c r="I3666" s="3">
        <f ca="1">(G3666-C3666)*600/'Win-Draw-Loss'!$B$42</f>
        <v>26.047571216298309</v>
      </c>
    </row>
    <row r="3667" spans="1:9" x14ac:dyDescent="0.25">
      <c r="A3667" s="33">
        <f t="shared" ca="1" si="114"/>
        <v>0.92265257522715982</v>
      </c>
      <c r="B3667" s="33">
        <f t="shared" ca="1" si="114"/>
        <v>0.941963149844803</v>
      </c>
      <c r="C3667" s="37">
        <f ca="1">('Win-Draw-Loss'!$B$38+(('Win-Draw-Loss'!$B$39-'Win-Draw-Loss'!$B$38)*A3667)+('Win-Draw-Loss'!$B$38+(('Win-Draw-Loss'!$B$39-'Win-Draw-Loss'!$B$38)*B3667)))/2</f>
        <v>28.646157250719629</v>
      </c>
      <c r="E3667" s="33">
        <f t="shared" ca="1" si="115"/>
        <v>0.11917524627543852</v>
      </c>
      <c r="F3667" s="33">
        <f t="shared" ca="1" si="115"/>
        <v>0.41370665859779854</v>
      </c>
      <c r="G3667" s="37">
        <f ca="1">('Win-Draw-Loss'!$D$38+(('Win-Draw-Loss'!$D$39-'Win-Draw-Loss'!$D$38)*E3667)+('Win-Draw-Loss'!$D$38+(('Win-Draw-Loss'!$D$39-'Win-Draw-Loss'!$D$38)*F3667)))/2</f>
        <v>22.993228573098556</v>
      </c>
      <c r="H3667" s="37"/>
      <c r="I3667" s="3">
        <f ca="1">(G3667-C3667)*600/'Win-Draw-Loss'!$B$42</f>
        <v>-11.305857355242146</v>
      </c>
    </row>
    <row r="3668" spans="1:9" x14ac:dyDescent="0.25">
      <c r="A3668" s="33">
        <f t="shared" ca="1" si="114"/>
        <v>0.95810285878017276</v>
      </c>
      <c r="B3668" s="33">
        <f t="shared" ca="1" si="114"/>
        <v>0.21918394513450612</v>
      </c>
      <c r="C3668" s="37">
        <f ca="1">('Win-Draw-Loss'!$B$38+(('Win-Draw-Loss'!$B$39-'Win-Draw-Loss'!$B$38)*A3668)+('Win-Draw-Loss'!$B$38+(('Win-Draw-Loss'!$B$39-'Win-Draw-Loss'!$B$38)*B3668)))/2</f>
        <v>21.772868039146786</v>
      </c>
      <c r="E3668" s="33">
        <f t="shared" ca="1" si="115"/>
        <v>0.5258372247397145</v>
      </c>
      <c r="F3668" s="33">
        <f t="shared" ca="1" si="115"/>
        <v>0.5521018576261697</v>
      </c>
      <c r="G3668" s="37">
        <f ca="1">('Win-Draw-Loss'!$D$38+(('Win-Draw-Loss'!$D$39-'Win-Draw-Loss'!$D$38)*E3668)+('Win-Draw-Loss'!$D$38+(('Win-Draw-Loss'!$D$39-'Win-Draw-Loss'!$D$38)*F3668)))/2</f>
        <v>31.169086235488265</v>
      </c>
      <c r="H3668" s="37"/>
      <c r="I3668" s="3">
        <f ca="1">(G3668-C3668)*600/'Win-Draw-Loss'!$B$42</f>
        <v>18.792436392682959</v>
      </c>
    </row>
    <row r="3669" spans="1:9" x14ac:dyDescent="0.25">
      <c r="A3669" s="33">
        <f t="shared" ca="1" si="114"/>
        <v>3.3881997380100004E-2</v>
      </c>
      <c r="B3669" s="33">
        <f t="shared" ca="1" si="114"/>
        <v>0.15265163468059018</v>
      </c>
      <c r="C3669" s="37">
        <f ca="1">('Win-Draw-Loss'!$B$38+(('Win-Draw-Loss'!$B$39-'Win-Draw-Loss'!$B$38)*A3669)+('Win-Draw-Loss'!$B$38+(('Win-Draw-Loss'!$B$39-'Win-Draw-Loss'!$B$38)*B3669)))/2</f>
        <v>11.865336320606902</v>
      </c>
      <c r="E3669" s="33">
        <f t="shared" ca="1" si="115"/>
        <v>0.30398598652710285</v>
      </c>
      <c r="F3669" s="33">
        <f t="shared" ca="1" si="115"/>
        <v>0.33292377668325057</v>
      </c>
      <c r="G3669" s="37">
        <f ca="1">('Win-Draw-Loss'!$D$38+(('Win-Draw-Loss'!$D$39-'Win-Draw-Loss'!$D$38)*E3669)+('Win-Draw-Loss'!$D$38+(('Win-Draw-Loss'!$D$39-'Win-Draw-Loss'!$D$38)*F3669)))/2</f>
        <v>24.553646448155302</v>
      </c>
      <c r="H3669" s="37"/>
      <c r="I3669" s="3">
        <f ca="1">(G3669-C3669)*600/'Win-Draw-Loss'!$B$42</f>
        <v>25.3766202550968</v>
      </c>
    </row>
    <row r="3670" spans="1:9" x14ac:dyDescent="0.25">
      <c r="A3670" s="33">
        <f t="shared" ca="1" si="114"/>
        <v>0.90832732575610908</v>
      </c>
      <c r="B3670" s="33">
        <f t="shared" ca="1" si="114"/>
        <v>0.56488241432433806</v>
      </c>
      <c r="C3670" s="37">
        <f ca="1">('Win-Draw-Loss'!$B$38+(('Win-Draw-Loss'!$B$39-'Win-Draw-Loss'!$B$38)*A3670)+('Win-Draw-Loss'!$B$38+(('Win-Draw-Loss'!$B$39-'Win-Draw-Loss'!$B$38)*B3670)))/2</f>
        <v>24.73209740080447</v>
      </c>
      <c r="E3670" s="33">
        <f t="shared" ca="1" si="115"/>
        <v>0.85618446790802161</v>
      </c>
      <c r="F3670" s="33">
        <f t="shared" ca="1" si="115"/>
        <v>0.20667077670282907</v>
      </c>
      <c r="G3670" s="37">
        <f ca="1">('Win-Draw-Loss'!$D$38+(('Win-Draw-Loss'!$D$39-'Win-Draw-Loss'!$D$38)*E3670)+('Win-Draw-Loss'!$D$38+(('Win-Draw-Loss'!$D$39-'Win-Draw-Loss'!$D$38)*F3670)))/2</f>
        <v>30.942828669162758</v>
      </c>
      <c r="H3670" s="37"/>
      <c r="I3670" s="3">
        <f ca="1">(G3670-C3670)*600/'Win-Draw-Loss'!$B$42</f>
        <v>12.421462536716575</v>
      </c>
    </row>
    <row r="3671" spans="1:9" x14ac:dyDescent="0.25">
      <c r="A3671" s="33">
        <f t="shared" ca="1" si="114"/>
        <v>0.83698407707592692</v>
      </c>
      <c r="B3671" s="33">
        <f t="shared" ca="1" si="114"/>
        <v>0.40044750542206486</v>
      </c>
      <c r="C3671" s="37">
        <f ca="1">('Win-Draw-Loss'!$B$38+(('Win-Draw-Loss'!$B$39-'Win-Draw-Loss'!$B$38)*A3671)+('Win-Draw-Loss'!$B$38+(('Win-Draw-Loss'!$B$39-'Win-Draw-Loss'!$B$38)*B3671)))/2</f>
        <v>22.374315824979917</v>
      </c>
      <c r="E3671" s="33">
        <f t="shared" ca="1" si="115"/>
        <v>5.8131251119774796E-2</v>
      </c>
      <c r="F3671" s="33">
        <f t="shared" ca="1" si="115"/>
        <v>0.65086378077681284</v>
      </c>
      <c r="G3671" s="37">
        <f ca="1">('Win-Draw-Loss'!$D$38+(('Win-Draw-Loss'!$D$39-'Win-Draw-Loss'!$D$38)*E3671)+('Win-Draw-Loss'!$D$38+(('Win-Draw-Loss'!$D$39-'Win-Draw-Loss'!$D$38)*F3671)))/2</f>
        <v>25.634925478448814</v>
      </c>
      <c r="H3671" s="37"/>
      <c r="I3671" s="3">
        <f ca="1">(G3671-C3671)*600/'Win-Draw-Loss'!$B$42</f>
        <v>6.5212193069377946</v>
      </c>
    </row>
    <row r="3672" spans="1:9" x14ac:dyDescent="0.25">
      <c r="A3672" s="33">
        <f t="shared" ca="1" si="114"/>
        <v>0.60073237717688188</v>
      </c>
      <c r="B3672" s="33">
        <f t="shared" ca="1" si="114"/>
        <v>0.24874946271250808</v>
      </c>
      <c r="C3672" s="37">
        <f ca="1">('Win-Draw-Loss'!$B$38+(('Win-Draw-Loss'!$B$39-'Win-Draw-Loss'!$B$38)*A3672)+('Win-Draw-Loss'!$B$38+(('Win-Draw-Loss'!$B$39-'Win-Draw-Loss'!$B$38)*B3672)))/2</f>
        <v>18.494818398893898</v>
      </c>
      <c r="E3672" s="33">
        <f t="shared" ca="1" si="115"/>
        <v>0.10285448566376554</v>
      </c>
      <c r="F3672" s="33">
        <f t="shared" ca="1" si="115"/>
        <v>0.54755456215955489</v>
      </c>
      <c r="G3672" s="37">
        <f ca="1">('Win-Draw-Loss'!$D$38+(('Win-Draw-Loss'!$D$39-'Win-Draw-Loss'!$D$38)*E3672)+('Win-Draw-Loss'!$D$38+(('Win-Draw-Loss'!$D$39-'Win-Draw-Loss'!$D$38)*F3672)))/2</f>
        <v>24.756135717349807</v>
      </c>
      <c r="H3672" s="37"/>
      <c r="I3672" s="3">
        <f ca="1">(G3672-C3672)*600/'Win-Draw-Loss'!$B$42</f>
        <v>12.522634636911818</v>
      </c>
    </row>
    <row r="3673" spans="1:9" x14ac:dyDescent="0.25">
      <c r="A3673" s="33">
        <f t="shared" ca="1" si="114"/>
        <v>0.3867924607129497</v>
      </c>
      <c r="B3673" s="33">
        <f t="shared" ca="1" si="114"/>
        <v>0.80574347591645645</v>
      </c>
      <c r="C3673" s="37">
        <f ca="1">('Win-Draw-Loss'!$B$38+(('Win-Draw-Loss'!$B$39-'Win-Draw-Loss'!$B$38)*A3673)+('Win-Draw-Loss'!$B$38+(('Win-Draw-Loss'!$B$39-'Win-Draw-Loss'!$B$38)*B3673)))/2</f>
        <v>21.92535936629406</v>
      </c>
      <c r="E3673" s="33">
        <f t="shared" ca="1" si="115"/>
        <v>0.12880336561803007</v>
      </c>
      <c r="F3673" s="33">
        <f t="shared" ca="1" si="115"/>
        <v>0.74162296477742151</v>
      </c>
      <c r="G3673" s="37">
        <f ca="1">('Win-Draw-Loss'!$D$38+(('Win-Draw-Loss'!$D$39-'Win-Draw-Loss'!$D$38)*E3673)+('Win-Draw-Loss'!$D$38+(('Win-Draw-Loss'!$D$39-'Win-Draw-Loss'!$D$38)*F3673)))/2</f>
        <v>28.056394955931776</v>
      </c>
      <c r="H3673" s="37"/>
      <c r="I3673" s="3">
        <f ca="1">(G3673-C3673)*600/'Win-Draw-Loss'!$B$42</f>
        <v>12.262071179275431</v>
      </c>
    </row>
    <row r="3674" spans="1:9" x14ac:dyDescent="0.25">
      <c r="A3674" s="33">
        <f t="shared" ca="1" si="114"/>
        <v>0.54659394961036345</v>
      </c>
      <c r="B3674" s="33">
        <f t="shared" ca="1" si="114"/>
        <v>0.61596227388071045</v>
      </c>
      <c r="C3674" s="37">
        <f ca="1">('Win-Draw-Loss'!$B$38+(('Win-Draw-Loss'!$B$39-'Win-Draw-Loss'!$B$38)*A3674)+('Win-Draw-Loss'!$B$38+(('Win-Draw-Loss'!$B$39-'Win-Draw-Loss'!$B$38)*B3674)))/2</f>
        <v>21.625562234910738</v>
      </c>
      <c r="E3674" s="33">
        <f t="shared" ca="1" si="115"/>
        <v>0.2861314787847925</v>
      </c>
      <c r="F3674" s="33">
        <f t="shared" ca="1" si="115"/>
        <v>0.25595462976241834</v>
      </c>
      <c r="G3674" s="37">
        <f ca="1">('Win-Draw-Loss'!$D$38+(('Win-Draw-Loss'!$D$39-'Win-Draw-Loss'!$D$38)*E3674)+('Win-Draw-Loss'!$D$38+(('Win-Draw-Loss'!$D$39-'Win-Draw-Loss'!$D$38)*F3674)))/2</f>
        <v>23.13129162820816</v>
      </c>
      <c r="H3674" s="37"/>
      <c r="I3674" s="3">
        <f ca="1">(G3674-C3674)*600/'Win-Draw-Loss'!$B$42</f>
        <v>3.0114587865948437</v>
      </c>
    </row>
    <row r="3675" spans="1:9" x14ac:dyDescent="0.25">
      <c r="A3675" s="33">
        <f t="shared" ca="1" si="114"/>
        <v>0.6336285243863119</v>
      </c>
      <c r="B3675" s="33">
        <f t="shared" ca="1" si="114"/>
        <v>0.81699227928440477</v>
      </c>
      <c r="C3675" s="37">
        <f ca="1">('Win-Draw-Loss'!$B$38+(('Win-Draw-Loss'!$B$39-'Win-Draw-Loss'!$B$38)*A3675)+('Win-Draw-Loss'!$B$38+(('Win-Draw-Loss'!$B$39-'Win-Draw-Loss'!$B$38)*B3675)))/2</f>
        <v>24.506208036707168</v>
      </c>
      <c r="E3675" s="33">
        <f t="shared" ca="1" si="115"/>
        <v>0.61575999652282376</v>
      </c>
      <c r="F3675" s="33">
        <f t="shared" ca="1" si="115"/>
        <v>0.10630932329763831</v>
      </c>
      <c r="G3675" s="37">
        <f ca="1">('Win-Draw-Loss'!$D$38+(('Win-Draw-Loss'!$D$39-'Win-Draw-Loss'!$D$38)*E3675)+('Win-Draw-Loss'!$D$38+(('Win-Draw-Loss'!$D$39-'Win-Draw-Loss'!$D$38)*F3675)))/2</f>
        <v>25.831039797306932</v>
      </c>
      <c r="H3675" s="37"/>
      <c r="I3675" s="3">
        <f ca="1">(G3675-C3675)*600/'Win-Draw-Loss'!$B$42</f>
        <v>2.6496635211995283</v>
      </c>
    </row>
    <row r="3676" spans="1:9" x14ac:dyDescent="0.25">
      <c r="A3676" s="33">
        <f t="shared" ca="1" si="114"/>
        <v>0.54695679739213787</v>
      </c>
      <c r="B3676" s="33">
        <f t="shared" ca="1" si="114"/>
        <v>0.1681094180267958</v>
      </c>
      <c r="C3676" s="37">
        <f ca="1">('Win-Draw-Loss'!$B$38+(('Win-Draw-Loss'!$B$39-'Win-Draw-Loss'!$B$38)*A3676)+('Win-Draw-Loss'!$B$38+(('Win-Draw-Loss'!$B$39-'Win-Draw-Loss'!$B$38)*B3676)))/2</f>
        <v>17.150662154189337</v>
      </c>
      <c r="E3676" s="33">
        <f t="shared" ca="1" si="115"/>
        <v>0.91074079468744529</v>
      </c>
      <c r="F3676" s="33">
        <f t="shared" ca="1" si="115"/>
        <v>0.10048397058941771</v>
      </c>
      <c r="G3676" s="37">
        <f ca="1">('Win-Draw-Loss'!$D$38+(('Win-Draw-Loss'!$D$39-'Win-Draw-Loss'!$D$38)*E3676)+('Win-Draw-Loss'!$D$38+(('Win-Draw-Loss'!$D$39-'Win-Draw-Loss'!$D$38)*F3676)))/2</f>
        <v>30.168371479152945</v>
      </c>
      <c r="H3676" s="37"/>
      <c r="I3676" s="3">
        <f ca="1">(G3676-C3676)*600/'Win-Draw-Loss'!$B$42</f>
        <v>26.035418649927216</v>
      </c>
    </row>
    <row r="3677" spans="1:9" x14ac:dyDescent="0.25">
      <c r="A3677" s="33">
        <f t="shared" ca="1" si="114"/>
        <v>0.54572137207625404</v>
      </c>
      <c r="B3677" s="33">
        <f t="shared" ca="1" si="114"/>
        <v>0.11750243211291134</v>
      </c>
      <c r="C3677" s="37">
        <f ca="1">('Win-Draw-Loss'!$B$38+(('Win-Draw-Loss'!$B$39-'Win-Draw-Loss'!$B$38)*A3677)+('Win-Draw-Loss'!$B$38+(('Win-Draw-Loss'!$B$39-'Win-Draw-Loss'!$B$38)*B3677)))/2</f>
        <v>16.632238041891654</v>
      </c>
      <c r="E3677" s="33">
        <f t="shared" ca="1" si="115"/>
        <v>0.23700767895844999</v>
      </c>
      <c r="F3677" s="33">
        <f t="shared" ca="1" si="115"/>
        <v>0.78386859488107596</v>
      </c>
      <c r="G3677" s="37">
        <f ca="1">('Win-Draw-Loss'!$D$38+(('Win-Draw-Loss'!$D$39-'Win-Draw-Loss'!$D$38)*E3677)+('Win-Draw-Loss'!$D$38+(('Win-Draw-Loss'!$D$39-'Win-Draw-Loss'!$D$38)*F3677)))/2</f>
        <v>30.313144107592887</v>
      </c>
      <c r="H3677" s="37"/>
      <c r="I3677" s="3">
        <f ca="1">(G3677-C3677)*600/'Win-Draw-Loss'!$B$42</f>
        <v>27.361812131402463</v>
      </c>
    </row>
    <row r="3678" spans="1:9" x14ac:dyDescent="0.25">
      <c r="A3678" s="33">
        <f t="shared" ca="1" si="114"/>
        <v>0.73937468299345277</v>
      </c>
      <c r="B3678" s="33">
        <f t="shared" ca="1" si="114"/>
        <v>0.31740149761994707</v>
      </c>
      <c r="C3678" s="37">
        <f ca="1">('Win-Draw-Loss'!$B$38+(('Win-Draw-Loss'!$B$39-'Win-Draw-Loss'!$B$38)*A3678)+('Win-Draw-Loss'!$B$38+(('Win-Draw-Loss'!$B$39-'Win-Draw-Loss'!$B$38)*B3678)))/2</f>
        <v>20.567761806134001</v>
      </c>
      <c r="E3678" s="33">
        <f t="shared" ca="1" si="115"/>
        <v>0.83955470626607642</v>
      </c>
      <c r="F3678" s="33">
        <f t="shared" ca="1" si="115"/>
        <v>0.91039203734165908</v>
      </c>
      <c r="G3678" s="37">
        <f ca="1">('Win-Draw-Loss'!$D$38+(('Win-Draw-Loss'!$D$39-'Win-Draw-Loss'!$D$38)*E3678)+('Win-Draw-Loss'!$D$38+(('Win-Draw-Loss'!$D$39-'Win-Draw-Loss'!$D$38)*F3678)))/2</f>
        <v>41.249201154116029</v>
      </c>
      <c r="H3678" s="37"/>
      <c r="I3678" s="3">
        <f ca="1">(G3678-C3678)*600/'Win-Draw-Loss'!$B$42</f>
        <v>41.362878695964056</v>
      </c>
    </row>
    <row r="3679" spans="1:9" x14ac:dyDescent="0.25">
      <c r="A3679" s="33">
        <f t="shared" ca="1" si="114"/>
        <v>0.85066567675333227</v>
      </c>
      <c r="B3679" s="33">
        <f t="shared" ca="1" si="114"/>
        <v>0.89435260912925729</v>
      </c>
      <c r="C3679" s="37">
        <f ca="1">('Win-Draw-Loss'!$B$38+(('Win-Draw-Loss'!$B$39-'Win-Draw-Loss'!$B$38)*A3679)+('Win-Draw-Loss'!$B$38+(('Win-Draw-Loss'!$B$39-'Win-Draw-Loss'!$B$38)*B3679)))/2</f>
        <v>27.450182858825894</v>
      </c>
      <c r="E3679" s="33">
        <f t="shared" ca="1" si="115"/>
        <v>0.61091715018368908</v>
      </c>
      <c r="F3679" s="33">
        <f t="shared" ca="1" si="115"/>
        <v>0.49250633006864364</v>
      </c>
      <c r="G3679" s="37">
        <f ca="1">('Win-Draw-Loss'!$D$38+(('Win-Draw-Loss'!$D$39-'Win-Draw-Loss'!$D$38)*E3679)+('Win-Draw-Loss'!$D$38+(('Win-Draw-Loss'!$D$39-'Win-Draw-Loss'!$D$38)*F3679)))/2</f>
        <v>31.551352203784994</v>
      </c>
      <c r="H3679" s="37"/>
      <c r="I3679" s="3">
        <f ca="1">(G3679-C3679)*600/'Win-Draw-Loss'!$B$42</f>
        <v>8.2023386899182</v>
      </c>
    </row>
    <row r="3680" spans="1:9" x14ac:dyDescent="0.25">
      <c r="A3680" s="33">
        <f t="shared" ca="1" si="114"/>
        <v>0.85502295508068293</v>
      </c>
      <c r="B3680" s="33">
        <f t="shared" ca="1" si="114"/>
        <v>0.4587554459321167</v>
      </c>
      <c r="C3680" s="37">
        <f ca="1">('Win-Draw-Loss'!$B$38+(('Win-Draw-Loss'!$B$39-'Win-Draw-Loss'!$B$38)*A3680)+('Win-Draw-Loss'!$B$38+(('Win-Draw-Loss'!$B$39-'Win-Draw-Loss'!$B$38)*B3680)))/2</f>
        <v>23.137784010127994</v>
      </c>
      <c r="E3680" s="33">
        <f t="shared" ca="1" si="115"/>
        <v>0.4236149738800411</v>
      </c>
      <c r="F3680" s="33">
        <f t="shared" ca="1" si="115"/>
        <v>0.64350254875143664</v>
      </c>
      <c r="G3680" s="37">
        <f ca="1">('Win-Draw-Loss'!$D$38+(('Win-Draw-Loss'!$D$39-'Win-Draw-Loss'!$D$38)*E3680)+('Win-Draw-Loss'!$D$38+(('Win-Draw-Loss'!$D$39-'Win-Draw-Loss'!$D$38)*F3680)))/2</f>
        <v>31.006762839472167</v>
      </c>
      <c r="H3680" s="37"/>
      <c r="I3680" s="3">
        <f ca="1">(G3680-C3680)*600/'Win-Draw-Loss'!$B$42</f>
        <v>15.737957658688345</v>
      </c>
    </row>
    <row r="3681" spans="1:9" x14ac:dyDescent="0.25">
      <c r="A3681" s="33">
        <f t="shared" ca="1" si="114"/>
        <v>0.18653089292175395</v>
      </c>
      <c r="B3681" s="33">
        <f t="shared" ca="1" si="114"/>
        <v>1.9843996493378424E-2</v>
      </c>
      <c r="C3681" s="37">
        <f ca="1">('Win-Draw-Loss'!$B$38+(('Win-Draw-Loss'!$B$39-'Win-Draw-Loss'!$B$38)*A3681)+('Win-Draw-Loss'!$B$38+(('Win-Draw-Loss'!$B$39-'Win-Draw-Loss'!$B$38)*B3681)))/2</f>
        <v>12.063748894151324</v>
      </c>
      <c r="E3681" s="33">
        <f t="shared" ca="1" si="115"/>
        <v>0.35452302404844571</v>
      </c>
      <c r="F3681" s="33">
        <f t="shared" ca="1" si="115"/>
        <v>0.11397550009854351</v>
      </c>
      <c r="G3681" s="37">
        <f ca="1">('Win-Draw-Loss'!$D$38+(('Win-Draw-Loss'!$D$39-'Win-Draw-Loss'!$D$38)*E3681)+('Win-Draw-Loss'!$D$38+(('Win-Draw-Loss'!$D$39-'Win-Draw-Loss'!$D$38)*F3681)))/2</f>
        <v>22.02747786220484</v>
      </c>
      <c r="H3681" s="37"/>
      <c r="I3681" s="3">
        <f ca="1">(G3681-C3681)*600/'Win-Draw-Loss'!$B$42</f>
        <v>19.927457936107032</v>
      </c>
    </row>
    <row r="3682" spans="1:9" x14ac:dyDescent="0.25">
      <c r="A3682" s="33">
        <f t="shared" ca="1" si="114"/>
        <v>0.17180012690924973</v>
      </c>
      <c r="B3682" s="33">
        <f t="shared" ca="1" si="114"/>
        <v>0.16133881955073603</v>
      </c>
      <c r="C3682" s="37">
        <f ca="1">('Win-Draw-Loss'!$B$38+(('Win-Draw-Loss'!$B$39-'Win-Draw-Loss'!$B$38)*A3682)+('Win-Draw-Loss'!$B$38+(('Win-Draw-Loss'!$B$39-'Win-Draw-Loss'!$B$38)*B3682)))/2</f>
        <v>13.331389464599857</v>
      </c>
      <c r="E3682" s="33">
        <f t="shared" ca="1" si="115"/>
        <v>0.12053446011620517</v>
      </c>
      <c r="F3682" s="33">
        <f t="shared" ca="1" si="115"/>
        <v>0.25845729082558211</v>
      </c>
      <c r="G3682" s="37">
        <f ca="1">('Win-Draw-Loss'!$D$38+(('Win-Draw-Loss'!$D$39-'Win-Draw-Loss'!$D$38)*E3682)+('Win-Draw-Loss'!$D$38+(('Win-Draw-Loss'!$D$39-'Win-Draw-Loss'!$D$38)*F3682)))/2</f>
        <v>20.684876264126807</v>
      </c>
      <c r="H3682" s="37"/>
      <c r="I3682" s="3">
        <f ca="1">(G3682-C3682)*600/'Win-Draw-Loss'!$B$42</f>
        <v>14.706973599053899</v>
      </c>
    </row>
    <row r="3683" spans="1:9" x14ac:dyDescent="0.25">
      <c r="A3683" s="33">
        <f t="shared" ca="1" si="114"/>
        <v>0.74258686859533962</v>
      </c>
      <c r="B3683" s="33">
        <f t="shared" ca="1" si="114"/>
        <v>0.89609365020144827</v>
      </c>
      <c r="C3683" s="37">
        <f ca="1">('Win-Draw-Loss'!$B$38+(('Win-Draw-Loss'!$B$39-'Win-Draw-Loss'!$B$38)*A3683)+('Win-Draw-Loss'!$B$38+(('Win-Draw-Loss'!$B$39-'Win-Draw-Loss'!$B$38)*B3683)))/2</f>
        <v>26.38680518796788</v>
      </c>
      <c r="E3683" s="33">
        <f t="shared" ca="1" si="115"/>
        <v>0.73482341190307887</v>
      </c>
      <c r="F3683" s="33">
        <f t="shared" ca="1" si="115"/>
        <v>0.48909650198886157</v>
      </c>
      <c r="G3683" s="37">
        <f ca="1">('Win-Draw-Loss'!$D$38+(('Win-Draw-Loss'!$D$39-'Win-Draw-Loss'!$D$38)*E3683)+('Win-Draw-Loss'!$D$38+(('Win-Draw-Loss'!$D$39-'Win-Draw-Loss'!$D$38)*F3683)))/2</f>
        <v>33.358798708379105</v>
      </c>
      <c r="H3683" s="37"/>
      <c r="I3683" s="3">
        <f ca="1">(G3683-C3683)*600/'Win-Draw-Loss'!$B$42</f>
        <v>13.943987040822449</v>
      </c>
    </row>
    <row r="3684" spans="1:9" x14ac:dyDescent="0.25">
      <c r="A3684" s="33">
        <f t="shared" ca="1" si="114"/>
        <v>0.37449105651054526</v>
      </c>
      <c r="B3684" s="33">
        <f t="shared" ca="1" si="114"/>
        <v>0.71645180922082341</v>
      </c>
      <c r="C3684" s="37">
        <f ca="1">('Win-Draw-Loss'!$B$38+(('Win-Draw-Loss'!$B$39-'Win-Draw-Loss'!$B$38)*A3684)+('Win-Draw-Loss'!$B$38+(('Win-Draw-Loss'!$B$39-'Win-Draw-Loss'!$B$38)*B3684)))/2</f>
        <v>20.909428657313686</v>
      </c>
      <c r="E3684" s="33">
        <f t="shared" ca="1" si="115"/>
        <v>0.3719440311360217</v>
      </c>
      <c r="F3684" s="33">
        <f t="shared" ca="1" si="115"/>
        <v>0.11035832649302735</v>
      </c>
      <c r="G3684" s="37">
        <f ca="1">('Win-Draw-Loss'!$D$38+(('Win-Draw-Loss'!$D$39-'Win-Draw-Loss'!$D$38)*E3684)+('Win-Draw-Loss'!$D$38+(('Win-Draw-Loss'!$D$39-'Win-Draw-Loss'!$D$38)*F3684)))/2</f>
        <v>22.234535364435736</v>
      </c>
      <c r="H3684" s="37"/>
      <c r="I3684" s="3">
        <f ca="1">(G3684-C3684)*600/'Win-Draw-Loss'!$B$42</f>
        <v>2.6502134142440994</v>
      </c>
    </row>
    <row r="3685" spans="1:9" x14ac:dyDescent="0.25">
      <c r="A3685" s="33">
        <f t="shared" ca="1" si="114"/>
        <v>0.64514612009944616</v>
      </c>
      <c r="B3685" s="33">
        <f t="shared" ca="1" si="114"/>
        <v>0.16848913417639344</v>
      </c>
      <c r="C3685" s="37">
        <f ca="1">('Win-Draw-Loss'!$B$38+(('Win-Draw-Loss'!$B$39-'Win-Draw-Loss'!$B$38)*A3685)+('Win-Draw-Loss'!$B$38+(('Win-Draw-Loss'!$B$39-'Win-Draw-Loss'!$B$38)*B3685)))/2</f>
        <v>18.136352542758395</v>
      </c>
      <c r="E3685" s="33">
        <f t="shared" ca="1" si="115"/>
        <v>0.17096204253984804</v>
      </c>
      <c r="F3685" s="33">
        <f t="shared" ca="1" si="115"/>
        <v>0.10752815642636493</v>
      </c>
      <c r="G3685" s="37">
        <f ca="1">('Win-Draw-Loss'!$D$38+(('Win-Draw-Loss'!$D$39-'Win-Draw-Loss'!$D$38)*E3685)+('Win-Draw-Loss'!$D$38+(('Win-Draw-Loss'!$D$39-'Win-Draw-Loss'!$D$38)*F3685)))/2</f>
        <v>19.177352984493194</v>
      </c>
      <c r="H3685" s="37"/>
      <c r="I3685" s="3">
        <f ca="1">(G3685-C3685)*600/'Win-Draw-Loss'!$B$42</f>
        <v>2.0820008834695969</v>
      </c>
    </row>
    <row r="3686" spans="1:9" x14ac:dyDescent="0.25">
      <c r="A3686" s="33">
        <f t="shared" ca="1" si="114"/>
        <v>0.98299794783248007</v>
      </c>
      <c r="B3686" s="33">
        <f t="shared" ca="1" si="114"/>
        <v>0.13233421593880834</v>
      </c>
      <c r="C3686" s="37">
        <f ca="1">('Win-Draw-Loss'!$B$38+(('Win-Draw-Loss'!$B$39-'Win-Draw-Loss'!$B$38)*A3686)+('Win-Draw-Loss'!$B$38+(('Win-Draw-Loss'!$B$39-'Win-Draw-Loss'!$B$38)*B3686)))/2</f>
        <v>21.153321637712885</v>
      </c>
      <c r="E3686" s="33">
        <f t="shared" ca="1" si="115"/>
        <v>0.65390235329108237</v>
      </c>
      <c r="F3686" s="33">
        <f t="shared" ca="1" si="115"/>
        <v>0.73993037621121993</v>
      </c>
      <c r="G3686" s="37">
        <f ca="1">('Win-Draw-Loss'!$D$38+(('Win-Draw-Loss'!$D$39-'Win-Draw-Loss'!$D$38)*E3686)+('Win-Draw-Loss'!$D$38+(('Win-Draw-Loss'!$D$39-'Win-Draw-Loss'!$D$38)*F3686)))/2</f>
        <v>35.907490942534537</v>
      </c>
      <c r="H3686" s="37"/>
      <c r="I3686" s="3">
        <f ca="1">(G3686-C3686)*600/'Win-Draw-Loss'!$B$42</f>
        <v>29.508338609643307</v>
      </c>
    </row>
    <row r="3687" spans="1:9" x14ac:dyDescent="0.25">
      <c r="A3687" s="33">
        <f t="shared" ca="1" si="114"/>
        <v>0.22369396096260952</v>
      </c>
      <c r="B3687" s="33">
        <f t="shared" ca="1" si="114"/>
        <v>0.28195297628661997</v>
      </c>
      <c r="C3687" s="37">
        <f ca="1">('Win-Draw-Loss'!$B$38+(('Win-Draw-Loss'!$B$39-'Win-Draw-Loss'!$B$38)*A3687)+('Win-Draw-Loss'!$B$38+(('Win-Draw-Loss'!$B$39-'Win-Draw-Loss'!$B$38)*B3687)))/2</f>
        <v>15.056469372492295</v>
      </c>
      <c r="E3687" s="33">
        <f t="shared" ca="1" si="115"/>
        <v>4.1406905282421413E-2</v>
      </c>
      <c r="F3687" s="33">
        <f t="shared" ca="1" si="115"/>
        <v>0.34837155359409566</v>
      </c>
      <c r="G3687" s="37">
        <f ca="1">('Win-Draw-Loss'!$D$38+(('Win-Draw-Loss'!$D$39-'Win-Draw-Loss'!$D$38)*E3687)+('Win-Draw-Loss'!$D$38+(('Win-Draw-Loss'!$D$39-'Win-Draw-Loss'!$D$38)*F3687)))/2</f>
        <v>20.846676883147758</v>
      </c>
      <c r="H3687" s="37"/>
      <c r="I3687" s="3">
        <f ca="1">(G3687-C3687)*600/'Win-Draw-Loss'!$B$42</f>
        <v>11.580415021310927</v>
      </c>
    </row>
    <row r="3688" spans="1:9" x14ac:dyDescent="0.25">
      <c r="A3688" s="33">
        <f t="shared" ca="1" si="114"/>
        <v>0.27697540213212102</v>
      </c>
      <c r="B3688" s="33">
        <f t="shared" ca="1" si="114"/>
        <v>0.88434211220711467</v>
      </c>
      <c r="C3688" s="37">
        <f ca="1">('Win-Draw-Loss'!$B$38+(('Win-Draw-Loss'!$B$39-'Win-Draw-Loss'!$B$38)*A3688)+('Win-Draw-Loss'!$B$38+(('Win-Draw-Loss'!$B$39-'Win-Draw-Loss'!$B$38)*B3688)))/2</f>
        <v>21.613175143392358</v>
      </c>
      <c r="E3688" s="33">
        <f t="shared" ca="1" si="115"/>
        <v>0.94003667164751592</v>
      </c>
      <c r="F3688" s="33">
        <f t="shared" ca="1" si="115"/>
        <v>8.7085310536888727E-2</v>
      </c>
      <c r="G3688" s="37">
        <f ca="1">('Win-Draw-Loss'!$D$38+(('Win-Draw-Loss'!$D$39-'Win-Draw-Loss'!$D$38)*E3688)+('Win-Draw-Loss'!$D$38+(('Win-Draw-Loss'!$D$39-'Win-Draw-Loss'!$D$38)*F3688)))/2</f>
        <v>30.40682973276607</v>
      </c>
      <c r="H3688" s="37"/>
      <c r="I3688" s="3">
        <f ca="1">(G3688-C3688)*600/'Win-Draw-Loss'!$B$42</f>
        <v>17.587309178747425</v>
      </c>
    </row>
    <row r="3689" spans="1:9" x14ac:dyDescent="0.25">
      <c r="A3689" s="33">
        <f t="shared" ca="1" si="114"/>
        <v>0.86197804544832801</v>
      </c>
      <c r="B3689" s="33">
        <f t="shared" ca="1" si="114"/>
        <v>0.79132692146528039</v>
      </c>
      <c r="C3689" s="37">
        <f ca="1">('Win-Draw-Loss'!$B$38+(('Win-Draw-Loss'!$B$39-'Win-Draw-Loss'!$B$38)*A3689)+('Win-Draw-Loss'!$B$38+(('Win-Draw-Loss'!$B$39-'Win-Draw-Loss'!$B$38)*B3689)))/2</f>
        <v>26.533049669136084</v>
      </c>
      <c r="E3689" s="33">
        <f t="shared" ca="1" si="115"/>
        <v>0.49516364526734291</v>
      </c>
      <c r="F3689" s="33">
        <f t="shared" ca="1" si="115"/>
        <v>0.31959260861951766</v>
      </c>
      <c r="G3689" s="37">
        <f ca="1">('Win-Draw-Loss'!$D$38+(('Win-Draw-Loss'!$D$39-'Win-Draw-Loss'!$D$38)*E3689)+('Win-Draw-Loss'!$D$38+(('Win-Draw-Loss'!$D$39-'Win-Draw-Loss'!$D$38)*F3689)))/2</f>
        <v>27.221343808302908</v>
      </c>
      <c r="H3689" s="37"/>
      <c r="I3689" s="3">
        <f ca="1">(G3689-C3689)*600/'Win-Draw-Loss'!$B$42</f>
        <v>1.3765882783336494</v>
      </c>
    </row>
    <row r="3690" spans="1:9" x14ac:dyDescent="0.25">
      <c r="A3690" s="33">
        <f t="shared" ca="1" si="114"/>
        <v>0.96763378021923518</v>
      </c>
      <c r="B3690" s="33">
        <f t="shared" ca="1" si="114"/>
        <v>0.72706490310076433</v>
      </c>
      <c r="C3690" s="37">
        <f ca="1">('Win-Draw-Loss'!$B$38+(('Win-Draw-Loss'!$B$39-'Win-Draw-Loss'!$B$38)*A3690)+('Win-Draw-Loss'!$B$38+(('Win-Draw-Loss'!$B$39-'Win-Draw-Loss'!$B$38)*B3690)))/2</f>
        <v>26.946986833199993</v>
      </c>
      <c r="E3690" s="33">
        <f t="shared" ca="1" si="115"/>
        <v>0.89845873126105547</v>
      </c>
      <c r="F3690" s="33">
        <f t="shared" ca="1" si="115"/>
        <v>0.1522945914260444</v>
      </c>
      <c r="G3690" s="37">
        <f ca="1">('Win-Draw-Loss'!$D$38+(('Win-Draw-Loss'!$D$39-'Win-Draw-Loss'!$D$38)*E3690)+('Win-Draw-Loss'!$D$38+(('Win-Draw-Loss'!$D$39-'Win-Draw-Loss'!$D$38)*F3690)))/2</f>
        <v>30.761299840306499</v>
      </c>
      <c r="H3690" s="37"/>
      <c r="I3690" s="3">
        <f ca="1">(G3690-C3690)*600/'Win-Draw-Loss'!$B$42</f>
        <v>7.6286260142130109</v>
      </c>
    </row>
    <row r="3691" spans="1:9" x14ac:dyDescent="0.25">
      <c r="A3691" s="33">
        <f t="shared" ca="1" si="114"/>
        <v>0.38397693890414819</v>
      </c>
      <c r="B3691" s="33">
        <f t="shared" ca="1" si="114"/>
        <v>0.93832812473944072</v>
      </c>
      <c r="C3691" s="37">
        <f ca="1">('Win-Draw-Loss'!$B$38+(('Win-Draw-Loss'!$B$39-'Win-Draw-Loss'!$B$38)*A3691)+('Win-Draw-Loss'!$B$38+(('Win-Draw-Loss'!$B$39-'Win-Draw-Loss'!$B$38)*B3691)))/2</f>
        <v>23.22305063643589</v>
      </c>
      <c r="E3691" s="33">
        <f t="shared" ca="1" si="115"/>
        <v>0.15610360037712512</v>
      </c>
      <c r="F3691" s="33">
        <f t="shared" ca="1" si="115"/>
        <v>0.13869137580028323</v>
      </c>
      <c r="G3691" s="37">
        <f ca="1">('Win-Draw-Loss'!$D$38+(('Win-Draw-Loss'!$D$39-'Win-Draw-Loss'!$D$38)*E3691)+('Win-Draw-Loss'!$D$38+(('Win-Draw-Loss'!$D$39-'Win-Draw-Loss'!$D$38)*F3691)))/2</f>
        <v>19.421924642661125</v>
      </c>
      <c r="H3691" s="37"/>
      <c r="I3691" s="3">
        <f ca="1">(G3691-C3691)*600/'Win-Draw-Loss'!$B$42</f>
        <v>-7.6022519875495282</v>
      </c>
    </row>
    <row r="3692" spans="1:9" x14ac:dyDescent="0.25">
      <c r="A3692" s="33">
        <f t="shared" ca="1" si="114"/>
        <v>0.87230530799299688</v>
      </c>
      <c r="B3692" s="33">
        <f t="shared" ca="1" si="114"/>
        <v>0.94845239767191625</v>
      </c>
      <c r="C3692" s="37">
        <f ca="1">('Win-Draw-Loss'!$B$38+(('Win-Draw-Loss'!$B$39-'Win-Draw-Loss'!$B$38)*A3692)+('Win-Draw-Loss'!$B$38+(('Win-Draw-Loss'!$B$39-'Win-Draw-Loss'!$B$38)*B3692)))/2</f>
        <v>28.207577056649129</v>
      </c>
      <c r="E3692" s="33">
        <f t="shared" ca="1" si="115"/>
        <v>0.82134762469911549</v>
      </c>
      <c r="F3692" s="33">
        <f t="shared" ca="1" si="115"/>
        <v>0.71924417332627655</v>
      </c>
      <c r="G3692" s="37">
        <f ca="1">('Win-Draw-Loss'!$D$38+(('Win-Draw-Loss'!$D$39-'Win-Draw-Loss'!$D$38)*E3692)+('Win-Draw-Loss'!$D$38+(('Win-Draw-Loss'!$D$39-'Win-Draw-Loss'!$D$38)*F3692)))/2</f>
        <v>38.108876970380877</v>
      </c>
      <c r="H3692" s="37"/>
      <c r="I3692" s="3">
        <f ca="1">(G3692-C3692)*600/'Win-Draw-Loss'!$B$42</f>
        <v>19.802599827463496</v>
      </c>
    </row>
    <row r="3693" spans="1:9" x14ac:dyDescent="0.25">
      <c r="A3693" s="33">
        <f t="shared" ca="1" si="114"/>
        <v>0.73344498298624716</v>
      </c>
      <c r="B3693" s="33">
        <f t="shared" ca="1" si="114"/>
        <v>0.46160467598889388</v>
      </c>
      <c r="C3693" s="37">
        <f ca="1">('Win-Draw-Loss'!$B$38+(('Win-Draw-Loss'!$B$39-'Win-Draw-Loss'!$B$38)*A3693)+('Win-Draw-Loss'!$B$38+(('Win-Draw-Loss'!$B$39-'Win-Draw-Loss'!$B$38)*B3693)))/2</f>
        <v>21.95049658975141</v>
      </c>
      <c r="E3693" s="33">
        <f t="shared" ca="1" si="115"/>
        <v>0.15235981103292395</v>
      </c>
      <c r="F3693" s="33">
        <f t="shared" ca="1" si="115"/>
        <v>0.76791890063907797</v>
      </c>
      <c r="G3693" s="37">
        <f ca="1">('Win-Draw-Loss'!$D$38+(('Win-Draw-Loss'!$D$39-'Win-Draw-Loss'!$D$38)*E3693)+('Win-Draw-Loss'!$D$38+(('Win-Draw-Loss'!$D$39-'Win-Draw-Loss'!$D$38)*F3693)))/2</f>
        <v>28.80418067508003</v>
      </c>
      <c r="H3693" s="37"/>
      <c r="I3693" s="3">
        <f ca="1">(G3693-C3693)*600/'Win-Draw-Loss'!$B$42</f>
        <v>13.70736817065724</v>
      </c>
    </row>
    <row r="3694" spans="1:9" x14ac:dyDescent="0.25">
      <c r="A3694" s="33">
        <f t="shared" ca="1" si="114"/>
        <v>5.5189137185856274E-2</v>
      </c>
      <c r="B3694" s="33">
        <f t="shared" ca="1" si="114"/>
        <v>0.29849900039610799</v>
      </c>
      <c r="C3694" s="37">
        <f ca="1">('Win-Draw-Loss'!$B$38+(('Win-Draw-Loss'!$B$39-'Win-Draw-Loss'!$B$38)*A3694)+('Win-Draw-Loss'!$B$38+(('Win-Draw-Loss'!$B$39-'Win-Draw-Loss'!$B$38)*B3694)))/2</f>
        <v>13.536881375819643</v>
      </c>
      <c r="E3694" s="33">
        <f t="shared" ca="1" si="115"/>
        <v>0.93886453454953223</v>
      </c>
      <c r="F3694" s="33">
        <f t="shared" ca="1" si="115"/>
        <v>0.19316784484156757</v>
      </c>
      <c r="G3694" s="37">
        <f ca="1">('Win-Draw-Loss'!$D$38+(('Win-Draw-Loss'!$D$39-'Win-Draw-Loss'!$D$38)*E3694)+('Win-Draw-Loss'!$D$38+(('Win-Draw-Loss'!$D$39-'Win-Draw-Loss'!$D$38)*F3694)))/2</f>
        <v>31.980485690866495</v>
      </c>
      <c r="H3694" s="37"/>
      <c r="I3694" s="3">
        <f ca="1">(G3694-C3694)*600/'Win-Draw-Loss'!$B$42</f>
        <v>36.887208630093703</v>
      </c>
    </row>
    <row r="3695" spans="1:9" x14ac:dyDescent="0.25">
      <c r="A3695" s="33">
        <f t="shared" ca="1" si="114"/>
        <v>0.6764341258869575</v>
      </c>
      <c r="B3695" s="33">
        <f t="shared" ca="1" si="114"/>
        <v>0.10988414517082445</v>
      </c>
      <c r="C3695" s="37">
        <f ca="1">('Win-Draw-Loss'!$B$38+(('Win-Draw-Loss'!$B$39-'Win-Draw-Loss'!$B$38)*A3695)+('Win-Draw-Loss'!$B$38+(('Win-Draw-Loss'!$B$39-'Win-Draw-Loss'!$B$38)*B3695)))/2</f>
        <v>17.863182710577817</v>
      </c>
      <c r="E3695" s="33">
        <f t="shared" ca="1" si="115"/>
        <v>0.90873223764291766</v>
      </c>
      <c r="F3695" s="33">
        <f t="shared" ca="1" si="115"/>
        <v>0.51435812264635916</v>
      </c>
      <c r="G3695" s="37">
        <f ca="1">('Win-Draw-Loss'!$D$38+(('Win-Draw-Loss'!$D$39-'Win-Draw-Loss'!$D$38)*E3695)+('Win-Draw-Loss'!$D$38+(('Win-Draw-Loss'!$D$39-'Win-Draw-Loss'!$D$38)*F3695)))/2</f>
        <v>36.34635540433915</v>
      </c>
      <c r="H3695" s="37"/>
      <c r="I3695" s="3">
        <f ca="1">(G3695-C3695)*600/'Win-Draw-Loss'!$B$42</f>
        <v>36.966345387522665</v>
      </c>
    </row>
    <row r="3696" spans="1:9" x14ac:dyDescent="0.25">
      <c r="A3696" s="33">
        <f t="shared" ca="1" si="114"/>
        <v>0.38027525071861346</v>
      </c>
      <c r="B3696" s="33">
        <f t="shared" ca="1" si="114"/>
        <v>8.0545739654894866E-2</v>
      </c>
      <c r="C3696" s="37">
        <f ca="1">('Win-Draw-Loss'!$B$38+(('Win-Draw-Loss'!$B$39-'Win-Draw-Loss'!$B$38)*A3696)+('Win-Draw-Loss'!$B$38+(('Win-Draw-Loss'!$B$39-'Win-Draw-Loss'!$B$38)*B3696)))/2</f>
        <v>14.608209903735084</v>
      </c>
      <c r="E3696" s="33">
        <f t="shared" ca="1" si="115"/>
        <v>0.66371114083084204</v>
      </c>
      <c r="F3696" s="33">
        <f t="shared" ca="1" si="115"/>
        <v>0.24505596722175238</v>
      </c>
      <c r="G3696" s="37">
        <f ca="1">('Win-Draw-Loss'!$D$38+(('Win-Draw-Loss'!$D$39-'Win-Draw-Loss'!$D$38)*E3696)+('Win-Draw-Loss'!$D$38+(('Win-Draw-Loss'!$D$39-'Win-Draw-Loss'!$D$38)*F3696)))/2</f>
        <v>28.631506620788919</v>
      </c>
      <c r="H3696" s="37"/>
      <c r="I3696" s="3">
        <f ca="1">(G3696-C3696)*600/'Win-Draw-Loss'!$B$42</f>
        <v>28.04659343410767</v>
      </c>
    </row>
    <row r="3697" spans="1:9" x14ac:dyDescent="0.25">
      <c r="A3697" s="33">
        <f t="shared" ca="1" si="114"/>
        <v>0.29378438146874819</v>
      </c>
      <c r="B3697" s="33">
        <f t="shared" ca="1" si="114"/>
        <v>5.5249626976044408E-2</v>
      </c>
      <c r="C3697" s="37">
        <f ca="1">('Win-Draw-Loss'!$B$38+(('Win-Draw-Loss'!$B$39-'Win-Draw-Loss'!$B$38)*A3697)+('Win-Draw-Loss'!$B$38+(('Win-Draw-Loss'!$B$39-'Win-Draw-Loss'!$B$38)*B3697)))/2</f>
        <v>13.490340084447926</v>
      </c>
      <c r="E3697" s="33">
        <f t="shared" ca="1" si="115"/>
        <v>0.12291573930525435</v>
      </c>
      <c r="F3697" s="33">
        <f t="shared" ca="1" si="115"/>
        <v>0.87616560943068511</v>
      </c>
      <c r="G3697" s="37">
        <f ca="1">('Win-Draw-Loss'!$D$38+(('Win-Draw-Loss'!$D$39-'Win-Draw-Loss'!$D$38)*E3697)+('Win-Draw-Loss'!$D$38+(('Win-Draw-Loss'!$D$39-'Win-Draw-Loss'!$D$38)*F3697)))/2</f>
        <v>29.986220231039091</v>
      </c>
      <c r="H3697" s="37"/>
      <c r="I3697" s="3">
        <f ca="1">(G3697-C3697)*600/'Win-Draw-Loss'!$B$42</f>
        <v>32.991760293182331</v>
      </c>
    </row>
    <row r="3698" spans="1:9" x14ac:dyDescent="0.25">
      <c r="A3698" s="33">
        <f t="shared" ca="1" si="114"/>
        <v>0.15485785109846228</v>
      </c>
      <c r="B3698" s="33">
        <f t="shared" ca="1" si="114"/>
        <v>0.49020490176511977</v>
      </c>
      <c r="C3698" s="37">
        <f ca="1">('Win-Draw-Loss'!$B$38+(('Win-Draw-Loss'!$B$39-'Win-Draw-Loss'!$B$38)*A3698)+('Win-Draw-Loss'!$B$38+(('Win-Draw-Loss'!$B$39-'Win-Draw-Loss'!$B$38)*B3698)))/2</f>
        <v>16.45062752863582</v>
      </c>
      <c r="E3698" s="33">
        <f t="shared" ca="1" si="115"/>
        <v>0.52207995377811778</v>
      </c>
      <c r="F3698" s="33">
        <f t="shared" ca="1" si="115"/>
        <v>0.7516588392116148</v>
      </c>
      <c r="G3698" s="37">
        <f ca="1">('Win-Draw-Loss'!$D$38+(('Win-Draw-Loss'!$D$39-'Win-Draw-Loss'!$D$38)*E3698)+('Win-Draw-Loss'!$D$38+(('Win-Draw-Loss'!$D$39-'Win-Draw-Loss'!$D$38)*F3698)))/2</f>
        <v>34.106081894845985</v>
      </c>
      <c r="H3698" s="37"/>
      <c r="I3698" s="3">
        <f ca="1">(G3698-C3698)*600/'Win-Draw-Loss'!$B$42</f>
        <v>35.31090873242033</v>
      </c>
    </row>
    <row r="3699" spans="1:9" x14ac:dyDescent="0.25">
      <c r="A3699" s="33">
        <f t="shared" ca="1" si="114"/>
        <v>9.6904764132957788E-2</v>
      </c>
      <c r="B3699" s="33">
        <f t="shared" ca="1" si="114"/>
        <v>0.65382140391365606</v>
      </c>
      <c r="C3699" s="37">
        <f ca="1">('Win-Draw-Loss'!$B$38+(('Win-Draw-Loss'!$B$39-'Win-Draw-Loss'!$B$38)*A3699)+('Win-Draw-Loss'!$B$38+(('Win-Draw-Loss'!$B$39-'Win-Draw-Loss'!$B$38)*B3699)))/2</f>
        <v>17.507261680466137</v>
      </c>
      <c r="E3699" s="33">
        <f t="shared" ca="1" si="115"/>
        <v>0.33674826748009767</v>
      </c>
      <c r="F3699" s="33">
        <f t="shared" ca="1" si="115"/>
        <v>0.78284642394191251</v>
      </c>
      <c r="G3699" s="37">
        <f ca="1">('Win-Draw-Loss'!$D$38+(('Win-Draw-Loss'!$D$39-'Win-Draw-Loss'!$D$38)*E3699)+('Win-Draw-Loss'!$D$38+(('Win-Draw-Loss'!$D$39-'Win-Draw-Loss'!$D$38)*F3699)))/2</f>
        <v>31.793920371330152</v>
      </c>
      <c r="H3699" s="37"/>
      <c r="I3699" s="3">
        <f ca="1">(G3699-C3699)*600/'Win-Draw-Loss'!$B$42</f>
        <v>28.573317381728028</v>
      </c>
    </row>
    <row r="3700" spans="1:9" x14ac:dyDescent="0.25">
      <c r="A3700" s="33">
        <f t="shared" ca="1" si="114"/>
        <v>0.7976184603446641</v>
      </c>
      <c r="B3700" s="33">
        <f t="shared" ca="1" si="114"/>
        <v>0.16380619458378987</v>
      </c>
      <c r="C3700" s="37">
        <f ca="1">('Win-Draw-Loss'!$B$38+(('Win-Draw-Loss'!$B$39-'Win-Draw-Loss'!$B$38)*A3700)+('Win-Draw-Loss'!$B$38+(('Win-Draw-Loss'!$B$39-'Win-Draw-Loss'!$B$38)*B3700)))/2</f>
        <v>19.614246549284537</v>
      </c>
      <c r="E3700" s="33">
        <f t="shared" ca="1" si="115"/>
        <v>0.20928490012692103</v>
      </c>
      <c r="F3700" s="33">
        <f t="shared" ca="1" si="115"/>
        <v>0.32848669656444229</v>
      </c>
      <c r="G3700" s="37">
        <f ca="1">('Win-Draw-Loss'!$D$38+(('Win-Draw-Loss'!$D$39-'Win-Draw-Loss'!$D$38)*E3700)+('Win-Draw-Loss'!$D$38+(('Win-Draw-Loss'!$D$39-'Win-Draw-Loss'!$D$38)*F3700)))/2</f>
        <v>23.066573950370451</v>
      </c>
      <c r="H3700" s="37"/>
      <c r="I3700" s="3">
        <f ca="1">(G3700-C3700)*600/'Win-Draw-Loss'!$B$42</f>
        <v>6.9046548021718266</v>
      </c>
    </row>
    <row r="3701" spans="1:9" x14ac:dyDescent="0.25">
      <c r="A3701" s="33">
        <f t="shared" ca="1" si="114"/>
        <v>1.487721630119454E-3</v>
      </c>
      <c r="B3701" s="33">
        <f t="shared" ca="1" si="114"/>
        <v>4.8767483190420124E-2</v>
      </c>
      <c r="C3701" s="37">
        <f ca="1">('Win-Draw-Loss'!$B$38+(('Win-Draw-Loss'!$B$39-'Win-Draw-Loss'!$B$38)*A3701)+('Win-Draw-Loss'!$B$38+(('Win-Draw-Loss'!$B$39-'Win-Draw-Loss'!$B$38)*B3701)))/2</f>
        <v>10.502552048205395</v>
      </c>
      <c r="E3701" s="33">
        <f t="shared" ca="1" si="115"/>
        <v>0.43932715149321755</v>
      </c>
      <c r="F3701" s="33">
        <f t="shared" ca="1" si="115"/>
        <v>0.37867947259320944</v>
      </c>
      <c r="G3701" s="37">
        <f ca="1">('Win-Draw-Loss'!$D$38+(('Win-Draw-Loss'!$D$39-'Win-Draw-Loss'!$D$38)*E3701)+('Win-Draw-Loss'!$D$38+(('Win-Draw-Loss'!$D$39-'Win-Draw-Loss'!$D$38)*F3701)))/2</f>
        <v>27.270099361296406</v>
      </c>
      <c r="H3701" s="37"/>
      <c r="I3701" s="3">
        <f ca="1">(G3701-C3701)*600/'Win-Draw-Loss'!$B$42</f>
        <v>33.535094626182023</v>
      </c>
    </row>
    <row r="3702" spans="1:9" x14ac:dyDescent="0.25">
      <c r="A3702" s="33">
        <f t="shared" ca="1" si="114"/>
        <v>0.20457948316902275</v>
      </c>
      <c r="B3702" s="33">
        <f t="shared" ca="1" si="114"/>
        <v>0.27288379403597596</v>
      </c>
      <c r="C3702" s="37">
        <f ca="1">('Win-Draw-Loss'!$B$38+(('Win-Draw-Loss'!$B$39-'Win-Draw-Loss'!$B$38)*A3702)+('Win-Draw-Loss'!$B$38+(('Win-Draw-Loss'!$B$39-'Win-Draw-Loss'!$B$38)*B3702)))/2</f>
        <v>14.774632772049987</v>
      </c>
      <c r="E3702" s="33">
        <f t="shared" ca="1" si="115"/>
        <v>0.15029078568435417</v>
      </c>
      <c r="F3702" s="33">
        <f t="shared" ca="1" si="115"/>
        <v>0.65566043604544744</v>
      </c>
      <c r="G3702" s="37">
        <f ca="1">('Win-Draw-Loss'!$D$38+(('Win-Draw-Loss'!$D$39-'Win-Draw-Loss'!$D$38)*E3702)+('Win-Draw-Loss'!$D$38+(('Win-Draw-Loss'!$D$39-'Win-Draw-Loss'!$D$38)*F3702)))/2</f>
        <v>27.089268325947025</v>
      </c>
      <c r="H3702" s="37"/>
      <c r="I3702" s="3">
        <f ca="1">(G3702-C3702)*600/'Win-Draw-Loss'!$B$42</f>
        <v>24.629271107794075</v>
      </c>
    </row>
    <row r="3703" spans="1:9" x14ac:dyDescent="0.25">
      <c r="A3703" s="33">
        <f t="shared" ca="1" si="114"/>
        <v>0.44193784112950063</v>
      </c>
      <c r="B3703" s="33">
        <f t="shared" ca="1" si="114"/>
        <v>5.7220426016939219E-2</v>
      </c>
      <c r="C3703" s="37">
        <f ca="1">('Win-Draw-Loss'!$B$38+(('Win-Draw-Loss'!$B$39-'Win-Draw-Loss'!$B$38)*A3703)+('Win-Draw-Loss'!$B$38+(('Win-Draw-Loss'!$B$39-'Win-Draw-Loss'!$B$38)*B3703)))/2</f>
        <v>14.9915826714644</v>
      </c>
      <c r="E3703" s="33">
        <f t="shared" ca="1" si="115"/>
        <v>0.58822733419367768</v>
      </c>
      <c r="F3703" s="33">
        <f t="shared" ca="1" si="115"/>
        <v>0.1009335526051981</v>
      </c>
      <c r="G3703" s="37">
        <f ca="1">('Win-Draw-Loss'!$D$38+(('Win-Draw-Loss'!$D$39-'Win-Draw-Loss'!$D$38)*E3703)+('Win-Draw-Loss'!$D$38+(('Win-Draw-Loss'!$D$39-'Win-Draw-Loss'!$D$38)*F3703)))/2</f>
        <v>25.337413301983133</v>
      </c>
      <c r="H3703" s="37"/>
      <c r="I3703" s="3">
        <f ca="1">(G3703-C3703)*600/'Win-Draw-Loss'!$B$42</f>
        <v>20.691661261037467</v>
      </c>
    </row>
    <row r="3704" spans="1:9" x14ac:dyDescent="0.25">
      <c r="A3704" s="33">
        <f t="shared" ca="1" si="114"/>
        <v>0.24662982516962884</v>
      </c>
      <c r="B3704" s="33">
        <f t="shared" ca="1" si="114"/>
        <v>0.62396174542945093</v>
      </c>
      <c r="C3704" s="37">
        <f ca="1">('Win-Draw-Loss'!$B$38+(('Win-Draw-Loss'!$B$39-'Win-Draw-Loss'!$B$38)*A3704)+('Win-Draw-Loss'!$B$38+(('Win-Draw-Loss'!$B$39-'Win-Draw-Loss'!$B$38)*B3704)))/2</f>
        <v>18.705915705990797</v>
      </c>
      <c r="E3704" s="33">
        <f t="shared" ca="1" si="115"/>
        <v>0.63959574190667123</v>
      </c>
      <c r="F3704" s="33">
        <f t="shared" ca="1" si="115"/>
        <v>0.75502748957615928</v>
      </c>
      <c r="G3704" s="37">
        <f ca="1">('Win-Draw-Loss'!$D$38+(('Win-Draw-Loss'!$D$39-'Win-Draw-Loss'!$D$38)*E3704)+('Win-Draw-Loss'!$D$38+(('Win-Draw-Loss'!$D$39-'Win-Draw-Loss'!$D$38)*F3704)))/2</f>
        <v>35.919348472242461</v>
      </c>
      <c r="H3704" s="37"/>
      <c r="I3704" s="3">
        <f ca="1">(G3704-C3704)*600/'Win-Draw-Loss'!$B$42</f>
        <v>34.426865532503328</v>
      </c>
    </row>
    <row r="3705" spans="1:9" x14ac:dyDescent="0.25">
      <c r="A3705" s="33">
        <f t="shared" ca="1" si="114"/>
        <v>0.87340605744762656</v>
      </c>
      <c r="B3705" s="33">
        <f t="shared" ca="1" si="114"/>
        <v>0.28624687226087842</v>
      </c>
      <c r="C3705" s="37">
        <f ca="1">('Win-Draw-Loss'!$B$38+(('Win-Draw-Loss'!$B$39-'Win-Draw-Loss'!$B$38)*A3705)+('Win-Draw-Loss'!$B$38+(('Win-Draw-Loss'!$B$39-'Win-Draw-Loss'!$B$38)*B3705)))/2</f>
        <v>21.596529297085048</v>
      </c>
      <c r="E3705" s="33">
        <f t="shared" ca="1" si="115"/>
        <v>1.9196222604523139E-2</v>
      </c>
      <c r="F3705" s="33">
        <f t="shared" ca="1" si="115"/>
        <v>0.81316561969083945</v>
      </c>
      <c r="G3705" s="37">
        <f ca="1">('Win-Draw-Loss'!$D$38+(('Win-Draw-Loss'!$D$39-'Win-Draw-Loss'!$D$38)*E3705)+('Win-Draw-Loss'!$D$38+(('Win-Draw-Loss'!$D$39-'Win-Draw-Loss'!$D$38)*F3705)))/2</f>
        <v>27.48542763443044</v>
      </c>
      <c r="H3705" s="37"/>
      <c r="I3705" s="3">
        <f ca="1">(G3705-C3705)*600/'Win-Draw-Loss'!$B$42</f>
        <v>11.777796674690784</v>
      </c>
    </row>
    <row r="3706" spans="1:9" x14ac:dyDescent="0.25">
      <c r="A3706" s="33">
        <f t="shared" ca="1" si="114"/>
        <v>0.89787124633475313</v>
      </c>
      <c r="B3706" s="33">
        <f t="shared" ca="1" si="114"/>
        <v>4.4533991186801791E-2</v>
      </c>
      <c r="C3706" s="37">
        <f ca="1">('Win-Draw-Loss'!$B$38+(('Win-Draw-Loss'!$B$39-'Win-Draw-Loss'!$B$38)*A3706)+('Win-Draw-Loss'!$B$38+(('Win-Draw-Loss'!$B$39-'Win-Draw-Loss'!$B$38)*B3706)))/2</f>
        <v>19.424052375215549</v>
      </c>
      <c r="E3706" s="33">
        <f t="shared" ca="1" si="115"/>
        <v>0.27297564249374817</v>
      </c>
      <c r="F3706" s="33">
        <f t="shared" ca="1" si="115"/>
        <v>0.28245750188050667</v>
      </c>
      <c r="G3706" s="37">
        <f ca="1">('Win-Draw-Loss'!$D$38+(('Win-Draw-Loss'!$D$39-'Win-Draw-Loss'!$D$38)*E3706)+('Win-Draw-Loss'!$D$38+(('Win-Draw-Loss'!$D$39-'Win-Draw-Loss'!$D$38)*F3706)))/2</f>
        <v>23.331497165613822</v>
      </c>
      <c r="H3706" s="37"/>
      <c r="I3706" s="3">
        <f ca="1">(G3706-C3706)*600/'Win-Draw-Loss'!$B$42</f>
        <v>7.8148895807965468</v>
      </c>
    </row>
    <row r="3707" spans="1:9" x14ac:dyDescent="0.25">
      <c r="A3707" s="33">
        <f t="shared" ca="1" si="114"/>
        <v>0.57952449957480001</v>
      </c>
      <c r="B3707" s="33">
        <f t="shared" ca="1" si="114"/>
        <v>0.39874129329309449</v>
      </c>
      <c r="C3707" s="37">
        <f ca="1">('Win-Draw-Loss'!$B$38+(('Win-Draw-Loss'!$B$39-'Win-Draw-Loss'!$B$38)*A3707)+('Win-Draw-Loss'!$B$38+(('Win-Draw-Loss'!$B$39-'Win-Draw-Loss'!$B$38)*B3707)))/2</f>
        <v>19.782657928678944</v>
      </c>
      <c r="E3707" s="33">
        <f t="shared" ca="1" si="115"/>
        <v>0.22341026269291664</v>
      </c>
      <c r="F3707" s="33">
        <f t="shared" ca="1" si="115"/>
        <v>0.80148336957619304</v>
      </c>
      <c r="G3707" s="37">
        <f ca="1">('Win-Draw-Loss'!$D$38+(('Win-Draw-Loss'!$D$39-'Win-Draw-Loss'!$D$38)*E3707)+('Win-Draw-Loss'!$D$38+(('Win-Draw-Loss'!$D$39-'Win-Draw-Loss'!$D$38)*F3707)))/2</f>
        <v>30.373404484036648</v>
      </c>
      <c r="H3707" s="37"/>
      <c r="I3707" s="3">
        <f ca="1">(G3707-C3707)*600/'Win-Draw-Loss'!$B$42</f>
        <v>21.181493110715408</v>
      </c>
    </row>
    <row r="3708" spans="1:9" x14ac:dyDescent="0.25">
      <c r="A3708" s="33">
        <f t="shared" ca="1" si="114"/>
        <v>0.44597403777381561</v>
      </c>
      <c r="B3708" s="33">
        <f t="shared" ca="1" si="114"/>
        <v>0.12247119841090026</v>
      </c>
      <c r="C3708" s="37">
        <f ca="1">('Win-Draw-Loss'!$B$38+(('Win-Draw-Loss'!$B$39-'Win-Draw-Loss'!$B$38)*A3708)+('Win-Draw-Loss'!$B$38+(('Win-Draw-Loss'!$B$39-'Win-Draw-Loss'!$B$38)*B3708)))/2</f>
        <v>15.684452361847161</v>
      </c>
      <c r="E3708" s="33">
        <f t="shared" ca="1" si="115"/>
        <v>0.52534150826394566</v>
      </c>
      <c r="F3708" s="33">
        <f t="shared" ca="1" si="115"/>
        <v>0.92729062224360148</v>
      </c>
      <c r="G3708" s="37">
        <f ca="1">('Win-Draw-Loss'!$D$38+(('Win-Draw-Loss'!$D$39-'Win-Draw-Loss'!$D$38)*E3708)+('Win-Draw-Loss'!$D$38+(('Win-Draw-Loss'!$D$39-'Win-Draw-Loss'!$D$38)*F3708)))/2</f>
        <v>36.789481957613205</v>
      </c>
      <c r="H3708" s="37"/>
      <c r="I3708" s="3">
        <f ca="1">(G3708-C3708)*600/'Win-Draw-Loss'!$B$42</f>
        <v>42.210059191532089</v>
      </c>
    </row>
    <row r="3709" spans="1:9" x14ac:dyDescent="0.25">
      <c r="A3709" s="33">
        <f t="shared" ca="1" si="114"/>
        <v>0.62584231140580104</v>
      </c>
      <c r="B3709" s="33">
        <f t="shared" ca="1" si="114"/>
        <v>0.23282021533080599</v>
      </c>
      <c r="C3709" s="37">
        <f ca="1">('Win-Draw-Loss'!$B$38+(('Win-Draw-Loss'!$B$39-'Win-Draw-Loss'!$B$38)*A3709)+('Win-Draw-Loss'!$B$38+(('Win-Draw-Loss'!$B$39-'Win-Draw-Loss'!$B$38)*B3709)))/2</f>
        <v>18.58662526736607</v>
      </c>
      <c r="E3709" s="33">
        <f t="shared" ca="1" si="115"/>
        <v>0.45974382636911704</v>
      </c>
      <c r="F3709" s="33">
        <f t="shared" ca="1" si="115"/>
        <v>0.8465429172597958</v>
      </c>
      <c r="G3709" s="37">
        <f ca="1">('Win-Draw-Loss'!$D$38+(('Win-Draw-Loss'!$D$39-'Win-Draw-Loss'!$D$38)*E3709)+('Win-Draw-Loss'!$D$38+(('Win-Draw-Loss'!$D$39-'Win-Draw-Loss'!$D$38)*F3709)))/2</f>
        <v>34.594301154433694</v>
      </c>
      <c r="H3709" s="37"/>
      <c r="I3709" s="3">
        <f ca="1">(G3709-C3709)*600/'Win-Draw-Loss'!$B$42</f>
        <v>32.015351774135247</v>
      </c>
    </row>
    <row r="3710" spans="1:9" x14ac:dyDescent="0.25">
      <c r="A3710" s="33">
        <f t="shared" ca="1" si="114"/>
        <v>1.3861505646208916E-2</v>
      </c>
      <c r="B3710" s="33">
        <f t="shared" ca="1" si="114"/>
        <v>5.0917689137373712E-2</v>
      </c>
      <c r="C3710" s="37">
        <f ca="1">('Win-Draw-Loss'!$B$38+(('Win-Draw-Loss'!$B$39-'Win-Draw-Loss'!$B$38)*A3710)+('Win-Draw-Loss'!$B$38+(('Win-Draw-Loss'!$B$39-'Win-Draw-Loss'!$B$38)*B3710)))/2</f>
        <v>10.647791947835827</v>
      </c>
      <c r="E3710" s="33">
        <f t="shared" ca="1" si="115"/>
        <v>0.68727919518737812</v>
      </c>
      <c r="F3710" s="33">
        <f t="shared" ca="1" si="115"/>
        <v>0.71439311666890526</v>
      </c>
      <c r="G3710" s="37">
        <f ca="1">('Win-Draw-Loss'!$D$38+(('Win-Draw-Loss'!$D$39-'Win-Draw-Loss'!$D$38)*E3710)+('Win-Draw-Loss'!$D$38+(('Win-Draw-Loss'!$D$39-'Win-Draw-Loss'!$D$38)*F3710)))/2</f>
        <v>36.025084677844248</v>
      </c>
      <c r="H3710" s="37"/>
      <c r="I3710" s="3">
        <f ca="1">(G3710-C3710)*600/'Win-Draw-Loss'!$B$42</f>
        <v>50.754585460016841</v>
      </c>
    </row>
    <row r="3711" spans="1:9" x14ac:dyDescent="0.25">
      <c r="A3711" s="33">
        <f t="shared" ca="1" si="114"/>
        <v>0.96361787768217877</v>
      </c>
      <c r="B3711" s="33">
        <f t="shared" ca="1" si="114"/>
        <v>0.24311917284334594</v>
      </c>
      <c r="C3711" s="37">
        <f ca="1">('Win-Draw-Loss'!$B$38+(('Win-Draw-Loss'!$B$39-'Win-Draw-Loss'!$B$38)*A3711)+('Win-Draw-Loss'!$B$38+(('Win-Draw-Loss'!$B$39-'Win-Draw-Loss'!$B$38)*B3711)))/2</f>
        <v>22.067370505255248</v>
      </c>
      <c r="E3711" s="33">
        <f t="shared" ca="1" si="115"/>
        <v>0.79044696782044477</v>
      </c>
      <c r="F3711" s="33">
        <f t="shared" ca="1" si="115"/>
        <v>0.48562890783665658</v>
      </c>
      <c r="G3711" s="37">
        <f ca="1">('Win-Draw-Loss'!$D$38+(('Win-Draw-Loss'!$D$39-'Win-Draw-Loss'!$D$38)*E3711)+('Win-Draw-Loss'!$D$38+(('Win-Draw-Loss'!$D$39-'Win-Draw-Loss'!$D$38)*F3711)))/2</f>
        <v>34.141138134856519</v>
      </c>
      <c r="H3711" s="37"/>
      <c r="I3711" s="3">
        <f ca="1">(G3711-C3711)*600/'Win-Draw-Loss'!$B$42</f>
        <v>24.147535259202542</v>
      </c>
    </row>
    <row r="3712" spans="1:9" x14ac:dyDescent="0.25">
      <c r="A3712" s="33">
        <f t="shared" ca="1" si="114"/>
        <v>0.20379515129988801</v>
      </c>
      <c r="B3712" s="33">
        <f t="shared" ca="1" si="114"/>
        <v>0.11575392391797223</v>
      </c>
      <c r="C3712" s="37">
        <f ca="1">('Win-Draw-Loss'!$B$38+(('Win-Draw-Loss'!$B$39-'Win-Draw-Loss'!$B$38)*A3712)+('Win-Draw-Loss'!$B$38+(('Win-Draw-Loss'!$B$39-'Win-Draw-Loss'!$B$38)*B3712)))/2</f>
        <v>13.195490752178603</v>
      </c>
      <c r="E3712" s="33">
        <f t="shared" ca="1" si="115"/>
        <v>0.67407015554697625</v>
      </c>
      <c r="F3712" s="33">
        <f t="shared" ca="1" si="115"/>
        <v>0.99078069578395056</v>
      </c>
      <c r="G3712" s="37">
        <f ca="1">('Win-Draw-Loss'!$D$38+(('Win-Draw-Loss'!$D$39-'Win-Draw-Loss'!$D$38)*E3712)+('Win-Draw-Loss'!$D$38+(('Win-Draw-Loss'!$D$39-'Win-Draw-Loss'!$D$38)*F3712)))/2</f>
        <v>39.972762769963907</v>
      </c>
      <c r="H3712" s="37"/>
      <c r="I3712" s="3">
        <f ca="1">(G3712-C3712)*600/'Win-Draw-Loss'!$B$42</f>
        <v>53.554544035570608</v>
      </c>
    </row>
    <row r="3713" spans="1:9" x14ac:dyDescent="0.25">
      <c r="A3713" s="33">
        <f t="shared" ca="1" si="114"/>
        <v>0.77970061149341652</v>
      </c>
      <c r="B3713" s="33">
        <f t="shared" ca="1" si="114"/>
        <v>0.48863903000203635</v>
      </c>
      <c r="C3713" s="37">
        <f ca="1">('Win-Draw-Loss'!$B$38+(('Win-Draw-Loss'!$B$39-'Win-Draw-Loss'!$B$38)*A3713)+('Win-Draw-Loss'!$B$38+(('Win-Draw-Loss'!$B$39-'Win-Draw-Loss'!$B$38)*B3713)))/2</f>
        <v>22.68339641495453</v>
      </c>
      <c r="E3713" s="33">
        <f t="shared" ca="1" si="115"/>
        <v>0.58270435465156067</v>
      </c>
      <c r="F3713" s="33">
        <f t="shared" ca="1" si="115"/>
        <v>0.58056968719764124</v>
      </c>
      <c r="G3713" s="37">
        <f ca="1">('Win-Draw-Loss'!$D$38+(('Win-Draw-Loss'!$D$39-'Win-Draw-Loss'!$D$38)*E3713)+('Win-Draw-Loss'!$D$38+(('Win-Draw-Loss'!$D$39-'Win-Draw-Loss'!$D$38)*F3713)))/2</f>
        <v>32.44911062773803</v>
      </c>
      <c r="H3713" s="37"/>
      <c r="I3713" s="3">
        <f ca="1">(G3713-C3713)*600/'Win-Draw-Loss'!$B$42</f>
        <v>19.531428425567</v>
      </c>
    </row>
    <row r="3714" spans="1:9" x14ac:dyDescent="0.25">
      <c r="A3714" s="33">
        <f t="shared" ref="A3714:B3777" ca="1" si="116">RAND()</f>
        <v>0.93688629915920096</v>
      </c>
      <c r="B3714" s="33">
        <f t="shared" ca="1" si="116"/>
        <v>0.81204241091545448</v>
      </c>
      <c r="C3714" s="37">
        <f ca="1">('Win-Draw-Loss'!$B$38+(('Win-Draw-Loss'!$B$39-'Win-Draw-Loss'!$B$38)*A3714)+('Win-Draw-Loss'!$B$38+(('Win-Draw-Loss'!$B$39-'Win-Draw-Loss'!$B$38)*B3714)))/2</f>
        <v>27.489287100746555</v>
      </c>
      <c r="E3714" s="33">
        <f t="shared" ref="E3714:F3777" ca="1" si="117">RAND()</f>
        <v>6.9646637741590967E-2</v>
      </c>
      <c r="F3714" s="33">
        <f t="shared" ca="1" si="117"/>
        <v>0.87130135700469225</v>
      </c>
      <c r="G3714" s="37">
        <f ca="1">('Win-Draw-Loss'!$D$38+(('Win-Draw-Loss'!$D$39-'Win-Draw-Loss'!$D$38)*E3714)+('Win-Draw-Loss'!$D$38+(('Win-Draw-Loss'!$D$39-'Win-Draw-Loss'!$D$38)*F3714)))/2</f>
        <v>29.114219921194248</v>
      </c>
      <c r="H3714" s="37"/>
      <c r="I3714" s="3">
        <f ca="1">(G3714-C3714)*600/'Win-Draw-Loss'!$B$42</f>
        <v>3.2498656408953863</v>
      </c>
    </row>
    <row r="3715" spans="1:9" x14ac:dyDescent="0.25">
      <c r="A3715" s="33">
        <f t="shared" ca="1" si="116"/>
        <v>0.62353752664672935</v>
      </c>
      <c r="B3715" s="33">
        <f t="shared" ca="1" si="116"/>
        <v>0.33898449210657788</v>
      </c>
      <c r="C3715" s="37">
        <f ca="1">('Win-Draw-Loss'!$B$38+(('Win-Draw-Loss'!$B$39-'Win-Draw-Loss'!$B$38)*A3715)+('Win-Draw-Loss'!$B$38+(('Win-Draw-Loss'!$B$39-'Win-Draw-Loss'!$B$38)*B3715)))/2</f>
        <v>19.625220187533074</v>
      </c>
      <c r="E3715" s="33">
        <f t="shared" ca="1" si="117"/>
        <v>0.93466868136177184</v>
      </c>
      <c r="F3715" s="33">
        <f t="shared" ca="1" si="117"/>
        <v>0.86084239152869224</v>
      </c>
      <c r="G3715" s="37">
        <f ca="1">('Win-Draw-Loss'!$D$38+(('Win-Draw-Loss'!$D$39-'Win-Draw-Loss'!$D$38)*E3715)+('Win-Draw-Loss'!$D$38+(('Win-Draw-Loss'!$D$39-'Win-Draw-Loss'!$D$38)*F3715)))/2</f>
        <v>41.932666093356957</v>
      </c>
      <c r="H3715" s="37"/>
      <c r="I3715" s="3">
        <f ca="1">(G3715-C3715)*600/'Win-Draw-Loss'!$B$42</f>
        <v>44.614891811647766</v>
      </c>
    </row>
    <row r="3716" spans="1:9" x14ac:dyDescent="0.25">
      <c r="A3716" s="33">
        <f t="shared" ca="1" si="116"/>
        <v>0.41373856314198953</v>
      </c>
      <c r="B3716" s="33">
        <f t="shared" ca="1" si="116"/>
        <v>0.58829064811311838</v>
      </c>
      <c r="C3716" s="37">
        <f ca="1">('Win-Draw-Loss'!$B$38+(('Win-Draw-Loss'!$B$39-'Win-Draw-Loss'!$B$38)*A3716)+('Win-Draw-Loss'!$B$38+(('Win-Draw-Loss'!$B$39-'Win-Draw-Loss'!$B$38)*B3716)))/2</f>
        <v>20.020292112551079</v>
      </c>
      <c r="E3716" s="33">
        <f t="shared" ca="1" si="117"/>
        <v>0.66171121206815808</v>
      </c>
      <c r="F3716" s="33">
        <f t="shared" ca="1" si="117"/>
        <v>0.71427437411160344</v>
      </c>
      <c r="G3716" s="37">
        <f ca="1">('Win-Draw-Loss'!$D$38+(('Win-Draw-Loss'!$D$39-'Win-Draw-Loss'!$D$38)*E3716)+('Win-Draw-Loss'!$D$38+(('Win-Draw-Loss'!$D$39-'Win-Draw-Loss'!$D$38)*F3716)))/2</f>
        <v>35.63978379269642</v>
      </c>
      <c r="H3716" s="37"/>
      <c r="I3716" s="3">
        <f ca="1">(G3716-C3716)*600/'Win-Draw-Loss'!$B$42</f>
        <v>31.238983360290682</v>
      </c>
    </row>
    <row r="3717" spans="1:9" x14ac:dyDescent="0.25">
      <c r="A3717" s="33">
        <f t="shared" ca="1" si="116"/>
        <v>0.66657730473636712</v>
      </c>
      <c r="B3717" s="33">
        <f t="shared" ca="1" si="116"/>
        <v>0.14762197270617394</v>
      </c>
      <c r="C3717" s="37">
        <f ca="1">('Win-Draw-Loss'!$B$38+(('Win-Draw-Loss'!$B$39-'Win-Draw-Loss'!$B$38)*A3717)+('Win-Draw-Loss'!$B$38+(('Win-Draw-Loss'!$B$39-'Win-Draw-Loss'!$B$38)*B3717)))/2</f>
        <v>18.141992774425411</v>
      </c>
      <c r="E3717" s="33">
        <f t="shared" ca="1" si="117"/>
        <v>0.28817189066139104</v>
      </c>
      <c r="F3717" s="33">
        <f t="shared" ca="1" si="117"/>
        <v>0.31823799599022273</v>
      </c>
      <c r="G3717" s="37">
        <f ca="1">('Win-Draw-Loss'!$D$38+(('Win-Draw-Loss'!$D$39-'Win-Draw-Loss'!$D$38)*E3717)+('Win-Draw-Loss'!$D$38+(('Win-Draw-Loss'!$D$39-'Win-Draw-Loss'!$D$38)*F3717)))/2</f>
        <v>24.096148299774207</v>
      </c>
      <c r="H3717" s="37"/>
      <c r="I3717" s="3">
        <f ca="1">(G3717-C3717)*600/'Win-Draw-Loss'!$B$42</f>
        <v>11.908311050697591</v>
      </c>
    </row>
    <row r="3718" spans="1:9" x14ac:dyDescent="0.25">
      <c r="A3718" s="33">
        <f t="shared" ca="1" si="116"/>
        <v>0.32500629576069984</v>
      </c>
      <c r="B3718" s="33">
        <f t="shared" ca="1" si="116"/>
        <v>0.66139866243537682</v>
      </c>
      <c r="C3718" s="37">
        <f ca="1">('Win-Draw-Loss'!$B$38+(('Win-Draw-Loss'!$B$39-'Win-Draw-Loss'!$B$38)*A3718)+('Win-Draw-Loss'!$B$38+(('Win-Draw-Loss'!$B$39-'Win-Draw-Loss'!$B$38)*B3718)))/2</f>
        <v>19.864049581960764</v>
      </c>
      <c r="E3718" s="33">
        <f t="shared" ca="1" si="117"/>
        <v>0.25680820711862795</v>
      </c>
      <c r="F3718" s="33">
        <f t="shared" ca="1" si="117"/>
        <v>5.4068625281617821E-2</v>
      </c>
      <c r="G3718" s="37">
        <f ca="1">('Win-Draw-Loss'!$D$38+(('Win-Draw-Loss'!$D$39-'Win-Draw-Loss'!$D$38)*E3718)+('Win-Draw-Loss'!$D$38+(('Win-Draw-Loss'!$D$39-'Win-Draw-Loss'!$D$38)*F3718)))/2</f>
        <v>19.663152486003689</v>
      </c>
      <c r="H3718" s="37"/>
      <c r="I3718" s="3">
        <f ca="1">(G3718-C3718)*600/'Win-Draw-Loss'!$B$42</f>
        <v>-0.40179419191414922</v>
      </c>
    </row>
    <row r="3719" spans="1:9" x14ac:dyDescent="0.25">
      <c r="A3719" s="33">
        <f t="shared" ca="1" si="116"/>
        <v>0.59620644756919694</v>
      </c>
      <c r="B3719" s="33">
        <f t="shared" ca="1" si="116"/>
        <v>1.763837088056075E-2</v>
      </c>
      <c r="C3719" s="37">
        <f ca="1">('Win-Draw-Loss'!$B$38+(('Win-Draw-Loss'!$B$39-'Win-Draw-Loss'!$B$38)*A3719)+('Win-Draw-Loss'!$B$38+(('Win-Draw-Loss'!$B$39-'Win-Draw-Loss'!$B$38)*B3719)))/2</f>
        <v>16.138448184497577</v>
      </c>
      <c r="E3719" s="33">
        <f t="shared" ca="1" si="117"/>
        <v>0.59603696273946183</v>
      </c>
      <c r="F3719" s="33">
        <f t="shared" ca="1" si="117"/>
        <v>4.1335134990078459E-2</v>
      </c>
      <c r="G3719" s="37">
        <f ca="1">('Win-Draw-Loss'!$D$38+(('Win-Draw-Loss'!$D$39-'Win-Draw-Loss'!$D$38)*E3719)+('Win-Draw-Loss'!$D$38+(('Win-Draw-Loss'!$D$39-'Win-Draw-Loss'!$D$38)*F3719)))/2</f>
        <v>24.560581465943102</v>
      </c>
      <c r="H3719" s="37"/>
      <c r="I3719" s="3">
        <f ca="1">(G3719-C3719)*600/'Win-Draw-Loss'!$B$42</f>
        <v>16.84426656289105</v>
      </c>
    </row>
    <row r="3720" spans="1:9" x14ac:dyDescent="0.25">
      <c r="A3720" s="33">
        <f t="shared" ca="1" si="116"/>
        <v>0.82822330129716215</v>
      </c>
      <c r="B3720" s="33">
        <f t="shared" ca="1" si="116"/>
        <v>0.76329402439896765</v>
      </c>
      <c r="C3720" s="37">
        <f ca="1">('Win-Draw-Loss'!$B$38+(('Win-Draw-Loss'!$B$39-'Win-Draw-Loss'!$B$38)*A3720)+('Win-Draw-Loss'!$B$38+(('Win-Draw-Loss'!$B$39-'Win-Draw-Loss'!$B$38)*B3720)))/2</f>
        <v>25.915173256961296</v>
      </c>
      <c r="E3720" s="33">
        <f t="shared" ca="1" si="117"/>
        <v>0.67436788698537786</v>
      </c>
      <c r="F3720" s="33">
        <f t="shared" ca="1" si="117"/>
        <v>0.84037989746029651</v>
      </c>
      <c r="G3720" s="37">
        <f ca="1">('Win-Draw-Loss'!$D$38+(('Win-Draw-Loss'!$D$39-'Win-Draw-Loss'!$D$38)*E3720)+('Win-Draw-Loss'!$D$38+(('Win-Draw-Loss'!$D$39-'Win-Draw-Loss'!$D$38)*F3720)))/2</f>
        <v>37.721216766685117</v>
      </c>
      <c r="H3720" s="37"/>
      <c r="I3720" s="3">
        <f ca="1">(G3720-C3720)*600/'Win-Draw-Loss'!$B$42</f>
        <v>23.612087019447642</v>
      </c>
    </row>
    <row r="3721" spans="1:9" x14ac:dyDescent="0.25">
      <c r="A3721" s="33">
        <f t="shared" ca="1" si="116"/>
        <v>0.88199338980900477</v>
      </c>
      <c r="B3721" s="33">
        <f t="shared" ca="1" si="116"/>
        <v>0.86597866174337823</v>
      </c>
      <c r="C3721" s="37">
        <f ca="1">('Win-Draw-Loss'!$B$38+(('Win-Draw-Loss'!$B$39-'Win-Draw-Loss'!$B$38)*A3721)+('Win-Draw-Loss'!$B$38+(('Win-Draw-Loss'!$B$39-'Win-Draw-Loss'!$B$38)*B3721)))/2</f>
        <v>27.47972051552383</v>
      </c>
      <c r="E3721" s="33">
        <f t="shared" ca="1" si="117"/>
        <v>0.71192001806230543</v>
      </c>
      <c r="F3721" s="33">
        <f t="shared" ca="1" si="117"/>
        <v>0.24783012609684596</v>
      </c>
      <c r="G3721" s="37">
        <f ca="1">('Win-Draw-Loss'!$D$38+(('Win-Draw-Loss'!$D$39-'Win-Draw-Loss'!$D$38)*E3721)+('Win-Draw-Loss'!$D$38+(('Win-Draw-Loss'!$D$39-'Win-Draw-Loss'!$D$38)*F3721)))/2</f>
        <v>29.39625216238727</v>
      </c>
      <c r="H3721" s="37"/>
      <c r="I3721" s="3">
        <f ca="1">(G3721-C3721)*600/'Win-Draw-Loss'!$B$42</f>
        <v>3.8330632937268803</v>
      </c>
    </row>
    <row r="3722" spans="1:9" x14ac:dyDescent="0.25">
      <c r="A3722" s="33">
        <f t="shared" ca="1" si="116"/>
        <v>0.14165819411375458</v>
      </c>
      <c r="B3722" s="33">
        <f t="shared" ca="1" si="116"/>
        <v>0.83130269601931184</v>
      </c>
      <c r="C3722" s="37">
        <f ca="1">('Win-Draw-Loss'!$B$38+(('Win-Draw-Loss'!$B$39-'Win-Draw-Loss'!$B$38)*A3722)+('Win-Draw-Loss'!$B$38+(('Win-Draw-Loss'!$B$39-'Win-Draw-Loss'!$B$38)*B3722)))/2</f>
        <v>19.729608901330664</v>
      </c>
      <c r="E3722" s="33">
        <f t="shared" ca="1" si="117"/>
        <v>7.0845615234987336E-2</v>
      </c>
      <c r="F3722" s="33">
        <f t="shared" ca="1" si="117"/>
        <v>0.72195483801693061</v>
      </c>
      <c r="G3722" s="37">
        <f ca="1">('Win-Draw-Loss'!$D$38+(('Win-Draw-Loss'!$D$39-'Win-Draw-Loss'!$D$38)*E3722)+('Win-Draw-Loss'!$D$38+(('Win-Draw-Loss'!$D$39-'Win-Draw-Loss'!$D$38)*F3722)))/2</f>
        <v>26.892006798778766</v>
      </c>
      <c r="H3722" s="37"/>
      <c r="I3722" s="3">
        <f ca="1">(G3722-C3722)*600/'Win-Draw-Loss'!$B$42</f>
        <v>14.324795794896206</v>
      </c>
    </row>
    <row r="3723" spans="1:9" x14ac:dyDescent="0.25">
      <c r="A3723" s="33">
        <f t="shared" ca="1" si="116"/>
        <v>0.89543581320007049</v>
      </c>
      <c r="B3723" s="33">
        <f t="shared" ca="1" si="116"/>
        <v>0.42564884820526494</v>
      </c>
      <c r="C3723" s="37">
        <f ca="1">('Win-Draw-Loss'!$B$38+(('Win-Draw-Loss'!$B$39-'Win-Draw-Loss'!$B$38)*A3723)+('Win-Draw-Loss'!$B$38+(('Win-Draw-Loss'!$B$39-'Win-Draw-Loss'!$B$38)*B3723)))/2</f>
        <v>23.210846614053352</v>
      </c>
      <c r="E3723" s="33">
        <f t="shared" ca="1" si="117"/>
        <v>0.2469313269169493</v>
      </c>
      <c r="F3723" s="33">
        <f t="shared" ca="1" si="117"/>
        <v>0.25174281468457393</v>
      </c>
      <c r="G3723" s="37">
        <f ca="1">('Win-Draw-Loss'!$D$38+(('Win-Draw-Loss'!$D$39-'Win-Draw-Loss'!$D$38)*E3723)+('Win-Draw-Loss'!$D$38+(('Win-Draw-Loss'!$D$39-'Win-Draw-Loss'!$D$38)*F3723)))/2</f>
        <v>22.480112124022845</v>
      </c>
      <c r="H3723" s="37"/>
      <c r="I3723" s="3">
        <f ca="1">(G3723-C3723)*600/'Win-Draw-Loss'!$B$42</f>
        <v>-1.4614689800610137</v>
      </c>
    </row>
    <row r="3724" spans="1:9" x14ac:dyDescent="0.25">
      <c r="A3724" s="33">
        <f t="shared" ca="1" si="116"/>
        <v>0.30266815556018312</v>
      </c>
      <c r="B3724" s="33">
        <f t="shared" ca="1" si="116"/>
        <v>1.7160201549415777E-2</v>
      </c>
      <c r="C3724" s="37">
        <f ca="1">('Win-Draw-Loss'!$B$38+(('Win-Draw-Loss'!$B$39-'Win-Draw-Loss'!$B$38)*A3724)+('Win-Draw-Loss'!$B$38+(('Win-Draw-Loss'!$B$39-'Win-Draw-Loss'!$B$38)*B3724)))/2</f>
        <v>13.198283571095988</v>
      </c>
      <c r="E3724" s="33">
        <f t="shared" ca="1" si="117"/>
        <v>0.62957211219400111</v>
      </c>
      <c r="F3724" s="33">
        <f t="shared" ca="1" si="117"/>
        <v>0.20815525259066792</v>
      </c>
      <c r="G3724" s="37">
        <f ca="1">('Win-Draw-Loss'!$D$38+(('Win-Draw-Loss'!$D$39-'Win-Draw-Loss'!$D$38)*E3724)+('Win-Draw-Loss'!$D$38+(('Win-Draw-Loss'!$D$39-'Win-Draw-Loss'!$D$38)*F3724)))/2</f>
        <v>27.565910471770032</v>
      </c>
      <c r="H3724" s="37"/>
      <c r="I3724" s="3">
        <f ca="1">(G3724-C3724)*600/'Win-Draw-Loss'!$B$42</f>
        <v>28.735253801348087</v>
      </c>
    </row>
    <row r="3725" spans="1:9" x14ac:dyDescent="0.25">
      <c r="A3725" s="33">
        <f t="shared" ca="1" si="116"/>
        <v>0.33742515996938938</v>
      </c>
      <c r="B3725" s="33">
        <f t="shared" ca="1" si="116"/>
        <v>0.51974575723880889</v>
      </c>
      <c r="C3725" s="37">
        <f ca="1">('Win-Draw-Loss'!$B$38+(('Win-Draw-Loss'!$B$39-'Win-Draw-Loss'!$B$38)*A3725)+('Win-Draw-Loss'!$B$38+(('Win-Draw-Loss'!$B$39-'Win-Draw-Loss'!$B$38)*B3725)))/2</f>
        <v>18.571709172081981</v>
      </c>
      <c r="E3725" s="33">
        <f t="shared" ca="1" si="117"/>
        <v>0.95998668709017443</v>
      </c>
      <c r="F3725" s="33">
        <f t="shared" ca="1" si="117"/>
        <v>0.42454223421341097</v>
      </c>
      <c r="G3725" s="37">
        <f ca="1">('Win-Draw-Loss'!$D$38+(('Win-Draw-Loss'!$D$39-'Win-Draw-Loss'!$D$38)*E3725)+('Win-Draw-Loss'!$D$38+(('Win-Draw-Loss'!$D$39-'Win-Draw-Loss'!$D$38)*F3725)))/2</f>
        <v>35.767933819553782</v>
      </c>
      <c r="H3725" s="37"/>
      <c r="I3725" s="3">
        <f ca="1">(G3725-C3725)*600/'Win-Draw-Loss'!$B$42</f>
        <v>34.392449294943603</v>
      </c>
    </row>
    <row r="3726" spans="1:9" x14ac:dyDescent="0.25">
      <c r="A3726" s="33">
        <f t="shared" ca="1" si="116"/>
        <v>0.90190400021377137</v>
      </c>
      <c r="B3726" s="33">
        <f t="shared" ca="1" si="116"/>
        <v>0.24372989085152097</v>
      </c>
      <c r="C3726" s="37">
        <f ca="1">('Win-Draw-Loss'!$B$38+(('Win-Draw-Loss'!$B$39-'Win-Draw-Loss'!$B$38)*A3726)+('Win-Draw-Loss'!$B$38+(('Win-Draw-Loss'!$B$39-'Win-Draw-Loss'!$B$38)*B3726)))/2</f>
        <v>21.456338910652924</v>
      </c>
      <c r="E3726" s="33">
        <f t="shared" ca="1" si="117"/>
        <v>0.14081595331786334</v>
      </c>
      <c r="F3726" s="33">
        <f t="shared" ca="1" si="117"/>
        <v>3.6063214250842024E-2</v>
      </c>
      <c r="G3726" s="37">
        <f ca="1">('Win-Draw-Loss'!$D$38+(('Win-Draw-Loss'!$D$39-'Win-Draw-Loss'!$D$38)*E3726)+('Win-Draw-Loss'!$D$38+(('Win-Draw-Loss'!$D$39-'Win-Draw-Loss'!$D$38)*F3726)))/2</f>
        <v>17.653187513530582</v>
      </c>
      <c r="H3726" s="37"/>
      <c r="I3726" s="3">
        <f ca="1">(G3726-C3726)*600/'Win-Draw-Loss'!$B$42</f>
        <v>-7.6063027942446846</v>
      </c>
    </row>
    <row r="3727" spans="1:9" x14ac:dyDescent="0.25">
      <c r="A3727" s="33">
        <f t="shared" ca="1" si="116"/>
        <v>0.59438644019337983</v>
      </c>
      <c r="B3727" s="33">
        <f t="shared" ca="1" si="116"/>
        <v>0.94533741859500164</v>
      </c>
      <c r="C3727" s="37">
        <f ca="1">('Win-Draw-Loss'!$B$38+(('Win-Draw-Loss'!$B$39-'Win-Draw-Loss'!$B$38)*A3727)+('Win-Draw-Loss'!$B$38+(('Win-Draw-Loss'!$B$39-'Win-Draw-Loss'!$B$38)*B3727)))/2</f>
        <v>25.397238587883812</v>
      </c>
      <c r="E3727" s="33">
        <f t="shared" ca="1" si="117"/>
        <v>0.79330101226973926</v>
      </c>
      <c r="F3727" s="33">
        <f t="shared" ca="1" si="117"/>
        <v>0.6264360094472059</v>
      </c>
      <c r="G3727" s="37">
        <f ca="1">('Win-Draw-Loss'!$D$38+(('Win-Draw-Loss'!$D$39-'Win-Draw-Loss'!$D$38)*E3727)+('Win-Draw-Loss'!$D$38+(('Win-Draw-Loss'!$D$39-'Win-Draw-Loss'!$D$38)*F3727)))/2</f>
        <v>36.296055325754175</v>
      </c>
      <c r="H3727" s="37"/>
      <c r="I3727" s="3">
        <f ca="1">(G3727-C3727)*600/'Win-Draw-Loss'!$B$42</f>
        <v>21.797633475740724</v>
      </c>
    </row>
    <row r="3728" spans="1:9" x14ac:dyDescent="0.25">
      <c r="A3728" s="33">
        <f t="shared" ca="1" si="116"/>
        <v>0.96321255289710717</v>
      </c>
      <c r="B3728" s="33">
        <f t="shared" ca="1" si="116"/>
        <v>0.43475681065117933</v>
      </c>
      <c r="C3728" s="37">
        <f ca="1">('Win-Draw-Loss'!$B$38+(('Win-Draw-Loss'!$B$39-'Win-Draw-Loss'!$B$38)*A3728)+('Win-Draw-Loss'!$B$38+(('Win-Draw-Loss'!$B$39-'Win-Draw-Loss'!$B$38)*B3728)))/2</f>
        <v>23.979693635482867</v>
      </c>
      <c r="E3728" s="33">
        <f t="shared" ca="1" si="117"/>
        <v>0.74668747668947899</v>
      </c>
      <c r="F3728" s="33">
        <f t="shared" ca="1" si="117"/>
        <v>0.56287931180424877</v>
      </c>
      <c r="G3728" s="37">
        <f ca="1">('Win-Draw-Loss'!$D$38+(('Win-Draw-Loss'!$D$39-'Win-Draw-Loss'!$D$38)*E3728)+('Win-Draw-Loss'!$D$38+(('Win-Draw-Loss'!$D$39-'Win-Draw-Loss'!$D$38)*F3728)))/2</f>
        <v>34.643501827405913</v>
      </c>
      <c r="H3728" s="37"/>
      <c r="I3728" s="3">
        <f ca="1">(G3728-C3728)*600/'Win-Draw-Loss'!$B$42</f>
        <v>21.327616383846092</v>
      </c>
    </row>
    <row r="3729" spans="1:9" x14ac:dyDescent="0.25">
      <c r="A3729" s="33">
        <f t="shared" ca="1" si="116"/>
        <v>0.22574148795237969</v>
      </c>
      <c r="B3729" s="33">
        <f t="shared" ca="1" si="116"/>
        <v>8.7177565956620184E-2</v>
      </c>
      <c r="C3729" s="37">
        <f ca="1">('Win-Draw-Loss'!$B$38+(('Win-Draw-Loss'!$B$39-'Win-Draw-Loss'!$B$38)*A3729)+('Win-Draw-Loss'!$B$38+(('Win-Draw-Loss'!$B$39-'Win-Draw-Loss'!$B$38)*B3729)))/2</f>
        <v>13.129190539089999</v>
      </c>
      <c r="E3729" s="33">
        <f t="shared" ca="1" si="117"/>
        <v>0.84974278045497853</v>
      </c>
      <c r="F3729" s="33">
        <f t="shared" ca="1" si="117"/>
        <v>0.87031105156165978</v>
      </c>
      <c r="G3729" s="37">
        <f ca="1">('Win-Draw-Loss'!$D$38+(('Win-Draw-Loss'!$D$39-'Win-Draw-Loss'!$D$38)*E3729)+('Win-Draw-Loss'!$D$38+(('Win-Draw-Loss'!$D$39-'Win-Draw-Loss'!$D$38)*F3729)))/2</f>
        <v>40.800807480249574</v>
      </c>
      <c r="H3729" s="37"/>
      <c r="I3729" s="3">
        <f ca="1">(G3729-C3729)*600/'Win-Draw-Loss'!$B$42</f>
        <v>55.343233882319161</v>
      </c>
    </row>
    <row r="3730" spans="1:9" x14ac:dyDescent="0.25">
      <c r="A3730" s="33">
        <f t="shared" ca="1" si="116"/>
        <v>0.77840475619763649</v>
      </c>
      <c r="B3730" s="33">
        <f t="shared" ca="1" si="116"/>
        <v>0.97743215844897979</v>
      </c>
      <c r="C3730" s="37">
        <f ca="1">('Win-Draw-Loss'!$B$38+(('Win-Draw-Loss'!$B$39-'Win-Draw-Loss'!$B$38)*A3730)+('Win-Draw-Loss'!$B$38+(('Win-Draw-Loss'!$B$39-'Win-Draw-Loss'!$B$38)*B3730)))/2</f>
        <v>27.558369146466163</v>
      </c>
      <c r="E3730" s="33">
        <f t="shared" ca="1" si="117"/>
        <v>0.24382650018417051</v>
      </c>
      <c r="F3730" s="33">
        <f t="shared" ca="1" si="117"/>
        <v>0.56274389881209652</v>
      </c>
      <c r="G3730" s="37">
        <f ca="1">('Win-Draw-Loss'!$D$38+(('Win-Draw-Loss'!$D$39-'Win-Draw-Loss'!$D$38)*E3730)+('Win-Draw-Loss'!$D$38+(('Win-Draw-Loss'!$D$39-'Win-Draw-Loss'!$D$38)*F3730)))/2</f>
        <v>27.098555984944007</v>
      </c>
      <c r="H3730" s="37"/>
      <c r="I3730" s="3">
        <f ca="1">(G3730-C3730)*600/'Win-Draw-Loss'!$B$42</f>
        <v>-0.91962632304431224</v>
      </c>
    </row>
    <row r="3731" spans="1:9" x14ac:dyDescent="0.25">
      <c r="A3731" s="33">
        <f t="shared" ca="1" si="116"/>
        <v>0.42733728381045744</v>
      </c>
      <c r="B3731" s="33">
        <f t="shared" ca="1" si="116"/>
        <v>0.72648504531071323</v>
      </c>
      <c r="C3731" s="37">
        <f ca="1">('Win-Draw-Loss'!$B$38+(('Win-Draw-Loss'!$B$39-'Win-Draw-Loss'!$B$38)*A3731)+('Win-Draw-Loss'!$B$38+(('Win-Draw-Loss'!$B$39-'Win-Draw-Loss'!$B$38)*B3731)))/2</f>
        <v>21.538223291211708</v>
      </c>
      <c r="E3731" s="33">
        <f t="shared" ca="1" si="117"/>
        <v>0.1737002133825063</v>
      </c>
      <c r="F3731" s="33">
        <f t="shared" ca="1" si="117"/>
        <v>0.4030126680014724</v>
      </c>
      <c r="G3731" s="37">
        <f ca="1">('Win-Draw-Loss'!$D$38+(('Win-Draw-Loss'!$D$39-'Win-Draw-Loss'!$D$38)*E3731)+('Win-Draw-Loss'!$D$38+(('Win-Draw-Loss'!$D$39-'Win-Draw-Loss'!$D$38)*F3731)))/2</f>
        <v>23.650693220759681</v>
      </c>
      <c r="H3731" s="37"/>
      <c r="I3731" s="3">
        <f ca="1">(G3731-C3731)*600/'Win-Draw-Loss'!$B$42</f>
        <v>4.2249398590959473</v>
      </c>
    </row>
    <row r="3732" spans="1:9" x14ac:dyDescent="0.25">
      <c r="A3732" s="33">
        <f t="shared" ca="1" si="116"/>
        <v>0.87622486385689957</v>
      </c>
      <c r="B3732" s="33">
        <f t="shared" ca="1" si="116"/>
        <v>0.27592199036135001</v>
      </c>
      <c r="C3732" s="37">
        <f ca="1">('Win-Draw-Loss'!$B$38+(('Win-Draw-Loss'!$B$39-'Win-Draw-Loss'!$B$38)*A3732)+('Win-Draw-Loss'!$B$38+(('Win-Draw-Loss'!$B$39-'Win-Draw-Loss'!$B$38)*B3732)))/2</f>
        <v>21.521468542182497</v>
      </c>
      <c r="E3732" s="33">
        <f t="shared" ca="1" si="117"/>
        <v>6.3590596493481755E-2</v>
      </c>
      <c r="F3732" s="33">
        <f t="shared" ca="1" si="117"/>
        <v>0.57720509684682542</v>
      </c>
      <c r="G3732" s="37">
        <f ca="1">('Win-Draw-Loss'!$D$38+(('Win-Draw-Loss'!$D$39-'Win-Draw-Loss'!$D$38)*E3732)+('Win-Draw-Loss'!$D$38+(('Win-Draw-Loss'!$D$39-'Win-Draw-Loss'!$D$38)*F3732)))/2</f>
        <v>24.611935400104606</v>
      </c>
      <c r="H3732" s="37"/>
      <c r="I3732" s="3">
        <f ca="1">(G3732-C3732)*600/'Win-Draw-Loss'!$B$42</f>
        <v>6.180933715844219</v>
      </c>
    </row>
    <row r="3733" spans="1:9" x14ac:dyDescent="0.25">
      <c r="A3733" s="33">
        <f t="shared" ca="1" si="116"/>
        <v>1.2374923059568665E-2</v>
      </c>
      <c r="B3733" s="33">
        <f t="shared" ca="1" si="116"/>
        <v>0.61984281131098684</v>
      </c>
      <c r="C3733" s="37">
        <f ca="1">('Win-Draw-Loss'!$B$38+(('Win-Draw-Loss'!$B$39-'Win-Draw-Loss'!$B$38)*A3733)+('Win-Draw-Loss'!$B$38+(('Win-Draw-Loss'!$B$39-'Win-Draw-Loss'!$B$38)*B3733)))/2</f>
        <v>16.322177343705555</v>
      </c>
      <c r="E3733" s="33">
        <f t="shared" ca="1" si="117"/>
        <v>0.24246016495911893</v>
      </c>
      <c r="F3733" s="33">
        <f t="shared" ca="1" si="117"/>
        <v>5.658582649662447E-2</v>
      </c>
      <c r="G3733" s="37">
        <f ca="1">('Win-Draw-Loss'!$D$38+(('Win-Draw-Loss'!$D$39-'Win-Draw-Loss'!$D$38)*E3733)+('Win-Draw-Loss'!$D$38+(('Win-Draw-Loss'!$D$39-'Win-Draw-Loss'!$D$38)*F3733)))/2</f>
        <v>19.485689871836151</v>
      </c>
      <c r="H3733" s="37"/>
      <c r="I3733" s="3">
        <f ca="1">(G3733-C3733)*600/'Win-Draw-Loss'!$B$42</f>
        <v>6.327025056261192</v>
      </c>
    </row>
    <row r="3734" spans="1:9" x14ac:dyDescent="0.25">
      <c r="A3734" s="33">
        <f t="shared" ca="1" si="116"/>
        <v>0.33447311824817572</v>
      </c>
      <c r="B3734" s="33">
        <f t="shared" ca="1" si="116"/>
        <v>0.92299299326412476</v>
      </c>
      <c r="C3734" s="37">
        <f ca="1">('Win-Draw-Loss'!$B$38+(('Win-Draw-Loss'!$B$39-'Win-Draw-Loss'!$B$38)*A3734)+('Win-Draw-Loss'!$B$38+(('Win-Draw-Loss'!$B$39-'Win-Draw-Loss'!$B$38)*B3734)))/2</f>
        <v>22.574661115123007</v>
      </c>
      <c r="E3734" s="33">
        <f t="shared" ca="1" si="117"/>
        <v>0.28574789000542289</v>
      </c>
      <c r="F3734" s="33">
        <f t="shared" ca="1" si="117"/>
        <v>0.41528275014980365</v>
      </c>
      <c r="G3734" s="37">
        <f ca="1">('Win-Draw-Loss'!$D$38+(('Win-Draw-Loss'!$D$39-'Win-Draw-Loss'!$D$38)*E3734)+('Win-Draw-Loss'!$D$38+(('Win-Draw-Loss'!$D$39-'Win-Draw-Loss'!$D$38)*F3734)))/2</f>
        <v>25.515459602328399</v>
      </c>
      <c r="H3734" s="37"/>
      <c r="I3734" s="3">
        <f ca="1">(G3734-C3734)*600/'Win-Draw-Loss'!$B$42</f>
        <v>5.8815969744107832</v>
      </c>
    </row>
    <row r="3735" spans="1:9" x14ac:dyDescent="0.25">
      <c r="A3735" s="33">
        <f t="shared" ca="1" si="116"/>
        <v>0.39281442931594679</v>
      </c>
      <c r="B3735" s="33">
        <f t="shared" ca="1" si="116"/>
        <v>0.59369451361749781</v>
      </c>
      <c r="C3735" s="37">
        <f ca="1">('Win-Draw-Loss'!$B$38+(('Win-Draw-Loss'!$B$39-'Win-Draw-Loss'!$B$38)*A3735)+('Win-Draw-Loss'!$B$38+(('Win-Draw-Loss'!$B$39-'Win-Draw-Loss'!$B$38)*B3735)))/2</f>
        <v>19.865089429334446</v>
      </c>
      <c r="E3735" s="33">
        <f t="shared" ca="1" si="117"/>
        <v>0.57635475239754408</v>
      </c>
      <c r="F3735" s="33">
        <f t="shared" ca="1" si="117"/>
        <v>0.47797479426135026</v>
      </c>
      <c r="G3735" s="37">
        <f ca="1">('Win-Draw-Loss'!$D$38+(('Win-Draw-Loss'!$D$39-'Win-Draw-Loss'!$D$38)*E3735)+('Win-Draw-Loss'!$D$38+(('Win-Draw-Loss'!$D$39-'Win-Draw-Loss'!$D$38)*F3735)))/2</f>
        <v>30.814943199883416</v>
      </c>
      <c r="H3735" s="37"/>
      <c r="I3735" s="3">
        <f ca="1">(G3735-C3735)*600/'Win-Draw-Loss'!$B$42</f>
        <v>21.899707541097939</v>
      </c>
    </row>
    <row r="3736" spans="1:9" x14ac:dyDescent="0.25">
      <c r="A3736" s="33">
        <f t="shared" ca="1" si="116"/>
        <v>0.53633018565479373</v>
      </c>
      <c r="B3736" s="33">
        <f t="shared" ca="1" si="116"/>
        <v>0.36501888057096321</v>
      </c>
      <c r="C3736" s="37">
        <f ca="1">('Win-Draw-Loss'!$B$38+(('Win-Draw-Loss'!$B$39-'Win-Draw-Loss'!$B$38)*A3736)+('Win-Draw-Loss'!$B$38+(('Win-Draw-Loss'!$B$39-'Win-Draw-Loss'!$B$38)*B3736)))/2</f>
        <v>19.013490662257571</v>
      </c>
      <c r="E3736" s="33">
        <f t="shared" ca="1" si="117"/>
        <v>0.48005693883939005</v>
      </c>
      <c r="F3736" s="33">
        <f t="shared" ca="1" si="117"/>
        <v>0.7166321847145134</v>
      </c>
      <c r="G3736" s="37">
        <f ca="1">('Win-Draw-Loss'!$D$38+(('Win-Draw-Loss'!$D$39-'Win-Draw-Loss'!$D$38)*E3736)+('Win-Draw-Loss'!$D$38+(('Win-Draw-Loss'!$D$39-'Win-Draw-Loss'!$D$38)*F3736)))/2</f>
        <v>32.950336853308556</v>
      </c>
      <c r="H3736" s="37"/>
      <c r="I3736" s="3">
        <f ca="1">(G3736-C3736)*600/'Win-Draw-Loss'!$B$42</f>
        <v>27.873692382101968</v>
      </c>
    </row>
    <row r="3737" spans="1:9" x14ac:dyDescent="0.25">
      <c r="A3737" s="33">
        <f t="shared" ca="1" si="116"/>
        <v>0.42532287515544254</v>
      </c>
      <c r="B3737" s="33">
        <f t="shared" ca="1" si="116"/>
        <v>0.1037316675848019</v>
      </c>
      <c r="C3737" s="37">
        <f ca="1">('Win-Draw-Loss'!$B$38+(('Win-Draw-Loss'!$B$39-'Win-Draw-Loss'!$B$38)*A3737)+('Win-Draw-Loss'!$B$38+(('Win-Draw-Loss'!$B$39-'Win-Draw-Loss'!$B$38)*B3737)))/2</f>
        <v>15.290545427402446</v>
      </c>
      <c r="E3737" s="33">
        <f t="shared" ca="1" si="117"/>
        <v>0.60846197866636498</v>
      </c>
      <c r="F3737" s="33">
        <f t="shared" ca="1" si="117"/>
        <v>0.39049685920205424</v>
      </c>
      <c r="G3737" s="37">
        <f ca="1">('Win-Draw-Loss'!$D$38+(('Win-Draw-Loss'!$D$39-'Win-Draw-Loss'!$D$38)*E3737)+('Win-Draw-Loss'!$D$38+(('Win-Draw-Loss'!$D$39-'Win-Draw-Loss'!$D$38)*F3737)))/2</f>
        <v>29.984382568026287</v>
      </c>
      <c r="H3737" s="37"/>
      <c r="I3737" s="3">
        <f ca="1">(G3737-C3737)*600/'Win-Draw-Loss'!$B$42</f>
        <v>29.387674281247687</v>
      </c>
    </row>
    <row r="3738" spans="1:9" x14ac:dyDescent="0.25">
      <c r="A3738" s="33">
        <f t="shared" ca="1" si="116"/>
        <v>0.46761318596211565</v>
      </c>
      <c r="B3738" s="33">
        <f t="shared" ca="1" si="116"/>
        <v>0.78088582807278539</v>
      </c>
      <c r="C3738" s="37">
        <f ca="1">('Win-Draw-Loss'!$B$38+(('Win-Draw-Loss'!$B$39-'Win-Draw-Loss'!$B$38)*A3738)+('Win-Draw-Loss'!$B$38+(('Win-Draw-Loss'!$B$39-'Win-Draw-Loss'!$B$38)*B3738)))/2</f>
        <v>22.484990140349012</v>
      </c>
      <c r="E3738" s="33">
        <f t="shared" ca="1" si="117"/>
        <v>0.23178448791117445</v>
      </c>
      <c r="F3738" s="33">
        <f t="shared" ca="1" si="117"/>
        <v>0.37304084009993377</v>
      </c>
      <c r="G3738" s="37">
        <f ca="1">('Win-Draw-Loss'!$D$38+(('Win-Draw-Loss'!$D$39-'Win-Draw-Loss'!$D$38)*E3738)+('Win-Draw-Loss'!$D$38+(('Win-Draw-Loss'!$D$39-'Win-Draw-Loss'!$D$38)*F3738)))/2</f>
        <v>24.072379920166625</v>
      </c>
      <c r="H3738" s="37"/>
      <c r="I3738" s="3">
        <f ca="1">(G3738-C3738)*600/'Win-Draw-Loss'!$B$42</f>
        <v>3.1747795596352262</v>
      </c>
    </row>
    <row r="3739" spans="1:9" x14ac:dyDescent="0.25">
      <c r="A3739" s="33">
        <f t="shared" ca="1" si="116"/>
        <v>3.2828980928871987E-2</v>
      </c>
      <c r="B3739" s="33">
        <f t="shared" ca="1" si="116"/>
        <v>0.7850309463146864</v>
      </c>
      <c r="C3739" s="37">
        <f ca="1">('Win-Draw-Loss'!$B$38+(('Win-Draw-Loss'!$B$39-'Win-Draw-Loss'!$B$38)*A3739)+('Win-Draw-Loss'!$B$38+(('Win-Draw-Loss'!$B$39-'Win-Draw-Loss'!$B$38)*B3739)))/2</f>
        <v>18.178599272435584</v>
      </c>
      <c r="E3739" s="33">
        <f t="shared" ca="1" si="117"/>
        <v>0.37158605990751048</v>
      </c>
      <c r="F3739" s="33">
        <f t="shared" ca="1" si="117"/>
        <v>0.74909170030284888</v>
      </c>
      <c r="G3739" s="37">
        <f ca="1">('Win-Draw-Loss'!$D$38+(('Win-Draw-Loss'!$D$39-'Win-Draw-Loss'!$D$38)*E3739)+('Win-Draw-Loss'!$D$38+(('Win-Draw-Loss'!$D$39-'Win-Draw-Loss'!$D$38)*F3739)))/2</f>
        <v>31.810166403155392</v>
      </c>
      <c r="H3739" s="37"/>
      <c r="I3739" s="3">
        <f ca="1">(G3739-C3739)*600/'Win-Draw-Loss'!$B$42</f>
        <v>27.263134261439617</v>
      </c>
    </row>
    <row r="3740" spans="1:9" x14ac:dyDescent="0.25">
      <c r="A3740" s="33">
        <f t="shared" ca="1" si="116"/>
        <v>0.29628145507730985</v>
      </c>
      <c r="B3740" s="33">
        <f t="shared" ca="1" si="116"/>
        <v>0.27697484857667687</v>
      </c>
      <c r="C3740" s="37">
        <f ca="1">('Win-Draw-Loss'!$B$38+(('Win-Draw-Loss'!$B$39-'Win-Draw-Loss'!$B$38)*A3740)+('Win-Draw-Loss'!$B$38+(('Win-Draw-Loss'!$B$39-'Win-Draw-Loss'!$B$38)*B3740)))/2</f>
        <v>15.732563036539867</v>
      </c>
      <c r="E3740" s="33">
        <f t="shared" ca="1" si="117"/>
        <v>0.31079938755121672</v>
      </c>
      <c r="F3740" s="33">
        <f t="shared" ca="1" si="117"/>
        <v>0.86664670476089922</v>
      </c>
      <c r="G3740" s="37">
        <f ca="1">('Win-Draw-Loss'!$D$38+(('Win-Draw-Loss'!$D$39-'Win-Draw-Loss'!$D$38)*E3740)+('Win-Draw-Loss'!$D$38+(('Win-Draw-Loss'!$D$39-'Win-Draw-Loss'!$D$38)*F3740)))/2</f>
        <v>32.661691384681738</v>
      </c>
      <c r="H3740" s="37"/>
      <c r="I3740" s="3">
        <f ca="1">(G3740-C3740)*600/'Win-Draw-Loss'!$B$42</f>
        <v>33.858256696283746</v>
      </c>
    </row>
    <row r="3741" spans="1:9" x14ac:dyDescent="0.25">
      <c r="A3741" s="33">
        <f t="shared" ca="1" si="116"/>
        <v>0.26436543879470509</v>
      </c>
      <c r="B3741" s="33">
        <f t="shared" ca="1" si="116"/>
        <v>0.70211844429626336</v>
      </c>
      <c r="C3741" s="37">
        <f ca="1">('Win-Draw-Loss'!$B$38+(('Win-Draw-Loss'!$B$39-'Win-Draw-Loss'!$B$38)*A3741)+('Win-Draw-Loss'!$B$38+(('Win-Draw-Loss'!$B$39-'Win-Draw-Loss'!$B$38)*B3741)))/2</f>
        <v>19.664838830909684</v>
      </c>
      <c r="E3741" s="33">
        <f t="shared" ca="1" si="117"/>
        <v>0.20869579968295182</v>
      </c>
      <c r="F3741" s="33">
        <f t="shared" ca="1" si="117"/>
        <v>0.43956220288682302</v>
      </c>
      <c r="G3741" s="37">
        <f ca="1">('Win-Draw-Loss'!$D$38+(('Win-Draw-Loss'!$D$39-'Win-Draw-Loss'!$D$38)*E3741)+('Win-Draw-Loss'!$D$38+(('Win-Draw-Loss'!$D$39-'Win-Draw-Loss'!$D$38)*F3741)))/2</f>
        <v>24.723870038546622</v>
      </c>
      <c r="H3741" s="37"/>
      <c r="I3741" s="3">
        <f ca="1">(G3741-C3741)*600/'Win-Draw-Loss'!$B$42</f>
        <v>10.118062415273876</v>
      </c>
    </row>
    <row r="3742" spans="1:9" x14ac:dyDescent="0.25">
      <c r="A3742" s="33">
        <f t="shared" ca="1" si="116"/>
        <v>0.23206559474460597</v>
      </c>
      <c r="B3742" s="33">
        <f t="shared" ca="1" si="116"/>
        <v>0.8761652165506868</v>
      </c>
      <c r="C3742" s="37">
        <f ca="1">('Win-Draw-Loss'!$B$38+(('Win-Draw-Loss'!$B$39-'Win-Draw-Loss'!$B$38)*A3742)+('Win-Draw-Loss'!$B$38+(('Win-Draw-Loss'!$B$39-'Win-Draw-Loss'!$B$38)*B3742)))/2</f>
        <v>21.08230811295293</v>
      </c>
      <c r="E3742" s="33">
        <f t="shared" ca="1" si="117"/>
        <v>0.34855607742310335</v>
      </c>
      <c r="F3742" s="33">
        <f t="shared" ca="1" si="117"/>
        <v>0.38879713407129601</v>
      </c>
      <c r="G3742" s="37">
        <f ca="1">('Win-Draw-Loss'!$D$38+(('Win-Draw-Loss'!$D$39-'Win-Draw-Loss'!$D$38)*E3742)+('Win-Draw-Loss'!$D$38+(('Win-Draw-Loss'!$D$39-'Win-Draw-Loss'!$D$38)*F3742)))/2</f>
        <v>26.06029817241599</v>
      </c>
      <c r="H3742" s="37"/>
      <c r="I3742" s="3">
        <f ca="1">(G3742-C3742)*600/'Win-Draw-Loss'!$B$42</f>
        <v>9.9559801189261208</v>
      </c>
    </row>
    <row r="3743" spans="1:9" x14ac:dyDescent="0.25">
      <c r="A3743" s="33">
        <f t="shared" ca="1" si="116"/>
        <v>0.71990416201277885</v>
      </c>
      <c r="B3743" s="33">
        <f t="shared" ca="1" si="116"/>
        <v>1.6859605584191972E-2</v>
      </c>
      <c r="C3743" s="37">
        <f ca="1">('Win-Draw-Loss'!$B$38+(('Win-Draw-Loss'!$B$39-'Win-Draw-Loss'!$B$38)*A3743)+('Win-Draw-Loss'!$B$38+(('Win-Draw-Loss'!$B$39-'Win-Draw-Loss'!$B$38)*B3743)))/2</f>
        <v>17.367637675969707</v>
      </c>
      <c r="E3743" s="33">
        <f t="shared" ca="1" si="117"/>
        <v>0.41655644858976049</v>
      </c>
      <c r="F3743" s="33">
        <f t="shared" ca="1" si="117"/>
        <v>7.3886725834908185E-2</v>
      </c>
      <c r="G3743" s="37">
        <f ca="1">('Win-Draw-Loss'!$D$38+(('Win-Draw-Loss'!$D$39-'Win-Draw-Loss'!$D$38)*E3743)+('Win-Draw-Loss'!$D$38+(('Win-Draw-Loss'!$D$39-'Win-Draw-Loss'!$D$38)*F3743)))/2</f>
        <v>22.356647616370029</v>
      </c>
      <c r="H3743" s="37"/>
      <c r="I3743" s="3">
        <f ca="1">(G3743-C3743)*600/'Win-Draw-Loss'!$B$42</f>
        <v>9.9780198808006446</v>
      </c>
    </row>
    <row r="3744" spans="1:9" x14ac:dyDescent="0.25">
      <c r="A3744" s="33">
        <f t="shared" ca="1" si="116"/>
        <v>0.20288574356369204</v>
      </c>
      <c r="B3744" s="33">
        <f t="shared" ca="1" si="116"/>
        <v>0.27389153744936245</v>
      </c>
      <c r="C3744" s="37">
        <f ca="1">('Win-Draw-Loss'!$B$38+(('Win-Draw-Loss'!$B$39-'Win-Draw-Loss'!$B$38)*A3744)+('Win-Draw-Loss'!$B$38+(('Win-Draw-Loss'!$B$39-'Win-Draw-Loss'!$B$38)*B3744)))/2</f>
        <v>14.767772810130545</v>
      </c>
      <c r="E3744" s="33">
        <f t="shared" ca="1" si="117"/>
        <v>0.91844147785696439</v>
      </c>
      <c r="F3744" s="33">
        <f t="shared" ca="1" si="117"/>
        <v>0.25659473540694966</v>
      </c>
      <c r="G3744" s="37">
        <f ca="1">('Win-Draw-Loss'!$D$38+(('Win-Draw-Loss'!$D$39-'Win-Draw-Loss'!$D$38)*E3744)+('Win-Draw-Loss'!$D$38+(('Win-Draw-Loss'!$D$39-'Win-Draw-Loss'!$D$38)*F3744)))/2</f>
        <v>32.625543198958709</v>
      </c>
      <c r="H3744" s="37"/>
      <c r="I3744" s="3">
        <f ca="1">(G3744-C3744)*600/'Win-Draw-Loss'!$B$42</f>
        <v>35.715540777656329</v>
      </c>
    </row>
    <row r="3745" spans="1:9" x14ac:dyDescent="0.25">
      <c r="A3745" s="33">
        <f t="shared" ca="1" si="116"/>
        <v>0.28655358286260679</v>
      </c>
      <c r="B3745" s="33">
        <f t="shared" ca="1" si="116"/>
        <v>0.43739219529972828</v>
      </c>
      <c r="C3745" s="37">
        <f ca="1">('Win-Draw-Loss'!$B$38+(('Win-Draw-Loss'!$B$39-'Win-Draw-Loss'!$B$38)*A3745)+('Win-Draw-Loss'!$B$38+(('Win-Draw-Loss'!$B$39-'Win-Draw-Loss'!$B$38)*B3745)))/2</f>
        <v>17.239457781623351</v>
      </c>
      <c r="E3745" s="33">
        <f t="shared" ca="1" si="117"/>
        <v>0.53089115467215608</v>
      </c>
      <c r="F3745" s="33">
        <f t="shared" ca="1" si="117"/>
        <v>0.55325966251548331</v>
      </c>
      <c r="G3745" s="37">
        <f ca="1">('Win-Draw-Loss'!$D$38+(('Win-Draw-Loss'!$D$39-'Win-Draw-Loss'!$D$38)*E3745)+('Win-Draw-Loss'!$D$38+(('Win-Draw-Loss'!$D$39-'Win-Draw-Loss'!$D$38)*F3745)))/2</f>
        <v>31.262262257814591</v>
      </c>
      <c r="H3745" s="37"/>
      <c r="I3745" s="3">
        <f ca="1">(G3745-C3745)*600/'Win-Draw-Loss'!$B$42</f>
        <v>28.04560895238248</v>
      </c>
    </row>
    <row r="3746" spans="1:9" x14ac:dyDescent="0.25">
      <c r="A3746" s="33">
        <f t="shared" ca="1" si="116"/>
        <v>0.3643836325419304</v>
      </c>
      <c r="B3746" s="33">
        <f t="shared" ca="1" si="116"/>
        <v>0.35570954845481395</v>
      </c>
      <c r="C3746" s="37">
        <f ca="1">('Win-Draw-Loss'!$B$38+(('Win-Draw-Loss'!$B$39-'Win-Draw-Loss'!$B$38)*A3746)+('Win-Draw-Loss'!$B$38+(('Win-Draw-Loss'!$B$39-'Win-Draw-Loss'!$B$38)*B3746)))/2</f>
        <v>17.200931809967443</v>
      </c>
      <c r="E3746" s="33">
        <f t="shared" ca="1" si="117"/>
        <v>0.50362581597269362</v>
      </c>
      <c r="F3746" s="33">
        <f t="shared" ca="1" si="117"/>
        <v>0.2603427592137193</v>
      </c>
      <c r="G3746" s="37">
        <f ca="1">('Win-Draw-Loss'!$D$38+(('Win-Draw-Loss'!$D$39-'Win-Draw-Loss'!$D$38)*E3746)+('Win-Draw-Loss'!$D$38+(('Win-Draw-Loss'!$D$39-'Win-Draw-Loss'!$D$38)*F3746)))/2</f>
        <v>26.459528627796196</v>
      </c>
      <c r="H3746" s="37"/>
      <c r="I3746" s="3">
        <f ca="1">(G3746-C3746)*600/'Win-Draw-Loss'!$B$42</f>
        <v>18.517193635657506</v>
      </c>
    </row>
    <row r="3747" spans="1:9" x14ac:dyDescent="0.25">
      <c r="A3747" s="33">
        <f t="shared" ca="1" si="116"/>
        <v>0.29113482127734724</v>
      </c>
      <c r="B3747" s="33">
        <f t="shared" ca="1" si="116"/>
        <v>0.91952725226585474</v>
      </c>
      <c r="C3747" s="37">
        <f ca="1">('Win-Draw-Loss'!$B$38+(('Win-Draw-Loss'!$B$39-'Win-Draw-Loss'!$B$38)*A3747)+('Win-Draw-Loss'!$B$38+(('Win-Draw-Loss'!$B$39-'Win-Draw-Loss'!$B$38)*B3747)))/2</f>
        <v>22.106620735432017</v>
      </c>
      <c r="E3747" s="33">
        <f t="shared" ca="1" si="117"/>
        <v>0.16124829083407666</v>
      </c>
      <c r="F3747" s="33">
        <f t="shared" ca="1" si="117"/>
        <v>0.74075414206470203</v>
      </c>
      <c r="G3747" s="37">
        <f ca="1">('Win-Draw-Loss'!$D$38+(('Win-Draw-Loss'!$D$39-'Win-Draw-Loss'!$D$38)*E3747)+('Win-Draw-Loss'!$D$38+(('Win-Draw-Loss'!$D$39-'Win-Draw-Loss'!$D$38)*F3747)))/2</f>
        <v>28.530036493481681</v>
      </c>
      <c r="H3747" s="37"/>
      <c r="I3747" s="3">
        <f ca="1">(G3747-C3747)*600/'Win-Draw-Loss'!$B$42</f>
        <v>12.846831516099328</v>
      </c>
    </row>
    <row r="3748" spans="1:9" x14ac:dyDescent="0.25">
      <c r="A3748" s="33">
        <f t="shared" ca="1" si="116"/>
        <v>0.16008726690286235</v>
      </c>
      <c r="B3748" s="33">
        <f t="shared" ca="1" si="116"/>
        <v>0.81481950549763393</v>
      </c>
      <c r="C3748" s="37">
        <f ca="1">('Win-Draw-Loss'!$B$38+(('Win-Draw-Loss'!$B$39-'Win-Draw-Loss'!$B$38)*A3748)+('Win-Draw-Loss'!$B$38+(('Win-Draw-Loss'!$B$39-'Win-Draw-Loss'!$B$38)*B3748)))/2</f>
        <v>19.749067724004963</v>
      </c>
      <c r="E3748" s="33">
        <f t="shared" ca="1" si="117"/>
        <v>0.98222106224042294</v>
      </c>
      <c r="F3748" s="33">
        <f t="shared" ca="1" si="117"/>
        <v>0.89508727343617722</v>
      </c>
      <c r="G3748" s="37">
        <f ca="1">('Win-Draw-Loss'!$D$38+(('Win-Draw-Loss'!$D$39-'Win-Draw-Loss'!$D$38)*E3748)+('Win-Draw-Loss'!$D$38+(('Win-Draw-Loss'!$D$39-'Win-Draw-Loss'!$D$38)*F3748)))/2</f>
        <v>43.159625035148999</v>
      </c>
      <c r="H3748" s="37"/>
      <c r="I3748" s="3">
        <f ca="1">(G3748-C3748)*600/'Win-Draw-Loss'!$B$42</f>
        <v>46.821114622288071</v>
      </c>
    </row>
    <row r="3749" spans="1:9" x14ac:dyDescent="0.25">
      <c r="A3749" s="33">
        <f t="shared" ca="1" si="116"/>
        <v>0.80407613122628063</v>
      </c>
      <c r="B3749" s="33">
        <f t="shared" ca="1" si="116"/>
        <v>0.65046395697469317</v>
      </c>
      <c r="C3749" s="37">
        <f ca="1">('Win-Draw-Loss'!$B$38+(('Win-Draw-Loss'!$B$39-'Win-Draw-Loss'!$B$38)*A3749)+('Win-Draw-Loss'!$B$38+(('Win-Draw-Loss'!$B$39-'Win-Draw-Loss'!$B$38)*B3749)))/2</f>
        <v>24.545400882009737</v>
      </c>
      <c r="E3749" s="33">
        <f t="shared" ca="1" si="117"/>
        <v>0.84740092459638594</v>
      </c>
      <c r="F3749" s="33">
        <f t="shared" ca="1" si="117"/>
        <v>0.61150802498020462</v>
      </c>
      <c r="G3749" s="37">
        <f ca="1">('Win-Draw-Loss'!$D$38+(('Win-Draw-Loss'!$D$39-'Win-Draw-Loss'!$D$38)*E3749)+('Win-Draw-Loss'!$D$38+(('Win-Draw-Loss'!$D$39-'Win-Draw-Loss'!$D$38)*F3749)))/2</f>
        <v>36.883634243648856</v>
      </c>
      <c r="H3749" s="37"/>
      <c r="I3749" s="3">
        <f ca="1">(G3749-C3749)*600/'Win-Draw-Loss'!$B$42</f>
        <v>24.676466723278239</v>
      </c>
    </row>
    <row r="3750" spans="1:9" x14ac:dyDescent="0.25">
      <c r="A3750" s="33">
        <f t="shared" ca="1" si="116"/>
        <v>0.22702043503779168</v>
      </c>
      <c r="B3750" s="33">
        <f t="shared" ca="1" si="116"/>
        <v>0.82160227029058197</v>
      </c>
      <c r="C3750" s="37">
        <f ca="1">('Win-Draw-Loss'!$B$38+(('Win-Draw-Loss'!$B$39-'Win-Draw-Loss'!$B$38)*A3750)+('Win-Draw-Loss'!$B$38+(('Win-Draw-Loss'!$B$39-'Win-Draw-Loss'!$B$38)*B3750)))/2</f>
        <v>20.486227053283734</v>
      </c>
      <c r="E3750" s="33">
        <f t="shared" ca="1" si="117"/>
        <v>0.50371726108787196</v>
      </c>
      <c r="F3750" s="33">
        <f t="shared" ca="1" si="117"/>
        <v>0.82742764092299115</v>
      </c>
      <c r="G3750" s="37">
        <f ca="1">('Win-Draw-Loss'!$D$38+(('Win-Draw-Loss'!$D$39-'Win-Draw-Loss'!$D$38)*E3750)+('Win-Draw-Loss'!$D$38+(('Win-Draw-Loss'!$D$39-'Win-Draw-Loss'!$D$38)*F3750)))/2</f>
        <v>34.967173530162952</v>
      </c>
      <c r="H3750" s="37"/>
      <c r="I3750" s="3">
        <f ca="1">(G3750-C3750)*600/'Win-Draw-Loss'!$B$42</f>
        <v>28.961892953758433</v>
      </c>
    </row>
    <row r="3751" spans="1:9" x14ac:dyDescent="0.25">
      <c r="A3751" s="33">
        <f t="shared" ca="1" si="116"/>
        <v>0.51035283631736372</v>
      </c>
      <c r="B3751" s="33">
        <f t="shared" ca="1" si="116"/>
        <v>0.48525091921278563</v>
      </c>
      <c r="C3751" s="37">
        <f ca="1">('Win-Draw-Loss'!$B$38+(('Win-Draw-Loss'!$B$39-'Win-Draw-Loss'!$B$38)*A3751)+('Win-Draw-Loss'!$B$38+(('Win-Draw-Loss'!$B$39-'Win-Draw-Loss'!$B$38)*B3751)))/2</f>
        <v>19.956037555301492</v>
      </c>
      <c r="E3751" s="33">
        <f t="shared" ca="1" si="117"/>
        <v>0.94132069338750846</v>
      </c>
      <c r="F3751" s="33">
        <f t="shared" ca="1" si="117"/>
        <v>0.38194164357717009</v>
      </c>
      <c r="G3751" s="37">
        <f ca="1">('Win-Draw-Loss'!$D$38+(('Win-Draw-Loss'!$D$39-'Win-Draw-Loss'!$D$38)*E3751)+('Win-Draw-Loss'!$D$38+(('Win-Draw-Loss'!$D$39-'Win-Draw-Loss'!$D$38)*F3751)))/2</f>
        <v>34.848935054470175</v>
      </c>
      <c r="H3751" s="37"/>
      <c r="I3751" s="3">
        <f ca="1">(G3751-C3751)*600/'Win-Draw-Loss'!$B$42</f>
        <v>29.785794998337362</v>
      </c>
    </row>
    <row r="3752" spans="1:9" x14ac:dyDescent="0.25">
      <c r="A3752" s="33">
        <f t="shared" ca="1" si="116"/>
        <v>0.15001650184749449</v>
      </c>
      <c r="B3752" s="33">
        <f t="shared" ca="1" si="116"/>
        <v>0.80517279022537902</v>
      </c>
      <c r="C3752" s="37">
        <f ca="1">('Win-Draw-Loss'!$B$38+(('Win-Draw-Loss'!$B$39-'Win-Draw-Loss'!$B$38)*A3752)+('Win-Draw-Loss'!$B$38+(('Win-Draw-Loss'!$B$39-'Win-Draw-Loss'!$B$38)*B3752)))/2</f>
        <v>19.551892920728733</v>
      </c>
      <c r="E3752" s="33">
        <f t="shared" ca="1" si="117"/>
        <v>0.26063431755347577</v>
      </c>
      <c r="F3752" s="33">
        <f t="shared" ca="1" si="117"/>
        <v>0.34172591918242279</v>
      </c>
      <c r="G3752" s="37">
        <f ca="1">('Win-Draw-Loss'!$D$38+(('Win-Draw-Loss'!$D$39-'Win-Draw-Loss'!$D$38)*E3752)+('Win-Draw-Loss'!$D$38+(('Win-Draw-Loss'!$D$39-'Win-Draw-Loss'!$D$38)*F3752)))/2</f>
        <v>24.035403551038478</v>
      </c>
      <c r="H3752" s="37"/>
      <c r="I3752" s="3">
        <f ca="1">(G3752-C3752)*600/'Win-Draw-Loss'!$B$42</f>
        <v>8.9670212606194895</v>
      </c>
    </row>
    <row r="3753" spans="1:9" x14ac:dyDescent="0.25">
      <c r="A3753" s="33">
        <f t="shared" ca="1" si="116"/>
        <v>0.57890306813940273</v>
      </c>
      <c r="B3753" s="33">
        <f t="shared" ca="1" si="116"/>
        <v>6.3234690975338403E-2</v>
      </c>
      <c r="C3753" s="37">
        <f ca="1">('Win-Draw-Loss'!$B$38+(('Win-Draw-Loss'!$B$39-'Win-Draw-Loss'!$B$38)*A3753)+('Win-Draw-Loss'!$B$38+(('Win-Draw-Loss'!$B$39-'Win-Draw-Loss'!$B$38)*B3753)))/2</f>
        <v>16.421377591147412</v>
      </c>
      <c r="E3753" s="33">
        <f t="shared" ca="1" si="117"/>
        <v>0.59305512978381125</v>
      </c>
      <c r="F3753" s="33">
        <f t="shared" ca="1" si="117"/>
        <v>0.34868903463588152</v>
      </c>
      <c r="G3753" s="37">
        <f ca="1">('Win-Draw-Loss'!$D$38+(('Win-Draw-Loss'!$D$39-'Win-Draw-Loss'!$D$38)*E3753)+('Win-Draw-Loss'!$D$38+(('Win-Draw-Loss'!$D$39-'Win-Draw-Loss'!$D$38)*F3753)))/2</f>
        <v>29.126162466295391</v>
      </c>
      <c r="H3753" s="37"/>
      <c r="I3753" s="3">
        <f ca="1">(G3753-C3753)*600/'Win-Draw-Loss'!$B$42</f>
        <v>25.409569750295958</v>
      </c>
    </row>
    <row r="3754" spans="1:9" x14ac:dyDescent="0.25">
      <c r="A3754" s="33">
        <f t="shared" ca="1" si="116"/>
        <v>0.9648968621670051</v>
      </c>
      <c r="B3754" s="33">
        <f t="shared" ca="1" si="116"/>
        <v>0.59063083959642459</v>
      </c>
      <c r="C3754" s="37">
        <f ca="1">('Win-Draw-Loss'!$B$38+(('Win-Draw-Loss'!$B$39-'Win-Draw-Loss'!$B$38)*A3754)+('Win-Draw-Loss'!$B$38+(('Win-Draw-Loss'!$B$39-'Win-Draw-Loss'!$B$38)*B3754)))/2</f>
        <v>25.555277017634296</v>
      </c>
      <c r="E3754" s="33">
        <f t="shared" ca="1" si="117"/>
        <v>0.86426842111941105</v>
      </c>
      <c r="F3754" s="33">
        <f t="shared" ca="1" si="117"/>
        <v>0.32026689279765452</v>
      </c>
      <c r="G3754" s="37">
        <f ca="1">('Win-Draw-Loss'!$D$38+(('Win-Draw-Loss'!$D$39-'Win-Draw-Loss'!$D$38)*E3754)+('Win-Draw-Loss'!$D$38+(('Win-Draw-Loss'!$D$39-'Win-Draw-Loss'!$D$38)*F3754)))/2</f>
        <v>32.768029708755982</v>
      </c>
      <c r="H3754" s="37"/>
      <c r="I3754" s="3">
        <f ca="1">(G3754-C3754)*600/'Win-Draw-Loss'!$B$42</f>
        <v>14.425505382243372</v>
      </c>
    </row>
    <row r="3755" spans="1:9" x14ac:dyDescent="0.25">
      <c r="A3755" s="33">
        <f t="shared" ca="1" si="116"/>
        <v>8.8071808498940807E-2</v>
      </c>
      <c r="B3755" s="33">
        <f t="shared" ca="1" si="116"/>
        <v>0.22297978000729202</v>
      </c>
      <c r="C3755" s="37">
        <f ca="1">('Win-Draw-Loss'!$B$38+(('Win-Draw-Loss'!$B$39-'Win-Draw-Loss'!$B$38)*A3755)+('Win-Draw-Loss'!$B$38+(('Win-Draw-Loss'!$B$39-'Win-Draw-Loss'!$B$38)*B3755)))/2</f>
        <v>13.110515885062329</v>
      </c>
      <c r="E3755" s="33">
        <f t="shared" ca="1" si="117"/>
        <v>0.25116510374785095</v>
      </c>
      <c r="F3755" s="33">
        <f t="shared" ca="1" si="117"/>
        <v>0.36697425689715346</v>
      </c>
      <c r="G3755" s="37">
        <f ca="1">('Win-Draw-Loss'!$D$38+(('Win-Draw-Loss'!$D$39-'Win-Draw-Loss'!$D$38)*E3755)+('Win-Draw-Loss'!$D$38+(('Win-Draw-Loss'!$D$39-'Win-Draw-Loss'!$D$38)*F3755)))/2</f>
        <v>24.272090409675066</v>
      </c>
      <c r="H3755" s="37"/>
      <c r="I3755" s="3">
        <f ca="1">(G3755-C3755)*600/'Win-Draw-Loss'!$B$42</f>
        <v>22.323149049225474</v>
      </c>
    </row>
    <row r="3756" spans="1:9" x14ac:dyDescent="0.25">
      <c r="A3756" s="33">
        <f t="shared" ca="1" si="116"/>
        <v>0.56485218970640094</v>
      </c>
      <c r="B3756" s="33">
        <f t="shared" ca="1" si="116"/>
        <v>0.18485074854560424</v>
      </c>
      <c r="C3756" s="37">
        <f ca="1">('Win-Draw-Loss'!$B$38+(('Win-Draw-Loss'!$B$39-'Win-Draw-Loss'!$B$38)*A3756)+('Win-Draw-Loss'!$B$38+(('Win-Draw-Loss'!$B$39-'Win-Draw-Loss'!$B$38)*B3756)))/2</f>
        <v>17.497029382520051</v>
      </c>
      <c r="E3756" s="33">
        <f t="shared" ca="1" si="117"/>
        <v>0.9102204623415735</v>
      </c>
      <c r="F3756" s="33">
        <f t="shared" ca="1" si="117"/>
        <v>0.37519056334214507</v>
      </c>
      <c r="G3756" s="37">
        <f ca="1">('Win-Draw-Loss'!$D$38+(('Win-Draw-Loss'!$D$39-'Win-Draw-Loss'!$D$38)*E3756)+('Win-Draw-Loss'!$D$38+(('Win-Draw-Loss'!$D$39-'Win-Draw-Loss'!$D$38)*F3756)))/2</f>
        <v>34.281165385255775</v>
      </c>
      <c r="H3756" s="37"/>
      <c r="I3756" s="3">
        <f ca="1">(G3756-C3756)*600/'Win-Draw-Loss'!$B$42</f>
        <v>33.568272005471449</v>
      </c>
    </row>
    <row r="3757" spans="1:9" x14ac:dyDescent="0.25">
      <c r="A3757" s="33">
        <f t="shared" ca="1" si="116"/>
        <v>0.57241483021095874</v>
      </c>
      <c r="B3757" s="33">
        <f t="shared" ca="1" si="116"/>
        <v>6.2881664715856878E-2</v>
      </c>
      <c r="C3757" s="37">
        <f ca="1">('Win-Draw-Loss'!$B$38+(('Win-Draw-Loss'!$B$39-'Win-Draw-Loss'!$B$38)*A3757)+('Win-Draw-Loss'!$B$38+(('Win-Draw-Loss'!$B$39-'Win-Draw-Loss'!$B$38)*B3757)))/2</f>
        <v>16.352964949268156</v>
      </c>
      <c r="E3757" s="33">
        <f t="shared" ca="1" si="117"/>
        <v>0.64344770089596481</v>
      </c>
      <c r="F3757" s="33">
        <f t="shared" ca="1" si="117"/>
        <v>0.99849413074746762</v>
      </c>
      <c r="G3757" s="37">
        <f ca="1">('Win-Draw-Loss'!$D$38+(('Win-Draw-Loss'!$D$39-'Win-Draw-Loss'!$D$38)*E3757)+('Win-Draw-Loss'!$D$38+(('Win-Draw-Loss'!$D$39-'Win-Draw-Loss'!$D$38)*F3757)))/2</f>
        <v>39.629127474651483</v>
      </c>
      <c r="H3757" s="37"/>
      <c r="I3757" s="3">
        <f ca="1">(G3757-C3757)*600/'Win-Draw-Loss'!$B$42</f>
        <v>46.552325050766655</v>
      </c>
    </row>
    <row r="3758" spans="1:9" x14ac:dyDescent="0.25">
      <c r="A3758" s="33">
        <f t="shared" ca="1" si="116"/>
        <v>0.50939322354051797</v>
      </c>
      <c r="B3758" s="33">
        <f t="shared" ca="1" si="116"/>
        <v>0.99122156349834678</v>
      </c>
      <c r="C3758" s="37">
        <f ca="1">('Win-Draw-Loss'!$B$38+(('Win-Draw-Loss'!$B$39-'Win-Draw-Loss'!$B$38)*A3758)+('Win-Draw-Loss'!$B$38+(('Win-Draw-Loss'!$B$39-'Win-Draw-Loss'!$B$38)*B3758)))/2</f>
        <v>25.006147870388649</v>
      </c>
      <c r="E3758" s="33">
        <f t="shared" ca="1" si="117"/>
        <v>0.19351337170949046</v>
      </c>
      <c r="F3758" s="33">
        <f t="shared" ca="1" si="117"/>
        <v>2.5853320295350035E-2</v>
      </c>
      <c r="G3758" s="37">
        <f ca="1">('Win-Draw-Loss'!$D$38+(('Win-Draw-Loss'!$D$39-'Win-Draw-Loss'!$D$38)*E3758)+('Win-Draw-Loss'!$D$38+(('Win-Draw-Loss'!$D$39-'Win-Draw-Loss'!$D$38)*F3758)))/2</f>
        <v>18.290500380072608</v>
      </c>
      <c r="H3758" s="37"/>
      <c r="I3758" s="3">
        <f ca="1">(G3758-C3758)*600/'Win-Draw-Loss'!$B$42</f>
        <v>-13.431294980632082</v>
      </c>
    </row>
    <row r="3759" spans="1:9" x14ac:dyDescent="0.25">
      <c r="A3759" s="33">
        <f t="shared" ca="1" si="116"/>
        <v>0.99012051339708995</v>
      </c>
      <c r="B3759" s="33">
        <f t="shared" ca="1" si="116"/>
        <v>0.69467660542367049</v>
      </c>
      <c r="C3759" s="37">
        <f ca="1">('Win-Draw-Loss'!$B$38+(('Win-Draw-Loss'!$B$39-'Win-Draw-Loss'!$B$38)*A3759)+('Win-Draw-Loss'!$B$38+(('Win-Draw-Loss'!$B$39-'Win-Draw-Loss'!$B$38)*B3759)))/2</f>
        <v>26.847971188207602</v>
      </c>
      <c r="E3759" s="33">
        <f t="shared" ca="1" si="117"/>
        <v>6.8213002392142119E-2</v>
      </c>
      <c r="F3759" s="33">
        <f t="shared" ca="1" si="117"/>
        <v>0.43287583487927428</v>
      </c>
      <c r="G3759" s="37">
        <f ca="1">('Win-Draw-Loss'!$D$38+(('Win-Draw-Loss'!$D$39-'Win-Draw-Loss'!$D$38)*E3759)+('Win-Draw-Loss'!$D$38+(('Win-Draw-Loss'!$D$39-'Win-Draw-Loss'!$D$38)*F3759)))/2</f>
        <v>22.516332559071245</v>
      </c>
      <c r="H3759" s="37"/>
      <c r="I3759" s="3">
        <f ca="1">(G3759-C3759)*600/'Win-Draw-Loss'!$B$42</f>
        <v>-8.6632772582727142</v>
      </c>
    </row>
    <row r="3760" spans="1:9" x14ac:dyDescent="0.25">
      <c r="A3760" s="33">
        <f t="shared" ca="1" si="116"/>
        <v>0.54662729980340963</v>
      </c>
      <c r="B3760" s="33">
        <f t="shared" ca="1" si="116"/>
        <v>0.9732257503215781</v>
      </c>
      <c r="C3760" s="37">
        <f ca="1">('Win-Draw-Loss'!$B$38+(('Win-Draw-Loss'!$B$39-'Win-Draw-Loss'!$B$38)*A3760)+('Win-Draw-Loss'!$B$38+(('Win-Draw-Loss'!$B$39-'Win-Draw-Loss'!$B$38)*B3760)))/2</f>
        <v>25.198530501249877</v>
      </c>
      <c r="E3760" s="33">
        <f t="shared" ca="1" si="117"/>
        <v>0.82392900060821839</v>
      </c>
      <c r="F3760" s="33">
        <f t="shared" ca="1" si="117"/>
        <v>0.1599806089090503</v>
      </c>
      <c r="G3760" s="37">
        <f ca="1">('Win-Draw-Loss'!$D$38+(('Win-Draw-Loss'!$D$39-'Win-Draw-Loss'!$D$38)*E3760)+('Win-Draw-Loss'!$D$38+(('Win-Draw-Loss'!$D$39-'Win-Draw-Loss'!$D$38)*F3760)))/2</f>
        <v>29.758644142759032</v>
      </c>
      <c r="H3760" s="37"/>
      <c r="I3760" s="3">
        <f ca="1">(G3760-C3760)*600/'Win-Draw-Loss'!$B$42</f>
        <v>9.1202272830183091</v>
      </c>
    </row>
    <row r="3761" spans="1:9" x14ac:dyDescent="0.25">
      <c r="A3761" s="33">
        <f t="shared" ca="1" si="116"/>
        <v>0.90887461945200065</v>
      </c>
      <c r="B3761" s="33">
        <f t="shared" ca="1" si="116"/>
        <v>0.24819088652863575</v>
      </c>
      <c r="C3761" s="37">
        <f ca="1">('Win-Draw-Loss'!$B$38+(('Win-Draw-Loss'!$B$39-'Win-Draw-Loss'!$B$38)*A3761)+('Win-Draw-Loss'!$B$38+(('Win-Draw-Loss'!$B$39-'Win-Draw-Loss'!$B$38)*B3761)))/2</f>
        <v>21.570655059806363</v>
      </c>
      <c r="E3761" s="33">
        <f t="shared" ca="1" si="117"/>
        <v>0.63106574798492165</v>
      </c>
      <c r="F3761" s="33">
        <f t="shared" ca="1" si="117"/>
        <v>0.35489790895725581</v>
      </c>
      <c r="G3761" s="37">
        <f ca="1">('Win-Draw-Loss'!$D$38+(('Win-Draw-Loss'!$D$39-'Win-Draw-Loss'!$D$38)*E3761)+('Win-Draw-Loss'!$D$38+(('Win-Draw-Loss'!$D$39-'Win-Draw-Loss'!$D$38)*F3761)))/2</f>
        <v>29.789454854132664</v>
      </c>
      <c r="H3761" s="37"/>
      <c r="I3761" s="3">
        <f ca="1">(G3761-C3761)*600/'Win-Draw-Loss'!$B$42</f>
        <v>16.437599588652603</v>
      </c>
    </row>
    <row r="3762" spans="1:9" x14ac:dyDescent="0.25">
      <c r="A3762" s="33">
        <f t="shared" ca="1" si="116"/>
        <v>0.26940472649636482</v>
      </c>
      <c r="B3762" s="33">
        <f t="shared" ca="1" si="116"/>
        <v>0.28157518862760844</v>
      </c>
      <c r="C3762" s="37">
        <f ca="1">('Win-Draw-Loss'!$B$38+(('Win-Draw-Loss'!$B$39-'Win-Draw-Loss'!$B$38)*A3762)+('Win-Draw-Loss'!$B$38+(('Win-Draw-Loss'!$B$39-'Win-Draw-Loss'!$B$38)*B3762)))/2</f>
        <v>15.509799151239733</v>
      </c>
      <c r="E3762" s="33">
        <f t="shared" ca="1" si="117"/>
        <v>0.78199660708922603</v>
      </c>
      <c r="F3762" s="33">
        <f t="shared" ca="1" si="117"/>
        <v>0.21264245420982042</v>
      </c>
      <c r="G3762" s="37">
        <f ca="1">('Win-Draw-Loss'!$D$38+(('Win-Draw-Loss'!$D$39-'Win-Draw-Loss'!$D$38)*E3762)+('Win-Draw-Loss'!$D$38+(('Win-Draw-Loss'!$D$39-'Win-Draw-Loss'!$D$38)*F3762)))/2</f>
        <v>29.919585919485694</v>
      </c>
      <c r="H3762" s="37"/>
      <c r="I3762" s="3">
        <f ca="1">(G3762-C3762)*600/'Win-Draw-Loss'!$B$42</f>
        <v>28.819573536491923</v>
      </c>
    </row>
    <row r="3763" spans="1:9" x14ac:dyDescent="0.25">
      <c r="A3763" s="33">
        <f t="shared" ca="1" si="116"/>
        <v>0.30342178975826728</v>
      </c>
      <c r="B3763" s="33">
        <f t="shared" ca="1" si="116"/>
        <v>0.77547419350253133</v>
      </c>
      <c r="C3763" s="37">
        <f ca="1">('Win-Draw-Loss'!$B$38+(('Win-Draw-Loss'!$B$39-'Win-Draw-Loss'!$B$38)*A3763)+('Win-Draw-Loss'!$B$38+(('Win-Draw-Loss'!$B$39-'Win-Draw-Loss'!$B$38)*B3763)))/2</f>
        <v>20.788959832607986</v>
      </c>
      <c r="E3763" s="33">
        <f t="shared" ca="1" si="117"/>
        <v>5.8877725449680063E-2</v>
      </c>
      <c r="F3763" s="33">
        <f t="shared" ca="1" si="117"/>
        <v>0.82401457951922708</v>
      </c>
      <c r="G3763" s="37">
        <f ca="1">('Win-Draw-Loss'!$D$38+(('Win-Draw-Loss'!$D$39-'Win-Draw-Loss'!$D$38)*E3763)+('Win-Draw-Loss'!$D$38+(('Win-Draw-Loss'!$D$39-'Win-Draw-Loss'!$D$38)*F3763)))/2</f>
        <v>28.243384574533607</v>
      </c>
      <c r="H3763" s="37"/>
      <c r="I3763" s="3">
        <f ca="1">(G3763-C3763)*600/'Win-Draw-Loss'!$B$42</f>
        <v>14.908849483851242</v>
      </c>
    </row>
    <row r="3764" spans="1:9" x14ac:dyDescent="0.25">
      <c r="A3764" s="33">
        <f t="shared" ca="1" si="116"/>
        <v>0.86243622693098643</v>
      </c>
      <c r="B3764" s="33">
        <f t="shared" ca="1" si="116"/>
        <v>3.2960866481676399E-2</v>
      </c>
      <c r="C3764" s="37">
        <f ca="1">('Win-Draw-Loss'!$B$38+(('Win-Draw-Loss'!$B$39-'Win-Draw-Loss'!$B$38)*A3764)+('Win-Draw-Loss'!$B$38+(('Win-Draw-Loss'!$B$39-'Win-Draw-Loss'!$B$38)*B3764)))/2</f>
        <v>18.95397093412663</v>
      </c>
      <c r="E3764" s="33">
        <f t="shared" ca="1" si="117"/>
        <v>0.56722197479378245</v>
      </c>
      <c r="F3764" s="33">
        <f t="shared" ca="1" si="117"/>
        <v>0.71161356491501215</v>
      </c>
      <c r="G3764" s="37">
        <f ca="1">('Win-Draw-Loss'!$D$38+(('Win-Draw-Loss'!$D$39-'Win-Draw-Loss'!$D$38)*E3764)+('Win-Draw-Loss'!$D$38+(('Win-Draw-Loss'!$D$39-'Win-Draw-Loss'!$D$38)*F3764)))/2</f>
        <v>34.182533095631925</v>
      </c>
      <c r="H3764" s="37"/>
      <c r="I3764" s="3">
        <f ca="1">(G3764-C3764)*600/'Win-Draw-Loss'!$B$42</f>
        <v>30.457124323010589</v>
      </c>
    </row>
    <row r="3765" spans="1:9" x14ac:dyDescent="0.25">
      <c r="A3765" s="33">
        <f t="shared" ca="1" si="116"/>
        <v>0.58814228695022031</v>
      </c>
      <c r="B3765" s="33">
        <f t="shared" ca="1" si="116"/>
        <v>0.50872169929085342</v>
      </c>
      <c r="C3765" s="37">
        <f ca="1">('Win-Draw-Loss'!$B$38+(('Win-Draw-Loss'!$B$39-'Win-Draw-Loss'!$B$38)*A3765)+('Win-Draw-Loss'!$B$38+(('Win-Draw-Loss'!$B$39-'Win-Draw-Loss'!$B$38)*B3765)))/2</f>
        <v>20.968639862410736</v>
      </c>
      <c r="E3765" s="33">
        <f t="shared" ca="1" si="117"/>
        <v>0.59005487238778143</v>
      </c>
      <c r="F3765" s="33">
        <f t="shared" ca="1" si="117"/>
        <v>0.81256170360053059</v>
      </c>
      <c r="G3765" s="37">
        <f ca="1">('Win-Draw-Loss'!$D$38+(('Win-Draw-Loss'!$D$39-'Win-Draw-Loss'!$D$38)*E3765)+('Win-Draw-Loss'!$D$38+(('Win-Draw-Loss'!$D$39-'Win-Draw-Loss'!$D$38)*F3765)))/2</f>
        <v>36.039248639824677</v>
      </c>
      <c r="H3765" s="37"/>
      <c r="I3765" s="3">
        <f ca="1">(G3765-C3765)*600/'Win-Draw-Loss'!$B$42</f>
        <v>30.141217554827882</v>
      </c>
    </row>
    <row r="3766" spans="1:9" x14ac:dyDescent="0.25">
      <c r="A3766" s="33">
        <f t="shared" ca="1" si="116"/>
        <v>0.57192949513251468</v>
      </c>
      <c r="B3766" s="33">
        <f t="shared" ca="1" si="116"/>
        <v>0.48202950938172429</v>
      </c>
      <c r="C3766" s="37">
        <f ca="1">('Win-Draw-Loss'!$B$38+(('Win-Draw-Loss'!$B$39-'Win-Draw-Loss'!$B$38)*A3766)+('Win-Draw-Loss'!$B$38+(('Win-Draw-Loss'!$B$39-'Win-Draw-Loss'!$B$38)*B3766)))/2</f>
        <v>20.53959004514239</v>
      </c>
      <c r="E3766" s="33">
        <f t="shared" ca="1" si="117"/>
        <v>7.8889785951702818E-2</v>
      </c>
      <c r="F3766" s="33">
        <f t="shared" ca="1" si="117"/>
        <v>0.90296019524258875</v>
      </c>
      <c r="G3766" s="37">
        <f ca="1">('Win-Draw-Loss'!$D$38+(('Win-Draw-Loss'!$D$39-'Win-Draw-Loss'!$D$38)*E3766)+('Win-Draw-Loss'!$D$38+(('Win-Draw-Loss'!$D$39-'Win-Draw-Loss'!$D$38)*F3766)))/2</f>
        <v>29.727749717914374</v>
      </c>
      <c r="H3766" s="37"/>
      <c r="I3766" s="3">
        <f ca="1">(G3766-C3766)*600/'Win-Draw-Loss'!$B$42</f>
        <v>18.376319345543969</v>
      </c>
    </row>
    <row r="3767" spans="1:9" x14ac:dyDescent="0.25">
      <c r="A3767" s="33">
        <f t="shared" ca="1" si="116"/>
        <v>0.84521987476548732</v>
      </c>
      <c r="B3767" s="33">
        <f t="shared" ca="1" si="116"/>
        <v>0.35137823751964115</v>
      </c>
      <c r="C3767" s="37">
        <f ca="1">('Win-Draw-Loss'!$B$38+(('Win-Draw-Loss'!$B$39-'Win-Draw-Loss'!$B$38)*A3767)+('Win-Draw-Loss'!$B$38+(('Win-Draw-Loss'!$B$39-'Win-Draw-Loss'!$B$38)*B3767)))/2</f>
        <v>21.965981122851282</v>
      </c>
      <c r="E3767" s="33">
        <f t="shared" ca="1" si="117"/>
        <v>0.393507419470982</v>
      </c>
      <c r="F3767" s="33">
        <f t="shared" ca="1" si="117"/>
        <v>0.93118034215257162</v>
      </c>
      <c r="G3767" s="37">
        <f ca="1">('Win-Draw-Loss'!$D$38+(('Win-Draw-Loss'!$D$39-'Win-Draw-Loss'!$D$38)*E3767)+('Win-Draw-Loss'!$D$38+(('Win-Draw-Loss'!$D$39-'Win-Draw-Loss'!$D$38)*F3767)))/2</f>
        <v>34.870316424353305</v>
      </c>
      <c r="H3767" s="37"/>
      <c r="I3767" s="3">
        <f ca="1">(G3767-C3767)*600/'Win-Draw-Loss'!$B$42</f>
        <v>25.808670603004046</v>
      </c>
    </row>
    <row r="3768" spans="1:9" x14ac:dyDescent="0.25">
      <c r="A3768" s="33">
        <f t="shared" ca="1" si="116"/>
        <v>0.45359422526122761</v>
      </c>
      <c r="B3768" s="33">
        <f t="shared" ca="1" si="116"/>
        <v>0.56834900898057994</v>
      </c>
      <c r="C3768" s="37">
        <f ca="1">('Win-Draw-Loss'!$B$38+(('Win-Draw-Loss'!$B$39-'Win-Draw-Loss'!$B$38)*A3768)+('Win-Draw-Loss'!$B$38+(('Win-Draw-Loss'!$B$39-'Win-Draw-Loss'!$B$38)*B3768)))/2</f>
        <v>20.219432342418074</v>
      </c>
      <c r="E3768" s="33">
        <f t="shared" ca="1" si="117"/>
        <v>0.21125097236536461</v>
      </c>
      <c r="F3768" s="33">
        <f t="shared" ca="1" si="117"/>
        <v>0.23291771666186001</v>
      </c>
      <c r="G3768" s="37">
        <f ca="1">('Win-Draw-Loss'!$D$38+(('Win-Draw-Loss'!$D$39-'Win-Draw-Loss'!$D$38)*E3768)+('Win-Draw-Loss'!$D$38+(('Win-Draw-Loss'!$D$39-'Win-Draw-Loss'!$D$38)*F3768)))/2</f>
        <v>21.66253033540837</v>
      </c>
      <c r="H3768" s="37"/>
      <c r="I3768" s="3">
        <f ca="1">(G3768-C3768)*600/'Win-Draw-Loss'!$B$42</f>
        <v>2.8861959859805921</v>
      </c>
    </row>
    <row r="3769" spans="1:9" x14ac:dyDescent="0.25">
      <c r="A3769" s="33">
        <f t="shared" ca="1" si="116"/>
        <v>0.42414468506923453</v>
      </c>
      <c r="B3769" s="33">
        <f t="shared" ca="1" si="116"/>
        <v>0.67364362734740635</v>
      </c>
      <c r="C3769" s="37">
        <f ca="1">('Win-Draw-Loss'!$B$38+(('Win-Draw-Loss'!$B$39-'Win-Draw-Loss'!$B$38)*A3769)+('Win-Draw-Loss'!$B$38+(('Win-Draw-Loss'!$B$39-'Win-Draw-Loss'!$B$38)*B3769)))/2</f>
        <v>20.977883124166407</v>
      </c>
      <c r="E3769" s="33">
        <f t="shared" ca="1" si="117"/>
        <v>0.50335449662378307</v>
      </c>
      <c r="F3769" s="33">
        <f t="shared" ca="1" si="117"/>
        <v>0.38867061680574133</v>
      </c>
      <c r="G3769" s="37">
        <f ca="1">('Win-Draw-Loss'!$D$38+(('Win-Draw-Loss'!$D$39-'Win-Draw-Loss'!$D$38)*E3769)+('Win-Draw-Loss'!$D$38+(('Win-Draw-Loss'!$D$39-'Win-Draw-Loss'!$D$38)*F3769)))/2</f>
        <v>28.380376701442867</v>
      </c>
      <c r="H3769" s="37"/>
      <c r="I3769" s="3">
        <f ca="1">(G3769-C3769)*600/'Win-Draw-Loss'!$B$42</f>
        <v>14.804987154552919</v>
      </c>
    </row>
    <row r="3770" spans="1:9" x14ac:dyDescent="0.25">
      <c r="A3770" s="33">
        <f t="shared" ca="1" si="116"/>
        <v>0.37902424612752805</v>
      </c>
      <c r="B3770" s="33">
        <f t="shared" ca="1" si="116"/>
        <v>0.33813022912498136</v>
      </c>
      <c r="C3770" s="37">
        <f ca="1">('Win-Draw-Loss'!$B$38+(('Win-Draw-Loss'!$B$39-'Win-Draw-Loss'!$B$38)*A3770)+('Win-Draw-Loss'!$B$38+(('Win-Draw-Loss'!$B$39-'Win-Draw-Loss'!$B$38)*B3770)))/2</f>
        <v>17.171544752525094</v>
      </c>
      <c r="E3770" s="33">
        <f t="shared" ca="1" si="117"/>
        <v>0.48127727903187145</v>
      </c>
      <c r="F3770" s="33">
        <f t="shared" ca="1" si="117"/>
        <v>0.21118190567837569</v>
      </c>
      <c r="G3770" s="37">
        <f ca="1">('Win-Draw-Loss'!$D$38+(('Win-Draw-Loss'!$D$39-'Win-Draw-Loss'!$D$38)*E3770)+('Win-Draw-Loss'!$D$38+(('Win-Draw-Loss'!$D$39-'Win-Draw-Loss'!$D$38)*F3770)))/2</f>
        <v>25.386887770653708</v>
      </c>
      <c r="H3770" s="37"/>
      <c r="I3770" s="3">
        <f ca="1">(G3770-C3770)*600/'Win-Draw-Loss'!$B$42</f>
        <v>16.430686036257228</v>
      </c>
    </row>
    <row r="3771" spans="1:9" x14ac:dyDescent="0.25">
      <c r="A3771" s="33">
        <f t="shared" ca="1" si="116"/>
        <v>0.91333580155485583</v>
      </c>
      <c r="B3771" s="33">
        <f t="shared" ca="1" si="116"/>
        <v>0.63131114256420895</v>
      </c>
      <c r="C3771" s="37">
        <f ca="1">('Win-Draw-Loss'!$B$38+(('Win-Draw-Loss'!$B$39-'Win-Draw-Loss'!$B$38)*A3771)+('Win-Draw-Loss'!$B$38+(('Win-Draw-Loss'!$B$39-'Win-Draw-Loss'!$B$38)*B3771)))/2</f>
        <v>25.446469441190651</v>
      </c>
      <c r="E3771" s="33">
        <f t="shared" ca="1" si="117"/>
        <v>0.48465228912245029</v>
      </c>
      <c r="F3771" s="33">
        <f t="shared" ca="1" si="117"/>
        <v>0.42587786791899385</v>
      </c>
      <c r="G3771" s="37">
        <f ca="1">('Win-Draw-Loss'!$D$38+(('Win-Draw-Loss'!$D$39-'Win-Draw-Loss'!$D$38)*E3771)+('Win-Draw-Loss'!$D$38+(('Win-Draw-Loss'!$D$39-'Win-Draw-Loss'!$D$38)*F3771)))/2</f>
        <v>28.65795235562166</v>
      </c>
      <c r="H3771" s="37"/>
      <c r="I3771" s="3">
        <f ca="1">(G3771-C3771)*600/'Win-Draw-Loss'!$B$42</f>
        <v>6.4229658288620186</v>
      </c>
    </row>
    <row r="3772" spans="1:9" x14ac:dyDescent="0.25">
      <c r="A3772" s="33">
        <f t="shared" ca="1" si="116"/>
        <v>0.46865283843266059</v>
      </c>
      <c r="B3772" s="33">
        <f t="shared" ca="1" si="116"/>
        <v>0.72067577068634003</v>
      </c>
      <c r="C3772" s="37">
        <f ca="1">('Win-Draw-Loss'!$B$38+(('Win-Draw-Loss'!$B$39-'Win-Draw-Loss'!$B$38)*A3772)+('Win-Draw-Loss'!$B$38+(('Win-Draw-Loss'!$B$39-'Win-Draw-Loss'!$B$38)*B3772)))/2</f>
        <v>21.893286091190006</v>
      </c>
      <c r="E3772" s="33">
        <f t="shared" ca="1" si="117"/>
        <v>0.26014577052911103</v>
      </c>
      <c r="F3772" s="33">
        <f t="shared" ca="1" si="117"/>
        <v>0.7386209127550023</v>
      </c>
      <c r="G3772" s="37">
        <f ca="1">('Win-Draw-Loss'!$D$38+(('Win-Draw-Loss'!$D$39-'Win-Draw-Loss'!$D$38)*E3772)+('Win-Draw-Loss'!$D$38+(('Win-Draw-Loss'!$D$39-'Win-Draw-Loss'!$D$38)*F3772)))/2</f>
        <v>29.9815002492617</v>
      </c>
      <c r="H3772" s="37"/>
      <c r="I3772" s="3">
        <f ca="1">(G3772-C3772)*600/'Win-Draw-Loss'!$B$42</f>
        <v>16.176428316143387</v>
      </c>
    </row>
    <row r="3773" spans="1:9" x14ac:dyDescent="0.25">
      <c r="A3773" s="33">
        <f t="shared" ca="1" si="116"/>
        <v>0.53080596510033451</v>
      </c>
      <c r="B3773" s="33">
        <f t="shared" ca="1" si="116"/>
        <v>9.9821005369144844E-2</v>
      </c>
      <c r="C3773" s="37">
        <f ca="1">('Win-Draw-Loss'!$B$38+(('Win-Draw-Loss'!$B$39-'Win-Draw-Loss'!$B$38)*A3773)+('Win-Draw-Loss'!$B$38+(('Win-Draw-Loss'!$B$39-'Win-Draw-Loss'!$B$38)*B3773)))/2</f>
        <v>16.306269704694792</v>
      </c>
      <c r="E3773" s="33">
        <f t="shared" ca="1" si="117"/>
        <v>0.60412737551663642</v>
      </c>
      <c r="F3773" s="33">
        <f t="shared" ca="1" si="117"/>
        <v>0.13406622070462615</v>
      </c>
      <c r="G3773" s="37">
        <f ca="1">('Win-Draw-Loss'!$D$38+(('Win-Draw-Loss'!$D$39-'Win-Draw-Loss'!$D$38)*E3773)+('Win-Draw-Loss'!$D$38+(('Win-Draw-Loss'!$D$39-'Win-Draw-Loss'!$D$38)*F3773)))/2</f>
        <v>26.072903943318938</v>
      </c>
      <c r="H3773" s="37"/>
      <c r="I3773" s="3">
        <f ca="1">(G3773-C3773)*600/'Win-Draw-Loss'!$B$42</f>
        <v>19.533268477248292</v>
      </c>
    </row>
    <row r="3774" spans="1:9" x14ac:dyDescent="0.25">
      <c r="A3774" s="33">
        <f t="shared" ca="1" si="116"/>
        <v>0.12428854454355309</v>
      </c>
      <c r="B3774" s="33">
        <f t="shared" ca="1" si="116"/>
        <v>0.62338084409724315</v>
      </c>
      <c r="C3774" s="37">
        <f ca="1">('Win-Draw-Loss'!$B$38+(('Win-Draw-Loss'!$B$39-'Win-Draw-Loss'!$B$38)*A3774)+('Win-Draw-Loss'!$B$38+(('Win-Draw-Loss'!$B$39-'Win-Draw-Loss'!$B$38)*B3774)))/2</f>
        <v>17.476693886407965</v>
      </c>
      <c r="E3774" s="33">
        <f t="shared" ca="1" si="117"/>
        <v>0.75263260327965187</v>
      </c>
      <c r="F3774" s="33">
        <f t="shared" ca="1" si="117"/>
        <v>0.38856429260168834</v>
      </c>
      <c r="G3774" s="37">
        <f ca="1">('Win-Draw-Loss'!$D$38+(('Win-Draw-Loss'!$D$39-'Win-Draw-Loss'!$D$38)*E3774)+('Win-Draw-Loss'!$D$38+(('Win-Draw-Loss'!$D$39-'Win-Draw-Loss'!$D$38)*F3774)))/2</f>
        <v>32.117953438220098</v>
      </c>
      <c r="H3774" s="37"/>
      <c r="I3774" s="3">
        <f ca="1">(G3774-C3774)*600/'Win-Draw-Loss'!$B$42</f>
        <v>29.282519103624267</v>
      </c>
    </row>
    <row r="3775" spans="1:9" x14ac:dyDescent="0.25">
      <c r="A3775" s="33">
        <f t="shared" ca="1" si="116"/>
        <v>0.84812569036597374</v>
      </c>
      <c r="B3775" s="33">
        <f t="shared" ca="1" si="116"/>
        <v>0.99419959051764517</v>
      </c>
      <c r="C3775" s="37">
        <f ca="1">('Win-Draw-Loss'!$B$38+(('Win-Draw-Loss'!$B$39-'Win-Draw-Loss'!$B$38)*A3775)+('Win-Draw-Loss'!$B$38+(('Win-Draw-Loss'!$B$39-'Win-Draw-Loss'!$B$38)*B3775)))/2</f>
        <v>28.423252808836189</v>
      </c>
      <c r="E3775" s="33">
        <f t="shared" ca="1" si="117"/>
        <v>0.69190652174538558</v>
      </c>
      <c r="F3775" s="33">
        <f t="shared" ca="1" si="117"/>
        <v>0.68295421088495079</v>
      </c>
      <c r="G3775" s="37">
        <f ca="1">('Win-Draw-Loss'!$D$38+(('Win-Draw-Loss'!$D$39-'Win-Draw-Loss'!$D$38)*E3775)+('Win-Draw-Loss'!$D$38+(('Win-Draw-Loss'!$D$39-'Win-Draw-Loss'!$D$38)*F3775)))/2</f>
        <v>35.62291098945505</v>
      </c>
      <c r="H3775" s="37"/>
      <c r="I3775" s="3">
        <f ca="1">(G3775-C3775)*600/'Win-Draw-Loss'!$B$42</f>
        <v>14.399316361237721</v>
      </c>
    </row>
    <row r="3776" spans="1:9" x14ac:dyDescent="0.25">
      <c r="A3776" s="33">
        <f t="shared" ca="1" si="116"/>
        <v>0.48451189111669968</v>
      </c>
      <c r="B3776" s="33">
        <f t="shared" ca="1" si="116"/>
        <v>0.98353233803934015</v>
      </c>
      <c r="C3776" s="37">
        <f ca="1">('Win-Draw-Loss'!$B$38+(('Win-Draw-Loss'!$B$39-'Win-Draw-Loss'!$B$38)*A3776)+('Win-Draw-Loss'!$B$38+(('Win-Draw-Loss'!$B$39-'Win-Draw-Loss'!$B$38)*B3776)))/2</f>
        <v>24.680442291560396</v>
      </c>
      <c r="E3776" s="33">
        <f t="shared" ca="1" si="117"/>
        <v>0.75101392452070459</v>
      </c>
      <c r="F3776" s="33">
        <f t="shared" ca="1" si="117"/>
        <v>0.19757199867136943</v>
      </c>
      <c r="G3776" s="37">
        <f ca="1">('Win-Draw-Loss'!$D$38+(('Win-Draw-Loss'!$D$39-'Win-Draw-Loss'!$D$38)*E3776)+('Win-Draw-Loss'!$D$38+(('Win-Draw-Loss'!$D$39-'Win-Draw-Loss'!$D$38)*F3776)))/2</f>
        <v>29.228788847881113</v>
      </c>
      <c r="H3776" s="37"/>
      <c r="I3776" s="3">
        <f ca="1">(G3776-C3776)*600/'Win-Draw-Loss'!$B$42</f>
        <v>9.0966931126414323</v>
      </c>
    </row>
    <row r="3777" spans="1:9" x14ac:dyDescent="0.25">
      <c r="A3777" s="33">
        <f t="shared" ca="1" si="116"/>
        <v>0.13103713727470445</v>
      </c>
      <c r="B3777" s="33">
        <f t="shared" ca="1" si="116"/>
        <v>0.76045737530096069</v>
      </c>
      <c r="C3777" s="37">
        <f ca="1">('Win-Draw-Loss'!$B$38+(('Win-Draw-Loss'!$B$39-'Win-Draw-Loss'!$B$38)*A3777)+('Win-Draw-Loss'!$B$38+(('Win-Draw-Loss'!$B$39-'Win-Draw-Loss'!$B$38)*B3777)))/2</f>
        <v>18.914945125756653</v>
      </c>
      <c r="E3777" s="33">
        <f t="shared" ca="1" si="117"/>
        <v>0.45066247502773837</v>
      </c>
      <c r="F3777" s="33">
        <f t="shared" ca="1" si="117"/>
        <v>0.67219697834234604</v>
      </c>
      <c r="G3777" s="37">
        <f ca="1">('Win-Draw-Loss'!$D$38+(('Win-Draw-Loss'!$D$39-'Win-Draw-Loss'!$D$38)*E3777)+('Win-Draw-Loss'!$D$38+(('Win-Draw-Loss'!$D$39-'Win-Draw-Loss'!$D$38)*F3777)))/2</f>
        <v>31.842891800551268</v>
      </c>
      <c r="H3777" s="37"/>
      <c r="I3777" s="3">
        <f ca="1">(G3777-C3777)*600/'Win-Draw-Loss'!$B$42</f>
        <v>25.85589334958923</v>
      </c>
    </row>
    <row r="3778" spans="1:9" x14ac:dyDescent="0.25">
      <c r="A3778" s="33">
        <f t="shared" ref="A3778:B3841" ca="1" si="118">RAND()</f>
        <v>4.5330389324863107E-2</v>
      </c>
      <c r="B3778" s="33">
        <f t="shared" ca="1" si="118"/>
        <v>0.21687275949214713</v>
      </c>
      <c r="C3778" s="37">
        <f ca="1">('Win-Draw-Loss'!$B$38+(('Win-Draw-Loss'!$B$39-'Win-Draw-Loss'!$B$38)*A3778)+('Win-Draw-Loss'!$B$38+(('Win-Draw-Loss'!$B$39-'Win-Draw-Loss'!$B$38)*B3778)))/2</f>
        <v>12.622031488170101</v>
      </c>
      <c r="E3778" s="33">
        <f t="shared" ref="E3778:F3841" ca="1" si="119">RAND()</f>
        <v>0.75596880200525585</v>
      </c>
      <c r="F3778" s="33">
        <f t="shared" ca="1" si="119"/>
        <v>0.30366550639887258</v>
      </c>
      <c r="G3778" s="37">
        <f ca="1">('Win-Draw-Loss'!$D$38+(('Win-Draw-Loss'!$D$39-'Win-Draw-Loss'!$D$38)*E3778)+('Win-Draw-Loss'!$D$38+(('Win-Draw-Loss'!$D$39-'Win-Draw-Loss'!$D$38)*F3778)))/2</f>
        <v>30.894514626061923</v>
      </c>
      <c r="H3778" s="37"/>
      <c r="I3778" s="3">
        <f ca="1">(G3778-C3778)*600/'Win-Draw-Loss'!$B$42</f>
        <v>36.544966275783644</v>
      </c>
    </row>
    <row r="3779" spans="1:9" x14ac:dyDescent="0.25">
      <c r="A3779" s="33">
        <f t="shared" ca="1" si="118"/>
        <v>0.74725716424613953</v>
      </c>
      <c r="B3779" s="33">
        <f t="shared" ca="1" si="118"/>
        <v>0.9246522916051092</v>
      </c>
      <c r="C3779" s="37">
        <f ca="1">('Win-Draw-Loss'!$B$38+(('Win-Draw-Loss'!$B$39-'Win-Draw-Loss'!$B$38)*A3779)+('Win-Draw-Loss'!$B$38+(('Win-Draw-Loss'!$B$39-'Win-Draw-Loss'!$B$38)*B3779)))/2</f>
        <v>26.719094558512488</v>
      </c>
      <c r="E3779" s="33">
        <f t="shared" ca="1" si="119"/>
        <v>0.64109810740625883</v>
      </c>
      <c r="F3779" s="33">
        <f t="shared" ca="1" si="119"/>
        <v>0.89597273284800361</v>
      </c>
      <c r="G3779" s="37">
        <f ca="1">('Win-Draw-Loss'!$D$38+(('Win-Draw-Loss'!$D$39-'Win-Draw-Loss'!$D$38)*E3779)+('Win-Draw-Loss'!$D$38+(('Win-Draw-Loss'!$D$39-'Win-Draw-Loss'!$D$38)*F3779)))/2</f>
        <v>38.056062603813942</v>
      </c>
      <c r="H3779" s="37"/>
      <c r="I3779" s="3">
        <f ca="1">(G3779-C3779)*600/'Win-Draw-Loss'!$B$42</f>
        <v>22.673936090602908</v>
      </c>
    </row>
    <row r="3780" spans="1:9" x14ac:dyDescent="0.25">
      <c r="A3780" s="33">
        <f t="shared" ca="1" si="118"/>
        <v>0.59978046292611609</v>
      </c>
      <c r="B3780" s="33">
        <f t="shared" ca="1" si="118"/>
        <v>0.6098460081010374</v>
      </c>
      <c r="C3780" s="37">
        <f ca="1">('Win-Draw-Loss'!$B$38+(('Win-Draw-Loss'!$B$39-'Win-Draw-Loss'!$B$38)*A3780)+('Win-Draw-Loss'!$B$38+(('Win-Draw-Loss'!$B$39-'Win-Draw-Loss'!$B$38)*B3780)))/2</f>
        <v>22.096264710271534</v>
      </c>
      <c r="E3780" s="33">
        <f t="shared" ca="1" si="119"/>
        <v>9.8814185361662976E-2</v>
      </c>
      <c r="F3780" s="33">
        <f t="shared" ca="1" si="119"/>
        <v>0.99580512851088643</v>
      </c>
      <c r="G3780" s="37">
        <f ca="1">('Win-Draw-Loss'!$D$38+(('Win-Draw-Loss'!$D$39-'Win-Draw-Loss'!$D$38)*E3780)+('Win-Draw-Loss'!$D$38+(('Win-Draw-Loss'!$D$39-'Win-Draw-Loss'!$D$38)*F3780)))/2</f>
        <v>31.419289708088243</v>
      </c>
      <c r="H3780" s="37"/>
      <c r="I3780" s="3">
        <f ca="1">(G3780-C3780)*600/'Win-Draw-Loss'!$B$42</f>
        <v>18.646049995633419</v>
      </c>
    </row>
    <row r="3781" spans="1:9" x14ac:dyDescent="0.25">
      <c r="A3781" s="33">
        <f t="shared" ca="1" si="118"/>
        <v>0.94108076968541843</v>
      </c>
      <c r="B3781" s="33">
        <f t="shared" ca="1" si="118"/>
        <v>4.3112256854080711E-2</v>
      </c>
      <c r="C3781" s="37">
        <f ca="1">('Win-Draw-Loss'!$B$38+(('Win-Draw-Loss'!$B$39-'Win-Draw-Loss'!$B$38)*A3781)+('Win-Draw-Loss'!$B$38+(('Win-Draw-Loss'!$B$39-'Win-Draw-Loss'!$B$38)*B3781)))/2</f>
        <v>19.841930265394993</v>
      </c>
      <c r="E3781" s="33">
        <f t="shared" ca="1" si="119"/>
        <v>0.78229994084302956</v>
      </c>
      <c r="F3781" s="33">
        <f t="shared" ca="1" si="119"/>
        <v>0.63730438247571763</v>
      </c>
      <c r="G3781" s="37">
        <f ca="1">('Win-Draw-Loss'!$D$38+(('Win-Draw-Loss'!$D$39-'Win-Draw-Loss'!$D$38)*E3781)+('Win-Draw-Loss'!$D$38+(('Win-Draw-Loss'!$D$39-'Win-Draw-Loss'!$D$38)*F3781)))/2</f>
        <v>36.294064849781208</v>
      </c>
      <c r="H3781" s="37"/>
      <c r="I3781" s="3">
        <f ca="1">(G3781-C3781)*600/'Win-Draw-Loss'!$B$42</f>
        <v>32.90426916877243</v>
      </c>
    </row>
    <row r="3782" spans="1:9" x14ac:dyDescent="0.25">
      <c r="A3782" s="33">
        <f t="shared" ca="1" si="118"/>
        <v>0.57156011917169369</v>
      </c>
      <c r="B3782" s="33">
        <f t="shared" ca="1" si="118"/>
        <v>0.72350813877166964</v>
      </c>
      <c r="C3782" s="37">
        <f ca="1">('Win-Draw-Loss'!$B$38+(('Win-Draw-Loss'!$B$39-'Win-Draw-Loss'!$B$38)*A3782)+('Win-Draw-Loss'!$B$38+(('Win-Draw-Loss'!$B$39-'Win-Draw-Loss'!$B$38)*B3782)))/2</f>
        <v>22.950682579433632</v>
      </c>
      <c r="E3782" s="33">
        <f t="shared" ca="1" si="119"/>
        <v>0.53753806896940748</v>
      </c>
      <c r="F3782" s="33">
        <f t="shared" ca="1" si="119"/>
        <v>0.48463621341351637</v>
      </c>
      <c r="G3782" s="37">
        <f ca="1">('Win-Draw-Loss'!$D$38+(('Win-Draw-Loss'!$D$39-'Win-Draw-Loss'!$D$38)*E3782)+('Win-Draw-Loss'!$D$38+(('Win-Draw-Loss'!$D$39-'Win-Draw-Loss'!$D$38)*F3782)))/2</f>
        <v>30.332614235743858</v>
      </c>
      <c r="H3782" s="37"/>
      <c r="I3782" s="3">
        <f ca="1">(G3782-C3782)*600/'Win-Draw-Loss'!$B$42</f>
        <v>14.763863312620451</v>
      </c>
    </row>
    <row r="3783" spans="1:9" x14ac:dyDescent="0.25">
      <c r="A3783" s="33">
        <f t="shared" ca="1" si="118"/>
        <v>0.2789946613769374</v>
      </c>
      <c r="B3783" s="33">
        <f t="shared" ca="1" si="118"/>
        <v>0.72342633325530037</v>
      </c>
      <c r="C3783" s="37">
        <f ca="1">('Win-Draw-Loss'!$B$38+(('Win-Draw-Loss'!$B$39-'Win-Draw-Loss'!$B$38)*A3783)+('Win-Draw-Loss'!$B$38+(('Win-Draw-Loss'!$B$39-'Win-Draw-Loss'!$B$38)*B3783)))/2</f>
        <v>20.024209946322379</v>
      </c>
      <c r="E3783" s="33">
        <f t="shared" ca="1" si="119"/>
        <v>0.25136689033166892</v>
      </c>
      <c r="F3783" s="33">
        <f t="shared" ca="1" si="119"/>
        <v>0.84748041453138956</v>
      </c>
      <c r="G3783" s="37">
        <f ca="1">('Win-Draw-Loss'!$D$38+(('Win-Draw-Loss'!$D$39-'Win-Draw-Loss'!$D$38)*E3783)+('Win-Draw-Loss'!$D$38+(('Win-Draw-Loss'!$D$39-'Win-Draw-Loss'!$D$38)*F3783)))/2</f>
        <v>31.482709572945879</v>
      </c>
      <c r="H3783" s="37"/>
      <c r="I3783" s="3">
        <f ca="1">(G3783-C3783)*600/'Win-Draw-Loss'!$B$42</f>
        <v>22.916999253246999</v>
      </c>
    </row>
    <row r="3784" spans="1:9" x14ac:dyDescent="0.25">
      <c r="A3784" s="33">
        <f t="shared" ca="1" si="118"/>
        <v>0.56231760511099671</v>
      </c>
      <c r="B3784" s="33">
        <f t="shared" ca="1" si="118"/>
        <v>0.36246009067818696</v>
      </c>
      <c r="C3784" s="37">
        <f ca="1">('Win-Draw-Loss'!$B$38+(('Win-Draw-Loss'!$B$39-'Win-Draw-Loss'!$B$38)*A3784)+('Win-Draw-Loss'!$B$38+(('Win-Draw-Loss'!$B$39-'Win-Draw-Loss'!$B$38)*B3784)))/2</f>
        <v>19.247776957891837</v>
      </c>
      <c r="E3784" s="33">
        <f t="shared" ca="1" si="119"/>
        <v>0.43440183103676122</v>
      </c>
      <c r="F3784" s="33">
        <f t="shared" ca="1" si="119"/>
        <v>0.22611500380008642</v>
      </c>
      <c r="G3784" s="37">
        <f ca="1">('Win-Draw-Loss'!$D$38+(('Win-Draw-Loss'!$D$39-'Win-Draw-Loss'!$D$38)*E3784)+('Win-Draw-Loss'!$D$38+(('Win-Draw-Loss'!$D$39-'Win-Draw-Loss'!$D$38)*F3784)))/2</f>
        <v>24.907752522552713</v>
      </c>
      <c r="H3784" s="37"/>
      <c r="I3784" s="3">
        <f ca="1">(G3784-C3784)*600/'Win-Draw-Loss'!$B$42</f>
        <v>11.319951129321751</v>
      </c>
    </row>
    <row r="3785" spans="1:9" x14ac:dyDescent="0.25">
      <c r="A3785" s="33">
        <f t="shared" ca="1" si="118"/>
        <v>0.63921501390252833</v>
      </c>
      <c r="B3785" s="33">
        <f t="shared" ca="1" si="118"/>
        <v>0.27139330144367724</v>
      </c>
      <c r="C3785" s="37">
        <f ca="1">('Win-Draw-Loss'!$B$38+(('Win-Draw-Loss'!$B$39-'Win-Draw-Loss'!$B$38)*A3785)+('Win-Draw-Loss'!$B$38+(('Win-Draw-Loss'!$B$39-'Win-Draw-Loss'!$B$38)*B3785)))/2</f>
        <v>19.106083153462055</v>
      </c>
      <c r="E3785" s="33">
        <f t="shared" ca="1" si="119"/>
        <v>0.41882744997106136</v>
      </c>
      <c r="F3785" s="33">
        <f t="shared" ca="1" si="119"/>
        <v>0.13655691920362456</v>
      </c>
      <c r="G3785" s="37">
        <f ca="1">('Win-Draw-Loss'!$D$38+(('Win-Draw-Loss'!$D$39-'Win-Draw-Loss'!$D$38)*E3785)+('Win-Draw-Loss'!$D$38+(('Win-Draw-Loss'!$D$39-'Win-Draw-Loss'!$D$38)*F3785)))/2</f>
        <v>23.330765537620287</v>
      </c>
      <c r="H3785" s="37"/>
      <c r="I3785" s="3">
        <f ca="1">(G3785-C3785)*600/'Win-Draw-Loss'!$B$42</f>
        <v>8.4493647683164639</v>
      </c>
    </row>
    <row r="3786" spans="1:9" x14ac:dyDescent="0.25">
      <c r="A3786" s="33">
        <f t="shared" ca="1" si="118"/>
        <v>0.40685277069486714</v>
      </c>
      <c r="B3786" s="33">
        <f t="shared" ca="1" si="118"/>
        <v>0.24473220184020683</v>
      </c>
      <c r="C3786" s="37">
        <f ca="1">('Win-Draw-Loss'!$B$38+(('Win-Draw-Loss'!$B$39-'Win-Draw-Loss'!$B$38)*A3786)+('Win-Draw-Loss'!$B$38+(('Win-Draw-Loss'!$B$39-'Win-Draw-Loss'!$B$38)*B3786)))/2</f>
        <v>16.515849725350741</v>
      </c>
      <c r="E3786" s="33">
        <f t="shared" ca="1" si="119"/>
        <v>0.25830669969451803</v>
      </c>
      <c r="F3786" s="33">
        <f t="shared" ca="1" si="119"/>
        <v>0.96734992455403868</v>
      </c>
      <c r="G3786" s="37">
        <f ca="1">('Win-Draw-Loss'!$D$38+(('Win-Draw-Loss'!$D$39-'Win-Draw-Loss'!$D$38)*E3786)+('Win-Draw-Loss'!$D$38+(('Win-Draw-Loss'!$D$39-'Win-Draw-Loss'!$D$38)*F3786)))/2</f>
        <v>33.38484936372835</v>
      </c>
      <c r="H3786" s="37"/>
      <c r="I3786" s="3">
        <f ca="1">(G3786-C3786)*600/'Win-Draw-Loss'!$B$42</f>
        <v>33.737999276755218</v>
      </c>
    </row>
    <row r="3787" spans="1:9" x14ac:dyDescent="0.25">
      <c r="A3787" s="33">
        <f t="shared" ca="1" si="118"/>
        <v>0.43411155237823207</v>
      </c>
      <c r="B3787" s="33">
        <f t="shared" ca="1" si="118"/>
        <v>0.98572116183788694</v>
      </c>
      <c r="C3787" s="37">
        <f ca="1">('Win-Draw-Loss'!$B$38+(('Win-Draw-Loss'!$B$39-'Win-Draw-Loss'!$B$38)*A3787)+('Win-Draw-Loss'!$B$38+(('Win-Draw-Loss'!$B$39-'Win-Draw-Loss'!$B$38)*B3787)))/2</f>
        <v>24.19832714216119</v>
      </c>
      <c r="E3787" s="33">
        <f t="shared" ca="1" si="119"/>
        <v>0.77485409777618364</v>
      </c>
      <c r="F3787" s="33">
        <f t="shared" ca="1" si="119"/>
        <v>0.6819058267171535</v>
      </c>
      <c r="G3787" s="37">
        <f ca="1">('Win-Draw-Loss'!$D$38+(('Win-Draw-Loss'!$D$39-'Win-Draw-Loss'!$D$38)*E3787)+('Win-Draw-Loss'!$D$38+(('Win-Draw-Loss'!$D$39-'Win-Draw-Loss'!$D$38)*F3787)))/2</f>
        <v>36.851398867400057</v>
      </c>
      <c r="H3787" s="37"/>
      <c r="I3787" s="3">
        <f ca="1">(G3787-C3787)*600/'Win-Draw-Loss'!$B$42</f>
        <v>25.306143450477734</v>
      </c>
    </row>
    <row r="3788" spans="1:9" x14ac:dyDescent="0.25">
      <c r="A3788" s="33">
        <f t="shared" ca="1" si="118"/>
        <v>0.55141784397620897</v>
      </c>
      <c r="B3788" s="33">
        <f t="shared" ca="1" si="118"/>
        <v>0.82142570016965588</v>
      </c>
      <c r="C3788" s="37">
        <f ca="1">('Win-Draw-Loss'!$B$38+(('Win-Draw-Loss'!$B$39-'Win-Draw-Loss'!$B$38)*A3788)+('Win-Draw-Loss'!$B$38+(('Win-Draw-Loss'!$B$39-'Win-Draw-Loss'!$B$38)*B3788)))/2</f>
        <v>23.72843544145865</v>
      </c>
      <c r="E3788" s="33">
        <f t="shared" ca="1" si="119"/>
        <v>0.5492091203902959</v>
      </c>
      <c r="F3788" s="33">
        <f t="shared" ca="1" si="119"/>
        <v>0.12600073964521541</v>
      </c>
      <c r="G3788" s="37">
        <f ca="1">('Win-Draw-Loss'!$D$38+(('Win-Draw-Loss'!$D$39-'Win-Draw-Loss'!$D$38)*E3788)+('Win-Draw-Loss'!$D$38+(('Win-Draw-Loss'!$D$39-'Win-Draw-Loss'!$D$38)*F3788)))/2</f>
        <v>25.128147900532667</v>
      </c>
      <c r="H3788" s="37"/>
      <c r="I3788" s="3">
        <f ca="1">(G3788-C3788)*600/'Win-Draw-Loss'!$B$42</f>
        <v>2.7994249181480342</v>
      </c>
    </row>
    <row r="3789" spans="1:9" x14ac:dyDescent="0.25">
      <c r="A3789" s="33">
        <f t="shared" ca="1" si="118"/>
        <v>0.23670135796596081</v>
      </c>
      <c r="B3789" s="33">
        <f t="shared" ca="1" si="118"/>
        <v>0.15682020209936076</v>
      </c>
      <c r="C3789" s="37">
        <f ca="1">('Win-Draw-Loss'!$B$38+(('Win-Draw-Loss'!$B$39-'Win-Draw-Loss'!$B$38)*A3789)+('Win-Draw-Loss'!$B$38+(('Win-Draw-Loss'!$B$39-'Win-Draw-Loss'!$B$38)*B3789)))/2</f>
        <v>13.935215600653216</v>
      </c>
      <c r="E3789" s="33">
        <f t="shared" ca="1" si="119"/>
        <v>0.25223006581608742</v>
      </c>
      <c r="F3789" s="33">
        <f t="shared" ca="1" si="119"/>
        <v>0.72433474384216068</v>
      </c>
      <c r="G3789" s="37">
        <f ca="1">('Win-Draw-Loss'!$D$38+(('Win-Draw-Loss'!$D$39-'Win-Draw-Loss'!$D$38)*E3789)+('Win-Draw-Loss'!$D$38+(('Win-Draw-Loss'!$D$39-'Win-Draw-Loss'!$D$38)*F3789)))/2</f>
        <v>29.648472144873722</v>
      </c>
      <c r="H3789" s="37"/>
      <c r="I3789" s="3">
        <f ca="1">(G3789-C3789)*600/'Win-Draw-Loss'!$B$42</f>
        <v>31.426513088441013</v>
      </c>
    </row>
    <row r="3790" spans="1:9" x14ac:dyDescent="0.25">
      <c r="A3790" s="33">
        <f t="shared" ca="1" si="118"/>
        <v>0.5208424016477845</v>
      </c>
      <c r="B3790" s="33">
        <f t="shared" ca="1" si="118"/>
        <v>0.35962627728522234</v>
      </c>
      <c r="C3790" s="37">
        <f ca="1">('Win-Draw-Loss'!$B$38+(('Win-Draw-Loss'!$B$39-'Win-Draw-Loss'!$B$38)*A3790)+('Win-Draw-Loss'!$B$38+(('Win-Draw-Loss'!$B$39-'Win-Draw-Loss'!$B$38)*B3790)))/2</f>
        <v>18.80468678933007</v>
      </c>
      <c r="E3790" s="33">
        <f t="shared" ca="1" si="119"/>
        <v>0.75282613210486027</v>
      </c>
      <c r="F3790" s="33">
        <f t="shared" ca="1" si="119"/>
        <v>0.65406717177119389</v>
      </c>
      <c r="G3790" s="37">
        <f ca="1">('Win-Draw-Loss'!$D$38+(('Win-Draw-Loss'!$D$39-'Win-Draw-Loss'!$D$38)*E3790)+('Win-Draw-Loss'!$D$38+(('Win-Draw-Loss'!$D$39-'Win-Draw-Loss'!$D$38)*F3790)))/2</f>
        <v>36.103399558140815</v>
      </c>
      <c r="H3790" s="37"/>
      <c r="I3790" s="3">
        <f ca="1">(G3790-C3790)*600/'Win-Draw-Loss'!$B$42</f>
        <v>34.59742553762149</v>
      </c>
    </row>
    <row r="3791" spans="1:9" x14ac:dyDescent="0.25">
      <c r="A3791" s="33">
        <f t="shared" ca="1" si="118"/>
        <v>0.65820703655762625</v>
      </c>
      <c r="B3791" s="33">
        <f t="shared" ca="1" si="118"/>
        <v>0.32024166400442611</v>
      </c>
      <c r="C3791" s="37">
        <f ca="1">('Win-Draw-Loss'!$B$38+(('Win-Draw-Loss'!$B$39-'Win-Draw-Loss'!$B$38)*A3791)+('Win-Draw-Loss'!$B$38+(('Win-Draw-Loss'!$B$39-'Win-Draw-Loss'!$B$38)*B3791)))/2</f>
        <v>19.784487005620523</v>
      </c>
      <c r="E3791" s="33">
        <f t="shared" ca="1" si="119"/>
        <v>0.60747023379121223</v>
      </c>
      <c r="F3791" s="33">
        <f t="shared" ca="1" si="119"/>
        <v>0.58116504685634152</v>
      </c>
      <c r="G3791" s="37">
        <f ca="1">('Win-Draw-Loss'!$D$38+(('Win-Draw-Loss'!$D$39-'Win-Draw-Loss'!$D$38)*E3791)+('Win-Draw-Loss'!$D$38+(('Win-Draw-Loss'!$D$39-'Win-Draw-Loss'!$D$38)*F3791)))/2</f>
        <v>32.829529209713307</v>
      </c>
      <c r="H3791" s="37"/>
      <c r="I3791" s="3">
        <f ca="1">(G3791-C3791)*600/'Win-Draw-Loss'!$B$42</f>
        <v>26.090084408185568</v>
      </c>
    </row>
    <row r="3792" spans="1:9" x14ac:dyDescent="0.25">
      <c r="A3792" s="33">
        <f t="shared" ca="1" si="118"/>
        <v>0.37513149984839222</v>
      </c>
      <c r="B3792" s="33">
        <f t="shared" ca="1" si="118"/>
        <v>0.67616991359354028</v>
      </c>
      <c r="C3792" s="37">
        <f ca="1">('Win-Draw-Loss'!$B$38+(('Win-Draw-Loss'!$B$39-'Win-Draw-Loss'!$B$38)*A3792)+('Win-Draw-Loss'!$B$38+(('Win-Draw-Loss'!$B$39-'Win-Draw-Loss'!$B$38)*B3792)))/2</f>
        <v>20.513014134419322</v>
      </c>
      <c r="E3792" s="33">
        <f t="shared" ca="1" si="119"/>
        <v>0.67299328643111311</v>
      </c>
      <c r="F3792" s="33">
        <f t="shared" ca="1" si="119"/>
        <v>0.22131678029107338</v>
      </c>
      <c r="G3792" s="37">
        <f ca="1">('Win-Draw-Loss'!$D$38+(('Win-Draw-Loss'!$D$39-'Win-Draw-Loss'!$D$38)*E3792)+('Win-Draw-Loss'!$D$38+(('Win-Draw-Loss'!$D$39-'Win-Draw-Loss'!$D$38)*F3792)))/2</f>
        <v>28.414651000832798</v>
      </c>
      <c r="H3792" s="37"/>
      <c r="I3792" s="3">
        <f ca="1">(G3792-C3792)*600/'Win-Draw-Loss'!$B$42</f>
        <v>15.803273732826954</v>
      </c>
    </row>
    <row r="3793" spans="1:9" x14ac:dyDescent="0.25">
      <c r="A3793" s="33">
        <f t="shared" ca="1" si="118"/>
        <v>0.47194363344194734</v>
      </c>
      <c r="B3793" s="33">
        <f t="shared" ca="1" si="118"/>
        <v>0.84130920258935882</v>
      </c>
      <c r="C3793" s="37">
        <f ca="1">('Win-Draw-Loss'!$B$38+(('Win-Draw-Loss'!$B$39-'Win-Draw-Loss'!$B$38)*A3793)+('Win-Draw-Loss'!$B$38+(('Win-Draw-Loss'!$B$39-'Win-Draw-Loss'!$B$38)*B3793)))/2</f>
        <v>23.13252836031306</v>
      </c>
      <c r="E3793" s="33">
        <f t="shared" ca="1" si="119"/>
        <v>0.93065447822837966</v>
      </c>
      <c r="F3793" s="33">
        <f t="shared" ca="1" si="119"/>
        <v>0.95671949591204208</v>
      </c>
      <c r="G3793" s="37">
        <f ca="1">('Win-Draw-Loss'!$D$38+(('Win-Draw-Loss'!$D$39-'Win-Draw-Loss'!$D$38)*E3793)+('Win-Draw-Loss'!$D$38+(('Win-Draw-Loss'!$D$39-'Win-Draw-Loss'!$D$38)*F3793)))/2</f>
        <v>43.310609612106326</v>
      </c>
      <c r="H3793" s="37"/>
      <c r="I3793" s="3">
        <f ca="1">(G3793-C3793)*600/'Win-Draw-Loss'!$B$42</f>
        <v>40.356162503586532</v>
      </c>
    </row>
    <row r="3794" spans="1:9" x14ac:dyDescent="0.25">
      <c r="A3794" s="33">
        <f t="shared" ca="1" si="118"/>
        <v>0.32728624785980942</v>
      </c>
      <c r="B3794" s="33">
        <f t="shared" ca="1" si="118"/>
        <v>2.3153173059922705E-2</v>
      </c>
      <c r="C3794" s="37">
        <f ca="1">('Win-Draw-Loss'!$B$38+(('Win-Draw-Loss'!$B$39-'Win-Draw-Loss'!$B$38)*A3794)+('Win-Draw-Loss'!$B$38+(('Win-Draw-Loss'!$B$39-'Win-Draw-Loss'!$B$38)*B3794)))/2</f>
        <v>13.504394209197322</v>
      </c>
      <c r="E3794" s="33">
        <f t="shared" ca="1" si="119"/>
        <v>2.5977657944505794E-2</v>
      </c>
      <c r="F3794" s="33">
        <f t="shared" ca="1" si="119"/>
        <v>0.31072532617174686</v>
      </c>
      <c r="G3794" s="37">
        <f ca="1">('Win-Draw-Loss'!$D$38+(('Win-Draw-Loss'!$D$39-'Win-Draw-Loss'!$D$38)*E3794)+('Win-Draw-Loss'!$D$38+(('Win-Draw-Loss'!$D$39-'Win-Draw-Loss'!$D$38)*F3794)))/2</f>
        <v>20.05054476174379</v>
      </c>
      <c r="H3794" s="37"/>
      <c r="I3794" s="3">
        <f ca="1">(G3794-C3794)*600/'Win-Draw-Loss'!$B$42</f>
        <v>13.092301105092936</v>
      </c>
    </row>
    <row r="3795" spans="1:9" x14ac:dyDescent="0.25">
      <c r="A3795" s="33">
        <f t="shared" ca="1" si="118"/>
        <v>0.88259868113828566</v>
      </c>
      <c r="B3795" s="33">
        <f t="shared" ca="1" si="118"/>
        <v>0.26334361085805447</v>
      </c>
      <c r="C3795" s="37">
        <f ca="1">('Win-Draw-Loss'!$B$38+(('Win-Draw-Loss'!$B$39-'Win-Draw-Loss'!$B$38)*A3795)+('Win-Draw-Loss'!$B$38+(('Win-Draw-Loss'!$B$39-'Win-Draw-Loss'!$B$38)*B3795)))/2</f>
        <v>21.459422919963401</v>
      </c>
      <c r="E3795" s="33">
        <f t="shared" ca="1" si="119"/>
        <v>0.86316028641733233</v>
      </c>
      <c r="F3795" s="33">
        <f t="shared" ca="1" si="119"/>
        <v>0.68463056914347842</v>
      </c>
      <c r="G3795" s="37">
        <f ca="1">('Win-Draw-Loss'!$D$38+(('Win-Draw-Loss'!$D$39-'Win-Draw-Loss'!$D$38)*E3795)+('Win-Draw-Loss'!$D$38+(('Win-Draw-Loss'!$D$39-'Win-Draw-Loss'!$D$38)*F3795)))/2</f>
        <v>38.216862833412158</v>
      </c>
      <c r="H3795" s="37"/>
      <c r="I3795" s="3">
        <f ca="1">(G3795-C3795)*600/'Win-Draw-Loss'!$B$42</f>
        <v>33.514879826897513</v>
      </c>
    </row>
    <row r="3796" spans="1:9" x14ac:dyDescent="0.25">
      <c r="A3796" s="33">
        <f t="shared" ca="1" si="118"/>
        <v>0.75342783125882196</v>
      </c>
      <c r="B3796" s="33">
        <f t="shared" ca="1" si="118"/>
        <v>0.58728027315377074</v>
      </c>
      <c r="C3796" s="37">
        <f ca="1">('Win-Draw-Loss'!$B$38+(('Win-Draw-Loss'!$B$39-'Win-Draw-Loss'!$B$38)*A3796)+('Win-Draw-Loss'!$B$38+(('Win-Draw-Loss'!$B$39-'Win-Draw-Loss'!$B$38)*B3796)))/2</f>
        <v>23.407081044125928</v>
      </c>
      <c r="E3796" s="33">
        <f t="shared" ca="1" si="119"/>
        <v>0.98687092480311356</v>
      </c>
      <c r="F3796" s="33">
        <f t="shared" ca="1" si="119"/>
        <v>0.41272752999267537</v>
      </c>
      <c r="G3796" s="37">
        <f ca="1">('Win-Draw-Loss'!$D$38+(('Win-Draw-Loss'!$D$39-'Win-Draw-Loss'!$D$38)*E3796)+('Win-Draw-Loss'!$D$38+(('Win-Draw-Loss'!$D$39-'Win-Draw-Loss'!$D$38)*F3796)))/2</f>
        <v>35.993976821936833</v>
      </c>
      <c r="H3796" s="37"/>
      <c r="I3796" s="3">
        <f ca="1">(G3796-C3796)*600/'Win-Draw-Loss'!$B$42</f>
        <v>25.173791555621811</v>
      </c>
    </row>
    <row r="3797" spans="1:9" x14ac:dyDescent="0.25">
      <c r="A3797" s="33">
        <f t="shared" ca="1" si="118"/>
        <v>0.66819603152242035</v>
      </c>
      <c r="B3797" s="33">
        <f t="shared" ca="1" si="118"/>
        <v>0.81590330942336653</v>
      </c>
      <c r="C3797" s="37">
        <f ca="1">('Win-Draw-Loss'!$B$38+(('Win-Draw-Loss'!$B$39-'Win-Draw-Loss'!$B$38)*A3797)+('Win-Draw-Loss'!$B$38+(('Win-Draw-Loss'!$B$39-'Win-Draw-Loss'!$B$38)*B3797)))/2</f>
        <v>24.840993409457866</v>
      </c>
      <c r="E3797" s="33">
        <f t="shared" ca="1" si="119"/>
        <v>0.98803760118396533</v>
      </c>
      <c r="F3797" s="33">
        <f t="shared" ca="1" si="119"/>
        <v>0.67202881209584497</v>
      </c>
      <c r="G3797" s="37">
        <f ca="1">('Win-Draw-Loss'!$D$38+(('Win-Draw-Loss'!$D$39-'Win-Draw-Loss'!$D$38)*E3797)+('Win-Draw-Loss'!$D$38+(('Win-Draw-Loss'!$D$39-'Win-Draw-Loss'!$D$38)*F3797)))/2</f>
        <v>39.900996199197152</v>
      </c>
      <c r="H3797" s="37"/>
      <c r="I3797" s="3">
        <f ca="1">(G3797-C3797)*600/'Win-Draw-Loss'!$B$42</f>
        <v>30.120005579478573</v>
      </c>
    </row>
    <row r="3798" spans="1:9" x14ac:dyDescent="0.25">
      <c r="A3798" s="33">
        <f t="shared" ca="1" si="118"/>
        <v>0.47375013463475824</v>
      </c>
      <c r="B3798" s="33">
        <f t="shared" ca="1" si="118"/>
        <v>0.73952464841282439</v>
      </c>
      <c r="C3798" s="37">
        <f ca="1">('Win-Draw-Loss'!$B$38+(('Win-Draw-Loss'!$B$39-'Win-Draw-Loss'!$B$38)*A3798)+('Win-Draw-Loss'!$B$38+(('Win-Draw-Loss'!$B$39-'Win-Draw-Loss'!$B$38)*B3798)))/2</f>
        <v>22.132747830475825</v>
      </c>
      <c r="E3798" s="33">
        <f t="shared" ca="1" si="119"/>
        <v>0.78587664519179645</v>
      </c>
      <c r="F3798" s="33">
        <f t="shared" ca="1" si="119"/>
        <v>0.97653077369024666</v>
      </c>
      <c r="G3798" s="37">
        <f ca="1">('Win-Draw-Loss'!$D$38+(('Win-Draw-Loss'!$D$39-'Win-Draw-Loss'!$D$38)*E3798)+('Win-Draw-Loss'!$D$38+(('Win-Draw-Loss'!$D$39-'Win-Draw-Loss'!$D$38)*F3798)))/2</f>
        <v>41.436111283230645</v>
      </c>
      <c r="H3798" s="37"/>
      <c r="I3798" s="3">
        <f ca="1">(G3798-C3798)*600/'Win-Draw-Loss'!$B$42</f>
        <v>38.606726905509639</v>
      </c>
    </row>
    <row r="3799" spans="1:9" x14ac:dyDescent="0.25">
      <c r="A3799" s="33">
        <f t="shared" ca="1" si="118"/>
        <v>0.63728542482868167</v>
      </c>
      <c r="B3799" s="33">
        <f t="shared" ca="1" si="118"/>
        <v>0.19646887637247679</v>
      </c>
      <c r="C3799" s="37">
        <f ca="1">('Win-Draw-Loss'!$B$38+(('Win-Draw-Loss'!$B$39-'Win-Draw-Loss'!$B$38)*A3799)+('Win-Draw-Loss'!$B$38+(('Win-Draw-Loss'!$B$39-'Win-Draw-Loss'!$B$38)*B3799)))/2</f>
        <v>18.337543012011587</v>
      </c>
      <c r="E3799" s="33">
        <f t="shared" ca="1" si="119"/>
        <v>0.59334352085027342</v>
      </c>
      <c r="F3799" s="33">
        <f t="shared" ca="1" si="119"/>
        <v>0.94997923709935972</v>
      </c>
      <c r="G3799" s="37">
        <f ca="1">('Win-Draw-Loss'!$D$38+(('Win-Draw-Loss'!$D$39-'Win-Draw-Loss'!$D$38)*E3799)+('Win-Draw-Loss'!$D$38+(('Win-Draw-Loss'!$D$39-'Win-Draw-Loss'!$D$38)*F3799)))/2</f>
        <v>38.149841369244498</v>
      </c>
      <c r="H3799" s="37"/>
      <c r="I3799" s="3">
        <f ca="1">(G3799-C3799)*600/'Win-Draw-Loss'!$B$42</f>
        <v>39.624596714465824</v>
      </c>
    </row>
    <row r="3800" spans="1:9" x14ac:dyDescent="0.25">
      <c r="A3800" s="33">
        <f t="shared" ca="1" si="118"/>
        <v>0.49788119645742512</v>
      </c>
      <c r="B3800" s="33">
        <f t="shared" ca="1" si="118"/>
        <v>0.28847102054658491</v>
      </c>
      <c r="C3800" s="37">
        <f ca="1">('Win-Draw-Loss'!$B$38+(('Win-Draw-Loss'!$B$39-'Win-Draw-Loss'!$B$38)*A3800)+('Win-Draw-Loss'!$B$38+(('Win-Draw-Loss'!$B$39-'Win-Draw-Loss'!$B$38)*B3800)))/2</f>
        <v>17.863522170040099</v>
      </c>
      <c r="E3800" s="33">
        <f t="shared" ca="1" si="119"/>
        <v>9.2566237168607901E-2</v>
      </c>
      <c r="F3800" s="33">
        <f t="shared" ca="1" si="119"/>
        <v>0.34969005218636828</v>
      </c>
      <c r="G3800" s="37">
        <f ca="1">('Win-Draw-Loss'!$D$38+(('Win-Draw-Loss'!$D$39-'Win-Draw-Loss'!$D$38)*E3800)+('Win-Draw-Loss'!$D$38+(('Win-Draw-Loss'!$D$39-'Win-Draw-Loss'!$D$38)*F3800)))/2</f>
        <v>21.633844340324643</v>
      </c>
      <c r="H3800" s="37"/>
      <c r="I3800" s="3">
        <f ca="1">(G3800-C3800)*600/'Win-Draw-Loss'!$B$42</f>
        <v>7.5406443405690879</v>
      </c>
    </row>
    <row r="3801" spans="1:9" x14ac:dyDescent="0.25">
      <c r="A3801" s="33">
        <f t="shared" ca="1" si="118"/>
        <v>0.67199432408446858</v>
      </c>
      <c r="B3801" s="33">
        <f t="shared" ca="1" si="118"/>
        <v>0.98432370656186863</v>
      </c>
      <c r="C3801" s="37">
        <f ca="1">('Win-Draw-Loss'!$B$38+(('Win-Draw-Loss'!$B$39-'Win-Draw-Loss'!$B$38)*A3801)+('Win-Draw-Loss'!$B$38+(('Win-Draw-Loss'!$B$39-'Win-Draw-Loss'!$B$38)*B3801)))/2</f>
        <v>26.563180306463373</v>
      </c>
      <c r="E3801" s="33">
        <f t="shared" ca="1" si="119"/>
        <v>0.82270151925325774</v>
      </c>
      <c r="F3801" s="33">
        <f t="shared" ca="1" si="119"/>
        <v>0.58607923770296944</v>
      </c>
      <c r="G3801" s="37">
        <f ca="1">('Win-Draw-Loss'!$D$38+(('Win-Draw-Loss'!$D$39-'Win-Draw-Loss'!$D$38)*E3801)+('Win-Draw-Loss'!$D$38+(('Win-Draw-Loss'!$D$39-'Win-Draw-Loss'!$D$38)*F3801)))/2</f>
        <v>36.131711354343409</v>
      </c>
      <c r="H3801" s="37"/>
      <c r="I3801" s="3">
        <f ca="1">(G3801-C3801)*600/'Win-Draw-Loss'!$B$42</f>
        <v>19.137062095760072</v>
      </c>
    </row>
    <row r="3802" spans="1:9" x14ac:dyDescent="0.25">
      <c r="A3802" s="33">
        <f t="shared" ca="1" si="118"/>
        <v>0.94009017322188615</v>
      </c>
      <c r="B3802" s="33">
        <f t="shared" ca="1" si="118"/>
        <v>0.38441711327270822</v>
      </c>
      <c r="C3802" s="37">
        <f ca="1">('Win-Draw-Loss'!$B$38+(('Win-Draw-Loss'!$B$39-'Win-Draw-Loss'!$B$38)*A3802)+('Win-Draw-Loss'!$B$38+(('Win-Draw-Loss'!$B$39-'Win-Draw-Loss'!$B$38)*B3802)))/2</f>
        <v>23.245072864945943</v>
      </c>
      <c r="E3802" s="33">
        <f t="shared" ca="1" si="119"/>
        <v>0.33550629713848878</v>
      </c>
      <c r="F3802" s="33">
        <f t="shared" ca="1" si="119"/>
        <v>0.75002720219509644</v>
      </c>
      <c r="G3802" s="37">
        <f ca="1">('Win-Draw-Loss'!$D$38+(('Win-Draw-Loss'!$D$39-'Win-Draw-Loss'!$D$38)*E3802)+('Win-Draw-Loss'!$D$38+(('Win-Draw-Loss'!$D$39-'Win-Draw-Loss'!$D$38)*F3802)))/2</f>
        <v>31.283002490003781</v>
      </c>
      <c r="H3802" s="37"/>
      <c r="I3802" s="3">
        <f ca="1">(G3802-C3802)*600/'Win-Draw-Loss'!$B$42</f>
        <v>16.075859250115677</v>
      </c>
    </row>
    <row r="3803" spans="1:9" x14ac:dyDescent="0.25">
      <c r="A3803" s="33">
        <f t="shared" ca="1" si="118"/>
        <v>0.69104309481919834</v>
      </c>
      <c r="B3803" s="33">
        <f t="shared" ca="1" si="118"/>
        <v>0.82463269239073456</v>
      </c>
      <c r="C3803" s="37">
        <f ca="1">('Win-Draw-Loss'!$B$38+(('Win-Draw-Loss'!$B$39-'Win-Draw-Loss'!$B$38)*A3803)+('Win-Draw-Loss'!$B$38+(('Win-Draw-Loss'!$B$39-'Win-Draw-Loss'!$B$38)*B3803)))/2</f>
        <v>25.156757872099327</v>
      </c>
      <c r="E3803" s="33">
        <f t="shared" ca="1" si="119"/>
        <v>0.98063821424235309</v>
      </c>
      <c r="F3803" s="33">
        <f t="shared" ca="1" si="119"/>
        <v>0.54106592757056593</v>
      </c>
      <c r="G3803" s="37">
        <f ca="1">('Win-Draw-Loss'!$D$38+(('Win-Draw-Loss'!$D$39-'Win-Draw-Loss'!$D$38)*E3803)+('Win-Draw-Loss'!$D$38+(('Win-Draw-Loss'!$D$39-'Win-Draw-Loss'!$D$38)*F3803)))/2</f>
        <v>37.825562127193784</v>
      </c>
      <c r="H3803" s="37"/>
      <c r="I3803" s="3">
        <f ca="1">(G3803-C3803)*600/'Win-Draw-Loss'!$B$42</f>
        <v>25.337608510188915</v>
      </c>
    </row>
    <row r="3804" spans="1:9" x14ac:dyDescent="0.25">
      <c r="A3804" s="33">
        <f t="shared" ca="1" si="118"/>
        <v>0.51739494221980742</v>
      </c>
      <c r="B3804" s="33">
        <f t="shared" ca="1" si="118"/>
        <v>0.42970540052457384</v>
      </c>
      <c r="C3804" s="37">
        <f ca="1">('Win-Draw-Loss'!$B$38+(('Win-Draw-Loss'!$B$39-'Win-Draw-Loss'!$B$38)*A3804)+('Win-Draw-Loss'!$B$38+(('Win-Draw-Loss'!$B$39-'Win-Draw-Loss'!$B$38)*B3804)))/2</f>
        <v>19.471003427443812</v>
      </c>
      <c r="E3804" s="33">
        <f t="shared" ca="1" si="119"/>
        <v>0.58573616415619667</v>
      </c>
      <c r="F3804" s="33">
        <f t="shared" ca="1" si="119"/>
        <v>0.37117728278163897</v>
      </c>
      <c r="G3804" s="37">
        <f ca="1">('Win-Draw-Loss'!$D$38+(('Win-Draw-Loss'!$D$39-'Win-Draw-Loss'!$D$38)*E3804)+('Win-Draw-Loss'!$D$38+(('Win-Draw-Loss'!$D$39-'Win-Draw-Loss'!$D$38)*F3804)))/2</f>
        <v>29.353701704067532</v>
      </c>
      <c r="H3804" s="37"/>
      <c r="I3804" s="3">
        <f ca="1">(G3804-C3804)*600/'Win-Draw-Loss'!$B$42</f>
        <v>19.765396553247442</v>
      </c>
    </row>
    <row r="3805" spans="1:9" x14ac:dyDescent="0.25">
      <c r="A3805" s="33">
        <f t="shared" ca="1" si="118"/>
        <v>2.4605156510598247E-2</v>
      </c>
      <c r="B3805" s="33">
        <f t="shared" ca="1" si="118"/>
        <v>0.41159880584267672</v>
      </c>
      <c r="C3805" s="37">
        <f ca="1">('Win-Draw-Loss'!$B$38+(('Win-Draw-Loss'!$B$39-'Win-Draw-Loss'!$B$38)*A3805)+('Win-Draw-Loss'!$B$38+(('Win-Draw-Loss'!$B$39-'Win-Draw-Loss'!$B$38)*B3805)))/2</f>
        <v>14.36203962353275</v>
      </c>
      <c r="E3805" s="33">
        <f t="shared" ca="1" si="119"/>
        <v>8.1666588569129894E-2</v>
      </c>
      <c r="F3805" s="33">
        <f t="shared" ca="1" si="119"/>
        <v>0.93175285184086132</v>
      </c>
      <c r="G3805" s="37">
        <f ca="1">('Win-Draw-Loss'!$D$38+(('Win-Draw-Loss'!$D$39-'Win-Draw-Loss'!$D$38)*E3805)+('Win-Draw-Loss'!$D$38+(('Win-Draw-Loss'!$D$39-'Win-Draw-Loss'!$D$38)*F3805)))/2</f>
        <v>30.201291606149866</v>
      </c>
      <c r="H3805" s="37"/>
      <c r="I3805" s="3">
        <f ca="1">(G3805-C3805)*600/'Win-Draw-Loss'!$B$42</f>
        <v>31.678503965234231</v>
      </c>
    </row>
    <row r="3806" spans="1:9" x14ac:dyDescent="0.25">
      <c r="A3806" s="33">
        <f t="shared" ca="1" si="118"/>
        <v>0.74121868093387211</v>
      </c>
      <c r="B3806" s="33">
        <f t="shared" ca="1" si="118"/>
        <v>0.14312676402006719</v>
      </c>
      <c r="C3806" s="37">
        <f ca="1">('Win-Draw-Loss'!$B$38+(('Win-Draw-Loss'!$B$39-'Win-Draw-Loss'!$B$38)*A3806)+('Win-Draw-Loss'!$B$38+(('Win-Draw-Loss'!$B$39-'Win-Draw-Loss'!$B$38)*B3806)))/2</f>
        <v>18.843454449539394</v>
      </c>
      <c r="E3806" s="33">
        <f t="shared" ca="1" si="119"/>
        <v>0.93681437542914114</v>
      </c>
      <c r="F3806" s="33">
        <f t="shared" ca="1" si="119"/>
        <v>0.72208968599755308</v>
      </c>
      <c r="G3806" s="37">
        <f ca="1">('Win-Draw-Loss'!$D$38+(('Win-Draw-Loss'!$D$39-'Win-Draw-Loss'!$D$38)*E3806)+('Win-Draw-Loss'!$D$38+(('Win-Draw-Loss'!$D$39-'Win-Draw-Loss'!$D$38)*F3806)))/2</f>
        <v>39.883560921400417</v>
      </c>
      <c r="H3806" s="37"/>
      <c r="I3806" s="3">
        <f ca="1">(G3806-C3806)*600/'Win-Draw-Loss'!$B$42</f>
        <v>42.080212943722046</v>
      </c>
    </row>
    <row r="3807" spans="1:9" x14ac:dyDescent="0.25">
      <c r="A3807" s="33">
        <f t="shared" ca="1" si="118"/>
        <v>0.62511349608035682</v>
      </c>
      <c r="B3807" s="33">
        <f t="shared" ca="1" si="118"/>
        <v>0.39563530053763496</v>
      </c>
      <c r="C3807" s="37">
        <f ca="1">('Win-Draw-Loss'!$B$38+(('Win-Draw-Loss'!$B$39-'Win-Draw-Loss'!$B$38)*A3807)+('Win-Draw-Loss'!$B$38+(('Win-Draw-Loss'!$B$39-'Win-Draw-Loss'!$B$38)*B3807)))/2</f>
        <v>20.207487966179919</v>
      </c>
      <c r="E3807" s="33">
        <f t="shared" ca="1" si="119"/>
        <v>0.40042611063016165</v>
      </c>
      <c r="F3807" s="33">
        <f t="shared" ca="1" si="119"/>
        <v>0.5293707458862057</v>
      </c>
      <c r="G3807" s="37">
        <f ca="1">('Win-Draw-Loss'!$D$38+(('Win-Draw-Loss'!$D$39-'Win-Draw-Loss'!$D$38)*E3807)+('Win-Draw-Loss'!$D$38+(('Win-Draw-Loss'!$D$39-'Win-Draw-Loss'!$D$38)*F3807)))/2</f>
        <v>28.946952847745511</v>
      </c>
      <c r="H3807" s="37"/>
      <c r="I3807" s="3">
        <f ca="1">(G3807-C3807)*600/'Win-Draw-Loss'!$B$42</f>
        <v>17.478929763131184</v>
      </c>
    </row>
    <row r="3808" spans="1:9" x14ac:dyDescent="0.25">
      <c r="A3808" s="33">
        <f t="shared" ca="1" si="118"/>
        <v>0.55765915891180173</v>
      </c>
      <c r="B3808" s="33">
        <f t="shared" ca="1" si="118"/>
        <v>4.3444177057312405E-3</v>
      </c>
      <c r="C3808" s="37">
        <f ca="1">('Win-Draw-Loss'!$B$38+(('Win-Draw-Loss'!$B$39-'Win-Draw-Loss'!$B$38)*A3808)+('Win-Draw-Loss'!$B$38+(('Win-Draw-Loss'!$B$39-'Win-Draw-Loss'!$B$38)*B3808)))/2</f>
        <v>15.620035766175329</v>
      </c>
      <c r="E3808" s="33">
        <f t="shared" ca="1" si="119"/>
        <v>0.68051607971005224</v>
      </c>
      <c r="F3808" s="33">
        <f t="shared" ca="1" si="119"/>
        <v>0.51095358669975977</v>
      </c>
      <c r="G3808" s="37">
        <f ca="1">('Win-Draw-Loss'!$D$38+(('Win-Draw-Loss'!$D$39-'Win-Draw-Loss'!$D$38)*E3808)+('Win-Draw-Loss'!$D$38+(('Win-Draw-Loss'!$D$39-'Win-Draw-Loss'!$D$38)*F3808)))/2</f>
        <v>32.872044996147181</v>
      </c>
      <c r="H3808" s="37"/>
      <c r="I3808" s="3">
        <f ca="1">(G3808-C3808)*600/'Win-Draw-Loss'!$B$42</f>
        <v>34.504018459943708</v>
      </c>
    </row>
    <row r="3809" spans="1:9" x14ac:dyDescent="0.25">
      <c r="A3809" s="33">
        <f t="shared" ca="1" si="118"/>
        <v>0.9442448566530347</v>
      </c>
      <c r="B3809" s="33">
        <f t="shared" ca="1" si="118"/>
        <v>0.42443063648357082</v>
      </c>
      <c r="C3809" s="37">
        <f ca="1">('Win-Draw-Loss'!$B$38+(('Win-Draw-Loss'!$B$39-'Win-Draw-Loss'!$B$38)*A3809)+('Win-Draw-Loss'!$B$38+(('Win-Draw-Loss'!$B$39-'Win-Draw-Loss'!$B$38)*B3809)))/2</f>
        <v>23.686754931366053</v>
      </c>
      <c r="E3809" s="33">
        <f t="shared" ca="1" si="119"/>
        <v>0.46265942760294232</v>
      </c>
      <c r="F3809" s="33">
        <f t="shared" ca="1" si="119"/>
        <v>0.68506338542986633</v>
      </c>
      <c r="G3809" s="37">
        <f ca="1">('Win-Draw-Loss'!$D$38+(('Win-Draw-Loss'!$D$39-'Win-Draw-Loss'!$D$38)*E3809)+('Win-Draw-Loss'!$D$38+(('Win-Draw-Loss'!$D$39-'Win-Draw-Loss'!$D$38)*F3809)))/2</f>
        <v>32.215842195492129</v>
      </c>
      <c r="H3809" s="37"/>
      <c r="I3809" s="3">
        <f ca="1">(G3809-C3809)*600/'Win-Draw-Loss'!$B$42</f>
        <v>17.058174528252152</v>
      </c>
    </row>
    <row r="3810" spans="1:9" x14ac:dyDescent="0.25">
      <c r="A3810" s="33">
        <f t="shared" ca="1" si="118"/>
        <v>0.37277109144853937</v>
      </c>
      <c r="B3810" s="33">
        <f t="shared" ca="1" si="118"/>
        <v>0.68222533096838411</v>
      </c>
      <c r="C3810" s="37">
        <f ca="1">('Win-Draw-Loss'!$B$38+(('Win-Draw-Loss'!$B$39-'Win-Draw-Loss'!$B$38)*A3810)+('Win-Draw-Loss'!$B$38+(('Win-Draw-Loss'!$B$39-'Win-Draw-Loss'!$B$38)*B3810)))/2</f>
        <v>20.549964224169237</v>
      </c>
      <c r="E3810" s="33">
        <f t="shared" ca="1" si="119"/>
        <v>0.11818704325458429</v>
      </c>
      <c r="F3810" s="33">
        <f t="shared" ca="1" si="119"/>
        <v>5.2537908417055412E-2</v>
      </c>
      <c r="G3810" s="37">
        <f ca="1">('Win-Draw-Loss'!$D$38+(('Win-Draw-Loss'!$D$39-'Win-Draw-Loss'!$D$38)*E3810)+('Win-Draw-Loss'!$D$38+(('Win-Draw-Loss'!$D$39-'Win-Draw-Loss'!$D$38)*F3810)))/2</f>
        <v>17.560874275074596</v>
      </c>
      <c r="H3810" s="37"/>
      <c r="I3810" s="3">
        <f ca="1">(G3810-C3810)*600/'Win-Draw-Loss'!$B$42</f>
        <v>-5.978179898189282</v>
      </c>
    </row>
    <row r="3811" spans="1:9" x14ac:dyDescent="0.25">
      <c r="A3811" s="33">
        <f t="shared" ca="1" si="118"/>
        <v>0.9253333886864169</v>
      </c>
      <c r="B3811" s="33">
        <f t="shared" ca="1" si="118"/>
        <v>0.72163105213566325</v>
      </c>
      <c r="C3811" s="37">
        <f ca="1">('Win-Draw-Loss'!$B$38+(('Win-Draw-Loss'!$B$39-'Win-Draw-Loss'!$B$38)*A3811)+('Win-Draw-Loss'!$B$38+(('Win-Draw-Loss'!$B$39-'Win-Draw-Loss'!$B$38)*B3811)))/2</f>
        <v>26.469644408220802</v>
      </c>
      <c r="E3811" s="33">
        <f t="shared" ca="1" si="119"/>
        <v>0.18557281193953445</v>
      </c>
      <c r="F3811" s="33">
        <f t="shared" ca="1" si="119"/>
        <v>0.58776566442659584</v>
      </c>
      <c r="G3811" s="37">
        <f ca="1">('Win-Draw-Loss'!$D$38+(('Win-Draw-Loss'!$D$39-'Win-Draw-Loss'!$D$38)*E3811)+('Win-Draw-Loss'!$D$38+(('Win-Draw-Loss'!$D$39-'Win-Draw-Loss'!$D$38)*F3811)))/2</f>
        <v>26.600077145491955</v>
      </c>
      <c r="H3811" s="37"/>
      <c r="I3811" s="3">
        <f ca="1">(G3811-C3811)*600/'Win-Draw-Loss'!$B$42</f>
        <v>0.26086547454230669</v>
      </c>
    </row>
    <row r="3812" spans="1:9" x14ac:dyDescent="0.25">
      <c r="A3812" s="33">
        <f t="shared" ca="1" si="118"/>
        <v>0.25364963364758619</v>
      </c>
      <c r="B3812" s="33">
        <f t="shared" ca="1" si="118"/>
        <v>0.69305385917967166</v>
      </c>
      <c r="C3812" s="37">
        <f ca="1">('Win-Draw-Loss'!$B$38+(('Win-Draw-Loss'!$B$39-'Win-Draw-Loss'!$B$38)*A3812)+('Win-Draw-Loss'!$B$38+(('Win-Draw-Loss'!$B$39-'Win-Draw-Loss'!$B$38)*B3812)))/2</f>
        <v>19.467034928272579</v>
      </c>
      <c r="E3812" s="33">
        <f t="shared" ca="1" si="119"/>
        <v>0.13845607309650887</v>
      </c>
      <c r="F3812" s="33">
        <f t="shared" ca="1" si="119"/>
        <v>0.45817148226758542</v>
      </c>
      <c r="G3812" s="37">
        <f ca="1">('Win-Draw-Loss'!$D$38+(('Win-Draw-Loss'!$D$39-'Win-Draw-Loss'!$D$38)*E3812)+('Win-Draw-Loss'!$D$38+(('Win-Draw-Loss'!$D$39-'Win-Draw-Loss'!$D$38)*F3812)))/2</f>
        <v>23.949413330461415</v>
      </c>
      <c r="H3812" s="37"/>
      <c r="I3812" s="3">
        <f ca="1">(G3812-C3812)*600/'Win-Draw-Loss'!$B$42</f>
        <v>8.9647568043776715</v>
      </c>
    </row>
    <row r="3813" spans="1:9" x14ac:dyDescent="0.25">
      <c r="A3813" s="33">
        <f t="shared" ca="1" si="118"/>
        <v>0.38152087359919762</v>
      </c>
      <c r="B3813" s="33">
        <f t="shared" ca="1" si="118"/>
        <v>0.52888296915520039</v>
      </c>
      <c r="C3813" s="37">
        <f ca="1">('Win-Draw-Loss'!$B$38+(('Win-Draw-Loss'!$B$39-'Win-Draw-Loss'!$B$38)*A3813)+('Win-Draw-Loss'!$B$38+(('Win-Draw-Loss'!$B$39-'Win-Draw-Loss'!$B$38)*B3813)))/2</f>
        <v>19.10403842754398</v>
      </c>
      <c r="E3813" s="33">
        <f t="shared" ca="1" si="119"/>
        <v>0.18647232656487545</v>
      </c>
      <c r="F3813" s="33">
        <f t="shared" ca="1" si="119"/>
        <v>0.45609557690973224</v>
      </c>
      <c r="G3813" s="37">
        <f ca="1">('Win-Draw-Loss'!$D$38+(('Win-Draw-Loss'!$D$39-'Win-Draw-Loss'!$D$38)*E3813)+('Win-Draw-Loss'!$D$38+(('Win-Draw-Loss'!$D$39-'Win-Draw-Loss'!$D$38)*F3813)))/2</f>
        <v>24.638518552119116</v>
      </c>
      <c r="H3813" s="37"/>
      <c r="I3813" s="3">
        <f ca="1">(G3813-C3813)*600/'Win-Draw-Loss'!$B$42</f>
        <v>11.068960249150273</v>
      </c>
    </row>
    <row r="3814" spans="1:9" x14ac:dyDescent="0.25">
      <c r="A3814" s="33">
        <f t="shared" ca="1" si="118"/>
        <v>0.13204986529924767</v>
      </c>
      <c r="B3814" s="33">
        <f t="shared" ca="1" si="118"/>
        <v>0.89935709646362483</v>
      </c>
      <c r="C3814" s="37">
        <f ca="1">('Win-Draw-Loss'!$B$38+(('Win-Draw-Loss'!$B$39-'Win-Draw-Loss'!$B$38)*A3814)+('Win-Draw-Loss'!$B$38+(('Win-Draw-Loss'!$B$39-'Win-Draw-Loss'!$B$38)*B3814)))/2</f>
        <v>20.314069617628725</v>
      </c>
      <c r="E3814" s="33">
        <f t="shared" ca="1" si="119"/>
        <v>5.7961334669995535E-2</v>
      </c>
      <c r="F3814" s="33">
        <f t="shared" ca="1" si="119"/>
        <v>3.1887163088543113E-3</v>
      </c>
      <c r="G3814" s="37">
        <f ca="1">('Win-Draw-Loss'!$D$38+(('Win-Draw-Loss'!$D$39-'Win-Draw-Loss'!$D$38)*E3814)+('Win-Draw-Loss'!$D$38+(('Win-Draw-Loss'!$D$39-'Win-Draw-Loss'!$D$38)*F3814)))/2</f>
        <v>15.917250764682748</v>
      </c>
      <c r="H3814" s="37"/>
      <c r="I3814" s="3">
        <f ca="1">(G3814-C3814)*600/'Win-Draw-Loss'!$B$42</f>
        <v>-8.7936377058919533</v>
      </c>
    </row>
    <row r="3815" spans="1:9" x14ac:dyDescent="0.25">
      <c r="A3815" s="33">
        <f t="shared" ca="1" si="118"/>
        <v>4.6600653995319208E-2</v>
      </c>
      <c r="B3815" s="33">
        <f t="shared" ca="1" si="118"/>
        <v>0.24983009444021953</v>
      </c>
      <c r="C3815" s="37">
        <f ca="1">('Win-Draw-Loss'!$B$38+(('Win-Draw-Loss'!$B$39-'Win-Draw-Loss'!$B$38)*A3815)+('Win-Draw-Loss'!$B$38+(('Win-Draw-Loss'!$B$39-'Win-Draw-Loss'!$B$38)*B3815)))/2</f>
        <v>12.964307484355388</v>
      </c>
      <c r="E3815" s="33">
        <f t="shared" ca="1" si="119"/>
        <v>0.45432530127785009</v>
      </c>
      <c r="F3815" s="33">
        <f t="shared" ca="1" si="119"/>
        <v>0.38195652953331527</v>
      </c>
      <c r="G3815" s="37">
        <f ca="1">('Win-Draw-Loss'!$D$38+(('Win-Draw-Loss'!$D$39-'Win-Draw-Loss'!$D$38)*E3815)+('Win-Draw-Loss'!$D$38+(('Win-Draw-Loss'!$D$39-'Win-Draw-Loss'!$D$38)*F3815)))/2</f>
        <v>27.544227462167481</v>
      </c>
      <c r="H3815" s="37"/>
      <c r="I3815" s="3">
        <f ca="1">(G3815-C3815)*600/'Win-Draw-Loss'!$B$42</f>
        <v>29.159839955624186</v>
      </c>
    </row>
    <row r="3816" spans="1:9" x14ac:dyDescent="0.25">
      <c r="A3816" s="33">
        <f t="shared" ca="1" si="118"/>
        <v>0.32421559211455342</v>
      </c>
      <c r="B3816" s="33">
        <f t="shared" ca="1" si="118"/>
        <v>0.65809592222282631</v>
      </c>
      <c r="C3816" s="37">
        <f ca="1">('Win-Draw-Loss'!$B$38+(('Win-Draw-Loss'!$B$39-'Win-Draw-Loss'!$B$38)*A3816)+('Win-Draw-Loss'!$B$38+(('Win-Draw-Loss'!$B$39-'Win-Draw-Loss'!$B$38)*B3816)))/2</f>
        <v>19.823115143373798</v>
      </c>
      <c r="E3816" s="33">
        <f t="shared" ca="1" si="119"/>
        <v>0.46635163966239268</v>
      </c>
      <c r="F3816" s="33">
        <f t="shared" ca="1" si="119"/>
        <v>0.14365782500735791</v>
      </c>
      <c r="G3816" s="37">
        <f ca="1">('Win-Draw-Loss'!$D$38+(('Win-Draw-Loss'!$D$39-'Win-Draw-Loss'!$D$38)*E3816)+('Win-Draw-Loss'!$D$38+(('Win-Draw-Loss'!$D$39-'Win-Draw-Loss'!$D$38)*F3816)))/2</f>
        <v>24.150141970046256</v>
      </c>
      <c r="H3816" s="37"/>
      <c r="I3816" s="3">
        <f ca="1">(G3816-C3816)*600/'Win-Draw-Loss'!$B$42</f>
        <v>8.6540536533449171</v>
      </c>
    </row>
    <row r="3817" spans="1:9" x14ac:dyDescent="0.25">
      <c r="A3817" s="33">
        <f t="shared" ca="1" si="118"/>
        <v>3.4854255774930176E-2</v>
      </c>
      <c r="B3817" s="33">
        <f t="shared" ca="1" si="118"/>
        <v>0.77018136650514046</v>
      </c>
      <c r="C3817" s="37">
        <f ca="1">('Win-Draw-Loss'!$B$38+(('Win-Draw-Loss'!$B$39-'Win-Draw-Loss'!$B$38)*A3817)+('Win-Draw-Loss'!$B$38+(('Win-Draw-Loss'!$B$39-'Win-Draw-Loss'!$B$38)*B3817)))/2</f>
        <v>18.050356222800705</v>
      </c>
      <c r="E3817" s="33">
        <f t="shared" ca="1" si="119"/>
        <v>0.86294773719219486</v>
      </c>
      <c r="F3817" s="33">
        <f t="shared" ca="1" si="119"/>
        <v>0.29201317323927645</v>
      </c>
      <c r="G3817" s="37">
        <f ca="1">('Win-Draw-Loss'!$D$38+(('Win-Draw-Loss'!$D$39-'Win-Draw-Loss'!$D$38)*E3817)+('Win-Draw-Loss'!$D$38+(('Win-Draw-Loss'!$D$39-'Win-Draw-Loss'!$D$38)*F3817)))/2</f>
        <v>32.324413656472068</v>
      </c>
      <c r="H3817" s="37"/>
      <c r="I3817" s="3">
        <f ca="1">(G3817-C3817)*600/'Win-Draw-Loss'!$B$42</f>
        <v>28.548114867342726</v>
      </c>
    </row>
    <row r="3818" spans="1:9" x14ac:dyDescent="0.25">
      <c r="A3818" s="33">
        <f t="shared" ca="1" si="118"/>
        <v>0.53284786826364594</v>
      </c>
      <c r="B3818" s="33">
        <f t="shared" ca="1" si="118"/>
        <v>0.57483543768306777</v>
      </c>
      <c r="C3818" s="37">
        <f ca="1">('Win-Draw-Loss'!$B$38+(('Win-Draw-Loss'!$B$39-'Win-Draw-Loss'!$B$38)*A3818)+('Win-Draw-Loss'!$B$38+(('Win-Draw-Loss'!$B$39-'Win-Draw-Loss'!$B$38)*B3818)))/2</f>
        <v>21.076833059467138</v>
      </c>
      <c r="E3818" s="33">
        <f t="shared" ca="1" si="119"/>
        <v>8.3118983868412766E-2</v>
      </c>
      <c r="F3818" s="33">
        <f t="shared" ca="1" si="119"/>
        <v>0.85488339999235285</v>
      </c>
      <c r="G3818" s="37">
        <f ca="1">('Win-Draw-Loss'!$D$38+(('Win-Draw-Loss'!$D$39-'Win-Draw-Loss'!$D$38)*E3818)+('Win-Draw-Loss'!$D$38+(('Win-Draw-Loss'!$D$39-'Win-Draw-Loss'!$D$38)*F3818)))/2</f>
        <v>29.070035757911484</v>
      </c>
      <c r="H3818" s="37"/>
      <c r="I3818" s="3">
        <f ca="1">(G3818-C3818)*600/'Win-Draw-Loss'!$B$42</f>
        <v>15.986405396888692</v>
      </c>
    </row>
    <row r="3819" spans="1:9" x14ac:dyDescent="0.25">
      <c r="A3819" s="33">
        <f t="shared" ca="1" si="118"/>
        <v>0.34999249896787321</v>
      </c>
      <c r="B3819" s="33">
        <f t="shared" ca="1" si="118"/>
        <v>0.76058865132625908</v>
      </c>
      <c r="C3819" s="37">
        <f ca="1">('Win-Draw-Loss'!$B$38+(('Win-Draw-Loss'!$B$39-'Win-Draw-Loss'!$B$38)*A3819)+('Win-Draw-Loss'!$B$38+(('Win-Draw-Loss'!$B$39-'Win-Draw-Loss'!$B$38)*B3819)))/2</f>
        <v>21.105811502941322</v>
      </c>
      <c r="E3819" s="33">
        <f t="shared" ca="1" si="119"/>
        <v>0.60643632875838827</v>
      </c>
      <c r="F3819" s="33">
        <f t="shared" ca="1" si="119"/>
        <v>0.98784063740021211</v>
      </c>
      <c r="G3819" s="37">
        <f ca="1">('Win-Draw-Loss'!$D$38+(('Win-Draw-Loss'!$D$39-'Win-Draw-Loss'!$D$38)*E3819)+('Win-Draw-Loss'!$D$38+(('Win-Draw-Loss'!$D$39-'Win-Draw-Loss'!$D$38)*F3819)))/2</f>
        <v>38.914154492379005</v>
      </c>
      <c r="H3819" s="37"/>
      <c r="I3819" s="3">
        <f ca="1">(G3819-C3819)*600/'Win-Draw-Loss'!$B$42</f>
        <v>35.616685978875367</v>
      </c>
    </row>
    <row r="3820" spans="1:9" x14ac:dyDescent="0.25">
      <c r="A3820" s="33">
        <f t="shared" ca="1" si="118"/>
        <v>0.28249664268012242</v>
      </c>
      <c r="B3820" s="33">
        <f t="shared" ca="1" si="118"/>
        <v>0.50957316449416634</v>
      </c>
      <c r="C3820" s="37">
        <f ca="1">('Win-Draw-Loss'!$B$38+(('Win-Draw-Loss'!$B$39-'Win-Draw-Loss'!$B$38)*A3820)+('Win-Draw-Loss'!$B$38+(('Win-Draw-Loss'!$B$39-'Win-Draw-Loss'!$B$38)*B3820)))/2</f>
        <v>17.920698071742887</v>
      </c>
      <c r="E3820" s="33">
        <f t="shared" ca="1" si="119"/>
        <v>8.5554242080320808E-2</v>
      </c>
      <c r="F3820" s="33">
        <f t="shared" ca="1" si="119"/>
        <v>0.16516136816914839</v>
      </c>
      <c r="G3820" s="37">
        <f ca="1">('Win-Draw-Loss'!$D$38+(('Win-Draw-Loss'!$D$39-'Win-Draw-Loss'!$D$38)*E3820)+('Win-Draw-Loss'!$D$38+(('Win-Draw-Loss'!$D$39-'Win-Draw-Loss'!$D$38)*F3820)))/2</f>
        <v>18.760734153742039</v>
      </c>
      <c r="H3820" s="37"/>
      <c r="I3820" s="3">
        <f ca="1">(G3820-C3820)*600/'Win-Draw-Loss'!$B$42</f>
        <v>1.6800721639983038</v>
      </c>
    </row>
    <row r="3821" spans="1:9" x14ac:dyDescent="0.25">
      <c r="A3821" s="33">
        <f t="shared" ca="1" si="118"/>
        <v>0.20357463981600665</v>
      </c>
      <c r="B3821" s="33">
        <f t="shared" ca="1" si="118"/>
        <v>0.22413307406298943</v>
      </c>
      <c r="C3821" s="37">
        <f ca="1">('Win-Draw-Loss'!$B$38+(('Win-Draw-Loss'!$B$39-'Win-Draw-Loss'!$B$38)*A3821)+('Win-Draw-Loss'!$B$38+(('Win-Draw-Loss'!$B$39-'Win-Draw-Loss'!$B$38)*B3821)))/2</f>
        <v>14.277077138789961</v>
      </c>
      <c r="E3821" s="33">
        <f t="shared" ca="1" si="119"/>
        <v>0.64788759871854251</v>
      </c>
      <c r="F3821" s="33">
        <f t="shared" ca="1" si="119"/>
        <v>0.50525932875819901</v>
      </c>
      <c r="G3821" s="37">
        <f ca="1">('Win-Draw-Loss'!$D$38+(('Win-Draw-Loss'!$D$39-'Win-Draw-Loss'!$D$38)*E3821)+('Win-Draw-Loss'!$D$38+(('Win-Draw-Loss'!$D$39-'Win-Draw-Loss'!$D$38)*F3821)))/2</f>
        <v>32.297203912151119</v>
      </c>
      <c r="H3821" s="37"/>
      <c r="I3821" s="3">
        <f ca="1">(G3821-C3821)*600/'Win-Draw-Loss'!$B$42</f>
        <v>36.040253546722312</v>
      </c>
    </row>
    <row r="3822" spans="1:9" x14ac:dyDescent="0.25">
      <c r="A3822" s="33">
        <f t="shared" ca="1" si="118"/>
        <v>0.12245672633135329</v>
      </c>
      <c r="B3822" s="33">
        <f t="shared" ca="1" si="118"/>
        <v>0.78933551482583597</v>
      </c>
      <c r="C3822" s="37">
        <f ca="1">('Win-Draw-Loss'!$B$38+(('Win-Draw-Loss'!$B$39-'Win-Draw-Loss'!$B$38)*A3822)+('Win-Draw-Loss'!$B$38+(('Win-Draw-Loss'!$B$39-'Win-Draw-Loss'!$B$38)*B3822)))/2</f>
        <v>19.117922411571893</v>
      </c>
      <c r="E3822" s="33">
        <f t="shared" ca="1" si="119"/>
        <v>0.58412282367202928</v>
      </c>
      <c r="F3822" s="33">
        <f t="shared" ca="1" si="119"/>
        <v>0.8790063478532667</v>
      </c>
      <c r="G3822" s="37">
        <f ca="1">('Win-Draw-Loss'!$D$38+(('Win-Draw-Loss'!$D$39-'Win-Draw-Loss'!$D$38)*E3822)+('Win-Draw-Loss'!$D$38+(('Win-Draw-Loss'!$D$39-'Win-Draw-Loss'!$D$38)*F3822)))/2</f>
        <v>36.946937572879442</v>
      </c>
      <c r="H3822" s="37"/>
      <c r="I3822" s="3">
        <f ca="1">(G3822-C3822)*600/'Win-Draw-Loss'!$B$42</f>
        <v>35.658030322615097</v>
      </c>
    </row>
    <row r="3823" spans="1:9" x14ac:dyDescent="0.25">
      <c r="A3823" s="33">
        <f t="shared" ca="1" si="118"/>
        <v>0.84543604106650017</v>
      </c>
      <c r="B3823" s="33">
        <f t="shared" ca="1" si="118"/>
        <v>0.14781534898246529</v>
      </c>
      <c r="C3823" s="37">
        <f ca="1">('Win-Draw-Loss'!$B$38+(('Win-Draw-Loss'!$B$39-'Win-Draw-Loss'!$B$38)*A3823)+('Win-Draw-Loss'!$B$38+(('Win-Draw-Loss'!$B$39-'Win-Draw-Loss'!$B$38)*B3823)))/2</f>
        <v>19.932513900489653</v>
      </c>
      <c r="E3823" s="33">
        <f t="shared" ca="1" si="119"/>
        <v>0.14094347392775042</v>
      </c>
      <c r="F3823" s="33">
        <f t="shared" ca="1" si="119"/>
        <v>0.69562420528800395</v>
      </c>
      <c r="G3823" s="37">
        <f ca="1">('Win-Draw-Loss'!$D$38+(('Win-Draw-Loss'!$D$39-'Win-Draw-Loss'!$D$38)*E3823)+('Win-Draw-Loss'!$D$38+(('Win-Draw-Loss'!$D$39-'Win-Draw-Loss'!$D$38)*F3823)))/2</f>
        <v>27.548515188236316</v>
      </c>
      <c r="H3823" s="37"/>
      <c r="I3823" s="3">
        <f ca="1">(G3823-C3823)*600/'Win-Draw-Loss'!$B$42</f>
        <v>15.232002575493325</v>
      </c>
    </row>
    <row r="3824" spans="1:9" x14ac:dyDescent="0.25">
      <c r="A3824" s="33">
        <f t="shared" ca="1" si="118"/>
        <v>0.39869391594321912</v>
      </c>
      <c r="B3824" s="33">
        <f t="shared" ca="1" si="118"/>
        <v>0.42544352922184414</v>
      </c>
      <c r="C3824" s="37">
        <f ca="1">('Win-Draw-Loss'!$B$38+(('Win-Draw-Loss'!$B$39-'Win-Draw-Loss'!$B$38)*A3824)+('Win-Draw-Loss'!$B$38+(('Win-Draw-Loss'!$B$39-'Win-Draw-Loss'!$B$38)*B3824)))/2</f>
        <v>18.241374451650636</v>
      </c>
      <c r="E3824" s="33">
        <f t="shared" ca="1" si="119"/>
        <v>0.18772062336399264</v>
      </c>
      <c r="F3824" s="33">
        <f t="shared" ca="1" si="119"/>
        <v>0.51930439166430409</v>
      </c>
      <c r="G3824" s="37">
        <f ca="1">('Win-Draw-Loss'!$D$38+(('Win-Draw-Loss'!$D$39-'Win-Draw-Loss'!$D$38)*E3824)+('Win-Draw-Loss'!$D$38+(('Win-Draw-Loss'!$D$39-'Win-Draw-Loss'!$D$38)*F3824)))/2</f>
        <v>25.605375225424453</v>
      </c>
      <c r="H3824" s="37"/>
      <c r="I3824" s="3">
        <f ca="1">(G3824-C3824)*600/'Win-Draw-Loss'!$B$42</f>
        <v>14.728001547547635</v>
      </c>
    </row>
    <row r="3825" spans="1:9" x14ac:dyDescent="0.25">
      <c r="A3825" s="33">
        <f t="shared" ca="1" si="118"/>
        <v>0.52508736848786097</v>
      </c>
      <c r="B3825" s="33">
        <f t="shared" ca="1" si="118"/>
        <v>0.75349299312471452</v>
      </c>
      <c r="C3825" s="37">
        <f ca="1">('Win-Draw-Loss'!$B$38+(('Win-Draw-Loss'!$B$39-'Win-Draw-Loss'!$B$38)*A3825)+('Win-Draw-Loss'!$B$38+(('Win-Draw-Loss'!$B$39-'Win-Draw-Loss'!$B$38)*B3825)))/2</f>
        <v>22.785803616125754</v>
      </c>
      <c r="E3825" s="33">
        <f t="shared" ca="1" si="119"/>
        <v>0.52570750104669417</v>
      </c>
      <c r="F3825" s="33">
        <f t="shared" ca="1" si="119"/>
        <v>0.74227603909206241</v>
      </c>
      <c r="G3825" s="37">
        <f ca="1">('Win-Draw-Loss'!$D$38+(('Win-Draw-Loss'!$D$39-'Win-Draw-Loss'!$D$38)*E3825)+('Win-Draw-Loss'!$D$38+(('Win-Draw-Loss'!$D$39-'Win-Draw-Loss'!$D$38)*F3825)))/2</f>
        <v>34.019753102081353</v>
      </c>
      <c r="H3825" s="37"/>
      <c r="I3825" s="3">
        <f ca="1">(G3825-C3825)*600/'Win-Draw-Loss'!$B$42</f>
        <v>22.467898971911197</v>
      </c>
    </row>
    <row r="3826" spans="1:9" x14ac:dyDescent="0.25">
      <c r="A3826" s="33">
        <f t="shared" ca="1" si="118"/>
        <v>0.56865166541236967</v>
      </c>
      <c r="B3826" s="33">
        <f t="shared" ca="1" si="118"/>
        <v>0.93292492653565851</v>
      </c>
      <c r="C3826" s="37">
        <f ca="1">('Win-Draw-Loss'!$B$38+(('Win-Draw-Loss'!$B$39-'Win-Draw-Loss'!$B$38)*A3826)+('Win-Draw-Loss'!$B$38+(('Win-Draw-Loss'!$B$39-'Win-Draw-Loss'!$B$38)*B3826)))/2</f>
        <v>25.01576591948028</v>
      </c>
      <c r="E3826" s="33">
        <f t="shared" ca="1" si="119"/>
        <v>0.41143144233353157</v>
      </c>
      <c r="F3826" s="33">
        <f t="shared" ca="1" si="119"/>
        <v>0.52487400851781063</v>
      </c>
      <c r="G3826" s="37">
        <f ca="1">('Win-Draw-Loss'!$D$38+(('Win-Draw-Loss'!$D$39-'Win-Draw-Loss'!$D$38)*E3826)+('Win-Draw-Loss'!$D$38+(('Win-Draw-Loss'!$D$39-'Win-Draw-Loss'!$D$38)*F3826)))/2</f>
        <v>29.044581762770132</v>
      </c>
      <c r="H3826" s="37"/>
      <c r="I3826" s="3">
        <f ca="1">(G3826-C3826)*600/'Win-Draw-Loss'!$B$42</f>
        <v>8.057631686579704</v>
      </c>
    </row>
    <row r="3827" spans="1:9" x14ac:dyDescent="0.25">
      <c r="A3827" s="33">
        <f t="shared" ca="1" si="118"/>
        <v>0.36800730914937596</v>
      </c>
      <c r="B3827" s="33">
        <f t="shared" ca="1" si="118"/>
        <v>0.41569017150113363</v>
      </c>
      <c r="C3827" s="37">
        <f ca="1">('Win-Draw-Loss'!$B$38+(('Win-Draw-Loss'!$B$39-'Win-Draw-Loss'!$B$38)*A3827)+('Win-Draw-Loss'!$B$38+(('Win-Draw-Loss'!$B$39-'Win-Draw-Loss'!$B$38)*B3827)))/2</f>
        <v>17.836974806505097</v>
      </c>
      <c r="E3827" s="33">
        <f t="shared" ca="1" si="119"/>
        <v>0.90275721548035481</v>
      </c>
      <c r="F3827" s="33">
        <f t="shared" ca="1" si="119"/>
        <v>0.13315389170654823</v>
      </c>
      <c r="G3827" s="37">
        <f ca="1">('Win-Draw-Loss'!$D$38+(('Win-Draw-Loss'!$D$39-'Win-Draw-Loss'!$D$38)*E3827)+('Win-Draw-Loss'!$D$38+(('Win-Draw-Loss'!$D$39-'Win-Draw-Loss'!$D$38)*F3827)))/2</f>
        <v>30.538666607803545</v>
      </c>
      <c r="H3827" s="37"/>
      <c r="I3827" s="3">
        <f ca="1">(G3827-C3827)*600/'Win-Draw-Loss'!$B$42</f>
        <v>25.403383602596897</v>
      </c>
    </row>
    <row r="3828" spans="1:9" x14ac:dyDescent="0.25">
      <c r="A3828" s="33">
        <f t="shared" ca="1" si="118"/>
        <v>0.46479248679280516</v>
      </c>
      <c r="B3828" s="33">
        <f t="shared" ca="1" si="118"/>
        <v>0.37957545741195464</v>
      </c>
      <c r="C3828" s="37">
        <f ca="1">('Win-Draw-Loss'!$B$38+(('Win-Draw-Loss'!$B$39-'Win-Draw-Loss'!$B$38)*A3828)+('Win-Draw-Loss'!$B$38+(('Win-Draw-Loss'!$B$39-'Win-Draw-Loss'!$B$38)*B3828)))/2</f>
        <v>18.443679442047596</v>
      </c>
      <c r="E3828" s="33">
        <f t="shared" ca="1" si="119"/>
        <v>0.77502373708131189</v>
      </c>
      <c r="F3828" s="33">
        <f t="shared" ca="1" si="119"/>
        <v>0.93658800291113575</v>
      </c>
      <c r="G3828" s="37">
        <f ca="1">('Win-Draw-Loss'!$D$38+(('Win-Draw-Loss'!$D$39-'Win-Draw-Loss'!$D$38)*E3828)+('Win-Draw-Loss'!$D$38+(('Win-Draw-Loss'!$D$39-'Win-Draw-Loss'!$D$38)*F3828)))/2</f>
        <v>40.674176099886715</v>
      </c>
      <c r="H3828" s="37"/>
      <c r="I3828" s="3">
        <f ca="1">(G3828-C3828)*600/'Win-Draw-Loss'!$B$42</f>
        <v>44.460993315678238</v>
      </c>
    </row>
    <row r="3829" spans="1:9" x14ac:dyDescent="0.25">
      <c r="A3829" s="33">
        <f t="shared" ca="1" si="118"/>
        <v>0.20214709492230609</v>
      </c>
      <c r="B3829" s="33">
        <f t="shared" ca="1" si="118"/>
        <v>0.96077680950913669</v>
      </c>
      <c r="C3829" s="37">
        <f ca="1">('Win-Draw-Loss'!$B$38+(('Win-Draw-Loss'!$B$39-'Win-Draw-Loss'!$B$38)*A3829)+('Win-Draw-Loss'!$B$38+(('Win-Draw-Loss'!$B$39-'Win-Draw-Loss'!$B$38)*B3829)))/2</f>
        <v>21.629239044314428</v>
      </c>
      <c r="E3829" s="33">
        <f t="shared" ca="1" si="119"/>
        <v>0.31314848650604588</v>
      </c>
      <c r="F3829" s="33">
        <f t="shared" ca="1" si="119"/>
        <v>5.881395066038464E-3</v>
      </c>
      <c r="G3829" s="37">
        <f ca="1">('Win-Draw-Loss'!$D$38+(('Win-Draw-Loss'!$D$39-'Win-Draw-Loss'!$D$38)*E3829)+('Win-Draw-Loss'!$D$38+(('Win-Draw-Loss'!$D$39-'Win-Draw-Loss'!$D$38)*F3829)))/2</f>
        <v>19.785448223581266</v>
      </c>
      <c r="H3829" s="37"/>
      <c r="I3829" s="3">
        <f ca="1">(G3829-C3829)*600/'Win-Draw-Loss'!$B$42</f>
        <v>-3.6875816414663238</v>
      </c>
    </row>
    <row r="3830" spans="1:9" x14ac:dyDescent="0.25">
      <c r="A3830" s="33">
        <f t="shared" ca="1" si="118"/>
        <v>0.77178862397742531</v>
      </c>
      <c r="B3830" s="33">
        <f t="shared" ca="1" si="118"/>
        <v>0.27669688281743932</v>
      </c>
      <c r="C3830" s="37">
        <f ca="1">('Win-Draw-Loss'!$B$38+(('Win-Draw-Loss'!$B$39-'Win-Draw-Loss'!$B$38)*A3830)+('Win-Draw-Loss'!$B$38+(('Win-Draw-Loss'!$B$39-'Win-Draw-Loss'!$B$38)*B3830)))/2</f>
        <v>20.484855067948644</v>
      </c>
      <c r="E3830" s="33">
        <f t="shared" ca="1" si="119"/>
        <v>0.98157563870540565</v>
      </c>
      <c r="F3830" s="33">
        <f t="shared" ca="1" si="119"/>
        <v>0.26070061642174047</v>
      </c>
      <c r="G3830" s="37">
        <f ca="1">('Win-Draw-Loss'!$D$38+(('Win-Draw-Loss'!$D$39-'Win-Draw-Loss'!$D$38)*E3830)+('Win-Draw-Loss'!$D$38+(('Win-Draw-Loss'!$D$39-'Win-Draw-Loss'!$D$38)*F3830)))/2</f>
        <v>33.634143826907192</v>
      </c>
      <c r="H3830" s="37"/>
      <c r="I3830" s="3">
        <f ca="1">(G3830-C3830)*600/'Win-Draw-Loss'!$B$42</f>
        <v>26.298577517917096</v>
      </c>
    </row>
    <row r="3831" spans="1:9" x14ac:dyDescent="0.25">
      <c r="A3831" s="33">
        <f t="shared" ca="1" si="118"/>
        <v>0.27080987106256904</v>
      </c>
      <c r="B3831" s="33">
        <f t="shared" ca="1" si="118"/>
        <v>0.81952517696421134</v>
      </c>
      <c r="C3831" s="37">
        <f ca="1">('Win-Draw-Loss'!$B$38+(('Win-Draw-Loss'!$B$39-'Win-Draw-Loss'!$B$38)*A3831)+('Win-Draw-Loss'!$B$38+(('Win-Draw-Loss'!$B$39-'Win-Draw-Loss'!$B$38)*B3831)))/2</f>
        <v>20.903350480267804</v>
      </c>
      <c r="E3831" s="33">
        <f t="shared" ca="1" si="119"/>
        <v>0.30718245736518135</v>
      </c>
      <c r="F3831" s="33">
        <f t="shared" ca="1" si="119"/>
        <v>0.40389703833575852</v>
      </c>
      <c r="G3831" s="37">
        <f ca="1">('Win-Draw-Loss'!$D$38+(('Win-Draw-Loss'!$D$39-'Win-Draw-Loss'!$D$38)*E3831)+('Win-Draw-Loss'!$D$38+(('Win-Draw-Loss'!$D$39-'Win-Draw-Loss'!$D$38)*F3831)))/2</f>
        <v>25.666192435514098</v>
      </c>
      <c r="H3831" s="37"/>
      <c r="I3831" s="3">
        <f ca="1">(G3831-C3831)*600/'Win-Draw-Loss'!$B$42</f>
        <v>9.5256839104925888</v>
      </c>
    </row>
    <row r="3832" spans="1:9" x14ac:dyDescent="0.25">
      <c r="A3832" s="33">
        <f t="shared" ca="1" si="118"/>
        <v>0.62717834888882684</v>
      </c>
      <c r="B3832" s="33">
        <f t="shared" ca="1" si="118"/>
        <v>0.88979570641858863</v>
      </c>
      <c r="C3832" s="37">
        <f ca="1">('Win-Draw-Loss'!$B$38+(('Win-Draw-Loss'!$B$39-'Win-Draw-Loss'!$B$38)*A3832)+('Win-Draw-Loss'!$B$38+(('Win-Draw-Loss'!$B$39-'Win-Draw-Loss'!$B$38)*B3832)))/2</f>
        <v>25.169740553074156</v>
      </c>
      <c r="E3832" s="33">
        <f t="shared" ca="1" si="119"/>
        <v>0.35940359518250542</v>
      </c>
      <c r="F3832" s="33">
        <f t="shared" ca="1" si="119"/>
        <v>7.5838653601843942E-2</v>
      </c>
      <c r="G3832" s="37">
        <f ca="1">('Win-Draw-Loss'!$D$38+(('Win-Draw-Loss'!$D$39-'Win-Draw-Loss'!$D$38)*E3832)+('Win-Draw-Loss'!$D$38+(('Win-Draw-Loss'!$D$39-'Win-Draw-Loss'!$D$38)*F3832)))/2</f>
        <v>21.52863373176524</v>
      </c>
      <c r="H3832" s="37"/>
      <c r="I3832" s="3">
        <f ca="1">(G3832-C3832)*600/'Win-Draw-Loss'!$B$42</f>
        <v>-7.2822136426178332</v>
      </c>
    </row>
    <row r="3833" spans="1:9" x14ac:dyDescent="0.25">
      <c r="A3833" s="33">
        <f t="shared" ca="1" si="118"/>
        <v>0.12095765995577956</v>
      </c>
      <c r="B3833" s="33">
        <f t="shared" ca="1" si="118"/>
        <v>0.58620437536438386</v>
      </c>
      <c r="C3833" s="37">
        <f ca="1">('Win-Draw-Loss'!$B$38+(('Win-Draw-Loss'!$B$39-'Win-Draw-Loss'!$B$38)*A3833)+('Win-Draw-Loss'!$B$38+(('Win-Draw-Loss'!$B$39-'Win-Draw-Loss'!$B$38)*B3833)))/2</f>
        <v>17.071620353201634</v>
      </c>
      <c r="E3833" s="33">
        <f t="shared" ca="1" si="119"/>
        <v>2.4507015586236247E-2</v>
      </c>
      <c r="F3833" s="33">
        <f t="shared" ca="1" si="119"/>
        <v>0.4157356488478825</v>
      </c>
      <c r="G3833" s="37">
        <f ca="1">('Win-Draw-Loss'!$D$38+(('Win-Draw-Loss'!$D$39-'Win-Draw-Loss'!$D$38)*E3833)+('Win-Draw-Loss'!$D$38+(('Win-Draw-Loss'!$D$39-'Win-Draw-Loss'!$D$38)*F3833)))/2</f>
        <v>21.603639966511782</v>
      </c>
      <c r="H3833" s="37"/>
      <c r="I3833" s="3">
        <f ca="1">(G3833-C3833)*600/'Win-Draw-Loss'!$B$42</f>
        <v>9.0640392266202952</v>
      </c>
    </row>
    <row r="3834" spans="1:9" x14ac:dyDescent="0.25">
      <c r="A3834" s="33">
        <f t="shared" ca="1" si="118"/>
        <v>0.89988273649827499</v>
      </c>
      <c r="B3834" s="33">
        <f t="shared" ca="1" si="118"/>
        <v>0.65262511875408924</v>
      </c>
      <c r="C3834" s="37">
        <f ca="1">('Win-Draw-Loss'!$B$38+(('Win-Draw-Loss'!$B$39-'Win-Draw-Loss'!$B$38)*A3834)+('Win-Draw-Loss'!$B$38+(('Win-Draw-Loss'!$B$39-'Win-Draw-Loss'!$B$38)*B3834)))/2</f>
        <v>25.525078552523645</v>
      </c>
      <c r="E3834" s="33">
        <f t="shared" ca="1" si="119"/>
        <v>0.79599190890201477</v>
      </c>
      <c r="F3834" s="33">
        <f t="shared" ca="1" si="119"/>
        <v>0.38593049950788039</v>
      </c>
      <c r="G3834" s="37">
        <f ca="1">('Win-Draw-Loss'!$D$38+(('Win-Draw-Loss'!$D$39-'Win-Draw-Loss'!$D$38)*E3834)+('Win-Draw-Loss'!$D$38+(('Win-Draw-Loss'!$D$39-'Win-Draw-Loss'!$D$38)*F3834)))/2</f>
        <v>32.728836126148423</v>
      </c>
      <c r="H3834" s="37"/>
      <c r="I3834" s="3">
        <f ca="1">(G3834-C3834)*600/'Win-Draw-Loss'!$B$42</f>
        <v>14.407515147249553</v>
      </c>
    </row>
    <row r="3835" spans="1:9" x14ac:dyDescent="0.25">
      <c r="A3835" s="33">
        <f t="shared" ca="1" si="118"/>
        <v>0.4029016580269924</v>
      </c>
      <c r="B3835" s="33">
        <f t="shared" ca="1" si="118"/>
        <v>0.97572536163567647</v>
      </c>
      <c r="C3835" s="37">
        <f ca="1">('Win-Draw-Loss'!$B$38+(('Win-Draw-Loss'!$B$39-'Win-Draw-Loss'!$B$38)*A3835)+('Win-Draw-Loss'!$B$38+(('Win-Draw-Loss'!$B$39-'Win-Draw-Loss'!$B$38)*B3835)))/2</f>
        <v>23.786270196626688</v>
      </c>
      <c r="E3835" s="33">
        <f t="shared" ca="1" si="119"/>
        <v>0.60741946673036962</v>
      </c>
      <c r="F3835" s="33">
        <f t="shared" ca="1" si="119"/>
        <v>0.2777758862979075</v>
      </c>
      <c r="G3835" s="37">
        <f ca="1">('Win-Draw-Loss'!$D$38+(('Win-Draw-Loss'!$D$39-'Win-Draw-Loss'!$D$38)*E3835)+('Win-Draw-Loss'!$D$38+(('Win-Draw-Loss'!$D$39-'Win-Draw-Loss'!$D$38)*F3835)))/2</f>
        <v>28.277930295424156</v>
      </c>
      <c r="H3835" s="37"/>
      <c r="I3835" s="3">
        <f ca="1">(G3835-C3835)*600/'Win-Draw-Loss'!$B$42</f>
        <v>8.9833201975949351</v>
      </c>
    </row>
    <row r="3836" spans="1:9" x14ac:dyDescent="0.25">
      <c r="A3836" s="33">
        <f t="shared" ca="1" si="118"/>
        <v>0.9112063112232196</v>
      </c>
      <c r="B3836" s="33">
        <f t="shared" ca="1" si="118"/>
        <v>0.94502537349055282</v>
      </c>
      <c r="C3836" s="37">
        <f ca="1">('Win-Draw-Loss'!$B$38+(('Win-Draw-Loss'!$B$39-'Win-Draw-Loss'!$B$38)*A3836)+('Win-Draw-Loss'!$B$38+(('Win-Draw-Loss'!$B$39-'Win-Draw-Loss'!$B$38)*B3836)))/2</f>
        <v>28.562316847137723</v>
      </c>
      <c r="E3836" s="33">
        <f t="shared" ca="1" si="119"/>
        <v>0.41196545890647251</v>
      </c>
      <c r="F3836" s="33">
        <f t="shared" ca="1" si="119"/>
        <v>0.38560879297232342</v>
      </c>
      <c r="G3836" s="37">
        <f ca="1">('Win-Draw-Loss'!$D$38+(('Win-Draw-Loss'!$D$39-'Win-Draw-Loss'!$D$38)*E3836)+('Win-Draw-Loss'!$D$38+(('Win-Draw-Loss'!$D$39-'Win-Draw-Loss'!$D$38)*F3836)))/2</f>
        <v>26.963613778181937</v>
      </c>
      <c r="H3836" s="37"/>
      <c r="I3836" s="3">
        <f ca="1">(G3836-C3836)*600/'Win-Draw-Loss'!$B$42</f>
        <v>-3.197406137911571</v>
      </c>
    </row>
    <row r="3837" spans="1:9" x14ac:dyDescent="0.25">
      <c r="A3837" s="33">
        <f t="shared" ca="1" si="118"/>
        <v>7.9238175648369324E-2</v>
      </c>
      <c r="B3837" s="33">
        <f t="shared" ca="1" si="118"/>
        <v>0.32522933425880007</v>
      </c>
      <c r="C3837" s="37">
        <f ca="1">('Win-Draw-Loss'!$B$38+(('Win-Draw-Loss'!$B$39-'Win-Draw-Loss'!$B$38)*A3837)+('Win-Draw-Loss'!$B$38+(('Win-Draw-Loss'!$B$39-'Win-Draw-Loss'!$B$38)*B3837)))/2</f>
        <v>14.044675099071693</v>
      </c>
      <c r="E3837" s="33">
        <f t="shared" ca="1" si="119"/>
        <v>0.32927407400540065</v>
      </c>
      <c r="F3837" s="33">
        <f t="shared" ca="1" si="119"/>
        <v>2.948408355858112E-2</v>
      </c>
      <c r="G3837" s="37">
        <f ca="1">('Win-Draw-Loss'!$D$38+(('Win-Draw-Loss'!$D$39-'Win-Draw-Loss'!$D$38)*E3837)+('Win-Draw-Loss'!$D$38+(('Win-Draw-Loss'!$D$39-'Win-Draw-Loss'!$D$38)*F3837)))/2</f>
        <v>20.381372363459725</v>
      </c>
      <c r="H3837" s="37"/>
      <c r="I3837" s="3">
        <f ca="1">(G3837-C3837)*600/'Win-Draw-Loss'!$B$42</f>
        <v>12.673394528776065</v>
      </c>
    </row>
    <row r="3838" spans="1:9" x14ac:dyDescent="0.25">
      <c r="A3838" s="33">
        <f t="shared" ca="1" si="118"/>
        <v>0.1088354200730377</v>
      </c>
      <c r="B3838" s="33">
        <f t="shared" ca="1" si="118"/>
        <v>0.79155480614683249</v>
      </c>
      <c r="C3838" s="37">
        <f ca="1">('Win-Draw-Loss'!$B$38+(('Win-Draw-Loss'!$B$39-'Win-Draw-Loss'!$B$38)*A3838)+('Win-Draw-Loss'!$B$38+(('Win-Draw-Loss'!$B$39-'Win-Draw-Loss'!$B$38)*B3838)))/2</f>
        <v>19.0039022621987</v>
      </c>
      <c r="E3838" s="33">
        <f t="shared" ca="1" si="119"/>
        <v>0.3217998836793079</v>
      </c>
      <c r="F3838" s="33">
        <f t="shared" ca="1" si="119"/>
        <v>0.35754272454332181</v>
      </c>
      <c r="G3838" s="37">
        <f ca="1">('Win-Draw-Loss'!$D$38+(('Win-Draw-Loss'!$D$39-'Win-Draw-Loss'!$D$38)*E3838)+('Win-Draw-Loss'!$D$38+(('Win-Draw-Loss'!$D$39-'Win-Draw-Loss'!$D$38)*F3838)))/2</f>
        <v>25.190139123339446</v>
      </c>
      <c r="H3838" s="37"/>
      <c r="I3838" s="3">
        <f ca="1">(G3838-C3838)*600/'Win-Draw-Loss'!$B$42</f>
        <v>12.372473722281491</v>
      </c>
    </row>
    <row r="3839" spans="1:9" x14ac:dyDescent="0.25">
      <c r="A3839" s="33">
        <f t="shared" ca="1" si="118"/>
        <v>0.78421543080933165</v>
      </c>
      <c r="B3839" s="33">
        <f t="shared" ca="1" si="118"/>
        <v>0.88444500815955007</v>
      </c>
      <c r="C3839" s="37">
        <f ca="1">('Win-Draw-Loss'!$B$38+(('Win-Draw-Loss'!$B$39-'Win-Draw-Loss'!$B$38)*A3839)+('Win-Draw-Loss'!$B$38+(('Win-Draw-Loss'!$B$39-'Win-Draw-Loss'!$B$38)*B3839)))/2</f>
        <v>26.686604389688817</v>
      </c>
      <c r="E3839" s="33">
        <f t="shared" ca="1" si="119"/>
        <v>0.33033261576956896</v>
      </c>
      <c r="F3839" s="33">
        <f t="shared" ca="1" si="119"/>
        <v>0.5469458871223013</v>
      </c>
      <c r="G3839" s="37">
        <f ca="1">('Win-Draw-Loss'!$D$38+(('Win-Draw-Loss'!$D$39-'Win-Draw-Loss'!$D$38)*E3839)+('Win-Draw-Loss'!$D$38+(('Win-Draw-Loss'!$D$39-'Win-Draw-Loss'!$D$38)*F3839)))/2</f>
        <v>28.159177543378053</v>
      </c>
      <c r="H3839" s="37"/>
      <c r="I3839" s="3">
        <f ca="1">(G3839-C3839)*600/'Win-Draw-Loss'!$B$42</f>
        <v>2.9451463073784723</v>
      </c>
    </row>
    <row r="3840" spans="1:9" x14ac:dyDescent="0.25">
      <c r="A3840" s="33">
        <f t="shared" ca="1" si="118"/>
        <v>0.16453082494900007</v>
      </c>
      <c r="B3840" s="33">
        <f t="shared" ca="1" si="118"/>
        <v>0.83718082062783328</v>
      </c>
      <c r="C3840" s="37">
        <f ca="1">('Win-Draw-Loss'!$B$38+(('Win-Draw-Loss'!$B$39-'Win-Draw-Loss'!$B$38)*A3840)+('Win-Draw-Loss'!$B$38+(('Win-Draw-Loss'!$B$39-'Win-Draw-Loss'!$B$38)*B3840)))/2</f>
        <v>20.017116455768331</v>
      </c>
      <c r="E3840" s="33">
        <f t="shared" ca="1" si="119"/>
        <v>0.50741724345700978</v>
      </c>
      <c r="F3840" s="33">
        <f t="shared" ca="1" si="119"/>
        <v>0.81886450641469255</v>
      </c>
      <c r="G3840" s="37">
        <f ca="1">('Win-Draw-Loss'!$D$38+(('Win-Draw-Loss'!$D$39-'Win-Draw-Loss'!$D$38)*E3840)+('Win-Draw-Loss'!$D$38+(('Win-Draw-Loss'!$D$39-'Win-Draw-Loss'!$D$38)*F3840)))/2</f>
        <v>34.894226248075533</v>
      </c>
      <c r="H3840" s="37"/>
      <c r="I3840" s="3">
        <f ca="1">(G3840-C3840)*600/'Win-Draw-Loss'!$B$42</f>
        <v>29.754219584614404</v>
      </c>
    </row>
    <row r="3841" spans="1:9" x14ac:dyDescent="0.25">
      <c r="A3841" s="33">
        <f t="shared" ca="1" si="118"/>
        <v>0.34746331649549744</v>
      </c>
      <c r="B3841" s="33">
        <f t="shared" ca="1" si="118"/>
        <v>0.1569350935268512</v>
      </c>
      <c r="C3841" s="37">
        <f ca="1">('Win-Draw-Loss'!$B$38+(('Win-Draw-Loss'!$B$39-'Win-Draw-Loss'!$B$38)*A3841)+('Win-Draw-Loss'!$B$38+(('Win-Draw-Loss'!$B$39-'Win-Draw-Loss'!$B$38)*B3841)))/2</f>
        <v>15.043984100223486</v>
      </c>
      <c r="E3841" s="33">
        <f t="shared" ca="1" si="119"/>
        <v>0.76692826489416288</v>
      </c>
      <c r="F3841" s="33">
        <f t="shared" ca="1" si="119"/>
        <v>0.59956075250823992</v>
      </c>
      <c r="G3841" s="37">
        <f ca="1">('Win-Draw-Loss'!$D$38+(('Win-Draw-Loss'!$D$39-'Win-Draw-Loss'!$D$38)*E3841)+('Win-Draw-Loss'!$D$38+(('Win-Draw-Loss'!$D$39-'Win-Draw-Loss'!$D$38)*F3841)))/2</f>
        <v>35.497335261036042</v>
      </c>
      <c r="H3841" s="37"/>
      <c r="I3841" s="3">
        <f ca="1">(G3841-C3841)*600/'Win-Draw-Loss'!$B$42</f>
        <v>40.906702321625112</v>
      </c>
    </row>
    <row r="3842" spans="1:9" x14ac:dyDescent="0.25">
      <c r="A3842" s="33">
        <f t="shared" ref="A3842:B3905" ca="1" si="120">RAND()</f>
        <v>0.3696705770077694</v>
      </c>
      <c r="B3842" s="33">
        <f t="shared" ca="1" si="120"/>
        <v>0.74153324926438657</v>
      </c>
      <c r="C3842" s="37">
        <f ca="1">('Win-Draw-Loss'!$B$38+(('Win-Draw-Loss'!$B$39-'Win-Draw-Loss'!$B$38)*A3842)+('Win-Draw-Loss'!$B$38+(('Win-Draw-Loss'!$B$39-'Win-Draw-Loss'!$B$38)*B3842)))/2</f>
        <v>21.112038262721562</v>
      </c>
      <c r="E3842" s="33">
        <f t="shared" ref="E3842:F3905" ca="1" si="121">RAND()</f>
        <v>0.55533425208350395</v>
      </c>
      <c r="F3842" s="33">
        <f t="shared" ca="1" si="121"/>
        <v>0.1013515592323524</v>
      </c>
      <c r="G3842" s="37">
        <f ca="1">('Win-Draw-Loss'!$D$38+(('Win-Draw-Loss'!$D$39-'Win-Draw-Loss'!$D$38)*E3842)+('Win-Draw-Loss'!$D$38+(('Win-Draw-Loss'!$D$39-'Win-Draw-Loss'!$D$38)*F3842)))/2</f>
        <v>24.850287169737847</v>
      </c>
      <c r="H3842" s="37"/>
      <c r="I3842" s="3">
        <f ca="1">(G3842-C3842)*600/'Win-Draw-Loss'!$B$42</f>
        <v>7.4764978140325695</v>
      </c>
    </row>
    <row r="3843" spans="1:9" x14ac:dyDescent="0.25">
      <c r="A3843" s="33">
        <f t="shared" ca="1" si="120"/>
        <v>0.19232409816698659</v>
      </c>
      <c r="B3843" s="33">
        <f t="shared" ca="1" si="120"/>
        <v>0.49067078594474123</v>
      </c>
      <c r="C3843" s="37">
        <f ca="1">('Win-Draw-Loss'!$B$38+(('Win-Draw-Loss'!$B$39-'Win-Draw-Loss'!$B$38)*A3843)+('Win-Draw-Loss'!$B$38+(('Win-Draw-Loss'!$B$39-'Win-Draw-Loss'!$B$38)*B3843)))/2</f>
        <v>16.829948841117279</v>
      </c>
      <c r="E3843" s="33">
        <f t="shared" ca="1" si="121"/>
        <v>0.57352158430173694</v>
      </c>
      <c r="F3843" s="33">
        <f t="shared" ca="1" si="121"/>
        <v>0.48432749947065923</v>
      </c>
      <c r="G3843" s="37">
        <f ca="1">('Win-Draw-Loss'!$D$38+(('Win-Draw-Loss'!$D$39-'Win-Draw-Loss'!$D$38)*E3843)+('Win-Draw-Loss'!$D$38+(('Win-Draw-Loss'!$D$39-'Win-Draw-Loss'!$D$38)*F3843)))/2</f>
        <v>30.867736256585943</v>
      </c>
      <c r="H3843" s="37"/>
      <c r="I3843" s="3">
        <f ca="1">(G3843-C3843)*600/'Win-Draw-Loss'!$B$42</f>
        <v>28.075574830937331</v>
      </c>
    </row>
    <row r="3844" spans="1:9" x14ac:dyDescent="0.25">
      <c r="A3844" s="33">
        <f t="shared" ca="1" si="120"/>
        <v>0.76964282610692969</v>
      </c>
      <c r="B3844" s="33">
        <f t="shared" ca="1" si="120"/>
        <v>0.58138349098181974</v>
      </c>
      <c r="C3844" s="37">
        <f ca="1">('Win-Draw-Loss'!$B$38+(('Win-Draw-Loss'!$B$39-'Win-Draw-Loss'!$B$38)*A3844)+('Win-Draw-Loss'!$B$38+(('Win-Draw-Loss'!$B$39-'Win-Draw-Loss'!$B$38)*B3844)))/2</f>
        <v>23.510263170887495</v>
      </c>
      <c r="E3844" s="33">
        <f t="shared" ca="1" si="121"/>
        <v>0.67919392246272359</v>
      </c>
      <c r="F3844" s="33">
        <f t="shared" ca="1" si="121"/>
        <v>0.3015796985045146</v>
      </c>
      <c r="G3844" s="37">
        <f ca="1">('Win-Draw-Loss'!$D$38+(('Win-Draw-Loss'!$D$39-'Win-Draw-Loss'!$D$38)*E3844)+('Win-Draw-Loss'!$D$38+(('Win-Draw-Loss'!$D$39-'Win-Draw-Loss'!$D$38)*F3844)))/2</f>
        <v>29.711604314508577</v>
      </c>
      <c r="H3844" s="37"/>
      <c r="I3844" s="3">
        <f ca="1">(G3844-C3844)*600/'Win-Draw-Loss'!$B$42</f>
        <v>12.402682287242165</v>
      </c>
    </row>
    <row r="3845" spans="1:9" x14ac:dyDescent="0.25">
      <c r="A3845" s="33">
        <f t="shared" ca="1" si="120"/>
        <v>0.92757893831083815</v>
      </c>
      <c r="B3845" s="33">
        <f t="shared" ca="1" si="120"/>
        <v>0.52933399304496065</v>
      </c>
      <c r="C3845" s="37">
        <f ca="1">('Win-Draw-Loss'!$B$38+(('Win-Draw-Loss'!$B$39-'Win-Draw-Loss'!$B$38)*A3845)+('Win-Draw-Loss'!$B$38+(('Win-Draw-Loss'!$B$39-'Win-Draw-Loss'!$B$38)*B3845)))/2</f>
        <v>24.569129313557987</v>
      </c>
      <c r="E3845" s="33">
        <f t="shared" ca="1" si="121"/>
        <v>0.75243306147344557</v>
      </c>
      <c r="F3845" s="33">
        <f t="shared" ca="1" si="121"/>
        <v>0.36812466193423832</v>
      </c>
      <c r="G3845" s="37">
        <f ca="1">('Win-Draw-Loss'!$D$38+(('Win-Draw-Loss'!$D$39-'Win-Draw-Loss'!$D$38)*E3845)+('Win-Draw-Loss'!$D$38+(('Win-Draw-Loss'!$D$39-'Win-Draw-Loss'!$D$38)*F3845)))/2</f>
        <v>31.808365851115262</v>
      </c>
      <c r="H3845" s="37"/>
      <c r="I3845" s="3">
        <f ca="1">(G3845-C3845)*600/'Win-Draw-Loss'!$B$42</f>
        <v>14.47847307511455</v>
      </c>
    </row>
    <row r="3846" spans="1:9" x14ac:dyDescent="0.25">
      <c r="A3846" s="33">
        <f t="shared" ca="1" si="120"/>
        <v>0.49304652895597634</v>
      </c>
      <c r="B3846" s="33">
        <f t="shared" ca="1" si="120"/>
        <v>0.82505575025160438</v>
      </c>
      <c r="C3846" s="37">
        <f ca="1">('Win-Draw-Loss'!$B$38+(('Win-Draw-Loss'!$B$39-'Win-Draw-Loss'!$B$38)*A3846)+('Win-Draw-Loss'!$B$38+(('Win-Draw-Loss'!$B$39-'Win-Draw-Loss'!$B$38)*B3846)))/2</f>
        <v>23.181022792075808</v>
      </c>
      <c r="E3846" s="33">
        <f t="shared" ca="1" si="121"/>
        <v>5.3348015083160005E-3</v>
      </c>
      <c r="F3846" s="33">
        <f t="shared" ca="1" si="121"/>
        <v>0.36433558955622647</v>
      </c>
      <c r="G3846" s="37">
        <f ca="1">('Win-Draw-Loss'!$D$38+(('Win-Draw-Loss'!$D$39-'Win-Draw-Loss'!$D$38)*E3846)+('Win-Draw-Loss'!$D$38+(('Win-Draw-Loss'!$D$39-'Win-Draw-Loss'!$D$38)*F3846)))/2</f>
        <v>20.545055865968138</v>
      </c>
      <c r="H3846" s="37"/>
      <c r="I3846" s="3">
        <f ca="1">(G3846-C3846)*600/'Win-Draw-Loss'!$B$42</f>
        <v>-5.2719338522153407</v>
      </c>
    </row>
    <row r="3847" spans="1:9" x14ac:dyDescent="0.25">
      <c r="A3847" s="33">
        <f t="shared" ca="1" si="120"/>
        <v>0.22903399296677029</v>
      </c>
      <c r="B3847" s="33">
        <f t="shared" ca="1" si="120"/>
        <v>0.87098480461280714</v>
      </c>
      <c r="C3847" s="37">
        <f ca="1">('Win-Draw-Loss'!$B$38+(('Win-Draw-Loss'!$B$39-'Win-Draw-Loss'!$B$38)*A3847)+('Win-Draw-Loss'!$B$38+(('Win-Draw-Loss'!$B$39-'Win-Draw-Loss'!$B$38)*B3847)))/2</f>
        <v>21.000187975795775</v>
      </c>
      <c r="E3847" s="33">
        <f t="shared" ca="1" si="121"/>
        <v>0.61706412620978501</v>
      </c>
      <c r="F3847" s="33">
        <f t="shared" ca="1" si="121"/>
        <v>8.6137123167264629E-2</v>
      </c>
      <c r="G3847" s="37">
        <f ca="1">('Win-Draw-Loss'!$D$38+(('Win-Draw-Loss'!$D$39-'Win-Draw-Loss'!$D$38)*E3847)+('Win-Draw-Loss'!$D$38+(('Win-Draw-Loss'!$D$39-'Win-Draw-Loss'!$D$38)*F3847)))/2</f>
        <v>25.548018740655746</v>
      </c>
      <c r="H3847" s="37"/>
      <c r="I3847" s="3">
        <f ca="1">(G3847-C3847)*600/'Win-Draw-Loss'!$B$42</f>
        <v>9.0956615297199406</v>
      </c>
    </row>
    <row r="3848" spans="1:9" x14ac:dyDescent="0.25">
      <c r="A3848" s="33">
        <f t="shared" ca="1" si="120"/>
        <v>0.16185723040647726</v>
      </c>
      <c r="B3848" s="33">
        <f t="shared" ca="1" si="120"/>
        <v>0.55519136009348935</v>
      </c>
      <c r="C3848" s="37">
        <f ca="1">('Win-Draw-Loss'!$B$38+(('Win-Draw-Loss'!$B$39-'Win-Draw-Loss'!$B$38)*A3848)+('Win-Draw-Loss'!$B$38+(('Win-Draw-Loss'!$B$39-'Win-Draw-Loss'!$B$38)*B3848)))/2</f>
        <v>17.170485904999666</v>
      </c>
      <c r="E3848" s="33">
        <f t="shared" ca="1" si="121"/>
        <v>0.55885051547285969</v>
      </c>
      <c r="F3848" s="33">
        <f t="shared" ca="1" si="121"/>
        <v>0.13316918725846094</v>
      </c>
      <c r="G3848" s="37">
        <f ca="1">('Win-Draw-Loss'!$D$38+(('Win-Draw-Loss'!$D$39-'Win-Draw-Loss'!$D$38)*E3848)+('Win-Draw-Loss'!$D$38+(('Win-Draw-Loss'!$D$39-'Win-Draw-Loss'!$D$38)*F3848)))/2</f>
        <v>25.380295540969808</v>
      </c>
      <c r="H3848" s="37"/>
      <c r="I3848" s="3">
        <f ca="1">(G3848-C3848)*600/'Win-Draw-Loss'!$B$42</f>
        <v>16.419619271940284</v>
      </c>
    </row>
    <row r="3849" spans="1:9" x14ac:dyDescent="0.25">
      <c r="A3849" s="33">
        <f t="shared" ca="1" si="120"/>
        <v>0.53089053624059246</v>
      </c>
      <c r="B3849" s="33">
        <f t="shared" ca="1" si="120"/>
        <v>0.13441230752961664</v>
      </c>
      <c r="C3849" s="37">
        <f ca="1">('Win-Draw-Loss'!$B$38+(('Win-Draw-Loss'!$B$39-'Win-Draw-Loss'!$B$38)*A3849)+('Win-Draw-Loss'!$B$38+(('Win-Draw-Loss'!$B$39-'Win-Draw-Loss'!$B$38)*B3849)))/2</f>
        <v>16.653028437702091</v>
      </c>
      <c r="E3849" s="33">
        <f t="shared" ca="1" si="121"/>
        <v>0.21541527680954486</v>
      </c>
      <c r="F3849" s="33">
        <f t="shared" ca="1" si="121"/>
        <v>0.18027858532124663</v>
      </c>
      <c r="G3849" s="37">
        <f ca="1">('Win-Draw-Loss'!$D$38+(('Win-Draw-Loss'!$D$39-'Win-Draw-Loss'!$D$38)*E3849)+('Win-Draw-Loss'!$D$38+(('Win-Draw-Loss'!$D$39-'Win-Draw-Loss'!$D$38)*F3849)))/2</f>
        <v>20.935407931961873</v>
      </c>
      <c r="H3849" s="37"/>
      <c r="I3849" s="3">
        <f ca="1">(G3849-C3849)*600/'Win-Draw-Loss'!$B$42</f>
        <v>8.5647589885195643</v>
      </c>
    </row>
    <row r="3850" spans="1:9" x14ac:dyDescent="0.25">
      <c r="A3850" s="33">
        <f t="shared" ca="1" si="120"/>
        <v>0.58563608503899511</v>
      </c>
      <c r="B3850" s="33">
        <f t="shared" ca="1" si="120"/>
        <v>0.66843581061092971</v>
      </c>
      <c r="C3850" s="37">
        <f ca="1">('Win-Draw-Loss'!$B$38+(('Win-Draw-Loss'!$B$39-'Win-Draw-Loss'!$B$38)*A3850)+('Win-Draw-Loss'!$B$38+(('Win-Draw-Loss'!$B$39-'Win-Draw-Loss'!$B$38)*B3850)))/2</f>
        <v>22.540718956499248</v>
      </c>
      <c r="E3850" s="33">
        <f t="shared" ca="1" si="121"/>
        <v>0.94607905426214634</v>
      </c>
      <c r="F3850" s="33">
        <f t="shared" ca="1" si="121"/>
        <v>0.43869217645258696</v>
      </c>
      <c r="G3850" s="37">
        <f ca="1">('Win-Draw-Loss'!$D$38+(('Win-Draw-Loss'!$D$39-'Win-Draw-Loss'!$D$38)*E3850)+('Win-Draw-Loss'!$D$38+(('Win-Draw-Loss'!$D$39-'Win-Draw-Loss'!$D$38)*F3850)))/2</f>
        <v>35.771568460720999</v>
      </c>
      <c r="H3850" s="37"/>
      <c r="I3850" s="3">
        <f ca="1">(G3850-C3850)*600/'Win-Draw-Loss'!$B$42</f>
        <v>26.461699008443503</v>
      </c>
    </row>
    <row r="3851" spans="1:9" x14ac:dyDescent="0.25">
      <c r="A3851" s="33">
        <f t="shared" ca="1" si="120"/>
        <v>0.597777496928523</v>
      </c>
      <c r="B3851" s="33">
        <f t="shared" ca="1" si="120"/>
        <v>0.11412299944489057</v>
      </c>
      <c r="C3851" s="37">
        <f ca="1">('Win-Draw-Loss'!$B$38+(('Win-Draw-Loss'!$B$39-'Win-Draw-Loss'!$B$38)*A3851)+('Win-Draw-Loss'!$B$38+(('Win-Draw-Loss'!$B$39-'Win-Draw-Loss'!$B$38)*B3851)))/2</f>
        <v>17.119004963734135</v>
      </c>
      <c r="E3851" s="33">
        <f t="shared" ca="1" si="121"/>
        <v>0.73810840146487255</v>
      </c>
      <c r="F3851" s="33">
        <f t="shared" ca="1" si="121"/>
        <v>0.41712238766618914</v>
      </c>
      <c r="G3851" s="37">
        <f ca="1">('Win-Draw-Loss'!$D$38+(('Win-Draw-Loss'!$D$39-'Win-Draw-Loss'!$D$38)*E3851)+('Win-Draw-Loss'!$D$38+(('Win-Draw-Loss'!$D$39-'Win-Draw-Loss'!$D$38)*F3851)))/2</f>
        <v>32.328461836965928</v>
      </c>
      <c r="H3851" s="37"/>
      <c r="I3851" s="3">
        <f ca="1">(G3851-C3851)*600/'Win-Draw-Loss'!$B$42</f>
        <v>30.418913746463588</v>
      </c>
    </row>
    <row r="3852" spans="1:9" x14ac:dyDescent="0.25">
      <c r="A3852" s="33">
        <f t="shared" ca="1" si="120"/>
        <v>3.4028289279472101E-2</v>
      </c>
      <c r="B3852" s="33">
        <f t="shared" ca="1" si="120"/>
        <v>0.43739515694239395</v>
      </c>
      <c r="C3852" s="37">
        <f ca="1">('Win-Draw-Loss'!$B$38+(('Win-Draw-Loss'!$B$39-'Win-Draw-Loss'!$B$38)*A3852)+('Win-Draw-Loss'!$B$38+(('Win-Draw-Loss'!$B$39-'Win-Draw-Loss'!$B$38)*B3852)))/2</f>
        <v>14.714234462218659</v>
      </c>
      <c r="E3852" s="33">
        <f t="shared" ca="1" si="121"/>
        <v>8.0343473937945831E-2</v>
      </c>
      <c r="F3852" s="33">
        <f t="shared" ca="1" si="121"/>
        <v>0.28228700127745532</v>
      </c>
      <c r="G3852" s="37">
        <f ca="1">('Win-Draw-Loss'!$D$38+(('Win-Draw-Loss'!$D$39-'Win-Draw-Loss'!$D$38)*E3852)+('Win-Draw-Loss'!$D$38+(('Win-Draw-Loss'!$D$39-'Win-Draw-Loss'!$D$38)*F3852)))/2</f>
        <v>20.43945712823102</v>
      </c>
      <c r="H3852" s="37"/>
      <c r="I3852" s="3">
        <f ca="1">(G3852-C3852)*600/'Win-Draw-Loss'!$B$42</f>
        <v>11.450445332024721</v>
      </c>
    </row>
    <row r="3853" spans="1:9" x14ac:dyDescent="0.25">
      <c r="A3853" s="33">
        <f t="shared" ca="1" si="120"/>
        <v>0.59463170346394423</v>
      </c>
      <c r="B3853" s="33">
        <f t="shared" ca="1" si="120"/>
        <v>0.35849232309791412</v>
      </c>
      <c r="C3853" s="37">
        <f ca="1">('Win-Draw-Loss'!$B$38+(('Win-Draw-Loss'!$B$39-'Win-Draw-Loss'!$B$38)*A3853)+('Win-Draw-Loss'!$B$38+(('Win-Draw-Loss'!$B$39-'Win-Draw-Loss'!$B$38)*B3853)))/2</f>
        <v>19.531240265618585</v>
      </c>
      <c r="E3853" s="33">
        <f t="shared" ca="1" si="121"/>
        <v>0.98208572156035401</v>
      </c>
      <c r="F3853" s="33">
        <f t="shared" ca="1" si="121"/>
        <v>0.13195780972679971</v>
      </c>
      <c r="G3853" s="37">
        <f ca="1">('Win-Draw-Loss'!$D$38+(('Win-Draw-Loss'!$D$39-'Win-Draw-Loss'!$D$38)*E3853)+('Win-Draw-Loss'!$D$38+(('Win-Draw-Loss'!$D$39-'Win-Draw-Loss'!$D$38)*F3853)))/2</f>
        <v>31.710652969307304</v>
      </c>
      <c r="H3853" s="37"/>
      <c r="I3853" s="3">
        <f ca="1">(G3853-C3853)*600/'Win-Draw-Loss'!$B$42</f>
        <v>24.358825407377438</v>
      </c>
    </row>
    <row r="3854" spans="1:9" x14ac:dyDescent="0.25">
      <c r="A3854" s="33">
        <f t="shared" ca="1" si="120"/>
        <v>1.8860029712270299E-2</v>
      </c>
      <c r="B3854" s="33">
        <f t="shared" ca="1" si="120"/>
        <v>0.6253866456822571</v>
      </c>
      <c r="C3854" s="37">
        <f ca="1">('Win-Draw-Loss'!$B$38+(('Win-Draw-Loss'!$B$39-'Win-Draw-Loss'!$B$38)*A3854)+('Win-Draw-Loss'!$B$38+(('Win-Draw-Loss'!$B$39-'Win-Draw-Loss'!$B$38)*B3854)))/2</f>
        <v>16.442466753945276</v>
      </c>
      <c r="E3854" s="33">
        <f t="shared" ca="1" si="121"/>
        <v>0.28360893955462108</v>
      </c>
      <c r="F3854" s="33">
        <f t="shared" ca="1" si="121"/>
        <v>6.8508254656052592E-2</v>
      </c>
      <c r="G3854" s="37">
        <f ca="1">('Win-Draw-Loss'!$D$38+(('Win-Draw-Loss'!$D$39-'Win-Draw-Loss'!$D$38)*E3854)+('Win-Draw-Loss'!$D$38+(('Win-Draw-Loss'!$D$39-'Win-Draw-Loss'!$D$38)*F3854)))/2</f>
        <v>20.281757913160106</v>
      </c>
      <c r="H3854" s="37"/>
      <c r="I3854" s="3">
        <f ca="1">(G3854-C3854)*600/'Win-Draw-Loss'!$B$42</f>
        <v>7.6785823184296627</v>
      </c>
    </row>
    <row r="3855" spans="1:9" x14ac:dyDescent="0.25">
      <c r="A3855" s="33">
        <f t="shared" ca="1" si="120"/>
        <v>0.28792194742004185</v>
      </c>
      <c r="B3855" s="33">
        <f t="shared" ca="1" si="120"/>
        <v>0.92412881860555995</v>
      </c>
      <c r="C3855" s="37">
        <f ca="1">('Win-Draw-Loss'!$B$38+(('Win-Draw-Loss'!$B$39-'Win-Draw-Loss'!$B$38)*A3855)+('Win-Draw-Loss'!$B$38+(('Win-Draw-Loss'!$B$39-'Win-Draw-Loss'!$B$38)*B3855)))/2</f>
        <v>22.120507660256017</v>
      </c>
      <c r="E3855" s="33">
        <f t="shared" ca="1" si="121"/>
        <v>0.10949393842122102</v>
      </c>
      <c r="F3855" s="33">
        <f t="shared" ca="1" si="121"/>
        <v>0.46177832351136228</v>
      </c>
      <c r="G3855" s="37">
        <f ca="1">('Win-Draw-Loss'!$D$38+(('Win-Draw-Loss'!$D$39-'Win-Draw-Loss'!$D$38)*E3855)+('Win-Draw-Loss'!$D$38+(('Win-Draw-Loss'!$D$39-'Win-Draw-Loss'!$D$38)*F3855)))/2</f>
        <v>23.56908392898875</v>
      </c>
      <c r="H3855" s="37"/>
      <c r="I3855" s="3">
        <f ca="1">(G3855-C3855)*600/'Win-Draw-Loss'!$B$42</f>
        <v>2.8971525374654661</v>
      </c>
    </row>
    <row r="3856" spans="1:9" x14ac:dyDescent="0.25">
      <c r="A3856" s="33">
        <f t="shared" ca="1" si="120"/>
        <v>0.38569169695041361</v>
      </c>
      <c r="B3856" s="33">
        <f t="shared" ca="1" si="120"/>
        <v>0.76714116675559108</v>
      </c>
      <c r="C3856" s="37">
        <f ca="1">('Win-Draw-Loss'!$B$38+(('Win-Draw-Loss'!$B$39-'Win-Draw-Loss'!$B$38)*A3856)+('Win-Draw-Loss'!$B$38+(('Win-Draw-Loss'!$B$39-'Win-Draw-Loss'!$B$38)*B3856)))/2</f>
        <v>21.528328637060049</v>
      </c>
      <c r="E3856" s="33">
        <f t="shared" ca="1" si="121"/>
        <v>0.17929655337154615</v>
      </c>
      <c r="F3856" s="33">
        <f t="shared" ca="1" si="121"/>
        <v>0.51918654644138484</v>
      </c>
      <c r="G3856" s="37">
        <f ca="1">('Win-Draw-Loss'!$D$38+(('Win-Draw-Loss'!$D$39-'Win-Draw-Loss'!$D$38)*E3856)+('Win-Draw-Loss'!$D$38+(('Win-Draw-Loss'!$D$39-'Win-Draw-Loss'!$D$38)*F3856)))/2</f>
        <v>25.477246497193967</v>
      </c>
      <c r="H3856" s="37"/>
      <c r="I3856" s="3">
        <f ca="1">(G3856-C3856)*600/'Win-Draw-Loss'!$B$42</f>
        <v>7.8978357202678353</v>
      </c>
    </row>
    <row r="3857" spans="1:9" x14ac:dyDescent="0.25">
      <c r="A3857" s="33">
        <f t="shared" ca="1" si="120"/>
        <v>0.44713955729166432</v>
      </c>
      <c r="B3857" s="33">
        <f t="shared" ca="1" si="120"/>
        <v>0.46412986735355766</v>
      </c>
      <c r="C3857" s="37">
        <f ca="1">('Win-Draw-Loss'!$B$38+(('Win-Draw-Loss'!$B$39-'Win-Draw-Loss'!$B$38)*A3857)+('Win-Draw-Loss'!$B$38+(('Win-Draw-Loss'!$B$39-'Win-Draw-Loss'!$B$38)*B3857)))/2</f>
        <v>19.112694246452222</v>
      </c>
      <c r="E3857" s="33">
        <f t="shared" ca="1" si="121"/>
        <v>0.41093978970521117</v>
      </c>
      <c r="F3857" s="33">
        <f t="shared" ca="1" si="121"/>
        <v>0.14090032164780253</v>
      </c>
      <c r="G3857" s="37">
        <f ca="1">('Win-Draw-Loss'!$D$38+(('Win-Draw-Loss'!$D$39-'Win-Draw-Loss'!$D$38)*E3857)+('Win-Draw-Loss'!$D$38+(('Win-Draw-Loss'!$D$39-'Win-Draw-Loss'!$D$38)*F3857)))/2</f>
        <v>23.277601670295205</v>
      </c>
      <c r="H3857" s="37"/>
      <c r="I3857" s="3">
        <f ca="1">(G3857-C3857)*600/'Win-Draw-Loss'!$B$42</f>
        <v>8.3298148476859666</v>
      </c>
    </row>
    <row r="3858" spans="1:9" x14ac:dyDescent="0.25">
      <c r="A3858" s="33">
        <f t="shared" ca="1" si="120"/>
        <v>0.95130497422819438</v>
      </c>
      <c r="B3858" s="33">
        <f t="shared" ca="1" si="120"/>
        <v>0.57640113317505071</v>
      </c>
      <c r="C3858" s="37">
        <f ca="1">('Win-Draw-Loss'!$B$38+(('Win-Draw-Loss'!$B$39-'Win-Draw-Loss'!$B$38)*A3858)+('Win-Draw-Loss'!$B$38+(('Win-Draw-Loss'!$B$39-'Win-Draw-Loss'!$B$38)*B3858)))/2</f>
        <v>25.277061074032449</v>
      </c>
      <c r="E3858" s="33">
        <f t="shared" ca="1" si="121"/>
        <v>0.44125127642250528</v>
      </c>
      <c r="F3858" s="33">
        <f t="shared" ca="1" si="121"/>
        <v>0.36367455379246505</v>
      </c>
      <c r="G3858" s="37">
        <f ca="1">('Win-Draw-Loss'!$D$38+(('Win-Draw-Loss'!$D$39-'Win-Draw-Loss'!$D$38)*E3858)+('Win-Draw-Loss'!$D$38+(('Win-Draw-Loss'!$D$39-'Win-Draw-Loss'!$D$38)*F3858)))/2</f>
        <v>27.073887453224557</v>
      </c>
      <c r="H3858" s="37"/>
      <c r="I3858" s="3">
        <f ca="1">(G3858-C3858)*600/'Win-Draw-Loss'!$B$42</f>
        <v>3.5936527583842168</v>
      </c>
    </row>
    <row r="3859" spans="1:9" x14ac:dyDescent="0.25">
      <c r="A3859" s="33">
        <f t="shared" ca="1" si="120"/>
        <v>0.89282871299775035</v>
      </c>
      <c r="B3859" s="33">
        <f t="shared" ca="1" si="120"/>
        <v>0.60369717452070493</v>
      </c>
      <c r="C3859" s="37">
        <f ca="1">('Win-Draw-Loss'!$B$38+(('Win-Draw-Loss'!$B$39-'Win-Draw-Loss'!$B$38)*A3859)+('Win-Draw-Loss'!$B$38+(('Win-Draw-Loss'!$B$39-'Win-Draw-Loss'!$B$38)*B3859)))/2</f>
        <v>24.965258875184553</v>
      </c>
      <c r="E3859" s="33">
        <f t="shared" ca="1" si="121"/>
        <v>0.47760141585791516</v>
      </c>
      <c r="F3859" s="33">
        <f t="shared" ca="1" si="121"/>
        <v>0.59312349902668793</v>
      </c>
      <c r="G3859" s="37">
        <f ca="1">('Win-Draw-Loss'!$D$38+(('Win-Draw-Loss'!$D$39-'Win-Draw-Loss'!$D$38)*E3859)+('Win-Draw-Loss'!$D$38+(('Win-Draw-Loss'!$D$39-'Win-Draw-Loss'!$D$38)*F3859)))/2</f>
        <v>31.060873723269044</v>
      </c>
      <c r="H3859" s="37"/>
      <c r="I3859" s="3">
        <f ca="1">(G3859-C3859)*600/'Win-Draw-Loss'!$B$42</f>
        <v>12.191229696168982</v>
      </c>
    </row>
    <row r="3860" spans="1:9" x14ac:dyDescent="0.25">
      <c r="A3860" s="33">
        <f t="shared" ca="1" si="120"/>
        <v>0.52657421973171992</v>
      </c>
      <c r="B3860" s="33">
        <f t="shared" ca="1" si="120"/>
        <v>0.78419953171005174</v>
      </c>
      <c r="C3860" s="37">
        <f ca="1">('Win-Draw-Loss'!$B$38+(('Win-Draw-Loss'!$B$39-'Win-Draw-Loss'!$B$38)*A3860)+('Win-Draw-Loss'!$B$38+(('Win-Draw-Loss'!$B$39-'Win-Draw-Loss'!$B$38)*B3860)))/2</f>
        <v>23.107737514417714</v>
      </c>
      <c r="E3860" s="33">
        <f t="shared" ca="1" si="121"/>
        <v>0.38259872629216718</v>
      </c>
      <c r="F3860" s="33">
        <f t="shared" ca="1" si="121"/>
        <v>0.25235467048919069</v>
      </c>
      <c r="G3860" s="37">
        <f ca="1">('Win-Draw-Loss'!$D$38+(('Win-Draw-Loss'!$D$39-'Win-Draw-Loss'!$D$38)*E3860)+('Win-Draw-Loss'!$D$38+(('Win-Draw-Loss'!$D$39-'Win-Draw-Loss'!$D$38)*F3860)))/2</f>
        <v>24.524300951720367</v>
      </c>
      <c r="H3860" s="37"/>
      <c r="I3860" s="3">
        <f ca="1">(G3860-C3860)*600/'Win-Draw-Loss'!$B$42</f>
        <v>2.8331268746053055</v>
      </c>
    </row>
    <row r="3861" spans="1:9" x14ac:dyDescent="0.25">
      <c r="A3861" s="33">
        <f t="shared" ca="1" si="120"/>
        <v>0.78807946953079233</v>
      </c>
      <c r="B3861" s="33">
        <f t="shared" ca="1" si="120"/>
        <v>0.26069271156771356</v>
      </c>
      <c r="C3861" s="37">
        <f ca="1">('Win-Draw-Loss'!$B$38+(('Win-Draw-Loss'!$B$39-'Win-Draw-Loss'!$B$38)*A3861)+('Win-Draw-Loss'!$B$38+(('Win-Draw-Loss'!$B$39-'Win-Draw-Loss'!$B$38)*B3861)))/2</f>
        <v>20.487721810985057</v>
      </c>
      <c r="E3861" s="33">
        <f t="shared" ca="1" si="121"/>
        <v>0.70349784791313874</v>
      </c>
      <c r="F3861" s="33">
        <f t="shared" ca="1" si="121"/>
        <v>0.44234560235136888</v>
      </c>
      <c r="G3861" s="37">
        <f ca="1">('Win-Draw-Loss'!$D$38+(('Win-Draw-Loss'!$D$39-'Win-Draw-Loss'!$D$38)*E3861)+('Win-Draw-Loss'!$D$38+(('Win-Draw-Loss'!$D$39-'Win-Draw-Loss'!$D$38)*F3861)))/2</f>
        <v>32.187651753967614</v>
      </c>
      <c r="H3861" s="37"/>
      <c r="I3861" s="3">
        <f ca="1">(G3861-C3861)*600/'Win-Draw-Loss'!$B$42</f>
        <v>23.399859885965114</v>
      </c>
    </row>
    <row r="3862" spans="1:9" x14ac:dyDescent="0.25">
      <c r="A3862" s="33">
        <f t="shared" ca="1" si="120"/>
        <v>0.20236288999029095</v>
      </c>
      <c r="B3862" s="33">
        <f t="shared" ca="1" si="120"/>
        <v>0.14175262163378033</v>
      </c>
      <c r="C3862" s="37">
        <f ca="1">('Win-Draw-Loss'!$B$38+(('Win-Draw-Loss'!$B$39-'Win-Draw-Loss'!$B$38)*A3862)+('Win-Draw-Loss'!$B$38+(('Win-Draw-Loss'!$B$39-'Win-Draw-Loss'!$B$38)*B3862)))/2</f>
        <v>13.441155116240713</v>
      </c>
      <c r="E3862" s="33">
        <f t="shared" ca="1" si="121"/>
        <v>0.9503854448164919</v>
      </c>
      <c r="F3862" s="33">
        <f t="shared" ca="1" si="121"/>
        <v>0.56089161846068269</v>
      </c>
      <c r="G3862" s="37">
        <f ca="1">('Win-Draw-Loss'!$D$38+(('Win-Draw-Loss'!$D$39-'Win-Draw-Loss'!$D$38)*E3862)+('Win-Draw-Loss'!$D$38+(('Win-Draw-Loss'!$D$39-'Win-Draw-Loss'!$D$38)*F3862)))/2</f>
        <v>37.66915594915762</v>
      </c>
      <c r="H3862" s="37"/>
      <c r="I3862" s="3">
        <f ca="1">(G3862-C3862)*600/'Win-Draw-Loss'!$B$42</f>
        <v>48.45600166583381</v>
      </c>
    </row>
    <row r="3863" spans="1:9" x14ac:dyDescent="0.25">
      <c r="A3863" s="33">
        <f t="shared" ca="1" si="120"/>
        <v>0.80202758738371616</v>
      </c>
      <c r="B3863" s="33">
        <f t="shared" ca="1" si="120"/>
        <v>0.5353039290386179</v>
      </c>
      <c r="C3863" s="37">
        <f ca="1">('Win-Draw-Loss'!$B$38+(('Win-Draw-Loss'!$B$39-'Win-Draw-Loss'!$B$38)*A3863)+('Win-Draw-Loss'!$B$38+(('Win-Draw-Loss'!$B$39-'Win-Draw-Loss'!$B$38)*B3863)))/2</f>
        <v>23.373315164223339</v>
      </c>
      <c r="E3863" s="33">
        <f t="shared" ca="1" si="121"/>
        <v>7.9194291474136369E-2</v>
      </c>
      <c r="F3863" s="33">
        <f t="shared" ca="1" si="121"/>
        <v>0.30256570427804819</v>
      </c>
      <c r="G3863" s="37">
        <f ca="1">('Win-Draw-Loss'!$D$38+(('Win-Draw-Loss'!$D$39-'Win-Draw-Loss'!$D$38)*E3863)+('Win-Draw-Loss'!$D$38+(('Win-Draw-Loss'!$D$39-'Win-Draw-Loss'!$D$38)*F3863)))/2</f>
        <v>20.726399936282768</v>
      </c>
      <c r="H3863" s="37"/>
      <c r="I3863" s="3">
        <f ca="1">(G3863-C3863)*600/'Win-Draw-Loss'!$B$42</f>
        <v>-5.2938304558811424</v>
      </c>
    </row>
    <row r="3864" spans="1:9" x14ac:dyDescent="0.25">
      <c r="A3864" s="33">
        <f t="shared" ca="1" si="120"/>
        <v>0.41821782578489242</v>
      </c>
      <c r="B3864" s="33">
        <f t="shared" ca="1" si="120"/>
        <v>0.23806232771775071</v>
      </c>
      <c r="C3864" s="37">
        <f ca="1">('Win-Draw-Loss'!$B$38+(('Win-Draw-Loss'!$B$39-'Win-Draw-Loss'!$B$38)*A3864)+('Win-Draw-Loss'!$B$38+(('Win-Draw-Loss'!$B$39-'Win-Draw-Loss'!$B$38)*B3864)))/2</f>
        <v>16.562801535026431</v>
      </c>
      <c r="E3864" s="33">
        <f t="shared" ca="1" si="121"/>
        <v>0.79916689692696752</v>
      </c>
      <c r="F3864" s="33">
        <f t="shared" ca="1" si="121"/>
        <v>0.54029661822910069</v>
      </c>
      <c r="G3864" s="37">
        <f ca="1">('Win-Draw-Loss'!$D$38+(('Win-Draw-Loss'!$D$39-'Win-Draw-Loss'!$D$38)*E3864)+('Win-Draw-Loss'!$D$38+(('Win-Draw-Loss'!$D$39-'Win-Draw-Loss'!$D$38)*F3864)))/2</f>
        <v>35.091952727341024</v>
      </c>
      <c r="H3864" s="37"/>
      <c r="I3864" s="3">
        <f ca="1">(G3864-C3864)*600/'Win-Draw-Loss'!$B$42</f>
        <v>37.058302384629187</v>
      </c>
    </row>
    <row r="3865" spans="1:9" x14ac:dyDescent="0.25">
      <c r="A3865" s="33">
        <f t="shared" ca="1" si="120"/>
        <v>0.72727244181985184</v>
      </c>
      <c r="B3865" s="33">
        <f t="shared" ca="1" si="120"/>
        <v>0.60422612289287569</v>
      </c>
      <c r="C3865" s="37">
        <f ca="1">('Win-Draw-Loss'!$B$38+(('Win-Draw-Loss'!$B$39-'Win-Draw-Loss'!$B$38)*A3865)+('Win-Draw-Loss'!$B$38+(('Win-Draw-Loss'!$B$39-'Win-Draw-Loss'!$B$38)*B3865)))/2</f>
        <v>23.314985647127273</v>
      </c>
      <c r="E3865" s="33">
        <f t="shared" ca="1" si="121"/>
        <v>0.84452488773852896</v>
      </c>
      <c r="F3865" s="33">
        <f t="shared" ca="1" si="121"/>
        <v>0.13268090938365706</v>
      </c>
      <c r="G3865" s="37">
        <f ca="1">('Win-Draw-Loss'!$D$38+(('Win-Draw-Loss'!$D$39-'Win-Draw-Loss'!$D$38)*E3865)+('Win-Draw-Loss'!$D$38+(('Win-Draw-Loss'!$D$39-'Win-Draw-Loss'!$D$38)*F3865)))/2</f>
        <v>29.65808695683279</v>
      </c>
      <c r="H3865" s="37"/>
      <c r="I3865" s="3">
        <f ca="1">(G3865-C3865)*600/'Win-Draw-Loss'!$B$42</f>
        <v>12.686202619411034</v>
      </c>
    </row>
    <row r="3866" spans="1:9" x14ac:dyDescent="0.25">
      <c r="A3866" s="33">
        <f t="shared" ca="1" si="120"/>
        <v>0.33943764375285557</v>
      </c>
      <c r="B3866" s="33">
        <f t="shared" ca="1" si="120"/>
        <v>0.90121036952746225</v>
      </c>
      <c r="C3866" s="37">
        <f ca="1">('Win-Draw-Loss'!$B$38+(('Win-Draw-Loss'!$B$39-'Win-Draw-Loss'!$B$38)*A3866)+('Win-Draw-Loss'!$B$38+(('Win-Draw-Loss'!$B$39-'Win-Draw-Loss'!$B$38)*B3866)))/2</f>
        <v>22.406480132803178</v>
      </c>
      <c r="E3866" s="33">
        <f t="shared" ca="1" si="121"/>
        <v>0.9515830413962606</v>
      </c>
      <c r="F3866" s="33">
        <f t="shared" ca="1" si="121"/>
        <v>0.12206667804520643</v>
      </c>
      <c r="G3866" s="37">
        <f ca="1">('Win-Draw-Loss'!$D$38+(('Win-Draw-Loss'!$D$39-'Win-Draw-Loss'!$D$38)*E3866)+('Win-Draw-Loss'!$D$38+(('Win-Draw-Loss'!$D$39-'Win-Draw-Loss'!$D$38)*F3866)))/2</f>
        <v>31.104745791622008</v>
      </c>
      <c r="H3866" s="37"/>
      <c r="I3866" s="3">
        <f ca="1">(G3866-C3866)*600/'Win-Draw-Loss'!$B$42</f>
        <v>17.39653131763766</v>
      </c>
    </row>
    <row r="3867" spans="1:9" x14ac:dyDescent="0.25">
      <c r="A3867" s="33">
        <f t="shared" ca="1" si="120"/>
        <v>0.80853626477063489</v>
      </c>
      <c r="B3867" s="33">
        <f t="shared" ca="1" si="120"/>
        <v>0.30543936105770431</v>
      </c>
      <c r="C3867" s="37">
        <f ca="1">('Win-Draw-Loss'!$B$38+(('Win-Draw-Loss'!$B$39-'Win-Draw-Loss'!$B$38)*A3867)+('Win-Draw-Loss'!$B$38+(('Win-Draw-Loss'!$B$39-'Win-Draw-Loss'!$B$38)*B3867)))/2</f>
        <v>21.139756258283391</v>
      </c>
      <c r="E3867" s="33">
        <f t="shared" ca="1" si="121"/>
        <v>0.22260300888812445</v>
      </c>
      <c r="F3867" s="33">
        <f t="shared" ca="1" si="121"/>
        <v>0.73831725291485606</v>
      </c>
      <c r="G3867" s="37">
        <f ca="1">('Win-Draw-Loss'!$D$38+(('Win-Draw-Loss'!$D$39-'Win-Draw-Loss'!$D$38)*E3867)+('Win-Draw-Loss'!$D$38+(('Win-Draw-Loss'!$D$39-'Win-Draw-Loss'!$D$38)*F3867)))/2</f>
        <v>29.413803927044711</v>
      </c>
      <c r="H3867" s="37"/>
      <c r="I3867" s="3">
        <f ca="1">(G3867-C3867)*600/'Win-Draw-Loss'!$B$42</f>
        <v>16.548095337522639</v>
      </c>
    </row>
    <row r="3868" spans="1:9" x14ac:dyDescent="0.25">
      <c r="A3868" s="33">
        <f t="shared" ca="1" si="120"/>
        <v>0.85189280160029623</v>
      </c>
      <c r="B3868" s="33">
        <f t="shared" ca="1" si="120"/>
        <v>7.3534540671638782E-2</v>
      </c>
      <c r="C3868" s="37">
        <f ca="1">('Win-Draw-Loss'!$B$38+(('Win-Draw-Loss'!$B$39-'Win-Draw-Loss'!$B$38)*A3868)+('Win-Draw-Loss'!$B$38+(('Win-Draw-Loss'!$B$39-'Win-Draw-Loss'!$B$38)*B3868)))/2</f>
        <v>19.254273422719351</v>
      </c>
      <c r="E3868" s="33">
        <f t="shared" ca="1" si="121"/>
        <v>0.84900921262500229</v>
      </c>
      <c r="F3868" s="33">
        <f t="shared" ca="1" si="121"/>
        <v>0.30906399094744053</v>
      </c>
      <c r="G3868" s="37">
        <f ca="1">('Win-Draw-Loss'!$D$38+(('Win-Draw-Loss'!$D$39-'Win-Draw-Loss'!$D$38)*E3868)+('Win-Draw-Loss'!$D$38+(('Win-Draw-Loss'!$D$39-'Win-Draw-Loss'!$D$38)*F3868)))/2</f>
        <v>32.371098053586643</v>
      </c>
      <c r="H3868" s="37"/>
      <c r="I3868" s="3">
        <f ca="1">(G3868-C3868)*600/'Win-Draw-Loss'!$B$42</f>
        <v>26.233649261734584</v>
      </c>
    </row>
    <row r="3869" spans="1:9" x14ac:dyDescent="0.25">
      <c r="A3869" s="33">
        <f t="shared" ca="1" si="120"/>
        <v>0.80095464778655912</v>
      </c>
      <c r="B3869" s="33">
        <f t="shared" ca="1" si="120"/>
        <v>0.2377224485821865</v>
      </c>
      <c r="C3869" s="37">
        <f ca="1">('Win-Draw-Loss'!$B$38+(('Win-Draw-Loss'!$B$39-'Win-Draw-Loss'!$B$38)*A3869)+('Win-Draw-Loss'!$B$38+(('Win-Draw-Loss'!$B$39-'Win-Draw-Loss'!$B$38)*B3869)))/2</f>
        <v>20.386770963687454</v>
      </c>
      <c r="E3869" s="33">
        <f t="shared" ca="1" si="121"/>
        <v>0.51224169413399145</v>
      </c>
      <c r="F3869" s="33">
        <f t="shared" ca="1" si="121"/>
        <v>0.13767611358777765</v>
      </c>
      <c r="G3869" s="37">
        <f ca="1">('Win-Draw-Loss'!$D$38+(('Win-Draw-Loss'!$D$39-'Win-Draw-Loss'!$D$38)*E3869)+('Win-Draw-Loss'!$D$38+(('Win-Draw-Loss'!$D$39-'Win-Draw-Loss'!$D$38)*F3869)))/2</f>
        <v>24.748767115826535</v>
      </c>
      <c r="H3869" s="37"/>
      <c r="I3869" s="3">
        <f ca="1">(G3869-C3869)*600/'Win-Draw-Loss'!$B$42</f>
        <v>8.7239923042781626</v>
      </c>
    </row>
    <row r="3870" spans="1:9" x14ac:dyDescent="0.25">
      <c r="A3870" s="33">
        <f t="shared" ca="1" si="120"/>
        <v>0.67993200304243451</v>
      </c>
      <c r="B3870" s="33">
        <f t="shared" ca="1" si="120"/>
        <v>0.60379519708569873</v>
      </c>
      <c r="C3870" s="37">
        <f ca="1">('Win-Draw-Loss'!$B$38+(('Win-Draw-Loss'!$B$39-'Win-Draw-Loss'!$B$38)*A3870)+('Win-Draw-Loss'!$B$38+(('Win-Draw-Loss'!$B$39-'Win-Draw-Loss'!$B$38)*B3870)))/2</f>
        <v>22.837272001281335</v>
      </c>
      <c r="E3870" s="33">
        <f t="shared" ca="1" si="121"/>
        <v>0.58881488493042944</v>
      </c>
      <c r="F3870" s="33">
        <f t="shared" ca="1" si="121"/>
        <v>7.2785722472838543E-2</v>
      </c>
      <c r="G3870" s="37">
        <f ca="1">('Win-Draw-Loss'!$D$38+(('Win-Draw-Loss'!$D$39-'Win-Draw-Loss'!$D$38)*E3870)+('Win-Draw-Loss'!$D$38+(('Win-Draw-Loss'!$D$39-'Win-Draw-Loss'!$D$38)*F3870)))/2</f>
        <v>24.924009111049024</v>
      </c>
      <c r="H3870" s="37"/>
      <c r="I3870" s="3">
        <f ca="1">(G3870-C3870)*600/'Win-Draw-Loss'!$B$42</f>
        <v>4.1734742195353789</v>
      </c>
    </row>
    <row r="3871" spans="1:9" x14ac:dyDescent="0.25">
      <c r="A3871" s="33">
        <f t="shared" ca="1" si="120"/>
        <v>0.5333142121530221</v>
      </c>
      <c r="B3871" s="33">
        <f t="shared" ca="1" si="120"/>
        <v>0.93187581663426244</v>
      </c>
      <c r="C3871" s="37">
        <f ca="1">('Win-Draw-Loss'!$B$38+(('Win-Draw-Loss'!$B$39-'Win-Draw-Loss'!$B$38)*A3871)+('Win-Draw-Loss'!$B$38+(('Win-Draw-Loss'!$B$39-'Win-Draw-Loss'!$B$38)*B3871)))/2</f>
        <v>24.651900287872845</v>
      </c>
      <c r="E3871" s="33">
        <f t="shared" ca="1" si="121"/>
        <v>4.2276159240849376E-2</v>
      </c>
      <c r="F3871" s="33">
        <f t="shared" ca="1" si="121"/>
        <v>0.96638788289686173</v>
      </c>
      <c r="G3871" s="37">
        <f ca="1">('Win-Draw-Loss'!$D$38+(('Win-Draw-Loss'!$D$39-'Win-Draw-Loss'!$D$38)*E3871)+('Win-Draw-Loss'!$D$38+(('Win-Draw-Loss'!$D$39-'Win-Draw-Loss'!$D$38)*F3871)))/2</f>
        <v>30.129960632065664</v>
      </c>
      <c r="H3871" s="37"/>
      <c r="I3871" s="3">
        <f ca="1">(G3871-C3871)*600/'Win-Draw-Loss'!$B$42</f>
        <v>10.956120688385639</v>
      </c>
    </row>
    <row r="3872" spans="1:9" x14ac:dyDescent="0.25">
      <c r="A3872" s="33">
        <f t="shared" ca="1" si="120"/>
        <v>0.4772119907237693</v>
      </c>
      <c r="B3872" s="33">
        <f t="shared" ca="1" si="120"/>
        <v>0.11018224432340695</v>
      </c>
      <c r="C3872" s="37">
        <f ca="1">('Win-Draw-Loss'!$B$38+(('Win-Draw-Loss'!$B$39-'Win-Draw-Loss'!$B$38)*A3872)+('Win-Draw-Loss'!$B$38+(('Win-Draw-Loss'!$B$39-'Win-Draw-Loss'!$B$38)*B3872)))/2</f>
        <v>15.873942350471761</v>
      </c>
      <c r="E3872" s="33">
        <f t="shared" ca="1" si="121"/>
        <v>0.29792307164028864</v>
      </c>
      <c r="F3872" s="33">
        <f t="shared" ca="1" si="121"/>
        <v>0.12356642017624064</v>
      </c>
      <c r="G3872" s="37">
        <f ca="1">('Win-Draw-Loss'!$D$38+(('Win-Draw-Loss'!$D$39-'Win-Draw-Loss'!$D$38)*E3872)+('Win-Draw-Loss'!$D$38+(('Win-Draw-Loss'!$D$39-'Win-Draw-Loss'!$D$38)*F3872)))/2</f>
        <v>21.322342377247939</v>
      </c>
      <c r="H3872" s="37"/>
      <c r="I3872" s="3">
        <f ca="1">(G3872-C3872)*600/'Win-Draw-Loss'!$B$42</f>
        <v>10.896800053552354</v>
      </c>
    </row>
    <row r="3873" spans="1:9" x14ac:dyDescent="0.25">
      <c r="A3873" s="33">
        <f t="shared" ca="1" si="120"/>
        <v>0.91832417386081888</v>
      </c>
      <c r="B3873" s="33">
        <f t="shared" ca="1" si="120"/>
        <v>0.55369342968044877</v>
      </c>
      <c r="C3873" s="37">
        <f ca="1">('Win-Draw-Loss'!$B$38+(('Win-Draw-Loss'!$B$39-'Win-Draw-Loss'!$B$38)*A3873)+('Win-Draw-Loss'!$B$38+(('Win-Draw-Loss'!$B$39-'Win-Draw-Loss'!$B$38)*B3873)))/2</f>
        <v>24.720176035412678</v>
      </c>
      <c r="E3873" s="33">
        <f t="shared" ca="1" si="121"/>
        <v>3.1234902025865541E-2</v>
      </c>
      <c r="F3873" s="33">
        <f t="shared" ca="1" si="121"/>
        <v>0.37648850644057241</v>
      </c>
      <c r="G3873" s="37">
        <f ca="1">('Win-Draw-Loss'!$D$38+(('Win-Draw-Loss'!$D$39-'Win-Draw-Loss'!$D$38)*E3873)+('Win-Draw-Loss'!$D$38+(('Win-Draw-Loss'!$D$39-'Win-Draw-Loss'!$D$38)*F3873)))/2</f>
        <v>21.115851126996571</v>
      </c>
      <c r="H3873" s="37"/>
      <c r="I3873" s="3">
        <f ca="1">(G3873-C3873)*600/'Win-Draw-Loss'!$B$42</f>
        <v>-7.2086498168322137</v>
      </c>
    </row>
    <row r="3874" spans="1:9" x14ac:dyDescent="0.25">
      <c r="A3874" s="33">
        <f t="shared" ca="1" si="120"/>
        <v>0.22760036800300631</v>
      </c>
      <c r="B3874" s="33">
        <f t="shared" ca="1" si="120"/>
        <v>4.4391471126256299E-2</v>
      </c>
      <c r="C3874" s="37">
        <f ca="1">('Win-Draw-Loss'!$B$38+(('Win-Draw-Loss'!$B$39-'Win-Draw-Loss'!$B$38)*A3874)+('Win-Draw-Loss'!$B$38+(('Win-Draw-Loss'!$B$39-'Win-Draw-Loss'!$B$38)*B3874)))/2</f>
        <v>12.719918391292627</v>
      </c>
      <c r="E3874" s="33">
        <f t="shared" ca="1" si="121"/>
        <v>0.23430032863891248</v>
      </c>
      <c r="F3874" s="33">
        <f t="shared" ca="1" si="121"/>
        <v>0.20535918081051119</v>
      </c>
      <c r="G3874" s="37">
        <f ca="1">('Win-Draw-Loss'!$D$38+(('Win-Draw-Loss'!$D$39-'Win-Draw-Loss'!$D$38)*E3874)+('Win-Draw-Loss'!$D$38+(('Win-Draw-Loss'!$D$39-'Win-Draw-Loss'!$D$38)*F3874)))/2</f>
        <v>21.594892641741353</v>
      </c>
      <c r="H3874" s="37"/>
      <c r="I3874" s="3">
        <f ca="1">(G3874-C3874)*600/'Win-Draw-Loss'!$B$42</f>
        <v>17.749948500897453</v>
      </c>
    </row>
    <row r="3875" spans="1:9" x14ac:dyDescent="0.25">
      <c r="A3875" s="33">
        <f t="shared" ca="1" si="120"/>
        <v>0.11696290719533919</v>
      </c>
      <c r="B3875" s="33">
        <f t="shared" ca="1" si="120"/>
        <v>0.41829352417002041</v>
      </c>
      <c r="C3875" s="37">
        <f ca="1">('Win-Draw-Loss'!$B$38+(('Win-Draw-Loss'!$B$39-'Win-Draw-Loss'!$B$38)*A3875)+('Win-Draw-Loss'!$B$38+(('Win-Draw-Loss'!$B$39-'Win-Draw-Loss'!$B$38)*B3875)))/2</f>
        <v>15.352564313653595</v>
      </c>
      <c r="E3875" s="33">
        <f t="shared" ca="1" si="121"/>
        <v>0.21730110915239464</v>
      </c>
      <c r="F3875" s="33">
        <f t="shared" ca="1" si="121"/>
        <v>0.54257192714972857</v>
      </c>
      <c r="G3875" s="37">
        <f ca="1">('Win-Draw-Loss'!$D$38+(('Win-Draw-Loss'!$D$39-'Win-Draw-Loss'!$D$38)*E3875)+('Win-Draw-Loss'!$D$38+(('Win-Draw-Loss'!$D$39-'Win-Draw-Loss'!$D$38)*F3875)))/2</f>
        <v>26.398095544531849</v>
      </c>
      <c r="H3875" s="37"/>
      <c r="I3875" s="3">
        <f ca="1">(G3875-C3875)*600/'Win-Draw-Loss'!$B$42</f>
        <v>22.091062461756508</v>
      </c>
    </row>
    <row r="3876" spans="1:9" x14ac:dyDescent="0.25">
      <c r="A3876" s="33">
        <f t="shared" ca="1" si="120"/>
        <v>0.64774521527564988</v>
      </c>
      <c r="B3876" s="33">
        <f t="shared" ca="1" si="120"/>
        <v>0.48861166350128427</v>
      </c>
      <c r="C3876" s="37">
        <f ca="1">('Win-Draw-Loss'!$B$38+(('Win-Draw-Loss'!$B$39-'Win-Draw-Loss'!$B$38)*A3876)+('Win-Draw-Loss'!$B$38+(('Win-Draw-Loss'!$B$39-'Win-Draw-Loss'!$B$38)*B3876)))/2</f>
        <v>21.363568787769342</v>
      </c>
      <c r="E3876" s="33">
        <f t="shared" ca="1" si="121"/>
        <v>0.10236405256892411</v>
      </c>
      <c r="F3876" s="33">
        <f t="shared" ca="1" si="121"/>
        <v>0.84113903320144967</v>
      </c>
      <c r="G3876" s="37">
        <f ca="1">('Win-Draw-Loss'!$D$38+(('Win-Draw-Loss'!$D$39-'Win-Draw-Loss'!$D$38)*E3876)+('Win-Draw-Loss'!$D$38+(('Win-Draw-Loss'!$D$39-'Win-Draw-Loss'!$D$38)*F3876)))/2</f>
        <v>29.152546286555605</v>
      </c>
      <c r="H3876" s="37"/>
      <c r="I3876" s="3">
        <f ca="1">(G3876-C3876)*600/'Win-Draw-Loss'!$B$42</f>
        <v>15.577954997572528</v>
      </c>
    </row>
    <row r="3877" spans="1:9" x14ac:dyDescent="0.25">
      <c r="A3877" s="33">
        <f t="shared" ca="1" si="120"/>
        <v>0.23555969483257444</v>
      </c>
      <c r="B3877" s="33">
        <f t="shared" ca="1" si="120"/>
        <v>6.5413531954043647E-2</v>
      </c>
      <c r="C3877" s="37">
        <f ca="1">('Win-Draw-Loss'!$B$38+(('Win-Draw-Loss'!$B$39-'Win-Draw-Loss'!$B$38)*A3877)+('Win-Draw-Loss'!$B$38+(('Win-Draw-Loss'!$B$39-'Win-Draw-Loss'!$B$38)*B3877)))/2</f>
        <v>13.00973226786618</v>
      </c>
      <c r="E3877" s="33">
        <f t="shared" ca="1" si="121"/>
        <v>6.0792998054812641E-2</v>
      </c>
      <c r="F3877" s="33">
        <f t="shared" ca="1" si="121"/>
        <v>0.7841017803119259</v>
      </c>
      <c r="G3877" s="37">
        <f ca="1">('Win-Draw-Loss'!$D$38+(('Win-Draw-Loss'!$D$39-'Win-Draw-Loss'!$D$38)*E3877)+('Win-Draw-Loss'!$D$38+(('Win-Draw-Loss'!$D$39-'Win-Draw-Loss'!$D$38)*F3877)))/2</f>
        <v>27.673421675501078</v>
      </c>
      <c r="H3877" s="37"/>
      <c r="I3877" s="3">
        <f ca="1">(G3877-C3877)*600/'Win-Draw-Loss'!$B$42</f>
        <v>29.327378815269796</v>
      </c>
    </row>
    <row r="3878" spans="1:9" x14ac:dyDescent="0.25">
      <c r="A3878" s="33">
        <f t="shared" ca="1" si="120"/>
        <v>0.25388091205033236</v>
      </c>
      <c r="B3878" s="33">
        <f t="shared" ca="1" si="120"/>
        <v>0.73549913790801413</v>
      </c>
      <c r="C3878" s="37">
        <f ca="1">('Win-Draw-Loss'!$B$38+(('Win-Draw-Loss'!$B$39-'Win-Draw-Loss'!$B$38)*A3878)+('Win-Draw-Loss'!$B$38+(('Win-Draw-Loss'!$B$39-'Win-Draw-Loss'!$B$38)*B3878)))/2</f>
        <v>19.893800499583463</v>
      </c>
      <c r="E3878" s="33">
        <f t="shared" ca="1" si="121"/>
        <v>0.24768053457765138</v>
      </c>
      <c r="F3878" s="33">
        <f t="shared" ca="1" si="121"/>
        <v>0.6120891190597153</v>
      </c>
      <c r="G3878" s="37">
        <f ca="1">('Win-Draw-Loss'!$D$38+(('Win-Draw-Loss'!$D$39-'Win-Draw-Loss'!$D$38)*E3878)+('Win-Draw-Loss'!$D$38+(('Win-Draw-Loss'!$D$39-'Win-Draw-Loss'!$D$38)*F3878)))/2</f>
        <v>27.896544804560502</v>
      </c>
      <c r="H3878" s="37"/>
      <c r="I3878" s="3">
        <f ca="1">(G3878-C3878)*600/'Win-Draw-Loss'!$B$42</f>
        <v>16.005488609954078</v>
      </c>
    </row>
    <row r="3879" spans="1:9" x14ac:dyDescent="0.25">
      <c r="A3879" s="33">
        <f t="shared" ca="1" si="120"/>
        <v>1.8784766308003187E-3</v>
      </c>
      <c r="B3879" s="33">
        <f t="shared" ca="1" si="120"/>
        <v>0.85910638415114338</v>
      </c>
      <c r="C3879" s="37">
        <f ca="1">('Win-Draw-Loss'!$B$38+(('Win-Draw-Loss'!$B$39-'Win-Draw-Loss'!$B$38)*A3879)+('Win-Draw-Loss'!$B$38+(('Win-Draw-Loss'!$B$39-'Win-Draw-Loss'!$B$38)*B3879)))/2</f>
        <v>18.609848607819437</v>
      </c>
      <c r="E3879" s="33">
        <f t="shared" ca="1" si="121"/>
        <v>0.11674665636663339</v>
      </c>
      <c r="F3879" s="33">
        <f t="shared" ca="1" si="121"/>
        <v>8.2062437820537681E-2</v>
      </c>
      <c r="G3879" s="37">
        <f ca="1">('Win-Draw-Loss'!$D$38+(('Win-Draw-Loss'!$D$39-'Win-Draw-Loss'!$D$38)*E3879)+('Win-Draw-Loss'!$D$38+(('Win-Draw-Loss'!$D$39-'Win-Draw-Loss'!$D$38)*F3879)))/2</f>
        <v>17.982136412807566</v>
      </c>
      <c r="H3879" s="37"/>
      <c r="I3879" s="3">
        <f ca="1">(G3879-C3879)*600/'Win-Draw-Loss'!$B$42</f>
        <v>-1.255424390023741</v>
      </c>
    </row>
    <row r="3880" spans="1:9" x14ac:dyDescent="0.25">
      <c r="A3880" s="33">
        <f t="shared" ca="1" si="120"/>
        <v>0.51021749817712547</v>
      </c>
      <c r="B3880" s="33">
        <f t="shared" ca="1" si="120"/>
        <v>0.19776843073602901</v>
      </c>
      <c r="C3880" s="37">
        <f ca="1">('Win-Draw-Loss'!$B$38+(('Win-Draw-Loss'!$B$39-'Win-Draw-Loss'!$B$38)*A3880)+('Win-Draw-Loss'!$B$38+(('Win-Draw-Loss'!$B$39-'Win-Draw-Loss'!$B$38)*B3880)))/2</f>
        <v>17.079859289131544</v>
      </c>
      <c r="E3880" s="33">
        <f t="shared" ca="1" si="121"/>
        <v>0.80738674881845185</v>
      </c>
      <c r="F3880" s="33">
        <f t="shared" ca="1" si="121"/>
        <v>0.95223316170072492</v>
      </c>
      <c r="G3880" s="37">
        <f ca="1">('Win-Draw-Loss'!$D$38+(('Win-Draw-Loss'!$D$39-'Win-Draw-Loss'!$D$38)*E3880)+('Win-Draw-Loss'!$D$38+(('Win-Draw-Loss'!$D$39-'Win-Draw-Loss'!$D$38)*F3880)))/2</f>
        <v>41.394298657787651</v>
      </c>
      <c r="H3880" s="37"/>
      <c r="I3880" s="3">
        <f ca="1">(G3880-C3880)*600/'Win-Draw-Loss'!$B$42</f>
        <v>48.628878737312213</v>
      </c>
    </row>
    <row r="3881" spans="1:9" x14ac:dyDescent="0.25">
      <c r="A3881" s="33">
        <f t="shared" ca="1" si="120"/>
        <v>0.72891343762258609</v>
      </c>
      <c r="B3881" s="33">
        <f t="shared" ca="1" si="120"/>
        <v>0.11610144926247601</v>
      </c>
      <c r="C3881" s="37">
        <f ca="1">('Win-Draw-Loss'!$B$38+(('Win-Draw-Loss'!$B$39-'Win-Draw-Loss'!$B$38)*A3881)+('Win-Draw-Loss'!$B$38+(('Win-Draw-Loss'!$B$39-'Win-Draw-Loss'!$B$38)*B3881)))/2</f>
        <v>18.450148868850619</v>
      </c>
      <c r="E3881" s="33">
        <f t="shared" ca="1" si="121"/>
        <v>0.46432359486418573</v>
      </c>
      <c r="F3881" s="33">
        <f t="shared" ca="1" si="121"/>
        <v>0.40021403558573554</v>
      </c>
      <c r="G3881" s="37">
        <f ca="1">('Win-Draw-Loss'!$D$38+(('Win-Draw-Loss'!$D$39-'Win-Draw-Loss'!$D$38)*E3881)+('Win-Draw-Loss'!$D$38+(('Win-Draw-Loss'!$D$39-'Win-Draw-Loss'!$D$38)*F3881)))/2</f>
        <v>27.96806445674882</v>
      </c>
      <c r="H3881" s="37"/>
      <c r="I3881" s="3">
        <f ca="1">(G3881-C3881)*600/'Win-Draw-Loss'!$B$42</f>
        <v>19.035831175796403</v>
      </c>
    </row>
    <row r="3882" spans="1:9" x14ac:dyDescent="0.25">
      <c r="A3882" s="33">
        <f t="shared" ca="1" si="120"/>
        <v>0.40517315290655431</v>
      </c>
      <c r="B3882" s="33">
        <f t="shared" ca="1" si="120"/>
        <v>0.94795152766894375</v>
      </c>
      <c r="C3882" s="37">
        <f ca="1">('Win-Draw-Loss'!$B$38+(('Win-Draw-Loss'!$B$39-'Win-Draw-Loss'!$B$38)*A3882)+('Win-Draw-Loss'!$B$38+(('Win-Draw-Loss'!$B$39-'Win-Draw-Loss'!$B$38)*B3882)))/2</f>
        <v>23.531246805754982</v>
      </c>
      <c r="E3882" s="33">
        <f t="shared" ca="1" si="121"/>
        <v>4.8782778894467138E-2</v>
      </c>
      <c r="F3882" s="33">
        <f t="shared" ca="1" si="121"/>
        <v>0.91949616075244489</v>
      </c>
      <c r="G3882" s="37">
        <f ca="1">('Win-Draw-Loss'!$D$38+(('Win-Draw-Loss'!$D$39-'Win-Draw-Loss'!$D$38)*E3882)+('Win-Draw-Loss'!$D$38+(('Win-Draw-Loss'!$D$39-'Win-Draw-Loss'!$D$38)*F3882)))/2</f>
        <v>29.524184094703678</v>
      </c>
      <c r="H3882" s="37"/>
      <c r="I3882" s="3">
        <f ca="1">(G3882-C3882)*600/'Win-Draw-Loss'!$B$42</f>
        <v>11.985874577897391</v>
      </c>
    </row>
    <row r="3883" spans="1:9" x14ac:dyDescent="0.25">
      <c r="A3883" s="33">
        <f t="shared" ca="1" si="120"/>
        <v>0.23410499298213527</v>
      </c>
      <c r="B3883" s="33">
        <f t="shared" ca="1" si="120"/>
        <v>0.20197865195461295</v>
      </c>
      <c r="C3883" s="37">
        <f ca="1">('Win-Draw-Loss'!$B$38+(('Win-Draw-Loss'!$B$39-'Win-Draw-Loss'!$B$38)*A3883)+('Win-Draw-Loss'!$B$38+(('Win-Draw-Loss'!$B$39-'Win-Draw-Loss'!$B$38)*B3883)))/2</f>
        <v>14.360836449367483</v>
      </c>
      <c r="E3883" s="33">
        <f t="shared" ca="1" si="121"/>
        <v>0.47751901714956213</v>
      </c>
      <c r="F3883" s="33">
        <f t="shared" ca="1" si="121"/>
        <v>0.72956340345647386</v>
      </c>
      <c r="G3883" s="37">
        <f ca="1">('Win-Draw-Loss'!$D$38+(('Win-Draw-Loss'!$D$39-'Win-Draw-Loss'!$D$38)*E3883)+('Win-Draw-Loss'!$D$38+(('Win-Draw-Loss'!$D$39-'Win-Draw-Loss'!$D$38)*F3883)))/2</f>
        <v>33.106236309090534</v>
      </c>
      <c r="H3883" s="37"/>
      <c r="I3883" s="3">
        <f ca="1">(G3883-C3883)*600/'Win-Draw-Loss'!$B$42</f>
        <v>37.490799719446102</v>
      </c>
    </row>
    <row r="3884" spans="1:9" x14ac:dyDescent="0.25">
      <c r="A3884" s="33">
        <f t="shared" ca="1" si="120"/>
        <v>0.7086021114527995</v>
      </c>
      <c r="B3884" s="33">
        <f t="shared" ca="1" si="120"/>
        <v>0.78895824241137391</v>
      </c>
      <c r="C3884" s="37">
        <f ca="1">('Win-Draw-Loss'!$B$38+(('Win-Draw-Loss'!$B$39-'Win-Draw-Loss'!$B$38)*A3884)+('Win-Draw-Loss'!$B$38+(('Win-Draw-Loss'!$B$39-'Win-Draw-Loss'!$B$38)*B3884)))/2</f>
        <v>24.975603538641735</v>
      </c>
      <c r="E3884" s="33">
        <f t="shared" ca="1" si="121"/>
        <v>2.3706694301780407E-2</v>
      </c>
      <c r="F3884" s="33">
        <f t="shared" ca="1" si="121"/>
        <v>0.50899950054711685</v>
      </c>
      <c r="G3884" s="37">
        <f ca="1">('Win-Draw-Loss'!$D$38+(('Win-Draw-Loss'!$D$39-'Win-Draw-Loss'!$D$38)*E3884)+('Win-Draw-Loss'!$D$38+(('Win-Draw-Loss'!$D$39-'Win-Draw-Loss'!$D$38)*F3884)))/2</f>
        <v>22.990592922733459</v>
      </c>
      <c r="H3884" s="37"/>
      <c r="I3884" s="3">
        <f ca="1">(G3884-C3884)*600/'Win-Draw-Loss'!$B$42</f>
        <v>-3.9700212318165526</v>
      </c>
    </row>
    <row r="3885" spans="1:9" x14ac:dyDescent="0.25">
      <c r="A3885" s="33">
        <f t="shared" ca="1" si="120"/>
        <v>0.81712804866599154</v>
      </c>
      <c r="B3885" s="33">
        <f t="shared" ca="1" si="120"/>
        <v>0.37953737012153588</v>
      </c>
      <c r="C3885" s="37">
        <f ca="1">('Win-Draw-Loss'!$B$38+(('Win-Draw-Loss'!$B$39-'Win-Draw-Loss'!$B$38)*A3885)+('Win-Draw-Loss'!$B$38+(('Win-Draw-Loss'!$B$39-'Win-Draw-Loss'!$B$38)*B3885)))/2</f>
        <v>21.966654187875275</v>
      </c>
      <c r="E3885" s="33">
        <f t="shared" ca="1" si="121"/>
        <v>0.58645954322718319</v>
      </c>
      <c r="F3885" s="33">
        <f t="shared" ca="1" si="121"/>
        <v>2.328601214826298E-2</v>
      </c>
      <c r="G3885" s="37">
        <f ca="1">('Win-Draw-Loss'!$D$38+(('Win-Draw-Loss'!$D$39-'Win-Draw-Loss'!$D$38)*E3885)+('Win-Draw-Loss'!$D$38+(('Win-Draw-Loss'!$D$39-'Win-Draw-Loss'!$D$38)*F3885)))/2</f>
        <v>24.146183330631693</v>
      </c>
      <c r="H3885" s="37"/>
      <c r="I3885" s="3">
        <f ca="1">(G3885-C3885)*600/'Win-Draw-Loss'!$B$42</f>
        <v>4.3590582855128375</v>
      </c>
    </row>
    <row r="3886" spans="1:9" x14ac:dyDescent="0.25">
      <c r="A3886" s="33">
        <f t="shared" ca="1" si="120"/>
        <v>0.62621802843765417</v>
      </c>
      <c r="B3886" s="33">
        <f t="shared" ca="1" si="120"/>
        <v>0.40322238066788796</v>
      </c>
      <c r="C3886" s="37">
        <f ca="1">('Win-Draw-Loss'!$B$38+(('Win-Draw-Loss'!$B$39-'Win-Draw-Loss'!$B$38)*A3886)+('Win-Draw-Loss'!$B$38+(('Win-Draw-Loss'!$B$39-'Win-Draw-Loss'!$B$38)*B3886)))/2</f>
        <v>20.294404091055419</v>
      </c>
      <c r="E3886" s="33">
        <f t="shared" ca="1" si="121"/>
        <v>0.73937618267256822</v>
      </c>
      <c r="F3886" s="33">
        <f t="shared" ca="1" si="121"/>
        <v>0.22817452506837577</v>
      </c>
      <c r="G3886" s="37">
        <f ca="1">('Win-Draw-Loss'!$D$38+(('Win-Draw-Loss'!$D$39-'Win-Draw-Loss'!$D$38)*E3886)+('Win-Draw-Loss'!$D$38+(('Win-Draw-Loss'!$D$39-'Win-Draw-Loss'!$D$38)*F3886)))/2</f>
        <v>29.51326061611416</v>
      </c>
      <c r="H3886" s="37"/>
      <c r="I3886" s="3">
        <f ca="1">(G3886-C3886)*600/'Win-Draw-Loss'!$B$42</f>
        <v>18.43771305011748</v>
      </c>
    </row>
    <row r="3887" spans="1:9" x14ac:dyDescent="0.25">
      <c r="A3887" s="33">
        <f t="shared" ca="1" si="120"/>
        <v>0.14589285919286321</v>
      </c>
      <c r="B3887" s="33">
        <f t="shared" ca="1" si="120"/>
        <v>0.77496319755902399</v>
      </c>
      <c r="C3887" s="37">
        <f ca="1">('Win-Draw-Loss'!$B$38+(('Win-Draw-Loss'!$B$39-'Win-Draw-Loss'!$B$38)*A3887)+('Win-Draw-Loss'!$B$38+(('Win-Draw-Loss'!$B$39-'Win-Draw-Loss'!$B$38)*B3887)))/2</f>
        <v>19.208560567518873</v>
      </c>
      <c r="E3887" s="33">
        <f t="shared" ca="1" si="121"/>
        <v>0.86167874341882278</v>
      </c>
      <c r="F3887" s="33">
        <f t="shared" ca="1" si="121"/>
        <v>0.65883695660923225</v>
      </c>
      <c r="G3887" s="37">
        <f ca="1">('Win-Draw-Loss'!$D$38+(('Win-Draw-Loss'!$D$39-'Win-Draw-Loss'!$D$38)*E3887)+('Win-Draw-Loss'!$D$38+(('Win-Draw-Loss'!$D$39-'Win-Draw-Loss'!$D$38)*F3887)))/2</f>
        <v>37.807735500420826</v>
      </c>
      <c r="H3887" s="37"/>
      <c r="I3887" s="3">
        <f ca="1">(G3887-C3887)*600/'Win-Draw-Loss'!$B$42</f>
        <v>37.198349865803905</v>
      </c>
    </row>
    <row r="3888" spans="1:9" x14ac:dyDescent="0.25">
      <c r="A3888" s="33">
        <f t="shared" ca="1" si="120"/>
        <v>0.88123761659524102</v>
      </c>
      <c r="B3888" s="33">
        <f t="shared" ca="1" si="120"/>
        <v>0.91780237570158985</v>
      </c>
      <c r="C3888" s="37">
        <f ca="1">('Win-Draw-Loss'!$B$38+(('Win-Draw-Loss'!$B$39-'Win-Draw-Loss'!$B$38)*A3888)+('Win-Draw-Loss'!$B$38+(('Win-Draw-Loss'!$B$39-'Win-Draw-Loss'!$B$38)*B3888)))/2</f>
        <v>27.990399922968308</v>
      </c>
      <c r="E3888" s="33">
        <f t="shared" ca="1" si="121"/>
        <v>0.19080454330257846</v>
      </c>
      <c r="F3888" s="33">
        <f t="shared" ca="1" si="121"/>
        <v>0.27332566723672858</v>
      </c>
      <c r="G3888" s="37">
        <f ca="1">('Win-Draw-Loss'!$D$38+(('Win-Draw-Loss'!$D$39-'Win-Draw-Loss'!$D$38)*E3888)+('Win-Draw-Loss'!$D$38+(('Win-Draw-Loss'!$D$39-'Win-Draw-Loss'!$D$38)*F3888)))/2</f>
        <v>21.961953158089607</v>
      </c>
      <c r="H3888" s="37"/>
      <c r="I3888" s="3">
        <f ca="1">(G3888-C3888)*600/'Win-Draw-Loss'!$B$42</f>
        <v>-12.056893529757403</v>
      </c>
    </row>
    <row r="3889" spans="1:9" x14ac:dyDescent="0.25">
      <c r="A3889" s="33">
        <f t="shared" ca="1" si="120"/>
        <v>0.42671095205305276</v>
      </c>
      <c r="B3889" s="33">
        <f t="shared" ca="1" si="120"/>
        <v>0.92465991549382009</v>
      </c>
      <c r="C3889" s="37">
        <f ca="1">('Win-Draw-Loss'!$B$38+(('Win-Draw-Loss'!$B$39-'Win-Draw-Loss'!$B$38)*A3889)+('Win-Draw-Loss'!$B$38+(('Win-Draw-Loss'!$B$39-'Win-Draw-Loss'!$B$38)*B3889)))/2</f>
        <v>23.513708675468727</v>
      </c>
      <c r="E3889" s="33">
        <f t="shared" ca="1" si="121"/>
        <v>0.42494345530756306</v>
      </c>
      <c r="F3889" s="33">
        <f t="shared" ca="1" si="121"/>
        <v>0.27968398306189135</v>
      </c>
      <c r="G3889" s="37">
        <f ca="1">('Win-Draw-Loss'!$D$38+(('Win-Draw-Loss'!$D$39-'Win-Draw-Loss'!$D$38)*E3889)+('Win-Draw-Loss'!$D$38+(('Win-Draw-Loss'!$D$39-'Win-Draw-Loss'!$D$38)*F3889)))/2</f>
        <v>25.569411575541814</v>
      </c>
      <c r="H3889" s="37"/>
      <c r="I3889" s="3">
        <f ca="1">(G3889-C3889)*600/'Win-Draw-Loss'!$B$42</f>
        <v>4.1114058001461729</v>
      </c>
    </row>
    <row r="3890" spans="1:9" x14ac:dyDescent="0.25">
      <c r="A3890" s="33">
        <f t="shared" ca="1" si="120"/>
        <v>0.24178461976298316</v>
      </c>
      <c r="B3890" s="33">
        <f t="shared" ca="1" si="120"/>
        <v>4.5854031757870617E-2</v>
      </c>
      <c r="C3890" s="37">
        <f ca="1">('Win-Draw-Loss'!$B$38+(('Win-Draw-Loss'!$B$39-'Win-Draw-Loss'!$B$38)*A3890)+('Win-Draw-Loss'!$B$38+(('Win-Draw-Loss'!$B$39-'Win-Draw-Loss'!$B$38)*B3890)))/2</f>
        <v>12.876386515208537</v>
      </c>
      <c r="E3890" s="33">
        <f t="shared" ca="1" si="121"/>
        <v>0.23991580360805731</v>
      </c>
      <c r="F3890" s="33">
        <f t="shared" ca="1" si="121"/>
        <v>0.53242513920490264</v>
      </c>
      <c r="G3890" s="37">
        <f ca="1">('Win-Draw-Loss'!$D$38+(('Win-Draw-Loss'!$D$39-'Win-Draw-Loss'!$D$38)*E3890)+('Win-Draw-Loss'!$D$38+(('Win-Draw-Loss'!$D$39-'Win-Draw-Loss'!$D$38)*F3890)))/2</f>
        <v>26.585114142194399</v>
      </c>
      <c r="H3890" s="37"/>
      <c r="I3890" s="3">
        <f ca="1">(G3890-C3890)*600/'Win-Draw-Loss'!$B$42</f>
        <v>27.417455253971724</v>
      </c>
    </row>
    <row r="3891" spans="1:9" x14ac:dyDescent="0.25">
      <c r="A3891" s="33">
        <f t="shared" ca="1" si="120"/>
        <v>0.72739923880922974</v>
      </c>
      <c r="B3891" s="33">
        <f t="shared" ca="1" si="120"/>
        <v>0.75010410384475268</v>
      </c>
      <c r="C3891" s="37">
        <f ca="1">('Win-Draw-Loss'!$B$38+(('Win-Draw-Loss'!$B$39-'Win-Draw-Loss'!$B$38)*A3891)+('Win-Draw-Loss'!$B$38+(('Win-Draw-Loss'!$B$39-'Win-Draw-Loss'!$B$38)*B3891)))/2</f>
        <v>24.775033426539824</v>
      </c>
      <c r="E3891" s="33">
        <f t="shared" ca="1" si="121"/>
        <v>0.58830785300866684</v>
      </c>
      <c r="F3891" s="33">
        <f t="shared" ca="1" si="121"/>
        <v>0.46962585572230686</v>
      </c>
      <c r="G3891" s="37">
        <f ca="1">('Win-Draw-Loss'!$D$38+(('Win-Draw-Loss'!$D$39-'Win-Draw-Loss'!$D$38)*E3891)+('Win-Draw-Loss'!$D$38+(('Win-Draw-Loss'!$D$39-'Win-Draw-Loss'!$D$38)*F3891)))/2</f>
        <v>30.869005630964605</v>
      </c>
      <c r="H3891" s="37"/>
      <c r="I3891" s="3">
        <f ca="1">(G3891-C3891)*600/'Win-Draw-Loss'!$B$42</f>
        <v>12.18794440884956</v>
      </c>
    </row>
    <row r="3892" spans="1:9" x14ac:dyDescent="0.25">
      <c r="A3892" s="33">
        <f t="shared" ca="1" si="120"/>
        <v>0.61789139532301118</v>
      </c>
      <c r="B3892" s="33">
        <f t="shared" ca="1" si="120"/>
        <v>3.6464938802290292E-2</v>
      </c>
      <c r="C3892" s="37">
        <f ca="1">('Win-Draw-Loss'!$B$38+(('Win-Draw-Loss'!$B$39-'Win-Draw-Loss'!$B$38)*A3892)+('Win-Draw-Loss'!$B$38+(('Win-Draw-Loss'!$B$39-'Win-Draw-Loss'!$B$38)*B3892)))/2</f>
        <v>16.543563341253012</v>
      </c>
      <c r="E3892" s="33">
        <f t="shared" ca="1" si="121"/>
        <v>0.45060433960850066</v>
      </c>
      <c r="F3892" s="33">
        <f t="shared" ca="1" si="121"/>
        <v>0.35259926714190248</v>
      </c>
      <c r="G3892" s="37">
        <f ca="1">('Win-Draw-Loss'!$D$38+(('Win-Draw-Loss'!$D$39-'Win-Draw-Loss'!$D$38)*E3892)+('Win-Draw-Loss'!$D$38+(('Win-Draw-Loss'!$D$39-'Win-Draw-Loss'!$D$38)*F3892)))/2</f>
        <v>27.048054101256049</v>
      </c>
      <c r="H3892" s="37"/>
      <c r="I3892" s="3">
        <f ca="1">(G3892-C3892)*600/'Win-Draw-Loss'!$B$42</f>
        <v>21.008981520006074</v>
      </c>
    </row>
    <row r="3893" spans="1:9" x14ac:dyDescent="0.25">
      <c r="A3893" s="33">
        <f t="shared" ca="1" si="120"/>
        <v>0.67541181448649157</v>
      </c>
      <c r="B3893" s="33">
        <f t="shared" ca="1" si="120"/>
        <v>0.63249387488341047</v>
      </c>
      <c r="C3893" s="37">
        <f ca="1">('Win-Draw-Loss'!$B$38+(('Win-Draw-Loss'!$B$39-'Win-Draw-Loss'!$B$38)*A3893)+('Win-Draw-Loss'!$B$38+(('Win-Draw-Loss'!$B$39-'Win-Draw-Loss'!$B$38)*B3893)))/2</f>
        <v>23.079056893699018</v>
      </c>
      <c r="E3893" s="33">
        <f t="shared" ca="1" si="121"/>
        <v>0.2065186446512518</v>
      </c>
      <c r="F3893" s="33">
        <f t="shared" ca="1" si="121"/>
        <v>0.70498758091222724</v>
      </c>
      <c r="G3893" s="37">
        <f ca="1">('Win-Draw-Loss'!$D$38+(('Win-Draw-Loss'!$D$39-'Win-Draw-Loss'!$D$38)*E3893)+('Win-Draw-Loss'!$D$38+(('Win-Draw-Loss'!$D$39-'Win-Draw-Loss'!$D$38)*F3893)))/2</f>
        <v>28.672593383452185</v>
      </c>
      <c r="H3893" s="37"/>
      <c r="I3893" s="3">
        <f ca="1">(G3893-C3893)*600/'Win-Draw-Loss'!$B$42</f>
        <v>11.187072979506333</v>
      </c>
    </row>
    <row r="3894" spans="1:9" x14ac:dyDescent="0.25">
      <c r="A3894" s="33">
        <f t="shared" ca="1" si="120"/>
        <v>0.98639625849391688</v>
      </c>
      <c r="B3894" s="33">
        <f t="shared" ca="1" si="120"/>
        <v>0.88291531357212349</v>
      </c>
      <c r="C3894" s="37">
        <f ca="1">('Win-Draw-Loss'!$B$38+(('Win-Draw-Loss'!$B$39-'Win-Draw-Loss'!$B$38)*A3894)+('Win-Draw-Loss'!$B$38+(('Win-Draw-Loss'!$B$39-'Win-Draw-Loss'!$B$38)*B3894)))/2</f>
        <v>28.693115720660401</v>
      </c>
      <c r="E3894" s="33">
        <f t="shared" ca="1" si="121"/>
        <v>7.5390139878381834E-3</v>
      </c>
      <c r="F3894" s="33">
        <f t="shared" ca="1" si="121"/>
        <v>0.98819630812996861</v>
      </c>
      <c r="G3894" s="37">
        <f ca="1">('Win-Draw-Loss'!$D$38+(('Win-Draw-Loss'!$D$39-'Win-Draw-Loss'!$D$38)*E3894)+('Win-Draw-Loss'!$D$38+(('Win-Draw-Loss'!$D$39-'Win-Draw-Loss'!$D$38)*F3894)))/2</f>
        <v>29.936029831767105</v>
      </c>
      <c r="H3894" s="37"/>
      <c r="I3894" s="3">
        <f ca="1">(G3894-C3894)*600/'Win-Draw-Loss'!$B$42</f>
        <v>2.4858282222134065</v>
      </c>
    </row>
    <row r="3895" spans="1:9" x14ac:dyDescent="0.25">
      <c r="A3895" s="33">
        <f t="shared" ca="1" si="120"/>
        <v>0.1239234620255979</v>
      </c>
      <c r="B3895" s="33">
        <f t="shared" ca="1" si="120"/>
        <v>0.48916445534145314</v>
      </c>
      <c r="C3895" s="37">
        <f ca="1">('Win-Draw-Loss'!$B$38+(('Win-Draw-Loss'!$B$39-'Win-Draw-Loss'!$B$38)*A3895)+('Win-Draw-Loss'!$B$38+(('Win-Draw-Loss'!$B$39-'Win-Draw-Loss'!$B$38)*B3895)))/2</f>
        <v>16.130879173670511</v>
      </c>
      <c r="E3895" s="33">
        <f t="shared" ca="1" si="121"/>
        <v>0.86145234713840591</v>
      </c>
      <c r="F3895" s="33">
        <f t="shared" ca="1" si="121"/>
        <v>0.86547900262397826</v>
      </c>
      <c r="G3895" s="37">
        <f ca="1">('Win-Draw-Loss'!$D$38+(('Win-Draw-Loss'!$D$39-'Win-Draw-Loss'!$D$38)*E3895)+('Win-Draw-Loss'!$D$38+(('Win-Draw-Loss'!$D$39-'Win-Draw-Loss'!$D$38)*F3895)))/2</f>
        <v>40.903970246435762</v>
      </c>
      <c r="H3895" s="37"/>
      <c r="I3895" s="3">
        <f ca="1">(G3895-C3895)*600/'Win-Draw-Loss'!$B$42</f>
        <v>49.546182145530501</v>
      </c>
    </row>
    <row r="3896" spans="1:9" x14ac:dyDescent="0.25">
      <c r="A3896" s="33">
        <f t="shared" ca="1" si="120"/>
        <v>0.63079290018606071</v>
      </c>
      <c r="B3896" s="33">
        <f t="shared" ca="1" si="120"/>
        <v>0.59621654737450713</v>
      </c>
      <c r="C3896" s="37">
        <f ca="1">('Win-Draw-Loss'!$B$38+(('Win-Draw-Loss'!$B$39-'Win-Draw-Loss'!$B$38)*A3896)+('Win-Draw-Loss'!$B$38+(('Win-Draw-Loss'!$B$39-'Win-Draw-Loss'!$B$38)*B3896)))/2</f>
        <v>22.270094475605678</v>
      </c>
      <c r="E3896" s="33">
        <f t="shared" ca="1" si="121"/>
        <v>0.28772438874223316</v>
      </c>
      <c r="F3896" s="33">
        <f t="shared" ca="1" si="121"/>
        <v>0.91903184273780825</v>
      </c>
      <c r="G3896" s="37">
        <f ca="1">('Win-Draw-Loss'!$D$38+(('Win-Draw-Loss'!$D$39-'Win-Draw-Loss'!$D$38)*E3896)+('Win-Draw-Loss'!$D$38+(('Win-Draw-Loss'!$D$39-'Win-Draw-Loss'!$D$38)*F3896)))/2</f>
        <v>33.101343472200625</v>
      </c>
      <c r="H3896" s="37"/>
      <c r="I3896" s="3">
        <f ca="1">(G3896-C3896)*600/'Win-Draw-Loss'!$B$42</f>
        <v>21.662497993189895</v>
      </c>
    </row>
    <row r="3897" spans="1:9" x14ac:dyDescent="0.25">
      <c r="A3897" s="33">
        <f t="shared" ca="1" si="120"/>
        <v>0.2900359623001233</v>
      </c>
      <c r="B3897" s="33">
        <f t="shared" ca="1" si="120"/>
        <v>0.73588024824383413</v>
      </c>
      <c r="C3897" s="37">
        <f ca="1">('Win-Draw-Loss'!$B$38+(('Win-Draw-Loss'!$B$39-'Win-Draw-Loss'!$B$38)*A3897)+('Win-Draw-Loss'!$B$38+(('Win-Draw-Loss'!$B$39-'Win-Draw-Loss'!$B$38)*B3897)))/2</f>
        <v>20.259162105439575</v>
      </c>
      <c r="E3897" s="33">
        <f t="shared" ca="1" si="121"/>
        <v>0.60219991612457235</v>
      </c>
      <c r="F3897" s="33">
        <f t="shared" ca="1" si="121"/>
        <v>0.92670209573462126</v>
      </c>
      <c r="G3897" s="37">
        <f ca="1">('Win-Draw-Loss'!$D$38+(('Win-Draw-Loss'!$D$39-'Win-Draw-Loss'!$D$38)*E3897)+('Win-Draw-Loss'!$D$38+(('Win-Draw-Loss'!$D$39-'Win-Draw-Loss'!$D$38)*F3897)))/2</f>
        <v>37.933530177887903</v>
      </c>
      <c r="H3897" s="37"/>
      <c r="I3897" s="3">
        <f ca="1">(G3897-C3897)*600/'Win-Draw-Loss'!$B$42</f>
        <v>35.348736144896655</v>
      </c>
    </row>
    <row r="3898" spans="1:9" x14ac:dyDescent="0.25">
      <c r="A3898" s="33">
        <f t="shared" ca="1" si="120"/>
        <v>0.19435750647696493</v>
      </c>
      <c r="B3898" s="33">
        <f t="shared" ca="1" si="120"/>
        <v>0.40290304420417555</v>
      </c>
      <c r="C3898" s="37">
        <f ca="1">('Win-Draw-Loss'!$B$38+(('Win-Draw-Loss'!$B$39-'Win-Draw-Loss'!$B$38)*A3898)+('Win-Draw-Loss'!$B$38+(('Win-Draw-Loss'!$B$39-'Win-Draw-Loss'!$B$38)*B3898)))/2</f>
        <v>15.972605506811405</v>
      </c>
      <c r="E3898" s="33">
        <f t="shared" ca="1" si="121"/>
        <v>0.7656753285922816</v>
      </c>
      <c r="F3898" s="33">
        <f t="shared" ca="1" si="121"/>
        <v>3.2297747641827468E-2</v>
      </c>
      <c r="G3898" s="37">
        <f ca="1">('Win-Draw-Loss'!$D$38+(('Win-Draw-Loss'!$D$39-'Win-Draw-Loss'!$D$38)*E3898)+('Win-Draw-Loss'!$D$38+(('Win-Draw-Loss'!$D$39-'Win-Draw-Loss'!$D$38)*F3898)))/2</f>
        <v>26.969596143511637</v>
      </c>
      <c r="H3898" s="37"/>
      <c r="I3898" s="3">
        <f ca="1">(G3898-C3898)*600/'Win-Draw-Loss'!$B$42</f>
        <v>21.993981273400465</v>
      </c>
    </row>
    <row r="3899" spans="1:9" x14ac:dyDescent="0.25">
      <c r="A3899" s="33">
        <f t="shared" ca="1" si="120"/>
        <v>0.76708305166887258</v>
      </c>
      <c r="B3899" s="33">
        <f t="shared" ca="1" si="120"/>
        <v>0.89527313617963822</v>
      </c>
      <c r="C3899" s="37">
        <f ca="1">('Win-Draw-Loss'!$B$38+(('Win-Draw-Loss'!$B$39-'Win-Draw-Loss'!$B$38)*A3899)+('Win-Draw-Loss'!$B$38+(('Win-Draw-Loss'!$B$39-'Win-Draw-Loss'!$B$38)*B3899)))/2</f>
        <v>26.623561878485106</v>
      </c>
      <c r="E3899" s="33">
        <f t="shared" ca="1" si="121"/>
        <v>0.32266065840377456</v>
      </c>
      <c r="F3899" s="33">
        <f t="shared" ca="1" si="121"/>
        <v>0.17365938787725255</v>
      </c>
      <c r="G3899" s="37">
        <f ca="1">('Win-Draw-Loss'!$D$38+(('Win-Draw-Loss'!$D$39-'Win-Draw-Loss'!$D$38)*E3899)+('Win-Draw-Loss'!$D$38+(('Win-Draw-Loss'!$D$39-'Win-Draw-Loss'!$D$38)*F3899)))/2</f>
        <v>22.444800694215406</v>
      </c>
      <c r="H3899" s="37"/>
      <c r="I3899" s="3">
        <f ca="1">(G3899-C3899)*600/'Win-Draw-Loss'!$B$42</f>
        <v>-8.3575223685393993</v>
      </c>
    </row>
    <row r="3900" spans="1:9" x14ac:dyDescent="0.25">
      <c r="A3900" s="33">
        <f t="shared" ca="1" si="120"/>
        <v>0.62317380537682476</v>
      </c>
      <c r="B3900" s="33">
        <f t="shared" ca="1" si="120"/>
        <v>0.70530752669344388</v>
      </c>
      <c r="C3900" s="37">
        <f ca="1">('Win-Draw-Loss'!$B$38+(('Win-Draw-Loss'!$B$39-'Win-Draw-Loss'!$B$38)*A3900)+('Win-Draw-Loss'!$B$38+(('Win-Draw-Loss'!$B$39-'Win-Draw-Loss'!$B$38)*B3900)))/2</f>
        <v>23.284813320702686</v>
      </c>
      <c r="E3900" s="33">
        <f t="shared" ca="1" si="121"/>
        <v>0.1317950382241001</v>
      </c>
      <c r="F3900" s="33">
        <f t="shared" ca="1" si="121"/>
        <v>0.74506173700962708</v>
      </c>
      <c r="G3900" s="37">
        <f ca="1">('Win-Draw-Loss'!$D$38+(('Win-Draw-Loss'!$D$39-'Win-Draw-Loss'!$D$38)*E3900)+('Win-Draw-Loss'!$D$38+(('Win-Draw-Loss'!$D$39-'Win-Draw-Loss'!$D$38)*F3900)))/2</f>
        <v>28.15285162850591</v>
      </c>
      <c r="H3900" s="37"/>
      <c r="I3900" s="3">
        <f ca="1">(G3900-C3900)*600/'Win-Draw-Loss'!$B$42</f>
        <v>9.73607661560645</v>
      </c>
    </row>
    <row r="3901" spans="1:9" x14ac:dyDescent="0.25">
      <c r="A3901" s="33">
        <f t="shared" ca="1" si="120"/>
        <v>0.99520495810825915</v>
      </c>
      <c r="B3901" s="33">
        <f t="shared" ca="1" si="120"/>
        <v>0.64205675858472688</v>
      </c>
      <c r="C3901" s="37">
        <f ca="1">('Win-Draw-Loss'!$B$38+(('Win-Draw-Loss'!$B$39-'Win-Draw-Loss'!$B$38)*A3901)+('Win-Draw-Loss'!$B$38+(('Win-Draw-Loss'!$B$39-'Win-Draw-Loss'!$B$38)*B3901)))/2</f>
        <v>26.37261716692986</v>
      </c>
      <c r="E3901" s="33">
        <f t="shared" ca="1" si="121"/>
        <v>0.63431088586414952</v>
      </c>
      <c r="F3901" s="33">
        <f t="shared" ca="1" si="121"/>
        <v>0.21949830812046112</v>
      </c>
      <c r="G3901" s="37">
        <f ca="1">('Win-Draw-Loss'!$D$38+(('Win-Draw-Loss'!$D$39-'Win-Draw-Loss'!$D$38)*E3901)+('Win-Draw-Loss'!$D$38+(('Win-Draw-Loss'!$D$39-'Win-Draw-Loss'!$D$38)*F3901)))/2</f>
        <v>27.80713790976916</v>
      </c>
      <c r="H3901" s="37"/>
      <c r="I3901" s="3">
        <f ca="1">(G3901-C3901)*600/'Win-Draw-Loss'!$B$42</f>
        <v>2.8690414856786006</v>
      </c>
    </row>
    <row r="3902" spans="1:9" x14ac:dyDescent="0.25">
      <c r="A3902" s="33">
        <f t="shared" ca="1" si="120"/>
        <v>0.90106508962328058</v>
      </c>
      <c r="B3902" s="33">
        <f t="shared" ca="1" si="120"/>
        <v>0.51249730769340007</v>
      </c>
      <c r="C3902" s="37">
        <f ca="1">('Win-Draw-Loss'!$B$38+(('Win-Draw-Loss'!$B$39-'Win-Draw-Loss'!$B$38)*A3902)+('Win-Draw-Loss'!$B$38+(('Win-Draw-Loss'!$B$39-'Win-Draw-Loss'!$B$38)*B3902)))/2</f>
        <v>24.135623973166808</v>
      </c>
      <c r="E3902" s="33">
        <f t="shared" ca="1" si="121"/>
        <v>0.78524968028844511</v>
      </c>
      <c r="F3902" s="33">
        <f t="shared" ca="1" si="121"/>
        <v>0.76843077722879871</v>
      </c>
      <c r="G3902" s="37">
        <f ca="1">('Win-Draw-Loss'!$D$38+(('Win-Draw-Loss'!$D$39-'Win-Draw-Loss'!$D$38)*E3902)+('Win-Draw-Loss'!$D$38+(('Win-Draw-Loss'!$D$39-'Win-Draw-Loss'!$D$38)*F3902)))/2</f>
        <v>38.305206862758652</v>
      </c>
      <c r="H3902" s="37"/>
      <c r="I3902" s="3">
        <f ca="1">(G3902-C3902)*600/'Win-Draw-Loss'!$B$42</f>
        <v>28.339165779183688</v>
      </c>
    </row>
    <row r="3903" spans="1:9" x14ac:dyDescent="0.25">
      <c r="A3903" s="33">
        <f t="shared" ca="1" si="120"/>
        <v>0.4710235980795886</v>
      </c>
      <c r="B3903" s="33">
        <f t="shared" ca="1" si="120"/>
        <v>0.78809825282468238</v>
      </c>
      <c r="C3903" s="37">
        <f ca="1">('Win-Draw-Loss'!$B$38+(('Win-Draw-Loss'!$B$39-'Win-Draw-Loss'!$B$38)*A3903)+('Win-Draw-Loss'!$B$38+(('Win-Draw-Loss'!$B$39-'Win-Draw-Loss'!$B$38)*B3903)))/2</f>
        <v>22.591218509042712</v>
      </c>
      <c r="E3903" s="33">
        <f t="shared" ca="1" si="121"/>
        <v>0.36707127804064377</v>
      </c>
      <c r="F3903" s="33">
        <f t="shared" ca="1" si="121"/>
        <v>0.27065581856371212</v>
      </c>
      <c r="G3903" s="37">
        <f ca="1">('Win-Draw-Loss'!$D$38+(('Win-Draw-Loss'!$D$39-'Win-Draw-Loss'!$D$38)*E3903)+('Win-Draw-Loss'!$D$38+(('Win-Draw-Loss'!$D$39-'Win-Draw-Loss'!$D$38)*F3903)))/2</f>
        <v>24.565906449065338</v>
      </c>
      <c r="H3903" s="37"/>
      <c r="I3903" s="3">
        <f ca="1">(G3903-C3903)*600/'Win-Draw-Loss'!$B$42</f>
        <v>3.9493758800452525</v>
      </c>
    </row>
    <row r="3904" spans="1:9" x14ac:dyDescent="0.25">
      <c r="A3904" s="33">
        <f t="shared" ca="1" si="120"/>
        <v>0.91831066838242892</v>
      </c>
      <c r="B3904" s="33">
        <f t="shared" ca="1" si="120"/>
        <v>0.33223457168693571</v>
      </c>
      <c r="C3904" s="37">
        <f ca="1">('Win-Draw-Loss'!$B$38+(('Win-Draw-Loss'!$B$39-'Win-Draw-Loss'!$B$38)*A3904)+('Win-Draw-Loss'!$B$38+(('Win-Draw-Loss'!$B$39-'Win-Draw-Loss'!$B$38)*B3904)))/2</f>
        <v>22.505452400693645</v>
      </c>
      <c r="E3904" s="33">
        <f t="shared" ca="1" si="121"/>
        <v>7.0959939999087895E-3</v>
      </c>
      <c r="F3904" s="33">
        <f t="shared" ca="1" si="121"/>
        <v>0.38294828866937503</v>
      </c>
      <c r="G3904" s="37">
        <f ca="1">('Win-Draw-Loss'!$D$38+(('Win-Draw-Loss'!$D$39-'Win-Draw-Loss'!$D$38)*E3904)+('Win-Draw-Loss'!$D$38+(('Win-Draw-Loss'!$D$39-'Win-Draw-Loss'!$D$38)*F3904)))/2</f>
        <v>20.850664240039258</v>
      </c>
      <c r="H3904" s="37"/>
      <c r="I3904" s="3">
        <f ca="1">(G3904-C3904)*600/'Win-Draw-Loss'!$B$42</f>
        <v>-3.309576321308775</v>
      </c>
    </row>
    <row r="3905" spans="1:9" x14ac:dyDescent="0.25">
      <c r="A3905" s="33">
        <f t="shared" ca="1" si="120"/>
        <v>0.37853535357598223</v>
      </c>
      <c r="B3905" s="33">
        <f t="shared" ca="1" si="120"/>
        <v>0.9170554486419813</v>
      </c>
      <c r="C3905" s="37">
        <f ca="1">('Win-Draw-Loss'!$B$38+(('Win-Draw-Loss'!$B$39-'Win-Draw-Loss'!$B$38)*A3905)+('Win-Draw-Loss'!$B$38+(('Win-Draw-Loss'!$B$39-'Win-Draw-Loss'!$B$38)*B3905)))/2</f>
        <v>22.955908022179635</v>
      </c>
      <c r="E3905" s="33">
        <f t="shared" ca="1" si="121"/>
        <v>0.98846828711797652</v>
      </c>
      <c r="F3905" s="33">
        <f t="shared" ca="1" si="121"/>
        <v>0.74992404562945847</v>
      </c>
      <c r="G3905" s="37">
        <f ca="1">('Win-Draw-Loss'!$D$38+(('Win-Draw-Loss'!$D$39-'Win-Draw-Loss'!$D$38)*E3905)+('Win-Draw-Loss'!$D$38+(('Win-Draw-Loss'!$D$39-'Win-Draw-Loss'!$D$38)*F3905)))/2</f>
        <v>41.075884991211524</v>
      </c>
      <c r="H3905" s="37"/>
      <c r="I3905" s="3">
        <f ca="1">(G3905-C3905)*600/'Win-Draw-Loss'!$B$42</f>
        <v>36.239953938063778</v>
      </c>
    </row>
    <row r="3906" spans="1:9" x14ac:dyDescent="0.25">
      <c r="A3906" s="33">
        <f t="shared" ref="A3906:B3969" ca="1" si="122">RAND()</f>
        <v>0.89583216798126064</v>
      </c>
      <c r="B3906" s="33">
        <f t="shared" ca="1" si="122"/>
        <v>0.38211702860392605</v>
      </c>
      <c r="C3906" s="37">
        <f ca="1">('Win-Draw-Loss'!$B$38+(('Win-Draw-Loss'!$B$39-'Win-Draw-Loss'!$B$38)*A3906)+('Win-Draw-Loss'!$B$38+(('Win-Draw-Loss'!$B$39-'Win-Draw-Loss'!$B$38)*B3906)))/2</f>
        <v>22.779491965851868</v>
      </c>
      <c r="E3906" s="33">
        <f t="shared" ref="E3906:F3969" ca="1" si="123">RAND()</f>
        <v>0.57754336910787796</v>
      </c>
      <c r="F3906" s="33">
        <f t="shared" ca="1" si="123"/>
        <v>0.30717261857944911</v>
      </c>
      <c r="G3906" s="37">
        <f ca="1">('Win-Draw-Loss'!$D$38+(('Win-Draw-Loss'!$D$39-'Win-Draw-Loss'!$D$38)*E3906)+('Win-Draw-Loss'!$D$38+(('Win-Draw-Loss'!$D$39-'Win-Draw-Loss'!$D$38)*F3906)))/2</f>
        <v>28.270739815309906</v>
      </c>
      <c r="H3906" s="37"/>
      <c r="I3906" s="3">
        <f ca="1">(G3906-C3906)*600/'Win-Draw-Loss'!$B$42</f>
        <v>10.982495698916075</v>
      </c>
    </row>
    <row r="3907" spans="1:9" x14ac:dyDescent="0.25">
      <c r="A3907" s="33">
        <f t="shared" ca="1" si="122"/>
        <v>0.16975875317377176</v>
      </c>
      <c r="B3907" s="33">
        <f t="shared" ca="1" si="122"/>
        <v>0.82573354315146619</v>
      </c>
      <c r="C3907" s="37">
        <f ca="1">('Win-Draw-Loss'!$B$38+(('Win-Draw-Loss'!$B$39-'Win-Draw-Loss'!$B$38)*A3907)+('Win-Draw-Loss'!$B$38+(('Win-Draw-Loss'!$B$39-'Win-Draw-Loss'!$B$38)*B3907)))/2</f>
        <v>19.954922963252379</v>
      </c>
      <c r="E3907" s="33">
        <f t="shared" ca="1" si="123"/>
        <v>0.65365095066073198</v>
      </c>
      <c r="F3907" s="33">
        <f t="shared" ca="1" si="123"/>
        <v>0.33505592076635393</v>
      </c>
      <c r="G3907" s="37">
        <f ca="1">('Win-Draw-Loss'!$D$38+(('Win-Draw-Loss'!$D$39-'Win-Draw-Loss'!$D$38)*E3907)+('Win-Draw-Loss'!$D$38+(('Win-Draw-Loss'!$D$39-'Win-Draw-Loss'!$D$38)*F3907)))/2</f>
        <v>29.830603071406291</v>
      </c>
      <c r="H3907" s="37"/>
      <c r="I3907" s="3">
        <f ca="1">(G3907-C3907)*600/'Win-Draw-Loss'!$B$42</f>
        <v>19.751360216307823</v>
      </c>
    </row>
    <row r="3908" spans="1:9" x14ac:dyDescent="0.25">
      <c r="A3908" s="33">
        <f t="shared" ca="1" si="122"/>
        <v>0.26304652141321272</v>
      </c>
      <c r="B3908" s="33">
        <f t="shared" ca="1" si="122"/>
        <v>0.88682000916506676</v>
      </c>
      <c r="C3908" s="37">
        <f ca="1">('Win-Draw-Loss'!$B$38+(('Win-Draw-Loss'!$B$39-'Win-Draw-Loss'!$B$38)*A3908)+('Win-Draw-Loss'!$B$38+(('Win-Draw-Loss'!$B$39-'Win-Draw-Loss'!$B$38)*B3908)))/2</f>
        <v>21.498665305782794</v>
      </c>
      <c r="E3908" s="33">
        <f t="shared" ca="1" si="123"/>
        <v>0.88292147708111079</v>
      </c>
      <c r="F3908" s="33">
        <f t="shared" ca="1" si="123"/>
        <v>0.58712695629264855</v>
      </c>
      <c r="G3908" s="37">
        <f ca="1">('Win-Draw-Loss'!$D$38+(('Win-Draw-Loss'!$D$39-'Win-Draw-Loss'!$D$38)*E3908)+('Win-Draw-Loss'!$D$38+(('Win-Draw-Loss'!$D$39-'Win-Draw-Loss'!$D$38)*F3908)))/2</f>
        <v>37.050726500606388</v>
      </c>
      <c r="H3908" s="37"/>
      <c r="I3908" s="3">
        <f ca="1">(G3908-C3908)*600/'Win-Draw-Loss'!$B$42</f>
        <v>31.104122389647188</v>
      </c>
    </row>
    <row r="3909" spans="1:9" x14ac:dyDescent="0.25">
      <c r="A3909" s="33">
        <f t="shared" ca="1" si="122"/>
        <v>0.54855813981597867</v>
      </c>
      <c r="B3909" s="33">
        <f t="shared" ca="1" si="122"/>
        <v>0.98735831830868637</v>
      </c>
      <c r="C3909" s="37">
        <f ca="1">('Win-Draw-Loss'!$B$38+(('Win-Draw-Loss'!$B$39-'Win-Draw-Loss'!$B$38)*A3909)+('Win-Draw-Loss'!$B$38+(('Win-Draw-Loss'!$B$39-'Win-Draw-Loss'!$B$38)*B3909)))/2</f>
        <v>25.359164581246652</v>
      </c>
      <c r="E3909" s="33">
        <f t="shared" ca="1" si="123"/>
        <v>0.78557664819920725</v>
      </c>
      <c r="F3909" s="33">
        <f t="shared" ca="1" si="123"/>
        <v>0.63023250424742872</v>
      </c>
      <c r="G3909" s="37">
        <f ca="1">('Win-Draw-Loss'!$D$38+(('Win-Draw-Loss'!$D$39-'Win-Draw-Loss'!$D$38)*E3909)+('Win-Draw-Loss'!$D$38+(('Win-Draw-Loss'!$D$39-'Win-Draw-Loss'!$D$38)*F3909)))/2</f>
        <v>36.237137286699536</v>
      </c>
      <c r="H3909" s="37"/>
      <c r="I3909" s="3">
        <f ca="1">(G3909-C3909)*600/'Win-Draw-Loss'!$B$42</f>
        <v>21.755945410905767</v>
      </c>
    </row>
    <row r="3910" spans="1:9" x14ac:dyDescent="0.25">
      <c r="A3910" s="33">
        <f t="shared" ca="1" si="122"/>
        <v>0.51655654737205137</v>
      </c>
      <c r="B3910" s="33">
        <f t="shared" ca="1" si="122"/>
        <v>0.86906724202098784</v>
      </c>
      <c r="C3910" s="37">
        <f ca="1">('Win-Draw-Loss'!$B$38+(('Win-Draw-Loss'!$B$39-'Win-Draw-Loss'!$B$38)*A3910)+('Win-Draw-Loss'!$B$38+(('Win-Draw-Loss'!$B$39-'Win-Draw-Loss'!$B$38)*B3910)))/2</f>
        <v>23.856237893930391</v>
      </c>
      <c r="E3910" s="33">
        <f t="shared" ca="1" si="123"/>
        <v>0.49777823430505053</v>
      </c>
      <c r="F3910" s="33">
        <f t="shared" ca="1" si="123"/>
        <v>0.26369948137106602</v>
      </c>
      <c r="G3910" s="37">
        <f ca="1">('Win-Draw-Loss'!$D$38+(('Win-Draw-Loss'!$D$39-'Win-Draw-Loss'!$D$38)*E3910)+('Win-Draw-Loss'!$D$38+(('Win-Draw-Loss'!$D$39-'Win-Draw-Loss'!$D$38)*F3910)))/2</f>
        <v>26.422165735141746</v>
      </c>
      <c r="H3910" s="37"/>
      <c r="I3910" s="3">
        <f ca="1">(G3910-C3910)*600/'Win-Draw-Loss'!$B$42</f>
        <v>5.1318556824227102</v>
      </c>
    </row>
    <row r="3911" spans="1:9" x14ac:dyDescent="0.25">
      <c r="A3911" s="33">
        <f t="shared" ca="1" si="122"/>
        <v>0.23776887641312527</v>
      </c>
      <c r="B3911" s="33">
        <f t="shared" ca="1" si="122"/>
        <v>0.61649933160994608</v>
      </c>
      <c r="C3911" s="37">
        <f ca="1">('Win-Draw-Loss'!$B$38+(('Win-Draw-Loss'!$B$39-'Win-Draw-Loss'!$B$38)*A3911)+('Win-Draw-Loss'!$B$38+(('Win-Draw-Loss'!$B$39-'Win-Draw-Loss'!$B$38)*B3911)))/2</f>
        <v>18.542682080230712</v>
      </c>
      <c r="E3911" s="33">
        <f t="shared" ca="1" si="123"/>
        <v>0.67367504430252589</v>
      </c>
      <c r="F3911" s="33">
        <f t="shared" ca="1" si="123"/>
        <v>4.5820862223719061E-2</v>
      </c>
      <c r="G3911" s="37">
        <f ca="1">('Win-Draw-Loss'!$D$38+(('Win-Draw-Loss'!$D$39-'Win-Draw-Loss'!$D$38)*E3911)+('Win-Draw-Loss'!$D$38+(('Win-Draw-Loss'!$D$39-'Win-Draw-Loss'!$D$38)*F3911)))/2</f>
        <v>25.792438597893671</v>
      </c>
      <c r="H3911" s="37"/>
      <c r="I3911" s="3">
        <f ca="1">(G3911-C3911)*600/'Win-Draw-Loss'!$B$42</f>
        <v>14.499513035325917</v>
      </c>
    </row>
    <row r="3912" spans="1:9" x14ac:dyDescent="0.25">
      <c r="A3912" s="33">
        <f t="shared" ca="1" si="122"/>
        <v>0.19745070439473755</v>
      </c>
      <c r="B3912" s="33">
        <f t="shared" ca="1" si="122"/>
        <v>0.51157539501273908</v>
      </c>
      <c r="C3912" s="37">
        <f ca="1">('Win-Draw-Loss'!$B$38+(('Win-Draw-Loss'!$B$39-'Win-Draw-Loss'!$B$38)*A3912)+('Win-Draw-Loss'!$B$38+(('Win-Draw-Loss'!$B$39-'Win-Draw-Loss'!$B$38)*B3912)))/2</f>
        <v>17.090260994074768</v>
      </c>
      <c r="E3912" s="33">
        <f t="shared" ca="1" si="123"/>
        <v>6.3310370567516649E-2</v>
      </c>
      <c r="F3912" s="33">
        <f t="shared" ca="1" si="123"/>
        <v>0.99447079133980232</v>
      </c>
      <c r="G3912" s="37">
        <f ca="1">('Win-Draw-Loss'!$D$38+(('Win-Draw-Loss'!$D$39-'Win-Draw-Loss'!$D$38)*E3912)+('Win-Draw-Loss'!$D$38+(('Win-Draw-Loss'!$D$39-'Win-Draw-Loss'!$D$38)*F3912)))/2</f>
        <v>30.866717428609785</v>
      </c>
      <c r="H3912" s="37"/>
      <c r="I3912" s="3">
        <f ca="1">(G3912-C3912)*600/'Win-Draw-Loss'!$B$42</f>
        <v>27.552912869070035</v>
      </c>
    </row>
    <row r="3913" spans="1:9" x14ac:dyDescent="0.25">
      <c r="A3913" s="33">
        <f t="shared" ca="1" si="122"/>
        <v>0.58640854839186363</v>
      </c>
      <c r="B3913" s="33">
        <f t="shared" ca="1" si="122"/>
        <v>0.33338125038098987</v>
      </c>
      <c r="C3913" s="37">
        <f ca="1">('Win-Draw-Loss'!$B$38+(('Win-Draw-Loss'!$B$39-'Win-Draw-Loss'!$B$38)*A3913)+('Win-Draw-Loss'!$B$38+(('Win-Draw-Loss'!$B$39-'Win-Draw-Loss'!$B$38)*B3913)))/2</f>
        <v>19.197897987728535</v>
      </c>
      <c r="E3913" s="33">
        <f t="shared" ca="1" si="123"/>
        <v>0.56178555935496122</v>
      </c>
      <c r="F3913" s="33">
        <f t="shared" ca="1" si="123"/>
        <v>0.21534078357330533</v>
      </c>
      <c r="G3913" s="37">
        <f ca="1">('Win-Draw-Loss'!$D$38+(('Win-Draw-Loss'!$D$39-'Win-Draw-Loss'!$D$38)*E3913)+('Win-Draw-Loss'!$D$38+(('Win-Draw-Loss'!$D$39-'Win-Draw-Loss'!$D$38)*F3913)))/2</f>
        <v>26.656895143923997</v>
      </c>
      <c r="H3913" s="37"/>
      <c r="I3913" s="3">
        <f ca="1">(G3913-C3913)*600/'Win-Draw-Loss'!$B$42</f>
        <v>14.917994312390922</v>
      </c>
    </row>
    <row r="3914" spans="1:9" x14ac:dyDescent="0.25">
      <c r="A3914" s="33">
        <f t="shared" ca="1" si="122"/>
        <v>0.33293147528118161</v>
      </c>
      <c r="B3914" s="33">
        <f t="shared" ca="1" si="122"/>
        <v>0.98361558552399064</v>
      </c>
      <c r="C3914" s="37">
        <f ca="1">('Win-Draw-Loss'!$B$38+(('Win-Draw-Loss'!$B$39-'Win-Draw-Loss'!$B$38)*A3914)+('Win-Draw-Loss'!$B$38+(('Win-Draw-Loss'!$B$39-'Win-Draw-Loss'!$B$38)*B3914)))/2</f>
        <v>23.165470608051724</v>
      </c>
      <c r="E3914" s="33">
        <f t="shared" ca="1" si="123"/>
        <v>0.72583970961538335</v>
      </c>
      <c r="F3914" s="33">
        <f t="shared" ca="1" si="123"/>
        <v>0.97404813982046223</v>
      </c>
      <c r="G3914" s="37">
        <f ca="1">('Win-Draw-Loss'!$D$38+(('Win-Draw-Loss'!$D$39-'Win-Draw-Loss'!$D$38)*E3914)+('Win-Draw-Loss'!$D$38+(('Win-Draw-Loss'!$D$39-'Win-Draw-Loss'!$D$38)*F3914)))/2</f>
        <v>40.498317741537683</v>
      </c>
      <c r="H3914" s="37"/>
      <c r="I3914" s="3">
        <f ca="1">(G3914-C3914)*600/'Win-Draw-Loss'!$B$42</f>
        <v>34.665694266971919</v>
      </c>
    </row>
    <row r="3915" spans="1:9" x14ac:dyDescent="0.25">
      <c r="A3915" s="33">
        <f t="shared" ca="1" si="122"/>
        <v>0.52554238466773673</v>
      </c>
      <c r="B3915" s="33">
        <f t="shared" ca="1" si="122"/>
        <v>2.4214661323687103E-2</v>
      </c>
      <c r="C3915" s="37">
        <f ca="1">('Win-Draw-Loss'!$B$38+(('Win-Draw-Loss'!$B$39-'Win-Draw-Loss'!$B$38)*A3915)+('Win-Draw-Loss'!$B$38+(('Win-Draw-Loss'!$B$39-'Win-Draw-Loss'!$B$38)*B3915)))/2</f>
        <v>15.497570459914238</v>
      </c>
      <c r="E3915" s="33">
        <f t="shared" ca="1" si="123"/>
        <v>1.2066472890017721E-3</v>
      </c>
      <c r="F3915" s="33">
        <f t="shared" ca="1" si="123"/>
        <v>0.84794033159509608</v>
      </c>
      <c r="G3915" s="37">
        <f ca="1">('Win-Draw-Loss'!$D$38+(('Win-Draw-Loss'!$D$39-'Win-Draw-Loss'!$D$38)*E3915)+('Win-Draw-Loss'!$D$38+(('Win-Draw-Loss'!$D$39-'Win-Draw-Loss'!$D$38)*F3915)))/2</f>
        <v>27.737204683261467</v>
      </c>
      <c r="H3915" s="37"/>
      <c r="I3915" s="3">
        <f ca="1">(G3915-C3915)*600/'Win-Draw-Loss'!$B$42</f>
        <v>24.479268446694459</v>
      </c>
    </row>
    <row r="3916" spans="1:9" x14ac:dyDescent="0.25">
      <c r="A3916" s="33">
        <f t="shared" ca="1" si="122"/>
        <v>0.42933932558370502</v>
      </c>
      <c r="B3916" s="33">
        <f t="shared" ca="1" si="122"/>
        <v>0.20964514621073793</v>
      </c>
      <c r="C3916" s="37">
        <f ca="1">('Win-Draw-Loss'!$B$38+(('Win-Draw-Loss'!$B$39-'Win-Draw-Loss'!$B$38)*A3916)+('Win-Draw-Loss'!$B$38+(('Win-Draw-Loss'!$B$39-'Win-Draw-Loss'!$B$38)*B3916)))/2</f>
        <v>16.389844717944428</v>
      </c>
      <c r="E3916" s="33">
        <f t="shared" ca="1" si="123"/>
        <v>0.76215455667999321</v>
      </c>
      <c r="F3916" s="33">
        <f t="shared" ca="1" si="123"/>
        <v>0.55907156217162202</v>
      </c>
      <c r="G3916" s="37">
        <f ca="1">('Win-Draw-Loss'!$D$38+(('Win-Draw-Loss'!$D$39-'Win-Draw-Loss'!$D$38)*E3916)+('Win-Draw-Loss'!$D$38+(('Win-Draw-Loss'!$D$39-'Win-Draw-Loss'!$D$38)*F3916)))/2</f>
        <v>34.818391782774228</v>
      </c>
      <c r="H3916" s="37"/>
      <c r="I3916" s="3">
        <f ca="1">(G3916-C3916)*600/'Win-Draw-Loss'!$B$42</f>
        <v>36.8570941296596</v>
      </c>
    </row>
    <row r="3917" spans="1:9" x14ac:dyDescent="0.25">
      <c r="A3917" s="33">
        <f t="shared" ca="1" si="122"/>
        <v>0.68271703787232718</v>
      </c>
      <c r="B3917" s="33">
        <f t="shared" ca="1" si="122"/>
        <v>0.68046177240955541</v>
      </c>
      <c r="C3917" s="37">
        <f ca="1">('Win-Draw-Loss'!$B$38+(('Win-Draw-Loss'!$B$39-'Win-Draw-Loss'!$B$38)*A3917)+('Win-Draw-Loss'!$B$38+(('Win-Draw-Loss'!$B$39-'Win-Draw-Loss'!$B$38)*B3917)))/2</f>
        <v>23.631788102818824</v>
      </c>
      <c r="E3917" s="33">
        <f t="shared" ca="1" si="123"/>
        <v>3.7336735223959527E-3</v>
      </c>
      <c r="F3917" s="33">
        <f t="shared" ca="1" si="123"/>
        <v>0.6236120647136183</v>
      </c>
      <c r="G3917" s="37">
        <f ca="1">('Win-Draw-Loss'!$D$38+(('Win-Draw-Loss'!$D$39-'Win-Draw-Loss'!$D$38)*E3917)+('Win-Draw-Loss'!$D$38+(('Win-Draw-Loss'!$D$39-'Win-Draw-Loss'!$D$38)*F3917)))/2</f>
        <v>24.410186073540213</v>
      </c>
      <c r="H3917" s="37"/>
      <c r="I3917" s="3">
        <f ca="1">(G3917-C3917)*600/'Win-Draw-Loss'!$B$42</f>
        <v>1.556795941442779</v>
      </c>
    </row>
    <row r="3918" spans="1:9" x14ac:dyDescent="0.25">
      <c r="A3918" s="33">
        <f t="shared" ca="1" si="122"/>
        <v>0.69273153691281919</v>
      </c>
      <c r="B3918" s="33">
        <f t="shared" ca="1" si="122"/>
        <v>0.77859961306283376</v>
      </c>
      <c r="C3918" s="37">
        <f ca="1">('Win-Draw-Loss'!$B$38+(('Win-Draw-Loss'!$B$39-'Win-Draw-Loss'!$B$38)*A3918)+('Win-Draw-Loss'!$B$38+(('Win-Draw-Loss'!$B$39-'Win-Draw-Loss'!$B$38)*B3918)))/2</f>
        <v>24.713311499756529</v>
      </c>
      <c r="E3918" s="33">
        <f t="shared" ca="1" si="123"/>
        <v>4.4504328307110153E-2</v>
      </c>
      <c r="F3918" s="33">
        <f t="shared" ca="1" si="123"/>
        <v>7.8262535362687569E-3</v>
      </c>
      <c r="G3918" s="37">
        <f ca="1">('Win-Draw-Loss'!$D$38+(('Win-Draw-Loss'!$D$39-'Win-Draw-Loss'!$D$38)*E3918)+('Win-Draw-Loss'!$D$38+(('Win-Draw-Loss'!$D$39-'Win-Draw-Loss'!$D$38)*F3918)))/2</f>
        <v>15.784958727650684</v>
      </c>
      <c r="H3918" s="37"/>
      <c r="I3918" s="3">
        <f ca="1">(G3918-C3918)*600/'Win-Draw-Loss'!$B$42</f>
        <v>-17.856705544211689</v>
      </c>
    </row>
    <row r="3919" spans="1:9" x14ac:dyDescent="0.25">
      <c r="A3919" s="33">
        <f t="shared" ca="1" si="122"/>
        <v>0.82236282272392036</v>
      </c>
      <c r="B3919" s="33">
        <f t="shared" ca="1" si="122"/>
        <v>0.90003823627644564</v>
      </c>
      <c r="C3919" s="37">
        <f ca="1">('Win-Draw-Loss'!$B$38+(('Win-Draw-Loss'!$B$39-'Win-Draw-Loss'!$B$38)*A3919)+('Win-Draw-Loss'!$B$38+(('Win-Draw-Loss'!$B$39-'Win-Draw-Loss'!$B$38)*B3919)))/2</f>
        <v>27.224010590003658</v>
      </c>
      <c r="E3919" s="33">
        <f t="shared" ca="1" si="123"/>
        <v>0.74381299985439964</v>
      </c>
      <c r="F3919" s="33">
        <f t="shared" ca="1" si="123"/>
        <v>0.40671235372063963</v>
      </c>
      <c r="G3919" s="37">
        <f ca="1">('Win-Draw-Loss'!$D$38+(('Win-Draw-Loss'!$D$39-'Win-Draw-Loss'!$D$38)*E3919)+('Win-Draw-Loss'!$D$38+(('Win-Draw-Loss'!$D$39-'Win-Draw-Loss'!$D$38)*F3919)))/2</f>
        <v>32.257880303625583</v>
      </c>
      <c r="H3919" s="37"/>
      <c r="I3919" s="3">
        <f ca="1">(G3919-C3919)*600/'Win-Draw-Loss'!$B$42</f>
        <v>10.067739427243851</v>
      </c>
    </row>
    <row r="3920" spans="1:9" x14ac:dyDescent="0.25">
      <c r="A3920" s="33">
        <f t="shared" ca="1" si="122"/>
        <v>0.73695008546685403</v>
      </c>
      <c r="B3920" s="33">
        <f t="shared" ca="1" si="122"/>
        <v>0.2780928594729789</v>
      </c>
      <c r="C3920" s="37">
        <f ca="1">('Win-Draw-Loss'!$B$38+(('Win-Draw-Loss'!$B$39-'Win-Draw-Loss'!$B$38)*A3920)+('Win-Draw-Loss'!$B$38+(('Win-Draw-Loss'!$B$39-'Win-Draw-Loss'!$B$38)*B3920)))/2</f>
        <v>20.150429449398331</v>
      </c>
      <c r="E3920" s="33">
        <f t="shared" ca="1" si="123"/>
        <v>0.59638712092706292</v>
      </c>
      <c r="F3920" s="33">
        <f t="shared" ca="1" si="123"/>
        <v>0.32775166870884975</v>
      </c>
      <c r="G3920" s="37">
        <f ca="1">('Win-Draw-Loss'!$D$38+(('Win-Draw-Loss'!$D$39-'Win-Draw-Loss'!$D$38)*E3920)+('Win-Draw-Loss'!$D$38+(('Win-Draw-Loss'!$D$39-'Win-Draw-Loss'!$D$38)*F3920)))/2</f>
        <v>28.862081844538693</v>
      </c>
      <c r="H3920" s="37"/>
      <c r="I3920" s="3">
        <f ca="1">(G3920-C3920)*600/'Win-Draw-Loss'!$B$42</f>
        <v>17.423304790280724</v>
      </c>
    </row>
    <row r="3921" spans="1:9" x14ac:dyDescent="0.25">
      <c r="A3921" s="33">
        <f t="shared" ca="1" si="122"/>
        <v>0.52232590689785274</v>
      </c>
      <c r="B3921" s="33">
        <f t="shared" ca="1" si="122"/>
        <v>0.6618095411528685</v>
      </c>
      <c r="C3921" s="37">
        <f ca="1">('Win-Draw-Loss'!$B$38+(('Win-Draw-Loss'!$B$39-'Win-Draw-Loss'!$B$38)*A3921)+('Win-Draw-Loss'!$B$38+(('Win-Draw-Loss'!$B$39-'Win-Draw-Loss'!$B$38)*B3921)))/2</f>
        <v>21.841354480507214</v>
      </c>
      <c r="E3921" s="33">
        <f t="shared" ca="1" si="123"/>
        <v>0.21821583691971347</v>
      </c>
      <c r="F3921" s="33">
        <f t="shared" ca="1" si="123"/>
        <v>0.13051769006919556</v>
      </c>
      <c r="G3921" s="37">
        <f ca="1">('Win-Draw-Loss'!$D$38+(('Win-Draw-Loss'!$D$39-'Win-Draw-Loss'!$D$38)*E3921)+('Win-Draw-Loss'!$D$38+(('Win-Draw-Loss'!$D$39-'Win-Draw-Loss'!$D$38)*F3921)))/2</f>
        <v>20.231002904833638</v>
      </c>
      <c r="H3921" s="37"/>
      <c r="I3921" s="3">
        <f ca="1">(G3921-C3921)*600/'Win-Draw-Loss'!$B$42</f>
        <v>-3.220703151347152</v>
      </c>
    </row>
    <row r="3922" spans="1:9" x14ac:dyDescent="0.25">
      <c r="A3922" s="33">
        <f t="shared" ca="1" si="122"/>
        <v>0.82739833560785692</v>
      </c>
      <c r="B3922" s="33">
        <f t="shared" ca="1" si="122"/>
        <v>0.45425951376461104</v>
      </c>
      <c r="C3922" s="37">
        <f ca="1">('Win-Draw-Loss'!$B$38+(('Win-Draw-Loss'!$B$39-'Win-Draw-Loss'!$B$38)*A3922)+('Win-Draw-Loss'!$B$38+(('Win-Draw-Loss'!$B$39-'Win-Draw-Loss'!$B$38)*B3922)))/2</f>
        <v>22.816578493724677</v>
      </c>
      <c r="E3922" s="33">
        <f t="shared" ca="1" si="123"/>
        <v>0.43385792805754619</v>
      </c>
      <c r="F3922" s="33">
        <f t="shared" ca="1" si="123"/>
        <v>0.4429686828311562</v>
      </c>
      <c r="G3922" s="37">
        <f ca="1">('Win-Draw-Loss'!$D$38+(('Win-Draw-Loss'!$D$39-'Win-Draw-Loss'!$D$38)*E3922)+('Win-Draw-Loss'!$D$38+(('Win-Draw-Loss'!$D$39-'Win-Draw-Loss'!$D$38)*F3922)))/2</f>
        <v>28.152399163330536</v>
      </c>
      <c r="H3922" s="37"/>
      <c r="I3922" s="3">
        <f ca="1">(G3922-C3922)*600/'Win-Draw-Loss'!$B$42</f>
        <v>10.671641339211718</v>
      </c>
    </row>
    <row r="3923" spans="1:9" x14ac:dyDescent="0.25">
      <c r="A3923" s="33">
        <f t="shared" ca="1" si="122"/>
        <v>0.2945770788709563</v>
      </c>
      <c r="B3923" s="33">
        <f t="shared" ca="1" si="122"/>
        <v>0.93781078271678786</v>
      </c>
      <c r="C3923" s="37">
        <f ca="1">('Win-Draw-Loss'!$B$38+(('Win-Draw-Loss'!$B$39-'Win-Draw-Loss'!$B$38)*A3923)+('Win-Draw-Loss'!$B$38+(('Win-Draw-Loss'!$B$39-'Win-Draw-Loss'!$B$38)*B3923)))/2</f>
        <v>22.32387861587744</v>
      </c>
      <c r="E3923" s="33">
        <f t="shared" ca="1" si="123"/>
        <v>0.27268449909986348</v>
      </c>
      <c r="F3923" s="33">
        <f t="shared" ca="1" si="123"/>
        <v>0.39723397397516702</v>
      </c>
      <c r="G3923" s="37">
        <f ca="1">('Win-Draw-Loss'!$D$38+(('Win-Draw-Loss'!$D$39-'Win-Draw-Loss'!$D$38)*E3923)+('Win-Draw-Loss'!$D$38+(('Win-Draw-Loss'!$D$39-'Win-Draw-Loss'!$D$38)*F3923)))/2</f>
        <v>25.048777096125455</v>
      </c>
      <c r="H3923" s="37"/>
      <c r="I3923" s="3">
        <f ca="1">(G3923-C3923)*600/'Win-Draw-Loss'!$B$42</f>
        <v>5.4497969604960304</v>
      </c>
    </row>
    <row r="3924" spans="1:9" x14ac:dyDescent="0.25">
      <c r="A3924" s="33">
        <f t="shared" ca="1" si="122"/>
        <v>0.88609650870526713</v>
      </c>
      <c r="B3924" s="33">
        <f t="shared" ca="1" si="122"/>
        <v>0.84661865115921453</v>
      </c>
      <c r="C3924" s="37">
        <f ca="1">('Win-Draw-Loss'!$B$38+(('Win-Draw-Loss'!$B$39-'Win-Draw-Loss'!$B$38)*A3924)+('Win-Draw-Loss'!$B$38+(('Win-Draw-Loss'!$B$39-'Win-Draw-Loss'!$B$38)*B3924)))/2</f>
        <v>27.327151598644818</v>
      </c>
      <c r="E3924" s="33">
        <f t="shared" ca="1" si="123"/>
        <v>0.91587469431522028</v>
      </c>
      <c r="F3924" s="33">
        <f t="shared" ca="1" si="123"/>
        <v>0.33697580505802105</v>
      </c>
      <c r="G3924" s="37">
        <f ca="1">('Win-Draw-Loss'!$D$38+(('Win-Draw-Loss'!$D$39-'Win-Draw-Loss'!$D$38)*E3924)+('Win-Draw-Loss'!$D$38+(('Win-Draw-Loss'!$D$39-'Win-Draw-Loss'!$D$38)*F3924)))/2</f>
        <v>33.792757490598618</v>
      </c>
      <c r="H3924" s="37"/>
      <c r="I3924" s="3">
        <f ca="1">(G3924-C3924)*600/'Win-Draw-Loss'!$B$42</f>
        <v>12.9312117839076</v>
      </c>
    </row>
    <row r="3925" spans="1:9" x14ac:dyDescent="0.25">
      <c r="A3925" s="33">
        <f t="shared" ca="1" si="122"/>
        <v>0.41098429117422119</v>
      </c>
      <c r="B3925" s="33">
        <f t="shared" ca="1" si="122"/>
        <v>0.98853212197294815</v>
      </c>
      <c r="C3925" s="37">
        <f ca="1">('Win-Draw-Loss'!$B$38+(('Win-Draw-Loss'!$B$39-'Win-Draw-Loss'!$B$38)*A3925)+('Win-Draw-Loss'!$B$38+(('Win-Draw-Loss'!$B$39-'Win-Draw-Loss'!$B$38)*B3925)))/2</f>
        <v>23.995164131471697</v>
      </c>
      <c r="E3925" s="33">
        <f t="shared" ca="1" si="123"/>
        <v>0.13547708679827997</v>
      </c>
      <c r="F3925" s="33">
        <f t="shared" ca="1" si="123"/>
        <v>0.44571240604627738</v>
      </c>
      <c r="G3925" s="37">
        <f ca="1">('Win-Draw-Loss'!$D$38+(('Win-Draw-Loss'!$D$39-'Win-Draw-Loss'!$D$38)*E3925)+('Win-Draw-Loss'!$D$38+(('Win-Draw-Loss'!$D$39-'Win-Draw-Loss'!$D$38)*F3925)))/2</f>
        <v>23.717842392668359</v>
      </c>
      <c r="H3925" s="37"/>
      <c r="I3925" s="3">
        <f ca="1">(G3925-C3925)*600/'Win-Draw-Loss'!$B$42</f>
        <v>-0.55464347760667465</v>
      </c>
    </row>
    <row r="3926" spans="1:9" x14ac:dyDescent="0.25">
      <c r="A3926" s="33">
        <f t="shared" ca="1" si="122"/>
        <v>0.94290611135416258</v>
      </c>
      <c r="B3926" s="33">
        <f t="shared" ca="1" si="122"/>
        <v>0.52496580770467405</v>
      </c>
      <c r="C3926" s="37">
        <f ca="1">('Win-Draw-Loss'!$B$38+(('Win-Draw-Loss'!$B$39-'Win-Draw-Loss'!$B$38)*A3926)+('Win-Draw-Loss'!$B$38+(('Win-Draw-Loss'!$B$39-'Win-Draw-Loss'!$B$38)*B3926)))/2</f>
        <v>24.678719190588367</v>
      </c>
      <c r="E3926" s="33">
        <f t="shared" ca="1" si="123"/>
        <v>0.75031768298074397</v>
      </c>
      <c r="F3926" s="33">
        <f t="shared" ca="1" si="123"/>
        <v>0.80458401425451809</v>
      </c>
      <c r="G3926" s="37">
        <f ca="1">('Win-Draw-Loss'!$D$38+(('Win-Draw-Loss'!$D$39-'Win-Draw-Loss'!$D$38)*E3926)+('Win-Draw-Loss'!$D$38+(('Win-Draw-Loss'!$D$39-'Win-Draw-Loss'!$D$38)*F3926)))/2</f>
        <v>38.323525458528934</v>
      </c>
      <c r="H3926" s="37"/>
      <c r="I3926" s="3">
        <f ca="1">(G3926-C3926)*600/'Win-Draw-Loss'!$B$42</f>
        <v>27.289612535881133</v>
      </c>
    </row>
    <row r="3927" spans="1:9" x14ac:dyDescent="0.25">
      <c r="A3927" s="33">
        <f t="shared" ca="1" si="122"/>
        <v>0.84512834978146845</v>
      </c>
      <c r="B3927" s="33">
        <f t="shared" ca="1" si="122"/>
        <v>0.46981658890590416</v>
      </c>
      <c r="C3927" s="37">
        <f ca="1">('Win-Draw-Loss'!$B$38+(('Win-Draw-Loss'!$B$39-'Win-Draw-Loss'!$B$38)*A3927)+('Win-Draw-Loss'!$B$38+(('Win-Draw-Loss'!$B$39-'Win-Draw-Loss'!$B$38)*B3927)))/2</f>
        <v>23.149449386873727</v>
      </c>
      <c r="E3927" s="33">
        <f t="shared" ca="1" si="123"/>
        <v>0.5072060580913561</v>
      </c>
      <c r="F3927" s="33">
        <f t="shared" ca="1" si="123"/>
        <v>0.61392968704837014</v>
      </c>
      <c r="G3927" s="37">
        <f ca="1">('Win-Draw-Loss'!$D$38+(('Win-Draw-Loss'!$D$39-'Win-Draw-Loss'!$D$38)*E3927)+('Win-Draw-Loss'!$D$38+(('Win-Draw-Loss'!$D$39-'Win-Draw-Loss'!$D$38)*F3927)))/2</f>
        <v>31.817036177095893</v>
      </c>
      <c r="H3927" s="37"/>
      <c r="I3927" s="3">
        <f ca="1">(G3927-C3927)*600/'Win-Draw-Loss'!$B$42</f>
        <v>17.335173580444334</v>
      </c>
    </row>
    <row r="3928" spans="1:9" x14ac:dyDescent="0.25">
      <c r="A3928" s="33">
        <f t="shared" ca="1" si="122"/>
        <v>0.39546659477633783</v>
      </c>
      <c r="B3928" s="33">
        <f t="shared" ca="1" si="122"/>
        <v>0.46252713883511876</v>
      </c>
      <c r="C3928" s="37">
        <f ca="1">('Win-Draw-Loss'!$B$38+(('Win-Draw-Loss'!$B$39-'Win-Draw-Loss'!$B$38)*A3928)+('Win-Draw-Loss'!$B$38+(('Win-Draw-Loss'!$B$39-'Win-Draw-Loss'!$B$38)*B3928)))/2</f>
        <v>18.579937336114565</v>
      </c>
      <c r="E3928" s="33">
        <f t="shared" ca="1" si="123"/>
        <v>0.1115332805842747</v>
      </c>
      <c r="F3928" s="33">
        <f t="shared" ca="1" si="123"/>
        <v>0.76579414593271022</v>
      </c>
      <c r="G3928" s="37">
        <f ca="1">('Win-Draw-Loss'!$D$38+(('Win-Draw-Loss'!$D$39-'Win-Draw-Loss'!$D$38)*E3928)+('Win-Draw-Loss'!$D$38+(('Win-Draw-Loss'!$D$39-'Win-Draw-Loss'!$D$38)*F3928)))/2</f>
        <v>28.159911397754772</v>
      </c>
      <c r="H3928" s="37"/>
      <c r="I3928" s="3">
        <f ca="1">(G3928-C3928)*600/'Win-Draw-Loss'!$B$42</f>
        <v>19.159948123280415</v>
      </c>
    </row>
    <row r="3929" spans="1:9" x14ac:dyDescent="0.25">
      <c r="A3929" s="33">
        <f t="shared" ca="1" si="122"/>
        <v>0.86694276542065296</v>
      </c>
      <c r="B3929" s="33">
        <f t="shared" ca="1" si="122"/>
        <v>0.90884977657953248</v>
      </c>
      <c r="C3929" s="37">
        <f ca="1">('Win-Draw-Loss'!$B$38+(('Win-Draw-Loss'!$B$39-'Win-Draw-Loss'!$B$38)*A3929)+('Win-Draw-Loss'!$B$38+(('Win-Draw-Loss'!$B$39-'Win-Draw-Loss'!$B$38)*B3929)))/2</f>
        <v>27.757925420001854</v>
      </c>
      <c r="E3929" s="33">
        <f t="shared" ca="1" si="123"/>
        <v>0.87246224418387497</v>
      </c>
      <c r="F3929" s="33">
        <f t="shared" ca="1" si="123"/>
        <v>0.96150078936387051</v>
      </c>
      <c r="G3929" s="37">
        <f ca="1">('Win-Draw-Loss'!$D$38+(('Win-Draw-Loss'!$D$39-'Win-Draw-Loss'!$D$38)*E3929)+('Win-Draw-Loss'!$D$38+(('Win-Draw-Loss'!$D$39-'Win-Draw-Loss'!$D$38)*F3929)))/2</f>
        <v>42.509445503216185</v>
      </c>
      <c r="H3929" s="37"/>
      <c r="I3929" s="3">
        <f ca="1">(G3929-C3929)*600/'Win-Draw-Loss'!$B$42</f>
        <v>29.503040166428661</v>
      </c>
    </row>
    <row r="3930" spans="1:9" x14ac:dyDescent="0.25">
      <c r="A3930" s="33">
        <f t="shared" ca="1" si="122"/>
        <v>0.12599584907351691</v>
      </c>
      <c r="B3930" s="33">
        <f t="shared" ca="1" si="122"/>
        <v>7.6849041966639664E-2</v>
      </c>
      <c r="C3930" s="37">
        <f ca="1">('Win-Draw-Loss'!$B$38+(('Win-Draw-Loss'!$B$39-'Win-Draw-Loss'!$B$38)*A3930)+('Win-Draw-Loss'!$B$38+(('Win-Draw-Loss'!$B$39-'Win-Draw-Loss'!$B$38)*B3930)))/2</f>
        <v>12.028448910401565</v>
      </c>
      <c r="E3930" s="33">
        <f t="shared" ca="1" si="123"/>
        <v>0.91948224943660273</v>
      </c>
      <c r="F3930" s="33">
        <f t="shared" ca="1" si="123"/>
        <v>0.37022048529222029</v>
      </c>
      <c r="G3930" s="37">
        <f ca="1">('Win-Draw-Loss'!$D$38+(('Win-Draw-Loss'!$D$39-'Win-Draw-Loss'!$D$38)*E3930)+('Win-Draw-Loss'!$D$38+(('Win-Draw-Loss'!$D$39-'Win-Draw-Loss'!$D$38)*F3930)))/2</f>
        <v>34.345541020932345</v>
      </c>
      <c r="H3930" s="37"/>
      <c r="I3930" s="3">
        <f ca="1">(G3930-C3930)*600/'Win-Draw-Loss'!$B$42</f>
        <v>44.63418422106156</v>
      </c>
    </row>
    <row r="3931" spans="1:9" x14ac:dyDescent="0.25">
      <c r="A3931" s="33">
        <f t="shared" ca="1" si="122"/>
        <v>0.71980196171378485</v>
      </c>
      <c r="B3931" s="33">
        <f t="shared" ca="1" si="122"/>
        <v>0.98022143359976366</v>
      </c>
      <c r="C3931" s="37">
        <f ca="1">('Win-Draw-Loss'!$B$38+(('Win-Draw-Loss'!$B$39-'Win-Draw-Loss'!$B$38)*A3931)+('Win-Draw-Loss'!$B$38+(('Win-Draw-Loss'!$B$39-'Win-Draw-Loss'!$B$38)*B3931)))/2</f>
        <v>27.000233953135485</v>
      </c>
      <c r="E3931" s="33">
        <f t="shared" ca="1" si="123"/>
        <v>5.370220335722431E-2</v>
      </c>
      <c r="F3931" s="33">
        <f t="shared" ca="1" si="123"/>
        <v>0.25304114162404401</v>
      </c>
      <c r="G3931" s="37">
        <f ca="1">('Win-Draw-Loss'!$D$38+(('Win-Draw-Loss'!$D$39-'Win-Draw-Loss'!$D$38)*E3931)+('Win-Draw-Loss'!$D$38+(('Win-Draw-Loss'!$D$39-'Win-Draw-Loss'!$D$38)*F3931)))/2</f>
        <v>19.601150174719024</v>
      </c>
      <c r="H3931" s="37"/>
      <c r="I3931" s="3">
        <f ca="1">(G3931-C3931)*600/'Win-Draw-Loss'!$B$42</f>
        <v>-14.798167556832922</v>
      </c>
    </row>
    <row r="3932" spans="1:9" x14ac:dyDescent="0.25">
      <c r="A3932" s="33">
        <f t="shared" ca="1" si="122"/>
        <v>0.79902846716616194</v>
      </c>
      <c r="B3932" s="33">
        <f t="shared" ca="1" si="122"/>
        <v>0.52513780899826867</v>
      </c>
      <c r="C3932" s="37">
        <f ca="1">('Win-Draw-Loss'!$B$38+(('Win-Draw-Loss'!$B$39-'Win-Draw-Loss'!$B$38)*A3932)+('Win-Draw-Loss'!$B$38+(('Win-Draw-Loss'!$B$39-'Win-Draw-Loss'!$B$38)*B3932)))/2</f>
        <v>23.241662761644307</v>
      </c>
      <c r="E3932" s="33">
        <f t="shared" ca="1" si="123"/>
        <v>0.61893533460597627</v>
      </c>
      <c r="F3932" s="33">
        <f t="shared" ca="1" si="123"/>
        <v>0.30954134451951787</v>
      </c>
      <c r="G3932" s="37">
        <f ca="1">('Win-Draw-Loss'!$D$38+(('Win-Draw-Loss'!$D$39-'Win-Draw-Loss'!$D$38)*E3932)+('Win-Draw-Loss'!$D$38+(('Win-Draw-Loss'!$D$39-'Win-Draw-Loss'!$D$38)*F3932)))/2</f>
        <v>28.927150186882415</v>
      </c>
      <c r="H3932" s="37"/>
      <c r="I3932" s="3">
        <f ca="1">(G3932-C3932)*600/'Win-Draw-Loss'!$B$42</f>
        <v>11.370974850476216</v>
      </c>
    </row>
    <row r="3933" spans="1:9" x14ac:dyDescent="0.25">
      <c r="A3933" s="33">
        <f t="shared" ca="1" si="122"/>
        <v>0.9508122129061044</v>
      </c>
      <c r="B3933" s="33">
        <f t="shared" ca="1" si="122"/>
        <v>0.25075971359843696</v>
      </c>
      <c r="C3933" s="37">
        <f ca="1">('Win-Draw-Loss'!$B$38+(('Win-Draw-Loss'!$B$39-'Win-Draw-Loss'!$B$38)*A3933)+('Win-Draw-Loss'!$B$38+(('Win-Draw-Loss'!$B$39-'Win-Draw-Loss'!$B$38)*B3933)))/2</f>
        <v>22.015719265045412</v>
      </c>
      <c r="E3933" s="33">
        <f t="shared" ca="1" si="123"/>
        <v>0.97237257074196415</v>
      </c>
      <c r="F3933" s="33">
        <f t="shared" ca="1" si="123"/>
        <v>0.7688673628884819</v>
      </c>
      <c r="G3933" s="37">
        <f ca="1">('Win-Draw-Loss'!$D$38+(('Win-Draw-Loss'!$D$39-'Win-Draw-Loss'!$D$38)*E3933)+('Win-Draw-Loss'!$D$38+(('Win-Draw-Loss'!$D$39-'Win-Draw-Loss'!$D$38)*F3933)))/2</f>
        <v>41.118599004456691</v>
      </c>
      <c r="H3933" s="37"/>
      <c r="I3933" s="3">
        <f ca="1">(G3933-C3933)*600/'Win-Draw-Loss'!$B$42</f>
        <v>38.205759478822557</v>
      </c>
    </row>
    <row r="3934" spans="1:9" x14ac:dyDescent="0.25">
      <c r="A3934" s="33">
        <f t="shared" ca="1" si="122"/>
        <v>0.29106210475377292</v>
      </c>
      <c r="B3934" s="33">
        <f t="shared" ca="1" si="122"/>
        <v>0.18414558197523256</v>
      </c>
      <c r="C3934" s="37">
        <f ca="1">('Win-Draw-Loss'!$B$38+(('Win-Draw-Loss'!$B$39-'Win-Draw-Loss'!$B$38)*A3934)+('Win-Draw-Loss'!$B$38+(('Win-Draw-Loss'!$B$39-'Win-Draw-Loss'!$B$38)*B3934)))/2</f>
        <v>14.752076867290054</v>
      </c>
      <c r="E3934" s="33">
        <f t="shared" ca="1" si="123"/>
        <v>0.20228449190712172</v>
      </c>
      <c r="F3934" s="33">
        <f t="shared" ca="1" si="123"/>
        <v>0.45058690616290675</v>
      </c>
      <c r="G3934" s="37">
        <f ca="1">('Win-Draw-Loss'!$D$38+(('Win-Draw-Loss'!$D$39-'Win-Draw-Loss'!$D$38)*E3934)+('Win-Draw-Loss'!$D$38+(('Win-Draw-Loss'!$D$39-'Win-Draw-Loss'!$D$38)*F3934)))/2</f>
        <v>24.793070971050426</v>
      </c>
      <c r="H3934" s="37"/>
      <c r="I3934" s="3">
        <f ca="1">(G3934-C3934)*600/'Win-Draw-Loss'!$B$42</f>
        <v>20.081988207520745</v>
      </c>
    </row>
    <row r="3935" spans="1:9" x14ac:dyDescent="0.25">
      <c r="A3935" s="33">
        <f t="shared" ca="1" si="122"/>
        <v>0.63472951572706304</v>
      </c>
      <c r="B3935" s="33">
        <f t="shared" ca="1" si="122"/>
        <v>0.51703614076757121</v>
      </c>
      <c r="C3935" s="37">
        <f ca="1">('Win-Draw-Loss'!$B$38+(('Win-Draw-Loss'!$B$39-'Win-Draw-Loss'!$B$38)*A3935)+('Win-Draw-Loss'!$B$38+(('Win-Draw-Loss'!$B$39-'Win-Draw-Loss'!$B$38)*B3935)))/2</f>
        <v>21.517656564946343</v>
      </c>
      <c r="E3935" s="33">
        <f t="shared" ca="1" si="123"/>
        <v>0.35674671321595641</v>
      </c>
      <c r="F3935" s="33">
        <f t="shared" ca="1" si="123"/>
        <v>0.24370777337589411</v>
      </c>
      <c r="G3935" s="37">
        <f ca="1">('Win-Draw-Loss'!$D$38+(('Win-Draw-Loss'!$D$39-'Win-Draw-Loss'!$D$38)*E3935)+('Win-Draw-Loss'!$D$38+(('Win-Draw-Loss'!$D$39-'Win-Draw-Loss'!$D$38)*F3935)))/2</f>
        <v>24.006817298877756</v>
      </c>
      <c r="H3935" s="37"/>
      <c r="I3935" s="3">
        <f ca="1">(G3935-C3935)*600/'Win-Draw-Loss'!$B$42</f>
        <v>4.9783214678628269</v>
      </c>
    </row>
    <row r="3936" spans="1:9" x14ac:dyDescent="0.25">
      <c r="A3936" s="33">
        <f t="shared" ca="1" si="122"/>
        <v>0.22263781101027214</v>
      </c>
      <c r="B3936" s="33">
        <f t="shared" ca="1" si="122"/>
        <v>0.38360365862313284</v>
      </c>
      <c r="C3936" s="37">
        <f ca="1">('Win-Draw-Loss'!$B$38+(('Win-Draw-Loss'!$B$39-'Win-Draw-Loss'!$B$38)*A3936)+('Win-Draw-Loss'!$B$38+(('Win-Draw-Loss'!$B$39-'Win-Draw-Loss'!$B$38)*B3936)))/2</f>
        <v>16.062414696334049</v>
      </c>
      <c r="E3936" s="33">
        <f t="shared" ca="1" si="123"/>
        <v>0.73177988564167873</v>
      </c>
      <c r="F3936" s="33">
        <f t="shared" ca="1" si="123"/>
        <v>0.35725189020522152</v>
      </c>
      <c r="G3936" s="37">
        <f ca="1">('Win-Draw-Loss'!$D$38+(('Win-Draw-Loss'!$D$39-'Win-Draw-Loss'!$D$38)*E3936)+('Win-Draw-Loss'!$D$38+(('Win-Draw-Loss'!$D$39-'Win-Draw-Loss'!$D$38)*F3936)))/2</f>
        <v>31.335476637703501</v>
      </c>
      <c r="H3936" s="37"/>
      <c r="I3936" s="3">
        <f ca="1">(G3936-C3936)*600/'Win-Draw-Loss'!$B$42</f>
        <v>30.546123882738904</v>
      </c>
    </row>
    <row r="3937" spans="1:9" x14ac:dyDescent="0.25">
      <c r="A3937" s="33">
        <f t="shared" ca="1" si="122"/>
        <v>0.10259342648464886</v>
      </c>
      <c r="B3937" s="33">
        <f t="shared" ca="1" si="122"/>
        <v>0.7624759096612137</v>
      </c>
      <c r="C3937" s="37">
        <f ca="1">('Win-Draw-Loss'!$B$38+(('Win-Draw-Loss'!$B$39-'Win-Draw-Loss'!$B$38)*A3937)+('Win-Draw-Loss'!$B$38+(('Win-Draw-Loss'!$B$39-'Win-Draw-Loss'!$B$38)*B3937)))/2</f>
        <v>18.650693361458629</v>
      </c>
      <c r="E3937" s="33">
        <f t="shared" ca="1" si="123"/>
        <v>0.70169018001937711</v>
      </c>
      <c r="F3937" s="33">
        <f t="shared" ca="1" si="123"/>
        <v>7.4314057278153101E-3</v>
      </c>
      <c r="G3937" s="37">
        <f ca="1">('Win-Draw-Loss'!$D$38+(('Win-Draw-Loss'!$D$39-'Win-Draw-Loss'!$D$38)*E3937)+('Win-Draw-Loss'!$D$38+(('Win-Draw-Loss'!$D$39-'Win-Draw-Loss'!$D$38)*F3937)))/2</f>
        <v>25.636823786207888</v>
      </c>
      <c r="H3937" s="37"/>
      <c r="I3937" s="3">
        <f ca="1">(G3937-C3937)*600/'Win-Draw-Loss'!$B$42</f>
        <v>13.97226084949852</v>
      </c>
    </row>
    <row r="3938" spans="1:9" x14ac:dyDescent="0.25">
      <c r="A3938" s="33">
        <f t="shared" ca="1" si="122"/>
        <v>0.20904875621942365</v>
      </c>
      <c r="B3938" s="33">
        <f t="shared" ca="1" si="122"/>
        <v>0.55982539783067997</v>
      </c>
      <c r="C3938" s="37">
        <f ca="1">('Win-Draw-Loss'!$B$38+(('Win-Draw-Loss'!$B$39-'Win-Draw-Loss'!$B$38)*A3938)+('Win-Draw-Loss'!$B$38+(('Win-Draw-Loss'!$B$39-'Win-Draw-Loss'!$B$38)*B3938)))/2</f>
        <v>17.688741540501038</v>
      </c>
      <c r="E3938" s="33">
        <f t="shared" ca="1" si="123"/>
        <v>0.69761061812456904</v>
      </c>
      <c r="F3938" s="33">
        <f t="shared" ca="1" si="123"/>
        <v>0.15023837399837758</v>
      </c>
      <c r="G3938" s="37">
        <f ca="1">('Win-Draw-Loss'!$D$38+(('Win-Draw-Loss'!$D$39-'Win-Draw-Loss'!$D$38)*E3938)+('Win-Draw-Loss'!$D$38+(('Win-Draw-Loss'!$D$39-'Win-Draw-Loss'!$D$38)*F3938)))/2</f>
        <v>27.717734881844201</v>
      </c>
      <c r="H3938" s="37"/>
      <c r="I3938" s="3">
        <f ca="1">(G3938-C3938)*600/'Win-Draw-Loss'!$B$42</f>
        <v>20.057986682686327</v>
      </c>
    </row>
    <row r="3939" spans="1:9" x14ac:dyDescent="0.25">
      <c r="A3939" s="33">
        <f t="shared" ca="1" si="122"/>
        <v>0.89353082541777928</v>
      </c>
      <c r="B3939" s="33">
        <f t="shared" ca="1" si="122"/>
        <v>0.29043988273629451</v>
      </c>
      <c r="C3939" s="37">
        <f ca="1">('Win-Draw-Loss'!$B$38+(('Win-Draw-Loss'!$B$39-'Win-Draw-Loss'!$B$38)*A3939)+('Win-Draw-Loss'!$B$38+(('Win-Draw-Loss'!$B$39-'Win-Draw-Loss'!$B$38)*B3939)))/2</f>
        <v>21.839707081540737</v>
      </c>
      <c r="E3939" s="33">
        <f t="shared" ca="1" si="123"/>
        <v>0.79990500433745781</v>
      </c>
      <c r="F3939" s="33">
        <f t="shared" ca="1" si="123"/>
        <v>0.16959212048483074</v>
      </c>
      <c r="G3939" s="37">
        <f ca="1">('Win-Draw-Loss'!$D$38+(('Win-Draw-Loss'!$D$39-'Win-Draw-Loss'!$D$38)*E3939)+('Win-Draw-Loss'!$D$38+(('Win-Draw-Loss'!$D$39-'Win-Draw-Loss'!$D$38)*F3939)))/2</f>
        <v>29.542456872334327</v>
      </c>
      <c r="H3939" s="37"/>
      <c r="I3939" s="3">
        <f ca="1">(G3939-C3939)*600/'Win-Draw-Loss'!$B$42</f>
        <v>15.405499581587179</v>
      </c>
    </row>
    <row r="3940" spans="1:9" x14ac:dyDescent="0.25">
      <c r="A3940" s="33">
        <f t="shared" ca="1" si="122"/>
        <v>0.65143318740432543</v>
      </c>
      <c r="B3940" s="33">
        <f t="shared" ca="1" si="122"/>
        <v>0.74946289959429135</v>
      </c>
      <c r="C3940" s="37">
        <f ca="1">('Win-Draw-Loss'!$B$38+(('Win-Draw-Loss'!$B$39-'Win-Draw-Loss'!$B$38)*A3940)+('Win-Draw-Loss'!$B$38+(('Win-Draw-Loss'!$B$39-'Win-Draw-Loss'!$B$38)*B3940)))/2</f>
        <v>24.008960869986169</v>
      </c>
      <c r="E3940" s="33">
        <f t="shared" ca="1" si="123"/>
        <v>0.44024997240416675</v>
      </c>
      <c r="F3940" s="33">
        <f t="shared" ca="1" si="123"/>
        <v>0.76095558927786311</v>
      </c>
      <c r="G3940" s="37">
        <f ca="1">('Win-Draw-Loss'!$D$38+(('Win-Draw-Loss'!$D$39-'Win-Draw-Loss'!$D$38)*E3940)+('Win-Draw-Loss'!$D$38+(('Win-Draw-Loss'!$D$39-'Win-Draw-Loss'!$D$38)*F3940)))/2</f>
        <v>33.018083425230444</v>
      </c>
      <c r="H3940" s="37"/>
      <c r="I3940" s="3">
        <f ca="1">(G3940-C3940)*600/'Win-Draw-Loss'!$B$42</f>
        <v>18.01824511048855</v>
      </c>
    </row>
    <row r="3941" spans="1:9" x14ac:dyDescent="0.25">
      <c r="A3941" s="33">
        <f t="shared" ca="1" si="122"/>
        <v>0.89037038772316246</v>
      </c>
      <c r="B3941" s="33">
        <f t="shared" ca="1" si="122"/>
        <v>0.75548765147901997</v>
      </c>
      <c r="C3941" s="37">
        <f ca="1">('Win-Draw-Loss'!$B$38+(('Win-Draw-Loss'!$B$39-'Win-Draw-Loss'!$B$38)*A3941)+('Win-Draw-Loss'!$B$38+(('Win-Draw-Loss'!$B$39-'Win-Draw-Loss'!$B$38)*B3941)))/2</f>
        <v>26.458580392021823</v>
      </c>
      <c r="E3941" s="33">
        <f t="shared" ca="1" si="123"/>
        <v>0.98773004432695188</v>
      </c>
      <c r="F3941" s="33">
        <f t="shared" ca="1" si="123"/>
        <v>0.69239255693290058</v>
      </c>
      <c r="G3941" s="37">
        <f ca="1">('Win-Draw-Loss'!$D$38+(('Win-Draw-Loss'!$D$39-'Win-Draw-Loss'!$D$38)*E3941)+('Win-Draw-Loss'!$D$38+(('Win-Draw-Loss'!$D$39-'Win-Draw-Loss'!$D$38)*F3941)))/2</f>
        <v>40.201839018897786</v>
      </c>
      <c r="H3941" s="37"/>
      <c r="I3941" s="3">
        <f ca="1">(G3941-C3941)*600/'Win-Draw-Loss'!$B$42</f>
        <v>27.486517253751931</v>
      </c>
    </row>
    <row r="3942" spans="1:9" x14ac:dyDescent="0.25">
      <c r="A3942" s="33">
        <f t="shared" ca="1" si="122"/>
        <v>0.1785279946109527</v>
      </c>
      <c r="B3942" s="33">
        <f t="shared" ca="1" si="122"/>
        <v>0.86926577746414468</v>
      </c>
      <c r="C3942" s="37">
        <f ca="1">('Win-Draw-Loss'!$B$38+(('Win-Draw-Loss'!$B$39-'Win-Draw-Loss'!$B$38)*A3942)+('Win-Draw-Loss'!$B$38+(('Win-Draw-Loss'!$B$39-'Win-Draw-Loss'!$B$38)*B3942)))/2</f>
        <v>20.477937720750973</v>
      </c>
      <c r="E3942" s="33">
        <f t="shared" ca="1" si="123"/>
        <v>0.14429159337248088</v>
      </c>
      <c r="F3942" s="33">
        <f t="shared" ca="1" si="123"/>
        <v>4.1166059442847458E-2</v>
      </c>
      <c r="G3942" s="37">
        <f ca="1">('Win-Draw-Loss'!$D$38+(('Win-Draw-Loss'!$D$39-'Win-Draw-Loss'!$D$38)*E3942)+('Win-Draw-Loss'!$D$38+(('Win-Draw-Loss'!$D$39-'Win-Draw-Loss'!$D$38)*F3942)))/2</f>
        <v>17.781864792229925</v>
      </c>
      <c r="H3942" s="37"/>
      <c r="I3942" s="3">
        <f ca="1">(G3942-C3942)*600/'Win-Draw-Loss'!$B$42</f>
        <v>-5.3921458570420953</v>
      </c>
    </row>
    <row r="3943" spans="1:9" x14ac:dyDescent="0.25">
      <c r="A3943" s="33">
        <f t="shared" ca="1" si="122"/>
        <v>2.1181576736743368E-2</v>
      </c>
      <c r="B3943" s="33">
        <f t="shared" ca="1" si="122"/>
        <v>0.31359288486139414</v>
      </c>
      <c r="C3943" s="37">
        <f ca="1">('Win-Draw-Loss'!$B$38+(('Win-Draw-Loss'!$B$39-'Win-Draw-Loss'!$B$38)*A3943)+('Win-Draw-Loss'!$B$38+(('Win-Draw-Loss'!$B$39-'Win-Draw-Loss'!$B$38)*B3943)))/2</f>
        <v>13.347744615981375</v>
      </c>
      <c r="E3943" s="33">
        <f t="shared" ca="1" si="123"/>
        <v>0.24225056725453653</v>
      </c>
      <c r="F3943" s="33">
        <f t="shared" ca="1" si="123"/>
        <v>0.9580238293032558</v>
      </c>
      <c r="G3943" s="37">
        <f ca="1">('Win-Draw-Loss'!$D$38+(('Win-Draw-Loss'!$D$39-'Win-Draw-Loss'!$D$38)*E3943)+('Win-Draw-Loss'!$D$38+(('Win-Draw-Loss'!$D$39-'Win-Draw-Loss'!$D$38)*F3943)))/2</f>
        <v>33.004115948366888</v>
      </c>
      <c r="H3943" s="37"/>
      <c r="I3943" s="3">
        <f ca="1">(G3943-C3943)*600/'Win-Draw-Loss'!$B$42</f>
        <v>39.312742664771022</v>
      </c>
    </row>
    <row r="3944" spans="1:9" x14ac:dyDescent="0.25">
      <c r="A3944" s="33">
        <f t="shared" ca="1" si="122"/>
        <v>0.21482818740984533</v>
      </c>
      <c r="B3944" s="33">
        <f t="shared" ca="1" si="122"/>
        <v>0.44314449980181458</v>
      </c>
      <c r="C3944" s="37">
        <f ca="1">('Win-Draw-Loss'!$B$38+(('Win-Draw-Loss'!$B$39-'Win-Draw-Loss'!$B$38)*A3944)+('Win-Draw-Loss'!$B$38+(('Win-Draw-Loss'!$B$39-'Win-Draw-Loss'!$B$38)*B3944)))/2</f>
        <v>16.579726872116598</v>
      </c>
      <c r="E3944" s="33">
        <f t="shared" ca="1" si="123"/>
        <v>0.60391485733445638</v>
      </c>
      <c r="F3944" s="33">
        <f t="shared" ca="1" si="123"/>
        <v>0.47433949173615242</v>
      </c>
      <c r="G3944" s="37">
        <f ca="1">('Win-Draw-Loss'!$D$38+(('Win-Draw-Loss'!$D$39-'Win-Draw-Loss'!$D$38)*E3944)+('Win-Draw-Loss'!$D$38+(('Win-Draw-Loss'!$D$39-'Win-Draw-Loss'!$D$38)*F3944)))/2</f>
        <v>31.173815236059134</v>
      </c>
      <c r="H3944" s="37"/>
      <c r="I3944" s="3">
        <f ca="1">(G3944-C3944)*600/'Win-Draw-Loss'!$B$42</f>
        <v>29.188176727885068</v>
      </c>
    </row>
    <row r="3945" spans="1:9" x14ac:dyDescent="0.25">
      <c r="A3945" s="33">
        <f t="shared" ca="1" si="122"/>
        <v>0.26850960032211857</v>
      </c>
      <c r="B3945" s="33">
        <f t="shared" ca="1" si="122"/>
        <v>0.85379216267186897</v>
      </c>
      <c r="C3945" s="37">
        <f ca="1">('Win-Draw-Loss'!$B$38+(('Win-Draw-Loss'!$B$39-'Win-Draw-Loss'!$B$38)*A3945)+('Win-Draw-Loss'!$B$38+(('Win-Draw-Loss'!$B$39-'Win-Draw-Loss'!$B$38)*B3945)))/2</f>
        <v>21.223017629939875</v>
      </c>
      <c r="E3945" s="33">
        <f t="shared" ca="1" si="123"/>
        <v>0.24455912857735473</v>
      </c>
      <c r="F3945" s="33">
        <f t="shared" ca="1" si="123"/>
        <v>0.16138270260490517</v>
      </c>
      <c r="G3945" s="37">
        <f ca="1">('Win-Draw-Loss'!$D$38+(('Win-Draw-Loss'!$D$39-'Win-Draw-Loss'!$D$38)*E3945)+('Win-Draw-Loss'!$D$38+(('Win-Draw-Loss'!$D$39-'Win-Draw-Loss'!$D$38)*F3945)))/2</f>
        <v>21.089127467733899</v>
      </c>
      <c r="H3945" s="37"/>
      <c r="I3945" s="3">
        <f ca="1">(G3945-C3945)*600/'Win-Draw-Loss'!$B$42</f>
        <v>-0.26778032441195165</v>
      </c>
    </row>
    <row r="3946" spans="1:9" x14ac:dyDescent="0.25">
      <c r="A3946" s="33">
        <f t="shared" ca="1" si="122"/>
        <v>0.88462744012443018</v>
      </c>
      <c r="B3946" s="33">
        <f t="shared" ca="1" si="122"/>
        <v>0.50839662929217544</v>
      </c>
      <c r="C3946" s="37">
        <f ca="1">('Win-Draw-Loss'!$B$38+(('Win-Draw-Loss'!$B$39-'Win-Draw-Loss'!$B$38)*A3946)+('Win-Draw-Loss'!$B$38+(('Win-Draw-Loss'!$B$39-'Win-Draw-Loss'!$B$38)*B3946)))/2</f>
        <v>23.930240694166056</v>
      </c>
      <c r="E3946" s="33">
        <f t="shared" ca="1" si="123"/>
        <v>0.79623577145898516</v>
      </c>
      <c r="F3946" s="33">
        <f t="shared" ca="1" si="123"/>
        <v>0.72173595255094347</v>
      </c>
      <c r="G3946" s="37">
        <f ca="1">('Win-Draw-Loss'!$D$38+(('Win-Draw-Loss'!$D$39-'Win-Draw-Loss'!$D$38)*E3946)+('Win-Draw-Loss'!$D$38+(('Win-Draw-Loss'!$D$39-'Win-Draw-Loss'!$D$38)*F3946)))/2</f>
        <v>37.769575860148933</v>
      </c>
      <c r="H3946" s="37"/>
      <c r="I3946" s="3">
        <f ca="1">(G3946-C3946)*600/'Win-Draw-Loss'!$B$42</f>
        <v>27.678670331965755</v>
      </c>
    </row>
    <row r="3947" spans="1:9" x14ac:dyDescent="0.25">
      <c r="A3947" s="33">
        <f t="shared" ca="1" si="122"/>
        <v>0.84447752375772511</v>
      </c>
      <c r="B3947" s="33">
        <f t="shared" ca="1" si="122"/>
        <v>0.66992712157369128</v>
      </c>
      <c r="C3947" s="37">
        <f ca="1">('Win-Draw-Loss'!$B$38+(('Win-Draw-Loss'!$B$39-'Win-Draw-Loss'!$B$38)*A3947)+('Win-Draw-Loss'!$B$38+(('Win-Draw-Loss'!$B$39-'Win-Draw-Loss'!$B$38)*B3947)))/2</f>
        <v>25.144046453314161</v>
      </c>
      <c r="E3947" s="33">
        <f t="shared" ca="1" si="123"/>
        <v>0.34927363571385739</v>
      </c>
      <c r="F3947" s="33">
        <f t="shared" ca="1" si="123"/>
        <v>0.48498977787681963</v>
      </c>
      <c r="G3947" s="37">
        <f ca="1">('Win-Draw-Loss'!$D$38+(('Win-Draw-Loss'!$D$39-'Win-Draw-Loss'!$D$38)*E3947)+('Win-Draw-Loss'!$D$38+(('Win-Draw-Loss'!$D$39-'Win-Draw-Loss'!$D$38)*F3947)))/2</f>
        <v>27.513951203860152</v>
      </c>
      <c r="H3947" s="37"/>
      <c r="I3947" s="3">
        <f ca="1">(G3947-C3947)*600/'Win-Draw-Loss'!$B$42</f>
        <v>4.7398095010919832</v>
      </c>
    </row>
    <row r="3948" spans="1:9" x14ac:dyDescent="0.25">
      <c r="A3948" s="33">
        <f t="shared" ca="1" si="122"/>
        <v>0.54204993140022639</v>
      </c>
      <c r="B3948" s="33">
        <f t="shared" ca="1" si="122"/>
        <v>0.13627733976759882</v>
      </c>
      <c r="C3948" s="37">
        <f ca="1">('Win-Draw-Loss'!$B$38+(('Win-Draw-Loss'!$B$39-'Win-Draw-Loss'!$B$38)*A3948)+('Win-Draw-Loss'!$B$38+(('Win-Draw-Loss'!$B$39-'Win-Draw-Loss'!$B$38)*B3948)))/2</f>
        <v>16.783272711678251</v>
      </c>
      <c r="E3948" s="33">
        <f t="shared" ca="1" si="123"/>
        <v>0.76161869477746758</v>
      </c>
      <c r="F3948" s="33">
        <f t="shared" ca="1" si="123"/>
        <v>3.9086483233619074E-2</v>
      </c>
      <c r="G3948" s="37">
        <f ca="1">('Win-Draw-Loss'!$D$38+(('Win-Draw-Loss'!$D$39-'Win-Draw-Loss'!$D$38)*E3948)+('Win-Draw-Loss'!$D$38+(('Win-Draw-Loss'!$D$39-'Win-Draw-Loss'!$D$38)*F3948)))/2</f>
        <v>27.010577670166299</v>
      </c>
      <c r="H3948" s="37"/>
      <c r="I3948" s="3">
        <f ca="1">(G3948-C3948)*600/'Win-Draw-Loss'!$B$42</f>
        <v>20.454609916976096</v>
      </c>
    </row>
    <row r="3949" spans="1:9" x14ac:dyDescent="0.25">
      <c r="A3949" s="33">
        <f t="shared" ca="1" si="122"/>
        <v>0.20805478951926559</v>
      </c>
      <c r="B3949" s="33">
        <f t="shared" ca="1" si="122"/>
        <v>0.83920804155813422</v>
      </c>
      <c r="C3949" s="37">
        <f ca="1">('Win-Draw-Loss'!$B$38+(('Win-Draw-Loss'!$B$39-'Win-Draw-Loss'!$B$38)*A3949)+('Win-Draw-Loss'!$B$38+(('Win-Draw-Loss'!$B$39-'Win-Draw-Loss'!$B$38)*B3949)))/2</f>
        <v>20.472628310773999</v>
      </c>
      <c r="E3949" s="33">
        <f t="shared" ca="1" si="123"/>
        <v>0.72038436437620468</v>
      </c>
      <c r="F3949" s="33">
        <f t="shared" ca="1" si="123"/>
        <v>0.6376333705732623</v>
      </c>
      <c r="G3949" s="37">
        <f ca="1">('Win-Draw-Loss'!$D$38+(('Win-Draw-Loss'!$D$39-'Win-Draw-Loss'!$D$38)*E3949)+('Win-Draw-Loss'!$D$38+(('Win-Draw-Loss'!$D$39-'Win-Draw-Loss'!$D$38)*F3949)))/2</f>
        <v>35.370266024242007</v>
      </c>
      <c r="H3949" s="37"/>
      <c r="I3949" s="3">
        <f ca="1">(G3949-C3949)*600/'Win-Draw-Loss'!$B$42</f>
        <v>29.795275426936016</v>
      </c>
    </row>
    <row r="3950" spans="1:9" x14ac:dyDescent="0.25">
      <c r="A3950" s="33">
        <f t="shared" ca="1" si="122"/>
        <v>0.90527290952396144</v>
      </c>
      <c r="B3950" s="33">
        <f t="shared" ca="1" si="122"/>
        <v>0.76856621023187355</v>
      </c>
      <c r="C3950" s="37">
        <f ca="1">('Win-Draw-Loss'!$B$38+(('Win-Draw-Loss'!$B$39-'Win-Draw-Loss'!$B$38)*A3950)+('Win-Draw-Loss'!$B$38+(('Win-Draw-Loss'!$B$39-'Win-Draw-Loss'!$B$38)*B3950)))/2</f>
        <v>26.73839119755835</v>
      </c>
      <c r="E3950" s="33">
        <f t="shared" ca="1" si="123"/>
        <v>0.71977441718336443</v>
      </c>
      <c r="F3950" s="33">
        <f t="shared" ca="1" si="123"/>
        <v>0.95424438326800487</v>
      </c>
      <c r="G3950" s="37">
        <f ca="1">('Win-Draw-Loss'!$D$38+(('Win-Draw-Loss'!$D$39-'Win-Draw-Loss'!$D$38)*E3950)+('Win-Draw-Loss'!$D$38+(('Win-Draw-Loss'!$D$39-'Win-Draw-Loss'!$D$38)*F3950)))/2</f>
        <v>40.110282006770539</v>
      </c>
      <c r="H3950" s="37"/>
      <c r="I3950" s="3">
        <f ca="1">(G3950-C3950)*600/'Win-Draw-Loss'!$B$42</f>
        <v>26.743781618424379</v>
      </c>
    </row>
    <row r="3951" spans="1:9" x14ac:dyDescent="0.25">
      <c r="A3951" s="33">
        <f t="shared" ca="1" si="122"/>
        <v>0.29002028713990002</v>
      </c>
      <c r="B3951" s="33">
        <f t="shared" ca="1" si="122"/>
        <v>0.52209406150997284</v>
      </c>
      <c r="C3951" s="37">
        <f ca="1">('Win-Draw-Loss'!$B$38+(('Win-Draw-Loss'!$B$39-'Win-Draw-Loss'!$B$38)*A3951)+('Win-Draw-Loss'!$B$38+(('Win-Draw-Loss'!$B$39-'Win-Draw-Loss'!$B$38)*B3951)))/2</f>
        <v>18.121143486498728</v>
      </c>
      <c r="E3951" s="33">
        <f t="shared" ca="1" si="123"/>
        <v>0.39502525102934671</v>
      </c>
      <c r="F3951" s="33">
        <f t="shared" ca="1" si="123"/>
        <v>0.97386381022495971</v>
      </c>
      <c r="G3951" s="37">
        <f ca="1">('Win-Draw-Loss'!$D$38+(('Win-Draw-Loss'!$D$39-'Win-Draw-Loss'!$D$38)*E3951)+('Win-Draw-Loss'!$D$38+(('Win-Draw-Loss'!$D$39-'Win-Draw-Loss'!$D$38)*F3951)))/2</f>
        <v>35.533335918814601</v>
      </c>
      <c r="H3951" s="37"/>
      <c r="I3951" s="3">
        <f ca="1">(G3951-C3951)*600/'Win-Draw-Loss'!$B$42</f>
        <v>34.824384864631746</v>
      </c>
    </row>
    <row r="3952" spans="1:9" x14ac:dyDescent="0.25">
      <c r="A3952" s="33">
        <f t="shared" ca="1" si="122"/>
        <v>0.38117508514297926</v>
      </c>
      <c r="B3952" s="33">
        <f t="shared" ca="1" si="122"/>
        <v>0.62378594607350124</v>
      </c>
      <c r="C3952" s="37">
        <f ca="1">('Win-Draw-Loss'!$B$38+(('Win-Draw-Loss'!$B$39-'Win-Draw-Loss'!$B$38)*A3952)+('Win-Draw-Loss'!$B$38+(('Win-Draw-Loss'!$B$39-'Win-Draw-Loss'!$B$38)*B3952)))/2</f>
        <v>20.049610312164805</v>
      </c>
      <c r="E3952" s="33">
        <f t="shared" ca="1" si="123"/>
        <v>0.40579053366144902</v>
      </c>
      <c r="F3952" s="33">
        <f t="shared" ca="1" si="123"/>
        <v>2.8226544218960092E-2</v>
      </c>
      <c r="G3952" s="37">
        <f ca="1">('Win-Draw-Loss'!$D$38+(('Win-Draw-Loss'!$D$39-'Win-Draw-Loss'!$D$38)*E3952)+('Win-Draw-Loss'!$D$38+(('Win-Draw-Loss'!$D$39-'Win-Draw-Loss'!$D$38)*F3952)))/2</f>
        <v>21.510256168206137</v>
      </c>
      <c r="H3952" s="37"/>
      <c r="I3952" s="3">
        <f ca="1">(G3952-C3952)*600/'Win-Draw-Loss'!$B$42</f>
        <v>2.9212917120826631</v>
      </c>
    </row>
    <row r="3953" spans="1:9" x14ac:dyDescent="0.25">
      <c r="A3953" s="33">
        <f t="shared" ca="1" si="122"/>
        <v>0.26931213263984266</v>
      </c>
      <c r="B3953" s="33">
        <f t="shared" ca="1" si="122"/>
        <v>0.97492006151818766</v>
      </c>
      <c r="C3953" s="37">
        <f ca="1">('Win-Draw-Loss'!$B$38+(('Win-Draw-Loss'!$B$39-'Win-Draw-Loss'!$B$38)*A3953)+('Win-Draw-Loss'!$B$38+(('Win-Draw-Loss'!$B$39-'Win-Draw-Loss'!$B$38)*B3953)))/2</f>
        <v>22.442321941580303</v>
      </c>
      <c r="E3953" s="33">
        <f t="shared" ca="1" si="123"/>
        <v>0.59830945265848545</v>
      </c>
      <c r="F3953" s="33">
        <f t="shared" ca="1" si="123"/>
        <v>0.28564593252715131</v>
      </c>
      <c r="G3953" s="37">
        <f ca="1">('Win-Draw-Loss'!$D$38+(('Win-Draw-Loss'!$D$39-'Win-Draw-Loss'!$D$38)*E3953)+('Win-Draw-Loss'!$D$38+(('Win-Draw-Loss'!$D$39-'Win-Draw-Loss'!$D$38)*F3953)))/2</f>
        <v>28.259330777784552</v>
      </c>
      <c r="H3953" s="37"/>
      <c r="I3953" s="3">
        <f ca="1">(G3953-C3953)*600/'Win-Draw-Loss'!$B$42</f>
        <v>11.634017672408497</v>
      </c>
    </row>
    <row r="3954" spans="1:9" x14ac:dyDescent="0.25">
      <c r="A3954" s="33">
        <f t="shared" ca="1" si="122"/>
        <v>0.89090404851154059</v>
      </c>
      <c r="B3954" s="33">
        <f t="shared" ca="1" si="122"/>
        <v>0.53427043296119492</v>
      </c>
      <c r="C3954" s="37">
        <f ca="1">('Win-Draw-Loss'!$B$38+(('Win-Draw-Loss'!$B$39-'Win-Draw-Loss'!$B$38)*A3954)+('Win-Draw-Loss'!$B$38+(('Win-Draw-Loss'!$B$39-'Win-Draw-Loss'!$B$38)*B3954)))/2</f>
        <v>24.251744814727356</v>
      </c>
      <c r="E3954" s="33">
        <f t="shared" ca="1" si="123"/>
        <v>0.17514243384441941</v>
      </c>
      <c r="F3954" s="33">
        <f t="shared" ca="1" si="123"/>
        <v>0.13294736001442986</v>
      </c>
      <c r="G3954" s="37">
        <f ca="1">('Win-Draw-Loss'!$D$38+(('Win-Draw-Loss'!$D$39-'Win-Draw-Loss'!$D$38)*E3954)+('Win-Draw-Loss'!$D$38+(('Win-Draw-Loss'!$D$39-'Win-Draw-Loss'!$D$38)*F3954)))/2</f>
        <v>19.621346907882739</v>
      </c>
      <c r="H3954" s="37"/>
      <c r="I3954" s="3">
        <f ca="1">(G3954-C3954)*600/'Win-Draw-Loss'!$B$42</f>
        <v>-9.260795813689235</v>
      </c>
    </row>
    <row r="3955" spans="1:9" x14ac:dyDescent="0.25">
      <c r="A3955" s="33">
        <f t="shared" ca="1" si="122"/>
        <v>0.43460495506339214</v>
      </c>
      <c r="B3955" s="33">
        <f t="shared" ca="1" si="122"/>
        <v>0.71148315910631299</v>
      </c>
      <c r="C3955" s="37">
        <f ca="1">('Win-Draw-Loss'!$B$38+(('Win-Draw-Loss'!$B$39-'Win-Draw-Loss'!$B$38)*A3955)+('Win-Draw-Loss'!$B$38+(('Win-Draw-Loss'!$B$39-'Win-Draw-Loss'!$B$38)*B3955)))/2</f>
        <v>21.460881141697051</v>
      </c>
      <c r="E3955" s="33">
        <f t="shared" ca="1" si="123"/>
        <v>2.4828204473609339E-2</v>
      </c>
      <c r="F3955" s="33">
        <f t="shared" ca="1" si="123"/>
        <v>0.17869541341920303</v>
      </c>
      <c r="G3955" s="37">
        <f ca="1">('Win-Draw-Loss'!$D$38+(('Win-Draw-Loss'!$D$39-'Win-Draw-Loss'!$D$38)*E3955)+('Win-Draw-Loss'!$D$38+(('Win-Draw-Loss'!$D$39-'Win-Draw-Loss'!$D$38)*F3955)))/2</f>
        <v>18.052854268392185</v>
      </c>
      <c r="H3955" s="37"/>
      <c r="I3955" s="3">
        <f ca="1">(G3955-C3955)*600/'Win-Draw-Loss'!$B$42</f>
        <v>-6.8160537466097324</v>
      </c>
    </row>
    <row r="3956" spans="1:9" x14ac:dyDescent="0.25">
      <c r="A3956" s="33">
        <f t="shared" ca="1" si="122"/>
        <v>0.44733080571721362</v>
      </c>
      <c r="B3956" s="33">
        <f t="shared" ca="1" si="122"/>
        <v>0.91182460858150749</v>
      </c>
      <c r="C3956" s="37">
        <f ca="1">('Win-Draw-Loss'!$B$38+(('Win-Draw-Loss'!$B$39-'Win-Draw-Loss'!$B$38)*A3956)+('Win-Draw-Loss'!$B$38+(('Win-Draw-Loss'!$B$39-'Win-Draw-Loss'!$B$38)*B3956)))/2</f>
        <v>23.591554142987214</v>
      </c>
      <c r="E3956" s="33">
        <f t="shared" ca="1" si="123"/>
        <v>0.80607832453492678</v>
      </c>
      <c r="F3956" s="33">
        <f t="shared" ca="1" si="123"/>
        <v>0.19876054578632307</v>
      </c>
      <c r="G3956" s="37">
        <f ca="1">('Win-Draw-Loss'!$D$38+(('Win-Draw-Loss'!$D$39-'Win-Draw-Loss'!$D$38)*E3956)+('Win-Draw-Loss'!$D$38+(('Win-Draw-Loss'!$D$39-'Win-Draw-Loss'!$D$38)*F3956)))/2</f>
        <v>30.07258305481875</v>
      </c>
      <c r="H3956" s="37"/>
      <c r="I3956" s="3">
        <f ca="1">(G3956-C3956)*600/'Win-Draw-Loss'!$B$42</f>
        <v>12.962057823663073</v>
      </c>
    </row>
    <row r="3957" spans="1:9" x14ac:dyDescent="0.25">
      <c r="A3957" s="33">
        <f t="shared" ca="1" si="122"/>
        <v>0.59547436967716028</v>
      </c>
      <c r="B3957" s="33">
        <f t="shared" ca="1" si="122"/>
        <v>0.97293618789392455</v>
      </c>
      <c r="C3957" s="37">
        <f ca="1">('Win-Draw-Loss'!$B$38+(('Win-Draw-Loss'!$B$39-'Win-Draw-Loss'!$B$38)*A3957)+('Win-Draw-Loss'!$B$38+(('Win-Draw-Loss'!$B$39-'Win-Draw-Loss'!$B$38)*B3957)))/2</f>
        <v>25.684105575710849</v>
      </c>
      <c r="E3957" s="33">
        <f t="shared" ca="1" si="123"/>
        <v>4.0166202456247246E-2</v>
      </c>
      <c r="F3957" s="33">
        <f t="shared" ca="1" si="123"/>
        <v>0.7765887334613778</v>
      </c>
      <c r="G3957" s="37">
        <f ca="1">('Win-Draw-Loss'!$D$38+(('Win-Draw-Loss'!$D$39-'Win-Draw-Loss'!$D$38)*E3957)+('Win-Draw-Loss'!$D$38+(('Win-Draw-Loss'!$D$39-'Win-Draw-Loss'!$D$38)*F3957)))/2</f>
        <v>27.25132403876438</v>
      </c>
      <c r="H3957" s="37"/>
      <c r="I3957" s="3">
        <f ca="1">(G3957-C3957)*600/'Win-Draw-Loss'!$B$42</f>
        <v>3.1344369261070639</v>
      </c>
    </row>
    <row r="3958" spans="1:9" x14ac:dyDescent="0.25">
      <c r="A3958" s="33">
        <f t="shared" ca="1" si="122"/>
        <v>0.16649544682481932</v>
      </c>
      <c r="B3958" s="33">
        <f t="shared" ca="1" si="122"/>
        <v>0.55533724024988063</v>
      </c>
      <c r="C3958" s="37">
        <f ca="1">('Win-Draw-Loss'!$B$38+(('Win-Draw-Loss'!$B$39-'Win-Draw-Loss'!$B$38)*A3958)+('Win-Draw-Loss'!$B$38+(('Win-Draw-Loss'!$B$39-'Win-Draw-Loss'!$B$38)*B3958)))/2</f>
        <v>17.218326870746999</v>
      </c>
      <c r="E3958" s="33">
        <f t="shared" ca="1" si="123"/>
        <v>0.12201940596763572</v>
      </c>
      <c r="F3958" s="33">
        <f t="shared" ca="1" si="123"/>
        <v>0.1616264139379181</v>
      </c>
      <c r="G3958" s="37">
        <f ca="1">('Win-Draw-Loss'!$D$38+(('Win-Draw-Loss'!$D$39-'Win-Draw-Loss'!$D$38)*E3958)+('Win-Draw-Loss'!$D$38+(('Win-Draw-Loss'!$D$39-'Win-Draw-Loss'!$D$38)*F3958)))/2</f>
        <v>19.254687298583306</v>
      </c>
      <c r="H3958" s="37"/>
      <c r="I3958" s="3">
        <f ca="1">(G3958-C3958)*600/'Win-Draw-Loss'!$B$42</f>
        <v>4.072720855672614</v>
      </c>
    </row>
    <row r="3959" spans="1:9" x14ac:dyDescent="0.25">
      <c r="A3959" s="33">
        <f t="shared" ca="1" si="122"/>
        <v>0.47783187710081942</v>
      </c>
      <c r="B3959" s="33">
        <f t="shared" ca="1" si="122"/>
        <v>0.25850976576421503</v>
      </c>
      <c r="C3959" s="37">
        <f ca="1">('Win-Draw-Loss'!$B$38+(('Win-Draw-Loss'!$B$39-'Win-Draw-Loss'!$B$38)*A3959)+('Win-Draw-Loss'!$B$38+(('Win-Draw-Loss'!$B$39-'Win-Draw-Loss'!$B$38)*B3959)))/2</f>
        <v>17.363416428650346</v>
      </c>
      <c r="E3959" s="33">
        <f t="shared" ca="1" si="123"/>
        <v>0.92461192877660148</v>
      </c>
      <c r="F3959" s="33">
        <f t="shared" ca="1" si="123"/>
        <v>0.47012821325285115</v>
      </c>
      <c r="G3959" s="37">
        <f ca="1">('Win-Draw-Loss'!$D$38+(('Win-Draw-Loss'!$D$39-'Win-Draw-Loss'!$D$38)*E3959)+('Win-Draw-Loss'!$D$38+(('Win-Draw-Loss'!$D$39-'Win-Draw-Loss'!$D$38)*F3959)))/2</f>
        <v>35.921102130441795</v>
      </c>
      <c r="H3959" s="37"/>
      <c r="I3959" s="3">
        <f ca="1">(G3959-C3959)*600/'Win-Draw-Loss'!$B$42</f>
        <v>37.115371403582898</v>
      </c>
    </row>
    <row r="3960" spans="1:9" x14ac:dyDescent="0.25">
      <c r="A3960" s="33">
        <f t="shared" ca="1" si="122"/>
        <v>0.26972791063592938</v>
      </c>
      <c r="B3960" s="33">
        <f t="shared" ca="1" si="122"/>
        <v>0.91419663129787165</v>
      </c>
      <c r="C3960" s="37">
        <f ca="1">('Win-Draw-Loss'!$B$38+(('Win-Draw-Loss'!$B$39-'Win-Draw-Loss'!$B$38)*A3960)+('Win-Draw-Loss'!$B$38+(('Win-Draw-Loss'!$B$39-'Win-Draw-Loss'!$B$38)*B3960)))/2</f>
        <v>21.83924541933801</v>
      </c>
      <c r="E3960" s="33">
        <f t="shared" ca="1" si="123"/>
        <v>0.9994628887225413</v>
      </c>
      <c r="F3960" s="33">
        <f t="shared" ca="1" si="123"/>
        <v>0.48271864524845831</v>
      </c>
      <c r="G3960" s="37">
        <f ca="1">('Win-Draw-Loss'!$D$38+(('Win-Draw-Loss'!$D$39-'Win-Draw-Loss'!$D$38)*E3960)+('Win-Draw-Loss'!$D$38+(('Win-Draw-Loss'!$D$39-'Win-Draw-Loss'!$D$38)*F3960)))/2</f>
        <v>37.232723009564992</v>
      </c>
      <c r="H3960" s="37"/>
      <c r="I3960" s="3">
        <f ca="1">(G3960-C3960)*600/'Win-Draw-Loss'!$B$42</f>
        <v>30.786955180453962</v>
      </c>
    </row>
    <row r="3961" spans="1:9" x14ac:dyDescent="0.25">
      <c r="A3961" s="33">
        <f t="shared" ca="1" si="122"/>
        <v>0.36863633212708868</v>
      </c>
      <c r="B3961" s="33">
        <f t="shared" ca="1" si="122"/>
        <v>0.53202188961614116</v>
      </c>
      <c r="C3961" s="37">
        <f ca="1">('Win-Draw-Loss'!$B$38+(('Win-Draw-Loss'!$B$39-'Win-Draw-Loss'!$B$38)*A3961)+('Win-Draw-Loss'!$B$38+(('Win-Draw-Loss'!$B$39-'Win-Draw-Loss'!$B$38)*B3961)))/2</f>
        <v>19.006582217432296</v>
      </c>
      <c r="E3961" s="33">
        <f t="shared" ca="1" si="123"/>
        <v>0.56224510647164694</v>
      </c>
      <c r="F3961" s="33">
        <f t="shared" ca="1" si="123"/>
        <v>0.22105587879003008</v>
      </c>
      <c r="G3961" s="37">
        <f ca="1">('Win-Draw-Loss'!$D$38+(('Win-Draw-Loss'!$D$39-'Win-Draw-Loss'!$D$38)*E3961)+('Win-Draw-Loss'!$D$38+(('Win-Draw-Loss'!$D$39-'Win-Draw-Loss'!$D$38)*F3961)))/2</f>
        <v>26.749514778925157</v>
      </c>
      <c r="H3961" s="37"/>
      <c r="I3961" s="3">
        <f ca="1">(G3961-C3961)*600/'Win-Draw-Loss'!$B$42</f>
        <v>15.485865122985722</v>
      </c>
    </row>
    <row r="3962" spans="1:9" x14ac:dyDescent="0.25">
      <c r="A3962" s="33">
        <f t="shared" ca="1" si="122"/>
        <v>0.31526128292330191</v>
      </c>
      <c r="B3962" s="33">
        <f t="shared" ca="1" si="122"/>
        <v>0.93416407409584901</v>
      </c>
      <c r="C3962" s="37">
        <f ca="1">('Win-Draw-Loss'!$B$38+(('Win-Draw-Loss'!$B$39-'Win-Draw-Loss'!$B$38)*A3962)+('Win-Draw-Loss'!$B$38+(('Win-Draw-Loss'!$B$39-'Win-Draw-Loss'!$B$38)*B3962)))/2</f>
        <v>22.494253570191511</v>
      </c>
      <c r="E3962" s="33">
        <f t="shared" ca="1" si="123"/>
        <v>6.181888368008337E-2</v>
      </c>
      <c r="F3962" s="33">
        <f t="shared" ca="1" si="123"/>
        <v>0.92218263931201627</v>
      </c>
      <c r="G3962" s="37">
        <f ca="1">('Win-Draw-Loss'!$D$38+(('Win-Draw-Loss'!$D$39-'Win-Draw-Loss'!$D$38)*E3962)+('Win-Draw-Loss'!$D$38+(('Win-Draw-Loss'!$D$39-'Win-Draw-Loss'!$D$38)*F3962)))/2</f>
        <v>29.760022844881497</v>
      </c>
      <c r="H3962" s="37"/>
      <c r="I3962" s="3">
        <f ca="1">(G3962-C3962)*600/'Win-Draw-Loss'!$B$42</f>
        <v>14.531538549379976</v>
      </c>
    </row>
    <row r="3963" spans="1:9" x14ac:dyDescent="0.25">
      <c r="A3963" s="33">
        <f t="shared" ca="1" si="122"/>
        <v>0.16758012785487675</v>
      </c>
      <c r="B3963" s="33">
        <f t="shared" ca="1" si="122"/>
        <v>0.17351915280381169</v>
      </c>
      <c r="C3963" s="37">
        <f ca="1">('Win-Draw-Loss'!$B$38+(('Win-Draw-Loss'!$B$39-'Win-Draw-Loss'!$B$38)*A3963)+('Win-Draw-Loss'!$B$38+(('Win-Draw-Loss'!$B$39-'Win-Draw-Loss'!$B$38)*B3963)))/2</f>
        <v>13.410992806586885</v>
      </c>
      <c r="E3963" s="33">
        <f t="shared" ca="1" si="123"/>
        <v>0.90046510445832473</v>
      </c>
      <c r="F3963" s="33">
        <f t="shared" ca="1" si="123"/>
        <v>0.91521240757572997</v>
      </c>
      <c r="G3963" s="37">
        <f ca="1">('Win-Draw-Loss'!$D$38+(('Win-Draw-Loss'!$D$39-'Win-Draw-Loss'!$D$38)*E3963)+('Win-Draw-Loss'!$D$38+(('Win-Draw-Loss'!$D$39-'Win-Draw-Loss'!$D$38)*F3963)))/2</f>
        <v>42.235162680510818</v>
      </c>
      <c r="H3963" s="37"/>
      <c r="I3963" s="3">
        <f ca="1">(G3963-C3963)*600/'Win-Draw-Loss'!$B$42</f>
        <v>57.648339747847871</v>
      </c>
    </row>
    <row r="3964" spans="1:9" x14ac:dyDescent="0.25">
      <c r="A3964" s="33">
        <f t="shared" ca="1" si="122"/>
        <v>0.90013950671333021</v>
      </c>
      <c r="B3964" s="33">
        <f t="shared" ca="1" si="122"/>
        <v>0.63828271513696322</v>
      </c>
      <c r="C3964" s="37">
        <f ca="1">('Win-Draw-Loss'!$B$38+(('Win-Draw-Loss'!$B$39-'Win-Draw-Loss'!$B$38)*A3964)+('Win-Draw-Loss'!$B$38+(('Win-Draw-Loss'!$B$39-'Win-Draw-Loss'!$B$38)*B3964)))/2</f>
        <v>25.384222218502934</v>
      </c>
      <c r="E3964" s="33">
        <f t="shared" ca="1" si="123"/>
        <v>0.48771708654625645</v>
      </c>
      <c r="F3964" s="33">
        <f t="shared" ca="1" si="123"/>
        <v>0.99764301766436436</v>
      </c>
      <c r="G3964" s="37">
        <f ca="1">('Win-Draw-Loss'!$D$38+(('Win-Draw-Loss'!$D$39-'Win-Draw-Loss'!$D$38)*E3964)+('Win-Draw-Loss'!$D$38+(('Win-Draw-Loss'!$D$39-'Win-Draw-Loss'!$D$38)*F3964)))/2</f>
        <v>37.280401563159316</v>
      </c>
      <c r="H3964" s="37"/>
      <c r="I3964" s="3">
        <f ca="1">(G3964-C3964)*600/'Win-Draw-Loss'!$B$42</f>
        <v>23.792358689312763</v>
      </c>
    </row>
    <row r="3965" spans="1:9" x14ac:dyDescent="0.25">
      <c r="A3965" s="33">
        <f t="shared" ca="1" si="122"/>
        <v>0.28139670640250913</v>
      </c>
      <c r="B3965" s="33">
        <f t="shared" ca="1" si="122"/>
        <v>0.35377980317150803</v>
      </c>
      <c r="C3965" s="37">
        <f ca="1">('Win-Draw-Loss'!$B$38+(('Win-Draw-Loss'!$B$39-'Win-Draw-Loss'!$B$38)*A3965)+('Win-Draw-Loss'!$B$38+(('Win-Draw-Loss'!$B$39-'Win-Draw-Loss'!$B$38)*B3965)))/2</f>
        <v>16.35176509574017</v>
      </c>
      <c r="E3965" s="33">
        <f t="shared" ca="1" si="123"/>
        <v>0.28805456226177384</v>
      </c>
      <c r="F3965" s="33">
        <f t="shared" ca="1" si="123"/>
        <v>0.55422274547340533</v>
      </c>
      <c r="G3965" s="37">
        <f ca="1">('Win-Draw-Loss'!$D$38+(('Win-Draw-Loss'!$D$39-'Win-Draw-Loss'!$D$38)*E3965)+('Win-Draw-Loss'!$D$38+(('Win-Draw-Loss'!$D$39-'Win-Draw-Loss'!$D$38)*F3965)))/2</f>
        <v>27.634159616027688</v>
      </c>
      <c r="H3965" s="37"/>
      <c r="I3965" s="3">
        <f ca="1">(G3965-C3965)*600/'Win-Draw-Loss'!$B$42</f>
        <v>22.564789040575036</v>
      </c>
    </row>
    <row r="3966" spans="1:9" x14ac:dyDescent="0.25">
      <c r="A3966" s="33">
        <f t="shared" ca="1" si="122"/>
        <v>0.77376560866833022</v>
      </c>
      <c r="B3966" s="33">
        <f t="shared" ca="1" si="122"/>
        <v>0.11137853050367341</v>
      </c>
      <c r="C3966" s="37">
        <f ca="1">('Win-Draw-Loss'!$B$38+(('Win-Draw-Loss'!$B$39-'Win-Draw-Loss'!$B$38)*A3966)+('Win-Draw-Loss'!$B$38+(('Win-Draw-Loss'!$B$39-'Win-Draw-Loss'!$B$38)*B3966)))/2</f>
        <v>18.851441391720037</v>
      </c>
      <c r="E3966" s="33">
        <f t="shared" ca="1" si="123"/>
        <v>0.11518314217429804</v>
      </c>
      <c r="F3966" s="33">
        <f t="shared" ca="1" si="123"/>
        <v>0.48723267557950722</v>
      </c>
      <c r="G3966" s="37">
        <f ca="1">('Win-Draw-Loss'!$D$38+(('Win-Draw-Loss'!$D$39-'Win-Draw-Loss'!$D$38)*E3966)+('Win-Draw-Loss'!$D$38+(('Win-Draw-Loss'!$D$39-'Win-Draw-Loss'!$D$38)*F3966)))/2</f>
        <v>24.036237266307079</v>
      </c>
      <c r="H3966" s="37"/>
      <c r="I3966" s="3">
        <f ca="1">(G3966-C3966)*600/'Win-Draw-Loss'!$B$42</f>
        <v>10.369591749174084</v>
      </c>
    </row>
    <row r="3967" spans="1:9" x14ac:dyDescent="0.25">
      <c r="A3967" s="33">
        <f t="shared" ca="1" si="122"/>
        <v>0.25180157665833958</v>
      </c>
      <c r="B3967" s="33">
        <f t="shared" ca="1" si="122"/>
        <v>0.2575371343207602</v>
      </c>
      <c r="C3967" s="37">
        <f ca="1">('Win-Draw-Loss'!$B$38+(('Win-Draw-Loss'!$B$39-'Win-Draw-Loss'!$B$38)*A3967)+('Win-Draw-Loss'!$B$38+(('Win-Draw-Loss'!$B$39-'Win-Draw-Loss'!$B$38)*B3967)))/2</f>
        <v>15.093387109790998</v>
      </c>
      <c r="E3967" s="33">
        <f t="shared" ca="1" si="123"/>
        <v>0.79841749729964162</v>
      </c>
      <c r="F3967" s="33">
        <f t="shared" ca="1" si="123"/>
        <v>0.73298454204304053</v>
      </c>
      <c r="G3967" s="37">
        <f ca="1">('Win-Draw-Loss'!$D$38+(('Win-Draw-Loss'!$D$39-'Win-Draw-Loss'!$D$38)*E3967)+('Win-Draw-Loss'!$D$38+(('Win-Draw-Loss'!$D$39-'Win-Draw-Loss'!$D$38)*F3967)))/2</f>
        <v>37.971030590140231</v>
      </c>
      <c r="H3967" s="37"/>
      <c r="I3967" s="3">
        <f ca="1">(G3967-C3967)*600/'Win-Draw-Loss'!$B$42</f>
        <v>45.75528696069847</v>
      </c>
    </row>
    <row r="3968" spans="1:9" x14ac:dyDescent="0.25">
      <c r="A3968" s="33">
        <f t="shared" ca="1" si="122"/>
        <v>0.3487132760684899</v>
      </c>
      <c r="B3968" s="33">
        <f t="shared" ca="1" si="122"/>
        <v>0.59055106068830276</v>
      </c>
      <c r="C3968" s="37">
        <f ca="1">('Win-Draw-Loss'!$B$38+(('Win-Draw-Loss'!$B$39-'Win-Draw-Loss'!$B$38)*A3968)+('Win-Draw-Loss'!$B$38+(('Win-Draw-Loss'!$B$39-'Win-Draw-Loss'!$B$38)*B3968)))/2</f>
        <v>19.392643367567928</v>
      </c>
      <c r="E3968" s="33">
        <f t="shared" ca="1" si="123"/>
        <v>0.95650672344246546</v>
      </c>
      <c r="F3968" s="33">
        <f t="shared" ca="1" si="123"/>
        <v>0.71060020411401481</v>
      </c>
      <c r="G3968" s="37">
        <f ca="1">('Win-Draw-Loss'!$D$38+(('Win-Draw-Loss'!$D$39-'Win-Draw-Loss'!$D$38)*E3968)+('Win-Draw-Loss'!$D$38+(('Win-Draw-Loss'!$D$39-'Win-Draw-Loss'!$D$38)*F3968)))/2</f>
        <v>40.006603913347206</v>
      </c>
      <c r="H3968" s="37"/>
      <c r="I3968" s="3">
        <f ca="1">(G3968-C3968)*600/'Win-Draw-Loss'!$B$42</f>
        <v>41.227921091558557</v>
      </c>
    </row>
    <row r="3969" spans="1:9" x14ac:dyDescent="0.25">
      <c r="A3969" s="33">
        <f t="shared" ca="1" si="122"/>
        <v>0.32738420767088716</v>
      </c>
      <c r="B3969" s="33">
        <f t="shared" ca="1" si="122"/>
        <v>0.15099326524688517</v>
      </c>
      <c r="C3969" s="37">
        <f ca="1">('Win-Draw-Loss'!$B$38+(('Win-Draw-Loss'!$B$39-'Win-Draw-Loss'!$B$38)*A3969)+('Win-Draw-Loss'!$B$38+(('Win-Draw-Loss'!$B$39-'Win-Draw-Loss'!$B$38)*B3969)))/2</f>
        <v>14.783774729177722</v>
      </c>
      <c r="E3969" s="33">
        <f t="shared" ca="1" si="123"/>
        <v>0.9637580540911177</v>
      </c>
      <c r="F3969" s="33">
        <f t="shared" ca="1" si="123"/>
        <v>0.5797860386158088</v>
      </c>
      <c r="G3969" s="37">
        <f ca="1">('Win-Draw-Loss'!$D$38+(('Win-Draw-Loss'!$D$39-'Win-Draw-Loss'!$D$38)*E3969)+('Win-Draw-Loss'!$D$38+(('Win-Draw-Loss'!$D$39-'Win-Draw-Loss'!$D$38)*F3969)))/2</f>
        <v>38.153161390603898</v>
      </c>
      <c r="H3969" s="37"/>
      <c r="I3969" s="3">
        <f ca="1">(G3969-C3969)*600/'Win-Draw-Loss'!$B$42</f>
        <v>46.738773322852353</v>
      </c>
    </row>
    <row r="3970" spans="1:9" x14ac:dyDescent="0.25">
      <c r="A3970" s="33">
        <f t="shared" ref="A3970:B4033" ca="1" si="124">RAND()</f>
        <v>0.68227472611437823</v>
      </c>
      <c r="B3970" s="33">
        <f t="shared" ca="1" si="124"/>
        <v>0.12889195239409412</v>
      </c>
      <c r="C3970" s="37">
        <f ca="1">('Win-Draw-Loss'!$B$38+(('Win-Draw-Loss'!$B$39-'Win-Draw-Loss'!$B$38)*A3970)+('Win-Draw-Loss'!$B$38+(('Win-Draw-Loss'!$B$39-'Win-Draw-Loss'!$B$38)*B3970)))/2</f>
        <v>18.111666785084722</v>
      </c>
      <c r="E3970" s="33">
        <f t="shared" ref="E3970:F4033" ca="1" si="125">RAND()</f>
        <v>0.89898463561041142</v>
      </c>
      <c r="F3970" s="33">
        <f t="shared" ca="1" si="125"/>
        <v>0.70956000453177637</v>
      </c>
      <c r="G3970" s="37">
        <f ca="1">('Win-Draw-Loss'!$D$38+(('Win-Draw-Loss'!$D$39-'Win-Draw-Loss'!$D$38)*E3970)+('Win-Draw-Loss'!$D$38+(('Win-Draw-Loss'!$D$39-'Win-Draw-Loss'!$D$38)*F3970)))/2</f>
        <v>39.128169602132814</v>
      </c>
      <c r="H3970" s="37"/>
      <c r="I3970" s="3">
        <f ca="1">(G3970-C3970)*600/'Win-Draw-Loss'!$B$42</f>
        <v>42.033005634096185</v>
      </c>
    </row>
    <row r="3971" spans="1:9" x14ac:dyDescent="0.25">
      <c r="A3971" s="33">
        <f t="shared" ca="1" si="124"/>
        <v>0.44674968694396655</v>
      </c>
      <c r="B3971" s="33">
        <f t="shared" ca="1" si="124"/>
        <v>0.14685314901271873</v>
      </c>
      <c r="C3971" s="37">
        <f ca="1">('Win-Draw-Loss'!$B$38+(('Win-Draw-Loss'!$B$39-'Win-Draw-Loss'!$B$38)*A3971)+('Win-Draw-Loss'!$B$38+(('Win-Draw-Loss'!$B$39-'Win-Draw-Loss'!$B$38)*B3971)))/2</f>
        <v>15.936028359566853</v>
      </c>
      <c r="E3971" s="33">
        <f t="shared" ca="1" si="125"/>
        <v>0.54263852826432513</v>
      </c>
      <c r="F3971" s="33">
        <f t="shared" ca="1" si="125"/>
        <v>0.6929779967004337</v>
      </c>
      <c r="G3971" s="37">
        <f ca="1">('Win-Draw-Loss'!$D$38+(('Win-Draw-Loss'!$D$39-'Win-Draw-Loss'!$D$38)*E3971)+('Win-Draw-Loss'!$D$38+(('Win-Draw-Loss'!$D$39-'Win-Draw-Loss'!$D$38)*F3971)))/2</f>
        <v>33.534247874471383</v>
      </c>
      <c r="H3971" s="37"/>
      <c r="I3971" s="3">
        <f ca="1">(G3971-C3971)*600/'Win-Draw-Loss'!$B$42</f>
        <v>35.196439029809056</v>
      </c>
    </row>
    <row r="3972" spans="1:9" x14ac:dyDescent="0.25">
      <c r="A3972" s="33">
        <f t="shared" ca="1" si="124"/>
        <v>0.80331587056560616</v>
      </c>
      <c r="B3972" s="33">
        <f t="shared" ca="1" si="124"/>
        <v>0.92960234496768457</v>
      </c>
      <c r="C3972" s="37">
        <f ca="1">('Win-Draw-Loss'!$B$38+(('Win-Draw-Loss'!$B$39-'Win-Draw-Loss'!$B$38)*A3972)+('Win-Draw-Loss'!$B$38+(('Win-Draw-Loss'!$B$39-'Win-Draw-Loss'!$B$38)*B3972)))/2</f>
        <v>27.329182155332909</v>
      </c>
      <c r="E3972" s="33">
        <f t="shared" ca="1" si="125"/>
        <v>0.96948316614652352</v>
      </c>
      <c r="F3972" s="33">
        <f t="shared" ca="1" si="125"/>
        <v>0.86981871057795412</v>
      </c>
      <c r="G3972" s="37">
        <f ca="1">('Win-Draw-Loss'!$D$38+(('Win-Draw-Loss'!$D$39-'Win-Draw-Loss'!$D$38)*E3972)+('Win-Draw-Loss'!$D$38+(('Win-Draw-Loss'!$D$39-'Win-Draw-Loss'!$D$38)*F3972)))/2</f>
        <v>42.589528150867167</v>
      </c>
      <c r="H3972" s="37"/>
      <c r="I3972" s="3">
        <f ca="1">(G3972-C3972)*600/'Win-Draw-Loss'!$B$42</f>
        <v>30.520691991068517</v>
      </c>
    </row>
    <row r="3973" spans="1:9" x14ac:dyDescent="0.25">
      <c r="A3973" s="33">
        <f t="shared" ca="1" si="124"/>
        <v>0.64499473702844345</v>
      </c>
      <c r="B3973" s="33">
        <f t="shared" ca="1" si="124"/>
        <v>0.37714679465680356</v>
      </c>
      <c r="C3973" s="37">
        <f ca="1">('Win-Draw-Loss'!$B$38+(('Win-Draw-Loss'!$B$39-'Win-Draw-Loss'!$B$38)*A3973)+('Win-Draw-Loss'!$B$38+(('Win-Draw-Loss'!$B$39-'Win-Draw-Loss'!$B$38)*B3973)))/2</f>
        <v>20.221415316852472</v>
      </c>
      <c r="E3973" s="33">
        <f t="shared" ca="1" si="125"/>
        <v>0.23353147377420813</v>
      </c>
      <c r="F3973" s="33">
        <f t="shared" ca="1" si="125"/>
        <v>0.99840015653789937</v>
      </c>
      <c r="G3973" s="37">
        <f ca="1">('Win-Draw-Loss'!$D$38+(('Win-Draw-Loss'!$D$39-'Win-Draw-Loss'!$D$38)*E3973)+('Win-Draw-Loss'!$D$38+(('Win-Draw-Loss'!$D$39-'Win-Draw-Loss'!$D$38)*F3973)))/2</f>
        <v>33.478974454681612</v>
      </c>
      <c r="H3973" s="37"/>
      <c r="I3973" s="3">
        <f ca="1">(G3973-C3973)*600/'Win-Draw-Loss'!$B$42</f>
        <v>26.515118275658281</v>
      </c>
    </row>
    <row r="3974" spans="1:9" x14ac:dyDescent="0.25">
      <c r="A3974" s="33">
        <f t="shared" ca="1" si="124"/>
        <v>0.12775431434153783</v>
      </c>
      <c r="B3974" s="33">
        <f t="shared" ca="1" si="124"/>
        <v>0.87145874972568582</v>
      </c>
      <c r="C3974" s="37">
        <f ca="1">('Win-Draw-Loss'!$B$38+(('Win-Draw-Loss'!$B$39-'Win-Draw-Loss'!$B$38)*A3974)+('Win-Draw-Loss'!$B$38+(('Win-Draw-Loss'!$B$39-'Win-Draw-Loss'!$B$38)*B3974)))/2</f>
        <v>19.992130640672237</v>
      </c>
      <c r="E3974" s="33">
        <f t="shared" ca="1" si="125"/>
        <v>0.22304177543993808</v>
      </c>
      <c r="F3974" s="33">
        <f t="shared" ca="1" si="125"/>
        <v>0.79933497522877184</v>
      </c>
      <c r="G3974" s="37">
        <f ca="1">('Win-Draw-Loss'!$D$38+(('Win-Draw-Loss'!$D$39-'Win-Draw-Loss'!$D$38)*E3974)+('Win-Draw-Loss'!$D$38+(('Win-Draw-Loss'!$D$39-'Win-Draw-Loss'!$D$38)*F3974)))/2</f>
        <v>30.335651260030648</v>
      </c>
      <c r="H3974" s="37"/>
      <c r="I3974" s="3">
        <f ca="1">(G3974-C3974)*600/'Win-Draw-Loss'!$B$42</f>
        <v>20.687041238716823</v>
      </c>
    </row>
    <row r="3975" spans="1:9" x14ac:dyDescent="0.25">
      <c r="A3975" s="33">
        <f t="shared" ca="1" si="124"/>
        <v>0.75456180611117973</v>
      </c>
      <c r="B3975" s="33">
        <f t="shared" ca="1" si="124"/>
        <v>0.45830378489868395</v>
      </c>
      <c r="C3975" s="37">
        <f ca="1">('Win-Draw-Loss'!$B$38+(('Win-Draw-Loss'!$B$39-'Win-Draw-Loss'!$B$38)*A3975)+('Win-Draw-Loss'!$B$38+(('Win-Draw-Loss'!$B$39-'Win-Draw-Loss'!$B$38)*B3975)))/2</f>
        <v>22.128655910098637</v>
      </c>
      <c r="E3975" s="33">
        <f t="shared" ca="1" si="125"/>
        <v>0.65950472414201766</v>
      </c>
      <c r="F3975" s="33">
        <f t="shared" ca="1" si="125"/>
        <v>0.9058289863573521</v>
      </c>
      <c r="G3975" s="37">
        <f ca="1">('Win-Draw-Loss'!$D$38+(('Win-Draw-Loss'!$D$39-'Win-Draw-Loss'!$D$38)*E3975)+('Win-Draw-Loss'!$D$38+(('Win-Draw-Loss'!$D$39-'Win-Draw-Loss'!$D$38)*F3975)))/2</f>
        <v>38.480005657490544</v>
      </c>
      <c r="H3975" s="37"/>
      <c r="I3975" s="3">
        <f ca="1">(G3975-C3975)*600/'Win-Draw-Loss'!$B$42</f>
        <v>32.702699494783815</v>
      </c>
    </row>
    <row r="3976" spans="1:9" x14ac:dyDescent="0.25">
      <c r="A3976" s="33">
        <f t="shared" ca="1" si="124"/>
        <v>0.19800177809347075</v>
      </c>
      <c r="B3976" s="33">
        <f t="shared" ca="1" si="124"/>
        <v>0.43752831414999938</v>
      </c>
      <c r="C3976" s="37">
        <f ca="1">('Win-Draw-Loss'!$B$38+(('Win-Draw-Loss'!$B$39-'Win-Draw-Loss'!$B$38)*A3976)+('Win-Draw-Loss'!$B$38+(('Win-Draw-Loss'!$B$39-'Win-Draw-Loss'!$B$38)*B3976)))/2</f>
        <v>16.355300922434701</v>
      </c>
      <c r="E3976" s="33">
        <f t="shared" ca="1" si="125"/>
        <v>0.17114307787025351</v>
      </c>
      <c r="F3976" s="33">
        <f t="shared" ca="1" si="125"/>
        <v>0.31900187591694862</v>
      </c>
      <c r="G3976" s="37">
        <f ca="1">('Win-Draw-Loss'!$D$38+(('Win-Draw-Loss'!$D$39-'Win-Draw-Loss'!$D$38)*E3976)+('Win-Draw-Loss'!$D$38+(('Win-Draw-Loss'!$D$39-'Win-Draw-Loss'!$D$38)*F3976)))/2</f>
        <v>22.352174306808031</v>
      </c>
      <c r="H3976" s="37"/>
      <c r="I3976" s="3">
        <f ca="1">(G3976-C3976)*600/'Win-Draw-Loss'!$B$42</f>
        <v>11.993746768746661</v>
      </c>
    </row>
    <row r="3977" spans="1:9" x14ac:dyDescent="0.25">
      <c r="A3977" s="33">
        <f t="shared" ca="1" si="124"/>
        <v>0.78000629162978274</v>
      </c>
      <c r="B3977" s="33">
        <f t="shared" ca="1" si="124"/>
        <v>0.79882010368295997</v>
      </c>
      <c r="C3977" s="37">
        <f ca="1">('Win-Draw-Loss'!$B$38+(('Win-Draw-Loss'!$B$39-'Win-Draw-Loss'!$B$38)*A3977)+('Win-Draw-Loss'!$B$38+(('Win-Draw-Loss'!$B$39-'Win-Draw-Loss'!$B$38)*B3977)))/2</f>
        <v>25.788263953127426</v>
      </c>
      <c r="E3977" s="33">
        <f t="shared" ca="1" si="125"/>
        <v>5.424673359709975E-3</v>
      </c>
      <c r="F3977" s="33">
        <f t="shared" ca="1" si="125"/>
        <v>0.16736271974582939</v>
      </c>
      <c r="G3977" s="37">
        <f ca="1">('Win-Draw-Loss'!$D$38+(('Win-Draw-Loss'!$D$39-'Win-Draw-Loss'!$D$38)*E3977)+('Win-Draw-Loss'!$D$38+(('Win-Draw-Loss'!$D$39-'Win-Draw-Loss'!$D$38)*F3977)))/2</f>
        <v>17.591810896583091</v>
      </c>
      <c r="H3977" s="37"/>
      <c r="I3977" s="3">
        <f ca="1">(G3977-C3977)*600/'Win-Draw-Loss'!$B$42</f>
        <v>-16.392906113088671</v>
      </c>
    </row>
    <row r="3978" spans="1:9" x14ac:dyDescent="0.25">
      <c r="A3978" s="33">
        <f t="shared" ca="1" si="124"/>
        <v>0.68830986871704714</v>
      </c>
      <c r="B3978" s="33">
        <f t="shared" ca="1" si="124"/>
        <v>0.91535681640901156</v>
      </c>
      <c r="C3978" s="37">
        <f ca="1">('Win-Draw-Loss'!$B$38+(('Win-Draw-Loss'!$B$39-'Win-Draw-Loss'!$B$38)*A3978)+('Win-Draw-Loss'!$B$38+(('Win-Draw-Loss'!$B$39-'Win-Draw-Loss'!$B$38)*B3978)))/2</f>
        <v>26.036666851260584</v>
      </c>
      <c r="E3978" s="33">
        <f t="shared" ca="1" si="125"/>
        <v>0.55378354697169985</v>
      </c>
      <c r="F3978" s="33">
        <f t="shared" ca="1" si="125"/>
        <v>0.1431113481015126</v>
      </c>
      <c r="G3978" s="37">
        <f ca="1">('Win-Draw-Loss'!$D$38+(('Win-Draw-Loss'!$D$39-'Win-Draw-Loss'!$D$38)*E3978)+('Win-Draw-Loss'!$D$38+(('Win-Draw-Loss'!$D$39-'Win-Draw-Loss'!$D$38)*F3978)))/2</f>
        <v>25.453423426098187</v>
      </c>
      <c r="H3978" s="37"/>
      <c r="I3978" s="3">
        <f ca="1">(G3978-C3978)*600/'Win-Draw-Loss'!$B$42</f>
        <v>-1.1664868503247945</v>
      </c>
    </row>
    <row r="3979" spans="1:9" x14ac:dyDescent="0.25">
      <c r="A3979" s="33">
        <f t="shared" ca="1" si="124"/>
        <v>0.66301113596166117</v>
      </c>
      <c r="B3979" s="33">
        <f t="shared" ca="1" si="124"/>
        <v>0.6478063879217838</v>
      </c>
      <c r="C3979" s="37">
        <f ca="1">('Win-Draw-Loss'!$B$38+(('Win-Draw-Loss'!$B$39-'Win-Draw-Loss'!$B$38)*A3979)+('Win-Draw-Loss'!$B$38+(('Win-Draw-Loss'!$B$39-'Win-Draw-Loss'!$B$38)*B3979)))/2</f>
        <v>23.108175238834448</v>
      </c>
      <c r="E3979" s="33">
        <f t="shared" ca="1" si="125"/>
        <v>0.20480552078542535</v>
      </c>
      <c r="F3979" s="33">
        <f t="shared" ca="1" si="125"/>
        <v>6.3171682317518574E-2</v>
      </c>
      <c r="G3979" s="37">
        <f ca="1">('Win-Draw-Loss'!$D$38+(('Win-Draw-Loss'!$D$39-'Win-Draw-Loss'!$D$38)*E3979)+('Win-Draw-Loss'!$D$38+(('Win-Draw-Loss'!$D$39-'Win-Draw-Loss'!$D$38)*F3979)))/2</f>
        <v>19.019658046544158</v>
      </c>
      <c r="H3979" s="37"/>
      <c r="I3979" s="3">
        <f ca="1">(G3979-C3979)*600/'Win-Draw-Loss'!$B$42</f>
        <v>-8.1770343845805797</v>
      </c>
    </row>
    <row r="3980" spans="1:9" x14ac:dyDescent="0.25">
      <c r="A3980" s="33">
        <f t="shared" ca="1" si="124"/>
        <v>0.43382823291587824</v>
      </c>
      <c r="B3980" s="33">
        <f t="shared" ca="1" si="124"/>
        <v>0.91898454440325361</v>
      </c>
      <c r="C3980" s="37">
        <f ca="1">('Win-Draw-Loss'!$B$38+(('Win-Draw-Loss'!$B$39-'Win-Draw-Loss'!$B$38)*A3980)+('Win-Draw-Loss'!$B$38+(('Win-Draw-Loss'!$B$39-'Win-Draw-Loss'!$B$38)*B3980)))/2</f>
        <v>23.528127773191319</v>
      </c>
      <c r="E3980" s="33">
        <f t="shared" ca="1" si="125"/>
        <v>0.90261955704492625</v>
      </c>
      <c r="F3980" s="33">
        <f t="shared" ca="1" si="125"/>
        <v>0.48475448039443569</v>
      </c>
      <c r="G3980" s="37">
        <f ca="1">('Win-Draw-Loss'!$D$38+(('Win-Draw-Loss'!$D$39-'Win-Draw-Loss'!$D$38)*E3980)+('Win-Draw-Loss'!$D$38+(('Win-Draw-Loss'!$D$39-'Win-Draw-Loss'!$D$38)*F3980)))/2</f>
        <v>35.81061056159043</v>
      </c>
      <c r="H3980" s="37"/>
      <c r="I3980" s="3">
        <f ca="1">(G3980-C3980)*600/'Win-Draw-Loss'!$B$42</f>
        <v>24.564965576798222</v>
      </c>
    </row>
    <row r="3981" spans="1:9" x14ac:dyDescent="0.25">
      <c r="A3981" s="33">
        <f t="shared" ca="1" si="124"/>
        <v>0.15704386178796559</v>
      </c>
      <c r="B3981" s="33">
        <f t="shared" ca="1" si="124"/>
        <v>0.8478710015083839</v>
      </c>
      <c r="C3981" s="37">
        <f ca="1">('Win-Draw-Loss'!$B$38+(('Win-Draw-Loss'!$B$39-'Win-Draw-Loss'!$B$38)*A3981)+('Win-Draw-Loss'!$B$38+(('Win-Draw-Loss'!$B$39-'Win-Draw-Loss'!$B$38)*B3981)))/2</f>
        <v>20.049148632963494</v>
      </c>
      <c r="E3981" s="33">
        <f t="shared" ca="1" si="125"/>
        <v>0.58567878098637172</v>
      </c>
      <c r="F3981" s="33">
        <f t="shared" ca="1" si="125"/>
        <v>9.6917295878660936E-2</v>
      </c>
      <c r="G3981" s="37">
        <f ca="1">('Win-Draw-Loss'!$D$38+(('Win-Draw-Loss'!$D$39-'Win-Draw-Loss'!$D$38)*E3981)+('Win-Draw-Loss'!$D$38+(('Win-Draw-Loss'!$D$39-'Win-Draw-Loss'!$D$38)*F3981)))/2</f>
        <v>25.238941152975492</v>
      </c>
      <c r="H3981" s="37"/>
      <c r="I3981" s="3">
        <f ca="1">(G3981-C3981)*600/'Win-Draw-Loss'!$B$42</f>
        <v>10.379585040023997</v>
      </c>
    </row>
    <row r="3982" spans="1:9" x14ac:dyDescent="0.25">
      <c r="A3982" s="33">
        <f t="shared" ca="1" si="124"/>
        <v>0.6787077308028181</v>
      </c>
      <c r="B3982" s="33">
        <f t="shared" ca="1" si="124"/>
        <v>0.85557710040268864</v>
      </c>
      <c r="C3982" s="37">
        <f ca="1">('Win-Draw-Loss'!$B$38+(('Win-Draw-Loss'!$B$39-'Win-Draw-Loss'!$B$38)*A3982)+('Win-Draw-Loss'!$B$38+(('Win-Draw-Loss'!$B$39-'Win-Draw-Loss'!$B$38)*B3982)))/2</f>
        <v>25.342848312055068</v>
      </c>
      <c r="E3982" s="33">
        <f t="shared" ca="1" si="125"/>
        <v>0.21942605735734944</v>
      </c>
      <c r="F3982" s="33">
        <f t="shared" ca="1" si="125"/>
        <v>0.82981916966539304</v>
      </c>
      <c r="G3982" s="37">
        <f ca="1">('Win-Draw-Loss'!$D$38+(('Win-Draw-Loss'!$D$39-'Win-Draw-Loss'!$D$38)*E3982)+('Win-Draw-Loss'!$D$38+(('Win-Draw-Loss'!$D$39-'Win-Draw-Loss'!$D$38)*F3982)))/2</f>
        <v>30.738678405341137</v>
      </c>
      <c r="H3982" s="37"/>
      <c r="I3982" s="3">
        <f ca="1">(G3982-C3982)*600/'Win-Draw-Loss'!$B$42</f>
        <v>10.791660186572138</v>
      </c>
    </row>
    <row r="3983" spans="1:9" x14ac:dyDescent="0.25">
      <c r="A3983" s="33">
        <f t="shared" ca="1" si="124"/>
        <v>0.45977092671053943</v>
      </c>
      <c r="B3983" s="33">
        <f t="shared" ca="1" si="124"/>
        <v>0.24306289506718581</v>
      </c>
      <c r="C3983" s="37">
        <f ca="1">('Win-Draw-Loss'!$B$38+(('Win-Draw-Loss'!$B$39-'Win-Draw-Loss'!$B$38)*A3983)+('Win-Draw-Loss'!$B$38+(('Win-Draw-Loss'!$B$39-'Win-Draw-Loss'!$B$38)*B3983)))/2</f>
        <v>17.028338217777254</v>
      </c>
      <c r="E3983" s="33">
        <f t="shared" ca="1" si="125"/>
        <v>8.1961491932580177E-2</v>
      </c>
      <c r="F3983" s="33">
        <f t="shared" ca="1" si="125"/>
        <v>0.11575623874682905</v>
      </c>
      <c r="G3983" s="37">
        <f ca="1">('Win-Draw-Loss'!$D$38+(('Win-Draw-Loss'!$D$39-'Win-Draw-Loss'!$D$38)*E3983)+('Win-Draw-Loss'!$D$38+(('Win-Draw-Loss'!$D$39-'Win-Draw-Loss'!$D$38)*F3983)))/2</f>
        <v>17.965765960191138</v>
      </c>
      <c r="H3983" s="37"/>
      <c r="I3983" s="3">
        <f ca="1">(G3983-C3983)*600/'Win-Draw-Loss'!$B$42</f>
        <v>1.8748554848277692</v>
      </c>
    </row>
    <row r="3984" spans="1:9" x14ac:dyDescent="0.25">
      <c r="A3984" s="33">
        <f t="shared" ca="1" si="124"/>
        <v>0.20101665979134786</v>
      </c>
      <c r="B3984" s="33">
        <f t="shared" ca="1" si="124"/>
        <v>1.1551035083299466E-2</v>
      </c>
      <c r="C3984" s="37">
        <f ca="1">('Win-Draw-Loss'!$B$38+(('Win-Draw-Loss'!$B$39-'Win-Draw-Loss'!$B$38)*A3984)+('Win-Draw-Loss'!$B$38+(('Win-Draw-Loss'!$B$39-'Win-Draw-Loss'!$B$38)*B3984)))/2</f>
        <v>12.125676948746474</v>
      </c>
      <c r="E3984" s="33">
        <f t="shared" ca="1" si="125"/>
        <v>0.68319916392460311</v>
      </c>
      <c r="F3984" s="33">
        <f t="shared" ca="1" si="125"/>
        <v>0.55638281466421491</v>
      </c>
      <c r="G3984" s="37">
        <f ca="1">('Win-Draw-Loss'!$D$38+(('Win-Draw-Loss'!$D$39-'Win-Draw-Loss'!$D$38)*E3984)+('Win-Draw-Loss'!$D$38+(('Win-Draw-Loss'!$D$39-'Win-Draw-Loss'!$D$38)*F3984)))/2</f>
        <v>33.593729678832275</v>
      </c>
      <c r="H3984" s="37"/>
      <c r="I3984" s="3">
        <f ca="1">(G3984-C3984)*600/'Win-Draw-Loss'!$B$42</f>
        <v>42.936105460171603</v>
      </c>
    </row>
    <row r="3985" spans="1:9" x14ac:dyDescent="0.25">
      <c r="A3985" s="33">
        <f t="shared" ca="1" si="124"/>
        <v>0.16772237245287613</v>
      </c>
      <c r="B3985" s="33">
        <f t="shared" ca="1" si="124"/>
        <v>0.89867443307955075</v>
      </c>
      <c r="C3985" s="37">
        <f ca="1">('Win-Draw-Loss'!$B$38+(('Win-Draw-Loss'!$B$39-'Win-Draw-Loss'!$B$38)*A3985)+('Win-Draw-Loss'!$B$38+(('Win-Draw-Loss'!$B$39-'Win-Draw-Loss'!$B$38)*B3985)))/2</f>
        <v>20.663968055324268</v>
      </c>
      <c r="E3985" s="33">
        <f t="shared" ca="1" si="125"/>
        <v>0.8866979187270807</v>
      </c>
      <c r="F3985" s="33">
        <f t="shared" ca="1" si="125"/>
        <v>0.94570864142895894</v>
      </c>
      <c r="G3985" s="37">
        <f ca="1">('Win-Draw-Loss'!$D$38+(('Win-Draw-Loss'!$D$39-'Win-Draw-Loss'!$D$38)*E3985)+('Win-Draw-Loss'!$D$38+(('Win-Draw-Loss'!$D$39-'Win-Draw-Loss'!$D$38)*F3985)))/2</f>
        <v>42.486098402340595</v>
      </c>
      <c r="H3985" s="37"/>
      <c r="I3985" s="3">
        <f ca="1">(G3985-C3985)*600/'Win-Draw-Loss'!$B$42</f>
        <v>43.644260694032653</v>
      </c>
    </row>
    <row r="3986" spans="1:9" x14ac:dyDescent="0.25">
      <c r="A3986" s="33">
        <f t="shared" ca="1" si="124"/>
        <v>0.84780676141459155</v>
      </c>
      <c r="B3986" s="33">
        <f t="shared" ca="1" si="124"/>
        <v>0.12998207152046271</v>
      </c>
      <c r="C3986" s="37">
        <f ca="1">('Win-Draw-Loss'!$B$38+(('Win-Draw-Loss'!$B$39-'Win-Draw-Loss'!$B$38)*A3986)+('Win-Draw-Loss'!$B$38+(('Win-Draw-Loss'!$B$39-'Win-Draw-Loss'!$B$38)*B3986)))/2</f>
        <v>19.777888329350542</v>
      </c>
      <c r="E3986" s="33">
        <f t="shared" ca="1" si="125"/>
        <v>0.10501482185777655</v>
      </c>
      <c r="F3986" s="33">
        <f t="shared" ca="1" si="125"/>
        <v>0.20216936249300832</v>
      </c>
      <c r="G3986" s="37">
        <f ca="1">('Win-Draw-Loss'!$D$38+(('Win-Draw-Loss'!$D$39-'Win-Draw-Loss'!$D$38)*E3986)+('Win-Draw-Loss'!$D$38+(('Win-Draw-Loss'!$D$39-'Win-Draw-Loss'!$D$38)*F3986)))/2</f>
        <v>19.607762765261771</v>
      </c>
      <c r="H3986" s="37"/>
      <c r="I3986" s="3">
        <f ca="1">(G3986-C3986)*600/'Win-Draw-Loss'!$B$42</f>
        <v>-0.34025112817754177</v>
      </c>
    </row>
    <row r="3987" spans="1:9" x14ac:dyDescent="0.25">
      <c r="A3987" s="33">
        <f t="shared" ca="1" si="124"/>
        <v>0.25710026821556642</v>
      </c>
      <c r="B3987" s="33">
        <f t="shared" ca="1" si="124"/>
        <v>0.65265521187308684</v>
      </c>
      <c r="C3987" s="37">
        <f ca="1">('Win-Draw-Loss'!$B$38+(('Win-Draw-Loss'!$B$39-'Win-Draw-Loss'!$B$38)*A3987)+('Win-Draw-Loss'!$B$38+(('Win-Draw-Loss'!$B$39-'Win-Draw-Loss'!$B$38)*B3987)))/2</f>
        <v>19.097554800886535</v>
      </c>
      <c r="E3987" s="33">
        <f t="shared" ca="1" si="125"/>
        <v>0.62059471969161983</v>
      </c>
      <c r="F3987" s="33">
        <f t="shared" ca="1" si="125"/>
        <v>2.0272194792007703E-2</v>
      </c>
      <c r="G3987" s="37">
        <f ca="1">('Win-Draw-Loss'!$D$38+(('Win-Draw-Loss'!$D$39-'Win-Draw-Loss'!$D$38)*E3987)+('Win-Draw-Loss'!$D$38+(('Win-Draw-Loss'!$D$39-'Win-Draw-Loss'!$D$38)*F3987)))/2</f>
        <v>24.613003717254415</v>
      </c>
      <c r="H3987" s="37"/>
      <c r="I3987" s="3">
        <f ca="1">(G3987-C3987)*600/'Win-Draw-Loss'!$B$42</f>
        <v>11.030897832735761</v>
      </c>
    </row>
    <row r="3988" spans="1:9" x14ac:dyDescent="0.25">
      <c r="A3988" s="33">
        <f t="shared" ca="1" si="124"/>
        <v>0.53827724225047691</v>
      </c>
      <c r="B3988" s="33">
        <f t="shared" ca="1" si="124"/>
        <v>0.82187698057969416</v>
      </c>
      <c r="C3988" s="37">
        <f ca="1">('Win-Draw-Loss'!$B$38+(('Win-Draw-Loss'!$B$39-'Win-Draw-Loss'!$B$38)*A3988)+('Win-Draw-Loss'!$B$38+(('Win-Draw-Loss'!$B$39-'Win-Draw-Loss'!$B$38)*B3988)))/2</f>
        <v>23.60154222830171</v>
      </c>
      <c r="E3988" s="33">
        <f t="shared" ca="1" si="125"/>
        <v>0.45957755226194719</v>
      </c>
      <c r="F3988" s="33">
        <f t="shared" ca="1" si="125"/>
        <v>0.82116095658956023</v>
      </c>
      <c r="G3988" s="37">
        <f ca="1">('Win-Draw-Loss'!$D$38+(('Win-Draw-Loss'!$D$39-'Win-Draw-Loss'!$D$38)*E3988)+('Win-Draw-Loss'!$D$38+(('Win-Draw-Loss'!$D$39-'Win-Draw-Loss'!$D$38)*F3988)))/2</f>
        <v>34.211077632772614</v>
      </c>
      <c r="H3988" s="37"/>
      <c r="I3988" s="3">
        <f ca="1">(G3988-C3988)*600/'Win-Draw-Loss'!$B$42</f>
        <v>21.219070808941808</v>
      </c>
    </row>
    <row r="3989" spans="1:9" x14ac:dyDescent="0.25">
      <c r="A3989" s="33">
        <f t="shared" ca="1" si="124"/>
        <v>0.43677342427644661</v>
      </c>
      <c r="B3989" s="33">
        <f t="shared" ca="1" si="124"/>
        <v>0.96509447645689117</v>
      </c>
      <c r="C3989" s="37">
        <f ca="1">('Win-Draw-Loss'!$B$38+(('Win-Draw-Loss'!$B$39-'Win-Draw-Loss'!$B$38)*A3989)+('Win-Draw-Loss'!$B$38+(('Win-Draw-Loss'!$B$39-'Win-Draw-Loss'!$B$38)*B3989)))/2</f>
        <v>24.018679007333379</v>
      </c>
      <c r="E3989" s="33">
        <f t="shared" ca="1" si="125"/>
        <v>7.5702756051250986E-2</v>
      </c>
      <c r="F3989" s="33">
        <f t="shared" ca="1" si="125"/>
        <v>0.98083115797882803</v>
      </c>
      <c r="G3989" s="37">
        <f ca="1">('Win-Draw-Loss'!$D$38+(('Win-Draw-Loss'!$D$39-'Win-Draw-Loss'!$D$38)*E3989)+('Win-Draw-Loss'!$D$38+(('Win-Draw-Loss'!$D$39-'Win-Draw-Loss'!$D$38)*F3989)))/2</f>
        <v>30.848008710451186</v>
      </c>
      <c r="H3989" s="37"/>
      <c r="I3989" s="3">
        <f ca="1">(G3989-C3989)*600/'Win-Draw-Loss'!$B$42</f>
        <v>13.658659406235614</v>
      </c>
    </row>
    <row r="3990" spans="1:9" x14ac:dyDescent="0.25">
      <c r="A3990" s="33">
        <f t="shared" ca="1" si="124"/>
        <v>0.22132509903677278</v>
      </c>
      <c r="B3990" s="33">
        <f t="shared" ca="1" si="124"/>
        <v>0.8592145175764665</v>
      </c>
      <c r="C3990" s="37">
        <f ca="1">('Win-Draw-Loss'!$B$38+(('Win-Draw-Loss'!$B$39-'Win-Draw-Loss'!$B$38)*A3990)+('Win-Draw-Loss'!$B$38+(('Win-Draw-Loss'!$B$39-'Win-Draw-Loss'!$B$38)*B3990)))/2</f>
        <v>20.805396166132393</v>
      </c>
      <c r="E3990" s="33">
        <f t="shared" ca="1" si="125"/>
        <v>0.9279913911817721</v>
      </c>
      <c r="F3990" s="33">
        <f t="shared" ca="1" si="125"/>
        <v>0.81817224330871485</v>
      </c>
      <c r="G3990" s="37">
        <f ca="1">('Win-Draw-Loss'!$D$38+(('Win-Draw-Loss'!$D$39-'Win-Draw-Loss'!$D$38)*E3990)+('Win-Draw-Loss'!$D$38+(('Win-Draw-Loss'!$D$39-'Win-Draw-Loss'!$D$38)*F3990)))/2</f>
        <v>41.192454517357305</v>
      </c>
      <c r="H3990" s="37"/>
      <c r="I3990" s="3">
        <f ca="1">(G3990-C3990)*600/'Win-Draw-Loss'!$B$42</f>
        <v>40.774116702449824</v>
      </c>
    </row>
    <row r="3991" spans="1:9" x14ac:dyDescent="0.25">
      <c r="A3991" s="33">
        <f t="shared" ca="1" si="124"/>
        <v>0.42793726286530531</v>
      </c>
      <c r="B3991" s="33">
        <f t="shared" ca="1" si="124"/>
        <v>0.54919045955888857</v>
      </c>
      <c r="C3991" s="37">
        <f ca="1">('Win-Draw-Loss'!$B$38+(('Win-Draw-Loss'!$B$39-'Win-Draw-Loss'!$B$38)*A3991)+('Win-Draw-Loss'!$B$38+(('Win-Draw-Loss'!$B$39-'Win-Draw-Loss'!$B$38)*B3991)))/2</f>
        <v>19.771277224241938</v>
      </c>
      <c r="E3991" s="33">
        <f t="shared" ca="1" si="125"/>
        <v>0.37070855380768142</v>
      </c>
      <c r="F3991" s="33">
        <f t="shared" ca="1" si="125"/>
        <v>0.33466109802827393</v>
      </c>
      <c r="G3991" s="37">
        <f ca="1">('Win-Draw-Loss'!$D$38+(('Win-Draw-Loss'!$D$39-'Win-Draw-Loss'!$D$38)*E3991)+('Win-Draw-Loss'!$D$38+(('Win-Draw-Loss'!$D$39-'Win-Draw-Loss'!$D$38)*F3991)))/2</f>
        <v>25.58054477753933</v>
      </c>
      <c r="H3991" s="37"/>
      <c r="I3991" s="3">
        <f ca="1">(G3991-C3991)*600/'Win-Draw-Loss'!$B$42</f>
        <v>11.618535106594784</v>
      </c>
    </row>
    <row r="3992" spans="1:9" x14ac:dyDescent="0.25">
      <c r="A3992" s="33">
        <f t="shared" ca="1" si="124"/>
        <v>0.23323428858297346</v>
      </c>
      <c r="B3992" s="33">
        <f t="shared" ca="1" si="124"/>
        <v>0.73080714438514549</v>
      </c>
      <c r="C3992" s="37">
        <f ca="1">('Win-Draw-Loss'!$B$38+(('Win-Draw-Loss'!$B$39-'Win-Draw-Loss'!$B$38)*A3992)+('Win-Draw-Loss'!$B$38+(('Win-Draw-Loss'!$B$39-'Win-Draw-Loss'!$B$38)*B3992)))/2</f>
        <v>19.640414329681189</v>
      </c>
      <c r="E3992" s="33">
        <f t="shared" ca="1" si="125"/>
        <v>0.29677925138416184</v>
      </c>
      <c r="F3992" s="33">
        <f t="shared" ca="1" si="125"/>
        <v>1.257923270226402E-2</v>
      </c>
      <c r="G3992" s="37">
        <f ca="1">('Win-Draw-Loss'!$D$38+(('Win-Draw-Loss'!$D$39-'Win-Draw-Loss'!$D$38)*E3992)+('Win-Draw-Loss'!$D$38+(('Win-Draw-Loss'!$D$39-'Win-Draw-Loss'!$D$38)*F3992)))/2</f>
        <v>19.640377261296386</v>
      </c>
      <c r="H3992" s="37"/>
      <c r="I3992" s="3">
        <f ca="1">(G3992-C3992)*600/'Win-Draw-Loss'!$B$42</f>
        <v>-7.4136769605104291E-5</v>
      </c>
    </row>
    <row r="3993" spans="1:9" x14ac:dyDescent="0.25">
      <c r="A3993" s="33">
        <f t="shared" ca="1" si="124"/>
        <v>0.16454941204166373</v>
      </c>
      <c r="B3993" s="33">
        <f t="shared" ca="1" si="124"/>
        <v>0.98453368339647085</v>
      </c>
      <c r="C3993" s="37">
        <f ca="1">('Win-Draw-Loss'!$B$38+(('Win-Draw-Loss'!$B$39-'Win-Draw-Loss'!$B$38)*A3993)+('Win-Draw-Loss'!$B$38+(('Win-Draw-Loss'!$B$39-'Win-Draw-Loss'!$B$38)*B3993)))/2</f>
        <v>21.490830954381344</v>
      </c>
      <c r="E3993" s="33">
        <f t="shared" ca="1" si="125"/>
        <v>0.91077175578329184</v>
      </c>
      <c r="F3993" s="33">
        <f t="shared" ca="1" si="125"/>
        <v>0.80478288955280231</v>
      </c>
      <c r="G3993" s="37">
        <f ca="1">('Win-Draw-Loss'!$D$38+(('Win-Draw-Loss'!$D$39-'Win-Draw-Loss'!$D$38)*E3993)+('Win-Draw-Loss'!$D$38+(('Win-Draw-Loss'!$D$39-'Win-Draw-Loss'!$D$38)*F3993)))/2</f>
        <v>40.733319680041411</v>
      </c>
      <c r="H3993" s="37"/>
      <c r="I3993" s="3">
        <f ca="1">(G3993-C3993)*600/'Win-Draw-Loss'!$B$42</f>
        <v>38.484977451320134</v>
      </c>
    </row>
    <row r="3994" spans="1:9" x14ac:dyDescent="0.25">
      <c r="A3994" s="33">
        <f t="shared" ca="1" si="124"/>
        <v>0.54356517696889106</v>
      </c>
      <c r="B3994" s="33">
        <f t="shared" ca="1" si="124"/>
        <v>0.33173282156280792</v>
      </c>
      <c r="C3994" s="37">
        <f ca="1">('Win-Draw-Loss'!$B$38+(('Win-Draw-Loss'!$B$39-'Win-Draw-Loss'!$B$38)*A3994)+('Win-Draw-Loss'!$B$38+(('Win-Draw-Loss'!$B$39-'Win-Draw-Loss'!$B$38)*B3994)))/2</f>
        <v>18.752979985316991</v>
      </c>
      <c r="E3994" s="33">
        <f t="shared" ca="1" si="125"/>
        <v>0.68682853948795952</v>
      </c>
      <c r="F3994" s="33">
        <f t="shared" ca="1" si="125"/>
        <v>0.22546008613863244</v>
      </c>
      <c r="G3994" s="37">
        <f ca="1">('Win-Draw-Loss'!$D$38+(('Win-Draw-Loss'!$D$39-'Win-Draw-Loss'!$D$38)*E3994)+('Win-Draw-Loss'!$D$38+(('Win-Draw-Loss'!$D$39-'Win-Draw-Loss'!$D$38)*F3994)))/2</f>
        <v>28.684329384398879</v>
      </c>
      <c r="H3994" s="37"/>
      <c r="I3994" s="3">
        <f ca="1">(G3994-C3994)*600/'Win-Draw-Loss'!$B$42</f>
        <v>19.862698798163777</v>
      </c>
    </row>
    <row r="3995" spans="1:9" x14ac:dyDescent="0.25">
      <c r="A3995" s="33">
        <f t="shared" ca="1" si="124"/>
        <v>0.74784910832734064</v>
      </c>
      <c r="B3995" s="33">
        <f t="shared" ca="1" si="124"/>
        <v>0.22396125047118021</v>
      </c>
      <c r="C3995" s="37">
        <f ca="1">('Win-Draw-Loss'!$B$38+(('Win-Draw-Loss'!$B$39-'Win-Draw-Loss'!$B$38)*A3995)+('Win-Draw-Loss'!$B$38+(('Win-Draw-Loss'!$B$39-'Win-Draw-Loss'!$B$38)*B3995)))/2</f>
        <v>19.718103587985208</v>
      </c>
      <c r="E3995" s="33">
        <f t="shared" ca="1" si="125"/>
        <v>0.1117970359796161</v>
      </c>
      <c r="F3995" s="33">
        <f t="shared" ca="1" si="125"/>
        <v>0.4982878517538839</v>
      </c>
      <c r="G3995" s="37">
        <f ca="1">('Win-Draw-Loss'!$D$38+(('Win-Draw-Loss'!$D$39-'Win-Draw-Loss'!$D$38)*E3995)+('Win-Draw-Loss'!$D$38+(('Win-Draw-Loss'!$D$39-'Win-Draw-Loss'!$D$38)*F3995)))/2</f>
        <v>24.151273316002499</v>
      </c>
      <c r="H3995" s="37"/>
      <c r="I3995" s="3">
        <f ca="1">(G3995-C3995)*600/'Win-Draw-Loss'!$B$42</f>
        <v>8.8663394560345807</v>
      </c>
    </row>
    <row r="3996" spans="1:9" x14ac:dyDescent="0.25">
      <c r="A3996" s="33">
        <f t="shared" ca="1" si="124"/>
        <v>0.60084564443120225</v>
      </c>
      <c r="B3996" s="33">
        <f t="shared" ca="1" si="124"/>
        <v>0.14303131550951476</v>
      </c>
      <c r="C3996" s="37">
        <f ca="1">('Win-Draw-Loss'!$B$38+(('Win-Draw-Loss'!$B$39-'Win-Draw-Loss'!$B$38)*A3996)+('Win-Draw-Loss'!$B$38+(('Win-Draw-Loss'!$B$39-'Win-Draw-Loss'!$B$38)*B3996)))/2</f>
        <v>17.43876959940717</v>
      </c>
      <c r="E3996" s="33">
        <f t="shared" ca="1" si="125"/>
        <v>0.82216591091086821</v>
      </c>
      <c r="F3996" s="33">
        <f t="shared" ca="1" si="125"/>
        <v>0.14220095383451725</v>
      </c>
      <c r="G3996" s="37">
        <f ca="1">('Win-Draw-Loss'!$D$38+(('Win-Draw-Loss'!$D$39-'Win-Draw-Loss'!$D$38)*E3996)+('Win-Draw-Loss'!$D$38+(('Win-Draw-Loss'!$D$39-'Win-Draw-Loss'!$D$38)*F3996)))/2</f>
        <v>29.465502971180779</v>
      </c>
      <c r="H3996" s="37"/>
      <c r="I3996" s="3">
        <f ca="1">(G3996-C3996)*600/'Win-Draw-Loss'!$B$42</f>
        <v>24.053466743547219</v>
      </c>
    </row>
    <row r="3997" spans="1:9" x14ac:dyDescent="0.25">
      <c r="A3997" s="33">
        <f t="shared" ca="1" si="124"/>
        <v>0.74418343324354452</v>
      </c>
      <c r="B3997" s="33">
        <f t="shared" ca="1" si="124"/>
        <v>0.17476471757297074</v>
      </c>
      <c r="C3997" s="37">
        <f ca="1">('Win-Draw-Loss'!$B$38+(('Win-Draw-Loss'!$B$39-'Win-Draw-Loss'!$B$38)*A3997)+('Win-Draw-Loss'!$B$38+(('Win-Draw-Loss'!$B$39-'Win-Draw-Loss'!$B$38)*B3997)))/2</f>
        <v>19.189481508165152</v>
      </c>
      <c r="E3997" s="33">
        <f t="shared" ca="1" si="125"/>
        <v>0.50036948224095368</v>
      </c>
      <c r="F3997" s="33">
        <f t="shared" ca="1" si="125"/>
        <v>0.84255073379050827</v>
      </c>
      <c r="G3997" s="37">
        <f ca="1">('Win-Draw-Loss'!$D$38+(('Win-Draw-Loss'!$D$39-'Win-Draw-Loss'!$D$38)*E3997)+('Win-Draw-Loss'!$D$38+(('Win-Draw-Loss'!$D$39-'Win-Draw-Loss'!$D$38)*F3997)))/2</f>
        <v>35.143803240471932</v>
      </c>
      <c r="H3997" s="37"/>
      <c r="I3997" s="3">
        <f ca="1">(G3997-C3997)*600/'Win-Draw-Loss'!$B$42</f>
        <v>31.908643464613561</v>
      </c>
    </row>
    <row r="3998" spans="1:9" x14ac:dyDescent="0.25">
      <c r="A3998" s="33">
        <f t="shared" ca="1" si="124"/>
        <v>0.33616310622843792</v>
      </c>
      <c r="B3998" s="33">
        <f t="shared" ca="1" si="124"/>
        <v>0.68999731524520247</v>
      </c>
      <c r="C3998" s="37">
        <f ca="1">('Win-Draw-Loss'!$B$38+(('Win-Draw-Loss'!$B$39-'Win-Draw-Loss'!$B$38)*A3998)+('Win-Draw-Loss'!$B$38+(('Win-Draw-Loss'!$B$39-'Win-Draw-Loss'!$B$38)*B3998)))/2</f>
        <v>20.261604214736401</v>
      </c>
      <c r="E3998" s="33">
        <f t="shared" ca="1" si="125"/>
        <v>0.15102922636087635</v>
      </c>
      <c r="F3998" s="33">
        <f t="shared" ca="1" si="125"/>
        <v>0.48913113620429194</v>
      </c>
      <c r="G3998" s="37">
        <f ca="1">('Win-Draw-Loss'!$D$38+(('Win-Draw-Loss'!$D$39-'Win-Draw-Loss'!$D$38)*E3998)+('Win-Draw-Loss'!$D$38+(('Win-Draw-Loss'!$D$39-'Win-Draw-Loss'!$D$38)*F3998)))/2</f>
        <v>24.602405438477525</v>
      </c>
      <c r="H3998" s="37"/>
      <c r="I3998" s="3">
        <f ca="1">(G3998-C3998)*600/'Win-Draw-Loss'!$B$42</f>
        <v>8.6816024474822484</v>
      </c>
    </row>
    <row r="3999" spans="1:9" x14ac:dyDescent="0.25">
      <c r="A3999" s="33">
        <f t="shared" ca="1" si="124"/>
        <v>0.91289163596292155</v>
      </c>
      <c r="B3999" s="33">
        <f t="shared" ca="1" si="124"/>
        <v>0.83849182221096041</v>
      </c>
      <c r="C3999" s="37">
        <f ca="1">('Win-Draw-Loss'!$B$38+(('Win-Draw-Loss'!$B$39-'Win-Draw-Loss'!$B$38)*A3999)+('Win-Draw-Loss'!$B$38+(('Win-Draw-Loss'!$B$39-'Win-Draw-Loss'!$B$38)*B3999)))/2</f>
        <v>27.51383458173882</v>
      </c>
      <c r="E3999" s="33">
        <f t="shared" ca="1" si="125"/>
        <v>0.62534221224371001</v>
      </c>
      <c r="F3999" s="33">
        <f t="shared" ca="1" si="125"/>
        <v>0.93965816866720886</v>
      </c>
      <c r="G3999" s="37">
        <f ca="1">('Win-Draw-Loss'!$D$38+(('Win-Draw-Loss'!$D$39-'Win-Draw-Loss'!$D$38)*E3999)+('Win-Draw-Loss'!$D$38+(('Win-Draw-Loss'!$D$39-'Win-Draw-Loss'!$D$38)*F3999)))/2</f>
        <v>38.475005713663784</v>
      </c>
      <c r="H3999" s="37"/>
      <c r="I3999" s="3">
        <f ca="1">(G3999-C3999)*600/'Win-Draw-Loss'!$B$42</f>
        <v>21.922342263849927</v>
      </c>
    </row>
    <row r="4000" spans="1:9" x14ac:dyDescent="0.25">
      <c r="A4000" s="33">
        <f t="shared" ca="1" si="124"/>
        <v>0.37289801589323857</v>
      </c>
      <c r="B4000" s="33">
        <f t="shared" ca="1" si="124"/>
        <v>0.24648702998902894</v>
      </c>
      <c r="C4000" s="37">
        <f ca="1">('Win-Draw-Loss'!$B$38+(('Win-Draw-Loss'!$B$39-'Win-Draw-Loss'!$B$38)*A4000)+('Win-Draw-Loss'!$B$38+(('Win-Draw-Loss'!$B$39-'Win-Draw-Loss'!$B$38)*B4000)))/2</f>
        <v>16.193850458822673</v>
      </c>
      <c r="E4000" s="33">
        <f t="shared" ca="1" si="125"/>
        <v>0.71592242481455415</v>
      </c>
      <c r="F4000" s="33">
        <f t="shared" ca="1" si="125"/>
        <v>0.42638136642992142</v>
      </c>
      <c r="G4000" s="37">
        <f ca="1">('Win-Draw-Loss'!$D$38+(('Win-Draw-Loss'!$D$39-'Win-Draw-Loss'!$D$38)*E4000)+('Win-Draw-Loss'!$D$38+(('Win-Draw-Loss'!$D$39-'Win-Draw-Loss'!$D$38)*F4000)))/2</f>
        <v>32.134556868667133</v>
      </c>
      <c r="H4000" s="37"/>
      <c r="I4000" s="3">
        <f ca="1">(G4000-C4000)*600/'Win-Draw-Loss'!$B$42</f>
        <v>31.881412819688922</v>
      </c>
    </row>
    <row r="4001" spans="1:9" x14ac:dyDescent="0.25">
      <c r="A4001" s="33">
        <f t="shared" ca="1" si="124"/>
        <v>0.78790009857292953</v>
      </c>
      <c r="B4001" s="33">
        <f t="shared" ca="1" si="124"/>
        <v>0.63072336923638883</v>
      </c>
      <c r="C4001" s="37">
        <f ca="1">('Win-Draw-Loss'!$B$38+(('Win-Draw-Loss'!$B$39-'Win-Draw-Loss'!$B$38)*A4001)+('Win-Draw-Loss'!$B$38+(('Win-Draw-Loss'!$B$39-'Win-Draw-Loss'!$B$38)*B4001)))/2</f>
        <v>24.186234678093182</v>
      </c>
      <c r="E4001" s="33">
        <f t="shared" ca="1" si="125"/>
        <v>0.77535355236926873</v>
      </c>
      <c r="F4001" s="33">
        <f t="shared" ca="1" si="125"/>
        <v>0.43761955642412953</v>
      </c>
      <c r="G4001" s="37">
        <f ca="1">('Win-Draw-Loss'!$D$38+(('Win-Draw-Loss'!$D$39-'Win-Draw-Loss'!$D$38)*E4001)+('Win-Draw-Loss'!$D$38+(('Win-Draw-Loss'!$D$39-'Win-Draw-Loss'!$D$38)*F4001)))/2</f>
        <v>33.194596631900971</v>
      </c>
      <c r="H4001" s="37"/>
      <c r="I4001" s="3">
        <f ca="1">(G4001-C4001)*600/'Win-Draw-Loss'!$B$42</f>
        <v>18.016723907615578</v>
      </c>
    </row>
    <row r="4002" spans="1:9" x14ac:dyDescent="0.25">
      <c r="A4002" s="33">
        <f t="shared" ca="1" si="124"/>
        <v>0.37986503004777106</v>
      </c>
      <c r="B4002" s="33">
        <f t="shared" ca="1" si="124"/>
        <v>0.74682633647500185</v>
      </c>
      <c r="C4002" s="37">
        <f ca="1">('Win-Draw-Loss'!$B$38+(('Win-Draw-Loss'!$B$39-'Win-Draw-Loss'!$B$38)*A4002)+('Win-Draw-Loss'!$B$38+(('Win-Draw-Loss'!$B$39-'Win-Draw-Loss'!$B$38)*B4002)))/2</f>
        <v>21.26691366522773</v>
      </c>
      <c r="E4002" s="33">
        <f t="shared" ca="1" si="125"/>
        <v>0.72618226015854359</v>
      </c>
      <c r="F4002" s="33">
        <f t="shared" ca="1" si="125"/>
        <v>0.73766840007750278</v>
      </c>
      <c r="G4002" s="37">
        <f ca="1">('Win-Draw-Loss'!$D$38+(('Win-Draw-Loss'!$D$39-'Win-Draw-Loss'!$D$38)*E4002)+('Win-Draw-Loss'!$D$38+(('Win-Draw-Loss'!$D$39-'Win-Draw-Loss'!$D$38)*F4002)))/2</f>
        <v>36.957759903540698</v>
      </c>
      <c r="H4002" s="37"/>
      <c r="I4002" s="3">
        <f ca="1">(G4002-C4002)*600/'Win-Draw-Loss'!$B$42</f>
        <v>31.381692476625933</v>
      </c>
    </row>
    <row r="4003" spans="1:9" x14ac:dyDescent="0.25">
      <c r="A4003" s="33">
        <f t="shared" ca="1" si="124"/>
        <v>1.7141596059374598E-2</v>
      </c>
      <c r="B4003" s="33">
        <f t="shared" ca="1" si="124"/>
        <v>0.88812895502360678</v>
      </c>
      <c r="C4003" s="37">
        <f ca="1">('Win-Draw-Loss'!$B$38+(('Win-Draw-Loss'!$B$39-'Win-Draw-Loss'!$B$38)*A4003)+('Win-Draw-Loss'!$B$38+(('Win-Draw-Loss'!$B$39-'Win-Draw-Loss'!$B$38)*B4003)))/2</f>
        <v>19.052705510829814</v>
      </c>
      <c r="E4003" s="33">
        <f t="shared" ca="1" si="125"/>
        <v>2.0925866952260508E-2</v>
      </c>
      <c r="F4003" s="33">
        <f t="shared" ca="1" si="125"/>
        <v>0.35264029100872407</v>
      </c>
      <c r="G4003" s="37">
        <f ca="1">('Win-Draw-Loss'!$D$38+(('Win-Draw-Loss'!$D$39-'Win-Draw-Loss'!$D$38)*E4003)+('Win-Draw-Loss'!$D$38+(('Win-Draw-Loss'!$D$39-'Win-Draw-Loss'!$D$38)*F4003)))/2</f>
        <v>20.60349236941477</v>
      </c>
      <c r="H4003" s="37"/>
      <c r="I4003" s="3">
        <f ca="1">(G4003-C4003)*600/'Win-Draw-Loss'!$B$42</f>
        <v>3.1015737171699129</v>
      </c>
    </row>
    <row r="4004" spans="1:9" x14ac:dyDescent="0.25">
      <c r="A4004" s="33">
        <f t="shared" ca="1" si="124"/>
        <v>0.33748474837731612</v>
      </c>
      <c r="B4004" s="33">
        <f t="shared" ca="1" si="124"/>
        <v>0.8631216414348184</v>
      </c>
      <c r="C4004" s="37">
        <f ca="1">('Win-Draw-Loss'!$B$38+(('Win-Draw-Loss'!$B$39-'Win-Draw-Loss'!$B$38)*A4004)+('Win-Draw-Loss'!$B$38+(('Win-Draw-Loss'!$B$39-'Win-Draw-Loss'!$B$38)*B4004)))/2</f>
        <v>22.006063898121347</v>
      </c>
      <c r="E4004" s="33">
        <f t="shared" ca="1" si="125"/>
        <v>0.66379825004913784</v>
      </c>
      <c r="F4004" s="33">
        <f t="shared" ca="1" si="125"/>
        <v>1.3052757014755167E-2</v>
      </c>
      <c r="G4004" s="37">
        <f ca="1">('Win-Draw-Loss'!$D$38+(('Win-Draw-Loss'!$D$39-'Win-Draw-Loss'!$D$38)*E4004)+('Win-Draw-Loss'!$D$38+(('Win-Draw-Loss'!$D$39-'Win-Draw-Loss'!$D$38)*F4004)))/2</f>
        <v>25.152765105958395</v>
      </c>
      <c r="H4004" s="37"/>
      <c r="I4004" s="3">
        <f ca="1">(G4004-C4004)*600/'Win-Draw-Loss'!$B$42</f>
        <v>6.2934024156740946</v>
      </c>
    </row>
    <row r="4005" spans="1:9" x14ac:dyDescent="0.25">
      <c r="A4005" s="33">
        <f t="shared" ca="1" si="124"/>
        <v>0.22129881435690446</v>
      </c>
      <c r="B4005" s="33">
        <f t="shared" ca="1" si="124"/>
        <v>0.25695664865318957</v>
      </c>
      <c r="C4005" s="37">
        <f ca="1">('Win-Draw-Loss'!$B$38+(('Win-Draw-Loss'!$B$39-'Win-Draw-Loss'!$B$38)*A4005)+('Win-Draw-Loss'!$B$38+(('Win-Draw-Loss'!$B$39-'Win-Draw-Loss'!$B$38)*B4005)))/2</f>
        <v>14.78255463010094</v>
      </c>
      <c r="E4005" s="33">
        <f t="shared" ca="1" si="125"/>
        <v>6.7958587405228754E-2</v>
      </c>
      <c r="F4005" s="33">
        <f t="shared" ca="1" si="125"/>
        <v>0.87623799705955308</v>
      </c>
      <c r="G4005" s="37">
        <f ca="1">('Win-Draw-Loss'!$D$38+(('Win-Draw-Loss'!$D$39-'Win-Draw-Loss'!$D$38)*E4005)+('Win-Draw-Loss'!$D$38+(('Win-Draw-Loss'!$D$39-'Win-Draw-Loss'!$D$38)*F4005)))/2</f>
        <v>29.162948766971731</v>
      </c>
      <c r="H4005" s="37"/>
      <c r="I4005" s="3">
        <f ca="1">(G4005-C4005)*600/'Win-Draw-Loss'!$B$42</f>
        <v>28.760788273741582</v>
      </c>
    </row>
    <row r="4006" spans="1:9" x14ac:dyDescent="0.25">
      <c r="A4006" s="33">
        <f t="shared" ca="1" si="124"/>
        <v>0.20339814816778545</v>
      </c>
      <c r="B4006" s="33">
        <f t="shared" ca="1" si="124"/>
        <v>0.57278505700813565</v>
      </c>
      <c r="C4006" s="37">
        <f ca="1">('Win-Draw-Loss'!$B$38+(('Win-Draw-Loss'!$B$39-'Win-Draw-Loss'!$B$38)*A4006)+('Win-Draw-Loss'!$B$38+(('Win-Draw-Loss'!$B$39-'Win-Draw-Loss'!$B$38)*B4006)))/2</f>
        <v>17.76183205175921</v>
      </c>
      <c r="E4006" s="33">
        <f t="shared" ca="1" si="125"/>
        <v>0.69583794386860376</v>
      </c>
      <c r="F4006" s="33">
        <f t="shared" ca="1" si="125"/>
        <v>0.43013161724248239</v>
      </c>
      <c r="G4006" s="37">
        <f ca="1">('Win-Draw-Loss'!$D$38+(('Win-Draw-Loss'!$D$39-'Win-Draw-Loss'!$D$38)*E4006)+('Win-Draw-Loss'!$D$38+(('Win-Draw-Loss'!$D$39-'Win-Draw-Loss'!$D$38)*F4006)))/2</f>
        <v>31.889543416666292</v>
      </c>
      <c r="H4006" s="37"/>
      <c r="I4006" s="3">
        <f ca="1">(G4006-C4006)*600/'Win-Draw-Loss'!$B$42</f>
        <v>28.255422729814164</v>
      </c>
    </row>
    <row r="4007" spans="1:9" x14ac:dyDescent="0.25">
      <c r="A4007" s="33">
        <f t="shared" ca="1" si="124"/>
        <v>0.53313618688265607</v>
      </c>
      <c r="B4007" s="33">
        <f t="shared" ca="1" si="124"/>
        <v>0.95255251024124199</v>
      </c>
      <c r="C4007" s="37">
        <f ca="1">('Win-Draw-Loss'!$B$38+(('Win-Draw-Loss'!$B$39-'Win-Draw-Loss'!$B$38)*A4007)+('Win-Draw-Loss'!$B$38+(('Win-Draw-Loss'!$B$39-'Win-Draw-Loss'!$B$38)*B4007)))/2</f>
        <v>24.856886971238978</v>
      </c>
      <c r="E4007" s="33">
        <f t="shared" ca="1" si="125"/>
        <v>0.18755442158819724</v>
      </c>
      <c r="F4007" s="33">
        <f t="shared" ca="1" si="125"/>
        <v>0.73861097895056371</v>
      </c>
      <c r="G4007" s="37">
        <f ca="1">('Win-Draw-Loss'!$D$38+(('Win-Draw-Loss'!$D$39-'Win-Draw-Loss'!$D$38)*E4007)+('Win-Draw-Loss'!$D$38+(('Win-Draw-Loss'!$D$39-'Win-Draw-Loss'!$D$38)*F4007)))/2</f>
        <v>28.892481008081411</v>
      </c>
      <c r="H4007" s="37"/>
      <c r="I4007" s="3">
        <f ca="1">(G4007-C4007)*600/'Win-Draw-Loss'!$B$42</f>
        <v>8.0711880736848656</v>
      </c>
    </row>
    <row r="4008" spans="1:9" x14ac:dyDescent="0.25">
      <c r="A4008" s="33">
        <f t="shared" ca="1" si="124"/>
        <v>0.47430324246654787</v>
      </c>
      <c r="B4008" s="33">
        <f t="shared" ca="1" si="124"/>
        <v>5.1911549515971878E-2</v>
      </c>
      <c r="C4008" s="37">
        <f ca="1">('Win-Draw-Loss'!$B$38+(('Win-Draw-Loss'!$B$39-'Win-Draw-Loss'!$B$38)*A4008)+('Win-Draw-Loss'!$B$38+(('Win-Draw-Loss'!$B$39-'Win-Draw-Loss'!$B$38)*B4008)))/2</f>
        <v>15.262147919825198</v>
      </c>
      <c r="E4008" s="33">
        <f t="shared" ca="1" si="125"/>
        <v>1.0860265356993359E-2</v>
      </c>
      <c r="F4008" s="33">
        <f t="shared" ca="1" si="125"/>
        <v>0.29515447645492143</v>
      </c>
      <c r="G4008" s="37">
        <f ca="1">('Win-Draw-Loss'!$D$38+(('Win-Draw-Loss'!$D$39-'Win-Draw-Loss'!$D$38)*E4008)+('Win-Draw-Loss'!$D$38+(('Win-Draw-Loss'!$D$39-'Win-Draw-Loss'!$D$38)*F4008)))/2</f>
        <v>19.590221127178722</v>
      </c>
      <c r="H4008" s="37"/>
      <c r="I4008" s="3">
        <f ca="1">(G4008-C4008)*600/'Win-Draw-Loss'!$B$42</f>
        <v>8.6561464147070488</v>
      </c>
    </row>
    <row r="4009" spans="1:9" x14ac:dyDescent="0.25">
      <c r="A4009" s="33">
        <f t="shared" ca="1" si="124"/>
        <v>0.41235270879127528</v>
      </c>
      <c r="B4009" s="33">
        <f t="shared" ca="1" si="124"/>
        <v>0.77556498134849405</v>
      </c>
      <c r="C4009" s="37">
        <f ca="1">('Win-Draw-Loss'!$B$38+(('Win-Draw-Loss'!$B$39-'Win-Draw-Loss'!$B$38)*A4009)+('Win-Draw-Loss'!$B$38+(('Win-Draw-Loss'!$B$39-'Win-Draw-Loss'!$B$38)*B4009)))/2</f>
        <v>21.879176901397692</v>
      </c>
      <c r="E4009" s="33">
        <f t="shared" ca="1" si="125"/>
        <v>0.43798404401948832</v>
      </c>
      <c r="F4009" s="33">
        <f t="shared" ca="1" si="125"/>
        <v>0.3383198625058087</v>
      </c>
      <c r="G4009" s="37">
        <f ca="1">('Win-Draw-Loss'!$D$38+(('Win-Draw-Loss'!$D$39-'Win-Draw-Loss'!$D$38)*E4009)+('Win-Draw-Loss'!$D$38+(('Win-Draw-Loss'!$D$39-'Win-Draw-Loss'!$D$38)*F4009)))/2</f>
        <v>26.644558597879456</v>
      </c>
      <c r="H4009" s="37"/>
      <c r="I4009" s="3">
        <f ca="1">(G4009-C4009)*600/'Win-Draw-Loss'!$B$42</f>
        <v>9.5307633929635287</v>
      </c>
    </row>
    <row r="4010" spans="1:9" x14ac:dyDescent="0.25">
      <c r="A4010" s="33">
        <f t="shared" ca="1" si="124"/>
        <v>0.76721737625572395</v>
      </c>
      <c r="B4010" s="33">
        <f t="shared" ca="1" si="124"/>
        <v>0.19794156092181414</v>
      </c>
      <c r="C4010" s="37">
        <f ca="1">('Win-Draw-Loss'!$B$38+(('Win-Draw-Loss'!$B$39-'Win-Draw-Loss'!$B$38)*A4010)+('Win-Draw-Loss'!$B$38+(('Win-Draw-Loss'!$B$39-'Win-Draw-Loss'!$B$38)*B4010)))/2</f>
        <v>19.65158937177538</v>
      </c>
      <c r="E4010" s="33">
        <f t="shared" ca="1" si="125"/>
        <v>6.5451785640688098E-2</v>
      </c>
      <c r="F4010" s="33">
        <f t="shared" ca="1" si="125"/>
        <v>8.8605487818602113E-2</v>
      </c>
      <c r="G4010" s="37">
        <f ca="1">('Win-Draw-Loss'!$D$38+(('Win-Draw-Loss'!$D$39-'Win-Draw-Loss'!$D$38)*E4010)+('Win-Draw-Loss'!$D$38+(('Win-Draw-Loss'!$D$39-'Win-Draw-Loss'!$D$38)*F4010)))/2</f>
        <v>17.310859101889353</v>
      </c>
      <c r="H4010" s="37"/>
      <c r="I4010" s="3">
        <f ca="1">(G4010-C4010)*600/'Win-Draw-Loss'!$B$42</f>
        <v>-4.6814605397720541</v>
      </c>
    </row>
    <row r="4011" spans="1:9" x14ac:dyDescent="0.25">
      <c r="A4011" s="33">
        <f t="shared" ca="1" si="124"/>
        <v>0.44565715207491718</v>
      </c>
      <c r="B4011" s="33">
        <f t="shared" ca="1" si="124"/>
        <v>0.29527854616805405</v>
      </c>
      <c r="C4011" s="37">
        <f ca="1">('Win-Draw-Loss'!$B$38+(('Win-Draw-Loss'!$B$39-'Win-Draw-Loss'!$B$38)*A4011)+('Win-Draw-Loss'!$B$38+(('Win-Draw-Loss'!$B$39-'Win-Draw-Loss'!$B$38)*B4011)))/2</f>
        <v>17.409356982429713</v>
      </c>
      <c r="E4011" s="33">
        <f t="shared" ca="1" si="125"/>
        <v>5.7326763675687453E-2</v>
      </c>
      <c r="F4011" s="33">
        <f t="shared" ca="1" si="125"/>
        <v>5.8948294089866349E-2</v>
      </c>
      <c r="G4011" s="37">
        <f ca="1">('Win-Draw-Loss'!$D$38+(('Win-Draw-Loss'!$D$39-'Win-Draw-Loss'!$D$38)*E4011)+('Win-Draw-Loss'!$D$38+(('Win-Draw-Loss'!$D$39-'Win-Draw-Loss'!$D$38)*F4011)))/2</f>
        <v>16.744125866483309</v>
      </c>
      <c r="H4011" s="37"/>
      <c r="I4011" s="3">
        <f ca="1">(G4011-C4011)*600/'Win-Draw-Loss'!$B$42</f>
        <v>-1.3304622318928097</v>
      </c>
    </row>
    <row r="4012" spans="1:9" x14ac:dyDescent="0.25">
      <c r="A4012" s="33">
        <f t="shared" ca="1" si="124"/>
        <v>0.54144447658520656</v>
      </c>
      <c r="B4012" s="33">
        <f t="shared" ca="1" si="124"/>
        <v>0.12557980522092338</v>
      </c>
      <c r="C4012" s="37">
        <f ca="1">('Win-Draw-Loss'!$B$38+(('Win-Draw-Loss'!$B$39-'Win-Draw-Loss'!$B$38)*A4012)+('Win-Draw-Loss'!$B$38+(('Win-Draw-Loss'!$B$39-'Win-Draw-Loss'!$B$38)*B4012)))/2</f>
        <v>16.6702428180613</v>
      </c>
      <c r="E4012" s="33">
        <f t="shared" ca="1" si="125"/>
        <v>0.9476878894677101</v>
      </c>
      <c r="F4012" s="33">
        <f t="shared" ca="1" si="125"/>
        <v>0.35931676572198479</v>
      </c>
      <c r="G4012" s="37">
        <f ca="1">('Win-Draw-Loss'!$D$38+(('Win-Draw-Loss'!$D$39-'Win-Draw-Loss'!$D$38)*E4012)+('Win-Draw-Loss'!$D$38+(('Win-Draw-Loss'!$D$39-'Win-Draw-Loss'!$D$38)*F4012)))/2</f>
        <v>34.605069827845419</v>
      </c>
      <c r="H4012" s="37"/>
      <c r="I4012" s="3">
        <f ca="1">(G4012-C4012)*600/'Win-Draw-Loss'!$B$42</f>
        <v>35.869654019568237</v>
      </c>
    </row>
    <row r="4013" spans="1:9" x14ac:dyDescent="0.25">
      <c r="A4013" s="33">
        <f t="shared" ca="1" si="124"/>
        <v>0.4573069462038043</v>
      </c>
      <c r="B4013" s="33">
        <f t="shared" ca="1" si="124"/>
        <v>0.36948444191316687</v>
      </c>
      <c r="C4013" s="37">
        <f ca="1">('Win-Draw-Loss'!$B$38+(('Win-Draw-Loss'!$B$39-'Win-Draw-Loss'!$B$38)*A4013)+('Win-Draw-Loss'!$B$38+(('Win-Draw-Loss'!$B$39-'Win-Draw-Loss'!$B$38)*B4013)))/2</f>
        <v>18.267913881169711</v>
      </c>
      <c r="E4013" s="33">
        <f t="shared" ca="1" si="125"/>
        <v>0.76114741153084919</v>
      </c>
      <c r="F4013" s="33">
        <f t="shared" ca="1" si="125"/>
        <v>0.76383722243512431</v>
      </c>
      <c r="G4013" s="37">
        <f ca="1">('Win-Draw-Loss'!$D$38+(('Win-Draw-Loss'!$D$39-'Win-Draw-Loss'!$D$38)*E4013)+('Win-Draw-Loss'!$D$38+(('Win-Draw-Loss'!$D$39-'Win-Draw-Loss'!$D$38)*F4013)))/2</f>
        <v>37.874769509489603</v>
      </c>
      <c r="H4013" s="37"/>
      <c r="I4013" s="3">
        <f ca="1">(G4013-C4013)*600/'Win-Draw-Loss'!$B$42</f>
        <v>39.213711256639783</v>
      </c>
    </row>
    <row r="4014" spans="1:9" x14ac:dyDescent="0.25">
      <c r="A4014" s="33">
        <f t="shared" ca="1" si="124"/>
        <v>0.19025458958191777</v>
      </c>
      <c r="B4014" s="33">
        <f t="shared" ca="1" si="124"/>
        <v>0.79068267116948576</v>
      </c>
      <c r="C4014" s="37">
        <f ca="1">('Win-Draw-Loss'!$B$38+(('Win-Draw-Loss'!$B$39-'Win-Draw-Loss'!$B$38)*A4014)+('Win-Draw-Loss'!$B$38+(('Win-Draw-Loss'!$B$39-'Win-Draw-Loss'!$B$38)*B4014)))/2</f>
        <v>19.809372607514035</v>
      </c>
      <c r="E4014" s="33">
        <f t="shared" ca="1" si="125"/>
        <v>0.38303925932293381</v>
      </c>
      <c r="F4014" s="33">
        <f t="shared" ca="1" si="125"/>
        <v>0.64615214806769472</v>
      </c>
      <c r="G4014" s="37">
        <f ca="1">('Win-Draw-Loss'!$D$38+(('Win-Draw-Loss'!$D$39-'Win-Draw-Loss'!$D$38)*E4014)+('Win-Draw-Loss'!$D$38+(('Win-Draw-Loss'!$D$39-'Win-Draw-Loss'!$D$38)*F4014)))/2</f>
        <v>30.43787111085943</v>
      </c>
      <c r="H4014" s="37"/>
      <c r="I4014" s="3">
        <f ca="1">(G4014-C4014)*600/'Win-Draw-Loss'!$B$42</f>
        <v>21.256997006690789</v>
      </c>
    </row>
    <row r="4015" spans="1:9" x14ac:dyDescent="0.25">
      <c r="A4015" s="33">
        <f t="shared" ca="1" si="124"/>
        <v>0.2112856588494223</v>
      </c>
      <c r="B4015" s="33">
        <f t="shared" ca="1" si="124"/>
        <v>2.4767141069458987E-2</v>
      </c>
      <c r="C4015" s="37">
        <f ca="1">('Win-Draw-Loss'!$B$38+(('Win-Draw-Loss'!$B$39-'Win-Draw-Loss'!$B$38)*A4015)+('Win-Draw-Loss'!$B$38+(('Win-Draw-Loss'!$B$39-'Win-Draw-Loss'!$B$38)*B4015)))/2</f>
        <v>12.360527999188813</v>
      </c>
      <c r="E4015" s="33">
        <f t="shared" ca="1" si="125"/>
        <v>0.1159269154979724</v>
      </c>
      <c r="F4015" s="33">
        <f t="shared" ca="1" si="125"/>
        <v>0.90344617410815664</v>
      </c>
      <c r="G4015" s="37">
        <f ca="1">('Win-Draw-Loss'!$D$38+(('Win-Draw-Loss'!$D$39-'Win-Draw-Loss'!$D$38)*E4015)+('Win-Draw-Loss'!$D$38+(('Win-Draw-Loss'!$D$39-'Win-Draw-Loss'!$D$38)*F4015)))/2</f>
        <v>30.290596344091938</v>
      </c>
      <c r="H4015" s="37"/>
      <c r="I4015" s="3">
        <f ca="1">(G4015-C4015)*600/'Win-Draw-Loss'!$B$42</f>
        <v>35.860136689806254</v>
      </c>
    </row>
    <row r="4016" spans="1:9" x14ac:dyDescent="0.25">
      <c r="A4016" s="33">
        <f t="shared" ca="1" si="124"/>
        <v>0.43505006906586474</v>
      </c>
      <c r="B4016" s="33">
        <f t="shared" ca="1" si="124"/>
        <v>0.5604361020708859</v>
      </c>
      <c r="C4016" s="37">
        <f ca="1">('Win-Draw-Loss'!$B$38+(('Win-Draw-Loss'!$B$39-'Win-Draw-Loss'!$B$38)*A4016)+('Win-Draw-Loss'!$B$38+(('Win-Draw-Loss'!$B$39-'Win-Draw-Loss'!$B$38)*B4016)))/2</f>
        <v>19.954861711367506</v>
      </c>
      <c r="E4016" s="33">
        <f t="shared" ca="1" si="125"/>
        <v>0.9904280077378107</v>
      </c>
      <c r="F4016" s="33">
        <f t="shared" ca="1" si="125"/>
        <v>5.830687819947844E-2</v>
      </c>
      <c r="G4016" s="37">
        <f ca="1">('Win-Draw-Loss'!$D$38+(('Win-Draw-Loss'!$D$39-'Win-Draw-Loss'!$D$38)*E4016)+('Win-Draw-Loss'!$D$38+(('Win-Draw-Loss'!$D$39-'Win-Draw-Loss'!$D$38)*F4016)))/2</f>
        <v>30.73102328905934</v>
      </c>
      <c r="H4016" s="37"/>
      <c r="I4016" s="3">
        <f ca="1">(G4016-C4016)*600/'Win-Draw-Loss'!$B$42</f>
        <v>21.552323155383668</v>
      </c>
    </row>
    <row r="4017" spans="1:9" x14ac:dyDescent="0.25">
      <c r="A4017" s="33">
        <f t="shared" ca="1" si="124"/>
        <v>0.14163171064730651</v>
      </c>
      <c r="B4017" s="33">
        <f t="shared" ca="1" si="124"/>
        <v>0.86539953585449381</v>
      </c>
      <c r="C4017" s="37">
        <f ca="1">('Win-Draw-Loss'!$B$38+(('Win-Draw-Loss'!$B$39-'Win-Draw-Loss'!$B$38)*A4017)+('Win-Draw-Loss'!$B$38+(('Win-Draw-Loss'!$B$39-'Win-Draw-Loss'!$B$38)*B4017)))/2</f>
        <v>20.070312465018002</v>
      </c>
      <c r="E4017" s="33">
        <f t="shared" ca="1" si="125"/>
        <v>0.47853783151171525</v>
      </c>
      <c r="F4017" s="33">
        <f t="shared" ca="1" si="125"/>
        <v>0.59248191516978288</v>
      </c>
      <c r="G4017" s="37">
        <f ca="1">('Win-Draw-Loss'!$D$38+(('Win-Draw-Loss'!$D$39-'Win-Draw-Loss'!$D$38)*E4017)+('Win-Draw-Loss'!$D$38+(('Win-Draw-Loss'!$D$39-'Win-Draw-Loss'!$D$38)*F4017)))/2</f>
        <v>31.06529620022247</v>
      </c>
      <c r="H4017" s="37"/>
      <c r="I4017" s="3">
        <f ca="1">(G4017-C4017)*600/'Win-Draw-Loss'!$B$42</f>
        <v>21.989967470408935</v>
      </c>
    </row>
    <row r="4018" spans="1:9" x14ac:dyDescent="0.25">
      <c r="A4018" s="33">
        <f t="shared" ca="1" si="124"/>
        <v>0.35575256426736124</v>
      </c>
      <c r="B4018" s="33">
        <f t="shared" ca="1" si="124"/>
        <v>0.41567920523883406</v>
      </c>
      <c r="C4018" s="37">
        <f ca="1">('Win-Draw-Loss'!$B$38+(('Win-Draw-Loss'!$B$39-'Win-Draw-Loss'!$B$38)*A4018)+('Win-Draw-Loss'!$B$38+(('Win-Draw-Loss'!$B$39-'Win-Draw-Loss'!$B$38)*B4018)))/2</f>
        <v>17.714317695061951</v>
      </c>
      <c r="E4018" s="33">
        <f t="shared" ca="1" si="125"/>
        <v>0.98385290679231641</v>
      </c>
      <c r="F4018" s="33">
        <f t="shared" ca="1" si="125"/>
        <v>0.80548367422562961</v>
      </c>
      <c r="G4018" s="37">
        <f ca="1">('Win-Draw-Loss'!$D$38+(('Win-Draw-Loss'!$D$39-'Win-Draw-Loss'!$D$38)*E4018)+('Win-Draw-Loss'!$D$38+(('Win-Draw-Loss'!$D$39-'Win-Draw-Loss'!$D$38)*F4018)))/2</f>
        <v>41.840048715269191</v>
      </c>
      <c r="H4018" s="37"/>
      <c r="I4018" s="3">
        <f ca="1">(G4018-C4018)*600/'Win-Draw-Loss'!$B$42</f>
        <v>48.251462040414481</v>
      </c>
    </row>
    <row r="4019" spans="1:9" x14ac:dyDescent="0.25">
      <c r="A4019" s="33">
        <f t="shared" ca="1" si="124"/>
        <v>0.32579407522228432</v>
      </c>
      <c r="B4019" s="33">
        <f t="shared" ca="1" si="124"/>
        <v>0.46680056648201496</v>
      </c>
      <c r="C4019" s="37">
        <f ca="1">('Win-Draw-Loss'!$B$38+(('Win-Draw-Loss'!$B$39-'Win-Draw-Loss'!$B$38)*A4019)+('Win-Draw-Loss'!$B$38+(('Win-Draw-Loss'!$B$39-'Win-Draw-Loss'!$B$38)*B4019)))/2</f>
        <v>17.925946417042994</v>
      </c>
      <c r="E4019" s="33">
        <f t="shared" ca="1" si="125"/>
        <v>3.8371934978657651E-2</v>
      </c>
      <c r="F4019" s="33">
        <f t="shared" ca="1" si="125"/>
        <v>0.35306744140511137</v>
      </c>
      <c r="G4019" s="37">
        <f ca="1">('Win-Draw-Loss'!$D$38+(('Win-Draw-Loss'!$D$39-'Win-Draw-Loss'!$D$38)*E4019)+('Win-Draw-Loss'!$D$38+(('Win-Draw-Loss'!$D$39-'Win-Draw-Loss'!$D$38)*F4019)))/2</f>
        <v>20.871590645756534</v>
      </c>
      <c r="H4019" s="37"/>
      <c r="I4019" s="3">
        <f ca="1">(G4019-C4019)*600/'Win-Draw-Loss'!$B$42</f>
        <v>5.8912884574270805</v>
      </c>
    </row>
    <row r="4020" spans="1:9" x14ac:dyDescent="0.25">
      <c r="A4020" s="33">
        <f t="shared" ca="1" si="124"/>
        <v>0.66824619326280299</v>
      </c>
      <c r="B4020" s="33">
        <f t="shared" ca="1" si="124"/>
        <v>0.31439586346396342</v>
      </c>
      <c r="C4020" s="37">
        <f ca="1">('Win-Draw-Loss'!$B$38+(('Win-Draw-Loss'!$B$39-'Win-Draw-Loss'!$B$38)*A4020)+('Win-Draw-Loss'!$B$38+(('Win-Draw-Loss'!$B$39-'Win-Draw-Loss'!$B$38)*B4020)))/2</f>
        <v>19.826420567267665</v>
      </c>
      <c r="E4020" s="33">
        <f t="shared" ca="1" si="125"/>
        <v>0.60300538766043954</v>
      </c>
      <c r="F4020" s="33">
        <f t="shared" ca="1" si="125"/>
        <v>0.64409429134371798</v>
      </c>
      <c r="G4020" s="37">
        <f ca="1">('Win-Draw-Loss'!$D$38+(('Win-Draw-Loss'!$D$39-'Win-Draw-Loss'!$D$38)*E4020)+('Win-Draw-Loss'!$D$38+(('Win-Draw-Loss'!$D$39-'Win-Draw-Loss'!$D$38)*F4020)))/2</f>
        <v>33.706495185062359</v>
      </c>
      <c r="H4020" s="37"/>
      <c r="I4020" s="3">
        <f ca="1">(G4020-C4020)*600/'Win-Draw-Loss'!$B$42</f>
        <v>27.760149235589392</v>
      </c>
    </row>
    <row r="4021" spans="1:9" x14ac:dyDescent="0.25">
      <c r="A4021" s="33">
        <f t="shared" ca="1" si="124"/>
        <v>0.66864433826569436</v>
      </c>
      <c r="B4021" s="33">
        <f t="shared" ca="1" si="124"/>
        <v>0.51708627976108534</v>
      </c>
      <c r="C4021" s="37">
        <f ca="1">('Win-Draw-Loss'!$B$38+(('Win-Draw-Loss'!$B$39-'Win-Draw-Loss'!$B$38)*A4021)+('Win-Draw-Loss'!$B$38+(('Win-Draw-Loss'!$B$39-'Win-Draw-Loss'!$B$38)*B4021)))/2</f>
        <v>21.857306180267798</v>
      </c>
      <c r="E4021" s="33">
        <f t="shared" ca="1" si="125"/>
        <v>0.66659877022570402</v>
      </c>
      <c r="F4021" s="33">
        <f t="shared" ca="1" si="125"/>
        <v>4.7486869175878854E-2</v>
      </c>
      <c r="G4021" s="37">
        <f ca="1">('Win-Draw-Loss'!$D$38+(('Win-Draw-Loss'!$D$39-'Win-Draw-Loss'!$D$38)*E4021)+('Win-Draw-Loss'!$D$38+(('Win-Draw-Loss'!$D$39-'Win-Draw-Loss'!$D$38)*F4021)))/2</f>
        <v>25.711284591023745</v>
      </c>
      <c r="H4021" s="37"/>
      <c r="I4021" s="3">
        <f ca="1">(G4021-C4021)*600/'Win-Draw-Loss'!$B$42</f>
        <v>7.7079568215118917</v>
      </c>
    </row>
    <row r="4022" spans="1:9" x14ac:dyDescent="0.25">
      <c r="A4022" s="33">
        <f t="shared" ca="1" si="124"/>
        <v>0.59576760352709701</v>
      </c>
      <c r="B4022" s="33">
        <f t="shared" ca="1" si="124"/>
        <v>0.61743563188425687</v>
      </c>
      <c r="C4022" s="37">
        <f ca="1">('Win-Draw-Loss'!$B$38+(('Win-Draw-Loss'!$B$39-'Win-Draw-Loss'!$B$38)*A4022)+('Win-Draw-Loss'!$B$38+(('Win-Draw-Loss'!$B$39-'Win-Draw-Loss'!$B$38)*B4022)))/2</f>
        <v>22.132032354113541</v>
      </c>
      <c r="E4022" s="33">
        <f t="shared" ca="1" si="125"/>
        <v>9.5503692673801988E-2</v>
      </c>
      <c r="F4022" s="33">
        <f t="shared" ca="1" si="125"/>
        <v>0.92626436113594923</v>
      </c>
      <c r="G4022" s="37">
        <f ca="1">('Win-Draw-Loss'!$D$38+(('Win-Draw-Loss'!$D$39-'Win-Draw-Loss'!$D$38)*E4022)+('Win-Draw-Loss'!$D$38+(('Win-Draw-Loss'!$D$39-'Win-Draw-Loss'!$D$38)*F4022)))/2</f>
        <v>30.32652080714627</v>
      </c>
      <c r="H4022" s="37"/>
      <c r="I4022" s="3">
        <f ca="1">(G4022-C4022)*600/'Win-Draw-Loss'!$B$42</f>
        <v>16.388976906065459</v>
      </c>
    </row>
    <row r="4023" spans="1:9" x14ac:dyDescent="0.25">
      <c r="A4023" s="33">
        <f t="shared" ca="1" si="124"/>
        <v>0.21104870642737927</v>
      </c>
      <c r="B4023" s="33">
        <f t="shared" ca="1" si="124"/>
        <v>0.16527335478213412</v>
      </c>
      <c r="C4023" s="37">
        <f ca="1">('Win-Draw-Loss'!$B$38+(('Win-Draw-Loss'!$B$39-'Win-Draw-Loss'!$B$38)*A4023)+('Win-Draw-Loss'!$B$38+(('Win-Draw-Loss'!$B$39-'Win-Draw-Loss'!$B$38)*B4023)))/2</f>
        <v>13.763220612095134</v>
      </c>
      <c r="E4023" s="33">
        <f t="shared" ca="1" si="125"/>
        <v>0.87266263609327122</v>
      </c>
      <c r="F4023" s="33">
        <f t="shared" ca="1" si="125"/>
        <v>0.94515744073057129</v>
      </c>
      <c r="G4023" s="37">
        <f ca="1">('Win-Draw-Loss'!$D$38+(('Win-Draw-Loss'!$D$39-'Win-Draw-Loss'!$D$38)*E4023)+('Win-Draw-Loss'!$D$38+(('Win-Draw-Loss'!$D$39-'Win-Draw-Loss'!$D$38)*F4023)))/2</f>
        <v>42.267301152357639</v>
      </c>
      <c r="H4023" s="37"/>
      <c r="I4023" s="3">
        <f ca="1">(G4023-C4023)*600/'Win-Draw-Loss'!$B$42</f>
        <v>57.008161080525014</v>
      </c>
    </row>
    <row r="4024" spans="1:9" x14ac:dyDescent="0.25">
      <c r="A4024" s="33">
        <f t="shared" ca="1" si="124"/>
        <v>0.96640653870142335</v>
      </c>
      <c r="B4024" s="33">
        <f t="shared" ca="1" si="124"/>
        <v>0.72471301636077345</v>
      </c>
      <c r="C4024" s="37">
        <f ca="1">('Win-Draw-Loss'!$B$38+(('Win-Draw-Loss'!$B$39-'Win-Draw-Loss'!$B$38)*A4024)+('Win-Draw-Loss'!$B$38+(('Win-Draw-Loss'!$B$39-'Win-Draw-Loss'!$B$38)*B4024)))/2</f>
        <v>26.911195550621969</v>
      </c>
      <c r="E4024" s="33">
        <f t="shared" ca="1" si="125"/>
        <v>0.18088476726756753</v>
      </c>
      <c r="F4024" s="33">
        <f t="shared" ca="1" si="125"/>
        <v>0.8834192450802254</v>
      </c>
      <c r="G4024" s="37">
        <f ca="1">('Win-Draw-Loss'!$D$38+(('Win-Draw-Loss'!$D$39-'Win-Draw-Loss'!$D$38)*E4024)+('Win-Draw-Loss'!$D$38+(('Win-Draw-Loss'!$D$39-'Win-Draw-Loss'!$D$38)*F4024)))/2</f>
        <v>30.964560185216893</v>
      </c>
      <c r="H4024" s="37"/>
      <c r="I4024" s="3">
        <f ca="1">(G4024-C4024)*600/'Win-Draw-Loss'!$B$42</f>
        <v>8.1067292691898487</v>
      </c>
    </row>
    <row r="4025" spans="1:9" x14ac:dyDescent="0.25">
      <c r="A4025" s="33">
        <f t="shared" ca="1" si="124"/>
        <v>0.93209264962925031</v>
      </c>
      <c r="B4025" s="33">
        <f t="shared" ca="1" si="124"/>
        <v>0.78836406290634553</v>
      </c>
      <c r="C4025" s="37">
        <f ca="1">('Win-Draw-Loss'!$B$38+(('Win-Draw-Loss'!$B$39-'Win-Draw-Loss'!$B$38)*A4025)+('Win-Draw-Loss'!$B$38+(('Win-Draw-Loss'!$B$39-'Win-Draw-Loss'!$B$38)*B4025)))/2</f>
        <v>27.204567125355958</v>
      </c>
      <c r="E4025" s="33">
        <f t="shared" ca="1" si="125"/>
        <v>0.22449576829377027</v>
      </c>
      <c r="F4025" s="33">
        <f t="shared" ca="1" si="125"/>
        <v>0.42666904661046778</v>
      </c>
      <c r="G4025" s="37">
        <f ca="1">('Win-Draw-Loss'!$D$38+(('Win-Draw-Loss'!$D$39-'Win-Draw-Loss'!$D$38)*E4025)+('Win-Draw-Loss'!$D$38+(('Win-Draw-Loss'!$D$39-'Win-Draw-Loss'!$D$38)*F4025)))/2</f>
        <v>24.767472223563569</v>
      </c>
      <c r="H4025" s="37"/>
      <c r="I4025" s="3">
        <f ca="1">(G4025-C4025)*600/'Win-Draw-Loss'!$B$42</f>
        <v>-4.8741898035847768</v>
      </c>
    </row>
    <row r="4026" spans="1:9" x14ac:dyDescent="0.25">
      <c r="A4026" s="33">
        <f t="shared" ca="1" si="124"/>
        <v>0.30849369334402277</v>
      </c>
      <c r="B4026" s="33">
        <f t="shared" ca="1" si="124"/>
        <v>7.6537149588994269E-2</v>
      </c>
      <c r="C4026" s="37">
        <f ca="1">('Win-Draw-Loss'!$B$38+(('Win-Draw-Loss'!$B$39-'Win-Draw-Loss'!$B$38)*A4026)+('Win-Draw-Loss'!$B$38+(('Win-Draw-Loss'!$B$39-'Win-Draw-Loss'!$B$38)*B4026)))/2</f>
        <v>13.85030842933017</v>
      </c>
      <c r="E4026" s="33">
        <f t="shared" ca="1" si="125"/>
        <v>0.48409117666045387</v>
      </c>
      <c r="F4026" s="33">
        <f t="shared" ca="1" si="125"/>
        <v>0.89723845110438205</v>
      </c>
      <c r="G4026" s="37">
        <f ca="1">('Win-Draw-Loss'!$D$38+(('Win-Draw-Loss'!$D$39-'Win-Draw-Loss'!$D$38)*E4026)+('Win-Draw-Loss'!$D$38+(('Win-Draw-Loss'!$D$39-'Win-Draw-Loss'!$D$38)*F4026)))/2</f>
        <v>35.719944416472543</v>
      </c>
      <c r="H4026" s="37"/>
      <c r="I4026" s="3">
        <f ca="1">(G4026-C4026)*600/'Win-Draw-Loss'!$B$42</f>
        <v>43.739271974284748</v>
      </c>
    </row>
    <row r="4027" spans="1:9" x14ac:dyDescent="0.25">
      <c r="A4027" s="33">
        <f t="shared" ca="1" si="124"/>
        <v>0.52008639251320343</v>
      </c>
      <c r="B4027" s="33">
        <f t="shared" ca="1" si="124"/>
        <v>0.76469684224884915</v>
      </c>
      <c r="C4027" s="37">
        <f ca="1">('Win-Draw-Loss'!$B$38+(('Win-Draw-Loss'!$B$39-'Win-Draw-Loss'!$B$38)*A4027)+('Win-Draw-Loss'!$B$38+(('Win-Draw-Loss'!$B$39-'Win-Draw-Loss'!$B$38)*B4027)))/2</f>
        <v>22.847832347620525</v>
      </c>
      <c r="E4027" s="33">
        <f t="shared" ca="1" si="125"/>
        <v>0.69667701439770691</v>
      </c>
      <c r="F4027" s="33">
        <f t="shared" ca="1" si="125"/>
        <v>0.66800590139986948</v>
      </c>
      <c r="G4027" s="37">
        <f ca="1">('Win-Draw-Loss'!$D$38+(('Win-Draw-Loss'!$D$39-'Win-Draw-Loss'!$D$38)*E4027)+('Win-Draw-Loss'!$D$38+(('Win-Draw-Loss'!$D$39-'Win-Draw-Loss'!$D$38)*F4027)))/2</f>
        <v>35.470243736963646</v>
      </c>
      <c r="H4027" s="37"/>
      <c r="I4027" s="3">
        <f ca="1">(G4027-C4027)*600/'Win-Draw-Loss'!$B$42</f>
        <v>25.244822778686242</v>
      </c>
    </row>
    <row r="4028" spans="1:9" x14ac:dyDescent="0.25">
      <c r="A4028" s="33">
        <f t="shared" ca="1" si="124"/>
        <v>0.36739789025491432</v>
      </c>
      <c r="B4028" s="33">
        <f t="shared" ca="1" si="124"/>
        <v>0.58823758135666471</v>
      </c>
      <c r="C4028" s="37">
        <f ca="1">('Win-Draw-Loss'!$B$38+(('Win-Draw-Loss'!$B$39-'Win-Draw-Loss'!$B$38)*A4028)+('Win-Draw-Loss'!$B$38+(('Win-Draw-Loss'!$B$39-'Win-Draw-Loss'!$B$38)*B4028)))/2</f>
        <v>19.556354716115791</v>
      </c>
      <c r="E4028" s="33">
        <f t="shared" ca="1" si="125"/>
        <v>0.54271883743282745</v>
      </c>
      <c r="F4028" s="33">
        <f t="shared" ca="1" si="125"/>
        <v>0.55573266917660613</v>
      </c>
      <c r="G4028" s="37">
        <f ca="1">('Win-Draw-Loss'!$D$38+(('Win-Draw-Loss'!$D$39-'Win-Draw-Loss'!$D$38)*E4028)+('Win-Draw-Loss'!$D$38+(('Win-Draw-Loss'!$D$39-'Win-Draw-Loss'!$D$38)*F4028)))/2</f>
        <v>31.476772599141505</v>
      </c>
      <c r="H4028" s="37"/>
      <c r="I4028" s="3">
        <f ca="1">(G4028-C4028)*600/'Win-Draw-Loss'!$B$42</f>
        <v>23.840835766051427</v>
      </c>
    </row>
    <row r="4029" spans="1:9" x14ac:dyDescent="0.25">
      <c r="A4029" s="33">
        <f t="shared" ca="1" si="124"/>
        <v>0.4928331089896677</v>
      </c>
      <c r="B4029" s="33">
        <f t="shared" ca="1" si="124"/>
        <v>0.74083773371704786</v>
      </c>
      <c r="C4029" s="37">
        <f ca="1">('Win-Draw-Loss'!$B$38+(('Win-Draw-Loss'!$B$39-'Win-Draw-Loss'!$B$38)*A4029)+('Win-Draw-Loss'!$B$38+(('Win-Draw-Loss'!$B$39-'Win-Draw-Loss'!$B$38)*B4029)))/2</f>
        <v>22.336708427067155</v>
      </c>
      <c r="E4029" s="33">
        <f t="shared" ca="1" si="125"/>
        <v>0.96313624465102177</v>
      </c>
      <c r="F4029" s="33">
        <f t="shared" ca="1" si="125"/>
        <v>0.77473504632035306</v>
      </c>
      <c r="G4029" s="37">
        <f ca="1">('Win-Draw-Loss'!$D$38+(('Win-Draw-Loss'!$D$39-'Win-Draw-Loss'!$D$38)*E4029)+('Win-Draw-Loss'!$D$38+(('Win-Draw-Loss'!$D$39-'Win-Draw-Loss'!$D$38)*F4029)))/2</f>
        <v>41.068069364570626</v>
      </c>
      <c r="H4029" s="37"/>
      <c r="I4029" s="3">
        <f ca="1">(G4029-C4029)*600/'Win-Draw-Loss'!$B$42</f>
        <v>37.462721875006942</v>
      </c>
    </row>
    <row r="4030" spans="1:9" x14ac:dyDescent="0.25">
      <c r="A4030" s="33">
        <f t="shared" ca="1" si="124"/>
        <v>0.43013261947581249</v>
      </c>
      <c r="B4030" s="33">
        <f t="shared" ca="1" si="124"/>
        <v>0.12219242921851581</v>
      </c>
      <c r="C4030" s="37">
        <f ca="1">('Win-Draw-Loss'!$B$38+(('Win-Draw-Loss'!$B$39-'Win-Draw-Loss'!$B$38)*A4030)+('Win-Draw-Loss'!$B$38+(('Win-Draw-Loss'!$B$39-'Win-Draw-Loss'!$B$38)*B4030)))/2</f>
        <v>15.523250486943283</v>
      </c>
      <c r="E4030" s="33">
        <f t="shared" ca="1" si="125"/>
        <v>0.53542123256815721</v>
      </c>
      <c r="F4030" s="33">
        <f t="shared" ca="1" si="125"/>
        <v>0.19359572919631352</v>
      </c>
      <c r="G4030" s="37">
        <f ca="1">('Win-Draw-Loss'!$D$38+(('Win-Draw-Loss'!$D$39-'Win-Draw-Loss'!$D$38)*E4030)+('Win-Draw-Loss'!$D$38+(('Win-Draw-Loss'!$D$39-'Win-Draw-Loss'!$D$38)*F4030)))/2</f>
        <v>25.935254426467061</v>
      </c>
      <c r="H4030" s="37"/>
      <c r="I4030" s="3">
        <f ca="1">(G4030-C4030)*600/'Win-Draw-Loss'!$B$42</f>
        <v>20.824007879047556</v>
      </c>
    </row>
    <row r="4031" spans="1:9" x14ac:dyDescent="0.25">
      <c r="A4031" s="33">
        <f t="shared" ca="1" si="124"/>
        <v>0.74646260759988581</v>
      </c>
      <c r="B4031" s="33">
        <f t="shared" ca="1" si="124"/>
        <v>0.71641953696379457</v>
      </c>
      <c r="C4031" s="37">
        <f ca="1">('Win-Draw-Loss'!$B$38+(('Win-Draw-Loss'!$B$39-'Win-Draw-Loss'!$B$38)*A4031)+('Win-Draw-Loss'!$B$38+(('Win-Draw-Loss'!$B$39-'Win-Draw-Loss'!$B$38)*B4031)))/2</f>
        <v>24.628821445636802</v>
      </c>
      <c r="E4031" s="33">
        <f t="shared" ca="1" si="125"/>
        <v>0.6544907973318117</v>
      </c>
      <c r="F4031" s="33">
        <f t="shared" ca="1" si="125"/>
        <v>0.90601725572645486</v>
      </c>
      <c r="G4031" s="37">
        <f ca="1">('Win-Draw-Loss'!$D$38+(('Win-Draw-Loss'!$D$39-'Win-Draw-Loss'!$D$38)*E4031)+('Win-Draw-Loss'!$D$38+(('Win-Draw-Loss'!$D$39-'Win-Draw-Loss'!$D$38)*F4031)))/2</f>
        <v>38.407620795873996</v>
      </c>
      <c r="H4031" s="37"/>
      <c r="I4031" s="3">
        <f ca="1">(G4031-C4031)*600/'Win-Draw-Loss'!$B$42</f>
        <v>27.557598700474387</v>
      </c>
    </row>
    <row r="4032" spans="1:9" x14ac:dyDescent="0.25">
      <c r="A4032" s="33">
        <f t="shared" ca="1" si="124"/>
        <v>0.3807135344989363</v>
      </c>
      <c r="B4032" s="33">
        <f t="shared" ca="1" si="124"/>
        <v>0.52126662067634466</v>
      </c>
      <c r="C4032" s="37">
        <f ca="1">('Win-Draw-Loss'!$B$38+(('Win-Draw-Loss'!$B$39-'Win-Draw-Loss'!$B$38)*A4032)+('Win-Draw-Loss'!$B$38+(('Win-Draw-Loss'!$B$39-'Win-Draw-Loss'!$B$38)*B4032)))/2</f>
        <v>19.01980155175281</v>
      </c>
      <c r="E4032" s="33">
        <f t="shared" ca="1" si="125"/>
        <v>0.86402843332010981</v>
      </c>
      <c r="F4032" s="33">
        <f t="shared" ca="1" si="125"/>
        <v>0.83937170272383888</v>
      </c>
      <c r="G4032" s="37">
        <f ca="1">('Win-Draw-Loss'!$D$38+(('Win-Draw-Loss'!$D$39-'Win-Draw-Loss'!$D$38)*E4032)+('Win-Draw-Loss'!$D$38+(('Win-Draw-Loss'!$D$39-'Win-Draw-Loss'!$D$38)*F4032)))/2</f>
        <v>40.551002040659235</v>
      </c>
      <c r="H4032" s="37"/>
      <c r="I4032" s="3">
        <f ca="1">(G4032-C4032)*600/'Win-Draw-Loss'!$B$42</f>
        <v>43.06240097781285</v>
      </c>
    </row>
    <row r="4033" spans="1:9" x14ac:dyDescent="0.25">
      <c r="A4033" s="33">
        <f t="shared" ca="1" si="124"/>
        <v>0.8341186699487434</v>
      </c>
      <c r="B4033" s="33">
        <f t="shared" ca="1" si="124"/>
        <v>0.95823698798725343</v>
      </c>
      <c r="C4033" s="37">
        <f ca="1">('Win-Draw-Loss'!$B$38+(('Win-Draw-Loss'!$B$39-'Win-Draw-Loss'!$B$38)*A4033)+('Win-Draw-Loss'!$B$38+(('Win-Draw-Loss'!$B$39-'Win-Draw-Loss'!$B$38)*B4033)))/2</f>
        <v>27.923556579359968</v>
      </c>
      <c r="E4033" s="33">
        <f t="shared" ca="1" si="125"/>
        <v>0.97345128754667887</v>
      </c>
      <c r="F4033" s="33">
        <f t="shared" ca="1" si="125"/>
        <v>0.30892818653973309</v>
      </c>
      <c r="G4033" s="37">
        <f ca="1">('Win-Draw-Loss'!$D$38+(('Win-Draw-Loss'!$D$39-'Win-Draw-Loss'!$D$38)*E4033)+('Win-Draw-Loss'!$D$38+(('Win-Draw-Loss'!$D$39-'Win-Draw-Loss'!$D$38)*F4033)))/2</f>
        <v>34.235692111296181</v>
      </c>
      <c r="H4033" s="37"/>
      <c r="I4033" s="3">
        <f ca="1">(G4033-C4033)*600/'Win-Draw-Loss'!$B$42</f>
        <v>12.624271063872428</v>
      </c>
    </row>
    <row r="4034" spans="1:9" x14ac:dyDescent="0.25">
      <c r="A4034" s="33">
        <f t="shared" ref="A4034:B4097" ca="1" si="126">RAND()</f>
        <v>0.35935458082837524</v>
      </c>
      <c r="B4034" s="33">
        <f t="shared" ca="1" si="126"/>
        <v>0.723840396262595</v>
      </c>
      <c r="C4034" s="37">
        <f ca="1">('Win-Draw-Loss'!$B$38+(('Win-Draw-Loss'!$B$39-'Win-Draw-Loss'!$B$38)*A4034)+('Win-Draw-Loss'!$B$38+(('Win-Draw-Loss'!$B$39-'Win-Draw-Loss'!$B$38)*B4034)))/2</f>
        <v>20.831949770909702</v>
      </c>
      <c r="E4034" s="33">
        <f t="shared" ref="E4034:F4097" ca="1" si="127">RAND()</f>
        <v>9.8721073172407081E-2</v>
      </c>
      <c r="F4034" s="33">
        <f t="shared" ca="1" si="127"/>
        <v>0.35362501799212465</v>
      </c>
      <c r="G4034" s="37">
        <f ca="1">('Win-Draw-Loss'!$D$38+(('Win-Draw-Loss'!$D$39-'Win-Draw-Loss'!$D$38)*E4034)+('Win-Draw-Loss'!$D$38+(('Win-Draw-Loss'!$D$39-'Win-Draw-Loss'!$D$38)*F4034)))/2</f>
        <v>21.785191367467977</v>
      </c>
      <c r="H4034" s="37"/>
      <c r="I4034" s="3">
        <f ca="1">(G4034-C4034)*600/'Win-Draw-Loss'!$B$42</f>
        <v>1.90648319311655</v>
      </c>
    </row>
    <row r="4035" spans="1:9" x14ac:dyDescent="0.25">
      <c r="A4035" s="33">
        <f t="shared" ca="1" si="126"/>
        <v>0.76354554017080467</v>
      </c>
      <c r="B4035" s="33">
        <f t="shared" ca="1" si="126"/>
        <v>0.68483627038936257</v>
      </c>
      <c r="C4035" s="37">
        <f ca="1">('Win-Draw-Loss'!$B$38+(('Win-Draw-Loss'!$B$39-'Win-Draw-Loss'!$B$38)*A4035)+('Win-Draw-Loss'!$B$38+(('Win-Draw-Loss'!$B$39-'Win-Draw-Loss'!$B$38)*B4035)))/2</f>
        <v>24.483818105601671</v>
      </c>
      <c r="E4035" s="33">
        <f t="shared" ca="1" si="127"/>
        <v>0.85380151153076445</v>
      </c>
      <c r="F4035" s="33">
        <f t="shared" ca="1" si="127"/>
        <v>0.34694584551756369</v>
      </c>
      <c r="G4035" s="37">
        <f ca="1">('Win-Draw-Loss'!$D$38+(('Win-Draw-Loss'!$D$39-'Win-Draw-Loss'!$D$38)*E4035)+('Win-Draw-Loss'!$D$38+(('Win-Draw-Loss'!$D$39-'Win-Draw-Loss'!$D$38)*F4035)))/2</f>
        <v>33.01121035572492</v>
      </c>
      <c r="H4035" s="37"/>
      <c r="I4035" s="3">
        <f ca="1">(G4035-C4035)*600/'Win-Draw-Loss'!$B$42</f>
        <v>17.054784500246498</v>
      </c>
    </row>
    <row r="4036" spans="1:9" x14ac:dyDescent="0.25">
      <c r="A4036" s="33">
        <f t="shared" ca="1" si="126"/>
        <v>0.77559419465520807</v>
      </c>
      <c r="B4036" s="33">
        <f t="shared" ca="1" si="126"/>
        <v>0.66660673742508147</v>
      </c>
      <c r="C4036" s="37">
        <f ca="1">('Win-Draw-Loss'!$B$38+(('Win-Draw-Loss'!$B$39-'Win-Draw-Loss'!$B$38)*A4036)+('Win-Draw-Loss'!$B$38+(('Win-Draw-Loss'!$B$39-'Win-Draw-Loss'!$B$38)*B4036)))/2</f>
        <v>24.422009320802896</v>
      </c>
      <c r="E4036" s="33">
        <f t="shared" ca="1" si="127"/>
        <v>0.62154299985614925</v>
      </c>
      <c r="F4036" s="33">
        <f t="shared" ca="1" si="127"/>
        <v>0.51029056793620631</v>
      </c>
      <c r="G4036" s="37">
        <f ca="1">('Win-Draw-Loss'!$D$38+(('Win-Draw-Loss'!$D$39-'Win-Draw-Loss'!$D$38)*E4036)+('Win-Draw-Loss'!$D$38+(('Win-Draw-Loss'!$D$39-'Win-Draw-Loss'!$D$38)*F4036)))/2</f>
        <v>31.977503516885335</v>
      </c>
      <c r="H4036" s="37"/>
      <c r="I4036" s="3">
        <f ca="1">(G4036-C4036)*600/'Win-Draw-Loss'!$B$42</f>
        <v>15.110988392164879</v>
      </c>
    </row>
    <row r="4037" spans="1:9" x14ac:dyDescent="0.25">
      <c r="A4037" s="33">
        <f t="shared" ca="1" si="126"/>
        <v>0.54774993602990796</v>
      </c>
      <c r="B4037" s="33">
        <f t="shared" ca="1" si="126"/>
        <v>0.10558213075616141</v>
      </c>
      <c r="C4037" s="37">
        <f ca="1">('Win-Draw-Loss'!$B$38+(('Win-Draw-Loss'!$B$39-'Win-Draw-Loss'!$B$38)*A4037)+('Win-Draw-Loss'!$B$38+(('Win-Draw-Loss'!$B$39-'Win-Draw-Loss'!$B$38)*B4037)))/2</f>
        <v>16.533320667860693</v>
      </c>
      <c r="E4037" s="33">
        <f t="shared" ca="1" si="127"/>
        <v>0.42665942098280973</v>
      </c>
      <c r="F4037" s="33">
        <f t="shared" ca="1" si="127"/>
        <v>0.24469466560644093</v>
      </c>
      <c r="G4037" s="37">
        <f ca="1">('Win-Draw-Loss'!$D$38+(('Win-Draw-Loss'!$D$39-'Win-Draw-Loss'!$D$38)*E4037)+('Win-Draw-Loss'!$D$38+(('Win-Draw-Loss'!$D$39-'Win-Draw-Loss'!$D$38)*F4037)))/2</f>
        <v>25.07031129883876</v>
      </c>
      <c r="H4037" s="37"/>
      <c r="I4037" s="3">
        <f ca="1">(G4037-C4037)*600/'Win-Draw-Loss'!$B$42</f>
        <v>17.073981261956135</v>
      </c>
    </row>
    <row r="4038" spans="1:9" x14ac:dyDescent="0.25">
      <c r="A4038" s="33">
        <f t="shared" ca="1" si="126"/>
        <v>8.0604004740416624E-3</v>
      </c>
      <c r="B4038" s="33">
        <f t="shared" ca="1" si="126"/>
        <v>0.28355353391311344</v>
      </c>
      <c r="C4038" s="37">
        <f ca="1">('Win-Draw-Loss'!$B$38+(('Win-Draw-Loss'!$B$39-'Win-Draw-Loss'!$B$38)*A4038)+('Win-Draw-Loss'!$B$38+(('Win-Draw-Loss'!$B$39-'Win-Draw-Loss'!$B$38)*B4038)))/2</f>
        <v>12.916139343871551</v>
      </c>
      <c r="E4038" s="33">
        <f t="shared" ca="1" si="127"/>
        <v>0.39977321891119122</v>
      </c>
      <c r="F4038" s="33">
        <f t="shared" ca="1" si="127"/>
        <v>0.33389068678405343</v>
      </c>
      <c r="G4038" s="37">
        <f ca="1">('Win-Draw-Loss'!$D$38+(('Win-Draw-Loss'!$D$39-'Win-Draw-Loss'!$D$38)*E4038)+('Win-Draw-Loss'!$D$38+(('Win-Draw-Loss'!$D$39-'Win-Draw-Loss'!$D$38)*F4038)))/2</f>
        <v>26.004958585428668</v>
      </c>
      <c r="H4038" s="37"/>
      <c r="I4038" s="3">
        <f ca="1">(G4038-C4038)*600/'Win-Draw-Loss'!$B$42</f>
        <v>26.177638483114233</v>
      </c>
    </row>
    <row r="4039" spans="1:9" x14ac:dyDescent="0.25">
      <c r="A4039" s="33">
        <f t="shared" ca="1" si="126"/>
        <v>0.90033509119835442</v>
      </c>
      <c r="B4039" s="33">
        <f t="shared" ca="1" si="126"/>
        <v>0.59281687062836852</v>
      </c>
      <c r="C4039" s="37">
        <f ca="1">('Win-Draw-Loss'!$B$38+(('Win-Draw-Loss'!$B$39-'Win-Draw-Loss'!$B$38)*A4039)+('Win-Draw-Loss'!$B$38+(('Win-Draw-Loss'!$B$39-'Win-Draw-Loss'!$B$38)*B4039)))/2</f>
        <v>24.931519618267231</v>
      </c>
      <c r="E4039" s="33">
        <f t="shared" ca="1" si="127"/>
        <v>0.49616293261883149</v>
      </c>
      <c r="F4039" s="33">
        <f t="shared" ca="1" si="127"/>
        <v>0.78160374240794395</v>
      </c>
      <c r="G4039" s="37">
        <f ca="1">('Win-Draw-Loss'!$D$38+(('Win-Draw-Loss'!$D$39-'Win-Draw-Loss'!$D$38)*E4039)+('Win-Draw-Loss'!$D$38+(('Win-Draw-Loss'!$D$39-'Win-Draw-Loss'!$D$38)*F4039)))/2</f>
        <v>34.166500125401633</v>
      </c>
      <c r="H4039" s="37"/>
      <c r="I4039" s="3">
        <f ca="1">(G4039-C4039)*600/'Win-Draw-Loss'!$B$42</f>
        <v>18.469961014268804</v>
      </c>
    </row>
    <row r="4040" spans="1:9" x14ac:dyDescent="0.25">
      <c r="A4040" s="33">
        <f t="shared" ca="1" si="126"/>
        <v>0.88170330487206805</v>
      </c>
      <c r="B4040" s="33">
        <f t="shared" ca="1" si="126"/>
        <v>7.3015593380607258E-2</v>
      </c>
      <c r="C4040" s="37">
        <f ca="1">('Win-Draw-Loss'!$B$38+(('Win-Draw-Loss'!$B$39-'Win-Draw-Loss'!$B$38)*A4040)+('Win-Draw-Loss'!$B$38+(('Win-Draw-Loss'!$B$39-'Win-Draw-Loss'!$B$38)*B4040)))/2</f>
        <v>19.547188982526755</v>
      </c>
      <c r="E4040" s="33">
        <f t="shared" ca="1" si="127"/>
        <v>4.7880887115075543E-2</v>
      </c>
      <c r="F4040" s="33">
        <f t="shared" ca="1" si="127"/>
        <v>0.68689654567785308</v>
      </c>
      <c r="G4040" s="37">
        <f ca="1">('Win-Draw-Loss'!$D$38+(('Win-Draw-Loss'!$D$39-'Win-Draw-Loss'!$D$38)*E4040)+('Win-Draw-Loss'!$D$38+(('Win-Draw-Loss'!$D$39-'Win-Draw-Loss'!$D$38)*F4040)))/2</f>
        <v>26.02166149189393</v>
      </c>
      <c r="H4040" s="37"/>
      <c r="I4040" s="3">
        <f ca="1">(G4040-C4040)*600/'Win-Draw-Loss'!$B$42</f>
        <v>12.948945018734349</v>
      </c>
    </row>
    <row r="4041" spans="1:9" x14ac:dyDescent="0.25">
      <c r="A4041" s="33">
        <f t="shared" ca="1" si="126"/>
        <v>0.42127419466875471</v>
      </c>
      <c r="B4041" s="33">
        <f t="shared" ca="1" si="126"/>
        <v>0.55881911698786846</v>
      </c>
      <c r="C4041" s="37">
        <f ca="1">('Win-Draw-Loss'!$B$38+(('Win-Draw-Loss'!$B$39-'Win-Draw-Loss'!$B$38)*A4041)+('Win-Draw-Loss'!$B$38+(('Win-Draw-Loss'!$B$39-'Win-Draw-Loss'!$B$38)*B4041)))/2</f>
        <v>19.800933116566231</v>
      </c>
      <c r="E4041" s="33">
        <f t="shared" ca="1" si="127"/>
        <v>0.10379606868117319</v>
      </c>
      <c r="F4041" s="33">
        <f t="shared" ca="1" si="127"/>
        <v>2.7590308619710013E-2</v>
      </c>
      <c r="G4041" s="37">
        <f ca="1">('Win-Draw-Loss'!$D$38+(('Win-Draw-Loss'!$D$39-'Win-Draw-Loss'!$D$38)*E4041)+('Win-Draw-Loss'!$D$38+(('Win-Draw-Loss'!$D$39-'Win-Draw-Loss'!$D$38)*F4041)))/2</f>
        <v>16.970795659513247</v>
      </c>
      <c r="H4041" s="37"/>
      <c r="I4041" s="3">
        <f ca="1">(G4041-C4041)*600/'Win-Draw-Loss'!$B$42</f>
        <v>-5.6602749141059689</v>
      </c>
    </row>
    <row r="4042" spans="1:9" x14ac:dyDescent="0.25">
      <c r="A4042" s="33">
        <f t="shared" ca="1" si="126"/>
        <v>0.37738689030359873</v>
      </c>
      <c r="B4042" s="33">
        <f t="shared" ca="1" si="126"/>
        <v>0.75042952713406652</v>
      </c>
      <c r="C4042" s="37">
        <f ca="1">('Win-Draw-Loss'!$B$38+(('Win-Draw-Loss'!$B$39-'Win-Draw-Loss'!$B$38)*A4042)+('Win-Draw-Loss'!$B$38+(('Win-Draw-Loss'!$B$39-'Win-Draw-Loss'!$B$38)*B4042)))/2</f>
        <v>21.278164174376656</v>
      </c>
      <c r="E4042" s="33">
        <f t="shared" ca="1" si="127"/>
        <v>0.4808233604324863</v>
      </c>
      <c r="F4042" s="33">
        <f t="shared" ca="1" si="127"/>
        <v>0.70573963567036879</v>
      </c>
      <c r="G4042" s="37">
        <f ca="1">('Win-Draw-Loss'!$D$38+(('Win-Draw-Loss'!$D$39-'Win-Draw-Loss'!$D$38)*E4042)+('Win-Draw-Loss'!$D$38+(('Win-Draw-Loss'!$D$39-'Win-Draw-Loss'!$D$38)*F4042)))/2</f>
        <v>32.798444941542826</v>
      </c>
      <c r="H4042" s="37"/>
      <c r="I4042" s="3">
        <f ca="1">(G4042-C4042)*600/'Win-Draw-Loss'!$B$42</f>
        <v>23.04056153433234</v>
      </c>
    </row>
    <row r="4043" spans="1:9" x14ac:dyDescent="0.25">
      <c r="A4043" s="33">
        <f t="shared" ca="1" si="126"/>
        <v>2.9408864132138612E-2</v>
      </c>
      <c r="B4043" s="33">
        <f t="shared" ca="1" si="126"/>
        <v>0.88026256045263607</v>
      </c>
      <c r="C4043" s="37">
        <f ca="1">('Win-Draw-Loss'!$B$38+(('Win-Draw-Loss'!$B$39-'Win-Draw-Loss'!$B$38)*A4043)+('Win-Draw-Loss'!$B$38+(('Win-Draw-Loss'!$B$39-'Win-Draw-Loss'!$B$38)*B4043)))/2</f>
        <v>19.096714245847746</v>
      </c>
      <c r="E4043" s="33">
        <f t="shared" ca="1" si="127"/>
        <v>0.78696860627338749</v>
      </c>
      <c r="F4043" s="33">
        <f t="shared" ca="1" si="127"/>
        <v>0.73139966840957604</v>
      </c>
      <c r="G4043" s="37">
        <f ca="1">('Win-Draw-Loss'!$D$38+(('Win-Draw-Loss'!$D$39-'Win-Draw-Loss'!$D$38)*E4043)+('Win-Draw-Loss'!$D$38+(('Win-Draw-Loss'!$D$39-'Win-Draw-Loss'!$D$38)*F4043)))/2</f>
        <v>37.775524120244455</v>
      </c>
      <c r="H4043" s="37"/>
      <c r="I4043" s="3">
        <f ca="1">(G4043-C4043)*600/'Win-Draw-Loss'!$B$42</f>
        <v>37.357619748793418</v>
      </c>
    </row>
    <row r="4044" spans="1:9" x14ac:dyDescent="0.25">
      <c r="A4044" s="33">
        <f t="shared" ca="1" si="126"/>
        <v>0.91572776465729022</v>
      </c>
      <c r="B4044" s="33">
        <f t="shared" ca="1" si="126"/>
        <v>0.27218463542548221</v>
      </c>
      <c r="C4044" s="37">
        <f ca="1">('Win-Draw-Loss'!$B$38+(('Win-Draw-Loss'!$B$39-'Win-Draw-Loss'!$B$38)*A4044)+('Win-Draw-Loss'!$B$38+(('Win-Draw-Loss'!$B$39-'Win-Draw-Loss'!$B$38)*B4044)))/2</f>
        <v>21.879124000827723</v>
      </c>
      <c r="E4044" s="33">
        <f t="shared" ca="1" si="127"/>
        <v>0.38281847769764188</v>
      </c>
      <c r="F4044" s="33">
        <f t="shared" ca="1" si="127"/>
        <v>0.56559604420390741</v>
      </c>
      <c r="G4044" s="37">
        <f ca="1">('Win-Draw-Loss'!$D$38+(('Win-Draw-Loss'!$D$39-'Win-Draw-Loss'!$D$38)*E4044)+('Win-Draw-Loss'!$D$38+(('Win-Draw-Loss'!$D$39-'Win-Draw-Loss'!$D$38)*F4044)))/2</f>
        <v>29.226217828523239</v>
      </c>
      <c r="H4044" s="37"/>
      <c r="I4044" s="3">
        <f ca="1">(G4044-C4044)*600/'Win-Draw-Loss'!$B$42</f>
        <v>14.694187655391033</v>
      </c>
    </row>
    <row r="4045" spans="1:9" x14ac:dyDescent="0.25">
      <c r="A4045" s="33">
        <f t="shared" ca="1" si="126"/>
        <v>0.55578367649923299</v>
      </c>
      <c r="B4045" s="33">
        <f t="shared" ca="1" si="126"/>
        <v>0.47116657840962195</v>
      </c>
      <c r="C4045" s="37">
        <f ca="1">('Win-Draw-Loss'!$B$38+(('Win-Draw-Loss'!$B$39-'Win-Draw-Loss'!$B$38)*A4045)+('Win-Draw-Loss'!$B$38+(('Win-Draw-Loss'!$B$39-'Win-Draw-Loss'!$B$38)*B4045)))/2</f>
        <v>20.26950254908855</v>
      </c>
      <c r="E4045" s="33">
        <f t="shared" ca="1" si="127"/>
        <v>0.87261505658511274</v>
      </c>
      <c r="F4045" s="33">
        <f t="shared" ca="1" si="127"/>
        <v>1.5438993266165157E-2</v>
      </c>
      <c r="G4045" s="37">
        <f ca="1">('Win-Draw-Loss'!$D$38+(('Win-Draw-Loss'!$D$39-'Win-Draw-Loss'!$D$38)*E4045)+('Win-Draw-Loss'!$D$38+(('Win-Draw-Loss'!$D$39-'Win-Draw-Loss'!$D$38)*F4045)))/2</f>
        <v>28.320810747769169</v>
      </c>
      <c r="H4045" s="37"/>
      <c r="I4045" s="3">
        <f ca="1">(G4045-C4045)*600/'Win-Draw-Loss'!$B$42</f>
        <v>16.102616397361238</v>
      </c>
    </row>
    <row r="4046" spans="1:9" x14ac:dyDescent="0.25">
      <c r="A4046" s="33">
        <f t="shared" ca="1" si="126"/>
        <v>0.40469992004917621</v>
      </c>
      <c r="B4046" s="33">
        <f t="shared" ca="1" si="126"/>
        <v>0.87615210693380019</v>
      </c>
      <c r="C4046" s="37">
        <f ca="1">('Win-Draw-Loss'!$B$38+(('Win-Draw-Loss'!$B$39-'Win-Draw-Loss'!$B$38)*A4046)+('Win-Draw-Loss'!$B$38+(('Win-Draw-Loss'!$B$39-'Win-Draw-Loss'!$B$38)*B4046)))/2</f>
        <v>22.808520269829764</v>
      </c>
      <c r="E4046" s="33">
        <f t="shared" ca="1" si="127"/>
        <v>0.77810386274034182</v>
      </c>
      <c r="F4046" s="33">
        <f t="shared" ca="1" si="127"/>
        <v>0.70769443637213336</v>
      </c>
      <c r="G4046" s="37">
        <f ca="1">('Win-Draw-Loss'!$D$38+(('Win-Draw-Loss'!$D$39-'Win-Draw-Loss'!$D$38)*E4046)+('Win-Draw-Loss'!$D$38+(('Win-Draw-Loss'!$D$39-'Win-Draw-Loss'!$D$38)*F4046)))/2</f>
        <v>37.286974486687129</v>
      </c>
      <c r="H4046" s="37"/>
      <c r="I4046" s="3">
        <f ca="1">(G4046-C4046)*600/'Win-Draw-Loss'!$B$42</f>
        <v>28.95690843371473</v>
      </c>
    </row>
    <row r="4047" spans="1:9" x14ac:dyDescent="0.25">
      <c r="A4047" s="33">
        <f t="shared" ca="1" si="126"/>
        <v>2.6980279365491189E-2</v>
      </c>
      <c r="B4047" s="33">
        <f t="shared" ca="1" si="126"/>
        <v>0.48822801405908545</v>
      </c>
      <c r="C4047" s="37">
        <f ca="1">('Win-Draw-Loss'!$B$38+(('Win-Draw-Loss'!$B$39-'Win-Draw-Loss'!$B$38)*A4047)+('Win-Draw-Loss'!$B$38+(('Win-Draw-Loss'!$B$39-'Win-Draw-Loss'!$B$38)*B4047)))/2</f>
        <v>15.152082934245765</v>
      </c>
      <c r="E4047" s="33">
        <f t="shared" ca="1" si="127"/>
        <v>0.96248552480991145</v>
      </c>
      <c r="F4047" s="33">
        <f t="shared" ca="1" si="127"/>
        <v>0.11624963026543578</v>
      </c>
      <c r="G4047" s="37">
        <f ca="1">('Win-Draw-Loss'!$D$38+(('Win-Draw-Loss'!$D$39-'Win-Draw-Loss'!$D$38)*E4047)+('Win-Draw-Loss'!$D$38+(('Win-Draw-Loss'!$D$39-'Win-Draw-Loss'!$D$38)*F4047)))/2</f>
        <v>31.181027326130206</v>
      </c>
      <c r="H4047" s="37"/>
      <c r="I4047" s="3">
        <f ca="1">(G4047-C4047)*600/'Win-Draw-Loss'!$B$42</f>
        <v>32.057888783768881</v>
      </c>
    </row>
    <row r="4048" spans="1:9" x14ac:dyDescent="0.25">
      <c r="A4048" s="33">
        <f t="shared" ca="1" si="126"/>
        <v>0.13707973412858987</v>
      </c>
      <c r="B4048" s="33">
        <f t="shared" ca="1" si="126"/>
        <v>0.21418083224608619</v>
      </c>
      <c r="C4048" s="37">
        <f ca="1">('Win-Draw-Loss'!$B$38+(('Win-Draw-Loss'!$B$39-'Win-Draw-Loss'!$B$38)*A4048)+('Win-Draw-Loss'!$B$38+(('Win-Draw-Loss'!$B$39-'Win-Draw-Loss'!$B$38)*B4048)))/2</f>
        <v>13.512605663746761</v>
      </c>
      <c r="E4048" s="33">
        <f t="shared" ca="1" si="127"/>
        <v>0.45767506002494374</v>
      </c>
      <c r="F4048" s="33">
        <f t="shared" ca="1" si="127"/>
        <v>0.25994890784275881</v>
      </c>
      <c r="G4048" s="37">
        <f ca="1">('Win-Draw-Loss'!$D$38+(('Win-Draw-Loss'!$D$39-'Win-Draw-Loss'!$D$38)*E4048)+('Win-Draw-Loss'!$D$38+(('Win-Draw-Loss'!$D$39-'Win-Draw-Loss'!$D$38)*F4048)))/2</f>
        <v>25.764359518015539</v>
      </c>
      <c r="H4048" s="37"/>
      <c r="I4048" s="3">
        <f ca="1">(G4048-C4048)*600/'Win-Draw-Loss'!$B$42</f>
        <v>24.503507708537555</v>
      </c>
    </row>
    <row r="4049" spans="1:9" x14ac:dyDescent="0.25">
      <c r="A4049" s="33">
        <f t="shared" ca="1" si="126"/>
        <v>0.24546639033760387</v>
      </c>
      <c r="B4049" s="33">
        <f t="shared" ca="1" si="126"/>
        <v>0.7716334920508563</v>
      </c>
      <c r="C4049" s="37">
        <f ca="1">('Win-Draw-Loss'!$B$38+(('Win-Draw-Loss'!$B$39-'Win-Draw-Loss'!$B$38)*A4049)+('Win-Draw-Loss'!$B$38+(('Win-Draw-Loss'!$B$39-'Win-Draw-Loss'!$B$38)*B4049)))/2</f>
        <v>20.170998823884602</v>
      </c>
      <c r="E4049" s="33">
        <f t="shared" ca="1" si="127"/>
        <v>0.80186157988561113</v>
      </c>
      <c r="F4049" s="33">
        <f t="shared" ca="1" si="127"/>
        <v>0.25608560616880194</v>
      </c>
      <c r="G4049" s="37">
        <f ca="1">('Win-Draw-Loss'!$D$38+(('Win-Draw-Loss'!$D$39-'Win-Draw-Loss'!$D$38)*E4049)+('Win-Draw-Loss'!$D$38+(('Win-Draw-Loss'!$D$39-'Win-Draw-Loss'!$D$38)*F4049)))/2</f>
        <v>30.869207790816198</v>
      </c>
      <c r="H4049" s="37"/>
      <c r="I4049" s="3">
        <f ca="1">(G4049-C4049)*600/'Win-Draw-Loss'!$B$42</f>
        <v>21.396417933863191</v>
      </c>
    </row>
    <row r="4050" spans="1:9" x14ac:dyDescent="0.25">
      <c r="A4050" s="33">
        <f t="shared" ca="1" si="126"/>
        <v>0.44773332886117723</v>
      </c>
      <c r="B4050" s="33">
        <f t="shared" ca="1" si="126"/>
        <v>0.8890932566699159</v>
      </c>
      <c r="C4050" s="37">
        <f ca="1">('Win-Draw-Loss'!$B$38+(('Win-Draw-Loss'!$B$39-'Win-Draw-Loss'!$B$38)*A4050)+('Win-Draw-Loss'!$B$38+(('Win-Draw-Loss'!$B$39-'Win-Draw-Loss'!$B$38)*B4050)))/2</f>
        <v>23.368265855310931</v>
      </c>
      <c r="E4050" s="33">
        <f t="shared" ca="1" si="127"/>
        <v>0.15125481854368783</v>
      </c>
      <c r="F4050" s="33">
        <f t="shared" ca="1" si="127"/>
        <v>0.9923120529114946</v>
      </c>
      <c r="G4050" s="37">
        <f ca="1">('Win-Draw-Loss'!$D$38+(('Win-Draw-Loss'!$D$39-'Win-Draw-Loss'!$D$38)*E4050)+('Win-Draw-Loss'!$D$38+(('Win-Draw-Loss'!$D$39-'Win-Draw-Loss'!$D$38)*F4050)))/2</f>
        <v>32.153503071827735</v>
      </c>
      <c r="H4050" s="37"/>
      <c r="I4050" s="3">
        <f ca="1">(G4050-C4050)*600/'Win-Draw-Loss'!$B$42</f>
        <v>17.57047443303361</v>
      </c>
    </row>
    <row r="4051" spans="1:9" x14ac:dyDescent="0.25">
      <c r="A4051" s="33">
        <f t="shared" ca="1" si="126"/>
        <v>0.60369475336776945</v>
      </c>
      <c r="B4051" s="33">
        <f t="shared" ca="1" si="126"/>
        <v>0.65871929100208637</v>
      </c>
      <c r="C4051" s="37">
        <f ca="1">('Win-Draw-Loss'!$B$38+(('Win-Draw-Loss'!$B$39-'Win-Draw-Loss'!$B$38)*A4051)+('Win-Draw-Loss'!$B$38+(('Win-Draw-Loss'!$B$39-'Win-Draw-Loss'!$B$38)*B4051)))/2</f>
        <v>22.624140443698558</v>
      </c>
      <c r="E4051" s="33">
        <f t="shared" ca="1" si="127"/>
        <v>0.57222882673946129</v>
      </c>
      <c r="F4051" s="33">
        <f t="shared" ca="1" si="127"/>
        <v>0.39726700528306891</v>
      </c>
      <c r="G4051" s="37">
        <f ca="1">('Win-Draw-Loss'!$D$38+(('Win-Draw-Loss'!$D$39-'Win-Draw-Loss'!$D$38)*E4051)+('Win-Draw-Loss'!$D$38+(('Win-Draw-Loss'!$D$39-'Win-Draw-Loss'!$D$38)*F4051)))/2</f>
        <v>29.542437480337952</v>
      </c>
      <c r="H4051" s="37"/>
      <c r="I4051" s="3">
        <f ca="1">(G4051-C4051)*600/'Win-Draw-Loss'!$B$42</f>
        <v>13.836594073278791</v>
      </c>
    </row>
    <row r="4052" spans="1:9" x14ac:dyDescent="0.25">
      <c r="A4052" s="33">
        <f t="shared" ca="1" si="126"/>
        <v>5.1015633254814841E-2</v>
      </c>
      <c r="B4052" s="33">
        <f t="shared" ca="1" si="126"/>
        <v>0.71403518115263676</v>
      </c>
      <c r="C4052" s="37">
        <f ca="1">('Win-Draw-Loss'!$B$38+(('Win-Draw-Loss'!$B$39-'Win-Draw-Loss'!$B$38)*A4052)+('Win-Draw-Loss'!$B$38+(('Win-Draw-Loss'!$B$39-'Win-Draw-Loss'!$B$38)*B4052)))/2</f>
        <v>17.650508144074518</v>
      </c>
      <c r="E4052" s="33">
        <f t="shared" ca="1" si="127"/>
        <v>0.27359539167492886</v>
      </c>
      <c r="F4052" s="33">
        <f t="shared" ca="1" si="127"/>
        <v>0.14802780533509996</v>
      </c>
      <c r="G4052" s="37">
        <f ca="1">('Win-Draw-Loss'!$D$38+(('Win-Draw-Loss'!$D$39-'Win-Draw-Loss'!$D$38)*E4052)+('Win-Draw-Loss'!$D$38+(('Win-Draw-Loss'!$D$39-'Win-Draw-Loss'!$D$38)*F4052)))/2</f>
        <v>21.324347955150433</v>
      </c>
      <c r="H4052" s="37"/>
      <c r="I4052" s="3">
        <f ca="1">(G4052-C4052)*600/'Win-Draw-Loss'!$B$42</f>
        <v>7.3476796221518299</v>
      </c>
    </row>
    <row r="4053" spans="1:9" x14ac:dyDescent="0.25">
      <c r="A4053" s="33">
        <f t="shared" ca="1" si="126"/>
        <v>1.7055063018941441E-3</v>
      </c>
      <c r="B4053" s="33">
        <f t="shared" ca="1" si="126"/>
        <v>0.2484282435836217</v>
      </c>
      <c r="C4053" s="37">
        <f ca="1">('Win-Draw-Loss'!$B$38+(('Win-Draw-Loss'!$B$39-'Win-Draw-Loss'!$B$38)*A4053)+('Win-Draw-Loss'!$B$38+(('Win-Draw-Loss'!$B$39-'Win-Draw-Loss'!$B$38)*B4053)))/2</f>
        <v>12.501337498855158</v>
      </c>
      <c r="E4053" s="33">
        <f t="shared" ca="1" si="127"/>
        <v>0.60917857689795141</v>
      </c>
      <c r="F4053" s="33">
        <f t="shared" ca="1" si="127"/>
        <v>0.58924463199134092</v>
      </c>
      <c r="G4053" s="37">
        <f ca="1">('Win-Draw-Loss'!$D$38+(('Win-Draw-Loss'!$D$39-'Win-Draw-Loss'!$D$38)*E4053)+('Win-Draw-Loss'!$D$38+(('Win-Draw-Loss'!$D$39-'Win-Draw-Loss'!$D$38)*F4053)))/2</f>
        <v>32.976348133339386</v>
      </c>
      <c r="H4053" s="37"/>
      <c r="I4053" s="3">
        <f ca="1">(G4053-C4053)*600/'Win-Draw-Loss'!$B$42</f>
        <v>40.950021268968456</v>
      </c>
    </row>
    <row r="4054" spans="1:9" x14ac:dyDescent="0.25">
      <c r="A4054" s="33">
        <f t="shared" ca="1" si="126"/>
        <v>0.5820328869608119</v>
      </c>
      <c r="B4054" s="33">
        <f t="shared" ca="1" si="126"/>
        <v>0.4988185095557045</v>
      </c>
      <c r="C4054" s="37">
        <f ca="1">('Win-Draw-Loss'!$B$38+(('Win-Draw-Loss'!$B$39-'Win-Draw-Loss'!$B$38)*A4054)+('Win-Draw-Loss'!$B$38+(('Win-Draw-Loss'!$B$39-'Win-Draw-Loss'!$B$38)*B4054)))/2</f>
        <v>20.808513965165162</v>
      </c>
      <c r="E4054" s="33">
        <f t="shared" ca="1" si="127"/>
        <v>0.45635582906782446</v>
      </c>
      <c r="F4054" s="33">
        <f t="shared" ca="1" si="127"/>
        <v>9.7003670472070036E-2</v>
      </c>
      <c r="G4054" s="37">
        <f ca="1">('Win-Draw-Loss'!$D$38+(('Win-Draw-Loss'!$D$39-'Win-Draw-Loss'!$D$38)*E4054)+('Win-Draw-Loss'!$D$38+(('Win-Draw-Loss'!$D$39-'Win-Draw-Loss'!$D$38)*F4054)))/2</f>
        <v>23.300392493098418</v>
      </c>
      <c r="H4054" s="37"/>
      <c r="I4054" s="3">
        <f ca="1">(G4054-C4054)*600/'Win-Draw-Loss'!$B$42</f>
        <v>4.9837570558665121</v>
      </c>
    </row>
    <row r="4055" spans="1:9" x14ac:dyDescent="0.25">
      <c r="A4055" s="33">
        <f t="shared" ca="1" si="126"/>
        <v>0.81480604593642691</v>
      </c>
      <c r="B4055" s="33">
        <f t="shared" ca="1" si="126"/>
        <v>0.76597019825794965</v>
      </c>
      <c r="C4055" s="37">
        <f ca="1">('Win-Draw-Loss'!$B$38+(('Win-Draw-Loss'!$B$39-'Win-Draw-Loss'!$B$38)*A4055)+('Win-Draw-Loss'!$B$38+(('Win-Draw-Loss'!$B$39-'Win-Draw-Loss'!$B$38)*B4055)))/2</f>
        <v>25.807762441943765</v>
      </c>
      <c r="E4055" s="33">
        <f t="shared" ca="1" si="127"/>
        <v>0.81878451865643376</v>
      </c>
      <c r="F4055" s="33">
        <f t="shared" ca="1" si="127"/>
        <v>0.13766791053199423</v>
      </c>
      <c r="G4055" s="37">
        <f ca="1">('Win-Draw-Loss'!$D$38+(('Win-Draw-Loss'!$D$39-'Win-Draw-Loss'!$D$38)*E4055)+('Win-Draw-Loss'!$D$38+(('Win-Draw-Loss'!$D$39-'Win-Draw-Loss'!$D$38)*F4055)))/2</f>
        <v>29.346786437826417</v>
      </c>
      <c r="H4055" s="37"/>
      <c r="I4055" s="3">
        <f ca="1">(G4055-C4055)*600/'Win-Draw-Loss'!$B$42</f>
        <v>7.0780479917653016</v>
      </c>
    </row>
    <row r="4056" spans="1:9" x14ac:dyDescent="0.25">
      <c r="A4056" s="33">
        <f t="shared" ca="1" si="126"/>
        <v>0.17231524602520909</v>
      </c>
      <c r="B4056" s="33">
        <f t="shared" ca="1" si="126"/>
        <v>0.86900459493083559</v>
      </c>
      <c r="C4056" s="37">
        <f ca="1">('Win-Draw-Loss'!$B$38+(('Win-Draw-Loss'!$B$39-'Win-Draw-Loss'!$B$38)*A4056)+('Win-Draw-Loss'!$B$38+(('Win-Draw-Loss'!$B$39-'Win-Draw-Loss'!$B$38)*B4056)))/2</f>
        <v>20.413198409560447</v>
      </c>
      <c r="E4056" s="33">
        <f t="shared" ca="1" si="127"/>
        <v>0.65663259009658326</v>
      </c>
      <c r="F4056" s="33">
        <f t="shared" ca="1" si="127"/>
        <v>0.32344359156719626</v>
      </c>
      <c r="G4056" s="37">
        <f ca="1">('Win-Draw-Loss'!$D$38+(('Win-Draw-Loss'!$D$39-'Win-Draw-Loss'!$D$38)*E4056)+('Win-Draw-Loss'!$D$38+(('Win-Draw-Loss'!$D$39-'Win-Draw-Loss'!$D$38)*F4056)))/2</f>
        <v>29.701142724956689</v>
      </c>
      <c r="H4056" s="37"/>
      <c r="I4056" s="3">
        <f ca="1">(G4056-C4056)*600/'Win-Draw-Loss'!$B$42</f>
        <v>18.575888630792484</v>
      </c>
    </row>
    <row r="4057" spans="1:9" x14ac:dyDescent="0.25">
      <c r="A4057" s="33">
        <f t="shared" ca="1" si="126"/>
        <v>8.8140995451024051E-2</v>
      </c>
      <c r="B4057" s="33">
        <f t="shared" ca="1" si="126"/>
        <v>0.16555061407139426</v>
      </c>
      <c r="C4057" s="37">
        <f ca="1">('Win-Draw-Loss'!$B$38+(('Win-Draw-Loss'!$B$39-'Win-Draw-Loss'!$B$38)*A4057)+('Win-Draw-Loss'!$B$38+(('Win-Draw-Loss'!$B$39-'Win-Draw-Loss'!$B$38)*B4057)))/2</f>
        <v>12.536916095224182</v>
      </c>
      <c r="E4057" s="33">
        <f t="shared" ca="1" si="127"/>
        <v>0.12390334943821812</v>
      </c>
      <c r="F4057" s="33">
        <f t="shared" ca="1" si="127"/>
        <v>0.19365276127480824</v>
      </c>
      <c r="G4057" s="37">
        <f ca="1">('Win-Draw-Loss'!$D$38+(('Win-Draw-Loss'!$D$39-'Win-Draw-Loss'!$D$38)*E4057)+('Win-Draw-Loss'!$D$38+(('Win-Draw-Loss'!$D$39-'Win-Draw-Loss'!$D$38)*F4057)))/2</f>
        <v>19.763341660695396</v>
      </c>
      <c r="H4057" s="37"/>
      <c r="I4057" s="3">
        <f ca="1">(G4057-C4057)*600/'Win-Draw-Loss'!$B$42</f>
        <v>14.452851130942427</v>
      </c>
    </row>
    <row r="4058" spans="1:9" x14ac:dyDescent="0.25">
      <c r="A4058" s="33">
        <f t="shared" ca="1" si="126"/>
        <v>0.63858747345611167</v>
      </c>
      <c r="B4058" s="33">
        <f t="shared" ca="1" si="126"/>
        <v>0.75579044931119443</v>
      </c>
      <c r="C4058" s="37">
        <f ca="1">('Win-Draw-Loss'!$B$38+(('Win-Draw-Loss'!$B$39-'Win-Draw-Loss'!$B$38)*A4058)+('Win-Draw-Loss'!$B$38+(('Win-Draw-Loss'!$B$39-'Win-Draw-Loss'!$B$38)*B4058)))/2</f>
        <v>23.943779227673062</v>
      </c>
      <c r="E4058" s="33">
        <f t="shared" ca="1" si="127"/>
        <v>0.65397358631288294</v>
      </c>
      <c r="F4058" s="33">
        <f t="shared" ca="1" si="127"/>
        <v>0.75643917967849839</v>
      </c>
      <c r="G4058" s="37">
        <f ca="1">('Win-Draw-Loss'!$D$38+(('Win-Draw-Loss'!$D$39-'Win-Draw-Loss'!$D$38)*E4058)+('Win-Draw-Loss'!$D$38+(('Win-Draw-Loss'!$D$39-'Win-Draw-Loss'!$D$38)*F4058)))/2</f>
        <v>36.156191489870722</v>
      </c>
      <c r="H4058" s="37"/>
      <c r="I4058" s="3">
        <f ca="1">(G4058-C4058)*600/'Win-Draw-Loss'!$B$42</f>
        <v>24.424824524395319</v>
      </c>
    </row>
    <row r="4059" spans="1:9" x14ac:dyDescent="0.25">
      <c r="A4059" s="33">
        <f t="shared" ca="1" si="126"/>
        <v>3.7052414826958091E-2</v>
      </c>
      <c r="B4059" s="33">
        <f t="shared" ca="1" si="126"/>
        <v>0.93118463836310328</v>
      </c>
      <c r="C4059" s="37">
        <f ca="1">('Win-Draw-Loss'!$B$38+(('Win-Draw-Loss'!$B$39-'Win-Draw-Loss'!$B$38)*A4059)+('Win-Draw-Loss'!$B$38+(('Win-Draw-Loss'!$B$39-'Win-Draw-Loss'!$B$38)*B4059)))/2</f>
        <v>19.682370531900613</v>
      </c>
      <c r="E4059" s="33">
        <f t="shared" ca="1" si="127"/>
        <v>0.64305187167635602</v>
      </c>
      <c r="F4059" s="33">
        <f t="shared" ca="1" si="127"/>
        <v>0.2197975600869444</v>
      </c>
      <c r="G4059" s="37">
        <f ca="1">('Win-Draw-Loss'!$D$38+(('Win-Draw-Loss'!$D$39-'Win-Draw-Loss'!$D$38)*E4059)+('Win-Draw-Loss'!$D$38+(('Win-Draw-Loss'!$D$39-'Win-Draw-Loss'!$D$38)*F4059)))/2</f>
        <v>27.942741476449505</v>
      </c>
      <c r="H4059" s="37"/>
      <c r="I4059" s="3">
        <f ca="1">(G4059-C4059)*600/'Win-Draw-Loss'!$B$42</f>
        <v>16.520741889097785</v>
      </c>
    </row>
    <row r="4060" spans="1:9" x14ac:dyDescent="0.25">
      <c r="A4060" s="33">
        <f t="shared" ca="1" si="126"/>
        <v>0.17874526392263534</v>
      </c>
      <c r="B4060" s="33">
        <f t="shared" ca="1" si="126"/>
        <v>0.65618971488360778</v>
      </c>
      <c r="C4060" s="37">
        <f ca="1">('Win-Draw-Loss'!$B$38+(('Win-Draw-Loss'!$B$39-'Win-Draw-Loss'!$B$38)*A4060)+('Win-Draw-Loss'!$B$38+(('Win-Draw-Loss'!$B$39-'Win-Draw-Loss'!$B$38)*B4060)))/2</f>
        <v>18.349349788062433</v>
      </c>
      <c r="E4060" s="33">
        <f t="shared" ca="1" si="127"/>
        <v>0.66386785646793312</v>
      </c>
      <c r="F4060" s="33">
        <f t="shared" ca="1" si="127"/>
        <v>0.51602403624401794</v>
      </c>
      <c r="G4060" s="37">
        <f ca="1">('Win-Draw-Loss'!$D$38+(('Win-Draw-Loss'!$D$39-'Win-Draw-Loss'!$D$38)*E4060)+('Win-Draw-Loss'!$D$38+(('Win-Draw-Loss'!$D$39-'Win-Draw-Loss'!$D$38)*F4060)))/2</f>
        <v>32.698378390679267</v>
      </c>
      <c r="H4060" s="37"/>
      <c r="I4060" s="3">
        <f ca="1">(G4060-C4060)*600/'Win-Draw-Loss'!$B$42</f>
        <v>28.698057205233667</v>
      </c>
    </row>
    <row r="4061" spans="1:9" x14ac:dyDescent="0.25">
      <c r="A4061" s="33">
        <f t="shared" ca="1" si="126"/>
        <v>0.1240930805281939</v>
      </c>
      <c r="B4061" s="33">
        <f t="shared" ca="1" si="126"/>
        <v>9.0286244860961595E-2</v>
      </c>
      <c r="C4061" s="37">
        <f ca="1">('Win-Draw-Loss'!$B$38+(('Win-Draw-Loss'!$B$39-'Win-Draw-Loss'!$B$38)*A4061)+('Win-Draw-Loss'!$B$38+(('Win-Draw-Loss'!$B$39-'Win-Draw-Loss'!$B$38)*B4061)))/2</f>
        <v>12.143793253891555</v>
      </c>
      <c r="E4061" s="33">
        <f t="shared" ca="1" si="127"/>
        <v>0.33259481157800863</v>
      </c>
      <c r="F4061" s="33">
        <f t="shared" ca="1" si="127"/>
        <v>0.86930356757460636</v>
      </c>
      <c r="G4061" s="37">
        <f ca="1">('Win-Draw-Loss'!$D$38+(('Win-Draw-Loss'!$D$39-'Win-Draw-Loss'!$D$38)*E4061)+('Win-Draw-Loss'!$D$38+(('Win-Draw-Loss'!$D$39-'Win-Draw-Loss'!$D$38)*F4061)))/2</f>
        <v>33.02847568728923</v>
      </c>
      <c r="H4061" s="37"/>
      <c r="I4061" s="3">
        <f ca="1">(G4061-C4061)*600/'Win-Draw-Loss'!$B$42</f>
        <v>41.76936486679535</v>
      </c>
    </row>
    <row r="4062" spans="1:9" x14ac:dyDescent="0.25">
      <c r="A4062" s="33">
        <f t="shared" ca="1" si="126"/>
        <v>0.37315955996066164</v>
      </c>
      <c r="B4062" s="33">
        <f t="shared" ca="1" si="126"/>
        <v>0.37574219753136384</v>
      </c>
      <c r="C4062" s="37">
        <f ca="1">('Win-Draw-Loss'!$B$38+(('Win-Draw-Loss'!$B$39-'Win-Draw-Loss'!$B$38)*A4062)+('Win-Draw-Loss'!$B$38+(('Win-Draw-Loss'!$B$39-'Win-Draw-Loss'!$B$38)*B4062)))/2</f>
        <v>17.489017574920254</v>
      </c>
      <c r="E4062" s="33">
        <f t="shared" ca="1" si="127"/>
        <v>8.6559992265625496E-2</v>
      </c>
      <c r="F4062" s="33">
        <f t="shared" ca="1" si="127"/>
        <v>0.32095798749380511</v>
      </c>
      <c r="G4062" s="37">
        <f ca="1">('Win-Draw-Loss'!$D$38+(('Win-Draw-Loss'!$D$39-'Win-Draw-Loss'!$D$38)*E4062)+('Win-Draw-Loss'!$D$38+(('Win-Draw-Loss'!$D$39-'Win-Draw-Loss'!$D$38)*F4062)))/2</f>
        <v>21.11276969639146</v>
      </c>
      <c r="H4062" s="37"/>
      <c r="I4062" s="3">
        <f ca="1">(G4062-C4062)*600/'Win-Draw-Loss'!$B$42</f>
        <v>7.2475042429424121</v>
      </c>
    </row>
    <row r="4063" spans="1:9" x14ac:dyDescent="0.25">
      <c r="A4063" s="33">
        <f t="shared" ca="1" si="126"/>
        <v>0.5558718960711504</v>
      </c>
      <c r="B4063" s="33">
        <f t="shared" ca="1" si="126"/>
        <v>6.2032812525301462E-2</v>
      </c>
      <c r="C4063" s="37">
        <f ca="1">('Win-Draw-Loss'!$B$38+(('Win-Draw-Loss'!$B$39-'Win-Draw-Loss'!$B$38)*A4063)+('Win-Draw-Loss'!$B$38+(('Win-Draw-Loss'!$B$39-'Win-Draw-Loss'!$B$38)*B4063)))/2</f>
        <v>16.17904708596452</v>
      </c>
      <c r="E4063" s="33">
        <f t="shared" ca="1" si="127"/>
        <v>0.75222619028339655</v>
      </c>
      <c r="F4063" s="33">
        <f t="shared" ca="1" si="127"/>
        <v>3.3012669327863953E-2</v>
      </c>
      <c r="G4063" s="37">
        <f ca="1">('Win-Draw-Loss'!$D$38+(('Win-Draw-Loss'!$D$39-'Win-Draw-Loss'!$D$38)*E4063)+('Win-Draw-Loss'!$D$38+(('Win-Draw-Loss'!$D$39-'Win-Draw-Loss'!$D$38)*F4063)))/2</f>
        <v>26.778582894168906</v>
      </c>
      <c r="H4063" s="37"/>
      <c r="I4063" s="3">
        <f ca="1">(G4063-C4063)*600/'Win-Draw-Loss'!$B$42</f>
        <v>21.199071616408773</v>
      </c>
    </row>
    <row r="4064" spans="1:9" x14ac:dyDescent="0.25">
      <c r="A4064" s="33">
        <f t="shared" ca="1" si="126"/>
        <v>0.16047354440663419</v>
      </c>
      <c r="B4064" s="33">
        <f t="shared" ca="1" si="126"/>
        <v>0.65792508716334419</v>
      </c>
      <c r="C4064" s="37">
        <f ca="1">('Win-Draw-Loss'!$B$38+(('Win-Draw-Loss'!$B$39-'Win-Draw-Loss'!$B$38)*A4064)+('Win-Draw-Loss'!$B$38+(('Win-Draw-Loss'!$B$39-'Win-Draw-Loss'!$B$38)*B4064)))/2</f>
        <v>18.183986315699784</v>
      </c>
      <c r="E4064" s="33">
        <f t="shared" ca="1" si="127"/>
        <v>0.81885232563677079</v>
      </c>
      <c r="F4064" s="33">
        <f t="shared" ca="1" si="127"/>
        <v>0.98033435532364521</v>
      </c>
      <c r="G4064" s="37">
        <f ca="1">('Win-Draw-Loss'!$D$38+(('Win-Draw-Loss'!$D$39-'Win-Draw-Loss'!$D$38)*E4064)+('Win-Draw-Loss'!$D$38+(('Win-Draw-Loss'!$D$39-'Win-Draw-Loss'!$D$38)*F4064)))/2</f>
        <v>41.987800214406235</v>
      </c>
      <c r="H4064" s="37"/>
      <c r="I4064" s="3">
        <f ca="1">(G4064-C4064)*600/'Win-Draw-Loss'!$B$42</f>
        <v>47.607627797412903</v>
      </c>
    </row>
    <row r="4065" spans="1:9" x14ac:dyDescent="0.25">
      <c r="A4065" s="33">
        <f t="shared" ca="1" si="126"/>
        <v>7.8328638600374312E-2</v>
      </c>
      <c r="B4065" s="33">
        <f t="shared" ca="1" si="126"/>
        <v>4.5524296161835398E-2</v>
      </c>
      <c r="C4065" s="37">
        <f ca="1">('Win-Draw-Loss'!$B$38+(('Win-Draw-Loss'!$B$39-'Win-Draw-Loss'!$B$38)*A4065)+('Win-Draw-Loss'!$B$38+(('Win-Draw-Loss'!$B$39-'Win-Draw-Loss'!$B$38)*B4065)))/2</f>
        <v>11.238529347622098</v>
      </c>
      <c r="E4065" s="33">
        <f t="shared" ca="1" si="127"/>
        <v>0.11025874326818974</v>
      </c>
      <c r="F4065" s="33">
        <f t="shared" ca="1" si="127"/>
        <v>0.2672971576877563</v>
      </c>
      <c r="G4065" s="37">
        <f ca="1">('Win-Draw-Loss'!$D$38+(('Win-Draw-Loss'!$D$39-'Win-Draw-Loss'!$D$38)*E4065)+('Win-Draw-Loss'!$D$38+(('Win-Draw-Loss'!$D$39-'Win-Draw-Loss'!$D$38)*F4065)))/2</f>
        <v>20.663338514339188</v>
      </c>
      <c r="H4065" s="37"/>
      <c r="I4065" s="3">
        <f ca="1">(G4065-C4065)*600/'Win-Draw-Loss'!$B$42</f>
        <v>18.849618333434179</v>
      </c>
    </row>
    <row r="4066" spans="1:9" x14ac:dyDescent="0.25">
      <c r="A4066" s="33">
        <f t="shared" ca="1" si="126"/>
        <v>0.63182706857575399</v>
      </c>
      <c r="B4066" s="33">
        <f t="shared" ca="1" si="126"/>
        <v>0.80137154019406387</v>
      </c>
      <c r="C4066" s="37">
        <f ca="1">('Win-Draw-Loss'!$B$38+(('Win-Draw-Loss'!$B$39-'Win-Draw-Loss'!$B$38)*A4066)+('Win-Draw-Loss'!$B$38+(('Win-Draw-Loss'!$B$39-'Win-Draw-Loss'!$B$38)*B4066)))/2</f>
        <v>24.331986087698176</v>
      </c>
      <c r="E4066" s="33">
        <f t="shared" ca="1" si="127"/>
        <v>0.23866293401823191</v>
      </c>
      <c r="F4066" s="33">
        <f t="shared" ca="1" si="127"/>
        <v>0.68036232817370657</v>
      </c>
      <c r="G4066" s="37">
        <f ca="1">('Win-Draw-Loss'!$D$38+(('Win-Draw-Loss'!$D$39-'Win-Draw-Loss'!$D$38)*E4066)+('Win-Draw-Loss'!$D$38+(('Win-Draw-Loss'!$D$39-'Win-Draw-Loss'!$D$38)*F4066)))/2</f>
        <v>28.785378932879077</v>
      </c>
      <c r="H4066" s="37"/>
      <c r="I4066" s="3">
        <f ca="1">(G4066-C4066)*600/'Win-Draw-Loss'!$B$42</f>
        <v>8.9067856903618008</v>
      </c>
    </row>
    <row r="4067" spans="1:9" x14ac:dyDescent="0.25">
      <c r="A4067" s="33">
        <f t="shared" ca="1" si="126"/>
        <v>0.55974725968831374</v>
      </c>
      <c r="B4067" s="33">
        <f t="shared" ca="1" si="126"/>
        <v>0.41130399568380338</v>
      </c>
      <c r="C4067" s="37">
        <f ca="1">('Win-Draw-Loss'!$B$38+(('Win-Draw-Loss'!$B$39-'Win-Draw-Loss'!$B$38)*A4067)+('Win-Draw-Loss'!$B$38+(('Win-Draw-Loss'!$B$39-'Win-Draw-Loss'!$B$38)*B4067)))/2</f>
        <v>19.71051255372117</v>
      </c>
      <c r="E4067" s="33">
        <f t="shared" ca="1" si="127"/>
        <v>0.21034151507436838</v>
      </c>
      <c r="F4067" s="33">
        <f t="shared" ca="1" si="127"/>
        <v>0.47906698937035619</v>
      </c>
      <c r="G4067" s="37">
        <f ca="1">('Win-Draw-Loss'!$D$38+(('Win-Draw-Loss'!$D$39-'Win-Draw-Loss'!$D$38)*E4067)+('Win-Draw-Loss'!$D$38+(('Win-Draw-Loss'!$D$39-'Win-Draw-Loss'!$D$38)*F4067)))/2</f>
        <v>25.34112756667087</v>
      </c>
      <c r="H4067" s="37"/>
      <c r="I4067" s="3">
        <f ca="1">(G4067-C4067)*600/'Win-Draw-Loss'!$B$42</f>
        <v>11.261230025899401</v>
      </c>
    </row>
    <row r="4068" spans="1:9" x14ac:dyDescent="0.25">
      <c r="A4068" s="33">
        <f t="shared" ca="1" si="126"/>
        <v>0.3938734984182829</v>
      </c>
      <c r="B4068" s="33">
        <f t="shared" ca="1" si="126"/>
        <v>0.82291660188192128</v>
      </c>
      <c r="C4068" s="37">
        <f ca="1">('Win-Draw-Loss'!$B$38+(('Win-Draw-Loss'!$B$39-'Win-Draw-Loss'!$B$38)*A4068)+('Win-Draw-Loss'!$B$38+(('Win-Draw-Loss'!$B$39-'Win-Draw-Loss'!$B$38)*B4068)))/2</f>
        <v>22.167901003002044</v>
      </c>
      <c r="E4068" s="33">
        <f t="shared" ca="1" si="127"/>
        <v>0.23184903484775743</v>
      </c>
      <c r="F4068" s="33">
        <f t="shared" ca="1" si="127"/>
        <v>0.7911742257706138</v>
      </c>
      <c r="G4068" s="37">
        <f ca="1">('Win-Draw-Loss'!$D$38+(('Win-Draw-Loss'!$D$39-'Win-Draw-Loss'!$D$38)*E4068)+('Win-Draw-Loss'!$D$38+(('Win-Draw-Loss'!$D$39-'Win-Draw-Loss'!$D$38)*F4068)))/2</f>
        <v>30.345348909275568</v>
      </c>
      <c r="H4068" s="37"/>
      <c r="I4068" s="3">
        <f ca="1">(G4068-C4068)*600/'Win-Draw-Loss'!$B$42</f>
        <v>16.354895812547049</v>
      </c>
    </row>
    <row r="4069" spans="1:9" x14ac:dyDescent="0.25">
      <c r="A4069" s="33">
        <f t="shared" ca="1" si="126"/>
        <v>3.984045775715428E-3</v>
      </c>
      <c r="B4069" s="33">
        <f t="shared" ca="1" si="126"/>
        <v>0.89748915590997003</v>
      </c>
      <c r="C4069" s="37">
        <f ca="1">('Win-Draw-Loss'!$B$38+(('Win-Draw-Loss'!$B$39-'Win-Draw-Loss'!$B$38)*A4069)+('Win-Draw-Loss'!$B$38+(('Win-Draw-Loss'!$B$39-'Win-Draw-Loss'!$B$38)*B4069)))/2</f>
        <v>19.014732016856854</v>
      </c>
      <c r="E4069" s="33">
        <f t="shared" ca="1" si="127"/>
        <v>0.20276818043650413</v>
      </c>
      <c r="F4069" s="33">
        <f t="shared" ca="1" si="127"/>
        <v>0.35849160188890394</v>
      </c>
      <c r="G4069" s="37">
        <f ca="1">('Win-Draw-Loss'!$D$38+(('Win-Draw-Loss'!$D$39-'Win-Draw-Loss'!$D$38)*E4069)+('Win-Draw-Loss'!$D$38+(('Win-Draw-Loss'!$D$39-'Win-Draw-Loss'!$D$38)*F4069)))/2</f>
        <v>23.418896734881123</v>
      </c>
      <c r="H4069" s="37"/>
      <c r="I4069" s="3">
        <f ca="1">(G4069-C4069)*600/'Win-Draw-Loss'!$B$42</f>
        <v>8.8083294360485382</v>
      </c>
    </row>
    <row r="4070" spans="1:9" x14ac:dyDescent="0.25">
      <c r="A4070" s="33">
        <f t="shared" ca="1" si="126"/>
        <v>0.85140016170438804</v>
      </c>
      <c r="B4070" s="33">
        <f t="shared" ca="1" si="126"/>
        <v>0.77639736319389641</v>
      </c>
      <c r="C4070" s="37">
        <f ca="1">('Win-Draw-Loss'!$B$38+(('Win-Draw-Loss'!$B$39-'Win-Draw-Loss'!$B$38)*A4070)+('Win-Draw-Loss'!$B$38+(('Win-Draw-Loss'!$B$39-'Win-Draw-Loss'!$B$38)*B4070)))/2</f>
        <v>26.277975248982845</v>
      </c>
      <c r="E4070" s="33">
        <f t="shared" ca="1" si="127"/>
        <v>4.8351697155241458E-2</v>
      </c>
      <c r="F4070" s="33">
        <f t="shared" ca="1" si="127"/>
        <v>0.80853136134034609</v>
      </c>
      <c r="G4070" s="37">
        <f ca="1">('Win-Draw-Loss'!$D$38+(('Win-Draw-Loss'!$D$39-'Win-Draw-Loss'!$D$38)*E4070)+('Win-Draw-Loss'!$D$38+(('Win-Draw-Loss'!$D$39-'Win-Draw-Loss'!$D$38)*F4070)))/2</f>
        <v>27.853245877433814</v>
      </c>
      <c r="H4070" s="37"/>
      <c r="I4070" s="3">
        <f ca="1">(G4070-C4070)*600/'Win-Draw-Loss'!$B$42</f>
        <v>3.1505412569019384</v>
      </c>
    </row>
    <row r="4071" spans="1:9" x14ac:dyDescent="0.25">
      <c r="A4071" s="33">
        <f t="shared" ca="1" si="126"/>
        <v>0.54621802553730592</v>
      </c>
      <c r="B4071" s="33">
        <f t="shared" ca="1" si="126"/>
        <v>0.29835292375185429</v>
      </c>
      <c r="C4071" s="37">
        <f ca="1">('Win-Draw-Loss'!$B$38+(('Win-Draw-Loss'!$B$39-'Win-Draw-Loss'!$B$38)*A4071)+('Win-Draw-Loss'!$B$38+(('Win-Draw-Loss'!$B$39-'Win-Draw-Loss'!$B$38)*B4071)))/2</f>
        <v>18.445709492891602</v>
      </c>
      <c r="E4071" s="33">
        <f t="shared" ca="1" si="127"/>
        <v>0.81068547914831379</v>
      </c>
      <c r="F4071" s="33">
        <f t="shared" ca="1" si="127"/>
        <v>0.51002036289717412</v>
      </c>
      <c r="G4071" s="37">
        <f ca="1">('Win-Draw-Loss'!$D$38+(('Win-Draw-Loss'!$D$39-'Win-Draw-Loss'!$D$38)*E4071)+('Win-Draw-Loss'!$D$38+(('Win-Draw-Loss'!$D$39-'Win-Draw-Loss'!$D$38)*F4071)))/2</f>
        <v>34.810587630682321</v>
      </c>
      <c r="H4071" s="37"/>
      <c r="I4071" s="3">
        <f ca="1">(G4071-C4071)*600/'Win-Draw-Loss'!$B$42</f>
        <v>32.729756275581437</v>
      </c>
    </row>
    <row r="4072" spans="1:9" x14ac:dyDescent="0.25">
      <c r="A4072" s="33">
        <f t="shared" ca="1" si="126"/>
        <v>0.11296659320406344</v>
      </c>
      <c r="B4072" s="33">
        <f t="shared" ca="1" si="126"/>
        <v>0.27770070124673707</v>
      </c>
      <c r="C4072" s="37">
        <f ca="1">('Win-Draw-Loss'!$B$38+(('Win-Draw-Loss'!$B$39-'Win-Draw-Loss'!$B$38)*A4072)+('Win-Draw-Loss'!$B$38+(('Win-Draw-Loss'!$B$39-'Win-Draw-Loss'!$B$38)*B4072)))/2</f>
        <v>13.906672944508005</v>
      </c>
      <c r="E4072" s="33">
        <f t="shared" ca="1" si="127"/>
        <v>0.32649305923260263</v>
      </c>
      <c r="F4072" s="33">
        <f t="shared" ca="1" si="127"/>
        <v>0.50196623210895241</v>
      </c>
      <c r="G4072" s="37">
        <f ca="1">('Win-Draw-Loss'!$D$38+(('Win-Draw-Loss'!$D$39-'Win-Draw-Loss'!$D$38)*E4072)+('Win-Draw-Loss'!$D$38+(('Win-Draw-Loss'!$D$39-'Win-Draw-Loss'!$D$38)*F4072)))/2</f>
        <v>27.426889370123327</v>
      </c>
      <c r="H4072" s="37"/>
      <c r="I4072" s="3">
        <f ca="1">(G4072-C4072)*600/'Win-Draw-Loss'!$B$42</f>
        <v>27.040432851230644</v>
      </c>
    </row>
    <row r="4073" spans="1:9" x14ac:dyDescent="0.25">
      <c r="A4073" s="33">
        <f t="shared" ca="1" si="126"/>
        <v>0.11173554266331531</v>
      </c>
      <c r="B4073" s="33">
        <f t="shared" ca="1" si="126"/>
        <v>0.93882796162629334</v>
      </c>
      <c r="C4073" s="37">
        <f ca="1">('Win-Draw-Loss'!$B$38+(('Win-Draw-Loss'!$B$39-'Win-Draw-Loss'!$B$38)*A4073)+('Win-Draw-Loss'!$B$38+(('Win-Draw-Loss'!$B$39-'Win-Draw-Loss'!$B$38)*B4073)))/2</f>
        <v>20.505635042896088</v>
      </c>
      <c r="E4073" s="33">
        <f t="shared" ca="1" si="127"/>
        <v>0.70930892122874967</v>
      </c>
      <c r="F4073" s="33">
        <f t="shared" ca="1" si="127"/>
        <v>0.81301354547162141</v>
      </c>
      <c r="G4073" s="37">
        <f ca="1">('Win-Draw-Loss'!$D$38+(('Win-Draw-Loss'!$D$39-'Win-Draw-Loss'!$D$38)*E4073)+('Win-Draw-Loss'!$D$38+(('Win-Draw-Loss'!$D$39-'Win-Draw-Loss'!$D$38)*F4073)))/2</f>
        <v>37.834837000505566</v>
      </c>
      <c r="H4073" s="37"/>
      <c r="I4073" s="3">
        <f ca="1">(G4073-C4073)*600/'Win-Draw-Loss'!$B$42</f>
        <v>34.658403915218955</v>
      </c>
    </row>
    <row r="4074" spans="1:9" x14ac:dyDescent="0.25">
      <c r="A4074" s="33">
        <f t="shared" ca="1" si="126"/>
        <v>0.68145338019871582</v>
      </c>
      <c r="B4074" s="33">
        <f t="shared" ca="1" si="126"/>
        <v>0.60416111941204165</v>
      </c>
      <c r="C4074" s="37">
        <f ca="1">('Win-Draw-Loss'!$B$38+(('Win-Draw-Loss'!$B$39-'Win-Draw-Loss'!$B$38)*A4074)+('Win-Draw-Loss'!$B$38+(('Win-Draw-Loss'!$B$39-'Win-Draw-Loss'!$B$38)*B4074)))/2</f>
        <v>22.856144996107574</v>
      </c>
      <c r="E4074" s="33">
        <f t="shared" ca="1" si="127"/>
        <v>0.35670263927367707</v>
      </c>
      <c r="F4074" s="33">
        <f t="shared" ca="1" si="127"/>
        <v>0.88349770698921171</v>
      </c>
      <c r="G4074" s="37">
        <f ca="1">('Win-Draw-Loss'!$D$38+(('Win-Draw-Loss'!$D$39-'Win-Draw-Loss'!$D$38)*E4074)+('Win-Draw-Loss'!$D$38+(('Win-Draw-Loss'!$D$39-'Win-Draw-Loss'!$D$38)*F4074)))/2</f>
        <v>33.603005193943332</v>
      </c>
      <c r="H4074" s="37"/>
      <c r="I4074" s="3">
        <f ca="1">(G4074-C4074)*600/'Win-Draw-Loss'!$B$42</f>
        <v>21.493720395671517</v>
      </c>
    </row>
    <row r="4075" spans="1:9" x14ac:dyDescent="0.25">
      <c r="A4075" s="33">
        <f t="shared" ca="1" si="126"/>
        <v>8.8758024594877694E-2</v>
      </c>
      <c r="B4075" s="33">
        <f t="shared" ca="1" si="126"/>
        <v>0.90334478518275318</v>
      </c>
      <c r="C4075" s="37">
        <f ca="1">('Win-Draw-Loss'!$B$38+(('Win-Draw-Loss'!$B$39-'Win-Draw-Loss'!$B$38)*A4075)+('Win-Draw-Loss'!$B$38+(('Win-Draw-Loss'!$B$39-'Win-Draw-Loss'!$B$38)*B4075)))/2</f>
        <v>19.921028097776308</v>
      </c>
      <c r="E4075" s="33">
        <f t="shared" ca="1" si="127"/>
        <v>0.90909599732353508</v>
      </c>
      <c r="F4075" s="33">
        <f t="shared" ca="1" si="127"/>
        <v>0.84636034137241034</v>
      </c>
      <c r="G4075" s="37">
        <f ca="1">('Win-Draw-Loss'!$D$38+(('Win-Draw-Loss'!$D$39-'Win-Draw-Loss'!$D$38)*E4075)+('Win-Draw-Loss'!$D$38+(('Win-Draw-Loss'!$D$39-'Win-Draw-Loss'!$D$38)*F4075)))/2</f>
        <v>41.33184508043918</v>
      </c>
      <c r="H4075" s="37"/>
      <c r="I4075" s="3">
        <f ca="1">(G4075-C4075)*600/'Win-Draw-Loss'!$B$42</f>
        <v>42.821633965325745</v>
      </c>
    </row>
    <row r="4076" spans="1:9" x14ac:dyDescent="0.25">
      <c r="A4076" s="33">
        <f t="shared" ca="1" si="126"/>
        <v>0.13331297012951748</v>
      </c>
      <c r="B4076" s="33">
        <f t="shared" ca="1" si="126"/>
        <v>0.73016833248972624</v>
      </c>
      <c r="C4076" s="37">
        <f ca="1">('Win-Draw-Loss'!$B$38+(('Win-Draw-Loss'!$B$39-'Win-Draw-Loss'!$B$38)*A4076)+('Win-Draw-Loss'!$B$38+(('Win-Draw-Loss'!$B$39-'Win-Draw-Loss'!$B$38)*B4076)))/2</f>
        <v>18.634813026192436</v>
      </c>
      <c r="E4076" s="33">
        <f t="shared" ca="1" si="127"/>
        <v>3.4381976319493024E-3</v>
      </c>
      <c r="F4076" s="33">
        <f t="shared" ca="1" si="127"/>
        <v>0.64096662795804493</v>
      </c>
      <c r="G4076" s="37">
        <f ca="1">('Win-Draw-Loss'!$D$38+(('Win-Draw-Loss'!$D$39-'Win-Draw-Loss'!$D$38)*E4076)+('Win-Draw-Loss'!$D$38+(('Win-Draw-Loss'!$D$39-'Win-Draw-Loss'!$D$38)*F4076)))/2</f>
        <v>24.666072383849915</v>
      </c>
      <c r="H4076" s="37"/>
      <c r="I4076" s="3">
        <f ca="1">(G4076-C4076)*600/'Win-Draw-Loss'!$B$42</f>
        <v>12.062518715314958</v>
      </c>
    </row>
    <row r="4077" spans="1:9" x14ac:dyDescent="0.25">
      <c r="A4077" s="33">
        <f t="shared" ca="1" si="126"/>
        <v>0.22923054533953779</v>
      </c>
      <c r="B4077" s="33">
        <f t="shared" ca="1" si="126"/>
        <v>0.66610957664059856</v>
      </c>
      <c r="C4077" s="37">
        <f ca="1">('Win-Draw-Loss'!$B$38+(('Win-Draw-Loss'!$B$39-'Win-Draw-Loss'!$B$38)*A4077)+('Win-Draw-Loss'!$B$38+(('Win-Draw-Loss'!$B$39-'Win-Draw-Loss'!$B$38)*B4077)))/2</f>
        <v>18.953401219801364</v>
      </c>
      <c r="E4077" s="33">
        <f t="shared" ca="1" si="127"/>
        <v>0.32765768581809274</v>
      </c>
      <c r="F4077" s="33">
        <f t="shared" ca="1" si="127"/>
        <v>0.59957433836763607</v>
      </c>
      <c r="G4077" s="37">
        <f ca="1">('Win-Draw-Loss'!$D$38+(('Win-Draw-Loss'!$D$39-'Win-Draw-Loss'!$D$38)*E4077)+('Win-Draw-Loss'!$D$38+(('Win-Draw-Loss'!$D$39-'Win-Draw-Loss'!$D$38)*F4077)))/2</f>
        <v>28.90848036278593</v>
      </c>
      <c r="H4077" s="37"/>
      <c r="I4077" s="3">
        <f ca="1">(G4077-C4077)*600/'Win-Draw-Loss'!$B$42</f>
        <v>19.910158285969132</v>
      </c>
    </row>
    <row r="4078" spans="1:9" x14ac:dyDescent="0.25">
      <c r="A4078" s="33">
        <f t="shared" ca="1" si="126"/>
        <v>0.16056239246292447</v>
      </c>
      <c r="B4078" s="33">
        <f t="shared" ca="1" si="126"/>
        <v>0.94339868062212762</v>
      </c>
      <c r="C4078" s="37">
        <f ca="1">('Win-Draw-Loss'!$B$38+(('Win-Draw-Loss'!$B$39-'Win-Draw-Loss'!$B$38)*A4078)+('Win-Draw-Loss'!$B$38+(('Win-Draw-Loss'!$B$39-'Win-Draw-Loss'!$B$38)*B4078)))/2</f>
        <v>21.039610730850519</v>
      </c>
      <c r="E4078" s="33">
        <f t="shared" ca="1" si="127"/>
        <v>0.98338418292358354</v>
      </c>
      <c r="F4078" s="33">
        <f t="shared" ca="1" si="127"/>
        <v>0.43943207701516862</v>
      </c>
      <c r="G4078" s="37">
        <f ca="1">('Win-Draw-Loss'!$D$38+(('Win-Draw-Loss'!$D$39-'Win-Draw-Loss'!$D$38)*E4078)+('Win-Draw-Loss'!$D$38+(('Win-Draw-Loss'!$D$39-'Win-Draw-Loss'!$D$38)*F4078)))/2</f>
        <v>36.342243899081282</v>
      </c>
      <c r="H4078" s="37"/>
      <c r="I4078" s="3">
        <f ca="1">(G4078-C4078)*600/'Win-Draw-Loss'!$B$42</f>
        <v>30.605266336461526</v>
      </c>
    </row>
    <row r="4079" spans="1:9" x14ac:dyDescent="0.25">
      <c r="A4079" s="33">
        <f t="shared" ca="1" si="126"/>
        <v>0.55769736383155544</v>
      </c>
      <c r="B4079" s="33">
        <f t="shared" ca="1" si="126"/>
        <v>4.1851829967121779E-2</v>
      </c>
      <c r="C4079" s="37">
        <f ca="1">('Win-Draw-Loss'!$B$38+(('Win-Draw-Loss'!$B$39-'Win-Draw-Loss'!$B$38)*A4079)+('Win-Draw-Loss'!$B$38+(('Win-Draw-Loss'!$B$39-'Win-Draw-Loss'!$B$38)*B4079)))/2</f>
        <v>15.995491937986772</v>
      </c>
      <c r="E4079" s="33">
        <f t="shared" ca="1" si="127"/>
        <v>0.58456943986148413</v>
      </c>
      <c r="F4079" s="33">
        <f t="shared" ca="1" si="127"/>
        <v>0.79216905366804635</v>
      </c>
      <c r="G4079" s="37">
        <f ca="1">('Win-Draw-Loss'!$D$38+(('Win-Draw-Loss'!$D$39-'Win-Draw-Loss'!$D$38)*E4079)+('Win-Draw-Loss'!$D$38+(('Win-Draw-Loss'!$D$39-'Win-Draw-Loss'!$D$38)*F4079)))/2</f>
        <v>35.65107740294296</v>
      </c>
      <c r="H4079" s="37"/>
      <c r="I4079" s="3">
        <f ca="1">(G4079-C4079)*600/'Win-Draw-Loss'!$B$42</f>
        <v>39.311170929912379</v>
      </c>
    </row>
    <row r="4080" spans="1:9" x14ac:dyDescent="0.25">
      <c r="A4080" s="33">
        <f t="shared" ca="1" si="126"/>
        <v>0.733097263491851</v>
      </c>
      <c r="B4080" s="33">
        <f t="shared" ca="1" si="126"/>
        <v>0.41618695415517881</v>
      </c>
      <c r="C4080" s="37">
        <f ca="1">('Win-Draw-Loss'!$B$38+(('Win-Draw-Loss'!$B$39-'Win-Draw-Loss'!$B$38)*A4080)+('Win-Draw-Loss'!$B$38+(('Win-Draw-Loss'!$B$39-'Win-Draw-Loss'!$B$38)*B4080)))/2</f>
        <v>21.492842176470297</v>
      </c>
      <c r="E4080" s="33">
        <f t="shared" ca="1" si="127"/>
        <v>0.64824575817912899</v>
      </c>
      <c r="F4080" s="33">
        <f t="shared" ca="1" si="127"/>
        <v>0.59841763356133149</v>
      </c>
      <c r="G4080" s="37">
        <f ca="1">('Win-Draw-Loss'!$D$38+(('Win-Draw-Loss'!$D$39-'Win-Draw-Loss'!$D$38)*E4080)+('Win-Draw-Loss'!$D$38+(('Win-Draw-Loss'!$D$39-'Win-Draw-Loss'!$D$38)*F4080)))/2</f>
        <v>33.699950876106911</v>
      </c>
      <c r="H4080" s="37"/>
      <c r="I4080" s="3">
        <f ca="1">(G4080-C4080)*600/'Win-Draw-Loss'!$B$42</f>
        <v>24.414217399273227</v>
      </c>
    </row>
    <row r="4081" spans="1:9" x14ac:dyDescent="0.25">
      <c r="A4081" s="33">
        <f t="shared" ca="1" si="126"/>
        <v>0.37952534186431408</v>
      </c>
      <c r="B4081" s="33">
        <f t="shared" ca="1" si="126"/>
        <v>0.61085351415073952</v>
      </c>
      <c r="C4081" s="37">
        <f ca="1">('Win-Draw-Loss'!$B$38+(('Win-Draw-Loss'!$B$39-'Win-Draw-Loss'!$B$38)*A4081)+('Win-Draw-Loss'!$B$38+(('Win-Draw-Loss'!$B$39-'Win-Draw-Loss'!$B$38)*B4081)))/2</f>
        <v>19.903788560150538</v>
      </c>
      <c r="E4081" s="33">
        <f t="shared" ca="1" si="127"/>
        <v>0.17641539549039809</v>
      </c>
      <c r="F4081" s="33">
        <f t="shared" ca="1" si="127"/>
        <v>0.67040549043836939</v>
      </c>
      <c r="G4081" s="37">
        <f ca="1">('Win-Draw-Loss'!$D$38+(('Win-Draw-Loss'!$D$39-'Win-Draw-Loss'!$D$38)*E4081)+('Win-Draw-Loss'!$D$38+(('Win-Draw-Loss'!$D$39-'Win-Draw-Loss'!$D$38)*F4081)))/2</f>
        <v>27.702313288931514</v>
      </c>
      <c r="H4081" s="37"/>
      <c r="I4081" s="3">
        <f ca="1">(G4081-C4081)*600/'Win-Draw-Loss'!$B$42</f>
        <v>15.597049457561953</v>
      </c>
    </row>
    <row r="4082" spans="1:9" x14ac:dyDescent="0.25">
      <c r="A4082" s="33">
        <f t="shared" ca="1" si="126"/>
        <v>0.7586505772031189</v>
      </c>
      <c r="B4082" s="33">
        <f t="shared" ca="1" si="126"/>
        <v>0.29537583474085649</v>
      </c>
      <c r="C4082" s="37">
        <f ca="1">('Win-Draw-Loss'!$B$38+(('Win-Draw-Loss'!$B$39-'Win-Draw-Loss'!$B$38)*A4082)+('Win-Draw-Loss'!$B$38+(('Win-Draw-Loss'!$B$39-'Win-Draw-Loss'!$B$38)*B4082)))/2</f>
        <v>20.540264119439755</v>
      </c>
      <c r="E4082" s="33">
        <f t="shared" ca="1" si="127"/>
        <v>0.52782752976233449</v>
      </c>
      <c r="F4082" s="33">
        <f t="shared" ca="1" si="127"/>
        <v>2.1604069504449708E-2</v>
      </c>
      <c r="G4082" s="37">
        <f ca="1">('Win-Draw-Loss'!$D$38+(('Win-Draw-Loss'!$D$39-'Win-Draw-Loss'!$D$38)*E4082)+('Win-Draw-Loss'!$D$38+(('Win-Draw-Loss'!$D$39-'Win-Draw-Loss'!$D$38)*F4082)))/2</f>
        <v>23.241473989001761</v>
      </c>
      <c r="H4082" s="37"/>
      <c r="I4082" s="3">
        <f ca="1">(G4082-C4082)*600/'Win-Draw-Loss'!$B$42</f>
        <v>5.4024197391240136</v>
      </c>
    </row>
    <row r="4083" spans="1:9" x14ac:dyDescent="0.25">
      <c r="A4083" s="33">
        <f t="shared" ca="1" si="126"/>
        <v>0.44617490280309002</v>
      </c>
      <c r="B4083" s="33">
        <f t="shared" ca="1" si="126"/>
        <v>0.64564284321913779</v>
      </c>
      <c r="C4083" s="37">
        <f ca="1">('Win-Draw-Loss'!$B$38+(('Win-Draw-Loss'!$B$39-'Win-Draw-Loss'!$B$38)*A4083)+('Win-Draw-Loss'!$B$38+(('Win-Draw-Loss'!$B$39-'Win-Draw-Loss'!$B$38)*B4083)))/2</f>
        <v>20.918177460222278</v>
      </c>
      <c r="E4083" s="33">
        <f t="shared" ca="1" si="127"/>
        <v>0.23336930653786181</v>
      </c>
      <c r="F4083" s="33">
        <f t="shared" ca="1" si="127"/>
        <v>0.89464347840489222</v>
      </c>
      <c r="G4083" s="37">
        <f ca="1">('Win-Draw-Loss'!$D$38+(('Win-Draw-Loss'!$D$39-'Win-Draw-Loss'!$D$38)*E4083)+('Win-Draw-Loss'!$D$38+(('Win-Draw-Loss'!$D$39-'Win-Draw-Loss'!$D$38)*F4083)))/2</f>
        <v>31.920191774141312</v>
      </c>
      <c r="H4083" s="37"/>
      <c r="I4083" s="3">
        <f ca="1">(G4083-C4083)*600/'Win-Draw-Loss'!$B$42</f>
        <v>22.004028627838068</v>
      </c>
    </row>
    <row r="4084" spans="1:9" x14ac:dyDescent="0.25">
      <c r="A4084" s="33">
        <f t="shared" ca="1" si="126"/>
        <v>0.32914442156855528</v>
      </c>
      <c r="B4084" s="33">
        <f t="shared" ca="1" si="126"/>
        <v>0.80304892184837828</v>
      </c>
      <c r="C4084" s="37">
        <f ca="1">('Win-Draw-Loss'!$B$38+(('Win-Draw-Loss'!$B$39-'Win-Draw-Loss'!$B$38)*A4084)+('Win-Draw-Loss'!$B$38+(('Win-Draw-Loss'!$B$39-'Win-Draw-Loss'!$B$38)*B4084)))/2</f>
        <v>21.321933434169338</v>
      </c>
      <c r="E4084" s="33">
        <f t="shared" ca="1" si="127"/>
        <v>0.17809249836203678</v>
      </c>
      <c r="F4084" s="33">
        <f t="shared" ca="1" si="127"/>
        <v>0.83064822999758503</v>
      </c>
      <c r="G4084" s="37">
        <f ca="1">('Win-Draw-Loss'!$D$38+(('Win-Draw-Loss'!$D$39-'Win-Draw-Loss'!$D$38)*E4084)+('Win-Draw-Loss'!$D$38+(('Win-Draw-Loss'!$D$39-'Win-Draw-Loss'!$D$38)*F4084)))/2</f>
        <v>30.131110925394324</v>
      </c>
      <c r="H4084" s="37"/>
      <c r="I4084" s="3">
        <f ca="1">(G4084-C4084)*600/'Win-Draw-Loss'!$B$42</f>
        <v>17.618354982449972</v>
      </c>
    </row>
    <row r="4085" spans="1:9" x14ac:dyDescent="0.25">
      <c r="A4085" s="33">
        <f t="shared" ca="1" si="126"/>
        <v>0.9274315465301346</v>
      </c>
      <c r="B4085" s="33">
        <f t="shared" ca="1" si="126"/>
        <v>0.66546124271659279</v>
      </c>
      <c r="C4085" s="37">
        <f ca="1">('Win-Draw-Loss'!$B$38+(('Win-Draw-Loss'!$B$39-'Win-Draw-Loss'!$B$38)*A4085)+('Win-Draw-Loss'!$B$38+(('Win-Draw-Loss'!$B$39-'Win-Draw-Loss'!$B$38)*B4085)))/2</f>
        <v>25.928927892467271</v>
      </c>
      <c r="E4085" s="33">
        <f t="shared" ca="1" si="127"/>
        <v>0.12361691963484223</v>
      </c>
      <c r="F4085" s="33">
        <f t="shared" ca="1" si="127"/>
        <v>0.87460656165079931</v>
      </c>
      <c r="G4085" s="37">
        <f ca="1">('Win-Draw-Loss'!$D$38+(('Win-Draw-Loss'!$D$39-'Win-Draw-Loss'!$D$38)*E4085)+('Win-Draw-Loss'!$D$38+(('Win-Draw-Loss'!$D$39-'Win-Draw-Loss'!$D$38)*F4085)))/2</f>
        <v>29.973352219284624</v>
      </c>
      <c r="H4085" s="37"/>
      <c r="I4085" s="3">
        <f ca="1">(G4085-C4085)*600/'Win-Draw-Loss'!$B$42</f>
        <v>8.088848653634706</v>
      </c>
    </row>
    <row r="4086" spans="1:9" x14ac:dyDescent="0.25">
      <c r="A4086" s="33">
        <f t="shared" ca="1" si="126"/>
        <v>0.4031913613256235</v>
      </c>
      <c r="B4086" s="33">
        <f t="shared" ca="1" si="126"/>
        <v>0.97442673416468162</v>
      </c>
      <c r="C4086" s="37">
        <f ca="1">('Win-Draw-Loss'!$B$38+(('Win-Draw-Loss'!$B$39-'Win-Draw-Loss'!$B$38)*A4086)+('Win-Draw-Loss'!$B$38+(('Win-Draw-Loss'!$B$39-'Win-Draw-Loss'!$B$38)*B4086)))/2</f>
        <v>23.776180954903051</v>
      </c>
      <c r="E4086" s="33">
        <f t="shared" ca="1" si="127"/>
        <v>0.80215180004538789</v>
      </c>
      <c r="F4086" s="33">
        <f t="shared" ca="1" si="127"/>
        <v>0.12023047830963463</v>
      </c>
      <c r="G4086" s="37">
        <f ca="1">('Win-Draw-Loss'!$D$38+(('Win-Draw-Loss'!$D$39-'Win-Draw-Loss'!$D$38)*E4086)+('Win-Draw-Loss'!$D$38+(('Win-Draw-Loss'!$D$39-'Win-Draw-Loss'!$D$38)*F4086)))/2</f>
        <v>28.835734175325335</v>
      </c>
      <c r="H4086" s="37"/>
      <c r="I4086" s="3">
        <f ca="1">(G4086-C4086)*600/'Win-Draw-Loss'!$B$42</f>
        <v>10.119106440844568</v>
      </c>
    </row>
    <row r="4087" spans="1:9" x14ac:dyDescent="0.25">
      <c r="A4087" s="33">
        <f t="shared" ca="1" si="126"/>
        <v>0.55416391312287194</v>
      </c>
      <c r="B4087" s="33">
        <f t="shared" ca="1" si="126"/>
        <v>0.44744736484659364</v>
      </c>
      <c r="C4087" s="37">
        <f ca="1">('Win-Draw-Loss'!$B$38+(('Win-Draw-Loss'!$B$39-'Win-Draw-Loss'!$B$38)*A4087)+('Win-Draw-Loss'!$B$38+(('Win-Draw-Loss'!$B$39-'Win-Draw-Loss'!$B$38)*B4087)))/2</f>
        <v>20.016112779694659</v>
      </c>
      <c r="E4087" s="33">
        <f t="shared" ca="1" si="127"/>
        <v>0.46575431004943935</v>
      </c>
      <c r="F4087" s="33">
        <f t="shared" ca="1" si="127"/>
        <v>0.46731213739270161</v>
      </c>
      <c r="G4087" s="37">
        <f ca="1">('Win-Draw-Loss'!$D$38+(('Win-Draw-Loss'!$D$39-'Win-Draw-Loss'!$D$38)*E4087)+('Win-Draw-Loss'!$D$38+(('Win-Draw-Loss'!$D$39-'Win-Draw-Loss'!$D$38)*F4087)))/2</f>
        <v>28.995996711632117</v>
      </c>
      <c r="H4087" s="37"/>
      <c r="I4087" s="3">
        <f ca="1">(G4087-C4087)*600/'Win-Draw-Loss'!$B$42</f>
        <v>17.959767863874916</v>
      </c>
    </row>
    <row r="4088" spans="1:9" x14ac:dyDescent="0.25">
      <c r="A4088" s="33">
        <f t="shared" ca="1" si="126"/>
        <v>0.88322743097019929</v>
      </c>
      <c r="B4088" s="33">
        <f t="shared" ca="1" si="126"/>
        <v>2.9816360484769433E-2</v>
      </c>
      <c r="C4088" s="37">
        <f ca="1">('Win-Draw-Loss'!$B$38+(('Win-Draw-Loss'!$B$39-'Win-Draw-Loss'!$B$38)*A4088)+('Win-Draw-Loss'!$B$38+(('Win-Draw-Loss'!$B$39-'Win-Draw-Loss'!$B$38)*B4088)))/2</f>
        <v>19.130437914549688</v>
      </c>
      <c r="E4088" s="33">
        <f t="shared" ca="1" si="127"/>
        <v>9.0990618333368634E-2</v>
      </c>
      <c r="F4088" s="33">
        <f t="shared" ca="1" si="127"/>
        <v>8.7243335613699347E-2</v>
      </c>
      <c r="G4088" s="37">
        <f ca="1">('Win-Draw-Loss'!$D$38+(('Win-Draw-Loss'!$D$39-'Win-Draw-Loss'!$D$38)*E4088)+('Win-Draw-Loss'!$D$38+(('Win-Draw-Loss'!$D$39-'Win-Draw-Loss'!$D$38)*F4088)))/2</f>
        <v>17.673509309206018</v>
      </c>
      <c r="H4088" s="37"/>
      <c r="I4088" s="3">
        <f ca="1">(G4088-C4088)*600/'Win-Draw-Loss'!$B$42</f>
        <v>-2.9138572106873397</v>
      </c>
    </row>
    <row r="4089" spans="1:9" x14ac:dyDescent="0.25">
      <c r="A4089" s="33">
        <f t="shared" ca="1" si="126"/>
        <v>0.91380321785891094</v>
      </c>
      <c r="B4089" s="33">
        <f t="shared" ca="1" si="126"/>
        <v>0.22948181412428714</v>
      </c>
      <c r="C4089" s="37">
        <f ca="1">('Win-Draw-Loss'!$B$38+(('Win-Draw-Loss'!$B$39-'Win-Draw-Loss'!$B$38)*A4089)+('Win-Draw-Loss'!$B$38+(('Win-Draw-Loss'!$B$39-'Win-Draw-Loss'!$B$38)*B4089)))/2</f>
        <v>21.432850319831978</v>
      </c>
      <c r="E4089" s="33">
        <f t="shared" ca="1" si="127"/>
        <v>0.54602724262552149</v>
      </c>
      <c r="F4089" s="33">
        <f t="shared" ca="1" si="127"/>
        <v>0.64177556083109089</v>
      </c>
      <c r="G4089" s="37">
        <f ca="1">('Win-Draw-Loss'!$D$38+(('Win-Draw-Loss'!$D$39-'Win-Draw-Loss'!$D$38)*E4089)+('Win-Draw-Loss'!$D$38+(('Win-Draw-Loss'!$D$39-'Win-Draw-Loss'!$D$38)*F4089)))/2</f>
        <v>32.817042051849185</v>
      </c>
      <c r="H4089" s="37"/>
      <c r="I4089" s="3">
        <f ca="1">(G4089-C4089)*600/'Win-Draw-Loss'!$B$42</f>
        <v>22.768383464034414</v>
      </c>
    </row>
    <row r="4090" spans="1:9" x14ac:dyDescent="0.25">
      <c r="A4090" s="33">
        <f t="shared" ca="1" si="126"/>
        <v>0.96108854883182415</v>
      </c>
      <c r="B4090" s="33">
        <f t="shared" ca="1" si="126"/>
        <v>0.23885031719275351</v>
      </c>
      <c r="C4090" s="37">
        <f ca="1">('Win-Draw-Loss'!$B$38+(('Win-Draw-Loss'!$B$39-'Win-Draw-Loss'!$B$38)*A4090)+('Win-Draw-Loss'!$B$38+(('Win-Draw-Loss'!$B$39-'Win-Draw-Loss'!$B$38)*B4090)))/2</f>
        <v>21.999388660245778</v>
      </c>
      <c r="E4090" s="33">
        <f t="shared" ca="1" si="127"/>
        <v>0.75181894718781006</v>
      </c>
      <c r="F4090" s="33">
        <f t="shared" ca="1" si="127"/>
        <v>0.98335240822211023</v>
      </c>
      <c r="G4090" s="37">
        <f ca="1">('Win-Draw-Loss'!$D$38+(('Win-Draw-Loss'!$D$39-'Win-Draw-Loss'!$D$38)*E4090)+('Win-Draw-Loss'!$D$38+(('Win-Draw-Loss'!$D$39-'Win-Draw-Loss'!$D$38)*F4090)))/2</f>
        <v>41.027570331148809</v>
      </c>
      <c r="H4090" s="37"/>
      <c r="I4090" s="3">
        <f ca="1">(G4090-C4090)*600/'Win-Draw-Loss'!$B$42</f>
        <v>38.056363341806062</v>
      </c>
    </row>
    <row r="4091" spans="1:9" x14ac:dyDescent="0.25">
      <c r="A4091" s="33">
        <f t="shared" ca="1" si="126"/>
        <v>0.3509592169941248</v>
      </c>
      <c r="B4091" s="33">
        <f t="shared" ca="1" si="126"/>
        <v>0.27101984978693305</v>
      </c>
      <c r="C4091" s="37">
        <f ca="1">('Win-Draw-Loss'!$B$38+(('Win-Draw-Loss'!$B$39-'Win-Draw-Loss'!$B$38)*A4091)+('Win-Draw-Loss'!$B$38+(('Win-Draw-Loss'!$B$39-'Win-Draw-Loss'!$B$38)*B4091)))/2</f>
        <v>16.219790667810578</v>
      </c>
      <c r="E4091" s="33">
        <f t="shared" ca="1" si="127"/>
        <v>0.94056986901156381</v>
      </c>
      <c r="F4091" s="33">
        <f t="shared" ca="1" si="127"/>
        <v>0.76281979724753601</v>
      </c>
      <c r="G4091" s="37">
        <f ca="1">('Win-Draw-Loss'!$D$38+(('Win-Draw-Loss'!$D$39-'Win-Draw-Loss'!$D$38)*E4091)+('Win-Draw-Loss'!$D$38+(('Win-Draw-Loss'!$D$39-'Win-Draw-Loss'!$D$38)*F4091)))/2</f>
        <v>40.5508449938865</v>
      </c>
      <c r="H4091" s="37"/>
      <c r="I4091" s="3">
        <f ca="1">(G4091-C4091)*600/'Win-Draw-Loss'!$B$42</f>
        <v>48.662108652151844</v>
      </c>
    </row>
    <row r="4092" spans="1:9" x14ac:dyDescent="0.25">
      <c r="A4092" s="33">
        <f t="shared" ca="1" si="126"/>
        <v>0.64473826227970032</v>
      </c>
      <c r="B4092" s="33">
        <f t="shared" ca="1" si="126"/>
        <v>0.40769523627524917</v>
      </c>
      <c r="C4092" s="37">
        <f ca="1">('Win-Draw-Loss'!$B$38+(('Win-Draw-Loss'!$B$39-'Win-Draw-Loss'!$B$38)*A4092)+('Win-Draw-Loss'!$B$38+(('Win-Draw-Loss'!$B$39-'Win-Draw-Loss'!$B$38)*B4092)))/2</f>
        <v>20.524334985549494</v>
      </c>
      <c r="E4092" s="33">
        <f t="shared" ca="1" si="127"/>
        <v>0.72807599867035599</v>
      </c>
      <c r="F4092" s="33">
        <f t="shared" ca="1" si="127"/>
        <v>0.6574786154860246</v>
      </c>
      <c r="G4092" s="37">
        <f ca="1">('Win-Draw-Loss'!$D$38+(('Win-Draw-Loss'!$D$39-'Win-Draw-Loss'!$D$38)*E4092)+('Win-Draw-Loss'!$D$38+(('Win-Draw-Loss'!$D$39-'Win-Draw-Loss'!$D$38)*F4092)))/2</f>
        <v>35.78331921234571</v>
      </c>
      <c r="H4092" s="37"/>
      <c r="I4092" s="3">
        <f ca="1">(G4092-C4092)*600/'Win-Draw-Loss'!$B$42</f>
        <v>30.517968453592434</v>
      </c>
    </row>
    <row r="4093" spans="1:9" x14ac:dyDescent="0.25">
      <c r="A4093" s="33">
        <f t="shared" ca="1" si="126"/>
        <v>0.58370108303535151</v>
      </c>
      <c r="B4093" s="33">
        <f t="shared" ca="1" si="126"/>
        <v>0.5512986307201877</v>
      </c>
      <c r="C4093" s="37">
        <f ca="1">('Win-Draw-Loss'!$B$38+(('Win-Draw-Loss'!$B$39-'Win-Draw-Loss'!$B$38)*A4093)+('Win-Draw-Loss'!$B$38+(('Win-Draw-Loss'!$B$39-'Win-Draw-Loss'!$B$38)*B4093)))/2</f>
        <v>21.349997137555391</v>
      </c>
      <c r="E4093" s="33">
        <f t="shared" ca="1" si="127"/>
        <v>0.31496723069422683</v>
      </c>
      <c r="F4093" s="33">
        <f t="shared" ca="1" si="127"/>
        <v>0.21964903452340534</v>
      </c>
      <c r="G4093" s="37">
        <f ca="1">('Win-Draw-Loss'!$D$38+(('Win-Draw-Loss'!$D$39-'Win-Draw-Loss'!$D$38)*E4093)+('Win-Draw-Loss'!$D$38+(('Win-Draw-Loss'!$D$39-'Win-Draw-Loss'!$D$38)*F4093)))/2</f>
        <v>23.019243978264484</v>
      </c>
      <c r="H4093" s="37"/>
      <c r="I4093" s="3">
        <f ca="1">(G4093-C4093)*600/'Win-Draw-Loss'!$B$42</f>
        <v>3.3384936814181856</v>
      </c>
    </row>
    <row r="4094" spans="1:9" x14ac:dyDescent="0.25">
      <c r="A4094" s="33">
        <f t="shared" ca="1" si="126"/>
        <v>0.54411209197051391</v>
      </c>
      <c r="B4094" s="33">
        <f t="shared" ca="1" si="126"/>
        <v>0.26444150078560558</v>
      </c>
      <c r="C4094" s="37">
        <f ca="1">('Win-Draw-Loss'!$B$38+(('Win-Draw-Loss'!$B$39-'Win-Draw-Loss'!$B$38)*A4094)+('Win-Draw-Loss'!$B$38+(('Win-Draw-Loss'!$B$39-'Win-Draw-Loss'!$B$38)*B4094)))/2</f>
        <v>18.085535927561196</v>
      </c>
      <c r="E4094" s="33">
        <f t="shared" ca="1" si="127"/>
        <v>0.67402251253800494</v>
      </c>
      <c r="F4094" s="33">
        <f t="shared" ca="1" si="127"/>
        <v>0.7711821597764793</v>
      </c>
      <c r="G4094" s="37">
        <f ca="1">('Win-Draw-Loss'!$D$38+(('Win-Draw-Loss'!$D$39-'Win-Draw-Loss'!$D$38)*E4094)+('Win-Draw-Loss'!$D$38+(('Win-Draw-Loss'!$D$39-'Win-Draw-Loss'!$D$38)*F4094)))/2</f>
        <v>36.678070084717262</v>
      </c>
      <c r="H4094" s="37"/>
      <c r="I4094" s="3">
        <f ca="1">(G4094-C4094)*600/'Win-Draw-Loss'!$B$42</f>
        <v>37.185068314312133</v>
      </c>
    </row>
    <row r="4095" spans="1:9" x14ac:dyDescent="0.25">
      <c r="A4095" s="33">
        <f t="shared" ca="1" si="126"/>
        <v>0.5983760380480303</v>
      </c>
      <c r="B4095" s="33">
        <f t="shared" ca="1" si="126"/>
        <v>0.89362717751903553</v>
      </c>
      <c r="C4095" s="37">
        <f ca="1">('Win-Draw-Loss'!$B$38+(('Win-Draw-Loss'!$B$39-'Win-Draw-Loss'!$B$38)*A4095)+('Win-Draw-Loss'!$B$38+(('Win-Draw-Loss'!$B$39-'Win-Draw-Loss'!$B$38)*B4095)))/2</f>
        <v>24.920032155670661</v>
      </c>
      <c r="E4095" s="33">
        <f t="shared" ca="1" si="127"/>
        <v>0.17001332295283</v>
      </c>
      <c r="F4095" s="33">
        <f t="shared" ca="1" si="127"/>
        <v>0.15023589026638862</v>
      </c>
      <c r="G4095" s="37">
        <f ca="1">('Win-Draw-Loss'!$D$38+(('Win-Draw-Loss'!$D$39-'Win-Draw-Loss'!$D$38)*E4095)+('Win-Draw-Loss'!$D$38+(('Win-Draw-Loss'!$D$39-'Win-Draw-Loss'!$D$38)*F4095)))/2</f>
        <v>19.803738198288279</v>
      </c>
      <c r="H4095" s="37"/>
      <c r="I4095" s="3">
        <f ca="1">(G4095-C4095)*600/'Win-Draw-Loss'!$B$42</f>
        <v>-10.232587914764764</v>
      </c>
    </row>
    <row r="4096" spans="1:9" x14ac:dyDescent="0.25">
      <c r="A4096" s="33">
        <f t="shared" ca="1" si="126"/>
        <v>0.22532859970832075</v>
      </c>
      <c r="B4096" s="33">
        <f t="shared" ca="1" si="126"/>
        <v>0.63962068749058387</v>
      </c>
      <c r="C4096" s="37">
        <f ca="1">('Win-Draw-Loss'!$B$38+(('Win-Draw-Loss'!$B$39-'Win-Draw-Loss'!$B$38)*A4096)+('Win-Draw-Loss'!$B$38+(('Win-Draw-Loss'!$B$39-'Win-Draw-Loss'!$B$38)*B4096)))/2</f>
        <v>18.649492871989047</v>
      </c>
      <c r="E4096" s="33">
        <f t="shared" ca="1" si="127"/>
        <v>0.68184276664731558</v>
      </c>
      <c r="F4096" s="33">
        <f t="shared" ca="1" si="127"/>
        <v>0.43925273432122702</v>
      </c>
      <c r="G4096" s="37">
        <f ca="1">('Win-Draw-Loss'!$D$38+(('Win-Draw-Loss'!$D$39-'Win-Draw-Loss'!$D$38)*E4096)+('Win-Draw-Loss'!$D$38+(('Win-Draw-Loss'!$D$39-'Win-Draw-Loss'!$D$38)*F4096)))/2</f>
        <v>31.816432514528138</v>
      </c>
      <c r="H4096" s="37"/>
      <c r="I4096" s="3">
        <f ca="1">(G4096-C4096)*600/'Win-Draw-Loss'!$B$42</f>
        <v>26.333879285078183</v>
      </c>
    </row>
    <row r="4097" spans="1:9" x14ac:dyDescent="0.25">
      <c r="A4097" s="33">
        <f t="shared" ca="1" si="126"/>
        <v>0.28473489072120017</v>
      </c>
      <c r="B4097" s="33">
        <f t="shared" ca="1" si="126"/>
        <v>0.19472615923343584</v>
      </c>
      <c r="C4097" s="37">
        <f ca="1">('Win-Draw-Loss'!$B$38+(('Win-Draw-Loss'!$B$39-'Win-Draw-Loss'!$B$38)*A4097)+('Win-Draw-Loss'!$B$38+(('Win-Draw-Loss'!$B$39-'Win-Draw-Loss'!$B$38)*B4097)))/2</f>
        <v>14.79461049954636</v>
      </c>
      <c r="E4097" s="33">
        <f t="shared" ca="1" si="127"/>
        <v>0.80896683077384157</v>
      </c>
      <c r="F4097" s="33">
        <f t="shared" ca="1" si="127"/>
        <v>0.21786406197466424</v>
      </c>
      <c r="G4097" s="37">
        <f ca="1">('Win-Draw-Loss'!$D$38+(('Win-Draw-Loss'!$D$39-'Win-Draw-Loss'!$D$38)*E4097)+('Win-Draw-Loss'!$D$38+(('Win-Draw-Loss'!$D$39-'Win-Draw-Loss'!$D$38)*F4097)))/2</f>
        <v>30.402463391227588</v>
      </c>
      <c r="H4097" s="37"/>
      <c r="I4097" s="3">
        <f ca="1">(G4097-C4097)*600/'Win-Draw-Loss'!$B$42</f>
        <v>31.215705783362459</v>
      </c>
    </row>
    <row r="4098" spans="1:9" x14ac:dyDescent="0.25">
      <c r="A4098" s="33">
        <f t="shared" ref="A4098:B4161" ca="1" si="128">RAND()</f>
        <v>0.33962740522098311</v>
      </c>
      <c r="B4098" s="33">
        <f t="shared" ca="1" si="128"/>
        <v>0.7625758933094986</v>
      </c>
      <c r="C4098" s="37">
        <f ca="1">('Win-Draw-Loss'!$B$38+(('Win-Draw-Loss'!$B$39-'Win-Draw-Loss'!$B$38)*A4098)+('Win-Draw-Loss'!$B$38+(('Win-Draw-Loss'!$B$39-'Win-Draw-Loss'!$B$38)*B4098)))/2</f>
        <v>21.022032985304818</v>
      </c>
      <c r="E4098" s="33">
        <f t="shared" ref="E4098:F4161" ca="1" si="129">RAND()</f>
        <v>0.66069875901143238</v>
      </c>
      <c r="F4098" s="33">
        <f t="shared" ca="1" si="129"/>
        <v>0.94630232677632897</v>
      </c>
      <c r="G4098" s="37">
        <f ca="1">('Win-Draw-Loss'!$D$38+(('Win-Draw-Loss'!$D$39-'Win-Draw-Loss'!$D$38)*E4098)+('Win-Draw-Loss'!$D$38+(('Win-Draw-Loss'!$D$39-'Win-Draw-Loss'!$D$38)*F4098)))/2</f>
        <v>39.105016286816422</v>
      </c>
      <c r="H4098" s="37"/>
      <c r="I4098" s="3">
        <f ca="1">(G4098-C4098)*600/'Win-Draw-Loss'!$B$42</f>
        <v>36.165966603023207</v>
      </c>
    </row>
    <row r="4099" spans="1:9" x14ac:dyDescent="0.25">
      <c r="A4099" s="33">
        <f t="shared" ca="1" si="128"/>
        <v>0.36023815432542639</v>
      </c>
      <c r="B4099" s="33">
        <f t="shared" ca="1" si="128"/>
        <v>0.50208303245749764</v>
      </c>
      <c r="C4099" s="37">
        <f ca="1">('Win-Draw-Loss'!$B$38+(('Win-Draw-Loss'!$B$39-'Win-Draw-Loss'!$B$38)*A4099)+('Win-Draw-Loss'!$B$38+(('Win-Draw-Loss'!$B$39-'Win-Draw-Loss'!$B$38)*B4099)))/2</f>
        <v>18.623211867829241</v>
      </c>
      <c r="E4099" s="33">
        <f t="shared" ca="1" si="129"/>
        <v>0.78366497833531534</v>
      </c>
      <c r="F4099" s="33">
        <f t="shared" ca="1" si="129"/>
        <v>0.11588470634065495</v>
      </c>
      <c r="G4099" s="37">
        <f ca="1">('Win-Draw-Loss'!$D$38+(('Win-Draw-Loss'!$D$39-'Win-Draw-Loss'!$D$38)*E4099)+('Win-Draw-Loss'!$D$38+(('Win-Draw-Loss'!$D$39-'Win-Draw-Loss'!$D$38)*F4099)))/2</f>
        <v>28.493245270139553</v>
      </c>
      <c r="H4099" s="37"/>
      <c r="I4099" s="3">
        <f ca="1">(G4099-C4099)*600/'Win-Draw-Loss'!$B$42</f>
        <v>19.740066804620625</v>
      </c>
    </row>
    <row r="4100" spans="1:9" x14ac:dyDescent="0.25">
      <c r="A4100" s="33">
        <f t="shared" ca="1" si="128"/>
        <v>0.93765897033096279</v>
      </c>
      <c r="B4100" s="33">
        <f t="shared" ca="1" si="128"/>
        <v>0.77527590552259995</v>
      </c>
      <c r="C4100" s="37">
        <f ca="1">('Win-Draw-Loss'!$B$38+(('Win-Draw-Loss'!$B$39-'Win-Draw-Loss'!$B$38)*A4100)+('Win-Draw-Loss'!$B$38+(('Win-Draw-Loss'!$B$39-'Win-Draw-Loss'!$B$38)*B4100)))/2</f>
        <v>27.129348758535627</v>
      </c>
      <c r="E4100" s="33">
        <f t="shared" ca="1" si="129"/>
        <v>0.89935523745533896</v>
      </c>
      <c r="F4100" s="33">
        <f t="shared" ca="1" si="129"/>
        <v>0.88413372795243184</v>
      </c>
      <c r="G4100" s="37">
        <f ca="1">('Win-Draw-Loss'!$D$38+(('Win-Draw-Loss'!$D$39-'Win-Draw-Loss'!$D$38)*E4100)+('Win-Draw-Loss'!$D$38+(('Win-Draw-Loss'!$D$39-'Win-Draw-Loss'!$D$38)*F4100)))/2</f>
        <v>41.752334481116563</v>
      </c>
      <c r="H4100" s="37"/>
      <c r="I4100" s="3">
        <f ca="1">(G4100-C4100)*600/'Win-Draw-Loss'!$B$42</f>
        <v>29.245971445161874</v>
      </c>
    </row>
    <row r="4101" spans="1:9" x14ac:dyDescent="0.25">
      <c r="A4101" s="33">
        <f t="shared" ca="1" si="128"/>
        <v>0.92271890467016693</v>
      </c>
      <c r="B4101" s="33">
        <f t="shared" ca="1" si="128"/>
        <v>0.6023725649806112</v>
      </c>
      <c r="C4101" s="37">
        <f ca="1">('Win-Draw-Loss'!$B$38+(('Win-Draw-Loss'!$B$39-'Win-Draw-Loss'!$B$38)*A4101)+('Win-Draw-Loss'!$B$38+(('Win-Draw-Loss'!$B$39-'Win-Draw-Loss'!$B$38)*B4101)))/2</f>
        <v>25.250914696507781</v>
      </c>
      <c r="E4101" s="33">
        <f t="shared" ca="1" si="129"/>
        <v>0.48365676650359446</v>
      </c>
      <c r="F4101" s="33">
        <f t="shared" ca="1" si="129"/>
        <v>0.98187429572951168</v>
      </c>
      <c r="G4101" s="37">
        <f ca="1">('Win-Draw-Loss'!$D$38+(('Win-Draw-Loss'!$D$39-'Win-Draw-Loss'!$D$38)*E4101)+('Win-Draw-Loss'!$D$38+(('Win-Draw-Loss'!$D$39-'Win-Draw-Loss'!$D$38)*F4101)))/2</f>
        <v>36.982965933496594</v>
      </c>
      <c r="H4101" s="37"/>
      <c r="I4101" s="3">
        <f ca="1">(G4101-C4101)*600/'Win-Draw-Loss'!$B$42</f>
        <v>23.464102473977626</v>
      </c>
    </row>
    <row r="4102" spans="1:9" x14ac:dyDescent="0.25">
      <c r="A4102" s="33">
        <f t="shared" ca="1" si="128"/>
        <v>0.44345656006758549</v>
      </c>
      <c r="B4102" s="33">
        <f t="shared" ca="1" si="128"/>
        <v>1.2404397225273089E-2</v>
      </c>
      <c r="C4102" s="37">
        <f ca="1">('Win-Draw-Loss'!$B$38+(('Win-Draw-Loss'!$B$39-'Win-Draw-Loss'!$B$38)*A4102)+('Win-Draw-Loss'!$B$38+(('Win-Draw-Loss'!$B$39-'Win-Draw-Loss'!$B$38)*B4102)))/2</f>
        <v>14.558609572928585</v>
      </c>
      <c r="E4102" s="33">
        <f t="shared" ca="1" si="129"/>
        <v>0.8463887650861428</v>
      </c>
      <c r="F4102" s="33">
        <f t="shared" ca="1" si="129"/>
        <v>0.8820964023336898</v>
      </c>
      <c r="G4102" s="37">
        <f ca="1">('Win-Draw-Loss'!$D$38+(('Win-Draw-Loss'!$D$39-'Win-Draw-Loss'!$D$38)*E4102)+('Win-Draw-Loss'!$D$38+(('Win-Draw-Loss'!$D$39-'Win-Draw-Loss'!$D$38)*F4102)))/2</f>
        <v>40.92727751129749</v>
      </c>
      <c r="H4102" s="37"/>
      <c r="I4102" s="3">
        <f ca="1">(G4102-C4102)*600/'Win-Draw-Loss'!$B$42</f>
        <v>52.737335876737809</v>
      </c>
    </row>
    <row r="4103" spans="1:9" x14ac:dyDescent="0.25">
      <c r="A4103" s="33">
        <f t="shared" ca="1" si="128"/>
        <v>6.1367305036741704E-2</v>
      </c>
      <c r="B4103" s="33">
        <f t="shared" ca="1" si="128"/>
        <v>0.90896514659977945</v>
      </c>
      <c r="C4103" s="37">
        <f ca="1">('Win-Draw-Loss'!$B$38+(('Win-Draw-Loss'!$B$39-'Win-Draw-Loss'!$B$38)*A4103)+('Win-Draw-Loss'!$B$38+(('Win-Draw-Loss'!$B$39-'Win-Draw-Loss'!$B$38)*B4103)))/2</f>
        <v>19.703324516365214</v>
      </c>
      <c r="E4103" s="33">
        <f t="shared" ca="1" si="129"/>
        <v>0.46825738791149141</v>
      </c>
      <c r="F4103" s="33">
        <f t="shared" ca="1" si="129"/>
        <v>0.11316091437385445</v>
      </c>
      <c r="G4103" s="37">
        <f ca="1">('Win-Draw-Loss'!$D$38+(('Win-Draw-Loss'!$D$39-'Win-Draw-Loss'!$D$38)*E4103)+('Win-Draw-Loss'!$D$38+(('Win-Draw-Loss'!$D$39-'Win-Draw-Loss'!$D$38)*F4103)))/2</f>
        <v>23.721274534280187</v>
      </c>
      <c r="H4103" s="37"/>
      <c r="I4103" s="3">
        <f ca="1">(G4103-C4103)*600/'Win-Draw-Loss'!$B$42</f>
        <v>8.0359000358299468</v>
      </c>
    </row>
    <row r="4104" spans="1:9" x14ac:dyDescent="0.25">
      <c r="A4104" s="33">
        <f t="shared" ca="1" si="128"/>
        <v>0.94042407463134714</v>
      </c>
      <c r="B4104" s="33">
        <f t="shared" ca="1" si="128"/>
        <v>0.37486051091395911</v>
      </c>
      <c r="C4104" s="37">
        <f ca="1">('Win-Draw-Loss'!$B$38+(('Win-Draw-Loss'!$B$39-'Win-Draw-Loss'!$B$38)*A4104)+('Win-Draw-Loss'!$B$38+(('Win-Draw-Loss'!$B$39-'Win-Draw-Loss'!$B$38)*B4104)))/2</f>
        <v>23.152845855453062</v>
      </c>
      <c r="E4104" s="33">
        <f t="shared" ca="1" si="129"/>
        <v>0.34073175741377471</v>
      </c>
      <c r="F4104" s="33">
        <f t="shared" ca="1" si="129"/>
        <v>0.29704758595322034</v>
      </c>
      <c r="G4104" s="37">
        <f ca="1">('Win-Draw-Loss'!$D$38+(('Win-Draw-Loss'!$D$39-'Win-Draw-Loss'!$D$38)*E4104)+('Win-Draw-Loss'!$D$38+(('Win-Draw-Loss'!$D$39-'Win-Draw-Loss'!$D$38)*F4104)))/2</f>
        <v>24.566690150504925</v>
      </c>
      <c r="H4104" s="37"/>
      <c r="I4104" s="3">
        <f ca="1">(G4104-C4104)*600/'Win-Draw-Loss'!$B$42</f>
        <v>2.8276885901037261</v>
      </c>
    </row>
    <row r="4105" spans="1:9" x14ac:dyDescent="0.25">
      <c r="A4105" s="33">
        <f t="shared" ca="1" si="128"/>
        <v>0.5024914518827035</v>
      </c>
      <c r="B4105" s="33">
        <f t="shared" ca="1" si="128"/>
        <v>0.31254735845441739</v>
      </c>
      <c r="C4105" s="37">
        <f ca="1">('Win-Draw-Loss'!$B$38+(('Win-Draw-Loss'!$B$39-'Win-Draw-Loss'!$B$38)*A4105)+('Win-Draw-Loss'!$B$38+(('Win-Draw-Loss'!$B$39-'Win-Draw-Loss'!$B$38)*B4105)))/2</f>
        <v>18.15038810337121</v>
      </c>
      <c r="E4105" s="33">
        <f t="shared" ca="1" si="129"/>
        <v>0.59743750169246967</v>
      </c>
      <c r="F4105" s="33">
        <f t="shared" ca="1" si="129"/>
        <v>0.61938552502313426</v>
      </c>
      <c r="G4105" s="37">
        <f ca="1">('Win-Draw-Loss'!$D$38+(('Win-Draw-Loss'!$D$39-'Win-Draw-Loss'!$D$38)*E4105)+('Win-Draw-Loss'!$D$38+(('Win-Draw-Loss'!$D$39-'Win-Draw-Loss'!$D$38)*F4105)))/2</f>
        <v>33.252345400734058</v>
      </c>
      <c r="H4105" s="37"/>
      <c r="I4105" s="3">
        <f ca="1">(G4105-C4105)*600/'Win-Draw-Loss'!$B$42</f>
        <v>30.203914594725696</v>
      </c>
    </row>
    <row r="4106" spans="1:9" x14ac:dyDescent="0.25">
      <c r="A4106" s="33">
        <f t="shared" ca="1" si="128"/>
        <v>0.51176104673828715</v>
      </c>
      <c r="B4106" s="33">
        <f t="shared" ca="1" si="128"/>
        <v>0.20712576322255516</v>
      </c>
      <c r="C4106" s="37">
        <f ca="1">('Win-Draw-Loss'!$B$38+(('Win-Draw-Loss'!$B$39-'Win-Draw-Loss'!$B$38)*A4106)+('Win-Draw-Loss'!$B$38+(('Win-Draw-Loss'!$B$39-'Win-Draw-Loss'!$B$38)*B4106)))/2</f>
        <v>17.18886809960842</v>
      </c>
      <c r="E4106" s="33">
        <f t="shared" ca="1" si="129"/>
        <v>0.42002800551832364</v>
      </c>
      <c r="F4106" s="33">
        <f t="shared" ca="1" si="129"/>
        <v>0.81657953808462436</v>
      </c>
      <c r="G4106" s="37">
        <f ca="1">('Win-Draw-Loss'!$D$38+(('Win-Draw-Loss'!$D$39-'Win-Draw-Loss'!$D$38)*E4106)+('Win-Draw-Loss'!$D$38+(('Win-Draw-Loss'!$D$39-'Win-Draw-Loss'!$D$38)*F4106)))/2</f>
        <v>33.549113154044221</v>
      </c>
      <c r="H4106" s="37"/>
      <c r="I4106" s="3">
        <f ca="1">(G4106-C4106)*600/'Win-Draw-Loss'!$B$42</f>
        <v>32.720490108871601</v>
      </c>
    </row>
    <row r="4107" spans="1:9" x14ac:dyDescent="0.25">
      <c r="A4107" s="33">
        <f t="shared" ca="1" si="128"/>
        <v>0.14270697445049196</v>
      </c>
      <c r="B4107" s="33">
        <f t="shared" ca="1" si="128"/>
        <v>2.5852854382461543E-2</v>
      </c>
      <c r="C4107" s="37">
        <f ca="1">('Win-Draw-Loss'!$B$38+(('Win-Draw-Loss'!$B$39-'Win-Draw-Loss'!$B$38)*A4107)+('Win-Draw-Loss'!$B$38+(('Win-Draw-Loss'!$B$39-'Win-Draw-Loss'!$B$38)*B4107)))/2</f>
        <v>11.685598288329535</v>
      </c>
      <c r="E4107" s="33">
        <f t="shared" ca="1" si="129"/>
        <v>0.45487236366306238</v>
      </c>
      <c r="F4107" s="33">
        <f t="shared" ca="1" si="129"/>
        <v>0.64950456320285388</v>
      </c>
      <c r="G4107" s="37">
        <f ca="1">('Win-Draw-Loss'!$D$38+(('Win-Draw-Loss'!$D$39-'Win-Draw-Loss'!$D$38)*E4107)+('Win-Draw-Loss'!$D$38+(('Win-Draw-Loss'!$D$39-'Win-Draw-Loss'!$D$38)*F4107)))/2</f>
        <v>31.565653902988746</v>
      </c>
      <c r="H4107" s="37"/>
      <c r="I4107" s="3">
        <f ca="1">(G4107-C4107)*600/'Win-Draw-Loss'!$B$42</f>
        <v>39.760111229318426</v>
      </c>
    </row>
    <row r="4108" spans="1:9" x14ac:dyDescent="0.25">
      <c r="A4108" s="33">
        <f t="shared" ca="1" si="128"/>
        <v>0.71117814670616142</v>
      </c>
      <c r="B4108" s="33">
        <f t="shared" ca="1" si="128"/>
        <v>0.9819910398372389</v>
      </c>
      <c r="C4108" s="37">
        <f ca="1">('Win-Draw-Loss'!$B$38+(('Win-Draw-Loss'!$B$39-'Win-Draw-Loss'!$B$38)*A4108)+('Win-Draw-Loss'!$B$38+(('Win-Draw-Loss'!$B$39-'Win-Draw-Loss'!$B$38)*B4108)))/2</f>
        <v>26.931691865434004</v>
      </c>
      <c r="E4108" s="33">
        <f t="shared" ca="1" si="129"/>
        <v>0.74337701206055395</v>
      </c>
      <c r="F4108" s="33">
        <f t="shared" ca="1" si="129"/>
        <v>0.52621992989894706</v>
      </c>
      <c r="G4108" s="37">
        <f ca="1">('Win-Draw-Loss'!$D$38+(('Win-Draw-Loss'!$D$39-'Win-Draw-Loss'!$D$38)*E4108)+('Win-Draw-Loss'!$D$38+(('Win-Draw-Loss'!$D$39-'Win-Draw-Loss'!$D$38)*F4108)))/2</f>
        <v>34.043954129392517</v>
      </c>
      <c r="H4108" s="37"/>
      <c r="I4108" s="3">
        <f ca="1">(G4108-C4108)*600/'Win-Draw-Loss'!$B$42</f>
        <v>14.224524527917026</v>
      </c>
    </row>
    <row r="4109" spans="1:9" x14ac:dyDescent="0.25">
      <c r="A4109" s="33">
        <f t="shared" ca="1" si="128"/>
        <v>0.18762795908416252</v>
      </c>
      <c r="B4109" s="33">
        <f t="shared" ca="1" si="128"/>
        <v>0.13679261778457708</v>
      </c>
      <c r="C4109" s="37">
        <f ca="1">('Win-Draw-Loss'!$B$38+(('Win-Draw-Loss'!$B$39-'Win-Draw-Loss'!$B$38)*A4109)+('Win-Draw-Loss'!$B$38+(('Win-Draw-Loss'!$B$39-'Win-Draw-Loss'!$B$38)*B4109)))/2</f>
        <v>13.244205768687396</v>
      </c>
      <c r="E4109" s="33">
        <f t="shared" ca="1" si="129"/>
        <v>0.88957350262087953</v>
      </c>
      <c r="F4109" s="33">
        <f t="shared" ca="1" si="129"/>
        <v>7.1703249365041133E-2</v>
      </c>
      <c r="G4109" s="37">
        <f ca="1">('Win-Draw-Loss'!$D$38+(('Win-Draw-Loss'!$D$39-'Win-Draw-Loss'!$D$38)*E4109)+('Win-Draw-Loss'!$D$38+(('Win-Draw-Loss'!$D$39-'Win-Draw-Loss'!$D$38)*F4109)))/2</f>
        <v>29.419151279788807</v>
      </c>
      <c r="H4109" s="37"/>
      <c r="I4109" s="3">
        <f ca="1">(G4109-C4109)*600/'Win-Draw-Loss'!$B$42</f>
        <v>32.349891022202826</v>
      </c>
    </row>
    <row r="4110" spans="1:9" x14ac:dyDescent="0.25">
      <c r="A4110" s="33">
        <f t="shared" ca="1" si="128"/>
        <v>0.33951202708370298</v>
      </c>
      <c r="B4110" s="33">
        <f t="shared" ca="1" si="128"/>
        <v>0.79508771513857668</v>
      </c>
      <c r="C4110" s="37">
        <f ca="1">('Win-Draw-Loss'!$B$38+(('Win-Draw-Loss'!$B$39-'Win-Draw-Loss'!$B$38)*A4110)+('Win-Draw-Loss'!$B$38+(('Win-Draw-Loss'!$B$39-'Win-Draw-Loss'!$B$38)*B4110)))/2</f>
        <v>21.345997422222794</v>
      </c>
      <c r="E4110" s="33">
        <f t="shared" ca="1" si="129"/>
        <v>0.87975753862684358</v>
      </c>
      <c r="F4110" s="33">
        <f t="shared" ca="1" si="129"/>
        <v>0.32377949685470842</v>
      </c>
      <c r="G4110" s="37">
        <f ca="1">('Win-Draw-Loss'!$D$38+(('Win-Draw-Loss'!$D$39-'Win-Draw-Loss'!$D$38)*E4110)+('Win-Draw-Loss'!$D$38+(('Win-Draw-Loss'!$D$39-'Win-Draw-Loss'!$D$38)*F4110)))/2</f>
        <v>33.053055532223276</v>
      </c>
      <c r="H4110" s="37"/>
      <c r="I4110" s="3">
        <f ca="1">(G4110-C4110)*600/'Win-Draw-Loss'!$B$42</f>
        <v>23.414116220000963</v>
      </c>
    </row>
    <row r="4111" spans="1:9" x14ac:dyDescent="0.25">
      <c r="A4111" s="33">
        <f t="shared" ca="1" si="128"/>
        <v>0.42417505358671681</v>
      </c>
      <c r="B4111" s="33">
        <f t="shared" ca="1" si="128"/>
        <v>0.29032810170820444</v>
      </c>
      <c r="C4111" s="37">
        <f ca="1">('Win-Draw-Loss'!$B$38+(('Win-Draw-Loss'!$B$39-'Win-Draw-Loss'!$B$38)*A4111)+('Win-Draw-Loss'!$B$38+(('Win-Draw-Loss'!$B$39-'Win-Draw-Loss'!$B$38)*B4111)))/2</f>
        <v>17.145031552949213</v>
      </c>
      <c r="E4111" s="33">
        <f t="shared" ca="1" si="129"/>
        <v>0.8879778249926088</v>
      </c>
      <c r="F4111" s="33">
        <f t="shared" ca="1" si="129"/>
        <v>0.58708477455999708</v>
      </c>
      <c r="G4111" s="37">
        <f ca="1">('Win-Draw-Loss'!$D$38+(('Win-Draw-Loss'!$D$39-'Win-Draw-Loss'!$D$38)*E4111)+('Win-Draw-Loss'!$D$38+(('Win-Draw-Loss'!$D$39-'Win-Draw-Loss'!$D$38)*F4111)))/2</f>
        <v>37.125938993289083</v>
      </c>
      <c r="H4111" s="37"/>
      <c r="I4111" s="3">
        <f ca="1">(G4111-C4111)*600/'Win-Draw-Loss'!$B$42</f>
        <v>39.961814880679739</v>
      </c>
    </row>
    <row r="4112" spans="1:9" x14ac:dyDescent="0.25">
      <c r="A4112" s="33">
        <f t="shared" ca="1" si="128"/>
        <v>0.53844743186305866</v>
      </c>
      <c r="B4112" s="33">
        <f t="shared" ca="1" si="128"/>
        <v>0.2140281498681621</v>
      </c>
      <c r="C4112" s="37">
        <f ca="1">('Win-Draw-Loss'!$B$38+(('Win-Draw-Loss'!$B$39-'Win-Draw-Loss'!$B$38)*A4112)+('Win-Draw-Loss'!$B$38+(('Win-Draw-Loss'!$B$39-'Win-Draw-Loss'!$B$38)*B4112)))/2</f>
        <v>17.524755817312208</v>
      </c>
      <c r="E4112" s="33">
        <f t="shared" ca="1" si="129"/>
        <v>2.1108149684273547E-3</v>
      </c>
      <c r="F4112" s="33">
        <f t="shared" ca="1" si="129"/>
        <v>0.52132034405120964</v>
      </c>
      <c r="G4112" s="37">
        <f ca="1">('Win-Draw-Loss'!$D$38+(('Win-Draw-Loss'!$D$39-'Win-Draw-Loss'!$D$38)*E4112)+('Win-Draw-Loss'!$D$38+(('Win-Draw-Loss'!$D$39-'Win-Draw-Loss'!$D$38)*F4112)))/2</f>
        <v>22.851467385294555</v>
      </c>
      <c r="H4112" s="37"/>
      <c r="I4112" s="3">
        <f ca="1">(G4112-C4112)*600/'Win-Draw-Loss'!$B$42</f>
        <v>10.653423135964694</v>
      </c>
    </row>
    <row r="4113" spans="1:9" x14ac:dyDescent="0.25">
      <c r="A4113" s="33">
        <f t="shared" ca="1" si="128"/>
        <v>0.57015425946635812</v>
      </c>
      <c r="B4113" s="33">
        <f t="shared" ca="1" si="128"/>
        <v>0.8687421095817407</v>
      </c>
      <c r="C4113" s="37">
        <f ca="1">('Win-Draw-Loss'!$B$38+(('Win-Draw-Loss'!$B$39-'Win-Draw-Loss'!$B$38)*A4113)+('Win-Draw-Loss'!$B$38+(('Win-Draw-Loss'!$B$39-'Win-Draw-Loss'!$B$38)*B4113)))/2</f>
        <v>24.388963690480988</v>
      </c>
      <c r="E4113" s="33">
        <f t="shared" ca="1" si="129"/>
        <v>0.5507151599536424</v>
      </c>
      <c r="F4113" s="33">
        <f t="shared" ca="1" si="129"/>
        <v>0.333350909244579</v>
      </c>
      <c r="G4113" s="37">
        <f ca="1">('Win-Draw-Loss'!$D$38+(('Win-Draw-Loss'!$D$39-'Win-Draw-Loss'!$D$38)*E4113)+('Win-Draw-Loss'!$D$38+(('Win-Draw-Loss'!$D$39-'Win-Draw-Loss'!$D$38)*F4113)))/2</f>
        <v>28.260991037973319</v>
      </c>
      <c r="H4113" s="37"/>
      <c r="I4113" s="3">
        <f ca="1">(G4113-C4113)*600/'Win-Draw-Loss'!$B$42</f>
        <v>7.7440546949846629</v>
      </c>
    </row>
    <row r="4114" spans="1:9" x14ac:dyDescent="0.25">
      <c r="A4114" s="33">
        <f t="shared" ca="1" si="128"/>
        <v>0.31533594401306209</v>
      </c>
      <c r="B4114" s="33">
        <f t="shared" ca="1" si="128"/>
        <v>0.96639339925667977</v>
      </c>
      <c r="C4114" s="37">
        <f ca="1">('Win-Draw-Loss'!$B$38+(('Win-Draw-Loss'!$B$39-'Win-Draw-Loss'!$B$38)*A4114)+('Win-Draw-Loss'!$B$38+(('Win-Draw-Loss'!$B$39-'Win-Draw-Loss'!$B$38)*B4114)))/2</f>
        <v>22.817293432697419</v>
      </c>
      <c r="E4114" s="33">
        <f t="shared" ca="1" si="129"/>
        <v>0.98223596155669379</v>
      </c>
      <c r="F4114" s="33">
        <f t="shared" ca="1" si="129"/>
        <v>0.3871247451994585</v>
      </c>
      <c r="G4114" s="37">
        <f ca="1">('Win-Draw-Loss'!$D$38+(('Win-Draw-Loss'!$D$39-'Win-Draw-Loss'!$D$38)*E4114)+('Win-Draw-Loss'!$D$38+(('Win-Draw-Loss'!$D$39-'Win-Draw-Loss'!$D$38)*F4114)))/2</f>
        <v>35.540410601342288</v>
      </c>
      <c r="H4114" s="37"/>
      <c r="I4114" s="3">
        <f ca="1">(G4114-C4114)*600/'Win-Draw-Loss'!$B$42</f>
        <v>25.446234337289738</v>
      </c>
    </row>
    <row r="4115" spans="1:9" x14ac:dyDescent="0.25">
      <c r="A4115" s="33">
        <f t="shared" ca="1" si="128"/>
        <v>0.5967690481984288</v>
      </c>
      <c r="B4115" s="33">
        <f t="shared" ca="1" si="128"/>
        <v>0.68407291840002082</v>
      </c>
      <c r="C4115" s="37">
        <f ca="1">('Win-Draw-Loss'!$B$38+(('Win-Draw-Loss'!$B$39-'Win-Draw-Loss'!$B$38)*A4115)+('Win-Draw-Loss'!$B$38+(('Win-Draw-Loss'!$B$39-'Win-Draw-Loss'!$B$38)*B4115)))/2</f>
        <v>22.808419665984495</v>
      </c>
      <c r="E4115" s="33">
        <f t="shared" ca="1" si="129"/>
        <v>0.55066953688373943</v>
      </c>
      <c r="F4115" s="33">
        <f t="shared" ca="1" si="129"/>
        <v>0.98286760211382995</v>
      </c>
      <c r="G4115" s="37">
        <f ca="1">('Win-Draw-Loss'!$D$38+(('Win-Draw-Loss'!$D$39-'Win-Draw-Loss'!$D$38)*E4115)+('Win-Draw-Loss'!$D$38+(('Win-Draw-Loss'!$D$39-'Win-Draw-Loss'!$D$38)*F4115)))/2</f>
        <v>38.003057084963544</v>
      </c>
      <c r="H4115" s="37"/>
      <c r="I4115" s="3">
        <f ca="1">(G4115-C4115)*600/'Win-Draw-Loss'!$B$42</f>
        <v>30.389274837958098</v>
      </c>
    </row>
    <row r="4116" spans="1:9" x14ac:dyDescent="0.25">
      <c r="A4116" s="33">
        <f t="shared" ca="1" si="128"/>
        <v>0.88872768437646332</v>
      </c>
      <c r="B4116" s="33">
        <f t="shared" ca="1" si="128"/>
        <v>0.77681209431562015</v>
      </c>
      <c r="C4116" s="37">
        <f ca="1">('Win-Draw-Loss'!$B$38+(('Win-Draw-Loss'!$B$39-'Win-Draw-Loss'!$B$38)*A4116)+('Win-Draw-Loss'!$B$38+(('Win-Draw-Loss'!$B$39-'Win-Draw-Loss'!$B$38)*B4116)))/2</f>
        <v>26.655397786920837</v>
      </c>
      <c r="E4116" s="33">
        <f t="shared" ca="1" si="129"/>
        <v>0.42310280012895829</v>
      </c>
      <c r="F4116" s="33">
        <f t="shared" ca="1" si="129"/>
        <v>0.32489467076529499</v>
      </c>
      <c r="G4116" s="37">
        <f ca="1">('Win-Draw-Loss'!$D$38+(('Win-Draw-Loss'!$D$39-'Win-Draw-Loss'!$D$38)*E4116)+('Win-Draw-Loss'!$D$38+(('Win-Draw-Loss'!$D$39-'Win-Draw-Loss'!$D$38)*F4116)))/2</f>
        <v>26.219962063413799</v>
      </c>
      <c r="H4116" s="37"/>
      <c r="I4116" s="3">
        <f ca="1">(G4116-C4116)*600/'Win-Draw-Loss'!$B$42</f>
        <v>-0.87087144701407471</v>
      </c>
    </row>
    <row r="4117" spans="1:9" x14ac:dyDescent="0.25">
      <c r="A4117" s="33">
        <f t="shared" ca="1" si="128"/>
        <v>0.62181042523601482</v>
      </c>
      <c r="B4117" s="33">
        <f t="shared" ca="1" si="128"/>
        <v>6.2485757412351961E-2</v>
      </c>
      <c r="C4117" s="37">
        <f ca="1">('Win-Draw-Loss'!$B$38+(('Win-Draw-Loss'!$B$39-'Win-Draw-Loss'!$B$38)*A4117)+('Win-Draw-Loss'!$B$38+(('Win-Draw-Loss'!$B$39-'Win-Draw-Loss'!$B$38)*B4117)))/2</f>
        <v>16.84296182648367</v>
      </c>
      <c r="E4117" s="33">
        <f t="shared" ca="1" si="129"/>
        <v>0.76248746252430799</v>
      </c>
      <c r="F4117" s="33">
        <f t="shared" ca="1" si="129"/>
        <v>0.23758957706336992</v>
      </c>
      <c r="G4117" s="37">
        <f ca="1">('Win-Draw-Loss'!$D$38+(('Win-Draw-Loss'!$D$39-'Win-Draw-Loss'!$D$38)*E4117)+('Win-Draw-Loss'!$D$38+(('Win-Draw-Loss'!$D$39-'Win-Draw-Loss'!$D$38)*F4117)))/2</f>
        <v>30.00115559381517</v>
      </c>
      <c r="H4117" s="37"/>
      <c r="I4117" s="3">
        <f ca="1">(G4117-C4117)*600/'Win-Draw-Loss'!$B$42</f>
        <v>26.316387534663001</v>
      </c>
    </row>
    <row r="4118" spans="1:9" x14ac:dyDescent="0.25">
      <c r="A4118" s="33">
        <f t="shared" ca="1" si="128"/>
        <v>0.71721975148796813</v>
      </c>
      <c r="B4118" s="33">
        <f t="shared" ca="1" si="128"/>
        <v>0.97257264559141621</v>
      </c>
      <c r="C4118" s="37">
        <f ca="1">('Win-Draw-Loss'!$B$38+(('Win-Draw-Loss'!$B$39-'Win-Draw-Loss'!$B$38)*A4118)+('Win-Draw-Loss'!$B$38+(('Win-Draw-Loss'!$B$39-'Win-Draw-Loss'!$B$38)*B4118)))/2</f>
        <v>26.89792397079384</v>
      </c>
      <c r="E4118" s="33">
        <f t="shared" ca="1" si="129"/>
        <v>0.42474944354108235</v>
      </c>
      <c r="F4118" s="33">
        <f t="shared" ca="1" si="129"/>
        <v>0.88483036503748691</v>
      </c>
      <c r="G4118" s="37">
        <f ca="1">('Win-Draw-Loss'!$D$38+(('Win-Draw-Loss'!$D$39-'Win-Draw-Loss'!$D$38)*E4118)+('Win-Draw-Loss'!$D$38+(('Win-Draw-Loss'!$D$39-'Win-Draw-Loss'!$D$38)*F4118)))/2</f>
        <v>34.643697128678539</v>
      </c>
      <c r="H4118" s="37"/>
      <c r="I4118" s="3">
        <f ca="1">(G4118-C4118)*600/'Win-Draw-Loss'!$B$42</f>
        <v>15.491546315769398</v>
      </c>
    </row>
    <row r="4119" spans="1:9" x14ac:dyDescent="0.25">
      <c r="A4119" s="33">
        <f t="shared" ca="1" si="128"/>
        <v>0.74104765966253194</v>
      </c>
      <c r="B4119" s="33">
        <f t="shared" ca="1" si="128"/>
        <v>0.49899390501721208</v>
      </c>
      <c r="C4119" s="37">
        <f ca="1">('Win-Draw-Loss'!$B$38+(('Win-Draw-Loss'!$B$39-'Win-Draw-Loss'!$B$38)*A4119)+('Win-Draw-Loss'!$B$38+(('Win-Draw-Loss'!$B$39-'Win-Draw-Loss'!$B$38)*B4119)))/2</f>
        <v>22.400415646797441</v>
      </c>
      <c r="E4119" s="33">
        <f t="shared" ca="1" si="129"/>
        <v>0.94827375597194374</v>
      </c>
      <c r="F4119" s="33">
        <f t="shared" ca="1" si="129"/>
        <v>0.37800496141309714</v>
      </c>
      <c r="G4119" s="37">
        <f ca="1">('Win-Draw-Loss'!$D$38+(('Win-Draw-Loss'!$D$39-'Win-Draw-Loss'!$D$38)*E4119)+('Win-Draw-Loss'!$D$38+(('Win-Draw-Loss'!$D$39-'Win-Draw-Loss'!$D$38)*F4119)))/2</f>
        <v>34.894180760775612</v>
      </c>
      <c r="H4119" s="37"/>
      <c r="I4119" s="3">
        <f ca="1">(G4119-C4119)*600/'Win-Draw-Loss'!$B$42</f>
        <v>24.987530227956341</v>
      </c>
    </row>
    <row r="4120" spans="1:9" x14ac:dyDescent="0.25">
      <c r="A4120" s="33">
        <f t="shared" ca="1" si="128"/>
        <v>0.69281980022763945</v>
      </c>
      <c r="B4120" s="33">
        <f t="shared" ca="1" si="128"/>
        <v>0.92546180452980142</v>
      </c>
      <c r="C4120" s="37">
        <f ca="1">('Win-Draw-Loss'!$B$38+(('Win-Draw-Loss'!$B$39-'Win-Draw-Loss'!$B$38)*A4120)+('Win-Draw-Loss'!$B$38+(('Win-Draw-Loss'!$B$39-'Win-Draw-Loss'!$B$38)*B4120)))/2</f>
        <v>26.182816047574409</v>
      </c>
      <c r="E4120" s="33">
        <f t="shared" ca="1" si="129"/>
        <v>0.53958606435773526</v>
      </c>
      <c r="F4120" s="33">
        <f t="shared" ca="1" si="129"/>
        <v>0.31945253778875504</v>
      </c>
      <c r="G4120" s="37">
        <f ca="1">('Win-Draw-Loss'!$D$38+(('Win-Draw-Loss'!$D$39-'Win-Draw-Loss'!$D$38)*E4120)+('Win-Draw-Loss'!$D$38+(('Win-Draw-Loss'!$D$39-'Win-Draw-Loss'!$D$38)*F4120)))/2</f>
        <v>27.885579032197356</v>
      </c>
      <c r="H4120" s="37"/>
      <c r="I4120" s="3">
        <f ca="1">(G4120-C4120)*600/'Win-Draw-Loss'!$B$42</f>
        <v>3.4055259692458932</v>
      </c>
    </row>
    <row r="4121" spans="1:9" x14ac:dyDescent="0.25">
      <c r="A4121" s="33">
        <f t="shared" ca="1" si="128"/>
        <v>0.48036401796195094</v>
      </c>
      <c r="B4121" s="33">
        <f t="shared" ca="1" si="128"/>
        <v>7.1491145400229161E-2</v>
      </c>
      <c r="C4121" s="37">
        <f ca="1">('Win-Draw-Loss'!$B$38+(('Win-Draw-Loss'!$B$39-'Win-Draw-Loss'!$B$38)*A4121)+('Win-Draw-Loss'!$B$38+(('Win-Draw-Loss'!$B$39-'Win-Draw-Loss'!$B$38)*B4121)))/2</f>
        <v>15.518551633621801</v>
      </c>
      <c r="E4121" s="33">
        <f t="shared" ca="1" si="129"/>
        <v>0.5290508911646421</v>
      </c>
      <c r="F4121" s="33">
        <f t="shared" ca="1" si="129"/>
        <v>0.34243377460047064</v>
      </c>
      <c r="G4121" s="37">
        <f ca="1">('Win-Draw-Loss'!$D$38+(('Win-Draw-Loss'!$D$39-'Win-Draw-Loss'!$D$38)*E4121)+('Win-Draw-Loss'!$D$38+(('Win-Draw-Loss'!$D$39-'Win-Draw-Loss'!$D$38)*F4121)))/2</f>
        <v>28.072269986476691</v>
      </c>
      <c r="H4121" s="37"/>
      <c r="I4121" s="3">
        <f ca="1">(G4121-C4121)*600/'Win-Draw-Loss'!$B$42</f>
        <v>25.10743670570978</v>
      </c>
    </row>
    <row r="4122" spans="1:9" x14ac:dyDescent="0.25">
      <c r="A4122" s="33">
        <f t="shared" ca="1" si="128"/>
        <v>2.7837927538847063E-2</v>
      </c>
      <c r="B4122" s="33">
        <f t="shared" ca="1" si="128"/>
        <v>0.41083443064591396</v>
      </c>
      <c r="C4122" s="37">
        <f ca="1">('Win-Draw-Loss'!$B$38+(('Win-Draw-Loss'!$B$39-'Win-Draw-Loss'!$B$38)*A4122)+('Win-Draw-Loss'!$B$38+(('Win-Draw-Loss'!$B$39-'Win-Draw-Loss'!$B$38)*B4122)))/2</f>
        <v>14.38672358184761</v>
      </c>
      <c r="E4122" s="33">
        <f t="shared" ca="1" si="129"/>
        <v>0.87922601310174686</v>
      </c>
      <c r="F4122" s="33">
        <f t="shared" ca="1" si="129"/>
        <v>0.23019076955828899</v>
      </c>
      <c r="G4122" s="37">
        <f ca="1">('Win-Draw-Loss'!$D$38+(('Win-Draw-Loss'!$D$39-'Win-Draw-Loss'!$D$38)*E4122)+('Win-Draw-Loss'!$D$38+(('Win-Draw-Loss'!$D$39-'Win-Draw-Loss'!$D$38)*F4122)))/2</f>
        <v>31.64125173990054</v>
      </c>
      <c r="H4122" s="37"/>
      <c r="I4122" s="3">
        <f ca="1">(G4122-C4122)*600/'Win-Draw-Loss'!$B$42</f>
        <v>34.509056316105855</v>
      </c>
    </row>
    <row r="4123" spans="1:9" x14ac:dyDescent="0.25">
      <c r="A4123" s="33">
        <f t="shared" ca="1" si="128"/>
        <v>0.80626596928928862</v>
      </c>
      <c r="B4123" s="33">
        <f t="shared" ca="1" si="128"/>
        <v>0.97431144430402084</v>
      </c>
      <c r="C4123" s="37">
        <f ca="1">('Win-Draw-Loss'!$B$38+(('Win-Draw-Loss'!$B$39-'Win-Draw-Loss'!$B$38)*A4123)+('Win-Draw-Loss'!$B$38+(('Win-Draw-Loss'!$B$39-'Win-Draw-Loss'!$B$38)*B4123)))/2</f>
        <v>27.805774135933095</v>
      </c>
      <c r="E4123" s="33">
        <f t="shared" ca="1" si="129"/>
        <v>0.13157820541782217</v>
      </c>
      <c r="F4123" s="33">
        <f t="shared" ca="1" si="129"/>
        <v>0.65688146956987636</v>
      </c>
      <c r="G4123" s="37">
        <f ca="1">('Win-Draw-Loss'!$D$38+(('Win-Draw-Loss'!$D$39-'Win-Draw-Loss'!$D$38)*E4123)+('Win-Draw-Loss'!$D$38+(('Win-Draw-Loss'!$D$39-'Win-Draw-Loss'!$D$38)*F4123)))/2</f>
        <v>26.826895124815476</v>
      </c>
      <c r="H4123" s="37"/>
      <c r="I4123" s="3">
        <f ca="1">(G4123-C4123)*600/'Win-Draw-Loss'!$B$42</f>
        <v>-1.9577580222352398</v>
      </c>
    </row>
    <row r="4124" spans="1:9" x14ac:dyDescent="0.25">
      <c r="A4124" s="33">
        <f t="shared" ca="1" si="128"/>
        <v>0.1365888149265948</v>
      </c>
      <c r="B4124" s="33">
        <f t="shared" ca="1" si="128"/>
        <v>0.75528753446661667</v>
      </c>
      <c r="C4124" s="37">
        <f ca="1">('Win-Draw-Loss'!$B$38+(('Win-Draw-Loss'!$B$39-'Win-Draw-Loss'!$B$38)*A4124)+('Win-Draw-Loss'!$B$38+(('Win-Draw-Loss'!$B$39-'Win-Draw-Loss'!$B$38)*B4124)))/2</f>
        <v>18.918763493932115</v>
      </c>
      <c r="E4124" s="33">
        <f t="shared" ca="1" si="129"/>
        <v>0.46396749087317901</v>
      </c>
      <c r="F4124" s="33">
        <f t="shared" ca="1" si="129"/>
        <v>0.18063827222019702</v>
      </c>
      <c r="G4124" s="37">
        <f ca="1">('Win-Draw-Loss'!$D$38+(('Win-Draw-Loss'!$D$39-'Win-Draw-Loss'!$D$38)*E4124)+('Win-Draw-Loss'!$D$38+(('Win-Draw-Loss'!$D$39-'Win-Draw-Loss'!$D$38)*F4124)))/2</f>
        <v>24.669086446400641</v>
      </c>
      <c r="H4124" s="37"/>
      <c r="I4124" s="3">
        <f ca="1">(G4124-C4124)*600/'Win-Draw-Loss'!$B$42</f>
        <v>11.500645904937052</v>
      </c>
    </row>
    <row r="4125" spans="1:9" x14ac:dyDescent="0.25">
      <c r="A4125" s="33">
        <f t="shared" ca="1" si="128"/>
        <v>9.1181563780917241E-2</v>
      </c>
      <c r="B4125" s="33">
        <f t="shared" ca="1" si="128"/>
        <v>0.90454396743677612</v>
      </c>
      <c r="C4125" s="37">
        <f ca="1">('Win-Draw-Loss'!$B$38+(('Win-Draw-Loss'!$B$39-'Win-Draw-Loss'!$B$38)*A4125)+('Win-Draw-Loss'!$B$38+(('Win-Draw-Loss'!$B$39-'Win-Draw-Loss'!$B$38)*B4125)))/2</f>
        <v>19.957255312176933</v>
      </c>
      <c r="E4125" s="33">
        <f t="shared" ca="1" si="129"/>
        <v>0.54914266864533012</v>
      </c>
      <c r="F4125" s="33">
        <f t="shared" ca="1" si="129"/>
        <v>0.53452276145895905</v>
      </c>
      <c r="G4125" s="37">
        <f ca="1">('Win-Draw-Loss'!$D$38+(('Win-Draw-Loss'!$D$39-'Win-Draw-Loss'!$D$38)*E4125)+('Win-Draw-Loss'!$D$38+(('Win-Draw-Loss'!$D$39-'Win-Draw-Loss'!$D$38)*F4125)))/2</f>
        <v>31.254981451564337</v>
      </c>
      <c r="H4125" s="37"/>
      <c r="I4125" s="3">
        <f ca="1">(G4125-C4125)*600/'Win-Draw-Loss'!$B$42</f>
        <v>22.595452278774808</v>
      </c>
    </row>
    <row r="4126" spans="1:9" x14ac:dyDescent="0.25">
      <c r="A4126" s="33">
        <f t="shared" ca="1" si="128"/>
        <v>0.91970444871951573</v>
      </c>
      <c r="B4126" s="33">
        <f t="shared" ca="1" si="128"/>
        <v>0.3768286234018694</v>
      </c>
      <c r="C4126" s="37">
        <f ca="1">('Win-Draw-Loss'!$B$38+(('Win-Draw-Loss'!$B$39-'Win-Draw-Loss'!$B$38)*A4126)+('Win-Draw-Loss'!$B$38+(('Win-Draw-Loss'!$B$39-'Win-Draw-Loss'!$B$38)*B4126)))/2</f>
        <v>22.965330721213853</v>
      </c>
      <c r="E4126" s="33">
        <f t="shared" ca="1" si="129"/>
        <v>0.5930870486169415</v>
      </c>
      <c r="F4126" s="33">
        <f t="shared" ca="1" si="129"/>
        <v>0.65249932624672602</v>
      </c>
      <c r="G4126" s="37">
        <f ca="1">('Win-Draw-Loss'!$D$38+(('Win-Draw-Loss'!$D$39-'Win-Draw-Loss'!$D$38)*E4126)+('Win-Draw-Loss'!$D$38+(('Win-Draw-Loss'!$D$39-'Win-Draw-Loss'!$D$38)*F4126)))/2</f>
        <v>33.683795622955017</v>
      </c>
      <c r="H4126" s="37"/>
      <c r="I4126" s="3">
        <f ca="1">(G4126-C4126)*600/'Win-Draw-Loss'!$B$42</f>
        <v>21.436929803482329</v>
      </c>
    </row>
    <row r="4127" spans="1:9" x14ac:dyDescent="0.25">
      <c r="A4127" s="33">
        <f t="shared" ca="1" si="128"/>
        <v>0.21355288652047755</v>
      </c>
      <c r="B4127" s="33">
        <f t="shared" ca="1" si="128"/>
        <v>0.80922644846563796</v>
      </c>
      <c r="C4127" s="37">
        <f ca="1">('Win-Draw-Loss'!$B$38+(('Win-Draw-Loss'!$B$39-'Win-Draw-Loss'!$B$38)*A4127)+('Win-Draw-Loss'!$B$38+(('Win-Draw-Loss'!$B$39-'Win-Draw-Loss'!$B$38)*B4127)))/2</f>
        <v>20.227793349861155</v>
      </c>
      <c r="E4127" s="33">
        <f t="shared" ca="1" si="129"/>
        <v>0.15976950449602945</v>
      </c>
      <c r="F4127" s="33">
        <f t="shared" ca="1" si="129"/>
        <v>0.97529680873266789</v>
      </c>
      <c r="G4127" s="37">
        <f ca="1">('Win-Draw-Loss'!$D$38+(('Win-Draw-Loss'!$D$39-'Win-Draw-Loss'!$D$38)*E4127)+('Win-Draw-Loss'!$D$38+(('Win-Draw-Loss'!$D$39-'Win-Draw-Loss'!$D$38)*F4127)))/2</f>
        <v>32.025994698430459</v>
      </c>
      <c r="H4127" s="37"/>
      <c r="I4127" s="3">
        <f ca="1">(G4127-C4127)*600/'Win-Draw-Loss'!$B$42</f>
        <v>23.596402697138608</v>
      </c>
    </row>
    <row r="4128" spans="1:9" x14ac:dyDescent="0.25">
      <c r="A4128" s="33">
        <f t="shared" ca="1" si="128"/>
        <v>0.28711997680076462</v>
      </c>
      <c r="B4128" s="33">
        <f t="shared" ca="1" si="128"/>
        <v>0.2328250867523215</v>
      </c>
      <c r="C4128" s="37">
        <f ca="1">('Win-Draw-Loss'!$B$38+(('Win-Draw-Loss'!$B$39-'Win-Draw-Loss'!$B$38)*A4128)+('Win-Draw-Loss'!$B$38+(('Win-Draw-Loss'!$B$39-'Win-Draw-Loss'!$B$38)*B4128)))/2</f>
        <v>15.199450635530861</v>
      </c>
      <c r="E4128" s="33">
        <f t="shared" ca="1" si="129"/>
        <v>0.43147599609556286</v>
      </c>
      <c r="F4128" s="33">
        <f t="shared" ca="1" si="129"/>
        <v>0.44139182869664206</v>
      </c>
      <c r="G4128" s="37">
        <f ca="1">('Win-Draw-Loss'!$D$38+(('Win-Draw-Loss'!$D$39-'Win-Draw-Loss'!$D$38)*E4128)+('Win-Draw-Loss'!$D$38+(('Win-Draw-Loss'!$D$39-'Win-Draw-Loss'!$D$38)*F4128)))/2</f>
        <v>28.093017371883075</v>
      </c>
      <c r="H4128" s="37"/>
      <c r="I4128" s="3">
        <f ca="1">(G4128-C4128)*600/'Win-Draw-Loss'!$B$42</f>
        <v>25.787133472704429</v>
      </c>
    </row>
    <row r="4129" spans="1:9" x14ac:dyDescent="0.25">
      <c r="A4129" s="33">
        <f t="shared" ca="1" si="128"/>
        <v>0.39525915280140456</v>
      </c>
      <c r="B4129" s="33">
        <f t="shared" ca="1" si="128"/>
        <v>0.11364294275074649</v>
      </c>
      <c r="C4129" s="37">
        <f ca="1">('Win-Draw-Loss'!$B$38+(('Win-Draw-Loss'!$B$39-'Win-Draw-Loss'!$B$38)*A4129)+('Win-Draw-Loss'!$B$38+(('Win-Draw-Loss'!$B$39-'Win-Draw-Loss'!$B$38)*B4129)))/2</f>
        <v>15.089020955521512</v>
      </c>
      <c r="E4129" s="33">
        <f t="shared" ca="1" si="129"/>
        <v>0.69197121072594048</v>
      </c>
      <c r="F4129" s="33">
        <f t="shared" ca="1" si="129"/>
        <v>0.31149974469215236</v>
      </c>
      <c r="G4129" s="37">
        <f ca="1">('Win-Draw-Loss'!$D$38+(('Win-Draw-Loss'!$D$39-'Win-Draw-Loss'!$D$38)*E4129)+('Win-Draw-Loss'!$D$38+(('Win-Draw-Loss'!$D$39-'Win-Draw-Loss'!$D$38)*F4129)))/2</f>
        <v>30.052064331271392</v>
      </c>
      <c r="H4129" s="37"/>
      <c r="I4129" s="3">
        <f ca="1">(G4129-C4129)*600/'Win-Draw-Loss'!$B$42</f>
        <v>29.926086751499756</v>
      </c>
    </row>
    <row r="4130" spans="1:9" x14ac:dyDescent="0.25">
      <c r="A4130" s="33">
        <f t="shared" ca="1" si="128"/>
        <v>0.98784465974315527</v>
      </c>
      <c r="B4130" s="33">
        <f t="shared" ca="1" si="128"/>
        <v>0.2317701094675837</v>
      </c>
      <c r="C4130" s="37">
        <f ca="1">('Win-Draw-Loss'!$B$38+(('Win-Draw-Loss'!$B$39-'Win-Draw-Loss'!$B$38)*A4130)+('Win-Draw-Loss'!$B$38+(('Win-Draw-Loss'!$B$39-'Win-Draw-Loss'!$B$38)*B4130)))/2</f>
        <v>22.196147692107388</v>
      </c>
      <c r="E4130" s="33">
        <f t="shared" ca="1" si="129"/>
        <v>0.2182479794703156</v>
      </c>
      <c r="F4130" s="33">
        <f t="shared" ca="1" si="129"/>
        <v>0.15384705173203295</v>
      </c>
      <c r="G4130" s="37">
        <f ca="1">('Win-Draw-Loss'!$D$38+(('Win-Draw-Loss'!$D$39-'Win-Draw-Loss'!$D$38)*E4130)+('Win-Draw-Loss'!$D$38+(('Win-Draw-Loss'!$D$39-'Win-Draw-Loss'!$D$38)*F4130)))/2</f>
        <v>20.581425468035228</v>
      </c>
      <c r="H4130" s="37"/>
      <c r="I4130" s="3">
        <f ca="1">(G4130-C4130)*600/'Win-Draw-Loss'!$B$42</f>
        <v>-3.2294444481443207</v>
      </c>
    </row>
    <row r="4131" spans="1:9" x14ac:dyDescent="0.25">
      <c r="A4131" s="33">
        <f t="shared" ca="1" si="128"/>
        <v>0.83991623576280128</v>
      </c>
      <c r="B4131" s="33">
        <f t="shared" ca="1" si="128"/>
        <v>0.94460988531707091</v>
      </c>
      <c r="C4131" s="37">
        <f ca="1">('Win-Draw-Loss'!$B$38+(('Win-Draw-Loss'!$B$39-'Win-Draw-Loss'!$B$38)*A4131)+('Win-Draw-Loss'!$B$38+(('Win-Draw-Loss'!$B$39-'Win-Draw-Loss'!$B$38)*B4131)))/2</f>
        <v>27.845261210798721</v>
      </c>
      <c r="E4131" s="33">
        <f t="shared" ca="1" si="129"/>
        <v>0.79427301053806676</v>
      </c>
      <c r="F4131" s="33">
        <f t="shared" ca="1" si="129"/>
        <v>0.47866357028349626</v>
      </c>
      <c r="G4131" s="37">
        <f ca="1">('Win-Draw-Loss'!$D$38+(('Win-Draw-Loss'!$D$39-'Win-Draw-Loss'!$D$38)*E4131)+('Win-Draw-Loss'!$D$38+(('Win-Draw-Loss'!$D$39-'Win-Draw-Loss'!$D$38)*F4131)))/2</f>
        <v>34.094048712323442</v>
      </c>
      <c r="H4131" s="37"/>
      <c r="I4131" s="3">
        <f ca="1">(G4131-C4131)*600/'Win-Draw-Loss'!$B$42</f>
        <v>12.497575003049441</v>
      </c>
    </row>
    <row r="4132" spans="1:9" x14ac:dyDescent="0.25">
      <c r="A4132" s="33">
        <f t="shared" ca="1" si="128"/>
        <v>0.2891223197707532</v>
      </c>
      <c r="B4132" s="33">
        <f t="shared" ca="1" si="128"/>
        <v>0.36170994687770797</v>
      </c>
      <c r="C4132" s="37">
        <f ca="1">('Win-Draw-Loss'!$B$38+(('Win-Draw-Loss'!$B$39-'Win-Draw-Loss'!$B$38)*A4132)+('Win-Draw-Loss'!$B$38+(('Win-Draw-Loss'!$B$39-'Win-Draw-Loss'!$B$38)*B4132)))/2</f>
        <v>16.508322666484613</v>
      </c>
      <c r="E4132" s="33">
        <f t="shared" ca="1" si="129"/>
        <v>0.50576078828790638</v>
      </c>
      <c r="F4132" s="33">
        <f t="shared" ca="1" si="129"/>
        <v>0.29870430280227733</v>
      </c>
      <c r="G4132" s="37">
        <f ca="1">('Win-Draw-Loss'!$D$38+(('Win-Draw-Loss'!$D$39-'Win-Draw-Loss'!$D$38)*E4132)+('Win-Draw-Loss'!$D$38+(('Win-Draw-Loss'!$D$39-'Win-Draw-Loss'!$D$38)*F4132)))/2</f>
        <v>27.066976366352755</v>
      </c>
      <c r="H4132" s="37"/>
      <c r="I4132" s="3">
        <f ca="1">(G4132-C4132)*600/'Win-Draw-Loss'!$B$42</f>
        <v>21.117307399736283</v>
      </c>
    </row>
    <row r="4133" spans="1:9" x14ac:dyDescent="0.25">
      <c r="A4133" s="33">
        <f t="shared" ca="1" si="128"/>
        <v>0.99384377031468929</v>
      </c>
      <c r="B4133" s="33">
        <f t="shared" ca="1" si="128"/>
        <v>0.90878834421554122</v>
      </c>
      <c r="C4133" s="37">
        <f ca="1">('Win-Draw-Loss'!$B$38+(('Win-Draw-Loss'!$B$39-'Win-Draw-Loss'!$B$38)*A4133)+('Win-Draw-Loss'!$B$38+(('Win-Draw-Loss'!$B$39-'Win-Draw-Loss'!$B$38)*B4133)))/2</f>
        <v>29.026321145302305</v>
      </c>
      <c r="E4133" s="33">
        <f t="shared" ca="1" si="129"/>
        <v>0.80509907753516774</v>
      </c>
      <c r="F4133" s="33">
        <f t="shared" ca="1" si="129"/>
        <v>0.712773228246256</v>
      </c>
      <c r="G4133" s="37">
        <f ca="1">('Win-Draw-Loss'!$D$38+(('Win-Draw-Loss'!$D$39-'Win-Draw-Loss'!$D$38)*E4133)+('Win-Draw-Loss'!$D$38+(('Win-Draw-Loss'!$D$39-'Win-Draw-Loss'!$D$38)*F4133)))/2</f>
        <v>37.768084586721358</v>
      </c>
      <c r="H4133" s="37"/>
      <c r="I4133" s="3">
        <f ca="1">(G4133-C4133)*600/'Win-Draw-Loss'!$B$42</f>
        <v>17.483526882838106</v>
      </c>
    </row>
    <row r="4134" spans="1:9" x14ac:dyDescent="0.25">
      <c r="A4134" s="33">
        <f t="shared" ca="1" si="128"/>
        <v>0.2840048396852084</v>
      </c>
      <c r="B4134" s="33">
        <f t="shared" ca="1" si="128"/>
        <v>0.19488500577562418</v>
      </c>
      <c r="C4134" s="37">
        <f ca="1">('Win-Draw-Loss'!$B$38+(('Win-Draw-Loss'!$B$39-'Win-Draw-Loss'!$B$38)*A4134)+('Win-Draw-Loss'!$B$38+(('Win-Draw-Loss'!$B$39-'Win-Draw-Loss'!$B$38)*B4134)))/2</f>
        <v>14.788898454608326</v>
      </c>
      <c r="E4134" s="33">
        <f t="shared" ca="1" si="129"/>
        <v>0.80076116079837822</v>
      </c>
      <c r="F4134" s="33">
        <f t="shared" ca="1" si="129"/>
        <v>0.47622575555768698</v>
      </c>
      <c r="G4134" s="37">
        <f ca="1">('Win-Draw-Loss'!$D$38+(('Win-Draw-Loss'!$D$39-'Win-Draw-Loss'!$D$38)*E4134)+('Win-Draw-Loss'!$D$38+(('Win-Draw-Loss'!$D$39-'Win-Draw-Loss'!$D$38)*F4134)))/2</f>
        <v>34.154803745340978</v>
      </c>
      <c r="H4134" s="37"/>
      <c r="I4134" s="3">
        <f ca="1">(G4134-C4134)*600/'Win-Draw-Loss'!$B$42</f>
        <v>38.731810581465304</v>
      </c>
    </row>
    <row r="4135" spans="1:9" x14ac:dyDescent="0.25">
      <c r="A4135" s="33">
        <f t="shared" ca="1" si="128"/>
        <v>1.1747955156055423E-2</v>
      </c>
      <c r="B4135" s="33">
        <f t="shared" ca="1" si="128"/>
        <v>0.94932254192539012</v>
      </c>
      <c r="C4135" s="37">
        <f ca="1">('Win-Draw-Loss'!$B$38+(('Win-Draw-Loss'!$B$39-'Win-Draw-Loss'!$B$38)*A4135)+('Win-Draw-Loss'!$B$38+(('Win-Draw-Loss'!$B$39-'Win-Draw-Loss'!$B$38)*B4135)))/2</f>
        <v>19.610704970814457</v>
      </c>
      <c r="E4135" s="33">
        <f t="shared" ca="1" si="129"/>
        <v>0.8650963812168323</v>
      </c>
      <c r="F4135" s="33">
        <f t="shared" ca="1" si="129"/>
        <v>0.84353808010064468</v>
      </c>
      <c r="G4135" s="37">
        <f ca="1">('Win-Draw-Loss'!$D$38+(('Win-Draw-Loss'!$D$39-'Win-Draw-Loss'!$D$38)*E4135)+('Win-Draw-Loss'!$D$38+(('Win-Draw-Loss'!$D$39-'Win-Draw-Loss'!$D$38)*F4135)))/2</f>
        <v>40.629516919762153</v>
      </c>
      <c r="H4135" s="37"/>
      <c r="I4135" s="3">
        <f ca="1">(G4135-C4135)*600/'Win-Draw-Loss'!$B$42</f>
        <v>42.037623897895394</v>
      </c>
    </row>
    <row r="4136" spans="1:9" x14ac:dyDescent="0.25">
      <c r="A4136" s="33">
        <f t="shared" ca="1" si="128"/>
        <v>0.18843141483025205</v>
      </c>
      <c r="B4136" s="33">
        <f t="shared" ca="1" si="128"/>
        <v>7.5229850473103155E-2</v>
      </c>
      <c r="C4136" s="37">
        <f ca="1">('Win-Draw-Loss'!$B$38+(('Win-Draw-Loss'!$B$39-'Win-Draw-Loss'!$B$38)*A4136)+('Win-Draw-Loss'!$B$38+(('Win-Draw-Loss'!$B$39-'Win-Draw-Loss'!$B$38)*B4136)))/2</f>
        <v>12.636612653033552</v>
      </c>
      <c r="E4136" s="33">
        <f t="shared" ca="1" si="129"/>
        <v>0.33013907315172974</v>
      </c>
      <c r="F4136" s="33">
        <f t="shared" ca="1" si="129"/>
        <v>0.7258655764375388</v>
      </c>
      <c r="G4136" s="37">
        <f ca="1">('Win-Draw-Loss'!$D$38+(('Win-Draw-Loss'!$D$39-'Win-Draw-Loss'!$D$38)*E4136)+('Win-Draw-Loss'!$D$38+(('Win-Draw-Loss'!$D$39-'Win-Draw-Loss'!$D$38)*F4136)))/2</f>
        <v>30.840069743839027</v>
      </c>
      <c r="H4136" s="37"/>
      <c r="I4136" s="3">
        <f ca="1">(G4136-C4136)*600/'Win-Draw-Loss'!$B$42</f>
        <v>36.406914181610951</v>
      </c>
    </row>
    <row r="4137" spans="1:9" x14ac:dyDescent="0.25">
      <c r="A4137" s="33">
        <f t="shared" ca="1" si="128"/>
        <v>0.34074280768324672</v>
      </c>
      <c r="B4137" s="33">
        <f t="shared" ca="1" si="128"/>
        <v>0.3878340595927573</v>
      </c>
      <c r="C4137" s="37">
        <f ca="1">('Win-Draw-Loss'!$B$38+(('Win-Draw-Loss'!$B$39-'Win-Draw-Loss'!$B$38)*A4137)+('Win-Draw-Loss'!$B$38+(('Win-Draw-Loss'!$B$39-'Win-Draw-Loss'!$B$38)*B4137)))/2</f>
        <v>17.285768672760039</v>
      </c>
      <c r="E4137" s="33">
        <f t="shared" ca="1" si="129"/>
        <v>0.52130719380561819</v>
      </c>
      <c r="F4137" s="33">
        <f t="shared" ca="1" si="129"/>
        <v>0.70246477268102836</v>
      </c>
      <c r="G4137" s="37">
        <f ca="1">('Win-Draw-Loss'!$D$38+(('Win-Draw-Loss'!$D$39-'Win-Draw-Loss'!$D$38)*E4137)+('Win-Draw-Loss'!$D$38+(('Win-Draw-Loss'!$D$39-'Win-Draw-Loss'!$D$38)*F4137)))/2</f>
        <v>33.356579497299698</v>
      </c>
      <c r="H4137" s="37"/>
      <c r="I4137" s="3">
        <f ca="1">(G4137-C4137)*600/'Win-Draw-Loss'!$B$42</f>
        <v>32.141621649079319</v>
      </c>
    </row>
    <row r="4138" spans="1:9" x14ac:dyDescent="0.25">
      <c r="A4138" s="33">
        <f t="shared" ca="1" si="128"/>
        <v>7.4490017715207468E-2</v>
      </c>
      <c r="B4138" s="33">
        <f t="shared" ca="1" si="128"/>
        <v>0.45614703646997712</v>
      </c>
      <c r="C4138" s="37">
        <f ca="1">('Win-Draw-Loss'!$B$38+(('Win-Draw-Loss'!$B$39-'Win-Draw-Loss'!$B$38)*A4138)+('Win-Draw-Loss'!$B$38+(('Win-Draw-Loss'!$B$39-'Win-Draw-Loss'!$B$38)*B4138)))/2</f>
        <v>15.306370541851845</v>
      </c>
      <c r="E4138" s="33">
        <f t="shared" ca="1" si="129"/>
        <v>0.47073755809667683</v>
      </c>
      <c r="F4138" s="33">
        <f t="shared" ca="1" si="129"/>
        <v>0.38512629426589118</v>
      </c>
      <c r="G4138" s="37">
        <f ca="1">('Win-Draw-Loss'!$D$38+(('Win-Draw-Loss'!$D$39-'Win-Draw-Loss'!$D$38)*E4138)+('Win-Draw-Loss'!$D$38+(('Win-Draw-Loss'!$D$39-'Win-Draw-Loss'!$D$38)*F4138)))/2</f>
        <v>27.837957785438519</v>
      </c>
      <c r="H4138" s="37"/>
      <c r="I4138" s="3">
        <f ca="1">(G4138-C4138)*600/'Win-Draw-Loss'!$B$42</f>
        <v>25.063174487173349</v>
      </c>
    </row>
    <row r="4139" spans="1:9" x14ac:dyDescent="0.25">
      <c r="A4139" s="33">
        <f t="shared" ca="1" si="128"/>
        <v>0.79040440083278041</v>
      </c>
      <c r="B4139" s="33">
        <f t="shared" ca="1" si="128"/>
        <v>0.16234251158903024</v>
      </c>
      <c r="C4139" s="37">
        <f ca="1">('Win-Draw-Loss'!$B$38+(('Win-Draw-Loss'!$B$39-'Win-Draw-Loss'!$B$38)*A4139)+('Win-Draw-Loss'!$B$38+(('Win-Draw-Loss'!$B$39-'Win-Draw-Loss'!$B$38)*B4139)))/2</f>
        <v>19.527469124218108</v>
      </c>
      <c r="E4139" s="33">
        <f t="shared" ca="1" si="129"/>
        <v>0.29728002708155832</v>
      </c>
      <c r="F4139" s="33">
        <f t="shared" ca="1" si="129"/>
        <v>0.52335514195765198</v>
      </c>
      <c r="G4139" s="37">
        <f ca="1">('Win-Draw-Loss'!$D$38+(('Win-Draw-Loss'!$D$39-'Win-Draw-Loss'!$D$38)*E4139)+('Win-Draw-Loss'!$D$38+(('Win-Draw-Loss'!$D$39-'Win-Draw-Loss'!$D$38)*F4139)))/2</f>
        <v>27.309527535588153</v>
      </c>
      <c r="H4139" s="37"/>
      <c r="I4139" s="3">
        <f ca="1">(G4139-C4139)*600/'Win-Draw-Loss'!$B$42</f>
        <v>15.564116822740088</v>
      </c>
    </row>
    <row r="4140" spans="1:9" x14ac:dyDescent="0.25">
      <c r="A4140" s="33">
        <f t="shared" ca="1" si="128"/>
        <v>0.89637408685800735</v>
      </c>
      <c r="B4140" s="33">
        <f t="shared" ca="1" si="128"/>
        <v>0.47013294899598501</v>
      </c>
      <c r="C4140" s="37">
        <f ca="1">('Win-Draw-Loss'!$B$38+(('Win-Draw-Loss'!$B$39-'Win-Draw-Loss'!$B$38)*A4140)+('Win-Draw-Loss'!$B$38+(('Win-Draw-Loss'!$B$39-'Win-Draw-Loss'!$B$38)*B4140)))/2</f>
        <v>23.665070358539921</v>
      </c>
      <c r="E4140" s="33">
        <f t="shared" ca="1" si="129"/>
        <v>0.27849613185621858</v>
      </c>
      <c r="F4140" s="33">
        <f t="shared" ca="1" si="129"/>
        <v>0.91630632901861275</v>
      </c>
      <c r="G4140" s="37">
        <f ca="1">('Win-Draw-Loss'!$D$38+(('Win-Draw-Loss'!$D$39-'Win-Draw-Loss'!$D$38)*E4140)+('Win-Draw-Loss'!$D$38+(('Win-Draw-Loss'!$D$39-'Win-Draw-Loss'!$D$38)*F4140)))/2</f>
        <v>32.922036913122469</v>
      </c>
      <c r="H4140" s="37"/>
      <c r="I4140" s="3">
        <f ca="1">(G4140-C4140)*600/'Win-Draw-Loss'!$B$42</f>
        <v>18.513933109165094</v>
      </c>
    </row>
    <row r="4141" spans="1:9" x14ac:dyDescent="0.25">
      <c r="A4141" s="33">
        <f t="shared" ca="1" si="128"/>
        <v>0.24468815673739208</v>
      </c>
      <c r="B4141" s="33">
        <f t="shared" ca="1" si="128"/>
        <v>0.22810576844640351</v>
      </c>
      <c r="C4141" s="37">
        <f ca="1">('Win-Draw-Loss'!$B$38+(('Win-Draw-Loss'!$B$39-'Win-Draw-Loss'!$B$38)*A4141)+('Win-Draw-Loss'!$B$38+(('Win-Draw-Loss'!$B$39-'Win-Draw-Loss'!$B$38)*B4141)))/2</f>
        <v>14.727939251837956</v>
      </c>
      <c r="E4141" s="33">
        <f t="shared" ca="1" si="129"/>
        <v>0.97851010941437366</v>
      </c>
      <c r="F4141" s="33">
        <f t="shared" ca="1" si="129"/>
        <v>0.96374602041448854</v>
      </c>
      <c r="G4141" s="37">
        <f ca="1">('Win-Draw-Loss'!$D$38+(('Win-Draw-Loss'!$D$39-'Win-Draw-Loss'!$D$38)*E4141)+('Win-Draw-Loss'!$D$38+(('Win-Draw-Loss'!$D$39-'Win-Draw-Loss'!$D$38)*F4141)))/2</f>
        <v>44.133841947432934</v>
      </c>
      <c r="H4141" s="37"/>
      <c r="I4141" s="3">
        <f ca="1">(G4141-C4141)*600/'Win-Draw-Loss'!$B$42</f>
        <v>58.811805391189957</v>
      </c>
    </row>
    <row r="4142" spans="1:9" x14ac:dyDescent="0.25">
      <c r="A4142" s="33">
        <f t="shared" ca="1" si="128"/>
        <v>0.20895144168781121</v>
      </c>
      <c r="B4142" s="33">
        <f t="shared" ca="1" si="128"/>
        <v>0.19827602562462843</v>
      </c>
      <c r="C4142" s="37">
        <f ca="1">('Win-Draw-Loss'!$B$38+(('Win-Draw-Loss'!$B$39-'Win-Draw-Loss'!$B$38)*A4142)+('Win-Draw-Loss'!$B$38+(('Win-Draw-Loss'!$B$39-'Win-Draw-Loss'!$B$38)*B4142)))/2</f>
        <v>14.072274673124397</v>
      </c>
      <c r="E4142" s="33">
        <f t="shared" ca="1" si="129"/>
        <v>0.35971824299981137</v>
      </c>
      <c r="F4142" s="33">
        <f t="shared" ca="1" si="129"/>
        <v>0.73157268359301697</v>
      </c>
      <c r="G4142" s="37">
        <f ca="1">('Win-Draw-Loss'!$D$38+(('Win-Draw-Loss'!$D$39-'Win-Draw-Loss'!$D$38)*E4142)+('Win-Draw-Loss'!$D$38+(('Win-Draw-Loss'!$D$39-'Win-Draw-Loss'!$D$38)*F4142)))/2</f>
        <v>31.369363898892423</v>
      </c>
      <c r="H4142" s="37"/>
      <c r="I4142" s="3">
        <f ca="1">(G4142-C4142)*600/'Win-Draw-Loss'!$B$42</f>
        <v>34.594178451536052</v>
      </c>
    </row>
    <row r="4143" spans="1:9" x14ac:dyDescent="0.25">
      <c r="A4143" s="33">
        <f t="shared" ca="1" si="128"/>
        <v>0.2225591432306292</v>
      </c>
      <c r="B4143" s="33">
        <f t="shared" ca="1" si="128"/>
        <v>0.97848083275504649</v>
      </c>
      <c r="C4143" s="37">
        <f ca="1">('Win-Draw-Loss'!$B$38+(('Win-Draw-Loss'!$B$39-'Win-Draw-Loss'!$B$38)*A4143)+('Win-Draw-Loss'!$B$38+(('Win-Draw-Loss'!$B$39-'Win-Draw-Loss'!$B$38)*B4143)))/2</f>
        <v>22.010399759856757</v>
      </c>
      <c r="E4143" s="33">
        <f t="shared" ca="1" si="129"/>
        <v>3.6262575448450685E-2</v>
      </c>
      <c r="F4143" s="33">
        <f t="shared" ca="1" si="129"/>
        <v>0.54033676709570577</v>
      </c>
      <c r="G4143" s="37">
        <f ca="1">('Win-Draw-Loss'!$D$38+(('Win-Draw-Loss'!$D$39-'Win-Draw-Loss'!$D$38)*E4143)+('Win-Draw-Loss'!$D$38+(('Win-Draw-Loss'!$D$39-'Win-Draw-Loss'!$D$38)*F4143)))/2</f>
        <v>23.648990138162347</v>
      </c>
      <c r="H4143" s="37"/>
      <c r="I4143" s="3">
        <f ca="1">(G4143-C4143)*600/'Win-Draw-Loss'!$B$42</f>
        <v>3.2771807566111804</v>
      </c>
    </row>
    <row r="4144" spans="1:9" x14ac:dyDescent="0.25">
      <c r="A4144" s="33">
        <f t="shared" ca="1" si="128"/>
        <v>0.91842944533181881</v>
      </c>
      <c r="B4144" s="33">
        <f t="shared" ca="1" si="128"/>
        <v>0.86777079021032422</v>
      </c>
      <c r="C4144" s="37">
        <f ca="1">('Win-Draw-Loss'!$B$38+(('Win-Draw-Loss'!$B$39-'Win-Draw-Loss'!$B$38)*A4144)+('Win-Draw-Loss'!$B$38+(('Win-Draw-Loss'!$B$39-'Win-Draw-Loss'!$B$38)*B4144)))/2</f>
        <v>27.862002355421431</v>
      </c>
      <c r="E4144" s="33">
        <f t="shared" ca="1" si="129"/>
        <v>0.84101205028066506</v>
      </c>
      <c r="F4144" s="33">
        <f t="shared" ca="1" si="129"/>
        <v>8.2912621809152376E-2</v>
      </c>
      <c r="G4144" s="37">
        <f ca="1">('Win-Draw-Loss'!$D$38+(('Win-Draw-Loss'!$D$39-'Win-Draw-Loss'!$D$38)*E4144)+('Win-Draw-Loss'!$D$38+(('Win-Draw-Loss'!$D$39-'Win-Draw-Loss'!$D$38)*F4144)))/2</f>
        <v>28.858870081347263</v>
      </c>
      <c r="H4144" s="37"/>
      <c r="I4144" s="3">
        <f ca="1">(G4144-C4144)*600/'Win-Draw-Loss'!$B$42</f>
        <v>1.993735451851663</v>
      </c>
    </row>
    <row r="4145" spans="1:9" x14ac:dyDescent="0.25">
      <c r="A4145" s="33">
        <f t="shared" ca="1" si="128"/>
        <v>0.90773740669294367</v>
      </c>
      <c r="B4145" s="33">
        <f t="shared" ca="1" si="128"/>
        <v>0.60224871236930955</v>
      </c>
      <c r="C4145" s="37">
        <f ca="1">('Win-Draw-Loss'!$B$38+(('Win-Draw-Loss'!$B$39-'Win-Draw-Loss'!$B$38)*A4145)+('Win-Draw-Loss'!$B$38+(('Win-Draw-Loss'!$B$39-'Win-Draw-Loss'!$B$38)*B4145)))/2</f>
        <v>25.099861190622534</v>
      </c>
      <c r="E4145" s="33">
        <f t="shared" ca="1" si="129"/>
        <v>0.18074925802405051</v>
      </c>
      <c r="F4145" s="33">
        <f t="shared" ca="1" si="129"/>
        <v>0.40767700552917674</v>
      </c>
      <c r="G4145" s="37">
        <f ca="1">('Win-Draw-Loss'!$D$38+(('Win-Draw-Loss'!$D$39-'Win-Draw-Loss'!$D$38)*E4145)+('Win-Draw-Loss'!$D$38+(('Win-Draw-Loss'!$D$39-'Win-Draw-Loss'!$D$38)*F4145)))/2</f>
        <v>23.826393953298407</v>
      </c>
      <c r="H4145" s="37"/>
      <c r="I4145" s="3">
        <f ca="1">(G4145-C4145)*600/'Win-Draw-Loss'!$B$42</f>
        <v>-2.5469344746482534</v>
      </c>
    </row>
    <row r="4146" spans="1:9" x14ac:dyDescent="0.25">
      <c r="A4146" s="33">
        <f t="shared" ca="1" si="128"/>
        <v>8.2699397841873301E-3</v>
      </c>
      <c r="B4146" s="33">
        <f t="shared" ca="1" si="128"/>
        <v>0.19278753831974338</v>
      </c>
      <c r="C4146" s="37">
        <f ca="1">('Win-Draw-Loss'!$B$38+(('Win-Draw-Loss'!$B$39-'Win-Draw-Loss'!$B$38)*A4146)+('Win-Draw-Loss'!$B$38+(('Win-Draw-Loss'!$B$39-'Win-Draw-Loss'!$B$38)*B4146)))/2</f>
        <v>12.010574781039306</v>
      </c>
      <c r="E4146" s="33">
        <f t="shared" ca="1" si="129"/>
        <v>0.26422269404598553</v>
      </c>
      <c r="F4146" s="33">
        <f t="shared" ca="1" si="129"/>
        <v>0.39499047375853258</v>
      </c>
      <c r="G4146" s="37">
        <f ca="1">('Win-Draw-Loss'!$D$38+(('Win-Draw-Loss'!$D$39-'Win-Draw-Loss'!$D$38)*E4146)+('Win-Draw-Loss'!$D$38+(('Win-Draw-Loss'!$D$39-'Win-Draw-Loss'!$D$38)*F4146)))/2</f>
        <v>24.888197517067773</v>
      </c>
      <c r="H4146" s="37"/>
      <c r="I4146" s="3">
        <f ca="1">(G4146-C4146)*600/'Win-Draw-Loss'!$B$42</f>
        <v>25.755245472056934</v>
      </c>
    </row>
    <row r="4147" spans="1:9" x14ac:dyDescent="0.25">
      <c r="A4147" s="33">
        <f t="shared" ca="1" si="128"/>
        <v>0.81215812187317027</v>
      </c>
      <c r="B4147" s="33">
        <f t="shared" ca="1" si="128"/>
        <v>7.7071489001915294E-3</v>
      </c>
      <c r="C4147" s="37">
        <f ca="1">('Win-Draw-Loss'!$B$38+(('Win-Draw-Loss'!$B$39-'Win-Draw-Loss'!$B$38)*A4147)+('Win-Draw-Loss'!$B$38+(('Win-Draw-Loss'!$B$39-'Win-Draw-Loss'!$B$38)*B4147)))/2</f>
        <v>18.198652707733618</v>
      </c>
      <c r="E4147" s="33">
        <f t="shared" ca="1" si="129"/>
        <v>0.34762919652326807</v>
      </c>
      <c r="F4147" s="33">
        <f t="shared" ca="1" si="129"/>
        <v>0.805765602239364</v>
      </c>
      <c r="G4147" s="37">
        <f ca="1">('Win-Draw-Loss'!$D$38+(('Win-Draw-Loss'!$D$39-'Win-Draw-Loss'!$D$38)*E4147)+('Win-Draw-Loss'!$D$38+(('Win-Draw-Loss'!$D$39-'Win-Draw-Loss'!$D$38)*F4147)))/2</f>
        <v>32.30092198143948</v>
      </c>
      <c r="H4147" s="37"/>
      <c r="I4147" s="3">
        <f ca="1">(G4147-C4147)*600/'Win-Draw-Loss'!$B$42</f>
        <v>28.204538547411723</v>
      </c>
    </row>
    <row r="4148" spans="1:9" x14ac:dyDescent="0.25">
      <c r="A4148" s="33">
        <f t="shared" ca="1" si="128"/>
        <v>0.900001485783956</v>
      </c>
      <c r="B4148" s="33">
        <f t="shared" ca="1" si="128"/>
        <v>0.56267213952173856</v>
      </c>
      <c r="C4148" s="37">
        <f ca="1">('Win-Draw-Loss'!$B$38+(('Win-Draw-Loss'!$B$39-'Win-Draw-Loss'!$B$38)*A4148)+('Win-Draw-Loss'!$B$38+(('Win-Draw-Loss'!$B$39-'Win-Draw-Loss'!$B$38)*B4148)))/2</f>
        <v>24.626736253056947</v>
      </c>
      <c r="E4148" s="33">
        <f t="shared" ca="1" si="129"/>
        <v>0.63130107454067219</v>
      </c>
      <c r="F4148" s="33">
        <f t="shared" ca="1" si="129"/>
        <v>0.50892566949780182</v>
      </c>
      <c r="G4148" s="37">
        <f ca="1">('Win-Draw-Loss'!$D$38+(('Win-Draw-Loss'!$D$39-'Win-Draw-Loss'!$D$38)*E4148)+('Win-Draw-Loss'!$D$38+(('Win-Draw-Loss'!$D$39-'Win-Draw-Loss'!$D$38)*F4148)))/2</f>
        <v>32.103401160577107</v>
      </c>
      <c r="H4148" s="37"/>
      <c r="I4148" s="3">
        <f ca="1">(G4148-C4148)*600/'Win-Draw-Loss'!$B$42</f>
        <v>14.953329815040318</v>
      </c>
    </row>
    <row r="4149" spans="1:9" x14ac:dyDescent="0.25">
      <c r="A4149" s="33">
        <f t="shared" ca="1" si="128"/>
        <v>0.51074519972085308</v>
      </c>
      <c r="B4149" s="33">
        <f t="shared" ca="1" si="128"/>
        <v>0.59993122053976644</v>
      </c>
      <c r="C4149" s="37">
        <f ca="1">('Win-Draw-Loss'!$B$38+(('Win-Draw-Loss'!$B$39-'Win-Draw-Loss'!$B$38)*A4149)+('Win-Draw-Loss'!$B$38+(('Win-Draw-Loss'!$B$39-'Win-Draw-Loss'!$B$38)*B4149)))/2</f>
        <v>21.106764202606197</v>
      </c>
      <c r="E4149" s="33">
        <f t="shared" ca="1" si="129"/>
        <v>0.65912491418469166</v>
      </c>
      <c r="F4149" s="33">
        <f t="shared" ca="1" si="129"/>
        <v>0.24758098184258615</v>
      </c>
      <c r="G4149" s="37">
        <f ca="1">('Win-Draw-Loss'!$D$38+(('Win-Draw-Loss'!$D$39-'Win-Draw-Loss'!$D$38)*E4149)+('Win-Draw-Loss'!$D$38+(('Win-Draw-Loss'!$D$39-'Win-Draw-Loss'!$D$38)*F4149)))/2</f>
        <v>28.600588440409165</v>
      </c>
      <c r="H4149" s="37"/>
      <c r="I4149" s="3">
        <f ca="1">(G4149-C4149)*600/'Win-Draw-Loss'!$B$42</f>
        <v>14.987648475605939</v>
      </c>
    </row>
    <row r="4150" spans="1:9" x14ac:dyDescent="0.25">
      <c r="A4150" s="33">
        <f t="shared" ca="1" si="128"/>
        <v>0.35087090309212865</v>
      </c>
      <c r="B4150" s="33">
        <f t="shared" ca="1" si="128"/>
        <v>0.72130912762367594</v>
      </c>
      <c r="C4150" s="37">
        <f ca="1">('Win-Draw-Loss'!$B$38+(('Win-Draw-Loss'!$B$39-'Win-Draw-Loss'!$B$38)*A4150)+('Win-Draw-Loss'!$B$38+(('Win-Draw-Loss'!$B$39-'Win-Draw-Loss'!$B$38)*B4150)))/2</f>
        <v>20.721800307158048</v>
      </c>
      <c r="E4150" s="33">
        <f t="shared" ca="1" si="129"/>
        <v>0.1590422822616856</v>
      </c>
      <c r="F4150" s="33">
        <f t="shared" ca="1" si="129"/>
        <v>0.13398221226455709</v>
      </c>
      <c r="G4150" s="37">
        <f ca="1">('Win-Draw-Loss'!$D$38+(('Win-Draw-Loss'!$D$39-'Win-Draw-Loss'!$D$38)*E4150)+('Win-Draw-Loss'!$D$38+(('Win-Draw-Loss'!$D$39-'Win-Draw-Loss'!$D$38)*F4150)))/2</f>
        <v>19.395367417893638</v>
      </c>
      <c r="H4150" s="37"/>
      <c r="I4150" s="3">
        <f ca="1">(G4150-C4150)*600/'Win-Draw-Loss'!$B$42</f>
        <v>-2.6528657785288203</v>
      </c>
    </row>
    <row r="4151" spans="1:9" x14ac:dyDescent="0.25">
      <c r="A4151" s="33">
        <f t="shared" ca="1" si="128"/>
        <v>6.972887990842136E-2</v>
      </c>
      <c r="B4151" s="33">
        <f t="shared" ca="1" si="128"/>
        <v>0.41980986066192039</v>
      </c>
      <c r="C4151" s="37">
        <f ca="1">('Win-Draw-Loss'!$B$38+(('Win-Draw-Loss'!$B$39-'Win-Draw-Loss'!$B$38)*A4151)+('Win-Draw-Loss'!$B$38+(('Win-Draw-Loss'!$B$39-'Win-Draw-Loss'!$B$38)*B4151)))/2</f>
        <v>14.895387405703417</v>
      </c>
      <c r="E4151" s="33">
        <f t="shared" ca="1" si="129"/>
        <v>3.3723474771545248E-2</v>
      </c>
      <c r="F4151" s="33">
        <f t="shared" ca="1" si="129"/>
        <v>7.2116061690665534E-2</v>
      </c>
      <c r="G4151" s="37">
        <f ca="1">('Win-Draw-Loss'!$D$38+(('Win-Draw-Loss'!$D$39-'Win-Draw-Loss'!$D$38)*E4151)+('Win-Draw-Loss'!$D$38+(('Win-Draw-Loss'!$D$39-'Win-Draw-Loss'!$D$38)*F4151)))/2</f>
        <v>16.587593046933161</v>
      </c>
      <c r="H4151" s="37"/>
      <c r="I4151" s="3">
        <f ca="1">(G4151-C4151)*600/'Win-Draw-Loss'!$B$42</f>
        <v>3.3844112824594887</v>
      </c>
    </row>
    <row r="4152" spans="1:9" x14ac:dyDescent="0.25">
      <c r="A4152" s="33">
        <f t="shared" ca="1" si="128"/>
        <v>0.8721870649972947</v>
      </c>
      <c r="B4152" s="33">
        <f t="shared" ca="1" si="128"/>
        <v>0.41957421078964563</v>
      </c>
      <c r="C4152" s="37">
        <f ca="1">('Win-Draw-Loss'!$B$38+(('Win-Draw-Loss'!$B$39-'Win-Draw-Loss'!$B$38)*A4152)+('Win-Draw-Loss'!$B$38+(('Win-Draw-Loss'!$B$39-'Win-Draw-Loss'!$B$38)*B4152)))/2</f>
        <v>22.917612757869406</v>
      </c>
      <c r="E4152" s="33">
        <f t="shared" ca="1" si="129"/>
        <v>0.95545011813781711</v>
      </c>
      <c r="F4152" s="33">
        <f t="shared" ca="1" si="129"/>
        <v>0.28198087313090281</v>
      </c>
      <c r="G4152" s="37">
        <f ca="1">('Win-Draw-Loss'!$D$38+(('Win-Draw-Loss'!$D$39-'Win-Draw-Loss'!$D$38)*E4152)+('Win-Draw-Loss'!$D$38+(('Win-Draw-Loss'!$D$39-'Win-Draw-Loss'!$D$38)*F4152)))/2</f>
        <v>33.5614648690308</v>
      </c>
      <c r="H4152" s="37"/>
      <c r="I4152" s="3">
        <f ca="1">(G4152-C4152)*600/'Win-Draw-Loss'!$B$42</f>
        <v>21.287704222322787</v>
      </c>
    </row>
    <row r="4153" spans="1:9" x14ac:dyDescent="0.25">
      <c r="A4153" s="33">
        <f t="shared" ca="1" si="128"/>
        <v>0.51493455686929757</v>
      </c>
      <c r="B4153" s="33">
        <f t="shared" ca="1" si="128"/>
        <v>0.52363084404028992</v>
      </c>
      <c r="C4153" s="37">
        <f ca="1">('Win-Draw-Loss'!$B$38+(('Win-Draw-Loss'!$B$39-'Win-Draw-Loss'!$B$38)*A4153)+('Win-Draw-Loss'!$B$38+(('Win-Draw-Loss'!$B$39-'Win-Draw-Loss'!$B$38)*B4153)))/2</f>
        <v>20.385654009095873</v>
      </c>
      <c r="E4153" s="33">
        <f t="shared" ca="1" si="129"/>
        <v>0.79633290030045645</v>
      </c>
      <c r="F4153" s="33">
        <f t="shared" ca="1" si="129"/>
        <v>0.83208971760528316</v>
      </c>
      <c r="G4153" s="37">
        <f ca="1">('Win-Draw-Loss'!$D$38+(('Win-Draw-Loss'!$D$39-'Win-Draw-Loss'!$D$38)*E4153)+('Win-Draw-Loss'!$D$38+(('Win-Draw-Loss'!$D$39-'Win-Draw-Loss'!$D$38)*F4153)))/2</f>
        <v>39.426339268586091</v>
      </c>
      <c r="H4153" s="37"/>
      <c r="I4153" s="3">
        <f ca="1">(G4153-C4153)*600/'Win-Draw-Loss'!$B$42</f>
        <v>38.081370518980435</v>
      </c>
    </row>
    <row r="4154" spans="1:9" x14ac:dyDescent="0.25">
      <c r="A4154" s="33">
        <f t="shared" ca="1" si="128"/>
        <v>0.89561163886518602</v>
      </c>
      <c r="B4154" s="33">
        <f t="shared" ca="1" si="128"/>
        <v>2.9337435193093842E-2</v>
      </c>
      <c r="C4154" s="37">
        <f ca="1">('Win-Draw-Loss'!$B$38+(('Win-Draw-Loss'!$B$39-'Win-Draw-Loss'!$B$38)*A4154)+('Win-Draw-Loss'!$B$38+(('Win-Draw-Loss'!$B$39-'Win-Draw-Loss'!$B$38)*B4154)))/2</f>
        <v>19.2494907405828</v>
      </c>
      <c r="E4154" s="33">
        <f t="shared" ca="1" si="129"/>
        <v>0.31736479049276811</v>
      </c>
      <c r="F4154" s="33">
        <f t="shared" ca="1" si="129"/>
        <v>0.61962267031757978</v>
      </c>
      <c r="G4154" s="37">
        <f ca="1">('Win-Draw-Loss'!$D$38+(('Win-Draw-Loss'!$D$39-'Win-Draw-Loss'!$D$38)*E4154)+('Win-Draw-Loss'!$D$38+(('Win-Draw-Loss'!$D$39-'Win-Draw-Loss'!$D$38)*F4154)))/2</f>
        <v>29.05481191215522</v>
      </c>
      <c r="H4154" s="37"/>
      <c r="I4154" s="3">
        <f ca="1">(G4154-C4154)*600/'Win-Draw-Loss'!$B$42</f>
        <v>19.610642343144839</v>
      </c>
    </row>
    <row r="4155" spans="1:9" x14ac:dyDescent="0.25">
      <c r="A4155" s="33">
        <f t="shared" ca="1" si="128"/>
        <v>0.83196404429608906</v>
      </c>
      <c r="B4155" s="33">
        <f t="shared" ca="1" si="128"/>
        <v>0.9317568588487537</v>
      </c>
      <c r="C4155" s="37">
        <f ca="1">('Win-Draw-Loss'!$B$38+(('Win-Draw-Loss'!$B$39-'Win-Draw-Loss'!$B$38)*A4155)+('Win-Draw-Loss'!$B$38+(('Win-Draw-Loss'!$B$39-'Win-Draw-Loss'!$B$38)*B4155)))/2</f>
        <v>27.637209031448428</v>
      </c>
      <c r="E4155" s="33">
        <f t="shared" ca="1" si="129"/>
        <v>0.98881558153016957</v>
      </c>
      <c r="F4155" s="33">
        <f t="shared" ca="1" si="129"/>
        <v>0.86620857893270287</v>
      </c>
      <c r="G4155" s="37">
        <f ca="1">('Win-Draw-Loss'!$D$38+(('Win-Draw-Loss'!$D$39-'Win-Draw-Loss'!$D$38)*E4155)+('Win-Draw-Loss'!$D$38+(('Win-Draw-Loss'!$D$39-'Win-Draw-Loss'!$D$38)*F4155)))/2</f>
        <v>42.825362406943086</v>
      </c>
      <c r="H4155" s="37"/>
      <c r="I4155" s="3">
        <f ca="1">(G4155-C4155)*600/'Win-Draw-Loss'!$B$42</f>
        <v>30.376306750989315</v>
      </c>
    </row>
    <row r="4156" spans="1:9" x14ac:dyDescent="0.25">
      <c r="A4156" s="33">
        <f t="shared" ca="1" si="128"/>
        <v>0.1378722177008056</v>
      </c>
      <c r="B4156" s="33">
        <f t="shared" ca="1" si="128"/>
        <v>0.60854647795124461</v>
      </c>
      <c r="C4156" s="37">
        <f ca="1">('Win-Draw-Loss'!$B$38+(('Win-Draw-Loss'!$B$39-'Win-Draw-Loss'!$B$38)*A4156)+('Win-Draw-Loss'!$B$38+(('Win-Draw-Loss'!$B$39-'Win-Draw-Loss'!$B$38)*B4156)))/2</f>
        <v>17.4641869565205</v>
      </c>
      <c r="E4156" s="33">
        <f t="shared" ca="1" si="129"/>
        <v>0.33093342159020944</v>
      </c>
      <c r="F4156" s="33">
        <f t="shared" ca="1" si="129"/>
        <v>0.49108694829703259</v>
      </c>
      <c r="G4156" s="37">
        <f ca="1">('Win-Draw-Loss'!$D$38+(('Win-Draw-Loss'!$D$39-'Win-Draw-Loss'!$D$38)*E4156)+('Win-Draw-Loss'!$D$38+(('Win-Draw-Loss'!$D$39-'Win-Draw-Loss'!$D$38)*F4156)))/2</f>
        <v>27.33030554830863</v>
      </c>
      <c r="H4156" s="37"/>
      <c r="I4156" s="3">
        <f ca="1">(G4156-C4156)*600/'Win-Draw-Loss'!$B$42</f>
        <v>19.73223718357626</v>
      </c>
    </row>
    <row r="4157" spans="1:9" x14ac:dyDescent="0.25">
      <c r="A4157" s="33">
        <f t="shared" ca="1" si="128"/>
        <v>0.6683938621961103</v>
      </c>
      <c r="B4157" s="33">
        <f t="shared" ca="1" si="128"/>
        <v>0.43227835247389934</v>
      </c>
      <c r="C4157" s="37">
        <f ca="1">('Win-Draw-Loss'!$B$38+(('Win-Draw-Loss'!$B$39-'Win-Draw-Loss'!$B$38)*A4157)+('Win-Draw-Loss'!$B$38+(('Win-Draw-Loss'!$B$39-'Win-Draw-Loss'!$B$38)*B4157)))/2</f>
        <v>21.006722146700096</v>
      </c>
      <c r="E4157" s="33">
        <f t="shared" ca="1" si="129"/>
        <v>0.38955926897004955</v>
      </c>
      <c r="F4157" s="33">
        <f t="shared" ca="1" si="129"/>
        <v>0.47259235781274089</v>
      </c>
      <c r="G4157" s="37">
        <f ca="1">('Win-Draw-Loss'!$D$38+(('Win-Draw-Loss'!$D$39-'Win-Draw-Loss'!$D$38)*E4157)+('Win-Draw-Loss'!$D$38+(('Win-Draw-Loss'!$D$39-'Win-Draw-Loss'!$D$38)*F4157)))/2</f>
        <v>27.932274401741857</v>
      </c>
      <c r="H4157" s="37"/>
      <c r="I4157" s="3">
        <f ca="1">(G4157-C4157)*600/'Win-Draw-Loss'!$B$42</f>
        <v>13.851104510083523</v>
      </c>
    </row>
    <row r="4158" spans="1:9" x14ac:dyDescent="0.25">
      <c r="A4158" s="33">
        <f t="shared" ca="1" si="128"/>
        <v>0.34618795462250174</v>
      </c>
      <c r="B4158" s="33">
        <f t="shared" ca="1" si="128"/>
        <v>0.4313892961224205</v>
      </c>
      <c r="C4158" s="37">
        <f ca="1">('Win-Draw-Loss'!$B$38+(('Win-Draw-Loss'!$B$39-'Win-Draw-Loss'!$B$38)*A4158)+('Win-Draw-Loss'!$B$38+(('Win-Draw-Loss'!$B$39-'Win-Draw-Loss'!$B$38)*B4158)))/2</f>
        <v>17.775772507449222</v>
      </c>
      <c r="E4158" s="33">
        <f t="shared" ca="1" si="129"/>
        <v>0.10997538244812222</v>
      </c>
      <c r="F4158" s="33">
        <f t="shared" ca="1" si="129"/>
        <v>0.491233632348959</v>
      </c>
      <c r="G4158" s="37">
        <f ca="1">('Win-Draw-Loss'!$D$38+(('Win-Draw-Loss'!$D$39-'Win-Draw-Loss'!$D$38)*E4158)+('Win-Draw-Loss'!$D$38+(('Win-Draw-Loss'!$D$39-'Win-Draw-Loss'!$D$38)*F4158)))/2</f>
        <v>24.018135221956221</v>
      </c>
      <c r="H4158" s="37"/>
      <c r="I4158" s="3">
        <f ca="1">(G4158-C4158)*600/'Win-Draw-Loss'!$B$42</f>
        <v>12.484725429013999</v>
      </c>
    </row>
    <row r="4159" spans="1:9" x14ac:dyDescent="0.25">
      <c r="A4159" s="33">
        <f t="shared" ca="1" si="128"/>
        <v>0.5944967090812312</v>
      </c>
      <c r="B4159" s="33">
        <f t="shared" ca="1" si="128"/>
        <v>0.32132215089630822</v>
      </c>
      <c r="C4159" s="37">
        <f ca="1">('Win-Draw-Loss'!$B$38+(('Win-Draw-Loss'!$B$39-'Win-Draw-Loss'!$B$38)*A4159)+('Win-Draw-Loss'!$B$38+(('Win-Draw-Loss'!$B$39-'Win-Draw-Loss'!$B$38)*B4159)))/2</f>
        <v>19.158188599775393</v>
      </c>
      <c r="E4159" s="33">
        <f t="shared" ca="1" si="129"/>
        <v>0.96758249495571458</v>
      </c>
      <c r="F4159" s="33">
        <f t="shared" ca="1" si="129"/>
        <v>0.4037632318119988</v>
      </c>
      <c r="G4159" s="37">
        <f ca="1">('Win-Draw-Loss'!$D$38+(('Win-Draw-Loss'!$D$39-'Win-Draw-Loss'!$D$38)*E4159)+('Win-Draw-Loss'!$D$38+(('Win-Draw-Loss'!$D$39-'Win-Draw-Loss'!$D$38)*F4159)))/2</f>
        <v>35.5701859015157</v>
      </c>
      <c r="H4159" s="37"/>
      <c r="I4159" s="3">
        <f ca="1">(G4159-C4159)*600/'Win-Draw-Loss'!$B$42</f>
        <v>32.823994603480614</v>
      </c>
    </row>
    <row r="4160" spans="1:9" x14ac:dyDescent="0.25">
      <c r="A4160" s="33">
        <f t="shared" ca="1" si="128"/>
        <v>7.9502867753162842E-2</v>
      </c>
      <c r="B4160" s="33">
        <f t="shared" ca="1" si="128"/>
        <v>0.55329401757368568</v>
      </c>
      <c r="C4160" s="37">
        <f ca="1">('Win-Draw-Loss'!$B$38+(('Win-Draw-Loss'!$B$39-'Win-Draw-Loss'!$B$38)*A4160)+('Win-Draw-Loss'!$B$38+(('Win-Draw-Loss'!$B$39-'Win-Draw-Loss'!$B$38)*B4160)))/2</f>
        <v>16.327968853268487</v>
      </c>
      <c r="E4160" s="33">
        <f t="shared" ca="1" si="129"/>
        <v>0.77770638085139698</v>
      </c>
      <c r="F4160" s="33">
        <f t="shared" ca="1" si="129"/>
        <v>0.38508884672515964</v>
      </c>
      <c r="G4160" s="37">
        <f ca="1">('Win-Draw-Loss'!$D$38+(('Win-Draw-Loss'!$D$39-'Win-Draw-Loss'!$D$38)*E4160)+('Win-Draw-Loss'!$D$38+(('Win-Draw-Loss'!$D$39-'Win-Draw-Loss'!$D$38)*F4160)))/2</f>
        <v>32.441928413648348</v>
      </c>
      <c r="H4160" s="37"/>
      <c r="I4160" s="3">
        <f ca="1">(G4160-C4160)*600/'Win-Draw-Loss'!$B$42</f>
        <v>32.227919120759722</v>
      </c>
    </row>
    <row r="4161" spans="1:9" x14ac:dyDescent="0.25">
      <c r="A4161" s="33">
        <f t="shared" ca="1" si="128"/>
        <v>0.16020508137260236</v>
      </c>
      <c r="B4161" s="33">
        <f t="shared" ca="1" si="128"/>
        <v>0.82036238217363966</v>
      </c>
      <c r="C4161" s="37">
        <f ca="1">('Win-Draw-Loss'!$B$38+(('Win-Draw-Loss'!$B$39-'Win-Draw-Loss'!$B$38)*A4161)+('Win-Draw-Loss'!$B$38+(('Win-Draw-Loss'!$B$39-'Win-Draw-Loss'!$B$38)*B4161)))/2</f>
        <v>19.80567463546242</v>
      </c>
      <c r="E4161" s="33">
        <f t="shared" ca="1" si="129"/>
        <v>0.68673940966753833</v>
      </c>
      <c r="F4161" s="33">
        <f t="shared" ca="1" si="129"/>
        <v>0.982404725540862</v>
      </c>
      <c r="G4161" s="37">
        <f ca="1">('Win-Draw-Loss'!$D$38+(('Win-Draw-Loss'!$D$39-'Win-Draw-Loss'!$D$38)*E4161)+('Win-Draw-Loss'!$D$38+(('Win-Draw-Loss'!$D$39-'Win-Draw-Loss'!$D$38)*F4161)))/2</f>
        <v>40.037162028126005</v>
      </c>
      <c r="H4161" s="37"/>
      <c r="I4161" s="3">
        <f ca="1">(G4161-C4161)*600/'Win-Draw-Loss'!$B$42</f>
        <v>40.46297478532717</v>
      </c>
    </row>
    <row r="4162" spans="1:9" x14ac:dyDescent="0.25">
      <c r="A4162" s="33">
        <f t="shared" ref="A4162:B4225" ca="1" si="130">RAND()</f>
        <v>0.68990999940738751</v>
      </c>
      <c r="B4162" s="33">
        <f t="shared" ca="1" si="130"/>
        <v>0.41861835809841053</v>
      </c>
      <c r="C4162" s="37">
        <f ca="1">('Win-Draw-Loss'!$B$38+(('Win-Draw-Loss'!$B$39-'Win-Draw-Loss'!$B$38)*A4162)+('Win-Draw-Loss'!$B$38+(('Win-Draw-Loss'!$B$39-'Win-Draw-Loss'!$B$38)*B4162)))/2</f>
        <v>21.085283575057979</v>
      </c>
      <c r="E4162" s="33">
        <f t="shared" ref="E4162:F4225" ca="1" si="131">RAND()</f>
        <v>0.8226819399631129</v>
      </c>
      <c r="F4162" s="33">
        <f t="shared" ca="1" si="131"/>
        <v>0.24361197509117316</v>
      </c>
      <c r="G4162" s="37">
        <f ca="1">('Win-Draw-Loss'!$D$38+(('Win-Draw-Loss'!$D$39-'Win-Draw-Loss'!$D$38)*E4162)+('Win-Draw-Loss'!$D$38+(('Win-Draw-Loss'!$D$39-'Win-Draw-Loss'!$D$38)*F4162)))/2</f>
        <v>30.994408725814292</v>
      </c>
      <c r="H4162" s="37"/>
      <c r="I4162" s="3">
        <f ca="1">(G4162-C4162)*600/'Win-Draw-Loss'!$B$42</f>
        <v>19.818250301512627</v>
      </c>
    </row>
    <row r="4163" spans="1:9" x14ac:dyDescent="0.25">
      <c r="A4163" s="33">
        <f t="shared" ca="1" si="130"/>
        <v>0.52260489954007538</v>
      </c>
      <c r="B4163" s="33">
        <f t="shared" ca="1" si="130"/>
        <v>0.37879159589159794</v>
      </c>
      <c r="C4163" s="37">
        <f ca="1">('Win-Draw-Loss'!$B$38+(('Win-Draw-Loss'!$B$39-'Win-Draw-Loss'!$B$38)*A4163)+('Win-Draw-Loss'!$B$38+(('Win-Draw-Loss'!$B$39-'Win-Draw-Loss'!$B$38)*B4163)))/2</f>
        <v>19.013964954316734</v>
      </c>
      <c r="E4163" s="33">
        <f t="shared" ca="1" si="131"/>
        <v>0.36681424527491613</v>
      </c>
      <c r="F4163" s="33">
        <f t="shared" ca="1" si="131"/>
        <v>0.79048989615881005</v>
      </c>
      <c r="G4163" s="37">
        <f ca="1">('Win-Draw-Loss'!$D$38+(('Win-Draw-Loss'!$D$39-'Win-Draw-Loss'!$D$38)*E4163)+('Win-Draw-Loss'!$D$38+(('Win-Draw-Loss'!$D$39-'Win-Draw-Loss'!$D$38)*F4163)))/2</f>
        <v>32.359562121505888</v>
      </c>
      <c r="H4163" s="37"/>
      <c r="I4163" s="3">
        <f ca="1">(G4163-C4163)*600/'Win-Draw-Loss'!$B$42</f>
        <v>26.691194334378309</v>
      </c>
    </row>
    <row r="4164" spans="1:9" x14ac:dyDescent="0.25">
      <c r="A4164" s="33">
        <f t="shared" ca="1" si="130"/>
        <v>0.74225736818096399</v>
      </c>
      <c r="B4164" s="33">
        <f t="shared" ca="1" si="130"/>
        <v>0.48268470850418499</v>
      </c>
      <c r="C4164" s="37">
        <f ca="1">('Win-Draw-Loss'!$B$38+(('Win-Draw-Loss'!$B$39-'Win-Draw-Loss'!$B$38)*A4164)+('Win-Draw-Loss'!$B$38+(('Win-Draw-Loss'!$B$39-'Win-Draw-Loss'!$B$38)*B4164)))/2</f>
        <v>22.24942076685149</v>
      </c>
      <c r="E4164" s="33">
        <f t="shared" ca="1" si="131"/>
        <v>0.28851131740926994</v>
      </c>
      <c r="F4164" s="33">
        <f t="shared" ca="1" si="131"/>
        <v>0.95899349811041934</v>
      </c>
      <c r="G4164" s="37">
        <f ca="1">('Win-Draw-Loss'!$D$38+(('Win-Draw-Loss'!$D$39-'Win-Draw-Loss'!$D$38)*E4164)+('Win-Draw-Loss'!$D$38+(('Win-Draw-Loss'!$D$39-'Win-Draw-Loss'!$D$38)*F4164)))/2</f>
        <v>33.712572232795338</v>
      </c>
      <c r="H4164" s="37"/>
      <c r="I4164" s="3">
        <f ca="1">(G4164-C4164)*600/'Win-Draw-Loss'!$B$42</f>
        <v>22.926302931887697</v>
      </c>
    </row>
    <row r="4165" spans="1:9" x14ac:dyDescent="0.25">
      <c r="A4165" s="33">
        <f t="shared" ca="1" si="130"/>
        <v>0.57354043519219766</v>
      </c>
      <c r="B4165" s="33">
        <f t="shared" ca="1" si="130"/>
        <v>0.63001638014549144</v>
      </c>
      <c r="C4165" s="37">
        <f ca="1">('Win-Draw-Loss'!$B$38+(('Win-Draw-Loss'!$B$39-'Win-Draw-Loss'!$B$38)*A4165)+('Win-Draw-Loss'!$B$38+(('Win-Draw-Loss'!$B$39-'Win-Draw-Loss'!$B$38)*B4165)))/2</f>
        <v>22.035568153376893</v>
      </c>
      <c r="E4165" s="33">
        <f t="shared" ca="1" si="131"/>
        <v>0.4200245968745141</v>
      </c>
      <c r="F4165" s="33">
        <f t="shared" ca="1" si="131"/>
        <v>0.7862315240238158</v>
      </c>
      <c r="G4165" s="37">
        <f ca="1">('Win-Draw-Loss'!$D$38+(('Win-Draw-Loss'!$D$39-'Win-Draw-Loss'!$D$38)*E4165)+('Win-Draw-Loss'!$D$38+(('Win-Draw-Loss'!$D$39-'Win-Draw-Loss'!$D$38)*F4165)))/2</f>
        <v>33.093841813474953</v>
      </c>
      <c r="H4165" s="37"/>
      <c r="I4165" s="3">
        <f ca="1">(G4165-C4165)*600/'Win-Draw-Loss'!$B$42</f>
        <v>22.116547320196119</v>
      </c>
    </row>
    <row r="4166" spans="1:9" x14ac:dyDescent="0.25">
      <c r="A4166" s="33">
        <f t="shared" ca="1" si="130"/>
        <v>2.1752712436129751E-2</v>
      </c>
      <c r="B4166" s="33">
        <f t="shared" ca="1" si="130"/>
        <v>2.6156974843842828E-3</v>
      </c>
      <c r="C4166" s="37">
        <f ca="1">('Win-Draw-Loss'!$B$38+(('Win-Draw-Loss'!$B$39-'Win-Draw-Loss'!$B$38)*A4166)+('Win-Draw-Loss'!$B$38+(('Win-Draw-Loss'!$B$39-'Win-Draw-Loss'!$B$38)*B4166)))/2</f>
        <v>10.24368409920514</v>
      </c>
      <c r="E4166" s="33">
        <f t="shared" ca="1" si="131"/>
        <v>0.11238078211827585</v>
      </c>
      <c r="F4166" s="33">
        <f t="shared" ca="1" si="131"/>
        <v>0.9658253892036297</v>
      </c>
      <c r="G4166" s="37">
        <f ca="1">('Win-Draw-Loss'!$D$38+(('Win-Draw-Loss'!$D$39-'Win-Draw-Loss'!$D$38)*E4166)+('Win-Draw-Loss'!$D$38+(('Win-Draw-Loss'!$D$39-'Win-Draw-Loss'!$D$38)*F4166)))/2</f>
        <v>31.173092569828583</v>
      </c>
      <c r="H4166" s="37"/>
      <c r="I4166" s="3">
        <f ca="1">(G4166-C4166)*600/'Win-Draw-Loss'!$B$42</f>
        <v>41.858816941246886</v>
      </c>
    </row>
    <row r="4167" spans="1:9" x14ac:dyDescent="0.25">
      <c r="A4167" s="33">
        <f t="shared" ca="1" si="130"/>
        <v>1.5174447632863464E-2</v>
      </c>
      <c r="B4167" s="33">
        <f t="shared" ca="1" si="130"/>
        <v>0.47677575810852357</v>
      </c>
      <c r="C4167" s="37">
        <f ca="1">('Win-Draw-Loss'!$B$38+(('Win-Draw-Loss'!$B$39-'Win-Draw-Loss'!$B$38)*A4167)+('Win-Draw-Loss'!$B$38+(('Win-Draw-Loss'!$B$39-'Win-Draw-Loss'!$B$38)*B4167)))/2</f>
        <v>14.919502057413869</v>
      </c>
      <c r="E4167" s="33">
        <f t="shared" ca="1" si="131"/>
        <v>0.67397030986496331</v>
      </c>
      <c r="F4167" s="33">
        <f t="shared" ca="1" si="131"/>
        <v>0.70381311843784233</v>
      </c>
      <c r="G4167" s="37">
        <f ca="1">('Win-Draw-Loss'!$D$38+(('Win-Draw-Loss'!$D$39-'Win-Draw-Loss'!$D$38)*E4167)+('Win-Draw-Loss'!$D$38+(('Win-Draw-Loss'!$D$39-'Win-Draw-Loss'!$D$38)*F4167)))/2</f>
        <v>35.666751424542085</v>
      </c>
      <c r="H4167" s="37"/>
      <c r="I4167" s="3">
        <f ca="1">(G4167-C4167)*600/'Win-Draw-Loss'!$B$42</f>
        <v>41.494498734256432</v>
      </c>
    </row>
    <row r="4168" spans="1:9" x14ac:dyDescent="0.25">
      <c r="A4168" s="33">
        <f t="shared" ca="1" si="130"/>
        <v>0.82586245379035239</v>
      </c>
      <c r="B4168" s="33">
        <f t="shared" ca="1" si="130"/>
        <v>0.20905070420886229</v>
      </c>
      <c r="C4168" s="37">
        <f ca="1">('Win-Draw-Loss'!$B$38+(('Win-Draw-Loss'!$B$39-'Win-Draw-Loss'!$B$38)*A4168)+('Win-Draw-Loss'!$B$38+(('Win-Draw-Loss'!$B$39-'Win-Draw-Loss'!$B$38)*B4168)))/2</f>
        <v>20.349131579992147</v>
      </c>
      <c r="E4168" s="33">
        <f t="shared" ca="1" si="131"/>
        <v>4.493291151691281E-2</v>
      </c>
      <c r="F4168" s="33">
        <f t="shared" ca="1" si="131"/>
        <v>0.70146332459360883</v>
      </c>
      <c r="G4168" s="37">
        <f ca="1">('Win-Draw-Loss'!$D$38+(('Win-Draw-Loss'!$D$39-'Win-Draw-Loss'!$D$38)*E4168)+('Win-Draw-Loss'!$D$38+(('Win-Draw-Loss'!$D$39-'Win-Draw-Loss'!$D$38)*F4168)))/2</f>
        <v>26.195943541657822</v>
      </c>
      <c r="H4168" s="37"/>
      <c r="I4168" s="3">
        <f ca="1">(G4168-C4168)*600/'Win-Draw-Loss'!$B$42</f>
        <v>11.693623923331351</v>
      </c>
    </row>
    <row r="4169" spans="1:9" x14ac:dyDescent="0.25">
      <c r="A4169" s="33">
        <f t="shared" ca="1" si="130"/>
        <v>0.20429463971098161</v>
      </c>
      <c r="B4169" s="33">
        <f t="shared" ca="1" si="130"/>
        <v>0.27322907664533791</v>
      </c>
      <c r="C4169" s="37">
        <f ca="1">('Win-Draw-Loss'!$B$38+(('Win-Draw-Loss'!$B$39-'Win-Draw-Loss'!$B$38)*A4169)+('Win-Draw-Loss'!$B$38+(('Win-Draw-Loss'!$B$39-'Win-Draw-Loss'!$B$38)*B4169)))/2</f>
        <v>14.775237163563194</v>
      </c>
      <c r="E4169" s="33">
        <f t="shared" ca="1" si="131"/>
        <v>0.19735047539300987</v>
      </c>
      <c r="F4169" s="33">
        <f t="shared" ca="1" si="131"/>
        <v>1.2497966821977013E-2</v>
      </c>
      <c r="G4169" s="37">
        <f ca="1">('Win-Draw-Loss'!$D$38+(('Win-Draw-Loss'!$D$39-'Win-Draw-Loss'!$D$38)*E4169)+('Win-Draw-Loss'!$D$38+(('Win-Draw-Loss'!$D$39-'Win-Draw-Loss'!$D$38)*F4169)))/2</f>
        <v>18.147726633224803</v>
      </c>
      <c r="H4169" s="37"/>
      <c r="I4169" s="3">
        <f ca="1">(G4169-C4169)*600/'Win-Draw-Loss'!$B$42</f>
        <v>6.744978939323218</v>
      </c>
    </row>
    <row r="4170" spans="1:9" x14ac:dyDescent="0.25">
      <c r="A4170" s="33">
        <f t="shared" ca="1" si="130"/>
        <v>0.34208931671137888</v>
      </c>
      <c r="B4170" s="33">
        <f t="shared" ca="1" si="130"/>
        <v>0.72954051236941897</v>
      </c>
      <c r="C4170" s="37">
        <f ca="1">('Win-Draw-Loss'!$B$38+(('Win-Draw-Loss'!$B$39-'Win-Draw-Loss'!$B$38)*A4170)+('Win-Draw-Loss'!$B$38+(('Win-Draw-Loss'!$B$39-'Win-Draw-Loss'!$B$38)*B4170)))/2</f>
        <v>20.716298290807977</v>
      </c>
      <c r="E4170" s="33">
        <f t="shared" ca="1" si="131"/>
        <v>0.41654020462313179</v>
      </c>
      <c r="F4170" s="33">
        <f t="shared" ca="1" si="131"/>
        <v>0.79260938214376253</v>
      </c>
      <c r="G4170" s="37">
        <f ca="1">('Win-Draw-Loss'!$D$38+(('Win-Draw-Loss'!$D$39-'Win-Draw-Loss'!$D$38)*E4170)+('Win-Draw-Loss'!$D$38+(('Win-Draw-Loss'!$D$39-'Win-Draw-Loss'!$D$38)*F4170)))/2</f>
        <v>33.137243801503416</v>
      </c>
      <c r="H4170" s="37"/>
      <c r="I4170" s="3">
        <f ca="1">(G4170-C4170)*600/'Win-Draw-Loss'!$B$42</f>
        <v>24.841891021390879</v>
      </c>
    </row>
    <row r="4171" spans="1:9" x14ac:dyDescent="0.25">
      <c r="A4171" s="33">
        <f t="shared" ca="1" si="130"/>
        <v>0.3396183687358747</v>
      </c>
      <c r="B4171" s="33">
        <f t="shared" ca="1" si="130"/>
        <v>0.48609318351657615</v>
      </c>
      <c r="C4171" s="37">
        <f ca="1">('Win-Draw-Loss'!$B$38+(('Win-Draw-Loss'!$B$39-'Win-Draw-Loss'!$B$38)*A4171)+('Win-Draw-Loss'!$B$38+(('Win-Draw-Loss'!$B$39-'Win-Draw-Loss'!$B$38)*B4171)))/2</f>
        <v>18.257115522524508</v>
      </c>
      <c r="E4171" s="33">
        <f t="shared" ca="1" si="131"/>
        <v>0.28069155977740212</v>
      </c>
      <c r="F4171" s="33">
        <f t="shared" ca="1" si="131"/>
        <v>4.0104783708936886E-2</v>
      </c>
      <c r="G4171" s="37">
        <f ca="1">('Win-Draw-Loss'!$D$38+(('Win-Draw-Loss'!$D$39-'Win-Draw-Loss'!$D$38)*E4171)+('Win-Draw-Loss'!$D$38+(('Win-Draw-Loss'!$D$39-'Win-Draw-Loss'!$D$38)*F4171)))/2</f>
        <v>19.811945152295085</v>
      </c>
      <c r="H4171" s="37"/>
      <c r="I4171" s="3">
        <f ca="1">(G4171-C4171)*600/'Win-Draw-Loss'!$B$42</f>
        <v>3.1096592595411536</v>
      </c>
    </row>
    <row r="4172" spans="1:9" x14ac:dyDescent="0.25">
      <c r="A4172" s="33">
        <f t="shared" ca="1" si="130"/>
        <v>0.44481855633871092</v>
      </c>
      <c r="B4172" s="33">
        <f t="shared" ca="1" si="130"/>
        <v>0.48152468359503475</v>
      </c>
      <c r="C4172" s="37">
        <f ca="1">('Win-Draw-Loss'!$B$38+(('Win-Draw-Loss'!$B$39-'Win-Draw-Loss'!$B$38)*A4172)+('Win-Draw-Loss'!$B$38+(('Win-Draw-Loss'!$B$39-'Win-Draw-Loss'!$B$38)*B4172)))/2</f>
        <v>19.263432399337457</v>
      </c>
      <c r="E4172" s="33">
        <f t="shared" ca="1" si="131"/>
        <v>0.97726187321420754</v>
      </c>
      <c r="F4172" s="33">
        <f t="shared" ca="1" si="131"/>
        <v>7.131653427364737E-2</v>
      </c>
      <c r="G4172" s="37">
        <f ca="1">('Win-Draw-Loss'!$D$38+(('Win-Draw-Loss'!$D$39-'Win-Draw-Loss'!$D$38)*E4172)+('Win-Draw-Loss'!$D$38+(('Win-Draw-Loss'!$D$39-'Win-Draw-Loss'!$D$38)*F4172)))/2</f>
        <v>30.728676112317824</v>
      </c>
      <c r="H4172" s="37"/>
      <c r="I4172" s="3">
        <f ca="1">(G4172-C4172)*600/'Win-Draw-Loss'!$B$42</f>
        <v>22.930487425960735</v>
      </c>
    </row>
    <row r="4173" spans="1:9" x14ac:dyDescent="0.25">
      <c r="A4173" s="33">
        <f t="shared" ca="1" si="130"/>
        <v>0.20214030468158395</v>
      </c>
      <c r="B4173" s="33">
        <f t="shared" ca="1" si="130"/>
        <v>0.53189318444461298</v>
      </c>
      <c r="C4173" s="37">
        <f ca="1">('Win-Draw-Loss'!$B$38+(('Win-Draw-Loss'!$B$39-'Win-Draw-Loss'!$B$38)*A4173)+('Win-Draw-Loss'!$B$38+(('Win-Draw-Loss'!$B$39-'Win-Draw-Loss'!$B$38)*B4173)))/2</f>
        <v>17.340334891261968</v>
      </c>
      <c r="E4173" s="33">
        <f t="shared" ca="1" si="131"/>
        <v>0.89923546007629895</v>
      </c>
      <c r="F4173" s="33">
        <f t="shared" ca="1" si="131"/>
        <v>0.36239520856065</v>
      </c>
      <c r="G4173" s="37">
        <f ca="1">('Win-Draw-Loss'!$D$38+(('Win-Draw-Loss'!$D$39-'Win-Draw-Loss'!$D$38)*E4173)+('Win-Draw-Loss'!$D$38+(('Win-Draw-Loss'!$D$39-'Win-Draw-Loss'!$D$38)*F4173)))/2</f>
        <v>33.924460029554233</v>
      </c>
      <c r="H4173" s="37"/>
      <c r="I4173" s="3">
        <f ca="1">(G4173-C4173)*600/'Win-Draw-Loss'!$B$42</f>
        <v>33.16825027658453</v>
      </c>
    </row>
    <row r="4174" spans="1:9" x14ac:dyDescent="0.25">
      <c r="A4174" s="33">
        <f t="shared" ca="1" si="130"/>
        <v>0.30114010214454656</v>
      </c>
      <c r="B4174" s="33">
        <f t="shared" ca="1" si="130"/>
        <v>0.81731873306683522</v>
      </c>
      <c r="C4174" s="37">
        <f ca="1">('Win-Draw-Loss'!$B$38+(('Win-Draw-Loss'!$B$39-'Win-Draw-Loss'!$B$38)*A4174)+('Win-Draw-Loss'!$B$38+(('Win-Draw-Loss'!$B$39-'Win-Draw-Loss'!$B$38)*B4174)))/2</f>
        <v>21.184588352113817</v>
      </c>
      <c r="E4174" s="33">
        <f t="shared" ca="1" si="131"/>
        <v>0.7496613762291936</v>
      </c>
      <c r="F4174" s="33">
        <f t="shared" ca="1" si="131"/>
        <v>0.34259658805689785</v>
      </c>
      <c r="G4174" s="37">
        <f ca="1">('Win-Draw-Loss'!$D$38+(('Win-Draw-Loss'!$D$39-'Win-Draw-Loss'!$D$38)*E4174)+('Win-Draw-Loss'!$D$38+(('Win-Draw-Loss'!$D$39-'Win-Draw-Loss'!$D$38)*F4174)))/2</f>
        <v>31.383869464291372</v>
      </c>
      <c r="H4174" s="37"/>
      <c r="I4174" s="3">
        <f ca="1">(G4174-C4174)*600/'Win-Draw-Loss'!$B$42</f>
        <v>20.398562224355111</v>
      </c>
    </row>
    <row r="4175" spans="1:9" x14ac:dyDescent="0.25">
      <c r="A4175" s="33">
        <f t="shared" ca="1" si="130"/>
        <v>0.15276909412957562</v>
      </c>
      <c r="B4175" s="33">
        <f t="shared" ca="1" si="130"/>
        <v>0.29988846819335124</v>
      </c>
      <c r="C4175" s="37">
        <f ca="1">('Win-Draw-Loss'!$B$38+(('Win-Draw-Loss'!$B$39-'Win-Draw-Loss'!$B$38)*A4175)+('Win-Draw-Loss'!$B$38+(('Win-Draw-Loss'!$B$39-'Win-Draw-Loss'!$B$38)*B4175)))/2</f>
        <v>14.526575623229268</v>
      </c>
      <c r="E4175" s="33">
        <f t="shared" ca="1" si="131"/>
        <v>0.81951872353341593</v>
      </c>
      <c r="F4175" s="33">
        <f t="shared" ca="1" si="131"/>
        <v>0.53025830340332047</v>
      </c>
      <c r="G4175" s="37">
        <f ca="1">('Win-Draw-Loss'!$D$38+(('Win-Draw-Loss'!$D$39-'Win-Draw-Loss'!$D$38)*E4175)+('Win-Draw-Loss'!$D$38+(('Win-Draw-Loss'!$D$39-'Win-Draw-Loss'!$D$38)*F4175)))/2</f>
        <v>35.246655404051047</v>
      </c>
      <c r="H4175" s="37"/>
      <c r="I4175" s="3">
        <f ca="1">(G4175-C4175)*600/'Win-Draw-Loss'!$B$42</f>
        <v>41.440159561643554</v>
      </c>
    </row>
    <row r="4176" spans="1:9" x14ac:dyDescent="0.25">
      <c r="A4176" s="33">
        <f t="shared" ca="1" si="130"/>
        <v>0.8097678332604018</v>
      </c>
      <c r="B4176" s="33">
        <f t="shared" ca="1" si="130"/>
        <v>0.12089479183519292</v>
      </c>
      <c r="C4176" s="37">
        <f ca="1">('Win-Draw-Loss'!$B$38+(('Win-Draw-Loss'!$B$39-'Win-Draw-Loss'!$B$38)*A4176)+('Win-Draw-Loss'!$B$38+(('Win-Draw-Loss'!$B$39-'Win-Draw-Loss'!$B$38)*B4176)))/2</f>
        <v>19.306626250955947</v>
      </c>
      <c r="E4176" s="33">
        <f t="shared" ca="1" si="131"/>
        <v>0.98073339270644089</v>
      </c>
      <c r="F4176" s="33">
        <f t="shared" ca="1" si="131"/>
        <v>4.2173810693009295E-2</v>
      </c>
      <c r="G4176" s="37">
        <f ca="1">('Win-Draw-Loss'!$D$38+(('Win-Draw-Loss'!$D$39-'Win-Draw-Loss'!$D$38)*E4176)+('Win-Draw-Loss'!$D$38+(('Win-Draw-Loss'!$D$39-'Win-Draw-Loss'!$D$38)*F4176)))/2</f>
        <v>30.343608050991755</v>
      </c>
      <c r="H4176" s="37"/>
      <c r="I4176" s="3">
        <f ca="1">(G4176-C4176)*600/'Win-Draw-Loss'!$B$42</f>
        <v>22.073963600071615</v>
      </c>
    </row>
    <row r="4177" spans="1:9" x14ac:dyDescent="0.25">
      <c r="A4177" s="33">
        <f t="shared" ca="1" si="130"/>
        <v>0.64606899643029947</v>
      </c>
      <c r="B4177" s="33">
        <f t="shared" ca="1" si="130"/>
        <v>0.75507469670512717</v>
      </c>
      <c r="C4177" s="37">
        <f ca="1">('Win-Draw-Loss'!$B$38+(('Win-Draw-Loss'!$B$39-'Win-Draw-Loss'!$B$38)*A4177)+('Win-Draw-Loss'!$B$38+(('Win-Draw-Loss'!$B$39-'Win-Draw-Loss'!$B$38)*B4177)))/2</f>
        <v>24.011436931354268</v>
      </c>
      <c r="E4177" s="33">
        <f t="shared" ca="1" si="131"/>
        <v>0.80278530623249433</v>
      </c>
      <c r="F4177" s="33">
        <f t="shared" ca="1" si="131"/>
        <v>0.4240560342237889</v>
      </c>
      <c r="G4177" s="37">
        <f ca="1">('Win-Draw-Loss'!$D$38+(('Win-Draw-Loss'!$D$39-'Win-Draw-Loss'!$D$38)*E4177)+('Win-Draw-Loss'!$D$38+(('Win-Draw-Loss'!$D$39-'Win-Draw-Loss'!$D$38)*F4177)))/2</f>
        <v>33.402620106844253</v>
      </c>
      <c r="H4177" s="37"/>
      <c r="I4177" s="3">
        <f ca="1">(G4177-C4177)*600/'Win-Draw-Loss'!$B$42</f>
        <v>18.78236635097997</v>
      </c>
    </row>
    <row r="4178" spans="1:9" x14ac:dyDescent="0.25">
      <c r="A4178" s="33">
        <f t="shared" ca="1" si="130"/>
        <v>0.97846225567598166</v>
      </c>
      <c r="B4178" s="33">
        <f t="shared" ca="1" si="130"/>
        <v>0.52724677268690356</v>
      </c>
      <c r="C4178" s="37">
        <f ca="1">('Win-Draw-Loss'!$B$38+(('Win-Draw-Loss'!$B$39-'Win-Draw-Loss'!$B$38)*A4178)+('Win-Draw-Loss'!$B$38+(('Win-Draw-Loss'!$B$39-'Win-Draw-Loss'!$B$38)*B4178)))/2</f>
        <v>25.057090283628852</v>
      </c>
      <c r="E4178" s="33">
        <f t="shared" ca="1" si="131"/>
        <v>0.27715319642786229</v>
      </c>
      <c r="F4178" s="33">
        <f t="shared" ca="1" si="131"/>
        <v>0.48495581256783538</v>
      </c>
      <c r="G4178" s="37">
        <f ca="1">('Win-Draw-Loss'!$D$38+(('Win-Draw-Loss'!$D$39-'Win-Draw-Loss'!$D$38)*E4178)+('Win-Draw-Loss'!$D$38+(('Win-Draw-Loss'!$D$39-'Win-Draw-Loss'!$D$38)*F4178)))/2</f>
        <v>26.431635134935465</v>
      </c>
      <c r="H4178" s="37"/>
      <c r="I4178" s="3">
        <f ca="1">(G4178-C4178)*600/'Win-Draw-Loss'!$B$42</f>
        <v>2.7490897026132259</v>
      </c>
    </row>
    <row r="4179" spans="1:9" x14ac:dyDescent="0.25">
      <c r="A4179" s="33">
        <f t="shared" ca="1" si="130"/>
        <v>0.56304749243243857</v>
      </c>
      <c r="B4179" s="33">
        <f t="shared" ca="1" si="130"/>
        <v>0.82798273256875099</v>
      </c>
      <c r="C4179" s="37">
        <f ca="1">('Win-Draw-Loss'!$B$38+(('Win-Draw-Loss'!$B$39-'Win-Draw-Loss'!$B$38)*A4179)+('Win-Draw-Loss'!$B$38+(('Win-Draw-Loss'!$B$39-'Win-Draw-Loss'!$B$38)*B4179)))/2</f>
        <v>23.910302250011895</v>
      </c>
      <c r="E4179" s="33">
        <f t="shared" ca="1" si="131"/>
        <v>0.63427096523908921</v>
      </c>
      <c r="F4179" s="33">
        <f t="shared" ca="1" si="131"/>
        <v>6.5753989689730341E-2</v>
      </c>
      <c r="G4179" s="37">
        <f ca="1">('Win-Draw-Loss'!$D$38+(('Win-Draw-Loss'!$D$39-'Win-Draw-Loss'!$D$38)*E4179)+('Win-Draw-Loss'!$D$38+(('Win-Draw-Loss'!$D$39-'Win-Draw-Loss'!$D$38)*F4179)))/2</f>
        <v>25.500374323932292</v>
      </c>
      <c r="H4179" s="37"/>
      <c r="I4179" s="3">
        <f ca="1">(G4179-C4179)*600/'Win-Draw-Loss'!$B$42</f>
        <v>3.1801441478407924</v>
      </c>
    </row>
    <row r="4180" spans="1:9" x14ac:dyDescent="0.25">
      <c r="A4180" s="33">
        <f t="shared" ca="1" si="130"/>
        <v>6.1833379343582462E-2</v>
      </c>
      <c r="B4180" s="33">
        <f t="shared" ca="1" si="130"/>
        <v>0.66850785872459828</v>
      </c>
      <c r="C4180" s="37">
        <f ca="1">('Win-Draw-Loss'!$B$38+(('Win-Draw-Loss'!$B$39-'Win-Draw-Loss'!$B$38)*A4180)+('Win-Draw-Loss'!$B$38+(('Win-Draw-Loss'!$B$39-'Win-Draw-Loss'!$B$38)*B4180)))/2</f>
        <v>17.303412380681806</v>
      </c>
      <c r="E4180" s="33">
        <f t="shared" ca="1" si="131"/>
        <v>0.96460978992660917</v>
      </c>
      <c r="F4180" s="33">
        <f t="shared" ca="1" si="131"/>
        <v>0.89133257301553726</v>
      </c>
      <c r="G4180" s="37">
        <f ca="1">('Win-Draw-Loss'!$D$38+(('Win-Draw-Loss'!$D$39-'Win-Draw-Loss'!$D$38)*E4180)+('Win-Draw-Loss'!$D$38+(('Win-Draw-Loss'!$D$39-'Win-Draw-Loss'!$D$38)*F4180)))/2</f>
        <v>42.839135444132197</v>
      </c>
      <c r="H4180" s="37"/>
      <c r="I4180" s="3">
        <f ca="1">(G4180-C4180)*600/'Win-Draw-Loss'!$B$42</f>
        <v>51.071446126900781</v>
      </c>
    </row>
    <row r="4181" spans="1:9" x14ac:dyDescent="0.25">
      <c r="A4181" s="33">
        <f t="shared" ca="1" si="130"/>
        <v>0.37972449763073446</v>
      </c>
      <c r="B4181" s="33">
        <f t="shared" ca="1" si="130"/>
        <v>0.94608185791887967</v>
      </c>
      <c r="C4181" s="37">
        <f ca="1">('Win-Draw-Loss'!$B$38+(('Win-Draw-Loss'!$B$39-'Win-Draw-Loss'!$B$38)*A4181)+('Win-Draw-Loss'!$B$38+(('Win-Draw-Loss'!$B$39-'Win-Draw-Loss'!$B$38)*B4181)))/2</f>
        <v>23.25806355549614</v>
      </c>
      <c r="E4181" s="33">
        <f t="shared" ca="1" si="131"/>
        <v>0.9860981005942604</v>
      </c>
      <c r="F4181" s="33">
        <f t="shared" ca="1" si="131"/>
        <v>0.46951408749274992</v>
      </c>
      <c r="G4181" s="37">
        <f ca="1">('Win-Draw-Loss'!$D$38+(('Win-Draw-Loss'!$D$39-'Win-Draw-Loss'!$D$38)*E4181)+('Win-Draw-Loss'!$D$38+(('Win-Draw-Loss'!$D$39-'Win-Draw-Loss'!$D$38)*F4181)))/2</f>
        <v>36.834182821305156</v>
      </c>
      <c r="H4181" s="37"/>
      <c r="I4181" s="3">
        <f ca="1">(G4181-C4181)*600/'Win-Draw-Loss'!$B$42</f>
        <v>27.152238531618032</v>
      </c>
    </row>
    <row r="4182" spans="1:9" x14ac:dyDescent="0.25">
      <c r="A4182" s="33">
        <f t="shared" ca="1" si="130"/>
        <v>8.6824344776946116E-2</v>
      </c>
      <c r="B4182" s="33">
        <f t="shared" ca="1" si="130"/>
        <v>0.90605688719682187</v>
      </c>
      <c r="C4182" s="37">
        <f ca="1">('Win-Draw-Loss'!$B$38+(('Win-Draw-Loss'!$B$39-'Win-Draw-Loss'!$B$38)*A4182)+('Win-Draw-Loss'!$B$38+(('Win-Draw-Loss'!$B$39-'Win-Draw-Loss'!$B$38)*B4182)))/2</f>
        <v>19.928812319737681</v>
      </c>
      <c r="E4182" s="33">
        <f t="shared" ca="1" si="131"/>
        <v>0.86104381199509317</v>
      </c>
      <c r="F4182" s="33">
        <f t="shared" ca="1" si="131"/>
        <v>0.17188825029348398</v>
      </c>
      <c r="G4182" s="37">
        <f ca="1">('Win-Draw-Loss'!$D$38+(('Win-Draw-Loss'!$D$39-'Win-Draw-Loss'!$D$38)*E4182)+('Win-Draw-Loss'!$D$38+(('Win-Draw-Loss'!$D$39-'Win-Draw-Loss'!$D$38)*F4182)))/2</f>
        <v>30.493980934328658</v>
      </c>
      <c r="H4182" s="37"/>
      <c r="I4182" s="3">
        <f ca="1">(G4182-C4182)*600/'Win-Draw-Loss'!$B$42</f>
        <v>21.130337229181954</v>
      </c>
    </row>
    <row r="4183" spans="1:9" x14ac:dyDescent="0.25">
      <c r="A4183" s="33">
        <f t="shared" ca="1" si="130"/>
        <v>0.52821351563144447</v>
      </c>
      <c r="B4183" s="33">
        <f t="shared" ca="1" si="130"/>
        <v>0.70595044478603697</v>
      </c>
      <c r="C4183" s="37">
        <f ca="1">('Win-Draw-Loss'!$B$38+(('Win-Draw-Loss'!$B$39-'Win-Draw-Loss'!$B$38)*A4183)+('Win-Draw-Loss'!$B$38+(('Win-Draw-Loss'!$B$39-'Win-Draw-Loss'!$B$38)*B4183)))/2</f>
        <v>22.341639604174816</v>
      </c>
      <c r="E4183" s="33">
        <f t="shared" ca="1" si="131"/>
        <v>0.4235373872317385</v>
      </c>
      <c r="F4183" s="33">
        <f t="shared" ca="1" si="131"/>
        <v>0.27128513017008227</v>
      </c>
      <c r="G4183" s="37">
        <f ca="1">('Win-Draw-Loss'!$D$38+(('Win-Draw-Loss'!$D$39-'Win-Draw-Loss'!$D$38)*E4183)+('Win-Draw-Loss'!$D$38+(('Win-Draw-Loss'!$D$39-'Win-Draw-Loss'!$D$38)*F4183)))/2</f>
        <v>25.422337761027311</v>
      </c>
      <c r="H4183" s="37"/>
      <c r="I4183" s="3">
        <f ca="1">(G4183-C4183)*600/'Win-Draw-Loss'!$B$42</f>
        <v>6.1613963137049907</v>
      </c>
    </row>
    <row r="4184" spans="1:9" x14ac:dyDescent="0.25">
      <c r="A4184" s="33">
        <f t="shared" ca="1" si="130"/>
        <v>0.25931336048667319</v>
      </c>
      <c r="B4184" s="33">
        <f t="shared" ca="1" si="130"/>
        <v>0.86562182730984882</v>
      </c>
      <c r="C4184" s="37">
        <f ca="1">('Win-Draw-Loss'!$B$38+(('Win-Draw-Loss'!$B$39-'Win-Draw-Loss'!$B$38)*A4184)+('Win-Draw-Loss'!$B$38+(('Win-Draw-Loss'!$B$39-'Win-Draw-Loss'!$B$38)*B4184)))/2</f>
        <v>21.249351877965221</v>
      </c>
      <c r="E4184" s="33">
        <f t="shared" ca="1" si="131"/>
        <v>0.85204753591671778</v>
      </c>
      <c r="F4184" s="33">
        <f t="shared" ca="1" si="131"/>
        <v>0.96347871054513279</v>
      </c>
      <c r="G4184" s="37">
        <f ca="1">('Win-Draw-Loss'!$D$38+(('Win-Draw-Loss'!$D$39-'Win-Draw-Loss'!$D$38)*E4184)+('Win-Draw-Loss'!$D$38+(('Win-Draw-Loss'!$D$39-'Win-Draw-Loss'!$D$38)*F4184)))/2</f>
        <v>42.232893696927761</v>
      </c>
      <c r="H4184" s="37"/>
      <c r="I4184" s="3">
        <f ca="1">(G4184-C4184)*600/'Win-Draw-Loss'!$B$42</f>
        <v>41.967083637925079</v>
      </c>
    </row>
    <row r="4185" spans="1:9" x14ac:dyDescent="0.25">
      <c r="A4185" s="33">
        <f t="shared" ca="1" si="130"/>
        <v>0.28387963865313637</v>
      </c>
      <c r="B4185" s="33">
        <f t="shared" ca="1" si="130"/>
        <v>0.77691285360529883</v>
      </c>
      <c r="C4185" s="37">
        <f ca="1">('Win-Draw-Loss'!$B$38+(('Win-Draw-Loss'!$B$39-'Win-Draw-Loss'!$B$38)*A4185)+('Win-Draw-Loss'!$B$38+(('Win-Draw-Loss'!$B$39-'Win-Draw-Loss'!$B$38)*B4185)))/2</f>
        <v>20.607924922584353</v>
      </c>
      <c r="E4185" s="33">
        <f t="shared" ca="1" si="131"/>
        <v>0.65897791227822367</v>
      </c>
      <c r="F4185" s="33">
        <f t="shared" ca="1" si="131"/>
        <v>0.18179201151211977</v>
      </c>
      <c r="G4185" s="37">
        <f ca="1">('Win-Draw-Loss'!$D$38+(('Win-Draw-Loss'!$D$39-'Win-Draw-Loss'!$D$38)*E4185)+('Win-Draw-Loss'!$D$38+(('Win-Draw-Loss'!$D$39-'Win-Draw-Loss'!$D$38)*F4185)))/2</f>
        <v>27.611548856855151</v>
      </c>
      <c r="H4185" s="37"/>
      <c r="I4185" s="3">
        <f ca="1">(G4185-C4185)*600/'Win-Draw-Loss'!$B$42</f>
        <v>14.007247868541596</v>
      </c>
    </row>
    <row r="4186" spans="1:9" x14ac:dyDescent="0.25">
      <c r="A4186" s="33">
        <f t="shared" ca="1" si="130"/>
        <v>0.12615342490876769</v>
      </c>
      <c r="B4186" s="33">
        <f t="shared" ca="1" si="130"/>
        <v>0.21558251667336548</v>
      </c>
      <c r="C4186" s="37">
        <f ca="1">('Win-Draw-Loss'!$B$38+(('Win-Draw-Loss'!$B$39-'Win-Draw-Loss'!$B$38)*A4186)+('Win-Draw-Loss'!$B$38+(('Win-Draw-Loss'!$B$39-'Win-Draw-Loss'!$B$38)*B4186)))/2</f>
        <v>13.417359415821331</v>
      </c>
      <c r="E4186" s="33">
        <f t="shared" ca="1" si="131"/>
        <v>0.70637989523751188</v>
      </c>
      <c r="F4186" s="33">
        <f t="shared" ca="1" si="131"/>
        <v>0.26630270557079372</v>
      </c>
      <c r="G4186" s="37">
        <f ca="1">('Win-Draw-Loss'!$D$38+(('Win-Draw-Loss'!$D$39-'Win-Draw-Loss'!$D$38)*E4186)+('Win-Draw-Loss'!$D$38+(('Win-Draw-Loss'!$D$39-'Win-Draw-Loss'!$D$38)*F4186)))/2</f>
        <v>29.590239012124584</v>
      </c>
      <c r="H4186" s="37"/>
      <c r="I4186" s="3">
        <f ca="1">(G4186-C4186)*600/'Win-Draw-Loss'!$B$42</f>
        <v>32.345759192606508</v>
      </c>
    </row>
    <row r="4187" spans="1:9" x14ac:dyDescent="0.25">
      <c r="A4187" s="33">
        <f t="shared" ca="1" si="130"/>
        <v>0.77802368351571083</v>
      </c>
      <c r="B4187" s="33">
        <f t="shared" ca="1" si="130"/>
        <v>0.79215520500966863</v>
      </c>
      <c r="C4187" s="37">
        <f ca="1">('Win-Draw-Loss'!$B$38+(('Win-Draw-Loss'!$B$39-'Win-Draw-Loss'!$B$38)*A4187)+('Win-Draw-Loss'!$B$38+(('Win-Draw-Loss'!$B$39-'Win-Draw-Loss'!$B$38)*B4187)))/2</f>
        <v>25.701788885253794</v>
      </c>
      <c r="E4187" s="33">
        <f t="shared" ca="1" si="131"/>
        <v>0.55659099422612213</v>
      </c>
      <c r="F4187" s="33">
        <f t="shared" ca="1" si="131"/>
        <v>0.71464559765120872</v>
      </c>
      <c r="G4187" s="37">
        <f ca="1">('Win-Draw-Loss'!$D$38+(('Win-Draw-Loss'!$D$39-'Win-Draw-Loss'!$D$38)*E4187)+('Win-Draw-Loss'!$D$38+(('Win-Draw-Loss'!$D$39-'Win-Draw-Loss'!$D$38)*F4187)))/2</f>
        <v>34.068548878159959</v>
      </c>
      <c r="H4187" s="37"/>
      <c r="I4187" s="3">
        <f ca="1">(G4187-C4187)*600/'Win-Draw-Loss'!$B$42</f>
        <v>16.733519985812329</v>
      </c>
    </row>
    <row r="4188" spans="1:9" x14ac:dyDescent="0.25">
      <c r="A4188" s="33">
        <f t="shared" ca="1" si="130"/>
        <v>0.35683799192512911</v>
      </c>
      <c r="B4188" s="33">
        <f t="shared" ca="1" si="130"/>
        <v>0.90403168301735759</v>
      </c>
      <c r="C4188" s="37">
        <f ca="1">('Win-Draw-Loss'!$B$38+(('Win-Draw-Loss'!$B$39-'Win-Draw-Loss'!$B$38)*A4188)+('Win-Draw-Loss'!$B$38+(('Win-Draw-Loss'!$B$39-'Win-Draw-Loss'!$B$38)*B4188)))/2</f>
        <v>22.608696749424869</v>
      </c>
      <c r="E4188" s="33">
        <f t="shared" ca="1" si="131"/>
        <v>0.62262651844576367</v>
      </c>
      <c r="F4188" s="33">
        <f t="shared" ca="1" si="131"/>
        <v>0.19070729943401776</v>
      </c>
      <c r="G4188" s="37">
        <f ca="1">('Win-Draw-Loss'!$D$38+(('Win-Draw-Loss'!$D$39-'Win-Draw-Loss'!$D$38)*E4188)+('Win-Draw-Loss'!$D$38+(('Win-Draw-Loss'!$D$39-'Win-Draw-Loss'!$D$38)*F4188)))/2</f>
        <v>27.200007268196721</v>
      </c>
      <c r="H4188" s="37"/>
      <c r="I4188" s="3">
        <f ca="1">(G4188-C4188)*600/'Win-Draw-Loss'!$B$42</f>
        <v>9.1826210375437043</v>
      </c>
    </row>
    <row r="4189" spans="1:9" x14ac:dyDescent="0.25">
      <c r="A4189" s="33">
        <f t="shared" ca="1" si="130"/>
        <v>0.36768632301332704</v>
      </c>
      <c r="B4189" s="33">
        <f t="shared" ca="1" si="130"/>
        <v>0.94894428716311463</v>
      </c>
      <c r="C4189" s="37">
        <f ca="1">('Win-Draw-Loss'!$B$38+(('Win-Draw-Loss'!$B$39-'Win-Draw-Loss'!$B$38)*A4189)+('Win-Draw-Loss'!$B$38+(('Win-Draw-Loss'!$B$39-'Win-Draw-Loss'!$B$38)*B4189)))/2</f>
        <v>23.16630610176442</v>
      </c>
      <c r="E4189" s="33">
        <f t="shared" ca="1" si="131"/>
        <v>0.80594122878437768</v>
      </c>
      <c r="F4189" s="33">
        <f t="shared" ca="1" si="131"/>
        <v>9.7258336287421865E-2</v>
      </c>
      <c r="G4189" s="37">
        <f ca="1">('Win-Draw-Loss'!$D$38+(('Win-Draw-Loss'!$D$39-'Win-Draw-Loss'!$D$38)*E4189)+('Win-Draw-Loss'!$D$38+(('Win-Draw-Loss'!$D$39-'Win-Draw-Loss'!$D$38)*F4189)))/2</f>
        <v>28.547993476076993</v>
      </c>
      <c r="H4189" s="37"/>
      <c r="I4189" s="3">
        <f ca="1">(G4189-C4189)*600/'Win-Draw-Loss'!$B$42</f>
        <v>10.763374748625147</v>
      </c>
    </row>
    <row r="4190" spans="1:9" x14ac:dyDescent="0.25">
      <c r="A4190" s="33">
        <f t="shared" ca="1" si="130"/>
        <v>0.37037731032093824</v>
      </c>
      <c r="B4190" s="33">
        <f t="shared" ca="1" si="130"/>
        <v>0.35298813092771886</v>
      </c>
      <c r="C4190" s="37">
        <f ca="1">('Win-Draw-Loss'!$B$38+(('Win-Draw-Loss'!$B$39-'Win-Draw-Loss'!$B$38)*A4190)+('Win-Draw-Loss'!$B$38+(('Win-Draw-Loss'!$B$39-'Win-Draw-Loss'!$B$38)*B4190)))/2</f>
        <v>17.233654412486572</v>
      </c>
      <c r="E4190" s="33">
        <f t="shared" ca="1" si="131"/>
        <v>0.67756396073771341</v>
      </c>
      <c r="F4190" s="33">
        <f t="shared" ca="1" si="131"/>
        <v>0.39276374819103266</v>
      </c>
      <c r="G4190" s="37">
        <f ca="1">('Win-Draw-Loss'!$D$38+(('Win-Draw-Loss'!$D$39-'Win-Draw-Loss'!$D$38)*E4190)+('Win-Draw-Loss'!$D$38+(('Win-Draw-Loss'!$D$39-'Win-Draw-Loss'!$D$38)*F4190)))/2</f>
        <v>31.054915633931191</v>
      </c>
      <c r="H4190" s="37"/>
      <c r="I4190" s="3">
        <f ca="1">(G4190-C4190)*600/'Win-Draw-Loss'!$B$42</f>
        <v>27.642522442889241</v>
      </c>
    </row>
    <row r="4191" spans="1:9" x14ac:dyDescent="0.25">
      <c r="A4191" s="33">
        <f t="shared" ca="1" si="130"/>
        <v>0.57745424356818131</v>
      </c>
      <c r="B4191" s="33">
        <f t="shared" ca="1" si="130"/>
        <v>8.8121059738381136E-2</v>
      </c>
      <c r="C4191" s="37">
        <f ca="1">('Win-Draw-Loss'!$B$38+(('Win-Draw-Loss'!$B$39-'Win-Draw-Loss'!$B$38)*A4191)+('Win-Draw-Loss'!$B$38+(('Win-Draw-Loss'!$B$39-'Win-Draw-Loss'!$B$38)*B4191)))/2</f>
        <v>16.655753033065622</v>
      </c>
      <c r="E4191" s="33">
        <f t="shared" ca="1" si="131"/>
        <v>0.4937475779037277</v>
      </c>
      <c r="F4191" s="33">
        <f t="shared" ca="1" si="131"/>
        <v>0.67730570667750012</v>
      </c>
      <c r="G4191" s="37">
        <f ca="1">('Win-Draw-Loss'!$D$38+(('Win-Draw-Loss'!$D$39-'Win-Draw-Loss'!$D$38)*E4191)+('Win-Draw-Loss'!$D$38+(('Win-Draw-Loss'!$D$39-'Win-Draw-Loss'!$D$38)*F4191)))/2</f>
        <v>32.565799268718415</v>
      </c>
      <c r="H4191" s="37"/>
      <c r="I4191" s="3">
        <f ca="1">(G4191-C4191)*600/'Win-Draw-Loss'!$B$42</f>
        <v>31.820092471305585</v>
      </c>
    </row>
    <row r="4192" spans="1:9" x14ac:dyDescent="0.25">
      <c r="A4192" s="33">
        <f t="shared" ca="1" si="130"/>
        <v>0.6047419568047675</v>
      </c>
      <c r="B4192" s="33">
        <f t="shared" ca="1" si="130"/>
        <v>0.33751607066395362</v>
      </c>
      <c r="C4192" s="37">
        <f ca="1">('Win-Draw-Loss'!$B$38+(('Win-Draw-Loss'!$B$39-'Win-Draw-Loss'!$B$38)*A4192)+('Win-Draw-Loss'!$B$38+(('Win-Draw-Loss'!$B$39-'Win-Draw-Loss'!$B$38)*B4192)))/2</f>
        <v>19.422580274687213</v>
      </c>
      <c r="E4192" s="33">
        <f t="shared" ca="1" si="131"/>
        <v>0.69218251203420555</v>
      </c>
      <c r="F4192" s="33">
        <f t="shared" ca="1" si="131"/>
        <v>0.74395958645125293</v>
      </c>
      <c r="G4192" s="37">
        <f ca="1">('Win-Draw-Loss'!$D$38+(('Win-Draw-Loss'!$D$39-'Win-Draw-Loss'!$D$38)*E4192)+('Win-Draw-Loss'!$D$38+(('Win-Draw-Loss'!$D$39-'Win-Draw-Loss'!$D$38)*F4192)))/2</f>
        <v>36.542131477281877</v>
      </c>
      <c r="H4192" s="37"/>
      <c r="I4192" s="3">
        <f ca="1">(G4192-C4192)*600/'Win-Draw-Loss'!$B$42</f>
        <v>34.239102405189328</v>
      </c>
    </row>
    <row r="4193" spans="1:9" x14ac:dyDescent="0.25">
      <c r="A4193" s="33">
        <f t="shared" ca="1" si="130"/>
        <v>0.32483783292104229</v>
      </c>
      <c r="B4193" s="33">
        <f t="shared" ca="1" si="130"/>
        <v>0.98748796768143299</v>
      </c>
      <c r="C4193" s="37">
        <f ca="1">('Win-Draw-Loss'!$B$38+(('Win-Draw-Loss'!$B$39-'Win-Draw-Loss'!$B$38)*A4193)+('Win-Draw-Loss'!$B$38+(('Win-Draw-Loss'!$B$39-'Win-Draw-Loss'!$B$38)*B4193)))/2</f>
        <v>23.123258006024756</v>
      </c>
      <c r="E4193" s="33">
        <f t="shared" ca="1" si="131"/>
        <v>0.26014566012520368</v>
      </c>
      <c r="F4193" s="33">
        <f t="shared" ca="1" si="131"/>
        <v>0.71532696928528006</v>
      </c>
      <c r="G4193" s="37">
        <f ca="1">('Win-Draw-Loss'!$D$38+(('Win-Draw-Loss'!$D$39-'Win-Draw-Loss'!$D$38)*E4193)+('Win-Draw-Loss'!$D$38+(('Win-Draw-Loss'!$D$39-'Win-Draw-Loss'!$D$38)*F4193)))/2</f>
        <v>29.632089441157255</v>
      </c>
      <c r="H4193" s="37"/>
      <c r="I4193" s="3">
        <f ca="1">(G4193-C4193)*600/'Win-Draw-Loss'!$B$42</f>
        <v>13.017662870264999</v>
      </c>
    </row>
    <row r="4194" spans="1:9" x14ac:dyDescent="0.25">
      <c r="A4194" s="33">
        <f t="shared" ca="1" si="130"/>
        <v>0.82208938470789517</v>
      </c>
      <c r="B4194" s="33">
        <f t="shared" ca="1" si="130"/>
        <v>0.66461010610436577</v>
      </c>
      <c r="C4194" s="37">
        <f ca="1">('Win-Draw-Loss'!$B$38+(('Win-Draw-Loss'!$B$39-'Win-Draw-Loss'!$B$38)*A4194)+('Win-Draw-Loss'!$B$38+(('Win-Draw-Loss'!$B$39-'Win-Draw-Loss'!$B$38)*B4194)))/2</f>
        <v>24.86699490812261</v>
      </c>
      <c r="E4194" s="33">
        <f t="shared" ca="1" si="131"/>
        <v>0.94449253784020315</v>
      </c>
      <c r="F4194" s="33">
        <f t="shared" ca="1" si="131"/>
        <v>8.3337319542902577E-2</v>
      </c>
      <c r="G4194" s="37">
        <f ca="1">('Win-Draw-Loss'!$D$38+(('Win-Draw-Loss'!$D$39-'Win-Draw-Loss'!$D$38)*E4194)+('Win-Draw-Loss'!$D$38+(('Win-Draw-Loss'!$D$39-'Win-Draw-Loss'!$D$38)*F4194)))/2</f>
        <v>30.417447860746588</v>
      </c>
      <c r="H4194" s="37"/>
      <c r="I4194" s="3">
        <f ca="1">(G4194-C4194)*600/'Win-Draw-Loss'!$B$42</f>
        <v>11.100905905247956</v>
      </c>
    </row>
    <row r="4195" spans="1:9" x14ac:dyDescent="0.25">
      <c r="A4195" s="33">
        <f t="shared" ca="1" si="130"/>
        <v>0.34382285407499336</v>
      </c>
      <c r="B4195" s="33">
        <f t="shared" ca="1" si="130"/>
        <v>0.78955559989839896</v>
      </c>
      <c r="C4195" s="37">
        <f ca="1">('Win-Draw-Loss'!$B$38+(('Win-Draw-Loss'!$B$39-'Win-Draw-Loss'!$B$38)*A4195)+('Win-Draw-Loss'!$B$38+(('Win-Draw-Loss'!$B$39-'Win-Draw-Loss'!$B$38)*B4195)))/2</f>
        <v>21.333784539733923</v>
      </c>
      <c r="E4195" s="33">
        <f t="shared" ca="1" si="131"/>
        <v>0.21657498527093366</v>
      </c>
      <c r="F4195" s="33">
        <f t="shared" ca="1" si="131"/>
        <v>0.73117783068955433</v>
      </c>
      <c r="G4195" s="37">
        <f ca="1">('Win-Draw-Loss'!$D$38+(('Win-Draw-Loss'!$D$39-'Win-Draw-Loss'!$D$38)*E4195)+('Win-Draw-Loss'!$D$38+(('Win-Draw-Loss'!$D$39-'Win-Draw-Loss'!$D$38)*F4195)))/2</f>
        <v>29.21629223940732</v>
      </c>
      <c r="H4195" s="37"/>
      <c r="I4195" s="3">
        <f ca="1">(G4195-C4195)*600/'Win-Draw-Loss'!$B$42</f>
        <v>15.765015399346794</v>
      </c>
    </row>
    <row r="4196" spans="1:9" x14ac:dyDescent="0.25">
      <c r="A4196" s="33">
        <f t="shared" ca="1" si="130"/>
        <v>0.18241932895039892</v>
      </c>
      <c r="B4196" s="33">
        <f t="shared" ca="1" si="130"/>
        <v>0.46313421595948501</v>
      </c>
      <c r="C4196" s="37">
        <f ca="1">('Win-Draw-Loss'!$B$38+(('Win-Draw-Loss'!$B$39-'Win-Draw-Loss'!$B$38)*A4196)+('Win-Draw-Loss'!$B$38+(('Win-Draw-Loss'!$B$39-'Win-Draw-Loss'!$B$38)*B4196)))/2</f>
        <v>16.455535449098839</v>
      </c>
      <c r="E4196" s="33">
        <f t="shared" ca="1" si="131"/>
        <v>0.8841101950999195</v>
      </c>
      <c r="F4196" s="33">
        <f t="shared" ca="1" si="131"/>
        <v>0.2879978688391438</v>
      </c>
      <c r="G4196" s="37">
        <f ca="1">('Win-Draw-Loss'!$D$38+(('Win-Draw-Loss'!$D$39-'Win-Draw-Loss'!$D$38)*E4196)+('Win-Draw-Loss'!$D$38+(('Win-Draw-Loss'!$D$39-'Win-Draw-Loss'!$D$38)*F4196)))/2</f>
        <v>32.581620959085946</v>
      </c>
      <c r="H4196" s="37"/>
      <c r="I4196" s="3">
        <f ca="1">(G4196-C4196)*600/'Win-Draw-Loss'!$B$42</f>
        <v>32.252171019974213</v>
      </c>
    </row>
    <row r="4197" spans="1:9" x14ac:dyDescent="0.25">
      <c r="A4197" s="33">
        <f t="shared" ca="1" si="130"/>
        <v>0.64630893402004752</v>
      </c>
      <c r="B4197" s="33">
        <f t="shared" ca="1" si="130"/>
        <v>0.42915519811960423</v>
      </c>
      <c r="C4197" s="37">
        <f ca="1">('Win-Draw-Loss'!$B$38+(('Win-Draw-Loss'!$B$39-'Win-Draw-Loss'!$B$38)*A4197)+('Win-Draw-Loss'!$B$38+(('Win-Draw-Loss'!$B$39-'Win-Draw-Loss'!$B$38)*B4197)))/2</f>
        <v>20.75464132139652</v>
      </c>
      <c r="E4197" s="33">
        <f t="shared" ca="1" si="131"/>
        <v>5.9942875717544641E-3</v>
      </c>
      <c r="F4197" s="33">
        <f t="shared" ca="1" si="131"/>
        <v>0.93247423650301908</v>
      </c>
      <c r="G4197" s="37">
        <f ca="1">('Win-Draw-Loss'!$D$38+(('Win-Draw-Loss'!$D$39-'Win-Draw-Loss'!$D$38)*E4197)+('Win-Draw-Loss'!$D$38+(('Win-Draw-Loss'!$D$39-'Win-Draw-Loss'!$D$38)*F4197)))/2</f>
        <v>29.0770278611216</v>
      </c>
      <c r="H4197" s="37"/>
      <c r="I4197" s="3">
        <f ca="1">(G4197-C4197)*600/'Win-Draw-Loss'!$B$42</f>
        <v>16.644773079450161</v>
      </c>
    </row>
    <row r="4198" spans="1:9" x14ac:dyDescent="0.25">
      <c r="A4198" s="33">
        <f t="shared" ca="1" si="130"/>
        <v>0.21879362725280993</v>
      </c>
      <c r="B4198" s="33">
        <f t="shared" ca="1" si="130"/>
        <v>0.21665395612789651</v>
      </c>
      <c r="C4198" s="37">
        <f ca="1">('Win-Draw-Loss'!$B$38+(('Win-Draw-Loss'!$B$39-'Win-Draw-Loss'!$B$38)*A4198)+('Win-Draw-Loss'!$B$38+(('Win-Draw-Loss'!$B$39-'Win-Draw-Loss'!$B$38)*B4198)))/2</f>
        <v>14.354475833807065</v>
      </c>
      <c r="E4198" s="33">
        <f t="shared" ca="1" si="131"/>
        <v>0.83177317027023379</v>
      </c>
      <c r="F4198" s="33">
        <f t="shared" ca="1" si="131"/>
        <v>0.40575113231137516</v>
      </c>
      <c r="G4198" s="37">
        <f ca="1">('Win-Draw-Loss'!$D$38+(('Win-Draw-Loss'!$D$39-'Win-Draw-Loss'!$D$38)*E4198)+('Win-Draw-Loss'!$D$38+(('Win-Draw-Loss'!$D$39-'Win-Draw-Loss'!$D$38)*F4198)))/2</f>
        <v>33.562864538724135</v>
      </c>
      <c r="H4198" s="37"/>
      <c r="I4198" s="3">
        <f ca="1">(G4198-C4198)*600/'Win-Draw-Loss'!$B$42</f>
        <v>38.41677740983414</v>
      </c>
    </row>
    <row r="4199" spans="1:9" x14ac:dyDescent="0.25">
      <c r="A4199" s="33">
        <f t="shared" ca="1" si="130"/>
        <v>0.64826727731894185</v>
      </c>
      <c r="B4199" s="33">
        <f t="shared" ca="1" si="130"/>
        <v>0.93551949339986795</v>
      </c>
      <c r="C4199" s="37">
        <f ca="1">('Win-Draw-Loss'!$B$38+(('Win-Draw-Loss'!$B$39-'Win-Draw-Loss'!$B$38)*A4199)+('Win-Draw-Loss'!$B$38+(('Win-Draw-Loss'!$B$39-'Win-Draw-Loss'!$B$38)*B4199)))/2</f>
        <v>25.837867707188096</v>
      </c>
      <c r="E4199" s="33">
        <f t="shared" ca="1" si="131"/>
        <v>0.35497357039711908</v>
      </c>
      <c r="F4199" s="33">
        <f t="shared" ca="1" si="131"/>
        <v>0.50591981607813519</v>
      </c>
      <c r="G4199" s="37">
        <f ca="1">('Win-Draw-Loss'!$D$38+(('Win-Draw-Loss'!$D$39-'Win-Draw-Loss'!$D$38)*E4199)+('Win-Draw-Loss'!$D$38+(('Win-Draw-Loss'!$D$39-'Win-Draw-Loss'!$D$38)*F4199)))/2</f>
        <v>27.913400797128816</v>
      </c>
      <c r="H4199" s="37"/>
      <c r="I4199" s="3">
        <f ca="1">(G4199-C4199)*600/'Win-Draw-Loss'!$B$42</f>
        <v>4.1510661798814397</v>
      </c>
    </row>
    <row r="4200" spans="1:9" x14ac:dyDescent="0.25">
      <c r="A4200" s="33">
        <f t="shared" ca="1" si="130"/>
        <v>6.3102846299135984E-2</v>
      </c>
      <c r="B4200" s="33">
        <f t="shared" ca="1" si="130"/>
        <v>0.66949020276241378</v>
      </c>
      <c r="C4200" s="37">
        <f ca="1">('Win-Draw-Loss'!$B$38+(('Win-Draw-Loss'!$B$39-'Win-Draw-Loss'!$B$38)*A4200)+('Win-Draw-Loss'!$B$38+(('Win-Draw-Loss'!$B$39-'Win-Draw-Loss'!$B$38)*B4200)))/2</f>
        <v>17.325930490615498</v>
      </c>
      <c r="E4200" s="33">
        <f t="shared" ca="1" si="131"/>
        <v>3.6780560230843196E-2</v>
      </c>
      <c r="F4200" s="33">
        <f t="shared" ca="1" si="131"/>
        <v>0.33665261786197331</v>
      </c>
      <c r="G4200" s="37">
        <f ca="1">('Win-Draw-Loss'!$D$38+(('Win-Draw-Loss'!$D$39-'Win-Draw-Loss'!$D$38)*E4200)+('Win-Draw-Loss'!$D$38+(('Win-Draw-Loss'!$D$39-'Win-Draw-Loss'!$D$38)*F4200)))/2</f>
        <v>20.601497671392249</v>
      </c>
      <c r="H4200" s="37"/>
      <c r="I4200" s="3">
        <f ca="1">(G4200-C4200)*600/'Win-Draw-Loss'!$B$42</f>
        <v>6.5511343615535012</v>
      </c>
    </row>
    <row r="4201" spans="1:9" x14ac:dyDescent="0.25">
      <c r="A4201" s="33">
        <f t="shared" ca="1" si="130"/>
        <v>0.16037631497223737</v>
      </c>
      <c r="B4201" s="33">
        <f t="shared" ca="1" si="130"/>
        <v>0.28470353010359317</v>
      </c>
      <c r="C4201" s="37">
        <f ca="1">('Win-Draw-Loss'!$B$38+(('Win-Draw-Loss'!$B$39-'Win-Draw-Loss'!$B$38)*A4201)+('Win-Draw-Loss'!$B$38+(('Win-Draw-Loss'!$B$39-'Win-Draw-Loss'!$B$38)*B4201)))/2</f>
        <v>14.450798450758306</v>
      </c>
      <c r="E4201" s="33">
        <f t="shared" ca="1" si="131"/>
        <v>0.56252528832245374</v>
      </c>
      <c r="F4201" s="33">
        <f t="shared" ca="1" si="131"/>
        <v>0.85351709649978968</v>
      </c>
      <c r="G4201" s="37">
        <f ca="1">('Win-Draw-Loss'!$D$38+(('Win-Draw-Loss'!$D$39-'Win-Draw-Loss'!$D$38)*E4201)+('Win-Draw-Loss'!$D$38+(('Win-Draw-Loss'!$D$39-'Win-Draw-Loss'!$D$38)*F4201)))/2</f>
        <v>36.240635772333654</v>
      </c>
      <c r="H4201" s="37"/>
      <c r="I4201" s="3">
        <f ca="1">(G4201-C4201)*600/'Win-Draw-Loss'!$B$42</f>
        <v>43.579674643150696</v>
      </c>
    </row>
    <row r="4202" spans="1:9" x14ac:dyDescent="0.25">
      <c r="A4202" s="33">
        <f t="shared" ca="1" si="130"/>
        <v>0.75838526956006935</v>
      </c>
      <c r="B4202" s="33">
        <f t="shared" ca="1" si="130"/>
        <v>0.43987948632751772</v>
      </c>
      <c r="C4202" s="37">
        <f ca="1">('Win-Draw-Loss'!$B$38+(('Win-Draw-Loss'!$B$39-'Win-Draw-Loss'!$B$38)*A4202)+('Win-Draw-Loss'!$B$38+(('Win-Draw-Loss'!$B$39-'Win-Draw-Loss'!$B$38)*B4202)))/2</f>
        <v>21.982647558875872</v>
      </c>
      <c r="E4202" s="33">
        <f t="shared" ca="1" si="131"/>
        <v>0.50312726641791861</v>
      </c>
      <c r="F4202" s="33">
        <f t="shared" ca="1" si="131"/>
        <v>0.97943314689418826</v>
      </c>
      <c r="G4202" s="37">
        <f ca="1">('Win-Draw-Loss'!$D$38+(('Win-Draw-Loss'!$D$39-'Win-Draw-Loss'!$D$38)*E4202)+('Win-Draw-Loss'!$D$38+(('Win-Draw-Loss'!$D$39-'Win-Draw-Loss'!$D$38)*F4202)))/2</f>
        <v>37.238406199681606</v>
      </c>
      <c r="H4202" s="37"/>
      <c r="I4202" s="3">
        <f ca="1">(G4202-C4202)*600/'Win-Draw-Loss'!$B$42</f>
        <v>30.511517281611468</v>
      </c>
    </row>
    <row r="4203" spans="1:9" x14ac:dyDescent="0.25">
      <c r="A4203" s="33">
        <f t="shared" ca="1" si="130"/>
        <v>0.55269473760824051</v>
      </c>
      <c r="B4203" s="33">
        <f t="shared" ca="1" si="130"/>
        <v>0.34812667418829146</v>
      </c>
      <c r="C4203" s="37">
        <f ca="1">('Win-Draw-Loss'!$B$38+(('Win-Draw-Loss'!$B$39-'Win-Draw-Loss'!$B$38)*A4203)+('Win-Draw-Loss'!$B$38+(('Win-Draw-Loss'!$B$39-'Win-Draw-Loss'!$B$38)*B4203)))/2</f>
        <v>19.00821411796532</v>
      </c>
      <c r="E4203" s="33">
        <f t="shared" ca="1" si="131"/>
        <v>0.61092485292407106</v>
      </c>
      <c r="F4203" s="33">
        <f t="shared" ca="1" si="131"/>
        <v>0.27206492693721362</v>
      </c>
      <c r="G4203" s="37">
        <f ca="1">('Win-Draw-Loss'!$D$38+(('Win-Draw-Loss'!$D$39-'Win-Draw-Loss'!$D$38)*E4203)+('Win-Draw-Loss'!$D$38+(('Win-Draw-Loss'!$D$39-'Win-Draw-Loss'!$D$38)*F4203)))/2</f>
        <v>28.244846697919272</v>
      </c>
      <c r="H4203" s="37"/>
      <c r="I4203" s="3">
        <f ca="1">(G4203-C4203)*600/'Win-Draw-Loss'!$B$42</f>
        <v>18.473265159907903</v>
      </c>
    </row>
    <row r="4204" spans="1:9" x14ac:dyDescent="0.25">
      <c r="A4204" s="33">
        <f t="shared" ca="1" si="130"/>
        <v>0.84458888847069369</v>
      </c>
      <c r="B4204" s="33">
        <f t="shared" ca="1" si="130"/>
        <v>0.94375394499193477</v>
      </c>
      <c r="C4204" s="37">
        <f ca="1">('Win-Draw-Loss'!$B$38+(('Win-Draw-Loss'!$B$39-'Win-Draw-Loss'!$B$38)*A4204)+('Win-Draw-Loss'!$B$38+(('Win-Draw-Loss'!$B$39-'Win-Draw-Loss'!$B$38)*B4204)))/2</f>
        <v>27.883428334626284</v>
      </c>
      <c r="E4204" s="33">
        <f t="shared" ca="1" si="131"/>
        <v>0.10073264407247884</v>
      </c>
      <c r="F4204" s="33">
        <f t="shared" ca="1" si="131"/>
        <v>0.4614649661701844</v>
      </c>
      <c r="G4204" s="37">
        <f ca="1">('Win-Draw-Loss'!$D$38+(('Win-Draw-Loss'!$D$39-'Win-Draw-Loss'!$D$38)*E4204)+('Win-Draw-Loss'!$D$38+(('Win-Draw-Loss'!$D$39-'Win-Draw-Loss'!$D$38)*F4204)))/2</f>
        <v>23.432964153639951</v>
      </c>
      <c r="H4204" s="37"/>
      <c r="I4204" s="3">
        <f ca="1">(G4204-C4204)*600/'Win-Draw-Loss'!$B$42</f>
        <v>-8.9009283619726673</v>
      </c>
    </row>
    <row r="4205" spans="1:9" x14ac:dyDescent="0.25">
      <c r="A4205" s="33">
        <f t="shared" ca="1" si="130"/>
        <v>0.78914419262476665</v>
      </c>
      <c r="B4205" s="33">
        <f t="shared" ca="1" si="130"/>
        <v>0.69594862828577086</v>
      </c>
      <c r="C4205" s="37">
        <f ca="1">('Win-Draw-Loss'!$B$38+(('Win-Draw-Loss'!$B$39-'Win-Draw-Loss'!$B$38)*A4205)+('Win-Draw-Loss'!$B$38+(('Win-Draw-Loss'!$B$39-'Win-Draw-Loss'!$B$38)*B4205)))/2</f>
        <v>24.850928209105376</v>
      </c>
      <c r="E4205" s="33">
        <f t="shared" ca="1" si="131"/>
        <v>1.8154774184411249E-3</v>
      </c>
      <c r="F4205" s="33">
        <f t="shared" ca="1" si="131"/>
        <v>0.11362071767498538</v>
      </c>
      <c r="G4205" s="37">
        <f ca="1">('Win-Draw-Loss'!$D$38+(('Win-Draw-Loss'!$D$39-'Win-Draw-Loss'!$D$38)*E4205)+('Win-Draw-Loss'!$D$38+(('Win-Draw-Loss'!$D$39-'Win-Draw-Loss'!$D$38)*F4205)))/2</f>
        <v>16.731542926401396</v>
      </c>
      <c r="H4205" s="37"/>
      <c r="I4205" s="3">
        <f ca="1">(G4205-C4205)*600/'Win-Draw-Loss'!$B$42</f>
        <v>-16.238770565407961</v>
      </c>
    </row>
    <row r="4206" spans="1:9" x14ac:dyDescent="0.25">
      <c r="A4206" s="33">
        <f t="shared" ca="1" si="130"/>
        <v>0.36611021873852556</v>
      </c>
      <c r="B4206" s="33">
        <f t="shared" ca="1" si="130"/>
        <v>0.97808638909065293</v>
      </c>
      <c r="C4206" s="37">
        <f ca="1">('Win-Draw-Loss'!$B$38+(('Win-Draw-Loss'!$B$39-'Win-Draw-Loss'!$B$38)*A4206)+('Win-Draw-Loss'!$B$38+(('Win-Draw-Loss'!$B$39-'Win-Draw-Loss'!$B$38)*B4206)))/2</f>
        <v>23.441966078291784</v>
      </c>
      <c r="E4206" s="33">
        <f t="shared" ca="1" si="131"/>
        <v>0.8041243551236682</v>
      </c>
      <c r="F4206" s="33">
        <f t="shared" ca="1" si="131"/>
        <v>0.5865976865394974</v>
      </c>
      <c r="G4206" s="37">
        <f ca="1">('Win-Draw-Loss'!$D$38+(('Win-Draw-Loss'!$D$39-'Win-Draw-Loss'!$D$38)*E4206)+('Win-Draw-Loss'!$D$38+(('Win-Draw-Loss'!$D$39-'Win-Draw-Loss'!$D$38)*F4206)))/2</f>
        <v>35.860830624947482</v>
      </c>
      <c r="H4206" s="37"/>
      <c r="I4206" s="3">
        <f ca="1">(G4206-C4206)*600/'Win-Draw-Loss'!$B$42</f>
        <v>24.837729093311395</v>
      </c>
    </row>
    <row r="4207" spans="1:9" x14ac:dyDescent="0.25">
      <c r="A4207" s="33">
        <f t="shared" ca="1" si="130"/>
        <v>0.57480718136674636</v>
      </c>
      <c r="B4207" s="33">
        <f t="shared" ca="1" si="130"/>
        <v>0.14813912197565138</v>
      </c>
      <c r="C4207" s="37">
        <f ca="1">('Win-Draw-Loss'!$B$38+(('Win-Draw-Loss'!$B$39-'Win-Draw-Loss'!$B$38)*A4207)+('Win-Draw-Loss'!$B$38+(('Win-Draw-Loss'!$B$39-'Win-Draw-Loss'!$B$38)*B4207)))/2</f>
        <v>17.229463033423976</v>
      </c>
      <c r="E4207" s="33">
        <f t="shared" ca="1" si="131"/>
        <v>0.45639220015860937</v>
      </c>
      <c r="F4207" s="33">
        <f t="shared" ca="1" si="131"/>
        <v>0.36096158184689386</v>
      </c>
      <c r="G4207" s="37">
        <f ca="1">('Win-Draw-Loss'!$D$38+(('Win-Draw-Loss'!$D$39-'Win-Draw-Loss'!$D$38)*E4207)+('Win-Draw-Loss'!$D$38+(('Win-Draw-Loss'!$D$39-'Win-Draw-Loss'!$D$38)*F4207)))/2</f>
        <v>27.260306730082547</v>
      </c>
      <c r="H4207" s="37"/>
      <c r="I4207" s="3">
        <f ca="1">(G4207-C4207)*600/'Win-Draw-Loss'!$B$42</f>
        <v>20.061687393317143</v>
      </c>
    </row>
    <row r="4208" spans="1:9" x14ac:dyDescent="0.25">
      <c r="A4208" s="33">
        <f t="shared" ca="1" si="130"/>
        <v>0.33583371673881435</v>
      </c>
      <c r="B4208" s="33">
        <f t="shared" ca="1" si="130"/>
        <v>0.71442497702360452</v>
      </c>
      <c r="C4208" s="37">
        <f ca="1">('Win-Draw-Loss'!$B$38+(('Win-Draw-Loss'!$B$39-'Win-Draw-Loss'!$B$38)*A4208)+('Win-Draw-Loss'!$B$38+(('Win-Draw-Loss'!$B$39-'Win-Draw-Loss'!$B$38)*B4208)))/2</f>
        <v>20.502586937624187</v>
      </c>
      <c r="E4208" s="33">
        <f t="shared" ca="1" si="131"/>
        <v>0.58655625540533629</v>
      </c>
      <c r="F4208" s="33">
        <f t="shared" ca="1" si="131"/>
        <v>0.85407604601813203</v>
      </c>
      <c r="G4208" s="37">
        <f ca="1">('Win-Draw-Loss'!$D$38+(('Win-Draw-Loss'!$D$39-'Win-Draw-Loss'!$D$38)*E4208)+('Win-Draw-Loss'!$D$38+(('Win-Draw-Loss'!$D$39-'Win-Draw-Loss'!$D$38)*F4208)))/2</f>
        <v>36.60948452135203</v>
      </c>
      <c r="H4208" s="37"/>
      <c r="I4208" s="3">
        <f ca="1">(G4208-C4208)*600/'Win-Draw-Loss'!$B$42</f>
        <v>32.213795167455686</v>
      </c>
    </row>
    <row r="4209" spans="1:9" x14ac:dyDescent="0.25">
      <c r="A4209" s="33">
        <f t="shared" ca="1" si="130"/>
        <v>0.82461193048571935</v>
      </c>
      <c r="B4209" s="33">
        <f t="shared" ca="1" si="130"/>
        <v>0.44627667094854717</v>
      </c>
      <c r="C4209" s="37">
        <f ca="1">('Win-Draw-Loss'!$B$38+(('Win-Draw-Loss'!$B$39-'Win-Draw-Loss'!$B$38)*A4209)+('Win-Draw-Loss'!$B$38+(('Win-Draw-Loss'!$B$39-'Win-Draw-Loss'!$B$38)*B4209)))/2</f>
        <v>22.708886014342667</v>
      </c>
      <c r="E4209" s="33">
        <f t="shared" ca="1" si="131"/>
        <v>0.94529475123399764</v>
      </c>
      <c r="F4209" s="33">
        <f t="shared" ca="1" si="131"/>
        <v>0.67043050531208459</v>
      </c>
      <c r="G4209" s="37">
        <f ca="1">('Win-Draw-Loss'!$D$38+(('Win-Draw-Loss'!$D$39-'Win-Draw-Loss'!$D$38)*E4209)+('Win-Draw-Loss'!$D$38+(('Win-Draw-Loss'!$D$39-'Win-Draw-Loss'!$D$38)*F4209)))/2</f>
        <v>39.235878848191234</v>
      </c>
      <c r="H4209" s="37"/>
      <c r="I4209" s="3">
        <f ca="1">(G4209-C4209)*600/'Win-Draw-Loss'!$B$42</f>
        <v>33.053985667697134</v>
      </c>
    </row>
    <row r="4210" spans="1:9" x14ac:dyDescent="0.25">
      <c r="A4210" s="33">
        <f t="shared" ca="1" si="130"/>
        <v>5.827452096234742E-2</v>
      </c>
      <c r="B4210" s="33">
        <f t="shared" ca="1" si="130"/>
        <v>0.31625917501638645</v>
      </c>
      <c r="C4210" s="37">
        <f ca="1">('Win-Draw-Loss'!$B$38+(('Win-Draw-Loss'!$B$39-'Win-Draw-Loss'!$B$38)*A4210)+('Win-Draw-Loss'!$B$38+(('Win-Draw-Loss'!$B$39-'Win-Draw-Loss'!$B$38)*B4210)))/2</f>
        <v>13.745336959787338</v>
      </c>
      <c r="E4210" s="33">
        <f t="shared" ca="1" si="131"/>
        <v>0.70252503334518013</v>
      </c>
      <c r="F4210" s="33">
        <f t="shared" ca="1" si="131"/>
        <v>0.87201776840488732</v>
      </c>
      <c r="G4210" s="37">
        <f ca="1">('Win-Draw-Loss'!$D$38+(('Win-Draw-Loss'!$D$39-'Win-Draw-Loss'!$D$38)*E4210)+('Win-Draw-Loss'!$D$38+(('Win-Draw-Loss'!$D$39-'Win-Draw-Loss'!$D$38)*F4210)))/2</f>
        <v>38.618142026251007</v>
      </c>
      <c r="H4210" s="37"/>
      <c r="I4210" s="3">
        <f ca="1">(G4210-C4210)*600/'Win-Draw-Loss'!$B$42</f>
        <v>49.745610132927339</v>
      </c>
    </row>
    <row r="4211" spans="1:9" x14ac:dyDescent="0.25">
      <c r="A4211" s="33">
        <f t="shared" ca="1" si="130"/>
        <v>0.16265607736171461</v>
      </c>
      <c r="B4211" s="33">
        <f t="shared" ca="1" si="130"/>
        <v>0.45917625882400825</v>
      </c>
      <c r="C4211" s="37">
        <f ca="1">('Win-Draw-Loss'!$B$38+(('Win-Draw-Loss'!$B$39-'Win-Draw-Loss'!$B$38)*A4211)+('Win-Draw-Loss'!$B$38+(('Win-Draw-Loss'!$B$39-'Win-Draw-Loss'!$B$38)*B4211)))/2</f>
        <v>16.21832336185723</v>
      </c>
      <c r="E4211" s="33">
        <f t="shared" ca="1" si="131"/>
        <v>0.81829772527133604</v>
      </c>
      <c r="F4211" s="33">
        <f t="shared" ca="1" si="131"/>
        <v>0.33193207845107131</v>
      </c>
      <c r="G4211" s="37">
        <f ca="1">('Win-Draw-Loss'!$D$38+(('Win-Draw-Loss'!$D$39-'Win-Draw-Loss'!$D$38)*E4211)+('Win-Draw-Loss'!$D$38+(('Win-Draw-Loss'!$D$39-'Win-Draw-Loss'!$D$38)*F4211)))/2</f>
        <v>32.253447055836112</v>
      </c>
      <c r="H4211" s="37"/>
      <c r="I4211" s="3">
        <f ca="1">(G4211-C4211)*600/'Win-Draw-Loss'!$B$42</f>
        <v>32.070247387957764</v>
      </c>
    </row>
    <row r="4212" spans="1:9" x14ac:dyDescent="0.25">
      <c r="A4212" s="33">
        <f t="shared" ca="1" si="130"/>
        <v>0.90786799266821172</v>
      </c>
      <c r="B4212" s="33">
        <f t="shared" ca="1" si="130"/>
        <v>0.76860682323097318</v>
      </c>
      <c r="C4212" s="37">
        <f ca="1">('Win-Draw-Loss'!$B$38+(('Win-Draw-Loss'!$B$39-'Win-Draw-Loss'!$B$38)*A4212)+('Win-Draw-Loss'!$B$38+(('Win-Draw-Loss'!$B$39-'Win-Draw-Loss'!$B$38)*B4212)))/2</f>
        <v>26.76474815899185</v>
      </c>
      <c r="E4212" s="33">
        <f t="shared" ca="1" si="131"/>
        <v>4.1304955712080371E-2</v>
      </c>
      <c r="F4212" s="33">
        <f t="shared" ca="1" si="131"/>
        <v>0.24040172136692739</v>
      </c>
      <c r="G4212" s="37">
        <f ca="1">('Win-Draw-Loss'!$D$38+(('Win-Draw-Loss'!$D$39-'Win-Draw-Loss'!$D$38)*E4212)+('Win-Draw-Loss'!$D$38+(('Win-Draw-Loss'!$D$39-'Win-Draw-Loss'!$D$38)*F4212)))/2</f>
        <v>19.225600156185116</v>
      </c>
      <c r="H4212" s="37"/>
      <c r="I4212" s="3">
        <f ca="1">(G4212-C4212)*600/'Win-Draw-Loss'!$B$42</f>
        <v>-15.078296005613469</v>
      </c>
    </row>
    <row r="4213" spans="1:9" x14ac:dyDescent="0.25">
      <c r="A4213" s="33">
        <f t="shared" ca="1" si="130"/>
        <v>0.18049403615274284</v>
      </c>
      <c r="B4213" s="33">
        <f t="shared" ca="1" si="130"/>
        <v>0.41751910154036764</v>
      </c>
      <c r="C4213" s="37">
        <f ca="1">('Win-Draw-Loss'!$B$38+(('Win-Draw-Loss'!$B$39-'Win-Draw-Loss'!$B$38)*A4213)+('Win-Draw-Loss'!$B$38+(('Win-Draw-Loss'!$B$39-'Win-Draw-Loss'!$B$38)*B4213)))/2</f>
        <v>15.980131376931105</v>
      </c>
      <c r="E4213" s="33">
        <f t="shared" ca="1" si="131"/>
        <v>0.64969498371433054</v>
      </c>
      <c r="F4213" s="33">
        <f t="shared" ca="1" si="131"/>
        <v>8.2165438178655514E-2</v>
      </c>
      <c r="G4213" s="37">
        <f ca="1">('Win-Draw-Loss'!$D$38+(('Win-Draw-Loss'!$D$39-'Win-Draw-Loss'!$D$38)*E4213)+('Win-Draw-Loss'!$D$38+(('Win-Draw-Loss'!$D$39-'Win-Draw-Loss'!$D$38)*F4213)))/2</f>
        <v>25.977906328394788</v>
      </c>
      <c r="H4213" s="37"/>
      <c r="I4213" s="3">
        <f ca="1">(G4213-C4213)*600/'Win-Draw-Loss'!$B$42</f>
        <v>19.995549902927365</v>
      </c>
    </row>
    <row r="4214" spans="1:9" x14ac:dyDescent="0.25">
      <c r="A4214" s="33">
        <f t="shared" ca="1" si="130"/>
        <v>6.7901198627111525E-2</v>
      </c>
      <c r="B4214" s="33">
        <f t="shared" ca="1" si="130"/>
        <v>0.78254882306634888</v>
      </c>
      <c r="C4214" s="37">
        <f ca="1">('Win-Draw-Loss'!$B$38+(('Win-Draw-Loss'!$B$39-'Win-Draw-Loss'!$B$38)*A4214)+('Win-Draw-Loss'!$B$38+(('Win-Draw-Loss'!$B$39-'Win-Draw-Loss'!$B$38)*B4214)))/2</f>
        <v>18.504500216934602</v>
      </c>
      <c r="E4214" s="33">
        <f t="shared" ca="1" si="131"/>
        <v>0.10229365541725222</v>
      </c>
      <c r="F4214" s="33">
        <f t="shared" ca="1" si="131"/>
        <v>0.97953511181205388</v>
      </c>
      <c r="G4214" s="37">
        <f ca="1">('Win-Draw-Loss'!$D$38+(('Win-Draw-Loss'!$D$39-'Win-Draw-Loss'!$D$38)*E4214)+('Win-Draw-Loss'!$D$38+(('Win-Draw-Loss'!$D$39-'Win-Draw-Loss'!$D$38)*F4214)))/2</f>
        <v>31.227431508439594</v>
      </c>
      <c r="H4214" s="37"/>
      <c r="I4214" s="3">
        <f ca="1">(G4214-C4214)*600/'Win-Draw-Loss'!$B$42</f>
        <v>25.445862583009983</v>
      </c>
    </row>
    <row r="4215" spans="1:9" x14ac:dyDescent="0.25">
      <c r="A4215" s="33">
        <f t="shared" ca="1" si="130"/>
        <v>0.56487511257237388</v>
      </c>
      <c r="B4215" s="33">
        <f t="shared" ca="1" si="130"/>
        <v>0.26791682828586927</v>
      </c>
      <c r="C4215" s="37">
        <f ca="1">('Win-Draw-Loss'!$B$38+(('Win-Draw-Loss'!$B$39-'Win-Draw-Loss'!$B$38)*A4215)+('Win-Draw-Loss'!$B$38+(('Win-Draw-Loss'!$B$39-'Win-Draw-Loss'!$B$38)*B4215)))/2</f>
        <v>18.327919408582432</v>
      </c>
      <c r="E4215" s="33">
        <f t="shared" ca="1" si="131"/>
        <v>0.21663260402983631</v>
      </c>
      <c r="F4215" s="33">
        <f t="shared" ca="1" si="131"/>
        <v>0.63243376586702893</v>
      </c>
      <c r="G4215" s="37">
        <f ca="1">('Win-Draw-Loss'!$D$38+(('Win-Draw-Loss'!$D$39-'Win-Draw-Loss'!$D$38)*E4215)+('Win-Draw-Loss'!$D$38+(('Win-Draw-Loss'!$D$39-'Win-Draw-Loss'!$D$38)*F4215)))/2</f>
        <v>27.735995548452976</v>
      </c>
      <c r="H4215" s="37"/>
      <c r="I4215" s="3">
        <f ca="1">(G4215-C4215)*600/'Win-Draw-Loss'!$B$42</f>
        <v>18.81615227974109</v>
      </c>
    </row>
    <row r="4216" spans="1:9" x14ac:dyDescent="0.25">
      <c r="A4216" s="33">
        <f t="shared" ca="1" si="130"/>
        <v>0.63961168221295372</v>
      </c>
      <c r="B4216" s="33">
        <f t="shared" ca="1" si="130"/>
        <v>0.81471174881657349</v>
      </c>
      <c r="C4216" s="37">
        <f ca="1">('Win-Draw-Loss'!$B$38+(('Win-Draw-Loss'!$B$39-'Win-Draw-Loss'!$B$38)*A4216)+('Win-Draw-Loss'!$B$38+(('Win-Draw-Loss'!$B$39-'Win-Draw-Loss'!$B$38)*B4216)))/2</f>
        <v>24.543234310295272</v>
      </c>
      <c r="E4216" s="33">
        <f t="shared" ca="1" si="131"/>
        <v>0.19336534768046598</v>
      </c>
      <c r="F4216" s="33">
        <f t="shared" ca="1" si="131"/>
        <v>0.82757833478719134</v>
      </c>
      <c r="G4216" s="37">
        <f ca="1">('Win-Draw-Loss'!$D$38+(('Win-Draw-Loss'!$D$39-'Win-Draw-Loss'!$D$38)*E4216)+('Win-Draw-Loss'!$D$38+(('Win-Draw-Loss'!$D$39-'Win-Draw-Loss'!$D$38)*F4216)))/2</f>
        <v>30.314155237014859</v>
      </c>
      <c r="H4216" s="37"/>
      <c r="I4216" s="3">
        <f ca="1">(G4216-C4216)*600/'Win-Draw-Loss'!$B$42</f>
        <v>11.541841853439173</v>
      </c>
    </row>
    <row r="4217" spans="1:9" x14ac:dyDescent="0.25">
      <c r="A4217" s="33">
        <f t="shared" ca="1" si="130"/>
        <v>0.53392113357129789</v>
      </c>
      <c r="B4217" s="33">
        <f t="shared" ca="1" si="130"/>
        <v>0.32394530097850049</v>
      </c>
      <c r="C4217" s="37">
        <f ca="1">('Win-Draw-Loss'!$B$38+(('Win-Draw-Loss'!$B$39-'Win-Draw-Loss'!$B$38)*A4217)+('Win-Draw-Loss'!$B$38+(('Win-Draw-Loss'!$B$39-'Win-Draw-Loss'!$B$38)*B4217)))/2</f>
        <v>18.578664345497984</v>
      </c>
      <c r="E4217" s="33">
        <f t="shared" ca="1" si="131"/>
        <v>0.59249914207295939</v>
      </c>
      <c r="F4217" s="33">
        <f t="shared" ca="1" si="131"/>
        <v>0.84037451839029131</v>
      </c>
      <c r="G4217" s="37">
        <f ca="1">('Win-Draw-Loss'!$D$38+(('Win-Draw-Loss'!$D$39-'Win-Draw-Loss'!$D$38)*E4217)+('Win-Draw-Loss'!$D$38+(('Win-Draw-Loss'!$D$39-'Win-Draw-Loss'!$D$38)*F4217)))/2</f>
        <v>36.493104906948759</v>
      </c>
      <c r="H4217" s="37"/>
      <c r="I4217" s="3">
        <f ca="1">(G4217-C4217)*600/'Win-Draw-Loss'!$B$42</f>
        <v>35.828881122901549</v>
      </c>
    </row>
    <row r="4218" spans="1:9" x14ac:dyDescent="0.25">
      <c r="A4218" s="33">
        <f t="shared" ca="1" si="130"/>
        <v>0.83252667189972274</v>
      </c>
      <c r="B4218" s="33">
        <f t="shared" ca="1" si="130"/>
        <v>7.5776585071287372E-2</v>
      </c>
      <c r="C4218" s="37">
        <f ca="1">('Win-Draw-Loss'!$B$38+(('Win-Draw-Loss'!$B$39-'Win-Draw-Loss'!$B$38)*A4218)+('Win-Draw-Loss'!$B$38+(('Win-Draw-Loss'!$B$39-'Win-Draw-Loss'!$B$38)*B4218)))/2</f>
        <v>19.083032569710099</v>
      </c>
      <c r="E4218" s="33">
        <f t="shared" ca="1" si="131"/>
        <v>0.58683355039822771</v>
      </c>
      <c r="F4218" s="33">
        <f t="shared" ca="1" si="131"/>
        <v>0.32088526738850476</v>
      </c>
      <c r="G4218" s="37">
        <f ca="1">('Win-Draw-Loss'!$D$38+(('Win-Draw-Loss'!$D$39-'Win-Draw-Loss'!$D$38)*E4218)+('Win-Draw-Loss'!$D$38+(('Win-Draw-Loss'!$D$39-'Win-Draw-Loss'!$D$38)*F4218)))/2</f>
        <v>28.615782266800988</v>
      </c>
      <c r="H4218" s="37"/>
      <c r="I4218" s="3">
        <f ca="1">(G4218-C4218)*600/'Win-Draw-Loss'!$B$42</f>
        <v>19.065499394181778</v>
      </c>
    </row>
    <row r="4219" spans="1:9" x14ac:dyDescent="0.25">
      <c r="A4219" s="33">
        <f t="shared" ca="1" si="130"/>
        <v>0.92141396674955678</v>
      </c>
      <c r="B4219" s="33">
        <f t="shared" ca="1" si="130"/>
        <v>0.56795303045598766</v>
      </c>
      <c r="C4219" s="37">
        <f ca="1">('Win-Draw-Loss'!$B$38+(('Win-Draw-Loss'!$B$39-'Win-Draw-Loss'!$B$38)*A4219)+('Win-Draw-Loss'!$B$38+(('Win-Draw-Loss'!$B$39-'Win-Draw-Loss'!$B$38)*B4219)))/2</f>
        <v>24.893669972055442</v>
      </c>
      <c r="E4219" s="33">
        <f t="shared" ca="1" si="131"/>
        <v>0.44571380720748088</v>
      </c>
      <c r="F4219" s="33">
        <f t="shared" ca="1" si="131"/>
        <v>0.1356224147215791</v>
      </c>
      <c r="G4219" s="37">
        <f ca="1">('Win-Draw-Loss'!$D$38+(('Win-Draw-Loss'!$D$39-'Win-Draw-Loss'!$D$38)*E4219)+('Win-Draw-Loss'!$D$38+(('Win-Draw-Loss'!$D$39-'Win-Draw-Loss'!$D$38)*F4219)))/2</f>
        <v>23.720043328935901</v>
      </c>
      <c r="H4219" s="37"/>
      <c r="I4219" s="3">
        <f ca="1">(G4219-C4219)*600/'Win-Draw-Loss'!$B$42</f>
        <v>-2.3472532862390807</v>
      </c>
    </row>
    <row r="4220" spans="1:9" x14ac:dyDescent="0.25">
      <c r="A4220" s="33">
        <f t="shared" ca="1" si="130"/>
        <v>0.86564264546122993</v>
      </c>
      <c r="B4220" s="33">
        <f t="shared" ca="1" si="130"/>
        <v>0.4902485309750837</v>
      </c>
      <c r="C4220" s="37">
        <f ca="1">('Win-Draw-Loss'!$B$38+(('Win-Draw-Loss'!$B$39-'Win-Draw-Loss'!$B$38)*A4220)+('Win-Draw-Loss'!$B$38+(('Win-Draw-Loss'!$B$39-'Win-Draw-Loss'!$B$38)*B4220)))/2</f>
        <v>23.558911764363138</v>
      </c>
      <c r="E4220" s="33">
        <f t="shared" ca="1" si="131"/>
        <v>0.67781036866305133</v>
      </c>
      <c r="F4220" s="33">
        <f t="shared" ca="1" si="131"/>
        <v>3.7006757917995903E-2</v>
      </c>
      <c r="G4220" s="37">
        <f ca="1">('Win-Draw-Loss'!$D$38+(('Win-Draw-Loss'!$D$39-'Win-Draw-Loss'!$D$38)*E4220)+('Win-Draw-Loss'!$D$38+(('Win-Draw-Loss'!$D$39-'Win-Draw-Loss'!$D$38)*F4220)))/2</f>
        <v>25.722256898715706</v>
      </c>
      <c r="H4220" s="37"/>
      <c r="I4220" s="3">
        <f ca="1">(G4220-C4220)*600/'Win-Draw-Loss'!$B$42</f>
        <v>4.3266902687051356</v>
      </c>
    </row>
    <row r="4221" spans="1:9" x14ac:dyDescent="0.25">
      <c r="A4221" s="33">
        <f t="shared" ca="1" si="130"/>
        <v>0.17044415908229138</v>
      </c>
      <c r="B4221" s="33">
        <f t="shared" ca="1" si="130"/>
        <v>0.56298822592053477</v>
      </c>
      <c r="C4221" s="37">
        <f ca="1">('Win-Draw-Loss'!$B$38+(('Win-Draw-Loss'!$B$39-'Win-Draw-Loss'!$B$38)*A4221)+('Win-Draw-Loss'!$B$38+(('Win-Draw-Loss'!$B$39-'Win-Draw-Loss'!$B$38)*B4221)))/2</f>
        <v>17.334323850028262</v>
      </c>
      <c r="E4221" s="33">
        <f t="shared" ca="1" si="131"/>
        <v>0.73665789209322119</v>
      </c>
      <c r="F4221" s="33">
        <f t="shared" ca="1" si="131"/>
        <v>0.52775146417690577</v>
      </c>
      <c r="G4221" s="37">
        <f ca="1">('Win-Draw-Loss'!$D$38+(('Win-Draw-Loss'!$D$39-'Win-Draw-Loss'!$D$38)*E4221)+('Win-Draw-Loss'!$D$38+(('Win-Draw-Loss'!$D$39-'Win-Draw-Loss'!$D$38)*F4221)))/2</f>
        <v>33.966140344051908</v>
      </c>
      <c r="H4221" s="37"/>
      <c r="I4221" s="3">
        <f ca="1">(G4221-C4221)*600/'Win-Draw-Loss'!$B$42</f>
        <v>33.263632988047291</v>
      </c>
    </row>
    <row r="4222" spans="1:9" x14ac:dyDescent="0.25">
      <c r="A4222" s="33">
        <f t="shared" ca="1" si="130"/>
        <v>0.21975925531338525</v>
      </c>
      <c r="B4222" s="33">
        <f t="shared" ca="1" si="130"/>
        <v>0.66687316567420762</v>
      </c>
      <c r="C4222" s="37">
        <f ca="1">('Win-Draw-Loss'!$B$38+(('Win-Draw-Loss'!$B$39-'Win-Draw-Loss'!$B$38)*A4222)+('Win-Draw-Loss'!$B$38+(('Win-Draw-Loss'!$B$39-'Win-Draw-Loss'!$B$38)*B4222)))/2</f>
        <v>18.866324209875927</v>
      </c>
      <c r="E4222" s="33">
        <f t="shared" ca="1" si="131"/>
        <v>0.63662980615826203</v>
      </c>
      <c r="F4222" s="33">
        <f t="shared" ca="1" si="131"/>
        <v>0.5707283413737827</v>
      </c>
      <c r="G4222" s="37">
        <f ca="1">('Win-Draw-Loss'!$D$38+(('Win-Draw-Loss'!$D$39-'Win-Draw-Loss'!$D$38)*E4222)+('Win-Draw-Loss'!$D$38+(('Win-Draw-Loss'!$D$39-'Win-Draw-Loss'!$D$38)*F4222)))/2</f>
        <v>33.110372212980671</v>
      </c>
      <c r="H4222" s="37"/>
      <c r="I4222" s="3">
        <f ca="1">(G4222-C4222)*600/'Win-Draw-Loss'!$B$42</f>
        <v>28.488096006209489</v>
      </c>
    </row>
    <row r="4223" spans="1:9" x14ac:dyDescent="0.25">
      <c r="A4223" s="33">
        <f t="shared" ca="1" si="130"/>
        <v>0.67961737558285851</v>
      </c>
      <c r="B4223" s="33">
        <f t="shared" ca="1" si="130"/>
        <v>0.5883494026683167</v>
      </c>
      <c r="C4223" s="37">
        <f ca="1">('Win-Draw-Loss'!$B$38+(('Win-Draw-Loss'!$B$39-'Win-Draw-Loss'!$B$38)*A4223)+('Win-Draw-Loss'!$B$38+(('Win-Draw-Loss'!$B$39-'Win-Draw-Loss'!$B$38)*B4223)))/2</f>
        <v>22.67966778251175</v>
      </c>
      <c r="E4223" s="33">
        <f t="shared" ca="1" si="131"/>
        <v>7.096287934673462E-2</v>
      </c>
      <c r="F4223" s="33">
        <f t="shared" ca="1" si="131"/>
        <v>0.87139412816017425</v>
      </c>
      <c r="G4223" s="37">
        <f ca="1">('Win-Draw-Loss'!$D$38+(('Win-Draw-Loss'!$D$39-'Win-Draw-Loss'!$D$38)*E4223)+('Win-Draw-Loss'!$D$38+(('Win-Draw-Loss'!$D$39-'Win-Draw-Loss'!$D$38)*F4223)))/2</f>
        <v>29.135355112603634</v>
      </c>
      <c r="H4223" s="37"/>
      <c r="I4223" s="3">
        <f ca="1">(G4223-C4223)*600/'Win-Draw-Loss'!$B$42</f>
        <v>12.911374660183768</v>
      </c>
    </row>
    <row r="4224" spans="1:9" x14ac:dyDescent="0.25">
      <c r="A4224" s="33">
        <f t="shared" ca="1" si="130"/>
        <v>0.16328426028011089</v>
      </c>
      <c r="B4224" s="33">
        <f t="shared" ca="1" si="130"/>
        <v>0.46323957864313192</v>
      </c>
      <c r="C4224" s="37">
        <f ca="1">('Win-Draw-Loss'!$B$38+(('Win-Draw-Loss'!$B$39-'Win-Draw-Loss'!$B$38)*A4224)+('Win-Draw-Loss'!$B$38+(('Win-Draw-Loss'!$B$39-'Win-Draw-Loss'!$B$38)*B4224)))/2</f>
        <v>16.265238389232429</v>
      </c>
      <c r="E4224" s="33">
        <f t="shared" ca="1" si="131"/>
        <v>0.15744470190243964</v>
      </c>
      <c r="F4224" s="33">
        <f t="shared" ca="1" si="131"/>
        <v>0.31578306894965635</v>
      </c>
      <c r="G4224" s="37">
        <f ca="1">('Win-Draw-Loss'!$D$38+(('Win-Draw-Loss'!$D$39-'Win-Draw-Loss'!$D$38)*E4224)+('Win-Draw-Loss'!$D$38+(('Win-Draw-Loss'!$D$39-'Win-Draw-Loss'!$D$38)*F4224)))/2</f>
        <v>22.098416562781438</v>
      </c>
      <c r="H4224" s="37"/>
      <c r="I4224" s="3">
        <f ca="1">(G4224-C4224)*600/'Win-Draw-Loss'!$B$42</f>
        <v>11.666356347098016</v>
      </c>
    </row>
    <row r="4225" spans="1:9" x14ac:dyDescent="0.25">
      <c r="A4225" s="33">
        <f t="shared" ca="1" si="130"/>
        <v>0.48834063165692998</v>
      </c>
      <c r="B4225" s="33">
        <f t="shared" ca="1" si="130"/>
        <v>0.92193060379121317</v>
      </c>
      <c r="C4225" s="37">
        <f ca="1">('Win-Draw-Loss'!$B$38+(('Win-Draw-Loss'!$B$39-'Win-Draw-Loss'!$B$38)*A4225)+('Win-Draw-Loss'!$B$38+(('Win-Draw-Loss'!$B$39-'Win-Draw-Loss'!$B$38)*B4225)))/2</f>
        <v>24.102712354481433</v>
      </c>
      <c r="E4225" s="33">
        <f t="shared" ca="1" si="131"/>
        <v>0.31771054165302903</v>
      </c>
      <c r="F4225" s="33">
        <f t="shared" ca="1" si="131"/>
        <v>0.72334850153697461</v>
      </c>
      <c r="G4225" s="37">
        <f ca="1">('Win-Draw-Loss'!$D$38+(('Win-Draw-Loss'!$D$39-'Win-Draw-Loss'!$D$38)*E4225)+('Win-Draw-Loss'!$D$38+(('Win-Draw-Loss'!$D$39-'Win-Draw-Loss'!$D$38)*F4225)))/2</f>
        <v>30.615885647850057</v>
      </c>
      <c r="H4225" s="37"/>
      <c r="I4225" s="3">
        <f ca="1">(G4225-C4225)*600/'Win-Draw-Loss'!$B$42</f>
        <v>13.026346586737247</v>
      </c>
    </row>
    <row r="4226" spans="1:9" x14ac:dyDescent="0.25">
      <c r="A4226" s="33">
        <f t="shared" ref="A4226:B4289" ca="1" si="132">RAND()</f>
        <v>0.17784410768098302</v>
      </c>
      <c r="B4226" s="33">
        <f t="shared" ca="1" si="132"/>
        <v>0.91243958108599699</v>
      </c>
      <c r="C4226" s="37">
        <f ca="1">('Win-Draw-Loss'!$B$38+(('Win-Draw-Loss'!$B$39-'Win-Draw-Loss'!$B$38)*A4226)+('Win-Draw-Loss'!$B$38+(('Win-Draw-Loss'!$B$39-'Win-Draw-Loss'!$B$38)*B4226)))/2</f>
        <v>20.9028368876698</v>
      </c>
      <c r="E4226" s="33">
        <f t="shared" ref="E4226:F4289" ca="1" si="133">RAND()</f>
        <v>0.26563486924897184</v>
      </c>
      <c r="F4226" s="33">
        <f t="shared" ca="1" si="133"/>
        <v>0.29478009186662846</v>
      </c>
      <c r="G4226" s="37">
        <f ca="1">('Win-Draw-Loss'!$D$38+(('Win-Draw-Loss'!$D$39-'Win-Draw-Loss'!$D$38)*E4226)+('Win-Draw-Loss'!$D$38+(('Win-Draw-Loss'!$D$39-'Win-Draw-Loss'!$D$38)*F4226)))/2</f>
        <v>23.406224416734005</v>
      </c>
      <c r="H4226" s="37"/>
      <c r="I4226" s="3">
        <f ca="1">(G4226-C4226)*600/'Win-Draw-Loss'!$B$42</f>
        <v>5.0067750581284116</v>
      </c>
    </row>
    <row r="4227" spans="1:9" x14ac:dyDescent="0.25">
      <c r="A4227" s="33">
        <f t="shared" ca="1" si="132"/>
        <v>0.92501315180449661</v>
      </c>
      <c r="B4227" s="33">
        <f t="shared" ca="1" si="132"/>
        <v>0.87283281173949268</v>
      </c>
      <c r="C4227" s="37">
        <f ca="1">('Win-Draw-Loss'!$B$38+(('Win-Draw-Loss'!$B$39-'Win-Draw-Loss'!$B$38)*A4227)+('Win-Draw-Loss'!$B$38+(('Win-Draw-Loss'!$B$39-'Win-Draw-Loss'!$B$38)*B4227)))/2</f>
        <v>27.978459635439894</v>
      </c>
      <c r="E4227" s="33">
        <f t="shared" ca="1" si="133"/>
        <v>0.49926699382320994</v>
      </c>
      <c r="F4227" s="33">
        <f t="shared" ca="1" si="133"/>
        <v>0.98928792022896839</v>
      </c>
      <c r="G4227" s="37">
        <f ca="1">('Win-Draw-Loss'!$D$38+(('Win-Draw-Loss'!$D$39-'Win-Draw-Loss'!$D$38)*E4227)+('Win-Draw-Loss'!$D$38+(('Win-Draw-Loss'!$D$39-'Win-Draw-Loss'!$D$38)*F4227)))/2</f>
        <v>37.328323710782676</v>
      </c>
      <c r="H4227" s="37"/>
      <c r="I4227" s="3">
        <f ca="1">(G4227-C4227)*600/'Win-Draw-Loss'!$B$42</f>
        <v>18.699728150685566</v>
      </c>
    </row>
    <row r="4228" spans="1:9" x14ac:dyDescent="0.25">
      <c r="A4228" s="33">
        <f t="shared" ca="1" si="132"/>
        <v>0.60169109305979229</v>
      </c>
      <c r="B4228" s="33">
        <f t="shared" ca="1" si="132"/>
        <v>0.59991781114082599</v>
      </c>
      <c r="C4228" s="37">
        <f ca="1">('Win-Draw-Loss'!$B$38+(('Win-Draw-Loss'!$B$39-'Win-Draw-Loss'!$B$38)*A4228)+('Win-Draw-Loss'!$B$38+(('Win-Draw-Loss'!$B$39-'Win-Draw-Loss'!$B$38)*B4228)))/2</f>
        <v>22.016089042006183</v>
      </c>
      <c r="E4228" s="33">
        <f t="shared" ca="1" si="133"/>
        <v>0.18261654680757211</v>
      </c>
      <c r="F4228" s="33">
        <f t="shared" ca="1" si="133"/>
        <v>0.45932472213651754</v>
      </c>
      <c r="G4228" s="37">
        <f ca="1">('Win-Draw-Loss'!$D$38+(('Win-Draw-Loss'!$D$39-'Win-Draw-Loss'!$D$38)*E4228)+('Win-Draw-Loss'!$D$38+(('Win-Draw-Loss'!$D$39-'Win-Draw-Loss'!$D$38)*F4228)))/2</f>
        <v>24.629119034161345</v>
      </c>
      <c r="H4228" s="37"/>
      <c r="I4228" s="3">
        <f ca="1">(G4228-C4228)*600/'Win-Draw-Loss'!$B$42</f>
        <v>5.226059984310325</v>
      </c>
    </row>
    <row r="4229" spans="1:9" x14ac:dyDescent="0.25">
      <c r="A4229" s="33">
        <f t="shared" ca="1" si="132"/>
        <v>0.512700080289196</v>
      </c>
      <c r="B4229" s="33">
        <f t="shared" ca="1" si="132"/>
        <v>0.34705055624409498</v>
      </c>
      <c r="C4229" s="37">
        <f ca="1">('Win-Draw-Loss'!$B$38+(('Win-Draw-Loss'!$B$39-'Win-Draw-Loss'!$B$38)*A4229)+('Win-Draw-Loss'!$B$38+(('Win-Draw-Loss'!$B$39-'Win-Draw-Loss'!$B$38)*B4229)))/2</f>
        <v>18.597506365332912</v>
      </c>
      <c r="E4229" s="33">
        <f t="shared" ca="1" si="133"/>
        <v>0.19208566334302069</v>
      </c>
      <c r="F4229" s="33">
        <f t="shared" ca="1" si="133"/>
        <v>0.41467728860090347</v>
      </c>
      <c r="G4229" s="37">
        <f ca="1">('Win-Draw-Loss'!$D$38+(('Win-Draw-Loss'!$D$39-'Win-Draw-Loss'!$D$38)*E4229)+('Win-Draw-Loss'!$D$38+(('Win-Draw-Loss'!$D$39-'Win-Draw-Loss'!$D$38)*F4229)))/2</f>
        <v>24.101444279158862</v>
      </c>
      <c r="H4229" s="37"/>
      <c r="I4229" s="3">
        <f ca="1">(G4229-C4229)*600/'Win-Draw-Loss'!$B$42</f>
        <v>11.007875827651901</v>
      </c>
    </row>
    <row r="4230" spans="1:9" x14ac:dyDescent="0.25">
      <c r="A4230" s="33">
        <f t="shared" ca="1" si="132"/>
        <v>0.48804537928667868</v>
      </c>
      <c r="B4230" s="33">
        <f t="shared" ca="1" si="132"/>
        <v>3.3202620505894953E-2</v>
      </c>
      <c r="C4230" s="37">
        <f ca="1">('Win-Draw-Loss'!$B$38+(('Win-Draw-Loss'!$B$39-'Win-Draw-Loss'!$B$38)*A4230)+('Win-Draw-Loss'!$B$38+(('Win-Draw-Loss'!$B$39-'Win-Draw-Loss'!$B$38)*B4230)))/2</f>
        <v>15.212479997925737</v>
      </c>
      <c r="E4230" s="33">
        <f t="shared" ca="1" si="133"/>
        <v>0.64372690733326521</v>
      </c>
      <c r="F4230" s="33">
        <f t="shared" ca="1" si="133"/>
        <v>0.54225995392482784</v>
      </c>
      <c r="G4230" s="37">
        <f ca="1">('Win-Draw-Loss'!$D$38+(('Win-Draw-Loss'!$D$39-'Win-Draw-Loss'!$D$38)*E4230)+('Win-Draw-Loss'!$D$38+(('Win-Draw-Loss'!$D$39-'Win-Draw-Loss'!$D$38)*F4230)))/2</f>
        <v>32.789802918871395</v>
      </c>
      <c r="H4230" s="37"/>
      <c r="I4230" s="3">
        <f ca="1">(G4230-C4230)*600/'Win-Draw-Loss'!$B$42</f>
        <v>35.154645841891316</v>
      </c>
    </row>
    <row r="4231" spans="1:9" x14ac:dyDescent="0.25">
      <c r="A4231" s="33">
        <f t="shared" ca="1" si="132"/>
        <v>0.89760301150536081</v>
      </c>
      <c r="B4231" s="33">
        <f t="shared" ca="1" si="132"/>
        <v>0.6137836912249518</v>
      </c>
      <c r="C4231" s="37">
        <f ca="1">('Win-Draw-Loss'!$B$38+(('Win-Draw-Loss'!$B$39-'Win-Draw-Loss'!$B$38)*A4231)+('Win-Draw-Loss'!$B$38+(('Win-Draw-Loss'!$B$39-'Win-Draw-Loss'!$B$38)*B4231)))/2</f>
        <v>25.113867027303126</v>
      </c>
      <c r="E4231" s="33">
        <f t="shared" ca="1" si="133"/>
        <v>0.41993543825925161</v>
      </c>
      <c r="F4231" s="33">
        <f t="shared" ca="1" si="133"/>
        <v>0.11426178383249141</v>
      </c>
      <c r="G4231" s="37">
        <f ca="1">('Win-Draw-Loss'!$D$38+(('Win-Draw-Loss'!$D$39-'Win-Draw-Loss'!$D$38)*E4231)+('Win-Draw-Loss'!$D$38+(('Win-Draw-Loss'!$D$39-'Win-Draw-Loss'!$D$38)*F4231)))/2</f>
        <v>23.012958331376147</v>
      </c>
      <c r="H4231" s="37"/>
      <c r="I4231" s="3">
        <f ca="1">(G4231-C4231)*600/'Win-Draw-Loss'!$B$42</f>
        <v>-4.2018173918539574</v>
      </c>
    </row>
    <row r="4232" spans="1:9" x14ac:dyDescent="0.25">
      <c r="A4232" s="33">
        <f t="shared" ca="1" si="132"/>
        <v>0.64963199014664041</v>
      </c>
      <c r="B4232" s="33">
        <f t="shared" ca="1" si="132"/>
        <v>0.49913329313407795</v>
      </c>
      <c r="C4232" s="37">
        <f ca="1">('Win-Draw-Loss'!$B$38+(('Win-Draw-Loss'!$B$39-'Win-Draw-Loss'!$B$38)*A4232)+('Win-Draw-Loss'!$B$38+(('Win-Draw-Loss'!$B$39-'Win-Draw-Loss'!$B$38)*B4232)))/2</f>
        <v>21.487652832807182</v>
      </c>
      <c r="E4232" s="33">
        <f t="shared" ca="1" si="133"/>
        <v>0.28374573759099386</v>
      </c>
      <c r="F4232" s="33">
        <f t="shared" ca="1" si="133"/>
        <v>0.27226884313794031</v>
      </c>
      <c r="G4232" s="37">
        <f ca="1">('Win-Draw-Loss'!$D$38+(('Win-Draw-Loss'!$D$39-'Win-Draw-Loss'!$D$38)*E4232)+('Win-Draw-Loss'!$D$38+(('Win-Draw-Loss'!$D$39-'Win-Draw-Loss'!$D$38)*F4232)))/2</f>
        <v>23.34021871093401</v>
      </c>
      <c r="H4232" s="37"/>
      <c r="I4232" s="3">
        <f ca="1">(G4232-C4232)*600/'Win-Draw-Loss'!$B$42</f>
        <v>3.7051317562536563</v>
      </c>
    </row>
    <row r="4233" spans="1:9" x14ac:dyDescent="0.25">
      <c r="A4233" s="33">
        <f t="shared" ca="1" si="132"/>
        <v>0.644218072963882</v>
      </c>
      <c r="B4233" s="33">
        <f t="shared" ca="1" si="132"/>
        <v>0.6293302024827776</v>
      </c>
      <c r="C4233" s="37">
        <f ca="1">('Win-Draw-Loss'!$B$38+(('Win-Draw-Loss'!$B$39-'Win-Draw-Loss'!$B$38)*A4233)+('Win-Draw-Loss'!$B$38+(('Win-Draw-Loss'!$B$39-'Win-Draw-Loss'!$B$38)*B4233)))/2</f>
        <v>22.735482754466595</v>
      </c>
      <c r="E4233" s="33">
        <f t="shared" ca="1" si="133"/>
        <v>0.98935425223695983</v>
      </c>
      <c r="F4233" s="33">
        <f t="shared" ca="1" si="133"/>
        <v>0.60881907599485385</v>
      </c>
      <c r="G4233" s="37">
        <f ca="1">('Win-Draw-Loss'!$D$38+(('Win-Draw-Loss'!$D$39-'Win-Draw-Loss'!$D$38)*E4233)+('Win-Draw-Loss'!$D$38+(('Win-Draw-Loss'!$D$39-'Win-Draw-Loss'!$D$38)*F4233)))/2</f>
        <v>38.972599923477205</v>
      </c>
      <c r="H4233" s="37"/>
      <c r="I4233" s="3">
        <f ca="1">(G4233-C4233)*600/'Win-Draw-Loss'!$B$42</f>
        <v>32.474234338021219</v>
      </c>
    </row>
    <row r="4234" spans="1:9" x14ac:dyDescent="0.25">
      <c r="A4234" s="33">
        <f t="shared" ca="1" si="132"/>
        <v>0.53926046423984719</v>
      </c>
      <c r="B4234" s="33">
        <f t="shared" ca="1" si="132"/>
        <v>0.40841158901410646</v>
      </c>
      <c r="C4234" s="37">
        <f ca="1">('Win-Draw-Loss'!$B$38+(('Win-Draw-Loss'!$B$39-'Win-Draw-Loss'!$B$38)*A4234)+('Win-Draw-Loss'!$B$38+(('Win-Draw-Loss'!$B$39-'Win-Draw-Loss'!$B$38)*B4234)))/2</f>
        <v>19.476720532539535</v>
      </c>
      <c r="E4234" s="33">
        <f t="shared" ca="1" si="133"/>
        <v>0.66581738924101352</v>
      </c>
      <c r="F4234" s="33">
        <f t="shared" ca="1" si="133"/>
        <v>0.14810148638581033</v>
      </c>
      <c r="G4234" s="37">
        <f ca="1">('Win-Draw-Loss'!$D$38+(('Win-Draw-Loss'!$D$39-'Win-Draw-Loss'!$D$38)*E4234)+('Win-Draw-Loss'!$D$38+(('Win-Draw-Loss'!$D$39-'Win-Draw-Loss'!$D$38)*F4234)))/2</f>
        <v>27.20878313440236</v>
      </c>
      <c r="H4234" s="37"/>
      <c r="I4234" s="3">
        <f ca="1">(G4234-C4234)*600/'Win-Draw-Loss'!$B$42</f>
        <v>15.464125203725649</v>
      </c>
    </row>
    <row r="4235" spans="1:9" x14ac:dyDescent="0.25">
      <c r="A4235" s="33">
        <f t="shared" ca="1" si="132"/>
        <v>0.17519603671549822</v>
      </c>
      <c r="B4235" s="33">
        <f t="shared" ca="1" si="132"/>
        <v>0.41271220457960955</v>
      </c>
      <c r="C4235" s="37">
        <f ca="1">('Win-Draw-Loss'!$B$38+(('Win-Draw-Loss'!$B$39-'Win-Draw-Loss'!$B$38)*A4235)+('Win-Draw-Loss'!$B$38+(('Win-Draw-Loss'!$B$39-'Win-Draw-Loss'!$B$38)*B4235)))/2</f>
        <v>15.879082412951078</v>
      </c>
      <c r="E4235" s="33">
        <f t="shared" ca="1" si="133"/>
        <v>0.39430447510766975</v>
      </c>
      <c r="F4235" s="33">
        <f t="shared" ca="1" si="133"/>
        <v>0.60465362408428724</v>
      </c>
      <c r="G4235" s="37">
        <f ca="1">('Win-Draw-Loss'!$D$38+(('Win-Draw-Loss'!$D$39-'Win-Draw-Loss'!$D$38)*E4235)+('Win-Draw-Loss'!$D$38+(('Win-Draw-Loss'!$D$39-'Win-Draw-Loss'!$D$38)*F4235)))/2</f>
        <v>29.984371487879358</v>
      </c>
      <c r="H4235" s="37"/>
      <c r="I4235" s="3">
        <f ca="1">(G4235-C4235)*600/'Win-Draw-Loss'!$B$42</f>
        <v>28.210578149856563</v>
      </c>
    </row>
    <row r="4236" spans="1:9" x14ac:dyDescent="0.25">
      <c r="A4236" s="33">
        <f t="shared" ca="1" si="132"/>
        <v>0.35522400160176959</v>
      </c>
      <c r="B4236" s="33">
        <f t="shared" ca="1" si="132"/>
        <v>0.33842105941555534</v>
      </c>
      <c r="C4236" s="37">
        <f ca="1">('Win-Draw-Loss'!$B$38+(('Win-Draw-Loss'!$B$39-'Win-Draw-Loss'!$B$38)*A4236)+('Win-Draw-Loss'!$B$38+(('Win-Draw-Loss'!$B$39-'Win-Draw-Loss'!$B$38)*B4236)))/2</f>
        <v>16.936450610173249</v>
      </c>
      <c r="E4236" s="33">
        <f t="shared" ca="1" si="133"/>
        <v>0.27395124182567887</v>
      </c>
      <c r="F4236" s="33">
        <f t="shared" ca="1" si="133"/>
        <v>0.89821043066128026</v>
      </c>
      <c r="G4236" s="37">
        <f ca="1">('Win-Draw-Loss'!$D$38+(('Win-Draw-Loss'!$D$39-'Win-Draw-Loss'!$D$38)*E4236)+('Win-Draw-Loss'!$D$38+(('Win-Draw-Loss'!$D$39-'Win-Draw-Loss'!$D$38)*F4236)))/2</f>
        <v>32.582425087304387</v>
      </c>
      <c r="H4236" s="37"/>
      <c r="I4236" s="3">
        <f ca="1">(G4236-C4236)*600/'Win-Draw-Loss'!$B$42</f>
        <v>31.291948954262274</v>
      </c>
    </row>
    <row r="4237" spans="1:9" x14ac:dyDescent="0.25">
      <c r="A4237" s="33">
        <f t="shared" ca="1" si="132"/>
        <v>0.66840143359396031</v>
      </c>
      <c r="B4237" s="33">
        <f t="shared" ca="1" si="132"/>
        <v>0.18501022573891845</v>
      </c>
      <c r="C4237" s="37">
        <f ca="1">('Win-Draw-Loss'!$B$38+(('Win-Draw-Loss'!$B$39-'Win-Draw-Loss'!$B$38)*A4237)+('Win-Draw-Loss'!$B$38+(('Win-Draw-Loss'!$B$39-'Win-Draw-Loss'!$B$38)*B4237)))/2</f>
        <v>18.534116593328786</v>
      </c>
      <c r="E4237" s="33">
        <f t="shared" ca="1" si="133"/>
        <v>0.62629452957671006</v>
      </c>
      <c r="F4237" s="33">
        <f t="shared" ca="1" si="133"/>
        <v>0.11520266584374084</v>
      </c>
      <c r="G4237" s="37">
        <f ca="1">('Win-Draw-Loss'!$D$38+(('Win-Draw-Loss'!$D$39-'Win-Draw-Loss'!$D$38)*E4237)+('Win-Draw-Loss'!$D$38+(('Win-Draw-Loss'!$D$39-'Win-Draw-Loss'!$D$38)*F4237)))/2</f>
        <v>26.122457931306762</v>
      </c>
      <c r="H4237" s="37"/>
      <c r="I4237" s="3">
        <f ca="1">(G4237-C4237)*600/'Win-Draw-Loss'!$B$42</f>
        <v>15.176682675955954</v>
      </c>
    </row>
    <row r="4238" spans="1:9" x14ac:dyDescent="0.25">
      <c r="A4238" s="33">
        <f t="shared" ca="1" si="132"/>
        <v>0.6454767787946778</v>
      </c>
      <c r="B4238" s="33">
        <f t="shared" ca="1" si="132"/>
        <v>0.4264746374793813</v>
      </c>
      <c r="C4238" s="37">
        <f ca="1">('Win-Draw-Loss'!$B$38+(('Win-Draw-Loss'!$B$39-'Win-Draw-Loss'!$B$38)*A4238)+('Win-Draw-Loss'!$B$38+(('Win-Draw-Loss'!$B$39-'Win-Draw-Loss'!$B$38)*B4238)))/2</f>
        <v>20.719514162740591</v>
      </c>
      <c r="E4238" s="33">
        <f t="shared" ca="1" si="133"/>
        <v>1.1835874787585965E-2</v>
      </c>
      <c r="F4238" s="33">
        <f t="shared" ca="1" si="133"/>
        <v>0.4274050040983155</v>
      </c>
      <c r="G4238" s="37">
        <f ca="1">('Win-Draw-Loss'!$D$38+(('Win-Draw-Loss'!$D$39-'Win-Draw-Loss'!$D$38)*E4238)+('Win-Draw-Loss'!$D$38+(('Win-Draw-Loss'!$D$39-'Win-Draw-Loss'!$D$38)*F4238)))/2</f>
        <v>21.588613183288523</v>
      </c>
      <c r="H4238" s="37"/>
      <c r="I4238" s="3">
        <f ca="1">(G4238-C4238)*600/'Win-Draw-Loss'!$B$42</f>
        <v>1.7381980410958633</v>
      </c>
    </row>
    <row r="4239" spans="1:9" x14ac:dyDescent="0.25">
      <c r="A4239" s="33">
        <f t="shared" ca="1" si="132"/>
        <v>0.69981990434438424</v>
      </c>
      <c r="B4239" s="33">
        <f t="shared" ca="1" si="132"/>
        <v>0.89875747776674764</v>
      </c>
      <c r="C4239" s="37">
        <f ca="1">('Win-Draw-Loss'!$B$38+(('Win-Draw-Loss'!$B$39-'Win-Draw-Loss'!$B$38)*A4239)+('Win-Draw-Loss'!$B$38+(('Win-Draw-Loss'!$B$39-'Win-Draw-Loss'!$B$38)*B4239)))/2</f>
        <v>25.985773821111316</v>
      </c>
      <c r="E4239" s="33">
        <f t="shared" ca="1" si="133"/>
        <v>0.76011072172845884</v>
      </c>
      <c r="F4239" s="33">
        <f t="shared" ca="1" si="133"/>
        <v>0.95688408639254285</v>
      </c>
      <c r="G4239" s="37">
        <f ca="1">('Win-Draw-Loss'!$D$38+(('Win-Draw-Loss'!$D$39-'Win-Draw-Loss'!$D$38)*E4239)+('Win-Draw-Loss'!$D$38+(('Win-Draw-Loss'!$D$39-'Win-Draw-Loss'!$D$38)*F4239)))/2</f>
        <v>40.754922121815028</v>
      </c>
      <c r="H4239" s="37"/>
      <c r="I4239" s="3">
        <f ca="1">(G4239-C4239)*600/'Win-Draw-Loss'!$B$42</f>
        <v>29.538296601407424</v>
      </c>
    </row>
    <row r="4240" spans="1:9" x14ac:dyDescent="0.25">
      <c r="A4240" s="33">
        <f t="shared" ca="1" si="132"/>
        <v>0.52029932439742987</v>
      </c>
      <c r="B4240" s="33">
        <f t="shared" ca="1" si="132"/>
        <v>0.49866313021287589</v>
      </c>
      <c r="C4240" s="37">
        <f ca="1">('Win-Draw-Loss'!$B$38+(('Win-Draw-Loss'!$B$39-'Win-Draw-Loss'!$B$38)*A4240)+('Win-Draw-Loss'!$B$38+(('Win-Draw-Loss'!$B$39-'Win-Draw-Loss'!$B$38)*B4240)))/2</f>
        <v>20.189624546103055</v>
      </c>
      <c r="E4240" s="33">
        <f t="shared" ca="1" si="133"/>
        <v>0.21777014128635841</v>
      </c>
      <c r="F4240" s="33">
        <f t="shared" ca="1" si="133"/>
        <v>7.0941838133902646E-2</v>
      </c>
      <c r="G4240" s="37">
        <f ca="1">('Win-Draw-Loss'!$D$38+(('Win-Draw-Loss'!$D$39-'Win-Draw-Loss'!$D$38)*E4240)+('Win-Draw-Loss'!$D$38+(('Win-Draw-Loss'!$D$39-'Win-Draw-Loss'!$D$38)*F4240)))/2</f>
        <v>19.330679691303914</v>
      </c>
      <c r="H4240" s="37"/>
      <c r="I4240" s="3">
        <f ca="1">(G4240-C4240)*600/'Win-Draw-Loss'!$B$42</f>
        <v>-1.7178897095982817</v>
      </c>
    </row>
    <row r="4241" spans="1:9" x14ac:dyDescent="0.25">
      <c r="A4241" s="33">
        <f t="shared" ca="1" si="132"/>
        <v>0.65369474454518051</v>
      </c>
      <c r="B4241" s="33">
        <f t="shared" ca="1" si="132"/>
        <v>0.31756514215530918</v>
      </c>
      <c r="C4241" s="37">
        <f ca="1">('Win-Draw-Loss'!$B$38+(('Win-Draw-Loss'!$B$39-'Win-Draw-Loss'!$B$38)*A4241)+('Win-Draw-Loss'!$B$38+(('Win-Draw-Loss'!$B$39-'Win-Draw-Loss'!$B$38)*B4241)))/2</f>
        <v>19.712598867004896</v>
      </c>
      <c r="E4241" s="33">
        <f t="shared" ca="1" si="133"/>
        <v>0.12741903064997662</v>
      </c>
      <c r="F4241" s="33">
        <f t="shared" ca="1" si="133"/>
        <v>0.68225752272056095</v>
      </c>
      <c r="G4241" s="37">
        <f ca="1">('Win-Draw-Loss'!$D$38+(('Win-Draw-Loss'!$D$39-'Win-Draw-Loss'!$D$38)*E4241)+('Win-Draw-Loss'!$D$38+(('Win-Draw-Loss'!$D$39-'Win-Draw-Loss'!$D$38)*F4241)))/2</f>
        <v>27.145148300558063</v>
      </c>
      <c r="H4241" s="37"/>
      <c r="I4241" s="3">
        <f ca="1">(G4241-C4241)*600/'Win-Draw-Loss'!$B$42</f>
        <v>14.865098867106331</v>
      </c>
    </row>
    <row r="4242" spans="1:9" x14ac:dyDescent="0.25">
      <c r="A4242" s="33">
        <f t="shared" ca="1" si="132"/>
        <v>0.79643277719760885</v>
      </c>
      <c r="B4242" s="33">
        <f t="shared" ca="1" si="132"/>
        <v>0.22989668691014475</v>
      </c>
      <c r="C4242" s="37">
        <f ca="1">('Win-Draw-Loss'!$B$38+(('Win-Draw-Loss'!$B$39-'Win-Draw-Loss'!$B$38)*A4242)+('Win-Draw-Loss'!$B$38+(('Win-Draw-Loss'!$B$39-'Win-Draw-Loss'!$B$38)*B4242)))/2</f>
        <v>20.263294641077536</v>
      </c>
      <c r="E4242" s="33">
        <f t="shared" ca="1" si="133"/>
        <v>0.6208837229991383</v>
      </c>
      <c r="F4242" s="33">
        <f t="shared" ca="1" si="133"/>
        <v>0.75628702812183779</v>
      </c>
      <c r="G4242" s="37">
        <f ca="1">('Win-Draw-Loss'!$D$38+(('Win-Draw-Loss'!$D$39-'Win-Draw-Loss'!$D$38)*E4242)+('Win-Draw-Loss'!$D$38+(('Win-Draw-Loss'!$D$39-'Win-Draw-Loss'!$D$38)*F4242)))/2</f>
        <v>35.657561266814639</v>
      </c>
      <c r="H4242" s="37"/>
      <c r="I4242" s="3">
        <f ca="1">(G4242-C4242)*600/'Win-Draw-Loss'!$B$42</f>
        <v>30.788533251474206</v>
      </c>
    </row>
    <row r="4243" spans="1:9" x14ac:dyDescent="0.25">
      <c r="A4243" s="33">
        <f t="shared" ca="1" si="132"/>
        <v>0.67400109660096197</v>
      </c>
      <c r="B4243" s="33">
        <f t="shared" ca="1" si="132"/>
        <v>0.70756283971116474</v>
      </c>
      <c r="C4243" s="37">
        <f ca="1">('Win-Draw-Loss'!$B$38+(('Win-Draw-Loss'!$B$39-'Win-Draw-Loss'!$B$38)*A4243)+('Win-Draw-Loss'!$B$38+(('Win-Draw-Loss'!$B$39-'Win-Draw-Loss'!$B$38)*B4243)))/2</f>
        <v>23.815639363121267</v>
      </c>
      <c r="E4243" s="33">
        <f t="shared" ca="1" si="133"/>
        <v>0.75193758405851707</v>
      </c>
      <c r="F4243" s="33">
        <f t="shared" ca="1" si="133"/>
        <v>0.80766219048351173</v>
      </c>
      <c r="G4243" s="37">
        <f ca="1">('Win-Draw-Loss'!$D$38+(('Win-Draw-Loss'!$D$39-'Win-Draw-Loss'!$D$38)*E4243)+('Win-Draw-Loss'!$D$38+(('Win-Draw-Loss'!$D$39-'Win-Draw-Loss'!$D$38)*F4243)))/2</f>
        <v>38.39399661813043</v>
      </c>
      <c r="H4243" s="37"/>
      <c r="I4243" s="3">
        <f ca="1">(G4243-C4243)*600/'Win-Draw-Loss'!$B$42</f>
        <v>29.156714510018325</v>
      </c>
    </row>
    <row r="4244" spans="1:9" x14ac:dyDescent="0.25">
      <c r="A4244" s="33">
        <f t="shared" ca="1" si="132"/>
        <v>0.93372151949392179</v>
      </c>
      <c r="B4244" s="33">
        <f t="shared" ca="1" si="132"/>
        <v>0.87740689313193243</v>
      </c>
      <c r="C4244" s="37">
        <f ca="1">('Win-Draw-Loss'!$B$38+(('Win-Draw-Loss'!$B$39-'Win-Draw-Loss'!$B$38)*A4244)+('Win-Draw-Loss'!$B$38+(('Win-Draw-Loss'!$B$39-'Win-Draw-Loss'!$B$38)*B4244)))/2</f>
        <v>28.111284126258539</v>
      </c>
      <c r="E4244" s="33">
        <f t="shared" ca="1" si="133"/>
        <v>0.62168660906841045</v>
      </c>
      <c r="F4244" s="33">
        <f t="shared" ca="1" si="133"/>
        <v>0.13785538824048649</v>
      </c>
      <c r="G4244" s="37">
        <f ca="1">('Win-Draw-Loss'!$D$38+(('Win-Draw-Loss'!$D$39-'Win-Draw-Loss'!$D$38)*E4244)+('Win-Draw-Loss'!$D$38+(('Win-Draw-Loss'!$D$39-'Win-Draw-Loss'!$D$38)*F4244)))/2</f>
        <v>26.393129959633455</v>
      </c>
      <c r="H4244" s="37"/>
      <c r="I4244" s="3">
        <f ca="1">(G4244-C4244)*600/'Win-Draw-Loss'!$B$42</f>
        <v>-3.4363083332501674</v>
      </c>
    </row>
    <row r="4245" spans="1:9" x14ac:dyDescent="0.25">
      <c r="A4245" s="33">
        <f t="shared" ca="1" si="132"/>
        <v>0.73284275022121148</v>
      </c>
      <c r="B4245" s="33">
        <f t="shared" ca="1" si="132"/>
        <v>0.17697823303167948</v>
      </c>
      <c r="C4245" s="37">
        <f ca="1">('Win-Draw-Loss'!$B$38+(('Win-Draw-Loss'!$B$39-'Win-Draw-Loss'!$B$38)*A4245)+('Win-Draw-Loss'!$B$38+(('Win-Draw-Loss'!$B$39-'Win-Draw-Loss'!$B$38)*B4245)))/2</f>
        <v>19.098209832528909</v>
      </c>
      <c r="E4245" s="33">
        <f t="shared" ca="1" si="133"/>
        <v>0.43039465465526405</v>
      </c>
      <c r="F4245" s="33">
        <f t="shared" ca="1" si="133"/>
        <v>5.9731219166789362E-2</v>
      </c>
      <c r="G4245" s="37">
        <f ca="1">('Win-Draw-Loss'!$D$38+(('Win-Draw-Loss'!$D$39-'Win-Draw-Loss'!$D$38)*E4245)+('Win-Draw-Loss'!$D$38+(('Win-Draw-Loss'!$D$39-'Win-Draw-Loss'!$D$38)*F4245)))/2</f>
        <v>22.351888107330801</v>
      </c>
      <c r="H4245" s="37"/>
      <c r="I4245" s="3">
        <f ca="1">(G4245-C4245)*600/'Win-Draw-Loss'!$B$42</f>
        <v>6.5073565496037844</v>
      </c>
    </row>
    <row r="4246" spans="1:9" x14ac:dyDescent="0.25">
      <c r="A4246" s="33">
        <f t="shared" ca="1" si="132"/>
        <v>2.237325639461607E-2</v>
      </c>
      <c r="B4246" s="33">
        <f t="shared" ca="1" si="132"/>
        <v>0.39263674701802131</v>
      </c>
      <c r="C4246" s="37">
        <f ca="1">('Win-Draw-Loss'!$B$38+(('Win-Draw-Loss'!$B$39-'Win-Draw-Loss'!$B$38)*A4246)+('Win-Draw-Loss'!$B$38+(('Win-Draw-Loss'!$B$39-'Win-Draw-Loss'!$B$38)*B4246)))/2</f>
        <v>14.150100034126375</v>
      </c>
      <c r="E4246" s="33">
        <f t="shared" ca="1" si="133"/>
        <v>9.1776728505314709E-2</v>
      </c>
      <c r="F4246" s="33">
        <f t="shared" ca="1" si="133"/>
        <v>0.66715191531598439</v>
      </c>
      <c r="G4246" s="37">
        <f ca="1">('Win-Draw-Loss'!$D$38+(('Win-Draw-Loss'!$D$39-'Win-Draw-Loss'!$D$38)*E4246)+('Win-Draw-Loss'!$D$38+(('Win-Draw-Loss'!$D$39-'Win-Draw-Loss'!$D$38)*F4246)))/2</f>
        <v>26.383929657319488</v>
      </c>
      <c r="H4246" s="37"/>
      <c r="I4246" s="3">
        <f ca="1">(G4246-C4246)*600/'Win-Draw-Loss'!$B$42</f>
        <v>24.467659246386226</v>
      </c>
    </row>
    <row r="4247" spans="1:9" x14ac:dyDescent="0.25">
      <c r="A4247" s="33">
        <f t="shared" ca="1" si="132"/>
        <v>0.23684123517301081</v>
      </c>
      <c r="B4247" s="33">
        <f t="shared" ca="1" si="132"/>
        <v>0.4747849834836344</v>
      </c>
      <c r="C4247" s="37">
        <f ca="1">('Win-Draw-Loss'!$B$38+(('Win-Draw-Loss'!$B$39-'Win-Draw-Loss'!$B$38)*A4247)+('Win-Draw-Loss'!$B$38+(('Win-Draw-Loss'!$B$39-'Win-Draw-Loss'!$B$38)*B4247)))/2</f>
        <v>17.116262186566452</v>
      </c>
      <c r="E4247" s="33">
        <f t="shared" ca="1" si="133"/>
        <v>0.79304699026386838</v>
      </c>
      <c r="F4247" s="33">
        <f t="shared" ca="1" si="133"/>
        <v>0.70779521443577598</v>
      </c>
      <c r="G4247" s="37">
        <f ca="1">('Win-Draw-Loss'!$D$38+(('Win-Draw-Loss'!$D$39-'Win-Draw-Loss'!$D$38)*E4247)+('Win-Draw-Loss'!$D$38+(('Win-Draw-Loss'!$D$39-'Win-Draw-Loss'!$D$38)*F4247)))/2</f>
        <v>37.512633070494665</v>
      </c>
      <c r="H4247" s="37"/>
      <c r="I4247" s="3">
        <f ca="1">(G4247-C4247)*600/'Win-Draw-Loss'!$B$42</f>
        <v>40.792741767856427</v>
      </c>
    </row>
    <row r="4248" spans="1:9" x14ac:dyDescent="0.25">
      <c r="A4248" s="33">
        <f t="shared" ca="1" si="132"/>
        <v>0.27740891235460829</v>
      </c>
      <c r="B4248" s="33">
        <f t="shared" ca="1" si="132"/>
        <v>0.68739319664267129</v>
      </c>
      <c r="C4248" s="37">
        <f ca="1">('Win-Draw-Loss'!$B$38+(('Win-Draw-Loss'!$B$39-'Win-Draw-Loss'!$B$38)*A4248)+('Win-Draw-Loss'!$B$38+(('Win-Draw-Loss'!$B$39-'Win-Draw-Loss'!$B$38)*B4248)))/2</f>
        <v>19.648021089972797</v>
      </c>
      <c r="E4248" s="33">
        <f t="shared" ca="1" si="133"/>
        <v>0.82584220610204695</v>
      </c>
      <c r="F4248" s="33">
        <f t="shared" ca="1" si="133"/>
        <v>0.43723368913946148</v>
      </c>
      <c r="G4248" s="37">
        <f ca="1">('Win-Draw-Loss'!$D$38+(('Win-Draw-Loss'!$D$39-'Win-Draw-Loss'!$D$38)*E4248)+('Win-Draw-Loss'!$D$38+(('Win-Draw-Loss'!$D$39-'Win-Draw-Loss'!$D$38)*F4248)))/2</f>
        <v>33.946138428622625</v>
      </c>
      <c r="H4248" s="37"/>
      <c r="I4248" s="3">
        <f ca="1">(G4248-C4248)*600/'Win-Draw-Loss'!$B$42</f>
        <v>28.596234677299652</v>
      </c>
    </row>
    <row r="4249" spans="1:9" x14ac:dyDescent="0.25">
      <c r="A4249" s="33">
        <f t="shared" ca="1" si="132"/>
        <v>0.39842638182314827</v>
      </c>
      <c r="B4249" s="33">
        <f t="shared" ca="1" si="132"/>
        <v>0.14814600953027224</v>
      </c>
      <c r="C4249" s="37">
        <f ca="1">('Win-Draw-Loss'!$B$38+(('Win-Draw-Loss'!$B$39-'Win-Draw-Loss'!$B$38)*A4249)+('Win-Draw-Loss'!$B$38+(('Win-Draw-Loss'!$B$39-'Win-Draw-Loss'!$B$38)*B4249)))/2</f>
        <v>15.465723913534205</v>
      </c>
      <c r="E4249" s="33">
        <f t="shared" ca="1" si="133"/>
        <v>4.4308162121984407E-2</v>
      </c>
      <c r="F4249" s="33">
        <f t="shared" ca="1" si="133"/>
        <v>0.27158296029606033</v>
      </c>
      <c r="G4249" s="37">
        <f ca="1">('Win-Draw-Loss'!$D$38+(('Win-Draw-Loss'!$D$39-'Win-Draw-Loss'!$D$38)*E4249)+('Win-Draw-Loss'!$D$38+(('Win-Draw-Loss'!$D$39-'Win-Draw-Loss'!$D$38)*F4249)))/2</f>
        <v>19.738366836270671</v>
      </c>
      <c r="H4249" s="37"/>
      <c r="I4249" s="3">
        <f ca="1">(G4249-C4249)*600/'Win-Draw-Loss'!$B$42</f>
        <v>8.5452858454729324</v>
      </c>
    </row>
    <row r="4250" spans="1:9" x14ac:dyDescent="0.25">
      <c r="A4250" s="33">
        <f t="shared" ca="1" si="132"/>
        <v>0.86360484670159565</v>
      </c>
      <c r="B4250" s="33">
        <f t="shared" ca="1" si="132"/>
        <v>0.71442199046747579</v>
      </c>
      <c r="C4250" s="37">
        <f ca="1">('Win-Draw-Loss'!$B$38+(('Win-Draw-Loss'!$B$39-'Win-Draw-Loss'!$B$38)*A4250)+('Win-Draw-Loss'!$B$38+(('Win-Draw-Loss'!$B$39-'Win-Draw-Loss'!$B$38)*B4250)))/2</f>
        <v>25.780268371690717</v>
      </c>
      <c r="E4250" s="33">
        <f t="shared" ca="1" si="133"/>
        <v>0.79383127069282911</v>
      </c>
      <c r="F4250" s="33">
        <f t="shared" ca="1" si="133"/>
        <v>0.16104396305582269</v>
      </c>
      <c r="G4250" s="37">
        <f ca="1">('Win-Draw-Loss'!$D$38+(('Win-Draw-Loss'!$D$39-'Win-Draw-Loss'!$D$38)*E4250)+('Win-Draw-Loss'!$D$38+(('Win-Draw-Loss'!$D$39-'Win-Draw-Loss'!$D$38)*F4250)))/2</f>
        <v>29.323128506229779</v>
      </c>
      <c r="H4250" s="37"/>
      <c r="I4250" s="3">
        <f ca="1">(G4250-C4250)*600/'Win-Draw-Loss'!$B$42</f>
        <v>7.0857202690781245</v>
      </c>
    </row>
    <row r="4251" spans="1:9" x14ac:dyDescent="0.25">
      <c r="A4251" s="33">
        <f t="shared" ca="1" si="132"/>
        <v>0.56813642420877708</v>
      </c>
      <c r="B4251" s="33">
        <f t="shared" ca="1" si="132"/>
        <v>0.38454073488494567</v>
      </c>
      <c r="C4251" s="37">
        <f ca="1">('Win-Draw-Loss'!$B$38+(('Win-Draw-Loss'!$B$39-'Win-Draw-Loss'!$B$38)*A4251)+('Win-Draw-Loss'!$B$38+(('Win-Draw-Loss'!$B$39-'Win-Draw-Loss'!$B$38)*B4251)))/2</f>
        <v>19.526771590937226</v>
      </c>
      <c r="E4251" s="33">
        <f t="shared" ca="1" si="133"/>
        <v>0.85269157373482873</v>
      </c>
      <c r="F4251" s="33">
        <f t="shared" ca="1" si="133"/>
        <v>0.4399424949985189</v>
      </c>
      <c r="G4251" s="37">
        <f ca="1">('Win-Draw-Loss'!$D$38+(('Win-Draw-Loss'!$D$39-'Win-Draw-Loss'!$D$38)*E4251)+('Win-Draw-Loss'!$D$38+(('Win-Draw-Loss'!$D$39-'Win-Draw-Loss'!$D$38)*F4251)))/2</f>
        <v>34.389511031000211</v>
      </c>
      <c r="H4251" s="37"/>
      <c r="I4251" s="3">
        <f ca="1">(G4251-C4251)*600/'Win-Draw-Loss'!$B$42</f>
        <v>29.725478880125969</v>
      </c>
    </row>
    <row r="4252" spans="1:9" x14ac:dyDescent="0.25">
      <c r="A4252" s="33">
        <f t="shared" ca="1" si="132"/>
        <v>0.78911602721543073</v>
      </c>
      <c r="B4252" s="33">
        <f t="shared" ca="1" si="132"/>
        <v>0.15213598850689547</v>
      </c>
      <c r="C4252" s="37">
        <f ca="1">('Win-Draw-Loss'!$B$38+(('Win-Draw-Loss'!$B$39-'Win-Draw-Loss'!$B$38)*A4252)+('Win-Draw-Loss'!$B$38+(('Win-Draw-Loss'!$B$39-'Win-Draw-Loss'!$B$38)*B4252)))/2</f>
        <v>19.412520157223263</v>
      </c>
      <c r="E4252" s="33">
        <f t="shared" ca="1" si="133"/>
        <v>0.36460418450804133</v>
      </c>
      <c r="F4252" s="33">
        <f t="shared" ca="1" si="133"/>
        <v>0.42326604148087854</v>
      </c>
      <c r="G4252" s="37">
        <f ca="1">('Win-Draw-Loss'!$D$38+(('Win-Draw-Loss'!$D$39-'Win-Draw-Loss'!$D$38)*E4252)+('Win-Draw-Loss'!$D$38+(('Win-Draw-Loss'!$D$39-'Win-Draw-Loss'!$D$38)*F4252)))/2</f>
        <v>26.8180533898338</v>
      </c>
      <c r="H4252" s="37"/>
      <c r="I4252" s="3">
        <f ca="1">(G4252-C4252)*600/'Win-Draw-Loss'!$B$42</f>
        <v>14.811066465221074</v>
      </c>
    </row>
    <row r="4253" spans="1:9" x14ac:dyDescent="0.25">
      <c r="A4253" s="33">
        <f t="shared" ca="1" si="132"/>
        <v>0.59355915420980843</v>
      </c>
      <c r="B4253" s="33">
        <f t="shared" ca="1" si="132"/>
        <v>0.61224516543522889</v>
      </c>
      <c r="C4253" s="37">
        <f ca="1">('Win-Draw-Loss'!$B$38+(('Win-Draw-Loss'!$B$39-'Win-Draw-Loss'!$B$38)*A4253)+('Win-Draw-Loss'!$B$38+(('Win-Draw-Loss'!$B$39-'Win-Draw-Loss'!$B$38)*B4253)))/2</f>
        <v>22.058043196450374</v>
      </c>
      <c r="E4253" s="33">
        <f t="shared" ca="1" si="133"/>
        <v>0.55044134028212399</v>
      </c>
      <c r="F4253" s="33">
        <f t="shared" ca="1" si="133"/>
        <v>0.83864244228317464</v>
      </c>
      <c r="G4253" s="37">
        <f ca="1">('Win-Draw-Loss'!$D$38+(('Win-Draw-Loss'!$D$39-'Win-Draw-Loss'!$D$38)*E4253)+('Win-Draw-Loss'!$D$38+(('Win-Draw-Loss'!$D$39-'Win-Draw-Loss'!$D$38)*F4253)))/2</f>
        <v>35.836256738479477</v>
      </c>
      <c r="H4253" s="37"/>
      <c r="I4253" s="3">
        <f ca="1">(G4253-C4253)*600/'Win-Draw-Loss'!$B$42</f>
        <v>27.556427084058207</v>
      </c>
    </row>
    <row r="4254" spans="1:9" x14ac:dyDescent="0.25">
      <c r="A4254" s="33">
        <f t="shared" ca="1" si="132"/>
        <v>0.73958654166819138</v>
      </c>
      <c r="B4254" s="33">
        <f t="shared" ca="1" si="132"/>
        <v>0.31409455198269787</v>
      </c>
      <c r="C4254" s="37">
        <f ca="1">('Win-Draw-Loss'!$B$38+(('Win-Draw-Loss'!$B$39-'Win-Draw-Loss'!$B$38)*A4254)+('Win-Draw-Loss'!$B$38+(('Win-Draw-Loss'!$B$39-'Win-Draw-Loss'!$B$38)*B4254)))/2</f>
        <v>20.536810936508893</v>
      </c>
      <c r="E4254" s="33">
        <f t="shared" ca="1" si="133"/>
        <v>0.15829798952040819</v>
      </c>
      <c r="F4254" s="33">
        <f t="shared" ca="1" si="133"/>
        <v>0.37621250605100165</v>
      </c>
      <c r="G4254" s="37">
        <f ca="1">('Win-Draw-Loss'!$D$38+(('Win-Draw-Loss'!$D$39-'Win-Draw-Loss'!$D$38)*E4254)+('Win-Draw-Loss'!$D$38+(('Win-Draw-Loss'!$D$39-'Win-Draw-Loss'!$D$38)*F4254)))/2</f>
        <v>23.017657433571145</v>
      </c>
      <c r="H4254" s="37"/>
      <c r="I4254" s="3">
        <f ca="1">(G4254-C4254)*600/'Win-Draw-Loss'!$B$42</f>
        <v>4.9616929941245047</v>
      </c>
    </row>
    <row r="4255" spans="1:9" x14ac:dyDescent="0.25">
      <c r="A4255" s="33">
        <f t="shared" ca="1" si="132"/>
        <v>0.7736065838009557</v>
      </c>
      <c r="B4255" s="33">
        <f t="shared" ca="1" si="132"/>
        <v>0.28636951465298743</v>
      </c>
      <c r="C4255" s="37">
        <f ca="1">('Win-Draw-Loss'!$B$38+(('Win-Draw-Loss'!$B$39-'Win-Draw-Loss'!$B$38)*A4255)+('Win-Draw-Loss'!$B$38+(('Win-Draw-Loss'!$B$39-'Win-Draw-Loss'!$B$38)*B4255)))/2</f>
        <v>20.599760984539429</v>
      </c>
      <c r="E4255" s="33">
        <f t="shared" ca="1" si="133"/>
        <v>0.7146976853183763</v>
      </c>
      <c r="F4255" s="33">
        <f t="shared" ca="1" si="133"/>
        <v>0.52031664719120851</v>
      </c>
      <c r="G4255" s="37">
        <f ca="1">('Win-Draw-Loss'!$D$38+(('Win-Draw-Loss'!$D$39-'Win-Draw-Loss'!$D$38)*E4255)+('Win-Draw-Loss'!$D$38+(('Win-Draw-Loss'!$D$39-'Win-Draw-Loss'!$D$38)*F4255)))/2</f>
        <v>33.525214987643771</v>
      </c>
      <c r="H4255" s="37"/>
      <c r="I4255" s="3">
        <f ca="1">(G4255-C4255)*600/'Win-Draw-Loss'!$B$42</f>
        <v>25.850908006208684</v>
      </c>
    </row>
    <row r="4256" spans="1:9" x14ac:dyDescent="0.25">
      <c r="A4256" s="33">
        <f t="shared" ca="1" si="132"/>
        <v>0.77284614011703512</v>
      </c>
      <c r="B4256" s="33">
        <f t="shared" ca="1" si="132"/>
        <v>0.88882947717030591</v>
      </c>
      <c r="C4256" s="37">
        <f ca="1">('Win-Draw-Loss'!$B$38+(('Win-Draw-Loss'!$B$39-'Win-Draw-Loss'!$B$38)*A4256)+('Win-Draw-Loss'!$B$38+(('Win-Draw-Loss'!$B$39-'Win-Draw-Loss'!$B$38)*B4256)))/2</f>
        <v>26.616756172873409</v>
      </c>
      <c r="E4256" s="33">
        <f t="shared" ca="1" si="133"/>
        <v>0.16277697341189423</v>
      </c>
      <c r="F4256" s="33">
        <f t="shared" ca="1" si="133"/>
        <v>0.91350728563766281</v>
      </c>
      <c r="G4256" s="37">
        <f ca="1">('Win-Draw-Loss'!$D$38+(('Win-Draw-Loss'!$D$39-'Win-Draw-Loss'!$D$38)*E4256)+('Win-Draw-Loss'!$D$38+(('Win-Draw-Loss'!$D$39-'Win-Draw-Loss'!$D$38)*F4256)))/2</f>
        <v>31.144263885743356</v>
      </c>
      <c r="H4256" s="37"/>
      <c r="I4256" s="3">
        <f ca="1">(G4256-C4256)*600/'Win-Draw-Loss'!$B$42</f>
        <v>9.0550154257398958</v>
      </c>
    </row>
    <row r="4257" spans="1:9" x14ac:dyDescent="0.25">
      <c r="A4257" s="33">
        <f t="shared" ca="1" si="132"/>
        <v>0.50120188009460598</v>
      </c>
      <c r="B4257" s="33">
        <f t="shared" ca="1" si="132"/>
        <v>0.9069768568301505</v>
      </c>
      <c r="C4257" s="37">
        <f ca="1">('Win-Draw-Loss'!$B$38+(('Win-Draw-Loss'!$B$39-'Win-Draw-Loss'!$B$38)*A4257)+('Win-Draw-Loss'!$B$38+(('Win-Draw-Loss'!$B$39-'Win-Draw-Loss'!$B$38)*B4257)))/2</f>
        <v>24.081787369247564</v>
      </c>
      <c r="E4257" s="33">
        <f t="shared" ca="1" si="133"/>
        <v>0.97196284708470793</v>
      </c>
      <c r="F4257" s="33">
        <f t="shared" ca="1" si="133"/>
        <v>0.79381383073465539</v>
      </c>
      <c r="G4257" s="37">
        <f ca="1">('Win-Draw-Loss'!$D$38+(('Win-Draw-Loss'!$D$39-'Win-Draw-Loss'!$D$38)*E4257)+('Win-Draw-Loss'!$D$38+(('Win-Draw-Loss'!$D$39-'Win-Draw-Loss'!$D$38)*F4257)))/2</f>
        <v>41.486650167290449</v>
      </c>
      <c r="H4257" s="37"/>
      <c r="I4257" s="3">
        <f ca="1">(G4257-C4257)*600/'Win-Draw-Loss'!$B$42</f>
        <v>34.809725596085769</v>
      </c>
    </row>
    <row r="4258" spans="1:9" x14ac:dyDescent="0.25">
      <c r="A4258" s="33">
        <f t="shared" ca="1" si="132"/>
        <v>8.0349410360188389E-2</v>
      </c>
      <c r="B4258" s="33">
        <f t="shared" ca="1" si="132"/>
        <v>0.90485508836363038</v>
      </c>
      <c r="C4258" s="37">
        <f ca="1">('Win-Draw-Loss'!$B$38+(('Win-Draw-Loss'!$B$39-'Win-Draw-Loss'!$B$38)*A4258)+('Win-Draw-Loss'!$B$38+(('Win-Draw-Loss'!$B$39-'Win-Draw-Loss'!$B$38)*B4258)))/2</f>
        <v>19.852044987238187</v>
      </c>
      <c r="E4258" s="33">
        <f t="shared" ca="1" si="133"/>
        <v>0.11435575637945083</v>
      </c>
      <c r="F4258" s="33">
        <f t="shared" ca="1" si="133"/>
        <v>0.90940730144751669</v>
      </c>
      <c r="G4258" s="37">
        <f ca="1">('Win-Draw-Loss'!$D$38+(('Win-Draw-Loss'!$D$39-'Win-Draw-Loss'!$D$38)*E4258)+('Win-Draw-Loss'!$D$38+(('Win-Draw-Loss'!$D$39-'Win-Draw-Loss'!$D$38)*F4258)))/2</f>
        <v>30.35644586740451</v>
      </c>
      <c r="H4258" s="37"/>
      <c r="I4258" s="3">
        <f ca="1">(G4258-C4258)*600/'Win-Draw-Loss'!$B$42</f>
        <v>21.008801760332645</v>
      </c>
    </row>
    <row r="4259" spans="1:9" x14ac:dyDescent="0.25">
      <c r="A4259" s="33">
        <f t="shared" ca="1" si="132"/>
        <v>0.3817183336619685</v>
      </c>
      <c r="B4259" s="33">
        <f t="shared" ca="1" si="132"/>
        <v>0.73634353945270858</v>
      </c>
      <c r="C4259" s="37">
        <f ca="1">('Win-Draw-Loss'!$B$38+(('Win-Draw-Loss'!$B$39-'Win-Draw-Loss'!$B$38)*A4259)+('Win-Draw-Loss'!$B$38+(('Win-Draw-Loss'!$B$39-'Win-Draw-Loss'!$B$38)*B4259)))/2</f>
        <v>21.180618731146772</v>
      </c>
      <c r="E4259" s="33">
        <f t="shared" ca="1" si="133"/>
        <v>0.86223778901572523</v>
      </c>
      <c r="F4259" s="33">
        <f t="shared" ca="1" si="133"/>
        <v>8.0279026079623339E-2</v>
      </c>
      <c r="G4259" s="37">
        <f ca="1">('Win-Draw-Loss'!$D$38+(('Win-Draw-Loss'!$D$39-'Win-Draw-Loss'!$D$38)*E4259)+('Win-Draw-Loss'!$D$38+(('Win-Draw-Loss'!$D$39-'Win-Draw-Loss'!$D$38)*F4259)))/2</f>
        <v>29.13775222643023</v>
      </c>
      <c r="H4259" s="37"/>
      <c r="I4259" s="3">
        <f ca="1">(G4259-C4259)*600/'Win-Draw-Loss'!$B$42</f>
        <v>15.914266990566915</v>
      </c>
    </row>
    <row r="4260" spans="1:9" x14ac:dyDescent="0.25">
      <c r="A4260" s="33">
        <f t="shared" ca="1" si="132"/>
        <v>0.82304689835505418</v>
      </c>
      <c r="B4260" s="33">
        <f t="shared" ca="1" si="132"/>
        <v>0.22627942301711845</v>
      </c>
      <c r="C4260" s="37">
        <f ca="1">('Win-Draw-Loss'!$B$38+(('Win-Draw-Loss'!$B$39-'Win-Draw-Loss'!$B$38)*A4260)+('Win-Draw-Loss'!$B$38+(('Win-Draw-Loss'!$B$39-'Win-Draw-Loss'!$B$38)*B4260)))/2</f>
        <v>20.493263213721725</v>
      </c>
      <c r="E4260" s="33">
        <f t="shared" ca="1" si="133"/>
        <v>0.66871814189325585</v>
      </c>
      <c r="F4260" s="33">
        <f t="shared" ca="1" si="133"/>
        <v>0.17809355963689244</v>
      </c>
      <c r="G4260" s="37">
        <f ca="1">('Win-Draw-Loss'!$D$38+(('Win-Draw-Loss'!$D$39-'Win-Draw-Loss'!$D$38)*E4260)+('Win-Draw-Loss'!$D$38+(('Win-Draw-Loss'!$D$39-'Win-Draw-Loss'!$D$38)*F4260)))/2</f>
        <v>27.702175522952224</v>
      </c>
      <c r="H4260" s="37"/>
      <c r="I4260" s="3">
        <f ca="1">(G4260-C4260)*600/'Win-Draw-Loss'!$B$42</f>
        <v>14.417824618460997</v>
      </c>
    </row>
    <row r="4261" spans="1:9" x14ac:dyDescent="0.25">
      <c r="A4261" s="33">
        <f t="shared" ca="1" si="132"/>
        <v>9.8050863121733944E-2</v>
      </c>
      <c r="B4261" s="33">
        <f t="shared" ca="1" si="132"/>
        <v>0.66412039998732975</v>
      </c>
      <c r="C4261" s="37">
        <f ca="1">('Win-Draw-Loss'!$B$38+(('Win-Draw-Loss'!$B$39-'Win-Draw-Loss'!$B$38)*A4261)+('Win-Draw-Loss'!$B$38+(('Win-Draw-Loss'!$B$39-'Win-Draw-Loss'!$B$38)*B4261)))/2</f>
        <v>17.621712631090638</v>
      </c>
      <c r="E4261" s="33">
        <f t="shared" ca="1" si="133"/>
        <v>0.59882385373025504</v>
      </c>
      <c r="F4261" s="33">
        <f t="shared" ca="1" si="133"/>
        <v>0.52203116492203505</v>
      </c>
      <c r="G4261" s="37">
        <f ca="1">('Win-Draw-Loss'!$D$38+(('Win-Draw-Loss'!$D$39-'Win-Draw-Loss'!$D$38)*E4261)+('Win-Draw-Loss'!$D$38+(('Win-Draw-Loss'!$D$39-'Win-Draw-Loss'!$D$38)*F4261)))/2</f>
        <v>31.812825279784349</v>
      </c>
      <c r="H4261" s="37"/>
      <c r="I4261" s="3">
        <f ca="1">(G4261-C4261)*600/'Win-Draw-Loss'!$B$42</f>
        <v>28.382225297387418</v>
      </c>
    </row>
    <row r="4262" spans="1:9" x14ac:dyDescent="0.25">
      <c r="A4262" s="33">
        <f t="shared" ca="1" si="132"/>
        <v>0.1658604445193872</v>
      </c>
      <c r="B4262" s="33">
        <f t="shared" ca="1" si="132"/>
        <v>0.2422745885357247</v>
      </c>
      <c r="C4262" s="37">
        <f ca="1">('Win-Draw-Loss'!$B$38+(('Win-Draw-Loss'!$B$39-'Win-Draw-Loss'!$B$38)*A4262)+('Win-Draw-Loss'!$B$38+(('Win-Draw-Loss'!$B$39-'Win-Draw-Loss'!$B$38)*B4262)))/2</f>
        <v>14.081350330551118</v>
      </c>
      <c r="E4262" s="33">
        <f t="shared" ca="1" si="133"/>
        <v>0.98547745739540071</v>
      </c>
      <c r="F4262" s="33">
        <f t="shared" ca="1" si="133"/>
        <v>4.1311063915779433E-2</v>
      </c>
      <c r="G4262" s="37">
        <f ca="1">('Win-Draw-Loss'!$D$38+(('Win-Draw-Loss'!$D$39-'Win-Draw-Loss'!$D$38)*E4262)+('Win-Draw-Loss'!$D$38+(('Win-Draw-Loss'!$D$39-'Win-Draw-Loss'!$D$38)*F4262)))/2</f>
        <v>30.401827819667702</v>
      </c>
      <c r="H4262" s="37"/>
      <c r="I4262" s="3">
        <f ca="1">(G4262-C4262)*600/'Win-Draw-Loss'!$B$42</f>
        <v>32.640954978233168</v>
      </c>
    </row>
    <row r="4263" spans="1:9" x14ac:dyDescent="0.25">
      <c r="A4263" s="33">
        <f t="shared" ca="1" si="132"/>
        <v>0.53003509518808856</v>
      </c>
      <c r="B4263" s="33">
        <f t="shared" ca="1" si="132"/>
        <v>0.95280038842447123</v>
      </c>
      <c r="C4263" s="37">
        <f ca="1">('Win-Draw-Loss'!$B$38+(('Win-Draw-Loss'!$B$39-'Win-Draw-Loss'!$B$38)*A4263)+('Win-Draw-Loss'!$B$38+(('Win-Draw-Loss'!$B$39-'Win-Draw-Loss'!$B$38)*B4263)))/2</f>
        <v>24.828354836125598</v>
      </c>
      <c r="E4263" s="33">
        <f t="shared" ca="1" si="133"/>
        <v>9.2044745887559731E-2</v>
      </c>
      <c r="F4263" s="33">
        <f t="shared" ca="1" si="133"/>
        <v>0.16084237275333801</v>
      </c>
      <c r="G4263" s="37">
        <f ca="1">('Win-Draw-Loss'!$D$38+(('Win-Draw-Loss'!$D$39-'Win-Draw-Loss'!$D$38)*E4263)+('Win-Draw-Loss'!$D$38+(('Win-Draw-Loss'!$D$39-'Win-Draw-Loss'!$D$38)*F4263)))/2</f>
        <v>18.793306779613467</v>
      </c>
      <c r="H4263" s="37"/>
      <c r="I4263" s="3">
        <f ca="1">(G4263-C4263)*600/'Win-Draw-Loss'!$B$42</f>
        <v>-12.070096113024263</v>
      </c>
    </row>
    <row r="4264" spans="1:9" x14ac:dyDescent="0.25">
      <c r="A4264" s="33">
        <f t="shared" ca="1" si="132"/>
        <v>0.37503138367859101</v>
      </c>
      <c r="B4264" s="33">
        <f t="shared" ca="1" si="132"/>
        <v>0.12120244638197475</v>
      </c>
      <c r="C4264" s="37">
        <f ca="1">('Win-Draw-Loss'!$B$38+(('Win-Draw-Loss'!$B$39-'Win-Draw-Loss'!$B$38)*A4264)+('Win-Draw-Loss'!$B$38+(('Win-Draw-Loss'!$B$39-'Win-Draw-Loss'!$B$38)*B4264)))/2</f>
        <v>14.962338300605659</v>
      </c>
      <c r="E4264" s="33">
        <f t="shared" ca="1" si="133"/>
        <v>3.2722115109389271E-2</v>
      </c>
      <c r="F4264" s="33">
        <f t="shared" ca="1" si="133"/>
        <v>0.19417590448724287</v>
      </c>
      <c r="G4264" s="37">
        <f ca="1">('Win-Draw-Loss'!$D$38+(('Win-Draw-Loss'!$D$39-'Win-Draw-Loss'!$D$38)*E4264)+('Win-Draw-Loss'!$D$38+(('Win-Draw-Loss'!$D$39-'Win-Draw-Loss'!$D$38)*F4264)))/2</f>
        <v>18.403470293949482</v>
      </c>
      <c r="H4264" s="37"/>
      <c r="I4264" s="3">
        <f ca="1">(G4264-C4264)*600/'Win-Draw-Loss'!$B$42</f>
        <v>6.8822639866876472</v>
      </c>
    </row>
    <row r="4265" spans="1:9" x14ac:dyDescent="0.25">
      <c r="A4265" s="33">
        <f t="shared" ca="1" si="132"/>
        <v>0.64864036309858186</v>
      </c>
      <c r="B4265" s="33">
        <f t="shared" ca="1" si="132"/>
        <v>8.1858280660266569E-2</v>
      </c>
      <c r="C4265" s="37">
        <f ca="1">('Win-Draw-Loss'!$B$38+(('Win-Draw-Loss'!$B$39-'Win-Draw-Loss'!$B$38)*A4265)+('Win-Draw-Loss'!$B$38+(('Win-Draw-Loss'!$B$39-'Win-Draw-Loss'!$B$38)*B4265)))/2</f>
        <v>17.304986437588486</v>
      </c>
      <c r="E4265" s="33">
        <f t="shared" ca="1" si="133"/>
        <v>0.13393868514768603</v>
      </c>
      <c r="F4265" s="33">
        <f t="shared" ca="1" si="133"/>
        <v>0.84820272003362374</v>
      </c>
      <c r="G4265" s="37">
        <f ca="1">('Win-Draw-Loss'!$D$38+(('Win-Draw-Loss'!$D$39-'Win-Draw-Loss'!$D$38)*E4265)+('Win-Draw-Loss'!$D$38+(('Win-Draw-Loss'!$D$39-'Win-Draw-Loss'!$D$38)*F4265)))/2</f>
        <v>29.732121077719647</v>
      </c>
      <c r="H4265" s="37"/>
      <c r="I4265" s="3">
        <f ca="1">(G4265-C4265)*600/'Win-Draw-Loss'!$B$42</f>
        <v>24.854269280262322</v>
      </c>
    </row>
    <row r="4266" spans="1:9" x14ac:dyDescent="0.25">
      <c r="A4266" s="33">
        <f t="shared" ca="1" si="132"/>
        <v>0.89887015273921789</v>
      </c>
      <c r="B4266" s="33">
        <f t="shared" ca="1" si="132"/>
        <v>8.5767574509408195E-2</v>
      </c>
      <c r="C4266" s="37">
        <f ca="1">('Win-Draw-Loss'!$B$38+(('Win-Draw-Loss'!$B$39-'Win-Draw-Loss'!$B$38)*A4266)+('Win-Draw-Loss'!$B$38+(('Win-Draw-Loss'!$B$39-'Win-Draw-Loss'!$B$38)*B4266)))/2</f>
        <v>19.846377272486261</v>
      </c>
      <c r="E4266" s="33">
        <f t="shared" ca="1" si="133"/>
        <v>0.51671353306618162</v>
      </c>
      <c r="F4266" s="33">
        <f t="shared" ca="1" si="133"/>
        <v>0.62912063252854111</v>
      </c>
      <c r="G4266" s="37">
        <f ca="1">('Win-Draw-Loss'!$D$38+(('Win-Draw-Loss'!$D$39-'Win-Draw-Loss'!$D$38)*E4266)+('Win-Draw-Loss'!$D$38+(('Win-Draw-Loss'!$D$39-'Win-Draw-Loss'!$D$38)*F4266)))/2</f>
        <v>32.187512483920841</v>
      </c>
      <c r="H4266" s="37"/>
      <c r="I4266" s="3">
        <f ca="1">(G4266-C4266)*600/'Win-Draw-Loss'!$B$42</f>
        <v>24.682270422869159</v>
      </c>
    </row>
    <row r="4267" spans="1:9" x14ac:dyDescent="0.25">
      <c r="A4267" s="33">
        <f t="shared" ca="1" si="132"/>
        <v>0.58064172947450177</v>
      </c>
      <c r="B4267" s="33">
        <f t="shared" ca="1" si="132"/>
        <v>0.59206162968588116</v>
      </c>
      <c r="C4267" s="37">
        <f ca="1">('Win-Draw-Loss'!$B$38+(('Win-Draw-Loss'!$B$39-'Win-Draw-Loss'!$B$38)*A4267)+('Win-Draw-Loss'!$B$38+(('Win-Draw-Loss'!$B$39-'Win-Draw-Loss'!$B$38)*B4267)))/2</f>
        <v>21.727033591603828</v>
      </c>
      <c r="E4267" s="33">
        <f t="shared" ca="1" si="133"/>
        <v>0.36035412157058666</v>
      </c>
      <c r="F4267" s="33">
        <f t="shared" ca="1" si="133"/>
        <v>0.74468710871404065</v>
      </c>
      <c r="G4267" s="37">
        <f ca="1">('Win-Draw-Loss'!$D$38+(('Win-Draw-Loss'!$D$39-'Win-Draw-Loss'!$D$38)*E4267)+('Win-Draw-Loss'!$D$38+(('Win-Draw-Loss'!$D$39-'Win-Draw-Loss'!$D$38)*F4267)))/2</f>
        <v>31.57561845426941</v>
      </c>
      <c r="H4267" s="37"/>
      <c r="I4267" s="3">
        <f ca="1">(G4267-C4267)*600/'Win-Draw-Loss'!$B$42</f>
        <v>19.697169725331165</v>
      </c>
    </row>
    <row r="4268" spans="1:9" x14ac:dyDescent="0.25">
      <c r="A4268" s="33">
        <f t="shared" ca="1" si="132"/>
        <v>0.78547605256731556</v>
      </c>
      <c r="B4268" s="33">
        <f t="shared" ca="1" si="132"/>
        <v>0.86649592197726</v>
      </c>
      <c r="C4268" s="37">
        <f ca="1">('Win-Draw-Loss'!$B$38+(('Win-Draw-Loss'!$B$39-'Win-Draw-Loss'!$B$38)*A4268)+('Win-Draw-Loss'!$B$38+(('Win-Draw-Loss'!$B$39-'Win-Draw-Loss'!$B$38)*B4268)))/2</f>
        <v>26.519719745445755</v>
      </c>
      <c r="E4268" s="33">
        <f t="shared" ca="1" si="133"/>
        <v>0.42841000211900915</v>
      </c>
      <c r="F4268" s="33">
        <f t="shared" ca="1" si="133"/>
        <v>0.28225338170661718</v>
      </c>
      <c r="G4268" s="37">
        <f ca="1">('Win-Draw-Loss'!$D$38+(('Win-Draw-Loss'!$D$39-'Win-Draw-Loss'!$D$38)*E4268)+('Win-Draw-Loss'!$D$38+(('Win-Draw-Loss'!$D$39-'Win-Draw-Loss'!$D$38)*F4268)))/2</f>
        <v>25.659950757384394</v>
      </c>
      <c r="H4268" s="37"/>
      <c r="I4268" s="3">
        <f ca="1">(G4268-C4268)*600/'Win-Draw-Loss'!$B$42</f>
        <v>-1.719537976122723</v>
      </c>
    </row>
    <row r="4269" spans="1:9" x14ac:dyDescent="0.25">
      <c r="A4269" s="33">
        <f t="shared" ca="1" si="132"/>
        <v>0.25680112171120062</v>
      </c>
      <c r="B4269" s="33">
        <f t="shared" ca="1" si="132"/>
        <v>0.61324192907365083</v>
      </c>
      <c r="C4269" s="37">
        <f ca="1">('Win-Draw-Loss'!$B$38+(('Win-Draw-Loss'!$B$39-'Win-Draw-Loss'!$B$38)*A4269)+('Win-Draw-Loss'!$B$38+(('Win-Draw-Loss'!$B$39-'Win-Draw-Loss'!$B$38)*B4269)))/2</f>
        <v>18.700430507848512</v>
      </c>
      <c r="E4269" s="33">
        <f t="shared" ca="1" si="133"/>
        <v>0.32910605017963124</v>
      </c>
      <c r="F4269" s="33">
        <f t="shared" ca="1" si="133"/>
        <v>5.9401810193853932E-2</v>
      </c>
      <c r="G4269" s="37">
        <f ca="1">('Win-Draw-Loss'!$D$38+(('Win-Draw-Loss'!$D$39-'Win-Draw-Loss'!$D$38)*E4269)+('Win-Draw-Loss'!$D$38+(('Win-Draw-Loss'!$D$39-'Win-Draw-Loss'!$D$38)*F4269)))/2</f>
        <v>20.827617905602274</v>
      </c>
      <c r="H4269" s="37"/>
      <c r="I4269" s="3">
        <f ca="1">(G4269-C4269)*600/'Win-Draw-Loss'!$B$42</f>
        <v>4.2543747955075233</v>
      </c>
    </row>
    <row r="4270" spans="1:9" x14ac:dyDescent="0.25">
      <c r="A4270" s="33">
        <f t="shared" ca="1" si="132"/>
        <v>0.21643574498586027</v>
      </c>
      <c r="B4270" s="33">
        <f t="shared" ca="1" si="132"/>
        <v>0.26896276044391032</v>
      </c>
      <c r="C4270" s="37">
        <f ca="1">('Win-Draw-Loss'!$B$38+(('Win-Draw-Loss'!$B$39-'Win-Draw-Loss'!$B$38)*A4270)+('Win-Draw-Loss'!$B$38+(('Win-Draw-Loss'!$B$39-'Win-Draw-Loss'!$B$38)*B4270)))/2</f>
        <v>14.853985054297706</v>
      </c>
      <c r="E4270" s="33">
        <f t="shared" ca="1" si="133"/>
        <v>0.11401504278618768</v>
      </c>
      <c r="F4270" s="33">
        <f t="shared" ca="1" si="133"/>
        <v>0.5849281174978409</v>
      </c>
      <c r="G4270" s="37">
        <f ca="1">('Win-Draw-Loss'!$D$38+(('Win-Draw-Loss'!$D$39-'Win-Draw-Loss'!$D$38)*E4270)+('Win-Draw-Loss'!$D$38+(('Win-Draw-Loss'!$D$39-'Win-Draw-Loss'!$D$38)*F4270)))/2</f>
        <v>25.484147404260433</v>
      </c>
      <c r="H4270" s="37"/>
      <c r="I4270" s="3">
        <f ca="1">(G4270-C4270)*600/'Win-Draw-Loss'!$B$42</f>
        <v>21.260324699925455</v>
      </c>
    </row>
    <row r="4271" spans="1:9" x14ac:dyDescent="0.25">
      <c r="A4271" s="33">
        <f t="shared" ca="1" si="132"/>
        <v>3.6089160768957296E-2</v>
      </c>
      <c r="B4271" s="33">
        <f t="shared" ca="1" si="132"/>
        <v>0.92657478327902199</v>
      </c>
      <c r="C4271" s="37">
        <f ca="1">('Win-Draw-Loss'!$B$38+(('Win-Draw-Loss'!$B$39-'Win-Draw-Loss'!$B$38)*A4271)+('Win-Draw-Loss'!$B$38+(('Win-Draw-Loss'!$B$39-'Win-Draw-Loss'!$B$38)*B4271)))/2</f>
        <v>19.626639440479792</v>
      </c>
      <c r="E4271" s="33">
        <f t="shared" ca="1" si="133"/>
        <v>0.48443140855995004</v>
      </c>
      <c r="F4271" s="33">
        <f t="shared" ca="1" si="133"/>
        <v>0.25973852987735668</v>
      </c>
      <c r="G4271" s="37">
        <f ca="1">('Win-Draw-Loss'!$D$38+(('Win-Draw-Loss'!$D$39-'Win-Draw-Loss'!$D$38)*E4271)+('Win-Draw-Loss'!$D$38+(('Win-Draw-Loss'!$D$39-'Win-Draw-Loss'!$D$38)*F4271)))/2</f>
        <v>26.1625490765596</v>
      </c>
      <c r="H4271" s="37"/>
      <c r="I4271" s="3">
        <f ca="1">(G4271-C4271)*600/'Win-Draw-Loss'!$B$42</f>
        <v>13.071819272159615</v>
      </c>
    </row>
    <row r="4272" spans="1:9" x14ac:dyDescent="0.25">
      <c r="A4272" s="33">
        <f t="shared" ca="1" si="132"/>
        <v>9.5603972124047587E-5</v>
      </c>
      <c r="B4272" s="33">
        <f t="shared" ca="1" si="132"/>
        <v>0.86089907937301902</v>
      </c>
      <c r="C4272" s="37">
        <f ca="1">('Win-Draw-Loss'!$B$38+(('Win-Draw-Loss'!$B$39-'Win-Draw-Loss'!$B$38)*A4272)+('Win-Draw-Loss'!$B$38+(('Win-Draw-Loss'!$B$39-'Win-Draw-Loss'!$B$38)*B4272)))/2</f>
        <v>18.609946833451431</v>
      </c>
      <c r="E4272" s="33">
        <f t="shared" ca="1" si="133"/>
        <v>0.94336658622535441</v>
      </c>
      <c r="F4272" s="33">
        <f t="shared" ca="1" si="133"/>
        <v>0.99906319923277842</v>
      </c>
      <c r="G4272" s="37">
        <f ca="1">('Win-Draw-Loss'!$D$38+(('Win-Draw-Loss'!$D$39-'Win-Draw-Loss'!$D$38)*E4272)+('Win-Draw-Loss'!$D$38+(('Win-Draw-Loss'!$D$39-'Win-Draw-Loss'!$D$38)*F4272)))/2</f>
        <v>44.136446781871989</v>
      </c>
      <c r="H4272" s="37"/>
      <c r="I4272" s="3">
        <f ca="1">(G4272-C4272)*600/'Win-Draw-Loss'!$B$42</f>
        <v>51.052999896841115</v>
      </c>
    </row>
    <row r="4273" spans="1:9" x14ac:dyDescent="0.25">
      <c r="A4273" s="33">
        <f t="shared" ca="1" si="132"/>
        <v>0.15022345168913909</v>
      </c>
      <c r="B4273" s="33">
        <f t="shared" ca="1" si="132"/>
        <v>0.55525497738284157</v>
      </c>
      <c r="C4273" s="37">
        <f ca="1">('Win-Draw-Loss'!$B$38+(('Win-Draw-Loss'!$B$39-'Win-Draw-Loss'!$B$38)*A4273)+('Win-Draw-Loss'!$B$38+(('Win-Draw-Loss'!$B$39-'Win-Draw-Loss'!$B$38)*B4273)))/2</f>
        <v>17.054784290719805</v>
      </c>
      <c r="E4273" s="33">
        <f t="shared" ca="1" si="133"/>
        <v>0.51868630180497988</v>
      </c>
      <c r="F4273" s="33">
        <f t="shared" ca="1" si="133"/>
        <v>0.50992244629030259</v>
      </c>
      <c r="G4273" s="37">
        <f ca="1">('Win-Draw-Loss'!$D$38+(('Win-Draw-Loss'!$D$39-'Win-Draw-Loss'!$D$38)*E4273)+('Win-Draw-Loss'!$D$38+(('Win-Draw-Loss'!$D$39-'Win-Draw-Loss'!$D$38)*F4273)))/2</f>
        <v>30.429131221429238</v>
      </c>
      <c r="H4273" s="37"/>
      <c r="I4273" s="3">
        <f ca="1">(G4273-C4273)*600/'Win-Draw-Loss'!$B$42</f>
        <v>26.748693861418865</v>
      </c>
    </row>
    <row r="4274" spans="1:9" x14ac:dyDescent="0.25">
      <c r="A4274" s="33">
        <f t="shared" ca="1" si="132"/>
        <v>0.25085173410980921</v>
      </c>
      <c r="B4274" s="33">
        <f t="shared" ca="1" si="132"/>
        <v>0.11678442307657111</v>
      </c>
      <c r="C4274" s="37">
        <f ca="1">('Win-Draw-Loss'!$B$38+(('Win-Draw-Loss'!$B$39-'Win-Draw-Loss'!$B$38)*A4274)+('Win-Draw-Loss'!$B$38+(('Win-Draw-Loss'!$B$39-'Win-Draw-Loss'!$B$38)*B4274)))/2</f>
        <v>13.676361571863804</v>
      </c>
      <c r="E4274" s="33">
        <f t="shared" ca="1" si="133"/>
        <v>0.94096612781992961</v>
      </c>
      <c r="F4274" s="33">
        <f t="shared" ca="1" si="133"/>
        <v>6.6201269775398752E-2</v>
      </c>
      <c r="G4274" s="37">
        <f ca="1">('Win-Draw-Loss'!$D$38+(('Win-Draw-Loss'!$D$39-'Win-Draw-Loss'!$D$38)*E4274)+('Win-Draw-Loss'!$D$38+(('Win-Draw-Loss'!$D$39-'Win-Draw-Loss'!$D$38)*F4274)))/2</f>
        <v>30.107510963929926</v>
      </c>
      <c r="H4274" s="37"/>
      <c r="I4274" s="3">
        <f ca="1">(G4274-C4274)*600/'Win-Draw-Loss'!$B$42</f>
        <v>32.862298784132243</v>
      </c>
    </row>
    <row r="4275" spans="1:9" x14ac:dyDescent="0.25">
      <c r="A4275" s="33">
        <f t="shared" ca="1" si="132"/>
        <v>0.77704791845704912</v>
      </c>
      <c r="B4275" s="33">
        <f t="shared" ca="1" si="132"/>
        <v>0.41736854810828616</v>
      </c>
      <c r="C4275" s="37">
        <f ca="1">('Win-Draw-Loss'!$B$38+(('Win-Draw-Loss'!$B$39-'Win-Draw-Loss'!$B$38)*A4275)+('Win-Draw-Loss'!$B$38+(('Win-Draw-Loss'!$B$39-'Win-Draw-Loss'!$B$38)*B4275)))/2</f>
        <v>21.944164665653354</v>
      </c>
      <c r="E4275" s="33">
        <f t="shared" ca="1" si="133"/>
        <v>0.84842043595102423</v>
      </c>
      <c r="F4275" s="33">
        <f t="shared" ca="1" si="133"/>
        <v>0.67223234464979387</v>
      </c>
      <c r="G4275" s="37">
        <f ca="1">('Win-Draw-Loss'!$D$38+(('Win-Draw-Loss'!$D$39-'Win-Draw-Loss'!$D$38)*E4275)+('Win-Draw-Loss'!$D$38+(('Win-Draw-Loss'!$D$39-'Win-Draw-Loss'!$D$38)*F4275)))/2</f>
        <v>37.809791709012273</v>
      </c>
      <c r="H4275" s="37"/>
      <c r="I4275" s="3">
        <f ca="1">(G4275-C4275)*600/'Win-Draw-Loss'!$B$42</f>
        <v>31.731254086717843</v>
      </c>
    </row>
    <row r="4276" spans="1:9" x14ac:dyDescent="0.25">
      <c r="A4276" s="33">
        <f t="shared" ca="1" si="132"/>
        <v>0.5309134667780242</v>
      </c>
      <c r="B4276" s="33">
        <f t="shared" ca="1" si="132"/>
        <v>0.68034944664169705</v>
      </c>
      <c r="C4276" s="37">
        <f ca="1">('Win-Draw-Loss'!$B$38+(('Win-Draw-Loss'!$B$39-'Win-Draw-Loss'!$B$38)*A4276)+('Win-Draw-Loss'!$B$38+(('Win-Draw-Loss'!$B$39-'Win-Draw-Loss'!$B$38)*B4276)))/2</f>
        <v>22.112629134197213</v>
      </c>
      <c r="E4276" s="33">
        <f t="shared" ca="1" si="133"/>
        <v>0.48569878820964418</v>
      </c>
      <c r="F4276" s="33">
        <f t="shared" ca="1" si="133"/>
        <v>0.92888976938659062</v>
      </c>
      <c r="G4276" s="37">
        <f ca="1">('Win-Draw-Loss'!$D$38+(('Win-Draw-Loss'!$D$39-'Win-Draw-Loss'!$D$38)*E4276)+('Win-Draw-Loss'!$D$38+(('Win-Draw-Loss'!$D$39-'Win-Draw-Loss'!$D$38)*F4276)))/2</f>
        <v>36.218828363943523</v>
      </c>
      <c r="H4276" s="37"/>
      <c r="I4276" s="3">
        <f ca="1">(G4276-C4276)*600/'Win-Draw-Loss'!$B$42</f>
        <v>28.212398459492622</v>
      </c>
    </row>
    <row r="4277" spans="1:9" x14ac:dyDescent="0.25">
      <c r="A4277" s="33">
        <f t="shared" ca="1" si="132"/>
        <v>0.73448949371168071</v>
      </c>
      <c r="B4277" s="33">
        <f t="shared" ca="1" si="132"/>
        <v>0.10613348483860374</v>
      </c>
      <c r="C4277" s="37">
        <f ca="1">('Win-Draw-Loss'!$B$38+(('Win-Draw-Loss'!$B$39-'Win-Draw-Loss'!$B$38)*A4277)+('Win-Draw-Loss'!$B$38+(('Win-Draw-Loss'!$B$39-'Win-Draw-Loss'!$B$38)*B4277)))/2</f>
        <v>18.406229785502845</v>
      </c>
      <c r="E4277" s="33">
        <f t="shared" ca="1" si="133"/>
        <v>0.42637581615607878</v>
      </c>
      <c r="F4277" s="33">
        <f t="shared" ca="1" si="133"/>
        <v>0.67038279332652628</v>
      </c>
      <c r="G4277" s="37">
        <f ca="1">('Win-Draw-Loss'!$D$38+(('Win-Draw-Loss'!$D$39-'Win-Draw-Loss'!$D$38)*E4277)+('Win-Draw-Loss'!$D$38+(('Win-Draw-Loss'!$D$39-'Win-Draw-Loss'!$D$38)*F4277)))/2</f>
        <v>31.451379142239077</v>
      </c>
      <c r="H4277" s="37"/>
      <c r="I4277" s="3">
        <f ca="1">(G4277-C4277)*600/'Win-Draw-Loss'!$B$42</f>
        <v>26.090298713472464</v>
      </c>
    </row>
    <row r="4278" spans="1:9" x14ac:dyDescent="0.25">
      <c r="A4278" s="33">
        <f t="shared" ca="1" si="132"/>
        <v>0.94733605913215169</v>
      </c>
      <c r="B4278" s="33">
        <f t="shared" ca="1" si="132"/>
        <v>0.62221902157057751</v>
      </c>
      <c r="C4278" s="37">
        <f ca="1">('Win-Draw-Loss'!$B$38+(('Win-Draw-Loss'!$B$39-'Win-Draw-Loss'!$B$38)*A4278)+('Win-Draw-Loss'!$B$38+(('Win-Draw-Loss'!$B$39-'Win-Draw-Loss'!$B$38)*B4278)))/2</f>
        <v>25.695550807027296</v>
      </c>
      <c r="E4278" s="33">
        <f t="shared" ca="1" si="133"/>
        <v>0.1762152471459979</v>
      </c>
      <c r="F4278" s="33">
        <f t="shared" ca="1" si="133"/>
        <v>0.88711141732906817</v>
      </c>
      <c r="G4278" s="37">
        <f ca="1">('Win-Draw-Loss'!$D$38+(('Win-Draw-Loss'!$D$39-'Win-Draw-Loss'!$D$38)*E4278)+('Win-Draw-Loss'!$D$38+(('Win-Draw-Loss'!$D$39-'Win-Draw-Loss'!$D$38)*F4278)))/2</f>
        <v>30.949899967125994</v>
      </c>
      <c r="H4278" s="37"/>
      <c r="I4278" s="3">
        <f ca="1">(G4278-C4278)*600/'Win-Draw-Loss'!$B$42</f>
        <v>10.508698320197396</v>
      </c>
    </row>
    <row r="4279" spans="1:9" x14ac:dyDescent="0.25">
      <c r="A4279" s="33">
        <f t="shared" ca="1" si="132"/>
        <v>0.80410657136274477</v>
      </c>
      <c r="B4279" s="33">
        <f t="shared" ca="1" si="132"/>
        <v>0.21970301422121064</v>
      </c>
      <c r="C4279" s="37">
        <f ca="1">('Win-Draw-Loss'!$B$38+(('Win-Draw-Loss'!$B$39-'Win-Draw-Loss'!$B$38)*A4279)+('Win-Draw-Loss'!$B$38+(('Win-Draw-Loss'!$B$39-'Win-Draw-Loss'!$B$38)*B4279)))/2</f>
        <v>20.238095855839553</v>
      </c>
      <c r="E4279" s="33">
        <f t="shared" ca="1" si="133"/>
        <v>0.86807738714356553</v>
      </c>
      <c r="F4279" s="33">
        <f t="shared" ca="1" si="133"/>
        <v>0.75872280468747522</v>
      </c>
      <c r="G4279" s="37">
        <f ca="1">('Win-Draw-Loss'!$D$38+(('Win-Draw-Loss'!$D$39-'Win-Draw-Loss'!$D$38)*E4279)+('Win-Draw-Loss'!$D$38+(('Win-Draw-Loss'!$D$39-'Win-Draw-Loss'!$D$38)*F4279)))/2</f>
        <v>39.402002877465613</v>
      </c>
      <c r="H4279" s="37"/>
      <c r="I4279" s="3">
        <f ca="1">(G4279-C4279)*600/'Win-Draw-Loss'!$B$42</f>
        <v>38.327814043252118</v>
      </c>
    </row>
    <row r="4280" spans="1:9" x14ac:dyDescent="0.25">
      <c r="A4280" s="33">
        <f t="shared" ca="1" si="132"/>
        <v>0.79325589033528432</v>
      </c>
      <c r="B4280" s="33">
        <f t="shared" ca="1" si="132"/>
        <v>0.19620582936201858</v>
      </c>
      <c r="C4280" s="37">
        <f ca="1">('Win-Draw-Loss'!$B$38+(('Win-Draw-Loss'!$B$39-'Win-Draw-Loss'!$B$38)*A4280)+('Win-Draw-Loss'!$B$38+(('Win-Draw-Loss'!$B$39-'Win-Draw-Loss'!$B$38)*B4280)))/2</f>
        <v>19.89461719697303</v>
      </c>
      <c r="E4280" s="33">
        <f t="shared" ca="1" si="133"/>
        <v>0.20313044364390387</v>
      </c>
      <c r="F4280" s="33">
        <f t="shared" ca="1" si="133"/>
        <v>0.54490447787104668</v>
      </c>
      <c r="G4280" s="37">
        <f ca="1">('Win-Draw-Loss'!$D$38+(('Win-Draw-Loss'!$D$39-'Win-Draw-Loss'!$D$38)*E4280)+('Win-Draw-Loss'!$D$38+(('Win-Draw-Loss'!$D$39-'Win-Draw-Loss'!$D$38)*F4280)))/2</f>
        <v>26.22052382272426</v>
      </c>
      <c r="H4280" s="37"/>
      <c r="I4280" s="3">
        <f ca="1">(G4280-C4280)*600/'Win-Draw-Loss'!$B$42</f>
        <v>12.65181325150246</v>
      </c>
    </row>
    <row r="4281" spans="1:9" x14ac:dyDescent="0.25">
      <c r="A4281" s="33">
        <f t="shared" ca="1" si="132"/>
        <v>0.21178382757036163</v>
      </c>
      <c r="B4281" s="33">
        <f t="shared" ca="1" si="132"/>
        <v>0.19081731839416183</v>
      </c>
      <c r="C4281" s="37">
        <f ca="1">('Win-Draw-Loss'!$B$38+(('Win-Draw-Loss'!$B$39-'Win-Draw-Loss'!$B$38)*A4281)+('Win-Draw-Loss'!$B$38+(('Win-Draw-Loss'!$B$39-'Win-Draw-Loss'!$B$38)*B4281)))/2</f>
        <v>14.026011459645234</v>
      </c>
      <c r="E4281" s="33">
        <f t="shared" ca="1" si="133"/>
        <v>0.25480249434570668</v>
      </c>
      <c r="F4281" s="33">
        <f t="shared" ca="1" si="133"/>
        <v>0.10236341336003341</v>
      </c>
      <c r="G4281" s="37">
        <f ca="1">('Win-Draw-Loss'!$D$38+(('Win-Draw-Loss'!$D$39-'Win-Draw-Loss'!$D$38)*E4281)+('Win-Draw-Loss'!$D$38+(('Win-Draw-Loss'!$D$39-'Win-Draw-Loss'!$D$38)*F4281)))/2</f>
        <v>20.357488615586099</v>
      </c>
      <c r="H4281" s="37"/>
      <c r="I4281" s="3">
        <f ca="1">(G4281-C4281)*600/'Win-Draw-Loss'!$B$42</f>
        <v>12.66295431188173</v>
      </c>
    </row>
    <row r="4282" spans="1:9" x14ac:dyDescent="0.25">
      <c r="A4282" s="33">
        <f t="shared" ca="1" si="132"/>
        <v>0.91567187517310067</v>
      </c>
      <c r="B4282" s="33">
        <f t="shared" ca="1" si="132"/>
        <v>0.42939980969167046</v>
      </c>
      <c r="C4282" s="37">
        <f ca="1">('Win-Draw-Loss'!$B$38+(('Win-Draw-Loss'!$B$39-'Win-Draw-Loss'!$B$38)*A4282)+('Win-Draw-Loss'!$B$38+(('Win-Draw-Loss'!$B$39-'Win-Draw-Loss'!$B$38)*B4282)))/2</f>
        <v>23.450716848647708</v>
      </c>
      <c r="E4282" s="33">
        <f t="shared" ca="1" si="133"/>
        <v>8.8864120925163381E-2</v>
      </c>
      <c r="F4282" s="33">
        <f t="shared" ca="1" si="133"/>
        <v>3.1043773597930868E-2</v>
      </c>
      <c r="G4282" s="37">
        <f ca="1">('Win-Draw-Loss'!$D$38+(('Win-Draw-Loss'!$D$39-'Win-Draw-Loss'!$D$38)*E4282)+('Win-Draw-Loss'!$D$38+(('Win-Draw-Loss'!$D$39-'Win-Draw-Loss'!$D$38)*F4282)))/2</f>
        <v>16.798618417846413</v>
      </c>
      <c r="H4282" s="37"/>
      <c r="I4282" s="3">
        <f ca="1">(G4282-C4282)*600/'Win-Draw-Loss'!$B$42</f>
        <v>-13.304196861602591</v>
      </c>
    </row>
    <row r="4283" spans="1:9" x14ac:dyDescent="0.25">
      <c r="A4283" s="33">
        <f t="shared" ca="1" si="132"/>
        <v>0.7254496944768607</v>
      </c>
      <c r="B4283" s="33">
        <f t="shared" ca="1" si="132"/>
        <v>5.058155038148604E-2</v>
      </c>
      <c r="C4283" s="37">
        <f ca="1">('Win-Draw-Loss'!$B$38+(('Win-Draw-Loss'!$B$39-'Win-Draw-Loss'!$B$38)*A4283)+('Win-Draw-Loss'!$B$38+(('Win-Draw-Loss'!$B$39-'Win-Draw-Loss'!$B$38)*B4283)))/2</f>
        <v>17.76031244858347</v>
      </c>
      <c r="E4283" s="33">
        <f t="shared" ca="1" si="133"/>
        <v>0.52737184761467537</v>
      </c>
      <c r="F4283" s="33">
        <f t="shared" ca="1" si="133"/>
        <v>3.4114298688215139E-2</v>
      </c>
      <c r="G4283" s="37">
        <f ca="1">('Win-Draw-Loss'!$D$38+(('Win-Draw-Loss'!$D$39-'Win-Draw-Loss'!$D$38)*E4283)+('Win-Draw-Loss'!$D$38+(('Win-Draw-Loss'!$D$39-'Win-Draw-Loss'!$D$38)*F4283)))/2</f>
        <v>23.42229219454336</v>
      </c>
      <c r="H4283" s="37"/>
      <c r="I4283" s="3">
        <f ca="1">(G4283-C4283)*600/'Win-Draw-Loss'!$B$42</f>
        <v>11.32395949191978</v>
      </c>
    </row>
    <row r="4284" spans="1:9" x14ac:dyDescent="0.25">
      <c r="A4284" s="33">
        <f t="shared" ca="1" si="132"/>
        <v>3.3938602057717038E-3</v>
      </c>
      <c r="B4284" s="33">
        <f t="shared" ca="1" si="132"/>
        <v>0.68286275988673595</v>
      </c>
      <c r="C4284" s="37">
        <f ca="1">('Win-Draw-Loss'!$B$38+(('Win-Draw-Loss'!$B$39-'Win-Draw-Loss'!$B$38)*A4284)+('Win-Draw-Loss'!$B$38+(('Win-Draw-Loss'!$B$39-'Win-Draw-Loss'!$B$38)*B4284)))/2</f>
        <v>16.862566200925077</v>
      </c>
      <c r="E4284" s="33">
        <f t="shared" ca="1" si="133"/>
        <v>0.96898483128838631</v>
      </c>
      <c r="F4284" s="33">
        <f t="shared" ca="1" si="133"/>
        <v>0.14552884075194106</v>
      </c>
      <c r="G4284" s="37">
        <f ca="1">('Win-Draw-Loss'!$D$38+(('Win-Draw-Loss'!$D$39-'Win-Draw-Loss'!$D$38)*E4284)+('Win-Draw-Loss'!$D$38+(('Win-Draw-Loss'!$D$39-'Win-Draw-Loss'!$D$38)*F4284)))/2</f>
        <v>31.717705080604908</v>
      </c>
      <c r="H4284" s="37"/>
      <c r="I4284" s="3">
        <f ca="1">(G4284-C4284)*600/'Win-Draw-Loss'!$B$42</f>
        <v>29.710277759359663</v>
      </c>
    </row>
    <row r="4285" spans="1:9" x14ac:dyDescent="0.25">
      <c r="A4285" s="33">
        <f t="shared" ca="1" si="132"/>
        <v>0.48734723876991459</v>
      </c>
      <c r="B4285" s="33">
        <f t="shared" ca="1" si="132"/>
        <v>0.64524239987297205</v>
      </c>
      <c r="C4285" s="37">
        <f ca="1">('Win-Draw-Loss'!$B$38+(('Win-Draw-Loss'!$B$39-'Win-Draw-Loss'!$B$38)*A4285)+('Win-Draw-Loss'!$B$38+(('Win-Draw-Loss'!$B$39-'Win-Draw-Loss'!$B$38)*B4285)))/2</f>
        <v>21.325896386428866</v>
      </c>
      <c r="E4285" s="33">
        <f t="shared" ca="1" si="133"/>
        <v>0.42265427943155054</v>
      </c>
      <c r="F4285" s="33">
        <f t="shared" ca="1" si="133"/>
        <v>0.31035743596058585</v>
      </c>
      <c r="G4285" s="37">
        <f ca="1">('Win-Draw-Loss'!$D$38+(('Win-Draw-Loss'!$D$39-'Win-Draw-Loss'!$D$38)*E4285)+('Win-Draw-Loss'!$D$38+(('Win-Draw-Loss'!$D$39-'Win-Draw-Loss'!$D$38)*F4285)))/2</f>
        <v>25.995175730882046</v>
      </c>
      <c r="H4285" s="37"/>
      <c r="I4285" s="3">
        <f ca="1">(G4285-C4285)*600/'Win-Draw-Loss'!$B$42</f>
        <v>9.3385586889063603</v>
      </c>
    </row>
    <row r="4286" spans="1:9" x14ac:dyDescent="0.25">
      <c r="A4286" s="33">
        <f t="shared" ca="1" si="132"/>
        <v>0.86961565123582685</v>
      </c>
      <c r="B4286" s="33">
        <f t="shared" ca="1" si="132"/>
        <v>0.69897997489473185</v>
      </c>
      <c r="C4286" s="37">
        <f ca="1">('Win-Draw-Loss'!$B$38+(('Win-Draw-Loss'!$B$39-'Win-Draw-Loss'!$B$38)*A4286)+('Win-Draw-Loss'!$B$38+(('Win-Draw-Loss'!$B$39-'Win-Draw-Loss'!$B$38)*B4286)))/2</f>
        <v>25.685956261305584</v>
      </c>
      <c r="E4286" s="33">
        <f t="shared" ca="1" si="133"/>
        <v>0.70203321552513431</v>
      </c>
      <c r="F4286" s="33">
        <f t="shared" ca="1" si="133"/>
        <v>0.80700297663903908</v>
      </c>
      <c r="G4286" s="37">
        <f ca="1">('Win-Draw-Loss'!$D$38+(('Win-Draw-Loss'!$D$39-'Win-Draw-Loss'!$D$38)*E4286)+('Win-Draw-Loss'!$D$38+(('Win-Draw-Loss'!$D$39-'Win-Draw-Loss'!$D$38)*F4286)))/2</f>
        <v>37.635542882462602</v>
      </c>
      <c r="H4286" s="37"/>
      <c r="I4286" s="3">
        <f ca="1">(G4286-C4286)*600/'Win-Draw-Loss'!$B$42</f>
        <v>23.899173242314035</v>
      </c>
    </row>
    <row r="4287" spans="1:9" x14ac:dyDescent="0.25">
      <c r="A4287" s="33">
        <f t="shared" ca="1" si="132"/>
        <v>0.94756422085831404</v>
      </c>
      <c r="B4287" s="33">
        <f t="shared" ca="1" si="132"/>
        <v>0.80412746609078423</v>
      </c>
      <c r="C4287" s="37">
        <f ca="1">('Win-Draw-Loss'!$B$38+(('Win-Draw-Loss'!$B$39-'Win-Draw-Loss'!$B$38)*A4287)+('Win-Draw-Loss'!$B$38+(('Win-Draw-Loss'!$B$39-'Win-Draw-Loss'!$B$38)*B4287)))/2</f>
        <v>27.516916869490984</v>
      </c>
      <c r="E4287" s="33">
        <f t="shared" ca="1" si="133"/>
        <v>0.60259678908655123</v>
      </c>
      <c r="F4287" s="33">
        <f t="shared" ca="1" si="133"/>
        <v>0.21069993472280324</v>
      </c>
      <c r="G4287" s="37">
        <f ca="1">('Win-Draw-Loss'!$D$38+(('Win-Draw-Loss'!$D$39-'Win-Draw-Loss'!$D$38)*E4287)+('Win-Draw-Loss'!$D$38+(('Win-Draw-Loss'!$D$39-'Win-Draw-Loss'!$D$38)*F4287)))/2</f>
        <v>27.199450857140317</v>
      </c>
      <c r="H4287" s="37"/>
      <c r="I4287" s="3">
        <f ca="1">(G4287-C4287)*600/'Win-Draw-Loss'!$B$42</f>
        <v>-0.63493202470133525</v>
      </c>
    </row>
    <row r="4288" spans="1:9" x14ac:dyDescent="0.25">
      <c r="A4288" s="33">
        <f t="shared" ca="1" si="132"/>
        <v>0.52121060467826053</v>
      </c>
      <c r="B4288" s="33">
        <f t="shared" ca="1" si="132"/>
        <v>0.9782371744888434</v>
      </c>
      <c r="C4288" s="37">
        <f ca="1">('Win-Draw-Loss'!$B$38+(('Win-Draw-Loss'!$B$39-'Win-Draw-Loss'!$B$38)*A4288)+('Win-Draw-Loss'!$B$38+(('Win-Draw-Loss'!$B$39-'Win-Draw-Loss'!$B$38)*B4288)))/2</f>
        <v>24.994477791671038</v>
      </c>
      <c r="E4288" s="33">
        <f t="shared" ca="1" si="133"/>
        <v>0.37032306841455198</v>
      </c>
      <c r="F4288" s="33">
        <f t="shared" ca="1" si="133"/>
        <v>0.75013971013484371</v>
      </c>
      <c r="G4288" s="37">
        <f ca="1">('Win-Draw-Loss'!$D$38+(('Win-Draw-Loss'!$D$39-'Win-Draw-Loss'!$D$38)*E4288)+('Win-Draw-Loss'!$D$38+(('Win-Draw-Loss'!$D$39-'Win-Draw-Loss'!$D$38)*F4288)))/2</f>
        <v>31.806941678240932</v>
      </c>
      <c r="H4288" s="37"/>
      <c r="I4288" s="3">
        <f ca="1">(G4288-C4288)*600/'Win-Draw-Loss'!$B$42</f>
        <v>13.624927773139788</v>
      </c>
    </row>
    <row r="4289" spans="1:9" x14ac:dyDescent="0.25">
      <c r="A4289" s="33">
        <f t="shared" ca="1" si="132"/>
        <v>0.23573781865433197</v>
      </c>
      <c r="B4289" s="33">
        <f t="shared" ca="1" si="132"/>
        <v>0.40749203966404779</v>
      </c>
      <c r="C4289" s="37">
        <f ca="1">('Win-Draw-Loss'!$B$38+(('Win-Draw-Loss'!$B$39-'Win-Draw-Loss'!$B$38)*A4289)+('Win-Draw-Loss'!$B$38+(('Win-Draw-Loss'!$B$39-'Win-Draw-Loss'!$B$38)*B4289)))/2</f>
        <v>16.432298583183798</v>
      </c>
      <c r="E4289" s="33">
        <f t="shared" ca="1" si="133"/>
        <v>0.89343476977321146</v>
      </c>
      <c r="F4289" s="33">
        <f t="shared" ca="1" si="133"/>
        <v>0.71971035169761921</v>
      </c>
      <c r="G4289" s="37">
        <f ca="1">('Win-Draw-Loss'!$D$38+(('Win-Draw-Loss'!$D$39-'Win-Draw-Loss'!$D$38)*E4289)+('Win-Draw-Loss'!$D$38+(('Win-Draw-Loss'!$D$39-'Win-Draw-Loss'!$D$38)*F4289)))/2</f>
        <v>39.19717682206246</v>
      </c>
      <c r="H4289" s="37"/>
      <c r="I4289" s="3">
        <f ca="1">(G4289-C4289)*600/'Win-Draw-Loss'!$B$42</f>
        <v>45.529756477757324</v>
      </c>
    </row>
    <row r="4290" spans="1:9" x14ac:dyDescent="0.25">
      <c r="A4290" s="33">
        <f t="shared" ref="A4290:B4353" ca="1" si="134">RAND()</f>
        <v>0.52569875525761667</v>
      </c>
      <c r="B4290" s="33">
        <f t="shared" ca="1" si="134"/>
        <v>0.88339370043016174</v>
      </c>
      <c r="C4290" s="37">
        <f ca="1">('Win-Draw-Loss'!$B$38+(('Win-Draw-Loss'!$B$39-'Win-Draw-Loss'!$B$38)*A4290)+('Win-Draw-Loss'!$B$38+(('Win-Draw-Loss'!$B$39-'Win-Draw-Loss'!$B$38)*B4290)))/2</f>
        <v>24.090924556877784</v>
      </c>
      <c r="E4290" s="33">
        <f t="shared" ref="E4290:F4353" ca="1" si="135">RAND()</f>
        <v>0.52069072369026459</v>
      </c>
      <c r="F4290" s="33">
        <f t="shared" ca="1" si="135"/>
        <v>0.63949824764955054</v>
      </c>
      <c r="G4290" s="37">
        <f ca="1">('Win-Draw-Loss'!$D$38+(('Win-Draw-Loss'!$D$39-'Win-Draw-Loss'!$D$38)*E4290)+('Win-Draw-Loss'!$D$38+(('Win-Draw-Loss'!$D$39-'Win-Draw-Loss'!$D$38)*F4290)))/2</f>
        <v>32.402834570097227</v>
      </c>
      <c r="H4290" s="37"/>
      <c r="I4290" s="3">
        <f ca="1">(G4290-C4290)*600/'Win-Draw-Loss'!$B$42</f>
        <v>16.623820026438885</v>
      </c>
    </row>
    <row r="4291" spans="1:9" x14ac:dyDescent="0.25">
      <c r="A4291" s="33">
        <f t="shared" ca="1" si="134"/>
        <v>0.97723372248992024</v>
      </c>
      <c r="B4291" s="33">
        <f t="shared" ca="1" si="134"/>
        <v>0.58175884892666319</v>
      </c>
      <c r="C4291" s="37">
        <f ca="1">('Win-Draw-Loss'!$B$38+(('Win-Draw-Loss'!$B$39-'Win-Draw-Loss'!$B$38)*A4291)+('Win-Draw-Loss'!$B$38+(('Win-Draw-Loss'!$B$39-'Win-Draw-Loss'!$B$38)*B4291)))/2</f>
        <v>25.589925714165833</v>
      </c>
      <c r="E4291" s="33">
        <f t="shared" ca="1" si="135"/>
        <v>0.44012827967318102</v>
      </c>
      <c r="F4291" s="33">
        <f t="shared" ca="1" si="135"/>
        <v>0.65369164844354166</v>
      </c>
      <c r="G4291" s="37">
        <f ca="1">('Win-Draw-Loss'!$D$38+(('Win-Draw-Loss'!$D$39-'Win-Draw-Loss'!$D$38)*E4291)+('Win-Draw-Loss'!$D$38+(('Win-Draw-Loss'!$D$39-'Win-Draw-Loss'!$D$38)*F4291)))/2</f>
        <v>31.407298921750844</v>
      </c>
      <c r="H4291" s="37"/>
      <c r="I4291" s="3">
        <f ca="1">(G4291-C4291)*600/'Win-Draw-Loss'!$B$42</f>
        <v>11.634746415170021</v>
      </c>
    </row>
    <row r="4292" spans="1:9" x14ac:dyDescent="0.25">
      <c r="A4292" s="33">
        <f t="shared" ca="1" si="134"/>
        <v>0.85088960956017878</v>
      </c>
      <c r="B4292" s="33">
        <f t="shared" ca="1" si="134"/>
        <v>0.16568081796952738</v>
      </c>
      <c r="C4292" s="37">
        <f ca="1">('Win-Draw-Loss'!$B$38+(('Win-Draw-Loss'!$B$39-'Win-Draw-Loss'!$B$38)*A4292)+('Win-Draw-Loss'!$B$38+(('Win-Draw-Loss'!$B$39-'Win-Draw-Loss'!$B$38)*B4292)))/2</f>
        <v>20.16570427529706</v>
      </c>
      <c r="E4292" s="33">
        <f t="shared" ca="1" si="135"/>
        <v>0.81792105477655119</v>
      </c>
      <c r="F4292" s="33">
        <f t="shared" ca="1" si="135"/>
        <v>8.18508423168125E-2</v>
      </c>
      <c r="G4292" s="37">
        <f ca="1">('Win-Draw-Loss'!$D$38+(('Win-Draw-Loss'!$D$39-'Win-Draw-Loss'!$D$38)*E4292)+('Win-Draw-Loss'!$D$38+(('Win-Draw-Loss'!$D$39-'Win-Draw-Loss'!$D$38)*F4292)))/2</f>
        <v>28.496578456400457</v>
      </c>
      <c r="H4292" s="37"/>
      <c r="I4292" s="3">
        <f ca="1">(G4292-C4292)*600/'Win-Draw-Loss'!$B$42</f>
        <v>16.661748362206794</v>
      </c>
    </row>
    <row r="4293" spans="1:9" x14ac:dyDescent="0.25">
      <c r="A4293" s="33">
        <f t="shared" ca="1" si="134"/>
        <v>0.44715261158584474</v>
      </c>
      <c r="B4293" s="33">
        <f t="shared" ca="1" si="134"/>
        <v>0.34146482312052606</v>
      </c>
      <c r="C4293" s="37">
        <f ca="1">('Win-Draw-Loss'!$B$38+(('Win-Draw-Loss'!$B$39-'Win-Draw-Loss'!$B$38)*A4293)+('Win-Draw-Loss'!$B$38+(('Win-Draw-Loss'!$B$39-'Win-Draw-Loss'!$B$38)*B4293)))/2</f>
        <v>17.886174347063708</v>
      </c>
      <c r="E4293" s="33">
        <f t="shared" ca="1" si="135"/>
        <v>0.56919692728335136</v>
      </c>
      <c r="F4293" s="33">
        <f t="shared" ca="1" si="135"/>
        <v>0.9541658900930039</v>
      </c>
      <c r="G4293" s="37">
        <f ca="1">('Win-Draw-Loss'!$D$38+(('Win-Draw-Loss'!$D$39-'Win-Draw-Loss'!$D$38)*E4293)+('Win-Draw-Loss'!$D$38+(('Win-Draw-Loss'!$D$39-'Win-Draw-Loss'!$D$38)*F4293)))/2</f>
        <v>37.85044226064533</v>
      </c>
      <c r="H4293" s="37"/>
      <c r="I4293" s="3">
        <f ca="1">(G4293-C4293)*600/'Win-Draw-Loss'!$B$42</f>
        <v>39.928535827163245</v>
      </c>
    </row>
    <row r="4294" spans="1:9" x14ac:dyDescent="0.25">
      <c r="A4294" s="33">
        <f t="shared" ca="1" si="134"/>
        <v>0.50813189950143112</v>
      </c>
      <c r="B4294" s="33">
        <f t="shared" ca="1" si="134"/>
        <v>0.64011098158354574</v>
      </c>
      <c r="C4294" s="37">
        <f ca="1">('Win-Draw-Loss'!$B$38+(('Win-Draw-Loss'!$B$39-'Win-Draw-Loss'!$B$38)*A4294)+('Win-Draw-Loss'!$B$38+(('Win-Draw-Loss'!$B$39-'Win-Draw-Loss'!$B$38)*B4294)))/2</f>
        <v>21.482428810849768</v>
      </c>
      <c r="E4294" s="33">
        <f t="shared" ca="1" si="135"/>
        <v>0.8434565915549459</v>
      </c>
      <c r="F4294" s="33">
        <f t="shared" ca="1" si="135"/>
        <v>0.15187655905790154</v>
      </c>
      <c r="G4294" s="37">
        <f ca="1">('Win-Draw-Loss'!$D$38+(('Win-Draw-Loss'!$D$39-'Win-Draw-Loss'!$D$38)*E4294)+('Win-Draw-Loss'!$D$38+(('Win-Draw-Loss'!$D$39-'Win-Draw-Loss'!$D$38)*F4294)))/2</f>
        <v>29.929997259192714</v>
      </c>
      <c r="H4294" s="37"/>
      <c r="I4294" s="3">
        <f ca="1">(G4294-C4294)*600/'Win-Draw-Loss'!$B$42</f>
        <v>16.895136896685891</v>
      </c>
    </row>
    <row r="4295" spans="1:9" x14ac:dyDescent="0.25">
      <c r="A4295" s="33">
        <f t="shared" ca="1" si="134"/>
        <v>0.4517434217703622</v>
      </c>
      <c r="B4295" s="33">
        <f t="shared" ca="1" si="134"/>
        <v>0.56574724847894775</v>
      </c>
      <c r="C4295" s="37">
        <f ca="1">('Win-Draw-Loss'!$B$38+(('Win-Draw-Loss'!$B$39-'Win-Draw-Loss'!$B$38)*A4295)+('Win-Draw-Loss'!$B$38+(('Win-Draw-Loss'!$B$39-'Win-Draw-Loss'!$B$38)*B4295)))/2</f>
        <v>20.174906702493097</v>
      </c>
      <c r="E4295" s="33">
        <f t="shared" ca="1" si="135"/>
        <v>0.93368937675612318</v>
      </c>
      <c r="F4295" s="33">
        <f t="shared" ca="1" si="135"/>
        <v>0.40352049677707169</v>
      </c>
      <c r="G4295" s="37">
        <f ca="1">('Win-Draw-Loss'!$D$38+(('Win-Draw-Loss'!$D$39-'Win-Draw-Loss'!$D$38)*E4295)+('Win-Draw-Loss'!$D$38+(('Win-Draw-Loss'!$D$39-'Win-Draw-Loss'!$D$38)*F4295)))/2</f>
        <v>35.058148102997919</v>
      </c>
      <c r="H4295" s="37"/>
      <c r="I4295" s="3">
        <f ca="1">(G4295-C4295)*600/'Win-Draw-Loss'!$B$42</f>
        <v>29.766482801009644</v>
      </c>
    </row>
    <row r="4296" spans="1:9" x14ac:dyDescent="0.25">
      <c r="A4296" s="33">
        <f t="shared" ca="1" si="134"/>
        <v>0.6354627045645691</v>
      </c>
      <c r="B4296" s="33">
        <f t="shared" ca="1" si="134"/>
        <v>0.95047082708174002</v>
      </c>
      <c r="C4296" s="37">
        <f ca="1">('Win-Draw-Loss'!$B$38+(('Win-Draw-Loss'!$B$39-'Win-Draw-Loss'!$B$38)*A4296)+('Win-Draw-Loss'!$B$38+(('Win-Draw-Loss'!$B$39-'Win-Draw-Loss'!$B$38)*B4296)))/2</f>
        <v>25.859335316463088</v>
      </c>
      <c r="E4296" s="33">
        <f t="shared" ca="1" si="135"/>
        <v>0.34534550387236684</v>
      </c>
      <c r="F4296" s="33">
        <f t="shared" ca="1" si="135"/>
        <v>0.60315034206096829</v>
      </c>
      <c r="G4296" s="37">
        <f ca="1">('Win-Draw-Loss'!$D$38+(('Win-Draw-Loss'!$D$39-'Win-Draw-Loss'!$D$38)*E4296)+('Win-Draw-Loss'!$D$38+(('Win-Draw-Loss'!$D$39-'Win-Draw-Loss'!$D$38)*F4296)))/2</f>
        <v>29.227437689000027</v>
      </c>
      <c r="H4296" s="37"/>
      <c r="I4296" s="3">
        <f ca="1">(G4296-C4296)*600/'Win-Draw-Loss'!$B$42</f>
        <v>6.7362047450738771</v>
      </c>
    </row>
    <row r="4297" spans="1:9" x14ac:dyDescent="0.25">
      <c r="A4297" s="33">
        <f t="shared" ca="1" si="134"/>
        <v>0.40792954890277167</v>
      </c>
      <c r="B4297" s="33">
        <f t="shared" ca="1" si="134"/>
        <v>0.21699097375639886</v>
      </c>
      <c r="C4297" s="37">
        <f ca="1">('Win-Draw-Loss'!$B$38+(('Win-Draw-Loss'!$B$39-'Win-Draw-Loss'!$B$38)*A4297)+('Win-Draw-Loss'!$B$38+(('Win-Draw-Loss'!$B$39-'Win-Draw-Loss'!$B$38)*B4297)))/2</f>
        <v>16.249205226591705</v>
      </c>
      <c r="E4297" s="33">
        <f t="shared" ca="1" si="135"/>
        <v>0.23697503395431962</v>
      </c>
      <c r="F4297" s="33">
        <f t="shared" ca="1" si="135"/>
        <v>0.48952077258162607</v>
      </c>
      <c r="G4297" s="37">
        <f ca="1">('Win-Draw-Loss'!$D$38+(('Win-Draw-Loss'!$D$39-'Win-Draw-Loss'!$D$38)*E4297)+('Win-Draw-Loss'!$D$38+(('Win-Draw-Loss'!$D$39-'Win-Draw-Loss'!$D$38)*F4297)))/2</f>
        <v>25.897437098039184</v>
      </c>
      <c r="H4297" s="37"/>
      <c r="I4297" s="3">
        <f ca="1">(G4297-C4297)*600/'Win-Draw-Loss'!$B$42</f>
        <v>19.296463742894957</v>
      </c>
    </row>
    <row r="4298" spans="1:9" x14ac:dyDescent="0.25">
      <c r="A4298" s="33">
        <f t="shared" ca="1" si="134"/>
        <v>0.72879764631709509</v>
      </c>
      <c r="B4298" s="33">
        <f t="shared" ca="1" si="134"/>
        <v>0.17706949197442468</v>
      </c>
      <c r="C4298" s="37">
        <f ca="1">('Win-Draw-Loss'!$B$38+(('Win-Draw-Loss'!$B$39-'Win-Draw-Loss'!$B$38)*A4298)+('Win-Draw-Loss'!$B$38+(('Win-Draw-Loss'!$B$39-'Win-Draw-Loss'!$B$38)*B4298)))/2</f>
        <v>19.058671382915197</v>
      </c>
      <c r="E4298" s="33">
        <f t="shared" ca="1" si="135"/>
        <v>0.57806011765405385</v>
      </c>
      <c r="F4298" s="33">
        <f t="shared" ca="1" si="135"/>
        <v>0.19575785762062636</v>
      </c>
      <c r="G4298" s="37">
        <f ca="1">('Win-Draw-Loss'!$D$38+(('Win-Draw-Loss'!$D$39-'Win-Draw-Loss'!$D$38)*E4298)+('Win-Draw-Loss'!$D$38+(('Win-Draw-Loss'!$D$39-'Win-Draw-Loss'!$D$38)*F4298)))/2</f>
        <v>26.607269629120204</v>
      </c>
      <c r="H4298" s="37"/>
      <c r="I4298" s="3">
        <f ca="1">(G4298-C4298)*600/'Win-Draw-Loss'!$B$42</f>
        <v>15.097196492410012</v>
      </c>
    </row>
    <row r="4299" spans="1:9" x14ac:dyDescent="0.25">
      <c r="A4299" s="33">
        <f t="shared" ca="1" si="134"/>
        <v>0.34238149978993315</v>
      </c>
      <c r="B4299" s="33">
        <f t="shared" ca="1" si="134"/>
        <v>0.91985203592064524</v>
      </c>
      <c r="C4299" s="37">
        <f ca="1">('Win-Draw-Loss'!$B$38+(('Win-Draw-Loss'!$B$39-'Win-Draw-Loss'!$B$38)*A4299)+('Win-Draw-Loss'!$B$38+(('Win-Draw-Loss'!$B$39-'Win-Draw-Loss'!$B$38)*B4299)))/2</f>
        <v>22.622335357105783</v>
      </c>
      <c r="E4299" s="33">
        <f t="shared" ca="1" si="135"/>
        <v>0.51413405916780719</v>
      </c>
      <c r="F4299" s="33">
        <f t="shared" ca="1" si="135"/>
        <v>0.44154275230185247</v>
      </c>
      <c r="G4299" s="37">
        <f ca="1">('Win-Draw-Loss'!$D$38+(('Win-Draw-Loss'!$D$39-'Win-Draw-Loss'!$D$38)*E4299)+('Win-Draw-Loss'!$D$38+(('Win-Draw-Loss'!$D$39-'Win-Draw-Loss'!$D$38)*F4299)))/2</f>
        <v>29.335152172044893</v>
      </c>
      <c r="H4299" s="37"/>
      <c r="I4299" s="3">
        <f ca="1">(G4299-C4299)*600/'Win-Draw-Loss'!$B$42</f>
        <v>13.42563362987822</v>
      </c>
    </row>
    <row r="4300" spans="1:9" x14ac:dyDescent="0.25">
      <c r="A4300" s="33">
        <f t="shared" ca="1" si="134"/>
        <v>0.18219812854944173</v>
      </c>
      <c r="B4300" s="33">
        <f t="shared" ca="1" si="134"/>
        <v>0.44981006643902854</v>
      </c>
      <c r="C4300" s="37">
        <f ca="1">('Win-Draw-Loss'!$B$38+(('Win-Draw-Loss'!$B$39-'Win-Draw-Loss'!$B$38)*A4300)+('Win-Draw-Loss'!$B$38+(('Win-Draw-Loss'!$B$39-'Win-Draw-Loss'!$B$38)*B4300)))/2</f>
        <v>16.320081949884703</v>
      </c>
      <c r="E4300" s="33">
        <f t="shared" ca="1" si="135"/>
        <v>0.83416998450197177</v>
      </c>
      <c r="F4300" s="33">
        <f t="shared" ca="1" si="135"/>
        <v>0.71131247240135642</v>
      </c>
      <c r="G4300" s="37">
        <f ca="1">('Win-Draw-Loss'!$D$38+(('Win-Draw-Loss'!$D$39-'Win-Draw-Loss'!$D$38)*E4300)+('Win-Draw-Loss'!$D$38+(('Win-Draw-Loss'!$D$39-'Win-Draw-Loss'!$D$38)*F4300)))/2</f>
        <v>38.182236853549924</v>
      </c>
      <c r="H4300" s="37"/>
      <c r="I4300" s="3">
        <f ca="1">(G4300-C4300)*600/'Win-Draw-Loss'!$B$42</f>
        <v>43.724309807330442</v>
      </c>
    </row>
    <row r="4301" spans="1:9" x14ac:dyDescent="0.25">
      <c r="A4301" s="33">
        <f t="shared" ca="1" si="134"/>
        <v>0.88189233945061152</v>
      </c>
      <c r="B4301" s="33">
        <f t="shared" ca="1" si="134"/>
        <v>0.8833803289937836</v>
      </c>
      <c r="C4301" s="37">
        <f ca="1">('Win-Draw-Loss'!$B$38+(('Win-Draw-Loss'!$B$39-'Win-Draw-Loss'!$B$38)*A4301)+('Win-Draw-Loss'!$B$38+(('Win-Draw-Loss'!$B$39-'Win-Draw-Loss'!$B$38)*B4301)))/2</f>
        <v>27.652726684443952</v>
      </c>
      <c r="E4301" s="33">
        <f t="shared" ca="1" si="135"/>
        <v>0.62010733416170272</v>
      </c>
      <c r="F4301" s="33">
        <f t="shared" ca="1" si="135"/>
        <v>0.2826875977213037</v>
      </c>
      <c r="G4301" s="37">
        <f ca="1">('Win-Draw-Loss'!$D$38+(('Win-Draw-Loss'!$D$39-'Win-Draw-Loss'!$D$38)*E4301)+('Win-Draw-Loss'!$D$38+(('Win-Draw-Loss'!$D$39-'Win-Draw-Loss'!$D$38)*F4301)))/2</f>
        <v>28.541923978245098</v>
      </c>
      <c r="H4301" s="37"/>
      <c r="I4301" s="3">
        <f ca="1">(G4301-C4301)*600/'Win-Draw-Loss'!$B$42</f>
        <v>1.7783945876022926</v>
      </c>
    </row>
    <row r="4302" spans="1:9" x14ac:dyDescent="0.25">
      <c r="A4302" s="33">
        <f t="shared" ca="1" si="134"/>
        <v>0.72098058928915643</v>
      </c>
      <c r="B4302" s="33">
        <f t="shared" ca="1" si="134"/>
        <v>0.77567477213500868</v>
      </c>
      <c r="C4302" s="37">
        <f ca="1">('Win-Draw-Loss'!$B$38+(('Win-Draw-Loss'!$B$39-'Win-Draw-Loss'!$B$38)*A4302)+('Win-Draw-Loss'!$B$38+(('Win-Draw-Loss'!$B$39-'Win-Draw-Loss'!$B$38)*B4302)))/2</f>
        <v>24.966553614241654</v>
      </c>
      <c r="E4302" s="33">
        <f t="shared" ca="1" si="135"/>
        <v>1.8665901365926385E-2</v>
      </c>
      <c r="F4302" s="33">
        <f t="shared" ca="1" si="135"/>
        <v>0.35881864247124917</v>
      </c>
      <c r="G4302" s="37">
        <f ca="1">('Win-Draw-Loss'!$D$38+(('Win-Draw-Loss'!$D$39-'Win-Draw-Loss'!$D$38)*E4302)+('Win-Draw-Loss'!$D$38+(('Win-Draw-Loss'!$D$39-'Win-Draw-Loss'!$D$38)*F4302)))/2</f>
        <v>20.662268157557634</v>
      </c>
      <c r="H4302" s="37"/>
      <c r="I4302" s="3">
        <f ca="1">(G4302-C4302)*600/'Win-Draw-Loss'!$B$42</f>
        <v>-8.608570913368041</v>
      </c>
    </row>
    <row r="4303" spans="1:9" x14ac:dyDescent="0.25">
      <c r="A4303" s="33">
        <f t="shared" ca="1" si="134"/>
        <v>0.79226805450781512</v>
      </c>
      <c r="B4303" s="33">
        <f t="shared" ca="1" si="134"/>
        <v>0.47870995605437361</v>
      </c>
      <c r="C4303" s="37">
        <f ca="1">('Win-Draw-Loss'!$B$38+(('Win-Draw-Loss'!$B$39-'Win-Draw-Loss'!$B$38)*A4303)+('Win-Draw-Loss'!$B$38+(('Win-Draw-Loss'!$B$39-'Win-Draw-Loss'!$B$38)*B4303)))/2</f>
        <v>22.709780105621888</v>
      </c>
      <c r="E4303" s="33">
        <f t="shared" ca="1" si="135"/>
        <v>0.10940326645160681</v>
      </c>
      <c r="F4303" s="33">
        <f t="shared" ca="1" si="135"/>
        <v>0.6239901520448784</v>
      </c>
      <c r="G4303" s="37">
        <f ca="1">('Win-Draw-Loss'!$D$38+(('Win-Draw-Loss'!$D$39-'Win-Draw-Loss'!$D$38)*E4303)+('Win-Draw-Loss'!$D$38+(('Win-Draw-Loss'!$D$39-'Win-Draw-Loss'!$D$38)*F4303)))/2</f>
        <v>26.000901277447277</v>
      </c>
      <c r="H4303" s="37"/>
      <c r="I4303" s="3">
        <f ca="1">(G4303-C4303)*600/'Win-Draw-Loss'!$B$42</f>
        <v>6.5822423436507762</v>
      </c>
    </row>
    <row r="4304" spans="1:9" x14ac:dyDescent="0.25">
      <c r="A4304" s="33">
        <f t="shared" ca="1" si="134"/>
        <v>4.6494070067137905E-4</v>
      </c>
      <c r="B4304" s="33">
        <f t="shared" ca="1" si="134"/>
        <v>0.1055381604340051</v>
      </c>
      <c r="C4304" s="37">
        <f ca="1">('Win-Draw-Loss'!$B$38+(('Win-Draw-Loss'!$B$39-'Win-Draw-Loss'!$B$38)*A4304)+('Win-Draw-Loss'!$B$38+(('Win-Draw-Loss'!$B$39-'Win-Draw-Loss'!$B$38)*B4304)))/2</f>
        <v>11.060031011346764</v>
      </c>
      <c r="E4304" s="33">
        <f t="shared" ca="1" si="135"/>
        <v>0.99944612366877117</v>
      </c>
      <c r="F4304" s="33">
        <f t="shared" ca="1" si="135"/>
        <v>0.52352537571246227</v>
      </c>
      <c r="G4304" s="37">
        <f ca="1">('Win-Draw-Loss'!$D$38+(('Win-Draw-Loss'!$D$39-'Win-Draw-Loss'!$D$38)*E4304)+('Win-Draw-Loss'!$D$38+(('Win-Draw-Loss'!$D$39-'Win-Draw-Loss'!$D$38)*F4304)))/2</f>
        <v>37.844572490718505</v>
      </c>
      <c r="H4304" s="37"/>
      <c r="I4304" s="3">
        <f ca="1">(G4304-C4304)*600/'Win-Draw-Loss'!$B$42</f>
        <v>53.569082958743479</v>
      </c>
    </row>
    <row r="4305" spans="1:9" x14ac:dyDescent="0.25">
      <c r="A4305" s="33">
        <f t="shared" ca="1" si="134"/>
        <v>0.76595628427878637</v>
      </c>
      <c r="B4305" s="33">
        <f t="shared" ca="1" si="134"/>
        <v>0.8842579602480225</v>
      </c>
      <c r="C4305" s="37">
        <f ca="1">('Win-Draw-Loss'!$B$38+(('Win-Draw-Loss'!$B$39-'Win-Draw-Loss'!$B$38)*A4305)+('Win-Draw-Loss'!$B$38+(('Win-Draw-Loss'!$B$39-'Win-Draw-Loss'!$B$38)*B4305)))/2</f>
        <v>26.502142445268088</v>
      </c>
      <c r="E4305" s="33">
        <f t="shared" ca="1" si="135"/>
        <v>0.74867607557230742</v>
      </c>
      <c r="F4305" s="33">
        <f t="shared" ca="1" si="135"/>
        <v>2.315646245558145E-2</v>
      </c>
      <c r="G4305" s="37">
        <f ca="1">('Win-Draw-Loss'!$D$38+(('Win-Draw-Loss'!$D$39-'Win-Draw-Loss'!$D$38)*E4305)+('Win-Draw-Loss'!$D$38+(('Win-Draw-Loss'!$D$39-'Win-Draw-Loss'!$D$38)*F4305)))/2</f>
        <v>26.577488070418333</v>
      </c>
      <c r="H4305" s="37"/>
      <c r="I4305" s="3">
        <f ca="1">(G4305-C4305)*600/'Win-Draw-Loss'!$B$42</f>
        <v>0.1506912503004898</v>
      </c>
    </row>
    <row r="4306" spans="1:9" x14ac:dyDescent="0.25">
      <c r="A4306" s="33">
        <f t="shared" ca="1" si="134"/>
        <v>0.72540348500645613</v>
      </c>
      <c r="B4306" s="33">
        <f t="shared" ca="1" si="134"/>
        <v>0.94014445681715486</v>
      </c>
      <c r="C4306" s="37">
        <f ca="1">('Win-Draw-Loss'!$B$38+(('Win-Draw-Loss'!$B$39-'Win-Draw-Loss'!$B$38)*A4306)+('Win-Draw-Loss'!$B$38+(('Win-Draw-Loss'!$B$39-'Win-Draw-Loss'!$B$38)*B4306)))/2</f>
        <v>26.655479418236112</v>
      </c>
      <c r="E4306" s="33">
        <f t="shared" ca="1" si="135"/>
        <v>0.44202948422377519</v>
      </c>
      <c r="F4306" s="33">
        <f t="shared" ca="1" si="135"/>
        <v>0.43485492437317685</v>
      </c>
      <c r="G4306" s="37">
        <f ca="1">('Win-Draw-Loss'!$D$38+(('Win-Draw-Loss'!$D$39-'Win-Draw-Loss'!$D$38)*E4306)+('Win-Draw-Loss'!$D$38+(('Win-Draw-Loss'!$D$39-'Win-Draw-Loss'!$D$38)*F4306)))/2</f>
        <v>28.153266128954279</v>
      </c>
      <c r="H4306" s="37"/>
      <c r="I4306" s="3">
        <f ca="1">(G4306-C4306)*600/'Win-Draw-Loss'!$B$42</f>
        <v>2.9955734214363332</v>
      </c>
    </row>
    <row r="4307" spans="1:9" x14ac:dyDescent="0.25">
      <c r="A4307" s="33">
        <f t="shared" ca="1" si="134"/>
        <v>0.46399090020061085</v>
      </c>
      <c r="B4307" s="33">
        <f t="shared" ca="1" si="134"/>
        <v>0.36935357591243467</v>
      </c>
      <c r="C4307" s="37">
        <f ca="1">('Win-Draw-Loss'!$B$38+(('Win-Draw-Loss'!$B$39-'Win-Draw-Loss'!$B$38)*A4307)+('Win-Draw-Loss'!$B$38+(('Win-Draw-Loss'!$B$39-'Win-Draw-Loss'!$B$38)*B4307)))/2</f>
        <v>18.333444761130455</v>
      </c>
      <c r="E4307" s="33">
        <f t="shared" ca="1" si="135"/>
        <v>0.70114651753783253</v>
      </c>
      <c r="F4307" s="33">
        <f t="shared" ca="1" si="135"/>
        <v>0.80491419925159324</v>
      </c>
      <c r="G4307" s="37">
        <f ca="1">('Win-Draw-Loss'!$D$38+(('Win-Draw-Loss'!$D$39-'Win-Draw-Loss'!$D$38)*E4307)+('Win-Draw-Loss'!$D$38+(('Win-Draw-Loss'!$D$39-'Win-Draw-Loss'!$D$38)*F4307)))/2</f>
        <v>37.590910751841385</v>
      </c>
      <c r="H4307" s="37"/>
      <c r="I4307" s="3">
        <f ca="1">(G4307-C4307)*600/'Win-Draw-Loss'!$B$42</f>
        <v>38.51493198142186</v>
      </c>
    </row>
    <row r="4308" spans="1:9" x14ac:dyDescent="0.25">
      <c r="A4308" s="33">
        <f t="shared" ca="1" si="134"/>
        <v>0.36143810130023213</v>
      </c>
      <c r="B4308" s="33">
        <f t="shared" ca="1" si="134"/>
        <v>0.73336366500187711</v>
      </c>
      <c r="C4308" s="37">
        <f ca="1">('Win-Draw-Loss'!$B$38+(('Win-Draw-Loss'!$B$39-'Win-Draw-Loss'!$B$38)*A4308)+('Win-Draw-Loss'!$B$38+(('Win-Draw-Loss'!$B$39-'Win-Draw-Loss'!$B$38)*B4308)))/2</f>
        <v>20.948017663021091</v>
      </c>
      <c r="E4308" s="33">
        <f t="shared" ca="1" si="135"/>
        <v>0.22669501020657612</v>
      </c>
      <c r="F4308" s="33">
        <f t="shared" ca="1" si="135"/>
        <v>0.96559933309945289</v>
      </c>
      <c r="G4308" s="37">
        <f ca="1">('Win-Draw-Loss'!$D$38+(('Win-Draw-Loss'!$D$39-'Win-Draw-Loss'!$D$38)*E4308)+('Win-Draw-Loss'!$D$38+(('Win-Draw-Loss'!$D$39-'Win-Draw-Loss'!$D$38)*F4308)))/2</f>
        <v>32.884415149590438</v>
      </c>
      <c r="H4308" s="37"/>
      <c r="I4308" s="3">
        <f ca="1">(G4308-C4308)*600/'Win-Draw-Loss'!$B$42</f>
        <v>23.872794973138696</v>
      </c>
    </row>
    <row r="4309" spans="1:9" x14ac:dyDescent="0.25">
      <c r="A4309" s="33">
        <f t="shared" ca="1" si="134"/>
        <v>0.59162571355937377</v>
      </c>
      <c r="B4309" s="33">
        <f t="shared" ca="1" si="134"/>
        <v>0.36819881051954428</v>
      </c>
      <c r="C4309" s="37">
        <f ca="1">('Win-Draw-Loss'!$B$38+(('Win-Draw-Loss'!$B$39-'Win-Draw-Loss'!$B$38)*A4309)+('Win-Draw-Loss'!$B$38+(('Win-Draw-Loss'!$B$39-'Win-Draw-Loss'!$B$38)*B4309)))/2</f>
        <v>19.598245240789183</v>
      </c>
      <c r="E4309" s="33">
        <f t="shared" ca="1" si="135"/>
        <v>0.43175335558880945</v>
      </c>
      <c r="F4309" s="33">
        <f t="shared" ca="1" si="135"/>
        <v>7.1348546381650002E-2</v>
      </c>
      <c r="G4309" s="37">
        <f ca="1">('Win-Draw-Loss'!$D$38+(('Win-Draw-Loss'!$D$39-'Win-Draw-Loss'!$D$38)*E4309)+('Win-Draw-Loss'!$D$38+(('Win-Draw-Loss'!$D$39-'Win-Draw-Loss'!$D$38)*F4309)))/2</f>
        <v>22.546528529556895</v>
      </c>
      <c r="H4309" s="37"/>
      <c r="I4309" s="3">
        <f ca="1">(G4309-C4309)*600/'Win-Draw-Loss'!$B$42</f>
        <v>5.8965665775354239</v>
      </c>
    </row>
    <row r="4310" spans="1:9" x14ac:dyDescent="0.25">
      <c r="A4310" s="33">
        <f t="shared" ca="1" si="134"/>
        <v>0.74178487416803485</v>
      </c>
      <c r="B4310" s="33">
        <f t="shared" ca="1" si="134"/>
        <v>0.41763379238773179</v>
      </c>
      <c r="C4310" s="37">
        <f ca="1">('Win-Draw-Loss'!$B$38+(('Win-Draw-Loss'!$B$39-'Win-Draw-Loss'!$B$38)*A4310)+('Win-Draw-Loss'!$B$38+(('Win-Draw-Loss'!$B$39-'Win-Draw-Loss'!$B$38)*B4310)))/2</f>
        <v>21.594186665557665</v>
      </c>
      <c r="E4310" s="33">
        <f t="shared" ca="1" si="135"/>
        <v>0.43504236579429867</v>
      </c>
      <c r="F4310" s="33">
        <f t="shared" ca="1" si="135"/>
        <v>0.50404749312970154</v>
      </c>
      <c r="G4310" s="37">
        <f ca="1">('Win-Draw-Loss'!$D$38+(('Win-Draw-Loss'!$D$39-'Win-Draw-Loss'!$D$38)*E4310)+('Win-Draw-Loss'!$D$38+(('Win-Draw-Loss'!$D$39-'Win-Draw-Loss'!$D$38)*F4310)))/2</f>
        <v>29.08634788386</v>
      </c>
      <c r="H4310" s="37"/>
      <c r="I4310" s="3">
        <f ca="1">(G4310-C4310)*600/'Win-Draw-Loss'!$B$42</f>
        <v>14.984322436604671</v>
      </c>
    </row>
    <row r="4311" spans="1:9" x14ac:dyDescent="0.25">
      <c r="A4311" s="33">
        <f t="shared" ca="1" si="134"/>
        <v>0.9415942018113298</v>
      </c>
      <c r="B4311" s="33">
        <f t="shared" ca="1" si="134"/>
        <v>0.98603880451788184</v>
      </c>
      <c r="C4311" s="37">
        <f ca="1">('Win-Draw-Loss'!$B$38+(('Win-Draw-Loss'!$B$39-'Win-Draw-Loss'!$B$38)*A4311)+('Win-Draw-Loss'!$B$38+(('Win-Draw-Loss'!$B$39-'Win-Draw-Loss'!$B$38)*B4311)))/2</f>
        <v>29.276330063292118</v>
      </c>
      <c r="E4311" s="33">
        <f t="shared" ca="1" si="135"/>
        <v>9.6757916362061769E-2</v>
      </c>
      <c r="F4311" s="33">
        <f t="shared" ca="1" si="135"/>
        <v>6.2159117576789269E-2</v>
      </c>
      <c r="G4311" s="37">
        <f ca="1">('Win-Draw-Loss'!$D$38+(('Win-Draw-Loss'!$D$39-'Win-Draw-Loss'!$D$38)*E4311)+('Win-Draw-Loss'!$D$38+(('Win-Draw-Loss'!$D$39-'Win-Draw-Loss'!$D$38)*F4311)))/2</f>
        <v>17.383755509082768</v>
      </c>
      <c r="H4311" s="37"/>
      <c r="I4311" s="3">
        <f ca="1">(G4311-C4311)*600/'Win-Draw-Loss'!$B$42</f>
        <v>-23.7851491084187</v>
      </c>
    </row>
    <row r="4312" spans="1:9" x14ac:dyDescent="0.25">
      <c r="A4312" s="33">
        <f t="shared" ca="1" si="134"/>
        <v>0.54795001331389226</v>
      </c>
      <c r="B4312" s="33">
        <f t="shared" ca="1" si="134"/>
        <v>0.42326695000628578</v>
      </c>
      <c r="C4312" s="37">
        <f ca="1">('Win-Draw-Loss'!$B$38+(('Win-Draw-Loss'!$B$39-'Win-Draw-Loss'!$B$38)*A4312)+('Win-Draw-Loss'!$B$38+(('Win-Draw-Loss'!$B$39-'Win-Draw-Loss'!$B$38)*B4312)))/2</f>
        <v>19.712169633201782</v>
      </c>
      <c r="E4312" s="33">
        <f t="shared" ca="1" si="135"/>
        <v>0.89759657897789358</v>
      </c>
      <c r="F4312" s="33">
        <f t="shared" ca="1" si="135"/>
        <v>0.7117598609711564</v>
      </c>
      <c r="G4312" s="37">
        <f ca="1">('Win-Draw-Loss'!$D$38+(('Win-Draw-Loss'!$D$39-'Win-Draw-Loss'!$D$38)*E4312)+('Win-Draw-Loss'!$D$38+(('Win-Draw-Loss'!$D$39-'Win-Draw-Loss'!$D$38)*F4312)))/2</f>
        <v>39.140346599235748</v>
      </c>
      <c r="H4312" s="37"/>
      <c r="I4312" s="3">
        <f ca="1">(G4312-C4312)*600/'Win-Draw-Loss'!$B$42</f>
        <v>38.856353932067933</v>
      </c>
    </row>
    <row r="4313" spans="1:9" x14ac:dyDescent="0.25">
      <c r="A4313" s="33">
        <f t="shared" ca="1" si="134"/>
        <v>0.44718198273657805</v>
      </c>
      <c r="B4313" s="33">
        <f t="shared" ca="1" si="134"/>
        <v>0.95708682201180473</v>
      </c>
      <c r="C4313" s="37">
        <f ca="1">('Win-Draw-Loss'!$B$38+(('Win-Draw-Loss'!$B$39-'Win-Draw-Loss'!$B$38)*A4313)+('Win-Draw-Loss'!$B$38+(('Win-Draw-Loss'!$B$39-'Win-Draw-Loss'!$B$38)*B4313)))/2</f>
        <v>24.042688047483828</v>
      </c>
      <c r="E4313" s="33">
        <f t="shared" ca="1" si="135"/>
        <v>0.33339705931183206</v>
      </c>
      <c r="F4313" s="33">
        <f t="shared" ca="1" si="135"/>
        <v>0.84028673882873817</v>
      </c>
      <c r="G4313" s="37">
        <f ca="1">('Win-Draw-Loss'!$D$38+(('Win-Draw-Loss'!$D$39-'Win-Draw-Loss'!$D$38)*E4313)+('Win-Draw-Loss'!$D$38+(('Win-Draw-Loss'!$D$39-'Win-Draw-Loss'!$D$38)*F4313)))/2</f>
        <v>32.605256972108549</v>
      </c>
      <c r="H4313" s="37"/>
      <c r="I4313" s="3">
        <f ca="1">(G4313-C4313)*600/'Win-Draw-Loss'!$B$42</f>
        <v>17.125137849249441</v>
      </c>
    </row>
    <row r="4314" spans="1:9" x14ac:dyDescent="0.25">
      <c r="A4314" s="33">
        <f t="shared" ca="1" si="134"/>
        <v>3.859844353386388E-2</v>
      </c>
      <c r="B4314" s="33">
        <f t="shared" ca="1" si="134"/>
        <v>7.0740405144044116E-2</v>
      </c>
      <c r="C4314" s="37">
        <f ca="1">('Win-Draw-Loss'!$B$38+(('Win-Draw-Loss'!$B$39-'Win-Draw-Loss'!$B$38)*A4314)+('Win-Draw-Loss'!$B$38+(('Win-Draw-Loss'!$B$39-'Win-Draw-Loss'!$B$38)*B4314)))/2</f>
        <v>11.09338848677908</v>
      </c>
      <c r="E4314" s="33">
        <f t="shared" ca="1" si="135"/>
        <v>6.3905448681959798E-2</v>
      </c>
      <c r="F4314" s="33">
        <f t="shared" ca="1" si="135"/>
        <v>0.72939405589000594</v>
      </c>
      <c r="G4314" s="37">
        <f ca="1">('Win-Draw-Loss'!$D$38+(('Win-Draw-Loss'!$D$39-'Win-Draw-Loss'!$D$38)*E4314)+('Win-Draw-Loss'!$D$38+(('Win-Draw-Loss'!$D$39-'Win-Draw-Loss'!$D$38)*F4314)))/2</f>
        <v>26.899492568579486</v>
      </c>
      <c r="H4314" s="37"/>
      <c r="I4314" s="3">
        <f ca="1">(G4314-C4314)*600/'Win-Draw-Loss'!$B$42</f>
        <v>31.612208163600815</v>
      </c>
    </row>
    <row r="4315" spans="1:9" x14ac:dyDescent="0.25">
      <c r="A4315" s="33">
        <f t="shared" ca="1" si="134"/>
        <v>0.50844414196166277</v>
      </c>
      <c r="B4315" s="33">
        <f t="shared" ca="1" si="134"/>
        <v>0.15130977810708934</v>
      </c>
      <c r="C4315" s="37">
        <f ca="1">('Win-Draw-Loss'!$B$38+(('Win-Draw-Loss'!$B$39-'Win-Draw-Loss'!$B$38)*A4315)+('Win-Draw-Loss'!$B$38+(('Win-Draw-Loss'!$B$39-'Win-Draw-Loss'!$B$38)*B4315)))/2</f>
        <v>16.597539200687521</v>
      </c>
      <c r="E4315" s="33">
        <f t="shared" ca="1" si="135"/>
        <v>0.49534505351306157</v>
      </c>
      <c r="F4315" s="33">
        <f t="shared" ca="1" si="135"/>
        <v>0.59273341749862496</v>
      </c>
      <c r="G4315" s="37">
        <f ca="1">('Win-Draw-Loss'!$D$38+(('Win-Draw-Loss'!$D$39-'Win-Draw-Loss'!$D$38)*E4315)+('Win-Draw-Loss'!$D$38+(('Win-Draw-Loss'!$D$39-'Win-Draw-Loss'!$D$38)*F4315)))/2</f>
        <v>31.321177065175299</v>
      </c>
      <c r="H4315" s="37"/>
      <c r="I4315" s="3">
        <f ca="1">(G4315-C4315)*600/'Win-Draw-Loss'!$B$42</f>
        <v>29.447275728975551</v>
      </c>
    </row>
    <row r="4316" spans="1:9" x14ac:dyDescent="0.25">
      <c r="A4316" s="33">
        <f t="shared" ca="1" si="134"/>
        <v>0.6366243723716033</v>
      </c>
      <c r="B4316" s="33">
        <f t="shared" ca="1" si="134"/>
        <v>9.9807373968460289E-2</v>
      </c>
      <c r="C4316" s="37">
        <f ca="1">('Win-Draw-Loss'!$B$38+(('Win-Draw-Loss'!$B$39-'Win-Draw-Loss'!$B$38)*A4316)+('Win-Draw-Loss'!$B$38+(('Win-Draw-Loss'!$B$39-'Win-Draw-Loss'!$B$38)*B4316)))/2</f>
        <v>17.364317463400635</v>
      </c>
      <c r="E4316" s="33">
        <f t="shared" ca="1" si="135"/>
        <v>0.78800204779909866</v>
      </c>
      <c r="F4316" s="33">
        <f t="shared" ca="1" si="135"/>
        <v>0.48910101307105547</v>
      </c>
      <c r="G4316" s="37">
        <f ca="1">('Win-Draw-Loss'!$D$38+(('Win-Draw-Loss'!$D$39-'Win-Draw-Loss'!$D$38)*E4316)+('Win-Draw-Loss'!$D$38+(('Win-Draw-Loss'!$D$39-'Win-Draw-Loss'!$D$38)*F4316)))/2</f>
        <v>34.156545913052312</v>
      </c>
      <c r="H4316" s="37"/>
      <c r="I4316" s="3">
        <f ca="1">(G4316-C4316)*600/'Win-Draw-Loss'!$B$42</f>
        <v>33.584456899303355</v>
      </c>
    </row>
    <row r="4317" spans="1:9" x14ac:dyDescent="0.25">
      <c r="A4317" s="33">
        <f t="shared" ca="1" si="134"/>
        <v>0.84051245160172749</v>
      </c>
      <c r="B4317" s="33">
        <f t="shared" ca="1" si="134"/>
        <v>0.94671753750615339</v>
      </c>
      <c r="C4317" s="37">
        <f ca="1">('Win-Draw-Loss'!$B$38+(('Win-Draw-Loss'!$B$39-'Win-Draw-Loss'!$B$38)*A4317)+('Win-Draw-Loss'!$B$38+(('Win-Draw-Loss'!$B$39-'Win-Draw-Loss'!$B$38)*B4317)))/2</f>
        <v>27.872299891078807</v>
      </c>
      <c r="E4317" s="33">
        <f t="shared" ca="1" si="135"/>
        <v>0.13781492479513524</v>
      </c>
      <c r="F4317" s="33">
        <f t="shared" ca="1" si="135"/>
        <v>0.5816825749226987</v>
      </c>
      <c r="G4317" s="37">
        <f ca="1">('Win-Draw-Loss'!$D$38+(('Win-Draw-Loss'!$D$39-'Win-Draw-Loss'!$D$38)*E4317)+('Win-Draw-Loss'!$D$38+(('Win-Draw-Loss'!$D$39-'Win-Draw-Loss'!$D$38)*F4317)))/2</f>
        <v>25.792462495767509</v>
      </c>
      <c r="H4317" s="37"/>
      <c r="I4317" s="3">
        <f ca="1">(G4317-C4317)*600/'Win-Draw-Loss'!$B$42</f>
        <v>-4.1596747906225957</v>
      </c>
    </row>
    <row r="4318" spans="1:9" x14ac:dyDescent="0.25">
      <c r="A4318" s="33">
        <f t="shared" ca="1" si="134"/>
        <v>0.45044682241270795</v>
      </c>
      <c r="B4318" s="33">
        <f t="shared" ca="1" si="134"/>
        <v>0.82149911763423911</v>
      </c>
      <c r="C4318" s="37">
        <f ca="1">('Win-Draw-Loss'!$B$38+(('Win-Draw-Loss'!$B$39-'Win-Draw-Loss'!$B$38)*A4318)+('Win-Draw-Loss'!$B$38+(('Win-Draw-Loss'!$B$39-'Win-Draw-Loss'!$B$38)*B4318)))/2</f>
        <v>22.719459400469471</v>
      </c>
      <c r="E4318" s="33">
        <f t="shared" ca="1" si="135"/>
        <v>0.77477010024684057</v>
      </c>
      <c r="F4318" s="33">
        <f t="shared" ca="1" si="135"/>
        <v>0.33437644954710255</v>
      </c>
      <c r="G4318" s="37">
        <f ca="1">('Win-Draw-Loss'!$D$38+(('Win-Draw-Loss'!$D$39-'Win-Draw-Loss'!$D$38)*E4318)+('Win-Draw-Loss'!$D$38+(('Win-Draw-Loss'!$D$39-'Win-Draw-Loss'!$D$38)*F4318)))/2</f>
        <v>31.637198246909147</v>
      </c>
      <c r="H4318" s="37"/>
      <c r="I4318" s="3">
        <f ca="1">(G4318-C4318)*600/'Win-Draw-Loss'!$B$42</f>
        <v>17.835477692879351</v>
      </c>
    </row>
    <row r="4319" spans="1:9" x14ac:dyDescent="0.25">
      <c r="A4319" s="33">
        <f t="shared" ca="1" si="134"/>
        <v>0.75455640494348653</v>
      </c>
      <c r="B4319" s="33">
        <f t="shared" ca="1" si="134"/>
        <v>2.3526056166829012E-2</v>
      </c>
      <c r="C4319" s="37">
        <f ca="1">('Win-Draw-Loss'!$B$38+(('Win-Draw-Loss'!$B$39-'Win-Draw-Loss'!$B$38)*A4319)+('Win-Draw-Loss'!$B$38+(('Win-Draw-Loss'!$B$39-'Win-Draw-Loss'!$B$38)*B4319)))/2</f>
        <v>17.780824611103156</v>
      </c>
      <c r="E4319" s="33">
        <f t="shared" ca="1" si="135"/>
        <v>0.53110081140133714</v>
      </c>
      <c r="F4319" s="33">
        <f t="shared" ca="1" si="135"/>
        <v>0.56625972361009069</v>
      </c>
      <c r="G4319" s="37">
        <f ca="1">('Win-Draw-Loss'!$D$38+(('Win-Draw-Loss'!$D$39-'Win-Draw-Loss'!$D$38)*E4319)+('Win-Draw-Loss'!$D$38+(('Win-Draw-Loss'!$D$39-'Win-Draw-Loss'!$D$38)*F4319)))/2</f>
        <v>31.460408025171418</v>
      </c>
      <c r="H4319" s="37"/>
      <c r="I4319" s="3">
        <f ca="1">(G4319-C4319)*600/'Win-Draw-Loss'!$B$42</f>
        <v>27.359166828136527</v>
      </c>
    </row>
    <row r="4320" spans="1:9" x14ac:dyDescent="0.25">
      <c r="A4320" s="33">
        <f t="shared" ca="1" si="134"/>
        <v>0.82592488686814847</v>
      </c>
      <c r="B4320" s="33">
        <f t="shared" ca="1" si="134"/>
        <v>7.6394043465102812E-2</v>
      </c>
      <c r="C4320" s="37">
        <f ca="1">('Win-Draw-Loss'!$B$38+(('Win-Draw-Loss'!$B$39-'Win-Draw-Loss'!$B$38)*A4320)+('Win-Draw-Loss'!$B$38+(('Win-Draw-Loss'!$B$39-'Win-Draw-Loss'!$B$38)*B4320)))/2</f>
        <v>19.023189303332515</v>
      </c>
      <c r="E4320" s="33">
        <f t="shared" ca="1" si="135"/>
        <v>0.24494425630712058</v>
      </c>
      <c r="F4320" s="33">
        <f t="shared" ca="1" si="135"/>
        <v>0.76746840619282208</v>
      </c>
      <c r="G4320" s="37">
        <f ca="1">('Win-Draw-Loss'!$D$38+(('Win-Draw-Loss'!$D$39-'Win-Draw-Loss'!$D$38)*E4320)+('Win-Draw-Loss'!$D$38+(('Win-Draw-Loss'!$D$39-'Win-Draw-Loss'!$D$38)*F4320)))/2</f>
        <v>30.18618993749914</v>
      </c>
      <c r="H4320" s="37"/>
      <c r="I4320" s="3">
        <f ca="1">(G4320-C4320)*600/'Win-Draw-Loss'!$B$42</f>
        <v>22.32600126833325</v>
      </c>
    </row>
    <row r="4321" spans="1:9" x14ac:dyDescent="0.25">
      <c r="A4321" s="33">
        <f t="shared" ca="1" si="134"/>
        <v>0.87148562486505887</v>
      </c>
      <c r="B4321" s="33">
        <f t="shared" ca="1" si="134"/>
        <v>0.72509790704228416</v>
      </c>
      <c r="C4321" s="37">
        <f ca="1">('Win-Draw-Loss'!$B$38+(('Win-Draw-Loss'!$B$39-'Win-Draw-Loss'!$B$38)*A4321)+('Win-Draw-Loss'!$B$38+(('Win-Draw-Loss'!$B$39-'Win-Draw-Loss'!$B$38)*B4321)))/2</f>
        <v>25.965835319073431</v>
      </c>
      <c r="E4321" s="33">
        <f t="shared" ca="1" si="135"/>
        <v>0.66276338015078573</v>
      </c>
      <c r="F4321" s="33">
        <f t="shared" ca="1" si="135"/>
        <v>0.92889862165034065</v>
      </c>
      <c r="G4321" s="37">
        <f ca="1">('Win-Draw-Loss'!$D$38+(('Win-Draw-Loss'!$D$39-'Win-Draw-Loss'!$D$38)*E4321)+('Win-Draw-Loss'!$D$38+(('Win-Draw-Loss'!$D$39-'Win-Draw-Loss'!$D$38)*F4321)))/2</f>
        <v>38.874930027016902</v>
      </c>
      <c r="H4321" s="37"/>
      <c r="I4321" s="3">
        <f ca="1">(G4321-C4321)*600/'Win-Draw-Loss'!$B$42</f>
        <v>25.818189415886941</v>
      </c>
    </row>
    <row r="4322" spans="1:9" x14ac:dyDescent="0.25">
      <c r="A4322" s="33">
        <f t="shared" ca="1" si="134"/>
        <v>0.72529981224661755</v>
      </c>
      <c r="B4322" s="33">
        <f t="shared" ca="1" si="134"/>
        <v>0.76341056819241415</v>
      </c>
      <c r="C4322" s="37">
        <f ca="1">('Win-Draw-Loss'!$B$38+(('Win-Draw-Loss'!$B$39-'Win-Draw-Loss'!$B$38)*A4322)+('Win-Draw-Loss'!$B$38+(('Win-Draw-Loss'!$B$39-'Win-Draw-Loss'!$B$38)*B4322)))/2</f>
        <v>24.887103804390318</v>
      </c>
      <c r="E4322" s="33">
        <f t="shared" ca="1" si="135"/>
        <v>0.75566225933144848</v>
      </c>
      <c r="F4322" s="33">
        <f t="shared" ca="1" si="135"/>
        <v>5.4171776699893814E-2</v>
      </c>
      <c r="G4322" s="37">
        <f ca="1">('Win-Draw-Loss'!$D$38+(('Win-Draw-Loss'!$D$39-'Win-Draw-Loss'!$D$38)*E4322)+('Win-Draw-Loss'!$D$38+(('Win-Draw-Loss'!$D$39-'Win-Draw-Loss'!$D$38)*F4322)))/2</f>
        <v>27.147510540470137</v>
      </c>
      <c r="H4322" s="37"/>
      <c r="I4322" s="3">
        <f ca="1">(G4322-C4322)*600/'Win-Draw-Loss'!$B$42</f>
        <v>4.520813472159638</v>
      </c>
    </row>
    <row r="4323" spans="1:9" x14ac:dyDescent="0.25">
      <c r="A4323" s="33">
        <f t="shared" ca="1" si="134"/>
        <v>0.83580446402784569</v>
      </c>
      <c r="B4323" s="33">
        <f t="shared" ca="1" si="134"/>
        <v>0.2012119483960203</v>
      </c>
      <c r="C4323" s="37">
        <f ca="1">('Win-Draw-Loss'!$B$38+(('Win-Draw-Loss'!$B$39-'Win-Draw-Loss'!$B$38)*A4323)+('Win-Draw-Loss'!$B$38+(('Win-Draw-Loss'!$B$39-'Win-Draw-Loss'!$B$38)*B4323)))/2</f>
        <v>20.370164124238659</v>
      </c>
      <c r="E4323" s="33">
        <f t="shared" ca="1" si="135"/>
        <v>0.64521568221370473</v>
      </c>
      <c r="F4323" s="33">
        <f t="shared" ca="1" si="135"/>
        <v>0.95359638563897708</v>
      </c>
      <c r="G4323" s="37">
        <f ca="1">('Win-Draw-Loss'!$D$38+(('Win-Draw-Loss'!$D$39-'Win-Draw-Loss'!$D$38)*E4323)+('Win-Draw-Loss'!$D$38+(('Win-Draw-Loss'!$D$39-'Win-Draw-Loss'!$D$38)*F4323)))/2</f>
        <v>38.982181017790225</v>
      </c>
      <c r="H4323" s="37"/>
      <c r="I4323" s="3">
        <f ca="1">(G4323-C4323)*600/'Win-Draw-Loss'!$B$42</f>
        <v>37.224033787103131</v>
      </c>
    </row>
    <row r="4324" spans="1:9" x14ac:dyDescent="0.25">
      <c r="A4324" s="33">
        <f t="shared" ca="1" si="134"/>
        <v>0.947636779382105</v>
      </c>
      <c r="B4324" s="33">
        <f t="shared" ca="1" si="134"/>
        <v>0.44201131077810052</v>
      </c>
      <c r="C4324" s="37">
        <f ca="1">('Win-Draw-Loss'!$B$38+(('Win-Draw-Loss'!$B$39-'Win-Draw-Loss'!$B$38)*A4324)+('Win-Draw-Loss'!$B$38+(('Win-Draw-Loss'!$B$39-'Win-Draw-Loss'!$B$38)*B4324)))/2</f>
        <v>23.896480901602054</v>
      </c>
      <c r="E4324" s="33">
        <f t="shared" ca="1" si="135"/>
        <v>0.10881587132754478</v>
      </c>
      <c r="F4324" s="33">
        <f t="shared" ca="1" si="135"/>
        <v>0.40360711753252088</v>
      </c>
      <c r="G4324" s="37">
        <f ca="1">('Win-Draw-Loss'!$D$38+(('Win-Draw-Loss'!$D$39-'Win-Draw-Loss'!$D$38)*E4324)+('Win-Draw-Loss'!$D$38+(('Win-Draw-Loss'!$D$39-'Win-Draw-Loss'!$D$38)*F4324)))/2</f>
        <v>22.686344832900986</v>
      </c>
      <c r="H4324" s="37"/>
      <c r="I4324" s="3">
        <f ca="1">(G4324-C4324)*600/'Win-Draw-Loss'!$B$42</f>
        <v>-2.4202721374021365</v>
      </c>
    </row>
    <row r="4325" spans="1:9" x14ac:dyDescent="0.25">
      <c r="A4325" s="33">
        <f t="shared" ca="1" si="134"/>
        <v>0.18691336034773243</v>
      </c>
      <c r="B4325" s="33">
        <f t="shared" ca="1" si="134"/>
        <v>0.97931721070286459</v>
      </c>
      <c r="C4325" s="37">
        <f ca="1">('Win-Draw-Loss'!$B$38+(('Win-Draw-Loss'!$B$39-'Win-Draw-Loss'!$B$38)*A4325)+('Win-Draw-Loss'!$B$38+(('Win-Draw-Loss'!$B$39-'Win-Draw-Loss'!$B$38)*B4325)))/2</f>
        <v>21.662305710505969</v>
      </c>
      <c r="E4325" s="33">
        <f t="shared" ca="1" si="135"/>
        <v>0.66476049975345108</v>
      </c>
      <c r="F4325" s="33">
        <f t="shared" ca="1" si="135"/>
        <v>0.41320720003777733</v>
      </c>
      <c r="G4325" s="37">
        <f ca="1">('Win-Draw-Loss'!$D$38+(('Win-Draw-Loss'!$D$39-'Win-Draw-Loss'!$D$38)*E4325)+('Win-Draw-Loss'!$D$38+(('Win-Draw-Loss'!$D$39-'Win-Draw-Loss'!$D$38)*F4325)))/2</f>
        <v>31.169515496868424</v>
      </c>
      <c r="H4325" s="37"/>
      <c r="I4325" s="3">
        <f ca="1">(G4325-C4325)*600/'Win-Draw-Loss'!$B$42</f>
        <v>19.014419572724911</v>
      </c>
    </row>
    <row r="4326" spans="1:9" x14ac:dyDescent="0.25">
      <c r="A4326" s="33">
        <f t="shared" ca="1" si="134"/>
        <v>0.23473318756195594</v>
      </c>
      <c r="B4326" s="33">
        <f t="shared" ca="1" si="134"/>
        <v>0.5778271673130172</v>
      </c>
      <c r="C4326" s="37">
        <f ca="1">('Win-Draw-Loss'!$B$38+(('Win-Draw-Loss'!$B$39-'Win-Draw-Loss'!$B$38)*A4326)+('Win-Draw-Loss'!$B$38+(('Win-Draw-Loss'!$B$39-'Win-Draw-Loss'!$B$38)*B4326)))/2</f>
        <v>18.12560354874973</v>
      </c>
      <c r="E4326" s="33">
        <f t="shared" ca="1" si="135"/>
        <v>0.17116688691203841</v>
      </c>
      <c r="F4326" s="33">
        <f t="shared" ca="1" si="135"/>
        <v>0.68422786135200631</v>
      </c>
      <c r="G4326" s="37">
        <f ca="1">('Win-Draw-Loss'!$D$38+(('Win-Draw-Loss'!$D$39-'Win-Draw-Loss'!$D$38)*E4326)+('Win-Draw-Loss'!$D$38+(('Win-Draw-Loss'!$D$39-'Win-Draw-Loss'!$D$38)*F4326)))/2</f>
        <v>27.830921223960672</v>
      </c>
      <c r="H4326" s="37"/>
      <c r="I4326" s="3">
        <f ca="1">(G4326-C4326)*600/'Win-Draw-Loss'!$B$42</f>
        <v>19.410635350421884</v>
      </c>
    </row>
    <row r="4327" spans="1:9" x14ac:dyDescent="0.25">
      <c r="A4327" s="33">
        <f t="shared" ca="1" si="134"/>
        <v>0.808644672909685</v>
      </c>
      <c r="B4327" s="33">
        <f t="shared" ca="1" si="134"/>
        <v>0.8571897447774367</v>
      </c>
      <c r="C4327" s="37">
        <f ca="1">('Win-Draw-Loss'!$B$38+(('Win-Draw-Loss'!$B$39-'Win-Draw-Loss'!$B$38)*A4327)+('Win-Draw-Loss'!$B$38+(('Win-Draw-Loss'!$B$39-'Win-Draw-Loss'!$B$38)*B4327)))/2</f>
        <v>26.658344176871218</v>
      </c>
      <c r="E4327" s="33">
        <f t="shared" ca="1" si="135"/>
        <v>0.98460717237853035</v>
      </c>
      <c r="F4327" s="33">
        <f t="shared" ca="1" si="135"/>
        <v>0.45655346178777256</v>
      </c>
      <c r="G4327" s="37">
        <f ca="1">('Win-Draw-Loss'!$D$38+(('Win-Draw-Loss'!$D$39-'Win-Draw-Loss'!$D$38)*E4327)+('Win-Draw-Loss'!$D$38+(('Win-Draw-Loss'!$D$39-'Win-Draw-Loss'!$D$38)*F4327)))/2</f>
        <v>36.617409512494547</v>
      </c>
      <c r="H4327" s="37"/>
      <c r="I4327" s="3">
        <f ca="1">(G4327-C4327)*600/'Win-Draw-Loss'!$B$42</f>
        <v>19.918130671246658</v>
      </c>
    </row>
    <row r="4328" spans="1:9" x14ac:dyDescent="0.25">
      <c r="A4328" s="33">
        <f t="shared" ca="1" si="134"/>
        <v>0.30924912346580335</v>
      </c>
      <c r="B4328" s="33">
        <f t="shared" ca="1" si="134"/>
        <v>0.26597612294953665</v>
      </c>
      <c r="C4328" s="37">
        <f ca="1">('Win-Draw-Loss'!$B$38+(('Win-Draw-Loss'!$B$39-'Win-Draw-Loss'!$B$38)*A4328)+('Win-Draw-Loss'!$B$38+(('Win-Draw-Loss'!$B$39-'Win-Draw-Loss'!$B$38)*B4328)))/2</f>
        <v>15.752252464153401</v>
      </c>
      <c r="E4328" s="33">
        <f t="shared" ca="1" si="135"/>
        <v>0.66357049150858771</v>
      </c>
      <c r="F4328" s="33">
        <f t="shared" ca="1" si="135"/>
        <v>0.93131984119871458</v>
      </c>
      <c r="G4328" s="37">
        <f ca="1">('Win-Draw-Loss'!$D$38+(('Win-Draw-Loss'!$D$39-'Win-Draw-Loss'!$D$38)*E4328)+('Win-Draw-Loss'!$D$38+(('Win-Draw-Loss'!$D$39-'Win-Draw-Loss'!$D$38)*F4328)))/2</f>
        <v>38.923354990609532</v>
      </c>
      <c r="H4328" s="37"/>
      <c r="I4328" s="3">
        <f ca="1">(G4328-C4328)*600/'Win-Draw-Loss'!$B$42</f>
        <v>46.342205052912263</v>
      </c>
    </row>
    <row r="4329" spans="1:9" x14ac:dyDescent="0.25">
      <c r="A4329" s="33">
        <f t="shared" ca="1" si="134"/>
        <v>0.19346223091537007</v>
      </c>
      <c r="B4329" s="33">
        <f t="shared" ca="1" si="134"/>
        <v>5.5010944644321436E-2</v>
      </c>
      <c r="C4329" s="37">
        <f ca="1">('Win-Draw-Loss'!$B$38+(('Win-Draw-Loss'!$B$39-'Win-Draw-Loss'!$B$38)*A4329)+('Win-Draw-Loss'!$B$38+(('Win-Draw-Loss'!$B$39-'Win-Draw-Loss'!$B$38)*B4329)))/2</f>
        <v>12.484731755596915</v>
      </c>
      <c r="E4329" s="33">
        <f t="shared" ca="1" si="135"/>
        <v>0.35489112487291374</v>
      </c>
      <c r="F4329" s="33">
        <f t="shared" ca="1" si="135"/>
        <v>0.4987019990871232</v>
      </c>
      <c r="G4329" s="37">
        <f ca="1">('Win-Draw-Loss'!$D$38+(('Win-Draw-Loss'!$D$39-'Win-Draw-Loss'!$D$38)*E4329)+('Win-Draw-Loss'!$D$38+(('Win-Draw-Loss'!$D$39-'Win-Draw-Loss'!$D$38)*F4329)))/2</f>
        <v>27.803896859400552</v>
      </c>
      <c r="H4329" s="37"/>
      <c r="I4329" s="3">
        <f ca="1">(G4329-C4329)*600/'Win-Draw-Loss'!$B$42</f>
        <v>30.638330207607275</v>
      </c>
    </row>
    <row r="4330" spans="1:9" x14ac:dyDescent="0.25">
      <c r="A4330" s="33">
        <f t="shared" ca="1" si="134"/>
        <v>0.32154596212440667</v>
      </c>
      <c r="B4330" s="33">
        <f t="shared" ca="1" si="134"/>
        <v>0.95496511678135609</v>
      </c>
      <c r="C4330" s="37">
        <f ca="1">('Win-Draw-Loss'!$B$38+(('Win-Draw-Loss'!$B$39-'Win-Draw-Loss'!$B$38)*A4330)+('Win-Draw-Loss'!$B$38+(('Win-Draw-Loss'!$B$39-'Win-Draw-Loss'!$B$38)*B4330)))/2</f>
        <v>22.76511078905763</v>
      </c>
      <c r="E4330" s="33">
        <f t="shared" ca="1" si="135"/>
        <v>0.51143768295817182</v>
      </c>
      <c r="F4330" s="33">
        <f t="shared" ca="1" si="135"/>
        <v>0.48182534301591828</v>
      </c>
      <c r="G4330" s="37">
        <f ca="1">('Win-Draw-Loss'!$D$38+(('Win-Draw-Loss'!$D$39-'Win-Draw-Loss'!$D$38)*E4330)+('Win-Draw-Loss'!$D$38+(('Win-Draw-Loss'!$D$39-'Win-Draw-Loss'!$D$38)*F4330)))/2</f>
        <v>29.898945389611349</v>
      </c>
      <c r="H4330" s="37"/>
      <c r="I4330" s="3">
        <f ca="1">(G4330-C4330)*600/'Win-Draw-Loss'!$B$42</f>
        <v>14.267669201107438</v>
      </c>
    </row>
    <row r="4331" spans="1:9" x14ac:dyDescent="0.25">
      <c r="A4331" s="33">
        <f t="shared" ca="1" si="134"/>
        <v>0.37418707784024308</v>
      </c>
      <c r="B4331" s="33">
        <f t="shared" ca="1" si="134"/>
        <v>1.6142906548882618E-2</v>
      </c>
      <c r="C4331" s="37">
        <f ca="1">('Win-Draw-Loss'!$B$38+(('Win-Draw-Loss'!$B$39-'Win-Draw-Loss'!$B$38)*A4331)+('Win-Draw-Loss'!$B$38+(('Win-Draw-Loss'!$B$39-'Win-Draw-Loss'!$B$38)*B4331)))/2</f>
        <v>13.903299843891258</v>
      </c>
      <c r="E4331" s="33">
        <f t="shared" ca="1" si="135"/>
        <v>0.95259905674825884</v>
      </c>
      <c r="F4331" s="33">
        <f t="shared" ca="1" si="135"/>
        <v>0.76421499594174458</v>
      </c>
      <c r="G4331" s="37">
        <f ca="1">('Win-Draw-Loss'!$D$38+(('Win-Draw-Loss'!$D$39-'Win-Draw-Loss'!$D$38)*E4331)+('Win-Draw-Loss'!$D$38+(('Win-Draw-Loss'!$D$39-'Win-Draw-Loss'!$D$38)*F4331)))/2</f>
        <v>40.752210790350055</v>
      </c>
      <c r="H4331" s="37"/>
      <c r="I4331" s="3">
        <f ca="1">(G4331-C4331)*600/'Win-Draw-Loss'!$B$42</f>
        <v>53.697821892917595</v>
      </c>
    </row>
    <row r="4332" spans="1:9" x14ac:dyDescent="0.25">
      <c r="A4332" s="33">
        <f t="shared" ca="1" si="134"/>
        <v>0.92920155615778666</v>
      </c>
      <c r="B4332" s="33">
        <f t="shared" ca="1" si="134"/>
        <v>0.82321553392354818</v>
      </c>
      <c r="C4332" s="37">
        <f ca="1">('Win-Draw-Loss'!$B$38+(('Win-Draw-Loss'!$B$39-'Win-Draw-Loss'!$B$38)*A4332)+('Win-Draw-Loss'!$B$38+(('Win-Draw-Loss'!$B$39-'Win-Draw-Loss'!$B$38)*B4332)))/2</f>
        <v>27.524170900813345</v>
      </c>
      <c r="E4332" s="33">
        <f t="shared" ca="1" si="135"/>
        <v>6.2312228529557756E-2</v>
      </c>
      <c r="F4332" s="33">
        <f t="shared" ca="1" si="135"/>
        <v>4.3821221367039476E-2</v>
      </c>
      <c r="G4332" s="37">
        <f ca="1">('Win-Draw-Loss'!$D$38+(('Win-Draw-Loss'!$D$39-'Win-Draw-Loss'!$D$38)*E4332)+('Win-Draw-Loss'!$D$38+(('Win-Draw-Loss'!$D$39-'Win-Draw-Loss'!$D$38)*F4332)))/2</f>
        <v>16.592001748448958</v>
      </c>
      <c r="H4332" s="37"/>
      <c r="I4332" s="3">
        <f ca="1">(G4332-C4332)*600/'Win-Draw-Loss'!$B$42</f>
        <v>-21.864338304728776</v>
      </c>
    </row>
    <row r="4333" spans="1:9" x14ac:dyDescent="0.25">
      <c r="A4333" s="33">
        <f t="shared" ca="1" si="134"/>
        <v>0.55073964546132381</v>
      </c>
      <c r="B4333" s="33">
        <f t="shared" ca="1" si="134"/>
        <v>0.22826411308231875</v>
      </c>
      <c r="C4333" s="37">
        <f ca="1">('Win-Draw-Loss'!$B$38+(('Win-Draw-Loss'!$B$39-'Win-Draw-Loss'!$B$38)*A4333)+('Win-Draw-Loss'!$B$38+(('Win-Draw-Loss'!$B$39-'Win-Draw-Loss'!$B$38)*B4333)))/2</f>
        <v>17.790037585436426</v>
      </c>
      <c r="E4333" s="33">
        <f t="shared" ca="1" si="135"/>
        <v>4.3263574727939957E-2</v>
      </c>
      <c r="F4333" s="33">
        <f t="shared" ca="1" si="135"/>
        <v>0.26957050991350795</v>
      </c>
      <c r="G4333" s="37">
        <f ca="1">('Win-Draw-Loss'!$D$38+(('Win-Draw-Loss'!$D$39-'Win-Draw-Loss'!$D$38)*E4333)+('Win-Draw-Loss'!$D$38+(('Win-Draw-Loss'!$D$39-'Win-Draw-Loss'!$D$38)*F4333)))/2</f>
        <v>19.692511269621718</v>
      </c>
      <c r="H4333" s="37"/>
      <c r="I4333" s="3">
        <f ca="1">(G4333-C4333)*600/'Win-Draw-Loss'!$B$42</f>
        <v>3.8049473683705841</v>
      </c>
    </row>
    <row r="4334" spans="1:9" x14ac:dyDescent="0.25">
      <c r="A4334" s="33">
        <f t="shared" ca="1" si="134"/>
        <v>4.1158320954478356E-2</v>
      </c>
      <c r="B4334" s="33">
        <f t="shared" ca="1" si="134"/>
        <v>0.83901317971551825</v>
      </c>
      <c r="C4334" s="37">
        <f ca="1">('Win-Draw-Loss'!$B$38+(('Win-Draw-Loss'!$B$39-'Win-Draw-Loss'!$B$38)*A4334)+('Win-Draw-Loss'!$B$38+(('Win-Draw-Loss'!$B$39-'Win-Draw-Loss'!$B$38)*B4334)))/2</f>
        <v>18.801715006699965</v>
      </c>
      <c r="E4334" s="33">
        <f t="shared" ca="1" si="135"/>
        <v>0.9609077503494613</v>
      </c>
      <c r="F4334" s="33">
        <f t="shared" ca="1" si="135"/>
        <v>0.17338993270308733</v>
      </c>
      <c r="G4334" s="37">
        <f ca="1">('Win-Draw-Loss'!$D$38+(('Win-Draw-Loss'!$D$39-'Win-Draw-Loss'!$D$38)*E4334)+('Win-Draw-Loss'!$D$38+(('Win-Draw-Loss'!$D$39-'Win-Draw-Loss'!$D$38)*F4334)))/2</f>
        <v>32.01446524578823</v>
      </c>
      <c r="H4334" s="37"/>
      <c r="I4334" s="3">
        <f ca="1">(G4334-C4334)*600/'Win-Draw-Loss'!$B$42</f>
        <v>26.425500478176531</v>
      </c>
    </row>
    <row r="4335" spans="1:9" x14ac:dyDescent="0.25">
      <c r="A4335" s="33">
        <f t="shared" ca="1" si="134"/>
        <v>0.78778195580282184</v>
      </c>
      <c r="B4335" s="33">
        <f t="shared" ca="1" si="134"/>
        <v>0.59060648964787155</v>
      </c>
      <c r="C4335" s="37">
        <f ca="1">('Win-Draw-Loss'!$B$38+(('Win-Draw-Loss'!$B$39-'Win-Draw-Loss'!$B$38)*A4335)+('Win-Draw-Loss'!$B$38+(('Win-Draw-Loss'!$B$39-'Win-Draw-Loss'!$B$38)*B4335)))/2</f>
        <v>23.783884454506932</v>
      </c>
      <c r="E4335" s="33">
        <f t="shared" ca="1" si="135"/>
        <v>0.17152330141039118</v>
      </c>
      <c r="F4335" s="33">
        <f t="shared" ca="1" si="135"/>
        <v>0.82678815195332378</v>
      </c>
      <c r="G4335" s="37">
        <f ca="1">('Win-Draw-Loss'!$D$38+(('Win-Draw-Loss'!$D$39-'Win-Draw-Loss'!$D$38)*E4335)+('Win-Draw-Loss'!$D$38+(('Win-Draw-Loss'!$D$39-'Win-Draw-Loss'!$D$38)*F4335)))/2</f>
        <v>29.974671800455724</v>
      </c>
      <c r="H4335" s="37"/>
      <c r="I4335" s="3">
        <f ca="1">(G4335-C4335)*600/'Win-Draw-Loss'!$B$42</f>
        <v>12.381574691897583</v>
      </c>
    </row>
    <row r="4336" spans="1:9" x14ac:dyDescent="0.25">
      <c r="A4336" s="33">
        <f t="shared" ca="1" si="134"/>
        <v>0.81010994864348296</v>
      </c>
      <c r="B4336" s="33">
        <f t="shared" ca="1" si="134"/>
        <v>0.671878709228657</v>
      </c>
      <c r="C4336" s="37">
        <f ca="1">('Win-Draw-Loss'!$B$38+(('Win-Draw-Loss'!$B$39-'Win-Draw-Loss'!$B$38)*A4336)+('Win-Draw-Loss'!$B$38+(('Win-Draw-Loss'!$B$39-'Win-Draw-Loss'!$B$38)*B4336)))/2</f>
        <v>24.819886578721402</v>
      </c>
      <c r="E4336" s="33">
        <f t="shared" ca="1" si="135"/>
        <v>0.32530891782967197</v>
      </c>
      <c r="F4336" s="33">
        <f t="shared" ca="1" si="135"/>
        <v>0.97996129678974253</v>
      </c>
      <c r="G4336" s="37">
        <f ca="1">('Win-Draw-Loss'!$D$38+(('Win-Draw-Loss'!$D$39-'Win-Draw-Loss'!$D$38)*E4336)+('Win-Draw-Loss'!$D$38+(('Win-Draw-Loss'!$D$39-'Win-Draw-Loss'!$D$38)*F4336)))/2</f>
        <v>34.579053219291218</v>
      </c>
      <c r="H4336" s="37"/>
      <c r="I4336" s="3">
        <f ca="1">(G4336-C4336)*600/'Win-Draw-Loss'!$B$42</f>
        <v>19.518333281139633</v>
      </c>
    </row>
    <row r="4337" spans="1:9" x14ac:dyDescent="0.25">
      <c r="A4337" s="33">
        <f t="shared" ca="1" si="134"/>
        <v>0.4529883284286923</v>
      </c>
      <c r="B4337" s="33">
        <f t="shared" ca="1" si="134"/>
        <v>0.25877378375136606</v>
      </c>
      <c r="C4337" s="37">
        <f ca="1">('Win-Draw-Loss'!$B$38+(('Win-Draw-Loss'!$B$39-'Win-Draw-Loss'!$B$38)*A4337)+('Win-Draw-Loss'!$B$38+(('Win-Draw-Loss'!$B$39-'Win-Draw-Loss'!$B$38)*B4337)))/2</f>
        <v>17.117621121800582</v>
      </c>
      <c r="E4337" s="33">
        <f t="shared" ca="1" si="135"/>
        <v>0.87806352805345222</v>
      </c>
      <c r="F4337" s="33">
        <f t="shared" ca="1" si="135"/>
        <v>0.88019079408484635</v>
      </c>
      <c r="G4337" s="37">
        <f ca="1">('Win-Draw-Loss'!$D$38+(('Win-Draw-Loss'!$D$39-'Win-Draw-Loss'!$D$38)*E4337)+('Win-Draw-Loss'!$D$38+(('Win-Draw-Loss'!$D$39-'Win-Draw-Loss'!$D$38)*F4337)))/2</f>
        <v>41.373814832074473</v>
      </c>
      <c r="H4337" s="37"/>
      <c r="I4337" s="3">
        <f ca="1">(G4337-C4337)*600/'Win-Draw-Loss'!$B$42</f>
        <v>48.512387420547782</v>
      </c>
    </row>
    <row r="4338" spans="1:9" x14ac:dyDescent="0.25">
      <c r="A4338" s="33">
        <f t="shared" ca="1" si="134"/>
        <v>0.72164676595405208</v>
      </c>
      <c r="B4338" s="33">
        <f t="shared" ca="1" si="134"/>
        <v>0.70466648604949778</v>
      </c>
      <c r="C4338" s="37">
        <f ca="1">('Win-Draw-Loss'!$B$38+(('Win-Draw-Loss'!$B$39-'Win-Draw-Loss'!$B$38)*A4338)+('Win-Draw-Loss'!$B$38+(('Win-Draw-Loss'!$B$39-'Win-Draw-Loss'!$B$38)*B4338)))/2</f>
        <v>24.263132520035498</v>
      </c>
      <c r="E4338" s="33">
        <f t="shared" ca="1" si="135"/>
        <v>0.19284874899806437</v>
      </c>
      <c r="F4338" s="33">
        <f t="shared" ca="1" si="135"/>
        <v>0.86561754829667814</v>
      </c>
      <c r="G4338" s="37">
        <f ca="1">('Win-Draw-Loss'!$D$38+(('Win-Draw-Loss'!$D$39-'Win-Draw-Loss'!$D$38)*E4338)+('Win-Draw-Loss'!$D$38+(('Win-Draw-Loss'!$D$39-'Win-Draw-Loss'!$D$38)*F4338)))/2</f>
        <v>30.876994459421141</v>
      </c>
      <c r="H4338" s="37"/>
      <c r="I4338" s="3">
        <f ca="1">(G4338-C4338)*600/'Win-Draw-Loss'!$B$42</f>
        <v>13.227723878771286</v>
      </c>
    </row>
    <row r="4339" spans="1:9" x14ac:dyDescent="0.25">
      <c r="A4339" s="33">
        <f t="shared" ca="1" si="134"/>
        <v>0.90889213244237799</v>
      </c>
      <c r="B4339" s="33">
        <f t="shared" ca="1" si="134"/>
        <v>0.61267156326867223</v>
      </c>
      <c r="C4339" s="37">
        <f ca="1">('Win-Draw-Loss'!$B$38+(('Win-Draw-Loss'!$B$39-'Win-Draw-Loss'!$B$38)*A4339)+('Win-Draw-Loss'!$B$38+(('Win-Draw-Loss'!$B$39-'Win-Draw-Loss'!$B$38)*B4339)))/2</f>
        <v>25.215636957110501</v>
      </c>
      <c r="E4339" s="33">
        <f t="shared" ca="1" si="135"/>
        <v>0.26833477120712224</v>
      </c>
      <c r="F4339" s="33">
        <f t="shared" ca="1" si="135"/>
        <v>0.13772926550055931</v>
      </c>
      <c r="G4339" s="37">
        <f ca="1">('Win-Draw-Loss'!$D$38+(('Win-Draw-Loss'!$D$39-'Win-Draw-Loss'!$D$38)*E4339)+('Win-Draw-Loss'!$D$38+(('Win-Draw-Loss'!$D$39-'Win-Draw-Loss'!$D$38)*F4339)))/2</f>
        <v>21.090960550615222</v>
      </c>
      <c r="H4339" s="37"/>
      <c r="I4339" s="3">
        <f ca="1">(G4339-C4339)*600/'Win-Draw-Loss'!$B$42</f>
        <v>-8.2493528129905584</v>
      </c>
    </row>
    <row r="4340" spans="1:9" x14ac:dyDescent="0.25">
      <c r="A4340" s="33">
        <f t="shared" ca="1" si="134"/>
        <v>9.6396385164896348E-3</v>
      </c>
      <c r="B4340" s="33">
        <f t="shared" ca="1" si="134"/>
        <v>0.38018430180389162</v>
      </c>
      <c r="C4340" s="37">
        <f ca="1">('Win-Draw-Loss'!$B$38+(('Win-Draw-Loss'!$B$39-'Win-Draw-Loss'!$B$38)*A4340)+('Win-Draw-Loss'!$B$38+(('Win-Draw-Loss'!$B$39-'Win-Draw-Loss'!$B$38)*B4340)))/2</f>
        <v>13.898239403203812</v>
      </c>
      <c r="E4340" s="33">
        <f t="shared" ca="1" si="135"/>
        <v>0.74838515098402747</v>
      </c>
      <c r="F4340" s="33">
        <f t="shared" ca="1" si="135"/>
        <v>0.73996321465632198</v>
      </c>
      <c r="G4340" s="37">
        <f ca="1">('Win-Draw-Loss'!$D$38+(('Win-Draw-Loss'!$D$39-'Win-Draw-Loss'!$D$38)*E4340)+('Win-Draw-Loss'!$D$38+(('Win-Draw-Loss'!$D$39-'Win-Draw-Loss'!$D$38)*F4340)))/2</f>
        <v>37.325225484605241</v>
      </c>
      <c r="H4340" s="37"/>
      <c r="I4340" s="3">
        <f ca="1">(G4340-C4340)*600/'Win-Draw-Loss'!$B$42</f>
        <v>46.853972162802862</v>
      </c>
    </row>
    <row r="4341" spans="1:9" x14ac:dyDescent="0.25">
      <c r="A4341" s="33">
        <f t="shared" ca="1" si="134"/>
        <v>3.5516780047993746E-2</v>
      </c>
      <c r="B4341" s="33">
        <f t="shared" ca="1" si="134"/>
        <v>0.75394868865151243</v>
      </c>
      <c r="C4341" s="37">
        <f ca="1">('Win-Draw-Loss'!$B$38+(('Win-Draw-Loss'!$B$39-'Win-Draw-Loss'!$B$38)*A4341)+('Win-Draw-Loss'!$B$38+(('Win-Draw-Loss'!$B$39-'Win-Draw-Loss'!$B$38)*B4341)))/2</f>
        <v>17.894654686995061</v>
      </c>
      <c r="E4341" s="33">
        <f t="shared" ca="1" si="135"/>
        <v>0.99328710371363682</v>
      </c>
      <c r="F4341" s="33">
        <f t="shared" ca="1" si="135"/>
        <v>0.79567322062240042</v>
      </c>
      <c r="G4341" s="37">
        <f ca="1">('Win-Draw-Loss'!$D$38+(('Win-Draw-Loss'!$D$39-'Win-Draw-Loss'!$D$38)*E4341)+('Win-Draw-Loss'!$D$38+(('Win-Draw-Loss'!$D$39-'Win-Draw-Loss'!$D$38)*F4341)))/2</f>
        <v>41.834404865040554</v>
      </c>
      <c r="H4341" s="37"/>
      <c r="I4341" s="3">
        <f ca="1">(G4341-C4341)*600/'Win-Draw-Loss'!$B$42</f>
        <v>47.879500356090986</v>
      </c>
    </row>
    <row r="4342" spans="1:9" x14ac:dyDescent="0.25">
      <c r="A4342" s="33">
        <f t="shared" ca="1" si="134"/>
        <v>0.8319945836950049</v>
      </c>
      <c r="B4342" s="33">
        <f t="shared" ca="1" si="134"/>
        <v>0.51778918608164048</v>
      </c>
      <c r="C4342" s="37">
        <f ca="1">('Win-Draw-Loss'!$B$38+(('Win-Draw-Loss'!$B$39-'Win-Draw-Loss'!$B$38)*A4342)+('Win-Draw-Loss'!$B$38+(('Win-Draw-Loss'!$B$39-'Win-Draw-Loss'!$B$38)*B4342)))/2</f>
        <v>23.497837697766457</v>
      </c>
      <c r="E4342" s="33">
        <f t="shared" ca="1" si="135"/>
        <v>0.10969912241573021</v>
      </c>
      <c r="F4342" s="33">
        <f t="shared" ca="1" si="135"/>
        <v>0.31493564124752482</v>
      </c>
      <c r="G4342" s="37">
        <f ca="1">('Win-Draw-Loss'!$D$38+(('Win-Draw-Loss'!$D$39-'Win-Draw-Loss'!$D$38)*E4342)+('Win-Draw-Loss'!$D$38+(('Win-Draw-Loss'!$D$39-'Win-Draw-Loss'!$D$38)*F4342)))/2</f>
        <v>21.369521454948824</v>
      </c>
      <c r="H4342" s="37"/>
      <c r="I4342" s="3">
        <f ca="1">(G4342-C4342)*600/'Win-Draw-Loss'!$B$42</f>
        <v>-4.2566324856352651</v>
      </c>
    </row>
    <row r="4343" spans="1:9" x14ac:dyDescent="0.25">
      <c r="A4343" s="33">
        <f t="shared" ca="1" si="134"/>
        <v>0.36767686953758649</v>
      </c>
      <c r="B4343" s="33">
        <f t="shared" ca="1" si="134"/>
        <v>0.45175336428280277</v>
      </c>
      <c r="C4343" s="37">
        <f ca="1">('Win-Draw-Loss'!$B$38+(('Win-Draw-Loss'!$B$39-'Win-Draw-Loss'!$B$38)*A4343)+('Win-Draw-Loss'!$B$38+(('Win-Draw-Loss'!$B$39-'Win-Draw-Loss'!$B$38)*B4343)))/2</f>
        <v>18.19430233820389</v>
      </c>
      <c r="E4343" s="33">
        <f t="shared" ca="1" si="135"/>
        <v>0.92916065666889924</v>
      </c>
      <c r="F4343" s="33">
        <f t="shared" ca="1" si="135"/>
        <v>0.30976733808870283</v>
      </c>
      <c r="G4343" s="37">
        <f ca="1">('Win-Draw-Loss'!$D$38+(('Win-Draw-Loss'!$D$39-'Win-Draw-Loss'!$D$38)*E4343)+('Win-Draw-Loss'!$D$38+(('Win-Draw-Loss'!$D$39-'Win-Draw-Loss'!$D$38)*F4343)))/2</f>
        <v>33.583919921364028</v>
      </c>
      <c r="H4343" s="37"/>
      <c r="I4343" s="3">
        <f ca="1">(G4343-C4343)*600/'Win-Draw-Loss'!$B$42</f>
        <v>30.779235166320273</v>
      </c>
    </row>
    <row r="4344" spans="1:9" x14ac:dyDescent="0.25">
      <c r="A4344" s="33">
        <f t="shared" ca="1" si="134"/>
        <v>0.96216975122385695</v>
      </c>
      <c r="B4344" s="33">
        <f t="shared" ca="1" si="134"/>
        <v>0.88478222958308383</v>
      </c>
      <c r="C4344" s="37">
        <f ca="1">('Win-Draw-Loss'!$B$38+(('Win-Draw-Loss'!$B$39-'Win-Draw-Loss'!$B$38)*A4344)+('Win-Draw-Loss'!$B$38+(('Win-Draw-Loss'!$B$39-'Win-Draw-Loss'!$B$38)*B4344)))/2</f>
        <v>28.469519808069407</v>
      </c>
      <c r="E4344" s="33">
        <f t="shared" ca="1" si="135"/>
        <v>0.1462984191633474</v>
      </c>
      <c r="F4344" s="33">
        <f t="shared" ca="1" si="135"/>
        <v>0.20209557377721477</v>
      </c>
      <c r="G4344" s="37">
        <f ca="1">('Win-Draw-Loss'!$D$38+(('Win-Draw-Loss'!$D$39-'Win-Draw-Loss'!$D$38)*E4344)+('Win-Draw-Loss'!$D$38+(('Win-Draw-Loss'!$D$39-'Win-Draw-Loss'!$D$38)*F4344)))/2</f>
        <v>20.225909894108433</v>
      </c>
      <c r="H4344" s="37"/>
      <c r="I4344" s="3">
        <f ca="1">(G4344-C4344)*600/'Win-Draw-Loss'!$B$42</f>
        <v>-16.487219827921948</v>
      </c>
    </row>
    <row r="4345" spans="1:9" x14ac:dyDescent="0.25">
      <c r="A4345" s="33">
        <f t="shared" ca="1" si="134"/>
        <v>0.86674991058320905</v>
      </c>
      <c r="B4345" s="33">
        <f t="shared" ca="1" si="134"/>
        <v>0.68592236401313866</v>
      </c>
      <c r="C4345" s="37">
        <f ca="1">('Win-Draw-Loss'!$B$38+(('Win-Draw-Loss'!$B$39-'Win-Draw-Loss'!$B$38)*A4345)+('Win-Draw-Loss'!$B$38+(('Win-Draw-Loss'!$B$39-'Win-Draw-Loss'!$B$38)*B4345)))/2</f>
        <v>25.526722745963475</v>
      </c>
      <c r="E4345" s="33">
        <f t="shared" ca="1" si="135"/>
        <v>0.29888421770728402</v>
      </c>
      <c r="F4345" s="33">
        <f t="shared" ca="1" si="135"/>
        <v>0.57743243523629029</v>
      </c>
      <c r="G4345" s="37">
        <f ca="1">('Win-Draw-Loss'!$D$38+(('Win-Draw-Loss'!$D$39-'Win-Draw-Loss'!$D$38)*E4345)+('Win-Draw-Loss'!$D$38+(('Win-Draw-Loss'!$D$39-'Win-Draw-Loss'!$D$38)*F4345)))/2</f>
        <v>28.144749794153615</v>
      </c>
      <c r="H4345" s="37"/>
      <c r="I4345" s="3">
        <f ca="1">(G4345-C4345)*600/'Win-Draw-Loss'!$B$42</f>
        <v>5.2360540963802791</v>
      </c>
    </row>
    <row r="4346" spans="1:9" x14ac:dyDescent="0.25">
      <c r="A4346" s="33">
        <f t="shared" ca="1" si="134"/>
        <v>0.50261879312247826</v>
      </c>
      <c r="B4346" s="33">
        <f t="shared" ca="1" si="134"/>
        <v>0.78299379477201125</v>
      </c>
      <c r="C4346" s="37">
        <f ca="1">('Win-Draw-Loss'!$B$38+(('Win-Draw-Loss'!$B$39-'Win-Draw-Loss'!$B$38)*A4346)+('Win-Draw-Loss'!$B$38+(('Win-Draw-Loss'!$B$39-'Win-Draw-Loss'!$B$38)*B4346)))/2</f>
        <v>22.856125878944894</v>
      </c>
      <c r="E4346" s="33">
        <f t="shared" ca="1" si="135"/>
        <v>0.69690233841683968</v>
      </c>
      <c r="F4346" s="33">
        <f t="shared" ca="1" si="135"/>
        <v>0.60042575703717327</v>
      </c>
      <c r="G4346" s="37">
        <f ca="1">('Win-Draw-Loss'!$D$38+(('Win-Draw-Loss'!$D$39-'Win-Draw-Loss'!$D$38)*E4346)+('Win-Draw-Loss'!$D$38+(('Win-Draw-Loss'!$D$39-'Win-Draw-Loss'!$D$38)*F4346)))/2</f>
        <v>34.459921431810194</v>
      </c>
      <c r="H4346" s="37"/>
      <c r="I4346" s="3">
        <f ca="1">(G4346-C4346)*600/'Win-Draw-Loss'!$B$42</f>
        <v>23.2075911057306</v>
      </c>
    </row>
    <row r="4347" spans="1:9" x14ac:dyDescent="0.25">
      <c r="A4347" s="33">
        <f t="shared" ca="1" si="134"/>
        <v>0.43765964844109917</v>
      </c>
      <c r="B4347" s="33">
        <f t="shared" ca="1" si="134"/>
        <v>0.91484103618912138</v>
      </c>
      <c r="C4347" s="37">
        <f ca="1">('Win-Draw-Loss'!$B$38+(('Win-Draw-Loss'!$B$39-'Win-Draw-Loss'!$B$38)*A4347)+('Win-Draw-Loss'!$B$38+(('Win-Draw-Loss'!$B$39-'Win-Draw-Loss'!$B$38)*B4347)))/2</f>
        <v>23.525006846302205</v>
      </c>
      <c r="E4347" s="33">
        <f t="shared" ca="1" si="135"/>
        <v>9.9274300499058943E-2</v>
      </c>
      <c r="F4347" s="33">
        <f t="shared" ca="1" si="135"/>
        <v>0.1867500994909882</v>
      </c>
      <c r="G4347" s="37">
        <f ca="1">('Win-Draw-Loss'!$D$38+(('Win-Draw-Loss'!$D$39-'Win-Draw-Loss'!$D$38)*E4347)+('Win-Draw-Loss'!$D$38+(('Win-Draw-Loss'!$D$39-'Win-Draw-Loss'!$D$38)*F4347)))/2</f>
        <v>19.290365999850707</v>
      </c>
      <c r="H4347" s="37"/>
      <c r="I4347" s="3">
        <f ca="1">(G4347-C4347)*600/'Win-Draw-Loss'!$B$42</f>
        <v>-8.4692816929029959</v>
      </c>
    </row>
    <row r="4348" spans="1:9" x14ac:dyDescent="0.25">
      <c r="A4348" s="33">
        <f t="shared" ca="1" si="134"/>
        <v>0.97226727911038646</v>
      </c>
      <c r="B4348" s="33">
        <f t="shared" ca="1" si="134"/>
        <v>0.81965819258657913</v>
      </c>
      <c r="C4348" s="37">
        <f ca="1">('Win-Draw-Loss'!$B$38+(('Win-Draw-Loss'!$B$39-'Win-Draw-Loss'!$B$38)*A4348)+('Win-Draw-Loss'!$B$38+(('Win-Draw-Loss'!$B$39-'Win-Draw-Loss'!$B$38)*B4348)))/2</f>
        <v>27.919254716969654</v>
      </c>
      <c r="E4348" s="33">
        <f t="shared" ca="1" si="135"/>
        <v>0.85041286033376817</v>
      </c>
      <c r="F4348" s="33">
        <f t="shared" ca="1" si="135"/>
        <v>0.92685610579454658</v>
      </c>
      <c r="G4348" s="37">
        <f ca="1">('Win-Draw-Loss'!$D$38+(('Win-Draw-Loss'!$D$39-'Win-Draw-Loss'!$D$38)*E4348)+('Win-Draw-Loss'!$D$38+(('Win-Draw-Loss'!$D$39-'Win-Draw-Loss'!$D$38)*F4348)))/2</f>
        <v>41.659034491924722</v>
      </c>
      <c r="H4348" s="37"/>
      <c r="I4348" s="3">
        <f ca="1">(G4348-C4348)*600/'Win-Draw-Loss'!$B$42</f>
        <v>27.479559549910135</v>
      </c>
    </row>
    <row r="4349" spans="1:9" x14ac:dyDescent="0.25">
      <c r="A4349" s="33">
        <f t="shared" ca="1" si="134"/>
        <v>0.79105941447021055</v>
      </c>
      <c r="B4349" s="33">
        <f t="shared" ca="1" si="134"/>
        <v>0.50127828150210996</v>
      </c>
      <c r="C4349" s="37">
        <f ca="1">('Win-Draw-Loss'!$B$38+(('Win-Draw-Loss'!$B$39-'Win-Draw-Loss'!$B$38)*A4349)+('Win-Draw-Loss'!$B$38+(('Win-Draw-Loss'!$B$39-'Win-Draw-Loss'!$B$38)*B4349)))/2</f>
        <v>22.923376959723207</v>
      </c>
      <c r="E4349" s="33">
        <f t="shared" ca="1" si="135"/>
        <v>0.15860755385106007</v>
      </c>
      <c r="F4349" s="33">
        <f t="shared" ca="1" si="135"/>
        <v>0.43143572959212206</v>
      </c>
      <c r="G4349" s="37">
        <f ca="1">('Win-Draw-Loss'!$D$38+(('Win-Draw-Loss'!$D$39-'Win-Draw-Loss'!$D$38)*E4349)+('Win-Draw-Loss'!$D$38+(('Win-Draw-Loss'!$D$39-'Win-Draw-Loss'!$D$38)*F4349)))/2</f>
        <v>23.850649251647731</v>
      </c>
      <c r="H4349" s="37"/>
      <c r="I4349" s="3">
        <f ca="1">(G4349-C4349)*600/'Win-Draw-Loss'!$B$42</f>
        <v>1.854544583849048</v>
      </c>
    </row>
    <row r="4350" spans="1:9" x14ac:dyDescent="0.25">
      <c r="A4350" s="33">
        <f t="shared" ca="1" si="134"/>
        <v>0.52251998030176394</v>
      </c>
      <c r="B4350" s="33">
        <f t="shared" ca="1" si="134"/>
        <v>4.26422874545348E-2</v>
      </c>
      <c r="C4350" s="37">
        <f ca="1">('Win-Draw-Loss'!$B$38+(('Win-Draw-Loss'!$B$39-'Win-Draw-Loss'!$B$38)*A4350)+('Win-Draw-Loss'!$B$38+(('Win-Draw-Loss'!$B$39-'Win-Draw-Loss'!$B$38)*B4350)))/2</f>
        <v>15.651622677562987</v>
      </c>
      <c r="E4350" s="33">
        <f t="shared" ca="1" si="135"/>
        <v>2.2409622278942054E-2</v>
      </c>
      <c r="F4350" s="33">
        <f t="shared" ca="1" si="135"/>
        <v>0.14821262553496328</v>
      </c>
      <c r="G4350" s="37">
        <f ca="1">('Win-Draw-Loss'!$D$38+(('Win-Draw-Loss'!$D$39-'Win-Draw-Loss'!$D$38)*E4350)+('Win-Draw-Loss'!$D$38+(('Win-Draw-Loss'!$D$39-'Win-Draw-Loss'!$D$38)*F4350)))/2</f>
        <v>17.559333717208581</v>
      </c>
      <c r="H4350" s="37"/>
      <c r="I4350" s="3">
        <f ca="1">(G4350-C4350)*600/'Win-Draw-Loss'!$B$42</f>
        <v>3.8154220792911882</v>
      </c>
    </row>
    <row r="4351" spans="1:9" x14ac:dyDescent="0.25">
      <c r="A4351" s="33">
        <f t="shared" ca="1" si="134"/>
        <v>0.14749962446828968</v>
      </c>
      <c r="B4351" s="33">
        <f t="shared" ca="1" si="134"/>
        <v>0.43443703613255313</v>
      </c>
      <c r="C4351" s="37">
        <f ca="1">('Win-Draw-Loss'!$B$38+(('Win-Draw-Loss'!$B$39-'Win-Draw-Loss'!$B$38)*A4351)+('Win-Draw-Loss'!$B$38+(('Win-Draw-Loss'!$B$39-'Win-Draw-Loss'!$B$38)*B4351)))/2</f>
        <v>15.819366606008428</v>
      </c>
      <c r="E4351" s="33">
        <f t="shared" ca="1" si="135"/>
        <v>0.28026474798690626</v>
      </c>
      <c r="F4351" s="33">
        <f t="shared" ca="1" si="135"/>
        <v>0.70469801670400722</v>
      </c>
      <c r="G4351" s="37">
        <f ca="1">('Win-Draw-Loss'!$D$38+(('Win-Draw-Loss'!$D$39-'Win-Draw-Loss'!$D$38)*E4351)+('Win-Draw-Loss'!$D$38+(('Win-Draw-Loss'!$D$39-'Win-Draw-Loss'!$D$38)*F4351)))/2</f>
        <v>29.774441470363701</v>
      </c>
      <c r="H4351" s="37"/>
      <c r="I4351" s="3">
        <f ca="1">(G4351-C4351)*600/'Win-Draw-Loss'!$B$42</f>
        <v>27.91014972871055</v>
      </c>
    </row>
    <row r="4352" spans="1:9" x14ac:dyDescent="0.25">
      <c r="A4352" s="33">
        <f t="shared" ca="1" si="134"/>
        <v>0.92644512704617521</v>
      </c>
      <c r="B4352" s="33">
        <f t="shared" ca="1" si="134"/>
        <v>0.61735912433981566</v>
      </c>
      <c r="C4352" s="37">
        <f ca="1">('Win-Draw-Loss'!$B$38+(('Win-Draw-Loss'!$B$39-'Win-Draw-Loss'!$B$38)*A4352)+('Win-Draw-Loss'!$B$38+(('Win-Draw-Loss'!$B$39-'Win-Draw-Loss'!$B$38)*B4352)))/2</f>
        <v>25.438042513859909</v>
      </c>
      <c r="E4352" s="33">
        <f t="shared" ca="1" si="135"/>
        <v>0.1817068939368871</v>
      </c>
      <c r="F4352" s="33">
        <f t="shared" ca="1" si="135"/>
        <v>0.52022320694463853</v>
      </c>
      <c r="G4352" s="37">
        <f ca="1">('Win-Draw-Loss'!$D$38+(('Win-Draw-Loss'!$D$39-'Win-Draw-Loss'!$D$38)*E4352)+('Win-Draw-Loss'!$D$38+(('Win-Draw-Loss'!$D$39-'Win-Draw-Loss'!$D$38)*F4352)))/2</f>
        <v>25.528951513222886</v>
      </c>
      <c r="H4352" s="37"/>
      <c r="I4352" s="3">
        <f ca="1">(G4352-C4352)*600/'Win-Draw-Loss'!$B$42</f>
        <v>0.18181799872595406</v>
      </c>
    </row>
    <row r="4353" spans="1:9" x14ac:dyDescent="0.25">
      <c r="A4353" s="33">
        <f t="shared" ca="1" si="134"/>
        <v>0.73026734939869953</v>
      </c>
      <c r="B4353" s="33">
        <f t="shared" ca="1" si="134"/>
        <v>3.1641057481001655E-2</v>
      </c>
      <c r="C4353" s="37">
        <f ca="1">('Win-Draw-Loss'!$B$38+(('Win-Draw-Loss'!$B$39-'Win-Draw-Loss'!$B$38)*A4353)+('Win-Draw-Loss'!$B$38+(('Win-Draw-Loss'!$B$39-'Win-Draw-Loss'!$B$38)*B4353)))/2</f>
        <v>17.619084068797012</v>
      </c>
      <c r="E4353" s="33">
        <f t="shared" ca="1" si="135"/>
        <v>1.3117659844241736E-4</v>
      </c>
      <c r="F4353" s="33">
        <f t="shared" ca="1" si="135"/>
        <v>0.21685393220697036</v>
      </c>
      <c r="G4353" s="37">
        <f ca="1">('Win-Draw-Loss'!$D$38+(('Win-Draw-Loss'!$D$39-'Win-Draw-Loss'!$D$38)*E4353)+('Win-Draw-Loss'!$D$38+(('Win-Draw-Loss'!$D$39-'Win-Draw-Loss'!$D$38)*F4353)))/2</f>
        <v>18.254776632081192</v>
      </c>
      <c r="H4353" s="37"/>
      <c r="I4353" s="3">
        <f ca="1">(G4353-C4353)*600/'Win-Draw-Loss'!$B$42</f>
        <v>1.2713851265683616</v>
      </c>
    </row>
    <row r="4354" spans="1:9" x14ac:dyDescent="0.25">
      <c r="A4354" s="33">
        <f t="shared" ref="A4354:B4417" ca="1" si="136">RAND()</f>
        <v>0.16844559432006823</v>
      </c>
      <c r="B4354" s="33">
        <f t="shared" ca="1" si="136"/>
        <v>0.87088769766185548</v>
      </c>
      <c r="C4354" s="37">
        <f ca="1">('Win-Draw-Loss'!$B$38+(('Win-Draw-Loss'!$B$39-'Win-Draw-Loss'!$B$38)*A4354)+('Win-Draw-Loss'!$B$38+(('Win-Draw-Loss'!$B$39-'Win-Draw-Loss'!$B$38)*B4354)))/2</f>
        <v>20.393332919819237</v>
      </c>
      <c r="E4354" s="33">
        <f t="shared" ref="E4354:F4417" ca="1" si="137">RAND()</f>
        <v>0.4964708229694289</v>
      </c>
      <c r="F4354" s="33">
        <f t="shared" ca="1" si="137"/>
        <v>0.5918195864484318</v>
      </c>
      <c r="G4354" s="37">
        <f ca="1">('Win-Draw-Loss'!$D$38+(('Win-Draw-Loss'!$D$39-'Win-Draw-Loss'!$D$38)*E4354)+('Win-Draw-Loss'!$D$38+(('Win-Draw-Loss'!$D$39-'Win-Draw-Loss'!$D$38)*F4354)))/2</f>
        <v>31.324356141267909</v>
      </c>
      <c r="H4354" s="37"/>
      <c r="I4354" s="3">
        <f ca="1">(G4354-C4354)*600/'Win-Draw-Loss'!$B$42</f>
        <v>21.862046442897345</v>
      </c>
    </row>
    <row r="4355" spans="1:9" x14ac:dyDescent="0.25">
      <c r="A4355" s="33">
        <f t="shared" ca="1" si="136"/>
        <v>0.78243218546658877</v>
      </c>
      <c r="B4355" s="33">
        <f t="shared" ca="1" si="136"/>
        <v>0.40668240748962858</v>
      </c>
      <c r="C4355" s="37">
        <f ca="1">('Win-Draw-Loss'!$B$38+(('Win-Draw-Loss'!$B$39-'Win-Draw-Loss'!$B$38)*A4355)+('Win-Draw-Loss'!$B$38+(('Win-Draw-Loss'!$B$39-'Win-Draw-Loss'!$B$38)*B4355)))/2</f>
        <v>21.891145929562171</v>
      </c>
      <c r="E4355" s="33">
        <f t="shared" ca="1" si="137"/>
        <v>0.87614070997737681</v>
      </c>
      <c r="F4355" s="33">
        <f t="shared" ca="1" si="137"/>
        <v>0.39975353565201688</v>
      </c>
      <c r="G4355" s="37">
        <f ca="1">('Win-Draw-Loss'!$D$38+(('Win-Draw-Loss'!$D$39-'Win-Draw-Loss'!$D$38)*E4355)+('Win-Draw-Loss'!$D$38+(('Win-Draw-Loss'!$D$39-'Win-Draw-Loss'!$D$38)*F4355)))/2</f>
        <v>34.138413684440906</v>
      </c>
      <c r="H4355" s="37"/>
      <c r="I4355" s="3">
        <f ca="1">(G4355-C4355)*600/'Win-Draw-Loss'!$B$42</f>
        <v>24.494535509757469</v>
      </c>
    </row>
    <row r="4356" spans="1:9" x14ac:dyDescent="0.25">
      <c r="A4356" s="33">
        <f t="shared" ca="1" si="136"/>
        <v>0.37258451667886372</v>
      </c>
      <c r="B4356" s="33">
        <f t="shared" ca="1" si="136"/>
        <v>9.7683583739518576E-2</v>
      </c>
      <c r="C4356" s="37">
        <f ca="1">('Win-Draw-Loss'!$B$38+(('Win-Draw-Loss'!$B$39-'Win-Draw-Loss'!$B$38)*A4356)+('Win-Draw-Loss'!$B$38+(('Win-Draw-Loss'!$B$39-'Win-Draw-Loss'!$B$38)*B4356)))/2</f>
        <v>14.702681004183823</v>
      </c>
      <c r="E4356" s="33">
        <f t="shared" ca="1" si="137"/>
        <v>6.8677092477995472E-2</v>
      </c>
      <c r="F4356" s="33">
        <f t="shared" ca="1" si="137"/>
        <v>0.17665453954292354</v>
      </c>
      <c r="G4356" s="37">
        <f ca="1">('Win-Draw-Loss'!$D$38+(('Win-Draw-Loss'!$D$39-'Win-Draw-Loss'!$D$38)*E4356)+('Win-Draw-Loss'!$D$38+(('Win-Draw-Loss'!$D$39-'Win-Draw-Loss'!$D$38)*F4356)))/2</f>
        <v>18.679974480313785</v>
      </c>
      <c r="H4356" s="37"/>
      <c r="I4356" s="3">
        <f ca="1">(G4356-C4356)*600/'Win-Draw-Loss'!$B$42</f>
        <v>7.9545869522599224</v>
      </c>
    </row>
    <row r="4357" spans="1:9" x14ac:dyDescent="0.25">
      <c r="A4357" s="33">
        <f t="shared" ca="1" si="136"/>
        <v>0.13394421908420084</v>
      </c>
      <c r="B4357" s="33">
        <f t="shared" ca="1" si="136"/>
        <v>0.80843238502023884</v>
      </c>
      <c r="C4357" s="37">
        <f ca="1">('Win-Draw-Loss'!$B$38+(('Win-Draw-Loss'!$B$39-'Win-Draw-Loss'!$B$38)*A4357)+('Win-Draw-Loss'!$B$38+(('Win-Draw-Loss'!$B$39-'Win-Draw-Loss'!$B$38)*B4357)))/2</f>
        <v>19.423766041044395</v>
      </c>
      <c r="E4357" s="33">
        <f t="shared" ca="1" si="137"/>
        <v>4.5142588977318598E-2</v>
      </c>
      <c r="F4357" s="33">
        <f t="shared" ca="1" si="137"/>
        <v>5.0486925462235765E-2</v>
      </c>
      <c r="G4357" s="37">
        <f ca="1">('Win-Draw-Loss'!$D$38+(('Win-Draw-Loss'!$D$39-'Win-Draw-Loss'!$D$38)*E4357)+('Win-Draw-Loss'!$D$38+(('Win-Draw-Loss'!$D$39-'Win-Draw-Loss'!$D$38)*F4357)))/2</f>
        <v>16.434442716593317</v>
      </c>
      <c r="H4357" s="37"/>
      <c r="I4357" s="3">
        <f ca="1">(G4357-C4357)*600/'Win-Draw-Loss'!$B$42</f>
        <v>-5.9786466489021564</v>
      </c>
    </row>
    <row r="4358" spans="1:9" x14ac:dyDescent="0.25">
      <c r="A4358" s="33">
        <f t="shared" ca="1" si="136"/>
        <v>0.54995511819404053</v>
      </c>
      <c r="B4358" s="33">
        <f t="shared" ca="1" si="136"/>
        <v>0.98025267539599903</v>
      </c>
      <c r="C4358" s="37">
        <f ca="1">('Win-Draw-Loss'!$B$38+(('Win-Draw-Loss'!$B$39-'Win-Draw-Loss'!$B$38)*A4358)+('Win-Draw-Loss'!$B$38+(('Win-Draw-Loss'!$B$39-'Win-Draw-Loss'!$B$38)*B4358)))/2</f>
        <v>25.302077935900392</v>
      </c>
      <c r="E4358" s="33">
        <f t="shared" ca="1" si="137"/>
        <v>0.88981798912746846</v>
      </c>
      <c r="F4358" s="33">
        <f t="shared" ca="1" si="137"/>
        <v>0.52998410976732357</v>
      </c>
      <c r="G4358" s="37">
        <f ca="1">('Win-Draw-Loss'!$D$38+(('Win-Draw-Loss'!$D$39-'Win-Draw-Loss'!$D$38)*E4358)+('Win-Draw-Loss'!$D$38+(('Win-Draw-Loss'!$D$39-'Win-Draw-Loss'!$D$38)*F4358)))/2</f>
        <v>36.297031483421875</v>
      </c>
      <c r="H4358" s="37"/>
      <c r="I4358" s="3">
        <f ca="1">(G4358-C4358)*600/'Win-Draw-Loss'!$B$42</f>
        <v>21.989907095042966</v>
      </c>
    </row>
    <row r="4359" spans="1:9" x14ac:dyDescent="0.25">
      <c r="A4359" s="33">
        <f t="shared" ca="1" si="136"/>
        <v>0.41468131856497814</v>
      </c>
      <c r="B4359" s="33">
        <f t="shared" ca="1" si="136"/>
        <v>0.92201831591861449</v>
      </c>
      <c r="C4359" s="37">
        <f ca="1">('Win-Draw-Loss'!$B$38+(('Win-Draw-Loss'!$B$39-'Win-Draw-Loss'!$B$38)*A4359)+('Win-Draw-Loss'!$B$38+(('Win-Draw-Loss'!$B$39-'Win-Draw-Loss'!$B$38)*B4359)))/2</f>
        <v>23.366996344835925</v>
      </c>
      <c r="E4359" s="33">
        <f t="shared" ca="1" si="137"/>
        <v>0.24922171308201302</v>
      </c>
      <c r="F4359" s="33">
        <f t="shared" ca="1" si="137"/>
        <v>0.29854969985196533</v>
      </c>
      <c r="G4359" s="37">
        <f ca="1">('Win-Draw-Loss'!$D$38+(('Win-Draw-Loss'!$D$39-'Win-Draw-Loss'!$D$38)*E4359)+('Win-Draw-Loss'!$D$38+(('Win-Draw-Loss'!$D$39-'Win-Draw-Loss'!$D$38)*F4359)))/2</f>
        <v>23.216571194009674</v>
      </c>
      <c r="H4359" s="37"/>
      <c r="I4359" s="3">
        <f ca="1">(G4359-C4359)*600/'Win-Draw-Loss'!$B$42</f>
        <v>-0.30085030165250259</v>
      </c>
    </row>
    <row r="4360" spans="1:9" x14ac:dyDescent="0.25">
      <c r="A4360" s="33">
        <f t="shared" ca="1" si="136"/>
        <v>0.27144436523804238</v>
      </c>
      <c r="B4360" s="33">
        <f t="shared" ca="1" si="136"/>
        <v>0.33853922029882766</v>
      </c>
      <c r="C4360" s="37">
        <f ca="1">('Win-Draw-Loss'!$B$38+(('Win-Draw-Loss'!$B$39-'Win-Draw-Loss'!$B$38)*A4360)+('Win-Draw-Loss'!$B$38+(('Win-Draw-Loss'!$B$39-'Win-Draw-Loss'!$B$38)*B4360)))/2</f>
        <v>16.099835855368699</v>
      </c>
      <c r="E4360" s="33">
        <f t="shared" ca="1" si="137"/>
        <v>0.17090585926860757</v>
      </c>
      <c r="F4360" s="33">
        <f t="shared" ca="1" si="137"/>
        <v>0.55359189882483983</v>
      </c>
      <c r="G4360" s="37">
        <f ca="1">('Win-Draw-Loss'!$D$38+(('Win-Draw-Loss'!$D$39-'Win-Draw-Loss'!$D$38)*E4360)+('Win-Draw-Loss'!$D$38+(('Win-Draw-Loss'!$D$39-'Win-Draw-Loss'!$D$38)*F4360)))/2</f>
        <v>25.867466371401711</v>
      </c>
      <c r="H4360" s="37"/>
      <c r="I4360" s="3">
        <f ca="1">(G4360-C4360)*600/'Win-Draw-Loss'!$B$42</f>
        <v>19.535261032066025</v>
      </c>
    </row>
    <row r="4361" spans="1:9" x14ac:dyDescent="0.25">
      <c r="A4361" s="33">
        <f t="shared" ca="1" si="136"/>
        <v>0.10622413897043059</v>
      </c>
      <c r="B4361" s="33">
        <f t="shared" ca="1" si="136"/>
        <v>0.94239882789576346</v>
      </c>
      <c r="C4361" s="37">
        <f ca="1">('Win-Draw-Loss'!$B$38+(('Win-Draw-Loss'!$B$39-'Win-Draw-Loss'!$B$38)*A4361)+('Win-Draw-Loss'!$B$38+(('Win-Draw-Loss'!$B$39-'Win-Draw-Loss'!$B$38)*B4361)))/2</f>
        <v>20.486229668661942</v>
      </c>
      <c r="E4361" s="33">
        <f t="shared" ca="1" si="137"/>
        <v>6.0314345185611629E-2</v>
      </c>
      <c r="F4361" s="33">
        <f t="shared" ca="1" si="137"/>
        <v>0.11718482824692944</v>
      </c>
      <c r="G4361" s="37">
        <f ca="1">('Win-Draw-Loss'!$D$38+(('Win-Draw-Loss'!$D$39-'Win-Draw-Loss'!$D$38)*E4361)+('Win-Draw-Loss'!$D$38+(('Win-Draw-Loss'!$D$39-'Win-Draw-Loss'!$D$38)*F4361)))/2</f>
        <v>17.662487601488117</v>
      </c>
      <c r="H4361" s="37"/>
      <c r="I4361" s="3">
        <f ca="1">(G4361-C4361)*600/'Win-Draw-Loss'!$B$42</f>
        <v>-5.6474841343476498</v>
      </c>
    </row>
    <row r="4362" spans="1:9" x14ac:dyDescent="0.25">
      <c r="A4362" s="33">
        <f t="shared" ca="1" si="136"/>
        <v>0.92823682826768283</v>
      </c>
      <c r="B4362" s="33">
        <f t="shared" ca="1" si="136"/>
        <v>0.67778264737066751</v>
      </c>
      <c r="C4362" s="37">
        <f ca="1">('Win-Draw-Loss'!$B$38+(('Win-Draw-Loss'!$B$39-'Win-Draw-Loss'!$B$38)*A4362)+('Win-Draw-Loss'!$B$38+(('Win-Draw-Loss'!$B$39-'Win-Draw-Loss'!$B$38)*B4362)))/2</f>
        <v>26.060194756383503</v>
      </c>
      <c r="E4362" s="33">
        <f t="shared" ca="1" si="137"/>
        <v>0.16957071983106564</v>
      </c>
      <c r="F4362" s="33">
        <f t="shared" ca="1" si="137"/>
        <v>0.88205178923736394</v>
      </c>
      <c r="G4362" s="37">
        <f ca="1">('Win-Draw-Loss'!$D$38+(('Win-Draw-Loss'!$D$39-'Win-Draw-Loss'!$D$38)*E4362)+('Win-Draw-Loss'!$D$38+(('Win-Draw-Loss'!$D$39-'Win-Draw-Loss'!$D$38)*F4362)))/2</f>
        <v>30.774337636026445</v>
      </c>
      <c r="H4362" s="37"/>
      <c r="I4362" s="3">
        <f ca="1">(G4362-C4362)*600/'Win-Draw-Loss'!$B$42</f>
        <v>9.4282857592858846</v>
      </c>
    </row>
    <row r="4363" spans="1:9" x14ac:dyDescent="0.25">
      <c r="A4363" s="33">
        <f t="shared" ca="1" si="136"/>
        <v>0.49309803267809105</v>
      </c>
      <c r="B4363" s="33">
        <f t="shared" ca="1" si="136"/>
        <v>2.9108312166561956E-2</v>
      </c>
      <c r="C4363" s="37">
        <f ca="1">('Win-Draw-Loss'!$B$38+(('Win-Draw-Loss'!$B$39-'Win-Draw-Loss'!$B$38)*A4363)+('Win-Draw-Loss'!$B$38+(('Win-Draw-Loss'!$B$39-'Win-Draw-Loss'!$B$38)*B4363)))/2</f>
        <v>15.22206344844653</v>
      </c>
      <c r="E4363" s="33">
        <f t="shared" ca="1" si="137"/>
        <v>0.48000575256973932</v>
      </c>
      <c r="F4363" s="33">
        <f t="shared" ca="1" si="137"/>
        <v>0.41433117646819762</v>
      </c>
      <c r="G4363" s="37">
        <f ca="1">('Win-Draw-Loss'!$D$38+(('Win-Draw-Loss'!$D$39-'Win-Draw-Loss'!$D$38)*E4363)+('Win-Draw-Loss'!$D$38+(('Win-Draw-Loss'!$D$39-'Win-Draw-Loss'!$D$38)*F4363)))/2</f>
        <v>28.415053935569055</v>
      </c>
      <c r="H4363" s="37"/>
      <c r="I4363" s="3">
        <f ca="1">(G4363-C4363)*600/'Win-Draw-Loss'!$B$42</f>
        <v>26.385980974245051</v>
      </c>
    </row>
    <row r="4364" spans="1:9" x14ac:dyDescent="0.25">
      <c r="A4364" s="33">
        <f t="shared" ca="1" si="136"/>
        <v>0.32899005243250534</v>
      </c>
      <c r="B4364" s="33">
        <f t="shared" ca="1" si="136"/>
        <v>0.68158195818276723</v>
      </c>
      <c r="C4364" s="37">
        <f ca="1">('Win-Draw-Loss'!$B$38+(('Win-Draw-Loss'!$B$39-'Win-Draw-Loss'!$B$38)*A4364)+('Win-Draw-Loss'!$B$38+(('Win-Draw-Loss'!$B$39-'Win-Draw-Loss'!$B$38)*B4364)))/2</f>
        <v>20.105720106152724</v>
      </c>
      <c r="E4364" s="33">
        <f t="shared" ca="1" si="137"/>
        <v>0.48579962119087861</v>
      </c>
      <c r="F4364" s="33">
        <f t="shared" ca="1" si="137"/>
        <v>0.70765519574090341</v>
      </c>
      <c r="G4364" s="37">
        <f ca="1">('Win-Draw-Loss'!$D$38+(('Win-Draw-Loss'!$D$39-'Win-Draw-Loss'!$D$38)*E4364)+('Win-Draw-Loss'!$D$38+(('Win-Draw-Loss'!$D$39-'Win-Draw-Loss'!$D$38)*F4364)))/2</f>
        <v>32.901822253976732</v>
      </c>
      <c r="H4364" s="37"/>
      <c r="I4364" s="3">
        <f ca="1">(G4364-C4364)*600/'Win-Draw-Loss'!$B$42</f>
        <v>25.592204295648017</v>
      </c>
    </row>
    <row r="4365" spans="1:9" x14ac:dyDescent="0.25">
      <c r="A4365" s="33">
        <f t="shared" ca="1" si="136"/>
        <v>0.24908830037491492</v>
      </c>
      <c r="B4365" s="33">
        <f t="shared" ca="1" si="136"/>
        <v>3.7569282856750874E-2</v>
      </c>
      <c r="C4365" s="37">
        <f ca="1">('Win-Draw-Loss'!$B$38+(('Win-Draw-Loss'!$B$39-'Win-Draw-Loss'!$B$38)*A4365)+('Win-Draw-Loss'!$B$38+(('Win-Draw-Loss'!$B$39-'Win-Draw-Loss'!$B$38)*B4365)))/2</f>
        <v>12.866575832316657</v>
      </c>
      <c r="E4365" s="33">
        <f t="shared" ca="1" si="137"/>
        <v>0.80691412310640742</v>
      </c>
      <c r="F4365" s="33">
        <f t="shared" ca="1" si="137"/>
        <v>0.72014820240808142</v>
      </c>
      <c r="G4365" s="37">
        <f ca="1">('Win-Draw-Loss'!$D$38+(('Win-Draw-Loss'!$D$39-'Win-Draw-Loss'!$D$38)*E4365)+('Win-Draw-Loss'!$D$38+(('Win-Draw-Loss'!$D$39-'Win-Draw-Loss'!$D$38)*F4365)))/2</f>
        <v>37.905934882717332</v>
      </c>
      <c r="H4365" s="37"/>
      <c r="I4365" s="3">
        <f ca="1">(G4365-C4365)*600/'Win-Draw-Loss'!$B$42</f>
        <v>50.078718100801353</v>
      </c>
    </row>
    <row r="4366" spans="1:9" x14ac:dyDescent="0.25">
      <c r="A4366" s="33">
        <f t="shared" ca="1" si="136"/>
        <v>0.261008306051151</v>
      </c>
      <c r="B4366" s="33">
        <f t="shared" ca="1" si="136"/>
        <v>0.80975801547093429</v>
      </c>
      <c r="C4366" s="37">
        <f ca="1">('Win-Draw-Loss'!$B$38+(('Win-Draw-Loss'!$B$39-'Win-Draw-Loss'!$B$38)*A4366)+('Win-Draw-Loss'!$B$38+(('Win-Draw-Loss'!$B$39-'Win-Draw-Loss'!$B$38)*B4366)))/2</f>
        <v>20.707663215220855</v>
      </c>
      <c r="E4366" s="33">
        <f t="shared" ca="1" si="137"/>
        <v>0.92487115153812061</v>
      </c>
      <c r="F4366" s="33">
        <f t="shared" ca="1" si="137"/>
        <v>0.4108069665011298</v>
      </c>
      <c r="G4366" s="37">
        <f ca="1">('Win-Draw-Loss'!$D$38+(('Win-Draw-Loss'!$D$39-'Win-Draw-Loss'!$D$38)*E4366)+('Win-Draw-Loss'!$D$38+(('Win-Draw-Loss'!$D$39-'Win-Draw-Loss'!$D$38)*F4366)))/2</f>
        <v>35.035171770588761</v>
      </c>
      <c r="H4366" s="37"/>
      <c r="I4366" s="3">
        <f ca="1">(G4366-C4366)*600/'Win-Draw-Loss'!$B$42</f>
        <v>28.655017110735812</v>
      </c>
    </row>
    <row r="4367" spans="1:9" x14ac:dyDescent="0.25">
      <c r="A4367" s="33">
        <f t="shared" ca="1" si="136"/>
        <v>0.7892410632132254</v>
      </c>
      <c r="B4367" s="33">
        <f t="shared" ca="1" si="136"/>
        <v>0.82334741722439153</v>
      </c>
      <c r="C4367" s="37">
        <f ca="1">('Win-Draw-Loss'!$B$38+(('Win-Draw-Loss'!$B$39-'Win-Draw-Loss'!$B$38)*A4367)+('Win-Draw-Loss'!$B$38+(('Win-Draw-Loss'!$B$39-'Win-Draw-Loss'!$B$38)*B4367)))/2</f>
        <v>26.12588480437617</v>
      </c>
      <c r="E4367" s="33">
        <f t="shared" ca="1" si="137"/>
        <v>0.57325869042150857</v>
      </c>
      <c r="F4367" s="33">
        <f t="shared" ca="1" si="137"/>
        <v>0.51770011409426431</v>
      </c>
      <c r="G4367" s="37">
        <f ca="1">('Win-Draw-Loss'!$D$38+(('Win-Draw-Loss'!$D$39-'Win-Draw-Loss'!$D$38)*E4367)+('Win-Draw-Loss'!$D$38+(('Win-Draw-Loss'!$D$39-'Win-Draw-Loss'!$D$38)*F4367)))/2</f>
        <v>31.364382067736592</v>
      </c>
      <c r="H4367" s="37"/>
      <c r="I4367" s="3">
        <f ca="1">(G4367-C4367)*600/'Win-Draw-Loss'!$B$42</f>
        <v>10.476994526720844</v>
      </c>
    </row>
    <row r="4368" spans="1:9" x14ac:dyDescent="0.25">
      <c r="A4368" s="33">
        <f t="shared" ca="1" si="136"/>
        <v>0.29902278826660256</v>
      </c>
      <c r="B4368" s="33">
        <f t="shared" ca="1" si="136"/>
        <v>0.65400367433437168</v>
      </c>
      <c r="C4368" s="37">
        <f ca="1">('Win-Draw-Loss'!$B$38+(('Win-Draw-Loss'!$B$39-'Win-Draw-Loss'!$B$38)*A4368)+('Win-Draw-Loss'!$B$38+(('Win-Draw-Loss'!$B$39-'Win-Draw-Loss'!$B$38)*B4368)))/2</f>
        <v>19.530264626009743</v>
      </c>
      <c r="E4368" s="33">
        <f t="shared" ca="1" si="137"/>
        <v>0.60074018793243344</v>
      </c>
      <c r="F4368" s="33">
        <f t="shared" ca="1" si="137"/>
        <v>0.88156993228925784</v>
      </c>
      <c r="G4368" s="37">
        <f ca="1">('Win-Draw-Loss'!$D$38+(('Win-Draw-Loss'!$D$39-'Win-Draw-Loss'!$D$38)*E4368)+('Win-Draw-Loss'!$D$38+(('Win-Draw-Loss'!$D$39-'Win-Draw-Loss'!$D$38)*F4368)))/2</f>
        <v>37.23465180332537</v>
      </c>
      <c r="H4368" s="37"/>
      <c r="I4368" s="3">
        <f ca="1">(G4368-C4368)*600/'Win-Draw-Loss'!$B$42</f>
        <v>35.408774354631255</v>
      </c>
    </row>
    <row r="4369" spans="1:9" x14ac:dyDescent="0.25">
      <c r="A4369" s="33">
        <f t="shared" ca="1" si="136"/>
        <v>0.9146585588385362</v>
      </c>
      <c r="B4369" s="33">
        <f t="shared" ca="1" si="136"/>
        <v>0.77031602379020137</v>
      </c>
      <c r="C4369" s="37">
        <f ca="1">('Win-Draw-Loss'!$B$38+(('Win-Draw-Loss'!$B$39-'Win-Draw-Loss'!$B$38)*A4369)+('Win-Draw-Loss'!$B$38+(('Win-Draw-Loss'!$B$39-'Win-Draw-Loss'!$B$38)*B4369)))/2</f>
        <v>26.849745826287375</v>
      </c>
      <c r="E4369" s="33">
        <f t="shared" ca="1" si="137"/>
        <v>0.68141991027093995</v>
      </c>
      <c r="F4369" s="33">
        <f t="shared" ca="1" si="137"/>
        <v>0.16578654823978722</v>
      </c>
      <c r="G4369" s="37">
        <f ca="1">('Win-Draw-Loss'!$D$38+(('Win-Draw-Loss'!$D$39-'Win-Draw-Loss'!$D$38)*E4369)+('Win-Draw-Loss'!$D$38+(('Win-Draw-Loss'!$D$39-'Win-Draw-Loss'!$D$38)*F4369)))/2</f>
        <v>27.708096877660907</v>
      </c>
      <c r="H4369" s="37"/>
      <c r="I4369" s="3">
        <f ca="1">(G4369-C4369)*600/'Win-Draw-Loss'!$B$42</f>
        <v>1.7167021027470639</v>
      </c>
    </row>
    <row r="4370" spans="1:9" x14ac:dyDescent="0.25">
      <c r="A4370" s="33">
        <f t="shared" ca="1" si="136"/>
        <v>0.73225861444371787</v>
      </c>
      <c r="B4370" s="33">
        <f t="shared" ca="1" si="136"/>
        <v>0.56179893996209918</v>
      </c>
      <c r="C4370" s="37">
        <f ca="1">('Win-Draw-Loss'!$B$38+(('Win-Draw-Loss'!$B$39-'Win-Draw-Loss'!$B$38)*A4370)+('Win-Draw-Loss'!$B$38+(('Win-Draw-Loss'!$B$39-'Win-Draw-Loss'!$B$38)*B4370)))/2</f>
        <v>22.94057554405817</v>
      </c>
      <c r="E4370" s="33">
        <f t="shared" ca="1" si="137"/>
        <v>1.8864159655206714E-2</v>
      </c>
      <c r="F4370" s="33">
        <f t="shared" ca="1" si="137"/>
        <v>0.20873396308632974</v>
      </c>
      <c r="G4370" s="37">
        <f ca="1">('Win-Draw-Loss'!$D$38+(('Win-Draw-Loss'!$D$39-'Win-Draw-Loss'!$D$38)*E4370)+('Win-Draw-Loss'!$D$38+(('Win-Draw-Loss'!$D$39-'Win-Draw-Loss'!$D$38)*F4370)))/2</f>
        <v>18.413971841123047</v>
      </c>
      <c r="H4370" s="37"/>
      <c r="I4370" s="3">
        <f ca="1">(G4370-C4370)*600/'Win-Draw-Loss'!$B$42</f>
        <v>-9.0532074058702463</v>
      </c>
    </row>
    <row r="4371" spans="1:9" x14ac:dyDescent="0.25">
      <c r="A4371" s="33">
        <f t="shared" ca="1" si="136"/>
        <v>0.54974010345318813</v>
      </c>
      <c r="B4371" s="33">
        <f t="shared" ca="1" si="136"/>
        <v>0.79145523836368181</v>
      </c>
      <c r="C4371" s="37">
        <f ca="1">('Win-Draw-Loss'!$B$38+(('Win-Draw-Loss'!$B$39-'Win-Draw-Loss'!$B$38)*A4371)+('Win-Draw-Loss'!$B$38+(('Win-Draw-Loss'!$B$39-'Win-Draw-Loss'!$B$38)*B4371)))/2</f>
        <v>23.4119534181687</v>
      </c>
      <c r="E4371" s="33">
        <f t="shared" ca="1" si="137"/>
        <v>0.53004956386452851</v>
      </c>
      <c r="F4371" s="33">
        <f t="shared" ca="1" si="137"/>
        <v>0.102828683066715</v>
      </c>
      <c r="G4371" s="37">
        <f ca="1">('Win-Draw-Loss'!$D$38+(('Win-Draw-Loss'!$D$39-'Win-Draw-Loss'!$D$38)*E4371)+('Win-Draw-Loss'!$D$38+(('Win-Draw-Loss'!$D$39-'Win-Draw-Loss'!$D$38)*F4371)))/2</f>
        <v>24.493173703968651</v>
      </c>
      <c r="H4371" s="37"/>
      <c r="I4371" s="3">
        <f ca="1">(G4371-C4371)*600/'Win-Draw-Loss'!$B$42</f>
        <v>2.1624405715999018</v>
      </c>
    </row>
    <row r="4372" spans="1:9" x14ac:dyDescent="0.25">
      <c r="A4372" s="33">
        <f t="shared" ca="1" si="136"/>
        <v>0.951020984392418</v>
      </c>
      <c r="B4372" s="33">
        <f t="shared" ca="1" si="136"/>
        <v>0.39703124202739437</v>
      </c>
      <c r="C4372" s="37">
        <f ca="1">('Win-Draw-Loss'!$B$38+(('Win-Draw-Loss'!$B$39-'Win-Draw-Loss'!$B$38)*A4372)+('Win-Draw-Loss'!$B$38+(('Win-Draw-Loss'!$B$39-'Win-Draw-Loss'!$B$38)*B4372)))/2</f>
        <v>23.480522264198122</v>
      </c>
      <c r="E4372" s="33">
        <f t="shared" ca="1" si="137"/>
        <v>0.86643715249538844</v>
      </c>
      <c r="F4372" s="33">
        <f t="shared" ca="1" si="137"/>
        <v>0.18026672329456128</v>
      </c>
      <c r="G4372" s="37">
        <f ca="1">('Win-Draw-Loss'!$D$38+(('Win-Draw-Loss'!$D$39-'Win-Draw-Loss'!$D$38)*E4372)+('Win-Draw-Loss'!$D$38+(('Win-Draw-Loss'!$D$39-'Win-Draw-Loss'!$D$38)*F4372)))/2</f>
        <v>30.700558136849246</v>
      </c>
      <c r="H4372" s="37"/>
      <c r="I4372" s="3">
        <f ca="1">(G4372-C4372)*600/'Win-Draw-Loss'!$B$42</f>
        <v>14.440071745302248</v>
      </c>
    </row>
    <row r="4373" spans="1:9" x14ac:dyDescent="0.25">
      <c r="A4373" s="33">
        <f t="shared" ca="1" si="136"/>
        <v>0.60530102344322523</v>
      </c>
      <c r="B4373" s="33">
        <f t="shared" ca="1" si="136"/>
        <v>0.59042216831470029</v>
      </c>
      <c r="C4373" s="37">
        <f ca="1">('Win-Draw-Loss'!$B$38+(('Win-Draw-Loss'!$B$39-'Win-Draw-Loss'!$B$38)*A4373)+('Win-Draw-Loss'!$B$38+(('Win-Draw-Loss'!$B$39-'Win-Draw-Loss'!$B$38)*B4373)))/2</f>
        <v>21.957231917579257</v>
      </c>
      <c r="E4373" s="33">
        <f t="shared" ca="1" si="137"/>
        <v>0.50807533879709021</v>
      </c>
      <c r="F4373" s="33">
        <f t="shared" ca="1" si="137"/>
        <v>0.90405913833942741</v>
      </c>
      <c r="G4373" s="37">
        <f ca="1">('Win-Draw-Loss'!$D$38+(('Win-Draw-Loss'!$D$39-'Win-Draw-Loss'!$D$38)*E4373)+('Win-Draw-Loss'!$D$38+(('Win-Draw-Loss'!$D$39-'Win-Draw-Loss'!$D$38)*F4373)))/2</f>
        <v>36.182017157047767</v>
      </c>
      <c r="H4373" s="37"/>
      <c r="I4373" s="3">
        <f ca="1">(G4373-C4373)*600/'Win-Draw-Loss'!$B$42</f>
        <v>28.449570478937019</v>
      </c>
    </row>
    <row r="4374" spans="1:9" x14ac:dyDescent="0.25">
      <c r="A4374" s="33">
        <f t="shared" ca="1" si="136"/>
        <v>0.36511348940411104</v>
      </c>
      <c r="B4374" s="33">
        <f t="shared" ca="1" si="136"/>
        <v>0.88019978155954148</v>
      </c>
      <c r="C4374" s="37">
        <f ca="1">('Win-Draw-Loss'!$B$38+(('Win-Draw-Loss'!$B$39-'Win-Draw-Loss'!$B$38)*A4374)+('Win-Draw-Loss'!$B$38+(('Win-Draw-Loss'!$B$39-'Win-Draw-Loss'!$B$38)*B4374)))/2</f>
        <v>22.453132709636527</v>
      </c>
      <c r="E4374" s="33">
        <f t="shared" ca="1" si="137"/>
        <v>0.22749649416522999</v>
      </c>
      <c r="F4374" s="33">
        <f t="shared" ca="1" si="137"/>
        <v>0.23101338053944298</v>
      </c>
      <c r="G4374" s="37">
        <f ca="1">('Win-Draw-Loss'!$D$38+(('Win-Draw-Loss'!$D$39-'Win-Draw-Loss'!$D$38)*E4374)+('Win-Draw-Loss'!$D$38+(('Win-Draw-Loss'!$D$39-'Win-Draw-Loss'!$D$38)*F4374)))/2</f>
        <v>21.877648120570093</v>
      </c>
      <c r="H4374" s="37"/>
      <c r="I4374" s="3">
        <f ca="1">(G4374-C4374)*600/'Win-Draw-Loss'!$B$42</f>
        <v>-1.1509691781328684</v>
      </c>
    </row>
    <row r="4375" spans="1:9" x14ac:dyDescent="0.25">
      <c r="A4375" s="33">
        <f t="shared" ca="1" si="136"/>
        <v>7.7409625035252172E-2</v>
      </c>
      <c r="B4375" s="33">
        <f t="shared" ca="1" si="136"/>
        <v>0.18864412759378446</v>
      </c>
      <c r="C4375" s="37">
        <f ca="1">('Win-Draw-Loss'!$B$38+(('Win-Draw-Loss'!$B$39-'Win-Draw-Loss'!$B$38)*A4375)+('Win-Draw-Loss'!$B$38+(('Win-Draw-Loss'!$B$39-'Win-Draw-Loss'!$B$38)*B4375)))/2</f>
        <v>12.660537526290366</v>
      </c>
      <c r="E4375" s="33">
        <f t="shared" ca="1" si="137"/>
        <v>0.41876563613146034</v>
      </c>
      <c r="F4375" s="33">
        <f t="shared" ca="1" si="137"/>
        <v>0.52691404795865604</v>
      </c>
      <c r="G4375" s="37">
        <f ca="1">('Win-Draw-Loss'!$D$38+(('Win-Draw-Loss'!$D$39-'Win-Draw-Loss'!$D$38)*E4375)+('Win-Draw-Loss'!$D$38+(('Win-Draw-Loss'!$D$39-'Win-Draw-Loss'!$D$38)*F4375)))/2</f>
        <v>29.185195261351748</v>
      </c>
      <c r="H4375" s="37"/>
      <c r="I4375" s="3">
        <f ca="1">(G4375-C4375)*600/'Win-Draw-Loss'!$B$42</f>
        <v>33.049315470122764</v>
      </c>
    </row>
    <row r="4376" spans="1:9" x14ac:dyDescent="0.25">
      <c r="A4376" s="33">
        <f t="shared" ca="1" si="136"/>
        <v>4.2045196783378258E-2</v>
      </c>
      <c r="B4376" s="33">
        <f t="shared" ca="1" si="136"/>
        <v>0.89511194824815876</v>
      </c>
      <c r="C4376" s="37">
        <f ca="1">('Win-Draw-Loss'!$B$38+(('Win-Draw-Loss'!$B$39-'Win-Draw-Loss'!$B$38)*A4376)+('Win-Draw-Loss'!$B$38+(('Win-Draw-Loss'!$B$39-'Win-Draw-Loss'!$B$38)*B4376)))/2</f>
        <v>19.371571450315372</v>
      </c>
      <c r="E4376" s="33">
        <f t="shared" ca="1" si="137"/>
        <v>0.83032858206903792</v>
      </c>
      <c r="F4376" s="33">
        <f t="shared" ca="1" si="137"/>
        <v>0.66928637858289075</v>
      </c>
      <c r="G4376" s="37">
        <f ca="1">('Win-Draw-Loss'!$D$38+(('Win-Draw-Loss'!$D$39-'Win-Draw-Loss'!$D$38)*E4376)+('Win-Draw-Loss'!$D$38+(('Win-Draw-Loss'!$D$39-'Win-Draw-Loss'!$D$38)*F4376)))/2</f>
        <v>37.49422440977893</v>
      </c>
      <c r="H4376" s="37"/>
      <c r="I4376" s="3">
        <f ca="1">(G4376-C4376)*600/'Win-Draw-Loss'!$B$42</f>
        <v>36.245305918927116</v>
      </c>
    </row>
    <row r="4377" spans="1:9" x14ac:dyDescent="0.25">
      <c r="A4377" s="33">
        <f t="shared" ca="1" si="136"/>
        <v>0.97557066202711606</v>
      </c>
      <c r="B4377" s="33">
        <f t="shared" ca="1" si="136"/>
        <v>0.58791265984576568</v>
      </c>
      <c r="C4377" s="37">
        <f ca="1">('Win-Draw-Loss'!$B$38+(('Win-Draw-Loss'!$B$39-'Win-Draw-Loss'!$B$38)*A4377)+('Win-Draw-Loss'!$B$38+(('Win-Draw-Loss'!$B$39-'Win-Draw-Loss'!$B$38)*B4377)))/2</f>
        <v>25.634833218728815</v>
      </c>
      <c r="E4377" s="33">
        <f t="shared" ca="1" si="137"/>
        <v>0.23559419179258856</v>
      </c>
      <c r="F4377" s="33">
        <f t="shared" ca="1" si="137"/>
        <v>0.68802050071266541</v>
      </c>
      <c r="G4377" s="37">
        <f ca="1">('Win-Draw-Loss'!$D$38+(('Win-Draw-Loss'!$D$39-'Win-Draw-Loss'!$D$38)*E4377)+('Win-Draw-Loss'!$D$38+(('Win-Draw-Loss'!$D$39-'Win-Draw-Loss'!$D$38)*F4377)))/2</f>
        <v>28.854220387578806</v>
      </c>
      <c r="H4377" s="37"/>
      <c r="I4377" s="3">
        <f ca="1">(G4377-C4377)*600/'Win-Draw-Loss'!$B$42</f>
        <v>6.4387743376999822</v>
      </c>
    </row>
    <row r="4378" spans="1:9" x14ac:dyDescent="0.25">
      <c r="A4378" s="33">
        <f t="shared" ca="1" si="136"/>
        <v>0.55552720582583626</v>
      </c>
      <c r="B4378" s="33">
        <f t="shared" ca="1" si="136"/>
        <v>1.267417799282089E-2</v>
      </c>
      <c r="C4378" s="37">
        <f ca="1">('Win-Draw-Loss'!$B$38+(('Win-Draw-Loss'!$B$39-'Win-Draw-Loss'!$B$38)*A4378)+('Win-Draw-Loss'!$B$38+(('Win-Draw-Loss'!$B$39-'Win-Draw-Loss'!$B$38)*B4378)))/2</f>
        <v>15.68201383818657</v>
      </c>
      <c r="E4378" s="33">
        <f t="shared" ca="1" si="137"/>
        <v>0.15211183248406324</v>
      </c>
      <c r="F4378" s="33">
        <f t="shared" ca="1" si="137"/>
        <v>0.13062106664532469</v>
      </c>
      <c r="G4378" s="37">
        <f ca="1">('Win-Draw-Loss'!$D$38+(('Win-Draw-Loss'!$D$39-'Win-Draw-Loss'!$D$38)*E4378)+('Win-Draw-Loss'!$D$38+(('Win-Draw-Loss'!$D$39-'Win-Draw-Loss'!$D$38)*F4378)))/2</f>
        <v>19.240993486940816</v>
      </c>
      <c r="H4378" s="37"/>
      <c r="I4378" s="3">
        <f ca="1">(G4378-C4378)*600/'Win-Draw-Loss'!$B$42</f>
        <v>7.1179592975084915</v>
      </c>
    </row>
    <row r="4379" spans="1:9" x14ac:dyDescent="0.25">
      <c r="A4379" s="33">
        <f t="shared" ca="1" si="136"/>
        <v>0.33360192653508836</v>
      </c>
      <c r="B4379" s="33">
        <f t="shared" ca="1" si="136"/>
        <v>0.99899893386441907</v>
      </c>
      <c r="C4379" s="37">
        <f ca="1">('Win-Draw-Loss'!$B$38+(('Win-Draw-Loss'!$B$39-'Win-Draw-Loss'!$B$38)*A4379)+('Win-Draw-Loss'!$B$38+(('Win-Draw-Loss'!$B$39-'Win-Draw-Loss'!$B$38)*B4379)))/2</f>
        <v>23.326008603995078</v>
      </c>
      <c r="E4379" s="33">
        <f t="shared" ca="1" si="137"/>
        <v>0.88782620126729483</v>
      </c>
      <c r="F4379" s="33">
        <f t="shared" ca="1" si="137"/>
        <v>0.9183012682744639</v>
      </c>
      <c r="G4379" s="37">
        <f ca="1">('Win-Draw-Loss'!$D$38+(('Win-Draw-Loss'!$D$39-'Win-Draw-Loss'!$D$38)*E4379)+('Win-Draw-Loss'!$D$38+(('Win-Draw-Loss'!$D$39-'Win-Draw-Loss'!$D$38)*F4379)))/2</f>
        <v>42.091912043126385</v>
      </c>
      <c r="H4379" s="37"/>
      <c r="I4379" s="3">
        <f ca="1">(G4379-C4379)*600/'Win-Draw-Loss'!$B$42</f>
        <v>37.531806878262614</v>
      </c>
    </row>
    <row r="4380" spans="1:9" x14ac:dyDescent="0.25">
      <c r="A4380" s="33">
        <f t="shared" ca="1" si="136"/>
        <v>0.9580674189992272</v>
      </c>
      <c r="B4380" s="33">
        <f t="shared" ca="1" si="136"/>
        <v>0.19472557631323939</v>
      </c>
      <c r="C4380" s="37">
        <f ca="1">('Win-Draw-Loss'!$B$38+(('Win-Draw-Loss'!$B$39-'Win-Draw-Loss'!$B$38)*A4380)+('Win-Draw-Loss'!$B$38+(('Win-Draw-Loss'!$B$39-'Win-Draw-Loss'!$B$38)*B4380)))/2</f>
        <v>21.527929953124666</v>
      </c>
      <c r="E4380" s="33">
        <f t="shared" ca="1" si="137"/>
        <v>0.24076177466781801</v>
      </c>
      <c r="F4380" s="33">
        <f t="shared" ca="1" si="137"/>
        <v>0.97928315321120474</v>
      </c>
      <c r="G4380" s="37">
        <f ca="1">('Win-Draw-Loss'!$D$38+(('Win-Draw-Loss'!$D$39-'Win-Draw-Loss'!$D$38)*E4380)+('Win-Draw-Loss'!$D$38+(('Win-Draw-Loss'!$D$39-'Win-Draw-Loss'!$D$38)*F4380)))/2</f>
        <v>33.300673918185339</v>
      </c>
      <c r="H4380" s="37"/>
      <c r="I4380" s="3">
        <f ca="1">(G4380-C4380)*600/'Win-Draw-Loss'!$B$42</f>
        <v>23.545487930121347</v>
      </c>
    </row>
    <row r="4381" spans="1:9" x14ac:dyDescent="0.25">
      <c r="A4381" s="33">
        <f t="shared" ca="1" si="136"/>
        <v>0.90365337649076383</v>
      </c>
      <c r="B4381" s="33">
        <f t="shared" ca="1" si="136"/>
        <v>0.71908902618642512</v>
      </c>
      <c r="C4381" s="37">
        <f ca="1">('Win-Draw-Loss'!$B$38+(('Win-Draw-Loss'!$B$39-'Win-Draw-Loss'!$B$38)*A4381)+('Win-Draw-Loss'!$B$38+(('Win-Draw-Loss'!$B$39-'Win-Draw-Loss'!$B$38)*B4381)))/2</f>
        <v>26.227424026771889</v>
      </c>
      <c r="E4381" s="33">
        <f t="shared" ca="1" si="137"/>
        <v>0.3149354427369272</v>
      </c>
      <c r="F4381" s="33">
        <f t="shared" ca="1" si="137"/>
        <v>0.32004060099940401</v>
      </c>
      <c r="G4381" s="37">
        <f ca="1">('Win-Draw-Loss'!$D$38+(('Win-Draw-Loss'!$D$39-'Win-Draw-Loss'!$D$38)*E4381)+('Win-Draw-Loss'!$D$38+(('Win-Draw-Loss'!$D$39-'Win-Draw-Loss'!$D$38)*F4381)))/2</f>
        <v>24.524640656044969</v>
      </c>
      <c r="H4381" s="37"/>
      <c r="I4381" s="3">
        <f ca="1">(G4381-C4381)*600/'Win-Draw-Loss'!$B$42</f>
        <v>-3.4055667414538391</v>
      </c>
    </row>
    <row r="4382" spans="1:9" x14ac:dyDescent="0.25">
      <c r="A4382" s="33">
        <f t="shared" ca="1" si="136"/>
        <v>0.14100562383552373</v>
      </c>
      <c r="B4382" s="33">
        <f t="shared" ca="1" si="136"/>
        <v>7.4767948382369109E-2</v>
      </c>
      <c r="C4382" s="37">
        <f ca="1">('Win-Draw-Loss'!$B$38+(('Win-Draw-Loss'!$B$39-'Win-Draw-Loss'!$B$38)*A4382)+('Win-Draw-Loss'!$B$38+(('Win-Draw-Loss'!$B$39-'Win-Draw-Loss'!$B$38)*B4382)))/2</f>
        <v>12.157735722178927</v>
      </c>
      <c r="E4382" s="33">
        <f t="shared" ca="1" si="137"/>
        <v>0.13810029583115258</v>
      </c>
      <c r="F4382" s="33">
        <f t="shared" ca="1" si="137"/>
        <v>0.36274765370550555</v>
      </c>
      <c r="G4382" s="37">
        <f ca="1">('Win-Draw-Loss'!$D$38+(('Win-Draw-Loss'!$D$39-'Win-Draw-Loss'!$D$38)*E4382)+('Win-Draw-Loss'!$D$38+(('Win-Draw-Loss'!$D$39-'Win-Draw-Loss'!$D$38)*F4382)))/2</f>
        <v>22.512719243049872</v>
      </c>
      <c r="H4382" s="37"/>
      <c r="I4382" s="3">
        <f ca="1">(G4382-C4382)*600/'Win-Draw-Loss'!$B$42</f>
        <v>20.709967041741891</v>
      </c>
    </row>
    <row r="4383" spans="1:9" x14ac:dyDescent="0.25">
      <c r="A4383" s="33">
        <f t="shared" ca="1" si="136"/>
        <v>2.7334009032564666E-3</v>
      </c>
      <c r="B4383" s="33">
        <f t="shared" ca="1" si="136"/>
        <v>0.6436409136673048</v>
      </c>
      <c r="C4383" s="37">
        <f ca="1">('Win-Draw-Loss'!$B$38+(('Win-Draw-Loss'!$B$39-'Win-Draw-Loss'!$B$38)*A4383)+('Win-Draw-Loss'!$B$38+(('Win-Draw-Loss'!$B$39-'Win-Draw-Loss'!$B$38)*B4383)))/2</f>
        <v>16.463743145705614</v>
      </c>
      <c r="E4383" s="33">
        <f t="shared" ca="1" si="137"/>
        <v>0.90966411285737081</v>
      </c>
      <c r="F4383" s="33">
        <f t="shared" ca="1" si="137"/>
        <v>2.7725995311758345E-2</v>
      </c>
      <c r="G4383" s="37">
        <f ca="1">('Win-Draw-Loss'!$D$38+(('Win-Draw-Loss'!$D$39-'Win-Draw-Loss'!$D$38)*E4383)+('Win-Draw-Loss'!$D$38+(('Win-Draw-Loss'!$D$39-'Win-Draw-Loss'!$D$38)*F4383)))/2</f>
        <v>29.060851622536937</v>
      </c>
      <c r="H4383" s="37"/>
      <c r="I4383" s="3">
        <f ca="1">(G4383-C4383)*600/'Win-Draw-Loss'!$B$42</f>
        <v>25.194216953662647</v>
      </c>
    </row>
    <row r="4384" spans="1:9" x14ac:dyDescent="0.25">
      <c r="A4384" s="33">
        <f t="shared" ca="1" si="136"/>
        <v>0.21498893347012893</v>
      </c>
      <c r="B4384" s="33">
        <f t="shared" ca="1" si="136"/>
        <v>5.0273685617750918E-2</v>
      </c>
      <c r="C4384" s="37">
        <f ca="1">('Win-Draw-Loss'!$B$38+(('Win-Draw-Loss'!$B$39-'Win-Draw-Loss'!$B$38)*A4384)+('Win-Draw-Loss'!$B$38+(('Win-Draw-Loss'!$B$39-'Win-Draw-Loss'!$B$38)*B4384)))/2</f>
        <v>12.652626190878799</v>
      </c>
      <c r="E4384" s="33">
        <f t="shared" ca="1" si="137"/>
        <v>0.81648920809018299</v>
      </c>
      <c r="F4384" s="33">
        <f t="shared" ca="1" si="137"/>
        <v>0.66087513095128425</v>
      </c>
      <c r="G4384" s="37">
        <f ca="1">('Win-Draw-Loss'!$D$38+(('Win-Draw-Loss'!$D$39-'Win-Draw-Loss'!$D$38)*E4384)+('Win-Draw-Loss'!$D$38+(('Win-Draw-Loss'!$D$39-'Win-Draw-Loss'!$D$38)*F4384)))/2</f>
        <v>37.160465085622008</v>
      </c>
      <c r="H4384" s="37"/>
      <c r="I4384" s="3">
        <f ca="1">(G4384-C4384)*600/'Win-Draw-Loss'!$B$42</f>
        <v>49.015677789486418</v>
      </c>
    </row>
    <row r="4385" spans="1:9" x14ac:dyDescent="0.25">
      <c r="A4385" s="33">
        <f t="shared" ca="1" si="136"/>
        <v>0.23745220932110933</v>
      </c>
      <c r="B4385" s="33">
        <f t="shared" ca="1" si="136"/>
        <v>9.6347236744628195E-2</v>
      </c>
      <c r="C4385" s="37">
        <f ca="1">('Win-Draw-Loss'!$B$38+(('Win-Draw-Loss'!$B$39-'Win-Draw-Loss'!$B$38)*A4385)+('Win-Draw-Loss'!$B$38+(('Win-Draw-Loss'!$B$39-'Win-Draw-Loss'!$B$38)*B4385)))/2</f>
        <v>13.337994460657374</v>
      </c>
      <c r="E4385" s="33">
        <f t="shared" ca="1" si="137"/>
        <v>0.4598816002346835</v>
      </c>
      <c r="F4385" s="33">
        <f t="shared" ca="1" si="137"/>
        <v>3.4730209117977084E-2</v>
      </c>
      <c r="G4385" s="37">
        <f ca="1">('Win-Draw-Loss'!$D$38+(('Win-Draw-Loss'!$D$39-'Win-Draw-Loss'!$D$38)*E4385)+('Win-Draw-Loss'!$D$38+(('Win-Draw-Loss'!$D$39-'Win-Draw-Loss'!$D$38)*F4385)))/2</f>
        <v>22.419177140289907</v>
      </c>
      <c r="H4385" s="37"/>
      <c r="I4385" s="3">
        <f ca="1">(G4385-C4385)*600/'Win-Draw-Loss'!$B$42</f>
        <v>18.162365359265067</v>
      </c>
    </row>
    <row r="4386" spans="1:9" x14ac:dyDescent="0.25">
      <c r="A4386" s="33">
        <f t="shared" ca="1" si="136"/>
        <v>0.90206804347581904</v>
      </c>
      <c r="B4386" s="33">
        <f t="shared" ca="1" si="136"/>
        <v>0.66696510764558614</v>
      </c>
      <c r="C4386" s="37">
        <f ca="1">('Win-Draw-Loss'!$B$38+(('Win-Draw-Loss'!$B$39-'Win-Draw-Loss'!$B$38)*A4386)+('Win-Draw-Loss'!$B$38+(('Win-Draw-Loss'!$B$39-'Win-Draw-Loss'!$B$38)*B4386)))/2</f>
        <v>25.690331511214051</v>
      </c>
      <c r="E4386" s="33">
        <f t="shared" ca="1" si="137"/>
        <v>0.41677563745842483</v>
      </c>
      <c r="F4386" s="33">
        <f t="shared" ca="1" si="137"/>
        <v>0.48215721479406493</v>
      </c>
      <c r="G4386" s="37">
        <f ca="1">('Win-Draw-Loss'!$D$38+(('Win-Draw-Loss'!$D$39-'Win-Draw-Loss'!$D$38)*E4386)+('Win-Draw-Loss'!$D$38+(('Win-Draw-Loss'!$D$39-'Win-Draw-Loss'!$D$38)*F4386)))/2</f>
        <v>28.483992783787347</v>
      </c>
      <c r="H4386" s="37"/>
      <c r="I4386" s="3">
        <f ca="1">(G4386-C4386)*600/'Win-Draw-Loss'!$B$42</f>
        <v>5.5873225451465913</v>
      </c>
    </row>
    <row r="4387" spans="1:9" x14ac:dyDescent="0.25">
      <c r="A4387" s="33">
        <f t="shared" ca="1" si="136"/>
        <v>0.41295947972574598</v>
      </c>
      <c r="B4387" s="33">
        <f t="shared" ca="1" si="136"/>
        <v>0.9789762594427408</v>
      </c>
      <c r="C4387" s="37">
        <f ca="1">('Win-Draw-Loss'!$B$38+(('Win-Draw-Loss'!$B$39-'Win-Draw-Loss'!$B$38)*A4387)+('Win-Draw-Loss'!$B$38+(('Win-Draw-Loss'!$B$39-'Win-Draw-Loss'!$B$38)*B4387)))/2</f>
        <v>23.919357391684869</v>
      </c>
      <c r="E4387" s="33">
        <f t="shared" ca="1" si="137"/>
        <v>3.1053056592010742E-2</v>
      </c>
      <c r="F4387" s="33">
        <f t="shared" ca="1" si="137"/>
        <v>0.55923064957355428</v>
      </c>
      <c r="G4387" s="37">
        <f ca="1">('Win-Draw-Loss'!$D$38+(('Win-Draw-Loss'!$D$39-'Win-Draw-Loss'!$D$38)*E4387)+('Win-Draw-Loss'!$D$38+(('Win-Draw-Loss'!$D$39-'Win-Draw-Loss'!$D$38)*F4387)))/2</f>
        <v>23.854255592483476</v>
      </c>
      <c r="H4387" s="37"/>
      <c r="I4387" s="3">
        <f ca="1">(G4387-C4387)*600/'Win-Draw-Loss'!$B$42</f>
        <v>-0.13020359840278672</v>
      </c>
    </row>
    <row r="4388" spans="1:9" x14ac:dyDescent="0.25">
      <c r="A4388" s="33">
        <f t="shared" ca="1" si="136"/>
        <v>4.5536025133928848E-2</v>
      </c>
      <c r="B4388" s="33">
        <f t="shared" ca="1" si="136"/>
        <v>0.25381348583920782</v>
      </c>
      <c r="C4388" s="37">
        <f ca="1">('Win-Draw-Loss'!$B$38+(('Win-Draw-Loss'!$B$39-'Win-Draw-Loss'!$B$38)*A4388)+('Win-Draw-Loss'!$B$38+(('Win-Draw-Loss'!$B$39-'Win-Draw-Loss'!$B$38)*B4388)))/2</f>
        <v>12.993495109731366</v>
      </c>
      <c r="E4388" s="33">
        <f t="shared" ca="1" si="137"/>
        <v>0.16896451404101098</v>
      </c>
      <c r="F4388" s="33">
        <f t="shared" ca="1" si="137"/>
        <v>0.77114363905258676</v>
      </c>
      <c r="G4388" s="37">
        <f ca="1">('Win-Draw-Loss'!$D$38+(('Win-Draw-Loss'!$D$39-'Win-Draw-Loss'!$D$38)*E4388)+('Win-Draw-Loss'!$D$38+(('Win-Draw-Loss'!$D$39-'Win-Draw-Loss'!$D$38)*F4388)))/2</f>
        <v>29.101622296403963</v>
      </c>
      <c r="H4388" s="37"/>
      <c r="I4388" s="3">
        <f ca="1">(G4388-C4388)*600/'Win-Draw-Loss'!$B$42</f>
        <v>32.216254373345194</v>
      </c>
    </row>
    <row r="4389" spans="1:9" x14ac:dyDescent="0.25">
      <c r="A4389" s="33">
        <f t="shared" ca="1" si="136"/>
        <v>0.44698535786216731</v>
      </c>
      <c r="B4389" s="33">
        <f t="shared" ca="1" si="136"/>
        <v>0.86537444747520653</v>
      </c>
      <c r="C4389" s="37">
        <f ca="1">('Win-Draw-Loss'!$B$38+(('Win-Draw-Loss'!$B$39-'Win-Draw-Loss'!$B$38)*A4389)+('Win-Draw-Loss'!$B$38+(('Win-Draw-Loss'!$B$39-'Win-Draw-Loss'!$B$38)*B4389)))/2</f>
        <v>23.12359805337374</v>
      </c>
      <c r="E4389" s="33">
        <f t="shared" ca="1" si="137"/>
        <v>0.33765906335365203</v>
      </c>
      <c r="F4389" s="33">
        <f t="shared" ca="1" si="137"/>
        <v>0.25748409722852095</v>
      </c>
      <c r="G4389" s="37">
        <f ca="1">('Win-Draw-Loss'!$D$38+(('Win-Draw-Loss'!$D$39-'Win-Draw-Loss'!$D$38)*E4389)+('Win-Draw-Loss'!$D$38+(('Win-Draw-Loss'!$D$39-'Win-Draw-Loss'!$D$38)*F4389)))/2</f>
        <v>23.927147408732594</v>
      </c>
      <c r="H4389" s="37"/>
      <c r="I4389" s="3">
        <f ca="1">(G4389-C4389)*600/'Win-Draw-Loss'!$B$42</f>
        <v>1.6070987107177075</v>
      </c>
    </row>
    <row r="4390" spans="1:9" x14ac:dyDescent="0.25">
      <c r="A4390" s="33">
        <f t="shared" ca="1" si="136"/>
        <v>0.81363442699703681</v>
      </c>
      <c r="B4390" s="33">
        <f t="shared" ca="1" si="136"/>
        <v>0.75527143956757004</v>
      </c>
      <c r="C4390" s="37">
        <f ca="1">('Win-Draw-Loss'!$B$38+(('Win-Draw-Loss'!$B$39-'Win-Draw-Loss'!$B$38)*A4390)+('Win-Draw-Loss'!$B$38+(('Win-Draw-Loss'!$B$39-'Win-Draw-Loss'!$B$38)*B4390)))/2</f>
        <v>25.689058665646069</v>
      </c>
      <c r="E4390" s="33">
        <f t="shared" ca="1" si="137"/>
        <v>0.15083782490540409</v>
      </c>
      <c r="F4390" s="33">
        <f t="shared" ca="1" si="137"/>
        <v>0.64935725094946339</v>
      </c>
      <c r="G4390" s="37">
        <f ca="1">('Win-Draw-Loss'!$D$38+(('Win-Draw-Loss'!$D$39-'Win-Draw-Loss'!$D$38)*E4390)+('Win-Draw-Loss'!$D$38+(('Win-Draw-Loss'!$D$39-'Win-Draw-Loss'!$D$38)*F4390)))/2</f>
        <v>27.00292613782301</v>
      </c>
      <c r="H4390" s="37"/>
      <c r="I4390" s="3">
        <f ca="1">(G4390-C4390)*600/'Win-Draw-Loss'!$B$42</f>
        <v>2.6277349443538824</v>
      </c>
    </row>
    <row r="4391" spans="1:9" x14ac:dyDescent="0.25">
      <c r="A4391" s="33">
        <f t="shared" ca="1" si="136"/>
        <v>0.35444726585221231</v>
      </c>
      <c r="B4391" s="33">
        <f t="shared" ca="1" si="136"/>
        <v>0.33092982194257692</v>
      </c>
      <c r="C4391" s="37">
        <f ca="1">('Win-Draw-Loss'!$B$38+(('Win-Draw-Loss'!$B$39-'Win-Draw-Loss'!$B$38)*A4391)+('Win-Draw-Loss'!$B$38+(('Win-Draw-Loss'!$B$39-'Win-Draw-Loss'!$B$38)*B4391)))/2</f>
        <v>16.853770877947895</v>
      </c>
      <c r="E4391" s="33">
        <f t="shared" ca="1" si="137"/>
        <v>0.87448806840069926</v>
      </c>
      <c r="F4391" s="33">
        <f t="shared" ca="1" si="137"/>
        <v>0.34797146820903646</v>
      </c>
      <c r="G4391" s="37">
        <f ca="1">('Win-Draw-Loss'!$D$38+(('Win-Draw-Loss'!$D$39-'Win-Draw-Loss'!$D$38)*E4391)+('Win-Draw-Loss'!$D$38+(('Win-Draw-Loss'!$D$39-'Win-Draw-Loss'!$D$38)*F4391)))/2</f>
        <v>33.336893049146035</v>
      </c>
      <c r="H4391" s="37"/>
      <c r="I4391" s="3">
        <f ca="1">(G4391-C4391)*600/'Win-Draw-Loss'!$B$42</f>
        <v>32.96624434239628</v>
      </c>
    </row>
    <row r="4392" spans="1:9" x14ac:dyDescent="0.25">
      <c r="A4392" s="33">
        <f t="shared" ca="1" si="136"/>
        <v>5.3738950747504788E-2</v>
      </c>
      <c r="B4392" s="33">
        <f t="shared" ca="1" si="136"/>
        <v>0.41051698667590508</v>
      </c>
      <c r="C4392" s="37">
        <f ca="1">('Win-Draw-Loss'!$B$38+(('Win-Draw-Loss'!$B$39-'Win-Draw-Loss'!$B$38)*A4392)+('Win-Draw-Loss'!$B$38+(('Win-Draw-Loss'!$B$39-'Win-Draw-Loss'!$B$38)*B4392)))/2</f>
        <v>14.642559374234098</v>
      </c>
      <c r="E4392" s="33">
        <f t="shared" ca="1" si="137"/>
        <v>0.46659732560665168</v>
      </c>
      <c r="F4392" s="33">
        <f t="shared" ca="1" si="137"/>
        <v>0.35055654031723704</v>
      </c>
      <c r="G4392" s="37">
        <f ca="1">('Win-Draw-Loss'!$D$38+(('Win-Draw-Loss'!$D$39-'Win-Draw-Loss'!$D$38)*E4392)+('Win-Draw-Loss'!$D$38+(('Win-Draw-Loss'!$D$39-'Win-Draw-Loss'!$D$38)*F4392)))/2</f>
        <v>27.257307988858329</v>
      </c>
      <c r="H4392" s="37"/>
      <c r="I4392" s="3">
        <f ca="1">(G4392-C4392)*600/'Win-Draw-Loss'!$B$42</f>
        <v>25.229497229248462</v>
      </c>
    </row>
    <row r="4393" spans="1:9" x14ac:dyDescent="0.25">
      <c r="A4393" s="33">
        <f t="shared" ca="1" si="136"/>
        <v>0.91910096998266344</v>
      </c>
      <c r="B4393" s="33">
        <f t="shared" ca="1" si="136"/>
        <v>0.29096838660404201</v>
      </c>
      <c r="C4393" s="37">
        <f ca="1">('Win-Draw-Loss'!$B$38+(('Win-Draw-Loss'!$B$39-'Win-Draw-Loss'!$B$38)*A4393)+('Win-Draw-Loss'!$B$38+(('Win-Draw-Loss'!$B$39-'Win-Draw-Loss'!$B$38)*B4393)))/2</f>
        <v>22.100693565867054</v>
      </c>
      <c r="E4393" s="33">
        <f t="shared" ca="1" si="137"/>
        <v>0.1494046181489056</v>
      </c>
      <c r="F4393" s="33">
        <f t="shared" ca="1" si="137"/>
        <v>0.14302594550563485</v>
      </c>
      <c r="G4393" s="37">
        <f ca="1">('Win-Draw-Loss'!$D$38+(('Win-Draw-Loss'!$D$39-'Win-Draw-Loss'!$D$38)*E4393)+('Win-Draw-Loss'!$D$38+(('Win-Draw-Loss'!$D$39-'Win-Draw-Loss'!$D$38)*F4393)))/2</f>
        <v>19.386458454818108</v>
      </c>
      <c r="H4393" s="37"/>
      <c r="I4393" s="3">
        <f ca="1">(G4393-C4393)*600/'Win-Draw-Loss'!$B$42</f>
        <v>-5.4284702220978929</v>
      </c>
    </row>
    <row r="4394" spans="1:9" x14ac:dyDescent="0.25">
      <c r="A4394" s="33">
        <f t="shared" ca="1" si="136"/>
        <v>6.3763782806984692E-2</v>
      </c>
      <c r="B4394" s="33">
        <f t="shared" ca="1" si="136"/>
        <v>0.11290568545503565</v>
      </c>
      <c r="C4394" s="37">
        <f ca="1">('Win-Draw-Loss'!$B$38+(('Win-Draw-Loss'!$B$39-'Win-Draw-Loss'!$B$38)*A4394)+('Win-Draw-Loss'!$B$38+(('Win-Draw-Loss'!$B$39-'Win-Draw-Loss'!$B$38)*B4394)))/2</f>
        <v>11.766694682620203</v>
      </c>
      <c r="E4394" s="33">
        <f t="shared" ca="1" si="137"/>
        <v>0.85725641923464779</v>
      </c>
      <c r="F4394" s="33">
        <f t="shared" ca="1" si="137"/>
        <v>0.31411805507251744</v>
      </c>
      <c r="G4394" s="37">
        <f ca="1">('Win-Draw-Loss'!$D$38+(('Win-Draw-Loss'!$D$39-'Win-Draw-Loss'!$D$38)*E4394)+('Win-Draw-Loss'!$D$38+(('Win-Draw-Loss'!$D$39-'Win-Draw-Loss'!$D$38)*F4394)))/2</f>
        <v>32.570617114607472</v>
      </c>
      <c r="H4394" s="37"/>
      <c r="I4394" s="3">
        <f ca="1">(G4394-C4394)*600/'Win-Draw-Loss'!$B$42</f>
        <v>41.607844863974535</v>
      </c>
    </row>
    <row r="4395" spans="1:9" x14ac:dyDescent="0.25">
      <c r="A4395" s="33">
        <f t="shared" ca="1" si="136"/>
        <v>1.1525740536114659E-2</v>
      </c>
      <c r="B4395" s="33">
        <f t="shared" ca="1" si="136"/>
        <v>0.6151247792876956</v>
      </c>
      <c r="C4395" s="37">
        <f ca="1">('Win-Draw-Loss'!$B$38+(('Win-Draw-Loss'!$B$39-'Win-Draw-Loss'!$B$38)*A4395)+('Win-Draw-Loss'!$B$38+(('Win-Draw-Loss'!$B$39-'Win-Draw-Loss'!$B$38)*B4395)))/2</f>
        <v>16.2665051982381</v>
      </c>
      <c r="E4395" s="33">
        <f t="shared" ca="1" si="137"/>
        <v>0.47379094138794131</v>
      </c>
      <c r="F4395" s="33">
        <f t="shared" ca="1" si="137"/>
        <v>0.86126345570388141</v>
      </c>
      <c r="G4395" s="37">
        <f ca="1">('Win-Draw-Loss'!$D$38+(('Win-Draw-Loss'!$D$39-'Win-Draw-Loss'!$D$38)*E4395)+('Win-Draw-Loss'!$D$38+(('Win-Draw-Loss'!$D$39-'Win-Draw-Loss'!$D$38)*F4395)))/2</f>
        <v>35.025815956377343</v>
      </c>
      <c r="H4395" s="37"/>
      <c r="I4395" s="3">
        <f ca="1">(G4395-C4395)*600/'Win-Draw-Loss'!$B$42</f>
        <v>37.518621516278486</v>
      </c>
    </row>
    <row r="4396" spans="1:9" x14ac:dyDescent="0.25">
      <c r="A4396" s="33">
        <f t="shared" ca="1" si="136"/>
        <v>0.34165670060912379</v>
      </c>
      <c r="B4396" s="33">
        <f t="shared" ca="1" si="136"/>
        <v>0.72903897960358854</v>
      </c>
      <c r="C4396" s="37">
        <f ca="1">('Win-Draw-Loss'!$B$38+(('Win-Draw-Loss'!$B$39-'Win-Draw-Loss'!$B$38)*A4396)+('Win-Draw-Loss'!$B$38+(('Win-Draw-Loss'!$B$39-'Win-Draw-Loss'!$B$38)*B4396)))/2</f>
        <v>20.706956802127124</v>
      </c>
      <c r="E4396" s="33">
        <f t="shared" ca="1" si="137"/>
        <v>6.9444494891883646E-2</v>
      </c>
      <c r="F4396" s="33">
        <f t="shared" ca="1" si="137"/>
        <v>5.4587948217254545E-2</v>
      </c>
      <c r="G4396" s="37">
        <f ca="1">('Win-Draw-Loss'!$D$38+(('Win-Draw-Loss'!$D$39-'Win-Draw-Loss'!$D$38)*E4396)+('Win-Draw-Loss'!$D$38+(('Win-Draw-Loss'!$D$39-'Win-Draw-Loss'!$D$38)*F4396)))/2</f>
        <v>16.860486646637071</v>
      </c>
      <c r="H4396" s="37"/>
      <c r="I4396" s="3">
        <f ca="1">(G4396-C4396)*600/'Win-Draw-Loss'!$B$42</f>
        <v>-7.6929403109801058</v>
      </c>
    </row>
    <row r="4397" spans="1:9" x14ac:dyDescent="0.25">
      <c r="A4397" s="33">
        <f t="shared" ca="1" si="136"/>
        <v>0.82831868179302792</v>
      </c>
      <c r="B4397" s="33">
        <f t="shared" ca="1" si="136"/>
        <v>0.89324576568048808</v>
      </c>
      <c r="C4397" s="37">
        <f ca="1">('Win-Draw-Loss'!$B$38+(('Win-Draw-Loss'!$B$39-'Win-Draw-Loss'!$B$38)*A4397)+('Win-Draw-Loss'!$B$38+(('Win-Draw-Loss'!$B$39-'Win-Draw-Loss'!$B$38)*B4397)))/2</f>
        <v>27.215644474735157</v>
      </c>
      <c r="E4397" s="33">
        <f t="shared" ca="1" si="137"/>
        <v>0.91913647973820356</v>
      </c>
      <c r="F4397" s="33">
        <f t="shared" ca="1" si="137"/>
        <v>0.92377083775858237</v>
      </c>
      <c r="G4397" s="37">
        <f ca="1">('Win-Draw-Loss'!$D$38+(('Win-Draw-Loss'!$D$39-'Win-Draw-Loss'!$D$38)*E4397)+('Win-Draw-Loss'!$D$38+(('Win-Draw-Loss'!$D$39-'Win-Draw-Loss'!$D$38)*F4397)))/2</f>
        <v>42.643609762451788</v>
      </c>
      <c r="H4397" s="37"/>
      <c r="I4397" s="3">
        <f ca="1">(G4397-C4397)*600/'Win-Draw-Loss'!$B$42</f>
        <v>30.855930575433263</v>
      </c>
    </row>
    <row r="4398" spans="1:9" x14ac:dyDescent="0.25">
      <c r="A4398" s="33">
        <f t="shared" ca="1" si="136"/>
        <v>5.7909406754401926E-2</v>
      </c>
      <c r="B4398" s="33">
        <f t="shared" ca="1" si="136"/>
        <v>0.77359671688857179</v>
      </c>
      <c r="C4398" s="37">
        <f ca="1">('Win-Draw-Loss'!$B$38+(('Win-Draw-Loss'!$B$39-'Win-Draw-Loss'!$B$38)*A4398)+('Win-Draw-Loss'!$B$38+(('Win-Draw-Loss'!$B$39-'Win-Draw-Loss'!$B$38)*B4398)))/2</f>
        <v>18.315061236429738</v>
      </c>
      <c r="E4398" s="33">
        <f t="shared" ca="1" si="137"/>
        <v>0.12561250442809713</v>
      </c>
      <c r="F4398" s="33">
        <f t="shared" ca="1" si="137"/>
        <v>0.93031831149708588</v>
      </c>
      <c r="G4398" s="37">
        <f ca="1">('Win-Draw-Loss'!$D$38+(('Win-Draw-Loss'!$D$39-'Win-Draw-Loss'!$D$38)*E4398)+('Win-Draw-Loss'!$D$38+(('Win-Draw-Loss'!$D$39-'Win-Draw-Loss'!$D$38)*F4398)))/2</f>
        <v>30.838962238877745</v>
      </c>
      <c r="H4398" s="37"/>
      <c r="I4398" s="3">
        <f ca="1">(G4398-C4398)*600/'Win-Draw-Loss'!$B$42</f>
        <v>25.047802004896013</v>
      </c>
    </row>
    <row r="4399" spans="1:9" x14ac:dyDescent="0.25">
      <c r="A4399" s="33">
        <f t="shared" ca="1" si="136"/>
        <v>0.79794437506863025</v>
      </c>
      <c r="B4399" s="33">
        <f t="shared" ca="1" si="136"/>
        <v>0.2317996840456179</v>
      </c>
      <c r="C4399" s="37">
        <f ca="1">('Win-Draw-Loss'!$B$38+(('Win-Draw-Loss'!$B$39-'Win-Draw-Loss'!$B$38)*A4399)+('Win-Draw-Loss'!$B$38+(('Win-Draw-Loss'!$B$39-'Win-Draw-Loss'!$B$38)*B4399)))/2</f>
        <v>20.297440591142482</v>
      </c>
      <c r="E4399" s="33">
        <f t="shared" ca="1" si="137"/>
        <v>0.64378971534724427</v>
      </c>
      <c r="F4399" s="33">
        <f t="shared" ca="1" si="137"/>
        <v>0.81785384152981599</v>
      </c>
      <c r="G4399" s="37">
        <f ca="1">('Win-Draw-Loss'!$D$38+(('Win-Draw-Loss'!$D$39-'Win-Draw-Loss'!$D$38)*E4399)+('Win-Draw-Loss'!$D$38+(('Win-Draw-Loss'!$D$39-'Win-Draw-Loss'!$D$38)*F4399)))/2</f>
        <v>36.924653353155904</v>
      </c>
      <c r="H4399" s="37"/>
      <c r="I4399" s="3">
        <f ca="1">(G4399-C4399)*600/'Win-Draw-Loss'!$B$42</f>
        <v>33.254425524026843</v>
      </c>
    </row>
    <row r="4400" spans="1:9" x14ac:dyDescent="0.25">
      <c r="A4400" s="33">
        <f t="shared" ca="1" si="136"/>
        <v>0.64157388259690828</v>
      </c>
      <c r="B4400" s="33">
        <f t="shared" ca="1" si="136"/>
        <v>0.27021731317260711</v>
      </c>
      <c r="C4400" s="37">
        <f ca="1">('Win-Draw-Loss'!$B$38+(('Win-Draw-Loss'!$B$39-'Win-Draw-Loss'!$B$38)*A4400)+('Win-Draw-Loss'!$B$38+(('Win-Draw-Loss'!$B$39-'Win-Draw-Loss'!$B$38)*B4400)))/2</f>
        <v>19.117911957695153</v>
      </c>
      <c r="E4400" s="33">
        <f t="shared" ca="1" si="137"/>
        <v>0.53498174515513586</v>
      </c>
      <c r="F4400" s="33">
        <f t="shared" ca="1" si="137"/>
        <v>0.33301597534633587</v>
      </c>
      <c r="G4400" s="37">
        <f ca="1">('Win-Draw-Loss'!$D$38+(('Win-Draw-Loss'!$D$39-'Win-Draw-Loss'!$D$38)*E4400)+('Win-Draw-Loss'!$D$38+(('Win-Draw-Loss'!$D$39-'Win-Draw-Loss'!$D$38)*F4400)))/2</f>
        <v>28.019965807522077</v>
      </c>
      <c r="H4400" s="37"/>
      <c r="I4400" s="3">
        <f ca="1">(G4400-C4400)*600/'Win-Draw-Loss'!$B$42</f>
        <v>17.804107699653848</v>
      </c>
    </row>
    <row r="4401" spans="1:9" x14ac:dyDescent="0.25">
      <c r="A4401" s="33">
        <f t="shared" ca="1" si="136"/>
        <v>2.166606782146685E-2</v>
      </c>
      <c r="B4401" s="33">
        <f t="shared" ca="1" si="136"/>
        <v>0.61975650222297607</v>
      </c>
      <c r="C4401" s="37">
        <f ca="1">('Win-Draw-Loss'!$B$38+(('Win-Draw-Loss'!$B$39-'Win-Draw-Loss'!$B$38)*A4401)+('Win-Draw-Loss'!$B$38+(('Win-Draw-Loss'!$B$39-'Win-Draw-Loss'!$B$38)*B4401)))/2</f>
        <v>16.41422570044443</v>
      </c>
      <c r="E4401" s="33">
        <f t="shared" ca="1" si="137"/>
        <v>0.91718681307848782</v>
      </c>
      <c r="F4401" s="33">
        <f t="shared" ca="1" si="137"/>
        <v>3.4585137413702616E-2</v>
      </c>
      <c r="G4401" s="37">
        <f ca="1">('Win-Draw-Loss'!$D$38+(('Win-Draw-Loss'!$D$39-'Win-Draw-Loss'!$D$38)*E4401)+('Win-Draw-Loss'!$D$38+(('Win-Draw-Loss'!$D$39-'Win-Draw-Loss'!$D$38)*F4401)))/2</f>
        <v>29.276579257382856</v>
      </c>
      <c r="H4401" s="37"/>
      <c r="I4401" s="3">
        <f ca="1">(G4401-C4401)*600/'Win-Draw-Loss'!$B$42</f>
        <v>25.724707113876853</v>
      </c>
    </row>
    <row r="4402" spans="1:9" x14ac:dyDescent="0.25">
      <c r="A4402" s="33">
        <f t="shared" ca="1" si="136"/>
        <v>0.9446133599350639</v>
      </c>
      <c r="B4402" s="33">
        <f t="shared" ca="1" si="136"/>
        <v>0.43393478768349125</v>
      </c>
      <c r="C4402" s="37">
        <f ca="1">('Win-Draw-Loss'!$B$38+(('Win-Draw-Loss'!$B$39-'Win-Draw-Loss'!$B$38)*A4402)+('Win-Draw-Loss'!$B$38+(('Win-Draw-Loss'!$B$39-'Win-Draw-Loss'!$B$38)*B4402)))/2</f>
        <v>23.785481476185552</v>
      </c>
      <c r="E4402" s="33">
        <f t="shared" ca="1" si="137"/>
        <v>0.36581704489005962</v>
      </c>
      <c r="F4402" s="33">
        <f t="shared" ca="1" si="137"/>
        <v>0.19859767154833208</v>
      </c>
      <c r="G4402" s="37">
        <f ca="1">('Win-Draw-Loss'!$D$38+(('Win-Draw-Loss'!$D$39-'Win-Draw-Loss'!$D$38)*E4402)+('Win-Draw-Loss'!$D$38+(('Win-Draw-Loss'!$D$39-'Win-Draw-Loss'!$D$38)*F4402)))/2</f>
        <v>23.466220746575875</v>
      </c>
      <c r="H4402" s="37"/>
      <c r="I4402" s="3">
        <f ca="1">(G4402-C4402)*600/'Win-Draw-Loss'!$B$42</f>
        <v>-0.63852145921935488</v>
      </c>
    </row>
    <row r="4403" spans="1:9" x14ac:dyDescent="0.25">
      <c r="A4403" s="33">
        <f t="shared" ca="1" si="136"/>
        <v>9.1155314751841132E-2</v>
      </c>
      <c r="B4403" s="33">
        <f t="shared" ca="1" si="136"/>
        <v>0.79861779343603578</v>
      </c>
      <c r="C4403" s="37">
        <f ca="1">('Win-Draw-Loss'!$B$38+(('Win-Draw-Loss'!$B$39-'Win-Draw-Loss'!$B$38)*A4403)+('Win-Draw-Loss'!$B$38+(('Win-Draw-Loss'!$B$39-'Win-Draw-Loss'!$B$38)*B4403)))/2</f>
        <v>18.897731081878767</v>
      </c>
      <c r="E4403" s="33">
        <f t="shared" ca="1" si="137"/>
        <v>2.3549592027780841E-2</v>
      </c>
      <c r="F4403" s="33">
        <f t="shared" ca="1" si="137"/>
        <v>0.4814193569101306</v>
      </c>
      <c r="G4403" s="37">
        <f ca="1">('Win-Draw-Loss'!$D$38+(('Win-Draw-Loss'!$D$39-'Win-Draw-Loss'!$D$38)*E4403)+('Win-Draw-Loss'!$D$38+(('Win-Draw-Loss'!$D$39-'Win-Draw-Loss'!$D$38)*F4403)))/2</f>
        <v>22.574534234068672</v>
      </c>
      <c r="H4403" s="37"/>
      <c r="I4403" s="3">
        <f ca="1">(G4403-C4403)*600/'Win-Draw-Loss'!$B$42</f>
        <v>7.3536063043798094</v>
      </c>
    </row>
    <row r="4404" spans="1:9" x14ac:dyDescent="0.25">
      <c r="A4404" s="33">
        <f t="shared" ca="1" si="136"/>
        <v>0.57245724531503572</v>
      </c>
      <c r="B4404" s="33">
        <f t="shared" ca="1" si="136"/>
        <v>0.59227931098655551</v>
      </c>
      <c r="C4404" s="37">
        <f ca="1">('Win-Draw-Loss'!$B$38+(('Win-Draw-Loss'!$B$39-'Win-Draw-Loss'!$B$38)*A4404)+('Win-Draw-Loss'!$B$38+(('Win-Draw-Loss'!$B$39-'Win-Draw-Loss'!$B$38)*B4404)))/2</f>
        <v>21.647365563015914</v>
      </c>
      <c r="E4404" s="33">
        <f t="shared" ca="1" si="137"/>
        <v>8.2731455723922265E-2</v>
      </c>
      <c r="F4404" s="33">
        <f t="shared" ca="1" si="137"/>
        <v>1.4600771976728266E-2</v>
      </c>
      <c r="G4404" s="37">
        <f ca="1">('Win-Draw-Loss'!$D$38+(('Win-Draw-Loss'!$D$39-'Win-Draw-Loss'!$D$38)*E4404)+('Win-Draw-Loss'!$D$38+(('Win-Draw-Loss'!$D$39-'Win-Draw-Loss'!$D$38)*F4404)))/2</f>
        <v>16.459983415509758</v>
      </c>
      <c r="H4404" s="37"/>
      <c r="I4404" s="3">
        <f ca="1">(G4404-C4404)*600/'Win-Draw-Loss'!$B$42</f>
        <v>-10.374764295012312</v>
      </c>
    </row>
    <row r="4405" spans="1:9" x14ac:dyDescent="0.25">
      <c r="A4405" s="33">
        <f t="shared" ca="1" si="136"/>
        <v>2.494074033226712E-2</v>
      </c>
      <c r="B4405" s="33">
        <f t="shared" ca="1" si="136"/>
        <v>0.33617629070011523</v>
      </c>
      <c r="C4405" s="37">
        <f ca="1">('Win-Draw-Loss'!$B$38+(('Win-Draw-Loss'!$B$39-'Win-Draw-Loss'!$B$38)*A4405)+('Win-Draw-Loss'!$B$38+(('Win-Draw-Loss'!$B$39-'Win-Draw-Loss'!$B$38)*B4405)))/2</f>
        <v>13.611170310323823</v>
      </c>
      <c r="E4405" s="33">
        <f t="shared" ca="1" si="137"/>
        <v>0.26381166876016793</v>
      </c>
      <c r="F4405" s="33">
        <f t="shared" ca="1" si="137"/>
        <v>0.99803179526915531</v>
      </c>
      <c r="G4405" s="37">
        <f ca="1">('Win-Draw-Loss'!$D$38+(('Win-Draw-Loss'!$D$39-'Win-Draw-Loss'!$D$38)*E4405)+('Win-Draw-Loss'!$D$38+(('Win-Draw-Loss'!$D$39-'Win-Draw-Loss'!$D$38)*F4405)))/2</f>
        <v>33.927651960439853</v>
      </c>
      <c r="H4405" s="37"/>
      <c r="I4405" s="3">
        <f ca="1">(G4405-C4405)*600/'Win-Draw-Loss'!$B$42</f>
        <v>40.632963300232063</v>
      </c>
    </row>
    <row r="4406" spans="1:9" x14ac:dyDescent="0.25">
      <c r="A4406" s="33">
        <f t="shared" ca="1" si="136"/>
        <v>0.45194242151800978</v>
      </c>
      <c r="B4406" s="33">
        <f t="shared" ca="1" si="136"/>
        <v>0.1228226898244088</v>
      </c>
      <c r="C4406" s="37">
        <f ca="1">('Win-Draw-Loss'!$B$38+(('Win-Draw-Loss'!$B$39-'Win-Draw-Loss'!$B$38)*A4406)+('Win-Draw-Loss'!$B$38+(('Win-Draw-Loss'!$B$39-'Win-Draw-Loss'!$B$38)*B4406)))/2</f>
        <v>15.747651113424187</v>
      </c>
      <c r="E4406" s="33">
        <f t="shared" ca="1" si="137"/>
        <v>0.49557363264564214</v>
      </c>
      <c r="F4406" s="33">
        <f t="shared" ca="1" si="137"/>
        <v>0.53132185273223209</v>
      </c>
      <c r="G4406" s="37">
        <f ca="1">('Win-Draw-Loss'!$D$38+(('Win-Draw-Loss'!$D$39-'Win-Draw-Loss'!$D$38)*E4406)+('Win-Draw-Loss'!$D$38+(('Win-Draw-Loss'!$D$39-'Win-Draw-Loss'!$D$38)*F4406)))/2</f>
        <v>30.403432280668113</v>
      </c>
      <c r="H4406" s="37"/>
      <c r="I4406" s="3">
        <f ca="1">(G4406-C4406)*600/'Win-Draw-Loss'!$B$42</f>
        <v>29.311562334487849</v>
      </c>
    </row>
    <row r="4407" spans="1:9" x14ac:dyDescent="0.25">
      <c r="A4407" s="33">
        <f t="shared" ca="1" si="136"/>
        <v>0.86800122606729913</v>
      </c>
      <c r="B4407" s="33">
        <f t="shared" ca="1" si="136"/>
        <v>0.82314101897397285</v>
      </c>
      <c r="C4407" s="37">
        <f ca="1">('Win-Draw-Loss'!$B$38+(('Win-Draw-Loss'!$B$39-'Win-Draw-Loss'!$B$38)*A4407)+('Win-Draw-Loss'!$B$38+(('Win-Draw-Loss'!$B$39-'Win-Draw-Loss'!$B$38)*B4407)))/2</f>
        <v>26.911422450412722</v>
      </c>
      <c r="E4407" s="33">
        <f t="shared" ca="1" si="137"/>
        <v>0.93643487687581917</v>
      </c>
      <c r="F4407" s="33">
        <f t="shared" ca="1" si="137"/>
        <v>0.10956381875743415</v>
      </c>
      <c r="G4407" s="37">
        <f ca="1">('Win-Draw-Loss'!$D$38+(('Win-Draw-Loss'!$D$39-'Win-Draw-Loss'!$D$38)*E4407)+('Win-Draw-Loss'!$D$38+(('Win-Draw-Loss'!$D$39-'Win-Draw-Loss'!$D$38)*F4407)))/2</f>
        <v>30.6899804344988</v>
      </c>
      <c r="H4407" s="37"/>
      <c r="I4407" s="3">
        <f ca="1">(G4407-C4407)*600/'Win-Draw-Loss'!$B$42</f>
        <v>7.5571159681721554</v>
      </c>
    </row>
    <row r="4408" spans="1:9" x14ac:dyDescent="0.25">
      <c r="A4408" s="33">
        <f t="shared" ca="1" si="136"/>
        <v>0.33339507934481472</v>
      </c>
      <c r="B4408" s="33">
        <f t="shared" ca="1" si="136"/>
        <v>0.91446576207941921</v>
      </c>
      <c r="C4408" s="37">
        <f ca="1">('Win-Draw-Loss'!$B$38+(('Win-Draw-Loss'!$B$39-'Win-Draw-Loss'!$B$38)*A4408)+('Win-Draw-Loss'!$B$38+(('Win-Draw-Loss'!$B$39-'Win-Draw-Loss'!$B$38)*B4408)))/2</f>
        <v>22.478608414242338</v>
      </c>
      <c r="E4408" s="33">
        <f t="shared" ca="1" si="137"/>
        <v>0.88670857574795636</v>
      </c>
      <c r="F4408" s="33">
        <f t="shared" ca="1" si="137"/>
        <v>3.4025263723456156E-3</v>
      </c>
      <c r="G4408" s="37">
        <f ca="1">('Win-Draw-Loss'!$D$38+(('Win-Draw-Loss'!$D$39-'Win-Draw-Loss'!$D$38)*E4408)+('Win-Draw-Loss'!$D$38+(('Win-Draw-Loss'!$D$39-'Win-Draw-Loss'!$D$38)*F4408)))/2</f>
        <v>28.351666531804526</v>
      </c>
      <c r="H4408" s="37"/>
      <c r="I4408" s="3">
        <f ca="1">(G4408-C4408)*600/'Win-Draw-Loss'!$B$42</f>
        <v>11.746116235124376</v>
      </c>
    </row>
    <row r="4409" spans="1:9" x14ac:dyDescent="0.25">
      <c r="A4409" s="33">
        <f t="shared" ca="1" si="136"/>
        <v>5.0161582978442976E-2</v>
      </c>
      <c r="B4409" s="33">
        <f t="shared" ca="1" si="136"/>
        <v>0.66228200931410985</v>
      </c>
      <c r="C4409" s="37">
        <f ca="1">('Win-Draw-Loss'!$B$38+(('Win-Draw-Loss'!$B$39-'Win-Draw-Loss'!$B$38)*A4409)+('Win-Draw-Loss'!$B$38+(('Win-Draw-Loss'!$B$39-'Win-Draw-Loss'!$B$38)*B4409)))/2</f>
        <v>17.124435922925528</v>
      </c>
      <c r="E4409" s="33">
        <f t="shared" ca="1" si="137"/>
        <v>0.25464114698881779</v>
      </c>
      <c r="F4409" s="33">
        <f t="shared" ca="1" si="137"/>
        <v>0.56159615948833763</v>
      </c>
      <c r="G4409" s="37">
        <f ca="1">('Win-Draw-Loss'!$D$38+(('Win-Draw-Loss'!$D$39-'Win-Draw-Loss'!$D$38)*E4409)+('Win-Draw-Loss'!$D$38+(('Win-Draw-Loss'!$D$39-'Win-Draw-Loss'!$D$38)*F4409)))/2</f>
        <v>27.243559597157329</v>
      </c>
      <c r="H4409" s="37"/>
      <c r="I4409" s="3">
        <f ca="1">(G4409-C4409)*600/'Win-Draw-Loss'!$B$42</f>
        <v>20.238247348463602</v>
      </c>
    </row>
    <row r="4410" spans="1:9" x14ac:dyDescent="0.25">
      <c r="A4410" s="33">
        <f t="shared" ca="1" si="136"/>
        <v>0.92221954355615321</v>
      </c>
      <c r="B4410" s="33">
        <f t="shared" ca="1" si="136"/>
        <v>0.98901982607847216</v>
      </c>
      <c r="C4410" s="37">
        <f ca="1">('Win-Draw-Loss'!$B$38+(('Win-Draw-Loss'!$B$39-'Win-Draw-Loss'!$B$38)*A4410)+('Win-Draw-Loss'!$B$38+(('Win-Draw-Loss'!$B$39-'Win-Draw-Loss'!$B$38)*B4410)))/2</f>
        <v>29.112393696346253</v>
      </c>
      <c r="E4410" s="33">
        <f t="shared" ca="1" si="137"/>
        <v>0.28765235783856313</v>
      </c>
      <c r="F4410" s="33">
        <f t="shared" ca="1" si="137"/>
        <v>0.13140651163889583</v>
      </c>
      <c r="G4410" s="37">
        <f ca="1">('Win-Draw-Loss'!$D$38+(('Win-Draw-Loss'!$D$39-'Win-Draw-Loss'!$D$38)*E4410)+('Win-Draw-Loss'!$D$38+(('Win-Draw-Loss'!$D$39-'Win-Draw-Loss'!$D$38)*F4410)))/2</f>
        <v>21.285883042161885</v>
      </c>
      <c r="H4410" s="37"/>
      <c r="I4410" s="3">
        <f ca="1">(G4410-C4410)*600/'Win-Draw-Loss'!$B$42</f>
        <v>-15.653021308368738</v>
      </c>
    </row>
    <row r="4411" spans="1:9" x14ac:dyDescent="0.25">
      <c r="A4411" s="33">
        <f t="shared" ca="1" si="136"/>
        <v>0.14759557620891084</v>
      </c>
      <c r="B4411" s="33">
        <f t="shared" ca="1" si="136"/>
        <v>0.26513976865827116</v>
      </c>
      <c r="C4411" s="37">
        <f ca="1">('Win-Draw-Loss'!$B$38+(('Win-Draw-Loss'!$B$39-'Win-Draw-Loss'!$B$38)*A4411)+('Win-Draw-Loss'!$B$38+(('Win-Draw-Loss'!$B$39-'Win-Draw-Loss'!$B$38)*B4411)))/2</f>
        <v>14.127353448671819</v>
      </c>
      <c r="E4411" s="33">
        <f t="shared" ca="1" si="137"/>
        <v>0.40840398545407541</v>
      </c>
      <c r="F4411" s="33">
        <f t="shared" ca="1" si="137"/>
        <v>0.23623179303868536</v>
      </c>
      <c r="G4411" s="37">
        <f ca="1">('Win-Draw-Loss'!$D$38+(('Win-Draw-Loss'!$D$39-'Win-Draw-Loss'!$D$38)*E4411)+('Win-Draw-Loss'!$D$38+(('Win-Draw-Loss'!$D$39-'Win-Draw-Loss'!$D$38)*F4411)))/2</f>
        <v>24.669536677391413</v>
      </c>
      <c r="H4411" s="37"/>
      <c r="I4411" s="3">
        <f ca="1">(G4411-C4411)*600/'Win-Draw-Loss'!$B$42</f>
        <v>21.084366457439188</v>
      </c>
    </row>
    <row r="4412" spans="1:9" x14ac:dyDescent="0.25">
      <c r="A4412" s="33">
        <f t="shared" ca="1" si="136"/>
        <v>0.83612095598673075</v>
      </c>
      <c r="B4412" s="33">
        <f t="shared" ca="1" si="136"/>
        <v>0.92486569440425792</v>
      </c>
      <c r="C4412" s="37">
        <f ca="1">('Win-Draw-Loss'!$B$38+(('Win-Draw-Loss'!$B$39-'Win-Draw-Loss'!$B$38)*A4412)+('Win-Draw-Loss'!$B$38+(('Win-Draw-Loss'!$B$39-'Win-Draw-Loss'!$B$38)*B4412)))/2</f>
        <v>27.609866503909885</v>
      </c>
      <c r="E4412" s="33">
        <f t="shared" ca="1" si="137"/>
        <v>0.60399957884795485</v>
      </c>
      <c r="F4412" s="33">
        <f t="shared" ca="1" si="137"/>
        <v>0.7867053267792341</v>
      </c>
      <c r="G4412" s="37">
        <f ca="1">('Win-Draw-Loss'!$D$38+(('Win-Draw-Loss'!$D$39-'Win-Draw-Loss'!$D$38)*E4412)+('Win-Draw-Loss'!$D$38+(('Win-Draw-Loss'!$D$39-'Win-Draw-Loss'!$D$38)*F4412)))/2</f>
        <v>35.860573584407831</v>
      </c>
      <c r="H4412" s="37"/>
      <c r="I4412" s="3">
        <f ca="1">(G4412-C4412)*600/'Win-Draw-Loss'!$B$42</f>
        <v>16.501414160995893</v>
      </c>
    </row>
    <row r="4413" spans="1:9" x14ac:dyDescent="0.25">
      <c r="A4413" s="33">
        <f t="shared" ca="1" si="136"/>
        <v>0.26953470881425368</v>
      </c>
      <c r="B4413" s="33">
        <f t="shared" ca="1" si="136"/>
        <v>0.51664310508892053</v>
      </c>
      <c r="C4413" s="37">
        <f ca="1">('Win-Draw-Loss'!$B$38+(('Win-Draw-Loss'!$B$39-'Win-Draw-Loss'!$B$38)*A4413)+('Win-Draw-Loss'!$B$38+(('Win-Draw-Loss'!$B$39-'Win-Draw-Loss'!$B$38)*B4413)))/2</f>
        <v>17.861778139031742</v>
      </c>
      <c r="E4413" s="33">
        <f t="shared" ca="1" si="137"/>
        <v>0.99364913933045862</v>
      </c>
      <c r="F4413" s="33">
        <f t="shared" ca="1" si="137"/>
        <v>0.84016902278306071</v>
      </c>
      <c r="G4413" s="37">
        <f ca="1">('Win-Draw-Loss'!$D$38+(('Win-Draw-Loss'!$D$39-'Win-Draw-Loss'!$D$38)*E4413)+('Win-Draw-Loss'!$D$38+(('Win-Draw-Loss'!$D$39-'Win-Draw-Loss'!$D$38)*F4413)))/2</f>
        <v>42.507272431702795</v>
      </c>
      <c r="H4413" s="37"/>
      <c r="I4413" s="3">
        <f ca="1">(G4413-C4413)*600/'Win-Draw-Loss'!$B$42</f>
        <v>49.290988585342106</v>
      </c>
    </row>
    <row r="4414" spans="1:9" x14ac:dyDescent="0.25">
      <c r="A4414" s="33">
        <f t="shared" ca="1" si="136"/>
        <v>0.86934234496131446</v>
      </c>
      <c r="B4414" s="33">
        <f t="shared" ca="1" si="136"/>
        <v>5.2833880643966546E-3</v>
      </c>
      <c r="C4414" s="37">
        <f ca="1">('Win-Draw-Loss'!$B$38+(('Win-Draw-Loss'!$B$39-'Win-Draw-Loss'!$B$38)*A4414)+('Win-Draw-Loss'!$B$38+(('Win-Draw-Loss'!$B$39-'Win-Draw-Loss'!$B$38)*B4414)))/2</f>
        <v>18.746257330257109</v>
      </c>
      <c r="E4414" s="33">
        <f t="shared" ca="1" si="137"/>
        <v>0.27566352177380682</v>
      </c>
      <c r="F4414" s="33">
        <f t="shared" ca="1" si="137"/>
        <v>0.13080235695022235</v>
      </c>
      <c r="G4414" s="37">
        <f ca="1">('Win-Draw-Loss'!$D$38+(('Win-Draw-Loss'!$D$39-'Win-Draw-Loss'!$D$38)*E4414)+('Win-Draw-Loss'!$D$38+(('Win-Draw-Loss'!$D$39-'Win-Draw-Loss'!$D$38)*F4414)))/2</f>
        <v>21.096988180860436</v>
      </c>
      <c r="H4414" s="37"/>
      <c r="I4414" s="3">
        <f ca="1">(G4414-C4414)*600/'Win-Draw-Loss'!$B$42</f>
        <v>4.7014617012066537</v>
      </c>
    </row>
    <row r="4415" spans="1:9" x14ac:dyDescent="0.25">
      <c r="A4415" s="33">
        <f t="shared" ca="1" si="136"/>
        <v>0.30744823609021843</v>
      </c>
      <c r="B4415" s="33">
        <f t="shared" ca="1" si="136"/>
        <v>0.38443367847692989</v>
      </c>
      <c r="C4415" s="37">
        <f ca="1">('Win-Draw-Loss'!$B$38+(('Win-Draw-Loss'!$B$39-'Win-Draw-Loss'!$B$38)*A4415)+('Win-Draw-Loss'!$B$38+(('Win-Draw-Loss'!$B$39-'Win-Draw-Loss'!$B$38)*B4415)))/2</f>
        <v>16.918819145671485</v>
      </c>
      <c r="E4415" s="33">
        <f t="shared" ca="1" si="137"/>
        <v>5.6609543333928092E-2</v>
      </c>
      <c r="F4415" s="33">
        <f t="shared" ca="1" si="137"/>
        <v>0.56747760895454535</v>
      </c>
      <c r="G4415" s="37">
        <f ca="1">('Win-Draw-Loss'!$D$38+(('Win-Draw-Loss'!$D$39-'Win-Draw-Loss'!$D$38)*E4415)+('Win-Draw-Loss'!$D$38+(('Win-Draw-Loss'!$D$39-'Win-Draw-Loss'!$D$38)*F4415)))/2</f>
        <v>24.361307284327101</v>
      </c>
      <c r="H4415" s="37"/>
      <c r="I4415" s="3">
        <f ca="1">(G4415-C4415)*600/'Win-Draw-Loss'!$B$42</f>
        <v>14.884976277311232</v>
      </c>
    </row>
    <row r="4416" spans="1:9" x14ac:dyDescent="0.25">
      <c r="A4416" s="33">
        <f t="shared" ca="1" si="136"/>
        <v>0.71411659475848976</v>
      </c>
      <c r="B4416" s="33">
        <f t="shared" ca="1" si="136"/>
        <v>0.38284794779360531</v>
      </c>
      <c r="C4416" s="37">
        <f ca="1">('Win-Draw-Loss'!$B$38+(('Win-Draw-Loss'!$B$39-'Win-Draw-Loss'!$B$38)*A4416)+('Win-Draw-Loss'!$B$38+(('Win-Draw-Loss'!$B$39-'Win-Draw-Loss'!$B$38)*B4416)))/2</f>
        <v>20.969645425520952</v>
      </c>
      <c r="E4416" s="33">
        <f t="shared" ca="1" si="137"/>
        <v>0.80179802228190955</v>
      </c>
      <c r="F4416" s="33">
        <f t="shared" ca="1" si="137"/>
        <v>0.80363800155974552</v>
      </c>
      <c r="G4416" s="37">
        <f ca="1">('Win-Draw-Loss'!$D$38+(('Win-Draw-Loss'!$D$39-'Win-Draw-Loss'!$D$38)*E4416)+('Win-Draw-Loss'!$D$38+(('Win-Draw-Loss'!$D$39-'Win-Draw-Loss'!$D$38)*F4416)))/2</f>
        <v>39.081540357624824</v>
      </c>
      <c r="H4416" s="37"/>
      <c r="I4416" s="3">
        <f ca="1">(G4416-C4416)*600/'Win-Draw-Loss'!$B$42</f>
        <v>36.223789864207745</v>
      </c>
    </row>
    <row r="4417" spans="1:9" x14ac:dyDescent="0.25">
      <c r="A4417" s="33">
        <f t="shared" ca="1" si="136"/>
        <v>0.63961337179322653</v>
      </c>
      <c r="B4417" s="33">
        <f t="shared" ca="1" si="136"/>
        <v>0.57465012839334961</v>
      </c>
      <c r="C4417" s="37">
        <f ca="1">('Win-Draw-Loss'!$B$38+(('Win-Draw-Loss'!$B$39-'Win-Draw-Loss'!$B$38)*A4417)+('Win-Draw-Loss'!$B$38+(('Win-Draw-Loss'!$B$39-'Win-Draw-Loss'!$B$38)*B4417)))/2</f>
        <v>22.142635001865763</v>
      </c>
      <c r="E4417" s="33">
        <f t="shared" ca="1" si="137"/>
        <v>0.19703269663781575</v>
      </c>
      <c r="F4417" s="33">
        <f t="shared" ca="1" si="137"/>
        <v>0.59520964023914869</v>
      </c>
      <c r="G4417" s="37">
        <f ca="1">('Win-Draw-Loss'!$D$38+(('Win-Draw-Loss'!$D$39-'Win-Draw-Loss'!$D$38)*E4417)+('Win-Draw-Loss'!$D$38+(('Win-Draw-Loss'!$D$39-'Win-Draw-Loss'!$D$38)*F4417)))/2</f>
        <v>26.883635053154464</v>
      </c>
      <c r="H4417" s="37"/>
      <c r="I4417" s="3">
        <f ca="1">(G4417-C4417)*600/'Win-Draw-Loss'!$B$42</f>
        <v>9.4820001025774019</v>
      </c>
    </row>
    <row r="4418" spans="1:9" x14ac:dyDescent="0.25">
      <c r="A4418" s="33">
        <f t="shared" ref="A4418:B4481" ca="1" si="138">RAND()</f>
        <v>0.53402631109332444</v>
      </c>
      <c r="B4418" s="33">
        <f t="shared" ca="1" si="138"/>
        <v>0.26257020311288015</v>
      </c>
      <c r="C4418" s="37">
        <f ca="1">('Win-Draw-Loss'!$B$38+(('Win-Draw-Loss'!$B$39-'Win-Draw-Loss'!$B$38)*A4418)+('Win-Draw-Loss'!$B$38+(('Win-Draw-Loss'!$B$39-'Win-Draw-Loss'!$B$38)*B4418)))/2</f>
        <v>17.965965142062046</v>
      </c>
      <c r="E4418" s="33">
        <f t="shared" ref="E4418:F4481" ca="1" si="139">RAND()</f>
        <v>0.70451124722080105</v>
      </c>
      <c r="F4418" s="33">
        <f t="shared" ca="1" si="139"/>
        <v>0.82107970199646718</v>
      </c>
      <c r="G4418" s="37">
        <f ca="1">('Win-Draw-Loss'!$D$38+(('Win-Draw-Loss'!$D$39-'Win-Draw-Loss'!$D$38)*E4418)+('Win-Draw-Loss'!$D$38+(('Win-Draw-Loss'!$D$39-'Win-Draw-Loss'!$D$38)*F4418)))/2</f>
        <v>37.883864238259022</v>
      </c>
      <c r="H4418" s="37"/>
      <c r="I4418" s="3">
        <f ca="1">(G4418-C4418)*600/'Win-Draw-Loss'!$B$42</f>
        <v>39.835798192393952</v>
      </c>
    </row>
    <row r="4419" spans="1:9" x14ac:dyDescent="0.25">
      <c r="A4419" s="33">
        <f t="shared" ca="1" si="138"/>
        <v>0.98381083740816955</v>
      </c>
      <c r="B4419" s="33">
        <f t="shared" ca="1" si="138"/>
        <v>0.97908304290966641</v>
      </c>
      <c r="C4419" s="37">
        <f ca="1">('Win-Draw-Loss'!$B$38+(('Win-Draw-Loss'!$B$39-'Win-Draw-Loss'!$B$38)*A4419)+('Win-Draw-Loss'!$B$38+(('Win-Draw-Loss'!$B$39-'Win-Draw-Loss'!$B$38)*B4419)))/2</f>
        <v>29.628938803178357</v>
      </c>
      <c r="E4419" s="33">
        <f t="shared" ca="1" si="139"/>
        <v>0.20364654098067092</v>
      </c>
      <c r="F4419" s="33">
        <f t="shared" ca="1" si="139"/>
        <v>0.53194245046677457</v>
      </c>
      <c r="G4419" s="37">
        <f ca="1">('Win-Draw-Loss'!$D$38+(('Win-Draw-Loss'!$D$39-'Win-Draw-Loss'!$D$38)*E4419)+('Win-Draw-Loss'!$D$38+(('Win-Draw-Loss'!$D$39-'Win-Draw-Loss'!$D$38)*F4419)))/2</f>
        <v>26.033834871711683</v>
      </c>
      <c r="H4419" s="37"/>
      <c r="I4419" s="3">
        <f ca="1">(G4419-C4419)*600/'Win-Draw-Loss'!$B$42</f>
        <v>-7.1902078629333479</v>
      </c>
    </row>
    <row r="4420" spans="1:9" x14ac:dyDescent="0.25">
      <c r="A4420" s="33">
        <f t="shared" ca="1" si="138"/>
        <v>0.4773509320282795</v>
      </c>
      <c r="B4420" s="33">
        <f t="shared" ca="1" si="138"/>
        <v>0.5935641565598293</v>
      </c>
      <c r="C4420" s="37">
        <f ca="1">('Win-Draw-Loss'!$B$38+(('Win-Draw-Loss'!$B$39-'Win-Draw-Loss'!$B$38)*A4420)+('Win-Draw-Loss'!$B$38+(('Win-Draw-Loss'!$B$39-'Win-Draw-Loss'!$B$38)*B4420)))/2</f>
        <v>20.709150885881087</v>
      </c>
      <c r="E4420" s="33">
        <f t="shared" ca="1" si="139"/>
        <v>0.14046876995997337</v>
      </c>
      <c r="F4420" s="33">
        <f t="shared" ca="1" si="139"/>
        <v>9.9676902823456759E-2</v>
      </c>
      <c r="G4420" s="37">
        <f ca="1">('Win-Draw-Loss'!$D$38+(('Win-Draw-Loss'!$D$39-'Win-Draw-Loss'!$D$38)*E4420)+('Win-Draw-Loss'!$D$38+(('Win-Draw-Loss'!$D$39-'Win-Draw-Loss'!$D$38)*F4420)))/2</f>
        <v>18.602185091751451</v>
      </c>
      <c r="H4420" s="37"/>
      <c r="I4420" s="3">
        <f ca="1">(G4420-C4420)*600/'Win-Draw-Loss'!$B$42</f>
        <v>-4.2139315882592712</v>
      </c>
    </row>
    <row r="4421" spans="1:9" x14ac:dyDescent="0.25">
      <c r="A4421" s="33">
        <f t="shared" ca="1" si="138"/>
        <v>0.57598859498890176</v>
      </c>
      <c r="B4421" s="33">
        <f t="shared" ca="1" si="138"/>
        <v>0.3329618002670266</v>
      </c>
      <c r="C4421" s="37">
        <f ca="1">('Win-Draw-Loss'!$B$38+(('Win-Draw-Loss'!$B$39-'Win-Draw-Loss'!$B$38)*A4421)+('Win-Draw-Loss'!$B$38+(('Win-Draw-Loss'!$B$39-'Win-Draw-Loss'!$B$38)*B4421)))/2</f>
        <v>19.089503952559284</v>
      </c>
      <c r="E4421" s="33">
        <f t="shared" ca="1" si="139"/>
        <v>0.61630468749265521</v>
      </c>
      <c r="F4421" s="33">
        <f t="shared" ca="1" si="139"/>
        <v>0.36680047470596588</v>
      </c>
      <c r="G4421" s="37">
        <f ca="1">('Win-Draw-Loss'!$D$38+(('Win-Draw-Loss'!$D$39-'Win-Draw-Loss'!$D$38)*E4421)+('Win-Draw-Loss'!$D$38+(('Win-Draw-Loss'!$D$39-'Win-Draw-Loss'!$D$38)*F4421)))/2</f>
        <v>29.746577432979318</v>
      </c>
      <c r="H4421" s="37"/>
      <c r="I4421" s="3">
        <f ca="1">(G4421-C4421)*600/'Win-Draw-Loss'!$B$42</f>
        <v>21.31414696084007</v>
      </c>
    </row>
    <row r="4422" spans="1:9" x14ac:dyDescent="0.25">
      <c r="A4422" s="33">
        <f t="shared" ca="1" si="138"/>
        <v>0.14344292037490736</v>
      </c>
      <c r="B4422" s="33">
        <f t="shared" ca="1" si="138"/>
        <v>2.7103863257620708E-2</v>
      </c>
      <c r="C4422" s="37">
        <f ca="1">('Win-Draw-Loss'!$B$38+(('Win-Draw-Loss'!$B$39-'Win-Draw-Loss'!$B$38)*A4422)+('Win-Draw-Loss'!$B$38+(('Win-Draw-Loss'!$B$39-'Win-Draw-Loss'!$B$38)*B4422)))/2</f>
        <v>11.70546783632528</v>
      </c>
      <c r="E4422" s="33">
        <f t="shared" ca="1" si="139"/>
        <v>0.23068912184060064</v>
      </c>
      <c r="F4422" s="33">
        <f t="shared" ca="1" si="139"/>
        <v>0.67292752655915522</v>
      </c>
      <c r="G4422" s="37">
        <f ca="1">('Win-Draw-Loss'!$D$38+(('Win-Draw-Loss'!$D$39-'Win-Draw-Loss'!$D$38)*E4422)+('Win-Draw-Loss'!$D$38+(('Win-Draw-Loss'!$D$39-'Win-Draw-Loss'!$D$38)*F4422)))/2</f>
        <v>28.554249725996339</v>
      </c>
      <c r="H4422" s="37"/>
      <c r="I4422" s="3">
        <f ca="1">(G4422-C4422)*600/'Win-Draw-Loss'!$B$42</f>
        <v>33.697563779342119</v>
      </c>
    </row>
    <row r="4423" spans="1:9" x14ac:dyDescent="0.25">
      <c r="A4423" s="33">
        <f t="shared" ca="1" si="138"/>
        <v>0.62104867034077416</v>
      </c>
      <c r="B4423" s="33">
        <f t="shared" ca="1" si="138"/>
        <v>0.21495570115912466</v>
      </c>
      <c r="C4423" s="37">
        <f ca="1">('Win-Draw-Loss'!$B$38+(('Win-Draw-Loss'!$B$39-'Win-Draw-Loss'!$B$38)*A4423)+('Win-Draw-Loss'!$B$38+(('Win-Draw-Loss'!$B$39-'Win-Draw-Loss'!$B$38)*B4423)))/2</f>
        <v>18.360043714998987</v>
      </c>
      <c r="E4423" s="33">
        <f t="shared" ca="1" si="139"/>
        <v>0.5180021450292891</v>
      </c>
      <c r="F4423" s="33">
        <f t="shared" ca="1" si="139"/>
        <v>0.47432225665696093</v>
      </c>
      <c r="G4423" s="37">
        <f ca="1">('Win-Draw-Loss'!$D$38+(('Win-Draw-Loss'!$D$39-'Win-Draw-Loss'!$D$38)*E4423)+('Win-Draw-Loss'!$D$38+(('Win-Draw-Loss'!$D$39-'Win-Draw-Loss'!$D$38)*F4423)))/2</f>
        <v>29.88486602529375</v>
      </c>
      <c r="H4423" s="37"/>
      <c r="I4423" s="3">
        <f ca="1">(G4423-C4423)*600/'Win-Draw-Loss'!$B$42</f>
        <v>23.049644620589525</v>
      </c>
    </row>
    <row r="4424" spans="1:9" x14ac:dyDescent="0.25">
      <c r="A4424" s="33">
        <f t="shared" ca="1" si="138"/>
        <v>0.67164533961685957</v>
      </c>
      <c r="B4424" s="33">
        <f t="shared" ca="1" si="138"/>
        <v>0.80291712967467233</v>
      </c>
      <c r="C4424" s="37">
        <f ca="1">('Win-Draw-Loss'!$B$38+(('Win-Draw-Loss'!$B$39-'Win-Draw-Loss'!$B$38)*A4424)+('Win-Draw-Loss'!$B$38+(('Win-Draw-Loss'!$B$39-'Win-Draw-Loss'!$B$38)*B4424)))/2</f>
        <v>24.745624692915321</v>
      </c>
      <c r="E4424" s="33">
        <f t="shared" ca="1" si="139"/>
        <v>5.7062299602673616E-2</v>
      </c>
      <c r="F4424" s="33">
        <f t="shared" ca="1" si="139"/>
        <v>0.2936613013676499</v>
      </c>
      <c r="G4424" s="37">
        <f ca="1">('Win-Draw-Loss'!$D$38+(('Win-Draw-Loss'!$D$39-'Win-Draw-Loss'!$D$38)*E4424)+('Win-Draw-Loss'!$D$38+(('Win-Draw-Loss'!$D$39-'Win-Draw-Loss'!$D$38)*F4424)))/2</f>
        <v>20.260854014554852</v>
      </c>
      <c r="H4424" s="37"/>
      <c r="I4424" s="3">
        <f ca="1">(G4424-C4424)*600/'Win-Draw-Loss'!$B$42</f>
        <v>-8.9695413567209386</v>
      </c>
    </row>
    <row r="4425" spans="1:9" x14ac:dyDescent="0.25">
      <c r="A4425" s="33">
        <f t="shared" ca="1" si="138"/>
        <v>0.59782237080359091</v>
      </c>
      <c r="B4425" s="33">
        <f t="shared" ca="1" si="138"/>
        <v>0.88745972843834497</v>
      </c>
      <c r="C4425" s="37">
        <f ca="1">('Win-Draw-Loss'!$B$38+(('Win-Draw-Loss'!$B$39-'Win-Draw-Loss'!$B$38)*A4425)+('Win-Draw-Loss'!$B$38+(('Win-Draw-Loss'!$B$39-'Win-Draw-Loss'!$B$38)*B4425)))/2</f>
        <v>24.85282099241936</v>
      </c>
      <c r="E4425" s="33">
        <f t="shared" ca="1" si="139"/>
        <v>0.53675675588429361</v>
      </c>
      <c r="F4425" s="33">
        <f t="shared" ca="1" si="139"/>
        <v>0.88157522742417282</v>
      </c>
      <c r="G4425" s="37">
        <f ca="1">('Win-Draw-Loss'!$D$38+(('Win-Draw-Loss'!$D$39-'Win-Draw-Loss'!$D$38)*E4425)+('Win-Draw-Loss'!$D$38+(('Win-Draw-Loss'!$D$39-'Win-Draw-Loss'!$D$38)*F4425)))/2</f>
        <v>36.274979749626993</v>
      </c>
      <c r="H4425" s="37"/>
      <c r="I4425" s="3">
        <f ca="1">(G4425-C4425)*600/'Win-Draw-Loss'!$B$42</f>
        <v>22.844317514415266</v>
      </c>
    </row>
    <row r="4426" spans="1:9" x14ac:dyDescent="0.25">
      <c r="A4426" s="33">
        <f t="shared" ca="1" si="138"/>
        <v>0.92419702292213457</v>
      </c>
      <c r="B4426" s="33">
        <f t="shared" ca="1" si="138"/>
        <v>0.38453938877469973</v>
      </c>
      <c r="C4426" s="37">
        <f ca="1">('Win-Draw-Loss'!$B$38+(('Win-Draw-Loss'!$B$39-'Win-Draw-Loss'!$B$38)*A4426)+('Win-Draw-Loss'!$B$38+(('Win-Draw-Loss'!$B$39-'Win-Draw-Loss'!$B$38)*B4426)))/2</f>
        <v>23.087364116968345</v>
      </c>
      <c r="E4426" s="33">
        <f t="shared" ca="1" si="139"/>
        <v>4.1972164359505459E-2</v>
      </c>
      <c r="F4426" s="33">
        <f t="shared" ca="1" si="139"/>
        <v>0.56700409362651683</v>
      </c>
      <c r="G4426" s="37">
        <f ca="1">('Win-Draw-Loss'!$D$38+(('Win-Draw-Loss'!$D$39-'Win-Draw-Loss'!$D$38)*E4426)+('Win-Draw-Loss'!$D$38+(('Win-Draw-Loss'!$D$39-'Win-Draw-Loss'!$D$38)*F4426)))/2</f>
        <v>24.134643869790331</v>
      </c>
      <c r="H4426" s="37"/>
      <c r="I4426" s="3">
        <f ca="1">(G4426-C4426)*600/'Win-Draw-Loss'!$B$42</f>
        <v>2.0945595056439714</v>
      </c>
    </row>
    <row r="4427" spans="1:9" x14ac:dyDescent="0.25">
      <c r="A4427" s="33">
        <f t="shared" ca="1" si="138"/>
        <v>0.84540674307185182</v>
      </c>
      <c r="B4427" s="33">
        <f t="shared" ca="1" si="138"/>
        <v>0.75866532314338064</v>
      </c>
      <c r="C4427" s="37">
        <f ca="1">('Win-Draw-Loss'!$B$38+(('Win-Draw-Loss'!$B$39-'Win-Draw-Loss'!$B$38)*A4427)+('Win-Draw-Loss'!$B$38+(('Win-Draw-Loss'!$B$39-'Win-Draw-Loss'!$B$38)*B4427)))/2</f>
        <v>26.040720662152324</v>
      </c>
      <c r="E4427" s="33">
        <f t="shared" ca="1" si="139"/>
        <v>0.37388823766348322</v>
      </c>
      <c r="F4427" s="33">
        <f t="shared" ca="1" si="139"/>
        <v>0.37639886199254546</v>
      </c>
      <c r="G4427" s="37">
        <f ca="1">('Win-Draw-Loss'!$D$38+(('Win-Draw-Loss'!$D$39-'Win-Draw-Loss'!$D$38)*E4427)+('Win-Draw-Loss'!$D$38+(('Win-Draw-Loss'!$D$39-'Win-Draw-Loss'!$D$38)*F4427)))/2</f>
        <v>26.254306494840428</v>
      </c>
      <c r="H4427" s="37"/>
      <c r="I4427" s="3">
        <f ca="1">(G4427-C4427)*600/'Win-Draw-Loss'!$B$42</f>
        <v>0.42717166537620699</v>
      </c>
    </row>
    <row r="4428" spans="1:9" x14ac:dyDescent="0.25">
      <c r="A4428" s="33">
        <f t="shared" ca="1" si="138"/>
        <v>0.35145941762149802</v>
      </c>
      <c r="B4428" s="33">
        <f t="shared" ca="1" si="138"/>
        <v>0.85502680725243196</v>
      </c>
      <c r="C4428" s="37">
        <f ca="1">('Win-Draw-Loss'!$B$38+(('Win-Draw-Loss'!$B$39-'Win-Draw-Loss'!$B$38)*A4428)+('Win-Draw-Loss'!$B$38+(('Win-Draw-Loss'!$B$39-'Win-Draw-Loss'!$B$38)*B4428)))/2</f>
        <v>22.064862248739303</v>
      </c>
      <c r="E4428" s="33">
        <f t="shared" ca="1" si="139"/>
        <v>0.16044512426613056</v>
      </c>
      <c r="F4428" s="33">
        <f t="shared" ca="1" si="139"/>
        <v>6.8818496056551326E-2</v>
      </c>
      <c r="G4428" s="37">
        <f ca="1">('Win-Draw-Loss'!$D$38+(('Win-Draw-Loss'!$D$39-'Win-Draw-Loss'!$D$38)*E4428)+('Win-Draw-Loss'!$D$38+(('Win-Draw-Loss'!$D$39-'Win-Draw-Loss'!$D$38)*F4428)))/2</f>
        <v>18.43895430484023</v>
      </c>
      <c r="H4428" s="37"/>
      <c r="I4428" s="3">
        <f ca="1">(G4428-C4428)*600/'Win-Draw-Loss'!$B$42</f>
        <v>-7.2518158877981449</v>
      </c>
    </row>
    <row r="4429" spans="1:9" x14ac:dyDescent="0.25">
      <c r="A4429" s="33">
        <f t="shared" ca="1" si="138"/>
        <v>3.6699817318283312E-2</v>
      </c>
      <c r="B4429" s="33">
        <f t="shared" ca="1" si="138"/>
        <v>4.3571298258465618E-2</v>
      </c>
      <c r="C4429" s="37">
        <f ca="1">('Win-Draw-Loss'!$B$38+(('Win-Draw-Loss'!$B$39-'Win-Draw-Loss'!$B$38)*A4429)+('Win-Draw-Loss'!$B$38+(('Win-Draw-Loss'!$B$39-'Win-Draw-Loss'!$B$38)*B4429)))/2</f>
        <v>10.80271115576749</v>
      </c>
      <c r="E4429" s="33">
        <f t="shared" ca="1" si="139"/>
        <v>0.64246401819012655</v>
      </c>
      <c r="F4429" s="33">
        <f t="shared" ca="1" si="139"/>
        <v>0.68445239121095647</v>
      </c>
      <c r="G4429" s="37">
        <f ca="1">('Win-Draw-Loss'!$D$38+(('Win-Draw-Loss'!$D$39-'Win-Draw-Loss'!$D$38)*E4429)+('Win-Draw-Loss'!$D$38+(('Win-Draw-Loss'!$D$39-'Win-Draw-Loss'!$D$38)*F4429)))/2</f>
        <v>34.903746141016242</v>
      </c>
      <c r="H4429" s="37"/>
      <c r="I4429" s="3">
        <f ca="1">(G4429-C4429)*600/'Win-Draw-Loss'!$B$42</f>
        <v>48.202069970497504</v>
      </c>
    </row>
    <row r="4430" spans="1:9" x14ac:dyDescent="0.25">
      <c r="A4430" s="33">
        <f t="shared" ca="1" si="138"/>
        <v>5.5698001733363922E-2</v>
      </c>
      <c r="B4430" s="33">
        <f t="shared" ca="1" si="138"/>
        <v>0.6448176325753483</v>
      </c>
      <c r="C4430" s="37">
        <f ca="1">('Win-Draw-Loss'!$B$38+(('Win-Draw-Loss'!$B$39-'Win-Draw-Loss'!$B$38)*A4430)+('Win-Draw-Loss'!$B$38+(('Win-Draw-Loss'!$B$39-'Win-Draw-Loss'!$B$38)*B4430)))/2</f>
        <v>17.005156343087123</v>
      </c>
      <c r="E4430" s="33">
        <f t="shared" ca="1" si="139"/>
        <v>0.88779692872790927</v>
      </c>
      <c r="F4430" s="33">
        <f t="shared" ca="1" si="139"/>
        <v>0.15668775523620837</v>
      </c>
      <c r="G4430" s="37">
        <f ca="1">('Win-Draw-Loss'!$D$38+(('Win-Draw-Loss'!$D$39-'Win-Draw-Loss'!$D$38)*E4430)+('Win-Draw-Loss'!$D$38+(('Win-Draw-Loss'!$D$39-'Win-Draw-Loss'!$D$38)*F4430)))/2</f>
        <v>30.667270259461766</v>
      </c>
      <c r="H4430" s="37"/>
      <c r="I4430" s="3">
        <f ca="1">(G4430-C4430)*600/'Win-Draw-Loss'!$B$42</f>
        <v>27.324227832749287</v>
      </c>
    </row>
    <row r="4431" spans="1:9" x14ac:dyDescent="0.25">
      <c r="A4431" s="33">
        <f t="shared" ca="1" si="138"/>
        <v>0.42065754059569116</v>
      </c>
      <c r="B4431" s="33">
        <f t="shared" ca="1" si="138"/>
        <v>0.64623962035540394</v>
      </c>
      <c r="C4431" s="37">
        <f ca="1">('Win-Draw-Loss'!$B$38+(('Win-Draw-Loss'!$B$39-'Win-Draw-Loss'!$B$38)*A4431)+('Win-Draw-Loss'!$B$38+(('Win-Draw-Loss'!$B$39-'Win-Draw-Loss'!$B$38)*B4431)))/2</f>
        <v>20.668971609510951</v>
      </c>
      <c r="E4431" s="33">
        <f t="shared" ca="1" si="139"/>
        <v>0.42301374305998229</v>
      </c>
      <c r="F4431" s="33">
        <f t="shared" ca="1" si="139"/>
        <v>0.11196145832802029</v>
      </c>
      <c r="G4431" s="37">
        <f ca="1">('Win-Draw-Loss'!$D$38+(('Win-Draw-Loss'!$D$39-'Win-Draw-Loss'!$D$38)*E4431)+('Win-Draw-Loss'!$D$38+(('Win-Draw-Loss'!$D$39-'Win-Draw-Loss'!$D$38)*F4431)))/2</f>
        <v>23.024628020820039</v>
      </c>
      <c r="H4431" s="37"/>
      <c r="I4431" s="3">
        <f ca="1">(G4431-C4431)*600/'Win-Draw-Loss'!$B$42</f>
        <v>4.7113128226181757</v>
      </c>
    </row>
    <row r="4432" spans="1:9" x14ac:dyDescent="0.25">
      <c r="A4432" s="33">
        <f t="shared" ca="1" si="138"/>
        <v>0.24291286904735732</v>
      </c>
      <c r="B4432" s="33">
        <f t="shared" ca="1" si="138"/>
        <v>0.486231022492433</v>
      </c>
      <c r="C4432" s="37">
        <f ca="1">('Win-Draw-Loss'!$B$38+(('Win-Draw-Loss'!$B$39-'Win-Draw-Loss'!$B$38)*A4432)+('Win-Draw-Loss'!$B$38+(('Win-Draw-Loss'!$B$39-'Win-Draw-Loss'!$B$38)*B4432)))/2</f>
        <v>17.291438915397901</v>
      </c>
      <c r="E4432" s="33">
        <f t="shared" ca="1" si="139"/>
        <v>0.34682255396415873</v>
      </c>
      <c r="F4432" s="33">
        <f t="shared" ca="1" si="139"/>
        <v>0.18197568019783206</v>
      </c>
      <c r="G4432" s="37">
        <f ca="1">('Win-Draw-Loss'!$D$38+(('Win-Draw-Loss'!$D$39-'Win-Draw-Loss'!$D$38)*E4432)+('Win-Draw-Loss'!$D$38+(('Win-Draw-Loss'!$D$39-'Win-Draw-Loss'!$D$38)*F4432)))/2</f>
        <v>22.931973512429863</v>
      </c>
      <c r="H4432" s="37"/>
      <c r="I4432" s="3">
        <f ca="1">(G4432-C4432)*600/'Win-Draw-Loss'!$B$42</f>
        <v>11.281069194063924</v>
      </c>
    </row>
    <row r="4433" spans="1:9" x14ac:dyDescent="0.25">
      <c r="A4433" s="33">
        <f t="shared" ca="1" si="138"/>
        <v>0.13673942459778343</v>
      </c>
      <c r="B4433" s="33">
        <f t="shared" ca="1" si="138"/>
        <v>0.79323930307260515</v>
      </c>
      <c r="C4433" s="37">
        <f ca="1">('Win-Draw-Loss'!$B$38+(('Win-Draw-Loss'!$B$39-'Win-Draw-Loss'!$B$38)*A4433)+('Win-Draw-Loss'!$B$38+(('Win-Draw-Loss'!$B$39-'Win-Draw-Loss'!$B$38)*B4433)))/2</f>
        <v>19.299787276703885</v>
      </c>
      <c r="E4433" s="33">
        <f t="shared" ca="1" si="139"/>
        <v>0.20516470079409499</v>
      </c>
      <c r="F4433" s="33">
        <f t="shared" ca="1" si="139"/>
        <v>0.13360059262992774</v>
      </c>
      <c r="G4433" s="37">
        <f ca="1">('Win-Draw-Loss'!$D$38+(('Win-Draw-Loss'!$D$39-'Win-Draw-Loss'!$D$38)*E4433)+('Win-Draw-Loss'!$D$38+(('Win-Draw-Loss'!$D$39-'Win-Draw-Loss'!$D$38)*F4433)))/2</f>
        <v>20.08147940136034</v>
      </c>
      <c r="H4433" s="37"/>
      <c r="I4433" s="3">
        <f ca="1">(G4433-C4433)*600/'Win-Draw-Loss'!$B$42</f>
        <v>1.5633842493129109</v>
      </c>
    </row>
    <row r="4434" spans="1:9" x14ac:dyDescent="0.25">
      <c r="A4434" s="33">
        <f t="shared" ca="1" si="138"/>
        <v>0.75183068852337409</v>
      </c>
      <c r="B4434" s="33">
        <f t="shared" ca="1" si="138"/>
        <v>0.31393041631438168</v>
      </c>
      <c r="C4434" s="37">
        <f ca="1">('Win-Draw-Loss'!$B$38+(('Win-Draw-Loss'!$B$39-'Win-Draw-Loss'!$B$38)*A4434)+('Win-Draw-Loss'!$B$38+(('Win-Draw-Loss'!$B$39-'Win-Draw-Loss'!$B$38)*B4434)))/2</f>
        <v>20.657611048377557</v>
      </c>
      <c r="E4434" s="33">
        <f t="shared" ca="1" si="139"/>
        <v>0.58993345528172658</v>
      </c>
      <c r="F4434" s="33">
        <f t="shared" ca="1" si="139"/>
        <v>2.2967985033291005E-2</v>
      </c>
      <c r="G4434" s="37">
        <f ca="1">('Win-Draw-Loss'!$D$38+(('Win-Draw-Loss'!$D$39-'Win-Draw-Loss'!$D$38)*E4434)+('Win-Draw-Loss'!$D$38+(('Win-Draw-Loss'!$D$39-'Win-Draw-Loss'!$D$38)*F4434)))/2</f>
        <v>24.193521604725262</v>
      </c>
      <c r="H4434" s="37"/>
      <c r="I4434" s="3">
        <f ca="1">(G4434-C4434)*600/'Win-Draw-Loss'!$B$42</f>
        <v>7.0718211126954094</v>
      </c>
    </row>
    <row r="4435" spans="1:9" x14ac:dyDescent="0.25">
      <c r="A4435" s="33">
        <f t="shared" ca="1" si="138"/>
        <v>0.66302448263289238</v>
      </c>
      <c r="B4435" s="33">
        <f t="shared" ca="1" si="138"/>
        <v>0.47930812468121309</v>
      </c>
      <c r="C4435" s="37">
        <f ca="1">('Win-Draw-Loss'!$B$38+(('Win-Draw-Loss'!$B$39-'Win-Draw-Loss'!$B$38)*A4435)+('Win-Draw-Loss'!$B$38+(('Win-Draw-Loss'!$B$39-'Win-Draw-Loss'!$B$38)*B4435)))/2</f>
        <v>21.423326073141055</v>
      </c>
      <c r="E4435" s="33">
        <f t="shared" ca="1" si="139"/>
        <v>0.80019527617775343</v>
      </c>
      <c r="F4435" s="33">
        <f t="shared" ca="1" si="139"/>
        <v>0.86965327624344102</v>
      </c>
      <c r="G4435" s="37">
        <f ca="1">('Win-Draw-Loss'!$D$38+(('Win-Draw-Loss'!$D$39-'Win-Draw-Loss'!$D$38)*E4435)+('Win-Draw-Loss'!$D$38+(('Win-Draw-Loss'!$D$39-'Win-Draw-Loss'!$D$38)*F4435)))/2</f>
        <v>40.04772828631792</v>
      </c>
      <c r="H4435" s="37"/>
      <c r="I4435" s="3">
        <f ca="1">(G4435-C4435)*600/'Win-Draw-Loss'!$B$42</f>
        <v>37.248804426353729</v>
      </c>
    </row>
    <row r="4436" spans="1:9" x14ac:dyDescent="0.25">
      <c r="A4436" s="33">
        <f t="shared" ca="1" si="138"/>
        <v>0.48701863885482055</v>
      </c>
      <c r="B4436" s="33">
        <f t="shared" ca="1" si="138"/>
        <v>0.58292654504274766</v>
      </c>
      <c r="C4436" s="37">
        <f ca="1">('Win-Draw-Loss'!$B$38+(('Win-Draw-Loss'!$B$39-'Win-Draw-Loss'!$B$38)*A4436)+('Win-Draw-Loss'!$B$38+(('Win-Draw-Loss'!$B$39-'Win-Draw-Loss'!$B$38)*B4436)))/2</f>
        <v>20.699451838975683</v>
      </c>
      <c r="E4436" s="33">
        <f t="shared" ca="1" si="139"/>
        <v>0.72992532778021801</v>
      </c>
      <c r="F4436" s="33">
        <f t="shared" ca="1" si="139"/>
        <v>0.39013456827235737</v>
      </c>
      <c r="G4436" s="37">
        <f ca="1">('Win-Draw-Loss'!$D$38+(('Win-Draw-Loss'!$D$39-'Win-Draw-Loss'!$D$38)*E4436)+('Win-Draw-Loss'!$D$38+(('Win-Draw-Loss'!$D$39-'Win-Draw-Loss'!$D$38)*F4436)))/2</f>
        <v>31.800898440788629</v>
      </c>
      <c r="H4436" s="37"/>
      <c r="I4436" s="3">
        <f ca="1">(G4436-C4436)*600/'Win-Draw-Loss'!$B$42</f>
        <v>22.202893203625891</v>
      </c>
    </row>
    <row r="4437" spans="1:9" x14ac:dyDescent="0.25">
      <c r="A4437" s="33">
        <f t="shared" ca="1" si="138"/>
        <v>0.59799091263430326</v>
      </c>
      <c r="B4437" s="33">
        <f t="shared" ca="1" si="138"/>
        <v>0.56187464612227767</v>
      </c>
      <c r="C4437" s="37">
        <f ca="1">('Win-Draw-Loss'!$B$38+(('Win-Draw-Loss'!$B$39-'Win-Draw-Loss'!$B$38)*A4437)+('Win-Draw-Loss'!$B$38+(('Win-Draw-Loss'!$B$39-'Win-Draw-Loss'!$B$38)*B4437)))/2</f>
        <v>21.598655587565808</v>
      </c>
      <c r="E4437" s="33">
        <f t="shared" ca="1" si="139"/>
        <v>0.44359394268857499</v>
      </c>
      <c r="F4437" s="33">
        <f t="shared" ca="1" si="139"/>
        <v>0.39362094026438688</v>
      </c>
      <c r="G4437" s="37">
        <f ca="1">('Win-Draw-Loss'!$D$38+(('Win-Draw-Loss'!$D$39-'Win-Draw-Loss'!$D$38)*E4437)+('Win-Draw-Loss'!$D$38+(('Win-Draw-Loss'!$D$39-'Win-Draw-Loss'!$D$38)*F4437)))/2</f>
        <v>27.558223244294428</v>
      </c>
      <c r="H4437" s="37"/>
      <c r="I4437" s="3">
        <f ca="1">(G4437-C4437)*600/'Win-Draw-Loss'!$B$42</f>
        <v>11.91913531345724</v>
      </c>
    </row>
    <row r="4438" spans="1:9" x14ac:dyDescent="0.25">
      <c r="A4438" s="33">
        <f t="shared" ca="1" si="138"/>
        <v>0.29595103113650056</v>
      </c>
      <c r="B4438" s="33">
        <f t="shared" ca="1" si="138"/>
        <v>0.71179408032372982</v>
      </c>
      <c r="C4438" s="37">
        <f ca="1">('Win-Draw-Loss'!$B$38+(('Win-Draw-Loss'!$B$39-'Win-Draw-Loss'!$B$38)*A4438)+('Win-Draw-Loss'!$B$38+(('Win-Draw-Loss'!$B$39-'Win-Draw-Loss'!$B$38)*B4438)))/2</f>
        <v>20.077451114602304</v>
      </c>
      <c r="E4438" s="33">
        <f t="shared" ca="1" si="139"/>
        <v>0.66656264235331897</v>
      </c>
      <c r="F4438" s="33">
        <f t="shared" ca="1" si="139"/>
        <v>7.3494105037192448E-2</v>
      </c>
      <c r="G4438" s="37">
        <f ca="1">('Win-Draw-Loss'!$D$38+(('Win-Draw-Loss'!$D$39-'Win-Draw-Loss'!$D$38)*E4438)+('Win-Draw-Loss'!$D$38+(('Win-Draw-Loss'!$D$39-'Win-Draw-Loss'!$D$38)*F4438)))/2</f>
        <v>26.10085121085767</v>
      </c>
      <c r="H4438" s="37"/>
      <c r="I4438" s="3">
        <f ca="1">(G4438-C4438)*600/'Win-Draw-Loss'!$B$42</f>
        <v>12.04680019251073</v>
      </c>
    </row>
    <row r="4439" spans="1:9" x14ac:dyDescent="0.25">
      <c r="A4439" s="33">
        <f t="shared" ca="1" si="138"/>
        <v>0.23821729419968873</v>
      </c>
      <c r="B4439" s="33">
        <f t="shared" ca="1" si="138"/>
        <v>0.67084517972261148</v>
      </c>
      <c r="C4439" s="37">
        <f ca="1">('Win-Draw-Loss'!$B$38+(('Win-Draw-Loss'!$B$39-'Win-Draw-Loss'!$B$38)*A4439)+('Win-Draw-Loss'!$B$38+(('Win-Draw-Loss'!$B$39-'Win-Draw-Loss'!$B$38)*B4439)))/2</f>
        <v>19.090624739223003</v>
      </c>
      <c r="E4439" s="33">
        <f t="shared" ca="1" si="139"/>
        <v>0.44740584260192928</v>
      </c>
      <c r="F4439" s="33">
        <f t="shared" ca="1" si="139"/>
        <v>0.9511151071077808</v>
      </c>
      <c r="G4439" s="37">
        <f ca="1">('Win-Draw-Loss'!$D$38+(('Win-Draw-Loss'!$D$39-'Win-Draw-Loss'!$D$38)*E4439)+('Win-Draw-Loss'!$D$38+(('Win-Draw-Loss'!$D$39-'Win-Draw-Loss'!$D$38)*F4439)))/2</f>
        <v>35.977814245645654</v>
      </c>
      <c r="H4439" s="37"/>
      <c r="I4439" s="3">
        <f ca="1">(G4439-C4439)*600/'Win-Draw-Loss'!$B$42</f>
        <v>33.774379012845301</v>
      </c>
    </row>
    <row r="4440" spans="1:9" x14ac:dyDescent="0.25">
      <c r="A4440" s="33">
        <f t="shared" ca="1" si="138"/>
        <v>0.30021474415785232</v>
      </c>
      <c r="B4440" s="33">
        <f t="shared" ca="1" si="138"/>
        <v>0.63900487772523418</v>
      </c>
      <c r="C4440" s="37">
        <f ca="1">('Win-Draw-Loss'!$B$38+(('Win-Draw-Loss'!$B$39-'Win-Draw-Loss'!$B$38)*A4440)+('Win-Draw-Loss'!$B$38+(('Win-Draw-Loss'!$B$39-'Win-Draw-Loss'!$B$38)*B4440)))/2</f>
        <v>19.392196218830865</v>
      </c>
      <c r="E4440" s="33">
        <f t="shared" ca="1" si="139"/>
        <v>0.93714139833332655</v>
      </c>
      <c r="F4440" s="33">
        <f t="shared" ca="1" si="139"/>
        <v>0.78298972915328902</v>
      </c>
      <c r="G4440" s="37">
        <f ca="1">('Win-Draw-Loss'!$D$38+(('Win-Draw-Loss'!$D$39-'Win-Draw-Loss'!$D$38)*E4440)+('Win-Draw-Loss'!$D$38+(('Win-Draw-Loss'!$D$39-'Win-Draw-Loss'!$D$38)*F4440)))/2</f>
        <v>40.801966912299235</v>
      </c>
      <c r="H4440" s="37"/>
      <c r="I4440" s="3">
        <f ca="1">(G4440-C4440)*600/'Win-Draw-Loss'!$B$42</f>
        <v>42.819541386936741</v>
      </c>
    </row>
    <row r="4441" spans="1:9" x14ac:dyDescent="0.25">
      <c r="A4441" s="33">
        <f t="shared" ca="1" si="138"/>
        <v>0.20593199203704138</v>
      </c>
      <c r="B4441" s="33">
        <f t="shared" ca="1" si="138"/>
        <v>3.4701232050803554E-2</v>
      </c>
      <c r="C4441" s="37">
        <f ca="1">('Win-Draw-Loss'!$B$38+(('Win-Draw-Loss'!$B$39-'Win-Draw-Loss'!$B$38)*A4441)+('Win-Draw-Loss'!$B$38+(('Win-Draw-Loss'!$B$39-'Win-Draw-Loss'!$B$38)*B4441)))/2</f>
        <v>12.406332240878449</v>
      </c>
      <c r="E4441" s="33">
        <f t="shared" ca="1" si="139"/>
        <v>0.69455853077479834</v>
      </c>
      <c r="F4441" s="33">
        <f t="shared" ca="1" si="139"/>
        <v>0.37089131288766752</v>
      </c>
      <c r="G4441" s="37">
        <f ca="1">('Win-Draw-Loss'!$D$38+(('Win-Draw-Loss'!$D$39-'Win-Draw-Loss'!$D$38)*E4441)+('Win-Draw-Loss'!$D$38+(('Win-Draw-Loss'!$D$39-'Win-Draw-Loss'!$D$38)*F4441)))/2</f>
        <v>30.981747654936989</v>
      </c>
      <c r="H4441" s="37"/>
      <c r="I4441" s="3">
        <f ca="1">(G4441-C4441)*600/'Win-Draw-Loss'!$B$42</f>
        <v>37.15083082811708</v>
      </c>
    </row>
    <row r="4442" spans="1:9" x14ac:dyDescent="0.25">
      <c r="A4442" s="33">
        <f t="shared" ca="1" si="138"/>
        <v>0.10883608679413215</v>
      </c>
      <c r="B4442" s="33">
        <f t="shared" ca="1" si="138"/>
        <v>0.49985224231171532</v>
      </c>
      <c r="C4442" s="37">
        <f ca="1">('Win-Draw-Loss'!$B$38+(('Win-Draw-Loss'!$B$39-'Win-Draw-Loss'!$B$38)*A4442)+('Win-Draw-Loss'!$B$38+(('Win-Draw-Loss'!$B$39-'Win-Draw-Loss'!$B$38)*B4442)))/2</f>
        <v>16.086883291058474</v>
      </c>
      <c r="E4442" s="33">
        <f t="shared" ca="1" si="139"/>
        <v>0.46816635087913117</v>
      </c>
      <c r="F4442" s="33">
        <f t="shared" ca="1" si="139"/>
        <v>0.47145468927466783</v>
      </c>
      <c r="G4442" s="37">
        <f ca="1">('Win-Draw-Loss'!$D$38+(('Win-Draw-Loss'!$D$39-'Win-Draw-Loss'!$D$38)*E4442)+('Win-Draw-Loss'!$D$38+(('Win-Draw-Loss'!$D$39-'Win-Draw-Loss'!$D$38)*F4442)))/2</f>
        <v>29.094315602306985</v>
      </c>
      <c r="H4442" s="37"/>
      <c r="I4442" s="3">
        <f ca="1">(G4442-C4442)*600/'Win-Draw-Loss'!$B$42</f>
        <v>26.014864622497022</v>
      </c>
    </row>
    <row r="4443" spans="1:9" x14ac:dyDescent="0.25">
      <c r="A4443" s="33">
        <f t="shared" ca="1" si="138"/>
        <v>0.21702086523951702</v>
      </c>
      <c r="B4443" s="33">
        <f t="shared" ca="1" si="138"/>
        <v>0.28432211241199734</v>
      </c>
      <c r="C4443" s="37">
        <f ca="1">('Win-Draw-Loss'!$B$38+(('Win-Draw-Loss'!$B$39-'Win-Draw-Loss'!$B$38)*A4443)+('Win-Draw-Loss'!$B$38+(('Win-Draw-Loss'!$B$39-'Win-Draw-Loss'!$B$38)*B4443)))/2</f>
        <v>15.013429776515144</v>
      </c>
      <c r="E4443" s="33">
        <f t="shared" ca="1" si="139"/>
        <v>0.22147509965934209</v>
      </c>
      <c r="F4443" s="33">
        <f t="shared" ca="1" si="139"/>
        <v>6.4540389730357139E-2</v>
      </c>
      <c r="G4443" s="37">
        <f ca="1">('Win-Draw-Loss'!$D$38+(('Win-Draw-Loss'!$D$39-'Win-Draw-Loss'!$D$38)*E4443)+('Win-Draw-Loss'!$D$38+(('Win-Draw-Loss'!$D$39-'Win-Draw-Loss'!$D$38)*F4443)))/2</f>
        <v>19.290232340845488</v>
      </c>
      <c r="H4443" s="37"/>
      <c r="I4443" s="3">
        <f ca="1">(G4443-C4443)*600/'Win-Draw-Loss'!$B$42</f>
        <v>8.5536051286606885</v>
      </c>
    </row>
    <row r="4444" spans="1:9" x14ac:dyDescent="0.25">
      <c r="A4444" s="33">
        <f t="shared" ca="1" si="138"/>
        <v>0.44666224413971711</v>
      </c>
      <c r="B4444" s="33">
        <f t="shared" ca="1" si="138"/>
        <v>0.9012249363846877</v>
      </c>
      <c r="C4444" s="37">
        <f ca="1">('Win-Draw-Loss'!$B$38+(('Win-Draw-Loss'!$B$39-'Win-Draw-Loss'!$B$38)*A4444)+('Win-Draw-Loss'!$B$38+(('Win-Draw-Loss'!$B$39-'Win-Draw-Loss'!$B$38)*B4444)))/2</f>
        <v>23.478871805244047</v>
      </c>
      <c r="E4444" s="33">
        <f t="shared" ca="1" si="139"/>
        <v>0.31550525307597377</v>
      </c>
      <c r="F4444" s="33">
        <f t="shared" ca="1" si="139"/>
        <v>0.39057455665313257</v>
      </c>
      <c r="G4444" s="37">
        <f ca="1">('Win-Draw-Loss'!$D$38+(('Win-Draw-Loss'!$D$39-'Win-Draw-Loss'!$D$38)*E4444)+('Win-Draw-Loss'!$D$38+(('Win-Draw-Loss'!$D$39-'Win-Draw-Loss'!$D$38)*F4444)))/2</f>
        <v>25.591197145936594</v>
      </c>
      <c r="H4444" s="37"/>
      <c r="I4444" s="3">
        <f ca="1">(G4444-C4444)*600/'Win-Draw-Loss'!$B$42</f>
        <v>4.2246506813850928</v>
      </c>
    </row>
    <row r="4445" spans="1:9" x14ac:dyDescent="0.25">
      <c r="A4445" s="33">
        <f t="shared" ca="1" si="138"/>
        <v>0.91617263876259003</v>
      </c>
      <c r="B4445" s="33">
        <f t="shared" ca="1" si="138"/>
        <v>0.10056558654501413</v>
      </c>
      <c r="C4445" s="37">
        <f ca="1">('Win-Draw-Loss'!$B$38+(('Win-Draw-Loss'!$B$39-'Win-Draw-Loss'!$B$38)*A4445)+('Win-Draw-Loss'!$B$38+(('Win-Draw-Loss'!$B$39-'Win-Draw-Loss'!$B$38)*B4445)))/2</f>
        <v>20.167382253076042</v>
      </c>
      <c r="E4445" s="33">
        <f t="shared" ca="1" si="139"/>
        <v>0.28217920714318745</v>
      </c>
      <c r="F4445" s="33">
        <f t="shared" ca="1" si="139"/>
        <v>0.10776654832512278</v>
      </c>
      <c r="G4445" s="37">
        <f ca="1">('Win-Draw-Loss'!$D$38+(('Win-Draw-Loss'!$D$39-'Win-Draw-Loss'!$D$38)*E4445)+('Win-Draw-Loss'!$D$38+(('Win-Draw-Loss'!$D$39-'Win-Draw-Loss'!$D$38)*F4445)))/2</f>
        <v>20.849186332024654</v>
      </c>
      <c r="H4445" s="37"/>
      <c r="I4445" s="3">
        <f ca="1">(G4445-C4445)*600/'Win-Draw-Loss'!$B$42</f>
        <v>1.3636081578972252</v>
      </c>
    </row>
    <row r="4446" spans="1:9" x14ac:dyDescent="0.25">
      <c r="A4446" s="33">
        <f t="shared" ca="1" si="138"/>
        <v>0.64056408611573523</v>
      </c>
      <c r="B4446" s="33">
        <f t="shared" ca="1" si="138"/>
        <v>0.26269897445645229</v>
      </c>
      <c r="C4446" s="37">
        <f ca="1">('Win-Draw-Loss'!$B$38+(('Win-Draw-Loss'!$B$39-'Win-Draw-Loss'!$B$38)*A4446)+('Win-Draw-Loss'!$B$38+(('Win-Draw-Loss'!$B$39-'Win-Draw-Loss'!$B$38)*B4446)))/2</f>
        <v>19.032630605721874</v>
      </c>
      <c r="E4446" s="33">
        <f t="shared" ca="1" si="139"/>
        <v>0.72562288776228057</v>
      </c>
      <c r="F4446" s="33">
        <f t="shared" ca="1" si="139"/>
        <v>0.11589939496976343</v>
      </c>
      <c r="G4446" s="37">
        <f ca="1">('Win-Draw-Loss'!$D$38+(('Win-Draw-Loss'!$D$39-'Win-Draw-Loss'!$D$38)*E4446)+('Win-Draw-Loss'!$D$38+(('Win-Draw-Loss'!$D$39-'Win-Draw-Loss'!$D$38)*F4446)))/2</f>
        <v>27.622834240980659</v>
      </c>
      <c r="H4446" s="37"/>
      <c r="I4446" s="3">
        <f ca="1">(G4446-C4446)*600/'Win-Draw-Loss'!$B$42</f>
        <v>17.18040727051757</v>
      </c>
    </row>
    <row r="4447" spans="1:9" x14ac:dyDescent="0.25">
      <c r="A4447" s="33">
        <f t="shared" ca="1" si="138"/>
        <v>0.71198979798274831</v>
      </c>
      <c r="B4447" s="33">
        <f t="shared" ca="1" si="138"/>
        <v>0.72990844296527457</v>
      </c>
      <c r="C4447" s="37">
        <f ca="1">('Win-Draw-Loss'!$B$38+(('Win-Draw-Loss'!$B$39-'Win-Draw-Loss'!$B$38)*A4447)+('Win-Draw-Loss'!$B$38+(('Win-Draw-Loss'!$B$39-'Win-Draw-Loss'!$B$38)*B4447)))/2</f>
        <v>24.418982409480229</v>
      </c>
      <c r="E4447" s="33">
        <f t="shared" ca="1" si="139"/>
        <v>0.40036686949665246</v>
      </c>
      <c r="F4447" s="33">
        <f t="shared" ca="1" si="139"/>
        <v>0.9065005306561289</v>
      </c>
      <c r="G4447" s="37">
        <f ca="1">('Win-Draw-Loss'!$D$38+(('Win-Draw-Loss'!$D$39-'Win-Draw-Loss'!$D$38)*E4447)+('Win-Draw-Loss'!$D$38+(('Win-Draw-Loss'!$D$39-'Win-Draw-Loss'!$D$38)*F4447)))/2</f>
        <v>34.603011002291723</v>
      </c>
      <c r="H4447" s="37"/>
      <c r="I4447" s="3">
        <f ca="1">(G4447-C4447)*600/'Win-Draw-Loss'!$B$42</f>
        <v>20.368057185622988</v>
      </c>
    </row>
    <row r="4448" spans="1:9" x14ac:dyDescent="0.25">
      <c r="A4448" s="33">
        <f t="shared" ca="1" si="138"/>
        <v>0.46757052680518052</v>
      </c>
      <c r="B4448" s="33">
        <f t="shared" ca="1" si="138"/>
        <v>0.32619543066015</v>
      </c>
      <c r="C4448" s="37">
        <f ca="1">('Win-Draw-Loss'!$B$38+(('Win-Draw-Loss'!$B$39-'Win-Draw-Loss'!$B$38)*A4448)+('Win-Draw-Loss'!$B$38+(('Win-Draw-Loss'!$B$39-'Win-Draw-Loss'!$B$38)*B4448)))/2</f>
        <v>17.937659574653303</v>
      </c>
      <c r="E4448" s="33">
        <f t="shared" ca="1" si="139"/>
        <v>0.57793718767140601</v>
      </c>
      <c r="F4448" s="33">
        <f t="shared" ca="1" si="139"/>
        <v>0.37417722549420396</v>
      </c>
      <c r="G4448" s="37">
        <f ca="1">('Win-Draw-Loss'!$D$38+(('Win-Draw-Loss'!$D$39-'Win-Draw-Loss'!$D$38)*E4448)+('Win-Draw-Loss'!$D$38+(('Win-Draw-Loss'!$D$39-'Win-Draw-Loss'!$D$38)*F4448)))/2</f>
        <v>29.281716197484151</v>
      </c>
      <c r="H4448" s="37"/>
      <c r="I4448" s="3">
        <f ca="1">(G4448-C4448)*600/'Win-Draw-Loss'!$B$42</f>
        <v>22.688113245661697</v>
      </c>
    </row>
    <row r="4449" spans="1:9" x14ac:dyDescent="0.25">
      <c r="A4449" s="33">
        <f t="shared" ca="1" si="138"/>
        <v>0.64883586031975748</v>
      </c>
      <c r="B4449" s="33">
        <f t="shared" ca="1" si="138"/>
        <v>0.63121932372767509</v>
      </c>
      <c r="C4449" s="37">
        <f ca="1">('Win-Draw-Loss'!$B$38+(('Win-Draw-Loss'!$B$39-'Win-Draw-Loss'!$B$38)*A4449)+('Win-Draw-Loss'!$B$38+(('Win-Draw-Loss'!$B$39-'Win-Draw-Loss'!$B$38)*B4449)))/2</f>
        <v>22.800551840474327</v>
      </c>
      <c r="E4449" s="33">
        <f t="shared" ca="1" si="139"/>
        <v>0.14729163314921079</v>
      </c>
      <c r="F4449" s="33">
        <f t="shared" ca="1" si="139"/>
        <v>0.44073142773531937</v>
      </c>
      <c r="G4449" s="37">
        <f ca="1">('Win-Draw-Loss'!$D$38+(('Win-Draw-Loss'!$D$39-'Win-Draw-Loss'!$D$38)*E4449)+('Win-Draw-Loss'!$D$38+(('Win-Draw-Loss'!$D$39-'Win-Draw-Loss'!$D$38)*F4449)))/2</f>
        <v>23.820345913267953</v>
      </c>
      <c r="H4449" s="37"/>
      <c r="I4449" s="3">
        <f ca="1">(G4449-C4449)*600/'Win-Draw-Loss'!$B$42</f>
        <v>2.0395881455872527</v>
      </c>
    </row>
    <row r="4450" spans="1:9" x14ac:dyDescent="0.25">
      <c r="A4450" s="33">
        <f t="shared" ca="1" si="138"/>
        <v>0.35771318415708353</v>
      </c>
      <c r="B4450" s="33">
        <f t="shared" ca="1" si="138"/>
        <v>0.80632369986976749</v>
      </c>
      <c r="C4450" s="37">
        <f ca="1">('Win-Draw-Loss'!$B$38+(('Win-Draw-Loss'!$B$39-'Win-Draw-Loss'!$B$38)*A4450)+('Win-Draw-Loss'!$B$38+(('Win-Draw-Loss'!$B$39-'Win-Draw-Loss'!$B$38)*B4450)))/2</f>
        <v>21.640368840268511</v>
      </c>
      <c r="E4450" s="33">
        <f t="shared" ca="1" si="139"/>
        <v>0.84730290740128134</v>
      </c>
      <c r="F4450" s="33">
        <f t="shared" ca="1" si="139"/>
        <v>0.43600884909554394</v>
      </c>
      <c r="G4450" s="37">
        <f ca="1">('Win-Draw-Loss'!$D$38+(('Win-Draw-Loss'!$D$39-'Win-Draw-Loss'!$D$38)*E4450)+('Win-Draw-Loss'!$D$38+(('Win-Draw-Loss'!$D$39-'Win-Draw-Loss'!$D$38)*F4450)))/2</f>
        <v>34.249676347452379</v>
      </c>
      <c r="H4450" s="37"/>
      <c r="I4450" s="3">
        <f ca="1">(G4450-C4450)*600/'Win-Draw-Loss'!$B$42</f>
        <v>25.218615014367735</v>
      </c>
    </row>
    <row r="4451" spans="1:9" x14ac:dyDescent="0.25">
      <c r="A4451" s="33">
        <f t="shared" ca="1" si="138"/>
        <v>0.38745719236242915</v>
      </c>
      <c r="B4451" s="33">
        <f t="shared" ca="1" si="138"/>
        <v>0.57921589708326948</v>
      </c>
      <c r="C4451" s="37">
        <f ca="1">('Win-Draw-Loss'!$B$38+(('Win-Draw-Loss'!$B$39-'Win-Draw-Loss'!$B$38)*A4451)+('Win-Draw-Loss'!$B$38+(('Win-Draw-Loss'!$B$39-'Win-Draw-Loss'!$B$38)*B4451)))/2</f>
        <v>19.666730894456986</v>
      </c>
      <c r="E4451" s="33">
        <f t="shared" ca="1" si="139"/>
        <v>0.62259154494174529</v>
      </c>
      <c r="F4451" s="33">
        <f t="shared" ca="1" si="139"/>
        <v>0.75570760944957371</v>
      </c>
      <c r="G4451" s="37">
        <f ca="1">('Win-Draw-Loss'!$D$38+(('Win-Draw-Loss'!$D$39-'Win-Draw-Loss'!$D$38)*E4451)+('Win-Draw-Loss'!$D$38+(('Win-Draw-Loss'!$D$39-'Win-Draw-Loss'!$D$38)*F4451)))/2</f>
        <v>35.674487315869783</v>
      </c>
      <c r="H4451" s="37"/>
      <c r="I4451" s="3">
        <f ca="1">(G4451-C4451)*600/'Win-Draw-Loss'!$B$42</f>
        <v>32.015512842825594</v>
      </c>
    </row>
    <row r="4452" spans="1:9" x14ac:dyDescent="0.25">
      <c r="A4452" s="33">
        <f t="shared" ca="1" si="138"/>
        <v>0.73486331305144992</v>
      </c>
      <c r="B4452" s="33">
        <f t="shared" ca="1" si="138"/>
        <v>0.98565146791704217</v>
      </c>
      <c r="C4452" s="37">
        <f ca="1">('Win-Draw-Loss'!$B$38+(('Win-Draw-Loss'!$B$39-'Win-Draw-Loss'!$B$38)*A4452)+('Win-Draw-Loss'!$B$38+(('Win-Draw-Loss'!$B$39-'Win-Draw-Loss'!$B$38)*B4452)))/2</f>
        <v>27.205147809684924</v>
      </c>
      <c r="E4452" s="33">
        <f t="shared" ca="1" si="139"/>
        <v>0.42126689335453382</v>
      </c>
      <c r="F4452" s="33">
        <f t="shared" ca="1" si="139"/>
        <v>0.59054685964145748</v>
      </c>
      <c r="G4452" s="37">
        <f ca="1">('Win-Draw-Loss'!$D$38+(('Win-Draw-Loss'!$D$39-'Win-Draw-Loss'!$D$38)*E4452)+('Win-Draw-Loss'!$D$38+(('Win-Draw-Loss'!$D$39-'Win-Draw-Loss'!$D$38)*F4452)))/2</f>
        <v>30.177206294939868</v>
      </c>
      <c r="H4452" s="37"/>
      <c r="I4452" s="3">
        <f ca="1">(G4452-C4452)*600/'Win-Draw-Loss'!$B$42</f>
        <v>5.9441169705098886</v>
      </c>
    </row>
    <row r="4453" spans="1:9" x14ac:dyDescent="0.25">
      <c r="A4453" s="33">
        <f t="shared" ca="1" si="138"/>
        <v>6.650446393477083E-2</v>
      </c>
      <c r="B4453" s="33">
        <f t="shared" ca="1" si="138"/>
        <v>0.30572128303653112</v>
      </c>
      <c r="C4453" s="37">
        <f ca="1">('Win-Draw-Loss'!$B$38+(('Win-Draw-Loss'!$B$39-'Win-Draw-Loss'!$B$38)*A4453)+('Win-Draw-Loss'!$B$38+(('Win-Draw-Loss'!$B$39-'Win-Draw-Loss'!$B$38)*B4453)))/2</f>
        <v>13.722257469713021</v>
      </c>
      <c r="E4453" s="33">
        <f t="shared" ca="1" si="139"/>
        <v>0.65351847675915697</v>
      </c>
      <c r="F4453" s="33">
        <f t="shared" ca="1" si="139"/>
        <v>0.55436223074544477</v>
      </c>
      <c r="G4453" s="37">
        <f ca="1">('Win-Draw-Loss'!$D$38+(('Win-Draw-Loss'!$D$39-'Win-Draw-Loss'!$D$38)*E4453)+('Win-Draw-Loss'!$D$38+(('Win-Draw-Loss'!$D$39-'Win-Draw-Loss'!$D$38)*F4453)))/2</f>
        <v>33.118210612569023</v>
      </c>
      <c r="H4453" s="37"/>
      <c r="I4453" s="3">
        <f ca="1">(G4453-C4453)*600/'Win-Draw-Loss'!$B$42</f>
        <v>38.791906285712003</v>
      </c>
    </row>
    <row r="4454" spans="1:9" x14ac:dyDescent="0.25">
      <c r="A4454" s="33">
        <f t="shared" ca="1" si="138"/>
        <v>0.33343363011936922</v>
      </c>
      <c r="B4454" s="33">
        <f t="shared" ca="1" si="138"/>
        <v>0.63742851063910844</v>
      </c>
      <c r="C4454" s="37">
        <f ca="1">('Win-Draw-Loss'!$B$38+(('Win-Draw-Loss'!$B$39-'Win-Draw-Loss'!$B$38)*A4454)+('Win-Draw-Loss'!$B$38+(('Win-Draw-Loss'!$B$39-'Win-Draw-Loss'!$B$38)*B4454)))/2</f>
        <v>19.708621407584779</v>
      </c>
      <c r="E4454" s="33">
        <f t="shared" ca="1" si="139"/>
        <v>0.2423369572097277</v>
      </c>
      <c r="F4454" s="33">
        <f t="shared" ca="1" si="139"/>
        <v>0.58477939264309176</v>
      </c>
      <c r="G4454" s="37">
        <f ca="1">('Win-Draw-Loss'!$D$38+(('Win-Draw-Loss'!$D$39-'Win-Draw-Loss'!$D$38)*E4454)+('Win-Draw-Loss'!$D$38+(('Win-Draw-Loss'!$D$39-'Win-Draw-Loss'!$D$38)*F4454)))/2</f>
        <v>27.406745247792291</v>
      </c>
      <c r="H4454" s="37"/>
      <c r="I4454" s="3">
        <f ca="1">(G4454-C4454)*600/'Win-Draw-Loss'!$B$42</f>
        <v>15.396247680415023</v>
      </c>
    </row>
    <row r="4455" spans="1:9" x14ac:dyDescent="0.25">
      <c r="A4455" s="33">
        <f t="shared" ca="1" si="138"/>
        <v>0.13325121601190215</v>
      </c>
      <c r="B4455" s="33">
        <f t="shared" ca="1" si="138"/>
        <v>0.6763518741924659</v>
      </c>
      <c r="C4455" s="37">
        <f ca="1">('Win-Draw-Loss'!$B$38+(('Win-Draw-Loss'!$B$39-'Win-Draw-Loss'!$B$38)*A4455)+('Win-Draw-Loss'!$B$38+(('Win-Draw-Loss'!$B$39-'Win-Draw-Loss'!$B$38)*B4455)))/2</f>
        <v>18.09603090204368</v>
      </c>
      <c r="E4455" s="33">
        <f t="shared" ca="1" si="139"/>
        <v>0.99379918503644327</v>
      </c>
      <c r="F4455" s="33">
        <f t="shared" ca="1" si="139"/>
        <v>0.77809797767027034</v>
      </c>
      <c r="G4455" s="37">
        <f ca="1">('Win-Draw-Loss'!$D$38+(('Win-Draw-Loss'!$D$39-'Win-Draw-Loss'!$D$38)*E4455)+('Win-Draw-Loss'!$D$38+(('Win-Draw-Loss'!$D$39-'Win-Draw-Loss'!$D$38)*F4455)))/2</f>
        <v>41.578457440600701</v>
      </c>
      <c r="H4455" s="37"/>
      <c r="I4455" s="3">
        <f ca="1">(G4455-C4455)*600/'Win-Draw-Loss'!$B$42</f>
        <v>46.964853077114043</v>
      </c>
    </row>
    <row r="4456" spans="1:9" x14ac:dyDescent="0.25">
      <c r="A4456" s="33">
        <f t="shared" ca="1" si="138"/>
        <v>0.20120114726633986</v>
      </c>
      <c r="B4456" s="33">
        <f t="shared" ca="1" si="138"/>
        <v>0.16538692301517022</v>
      </c>
      <c r="C4456" s="37">
        <f ca="1">('Win-Draw-Loss'!$B$38+(('Win-Draw-Loss'!$B$39-'Win-Draw-Loss'!$B$38)*A4456)+('Win-Draw-Loss'!$B$38+(('Win-Draw-Loss'!$B$39-'Win-Draw-Loss'!$B$38)*B4456)))/2</f>
        <v>13.665880702815102</v>
      </c>
      <c r="E4456" s="33">
        <f t="shared" ca="1" si="139"/>
        <v>0.43705841318021554</v>
      </c>
      <c r="F4456" s="33">
        <f t="shared" ca="1" si="139"/>
        <v>0.26302032966574018</v>
      </c>
      <c r="G4456" s="37">
        <f ca="1">('Win-Draw-Loss'!$D$38+(('Win-Draw-Loss'!$D$39-'Win-Draw-Loss'!$D$38)*E4456)+('Win-Draw-Loss'!$D$38+(('Win-Draw-Loss'!$D$39-'Win-Draw-Loss'!$D$38)*F4456)))/2</f>
        <v>25.501181142689333</v>
      </c>
      <c r="H4456" s="37"/>
      <c r="I4456" s="3">
        <f ca="1">(G4456-C4456)*600/'Win-Draw-Loss'!$B$42</f>
        <v>23.670600879748463</v>
      </c>
    </row>
    <row r="4457" spans="1:9" x14ac:dyDescent="0.25">
      <c r="A4457" s="33">
        <f t="shared" ca="1" si="138"/>
        <v>0.22245799251151255</v>
      </c>
      <c r="B4457" s="33">
        <f t="shared" ca="1" si="138"/>
        <v>0.75226862435961916</v>
      </c>
      <c r="C4457" s="37">
        <f ca="1">('Win-Draw-Loss'!$B$38+(('Win-Draw-Loss'!$B$39-'Win-Draw-Loss'!$B$38)*A4457)+('Win-Draw-Loss'!$B$38+(('Win-Draw-Loss'!$B$39-'Win-Draw-Loss'!$B$38)*B4457)))/2</f>
        <v>19.747266168711317</v>
      </c>
      <c r="E4457" s="33">
        <f t="shared" ca="1" si="139"/>
        <v>0.70991559845888641</v>
      </c>
      <c r="F4457" s="33">
        <f t="shared" ca="1" si="139"/>
        <v>0.42227551968672983</v>
      </c>
      <c r="G4457" s="37">
        <f ca="1">('Win-Draw-Loss'!$D$38+(('Win-Draw-Loss'!$D$39-'Win-Draw-Loss'!$D$38)*E4457)+('Win-Draw-Loss'!$D$38+(('Win-Draw-Loss'!$D$39-'Win-Draw-Loss'!$D$38)*F4457)))/2</f>
        <v>31.982866772184245</v>
      </c>
      <c r="H4457" s="37"/>
      <c r="I4457" s="3">
        <f ca="1">(G4457-C4457)*600/'Win-Draw-Loss'!$B$42</f>
        <v>24.471201206945857</v>
      </c>
    </row>
    <row r="4458" spans="1:9" x14ac:dyDescent="0.25">
      <c r="A4458" s="33">
        <f t="shared" ca="1" si="138"/>
        <v>0.90484397254252102</v>
      </c>
      <c r="B4458" s="33">
        <f t="shared" ca="1" si="138"/>
        <v>0.86299574815546398</v>
      </c>
      <c r="C4458" s="37">
        <f ca="1">('Win-Draw-Loss'!$B$38+(('Win-Draw-Loss'!$B$39-'Win-Draw-Loss'!$B$38)*A4458)+('Win-Draw-Loss'!$B$38+(('Win-Draw-Loss'!$B$39-'Win-Draw-Loss'!$B$38)*B4458)))/2</f>
        <v>27.678397206979852</v>
      </c>
      <c r="E4458" s="33">
        <f t="shared" ca="1" si="139"/>
        <v>0.19521062292929725</v>
      </c>
      <c r="F4458" s="33">
        <f t="shared" ca="1" si="139"/>
        <v>0.42409540800934253</v>
      </c>
      <c r="G4458" s="37">
        <f ca="1">('Win-Draw-Loss'!$D$38+(('Win-Draw-Loss'!$D$39-'Win-Draw-Loss'!$D$38)*E4458)+('Win-Draw-Loss'!$D$38+(('Win-Draw-Loss'!$D$39-'Win-Draw-Loss'!$D$38)*F4458)))/2</f>
        <v>24.289590464079598</v>
      </c>
      <c r="H4458" s="37"/>
      <c r="I4458" s="3">
        <f ca="1">(G4458-C4458)*600/'Win-Draw-Loss'!$B$42</f>
        <v>-6.7776134858005079</v>
      </c>
    </row>
    <row r="4459" spans="1:9" x14ac:dyDescent="0.25">
      <c r="A4459" s="33">
        <f t="shared" ca="1" si="138"/>
        <v>0.64242244442445862</v>
      </c>
      <c r="B4459" s="33">
        <f t="shared" ca="1" si="138"/>
        <v>0.77841107064529969</v>
      </c>
      <c r="C4459" s="37">
        <f ca="1">('Win-Draw-Loss'!$B$38+(('Win-Draw-Loss'!$B$39-'Win-Draw-Loss'!$B$38)*A4459)+('Win-Draw-Loss'!$B$38+(('Win-Draw-Loss'!$B$39-'Win-Draw-Loss'!$B$38)*B4459)))/2</f>
        <v>24.208335150697582</v>
      </c>
      <c r="E4459" s="33">
        <f t="shared" ca="1" si="139"/>
        <v>0.32632323933667284</v>
      </c>
      <c r="F4459" s="33">
        <f t="shared" ca="1" si="139"/>
        <v>0.15888957167208073</v>
      </c>
      <c r="G4459" s="37">
        <f ca="1">('Win-Draw-Loss'!$D$38+(('Win-Draw-Loss'!$D$39-'Win-Draw-Loss'!$D$38)*E4459)+('Win-Draw-Loss'!$D$38+(('Win-Draw-Loss'!$D$39-'Win-Draw-Loss'!$D$38)*F4459)))/2</f>
        <v>22.278192165131301</v>
      </c>
      <c r="H4459" s="37"/>
      <c r="I4459" s="3">
        <f ca="1">(G4459-C4459)*600/'Win-Draw-Loss'!$B$42</f>
        <v>-3.8602859711325617</v>
      </c>
    </row>
    <row r="4460" spans="1:9" x14ac:dyDescent="0.25">
      <c r="A4460" s="33">
        <f t="shared" ca="1" si="138"/>
        <v>0.96904479998432569</v>
      </c>
      <c r="B4460" s="33">
        <f t="shared" ca="1" si="138"/>
        <v>0.5498185541868218</v>
      </c>
      <c r="C4460" s="37">
        <f ca="1">('Win-Draw-Loss'!$B$38+(('Win-Draw-Loss'!$B$39-'Win-Draw-Loss'!$B$38)*A4460)+('Win-Draw-Loss'!$B$38+(('Win-Draw-Loss'!$B$39-'Win-Draw-Loss'!$B$38)*B4460)))/2</f>
        <v>25.188633541711475</v>
      </c>
      <c r="E4460" s="33">
        <f t="shared" ca="1" si="139"/>
        <v>0.83203608077278779</v>
      </c>
      <c r="F4460" s="33">
        <f t="shared" ca="1" si="139"/>
        <v>0.79643267664654371</v>
      </c>
      <c r="G4460" s="37">
        <f ca="1">('Win-Draw-Loss'!$D$38+(('Win-Draw-Loss'!$D$39-'Win-Draw-Loss'!$D$38)*E4460)+('Win-Draw-Loss'!$D$38+(('Win-Draw-Loss'!$D$39-'Win-Draw-Loss'!$D$38)*F4460)))/2</f>
        <v>39.427031361289977</v>
      </c>
      <c r="H4460" s="37"/>
      <c r="I4460" s="3">
        <f ca="1">(G4460-C4460)*600/'Win-Draw-Loss'!$B$42</f>
        <v>28.476795639157</v>
      </c>
    </row>
    <row r="4461" spans="1:9" x14ac:dyDescent="0.25">
      <c r="A4461" s="33">
        <f t="shared" ca="1" si="138"/>
        <v>0.74845407317564283</v>
      </c>
      <c r="B4461" s="33">
        <f t="shared" ca="1" si="138"/>
        <v>7.732451014687769E-2</v>
      </c>
      <c r="C4461" s="37">
        <f ca="1">('Win-Draw-Loss'!$B$38+(('Win-Draw-Loss'!$B$39-'Win-Draw-Loss'!$B$38)*A4461)+('Win-Draw-Loss'!$B$38+(('Win-Draw-Loss'!$B$39-'Win-Draw-Loss'!$B$38)*B4461)))/2</f>
        <v>18.257785833225206</v>
      </c>
      <c r="E4461" s="33">
        <f t="shared" ca="1" si="139"/>
        <v>0.82057332215849643</v>
      </c>
      <c r="F4461" s="33">
        <f t="shared" ca="1" si="139"/>
        <v>0.29807614289657858</v>
      </c>
      <c r="G4461" s="37">
        <f ca="1">('Win-Draw-Loss'!$D$38+(('Win-Draw-Loss'!$D$39-'Win-Draw-Loss'!$D$38)*E4461)+('Win-Draw-Loss'!$D$38+(('Win-Draw-Loss'!$D$39-'Win-Draw-Loss'!$D$38)*F4461)))/2</f>
        <v>31.779741975826127</v>
      </c>
      <c r="H4461" s="37"/>
      <c r="I4461" s="3">
        <f ca="1">(G4461-C4461)*600/'Win-Draw-Loss'!$B$42</f>
        <v>27.043912285201841</v>
      </c>
    </row>
    <row r="4462" spans="1:9" x14ac:dyDescent="0.25">
      <c r="A4462" s="33">
        <f t="shared" ca="1" si="138"/>
        <v>0.97737623948803765</v>
      </c>
      <c r="B4462" s="33">
        <f t="shared" ca="1" si="138"/>
        <v>5.9497508384118714E-3</v>
      </c>
      <c r="C4462" s="37">
        <f ca="1">('Win-Draw-Loss'!$B$38+(('Win-Draw-Loss'!$B$39-'Win-Draw-Loss'!$B$38)*A4462)+('Win-Draw-Loss'!$B$38+(('Win-Draw-Loss'!$B$39-'Win-Draw-Loss'!$B$38)*B4462)))/2</f>
        <v>19.833259903264498</v>
      </c>
      <c r="E4462" s="33">
        <f t="shared" ca="1" si="139"/>
        <v>0.23703481669626147</v>
      </c>
      <c r="F4462" s="33">
        <f t="shared" ca="1" si="139"/>
        <v>0.28988595299655451</v>
      </c>
      <c r="G4462" s="37">
        <f ca="1">('Win-Draw-Loss'!$D$38+(('Win-Draw-Loss'!$D$39-'Win-Draw-Loss'!$D$38)*E4462)+('Win-Draw-Loss'!$D$38+(('Win-Draw-Loss'!$D$39-'Win-Draw-Loss'!$D$38)*F4462)))/2</f>
        <v>22.903811545392237</v>
      </c>
      <c r="H4462" s="37"/>
      <c r="I4462" s="3">
        <f ca="1">(G4462-C4462)*600/'Win-Draw-Loss'!$B$42</f>
        <v>6.1411032842554789</v>
      </c>
    </row>
    <row r="4463" spans="1:9" x14ac:dyDescent="0.25">
      <c r="A4463" s="33">
        <f t="shared" ca="1" si="138"/>
        <v>0.58184694049325913</v>
      </c>
      <c r="B4463" s="33">
        <f t="shared" ca="1" si="138"/>
        <v>0.94536579060601722</v>
      </c>
      <c r="C4463" s="37">
        <f ca="1">('Win-Draw-Loss'!$B$38+(('Win-Draw-Loss'!$B$39-'Win-Draw-Loss'!$B$38)*A4463)+('Win-Draw-Loss'!$B$38+(('Win-Draw-Loss'!$B$39-'Win-Draw-Loss'!$B$38)*B4463)))/2</f>
        <v>25.272127310992765</v>
      </c>
      <c r="E4463" s="33">
        <f t="shared" ca="1" si="139"/>
        <v>0.67725318216758446</v>
      </c>
      <c r="F4463" s="33">
        <f t="shared" ca="1" si="139"/>
        <v>0.77697970258564031</v>
      </c>
      <c r="G4463" s="37">
        <f ca="1">('Win-Draw-Loss'!$D$38+(('Win-Draw-Loss'!$D$39-'Win-Draw-Loss'!$D$38)*E4463)+('Win-Draw-Loss'!$D$38+(('Win-Draw-Loss'!$D$39-'Win-Draw-Loss'!$D$38)*F4463)))/2</f>
        <v>36.81349327129837</v>
      </c>
      <c r="H4463" s="37"/>
      <c r="I4463" s="3">
        <f ca="1">(G4463-C4463)*600/'Win-Draw-Loss'!$B$42</f>
        <v>23.082731920611209</v>
      </c>
    </row>
    <row r="4464" spans="1:9" x14ac:dyDescent="0.25">
      <c r="A4464" s="33">
        <f t="shared" ca="1" si="138"/>
        <v>0.67169195357851419</v>
      </c>
      <c r="B4464" s="33">
        <f t="shared" ca="1" si="138"/>
        <v>0.75541179685116788</v>
      </c>
      <c r="C4464" s="37">
        <f ca="1">('Win-Draw-Loss'!$B$38+(('Win-Draw-Loss'!$B$39-'Win-Draw-Loss'!$B$38)*A4464)+('Win-Draw-Loss'!$B$38+(('Win-Draw-Loss'!$B$39-'Win-Draw-Loss'!$B$38)*B4464)))/2</f>
        <v>24.271037504296821</v>
      </c>
      <c r="E4464" s="33">
        <f t="shared" ca="1" si="139"/>
        <v>9.4956209752593557E-2</v>
      </c>
      <c r="F4464" s="33">
        <f t="shared" ca="1" si="139"/>
        <v>0.21550939925445345</v>
      </c>
      <c r="G4464" s="37">
        <f ca="1">('Win-Draw-Loss'!$D$38+(('Win-Draw-Loss'!$D$39-'Win-Draw-Loss'!$D$38)*E4464)+('Win-Draw-Loss'!$D$38+(('Win-Draw-Loss'!$D$39-'Win-Draw-Loss'!$D$38)*F4464)))/2</f>
        <v>19.656984135105702</v>
      </c>
      <c r="H4464" s="37"/>
      <c r="I4464" s="3">
        <f ca="1">(G4464-C4464)*600/'Win-Draw-Loss'!$B$42</f>
        <v>-9.2281067383822375</v>
      </c>
    </row>
    <row r="4465" spans="1:9" x14ac:dyDescent="0.25">
      <c r="A4465" s="33">
        <f t="shared" ca="1" si="138"/>
        <v>0.45213720168403071</v>
      </c>
      <c r="B4465" s="33">
        <f t="shared" ca="1" si="138"/>
        <v>0.52332139973712999</v>
      </c>
      <c r="C4465" s="37">
        <f ca="1">('Win-Draw-Loss'!$B$38+(('Win-Draw-Loss'!$B$39-'Win-Draw-Loss'!$B$38)*A4465)+('Win-Draw-Loss'!$B$38+(('Win-Draw-Loss'!$B$39-'Win-Draw-Loss'!$B$38)*B4465)))/2</f>
        <v>19.754586014211604</v>
      </c>
      <c r="E4465" s="33">
        <f t="shared" ca="1" si="139"/>
        <v>0.31771504800378947</v>
      </c>
      <c r="F4465" s="33">
        <f t="shared" ca="1" si="139"/>
        <v>0.72122432654805535</v>
      </c>
      <c r="G4465" s="37">
        <f ca="1">('Win-Draw-Loss'!$D$38+(('Win-Draw-Loss'!$D$39-'Win-Draw-Loss'!$D$38)*E4465)+('Win-Draw-Loss'!$D$38+(('Win-Draw-Loss'!$D$39-'Win-Draw-Loss'!$D$38)*F4465)))/2</f>
        <v>30.584090618277671</v>
      </c>
      <c r="H4465" s="37"/>
      <c r="I4465" s="3">
        <f ca="1">(G4465-C4465)*600/'Win-Draw-Loss'!$B$42</f>
        <v>21.659009208132133</v>
      </c>
    </row>
    <row r="4466" spans="1:9" x14ac:dyDescent="0.25">
      <c r="A4466" s="33">
        <f t="shared" ca="1" si="138"/>
        <v>0.98575534655774388</v>
      </c>
      <c r="B4466" s="33">
        <f t="shared" ca="1" si="138"/>
        <v>2.7319193344706338E-2</v>
      </c>
      <c r="C4466" s="37">
        <f ca="1">('Win-Draw-Loss'!$B$38+(('Win-Draw-Loss'!$B$39-'Win-Draw-Loss'!$B$38)*A4466)+('Win-Draw-Loss'!$B$38+(('Win-Draw-Loss'!$B$39-'Win-Draw-Loss'!$B$38)*B4466)))/2</f>
        <v>20.130745399024502</v>
      </c>
      <c r="E4466" s="33">
        <f t="shared" ca="1" si="139"/>
        <v>0.74645758085070746</v>
      </c>
      <c r="F4466" s="33">
        <f t="shared" ca="1" si="139"/>
        <v>0.60630909664291077</v>
      </c>
      <c r="G4466" s="37">
        <f ca="1">('Win-Draw-Loss'!$D$38+(('Win-Draw-Loss'!$D$39-'Win-Draw-Loss'!$D$38)*E4466)+('Win-Draw-Loss'!$D$38+(('Win-Draw-Loss'!$D$39-'Win-Draw-Loss'!$D$38)*F4466)))/2</f>
        <v>35.291500162404276</v>
      </c>
      <c r="H4466" s="37"/>
      <c r="I4466" s="3">
        <f ca="1">(G4466-C4466)*600/'Win-Draw-Loss'!$B$42</f>
        <v>30.321509526759545</v>
      </c>
    </row>
    <row r="4467" spans="1:9" x14ac:dyDescent="0.25">
      <c r="A4467" s="33">
        <f t="shared" ca="1" si="138"/>
        <v>0.69023242582972777</v>
      </c>
      <c r="B4467" s="33">
        <f t="shared" ca="1" si="138"/>
        <v>6.1864104742401782E-2</v>
      </c>
      <c r="C4467" s="37">
        <f ca="1">('Win-Draw-Loss'!$B$38+(('Win-Draw-Loss'!$B$39-'Win-Draw-Loss'!$B$38)*A4467)+('Win-Draw-Loss'!$B$38+(('Win-Draw-Loss'!$B$39-'Win-Draw-Loss'!$B$38)*B4467)))/2</f>
        <v>17.520965305721294</v>
      </c>
      <c r="E4467" s="33">
        <f t="shared" ca="1" si="139"/>
        <v>9.4670762498270222E-2</v>
      </c>
      <c r="F4467" s="33">
        <f t="shared" ca="1" si="139"/>
        <v>0.51482168759684532</v>
      </c>
      <c r="G4467" s="37">
        <f ca="1">('Win-Draw-Loss'!$D$38+(('Win-Draw-Loss'!$D$39-'Win-Draw-Loss'!$D$38)*E4467)+('Win-Draw-Loss'!$D$38+(('Win-Draw-Loss'!$D$39-'Win-Draw-Loss'!$D$38)*F4467)))/2</f>
        <v>24.142386751426734</v>
      </c>
      <c r="H4467" s="37"/>
      <c r="I4467" s="3">
        <f ca="1">(G4467-C4467)*600/'Win-Draw-Loss'!$B$42</f>
        <v>13.242842891410881</v>
      </c>
    </row>
    <row r="4468" spans="1:9" x14ac:dyDescent="0.25">
      <c r="A4468" s="33">
        <f t="shared" ca="1" si="138"/>
        <v>0.17707171000379418</v>
      </c>
      <c r="B4468" s="33">
        <f t="shared" ca="1" si="138"/>
        <v>0.84494280270592859</v>
      </c>
      <c r="C4468" s="37">
        <f ca="1">('Win-Draw-Loss'!$B$38+(('Win-Draw-Loss'!$B$39-'Win-Draw-Loss'!$B$38)*A4468)+('Win-Draw-Loss'!$B$38+(('Win-Draw-Loss'!$B$39-'Win-Draw-Loss'!$B$38)*B4468)))/2</f>
        <v>20.220145127097226</v>
      </c>
      <c r="E4468" s="33">
        <f t="shared" ca="1" si="139"/>
        <v>0.55828659442864914</v>
      </c>
      <c r="F4468" s="33">
        <f t="shared" ca="1" si="139"/>
        <v>0.97838569602122849</v>
      </c>
      <c r="G4468" s="37">
        <f ca="1">('Win-Draw-Loss'!$D$38+(('Win-Draw-Loss'!$D$39-'Win-Draw-Loss'!$D$38)*E4468)+('Win-Draw-Loss'!$D$38+(('Win-Draw-Loss'!$D$39-'Win-Draw-Loss'!$D$38)*F4468)))/2</f>
        <v>38.050084356748165</v>
      </c>
      <c r="H4468" s="37"/>
      <c r="I4468" s="3">
        <f ca="1">(G4468-C4468)*600/'Win-Draw-Loss'!$B$42</f>
        <v>35.659878459301879</v>
      </c>
    </row>
    <row r="4469" spans="1:9" x14ac:dyDescent="0.25">
      <c r="A4469" s="33">
        <f t="shared" ca="1" si="138"/>
        <v>0.99573513423621829</v>
      </c>
      <c r="B4469" s="33">
        <f t="shared" ca="1" si="138"/>
        <v>0.96245873647005731</v>
      </c>
      <c r="C4469" s="37">
        <f ca="1">('Win-Draw-Loss'!$B$38+(('Win-Draw-Loss'!$B$39-'Win-Draw-Loss'!$B$38)*A4469)+('Win-Draw-Loss'!$B$38+(('Win-Draw-Loss'!$B$39-'Win-Draw-Loss'!$B$38)*B4469)))/2</f>
        <v>29.581938707062754</v>
      </c>
      <c r="E4469" s="33">
        <f t="shared" ca="1" si="139"/>
        <v>0.19287409220424645</v>
      </c>
      <c r="F4469" s="33">
        <f t="shared" ca="1" si="139"/>
        <v>0.23072420800313997</v>
      </c>
      <c r="G4469" s="37">
        <f ca="1">('Win-Draw-Loss'!$D$38+(('Win-Draw-Loss'!$D$39-'Win-Draw-Loss'!$D$38)*E4469)+('Win-Draw-Loss'!$D$38+(('Win-Draw-Loss'!$D$39-'Win-Draw-Loss'!$D$38)*F4469)))/2</f>
        <v>21.353974503110798</v>
      </c>
      <c r="H4469" s="37"/>
      <c r="I4469" s="3">
        <f ca="1">(G4469-C4469)*600/'Win-Draw-Loss'!$B$42</f>
        <v>-16.455928407903912</v>
      </c>
    </row>
    <row r="4470" spans="1:9" x14ac:dyDescent="0.25">
      <c r="A4470" s="33">
        <f t="shared" ca="1" si="138"/>
        <v>0.56808850961545621</v>
      </c>
      <c r="B4470" s="33">
        <f t="shared" ca="1" si="138"/>
        <v>0.74908822023036803</v>
      </c>
      <c r="C4470" s="37">
        <f ca="1">('Win-Draw-Loss'!$B$38+(('Win-Draw-Loss'!$B$39-'Win-Draw-Loss'!$B$38)*A4470)+('Win-Draw-Loss'!$B$38+(('Win-Draw-Loss'!$B$39-'Win-Draw-Loss'!$B$38)*B4470)))/2</f>
        <v>23.171767298458242</v>
      </c>
      <c r="E4470" s="33">
        <f t="shared" ca="1" si="139"/>
        <v>0.3508837788559136</v>
      </c>
      <c r="F4470" s="33">
        <f t="shared" ca="1" si="139"/>
        <v>0.11853435627148401</v>
      </c>
      <c r="G4470" s="37">
        <f ca="1">('Win-Draw-Loss'!$D$38+(('Win-Draw-Loss'!$D$39-'Win-Draw-Loss'!$D$38)*E4470)+('Win-Draw-Loss'!$D$38+(('Win-Draw-Loss'!$D$39-'Win-Draw-Loss'!$D$38)*F4470)))/2</f>
        <v>22.041272026910967</v>
      </c>
      <c r="H4470" s="37"/>
      <c r="I4470" s="3">
        <f ca="1">(G4470-C4470)*600/'Win-Draw-Loss'!$B$42</f>
        <v>-2.2609905430945503</v>
      </c>
    </row>
    <row r="4471" spans="1:9" x14ac:dyDescent="0.25">
      <c r="A4471" s="33">
        <f t="shared" ca="1" si="138"/>
        <v>0.84858114056299316</v>
      </c>
      <c r="B4471" s="33">
        <f t="shared" ca="1" si="138"/>
        <v>0.11128494998806959</v>
      </c>
      <c r="C4471" s="37">
        <f ca="1">('Win-Draw-Loss'!$B$38+(('Win-Draw-Loss'!$B$39-'Win-Draw-Loss'!$B$38)*A4471)+('Win-Draw-Loss'!$B$38+(('Win-Draw-Loss'!$B$39-'Win-Draw-Loss'!$B$38)*B4471)))/2</f>
        <v>19.598660905510627</v>
      </c>
      <c r="E4471" s="33">
        <f t="shared" ca="1" si="139"/>
        <v>0.35825494068825881</v>
      </c>
      <c r="F4471" s="33">
        <f t="shared" ca="1" si="139"/>
        <v>0.47067233446094958</v>
      </c>
      <c r="G4471" s="37">
        <f ca="1">('Win-Draw-Loss'!$D$38+(('Win-Draw-Loss'!$D$39-'Win-Draw-Loss'!$D$38)*E4471)+('Win-Draw-Loss'!$D$38+(('Win-Draw-Loss'!$D$39-'Win-Draw-Loss'!$D$38)*F4471)))/2</f>
        <v>27.433909127238124</v>
      </c>
      <c r="H4471" s="37"/>
      <c r="I4471" s="3">
        <f ca="1">(G4471-C4471)*600/'Win-Draw-Loss'!$B$42</f>
        <v>15.670496443454995</v>
      </c>
    </row>
    <row r="4472" spans="1:9" x14ac:dyDescent="0.25">
      <c r="A4472" s="33">
        <f t="shared" ca="1" si="138"/>
        <v>0.22259999828818333</v>
      </c>
      <c r="B4472" s="33">
        <f t="shared" ca="1" si="138"/>
        <v>0.77257817944455909</v>
      </c>
      <c r="C4472" s="37">
        <f ca="1">('Win-Draw-Loss'!$B$38+(('Win-Draw-Loss'!$B$39-'Win-Draw-Loss'!$B$38)*A4472)+('Win-Draw-Loss'!$B$38+(('Win-Draw-Loss'!$B$39-'Win-Draw-Loss'!$B$38)*B4472)))/2</f>
        <v>19.951781777327426</v>
      </c>
      <c r="E4472" s="33">
        <f t="shared" ca="1" si="139"/>
        <v>0.71272987581502978</v>
      </c>
      <c r="F4472" s="33">
        <f t="shared" ca="1" si="139"/>
        <v>0.56349008471744966</v>
      </c>
      <c r="G4472" s="37">
        <f ca="1">('Win-Draw-Loss'!$D$38+(('Win-Draw-Loss'!$D$39-'Win-Draw-Loss'!$D$38)*E4472)+('Win-Draw-Loss'!$D$38+(('Win-Draw-Loss'!$D$39-'Win-Draw-Loss'!$D$38)*F4472)))/2</f>
        <v>34.143299407987193</v>
      </c>
      <c r="H4472" s="37"/>
      <c r="I4472" s="3">
        <f ca="1">(G4472-C4472)*600/'Win-Draw-Loss'!$B$42</f>
        <v>28.383035261319534</v>
      </c>
    </row>
    <row r="4473" spans="1:9" x14ac:dyDescent="0.25">
      <c r="A4473" s="33">
        <f t="shared" ca="1" si="138"/>
        <v>0.54113887219201906</v>
      </c>
      <c r="B4473" s="33">
        <f t="shared" ca="1" si="138"/>
        <v>0.23149949364037081</v>
      </c>
      <c r="C4473" s="37">
        <f ca="1">('Win-Draw-Loss'!$B$38+(('Win-Draw-Loss'!$B$39-'Win-Draw-Loss'!$B$38)*A4473)+('Win-Draw-Loss'!$B$38+(('Win-Draw-Loss'!$B$39-'Win-Draw-Loss'!$B$38)*B4473)))/2</f>
        <v>17.726383658323897</v>
      </c>
      <c r="E4473" s="33">
        <f t="shared" ca="1" si="139"/>
        <v>0.45521715814310426</v>
      </c>
      <c r="F4473" s="33">
        <f t="shared" ca="1" si="139"/>
        <v>0.62880162156894726</v>
      </c>
      <c r="G4473" s="37">
        <f ca="1">('Win-Draw-Loss'!$D$38+(('Win-Draw-Loss'!$D$39-'Win-Draw-Loss'!$D$38)*E4473)+('Win-Draw-Loss'!$D$38+(('Win-Draw-Loss'!$D$39-'Win-Draw-Loss'!$D$38)*F4473)))/2</f>
        <v>31.260281695680771</v>
      </c>
      <c r="H4473" s="37"/>
      <c r="I4473" s="3">
        <f ca="1">(G4473-C4473)*600/'Win-Draw-Loss'!$B$42</f>
        <v>27.067796074713748</v>
      </c>
    </row>
    <row r="4474" spans="1:9" x14ac:dyDescent="0.25">
      <c r="A4474" s="33">
        <f t="shared" ca="1" si="138"/>
        <v>0.32336182205121777</v>
      </c>
      <c r="B4474" s="33">
        <f t="shared" ca="1" si="138"/>
        <v>0.88492545478842044</v>
      </c>
      <c r="C4474" s="37">
        <f ca="1">('Win-Draw-Loss'!$B$38+(('Win-Draw-Loss'!$B$39-'Win-Draw-Loss'!$B$38)*A4474)+('Win-Draw-Loss'!$B$38+(('Win-Draw-Loss'!$B$39-'Win-Draw-Loss'!$B$38)*B4474)))/2</f>
        <v>22.082872768396381</v>
      </c>
      <c r="E4474" s="33">
        <f t="shared" ca="1" si="139"/>
        <v>0.42234005908761496</v>
      </c>
      <c r="F4474" s="33">
        <f t="shared" ca="1" si="139"/>
        <v>0.20568873248116637</v>
      </c>
      <c r="G4474" s="37">
        <f ca="1">('Win-Draw-Loss'!$D$38+(('Win-Draw-Loss'!$D$39-'Win-Draw-Loss'!$D$38)*E4474)+('Win-Draw-Loss'!$D$38+(('Win-Draw-Loss'!$D$39-'Win-Draw-Loss'!$D$38)*F4474)))/2</f>
        <v>24.420431873531719</v>
      </c>
      <c r="H4474" s="37"/>
      <c r="I4474" s="3">
        <f ca="1">(G4474-C4474)*600/'Win-Draw-Loss'!$B$42</f>
        <v>4.675118210270675</v>
      </c>
    </row>
    <row r="4475" spans="1:9" x14ac:dyDescent="0.25">
      <c r="A4475" s="33">
        <f t="shared" ca="1" si="138"/>
        <v>0.76378380808421587</v>
      </c>
      <c r="B4475" s="33">
        <f t="shared" ca="1" si="138"/>
        <v>0.12145001234842856</v>
      </c>
      <c r="C4475" s="37">
        <f ca="1">('Win-Draw-Loss'!$B$38+(('Win-Draw-Loss'!$B$39-'Win-Draw-Loss'!$B$38)*A4475)+('Win-Draw-Loss'!$B$38+(('Win-Draw-Loss'!$B$39-'Win-Draw-Loss'!$B$38)*B4475)))/2</f>
        <v>18.852338204326443</v>
      </c>
      <c r="E4475" s="33">
        <f t="shared" ca="1" si="139"/>
        <v>0.80598346693342415</v>
      </c>
      <c r="F4475" s="33">
        <f t="shared" ca="1" si="139"/>
        <v>0.35744650379963228</v>
      </c>
      <c r="G4475" s="37">
        <f ca="1">('Win-Draw-Loss'!$D$38+(('Win-Draw-Loss'!$D$39-'Win-Draw-Loss'!$D$38)*E4475)+('Win-Draw-Loss'!$D$38+(('Win-Draw-Loss'!$D$39-'Win-Draw-Loss'!$D$38)*F4475)))/2</f>
        <v>32.451449560995847</v>
      </c>
      <c r="H4475" s="37"/>
      <c r="I4475" s="3">
        <f ca="1">(G4475-C4475)*600/'Win-Draw-Loss'!$B$42</f>
        <v>27.198222713338808</v>
      </c>
    </row>
    <row r="4476" spans="1:9" x14ac:dyDescent="0.25">
      <c r="A4476" s="33">
        <f t="shared" ca="1" si="138"/>
        <v>0.31022007951122432</v>
      </c>
      <c r="B4476" s="33">
        <f t="shared" ca="1" si="138"/>
        <v>0.26864147156010654</v>
      </c>
      <c r="C4476" s="37">
        <f ca="1">('Win-Draw-Loss'!$B$38+(('Win-Draw-Loss'!$B$39-'Win-Draw-Loss'!$B$38)*A4476)+('Win-Draw-Loss'!$B$38+(('Win-Draw-Loss'!$B$39-'Win-Draw-Loss'!$B$38)*B4476)))/2</f>
        <v>15.788615510713308</v>
      </c>
      <c r="E4476" s="33">
        <f t="shared" ca="1" si="139"/>
        <v>0.15645479400398055</v>
      </c>
      <c r="F4476" s="33">
        <f t="shared" ca="1" si="139"/>
        <v>9.1708835067800254E-2</v>
      </c>
      <c r="G4476" s="37">
        <f ca="1">('Win-Draw-Loss'!$D$38+(('Win-Draw-Loss'!$D$39-'Win-Draw-Loss'!$D$38)*E4476)+('Win-Draw-Loss'!$D$38+(('Win-Draw-Loss'!$D$39-'Win-Draw-Loss'!$D$38)*F4476)))/2</f>
        <v>18.72245443607671</v>
      </c>
      <c r="H4476" s="37"/>
      <c r="I4476" s="3">
        <f ca="1">(G4476-C4476)*600/'Win-Draw-Loss'!$B$42</f>
        <v>5.8676778507268033</v>
      </c>
    </row>
    <row r="4477" spans="1:9" x14ac:dyDescent="0.25">
      <c r="A4477" s="33">
        <f t="shared" ca="1" si="138"/>
        <v>0.68903831817601346</v>
      </c>
      <c r="B4477" s="33">
        <f t="shared" ca="1" si="138"/>
        <v>0.20480889722740037</v>
      </c>
      <c r="C4477" s="37">
        <f ca="1">('Win-Draw-Loss'!$B$38+(('Win-Draw-Loss'!$B$39-'Win-Draw-Loss'!$B$38)*A4477)+('Win-Draw-Loss'!$B$38+(('Win-Draw-Loss'!$B$39-'Win-Draw-Loss'!$B$38)*B4477)))/2</f>
        <v>18.938472154034137</v>
      </c>
      <c r="E4477" s="33">
        <f t="shared" ca="1" si="139"/>
        <v>1.7741553067290305E-2</v>
      </c>
      <c r="F4477" s="33">
        <f t="shared" ca="1" si="139"/>
        <v>0.16490340206930798</v>
      </c>
      <c r="G4477" s="37">
        <f ca="1">('Win-Draw-Loss'!$D$38+(('Win-Draw-Loss'!$D$39-'Win-Draw-Loss'!$D$38)*E4477)+('Win-Draw-Loss'!$D$38+(('Win-Draw-Loss'!$D$39-'Win-Draw-Loss'!$D$38)*F4477)))/2</f>
        <v>17.739674327048974</v>
      </c>
      <c r="H4477" s="37"/>
      <c r="I4477" s="3">
        <f ca="1">(G4477-C4477)*600/'Win-Draw-Loss'!$B$42</f>
        <v>-2.3975956539703276</v>
      </c>
    </row>
    <row r="4478" spans="1:9" x14ac:dyDescent="0.25">
      <c r="A4478" s="33">
        <f t="shared" ca="1" si="138"/>
        <v>0.536496768970673</v>
      </c>
      <c r="B4478" s="33">
        <f t="shared" ca="1" si="138"/>
        <v>0.88533552829032058</v>
      </c>
      <c r="C4478" s="37">
        <f ca="1">('Win-Draw-Loss'!$B$38+(('Win-Draw-Loss'!$B$39-'Win-Draw-Loss'!$B$38)*A4478)+('Win-Draw-Loss'!$B$38+(('Win-Draw-Loss'!$B$39-'Win-Draw-Loss'!$B$38)*B4478)))/2</f>
        <v>24.218322972609936</v>
      </c>
      <c r="E4478" s="33">
        <f t="shared" ca="1" si="139"/>
        <v>0.2379340691716314</v>
      </c>
      <c r="F4478" s="33">
        <f t="shared" ca="1" si="139"/>
        <v>0.25474329141131169</v>
      </c>
      <c r="G4478" s="37">
        <f ca="1">('Win-Draw-Loss'!$D$38+(('Win-Draw-Loss'!$D$39-'Win-Draw-Loss'!$D$38)*E4478)+('Win-Draw-Loss'!$D$38+(('Win-Draw-Loss'!$D$39-'Win-Draw-Loss'!$D$38)*F4478)))/2</f>
        <v>22.390160408744144</v>
      </c>
      <c r="H4478" s="37"/>
      <c r="I4478" s="3">
        <f ca="1">(G4478-C4478)*600/'Win-Draw-Loss'!$B$42</f>
        <v>-3.6563251277315838</v>
      </c>
    </row>
    <row r="4479" spans="1:9" x14ac:dyDescent="0.25">
      <c r="A4479" s="33">
        <f t="shared" ca="1" si="138"/>
        <v>0.45624136319972763</v>
      </c>
      <c r="B4479" s="33">
        <f t="shared" ca="1" si="138"/>
        <v>0.78367695704083817</v>
      </c>
      <c r="C4479" s="37">
        <f ca="1">('Win-Draw-Loss'!$B$38+(('Win-Draw-Loss'!$B$39-'Win-Draw-Loss'!$B$38)*A4479)+('Win-Draw-Loss'!$B$38+(('Win-Draw-Loss'!$B$39-'Win-Draw-Loss'!$B$38)*B4479)))/2</f>
        <v>22.399183202405659</v>
      </c>
      <c r="E4479" s="33">
        <f t="shared" ca="1" si="139"/>
        <v>0.55192637822906243</v>
      </c>
      <c r="F4479" s="33">
        <f t="shared" ca="1" si="139"/>
        <v>0.98665075146049663</v>
      </c>
      <c r="G4479" s="37">
        <f ca="1">('Win-Draw-Loss'!$D$38+(('Win-Draw-Loss'!$D$39-'Win-Draw-Loss'!$D$38)*E4479)+('Win-Draw-Loss'!$D$38+(('Win-Draw-Loss'!$D$39-'Win-Draw-Loss'!$D$38)*F4479)))/2</f>
        <v>38.078656945343383</v>
      </c>
      <c r="H4479" s="37"/>
      <c r="I4479" s="3">
        <f ca="1">(G4479-C4479)*600/'Win-Draw-Loss'!$B$42</f>
        <v>31.358947485875444</v>
      </c>
    </row>
    <row r="4480" spans="1:9" x14ac:dyDescent="0.25">
      <c r="A4480" s="33">
        <f t="shared" ca="1" si="138"/>
        <v>0.75165856527574226</v>
      </c>
      <c r="B4480" s="33">
        <f t="shared" ca="1" si="138"/>
        <v>0.51725035120332574</v>
      </c>
      <c r="C4480" s="37">
        <f ca="1">('Win-Draw-Loss'!$B$38+(('Win-Draw-Loss'!$B$39-'Win-Draw-Loss'!$B$38)*A4480)+('Win-Draw-Loss'!$B$38+(('Win-Draw-Loss'!$B$39-'Win-Draw-Loss'!$B$38)*B4480)))/2</f>
        <v>22.68908916479068</v>
      </c>
      <c r="E4480" s="33">
        <f t="shared" ca="1" si="139"/>
        <v>3.9338892892633037E-2</v>
      </c>
      <c r="F4480" s="33">
        <f t="shared" ca="1" si="139"/>
        <v>0.29219708489526242</v>
      </c>
      <c r="G4480" s="37">
        <f ca="1">('Win-Draw-Loss'!$D$38+(('Win-Draw-Loss'!$D$39-'Win-Draw-Loss'!$D$38)*E4480)+('Win-Draw-Loss'!$D$38+(('Win-Draw-Loss'!$D$39-'Win-Draw-Loss'!$D$38)*F4480)))/2</f>
        <v>19.97303966681843</v>
      </c>
      <c r="H4480" s="37"/>
      <c r="I4480" s="3">
        <f ca="1">(G4480-C4480)*600/'Win-Draw-Loss'!$B$42</f>
        <v>-5.4320989959445001</v>
      </c>
    </row>
    <row r="4481" spans="1:9" x14ac:dyDescent="0.25">
      <c r="A4481" s="33">
        <f t="shared" ca="1" si="138"/>
        <v>0.91910999538488936</v>
      </c>
      <c r="B4481" s="33">
        <f t="shared" ca="1" si="138"/>
        <v>0.73005663943469945</v>
      </c>
      <c r="C4481" s="37">
        <f ca="1">('Win-Draw-Loss'!$B$38+(('Win-Draw-Loss'!$B$39-'Win-Draw-Loss'!$B$38)*A4481)+('Win-Draw-Loss'!$B$38+(('Win-Draw-Loss'!$B$39-'Win-Draw-Loss'!$B$38)*B4481)))/2</f>
        <v>26.491666348195889</v>
      </c>
      <c r="E4481" s="33">
        <f t="shared" ca="1" si="139"/>
        <v>0.86345377412566648</v>
      </c>
      <c r="F4481" s="33">
        <f t="shared" ca="1" si="139"/>
        <v>0.74257359733216566</v>
      </c>
      <c r="G4481" s="37">
        <f ca="1">('Win-Draw-Loss'!$D$38+(('Win-Draw-Loss'!$D$39-'Win-Draw-Loss'!$D$38)*E4481)+('Win-Draw-Loss'!$D$38+(('Win-Draw-Loss'!$D$39-'Win-Draw-Loss'!$D$38)*F4481)))/2</f>
        <v>39.09041057186748</v>
      </c>
      <c r="H4481" s="37"/>
      <c r="I4481" s="3">
        <f ca="1">(G4481-C4481)*600/'Win-Draw-Loss'!$B$42</f>
        <v>25.197488447343183</v>
      </c>
    </row>
    <row r="4482" spans="1:9" x14ac:dyDescent="0.25">
      <c r="A4482" s="33">
        <f t="shared" ref="A4482:B4545" ca="1" si="140">RAND()</f>
        <v>0.7450235140499043</v>
      </c>
      <c r="B4482" s="33">
        <f t="shared" ca="1" si="140"/>
        <v>0.38453865834132428</v>
      </c>
      <c r="C4482" s="37">
        <f ca="1">('Win-Draw-Loss'!$B$38+(('Win-Draw-Loss'!$B$39-'Win-Draw-Loss'!$B$38)*A4482)+('Win-Draw-Loss'!$B$38+(('Win-Draw-Loss'!$B$39-'Win-Draw-Loss'!$B$38)*B4482)))/2</f>
        <v>21.295621723912284</v>
      </c>
      <c r="E4482" s="33">
        <f t="shared" ref="E4482:F4545" ca="1" si="141">RAND()</f>
        <v>5.7822183879738809E-3</v>
      </c>
      <c r="F4482" s="33">
        <f t="shared" ca="1" si="141"/>
        <v>0.46129166547320555</v>
      </c>
      <c r="G4482" s="37">
        <f ca="1">('Win-Draw-Loss'!$D$38+(('Win-Draw-Loss'!$D$39-'Win-Draw-Loss'!$D$38)*E4482)+('Win-Draw-Loss'!$D$38+(('Win-Draw-Loss'!$D$39-'Win-Draw-Loss'!$D$38)*F4482)))/2</f>
        <v>22.006108257917692</v>
      </c>
      <c r="H4482" s="37"/>
      <c r="I4482" s="3">
        <f ca="1">(G4482-C4482)*600/'Win-Draw-Loss'!$B$42</f>
        <v>1.4209730680108166</v>
      </c>
    </row>
    <row r="4483" spans="1:9" x14ac:dyDescent="0.25">
      <c r="A4483" s="33">
        <f t="shared" ca="1" si="140"/>
        <v>0.17618383319544695</v>
      </c>
      <c r="B4483" s="33">
        <f t="shared" ca="1" si="140"/>
        <v>0.4080722366685795</v>
      </c>
      <c r="C4483" s="37">
        <f ca="1">('Win-Draw-Loss'!$B$38+(('Win-Draw-Loss'!$B$39-'Win-Draw-Loss'!$B$38)*A4483)+('Win-Draw-Loss'!$B$38+(('Win-Draw-Loss'!$B$39-'Win-Draw-Loss'!$B$38)*B4483)))/2</f>
        <v>15.842560698640263</v>
      </c>
      <c r="E4483" s="33">
        <f t="shared" ca="1" si="141"/>
        <v>0.14399768910433308</v>
      </c>
      <c r="F4483" s="33">
        <f t="shared" ca="1" si="141"/>
        <v>0.30679261367231048</v>
      </c>
      <c r="G4483" s="37">
        <f ca="1">('Win-Draw-Loss'!$D$38+(('Win-Draw-Loss'!$D$39-'Win-Draw-Loss'!$D$38)*E4483)+('Win-Draw-Loss'!$D$38+(('Win-Draw-Loss'!$D$39-'Win-Draw-Loss'!$D$38)*F4483)))/2</f>
        <v>21.761854541649654</v>
      </c>
      <c r="H4483" s="37"/>
      <c r="I4483" s="3">
        <f ca="1">(G4483-C4483)*600/'Win-Draw-Loss'!$B$42</f>
        <v>11.838587686018784</v>
      </c>
    </row>
    <row r="4484" spans="1:9" x14ac:dyDescent="0.25">
      <c r="A4484" s="33">
        <f t="shared" ca="1" si="140"/>
        <v>0.19424106124075313</v>
      </c>
      <c r="B4484" s="33">
        <f t="shared" ca="1" si="140"/>
        <v>0.38147367500890228</v>
      </c>
      <c r="C4484" s="37">
        <f ca="1">('Win-Draw-Loss'!$B$38+(('Win-Draw-Loss'!$B$39-'Win-Draw-Loss'!$B$38)*A4484)+('Win-Draw-Loss'!$B$38+(('Win-Draw-Loss'!$B$39-'Win-Draw-Loss'!$B$38)*B4484)))/2</f>
        <v>15.757147362496553</v>
      </c>
      <c r="E4484" s="33">
        <f t="shared" ca="1" si="141"/>
        <v>0.83873613710045192</v>
      </c>
      <c r="F4484" s="33">
        <f t="shared" ca="1" si="141"/>
        <v>0.99464758267711684</v>
      </c>
      <c r="G4484" s="37">
        <f ca="1">('Win-Draw-Loss'!$D$38+(('Win-Draw-Loss'!$D$39-'Win-Draw-Loss'!$D$38)*E4484)+('Win-Draw-Loss'!$D$38+(('Win-Draw-Loss'!$D$39-'Win-Draw-Loss'!$D$38)*F4484)))/2</f>
        <v>42.500755796663526</v>
      </c>
      <c r="H4484" s="37"/>
      <c r="I4484" s="3">
        <f ca="1">(G4484-C4484)*600/'Win-Draw-Loss'!$B$42</f>
        <v>53.487216868333945</v>
      </c>
    </row>
    <row r="4485" spans="1:9" x14ac:dyDescent="0.25">
      <c r="A4485" s="33">
        <f t="shared" ca="1" si="140"/>
        <v>0.9271427866362757</v>
      </c>
      <c r="B4485" s="33">
        <f t="shared" ca="1" si="140"/>
        <v>0.54745294648546095</v>
      </c>
      <c r="C4485" s="37">
        <f ca="1">('Win-Draw-Loss'!$B$38+(('Win-Draw-Loss'!$B$39-'Win-Draw-Loss'!$B$38)*A4485)+('Win-Draw-Loss'!$B$38+(('Win-Draw-Loss'!$B$39-'Win-Draw-Loss'!$B$38)*B4485)))/2</f>
        <v>24.745957331217365</v>
      </c>
      <c r="E4485" s="33">
        <f t="shared" ca="1" si="141"/>
        <v>0.10013251146565794</v>
      </c>
      <c r="F4485" s="33">
        <f t="shared" ca="1" si="141"/>
        <v>0.5448505173378323</v>
      </c>
      <c r="G4485" s="37">
        <f ca="1">('Win-Draw-Loss'!$D$38+(('Win-Draw-Loss'!$D$39-'Win-Draw-Loss'!$D$38)*E4485)+('Win-Draw-Loss'!$D$38+(('Win-Draw-Loss'!$D$39-'Win-Draw-Loss'!$D$38)*F4485)))/2</f>
        <v>24.674745432052354</v>
      </c>
      <c r="H4485" s="37"/>
      <c r="I4485" s="3">
        <f ca="1">(G4485-C4485)*600/'Win-Draw-Loss'!$B$42</f>
        <v>-0.14242379833002161</v>
      </c>
    </row>
    <row r="4486" spans="1:9" x14ac:dyDescent="0.25">
      <c r="A4486" s="33">
        <f t="shared" ca="1" si="140"/>
        <v>0.55396490081296967</v>
      </c>
      <c r="B4486" s="33">
        <f t="shared" ca="1" si="140"/>
        <v>0.16130424726299386</v>
      </c>
      <c r="C4486" s="37">
        <f ca="1">('Win-Draw-Loss'!$B$38+(('Win-Draw-Loss'!$B$39-'Win-Draw-Loss'!$B$38)*A4486)+('Win-Draw-Loss'!$B$38+(('Win-Draw-Loss'!$B$39-'Win-Draw-Loss'!$B$38)*B4486)))/2</f>
        <v>17.152691480759636</v>
      </c>
      <c r="E4486" s="33">
        <f t="shared" ca="1" si="141"/>
        <v>8.9619009835485097E-2</v>
      </c>
      <c r="F4486" s="33">
        <f t="shared" ca="1" si="141"/>
        <v>0.45167823766623327</v>
      </c>
      <c r="G4486" s="37">
        <f ca="1">('Win-Draw-Loss'!$D$38+(('Win-Draw-Loss'!$D$39-'Win-Draw-Loss'!$D$38)*E4486)+('Win-Draw-Loss'!$D$38+(('Win-Draw-Loss'!$D$39-'Win-Draw-Loss'!$D$38)*F4486)))/2</f>
        <v>23.119458712525773</v>
      </c>
      <c r="H4486" s="37"/>
      <c r="I4486" s="3">
        <f ca="1">(G4486-C4486)*600/'Win-Draw-Loss'!$B$42</f>
        <v>11.933534463532276</v>
      </c>
    </row>
    <row r="4487" spans="1:9" x14ac:dyDescent="0.25">
      <c r="A4487" s="33">
        <f t="shared" ca="1" si="140"/>
        <v>0.7011372623906077</v>
      </c>
      <c r="B4487" s="33">
        <f t="shared" ca="1" si="140"/>
        <v>0.90057824445719215</v>
      </c>
      <c r="C4487" s="37">
        <f ca="1">('Win-Draw-Loss'!$B$38+(('Win-Draw-Loss'!$B$39-'Win-Draw-Loss'!$B$38)*A4487)+('Win-Draw-Loss'!$B$38+(('Win-Draw-Loss'!$B$39-'Win-Draw-Loss'!$B$38)*B4487)))/2</f>
        <v>26.017155068477997</v>
      </c>
      <c r="E4487" s="33">
        <f t="shared" ca="1" si="141"/>
        <v>0.78277691258284776</v>
      </c>
      <c r="F4487" s="33">
        <f t="shared" ca="1" si="141"/>
        <v>0.82418292163820095</v>
      </c>
      <c r="G4487" s="37">
        <f ca="1">('Win-Draw-Loss'!$D$38+(('Win-Draw-Loss'!$D$39-'Win-Draw-Loss'!$D$38)*E4487)+('Win-Draw-Loss'!$D$38+(('Win-Draw-Loss'!$D$39-'Win-Draw-Loss'!$D$38)*F4487)))/2</f>
        <v>39.104397513315732</v>
      </c>
      <c r="H4487" s="37"/>
      <c r="I4487" s="3">
        <f ca="1">(G4487-C4487)*600/'Win-Draw-Loss'!$B$42</f>
        <v>26.174484889675469</v>
      </c>
    </row>
    <row r="4488" spans="1:9" x14ac:dyDescent="0.25">
      <c r="A4488" s="33">
        <f t="shared" ca="1" si="140"/>
        <v>0.57134524985072743</v>
      </c>
      <c r="B4488" s="33">
        <f t="shared" ca="1" si="140"/>
        <v>0.99685933170161733</v>
      </c>
      <c r="C4488" s="37">
        <f ca="1">('Win-Draw-Loss'!$B$38+(('Win-Draw-Loss'!$B$39-'Win-Draw-Loss'!$B$38)*A4488)+('Win-Draw-Loss'!$B$38+(('Win-Draw-Loss'!$B$39-'Win-Draw-Loss'!$B$38)*B4488)))/2</f>
        <v>25.682045815523448</v>
      </c>
      <c r="E4488" s="33">
        <f t="shared" ca="1" si="141"/>
        <v>0.88501526620681814</v>
      </c>
      <c r="F4488" s="33">
        <f t="shared" ca="1" si="141"/>
        <v>0.54980225121152337</v>
      </c>
      <c r="G4488" s="37">
        <f ca="1">('Win-Draw-Loss'!$D$38+(('Win-Draw-Loss'!$D$39-'Win-Draw-Loss'!$D$38)*E4488)+('Win-Draw-Loss'!$D$38+(('Win-Draw-Loss'!$D$39-'Win-Draw-Loss'!$D$38)*F4488)))/2</f>
        <v>36.522262761275123</v>
      </c>
      <c r="H4488" s="37"/>
      <c r="I4488" s="3">
        <f ca="1">(G4488-C4488)*600/'Win-Draw-Loss'!$B$42</f>
        <v>21.680433891503348</v>
      </c>
    </row>
    <row r="4489" spans="1:9" x14ac:dyDescent="0.25">
      <c r="A4489" s="33">
        <f t="shared" ca="1" si="140"/>
        <v>0.4339733064236595</v>
      </c>
      <c r="B4489" s="33">
        <f t="shared" ca="1" si="140"/>
        <v>0.8393507538634386</v>
      </c>
      <c r="C4489" s="37">
        <f ca="1">('Win-Draw-Loss'!$B$38+(('Win-Draw-Loss'!$B$39-'Win-Draw-Loss'!$B$38)*A4489)+('Win-Draw-Loss'!$B$38+(('Win-Draw-Loss'!$B$39-'Win-Draw-Loss'!$B$38)*B4489)))/2</f>
        <v>22.733240602870982</v>
      </c>
      <c r="E4489" s="33">
        <f t="shared" ca="1" si="141"/>
        <v>0.11289122185243683</v>
      </c>
      <c r="F4489" s="33">
        <f t="shared" ca="1" si="141"/>
        <v>0.42092410303357441</v>
      </c>
      <c r="G4489" s="37">
        <f ca="1">('Win-Draw-Loss'!$D$38+(('Win-Draw-Loss'!$D$39-'Win-Draw-Loss'!$D$38)*E4489)+('Win-Draw-Loss'!$D$38+(('Win-Draw-Loss'!$D$39-'Win-Draw-Loss'!$D$38)*F4489)))/2</f>
        <v>23.007229873290171</v>
      </c>
      <c r="H4489" s="37"/>
      <c r="I4489" s="3">
        <f ca="1">(G4489-C4489)*600/'Win-Draw-Loss'!$B$42</f>
        <v>0.54797854083837905</v>
      </c>
    </row>
    <row r="4490" spans="1:9" x14ac:dyDescent="0.25">
      <c r="A4490" s="33">
        <f t="shared" ca="1" si="140"/>
        <v>0.27735528918029906</v>
      </c>
      <c r="B4490" s="33">
        <f t="shared" ca="1" si="140"/>
        <v>0.62661476501543589</v>
      </c>
      <c r="C4490" s="37">
        <f ca="1">('Win-Draw-Loss'!$B$38+(('Win-Draw-Loss'!$B$39-'Win-Draw-Loss'!$B$38)*A4490)+('Win-Draw-Loss'!$B$38+(('Win-Draw-Loss'!$B$39-'Win-Draw-Loss'!$B$38)*B4490)))/2</f>
        <v>19.039700541957352</v>
      </c>
      <c r="E4490" s="33">
        <f t="shared" ca="1" si="141"/>
        <v>0.34129277088907017</v>
      </c>
      <c r="F4490" s="33">
        <f t="shared" ca="1" si="141"/>
        <v>0.34324604879183584</v>
      </c>
      <c r="G4490" s="37">
        <f ca="1">('Win-Draw-Loss'!$D$38+(('Win-Draw-Loss'!$D$39-'Win-Draw-Loss'!$D$38)*E4490)+('Win-Draw-Loss'!$D$38+(('Win-Draw-Loss'!$D$39-'Win-Draw-Loss'!$D$38)*F4490)))/2</f>
        <v>25.268082295213588</v>
      </c>
      <c r="H4490" s="37"/>
      <c r="I4490" s="3">
        <f ca="1">(G4490-C4490)*600/'Win-Draw-Loss'!$B$42</f>
        <v>12.456763506512473</v>
      </c>
    </row>
    <row r="4491" spans="1:9" x14ac:dyDescent="0.25">
      <c r="A4491" s="33">
        <f t="shared" ca="1" si="140"/>
        <v>0.59761043754701193</v>
      </c>
      <c r="B4491" s="33">
        <f t="shared" ca="1" si="140"/>
        <v>0.14092778665246408</v>
      </c>
      <c r="C4491" s="37">
        <f ca="1">('Win-Draw-Loss'!$B$38+(('Win-Draw-Loss'!$B$39-'Win-Draw-Loss'!$B$38)*A4491)+('Win-Draw-Loss'!$B$38+(('Win-Draw-Loss'!$B$39-'Win-Draw-Loss'!$B$38)*B4491)))/2</f>
        <v>17.385382241994758</v>
      </c>
      <c r="E4491" s="33">
        <f t="shared" ca="1" si="141"/>
        <v>0.91570381858683525</v>
      </c>
      <c r="F4491" s="33">
        <f t="shared" ca="1" si="141"/>
        <v>0.28582760524498052</v>
      </c>
      <c r="G4491" s="37">
        <f ca="1">('Win-Draw-Loss'!$D$38+(('Win-Draw-Loss'!$D$39-'Win-Draw-Loss'!$D$38)*E4491)+('Win-Draw-Loss'!$D$38+(('Win-Draw-Loss'!$D$39-'Win-Draw-Loss'!$D$38)*F4491)))/2</f>
        <v>33.022971357477239</v>
      </c>
      <c r="H4491" s="37"/>
      <c r="I4491" s="3">
        <f ca="1">(G4491-C4491)*600/'Win-Draw-Loss'!$B$42</f>
        <v>31.275178230964965</v>
      </c>
    </row>
    <row r="4492" spans="1:9" x14ac:dyDescent="0.25">
      <c r="A4492" s="33">
        <f t="shared" ca="1" si="140"/>
        <v>0.96710074932839885</v>
      </c>
      <c r="B4492" s="33">
        <f t="shared" ca="1" si="140"/>
        <v>0.36425813164906451</v>
      </c>
      <c r="C4492" s="37">
        <f ca="1">('Win-Draw-Loss'!$B$38+(('Win-Draw-Loss'!$B$39-'Win-Draw-Loss'!$B$38)*A4492)+('Win-Draw-Loss'!$B$38+(('Win-Draw-Loss'!$B$39-'Win-Draw-Loss'!$B$38)*B4492)))/2</f>
        <v>23.313588809774636</v>
      </c>
      <c r="E4492" s="33">
        <f t="shared" ca="1" si="141"/>
        <v>0.15878108139940217</v>
      </c>
      <c r="F4492" s="33">
        <f t="shared" ca="1" si="141"/>
        <v>0.79170909279107915</v>
      </c>
      <c r="G4492" s="37">
        <f ca="1">('Win-Draw-Loss'!$D$38+(('Win-Draw-Loss'!$D$39-'Win-Draw-Loss'!$D$38)*E4492)+('Win-Draw-Loss'!$D$38+(('Win-Draw-Loss'!$D$39-'Win-Draw-Loss'!$D$38)*F4492)))/2</f>
        <v>29.257352612857218</v>
      </c>
      <c r="H4492" s="37"/>
      <c r="I4492" s="3">
        <f ca="1">(G4492-C4492)*600/'Win-Draw-Loss'!$B$42</f>
        <v>11.887527606165165</v>
      </c>
    </row>
    <row r="4493" spans="1:9" x14ac:dyDescent="0.25">
      <c r="A4493" s="33">
        <f t="shared" ca="1" si="140"/>
        <v>0.64563997274286511</v>
      </c>
      <c r="B4493" s="33">
        <f t="shared" ca="1" si="140"/>
        <v>0.98901143537690539</v>
      </c>
      <c r="C4493" s="37">
        <f ca="1">('Win-Draw-Loss'!$B$38+(('Win-Draw-Loss'!$B$39-'Win-Draw-Loss'!$B$38)*A4493)+('Win-Draw-Loss'!$B$38+(('Win-Draw-Loss'!$B$39-'Win-Draw-Loss'!$B$38)*B4493)))/2</f>
        <v>26.346514081197704</v>
      </c>
      <c r="E4493" s="33">
        <f t="shared" ca="1" si="141"/>
        <v>0.2933153292906735</v>
      </c>
      <c r="F4493" s="33">
        <f t="shared" ca="1" si="141"/>
        <v>0.85280074145919904</v>
      </c>
      <c r="G4493" s="37">
        <f ca="1">('Win-Draw-Loss'!$D$38+(('Win-Draw-Loss'!$D$39-'Win-Draw-Loss'!$D$38)*E4493)+('Win-Draw-Loss'!$D$38+(('Win-Draw-Loss'!$D$39-'Win-Draw-Loss'!$D$38)*F4493)))/2</f>
        <v>32.191741061248095</v>
      </c>
      <c r="H4493" s="37"/>
      <c r="I4493" s="3">
        <f ca="1">(G4493-C4493)*600/'Win-Draw-Loss'!$B$42</f>
        <v>11.690453960100783</v>
      </c>
    </row>
    <row r="4494" spans="1:9" x14ac:dyDescent="0.25">
      <c r="A4494" s="33">
        <f t="shared" ca="1" si="140"/>
        <v>8.5705137483362726E-2</v>
      </c>
      <c r="B4494" s="33">
        <f t="shared" ca="1" si="140"/>
        <v>0.8936662657368698</v>
      </c>
      <c r="C4494" s="37">
        <f ca="1">('Win-Draw-Loss'!$B$38+(('Win-Draw-Loss'!$B$39-'Win-Draw-Loss'!$B$38)*A4494)+('Win-Draw-Loss'!$B$38+(('Win-Draw-Loss'!$B$39-'Win-Draw-Loss'!$B$38)*B4494)))/2</f>
        <v>19.793714032202324</v>
      </c>
      <c r="E4494" s="33">
        <f t="shared" ca="1" si="141"/>
        <v>0.72988565850237885</v>
      </c>
      <c r="F4494" s="33">
        <f t="shared" ca="1" si="141"/>
        <v>0.20869933524806905</v>
      </c>
      <c r="G4494" s="37">
        <f ca="1">('Win-Draw-Loss'!$D$38+(('Win-Draw-Loss'!$D$39-'Win-Draw-Loss'!$D$38)*E4494)+('Win-Draw-Loss'!$D$38+(('Win-Draw-Loss'!$D$39-'Win-Draw-Loss'!$D$38)*F4494)))/2</f>
        <v>29.078774906256719</v>
      </c>
      <c r="H4494" s="37"/>
      <c r="I4494" s="3">
        <f ca="1">(G4494-C4494)*600/'Win-Draw-Loss'!$B$42</f>
        <v>18.570121748108789</v>
      </c>
    </row>
    <row r="4495" spans="1:9" x14ac:dyDescent="0.25">
      <c r="A4495" s="33">
        <f t="shared" ca="1" si="140"/>
        <v>4.6899219499191291E-3</v>
      </c>
      <c r="B4495" s="33">
        <f t="shared" ca="1" si="140"/>
        <v>0.59839179889462757</v>
      </c>
      <c r="C4495" s="37">
        <f ca="1">('Win-Draw-Loss'!$B$38+(('Win-Draw-Loss'!$B$39-'Win-Draw-Loss'!$B$38)*A4495)+('Win-Draw-Loss'!$B$38+(('Win-Draw-Loss'!$B$39-'Win-Draw-Loss'!$B$38)*B4495)))/2</f>
        <v>16.030817208445466</v>
      </c>
      <c r="E4495" s="33">
        <f t="shared" ca="1" si="141"/>
        <v>2.3222893063197581E-2</v>
      </c>
      <c r="F4495" s="33">
        <f t="shared" ca="1" si="141"/>
        <v>0.96180046438156586</v>
      </c>
      <c r="G4495" s="37">
        <f ca="1">('Win-Draw-Loss'!$D$38+(('Win-Draw-Loss'!$D$39-'Win-Draw-Loss'!$D$38)*E4495)+('Win-Draw-Loss'!$D$38+(('Win-Draw-Loss'!$D$39-'Win-Draw-Loss'!$D$38)*F4495)))/2</f>
        <v>29.77535036167145</v>
      </c>
      <c r="H4495" s="37"/>
      <c r="I4495" s="3">
        <f ca="1">(G4495-C4495)*600/'Win-Draw-Loss'!$B$42</f>
        <v>27.489066306451967</v>
      </c>
    </row>
    <row r="4496" spans="1:9" x14ac:dyDescent="0.25">
      <c r="A4496" s="33">
        <f t="shared" ca="1" si="140"/>
        <v>0.18832817613483077</v>
      </c>
      <c r="B4496" s="33">
        <f t="shared" ca="1" si="140"/>
        <v>0.50486784849403987</v>
      </c>
      <c r="C4496" s="37">
        <f ca="1">('Win-Draw-Loss'!$B$38+(('Win-Draw-Loss'!$B$39-'Win-Draw-Loss'!$B$38)*A4496)+('Win-Draw-Loss'!$B$38+(('Win-Draw-Loss'!$B$39-'Win-Draw-Loss'!$B$38)*B4496)))/2</f>
        <v>16.931960246288707</v>
      </c>
      <c r="E4496" s="33">
        <f t="shared" ca="1" si="141"/>
        <v>0.20014576690695651</v>
      </c>
      <c r="F4496" s="33">
        <f t="shared" ca="1" si="141"/>
        <v>0.70211325620241949</v>
      </c>
      <c r="G4496" s="37">
        <f ca="1">('Win-Draw-Loss'!$D$38+(('Win-Draw-Loss'!$D$39-'Win-Draw-Loss'!$D$38)*E4496)+('Win-Draw-Loss'!$D$38+(('Win-Draw-Loss'!$D$39-'Win-Draw-Loss'!$D$38)*F4496)))/2</f>
        <v>28.533885346640638</v>
      </c>
      <c r="H4496" s="37"/>
      <c r="I4496" s="3">
        <f ca="1">(G4496-C4496)*600/'Win-Draw-Loss'!$B$42</f>
        <v>23.203850200703862</v>
      </c>
    </row>
    <row r="4497" spans="1:9" x14ac:dyDescent="0.25">
      <c r="A4497" s="33">
        <f t="shared" ca="1" si="140"/>
        <v>0.2095767343383792</v>
      </c>
      <c r="B4497" s="33">
        <f t="shared" ca="1" si="140"/>
        <v>0.98817626659390478</v>
      </c>
      <c r="C4497" s="37">
        <f ca="1">('Win-Draw-Loss'!$B$38+(('Win-Draw-Loss'!$B$39-'Win-Draw-Loss'!$B$38)*A4497)+('Win-Draw-Loss'!$B$38+(('Win-Draw-Loss'!$B$39-'Win-Draw-Loss'!$B$38)*B4497)))/2</f>
        <v>21.977530009322841</v>
      </c>
      <c r="E4497" s="33">
        <f t="shared" ca="1" si="141"/>
        <v>0.61522002379509222</v>
      </c>
      <c r="F4497" s="33">
        <f t="shared" ca="1" si="141"/>
        <v>0.1423767035124498</v>
      </c>
      <c r="G4497" s="37">
        <f ca="1">('Win-Draw-Loss'!$D$38+(('Win-Draw-Loss'!$D$39-'Win-Draw-Loss'!$D$38)*E4497)+('Win-Draw-Loss'!$D$38+(('Win-Draw-Loss'!$D$39-'Win-Draw-Loss'!$D$38)*F4497)))/2</f>
        <v>26.363950909613131</v>
      </c>
      <c r="H4497" s="37"/>
      <c r="I4497" s="3">
        <f ca="1">(G4497-C4497)*600/'Win-Draw-Loss'!$B$42</f>
        <v>8.7728418005805793</v>
      </c>
    </row>
    <row r="4498" spans="1:9" x14ac:dyDescent="0.25">
      <c r="A4498" s="33">
        <f t="shared" ca="1" si="140"/>
        <v>0.18168894533852953</v>
      </c>
      <c r="B4498" s="33">
        <f t="shared" ca="1" si="140"/>
        <v>0.13717528868564288</v>
      </c>
      <c r="C4498" s="37">
        <f ca="1">('Win-Draw-Loss'!$B$38+(('Win-Draw-Loss'!$B$39-'Win-Draw-Loss'!$B$38)*A4498)+('Win-Draw-Loss'!$B$38+(('Win-Draw-Loss'!$B$39-'Win-Draw-Loss'!$B$38)*B4498)))/2</f>
        <v>13.188642340241724</v>
      </c>
      <c r="E4498" s="33">
        <f t="shared" ca="1" si="141"/>
        <v>6.4860008194018159E-2</v>
      </c>
      <c r="F4498" s="33">
        <f t="shared" ca="1" si="141"/>
        <v>0.86425573118969312</v>
      </c>
      <c r="G4498" s="37">
        <f ca="1">('Win-Draw-Loss'!$D$38+(('Win-Draw-Loss'!$D$39-'Win-Draw-Loss'!$D$38)*E4498)+('Win-Draw-Loss'!$D$38+(('Win-Draw-Loss'!$D$39-'Win-Draw-Loss'!$D$38)*F4498)))/2</f>
        <v>28.936736090755673</v>
      </c>
      <c r="H4498" s="37"/>
      <c r="I4498" s="3">
        <f ca="1">(G4498-C4498)*600/'Win-Draw-Loss'!$B$42</f>
        <v>31.496187501027894</v>
      </c>
    </row>
    <row r="4499" spans="1:9" x14ac:dyDescent="0.25">
      <c r="A4499" s="33">
        <f t="shared" ca="1" si="140"/>
        <v>0.36725962475787033</v>
      </c>
      <c r="B4499" s="33">
        <f t="shared" ca="1" si="140"/>
        <v>0.70499121004594223</v>
      </c>
      <c r="C4499" s="37">
        <f ca="1">('Win-Draw-Loss'!$B$38+(('Win-Draw-Loss'!$B$39-'Win-Draw-Loss'!$B$38)*A4499)+('Win-Draw-Loss'!$B$38+(('Win-Draw-Loss'!$B$39-'Win-Draw-Loss'!$B$38)*B4499)))/2</f>
        <v>20.722508348038126</v>
      </c>
      <c r="E4499" s="33">
        <f t="shared" ca="1" si="141"/>
        <v>0.18235238723408342</v>
      </c>
      <c r="F4499" s="33">
        <f t="shared" ca="1" si="141"/>
        <v>0.54600657528058338</v>
      </c>
      <c r="G4499" s="37">
        <f ca="1">('Win-Draw-Loss'!$D$38+(('Win-Draw-Loss'!$D$39-'Win-Draw-Loss'!$D$38)*E4499)+('Win-Draw-Loss'!$D$38+(('Win-Draw-Loss'!$D$39-'Win-Draw-Loss'!$D$38)*F4499)))/2</f>
        <v>25.925384437720005</v>
      </c>
      <c r="H4499" s="37"/>
      <c r="I4499" s="3">
        <f ca="1">(G4499-C4499)*600/'Win-Draw-Loss'!$B$42</f>
        <v>10.405752179363759</v>
      </c>
    </row>
    <row r="4500" spans="1:9" x14ac:dyDescent="0.25">
      <c r="A4500" s="33">
        <f t="shared" ca="1" si="140"/>
        <v>0.85344619901793939</v>
      </c>
      <c r="B4500" s="33">
        <f t="shared" ca="1" si="140"/>
        <v>9.0197118966393153E-2</v>
      </c>
      <c r="C4500" s="37">
        <f ca="1">('Win-Draw-Loss'!$B$38+(('Win-Draw-Loss'!$B$39-'Win-Draw-Loss'!$B$38)*A4500)+('Win-Draw-Loss'!$B$38+(('Win-Draw-Loss'!$B$39-'Win-Draw-Loss'!$B$38)*B4500)))/2</f>
        <v>19.436433179843327</v>
      </c>
      <c r="E4500" s="33">
        <f t="shared" ca="1" si="141"/>
        <v>0.85033932193052086</v>
      </c>
      <c r="F4500" s="33">
        <f t="shared" ca="1" si="141"/>
        <v>0.5948946473126252</v>
      </c>
      <c r="G4500" s="37">
        <f ca="1">('Win-Draw-Loss'!$D$38+(('Win-Draw-Loss'!$D$39-'Win-Draw-Loss'!$D$38)*E4500)+('Win-Draw-Loss'!$D$38+(('Win-Draw-Loss'!$D$39-'Win-Draw-Loss'!$D$38)*F4500)))/2</f>
        <v>36.678509538647191</v>
      </c>
      <c r="H4500" s="37"/>
      <c r="I4500" s="3">
        <f ca="1">(G4500-C4500)*600/'Win-Draw-Loss'!$B$42</f>
        <v>34.484152717607728</v>
      </c>
    </row>
    <row r="4501" spans="1:9" x14ac:dyDescent="0.25">
      <c r="A4501" s="33">
        <f t="shared" ca="1" si="140"/>
        <v>0.17756076960065181</v>
      </c>
      <c r="B4501" s="33">
        <f t="shared" ca="1" si="140"/>
        <v>0.87975769466369647</v>
      </c>
      <c r="C4501" s="37">
        <f ca="1">('Win-Draw-Loss'!$B$38+(('Win-Draw-Loss'!$B$39-'Win-Draw-Loss'!$B$38)*A4501)+('Win-Draw-Loss'!$B$38+(('Win-Draw-Loss'!$B$39-'Win-Draw-Loss'!$B$38)*B4501)))/2</f>
        <v>20.573184642643483</v>
      </c>
      <c r="E4501" s="33">
        <f t="shared" ca="1" si="141"/>
        <v>0.89484204674458079</v>
      </c>
      <c r="F4501" s="33">
        <f t="shared" ca="1" si="141"/>
        <v>0.95740753197346506</v>
      </c>
      <c r="G4501" s="37">
        <f ca="1">('Win-Draw-Loss'!$D$38+(('Win-Draw-Loss'!$D$39-'Win-Draw-Loss'!$D$38)*E4501)+('Win-Draw-Loss'!$D$38+(('Win-Draw-Loss'!$D$39-'Win-Draw-Loss'!$D$38)*F4501)))/2</f>
        <v>42.783743680770691</v>
      </c>
      <c r="H4501" s="37"/>
      <c r="I4501" s="3">
        <f ca="1">(G4501-C4501)*600/'Win-Draw-Loss'!$B$42</f>
        <v>44.421118076254416</v>
      </c>
    </row>
    <row r="4502" spans="1:9" x14ac:dyDescent="0.25">
      <c r="A4502" s="33">
        <f t="shared" ca="1" si="140"/>
        <v>0.41142972957434376</v>
      </c>
      <c r="B4502" s="33">
        <f t="shared" ca="1" si="140"/>
        <v>0.78290089675372365</v>
      </c>
      <c r="C4502" s="37">
        <f ca="1">('Win-Draw-Loss'!$B$38+(('Win-Draw-Loss'!$B$39-'Win-Draw-Loss'!$B$38)*A4502)+('Win-Draw-Loss'!$B$38+(('Win-Draw-Loss'!$B$39-'Win-Draw-Loss'!$B$38)*B4502)))/2</f>
        <v>21.943306263280675</v>
      </c>
      <c r="E4502" s="33">
        <f t="shared" ca="1" si="141"/>
        <v>0.5614579692137992</v>
      </c>
      <c r="F4502" s="33">
        <f t="shared" ca="1" si="141"/>
        <v>0.80569145140982446</v>
      </c>
      <c r="G4502" s="37">
        <f ca="1">('Win-Draw-Loss'!$D$38+(('Win-Draw-Loss'!$D$39-'Win-Draw-Loss'!$D$38)*E4502)+('Win-Draw-Loss'!$D$38+(('Win-Draw-Loss'!$D$39-'Win-Draw-Loss'!$D$38)*F4502)))/2</f>
        <v>35.507241309354356</v>
      </c>
      <c r="H4502" s="37"/>
      <c r="I4502" s="3">
        <f ca="1">(G4502-C4502)*600/'Win-Draw-Loss'!$B$42</f>
        <v>27.127870092147361</v>
      </c>
    </row>
    <row r="4503" spans="1:9" x14ac:dyDescent="0.25">
      <c r="A4503" s="33">
        <f t="shared" ca="1" si="140"/>
        <v>0.69390890443573683</v>
      </c>
      <c r="B4503" s="33">
        <f t="shared" ca="1" si="140"/>
        <v>0.54804176060866139</v>
      </c>
      <c r="C4503" s="37">
        <f ca="1">('Win-Draw-Loss'!$B$38+(('Win-Draw-Loss'!$B$39-'Win-Draw-Loss'!$B$38)*A4503)+('Win-Draw-Loss'!$B$38+(('Win-Draw-Loss'!$B$39-'Win-Draw-Loss'!$B$38)*B4503)))/2</f>
        <v>22.419506650443985</v>
      </c>
      <c r="E4503" s="33">
        <f t="shared" ca="1" si="141"/>
        <v>0.3834586636616899</v>
      </c>
      <c r="F4503" s="33">
        <f t="shared" ca="1" si="141"/>
        <v>0.31278010624029451</v>
      </c>
      <c r="G4503" s="37">
        <f ca="1">('Win-Draw-Loss'!$D$38+(('Win-Draw-Loss'!$D$39-'Win-Draw-Loss'!$D$38)*E4503)+('Win-Draw-Loss'!$D$38+(('Win-Draw-Loss'!$D$39-'Win-Draw-Loss'!$D$38)*F4503)))/2</f>
        <v>25.443581548529764</v>
      </c>
      <c r="H4503" s="37"/>
      <c r="I4503" s="3">
        <f ca="1">(G4503-C4503)*600/'Win-Draw-Loss'!$B$42</f>
        <v>6.0481497961715576</v>
      </c>
    </row>
    <row r="4504" spans="1:9" x14ac:dyDescent="0.25">
      <c r="A4504" s="33">
        <f t="shared" ca="1" si="140"/>
        <v>0.56083407928357554</v>
      </c>
      <c r="B4504" s="33">
        <f t="shared" ca="1" si="140"/>
        <v>0.82256389886864978</v>
      </c>
      <c r="C4504" s="37">
        <f ca="1">('Win-Draw-Loss'!$B$38+(('Win-Draw-Loss'!$B$39-'Win-Draw-Loss'!$B$38)*A4504)+('Win-Draw-Loss'!$B$38+(('Win-Draw-Loss'!$B$39-'Win-Draw-Loss'!$B$38)*B4504)))/2</f>
        <v>23.833979781522252</v>
      </c>
      <c r="E4504" s="33">
        <f t="shared" ca="1" si="141"/>
        <v>0.48288831483531836</v>
      </c>
      <c r="F4504" s="33">
        <f t="shared" ca="1" si="141"/>
        <v>0.22500191314682572</v>
      </c>
      <c r="G4504" s="37">
        <f ca="1">('Win-Draw-Loss'!$D$38+(('Win-Draw-Loss'!$D$39-'Win-Draw-Loss'!$D$38)*E4504)+('Win-Draw-Loss'!$D$38+(('Win-Draw-Loss'!$D$39-'Win-Draw-Loss'!$D$38)*F4504)))/2</f>
        <v>25.618353419732159</v>
      </c>
      <c r="H4504" s="37"/>
      <c r="I4504" s="3">
        <f ca="1">(G4504-C4504)*600/'Win-Draw-Loss'!$B$42</f>
        <v>3.5687472764198134</v>
      </c>
    </row>
    <row r="4505" spans="1:9" x14ac:dyDescent="0.25">
      <c r="A4505" s="33">
        <f t="shared" ca="1" si="140"/>
        <v>0.12316657367519346</v>
      </c>
      <c r="B4505" s="33">
        <f t="shared" ca="1" si="140"/>
        <v>0.49671732807324132</v>
      </c>
      <c r="C4505" s="37">
        <f ca="1">('Win-Draw-Loss'!$B$38+(('Win-Draw-Loss'!$B$39-'Win-Draw-Loss'!$B$38)*A4505)+('Win-Draw-Loss'!$B$38+(('Win-Draw-Loss'!$B$39-'Win-Draw-Loss'!$B$38)*B4505)))/2</f>
        <v>16.19883901748435</v>
      </c>
      <c r="E4505" s="33">
        <f t="shared" ca="1" si="141"/>
        <v>0.23247363917152886</v>
      </c>
      <c r="F4505" s="33">
        <f t="shared" ca="1" si="141"/>
        <v>0.19940854563703259</v>
      </c>
      <c r="G4505" s="37">
        <f ca="1">('Win-Draw-Loss'!$D$38+(('Win-Draw-Loss'!$D$39-'Win-Draw-Loss'!$D$38)*E4505)+('Win-Draw-Loss'!$D$38+(('Win-Draw-Loss'!$D$39-'Win-Draw-Loss'!$D$38)*F4505)))/2</f>
        <v>21.478232772128422</v>
      </c>
      <c r="H4505" s="37"/>
      <c r="I4505" s="3">
        <f ca="1">(G4505-C4505)*600/'Win-Draw-Loss'!$B$42</f>
        <v>10.558787509288145</v>
      </c>
    </row>
    <row r="4506" spans="1:9" x14ac:dyDescent="0.25">
      <c r="A4506" s="33">
        <f t="shared" ca="1" si="140"/>
        <v>0.11944028384986105</v>
      </c>
      <c r="B4506" s="33">
        <f t="shared" ca="1" si="140"/>
        <v>0.80310656509381551</v>
      </c>
      <c r="C4506" s="37">
        <f ca="1">('Win-Draw-Loss'!$B$38+(('Win-Draw-Loss'!$B$39-'Win-Draw-Loss'!$B$38)*A4506)+('Win-Draw-Loss'!$B$38+(('Win-Draw-Loss'!$B$39-'Win-Draw-Loss'!$B$38)*B4506)))/2</f>
        <v>19.225468489436764</v>
      </c>
      <c r="E4506" s="33">
        <f t="shared" ca="1" si="141"/>
        <v>0.50107302747198068</v>
      </c>
      <c r="F4506" s="33">
        <f t="shared" ca="1" si="141"/>
        <v>0.31789961003464018</v>
      </c>
      <c r="G4506" s="37">
        <f ca="1">('Win-Draw-Loss'!$D$38+(('Win-Draw-Loss'!$D$39-'Win-Draw-Loss'!$D$38)*E4506)+('Win-Draw-Loss'!$D$38+(('Win-Draw-Loss'!$D$39-'Win-Draw-Loss'!$D$38)*F4506)))/2</f>
        <v>27.284589562599315</v>
      </c>
      <c r="H4506" s="37"/>
      <c r="I4506" s="3">
        <f ca="1">(G4506-C4506)*600/'Win-Draw-Loss'!$B$42</f>
        <v>16.118242146325102</v>
      </c>
    </row>
    <row r="4507" spans="1:9" x14ac:dyDescent="0.25">
      <c r="A4507" s="33">
        <f t="shared" ca="1" si="140"/>
        <v>0.57566637468651638</v>
      </c>
      <c r="B4507" s="33">
        <f t="shared" ca="1" si="140"/>
        <v>0.8201739978802558</v>
      </c>
      <c r="C4507" s="37">
        <f ca="1">('Win-Draw-Loss'!$B$38+(('Win-Draw-Loss'!$B$39-'Win-Draw-Loss'!$B$38)*A4507)+('Win-Draw-Loss'!$B$38+(('Win-Draw-Loss'!$B$39-'Win-Draw-Loss'!$B$38)*B4507)))/2</f>
        <v>23.958403725667722</v>
      </c>
      <c r="E4507" s="33">
        <f t="shared" ca="1" si="141"/>
        <v>0.58349319639775266</v>
      </c>
      <c r="F4507" s="33">
        <f t="shared" ca="1" si="141"/>
        <v>0.87484511730222059</v>
      </c>
      <c r="G4507" s="37">
        <f ca="1">('Win-Draw-Loss'!$D$38+(('Win-Draw-Loss'!$D$39-'Win-Draw-Loss'!$D$38)*E4507)+('Win-Draw-Loss'!$D$38+(('Win-Draw-Loss'!$D$39-'Win-Draw-Loss'!$D$38)*F4507)))/2</f>
        <v>36.8750747054996</v>
      </c>
      <c r="H4507" s="37"/>
      <c r="I4507" s="3">
        <f ca="1">(G4507-C4507)*600/'Win-Draw-Loss'!$B$42</f>
        <v>25.833341959663755</v>
      </c>
    </row>
    <row r="4508" spans="1:9" x14ac:dyDescent="0.25">
      <c r="A4508" s="33">
        <f t="shared" ca="1" si="140"/>
        <v>0.61234105222376622</v>
      </c>
      <c r="B4508" s="33">
        <f t="shared" ca="1" si="140"/>
        <v>0.32033285988604243</v>
      </c>
      <c r="C4508" s="37">
        <f ca="1">('Win-Draw-Loss'!$B$38+(('Win-Draw-Loss'!$B$39-'Win-Draw-Loss'!$B$38)*A4508)+('Win-Draw-Loss'!$B$38+(('Win-Draw-Loss'!$B$39-'Win-Draw-Loss'!$B$38)*B4508)))/2</f>
        <v>19.326739121098086</v>
      </c>
      <c r="E4508" s="33">
        <f t="shared" ca="1" si="141"/>
        <v>0.82250995545288164</v>
      </c>
      <c r="F4508" s="33">
        <f t="shared" ca="1" si="141"/>
        <v>3.7910019947294815E-2</v>
      </c>
      <c r="G4508" s="37">
        <f ca="1">('Win-Draw-Loss'!$D$38+(('Win-Draw-Loss'!$D$39-'Win-Draw-Loss'!$D$38)*E4508)+('Win-Draw-Loss'!$D$38+(('Win-Draw-Loss'!$D$39-'Win-Draw-Loss'!$D$38)*F4508)))/2</f>
        <v>27.906299631002646</v>
      </c>
      <c r="H4508" s="37"/>
      <c r="I4508" s="3">
        <f ca="1">(G4508-C4508)*600/'Win-Draw-Loss'!$B$42</f>
        <v>17.15912101980912</v>
      </c>
    </row>
    <row r="4509" spans="1:9" x14ac:dyDescent="0.25">
      <c r="A4509" s="33">
        <f t="shared" ca="1" si="140"/>
        <v>0.20163752779674271</v>
      </c>
      <c r="B4509" s="33">
        <f t="shared" ca="1" si="140"/>
        <v>0.54355625524129303</v>
      </c>
      <c r="C4509" s="37">
        <f ca="1">('Win-Draw-Loss'!$B$38+(('Win-Draw-Loss'!$B$39-'Win-Draw-Loss'!$B$38)*A4509)+('Win-Draw-Loss'!$B$38+(('Win-Draw-Loss'!$B$39-'Win-Draw-Loss'!$B$38)*B4509)))/2</f>
        <v>17.451937830380359</v>
      </c>
      <c r="E4509" s="33">
        <f t="shared" ca="1" si="141"/>
        <v>0.21073265693303356</v>
      </c>
      <c r="F4509" s="33">
        <f t="shared" ca="1" si="141"/>
        <v>0.62405777354892966</v>
      </c>
      <c r="G4509" s="37">
        <f ca="1">('Win-Draw-Loss'!$D$38+(('Win-Draw-Loss'!$D$39-'Win-Draw-Loss'!$D$38)*E4509)+('Win-Draw-Loss'!$D$38+(('Win-Draw-Loss'!$D$39-'Win-Draw-Loss'!$D$38)*F4509)))/2</f>
        <v>27.521856457229447</v>
      </c>
      <c r="H4509" s="37"/>
      <c r="I4509" s="3">
        <f ca="1">(G4509-C4509)*600/'Win-Draw-Loss'!$B$42</f>
        <v>20.139837253698175</v>
      </c>
    </row>
    <row r="4510" spans="1:9" x14ac:dyDescent="0.25">
      <c r="A4510" s="33">
        <f t="shared" ca="1" si="140"/>
        <v>0.29277328398949809</v>
      </c>
      <c r="B4510" s="33">
        <f t="shared" ca="1" si="140"/>
        <v>0.93225856556268671</v>
      </c>
      <c r="C4510" s="37">
        <f ca="1">('Win-Draw-Loss'!$B$38+(('Win-Draw-Loss'!$B$39-'Win-Draw-Loss'!$B$38)*A4510)+('Win-Draw-Loss'!$B$38+(('Win-Draw-Loss'!$B$39-'Win-Draw-Loss'!$B$38)*B4510)))/2</f>
        <v>22.250318495521846</v>
      </c>
      <c r="E4510" s="33">
        <f t="shared" ca="1" si="141"/>
        <v>0.52301834395462621</v>
      </c>
      <c r="F4510" s="33">
        <f t="shared" ca="1" si="141"/>
        <v>0.25806374456277814</v>
      </c>
      <c r="G4510" s="37">
        <f ca="1">('Win-Draw-Loss'!$D$38+(('Win-Draw-Loss'!$D$39-'Win-Draw-Loss'!$D$38)*E4510)+('Win-Draw-Loss'!$D$38+(('Win-Draw-Loss'!$D$39-'Win-Draw-Loss'!$D$38)*F4510)))/2</f>
        <v>26.716231327761065</v>
      </c>
      <c r="H4510" s="37"/>
      <c r="I4510" s="3">
        <f ca="1">(G4510-C4510)*600/'Win-Draw-Loss'!$B$42</f>
        <v>8.9318256644784384</v>
      </c>
    </row>
    <row r="4511" spans="1:9" x14ac:dyDescent="0.25">
      <c r="A4511" s="33">
        <f t="shared" ca="1" si="140"/>
        <v>0.54065778788762564</v>
      </c>
      <c r="B4511" s="33">
        <f t="shared" ca="1" si="140"/>
        <v>0.21933938961416377</v>
      </c>
      <c r="C4511" s="37">
        <f ca="1">('Win-Draw-Loss'!$B$38+(('Win-Draw-Loss'!$B$39-'Win-Draw-Loss'!$B$38)*A4511)+('Win-Draw-Loss'!$B$38+(('Win-Draw-Loss'!$B$39-'Win-Draw-Loss'!$B$38)*B4511)))/2</f>
        <v>17.599971775017892</v>
      </c>
      <c r="E4511" s="33">
        <f t="shared" ca="1" si="141"/>
        <v>0.23006446965921101</v>
      </c>
      <c r="F4511" s="33">
        <f t="shared" ca="1" si="141"/>
        <v>0.84873519717593049</v>
      </c>
      <c r="G4511" s="37">
        <f ca="1">('Win-Draw-Loss'!$D$38+(('Win-Draw-Loss'!$D$39-'Win-Draw-Loss'!$D$38)*E4511)+('Win-Draw-Loss'!$D$38+(('Win-Draw-Loss'!$D$39-'Win-Draw-Loss'!$D$38)*F4511)))/2</f>
        <v>31.181995002527124</v>
      </c>
      <c r="H4511" s="37"/>
      <c r="I4511" s="3">
        <f ca="1">(G4511-C4511)*600/'Win-Draw-Loss'!$B$42</f>
        <v>27.164046455018465</v>
      </c>
    </row>
    <row r="4512" spans="1:9" x14ac:dyDescent="0.25">
      <c r="A4512" s="33">
        <f t="shared" ca="1" si="140"/>
        <v>0.77547381669499971</v>
      </c>
      <c r="B4512" s="33">
        <f t="shared" ca="1" si="140"/>
        <v>0.7102032844824383</v>
      </c>
      <c r="C4512" s="37">
        <f ca="1">('Win-Draw-Loss'!$B$38+(('Win-Draw-Loss'!$B$39-'Win-Draw-Loss'!$B$38)*A4512)+('Win-Draw-Loss'!$B$38+(('Win-Draw-Loss'!$B$39-'Win-Draw-Loss'!$B$38)*B4512)))/2</f>
        <v>24.856771011774377</v>
      </c>
      <c r="E4512" s="33">
        <f t="shared" ca="1" si="141"/>
        <v>0.35482485607079395</v>
      </c>
      <c r="F4512" s="33">
        <f t="shared" ca="1" si="141"/>
        <v>0.77430073635806329</v>
      </c>
      <c r="G4512" s="37">
        <f ca="1">('Win-Draw-Loss'!$D$38+(('Win-Draw-Loss'!$D$39-'Win-Draw-Loss'!$D$38)*E4512)+('Win-Draw-Loss'!$D$38+(('Win-Draw-Loss'!$D$39-'Win-Draw-Loss'!$D$38)*F4512)))/2</f>
        <v>31.936883886432859</v>
      </c>
      <c r="H4512" s="37"/>
      <c r="I4512" s="3">
        <f ca="1">(G4512-C4512)*600/'Win-Draw-Loss'!$B$42</f>
        <v>14.160225749316966</v>
      </c>
    </row>
    <row r="4513" spans="1:9" x14ac:dyDescent="0.25">
      <c r="A4513" s="33">
        <f t="shared" ca="1" si="140"/>
        <v>4.9329725224627197E-2</v>
      </c>
      <c r="B4513" s="33">
        <f t="shared" ca="1" si="140"/>
        <v>0.32962809456055875</v>
      </c>
      <c r="C4513" s="37">
        <f ca="1">('Win-Draw-Loss'!$B$38+(('Win-Draw-Loss'!$B$39-'Win-Draw-Loss'!$B$38)*A4513)+('Win-Draw-Loss'!$B$38+(('Win-Draw-Loss'!$B$39-'Win-Draw-Loss'!$B$38)*B4513)))/2</f>
        <v>13.78957819785186</v>
      </c>
      <c r="E4513" s="33">
        <f t="shared" ca="1" si="141"/>
        <v>4.5703241917031234E-2</v>
      </c>
      <c r="F4513" s="33">
        <f t="shared" ca="1" si="141"/>
        <v>0.74962221004713714</v>
      </c>
      <c r="G4513" s="37">
        <f ca="1">('Win-Draw-Loss'!$D$38+(('Win-Draw-Loss'!$D$39-'Win-Draw-Loss'!$D$38)*E4513)+('Win-Draw-Loss'!$D$38+(('Win-Draw-Loss'!$D$39-'Win-Draw-Loss'!$D$38)*F4513)))/2</f>
        <v>26.929881779462526</v>
      </c>
      <c r="H4513" s="37"/>
      <c r="I4513" s="3">
        <f ca="1">(G4513-C4513)*600/'Win-Draw-Loss'!$B$42</f>
        <v>26.280607163221333</v>
      </c>
    </row>
    <row r="4514" spans="1:9" x14ac:dyDescent="0.25">
      <c r="A4514" s="33">
        <f t="shared" ca="1" si="140"/>
        <v>0.4825678239467317</v>
      </c>
      <c r="B4514" s="33">
        <f t="shared" ca="1" si="140"/>
        <v>0.16205309460425865</v>
      </c>
      <c r="C4514" s="37">
        <f ca="1">('Win-Draw-Loss'!$B$38+(('Win-Draw-Loss'!$B$39-'Win-Draw-Loss'!$B$38)*A4514)+('Win-Draw-Loss'!$B$38+(('Win-Draw-Loss'!$B$39-'Win-Draw-Loss'!$B$38)*B4514)))/2</f>
        <v>16.446209185509904</v>
      </c>
      <c r="E4514" s="33">
        <f t="shared" ca="1" si="141"/>
        <v>0.7453508100904469</v>
      </c>
      <c r="F4514" s="33">
        <f t="shared" ca="1" si="141"/>
        <v>0.37947085683265147</v>
      </c>
      <c r="G4514" s="37">
        <f ca="1">('Win-Draw-Loss'!$D$38+(('Win-Draw-Loss'!$D$39-'Win-Draw-Loss'!$D$38)*E4514)+('Win-Draw-Loss'!$D$38+(('Win-Draw-Loss'!$D$39-'Win-Draw-Loss'!$D$38)*F4514)))/2</f>
        <v>31.872325003846477</v>
      </c>
      <c r="H4514" s="37"/>
      <c r="I4514" s="3">
        <f ca="1">(G4514-C4514)*600/'Win-Draw-Loss'!$B$42</f>
        <v>30.852231636673142</v>
      </c>
    </row>
    <row r="4515" spans="1:9" x14ac:dyDescent="0.25">
      <c r="A4515" s="33">
        <f t="shared" ca="1" si="140"/>
        <v>0.7678553255038113</v>
      </c>
      <c r="B4515" s="33">
        <f t="shared" ca="1" si="140"/>
        <v>0.83340691812121015</v>
      </c>
      <c r="C4515" s="37">
        <f ca="1">('Win-Draw-Loss'!$B$38+(('Win-Draw-Loss'!$B$39-'Win-Draw-Loss'!$B$38)*A4515)+('Win-Draw-Loss'!$B$38+(('Win-Draw-Loss'!$B$39-'Win-Draw-Loss'!$B$38)*B4515)))/2</f>
        <v>26.012622436250215</v>
      </c>
      <c r="E4515" s="33">
        <f t="shared" ca="1" si="141"/>
        <v>0.28533523239289227</v>
      </c>
      <c r="F4515" s="33">
        <f t="shared" ca="1" si="141"/>
        <v>0.78056569445438861</v>
      </c>
      <c r="G4515" s="37">
        <f ca="1">('Win-Draw-Loss'!$D$38+(('Win-Draw-Loss'!$D$39-'Win-Draw-Loss'!$D$38)*E4515)+('Win-Draw-Loss'!$D$38+(('Win-Draw-Loss'!$D$39-'Win-Draw-Loss'!$D$38)*F4515)))/2</f>
        <v>30.988513902709215</v>
      </c>
      <c r="H4515" s="37"/>
      <c r="I4515" s="3">
        <f ca="1">(G4515-C4515)*600/'Win-Draw-Loss'!$B$42</f>
        <v>9.9517829329180003</v>
      </c>
    </row>
    <row r="4516" spans="1:9" x14ac:dyDescent="0.25">
      <c r="A4516" s="33">
        <f t="shared" ca="1" si="140"/>
        <v>0.39254505176679688</v>
      </c>
      <c r="B4516" s="33">
        <f t="shared" ca="1" si="140"/>
        <v>0.33938893415575011</v>
      </c>
      <c r="C4516" s="37">
        <f ca="1">('Win-Draw-Loss'!$B$38+(('Win-Draw-Loss'!$B$39-'Win-Draw-Loss'!$B$38)*A4516)+('Win-Draw-Loss'!$B$38+(('Win-Draw-Loss'!$B$39-'Win-Draw-Loss'!$B$38)*B4516)))/2</f>
        <v>17.319339859225469</v>
      </c>
      <c r="E4516" s="33">
        <f t="shared" ca="1" si="141"/>
        <v>0.93269522402722704</v>
      </c>
      <c r="F4516" s="33">
        <f t="shared" ca="1" si="141"/>
        <v>0.80010519334579278</v>
      </c>
      <c r="G4516" s="37">
        <f ca="1">('Win-Draw-Loss'!$D$38+(('Win-Draw-Loss'!$D$39-'Win-Draw-Loss'!$D$38)*E4516)+('Win-Draw-Loss'!$D$38+(('Win-Draw-Loss'!$D$39-'Win-Draw-Loss'!$D$38)*F4516)))/2</f>
        <v>40.992006260595296</v>
      </c>
      <c r="H4516" s="37"/>
      <c r="I4516" s="3">
        <f ca="1">(G4516-C4516)*600/'Win-Draw-Loss'!$B$42</f>
        <v>47.345332802739655</v>
      </c>
    </row>
    <row r="4517" spans="1:9" x14ac:dyDescent="0.25">
      <c r="A4517" s="33">
        <f t="shared" ca="1" si="140"/>
        <v>0.70091907841699785</v>
      </c>
      <c r="B4517" s="33">
        <f t="shared" ca="1" si="140"/>
        <v>0.27713651655134663</v>
      </c>
      <c r="C4517" s="37">
        <f ca="1">('Win-Draw-Loss'!$B$38+(('Win-Draw-Loss'!$B$39-'Win-Draw-Loss'!$B$38)*A4517)+('Win-Draw-Loss'!$B$38+(('Win-Draw-Loss'!$B$39-'Win-Draw-Loss'!$B$38)*B4517)))/2</f>
        <v>19.780555949683446</v>
      </c>
      <c r="E4517" s="33">
        <f t="shared" ca="1" si="141"/>
        <v>0.99107221558172554</v>
      </c>
      <c r="F4517" s="33">
        <f t="shared" ca="1" si="141"/>
        <v>0.7565283954109534</v>
      </c>
      <c r="G4517" s="37">
        <f ca="1">('Win-Draw-Loss'!$D$38+(('Win-Draw-Loss'!$D$39-'Win-Draw-Loss'!$D$38)*E4517)+('Win-Draw-Loss'!$D$38+(('Win-Draw-Loss'!$D$39-'Win-Draw-Loss'!$D$38)*F4517)))/2</f>
        <v>41.214009164890186</v>
      </c>
      <c r="H4517" s="37"/>
      <c r="I4517" s="3">
        <f ca="1">(G4517-C4517)*600/'Win-Draw-Loss'!$B$42</f>
        <v>42.866906430413479</v>
      </c>
    </row>
    <row r="4518" spans="1:9" x14ac:dyDescent="0.25">
      <c r="A4518" s="33">
        <f t="shared" ca="1" si="140"/>
        <v>0.66805366586147619</v>
      </c>
      <c r="B4518" s="33">
        <f t="shared" ca="1" si="140"/>
        <v>0.51408650979624704</v>
      </c>
      <c r="C4518" s="37">
        <f ca="1">('Win-Draw-Loss'!$B$38+(('Win-Draw-Loss'!$B$39-'Win-Draw-Loss'!$B$38)*A4518)+('Win-Draw-Loss'!$B$38+(('Win-Draw-Loss'!$B$39-'Win-Draw-Loss'!$B$38)*B4518)))/2</f>
        <v>21.821401756577231</v>
      </c>
      <c r="E4518" s="33">
        <f t="shared" ca="1" si="141"/>
        <v>0.33995506829129241</v>
      </c>
      <c r="F4518" s="33">
        <f t="shared" ca="1" si="141"/>
        <v>0.8587200705237088</v>
      </c>
      <c r="G4518" s="37">
        <f ca="1">('Win-Draw-Loss'!$D$38+(('Win-Draw-Loss'!$D$39-'Win-Draw-Loss'!$D$38)*E4518)+('Win-Draw-Loss'!$D$38+(('Win-Draw-Loss'!$D$39-'Win-Draw-Loss'!$D$38)*F4518)))/2</f>
        <v>32.980127082225017</v>
      </c>
      <c r="H4518" s="37"/>
      <c r="I4518" s="3">
        <f ca="1">(G4518-C4518)*600/'Win-Draw-Loss'!$B$42</f>
        <v>22.317450651295573</v>
      </c>
    </row>
    <row r="4519" spans="1:9" x14ac:dyDescent="0.25">
      <c r="A4519" s="33">
        <f t="shared" ca="1" si="140"/>
        <v>2.0527264495693531E-2</v>
      </c>
      <c r="B4519" s="33">
        <f t="shared" ca="1" si="140"/>
        <v>2.2312066974041089E-2</v>
      </c>
      <c r="C4519" s="37">
        <f ca="1">('Win-Draw-Loss'!$B$38+(('Win-Draw-Loss'!$B$39-'Win-Draw-Loss'!$B$38)*A4519)+('Win-Draw-Loss'!$B$38+(('Win-Draw-Loss'!$B$39-'Win-Draw-Loss'!$B$38)*B4519)))/2</f>
        <v>10.428393314697345</v>
      </c>
      <c r="E4519" s="33">
        <f t="shared" ca="1" si="141"/>
        <v>0.36860807122204375</v>
      </c>
      <c r="F4519" s="33">
        <f t="shared" ca="1" si="141"/>
        <v>0.65581343313013329</v>
      </c>
      <c r="G4519" s="37">
        <f ca="1">('Win-Draw-Loss'!$D$38+(('Win-Draw-Loss'!$D$39-'Win-Draw-Loss'!$D$38)*E4519)+('Win-Draw-Loss'!$D$38+(('Win-Draw-Loss'!$D$39-'Win-Draw-Loss'!$D$38)*F4519)))/2</f>
        <v>30.366322565282655</v>
      </c>
      <c r="H4519" s="37"/>
      <c r="I4519" s="3">
        <f ca="1">(G4519-C4519)*600/'Win-Draw-Loss'!$B$42</f>
        <v>39.875858501170619</v>
      </c>
    </row>
    <row r="4520" spans="1:9" x14ac:dyDescent="0.25">
      <c r="A4520" s="33">
        <f t="shared" ca="1" si="140"/>
        <v>0.89192058116309914</v>
      </c>
      <c r="B4520" s="33">
        <f t="shared" ca="1" si="140"/>
        <v>0.42005695316191394</v>
      </c>
      <c r="C4520" s="37">
        <f ca="1">('Win-Draw-Loss'!$B$38+(('Win-Draw-Loss'!$B$39-'Win-Draw-Loss'!$B$38)*A4520)+('Win-Draw-Loss'!$B$38+(('Win-Draw-Loss'!$B$39-'Win-Draw-Loss'!$B$38)*B4520)))/2</f>
        <v>23.119775343250133</v>
      </c>
      <c r="E4520" s="33">
        <f t="shared" ca="1" si="141"/>
        <v>0.99137897678471887</v>
      </c>
      <c r="F4520" s="33">
        <f t="shared" ca="1" si="141"/>
        <v>0.46463843607053057</v>
      </c>
      <c r="G4520" s="37">
        <f ca="1">('Win-Draw-Loss'!$D$38+(('Win-Draw-Loss'!$D$39-'Win-Draw-Loss'!$D$38)*E4520)+('Win-Draw-Loss'!$D$38+(('Win-Draw-Loss'!$D$39-'Win-Draw-Loss'!$D$38)*F4520)))/2</f>
        <v>36.840261192828741</v>
      </c>
      <c r="H4520" s="37"/>
      <c r="I4520" s="3">
        <f ca="1">(G4520-C4520)*600/'Win-Draw-Loss'!$B$42</f>
        <v>27.440971699157217</v>
      </c>
    </row>
    <row r="4521" spans="1:9" x14ac:dyDescent="0.25">
      <c r="A4521" s="33">
        <f t="shared" ca="1" si="140"/>
        <v>0.73689855550297156</v>
      </c>
      <c r="B4521" s="33">
        <f t="shared" ca="1" si="140"/>
        <v>0.76840856990497974</v>
      </c>
      <c r="C4521" s="37">
        <f ca="1">('Win-Draw-Loss'!$B$38+(('Win-Draw-Loss'!$B$39-'Win-Draw-Loss'!$B$38)*A4521)+('Win-Draw-Loss'!$B$38+(('Win-Draw-Loss'!$B$39-'Win-Draw-Loss'!$B$38)*B4521)))/2</f>
        <v>25.053071254079512</v>
      </c>
      <c r="E4521" s="33">
        <f t="shared" ca="1" si="141"/>
        <v>0.93071346376816155</v>
      </c>
      <c r="F4521" s="33">
        <f t="shared" ca="1" si="141"/>
        <v>0.83003382161204498</v>
      </c>
      <c r="G4521" s="37">
        <f ca="1">('Win-Draw-Loss'!$D$38+(('Win-Draw-Loss'!$D$39-'Win-Draw-Loss'!$D$38)*E4521)+('Win-Draw-Loss'!$D$38+(('Win-Draw-Loss'!$D$39-'Win-Draw-Loss'!$D$38)*F4521)))/2</f>
        <v>41.411209280703105</v>
      </c>
      <c r="H4521" s="37"/>
      <c r="I4521" s="3">
        <f ca="1">(G4521-C4521)*600/'Win-Draw-Loss'!$B$42</f>
        <v>32.716276053247185</v>
      </c>
    </row>
    <row r="4522" spans="1:9" x14ac:dyDescent="0.25">
      <c r="A4522" s="33">
        <f t="shared" ca="1" si="140"/>
        <v>0.70668277496566501</v>
      </c>
      <c r="B4522" s="33">
        <f t="shared" ca="1" si="140"/>
        <v>0.72736757517484074</v>
      </c>
      <c r="C4522" s="37">
        <f ca="1">('Win-Draw-Loss'!$B$38+(('Win-Draw-Loss'!$B$39-'Win-Draw-Loss'!$B$38)*A4522)+('Win-Draw-Loss'!$B$38+(('Win-Draw-Loss'!$B$39-'Win-Draw-Loss'!$B$38)*B4522)))/2</f>
        <v>24.340503501405056</v>
      </c>
      <c r="E4522" s="33">
        <f t="shared" ca="1" si="141"/>
        <v>0.32078948945865637</v>
      </c>
      <c r="F4522" s="33">
        <f t="shared" ca="1" si="141"/>
        <v>0.55959905562789702</v>
      </c>
      <c r="G4522" s="37">
        <f ca="1">('Win-Draw-Loss'!$D$38+(('Win-Draw-Loss'!$D$39-'Win-Draw-Loss'!$D$38)*E4522)+('Win-Draw-Loss'!$D$38+(('Win-Draw-Loss'!$D$39-'Win-Draw-Loss'!$D$38)*F4522)))/2</f>
        <v>28.205828176298301</v>
      </c>
      <c r="H4522" s="37"/>
      <c r="I4522" s="3">
        <f ca="1">(G4522-C4522)*600/'Win-Draw-Loss'!$B$42</f>
        <v>7.7306493497864892</v>
      </c>
    </row>
    <row r="4523" spans="1:9" x14ac:dyDescent="0.25">
      <c r="A4523" s="33">
        <f t="shared" ca="1" si="140"/>
        <v>1.505031667341783E-2</v>
      </c>
      <c r="B4523" s="33">
        <f t="shared" ca="1" si="140"/>
        <v>0.5032402958255251</v>
      </c>
      <c r="C4523" s="37">
        <f ca="1">('Win-Draw-Loss'!$B$38+(('Win-Draw-Loss'!$B$39-'Win-Draw-Loss'!$B$38)*A4523)+('Win-Draw-Loss'!$B$38+(('Win-Draw-Loss'!$B$39-'Win-Draw-Loss'!$B$38)*B4523)))/2</f>
        <v>15.182906124989429</v>
      </c>
      <c r="E4523" s="33">
        <f t="shared" ca="1" si="141"/>
        <v>0.45593140881275229</v>
      </c>
      <c r="F4523" s="33">
        <f t="shared" ca="1" si="141"/>
        <v>0.63388596819535625</v>
      </c>
      <c r="G4523" s="37">
        <f ca="1">('Win-Draw-Loss'!$D$38+(('Win-Draw-Loss'!$D$39-'Win-Draw-Loss'!$D$38)*E4523)+('Win-Draw-Loss'!$D$38+(('Win-Draw-Loss'!$D$39-'Win-Draw-Loss'!$D$38)*F4523)))/2</f>
        <v>31.34726065512163</v>
      </c>
      <c r="H4523" s="37"/>
      <c r="I4523" s="3">
        <f ca="1">(G4523-C4523)*600/'Win-Draw-Loss'!$B$42</f>
        <v>32.328709060264401</v>
      </c>
    </row>
    <row r="4524" spans="1:9" x14ac:dyDescent="0.25">
      <c r="A4524" s="33">
        <f t="shared" ca="1" si="140"/>
        <v>0.78880348800911204</v>
      </c>
      <c r="B4524" s="33">
        <f t="shared" ca="1" si="140"/>
        <v>0.87252035075072154</v>
      </c>
      <c r="C4524" s="37">
        <f ca="1">('Win-Draw-Loss'!$B$38+(('Win-Draw-Loss'!$B$39-'Win-Draw-Loss'!$B$38)*A4524)+('Win-Draw-Loss'!$B$38+(('Win-Draw-Loss'!$B$39-'Win-Draw-Loss'!$B$38)*B4524)))/2</f>
        <v>26.613238387598336</v>
      </c>
      <c r="E4524" s="33">
        <f t="shared" ca="1" si="141"/>
        <v>0.67843260683716833</v>
      </c>
      <c r="F4524" s="33">
        <f t="shared" ca="1" si="141"/>
        <v>0.46739062378908147</v>
      </c>
      <c r="G4524" s="37">
        <f ca="1">('Win-Draw-Loss'!$D$38+(('Win-Draw-Loss'!$D$39-'Win-Draw-Loss'!$D$38)*E4524)+('Win-Draw-Loss'!$D$38+(('Win-Draw-Loss'!$D$39-'Win-Draw-Loss'!$D$38)*F4524)))/2</f>
        <v>32.187348459393746</v>
      </c>
      <c r="H4524" s="37"/>
      <c r="I4524" s="3">
        <f ca="1">(G4524-C4524)*600/'Win-Draw-Loss'!$B$42</f>
        <v>11.148220143590819</v>
      </c>
    </row>
    <row r="4525" spans="1:9" x14ac:dyDescent="0.25">
      <c r="A4525" s="33">
        <f t="shared" ca="1" si="140"/>
        <v>0.3555000432067148</v>
      </c>
      <c r="B4525" s="33">
        <f t="shared" ca="1" si="140"/>
        <v>0.94303206251470939</v>
      </c>
      <c r="C4525" s="37">
        <f ca="1">('Win-Draw-Loss'!$B$38+(('Win-Draw-Loss'!$B$39-'Win-Draw-Loss'!$B$38)*A4525)+('Win-Draw-Loss'!$B$38+(('Win-Draw-Loss'!$B$39-'Win-Draw-Loss'!$B$38)*B4525)))/2</f>
        <v>22.985321057214243</v>
      </c>
      <c r="E4525" s="33">
        <f t="shared" ca="1" si="141"/>
        <v>0.77973817418743085</v>
      </c>
      <c r="F4525" s="33">
        <f t="shared" ca="1" si="141"/>
        <v>0.56953245770786409</v>
      </c>
      <c r="G4525" s="37">
        <f ca="1">('Win-Draw-Loss'!$D$38+(('Win-Draw-Loss'!$D$39-'Win-Draw-Loss'!$D$38)*E4525)+('Win-Draw-Loss'!$D$38+(('Win-Draw-Loss'!$D$39-'Win-Draw-Loss'!$D$38)*F4525)))/2</f>
        <v>35.239059478429425</v>
      </c>
      <c r="H4525" s="37"/>
      <c r="I4525" s="3">
        <f ca="1">(G4525-C4525)*600/'Win-Draw-Loss'!$B$42</f>
        <v>24.507476842430364</v>
      </c>
    </row>
    <row r="4526" spans="1:9" x14ac:dyDescent="0.25">
      <c r="A4526" s="33">
        <f t="shared" ca="1" si="140"/>
        <v>0.83809653082124413</v>
      </c>
      <c r="B4526" s="33">
        <f t="shared" ca="1" si="140"/>
        <v>0.43675890506063775</v>
      </c>
      <c r="C4526" s="37">
        <f ca="1">('Win-Draw-Loss'!$B$38+(('Win-Draw-Loss'!$B$39-'Win-Draw-Loss'!$B$38)*A4526)+('Win-Draw-Loss'!$B$38+(('Win-Draw-Loss'!$B$39-'Win-Draw-Loss'!$B$38)*B4526)))/2</f>
        <v>22.748554358818819</v>
      </c>
      <c r="E4526" s="33">
        <f t="shared" ca="1" si="141"/>
        <v>0.90463969163873492</v>
      </c>
      <c r="F4526" s="33">
        <f t="shared" ca="1" si="141"/>
        <v>0.92431280162433216</v>
      </c>
      <c r="G4526" s="37">
        <f ca="1">('Win-Draw-Loss'!$D$38+(('Win-Draw-Loss'!$D$39-'Win-Draw-Loss'!$D$38)*E4526)+('Win-Draw-Loss'!$D$38+(('Win-Draw-Loss'!$D$39-'Win-Draw-Loss'!$D$38)*F4526)))/2</f>
        <v>42.434287398946012</v>
      </c>
      <c r="H4526" s="37"/>
      <c r="I4526" s="3">
        <f ca="1">(G4526-C4526)*600/'Win-Draw-Loss'!$B$42</f>
        <v>39.371466080254386</v>
      </c>
    </row>
    <row r="4527" spans="1:9" x14ac:dyDescent="0.25">
      <c r="A4527" s="33">
        <f t="shared" ca="1" si="140"/>
        <v>0.32162228759852274</v>
      </c>
      <c r="B4527" s="33">
        <f t="shared" ca="1" si="140"/>
        <v>0.83544714186543534</v>
      </c>
      <c r="C4527" s="37">
        <f ca="1">('Win-Draw-Loss'!$B$38+(('Win-Draw-Loss'!$B$39-'Win-Draw-Loss'!$B$38)*A4527)+('Win-Draw-Loss'!$B$38+(('Win-Draw-Loss'!$B$39-'Win-Draw-Loss'!$B$38)*B4527)))/2</f>
        <v>21.57069429463958</v>
      </c>
      <c r="E4527" s="33">
        <f t="shared" ca="1" si="141"/>
        <v>0.89702269418088232</v>
      </c>
      <c r="F4527" s="33">
        <f t="shared" ca="1" si="141"/>
        <v>0.21478126158036448</v>
      </c>
      <c r="G4527" s="37">
        <f ca="1">('Win-Draw-Loss'!$D$38+(('Win-Draw-Loss'!$D$39-'Win-Draw-Loss'!$D$38)*E4527)+('Win-Draw-Loss'!$D$38+(('Win-Draw-Loss'!$D$39-'Win-Draw-Loss'!$D$38)*F4527)))/2</f>
        <v>31.677059336418701</v>
      </c>
      <c r="H4527" s="37"/>
      <c r="I4527" s="3">
        <f ca="1">(G4527-C4527)*600/'Win-Draw-Loss'!$B$42</f>
        <v>20.212730083558242</v>
      </c>
    </row>
    <row r="4528" spans="1:9" x14ac:dyDescent="0.25">
      <c r="A4528" s="33">
        <f t="shared" ca="1" si="140"/>
        <v>8.9316921344242073E-2</v>
      </c>
      <c r="B4528" s="33">
        <f t="shared" ca="1" si="140"/>
        <v>0.95291677819260279</v>
      </c>
      <c r="C4528" s="37">
        <f ca="1">('Win-Draw-Loss'!$B$38+(('Win-Draw-Loss'!$B$39-'Win-Draw-Loss'!$B$38)*A4528)+('Win-Draw-Loss'!$B$38+(('Win-Draw-Loss'!$B$39-'Win-Draw-Loss'!$B$38)*B4528)))/2</f>
        <v>20.422336995368447</v>
      </c>
      <c r="E4528" s="33">
        <f t="shared" ca="1" si="141"/>
        <v>0.17284574146129794</v>
      </c>
      <c r="F4528" s="33">
        <f t="shared" ca="1" si="141"/>
        <v>0.50034921265745935</v>
      </c>
      <c r="G4528" s="37">
        <f ca="1">('Win-Draw-Loss'!$D$38+(('Win-Draw-Loss'!$D$39-'Win-Draw-Loss'!$D$38)*E4528)+('Win-Draw-Loss'!$D$38+(('Win-Draw-Loss'!$D$39-'Win-Draw-Loss'!$D$38)*F4528)))/2</f>
        <v>25.097924311781359</v>
      </c>
      <c r="H4528" s="37"/>
      <c r="I4528" s="3">
        <f ca="1">(G4528-C4528)*600/'Win-Draw-Loss'!$B$42</f>
        <v>9.3511746328258241</v>
      </c>
    </row>
    <row r="4529" spans="1:9" x14ac:dyDescent="0.25">
      <c r="A4529" s="33">
        <f t="shared" ca="1" si="140"/>
        <v>0.7325519492342043</v>
      </c>
      <c r="B4529" s="33">
        <f t="shared" ca="1" si="140"/>
        <v>1.0022542255510025E-3</v>
      </c>
      <c r="C4529" s="37">
        <f ca="1">('Win-Draw-Loss'!$B$38+(('Win-Draw-Loss'!$B$39-'Win-Draw-Loss'!$B$38)*A4529)+('Win-Draw-Loss'!$B$38+(('Win-Draw-Loss'!$B$39-'Win-Draw-Loss'!$B$38)*B4529)))/2</f>
        <v>17.335542034597552</v>
      </c>
      <c r="E4529" s="33">
        <f t="shared" ca="1" si="141"/>
        <v>0.61831053332663888</v>
      </c>
      <c r="F4529" s="33">
        <f t="shared" ca="1" si="141"/>
        <v>0.77506425050066219</v>
      </c>
      <c r="G4529" s="37">
        <f ca="1">('Win-Draw-Loss'!$D$38+(('Win-Draw-Loss'!$D$39-'Win-Draw-Loss'!$D$38)*E4529)+('Win-Draw-Loss'!$D$38+(('Win-Draw-Loss'!$D$39-'Win-Draw-Loss'!$D$38)*F4529)))/2</f>
        <v>35.90062175740951</v>
      </c>
      <c r="H4529" s="37"/>
      <c r="I4529" s="3">
        <f ca="1">(G4529-C4529)*600/'Win-Draw-Loss'!$B$42</f>
        <v>37.130159445623917</v>
      </c>
    </row>
    <row r="4530" spans="1:9" x14ac:dyDescent="0.25">
      <c r="A4530" s="33">
        <f t="shared" ca="1" si="140"/>
        <v>0.80301525895142722</v>
      </c>
      <c r="B4530" s="33">
        <f t="shared" ca="1" si="140"/>
        <v>0.38254607309035404</v>
      </c>
      <c r="C4530" s="37">
        <f ca="1">('Win-Draw-Loss'!$B$38+(('Win-Draw-Loss'!$B$39-'Win-Draw-Loss'!$B$38)*A4530)+('Win-Draw-Loss'!$B$38+(('Win-Draw-Loss'!$B$39-'Win-Draw-Loss'!$B$38)*B4530)))/2</f>
        <v>21.855613320417813</v>
      </c>
      <c r="E4530" s="33">
        <f t="shared" ca="1" si="141"/>
        <v>0.45830547870643035</v>
      </c>
      <c r="F4530" s="33">
        <f t="shared" ca="1" si="141"/>
        <v>0.4571148623673188</v>
      </c>
      <c r="G4530" s="37">
        <f ca="1">('Win-Draw-Loss'!$D$38+(('Win-Draw-Loss'!$D$39-'Win-Draw-Loss'!$D$38)*E4530)+('Win-Draw-Loss'!$D$38+(('Win-Draw-Loss'!$D$39-'Win-Draw-Loss'!$D$38)*F4530)))/2</f>
        <v>28.731305116106238</v>
      </c>
      <c r="H4530" s="37"/>
      <c r="I4530" s="3">
        <f ca="1">(G4530-C4530)*600/'Win-Draw-Loss'!$B$42</f>
        <v>13.75138359137685</v>
      </c>
    </row>
    <row r="4531" spans="1:9" x14ac:dyDescent="0.25">
      <c r="A4531" s="33">
        <f t="shared" ca="1" si="140"/>
        <v>0.89462351991023648</v>
      </c>
      <c r="B4531" s="33">
        <f t="shared" ca="1" si="140"/>
        <v>0.28268681204923674</v>
      </c>
      <c r="C4531" s="37">
        <f ca="1">('Win-Draw-Loss'!$B$38+(('Win-Draw-Loss'!$B$39-'Win-Draw-Loss'!$B$38)*A4531)+('Win-Draw-Loss'!$B$38+(('Win-Draw-Loss'!$B$39-'Win-Draw-Loss'!$B$38)*B4531)))/2</f>
        <v>21.773103319594732</v>
      </c>
      <c r="E4531" s="33">
        <f t="shared" ca="1" si="141"/>
        <v>0.83482064137867362</v>
      </c>
      <c r="F4531" s="33">
        <f t="shared" ca="1" si="141"/>
        <v>0.45053780770315921</v>
      </c>
      <c r="G4531" s="37">
        <f ca="1">('Win-Draw-Loss'!$D$38+(('Win-Draw-Loss'!$D$39-'Win-Draw-Loss'!$D$38)*E4531)+('Win-Draw-Loss'!$D$38+(('Win-Draw-Loss'!$D$39-'Win-Draw-Loss'!$D$38)*F4531)))/2</f>
        <v>34.280376736227495</v>
      </c>
      <c r="H4531" s="37"/>
      <c r="I4531" s="3">
        <f ca="1">(G4531-C4531)*600/'Win-Draw-Loss'!$B$42</f>
        <v>25.014546833265527</v>
      </c>
    </row>
    <row r="4532" spans="1:9" x14ac:dyDescent="0.25">
      <c r="A4532" s="33">
        <f t="shared" ca="1" si="140"/>
        <v>0.18124336062801372</v>
      </c>
      <c r="B4532" s="33">
        <f t="shared" ca="1" si="140"/>
        <v>0.56622460373096617</v>
      </c>
      <c r="C4532" s="37">
        <f ca="1">('Win-Draw-Loss'!$B$38+(('Win-Draw-Loss'!$B$39-'Win-Draw-Loss'!$B$38)*A4532)+('Win-Draw-Loss'!$B$38+(('Win-Draw-Loss'!$B$39-'Win-Draw-Loss'!$B$38)*B4532)))/2</f>
        <v>17.474679643589798</v>
      </c>
      <c r="E4532" s="33">
        <f t="shared" ca="1" si="141"/>
        <v>0.21969851828520526</v>
      </c>
      <c r="F4532" s="33">
        <f t="shared" ca="1" si="141"/>
        <v>0.73669365145650811</v>
      </c>
      <c r="G4532" s="37">
        <f ca="1">('Win-Draw-Loss'!$D$38+(('Win-Draw-Loss'!$D$39-'Win-Draw-Loss'!$D$38)*E4532)+('Win-Draw-Loss'!$D$38+(('Win-Draw-Loss'!$D$39-'Win-Draw-Loss'!$D$38)*F4532)))/2</f>
        <v>29.345882546125701</v>
      </c>
      <c r="H4532" s="37"/>
      <c r="I4532" s="3">
        <f ca="1">(G4532-C4532)*600/'Win-Draw-Loss'!$B$42</f>
        <v>23.742405805071805</v>
      </c>
    </row>
    <row r="4533" spans="1:9" x14ac:dyDescent="0.25">
      <c r="A4533" s="33">
        <f t="shared" ca="1" si="140"/>
        <v>0.89909077650049896</v>
      </c>
      <c r="B4533" s="33">
        <f t="shared" ca="1" si="140"/>
        <v>0.87674804603326695</v>
      </c>
      <c r="C4533" s="37">
        <f ca="1">('Win-Draw-Loss'!$B$38+(('Win-Draw-Loss'!$B$39-'Win-Draw-Loss'!$B$38)*A4533)+('Win-Draw-Loss'!$B$38+(('Win-Draw-Loss'!$B$39-'Win-Draw-Loss'!$B$38)*B4533)))/2</f>
        <v>27.758388225337658</v>
      </c>
      <c r="E4533" s="33">
        <f t="shared" ca="1" si="141"/>
        <v>0.16381738625969489</v>
      </c>
      <c r="F4533" s="33">
        <f t="shared" ca="1" si="141"/>
        <v>0.58308421648025754</v>
      </c>
      <c r="G4533" s="37">
        <f ca="1">('Win-Draw-Loss'!$D$38+(('Win-Draw-Loss'!$D$39-'Win-Draw-Loss'!$D$38)*E4533)+('Win-Draw-Loss'!$D$38+(('Win-Draw-Loss'!$D$39-'Win-Draw-Loss'!$D$38)*F4533)))/2</f>
        <v>26.203524041099286</v>
      </c>
      <c r="H4533" s="37"/>
      <c r="I4533" s="3">
        <f ca="1">(G4533-C4533)*600/'Win-Draw-Loss'!$B$42</f>
        <v>-3.1097283684767447</v>
      </c>
    </row>
    <row r="4534" spans="1:9" x14ac:dyDescent="0.25">
      <c r="A4534" s="33">
        <f t="shared" ca="1" si="140"/>
        <v>4.2781207275463973E-2</v>
      </c>
      <c r="B4534" s="33">
        <f t="shared" ca="1" si="140"/>
        <v>7.986796756485437E-2</v>
      </c>
      <c r="C4534" s="37">
        <f ca="1">('Win-Draw-Loss'!$B$38+(('Win-Draw-Loss'!$B$39-'Win-Draw-Loss'!$B$38)*A4534)+('Win-Draw-Loss'!$B$38+(('Win-Draw-Loss'!$B$39-'Win-Draw-Loss'!$B$38)*B4534)))/2</f>
        <v>11.226491748403184</v>
      </c>
      <c r="E4534" s="33">
        <f t="shared" ca="1" si="141"/>
        <v>0.46775261614687935</v>
      </c>
      <c r="F4534" s="33">
        <f t="shared" ca="1" si="141"/>
        <v>0.89399821302268623</v>
      </c>
      <c r="G4534" s="37">
        <f ca="1">('Win-Draw-Loss'!$D$38+(('Win-Draw-Loss'!$D$39-'Win-Draw-Loss'!$D$38)*E4534)+('Win-Draw-Loss'!$D$38+(('Win-Draw-Loss'!$D$39-'Win-Draw-Loss'!$D$38)*F4534)))/2</f>
        <v>35.426262437543485</v>
      </c>
      <c r="H4534" s="37"/>
      <c r="I4534" s="3">
        <f ca="1">(G4534-C4534)*600/'Win-Draw-Loss'!$B$42</f>
        <v>48.399541378280603</v>
      </c>
    </row>
    <row r="4535" spans="1:9" x14ac:dyDescent="0.25">
      <c r="A4535" s="33">
        <f t="shared" ca="1" si="140"/>
        <v>0.76786577092981434</v>
      </c>
      <c r="B4535" s="33">
        <f t="shared" ca="1" si="140"/>
        <v>0.28786199390937051</v>
      </c>
      <c r="C4535" s="37">
        <f ca="1">('Win-Draw-Loss'!$B$38+(('Win-Draw-Loss'!$B$39-'Win-Draw-Loss'!$B$38)*A4535)+('Win-Draw-Loss'!$B$38+(('Win-Draw-Loss'!$B$39-'Win-Draw-Loss'!$B$38)*B4535)))/2</f>
        <v>20.557277648391846</v>
      </c>
      <c r="E4535" s="33">
        <f t="shared" ca="1" si="141"/>
        <v>0.51438613487189555</v>
      </c>
      <c r="F4535" s="33">
        <f t="shared" ca="1" si="141"/>
        <v>0.62270701711676579</v>
      </c>
      <c r="G4535" s="37">
        <f ca="1">('Win-Draw-Loss'!$D$38+(('Win-Draw-Loss'!$D$39-'Win-Draw-Loss'!$D$38)*E4535)+('Win-Draw-Loss'!$D$38+(('Win-Draw-Loss'!$D$39-'Win-Draw-Loss'!$D$38)*F4535)))/2</f>
        <v>32.056397279829923</v>
      </c>
      <c r="H4535" s="37"/>
      <c r="I4535" s="3">
        <f ca="1">(G4535-C4535)*600/'Win-Draw-Loss'!$B$42</f>
        <v>22.998239262876154</v>
      </c>
    </row>
    <row r="4536" spans="1:9" x14ac:dyDescent="0.25">
      <c r="A4536" s="33">
        <f t="shared" ca="1" si="140"/>
        <v>0.60995639493883524</v>
      </c>
      <c r="B4536" s="33">
        <f t="shared" ca="1" si="140"/>
        <v>0.13332292271677226</v>
      </c>
      <c r="C4536" s="37">
        <f ca="1">('Win-Draw-Loss'!$B$38+(('Win-Draw-Loss'!$B$39-'Win-Draw-Loss'!$B$38)*A4536)+('Win-Draw-Loss'!$B$38+(('Win-Draw-Loss'!$B$39-'Win-Draw-Loss'!$B$38)*B4536)))/2</f>
        <v>17.432793176556075</v>
      </c>
      <c r="E4536" s="33">
        <f t="shared" ca="1" si="141"/>
        <v>0.52060218554244919</v>
      </c>
      <c r="F4536" s="33">
        <f t="shared" ca="1" si="141"/>
        <v>0.70383632868981572</v>
      </c>
      <c r="G4536" s="37">
        <f ca="1">('Win-Draw-Loss'!$D$38+(('Win-Draw-Loss'!$D$39-'Win-Draw-Loss'!$D$38)*E4536)+('Win-Draw-Loss'!$D$38+(('Win-Draw-Loss'!$D$39-'Win-Draw-Loss'!$D$38)*F4536)))/2</f>
        <v>33.36657771348397</v>
      </c>
      <c r="H4536" s="37"/>
      <c r="I4536" s="3">
        <f ca="1">(G4536-C4536)*600/'Win-Draw-Loss'!$B$42</f>
        <v>31.867569073855794</v>
      </c>
    </row>
    <row r="4537" spans="1:9" x14ac:dyDescent="0.25">
      <c r="A4537" s="33">
        <f t="shared" ca="1" si="140"/>
        <v>0.37167852939836055</v>
      </c>
      <c r="B4537" s="33">
        <f t="shared" ca="1" si="140"/>
        <v>0.60571392873400098</v>
      </c>
      <c r="C4537" s="37">
        <f ca="1">('Win-Draw-Loss'!$B$38+(('Win-Draw-Loss'!$B$39-'Win-Draw-Loss'!$B$38)*A4537)+('Win-Draw-Loss'!$B$38+(('Win-Draw-Loss'!$B$39-'Win-Draw-Loss'!$B$38)*B4537)))/2</f>
        <v>19.773924581323616</v>
      </c>
      <c r="E4537" s="33">
        <f t="shared" ca="1" si="141"/>
        <v>6.721612283408529E-2</v>
      </c>
      <c r="F4537" s="33">
        <f t="shared" ca="1" si="141"/>
        <v>0.66656416733913226</v>
      </c>
      <c r="G4537" s="37">
        <f ca="1">('Win-Draw-Loss'!$D$38+(('Win-Draw-Loss'!$D$39-'Win-Draw-Loss'!$D$38)*E4537)+('Win-Draw-Loss'!$D$38+(('Win-Draw-Loss'!$D$39-'Win-Draw-Loss'!$D$38)*F4537)))/2</f>
        <v>26.006704352598263</v>
      </c>
      <c r="H4537" s="37"/>
      <c r="I4537" s="3">
        <f ca="1">(G4537-C4537)*600/'Win-Draw-Loss'!$B$42</f>
        <v>12.465559542549293</v>
      </c>
    </row>
    <row r="4538" spans="1:9" x14ac:dyDescent="0.25">
      <c r="A4538" s="33">
        <f t="shared" ca="1" si="140"/>
        <v>0.13048753567347038</v>
      </c>
      <c r="B4538" s="33">
        <f t="shared" ca="1" si="140"/>
        <v>0.51605534826018251</v>
      </c>
      <c r="C4538" s="37">
        <f ca="1">('Win-Draw-Loss'!$B$38+(('Win-Draw-Loss'!$B$39-'Win-Draw-Loss'!$B$38)*A4538)+('Win-Draw-Loss'!$B$38+(('Win-Draw-Loss'!$B$39-'Win-Draw-Loss'!$B$38)*B4538)))/2</f>
        <v>16.465428839336528</v>
      </c>
      <c r="E4538" s="33">
        <f t="shared" ca="1" si="141"/>
        <v>3.9946416365097215E-2</v>
      </c>
      <c r="F4538" s="33">
        <f t="shared" ca="1" si="141"/>
        <v>0.53765844697848575</v>
      </c>
      <c r="G4538" s="37">
        <f ca="1">('Win-Draw-Loss'!$D$38+(('Win-Draw-Loss'!$D$39-'Win-Draw-Loss'!$D$38)*E4538)+('Win-Draw-Loss'!$D$38+(('Win-Draw-Loss'!$D$39-'Win-Draw-Loss'!$D$38)*F4538)))/2</f>
        <v>23.664072950153745</v>
      </c>
      <c r="H4538" s="37"/>
      <c r="I4538" s="3">
        <f ca="1">(G4538-C4538)*600/'Win-Draw-Loss'!$B$42</f>
        <v>14.397288221634431</v>
      </c>
    </row>
    <row r="4539" spans="1:9" x14ac:dyDescent="0.25">
      <c r="A4539" s="33">
        <f t="shared" ca="1" si="140"/>
        <v>0.63313346273226123</v>
      </c>
      <c r="B4539" s="33">
        <f t="shared" ca="1" si="140"/>
        <v>0.34198716559808839</v>
      </c>
      <c r="C4539" s="37">
        <f ca="1">('Win-Draw-Loss'!$B$38+(('Win-Draw-Loss'!$B$39-'Win-Draw-Loss'!$B$38)*A4539)+('Win-Draw-Loss'!$B$38+(('Win-Draw-Loss'!$B$39-'Win-Draw-Loss'!$B$38)*B4539)))/2</f>
        <v>19.751206283303496</v>
      </c>
      <c r="E4539" s="33">
        <f t="shared" ca="1" si="141"/>
        <v>0.68309247504682102</v>
      </c>
      <c r="F4539" s="33">
        <f t="shared" ca="1" si="141"/>
        <v>0.38903531679108683</v>
      </c>
      <c r="G4539" s="37">
        <f ca="1">('Win-Draw-Loss'!$D$38+(('Win-Draw-Loss'!$D$39-'Win-Draw-Loss'!$D$38)*E4539)+('Win-Draw-Loss'!$D$38+(('Win-Draw-Loss'!$D$39-'Win-Draw-Loss'!$D$38)*F4539)))/2</f>
        <v>31.081916877568617</v>
      </c>
      <c r="H4539" s="37"/>
      <c r="I4539" s="3">
        <f ca="1">(G4539-C4539)*600/'Win-Draw-Loss'!$B$42</f>
        <v>22.661421188530241</v>
      </c>
    </row>
    <row r="4540" spans="1:9" x14ac:dyDescent="0.25">
      <c r="A4540" s="33">
        <f t="shared" ca="1" si="140"/>
        <v>0.70131697192652753</v>
      </c>
      <c r="B4540" s="33">
        <f t="shared" ca="1" si="140"/>
        <v>0.23797539066510831</v>
      </c>
      <c r="C4540" s="37">
        <f ca="1">('Win-Draw-Loss'!$B$38+(('Win-Draw-Loss'!$B$39-'Win-Draw-Loss'!$B$38)*A4540)+('Win-Draw-Loss'!$B$38+(('Win-Draw-Loss'!$B$39-'Win-Draw-Loss'!$B$38)*B4540)))/2</f>
        <v>19.392923625916357</v>
      </c>
      <c r="E4540" s="33">
        <f t="shared" ca="1" si="141"/>
        <v>0.5490537336759449</v>
      </c>
      <c r="F4540" s="33">
        <f t="shared" ca="1" si="141"/>
        <v>0.30937673718585312</v>
      </c>
      <c r="G4540" s="37">
        <f ca="1">('Win-Draw-Loss'!$D$38+(('Win-Draw-Loss'!$D$39-'Win-Draw-Loss'!$D$38)*E4540)+('Win-Draw-Loss'!$D$38+(('Win-Draw-Loss'!$D$39-'Win-Draw-Loss'!$D$38)*F4540)))/2</f>
        <v>27.876457062926967</v>
      </c>
      <c r="H4540" s="37"/>
      <c r="I4540" s="3">
        <f ca="1">(G4540-C4540)*600/'Win-Draw-Loss'!$B$42</f>
        <v>16.967066874021221</v>
      </c>
    </row>
    <row r="4541" spans="1:9" x14ac:dyDescent="0.25">
      <c r="A4541" s="33">
        <f t="shared" ca="1" si="140"/>
        <v>0.71750272606910204</v>
      </c>
      <c r="B4541" s="33">
        <f t="shared" ca="1" si="140"/>
        <v>0.64194187541035008</v>
      </c>
      <c r="C4541" s="37">
        <f ca="1">('Win-Draw-Loss'!$B$38+(('Win-Draw-Loss'!$B$39-'Win-Draw-Loss'!$B$38)*A4541)+('Win-Draw-Loss'!$B$38+(('Win-Draw-Loss'!$B$39-'Win-Draw-Loss'!$B$38)*B4541)))/2</f>
        <v>23.594446014794521</v>
      </c>
      <c r="E4541" s="33">
        <f t="shared" ca="1" si="141"/>
        <v>0.73811648170760025</v>
      </c>
      <c r="F4541" s="33">
        <f t="shared" ca="1" si="141"/>
        <v>0.25144730854666153</v>
      </c>
      <c r="G4541" s="37">
        <f ca="1">('Win-Draw-Loss'!$D$38+(('Win-Draw-Loss'!$D$39-'Win-Draw-Loss'!$D$38)*E4541)+('Win-Draw-Loss'!$D$38+(('Win-Draw-Loss'!$D$39-'Win-Draw-Loss'!$D$38)*F4541)))/2</f>
        <v>29.843456853813926</v>
      </c>
      <c r="H4541" s="37"/>
      <c r="I4541" s="3">
        <f ca="1">(G4541-C4541)*600/'Win-Draw-Loss'!$B$42</f>
        <v>12.49802167803881</v>
      </c>
    </row>
    <row r="4542" spans="1:9" x14ac:dyDescent="0.25">
      <c r="A4542" s="33">
        <f t="shared" ca="1" si="140"/>
        <v>0.57283046988198361</v>
      </c>
      <c r="B4542" s="33">
        <f t="shared" ca="1" si="140"/>
        <v>0.92387028631220325</v>
      </c>
      <c r="C4542" s="37">
        <f ca="1">('Win-Draw-Loss'!$B$38+(('Win-Draw-Loss'!$B$39-'Win-Draw-Loss'!$B$38)*A4542)+('Win-Draw-Loss'!$B$38+(('Win-Draw-Loss'!$B$39-'Win-Draw-Loss'!$B$38)*B4542)))/2</f>
        <v>24.96700756194187</v>
      </c>
      <c r="E4542" s="33">
        <f t="shared" ca="1" si="141"/>
        <v>0.3106585851171334</v>
      </c>
      <c r="F4542" s="33">
        <f t="shared" ca="1" si="141"/>
        <v>0.97354265437683085</v>
      </c>
      <c r="G4542" s="37">
        <f ca="1">('Win-Draw-Loss'!$D$38+(('Win-Draw-Loss'!$D$39-'Win-Draw-Loss'!$D$38)*E4542)+('Win-Draw-Loss'!$D$38+(('Win-Draw-Loss'!$D$39-'Win-Draw-Loss'!$D$38)*F4542)))/2</f>
        <v>34.263018592409466</v>
      </c>
      <c r="H4542" s="37"/>
      <c r="I4542" s="3">
        <f ca="1">(G4542-C4542)*600/'Win-Draw-Loss'!$B$42</f>
        <v>18.592022060935193</v>
      </c>
    </row>
    <row r="4543" spans="1:9" x14ac:dyDescent="0.25">
      <c r="A4543" s="33">
        <f t="shared" ca="1" si="140"/>
        <v>0.56228495326985639</v>
      </c>
      <c r="B4543" s="33">
        <f t="shared" ca="1" si="140"/>
        <v>0.13670842118476756</v>
      </c>
      <c r="C4543" s="37">
        <f ca="1">('Win-Draw-Loss'!$B$38+(('Win-Draw-Loss'!$B$39-'Win-Draw-Loss'!$B$38)*A4543)+('Win-Draw-Loss'!$B$38+(('Win-Draw-Loss'!$B$39-'Win-Draw-Loss'!$B$38)*B4543)))/2</f>
        <v>16.989933744546239</v>
      </c>
      <c r="E4543" s="33">
        <f t="shared" ca="1" si="141"/>
        <v>9.0404648338326621E-2</v>
      </c>
      <c r="F4543" s="33">
        <f t="shared" ca="1" si="141"/>
        <v>0.71876037525398151</v>
      </c>
      <c r="G4543" s="37">
        <f ca="1">('Win-Draw-Loss'!$D$38+(('Win-Draw-Loss'!$D$39-'Win-Draw-Loss'!$D$38)*E4543)+('Win-Draw-Loss'!$D$38+(('Win-Draw-Loss'!$D$39-'Win-Draw-Loss'!$D$38)*F4543)))/2</f>
        <v>27.137475353884621</v>
      </c>
      <c r="H4543" s="37"/>
      <c r="I4543" s="3">
        <f ca="1">(G4543-C4543)*600/'Win-Draw-Loss'!$B$42</f>
        <v>20.295083218676766</v>
      </c>
    </row>
    <row r="4544" spans="1:9" x14ac:dyDescent="0.25">
      <c r="A4544" s="33">
        <f t="shared" ca="1" si="140"/>
        <v>0.67367371199986348</v>
      </c>
      <c r="B4544" s="33">
        <f t="shared" ca="1" si="140"/>
        <v>0.20881300193323693</v>
      </c>
      <c r="C4544" s="37">
        <f ca="1">('Win-Draw-Loss'!$B$38+(('Win-Draw-Loss'!$B$39-'Win-Draw-Loss'!$B$38)*A4544)+('Win-Draw-Loss'!$B$38+(('Win-Draw-Loss'!$B$39-'Win-Draw-Loss'!$B$38)*B4544)))/2</f>
        <v>18.824867139331005</v>
      </c>
      <c r="E4544" s="33">
        <f t="shared" ca="1" si="141"/>
        <v>0.53374490829964227</v>
      </c>
      <c r="F4544" s="33">
        <f t="shared" ca="1" si="141"/>
        <v>0.54942046213175955</v>
      </c>
      <c r="G4544" s="37">
        <f ca="1">('Win-Draw-Loss'!$D$38+(('Win-Draw-Loss'!$D$39-'Win-Draw-Loss'!$D$38)*E4544)+('Win-Draw-Loss'!$D$38+(('Win-Draw-Loss'!$D$39-'Win-Draw-Loss'!$D$38)*F4544)))/2</f>
        <v>31.247480556471025</v>
      </c>
      <c r="H4544" s="37"/>
      <c r="I4544" s="3">
        <f ca="1">(G4544-C4544)*600/'Win-Draw-Loss'!$B$42</f>
        <v>24.845226834280041</v>
      </c>
    </row>
    <row r="4545" spans="1:9" x14ac:dyDescent="0.25">
      <c r="A4545" s="33">
        <f t="shared" ca="1" si="140"/>
        <v>0.98532418461777416</v>
      </c>
      <c r="B4545" s="33">
        <f t="shared" ca="1" si="140"/>
        <v>0.23715493233678975</v>
      </c>
      <c r="C4545" s="37">
        <f ca="1">('Win-Draw-Loss'!$B$38+(('Win-Draw-Loss'!$B$39-'Win-Draw-Loss'!$B$38)*A4545)+('Win-Draw-Loss'!$B$38+(('Win-Draw-Loss'!$B$39-'Win-Draw-Loss'!$B$38)*B4545)))/2</f>
        <v>22.224791169545639</v>
      </c>
      <c r="E4545" s="33">
        <f t="shared" ca="1" si="141"/>
        <v>0.85349846724427225</v>
      </c>
      <c r="F4545" s="33">
        <f t="shared" ca="1" si="141"/>
        <v>2.0130928528738767E-3</v>
      </c>
      <c r="G4545" s="37">
        <f ca="1">('Win-Draw-Loss'!$D$38+(('Win-Draw-Loss'!$D$39-'Win-Draw-Loss'!$D$38)*E4545)+('Win-Draw-Loss'!$D$38+(('Win-Draw-Loss'!$D$39-'Win-Draw-Loss'!$D$38)*F4545)))/2</f>
        <v>27.832673401457193</v>
      </c>
      <c r="H4545" s="37"/>
      <c r="I4545" s="3">
        <f ca="1">(G4545-C4545)*600/'Win-Draw-Loss'!$B$42</f>
        <v>11.215764463823106</v>
      </c>
    </row>
    <row r="4546" spans="1:9" x14ac:dyDescent="0.25">
      <c r="A4546" s="33">
        <f t="shared" ref="A4546:B4609" ca="1" si="142">RAND()</f>
        <v>0.56333564562817495</v>
      </c>
      <c r="B4546" s="33">
        <f t="shared" ca="1" si="142"/>
        <v>0.17427604614026637</v>
      </c>
      <c r="C4546" s="37">
        <f ca="1">('Win-Draw-Loss'!$B$38+(('Win-Draw-Loss'!$B$39-'Win-Draw-Loss'!$B$38)*A4546)+('Win-Draw-Loss'!$B$38+(('Win-Draw-Loss'!$B$39-'Win-Draw-Loss'!$B$38)*B4546)))/2</f>
        <v>17.376116917684413</v>
      </c>
      <c r="E4546" s="33">
        <f t="shared" ref="E4546:F4609" ca="1" si="143">RAND()</f>
        <v>0.47964692258547947</v>
      </c>
      <c r="F4546" s="33">
        <f t="shared" ca="1" si="143"/>
        <v>0.69204131003548974</v>
      </c>
      <c r="G4546" s="37">
        <f ca="1">('Win-Draw-Loss'!$D$38+(('Win-Draw-Loss'!$D$39-'Win-Draw-Loss'!$D$38)*E4546)+('Win-Draw-Loss'!$D$38+(('Win-Draw-Loss'!$D$39-'Win-Draw-Loss'!$D$38)*F4546)))/2</f>
        <v>32.575323489314542</v>
      </c>
      <c r="H4546" s="37"/>
      <c r="I4546" s="3">
        <f ca="1">(G4546-C4546)*600/'Win-Draw-Loss'!$B$42</f>
        <v>30.39841314326026</v>
      </c>
    </row>
    <row r="4547" spans="1:9" x14ac:dyDescent="0.25">
      <c r="A4547" s="33">
        <f t="shared" ca="1" si="142"/>
        <v>0.21497462048063387</v>
      </c>
      <c r="B4547" s="33">
        <f t="shared" ca="1" si="142"/>
        <v>3.2251181335522183E-2</v>
      </c>
      <c r="C4547" s="37">
        <f ca="1">('Win-Draw-Loss'!$B$38+(('Win-Draw-Loss'!$B$39-'Win-Draw-Loss'!$B$38)*A4547)+('Win-Draw-Loss'!$B$38+(('Win-Draw-Loss'!$B$39-'Win-Draw-Loss'!$B$38)*B4547)))/2</f>
        <v>12.472258018161561</v>
      </c>
      <c r="E4547" s="33">
        <f t="shared" ca="1" si="143"/>
        <v>0.1981032293146141</v>
      </c>
      <c r="F4547" s="33">
        <f t="shared" ca="1" si="143"/>
        <v>0.68479473082292375</v>
      </c>
      <c r="G4547" s="37">
        <f ca="1">('Win-Draw-Loss'!$D$38+(('Win-Draw-Loss'!$D$39-'Win-Draw-Loss'!$D$38)*E4547)+('Win-Draw-Loss'!$D$38+(('Win-Draw-Loss'!$D$39-'Win-Draw-Loss'!$D$38)*F4547)))/2</f>
        <v>28.243469402063067</v>
      </c>
      <c r="H4547" s="37"/>
      <c r="I4547" s="3">
        <f ca="1">(G4547-C4547)*600/'Win-Draw-Loss'!$B$42</f>
        <v>31.542422767803011</v>
      </c>
    </row>
    <row r="4548" spans="1:9" x14ac:dyDescent="0.25">
      <c r="A4548" s="33">
        <f t="shared" ca="1" si="142"/>
        <v>0.70370583155969879</v>
      </c>
      <c r="B4548" s="33">
        <f t="shared" ca="1" si="142"/>
        <v>0.71852850840956328</v>
      </c>
      <c r="C4548" s="37">
        <f ca="1">('Win-Draw-Loss'!$B$38+(('Win-Draw-Loss'!$B$39-'Win-Draw-Loss'!$B$38)*A4548)+('Win-Draw-Loss'!$B$38+(('Win-Draw-Loss'!$B$39-'Win-Draw-Loss'!$B$38)*B4548)))/2</f>
        <v>24.222343399692619</v>
      </c>
      <c r="E4548" s="33">
        <f t="shared" ca="1" si="143"/>
        <v>0.52407858297879584</v>
      </c>
      <c r="F4548" s="33">
        <f t="shared" ca="1" si="143"/>
        <v>0.20508849934866558</v>
      </c>
      <c r="G4548" s="37">
        <f ca="1">('Win-Draw-Loss'!$D$38+(('Win-Draw-Loss'!$D$39-'Win-Draw-Loss'!$D$38)*E4548)+('Win-Draw-Loss'!$D$38+(('Win-Draw-Loss'!$D$39-'Win-Draw-Loss'!$D$38)*F4548)))/2</f>
        <v>25.937506234911922</v>
      </c>
      <c r="H4548" s="37"/>
      <c r="I4548" s="3">
        <f ca="1">(G4548-C4548)*600/'Win-Draw-Loss'!$B$42</f>
        <v>3.4303256704386058</v>
      </c>
    </row>
    <row r="4549" spans="1:9" x14ac:dyDescent="0.25">
      <c r="A4549" s="33">
        <f t="shared" ca="1" si="142"/>
        <v>0.61931591123783514</v>
      </c>
      <c r="B4549" s="33">
        <f t="shared" ca="1" si="142"/>
        <v>0.44405638842646744</v>
      </c>
      <c r="C4549" s="37">
        <f ca="1">('Win-Draw-Loss'!$B$38+(('Win-Draw-Loss'!$B$39-'Win-Draw-Loss'!$B$38)*A4549)+('Win-Draw-Loss'!$B$38+(('Win-Draw-Loss'!$B$39-'Win-Draw-Loss'!$B$38)*B4549)))/2</f>
        <v>20.633722996643026</v>
      </c>
      <c r="E4549" s="33">
        <f t="shared" ca="1" si="143"/>
        <v>0.52043092777486388</v>
      </c>
      <c r="F4549" s="33">
        <f t="shared" ca="1" si="143"/>
        <v>0.27618262030417007</v>
      </c>
      <c r="G4549" s="37">
        <f ca="1">('Win-Draw-Loss'!$D$38+(('Win-Draw-Loss'!$D$39-'Win-Draw-Loss'!$D$38)*E4549)+('Win-Draw-Loss'!$D$38+(('Win-Draw-Loss'!$D$39-'Win-Draw-Loss'!$D$38)*F4549)))/2</f>
        <v>26.949203221185506</v>
      </c>
      <c r="H4549" s="37"/>
      <c r="I4549" s="3">
        <f ca="1">(G4549-C4549)*600/'Win-Draw-Loss'!$B$42</f>
        <v>12.630960449084959</v>
      </c>
    </row>
    <row r="4550" spans="1:9" x14ac:dyDescent="0.25">
      <c r="A4550" s="33">
        <f t="shared" ca="1" si="142"/>
        <v>0.65135569142219474</v>
      </c>
      <c r="B4550" s="33">
        <f t="shared" ca="1" si="142"/>
        <v>0.66381055813765122</v>
      </c>
      <c r="C4550" s="37">
        <f ca="1">('Win-Draw-Loss'!$B$38+(('Win-Draw-Loss'!$B$39-'Win-Draw-Loss'!$B$38)*A4550)+('Win-Draw-Loss'!$B$38+(('Win-Draw-Loss'!$B$39-'Win-Draw-Loss'!$B$38)*B4550)))/2</f>
        <v>23.151662495598458</v>
      </c>
      <c r="E4550" s="33">
        <f t="shared" ca="1" si="143"/>
        <v>0.2827552023992016</v>
      </c>
      <c r="F4550" s="33">
        <f t="shared" ca="1" si="143"/>
        <v>0.88198528555689959</v>
      </c>
      <c r="G4550" s="37">
        <f ca="1">('Win-Draw-Loss'!$D$38+(('Win-Draw-Loss'!$D$39-'Win-Draw-Loss'!$D$38)*E4550)+('Win-Draw-Loss'!$D$38+(('Win-Draw-Loss'!$D$39-'Win-Draw-Loss'!$D$38)*F4550)))/2</f>
        <v>32.47110731934152</v>
      </c>
      <c r="H4550" s="37"/>
      <c r="I4550" s="3">
        <f ca="1">(G4550-C4550)*600/'Win-Draw-Loss'!$B$42</f>
        <v>18.638889647486124</v>
      </c>
    </row>
    <row r="4551" spans="1:9" x14ac:dyDescent="0.25">
      <c r="A4551" s="33">
        <f t="shared" ca="1" si="142"/>
        <v>0.26950844839806387</v>
      </c>
      <c r="B4551" s="33">
        <f t="shared" ca="1" si="142"/>
        <v>0.56014249330879851</v>
      </c>
      <c r="C4551" s="37">
        <f ca="1">('Win-Draw-Loss'!$B$38+(('Win-Draw-Loss'!$B$39-'Win-Draw-Loss'!$B$38)*A4551)+('Win-Draw-Loss'!$B$38+(('Win-Draw-Loss'!$B$39-'Win-Draw-Loss'!$B$38)*B4551)))/2</f>
        <v>18.296509417068624</v>
      </c>
      <c r="E4551" s="33">
        <f t="shared" ca="1" si="143"/>
        <v>0.80363549609160456</v>
      </c>
      <c r="F4551" s="33">
        <f t="shared" ca="1" si="143"/>
        <v>0.88413742644036952</v>
      </c>
      <c r="G4551" s="37">
        <f ca="1">('Win-Draw-Loss'!$D$38+(('Win-Draw-Loss'!$D$39-'Win-Draw-Loss'!$D$38)*E4551)+('Win-Draw-Loss'!$D$38+(('Win-Draw-Loss'!$D$39-'Win-Draw-Loss'!$D$38)*F4551)))/2</f>
        <v>40.31659383797961</v>
      </c>
      <c r="H4551" s="37"/>
      <c r="I4551" s="3">
        <f ca="1">(G4551-C4551)*600/'Win-Draw-Loss'!$B$42</f>
        <v>44.040168841821973</v>
      </c>
    </row>
    <row r="4552" spans="1:9" x14ac:dyDescent="0.25">
      <c r="A4552" s="33">
        <f t="shared" ca="1" si="142"/>
        <v>1.7323438705361682E-2</v>
      </c>
      <c r="B4552" s="33">
        <f t="shared" ca="1" si="142"/>
        <v>0.4653392947372067</v>
      </c>
      <c r="C4552" s="37">
        <f ca="1">('Win-Draw-Loss'!$B$38+(('Win-Draw-Loss'!$B$39-'Win-Draw-Loss'!$B$38)*A4552)+('Win-Draw-Loss'!$B$38+(('Win-Draw-Loss'!$B$39-'Win-Draw-Loss'!$B$38)*B4552)))/2</f>
        <v>14.826627334425684</v>
      </c>
      <c r="E4552" s="33">
        <f t="shared" ca="1" si="143"/>
        <v>0.92251301237978933</v>
      </c>
      <c r="F4552" s="33">
        <f t="shared" ca="1" si="143"/>
        <v>0.7235965439326506</v>
      </c>
      <c r="G4552" s="37">
        <f ca="1">('Win-Draw-Loss'!$D$38+(('Win-Draw-Loss'!$D$39-'Win-Draw-Loss'!$D$38)*E4552)+('Win-Draw-Loss'!$D$38+(('Win-Draw-Loss'!$D$39-'Win-Draw-Loss'!$D$38)*F4552)))/2</f>
        <v>39.691643344686597</v>
      </c>
      <c r="H4552" s="37"/>
      <c r="I4552" s="3">
        <f ca="1">(G4552-C4552)*600/'Win-Draw-Loss'!$B$42</f>
        <v>49.730032020521826</v>
      </c>
    </row>
    <row r="4553" spans="1:9" x14ac:dyDescent="0.25">
      <c r="A4553" s="33">
        <f t="shared" ca="1" si="142"/>
        <v>0.49229975526439518</v>
      </c>
      <c r="B4553" s="33">
        <f t="shared" ca="1" si="142"/>
        <v>0.79875100915905306</v>
      </c>
      <c r="C4553" s="37">
        <f ca="1">('Win-Draw-Loss'!$B$38+(('Win-Draw-Loss'!$B$39-'Win-Draw-Loss'!$B$38)*A4553)+('Win-Draw-Loss'!$B$38+(('Win-Draw-Loss'!$B$39-'Win-Draw-Loss'!$B$38)*B4553)))/2</f>
        <v>22.910507644234485</v>
      </c>
      <c r="E4553" s="33">
        <f t="shared" ca="1" si="143"/>
        <v>0.61363319126497984</v>
      </c>
      <c r="F4553" s="33">
        <f t="shared" ca="1" si="143"/>
        <v>0.38011679051559022</v>
      </c>
      <c r="G4553" s="37">
        <f ca="1">('Win-Draw-Loss'!$D$38+(('Win-Draw-Loss'!$D$39-'Win-Draw-Loss'!$D$38)*E4553)+('Win-Draw-Loss'!$D$38+(('Win-Draw-Loss'!$D$39-'Win-Draw-Loss'!$D$38)*F4553)))/2</f>
        <v>29.906249726708552</v>
      </c>
      <c r="H4553" s="37"/>
      <c r="I4553" s="3">
        <f ca="1">(G4553-C4553)*600/'Win-Draw-Loss'!$B$42</f>
        <v>13.991484164948133</v>
      </c>
    </row>
    <row r="4554" spans="1:9" x14ac:dyDescent="0.25">
      <c r="A4554" s="33">
        <f t="shared" ca="1" si="142"/>
        <v>0.45164626907740035</v>
      </c>
      <c r="B4554" s="33">
        <f t="shared" ca="1" si="142"/>
        <v>0.53817466251813073</v>
      </c>
      <c r="C4554" s="37">
        <f ca="1">('Win-Draw-Loss'!$B$38+(('Win-Draw-Loss'!$B$39-'Win-Draw-Loss'!$B$38)*A4554)+('Win-Draw-Loss'!$B$38+(('Win-Draw-Loss'!$B$39-'Win-Draw-Loss'!$B$38)*B4554)))/2</f>
        <v>19.898209315955313</v>
      </c>
      <c r="E4554" s="33">
        <f t="shared" ca="1" si="143"/>
        <v>0.19876537778977066</v>
      </c>
      <c r="F4554" s="33">
        <f t="shared" ca="1" si="143"/>
        <v>0.84020097707833941</v>
      </c>
      <c r="G4554" s="37">
        <f ca="1">('Win-Draw-Loss'!$D$38+(('Win-Draw-Loss'!$D$39-'Win-Draw-Loss'!$D$38)*E4554)+('Win-Draw-Loss'!$D$38+(('Win-Draw-Loss'!$D$39-'Win-Draw-Loss'!$D$38)*F4554)))/2</f>
        <v>30.584495323021649</v>
      </c>
      <c r="H4554" s="37"/>
      <c r="I4554" s="3">
        <f ca="1">(G4554-C4554)*600/'Win-Draw-Loss'!$B$42</f>
        <v>21.372572014132672</v>
      </c>
    </row>
    <row r="4555" spans="1:9" x14ac:dyDescent="0.25">
      <c r="A4555" s="33">
        <f t="shared" ca="1" si="142"/>
        <v>0.44733566050029172</v>
      </c>
      <c r="B4555" s="33">
        <f t="shared" ca="1" si="142"/>
        <v>0.57945742937940947</v>
      </c>
      <c r="C4555" s="37">
        <f ca="1">('Win-Draw-Loss'!$B$38+(('Win-Draw-Loss'!$B$39-'Win-Draw-Loss'!$B$38)*A4555)+('Win-Draw-Loss'!$B$38+(('Win-Draw-Loss'!$B$39-'Win-Draw-Loss'!$B$38)*B4555)))/2</f>
        <v>20.267930898797012</v>
      </c>
      <c r="E4555" s="33">
        <f t="shared" ca="1" si="143"/>
        <v>0.25595656161347657</v>
      </c>
      <c r="F4555" s="33">
        <f t="shared" ca="1" si="143"/>
        <v>0.3030857888454459</v>
      </c>
      <c r="G4555" s="37">
        <f ca="1">('Win-Draw-Loss'!$D$38+(('Win-Draw-Loss'!$D$39-'Win-Draw-Loss'!$D$38)*E4555)+('Win-Draw-Loss'!$D$38+(('Win-Draw-Loss'!$D$39-'Win-Draw-Loss'!$D$38)*F4555)))/2</f>
        <v>23.385635256883837</v>
      </c>
      <c r="H4555" s="37"/>
      <c r="I4555" s="3">
        <f ca="1">(G4555-C4555)*600/'Win-Draw-Loss'!$B$42</f>
        <v>6.2354087161736516</v>
      </c>
    </row>
    <row r="4556" spans="1:9" x14ac:dyDescent="0.25">
      <c r="A4556" s="33">
        <f t="shared" ca="1" si="142"/>
        <v>0.19928754615195299</v>
      </c>
      <c r="B4556" s="33">
        <f t="shared" ca="1" si="142"/>
        <v>0.80952185159976353</v>
      </c>
      <c r="C4556" s="37">
        <f ca="1">('Win-Draw-Loss'!$B$38+(('Win-Draw-Loss'!$B$39-'Win-Draw-Loss'!$B$38)*A4556)+('Win-Draw-Loss'!$B$38+(('Win-Draw-Loss'!$B$39-'Win-Draw-Loss'!$B$38)*B4556)))/2</f>
        <v>20.088093977517165</v>
      </c>
      <c r="E4556" s="33">
        <f t="shared" ca="1" si="143"/>
        <v>0.45883248500257334</v>
      </c>
      <c r="F4556" s="33">
        <f t="shared" ca="1" si="143"/>
        <v>0.67436713788710201</v>
      </c>
      <c r="G4556" s="37">
        <f ca="1">('Win-Draw-Loss'!$D$38+(('Win-Draw-Loss'!$D$39-'Win-Draw-Loss'!$D$38)*E4556)+('Win-Draw-Loss'!$D$38+(('Win-Draw-Loss'!$D$39-'Win-Draw-Loss'!$D$38)*F4556)))/2</f>
        <v>31.997994343345127</v>
      </c>
      <c r="H4556" s="37"/>
      <c r="I4556" s="3">
        <f ca="1">(G4556-C4556)*600/'Win-Draw-Loss'!$B$42</f>
        <v>23.819800731655924</v>
      </c>
    </row>
    <row r="4557" spans="1:9" x14ac:dyDescent="0.25">
      <c r="A4557" s="33">
        <f t="shared" ca="1" si="142"/>
        <v>0.17443588113703323</v>
      </c>
      <c r="B4557" s="33">
        <f t="shared" ca="1" si="142"/>
        <v>0.58538311863813997</v>
      </c>
      <c r="C4557" s="37">
        <f ca="1">('Win-Draw-Loss'!$B$38+(('Win-Draw-Loss'!$B$39-'Win-Draw-Loss'!$B$38)*A4557)+('Win-Draw-Loss'!$B$38+(('Win-Draw-Loss'!$B$39-'Win-Draw-Loss'!$B$38)*B4557)))/2</f>
        <v>17.598189997751732</v>
      </c>
      <c r="E4557" s="33">
        <f t="shared" ca="1" si="143"/>
        <v>0.31107059598038378</v>
      </c>
      <c r="F4557" s="33">
        <f t="shared" ca="1" si="143"/>
        <v>0.60982884994631392</v>
      </c>
      <c r="G4557" s="37">
        <f ca="1">('Win-Draw-Loss'!$D$38+(('Win-Draw-Loss'!$D$39-'Win-Draw-Loss'!$D$38)*E4557)+('Win-Draw-Loss'!$D$38+(('Win-Draw-Loss'!$D$39-'Win-Draw-Loss'!$D$38)*F4557)))/2</f>
        <v>28.813491688900463</v>
      </c>
      <c r="H4557" s="37"/>
      <c r="I4557" s="3">
        <f ca="1">(G4557-C4557)*600/'Win-Draw-Loss'!$B$42</f>
        <v>22.430603382297463</v>
      </c>
    </row>
    <row r="4558" spans="1:9" x14ac:dyDescent="0.25">
      <c r="A4558" s="33">
        <f t="shared" ca="1" si="142"/>
        <v>3.3639713284592476E-2</v>
      </c>
      <c r="B4558" s="33">
        <f t="shared" ca="1" si="142"/>
        <v>0.27432541662261967</v>
      </c>
      <c r="C4558" s="37">
        <f ca="1">('Win-Draw-Loss'!$B$38+(('Win-Draw-Loss'!$B$39-'Win-Draw-Loss'!$B$38)*A4558)+('Win-Draw-Loss'!$B$38+(('Win-Draw-Loss'!$B$39-'Win-Draw-Loss'!$B$38)*B4558)))/2</f>
        <v>13.079651299072122</v>
      </c>
      <c r="E4558" s="33">
        <f t="shared" ca="1" si="143"/>
        <v>0.82438830411492148</v>
      </c>
      <c r="F4558" s="33">
        <f t="shared" ca="1" si="143"/>
        <v>0.88291852053578135</v>
      </c>
      <c r="G4558" s="37">
        <f ca="1">('Win-Draw-Loss'!$D$38+(('Win-Draw-Loss'!$D$39-'Win-Draw-Loss'!$D$38)*E4558)+('Win-Draw-Loss'!$D$38+(('Win-Draw-Loss'!$D$39-'Win-Draw-Loss'!$D$38)*F4558)))/2</f>
        <v>40.609602369760537</v>
      </c>
      <c r="H4558" s="37"/>
      <c r="I4558" s="3">
        <f ca="1">(G4558-C4558)*600/'Win-Draw-Loss'!$B$42</f>
        <v>55.059902141376831</v>
      </c>
    </row>
    <row r="4559" spans="1:9" x14ac:dyDescent="0.25">
      <c r="A4559" s="33">
        <f t="shared" ca="1" si="142"/>
        <v>0.21333191868607126</v>
      </c>
      <c r="B4559" s="33">
        <f t="shared" ca="1" si="142"/>
        <v>0.27243532393141778</v>
      </c>
      <c r="C4559" s="37">
        <f ca="1">('Win-Draw-Loss'!$B$38+(('Win-Draw-Loss'!$B$39-'Win-Draw-Loss'!$B$38)*A4559)+('Win-Draw-Loss'!$B$38+(('Win-Draw-Loss'!$B$39-'Win-Draw-Loss'!$B$38)*B4559)))/2</f>
        <v>14.85767242617489</v>
      </c>
      <c r="E4559" s="33">
        <f t="shared" ca="1" si="143"/>
        <v>0.60841483589220446</v>
      </c>
      <c r="F4559" s="33">
        <f t="shared" ca="1" si="143"/>
        <v>0.85832331231308745</v>
      </c>
      <c r="G4559" s="37">
        <f ca="1">('Win-Draw-Loss'!$D$38+(('Win-Draw-Loss'!$D$39-'Win-Draw-Loss'!$D$38)*E4559)+('Win-Draw-Loss'!$D$38+(('Win-Draw-Loss'!$D$39-'Win-Draw-Loss'!$D$38)*F4559)))/2</f>
        <v>37.001072223079376</v>
      </c>
      <c r="H4559" s="37"/>
      <c r="I4559" s="3">
        <f ca="1">(G4559-C4559)*600/'Win-Draw-Loss'!$B$42</f>
        <v>44.286799593808972</v>
      </c>
    </row>
    <row r="4560" spans="1:9" x14ac:dyDescent="0.25">
      <c r="A4560" s="33">
        <f t="shared" ca="1" si="142"/>
        <v>0.44137708335085146</v>
      </c>
      <c r="B4560" s="33">
        <f t="shared" ca="1" si="142"/>
        <v>0.63691705767842599</v>
      </c>
      <c r="C4560" s="37">
        <f ca="1">('Win-Draw-Loss'!$B$38+(('Win-Draw-Loss'!$B$39-'Win-Draw-Loss'!$B$38)*A4560)+('Win-Draw-Loss'!$B$38+(('Win-Draw-Loss'!$B$39-'Win-Draw-Loss'!$B$38)*B4560)))/2</f>
        <v>20.782941410292775</v>
      </c>
      <c r="E4560" s="33">
        <f t="shared" ca="1" si="143"/>
        <v>0.65810610212729515</v>
      </c>
      <c r="F4560" s="33">
        <f t="shared" ca="1" si="143"/>
        <v>0.75467035211681011</v>
      </c>
      <c r="G4560" s="37">
        <f ca="1">('Win-Draw-Loss'!$D$38+(('Win-Draw-Loss'!$D$39-'Win-Draw-Loss'!$D$38)*E4560)+('Win-Draw-Loss'!$D$38+(('Win-Draw-Loss'!$D$39-'Win-Draw-Loss'!$D$38)*F4560)))/2</f>
        <v>36.191646813661578</v>
      </c>
      <c r="H4560" s="37"/>
      <c r="I4560" s="3">
        <f ca="1">(G4560-C4560)*600/'Win-Draw-Loss'!$B$42</f>
        <v>30.817410806737609</v>
      </c>
    </row>
    <row r="4561" spans="1:9" x14ac:dyDescent="0.25">
      <c r="A4561" s="33">
        <f t="shared" ca="1" si="142"/>
        <v>0.34506770155010413</v>
      </c>
      <c r="B4561" s="33">
        <f t="shared" ca="1" si="142"/>
        <v>0.44841128322588064</v>
      </c>
      <c r="C4561" s="37">
        <f ca="1">('Win-Draw-Loss'!$B$38+(('Win-Draw-Loss'!$B$39-'Win-Draw-Loss'!$B$38)*A4561)+('Win-Draw-Loss'!$B$38+(('Win-Draw-Loss'!$B$39-'Win-Draw-Loss'!$B$38)*B4561)))/2</f>
        <v>17.934789847759845</v>
      </c>
      <c r="E4561" s="33">
        <f t="shared" ca="1" si="143"/>
        <v>0.34935416482386539</v>
      </c>
      <c r="F4561" s="33">
        <f t="shared" ca="1" si="143"/>
        <v>4.7898312891957562E-2</v>
      </c>
      <c r="G4561" s="37">
        <f ca="1">('Win-Draw-Loss'!$D$38+(('Win-Draw-Loss'!$D$39-'Win-Draw-Loss'!$D$38)*E4561)+('Win-Draw-Loss'!$D$38+(('Win-Draw-Loss'!$D$39-'Win-Draw-Loss'!$D$38)*F4561)))/2</f>
        <v>20.958787165737345</v>
      </c>
      <c r="H4561" s="37"/>
      <c r="I4561" s="3">
        <f ca="1">(G4561-C4561)*600/'Win-Draw-Loss'!$B$42</f>
        <v>6.0479946359549999</v>
      </c>
    </row>
    <row r="4562" spans="1:9" x14ac:dyDescent="0.25">
      <c r="A4562" s="33">
        <f t="shared" ca="1" si="142"/>
        <v>0.52030271141415652</v>
      </c>
      <c r="B4562" s="33">
        <f t="shared" ca="1" si="142"/>
        <v>0.90420496765176206</v>
      </c>
      <c r="C4562" s="37">
        <f ca="1">('Win-Draw-Loss'!$B$38+(('Win-Draw-Loss'!$B$39-'Win-Draw-Loss'!$B$38)*A4562)+('Win-Draw-Loss'!$B$38+(('Win-Draw-Loss'!$B$39-'Win-Draw-Loss'!$B$38)*B4562)))/2</f>
        <v>24.245076790659187</v>
      </c>
      <c r="E4562" s="33">
        <f t="shared" ca="1" si="143"/>
        <v>0.82536772742634656</v>
      </c>
      <c r="F4562" s="33">
        <f t="shared" ca="1" si="143"/>
        <v>0.92457633329964761</v>
      </c>
      <c r="G4562" s="37">
        <f ca="1">('Win-Draw-Loss'!$D$38+(('Win-Draw-Loss'!$D$39-'Win-Draw-Loss'!$D$38)*E4562)+('Win-Draw-Loss'!$D$38+(('Win-Draw-Loss'!$D$39-'Win-Draw-Loss'!$D$38)*F4562)))/2</f>
        <v>41.249160910889913</v>
      </c>
      <c r="H4562" s="37"/>
      <c r="I4562" s="3">
        <f ca="1">(G4562-C4562)*600/'Win-Draw-Loss'!$B$42</f>
        <v>34.008168240461451</v>
      </c>
    </row>
    <row r="4563" spans="1:9" x14ac:dyDescent="0.25">
      <c r="A4563" s="33">
        <f t="shared" ca="1" si="142"/>
        <v>0.23597725714371587</v>
      </c>
      <c r="B4563" s="33">
        <f t="shared" ca="1" si="142"/>
        <v>0.14229766587877957</v>
      </c>
      <c r="C4563" s="37">
        <f ca="1">('Win-Draw-Loss'!$B$38+(('Win-Draw-Loss'!$B$39-'Win-Draw-Loss'!$B$38)*A4563)+('Win-Draw-Loss'!$B$38+(('Win-Draw-Loss'!$B$39-'Win-Draw-Loss'!$B$38)*B4563)))/2</f>
        <v>13.782749230224955</v>
      </c>
      <c r="E4563" s="33">
        <f t="shared" ca="1" si="143"/>
        <v>0.43262853933972989</v>
      </c>
      <c r="F4563" s="33">
        <f t="shared" ca="1" si="143"/>
        <v>0.70502160035697214</v>
      </c>
      <c r="G4563" s="37">
        <f ca="1">('Win-Draw-Loss'!$D$38+(('Win-Draw-Loss'!$D$39-'Win-Draw-Loss'!$D$38)*E4563)+('Win-Draw-Loss'!$D$38+(('Win-Draw-Loss'!$D$39-'Win-Draw-Loss'!$D$38)*F4563)))/2</f>
        <v>32.06475209545053</v>
      </c>
      <c r="H4563" s="37"/>
      <c r="I4563" s="3">
        <f ca="1">(G4563-C4563)*600/'Win-Draw-Loss'!$B$42</f>
        <v>36.56400573045115</v>
      </c>
    </row>
    <row r="4564" spans="1:9" x14ac:dyDescent="0.25">
      <c r="A4564" s="33">
        <f t="shared" ca="1" si="142"/>
        <v>0.90017265333523877</v>
      </c>
      <c r="B4564" s="33">
        <f t="shared" ca="1" si="142"/>
        <v>0.15280472472013851</v>
      </c>
      <c r="C4564" s="37">
        <f ca="1">('Win-Draw-Loss'!$B$38+(('Win-Draw-Loss'!$B$39-'Win-Draw-Loss'!$B$38)*A4564)+('Win-Draw-Loss'!$B$38+(('Win-Draw-Loss'!$B$39-'Win-Draw-Loss'!$B$38)*B4564)))/2</f>
        <v>20.529773780553775</v>
      </c>
      <c r="E4564" s="33">
        <f t="shared" ca="1" si="143"/>
        <v>0.48437626624906827</v>
      </c>
      <c r="F4564" s="33">
        <f t="shared" ca="1" si="143"/>
        <v>0.8685644925349838</v>
      </c>
      <c r="G4564" s="37">
        <f ca="1">('Win-Draw-Loss'!$D$38+(('Win-Draw-Loss'!$D$39-'Win-Draw-Loss'!$D$38)*E4564)+('Win-Draw-Loss'!$D$38+(('Win-Draw-Loss'!$D$39-'Win-Draw-Loss'!$D$38)*F4564)))/2</f>
        <v>35.294111381760786</v>
      </c>
      <c r="H4564" s="37"/>
      <c r="I4564" s="3">
        <f ca="1">(G4564-C4564)*600/'Win-Draw-Loss'!$B$42</f>
        <v>29.528675202414021</v>
      </c>
    </row>
    <row r="4565" spans="1:9" x14ac:dyDescent="0.25">
      <c r="A4565" s="33">
        <f t="shared" ca="1" si="142"/>
        <v>0.93491319044172894</v>
      </c>
      <c r="B4565" s="33">
        <f t="shared" ca="1" si="142"/>
        <v>6.1583661166659254E-2</v>
      </c>
      <c r="C4565" s="37">
        <f ca="1">('Win-Draw-Loss'!$B$38+(('Win-Draw-Loss'!$B$39-'Win-Draw-Loss'!$B$38)*A4565)+('Win-Draw-Loss'!$B$38+(('Win-Draw-Loss'!$B$39-'Win-Draw-Loss'!$B$38)*B4565)))/2</f>
        <v>19.964968516083882</v>
      </c>
      <c r="E4565" s="33">
        <f t="shared" ca="1" si="143"/>
        <v>7.3239639764923536E-2</v>
      </c>
      <c r="F4565" s="33">
        <f t="shared" ca="1" si="143"/>
        <v>0.60631359922422678</v>
      </c>
      <c r="G4565" s="37">
        <f ca="1">('Win-Draw-Loss'!$D$38+(('Win-Draw-Loss'!$D$39-'Win-Draw-Loss'!$D$38)*E4565)+('Win-Draw-Loss'!$D$38+(('Win-Draw-Loss'!$D$39-'Win-Draw-Loss'!$D$38)*F4565)))/2</f>
        <v>25.193298584837258</v>
      </c>
      <c r="H4565" s="37"/>
      <c r="I4565" s="3">
        <f ca="1">(G4565-C4565)*600/'Win-Draw-Loss'!$B$42</f>
        <v>10.456660137506752</v>
      </c>
    </row>
    <row r="4566" spans="1:9" x14ac:dyDescent="0.25">
      <c r="A4566" s="33">
        <f t="shared" ca="1" si="142"/>
        <v>0.80252554971611434</v>
      </c>
      <c r="B4566" s="33">
        <f t="shared" ca="1" si="142"/>
        <v>0.33682822967916848</v>
      </c>
      <c r="C4566" s="37">
        <f ca="1">('Win-Draw-Loss'!$B$38+(('Win-Draw-Loss'!$B$39-'Win-Draw-Loss'!$B$38)*A4566)+('Win-Draw-Loss'!$B$38+(('Win-Draw-Loss'!$B$39-'Win-Draw-Loss'!$B$38)*B4566)))/2</f>
        <v>21.393537793952831</v>
      </c>
      <c r="E4566" s="33">
        <f t="shared" ca="1" si="143"/>
        <v>0.27320434866089693</v>
      </c>
      <c r="F4566" s="33">
        <f t="shared" ca="1" si="143"/>
        <v>0.57430622903436446</v>
      </c>
      <c r="G4566" s="37">
        <f ca="1">('Win-Draw-Loss'!$D$38+(('Win-Draw-Loss'!$D$39-'Win-Draw-Loss'!$D$38)*E4566)+('Win-Draw-Loss'!$D$38+(('Win-Draw-Loss'!$D$39-'Win-Draw-Loss'!$D$38)*F4566)))/2</f>
        <v>27.712658665428918</v>
      </c>
      <c r="H4566" s="37"/>
      <c r="I4566" s="3">
        <f ca="1">(G4566-C4566)*600/'Win-Draw-Loss'!$B$42</f>
        <v>12.638241742952175</v>
      </c>
    </row>
    <row r="4567" spans="1:9" x14ac:dyDescent="0.25">
      <c r="A4567" s="33">
        <f t="shared" ca="1" si="142"/>
        <v>0.7563813593607488</v>
      </c>
      <c r="B4567" s="33">
        <f t="shared" ca="1" si="142"/>
        <v>0.43293126448428909</v>
      </c>
      <c r="C4567" s="37">
        <f ca="1">('Win-Draw-Loss'!$B$38+(('Win-Draw-Loss'!$B$39-'Win-Draw-Loss'!$B$38)*A4567)+('Win-Draw-Loss'!$B$38+(('Win-Draw-Loss'!$B$39-'Win-Draw-Loss'!$B$38)*B4567)))/2</f>
        <v>21.893126238450378</v>
      </c>
      <c r="E4567" s="33">
        <f t="shared" ca="1" si="143"/>
        <v>0.10242229375912149</v>
      </c>
      <c r="F4567" s="33">
        <f t="shared" ca="1" si="143"/>
        <v>0.28308790966062758</v>
      </c>
      <c r="G4567" s="37">
        <f ca="1">('Win-Draw-Loss'!$D$38+(('Win-Draw-Loss'!$D$39-'Win-Draw-Loss'!$D$38)*E4567)+('Win-Draw-Loss'!$D$38+(('Win-Draw-Loss'!$D$39-'Win-Draw-Loss'!$D$38)*F4567)))/2</f>
        <v>20.782653051296236</v>
      </c>
      <c r="H4567" s="37"/>
      <c r="I4567" s="3">
        <f ca="1">(G4567-C4567)*600/'Win-Draw-Loss'!$B$42</f>
        <v>-2.2209463743082836</v>
      </c>
    </row>
    <row r="4568" spans="1:9" x14ac:dyDescent="0.25">
      <c r="A4568" s="33">
        <f t="shared" ca="1" si="142"/>
        <v>0.30013547197753754</v>
      </c>
      <c r="B4568" s="33">
        <f t="shared" ca="1" si="142"/>
        <v>0.52445169091765398</v>
      </c>
      <c r="C4568" s="37">
        <f ca="1">('Win-Draw-Loss'!$B$38+(('Win-Draw-Loss'!$B$39-'Win-Draw-Loss'!$B$38)*A4568)+('Win-Draw-Loss'!$B$38+(('Win-Draw-Loss'!$B$39-'Win-Draw-Loss'!$B$38)*B4568)))/2</f>
        <v>18.245871628951914</v>
      </c>
      <c r="E4568" s="33">
        <f t="shared" ca="1" si="143"/>
        <v>9.7501017663789047E-2</v>
      </c>
      <c r="F4568" s="33">
        <f t="shared" ca="1" si="143"/>
        <v>0.28458802344931422</v>
      </c>
      <c r="G4568" s="37">
        <f ca="1">('Win-Draw-Loss'!$D$38+(('Win-Draw-Loss'!$D$39-'Win-Draw-Loss'!$D$38)*E4568)+('Win-Draw-Loss'!$D$38+(('Win-Draw-Loss'!$D$39-'Win-Draw-Loss'!$D$38)*F4568)))/2</f>
        <v>20.731335616696548</v>
      </c>
      <c r="H4568" s="37"/>
      <c r="I4568" s="3">
        <f ca="1">(G4568-C4568)*600/'Win-Draw-Loss'!$B$42</f>
        <v>4.9709279754892677</v>
      </c>
    </row>
    <row r="4569" spans="1:9" x14ac:dyDescent="0.25">
      <c r="A4569" s="33">
        <f t="shared" ca="1" si="142"/>
        <v>0.51771903162639077</v>
      </c>
      <c r="B4569" s="33">
        <f t="shared" ca="1" si="142"/>
        <v>0.13418800072165049</v>
      </c>
      <c r="C4569" s="37">
        <f ca="1">('Win-Draw-Loss'!$B$38+(('Win-Draw-Loss'!$B$39-'Win-Draw-Loss'!$B$38)*A4569)+('Win-Draw-Loss'!$B$38+(('Win-Draw-Loss'!$B$39-'Win-Draw-Loss'!$B$38)*B4569)))/2</f>
        <v>16.519070323480413</v>
      </c>
      <c r="E4569" s="33">
        <f t="shared" ca="1" si="143"/>
        <v>0.37094667919586655</v>
      </c>
      <c r="F4569" s="33">
        <f t="shared" ca="1" si="143"/>
        <v>0.57584196305143165</v>
      </c>
      <c r="G4569" s="37">
        <f ca="1">('Win-Draw-Loss'!$D$38+(('Win-Draw-Loss'!$D$39-'Win-Draw-Loss'!$D$38)*E4569)+('Win-Draw-Loss'!$D$38+(('Win-Draw-Loss'!$D$39-'Win-Draw-Loss'!$D$38)*F4569)))/2</f>
        <v>29.201829633709472</v>
      </c>
      <c r="H4569" s="37"/>
      <c r="I4569" s="3">
        <f ca="1">(G4569-C4569)*600/'Win-Draw-Loss'!$B$42</f>
        <v>25.365518620458118</v>
      </c>
    </row>
    <row r="4570" spans="1:9" x14ac:dyDescent="0.25">
      <c r="A4570" s="33">
        <f t="shared" ca="1" si="142"/>
        <v>0.67085862899458915</v>
      </c>
      <c r="B4570" s="33">
        <f t="shared" ca="1" si="142"/>
        <v>3.5689394064391311E-2</v>
      </c>
      <c r="C4570" s="37">
        <f ca="1">('Win-Draw-Loss'!$B$38+(('Win-Draw-Loss'!$B$39-'Win-Draw-Loss'!$B$38)*A4570)+('Win-Draw-Loss'!$B$38+(('Win-Draw-Loss'!$B$39-'Win-Draw-Loss'!$B$38)*B4570)))/2</f>
        <v>17.065480230589806</v>
      </c>
      <c r="E4570" s="33">
        <f t="shared" ca="1" si="143"/>
        <v>0.50683069090905575</v>
      </c>
      <c r="F4570" s="33">
        <f t="shared" ca="1" si="143"/>
        <v>0.48290233229768498</v>
      </c>
      <c r="G4570" s="37">
        <f ca="1">('Win-Draw-Loss'!$D$38+(('Win-Draw-Loss'!$D$39-'Win-Draw-Loss'!$D$38)*E4570)+('Win-Draw-Loss'!$D$38+(('Win-Draw-Loss'!$D$39-'Win-Draw-Loss'!$D$38)*F4570)))/2</f>
        <v>29.845995348101109</v>
      </c>
      <c r="H4570" s="37"/>
      <c r="I4570" s="3">
        <f ca="1">(G4570-C4570)*600/'Win-Draw-Loss'!$B$42</f>
        <v>25.561030235022606</v>
      </c>
    </row>
    <row r="4571" spans="1:9" x14ac:dyDescent="0.25">
      <c r="A4571" s="33">
        <f t="shared" ca="1" si="142"/>
        <v>0.83584909571988819</v>
      </c>
      <c r="B4571" s="33">
        <f t="shared" ca="1" si="142"/>
        <v>0.7291509821505876</v>
      </c>
      <c r="C4571" s="37">
        <f ca="1">('Win-Draw-Loss'!$B$38+(('Win-Draw-Loss'!$B$39-'Win-Draw-Loss'!$B$38)*A4571)+('Win-Draw-Loss'!$B$38+(('Win-Draw-Loss'!$B$39-'Win-Draw-Loss'!$B$38)*B4571)))/2</f>
        <v>25.650000778704758</v>
      </c>
      <c r="E4571" s="33">
        <f t="shared" ca="1" si="143"/>
        <v>0.30773426860690634</v>
      </c>
      <c r="F4571" s="33">
        <f t="shared" ca="1" si="143"/>
        <v>0.3424146840110609</v>
      </c>
      <c r="G4571" s="37">
        <f ca="1">('Win-Draw-Loss'!$D$38+(('Win-Draw-Loss'!$D$39-'Win-Draw-Loss'!$D$38)*E4571)+('Win-Draw-Loss'!$D$38+(('Win-Draw-Loss'!$D$39-'Win-Draw-Loss'!$D$38)*F4571)))/2</f>
        <v>24.752234289269509</v>
      </c>
      <c r="H4571" s="37"/>
      <c r="I4571" s="3">
        <f ca="1">(G4571-C4571)*600/'Win-Draw-Loss'!$B$42</f>
        <v>-1.7955329788704975</v>
      </c>
    </row>
    <row r="4572" spans="1:9" x14ac:dyDescent="0.25">
      <c r="A4572" s="33">
        <f t="shared" ca="1" si="142"/>
        <v>0.45009771888032646</v>
      </c>
      <c r="B4572" s="33">
        <f t="shared" ca="1" si="142"/>
        <v>0.62889203619733181</v>
      </c>
      <c r="C4572" s="37">
        <f ca="1">('Win-Draw-Loss'!$B$38+(('Win-Draw-Loss'!$B$39-'Win-Draw-Loss'!$B$38)*A4572)+('Win-Draw-Loss'!$B$38+(('Win-Draw-Loss'!$B$39-'Win-Draw-Loss'!$B$38)*B4572)))/2</f>
        <v>20.789897550776583</v>
      </c>
      <c r="E4572" s="33">
        <f t="shared" ca="1" si="143"/>
        <v>0.20723983607012331</v>
      </c>
      <c r="F4572" s="33">
        <f t="shared" ca="1" si="143"/>
        <v>0.14369884065488814</v>
      </c>
      <c r="G4572" s="37">
        <f ca="1">('Win-Draw-Loss'!$D$38+(('Win-Draw-Loss'!$D$39-'Win-Draw-Loss'!$D$38)*E4572)+('Win-Draw-Loss'!$D$38+(('Win-Draw-Loss'!$D$39-'Win-Draw-Loss'!$D$38)*F4572)))/2</f>
        <v>20.264080150875174</v>
      </c>
      <c r="H4572" s="37"/>
      <c r="I4572" s="3">
        <f ca="1">(G4572-C4572)*600/'Win-Draw-Loss'!$B$42</f>
        <v>-1.0516347998028195</v>
      </c>
    </row>
    <row r="4573" spans="1:9" x14ac:dyDescent="0.25">
      <c r="A4573" s="33">
        <f t="shared" ca="1" si="142"/>
        <v>0.60696488671668669</v>
      </c>
      <c r="B4573" s="33">
        <f t="shared" ca="1" si="142"/>
        <v>0.46960060455816799</v>
      </c>
      <c r="C4573" s="37">
        <f ca="1">('Win-Draw-Loss'!$B$38+(('Win-Draw-Loss'!$B$39-'Win-Draw-Loss'!$B$38)*A4573)+('Win-Draw-Loss'!$B$38+(('Win-Draw-Loss'!$B$39-'Win-Draw-Loss'!$B$38)*B4573)))/2</f>
        <v>20.765654912748545</v>
      </c>
      <c r="E4573" s="33">
        <f t="shared" ca="1" si="143"/>
        <v>0.69044320606111442</v>
      </c>
      <c r="F4573" s="33">
        <f t="shared" ca="1" si="143"/>
        <v>1.723040116758745E-2</v>
      </c>
      <c r="G4573" s="37">
        <f ca="1">('Win-Draw-Loss'!$D$38+(('Win-Draw-Loss'!$D$39-'Win-Draw-Loss'!$D$38)*E4573)+('Win-Draw-Loss'!$D$38+(('Win-Draw-Loss'!$D$39-'Win-Draw-Loss'!$D$38)*F4573)))/2</f>
        <v>25.615104108430526</v>
      </c>
      <c r="H4573" s="37"/>
      <c r="I4573" s="3">
        <f ca="1">(G4573-C4573)*600/'Win-Draw-Loss'!$B$42</f>
        <v>9.6988983913639615</v>
      </c>
    </row>
    <row r="4574" spans="1:9" x14ac:dyDescent="0.25">
      <c r="A4574" s="33">
        <f t="shared" ca="1" si="142"/>
        <v>0.61155086515522106</v>
      </c>
      <c r="B4574" s="33">
        <f t="shared" ca="1" si="142"/>
        <v>0.54347691215216032</v>
      </c>
      <c r="C4574" s="37">
        <f ca="1">('Win-Draw-Loss'!$B$38+(('Win-Draw-Loss'!$B$39-'Win-Draw-Loss'!$B$38)*A4574)+('Win-Draw-Loss'!$B$38+(('Win-Draw-Loss'!$B$39-'Win-Draw-Loss'!$B$38)*B4574)))/2</f>
        <v>21.550277773073816</v>
      </c>
      <c r="E4574" s="33">
        <f t="shared" ca="1" si="143"/>
        <v>0.47676453218299375</v>
      </c>
      <c r="F4574" s="33">
        <f t="shared" ca="1" si="143"/>
        <v>0.15569004559807265</v>
      </c>
      <c r="G4574" s="37">
        <f ca="1">('Win-Draw-Loss'!$D$38+(('Win-Draw-Loss'!$D$39-'Win-Draw-Loss'!$D$38)*E4574)+('Win-Draw-Loss'!$D$38+(('Win-Draw-Loss'!$D$39-'Win-Draw-Loss'!$D$38)*F4574)))/2</f>
        <v>24.486818666715997</v>
      </c>
      <c r="H4574" s="37"/>
      <c r="I4574" s="3">
        <f ca="1">(G4574-C4574)*600/'Win-Draw-Loss'!$B$42</f>
        <v>5.873081787284363</v>
      </c>
    </row>
    <row r="4575" spans="1:9" x14ac:dyDescent="0.25">
      <c r="A4575" s="33">
        <f t="shared" ca="1" si="142"/>
        <v>0.71199692997745523</v>
      </c>
      <c r="B4575" s="33">
        <f t="shared" ca="1" si="142"/>
        <v>0.75996873192242109</v>
      </c>
      <c r="C4575" s="37">
        <f ca="1">('Win-Draw-Loss'!$B$38+(('Win-Draw-Loss'!$B$39-'Win-Draw-Loss'!$B$38)*A4575)+('Win-Draw-Loss'!$B$38+(('Win-Draw-Loss'!$B$39-'Win-Draw-Loss'!$B$38)*B4575)))/2</f>
        <v>24.719656618998762</v>
      </c>
      <c r="E4575" s="33">
        <f t="shared" ca="1" si="143"/>
        <v>0.72382030549721355</v>
      </c>
      <c r="F4575" s="33">
        <f t="shared" ca="1" si="143"/>
        <v>0.97972440571389741</v>
      </c>
      <c r="G4575" s="37">
        <f ca="1">('Win-Draw-Loss'!$D$38+(('Win-Draw-Loss'!$D$39-'Win-Draw-Loss'!$D$38)*E4575)+('Win-Draw-Loss'!$D$38+(('Win-Draw-Loss'!$D$39-'Win-Draw-Loss'!$D$38)*F4575)))/2</f>
        <v>40.553170668166665</v>
      </c>
      <c r="H4575" s="37"/>
      <c r="I4575" s="3">
        <f ca="1">(G4575-C4575)*600/'Win-Draw-Loss'!$B$42</f>
        <v>31.667028098335809</v>
      </c>
    </row>
    <row r="4576" spans="1:9" x14ac:dyDescent="0.25">
      <c r="A4576" s="33">
        <f t="shared" ca="1" si="142"/>
        <v>0.90658113548143338</v>
      </c>
      <c r="B4576" s="33">
        <f t="shared" ca="1" si="142"/>
        <v>0.73977680780958044</v>
      </c>
      <c r="C4576" s="37">
        <f ca="1">('Win-Draw-Loss'!$B$38+(('Win-Draw-Loss'!$B$39-'Win-Draw-Loss'!$B$38)*A4576)+('Win-Draw-Loss'!$B$38+(('Win-Draw-Loss'!$B$39-'Win-Draw-Loss'!$B$38)*B4576)))/2</f>
        <v>26.463579432910137</v>
      </c>
      <c r="E4576" s="33">
        <f t="shared" ca="1" si="143"/>
        <v>0.5450281717753338</v>
      </c>
      <c r="F4576" s="33">
        <f t="shared" ca="1" si="143"/>
        <v>0.27592090925961132</v>
      </c>
      <c r="G4576" s="37">
        <f ca="1">('Win-Draw-Loss'!$D$38+(('Win-Draw-Loss'!$D$39-'Win-Draw-Loss'!$D$38)*E4576)+('Win-Draw-Loss'!$D$38+(('Win-Draw-Loss'!$D$39-'Win-Draw-Loss'!$D$38)*F4576)))/2</f>
        <v>27.314236215524176</v>
      </c>
      <c r="H4576" s="37"/>
      <c r="I4576" s="3">
        <f ca="1">(G4576-C4576)*600/'Win-Draw-Loss'!$B$42</f>
        <v>1.7013135652280766</v>
      </c>
    </row>
    <row r="4577" spans="1:9" x14ac:dyDescent="0.25">
      <c r="A4577" s="33">
        <f t="shared" ca="1" si="142"/>
        <v>0.12907973814964757</v>
      </c>
      <c r="B4577" s="33">
        <f t="shared" ca="1" si="142"/>
        <v>0.38694305193460021</v>
      </c>
      <c r="C4577" s="37">
        <f ca="1">('Win-Draw-Loss'!$B$38+(('Win-Draw-Loss'!$B$39-'Win-Draw-Loss'!$B$38)*A4577)+('Win-Draw-Loss'!$B$38+(('Win-Draw-Loss'!$B$39-'Win-Draw-Loss'!$B$38)*B4577)))/2</f>
        <v>15.160227900842479</v>
      </c>
      <c r="E4577" s="33">
        <f t="shared" ca="1" si="143"/>
        <v>0.93769604781318938</v>
      </c>
      <c r="F4577" s="33">
        <f t="shared" ca="1" si="143"/>
        <v>0.90656304042654046</v>
      </c>
      <c r="G4577" s="37">
        <f ca="1">('Win-Draw-Loss'!$D$38+(('Win-Draw-Loss'!$D$39-'Win-Draw-Loss'!$D$38)*E4577)+('Win-Draw-Loss'!$D$38+(('Win-Draw-Loss'!$D$39-'Win-Draw-Loss'!$D$38)*F4577)))/2</f>
        <v>42.663886323595946</v>
      </c>
      <c r="H4577" s="37"/>
      <c r="I4577" s="3">
        <f ca="1">(G4577-C4577)*600/'Win-Draw-Loss'!$B$42</f>
        <v>55.007316845506942</v>
      </c>
    </row>
    <row r="4578" spans="1:9" x14ac:dyDescent="0.25">
      <c r="A4578" s="33">
        <f t="shared" ca="1" si="142"/>
        <v>0.86880355174047819</v>
      </c>
      <c r="B4578" s="33">
        <f t="shared" ca="1" si="142"/>
        <v>0.99505705122985322</v>
      </c>
      <c r="C4578" s="37">
        <f ca="1">('Win-Draw-Loss'!$B$38+(('Win-Draw-Loss'!$B$39-'Win-Draw-Loss'!$B$38)*A4578)+('Win-Draw-Loss'!$B$38+(('Win-Draw-Loss'!$B$39-'Win-Draw-Loss'!$B$38)*B4578)))/2</f>
        <v>28.638606029703311</v>
      </c>
      <c r="E4578" s="33">
        <f t="shared" ca="1" si="143"/>
        <v>0.78635549093785673</v>
      </c>
      <c r="F4578" s="33">
        <f t="shared" ca="1" si="143"/>
        <v>0.96168047295213777</v>
      </c>
      <c r="G4578" s="37">
        <f ca="1">('Win-Draw-Loss'!$D$38+(('Win-Draw-Loss'!$D$39-'Win-Draw-Loss'!$D$38)*E4578)+('Win-Draw-Loss'!$D$38+(('Win-Draw-Loss'!$D$39-'Win-Draw-Loss'!$D$38)*F4578)))/2</f>
        <v>41.220539458349919</v>
      </c>
      <c r="H4578" s="37"/>
      <c r="I4578" s="3">
        <f ca="1">(G4578-C4578)*600/'Win-Draw-Loss'!$B$42</f>
        <v>25.163866857293215</v>
      </c>
    </row>
    <row r="4579" spans="1:9" x14ac:dyDescent="0.25">
      <c r="A4579" s="33">
        <f t="shared" ca="1" si="142"/>
        <v>0.95096263149852478</v>
      </c>
      <c r="B4579" s="33">
        <f t="shared" ca="1" si="142"/>
        <v>0.12172403729797576</v>
      </c>
      <c r="C4579" s="37">
        <f ca="1">('Win-Draw-Loss'!$B$38+(('Win-Draw-Loss'!$B$39-'Win-Draw-Loss'!$B$38)*A4579)+('Win-Draw-Loss'!$B$38+(('Win-Draw-Loss'!$B$39-'Win-Draw-Loss'!$B$38)*B4579)))/2</f>
        <v>20.726866687965007</v>
      </c>
      <c r="E4579" s="33">
        <f t="shared" ca="1" si="143"/>
        <v>1.9015340688525728E-2</v>
      </c>
      <c r="F4579" s="33">
        <f t="shared" ca="1" si="143"/>
        <v>0.98897812712675914</v>
      </c>
      <c r="G4579" s="37">
        <f ca="1">('Win-Draw-Loss'!$D$38+(('Win-Draw-Loss'!$D$39-'Win-Draw-Loss'!$D$38)*E4579)+('Win-Draw-Loss'!$D$38+(('Win-Draw-Loss'!$D$39-'Win-Draw-Loss'!$D$38)*F4579)))/2</f>
        <v>30.119902017229272</v>
      </c>
      <c r="H4579" s="37"/>
      <c r="I4579" s="3">
        <f ca="1">(G4579-C4579)*600/'Win-Draw-Loss'!$B$42</f>
        <v>18.78607065852853</v>
      </c>
    </row>
    <row r="4580" spans="1:9" x14ac:dyDescent="0.25">
      <c r="A4580" s="33">
        <f t="shared" ca="1" si="142"/>
        <v>0.15223595402016044</v>
      </c>
      <c r="B4580" s="33">
        <f t="shared" ca="1" si="142"/>
        <v>0.10263222213243417</v>
      </c>
      <c r="C4580" s="37">
        <f ca="1">('Win-Draw-Loss'!$B$38+(('Win-Draw-Loss'!$B$39-'Win-Draw-Loss'!$B$38)*A4580)+('Win-Draw-Loss'!$B$38+(('Win-Draw-Loss'!$B$39-'Win-Draw-Loss'!$B$38)*B4580)))/2</f>
        <v>12.548681761525945</v>
      </c>
      <c r="E4580" s="33">
        <f t="shared" ca="1" si="143"/>
        <v>0.93160887708027651</v>
      </c>
      <c r="F4580" s="33">
        <f t="shared" ca="1" si="143"/>
        <v>4.6020188102635973E-2</v>
      </c>
      <c r="G4580" s="37">
        <f ca="1">('Win-Draw-Loss'!$D$38+(('Win-Draw-Loss'!$D$39-'Win-Draw-Loss'!$D$38)*E4580)+('Win-Draw-Loss'!$D$38+(('Win-Draw-Loss'!$D$39-'Win-Draw-Loss'!$D$38)*F4580)))/2</f>
        <v>29.664435977743686</v>
      </c>
      <c r="H4580" s="37"/>
      <c r="I4580" s="3">
        <f ca="1">(G4580-C4580)*600/'Win-Draw-Loss'!$B$42</f>
        <v>34.231508432435483</v>
      </c>
    </row>
    <row r="4581" spans="1:9" x14ac:dyDescent="0.25">
      <c r="A4581" s="33">
        <f t="shared" ca="1" si="142"/>
        <v>0.36165406397650679</v>
      </c>
      <c r="B4581" s="33">
        <f t="shared" ca="1" si="142"/>
        <v>0.20390508488161274</v>
      </c>
      <c r="C4581" s="37">
        <f ca="1">('Win-Draw-Loss'!$B$38+(('Win-Draw-Loss'!$B$39-'Win-Draw-Loss'!$B$38)*A4581)+('Win-Draw-Loss'!$B$38+(('Win-Draw-Loss'!$B$39-'Win-Draw-Loss'!$B$38)*B4581)))/2</f>
        <v>15.655591488581194</v>
      </c>
      <c r="E4581" s="33">
        <f t="shared" ca="1" si="143"/>
        <v>0.40753084462697242</v>
      </c>
      <c r="F4581" s="33">
        <f t="shared" ca="1" si="143"/>
        <v>0.31699915523950895</v>
      </c>
      <c r="G4581" s="37">
        <f ca="1">('Win-Draw-Loss'!$D$38+(('Win-Draw-Loss'!$D$39-'Win-Draw-Loss'!$D$38)*E4581)+('Win-Draw-Loss'!$D$38+(('Win-Draw-Loss'!$D$39-'Win-Draw-Loss'!$D$38)*F4581)))/2</f>
        <v>25.867949997997222</v>
      </c>
      <c r="H4581" s="37"/>
      <c r="I4581" s="3">
        <f ca="1">(G4581-C4581)*600/'Win-Draw-Loss'!$B$42</f>
        <v>20.424717018832055</v>
      </c>
    </row>
    <row r="4582" spans="1:9" x14ac:dyDescent="0.25">
      <c r="A4582" s="33">
        <f t="shared" ca="1" si="142"/>
        <v>5.9202251648003967E-3</v>
      </c>
      <c r="B4582" s="33">
        <f t="shared" ca="1" si="142"/>
        <v>0.17167623001996413</v>
      </c>
      <c r="C4582" s="37">
        <f ca="1">('Win-Draw-Loss'!$B$38+(('Win-Draw-Loss'!$B$39-'Win-Draw-Loss'!$B$38)*A4582)+('Win-Draw-Loss'!$B$38+(('Win-Draw-Loss'!$B$39-'Win-Draw-Loss'!$B$38)*B4582)))/2</f>
        <v>11.775964551847645</v>
      </c>
      <c r="E4582" s="33">
        <f t="shared" ca="1" si="143"/>
        <v>0.29405952046238559</v>
      </c>
      <c r="F4582" s="33">
        <f t="shared" ca="1" si="143"/>
        <v>0.79219627771573464</v>
      </c>
      <c r="G4582" s="37">
        <f ca="1">('Win-Draw-Loss'!$D$38+(('Win-Draw-Loss'!$D$39-'Win-Draw-Loss'!$D$38)*E4582)+('Win-Draw-Loss'!$D$38+(('Win-Draw-Loss'!$D$39-'Win-Draw-Loss'!$D$38)*F4582)))/2</f>
        <v>31.293836972671805</v>
      </c>
      <c r="H4582" s="37"/>
      <c r="I4582" s="3">
        <f ca="1">(G4582-C4582)*600/'Win-Draw-Loss'!$B$42</f>
        <v>39.035744841648324</v>
      </c>
    </row>
    <row r="4583" spans="1:9" x14ac:dyDescent="0.25">
      <c r="A4583" s="33">
        <f t="shared" ca="1" si="142"/>
        <v>0.27268011600594577</v>
      </c>
      <c r="B4583" s="33">
        <f t="shared" ca="1" si="142"/>
        <v>2.5573428667372111E-2</v>
      </c>
      <c r="C4583" s="37">
        <f ca="1">('Win-Draw-Loss'!$B$38+(('Win-Draw-Loss'!$B$39-'Win-Draw-Loss'!$B$38)*A4583)+('Win-Draw-Loss'!$B$38+(('Win-Draw-Loss'!$B$39-'Win-Draw-Loss'!$B$38)*B4583)))/2</f>
        <v>12.982535446733179</v>
      </c>
      <c r="E4583" s="33">
        <f t="shared" ca="1" si="143"/>
        <v>0.92501619372427579</v>
      </c>
      <c r="F4583" s="33">
        <f t="shared" ca="1" si="143"/>
        <v>0.65429175349086743</v>
      </c>
      <c r="G4583" s="37">
        <f ca="1">('Win-Draw-Loss'!$D$38+(('Win-Draw-Loss'!$D$39-'Win-Draw-Loss'!$D$38)*E4583)+('Win-Draw-Loss'!$D$38+(('Win-Draw-Loss'!$D$39-'Win-Draw-Loss'!$D$38)*F4583)))/2</f>
        <v>38.68961920822715</v>
      </c>
      <c r="H4583" s="37"/>
      <c r="I4583" s="3">
        <f ca="1">(G4583-C4583)*600/'Win-Draw-Loss'!$B$42</f>
        <v>51.414167522987938</v>
      </c>
    </row>
    <row r="4584" spans="1:9" x14ac:dyDescent="0.25">
      <c r="A4584" s="33">
        <f t="shared" ca="1" si="142"/>
        <v>0.77263162177953504</v>
      </c>
      <c r="B4584" s="33">
        <f t="shared" ca="1" si="142"/>
        <v>0.59028098732607881</v>
      </c>
      <c r="C4584" s="37">
        <f ca="1">('Win-Draw-Loss'!$B$38+(('Win-Draw-Loss'!$B$39-'Win-Draw-Loss'!$B$38)*A4584)+('Win-Draw-Loss'!$B$38+(('Win-Draw-Loss'!$B$39-'Win-Draw-Loss'!$B$38)*B4584)))/2</f>
        <v>23.629126091056136</v>
      </c>
      <c r="E4584" s="33">
        <f t="shared" ca="1" si="143"/>
        <v>0.8376925028038511</v>
      </c>
      <c r="F4584" s="33">
        <f t="shared" ca="1" si="143"/>
        <v>0.40456881289234281</v>
      </c>
      <c r="G4584" s="37">
        <f ca="1">('Win-Draw-Loss'!$D$38+(('Win-Draw-Loss'!$D$39-'Win-Draw-Loss'!$D$38)*E4584)+('Win-Draw-Loss'!$D$38+(('Win-Draw-Loss'!$D$39-'Win-Draw-Loss'!$D$38)*F4584)))/2</f>
        <v>33.633919735442909</v>
      </c>
      <c r="H4584" s="37"/>
      <c r="I4584" s="3">
        <f ca="1">(G4584-C4584)*600/'Win-Draw-Loss'!$B$42</f>
        <v>20.009587288773545</v>
      </c>
    </row>
    <row r="4585" spans="1:9" x14ac:dyDescent="0.25">
      <c r="A4585" s="33">
        <f t="shared" ca="1" si="142"/>
        <v>0.20112267657938843</v>
      </c>
      <c r="B4585" s="33">
        <f t="shared" ca="1" si="142"/>
        <v>0.86790841625135118</v>
      </c>
      <c r="C4585" s="37">
        <f ca="1">('Win-Draw-Loss'!$B$38+(('Win-Draw-Loss'!$B$39-'Win-Draw-Loss'!$B$38)*A4585)+('Win-Draw-Loss'!$B$38+(('Win-Draw-Loss'!$B$39-'Win-Draw-Loss'!$B$38)*B4585)))/2</f>
        <v>20.690310928307397</v>
      </c>
      <c r="E4585" s="33">
        <f t="shared" ca="1" si="143"/>
        <v>0.40918451297916625</v>
      </c>
      <c r="F4585" s="33">
        <f t="shared" ca="1" si="143"/>
        <v>0.11482052840068002</v>
      </c>
      <c r="G4585" s="37">
        <f ca="1">('Win-Draw-Loss'!$D$38+(('Win-Draw-Loss'!$D$39-'Win-Draw-Loss'!$D$38)*E4585)+('Win-Draw-Loss'!$D$38+(('Win-Draw-Loss'!$D$39-'Win-Draw-Loss'!$D$38)*F4585)))/2</f>
        <v>22.860075620697693</v>
      </c>
      <c r="H4585" s="37"/>
      <c r="I4585" s="3">
        <f ca="1">(G4585-C4585)*600/'Win-Draw-Loss'!$B$42</f>
        <v>4.3395293847805902</v>
      </c>
    </row>
    <row r="4586" spans="1:9" x14ac:dyDescent="0.25">
      <c r="A4586" s="33">
        <f t="shared" ca="1" si="142"/>
        <v>2.0121665596898985E-2</v>
      </c>
      <c r="B4586" s="33">
        <f t="shared" ca="1" si="142"/>
        <v>0.54235104826763647</v>
      </c>
      <c r="C4586" s="37">
        <f ca="1">('Win-Draw-Loss'!$B$38+(('Win-Draw-Loss'!$B$39-'Win-Draw-Loss'!$B$38)*A4586)+('Win-Draw-Loss'!$B$38+(('Win-Draw-Loss'!$B$39-'Win-Draw-Loss'!$B$38)*B4586)))/2</f>
        <v>15.624727138645355</v>
      </c>
      <c r="E4586" s="33">
        <f t="shared" ca="1" si="143"/>
        <v>0.66018680841670396</v>
      </c>
      <c r="F4586" s="33">
        <f t="shared" ca="1" si="143"/>
        <v>0.60572526190530152</v>
      </c>
      <c r="G4586" s="37">
        <f ca="1">('Win-Draw-Loss'!$D$38+(('Win-Draw-Loss'!$D$39-'Win-Draw-Loss'!$D$38)*E4586)+('Win-Draw-Loss'!$D$38+(('Win-Draw-Loss'!$D$39-'Win-Draw-Loss'!$D$38)*F4586)))/2</f>
        <v>33.988681054830082</v>
      </c>
      <c r="H4586" s="37"/>
      <c r="I4586" s="3">
        <f ca="1">(G4586-C4586)*600/'Win-Draw-Loss'!$B$42</f>
        <v>36.727907832369453</v>
      </c>
    </row>
    <row r="4587" spans="1:9" x14ac:dyDescent="0.25">
      <c r="A4587" s="33">
        <f t="shared" ca="1" si="142"/>
        <v>0.21603664874950801</v>
      </c>
      <c r="B4587" s="33">
        <f t="shared" ca="1" si="142"/>
        <v>0.11935789823804677</v>
      </c>
      <c r="C4587" s="37">
        <f ca="1">('Win-Draw-Loss'!$B$38+(('Win-Draw-Loss'!$B$39-'Win-Draw-Loss'!$B$38)*A4587)+('Win-Draw-Loss'!$B$38+(('Win-Draw-Loss'!$B$39-'Win-Draw-Loss'!$B$38)*B4587)))/2</f>
        <v>13.353945469875548</v>
      </c>
      <c r="E4587" s="33">
        <f t="shared" ca="1" si="143"/>
        <v>0.93688527303680147</v>
      </c>
      <c r="F4587" s="33">
        <f t="shared" ca="1" si="143"/>
        <v>0.94566611497163411</v>
      </c>
      <c r="G4587" s="37">
        <f ca="1">('Win-Draw-Loss'!$D$38+(('Win-Draw-Loss'!$D$39-'Win-Draw-Loss'!$D$38)*E4587)+('Win-Draw-Loss'!$D$38+(('Win-Draw-Loss'!$D$39-'Win-Draw-Loss'!$D$38)*F4587)))/2</f>
        <v>43.23827082012653</v>
      </c>
      <c r="H4587" s="37"/>
      <c r="I4587" s="3">
        <f ca="1">(G4587-C4587)*600/'Win-Draw-Loss'!$B$42</f>
        <v>59.768650700501965</v>
      </c>
    </row>
    <row r="4588" spans="1:9" x14ac:dyDescent="0.25">
      <c r="A4588" s="33">
        <f t="shared" ca="1" si="142"/>
        <v>0.23074051554475716</v>
      </c>
      <c r="B4588" s="33">
        <f t="shared" ca="1" si="142"/>
        <v>0.57886010582017278</v>
      </c>
      <c r="C4588" s="37">
        <f ca="1">('Win-Draw-Loss'!$B$38+(('Win-Draw-Loss'!$B$39-'Win-Draw-Loss'!$B$38)*A4588)+('Win-Draw-Loss'!$B$38+(('Win-Draw-Loss'!$B$39-'Win-Draw-Loss'!$B$38)*B4588)))/2</f>
        <v>18.0960062136493</v>
      </c>
      <c r="E4588" s="33">
        <f t="shared" ca="1" si="143"/>
        <v>0.62650715131303314</v>
      </c>
      <c r="F4588" s="33">
        <f t="shared" ca="1" si="143"/>
        <v>0.7920737233153865</v>
      </c>
      <c r="G4588" s="37">
        <f ca="1">('Win-Draw-Loss'!$D$38+(('Win-Draw-Loss'!$D$39-'Win-Draw-Loss'!$D$38)*E4588)+('Win-Draw-Loss'!$D$38+(('Win-Draw-Loss'!$D$39-'Win-Draw-Loss'!$D$38)*F4588)))/2</f>
        <v>36.2787131194263</v>
      </c>
      <c r="H4588" s="37"/>
      <c r="I4588" s="3">
        <f ca="1">(G4588-C4588)*600/'Win-Draw-Loss'!$B$42</f>
        <v>36.365413811553999</v>
      </c>
    </row>
    <row r="4589" spans="1:9" x14ac:dyDescent="0.25">
      <c r="A4589" s="33">
        <f t="shared" ca="1" si="142"/>
        <v>0.50074443854029849</v>
      </c>
      <c r="B4589" s="33">
        <f t="shared" ca="1" si="142"/>
        <v>0.91607096353948969</v>
      </c>
      <c r="C4589" s="37">
        <f ca="1">('Win-Draw-Loss'!$B$38+(('Win-Draw-Loss'!$B$39-'Win-Draw-Loss'!$B$38)*A4589)+('Win-Draw-Loss'!$B$38+(('Win-Draw-Loss'!$B$39-'Win-Draw-Loss'!$B$38)*B4589)))/2</f>
        <v>24.168154020797878</v>
      </c>
      <c r="E4589" s="33">
        <f t="shared" ca="1" si="143"/>
        <v>0.55813182440512787</v>
      </c>
      <c r="F4589" s="33">
        <f t="shared" ca="1" si="143"/>
        <v>0.74936899640286603</v>
      </c>
      <c r="G4589" s="37">
        <f ca="1">('Win-Draw-Loss'!$D$38+(('Win-Draw-Loss'!$D$39-'Win-Draw-Loss'!$D$38)*E4589)+('Win-Draw-Loss'!$D$38+(('Win-Draw-Loss'!$D$39-'Win-Draw-Loss'!$D$38)*F4589)))/2</f>
        <v>34.612512312119911</v>
      </c>
      <c r="H4589" s="37"/>
      <c r="I4589" s="3">
        <f ca="1">(G4589-C4589)*600/'Win-Draw-Loss'!$B$42</f>
        <v>20.888716582644065</v>
      </c>
    </row>
    <row r="4590" spans="1:9" x14ac:dyDescent="0.25">
      <c r="A4590" s="33">
        <f t="shared" ca="1" si="142"/>
        <v>0.33090930733721069</v>
      </c>
      <c r="B4590" s="33">
        <f t="shared" ca="1" si="142"/>
        <v>0.39517243753906639</v>
      </c>
      <c r="C4590" s="37">
        <f ca="1">('Win-Draw-Loss'!$B$38+(('Win-Draw-Loss'!$B$39-'Win-Draw-Loss'!$B$38)*A4590)+('Win-Draw-Loss'!$B$38+(('Win-Draw-Loss'!$B$39-'Win-Draw-Loss'!$B$38)*B4590)))/2</f>
        <v>17.260817448762772</v>
      </c>
      <c r="E4590" s="33">
        <f t="shared" ca="1" si="143"/>
        <v>0.68333770704648544</v>
      </c>
      <c r="F4590" s="33">
        <f t="shared" ca="1" si="143"/>
        <v>0.75443881606139851</v>
      </c>
      <c r="G4590" s="37">
        <f ca="1">('Win-Draw-Loss'!$D$38+(('Win-Draw-Loss'!$D$39-'Win-Draw-Loss'!$D$38)*E4590)+('Win-Draw-Loss'!$D$38+(('Win-Draw-Loss'!$D$39-'Win-Draw-Loss'!$D$38)*F4590)))/2</f>
        <v>36.56664784661826</v>
      </c>
      <c r="H4590" s="37"/>
      <c r="I4590" s="3">
        <f ca="1">(G4590-C4590)*600/'Win-Draw-Loss'!$B$42</f>
        <v>38.611660795710975</v>
      </c>
    </row>
    <row r="4591" spans="1:9" x14ac:dyDescent="0.25">
      <c r="A4591" s="33">
        <f t="shared" ca="1" si="142"/>
        <v>0.348596238647498</v>
      </c>
      <c r="B4591" s="33">
        <f t="shared" ca="1" si="142"/>
        <v>3.4635466063639764E-2</v>
      </c>
      <c r="C4591" s="37">
        <f ca="1">('Win-Draw-Loss'!$B$38+(('Win-Draw-Loss'!$B$39-'Win-Draw-Loss'!$B$38)*A4591)+('Win-Draw-Loss'!$B$38+(('Win-Draw-Loss'!$B$39-'Win-Draw-Loss'!$B$38)*B4591)))/2</f>
        <v>13.832317047111378</v>
      </c>
      <c r="E4591" s="33">
        <f t="shared" ca="1" si="143"/>
        <v>0.67954204875717883</v>
      </c>
      <c r="F4591" s="33">
        <f t="shared" ca="1" si="143"/>
        <v>0.19375034378184119</v>
      </c>
      <c r="G4591" s="37">
        <f ca="1">('Win-Draw-Loss'!$D$38+(('Win-Draw-Loss'!$D$39-'Win-Draw-Loss'!$D$38)*E4591)+('Win-Draw-Loss'!$D$38+(('Win-Draw-Loss'!$D$39-'Win-Draw-Loss'!$D$38)*F4591)))/2</f>
        <v>28.099385888085301</v>
      </c>
      <c r="H4591" s="37"/>
      <c r="I4591" s="3">
        <f ca="1">(G4591-C4591)*600/'Win-Draw-Loss'!$B$42</f>
        <v>28.534137681947843</v>
      </c>
    </row>
    <row r="4592" spans="1:9" x14ac:dyDescent="0.25">
      <c r="A4592" s="33">
        <f t="shared" ca="1" si="142"/>
        <v>0.85404542484979551</v>
      </c>
      <c r="B4592" s="33">
        <f t="shared" ca="1" si="142"/>
        <v>0.40955416417118617</v>
      </c>
      <c r="C4592" s="37">
        <f ca="1">('Win-Draw-Loss'!$B$38+(('Win-Draw-Loss'!$B$39-'Win-Draw-Loss'!$B$38)*A4592)+('Win-Draw-Loss'!$B$38+(('Win-Draw-Loss'!$B$39-'Win-Draw-Loss'!$B$38)*B4592)))/2</f>
        <v>22.635995890209816</v>
      </c>
      <c r="E4592" s="33">
        <f t="shared" ca="1" si="143"/>
        <v>0.78810481924748166</v>
      </c>
      <c r="F4592" s="33">
        <f t="shared" ca="1" si="143"/>
        <v>0.37854075586352709</v>
      </c>
      <c r="G4592" s="37">
        <f ca="1">('Win-Draw-Loss'!$D$38+(('Win-Draw-Loss'!$D$39-'Win-Draw-Loss'!$D$38)*E4592)+('Win-Draw-Loss'!$D$38+(('Win-Draw-Loss'!$D$39-'Win-Draw-Loss'!$D$38)*F4592)))/2</f>
        <v>32.499683626665131</v>
      </c>
      <c r="H4592" s="37"/>
      <c r="I4592" s="3">
        <f ca="1">(G4592-C4592)*600/'Win-Draw-Loss'!$B$42</f>
        <v>19.72737547291063</v>
      </c>
    </row>
    <row r="4593" spans="1:9" x14ac:dyDescent="0.25">
      <c r="A4593" s="33">
        <f t="shared" ca="1" si="142"/>
        <v>0.27942925650788442</v>
      </c>
      <c r="B4593" s="33">
        <f t="shared" ca="1" si="142"/>
        <v>0.75548148827266415</v>
      </c>
      <c r="C4593" s="37">
        <f ca="1">('Win-Draw-Loss'!$B$38+(('Win-Draw-Loss'!$B$39-'Win-Draw-Loss'!$B$38)*A4593)+('Win-Draw-Loss'!$B$38+(('Win-Draw-Loss'!$B$39-'Win-Draw-Loss'!$B$38)*B4593)))/2</f>
        <v>20.349107447805487</v>
      </c>
      <c r="E4593" s="33">
        <f t="shared" ca="1" si="143"/>
        <v>0.89675680793720336</v>
      </c>
      <c r="F4593" s="33">
        <f t="shared" ca="1" si="143"/>
        <v>0.80927652708981823</v>
      </c>
      <c r="G4593" s="37">
        <f ca="1">('Win-Draw-Loss'!$D$38+(('Win-Draw-Loss'!$D$39-'Win-Draw-Loss'!$D$38)*E4593)+('Win-Draw-Loss'!$D$38+(('Win-Draw-Loss'!$D$39-'Win-Draw-Loss'!$D$38)*F4593)))/2</f>
        <v>40.590500025405326</v>
      </c>
      <c r="H4593" s="37"/>
      <c r="I4593" s="3">
        <f ca="1">(G4593-C4593)*600/'Win-Draw-Loss'!$B$42</f>
        <v>40.482785155199679</v>
      </c>
    </row>
    <row r="4594" spans="1:9" x14ac:dyDescent="0.25">
      <c r="A4594" s="33">
        <f t="shared" ca="1" si="142"/>
        <v>0.90716792940124258</v>
      </c>
      <c r="B4594" s="33">
        <f t="shared" ca="1" si="142"/>
        <v>0.54714300623048973</v>
      </c>
      <c r="C4594" s="37">
        <f ca="1">('Win-Draw-Loss'!$B$38+(('Win-Draw-Loss'!$B$39-'Win-Draw-Loss'!$B$38)*A4594)+('Win-Draw-Loss'!$B$38+(('Win-Draw-Loss'!$B$39-'Win-Draw-Loss'!$B$38)*B4594)))/2</f>
        <v>24.543109356317323</v>
      </c>
      <c r="E4594" s="33">
        <f t="shared" ca="1" si="143"/>
        <v>4.3766533802211516E-2</v>
      </c>
      <c r="F4594" s="33">
        <f t="shared" ca="1" si="143"/>
        <v>0.29516827231917597</v>
      </c>
      <c r="G4594" s="37">
        <f ca="1">('Win-Draw-Loss'!$D$38+(('Win-Draw-Loss'!$D$39-'Win-Draw-Loss'!$D$38)*E4594)+('Win-Draw-Loss'!$D$38+(('Win-Draw-Loss'!$D$39-'Win-Draw-Loss'!$D$38)*F4594)))/2</f>
        <v>20.084022091820813</v>
      </c>
      <c r="H4594" s="37"/>
      <c r="I4594" s="3">
        <f ca="1">(G4594-C4594)*600/'Win-Draw-Loss'!$B$42</f>
        <v>-8.9181745289930205</v>
      </c>
    </row>
    <row r="4595" spans="1:9" x14ac:dyDescent="0.25">
      <c r="A4595" s="33">
        <f t="shared" ca="1" si="142"/>
        <v>0.94788445314434167</v>
      </c>
      <c r="B4595" s="33">
        <f t="shared" ca="1" si="142"/>
        <v>0.1729526177978209</v>
      </c>
      <c r="C4595" s="37">
        <f ca="1">('Win-Draw-Loss'!$B$38+(('Win-Draw-Loss'!$B$39-'Win-Draw-Loss'!$B$38)*A4595)+('Win-Draw-Loss'!$B$38+(('Win-Draw-Loss'!$B$39-'Win-Draw-Loss'!$B$38)*B4595)))/2</f>
        <v>21.208370709421626</v>
      </c>
      <c r="E4595" s="33">
        <f t="shared" ca="1" si="143"/>
        <v>0.39770302602782948</v>
      </c>
      <c r="F4595" s="33">
        <f t="shared" ca="1" si="143"/>
        <v>0.46695055769489047</v>
      </c>
      <c r="G4595" s="37">
        <f ca="1">('Win-Draw-Loss'!$D$38+(('Win-Draw-Loss'!$D$39-'Win-Draw-Loss'!$D$38)*E4595)+('Win-Draw-Loss'!$D$38+(('Win-Draw-Loss'!$D$39-'Win-Draw-Loss'!$D$38)*F4595)))/2</f>
        <v>27.9698037558408</v>
      </c>
      <c r="H4595" s="37"/>
      <c r="I4595" s="3">
        <f ca="1">(G4595-C4595)*600/'Win-Draw-Loss'!$B$42</f>
        <v>13.522866092838349</v>
      </c>
    </row>
    <row r="4596" spans="1:9" x14ac:dyDescent="0.25">
      <c r="A4596" s="33">
        <f t="shared" ca="1" si="142"/>
        <v>2.7930868412915699E-2</v>
      </c>
      <c r="B4596" s="33">
        <f t="shared" ca="1" si="142"/>
        <v>0.64144033650752563</v>
      </c>
      <c r="C4596" s="37">
        <f ca="1">('Win-Draw-Loss'!$B$38+(('Win-Draw-Loss'!$B$39-'Win-Draw-Loss'!$B$38)*A4596)+('Win-Draw-Loss'!$B$38+(('Win-Draw-Loss'!$B$39-'Win-Draw-Loss'!$B$38)*B4596)))/2</f>
        <v>16.693712049204414</v>
      </c>
      <c r="E4596" s="33">
        <f t="shared" ca="1" si="143"/>
        <v>0.83554388722220796</v>
      </c>
      <c r="F4596" s="33">
        <f t="shared" ca="1" si="143"/>
        <v>0.24862428527197888</v>
      </c>
      <c r="G4596" s="37">
        <f ca="1">('Win-Draw-Loss'!$D$38+(('Win-Draw-Loss'!$D$39-'Win-Draw-Loss'!$D$38)*E4596)+('Win-Draw-Loss'!$D$38+(('Win-Draw-Loss'!$D$39-'Win-Draw-Loss'!$D$38)*F4596)))/2</f>
        <v>31.262522587412803</v>
      </c>
      <c r="H4596" s="37"/>
      <c r="I4596" s="3">
        <f ca="1">(G4596-C4596)*600/'Win-Draw-Loss'!$B$42</f>
        <v>29.137621076416782</v>
      </c>
    </row>
    <row r="4597" spans="1:9" x14ac:dyDescent="0.25">
      <c r="A4597" s="33">
        <f t="shared" ca="1" si="142"/>
        <v>0.66530435476015715</v>
      </c>
      <c r="B4597" s="33">
        <f t="shared" ca="1" si="142"/>
        <v>0.21454242016338076</v>
      </c>
      <c r="C4597" s="37">
        <f ca="1">('Win-Draw-Loss'!$B$38+(('Win-Draw-Loss'!$B$39-'Win-Draw-Loss'!$B$38)*A4597)+('Win-Draw-Loss'!$B$38+(('Win-Draw-Loss'!$B$39-'Win-Draw-Loss'!$B$38)*B4597)))/2</f>
        <v>18.798467749235378</v>
      </c>
      <c r="E4597" s="33">
        <f t="shared" ca="1" si="143"/>
        <v>0.39860426690797413</v>
      </c>
      <c r="F4597" s="33">
        <f t="shared" ca="1" si="143"/>
        <v>0.22921157003416626</v>
      </c>
      <c r="G4597" s="37">
        <f ca="1">('Win-Draw-Loss'!$D$38+(('Win-Draw-Loss'!$D$39-'Win-Draw-Loss'!$D$38)*E4597)+('Win-Draw-Loss'!$D$38+(('Win-Draw-Loss'!$D$39-'Win-Draw-Loss'!$D$38)*F4597)))/2</f>
        <v>24.417237554132107</v>
      </c>
      <c r="H4597" s="37"/>
      <c r="I4597" s="3">
        <f ca="1">(G4597-C4597)*600/'Win-Draw-Loss'!$B$42</f>
        <v>11.237539609793458</v>
      </c>
    </row>
    <row r="4598" spans="1:9" x14ac:dyDescent="0.25">
      <c r="A4598" s="33">
        <f t="shared" ca="1" si="142"/>
        <v>0.53869452577348398</v>
      </c>
      <c r="B4598" s="33">
        <f t="shared" ca="1" si="142"/>
        <v>0.335675422743827</v>
      </c>
      <c r="C4598" s="37">
        <f ca="1">('Win-Draw-Loss'!$B$38+(('Win-Draw-Loss'!$B$39-'Win-Draw-Loss'!$B$38)*A4598)+('Win-Draw-Loss'!$B$38+(('Win-Draw-Loss'!$B$39-'Win-Draw-Loss'!$B$38)*B4598)))/2</f>
        <v>18.74369948517311</v>
      </c>
      <c r="E4598" s="33">
        <f t="shared" ca="1" si="143"/>
        <v>0.19609217105080612</v>
      </c>
      <c r="F4598" s="33">
        <f t="shared" ca="1" si="143"/>
        <v>0.83340153729996769</v>
      </c>
      <c r="G4598" s="37">
        <f ca="1">('Win-Draw-Loss'!$D$38+(('Win-Draw-Loss'!$D$39-'Win-Draw-Loss'!$D$38)*E4598)+('Win-Draw-Loss'!$D$38+(('Win-Draw-Loss'!$D$39-'Win-Draw-Loss'!$D$38)*F4598)))/2</f>
        <v>30.442405625261607</v>
      </c>
      <c r="H4598" s="37"/>
      <c r="I4598" s="3">
        <f ca="1">(G4598-C4598)*600/'Win-Draw-Loss'!$B$42</f>
        <v>23.397412280176994</v>
      </c>
    </row>
    <row r="4599" spans="1:9" x14ac:dyDescent="0.25">
      <c r="A4599" s="33">
        <f t="shared" ca="1" si="142"/>
        <v>0.63165298269962999</v>
      </c>
      <c r="B4599" s="33">
        <f t="shared" ca="1" si="142"/>
        <v>0.12409664280811716</v>
      </c>
      <c r="C4599" s="37">
        <f ca="1">('Win-Draw-Loss'!$B$38+(('Win-Draw-Loss'!$B$39-'Win-Draw-Loss'!$B$38)*A4599)+('Win-Draw-Loss'!$B$38+(('Win-Draw-Loss'!$B$39-'Win-Draw-Loss'!$B$38)*B4599)))/2</f>
        <v>17.557496255077471</v>
      </c>
      <c r="E4599" s="33">
        <f t="shared" ca="1" si="143"/>
        <v>0.65579599892312335</v>
      </c>
      <c r="F4599" s="33">
        <f t="shared" ca="1" si="143"/>
        <v>7.3370622899969207E-2</v>
      </c>
      <c r="G4599" s="37">
        <f ca="1">('Win-Draw-Loss'!$D$38+(('Win-Draw-Loss'!$D$39-'Win-Draw-Loss'!$D$38)*E4599)+('Win-Draw-Loss'!$D$38+(('Win-Draw-Loss'!$D$39-'Win-Draw-Loss'!$D$38)*F4599)))/2</f>
        <v>25.937499327346387</v>
      </c>
      <c r="H4599" s="37"/>
      <c r="I4599" s="3">
        <f ca="1">(G4599-C4599)*600/'Win-Draw-Loss'!$B$42</f>
        <v>16.760006144537833</v>
      </c>
    </row>
    <row r="4600" spans="1:9" x14ac:dyDescent="0.25">
      <c r="A4600" s="33">
        <f t="shared" ca="1" si="142"/>
        <v>0.96712212498642747</v>
      </c>
      <c r="B4600" s="33">
        <f t="shared" ca="1" si="142"/>
        <v>0.78213623480582983</v>
      </c>
      <c r="C4600" s="37">
        <f ca="1">('Win-Draw-Loss'!$B$38+(('Win-Draw-Loss'!$B$39-'Win-Draw-Loss'!$B$38)*A4600)+('Win-Draw-Loss'!$B$38+(('Win-Draw-Loss'!$B$39-'Win-Draw-Loss'!$B$38)*B4600)))/2</f>
        <v>27.492583597922572</v>
      </c>
      <c r="E4600" s="33">
        <f t="shared" ca="1" si="143"/>
        <v>0.35863871737696185</v>
      </c>
      <c r="F4600" s="33">
        <f t="shared" ca="1" si="143"/>
        <v>0.46466795891073687</v>
      </c>
      <c r="G4600" s="37">
        <f ca="1">('Win-Draw-Loss'!$D$38+(('Win-Draw-Loss'!$D$39-'Win-Draw-Loss'!$D$38)*E4600)+('Win-Draw-Loss'!$D$38+(('Win-Draw-Loss'!$D$39-'Win-Draw-Loss'!$D$38)*F4600)))/2</f>
        <v>27.349600144315481</v>
      </c>
      <c r="H4600" s="37"/>
      <c r="I4600" s="3">
        <f ca="1">(G4600-C4600)*600/'Win-Draw-Loss'!$B$42</f>
        <v>-0.28596690721418128</v>
      </c>
    </row>
    <row r="4601" spans="1:9" x14ac:dyDescent="0.25">
      <c r="A4601" s="33">
        <f t="shared" ca="1" si="142"/>
        <v>0.96914076520683801</v>
      </c>
      <c r="B4601" s="33">
        <f t="shared" ca="1" si="142"/>
        <v>0.10991883904274813</v>
      </c>
      <c r="C4601" s="37">
        <f ca="1">('Win-Draw-Loss'!$B$38+(('Win-Draw-Loss'!$B$39-'Win-Draw-Loss'!$B$38)*A4601)+('Win-Draw-Loss'!$B$38+(('Win-Draw-Loss'!$B$39-'Win-Draw-Loss'!$B$38)*B4601)))/2</f>
        <v>20.79059604249586</v>
      </c>
      <c r="E4601" s="33">
        <f t="shared" ca="1" si="143"/>
        <v>0.90075108027619399</v>
      </c>
      <c r="F4601" s="33">
        <f t="shared" ca="1" si="143"/>
        <v>0.23165088193229399</v>
      </c>
      <c r="G4601" s="37">
        <f ca="1">('Win-Draw-Loss'!$D$38+(('Win-Draw-Loss'!$D$39-'Win-Draw-Loss'!$D$38)*E4601)+('Win-Draw-Loss'!$D$38+(('Win-Draw-Loss'!$D$39-'Win-Draw-Loss'!$D$38)*F4601)))/2</f>
        <v>31.986029433127321</v>
      </c>
      <c r="H4601" s="37"/>
      <c r="I4601" s="3">
        <f ca="1">(G4601-C4601)*600/'Win-Draw-Loss'!$B$42</f>
        <v>22.390866781262922</v>
      </c>
    </row>
    <row r="4602" spans="1:9" x14ac:dyDescent="0.25">
      <c r="A4602" s="33">
        <f t="shared" ca="1" si="142"/>
        <v>0.88506078127629928</v>
      </c>
      <c r="B4602" s="33">
        <f t="shared" ca="1" si="142"/>
        <v>0.29890684086134478</v>
      </c>
      <c r="C4602" s="37">
        <f ca="1">('Win-Draw-Loss'!$B$38+(('Win-Draw-Loss'!$B$39-'Win-Draw-Loss'!$B$38)*A4602)+('Win-Draw-Loss'!$B$38+(('Win-Draw-Loss'!$B$39-'Win-Draw-Loss'!$B$38)*B4602)))/2</f>
        <v>21.83967622137644</v>
      </c>
      <c r="E4602" s="33">
        <f t="shared" ca="1" si="143"/>
        <v>0.3360702465516141</v>
      </c>
      <c r="F4602" s="33">
        <f t="shared" ca="1" si="143"/>
        <v>0.14095436790497551</v>
      </c>
      <c r="G4602" s="37">
        <f ca="1">('Win-Draw-Loss'!$D$38+(('Win-Draw-Loss'!$D$39-'Win-Draw-Loss'!$D$38)*E4602)+('Win-Draw-Loss'!$D$38+(('Win-Draw-Loss'!$D$39-'Win-Draw-Loss'!$D$38)*F4602)))/2</f>
        <v>22.155369216848843</v>
      </c>
      <c r="H4602" s="37"/>
      <c r="I4602" s="3">
        <f ca="1">(G4602-C4602)*600/'Win-Draw-Loss'!$B$42</f>
        <v>0.63138599094480696</v>
      </c>
    </row>
    <row r="4603" spans="1:9" x14ac:dyDescent="0.25">
      <c r="A4603" s="33">
        <f t="shared" ca="1" si="142"/>
        <v>0.26556415863417537</v>
      </c>
      <c r="B4603" s="33">
        <f t="shared" ca="1" si="142"/>
        <v>0.4188682917024773</v>
      </c>
      <c r="C4603" s="37">
        <f ca="1">('Win-Draw-Loss'!$B$38+(('Win-Draw-Loss'!$B$39-'Win-Draw-Loss'!$B$38)*A4603)+('Win-Draw-Loss'!$B$38+(('Win-Draw-Loss'!$B$39-'Win-Draw-Loss'!$B$38)*B4603)))/2</f>
        <v>16.844324503366526</v>
      </c>
      <c r="E4603" s="33">
        <f t="shared" ca="1" si="143"/>
        <v>0.73523516976851944</v>
      </c>
      <c r="F4603" s="33">
        <f t="shared" ca="1" si="143"/>
        <v>0.18869616000875555</v>
      </c>
      <c r="G4603" s="37">
        <f ca="1">('Win-Draw-Loss'!$D$38+(('Win-Draw-Loss'!$D$39-'Win-Draw-Loss'!$D$38)*E4603)+('Win-Draw-Loss'!$D$38+(('Win-Draw-Loss'!$D$39-'Win-Draw-Loss'!$D$38)*F4603)))/2</f>
        <v>28.858969946659123</v>
      </c>
      <c r="H4603" s="37"/>
      <c r="I4603" s="3">
        <f ca="1">(G4603-C4603)*600/'Win-Draw-Loss'!$B$42</f>
        <v>24.029290886585194</v>
      </c>
    </row>
    <row r="4604" spans="1:9" x14ac:dyDescent="0.25">
      <c r="A4604" s="33">
        <f t="shared" ca="1" si="142"/>
        <v>0.9531171517412127</v>
      </c>
      <c r="B4604" s="33">
        <f t="shared" ca="1" si="142"/>
        <v>0.42099849787563359</v>
      </c>
      <c r="C4604" s="37">
        <f ca="1">('Win-Draw-Loss'!$B$38+(('Win-Draw-Loss'!$B$39-'Win-Draw-Loss'!$B$38)*A4604)+('Win-Draw-Loss'!$B$38+(('Win-Draw-Loss'!$B$39-'Win-Draw-Loss'!$B$38)*B4604)))/2</f>
        <v>23.741156496168461</v>
      </c>
      <c r="E4604" s="33">
        <f t="shared" ca="1" si="143"/>
        <v>0.41508570034175607</v>
      </c>
      <c r="F4604" s="33">
        <f t="shared" ca="1" si="143"/>
        <v>4.2745269422995724E-2</v>
      </c>
      <c r="G4604" s="37">
        <f ca="1">('Win-Draw-Loss'!$D$38+(('Win-Draw-Loss'!$D$39-'Win-Draw-Loss'!$D$38)*E4604)+('Win-Draw-Loss'!$D$38+(('Win-Draw-Loss'!$D$39-'Win-Draw-Loss'!$D$38)*F4604)))/2</f>
        <v>21.867464546471275</v>
      </c>
      <c r="H4604" s="37"/>
      <c r="I4604" s="3">
        <f ca="1">(G4604-C4604)*600/'Win-Draw-Loss'!$B$42</f>
        <v>-3.747383899394372</v>
      </c>
    </row>
    <row r="4605" spans="1:9" x14ac:dyDescent="0.25">
      <c r="A4605" s="33">
        <f t="shared" ca="1" si="142"/>
        <v>0.13570386011283952</v>
      </c>
      <c r="B4605" s="33">
        <f t="shared" ca="1" si="142"/>
        <v>0.65869343776341072</v>
      </c>
      <c r="C4605" s="37">
        <f ca="1">('Win-Draw-Loss'!$B$38+(('Win-Draw-Loss'!$B$39-'Win-Draw-Loss'!$B$38)*A4605)+('Win-Draw-Loss'!$B$38+(('Win-Draw-Loss'!$B$39-'Win-Draw-Loss'!$B$38)*B4605)))/2</f>
        <v>17.943972978762503</v>
      </c>
      <c r="E4605" s="33">
        <f t="shared" ca="1" si="143"/>
        <v>0.31353898581996409</v>
      </c>
      <c r="F4605" s="33">
        <f t="shared" ca="1" si="143"/>
        <v>0.45666610804931596</v>
      </c>
      <c r="G4605" s="37">
        <f ca="1">('Win-Draw-Loss'!$D$38+(('Win-Draw-Loss'!$D$39-'Win-Draw-Loss'!$D$38)*E4605)+('Win-Draw-Loss'!$D$38+(('Win-Draw-Loss'!$D$39-'Win-Draw-Loss'!$D$38)*F4605)))/2</f>
        <v>26.553076408039203</v>
      </c>
      <c r="H4605" s="37"/>
      <c r="I4605" s="3">
        <f ca="1">(G4605-C4605)*600/'Win-Draw-Loss'!$B$42</f>
        <v>17.218206858553401</v>
      </c>
    </row>
    <row r="4606" spans="1:9" x14ac:dyDescent="0.25">
      <c r="A4606" s="33">
        <f t="shared" ca="1" si="142"/>
        <v>0.61433311392030576</v>
      </c>
      <c r="B4606" s="33">
        <f t="shared" ca="1" si="142"/>
        <v>0.19210725077782864</v>
      </c>
      <c r="C4606" s="37">
        <f ca="1">('Win-Draw-Loss'!$B$38+(('Win-Draw-Loss'!$B$39-'Win-Draw-Loss'!$B$38)*A4606)+('Win-Draw-Loss'!$B$38+(('Win-Draw-Loss'!$B$39-'Win-Draw-Loss'!$B$38)*B4606)))/2</f>
        <v>18.064403646981344</v>
      </c>
      <c r="E4606" s="33">
        <f t="shared" ca="1" si="143"/>
        <v>0.50783371226201968</v>
      </c>
      <c r="F4606" s="33">
        <f t="shared" ca="1" si="143"/>
        <v>0.61612069868461528</v>
      </c>
      <c r="G4606" s="37">
        <f ca="1">('Win-Draw-Loss'!$D$38+(('Win-Draw-Loss'!$D$39-'Win-Draw-Loss'!$D$38)*E4606)+('Win-Draw-Loss'!$D$38+(('Win-Draw-Loss'!$D$39-'Win-Draw-Loss'!$D$38)*F4606)))/2</f>
        <v>31.859316164199527</v>
      </c>
      <c r="H4606" s="37"/>
      <c r="I4606" s="3">
        <f ca="1">(G4606-C4606)*600/'Win-Draw-Loss'!$B$42</f>
        <v>27.58982503443637</v>
      </c>
    </row>
    <row r="4607" spans="1:9" x14ac:dyDescent="0.25">
      <c r="A4607" s="33">
        <f t="shared" ca="1" si="142"/>
        <v>5.4141540848465564E-2</v>
      </c>
      <c r="B4607" s="33">
        <f t="shared" ca="1" si="142"/>
        <v>1.8540598588203672E-3</v>
      </c>
      <c r="C4607" s="37">
        <f ca="1">('Win-Draw-Loss'!$B$38+(('Win-Draw-Loss'!$B$39-'Win-Draw-Loss'!$B$38)*A4607)+('Win-Draw-Loss'!$B$38+(('Win-Draw-Loss'!$B$39-'Win-Draw-Loss'!$B$38)*B4607)))/2</f>
        <v>10.559956007072859</v>
      </c>
      <c r="E4607" s="33">
        <f t="shared" ca="1" si="143"/>
        <v>0.43615019554582213</v>
      </c>
      <c r="F4607" s="33">
        <f t="shared" ca="1" si="143"/>
        <v>0.37600000902574993</v>
      </c>
      <c r="G4607" s="37">
        <f ca="1">('Win-Draw-Loss'!$D$38+(('Win-Draw-Loss'!$D$39-'Win-Draw-Loss'!$D$38)*E4607)+('Win-Draw-Loss'!$D$38+(('Win-Draw-Loss'!$D$39-'Win-Draw-Loss'!$D$38)*F4607)))/2</f>
        <v>27.18225306857358</v>
      </c>
      <c r="H4607" s="37"/>
      <c r="I4607" s="3">
        <f ca="1">(G4607-C4607)*600/'Win-Draw-Loss'!$B$42</f>
        <v>33.244594123001441</v>
      </c>
    </row>
    <row r="4608" spans="1:9" x14ac:dyDescent="0.25">
      <c r="A4608" s="33">
        <f t="shared" ca="1" si="142"/>
        <v>0.78964270008176218</v>
      </c>
      <c r="B4608" s="33">
        <f t="shared" ca="1" si="142"/>
        <v>0.51652147738646959</v>
      </c>
      <c r="C4608" s="37">
        <f ca="1">('Win-Draw-Loss'!$B$38+(('Win-Draw-Loss'!$B$39-'Win-Draw-Loss'!$B$38)*A4608)+('Win-Draw-Loss'!$B$38+(('Win-Draw-Loss'!$B$39-'Win-Draw-Loss'!$B$38)*B4608)))/2</f>
        <v>23.061641774682315</v>
      </c>
      <c r="E4608" s="33">
        <f t="shared" ca="1" si="143"/>
        <v>2.2959631798843971E-2</v>
      </c>
      <c r="F4608" s="33">
        <f t="shared" ca="1" si="143"/>
        <v>0.69578798866684177</v>
      </c>
      <c r="G4608" s="37">
        <f ca="1">('Win-Draw-Loss'!$D$38+(('Win-Draw-Loss'!$D$39-'Win-Draw-Loss'!$D$38)*E4608)+('Win-Draw-Loss'!$D$38+(('Win-Draw-Loss'!$D$39-'Win-Draw-Loss'!$D$38)*F4608)))/2</f>
        <v>25.781214306985287</v>
      </c>
      <c r="H4608" s="37"/>
      <c r="I4608" s="3">
        <f ca="1">(G4608-C4608)*600/'Win-Draw-Loss'!$B$42</f>
        <v>5.4391450646059454</v>
      </c>
    </row>
    <row r="4609" spans="1:9" x14ac:dyDescent="0.25">
      <c r="A4609" s="33">
        <f t="shared" ca="1" si="142"/>
        <v>0.4507112362917971</v>
      </c>
      <c r="B4609" s="33">
        <f t="shared" ca="1" si="142"/>
        <v>3.2095448683245098E-2</v>
      </c>
      <c r="C4609" s="37">
        <f ca="1">('Win-Draw-Loss'!$B$38+(('Win-Draw-Loss'!$B$39-'Win-Draw-Loss'!$B$38)*A4609)+('Win-Draw-Loss'!$B$38+(('Win-Draw-Loss'!$B$39-'Win-Draw-Loss'!$B$38)*B4609)))/2</f>
        <v>14.828066849750421</v>
      </c>
      <c r="E4609" s="33">
        <f t="shared" ca="1" si="143"/>
        <v>0.87846722326901683</v>
      </c>
      <c r="F4609" s="33">
        <f t="shared" ca="1" si="143"/>
        <v>0.91138592169491062</v>
      </c>
      <c r="G4609" s="37">
        <f ca="1">('Win-Draw-Loss'!$D$38+(('Win-Draw-Loss'!$D$39-'Win-Draw-Loss'!$D$38)*E4609)+('Win-Draw-Loss'!$D$38+(('Win-Draw-Loss'!$D$39-'Win-Draw-Loss'!$D$38)*F4609)))/2</f>
        <v>41.847797174458918</v>
      </c>
      <c r="H4609" s="37"/>
      <c r="I4609" s="3">
        <f ca="1">(G4609-C4609)*600/'Win-Draw-Loss'!$B$42</f>
        <v>54.039460649416995</v>
      </c>
    </row>
    <row r="4610" spans="1:9" x14ac:dyDescent="0.25">
      <c r="A4610" s="33">
        <f t="shared" ref="A4610:B4673" ca="1" si="144">RAND()</f>
        <v>0.61820670499445729</v>
      </c>
      <c r="B4610" s="33">
        <f t="shared" ca="1" si="144"/>
        <v>0.51912768275475285</v>
      </c>
      <c r="C4610" s="37">
        <f ca="1">('Win-Draw-Loss'!$B$38+(('Win-Draw-Loss'!$B$39-'Win-Draw-Loss'!$B$38)*A4610)+('Win-Draw-Loss'!$B$38+(('Win-Draw-Loss'!$B$39-'Win-Draw-Loss'!$B$38)*B4610)))/2</f>
        <v>21.373343877492104</v>
      </c>
      <c r="E4610" s="33">
        <f t="shared" ref="E4610:F4673" ca="1" si="145">RAND()</f>
        <v>0.4367229436312845</v>
      </c>
      <c r="F4610" s="33">
        <f t="shared" ca="1" si="145"/>
        <v>0.43545836506491431</v>
      </c>
      <c r="G4610" s="37">
        <f ca="1">('Win-Draw-Loss'!$D$38+(('Win-Draw-Loss'!$D$39-'Win-Draw-Loss'!$D$38)*E4610)+('Win-Draw-Loss'!$D$38+(('Win-Draw-Loss'!$D$39-'Win-Draw-Loss'!$D$38)*F4610)))/2</f>
        <v>28.08271963044298</v>
      </c>
      <c r="H4610" s="37"/>
      <c r="I4610" s="3">
        <f ca="1">(G4610-C4610)*600/'Win-Draw-Loss'!$B$42</f>
        <v>13.418751505901753</v>
      </c>
    </row>
    <row r="4611" spans="1:9" x14ac:dyDescent="0.25">
      <c r="A4611" s="33">
        <f t="shared" ca="1" si="144"/>
        <v>0.95981527227279362</v>
      </c>
      <c r="B4611" s="33">
        <f t="shared" ca="1" si="144"/>
        <v>0.98740711679151005</v>
      </c>
      <c r="C4611" s="37">
        <f ca="1">('Win-Draw-Loss'!$B$38+(('Win-Draw-Loss'!$B$39-'Win-Draw-Loss'!$B$38)*A4611)+('Win-Draw-Loss'!$B$38+(('Win-Draw-Loss'!$B$39-'Win-Draw-Loss'!$B$38)*B4611)))/2</f>
        <v>29.472223890643036</v>
      </c>
      <c r="E4611" s="33">
        <f t="shared" ca="1" si="145"/>
        <v>0.13160406802329738</v>
      </c>
      <c r="F4611" s="33">
        <f t="shared" ca="1" si="145"/>
        <v>0.23351286631593793</v>
      </c>
      <c r="G4611" s="37">
        <f ca="1">('Win-Draw-Loss'!$D$38+(('Win-Draw-Loss'!$D$39-'Win-Draw-Loss'!$D$38)*E4611)+('Win-Draw-Loss'!$D$38+(('Win-Draw-Loss'!$D$39-'Win-Draw-Loss'!$D$38)*F4611)))/2</f>
        <v>20.476754015088531</v>
      </c>
      <c r="H4611" s="37"/>
      <c r="I4611" s="3">
        <f ca="1">(G4611-C4611)*600/'Win-Draw-Loss'!$B$42</f>
        <v>-17.990939751109011</v>
      </c>
    </row>
    <row r="4612" spans="1:9" x14ac:dyDescent="0.25">
      <c r="A4612" s="33">
        <f t="shared" ca="1" si="144"/>
        <v>0.70269647713993955</v>
      </c>
      <c r="B4612" s="33">
        <f t="shared" ca="1" si="144"/>
        <v>0.24503524390808917</v>
      </c>
      <c r="C4612" s="37">
        <f ca="1">('Win-Draw-Loss'!$B$38+(('Win-Draw-Loss'!$B$39-'Win-Draw-Loss'!$B$38)*A4612)+('Win-Draw-Loss'!$B$38+(('Win-Draw-Loss'!$B$39-'Win-Draw-Loss'!$B$38)*B4612)))/2</f>
        <v>19.477317210480287</v>
      </c>
      <c r="E4612" s="33">
        <f t="shared" ca="1" si="145"/>
        <v>0.39397074479617533</v>
      </c>
      <c r="F4612" s="33">
        <f t="shared" ca="1" si="145"/>
        <v>6.6102696267878347E-2</v>
      </c>
      <c r="G4612" s="37">
        <f ca="1">('Win-Draw-Loss'!$D$38+(('Win-Draw-Loss'!$D$39-'Win-Draw-Loss'!$D$38)*E4612)+('Win-Draw-Loss'!$D$38+(('Win-Draw-Loss'!$D$39-'Win-Draw-Loss'!$D$38)*F4612)))/2</f>
        <v>21.901101615960805</v>
      </c>
      <c r="H4612" s="37"/>
      <c r="I4612" s="3">
        <f ca="1">(G4612-C4612)*600/'Win-Draw-Loss'!$B$42</f>
        <v>4.847568810961036</v>
      </c>
    </row>
    <row r="4613" spans="1:9" x14ac:dyDescent="0.25">
      <c r="A4613" s="33">
        <f t="shared" ca="1" si="144"/>
        <v>0.56573362063223787</v>
      </c>
      <c r="B4613" s="33">
        <f t="shared" ca="1" si="144"/>
        <v>0.22183144535118982</v>
      </c>
      <c r="C4613" s="37">
        <f ca="1">('Win-Draw-Loss'!$B$38+(('Win-Draw-Loss'!$B$39-'Win-Draw-Loss'!$B$38)*A4613)+('Win-Draw-Loss'!$B$38+(('Win-Draw-Loss'!$B$39-'Win-Draw-Loss'!$B$38)*B4613)))/2</f>
        <v>17.875650659834278</v>
      </c>
      <c r="E4613" s="33">
        <f t="shared" ca="1" si="145"/>
        <v>0.48507378884769758</v>
      </c>
      <c r="F4613" s="33">
        <f t="shared" ca="1" si="145"/>
        <v>0.25028993523803711</v>
      </c>
      <c r="G4613" s="37">
        <f ca="1">('Win-Draw-Loss'!$D$38+(('Win-Draw-Loss'!$D$39-'Win-Draw-Loss'!$D$38)*E4613)+('Win-Draw-Loss'!$D$38+(('Win-Draw-Loss'!$D$39-'Win-Draw-Loss'!$D$38)*F4613)))/2</f>
        <v>26.030455861286022</v>
      </c>
      <c r="H4613" s="37"/>
      <c r="I4613" s="3">
        <f ca="1">(G4613-C4613)*600/'Win-Draw-Loss'!$B$42</f>
        <v>16.309610402903488</v>
      </c>
    </row>
    <row r="4614" spans="1:9" x14ac:dyDescent="0.25">
      <c r="A4614" s="33">
        <f t="shared" ca="1" si="144"/>
        <v>0.24062846867896193</v>
      </c>
      <c r="B4614" s="33">
        <f t="shared" ca="1" si="144"/>
        <v>0.14515220710498478</v>
      </c>
      <c r="C4614" s="37">
        <f ca="1">('Win-Draw-Loss'!$B$38+(('Win-Draw-Loss'!$B$39-'Win-Draw-Loss'!$B$38)*A4614)+('Win-Draw-Loss'!$B$38+(('Win-Draw-Loss'!$B$39-'Win-Draw-Loss'!$B$38)*B4614)))/2</f>
        <v>13.857806757839466</v>
      </c>
      <c r="E4614" s="33">
        <f t="shared" ca="1" si="145"/>
        <v>0.22636707354791219</v>
      </c>
      <c r="F4614" s="33">
        <f t="shared" ca="1" si="145"/>
        <v>0.8726065696112647</v>
      </c>
      <c r="G4614" s="37">
        <f ca="1">('Win-Draw-Loss'!$D$38+(('Win-Draw-Loss'!$D$39-'Win-Draw-Loss'!$D$38)*E4614)+('Win-Draw-Loss'!$D$38+(('Win-Draw-Loss'!$D$39-'Win-Draw-Loss'!$D$38)*F4614)))/2</f>
        <v>31.484604647387652</v>
      </c>
      <c r="H4614" s="37"/>
      <c r="I4614" s="3">
        <f ca="1">(G4614-C4614)*600/'Win-Draw-Loss'!$B$42</f>
        <v>35.253595779096372</v>
      </c>
    </row>
    <row r="4615" spans="1:9" x14ac:dyDescent="0.25">
      <c r="A4615" s="33">
        <f t="shared" ca="1" si="144"/>
        <v>0.82602456910759037</v>
      </c>
      <c r="B4615" s="33">
        <f t="shared" ca="1" si="144"/>
        <v>0.83368355413988848</v>
      </c>
      <c r="C4615" s="37">
        <f ca="1">('Win-Draw-Loss'!$B$38+(('Win-Draw-Loss'!$B$39-'Win-Draw-Loss'!$B$38)*A4615)+('Win-Draw-Loss'!$B$38+(('Win-Draw-Loss'!$B$39-'Win-Draw-Loss'!$B$38)*B4615)))/2</f>
        <v>26.597081232474789</v>
      </c>
      <c r="E4615" s="33">
        <f t="shared" ca="1" si="145"/>
        <v>0.91600466072118003</v>
      </c>
      <c r="F4615" s="33">
        <f t="shared" ca="1" si="145"/>
        <v>0.92502476580992465</v>
      </c>
      <c r="G4615" s="37">
        <f ca="1">('Win-Draw-Loss'!$D$38+(('Win-Draw-Loss'!$D$39-'Win-Draw-Loss'!$D$38)*E4615)+('Win-Draw-Loss'!$D$38+(('Win-Draw-Loss'!$D$39-'Win-Draw-Loss'!$D$38)*F4615)))/2</f>
        <v>42.61544139796657</v>
      </c>
      <c r="H4615" s="37"/>
      <c r="I4615" s="3">
        <f ca="1">(G4615-C4615)*600/'Win-Draw-Loss'!$B$42</f>
        <v>32.036720330983563</v>
      </c>
    </row>
    <row r="4616" spans="1:9" x14ac:dyDescent="0.25">
      <c r="A4616" s="33">
        <f t="shared" ca="1" si="144"/>
        <v>0.20430786311081328</v>
      </c>
      <c r="B4616" s="33">
        <f t="shared" ca="1" si="144"/>
        <v>0.61119574890146433</v>
      </c>
      <c r="C4616" s="37">
        <f ca="1">('Win-Draw-Loss'!$B$38+(('Win-Draw-Loss'!$B$39-'Win-Draw-Loss'!$B$38)*A4616)+('Win-Draw-Loss'!$B$38+(('Win-Draw-Loss'!$B$39-'Win-Draw-Loss'!$B$38)*B4616)))/2</f>
        <v>18.155036120122773</v>
      </c>
      <c r="E4616" s="33">
        <f t="shared" ca="1" si="145"/>
        <v>0.98511016746136293</v>
      </c>
      <c r="F4616" s="33">
        <f t="shared" ca="1" si="145"/>
        <v>0.85152415892072075</v>
      </c>
      <c r="G4616" s="37">
        <f ca="1">('Win-Draw-Loss'!$D$38+(('Win-Draw-Loss'!$D$39-'Win-Draw-Loss'!$D$38)*E4616)+('Win-Draw-Loss'!$D$38+(('Win-Draw-Loss'!$D$39-'Win-Draw-Loss'!$D$38)*F4616)))/2</f>
        <v>42.549514895731257</v>
      </c>
      <c r="H4616" s="37"/>
      <c r="I4616" s="3">
        <f ca="1">(G4616-C4616)*600/'Win-Draw-Loss'!$B$42</f>
        <v>48.788957551216967</v>
      </c>
    </row>
    <row r="4617" spans="1:9" x14ac:dyDescent="0.25">
      <c r="A4617" s="33">
        <f t="shared" ca="1" si="144"/>
        <v>0.2818773352900138</v>
      </c>
      <c r="B4617" s="33">
        <f t="shared" ca="1" si="144"/>
        <v>0.90710966895367462</v>
      </c>
      <c r="C4617" s="37">
        <f ca="1">('Win-Draw-Loss'!$B$38+(('Win-Draw-Loss'!$B$39-'Win-Draw-Loss'!$B$38)*A4617)+('Win-Draw-Loss'!$B$38+(('Win-Draw-Loss'!$B$39-'Win-Draw-Loss'!$B$38)*B4617)))/2</f>
        <v>21.889870042436883</v>
      </c>
      <c r="E4617" s="33">
        <f t="shared" ca="1" si="145"/>
        <v>0.55598674693344818</v>
      </c>
      <c r="F4617" s="33">
        <f t="shared" ca="1" si="145"/>
        <v>0.79427100070265666</v>
      </c>
      <c r="G4617" s="37">
        <f ca="1">('Win-Draw-Loss'!$D$38+(('Win-Draw-Loss'!$D$39-'Win-Draw-Loss'!$D$38)*E4617)+('Win-Draw-Loss'!$D$38+(('Win-Draw-Loss'!$D$39-'Win-Draw-Loss'!$D$38)*F4617)))/2</f>
        <v>35.253866214541574</v>
      </c>
      <c r="H4617" s="37"/>
      <c r="I4617" s="3">
        <f ca="1">(G4617-C4617)*600/'Win-Draw-Loss'!$B$42</f>
        <v>26.727992344209383</v>
      </c>
    </row>
    <row r="4618" spans="1:9" x14ac:dyDescent="0.25">
      <c r="A4618" s="33">
        <f t="shared" ca="1" si="144"/>
        <v>0.62309900436699694</v>
      </c>
      <c r="B4618" s="33">
        <f t="shared" ca="1" si="144"/>
        <v>0.40051827298865217</v>
      </c>
      <c r="C4618" s="37">
        <f ca="1">('Win-Draw-Loss'!$B$38+(('Win-Draw-Loss'!$B$39-'Win-Draw-Loss'!$B$38)*A4618)+('Win-Draw-Loss'!$B$38+(('Win-Draw-Loss'!$B$39-'Win-Draw-Loss'!$B$38)*B4618)))/2</f>
        <v>20.23617277355649</v>
      </c>
      <c r="E4618" s="33">
        <f t="shared" ca="1" si="145"/>
        <v>0.85774579503028059</v>
      </c>
      <c r="F4618" s="33">
        <f t="shared" ca="1" si="145"/>
        <v>3.6424519140014988E-2</v>
      </c>
      <c r="G4618" s="37">
        <f ca="1">('Win-Draw-Loss'!$D$38+(('Win-Draw-Loss'!$D$39-'Win-Draw-Loss'!$D$38)*E4618)+('Win-Draw-Loss'!$D$38+(('Win-Draw-Loss'!$D$39-'Win-Draw-Loss'!$D$38)*F4618)))/2</f>
        <v>28.412554712554432</v>
      </c>
      <c r="H4618" s="37"/>
      <c r="I4618" s="3">
        <f ca="1">(G4618-C4618)*600/'Win-Draw-Loss'!$B$42</f>
        <v>16.352763877995883</v>
      </c>
    </row>
    <row r="4619" spans="1:9" x14ac:dyDescent="0.25">
      <c r="A4619" s="33">
        <f t="shared" ca="1" si="144"/>
        <v>0.64148041153360646</v>
      </c>
      <c r="B4619" s="33">
        <f t="shared" ca="1" si="144"/>
        <v>4.6364001105035024E-2</v>
      </c>
      <c r="C4619" s="37">
        <f ca="1">('Win-Draw-Loss'!$B$38+(('Win-Draw-Loss'!$B$39-'Win-Draw-Loss'!$B$38)*A4619)+('Win-Draw-Loss'!$B$38+(('Win-Draw-Loss'!$B$39-'Win-Draw-Loss'!$B$38)*B4619)))/2</f>
        <v>16.878444126386412</v>
      </c>
      <c r="E4619" s="33">
        <f t="shared" ca="1" si="145"/>
        <v>8.7981012251030166E-2</v>
      </c>
      <c r="F4619" s="33">
        <f t="shared" ca="1" si="145"/>
        <v>0.87646303750231769</v>
      </c>
      <c r="G4619" s="37">
        <f ca="1">('Win-Draw-Loss'!$D$38+(('Win-Draw-Loss'!$D$39-'Win-Draw-Loss'!$D$38)*E4619)+('Win-Draw-Loss'!$D$38+(('Win-Draw-Loss'!$D$39-'Win-Draw-Loss'!$D$38)*F4619)))/2</f>
        <v>29.466660746300221</v>
      </c>
      <c r="H4619" s="37"/>
      <c r="I4619" s="3">
        <f ca="1">(G4619-C4619)*600/'Win-Draw-Loss'!$B$42</f>
        <v>25.176433239827617</v>
      </c>
    </row>
    <row r="4620" spans="1:9" x14ac:dyDescent="0.25">
      <c r="A4620" s="33">
        <f t="shared" ca="1" si="144"/>
        <v>0.1384380639981202</v>
      </c>
      <c r="B4620" s="33">
        <f t="shared" ca="1" si="144"/>
        <v>0.33420219009140884</v>
      </c>
      <c r="C4620" s="37">
        <f ca="1">('Win-Draw-Loss'!$B$38+(('Win-Draw-Loss'!$B$39-'Win-Draw-Loss'!$B$38)*A4620)+('Win-Draw-Loss'!$B$38+(('Win-Draw-Loss'!$B$39-'Win-Draw-Loss'!$B$38)*B4620)))/2</f>
        <v>14.72640254089529</v>
      </c>
      <c r="E4620" s="33">
        <f t="shared" ca="1" si="145"/>
        <v>0.71065900591374775</v>
      </c>
      <c r="F4620" s="33">
        <f t="shared" ca="1" si="145"/>
        <v>0.41455599829652767</v>
      </c>
      <c r="G4620" s="37">
        <f ca="1">('Win-Draw-Loss'!$D$38+(('Win-Draw-Loss'!$D$39-'Win-Draw-Loss'!$D$38)*E4620)+('Win-Draw-Loss'!$D$38+(('Win-Draw-Loss'!$D$39-'Win-Draw-Loss'!$D$38)*F4620)))/2</f>
        <v>31.878225063154133</v>
      </c>
      <c r="H4620" s="37"/>
      <c r="I4620" s="3">
        <f ca="1">(G4620-C4620)*600/'Win-Draw-Loss'!$B$42</f>
        <v>34.303645044517687</v>
      </c>
    </row>
    <row r="4621" spans="1:9" x14ac:dyDescent="0.25">
      <c r="A4621" s="33">
        <f t="shared" ca="1" si="144"/>
        <v>0.28786282441807109</v>
      </c>
      <c r="B4621" s="33">
        <f t="shared" ca="1" si="144"/>
        <v>0.5348760993512095</v>
      </c>
      <c r="C4621" s="37">
        <f ca="1">('Win-Draw-Loss'!$B$38+(('Win-Draw-Loss'!$B$39-'Win-Draw-Loss'!$B$38)*A4621)+('Win-Draw-Loss'!$B$38+(('Win-Draw-Loss'!$B$39-'Win-Draw-Loss'!$B$38)*B4621)))/2</f>
        <v>18.227389237692805</v>
      </c>
      <c r="E4621" s="33">
        <f t="shared" ca="1" si="145"/>
        <v>0.42618065244825087</v>
      </c>
      <c r="F4621" s="33">
        <f t="shared" ca="1" si="145"/>
        <v>0.91569285979729309</v>
      </c>
      <c r="G4621" s="37">
        <f ca="1">('Win-Draw-Loss'!$D$38+(('Win-Draw-Loss'!$D$39-'Win-Draw-Loss'!$D$38)*E4621)+('Win-Draw-Loss'!$D$38+(('Win-Draw-Loss'!$D$39-'Win-Draw-Loss'!$D$38)*F4621)))/2</f>
        <v>35.12810268368316</v>
      </c>
      <c r="H4621" s="37"/>
      <c r="I4621" s="3">
        <f ca="1">(G4621-C4621)*600/'Win-Draw-Loss'!$B$42</f>
        <v>33.801426891980711</v>
      </c>
    </row>
    <row r="4622" spans="1:9" x14ac:dyDescent="0.25">
      <c r="A4622" s="33">
        <f t="shared" ca="1" si="144"/>
        <v>0.52032533322244623</v>
      </c>
      <c r="B4622" s="33">
        <f t="shared" ca="1" si="144"/>
        <v>0.25615515778830555</v>
      </c>
      <c r="C4622" s="37">
        <f ca="1">('Win-Draw-Loss'!$B$38+(('Win-Draw-Loss'!$B$39-'Win-Draw-Loss'!$B$38)*A4622)+('Win-Draw-Loss'!$B$38+(('Win-Draw-Loss'!$B$39-'Win-Draw-Loss'!$B$38)*B4622)))/2</f>
        <v>17.764804910107518</v>
      </c>
      <c r="E4622" s="33">
        <f t="shared" ca="1" si="145"/>
        <v>9.7344080401275512E-2</v>
      </c>
      <c r="F4622" s="33">
        <f t="shared" ca="1" si="145"/>
        <v>5.1049515350480856E-3</v>
      </c>
      <c r="G4622" s="37">
        <f ca="1">('Win-Draw-Loss'!$D$38+(('Win-Draw-Loss'!$D$39-'Win-Draw-Loss'!$D$38)*E4622)+('Win-Draw-Loss'!$D$38+(('Win-Draw-Loss'!$D$39-'Win-Draw-Loss'!$D$38)*F4622)))/2</f>
        <v>16.536735479044854</v>
      </c>
      <c r="H4622" s="37"/>
      <c r="I4622" s="3">
        <f ca="1">(G4622-C4622)*600/'Win-Draw-Loss'!$B$42</f>
        <v>-2.4561388621253286</v>
      </c>
    </row>
    <row r="4623" spans="1:9" x14ac:dyDescent="0.25">
      <c r="A4623" s="33">
        <f t="shared" ca="1" si="144"/>
        <v>0.58764662475722085</v>
      </c>
      <c r="B4623" s="33">
        <f t="shared" ca="1" si="144"/>
        <v>0.62065812487324501</v>
      </c>
      <c r="C4623" s="37">
        <f ca="1">('Win-Draw-Loss'!$B$38+(('Win-Draw-Loss'!$B$39-'Win-Draw-Loss'!$B$38)*A4623)+('Win-Draw-Loss'!$B$38+(('Win-Draw-Loss'!$B$39-'Win-Draw-Loss'!$B$38)*B4623)))/2</f>
        <v>22.083047496304658</v>
      </c>
      <c r="E4623" s="33">
        <f t="shared" ca="1" si="145"/>
        <v>0.59974972770849555</v>
      </c>
      <c r="F4623" s="33">
        <f t="shared" ca="1" si="145"/>
        <v>0.82308936971366087</v>
      </c>
      <c r="G4623" s="37">
        <f ca="1">('Win-Draw-Loss'!$D$38+(('Win-Draw-Loss'!$D$39-'Win-Draw-Loss'!$D$38)*E4623)+('Win-Draw-Loss'!$D$38+(('Win-Draw-Loss'!$D$39-'Win-Draw-Loss'!$D$38)*F4623)))/2</f>
        <v>36.342586461332345</v>
      </c>
      <c r="H4623" s="37"/>
      <c r="I4623" s="3">
        <f ca="1">(G4623-C4623)*600/'Win-Draw-Loss'!$B$42</f>
        <v>28.519077930055374</v>
      </c>
    </row>
    <row r="4624" spans="1:9" x14ac:dyDescent="0.25">
      <c r="A4624" s="33">
        <f t="shared" ca="1" si="144"/>
        <v>2.8017283198067733E-2</v>
      </c>
      <c r="B4624" s="33">
        <f t="shared" ca="1" si="144"/>
        <v>6.6320984630698021E-2</v>
      </c>
      <c r="C4624" s="37">
        <f ca="1">('Win-Draw-Loss'!$B$38+(('Win-Draw-Loss'!$B$39-'Win-Draw-Loss'!$B$38)*A4624)+('Win-Draw-Loss'!$B$38+(('Win-Draw-Loss'!$B$39-'Win-Draw-Loss'!$B$38)*B4624)))/2</f>
        <v>10.943382678287659</v>
      </c>
      <c r="E4624" s="33">
        <f t="shared" ca="1" si="145"/>
        <v>0.2327774152404507</v>
      </c>
      <c r="F4624" s="33">
        <f t="shared" ca="1" si="145"/>
        <v>0.44193118201879378</v>
      </c>
      <c r="G4624" s="37">
        <f ca="1">('Win-Draw-Loss'!$D$38+(('Win-Draw-Loss'!$D$39-'Win-Draw-Loss'!$D$38)*E4624)+('Win-Draw-Loss'!$D$38+(('Win-Draw-Loss'!$D$39-'Win-Draw-Loss'!$D$38)*F4624)))/2</f>
        <v>25.120628958888666</v>
      </c>
      <c r="H4624" s="37"/>
      <c r="I4624" s="3">
        <f ca="1">(G4624-C4624)*600/'Win-Draw-Loss'!$B$42</f>
        <v>28.354492561202019</v>
      </c>
    </row>
    <row r="4625" spans="1:9" x14ac:dyDescent="0.25">
      <c r="A4625" s="33">
        <f t="shared" ca="1" si="144"/>
        <v>0.92184573796588942</v>
      </c>
      <c r="B4625" s="33">
        <f t="shared" ca="1" si="144"/>
        <v>0.47716375736857608</v>
      </c>
      <c r="C4625" s="37">
        <f ca="1">('Win-Draw-Loss'!$B$38+(('Win-Draw-Loss'!$B$39-'Win-Draw-Loss'!$B$38)*A4625)+('Win-Draw-Loss'!$B$38+(('Win-Draw-Loss'!$B$39-'Win-Draw-Loss'!$B$38)*B4625)))/2</f>
        <v>23.990094953344652</v>
      </c>
      <c r="E4625" s="33">
        <f t="shared" ca="1" si="145"/>
        <v>0.8054063956387848</v>
      </c>
      <c r="F4625" s="33">
        <f t="shared" ca="1" si="145"/>
        <v>0.65580466399407533</v>
      </c>
      <c r="G4625" s="37">
        <f ca="1">('Win-Draw-Loss'!$D$38+(('Win-Draw-Loss'!$D$39-'Win-Draw-Loss'!$D$38)*E4625)+('Win-Draw-Loss'!$D$38+(('Win-Draw-Loss'!$D$39-'Win-Draw-Loss'!$D$38)*F4625)))/2</f>
        <v>36.918165894492901</v>
      </c>
      <c r="H4625" s="37"/>
      <c r="I4625" s="3">
        <f ca="1">(G4625-C4625)*600/'Win-Draw-Loss'!$B$42</f>
        <v>25.856141882296498</v>
      </c>
    </row>
    <row r="4626" spans="1:9" x14ac:dyDescent="0.25">
      <c r="A4626" s="33">
        <f t="shared" ca="1" si="144"/>
        <v>0.66457500166182748</v>
      </c>
      <c r="B4626" s="33">
        <f t="shared" ca="1" si="144"/>
        <v>0.877025376084966</v>
      </c>
      <c r="C4626" s="37">
        <f ca="1">('Win-Draw-Loss'!$B$38+(('Win-Draw-Loss'!$B$39-'Win-Draw-Loss'!$B$38)*A4626)+('Win-Draw-Loss'!$B$38+(('Win-Draw-Loss'!$B$39-'Win-Draw-Loss'!$B$38)*B4626)))/2</f>
        <v>25.416003777467935</v>
      </c>
      <c r="E4626" s="33">
        <f t="shared" ca="1" si="145"/>
        <v>0.34520287870480515</v>
      </c>
      <c r="F4626" s="33">
        <f t="shared" ca="1" si="145"/>
        <v>0.80118764593080039</v>
      </c>
      <c r="G4626" s="37">
        <f ca="1">('Win-Draw-Loss'!$D$38+(('Win-Draw-Loss'!$D$39-'Win-Draw-Loss'!$D$38)*E4626)+('Win-Draw-Loss'!$D$38+(('Win-Draw-Loss'!$D$39-'Win-Draw-Loss'!$D$38)*F4626)))/2</f>
        <v>32.19585786953408</v>
      </c>
      <c r="H4626" s="37"/>
      <c r="I4626" s="3">
        <f ca="1">(G4626-C4626)*600/'Win-Draw-Loss'!$B$42</f>
        <v>13.55970818413229</v>
      </c>
    </row>
    <row r="4627" spans="1:9" x14ac:dyDescent="0.25">
      <c r="A4627" s="33">
        <f t="shared" ca="1" si="144"/>
        <v>0.39871800617420849</v>
      </c>
      <c r="B4627" s="33">
        <f t="shared" ca="1" si="144"/>
        <v>0.4360315424790715</v>
      </c>
      <c r="C4627" s="37">
        <f ca="1">('Win-Draw-Loss'!$B$38+(('Win-Draw-Loss'!$B$39-'Win-Draw-Loss'!$B$38)*A4627)+('Win-Draw-Loss'!$B$38+(('Win-Draw-Loss'!$B$39-'Win-Draw-Loss'!$B$38)*B4627)))/2</f>
        <v>18.3474954865328</v>
      </c>
      <c r="E4627" s="33">
        <f t="shared" ca="1" si="145"/>
        <v>5.2239667752285501E-2</v>
      </c>
      <c r="F4627" s="33">
        <f t="shared" ca="1" si="145"/>
        <v>0.73284131534838859</v>
      </c>
      <c r="G4627" s="37">
        <f ca="1">('Win-Draw-Loss'!$D$38+(('Win-Draw-Loss'!$D$39-'Win-Draw-Loss'!$D$38)*E4627)+('Win-Draw-Loss'!$D$38+(('Win-Draw-Loss'!$D$39-'Win-Draw-Loss'!$D$38)*F4627)))/2</f>
        <v>26.776214746510114</v>
      </c>
      <c r="H4627" s="37"/>
      <c r="I4627" s="3">
        <f ca="1">(G4627-C4627)*600/'Win-Draw-Loss'!$B$42</f>
        <v>16.857438519954627</v>
      </c>
    </row>
    <row r="4628" spans="1:9" x14ac:dyDescent="0.25">
      <c r="A4628" s="33">
        <f t="shared" ca="1" si="144"/>
        <v>0.22953846953746304</v>
      </c>
      <c r="B4628" s="33">
        <f t="shared" ca="1" si="144"/>
        <v>0.1229521492088842</v>
      </c>
      <c r="C4628" s="37">
        <f ca="1">('Win-Draw-Loss'!$B$38+(('Win-Draw-Loss'!$B$39-'Win-Draw-Loss'!$B$38)*A4628)+('Win-Draw-Loss'!$B$38+(('Win-Draw-Loss'!$B$39-'Win-Draw-Loss'!$B$38)*B4628)))/2</f>
        <v>13.524906187463472</v>
      </c>
      <c r="E4628" s="33">
        <f t="shared" ca="1" si="145"/>
        <v>0.99444576072081059</v>
      </c>
      <c r="F4628" s="33">
        <f t="shared" ca="1" si="145"/>
        <v>8.8778567616697002E-2</v>
      </c>
      <c r="G4628" s="37">
        <f ca="1">('Win-Draw-Loss'!$D$38+(('Win-Draw-Loss'!$D$39-'Win-Draw-Loss'!$D$38)*E4628)+('Win-Draw-Loss'!$D$38+(('Win-Draw-Loss'!$D$39-'Win-Draw-Loss'!$D$38)*F4628)))/2</f>
        <v>31.248364925062614</v>
      </c>
      <c r="H4628" s="37"/>
      <c r="I4628" s="3">
        <f ca="1">(G4628-C4628)*600/'Win-Draw-Loss'!$B$42</f>
        <v>35.446917475198283</v>
      </c>
    </row>
    <row r="4629" spans="1:9" x14ac:dyDescent="0.25">
      <c r="A4629" s="33">
        <f t="shared" ca="1" si="144"/>
        <v>0.2477565322834181</v>
      </c>
      <c r="B4629" s="33">
        <f t="shared" ca="1" si="144"/>
        <v>0.29824488383188708</v>
      </c>
      <c r="C4629" s="37">
        <f ca="1">('Win-Draw-Loss'!$B$38+(('Win-Draw-Loss'!$B$39-'Win-Draw-Loss'!$B$38)*A4629)+('Win-Draw-Loss'!$B$38+(('Win-Draw-Loss'!$B$39-'Win-Draw-Loss'!$B$38)*B4629)))/2</f>
        <v>15.460014161153051</v>
      </c>
      <c r="E4629" s="33">
        <f t="shared" ca="1" si="145"/>
        <v>0.87042137457493762</v>
      </c>
      <c r="F4629" s="33">
        <f t="shared" ca="1" si="145"/>
        <v>0.75189344990057683</v>
      </c>
      <c r="G4629" s="37">
        <f ca="1">('Win-Draw-Loss'!$D$38+(('Win-Draw-Loss'!$D$39-'Win-Draw-Loss'!$D$38)*E4629)+('Win-Draw-Loss'!$D$38+(('Win-Draw-Loss'!$D$39-'Win-Draw-Loss'!$D$38)*F4629)))/2</f>
        <v>39.334722367132713</v>
      </c>
      <c r="H4629" s="37"/>
      <c r="I4629" s="3">
        <f ca="1">(G4629-C4629)*600/'Win-Draw-Loss'!$B$42</f>
        <v>47.749416411959324</v>
      </c>
    </row>
    <row r="4630" spans="1:9" x14ac:dyDescent="0.25">
      <c r="A4630" s="33">
        <f t="shared" ca="1" si="144"/>
        <v>0.75846833676271019</v>
      </c>
      <c r="B4630" s="33">
        <f t="shared" ca="1" si="144"/>
        <v>0.25019385341116274</v>
      </c>
      <c r="C4630" s="37">
        <f ca="1">('Win-Draw-Loss'!$B$38+(('Win-Draw-Loss'!$B$39-'Win-Draw-Loss'!$B$38)*A4630)+('Win-Draw-Loss'!$B$38+(('Win-Draw-Loss'!$B$39-'Win-Draw-Loss'!$B$38)*B4630)))/2</f>
        <v>20.086621901738731</v>
      </c>
      <c r="E4630" s="33">
        <f t="shared" ca="1" si="145"/>
        <v>0.19132069977842758</v>
      </c>
      <c r="F4630" s="33">
        <f t="shared" ca="1" si="145"/>
        <v>0.86217126095070928</v>
      </c>
      <c r="G4630" s="37">
        <f ca="1">('Win-Draw-Loss'!$D$38+(('Win-Draw-Loss'!$D$39-'Win-Draw-Loss'!$D$38)*E4630)+('Win-Draw-Loss'!$D$38+(('Win-Draw-Loss'!$D$39-'Win-Draw-Loss'!$D$38)*F4630)))/2</f>
        <v>30.802379410937053</v>
      </c>
      <c r="H4630" s="37"/>
      <c r="I4630" s="3">
        <f ca="1">(G4630-C4630)*600/'Win-Draw-Loss'!$B$42</f>
        <v>21.431515018396645</v>
      </c>
    </row>
    <row r="4631" spans="1:9" x14ac:dyDescent="0.25">
      <c r="A4631" s="33">
        <f t="shared" ca="1" si="144"/>
        <v>0.45693156586732386</v>
      </c>
      <c r="B4631" s="33">
        <f t="shared" ca="1" si="144"/>
        <v>0.79160022992836165</v>
      </c>
      <c r="C4631" s="37">
        <f ca="1">('Win-Draw-Loss'!$B$38+(('Win-Draw-Loss'!$B$39-'Win-Draw-Loss'!$B$38)*A4631)+('Win-Draw-Loss'!$B$38+(('Win-Draw-Loss'!$B$39-'Win-Draw-Loss'!$B$38)*B4631)))/2</f>
        <v>22.485317957956852</v>
      </c>
      <c r="E4631" s="33">
        <f t="shared" ca="1" si="145"/>
        <v>0.35873341871873565</v>
      </c>
      <c r="F4631" s="33">
        <f t="shared" ca="1" si="145"/>
        <v>0.27672028486362221</v>
      </c>
      <c r="G4631" s="37">
        <f ca="1">('Win-Draw-Loss'!$D$38+(('Win-Draw-Loss'!$D$39-'Win-Draw-Loss'!$D$38)*E4631)+('Win-Draw-Loss'!$D$38+(('Win-Draw-Loss'!$D$39-'Win-Draw-Loss'!$D$38)*F4631)))/2</f>
        <v>24.531805553735367</v>
      </c>
      <c r="H4631" s="37"/>
      <c r="I4631" s="3">
        <f ca="1">(G4631-C4631)*600/'Win-Draw-Loss'!$B$42</f>
        <v>4.0929751915570307</v>
      </c>
    </row>
    <row r="4632" spans="1:9" x14ac:dyDescent="0.25">
      <c r="A4632" s="33">
        <f t="shared" ca="1" si="144"/>
        <v>8.4789169174469103E-2</v>
      </c>
      <c r="B4632" s="33">
        <f t="shared" ca="1" si="144"/>
        <v>0.86186206058193904</v>
      </c>
      <c r="C4632" s="37">
        <f ca="1">('Win-Draw-Loss'!$B$38+(('Win-Draw-Loss'!$B$39-'Win-Draw-Loss'!$B$38)*A4632)+('Win-Draw-Loss'!$B$38+(('Win-Draw-Loss'!$B$39-'Win-Draw-Loss'!$B$38)*B4632)))/2</f>
        <v>19.46651229756408</v>
      </c>
      <c r="E4632" s="33">
        <f t="shared" ca="1" si="145"/>
        <v>0.66209549276207302</v>
      </c>
      <c r="F4632" s="33">
        <f t="shared" ca="1" si="145"/>
        <v>8.8795245027309844E-2</v>
      </c>
      <c r="G4632" s="37">
        <f ca="1">('Win-Draw-Loss'!$D$38+(('Win-Draw-Loss'!$D$39-'Win-Draw-Loss'!$D$38)*E4632)+('Win-Draw-Loss'!$D$38+(('Win-Draw-Loss'!$D$39-'Win-Draw-Loss'!$D$38)*F4632)))/2</f>
        <v>26.263361066840744</v>
      </c>
      <c r="H4632" s="37"/>
      <c r="I4632" s="3">
        <f ca="1">(G4632-C4632)*600/'Win-Draw-Loss'!$B$42</f>
        <v>13.593697538553329</v>
      </c>
    </row>
    <row r="4633" spans="1:9" x14ac:dyDescent="0.25">
      <c r="A4633" s="33">
        <f t="shared" ca="1" si="144"/>
        <v>0.39814612434413099</v>
      </c>
      <c r="B4633" s="33">
        <f t="shared" ca="1" si="144"/>
        <v>0.76490792423744636</v>
      </c>
      <c r="C4633" s="37">
        <f ca="1">('Win-Draw-Loss'!$B$38+(('Win-Draw-Loss'!$B$39-'Win-Draw-Loss'!$B$38)*A4633)+('Win-Draw-Loss'!$B$38+(('Win-Draw-Loss'!$B$39-'Win-Draw-Loss'!$B$38)*B4633)))/2</f>
        <v>21.630540485815771</v>
      </c>
      <c r="E4633" s="33">
        <f t="shared" ca="1" si="145"/>
        <v>0.67560961385587226</v>
      </c>
      <c r="F4633" s="33">
        <f t="shared" ca="1" si="145"/>
        <v>0.70127547847793359</v>
      </c>
      <c r="G4633" s="37">
        <f ca="1">('Win-Draw-Loss'!$D$38+(('Win-Draw-Loss'!$D$39-'Win-Draw-Loss'!$D$38)*E4633)+('Win-Draw-Loss'!$D$38+(('Win-Draw-Loss'!$D$39-'Win-Draw-Loss'!$D$38)*F4633)))/2</f>
        <v>35.653276385007089</v>
      </c>
      <c r="H4633" s="37"/>
      <c r="I4633" s="3">
        <f ca="1">(G4633-C4633)*600/'Win-Draw-Loss'!$B$42</f>
        <v>28.045471798382636</v>
      </c>
    </row>
    <row r="4634" spans="1:9" x14ac:dyDescent="0.25">
      <c r="A4634" s="33">
        <f t="shared" ca="1" si="144"/>
        <v>0.49938353834278104</v>
      </c>
      <c r="B4634" s="33">
        <f t="shared" ca="1" si="144"/>
        <v>0.99149166978432868</v>
      </c>
      <c r="C4634" s="37">
        <f ca="1">('Win-Draw-Loss'!$B$38+(('Win-Draw-Loss'!$B$39-'Win-Draw-Loss'!$B$38)*A4634)+('Win-Draw-Loss'!$B$38+(('Win-Draw-Loss'!$B$39-'Win-Draw-Loss'!$B$38)*B4634)))/2</f>
        <v>24.908752081271096</v>
      </c>
      <c r="E4634" s="33">
        <f t="shared" ca="1" si="145"/>
        <v>0.83839462683081833</v>
      </c>
      <c r="F4634" s="33">
        <f t="shared" ca="1" si="145"/>
        <v>3.4072576538724086E-2</v>
      </c>
      <c r="G4634" s="37">
        <f ca="1">('Win-Draw-Loss'!$D$38+(('Win-Draw-Loss'!$D$39-'Win-Draw-Loss'!$D$38)*E4634)+('Win-Draw-Loss'!$D$38+(('Win-Draw-Loss'!$D$39-'Win-Draw-Loss'!$D$38)*F4634)))/2</f>
        <v>28.087008050543137</v>
      </c>
      <c r="H4634" s="37"/>
      <c r="I4634" s="3">
        <f ca="1">(G4634-C4634)*600/'Win-Draw-Loss'!$B$42</f>
        <v>6.3565119385440809</v>
      </c>
    </row>
    <row r="4635" spans="1:9" x14ac:dyDescent="0.25">
      <c r="A4635" s="33">
        <f t="shared" ca="1" si="144"/>
        <v>0.63969963284575848</v>
      </c>
      <c r="B4635" s="33">
        <f t="shared" ca="1" si="144"/>
        <v>0.65962044851619961</v>
      </c>
      <c r="C4635" s="37">
        <f ca="1">('Win-Draw-Loss'!$B$38+(('Win-Draw-Loss'!$B$39-'Win-Draw-Loss'!$B$38)*A4635)+('Win-Draw-Loss'!$B$38+(('Win-Draw-Loss'!$B$39-'Win-Draw-Loss'!$B$38)*B4635)))/2</f>
        <v>22.99320081361958</v>
      </c>
      <c r="E4635" s="33">
        <f t="shared" ca="1" si="145"/>
        <v>0.13484734523500097</v>
      </c>
      <c r="F4635" s="33">
        <f t="shared" ca="1" si="145"/>
        <v>0.55259971951971354</v>
      </c>
      <c r="G4635" s="37">
        <f ca="1">('Win-Draw-Loss'!$D$38+(('Win-Draw-Loss'!$D$39-'Win-Draw-Loss'!$D$38)*E4635)+('Win-Draw-Loss'!$D$38+(('Win-Draw-Loss'!$D$39-'Win-Draw-Loss'!$D$38)*F4635)))/2</f>
        <v>25.311705971320716</v>
      </c>
      <c r="H4635" s="37"/>
      <c r="I4635" s="3">
        <f ca="1">(G4635-C4635)*600/'Win-Draw-Loss'!$B$42</f>
        <v>4.6370103154022715</v>
      </c>
    </row>
    <row r="4636" spans="1:9" x14ac:dyDescent="0.25">
      <c r="A4636" s="33">
        <f t="shared" ca="1" si="144"/>
        <v>0.80239097454392172</v>
      </c>
      <c r="B4636" s="33">
        <f t="shared" ca="1" si="144"/>
        <v>6.3586096018220184E-2</v>
      </c>
      <c r="C4636" s="37">
        <f ca="1">('Win-Draw-Loss'!$B$38+(('Win-Draw-Loss'!$B$39-'Win-Draw-Loss'!$B$38)*A4636)+('Win-Draw-Loss'!$B$38+(('Win-Draw-Loss'!$B$39-'Win-Draw-Loss'!$B$38)*B4636)))/2</f>
        <v>18.659770705621419</v>
      </c>
      <c r="E4636" s="33">
        <f t="shared" ca="1" si="145"/>
        <v>0.33119220593252863</v>
      </c>
      <c r="F4636" s="33">
        <f t="shared" ca="1" si="145"/>
        <v>0.10004253402576102</v>
      </c>
      <c r="G4636" s="37">
        <f ca="1">('Win-Draw-Loss'!$D$38+(('Win-Draw-Loss'!$D$39-'Win-Draw-Loss'!$D$38)*E4636)+('Win-Draw-Loss'!$D$38+(('Win-Draw-Loss'!$D$39-'Win-Draw-Loss'!$D$38)*F4636)))/2</f>
        <v>21.468521099374342</v>
      </c>
      <c r="H4636" s="37"/>
      <c r="I4636" s="3">
        <f ca="1">(G4636-C4636)*600/'Win-Draw-Loss'!$B$42</f>
        <v>5.6175007875058469</v>
      </c>
    </row>
    <row r="4637" spans="1:9" x14ac:dyDescent="0.25">
      <c r="A4637" s="33">
        <f t="shared" ca="1" si="144"/>
        <v>0.51507456818417585</v>
      </c>
      <c r="B4637" s="33">
        <f t="shared" ca="1" si="144"/>
        <v>0.70134664876896158</v>
      </c>
      <c r="C4637" s="37">
        <f ca="1">('Win-Draw-Loss'!$B$38+(('Win-Draw-Loss'!$B$39-'Win-Draw-Loss'!$B$38)*A4637)+('Win-Draw-Loss'!$B$38+(('Win-Draw-Loss'!$B$39-'Win-Draw-Loss'!$B$38)*B4637)))/2</f>
        <v>22.164212169531375</v>
      </c>
      <c r="E4637" s="33">
        <f t="shared" ca="1" si="145"/>
        <v>0.18853873080660921</v>
      </c>
      <c r="F4637" s="33">
        <f t="shared" ca="1" si="145"/>
        <v>0.98316820883548273</v>
      </c>
      <c r="G4637" s="37">
        <f ca="1">('Win-Draw-Loss'!$D$38+(('Win-Draw-Loss'!$D$39-'Win-Draw-Loss'!$D$38)*E4637)+('Win-Draw-Loss'!$D$38+(('Win-Draw-Loss'!$D$39-'Win-Draw-Loss'!$D$38)*F4637)))/2</f>
        <v>32.57560409463138</v>
      </c>
      <c r="H4637" s="37"/>
      <c r="I4637" s="3">
        <f ca="1">(G4637-C4637)*600/'Win-Draw-Loss'!$B$42</f>
        <v>20.822783850200011</v>
      </c>
    </row>
    <row r="4638" spans="1:9" x14ac:dyDescent="0.25">
      <c r="A4638" s="33">
        <f t="shared" ca="1" si="144"/>
        <v>0.36965777470964956</v>
      </c>
      <c r="B4638" s="33">
        <f t="shared" ca="1" si="144"/>
        <v>0.10451662602583978</v>
      </c>
      <c r="C4638" s="37">
        <f ca="1">('Win-Draw-Loss'!$B$38+(('Win-Draw-Loss'!$B$39-'Win-Draw-Loss'!$B$38)*A4638)+('Win-Draw-Loss'!$B$38+(('Win-Draw-Loss'!$B$39-'Win-Draw-Loss'!$B$38)*B4638)))/2</f>
        <v>14.741744007354892</v>
      </c>
      <c r="E4638" s="33">
        <f t="shared" ca="1" si="145"/>
        <v>0.64837530953181044</v>
      </c>
      <c r="F4638" s="33">
        <f t="shared" ca="1" si="145"/>
        <v>0.63546610757592259</v>
      </c>
      <c r="G4638" s="37">
        <f ca="1">('Win-Draw-Loss'!$D$38+(('Win-Draw-Loss'!$D$39-'Win-Draw-Loss'!$D$38)*E4638)+('Win-Draw-Loss'!$D$38+(('Win-Draw-Loss'!$D$39-'Win-Draw-Loss'!$D$38)*F4638)))/2</f>
        <v>34.257621256615991</v>
      </c>
      <c r="H4638" s="37"/>
      <c r="I4638" s="3">
        <f ca="1">(G4638-C4638)*600/'Win-Draw-Loss'!$B$42</f>
        <v>39.031754498522197</v>
      </c>
    </row>
    <row r="4639" spans="1:9" x14ac:dyDescent="0.25">
      <c r="A4639" s="33">
        <f t="shared" ca="1" si="144"/>
        <v>0.61939463078837931</v>
      </c>
      <c r="B4639" s="33">
        <f t="shared" ca="1" si="144"/>
        <v>0.54335278283655708</v>
      </c>
      <c r="C4639" s="37">
        <f ca="1">('Win-Draw-Loss'!$B$38+(('Win-Draw-Loss'!$B$39-'Win-Draw-Loss'!$B$38)*A4639)+('Win-Draw-Loss'!$B$38+(('Win-Draw-Loss'!$B$39-'Win-Draw-Loss'!$B$38)*B4639)))/2</f>
        <v>21.627474136249361</v>
      </c>
      <c r="E4639" s="33">
        <f t="shared" ca="1" si="145"/>
        <v>0.97025606014625432</v>
      </c>
      <c r="F4639" s="33">
        <f t="shared" ca="1" si="145"/>
        <v>0.91574559634059149</v>
      </c>
      <c r="G4639" s="37">
        <f ca="1">('Win-Draw-Loss'!$D$38+(('Win-Draw-Loss'!$D$39-'Win-Draw-Loss'!$D$38)*E4639)+('Win-Draw-Loss'!$D$38+(('Win-Draw-Loss'!$D$39-'Win-Draw-Loss'!$D$38)*F4639)))/2</f>
        <v>43.290024847302682</v>
      </c>
      <c r="H4639" s="37"/>
      <c r="I4639" s="3">
        <f ca="1">(G4639-C4639)*600/'Win-Draw-Loss'!$B$42</f>
        <v>43.325101422106641</v>
      </c>
    </row>
    <row r="4640" spans="1:9" x14ac:dyDescent="0.25">
      <c r="A4640" s="33">
        <f t="shared" ca="1" si="144"/>
        <v>0.57147785549116714</v>
      </c>
      <c r="B4640" s="33">
        <f t="shared" ca="1" si="144"/>
        <v>0.50375144438692165</v>
      </c>
      <c r="C4640" s="37">
        <f ca="1">('Win-Draw-Loss'!$B$38+(('Win-Draw-Loss'!$B$39-'Win-Draw-Loss'!$B$38)*A4640)+('Win-Draw-Loss'!$B$38+(('Win-Draw-Loss'!$B$39-'Win-Draw-Loss'!$B$38)*B4640)))/2</f>
        <v>20.752292998780888</v>
      </c>
      <c r="E4640" s="33">
        <f t="shared" ca="1" si="145"/>
        <v>0.34935597655585537</v>
      </c>
      <c r="F4640" s="33">
        <f t="shared" ca="1" si="145"/>
        <v>2.370735066674623E-4</v>
      </c>
      <c r="G4640" s="37">
        <f ca="1">('Win-Draw-Loss'!$D$38+(('Win-Draw-Loss'!$D$39-'Win-Draw-Loss'!$D$38)*E4640)+('Win-Draw-Loss'!$D$38+(('Win-Draw-Loss'!$D$39-'Win-Draw-Loss'!$D$38)*F4640)))/2</f>
        <v>20.243895750937842</v>
      </c>
      <c r="H4640" s="37"/>
      <c r="I4640" s="3">
        <f ca="1">(G4640-C4640)*600/'Win-Draw-Loss'!$B$42</f>
        <v>-1.0167944956860921</v>
      </c>
    </row>
    <row r="4641" spans="1:9" x14ac:dyDescent="0.25">
      <c r="A4641" s="33">
        <f t="shared" ca="1" si="144"/>
        <v>4.2763789140096264E-2</v>
      </c>
      <c r="B4641" s="33">
        <f t="shared" ca="1" si="144"/>
        <v>0.79141716452193056</v>
      </c>
      <c r="C4641" s="37">
        <f ca="1">('Win-Draw-Loss'!$B$38+(('Win-Draw-Loss'!$B$39-'Win-Draw-Loss'!$B$38)*A4641)+('Win-Draw-Loss'!$B$38+(('Win-Draw-Loss'!$B$39-'Win-Draw-Loss'!$B$38)*B4641)))/2</f>
        <v>18.341809536620268</v>
      </c>
      <c r="E4641" s="33">
        <f t="shared" ca="1" si="145"/>
        <v>0.48164775250708303</v>
      </c>
      <c r="F4641" s="33">
        <f t="shared" ca="1" si="145"/>
        <v>0.66661430726884896</v>
      </c>
      <c r="G4641" s="37">
        <f ca="1">('Win-Draw-Loss'!$D$38+(('Win-Draw-Loss'!$D$39-'Win-Draw-Loss'!$D$38)*E4641)+('Win-Draw-Loss'!$D$38+(('Win-Draw-Loss'!$D$39-'Win-Draw-Loss'!$D$38)*F4641)))/2</f>
        <v>32.223930896638976</v>
      </c>
      <c r="H4641" s="37"/>
      <c r="I4641" s="3">
        <f ca="1">(G4641-C4641)*600/'Win-Draw-Loss'!$B$42</f>
        <v>27.764242720037419</v>
      </c>
    </row>
    <row r="4642" spans="1:9" x14ac:dyDescent="0.25">
      <c r="A4642" s="33">
        <f t="shared" ca="1" si="144"/>
        <v>0.56619173310037529</v>
      </c>
      <c r="B4642" s="33">
        <f t="shared" ca="1" si="144"/>
        <v>0.58744130351628165</v>
      </c>
      <c r="C4642" s="37">
        <f ca="1">('Win-Draw-Loss'!$B$38+(('Win-Draw-Loss'!$B$39-'Win-Draw-Loss'!$B$38)*A4642)+('Win-Draw-Loss'!$B$38+(('Win-Draw-Loss'!$B$39-'Win-Draw-Loss'!$B$38)*B4642)))/2</f>
        <v>21.53633036616657</v>
      </c>
      <c r="E4642" s="33">
        <f t="shared" ca="1" si="145"/>
        <v>0.41932249959841117</v>
      </c>
      <c r="F4642" s="33">
        <f t="shared" ca="1" si="145"/>
        <v>0.31469613368417837</v>
      </c>
      <c r="G4642" s="37">
        <f ca="1">('Win-Draw-Loss'!$D$38+(('Win-Draw-Loss'!$D$39-'Win-Draw-Loss'!$D$38)*E4642)+('Win-Draw-Loss'!$D$38+(('Win-Draw-Loss'!$D$39-'Win-Draw-Loss'!$D$38)*F4642)))/2</f>
        <v>26.010279499238845</v>
      </c>
      <c r="H4642" s="37"/>
      <c r="I4642" s="3">
        <f ca="1">(G4642-C4642)*600/'Win-Draw-Loss'!$B$42</f>
        <v>8.9478982661445485</v>
      </c>
    </row>
    <row r="4643" spans="1:9" x14ac:dyDescent="0.25">
      <c r="A4643" s="33">
        <f t="shared" ca="1" si="144"/>
        <v>9.6942068021929506E-2</v>
      </c>
      <c r="B4643" s="33">
        <f t="shared" ca="1" si="144"/>
        <v>0.97220847135046584</v>
      </c>
      <c r="C4643" s="37">
        <f ca="1">('Win-Draw-Loss'!$B$38+(('Win-Draw-Loss'!$B$39-'Win-Draw-Loss'!$B$38)*A4643)+('Win-Draw-Loss'!$B$38+(('Win-Draw-Loss'!$B$39-'Win-Draw-Loss'!$B$38)*B4643)))/2</f>
        <v>20.691505393723954</v>
      </c>
      <c r="E4643" s="33">
        <f t="shared" ca="1" si="145"/>
        <v>0.51838323774830097</v>
      </c>
      <c r="F4643" s="33">
        <f t="shared" ca="1" si="145"/>
        <v>0.36138445818030285</v>
      </c>
      <c r="G4643" s="37">
        <f ca="1">('Win-Draw-Loss'!$D$38+(('Win-Draw-Loss'!$D$39-'Win-Draw-Loss'!$D$38)*E4643)+('Win-Draw-Loss'!$D$38+(('Win-Draw-Loss'!$D$39-'Win-Draw-Loss'!$D$38)*F4643)))/2</f>
        <v>28.196515438929058</v>
      </c>
      <c r="H4643" s="37"/>
      <c r="I4643" s="3">
        <f ca="1">(G4643-C4643)*600/'Win-Draw-Loss'!$B$42</f>
        <v>15.010020090410208</v>
      </c>
    </row>
    <row r="4644" spans="1:9" x14ac:dyDescent="0.25">
      <c r="A4644" s="33">
        <f t="shared" ca="1" si="144"/>
        <v>0.15145544760163787</v>
      </c>
      <c r="B4644" s="33">
        <f t="shared" ca="1" si="144"/>
        <v>0.57917222632308096</v>
      </c>
      <c r="C4644" s="37">
        <f ca="1">('Win-Draw-Loss'!$B$38+(('Win-Draw-Loss'!$B$39-'Win-Draw-Loss'!$B$38)*A4644)+('Win-Draw-Loss'!$B$38+(('Win-Draw-Loss'!$B$39-'Win-Draw-Loss'!$B$38)*B4644)))/2</f>
        <v>17.306276739247188</v>
      </c>
      <c r="E4644" s="33">
        <f t="shared" ca="1" si="145"/>
        <v>0.46086014058787783</v>
      </c>
      <c r="F4644" s="33">
        <f t="shared" ca="1" si="145"/>
        <v>0.22770341140353634</v>
      </c>
      <c r="G4644" s="37">
        <f ca="1">('Win-Draw-Loss'!$D$38+(('Win-Draw-Loss'!$D$39-'Win-Draw-Loss'!$D$38)*E4644)+('Win-Draw-Loss'!$D$38+(('Win-Draw-Loss'!$D$39-'Win-Draw-Loss'!$D$38)*F4644)))/2</f>
        <v>25.328453279871212</v>
      </c>
      <c r="H4644" s="37"/>
      <c r="I4644" s="3">
        <f ca="1">(G4644-C4644)*600/'Win-Draw-Loss'!$B$42</f>
        <v>16.044353081248047</v>
      </c>
    </row>
    <row r="4645" spans="1:9" x14ac:dyDescent="0.25">
      <c r="A4645" s="33">
        <f t="shared" ca="1" si="144"/>
        <v>0.85338340585928851</v>
      </c>
      <c r="B4645" s="33">
        <f t="shared" ca="1" si="144"/>
        <v>0.15911234146402287</v>
      </c>
      <c r="C4645" s="37">
        <f ca="1">('Win-Draw-Loss'!$B$38+(('Win-Draw-Loss'!$B$39-'Win-Draw-Loss'!$B$38)*A4645)+('Win-Draw-Loss'!$B$38+(('Win-Draw-Loss'!$B$39-'Win-Draw-Loss'!$B$38)*B4645)))/2</f>
        <v>20.124957473233113</v>
      </c>
      <c r="E4645" s="33">
        <f t="shared" ca="1" si="145"/>
        <v>0.96609040490394515</v>
      </c>
      <c r="F4645" s="33">
        <f t="shared" ca="1" si="145"/>
        <v>0.86605494802495042</v>
      </c>
      <c r="G4645" s="37">
        <f ca="1">('Win-Draw-Loss'!$D$38+(('Win-Draw-Loss'!$D$39-'Win-Draw-Loss'!$D$38)*E4645)+('Win-Draw-Loss'!$D$38+(('Win-Draw-Loss'!$D$39-'Win-Draw-Loss'!$D$38)*F4645)))/2</f>
        <v>42.482180293933439</v>
      </c>
      <c r="H4645" s="37"/>
      <c r="I4645" s="3">
        <f ca="1">(G4645-C4645)*600/'Win-Draw-Loss'!$B$42</f>
        <v>44.714445641400651</v>
      </c>
    </row>
    <row r="4646" spans="1:9" x14ac:dyDescent="0.25">
      <c r="A4646" s="33">
        <f t="shared" ca="1" si="144"/>
        <v>0.4098302285795915</v>
      </c>
      <c r="B4646" s="33">
        <f t="shared" ca="1" si="144"/>
        <v>0.14453047302372102</v>
      </c>
      <c r="C4646" s="37">
        <f ca="1">('Win-Draw-Loss'!$B$38+(('Win-Draw-Loss'!$B$39-'Win-Draw-Loss'!$B$38)*A4646)+('Win-Draw-Loss'!$B$38+(('Win-Draw-Loss'!$B$39-'Win-Draw-Loss'!$B$38)*B4646)))/2</f>
        <v>15.543607016033125</v>
      </c>
      <c r="E4646" s="33">
        <f t="shared" ca="1" si="145"/>
        <v>0.61388188402328425</v>
      </c>
      <c r="F4646" s="33">
        <f t="shared" ca="1" si="145"/>
        <v>0.83870999546462643</v>
      </c>
      <c r="G4646" s="37">
        <f ca="1">('Win-Draw-Loss'!$D$38+(('Win-Draw-Loss'!$D$39-'Win-Draw-Loss'!$D$38)*E4646)+('Win-Draw-Loss'!$D$38+(('Win-Draw-Loss'!$D$39-'Win-Draw-Loss'!$D$38)*F4646)))/2</f>
        <v>36.788878192318663</v>
      </c>
      <c r="H4646" s="37"/>
      <c r="I4646" s="3">
        <f ca="1">(G4646-C4646)*600/'Win-Draw-Loss'!$B$42</f>
        <v>42.490542352571076</v>
      </c>
    </row>
    <row r="4647" spans="1:9" x14ac:dyDescent="0.25">
      <c r="A4647" s="33">
        <f t="shared" ca="1" si="144"/>
        <v>0.3937414201234678</v>
      </c>
      <c r="B4647" s="33">
        <f t="shared" ca="1" si="144"/>
        <v>0.29525468521664955</v>
      </c>
      <c r="C4647" s="37">
        <f ca="1">('Win-Draw-Loss'!$B$38+(('Win-Draw-Loss'!$B$39-'Win-Draw-Loss'!$B$38)*A4647)+('Win-Draw-Loss'!$B$38+(('Win-Draw-Loss'!$B$39-'Win-Draw-Loss'!$B$38)*B4647)))/2</f>
        <v>16.889961053401173</v>
      </c>
      <c r="E4647" s="33">
        <f t="shared" ca="1" si="145"/>
        <v>0.28369030634622361</v>
      </c>
      <c r="F4647" s="33">
        <f t="shared" ca="1" si="145"/>
        <v>0.41978044267618708</v>
      </c>
      <c r="G4647" s="37">
        <f ca="1">('Win-Draw-Loss'!$D$38+(('Win-Draw-Loss'!$D$39-'Win-Draw-Loss'!$D$38)*E4647)+('Win-Draw-Loss'!$D$38+(('Win-Draw-Loss'!$D$39-'Win-Draw-Loss'!$D$38)*F4647)))/2</f>
        <v>25.552061235336161</v>
      </c>
      <c r="H4647" s="37"/>
      <c r="I4647" s="3">
        <f ca="1">(G4647-C4647)*600/'Win-Draw-Loss'!$B$42</f>
        <v>17.324200363869977</v>
      </c>
    </row>
    <row r="4648" spans="1:9" x14ac:dyDescent="0.25">
      <c r="A4648" s="33">
        <f t="shared" ca="1" si="144"/>
        <v>0.23038190797072045</v>
      </c>
      <c r="B4648" s="33">
        <f t="shared" ca="1" si="144"/>
        <v>0.2236185989439532</v>
      </c>
      <c r="C4648" s="37">
        <f ca="1">('Win-Draw-Loss'!$B$38+(('Win-Draw-Loss'!$B$39-'Win-Draw-Loss'!$B$38)*A4648)+('Win-Draw-Loss'!$B$38+(('Win-Draw-Loss'!$B$39-'Win-Draw-Loss'!$B$38)*B4648)))/2</f>
        <v>14.540005069146737</v>
      </c>
      <c r="E4648" s="33">
        <f t="shared" ca="1" si="145"/>
        <v>0.44544311800688241</v>
      </c>
      <c r="F4648" s="33">
        <f t="shared" ca="1" si="145"/>
        <v>0.24333316990047171</v>
      </c>
      <c r="G4648" s="37">
        <f ca="1">('Win-Draw-Loss'!$D$38+(('Win-Draw-Loss'!$D$39-'Win-Draw-Loss'!$D$38)*E4648)+('Win-Draw-Loss'!$D$38+(('Win-Draw-Loss'!$D$39-'Win-Draw-Loss'!$D$38)*F4648)))/2</f>
        <v>25.331644318610309</v>
      </c>
      <c r="H4648" s="37"/>
      <c r="I4648" s="3">
        <f ca="1">(G4648-C4648)*600/'Win-Draw-Loss'!$B$42</f>
        <v>21.583278498927143</v>
      </c>
    </row>
    <row r="4649" spans="1:9" x14ac:dyDescent="0.25">
      <c r="A4649" s="33">
        <f t="shared" ca="1" si="144"/>
        <v>0.7331868379384664</v>
      </c>
      <c r="B4649" s="33">
        <f t="shared" ca="1" si="144"/>
        <v>5.0138498952634336E-5</v>
      </c>
      <c r="C4649" s="37">
        <f ca="1">('Win-Draw-Loss'!$B$38+(('Win-Draw-Loss'!$B$39-'Win-Draw-Loss'!$B$38)*A4649)+('Win-Draw-Loss'!$B$38+(('Win-Draw-Loss'!$B$39-'Win-Draw-Loss'!$B$38)*B4649)))/2</f>
        <v>17.332369764374192</v>
      </c>
      <c r="E4649" s="33">
        <f t="shared" ca="1" si="145"/>
        <v>0.81978772947577405</v>
      </c>
      <c r="F4649" s="33">
        <f t="shared" ca="1" si="145"/>
        <v>0.69992102036831871</v>
      </c>
      <c r="G4649" s="37">
        <f ca="1">('Win-Draw-Loss'!$D$38+(('Win-Draw-Loss'!$D$39-'Win-Draw-Loss'!$D$38)*E4649)+('Win-Draw-Loss'!$D$38+(('Win-Draw-Loss'!$D$39-'Win-Draw-Loss'!$D$38)*F4649)))/2</f>
        <v>37.79563124766139</v>
      </c>
      <c r="H4649" s="37"/>
      <c r="I4649" s="3">
        <f ca="1">(G4649-C4649)*600/'Win-Draw-Loss'!$B$42</f>
        <v>40.926522966574396</v>
      </c>
    </row>
    <row r="4650" spans="1:9" x14ac:dyDescent="0.25">
      <c r="A4650" s="33">
        <f t="shared" ca="1" si="144"/>
        <v>0.19772026426453027</v>
      </c>
      <c r="B4650" s="33">
        <f t="shared" ca="1" si="144"/>
        <v>7.784017957761713E-2</v>
      </c>
      <c r="C4650" s="37">
        <f ca="1">('Win-Draw-Loss'!$B$38+(('Win-Draw-Loss'!$B$39-'Win-Draw-Loss'!$B$38)*A4650)+('Win-Draw-Loss'!$B$38+(('Win-Draw-Loss'!$B$39-'Win-Draw-Loss'!$B$38)*B4650)))/2</f>
        <v>12.755604438421473</v>
      </c>
      <c r="E4650" s="33">
        <f t="shared" ca="1" si="145"/>
        <v>0.7723479864040611</v>
      </c>
      <c r="F4650" s="33">
        <f t="shared" ca="1" si="145"/>
        <v>8.0279541307255564E-2</v>
      </c>
      <c r="G4650" s="37">
        <f ca="1">('Win-Draw-Loss'!$D$38+(('Win-Draw-Loss'!$D$39-'Win-Draw-Loss'!$D$38)*E4650)+('Win-Draw-Loss'!$D$38+(('Win-Draw-Loss'!$D$39-'Win-Draw-Loss'!$D$38)*F4650)))/2</f>
        <v>27.78941291566975</v>
      </c>
      <c r="H4650" s="37"/>
      <c r="I4650" s="3">
        <f ca="1">(G4650-C4650)*600/'Win-Draw-Loss'!$B$42</f>
        <v>30.067616954496554</v>
      </c>
    </row>
    <row r="4651" spans="1:9" x14ac:dyDescent="0.25">
      <c r="A4651" s="33">
        <f t="shared" ca="1" si="144"/>
        <v>0.57693491879038705</v>
      </c>
      <c r="B4651" s="33">
        <f t="shared" ca="1" si="144"/>
        <v>0.90745183706632615</v>
      </c>
      <c r="C4651" s="37">
        <f ca="1">('Win-Draw-Loss'!$B$38+(('Win-Draw-Loss'!$B$39-'Win-Draw-Loss'!$B$38)*A4651)+('Win-Draw-Loss'!$B$38+(('Win-Draw-Loss'!$B$39-'Win-Draw-Loss'!$B$38)*B4651)))/2</f>
        <v>24.843867558567133</v>
      </c>
      <c r="E4651" s="33">
        <f t="shared" ca="1" si="145"/>
        <v>7.4348858728833012E-2</v>
      </c>
      <c r="F4651" s="33">
        <f t="shared" ca="1" si="145"/>
        <v>0.3374353482238035</v>
      </c>
      <c r="G4651" s="37">
        <f ca="1">('Win-Draw-Loss'!$D$38+(('Win-Draw-Loss'!$D$39-'Win-Draw-Loss'!$D$38)*E4651)+('Win-Draw-Loss'!$D$38+(('Win-Draw-Loss'!$D$39-'Win-Draw-Loss'!$D$38)*F4651)))/2</f>
        <v>21.176763104289549</v>
      </c>
      <c r="H4651" s="37"/>
      <c r="I4651" s="3">
        <f ca="1">(G4651-C4651)*600/'Win-Draw-Loss'!$B$42</f>
        <v>-7.33420890855517</v>
      </c>
    </row>
    <row r="4652" spans="1:9" x14ac:dyDescent="0.25">
      <c r="A4652" s="33">
        <f t="shared" ca="1" si="144"/>
        <v>0.61777776749904489</v>
      </c>
      <c r="B4652" s="33">
        <f t="shared" ca="1" si="144"/>
        <v>0.5683693695971338</v>
      </c>
      <c r="C4652" s="37">
        <f ca="1">('Win-Draw-Loss'!$B$38+(('Win-Draw-Loss'!$B$39-'Win-Draw-Loss'!$B$38)*A4652)+('Win-Draw-Loss'!$B$38+(('Win-Draw-Loss'!$B$39-'Win-Draw-Loss'!$B$38)*B4652)))/2</f>
        <v>21.861471370961787</v>
      </c>
      <c r="E4652" s="33">
        <f t="shared" ca="1" si="145"/>
        <v>0.75206379254770861</v>
      </c>
      <c r="F4652" s="33">
        <f t="shared" ca="1" si="145"/>
        <v>0.3228264658812916</v>
      </c>
      <c r="G4652" s="37">
        <f ca="1">('Win-Draw-Loss'!$D$38+(('Win-Draw-Loss'!$D$39-'Win-Draw-Loss'!$D$38)*E4652)+('Win-Draw-Loss'!$D$38+(('Win-Draw-Loss'!$D$39-'Win-Draw-Loss'!$D$38)*F4652)))/2</f>
        <v>31.123353876435001</v>
      </c>
      <c r="H4652" s="37"/>
      <c r="I4652" s="3">
        <f ca="1">(G4652-C4652)*600/'Win-Draw-Loss'!$B$42</f>
        <v>18.523765010946427</v>
      </c>
    </row>
    <row r="4653" spans="1:9" x14ac:dyDescent="0.25">
      <c r="A4653" s="33">
        <f t="shared" ca="1" si="144"/>
        <v>0.30618780870825268</v>
      </c>
      <c r="B4653" s="33">
        <f t="shared" ca="1" si="144"/>
        <v>0.10681901581147868</v>
      </c>
      <c r="C4653" s="37">
        <f ca="1">('Win-Draw-Loss'!$B$38+(('Win-Draw-Loss'!$B$39-'Win-Draw-Loss'!$B$38)*A4653)+('Win-Draw-Loss'!$B$38+(('Win-Draw-Loss'!$B$39-'Win-Draw-Loss'!$B$38)*B4653)))/2</f>
        <v>14.130068245197313</v>
      </c>
      <c r="E4653" s="33">
        <f t="shared" ca="1" si="145"/>
        <v>0.67393789193453868</v>
      </c>
      <c r="F4653" s="33">
        <f t="shared" ca="1" si="145"/>
        <v>7.7945515096565221E-2</v>
      </c>
      <c r="G4653" s="37">
        <f ca="1">('Win-Draw-Loss'!$D$38+(('Win-Draw-Loss'!$D$39-'Win-Draw-Loss'!$D$38)*E4653)+('Win-Draw-Loss'!$D$38+(('Win-Draw-Loss'!$D$39-'Win-Draw-Loss'!$D$38)*F4653)))/2</f>
        <v>26.278251105466559</v>
      </c>
      <c r="H4653" s="37"/>
      <c r="I4653" s="3">
        <f ca="1">(G4653-C4653)*600/'Win-Draw-Loss'!$B$42</f>
        <v>24.296365720538493</v>
      </c>
    </row>
    <row r="4654" spans="1:9" x14ac:dyDescent="0.25">
      <c r="A4654" s="33">
        <f t="shared" ca="1" si="144"/>
        <v>0.8570070710123836</v>
      </c>
      <c r="B4654" s="33">
        <f t="shared" ca="1" si="144"/>
        <v>3.1768133267587206E-2</v>
      </c>
      <c r="C4654" s="37">
        <f ca="1">('Win-Draw-Loss'!$B$38+(('Win-Draw-Loss'!$B$39-'Win-Draw-Loss'!$B$38)*A4654)+('Win-Draw-Loss'!$B$38+(('Win-Draw-Loss'!$B$39-'Win-Draw-Loss'!$B$38)*B4654)))/2</f>
        <v>18.887752042799708</v>
      </c>
      <c r="E4654" s="33">
        <f t="shared" ca="1" si="145"/>
        <v>8.9442834015027062E-2</v>
      </c>
      <c r="F4654" s="33">
        <f t="shared" ca="1" si="145"/>
        <v>0.41847343671197157</v>
      </c>
      <c r="G4654" s="37">
        <f ca="1">('Win-Draw-Loss'!$D$38+(('Win-Draw-Loss'!$D$39-'Win-Draw-Loss'!$D$38)*E4654)+('Win-Draw-Loss'!$D$38+(('Win-Draw-Loss'!$D$39-'Win-Draw-Loss'!$D$38)*F4654)))/2</f>
        <v>22.61874406090498</v>
      </c>
      <c r="H4654" s="37"/>
      <c r="I4654" s="3">
        <f ca="1">(G4654-C4654)*600/'Win-Draw-Loss'!$B$42</f>
        <v>7.4619840362105458</v>
      </c>
    </row>
    <row r="4655" spans="1:9" x14ac:dyDescent="0.25">
      <c r="A4655" s="33">
        <f t="shared" ca="1" si="144"/>
        <v>0.91679663019593938</v>
      </c>
      <c r="B4655" s="33">
        <f t="shared" ca="1" si="144"/>
        <v>0.96851786621636127</v>
      </c>
      <c r="C4655" s="37">
        <f ca="1">('Win-Draw-Loss'!$B$38+(('Win-Draw-Loss'!$B$39-'Win-Draw-Loss'!$B$38)*A4655)+('Win-Draw-Loss'!$B$38+(('Win-Draw-Loss'!$B$39-'Win-Draw-Loss'!$B$38)*B4655)))/2</f>
        <v>28.853144964123008</v>
      </c>
      <c r="E4655" s="33">
        <f t="shared" ca="1" si="145"/>
        <v>0.48287130579173165</v>
      </c>
      <c r="F4655" s="33">
        <f t="shared" ca="1" si="145"/>
        <v>0.33873595575137783</v>
      </c>
      <c r="G4655" s="37">
        <f ca="1">('Win-Draw-Loss'!$D$38+(('Win-Draw-Loss'!$D$39-'Win-Draw-Loss'!$D$38)*E4655)+('Win-Draw-Loss'!$D$38+(('Win-Draw-Loss'!$D$39-'Win-Draw-Loss'!$D$38)*F4655)))/2</f>
        <v>27.324108923146643</v>
      </c>
      <c r="H4655" s="37"/>
      <c r="I4655" s="3">
        <f ca="1">(G4655-C4655)*600/'Win-Draw-Loss'!$B$42</f>
        <v>-3.0580720819527301</v>
      </c>
    </row>
    <row r="4656" spans="1:9" x14ac:dyDescent="0.25">
      <c r="A4656" s="33">
        <f t="shared" ca="1" si="144"/>
        <v>1.8661472768973009E-2</v>
      </c>
      <c r="B4656" s="33">
        <f t="shared" ca="1" si="144"/>
        <v>0.11567905952079827</v>
      </c>
      <c r="C4656" s="37">
        <f ca="1">('Win-Draw-Loss'!$B$38+(('Win-Draw-Loss'!$B$39-'Win-Draw-Loss'!$B$38)*A4656)+('Win-Draw-Loss'!$B$38+(('Win-Draw-Loss'!$B$39-'Win-Draw-Loss'!$B$38)*B4656)))/2</f>
        <v>11.343405322897713</v>
      </c>
      <c r="E4656" s="33">
        <f t="shared" ca="1" si="145"/>
        <v>0.69007029581376045</v>
      </c>
      <c r="F4656" s="33">
        <f t="shared" ca="1" si="145"/>
        <v>0.73257276143490546</v>
      </c>
      <c r="G4656" s="37">
        <f ca="1">('Win-Draw-Loss'!$D$38+(('Win-Draw-Loss'!$D$39-'Win-Draw-Loss'!$D$38)*E4656)+('Win-Draw-Loss'!$D$38+(('Win-Draw-Loss'!$D$39-'Win-Draw-Loss'!$D$38)*F4656)))/2</f>
        <v>36.339645858729988</v>
      </c>
      <c r="H4656" s="37"/>
      <c r="I4656" s="3">
        <f ca="1">(G4656-C4656)*600/'Win-Draw-Loss'!$B$42</f>
        <v>49.99248107166455</v>
      </c>
    </row>
    <row r="4657" spans="1:9" x14ac:dyDescent="0.25">
      <c r="A4657" s="33">
        <f t="shared" ca="1" si="144"/>
        <v>0.90326104391110329</v>
      </c>
      <c r="B4657" s="33">
        <f t="shared" ca="1" si="144"/>
        <v>0.90578051182230457</v>
      </c>
      <c r="C4657" s="37">
        <f ca="1">('Win-Draw-Loss'!$B$38+(('Win-Draw-Loss'!$B$39-'Win-Draw-Loss'!$B$38)*A4657)+('Win-Draw-Loss'!$B$38+(('Win-Draw-Loss'!$B$39-'Win-Draw-Loss'!$B$38)*B4657)))/2</f>
        <v>28.090415557334076</v>
      </c>
      <c r="E4657" s="33">
        <f t="shared" ca="1" si="145"/>
        <v>0.39281656868474191</v>
      </c>
      <c r="F4657" s="33">
        <f t="shared" ca="1" si="145"/>
        <v>0.90960937130286379</v>
      </c>
      <c r="G4657" s="37">
        <f ca="1">('Win-Draw-Loss'!$D$38+(('Win-Draw-Loss'!$D$39-'Win-Draw-Loss'!$D$38)*E4657)+('Win-Draw-Loss'!$D$38+(('Win-Draw-Loss'!$D$39-'Win-Draw-Loss'!$D$38)*F4657)))/2</f>
        <v>34.536389099814087</v>
      </c>
      <c r="H4657" s="37"/>
      <c r="I4657" s="3">
        <f ca="1">(G4657-C4657)*600/'Win-Draw-Loss'!$B$42</f>
        <v>12.891947084960023</v>
      </c>
    </row>
    <row r="4658" spans="1:9" x14ac:dyDescent="0.25">
      <c r="A4658" s="33">
        <f t="shared" ca="1" si="144"/>
        <v>0.24124801755899439</v>
      </c>
      <c r="B4658" s="33">
        <f t="shared" ca="1" si="144"/>
        <v>0.44042049153243068</v>
      </c>
      <c r="C4658" s="37">
        <f ca="1">('Win-Draw-Loss'!$B$38+(('Win-Draw-Loss'!$B$39-'Win-Draw-Loss'!$B$38)*A4658)+('Win-Draw-Loss'!$B$38+(('Win-Draw-Loss'!$B$39-'Win-Draw-Loss'!$B$38)*B4658)))/2</f>
        <v>16.816685090914252</v>
      </c>
      <c r="E4658" s="33">
        <f t="shared" ca="1" si="145"/>
        <v>0.70906240539394727</v>
      </c>
      <c r="F4658" s="33">
        <f t="shared" ca="1" si="145"/>
        <v>0.54490536394337408</v>
      </c>
      <c r="G4658" s="37">
        <f ca="1">('Win-Draw-Loss'!$D$38+(('Win-Draw-Loss'!$D$39-'Win-Draw-Loss'!$D$38)*E4658)+('Win-Draw-Loss'!$D$38+(('Win-Draw-Loss'!$D$39-'Win-Draw-Loss'!$D$38)*F4658)))/2</f>
        <v>33.809516540059818</v>
      </c>
      <c r="H4658" s="37"/>
      <c r="I4658" s="3">
        <f ca="1">(G4658-C4658)*600/'Win-Draw-Loss'!$B$42</f>
        <v>33.985662898291132</v>
      </c>
    </row>
    <row r="4659" spans="1:9" x14ac:dyDescent="0.25">
      <c r="A4659" s="33">
        <f t="shared" ca="1" si="144"/>
        <v>0.10917766544345364</v>
      </c>
      <c r="B4659" s="33">
        <f t="shared" ca="1" si="144"/>
        <v>0.2768982890973023</v>
      </c>
      <c r="C4659" s="37">
        <f ca="1">('Win-Draw-Loss'!$B$38+(('Win-Draw-Loss'!$B$39-'Win-Draw-Loss'!$B$38)*A4659)+('Win-Draw-Loss'!$B$38+(('Win-Draw-Loss'!$B$39-'Win-Draw-Loss'!$B$38)*B4659)))/2</f>
        <v>13.860759545407559</v>
      </c>
      <c r="E4659" s="33">
        <f t="shared" ca="1" si="145"/>
        <v>0.80931433894314209</v>
      </c>
      <c r="F4659" s="33">
        <f t="shared" ca="1" si="145"/>
        <v>7.6001681088815998E-2</v>
      </c>
      <c r="G4659" s="37">
        <f ca="1">('Win-Draw-Loss'!$D$38+(('Win-Draw-Loss'!$D$39-'Win-Draw-Loss'!$D$38)*E4659)+('Win-Draw-Loss'!$D$38+(('Win-Draw-Loss'!$D$39-'Win-Draw-Loss'!$D$38)*F4659)))/2</f>
        <v>28.279740300479371</v>
      </c>
      <c r="H4659" s="37"/>
      <c r="I4659" s="3">
        <f ca="1">(G4659-C4659)*600/'Win-Draw-Loss'!$B$42</f>
        <v>28.837961510143625</v>
      </c>
    </row>
    <row r="4660" spans="1:9" x14ac:dyDescent="0.25">
      <c r="A4660" s="33">
        <f t="shared" ca="1" si="144"/>
        <v>0.72784414390813024</v>
      </c>
      <c r="B4660" s="33">
        <f t="shared" ca="1" si="144"/>
        <v>0.7250509204680573</v>
      </c>
      <c r="C4660" s="37">
        <f ca="1">('Win-Draw-Loss'!$B$38+(('Win-Draw-Loss'!$B$39-'Win-Draw-Loss'!$B$38)*A4660)+('Win-Draw-Loss'!$B$38+(('Win-Draw-Loss'!$B$39-'Win-Draw-Loss'!$B$38)*B4660)))/2</f>
        <v>24.528950643761874</v>
      </c>
      <c r="E4660" s="33">
        <f t="shared" ca="1" si="145"/>
        <v>0.10245382283351412</v>
      </c>
      <c r="F4660" s="33">
        <f t="shared" ca="1" si="145"/>
        <v>0.54787412920002709</v>
      </c>
      <c r="G4660" s="37">
        <f ca="1">('Win-Draw-Loss'!$D$38+(('Win-Draw-Loss'!$D$39-'Win-Draw-Loss'!$D$38)*E4660)+('Win-Draw-Loss'!$D$38+(('Win-Draw-Loss'!$D$39-'Win-Draw-Loss'!$D$38)*F4660)))/2</f>
        <v>24.754919280503117</v>
      </c>
      <c r="H4660" s="37"/>
      <c r="I4660" s="3">
        <f ca="1">(G4660-C4660)*600/'Win-Draw-Loss'!$B$42</f>
        <v>0.45193727348248558</v>
      </c>
    </row>
    <row r="4661" spans="1:9" x14ac:dyDescent="0.25">
      <c r="A4661" s="33">
        <f t="shared" ca="1" si="144"/>
        <v>0.43205204265603292</v>
      </c>
      <c r="B4661" s="33">
        <f t="shared" ca="1" si="144"/>
        <v>0.98277517343043452</v>
      </c>
      <c r="C4661" s="37">
        <f ca="1">('Win-Draw-Loss'!$B$38+(('Win-Draw-Loss'!$B$39-'Win-Draw-Loss'!$B$38)*A4661)+('Win-Draw-Loss'!$B$38+(('Win-Draw-Loss'!$B$39-'Win-Draw-Loss'!$B$38)*B4661)))/2</f>
        <v>24.148272160864671</v>
      </c>
      <c r="E4661" s="33">
        <f t="shared" ca="1" si="145"/>
        <v>0.79512182243548235</v>
      </c>
      <c r="F4661" s="33">
        <f t="shared" ca="1" si="145"/>
        <v>0.16441471819136144</v>
      </c>
      <c r="G4661" s="37">
        <f ca="1">('Win-Draw-Loss'!$D$38+(('Win-Draw-Loss'!$D$39-'Win-Draw-Loss'!$D$38)*E4661)+('Win-Draw-Loss'!$D$38+(('Win-Draw-Loss'!$D$39-'Win-Draw-Loss'!$D$38)*F4661)))/2</f>
        <v>29.393048109402656</v>
      </c>
      <c r="H4661" s="37"/>
      <c r="I4661" s="3">
        <f ca="1">(G4661-C4661)*600/'Win-Draw-Loss'!$B$42</f>
        <v>10.48955189707597</v>
      </c>
    </row>
    <row r="4662" spans="1:9" x14ac:dyDescent="0.25">
      <c r="A4662" s="33">
        <f t="shared" ca="1" si="144"/>
        <v>0.35065860256816161</v>
      </c>
      <c r="B4662" s="33">
        <f t="shared" ca="1" si="144"/>
        <v>0.33147145343218909</v>
      </c>
      <c r="C4662" s="37">
        <f ca="1">('Win-Draw-Loss'!$B$38+(('Win-Draw-Loss'!$B$39-'Win-Draw-Loss'!$B$38)*A4662)+('Win-Draw-Loss'!$B$38+(('Win-Draw-Loss'!$B$39-'Win-Draw-Loss'!$B$38)*B4662)))/2</f>
        <v>16.821300560003507</v>
      </c>
      <c r="E4662" s="33">
        <f t="shared" ca="1" si="145"/>
        <v>0.50859632429783297</v>
      </c>
      <c r="F4662" s="33">
        <f t="shared" ca="1" si="145"/>
        <v>0.20081811626744051</v>
      </c>
      <c r="G4662" s="37">
        <f ca="1">('Win-Draw-Loss'!$D$38+(('Win-Draw-Loss'!$D$39-'Win-Draw-Loss'!$D$38)*E4662)+('Win-Draw-Loss'!$D$38+(('Win-Draw-Loss'!$D$39-'Win-Draw-Loss'!$D$38)*F4662)))/2</f>
        <v>25.641216608479105</v>
      </c>
      <c r="H4662" s="37"/>
      <c r="I4662" s="3">
        <f ca="1">(G4662-C4662)*600/'Win-Draw-Loss'!$B$42</f>
        <v>17.639832096951196</v>
      </c>
    </row>
    <row r="4663" spans="1:9" x14ac:dyDescent="0.25">
      <c r="A4663" s="33">
        <f t="shared" ca="1" si="144"/>
        <v>0.58516362860641147</v>
      </c>
      <c r="B4663" s="33">
        <f t="shared" ca="1" si="144"/>
        <v>3.2606052023246623E-2</v>
      </c>
      <c r="C4663" s="37">
        <f ca="1">('Win-Draw-Loss'!$B$38+(('Win-Draw-Loss'!$B$39-'Win-Draw-Loss'!$B$38)*A4663)+('Win-Draw-Loss'!$B$38+(('Win-Draw-Loss'!$B$39-'Win-Draw-Loss'!$B$38)*B4663)))/2</f>
        <v>16.177696806296581</v>
      </c>
      <c r="E4663" s="33">
        <f t="shared" ca="1" si="145"/>
        <v>0.8640149771517015</v>
      </c>
      <c r="F4663" s="33">
        <f t="shared" ca="1" si="145"/>
        <v>8.2266871126878804E-2</v>
      </c>
      <c r="G4663" s="37">
        <f ca="1">('Win-Draw-Loss'!$D$38+(('Win-Draw-Loss'!$D$39-'Win-Draw-Loss'!$D$38)*E4663)+('Win-Draw-Loss'!$D$38+(('Win-Draw-Loss'!$D$39-'Win-Draw-Loss'!$D$38)*F4663)))/2</f>
        <v>29.194227724178706</v>
      </c>
      <c r="H4663" s="37"/>
      <c r="I4663" s="3">
        <f ca="1">(G4663-C4663)*600/'Win-Draw-Loss'!$B$42</f>
        <v>26.033061835764251</v>
      </c>
    </row>
    <row r="4664" spans="1:9" x14ac:dyDescent="0.25">
      <c r="A4664" s="33">
        <f t="shared" ca="1" si="144"/>
        <v>0.67751162174161339</v>
      </c>
      <c r="B4664" s="33">
        <f t="shared" ca="1" si="144"/>
        <v>3.5955207077810303E-2</v>
      </c>
      <c r="C4664" s="37">
        <f ca="1">('Win-Draw-Loss'!$B$38+(('Win-Draw-Loss'!$B$39-'Win-Draw-Loss'!$B$38)*A4664)+('Win-Draw-Loss'!$B$38+(('Win-Draw-Loss'!$B$39-'Win-Draw-Loss'!$B$38)*B4664)))/2</f>
        <v>17.134668288194238</v>
      </c>
      <c r="E4664" s="33">
        <f t="shared" ca="1" si="145"/>
        <v>0.53292782982449427</v>
      </c>
      <c r="F4664" s="33">
        <f t="shared" ca="1" si="145"/>
        <v>0.64010078772425849</v>
      </c>
      <c r="G4664" s="37">
        <f ca="1">('Win-Draw-Loss'!$D$38+(('Win-Draw-Loss'!$D$39-'Win-Draw-Loss'!$D$38)*E4664)+('Win-Draw-Loss'!$D$38+(('Win-Draw-Loss'!$D$39-'Win-Draw-Loss'!$D$38)*F4664)))/2</f>
        <v>32.595429263231296</v>
      </c>
      <c r="H4664" s="37"/>
      <c r="I4664" s="3">
        <f ca="1">(G4664-C4664)*600/'Win-Draw-Loss'!$B$42</f>
        <v>30.921521950074119</v>
      </c>
    </row>
    <row r="4665" spans="1:9" x14ac:dyDescent="0.25">
      <c r="A4665" s="33">
        <f t="shared" ca="1" si="144"/>
        <v>0.98552064716432219</v>
      </c>
      <c r="B4665" s="33">
        <f t="shared" ca="1" si="144"/>
        <v>0.58513743353020942</v>
      </c>
      <c r="C4665" s="37">
        <f ca="1">('Win-Draw-Loss'!$B$38+(('Win-Draw-Loss'!$B$39-'Win-Draw-Loss'!$B$38)*A4665)+('Win-Draw-Loss'!$B$38+(('Win-Draw-Loss'!$B$39-'Win-Draw-Loss'!$B$38)*B4665)))/2</f>
        <v>25.706580806945315</v>
      </c>
      <c r="E4665" s="33">
        <f t="shared" ca="1" si="145"/>
        <v>2.2463917363588326E-2</v>
      </c>
      <c r="F4665" s="33">
        <f t="shared" ca="1" si="145"/>
        <v>0.53732811408997372</v>
      </c>
      <c r="G4665" s="37">
        <f ca="1">('Win-Draw-Loss'!$D$38+(('Win-Draw-Loss'!$D$39-'Win-Draw-Loss'!$D$38)*E4665)+('Win-Draw-Loss'!$D$38+(('Win-Draw-Loss'!$D$39-'Win-Draw-Loss'!$D$38)*F4665)))/2</f>
        <v>23.396880471803431</v>
      </c>
      <c r="H4665" s="37"/>
      <c r="I4665" s="3">
        <f ca="1">(G4665-C4665)*600/'Win-Draw-Loss'!$B$42</f>
        <v>-4.6194006702837669</v>
      </c>
    </row>
    <row r="4666" spans="1:9" x14ac:dyDescent="0.25">
      <c r="A4666" s="33">
        <f t="shared" ca="1" si="144"/>
        <v>0.81251593843577585</v>
      </c>
      <c r="B4666" s="33">
        <f t="shared" ca="1" si="144"/>
        <v>0.27965899451669363</v>
      </c>
      <c r="C4666" s="37">
        <f ca="1">('Win-Draw-Loss'!$B$38+(('Win-Draw-Loss'!$B$39-'Win-Draw-Loss'!$B$38)*A4666)+('Win-Draw-Loss'!$B$38+(('Win-Draw-Loss'!$B$39-'Win-Draw-Loss'!$B$38)*B4666)))/2</f>
        <v>20.921749329524694</v>
      </c>
      <c r="E4666" s="33">
        <f t="shared" ca="1" si="145"/>
        <v>0.32389104810266078</v>
      </c>
      <c r="F4666" s="33">
        <f t="shared" ca="1" si="145"/>
        <v>0.40829193769869421</v>
      </c>
      <c r="G4666" s="37">
        <f ca="1">('Win-Draw-Loss'!$D$38+(('Win-Draw-Loss'!$D$39-'Win-Draw-Loss'!$D$38)*E4666)+('Win-Draw-Loss'!$D$38+(('Win-Draw-Loss'!$D$39-'Win-Draw-Loss'!$D$38)*F4666)))/2</f>
        <v>25.982744787020323</v>
      </c>
      <c r="H4666" s="37"/>
      <c r="I4666" s="3">
        <f ca="1">(G4666-C4666)*600/'Win-Draw-Loss'!$B$42</f>
        <v>10.121990914991258</v>
      </c>
    </row>
    <row r="4667" spans="1:9" x14ac:dyDescent="0.25">
      <c r="A4667" s="33">
        <f t="shared" ca="1" si="144"/>
        <v>0.5488025029475484</v>
      </c>
      <c r="B4667" s="33">
        <f t="shared" ca="1" si="144"/>
        <v>0.71250149656415629</v>
      </c>
      <c r="C4667" s="37">
        <f ca="1">('Win-Draw-Loss'!$B$38+(('Win-Draw-Loss'!$B$39-'Win-Draw-Loss'!$B$38)*A4667)+('Win-Draw-Loss'!$B$38+(('Win-Draw-Loss'!$B$39-'Win-Draw-Loss'!$B$38)*B4667)))/2</f>
        <v>22.613039995117049</v>
      </c>
      <c r="E4667" s="33">
        <f t="shared" ca="1" si="145"/>
        <v>0.32317432336588248</v>
      </c>
      <c r="F4667" s="33">
        <f t="shared" ca="1" si="145"/>
        <v>0.18387717888584665</v>
      </c>
      <c r="G4667" s="37">
        <f ca="1">('Win-Draw-Loss'!$D$38+(('Win-Draw-Loss'!$D$39-'Win-Draw-Loss'!$D$38)*E4667)+('Win-Draw-Loss'!$D$38+(('Win-Draw-Loss'!$D$39-'Win-Draw-Loss'!$D$38)*F4667)))/2</f>
        <v>22.605772533775937</v>
      </c>
      <c r="H4667" s="37"/>
      <c r="I4667" s="3">
        <f ca="1">(G4667-C4667)*600/'Win-Draw-Loss'!$B$42</f>
        <v>-1.4534922682223339E-2</v>
      </c>
    </row>
    <row r="4668" spans="1:9" x14ac:dyDescent="0.25">
      <c r="A4668" s="33">
        <f t="shared" ca="1" si="144"/>
        <v>0.60211226972239984</v>
      </c>
      <c r="B4668" s="33">
        <f t="shared" ca="1" si="144"/>
        <v>0.27386503779683813</v>
      </c>
      <c r="C4668" s="37">
        <f ca="1">('Win-Draw-Loss'!$B$38+(('Win-Draw-Loss'!$B$39-'Win-Draw-Loss'!$B$38)*A4668)+('Win-Draw-Loss'!$B$38+(('Win-Draw-Loss'!$B$39-'Win-Draw-Loss'!$B$38)*B4668)))/2</f>
        <v>18.759773075192378</v>
      </c>
      <c r="E4668" s="33">
        <f t="shared" ca="1" si="145"/>
        <v>0.5317930178322593</v>
      </c>
      <c r="F4668" s="33">
        <f t="shared" ca="1" si="145"/>
        <v>5.6399652838784786E-2</v>
      </c>
      <c r="G4668" s="37">
        <f ca="1">('Win-Draw-Loss'!$D$38+(('Win-Draw-Loss'!$D$39-'Win-Draw-Loss'!$D$38)*E4668)+('Win-Draw-Loss'!$D$38+(('Win-Draw-Loss'!$D$39-'Win-Draw-Loss'!$D$38)*F4668)))/2</f>
        <v>23.82289006006566</v>
      </c>
      <c r="H4668" s="37"/>
      <c r="I4668" s="3">
        <f ca="1">(G4668-C4668)*600/'Win-Draw-Loss'!$B$42</f>
        <v>10.126233969746565</v>
      </c>
    </row>
    <row r="4669" spans="1:9" x14ac:dyDescent="0.25">
      <c r="A4669" s="33">
        <f t="shared" ca="1" si="144"/>
        <v>0.19798892293457226</v>
      </c>
      <c r="B4669" s="33">
        <f t="shared" ca="1" si="144"/>
        <v>0.63237108675884635</v>
      </c>
      <c r="C4669" s="37">
        <f ca="1">('Win-Draw-Loss'!$B$38+(('Win-Draw-Loss'!$B$39-'Win-Draw-Loss'!$B$38)*A4669)+('Win-Draw-Loss'!$B$38+(('Win-Draw-Loss'!$B$39-'Win-Draw-Loss'!$B$38)*B4669)))/2</f>
        <v>18.303600096934186</v>
      </c>
      <c r="E4669" s="33">
        <f t="shared" ca="1" si="145"/>
        <v>0.60550356141421446</v>
      </c>
      <c r="F4669" s="33">
        <f t="shared" ca="1" si="145"/>
        <v>0.97475427831846462</v>
      </c>
      <c r="G4669" s="37">
        <f ca="1">('Win-Draw-Loss'!$D$38+(('Win-Draw-Loss'!$D$39-'Win-Draw-Loss'!$D$38)*E4669)+('Win-Draw-Loss'!$D$38+(('Win-Draw-Loss'!$D$39-'Win-Draw-Loss'!$D$38)*F4669)))/2</f>
        <v>38.703867595990189</v>
      </c>
      <c r="H4669" s="37"/>
      <c r="I4669" s="3">
        <f ca="1">(G4669-C4669)*600/'Win-Draw-Loss'!$B$42</f>
        <v>40.800534998112006</v>
      </c>
    </row>
    <row r="4670" spans="1:9" x14ac:dyDescent="0.25">
      <c r="A4670" s="33">
        <f t="shared" ca="1" si="144"/>
        <v>0.63775146854237763</v>
      </c>
      <c r="B4670" s="33">
        <f t="shared" ca="1" si="144"/>
        <v>0.202710884889297</v>
      </c>
      <c r="C4670" s="37">
        <f ca="1">('Win-Draw-Loss'!$B$38+(('Win-Draw-Loss'!$B$39-'Win-Draw-Loss'!$B$38)*A4670)+('Win-Draw-Loss'!$B$38+(('Win-Draw-Loss'!$B$39-'Win-Draw-Loss'!$B$38)*B4670)))/2</f>
        <v>18.404623534316748</v>
      </c>
      <c r="E4670" s="33">
        <f t="shared" ca="1" si="145"/>
        <v>0.42100239106884396</v>
      </c>
      <c r="F4670" s="33">
        <f t="shared" ca="1" si="145"/>
        <v>3.128332357771213E-2</v>
      </c>
      <c r="G4670" s="37">
        <f ca="1">('Win-Draw-Loss'!$D$38+(('Win-Draw-Loss'!$D$39-'Win-Draw-Loss'!$D$38)*E4670)+('Win-Draw-Loss'!$D$38+(('Win-Draw-Loss'!$D$39-'Win-Draw-Loss'!$D$38)*F4670)))/2</f>
        <v>21.784285719698339</v>
      </c>
      <c r="H4670" s="37"/>
      <c r="I4670" s="3">
        <f ca="1">(G4670-C4670)*600/'Win-Draw-Loss'!$B$42</f>
        <v>6.7593243707631814</v>
      </c>
    </row>
    <row r="4671" spans="1:9" x14ac:dyDescent="0.25">
      <c r="A4671" s="33">
        <f t="shared" ca="1" si="144"/>
        <v>0.75294034916412944</v>
      </c>
      <c r="B4671" s="33">
        <f t="shared" ca="1" si="144"/>
        <v>0.85914090170289337</v>
      </c>
      <c r="C4671" s="37">
        <f ca="1">('Win-Draw-Loss'!$B$38+(('Win-Draw-Loss'!$B$39-'Win-Draw-Loss'!$B$38)*A4671)+('Win-Draw-Loss'!$B$38+(('Win-Draw-Loss'!$B$39-'Win-Draw-Loss'!$B$38)*B4671)))/2</f>
        <v>26.120812508670227</v>
      </c>
      <c r="E4671" s="33">
        <f t="shared" ca="1" si="145"/>
        <v>0.45659975283924581</v>
      </c>
      <c r="F4671" s="33">
        <f t="shared" ca="1" si="145"/>
        <v>0.22316889734336542</v>
      </c>
      <c r="G4671" s="37">
        <f ca="1">('Win-Draw-Loss'!$D$38+(('Win-Draw-Loss'!$D$39-'Win-Draw-Loss'!$D$38)*E4671)+('Win-Draw-Loss'!$D$38+(('Win-Draw-Loss'!$D$39-'Win-Draw-Loss'!$D$38)*F4671)))/2</f>
        <v>25.196529752739167</v>
      </c>
      <c r="H4671" s="37"/>
      <c r="I4671" s="3">
        <f ca="1">(G4671-C4671)*600/'Win-Draw-Loss'!$B$42</f>
        <v>-1.8485655118621196</v>
      </c>
    </row>
    <row r="4672" spans="1:9" x14ac:dyDescent="0.25">
      <c r="A4672" s="33">
        <f t="shared" ca="1" si="144"/>
        <v>0.54294329176744172</v>
      </c>
      <c r="B4672" s="33">
        <f t="shared" ca="1" si="144"/>
        <v>0.57008818472873901</v>
      </c>
      <c r="C4672" s="37">
        <f ca="1">('Win-Draw-Loss'!$B$38+(('Win-Draw-Loss'!$B$39-'Win-Draw-Loss'!$B$38)*A4672)+('Win-Draw-Loss'!$B$38+(('Win-Draw-Loss'!$B$39-'Win-Draw-Loss'!$B$38)*B4672)))/2</f>
        <v>21.13031476496181</v>
      </c>
      <c r="E4672" s="33">
        <f t="shared" ca="1" si="145"/>
        <v>0.85100154716572218</v>
      </c>
      <c r="F4672" s="33">
        <f t="shared" ca="1" si="145"/>
        <v>6.0753768224218185E-2</v>
      </c>
      <c r="G4672" s="37">
        <f ca="1">('Win-Draw-Loss'!$D$38+(('Win-Draw-Loss'!$D$39-'Win-Draw-Loss'!$D$38)*E4672)+('Win-Draw-Loss'!$D$38+(('Win-Draw-Loss'!$D$39-'Win-Draw-Loss'!$D$38)*F4672)))/2</f>
        <v>28.676329730849105</v>
      </c>
      <c r="H4672" s="37"/>
      <c r="I4672" s="3">
        <f ca="1">(G4672-C4672)*600/'Win-Draw-Loss'!$B$42</f>
        <v>15.09202993177459</v>
      </c>
    </row>
    <row r="4673" spans="1:9" x14ac:dyDescent="0.25">
      <c r="A4673" s="33">
        <f t="shared" ca="1" si="144"/>
        <v>0.57463340753736381</v>
      </c>
      <c r="B4673" s="33">
        <f t="shared" ca="1" si="144"/>
        <v>0.64482591027070835</v>
      </c>
      <c r="C4673" s="37">
        <f ca="1">('Win-Draw-Loss'!$B$38+(('Win-Draw-Loss'!$B$39-'Win-Draw-Loss'!$B$38)*A4673)+('Win-Draw-Loss'!$B$38+(('Win-Draw-Loss'!$B$39-'Win-Draw-Loss'!$B$38)*B4673)))/2</f>
        <v>22.194593178080723</v>
      </c>
      <c r="E4673" s="33">
        <f t="shared" ca="1" si="145"/>
        <v>0.59194155621875089</v>
      </c>
      <c r="F4673" s="33">
        <f t="shared" ca="1" si="145"/>
        <v>0.37196377330725361</v>
      </c>
      <c r="G4673" s="37">
        <f ca="1">('Win-Draw-Loss'!$D$38+(('Win-Draw-Loss'!$D$39-'Win-Draw-Loss'!$D$38)*E4673)+('Win-Draw-Loss'!$D$38+(('Win-Draw-Loss'!$D$39-'Win-Draw-Loss'!$D$38)*F4673)))/2</f>
        <v>29.458579942890069</v>
      </c>
      <c r="H4673" s="37"/>
      <c r="I4673" s="3">
        <f ca="1">(G4673-C4673)*600/'Win-Draw-Loss'!$B$42</f>
        <v>14.527973529618691</v>
      </c>
    </row>
    <row r="4674" spans="1:9" x14ac:dyDescent="0.25">
      <c r="A4674" s="33">
        <f t="shared" ref="A4674:B4737" ca="1" si="146">RAND()</f>
        <v>0.81031191054974905</v>
      </c>
      <c r="B4674" s="33">
        <f t="shared" ca="1" si="146"/>
        <v>0.93741518348540875</v>
      </c>
      <c r="C4674" s="37">
        <f ca="1">('Win-Draw-Loss'!$B$38+(('Win-Draw-Loss'!$B$39-'Win-Draw-Loss'!$B$38)*A4674)+('Win-Draw-Loss'!$B$38+(('Win-Draw-Loss'!$B$39-'Win-Draw-Loss'!$B$38)*B4674)))/2</f>
        <v>27.47727094035158</v>
      </c>
      <c r="E4674" s="33">
        <f t="shared" ref="E4674:F4737" ca="1" si="147">RAND()</f>
        <v>0.40000666106260507</v>
      </c>
      <c r="F4674" s="33">
        <f t="shared" ca="1" si="147"/>
        <v>0.72566534961506834</v>
      </c>
      <c r="G4674" s="37">
        <f ca="1">('Win-Draw-Loss'!$D$38+(('Win-Draw-Loss'!$D$39-'Win-Draw-Loss'!$D$38)*E4674)+('Win-Draw-Loss'!$D$38+(('Win-Draw-Loss'!$D$39-'Win-Draw-Loss'!$D$38)*F4674)))/2</f>
        <v>31.885080160165103</v>
      </c>
      <c r="H4674" s="37"/>
      <c r="I4674" s="3">
        <f ca="1">(G4674-C4674)*600/'Win-Draw-Loss'!$B$42</f>
        <v>8.8156184396270447</v>
      </c>
    </row>
    <row r="4675" spans="1:9" x14ac:dyDescent="0.25">
      <c r="A4675" s="33">
        <f t="shared" ca="1" si="146"/>
        <v>0.40981281790899171</v>
      </c>
      <c r="B4675" s="33">
        <f t="shared" ca="1" si="146"/>
        <v>0.21902915486578645</v>
      </c>
      <c r="C4675" s="37">
        <f ca="1">('Win-Draw-Loss'!$B$38+(('Win-Draw-Loss'!$B$39-'Win-Draw-Loss'!$B$38)*A4675)+('Win-Draw-Loss'!$B$38+(('Win-Draw-Loss'!$B$39-'Win-Draw-Loss'!$B$38)*B4675)))/2</f>
        <v>16.28841972774778</v>
      </c>
      <c r="E4675" s="33">
        <f t="shared" ca="1" si="147"/>
        <v>0.60140559616201539</v>
      </c>
      <c r="F4675" s="33">
        <f t="shared" ca="1" si="147"/>
        <v>0.85332530857093425</v>
      </c>
      <c r="G4675" s="37">
        <f ca="1">('Win-Draw-Loss'!$D$38+(('Win-Draw-Loss'!$D$39-'Win-Draw-Loss'!$D$38)*E4675)+('Win-Draw-Loss'!$D$38+(('Win-Draw-Loss'!$D$39-'Win-Draw-Loss'!$D$38)*F4675)))/2</f>
        <v>36.820963570994245</v>
      </c>
      <c r="H4675" s="37"/>
      <c r="I4675" s="3">
        <f ca="1">(G4675-C4675)*600/'Win-Draw-Loss'!$B$42</f>
        <v>41.06508768649293</v>
      </c>
    </row>
    <row r="4676" spans="1:9" x14ac:dyDescent="0.25">
      <c r="A4676" s="33">
        <f t="shared" ca="1" si="146"/>
        <v>0.71633798652190195</v>
      </c>
      <c r="B4676" s="33">
        <f t="shared" ca="1" si="146"/>
        <v>0.73169648569953794</v>
      </c>
      <c r="C4676" s="37">
        <f ca="1">('Win-Draw-Loss'!$B$38+(('Win-Draw-Loss'!$B$39-'Win-Draw-Loss'!$B$38)*A4676)+('Win-Draw-Loss'!$B$38+(('Win-Draw-Loss'!$B$39-'Win-Draw-Loss'!$B$38)*B4676)))/2</f>
        <v>24.480344722214397</v>
      </c>
      <c r="E4676" s="33">
        <f t="shared" ca="1" si="147"/>
        <v>0.61269464483506186</v>
      </c>
      <c r="F4676" s="33">
        <f t="shared" ca="1" si="147"/>
        <v>0.99628394498009087</v>
      </c>
      <c r="G4676" s="37">
        <f ca="1">('Win-Draw-Loss'!$D$38+(('Win-Draw-Loss'!$D$39-'Win-Draw-Loss'!$D$38)*E4676)+('Win-Draw-Loss'!$D$38+(('Win-Draw-Loss'!$D$39-'Win-Draw-Loss'!$D$38)*F4676)))/2</f>
        <v>39.134678847227292</v>
      </c>
      <c r="H4676" s="37"/>
      <c r="I4676" s="3">
        <f ca="1">(G4676-C4676)*600/'Win-Draw-Loss'!$B$42</f>
        <v>29.308668250025789</v>
      </c>
    </row>
    <row r="4677" spans="1:9" x14ac:dyDescent="0.25">
      <c r="A4677" s="33">
        <f t="shared" ca="1" si="146"/>
        <v>0.89964542067418629</v>
      </c>
      <c r="B4677" s="33">
        <f t="shared" ca="1" si="146"/>
        <v>0.7069099457194461</v>
      </c>
      <c r="C4677" s="37">
        <f ca="1">('Win-Draw-Loss'!$B$38+(('Win-Draw-Loss'!$B$39-'Win-Draw-Loss'!$B$38)*A4677)+('Win-Draw-Loss'!$B$38+(('Win-Draw-Loss'!$B$39-'Win-Draw-Loss'!$B$38)*B4677)))/2</f>
        <v>26.065553663936324</v>
      </c>
      <c r="E4677" s="33">
        <f t="shared" ca="1" si="147"/>
        <v>0.6830265966524689</v>
      </c>
      <c r="F4677" s="33">
        <f t="shared" ca="1" si="147"/>
        <v>0.46526150445550607</v>
      </c>
      <c r="G4677" s="37">
        <f ca="1">('Win-Draw-Loss'!$D$38+(('Win-Draw-Loss'!$D$39-'Win-Draw-Loss'!$D$38)*E4677)+('Win-Draw-Loss'!$D$38+(('Win-Draw-Loss'!$D$39-'Win-Draw-Loss'!$D$38)*F4677)))/2</f>
        <v>32.224321516619625</v>
      </c>
      <c r="H4677" s="37"/>
      <c r="I4677" s="3">
        <f ca="1">(G4677-C4677)*600/'Win-Draw-Loss'!$B$42</f>
        <v>12.317535705366602</v>
      </c>
    </row>
    <row r="4678" spans="1:9" x14ac:dyDescent="0.25">
      <c r="A4678" s="33">
        <f t="shared" ca="1" si="146"/>
        <v>0.4344527328010378</v>
      </c>
      <c r="B4678" s="33">
        <f t="shared" ca="1" si="146"/>
        <v>0.13117256386333886</v>
      </c>
      <c r="C4678" s="37">
        <f ca="1">('Win-Draw-Loss'!$B$38+(('Win-Draw-Loss'!$B$39-'Win-Draw-Loss'!$B$38)*A4678)+('Win-Draw-Loss'!$B$38+(('Win-Draw-Loss'!$B$39-'Win-Draw-Loss'!$B$38)*B4678)))/2</f>
        <v>15.656252966643768</v>
      </c>
      <c r="E4678" s="33">
        <f t="shared" ca="1" si="147"/>
        <v>0.97916990554511441</v>
      </c>
      <c r="F4678" s="33">
        <f t="shared" ca="1" si="147"/>
        <v>0.2553000688973911</v>
      </c>
      <c r="G4678" s="37">
        <f ca="1">('Win-Draw-Loss'!$D$38+(('Win-Draw-Loss'!$D$39-'Win-Draw-Loss'!$D$38)*E4678)+('Win-Draw-Loss'!$D$38+(('Win-Draw-Loss'!$D$39-'Win-Draw-Loss'!$D$38)*F4678)))/2</f>
        <v>33.517049616637578</v>
      </c>
      <c r="H4678" s="37"/>
      <c r="I4678" s="3">
        <f ca="1">(G4678-C4678)*600/'Win-Draw-Loss'!$B$42</f>
        <v>35.721593299987617</v>
      </c>
    </row>
    <row r="4679" spans="1:9" x14ac:dyDescent="0.25">
      <c r="A4679" s="33">
        <f t="shared" ca="1" si="146"/>
        <v>0.40265165286404592</v>
      </c>
      <c r="B4679" s="33">
        <f t="shared" ca="1" si="146"/>
        <v>0.85461170240280748</v>
      </c>
      <c r="C4679" s="37">
        <f ca="1">('Win-Draw-Loss'!$B$38+(('Win-Draw-Loss'!$B$39-'Win-Draw-Loss'!$B$38)*A4679)+('Win-Draw-Loss'!$B$38+(('Win-Draw-Loss'!$B$39-'Win-Draw-Loss'!$B$38)*B4679)))/2</f>
        <v>22.572633552668535</v>
      </c>
      <c r="E4679" s="33">
        <f t="shared" ca="1" si="147"/>
        <v>0.67131957030410161</v>
      </c>
      <c r="F4679" s="33">
        <f t="shared" ca="1" si="147"/>
        <v>0.12420073676400811</v>
      </c>
      <c r="G4679" s="37">
        <f ca="1">('Win-Draw-Loss'!$D$38+(('Win-Draw-Loss'!$D$39-'Win-Draw-Loss'!$D$38)*E4679)+('Win-Draw-Loss'!$D$38+(('Win-Draw-Loss'!$D$39-'Win-Draw-Loss'!$D$38)*F4679)))/2</f>
        <v>26.932804606021648</v>
      </c>
      <c r="H4679" s="37"/>
      <c r="I4679" s="3">
        <f ca="1">(G4679-C4679)*600/'Win-Draw-Loss'!$B$42</f>
        <v>8.7203421067062266</v>
      </c>
    </row>
    <row r="4680" spans="1:9" x14ac:dyDescent="0.25">
      <c r="A4680" s="33">
        <f t="shared" ca="1" si="146"/>
        <v>0.53986987740382597</v>
      </c>
      <c r="B4680" s="33">
        <f t="shared" ca="1" si="146"/>
        <v>0.40789970931200215</v>
      </c>
      <c r="C4680" s="37">
        <f ca="1">('Win-Draw-Loss'!$B$38+(('Win-Draw-Loss'!$B$39-'Win-Draw-Loss'!$B$38)*A4680)+('Win-Draw-Loss'!$B$38+(('Win-Draw-Loss'!$B$39-'Win-Draw-Loss'!$B$38)*B4680)))/2</f>
        <v>19.477695867158282</v>
      </c>
      <c r="E4680" s="33">
        <f t="shared" ca="1" si="147"/>
        <v>0.96329250612300554</v>
      </c>
      <c r="F4680" s="33">
        <f t="shared" ca="1" si="147"/>
        <v>0.2039471280507561</v>
      </c>
      <c r="G4680" s="37">
        <f ca="1">('Win-Draw-Loss'!$D$38+(('Win-Draw-Loss'!$D$39-'Win-Draw-Loss'!$D$38)*E4680)+('Win-Draw-Loss'!$D$38+(('Win-Draw-Loss'!$D$39-'Win-Draw-Loss'!$D$38)*F4680)))/2</f>
        <v>32.508594512606422</v>
      </c>
      <c r="H4680" s="37"/>
      <c r="I4680" s="3">
        <f ca="1">(G4680-C4680)*600/'Win-Draw-Loss'!$B$42</f>
        <v>26.06179729089628</v>
      </c>
    </row>
    <row r="4681" spans="1:9" x14ac:dyDescent="0.25">
      <c r="A4681" s="33">
        <f t="shared" ca="1" si="146"/>
        <v>0.13768394482275093</v>
      </c>
      <c r="B4681" s="33">
        <f t="shared" ca="1" si="146"/>
        <v>0.79607172292573769</v>
      </c>
      <c r="C4681" s="37">
        <f ca="1">('Win-Draw-Loss'!$B$38+(('Win-Draw-Loss'!$B$39-'Win-Draw-Loss'!$B$38)*A4681)+('Win-Draw-Loss'!$B$38+(('Win-Draw-Loss'!$B$39-'Win-Draw-Loss'!$B$38)*B4681)))/2</f>
        <v>19.337556677484883</v>
      </c>
      <c r="E4681" s="33">
        <f t="shared" ca="1" si="147"/>
        <v>0.29622991634657925</v>
      </c>
      <c r="F4681" s="33">
        <f t="shared" ca="1" si="147"/>
        <v>0.43235989502976147</v>
      </c>
      <c r="G4681" s="37">
        <f ca="1">('Win-Draw-Loss'!$D$38+(('Win-Draw-Loss'!$D$39-'Win-Draw-Loss'!$D$38)*E4681)+('Win-Draw-Loss'!$D$38+(('Win-Draw-Loss'!$D$39-'Win-Draw-Loss'!$D$38)*F4681)))/2</f>
        <v>25.928847170645113</v>
      </c>
      <c r="H4681" s="37"/>
      <c r="I4681" s="3">
        <f ca="1">(G4681-C4681)*600/'Win-Draw-Loss'!$B$42</f>
        <v>13.18258098632046</v>
      </c>
    </row>
    <row r="4682" spans="1:9" x14ac:dyDescent="0.25">
      <c r="A4682" s="33">
        <f t="shared" ca="1" si="146"/>
        <v>0.78788494208827631</v>
      </c>
      <c r="B4682" s="33">
        <f t="shared" ca="1" si="146"/>
        <v>9.8897079064632964E-2</v>
      </c>
      <c r="C4682" s="37">
        <f ca="1">('Win-Draw-Loss'!$B$38+(('Win-Draw-Loss'!$B$39-'Win-Draw-Loss'!$B$38)*A4682)+('Win-Draw-Loss'!$B$38+(('Win-Draw-Loss'!$B$39-'Win-Draw-Loss'!$B$38)*B4682)))/2</f>
        <v>18.867820211529093</v>
      </c>
      <c r="E4682" s="33">
        <f t="shared" ca="1" si="147"/>
        <v>0.37340369563839115</v>
      </c>
      <c r="F4682" s="33">
        <f t="shared" ca="1" si="147"/>
        <v>0.91734094118199649</v>
      </c>
      <c r="G4682" s="37">
        <f ca="1">('Win-Draw-Loss'!$D$38+(('Win-Draw-Loss'!$D$39-'Win-Draw-Loss'!$D$38)*E4682)+('Win-Draw-Loss'!$D$38+(('Win-Draw-Loss'!$D$39-'Win-Draw-Loss'!$D$38)*F4682)))/2</f>
        <v>34.361169552305817</v>
      </c>
      <c r="H4682" s="37"/>
      <c r="I4682" s="3">
        <f ca="1">(G4682-C4682)*600/'Win-Draw-Loss'!$B$42</f>
        <v>30.986698681553449</v>
      </c>
    </row>
    <row r="4683" spans="1:9" x14ac:dyDescent="0.25">
      <c r="A4683" s="33">
        <f t="shared" ca="1" si="146"/>
        <v>6.5425828584081414E-3</v>
      </c>
      <c r="B4683" s="33">
        <f t="shared" ca="1" si="146"/>
        <v>0.67263376731576441</v>
      </c>
      <c r="C4683" s="37">
        <f ca="1">('Win-Draw-Loss'!$B$38+(('Win-Draw-Loss'!$B$39-'Win-Draw-Loss'!$B$38)*A4683)+('Win-Draw-Loss'!$B$38+(('Win-Draw-Loss'!$B$39-'Win-Draw-Loss'!$B$38)*B4683)))/2</f>
        <v>16.791763501741727</v>
      </c>
      <c r="E4683" s="33">
        <f t="shared" ca="1" si="147"/>
        <v>0.9407158039039677</v>
      </c>
      <c r="F4683" s="33">
        <f t="shared" ca="1" si="147"/>
        <v>0.66466195456639976</v>
      </c>
      <c r="G4683" s="37">
        <f ca="1">('Win-Draw-Loss'!$D$38+(('Win-Draw-Loss'!$D$39-'Win-Draw-Loss'!$D$38)*E4683)+('Win-Draw-Loss'!$D$38+(('Win-Draw-Loss'!$D$39-'Win-Draw-Loss'!$D$38)*F4683)))/2</f>
        <v>39.080666377055508</v>
      </c>
      <c r="H4683" s="37"/>
      <c r="I4683" s="3">
        <f ca="1">(G4683-C4683)*600/'Win-Draw-Loss'!$B$42</f>
        <v>44.577805750627562</v>
      </c>
    </row>
    <row r="4684" spans="1:9" x14ac:dyDescent="0.25">
      <c r="A4684" s="33">
        <f t="shared" ca="1" si="146"/>
        <v>0.90352373047449797</v>
      </c>
      <c r="B4684" s="33">
        <f t="shared" ca="1" si="146"/>
        <v>8.0420814451967804E-2</v>
      </c>
      <c r="C4684" s="37">
        <f ca="1">('Win-Draw-Loss'!$B$38+(('Win-Draw-Loss'!$B$39-'Win-Draw-Loss'!$B$38)*A4684)+('Win-Draw-Loss'!$B$38+(('Win-Draw-Loss'!$B$39-'Win-Draw-Loss'!$B$38)*B4684)))/2</f>
        <v>19.839445449264659</v>
      </c>
      <c r="E4684" s="33">
        <f t="shared" ca="1" si="147"/>
        <v>0.1795459952938443</v>
      </c>
      <c r="F4684" s="33">
        <f t="shared" ca="1" si="147"/>
        <v>0.22770256969372249</v>
      </c>
      <c r="G4684" s="37">
        <f ca="1">('Win-Draw-Loss'!$D$38+(('Win-Draw-Loss'!$D$39-'Win-Draw-Loss'!$D$38)*E4684)+('Win-Draw-Loss'!$D$38+(('Win-Draw-Loss'!$D$39-'Win-Draw-Loss'!$D$38)*F4684)))/2</f>
        <v>21.108728474813503</v>
      </c>
      <c r="H4684" s="37"/>
      <c r="I4684" s="3">
        <f ca="1">(G4684-C4684)*600/'Win-Draw-Loss'!$B$42</f>
        <v>2.5385660510976891</v>
      </c>
    </row>
    <row r="4685" spans="1:9" x14ac:dyDescent="0.25">
      <c r="A4685" s="33">
        <f t="shared" ca="1" si="146"/>
        <v>0.83258689451835644</v>
      </c>
      <c r="B4685" s="33">
        <f t="shared" ca="1" si="146"/>
        <v>0.10855478874661129</v>
      </c>
      <c r="C4685" s="37">
        <f ca="1">('Win-Draw-Loss'!$B$38+(('Win-Draw-Loss'!$B$39-'Win-Draw-Loss'!$B$38)*A4685)+('Win-Draw-Loss'!$B$38+(('Win-Draw-Loss'!$B$39-'Win-Draw-Loss'!$B$38)*B4685)))/2</f>
        <v>19.411416832649678</v>
      </c>
      <c r="E4685" s="33">
        <f t="shared" ca="1" si="147"/>
        <v>0.21788630430207667</v>
      </c>
      <c r="F4685" s="33">
        <f t="shared" ca="1" si="147"/>
        <v>0.50380014195695766</v>
      </c>
      <c r="G4685" s="37">
        <f ca="1">('Win-Draw-Loss'!$D$38+(('Win-Draw-Loss'!$D$39-'Win-Draw-Loss'!$D$38)*E4685)+('Win-Draw-Loss'!$D$38+(('Win-Draw-Loss'!$D$39-'Win-Draw-Loss'!$D$38)*F4685)))/2</f>
        <v>25.825296693885516</v>
      </c>
      <c r="H4685" s="37"/>
      <c r="I4685" s="3">
        <f ca="1">(G4685-C4685)*600/'Win-Draw-Loss'!$B$42</f>
        <v>12.827759722471676</v>
      </c>
    </row>
    <row r="4686" spans="1:9" x14ac:dyDescent="0.25">
      <c r="A4686" s="33">
        <f t="shared" ca="1" si="146"/>
        <v>0.46706665791901225</v>
      </c>
      <c r="B4686" s="33">
        <f t="shared" ca="1" si="146"/>
        <v>0.19548441314915521</v>
      </c>
      <c r="C4686" s="37">
        <f ca="1">('Win-Draw-Loss'!$B$38+(('Win-Draw-Loss'!$B$39-'Win-Draw-Loss'!$B$38)*A4686)+('Win-Draw-Loss'!$B$38+(('Win-Draw-Loss'!$B$39-'Win-Draw-Loss'!$B$38)*B4686)))/2</f>
        <v>16.625510710681674</v>
      </c>
      <c r="E4686" s="33">
        <f t="shared" ca="1" si="147"/>
        <v>0.84639916325114029</v>
      </c>
      <c r="F4686" s="33">
        <f t="shared" ca="1" si="147"/>
        <v>0.51625786864807288</v>
      </c>
      <c r="G4686" s="37">
        <f ca="1">('Win-Draw-Loss'!$D$38+(('Win-Draw-Loss'!$D$39-'Win-Draw-Loss'!$D$38)*E4686)+('Win-Draw-Loss'!$D$38+(('Win-Draw-Loss'!$D$39-'Win-Draw-Loss'!$D$38)*F4686)))/2</f>
        <v>35.439855478488198</v>
      </c>
      <c r="H4686" s="37"/>
      <c r="I4686" s="3">
        <f ca="1">(G4686-C4686)*600/'Win-Draw-Loss'!$B$42</f>
        <v>37.628689535613049</v>
      </c>
    </row>
    <row r="4687" spans="1:9" x14ac:dyDescent="0.25">
      <c r="A4687" s="33">
        <f t="shared" ca="1" si="146"/>
        <v>0.52875378238366588</v>
      </c>
      <c r="B4687" s="33">
        <f t="shared" ca="1" si="146"/>
        <v>0.5870054433790719</v>
      </c>
      <c r="C4687" s="37">
        <f ca="1">('Win-Draw-Loss'!$B$38+(('Win-Draw-Loss'!$B$39-'Win-Draw-Loss'!$B$38)*A4687)+('Win-Draw-Loss'!$B$38+(('Win-Draw-Loss'!$B$39-'Win-Draw-Loss'!$B$38)*B4687)))/2</f>
        <v>21.157592257627378</v>
      </c>
      <c r="E4687" s="33">
        <f t="shared" ca="1" si="147"/>
        <v>0.66517768395624655</v>
      </c>
      <c r="F4687" s="33">
        <f t="shared" ca="1" si="147"/>
        <v>0.53717642714220715</v>
      </c>
      <c r="G4687" s="37">
        <f ca="1">('Win-Draw-Loss'!$D$38+(('Win-Draw-Loss'!$D$39-'Win-Draw-Loss'!$D$38)*E4687)+('Win-Draw-Loss'!$D$38+(('Win-Draw-Loss'!$D$39-'Win-Draw-Loss'!$D$38)*F4687)))/2</f>
        <v>33.035311666476808</v>
      </c>
      <c r="H4687" s="37"/>
      <c r="I4687" s="3">
        <f ca="1">(G4687-C4687)*600/'Win-Draw-Loss'!$B$42</f>
        <v>23.75543881769886</v>
      </c>
    </row>
    <row r="4688" spans="1:9" x14ac:dyDescent="0.25">
      <c r="A4688" s="33">
        <f t="shared" ca="1" si="146"/>
        <v>0.47764977007841947</v>
      </c>
      <c r="B4688" s="33">
        <f t="shared" ca="1" si="146"/>
        <v>0.4593819577267455</v>
      </c>
      <c r="C4688" s="37">
        <f ca="1">('Win-Draw-Loss'!$B$38+(('Win-Draw-Loss'!$B$39-'Win-Draw-Loss'!$B$38)*A4688)+('Win-Draw-Loss'!$B$38+(('Win-Draw-Loss'!$B$39-'Win-Draw-Loss'!$B$38)*B4688)))/2</f>
        <v>19.370317278051651</v>
      </c>
      <c r="E4688" s="33">
        <f t="shared" ca="1" si="147"/>
        <v>0.30045282737961487</v>
      </c>
      <c r="F4688" s="33">
        <f t="shared" ca="1" si="147"/>
        <v>0.99605825902230727</v>
      </c>
      <c r="G4688" s="37">
        <f ca="1">('Win-Draw-Loss'!$D$38+(('Win-Draw-Loss'!$D$39-'Win-Draw-Loss'!$D$38)*E4688)+('Win-Draw-Loss'!$D$38+(('Win-Draw-Loss'!$D$39-'Win-Draw-Loss'!$D$38)*F4688)))/2</f>
        <v>34.447666296028835</v>
      </c>
      <c r="H4688" s="37"/>
      <c r="I4688" s="3">
        <f ca="1">(G4688-C4688)*600/'Win-Draw-Loss'!$B$42</f>
        <v>30.154698035954372</v>
      </c>
    </row>
    <row r="4689" spans="1:9" x14ac:dyDescent="0.25">
      <c r="A4689" s="33">
        <f t="shared" ca="1" si="146"/>
        <v>0.70623416905543113</v>
      </c>
      <c r="B4689" s="33">
        <f t="shared" ca="1" si="146"/>
        <v>0.91333471089580498</v>
      </c>
      <c r="C4689" s="37">
        <f ca="1">('Win-Draw-Loss'!$B$38+(('Win-Draw-Loss'!$B$39-'Win-Draw-Loss'!$B$38)*A4689)+('Win-Draw-Loss'!$B$38+(('Win-Draw-Loss'!$B$39-'Win-Draw-Loss'!$B$38)*B4689)))/2</f>
        <v>26.195688799512361</v>
      </c>
      <c r="E4689" s="33">
        <f t="shared" ca="1" si="147"/>
        <v>0.56169069842554709</v>
      </c>
      <c r="F4689" s="33">
        <f t="shared" ca="1" si="147"/>
        <v>0.74830691931357529</v>
      </c>
      <c r="G4689" s="37">
        <f ca="1">('Win-Draw-Loss'!$D$38+(('Win-Draw-Loss'!$D$39-'Win-Draw-Loss'!$D$38)*E4689)+('Win-Draw-Loss'!$D$38+(('Win-Draw-Loss'!$D$39-'Win-Draw-Loss'!$D$38)*F4689)))/2</f>
        <v>34.649964266086833</v>
      </c>
      <c r="H4689" s="37"/>
      <c r="I4689" s="3">
        <f ca="1">(G4689-C4689)*600/'Win-Draw-Loss'!$B$42</f>
        <v>16.908550933148945</v>
      </c>
    </row>
    <row r="4690" spans="1:9" x14ac:dyDescent="0.25">
      <c r="A4690" s="33">
        <f t="shared" ca="1" si="146"/>
        <v>0.87600166044551375</v>
      </c>
      <c r="B4690" s="33">
        <f t="shared" ca="1" si="146"/>
        <v>0.30583174238138355</v>
      </c>
      <c r="C4690" s="37">
        <f ca="1">('Win-Draw-Loss'!$B$38+(('Win-Draw-Loss'!$B$39-'Win-Draw-Loss'!$B$38)*A4690)+('Win-Draw-Loss'!$B$38+(('Win-Draw-Loss'!$B$39-'Win-Draw-Loss'!$B$38)*B4690)))/2</f>
        <v>21.818334028268971</v>
      </c>
      <c r="E4690" s="33">
        <f t="shared" ca="1" si="147"/>
        <v>0.42911492088449699</v>
      </c>
      <c r="F4690" s="33">
        <f t="shared" ca="1" si="147"/>
        <v>0.47854838067626349</v>
      </c>
      <c r="G4690" s="37">
        <f ca="1">('Win-Draw-Loss'!$D$38+(('Win-Draw-Loss'!$D$39-'Win-Draw-Loss'!$D$38)*E4690)+('Win-Draw-Loss'!$D$38+(('Win-Draw-Loss'!$D$39-'Win-Draw-Loss'!$D$38)*F4690)))/2</f>
        <v>28.614949523411408</v>
      </c>
      <c r="H4690" s="37"/>
      <c r="I4690" s="3">
        <f ca="1">(G4690-C4690)*600/'Win-Draw-Loss'!$B$42</f>
        <v>13.593230990284873</v>
      </c>
    </row>
    <row r="4691" spans="1:9" x14ac:dyDescent="0.25">
      <c r="A4691" s="33">
        <f t="shared" ca="1" si="146"/>
        <v>0.84491638328991303</v>
      </c>
      <c r="B4691" s="33">
        <f t="shared" ca="1" si="146"/>
        <v>0.76844740786561949</v>
      </c>
      <c r="C4691" s="37">
        <f ca="1">('Win-Draw-Loss'!$B$38+(('Win-Draw-Loss'!$B$39-'Win-Draw-Loss'!$B$38)*A4691)+('Win-Draw-Loss'!$B$38+(('Win-Draw-Loss'!$B$39-'Win-Draw-Loss'!$B$38)*B4691)))/2</f>
        <v>26.133637911555326</v>
      </c>
      <c r="E4691" s="33">
        <f t="shared" ca="1" si="147"/>
        <v>0.84920845025195246</v>
      </c>
      <c r="F4691" s="33">
        <f t="shared" ca="1" si="147"/>
        <v>0.47660115380223445</v>
      </c>
      <c r="G4691" s="37">
        <f ca="1">('Win-Draw-Loss'!$D$38+(('Win-Draw-Loss'!$D$39-'Win-Draw-Loss'!$D$38)*E4691)+('Win-Draw-Loss'!$D$38+(('Win-Draw-Loss'!$D$39-'Win-Draw-Loss'!$D$38)*F4691)))/2</f>
        <v>34.887144060812801</v>
      </c>
      <c r="H4691" s="37"/>
      <c r="I4691" s="3">
        <f ca="1">(G4691-C4691)*600/'Win-Draw-Loss'!$B$42</f>
        <v>17.507012298514951</v>
      </c>
    </row>
    <row r="4692" spans="1:9" x14ac:dyDescent="0.25">
      <c r="A4692" s="33">
        <f t="shared" ca="1" si="146"/>
        <v>0.23567117178528285</v>
      </c>
      <c r="B4692" s="33">
        <f t="shared" ca="1" si="146"/>
        <v>0.84185476760242539</v>
      </c>
      <c r="C4692" s="37">
        <f ca="1">('Win-Draw-Loss'!$B$38+(('Win-Draw-Loss'!$B$39-'Win-Draw-Loss'!$B$38)*A4692)+('Win-Draw-Loss'!$B$38+(('Win-Draw-Loss'!$B$39-'Win-Draw-Loss'!$B$38)*B4692)))/2</f>
        <v>20.775259393877082</v>
      </c>
      <c r="E4692" s="33">
        <f t="shared" ca="1" si="147"/>
        <v>0.50788988430387794</v>
      </c>
      <c r="F4692" s="33">
        <f t="shared" ca="1" si="147"/>
        <v>0.27632659655987435</v>
      </c>
      <c r="G4692" s="37">
        <f ca="1">('Win-Draw-Loss'!$D$38+(('Win-Draw-Loss'!$D$39-'Win-Draw-Loss'!$D$38)*E4692)+('Win-Draw-Loss'!$D$38+(('Win-Draw-Loss'!$D$39-'Win-Draw-Loss'!$D$38)*F4692)))/2</f>
        <v>26.763247212956284</v>
      </c>
      <c r="H4692" s="37"/>
      <c r="I4692" s="3">
        <f ca="1">(G4692-C4692)*600/'Win-Draw-Loss'!$B$42</f>
        <v>11.975975638158403</v>
      </c>
    </row>
    <row r="4693" spans="1:9" x14ac:dyDescent="0.25">
      <c r="A4693" s="33">
        <f t="shared" ca="1" si="146"/>
        <v>0.51332745551321834</v>
      </c>
      <c r="B4693" s="33">
        <f t="shared" ca="1" si="146"/>
        <v>0.7871660356876381</v>
      </c>
      <c r="C4693" s="37">
        <f ca="1">('Win-Draw-Loss'!$B$38+(('Win-Draw-Loss'!$B$39-'Win-Draw-Loss'!$B$38)*A4693)+('Win-Draw-Loss'!$B$38+(('Win-Draw-Loss'!$B$39-'Win-Draw-Loss'!$B$38)*B4693)))/2</f>
        <v>23.004934912008565</v>
      </c>
      <c r="E4693" s="33">
        <f t="shared" ca="1" si="147"/>
        <v>0.19592302590244615</v>
      </c>
      <c r="F4693" s="33">
        <f t="shared" ca="1" si="147"/>
        <v>0.33453381175586949</v>
      </c>
      <c r="G4693" s="37">
        <f ca="1">('Win-Draw-Loss'!$D$38+(('Win-Draw-Loss'!$D$39-'Win-Draw-Loss'!$D$38)*E4693)+('Win-Draw-Loss'!$D$38+(('Win-Draw-Loss'!$D$39-'Win-Draw-Loss'!$D$38)*F4693)))/2</f>
        <v>22.956852564874733</v>
      </c>
      <c r="H4693" s="37"/>
      <c r="I4693" s="3">
        <f ca="1">(G4693-C4693)*600/'Win-Draw-Loss'!$B$42</f>
        <v>-9.616469426766372E-2</v>
      </c>
    </row>
    <row r="4694" spans="1:9" x14ac:dyDescent="0.25">
      <c r="A4694" s="33">
        <f t="shared" ca="1" si="146"/>
        <v>0.15180115040170206</v>
      </c>
      <c r="B4694" s="33">
        <f t="shared" ca="1" si="146"/>
        <v>0.4741550362142799</v>
      </c>
      <c r="C4694" s="37">
        <f ca="1">('Win-Draw-Loss'!$B$38+(('Win-Draw-Loss'!$B$39-'Win-Draw-Loss'!$B$38)*A4694)+('Win-Draw-Loss'!$B$38+(('Win-Draw-Loss'!$B$39-'Win-Draw-Loss'!$B$38)*B4694)))/2</f>
        <v>16.259561866159821</v>
      </c>
      <c r="E4694" s="33">
        <f t="shared" ca="1" si="147"/>
        <v>0.81800991963646275</v>
      </c>
      <c r="F4694" s="33">
        <f t="shared" ca="1" si="147"/>
        <v>0.71534694993273407</v>
      </c>
      <c r="G4694" s="37">
        <f ca="1">('Win-Draw-Loss'!$D$38+(('Win-Draw-Loss'!$D$39-'Win-Draw-Loss'!$D$38)*E4694)+('Win-Draw-Loss'!$D$38+(('Win-Draw-Loss'!$D$39-'Win-Draw-Loss'!$D$38)*F4694)))/2</f>
        <v>38.000353043537956</v>
      </c>
      <c r="H4694" s="37"/>
      <c r="I4694" s="3">
        <f ca="1">(G4694-C4694)*600/'Win-Draw-Loss'!$B$42</f>
        <v>43.48158235475627</v>
      </c>
    </row>
    <row r="4695" spans="1:9" x14ac:dyDescent="0.25">
      <c r="A4695" s="33">
        <f t="shared" ca="1" si="146"/>
        <v>0.92749240151142098</v>
      </c>
      <c r="B4695" s="33">
        <f t="shared" ca="1" si="146"/>
        <v>0.11782821580302671</v>
      </c>
      <c r="C4695" s="37">
        <f ca="1">('Win-Draw-Loss'!$B$38+(('Win-Draw-Loss'!$B$39-'Win-Draw-Loss'!$B$38)*A4695)+('Win-Draw-Loss'!$B$38+(('Win-Draw-Loss'!$B$39-'Win-Draw-Loss'!$B$38)*B4695)))/2</f>
        <v>20.453206173144476</v>
      </c>
      <c r="E4695" s="33">
        <f t="shared" ca="1" si="147"/>
        <v>0.58954331534524473</v>
      </c>
      <c r="F4695" s="33">
        <f t="shared" ca="1" si="147"/>
        <v>0.35713450377703548</v>
      </c>
      <c r="G4695" s="37">
        <f ca="1">('Win-Draw-Loss'!$D$38+(('Win-Draw-Loss'!$D$39-'Win-Draw-Loss'!$D$38)*E4695)+('Win-Draw-Loss'!$D$38+(('Win-Draw-Loss'!$D$39-'Win-Draw-Loss'!$D$38)*F4695)))/2</f>
        <v>29.200167286834205</v>
      </c>
      <c r="H4695" s="37"/>
      <c r="I4695" s="3">
        <f ca="1">(G4695-C4695)*600/'Win-Draw-Loss'!$B$42</f>
        <v>17.493922227379457</v>
      </c>
    </row>
    <row r="4696" spans="1:9" x14ac:dyDescent="0.25">
      <c r="A4696" s="33">
        <f t="shared" ca="1" si="146"/>
        <v>0.14829706777114771</v>
      </c>
      <c r="B4696" s="33">
        <f t="shared" ca="1" si="146"/>
        <v>0.16565685103416572</v>
      </c>
      <c r="C4696" s="37">
        <f ca="1">('Win-Draw-Loss'!$B$38+(('Win-Draw-Loss'!$B$39-'Win-Draw-Loss'!$B$38)*A4696)+('Win-Draw-Loss'!$B$38+(('Win-Draw-Loss'!$B$39-'Win-Draw-Loss'!$B$38)*B4696)))/2</f>
        <v>13.139539188053135</v>
      </c>
      <c r="E4696" s="33">
        <f t="shared" ca="1" si="147"/>
        <v>0.83136986317721484</v>
      </c>
      <c r="F4696" s="33">
        <f t="shared" ca="1" si="147"/>
        <v>0.54240860241253153</v>
      </c>
      <c r="G4696" s="37">
        <f ca="1">('Win-Draw-Loss'!$D$38+(('Win-Draw-Loss'!$D$39-'Win-Draw-Loss'!$D$38)*E4696)+('Win-Draw-Loss'!$D$38+(('Win-Draw-Loss'!$D$39-'Win-Draw-Loss'!$D$38)*F4696)))/2</f>
        <v>35.606676983846192</v>
      </c>
      <c r="H4696" s="37"/>
      <c r="I4696" s="3">
        <f ca="1">(G4696-C4696)*600/'Win-Draw-Loss'!$B$42</f>
        <v>44.934275591586115</v>
      </c>
    </row>
    <row r="4697" spans="1:9" x14ac:dyDescent="0.25">
      <c r="A4697" s="33">
        <f t="shared" ca="1" si="146"/>
        <v>0.31532733703191673</v>
      </c>
      <c r="B4697" s="33">
        <f t="shared" ca="1" si="146"/>
        <v>0.33767643627291921</v>
      </c>
      <c r="C4697" s="37">
        <f ca="1">('Win-Draw-Loss'!$B$38+(('Win-Draw-Loss'!$B$39-'Win-Draw-Loss'!$B$38)*A4697)+('Win-Draw-Loss'!$B$38+(('Win-Draw-Loss'!$B$39-'Win-Draw-Loss'!$B$38)*B4697)))/2</f>
        <v>16.53003773304836</v>
      </c>
      <c r="E4697" s="33">
        <f t="shared" ca="1" si="147"/>
        <v>1.1304178927989517E-2</v>
      </c>
      <c r="F4697" s="33">
        <f t="shared" ca="1" si="147"/>
        <v>0.28294010301937766</v>
      </c>
      <c r="G4697" s="37">
        <f ca="1">('Win-Draw-Loss'!$D$38+(('Win-Draw-Loss'!$D$39-'Win-Draw-Loss'!$D$38)*E4697)+('Win-Draw-Loss'!$D$38+(('Win-Draw-Loss'!$D$39-'Win-Draw-Loss'!$D$38)*F4697)))/2</f>
        <v>19.413664229210507</v>
      </c>
      <c r="H4697" s="37"/>
      <c r="I4697" s="3">
        <f ca="1">(G4697-C4697)*600/'Win-Draw-Loss'!$B$42</f>
        <v>5.7672529923242948</v>
      </c>
    </row>
    <row r="4698" spans="1:9" x14ac:dyDescent="0.25">
      <c r="A4698" s="33">
        <f t="shared" ca="1" si="146"/>
        <v>0.32191814834810761</v>
      </c>
      <c r="B4698" s="33">
        <f t="shared" ca="1" si="146"/>
        <v>0.6320335150738905</v>
      </c>
      <c r="C4698" s="37">
        <f ca="1">('Win-Draw-Loss'!$B$38+(('Win-Draw-Loss'!$B$39-'Win-Draw-Loss'!$B$38)*A4698)+('Win-Draw-Loss'!$B$38+(('Win-Draw-Loss'!$B$39-'Win-Draw-Loss'!$B$38)*B4698)))/2</f>
        <v>19.539516634219982</v>
      </c>
      <c r="E4698" s="33">
        <f t="shared" ca="1" si="147"/>
        <v>0.93892844525440677</v>
      </c>
      <c r="F4698" s="33">
        <f t="shared" ca="1" si="147"/>
        <v>0.88976266823126982</v>
      </c>
      <c r="G4698" s="37">
        <f ca="1">('Win-Draw-Loss'!$D$38+(('Win-Draw-Loss'!$D$39-'Win-Draw-Loss'!$D$38)*E4698)+('Win-Draw-Loss'!$D$38+(('Win-Draw-Loss'!$D$39-'Win-Draw-Loss'!$D$38)*F4698)))/2</f>
        <v>42.430366702285149</v>
      </c>
      <c r="H4698" s="37"/>
      <c r="I4698" s="3">
        <f ca="1">(G4698-C4698)*600/'Win-Draw-Loss'!$B$42</f>
        <v>45.781700136130333</v>
      </c>
    </row>
    <row r="4699" spans="1:9" x14ac:dyDescent="0.25">
      <c r="A4699" s="33">
        <f t="shared" ca="1" si="146"/>
        <v>0.67206402224552952</v>
      </c>
      <c r="B4699" s="33">
        <f t="shared" ca="1" si="146"/>
        <v>0.32058123573191033</v>
      </c>
      <c r="C4699" s="37">
        <f ca="1">('Win-Draw-Loss'!$B$38+(('Win-Draw-Loss'!$B$39-'Win-Draw-Loss'!$B$38)*A4699)+('Win-Draw-Loss'!$B$38+(('Win-Draw-Loss'!$B$39-'Win-Draw-Loss'!$B$38)*B4699)))/2</f>
        <v>19.926452579774399</v>
      </c>
      <c r="E4699" s="33">
        <f t="shared" ca="1" si="147"/>
        <v>0.72487661870452058</v>
      </c>
      <c r="F4699" s="33">
        <f t="shared" ca="1" si="147"/>
        <v>0.67949932768695642</v>
      </c>
      <c r="G4699" s="37">
        <f ca="1">('Win-Draw-Loss'!$D$38+(('Win-Draw-Loss'!$D$39-'Win-Draw-Loss'!$D$38)*E4699)+('Win-Draw-Loss'!$D$38+(('Win-Draw-Loss'!$D$39-'Win-Draw-Loss'!$D$38)*F4699)))/2</f>
        <v>36.065639195872151</v>
      </c>
      <c r="H4699" s="37"/>
      <c r="I4699" s="3">
        <f ca="1">(G4699-C4699)*600/'Win-Draw-Loss'!$B$42</f>
        <v>32.278373232195506</v>
      </c>
    </row>
    <row r="4700" spans="1:9" x14ac:dyDescent="0.25">
      <c r="A4700" s="33">
        <f t="shared" ca="1" si="146"/>
        <v>0.98538004277686897</v>
      </c>
      <c r="B4700" s="33">
        <f t="shared" ca="1" si="146"/>
        <v>0.11134751305759727</v>
      </c>
      <c r="C4700" s="37">
        <f ca="1">('Win-Draw-Loss'!$B$38+(('Win-Draw-Loss'!$B$39-'Win-Draw-Loss'!$B$38)*A4700)+('Win-Draw-Loss'!$B$38+(('Win-Draw-Loss'!$B$39-'Win-Draw-Loss'!$B$38)*B4700)))/2</f>
        <v>20.96727555834466</v>
      </c>
      <c r="E4700" s="33">
        <f t="shared" ca="1" si="147"/>
        <v>0.43974698717103466</v>
      </c>
      <c r="F4700" s="33">
        <f t="shared" ca="1" si="147"/>
        <v>0.2788912359505985</v>
      </c>
      <c r="G4700" s="37">
        <f ca="1">('Win-Draw-Loss'!$D$38+(('Win-Draw-Loss'!$D$39-'Win-Draw-Loss'!$D$38)*E4700)+('Win-Draw-Loss'!$D$38+(('Win-Draw-Loss'!$D$39-'Win-Draw-Loss'!$D$38)*F4700)))/2</f>
        <v>25.779573346824499</v>
      </c>
      <c r="H4700" s="37"/>
      <c r="I4700" s="3">
        <f ca="1">(G4700-C4700)*600/'Win-Draw-Loss'!$B$42</f>
        <v>9.6245955769596776</v>
      </c>
    </row>
    <row r="4701" spans="1:9" x14ac:dyDescent="0.25">
      <c r="A4701" s="33">
        <f t="shared" ca="1" si="146"/>
        <v>0.34673731368728056</v>
      </c>
      <c r="B4701" s="33">
        <f t="shared" ca="1" si="146"/>
        <v>0.57916137810332657</v>
      </c>
      <c r="C4701" s="37">
        <f ca="1">('Win-Draw-Loss'!$B$38+(('Win-Draw-Loss'!$B$39-'Win-Draw-Loss'!$B$38)*A4701)+('Win-Draw-Loss'!$B$38+(('Win-Draw-Loss'!$B$39-'Win-Draw-Loss'!$B$38)*B4701)))/2</f>
        <v>19.258986917906071</v>
      </c>
      <c r="E4701" s="33">
        <f t="shared" ca="1" si="147"/>
        <v>0.40553848622826916</v>
      </c>
      <c r="F4701" s="33">
        <f t="shared" ca="1" si="147"/>
        <v>0.16074711591998336</v>
      </c>
      <c r="G4701" s="37">
        <f ca="1">('Win-Draw-Loss'!$D$38+(('Win-Draw-Loss'!$D$39-'Win-Draw-Loss'!$D$38)*E4701)+('Win-Draw-Loss'!$D$38+(('Win-Draw-Loss'!$D$39-'Win-Draw-Loss'!$D$38)*F4701)))/2</f>
        <v>23.494284032223788</v>
      </c>
      <c r="H4701" s="37"/>
      <c r="I4701" s="3">
        <f ca="1">(G4701-C4701)*600/'Win-Draw-Loss'!$B$42</f>
        <v>8.4705942286354343</v>
      </c>
    </row>
    <row r="4702" spans="1:9" x14ac:dyDescent="0.25">
      <c r="A4702" s="33">
        <f t="shared" ca="1" si="146"/>
        <v>0.65927547817016374</v>
      </c>
      <c r="B4702" s="33">
        <f t="shared" ca="1" si="146"/>
        <v>0.19830678839862315</v>
      </c>
      <c r="C4702" s="37">
        <f ca="1">('Win-Draw-Loss'!$B$38+(('Win-Draw-Loss'!$B$39-'Win-Draw-Loss'!$B$38)*A4702)+('Win-Draw-Loss'!$B$38+(('Win-Draw-Loss'!$B$39-'Win-Draw-Loss'!$B$38)*B4702)))/2</f>
        <v>18.57582266568787</v>
      </c>
      <c r="E4702" s="33">
        <f t="shared" ca="1" si="147"/>
        <v>0.16977471064134697</v>
      </c>
      <c r="F4702" s="33">
        <f t="shared" ca="1" si="147"/>
        <v>4.4911429433580285E-2</v>
      </c>
      <c r="G4702" s="37">
        <f ca="1">('Win-Draw-Loss'!$D$38+(('Win-Draw-Loss'!$D$39-'Win-Draw-Loss'!$D$38)*E4702)+('Win-Draw-Loss'!$D$38+(('Win-Draw-Loss'!$D$39-'Win-Draw-Loss'!$D$38)*F4702)))/2</f>
        <v>18.22029210112391</v>
      </c>
      <c r="H4702" s="37"/>
      <c r="I4702" s="3">
        <f ca="1">(G4702-C4702)*600/'Win-Draw-Loss'!$B$42</f>
        <v>-0.71106112912791986</v>
      </c>
    </row>
    <row r="4703" spans="1:9" x14ac:dyDescent="0.25">
      <c r="A4703" s="33">
        <f t="shared" ca="1" si="146"/>
        <v>0.21432898020568192</v>
      </c>
      <c r="B4703" s="33">
        <f t="shared" ca="1" si="146"/>
        <v>0.12439462031871384</v>
      </c>
      <c r="C4703" s="37">
        <f ca="1">('Win-Draw-Loss'!$B$38+(('Win-Draw-Loss'!$B$39-'Win-Draw-Loss'!$B$38)*A4703)+('Win-Draw-Loss'!$B$38+(('Win-Draw-Loss'!$B$39-'Win-Draw-Loss'!$B$38)*B4703)))/2</f>
        <v>13.387236005243958</v>
      </c>
      <c r="E4703" s="33">
        <f t="shared" ca="1" si="147"/>
        <v>0.57177278456122049</v>
      </c>
      <c r="F4703" s="33">
        <f t="shared" ca="1" si="147"/>
        <v>0.95777280269719423</v>
      </c>
      <c r="G4703" s="37">
        <f ca="1">('Win-Draw-Loss'!$D$38+(('Win-Draw-Loss'!$D$39-'Win-Draw-Loss'!$D$38)*E4703)+('Win-Draw-Loss'!$D$38+(('Win-Draw-Loss'!$D$39-'Win-Draw-Loss'!$D$38)*F4703)))/2</f>
        <v>37.943183808876221</v>
      </c>
      <c r="H4703" s="37"/>
      <c r="I4703" s="3">
        <f ca="1">(G4703-C4703)*600/'Win-Draw-Loss'!$B$42</f>
        <v>49.111895607264529</v>
      </c>
    </row>
    <row r="4704" spans="1:9" x14ac:dyDescent="0.25">
      <c r="A4704" s="33">
        <f t="shared" ca="1" si="146"/>
        <v>0.31264731729911566</v>
      </c>
      <c r="B4704" s="33">
        <f t="shared" ca="1" si="146"/>
        <v>3.5400041780114577E-2</v>
      </c>
      <c r="C4704" s="37">
        <f ca="1">('Win-Draw-Loss'!$B$38+(('Win-Draw-Loss'!$B$39-'Win-Draw-Loss'!$B$38)*A4704)+('Win-Draw-Loss'!$B$38+(('Win-Draw-Loss'!$B$39-'Win-Draw-Loss'!$B$38)*B4704)))/2</f>
        <v>13.480473590792302</v>
      </c>
      <c r="E4704" s="33">
        <f t="shared" ca="1" si="147"/>
        <v>0.83535120808567576</v>
      </c>
      <c r="F4704" s="33">
        <f t="shared" ca="1" si="147"/>
        <v>0.44352891531498428</v>
      </c>
      <c r="G4704" s="37">
        <f ca="1">('Win-Draw-Loss'!$D$38+(('Win-Draw-Loss'!$D$39-'Win-Draw-Loss'!$D$38)*E4704)+('Win-Draw-Loss'!$D$38+(('Win-Draw-Loss'!$D$39-'Win-Draw-Loss'!$D$38)*F4704)))/2</f>
        <v>34.183201851009898</v>
      </c>
      <c r="H4704" s="37"/>
      <c r="I4704" s="3">
        <f ca="1">(G4704-C4704)*600/'Win-Draw-Loss'!$B$42</f>
        <v>41.405456520435195</v>
      </c>
    </row>
    <row r="4705" spans="1:9" x14ac:dyDescent="0.25">
      <c r="A4705" s="33">
        <f t="shared" ca="1" si="146"/>
        <v>0.74812553230773504</v>
      </c>
      <c r="B4705" s="33">
        <f t="shared" ca="1" si="146"/>
        <v>0.17934408627558607</v>
      </c>
      <c r="C4705" s="37">
        <f ca="1">('Win-Draw-Loss'!$B$38+(('Win-Draw-Loss'!$B$39-'Win-Draw-Loss'!$B$38)*A4705)+('Win-Draw-Loss'!$B$38+(('Win-Draw-Loss'!$B$39-'Win-Draw-Loss'!$B$38)*B4705)))/2</f>
        <v>19.274696185833211</v>
      </c>
      <c r="E4705" s="33">
        <f t="shared" ca="1" si="147"/>
        <v>0.46136810115094307</v>
      </c>
      <c r="F4705" s="33">
        <f t="shared" ca="1" si="147"/>
        <v>0.81003503143354372</v>
      </c>
      <c r="G4705" s="37">
        <f ca="1">('Win-Draw-Loss'!$D$38+(('Win-Draw-Loss'!$D$39-'Win-Draw-Loss'!$D$38)*E4705)+('Win-Draw-Loss'!$D$38+(('Win-Draw-Loss'!$D$39-'Win-Draw-Loss'!$D$38)*F4705)))/2</f>
        <v>34.071046988767307</v>
      </c>
      <c r="H4705" s="37"/>
      <c r="I4705" s="3">
        <f ca="1">(G4705-C4705)*600/'Win-Draw-Loss'!$B$42</f>
        <v>29.592701605868193</v>
      </c>
    </row>
    <row r="4706" spans="1:9" x14ac:dyDescent="0.25">
      <c r="A4706" s="33">
        <f t="shared" ca="1" si="146"/>
        <v>0.50908438471953332</v>
      </c>
      <c r="B4706" s="33">
        <f t="shared" ca="1" si="146"/>
        <v>0.37901420397351315</v>
      </c>
      <c r="C4706" s="37">
        <f ca="1">('Win-Draw-Loss'!$B$38+(('Win-Draw-Loss'!$B$39-'Win-Draw-Loss'!$B$38)*A4706)+('Win-Draw-Loss'!$B$38+(('Win-Draw-Loss'!$B$39-'Win-Draw-Loss'!$B$38)*B4706)))/2</f>
        <v>18.880985886930468</v>
      </c>
      <c r="E4706" s="33">
        <f t="shared" ca="1" si="147"/>
        <v>0.36502106777005139</v>
      </c>
      <c r="F4706" s="33">
        <f t="shared" ca="1" si="147"/>
        <v>0.57324066698405107</v>
      </c>
      <c r="G4706" s="37">
        <f ca="1">('Win-Draw-Loss'!$D$38+(('Win-Draw-Loss'!$D$39-'Win-Draw-Loss'!$D$38)*E4706)+('Win-Draw-Loss'!$D$38+(('Win-Draw-Loss'!$D$39-'Win-Draw-Loss'!$D$38)*F4706)))/2</f>
        <v>29.073926021311536</v>
      </c>
      <c r="H4706" s="37"/>
      <c r="I4706" s="3">
        <f ca="1">(G4706-C4706)*600/'Win-Draw-Loss'!$B$42</f>
        <v>20.385880268762136</v>
      </c>
    </row>
    <row r="4707" spans="1:9" x14ac:dyDescent="0.25">
      <c r="A4707" s="33">
        <f t="shared" ca="1" si="146"/>
        <v>0.82469050511679132</v>
      </c>
      <c r="B4707" s="33">
        <f t="shared" ca="1" si="146"/>
        <v>1.0591294293714415E-2</v>
      </c>
      <c r="C4707" s="37">
        <f ca="1">('Win-Draw-Loss'!$B$38+(('Win-Draw-Loss'!$B$39-'Win-Draw-Loss'!$B$38)*A4707)+('Win-Draw-Loss'!$B$38+(('Win-Draw-Loss'!$B$39-'Win-Draw-Loss'!$B$38)*B4707)))/2</f>
        <v>18.352817994105056</v>
      </c>
      <c r="E4707" s="33">
        <f t="shared" ca="1" si="147"/>
        <v>0.32008818465368782</v>
      </c>
      <c r="F4707" s="33">
        <f t="shared" ca="1" si="147"/>
        <v>0.90551323528700545</v>
      </c>
      <c r="G4707" s="37">
        <f ca="1">('Win-Draw-Loss'!$D$38+(('Win-Draw-Loss'!$D$39-'Win-Draw-Loss'!$D$38)*E4707)+('Win-Draw-Loss'!$D$38+(('Win-Draw-Loss'!$D$39-'Win-Draw-Loss'!$D$38)*F4707)))/2</f>
        <v>33.384021299110401</v>
      </c>
      <c r="H4707" s="37"/>
      <c r="I4707" s="3">
        <f ca="1">(G4707-C4707)*600/'Win-Draw-Loss'!$B$42</f>
        <v>30.062406610010687</v>
      </c>
    </row>
    <row r="4708" spans="1:9" x14ac:dyDescent="0.25">
      <c r="A4708" s="33">
        <f t="shared" ca="1" si="146"/>
        <v>0.79069751062256854</v>
      </c>
      <c r="B4708" s="33">
        <f t="shared" ca="1" si="146"/>
        <v>0.50735455735863033</v>
      </c>
      <c r="C4708" s="37">
        <f ca="1">('Win-Draw-Loss'!$B$38+(('Win-Draw-Loss'!$B$39-'Win-Draw-Loss'!$B$38)*A4708)+('Win-Draw-Loss'!$B$38+(('Win-Draw-Loss'!$B$39-'Win-Draw-Loss'!$B$38)*B4708)))/2</f>
        <v>22.980520679811988</v>
      </c>
      <c r="E4708" s="33">
        <f t="shared" ca="1" si="147"/>
        <v>0.58186955997877521</v>
      </c>
      <c r="F4708" s="33">
        <f t="shared" ca="1" si="147"/>
        <v>0.51037401450472553</v>
      </c>
      <c r="G4708" s="37">
        <f ca="1">('Win-Draw-Loss'!$D$38+(('Win-Draw-Loss'!$D$39-'Win-Draw-Loss'!$D$38)*E4708)+('Win-Draw-Loss'!$D$38+(('Win-Draw-Loss'!$D$39-'Win-Draw-Loss'!$D$38)*F4708)))/2</f>
        <v>31.383653617252513</v>
      </c>
      <c r="H4708" s="37"/>
      <c r="I4708" s="3">
        <f ca="1">(G4708-C4708)*600/'Win-Draw-Loss'!$B$42</f>
        <v>16.806265874881049</v>
      </c>
    </row>
    <row r="4709" spans="1:9" x14ac:dyDescent="0.25">
      <c r="A4709" s="33">
        <f t="shared" ca="1" si="146"/>
        <v>0.73978181015802191</v>
      </c>
      <c r="B4709" s="33">
        <f t="shared" ca="1" si="146"/>
        <v>0.51858540915492191</v>
      </c>
      <c r="C4709" s="37">
        <f ca="1">('Win-Draw-Loss'!$B$38+(('Win-Draw-Loss'!$B$39-'Win-Draw-Loss'!$B$38)*A4709)+('Win-Draw-Loss'!$B$38+(('Win-Draw-Loss'!$B$39-'Win-Draw-Loss'!$B$38)*B4709)))/2</f>
        <v>22.583672193129438</v>
      </c>
      <c r="E4709" s="33">
        <f t="shared" ca="1" si="147"/>
        <v>0.13865775245281975</v>
      </c>
      <c r="F4709" s="33">
        <f t="shared" ca="1" si="147"/>
        <v>0.4523400002087965</v>
      </c>
      <c r="G4709" s="37">
        <f ca="1">('Win-Draw-Loss'!$D$38+(('Win-Draw-Loss'!$D$39-'Win-Draw-Loss'!$D$38)*E4709)+('Win-Draw-Loss'!$D$38+(('Win-Draw-Loss'!$D$39-'Win-Draw-Loss'!$D$38)*F4709)))/2</f>
        <v>23.864966289924244</v>
      </c>
      <c r="H4709" s="37"/>
      <c r="I4709" s="3">
        <f ca="1">(G4709-C4709)*600/'Win-Draw-Loss'!$B$42</f>
        <v>2.5625881935896118</v>
      </c>
    </row>
    <row r="4710" spans="1:9" x14ac:dyDescent="0.25">
      <c r="A4710" s="33">
        <f t="shared" ca="1" si="146"/>
        <v>0.95758265041335222</v>
      </c>
      <c r="B4710" s="33">
        <f t="shared" ca="1" si="146"/>
        <v>0.1537295567916529</v>
      </c>
      <c r="C4710" s="37">
        <f ca="1">('Win-Draw-Loss'!$B$38+(('Win-Draw-Loss'!$B$39-'Win-Draw-Loss'!$B$38)*A4710)+('Win-Draw-Loss'!$B$38+(('Win-Draw-Loss'!$B$39-'Win-Draw-Loss'!$B$38)*B4710)))/2</f>
        <v>21.11312207205005</v>
      </c>
      <c r="E4710" s="33">
        <f t="shared" ca="1" si="147"/>
        <v>0.74649383559802462</v>
      </c>
      <c r="F4710" s="33">
        <f t="shared" ca="1" si="147"/>
        <v>0.31326877259155528</v>
      </c>
      <c r="G4710" s="37">
        <f ca="1">('Win-Draw-Loss'!$D$38+(('Win-Draw-Loss'!$D$39-'Win-Draw-Loss'!$D$38)*E4710)+('Win-Draw-Loss'!$D$38+(('Win-Draw-Loss'!$D$39-'Win-Draw-Loss'!$D$38)*F4710)))/2</f>
        <v>30.896439122843699</v>
      </c>
      <c r="H4710" s="37"/>
      <c r="I4710" s="3">
        <f ca="1">(G4710-C4710)*600/'Win-Draw-Loss'!$B$42</f>
        <v>19.566634101587297</v>
      </c>
    </row>
    <row r="4711" spans="1:9" x14ac:dyDescent="0.25">
      <c r="A4711" s="33">
        <f t="shared" ca="1" si="146"/>
        <v>0.60407059370986971</v>
      </c>
      <c r="B4711" s="33">
        <f t="shared" ca="1" si="146"/>
        <v>0.85569997480877114</v>
      </c>
      <c r="C4711" s="37">
        <f ca="1">('Win-Draw-Loss'!$B$38+(('Win-Draw-Loss'!$B$39-'Win-Draw-Loss'!$B$38)*A4711)+('Win-Draw-Loss'!$B$38+(('Win-Draw-Loss'!$B$39-'Win-Draw-Loss'!$B$38)*B4711)))/2</f>
        <v>24.597705685186408</v>
      </c>
      <c r="E4711" s="33">
        <f t="shared" ca="1" si="147"/>
        <v>0.85683254845595924</v>
      </c>
      <c r="F4711" s="33">
        <f t="shared" ca="1" si="147"/>
        <v>0.3106768524383472</v>
      </c>
      <c r="G4711" s="37">
        <f ca="1">('Win-Draw-Loss'!$D$38+(('Win-Draw-Loss'!$D$39-'Win-Draw-Loss'!$D$38)*E4711)+('Win-Draw-Loss'!$D$38+(('Win-Draw-Loss'!$D$39-'Win-Draw-Loss'!$D$38)*F4711)))/2</f>
        <v>32.512641013414594</v>
      </c>
      <c r="H4711" s="37"/>
      <c r="I4711" s="3">
        <f ca="1">(G4711-C4711)*600/'Win-Draw-Loss'!$B$42</f>
        <v>15.829870656456372</v>
      </c>
    </row>
    <row r="4712" spans="1:9" x14ac:dyDescent="0.25">
      <c r="A4712" s="33">
        <f t="shared" ca="1" si="146"/>
        <v>0.71428930822023828</v>
      </c>
      <c r="B4712" s="33">
        <f t="shared" ca="1" si="146"/>
        <v>0.47803829179359536</v>
      </c>
      <c r="C4712" s="37">
        <f ca="1">('Win-Draw-Loss'!$B$38+(('Win-Draw-Loss'!$B$39-'Win-Draw-Loss'!$B$38)*A4712)+('Win-Draw-Loss'!$B$38+(('Win-Draw-Loss'!$B$39-'Win-Draw-Loss'!$B$38)*B4712)))/2</f>
        <v>21.923276000138337</v>
      </c>
      <c r="E4712" s="33">
        <f t="shared" ca="1" si="147"/>
        <v>0.64684255373864263</v>
      </c>
      <c r="F4712" s="33">
        <f t="shared" ca="1" si="147"/>
        <v>0.23023858867856717</v>
      </c>
      <c r="G4712" s="37">
        <f ca="1">('Win-Draw-Loss'!$D$38+(('Win-Draw-Loss'!$D$39-'Win-Draw-Loss'!$D$38)*E4712)+('Win-Draw-Loss'!$D$38+(('Win-Draw-Loss'!$D$39-'Win-Draw-Loss'!$D$38)*F4712)))/2</f>
        <v>28.156217136258149</v>
      </c>
      <c r="H4712" s="37"/>
      <c r="I4712" s="3">
        <f ca="1">(G4712-C4712)*600/'Win-Draw-Loss'!$B$42</f>
        <v>12.465882272239625</v>
      </c>
    </row>
    <row r="4713" spans="1:9" x14ac:dyDescent="0.25">
      <c r="A4713" s="33">
        <f t="shared" ca="1" si="146"/>
        <v>0.76841997928518224</v>
      </c>
      <c r="B4713" s="33">
        <f t="shared" ca="1" si="146"/>
        <v>0.54879807880127729</v>
      </c>
      <c r="C4713" s="37">
        <f ca="1">('Win-Draw-Loss'!$B$38+(('Win-Draw-Loss'!$B$39-'Win-Draw-Loss'!$B$38)*A4713)+('Win-Draw-Loss'!$B$38+(('Win-Draw-Loss'!$B$39-'Win-Draw-Loss'!$B$38)*B4713)))/2</f>
        <v>23.172180580864598</v>
      </c>
      <c r="E4713" s="33">
        <f t="shared" ca="1" si="147"/>
        <v>0.67558204025023283</v>
      </c>
      <c r="F4713" s="33">
        <f t="shared" ca="1" si="147"/>
        <v>0.58717347861267866</v>
      </c>
      <c r="G4713" s="37">
        <f ca="1">('Win-Draw-Loss'!$D$38+(('Win-Draw-Loss'!$D$39-'Win-Draw-Loss'!$D$38)*E4713)+('Win-Draw-Loss'!$D$38+(('Win-Draw-Loss'!$D$39-'Win-Draw-Loss'!$D$38)*F4713)))/2</f>
        <v>33.941332782943675</v>
      </c>
      <c r="H4713" s="37"/>
      <c r="I4713" s="3">
        <f ca="1">(G4713-C4713)*600/'Win-Draw-Loss'!$B$42</f>
        <v>21.538304404158154</v>
      </c>
    </row>
    <row r="4714" spans="1:9" x14ac:dyDescent="0.25">
      <c r="A4714" s="33">
        <f t="shared" ca="1" si="146"/>
        <v>0.85702265144841738</v>
      </c>
      <c r="B4714" s="33">
        <f t="shared" ca="1" si="146"/>
        <v>0.41702407804701258</v>
      </c>
      <c r="C4714" s="37">
        <f ca="1">('Win-Draw-Loss'!$B$38+(('Win-Draw-Loss'!$B$39-'Win-Draw-Loss'!$B$38)*A4714)+('Win-Draw-Loss'!$B$38+(('Win-Draw-Loss'!$B$39-'Win-Draw-Loss'!$B$38)*B4714)))/2</f>
        <v>22.7404672949543</v>
      </c>
      <c r="E4714" s="33">
        <f t="shared" ca="1" si="147"/>
        <v>0.33878215557596159</v>
      </c>
      <c r="F4714" s="33">
        <f t="shared" ca="1" si="147"/>
        <v>0.84049245206972667</v>
      </c>
      <c r="G4714" s="37">
        <f ca="1">('Win-Draw-Loss'!$D$38+(('Win-Draw-Loss'!$D$39-'Win-Draw-Loss'!$D$38)*E4714)+('Win-Draw-Loss'!$D$38+(('Win-Draw-Loss'!$D$39-'Win-Draw-Loss'!$D$38)*F4714)))/2</f>
        <v>32.689119114685326</v>
      </c>
      <c r="H4714" s="37"/>
      <c r="I4714" s="3">
        <f ca="1">(G4714-C4714)*600/'Win-Draw-Loss'!$B$42</f>
        <v>19.897303639462052</v>
      </c>
    </row>
    <row r="4715" spans="1:9" x14ac:dyDescent="0.25">
      <c r="A4715" s="33">
        <f t="shared" ca="1" si="146"/>
        <v>0.32507895908826112</v>
      </c>
      <c r="B4715" s="33">
        <f t="shared" ca="1" si="146"/>
        <v>0.87588862942932211</v>
      </c>
      <c r="C4715" s="37">
        <f ca="1">('Win-Draw-Loss'!$B$38+(('Win-Draw-Loss'!$B$39-'Win-Draw-Loss'!$B$38)*A4715)+('Win-Draw-Loss'!$B$38+(('Win-Draw-Loss'!$B$39-'Win-Draw-Loss'!$B$38)*B4715)))/2</f>
        <v>22.009675885175831</v>
      </c>
      <c r="E4715" s="33">
        <f t="shared" ca="1" si="147"/>
        <v>0.24658361615603885</v>
      </c>
      <c r="F4715" s="33">
        <f t="shared" ca="1" si="147"/>
        <v>0.90079547267269555</v>
      </c>
      <c r="G4715" s="37">
        <f ca="1">('Win-Draw-Loss'!$D$38+(('Win-Draw-Loss'!$D$39-'Win-Draw-Loss'!$D$38)*E4715)+('Win-Draw-Loss'!$D$38+(('Win-Draw-Loss'!$D$39-'Win-Draw-Loss'!$D$38)*F4715)))/2</f>
        <v>32.210686332431017</v>
      </c>
      <c r="H4715" s="37"/>
      <c r="I4715" s="3">
        <f ca="1">(G4715-C4715)*600/'Win-Draw-Loss'!$B$42</f>
        <v>20.402020894510372</v>
      </c>
    </row>
    <row r="4716" spans="1:9" x14ac:dyDescent="0.25">
      <c r="A4716" s="33">
        <f t="shared" ca="1" si="146"/>
        <v>0.63482044928724191</v>
      </c>
      <c r="B4716" s="33">
        <f t="shared" ca="1" si="146"/>
        <v>0.99068562300583873</v>
      </c>
      <c r="C4716" s="37">
        <f ca="1">('Win-Draw-Loss'!$B$38+(('Win-Draw-Loss'!$B$39-'Win-Draw-Loss'!$B$38)*A4716)+('Win-Draw-Loss'!$B$38+(('Win-Draw-Loss'!$B$39-'Win-Draw-Loss'!$B$38)*B4716)))/2</f>
        <v>26.255060722930807</v>
      </c>
      <c r="E4716" s="33">
        <f t="shared" ca="1" si="147"/>
        <v>0.97819535942419589</v>
      </c>
      <c r="F4716" s="33">
        <f t="shared" ca="1" si="147"/>
        <v>6.9925722970448745E-2</v>
      </c>
      <c r="G4716" s="37">
        <f ca="1">('Win-Draw-Loss'!$D$38+(('Win-Draw-Loss'!$D$39-'Win-Draw-Loss'!$D$38)*E4716)+('Win-Draw-Loss'!$D$38+(('Win-Draw-Loss'!$D$39-'Win-Draw-Loss'!$D$38)*F4716)))/2</f>
        <v>30.721816235919668</v>
      </c>
      <c r="H4716" s="37"/>
      <c r="I4716" s="3">
        <f ca="1">(G4716-C4716)*600/'Win-Draw-Loss'!$B$42</f>
        <v>8.9335110259777224</v>
      </c>
    </row>
    <row r="4717" spans="1:9" x14ac:dyDescent="0.25">
      <c r="A4717" s="33">
        <f t="shared" ca="1" si="146"/>
        <v>4.0239034560454079E-2</v>
      </c>
      <c r="B4717" s="33">
        <f t="shared" ca="1" si="146"/>
        <v>0.34606840047154619</v>
      </c>
      <c r="C4717" s="37">
        <f ca="1">('Win-Draw-Loss'!$B$38+(('Win-Draw-Loss'!$B$39-'Win-Draw-Loss'!$B$38)*A4717)+('Win-Draw-Loss'!$B$38+(('Win-Draw-Loss'!$B$39-'Win-Draw-Loss'!$B$38)*B4717)))/2</f>
        <v>13.863074350320003</v>
      </c>
      <c r="E4717" s="33">
        <f t="shared" ca="1" si="147"/>
        <v>0.23399208497485036</v>
      </c>
      <c r="F4717" s="33">
        <f t="shared" ca="1" si="147"/>
        <v>0.10412321891569476</v>
      </c>
      <c r="G4717" s="37">
        <f ca="1">('Win-Draw-Loss'!$D$38+(('Win-Draw-Loss'!$D$39-'Win-Draw-Loss'!$D$38)*E4717)+('Win-Draw-Loss'!$D$38+(('Win-Draw-Loss'!$D$39-'Win-Draw-Loss'!$D$38)*F4717)))/2</f>
        <v>20.071729558358179</v>
      </c>
      <c r="H4717" s="37"/>
      <c r="I4717" s="3">
        <f ca="1">(G4717-C4717)*600/'Win-Draw-Loss'!$B$42</f>
        <v>12.417310416076351</v>
      </c>
    </row>
    <row r="4718" spans="1:9" x14ac:dyDescent="0.25">
      <c r="A4718" s="33">
        <f t="shared" ca="1" si="146"/>
        <v>0.27325056877385601</v>
      </c>
      <c r="B4718" s="33">
        <f t="shared" ca="1" si="146"/>
        <v>0.88412766801136178</v>
      </c>
      <c r="C4718" s="37">
        <f ca="1">('Win-Draw-Loss'!$B$38+(('Win-Draw-Loss'!$B$39-'Win-Draw-Loss'!$B$38)*A4718)+('Win-Draw-Loss'!$B$38+(('Win-Draw-Loss'!$B$39-'Win-Draw-Loss'!$B$38)*B4718)))/2</f>
        <v>21.573782367852179</v>
      </c>
      <c r="E4718" s="33">
        <f t="shared" ca="1" si="147"/>
        <v>0.97017350708424543</v>
      </c>
      <c r="F4718" s="33">
        <f t="shared" ca="1" si="147"/>
        <v>0.71981155082681447</v>
      </c>
      <c r="G4718" s="37">
        <f ca="1">('Win-Draw-Loss'!$D$38+(('Win-Draw-Loss'!$D$39-'Win-Draw-Loss'!$D$38)*E4718)+('Win-Draw-Loss'!$D$38+(('Win-Draw-Loss'!$D$39-'Win-Draw-Loss'!$D$38)*F4718)))/2</f>
        <v>40.349775868665901</v>
      </c>
      <c r="H4718" s="37"/>
      <c r="I4718" s="3">
        <f ca="1">(G4718-C4718)*600/'Win-Draw-Loss'!$B$42</f>
        <v>37.551987001627445</v>
      </c>
    </row>
    <row r="4719" spans="1:9" x14ac:dyDescent="0.25">
      <c r="A4719" s="33">
        <f t="shared" ca="1" si="146"/>
        <v>0.27649024664916888</v>
      </c>
      <c r="B4719" s="33">
        <f t="shared" ca="1" si="146"/>
        <v>0.27786197237981713</v>
      </c>
      <c r="C4719" s="37">
        <f ca="1">('Win-Draw-Loss'!$B$38+(('Win-Draw-Loss'!$B$39-'Win-Draw-Loss'!$B$38)*A4719)+('Win-Draw-Loss'!$B$38+(('Win-Draw-Loss'!$B$39-'Win-Draw-Loss'!$B$38)*B4719)))/2</f>
        <v>15.54352219028986</v>
      </c>
      <c r="E4719" s="33">
        <f t="shared" ca="1" si="147"/>
        <v>0.32490306823987558</v>
      </c>
      <c r="F4719" s="33">
        <f t="shared" ca="1" si="147"/>
        <v>0.60984166597494571</v>
      </c>
      <c r="G4719" s="37">
        <f ca="1">('Win-Draw-Loss'!$D$38+(('Win-Draw-Loss'!$D$39-'Win-Draw-Loss'!$D$38)*E4719)+('Win-Draw-Loss'!$D$38+(('Win-Draw-Loss'!$D$39-'Win-Draw-Loss'!$D$38)*F4719)))/2</f>
        <v>29.021171013222318</v>
      </c>
      <c r="H4719" s="37"/>
      <c r="I4719" s="3">
        <f ca="1">(G4719-C4719)*600/'Win-Draw-Loss'!$B$42</f>
        <v>26.955297645864917</v>
      </c>
    </row>
    <row r="4720" spans="1:9" x14ac:dyDescent="0.25">
      <c r="A4720" s="33">
        <f t="shared" ca="1" si="146"/>
        <v>0.14339213483420876</v>
      </c>
      <c r="B4720" s="33">
        <f t="shared" ca="1" si="146"/>
        <v>0.43922904142634511</v>
      </c>
      <c r="C4720" s="37">
        <f ca="1">('Win-Draw-Loss'!$B$38+(('Win-Draw-Loss'!$B$39-'Win-Draw-Loss'!$B$38)*A4720)+('Win-Draw-Loss'!$B$38+(('Win-Draw-Loss'!$B$39-'Win-Draw-Loss'!$B$38)*B4720)))/2</f>
        <v>15.826211762605539</v>
      </c>
      <c r="E4720" s="33">
        <f t="shared" ca="1" si="147"/>
        <v>0.86725539632366944</v>
      </c>
      <c r="F4720" s="33">
        <f t="shared" ca="1" si="147"/>
        <v>0.57601885008525655</v>
      </c>
      <c r="G4720" s="37">
        <f ca="1">('Win-Draw-Loss'!$D$38+(('Win-Draw-Loss'!$D$39-'Win-Draw-Loss'!$D$38)*E4720)+('Win-Draw-Loss'!$D$38+(('Win-Draw-Loss'!$D$39-'Win-Draw-Loss'!$D$38)*F4720)))/2</f>
        <v>36.649113696133888</v>
      </c>
      <c r="H4720" s="37"/>
      <c r="I4720" s="3">
        <f ca="1">(G4720-C4720)*600/'Win-Draw-Loss'!$B$42</f>
        <v>41.645803867056699</v>
      </c>
    </row>
    <row r="4721" spans="1:9" x14ac:dyDescent="0.25">
      <c r="A4721" s="33">
        <f t="shared" ca="1" si="146"/>
        <v>1.5356783468437385E-2</v>
      </c>
      <c r="B4721" s="33">
        <f t="shared" ca="1" si="146"/>
        <v>0.85747913240955786</v>
      </c>
      <c r="C4721" s="37">
        <f ca="1">('Win-Draw-Loss'!$B$38+(('Win-Draw-Loss'!$B$39-'Win-Draw-Loss'!$B$38)*A4721)+('Win-Draw-Loss'!$B$38+(('Win-Draw-Loss'!$B$39-'Win-Draw-Loss'!$B$38)*B4721)))/2</f>
        <v>18.728359158779952</v>
      </c>
      <c r="E4721" s="33">
        <f t="shared" ca="1" si="147"/>
        <v>0.39398980028653163</v>
      </c>
      <c r="F4721" s="33">
        <f t="shared" ca="1" si="147"/>
        <v>0.85718670803813302</v>
      </c>
      <c r="G4721" s="37">
        <f ca="1">('Win-Draw-Loss'!$D$38+(('Win-Draw-Loss'!$D$39-'Win-Draw-Loss'!$D$38)*E4721)+('Win-Draw-Loss'!$D$38+(('Win-Draw-Loss'!$D$39-'Win-Draw-Loss'!$D$38)*F4721)))/2</f>
        <v>33.767647624869966</v>
      </c>
      <c r="H4721" s="37"/>
      <c r="I4721" s="3">
        <f ca="1">(G4721-C4721)*600/'Win-Draw-Loss'!$B$42</f>
        <v>30.078576932180027</v>
      </c>
    </row>
    <row r="4722" spans="1:9" x14ac:dyDescent="0.25">
      <c r="A4722" s="33">
        <f t="shared" ca="1" si="146"/>
        <v>0.5556960558141496</v>
      </c>
      <c r="B4722" s="33">
        <f t="shared" ca="1" si="146"/>
        <v>0.98897048482801853</v>
      </c>
      <c r="C4722" s="37">
        <f ca="1">('Win-Draw-Loss'!$B$38+(('Win-Draw-Loss'!$B$39-'Win-Draw-Loss'!$B$38)*A4722)+('Win-Draw-Loss'!$B$38+(('Win-Draw-Loss'!$B$39-'Win-Draw-Loss'!$B$38)*B4722)))/2</f>
        <v>25.44666540642168</v>
      </c>
      <c r="E4722" s="33">
        <f t="shared" ca="1" si="147"/>
        <v>0.86860815224071564</v>
      </c>
      <c r="F4722" s="33">
        <f t="shared" ca="1" si="147"/>
        <v>0.53236134444415972</v>
      </c>
      <c r="G4722" s="37">
        <f ca="1">('Win-Draw-Loss'!$D$38+(('Win-Draw-Loss'!$D$39-'Win-Draw-Loss'!$D$38)*E4722)+('Win-Draw-Loss'!$D$38+(('Win-Draw-Loss'!$D$39-'Win-Draw-Loss'!$D$38)*F4722)))/2</f>
        <v>36.014542450273126</v>
      </c>
      <c r="H4722" s="37"/>
      <c r="I4722" s="3">
        <f ca="1">(G4722-C4722)*600/'Win-Draw-Loss'!$B$42</f>
        <v>21.135754087702892</v>
      </c>
    </row>
    <row r="4723" spans="1:9" x14ac:dyDescent="0.25">
      <c r="A4723" s="33">
        <f t="shared" ca="1" si="146"/>
        <v>0.18182248557012792</v>
      </c>
      <c r="B4723" s="33">
        <f t="shared" ca="1" si="146"/>
        <v>0.82743877341612893</v>
      </c>
      <c r="C4723" s="37">
        <f ca="1">('Win-Draw-Loss'!$B$38+(('Win-Draw-Loss'!$B$39-'Win-Draw-Loss'!$B$38)*A4723)+('Win-Draw-Loss'!$B$38+(('Win-Draw-Loss'!$B$39-'Win-Draw-Loss'!$B$38)*B4723)))/2</f>
        <v>20.092612589862568</v>
      </c>
      <c r="E4723" s="33">
        <f t="shared" ca="1" si="147"/>
        <v>0.40253258059287667</v>
      </c>
      <c r="F4723" s="33">
        <f t="shared" ca="1" si="147"/>
        <v>0.26422981088813657</v>
      </c>
      <c r="G4723" s="37">
        <f ca="1">('Win-Draw-Loss'!$D$38+(('Win-Draw-Loss'!$D$39-'Win-Draw-Loss'!$D$38)*E4723)+('Win-Draw-Loss'!$D$38+(('Win-Draw-Loss'!$D$39-'Win-Draw-Loss'!$D$38)*F4723)))/2</f>
        <v>25.001435872215197</v>
      </c>
      <c r="H4723" s="37"/>
      <c r="I4723" s="3">
        <f ca="1">(G4723-C4723)*600/'Win-Draw-Loss'!$B$42</f>
        <v>9.8176465647052567</v>
      </c>
    </row>
    <row r="4724" spans="1:9" x14ac:dyDescent="0.25">
      <c r="A4724" s="33">
        <f t="shared" ca="1" si="146"/>
        <v>0.9120463343802232</v>
      </c>
      <c r="B4724" s="33">
        <f t="shared" ca="1" si="146"/>
        <v>8.5937541577433052E-2</v>
      </c>
      <c r="C4724" s="37">
        <f ca="1">('Win-Draw-Loss'!$B$38+(('Win-Draw-Loss'!$B$39-'Win-Draw-Loss'!$B$38)*A4724)+('Win-Draw-Loss'!$B$38+(('Win-Draw-Loss'!$B$39-'Win-Draw-Loss'!$B$38)*B4724)))/2</f>
        <v>19.979838759576563</v>
      </c>
      <c r="E4724" s="33">
        <f t="shared" ca="1" si="147"/>
        <v>0.82054987200778973</v>
      </c>
      <c r="F4724" s="33">
        <f t="shared" ca="1" si="147"/>
        <v>0.84398347138732155</v>
      </c>
      <c r="G4724" s="37">
        <f ca="1">('Win-Draw-Loss'!$D$38+(('Win-Draw-Loss'!$D$39-'Win-Draw-Loss'!$D$38)*E4724)+('Win-Draw-Loss'!$D$38+(('Win-Draw-Loss'!$D$39-'Win-Draw-Loss'!$D$38)*F4724)))/2</f>
        <v>39.96800015092667</v>
      </c>
      <c r="H4724" s="37"/>
      <c r="I4724" s="3">
        <f ca="1">(G4724-C4724)*600/'Win-Draw-Loss'!$B$42</f>
        <v>39.976322782700215</v>
      </c>
    </row>
    <row r="4725" spans="1:9" x14ac:dyDescent="0.25">
      <c r="A4725" s="33">
        <f t="shared" ca="1" si="146"/>
        <v>0.45114615695524252</v>
      </c>
      <c r="B4725" s="33">
        <f t="shared" ca="1" si="146"/>
        <v>0.92642537094448851</v>
      </c>
      <c r="C4725" s="37">
        <f ca="1">('Win-Draw-Loss'!$B$38+(('Win-Draw-Loss'!$B$39-'Win-Draw-Loss'!$B$38)*A4725)+('Win-Draw-Loss'!$B$38+(('Win-Draw-Loss'!$B$39-'Win-Draw-Loss'!$B$38)*B4725)))/2</f>
        <v>23.775715278997311</v>
      </c>
      <c r="E4725" s="33">
        <f t="shared" ca="1" si="147"/>
        <v>0.22894249255970256</v>
      </c>
      <c r="F4725" s="33">
        <f t="shared" ca="1" si="147"/>
        <v>0.40267187847249131</v>
      </c>
      <c r="G4725" s="37">
        <f ca="1">('Win-Draw-Loss'!$D$38+(('Win-Draw-Loss'!$D$39-'Win-Draw-Loss'!$D$38)*E4725)+('Win-Draw-Loss'!$D$38+(('Win-Draw-Loss'!$D$39-'Win-Draw-Loss'!$D$38)*F4725)))/2</f>
        <v>24.474215565482908</v>
      </c>
      <c r="H4725" s="37"/>
      <c r="I4725" s="3">
        <f ca="1">(G4725-C4725)*600/'Win-Draw-Loss'!$B$42</f>
        <v>1.3970005729711943</v>
      </c>
    </row>
    <row r="4726" spans="1:9" x14ac:dyDescent="0.25">
      <c r="A4726" s="33">
        <f t="shared" ca="1" si="146"/>
        <v>9.223608051647525E-2</v>
      </c>
      <c r="B4726" s="33">
        <f t="shared" ca="1" si="146"/>
        <v>0.22233120627821101</v>
      </c>
      <c r="C4726" s="37">
        <f ca="1">('Win-Draw-Loss'!$B$38+(('Win-Draw-Loss'!$B$39-'Win-Draw-Loss'!$B$38)*A4726)+('Win-Draw-Loss'!$B$38+(('Win-Draw-Loss'!$B$39-'Win-Draw-Loss'!$B$38)*B4726)))/2</f>
        <v>13.145672867946862</v>
      </c>
      <c r="E4726" s="33">
        <f t="shared" ca="1" si="147"/>
        <v>0.10470825592002853</v>
      </c>
      <c r="F4726" s="33">
        <f t="shared" ca="1" si="147"/>
        <v>0.14423943629120861</v>
      </c>
      <c r="G4726" s="37">
        <f ca="1">('Win-Draw-Loss'!$D$38+(('Win-Draw-Loss'!$D$39-'Win-Draw-Loss'!$D$38)*E4726)+('Win-Draw-Loss'!$D$38+(('Win-Draw-Loss'!$D$39-'Win-Draw-Loss'!$D$38)*F4726)))/2</f>
        <v>18.734215383168557</v>
      </c>
      <c r="H4726" s="37"/>
      <c r="I4726" s="3">
        <f ca="1">(G4726-C4726)*600/'Win-Draw-Loss'!$B$42</f>
        <v>11.17708503044339</v>
      </c>
    </row>
    <row r="4727" spans="1:9" x14ac:dyDescent="0.25">
      <c r="A4727" s="33">
        <f t="shared" ca="1" si="146"/>
        <v>8.3986379431711167E-2</v>
      </c>
      <c r="B4727" s="33">
        <f t="shared" ca="1" si="146"/>
        <v>5.1320508101579954E-2</v>
      </c>
      <c r="C4727" s="37">
        <f ca="1">('Win-Draw-Loss'!$B$38+(('Win-Draw-Loss'!$B$39-'Win-Draw-Loss'!$B$38)*A4727)+('Win-Draw-Loss'!$B$38+(('Win-Draw-Loss'!$B$39-'Win-Draw-Loss'!$B$38)*B4727)))/2</f>
        <v>11.353068875332912</v>
      </c>
      <c r="E4727" s="33">
        <f t="shared" ca="1" si="147"/>
        <v>0.45963827976027838</v>
      </c>
      <c r="F4727" s="33">
        <f t="shared" ca="1" si="147"/>
        <v>0.70223326966132005</v>
      </c>
      <c r="G4727" s="37">
        <f ca="1">('Win-Draw-Loss'!$D$38+(('Win-Draw-Loss'!$D$39-'Win-Draw-Loss'!$D$38)*E4727)+('Win-Draw-Loss'!$D$38+(('Win-Draw-Loss'!$D$39-'Win-Draw-Loss'!$D$38)*F4727)))/2</f>
        <v>32.428073241323972</v>
      </c>
      <c r="H4727" s="37"/>
      <c r="I4727" s="3">
        <f ca="1">(G4727-C4727)*600/'Win-Draw-Loss'!$B$42</f>
        <v>42.150008731982119</v>
      </c>
    </row>
    <row r="4728" spans="1:9" x14ac:dyDescent="0.25">
      <c r="A4728" s="33">
        <f t="shared" ca="1" si="146"/>
        <v>0.11519507670771389</v>
      </c>
      <c r="B4728" s="33">
        <f t="shared" ca="1" si="146"/>
        <v>0.59395190010705601</v>
      </c>
      <c r="C4728" s="37">
        <f ca="1">('Win-Draw-Loss'!$B$38+(('Win-Draw-Loss'!$B$39-'Win-Draw-Loss'!$B$38)*A4728)+('Win-Draw-Loss'!$B$38+(('Win-Draw-Loss'!$B$39-'Win-Draw-Loss'!$B$38)*B4728)))/2</f>
        <v>17.0914697681477</v>
      </c>
      <c r="E4728" s="33">
        <f t="shared" ca="1" si="147"/>
        <v>0.92998210847657481</v>
      </c>
      <c r="F4728" s="33">
        <f t="shared" ca="1" si="147"/>
        <v>0.34283997220491835</v>
      </c>
      <c r="G4728" s="37">
        <f ca="1">('Win-Draw-Loss'!$D$38+(('Win-Draw-Loss'!$D$39-'Win-Draw-Loss'!$D$38)*E4728)+('Win-Draw-Loss'!$D$38+(('Win-Draw-Loss'!$D$39-'Win-Draw-Loss'!$D$38)*F4728)))/2</f>
        <v>34.092331210222397</v>
      </c>
      <c r="H4728" s="37"/>
      <c r="I4728" s="3">
        <f ca="1">(G4728-C4728)*600/'Win-Draw-Loss'!$B$42</f>
        <v>34.001722884149395</v>
      </c>
    </row>
    <row r="4729" spans="1:9" x14ac:dyDescent="0.25">
      <c r="A4729" s="33">
        <f t="shared" ca="1" si="146"/>
        <v>0.26945186708415858</v>
      </c>
      <c r="B4729" s="33">
        <f t="shared" ca="1" si="146"/>
        <v>0.58124569603039944</v>
      </c>
      <c r="C4729" s="37">
        <f ca="1">('Win-Draw-Loss'!$B$38+(('Win-Draw-Loss'!$B$39-'Win-Draw-Loss'!$B$38)*A4729)+('Win-Draw-Loss'!$B$38+(('Win-Draw-Loss'!$B$39-'Win-Draw-Loss'!$B$38)*B4729)))/2</f>
        <v>18.506975631145579</v>
      </c>
      <c r="E4729" s="33">
        <f t="shared" ca="1" si="147"/>
        <v>0.27489343476808425</v>
      </c>
      <c r="F4729" s="33">
        <f t="shared" ca="1" si="147"/>
        <v>0.34019103819771457</v>
      </c>
      <c r="G4729" s="37">
        <f ca="1">('Win-Draw-Loss'!$D$38+(('Win-Draw-Loss'!$D$39-'Win-Draw-Loss'!$D$38)*E4729)+('Win-Draw-Loss'!$D$38+(('Win-Draw-Loss'!$D$39-'Win-Draw-Loss'!$D$38)*F4729)))/2</f>
        <v>24.226267094486982</v>
      </c>
      <c r="H4729" s="37"/>
      <c r="I4729" s="3">
        <f ca="1">(G4729-C4729)*600/'Win-Draw-Loss'!$B$42</f>
        <v>11.438582926682805</v>
      </c>
    </row>
    <row r="4730" spans="1:9" x14ac:dyDescent="0.25">
      <c r="A4730" s="33">
        <f t="shared" ca="1" si="146"/>
        <v>0.51998633863350507</v>
      </c>
      <c r="B4730" s="33">
        <f t="shared" ca="1" si="146"/>
        <v>0.13576972696395984</v>
      </c>
      <c r="C4730" s="37">
        <f ca="1">('Win-Draw-Loss'!$B$38+(('Win-Draw-Loss'!$B$39-'Win-Draw-Loss'!$B$38)*A4730)+('Win-Draw-Loss'!$B$38+(('Win-Draw-Loss'!$B$39-'Win-Draw-Loss'!$B$38)*B4730)))/2</f>
        <v>16.557560655974648</v>
      </c>
      <c r="E4730" s="33">
        <f t="shared" ca="1" si="147"/>
        <v>0.12069398572514256</v>
      </c>
      <c r="F4730" s="33">
        <f t="shared" ca="1" si="147"/>
        <v>0.76060408532471913</v>
      </c>
      <c r="G4730" s="37">
        <f ca="1">('Win-Draw-Loss'!$D$38+(('Win-Draw-Loss'!$D$39-'Win-Draw-Loss'!$D$38)*E4730)+('Win-Draw-Loss'!$D$38+(('Win-Draw-Loss'!$D$39-'Win-Draw-Loss'!$D$38)*F4730)))/2</f>
        <v>28.219471065747925</v>
      </c>
      <c r="H4730" s="37"/>
      <c r="I4730" s="3">
        <f ca="1">(G4730-C4730)*600/'Win-Draw-Loss'!$B$42</f>
        <v>23.323820819546555</v>
      </c>
    </row>
    <row r="4731" spans="1:9" x14ac:dyDescent="0.25">
      <c r="A4731" s="33">
        <f t="shared" ca="1" si="146"/>
        <v>0.38954971434665264</v>
      </c>
      <c r="B4731" s="33">
        <f t="shared" ca="1" si="146"/>
        <v>0.49784565819845183</v>
      </c>
      <c r="C4731" s="37">
        <f ca="1">('Win-Draw-Loss'!$B$38+(('Win-Draw-Loss'!$B$39-'Win-Draw-Loss'!$B$38)*A4731)+('Win-Draw-Loss'!$B$38+(('Win-Draw-Loss'!$B$39-'Win-Draw-Loss'!$B$38)*B4731)))/2</f>
        <v>18.873953725451045</v>
      </c>
      <c r="E4731" s="33">
        <f t="shared" ca="1" si="147"/>
        <v>0.62161199922626964</v>
      </c>
      <c r="F4731" s="33">
        <f t="shared" ca="1" si="147"/>
        <v>0.9131924796830142</v>
      </c>
      <c r="G4731" s="37">
        <f ca="1">('Win-Draw-Loss'!$D$38+(('Win-Draw-Loss'!$D$39-'Win-Draw-Loss'!$D$38)*E4731)+('Win-Draw-Loss'!$D$38+(('Win-Draw-Loss'!$D$39-'Win-Draw-Loss'!$D$38)*F4731)))/2</f>
        <v>38.022067183639258</v>
      </c>
      <c r="H4731" s="37"/>
      <c r="I4731" s="3">
        <f ca="1">(G4731-C4731)*600/'Win-Draw-Loss'!$B$42</f>
        <v>38.296226916376426</v>
      </c>
    </row>
    <row r="4732" spans="1:9" x14ac:dyDescent="0.25">
      <c r="A4732" s="33">
        <f t="shared" ca="1" si="146"/>
        <v>4.8005287431543309E-2</v>
      </c>
      <c r="B4732" s="33">
        <f t="shared" ca="1" si="146"/>
        <v>0.92680696664869655</v>
      </c>
      <c r="C4732" s="37">
        <f ca="1">('Win-Draw-Loss'!$B$38+(('Win-Draw-Loss'!$B$39-'Win-Draw-Loss'!$B$38)*A4732)+('Win-Draw-Loss'!$B$38+(('Win-Draw-Loss'!$B$39-'Win-Draw-Loss'!$B$38)*B4732)))/2</f>
        <v>19.748122540802399</v>
      </c>
      <c r="E4732" s="33">
        <f t="shared" ca="1" si="147"/>
        <v>0.52172177993029822</v>
      </c>
      <c r="F4732" s="33">
        <f t="shared" ca="1" si="147"/>
        <v>0.97136045100138546</v>
      </c>
      <c r="G4732" s="37">
        <f ca="1">('Win-Draw-Loss'!$D$38+(('Win-Draw-Loss'!$D$39-'Win-Draw-Loss'!$D$38)*E4732)+('Win-Draw-Loss'!$D$38+(('Win-Draw-Loss'!$D$39-'Win-Draw-Loss'!$D$38)*F4732)))/2</f>
        <v>37.39623346397525</v>
      </c>
      <c r="H4732" s="37"/>
      <c r="I4732" s="3">
        <f ca="1">(G4732-C4732)*600/'Win-Draw-Loss'!$B$42</f>
        <v>35.296221846345702</v>
      </c>
    </row>
    <row r="4733" spans="1:9" x14ac:dyDescent="0.25">
      <c r="A4733" s="33">
        <f t="shared" ca="1" si="146"/>
        <v>0.77505505288911425</v>
      </c>
      <c r="B4733" s="33">
        <f t="shared" ca="1" si="146"/>
        <v>9.6205964243348929E-2</v>
      </c>
      <c r="C4733" s="37">
        <f ca="1">('Win-Draw-Loss'!$B$38+(('Win-Draw-Loss'!$B$39-'Win-Draw-Loss'!$B$38)*A4733)+('Win-Draw-Loss'!$B$38+(('Win-Draw-Loss'!$B$39-'Win-Draw-Loss'!$B$38)*B4733)))/2</f>
        <v>18.712610171324634</v>
      </c>
      <c r="E4733" s="33">
        <f t="shared" ca="1" si="147"/>
        <v>0.47527645934232476</v>
      </c>
      <c r="F4733" s="33">
        <f t="shared" ca="1" si="147"/>
        <v>0.4177423792110051</v>
      </c>
      <c r="G4733" s="37">
        <f ca="1">('Win-Draw-Loss'!$D$38+(('Win-Draw-Loss'!$D$39-'Win-Draw-Loss'!$D$38)*E4733)+('Win-Draw-Loss'!$D$38+(('Win-Draw-Loss'!$D$39-'Win-Draw-Loss'!$D$38)*F4733)))/2</f>
        <v>28.395282578299948</v>
      </c>
      <c r="H4733" s="37"/>
      <c r="I4733" s="3">
        <f ca="1">(G4733-C4733)*600/'Win-Draw-Loss'!$B$42</f>
        <v>19.365344813950628</v>
      </c>
    </row>
    <row r="4734" spans="1:9" x14ac:dyDescent="0.25">
      <c r="A4734" s="33">
        <f t="shared" ca="1" si="146"/>
        <v>0.26004477461289155</v>
      </c>
      <c r="B4734" s="33">
        <f t="shared" ca="1" si="146"/>
        <v>0.2626631197017717</v>
      </c>
      <c r="C4734" s="37">
        <f ca="1">('Win-Draw-Loss'!$B$38+(('Win-Draw-Loss'!$B$39-'Win-Draw-Loss'!$B$38)*A4734)+('Win-Draw-Loss'!$B$38+(('Win-Draw-Loss'!$B$39-'Win-Draw-Loss'!$B$38)*B4734)))/2</f>
        <v>15.227078943146633</v>
      </c>
      <c r="E4734" s="33">
        <f t="shared" ca="1" si="147"/>
        <v>0.6938860913152326</v>
      </c>
      <c r="F4734" s="33">
        <f t="shared" ca="1" si="147"/>
        <v>0.49829142064879439</v>
      </c>
      <c r="G4734" s="37">
        <f ca="1">('Win-Draw-Loss'!$D$38+(('Win-Draw-Loss'!$D$39-'Win-Draw-Loss'!$D$38)*E4734)+('Win-Draw-Loss'!$D$38+(('Win-Draw-Loss'!$D$39-'Win-Draw-Loss'!$D$38)*F4734)))/2</f>
        <v>32.882662679460402</v>
      </c>
      <c r="H4734" s="37"/>
      <c r="I4734" s="3">
        <f ca="1">(G4734-C4734)*600/'Win-Draw-Loss'!$B$42</f>
        <v>35.311167472627538</v>
      </c>
    </row>
    <row r="4735" spans="1:9" x14ac:dyDescent="0.25">
      <c r="A4735" s="33">
        <f t="shared" ca="1" si="146"/>
        <v>0.34197473560894243</v>
      </c>
      <c r="B4735" s="33">
        <f t="shared" ca="1" si="146"/>
        <v>9.7035520533586439E-2</v>
      </c>
      <c r="C4735" s="37">
        <f ca="1">('Win-Draw-Loss'!$B$38+(('Win-Draw-Loss'!$B$39-'Win-Draw-Loss'!$B$38)*A4735)+('Win-Draw-Loss'!$B$38+(('Win-Draw-Loss'!$B$39-'Win-Draw-Loss'!$B$38)*B4735)))/2</f>
        <v>14.390102561425287</v>
      </c>
      <c r="E4735" s="33">
        <f t="shared" ca="1" si="147"/>
        <v>0.71860119035445313</v>
      </c>
      <c r="F4735" s="33">
        <f t="shared" ca="1" si="147"/>
        <v>0.98142986776233243</v>
      </c>
      <c r="G4735" s="37">
        <f ca="1">('Win-Draw-Loss'!$D$38+(('Win-Draw-Loss'!$D$39-'Win-Draw-Loss'!$D$38)*E4735)+('Win-Draw-Loss'!$D$38+(('Win-Draw-Loss'!$D$39-'Win-Draw-Loss'!$D$38)*F4735)))/2</f>
        <v>40.500465871751786</v>
      </c>
      <c r="H4735" s="37"/>
      <c r="I4735" s="3">
        <f ca="1">(G4735-C4735)*600/'Win-Draw-Loss'!$B$42</f>
        <v>52.220726620652997</v>
      </c>
    </row>
    <row r="4736" spans="1:9" x14ac:dyDescent="0.25">
      <c r="A4736" s="33">
        <f t="shared" ca="1" si="146"/>
        <v>0.21246908265441999</v>
      </c>
      <c r="B4736" s="33">
        <f t="shared" ca="1" si="146"/>
        <v>0.68691798489739642</v>
      </c>
      <c r="C4736" s="37">
        <f ca="1">('Win-Draw-Loss'!$B$38+(('Win-Draw-Loss'!$B$39-'Win-Draw-Loss'!$B$38)*A4736)+('Win-Draw-Loss'!$B$38+(('Win-Draw-Loss'!$B$39-'Win-Draw-Loss'!$B$38)*B4736)))/2</f>
        <v>18.993870675518163</v>
      </c>
      <c r="E4736" s="33">
        <f t="shared" ca="1" si="147"/>
        <v>0.40537522506405488</v>
      </c>
      <c r="F4736" s="33">
        <f t="shared" ca="1" si="147"/>
        <v>0.27493519310954884</v>
      </c>
      <c r="G4736" s="37">
        <f ca="1">('Win-Draw-Loss'!$D$38+(('Win-Draw-Loss'!$D$39-'Win-Draw-Loss'!$D$38)*E4736)+('Win-Draw-Loss'!$D$38+(('Win-Draw-Loss'!$D$39-'Win-Draw-Loss'!$D$38)*F4736)))/2</f>
        <v>25.204656272604055</v>
      </c>
      <c r="H4736" s="37"/>
      <c r="I4736" s="3">
        <f ca="1">(G4736-C4736)*600/'Win-Draw-Loss'!$B$42</f>
        <v>12.421571194171783</v>
      </c>
    </row>
    <row r="4737" spans="1:9" x14ac:dyDescent="0.25">
      <c r="A4737" s="33">
        <f t="shared" ca="1" si="146"/>
        <v>0.32729479035249709</v>
      </c>
      <c r="B4737" s="33">
        <f t="shared" ca="1" si="146"/>
        <v>0.5911674107185364</v>
      </c>
      <c r="C4737" s="37">
        <f ca="1">('Win-Draw-Loss'!$B$38+(('Win-Draw-Loss'!$B$39-'Win-Draw-Loss'!$B$38)*A4737)+('Win-Draw-Loss'!$B$38+(('Win-Draw-Loss'!$B$39-'Win-Draw-Loss'!$B$38)*B4737)))/2</f>
        <v>19.184622010710335</v>
      </c>
      <c r="E4737" s="33">
        <f t="shared" ca="1" si="147"/>
        <v>0.52716266666458067</v>
      </c>
      <c r="F4737" s="33">
        <f t="shared" ca="1" si="147"/>
        <v>0.21147604931410569</v>
      </c>
      <c r="G4737" s="37">
        <f ca="1">('Win-Draw-Loss'!$D$38+(('Win-Draw-Loss'!$D$39-'Win-Draw-Loss'!$D$38)*E4737)+('Win-Draw-Loss'!$D$38+(('Win-Draw-Loss'!$D$39-'Win-Draw-Loss'!$D$38)*F4737)))/2</f>
        <v>26.079580739680296</v>
      </c>
      <c r="H4737" s="37"/>
      <c r="I4737" s="3">
        <f ca="1">(G4737-C4737)*600/'Win-Draw-Loss'!$B$42</f>
        <v>13.789917457939922</v>
      </c>
    </row>
    <row r="4738" spans="1:9" x14ac:dyDescent="0.25">
      <c r="A4738" s="33">
        <f t="shared" ref="A4738:B4801" ca="1" si="148">RAND()</f>
        <v>0.68118833411212854</v>
      </c>
      <c r="B4738" s="33">
        <f t="shared" ca="1" si="148"/>
        <v>0.23662786534830804</v>
      </c>
      <c r="C4738" s="37">
        <f ca="1">('Win-Draw-Loss'!$B$38+(('Win-Draw-Loss'!$B$39-'Win-Draw-Loss'!$B$38)*A4738)+('Win-Draw-Loss'!$B$38+(('Win-Draw-Loss'!$B$39-'Win-Draw-Loss'!$B$38)*B4738)))/2</f>
        <v>19.178161994604366</v>
      </c>
      <c r="E4738" s="33">
        <f t="shared" ref="E4738:F4801" ca="1" si="149">RAND()</f>
        <v>0.77424370682255628</v>
      </c>
      <c r="F4738" s="33">
        <f t="shared" ca="1" si="149"/>
        <v>0.5905775005644216</v>
      </c>
      <c r="G4738" s="37">
        <f ca="1">('Win-Draw-Loss'!$D$38+(('Win-Draw-Loss'!$D$39-'Win-Draw-Loss'!$D$38)*E4738)+('Win-Draw-Loss'!$D$38+(('Win-Draw-Loss'!$D$39-'Win-Draw-Loss'!$D$38)*F4738)))/2</f>
        <v>35.472318110804665</v>
      </c>
      <c r="H4738" s="37"/>
      <c r="I4738" s="3">
        <f ca="1">(G4738-C4738)*600/'Win-Draw-Loss'!$B$42</f>
        <v>32.588312232400597</v>
      </c>
    </row>
    <row r="4739" spans="1:9" x14ac:dyDescent="0.25">
      <c r="A4739" s="33">
        <f t="shared" ca="1" si="148"/>
        <v>0.41287732177958869</v>
      </c>
      <c r="B4739" s="33">
        <f t="shared" ca="1" si="148"/>
        <v>0.79341940831646818</v>
      </c>
      <c r="C4739" s="37">
        <f ca="1">('Win-Draw-Loss'!$B$38+(('Win-Draw-Loss'!$B$39-'Win-Draw-Loss'!$B$38)*A4739)+('Win-Draw-Loss'!$B$38+(('Win-Draw-Loss'!$B$39-'Win-Draw-Loss'!$B$38)*B4739)))/2</f>
        <v>22.062967300960569</v>
      </c>
      <c r="E4739" s="33">
        <f t="shared" ca="1" si="149"/>
        <v>9.6615504239180749E-2</v>
      </c>
      <c r="F4739" s="33">
        <f t="shared" ca="1" si="149"/>
        <v>0.9603393232455536</v>
      </c>
      <c r="G4739" s="37">
        <f ca="1">('Win-Draw-Loss'!$D$38+(('Win-Draw-Loss'!$D$39-'Win-Draw-Loss'!$D$38)*E4739)+('Win-Draw-Loss'!$D$38+(('Win-Draw-Loss'!$D$39-'Win-Draw-Loss'!$D$38)*F4739)))/2</f>
        <v>30.854322412271017</v>
      </c>
      <c r="H4739" s="37"/>
      <c r="I4739" s="3">
        <f ca="1">(G4739-C4739)*600/'Win-Draw-Loss'!$B$42</f>
        <v>17.582710222620896</v>
      </c>
    </row>
    <row r="4740" spans="1:9" x14ac:dyDescent="0.25">
      <c r="A4740" s="33">
        <f t="shared" ca="1" si="148"/>
        <v>0.18142384973571557</v>
      </c>
      <c r="B4740" s="33">
        <f t="shared" ca="1" si="148"/>
        <v>0.88861657717543985</v>
      </c>
      <c r="C4740" s="37">
        <f ca="1">('Win-Draw-Loss'!$B$38+(('Win-Draw-Loss'!$B$39-'Win-Draw-Loss'!$B$38)*A4740)+('Win-Draw-Loss'!$B$38+(('Win-Draw-Loss'!$B$39-'Win-Draw-Loss'!$B$38)*B4740)))/2</f>
        <v>20.700404269111555</v>
      </c>
      <c r="E4740" s="33">
        <f t="shared" ca="1" si="149"/>
        <v>0.85987895112032187</v>
      </c>
      <c r="F4740" s="33">
        <f t="shared" ca="1" si="149"/>
        <v>0.69740580849977774</v>
      </c>
      <c r="G4740" s="37">
        <f ca="1">('Win-Draw-Loss'!$D$38+(('Win-Draw-Loss'!$D$39-'Win-Draw-Loss'!$D$38)*E4740)+('Win-Draw-Loss'!$D$38+(('Win-Draw-Loss'!$D$39-'Win-Draw-Loss'!$D$38)*F4740)))/2</f>
        <v>38.359271394301494</v>
      </c>
      <c r="H4740" s="37"/>
      <c r="I4740" s="3">
        <f ca="1">(G4740-C4740)*600/'Win-Draw-Loss'!$B$42</f>
        <v>35.317734250379878</v>
      </c>
    </row>
    <row r="4741" spans="1:9" x14ac:dyDescent="0.25">
      <c r="A4741" s="33">
        <f t="shared" ca="1" si="148"/>
        <v>0.72644579724871194</v>
      </c>
      <c r="B4741" s="33">
        <f t="shared" ca="1" si="148"/>
        <v>0.79212477844995666</v>
      </c>
      <c r="C4741" s="37">
        <f ca="1">('Win-Draw-Loss'!$B$38+(('Win-Draw-Loss'!$B$39-'Win-Draw-Loss'!$B$38)*A4741)+('Win-Draw-Loss'!$B$38+(('Win-Draw-Loss'!$B$39-'Win-Draw-Loss'!$B$38)*B4741)))/2</f>
        <v>25.185705756986685</v>
      </c>
      <c r="E4741" s="33">
        <f t="shared" ca="1" si="149"/>
        <v>0.24349198613310019</v>
      </c>
      <c r="F4741" s="33">
        <f t="shared" ca="1" si="149"/>
        <v>4.8854679126219658E-2</v>
      </c>
      <c r="G4741" s="37">
        <f ca="1">('Win-Draw-Loss'!$D$38+(('Win-Draw-Loss'!$D$39-'Win-Draw-Loss'!$D$38)*E4741)+('Win-Draw-Loss'!$D$38+(('Win-Draw-Loss'!$D$39-'Win-Draw-Loss'!$D$38)*F4741)))/2</f>
        <v>19.385199978889798</v>
      </c>
      <c r="H4741" s="37"/>
      <c r="I4741" s="3">
        <f ca="1">(G4741-C4741)*600/'Win-Draw-Loss'!$B$42</f>
        <v>-11.601011556193775</v>
      </c>
    </row>
    <row r="4742" spans="1:9" x14ac:dyDescent="0.25">
      <c r="A4742" s="33">
        <f t="shared" ca="1" si="148"/>
        <v>0.97773097531421604</v>
      </c>
      <c r="B4742" s="33">
        <f t="shared" ca="1" si="148"/>
        <v>0.12262910040982711</v>
      </c>
      <c r="C4742" s="37">
        <f ca="1">('Win-Draw-Loss'!$B$38+(('Win-Draw-Loss'!$B$39-'Win-Draw-Loss'!$B$38)*A4742)+('Win-Draw-Loss'!$B$38+(('Win-Draw-Loss'!$B$39-'Win-Draw-Loss'!$B$38)*B4742)))/2</f>
        <v>21.003600757240431</v>
      </c>
      <c r="E4742" s="33">
        <f t="shared" ca="1" si="149"/>
        <v>0.21223361146663144</v>
      </c>
      <c r="F4742" s="33">
        <f t="shared" ca="1" si="149"/>
        <v>0.61933562766656969</v>
      </c>
      <c r="G4742" s="37">
        <f ca="1">('Win-Draw-Loss'!$D$38+(('Win-Draw-Loss'!$D$39-'Win-Draw-Loss'!$D$38)*E4742)+('Win-Draw-Loss'!$D$38+(('Win-Draw-Loss'!$D$39-'Win-Draw-Loss'!$D$38)*F4742)))/2</f>
        <v>27.473538586998018</v>
      </c>
      <c r="H4742" s="37"/>
      <c r="I4742" s="3">
        <f ca="1">(G4742-C4742)*600/'Win-Draw-Loss'!$B$42</f>
        <v>12.939875659515174</v>
      </c>
    </row>
    <row r="4743" spans="1:9" x14ac:dyDescent="0.25">
      <c r="A4743" s="33">
        <f t="shared" ca="1" si="148"/>
        <v>0.90780224144935928</v>
      </c>
      <c r="B4743" s="33">
        <f t="shared" ca="1" si="148"/>
        <v>0.77312772027409282</v>
      </c>
      <c r="C4743" s="37">
        <f ca="1">('Win-Draw-Loss'!$B$38+(('Win-Draw-Loss'!$B$39-'Win-Draw-Loss'!$B$38)*A4743)+('Win-Draw-Loss'!$B$38+(('Win-Draw-Loss'!$B$39-'Win-Draw-Loss'!$B$38)*B4743)))/2</f>
        <v>26.809299617234522</v>
      </c>
      <c r="E4743" s="33">
        <f t="shared" ca="1" si="149"/>
        <v>0.94297646469798035</v>
      </c>
      <c r="F4743" s="33">
        <f t="shared" ca="1" si="149"/>
        <v>0.22597028445976897</v>
      </c>
      <c r="G4743" s="37">
        <f ca="1">('Win-Draw-Loss'!$D$38+(('Win-Draw-Loss'!$D$39-'Win-Draw-Loss'!$D$38)*E4743)+('Win-Draw-Loss'!$D$38+(('Win-Draw-Loss'!$D$39-'Win-Draw-Loss'!$D$38)*F4743)))/2</f>
        <v>32.53420123736624</v>
      </c>
      <c r="H4743" s="37"/>
      <c r="I4743" s="3">
        <f ca="1">(G4743-C4743)*600/'Win-Draw-Loss'!$B$42</f>
        <v>11.449803240263435</v>
      </c>
    </row>
    <row r="4744" spans="1:9" x14ac:dyDescent="0.25">
      <c r="A4744" s="33">
        <f t="shared" ca="1" si="148"/>
        <v>0.36316282028594915</v>
      </c>
      <c r="B4744" s="33">
        <f t="shared" ca="1" si="148"/>
        <v>0.67898711948265145</v>
      </c>
      <c r="C4744" s="37">
        <f ca="1">('Win-Draw-Loss'!$B$38+(('Win-Draw-Loss'!$B$39-'Win-Draw-Loss'!$B$38)*A4744)+('Win-Draw-Loss'!$B$38+(('Win-Draw-Loss'!$B$39-'Win-Draw-Loss'!$B$38)*B4744)))/2</f>
        <v>20.421499397686006</v>
      </c>
      <c r="E4744" s="33">
        <f t="shared" ca="1" si="149"/>
        <v>9.3071252603821875E-2</v>
      </c>
      <c r="F4744" s="33">
        <f t="shared" ca="1" si="149"/>
        <v>3.4089991069766068E-2</v>
      </c>
      <c r="G4744" s="37">
        <f ca="1">('Win-Draw-Loss'!$D$38+(('Win-Draw-Loss'!$D$39-'Win-Draw-Loss'!$D$38)*E4744)+('Win-Draw-Loss'!$D$38+(('Win-Draw-Loss'!$D$39-'Win-Draw-Loss'!$D$38)*F4744)))/2</f>
        <v>16.907418655103818</v>
      </c>
      <c r="H4744" s="37"/>
      <c r="I4744" s="3">
        <f ca="1">(G4744-C4744)*600/'Win-Draw-Loss'!$B$42</f>
        <v>-7.0281614851643752</v>
      </c>
    </row>
    <row r="4745" spans="1:9" x14ac:dyDescent="0.25">
      <c r="A4745" s="33">
        <f t="shared" ca="1" si="148"/>
        <v>0.34999974364855457</v>
      </c>
      <c r="B4745" s="33">
        <f t="shared" ca="1" si="148"/>
        <v>0.69652329459136419</v>
      </c>
      <c r="C4745" s="37">
        <f ca="1">('Win-Draw-Loss'!$B$38+(('Win-Draw-Loss'!$B$39-'Win-Draw-Loss'!$B$38)*A4745)+('Win-Draw-Loss'!$B$38+(('Win-Draw-Loss'!$B$39-'Win-Draw-Loss'!$B$38)*B4745)))/2</f>
        <v>20.465230382399188</v>
      </c>
      <c r="E4745" s="33">
        <f t="shared" ca="1" si="149"/>
        <v>0.58892973590886077</v>
      </c>
      <c r="F4745" s="33">
        <f t="shared" ca="1" si="149"/>
        <v>0.95869686396397291</v>
      </c>
      <c r="G4745" s="37">
        <f ca="1">('Win-Draw-Loss'!$D$38+(('Win-Draw-Loss'!$D$39-'Win-Draw-Loss'!$D$38)*E4745)+('Win-Draw-Loss'!$D$38+(('Win-Draw-Loss'!$D$39-'Win-Draw-Loss'!$D$38)*F4745)))/2</f>
        <v>38.214398998092506</v>
      </c>
      <c r="H4745" s="37"/>
      <c r="I4745" s="3">
        <f ca="1">(G4745-C4745)*600/'Win-Draw-Loss'!$B$42</f>
        <v>35.498337231386635</v>
      </c>
    </row>
    <row r="4746" spans="1:9" x14ac:dyDescent="0.25">
      <c r="A4746" s="33">
        <f t="shared" ca="1" si="148"/>
        <v>0.43064854870645675</v>
      </c>
      <c r="B4746" s="33">
        <f t="shared" ca="1" si="148"/>
        <v>0.66957884399536505</v>
      </c>
      <c r="C4746" s="37">
        <f ca="1">('Win-Draw-Loss'!$B$38+(('Win-Draw-Loss'!$B$39-'Win-Draw-Loss'!$B$38)*A4746)+('Win-Draw-Loss'!$B$38+(('Win-Draw-Loss'!$B$39-'Win-Draw-Loss'!$B$38)*B4746)))/2</f>
        <v>21.002273927018216</v>
      </c>
      <c r="E4746" s="33">
        <f t="shared" ca="1" si="149"/>
        <v>8.5609535852979368E-2</v>
      </c>
      <c r="F4746" s="33">
        <f t="shared" ca="1" si="149"/>
        <v>0.75972636513357283</v>
      </c>
      <c r="G4746" s="37">
        <f ca="1">('Win-Draw-Loss'!$D$38+(('Win-Draw-Loss'!$D$39-'Win-Draw-Loss'!$D$38)*E4746)+('Win-Draw-Loss'!$D$38+(('Win-Draw-Loss'!$D$39-'Win-Draw-Loss'!$D$38)*F4746)))/2</f>
        <v>27.680038514798284</v>
      </c>
      <c r="H4746" s="37"/>
      <c r="I4746" s="3">
        <f ca="1">(G4746-C4746)*600/'Win-Draw-Loss'!$B$42</f>
        <v>13.355529175560136</v>
      </c>
    </row>
    <row r="4747" spans="1:9" x14ac:dyDescent="0.25">
      <c r="A4747" s="33">
        <f t="shared" ca="1" si="148"/>
        <v>0.5321689493568853</v>
      </c>
      <c r="B4747" s="33">
        <f t="shared" ca="1" si="148"/>
        <v>0.94593391217978406</v>
      </c>
      <c r="C4747" s="37">
        <f ca="1">('Win-Draw-Loss'!$B$38+(('Win-Draw-Loss'!$B$39-'Win-Draw-Loss'!$B$38)*A4747)+('Win-Draw-Loss'!$B$38+(('Win-Draw-Loss'!$B$39-'Win-Draw-Loss'!$B$38)*B4747)))/2</f>
        <v>24.781028615366694</v>
      </c>
      <c r="E4747" s="33">
        <f t="shared" ca="1" si="149"/>
        <v>0.7145368702064071</v>
      </c>
      <c r="F4747" s="33">
        <f t="shared" ca="1" si="149"/>
        <v>0.36155346328149029</v>
      </c>
      <c r="G4747" s="37">
        <f ca="1">('Win-Draw-Loss'!$D$38+(('Win-Draw-Loss'!$D$39-'Win-Draw-Loss'!$D$38)*E4747)+('Win-Draw-Loss'!$D$38+(('Win-Draw-Loss'!$D$39-'Win-Draw-Loss'!$D$38)*F4747)))/2</f>
        <v>31.141355002318463</v>
      </c>
      <c r="H4747" s="37"/>
      <c r="I4747" s="3">
        <f ca="1">(G4747-C4747)*600/'Win-Draw-Loss'!$B$42</f>
        <v>12.720652773903538</v>
      </c>
    </row>
    <row r="4748" spans="1:9" x14ac:dyDescent="0.25">
      <c r="A4748" s="33">
        <f t="shared" ca="1" si="148"/>
        <v>0.39896121350676095</v>
      </c>
      <c r="B4748" s="33">
        <f t="shared" ca="1" si="148"/>
        <v>0.90730527075570322</v>
      </c>
      <c r="C4748" s="37">
        <f ca="1">('Win-Draw-Loss'!$B$38+(('Win-Draw-Loss'!$B$39-'Win-Draw-Loss'!$B$38)*A4748)+('Win-Draw-Loss'!$B$38+(('Win-Draw-Loss'!$B$39-'Win-Draw-Loss'!$B$38)*B4748)))/2</f>
        <v>23.062664842624642</v>
      </c>
      <c r="E4748" s="33">
        <f t="shared" ca="1" si="149"/>
        <v>0.44904042046444215</v>
      </c>
      <c r="F4748" s="33">
        <f t="shared" ca="1" si="149"/>
        <v>0.67151774339438863</v>
      </c>
      <c r="G4748" s="37">
        <f ca="1">('Win-Draw-Loss'!$D$38+(('Win-Draw-Loss'!$D$39-'Win-Draw-Loss'!$D$38)*E4748)+('Win-Draw-Loss'!$D$38+(('Win-Draw-Loss'!$D$39-'Win-Draw-Loss'!$D$38)*F4748)))/2</f>
        <v>31.808372457882463</v>
      </c>
      <c r="H4748" s="37"/>
      <c r="I4748" s="3">
        <f ca="1">(G4748-C4748)*600/'Win-Draw-Loss'!$B$42</f>
        <v>17.491415230515642</v>
      </c>
    </row>
    <row r="4749" spans="1:9" x14ac:dyDescent="0.25">
      <c r="A4749" s="33">
        <f t="shared" ca="1" si="148"/>
        <v>0.7310988947694439</v>
      </c>
      <c r="B4749" s="33">
        <f t="shared" ca="1" si="148"/>
        <v>0.94319109287032965</v>
      </c>
      <c r="C4749" s="37">
        <f ca="1">('Win-Draw-Loss'!$B$38+(('Win-Draw-Loss'!$B$39-'Win-Draw-Loss'!$B$38)*A4749)+('Win-Draw-Loss'!$B$38+(('Win-Draw-Loss'!$B$39-'Win-Draw-Loss'!$B$38)*B4749)))/2</f>
        <v>26.742899876397736</v>
      </c>
      <c r="E4749" s="33">
        <f t="shared" ca="1" si="149"/>
        <v>0.33674574353916709</v>
      </c>
      <c r="F4749" s="33">
        <f t="shared" ca="1" si="149"/>
        <v>0.89640481277963591</v>
      </c>
      <c r="G4749" s="37">
        <f ca="1">('Win-Draw-Loss'!$D$38+(('Win-Draw-Loss'!$D$39-'Win-Draw-Loss'!$D$38)*E4749)+('Win-Draw-Loss'!$D$38+(('Win-Draw-Loss'!$D$39-'Win-Draw-Loss'!$D$38)*F4749)))/2</f>
        <v>33.497258344782047</v>
      </c>
      <c r="H4749" s="37"/>
      <c r="I4749" s="3">
        <f ca="1">(G4749-C4749)*600/'Win-Draw-Loss'!$B$42</f>
        <v>13.508716936768622</v>
      </c>
    </row>
    <row r="4750" spans="1:9" x14ac:dyDescent="0.25">
      <c r="A4750" s="33">
        <f t="shared" ca="1" si="148"/>
        <v>0.27633338867306001</v>
      </c>
      <c r="B4750" s="33">
        <f t="shared" ca="1" si="148"/>
        <v>0.76266692404679048</v>
      </c>
      <c r="C4750" s="37">
        <f ca="1">('Win-Draw-Loss'!$B$38+(('Win-Draw-Loss'!$B$39-'Win-Draw-Loss'!$B$38)*A4750)+('Win-Draw-Loss'!$B$38+(('Win-Draw-Loss'!$B$39-'Win-Draw-Loss'!$B$38)*B4750)))/2</f>
        <v>20.390003127198504</v>
      </c>
      <c r="E4750" s="33">
        <f t="shared" ca="1" si="149"/>
        <v>0.81933618060556157</v>
      </c>
      <c r="F4750" s="33">
        <f t="shared" ca="1" si="149"/>
        <v>0.20062435414137991</v>
      </c>
      <c r="G4750" s="37">
        <f ca="1">('Win-Draw-Loss'!$D$38+(('Win-Draw-Loss'!$D$39-'Win-Draw-Loss'!$D$38)*E4750)+('Win-Draw-Loss'!$D$38+(('Win-Draw-Loss'!$D$39-'Win-Draw-Loss'!$D$38)*F4750)))/2</f>
        <v>30.299408021204123</v>
      </c>
      <c r="H4750" s="37"/>
      <c r="I4750" s="3">
        <f ca="1">(G4750-C4750)*600/'Win-Draw-Loss'!$B$42</f>
        <v>19.818809788011237</v>
      </c>
    </row>
    <row r="4751" spans="1:9" x14ac:dyDescent="0.25">
      <c r="A4751" s="33">
        <f t="shared" ca="1" si="148"/>
        <v>0.43453850099475766</v>
      </c>
      <c r="B4751" s="33">
        <f t="shared" ca="1" si="148"/>
        <v>0.59587790470401969</v>
      </c>
      <c r="C4751" s="37">
        <f ca="1">('Win-Draw-Loss'!$B$38+(('Win-Draw-Loss'!$B$39-'Win-Draw-Loss'!$B$38)*A4751)+('Win-Draw-Loss'!$B$38+(('Win-Draw-Loss'!$B$39-'Win-Draw-Loss'!$B$38)*B4751)))/2</f>
        <v>20.304164056987773</v>
      </c>
      <c r="E4751" s="33">
        <f t="shared" ca="1" si="149"/>
        <v>0.87792075845287654</v>
      </c>
      <c r="F4751" s="33">
        <f t="shared" ca="1" si="149"/>
        <v>0.81225245153040626</v>
      </c>
      <c r="G4751" s="37">
        <f ca="1">('Win-Draw-Loss'!$D$38+(('Win-Draw-Loss'!$D$39-'Win-Draw-Loss'!$D$38)*E4751)+('Win-Draw-Loss'!$D$38+(('Win-Draw-Loss'!$D$39-'Win-Draw-Loss'!$D$38)*F4751)))/2</f>
        <v>40.352598149749241</v>
      </c>
      <c r="H4751" s="37"/>
      <c r="I4751" s="3">
        <f ca="1">(G4751-C4751)*600/'Win-Draw-Loss'!$B$42</f>
        <v>40.096868185522936</v>
      </c>
    </row>
    <row r="4752" spans="1:9" x14ac:dyDescent="0.25">
      <c r="A4752" s="33">
        <f t="shared" ca="1" si="148"/>
        <v>3.0305807981001909E-2</v>
      </c>
      <c r="B4752" s="33">
        <f t="shared" ca="1" si="148"/>
        <v>0.21899205588308168</v>
      </c>
      <c r="C4752" s="37">
        <f ca="1">('Win-Draw-Loss'!$B$38+(('Win-Draw-Loss'!$B$39-'Win-Draw-Loss'!$B$38)*A4752)+('Win-Draw-Loss'!$B$38+(('Win-Draw-Loss'!$B$39-'Win-Draw-Loss'!$B$38)*B4752)))/2</f>
        <v>12.492978638640835</v>
      </c>
      <c r="E4752" s="33">
        <f t="shared" ca="1" si="149"/>
        <v>0.80491996104006158</v>
      </c>
      <c r="F4752" s="33">
        <f t="shared" ca="1" si="149"/>
        <v>0.96071679102549212</v>
      </c>
      <c r="G4752" s="37">
        <f ca="1">('Win-Draw-Loss'!$D$38+(('Win-Draw-Loss'!$D$39-'Win-Draw-Loss'!$D$38)*E4752)+('Win-Draw-Loss'!$D$38+(('Win-Draw-Loss'!$D$39-'Win-Draw-Loss'!$D$38)*F4752)))/2</f>
        <v>41.484551280983304</v>
      </c>
      <c r="H4752" s="37"/>
      <c r="I4752" s="3">
        <f ca="1">(G4752-C4752)*600/'Win-Draw-Loss'!$B$42</f>
        <v>57.983145284684944</v>
      </c>
    </row>
    <row r="4753" spans="1:9" x14ac:dyDescent="0.25">
      <c r="A4753" s="33">
        <f t="shared" ca="1" si="148"/>
        <v>0.31159080502423009</v>
      </c>
      <c r="B4753" s="33">
        <f t="shared" ca="1" si="148"/>
        <v>0.60599312417056272</v>
      </c>
      <c r="C4753" s="37">
        <f ca="1">('Win-Draw-Loss'!$B$38+(('Win-Draw-Loss'!$B$39-'Win-Draw-Loss'!$B$38)*A4753)+('Win-Draw-Loss'!$B$38+(('Win-Draw-Loss'!$B$39-'Win-Draw-Loss'!$B$38)*B4753)))/2</f>
        <v>19.175839291947927</v>
      </c>
      <c r="E4753" s="33">
        <f t="shared" ca="1" si="149"/>
        <v>0.76209763896473692</v>
      </c>
      <c r="F4753" s="33">
        <f t="shared" ca="1" si="149"/>
        <v>0.33732467811071065</v>
      </c>
      <c r="G4753" s="37">
        <f ca="1">('Win-Draw-Loss'!$D$38+(('Win-Draw-Loss'!$D$39-'Win-Draw-Loss'!$D$38)*E4753)+('Win-Draw-Loss'!$D$38+(('Win-Draw-Loss'!$D$39-'Win-Draw-Loss'!$D$38)*F4753)))/2</f>
        <v>31.491334756131714</v>
      </c>
      <c r="H4753" s="37"/>
      <c r="I4753" s="3">
        <f ca="1">(G4753-C4753)*600/'Win-Draw-Loss'!$B$42</f>
        <v>24.630990928367574</v>
      </c>
    </row>
    <row r="4754" spans="1:9" x14ac:dyDescent="0.25">
      <c r="A4754" s="33">
        <f t="shared" ca="1" si="148"/>
        <v>0.98406234123757608</v>
      </c>
      <c r="B4754" s="33">
        <f t="shared" ca="1" si="148"/>
        <v>0.92959148017589355</v>
      </c>
      <c r="C4754" s="37">
        <f ca="1">('Win-Draw-Loss'!$B$38+(('Win-Draw-Loss'!$B$39-'Win-Draw-Loss'!$B$38)*A4754)+('Win-Draw-Loss'!$B$38+(('Win-Draw-Loss'!$B$39-'Win-Draw-Loss'!$B$38)*B4754)))/2</f>
        <v>29.136538214134696</v>
      </c>
      <c r="E4754" s="33">
        <f t="shared" ca="1" si="149"/>
        <v>0.16577537344980109</v>
      </c>
      <c r="F4754" s="33">
        <f t="shared" ca="1" si="149"/>
        <v>0.20031116585722109</v>
      </c>
      <c r="G4754" s="37">
        <f ca="1">('Win-Draw-Loss'!$D$38+(('Win-Draw-Loss'!$D$39-'Win-Draw-Loss'!$D$38)*E4754)+('Win-Draw-Loss'!$D$38+(('Win-Draw-Loss'!$D$39-'Win-Draw-Loss'!$D$38)*F4754)))/2</f>
        <v>20.491298089605333</v>
      </c>
      <c r="H4754" s="37"/>
      <c r="I4754" s="3">
        <f ca="1">(G4754-C4754)*600/'Win-Draw-Loss'!$B$42</f>
        <v>-17.290480249058724</v>
      </c>
    </row>
    <row r="4755" spans="1:9" x14ac:dyDescent="0.25">
      <c r="A4755" s="33">
        <f t="shared" ca="1" si="148"/>
        <v>0.82354049147202035</v>
      </c>
      <c r="B4755" s="33">
        <f t="shared" ca="1" si="148"/>
        <v>7.8250772915499867E-2</v>
      </c>
      <c r="C4755" s="37">
        <f ca="1">('Win-Draw-Loss'!$B$38+(('Win-Draw-Loss'!$B$39-'Win-Draw-Loss'!$B$38)*A4755)+('Win-Draw-Loss'!$B$38+(('Win-Draw-Loss'!$B$39-'Win-Draw-Loss'!$B$38)*B4755)))/2</f>
        <v>19.017912643875199</v>
      </c>
      <c r="E4755" s="33">
        <f t="shared" ca="1" si="149"/>
        <v>0.66436739946598278</v>
      </c>
      <c r="F4755" s="33">
        <f t="shared" ca="1" si="149"/>
        <v>0.36026682703117985</v>
      </c>
      <c r="G4755" s="37">
        <f ca="1">('Win-Draw-Loss'!$D$38+(('Win-Draw-Loss'!$D$39-'Win-Draw-Loss'!$D$38)*E4755)+('Win-Draw-Loss'!$D$38+(('Win-Draw-Loss'!$D$39-'Win-Draw-Loss'!$D$38)*F4755)))/2</f>
        <v>30.369513397457439</v>
      </c>
      <c r="H4755" s="37"/>
      <c r="I4755" s="3">
        <f ca="1">(G4755-C4755)*600/'Win-Draw-Loss'!$B$42</f>
        <v>22.703201507164479</v>
      </c>
    </row>
    <row r="4756" spans="1:9" x14ac:dyDescent="0.25">
      <c r="A4756" s="33">
        <f t="shared" ca="1" si="148"/>
        <v>0.48122353475643975</v>
      </c>
      <c r="B4756" s="33">
        <f t="shared" ca="1" si="148"/>
        <v>0.70109943802669505</v>
      </c>
      <c r="C4756" s="37">
        <f ca="1">('Win-Draw-Loss'!$B$38+(('Win-Draw-Loss'!$B$39-'Win-Draw-Loss'!$B$38)*A4756)+('Win-Draw-Loss'!$B$38+(('Win-Draw-Loss'!$B$39-'Win-Draw-Loss'!$B$38)*B4756)))/2</f>
        <v>21.823229727831347</v>
      </c>
      <c r="E4756" s="33">
        <f t="shared" ca="1" si="149"/>
        <v>0.14180249526497379</v>
      </c>
      <c r="F4756" s="33">
        <f t="shared" ca="1" si="149"/>
        <v>0.1468184027590872</v>
      </c>
      <c r="G4756" s="37">
        <f ca="1">('Win-Draw-Loss'!$D$38+(('Win-Draw-Loss'!$D$39-'Win-Draw-Loss'!$D$38)*E4756)+('Win-Draw-Loss'!$D$38+(('Win-Draw-Loss'!$D$39-'Win-Draw-Loss'!$D$38)*F4756)))/2</f>
        <v>19.329313470360916</v>
      </c>
      <c r="H4756" s="37"/>
      <c r="I4756" s="3">
        <f ca="1">(G4756-C4756)*600/'Win-Draw-Loss'!$B$42</f>
        <v>-4.9878325149408624</v>
      </c>
    </row>
    <row r="4757" spans="1:9" x14ac:dyDescent="0.25">
      <c r="A4757" s="33">
        <f t="shared" ca="1" si="148"/>
        <v>0.96819655186550024</v>
      </c>
      <c r="B4757" s="33">
        <f t="shared" ca="1" si="148"/>
        <v>0.78507412874858562</v>
      </c>
      <c r="C4757" s="37">
        <f ca="1">('Win-Draw-Loss'!$B$38+(('Win-Draw-Loss'!$B$39-'Win-Draw-Loss'!$B$38)*A4757)+('Win-Draw-Loss'!$B$38+(('Win-Draw-Loss'!$B$39-'Win-Draw-Loss'!$B$38)*B4757)))/2</f>
        <v>27.532706806140858</v>
      </c>
      <c r="E4757" s="33">
        <f t="shared" ca="1" si="149"/>
        <v>0.37210639915898613</v>
      </c>
      <c r="F4757" s="33">
        <f t="shared" ca="1" si="149"/>
        <v>0.84125842115737282</v>
      </c>
      <c r="G4757" s="37">
        <f ca="1">('Win-Draw-Loss'!$D$38+(('Win-Draw-Loss'!$D$39-'Win-Draw-Loss'!$D$38)*E4757)+('Win-Draw-Loss'!$D$38+(('Win-Draw-Loss'!$D$39-'Win-Draw-Loss'!$D$38)*F4757)))/2</f>
        <v>33.200472304745382</v>
      </c>
      <c r="H4757" s="37"/>
      <c r="I4757" s="3">
        <f ca="1">(G4757-C4757)*600/'Win-Draw-Loss'!$B$42</f>
        <v>11.335530997209048</v>
      </c>
    </row>
    <row r="4758" spans="1:9" x14ac:dyDescent="0.25">
      <c r="A4758" s="33">
        <f t="shared" ca="1" si="148"/>
        <v>0.67104940866546747</v>
      </c>
      <c r="B4758" s="33">
        <f t="shared" ca="1" si="148"/>
        <v>0.12018090955205052</v>
      </c>
      <c r="C4758" s="37">
        <f ca="1">('Win-Draw-Loss'!$B$38+(('Win-Draw-Loss'!$B$39-'Win-Draw-Loss'!$B$38)*A4758)+('Win-Draw-Loss'!$B$38+(('Win-Draw-Loss'!$B$39-'Win-Draw-Loss'!$B$38)*B4758)))/2</f>
        <v>17.912303182175179</v>
      </c>
      <c r="E4758" s="33">
        <f t="shared" ca="1" si="149"/>
        <v>0.89030303469787719</v>
      </c>
      <c r="F4758" s="33">
        <f t="shared" ca="1" si="149"/>
        <v>0.93509144746449402</v>
      </c>
      <c r="G4758" s="37">
        <f ca="1">('Win-Draw-Loss'!$D$38+(('Win-Draw-Loss'!$D$39-'Win-Draw-Loss'!$D$38)*E4758)+('Win-Draw-Loss'!$D$38+(('Win-Draw-Loss'!$D$39-'Win-Draw-Loss'!$D$38)*F4758)))/2</f>
        <v>42.380917232435564</v>
      </c>
      <c r="H4758" s="37"/>
      <c r="I4758" s="3">
        <f ca="1">(G4758-C4758)*600/'Win-Draw-Loss'!$B$42</f>
        <v>48.93722810052077</v>
      </c>
    </row>
    <row r="4759" spans="1:9" x14ac:dyDescent="0.25">
      <c r="A4759" s="33">
        <f t="shared" ca="1" si="148"/>
        <v>4.7753145499532579E-2</v>
      </c>
      <c r="B4759" s="33">
        <f t="shared" ca="1" si="148"/>
        <v>0.13899062733209933</v>
      </c>
      <c r="C4759" s="37">
        <f ca="1">('Win-Draw-Loss'!$B$38+(('Win-Draw-Loss'!$B$39-'Win-Draw-Loss'!$B$38)*A4759)+('Win-Draw-Loss'!$B$38+(('Win-Draw-Loss'!$B$39-'Win-Draw-Loss'!$B$38)*B4759)))/2</f>
        <v>11.867437728316318</v>
      </c>
      <c r="E4759" s="33">
        <f t="shared" ca="1" si="149"/>
        <v>0.19212699670934297</v>
      </c>
      <c r="F4759" s="33">
        <f t="shared" ca="1" si="149"/>
        <v>0.32061159534735573</v>
      </c>
      <c r="G4759" s="37">
        <f ca="1">('Win-Draw-Loss'!$D$38+(('Win-Draw-Loss'!$D$39-'Win-Draw-Loss'!$D$38)*E4759)+('Win-Draw-Loss'!$D$38+(('Win-Draw-Loss'!$D$39-'Win-Draw-Loss'!$D$38)*F4759)))/2</f>
        <v>22.69107888085048</v>
      </c>
      <c r="H4759" s="37"/>
      <c r="I4759" s="3">
        <f ca="1">(G4759-C4759)*600/'Win-Draw-Loss'!$B$42</f>
        <v>21.647282305068323</v>
      </c>
    </row>
    <row r="4760" spans="1:9" x14ac:dyDescent="0.25">
      <c r="A4760" s="33">
        <f t="shared" ca="1" si="148"/>
        <v>0.53746193400909104</v>
      </c>
      <c r="B4760" s="33">
        <f t="shared" ca="1" si="148"/>
        <v>0.13316402981952202</v>
      </c>
      <c r="C4760" s="37">
        <f ca="1">('Win-Draw-Loss'!$B$38+(('Win-Draw-Loss'!$B$39-'Win-Draw-Loss'!$B$38)*A4760)+('Win-Draw-Loss'!$B$38+(('Win-Draw-Loss'!$B$39-'Win-Draw-Loss'!$B$38)*B4760)))/2</f>
        <v>16.706259638286127</v>
      </c>
      <c r="E4760" s="33">
        <f t="shared" ca="1" si="149"/>
        <v>0.10953173340689171</v>
      </c>
      <c r="F4760" s="33">
        <f t="shared" ca="1" si="149"/>
        <v>0.33171741439703717</v>
      </c>
      <c r="G4760" s="37">
        <f ca="1">('Win-Draw-Loss'!$D$38+(('Win-Draw-Loss'!$D$39-'Win-Draw-Loss'!$D$38)*E4760)+('Win-Draw-Loss'!$D$38+(('Win-Draw-Loss'!$D$39-'Win-Draw-Loss'!$D$38)*F4760)))/2</f>
        <v>21.618737217058936</v>
      </c>
      <c r="H4760" s="37"/>
      <c r="I4760" s="3">
        <f ca="1">(G4760-C4760)*600/'Win-Draw-Loss'!$B$42</f>
        <v>9.8249551575456167</v>
      </c>
    </row>
    <row r="4761" spans="1:9" x14ac:dyDescent="0.25">
      <c r="A4761" s="33">
        <f t="shared" ca="1" si="148"/>
        <v>0.57324616041648635</v>
      </c>
      <c r="B4761" s="33">
        <f t="shared" ca="1" si="148"/>
        <v>0.1673539893172532</v>
      </c>
      <c r="C4761" s="37">
        <f ca="1">('Win-Draw-Loss'!$B$38+(('Win-Draw-Loss'!$B$39-'Win-Draw-Loss'!$B$38)*A4761)+('Win-Draw-Loss'!$B$38+(('Win-Draw-Loss'!$B$39-'Win-Draw-Loss'!$B$38)*B4761)))/2</f>
        <v>17.406001497337396</v>
      </c>
      <c r="E4761" s="33">
        <f t="shared" ca="1" si="149"/>
        <v>0.82453553551250847</v>
      </c>
      <c r="F4761" s="33">
        <f t="shared" ca="1" si="149"/>
        <v>0.49368678084595363</v>
      </c>
      <c r="G4761" s="37">
        <f ca="1">('Win-Draw-Loss'!$D$38+(('Win-Draw-Loss'!$D$39-'Win-Draw-Loss'!$D$38)*E4761)+('Win-Draw-Loss'!$D$38+(('Win-Draw-Loss'!$D$39-'Win-Draw-Loss'!$D$38)*F4761)))/2</f>
        <v>34.773334745376928</v>
      </c>
      <c r="H4761" s="37"/>
      <c r="I4761" s="3">
        <f ca="1">(G4761-C4761)*600/'Win-Draw-Loss'!$B$42</f>
        <v>34.734666496079065</v>
      </c>
    </row>
    <row r="4762" spans="1:9" x14ac:dyDescent="0.25">
      <c r="A4762" s="33">
        <f t="shared" ca="1" si="148"/>
        <v>4.8424600608375723E-2</v>
      </c>
      <c r="B4762" s="33">
        <f t="shared" ca="1" si="148"/>
        <v>0.64129884532084325</v>
      </c>
      <c r="C4762" s="37">
        <f ca="1">('Win-Draw-Loss'!$B$38+(('Win-Draw-Loss'!$B$39-'Win-Draw-Loss'!$B$38)*A4762)+('Win-Draw-Loss'!$B$38+(('Win-Draw-Loss'!$B$39-'Win-Draw-Loss'!$B$38)*B4762)))/2</f>
        <v>16.897234459292189</v>
      </c>
      <c r="E4762" s="33">
        <f t="shared" ca="1" si="149"/>
        <v>0.7046252683115638</v>
      </c>
      <c r="F4762" s="33">
        <f t="shared" ca="1" si="149"/>
        <v>0.68734586819596588</v>
      </c>
      <c r="G4762" s="37">
        <f ca="1">('Win-Draw-Loss'!$D$38+(('Win-Draw-Loss'!$D$39-'Win-Draw-Loss'!$D$38)*E4762)+('Win-Draw-Loss'!$D$38+(('Win-Draw-Loss'!$D$39-'Win-Draw-Loss'!$D$38)*F4762)))/2</f>
        <v>35.879567047612952</v>
      </c>
      <c r="H4762" s="37"/>
      <c r="I4762" s="3">
        <f ca="1">(G4762-C4762)*600/'Win-Draw-Loss'!$B$42</f>
        <v>37.964665176641525</v>
      </c>
    </row>
    <row r="4763" spans="1:9" x14ac:dyDescent="0.25">
      <c r="A4763" s="33">
        <f t="shared" ca="1" si="148"/>
        <v>0.93904085511468149</v>
      </c>
      <c r="B4763" s="33">
        <f t="shared" ca="1" si="148"/>
        <v>0.6549069197163544</v>
      </c>
      <c r="C4763" s="37">
        <f ca="1">('Win-Draw-Loss'!$B$38+(('Win-Draw-Loss'!$B$39-'Win-Draw-Loss'!$B$38)*A4763)+('Win-Draw-Loss'!$B$38+(('Win-Draw-Loss'!$B$39-'Win-Draw-Loss'!$B$38)*B4763)))/2</f>
        <v>25.93947774831036</v>
      </c>
      <c r="E4763" s="33">
        <f t="shared" ca="1" si="149"/>
        <v>0.88210866406071764</v>
      </c>
      <c r="F4763" s="33">
        <f t="shared" ca="1" si="149"/>
        <v>0.81665966607946117</v>
      </c>
      <c r="G4763" s="37">
        <f ca="1">('Win-Draw-Loss'!$D$38+(('Win-Draw-Loss'!$D$39-'Win-Draw-Loss'!$D$38)*E4763)+('Win-Draw-Loss'!$D$38+(('Win-Draw-Loss'!$D$39-'Win-Draw-Loss'!$D$38)*F4763)))/2</f>
        <v>40.481524952102681</v>
      </c>
      <c r="H4763" s="37"/>
      <c r="I4763" s="3">
        <f ca="1">(G4763-C4763)*600/'Win-Draw-Loss'!$B$42</f>
        <v>29.084094407584647</v>
      </c>
    </row>
    <row r="4764" spans="1:9" x14ac:dyDescent="0.25">
      <c r="A4764" s="33">
        <f t="shared" ca="1" si="148"/>
        <v>0.37333584278990239</v>
      </c>
      <c r="B4764" s="33">
        <f t="shared" ca="1" si="148"/>
        <v>0.51810035383903486</v>
      </c>
      <c r="C4764" s="37">
        <f ca="1">('Win-Draw-Loss'!$B$38+(('Win-Draw-Loss'!$B$39-'Win-Draw-Loss'!$B$38)*A4764)+('Win-Draw-Loss'!$B$38+(('Win-Draw-Loss'!$B$39-'Win-Draw-Loss'!$B$38)*B4764)))/2</f>
        <v>18.914361966289373</v>
      </c>
      <c r="E4764" s="33">
        <f t="shared" ca="1" si="149"/>
        <v>0.53740096556011863</v>
      </c>
      <c r="F4764" s="33">
        <f t="shared" ca="1" si="149"/>
        <v>0.25886597976848258</v>
      </c>
      <c r="G4764" s="37">
        <f ca="1">('Win-Draw-Loss'!$D$38+(('Win-Draw-Loss'!$D$39-'Win-Draw-Loss'!$D$38)*E4764)+('Win-Draw-Loss'!$D$38+(('Win-Draw-Loss'!$D$39-'Win-Draw-Loss'!$D$38)*F4764)))/2</f>
        <v>26.944004179929017</v>
      </c>
      <c r="H4764" s="37"/>
      <c r="I4764" s="3">
        <f ca="1">(G4764-C4764)*600/'Win-Draw-Loss'!$B$42</f>
        <v>16.059284427279287</v>
      </c>
    </row>
    <row r="4765" spans="1:9" x14ac:dyDescent="0.25">
      <c r="A4765" s="33">
        <f t="shared" ca="1" si="148"/>
        <v>0.20126927103284198</v>
      </c>
      <c r="B4765" s="33">
        <f t="shared" ca="1" si="148"/>
        <v>0.44091054683372011</v>
      </c>
      <c r="C4765" s="37">
        <f ca="1">('Win-Draw-Loss'!$B$38+(('Win-Draw-Loss'!$B$39-'Win-Draw-Loss'!$B$38)*A4765)+('Win-Draw-Loss'!$B$38+(('Win-Draw-Loss'!$B$39-'Win-Draw-Loss'!$B$38)*B4765)))/2</f>
        <v>16.421798178665622</v>
      </c>
      <c r="E4765" s="33">
        <f t="shared" ca="1" si="149"/>
        <v>0.19568202519404332</v>
      </c>
      <c r="F4765" s="33">
        <f t="shared" ca="1" si="149"/>
        <v>0.85654087398623147</v>
      </c>
      <c r="G4765" s="37">
        <f ca="1">('Win-Draw-Loss'!$D$38+(('Win-Draw-Loss'!$D$39-'Win-Draw-Loss'!$D$38)*E4765)+('Win-Draw-Loss'!$D$38+(('Win-Draw-Loss'!$D$39-'Win-Draw-Loss'!$D$38)*F4765)))/2</f>
        <v>30.783343487704123</v>
      </c>
      <c r="H4765" s="37"/>
      <c r="I4765" s="3">
        <f ca="1">(G4765-C4765)*600/'Win-Draw-Loss'!$B$42</f>
        <v>28.723090618077002</v>
      </c>
    </row>
    <row r="4766" spans="1:9" x14ac:dyDescent="0.25">
      <c r="A4766" s="33">
        <f t="shared" ca="1" si="148"/>
        <v>0.5250049935500436</v>
      </c>
      <c r="B4766" s="33">
        <f t="shared" ca="1" si="148"/>
        <v>0.91405968757297495</v>
      </c>
      <c r="C4766" s="37">
        <f ca="1">('Win-Draw-Loss'!$B$38+(('Win-Draw-Loss'!$B$39-'Win-Draw-Loss'!$B$38)*A4766)+('Win-Draw-Loss'!$B$38+(('Win-Draw-Loss'!$B$39-'Win-Draw-Loss'!$B$38)*B4766)))/2</f>
        <v>24.390646811230184</v>
      </c>
      <c r="E4766" s="33">
        <f t="shared" ca="1" si="149"/>
        <v>0.92549675069895321</v>
      </c>
      <c r="F4766" s="33">
        <f t="shared" ca="1" si="149"/>
        <v>8.9969195921715706E-2</v>
      </c>
      <c r="G4766" s="37">
        <f ca="1">('Win-Draw-Loss'!$D$38+(('Win-Draw-Loss'!$D$39-'Win-Draw-Loss'!$D$38)*E4766)+('Win-Draw-Loss'!$D$38+(('Win-Draw-Loss'!$D$39-'Win-Draw-Loss'!$D$38)*F4766)))/2</f>
        <v>30.231989199310036</v>
      </c>
      <c r="H4766" s="37"/>
      <c r="I4766" s="3">
        <f ca="1">(G4766-C4766)*600/'Win-Draw-Loss'!$B$42</f>
        <v>11.682684776159704</v>
      </c>
    </row>
    <row r="4767" spans="1:9" x14ac:dyDescent="0.25">
      <c r="A4767" s="33">
        <f t="shared" ca="1" si="148"/>
        <v>0.94143668664856328</v>
      </c>
      <c r="B4767" s="33">
        <f t="shared" ca="1" si="148"/>
        <v>0.62258494345488657</v>
      </c>
      <c r="C4767" s="37">
        <f ca="1">('Win-Draw-Loss'!$B$38+(('Win-Draw-Loss'!$B$39-'Win-Draw-Loss'!$B$38)*A4767)+('Win-Draw-Loss'!$B$38+(('Win-Draw-Loss'!$B$39-'Win-Draw-Loss'!$B$38)*B4767)))/2</f>
        <v>25.640216301034499</v>
      </c>
      <c r="E4767" s="33">
        <f t="shared" ca="1" si="149"/>
        <v>0.67835860732396847</v>
      </c>
      <c r="F4767" s="33">
        <f t="shared" ca="1" si="149"/>
        <v>0.60355249079608797</v>
      </c>
      <c r="G4767" s="37">
        <f ca="1">('Win-Draw-Loss'!$D$38+(('Win-Draw-Loss'!$D$39-'Win-Draw-Loss'!$D$38)*E4767)+('Win-Draw-Loss'!$D$38+(('Win-Draw-Loss'!$D$39-'Win-Draw-Loss'!$D$38)*F4767)))/2</f>
        <v>34.22866647180085</v>
      </c>
      <c r="H4767" s="37"/>
      <c r="I4767" s="3">
        <f ca="1">(G4767-C4767)*600/'Win-Draw-Loss'!$B$42</f>
        <v>17.176900341532701</v>
      </c>
    </row>
    <row r="4768" spans="1:9" x14ac:dyDescent="0.25">
      <c r="A4768" s="33">
        <f t="shared" ca="1" si="148"/>
        <v>0.13459248854420214</v>
      </c>
      <c r="B4768" s="33">
        <f t="shared" ca="1" si="148"/>
        <v>0.72508705510436322</v>
      </c>
      <c r="C4768" s="37">
        <f ca="1">('Win-Draw-Loss'!$B$38+(('Win-Draw-Loss'!$B$39-'Win-Draw-Loss'!$B$38)*A4768)+('Win-Draw-Loss'!$B$38+(('Win-Draw-Loss'!$B$39-'Win-Draw-Loss'!$B$38)*B4768)))/2</f>
        <v>18.596795436485653</v>
      </c>
      <c r="E4768" s="33">
        <f t="shared" ca="1" si="149"/>
        <v>0.75058247511265097</v>
      </c>
      <c r="F4768" s="33">
        <f t="shared" ca="1" si="149"/>
        <v>0.90706891671824685</v>
      </c>
      <c r="G4768" s="37">
        <f ca="1">('Win-Draw-Loss'!$D$38+(('Win-Draw-Loss'!$D$39-'Win-Draw-Loss'!$D$38)*E4768)+('Win-Draw-Loss'!$D$38+(('Win-Draw-Loss'!$D$39-'Win-Draw-Loss'!$D$38)*F4768)))/2</f>
        <v>39.864770877463471</v>
      </c>
      <c r="H4768" s="37"/>
      <c r="I4768" s="3">
        <f ca="1">(G4768-C4768)*600/'Win-Draw-Loss'!$B$42</f>
        <v>42.535950881955635</v>
      </c>
    </row>
    <row r="4769" spans="1:9" x14ac:dyDescent="0.25">
      <c r="A4769" s="33">
        <f t="shared" ca="1" si="148"/>
        <v>0.81031057143956386</v>
      </c>
      <c r="B4769" s="33">
        <f t="shared" ca="1" si="148"/>
        <v>9.2773426963055572E-2</v>
      </c>
      <c r="C4769" s="37">
        <f ca="1">('Win-Draw-Loss'!$B$38+(('Win-Draw-Loss'!$B$39-'Win-Draw-Loss'!$B$38)*A4769)+('Win-Draw-Loss'!$B$38+(('Win-Draw-Loss'!$B$39-'Win-Draw-Loss'!$B$38)*B4769)))/2</f>
        <v>19.030839984026194</v>
      </c>
      <c r="E4769" s="33">
        <f t="shared" ca="1" si="149"/>
        <v>0.5171674474217175</v>
      </c>
      <c r="F4769" s="33">
        <f t="shared" ca="1" si="149"/>
        <v>0.48980252023204984</v>
      </c>
      <c r="G4769" s="37">
        <f ca="1">('Win-Draw-Loss'!$D$38+(('Win-Draw-Loss'!$D$39-'Win-Draw-Loss'!$D$38)*E4769)+('Win-Draw-Loss'!$D$38+(('Win-Draw-Loss'!$D$39-'Win-Draw-Loss'!$D$38)*F4769)))/2</f>
        <v>30.104549514806511</v>
      </c>
      <c r="H4769" s="37"/>
      <c r="I4769" s="3">
        <f ca="1">(G4769-C4769)*600/'Win-Draw-Loss'!$B$42</f>
        <v>22.147419061560633</v>
      </c>
    </row>
    <row r="4770" spans="1:9" x14ac:dyDescent="0.25">
      <c r="A4770" s="33">
        <f t="shared" ca="1" si="148"/>
        <v>0.45560503214453274</v>
      </c>
      <c r="B4770" s="33">
        <f t="shared" ca="1" si="148"/>
        <v>0.37447839433523356</v>
      </c>
      <c r="C4770" s="37">
        <f ca="1">('Win-Draw-Loss'!$B$38+(('Win-Draw-Loss'!$B$39-'Win-Draw-Loss'!$B$38)*A4770)+('Win-Draw-Loss'!$B$38+(('Win-Draw-Loss'!$B$39-'Win-Draw-Loss'!$B$38)*B4770)))/2</f>
        <v>18.300834264797661</v>
      </c>
      <c r="E4770" s="33">
        <f t="shared" ca="1" si="149"/>
        <v>0.70915688172398206</v>
      </c>
      <c r="F4770" s="33">
        <f t="shared" ca="1" si="149"/>
        <v>4.6138156049551737E-2</v>
      </c>
      <c r="G4770" s="37">
        <f ca="1">('Win-Draw-Loss'!$D$38+(('Win-Draw-Loss'!$D$39-'Win-Draw-Loss'!$D$38)*E4770)+('Win-Draw-Loss'!$D$38+(('Win-Draw-Loss'!$D$39-'Win-Draw-Loss'!$D$38)*F4770)))/2</f>
        <v>26.329425566603007</v>
      </c>
      <c r="H4770" s="37"/>
      <c r="I4770" s="3">
        <f ca="1">(G4770-C4770)*600/'Win-Draw-Loss'!$B$42</f>
        <v>16.057182603610691</v>
      </c>
    </row>
    <row r="4771" spans="1:9" x14ac:dyDescent="0.25">
      <c r="A4771" s="33">
        <f t="shared" ca="1" si="148"/>
        <v>0.44104593723286101</v>
      </c>
      <c r="B4771" s="33">
        <f t="shared" ca="1" si="148"/>
        <v>0.40153498829354062</v>
      </c>
      <c r="C4771" s="37">
        <f ca="1">('Win-Draw-Loss'!$B$38+(('Win-Draw-Loss'!$B$39-'Win-Draw-Loss'!$B$38)*A4771)+('Win-Draw-Loss'!$B$38+(('Win-Draw-Loss'!$B$39-'Win-Draw-Loss'!$B$38)*B4771)))/2</f>
        <v>18.425809255264017</v>
      </c>
      <c r="E4771" s="33">
        <f t="shared" ca="1" si="149"/>
        <v>9.6598837521055358E-2</v>
      </c>
      <c r="F4771" s="33">
        <f t="shared" ca="1" si="149"/>
        <v>0.28909044377750848</v>
      </c>
      <c r="G4771" s="37">
        <f ca="1">('Win-Draw-Loss'!$D$38+(('Win-Draw-Loss'!$D$39-'Win-Draw-Loss'!$D$38)*E4771)+('Win-Draw-Loss'!$D$38+(('Win-Draw-Loss'!$D$39-'Win-Draw-Loss'!$D$38)*F4771)))/2</f>
        <v>20.785339219478459</v>
      </c>
      <c r="H4771" s="37"/>
      <c r="I4771" s="3">
        <f ca="1">(G4771-C4771)*600/'Win-Draw-Loss'!$B$42</f>
        <v>4.7190599284288837</v>
      </c>
    </row>
    <row r="4772" spans="1:9" x14ac:dyDescent="0.25">
      <c r="A4772" s="33">
        <f t="shared" ca="1" si="148"/>
        <v>0.74749281928240552</v>
      </c>
      <c r="B4772" s="33">
        <f t="shared" ca="1" si="148"/>
        <v>6.4920418847766559E-2</v>
      </c>
      <c r="C4772" s="37">
        <f ca="1">('Win-Draw-Loss'!$B$38+(('Win-Draw-Loss'!$B$39-'Win-Draw-Loss'!$B$38)*A4772)+('Win-Draw-Loss'!$B$38+(('Win-Draw-Loss'!$B$39-'Win-Draw-Loss'!$B$38)*B4772)))/2</f>
        <v>18.12413238130172</v>
      </c>
      <c r="E4772" s="33">
        <f t="shared" ca="1" si="149"/>
        <v>0.14826897197689803</v>
      </c>
      <c r="F4772" s="33">
        <f t="shared" ca="1" si="149"/>
        <v>6.1580635701087294E-3</v>
      </c>
      <c r="G4772" s="37">
        <f ca="1">('Win-Draw-Loss'!$D$38+(('Win-Draw-Loss'!$D$39-'Win-Draw-Loss'!$D$38)*E4772)+('Win-Draw-Loss'!$D$38+(('Win-Draw-Loss'!$D$39-'Win-Draw-Loss'!$D$38)*F4772)))/2</f>
        <v>17.316405533205099</v>
      </c>
      <c r="H4772" s="37"/>
      <c r="I4772" s="3">
        <f ca="1">(G4772-C4772)*600/'Win-Draw-Loss'!$B$42</f>
        <v>-1.6154536961932422</v>
      </c>
    </row>
    <row r="4773" spans="1:9" x14ac:dyDescent="0.25">
      <c r="A4773" s="33">
        <f t="shared" ca="1" si="148"/>
        <v>0.36609753904001952</v>
      </c>
      <c r="B4773" s="33">
        <f t="shared" ca="1" si="148"/>
        <v>0.65890212484597621</v>
      </c>
      <c r="C4773" s="37">
        <f ca="1">('Win-Draw-Loss'!$B$38+(('Win-Draw-Loss'!$B$39-'Win-Draw-Loss'!$B$38)*A4773)+('Win-Draw-Loss'!$B$38+(('Win-Draw-Loss'!$B$39-'Win-Draw-Loss'!$B$38)*B4773)))/2</f>
        <v>20.249996638859958</v>
      </c>
      <c r="E4773" s="33">
        <f t="shared" ca="1" si="149"/>
        <v>0.32360041621809787</v>
      </c>
      <c r="F4773" s="33">
        <f t="shared" ca="1" si="149"/>
        <v>0.66226566112314889</v>
      </c>
      <c r="G4773" s="37">
        <f ca="1">('Win-Draw-Loss'!$D$38+(('Win-Draw-Loss'!$D$39-'Win-Draw-Loss'!$D$38)*E4773)+('Win-Draw-Loss'!$D$38+(('Win-Draw-Loss'!$D$39-'Win-Draw-Loss'!$D$38)*F4773)))/2</f>
        <v>29.7879911601187</v>
      </c>
      <c r="H4773" s="37"/>
      <c r="I4773" s="3">
        <f ca="1">(G4773-C4773)*600/'Win-Draw-Loss'!$B$42</f>
        <v>19.075989042517485</v>
      </c>
    </row>
    <row r="4774" spans="1:9" x14ac:dyDescent="0.25">
      <c r="A4774" s="33">
        <f t="shared" ca="1" si="148"/>
        <v>0.13628955721904101</v>
      </c>
      <c r="B4774" s="33">
        <f t="shared" ca="1" si="148"/>
        <v>1.7037014798792605E-2</v>
      </c>
      <c r="C4774" s="37">
        <f ca="1">('Win-Draw-Loss'!$B$38+(('Win-Draw-Loss'!$B$39-'Win-Draw-Loss'!$B$38)*A4774)+('Win-Draw-Loss'!$B$38+(('Win-Draw-Loss'!$B$39-'Win-Draw-Loss'!$B$38)*B4774)))/2</f>
        <v>11.533265720178337</v>
      </c>
      <c r="E4774" s="33">
        <f t="shared" ca="1" si="149"/>
        <v>0.50196209344310683</v>
      </c>
      <c r="F4774" s="33">
        <f t="shared" ca="1" si="149"/>
        <v>0.96394362723611782</v>
      </c>
      <c r="G4774" s="37">
        <f ca="1">('Win-Draw-Loss'!$D$38+(('Win-Draw-Loss'!$D$39-'Win-Draw-Loss'!$D$38)*E4774)+('Win-Draw-Loss'!$D$38+(('Win-Draw-Loss'!$D$39-'Win-Draw-Loss'!$D$38)*F4774)))/2</f>
        <v>36.988585810188368</v>
      </c>
      <c r="H4774" s="37"/>
      <c r="I4774" s="3">
        <f ca="1">(G4774-C4774)*600/'Win-Draw-Loss'!$B$42</f>
        <v>50.910640180020067</v>
      </c>
    </row>
    <row r="4775" spans="1:9" x14ac:dyDescent="0.25">
      <c r="A4775" s="33">
        <f t="shared" ca="1" si="148"/>
        <v>0.81228830803801355</v>
      </c>
      <c r="B4775" s="33">
        <f t="shared" ca="1" si="148"/>
        <v>0.58079604131211515</v>
      </c>
      <c r="C4775" s="37">
        <f ca="1">('Win-Draw-Loss'!$B$38+(('Win-Draw-Loss'!$B$39-'Win-Draw-Loss'!$B$38)*A4775)+('Win-Draw-Loss'!$B$38+(('Win-Draw-Loss'!$B$39-'Win-Draw-Loss'!$B$38)*B4775)))/2</f>
        <v>23.930843493501285</v>
      </c>
      <c r="E4775" s="33">
        <f t="shared" ca="1" si="149"/>
        <v>0.98994161015946691</v>
      </c>
      <c r="F4775" s="33">
        <f t="shared" ca="1" si="149"/>
        <v>0.94142591986461388</v>
      </c>
      <c r="G4775" s="37">
        <f ca="1">('Win-Draw-Loss'!$D$38+(('Win-Draw-Loss'!$D$39-'Win-Draw-Loss'!$D$38)*E4775)+('Win-Draw-Loss'!$D$38+(('Win-Draw-Loss'!$D$39-'Win-Draw-Loss'!$D$38)*F4775)))/2</f>
        <v>43.970512950361211</v>
      </c>
      <c r="H4775" s="37"/>
      <c r="I4775" s="3">
        <f ca="1">(G4775-C4775)*600/'Win-Draw-Loss'!$B$42</f>
        <v>40.079338913719852</v>
      </c>
    </row>
    <row r="4776" spans="1:9" x14ac:dyDescent="0.25">
      <c r="A4776" s="33">
        <f t="shared" ca="1" si="148"/>
        <v>0.67377903019372909</v>
      </c>
      <c r="B4776" s="33">
        <f t="shared" ca="1" si="148"/>
        <v>0.52742068631595118</v>
      </c>
      <c r="C4776" s="37">
        <f ca="1">('Win-Draw-Loss'!$B$38+(('Win-Draw-Loss'!$B$39-'Win-Draw-Loss'!$B$38)*A4776)+('Win-Draw-Loss'!$B$38+(('Win-Draw-Loss'!$B$39-'Win-Draw-Loss'!$B$38)*B4776)))/2</f>
        <v>22.011997165096801</v>
      </c>
      <c r="E4776" s="33">
        <f t="shared" ca="1" si="149"/>
        <v>0.41639876365616746</v>
      </c>
      <c r="F4776" s="33">
        <f t="shared" ca="1" si="149"/>
        <v>0.88561818391250824</v>
      </c>
      <c r="G4776" s="37">
        <f ca="1">('Win-Draw-Loss'!$D$38+(('Win-Draw-Loss'!$D$39-'Win-Draw-Loss'!$D$38)*E4776)+('Win-Draw-Loss'!$D$38+(('Win-Draw-Loss'!$D$39-'Win-Draw-Loss'!$D$38)*F4776)))/2</f>
        <v>34.530254213530135</v>
      </c>
      <c r="H4776" s="37"/>
      <c r="I4776" s="3">
        <f ca="1">(G4776-C4776)*600/'Win-Draw-Loss'!$B$42</f>
        <v>25.036514096866668</v>
      </c>
    </row>
    <row r="4777" spans="1:9" x14ac:dyDescent="0.25">
      <c r="A4777" s="33">
        <f t="shared" ca="1" si="148"/>
        <v>0.57792385047259853</v>
      </c>
      <c r="B4777" s="33">
        <f t="shared" ca="1" si="148"/>
        <v>0.93300443706529235</v>
      </c>
      <c r="C4777" s="37">
        <f ca="1">('Win-Draw-Loss'!$B$38+(('Win-Draw-Loss'!$B$39-'Win-Draw-Loss'!$B$38)*A4777)+('Win-Draw-Loss'!$B$38+(('Win-Draw-Loss'!$B$39-'Win-Draw-Loss'!$B$38)*B4777)))/2</f>
        <v>25.109282875378909</v>
      </c>
      <c r="E4777" s="33">
        <f t="shared" ca="1" si="149"/>
        <v>0.15085050159677416</v>
      </c>
      <c r="F4777" s="33">
        <f t="shared" ca="1" si="149"/>
        <v>0.38840608883087724</v>
      </c>
      <c r="G4777" s="37">
        <f ca="1">('Win-Draw-Loss'!$D$38+(('Win-Draw-Loss'!$D$39-'Win-Draw-Loss'!$D$38)*E4777)+('Win-Draw-Loss'!$D$38+(('Win-Draw-Loss'!$D$39-'Win-Draw-Loss'!$D$38)*F4777)))/2</f>
        <v>23.088848856414771</v>
      </c>
      <c r="H4777" s="37"/>
      <c r="I4777" s="3">
        <f ca="1">(G4777-C4777)*600/'Win-Draw-Loss'!$B$42</f>
        <v>-4.0408680379282771</v>
      </c>
    </row>
    <row r="4778" spans="1:9" x14ac:dyDescent="0.25">
      <c r="A4778" s="33">
        <f t="shared" ca="1" si="148"/>
        <v>0.28252378689504287</v>
      </c>
      <c r="B4778" s="33">
        <f t="shared" ca="1" si="148"/>
        <v>0.84532186141502119</v>
      </c>
      <c r="C4778" s="37">
        <f ca="1">('Win-Draw-Loss'!$B$38+(('Win-Draw-Loss'!$B$39-'Win-Draw-Loss'!$B$38)*A4778)+('Win-Draw-Loss'!$B$38+(('Win-Draw-Loss'!$B$39-'Win-Draw-Loss'!$B$38)*B4778)))/2</f>
        <v>21.278456483100641</v>
      </c>
      <c r="E4778" s="33">
        <f t="shared" ca="1" si="149"/>
        <v>0.57450906492682818</v>
      </c>
      <c r="F4778" s="33">
        <f t="shared" ca="1" si="149"/>
        <v>0.736659880965021</v>
      </c>
      <c r="G4778" s="37">
        <f ca="1">('Win-Draw-Loss'!$D$38+(('Win-Draw-Loss'!$D$39-'Win-Draw-Loss'!$D$38)*E4778)+('Win-Draw-Loss'!$D$38+(('Win-Draw-Loss'!$D$39-'Win-Draw-Loss'!$D$38)*F4778)))/2</f>
        <v>34.667534188377736</v>
      </c>
      <c r="H4778" s="37"/>
      <c r="I4778" s="3">
        <f ca="1">(G4778-C4778)*600/'Win-Draw-Loss'!$B$42</f>
        <v>26.778155410554191</v>
      </c>
    </row>
    <row r="4779" spans="1:9" x14ac:dyDescent="0.25">
      <c r="A4779" s="33">
        <f t="shared" ca="1" si="148"/>
        <v>0.72687641655480273</v>
      </c>
      <c r="B4779" s="33">
        <f t="shared" ca="1" si="148"/>
        <v>0.67502832707919436</v>
      </c>
      <c r="C4779" s="37">
        <f ca="1">('Win-Draw-Loss'!$B$38+(('Win-Draw-Loss'!$B$39-'Win-Draw-Loss'!$B$38)*A4779)+('Win-Draw-Loss'!$B$38+(('Win-Draw-Loss'!$B$39-'Win-Draw-Loss'!$B$38)*B4779)))/2</f>
        <v>24.019047436339971</v>
      </c>
      <c r="E4779" s="33">
        <f t="shared" ca="1" si="149"/>
        <v>0.78651339616486537</v>
      </c>
      <c r="F4779" s="33">
        <f t="shared" ca="1" si="149"/>
        <v>9.8515660997346988E-3</v>
      </c>
      <c r="G4779" s="37">
        <f ca="1">('Win-Draw-Loss'!$D$38+(('Win-Draw-Loss'!$D$39-'Win-Draw-Loss'!$D$38)*E4779)+('Win-Draw-Loss'!$D$38+(('Win-Draw-Loss'!$D$39-'Win-Draw-Loss'!$D$38)*F4779)))/2</f>
        <v>26.945474433969</v>
      </c>
      <c r="H4779" s="37"/>
      <c r="I4779" s="3">
        <f ca="1">(G4779-C4779)*600/'Win-Draw-Loss'!$B$42</f>
        <v>5.8528539952580587</v>
      </c>
    </row>
    <row r="4780" spans="1:9" x14ac:dyDescent="0.25">
      <c r="A4780" s="33">
        <f t="shared" ca="1" si="148"/>
        <v>6.5242189849198606E-2</v>
      </c>
      <c r="B4780" s="33">
        <f t="shared" ca="1" si="148"/>
        <v>0.1875132921610575</v>
      </c>
      <c r="C4780" s="37">
        <f ca="1">('Win-Draw-Loss'!$B$38+(('Win-Draw-Loss'!$B$39-'Win-Draw-Loss'!$B$38)*A4780)+('Win-Draw-Loss'!$B$38+(('Win-Draw-Loss'!$B$39-'Win-Draw-Loss'!$B$38)*B4780)))/2</f>
        <v>12.527554820102562</v>
      </c>
      <c r="E4780" s="33">
        <f t="shared" ca="1" si="149"/>
        <v>0.75735942774010689</v>
      </c>
      <c r="F4780" s="33">
        <f t="shared" ca="1" si="149"/>
        <v>0.12465723205675927</v>
      </c>
      <c r="G4780" s="37">
        <f ca="1">('Win-Draw-Loss'!$D$38+(('Win-Draw-Loss'!$D$39-'Win-Draw-Loss'!$D$38)*E4780)+('Win-Draw-Loss'!$D$38+(('Win-Draw-Loss'!$D$39-'Win-Draw-Loss'!$D$38)*F4780)))/2</f>
        <v>28.230249896952991</v>
      </c>
      <c r="H4780" s="37"/>
      <c r="I4780" s="3">
        <f ca="1">(G4780-C4780)*600/'Win-Draw-Loss'!$B$42</f>
        <v>31.405390153700857</v>
      </c>
    </row>
    <row r="4781" spans="1:9" x14ac:dyDescent="0.25">
      <c r="A4781" s="33">
        <f t="shared" ca="1" si="148"/>
        <v>0.30845149424737195</v>
      </c>
      <c r="B4781" s="33">
        <f t="shared" ca="1" si="148"/>
        <v>3.8100868396917953E-2</v>
      </c>
      <c r="C4781" s="37">
        <f ca="1">('Win-Draw-Loss'!$B$38+(('Win-Draw-Loss'!$B$39-'Win-Draw-Loss'!$B$38)*A4781)+('Win-Draw-Loss'!$B$38+(('Win-Draw-Loss'!$B$39-'Win-Draw-Loss'!$B$38)*B4781)))/2</f>
        <v>13.465523626442899</v>
      </c>
      <c r="E4781" s="33">
        <f t="shared" ca="1" si="149"/>
        <v>0.71155207492953487</v>
      </c>
      <c r="F4781" s="33">
        <f t="shared" ca="1" si="149"/>
        <v>0.53813347142158297</v>
      </c>
      <c r="G4781" s="37">
        <f ca="1">('Win-Draw-Loss'!$D$38+(('Win-Draw-Loss'!$D$39-'Win-Draw-Loss'!$D$38)*E4781)+('Win-Draw-Loss'!$D$38+(('Win-Draw-Loss'!$D$39-'Win-Draw-Loss'!$D$38)*F4781)))/2</f>
        <v>33.745283195266765</v>
      </c>
      <c r="H4781" s="37"/>
      <c r="I4781" s="3">
        <f ca="1">(G4781-C4781)*600/'Win-Draw-Loss'!$B$42</f>
        <v>40.559519137647733</v>
      </c>
    </row>
    <row r="4782" spans="1:9" x14ac:dyDescent="0.25">
      <c r="A4782" s="33">
        <f t="shared" ca="1" si="148"/>
        <v>0.36795013179802538</v>
      </c>
      <c r="B4782" s="33">
        <f t="shared" ca="1" si="148"/>
        <v>0.19630752138433671</v>
      </c>
      <c r="C4782" s="37">
        <f ca="1">('Win-Draw-Loss'!$B$38+(('Win-Draw-Loss'!$B$39-'Win-Draw-Loss'!$B$38)*A4782)+('Win-Draw-Loss'!$B$38+(('Win-Draw-Loss'!$B$39-'Win-Draw-Loss'!$B$38)*B4782)))/2</f>
        <v>15.642576531823622</v>
      </c>
      <c r="E4782" s="33">
        <f t="shared" ca="1" si="149"/>
        <v>0.6426429950236604</v>
      </c>
      <c r="F4782" s="33">
        <f t="shared" ca="1" si="149"/>
        <v>0.14384301001223665</v>
      </c>
      <c r="G4782" s="37">
        <f ca="1">('Win-Draw-Loss'!$D$38+(('Win-Draw-Loss'!$D$39-'Win-Draw-Loss'!$D$38)*E4782)+('Win-Draw-Loss'!$D$38+(('Win-Draw-Loss'!$D$39-'Win-Draw-Loss'!$D$38)*F4782)))/2</f>
        <v>26.797290075538456</v>
      </c>
      <c r="H4782" s="37"/>
      <c r="I4782" s="3">
        <f ca="1">(G4782-C4782)*600/'Win-Draw-Loss'!$B$42</f>
        <v>22.309427087429668</v>
      </c>
    </row>
    <row r="4783" spans="1:9" x14ac:dyDescent="0.25">
      <c r="A4783" s="33">
        <f t="shared" ca="1" si="148"/>
        <v>0.33174334466736166</v>
      </c>
      <c r="B4783" s="33">
        <f t="shared" ca="1" si="148"/>
        <v>0.88339602796962458</v>
      </c>
      <c r="C4783" s="37">
        <f ca="1">('Win-Draw-Loss'!$B$38+(('Win-Draw-Loss'!$B$39-'Win-Draw-Loss'!$B$38)*A4783)+('Win-Draw-Loss'!$B$38+(('Win-Draw-Loss'!$B$39-'Win-Draw-Loss'!$B$38)*B4783)))/2</f>
        <v>22.151393726369861</v>
      </c>
      <c r="E4783" s="33">
        <f t="shared" ca="1" si="149"/>
        <v>0.78193556917981344</v>
      </c>
      <c r="F4783" s="33">
        <f t="shared" ca="1" si="149"/>
        <v>0.8561973072355975</v>
      </c>
      <c r="G4783" s="37">
        <f ca="1">('Win-Draw-Loss'!$D$38+(('Win-Draw-Loss'!$D$39-'Win-Draw-Loss'!$D$38)*E4783)+('Win-Draw-Loss'!$D$38+(('Win-Draw-Loss'!$D$39-'Win-Draw-Loss'!$D$38)*F4783)))/2</f>
        <v>39.571993146231165</v>
      </c>
      <c r="H4783" s="37"/>
      <c r="I4783" s="3">
        <f ca="1">(G4783-C4783)*600/'Win-Draw-Loss'!$B$42</f>
        <v>34.841198839722608</v>
      </c>
    </row>
    <row r="4784" spans="1:9" x14ac:dyDescent="0.25">
      <c r="A4784" s="33">
        <f t="shared" ca="1" si="148"/>
        <v>0.75881841038539355</v>
      </c>
      <c r="B4784" s="33">
        <f t="shared" ca="1" si="148"/>
        <v>0.11891483158376748</v>
      </c>
      <c r="C4784" s="37">
        <f ca="1">('Win-Draw-Loss'!$B$38+(('Win-Draw-Loss'!$B$39-'Win-Draw-Loss'!$B$38)*A4784)+('Win-Draw-Loss'!$B$38+(('Win-Draw-Loss'!$B$39-'Win-Draw-Loss'!$B$38)*B4784)))/2</f>
        <v>18.777332419691611</v>
      </c>
      <c r="E4784" s="33">
        <f t="shared" ca="1" si="149"/>
        <v>0.38723534767522738</v>
      </c>
      <c r="F4784" s="33">
        <f t="shared" ca="1" si="149"/>
        <v>0.6796134161516324</v>
      </c>
      <c r="G4784" s="37">
        <f ca="1">('Win-Draw-Loss'!$D$38+(('Win-Draw-Loss'!$D$39-'Win-Draw-Loss'!$D$38)*E4784)+('Win-Draw-Loss'!$D$38+(('Win-Draw-Loss'!$D$39-'Win-Draw-Loss'!$D$38)*F4784)))/2</f>
        <v>31.002731457402898</v>
      </c>
      <c r="H4784" s="37"/>
      <c r="I4784" s="3">
        <f ca="1">(G4784-C4784)*600/'Win-Draw-Loss'!$B$42</f>
        <v>24.450798075422576</v>
      </c>
    </row>
    <row r="4785" spans="1:9" x14ac:dyDescent="0.25">
      <c r="A4785" s="33">
        <f t="shared" ca="1" si="148"/>
        <v>4.4550932103415763E-2</v>
      </c>
      <c r="B4785" s="33">
        <f t="shared" ca="1" si="148"/>
        <v>0.9152023185912348</v>
      </c>
      <c r="C4785" s="37">
        <f ca="1">('Win-Draw-Loss'!$B$38+(('Win-Draw-Loss'!$B$39-'Win-Draw-Loss'!$B$38)*A4785)+('Win-Draw-Loss'!$B$38+(('Win-Draw-Loss'!$B$39-'Win-Draw-Loss'!$B$38)*B4785)))/2</f>
        <v>19.597532506946507</v>
      </c>
      <c r="E4785" s="33">
        <f t="shared" ca="1" si="149"/>
        <v>0.48462675785808107</v>
      </c>
      <c r="F4785" s="33">
        <f t="shared" ca="1" si="149"/>
        <v>0.99662236204115917</v>
      </c>
      <c r="G4785" s="37">
        <f ca="1">('Win-Draw-Loss'!$D$38+(('Win-Draw-Loss'!$D$39-'Win-Draw-Loss'!$D$38)*E4785)+('Win-Draw-Loss'!$D$38+(('Win-Draw-Loss'!$D$39-'Win-Draw-Loss'!$D$38)*F4785)))/2</f>
        <v>37.218736798488607</v>
      </c>
      <c r="H4785" s="37"/>
      <c r="I4785" s="3">
        <f ca="1">(G4785-C4785)*600/'Win-Draw-Loss'!$B$42</f>
        <v>35.242408583084199</v>
      </c>
    </row>
    <row r="4786" spans="1:9" x14ac:dyDescent="0.25">
      <c r="A4786" s="33">
        <f t="shared" ca="1" si="148"/>
        <v>0.22454255977835891</v>
      </c>
      <c r="B4786" s="33">
        <f t="shared" ca="1" si="148"/>
        <v>0.46157284070481241</v>
      </c>
      <c r="C4786" s="37">
        <f ca="1">('Win-Draw-Loss'!$B$38+(('Win-Draw-Loss'!$B$39-'Win-Draw-Loss'!$B$38)*A4786)+('Win-Draw-Loss'!$B$38+(('Win-Draw-Loss'!$B$39-'Win-Draw-Loss'!$B$38)*B4786)))/2</f>
        <v>16.861154004831711</v>
      </c>
      <c r="E4786" s="33">
        <f t="shared" ca="1" si="149"/>
        <v>2.0771989324142925E-2</v>
      </c>
      <c r="F4786" s="33">
        <f t="shared" ca="1" si="149"/>
        <v>0.61355194435036542</v>
      </c>
      <c r="G4786" s="37">
        <f ca="1">('Win-Draw-Loss'!$D$38+(('Win-Draw-Loss'!$D$39-'Win-Draw-Loss'!$D$38)*E4786)+('Win-Draw-Loss'!$D$38+(('Win-Draw-Loss'!$D$39-'Win-Draw-Loss'!$D$38)*F4786)))/2</f>
        <v>24.514859005117625</v>
      </c>
      <c r="H4786" s="37"/>
      <c r="I4786" s="3">
        <f ca="1">(G4786-C4786)*600/'Win-Draw-Loss'!$B$42</f>
        <v>15.307410000571826</v>
      </c>
    </row>
    <row r="4787" spans="1:9" x14ac:dyDescent="0.25">
      <c r="A4787" s="33">
        <f t="shared" ca="1" si="148"/>
        <v>0.71088219692023147</v>
      </c>
      <c r="B4787" s="33">
        <f t="shared" ca="1" si="148"/>
        <v>0.31131258448340682</v>
      </c>
      <c r="C4787" s="37">
        <f ca="1">('Win-Draw-Loss'!$B$38+(('Win-Draw-Loss'!$B$39-'Win-Draw-Loss'!$B$38)*A4787)+('Win-Draw-Loss'!$B$38+(('Win-Draw-Loss'!$B$39-'Win-Draw-Loss'!$B$38)*B4787)))/2</f>
        <v>20.221947814036383</v>
      </c>
      <c r="E4787" s="33">
        <f t="shared" ca="1" si="149"/>
        <v>0.33508525799833022</v>
      </c>
      <c r="F4787" s="33">
        <f t="shared" ca="1" si="149"/>
        <v>0.65127950231156106</v>
      </c>
      <c r="G4787" s="37">
        <f ca="1">('Win-Draw-Loss'!$D$38+(('Win-Draw-Loss'!$D$39-'Win-Draw-Loss'!$D$38)*E4787)+('Win-Draw-Loss'!$D$38+(('Win-Draw-Loss'!$D$39-'Win-Draw-Loss'!$D$38)*F4787)))/2</f>
        <v>29.795471404648367</v>
      </c>
      <c r="H4787" s="37"/>
      <c r="I4787" s="3">
        <f ca="1">(G4787-C4787)*600/'Win-Draw-Loss'!$B$42</f>
        <v>19.147047181223968</v>
      </c>
    </row>
    <row r="4788" spans="1:9" x14ac:dyDescent="0.25">
      <c r="A4788" s="33">
        <f t="shared" ca="1" si="148"/>
        <v>0.64938217041078139</v>
      </c>
      <c r="B4788" s="33">
        <f t="shared" ca="1" si="148"/>
        <v>0.85379032226990226</v>
      </c>
      <c r="C4788" s="37">
        <f ca="1">('Win-Draw-Loss'!$B$38+(('Win-Draw-Loss'!$B$39-'Win-Draw-Loss'!$B$38)*A4788)+('Win-Draw-Loss'!$B$38+(('Win-Draw-Loss'!$B$39-'Win-Draw-Loss'!$B$38)*B4788)))/2</f>
        <v>25.031724926806838</v>
      </c>
      <c r="E4788" s="33">
        <f t="shared" ca="1" si="149"/>
        <v>0.13681918470819332</v>
      </c>
      <c r="F4788" s="33">
        <f t="shared" ca="1" si="149"/>
        <v>3.858909882834427E-2</v>
      </c>
      <c r="G4788" s="37">
        <f ca="1">('Win-Draw-Loss'!$D$38+(('Win-Draw-Loss'!$D$39-'Win-Draw-Loss'!$D$38)*E4788)+('Win-Draw-Loss'!$D$38+(('Win-Draw-Loss'!$D$39-'Win-Draw-Loss'!$D$38)*F4788)))/2</f>
        <v>17.631124253048064</v>
      </c>
      <c r="H4788" s="37"/>
      <c r="I4788" s="3">
        <f ca="1">(G4788-C4788)*600/'Win-Draw-Loss'!$B$42</f>
        <v>-14.801201347517548</v>
      </c>
    </row>
    <row r="4789" spans="1:9" x14ac:dyDescent="0.25">
      <c r="A4789" s="33">
        <f t="shared" ca="1" si="148"/>
        <v>0.69204914628798153</v>
      </c>
      <c r="B4789" s="33">
        <f t="shared" ca="1" si="148"/>
        <v>0.33985987422236896</v>
      </c>
      <c r="C4789" s="37">
        <f ca="1">('Win-Draw-Loss'!$B$38+(('Win-Draw-Loss'!$B$39-'Win-Draw-Loss'!$B$38)*A4789)+('Win-Draw-Loss'!$B$38+(('Win-Draw-Loss'!$B$39-'Win-Draw-Loss'!$B$38)*B4789)))/2</f>
        <v>20.319090205103507</v>
      </c>
      <c r="E4789" s="33">
        <f t="shared" ca="1" si="149"/>
        <v>0.74804990804954963</v>
      </c>
      <c r="F4789" s="33">
        <f t="shared" ca="1" si="149"/>
        <v>0.57855618313827517</v>
      </c>
      <c r="G4789" s="37">
        <f ca="1">('Win-Draw-Loss'!$D$38+(('Win-Draw-Loss'!$D$39-'Win-Draw-Loss'!$D$38)*E4789)+('Win-Draw-Loss'!$D$38+(('Win-Draw-Loss'!$D$39-'Win-Draw-Loss'!$D$38)*F4789)))/2</f>
        <v>34.89909136781737</v>
      </c>
      <c r="H4789" s="37"/>
      <c r="I4789" s="3">
        <f ca="1">(G4789-C4789)*600/'Win-Draw-Loss'!$B$42</f>
        <v>29.16000232542773</v>
      </c>
    </row>
    <row r="4790" spans="1:9" x14ac:dyDescent="0.25">
      <c r="A4790" s="33">
        <f t="shared" ca="1" si="148"/>
        <v>0.63438058698765531</v>
      </c>
      <c r="B4790" s="33">
        <f t="shared" ca="1" si="148"/>
        <v>0.48427070914278436</v>
      </c>
      <c r="C4790" s="37">
        <f ca="1">('Win-Draw-Loss'!$B$38+(('Win-Draw-Loss'!$B$39-'Win-Draw-Loss'!$B$38)*A4790)+('Win-Draw-Loss'!$B$38+(('Win-Draw-Loss'!$B$39-'Win-Draw-Loss'!$B$38)*B4790)))/2</f>
        <v>21.186512961304395</v>
      </c>
      <c r="E4790" s="33">
        <f t="shared" ca="1" si="149"/>
        <v>0.67875809138477494</v>
      </c>
      <c r="F4790" s="33">
        <f t="shared" ca="1" si="149"/>
        <v>0.62334039903226568</v>
      </c>
      <c r="G4790" s="37">
        <f ca="1">('Win-Draw-Loss'!$D$38+(('Win-Draw-Loss'!$D$39-'Win-Draw-Loss'!$D$38)*E4790)+('Win-Draw-Loss'!$D$38+(('Win-Draw-Loss'!$D$39-'Win-Draw-Loss'!$D$38)*F4790)))/2</f>
        <v>34.531477356255607</v>
      </c>
      <c r="H4790" s="37"/>
      <c r="I4790" s="3">
        <f ca="1">(G4790-C4790)*600/'Win-Draw-Loss'!$B$42</f>
        <v>26.689928789902424</v>
      </c>
    </row>
    <row r="4791" spans="1:9" x14ac:dyDescent="0.25">
      <c r="A4791" s="33">
        <f t="shared" ca="1" si="148"/>
        <v>0.9636861103453066</v>
      </c>
      <c r="B4791" s="33">
        <f t="shared" ca="1" si="148"/>
        <v>0.62010180981042407</v>
      </c>
      <c r="C4791" s="37">
        <f ca="1">('Win-Draw-Loss'!$B$38+(('Win-Draw-Loss'!$B$39-'Win-Draw-Loss'!$B$38)*A4791)+('Win-Draw-Loss'!$B$38+(('Win-Draw-Loss'!$B$39-'Win-Draw-Loss'!$B$38)*B4791)))/2</f>
        <v>25.837879201557307</v>
      </c>
      <c r="E4791" s="33">
        <f t="shared" ca="1" si="149"/>
        <v>0.50705577850583661</v>
      </c>
      <c r="F4791" s="33">
        <f t="shared" ca="1" si="149"/>
        <v>0.362822758097186</v>
      </c>
      <c r="G4791" s="37">
        <f ca="1">('Win-Draw-Loss'!$D$38+(('Win-Draw-Loss'!$D$39-'Win-Draw-Loss'!$D$38)*E4791)+('Win-Draw-Loss'!$D$38+(('Win-Draw-Loss'!$D$39-'Win-Draw-Loss'!$D$38)*F4791)))/2</f>
        <v>28.04817804904534</v>
      </c>
      <c r="H4791" s="37"/>
      <c r="I4791" s="3">
        <f ca="1">(G4791-C4791)*600/'Win-Draw-Loss'!$B$42</f>
        <v>4.4205976949760668</v>
      </c>
    </row>
    <row r="4792" spans="1:9" x14ac:dyDescent="0.25">
      <c r="A4792" s="33">
        <f t="shared" ca="1" si="148"/>
        <v>0.76487306188467874</v>
      </c>
      <c r="B4792" s="33">
        <f t="shared" ca="1" si="148"/>
        <v>0.17499302099167025</v>
      </c>
      <c r="C4792" s="37">
        <f ca="1">('Win-Draw-Loss'!$B$38+(('Win-Draw-Loss'!$B$39-'Win-Draw-Loss'!$B$38)*A4792)+('Win-Draw-Loss'!$B$38+(('Win-Draw-Loss'!$B$39-'Win-Draw-Loss'!$B$38)*B4792)))/2</f>
        <v>19.398660828763489</v>
      </c>
      <c r="E4792" s="33">
        <f t="shared" ca="1" si="149"/>
        <v>0.95163769514750307</v>
      </c>
      <c r="F4792" s="33">
        <f t="shared" ca="1" si="149"/>
        <v>4.3809061651833292E-2</v>
      </c>
      <c r="G4792" s="37">
        <f ca="1">('Win-Draw-Loss'!$D$38+(('Win-Draw-Loss'!$D$39-'Win-Draw-Loss'!$D$38)*E4792)+('Win-Draw-Loss'!$D$38+(('Win-Draw-Loss'!$D$39-'Win-Draw-Loss'!$D$38)*F4792)))/2</f>
        <v>29.931701351990043</v>
      </c>
      <c r="H4792" s="37"/>
      <c r="I4792" s="3">
        <f ca="1">(G4792-C4792)*600/'Win-Draw-Loss'!$B$42</f>
        <v>21.066081046453107</v>
      </c>
    </row>
    <row r="4793" spans="1:9" x14ac:dyDescent="0.25">
      <c r="A4793" s="33">
        <f t="shared" ca="1" si="148"/>
        <v>0.43182056643110411</v>
      </c>
      <c r="B4793" s="33">
        <f t="shared" ca="1" si="148"/>
        <v>0.43859129994711155</v>
      </c>
      <c r="C4793" s="37">
        <f ca="1">('Win-Draw-Loss'!$B$38+(('Win-Draw-Loss'!$B$39-'Win-Draw-Loss'!$B$38)*A4793)+('Win-Draw-Loss'!$B$38+(('Win-Draw-Loss'!$B$39-'Win-Draw-Loss'!$B$38)*B4793)))/2</f>
        <v>18.704118663782154</v>
      </c>
      <c r="E4793" s="33">
        <f t="shared" ca="1" si="149"/>
        <v>0.12405300363689242</v>
      </c>
      <c r="F4793" s="33">
        <f t="shared" ca="1" si="149"/>
        <v>0.74707923445889823</v>
      </c>
      <c r="G4793" s="37">
        <f ca="1">('Win-Draw-Loss'!$D$38+(('Win-Draw-Loss'!$D$39-'Win-Draw-Loss'!$D$38)*E4793)+('Win-Draw-Loss'!$D$38+(('Win-Draw-Loss'!$D$39-'Win-Draw-Loss'!$D$38)*F4793)))/2</f>
        <v>28.066983571436857</v>
      </c>
      <c r="H4793" s="37"/>
      <c r="I4793" s="3">
        <f ca="1">(G4793-C4793)*600/'Win-Draw-Loss'!$B$42</f>
        <v>18.725729815309407</v>
      </c>
    </row>
    <row r="4794" spans="1:9" x14ac:dyDescent="0.25">
      <c r="A4794" s="33">
        <f t="shared" ca="1" si="148"/>
        <v>0.8230299847906154</v>
      </c>
      <c r="B4794" s="33">
        <f t="shared" ca="1" si="148"/>
        <v>0.97529806610379643</v>
      </c>
      <c r="C4794" s="37">
        <f ca="1">('Win-Draw-Loss'!$B$38+(('Win-Draw-Loss'!$B$39-'Win-Draw-Loss'!$B$38)*A4794)+('Win-Draw-Loss'!$B$38+(('Win-Draw-Loss'!$B$39-'Win-Draw-Loss'!$B$38)*B4794)))/2</f>
        <v>27.983280508944119</v>
      </c>
      <c r="E4794" s="33">
        <f t="shared" ca="1" si="149"/>
        <v>0.37695215623922862</v>
      </c>
      <c r="F4794" s="33">
        <f t="shared" ca="1" si="149"/>
        <v>0.61115742645451754</v>
      </c>
      <c r="G4794" s="37">
        <f ca="1">('Win-Draw-Loss'!$D$38+(('Win-Draw-Loss'!$D$39-'Win-Draw-Loss'!$D$38)*E4794)+('Win-Draw-Loss'!$D$38+(('Win-Draw-Loss'!$D$39-'Win-Draw-Loss'!$D$38)*F4794)))/2</f>
        <v>29.821643740406188</v>
      </c>
      <c r="H4794" s="37"/>
      <c r="I4794" s="3">
        <f ca="1">(G4794-C4794)*600/'Win-Draw-Loss'!$B$42</f>
        <v>3.6767264629241367</v>
      </c>
    </row>
    <row r="4795" spans="1:9" x14ac:dyDescent="0.25">
      <c r="A4795" s="33">
        <f t="shared" ca="1" si="148"/>
        <v>0.76699462778912053</v>
      </c>
      <c r="B4795" s="33">
        <f t="shared" ca="1" si="148"/>
        <v>8.699246722235765E-4</v>
      </c>
      <c r="C4795" s="37">
        <f ca="1">('Win-Draw-Loss'!$B$38+(('Win-Draw-Loss'!$B$39-'Win-Draw-Loss'!$B$38)*A4795)+('Win-Draw-Loss'!$B$38+(('Win-Draw-Loss'!$B$39-'Win-Draw-Loss'!$B$38)*B4795)))/2</f>
        <v>17.678645524613444</v>
      </c>
      <c r="E4795" s="33">
        <f t="shared" ca="1" si="149"/>
        <v>0.24027228176223792</v>
      </c>
      <c r="F4795" s="33">
        <f t="shared" ca="1" si="149"/>
        <v>5.6990389551913934E-2</v>
      </c>
      <c r="G4795" s="37">
        <f ca="1">('Win-Draw-Loss'!$D$38+(('Win-Draw-Loss'!$D$39-'Win-Draw-Loss'!$D$38)*E4795)+('Win-Draw-Loss'!$D$38+(('Win-Draw-Loss'!$D$39-'Win-Draw-Loss'!$D$38)*F4795)))/2</f>
        <v>19.458940069712277</v>
      </c>
      <c r="H4795" s="37"/>
      <c r="I4795" s="3">
        <f ca="1">(G4795-C4795)*600/'Win-Draw-Loss'!$B$42</f>
        <v>3.5605890901976665</v>
      </c>
    </row>
    <row r="4796" spans="1:9" x14ac:dyDescent="0.25">
      <c r="A4796" s="33">
        <f t="shared" ca="1" si="148"/>
        <v>0.15008940429643658</v>
      </c>
      <c r="B4796" s="33">
        <f t="shared" ca="1" si="148"/>
        <v>0.81603825234693839</v>
      </c>
      <c r="C4796" s="37">
        <f ca="1">('Win-Draw-Loss'!$B$38+(('Win-Draw-Loss'!$B$39-'Win-Draw-Loss'!$B$38)*A4796)+('Win-Draw-Loss'!$B$38+(('Win-Draw-Loss'!$B$39-'Win-Draw-Loss'!$B$38)*B4796)))/2</f>
        <v>19.661276566433749</v>
      </c>
      <c r="E4796" s="33">
        <f t="shared" ca="1" si="149"/>
        <v>2.7379550211699244E-2</v>
      </c>
      <c r="F4796" s="33">
        <f t="shared" ca="1" si="149"/>
        <v>0.39572446947376372</v>
      </c>
      <c r="G4796" s="37">
        <f ca="1">('Win-Draw-Loss'!$D$38+(('Win-Draw-Loss'!$D$39-'Win-Draw-Loss'!$D$38)*E4796)+('Win-Draw-Loss'!$D$38+(('Win-Draw-Loss'!$D$39-'Win-Draw-Loss'!$D$38)*F4796)))/2</f>
        <v>21.346560295281943</v>
      </c>
      <c r="H4796" s="37"/>
      <c r="I4796" s="3">
        <f ca="1">(G4796-C4796)*600/'Win-Draw-Loss'!$B$42</f>
        <v>3.3705674576963887</v>
      </c>
    </row>
    <row r="4797" spans="1:9" x14ac:dyDescent="0.25">
      <c r="A4797" s="33">
        <f t="shared" ca="1" si="148"/>
        <v>0.11609698476294739</v>
      </c>
      <c r="B4797" s="33">
        <f t="shared" ca="1" si="148"/>
        <v>0.42441323311065526</v>
      </c>
      <c r="C4797" s="37">
        <f ca="1">('Win-Draw-Loss'!$B$38+(('Win-Draw-Loss'!$B$39-'Win-Draw-Loss'!$B$38)*A4797)+('Win-Draw-Loss'!$B$38+(('Win-Draw-Loss'!$B$39-'Win-Draw-Loss'!$B$38)*B4797)))/2</f>
        <v>15.405102178736026</v>
      </c>
      <c r="E4797" s="33">
        <f t="shared" ca="1" si="149"/>
        <v>0.86727151554663684</v>
      </c>
      <c r="F4797" s="33">
        <f t="shared" ca="1" si="149"/>
        <v>5.1500901017395129E-2</v>
      </c>
      <c r="G4797" s="37">
        <f ca="1">('Win-Draw-Loss'!$D$38+(('Win-Draw-Loss'!$D$39-'Win-Draw-Loss'!$D$38)*E4797)+('Win-Draw-Loss'!$D$38+(('Win-Draw-Loss'!$D$39-'Win-Draw-Loss'!$D$38)*F4797)))/2</f>
        <v>28.781586248460478</v>
      </c>
      <c r="H4797" s="37"/>
      <c r="I4797" s="3">
        <f ca="1">(G4797-C4797)*600/'Win-Draw-Loss'!$B$42</f>
        <v>26.752968139448903</v>
      </c>
    </row>
    <row r="4798" spans="1:9" x14ac:dyDescent="0.25">
      <c r="A4798" s="33">
        <f t="shared" ca="1" si="148"/>
        <v>8.9835697421311034E-2</v>
      </c>
      <c r="B4798" s="33">
        <f t="shared" ca="1" si="148"/>
        <v>0.47742048072217946</v>
      </c>
      <c r="C4798" s="37">
        <f ca="1">('Win-Draw-Loss'!$B$38+(('Win-Draw-Loss'!$B$39-'Win-Draw-Loss'!$B$38)*A4798)+('Win-Draw-Loss'!$B$38+(('Win-Draw-Loss'!$B$39-'Win-Draw-Loss'!$B$38)*B4798)))/2</f>
        <v>15.672561781434904</v>
      </c>
      <c r="E4798" s="33">
        <f t="shared" ca="1" si="149"/>
        <v>0.18135492945510068</v>
      </c>
      <c r="F4798" s="33">
        <f t="shared" ca="1" si="149"/>
        <v>6.5703200196977951E-2</v>
      </c>
      <c r="G4798" s="37">
        <f ca="1">('Win-Draw-Loss'!$D$38+(('Win-Draw-Loss'!$D$39-'Win-Draw-Loss'!$D$38)*E4798)+('Win-Draw-Loss'!$D$38+(('Win-Draw-Loss'!$D$39-'Win-Draw-Loss'!$D$38)*F4798)))/2</f>
        <v>18.70587194478118</v>
      </c>
      <c r="H4798" s="37"/>
      <c r="I4798" s="3">
        <f ca="1">(G4798-C4798)*600/'Win-Draw-Loss'!$B$42</f>
        <v>6.0666203266925507</v>
      </c>
    </row>
    <row r="4799" spans="1:9" x14ac:dyDescent="0.25">
      <c r="A4799" s="33">
        <f t="shared" ca="1" si="148"/>
        <v>0.34425710163608336</v>
      </c>
      <c r="B4799" s="33">
        <f t="shared" ca="1" si="148"/>
        <v>0.55133948698313828</v>
      </c>
      <c r="C4799" s="37">
        <f ca="1">('Win-Draw-Loss'!$B$38+(('Win-Draw-Loss'!$B$39-'Win-Draw-Loss'!$B$38)*A4799)+('Win-Draw-Loss'!$B$38+(('Win-Draw-Loss'!$B$39-'Win-Draw-Loss'!$B$38)*B4799)))/2</f>
        <v>18.955965886192217</v>
      </c>
      <c r="E4799" s="33">
        <f t="shared" ca="1" si="149"/>
        <v>0.53911874464710652</v>
      </c>
      <c r="F4799" s="33">
        <f t="shared" ca="1" si="149"/>
        <v>0.60750956280138246</v>
      </c>
      <c r="G4799" s="37">
        <f ca="1">('Win-Draw-Loss'!$D$38+(('Win-Draw-Loss'!$D$39-'Win-Draw-Loss'!$D$38)*E4799)+('Win-Draw-Loss'!$D$38+(('Win-Draw-Loss'!$D$39-'Win-Draw-Loss'!$D$38)*F4799)))/2</f>
        <v>32.199424611727338</v>
      </c>
      <c r="H4799" s="37"/>
      <c r="I4799" s="3">
        <f ca="1">(G4799-C4799)*600/'Win-Draw-Loss'!$B$42</f>
        <v>26.486917451070241</v>
      </c>
    </row>
    <row r="4800" spans="1:9" x14ac:dyDescent="0.25">
      <c r="A4800" s="33">
        <f t="shared" ca="1" si="148"/>
        <v>1.8275796864102523E-2</v>
      </c>
      <c r="B4800" s="33">
        <f t="shared" ca="1" si="148"/>
        <v>1.1494124711306952E-2</v>
      </c>
      <c r="C4800" s="37">
        <f ca="1">('Win-Draw-Loss'!$B$38+(('Win-Draw-Loss'!$B$39-'Win-Draw-Loss'!$B$38)*A4800)+('Win-Draw-Loss'!$B$38+(('Win-Draw-Loss'!$B$39-'Win-Draw-Loss'!$B$38)*B4800)))/2</f>
        <v>10.297699215754095</v>
      </c>
      <c r="E4800" s="33">
        <f t="shared" ca="1" si="149"/>
        <v>0.4875623515867531</v>
      </c>
      <c r="F4800" s="33">
        <f t="shared" ca="1" si="149"/>
        <v>0.72573977211776886</v>
      </c>
      <c r="G4800" s="37">
        <f ca="1">('Win-Draw-Loss'!$D$38+(('Win-Draw-Loss'!$D$39-'Win-Draw-Loss'!$D$38)*E4800)+('Win-Draw-Loss'!$D$38+(('Win-Draw-Loss'!$D$39-'Win-Draw-Loss'!$D$38)*F4800)))/2</f>
        <v>33.199531855567827</v>
      </c>
      <c r="H4800" s="37"/>
      <c r="I4800" s="3">
        <f ca="1">(G4800-C4800)*600/'Win-Draw-Loss'!$B$42</f>
        <v>45.803665279627467</v>
      </c>
    </row>
    <row r="4801" spans="1:9" x14ac:dyDescent="0.25">
      <c r="A4801" s="33">
        <f t="shared" ca="1" si="148"/>
        <v>0.79179450712178256</v>
      </c>
      <c r="B4801" s="33">
        <f t="shared" ca="1" si="148"/>
        <v>0.16622954308048443</v>
      </c>
      <c r="C4801" s="37">
        <f ca="1">('Win-Draw-Loss'!$B$38+(('Win-Draw-Loss'!$B$39-'Win-Draw-Loss'!$B$38)*A4801)+('Win-Draw-Loss'!$B$38+(('Win-Draw-Loss'!$B$39-'Win-Draw-Loss'!$B$38)*B4801)))/2</f>
        <v>19.580240502022669</v>
      </c>
      <c r="E4801" s="33">
        <f t="shared" ca="1" si="149"/>
        <v>0.4096754071934009</v>
      </c>
      <c r="F4801" s="33">
        <f t="shared" ca="1" si="149"/>
        <v>0.77381027627344989</v>
      </c>
      <c r="G4801" s="37">
        <f ca="1">('Win-Draw-Loss'!$D$38+(('Win-Draw-Loss'!$D$39-'Win-Draw-Loss'!$D$38)*E4801)+('Win-Draw-Loss'!$D$38+(('Win-Draw-Loss'!$D$39-'Win-Draw-Loss'!$D$38)*F4801)))/2</f>
        <v>32.752285252002764</v>
      </c>
      <c r="H4801" s="37"/>
      <c r="I4801" s="3">
        <f ca="1">(G4801-C4801)*600/'Win-Draw-Loss'!$B$42</f>
        <v>26.344089499960191</v>
      </c>
    </row>
    <row r="4802" spans="1:9" x14ac:dyDescent="0.25">
      <c r="A4802" s="33">
        <f t="shared" ref="A4802:B4865" ca="1" si="150">RAND()</f>
        <v>0.72408876662101251</v>
      </c>
      <c r="B4802" s="33">
        <f t="shared" ca="1" si="150"/>
        <v>0.10006729252043756</v>
      </c>
      <c r="C4802" s="37">
        <f ca="1">('Win-Draw-Loss'!$B$38+(('Win-Draw-Loss'!$B$39-'Win-Draw-Loss'!$B$38)*A4802)+('Win-Draw-Loss'!$B$38+(('Win-Draw-Loss'!$B$39-'Win-Draw-Loss'!$B$38)*B4802)))/2</f>
        <v>18.241560591414498</v>
      </c>
      <c r="E4802" s="33">
        <f t="shared" ref="E4802:F4865" ca="1" si="151">RAND()</f>
        <v>0.6867795092914124</v>
      </c>
      <c r="F4802" s="33">
        <f t="shared" ca="1" si="151"/>
        <v>0.47175164585397844</v>
      </c>
      <c r="G4802" s="37">
        <f ca="1">('Win-Draw-Loss'!$D$38+(('Win-Draw-Loss'!$D$39-'Win-Draw-Loss'!$D$38)*E4802)+('Win-Draw-Loss'!$D$38+(('Win-Draw-Loss'!$D$39-'Win-Draw-Loss'!$D$38)*F4802)))/2</f>
        <v>32.377967327180862</v>
      </c>
      <c r="H4802" s="37"/>
      <c r="I4802" s="3">
        <f ca="1">(G4802-C4802)*600/'Win-Draw-Loss'!$B$42</f>
        <v>28.272813471532729</v>
      </c>
    </row>
    <row r="4803" spans="1:9" x14ac:dyDescent="0.25">
      <c r="A4803" s="33">
        <f t="shared" ca="1" si="150"/>
        <v>0.43938204529380431</v>
      </c>
      <c r="B4803" s="33">
        <f t="shared" ca="1" si="150"/>
        <v>0.11952212763436898</v>
      </c>
      <c r="C4803" s="37">
        <f ca="1">('Win-Draw-Loss'!$B$38+(('Win-Draw-Loss'!$B$39-'Win-Draw-Loss'!$B$38)*A4803)+('Win-Draw-Loss'!$B$38+(('Win-Draw-Loss'!$B$39-'Win-Draw-Loss'!$B$38)*B4803)))/2</f>
        <v>15.589041729281734</v>
      </c>
      <c r="E4803" s="33">
        <f t="shared" ca="1" si="151"/>
        <v>0.48801585979528783</v>
      </c>
      <c r="F4803" s="33">
        <f t="shared" ca="1" si="151"/>
        <v>0.48852465430101877</v>
      </c>
      <c r="G4803" s="37">
        <f ca="1">('Win-Draw-Loss'!$D$38+(('Win-Draw-Loss'!$D$39-'Win-Draw-Loss'!$D$38)*E4803)+('Win-Draw-Loss'!$D$38+(('Win-Draw-Loss'!$D$39-'Win-Draw-Loss'!$D$38)*F4803)))/2</f>
        <v>29.648107711444599</v>
      </c>
      <c r="H4803" s="37"/>
      <c r="I4803" s="3">
        <f ca="1">(G4803-C4803)*600/'Win-Draw-Loss'!$B$42</f>
        <v>28.11813196432573</v>
      </c>
    </row>
    <row r="4804" spans="1:9" x14ac:dyDescent="0.25">
      <c r="A4804" s="33">
        <f t="shared" ca="1" si="150"/>
        <v>0.19981192154111838</v>
      </c>
      <c r="B4804" s="33">
        <f t="shared" ca="1" si="150"/>
        <v>0.41997410180874883</v>
      </c>
      <c r="C4804" s="37">
        <f ca="1">('Win-Draw-Loss'!$B$38+(('Win-Draw-Loss'!$B$39-'Win-Draw-Loss'!$B$38)*A4804)+('Win-Draw-Loss'!$B$38+(('Win-Draw-Loss'!$B$39-'Win-Draw-Loss'!$B$38)*B4804)))/2</f>
        <v>16.197860233498673</v>
      </c>
      <c r="E4804" s="33">
        <f t="shared" ca="1" si="151"/>
        <v>0.90747640514976957</v>
      </c>
      <c r="F4804" s="33">
        <f t="shared" ca="1" si="151"/>
        <v>3.6553701239710579E-2</v>
      </c>
      <c r="G4804" s="37">
        <f ca="1">('Win-Draw-Loss'!$D$38+(('Win-Draw-Loss'!$D$39-'Win-Draw-Loss'!$D$38)*E4804)+('Win-Draw-Loss'!$D$38+(('Win-Draw-Loss'!$D$39-'Win-Draw-Loss'!$D$38)*F4804)))/2</f>
        <v>29.160451595842201</v>
      </c>
      <c r="H4804" s="37"/>
      <c r="I4804" s="3">
        <f ca="1">(G4804-C4804)*600/'Win-Draw-Loss'!$B$42</f>
        <v>25.925182724687055</v>
      </c>
    </row>
    <row r="4805" spans="1:9" x14ac:dyDescent="0.25">
      <c r="A4805" s="33">
        <f t="shared" ca="1" si="150"/>
        <v>0.94612133955423472</v>
      </c>
      <c r="B4805" s="33">
        <f t="shared" ca="1" si="150"/>
        <v>0.8063394106833518</v>
      </c>
      <c r="C4805" s="37">
        <f ca="1">('Win-Draw-Loss'!$B$38+(('Win-Draw-Loss'!$B$39-'Win-Draw-Loss'!$B$38)*A4805)+('Win-Draw-Loss'!$B$38+(('Win-Draw-Loss'!$B$39-'Win-Draw-Loss'!$B$38)*B4805)))/2</f>
        <v>27.524607502375865</v>
      </c>
      <c r="E4805" s="33">
        <f t="shared" ca="1" si="151"/>
        <v>2.0864565026853077E-2</v>
      </c>
      <c r="F4805" s="33">
        <f t="shared" ca="1" si="151"/>
        <v>0.41575765291926725</v>
      </c>
      <c r="G4805" s="37">
        <f ca="1">('Win-Draw-Loss'!$D$38+(('Win-Draw-Loss'!$D$39-'Win-Draw-Loss'!$D$38)*E4805)+('Win-Draw-Loss'!$D$38+(('Win-Draw-Loss'!$D$39-'Win-Draw-Loss'!$D$38)*F4805)))/2</f>
        <v>21.549333269191806</v>
      </c>
      <c r="H4805" s="37"/>
      <c r="I4805" s="3">
        <f ca="1">(G4805-C4805)*600/'Win-Draw-Loss'!$B$42</f>
        <v>-11.950548466368119</v>
      </c>
    </row>
    <row r="4806" spans="1:9" x14ac:dyDescent="0.25">
      <c r="A4806" s="33">
        <f t="shared" ca="1" si="150"/>
        <v>0.58879474941113985</v>
      </c>
      <c r="B4806" s="33">
        <f t="shared" ca="1" si="150"/>
        <v>0.11681237095694197</v>
      </c>
      <c r="C4806" s="37">
        <f ca="1">('Win-Draw-Loss'!$B$38+(('Win-Draw-Loss'!$B$39-'Win-Draw-Loss'!$B$38)*A4806)+('Win-Draw-Loss'!$B$38+(('Win-Draw-Loss'!$B$39-'Win-Draw-Loss'!$B$38)*B4806)))/2</f>
        <v>17.056071203680816</v>
      </c>
      <c r="E4806" s="33">
        <f t="shared" ca="1" si="151"/>
        <v>0.63344835928155219</v>
      </c>
      <c r="F4806" s="33">
        <f t="shared" ca="1" si="151"/>
        <v>2.5716570231720248E-2</v>
      </c>
      <c r="G4806" s="37">
        <f ca="1">('Win-Draw-Loss'!$D$38+(('Win-Draw-Loss'!$D$39-'Win-Draw-Loss'!$D$38)*E4806)+('Win-Draw-Loss'!$D$38+(('Win-Draw-Loss'!$D$39-'Win-Draw-Loss'!$D$38)*F4806)))/2</f>
        <v>24.887473942699085</v>
      </c>
      <c r="H4806" s="37"/>
      <c r="I4806" s="3">
        <f ca="1">(G4806-C4806)*600/'Win-Draw-Loss'!$B$42</f>
        <v>15.662805478036537</v>
      </c>
    </row>
    <row r="4807" spans="1:9" x14ac:dyDescent="0.25">
      <c r="A4807" s="33">
        <f t="shared" ca="1" si="150"/>
        <v>7.7462735750890577E-2</v>
      </c>
      <c r="B4807" s="33">
        <f t="shared" ca="1" si="150"/>
        <v>0.23905825793626712</v>
      </c>
      <c r="C4807" s="37">
        <f ca="1">('Win-Draw-Loss'!$B$38+(('Win-Draw-Loss'!$B$39-'Win-Draw-Loss'!$B$38)*A4807)+('Win-Draw-Loss'!$B$38+(('Win-Draw-Loss'!$B$39-'Win-Draw-Loss'!$B$38)*B4807)))/2</f>
        <v>13.165209936871577</v>
      </c>
      <c r="E4807" s="33">
        <f t="shared" ca="1" si="151"/>
        <v>0.82631399736758604</v>
      </c>
      <c r="F4807" s="33">
        <f t="shared" ca="1" si="151"/>
        <v>0.40143226774347518</v>
      </c>
      <c r="G4807" s="37">
        <f ca="1">('Win-Draw-Loss'!$D$38+(('Win-Draw-Loss'!$D$39-'Win-Draw-Loss'!$D$38)*E4807)+('Win-Draw-Loss'!$D$38+(('Win-Draw-Loss'!$D$39-'Win-Draw-Loss'!$D$38)*F4807)))/2</f>
        <v>33.416193976665916</v>
      </c>
      <c r="H4807" s="37"/>
      <c r="I4807" s="3">
        <f ca="1">(G4807-C4807)*600/'Win-Draw-Loss'!$B$42</f>
        <v>40.501968079588679</v>
      </c>
    </row>
    <row r="4808" spans="1:9" x14ac:dyDescent="0.25">
      <c r="A4808" s="33">
        <f t="shared" ca="1" si="150"/>
        <v>0.37318007181820678</v>
      </c>
      <c r="B4808" s="33">
        <f t="shared" ca="1" si="150"/>
        <v>0.16920431330208308</v>
      </c>
      <c r="C4808" s="37">
        <f ca="1">('Win-Draw-Loss'!$B$38+(('Win-Draw-Loss'!$B$39-'Win-Draw-Loss'!$B$38)*A4808)+('Win-Draw-Loss'!$B$38+(('Win-Draw-Loss'!$B$39-'Win-Draw-Loss'!$B$38)*B4808)))/2</f>
        <v>15.4238438512029</v>
      </c>
      <c r="E4808" s="33">
        <f t="shared" ca="1" si="151"/>
        <v>0.63514221846192209</v>
      </c>
      <c r="F4808" s="33">
        <f t="shared" ca="1" si="151"/>
        <v>0.50070677270810393</v>
      </c>
      <c r="G4808" s="37">
        <f ca="1">('Win-Draw-Loss'!$D$38+(('Win-Draw-Loss'!$D$39-'Win-Draw-Loss'!$D$38)*E4808)+('Win-Draw-Loss'!$D$38+(('Win-Draw-Loss'!$D$39-'Win-Draw-Loss'!$D$38)*F4808)))/2</f>
        <v>32.037734867550384</v>
      </c>
      <c r="H4808" s="37"/>
      <c r="I4808" s="3">
        <f ca="1">(G4808-C4808)*600/'Win-Draw-Loss'!$B$42</f>
        <v>33.227782032694968</v>
      </c>
    </row>
    <row r="4809" spans="1:9" x14ac:dyDescent="0.25">
      <c r="A4809" s="33">
        <f t="shared" ca="1" si="150"/>
        <v>0.91915941447520111</v>
      </c>
      <c r="B4809" s="33">
        <f t="shared" ca="1" si="150"/>
        <v>0.88803694348321094</v>
      </c>
      <c r="C4809" s="37">
        <f ca="1">('Win-Draw-Loss'!$B$38+(('Win-Draw-Loss'!$B$39-'Win-Draw-Loss'!$B$38)*A4809)+('Win-Draw-Loss'!$B$38+(('Win-Draw-Loss'!$B$39-'Win-Draw-Loss'!$B$38)*B4809)))/2</f>
        <v>28.071963579584121</v>
      </c>
      <c r="E4809" s="33">
        <f t="shared" ca="1" si="151"/>
        <v>0.65025547015021623</v>
      </c>
      <c r="F4809" s="33">
        <f t="shared" ca="1" si="151"/>
        <v>0.90146972090517019</v>
      </c>
      <c r="G4809" s="37">
        <f ca="1">('Win-Draw-Loss'!$D$38+(('Win-Draw-Loss'!$D$39-'Win-Draw-Loss'!$D$38)*E4809)+('Win-Draw-Loss'!$D$38+(('Win-Draw-Loss'!$D$39-'Win-Draw-Loss'!$D$38)*F4809)))/2</f>
        <v>38.275877865830793</v>
      </c>
      <c r="H4809" s="37"/>
      <c r="I4809" s="3">
        <f ca="1">(G4809-C4809)*600/'Win-Draw-Loss'!$B$42</f>
        <v>20.407828572493344</v>
      </c>
    </row>
    <row r="4810" spans="1:9" x14ac:dyDescent="0.25">
      <c r="A4810" s="33">
        <f t="shared" ca="1" si="150"/>
        <v>0.27724201904491796</v>
      </c>
      <c r="B4810" s="33">
        <f t="shared" ca="1" si="150"/>
        <v>0.80263880208755967</v>
      </c>
      <c r="C4810" s="37">
        <f ca="1">('Win-Draw-Loss'!$B$38+(('Win-Draw-Loss'!$B$39-'Win-Draw-Loss'!$B$38)*A4810)+('Win-Draw-Loss'!$B$38+(('Win-Draw-Loss'!$B$39-'Win-Draw-Loss'!$B$38)*B4810)))/2</f>
        <v>20.798808211324776</v>
      </c>
      <c r="E4810" s="33">
        <f t="shared" ca="1" si="151"/>
        <v>0.13442391408295906</v>
      </c>
      <c r="F4810" s="33">
        <f t="shared" ca="1" si="151"/>
        <v>0.82702226534003254</v>
      </c>
      <c r="G4810" s="37">
        <f ca="1">('Win-Draw-Loss'!$D$38+(('Win-Draw-Loss'!$D$39-'Win-Draw-Loss'!$D$38)*E4810)+('Win-Draw-Loss'!$D$38+(('Win-Draw-Loss'!$D$39-'Win-Draw-Loss'!$D$38)*F4810)))/2</f>
        <v>29.421692691344873</v>
      </c>
      <c r="H4810" s="37"/>
      <c r="I4810" s="3">
        <f ca="1">(G4810-C4810)*600/'Win-Draw-Loss'!$B$42</f>
        <v>17.245768960040195</v>
      </c>
    </row>
    <row r="4811" spans="1:9" x14ac:dyDescent="0.25">
      <c r="A4811" s="33">
        <f t="shared" ca="1" si="150"/>
        <v>0.16681844017900582</v>
      </c>
      <c r="B4811" s="33">
        <f t="shared" ca="1" si="150"/>
        <v>0.7204350099014899</v>
      </c>
      <c r="C4811" s="37">
        <f ca="1">('Win-Draw-Loss'!$B$38+(('Win-Draw-Loss'!$B$39-'Win-Draw-Loss'!$B$38)*A4811)+('Win-Draw-Loss'!$B$38+(('Win-Draw-Loss'!$B$39-'Win-Draw-Loss'!$B$38)*B4811)))/2</f>
        <v>18.872534500804957</v>
      </c>
      <c r="E4811" s="33">
        <f t="shared" ca="1" si="151"/>
        <v>0.37040970697740594</v>
      </c>
      <c r="F4811" s="33">
        <f t="shared" ca="1" si="151"/>
        <v>0.43625694467124654</v>
      </c>
      <c r="G4811" s="37">
        <f ca="1">('Win-Draw-Loss'!$D$38+(('Win-Draw-Loss'!$D$39-'Win-Draw-Loss'!$D$38)*E4811)+('Win-Draw-Loss'!$D$38+(('Win-Draw-Loss'!$D$39-'Win-Draw-Loss'!$D$38)*F4811)))/2</f>
        <v>27.099999774729788</v>
      </c>
      <c r="H4811" s="37"/>
      <c r="I4811" s="3">
        <f ca="1">(G4811-C4811)*600/'Win-Draw-Loss'!$B$42</f>
        <v>16.454930547849663</v>
      </c>
    </row>
    <row r="4812" spans="1:9" x14ac:dyDescent="0.25">
      <c r="A4812" s="33">
        <f t="shared" ca="1" si="150"/>
        <v>0.51469643434214141</v>
      </c>
      <c r="B4812" s="33">
        <f t="shared" ca="1" si="150"/>
        <v>0.24405440912586918</v>
      </c>
      <c r="C4812" s="37">
        <f ca="1">('Win-Draw-Loss'!$B$38+(('Win-Draw-Loss'!$B$39-'Win-Draw-Loss'!$B$38)*A4812)+('Win-Draw-Loss'!$B$38+(('Win-Draw-Loss'!$B$39-'Win-Draw-Loss'!$B$38)*B4812)))/2</f>
        <v>17.587508434680107</v>
      </c>
      <c r="E4812" s="33">
        <f t="shared" ca="1" si="151"/>
        <v>0.10845306702434132</v>
      </c>
      <c r="F4812" s="33">
        <f t="shared" ca="1" si="151"/>
        <v>0.20840142513700288</v>
      </c>
      <c r="G4812" s="37">
        <f ca="1">('Win-Draw-Loss'!$D$38+(('Win-Draw-Loss'!$D$39-'Win-Draw-Loss'!$D$38)*E4812)+('Win-Draw-Loss'!$D$38+(('Win-Draw-Loss'!$D$39-'Win-Draw-Loss'!$D$38)*F4812)))/2</f>
        <v>19.752817382420162</v>
      </c>
      <c r="H4812" s="37"/>
      <c r="I4812" s="3">
        <f ca="1">(G4812-C4812)*600/'Win-Draw-Loss'!$B$42</f>
        <v>4.3306178954801098</v>
      </c>
    </row>
    <row r="4813" spans="1:9" x14ac:dyDescent="0.25">
      <c r="A4813" s="33">
        <f t="shared" ca="1" si="150"/>
        <v>0.40867063920680013</v>
      </c>
      <c r="B4813" s="33">
        <f t="shared" ca="1" si="150"/>
        <v>0.30242820244162905</v>
      </c>
      <c r="C4813" s="37">
        <f ca="1">('Win-Draw-Loss'!$B$38+(('Win-Draw-Loss'!$B$39-'Win-Draw-Loss'!$B$38)*A4813)+('Win-Draw-Loss'!$B$38+(('Win-Draw-Loss'!$B$39-'Win-Draw-Loss'!$B$38)*B4813)))/2</f>
        <v>17.110988416484293</v>
      </c>
      <c r="E4813" s="33">
        <f t="shared" ca="1" si="151"/>
        <v>0.19909294648085296</v>
      </c>
      <c r="F4813" s="33">
        <f t="shared" ca="1" si="151"/>
        <v>0.93547833133619318</v>
      </c>
      <c r="G4813" s="37">
        <f ca="1">('Win-Draw-Loss'!$D$38+(('Win-Draw-Loss'!$D$39-'Win-Draw-Loss'!$D$38)*E4813)+('Win-Draw-Loss'!$D$38+(('Win-Draw-Loss'!$D$39-'Win-Draw-Loss'!$D$38)*F4813)))/2</f>
        <v>32.018569167255691</v>
      </c>
      <c r="H4813" s="37"/>
      <c r="I4813" s="3">
        <f ca="1">(G4813-C4813)*600/'Win-Draw-Loss'!$B$42</f>
        <v>29.815161501542796</v>
      </c>
    </row>
    <row r="4814" spans="1:9" x14ac:dyDescent="0.25">
      <c r="A4814" s="33">
        <f t="shared" ca="1" si="150"/>
        <v>0.68138204208434594</v>
      </c>
      <c r="B4814" s="33">
        <f t="shared" ca="1" si="150"/>
        <v>0.12521835177814</v>
      </c>
      <c r="C4814" s="37">
        <f ca="1">('Win-Draw-Loss'!$B$38+(('Win-Draw-Loss'!$B$39-'Win-Draw-Loss'!$B$38)*A4814)+('Win-Draw-Loss'!$B$38+(('Win-Draw-Loss'!$B$39-'Win-Draw-Loss'!$B$38)*B4814)))/2</f>
        <v>18.06600393862486</v>
      </c>
      <c r="E4814" s="33">
        <f t="shared" ca="1" si="151"/>
        <v>0.91854193350677305</v>
      </c>
      <c r="F4814" s="33">
        <f t="shared" ca="1" si="151"/>
        <v>0.68402046778777648</v>
      </c>
      <c r="G4814" s="37">
        <f ca="1">('Win-Draw-Loss'!$D$38+(('Win-Draw-Loss'!$D$39-'Win-Draw-Loss'!$D$38)*E4814)+('Win-Draw-Loss'!$D$38+(('Win-Draw-Loss'!$D$39-'Win-Draw-Loss'!$D$38)*F4814)))/2</f>
        <v>39.038436019418242</v>
      </c>
      <c r="H4814" s="37"/>
      <c r="I4814" s="3">
        <f ca="1">(G4814-C4814)*600/'Win-Draw-Loss'!$B$42</f>
        <v>41.944864161586764</v>
      </c>
    </row>
    <row r="4815" spans="1:9" x14ac:dyDescent="0.25">
      <c r="A4815" s="33">
        <f t="shared" ca="1" si="150"/>
        <v>0.58511873851864971</v>
      </c>
      <c r="B4815" s="33">
        <f t="shared" ca="1" si="150"/>
        <v>0.98585052041274501</v>
      </c>
      <c r="C4815" s="37">
        <f ca="1">('Win-Draw-Loss'!$B$38+(('Win-Draw-Loss'!$B$39-'Win-Draw-Loss'!$B$38)*A4815)+('Win-Draw-Loss'!$B$38+(('Win-Draw-Loss'!$B$39-'Win-Draw-Loss'!$B$38)*B4815)))/2</f>
        <v>25.709692589313946</v>
      </c>
      <c r="E4815" s="33">
        <f t="shared" ca="1" si="151"/>
        <v>1.1269400758531556E-2</v>
      </c>
      <c r="F4815" s="33">
        <f t="shared" ca="1" si="151"/>
        <v>0.55977642326204169</v>
      </c>
      <c r="G4815" s="37">
        <f ca="1">('Win-Draw-Loss'!$D$38+(('Win-Draw-Loss'!$D$39-'Win-Draw-Loss'!$D$38)*E4815)+('Win-Draw-Loss'!$D$38+(('Win-Draw-Loss'!$D$39-'Win-Draw-Loss'!$D$38)*F4815)))/2</f>
        <v>23.565687360308598</v>
      </c>
      <c r="H4815" s="37"/>
      <c r="I4815" s="3">
        <f ca="1">(G4815-C4815)*600/'Win-Draw-Loss'!$B$42</f>
        <v>-4.2880104580106959</v>
      </c>
    </row>
    <row r="4816" spans="1:9" x14ac:dyDescent="0.25">
      <c r="A4816" s="33">
        <f t="shared" ca="1" si="150"/>
        <v>0.78665805247360887</v>
      </c>
      <c r="B4816" s="33">
        <f t="shared" ca="1" si="150"/>
        <v>1.2828701763954231E-2</v>
      </c>
      <c r="C4816" s="37">
        <f ca="1">('Win-Draw-Loss'!$B$38+(('Win-Draw-Loss'!$B$39-'Win-Draw-Loss'!$B$38)*A4816)+('Win-Draw-Loss'!$B$38+(('Win-Draw-Loss'!$B$39-'Win-Draw-Loss'!$B$38)*B4816)))/2</f>
        <v>17.99486754237563</v>
      </c>
      <c r="E4816" s="33">
        <f t="shared" ca="1" si="151"/>
        <v>0.66324056406876275</v>
      </c>
      <c r="F4816" s="33">
        <f t="shared" ca="1" si="151"/>
        <v>0.39342276405187493</v>
      </c>
      <c r="G4816" s="37">
        <f ca="1">('Win-Draw-Loss'!$D$38+(('Win-Draw-Loss'!$D$39-'Win-Draw-Loss'!$D$38)*E4816)+('Win-Draw-Loss'!$D$38+(('Win-Draw-Loss'!$D$39-'Win-Draw-Loss'!$D$38)*F4816)))/2</f>
        <v>30.849949921809564</v>
      </c>
      <c r="H4816" s="37"/>
      <c r="I4816" s="3">
        <f ca="1">(G4816-C4816)*600/'Win-Draw-Loss'!$B$42</f>
        <v>25.710164758867869</v>
      </c>
    </row>
    <row r="4817" spans="1:9" x14ac:dyDescent="0.25">
      <c r="A4817" s="33">
        <f t="shared" ca="1" si="150"/>
        <v>9.6625211290794932E-2</v>
      </c>
      <c r="B4817" s="33">
        <f t="shared" ca="1" si="150"/>
        <v>0.85810986220426622</v>
      </c>
      <c r="C4817" s="37">
        <f ca="1">('Win-Draw-Loss'!$B$38+(('Win-Draw-Loss'!$B$39-'Win-Draw-Loss'!$B$38)*A4817)+('Win-Draw-Loss'!$B$38+(('Win-Draw-Loss'!$B$39-'Win-Draw-Loss'!$B$38)*B4817)))/2</f>
        <v>19.547350734950612</v>
      </c>
      <c r="E4817" s="33">
        <f t="shared" ca="1" si="151"/>
        <v>0.72145712322220634</v>
      </c>
      <c r="F4817" s="33">
        <f t="shared" ca="1" si="151"/>
        <v>0.42595902723079049</v>
      </c>
      <c r="G4817" s="37">
        <f ca="1">('Win-Draw-Loss'!$D$38+(('Win-Draw-Loss'!$D$39-'Win-Draw-Loss'!$D$38)*E4817)+('Win-Draw-Loss'!$D$38+(('Win-Draw-Loss'!$D$39-'Win-Draw-Loss'!$D$38)*F4817)))/2</f>
        <v>32.211242256794954</v>
      </c>
      <c r="H4817" s="37"/>
      <c r="I4817" s="3">
        <f ca="1">(G4817-C4817)*600/'Win-Draw-Loss'!$B$42</f>
        <v>25.327783043688683</v>
      </c>
    </row>
    <row r="4818" spans="1:9" x14ac:dyDescent="0.25">
      <c r="A4818" s="33">
        <f t="shared" ca="1" si="150"/>
        <v>0.2204018661863123</v>
      </c>
      <c r="B4818" s="33">
        <f t="shared" ca="1" si="150"/>
        <v>0.94528160809173267</v>
      </c>
      <c r="C4818" s="37">
        <f ca="1">('Win-Draw-Loss'!$B$38+(('Win-Draw-Loss'!$B$39-'Win-Draw-Loss'!$B$38)*A4818)+('Win-Draw-Loss'!$B$38+(('Win-Draw-Loss'!$B$39-'Win-Draw-Loss'!$B$38)*B4818)))/2</f>
        <v>21.65683474278045</v>
      </c>
      <c r="E4818" s="33">
        <f t="shared" ca="1" si="151"/>
        <v>0.7320271726620996</v>
      </c>
      <c r="F4818" s="33">
        <f t="shared" ca="1" si="151"/>
        <v>0.5293779491244196</v>
      </c>
      <c r="G4818" s="37">
        <f ca="1">('Win-Draw-Loss'!$D$38+(('Win-Draw-Loss'!$D$39-'Win-Draw-Loss'!$D$38)*E4818)+('Win-Draw-Loss'!$D$38+(('Win-Draw-Loss'!$D$39-'Win-Draw-Loss'!$D$38)*F4818)))/2</f>
        <v>33.921076826797787</v>
      </c>
      <c r="H4818" s="37"/>
      <c r="I4818" s="3">
        <f ca="1">(G4818-C4818)*600/'Win-Draw-Loss'!$B$42</f>
        <v>24.528484168034673</v>
      </c>
    </row>
    <row r="4819" spans="1:9" x14ac:dyDescent="0.25">
      <c r="A4819" s="33">
        <f t="shared" ca="1" si="150"/>
        <v>9.3445160289261642E-2</v>
      </c>
      <c r="B4819" s="33">
        <f t="shared" ca="1" si="150"/>
        <v>0.42355728935631254</v>
      </c>
      <c r="C4819" s="37">
        <f ca="1">('Win-Draw-Loss'!$B$38+(('Win-Draw-Loss'!$B$39-'Win-Draw-Loss'!$B$38)*A4819)+('Win-Draw-Loss'!$B$38+(('Win-Draw-Loss'!$B$39-'Win-Draw-Loss'!$B$38)*B4819)))/2</f>
        <v>15.170024496455742</v>
      </c>
      <c r="E4819" s="33">
        <f t="shared" ca="1" si="151"/>
        <v>0.3490314141537213</v>
      </c>
      <c r="F4819" s="33">
        <f t="shared" ca="1" si="151"/>
        <v>9.6000022006034413E-2</v>
      </c>
      <c r="G4819" s="37">
        <f ca="1">('Win-Draw-Loss'!$D$38+(('Win-Draw-Loss'!$D$39-'Win-Draw-Loss'!$D$38)*E4819)+('Win-Draw-Loss'!$D$38+(('Win-Draw-Loss'!$D$39-'Win-Draw-Loss'!$D$38)*F4819)))/2</f>
        <v>21.675471542396338</v>
      </c>
      <c r="H4819" s="37"/>
      <c r="I4819" s="3">
        <f ca="1">(G4819-C4819)*600/'Win-Draw-Loss'!$B$42</f>
        <v>13.010894091881191</v>
      </c>
    </row>
    <row r="4820" spans="1:9" x14ac:dyDescent="0.25">
      <c r="A4820" s="33">
        <f t="shared" ca="1" si="150"/>
        <v>0.81599250538044366</v>
      </c>
      <c r="B4820" s="33">
        <f t="shared" ca="1" si="150"/>
        <v>0.59189858964819975</v>
      </c>
      <c r="C4820" s="37">
        <f ca="1">('Win-Draw-Loss'!$B$38+(('Win-Draw-Loss'!$B$39-'Win-Draw-Loss'!$B$38)*A4820)+('Win-Draw-Loss'!$B$38+(('Win-Draw-Loss'!$B$39-'Win-Draw-Loss'!$B$38)*B4820)))/2</f>
        <v>24.078910950286435</v>
      </c>
      <c r="E4820" s="33">
        <f t="shared" ca="1" si="151"/>
        <v>0.46494120496494207</v>
      </c>
      <c r="F4820" s="33">
        <f t="shared" ca="1" si="151"/>
        <v>0.60610890452414623</v>
      </c>
      <c r="G4820" s="37">
        <f ca="1">('Win-Draw-Loss'!$D$38+(('Win-Draw-Loss'!$D$39-'Win-Draw-Loss'!$D$38)*E4820)+('Win-Draw-Loss'!$D$38+(('Win-Draw-Loss'!$D$39-'Win-Draw-Loss'!$D$38)*F4820)))/2</f>
        <v>31.065751642336323</v>
      </c>
      <c r="H4820" s="37"/>
      <c r="I4820" s="3">
        <f ca="1">(G4820-C4820)*600/'Win-Draw-Loss'!$B$42</f>
        <v>13.973681384099775</v>
      </c>
    </row>
    <row r="4821" spans="1:9" x14ac:dyDescent="0.25">
      <c r="A4821" s="33">
        <f t="shared" ca="1" si="150"/>
        <v>0.60009530927473365</v>
      </c>
      <c r="B4821" s="33">
        <f t="shared" ca="1" si="150"/>
        <v>0.64993382127622823</v>
      </c>
      <c r="C4821" s="37">
        <f ca="1">('Win-Draw-Loss'!$B$38+(('Win-Draw-Loss'!$B$39-'Win-Draw-Loss'!$B$38)*A4821)+('Win-Draw-Loss'!$B$38+(('Win-Draw-Loss'!$B$39-'Win-Draw-Loss'!$B$38)*B4821)))/2</f>
        <v>22.50029130550962</v>
      </c>
      <c r="E4821" s="33">
        <f t="shared" ca="1" si="151"/>
        <v>0.69533890480387306</v>
      </c>
      <c r="F4821" s="33">
        <f t="shared" ca="1" si="151"/>
        <v>0.16957659027521399</v>
      </c>
      <c r="G4821" s="37">
        <f ca="1">('Win-Draw-Loss'!$D$38+(('Win-Draw-Loss'!$D$39-'Win-Draw-Loss'!$D$38)*E4821)+('Win-Draw-Loss'!$D$38+(('Win-Draw-Loss'!$D$39-'Win-Draw-Loss'!$D$38)*F4821)))/2</f>
        <v>27.973732426186306</v>
      </c>
      <c r="H4821" s="37"/>
      <c r="I4821" s="3">
        <f ca="1">(G4821-C4821)*600/'Win-Draw-Loss'!$B$42</f>
        <v>10.946882241353372</v>
      </c>
    </row>
    <row r="4822" spans="1:9" x14ac:dyDescent="0.25">
      <c r="A4822" s="33">
        <f t="shared" ca="1" si="150"/>
        <v>0.27026831675134433</v>
      </c>
      <c r="B4822" s="33">
        <f t="shared" ca="1" si="150"/>
        <v>0.64077348506414455</v>
      </c>
      <c r="C4822" s="37">
        <f ca="1">('Win-Draw-Loss'!$B$38+(('Win-Draw-Loss'!$B$39-'Win-Draw-Loss'!$B$38)*A4822)+('Win-Draw-Loss'!$B$38+(('Win-Draw-Loss'!$B$39-'Win-Draw-Loss'!$B$38)*B4822)))/2</f>
        <v>19.110418018154888</v>
      </c>
      <c r="E4822" s="33">
        <f t="shared" ca="1" si="151"/>
        <v>0.76335769647702967</v>
      </c>
      <c r="F4822" s="33">
        <f t="shared" ca="1" si="151"/>
        <v>0.25463487816873032</v>
      </c>
      <c r="G4822" s="37">
        <f ca="1">('Win-Draw-Loss'!$D$38+(('Win-Draw-Loss'!$D$39-'Win-Draw-Loss'!$D$38)*E4822)+('Win-Draw-Loss'!$D$38+(('Win-Draw-Loss'!$D$39-'Win-Draw-Loss'!$D$38)*F4822)))/2</f>
        <v>30.269888619686398</v>
      </c>
      <c r="H4822" s="37"/>
      <c r="I4822" s="3">
        <f ca="1">(G4822-C4822)*600/'Win-Draw-Loss'!$B$42</f>
        <v>22.318941203063019</v>
      </c>
    </row>
    <row r="4823" spans="1:9" x14ac:dyDescent="0.25">
      <c r="A4823" s="33">
        <f t="shared" ca="1" si="150"/>
        <v>0.99219520098180858</v>
      </c>
      <c r="B4823" s="33">
        <f t="shared" ca="1" si="150"/>
        <v>0.74238162158610776</v>
      </c>
      <c r="C4823" s="37">
        <f ca="1">('Win-Draw-Loss'!$B$38+(('Win-Draw-Loss'!$B$39-'Win-Draw-Loss'!$B$38)*A4823)+('Win-Draw-Loss'!$B$38+(('Win-Draw-Loss'!$B$39-'Win-Draw-Loss'!$B$38)*B4823)))/2</f>
        <v>27.345768225679162</v>
      </c>
      <c r="E4823" s="33">
        <f t="shared" ca="1" si="151"/>
        <v>3.2202767168786783E-2</v>
      </c>
      <c r="F4823" s="33">
        <f t="shared" ca="1" si="151"/>
        <v>0.93684654912322596</v>
      </c>
      <c r="G4823" s="37">
        <f ca="1">('Win-Draw-Loss'!$D$38+(('Win-Draw-Loss'!$D$39-'Win-Draw-Loss'!$D$38)*E4823)+('Win-Draw-Loss'!$D$38+(('Win-Draw-Loss'!$D$39-'Win-Draw-Loss'!$D$38)*F4823)))/2</f>
        <v>29.535739744380191</v>
      </c>
      <c r="H4823" s="37"/>
      <c r="I4823" s="3">
        <f ca="1">(G4823-C4823)*600/'Win-Draw-Loss'!$B$42</f>
        <v>4.3799430374020574</v>
      </c>
    </row>
    <row r="4824" spans="1:9" x14ac:dyDescent="0.25">
      <c r="A4824" s="33">
        <f t="shared" ca="1" si="150"/>
        <v>0.57502901001326645</v>
      </c>
      <c r="B4824" s="33">
        <f t="shared" ca="1" si="150"/>
        <v>0.29637883421934719</v>
      </c>
      <c r="C4824" s="37">
        <f ca="1">('Win-Draw-Loss'!$B$38+(('Win-Draw-Loss'!$B$39-'Win-Draw-Loss'!$B$38)*A4824)+('Win-Draw-Loss'!$B$38+(('Win-Draw-Loss'!$B$39-'Win-Draw-Loss'!$B$38)*B4824)))/2</f>
        <v>18.714078442326137</v>
      </c>
      <c r="E4824" s="33">
        <f t="shared" ca="1" si="151"/>
        <v>0.16932315382948315</v>
      </c>
      <c r="F4824" s="33">
        <f t="shared" ca="1" si="151"/>
        <v>1.2391616525471938E-2</v>
      </c>
      <c r="G4824" s="37">
        <f ca="1">('Win-Draw-Loss'!$D$38+(('Win-Draw-Loss'!$D$39-'Win-Draw-Loss'!$D$38)*E4824)+('Win-Draw-Loss'!$D$38+(('Win-Draw-Loss'!$D$39-'Win-Draw-Loss'!$D$38)*F4824)))/2</f>
        <v>17.725721555324327</v>
      </c>
      <c r="H4824" s="37"/>
      <c r="I4824" s="3">
        <f ca="1">(G4824-C4824)*600/'Win-Draw-Loss'!$B$42</f>
        <v>-1.9767137740036205</v>
      </c>
    </row>
    <row r="4825" spans="1:9" x14ac:dyDescent="0.25">
      <c r="A4825" s="33">
        <f t="shared" ca="1" si="150"/>
        <v>0.9201728530507024</v>
      </c>
      <c r="B4825" s="33">
        <f t="shared" ca="1" si="150"/>
        <v>0.80999431112905418</v>
      </c>
      <c r="C4825" s="37">
        <f ca="1">('Win-Draw-Loss'!$B$38+(('Win-Draw-Loss'!$B$39-'Win-Draw-Loss'!$B$38)*A4825)+('Win-Draw-Loss'!$B$38+(('Win-Draw-Loss'!$B$39-'Win-Draw-Loss'!$B$38)*B4825)))/2</f>
        <v>27.301671641797569</v>
      </c>
      <c r="E4825" s="33">
        <f t="shared" ca="1" si="151"/>
        <v>0.18151591170824377</v>
      </c>
      <c r="F4825" s="33">
        <f t="shared" ca="1" si="151"/>
        <v>2.4832370891285427E-2</v>
      </c>
      <c r="G4825" s="37">
        <f ca="1">('Win-Draw-Loss'!$D$38+(('Win-Draw-Loss'!$D$39-'Win-Draw-Loss'!$D$38)*E4825)+('Win-Draw-Loss'!$D$38+(('Win-Draw-Loss'!$D$39-'Win-Draw-Loss'!$D$38)*F4825)))/2</f>
        <v>18.095224238992937</v>
      </c>
      <c r="H4825" s="37"/>
      <c r="I4825" s="3">
        <f ca="1">(G4825-C4825)*600/'Win-Draw-Loss'!$B$42</f>
        <v>-18.412894805609263</v>
      </c>
    </row>
    <row r="4826" spans="1:9" x14ac:dyDescent="0.25">
      <c r="A4826" s="33">
        <f t="shared" ca="1" si="150"/>
        <v>0.54895815342061971</v>
      </c>
      <c r="B4826" s="33">
        <f t="shared" ca="1" si="150"/>
        <v>0.16301964302800442</v>
      </c>
      <c r="C4826" s="37">
        <f ca="1">('Win-Draw-Loss'!$B$38+(('Win-Draw-Loss'!$B$39-'Win-Draw-Loss'!$B$38)*A4826)+('Win-Draw-Loss'!$B$38+(('Win-Draw-Loss'!$B$39-'Win-Draw-Loss'!$B$38)*B4826)))/2</f>
        <v>17.119777964486239</v>
      </c>
      <c r="E4826" s="33">
        <f t="shared" ca="1" si="151"/>
        <v>0.95650526466817198</v>
      </c>
      <c r="F4826" s="33">
        <f t="shared" ca="1" si="151"/>
        <v>3.6161424762327754E-2</v>
      </c>
      <c r="G4826" s="37">
        <f ca="1">('Win-Draw-Loss'!$D$38+(('Win-Draw-Loss'!$D$39-'Win-Draw-Loss'!$D$38)*E4826)+('Win-Draw-Loss'!$D$38+(('Win-Draw-Loss'!$D$39-'Win-Draw-Loss'!$D$38)*F4826)))/2</f>
        <v>29.890000341457498</v>
      </c>
      <c r="H4826" s="37"/>
      <c r="I4826" s="3">
        <f ca="1">(G4826-C4826)*600/'Win-Draw-Loss'!$B$42</f>
        <v>25.540444753942516</v>
      </c>
    </row>
    <row r="4827" spans="1:9" x14ac:dyDescent="0.25">
      <c r="A4827" s="33">
        <f t="shared" ca="1" si="150"/>
        <v>0.9877914545107378</v>
      </c>
      <c r="B4827" s="33">
        <f t="shared" ca="1" si="150"/>
        <v>0.31981757421737944</v>
      </c>
      <c r="C4827" s="37">
        <f ca="1">('Win-Draw-Loss'!$B$38+(('Win-Draw-Loss'!$B$39-'Win-Draw-Loss'!$B$38)*A4827)+('Win-Draw-Loss'!$B$38+(('Win-Draw-Loss'!$B$39-'Win-Draw-Loss'!$B$38)*B4827)))/2</f>
        <v>23.076090287281176</v>
      </c>
      <c r="E4827" s="33">
        <f t="shared" ca="1" si="151"/>
        <v>0.22001912599091344</v>
      </c>
      <c r="F4827" s="33">
        <f t="shared" ca="1" si="151"/>
        <v>0.69711899204075989</v>
      </c>
      <c r="G4827" s="37">
        <f ca="1">('Win-Draw-Loss'!$D$38+(('Win-Draw-Loss'!$D$39-'Win-Draw-Loss'!$D$38)*E4827)+('Win-Draw-Loss'!$D$38+(('Win-Draw-Loss'!$D$39-'Win-Draw-Loss'!$D$38)*F4827)))/2</f>
        <v>28.7570717704751</v>
      </c>
      <c r="H4827" s="37"/>
      <c r="I4827" s="3">
        <f ca="1">(G4827-C4827)*600/'Win-Draw-Loss'!$B$42</f>
        <v>11.36196296638785</v>
      </c>
    </row>
    <row r="4828" spans="1:9" x14ac:dyDescent="0.25">
      <c r="A4828" s="33">
        <f t="shared" ca="1" si="150"/>
        <v>0.49929739246035265</v>
      </c>
      <c r="B4828" s="33">
        <f t="shared" ca="1" si="150"/>
        <v>9.0574819602983192E-2</v>
      </c>
      <c r="C4828" s="37">
        <f ca="1">('Win-Draw-Loss'!$B$38+(('Win-Draw-Loss'!$B$39-'Win-Draw-Loss'!$B$38)*A4828)+('Win-Draw-Loss'!$B$38+(('Win-Draw-Loss'!$B$39-'Win-Draw-Loss'!$B$38)*B4828)))/2</f>
        <v>15.898722120633357</v>
      </c>
      <c r="E4828" s="33">
        <f t="shared" ca="1" si="151"/>
        <v>0.30527989715214987</v>
      </c>
      <c r="F4828" s="33">
        <f t="shared" ca="1" si="151"/>
        <v>0.1854441276949218</v>
      </c>
      <c r="G4828" s="37">
        <f ca="1">('Win-Draw-Loss'!$D$38+(('Win-Draw-Loss'!$D$39-'Win-Draw-Loss'!$D$38)*E4828)+('Win-Draw-Loss'!$D$38+(('Win-Draw-Loss'!$D$39-'Win-Draw-Loss'!$D$38)*F4828)))/2</f>
        <v>22.360860372706078</v>
      </c>
      <c r="H4828" s="37"/>
      <c r="I4828" s="3">
        <f ca="1">(G4828-C4828)*600/'Win-Draw-Loss'!$B$42</f>
        <v>12.924276504145443</v>
      </c>
    </row>
    <row r="4829" spans="1:9" x14ac:dyDescent="0.25">
      <c r="A4829" s="33">
        <f t="shared" ca="1" si="150"/>
        <v>0.134439833996432</v>
      </c>
      <c r="B4829" s="33">
        <f t="shared" ca="1" si="150"/>
        <v>0.13383137030255376</v>
      </c>
      <c r="C4829" s="37">
        <f ca="1">('Win-Draw-Loss'!$B$38+(('Win-Draw-Loss'!$B$39-'Win-Draw-Loss'!$B$38)*A4829)+('Win-Draw-Loss'!$B$38+(('Win-Draw-Loss'!$B$39-'Win-Draw-Loss'!$B$38)*B4829)))/2</f>
        <v>12.682712042989857</v>
      </c>
      <c r="E4829" s="33">
        <f t="shared" ca="1" si="151"/>
        <v>0.81033547245976645</v>
      </c>
      <c r="F4829" s="33">
        <f t="shared" ca="1" si="151"/>
        <v>0.80832862865739541</v>
      </c>
      <c r="G4829" s="37">
        <f ca="1">('Win-Draw-Loss'!$D$38+(('Win-Draw-Loss'!$D$39-'Win-Draw-Loss'!$D$38)*E4829)+('Win-Draw-Loss'!$D$38+(('Win-Draw-Loss'!$D$39-'Win-Draw-Loss'!$D$38)*F4829)))/2</f>
        <v>39.279961516757425</v>
      </c>
      <c r="H4829" s="37"/>
      <c r="I4829" s="3">
        <f ca="1">(G4829-C4829)*600/'Win-Draw-Loss'!$B$42</f>
        <v>53.194498947535138</v>
      </c>
    </row>
    <row r="4830" spans="1:9" x14ac:dyDescent="0.25">
      <c r="A4830" s="33">
        <f t="shared" ca="1" si="150"/>
        <v>0.10512909443821572</v>
      </c>
      <c r="B4830" s="33">
        <f t="shared" ca="1" si="150"/>
        <v>0.99209072341410653</v>
      </c>
      <c r="C4830" s="37">
        <f ca="1">('Win-Draw-Loss'!$B$38+(('Win-Draw-Loss'!$B$39-'Win-Draw-Loss'!$B$38)*A4830)+('Win-Draw-Loss'!$B$38+(('Win-Draw-Loss'!$B$39-'Win-Draw-Loss'!$B$38)*B4830)))/2</f>
        <v>20.972198178523222</v>
      </c>
      <c r="E4830" s="33">
        <f t="shared" ca="1" si="151"/>
        <v>0.52246207408340728</v>
      </c>
      <c r="F4830" s="33">
        <f t="shared" ca="1" si="151"/>
        <v>0.19547629191222293</v>
      </c>
      <c r="G4830" s="37">
        <f ca="1">('Win-Draw-Loss'!$D$38+(('Win-Draw-Loss'!$D$39-'Win-Draw-Loss'!$D$38)*E4830)+('Win-Draw-Loss'!$D$38+(('Win-Draw-Loss'!$D$39-'Win-Draw-Loss'!$D$38)*F4830)))/2</f>
        <v>25.769075489934451</v>
      </c>
      <c r="H4830" s="37"/>
      <c r="I4830" s="3">
        <f ca="1">(G4830-C4830)*600/'Win-Draw-Loss'!$B$42</f>
        <v>9.5937546228224591</v>
      </c>
    </row>
    <row r="4831" spans="1:9" x14ac:dyDescent="0.25">
      <c r="A4831" s="33">
        <f t="shared" ca="1" si="150"/>
        <v>0.80873904365438987</v>
      </c>
      <c r="B4831" s="33">
        <f t="shared" ca="1" si="150"/>
        <v>0.40103405600423792</v>
      </c>
      <c r="C4831" s="37">
        <f ca="1">('Win-Draw-Loss'!$B$38+(('Win-Draw-Loss'!$B$39-'Win-Draw-Loss'!$B$38)*A4831)+('Win-Draw-Loss'!$B$38+(('Win-Draw-Loss'!$B$39-'Win-Draw-Loss'!$B$38)*B4831)))/2</f>
        <v>22.097730996586279</v>
      </c>
      <c r="E4831" s="33">
        <f t="shared" ca="1" si="151"/>
        <v>3.9635541654964745E-2</v>
      </c>
      <c r="F4831" s="33">
        <f t="shared" ca="1" si="151"/>
        <v>0.43523926052817385</v>
      </c>
      <c r="G4831" s="37">
        <f ca="1">('Win-Draw-Loss'!$D$38+(('Win-Draw-Loss'!$D$39-'Win-Draw-Loss'!$D$38)*E4831)+('Win-Draw-Loss'!$D$38+(('Win-Draw-Loss'!$D$39-'Win-Draw-Loss'!$D$38)*F4831)))/2</f>
        <v>22.123122032747077</v>
      </c>
      <c r="H4831" s="37"/>
      <c r="I4831" s="3">
        <f ca="1">(G4831-C4831)*600/'Win-Draw-Loss'!$B$42</f>
        <v>5.0782072321595706E-2</v>
      </c>
    </row>
    <row r="4832" spans="1:9" x14ac:dyDescent="0.25">
      <c r="A4832" s="33">
        <f t="shared" ca="1" si="150"/>
        <v>0.75064350718286399</v>
      </c>
      <c r="B4832" s="33">
        <f t="shared" ca="1" si="150"/>
        <v>0.22890479603004965</v>
      </c>
      <c r="C4832" s="37">
        <f ca="1">('Win-Draw-Loss'!$B$38+(('Win-Draw-Loss'!$B$39-'Win-Draw-Loss'!$B$38)*A4832)+('Win-Draw-Loss'!$B$38+(('Win-Draw-Loss'!$B$39-'Win-Draw-Loss'!$B$38)*B4832)))/2</f>
        <v>19.795483032129138</v>
      </c>
      <c r="E4832" s="33">
        <f t="shared" ca="1" si="151"/>
        <v>0.9496396326961335</v>
      </c>
      <c r="F4832" s="33">
        <f t="shared" ca="1" si="151"/>
        <v>0.64571368153434749</v>
      </c>
      <c r="G4832" s="37">
        <f ca="1">('Win-Draw-Loss'!$D$38+(('Win-Draw-Loss'!$D$39-'Win-Draw-Loss'!$D$38)*E4832)+('Win-Draw-Loss'!$D$38+(('Win-Draw-Loss'!$D$39-'Win-Draw-Loss'!$D$38)*F4832)))/2</f>
        <v>38.930299713457217</v>
      </c>
      <c r="H4832" s="37"/>
      <c r="I4832" s="3">
        <f ca="1">(G4832-C4832)*600/'Win-Draw-Loss'!$B$42</f>
        <v>38.269633362656158</v>
      </c>
    </row>
    <row r="4833" spans="1:9" x14ac:dyDescent="0.25">
      <c r="A4833" s="33">
        <f t="shared" ca="1" si="150"/>
        <v>0.85123738860679143</v>
      </c>
      <c r="B4833" s="33">
        <f t="shared" ca="1" si="150"/>
        <v>0.20917178188907426</v>
      </c>
      <c r="C4833" s="37">
        <f ca="1">('Win-Draw-Loss'!$B$38+(('Win-Draw-Loss'!$B$39-'Win-Draw-Loss'!$B$38)*A4833)+('Win-Draw-Loss'!$B$38+(('Win-Draw-Loss'!$B$39-'Win-Draw-Loss'!$B$38)*B4833)))/2</f>
        <v>20.604091704958655</v>
      </c>
      <c r="E4833" s="33">
        <f t="shared" ca="1" si="151"/>
        <v>0.7086210532695717</v>
      </c>
      <c r="F4833" s="33">
        <f t="shared" ca="1" si="151"/>
        <v>0.18851056273693434</v>
      </c>
      <c r="G4833" s="37">
        <f ca="1">('Win-Draw-Loss'!$D$38+(('Win-Draw-Loss'!$D$39-'Win-Draw-Loss'!$D$38)*E4833)+('Win-Draw-Loss'!$D$38+(('Win-Draw-Loss'!$D$39-'Win-Draw-Loss'!$D$38)*F4833)))/2</f>
        <v>28.45697424009759</v>
      </c>
      <c r="H4833" s="37"/>
      <c r="I4833" s="3">
        <f ca="1">(G4833-C4833)*600/'Win-Draw-Loss'!$B$42</f>
        <v>15.70576507027787</v>
      </c>
    </row>
    <row r="4834" spans="1:9" x14ac:dyDescent="0.25">
      <c r="A4834" s="33">
        <f t="shared" ca="1" si="150"/>
        <v>0.95118151994256861</v>
      </c>
      <c r="B4834" s="33">
        <f t="shared" ca="1" si="150"/>
        <v>0.71344891946353395</v>
      </c>
      <c r="C4834" s="37">
        <f ca="1">('Win-Draw-Loss'!$B$38+(('Win-Draw-Loss'!$B$39-'Win-Draw-Loss'!$B$38)*A4834)+('Win-Draw-Loss'!$B$38+(('Win-Draw-Loss'!$B$39-'Win-Draw-Loss'!$B$38)*B4834)))/2</f>
        <v>26.646304394061026</v>
      </c>
      <c r="E4834" s="33">
        <f t="shared" ca="1" si="151"/>
        <v>0.89919194173510919</v>
      </c>
      <c r="F4834" s="33">
        <f t="shared" ca="1" si="151"/>
        <v>0.32650549685655006</v>
      </c>
      <c r="G4834" s="37">
        <f ca="1">('Win-Draw-Loss'!$D$38+(('Win-Draw-Loss'!$D$39-'Win-Draw-Loss'!$D$38)*E4834)+('Win-Draw-Loss'!$D$38+(('Win-Draw-Loss'!$D$39-'Win-Draw-Loss'!$D$38)*F4834)))/2</f>
        <v>33.385461578874889</v>
      </c>
      <c r="H4834" s="37"/>
      <c r="I4834" s="3">
        <f ca="1">(G4834-C4834)*600/'Win-Draw-Loss'!$B$42</f>
        <v>13.478314369627725</v>
      </c>
    </row>
    <row r="4835" spans="1:9" x14ac:dyDescent="0.25">
      <c r="A4835" s="33">
        <f t="shared" ca="1" si="150"/>
        <v>0.44781855842070684</v>
      </c>
      <c r="B4835" s="33">
        <f t="shared" ca="1" si="150"/>
        <v>0.47552528427530871</v>
      </c>
      <c r="C4835" s="37">
        <f ca="1">('Win-Draw-Loss'!$B$38+(('Win-Draw-Loss'!$B$39-'Win-Draw-Loss'!$B$38)*A4835)+('Win-Draw-Loss'!$B$38+(('Win-Draw-Loss'!$B$39-'Win-Draw-Loss'!$B$38)*B4835)))/2</f>
        <v>19.233438426960156</v>
      </c>
      <c r="E4835" s="33">
        <f t="shared" ca="1" si="151"/>
        <v>1.5289247948950813E-2</v>
      </c>
      <c r="F4835" s="33">
        <f t="shared" ca="1" si="151"/>
        <v>0.31290457749427458</v>
      </c>
      <c r="G4835" s="37">
        <f ca="1">('Win-Draw-Loss'!$D$38+(('Win-Draw-Loss'!$D$39-'Win-Draw-Loss'!$D$38)*E4835)+('Win-Draw-Loss'!$D$38+(('Win-Draw-Loss'!$D$39-'Win-Draw-Loss'!$D$38)*F4835)))/2</f>
        <v>19.922907381648379</v>
      </c>
      <c r="H4835" s="37"/>
      <c r="I4835" s="3">
        <f ca="1">(G4835-C4835)*600/'Win-Draw-Loss'!$B$42</f>
        <v>1.3789379093764467</v>
      </c>
    </row>
    <row r="4836" spans="1:9" x14ac:dyDescent="0.25">
      <c r="A4836" s="33">
        <f t="shared" ca="1" si="150"/>
        <v>0.84981880067361348</v>
      </c>
      <c r="B4836" s="33">
        <f t="shared" ca="1" si="150"/>
        <v>5.291618382696428E-2</v>
      </c>
      <c r="C4836" s="37">
        <f ca="1">('Win-Draw-Loss'!$B$38+(('Win-Draw-Loss'!$B$39-'Win-Draw-Loss'!$B$38)*A4836)+('Win-Draw-Loss'!$B$38+(('Win-Draw-Loss'!$B$39-'Win-Draw-Loss'!$B$38)*B4836)))/2</f>
        <v>19.027349845005777</v>
      </c>
      <c r="E4836" s="33">
        <f t="shared" ca="1" si="151"/>
        <v>0.30803438344900513</v>
      </c>
      <c r="F4836" s="33">
        <f t="shared" ca="1" si="151"/>
        <v>0.47455423078363035</v>
      </c>
      <c r="G4836" s="37">
        <f ca="1">('Win-Draw-Loss'!$D$38+(('Win-Draw-Loss'!$D$39-'Win-Draw-Loss'!$D$38)*E4836)+('Win-Draw-Loss'!$D$38+(('Win-Draw-Loss'!$D$39-'Win-Draw-Loss'!$D$38)*F4836)))/2</f>
        <v>26.738829213489531</v>
      </c>
      <c r="H4836" s="37"/>
      <c r="I4836" s="3">
        <f ca="1">(G4836-C4836)*600/'Win-Draw-Loss'!$B$42</f>
        <v>15.422958736967509</v>
      </c>
    </row>
    <row r="4837" spans="1:9" x14ac:dyDescent="0.25">
      <c r="A4837" s="33">
        <f t="shared" ca="1" si="150"/>
        <v>2.9451650444650146E-2</v>
      </c>
      <c r="B4837" s="33">
        <f t="shared" ca="1" si="150"/>
        <v>0.10258423827135243</v>
      </c>
      <c r="C4837" s="37">
        <f ca="1">('Win-Draw-Loss'!$B$38+(('Win-Draw-Loss'!$B$39-'Win-Draw-Loss'!$B$38)*A4837)+('Win-Draw-Loss'!$B$38+(('Win-Draw-Loss'!$B$39-'Win-Draw-Loss'!$B$38)*B4837)))/2</f>
        <v>11.320358887160026</v>
      </c>
      <c r="E4837" s="33">
        <f t="shared" ca="1" si="151"/>
        <v>0.85764789069297498</v>
      </c>
      <c r="F4837" s="33">
        <f t="shared" ca="1" si="151"/>
        <v>0.5788128487600751</v>
      </c>
      <c r="G4837" s="37">
        <f ca="1">('Win-Draw-Loss'!$D$38+(('Win-Draw-Loss'!$D$39-'Win-Draw-Loss'!$D$38)*E4837)+('Win-Draw-Loss'!$D$38+(('Win-Draw-Loss'!$D$39-'Win-Draw-Loss'!$D$38)*F4837)))/2</f>
        <v>36.546911091795749</v>
      </c>
      <c r="H4837" s="37"/>
      <c r="I4837" s="3">
        <f ca="1">(G4837-C4837)*600/'Win-Draw-Loss'!$B$42</f>
        <v>50.453104409271447</v>
      </c>
    </row>
    <row r="4838" spans="1:9" x14ac:dyDescent="0.25">
      <c r="A4838" s="33">
        <f t="shared" ca="1" si="150"/>
        <v>0.70274038717713327</v>
      </c>
      <c r="B4838" s="33">
        <f t="shared" ca="1" si="150"/>
        <v>0.94261360569529695</v>
      </c>
      <c r="C4838" s="37">
        <f ca="1">('Win-Draw-Loss'!$B$38+(('Win-Draw-Loss'!$B$39-'Win-Draw-Loss'!$B$38)*A4838)+('Win-Draw-Loss'!$B$38+(('Win-Draw-Loss'!$B$39-'Win-Draw-Loss'!$B$38)*B4838)))/2</f>
        <v>26.453539928724304</v>
      </c>
      <c r="E4838" s="33">
        <f t="shared" ca="1" si="151"/>
        <v>0.99949542455309104</v>
      </c>
      <c r="F4838" s="33">
        <f t="shared" ca="1" si="151"/>
        <v>0.8849520769205742</v>
      </c>
      <c r="G4838" s="37">
        <f ca="1">('Win-Draw-Loss'!$D$38+(('Win-Draw-Loss'!$D$39-'Win-Draw-Loss'!$D$38)*E4838)+('Win-Draw-Loss'!$D$38+(('Win-Draw-Loss'!$D$39-'Win-Draw-Loss'!$D$38)*F4838)))/2</f>
        <v>43.266712522104982</v>
      </c>
      <c r="H4838" s="37"/>
      <c r="I4838" s="3">
        <f ca="1">(G4838-C4838)*600/'Win-Draw-Loss'!$B$42</f>
        <v>33.626345186761355</v>
      </c>
    </row>
    <row r="4839" spans="1:9" x14ac:dyDescent="0.25">
      <c r="A4839" s="33">
        <f t="shared" ca="1" si="150"/>
        <v>0.1923606105381056</v>
      </c>
      <c r="B4839" s="33">
        <f t="shared" ca="1" si="150"/>
        <v>0.71471150863797772</v>
      </c>
      <c r="C4839" s="37">
        <f ca="1">('Win-Draw-Loss'!$B$38+(('Win-Draw-Loss'!$B$39-'Win-Draw-Loss'!$B$38)*A4839)+('Win-Draw-Loss'!$B$38+(('Win-Draw-Loss'!$B$39-'Win-Draw-Loss'!$B$38)*B4839)))/2</f>
        <v>19.070721191760832</v>
      </c>
      <c r="E4839" s="33">
        <f t="shared" ca="1" si="151"/>
        <v>0.7249268103797698</v>
      </c>
      <c r="F4839" s="33">
        <f t="shared" ca="1" si="151"/>
        <v>0.7864329195225781</v>
      </c>
      <c r="G4839" s="37">
        <f ca="1">('Win-Draw-Loss'!$D$38+(('Win-Draw-Loss'!$D$39-'Win-Draw-Loss'!$D$38)*E4839)+('Win-Draw-Loss'!$D$38+(('Win-Draw-Loss'!$D$39-'Win-Draw-Loss'!$D$38)*F4839)))/2</f>
        <v>37.670395948535216</v>
      </c>
      <c r="H4839" s="37"/>
      <c r="I4839" s="3">
        <f ca="1">(G4839-C4839)*600/'Win-Draw-Loss'!$B$42</f>
        <v>37.199349513548768</v>
      </c>
    </row>
    <row r="4840" spans="1:9" x14ac:dyDescent="0.25">
      <c r="A4840" s="33">
        <f t="shared" ca="1" si="150"/>
        <v>0.8535370671095126</v>
      </c>
      <c r="B4840" s="33">
        <f t="shared" ca="1" si="150"/>
        <v>0.36636625973217007</v>
      </c>
      <c r="C4840" s="37">
        <f ca="1">('Win-Draw-Loss'!$B$38+(('Win-Draw-Loss'!$B$39-'Win-Draw-Loss'!$B$38)*A4840)+('Win-Draw-Loss'!$B$38+(('Win-Draw-Loss'!$B$39-'Win-Draw-Loss'!$B$38)*B4840)))/2</f>
        <v>22.199033268416827</v>
      </c>
      <c r="E4840" s="33">
        <f t="shared" ca="1" si="151"/>
        <v>0.38348660403453461</v>
      </c>
      <c r="F4840" s="33">
        <f t="shared" ca="1" si="151"/>
        <v>3.3984807237944503E-2</v>
      </c>
      <c r="G4840" s="37">
        <f ca="1">('Win-Draw-Loss'!$D$38+(('Win-Draw-Loss'!$D$39-'Win-Draw-Loss'!$D$38)*E4840)+('Win-Draw-Loss'!$D$38+(('Win-Draw-Loss'!$D$39-'Win-Draw-Loss'!$D$38)*F4840)))/2</f>
        <v>21.262071169087186</v>
      </c>
      <c r="H4840" s="37"/>
      <c r="I4840" s="3">
        <f ca="1">(G4840-C4840)*600/'Win-Draw-Loss'!$B$42</f>
        <v>-1.8739241986592818</v>
      </c>
    </row>
    <row r="4841" spans="1:9" x14ac:dyDescent="0.25">
      <c r="A4841" s="33">
        <f t="shared" ca="1" si="150"/>
        <v>0.96837454230932796</v>
      </c>
      <c r="B4841" s="33">
        <f t="shared" ca="1" si="150"/>
        <v>0.2944518593507196</v>
      </c>
      <c r="C4841" s="37">
        <f ca="1">('Win-Draw-Loss'!$B$38+(('Win-Draw-Loss'!$B$39-'Win-Draw-Loss'!$B$38)*A4841)+('Win-Draw-Loss'!$B$38+(('Win-Draw-Loss'!$B$39-'Win-Draw-Loss'!$B$38)*B4841)))/2</f>
        <v>22.628264016600475</v>
      </c>
      <c r="E4841" s="33">
        <f t="shared" ca="1" si="151"/>
        <v>0.62695268880279409</v>
      </c>
      <c r="F4841" s="33">
        <f t="shared" ca="1" si="151"/>
        <v>0.74161879353102378</v>
      </c>
      <c r="G4841" s="37">
        <f ca="1">('Win-Draw-Loss'!$D$38+(('Win-Draw-Loss'!$D$39-'Win-Draw-Loss'!$D$38)*E4841)+('Win-Draw-Loss'!$D$38+(('Win-Draw-Loss'!$D$39-'Win-Draw-Loss'!$D$38)*F4841)))/2</f>
        <v>35.528572235007267</v>
      </c>
      <c r="H4841" s="37"/>
      <c r="I4841" s="3">
        <f ca="1">(G4841-C4841)*600/'Win-Draw-Loss'!$B$42</f>
        <v>25.800616436813584</v>
      </c>
    </row>
    <row r="4842" spans="1:9" x14ac:dyDescent="0.25">
      <c r="A4842" s="33">
        <f t="shared" ca="1" si="150"/>
        <v>0.50517324941257802</v>
      </c>
      <c r="B4842" s="33">
        <f t="shared" ca="1" si="150"/>
        <v>0.78252867290635664</v>
      </c>
      <c r="C4842" s="37">
        <f ca="1">('Win-Draw-Loss'!$B$38+(('Win-Draw-Loss'!$B$39-'Win-Draw-Loss'!$B$38)*A4842)+('Win-Draw-Loss'!$B$38+(('Win-Draw-Loss'!$B$39-'Win-Draw-Loss'!$B$38)*B4842)))/2</f>
        <v>22.877019223189347</v>
      </c>
      <c r="E4842" s="33">
        <f t="shared" ca="1" si="151"/>
        <v>0.92353287712003751</v>
      </c>
      <c r="F4842" s="33">
        <f t="shared" ca="1" si="151"/>
        <v>0.65141421603447636</v>
      </c>
      <c r="G4842" s="37">
        <f ca="1">('Win-Draw-Loss'!$D$38+(('Win-Draw-Loss'!$D$39-'Win-Draw-Loss'!$D$38)*E4842)+('Win-Draw-Loss'!$D$38+(('Win-Draw-Loss'!$D$39-'Win-Draw-Loss'!$D$38)*F4842)))/2</f>
        <v>38.624206397317707</v>
      </c>
      <c r="H4842" s="37"/>
      <c r="I4842" s="3">
        <f ca="1">(G4842-C4842)*600/'Win-Draw-Loss'!$B$42</f>
        <v>31.49437434825672</v>
      </c>
    </row>
    <row r="4843" spans="1:9" x14ac:dyDescent="0.25">
      <c r="A4843" s="33">
        <f t="shared" ca="1" si="150"/>
        <v>0.60219385182512397</v>
      </c>
      <c r="B4843" s="33">
        <f t="shared" ca="1" si="150"/>
        <v>4.503005652636638E-2</v>
      </c>
      <c r="C4843" s="37">
        <f ca="1">('Win-Draw-Loss'!$B$38+(('Win-Draw-Loss'!$B$39-'Win-Draw-Loss'!$B$38)*A4843)+('Win-Draw-Loss'!$B$38+(('Win-Draw-Loss'!$B$39-'Win-Draw-Loss'!$B$38)*B4843)))/2</f>
        <v>16.472239083514904</v>
      </c>
      <c r="E4843" s="33">
        <f t="shared" ca="1" si="151"/>
        <v>0.16132080211734368</v>
      </c>
      <c r="F4843" s="33">
        <f t="shared" ca="1" si="151"/>
        <v>0.42797969762667298</v>
      </c>
      <c r="G4843" s="37">
        <f ca="1">('Win-Draw-Loss'!$D$38+(('Win-Draw-Loss'!$D$39-'Win-Draw-Loss'!$D$38)*E4843)+('Win-Draw-Loss'!$D$38+(('Win-Draw-Loss'!$D$39-'Win-Draw-Loss'!$D$38)*F4843)))/2</f>
        <v>23.839507496160252</v>
      </c>
      <c r="H4843" s="37"/>
      <c r="I4843" s="3">
        <f ca="1">(G4843-C4843)*600/'Win-Draw-Loss'!$B$42</f>
        <v>14.734536825290697</v>
      </c>
    </row>
    <row r="4844" spans="1:9" x14ac:dyDescent="0.25">
      <c r="A4844" s="33">
        <f t="shared" ca="1" si="150"/>
        <v>0.90760310679429157</v>
      </c>
      <c r="B4844" s="33">
        <f t="shared" ca="1" si="150"/>
        <v>0.18666986855353507</v>
      </c>
      <c r="C4844" s="37">
        <f ca="1">('Win-Draw-Loss'!$B$38+(('Win-Draw-Loss'!$B$39-'Win-Draw-Loss'!$B$38)*A4844)+('Win-Draw-Loss'!$B$38+(('Win-Draw-Loss'!$B$39-'Win-Draw-Loss'!$B$38)*B4844)))/2</f>
        <v>20.942729753478268</v>
      </c>
      <c r="E4844" s="33">
        <f t="shared" ca="1" si="151"/>
        <v>0.87505104915859822</v>
      </c>
      <c r="F4844" s="33">
        <f t="shared" ca="1" si="151"/>
        <v>0.47271852996804786</v>
      </c>
      <c r="G4844" s="37">
        <f ca="1">('Win-Draw-Loss'!$D$38+(('Win-Draw-Loss'!$D$39-'Win-Draw-Loss'!$D$38)*E4844)+('Win-Draw-Loss'!$D$38+(('Win-Draw-Loss'!$D$39-'Win-Draw-Loss'!$D$38)*F4844)))/2</f>
        <v>35.216543686899691</v>
      </c>
      <c r="H4844" s="37"/>
      <c r="I4844" s="3">
        <f ca="1">(G4844-C4844)*600/'Win-Draw-Loss'!$B$42</f>
        <v>28.547627866842845</v>
      </c>
    </row>
    <row r="4845" spans="1:9" x14ac:dyDescent="0.25">
      <c r="A4845" s="33">
        <f t="shared" ca="1" si="150"/>
        <v>0.70044290898142869</v>
      </c>
      <c r="B4845" s="33">
        <f t="shared" ca="1" si="150"/>
        <v>0.41305703306623565</v>
      </c>
      <c r="C4845" s="37">
        <f ca="1">('Win-Draw-Loss'!$B$38+(('Win-Draw-Loss'!$B$39-'Win-Draw-Loss'!$B$38)*A4845)+('Win-Draw-Loss'!$B$38+(('Win-Draw-Loss'!$B$39-'Win-Draw-Loss'!$B$38)*B4845)))/2</f>
        <v>21.134999420476646</v>
      </c>
      <c r="E4845" s="33">
        <f t="shared" ca="1" si="151"/>
        <v>0.80457449217920052</v>
      </c>
      <c r="F4845" s="33">
        <f t="shared" ca="1" si="151"/>
        <v>0.24253849323630605</v>
      </c>
      <c r="G4845" s="37">
        <f ca="1">('Win-Draw-Loss'!$D$38+(('Win-Draw-Loss'!$D$39-'Win-Draw-Loss'!$D$38)*E4845)+('Win-Draw-Loss'!$D$38+(('Win-Draw-Loss'!$D$39-'Win-Draw-Loss'!$D$38)*F4845)))/2</f>
        <v>30.706694781232599</v>
      </c>
      <c r="H4845" s="37"/>
      <c r="I4845" s="3">
        <f ca="1">(G4845-C4845)*600/'Win-Draw-Loss'!$B$42</f>
        <v>19.143390721511906</v>
      </c>
    </row>
    <row r="4846" spans="1:9" x14ac:dyDescent="0.25">
      <c r="A4846" s="33">
        <f t="shared" ca="1" si="150"/>
        <v>0.33013493389248172</v>
      </c>
      <c r="B4846" s="33">
        <f t="shared" ca="1" si="150"/>
        <v>0.65546513125907724</v>
      </c>
      <c r="C4846" s="37">
        <f ca="1">('Win-Draw-Loss'!$B$38+(('Win-Draw-Loss'!$B$39-'Win-Draw-Loss'!$B$38)*A4846)+('Win-Draw-Loss'!$B$38+(('Win-Draw-Loss'!$B$39-'Win-Draw-Loss'!$B$38)*B4846)))/2</f>
        <v>19.85600065151559</v>
      </c>
      <c r="E4846" s="33">
        <f t="shared" ca="1" si="151"/>
        <v>0.69822298689511442</v>
      </c>
      <c r="F4846" s="33">
        <f t="shared" ca="1" si="151"/>
        <v>0.31229032754182706</v>
      </c>
      <c r="G4846" s="37">
        <f ca="1">('Win-Draw-Loss'!$D$38+(('Win-Draw-Loss'!$D$39-'Win-Draw-Loss'!$D$38)*E4846)+('Win-Draw-Loss'!$D$38+(('Win-Draw-Loss'!$D$39-'Win-Draw-Loss'!$D$38)*F4846)))/2</f>
        <v>30.15769971655412</v>
      </c>
      <c r="H4846" s="37"/>
      <c r="I4846" s="3">
        <f ca="1">(G4846-C4846)*600/'Win-Draw-Loss'!$B$42</f>
        <v>20.603398130077061</v>
      </c>
    </row>
    <row r="4847" spans="1:9" x14ac:dyDescent="0.25">
      <c r="A4847" s="33">
        <f t="shared" ca="1" si="150"/>
        <v>2.6918767003731192E-2</v>
      </c>
      <c r="B4847" s="33">
        <f t="shared" ca="1" si="150"/>
        <v>0.22556243026364853</v>
      </c>
      <c r="C4847" s="37">
        <f ca="1">('Win-Draw-Loss'!$B$38+(('Win-Draw-Loss'!$B$39-'Win-Draw-Loss'!$B$38)*A4847)+('Win-Draw-Loss'!$B$38+(('Win-Draw-Loss'!$B$39-'Win-Draw-Loss'!$B$38)*B4847)))/2</f>
        <v>12.524811972673797</v>
      </c>
      <c r="E4847" s="33">
        <f t="shared" ca="1" si="151"/>
        <v>0.25390681411592619</v>
      </c>
      <c r="F4847" s="33">
        <f t="shared" ca="1" si="151"/>
        <v>0.29751723799649077</v>
      </c>
      <c r="G4847" s="37">
        <f ca="1">('Win-Draw-Loss'!$D$38+(('Win-Draw-Loss'!$D$39-'Win-Draw-Loss'!$D$38)*E4847)+('Win-Draw-Loss'!$D$38+(('Win-Draw-Loss'!$D$39-'Win-Draw-Loss'!$D$38)*F4847)))/2</f>
        <v>23.271360781686255</v>
      </c>
      <c r="H4847" s="37"/>
      <c r="I4847" s="3">
        <f ca="1">(G4847-C4847)*600/'Win-Draw-Loss'!$B$42</f>
        <v>21.493097618024915</v>
      </c>
    </row>
    <row r="4848" spans="1:9" x14ac:dyDescent="0.25">
      <c r="A4848" s="33">
        <f t="shared" ca="1" si="150"/>
        <v>0.58061705797532137</v>
      </c>
      <c r="B4848" s="33">
        <f t="shared" ca="1" si="150"/>
        <v>0.45846821678960525</v>
      </c>
      <c r="C4848" s="37">
        <f ca="1">('Win-Draw-Loss'!$B$38+(('Win-Draw-Loss'!$B$39-'Win-Draw-Loss'!$B$38)*A4848)+('Win-Draw-Loss'!$B$38+(('Win-Draw-Loss'!$B$39-'Win-Draw-Loss'!$B$38)*B4848)))/2</f>
        <v>20.390852747649266</v>
      </c>
      <c r="E4848" s="33">
        <f t="shared" ca="1" si="151"/>
        <v>0.70956950200947067</v>
      </c>
      <c r="F4848" s="33">
        <f t="shared" ca="1" si="151"/>
        <v>0.86000997352610076</v>
      </c>
      <c r="G4848" s="37">
        <f ca="1">('Win-Draw-Loss'!$D$38+(('Win-Draw-Loss'!$D$39-'Win-Draw-Loss'!$D$38)*E4848)+('Win-Draw-Loss'!$D$38+(('Win-Draw-Loss'!$D$39-'Win-Draw-Loss'!$D$38)*F4848)))/2</f>
        <v>38.543692133033574</v>
      </c>
      <c r="H4848" s="37"/>
      <c r="I4848" s="3">
        <f ca="1">(G4848-C4848)*600/'Win-Draw-Loss'!$B$42</f>
        <v>36.305678770768615</v>
      </c>
    </row>
    <row r="4849" spans="1:9" x14ac:dyDescent="0.25">
      <c r="A4849" s="33">
        <f t="shared" ca="1" si="150"/>
        <v>0.32990736032301793</v>
      </c>
      <c r="B4849" s="33">
        <f t="shared" ca="1" si="150"/>
        <v>0.11576464236720119</v>
      </c>
      <c r="C4849" s="37">
        <f ca="1">('Win-Draw-Loss'!$B$38+(('Win-Draw-Loss'!$B$39-'Win-Draw-Loss'!$B$38)*A4849)+('Win-Draw-Loss'!$B$38+(('Win-Draw-Loss'!$B$39-'Win-Draw-Loss'!$B$38)*B4849)))/2</f>
        <v>14.456720026902193</v>
      </c>
      <c r="E4849" s="33">
        <f t="shared" ca="1" si="151"/>
        <v>7.8036973988191427E-3</v>
      </c>
      <c r="F4849" s="33">
        <f t="shared" ca="1" si="151"/>
        <v>0.80976159471964781</v>
      </c>
      <c r="G4849" s="37">
        <f ca="1">('Win-Draw-Loss'!$D$38+(('Win-Draw-Loss'!$D$39-'Win-Draw-Loss'!$D$38)*E4849)+('Win-Draw-Loss'!$D$38+(('Win-Draw-Loss'!$D$39-'Win-Draw-Loss'!$D$38)*F4849)))/2</f>
        <v>27.263479381777003</v>
      </c>
      <c r="H4849" s="37"/>
      <c r="I4849" s="3">
        <f ca="1">(G4849-C4849)*600/'Win-Draw-Loss'!$B$42</f>
        <v>25.61351870974962</v>
      </c>
    </row>
    <row r="4850" spans="1:9" x14ac:dyDescent="0.25">
      <c r="A4850" s="33">
        <f t="shared" ca="1" si="150"/>
        <v>0.93521971131191994</v>
      </c>
      <c r="B4850" s="33">
        <f t="shared" ca="1" si="150"/>
        <v>0.20217869976977099</v>
      </c>
      <c r="C4850" s="37">
        <f ca="1">('Win-Draw-Loss'!$B$38+(('Win-Draw-Loss'!$B$39-'Win-Draw-Loss'!$B$38)*A4850)+('Win-Draw-Loss'!$B$38+(('Win-Draw-Loss'!$B$39-'Win-Draw-Loss'!$B$38)*B4850)))/2</f>
        <v>21.37398411081691</v>
      </c>
      <c r="E4850" s="33">
        <f t="shared" ca="1" si="151"/>
        <v>0.65143567514419043</v>
      </c>
      <c r="F4850" s="33">
        <f t="shared" ca="1" si="151"/>
        <v>0.27222568969435035</v>
      </c>
      <c r="G4850" s="37">
        <f ca="1">('Win-Draw-Loss'!$D$38+(('Win-Draw-Loss'!$D$39-'Win-Draw-Loss'!$D$38)*E4850)+('Win-Draw-Loss'!$D$38+(('Win-Draw-Loss'!$D$39-'Win-Draw-Loss'!$D$38)*F4850)))/2</f>
        <v>28.854920472578112</v>
      </c>
      <c r="H4850" s="37"/>
      <c r="I4850" s="3">
        <f ca="1">(G4850-C4850)*600/'Win-Draw-Loss'!$B$42</f>
        <v>14.961872723522404</v>
      </c>
    </row>
    <row r="4851" spans="1:9" x14ac:dyDescent="0.25">
      <c r="A4851" s="33">
        <f t="shared" ca="1" si="150"/>
        <v>8.2360232301733616E-3</v>
      </c>
      <c r="B4851" s="33">
        <f t="shared" ca="1" si="150"/>
        <v>0.54616173648421462</v>
      </c>
      <c r="C4851" s="37">
        <f ca="1">('Win-Draw-Loss'!$B$38+(('Win-Draw-Loss'!$B$39-'Win-Draw-Loss'!$B$38)*A4851)+('Win-Draw-Loss'!$B$38+(('Win-Draw-Loss'!$B$39-'Win-Draw-Loss'!$B$38)*B4851)))/2</f>
        <v>15.543977597143879</v>
      </c>
      <c r="E4851" s="33">
        <f t="shared" ca="1" si="151"/>
        <v>0.23528861600908813</v>
      </c>
      <c r="F4851" s="33">
        <f t="shared" ca="1" si="151"/>
        <v>2.9386041304484745E-2</v>
      </c>
      <c r="G4851" s="37">
        <f ca="1">('Win-Draw-Loss'!$D$38+(('Win-Draw-Loss'!$D$39-'Win-Draw-Loss'!$D$38)*E4851)+('Win-Draw-Loss'!$D$38+(('Win-Draw-Loss'!$D$39-'Win-Draw-Loss'!$D$38)*F4851)))/2</f>
        <v>18.970119859703594</v>
      </c>
      <c r="H4851" s="37"/>
      <c r="I4851" s="3">
        <f ca="1">(G4851-C4851)*600/'Win-Draw-Loss'!$B$42</f>
        <v>6.8522845251194306</v>
      </c>
    </row>
    <row r="4852" spans="1:9" x14ac:dyDescent="0.25">
      <c r="A4852" s="33">
        <f t="shared" ca="1" si="150"/>
        <v>0.78493762002795042</v>
      </c>
      <c r="B4852" s="33">
        <f t="shared" ca="1" si="150"/>
        <v>4.5204660375178785E-2</v>
      </c>
      <c r="C4852" s="37">
        <f ca="1">('Win-Draw-Loss'!$B$38+(('Win-Draw-Loss'!$B$39-'Win-Draw-Loss'!$B$38)*A4852)+('Win-Draw-Loss'!$B$38+(('Win-Draw-Loss'!$B$39-'Win-Draw-Loss'!$B$38)*B4852)))/2</f>
        <v>18.30142280403129</v>
      </c>
      <c r="E4852" s="33">
        <f t="shared" ca="1" si="151"/>
        <v>0.70001353942732947</v>
      </c>
      <c r="F4852" s="33">
        <f t="shared" ca="1" si="151"/>
        <v>0.48827971806798542</v>
      </c>
      <c r="G4852" s="37">
        <f ca="1">('Win-Draw-Loss'!$D$38+(('Win-Draw-Loss'!$D$39-'Win-Draw-Loss'!$D$38)*E4852)+('Win-Draw-Loss'!$D$38+(('Win-Draw-Loss'!$D$39-'Win-Draw-Loss'!$D$38)*F4852)))/2</f>
        <v>32.824398862429724</v>
      </c>
      <c r="H4852" s="37"/>
      <c r="I4852" s="3">
        <f ca="1">(G4852-C4852)*600/'Win-Draw-Loss'!$B$42</f>
        <v>29.045952116796869</v>
      </c>
    </row>
    <row r="4853" spans="1:9" x14ac:dyDescent="0.25">
      <c r="A4853" s="33">
        <f t="shared" ca="1" si="150"/>
        <v>0.66737213962315467</v>
      </c>
      <c r="B4853" s="33">
        <f t="shared" ca="1" si="150"/>
        <v>0.31888459857007911</v>
      </c>
      <c r="C4853" s="37">
        <f ca="1">('Win-Draw-Loss'!$B$38+(('Win-Draw-Loss'!$B$39-'Win-Draw-Loss'!$B$38)*A4853)+('Win-Draw-Loss'!$B$38+(('Win-Draw-Loss'!$B$39-'Win-Draw-Loss'!$B$38)*B4853)))/2</f>
        <v>19.862567381932337</v>
      </c>
      <c r="E4853" s="33">
        <f t="shared" ca="1" si="151"/>
        <v>0.45146650660017118</v>
      </c>
      <c r="F4853" s="33">
        <f t="shared" ca="1" si="151"/>
        <v>0.56055318344724125</v>
      </c>
      <c r="G4853" s="37">
        <f ca="1">('Win-Draw-Loss'!$D$38+(('Win-Draw-Loss'!$D$39-'Win-Draw-Loss'!$D$38)*E4853)+('Win-Draw-Loss'!$D$38+(('Win-Draw-Loss'!$D$39-'Win-Draw-Loss'!$D$38)*F4853)))/2</f>
        <v>30.180295350711184</v>
      </c>
      <c r="H4853" s="37"/>
      <c r="I4853" s="3">
        <f ca="1">(G4853-C4853)*600/'Win-Draw-Loss'!$B$42</f>
        <v>20.635455937557694</v>
      </c>
    </row>
    <row r="4854" spans="1:9" x14ac:dyDescent="0.25">
      <c r="A4854" s="33">
        <f t="shared" ca="1" si="150"/>
        <v>0.38024511997757315</v>
      </c>
      <c r="B4854" s="33">
        <f t="shared" ca="1" si="150"/>
        <v>0.1065472848560618</v>
      </c>
      <c r="C4854" s="37">
        <f ca="1">('Win-Draw-Loss'!$B$38+(('Win-Draw-Loss'!$B$39-'Win-Draw-Loss'!$B$38)*A4854)+('Win-Draw-Loss'!$B$38+(('Win-Draw-Loss'!$B$39-'Win-Draw-Loss'!$B$38)*B4854)))/2</f>
        <v>14.867924048336349</v>
      </c>
      <c r="E4854" s="33">
        <f t="shared" ca="1" si="151"/>
        <v>0.25590832319185586</v>
      </c>
      <c r="F4854" s="33">
        <f t="shared" ca="1" si="151"/>
        <v>0.53762934539934226</v>
      </c>
      <c r="G4854" s="37">
        <f ca="1">('Win-Draw-Loss'!$D$38+(('Win-Draw-Loss'!$D$39-'Win-Draw-Loss'!$D$38)*E4854)+('Win-Draw-Loss'!$D$38+(('Win-Draw-Loss'!$D$39-'Win-Draw-Loss'!$D$38)*F4854)))/2</f>
        <v>26.903065028867971</v>
      </c>
      <c r="H4854" s="37"/>
      <c r="I4854" s="3">
        <f ca="1">(G4854-C4854)*600/'Win-Draw-Loss'!$B$42</f>
        <v>24.070281961063245</v>
      </c>
    </row>
    <row r="4855" spans="1:9" x14ac:dyDescent="0.25">
      <c r="A4855" s="33">
        <f t="shared" ca="1" si="150"/>
        <v>0.14466531889136081</v>
      </c>
      <c r="B4855" s="33">
        <f t="shared" ca="1" si="150"/>
        <v>0.78627670975771868</v>
      </c>
      <c r="C4855" s="37">
        <f ca="1">('Win-Draw-Loss'!$B$38+(('Win-Draw-Loss'!$B$39-'Win-Draw-Loss'!$B$38)*A4855)+('Win-Draw-Loss'!$B$38+(('Win-Draw-Loss'!$B$39-'Win-Draw-Loss'!$B$38)*B4855)))/2</f>
        <v>19.309420286490795</v>
      </c>
      <c r="E4855" s="33">
        <f t="shared" ca="1" si="151"/>
        <v>0.94626697149671224</v>
      </c>
      <c r="F4855" s="33">
        <f t="shared" ca="1" si="151"/>
        <v>0.91537647092287411</v>
      </c>
      <c r="G4855" s="37">
        <f ca="1">('Win-Draw-Loss'!$D$38+(('Win-Draw-Loss'!$D$39-'Win-Draw-Loss'!$D$38)*E4855)+('Win-Draw-Loss'!$D$38+(('Win-Draw-Loss'!$D$39-'Win-Draw-Loss'!$D$38)*F4855)))/2</f>
        <v>42.924651636293795</v>
      </c>
      <c r="H4855" s="37"/>
      <c r="I4855" s="3">
        <f ca="1">(G4855-C4855)*600/'Win-Draw-Loss'!$B$42</f>
        <v>47.230462699606001</v>
      </c>
    </row>
    <row r="4856" spans="1:9" x14ac:dyDescent="0.25">
      <c r="A4856" s="33">
        <f t="shared" ca="1" si="150"/>
        <v>0.50531148271718362</v>
      </c>
      <c r="B4856" s="33">
        <f t="shared" ca="1" si="150"/>
        <v>0.28882738631102856</v>
      </c>
      <c r="C4856" s="37">
        <f ca="1">('Win-Draw-Loss'!$B$38+(('Win-Draw-Loss'!$B$39-'Win-Draw-Loss'!$B$38)*A4856)+('Win-Draw-Loss'!$B$38+(('Win-Draw-Loss'!$B$39-'Win-Draw-Loss'!$B$38)*B4856)))/2</f>
        <v>17.941388690282121</v>
      </c>
      <c r="E4856" s="33">
        <f t="shared" ca="1" si="151"/>
        <v>6.3739870330891346E-2</v>
      </c>
      <c r="F4856" s="33">
        <f t="shared" ca="1" si="151"/>
        <v>0.2475642711922299</v>
      </c>
      <c r="G4856" s="37">
        <f ca="1">('Win-Draw-Loss'!$D$38+(('Win-Draw-Loss'!$D$39-'Win-Draw-Loss'!$D$38)*E4856)+('Win-Draw-Loss'!$D$38+(('Win-Draw-Loss'!$D$39-'Win-Draw-Loss'!$D$38)*F4856)))/2</f>
        <v>19.66956212284682</v>
      </c>
      <c r="H4856" s="37"/>
      <c r="I4856" s="3">
        <f ca="1">(G4856-C4856)*600/'Win-Draw-Loss'!$B$42</f>
        <v>3.4563468651293974</v>
      </c>
    </row>
    <row r="4857" spans="1:9" x14ac:dyDescent="0.25">
      <c r="A4857" s="33">
        <f t="shared" ca="1" si="150"/>
        <v>0.6342171620811391</v>
      </c>
      <c r="B4857" s="33">
        <f t="shared" ca="1" si="150"/>
        <v>0.69431059284102548</v>
      </c>
      <c r="C4857" s="37">
        <f ca="1">('Win-Draw-Loss'!$B$38+(('Win-Draw-Loss'!$B$39-'Win-Draw-Loss'!$B$38)*A4857)+('Win-Draw-Loss'!$B$38+(('Win-Draw-Loss'!$B$39-'Win-Draw-Loss'!$B$38)*B4857)))/2</f>
        <v>23.285277549221647</v>
      </c>
      <c r="E4857" s="33">
        <f t="shared" ca="1" si="151"/>
        <v>0.86658527874432723</v>
      </c>
      <c r="F4857" s="33">
        <f t="shared" ca="1" si="151"/>
        <v>0.59585476404100424</v>
      </c>
      <c r="G4857" s="37">
        <f ca="1">('Win-Draw-Loss'!$D$38+(('Win-Draw-Loss'!$D$39-'Win-Draw-Loss'!$D$38)*E4857)+('Win-Draw-Loss'!$D$38+(('Win-Draw-Loss'!$D$39-'Win-Draw-Loss'!$D$38)*F4857)))/2</f>
        <v>36.936600641779968</v>
      </c>
      <c r="H4857" s="37"/>
      <c r="I4857" s="3">
        <f ca="1">(G4857-C4857)*600/'Win-Draw-Loss'!$B$42</f>
        <v>27.302646185116643</v>
      </c>
    </row>
    <row r="4858" spans="1:9" x14ac:dyDescent="0.25">
      <c r="A4858" s="33">
        <f t="shared" ca="1" si="150"/>
        <v>0.71935981070651789</v>
      </c>
      <c r="B4858" s="33">
        <f t="shared" ca="1" si="150"/>
        <v>0.24741013029380288</v>
      </c>
      <c r="C4858" s="37">
        <f ca="1">('Win-Draw-Loss'!$B$38+(('Win-Draw-Loss'!$B$39-'Win-Draw-Loss'!$B$38)*A4858)+('Win-Draw-Loss'!$B$38+(('Win-Draw-Loss'!$B$39-'Win-Draw-Loss'!$B$38)*B4858)))/2</f>
        <v>19.667699410003205</v>
      </c>
      <c r="E4858" s="33">
        <f t="shared" ca="1" si="151"/>
        <v>0.47792667802420352</v>
      </c>
      <c r="F4858" s="33">
        <f t="shared" ca="1" si="151"/>
        <v>0.80058919655287053</v>
      </c>
      <c r="G4858" s="37">
        <f ca="1">('Win-Draw-Loss'!$D$38+(('Win-Draw-Loss'!$D$39-'Win-Draw-Loss'!$D$38)*E4858)+('Win-Draw-Loss'!$D$38+(('Win-Draw-Loss'!$D$39-'Win-Draw-Loss'!$D$38)*F4858)))/2</f>
        <v>34.177738118656109</v>
      </c>
      <c r="H4858" s="37"/>
      <c r="I4858" s="3">
        <f ca="1">(G4858-C4858)*600/'Win-Draw-Loss'!$B$42</f>
        <v>29.020077417305806</v>
      </c>
    </row>
    <row r="4859" spans="1:9" x14ac:dyDescent="0.25">
      <c r="A4859" s="33">
        <f t="shared" ca="1" si="150"/>
        <v>0.98914665559306658</v>
      </c>
      <c r="B4859" s="33">
        <f t="shared" ca="1" si="150"/>
        <v>0.78595737172079927</v>
      </c>
      <c r="C4859" s="37">
        <f ca="1">('Win-Draw-Loss'!$B$38+(('Win-Draw-Loss'!$B$39-'Win-Draw-Loss'!$B$38)*A4859)+('Win-Draw-Loss'!$B$38+(('Win-Draw-Loss'!$B$39-'Win-Draw-Loss'!$B$38)*B4859)))/2</f>
        <v>27.75104027313866</v>
      </c>
      <c r="E4859" s="33">
        <f t="shared" ca="1" si="151"/>
        <v>0.44256461965898275</v>
      </c>
      <c r="F4859" s="33">
        <f t="shared" ca="1" si="151"/>
        <v>0.92653105939249458</v>
      </c>
      <c r="G4859" s="37">
        <f ca="1">('Win-Draw-Loss'!$D$38+(('Win-Draw-Loss'!$D$39-'Win-Draw-Loss'!$D$38)*E4859)+('Win-Draw-Loss'!$D$38+(('Win-Draw-Loss'!$D$39-'Win-Draw-Loss'!$D$38)*F4859)))/2</f>
        <v>35.536435185772163</v>
      </c>
      <c r="H4859" s="37"/>
      <c r="I4859" s="3">
        <f ca="1">(G4859-C4859)*600/'Win-Draw-Loss'!$B$42</f>
        <v>15.570789825267005</v>
      </c>
    </row>
    <row r="4860" spans="1:9" x14ac:dyDescent="0.25">
      <c r="A4860" s="33">
        <f t="shared" ca="1" si="150"/>
        <v>0.80581461826052136</v>
      </c>
      <c r="B4860" s="33">
        <f t="shared" ca="1" si="150"/>
        <v>0.14295687739719432</v>
      </c>
      <c r="C4860" s="37">
        <f ca="1">('Win-Draw-Loss'!$B$38+(('Win-Draw-Loss'!$B$39-'Win-Draw-Loss'!$B$38)*A4860)+('Win-Draw-Loss'!$B$38+(('Win-Draw-Loss'!$B$39-'Win-Draw-Loss'!$B$38)*B4860)))/2</f>
        <v>19.487714956577157</v>
      </c>
      <c r="E4860" s="33">
        <f t="shared" ca="1" si="151"/>
        <v>7.0747655321541703E-2</v>
      </c>
      <c r="F4860" s="33">
        <f t="shared" ca="1" si="151"/>
        <v>0.82005591931925725</v>
      </c>
      <c r="G4860" s="37">
        <f ca="1">('Win-Draw-Loss'!$D$38+(('Win-Draw-Loss'!$D$39-'Win-Draw-Loss'!$D$38)*E4860)+('Win-Draw-Loss'!$D$38+(('Win-Draw-Loss'!$D$39-'Win-Draw-Loss'!$D$38)*F4860)))/2</f>
        <v>28.362053619611984</v>
      </c>
      <c r="H4860" s="37"/>
      <c r="I4860" s="3">
        <f ca="1">(G4860-C4860)*600/'Win-Draw-Loss'!$B$42</f>
        <v>17.748677326069654</v>
      </c>
    </row>
    <row r="4861" spans="1:9" x14ac:dyDescent="0.25">
      <c r="A4861" s="33">
        <f t="shared" ca="1" si="150"/>
        <v>0.51796161841250676</v>
      </c>
      <c r="B4861" s="33">
        <f t="shared" ca="1" si="150"/>
        <v>0.54638633693851746</v>
      </c>
      <c r="C4861" s="37">
        <f ca="1">('Win-Draw-Loss'!$B$38+(('Win-Draw-Loss'!$B$39-'Win-Draw-Loss'!$B$38)*A4861)+('Win-Draw-Loss'!$B$38+(('Win-Draw-Loss'!$B$39-'Win-Draw-Loss'!$B$38)*B4861)))/2</f>
        <v>20.64347955351024</v>
      </c>
      <c r="E4861" s="33">
        <f t="shared" ca="1" si="151"/>
        <v>0.19157410216016435</v>
      </c>
      <c r="F4861" s="33">
        <f t="shared" ca="1" si="151"/>
        <v>0.18261538370807262</v>
      </c>
      <c r="G4861" s="37">
        <f ca="1">('Win-Draw-Loss'!$D$38+(('Win-Draw-Loss'!$D$39-'Win-Draw-Loss'!$D$38)*E4861)+('Win-Draw-Loss'!$D$38+(('Win-Draw-Loss'!$D$39-'Win-Draw-Loss'!$D$38)*F4861)))/2</f>
        <v>20.612842288023558</v>
      </c>
      <c r="H4861" s="37"/>
      <c r="I4861" s="3">
        <f ca="1">(G4861-C4861)*600/'Win-Draw-Loss'!$B$42</f>
        <v>-6.1274530973363994E-2</v>
      </c>
    </row>
    <row r="4862" spans="1:9" x14ac:dyDescent="0.25">
      <c r="A4862" s="33">
        <f t="shared" ca="1" si="150"/>
        <v>0.83781821049058147</v>
      </c>
      <c r="B4862" s="33">
        <f t="shared" ca="1" si="150"/>
        <v>0.39649978670143626</v>
      </c>
      <c r="C4862" s="37">
        <f ca="1">('Win-Draw-Loss'!$B$38+(('Win-Draw-Loss'!$B$39-'Win-Draw-Loss'!$B$38)*A4862)+('Win-Draw-Loss'!$B$38+(('Win-Draw-Loss'!$B$39-'Win-Draw-Loss'!$B$38)*B4862)))/2</f>
        <v>22.343179971920179</v>
      </c>
      <c r="E4862" s="33">
        <f t="shared" ca="1" si="151"/>
        <v>0.74428881879678122</v>
      </c>
      <c r="F4862" s="33">
        <f t="shared" ca="1" si="151"/>
        <v>0.36199705227991819</v>
      </c>
      <c r="G4862" s="37">
        <f ca="1">('Win-Draw-Loss'!$D$38+(('Win-Draw-Loss'!$D$39-'Win-Draw-Loss'!$D$38)*E4862)+('Win-Draw-Loss'!$D$38+(('Win-Draw-Loss'!$D$39-'Win-Draw-Loss'!$D$38)*F4862)))/2</f>
        <v>31.59428806615049</v>
      </c>
      <c r="H4862" s="37"/>
      <c r="I4862" s="3">
        <f ca="1">(G4862-C4862)*600/'Win-Draw-Loss'!$B$42</f>
        <v>18.502216188460622</v>
      </c>
    </row>
    <row r="4863" spans="1:9" x14ac:dyDescent="0.25">
      <c r="A4863" s="33">
        <f t="shared" ca="1" si="150"/>
        <v>0.23534884064520722</v>
      </c>
      <c r="B4863" s="33">
        <f t="shared" ca="1" si="150"/>
        <v>0.91481708586126476</v>
      </c>
      <c r="C4863" s="37">
        <f ca="1">('Win-Draw-Loss'!$B$38+(('Win-Draw-Loss'!$B$39-'Win-Draw-Loss'!$B$38)*A4863)+('Win-Draw-Loss'!$B$38+(('Win-Draw-Loss'!$B$39-'Win-Draw-Loss'!$B$38)*B4863)))/2</f>
        <v>21.50165926506472</v>
      </c>
      <c r="E4863" s="33">
        <f t="shared" ca="1" si="151"/>
        <v>0.99747472051711483</v>
      </c>
      <c r="F4863" s="33">
        <f t="shared" ca="1" si="151"/>
        <v>9.80896653057719E-2</v>
      </c>
      <c r="G4863" s="37">
        <f ca="1">('Win-Draw-Loss'!$D$38+(('Win-Draw-Loss'!$D$39-'Win-Draw-Loss'!$D$38)*E4863)+('Win-Draw-Loss'!$D$38+(('Win-Draw-Loss'!$D$39-'Win-Draw-Loss'!$D$38)*F4863)))/2</f>
        <v>31.433465787343302</v>
      </c>
      <c r="H4863" s="37"/>
      <c r="I4863" s="3">
        <f ca="1">(G4863-C4863)*600/'Win-Draw-Loss'!$B$42</f>
        <v>19.863613044557162</v>
      </c>
    </row>
    <row r="4864" spans="1:9" x14ac:dyDescent="0.25">
      <c r="A4864" s="33">
        <f t="shared" ca="1" si="150"/>
        <v>0.74703739222202437</v>
      </c>
      <c r="B4864" s="33">
        <f t="shared" ca="1" si="150"/>
        <v>0.35305214474948254</v>
      </c>
      <c r="C4864" s="37">
        <f ca="1">('Win-Draw-Loss'!$B$38+(('Win-Draw-Loss'!$B$39-'Win-Draw-Loss'!$B$38)*A4864)+('Win-Draw-Loss'!$B$38+(('Win-Draw-Loss'!$B$39-'Win-Draw-Loss'!$B$38)*B4864)))/2</f>
        <v>21.000895369715067</v>
      </c>
      <c r="E4864" s="33">
        <f t="shared" ca="1" si="151"/>
        <v>0.54858962366201758</v>
      </c>
      <c r="F4864" s="33">
        <f t="shared" ca="1" si="151"/>
        <v>0.95990763076905239</v>
      </c>
      <c r="G4864" s="37">
        <f ca="1">('Win-Draw-Loss'!$D$38+(('Win-Draw-Loss'!$D$39-'Win-Draw-Loss'!$D$38)*E4864)+('Win-Draw-Loss'!$D$38+(('Win-Draw-Loss'!$D$39-'Win-Draw-Loss'!$D$38)*F4864)))/2</f>
        <v>37.627458816466046</v>
      </c>
      <c r="H4864" s="37"/>
      <c r="I4864" s="3">
        <f ca="1">(G4864-C4864)*600/'Win-Draw-Loss'!$B$42</f>
        <v>33.253126893501957</v>
      </c>
    </row>
    <row r="4865" spans="1:9" x14ac:dyDescent="0.25">
      <c r="A4865" s="33">
        <f t="shared" ca="1" si="150"/>
        <v>0.89161262270208697</v>
      </c>
      <c r="B4865" s="33">
        <f t="shared" ca="1" si="150"/>
        <v>0.67690124562517606</v>
      </c>
      <c r="C4865" s="37">
        <f ca="1">('Win-Draw-Loss'!$B$38+(('Win-Draw-Loss'!$B$39-'Win-Draw-Loss'!$B$38)*A4865)+('Win-Draw-Loss'!$B$38+(('Win-Draw-Loss'!$B$39-'Win-Draw-Loss'!$B$38)*B4865)))/2</f>
        <v>25.685138683272633</v>
      </c>
      <c r="E4865" s="33">
        <f t="shared" ca="1" si="151"/>
        <v>0.41152362652357244</v>
      </c>
      <c r="F4865" s="33">
        <f t="shared" ca="1" si="151"/>
        <v>0.19337262857542725</v>
      </c>
      <c r="G4865" s="37">
        <f ca="1">('Win-Draw-Loss'!$D$38+(('Win-Draw-Loss'!$D$39-'Win-Draw-Loss'!$D$38)*E4865)+('Win-Draw-Loss'!$D$38+(('Win-Draw-Loss'!$D$39-'Win-Draw-Loss'!$D$38)*F4865)))/2</f>
        <v>24.073443826484997</v>
      </c>
      <c r="H4865" s="37"/>
      <c r="I4865" s="3">
        <f ca="1">(G4865-C4865)*600/'Win-Draw-Loss'!$B$42</f>
        <v>-3.2233897135752727</v>
      </c>
    </row>
    <row r="4866" spans="1:9" x14ac:dyDescent="0.25">
      <c r="A4866" s="33">
        <f t="shared" ref="A4866:B4929" ca="1" si="152">RAND()</f>
        <v>0.9275740609772597</v>
      </c>
      <c r="B4866" s="33">
        <f t="shared" ca="1" si="152"/>
        <v>0.46738470003382115</v>
      </c>
      <c r="C4866" s="37">
        <f ca="1">('Win-Draw-Loss'!$B$38+(('Win-Draw-Loss'!$B$39-'Win-Draw-Loss'!$B$38)*A4866)+('Win-Draw-Loss'!$B$38+(('Win-Draw-Loss'!$B$39-'Win-Draw-Loss'!$B$38)*B4866)))/2</f>
        <v>23.949587610110811</v>
      </c>
      <c r="E4866" s="33">
        <f t="shared" ref="E4866:F4929" ca="1" si="153">RAND()</f>
        <v>0.19574847312936439</v>
      </c>
      <c r="F4866" s="33">
        <f t="shared" ca="1" si="153"/>
        <v>0.79488009941350213</v>
      </c>
      <c r="G4866" s="37">
        <f ca="1">('Win-Draw-Loss'!$D$38+(('Win-Draw-Loss'!$D$39-'Win-Draw-Loss'!$D$38)*E4866)+('Win-Draw-Loss'!$D$38+(('Win-Draw-Loss'!$D$39-'Win-Draw-Loss'!$D$38)*F4866)))/2</f>
        <v>29.859428588143</v>
      </c>
      <c r="H4866" s="37"/>
      <c r="I4866" s="3">
        <f ca="1">(G4866-C4866)*600/'Win-Draw-Loss'!$B$42</f>
        <v>11.819681956064379</v>
      </c>
    </row>
    <row r="4867" spans="1:9" x14ac:dyDescent="0.25">
      <c r="A4867" s="33">
        <f t="shared" ca="1" si="152"/>
        <v>0.15089538841764094</v>
      </c>
      <c r="B4867" s="33">
        <f t="shared" ca="1" si="152"/>
        <v>0.39201846952793429</v>
      </c>
      <c r="C4867" s="37">
        <f ca="1">('Win-Draw-Loss'!$B$38+(('Win-Draw-Loss'!$B$39-'Win-Draw-Loss'!$B$38)*A4867)+('Win-Draw-Loss'!$B$38+(('Win-Draw-Loss'!$B$39-'Win-Draw-Loss'!$B$38)*B4867)))/2</f>
        <v>15.429138579455753</v>
      </c>
      <c r="E4867" s="33">
        <f t="shared" ca="1" si="153"/>
        <v>0.15493675358409176</v>
      </c>
      <c r="F4867" s="33">
        <f t="shared" ca="1" si="153"/>
        <v>0.50015710413750125</v>
      </c>
      <c r="G4867" s="37">
        <f ca="1">('Win-Draw-Loss'!$D$38+(('Win-Draw-Loss'!$D$39-'Win-Draw-Loss'!$D$38)*E4867)+('Win-Draw-Loss'!$D$38+(('Win-Draw-Loss'!$D$39-'Win-Draw-Loss'!$D$38)*F4867)))/2</f>
        <v>24.826407865823896</v>
      </c>
      <c r="H4867" s="37"/>
      <c r="I4867" s="3">
        <f ca="1">(G4867-C4867)*600/'Win-Draw-Loss'!$B$42</f>
        <v>18.794538572736286</v>
      </c>
    </row>
    <row r="4868" spans="1:9" x14ac:dyDescent="0.25">
      <c r="A4868" s="33">
        <f t="shared" ca="1" si="152"/>
        <v>0.64631005520428175</v>
      </c>
      <c r="B4868" s="33">
        <f t="shared" ca="1" si="152"/>
        <v>0.34140728503131268</v>
      </c>
      <c r="C4868" s="37">
        <f ca="1">('Win-Draw-Loss'!$B$38+(('Win-Draw-Loss'!$B$39-'Win-Draw-Loss'!$B$38)*A4868)+('Win-Draw-Loss'!$B$38+(('Win-Draw-Loss'!$B$39-'Win-Draw-Loss'!$B$38)*B4868)))/2</f>
        <v>19.877173402355943</v>
      </c>
      <c r="E4868" s="33">
        <f t="shared" ca="1" si="153"/>
        <v>0.80646564685974831</v>
      </c>
      <c r="F4868" s="33">
        <f t="shared" ca="1" si="153"/>
        <v>5.512392138795652E-2</v>
      </c>
      <c r="G4868" s="37">
        <f ca="1">('Win-Draw-Loss'!$D$38+(('Win-Draw-Loss'!$D$39-'Win-Draw-Loss'!$D$38)*E4868)+('Win-Draw-Loss'!$D$38+(('Win-Draw-Loss'!$D$39-'Win-Draw-Loss'!$D$38)*F4868)))/2</f>
        <v>27.923843523715568</v>
      </c>
      <c r="H4868" s="37"/>
      <c r="I4868" s="3">
        <f ca="1">(G4868-C4868)*600/'Win-Draw-Loss'!$B$42</f>
        <v>16.09334024271925</v>
      </c>
    </row>
    <row r="4869" spans="1:9" x14ac:dyDescent="0.25">
      <c r="A4869" s="33">
        <f t="shared" ca="1" si="152"/>
        <v>0.61407603955090118</v>
      </c>
      <c r="B4869" s="33">
        <f t="shared" ca="1" si="152"/>
        <v>0.84226319460171706</v>
      </c>
      <c r="C4869" s="37">
        <f ca="1">('Win-Draw-Loss'!$B$38+(('Win-Draw-Loss'!$B$39-'Win-Draw-Loss'!$B$38)*A4869)+('Win-Draw-Loss'!$B$38+(('Win-Draw-Loss'!$B$39-'Win-Draw-Loss'!$B$38)*B4869)))/2</f>
        <v>24.563392341526182</v>
      </c>
      <c r="E4869" s="33">
        <f t="shared" ca="1" si="153"/>
        <v>0.97541894760754533</v>
      </c>
      <c r="F4869" s="33">
        <f t="shared" ca="1" si="153"/>
        <v>0.70512416437518577</v>
      </c>
      <c r="G4869" s="37">
        <f ca="1">('Win-Draw-Loss'!$D$38+(('Win-Draw-Loss'!$D$39-'Win-Draw-Loss'!$D$38)*E4869)+('Win-Draw-Loss'!$D$38+(('Win-Draw-Loss'!$D$39-'Win-Draw-Loss'!$D$38)*F4869)))/2</f>
        <v>40.208146679740963</v>
      </c>
      <c r="H4869" s="37"/>
      <c r="I4869" s="3">
        <f ca="1">(G4869-C4869)*600/'Win-Draw-Loss'!$B$42</f>
        <v>31.289508676429566</v>
      </c>
    </row>
    <row r="4870" spans="1:9" x14ac:dyDescent="0.25">
      <c r="A4870" s="33">
        <f t="shared" ca="1" si="152"/>
        <v>0.76564798149216129</v>
      </c>
      <c r="B4870" s="33">
        <f t="shared" ca="1" si="152"/>
        <v>0.40439845381063588</v>
      </c>
      <c r="C4870" s="37">
        <f ca="1">('Win-Draw-Loss'!$B$38+(('Win-Draw-Loss'!$B$39-'Win-Draw-Loss'!$B$38)*A4870)+('Win-Draw-Loss'!$B$38+(('Win-Draw-Loss'!$B$39-'Win-Draw-Loss'!$B$38)*B4870)))/2</f>
        <v>21.700464353027971</v>
      </c>
      <c r="E4870" s="33">
        <f t="shared" ca="1" si="153"/>
        <v>0.33130743758438053</v>
      </c>
      <c r="F4870" s="33">
        <f t="shared" ca="1" si="153"/>
        <v>0.25589231487118735</v>
      </c>
      <c r="G4870" s="37">
        <f ca="1">('Win-Draw-Loss'!$D$38+(('Win-Draw-Loss'!$D$39-'Win-Draw-Loss'!$D$38)*E4870)+('Win-Draw-Loss'!$D$38+(('Win-Draw-Loss'!$D$39-'Win-Draw-Loss'!$D$38)*F4870)))/2</f>
        <v>23.807996286833522</v>
      </c>
      <c r="H4870" s="37"/>
      <c r="I4870" s="3">
        <f ca="1">(G4870-C4870)*600/'Win-Draw-Loss'!$B$42</f>
        <v>4.2150638676111001</v>
      </c>
    </row>
    <row r="4871" spans="1:9" x14ac:dyDescent="0.25">
      <c r="A4871" s="33">
        <f t="shared" ca="1" si="152"/>
        <v>0.95192337529498694</v>
      </c>
      <c r="B4871" s="33">
        <f t="shared" ca="1" si="152"/>
        <v>0.75506136978115845</v>
      </c>
      <c r="C4871" s="37">
        <f ca="1">('Win-Draw-Loss'!$B$38+(('Win-Draw-Loss'!$B$39-'Win-Draw-Loss'!$B$38)*A4871)+('Win-Draw-Loss'!$B$38+(('Win-Draw-Loss'!$B$39-'Win-Draw-Loss'!$B$38)*B4871)))/2</f>
        <v>27.069847450761454</v>
      </c>
      <c r="E4871" s="33">
        <f t="shared" ca="1" si="153"/>
        <v>0.2307141089252962</v>
      </c>
      <c r="F4871" s="33">
        <f t="shared" ca="1" si="153"/>
        <v>0.9103492261211853</v>
      </c>
      <c r="G4871" s="37">
        <f ca="1">('Win-Draw-Loss'!$D$38+(('Win-Draw-Loss'!$D$39-'Win-Draw-Loss'!$D$38)*E4871)+('Win-Draw-Loss'!$D$38+(('Win-Draw-Loss'!$D$39-'Win-Draw-Loss'!$D$38)*F4871)))/2</f>
        <v>32.115950025697224</v>
      </c>
      <c r="H4871" s="37"/>
      <c r="I4871" s="3">
        <f ca="1">(G4871-C4871)*600/'Win-Draw-Loss'!$B$42</f>
        <v>10.092205149871539</v>
      </c>
    </row>
    <row r="4872" spans="1:9" x14ac:dyDescent="0.25">
      <c r="A4872" s="33">
        <f t="shared" ca="1" si="152"/>
        <v>0.89407779483378902</v>
      </c>
      <c r="B4872" s="33">
        <f t="shared" ca="1" si="152"/>
        <v>0.24451020427651349</v>
      </c>
      <c r="C4872" s="37">
        <f ca="1">('Win-Draw-Loss'!$B$38+(('Win-Draw-Loss'!$B$39-'Win-Draw-Loss'!$B$38)*A4872)+('Win-Draw-Loss'!$B$38+(('Win-Draw-Loss'!$B$39-'Win-Draw-Loss'!$B$38)*B4872)))/2</f>
        <v>21.385879991103025</v>
      </c>
      <c r="E4872" s="33">
        <f t="shared" ca="1" si="153"/>
        <v>0.97682104874035292</v>
      </c>
      <c r="F4872" s="33">
        <f t="shared" ca="1" si="153"/>
        <v>0.82744046223448964</v>
      </c>
      <c r="G4872" s="37">
        <f ca="1">('Win-Draw-Loss'!$D$38+(('Win-Draw-Loss'!$D$39-'Win-Draw-Loss'!$D$38)*E4872)+('Win-Draw-Loss'!$D$38+(('Win-Draw-Loss'!$D$39-'Win-Draw-Loss'!$D$38)*F4872)))/2</f>
        <v>42.063922664622638</v>
      </c>
      <c r="H4872" s="37"/>
      <c r="I4872" s="3">
        <f ca="1">(G4872-C4872)*600/'Win-Draw-Loss'!$B$42</f>
        <v>41.356085347039226</v>
      </c>
    </row>
    <row r="4873" spans="1:9" x14ac:dyDescent="0.25">
      <c r="A4873" s="33">
        <f t="shared" ca="1" si="152"/>
        <v>0.87467771035994712</v>
      </c>
      <c r="B4873" s="33">
        <f t="shared" ca="1" si="152"/>
        <v>0.7116465186197013</v>
      </c>
      <c r="C4873" s="37">
        <f ca="1">('Win-Draw-Loss'!$B$38+(('Win-Draw-Loss'!$B$39-'Win-Draw-Loss'!$B$38)*A4873)+('Win-Draw-Loss'!$B$38+(('Win-Draw-Loss'!$B$39-'Win-Draw-Loss'!$B$38)*B4873)))/2</f>
        <v>25.863242289796485</v>
      </c>
      <c r="E4873" s="33">
        <f t="shared" ca="1" si="153"/>
        <v>0.10014423247839388</v>
      </c>
      <c r="F4873" s="33">
        <f t="shared" ca="1" si="153"/>
        <v>0.15362302265590566</v>
      </c>
      <c r="G4873" s="37">
        <f ca="1">('Win-Draw-Loss'!$D$38+(('Win-Draw-Loss'!$D$39-'Win-Draw-Loss'!$D$38)*E4873)+('Win-Draw-Loss'!$D$38+(('Win-Draw-Loss'!$D$39-'Win-Draw-Loss'!$D$38)*F4873)))/2</f>
        <v>18.806508827014493</v>
      </c>
      <c r="H4873" s="37"/>
      <c r="I4873" s="3">
        <f ca="1">(G4873-C4873)*600/'Win-Draw-Loss'!$B$42</f>
        <v>-14.113466925563984</v>
      </c>
    </row>
    <row r="4874" spans="1:9" x14ac:dyDescent="0.25">
      <c r="A4874" s="33">
        <f t="shared" ca="1" si="152"/>
        <v>0.51788927175723765</v>
      </c>
      <c r="B4874" s="33">
        <f t="shared" ca="1" si="152"/>
        <v>0.70694430084500626</v>
      </c>
      <c r="C4874" s="37">
        <f ca="1">('Win-Draw-Loss'!$B$38+(('Win-Draw-Loss'!$B$39-'Win-Draw-Loss'!$B$38)*A4874)+('Win-Draw-Loss'!$B$38+(('Win-Draw-Loss'!$B$39-'Win-Draw-Loss'!$B$38)*B4874)))/2</f>
        <v>22.248335726022439</v>
      </c>
      <c r="E4874" s="33">
        <f t="shared" ca="1" si="153"/>
        <v>0.51255463796985912</v>
      </c>
      <c r="F4874" s="33">
        <f t="shared" ca="1" si="153"/>
        <v>0.98936776107526714</v>
      </c>
      <c r="G4874" s="37">
        <f ca="1">('Win-Draw-Loss'!$D$38+(('Win-Draw-Loss'!$D$39-'Win-Draw-Loss'!$D$38)*E4874)+('Win-Draw-Loss'!$D$38+(('Win-Draw-Loss'!$D$39-'Win-Draw-Loss'!$D$38)*F4874)))/2</f>
        <v>37.528835985676892</v>
      </c>
      <c r="H4874" s="37"/>
      <c r="I4874" s="3">
        <f ca="1">(G4874-C4874)*600/'Win-Draw-Loss'!$B$42</f>
        <v>30.561000519308902</v>
      </c>
    </row>
    <row r="4875" spans="1:9" x14ac:dyDescent="0.25">
      <c r="A4875" s="33">
        <f t="shared" ca="1" si="152"/>
        <v>0.44525589505792418</v>
      </c>
      <c r="B4875" s="33">
        <f t="shared" ca="1" si="152"/>
        <v>0.35080444789124299</v>
      </c>
      <c r="C4875" s="37">
        <f ca="1">('Win-Draw-Loss'!$B$38+(('Win-Draw-Loss'!$B$39-'Win-Draw-Loss'!$B$38)*A4875)+('Win-Draw-Loss'!$B$38+(('Win-Draw-Loss'!$B$39-'Win-Draw-Loss'!$B$38)*B4875)))/2</f>
        <v>17.96060342949167</v>
      </c>
      <c r="E4875" s="33">
        <f t="shared" ca="1" si="153"/>
        <v>0.18429832627169218</v>
      </c>
      <c r="F4875" s="33">
        <f t="shared" ca="1" si="153"/>
        <v>0.73329656517534947</v>
      </c>
      <c r="G4875" s="37">
        <f ca="1">('Win-Draw-Loss'!$D$38+(('Win-Draw-Loss'!$D$39-'Win-Draw-Loss'!$D$38)*E4875)+('Win-Draw-Loss'!$D$38+(('Win-Draw-Loss'!$D$39-'Win-Draw-Loss'!$D$38)*F4875)))/2</f>
        <v>28.763923371705623</v>
      </c>
      <c r="H4875" s="37"/>
      <c r="I4875" s="3">
        <f ca="1">(G4875-C4875)*600/'Win-Draw-Loss'!$B$42</f>
        <v>21.606639884427906</v>
      </c>
    </row>
    <row r="4876" spans="1:9" x14ac:dyDescent="0.25">
      <c r="A4876" s="33">
        <f t="shared" ca="1" si="152"/>
        <v>0.60415957078765214</v>
      </c>
      <c r="B4876" s="33">
        <f t="shared" ca="1" si="152"/>
        <v>0.48437596227443114</v>
      </c>
      <c r="C4876" s="37">
        <f ca="1">('Win-Draw-Loss'!$B$38+(('Win-Draw-Loss'!$B$39-'Win-Draw-Loss'!$B$38)*A4876)+('Win-Draw-Loss'!$B$38+(('Win-Draw-Loss'!$B$39-'Win-Draw-Loss'!$B$38)*B4876)))/2</f>
        <v>20.885355330620833</v>
      </c>
      <c r="E4876" s="33">
        <f t="shared" ca="1" si="153"/>
        <v>0.13853135157050145</v>
      </c>
      <c r="F4876" s="33">
        <f t="shared" ca="1" si="153"/>
        <v>0.45611619032803274</v>
      </c>
      <c r="G4876" s="37">
        <f ca="1">('Win-Draw-Loss'!$D$38+(('Win-Draw-Loss'!$D$39-'Win-Draw-Loss'!$D$38)*E4876)+('Win-Draw-Loss'!$D$38+(('Win-Draw-Loss'!$D$39-'Win-Draw-Loss'!$D$38)*F4876)))/2</f>
        <v>23.919713128478012</v>
      </c>
      <c r="H4876" s="37"/>
      <c r="I4876" s="3">
        <f ca="1">(G4876-C4876)*600/'Win-Draw-Loss'!$B$42</f>
        <v>6.0687155957143588</v>
      </c>
    </row>
    <row r="4877" spans="1:9" x14ac:dyDescent="0.25">
      <c r="A4877" s="33">
        <f t="shared" ca="1" si="152"/>
        <v>0.5990714337814792</v>
      </c>
      <c r="B4877" s="33">
        <f t="shared" ca="1" si="152"/>
        <v>0.98935251177202177</v>
      </c>
      <c r="C4877" s="37">
        <f ca="1">('Win-Draw-Loss'!$B$38+(('Win-Draw-Loss'!$B$39-'Win-Draw-Loss'!$B$38)*A4877)+('Win-Draw-Loss'!$B$38+(('Win-Draw-Loss'!$B$39-'Win-Draw-Loss'!$B$38)*B4877)))/2</f>
        <v>25.88423945553501</v>
      </c>
      <c r="E4877" s="33">
        <f t="shared" ca="1" si="153"/>
        <v>4.7890126858329385E-2</v>
      </c>
      <c r="F4877" s="33">
        <f t="shared" ca="1" si="153"/>
        <v>0.38140181150882779</v>
      </c>
      <c r="G4877" s="37">
        <f ca="1">('Win-Draw-Loss'!$D$38+(('Win-Draw-Loss'!$D$39-'Win-Draw-Loss'!$D$38)*E4877)+('Win-Draw-Loss'!$D$38+(('Win-Draw-Loss'!$D$39-'Win-Draw-Loss'!$D$38)*F4877)))/2</f>
        <v>21.439379075507361</v>
      </c>
      <c r="H4877" s="37"/>
      <c r="I4877" s="3">
        <f ca="1">(G4877-C4877)*600/'Win-Draw-Loss'!$B$42</f>
        <v>-8.8897207600552974</v>
      </c>
    </row>
    <row r="4878" spans="1:9" x14ac:dyDescent="0.25">
      <c r="A4878" s="33">
        <f t="shared" ca="1" si="152"/>
        <v>0.30857047337652399</v>
      </c>
      <c r="B4878" s="33">
        <f t="shared" ca="1" si="152"/>
        <v>0.2735906797969675</v>
      </c>
      <c r="C4878" s="37">
        <f ca="1">('Win-Draw-Loss'!$B$38+(('Win-Draw-Loss'!$B$39-'Win-Draw-Loss'!$B$38)*A4878)+('Win-Draw-Loss'!$B$38+(('Win-Draw-Loss'!$B$39-'Win-Draw-Loss'!$B$38)*B4878)))/2</f>
        <v>15.821611531734916</v>
      </c>
      <c r="E4878" s="33">
        <f t="shared" ca="1" si="153"/>
        <v>0.68733943410295673</v>
      </c>
      <c r="F4878" s="33">
        <f t="shared" ca="1" si="153"/>
        <v>0.76752197251704091</v>
      </c>
      <c r="G4878" s="37">
        <f ca="1">('Win-Draw-Loss'!$D$38+(('Win-Draw-Loss'!$D$39-'Win-Draw-Loss'!$D$38)*E4878)+('Win-Draw-Loss'!$D$38+(('Win-Draw-Loss'!$D$39-'Win-Draw-Loss'!$D$38)*F4878)))/2</f>
        <v>36.822921099299961</v>
      </c>
      <c r="H4878" s="37"/>
      <c r="I4878" s="3">
        <f ca="1">(G4878-C4878)*600/'Win-Draw-Loss'!$B$42</f>
        <v>42.002619135130089</v>
      </c>
    </row>
    <row r="4879" spans="1:9" x14ac:dyDescent="0.25">
      <c r="A4879" s="33">
        <f t="shared" ca="1" si="152"/>
        <v>0.31372036756347266</v>
      </c>
      <c r="B4879" s="33">
        <f t="shared" ca="1" si="152"/>
        <v>0.48869110630279999</v>
      </c>
      <c r="C4879" s="37">
        <f ca="1">('Win-Draw-Loss'!$B$38+(('Win-Draw-Loss'!$B$39-'Win-Draw-Loss'!$B$38)*A4879)+('Win-Draw-Loss'!$B$38+(('Win-Draw-Loss'!$B$39-'Win-Draw-Loss'!$B$38)*B4879)))/2</f>
        <v>18.024114738662725</v>
      </c>
      <c r="E4879" s="33">
        <f t="shared" ca="1" si="153"/>
        <v>0.60319130830654444</v>
      </c>
      <c r="F4879" s="33">
        <f t="shared" ca="1" si="153"/>
        <v>0.21884398835355168</v>
      </c>
      <c r="G4879" s="37">
        <f ca="1">('Win-Draw-Loss'!$D$38+(('Win-Draw-Loss'!$D$39-'Win-Draw-Loss'!$D$38)*E4879)+('Win-Draw-Loss'!$D$38+(('Win-Draw-Loss'!$D$39-'Win-Draw-Loss'!$D$38)*F4879)))/2</f>
        <v>27.330529449901441</v>
      </c>
      <c r="H4879" s="37"/>
      <c r="I4879" s="3">
        <f ca="1">(G4879-C4879)*600/'Win-Draw-Loss'!$B$42</f>
        <v>18.612829422477432</v>
      </c>
    </row>
    <row r="4880" spans="1:9" x14ac:dyDescent="0.25">
      <c r="A4880" s="33">
        <f t="shared" ca="1" si="152"/>
        <v>5.9351249347942003E-2</v>
      </c>
      <c r="B4880" s="33">
        <f t="shared" ca="1" si="152"/>
        <v>0.7677534154545872</v>
      </c>
      <c r="C4880" s="37">
        <f ca="1">('Win-Draw-Loss'!$B$38+(('Win-Draw-Loss'!$B$39-'Win-Draw-Loss'!$B$38)*A4880)+('Win-Draw-Loss'!$B$38+(('Win-Draw-Loss'!$B$39-'Win-Draw-Loss'!$B$38)*B4880)))/2</f>
        <v>18.27104664802529</v>
      </c>
      <c r="E4880" s="33">
        <f t="shared" ca="1" si="153"/>
        <v>0.6590080670525108</v>
      </c>
      <c r="F4880" s="33">
        <f t="shared" ca="1" si="153"/>
        <v>0.60538656391359802</v>
      </c>
      <c r="G4880" s="37">
        <f ca="1">('Win-Draw-Loss'!$D$38+(('Win-Draw-Loss'!$D$39-'Win-Draw-Loss'!$D$38)*E4880)+('Win-Draw-Loss'!$D$38+(('Win-Draw-Loss'!$D$39-'Win-Draw-Loss'!$D$38)*F4880)))/2</f>
        <v>33.965919464491634</v>
      </c>
      <c r="H4880" s="37"/>
      <c r="I4880" s="3">
        <f ca="1">(G4880-C4880)*600/'Win-Draw-Loss'!$B$42</f>
        <v>31.389745632932687</v>
      </c>
    </row>
    <row r="4881" spans="1:9" x14ac:dyDescent="0.25">
      <c r="A4881" s="33">
        <f t="shared" ca="1" si="152"/>
        <v>0.53602289239184242</v>
      </c>
      <c r="B4881" s="33">
        <f t="shared" ca="1" si="152"/>
        <v>0.17598831306975682</v>
      </c>
      <c r="C4881" s="37">
        <f ca="1">('Win-Draw-Loss'!$B$38+(('Win-Draw-Loss'!$B$39-'Win-Draw-Loss'!$B$38)*A4881)+('Win-Draw-Loss'!$B$38+(('Win-Draw-Loss'!$B$39-'Win-Draw-Loss'!$B$38)*B4881)))/2</f>
        <v>17.120112054615994</v>
      </c>
      <c r="E4881" s="33">
        <f t="shared" ca="1" si="153"/>
        <v>0.10341750704671249</v>
      </c>
      <c r="F4881" s="33">
        <f t="shared" ca="1" si="153"/>
        <v>0.77956458081527624</v>
      </c>
      <c r="G4881" s="37">
        <f ca="1">('Win-Draw-Loss'!$D$38+(('Win-Draw-Loss'!$D$39-'Win-Draw-Loss'!$D$38)*E4881)+('Win-Draw-Loss'!$D$38+(('Win-Draw-Loss'!$D$39-'Win-Draw-Loss'!$D$38)*F4881)))/2</f>
        <v>28.244731317929833</v>
      </c>
      <c r="H4881" s="37"/>
      <c r="I4881" s="3">
        <f ca="1">(G4881-C4881)*600/'Win-Draw-Loss'!$B$42</f>
        <v>22.249238526627678</v>
      </c>
    </row>
    <row r="4882" spans="1:9" x14ac:dyDescent="0.25">
      <c r="A4882" s="33">
        <f t="shared" ca="1" si="152"/>
        <v>0.53777196343048328</v>
      </c>
      <c r="B4882" s="33">
        <f t="shared" ca="1" si="152"/>
        <v>6.9544060443941458E-2</v>
      </c>
      <c r="C4882" s="37">
        <f ca="1">('Win-Draw-Loss'!$B$38+(('Win-Draw-Loss'!$B$39-'Win-Draw-Loss'!$B$38)*A4882)+('Win-Draw-Loss'!$B$38+(('Win-Draw-Loss'!$B$39-'Win-Draw-Loss'!$B$38)*B4882)))/2</f>
        <v>16.073160238744247</v>
      </c>
      <c r="E4882" s="33">
        <f t="shared" ca="1" si="153"/>
        <v>0.27228749909032457</v>
      </c>
      <c r="F4882" s="33">
        <f t="shared" ca="1" si="153"/>
        <v>0.17064218458590297</v>
      </c>
      <c r="G4882" s="37">
        <f ca="1">('Win-Draw-Loss'!$D$38+(('Win-Draw-Loss'!$D$39-'Win-Draw-Loss'!$D$38)*E4882)+('Win-Draw-Loss'!$D$38+(('Win-Draw-Loss'!$D$39-'Win-Draw-Loss'!$D$38)*F4882)))/2</f>
        <v>21.643945255143414</v>
      </c>
      <c r="H4882" s="37"/>
      <c r="I4882" s="3">
        <f ca="1">(G4882-C4882)*600/'Win-Draw-Loss'!$B$42</f>
        <v>11.141570032798334</v>
      </c>
    </row>
    <row r="4883" spans="1:9" x14ac:dyDescent="0.25">
      <c r="A4883" s="33">
        <f t="shared" ca="1" si="152"/>
        <v>0.9413434587536379</v>
      </c>
      <c r="B4883" s="33">
        <f t="shared" ca="1" si="152"/>
        <v>0.34820320711661068</v>
      </c>
      <c r="C4883" s="37">
        <f ca="1">('Win-Draw-Loss'!$B$38+(('Win-Draw-Loss'!$B$39-'Win-Draw-Loss'!$B$38)*A4883)+('Win-Draw-Loss'!$B$38+(('Win-Draw-Loss'!$B$39-'Win-Draw-Loss'!$B$38)*B4883)))/2</f>
        <v>22.895466658702485</v>
      </c>
      <c r="E4883" s="33">
        <f t="shared" ca="1" si="153"/>
        <v>0.61754651229057955</v>
      </c>
      <c r="F4883" s="33">
        <f t="shared" ca="1" si="153"/>
        <v>0.34460456316551091</v>
      </c>
      <c r="G4883" s="37">
        <f ca="1">('Win-Draw-Loss'!$D$38+(('Win-Draw-Loss'!$D$39-'Win-Draw-Loss'!$D$38)*E4883)+('Win-Draw-Loss'!$D$38+(('Win-Draw-Loss'!$D$39-'Win-Draw-Loss'!$D$38)*F4883)))/2</f>
        <v>29.432266131841359</v>
      </c>
      <c r="H4883" s="37"/>
      <c r="I4883" s="3">
        <f ca="1">(G4883-C4883)*600/'Win-Draw-Loss'!$B$42</f>
        <v>13.073598946277748</v>
      </c>
    </row>
    <row r="4884" spans="1:9" x14ac:dyDescent="0.25">
      <c r="A4884" s="33">
        <f t="shared" ca="1" si="152"/>
        <v>0.52310849707639739</v>
      </c>
      <c r="B4884" s="33">
        <f t="shared" ca="1" si="152"/>
        <v>0.80980289294330687</v>
      </c>
      <c r="C4884" s="37">
        <f ca="1">('Win-Draw-Loss'!$B$38+(('Win-Draw-Loss'!$B$39-'Win-Draw-Loss'!$B$38)*A4884)+('Win-Draw-Loss'!$B$38+(('Win-Draw-Loss'!$B$39-'Win-Draw-Loss'!$B$38)*B4884)))/2</f>
        <v>23.329113900197044</v>
      </c>
      <c r="E4884" s="33">
        <f t="shared" ca="1" si="153"/>
        <v>0.87934470394997999</v>
      </c>
      <c r="F4884" s="33">
        <f t="shared" ca="1" si="153"/>
        <v>0.26644198123180018</v>
      </c>
      <c r="G4884" s="37">
        <f ca="1">('Win-Draw-Loss'!$D$38+(('Win-Draw-Loss'!$D$39-'Win-Draw-Loss'!$D$38)*E4884)+('Win-Draw-Loss'!$D$38+(('Win-Draw-Loss'!$D$39-'Win-Draw-Loss'!$D$38)*F4884)))/2</f>
        <v>32.186800277726704</v>
      </c>
      <c r="H4884" s="37"/>
      <c r="I4884" s="3">
        <f ca="1">(G4884-C4884)*600/'Win-Draw-Loss'!$B$42</f>
        <v>17.71537275505932</v>
      </c>
    </row>
    <row r="4885" spans="1:9" x14ac:dyDescent="0.25">
      <c r="A4885" s="33">
        <f t="shared" ca="1" si="152"/>
        <v>0.35642478791849985</v>
      </c>
      <c r="B4885" s="33">
        <f t="shared" ca="1" si="152"/>
        <v>0.20289692947237492</v>
      </c>
      <c r="C4885" s="37">
        <f ca="1">('Win-Draw-Loss'!$B$38+(('Win-Draw-Loss'!$B$39-'Win-Draw-Loss'!$B$38)*A4885)+('Win-Draw-Loss'!$B$38+(('Win-Draw-Loss'!$B$39-'Win-Draw-Loss'!$B$38)*B4885)))/2</f>
        <v>15.593217173908748</v>
      </c>
      <c r="E4885" s="33">
        <f t="shared" ca="1" si="153"/>
        <v>0.58649842796073381</v>
      </c>
      <c r="F4885" s="33">
        <f t="shared" ca="1" si="153"/>
        <v>5.7467727263778579E-2</v>
      </c>
      <c r="G4885" s="37">
        <f ca="1">('Win-Draw-Loss'!$D$38+(('Win-Draw-Loss'!$D$39-'Win-Draw-Loss'!$D$38)*E4885)+('Win-Draw-Loss'!$D$38+(('Win-Draw-Loss'!$D$39-'Win-Draw-Loss'!$D$38)*F4885)))/2</f>
        <v>24.659492328367683</v>
      </c>
      <c r="H4885" s="37"/>
      <c r="I4885" s="3">
        <f ca="1">(G4885-C4885)*600/'Win-Draw-Loss'!$B$42</f>
        <v>18.132550308917871</v>
      </c>
    </row>
    <row r="4886" spans="1:9" x14ac:dyDescent="0.25">
      <c r="A4886" s="33">
        <f t="shared" ca="1" si="152"/>
        <v>0.19025459384235244</v>
      </c>
      <c r="B4886" s="33">
        <f t="shared" ca="1" si="152"/>
        <v>0.61147354217863636</v>
      </c>
      <c r="C4886" s="37">
        <f ca="1">('Win-Draw-Loss'!$B$38+(('Win-Draw-Loss'!$B$39-'Win-Draw-Loss'!$B$38)*A4886)+('Win-Draw-Loss'!$B$38+(('Win-Draw-Loss'!$B$39-'Win-Draw-Loss'!$B$38)*B4886)))/2</f>
        <v>18.017281360209889</v>
      </c>
      <c r="E4886" s="33">
        <f t="shared" ca="1" si="153"/>
        <v>0.39965755972347861</v>
      </c>
      <c r="F4886" s="33">
        <f t="shared" ca="1" si="153"/>
        <v>0.54124428917147593</v>
      </c>
      <c r="G4886" s="37">
        <f ca="1">('Win-Draw-Loss'!$D$38+(('Win-Draw-Loss'!$D$39-'Win-Draw-Loss'!$D$38)*E4886)+('Win-Draw-Loss'!$D$38+(('Win-Draw-Loss'!$D$39-'Win-Draw-Loss'!$D$38)*F4886)))/2</f>
        <v>29.113527733424316</v>
      </c>
      <c r="H4886" s="37"/>
      <c r="I4886" s="3">
        <f ca="1">(G4886-C4886)*600/'Win-Draw-Loss'!$B$42</f>
        <v>22.192492746428854</v>
      </c>
    </row>
    <row r="4887" spans="1:9" x14ac:dyDescent="0.25">
      <c r="A4887" s="33">
        <f t="shared" ca="1" si="152"/>
        <v>0.87568635230614045</v>
      </c>
      <c r="B4887" s="33">
        <f t="shared" ca="1" si="152"/>
        <v>0.1620147710932861</v>
      </c>
      <c r="C4887" s="37">
        <f ca="1">('Win-Draw-Loss'!$B$38+(('Win-Draw-Loss'!$B$39-'Win-Draw-Loss'!$B$38)*A4887)+('Win-Draw-Loss'!$B$38+(('Win-Draw-Loss'!$B$39-'Win-Draw-Loss'!$B$38)*B4887)))/2</f>
        <v>20.377011233994267</v>
      </c>
      <c r="E4887" s="33">
        <f t="shared" ca="1" si="153"/>
        <v>0.18868270958873834</v>
      </c>
      <c r="F4887" s="33">
        <f t="shared" ca="1" si="153"/>
        <v>0.49338203743070963</v>
      </c>
      <c r="G4887" s="37">
        <f ca="1">('Win-Draw-Loss'!$D$38+(('Win-Draw-Loss'!$D$39-'Win-Draw-Loss'!$D$38)*E4887)+('Win-Draw-Loss'!$D$38+(('Win-Draw-Loss'!$D$39-'Win-Draw-Loss'!$D$38)*F4887)))/2</f>
        <v>25.23097120529172</v>
      </c>
      <c r="H4887" s="37"/>
      <c r="I4887" s="3">
        <f ca="1">(G4887-C4887)*600/'Win-Draw-Loss'!$B$42</f>
        <v>9.7079199425949056</v>
      </c>
    </row>
    <row r="4888" spans="1:9" x14ac:dyDescent="0.25">
      <c r="A4888" s="33">
        <f t="shared" ca="1" si="152"/>
        <v>0.81044729159795448</v>
      </c>
      <c r="B4888" s="33">
        <f t="shared" ca="1" si="152"/>
        <v>0.21440238072586015</v>
      </c>
      <c r="C4888" s="37">
        <f ca="1">('Win-Draw-Loss'!$B$38+(('Win-Draw-Loss'!$B$39-'Win-Draw-Loss'!$B$38)*A4888)+('Win-Draw-Loss'!$B$38+(('Win-Draw-Loss'!$B$39-'Win-Draw-Loss'!$B$38)*B4888)))/2</f>
        <v>20.248496723238148</v>
      </c>
      <c r="E4888" s="33">
        <f t="shared" ca="1" si="153"/>
        <v>0.40775190819788265</v>
      </c>
      <c r="F4888" s="33">
        <f t="shared" ca="1" si="153"/>
        <v>0.31004821559559159</v>
      </c>
      <c r="G4888" s="37">
        <f ca="1">('Win-Draw-Loss'!$D$38+(('Win-Draw-Loss'!$D$39-'Win-Draw-Loss'!$D$38)*E4888)+('Win-Draw-Loss'!$D$38+(('Win-Draw-Loss'!$D$39-'Win-Draw-Loss'!$D$38)*F4888)))/2</f>
        <v>25.767001856902112</v>
      </c>
      <c r="H4888" s="37"/>
      <c r="I4888" s="3">
        <f ca="1">(G4888-C4888)*600/'Win-Draw-Loss'!$B$42</f>
        <v>11.037010267327929</v>
      </c>
    </row>
    <row r="4889" spans="1:9" x14ac:dyDescent="0.25">
      <c r="A4889" s="33">
        <f t="shared" ca="1" si="152"/>
        <v>0.53049166384997615</v>
      </c>
      <c r="B4889" s="33">
        <f t="shared" ca="1" si="152"/>
        <v>0.88703441339110545</v>
      </c>
      <c r="C4889" s="37">
        <f ca="1">('Win-Draw-Loss'!$B$38+(('Win-Draw-Loss'!$B$39-'Win-Draw-Loss'!$B$38)*A4889)+('Win-Draw-Loss'!$B$38+(('Win-Draw-Loss'!$B$39-'Win-Draw-Loss'!$B$38)*B4889)))/2</f>
        <v>24.175260772410816</v>
      </c>
      <c r="E4889" s="33">
        <f t="shared" ca="1" si="153"/>
        <v>0.25645441779499734</v>
      </c>
      <c r="F4889" s="33">
        <f t="shared" ca="1" si="153"/>
        <v>2.3519045495538293E-2</v>
      </c>
      <c r="G4889" s="37">
        <f ca="1">('Win-Draw-Loss'!$D$38+(('Win-Draw-Loss'!$D$39-'Win-Draw-Loss'!$D$38)*E4889)+('Win-Draw-Loss'!$D$38+(('Win-Draw-Loss'!$D$39-'Win-Draw-Loss'!$D$38)*F4889)))/2</f>
        <v>19.199601949358033</v>
      </c>
      <c r="H4889" s="37"/>
      <c r="I4889" s="3">
        <f ca="1">(G4889-C4889)*600/'Win-Draw-Loss'!$B$42</f>
        <v>-9.951317646105565</v>
      </c>
    </row>
    <row r="4890" spans="1:9" x14ac:dyDescent="0.25">
      <c r="A4890" s="33">
        <f t="shared" ca="1" si="152"/>
        <v>0.99091709968508079</v>
      </c>
      <c r="B4890" s="33">
        <f t="shared" ca="1" si="152"/>
        <v>0.19726043222007927</v>
      </c>
      <c r="C4890" s="37">
        <f ca="1">('Win-Draw-Loss'!$B$38+(('Win-Draw-Loss'!$B$39-'Win-Draw-Loss'!$B$38)*A4890)+('Win-Draw-Loss'!$B$38+(('Win-Draw-Loss'!$B$39-'Win-Draw-Loss'!$B$38)*B4890)))/2</f>
        <v>21.881775319051599</v>
      </c>
      <c r="E4890" s="33">
        <f t="shared" ca="1" si="153"/>
        <v>1.3239324200608804E-2</v>
      </c>
      <c r="F4890" s="33">
        <f t="shared" ca="1" si="153"/>
        <v>0.53232194501639796</v>
      </c>
      <c r="G4890" s="37">
        <f ca="1">('Win-Draw-Loss'!$D$38+(('Win-Draw-Loss'!$D$39-'Win-Draw-Loss'!$D$38)*E4890)+('Win-Draw-Loss'!$D$38+(('Win-Draw-Loss'!$D$39-'Win-Draw-Loss'!$D$38)*F4890)))/2</f>
        <v>23.183419038255103</v>
      </c>
      <c r="H4890" s="37"/>
      <c r="I4890" s="3">
        <f ca="1">(G4890-C4890)*600/'Win-Draw-Loss'!$B$42</f>
        <v>2.6032874384070084</v>
      </c>
    </row>
    <row r="4891" spans="1:9" x14ac:dyDescent="0.25">
      <c r="A4891" s="33">
        <f t="shared" ca="1" si="152"/>
        <v>0.94306816761545142</v>
      </c>
      <c r="B4891" s="33">
        <f t="shared" ca="1" si="152"/>
        <v>0.54836097429107478</v>
      </c>
      <c r="C4891" s="37">
        <f ca="1">('Win-Draw-Loss'!$B$38+(('Win-Draw-Loss'!$B$39-'Win-Draw-Loss'!$B$38)*A4891)+('Win-Draw-Loss'!$B$38+(('Win-Draw-Loss'!$B$39-'Win-Draw-Loss'!$B$38)*B4891)))/2</f>
        <v>24.914291419065261</v>
      </c>
      <c r="E4891" s="33">
        <f t="shared" ca="1" si="153"/>
        <v>0.15909841551499504</v>
      </c>
      <c r="F4891" s="33">
        <f t="shared" ca="1" si="153"/>
        <v>0.49942599734353688</v>
      </c>
      <c r="G4891" s="37">
        <f ca="1">('Win-Draw-Loss'!$D$38+(('Win-Draw-Loss'!$D$39-'Win-Draw-Loss'!$D$38)*E4891)+('Win-Draw-Loss'!$D$38+(('Win-Draw-Loss'!$D$39-'Win-Draw-Loss'!$D$38)*F4891)))/2</f>
        <v>24.877866192877981</v>
      </c>
      <c r="H4891" s="37"/>
      <c r="I4891" s="3">
        <f ca="1">(G4891-C4891)*600/'Win-Draw-Loss'!$B$42</f>
        <v>-7.2850452374559893E-2</v>
      </c>
    </row>
    <row r="4892" spans="1:9" x14ac:dyDescent="0.25">
      <c r="A4892" s="33">
        <f t="shared" ca="1" si="152"/>
        <v>6.9159425500375793E-4</v>
      </c>
      <c r="B4892" s="33">
        <f t="shared" ca="1" si="152"/>
        <v>0.18935836791550953</v>
      </c>
      <c r="C4892" s="37">
        <f ca="1">('Win-Draw-Loss'!$B$38+(('Win-Draw-Loss'!$B$39-'Win-Draw-Loss'!$B$38)*A4892)+('Win-Draw-Loss'!$B$38+(('Win-Draw-Loss'!$B$39-'Win-Draw-Loss'!$B$38)*B4892)))/2</f>
        <v>11.900499621705134</v>
      </c>
      <c r="E4892" s="33">
        <f t="shared" ca="1" si="153"/>
        <v>0.22240369951666539</v>
      </c>
      <c r="F4892" s="33">
        <f t="shared" ca="1" si="153"/>
        <v>0.68598384942125123</v>
      </c>
      <c r="G4892" s="37">
        <f ca="1">('Win-Draw-Loss'!$D$38+(('Win-Draw-Loss'!$D$39-'Win-Draw-Loss'!$D$38)*E4892)+('Win-Draw-Loss'!$D$38+(('Win-Draw-Loss'!$D$39-'Win-Draw-Loss'!$D$38)*F4892)))/2</f>
        <v>28.625813234068747</v>
      </c>
      <c r="H4892" s="37"/>
      <c r="I4892" s="3">
        <f ca="1">(G4892-C4892)*600/'Win-Draw-Loss'!$B$42</f>
        <v>33.450627224727228</v>
      </c>
    </row>
    <row r="4893" spans="1:9" x14ac:dyDescent="0.25">
      <c r="A4893" s="33">
        <f t="shared" ca="1" si="152"/>
        <v>0.64618104431058998</v>
      </c>
      <c r="B4893" s="33">
        <f t="shared" ca="1" si="152"/>
        <v>0.90723776688449231</v>
      </c>
      <c r="C4893" s="37">
        <f ca="1">('Win-Draw-Loss'!$B$38+(('Win-Draw-Loss'!$B$39-'Win-Draw-Loss'!$B$38)*A4893)+('Win-Draw-Loss'!$B$38+(('Win-Draw-Loss'!$B$39-'Win-Draw-Loss'!$B$38)*B4893)))/2</f>
        <v>25.534188111950826</v>
      </c>
      <c r="E4893" s="33">
        <f t="shared" ca="1" si="153"/>
        <v>0.45414576392800743</v>
      </c>
      <c r="F4893" s="33">
        <f t="shared" ca="1" si="153"/>
        <v>0.31316555919096589</v>
      </c>
      <c r="G4893" s="37">
        <f ca="1">('Win-Draw-Loss'!$D$38+(('Win-Draw-Loss'!$D$39-'Win-Draw-Loss'!$D$38)*E4893)+('Win-Draw-Loss'!$D$38+(('Win-Draw-Loss'!$D$39-'Win-Draw-Loss'!$D$38)*F4893)))/2</f>
        <v>26.509669846784597</v>
      </c>
      <c r="H4893" s="37"/>
      <c r="I4893" s="3">
        <f ca="1">(G4893-C4893)*600/'Win-Draw-Loss'!$B$42</f>
        <v>1.9509634696675417</v>
      </c>
    </row>
    <row r="4894" spans="1:9" x14ac:dyDescent="0.25">
      <c r="A4894" s="33">
        <f t="shared" ca="1" si="152"/>
        <v>0.96162491900727054</v>
      </c>
      <c r="B4894" s="33">
        <f t="shared" ca="1" si="152"/>
        <v>0.84458218737873225</v>
      </c>
      <c r="C4894" s="37">
        <f ca="1">('Win-Draw-Loss'!$B$38+(('Win-Draw-Loss'!$B$39-'Win-Draw-Loss'!$B$38)*A4894)+('Win-Draw-Loss'!$B$38+(('Win-Draw-Loss'!$B$39-'Win-Draw-Loss'!$B$38)*B4894)))/2</f>
        <v>28.062071063860028</v>
      </c>
      <c r="E4894" s="33">
        <f t="shared" ca="1" si="153"/>
        <v>8.0458651657058122E-2</v>
      </c>
      <c r="F4894" s="33">
        <f t="shared" ca="1" si="153"/>
        <v>0.46818979510034231</v>
      </c>
      <c r="G4894" s="37">
        <f ca="1">('Win-Draw-Loss'!$D$38+(('Win-Draw-Loss'!$D$39-'Win-Draw-Loss'!$D$38)*E4894)+('Win-Draw-Loss'!$D$38+(('Win-Draw-Loss'!$D$39-'Win-Draw-Loss'!$D$38)*F4894)))/2</f>
        <v>23.229726701361006</v>
      </c>
      <c r="H4894" s="37"/>
      <c r="I4894" s="3">
        <f ca="1">(G4894-C4894)*600/'Win-Draw-Loss'!$B$42</f>
        <v>-9.6646887249980438</v>
      </c>
    </row>
    <row r="4895" spans="1:9" x14ac:dyDescent="0.25">
      <c r="A4895" s="33">
        <f t="shared" ca="1" si="152"/>
        <v>0.65996759978386099</v>
      </c>
      <c r="B4895" s="33">
        <f t="shared" ca="1" si="152"/>
        <v>8.7824834176849054E-2</v>
      </c>
      <c r="C4895" s="37">
        <f ca="1">('Win-Draw-Loss'!$B$38+(('Win-Draw-Loss'!$B$39-'Win-Draw-Loss'!$B$38)*A4895)+('Win-Draw-Loss'!$B$38+(('Win-Draw-Loss'!$B$39-'Win-Draw-Loss'!$B$38)*B4895)))/2</f>
        <v>17.4779243396071</v>
      </c>
      <c r="E4895" s="33">
        <f t="shared" ca="1" si="153"/>
        <v>7.3575406935820653E-2</v>
      </c>
      <c r="F4895" s="33">
        <f t="shared" ca="1" si="153"/>
        <v>0.30519307021309283</v>
      </c>
      <c r="G4895" s="37">
        <f ca="1">('Win-Draw-Loss'!$D$38+(('Win-Draw-Loss'!$D$39-'Win-Draw-Loss'!$D$38)*E4895)+('Win-Draw-Loss'!$D$38+(('Win-Draw-Loss'!$D$39-'Win-Draw-Loss'!$D$38)*F4895)))/2</f>
        <v>20.681527157233702</v>
      </c>
      <c r="H4895" s="37"/>
      <c r="I4895" s="3">
        <f ca="1">(G4895-C4895)*600/'Win-Draw-Loss'!$B$42</f>
        <v>6.4072056352532059</v>
      </c>
    </row>
    <row r="4896" spans="1:9" x14ac:dyDescent="0.25">
      <c r="A4896" s="33">
        <f t="shared" ca="1" si="152"/>
        <v>4.0934535597867083E-2</v>
      </c>
      <c r="B4896" s="33">
        <f t="shared" ca="1" si="152"/>
        <v>0.28639785937167284</v>
      </c>
      <c r="C4896" s="37">
        <f ca="1">('Win-Draw-Loss'!$B$38+(('Win-Draw-Loss'!$B$39-'Win-Draw-Loss'!$B$38)*A4896)+('Win-Draw-Loss'!$B$38+(('Win-Draw-Loss'!$B$39-'Win-Draw-Loss'!$B$38)*B4896)))/2</f>
        <v>13.273323949695399</v>
      </c>
      <c r="E4896" s="33">
        <f t="shared" ca="1" si="153"/>
        <v>0.58094265906905818</v>
      </c>
      <c r="F4896" s="33">
        <f t="shared" ca="1" si="153"/>
        <v>0.67931715522031921</v>
      </c>
      <c r="G4896" s="37">
        <f ca="1">('Win-Draw-Loss'!$D$38+(('Win-Draw-Loss'!$D$39-'Win-Draw-Loss'!$D$38)*E4896)+('Win-Draw-Loss'!$D$38+(('Win-Draw-Loss'!$D$39-'Win-Draw-Loss'!$D$38)*F4896)))/2</f>
        <v>33.90389721434066</v>
      </c>
      <c r="H4896" s="37"/>
      <c r="I4896" s="3">
        <f ca="1">(G4896-C4896)*600/'Win-Draw-Loss'!$B$42</f>
        <v>41.261146529290521</v>
      </c>
    </row>
    <row r="4897" spans="1:9" x14ac:dyDescent="0.25">
      <c r="A4897" s="33">
        <f t="shared" ca="1" si="152"/>
        <v>0.19711512561151379</v>
      </c>
      <c r="B4897" s="33">
        <f t="shared" ca="1" si="152"/>
        <v>0.45049869368645379</v>
      </c>
      <c r="C4897" s="37">
        <f ca="1">('Win-Draw-Loss'!$B$38+(('Win-Draw-Loss'!$B$39-'Win-Draw-Loss'!$B$38)*A4897)+('Win-Draw-Loss'!$B$38+(('Win-Draw-Loss'!$B$39-'Win-Draw-Loss'!$B$38)*B4897)))/2</f>
        <v>16.476138192979676</v>
      </c>
      <c r="E4897" s="33">
        <f t="shared" ca="1" si="153"/>
        <v>4.2050754993654182E-2</v>
      </c>
      <c r="F4897" s="33">
        <f t="shared" ca="1" si="153"/>
        <v>0.16617956894121388</v>
      </c>
      <c r="G4897" s="37">
        <f ca="1">('Win-Draw-Loss'!$D$38+(('Win-Draw-Loss'!$D$39-'Win-Draw-Loss'!$D$38)*E4897)+('Win-Draw-Loss'!$D$38+(('Win-Draw-Loss'!$D$39-'Win-Draw-Loss'!$D$38)*F4897)))/2</f>
        <v>18.12345485902302</v>
      </c>
      <c r="H4897" s="37"/>
      <c r="I4897" s="3">
        <f ca="1">(G4897-C4897)*600/'Win-Draw-Loss'!$B$42</f>
        <v>3.2946333320866898</v>
      </c>
    </row>
    <row r="4898" spans="1:9" x14ac:dyDescent="0.25">
      <c r="A4898" s="33">
        <f t="shared" ca="1" si="152"/>
        <v>0.89853035546593729</v>
      </c>
      <c r="B4898" s="33">
        <f t="shared" ca="1" si="152"/>
        <v>0.56845493434252115</v>
      </c>
      <c r="C4898" s="37">
        <f ca="1">('Win-Draw-Loss'!$B$38+(('Win-Draw-Loss'!$B$39-'Win-Draw-Loss'!$B$38)*A4898)+('Win-Draw-Loss'!$B$38+(('Win-Draw-Loss'!$B$39-'Win-Draw-Loss'!$B$38)*B4898)))/2</f>
        <v>24.669852898084585</v>
      </c>
      <c r="E4898" s="33">
        <f t="shared" ca="1" si="153"/>
        <v>0.11767219198970436</v>
      </c>
      <c r="F4898" s="33">
        <f t="shared" ca="1" si="153"/>
        <v>0.84872476541293396</v>
      </c>
      <c r="G4898" s="37">
        <f ca="1">('Win-Draw-Loss'!$D$38+(('Win-Draw-Loss'!$D$39-'Win-Draw-Loss'!$D$38)*E4898)+('Win-Draw-Loss'!$D$38+(('Win-Draw-Loss'!$D$39-'Win-Draw-Loss'!$D$38)*F4898)))/2</f>
        <v>29.495954361039573</v>
      </c>
      <c r="H4898" s="37"/>
      <c r="I4898" s="3">
        <f ca="1">(G4898-C4898)*600/'Win-Draw-Loss'!$B$42</f>
        <v>9.6522029259099753</v>
      </c>
    </row>
    <row r="4899" spans="1:9" x14ac:dyDescent="0.25">
      <c r="A4899" s="33">
        <f t="shared" ca="1" si="152"/>
        <v>0.21751397116959015</v>
      </c>
      <c r="B4899" s="33">
        <f t="shared" ca="1" si="152"/>
        <v>2.8016377856678099E-2</v>
      </c>
      <c r="C4899" s="37">
        <f ca="1">('Win-Draw-Loss'!$B$38+(('Win-Draw-Loss'!$B$39-'Win-Draw-Loss'!$B$38)*A4899)+('Win-Draw-Loss'!$B$38+(('Win-Draw-Loss'!$B$39-'Win-Draw-Loss'!$B$38)*B4899)))/2</f>
        <v>12.455303490262683</v>
      </c>
      <c r="E4899" s="33">
        <f t="shared" ca="1" si="153"/>
        <v>0.52959171122378657</v>
      </c>
      <c r="F4899" s="33">
        <f t="shared" ca="1" si="153"/>
        <v>0.27610256622110196</v>
      </c>
      <c r="G4899" s="37">
        <f ca="1">('Win-Draw-Loss'!$D$38+(('Win-Draw-Loss'!$D$39-'Win-Draw-Loss'!$D$38)*E4899)+('Win-Draw-Loss'!$D$38+(('Win-Draw-Loss'!$D$39-'Win-Draw-Loss'!$D$38)*F4899)))/2</f>
        <v>27.085414161673327</v>
      </c>
      <c r="H4899" s="37"/>
      <c r="I4899" s="3">
        <f ca="1">(G4899-C4899)*600/'Win-Draw-Loss'!$B$42</f>
        <v>29.260221342821289</v>
      </c>
    </row>
    <row r="4900" spans="1:9" x14ac:dyDescent="0.25">
      <c r="A4900" s="33">
        <f t="shared" ca="1" si="152"/>
        <v>0.73106001040211521</v>
      </c>
      <c r="B4900" s="33">
        <f t="shared" ca="1" si="152"/>
        <v>3.1522521434917739E-2</v>
      </c>
      <c r="C4900" s="37">
        <f ca="1">('Win-Draw-Loss'!$B$38+(('Win-Draw-Loss'!$B$39-'Win-Draw-Loss'!$B$38)*A4900)+('Win-Draw-Loss'!$B$38+(('Win-Draw-Loss'!$B$39-'Win-Draw-Loss'!$B$38)*B4900)))/2</f>
        <v>17.625825318370328</v>
      </c>
      <c r="E4900" s="33">
        <f t="shared" ca="1" si="153"/>
        <v>0.13772606254125708</v>
      </c>
      <c r="F4900" s="33">
        <f t="shared" ca="1" si="153"/>
        <v>0.7159225417904248</v>
      </c>
      <c r="G4900" s="37">
        <f ca="1">('Win-Draw-Loss'!$D$38+(('Win-Draw-Loss'!$D$39-'Win-Draw-Loss'!$D$38)*E4900)+('Win-Draw-Loss'!$D$38+(('Win-Draw-Loss'!$D$39-'Win-Draw-Loss'!$D$38)*F4900)))/2</f>
        <v>27.804729064975227</v>
      </c>
      <c r="H4900" s="37"/>
      <c r="I4900" s="3">
        <f ca="1">(G4900-C4900)*600/'Win-Draw-Loss'!$B$42</f>
        <v>20.357807493209798</v>
      </c>
    </row>
    <row r="4901" spans="1:9" x14ac:dyDescent="0.25">
      <c r="A4901" s="33">
        <f t="shared" ca="1" si="152"/>
        <v>0.94085676399864915</v>
      </c>
      <c r="B4901" s="33">
        <f t="shared" ca="1" si="152"/>
        <v>0.68539517326790844</v>
      </c>
      <c r="C4901" s="37">
        <f ca="1">('Win-Draw-Loss'!$B$38+(('Win-Draw-Loss'!$B$39-'Win-Draw-Loss'!$B$38)*A4901)+('Win-Draw-Loss'!$B$38+(('Win-Draw-Loss'!$B$39-'Win-Draw-Loss'!$B$38)*B4901)))/2</f>
        <v>26.262519372665576</v>
      </c>
      <c r="E4901" s="33">
        <f t="shared" ca="1" si="153"/>
        <v>1.7236841846578699E-2</v>
      </c>
      <c r="F4901" s="33">
        <f t="shared" ca="1" si="153"/>
        <v>0.39607270529598382</v>
      </c>
      <c r="G4901" s="37">
        <f ca="1">('Win-Draw-Loss'!$D$38+(('Win-Draw-Loss'!$D$39-'Win-Draw-Loss'!$D$38)*E4901)+('Win-Draw-Loss'!$D$38+(('Win-Draw-Loss'!$D$39-'Win-Draw-Loss'!$D$38)*F4901)))/2</f>
        <v>21.199643207138436</v>
      </c>
      <c r="H4901" s="37"/>
      <c r="I4901" s="3">
        <f ca="1">(G4901-C4901)*600/'Win-Draw-Loss'!$B$42</f>
        <v>-10.125752331054279</v>
      </c>
    </row>
    <row r="4902" spans="1:9" x14ac:dyDescent="0.25">
      <c r="A4902" s="33">
        <f t="shared" ca="1" si="152"/>
        <v>0.31736530964263754</v>
      </c>
      <c r="B4902" s="33">
        <f t="shared" ca="1" si="152"/>
        <v>0.83554512188067809</v>
      </c>
      <c r="C4902" s="37">
        <f ca="1">('Win-Draw-Loss'!$B$38+(('Win-Draw-Loss'!$B$39-'Win-Draw-Loss'!$B$38)*A4902)+('Win-Draw-Loss'!$B$38+(('Win-Draw-Loss'!$B$39-'Win-Draw-Loss'!$B$38)*B4902)))/2</f>
        <v>21.529104315233155</v>
      </c>
      <c r="E4902" s="33">
        <f t="shared" ca="1" si="153"/>
        <v>0.13968617050517718</v>
      </c>
      <c r="F4902" s="33">
        <f t="shared" ca="1" si="153"/>
        <v>0.43933058325705932</v>
      </c>
      <c r="G4902" s="37">
        <f ca="1">('Win-Draw-Loss'!$D$38+(('Win-Draw-Loss'!$D$39-'Win-Draw-Loss'!$D$38)*E4902)+('Win-Draw-Loss'!$D$38+(('Win-Draw-Loss'!$D$39-'Win-Draw-Loss'!$D$38)*F4902)))/2</f>
        <v>23.685251306433546</v>
      </c>
      <c r="H4902" s="37"/>
      <c r="I4902" s="3">
        <f ca="1">(G4902-C4902)*600/'Win-Draw-Loss'!$B$42</f>
        <v>4.3122939824007815</v>
      </c>
    </row>
    <row r="4903" spans="1:9" x14ac:dyDescent="0.25">
      <c r="A4903" s="33">
        <f t="shared" ca="1" si="152"/>
        <v>0.94955617886357069</v>
      </c>
      <c r="B4903" s="33">
        <f t="shared" ca="1" si="152"/>
        <v>0.16041356865329226</v>
      </c>
      <c r="C4903" s="37">
        <f ca="1">('Win-Draw-Loss'!$B$38+(('Win-Draw-Loss'!$B$39-'Win-Draw-Loss'!$B$38)*A4903)+('Win-Draw-Loss'!$B$38+(('Win-Draw-Loss'!$B$39-'Win-Draw-Loss'!$B$38)*B4903)))/2</f>
        <v>21.099697475168629</v>
      </c>
      <c r="E4903" s="33">
        <f t="shared" ca="1" si="153"/>
        <v>0.71702037245093175</v>
      </c>
      <c r="F4903" s="33">
        <f t="shared" ca="1" si="153"/>
        <v>7.0044643468256784E-2</v>
      </c>
      <c r="G4903" s="37">
        <f ca="1">('Win-Draw-Loss'!$D$38+(('Win-Draw-Loss'!$D$39-'Win-Draw-Loss'!$D$38)*E4903)+('Win-Draw-Loss'!$D$38+(('Win-Draw-Loss'!$D$39-'Win-Draw-Loss'!$D$38)*F4903)))/2</f>
        <v>26.805975238787827</v>
      </c>
      <c r="H4903" s="37"/>
      <c r="I4903" s="3">
        <f ca="1">(G4903-C4903)*600/'Win-Draw-Loss'!$B$42</f>
        <v>11.412555527238396</v>
      </c>
    </row>
    <row r="4904" spans="1:9" x14ac:dyDescent="0.25">
      <c r="A4904" s="33">
        <f t="shared" ca="1" si="152"/>
        <v>0.473384875490104</v>
      </c>
      <c r="B4904" s="33">
        <f t="shared" ca="1" si="152"/>
        <v>0.76259103913955928</v>
      </c>
      <c r="C4904" s="37">
        <f ca="1">('Win-Draw-Loss'!$B$38+(('Win-Draw-Loss'!$B$39-'Win-Draw-Loss'!$B$38)*A4904)+('Win-Draw-Loss'!$B$38+(('Win-Draw-Loss'!$B$39-'Win-Draw-Loss'!$B$38)*B4904)))/2</f>
        <v>22.359759146296632</v>
      </c>
      <c r="E4904" s="33">
        <f t="shared" ca="1" si="153"/>
        <v>0.55239232938591853</v>
      </c>
      <c r="F4904" s="33">
        <f t="shared" ca="1" si="153"/>
        <v>0.36502116876629598</v>
      </c>
      <c r="G4904" s="37">
        <f ca="1">('Win-Draw-Loss'!$D$38+(('Win-Draw-Loss'!$D$39-'Win-Draw-Loss'!$D$38)*E4904)+('Win-Draw-Loss'!$D$38+(('Win-Draw-Loss'!$D$39-'Win-Draw-Loss'!$D$38)*F4904)))/2</f>
        <v>28.761202472283216</v>
      </c>
      <c r="H4904" s="37"/>
      <c r="I4904" s="3">
        <f ca="1">(G4904-C4904)*600/'Win-Draw-Loss'!$B$42</f>
        <v>12.802886651973168</v>
      </c>
    </row>
    <row r="4905" spans="1:9" x14ac:dyDescent="0.25">
      <c r="A4905" s="33">
        <f t="shared" ca="1" si="152"/>
        <v>0.62768677211011092</v>
      </c>
      <c r="B4905" s="33">
        <f t="shared" ca="1" si="152"/>
        <v>0.84702808245894656</v>
      </c>
      <c r="C4905" s="37">
        <f ca="1">('Win-Draw-Loss'!$B$38+(('Win-Draw-Loss'!$B$39-'Win-Draw-Loss'!$B$38)*A4905)+('Win-Draw-Loss'!$B$38+(('Win-Draw-Loss'!$B$39-'Win-Draw-Loss'!$B$38)*B4905)))/2</f>
        <v>24.747148545690575</v>
      </c>
      <c r="E4905" s="33">
        <f t="shared" ca="1" si="153"/>
        <v>0.20309866879329463</v>
      </c>
      <c r="F4905" s="33">
        <f t="shared" ca="1" si="153"/>
        <v>0.47834410333573507</v>
      </c>
      <c r="G4905" s="37">
        <f ca="1">('Win-Draw-Loss'!$D$38+(('Win-Draw-Loss'!$D$39-'Win-Draw-Loss'!$D$38)*E4905)+('Win-Draw-Loss'!$D$38+(('Win-Draw-Loss'!$D$39-'Win-Draw-Loss'!$D$38)*F4905)))/2</f>
        <v>25.221641581935444</v>
      </c>
      <c r="H4905" s="37"/>
      <c r="I4905" s="3">
        <f ca="1">(G4905-C4905)*600/'Win-Draw-Loss'!$B$42</f>
        <v>0.94898607248973843</v>
      </c>
    </row>
    <row r="4906" spans="1:9" x14ac:dyDescent="0.25">
      <c r="A4906" s="33">
        <f t="shared" ca="1" si="152"/>
        <v>0.95506720597966266</v>
      </c>
      <c r="B4906" s="33">
        <f t="shared" ca="1" si="152"/>
        <v>0.90585688005132636</v>
      </c>
      <c r="C4906" s="37">
        <f ca="1">('Win-Draw-Loss'!$B$38+(('Win-Draw-Loss'!$B$39-'Win-Draw-Loss'!$B$38)*A4906)+('Win-Draw-Loss'!$B$38+(('Win-Draw-Loss'!$B$39-'Win-Draw-Loss'!$B$38)*B4906)))/2</f>
        <v>28.609240860309889</v>
      </c>
      <c r="E4906" s="33">
        <f t="shared" ca="1" si="153"/>
        <v>0.9461743919094453</v>
      </c>
      <c r="F4906" s="33">
        <f t="shared" ca="1" si="153"/>
        <v>0.60171770897650412</v>
      </c>
      <c r="G4906" s="37">
        <f ca="1">('Win-Draw-Loss'!$D$38+(('Win-Draw-Loss'!$D$39-'Win-Draw-Loss'!$D$38)*E4906)+('Win-Draw-Loss'!$D$38+(('Win-Draw-Loss'!$D$39-'Win-Draw-Loss'!$D$38)*F4906)))/2</f>
        <v>38.218381513289245</v>
      </c>
      <c r="H4906" s="37"/>
      <c r="I4906" s="3">
        <f ca="1">(G4906-C4906)*600/'Win-Draw-Loss'!$B$42</f>
        <v>19.218281305958712</v>
      </c>
    </row>
    <row r="4907" spans="1:9" x14ac:dyDescent="0.25">
      <c r="A4907" s="33">
        <f t="shared" ca="1" si="152"/>
        <v>0.7348508621689207</v>
      </c>
      <c r="B4907" s="33">
        <f t="shared" ca="1" si="152"/>
        <v>0.71582873254619539</v>
      </c>
      <c r="C4907" s="37">
        <f ca="1">('Win-Draw-Loss'!$B$38+(('Win-Draw-Loss'!$B$39-'Win-Draw-Loss'!$B$38)*A4907)+('Win-Draw-Loss'!$B$38+(('Win-Draw-Loss'!$B$39-'Win-Draw-Loss'!$B$38)*B4907)))/2</f>
        <v>24.506795947151161</v>
      </c>
      <c r="E4907" s="33">
        <f t="shared" ca="1" si="153"/>
        <v>0.49042943153245833</v>
      </c>
      <c r="F4907" s="33">
        <f t="shared" ca="1" si="153"/>
        <v>0.58222091682753319</v>
      </c>
      <c r="G4907" s="37">
        <f ca="1">('Win-Draw-Loss'!$D$38+(('Win-Draw-Loss'!$D$39-'Win-Draw-Loss'!$D$38)*E4907)+('Win-Draw-Loss'!$D$38+(('Win-Draw-Loss'!$D$39-'Win-Draw-Loss'!$D$38)*F4907)))/2</f>
        <v>31.08975522539987</v>
      </c>
      <c r="H4907" s="37"/>
      <c r="I4907" s="3">
        <f ca="1">(G4907-C4907)*600/'Win-Draw-Loss'!$B$42</f>
        <v>13.165918556497417</v>
      </c>
    </row>
    <row r="4908" spans="1:9" x14ac:dyDescent="0.25">
      <c r="A4908" s="33">
        <f t="shared" ca="1" si="152"/>
        <v>0.53379761628486455</v>
      </c>
      <c r="B4908" s="33">
        <f t="shared" ca="1" si="152"/>
        <v>0.35508969645140276</v>
      </c>
      <c r="C4908" s="37">
        <f ca="1">('Win-Draw-Loss'!$B$38+(('Win-Draw-Loss'!$B$39-'Win-Draw-Loss'!$B$38)*A4908)+('Win-Draw-Loss'!$B$38+(('Win-Draw-Loss'!$B$39-'Win-Draw-Loss'!$B$38)*B4908)))/2</f>
        <v>18.888873127362672</v>
      </c>
      <c r="E4908" s="33">
        <f t="shared" ca="1" si="153"/>
        <v>0.42988003469800928</v>
      </c>
      <c r="F4908" s="33">
        <f t="shared" ca="1" si="153"/>
        <v>0.80740994631453689</v>
      </c>
      <c r="G4908" s="37">
        <f ca="1">('Win-Draw-Loss'!$D$38+(('Win-Draw-Loss'!$D$39-'Win-Draw-Loss'!$D$38)*E4908)+('Win-Draw-Loss'!$D$38+(('Win-Draw-Loss'!$D$39-'Win-Draw-Loss'!$D$38)*F4908)))/2</f>
        <v>33.559349715188191</v>
      </c>
      <c r="H4908" s="37"/>
      <c r="I4908" s="3">
        <f ca="1">(G4908-C4908)*600/'Win-Draw-Loss'!$B$42</f>
        <v>29.340953175651034</v>
      </c>
    </row>
    <row r="4909" spans="1:9" x14ac:dyDescent="0.25">
      <c r="A4909" s="33">
        <f t="shared" ca="1" si="152"/>
        <v>0.23913019172673322</v>
      </c>
      <c r="B4909" s="33">
        <f t="shared" ca="1" si="152"/>
        <v>0.10491681884428161</v>
      </c>
      <c r="C4909" s="37">
        <f ca="1">('Win-Draw-Loss'!$B$38+(('Win-Draw-Loss'!$B$39-'Win-Draw-Loss'!$B$38)*A4909)+('Win-Draw-Loss'!$B$38+(('Win-Draw-Loss'!$B$39-'Win-Draw-Loss'!$B$38)*B4909)))/2</f>
        <v>13.440470105710148</v>
      </c>
      <c r="E4909" s="33">
        <f t="shared" ca="1" si="153"/>
        <v>0.28928897373787599</v>
      </c>
      <c r="F4909" s="33">
        <f t="shared" ca="1" si="153"/>
        <v>0.70475895569541036</v>
      </c>
      <c r="G4909" s="37">
        <f ca="1">('Win-Draw-Loss'!$D$38+(('Win-Draw-Loss'!$D$39-'Win-Draw-Loss'!$D$38)*E4909)+('Win-Draw-Loss'!$D$38+(('Win-Draw-Loss'!$D$39-'Win-Draw-Loss'!$D$38)*F4909)))/2</f>
        <v>29.910718941499294</v>
      </c>
      <c r="H4909" s="37"/>
      <c r="I4909" s="3">
        <f ca="1">(G4909-C4909)*600/'Win-Draw-Loss'!$B$42</f>
        <v>32.940497671578292</v>
      </c>
    </row>
    <row r="4910" spans="1:9" x14ac:dyDescent="0.25">
      <c r="A4910" s="33">
        <f t="shared" ca="1" si="152"/>
        <v>0.40949086002915436</v>
      </c>
      <c r="B4910" s="33">
        <f t="shared" ca="1" si="152"/>
        <v>0.87378642415152075</v>
      </c>
      <c r="C4910" s="37">
        <f ca="1">('Win-Draw-Loss'!$B$38+(('Win-Draw-Loss'!$B$39-'Win-Draw-Loss'!$B$38)*A4910)+('Win-Draw-Loss'!$B$38+(('Win-Draw-Loss'!$B$39-'Win-Draw-Loss'!$B$38)*B4910)))/2</f>
        <v>22.832772841806751</v>
      </c>
      <c r="E4910" s="33">
        <f t="shared" ca="1" si="153"/>
        <v>0.86651673427694509</v>
      </c>
      <c r="F4910" s="33">
        <f t="shared" ca="1" si="153"/>
        <v>0.61439978122972594</v>
      </c>
      <c r="G4910" s="37">
        <f ca="1">('Win-Draw-Loss'!$D$38+(('Win-Draw-Loss'!$D$39-'Win-Draw-Loss'!$D$38)*E4910)+('Win-Draw-Loss'!$D$38+(('Win-Draw-Loss'!$D$39-'Win-Draw-Loss'!$D$38)*F4910)))/2</f>
        <v>37.213747732600069</v>
      </c>
      <c r="H4910" s="37"/>
      <c r="I4910" s="3">
        <f ca="1">(G4910-C4910)*600/'Win-Draw-Loss'!$B$42</f>
        <v>28.76194978158664</v>
      </c>
    </row>
    <row r="4911" spans="1:9" x14ac:dyDescent="0.25">
      <c r="A4911" s="33">
        <f t="shared" ca="1" si="152"/>
        <v>0.48710803002092395</v>
      </c>
      <c r="B4911" s="33">
        <f t="shared" ca="1" si="152"/>
        <v>0.98225245804210826</v>
      </c>
      <c r="C4911" s="37">
        <f ca="1">('Win-Draw-Loss'!$B$38+(('Win-Draw-Loss'!$B$39-'Win-Draw-Loss'!$B$38)*A4911)+('Win-Draw-Loss'!$B$38+(('Win-Draw-Loss'!$B$39-'Win-Draw-Loss'!$B$38)*B4911)))/2</f>
        <v>24.693604880630325</v>
      </c>
      <c r="E4911" s="33">
        <f t="shared" ca="1" si="153"/>
        <v>0.86080783337439903</v>
      </c>
      <c r="F4911" s="33">
        <f t="shared" ca="1" si="153"/>
        <v>2.5868663629915023E-2</v>
      </c>
      <c r="G4911" s="37">
        <f ca="1">('Win-Draw-Loss'!$D$38+(('Win-Draw-Loss'!$D$39-'Win-Draw-Loss'!$D$38)*E4911)+('Win-Draw-Loss'!$D$38+(('Win-Draw-Loss'!$D$39-'Win-Draw-Loss'!$D$38)*F4911)))/2</f>
        <v>28.30014745506471</v>
      </c>
      <c r="H4911" s="37"/>
      <c r="I4911" s="3">
        <f ca="1">(G4911-C4911)*600/'Win-Draw-Loss'!$B$42</f>
        <v>7.2130851488687711</v>
      </c>
    </row>
    <row r="4912" spans="1:9" x14ac:dyDescent="0.25">
      <c r="A4912" s="33">
        <f t="shared" ca="1" si="152"/>
        <v>0.57626463701420239</v>
      </c>
      <c r="B4912" s="33">
        <f t="shared" ca="1" si="152"/>
        <v>0.71880110175854051</v>
      </c>
      <c r="C4912" s="37">
        <f ca="1">('Win-Draw-Loss'!$B$38+(('Win-Draw-Loss'!$B$39-'Win-Draw-Loss'!$B$38)*A4912)+('Win-Draw-Loss'!$B$38+(('Win-Draw-Loss'!$B$39-'Win-Draw-Loss'!$B$38)*B4912)))/2</f>
        <v>22.950657387727428</v>
      </c>
      <c r="E4912" s="33">
        <f t="shared" ca="1" si="153"/>
        <v>0.14201392433445037</v>
      </c>
      <c r="F4912" s="33">
        <f t="shared" ca="1" si="153"/>
        <v>7.2380415475420734E-2</v>
      </c>
      <c r="G4912" s="37">
        <f ca="1">('Win-Draw-Loss'!$D$38+(('Win-Draw-Loss'!$D$39-'Win-Draw-Loss'!$D$38)*E4912)+('Win-Draw-Loss'!$D$38+(('Win-Draw-Loss'!$D$39-'Win-Draw-Loss'!$D$38)*F4912)))/2</f>
        <v>18.215915097148066</v>
      </c>
      <c r="H4912" s="37"/>
      <c r="I4912" s="3">
        <f ca="1">(G4912-C4912)*600/'Win-Draw-Loss'!$B$42</f>
        <v>-9.4694845811587243</v>
      </c>
    </row>
    <row r="4913" spans="1:9" x14ac:dyDescent="0.25">
      <c r="A4913" s="33">
        <f t="shared" ca="1" si="152"/>
        <v>0.33076361136593257</v>
      </c>
      <c r="B4913" s="33">
        <f t="shared" ca="1" si="152"/>
        <v>0.965347507102712</v>
      </c>
      <c r="C4913" s="37">
        <f ca="1">('Win-Draw-Loss'!$B$38+(('Win-Draw-Loss'!$B$39-'Win-Draw-Loss'!$B$38)*A4913)+('Win-Draw-Loss'!$B$38+(('Win-Draw-Loss'!$B$39-'Win-Draw-Loss'!$B$38)*B4913)))/2</f>
        <v>22.961111184686445</v>
      </c>
      <c r="E4913" s="33">
        <f t="shared" ca="1" si="153"/>
        <v>0.10628515744758349</v>
      </c>
      <c r="F4913" s="33">
        <f t="shared" ca="1" si="153"/>
        <v>0.93712705391552731</v>
      </c>
      <c r="G4913" s="37">
        <f ca="1">('Win-Draw-Loss'!$D$38+(('Win-Draw-Loss'!$D$39-'Win-Draw-Loss'!$D$38)*E4913)+('Win-Draw-Loss'!$D$38+(('Win-Draw-Loss'!$D$39-'Win-Draw-Loss'!$D$38)*F4913)))/2</f>
        <v>30.651183170446664</v>
      </c>
      <c r="H4913" s="37"/>
      <c r="I4913" s="3">
        <f ca="1">(G4913-C4913)*600/'Win-Draw-Loss'!$B$42</f>
        <v>15.380143971520441</v>
      </c>
    </row>
    <row r="4914" spans="1:9" x14ac:dyDescent="0.25">
      <c r="A4914" s="33">
        <f t="shared" ca="1" si="152"/>
        <v>0.55345313556099351</v>
      </c>
      <c r="B4914" s="33">
        <f t="shared" ca="1" si="152"/>
        <v>0.63652199162391276</v>
      </c>
      <c r="C4914" s="37">
        <f ca="1">('Win-Draw-Loss'!$B$38+(('Win-Draw-Loss'!$B$39-'Win-Draw-Loss'!$B$38)*A4914)+('Win-Draw-Loss'!$B$38+(('Win-Draw-Loss'!$B$39-'Win-Draw-Loss'!$B$38)*B4914)))/2</f>
        <v>21.899751271849063</v>
      </c>
      <c r="E4914" s="33">
        <f t="shared" ca="1" si="153"/>
        <v>0.78639104578577668</v>
      </c>
      <c r="F4914" s="33">
        <f t="shared" ca="1" si="153"/>
        <v>0.83671654033809573</v>
      </c>
      <c r="G4914" s="37">
        <f ca="1">('Win-Draw-Loss'!$D$38+(('Win-Draw-Loss'!$D$39-'Win-Draw-Loss'!$D$38)*E4914)+('Win-Draw-Loss'!$D$38+(('Win-Draw-Loss'!$D$39-'Win-Draw-Loss'!$D$38)*F4914)))/2</f>
        <v>39.346613791858083</v>
      </c>
      <c r="H4914" s="37"/>
      <c r="I4914" s="3">
        <f ca="1">(G4914-C4914)*600/'Win-Draw-Loss'!$B$42</f>
        <v>34.89372504001804</v>
      </c>
    </row>
    <row r="4915" spans="1:9" x14ac:dyDescent="0.25">
      <c r="A4915" s="33">
        <f t="shared" ca="1" si="152"/>
        <v>0.98316469545981855</v>
      </c>
      <c r="B4915" s="33">
        <f t="shared" ca="1" si="152"/>
        <v>0.35342883754410048</v>
      </c>
      <c r="C4915" s="37">
        <f ca="1">('Win-Draw-Loss'!$B$38+(('Win-Draw-Loss'!$B$39-'Win-Draw-Loss'!$B$38)*A4915)+('Win-Draw-Loss'!$B$38+(('Win-Draw-Loss'!$B$39-'Win-Draw-Loss'!$B$38)*B4915)))/2</f>
        <v>23.365935330039189</v>
      </c>
      <c r="E4915" s="33">
        <f t="shared" ca="1" si="153"/>
        <v>0.70902285960152522</v>
      </c>
      <c r="F4915" s="33">
        <f t="shared" ca="1" si="153"/>
        <v>0.97106660588227312</v>
      </c>
      <c r="G4915" s="37">
        <f ca="1">('Win-Draw-Loss'!$D$38+(('Win-Draw-Loss'!$D$39-'Win-Draw-Loss'!$D$38)*E4915)+('Win-Draw-Loss'!$D$38+(('Win-Draw-Loss'!$D$39-'Win-Draw-Loss'!$D$38)*F4915)))/2</f>
        <v>40.201341982256977</v>
      </c>
      <c r="H4915" s="37"/>
      <c r="I4915" s="3">
        <f ca="1">(G4915-C4915)*600/'Win-Draw-Loss'!$B$42</f>
        <v>33.670813304435576</v>
      </c>
    </row>
    <row r="4916" spans="1:9" x14ac:dyDescent="0.25">
      <c r="A4916" s="33">
        <f t="shared" ca="1" si="152"/>
        <v>0.34705744317564013</v>
      </c>
      <c r="B4916" s="33">
        <f t="shared" ca="1" si="152"/>
        <v>9.2051957922519856E-3</v>
      </c>
      <c r="C4916" s="37">
        <f ca="1">('Win-Draw-Loss'!$B$38+(('Win-Draw-Loss'!$B$39-'Win-Draw-Loss'!$B$38)*A4916)+('Win-Draw-Loss'!$B$38+(('Win-Draw-Loss'!$B$39-'Win-Draw-Loss'!$B$38)*B4916)))/2</f>
        <v>13.56262638967892</v>
      </c>
      <c r="E4916" s="33">
        <f t="shared" ca="1" si="153"/>
        <v>0.67528012622058908</v>
      </c>
      <c r="F4916" s="33">
        <f t="shared" ca="1" si="153"/>
        <v>0.56226828532737949</v>
      </c>
      <c r="G4916" s="37">
        <f ca="1">('Win-Draw-Loss'!$D$38+(('Win-Draw-Loss'!$D$39-'Win-Draw-Loss'!$D$38)*E4916)+('Win-Draw-Loss'!$D$38+(('Win-Draw-Loss'!$D$39-'Win-Draw-Loss'!$D$38)*F4916)))/2</f>
        <v>33.563226173219533</v>
      </c>
      <c r="H4916" s="37"/>
      <c r="I4916" s="3">
        <f ca="1">(G4916-C4916)*600/'Win-Draw-Loss'!$B$42</f>
        <v>40.00119956708123</v>
      </c>
    </row>
    <row r="4917" spans="1:9" x14ac:dyDescent="0.25">
      <c r="A4917" s="33">
        <f t="shared" ca="1" si="152"/>
        <v>0.6524455169972645</v>
      </c>
      <c r="B4917" s="33">
        <f t="shared" ca="1" si="152"/>
        <v>0.32803171811208709</v>
      </c>
      <c r="C4917" s="37">
        <f ca="1">('Win-Draw-Loss'!$B$38+(('Win-Draw-Loss'!$B$39-'Win-Draw-Loss'!$B$38)*A4917)+('Win-Draw-Loss'!$B$38+(('Win-Draw-Loss'!$B$39-'Win-Draw-Loss'!$B$38)*B4917)))/2</f>
        <v>19.804772351093519</v>
      </c>
      <c r="E4917" s="33">
        <f t="shared" ca="1" si="153"/>
        <v>0.77509497796267579</v>
      </c>
      <c r="F4917" s="33">
        <f t="shared" ca="1" si="153"/>
        <v>0.11811612235793723</v>
      </c>
      <c r="G4917" s="37">
        <f ca="1">('Win-Draw-Loss'!$D$38+(('Win-Draw-Loss'!$D$39-'Win-Draw-Loss'!$D$38)*E4917)+('Win-Draw-Loss'!$D$38+(('Win-Draw-Loss'!$D$39-'Win-Draw-Loss'!$D$38)*F4917)))/2</f>
        <v>28.398166504809197</v>
      </c>
      <c r="H4917" s="37"/>
      <c r="I4917" s="3">
        <f ca="1">(G4917-C4917)*600/'Win-Draw-Loss'!$B$42</f>
        <v>17.186788307431357</v>
      </c>
    </row>
    <row r="4918" spans="1:9" x14ac:dyDescent="0.25">
      <c r="A4918" s="33">
        <f t="shared" ca="1" si="152"/>
        <v>0.63187409359349844</v>
      </c>
      <c r="B4918" s="33">
        <f t="shared" ca="1" si="152"/>
        <v>0.8184808895944945</v>
      </c>
      <c r="C4918" s="37">
        <f ca="1">('Win-Draw-Loss'!$B$38+(('Win-Draw-Loss'!$B$39-'Win-Draw-Loss'!$B$38)*A4918)+('Win-Draw-Loss'!$B$38+(('Win-Draw-Loss'!$B$39-'Win-Draw-Loss'!$B$38)*B4918)))/2</f>
        <v>24.50354983187993</v>
      </c>
      <c r="E4918" s="33">
        <f t="shared" ca="1" si="153"/>
        <v>0.10637838680214484</v>
      </c>
      <c r="F4918" s="33">
        <f t="shared" ca="1" si="153"/>
        <v>0.26832574726527858</v>
      </c>
      <c r="G4918" s="37">
        <f ca="1">('Win-Draw-Loss'!$D$38+(('Win-Draw-Loss'!$D$39-'Win-Draw-Loss'!$D$38)*E4918)+('Win-Draw-Loss'!$D$38+(('Win-Draw-Loss'!$D$39-'Win-Draw-Loss'!$D$38)*F4918)))/2</f>
        <v>20.620562011011351</v>
      </c>
      <c r="H4918" s="37"/>
      <c r="I4918" s="3">
        <f ca="1">(G4918-C4918)*600/'Win-Draw-Loss'!$B$42</f>
        <v>-7.7659756417371559</v>
      </c>
    </row>
    <row r="4919" spans="1:9" x14ac:dyDescent="0.25">
      <c r="A4919" s="33">
        <f t="shared" ca="1" si="152"/>
        <v>0.95438864076764951</v>
      </c>
      <c r="B4919" s="33">
        <f t="shared" ca="1" si="152"/>
        <v>0.90178895497665412</v>
      </c>
      <c r="C4919" s="37">
        <f ca="1">('Win-Draw-Loss'!$B$38+(('Win-Draw-Loss'!$B$39-'Win-Draw-Loss'!$B$38)*A4919)+('Win-Draw-Loss'!$B$38+(('Win-Draw-Loss'!$B$39-'Win-Draw-Loss'!$B$38)*B4919)))/2</f>
        <v>28.561775957443039</v>
      </c>
      <c r="E4919" s="33">
        <f t="shared" ca="1" si="153"/>
        <v>0.9035546331672365</v>
      </c>
      <c r="F4919" s="33">
        <f t="shared" ca="1" si="153"/>
        <v>0.28837799203381598</v>
      </c>
      <c r="G4919" s="37">
        <f ca="1">('Win-Draw-Loss'!$D$38+(('Win-Draw-Loss'!$D$39-'Win-Draw-Loss'!$D$38)*E4919)+('Win-Draw-Loss'!$D$38+(('Win-Draw-Loss'!$D$39-'Win-Draw-Loss'!$D$38)*F4919)))/2</f>
        <v>32.878989378015788</v>
      </c>
      <c r="H4919" s="37"/>
      <c r="I4919" s="3">
        <f ca="1">(G4919-C4919)*600/'Win-Draw-Loss'!$B$42</f>
        <v>8.6344268411454976</v>
      </c>
    </row>
    <row r="4920" spans="1:9" x14ac:dyDescent="0.25">
      <c r="A4920" s="33">
        <f t="shared" ca="1" si="152"/>
        <v>0.43633297072820565</v>
      </c>
      <c r="B4920" s="33">
        <f t="shared" ca="1" si="152"/>
        <v>0.5139766857504392</v>
      </c>
      <c r="C4920" s="37">
        <f ca="1">('Win-Draw-Loss'!$B$38+(('Win-Draw-Loss'!$B$39-'Win-Draw-Loss'!$B$38)*A4920)+('Win-Draw-Loss'!$B$38+(('Win-Draw-Loss'!$B$39-'Win-Draw-Loss'!$B$38)*B4920)))/2</f>
        <v>19.503096564786446</v>
      </c>
      <c r="E4920" s="33">
        <f t="shared" ca="1" si="153"/>
        <v>0.59705403416541791</v>
      </c>
      <c r="F4920" s="33">
        <f t="shared" ca="1" si="153"/>
        <v>0.60985948971987436</v>
      </c>
      <c r="G4920" s="37">
        <f ca="1">('Win-Draw-Loss'!$D$38+(('Win-Draw-Loss'!$D$39-'Win-Draw-Loss'!$D$38)*E4920)+('Win-Draw-Loss'!$D$38+(('Win-Draw-Loss'!$D$39-'Win-Draw-Loss'!$D$38)*F4920)))/2</f>
        <v>33.103702858279391</v>
      </c>
      <c r="H4920" s="37"/>
      <c r="I4920" s="3">
        <f ca="1">(G4920-C4920)*600/'Win-Draw-Loss'!$B$42</f>
        <v>27.201212586985889</v>
      </c>
    </row>
    <row r="4921" spans="1:9" x14ac:dyDescent="0.25">
      <c r="A4921" s="33">
        <f t="shared" ca="1" si="152"/>
        <v>0.8226829230213728</v>
      </c>
      <c r="B4921" s="33">
        <f t="shared" ca="1" si="152"/>
        <v>0.64171595756739219</v>
      </c>
      <c r="C4921" s="37">
        <f ca="1">('Win-Draw-Loss'!$B$38+(('Win-Draw-Loss'!$B$39-'Win-Draw-Loss'!$B$38)*A4921)+('Win-Draw-Loss'!$B$38+(('Win-Draw-Loss'!$B$39-'Win-Draw-Loss'!$B$38)*B4921)))/2</f>
        <v>24.643988805887648</v>
      </c>
      <c r="E4921" s="33">
        <f t="shared" ca="1" si="153"/>
        <v>0.63313413725093171</v>
      </c>
      <c r="F4921" s="33">
        <f t="shared" ca="1" si="153"/>
        <v>0.58868755784501881</v>
      </c>
      <c r="G4921" s="37">
        <f ca="1">('Win-Draw-Loss'!$D$38+(('Win-Draw-Loss'!$D$39-'Win-Draw-Loss'!$D$38)*E4921)+('Win-Draw-Loss'!$D$38+(('Win-Draw-Loss'!$D$39-'Win-Draw-Loss'!$D$38)*F4921)))/2</f>
        <v>33.327325426439259</v>
      </c>
      <c r="H4921" s="37"/>
      <c r="I4921" s="3">
        <f ca="1">(G4921-C4921)*600/'Win-Draw-Loss'!$B$42</f>
        <v>17.366673241103221</v>
      </c>
    </row>
    <row r="4922" spans="1:9" x14ac:dyDescent="0.25">
      <c r="A4922" s="33">
        <f t="shared" ca="1" si="152"/>
        <v>0.35231117772139531</v>
      </c>
      <c r="B4922" s="33">
        <f t="shared" ca="1" si="152"/>
        <v>5.6652000601045138E-3</v>
      </c>
      <c r="C4922" s="37">
        <f ca="1">('Win-Draw-Loss'!$B$38+(('Win-Draw-Loss'!$B$39-'Win-Draw-Loss'!$B$38)*A4922)+('Win-Draw-Loss'!$B$38+(('Win-Draw-Loss'!$B$39-'Win-Draw-Loss'!$B$38)*B4922)))/2</f>
        <v>13.579763777814996</v>
      </c>
      <c r="E4922" s="33">
        <f t="shared" ca="1" si="153"/>
        <v>0.93604397174577592</v>
      </c>
      <c r="F4922" s="33">
        <f t="shared" ca="1" si="153"/>
        <v>0.67496123289414223</v>
      </c>
      <c r="G4922" s="37">
        <f ca="1">('Win-Draw-Loss'!$D$38+(('Win-Draw-Loss'!$D$39-'Win-Draw-Loss'!$D$38)*E4922)+('Win-Draw-Loss'!$D$38+(('Win-Draw-Loss'!$D$39-'Win-Draw-Loss'!$D$38)*F4922)))/2</f>
        <v>39.165078069598778</v>
      </c>
      <c r="H4922" s="37"/>
      <c r="I4922" s="3">
        <f ca="1">(G4922-C4922)*600/'Win-Draw-Loss'!$B$42</f>
        <v>51.170628583567563</v>
      </c>
    </row>
    <row r="4923" spans="1:9" x14ac:dyDescent="0.25">
      <c r="A4923" s="33">
        <f t="shared" ca="1" si="152"/>
        <v>2.1255930878270046E-2</v>
      </c>
      <c r="B4923" s="33">
        <f t="shared" ca="1" si="152"/>
        <v>1.8513283339343434E-2</v>
      </c>
      <c r="C4923" s="37">
        <f ca="1">('Win-Draw-Loss'!$B$38+(('Win-Draw-Loss'!$B$39-'Win-Draw-Loss'!$B$38)*A4923)+('Win-Draw-Loss'!$B$38+(('Win-Draw-Loss'!$B$39-'Win-Draw-Loss'!$B$38)*B4923)))/2</f>
        <v>10.397692142176135</v>
      </c>
      <c r="E4923" s="33">
        <f t="shared" ca="1" si="153"/>
        <v>0.99992119334437524</v>
      </c>
      <c r="F4923" s="33">
        <f t="shared" ca="1" si="153"/>
        <v>0.5410362232992405</v>
      </c>
      <c r="G4923" s="37">
        <f ca="1">('Win-Draw-Loss'!$D$38+(('Win-Draw-Loss'!$D$39-'Win-Draw-Loss'!$D$38)*E4923)+('Win-Draw-Loss'!$D$38+(('Win-Draw-Loss'!$D$39-'Win-Draw-Loss'!$D$38)*F4923)))/2</f>
        <v>38.114361249654237</v>
      </c>
      <c r="H4923" s="37"/>
      <c r="I4923" s="3">
        <f ca="1">(G4923-C4923)*600/'Win-Draw-Loss'!$B$42</f>
        <v>55.433338214956215</v>
      </c>
    </row>
    <row r="4924" spans="1:9" x14ac:dyDescent="0.25">
      <c r="A4924" s="33">
        <f t="shared" ca="1" si="152"/>
        <v>0.80921572369840267</v>
      </c>
      <c r="B4924" s="33">
        <f t="shared" ca="1" si="152"/>
        <v>0.15401539116084551</v>
      </c>
      <c r="C4924" s="37">
        <f ca="1">('Win-Draw-Loss'!$B$38+(('Win-Draw-Loss'!$B$39-'Win-Draw-Loss'!$B$38)*A4924)+('Win-Draw-Loss'!$B$38+(('Win-Draw-Loss'!$B$39-'Win-Draw-Loss'!$B$38)*B4924)))/2</f>
        <v>19.632311148592482</v>
      </c>
      <c r="E4924" s="33">
        <f t="shared" ca="1" si="153"/>
        <v>0.10651491547421843</v>
      </c>
      <c r="F4924" s="33">
        <f t="shared" ca="1" si="153"/>
        <v>0.39450084405333863</v>
      </c>
      <c r="G4924" s="37">
        <f ca="1">('Win-Draw-Loss'!$D$38+(('Win-Draw-Loss'!$D$39-'Win-Draw-Loss'!$D$38)*E4924)+('Win-Draw-Loss'!$D$38+(('Win-Draw-Loss'!$D$39-'Win-Draw-Loss'!$D$38)*F4924)))/2</f>
        <v>22.515236392913359</v>
      </c>
      <c r="H4924" s="37"/>
      <c r="I4924" s="3">
        <f ca="1">(G4924-C4924)*600/'Win-Draw-Loss'!$B$42</f>
        <v>5.7658504886417532</v>
      </c>
    </row>
    <row r="4925" spans="1:9" x14ac:dyDescent="0.25">
      <c r="A4925" s="33">
        <f t="shared" ca="1" si="152"/>
        <v>2.6532525605357127E-2</v>
      </c>
      <c r="B4925" s="33">
        <f t="shared" ca="1" si="152"/>
        <v>0.39811523504285551</v>
      </c>
      <c r="C4925" s="37">
        <f ca="1">('Win-Draw-Loss'!$B$38+(('Win-Draw-Loss'!$B$39-'Win-Draw-Loss'!$B$38)*A4925)+('Win-Draw-Loss'!$B$38+(('Win-Draw-Loss'!$B$39-'Win-Draw-Loss'!$B$38)*B4925)))/2</f>
        <v>14.246477606482127</v>
      </c>
      <c r="E4925" s="33">
        <f t="shared" ca="1" si="153"/>
        <v>0.70098780521218218</v>
      </c>
      <c r="F4925" s="33">
        <f t="shared" ca="1" si="153"/>
        <v>0.39669475913247154</v>
      </c>
      <c r="G4925" s="37">
        <f ca="1">('Win-Draw-Loss'!$D$38+(('Win-Draw-Loss'!$D$39-'Win-Draw-Loss'!$D$38)*E4925)+('Win-Draw-Loss'!$D$38+(('Win-Draw-Loss'!$D$39-'Win-Draw-Loss'!$D$38)*F4925)))/2</f>
        <v>31.465238465169804</v>
      </c>
      <c r="H4925" s="37"/>
      <c r="I4925" s="3">
        <f ca="1">(G4925-C4925)*600/'Win-Draw-Loss'!$B$42</f>
        <v>34.437521717375354</v>
      </c>
    </row>
    <row r="4926" spans="1:9" x14ac:dyDescent="0.25">
      <c r="A4926" s="33">
        <f t="shared" ca="1" si="152"/>
        <v>0.66345901162987264</v>
      </c>
      <c r="B4926" s="33">
        <f t="shared" ca="1" si="152"/>
        <v>7.0016704915829453E-2</v>
      </c>
      <c r="C4926" s="37">
        <f ca="1">('Win-Draw-Loss'!$B$38+(('Win-Draw-Loss'!$B$39-'Win-Draw-Loss'!$B$38)*A4926)+('Win-Draw-Loss'!$B$38+(('Win-Draw-Loss'!$B$39-'Win-Draw-Loss'!$B$38)*B4926)))/2</f>
        <v>17.33475716545702</v>
      </c>
      <c r="E4926" s="33">
        <f t="shared" ca="1" si="153"/>
        <v>4.3055820671338729E-2</v>
      </c>
      <c r="F4926" s="33">
        <f t="shared" ca="1" si="153"/>
        <v>0.17051936626586517</v>
      </c>
      <c r="G4926" s="37">
        <f ca="1">('Win-Draw-Loss'!$D$38+(('Win-Draw-Loss'!$D$39-'Win-Draw-Loss'!$D$38)*E4926)+('Win-Draw-Loss'!$D$38+(('Win-Draw-Loss'!$D$39-'Win-Draw-Loss'!$D$38)*F4926)))/2</f>
        <v>18.203627804058058</v>
      </c>
      <c r="H4926" s="37"/>
      <c r="I4926" s="3">
        <f ca="1">(G4926-C4926)*600/'Win-Draw-Loss'!$B$42</f>
        <v>1.7377412772020762</v>
      </c>
    </row>
    <row r="4927" spans="1:9" x14ac:dyDescent="0.25">
      <c r="A4927" s="33">
        <f t="shared" ca="1" si="152"/>
        <v>0.64246889085828285</v>
      </c>
      <c r="B4927" s="33">
        <f t="shared" ca="1" si="152"/>
        <v>0.66958254805253636</v>
      </c>
      <c r="C4927" s="37">
        <f ca="1">('Win-Draw-Loss'!$B$38+(('Win-Draw-Loss'!$B$39-'Win-Draw-Loss'!$B$38)*A4927)+('Win-Draw-Loss'!$B$38+(('Win-Draw-Loss'!$B$39-'Win-Draw-Loss'!$B$38)*B4927)))/2</f>
        <v>23.120514389108195</v>
      </c>
      <c r="E4927" s="33">
        <f t="shared" ca="1" si="153"/>
        <v>4.5682496398251615E-2</v>
      </c>
      <c r="F4927" s="33">
        <f t="shared" ca="1" si="153"/>
        <v>0.90882216675322458</v>
      </c>
      <c r="G4927" s="37">
        <f ca="1">('Win-Draw-Loss'!$D$38+(('Win-Draw-Loss'!$D$39-'Win-Draw-Loss'!$D$38)*E4927)+('Win-Draw-Loss'!$D$38+(('Win-Draw-Loss'!$D$39-'Win-Draw-Loss'!$D$38)*F4927)))/2</f>
        <v>29.31756994727214</v>
      </c>
      <c r="H4927" s="37"/>
      <c r="I4927" s="3">
        <f ca="1">(G4927-C4927)*600/'Win-Draw-Loss'!$B$42</f>
        <v>12.394111116327892</v>
      </c>
    </row>
    <row r="4928" spans="1:9" x14ac:dyDescent="0.25">
      <c r="A4928" s="33">
        <f t="shared" ca="1" si="152"/>
        <v>0.27412354670175998</v>
      </c>
      <c r="B4928" s="33">
        <f t="shared" ca="1" si="152"/>
        <v>0.43293365959748609</v>
      </c>
      <c r="C4928" s="37">
        <f ca="1">('Win-Draw-Loss'!$B$38+(('Win-Draw-Loss'!$B$39-'Win-Draw-Loss'!$B$38)*A4928)+('Win-Draw-Loss'!$B$38+(('Win-Draw-Loss'!$B$39-'Win-Draw-Loss'!$B$38)*B4928)))/2</f>
        <v>17.070572062992461</v>
      </c>
      <c r="E4928" s="33">
        <f t="shared" ca="1" si="153"/>
        <v>9.6006298105651977E-2</v>
      </c>
      <c r="F4928" s="33">
        <f t="shared" ca="1" si="153"/>
        <v>5.8840761266782726E-2</v>
      </c>
      <c r="G4928" s="37">
        <f ca="1">('Win-Draw-Loss'!$D$38+(('Win-Draw-Loss'!$D$39-'Win-Draw-Loss'!$D$38)*E4928)+('Win-Draw-Loss'!$D$38+(('Win-Draw-Loss'!$D$39-'Win-Draw-Loss'!$D$38)*F4928)))/2</f>
        <v>17.322705890586519</v>
      </c>
      <c r="H4928" s="37"/>
      <c r="I4928" s="3">
        <f ca="1">(G4928-C4928)*600/'Win-Draw-Loss'!$B$42</f>
        <v>0.50426765518811578</v>
      </c>
    </row>
    <row r="4929" spans="1:9" x14ac:dyDescent="0.25">
      <c r="A4929" s="33">
        <f t="shared" ca="1" si="152"/>
        <v>6.1465475733674113E-2</v>
      </c>
      <c r="B4929" s="33">
        <f t="shared" ca="1" si="152"/>
        <v>0.38477070921555312</v>
      </c>
      <c r="C4929" s="37">
        <f ca="1">('Win-Draw-Loss'!$B$38+(('Win-Draw-Loss'!$B$39-'Win-Draw-Loss'!$B$38)*A4929)+('Win-Draw-Loss'!$B$38+(('Win-Draw-Loss'!$B$39-'Win-Draw-Loss'!$B$38)*B4929)))/2</f>
        <v>14.462361849492272</v>
      </c>
      <c r="E4929" s="33">
        <f t="shared" ca="1" si="153"/>
        <v>0.50132219361439678</v>
      </c>
      <c r="F4929" s="33">
        <f t="shared" ca="1" si="153"/>
        <v>0.25193702606020385</v>
      </c>
      <c r="G4929" s="37">
        <f ca="1">('Win-Draw-Loss'!$D$38+(('Win-Draw-Loss'!$D$39-'Win-Draw-Loss'!$D$38)*E4929)+('Win-Draw-Loss'!$D$38+(('Win-Draw-Loss'!$D$39-'Win-Draw-Loss'!$D$38)*F4929)))/2</f>
        <v>26.29888829511901</v>
      </c>
      <c r="H4929" s="37"/>
      <c r="I4929" s="3">
        <f ca="1">(G4929-C4929)*600/'Win-Draw-Loss'!$B$42</f>
        <v>23.673052891253477</v>
      </c>
    </row>
    <row r="4930" spans="1:9" x14ac:dyDescent="0.25">
      <c r="A4930" s="33">
        <f t="shared" ref="A4930:B4993" ca="1" si="154">RAND()</f>
        <v>0.89017076591076816</v>
      </c>
      <c r="B4930" s="33">
        <f t="shared" ca="1" si="154"/>
        <v>0.86509905222937311</v>
      </c>
      <c r="C4930" s="37">
        <f ca="1">('Win-Draw-Loss'!$B$38+(('Win-Draw-Loss'!$B$39-'Win-Draw-Loss'!$B$38)*A4930)+('Win-Draw-Loss'!$B$38+(('Win-Draw-Loss'!$B$39-'Win-Draw-Loss'!$B$38)*B4930)))/2</f>
        <v>27.552698181401414</v>
      </c>
      <c r="E4930" s="33">
        <f t="shared" ref="E4930:F4993" ca="1" si="155">RAND()</f>
        <v>0.43578965159847705</v>
      </c>
      <c r="F4930" s="33">
        <f t="shared" ca="1" si="155"/>
        <v>0.99770584092172432</v>
      </c>
      <c r="G4930" s="37">
        <f ca="1">('Win-Draw-Loss'!$D$38+(('Win-Draw-Loss'!$D$39-'Win-Draw-Loss'!$D$38)*E4930)+('Win-Draw-Loss'!$D$38+(('Win-Draw-Loss'!$D$39-'Win-Draw-Loss'!$D$38)*F4930)))/2</f>
        <v>36.502432387803019</v>
      </c>
      <c r="H4930" s="37"/>
      <c r="I4930" s="3">
        <f ca="1">(G4930-C4930)*600/'Win-Draw-Loss'!$B$42</f>
        <v>17.899468412803209</v>
      </c>
    </row>
    <row r="4931" spans="1:9" x14ac:dyDescent="0.25">
      <c r="A4931" s="33">
        <f t="shared" ca="1" si="154"/>
        <v>0.17423836581199248</v>
      </c>
      <c r="B4931" s="33">
        <f t="shared" ca="1" si="154"/>
        <v>0.44950544975032403</v>
      </c>
      <c r="C4931" s="37">
        <f ca="1">('Win-Draw-Loss'!$B$38+(('Win-Draw-Loss'!$B$39-'Win-Draw-Loss'!$B$38)*A4931)+('Win-Draw-Loss'!$B$38+(('Win-Draw-Loss'!$B$39-'Win-Draw-Loss'!$B$38)*B4931)))/2</f>
        <v>16.237438155623167</v>
      </c>
      <c r="E4931" s="33">
        <f t="shared" ca="1" si="155"/>
        <v>0.61433426575726602</v>
      </c>
      <c r="F4931" s="33">
        <f t="shared" ca="1" si="155"/>
        <v>0.34590355159267616</v>
      </c>
      <c r="G4931" s="37">
        <f ca="1">('Win-Draw-Loss'!$D$38+(('Win-Draw-Loss'!$D$39-'Win-Draw-Loss'!$D$38)*E4931)+('Win-Draw-Loss'!$D$38+(('Win-Draw-Loss'!$D$39-'Win-Draw-Loss'!$D$38)*F4931)))/2</f>
        <v>29.403567260249133</v>
      </c>
      <c r="H4931" s="37"/>
      <c r="I4931" s="3">
        <f ca="1">(G4931-C4931)*600/'Win-Draw-Loss'!$B$42</f>
        <v>26.332258209251933</v>
      </c>
    </row>
    <row r="4932" spans="1:9" x14ac:dyDescent="0.25">
      <c r="A4932" s="33">
        <f t="shared" ca="1" si="154"/>
        <v>0.53641308129064835</v>
      </c>
      <c r="B4932" s="33">
        <f t="shared" ca="1" si="154"/>
        <v>0.77094834604488205</v>
      </c>
      <c r="C4932" s="37">
        <f ca="1">('Win-Draw-Loss'!$B$38+(('Win-Draw-Loss'!$B$39-'Win-Draw-Loss'!$B$38)*A4932)+('Win-Draw-Loss'!$B$38+(('Win-Draw-Loss'!$B$39-'Win-Draw-Loss'!$B$38)*B4932)))/2</f>
        <v>23.073614273355304</v>
      </c>
      <c r="E4932" s="33">
        <f t="shared" ca="1" si="155"/>
        <v>0.67515434291578535</v>
      </c>
      <c r="F4932" s="33">
        <f t="shared" ca="1" si="155"/>
        <v>0.29492658126408611</v>
      </c>
      <c r="G4932" s="37">
        <f ca="1">('Win-Draw-Loss'!$D$38+(('Win-Draw-Loss'!$D$39-'Win-Draw-Loss'!$D$38)*E4932)+('Win-Draw-Loss'!$D$38+(('Win-Draw-Loss'!$D$39-'Win-Draw-Loss'!$D$38)*F4932)))/2</f>
        <v>29.55121386269807</v>
      </c>
      <c r="H4932" s="37"/>
      <c r="I4932" s="3">
        <f ca="1">(G4932-C4932)*600/'Win-Draw-Loss'!$B$42</f>
        <v>12.955199178685533</v>
      </c>
    </row>
    <row r="4933" spans="1:9" x14ac:dyDescent="0.25">
      <c r="A4933" s="33">
        <f t="shared" ca="1" si="154"/>
        <v>0.10345812129125787</v>
      </c>
      <c r="B4933" s="33">
        <f t="shared" ca="1" si="154"/>
        <v>0.65073487766056481</v>
      </c>
      <c r="C4933" s="37">
        <f ca="1">('Win-Draw-Loss'!$B$38+(('Win-Draw-Loss'!$B$39-'Win-Draw-Loss'!$B$38)*A4933)+('Win-Draw-Loss'!$B$38+(('Win-Draw-Loss'!$B$39-'Win-Draw-Loss'!$B$38)*B4933)))/2</f>
        <v>17.541929989518227</v>
      </c>
      <c r="E4933" s="33">
        <f t="shared" ca="1" si="155"/>
        <v>0.22895424877489789</v>
      </c>
      <c r="F4933" s="33">
        <f t="shared" ca="1" si="155"/>
        <v>0.1951286125003755</v>
      </c>
      <c r="G4933" s="37">
        <f ca="1">('Win-Draw-Loss'!$D$38+(('Win-Draw-Loss'!$D$39-'Win-Draw-Loss'!$D$38)*E4933)+('Win-Draw-Loss'!$D$38+(('Win-Draw-Loss'!$D$39-'Win-Draw-Loss'!$D$38)*F4933)))/2</f>
        <v>21.361242919129101</v>
      </c>
      <c r="H4933" s="37"/>
      <c r="I4933" s="3">
        <f ca="1">(G4933-C4933)*600/'Win-Draw-Loss'!$B$42</f>
        <v>7.6386258592217473</v>
      </c>
    </row>
    <row r="4934" spans="1:9" x14ac:dyDescent="0.25">
      <c r="A4934" s="33">
        <f t="shared" ca="1" si="154"/>
        <v>0.37036404098643827</v>
      </c>
      <c r="B4934" s="33">
        <f t="shared" ca="1" si="154"/>
        <v>0.64473644149723275</v>
      </c>
      <c r="C4934" s="37">
        <f ca="1">('Win-Draw-Loss'!$B$38+(('Win-Draw-Loss'!$B$39-'Win-Draw-Loss'!$B$38)*A4934)+('Win-Draw-Loss'!$B$38+(('Win-Draw-Loss'!$B$39-'Win-Draw-Loss'!$B$38)*B4934)))/2</f>
        <v>20.151004824836711</v>
      </c>
      <c r="E4934" s="33">
        <f t="shared" ca="1" si="155"/>
        <v>0.97696001981818226</v>
      </c>
      <c r="F4934" s="33">
        <f t="shared" ca="1" si="155"/>
        <v>0.22333171845243982</v>
      </c>
      <c r="G4934" s="37">
        <f ca="1">('Win-Draw-Loss'!$D$38+(('Win-Draw-Loss'!$D$39-'Win-Draw-Loss'!$D$38)*E4934)+('Win-Draw-Loss'!$D$38+(('Win-Draw-Loss'!$D$39-'Win-Draw-Loss'!$D$38)*F4934)))/2</f>
        <v>33.00437607405933</v>
      </c>
      <c r="H4934" s="37"/>
      <c r="I4934" s="3">
        <f ca="1">(G4934-C4934)*600/'Win-Draw-Loss'!$B$42</f>
        <v>25.706742498445237</v>
      </c>
    </row>
    <row r="4935" spans="1:9" x14ac:dyDescent="0.25">
      <c r="A4935" s="33">
        <f t="shared" ca="1" si="154"/>
        <v>0.84899728957545939</v>
      </c>
      <c r="B4935" s="33">
        <f t="shared" ca="1" si="154"/>
        <v>0.61235589002457258</v>
      </c>
      <c r="C4935" s="37">
        <f ca="1">('Win-Draw-Loss'!$B$38+(('Win-Draw-Loss'!$B$39-'Win-Draw-Loss'!$B$38)*A4935)+('Win-Draw-Loss'!$B$38+(('Win-Draw-Loss'!$B$39-'Win-Draw-Loss'!$B$38)*B4935)))/2</f>
        <v>24.61353179600032</v>
      </c>
      <c r="E4935" s="33">
        <f t="shared" ca="1" si="155"/>
        <v>0.13012719651056714</v>
      </c>
      <c r="F4935" s="33">
        <f t="shared" ca="1" si="155"/>
        <v>0.21192988029720938</v>
      </c>
      <c r="G4935" s="37">
        <f ca="1">('Win-Draw-Loss'!$D$38+(('Win-Draw-Loss'!$D$39-'Win-Draw-Loss'!$D$38)*E4935)+('Win-Draw-Loss'!$D$38+(('Win-Draw-Loss'!$D$39-'Win-Draw-Loss'!$D$38)*F4935)))/2</f>
        <v>20.13085615211665</v>
      </c>
      <c r="H4935" s="37"/>
      <c r="I4935" s="3">
        <f ca="1">(G4935-C4935)*600/'Win-Draw-Loss'!$B$42</f>
        <v>-8.9653512877673407</v>
      </c>
    </row>
    <row r="4936" spans="1:9" x14ac:dyDescent="0.25">
      <c r="A4936" s="33">
        <f t="shared" ca="1" si="154"/>
        <v>5.3987141352251244E-2</v>
      </c>
      <c r="B4936" s="33">
        <f t="shared" ca="1" si="154"/>
        <v>0.45323353455757365</v>
      </c>
      <c r="C4936" s="37">
        <f ca="1">('Win-Draw-Loss'!$B$38+(('Win-Draw-Loss'!$B$39-'Win-Draw-Loss'!$B$38)*A4936)+('Win-Draw-Loss'!$B$38+(('Win-Draw-Loss'!$B$39-'Win-Draw-Loss'!$B$38)*B4936)))/2</f>
        <v>15.072206759098249</v>
      </c>
      <c r="E4936" s="33">
        <f t="shared" ca="1" si="155"/>
        <v>0.39345445975307625</v>
      </c>
      <c r="F4936" s="33">
        <f t="shared" ca="1" si="155"/>
        <v>0.19759412964518608</v>
      </c>
      <c r="G4936" s="37">
        <f ca="1">('Win-Draw-Loss'!$D$38+(('Win-Draw-Loss'!$D$39-'Win-Draw-Loss'!$D$38)*E4936)+('Win-Draw-Loss'!$D$38+(('Win-Draw-Loss'!$D$39-'Win-Draw-Loss'!$D$38)*F4936)))/2</f>
        <v>23.865728840973937</v>
      </c>
      <c r="H4936" s="37"/>
      <c r="I4936" s="3">
        <f ca="1">(G4936-C4936)*600/'Win-Draw-Loss'!$B$42</f>
        <v>17.587044163751376</v>
      </c>
    </row>
    <row r="4937" spans="1:9" x14ac:dyDescent="0.25">
      <c r="A4937" s="33">
        <f t="shared" ca="1" si="154"/>
        <v>0.91073421680718381</v>
      </c>
      <c r="B4937" s="33">
        <f t="shared" ca="1" si="154"/>
        <v>0.67618759538292328</v>
      </c>
      <c r="C4937" s="37">
        <f ca="1">('Win-Draw-Loss'!$B$38+(('Win-Draw-Loss'!$B$39-'Win-Draw-Loss'!$B$38)*A4937)+('Win-Draw-Loss'!$B$38+(('Win-Draw-Loss'!$B$39-'Win-Draw-Loss'!$B$38)*B4937)))/2</f>
        <v>25.869218121901071</v>
      </c>
      <c r="E4937" s="33">
        <f t="shared" ca="1" si="155"/>
        <v>0.4598074567667304</v>
      </c>
      <c r="F4937" s="33">
        <f t="shared" ca="1" si="155"/>
        <v>4.3577673231065317E-2</v>
      </c>
      <c r="G4937" s="37">
        <f ca="1">('Win-Draw-Loss'!$D$38+(('Win-Draw-Loss'!$D$39-'Win-Draw-Loss'!$D$38)*E4937)+('Win-Draw-Loss'!$D$38+(('Win-Draw-Loss'!$D$39-'Win-Draw-Loss'!$D$38)*F4937)))/2</f>
        <v>22.550776949966938</v>
      </c>
      <c r="H4937" s="37"/>
      <c r="I4937" s="3">
        <f ca="1">(G4937-C4937)*600/'Win-Draw-Loss'!$B$42</f>
        <v>-6.6368823438682654</v>
      </c>
    </row>
    <row r="4938" spans="1:9" x14ac:dyDescent="0.25">
      <c r="A4938" s="33">
        <f t="shared" ca="1" si="154"/>
        <v>0.98015725891800898</v>
      </c>
      <c r="B4938" s="33">
        <f t="shared" ca="1" si="154"/>
        <v>0.73612767270411006</v>
      </c>
      <c r="C4938" s="37">
        <f ca="1">('Win-Draw-Loss'!$B$38+(('Win-Draw-Loss'!$B$39-'Win-Draw-Loss'!$B$38)*A4938)+('Win-Draw-Loss'!$B$38+(('Win-Draw-Loss'!$B$39-'Win-Draw-Loss'!$B$38)*B4938)))/2</f>
        <v>27.162849316221191</v>
      </c>
      <c r="E4938" s="33">
        <f t="shared" ca="1" si="155"/>
        <v>0.97320918299954529</v>
      </c>
      <c r="F4938" s="33">
        <f t="shared" ca="1" si="155"/>
        <v>0.29095928148865791</v>
      </c>
      <c r="G4938" s="37">
        <f ca="1">('Win-Draw-Loss'!$D$38+(('Win-Draw-Loss'!$D$39-'Win-Draw-Loss'!$D$38)*E4938)+('Win-Draw-Loss'!$D$38+(('Win-Draw-Loss'!$D$39-'Win-Draw-Loss'!$D$38)*F4938)))/2</f>
        <v>33.962526967323051</v>
      </c>
      <c r="H4938" s="37"/>
      <c r="I4938" s="3">
        <f ca="1">(G4938-C4938)*600/'Win-Draw-Loss'!$B$42</f>
        <v>13.599355302203719</v>
      </c>
    </row>
    <row r="4939" spans="1:9" x14ac:dyDescent="0.25">
      <c r="A4939" s="33">
        <f t="shared" ca="1" si="154"/>
        <v>0.38049896840870412</v>
      </c>
      <c r="B4939" s="33">
        <f t="shared" ca="1" si="154"/>
        <v>3.0538759880429978E-2</v>
      </c>
      <c r="C4939" s="37">
        <f ca="1">('Win-Draw-Loss'!$B$38+(('Win-Draw-Loss'!$B$39-'Win-Draw-Loss'!$B$38)*A4939)+('Win-Draw-Loss'!$B$38+(('Win-Draw-Loss'!$B$39-'Win-Draw-Loss'!$B$38)*B4939)))/2</f>
        <v>14.11037728289134</v>
      </c>
      <c r="E4939" s="33">
        <f t="shared" ca="1" si="155"/>
        <v>0.71788918753607878</v>
      </c>
      <c r="F4939" s="33">
        <f t="shared" ca="1" si="155"/>
        <v>0.41540252990147131</v>
      </c>
      <c r="G4939" s="37">
        <f ca="1">('Win-Draw-Loss'!$D$38+(('Win-Draw-Loss'!$D$39-'Win-Draw-Loss'!$D$38)*E4939)+('Win-Draw-Loss'!$D$38+(('Win-Draw-Loss'!$D$39-'Win-Draw-Loss'!$D$38)*F4939)))/2</f>
        <v>31.99937576156325</v>
      </c>
      <c r="H4939" s="37"/>
      <c r="I4939" s="3">
        <f ca="1">(G4939-C4939)*600/'Win-Draw-Loss'!$B$42</f>
        <v>35.777996957343817</v>
      </c>
    </row>
    <row r="4940" spans="1:9" x14ac:dyDescent="0.25">
      <c r="A4940" s="33">
        <f t="shared" ca="1" si="154"/>
        <v>0.59427351014180607</v>
      </c>
      <c r="B4940" s="33">
        <f t="shared" ca="1" si="154"/>
        <v>0.31940905921634055</v>
      </c>
      <c r="C4940" s="37">
        <f ca="1">('Win-Draw-Loss'!$B$38+(('Win-Draw-Loss'!$B$39-'Win-Draw-Loss'!$B$38)*A4940)+('Win-Draw-Loss'!$B$38+(('Win-Draw-Loss'!$B$39-'Win-Draw-Loss'!$B$38)*B4940)))/2</f>
        <v>19.136825693581464</v>
      </c>
      <c r="E4940" s="33">
        <f t="shared" ca="1" si="155"/>
        <v>0.10125397815790582</v>
      </c>
      <c r="F4940" s="33">
        <f t="shared" ca="1" si="155"/>
        <v>0.74978250229088417</v>
      </c>
      <c r="G4940" s="37">
        <f ca="1">('Win-Draw-Loss'!$D$38+(('Win-Draw-Loss'!$D$39-'Win-Draw-Loss'!$D$38)*E4940)+('Win-Draw-Loss'!$D$38+(('Win-Draw-Loss'!$D$39-'Win-Draw-Loss'!$D$38)*F4940)))/2</f>
        <v>27.765547206731849</v>
      </c>
      <c r="H4940" s="37"/>
      <c r="I4940" s="3">
        <f ca="1">(G4940-C4940)*600/'Win-Draw-Loss'!$B$42</f>
        <v>17.25744302630077</v>
      </c>
    </row>
    <row r="4941" spans="1:9" x14ac:dyDescent="0.25">
      <c r="A4941" s="33">
        <f t="shared" ca="1" si="154"/>
        <v>0.74316936573473902</v>
      </c>
      <c r="B4941" s="33">
        <f t="shared" ca="1" si="154"/>
        <v>0.34418465450156044</v>
      </c>
      <c r="C4941" s="37">
        <f ca="1">('Win-Draw-Loss'!$B$38+(('Win-Draw-Loss'!$B$39-'Win-Draw-Loss'!$B$38)*A4941)+('Win-Draw-Loss'!$B$38+(('Win-Draw-Loss'!$B$39-'Win-Draw-Loss'!$B$38)*B4941)))/2</f>
        <v>20.873540202362996</v>
      </c>
      <c r="E4941" s="33">
        <f t="shared" ca="1" si="155"/>
        <v>0.63246167928527297</v>
      </c>
      <c r="F4941" s="33">
        <f t="shared" ca="1" si="155"/>
        <v>0.24938781123151343</v>
      </c>
      <c r="G4941" s="37">
        <f ca="1">('Win-Draw-Loss'!$D$38+(('Win-Draw-Loss'!$D$39-'Win-Draw-Loss'!$D$38)*E4941)+('Win-Draw-Loss'!$D$38+(('Win-Draw-Loss'!$D$39-'Win-Draw-Loss'!$D$38)*F4941)))/2</f>
        <v>28.227742357751797</v>
      </c>
      <c r="H4941" s="37"/>
      <c r="I4941" s="3">
        <f ca="1">(G4941-C4941)*600/'Win-Draw-Loss'!$B$42</f>
        <v>14.708404310777603</v>
      </c>
    </row>
    <row r="4942" spans="1:9" x14ac:dyDescent="0.25">
      <c r="A4942" s="33">
        <f t="shared" ca="1" si="154"/>
        <v>0.36688649007702423</v>
      </c>
      <c r="B4942" s="33">
        <f t="shared" ca="1" si="154"/>
        <v>0.93431901372009252</v>
      </c>
      <c r="C4942" s="37">
        <f ca="1">('Win-Draw-Loss'!$B$38+(('Win-Draw-Loss'!$B$39-'Win-Draw-Loss'!$B$38)*A4942)+('Win-Draw-Loss'!$B$38+(('Win-Draw-Loss'!$B$39-'Win-Draw-Loss'!$B$38)*B4942)))/2</f>
        <v>23.012055037971166</v>
      </c>
      <c r="E4942" s="33">
        <f t="shared" ca="1" si="155"/>
        <v>0.94786130106020272</v>
      </c>
      <c r="F4942" s="33">
        <f t="shared" ca="1" si="155"/>
        <v>0.56952223559249904</v>
      </c>
      <c r="G4942" s="37">
        <f ca="1">('Win-Draw-Loss'!$D$38+(('Win-Draw-Loss'!$D$39-'Win-Draw-Loss'!$D$38)*E4942)+('Win-Draw-Loss'!$D$38+(('Win-Draw-Loss'!$D$39-'Win-Draw-Loss'!$D$38)*F4942)))/2</f>
        <v>37.760753049790523</v>
      </c>
      <c r="H4942" s="37"/>
      <c r="I4942" s="3">
        <f ca="1">(G4942-C4942)*600/'Win-Draw-Loss'!$B$42</f>
        <v>29.497396023638714</v>
      </c>
    </row>
    <row r="4943" spans="1:9" x14ac:dyDescent="0.25">
      <c r="A4943" s="33">
        <f t="shared" ca="1" si="154"/>
        <v>0.64993943267589027</v>
      </c>
      <c r="B4943" s="33">
        <f t="shared" ca="1" si="154"/>
        <v>8.1669746181589065E-2</v>
      </c>
      <c r="C4943" s="37">
        <f ca="1">('Win-Draw-Loss'!$B$38+(('Win-Draw-Loss'!$B$39-'Win-Draw-Loss'!$B$38)*A4943)+('Win-Draw-Loss'!$B$38+(('Win-Draw-Loss'!$B$39-'Win-Draw-Loss'!$B$38)*B4943)))/2</f>
        <v>17.316091788574795</v>
      </c>
      <c r="E4943" s="33">
        <f t="shared" ca="1" si="155"/>
        <v>0.65613133541993807</v>
      </c>
      <c r="F4943" s="33">
        <f t="shared" ca="1" si="155"/>
        <v>0.39382855384906124</v>
      </c>
      <c r="G4943" s="37">
        <f ca="1">('Win-Draw-Loss'!$D$38+(('Win-Draw-Loss'!$D$39-'Win-Draw-Loss'!$D$38)*E4943)+('Win-Draw-Loss'!$D$38+(('Win-Draw-Loss'!$D$39-'Win-Draw-Loss'!$D$38)*F4943)))/2</f>
        <v>30.74939833903499</v>
      </c>
      <c r="H4943" s="37"/>
      <c r="I4943" s="3">
        <f ca="1">(G4943-C4943)*600/'Win-Draw-Loss'!$B$42</f>
        <v>26.866613100920389</v>
      </c>
    </row>
    <row r="4944" spans="1:9" x14ac:dyDescent="0.25">
      <c r="A4944" s="33">
        <f t="shared" ca="1" si="154"/>
        <v>0.67387530340106538</v>
      </c>
      <c r="B4944" s="33">
        <f t="shared" ca="1" si="154"/>
        <v>0.79902613051899174</v>
      </c>
      <c r="C4944" s="37">
        <f ca="1">('Win-Draw-Loss'!$B$38+(('Win-Draw-Loss'!$B$39-'Win-Draw-Loss'!$B$38)*A4944)+('Win-Draw-Loss'!$B$38+(('Win-Draw-Loss'!$B$39-'Win-Draw-Loss'!$B$38)*B4944)))/2</f>
        <v>24.729014339200571</v>
      </c>
      <c r="E4944" s="33">
        <f t="shared" ca="1" si="155"/>
        <v>0.51334468279614587</v>
      </c>
      <c r="F4944" s="33">
        <f t="shared" ca="1" si="155"/>
        <v>0.47357210822114248</v>
      </c>
      <c r="G4944" s="37">
        <f ca="1">('Win-Draw-Loss'!$D$38+(('Win-Draw-Loss'!$D$39-'Win-Draw-Loss'!$D$38)*E4944)+('Win-Draw-Loss'!$D$38+(('Win-Draw-Loss'!$D$39-'Win-Draw-Loss'!$D$38)*F4944)))/2</f>
        <v>29.803751865259326</v>
      </c>
      <c r="H4944" s="37"/>
      <c r="I4944" s="3">
        <f ca="1">(G4944-C4944)*600/'Win-Draw-Loss'!$B$42</f>
        <v>10.149475052117509</v>
      </c>
    </row>
    <row r="4945" spans="1:9" x14ac:dyDescent="0.25">
      <c r="A4945" s="33">
        <f t="shared" ca="1" si="154"/>
        <v>0.53432043572476728</v>
      </c>
      <c r="B4945" s="33">
        <f t="shared" ca="1" si="154"/>
        <v>0.13764345483416185</v>
      </c>
      <c r="C4945" s="37">
        <f ca="1">('Win-Draw-Loss'!$B$38+(('Win-Draw-Loss'!$B$39-'Win-Draw-Loss'!$B$38)*A4945)+('Win-Draw-Loss'!$B$38+(('Win-Draw-Loss'!$B$39-'Win-Draw-Loss'!$B$38)*B4945)))/2</f>
        <v>16.719638905589292</v>
      </c>
      <c r="E4945" s="33">
        <f t="shared" ca="1" si="155"/>
        <v>0.44343372916739232</v>
      </c>
      <c r="F4945" s="33">
        <f t="shared" ca="1" si="155"/>
        <v>0.24863956073515747</v>
      </c>
      <c r="G4945" s="37">
        <f ca="1">('Win-Draw-Loss'!$D$38+(('Win-Draw-Loss'!$D$39-'Win-Draw-Loss'!$D$38)*E4945)+('Win-Draw-Loss'!$D$38+(('Win-Draw-Loss'!$D$39-'Win-Draw-Loss'!$D$38)*F4945)))/2</f>
        <v>25.38109934853825</v>
      </c>
      <c r="H4945" s="37"/>
      <c r="I4945" s="3">
        <f ca="1">(G4945-C4945)*600/'Win-Draw-Loss'!$B$42</f>
        <v>17.322920885897915</v>
      </c>
    </row>
    <row r="4946" spans="1:9" x14ac:dyDescent="0.25">
      <c r="A4946" s="33">
        <f t="shared" ca="1" si="154"/>
        <v>0.67981874720516733</v>
      </c>
      <c r="B4946" s="33">
        <f t="shared" ca="1" si="154"/>
        <v>0.59693166407851517</v>
      </c>
      <c r="C4946" s="37">
        <f ca="1">('Win-Draw-Loss'!$B$38+(('Win-Draw-Loss'!$B$39-'Win-Draw-Loss'!$B$38)*A4946)+('Win-Draw-Loss'!$B$38+(('Win-Draw-Loss'!$B$39-'Win-Draw-Loss'!$B$38)*B4946)))/2</f>
        <v>22.767504112836825</v>
      </c>
      <c r="E4946" s="33">
        <f t="shared" ca="1" si="155"/>
        <v>0.24436835704503235</v>
      </c>
      <c r="F4946" s="33">
        <f t="shared" ca="1" si="155"/>
        <v>0.67657855515047516</v>
      </c>
      <c r="G4946" s="37">
        <f ca="1">('Win-Draw-Loss'!$D$38+(('Win-Draw-Loss'!$D$39-'Win-Draw-Loss'!$D$38)*E4946)+('Win-Draw-Loss'!$D$38+(('Win-Draw-Loss'!$D$39-'Win-Draw-Loss'!$D$38)*F4946)))/2</f>
        <v>28.814203682932611</v>
      </c>
      <c r="H4946" s="37"/>
      <c r="I4946" s="3">
        <f ca="1">(G4946-C4946)*600/'Win-Draw-Loss'!$B$42</f>
        <v>12.093399140191572</v>
      </c>
    </row>
    <row r="4947" spans="1:9" x14ac:dyDescent="0.25">
      <c r="A4947" s="33">
        <f t="shared" ca="1" si="154"/>
        <v>0.89558466092298605</v>
      </c>
      <c r="B4947" s="33">
        <f t="shared" ca="1" si="154"/>
        <v>0.74506920577257663</v>
      </c>
      <c r="C4947" s="37">
        <f ca="1">('Win-Draw-Loss'!$B$38+(('Win-Draw-Loss'!$B$39-'Win-Draw-Loss'!$B$38)*A4947)+('Win-Draw-Loss'!$B$38+(('Win-Draw-Loss'!$B$39-'Win-Draw-Loss'!$B$38)*B4947)))/2</f>
        <v>26.406538666955626</v>
      </c>
      <c r="E4947" s="33">
        <f t="shared" ca="1" si="155"/>
        <v>0.71251646005470803</v>
      </c>
      <c r="F4947" s="33">
        <f t="shared" ca="1" si="155"/>
        <v>0.38098755149250263</v>
      </c>
      <c r="G4947" s="37">
        <f ca="1">('Win-Draw-Loss'!$D$38+(('Win-Draw-Loss'!$D$39-'Win-Draw-Loss'!$D$38)*E4947)+('Win-Draw-Loss'!$D$38+(('Win-Draw-Loss'!$D$39-'Win-Draw-Loss'!$D$38)*F4947)))/2</f>
        <v>31.402560173208158</v>
      </c>
      <c r="H4947" s="37"/>
      <c r="I4947" s="3">
        <f ca="1">(G4947-C4947)*600/'Win-Draw-Loss'!$B$42</f>
        <v>9.9920430125050643</v>
      </c>
    </row>
    <row r="4948" spans="1:9" x14ac:dyDescent="0.25">
      <c r="A4948" s="33">
        <f t="shared" ca="1" si="154"/>
        <v>0.35802473181063543</v>
      </c>
      <c r="B4948" s="33">
        <f t="shared" ca="1" si="154"/>
        <v>4.5335397517921261E-2</v>
      </c>
      <c r="C4948" s="37">
        <f ca="1">('Win-Draw-Loss'!$B$38+(('Win-Draw-Loss'!$B$39-'Win-Draw-Loss'!$B$38)*A4948)+('Win-Draw-Loss'!$B$38+(('Win-Draw-Loss'!$B$39-'Win-Draw-Loss'!$B$38)*B4948)))/2</f>
        <v>14.033601293285567</v>
      </c>
      <c r="E4948" s="33">
        <f t="shared" ca="1" si="155"/>
        <v>0.36863949906666804</v>
      </c>
      <c r="F4948" s="33">
        <f t="shared" ca="1" si="155"/>
        <v>0.59419703910307931</v>
      </c>
      <c r="G4948" s="37">
        <f ca="1">('Win-Draw-Loss'!$D$38+(('Win-Draw-Loss'!$D$39-'Win-Draw-Loss'!$D$38)*E4948)+('Win-Draw-Loss'!$D$38+(('Win-Draw-Loss'!$D$39-'Win-Draw-Loss'!$D$38)*F4948)))/2</f>
        <v>29.442548072546209</v>
      </c>
      <c r="H4948" s="37"/>
      <c r="I4948" s="3">
        <f ca="1">(G4948-C4948)*600/'Win-Draw-Loss'!$B$42</f>
        <v>30.817893558521281</v>
      </c>
    </row>
    <row r="4949" spans="1:9" x14ac:dyDescent="0.25">
      <c r="A4949" s="33">
        <f t="shared" ca="1" si="154"/>
        <v>0.40816639605871319</v>
      </c>
      <c r="B4949" s="33">
        <f t="shared" ca="1" si="154"/>
        <v>0.57490133369206731</v>
      </c>
      <c r="C4949" s="37">
        <f ca="1">('Win-Draw-Loss'!$B$38+(('Win-Draw-Loss'!$B$39-'Win-Draw-Loss'!$B$38)*A4949)+('Win-Draw-Loss'!$B$38+(('Win-Draw-Loss'!$B$39-'Win-Draw-Loss'!$B$38)*B4949)))/2</f>
        <v>19.830677297507805</v>
      </c>
      <c r="E4949" s="33">
        <f t="shared" ca="1" si="155"/>
        <v>0.22509373736416394</v>
      </c>
      <c r="F4949" s="33">
        <f t="shared" ca="1" si="155"/>
        <v>5.64374394961763E-2</v>
      </c>
      <c r="G4949" s="37">
        <f ca="1">('Win-Draw-Loss'!$D$38+(('Win-Draw-Loss'!$D$39-'Win-Draw-Loss'!$D$38)*E4949)+('Win-Draw-Loss'!$D$38+(('Win-Draw-Loss'!$D$39-'Win-Draw-Loss'!$D$38)*F4949)))/2</f>
        <v>19.222967652905105</v>
      </c>
      <c r="H4949" s="37"/>
      <c r="I4949" s="3">
        <f ca="1">(G4949-C4949)*600/'Win-Draw-Loss'!$B$42</f>
        <v>-1.2154192892053999</v>
      </c>
    </row>
    <row r="4950" spans="1:9" x14ac:dyDescent="0.25">
      <c r="A4950" s="33">
        <f t="shared" ca="1" si="154"/>
        <v>0.9397738274771803</v>
      </c>
      <c r="B4950" s="33">
        <f t="shared" ca="1" si="154"/>
        <v>0.95344293760108045</v>
      </c>
      <c r="C4950" s="37">
        <f ca="1">('Win-Draw-Loss'!$B$38+(('Win-Draw-Loss'!$B$39-'Win-Draw-Loss'!$B$38)*A4950)+('Win-Draw-Loss'!$B$38+(('Win-Draw-Loss'!$B$39-'Win-Draw-Loss'!$B$38)*B4950)))/2</f>
        <v>28.93216765078261</v>
      </c>
      <c r="E4950" s="33">
        <f t="shared" ca="1" si="155"/>
        <v>0.4575872283681236</v>
      </c>
      <c r="F4950" s="33">
        <f t="shared" ca="1" si="155"/>
        <v>0.11945728242160825</v>
      </c>
      <c r="G4950" s="37">
        <f ca="1">('Win-Draw-Loss'!$D$38+(('Win-Draw-Loss'!$D$39-'Win-Draw-Loss'!$D$38)*E4950)+('Win-Draw-Loss'!$D$38+(('Win-Draw-Loss'!$D$39-'Win-Draw-Loss'!$D$38)*F4950)))/2</f>
        <v>23.655667661845975</v>
      </c>
      <c r="H4950" s="37"/>
      <c r="I4950" s="3">
        <f ca="1">(G4950-C4950)*600/'Win-Draw-Loss'!$B$42</f>
        <v>-10.55299997787327</v>
      </c>
    </row>
    <row r="4951" spans="1:9" x14ac:dyDescent="0.25">
      <c r="A4951" s="33">
        <f t="shared" ca="1" si="154"/>
        <v>0.89792534361233689</v>
      </c>
      <c r="B4951" s="33">
        <f t="shared" ca="1" si="154"/>
        <v>0.19416620841327747</v>
      </c>
      <c r="C4951" s="37">
        <f ca="1">('Win-Draw-Loss'!$B$38+(('Win-Draw-Loss'!$B$39-'Win-Draw-Loss'!$B$38)*A4951)+('Win-Draw-Loss'!$B$38+(('Win-Draw-Loss'!$B$39-'Win-Draw-Loss'!$B$38)*B4951)))/2</f>
        <v>20.920915520256145</v>
      </c>
      <c r="E4951" s="33">
        <f t="shared" ca="1" si="155"/>
        <v>0.53825093569560389</v>
      </c>
      <c r="F4951" s="33">
        <f t="shared" ca="1" si="155"/>
        <v>0.64509474539873912</v>
      </c>
      <c r="G4951" s="37">
        <f ca="1">('Win-Draw-Loss'!$D$38+(('Win-Draw-Loss'!$D$39-'Win-Draw-Loss'!$D$38)*E4951)+('Win-Draw-Loss'!$D$38+(('Win-Draw-Loss'!$D$39-'Win-Draw-Loss'!$D$38)*F4951)))/2</f>
        <v>32.750185216415147</v>
      </c>
      <c r="H4951" s="37"/>
      <c r="I4951" s="3">
        <f ca="1">(G4951-C4951)*600/'Win-Draw-Loss'!$B$42</f>
        <v>23.658539392318005</v>
      </c>
    </row>
    <row r="4952" spans="1:9" x14ac:dyDescent="0.25">
      <c r="A4952" s="33">
        <f t="shared" ca="1" si="154"/>
        <v>0.41998850979539748</v>
      </c>
      <c r="B4952" s="33">
        <f t="shared" ca="1" si="154"/>
        <v>0.16551741344537219</v>
      </c>
      <c r="C4952" s="37">
        <f ca="1">('Win-Draw-Loss'!$B$38+(('Win-Draw-Loss'!$B$39-'Win-Draw-Loss'!$B$38)*A4952)+('Win-Draw-Loss'!$B$38+(('Win-Draw-Loss'!$B$39-'Win-Draw-Loss'!$B$38)*B4952)))/2</f>
        <v>15.855059232407696</v>
      </c>
      <c r="E4952" s="33">
        <f t="shared" ca="1" si="155"/>
        <v>0.12223329761824187</v>
      </c>
      <c r="F4952" s="33">
        <f t="shared" ca="1" si="155"/>
        <v>0.28134617296654452</v>
      </c>
      <c r="G4952" s="37">
        <f ca="1">('Win-Draw-Loss'!$D$38+(('Win-Draw-Loss'!$D$39-'Win-Draw-Loss'!$D$38)*E4952)+('Win-Draw-Loss'!$D$38+(('Win-Draw-Loss'!$D$39-'Win-Draw-Loss'!$D$38)*F4952)))/2</f>
        <v>21.053692058771794</v>
      </c>
      <c r="H4952" s="37"/>
      <c r="I4952" s="3">
        <f ca="1">(G4952-C4952)*600/'Win-Draw-Loss'!$B$42</f>
        <v>10.397265652728198</v>
      </c>
    </row>
    <row r="4953" spans="1:9" x14ac:dyDescent="0.25">
      <c r="A4953" s="33">
        <f t="shared" ca="1" si="154"/>
        <v>0.32829732069717643</v>
      </c>
      <c r="B4953" s="33">
        <f t="shared" ca="1" si="154"/>
        <v>7.757059991530757E-3</v>
      </c>
      <c r="C4953" s="37">
        <f ca="1">('Win-Draw-Loss'!$B$38+(('Win-Draw-Loss'!$B$39-'Win-Draw-Loss'!$B$38)*A4953)+('Win-Draw-Loss'!$B$38+(('Win-Draw-Loss'!$B$39-'Win-Draw-Loss'!$B$38)*B4953)))/2</f>
        <v>13.360543806887073</v>
      </c>
      <c r="E4953" s="33">
        <f t="shared" ca="1" si="155"/>
        <v>0.68486411482182541</v>
      </c>
      <c r="F4953" s="33">
        <f t="shared" ca="1" si="155"/>
        <v>0.18931525290654772</v>
      </c>
      <c r="G4953" s="37">
        <f ca="1">('Win-Draw-Loss'!$D$38+(('Win-Draw-Loss'!$D$39-'Win-Draw-Loss'!$D$38)*E4953)+('Win-Draw-Loss'!$D$38+(('Win-Draw-Loss'!$D$39-'Win-Draw-Loss'!$D$38)*F4953)))/2</f>
        <v>28.112690515925596</v>
      </c>
      <c r="H4953" s="37"/>
      <c r="I4953" s="3">
        <f ca="1">(G4953-C4953)*600/'Win-Draw-Loss'!$B$42</f>
        <v>29.504293418077051</v>
      </c>
    </row>
    <row r="4954" spans="1:9" x14ac:dyDescent="0.25">
      <c r="A4954" s="33">
        <f t="shared" ca="1" si="154"/>
        <v>0.35815175325490101</v>
      </c>
      <c r="B4954" s="33">
        <f t="shared" ca="1" si="154"/>
        <v>0.32968824178870093</v>
      </c>
      <c r="C4954" s="37">
        <f ca="1">('Win-Draw-Loss'!$B$38+(('Win-Draw-Loss'!$B$39-'Win-Draw-Loss'!$B$38)*A4954)+('Win-Draw-Loss'!$B$38+(('Win-Draw-Loss'!$B$39-'Win-Draw-Loss'!$B$38)*B4954)))/2</f>
        <v>16.87839995043602</v>
      </c>
      <c r="E4954" s="33">
        <f t="shared" ca="1" si="155"/>
        <v>0.72218582805237908</v>
      </c>
      <c r="F4954" s="33">
        <f t="shared" ca="1" si="155"/>
        <v>0.75974045150811542</v>
      </c>
      <c r="G4954" s="37">
        <f ca="1">('Win-Draw-Loss'!$D$38+(('Win-Draw-Loss'!$D$39-'Win-Draw-Loss'!$D$38)*E4954)+('Win-Draw-Loss'!$D$38+(('Win-Draw-Loss'!$D$39-'Win-Draw-Loss'!$D$38)*F4954)))/2</f>
        <v>37.228894193407413</v>
      </c>
      <c r="H4954" s="37"/>
      <c r="I4954" s="3">
        <f ca="1">(G4954-C4954)*600/'Win-Draw-Loss'!$B$42</f>
        <v>40.700988485942787</v>
      </c>
    </row>
    <row r="4955" spans="1:9" x14ac:dyDescent="0.25">
      <c r="A4955" s="33">
        <f t="shared" ca="1" si="154"/>
        <v>0.36653980402896424</v>
      </c>
      <c r="B4955" s="33">
        <f t="shared" ca="1" si="154"/>
        <v>0.3760569624291844</v>
      </c>
      <c r="C4955" s="37">
        <f ca="1">('Win-Draw-Loss'!$B$38+(('Win-Draw-Loss'!$B$39-'Win-Draw-Loss'!$B$38)*A4955)+('Win-Draw-Loss'!$B$38+(('Win-Draw-Loss'!$B$39-'Win-Draw-Loss'!$B$38)*B4955)))/2</f>
        <v>17.425967664581485</v>
      </c>
      <c r="E4955" s="33">
        <f t="shared" ca="1" si="155"/>
        <v>0.50652901305074438</v>
      </c>
      <c r="F4955" s="33">
        <f t="shared" ca="1" si="155"/>
        <v>9.8089680778021271E-2</v>
      </c>
      <c r="G4955" s="37">
        <f ca="1">('Win-Draw-Loss'!$D$38+(('Win-Draw-Loss'!$D$39-'Win-Draw-Loss'!$D$38)*E4955)+('Win-Draw-Loss'!$D$38+(('Win-Draw-Loss'!$D$39-'Win-Draw-Loss'!$D$38)*F4955)))/2</f>
        <v>24.069280407431485</v>
      </c>
      <c r="H4955" s="37"/>
      <c r="I4955" s="3">
        <f ca="1">(G4955-C4955)*600/'Win-Draw-Loss'!$B$42</f>
        <v>13.2866254857</v>
      </c>
    </row>
    <row r="4956" spans="1:9" x14ac:dyDescent="0.25">
      <c r="A4956" s="33">
        <f t="shared" ca="1" si="154"/>
        <v>0.29449508666973723</v>
      </c>
      <c r="B4956" s="33">
        <f t="shared" ca="1" si="154"/>
        <v>0.42489474251415105</v>
      </c>
      <c r="C4956" s="37">
        <f ca="1">('Win-Draw-Loss'!$B$38+(('Win-Draw-Loss'!$B$39-'Win-Draw-Loss'!$B$38)*A4956)+('Win-Draw-Loss'!$B$38+(('Win-Draw-Loss'!$B$39-'Win-Draw-Loss'!$B$38)*B4956)))/2</f>
        <v>17.193898291838885</v>
      </c>
      <c r="E4956" s="33">
        <f t="shared" ca="1" si="155"/>
        <v>0.59735027591365308</v>
      </c>
      <c r="F4956" s="33">
        <f t="shared" ca="1" si="155"/>
        <v>0.25620698966947641</v>
      </c>
      <c r="G4956" s="37">
        <f ca="1">('Win-Draw-Loss'!$D$38+(('Win-Draw-Loss'!$D$39-'Win-Draw-Loss'!$D$38)*E4956)+('Win-Draw-Loss'!$D$38+(('Win-Draw-Loss'!$D$39-'Win-Draw-Loss'!$D$38)*F4956)))/2</f>
        <v>27.803358983746946</v>
      </c>
      <c r="H4956" s="37"/>
      <c r="I4956" s="3">
        <f ca="1">(G4956-C4956)*600/'Win-Draw-Loss'!$B$42</f>
        <v>21.218921383816124</v>
      </c>
    </row>
    <row r="4957" spans="1:9" x14ac:dyDescent="0.25">
      <c r="A4957" s="33">
        <f t="shared" ca="1" si="154"/>
        <v>0.9064385489575254</v>
      </c>
      <c r="B4957" s="33">
        <f t="shared" ca="1" si="154"/>
        <v>0.24099192532944225</v>
      </c>
      <c r="C4957" s="37">
        <f ca="1">('Win-Draw-Loss'!$B$38+(('Win-Draw-Loss'!$B$39-'Win-Draw-Loss'!$B$38)*A4957)+('Win-Draw-Loss'!$B$38+(('Win-Draw-Loss'!$B$39-'Win-Draw-Loss'!$B$38)*B4957)))/2</f>
        <v>21.474304742869677</v>
      </c>
      <c r="E4957" s="33">
        <f t="shared" ca="1" si="155"/>
        <v>0.21323165095380858</v>
      </c>
      <c r="F4957" s="33">
        <f t="shared" ca="1" si="155"/>
        <v>2.394200975778471E-2</v>
      </c>
      <c r="G4957" s="37">
        <f ca="1">('Win-Draw-Loss'!$D$38+(('Win-Draw-Loss'!$D$39-'Win-Draw-Loss'!$D$38)*E4957)+('Win-Draw-Loss'!$D$38+(('Win-Draw-Loss'!$D$39-'Win-Draw-Loss'!$D$38)*F4957)))/2</f>
        <v>18.557604910673899</v>
      </c>
      <c r="H4957" s="37"/>
      <c r="I4957" s="3">
        <f ca="1">(G4957-C4957)*600/'Win-Draw-Loss'!$B$42</f>
        <v>-5.8333996643915569</v>
      </c>
    </row>
    <row r="4958" spans="1:9" x14ac:dyDescent="0.25">
      <c r="A4958" s="33">
        <f t="shared" ca="1" si="154"/>
        <v>0.50020155988836712</v>
      </c>
      <c r="B4958" s="33">
        <f t="shared" ca="1" si="154"/>
        <v>3.9405976651995189E-2</v>
      </c>
      <c r="C4958" s="37">
        <f ca="1">('Win-Draw-Loss'!$B$38+(('Win-Draw-Loss'!$B$39-'Win-Draw-Loss'!$B$38)*A4958)+('Win-Draw-Loss'!$B$38+(('Win-Draw-Loss'!$B$39-'Win-Draw-Loss'!$B$38)*B4958)))/2</f>
        <v>15.396075365403624</v>
      </c>
      <c r="E4958" s="33">
        <f t="shared" ca="1" si="155"/>
        <v>4.2939532607869091E-2</v>
      </c>
      <c r="F4958" s="33">
        <f t="shared" ca="1" si="155"/>
        <v>0.47777725137050475</v>
      </c>
      <c r="G4958" s="37">
        <f ca="1">('Win-Draw-Loss'!$D$38+(('Win-Draw-Loss'!$D$39-'Win-Draw-Loss'!$D$38)*E4958)+('Win-Draw-Loss'!$D$38+(('Win-Draw-Loss'!$D$39-'Win-Draw-Loss'!$D$38)*F4958)))/2</f>
        <v>22.810751759675608</v>
      </c>
      <c r="H4958" s="37"/>
      <c r="I4958" s="3">
        <f ca="1">(G4958-C4958)*600/'Win-Draw-Loss'!$B$42</f>
        <v>14.829352788543968</v>
      </c>
    </row>
    <row r="4959" spans="1:9" x14ac:dyDescent="0.25">
      <c r="A4959" s="33">
        <f t="shared" ca="1" si="154"/>
        <v>0.81729350286781088</v>
      </c>
      <c r="B4959" s="33">
        <f t="shared" ca="1" si="154"/>
        <v>0.92020104386040913</v>
      </c>
      <c r="C4959" s="37">
        <f ca="1">('Win-Draw-Loss'!$B$38+(('Win-Draw-Loss'!$B$39-'Win-Draw-Loss'!$B$38)*A4959)+('Win-Draw-Loss'!$B$38+(('Win-Draw-Loss'!$B$39-'Win-Draw-Loss'!$B$38)*B4959)))/2</f>
        <v>27.374945467282203</v>
      </c>
      <c r="E4959" s="33">
        <f t="shared" ca="1" si="155"/>
        <v>0.15709784139669625</v>
      </c>
      <c r="F4959" s="33">
        <f t="shared" ca="1" si="155"/>
        <v>0.89343423269544919</v>
      </c>
      <c r="G4959" s="37">
        <f ca="1">('Win-Draw-Loss'!$D$38+(('Win-Draw-Loss'!$D$39-'Win-Draw-Loss'!$D$38)*E4959)+('Win-Draw-Loss'!$D$38+(('Win-Draw-Loss'!$D$39-'Win-Draw-Loss'!$D$38)*F4959)))/2</f>
        <v>30.757981111382183</v>
      </c>
      <c r="H4959" s="37"/>
      <c r="I4959" s="3">
        <f ca="1">(G4959-C4959)*600/'Win-Draw-Loss'!$B$42</f>
        <v>6.7660712881999601</v>
      </c>
    </row>
    <row r="4960" spans="1:9" x14ac:dyDescent="0.25">
      <c r="A4960" s="33">
        <f t="shared" ca="1" si="154"/>
        <v>0.43308807254802983</v>
      </c>
      <c r="B4960" s="33">
        <f t="shared" ca="1" si="154"/>
        <v>0.39046548357390343</v>
      </c>
      <c r="C4960" s="37">
        <f ca="1">('Win-Draw-Loss'!$B$38+(('Win-Draw-Loss'!$B$39-'Win-Draw-Loss'!$B$38)*A4960)+('Win-Draw-Loss'!$B$38+(('Win-Draw-Loss'!$B$39-'Win-Draw-Loss'!$B$38)*B4960)))/2</f>
        <v>18.235535561219333</v>
      </c>
      <c r="E4960" s="33">
        <f t="shared" ca="1" si="155"/>
        <v>0.77356320452767247</v>
      </c>
      <c r="F4960" s="33">
        <f t="shared" ca="1" si="155"/>
        <v>0.32062723702539853</v>
      </c>
      <c r="G4960" s="37">
        <f ca="1">('Win-Draw-Loss'!$D$38+(('Win-Draw-Loss'!$D$39-'Win-Draw-Loss'!$D$38)*E4960)+('Win-Draw-Loss'!$D$38+(('Win-Draw-Loss'!$D$39-'Win-Draw-Loss'!$D$38)*F4960)))/2</f>
        <v>31.412856623296065</v>
      </c>
      <c r="H4960" s="37"/>
      <c r="I4960" s="3">
        <f ca="1">(G4960-C4960)*600/'Win-Draw-Loss'!$B$42</f>
        <v>26.354642124153465</v>
      </c>
    </row>
    <row r="4961" spans="1:9" x14ac:dyDescent="0.25">
      <c r="A4961" s="33">
        <f t="shared" ca="1" si="154"/>
        <v>1.8598997658800132E-2</v>
      </c>
      <c r="B4961" s="33">
        <f t="shared" ca="1" si="154"/>
        <v>0.4629180426866194</v>
      </c>
      <c r="C4961" s="37">
        <f ca="1">('Win-Draw-Loss'!$B$38+(('Win-Draw-Loss'!$B$39-'Win-Draw-Loss'!$B$38)*A4961)+('Win-Draw-Loss'!$B$38+(('Win-Draw-Loss'!$B$39-'Win-Draw-Loss'!$B$38)*B4961)))/2</f>
        <v>14.815170403454195</v>
      </c>
      <c r="E4961" s="33">
        <f t="shared" ca="1" si="155"/>
        <v>0.96959207658210655</v>
      </c>
      <c r="F4961" s="33">
        <f t="shared" ca="1" si="155"/>
        <v>0.9325848709746889</v>
      </c>
      <c r="G4961" s="37">
        <f ca="1">('Win-Draw-Loss'!$D$38+(('Win-Draw-Loss'!$D$39-'Win-Draw-Loss'!$D$38)*E4961)+('Win-Draw-Loss'!$D$38+(('Win-Draw-Loss'!$D$39-'Win-Draw-Loss'!$D$38)*F4961)))/2</f>
        <v>43.532654213351933</v>
      </c>
      <c r="H4961" s="37"/>
      <c r="I4961" s="3">
        <f ca="1">(G4961-C4961)*600/'Win-Draw-Loss'!$B$42</f>
        <v>57.434967619795472</v>
      </c>
    </row>
    <row r="4962" spans="1:9" x14ac:dyDescent="0.25">
      <c r="A4962" s="33">
        <f t="shared" ca="1" si="154"/>
        <v>0.93581748305145274</v>
      </c>
      <c r="B4962" s="33">
        <f t="shared" ca="1" si="154"/>
        <v>0.74833509308593471</v>
      </c>
      <c r="C4962" s="37">
        <f ca="1">('Win-Draw-Loss'!$B$38+(('Win-Draw-Loss'!$B$39-'Win-Draw-Loss'!$B$38)*A4962)+('Win-Draw-Loss'!$B$38+(('Win-Draw-Loss'!$B$39-'Win-Draw-Loss'!$B$38)*B4962)))/2</f>
        <v>26.841525761373873</v>
      </c>
      <c r="E4962" s="33">
        <f t="shared" ca="1" si="155"/>
        <v>0.18842891458837063</v>
      </c>
      <c r="F4962" s="33">
        <f t="shared" ca="1" si="155"/>
        <v>0.62423650177802703</v>
      </c>
      <c r="G4962" s="37">
        <f ca="1">('Win-Draw-Loss'!$D$38+(('Win-Draw-Loss'!$D$39-'Win-Draw-Loss'!$D$38)*E4962)+('Win-Draw-Loss'!$D$38+(('Win-Draw-Loss'!$D$39-'Win-Draw-Loss'!$D$38)*F4962)))/2</f>
        <v>27.189981245495964</v>
      </c>
      <c r="H4962" s="37"/>
      <c r="I4962" s="3">
        <f ca="1">(G4962-C4962)*600/'Win-Draw-Loss'!$B$42</f>
        <v>0.69691096824418253</v>
      </c>
    </row>
    <row r="4963" spans="1:9" x14ac:dyDescent="0.25">
      <c r="A4963" s="33">
        <f t="shared" ca="1" si="154"/>
        <v>0.68719410043734508</v>
      </c>
      <c r="B4963" s="33">
        <f t="shared" ca="1" si="154"/>
        <v>0.30551331912069124</v>
      </c>
      <c r="C4963" s="37">
        <f ca="1">('Win-Draw-Loss'!$B$38+(('Win-Draw-Loss'!$B$39-'Win-Draw-Loss'!$B$38)*A4963)+('Win-Draw-Loss'!$B$38+(('Win-Draw-Loss'!$B$39-'Win-Draw-Loss'!$B$38)*B4963)))/2</f>
        <v>19.927074195580364</v>
      </c>
      <c r="E4963" s="33">
        <f t="shared" ca="1" si="155"/>
        <v>0.37699513266035711</v>
      </c>
      <c r="F4963" s="33">
        <f t="shared" ca="1" si="155"/>
        <v>0.58781816010283916</v>
      </c>
      <c r="G4963" s="37">
        <f ca="1">('Win-Draw-Loss'!$D$38+(('Win-Draw-Loss'!$D$39-'Win-Draw-Loss'!$D$38)*E4963)+('Win-Draw-Loss'!$D$38+(('Win-Draw-Loss'!$D$39-'Win-Draw-Loss'!$D$38)*F4963)))/2</f>
        <v>29.472199391447944</v>
      </c>
      <c r="H4963" s="37"/>
      <c r="I4963" s="3">
        <f ca="1">(G4963-C4963)*600/'Win-Draw-Loss'!$B$42</f>
        <v>19.090250391735161</v>
      </c>
    </row>
    <row r="4964" spans="1:9" x14ac:dyDescent="0.25">
      <c r="A4964" s="33">
        <f t="shared" ca="1" si="154"/>
        <v>0.36412273813370888</v>
      </c>
      <c r="B4964" s="33">
        <f t="shared" ca="1" si="154"/>
        <v>0.97983383061173468</v>
      </c>
      <c r="C4964" s="37">
        <f ca="1">('Win-Draw-Loss'!$B$38+(('Win-Draw-Loss'!$B$39-'Win-Draw-Loss'!$B$38)*A4964)+('Win-Draw-Loss'!$B$38+(('Win-Draw-Loss'!$B$39-'Win-Draw-Loss'!$B$38)*B4964)))/2</f>
        <v>23.439565687454436</v>
      </c>
      <c r="E4964" s="33">
        <f t="shared" ca="1" si="155"/>
        <v>0.64696438833761405</v>
      </c>
      <c r="F4964" s="33">
        <f t="shared" ca="1" si="155"/>
        <v>3.6878502586576878E-2</v>
      </c>
      <c r="G4964" s="37">
        <f ca="1">('Win-Draw-Loss'!$D$38+(('Win-Draw-Loss'!$D$39-'Win-Draw-Loss'!$D$38)*E4964)+('Win-Draw-Loss'!$D$38+(('Win-Draw-Loss'!$D$39-'Win-Draw-Loss'!$D$38)*F4964)))/2</f>
        <v>25.257643363862865</v>
      </c>
      <c r="H4964" s="37"/>
      <c r="I4964" s="3">
        <f ca="1">(G4964-C4964)*600/'Win-Draw-Loss'!$B$42</f>
        <v>3.6361553528168571</v>
      </c>
    </row>
    <row r="4965" spans="1:9" x14ac:dyDescent="0.25">
      <c r="A4965" s="33">
        <f t="shared" ca="1" si="154"/>
        <v>8.4099864093705623E-2</v>
      </c>
      <c r="B4965" s="33">
        <f t="shared" ca="1" si="154"/>
        <v>0.88339445780842563</v>
      </c>
      <c r="C4965" s="37">
        <f ca="1">('Win-Draw-Loss'!$B$38+(('Win-Draw-Loss'!$B$39-'Win-Draw-Loss'!$B$38)*A4965)+('Win-Draw-Loss'!$B$38+(('Win-Draw-Loss'!$B$39-'Win-Draw-Loss'!$B$38)*B4965)))/2</f>
        <v>19.674943219021312</v>
      </c>
      <c r="E4965" s="33">
        <f t="shared" ca="1" si="155"/>
        <v>0.9432821315251233</v>
      </c>
      <c r="F4965" s="33">
        <f t="shared" ca="1" si="155"/>
        <v>0.18780958735226527</v>
      </c>
      <c r="G4965" s="37">
        <f ca="1">('Win-Draw-Loss'!$D$38+(('Win-Draw-Loss'!$D$39-'Win-Draw-Loss'!$D$38)*E4965)+('Win-Draw-Loss'!$D$38+(('Win-Draw-Loss'!$D$39-'Win-Draw-Loss'!$D$38)*F4965)))/2</f>
        <v>31.966375783160828</v>
      </c>
      <c r="H4965" s="37"/>
      <c r="I4965" s="3">
        <f ca="1">(G4965-C4965)*600/'Win-Draw-Loss'!$B$42</f>
        <v>24.582865128279032</v>
      </c>
    </row>
    <row r="4966" spans="1:9" x14ac:dyDescent="0.25">
      <c r="A4966" s="33">
        <f t="shared" ca="1" si="154"/>
        <v>0.96964281871905511</v>
      </c>
      <c r="B4966" s="33">
        <f t="shared" ca="1" si="154"/>
        <v>0.91254030759382065</v>
      </c>
      <c r="C4966" s="37">
        <f ca="1">('Win-Draw-Loss'!$B$38+(('Win-Draw-Loss'!$B$39-'Win-Draw-Loss'!$B$38)*A4966)+('Win-Draw-Loss'!$B$38+(('Win-Draw-Loss'!$B$39-'Win-Draw-Loss'!$B$38)*B4966)))/2</f>
        <v>28.821831263128757</v>
      </c>
      <c r="E4966" s="33">
        <f t="shared" ca="1" si="155"/>
        <v>7.5389590683974994E-2</v>
      </c>
      <c r="F4966" s="33">
        <f t="shared" ca="1" si="155"/>
        <v>0.67237795802174072</v>
      </c>
      <c r="G4966" s="37">
        <f ca="1">('Win-Draw-Loss'!$D$38+(('Win-Draw-Loss'!$D$39-'Win-Draw-Loss'!$D$38)*E4966)+('Win-Draw-Loss'!$D$38+(('Win-Draw-Loss'!$D$39-'Win-Draw-Loss'!$D$38)*F4966)))/2</f>
        <v>26.216513230585733</v>
      </c>
      <c r="H4966" s="37"/>
      <c r="I4966" s="3">
        <f ca="1">(G4966-C4966)*600/'Win-Draw-Loss'!$B$42</f>
        <v>-5.2106360650860495</v>
      </c>
    </row>
    <row r="4967" spans="1:9" x14ac:dyDescent="0.25">
      <c r="A4967" s="33">
        <f t="shared" ca="1" si="154"/>
        <v>0.11674466271672768</v>
      </c>
      <c r="B4967" s="33">
        <f t="shared" ca="1" si="154"/>
        <v>0.61828188576765786</v>
      </c>
      <c r="C4967" s="37">
        <f ca="1">('Win-Draw-Loss'!$B$38+(('Win-Draw-Loss'!$B$39-'Win-Draw-Loss'!$B$38)*A4967)+('Win-Draw-Loss'!$B$38+(('Win-Draw-Loss'!$B$39-'Win-Draw-Loss'!$B$38)*B4967)))/2</f>
        <v>17.350265484843856</v>
      </c>
      <c r="E4967" s="33">
        <f t="shared" ca="1" si="155"/>
        <v>0.60475581049301808</v>
      </c>
      <c r="F4967" s="33">
        <f t="shared" ca="1" si="155"/>
        <v>0.53361786785956511</v>
      </c>
      <c r="G4967" s="37">
        <f ca="1">('Win-Draw-Loss'!$D$38+(('Win-Draw-Loss'!$D$39-'Win-Draw-Loss'!$D$38)*E4967)+('Win-Draw-Loss'!$D$38+(('Win-Draw-Loss'!$D$39-'Win-Draw-Loss'!$D$38)*F4967)))/2</f>
        <v>32.075605175288743</v>
      </c>
      <c r="H4967" s="37"/>
      <c r="I4967" s="3">
        <f ca="1">(G4967-C4967)*600/'Win-Draw-Loss'!$B$42</f>
        <v>29.45067938088977</v>
      </c>
    </row>
    <row r="4968" spans="1:9" x14ac:dyDescent="0.25">
      <c r="A4968" s="33">
        <f t="shared" ca="1" si="154"/>
        <v>0.45235300918108989</v>
      </c>
      <c r="B4968" s="33">
        <f t="shared" ca="1" si="154"/>
        <v>0.82999797508117323</v>
      </c>
      <c r="C4968" s="37">
        <f ca="1">('Win-Draw-Loss'!$B$38+(('Win-Draw-Loss'!$B$39-'Win-Draw-Loss'!$B$38)*A4968)+('Win-Draw-Loss'!$B$38+(('Win-Draw-Loss'!$B$39-'Win-Draw-Loss'!$B$38)*B4968)))/2</f>
        <v>22.823509842622634</v>
      </c>
      <c r="E4968" s="33">
        <f t="shared" ca="1" si="155"/>
        <v>0.84941816734322517</v>
      </c>
      <c r="F4968" s="33">
        <f t="shared" ca="1" si="155"/>
        <v>0.37198729230010952</v>
      </c>
      <c r="G4968" s="37">
        <f ca="1">('Win-Draw-Loss'!$D$38+(('Win-Draw-Loss'!$D$39-'Win-Draw-Loss'!$D$38)*E4968)+('Win-Draw-Loss'!$D$38+(('Win-Draw-Loss'!$D$39-'Win-Draw-Loss'!$D$38)*F4968)))/2</f>
        <v>33.321081894650021</v>
      </c>
      <c r="H4968" s="37"/>
      <c r="I4968" s="3">
        <f ca="1">(G4968-C4968)*600/'Win-Draw-Loss'!$B$42</f>
        <v>20.995144104054773</v>
      </c>
    </row>
    <row r="4969" spans="1:9" x14ac:dyDescent="0.25">
      <c r="A4969" s="33">
        <f t="shared" ca="1" si="154"/>
        <v>0.80760853640403141</v>
      </c>
      <c r="B4969" s="33">
        <f t="shared" ca="1" si="154"/>
        <v>0.13803767027737779</v>
      </c>
      <c r="C4969" s="37">
        <f ca="1">('Win-Draw-Loss'!$B$38+(('Win-Draw-Loss'!$B$39-'Win-Draw-Loss'!$B$38)*A4969)+('Win-Draw-Loss'!$B$38+(('Win-Draw-Loss'!$B$39-'Win-Draw-Loss'!$B$38)*B4969)))/2</f>
        <v>19.45646206681409</v>
      </c>
      <c r="E4969" s="33">
        <f t="shared" ca="1" si="155"/>
        <v>0.70310601305323417</v>
      </c>
      <c r="F4969" s="33">
        <f t="shared" ca="1" si="155"/>
        <v>0.6271781729188477</v>
      </c>
      <c r="G4969" s="37">
        <f ca="1">('Win-Draw-Loss'!$D$38+(('Win-Draw-Loss'!$D$39-'Win-Draw-Loss'!$D$38)*E4969)+('Win-Draw-Loss'!$D$38+(('Win-Draw-Loss'!$D$39-'Win-Draw-Loss'!$D$38)*F4969)))/2</f>
        <v>34.954262789581222</v>
      </c>
      <c r="H4969" s="37"/>
      <c r="I4969" s="3">
        <f ca="1">(G4969-C4969)*600/'Win-Draw-Loss'!$B$42</f>
        <v>30.995601445534259</v>
      </c>
    </row>
    <row r="4970" spans="1:9" x14ac:dyDescent="0.25">
      <c r="A4970" s="33">
        <f t="shared" ca="1" si="154"/>
        <v>0.89043354629432259</v>
      </c>
      <c r="B4970" s="33">
        <f t="shared" ca="1" si="154"/>
        <v>0.99733232559894491</v>
      </c>
      <c r="C4970" s="37">
        <f ca="1">('Win-Draw-Loss'!$B$38+(('Win-Draw-Loss'!$B$39-'Win-Draw-Loss'!$B$38)*A4970)+('Win-Draw-Loss'!$B$38+(('Win-Draw-Loss'!$B$39-'Win-Draw-Loss'!$B$38)*B4970)))/2</f>
        <v>28.877658718932675</v>
      </c>
      <c r="E4970" s="33">
        <f t="shared" ca="1" si="155"/>
        <v>0.75974519810076679</v>
      </c>
      <c r="F4970" s="33">
        <f t="shared" ca="1" si="155"/>
        <v>0.12848199864169985</v>
      </c>
      <c r="G4970" s="37">
        <f ca="1">('Win-Draw-Loss'!$D$38+(('Win-Draw-Loss'!$D$39-'Win-Draw-Loss'!$D$38)*E4970)+('Win-Draw-Loss'!$D$38+(('Win-Draw-Loss'!$D$39-'Win-Draw-Loss'!$D$38)*F4970)))/2</f>
        <v>28.323407951137</v>
      </c>
      <c r="H4970" s="37"/>
      <c r="I4970" s="3">
        <f ca="1">(G4970-C4970)*600/'Win-Draw-Loss'!$B$42</f>
        <v>-1.1085015355913512</v>
      </c>
    </row>
    <row r="4971" spans="1:9" x14ac:dyDescent="0.25">
      <c r="A4971" s="33">
        <f t="shared" ca="1" si="154"/>
        <v>0.53307567173574011</v>
      </c>
      <c r="B4971" s="33">
        <f t="shared" ca="1" si="154"/>
        <v>0.89081611892098278</v>
      </c>
      <c r="C4971" s="37">
        <f ca="1">('Win-Draw-Loss'!$B$38+(('Win-Draw-Loss'!$B$39-'Win-Draw-Loss'!$B$38)*A4971)+('Win-Draw-Loss'!$B$38+(('Win-Draw-Loss'!$B$39-'Win-Draw-Loss'!$B$38)*B4971)))/2</f>
        <v>24.238917906567231</v>
      </c>
      <c r="E4971" s="33">
        <f t="shared" ca="1" si="155"/>
        <v>5.9029101464519784E-2</v>
      </c>
      <c r="F4971" s="33">
        <f t="shared" ca="1" si="155"/>
        <v>0.96349377893947841</v>
      </c>
      <c r="G4971" s="37">
        <f ca="1">('Win-Draw-Loss'!$D$38+(('Win-Draw-Loss'!$D$39-'Win-Draw-Loss'!$D$38)*E4971)+('Win-Draw-Loss'!$D$38+(('Win-Draw-Loss'!$D$39-'Win-Draw-Loss'!$D$38)*F4971)))/2</f>
        <v>30.337843206059972</v>
      </c>
      <c r="H4971" s="37"/>
      <c r="I4971" s="3">
        <f ca="1">(G4971-C4971)*600/'Win-Draw-Loss'!$B$42</f>
        <v>12.197850598985482</v>
      </c>
    </row>
    <row r="4972" spans="1:9" x14ac:dyDescent="0.25">
      <c r="A4972" s="33">
        <f t="shared" ca="1" si="154"/>
        <v>0.93590354204354265</v>
      </c>
      <c r="B4972" s="33">
        <f t="shared" ca="1" si="154"/>
        <v>0.33156437422356011</v>
      </c>
      <c r="C4972" s="37">
        <f ca="1">('Win-Draw-Loss'!$B$38+(('Win-Draw-Loss'!$B$39-'Win-Draw-Loss'!$B$38)*A4972)+('Win-Draw-Loss'!$B$38+(('Win-Draw-Loss'!$B$39-'Win-Draw-Loss'!$B$38)*B4972)))/2</f>
        <v>22.674679162671026</v>
      </c>
      <c r="E4972" s="33">
        <f t="shared" ca="1" si="155"/>
        <v>9.9497324051516012E-2</v>
      </c>
      <c r="F4972" s="33">
        <f t="shared" ca="1" si="155"/>
        <v>0.65781285981868776</v>
      </c>
      <c r="G4972" s="37">
        <f ca="1">('Win-Draw-Loss'!$D$38+(('Win-Draw-Loss'!$D$39-'Win-Draw-Loss'!$D$38)*E4972)+('Win-Draw-Loss'!$D$38+(('Win-Draw-Loss'!$D$39-'Win-Draw-Loss'!$D$38)*F4972)))/2</f>
        <v>26.359652758053059</v>
      </c>
      <c r="H4972" s="37"/>
      <c r="I4972" s="3">
        <f ca="1">(G4972-C4972)*600/'Win-Draw-Loss'!$B$42</f>
        <v>7.3699471907640657</v>
      </c>
    </row>
    <row r="4973" spans="1:9" x14ac:dyDescent="0.25">
      <c r="A4973" s="33">
        <f t="shared" ca="1" si="154"/>
        <v>0.67469225917426079</v>
      </c>
      <c r="B4973" s="33">
        <f t="shared" ca="1" si="154"/>
        <v>0.82974750873359493</v>
      </c>
      <c r="C4973" s="37">
        <f ca="1">('Win-Draw-Loss'!$B$38+(('Win-Draw-Loss'!$B$39-'Win-Draw-Loss'!$B$38)*A4973)+('Win-Draw-Loss'!$B$38+(('Win-Draw-Loss'!$B$39-'Win-Draw-Loss'!$B$38)*B4973)))/2</f>
        <v>25.044397679078557</v>
      </c>
      <c r="E4973" s="33">
        <f t="shared" ca="1" si="155"/>
        <v>0.99382648427830844</v>
      </c>
      <c r="F4973" s="33">
        <f t="shared" ca="1" si="155"/>
        <v>0.63089850315160001</v>
      </c>
      <c r="G4973" s="37">
        <f ca="1">('Win-Draw-Loss'!$D$38+(('Win-Draw-Loss'!$D$39-'Win-Draw-Loss'!$D$38)*E4973)+('Win-Draw-Loss'!$D$38+(('Win-Draw-Loss'!$D$39-'Win-Draw-Loss'!$D$38)*F4973)))/2</f>
        <v>39.37087481144863</v>
      </c>
      <c r="H4973" s="37"/>
      <c r="I4973" s="3">
        <f ca="1">(G4973-C4973)*600/'Win-Draw-Loss'!$B$42</f>
        <v>28.652954264740146</v>
      </c>
    </row>
    <row r="4974" spans="1:9" x14ac:dyDescent="0.25">
      <c r="A4974" s="33">
        <f t="shared" ca="1" si="154"/>
        <v>0.44520057162072935</v>
      </c>
      <c r="B4974" s="33">
        <f t="shared" ca="1" si="154"/>
        <v>0.67693179819399174</v>
      </c>
      <c r="C4974" s="37">
        <f ca="1">('Win-Draw-Loss'!$B$38+(('Win-Draw-Loss'!$B$39-'Win-Draw-Loss'!$B$38)*A4974)+('Win-Draw-Loss'!$B$38+(('Win-Draw-Loss'!$B$39-'Win-Draw-Loss'!$B$38)*B4974)))/2</f>
        <v>21.221323698147209</v>
      </c>
      <c r="E4974" s="33">
        <f t="shared" ca="1" si="155"/>
        <v>0.63876448744891512</v>
      </c>
      <c r="F4974" s="33">
        <f t="shared" ca="1" si="155"/>
        <v>0.67580311875140298</v>
      </c>
      <c r="G4974" s="37">
        <f ca="1">('Win-Draw-Loss'!$D$38+(('Win-Draw-Loss'!$D$39-'Win-Draw-Loss'!$D$38)*E4974)+('Win-Draw-Loss'!$D$38+(('Win-Draw-Loss'!$D$39-'Win-Draw-Loss'!$D$38)*F4974)))/2</f>
        <v>34.718514093004771</v>
      </c>
      <c r="H4974" s="37"/>
      <c r="I4974" s="3">
        <f ca="1">(G4974-C4974)*600/'Win-Draw-Loss'!$B$42</f>
        <v>26.994380789715123</v>
      </c>
    </row>
    <row r="4975" spans="1:9" x14ac:dyDescent="0.25">
      <c r="A4975" s="33">
        <f t="shared" ca="1" si="154"/>
        <v>0.9154313969151997</v>
      </c>
      <c r="B4975" s="33">
        <f t="shared" ca="1" si="154"/>
        <v>0.39356326106327988</v>
      </c>
      <c r="C4975" s="37">
        <f ca="1">('Win-Draw-Loss'!$B$38+(('Win-Draw-Loss'!$B$39-'Win-Draw-Loss'!$B$38)*A4975)+('Win-Draw-Loss'!$B$38+(('Win-Draw-Loss'!$B$39-'Win-Draw-Loss'!$B$38)*B4975)))/2</f>
        <v>23.089946579784794</v>
      </c>
      <c r="E4975" s="33">
        <f t="shared" ca="1" si="155"/>
        <v>0.84530084617965051</v>
      </c>
      <c r="F4975" s="33">
        <f t="shared" ca="1" si="155"/>
        <v>0.22608597260996477</v>
      </c>
      <c r="G4975" s="37">
        <f ca="1">('Win-Draw-Loss'!$D$38+(('Win-Draw-Loss'!$D$39-'Win-Draw-Loss'!$D$38)*E4975)+('Win-Draw-Loss'!$D$38+(('Win-Draw-Loss'!$D$39-'Win-Draw-Loss'!$D$38)*F4975)))/2</f>
        <v>31.07080228184423</v>
      </c>
      <c r="H4975" s="37"/>
      <c r="I4975" s="3">
        <f ca="1">(G4975-C4975)*600/'Win-Draw-Loss'!$B$42</f>
        <v>15.961711404118871</v>
      </c>
    </row>
    <row r="4976" spans="1:9" x14ac:dyDescent="0.25">
      <c r="A4976" s="33">
        <f t="shared" ca="1" si="154"/>
        <v>0.43770712072336371</v>
      </c>
      <c r="B4976" s="33">
        <f t="shared" ca="1" si="154"/>
        <v>0.46027447599669491</v>
      </c>
      <c r="C4976" s="37">
        <f ca="1">('Win-Draw-Loss'!$B$38+(('Win-Draw-Loss'!$B$39-'Win-Draw-Loss'!$B$38)*A4976)+('Win-Draw-Loss'!$B$38+(('Win-Draw-Loss'!$B$39-'Win-Draw-Loss'!$B$38)*B4976)))/2</f>
        <v>18.979815967200587</v>
      </c>
      <c r="E4976" s="33">
        <f t="shared" ca="1" si="155"/>
        <v>6.1688664492133061E-2</v>
      </c>
      <c r="F4976" s="33">
        <f t="shared" ca="1" si="155"/>
        <v>3.7105780865743454E-2</v>
      </c>
      <c r="G4976" s="37">
        <f ca="1">('Win-Draw-Loss'!$D$38+(('Win-Draw-Loss'!$D$39-'Win-Draw-Loss'!$D$38)*E4976)+('Win-Draw-Loss'!$D$38+(('Win-Draw-Loss'!$D$39-'Win-Draw-Loss'!$D$38)*F4976)))/2</f>
        <v>16.481916680368148</v>
      </c>
      <c r="H4976" s="37"/>
      <c r="I4976" s="3">
        <f ca="1">(G4976-C4976)*600/'Win-Draw-Loss'!$B$42</f>
        <v>-4.995798573664878</v>
      </c>
    </row>
    <row r="4977" spans="1:9" x14ac:dyDescent="0.25">
      <c r="A4977" s="33">
        <f t="shared" ca="1" si="154"/>
        <v>0.94541613882875586</v>
      </c>
      <c r="B4977" s="33">
        <f t="shared" ca="1" si="154"/>
        <v>0.73136757893806381</v>
      </c>
      <c r="C4977" s="37">
        <f ca="1">('Win-Draw-Loss'!$B$38+(('Win-Draw-Loss'!$B$39-'Win-Draw-Loss'!$B$38)*A4977)+('Win-Draw-Loss'!$B$38+(('Win-Draw-Loss'!$B$39-'Win-Draw-Loss'!$B$38)*B4977)))/2</f>
        <v>26.767837177668198</v>
      </c>
      <c r="E4977" s="33">
        <f t="shared" ca="1" si="155"/>
        <v>0.74806488048722541</v>
      </c>
      <c r="F4977" s="33">
        <f t="shared" ca="1" si="155"/>
        <v>0.61136274596518791</v>
      </c>
      <c r="G4977" s="37">
        <f ca="1">('Win-Draw-Loss'!$D$38+(('Win-Draw-Loss'!$D$39-'Win-Draw-Loss'!$D$38)*E4977)+('Win-Draw-Loss'!$D$38+(('Win-Draw-Loss'!$D$39-'Win-Draw-Loss'!$D$38)*F4977)))/2</f>
        <v>35.391414396786203</v>
      </c>
      <c r="H4977" s="37"/>
      <c r="I4977" s="3">
        <f ca="1">(G4977-C4977)*600/'Win-Draw-Loss'!$B$42</f>
        <v>17.247154438236009</v>
      </c>
    </row>
    <row r="4978" spans="1:9" x14ac:dyDescent="0.25">
      <c r="A4978" s="33">
        <f t="shared" ca="1" si="154"/>
        <v>0.67282982073325581</v>
      </c>
      <c r="B4978" s="33">
        <f t="shared" ca="1" si="154"/>
        <v>0.2916609494244975</v>
      </c>
      <c r="C4978" s="37">
        <f ca="1">('Win-Draw-Loss'!$B$38+(('Win-Draw-Loss'!$B$39-'Win-Draw-Loss'!$B$38)*A4978)+('Win-Draw-Loss'!$B$38+(('Win-Draw-Loss'!$B$39-'Win-Draw-Loss'!$B$38)*B4978)))/2</f>
        <v>19.64490770157753</v>
      </c>
      <c r="E4978" s="33">
        <f t="shared" ca="1" si="155"/>
        <v>0.54631191245484723</v>
      </c>
      <c r="F4978" s="33">
        <f t="shared" ca="1" si="155"/>
        <v>0.45167547653178086</v>
      </c>
      <c r="G4978" s="37">
        <f ca="1">('Win-Draw-Loss'!$D$38+(('Win-Draw-Loss'!$D$39-'Win-Draw-Loss'!$D$38)*E4978)+('Win-Draw-Loss'!$D$38+(('Win-Draw-Loss'!$D$39-'Win-Draw-Loss'!$D$38)*F4978)))/2</f>
        <v>29.969810834799421</v>
      </c>
      <c r="H4978" s="37"/>
      <c r="I4978" s="3">
        <f ca="1">(G4978-C4978)*600/'Win-Draw-Loss'!$B$42</f>
        <v>20.649806266443782</v>
      </c>
    </row>
    <row r="4979" spans="1:9" x14ac:dyDescent="0.25">
      <c r="A4979" s="33">
        <f t="shared" ca="1" si="154"/>
        <v>0.36254149015430825</v>
      </c>
      <c r="B4979" s="33">
        <f t="shared" ca="1" si="154"/>
        <v>0.31550333986901824</v>
      </c>
      <c r="C4979" s="37">
        <f ca="1">('Win-Draw-Loss'!$B$38+(('Win-Draw-Loss'!$B$39-'Win-Draw-Loss'!$B$38)*A4979)+('Win-Draw-Loss'!$B$38+(('Win-Draw-Loss'!$B$39-'Win-Draw-Loss'!$B$38)*B4979)))/2</f>
        <v>16.780448300233267</v>
      </c>
      <c r="E4979" s="33">
        <f t="shared" ca="1" si="155"/>
        <v>0.4037574154545841</v>
      </c>
      <c r="F4979" s="33">
        <f t="shared" ca="1" si="155"/>
        <v>0.56896392640826798</v>
      </c>
      <c r="G4979" s="37">
        <f ca="1">('Win-Draw-Loss'!$D$38+(('Win-Draw-Loss'!$D$39-'Win-Draw-Loss'!$D$38)*E4979)+('Win-Draw-Loss'!$D$38+(('Win-Draw-Loss'!$D$39-'Win-Draw-Loss'!$D$38)*F4979)))/2</f>
        <v>29.590820127942784</v>
      </c>
      <c r="H4979" s="37"/>
      <c r="I4979" s="3">
        <f ca="1">(G4979-C4979)*600/'Win-Draw-Loss'!$B$42</f>
        <v>25.620743655419034</v>
      </c>
    </row>
    <row r="4980" spans="1:9" x14ac:dyDescent="0.25">
      <c r="A4980" s="33">
        <f t="shared" ca="1" si="154"/>
        <v>0.11635106078731228</v>
      </c>
      <c r="B4980" s="33">
        <f t="shared" ca="1" si="154"/>
        <v>0.90765321550538436</v>
      </c>
      <c r="C4980" s="37">
        <f ca="1">('Win-Draw-Loss'!$B$38+(('Win-Draw-Loss'!$B$39-'Win-Draw-Loss'!$B$38)*A4980)+('Win-Draw-Loss'!$B$38+(('Win-Draw-Loss'!$B$39-'Win-Draw-Loss'!$B$38)*B4980)))/2</f>
        <v>20.240042762926969</v>
      </c>
      <c r="E4980" s="33">
        <f t="shared" ca="1" si="155"/>
        <v>0.22196468814832115</v>
      </c>
      <c r="F4980" s="33">
        <f t="shared" ca="1" si="155"/>
        <v>0.48577693386472653</v>
      </c>
      <c r="G4980" s="37">
        <f ca="1">('Win-Draw-Loss'!$D$38+(('Win-Draw-Loss'!$D$39-'Win-Draw-Loss'!$D$38)*E4980)+('Win-Draw-Loss'!$D$38+(('Win-Draw-Loss'!$D$39-'Win-Draw-Loss'!$D$38)*F4980)))/2</f>
        <v>25.616124330195717</v>
      </c>
      <c r="H4980" s="37"/>
      <c r="I4980" s="3">
        <f ca="1">(G4980-C4980)*600/'Win-Draw-Loss'!$B$42</f>
        <v>10.752163134537497</v>
      </c>
    </row>
    <row r="4981" spans="1:9" x14ac:dyDescent="0.25">
      <c r="A4981" s="33">
        <f t="shared" ca="1" si="154"/>
        <v>0.55480927548061176</v>
      </c>
      <c r="B4981" s="33">
        <f t="shared" ca="1" si="154"/>
        <v>0.82491757979236624</v>
      </c>
      <c r="C4981" s="37">
        <f ca="1">('Win-Draw-Loss'!$B$38+(('Win-Draw-Loss'!$B$39-'Win-Draw-Loss'!$B$38)*A4981)+('Win-Draw-Loss'!$B$38+(('Win-Draw-Loss'!$B$39-'Win-Draw-Loss'!$B$38)*B4981)))/2</f>
        <v>23.797268552729779</v>
      </c>
      <c r="E4981" s="33">
        <f t="shared" ca="1" si="155"/>
        <v>0.4084331039659127</v>
      </c>
      <c r="F4981" s="33">
        <f t="shared" ca="1" si="155"/>
        <v>0.55254911351144442</v>
      </c>
      <c r="G4981" s="37">
        <f ca="1">('Win-Draw-Loss'!$D$38+(('Win-Draw-Loss'!$D$39-'Win-Draw-Loss'!$D$38)*E4981)+('Win-Draw-Loss'!$D$38+(('Win-Draw-Loss'!$D$39-'Win-Draw-Loss'!$D$38)*F4981)))/2</f>
        <v>29.414733262160354</v>
      </c>
      <c r="H4981" s="37"/>
      <c r="I4981" s="3">
        <f ca="1">(G4981-C4981)*600/'Win-Draw-Loss'!$B$42</f>
        <v>11.234929418861149</v>
      </c>
    </row>
    <row r="4982" spans="1:9" x14ac:dyDescent="0.25">
      <c r="A4982" s="33">
        <f t="shared" ca="1" si="154"/>
        <v>0.91966170935857106</v>
      </c>
      <c r="B4982" s="33">
        <f t="shared" ca="1" si="154"/>
        <v>0.75433727109914339</v>
      </c>
      <c r="C4982" s="37">
        <f ca="1">('Win-Draw-Loss'!$B$38+(('Win-Draw-Loss'!$B$39-'Win-Draw-Loss'!$B$38)*A4982)+('Win-Draw-Loss'!$B$38+(('Win-Draw-Loss'!$B$39-'Win-Draw-Loss'!$B$38)*B4982)))/2</f>
        <v>26.739989804577146</v>
      </c>
      <c r="E4982" s="33">
        <f t="shared" ca="1" si="155"/>
        <v>0.4988352061164707</v>
      </c>
      <c r="F4982" s="33">
        <f t="shared" ca="1" si="155"/>
        <v>0.21726333464041525</v>
      </c>
      <c r="G4982" s="37">
        <f ca="1">('Win-Draw-Loss'!$D$38+(('Win-Draw-Loss'!$D$39-'Win-Draw-Loss'!$D$38)*E4982)+('Win-Draw-Loss'!$D$38+(('Win-Draw-Loss'!$D$39-'Win-Draw-Loss'!$D$38)*F4982)))/2</f>
        <v>25.741478111353288</v>
      </c>
      <c r="H4982" s="37"/>
      <c r="I4982" s="3">
        <f ca="1">(G4982-C4982)*600/'Win-Draw-Loss'!$B$42</f>
        <v>-1.9970233864477152</v>
      </c>
    </row>
    <row r="4983" spans="1:9" x14ac:dyDescent="0.25">
      <c r="A4983" s="33">
        <f t="shared" ca="1" si="154"/>
        <v>0.71649106157593689</v>
      </c>
      <c r="B4983" s="33">
        <f t="shared" ca="1" si="154"/>
        <v>0.40764306499129699</v>
      </c>
      <c r="C4983" s="37">
        <f ca="1">('Win-Draw-Loss'!$B$38+(('Win-Draw-Loss'!$B$39-'Win-Draw-Loss'!$B$38)*A4983)+('Win-Draw-Loss'!$B$38+(('Win-Draw-Loss'!$B$39-'Win-Draw-Loss'!$B$38)*B4983)))/2</f>
        <v>21.241341265672339</v>
      </c>
      <c r="E4983" s="33">
        <f t="shared" ca="1" si="155"/>
        <v>0.95246581398746388</v>
      </c>
      <c r="F4983" s="33">
        <f t="shared" ca="1" si="155"/>
        <v>0.30648468261219419</v>
      </c>
      <c r="G4983" s="37">
        <f ca="1">('Win-Draw-Loss'!$D$38+(('Win-Draw-Loss'!$D$39-'Win-Draw-Loss'!$D$38)*E4983)+('Win-Draw-Loss'!$D$38+(('Win-Draw-Loss'!$D$39-'Win-Draw-Loss'!$D$38)*F4983)))/2</f>
        <v>33.884257448994873</v>
      </c>
      <c r="H4983" s="37"/>
      <c r="I4983" s="3">
        <f ca="1">(G4983-C4983)*600/'Win-Draw-Loss'!$B$42</f>
        <v>25.285832366645067</v>
      </c>
    </row>
    <row r="4984" spans="1:9" x14ac:dyDescent="0.25">
      <c r="A4984" s="33">
        <f t="shared" ca="1" si="154"/>
        <v>6.2778124408570113E-3</v>
      </c>
      <c r="B4984" s="33">
        <f t="shared" ca="1" si="154"/>
        <v>0.46630116154370282</v>
      </c>
      <c r="C4984" s="37">
        <f ca="1">('Win-Draw-Loss'!$B$38+(('Win-Draw-Loss'!$B$39-'Win-Draw-Loss'!$B$38)*A4984)+('Win-Draw-Loss'!$B$38+(('Win-Draw-Loss'!$B$39-'Win-Draw-Loss'!$B$38)*B4984)))/2</f>
        <v>14.725789739845599</v>
      </c>
      <c r="E4984" s="33">
        <f t="shared" ca="1" si="155"/>
        <v>0.99791705925005603</v>
      </c>
      <c r="F4984" s="33">
        <f t="shared" ca="1" si="155"/>
        <v>0.8299293368310221</v>
      </c>
      <c r="G4984" s="37">
        <f ca="1">('Win-Draw-Loss'!$D$38+(('Win-Draw-Loss'!$D$39-'Win-Draw-Loss'!$D$38)*E4984)+('Win-Draw-Loss'!$D$38+(('Win-Draw-Loss'!$D$39-'Win-Draw-Loss'!$D$38)*F4984)))/2</f>
        <v>42.417695941216174</v>
      </c>
      <c r="H4984" s="37"/>
      <c r="I4984" s="3">
        <f ca="1">(G4984-C4984)*600/'Win-Draw-Loss'!$B$42</f>
        <v>55.383812402741142</v>
      </c>
    </row>
    <row r="4985" spans="1:9" x14ac:dyDescent="0.25">
      <c r="A4985" s="33">
        <f t="shared" ca="1" si="154"/>
        <v>0.68579964014761474</v>
      </c>
      <c r="B4985" s="33">
        <f t="shared" ca="1" si="154"/>
        <v>0.51679966497677721</v>
      </c>
      <c r="C4985" s="37">
        <f ca="1">('Win-Draw-Loss'!$B$38+(('Win-Draw-Loss'!$B$39-'Win-Draw-Loss'!$B$38)*A4985)+('Win-Draw-Loss'!$B$38+(('Win-Draw-Loss'!$B$39-'Win-Draw-Loss'!$B$38)*B4985)))/2</f>
        <v>22.025993051243919</v>
      </c>
      <c r="E4985" s="33">
        <f t="shared" ca="1" si="155"/>
        <v>0.70202058818156921</v>
      </c>
      <c r="F4985" s="33">
        <f t="shared" ca="1" si="155"/>
        <v>0.7978727571357267</v>
      </c>
      <c r="G4985" s="37">
        <f ca="1">('Win-Draw-Loss'!$D$38+(('Win-Draw-Loss'!$D$39-'Win-Draw-Loss'!$D$38)*E4985)+('Win-Draw-Loss'!$D$38+(('Win-Draw-Loss'!$D$39-'Win-Draw-Loss'!$D$38)*F4985)))/2</f>
        <v>37.498400179759443</v>
      </c>
      <c r="H4985" s="37"/>
      <c r="I4985" s="3">
        <f ca="1">(G4985-C4985)*600/'Win-Draw-Loss'!$B$42</f>
        <v>30.944814257031048</v>
      </c>
    </row>
    <row r="4986" spans="1:9" x14ac:dyDescent="0.25">
      <c r="A4986" s="33">
        <f t="shared" ca="1" si="154"/>
        <v>0.55067756557785441</v>
      </c>
      <c r="B4986" s="33">
        <f t="shared" ca="1" si="154"/>
        <v>0.42362468854977753</v>
      </c>
      <c r="C4986" s="37">
        <f ca="1">('Win-Draw-Loss'!$B$38+(('Win-Draw-Loss'!$B$39-'Win-Draw-Loss'!$B$38)*A4986)+('Win-Draw-Loss'!$B$38+(('Win-Draw-Loss'!$B$39-'Win-Draw-Loss'!$B$38)*B4986)))/2</f>
        <v>19.743022541276318</v>
      </c>
      <c r="E4986" s="33">
        <f t="shared" ca="1" si="155"/>
        <v>0.7603119632237576</v>
      </c>
      <c r="F4986" s="33">
        <f t="shared" ca="1" si="155"/>
        <v>0.83309780451169357</v>
      </c>
      <c r="G4986" s="37">
        <f ca="1">('Win-Draw-Loss'!$D$38+(('Win-Draw-Loss'!$D$39-'Win-Draw-Loss'!$D$38)*E4986)+('Win-Draw-Loss'!$D$38+(('Win-Draw-Loss'!$D$39-'Win-Draw-Loss'!$D$38)*F4986)))/2</f>
        <v>38.901146516031766</v>
      </c>
      <c r="H4986" s="37"/>
      <c r="I4986" s="3">
        <f ca="1">(G4986-C4986)*600/'Win-Draw-Loss'!$B$42</f>
        <v>38.316247949510895</v>
      </c>
    </row>
    <row r="4987" spans="1:9" x14ac:dyDescent="0.25">
      <c r="A4987" s="33">
        <f t="shared" ca="1" si="154"/>
        <v>0.83407768891908007</v>
      </c>
      <c r="B4987" s="33">
        <f t="shared" ca="1" si="154"/>
        <v>0.20637723999930868</v>
      </c>
      <c r="C4987" s="37">
        <f ca="1">('Win-Draw-Loss'!$B$38+(('Win-Draw-Loss'!$B$39-'Win-Draw-Loss'!$B$38)*A4987)+('Win-Draw-Loss'!$B$38+(('Win-Draw-Loss'!$B$39-'Win-Draw-Loss'!$B$38)*B4987)))/2</f>
        <v>20.404549289183887</v>
      </c>
      <c r="E4987" s="33">
        <f t="shared" ca="1" si="155"/>
        <v>0.91151636452335905</v>
      </c>
      <c r="F4987" s="33">
        <f t="shared" ca="1" si="155"/>
        <v>0.27132255188629772</v>
      </c>
      <c r="G4987" s="37">
        <f ca="1">('Win-Draw-Loss'!$D$38+(('Win-Draw-Loss'!$D$39-'Win-Draw-Loss'!$D$38)*E4987)+('Win-Draw-Loss'!$D$38+(('Win-Draw-Loss'!$D$39-'Win-Draw-Loss'!$D$38)*F4987)))/2</f>
        <v>32.742583746144845</v>
      </c>
      <c r="H4987" s="37"/>
      <c r="I4987" s="3">
        <f ca="1">(G4987-C4987)*600/'Win-Draw-Loss'!$B$42</f>
        <v>24.676068913921917</v>
      </c>
    </row>
    <row r="4988" spans="1:9" x14ac:dyDescent="0.25">
      <c r="A4988" s="33">
        <f t="shared" ca="1" si="154"/>
        <v>0.50835363477390549</v>
      </c>
      <c r="B4988" s="33">
        <f t="shared" ca="1" si="154"/>
        <v>0.11442164429845703</v>
      </c>
      <c r="C4988" s="37">
        <f ca="1">('Win-Draw-Loss'!$B$38+(('Win-Draw-Loss'!$B$39-'Win-Draw-Loss'!$B$38)*A4988)+('Win-Draw-Loss'!$B$38+(('Win-Draw-Loss'!$B$39-'Win-Draw-Loss'!$B$38)*B4988)))/2</f>
        <v>16.227752790723628</v>
      </c>
      <c r="E4988" s="33">
        <f t="shared" ca="1" si="155"/>
        <v>0.12975167679460031</v>
      </c>
      <c r="F4988" s="33">
        <f t="shared" ca="1" si="155"/>
        <v>0.72202045129726156</v>
      </c>
      <c r="G4988" s="37">
        <f ca="1">('Win-Draw-Loss'!$D$38+(('Win-Draw-Loss'!$D$39-'Win-Draw-Loss'!$D$38)*E4988)+('Win-Draw-Loss'!$D$38+(('Win-Draw-Loss'!$D$39-'Win-Draw-Loss'!$D$38)*F4988)))/2</f>
        <v>27.776581921377925</v>
      </c>
      <c r="H4988" s="37"/>
      <c r="I4988" s="3">
        <f ca="1">(G4988-C4988)*600/'Win-Draw-Loss'!$B$42</f>
        <v>23.097658261308595</v>
      </c>
    </row>
    <row r="4989" spans="1:9" x14ac:dyDescent="0.25">
      <c r="A4989" s="33">
        <f t="shared" ca="1" si="154"/>
        <v>0.95790412260719404</v>
      </c>
      <c r="B4989" s="33">
        <f t="shared" ca="1" si="154"/>
        <v>0.11241613269523809</v>
      </c>
      <c r="C4989" s="37">
        <f ca="1">('Win-Draw-Loss'!$B$38+(('Win-Draw-Loss'!$B$39-'Win-Draw-Loss'!$B$38)*A4989)+('Win-Draw-Loss'!$B$38+(('Win-Draw-Loss'!$B$39-'Win-Draw-Loss'!$B$38)*B4989)))/2</f>
        <v>20.703202553024319</v>
      </c>
      <c r="E4989" s="33">
        <f t="shared" ca="1" si="155"/>
        <v>0.25408602452721474</v>
      </c>
      <c r="F4989" s="33">
        <f t="shared" ca="1" si="155"/>
        <v>0.20007211365747979</v>
      </c>
      <c r="G4989" s="37">
        <f ca="1">('Win-Draw-Loss'!$D$38+(('Win-Draw-Loss'!$D$39-'Win-Draw-Loss'!$D$38)*E4989)+('Win-Draw-Loss'!$D$38+(('Win-Draw-Loss'!$D$39-'Win-Draw-Loss'!$D$38)*F4989)))/2</f>
        <v>21.812372072770415</v>
      </c>
      <c r="H4989" s="37"/>
      <c r="I4989" s="3">
        <f ca="1">(G4989-C4989)*600/'Win-Draw-Loss'!$B$42</f>
        <v>2.2183390394921929</v>
      </c>
    </row>
    <row r="4990" spans="1:9" x14ac:dyDescent="0.25">
      <c r="A4990" s="33">
        <f t="shared" ca="1" si="154"/>
        <v>0.74522370928983173</v>
      </c>
      <c r="B4990" s="33">
        <f t="shared" ca="1" si="154"/>
        <v>0.89115140624258815</v>
      </c>
      <c r="C4990" s="37">
        <f ca="1">('Win-Draw-Loss'!$B$38+(('Win-Draw-Loss'!$B$39-'Win-Draw-Loss'!$B$38)*A4990)+('Win-Draw-Loss'!$B$38+(('Win-Draw-Loss'!$B$39-'Win-Draw-Loss'!$B$38)*B4990)))/2</f>
        <v>26.363751155324199</v>
      </c>
      <c r="E4990" s="33">
        <f t="shared" ca="1" si="155"/>
        <v>0.10794014230025895</v>
      </c>
      <c r="F4990" s="33">
        <f t="shared" ca="1" si="155"/>
        <v>0.59346135174424952</v>
      </c>
      <c r="G4990" s="37">
        <f ca="1">('Win-Draw-Loss'!$D$38+(('Win-Draw-Loss'!$D$39-'Win-Draw-Loss'!$D$38)*E4990)+('Win-Draw-Loss'!$D$38+(('Win-Draw-Loss'!$D$39-'Win-Draw-Loss'!$D$38)*F4990)))/2</f>
        <v>25.521022410667626</v>
      </c>
      <c r="H4990" s="37"/>
      <c r="I4990" s="3">
        <f ca="1">(G4990-C4990)*600/'Win-Draw-Loss'!$B$42</f>
        <v>-1.6854574893131442</v>
      </c>
    </row>
    <row r="4991" spans="1:9" x14ac:dyDescent="0.25">
      <c r="A4991" s="33">
        <f t="shared" ca="1" si="154"/>
        <v>0.23248935680689942</v>
      </c>
      <c r="B4991" s="33">
        <f t="shared" ca="1" si="154"/>
        <v>0.29656571268341403</v>
      </c>
      <c r="C4991" s="37">
        <f ca="1">('Win-Draw-Loss'!$B$38+(('Win-Draw-Loss'!$B$39-'Win-Draw-Loss'!$B$38)*A4991)+('Win-Draw-Loss'!$B$38+(('Win-Draw-Loss'!$B$39-'Win-Draw-Loss'!$B$38)*B4991)))/2</f>
        <v>15.290550694903134</v>
      </c>
      <c r="E4991" s="33">
        <f t="shared" ca="1" si="155"/>
        <v>6.4984057607922696E-2</v>
      </c>
      <c r="F4991" s="33">
        <f t="shared" ca="1" si="155"/>
        <v>0.61553649709391989</v>
      </c>
      <c r="G4991" s="37">
        <f ca="1">('Win-Draw-Loss'!$D$38+(('Win-Draw-Loss'!$D$39-'Win-Draw-Loss'!$D$38)*E4991)+('Win-Draw-Loss'!$D$38+(('Win-Draw-Loss'!$D$39-'Win-Draw-Loss'!$D$38)*F4991)))/2</f>
        <v>25.20780832052764</v>
      </c>
      <c r="H4991" s="37"/>
      <c r="I4991" s="3">
        <f ca="1">(G4991-C4991)*600/'Win-Draw-Loss'!$B$42</f>
        <v>19.834515251249012</v>
      </c>
    </row>
    <row r="4992" spans="1:9" x14ac:dyDescent="0.25">
      <c r="A4992" s="33">
        <f t="shared" ca="1" si="154"/>
        <v>1.559012941148985E-2</v>
      </c>
      <c r="B4992" s="33">
        <f t="shared" ca="1" si="154"/>
        <v>0.1296313545603679</v>
      </c>
      <c r="C4992" s="37">
        <f ca="1">('Win-Draw-Loss'!$B$38+(('Win-Draw-Loss'!$B$39-'Win-Draw-Loss'!$B$38)*A4992)+('Win-Draw-Loss'!$B$38+(('Win-Draw-Loss'!$B$39-'Win-Draw-Loss'!$B$38)*B4992)))/2</f>
        <v>11.452214839718579</v>
      </c>
      <c r="E4992" s="33">
        <f t="shared" ca="1" si="155"/>
        <v>0.59167288493777825</v>
      </c>
      <c r="F4992" s="33">
        <f t="shared" ca="1" si="155"/>
        <v>0.75589277527469889</v>
      </c>
      <c r="G4992" s="37">
        <f ca="1">('Win-Draw-Loss'!$D$38+(('Win-Draw-Loss'!$D$39-'Win-Draw-Loss'!$D$38)*E4992)+('Win-Draw-Loss'!$D$38+(('Win-Draw-Loss'!$D$39-'Win-Draw-Loss'!$D$38)*F4992)))/2</f>
        <v>35.213484903187151</v>
      </c>
      <c r="H4992" s="37"/>
      <c r="I4992" s="3">
        <f ca="1">(G4992-C4992)*600/'Win-Draw-Loss'!$B$42</f>
        <v>47.522540126937145</v>
      </c>
    </row>
    <row r="4993" spans="1:9" x14ac:dyDescent="0.25">
      <c r="A4993" s="33">
        <f t="shared" ca="1" si="154"/>
        <v>0.68422201723850251</v>
      </c>
      <c r="B4993" s="33">
        <f t="shared" ca="1" si="154"/>
        <v>0.58889402615250663</v>
      </c>
      <c r="C4993" s="37">
        <f ca="1">('Win-Draw-Loss'!$B$38+(('Win-Draw-Loss'!$B$39-'Win-Draw-Loss'!$B$38)*A4993)+('Win-Draw-Loss'!$B$38+(('Win-Draw-Loss'!$B$39-'Win-Draw-Loss'!$B$38)*B4993)))/2</f>
        <v>22.731160433910091</v>
      </c>
      <c r="E4993" s="33">
        <f t="shared" ca="1" si="155"/>
        <v>0.32459377880112661</v>
      </c>
      <c r="F4993" s="33">
        <f t="shared" ca="1" si="155"/>
        <v>0.21223853062245002</v>
      </c>
      <c r="G4993" s="37">
        <f ca="1">('Win-Draw-Loss'!$D$38+(('Win-Draw-Loss'!$D$39-'Win-Draw-Loss'!$D$38)*E4993)+('Win-Draw-Loss'!$D$38+(('Win-Draw-Loss'!$D$39-'Win-Draw-Loss'!$D$38)*F4993)))/2</f>
        <v>23.052484641353651</v>
      </c>
      <c r="H4993" s="37"/>
      <c r="I4993" s="3">
        <f ca="1">(G4993-C4993)*600/'Win-Draw-Loss'!$B$42</f>
        <v>0.64264841488711966</v>
      </c>
    </row>
    <row r="4994" spans="1:9" x14ac:dyDescent="0.25">
      <c r="A4994" s="33">
        <f t="shared" ref="A4994:B5057" ca="1" si="156">RAND()</f>
        <v>0.42426381362245702</v>
      </c>
      <c r="B4994" s="33">
        <f t="shared" ca="1" si="156"/>
        <v>0.49624507361602188</v>
      </c>
      <c r="C4994" s="37">
        <f ca="1">('Win-Draw-Loss'!$B$38+(('Win-Draw-Loss'!$B$39-'Win-Draw-Loss'!$B$38)*A4994)+('Win-Draw-Loss'!$B$38+(('Win-Draw-Loss'!$B$39-'Win-Draw-Loss'!$B$38)*B4994)))/2</f>
        <v>19.205088872384788</v>
      </c>
      <c r="E4994" s="33">
        <f t="shared" ref="E4994:F5057" ca="1" si="157">RAND()</f>
        <v>4.7185355887707336E-2</v>
      </c>
      <c r="F4994" s="33">
        <f t="shared" ca="1" si="157"/>
        <v>0.86763840779556067</v>
      </c>
      <c r="G4994" s="37">
        <f ca="1">('Win-Draw-Loss'!$D$38+(('Win-Draw-Loss'!$D$39-'Win-Draw-Loss'!$D$38)*E4994)+('Win-Draw-Loss'!$D$38+(('Win-Draw-Loss'!$D$39-'Win-Draw-Loss'!$D$38)*F4994)))/2</f>
        <v>28.72235645524902</v>
      </c>
      <c r="H4994" s="37"/>
      <c r="I4994" s="3">
        <f ca="1">(G4994-C4994)*600/'Win-Draw-Loss'!$B$42</f>
        <v>19.034535165728464</v>
      </c>
    </row>
    <row r="4995" spans="1:9" x14ac:dyDescent="0.25">
      <c r="A4995" s="33">
        <f t="shared" ca="1" si="156"/>
        <v>0.70121738266283373</v>
      </c>
      <c r="B4995" s="33">
        <f t="shared" ca="1" si="156"/>
        <v>0.24280248646058145</v>
      </c>
      <c r="C4995" s="37">
        <f ca="1">('Win-Draw-Loss'!$B$38+(('Win-Draw-Loss'!$B$39-'Win-Draw-Loss'!$B$38)*A4995)+('Win-Draw-Loss'!$B$38+(('Win-Draw-Loss'!$B$39-'Win-Draw-Loss'!$B$38)*B4995)))/2</f>
        <v>19.440198691234151</v>
      </c>
      <c r="E4995" s="33">
        <f t="shared" ca="1" si="157"/>
        <v>0.76714996457275486</v>
      </c>
      <c r="F4995" s="33">
        <f t="shared" ca="1" si="157"/>
        <v>0.97832872782683433</v>
      </c>
      <c r="G4995" s="37">
        <f ca="1">('Win-Draw-Loss'!$D$38+(('Win-Draw-Loss'!$D$39-'Win-Draw-Loss'!$D$38)*E4995)+('Win-Draw-Loss'!$D$38+(('Win-Draw-Loss'!$D$39-'Win-Draw-Loss'!$D$38)*F4995)))/2</f>
        <v>41.182180385993831</v>
      </c>
      <c r="H4995" s="37"/>
      <c r="I4995" s="3">
        <f ca="1">(G4995-C4995)*600/'Win-Draw-Loss'!$B$42</f>
        <v>43.48396338951936</v>
      </c>
    </row>
    <row r="4996" spans="1:9" x14ac:dyDescent="0.25">
      <c r="A4996" s="33">
        <f t="shared" ca="1" si="156"/>
        <v>0.31586663273332471</v>
      </c>
      <c r="B4996" s="33">
        <f t="shared" ca="1" si="156"/>
        <v>0.6583132843157552</v>
      </c>
      <c r="C4996" s="37">
        <f ca="1">('Win-Draw-Loss'!$B$38+(('Win-Draw-Loss'!$B$39-'Win-Draw-Loss'!$B$38)*A4996)+('Win-Draw-Loss'!$B$38+(('Win-Draw-Loss'!$B$39-'Win-Draw-Loss'!$B$38)*B4996)))/2</f>
        <v>19.7417991704908</v>
      </c>
      <c r="E4996" s="33">
        <f t="shared" ca="1" si="157"/>
        <v>0.31417388605027863</v>
      </c>
      <c r="F4996" s="33">
        <f t="shared" ca="1" si="157"/>
        <v>0.45305080325760716</v>
      </c>
      <c r="G4996" s="37">
        <f ca="1">('Win-Draw-Loss'!$D$38+(('Win-Draw-Loss'!$D$39-'Win-Draw-Loss'!$D$38)*E4996)+('Win-Draw-Loss'!$D$38+(('Win-Draw-Loss'!$D$39-'Win-Draw-Loss'!$D$38)*F4996)))/2</f>
        <v>26.508370339618288</v>
      </c>
      <c r="H4996" s="37"/>
      <c r="I4996" s="3">
        <f ca="1">(G4996-C4996)*600/'Win-Draw-Loss'!$B$42</f>
        <v>13.533142338254976</v>
      </c>
    </row>
    <row r="4997" spans="1:9" x14ac:dyDescent="0.25">
      <c r="A4997" s="33">
        <f t="shared" ca="1" si="156"/>
        <v>0.54005930074228659</v>
      </c>
      <c r="B4997" s="33">
        <f t="shared" ca="1" si="156"/>
        <v>0.29434951054167746</v>
      </c>
      <c r="C4997" s="37">
        <f ca="1">('Win-Draw-Loss'!$B$38+(('Win-Draw-Loss'!$B$39-'Win-Draw-Loss'!$B$38)*A4997)+('Win-Draw-Loss'!$B$38+(('Win-Draw-Loss'!$B$39-'Win-Draw-Loss'!$B$38)*B4997)))/2</f>
        <v>18.344088112839643</v>
      </c>
      <c r="E4997" s="33">
        <f t="shared" ca="1" si="157"/>
        <v>0.78400217352514678</v>
      </c>
      <c r="F4997" s="33">
        <f t="shared" ca="1" si="157"/>
        <v>0.90042269385421403</v>
      </c>
      <c r="G4997" s="37">
        <f ca="1">('Win-Draw-Loss'!$D$38+(('Win-Draw-Loss'!$D$39-'Win-Draw-Loss'!$D$38)*E4997)+('Win-Draw-Loss'!$D$38+(('Win-Draw-Loss'!$D$39-'Win-Draw-Loss'!$D$38)*F4997)))/2</f>
        <v>40.266373010690415</v>
      </c>
      <c r="H4997" s="37"/>
      <c r="I4997" s="3">
        <f ca="1">(G4997-C4997)*600/'Win-Draw-Loss'!$B$42</f>
        <v>43.844569795701545</v>
      </c>
    </row>
    <row r="4998" spans="1:9" x14ac:dyDescent="0.25">
      <c r="A4998" s="33">
        <f t="shared" ca="1" si="156"/>
        <v>0.75398625364119709</v>
      </c>
      <c r="B4998" s="33">
        <f t="shared" ca="1" si="156"/>
        <v>0.90978520592914691</v>
      </c>
      <c r="C4998" s="37">
        <f ca="1">('Win-Draw-Loss'!$B$38+(('Win-Draw-Loss'!$B$39-'Win-Draw-Loss'!$B$38)*A4998)+('Win-Draw-Loss'!$B$38+(('Win-Draw-Loss'!$B$39-'Win-Draw-Loss'!$B$38)*B4998)))/2</f>
        <v>26.637714595703439</v>
      </c>
      <c r="E4998" s="33">
        <f t="shared" ca="1" si="157"/>
        <v>0.76442266928121017</v>
      </c>
      <c r="F4998" s="33">
        <f t="shared" ca="1" si="157"/>
        <v>0.52817683855759834</v>
      </c>
      <c r="G4998" s="37">
        <f ca="1">('Win-Draw-Loss'!$D$38+(('Win-Draw-Loss'!$D$39-'Win-Draw-Loss'!$D$38)*E4998)+('Win-Draw-Loss'!$D$38+(('Win-Draw-Loss'!$D$39-'Win-Draw-Loss'!$D$38)*F4998)))/2</f>
        <v>34.388992617582126</v>
      </c>
      <c r="H4998" s="37"/>
      <c r="I4998" s="3">
        <f ca="1">(G4998-C4998)*600/'Win-Draw-Loss'!$B$42</f>
        <v>15.502556043757373</v>
      </c>
    </row>
    <row r="4999" spans="1:9" x14ac:dyDescent="0.25">
      <c r="A4999" s="33">
        <f t="shared" ca="1" si="156"/>
        <v>0.64724583961076632</v>
      </c>
      <c r="B4999" s="33">
        <f t="shared" ca="1" si="156"/>
        <v>0.87913389079945836</v>
      </c>
      <c r="C4999" s="37">
        <f ca="1">('Win-Draw-Loss'!$B$38+(('Win-Draw-Loss'!$B$39-'Win-Draw-Loss'!$B$38)*A4999)+('Win-Draw-Loss'!$B$38+(('Win-Draw-Loss'!$B$39-'Win-Draw-Loss'!$B$38)*B4999)))/2</f>
        <v>25.263797304102248</v>
      </c>
      <c r="E4999" s="33">
        <f t="shared" ca="1" si="157"/>
        <v>0.39052979439644242</v>
      </c>
      <c r="F4999" s="33">
        <f t="shared" ca="1" si="157"/>
        <v>0.86688693113338533</v>
      </c>
      <c r="G4999" s="37">
        <f ca="1">('Win-Draw-Loss'!$D$38+(('Win-Draw-Loss'!$D$39-'Win-Draw-Loss'!$D$38)*E4999)+('Win-Draw-Loss'!$D$38+(('Win-Draw-Loss'!$D$39-'Win-Draw-Loss'!$D$38)*F4999)))/2</f>
        <v>33.861250882947417</v>
      </c>
      <c r="H4999" s="37"/>
      <c r="I4999" s="3">
        <f ca="1">(G4999-C4999)*600/'Win-Draw-Loss'!$B$42</f>
        <v>17.194907157690338</v>
      </c>
    </row>
    <row r="5000" spans="1:9" x14ac:dyDescent="0.25">
      <c r="A5000" s="33">
        <f t="shared" ca="1" si="156"/>
        <v>0.30408170475499174</v>
      </c>
      <c r="B5000" s="33">
        <f t="shared" ca="1" si="156"/>
        <v>0.30403967669202914</v>
      </c>
      <c r="C5000" s="37">
        <f ca="1">('Win-Draw-Loss'!$B$38+(('Win-Draw-Loss'!$B$39-'Win-Draw-Loss'!$B$38)*A5000)+('Win-Draw-Loss'!$B$38+(('Win-Draw-Loss'!$B$39-'Win-Draw-Loss'!$B$38)*B5000)))/2</f>
        <v>16.08121381447021</v>
      </c>
      <c r="E5000" s="33">
        <f t="shared" ca="1" si="157"/>
        <v>0.79494272718393066</v>
      </c>
      <c r="F5000" s="33">
        <f t="shared" ca="1" si="157"/>
        <v>0.32791676622574917</v>
      </c>
      <c r="G5000" s="37">
        <f ca="1">('Win-Draw-Loss'!$D$38+(('Win-Draw-Loss'!$D$39-'Win-Draw-Loss'!$D$38)*E5000)+('Win-Draw-Loss'!$D$38+(('Win-Draw-Loss'!$D$39-'Win-Draw-Loss'!$D$38)*F5000)))/2</f>
        <v>31.8428924011452</v>
      </c>
      <c r="H5000" s="37"/>
      <c r="I5000" s="3">
        <f ca="1">(G5000-C5000)*600/'Win-Draw-Loss'!$B$42</f>
        <v>31.523357173349979</v>
      </c>
    </row>
    <row r="5001" spans="1:9" x14ac:dyDescent="0.25">
      <c r="A5001" s="33">
        <f t="shared" ca="1" si="156"/>
        <v>0.53946935978930077</v>
      </c>
      <c r="B5001" s="33">
        <f t="shared" ca="1" si="156"/>
        <v>0.12852789620763638</v>
      </c>
      <c r="C5001" s="37">
        <f ca="1">('Win-Draw-Loss'!$B$38+(('Win-Draw-Loss'!$B$39-'Win-Draw-Loss'!$B$38)*A5001)+('Win-Draw-Loss'!$B$38+(('Win-Draw-Loss'!$B$39-'Win-Draw-Loss'!$B$38)*B5001)))/2</f>
        <v>16.679972559969372</v>
      </c>
      <c r="E5001" s="33">
        <f t="shared" ca="1" si="157"/>
        <v>0.67948303128030907</v>
      </c>
      <c r="F5001" s="33">
        <f t="shared" ca="1" si="157"/>
        <v>0.11362652590726663</v>
      </c>
      <c r="G5001" s="37">
        <f ca="1">('Win-Draw-Loss'!$D$38+(('Win-Draw-Loss'!$D$39-'Win-Draw-Loss'!$D$38)*E5001)+('Win-Draw-Loss'!$D$38+(('Win-Draw-Loss'!$D$39-'Win-Draw-Loss'!$D$38)*F5001)))/2</f>
        <v>26.896643357813637</v>
      </c>
      <c r="H5001" s="37"/>
      <c r="I5001" s="3">
        <f ca="1">(G5001-C5001)*600/'Win-Draw-Loss'!$B$42</f>
        <v>20.433341595688532</v>
      </c>
    </row>
    <row r="5002" spans="1:9" x14ac:dyDescent="0.25">
      <c r="A5002" s="33">
        <f t="shared" ca="1" si="156"/>
        <v>0.46838933721586473</v>
      </c>
      <c r="B5002" s="33">
        <f t="shared" ca="1" si="156"/>
        <v>0.44661069806212428</v>
      </c>
      <c r="C5002" s="37">
        <f ca="1">('Win-Draw-Loss'!$B$38+(('Win-Draw-Loss'!$B$39-'Win-Draw-Loss'!$B$38)*A5002)+('Win-Draw-Loss'!$B$38+(('Win-Draw-Loss'!$B$39-'Win-Draw-Loss'!$B$38)*B5002)))/2</f>
        <v>19.150000352779891</v>
      </c>
      <c r="E5002" s="33">
        <f t="shared" ca="1" si="157"/>
        <v>0.77646004579960926</v>
      </c>
      <c r="F5002" s="33">
        <f t="shared" ca="1" si="157"/>
        <v>0.13745220427645821</v>
      </c>
      <c r="G5002" s="37">
        <f ca="1">('Win-Draw-Loss'!$D$38+(('Win-Draw-Loss'!$D$39-'Win-Draw-Loss'!$D$38)*E5002)+('Win-Draw-Loss'!$D$38+(('Win-Draw-Loss'!$D$39-'Win-Draw-Loss'!$D$38)*F5002)))/2</f>
        <v>28.70868375114101</v>
      </c>
      <c r="H5002" s="37"/>
      <c r="I5002" s="3">
        <f ca="1">(G5002-C5002)*600/'Win-Draw-Loss'!$B$42</f>
        <v>19.117366796722237</v>
      </c>
    </row>
    <row r="5003" spans="1:9" x14ac:dyDescent="0.25">
      <c r="A5003" s="33">
        <f t="shared" ca="1" si="156"/>
        <v>0.56776899839725858</v>
      </c>
      <c r="B5003" s="33">
        <f t="shared" ca="1" si="156"/>
        <v>0.61556451493654052</v>
      </c>
      <c r="C5003" s="37">
        <f ca="1">('Win-Draw-Loss'!$B$38+(('Win-Draw-Loss'!$B$39-'Win-Draw-Loss'!$B$38)*A5003)+('Win-Draw-Loss'!$B$38+(('Win-Draw-Loss'!$B$39-'Win-Draw-Loss'!$B$38)*B5003)))/2</f>
        <v>21.833335133337989</v>
      </c>
      <c r="E5003" s="33">
        <f t="shared" ca="1" si="157"/>
        <v>0.91854097194478457</v>
      </c>
      <c r="F5003" s="33">
        <f t="shared" ca="1" si="157"/>
        <v>0.83949307604230961</v>
      </c>
      <c r="G5003" s="37">
        <f ca="1">('Win-Draw-Loss'!$D$38+(('Win-Draw-Loss'!$D$39-'Win-Draw-Loss'!$D$38)*E5003)+('Win-Draw-Loss'!$D$38+(('Win-Draw-Loss'!$D$39-'Win-Draw-Loss'!$D$38)*F5003)))/2</f>
        <v>41.370510719806418</v>
      </c>
      <c r="H5003" s="37"/>
      <c r="I5003" s="3">
        <f ca="1">(G5003-C5003)*600/'Win-Draw-Loss'!$B$42</f>
        <v>39.074351172936858</v>
      </c>
    </row>
    <row r="5004" spans="1:9" x14ac:dyDescent="0.25">
      <c r="A5004" s="33">
        <f t="shared" ca="1" si="156"/>
        <v>0.80584935305891947</v>
      </c>
      <c r="B5004" s="33">
        <f t="shared" ca="1" si="156"/>
        <v>0.68360999365148645</v>
      </c>
      <c r="C5004" s="37">
        <f ca="1">('Win-Draw-Loss'!$B$38+(('Win-Draw-Loss'!$B$39-'Win-Draw-Loss'!$B$38)*A5004)+('Win-Draw-Loss'!$B$38+(('Win-Draw-Loss'!$B$39-'Win-Draw-Loss'!$B$38)*B5004)))/2</f>
        <v>24.894593467104059</v>
      </c>
      <c r="E5004" s="33">
        <f t="shared" ca="1" si="157"/>
        <v>0.87162321822691757</v>
      </c>
      <c r="F5004" s="33">
        <f t="shared" ca="1" si="157"/>
        <v>0.26745975559793367</v>
      </c>
      <c r="G5004" s="37">
        <f ca="1">('Win-Draw-Loss'!$D$38+(('Win-Draw-Loss'!$D$39-'Win-Draw-Loss'!$D$38)*E5004)+('Win-Draw-Loss'!$D$38+(('Win-Draw-Loss'!$D$39-'Win-Draw-Loss'!$D$38)*F5004)))/2</f>
        <v>32.08624460737277</v>
      </c>
      <c r="H5004" s="37"/>
      <c r="I5004" s="3">
        <f ca="1">(G5004-C5004)*600/'Win-Draw-Loss'!$B$42</f>
        <v>14.383302280537421</v>
      </c>
    </row>
    <row r="5005" spans="1:9" x14ac:dyDescent="0.25">
      <c r="A5005" s="33">
        <f t="shared" ca="1" si="156"/>
        <v>0.46198077810604743</v>
      </c>
      <c r="B5005" s="33">
        <f t="shared" ca="1" si="156"/>
        <v>0.22940220318638216</v>
      </c>
      <c r="C5005" s="37">
        <f ca="1">('Win-Draw-Loss'!$B$38+(('Win-Draw-Loss'!$B$39-'Win-Draw-Loss'!$B$38)*A5005)+('Win-Draw-Loss'!$B$38+(('Win-Draw-Loss'!$B$39-'Win-Draw-Loss'!$B$38)*B5005)))/2</f>
        <v>16.913829812924298</v>
      </c>
      <c r="E5005" s="33">
        <f t="shared" ca="1" si="157"/>
        <v>0.61849093289858326</v>
      </c>
      <c r="F5005" s="33">
        <f t="shared" ca="1" si="157"/>
        <v>5.6282848073824998E-2</v>
      </c>
      <c r="G5005" s="37">
        <f ca="1">('Win-Draw-Loss'!$D$38+(('Win-Draw-Loss'!$D$39-'Win-Draw-Loss'!$D$38)*E5005)+('Win-Draw-Loss'!$D$38+(('Win-Draw-Loss'!$D$39-'Win-Draw-Loss'!$D$38)*F5005)))/2</f>
        <v>25.121606714586125</v>
      </c>
      <c r="H5005" s="37"/>
      <c r="I5005" s="3">
        <f ca="1">(G5005-C5005)*600/'Win-Draw-Loss'!$B$42</f>
        <v>16.415553803323654</v>
      </c>
    </row>
    <row r="5006" spans="1:9" x14ac:dyDescent="0.25">
      <c r="A5006" s="33">
        <f t="shared" ca="1" si="156"/>
        <v>0.91058101534446045</v>
      </c>
      <c r="B5006" s="33">
        <f t="shared" ca="1" si="156"/>
        <v>0.1717810298519179</v>
      </c>
      <c r="C5006" s="37">
        <f ca="1">('Win-Draw-Loss'!$B$38+(('Win-Draw-Loss'!$B$39-'Win-Draw-Loss'!$B$38)*A5006)+('Win-Draw-Loss'!$B$38+(('Win-Draw-Loss'!$B$39-'Win-Draw-Loss'!$B$38)*B5006)))/2</f>
        <v>20.823620451963784</v>
      </c>
      <c r="E5006" s="33">
        <f t="shared" ca="1" si="157"/>
        <v>0.52252957507417508</v>
      </c>
      <c r="F5006" s="33">
        <f t="shared" ca="1" si="157"/>
        <v>0.53490916856469861</v>
      </c>
      <c r="G5006" s="37">
        <f ca="1">('Win-Draw-Loss'!$D$38+(('Win-Draw-Loss'!$D$39-'Win-Draw-Loss'!$D$38)*E5006)+('Win-Draw-Loss'!$D$38+(('Win-Draw-Loss'!$D$39-'Win-Draw-Loss'!$D$38)*F5006)))/2</f>
        <v>30.861581154583106</v>
      </c>
      <c r="H5006" s="37"/>
      <c r="I5006" s="3">
        <f ca="1">(G5006-C5006)*600/'Win-Draw-Loss'!$B$42</f>
        <v>20.075921405238645</v>
      </c>
    </row>
    <row r="5007" spans="1:9" x14ac:dyDescent="0.25">
      <c r="A5007" s="33">
        <f t="shared" ca="1" si="156"/>
        <v>6.8771257512993844E-2</v>
      </c>
      <c r="B5007" s="33">
        <f t="shared" ca="1" si="156"/>
        <v>0.98692619770643519</v>
      </c>
      <c r="C5007" s="37">
        <f ca="1">('Win-Draw-Loss'!$B$38+(('Win-Draw-Loss'!$B$39-'Win-Draw-Loss'!$B$38)*A5007)+('Win-Draw-Loss'!$B$38+(('Win-Draw-Loss'!$B$39-'Win-Draw-Loss'!$B$38)*B5007)))/2</f>
        <v>20.556974552194291</v>
      </c>
      <c r="E5007" s="33">
        <f t="shared" ca="1" si="157"/>
        <v>0.94352659588752374</v>
      </c>
      <c r="F5007" s="33">
        <f t="shared" ca="1" si="157"/>
        <v>0.25097071065180998</v>
      </c>
      <c r="G5007" s="37">
        <f ca="1">('Win-Draw-Loss'!$D$38+(('Win-Draw-Loss'!$D$39-'Win-Draw-Loss'!$D$38)*E5007)+('Win-Draw-Loss'!$D$38+(('Win-Draw-Loss'!$D$39-'Win-Draw-Loss'!$D$38)*F5007)))/2</f>
        <v>32.917459598090005</v>
      </c>
      <c r="H5007" s="37"/>
      <c r="I5007" s="3">
        <f ca="1">(G5007-C5007)*600/'Win-Draw-Loss'!$B$42</f>
        <v>24.720970091791429</v>
      </c>
    </row>
    <row r="5008" spans="1:9" x14ac:dyDescent="0.25">
      <c r="A5008" s="33">
        <f t="shared" ca="1" si="156"/>
        <v>0.2238444860925467</v>
      </c>
      <c r="B5008" s="33">
        <f t="shared" ca="1" si="156"/>
        <v>0.98959259694943724</v>
      </c>
      <c r="C5008" s="37">
        <f ca="1">('Win-Draw-Loss'!$B$38+(('Win-Draw-Loss'!$B$39-'Win-Draw-Loss'!$B$38)*A5008)+('Win-Draw-Loss'!$B$38+(('Win-Draw-Loss'!$B$39-'Win-Draw-Loss'!$B$38)*B5008)))/2</f>
        <v>22.13437083041984</v>
      </c>
      <c r="E5008" s="33">
        <f t="shared" ca="1" si="157"/>
        <v>0.76053963430655791</v>
      </c>
      <c r="F5008" s="33">
        <f t="shared" ca="1" si="157"/>
        <v>0.32629595928361443</v>
      </c>
      <c r="G5008" s="37">
        <f ca="1">('Win-Draw-Loss'!$D$38+(('Win-Draw-Loss'!$D$39-'Win-Draw-Loss'!$D$38)*E5008)+('Win-Draw-Loss'!$D$38+(('Win-Draw-Loss'!$D$39-'Win-Draw-Loss'!$D$38)*F5008)))/2</f>
        <v>31.302533903852584</v>
      </c>
      <c r="H5008" s="37"/>
      <c r="I5008" s="3">
        <f ca="1">(G5008-C5008)*600/'Win-Draw-Loss'!$B$42</f>
        <v>18.336326146865488</v>
      </c>
    </row>
    <row r="5009" spans="1:9" x14ac:dyDescent="0.25">
      <c r="A5009" s="33">
        <f t="shared" ca="1" si="156"/>
        <v>0.4293495487279213</v>
      </c>
      <c r="B5009" s="33">
        <f t="shared" ca="1" si="156"/>
        <v>0.86929944339976895</v>
      </c>
      <c r="C5009" s="37">
        <f ca="1">('Win-Draw-Loss'!$B$38+(('Win-Draw-Loss'!$B$39-'Win-Draw-Loss'!$B$38)*A5009)+('Win-Draw-Loss'!$B$38+(('Win-Draw-Loss'!$B$39-'Win-Draw-Loss'!$B$38)*B5009)))/2</f>
        <v>22.986489921276902</v>
      </c>
      <c r="E5009" s="33">
        <f t="shared" ca="1" si="157"/>
        <v>0.95432807522590413</v>
      </c>
      <c r="F5009" s="33">
        <f t="shared" ca="1" si="157"/>
        <v>0.54617242064196225</v>
      </c>
      <c r="G5009" s="37">
        <f ca="1">('Win-Draw-Loss'!$D$38+(('Win-Draw-Loss'!$D$39-'Win-Draw-Loss'!$D$38)*E5009)+('Win-Draw-Loss'!$D$38+(('Win-Draw-Loss'!$D$39-'Win-Draw-Loss'!$D$38)*F5009)))/2</f>
        <v>37.507507438017996</v>
      </c>
      <c r="H5009" s="37"/>
      <c r="I5009" s="3">
        <f ca="1">(G5009-C5009)*600/'Win-Draw-Loss'!$B$42</f>
        <v>29.04203503348219</v>
      </c>
    </row>
    <row r="5010" spans="1:9" x14ac:dyDescent="0.25">
      <c r="A5010" s="33">
        <f t="shared" ca="1" si="156"/>
        <v>0.71113836478696468</v>
      </c>
      <c r="B5010" s="33">
        <f t="shared" ca="1" si="156"/>
        <v>0.50716242810713608</v>
      </c>
      <c r="C5010" s="37">
        <f ca="1">('Win-Draw-Loss'!$B$38+(('Win-Draw-Loss'!$B$39-'Win-Draw-Loss'!$B$38)*A5010)+('Win-Draw-Loss'!$B$38+(('Win-Draw-Loss'!$B$39-'Win-Draw-Loss'!$B$38)*B5010)))/2</f>
        <v>22.183007928941009</v>
      </c>
      <c r="E5010" s="33">
        <f t="shared" ca="1" si="157"/>
        <v>0.75714995231584037</v>
      </c>
      <c r="F5010" s="33">
        <f t="shared" ca="1" si="157"/>
        <v>0.24948048888772067</v>
      </c>
      <c r="G5010" s="37">
        <f ca="1">('Win-Draw-Loss'!$D$38+(('Win-Draw-Loss'!$D$39-'Win-Draw-Loss'!$D$38)*E5010)+('Win-Draw-Loss'!$D$38+(('Win-Draw-Loss'!$D$39-'Win-Draw-Loss'!$D$38)*F5010)))/2</f>
        <v>30.099456618053416</v>
      </c>
      <c r="H5010" s="37"/>
      <c r="I5010" s="3">
        <f ca="1">(G5010-C5010)*600/'Win-Draw-Loss'!$B$42</f>
        <v>15.832897378224812</v>
      </c>
    </row>
    <row r="5011" spans="1:9" x14ac:dyDescent="0.25">
      <c r="A5011" s="33">
        <f t="shared" ca="1" si="156"/>
        <v>0.99857747296763522</v>
      </c>
      <c r="B5011" s="33">
        <f t="shared" ca="1" si="156"/>
        <v>0.29427018025070073</v>
      </c>
      <c r="C5011" s="37">
        <f ca="1">('Win-Draw-Loss'!$B$38+(('Win-Draw-Loss'!$B$39-'Win-Draw-Loss'!$B$38)*A5011)+('Win-Draw-Loss'!$B$38+(('Win-Draw-Loss'!$B$39-'Win-Draw-Loss'!$B$38)*B5011)))/2</f>
        <v>22.92847653218336</v>
      </c>
      <c r="E5011" s="33">
        <f t="shared" ca="1" si="157"/>
        <v>0.46176383811010158</v>
      </c>
      <c r="F5011" s="33">
        <f t="shared" ca="1" si="157"/>
        <v>0.77185723119845895</v>
      </c>
      <c r="G5011" s="37">
        <f ca="1">('Win-Draw-Loss'!$D$38+(('Win-Draw-Loss'!$D$39-'Win-Draw-Loss'!$D$38)*E5011)+('Win-Draw-Loss'!$D$38+(('Win-Draw-Loss'!$D$39-'Win-Draw-Loss'!$D$38)*F5011)))/2</f>
        <v>33.504316039628407</v>
      </c>
      <c r="H5011" s="37"/>
      <c r="I5011" s="3">
        <f ca="1">(G5011-C5011)*600/'Win-Draw-Loss'!$B$42</f>
        <v>21.151679014890092</v>
      </c>
    </row>
    <row r="5012" spans="1:9" x14ac:dyDescent="0.25">
      <c r="A5012" s="33">
        <f t="shared" ca="1" si="156"/>
        <v>0.86976693775571712</v>
      </c>
      <c r="B5012" s="33">
        <f t="shared" ca="1" si="156"/>
        <v>4.3131532781687576E-2</v>
      </c>
      <c r="C5012" s="37">
        <f ca="1">('Win-Draw-Loss'!$B$38+(('Win-Draw-Loss'!$B$39-'Win-Draw-Loss'!$B$38)*A5012)+('Win-Draw-Loss'!$B$38+(('Win-Draw-Loss'!$B$39-'Win-Draw-Loss'!$B$38)*B5012)))/2</f>
        <v>19.128984705374044</v>
      </c>
      <c r="E5012" s="33">
        <f t="shared" ca="1" si="157"/>
        <v>0.90033976277336147</v>
      </c>
      <c r="F5012" s="33">
        <f t="shared" ca="1" si="157"/>
        <v>0.8801815351463812</v>
      </c>
      <c r="G5012" s="37">
        <f ca="1">('Win-Draw-Loss'!$D$38+(('Win-Draw-Loss'!$D$39-'Win-Draw-Loss'!$D$38)*E5012)+('Win-Draw-Loss'!$D$38+(('Win-Draw-Loss'!$D$39-'Win-Draw-Loss'!$D$38)*F5012)))/2</f>
        <v>41.707819468796139</v>
      </c>
      <c r="H5012" s="37"/>
      <c r="I5012" s="3">
        <f ca="1">(G5012-C5012)*600/'Win-Draw-Loss'!$B$42</f>
        <v>45.157669526844188</v>
      </c>
    </row>
    <row r="5013" spans="1:9" x14ac:dyDescent="0.25">
      <c r="A5013" s="33">
        <f t="shared" ca="1" si="156"/>
        <v>0.15383023364669957</v>
      </c>
      <c r="B5013" s="33">
        <f t="shared" ca="1" si="156"/>
        <v>0.18380522188470128</v>
      </c>
      <c r="C5013" s="37">
        <f ca="1">('Win-Draw-Loss'!$B$38+(('Win-Draw-Loss'!$B$39-'Win-Draw-Loss'!$B$38)*A5013)+('Win-Draw-Loss'!$B$38+(('Win-Draw-Loss'!$B$39-'Win-Draw-Loss'!$B$38)*B5013)))/2</f>
        <v>13.376354555314009</v>
      </c>
      <c r="E5013" s="33">
        <f t="shared" ca="1" si="157"/>
        <v>0.84549925939711235</v>
      </c>
      <c r="F5013" s="33">
        <f t="shared" ca="1" si="157"/>
        <v>0.38027526916027787</v>
      </c>
      <c r="G5013" s="37">
        <f ca="1">('Win-Draw-Loss'!$D$38+(('Win-Draw-Loss'!$D$39-'Win-Draw-Loss'!$D$38)*E5013)+('Win-Draw-Loss'!$D$38+(('Win-Draw-Loss'!$D$39-'Win-Draw-Loss'!$D$38)*F5013)))/2</f>
        <v>33.386617928360849</v>
      </c>
      <c r="H5013" s="37"/>
      <c r="I5013" s="3">
        <f ca="1">(G5013-C5013)*600/'Win-Draw-Loss'!$B$42</f>
        <v>40.02052674609368</v>
      </c>
    </row>
    <row r="5014" spans="1:9" x14ac:dyDescent="0.25">
      <c r="A5014" s="33">
        <f t="shared" ca="1" si="156"/>
        <v>0.3195340521584441</v>
      </c>
      <c r="B5014" s="33">
        <f t="shared" ca="1" si="156"/>
        <v>0.65720217003426151</v>
      </c>
      <c r="C5014" s="37">
        <f ca="1">('Win-Draw-Loss'!$B$38+(('Win-Draw-Loss'!$B$39-'Win-Draw-Loss'!$B$38)*A5014)+('Win-Draw-Loss'!$B$38+(('Win-Draw-Loss'!$B$39-'Win-Draw-Loss'!$B$38)*B5014)))/2</f>
        <v>19.767362221927058</v>
      </c>
      <c r="E5014" s="33">
        <f t="shared" ca="1" si="157"/>
        <v>0.15526504777284178</v>
      </c>
      <c r="F5014" s="33">
        <f t="shared" ca="1" si="157"/>
        <v>0.9972945760918559</v>
      </c>
      <c r="G5014" s="37">
        <f ca="1">('Win-Draw-Loss'!$D$38+(('Win-Draw-Loss'!$D$39-'Win-Draw-Loss'!$D$38)*E5014)+('Win-Draw-Loss'!$D$38+(('Win-Draw-Loss'!$D$39-'Win-Draw-Loss'!$D$38)*F5014)))/2</f>
        <v>32.288394357970461</v>
      </c>
      <c r="H5014" s="37"/>
      <c r="I5014" s="3">
        <f ca="1">(G5014-C5014)*600/'Win-Draw-Loss'!$B$42</f>
        <v>25.042064272086805</v>
      </c>
    </row>
    <row r="5015" spans="1:9" x14ac:dyDescent="0.25">
      <c r="A5015" s="33">
        <f t="shared" ca="1" si="156"/>
        <v>0.20803342400972369</v>
      </c>
      <c r="B5015" s="33">
        <f t="shared" ca="1" si="156"/>
        <v>0.77349709679403078</v>
      </c>
      <c r="C5015" s="37">
        <f ca="1">('Win-Draw-Loss'!$B$38+(('Win-Draw-Loss'!$B$39-'Win-Draw-Loss'!$B$38)*A5015)+('Win-Draw-Loss'!$B$38+(('Win-Draw-Loss'!$B$39-'Win-Draw-Loss'!$B$38)*B5015)))/2</f>
        <v>19.815305208037543</v>
      </c>
      <c r="E5015" s="33">
        <f t="shared" ca="1" si="157"/>
        <v>0.74362191577193582</v>
      </c>
      <c r="F5015" s="33">
        <f t="shared" ca="1" si="157"/>
        <v>4.3769873195752318E-2</v>
      </c>
      <c r="G5015" s="37">
        <f ca="1">('Win-Draw-Loss'!$D$38+(('Win-Draw-Loss'!$D$39-'Win-Draw-Loss'!$D$38)*E5015)+('Win-Draw-Loss'!$D$38+(('Win-Draw-Loss'!$D$39-'Win-Draw-Loss'!$D$38)*F5015)))/2</f>
        <v>26.810876834515323</v>
      </c>
      <c r="H5015" s="37"/>
      <c r="I5015" s="3">
        <f ca="1">(G5015-C5015)*600/'Win-Draw-Loss'!$B$42</f>
        <v>13.99114325295556</v>
      </c>
    </row>
    <row r="5016" spans="1:9" x14ac:dyDescent="0.25">
      <c r="A5016" s="33">
        <f t="shared" ca="1" si="156"/>
        <v>0.64462638358542401</v>
      </c>
      <c r="B5016" s="33">
        <f t="shared" ca="1" si="156"/>
        <v>0.11501899355419465</v>
      </c>
      <c r="C5016" s="37">
        <f ca="1">('Win-Draw-Loss'!$B$38+(('Win-Draw-Loss'!$B$39-'Win-Draw-Loss'!$B$38)*A5016)+('Win-Draw-Loss'!$B$38+(('Win-Draw-Loss'!$B$39-'Win-Draw-Loss'!$B$38)*B5016)))/2</f>
        <v>17.596453771396185</v>
      </c>
      <c r="E5016" s="33">
        <f t="shared" ca="1" si="157"/>
        <v>0.98841524266757264</v>
      </c>
      <c r="F5016" s="33">
        <f t="shared" ca="1" si="157"/>
        <v>0.43445696503177411</v>
      </c>
      <c r="G5016" s="37">
        <f ca="1">('Win-Draw-Loss'!$D$38+(('Win-Draw-Loss'!$D$39-'Win-Draw-Loss'!$D$38)*E5016)+('Win-Draw-Loss'!$D$38+(('Win-Draw-Loss'!$D$39-'Win-Draw-Loss'!$D$38)*F5016)))/2</f>
        <v>36.343083115490202</v>
      </c>
      <c r="H5016" s="37"/>
      <c r="I5016" s="3">
        <f ca="1">(G5016-C5016)*600/'Win-Draw-Loss'!$B$42</f>
        <v>37.493258688188035</v>
      </c>
    </row>
    <row r="5017" spans="1:9" x14ac:dyDescent="0.25">
      <c r="A5017" s="33">
        <f t="shared" ca="1" si="156"/>
        <v>0.19726312737249907</v>
      </c>
      <c r="B5017" s="33">
        <f t="shared" ca="1" si="156"/>
        <v>0.64016133571856393</v>
      </c>
      <c r="C5017" s="37">
        <f ca="1">('Win-Draw-Loss'!$B$38+(('Win-Draw-Loss'!$B$39-'Win-Draw-Loss'!$B$38)*A5017)+('Win-Draw-Loss'!$B$38+(('Win-Draw-Loss'!$B$39-'Win-Draw-Loss'!$B$38)*B5017)))/2</f>
        <v>18.374244630910631</v>
      </c>
      <c r="E5017" s="33">
        <f t="shared" ca="1" si="157"/>
        <v>0.29770690319864013</v>
      </c>
      <c r="F5017" s="33">
        <f t="shared" ca="1" si="157"/>
        <v>0.17808540758634883</v>
      </c>
      <c r="G5017" s="37">
        <f ca="1">('Win-Draw-Loss'!$D$38+(('Win-Draw-Loss'!$D$39-'Win-Draw-Loss'!$D$38)*E5017)+('Win-Draw-Loss'!$D$38+(('Win-Draw-Loss'!$D$39-'Win-Draw-Loss'!$D$38)*F5017)))/2</f>
        <v>22.136884661774832</v>
      </c>
      <c r="H5017" s="37"/>
      <c r="I5017" s="3">
        <f ca="1">(G5017-C5017)*600/'Win-Draw-Loss'!$B$42</f>
        <v>7.5252800617284024</v>
      </c>
    </row>
    <row r="5018" spans="1:9" x14ac:dyDescent="0.25">
      <c r="A5018" s="33">
        <f t="shared" ca="1" si="156"/>
        <v>0.48016283712807761</v>
      </c>
      <c r="B5018" s="33">
        <f t="shared" ca="1" si="156"/>
        <v>0.82661985501245561</v>
      </c>
      <c r="C5018" s="37">
        <f ca="1">('Win-Draw-Loss'!$B$38+(('Win-Draw-Loss'!$B$39-'Win-Draw-Loss'!$B$38)*A5018)+('Win-Draw-Loss'!$B$38+(('Win-Draw-Loss'!$B$39-'Win-Draw-Loss'!$B$38)*B5018)))/2</f>
        <v>23.067826921405334</v>
      </c>
      <c r="E5018" s="33">
        <f t="shared" ca="1" si="157"/>
        <v>0.80689977483372199</v>
      </c>
      <c r="F5018" s="33">
        <f t="shared" ca="1" si="157"/>
        <v>0.46754782122185612</v>
      </c>
      <c r="G5018" s="37">
        <f ca="1">('Win-Draw-Loss'!$D$38+(('Win-Draw-Loss'!$D$39-'Win-Draw-Loss'!$D$38)*E5018)+('Win-Draw-Loss'!$D$38+(('Win-Draw-Loss'!$D$39-'Win-Draw-Loss'!$D$38)*F5018)))/2</f>
        <v>34.116713940833669</v>
      </c>
      <c r="H5018" s="37"/>
      <c r="I5018" s="3">
        <f ca="1">(G5018-C5018)*600/'Win-Draw-Loss'!$B$42</f>
        <v>22.09777403885667</v>
      </c>
    </row>
    <row r="5019" spans="1:9" x14ac:dyDescent="0.25">
      <c r="A5019" s="33">
        <f t="shared" ca="1" si="156"/>
        <v>0.80485463489136688</v>
      </c>
      <c r="B5019" s="33">
        <f t="shared" ca="1" si="156"/>
        <v>0.27153680935728297</v>
      </c>
      <c r="C5019" s="37">
        <f ca="1">('Win-Draw-Loss'!$B$38+(('Win-Draw-Loss'!$B$39-'Win-Draw-Loss'!$B$38)*A5019)+('Win-Draw-Loss'!$B$38+(('Win-Draw-Loss'!$B$39-'Win-Draw-Loss'!$B$38)*B5019)))/2</f>
        <v>20.763914442486499</v>
      </c>
      <c r="E5019" s="33">
        <f t="shared" ca="1" si="157"/>
        <v>0.35209957207339326</v>
      </c>
      <c r="F5019" s="33">
        <f t="shared" ca="1" si="157"/>
        <v>0.20618120705240539</v>
      </c>
      <c r="G5019" s="37">
        <f ca="1">('Win-Draw-Loss'!$D$38+(('Win-Draw-Loss'!$D$39-'Win-Draw-Loss'!$D$38)*E5019)+('Win-Draw-Loss'!$D$38+(('Win-Draw-Loss'!$D$39-'Win-Draw-Loss'!$D$38)*F5019)))/2</f>
        <v>23.37421168688698</v>
      </c>
      <c r="H5019" s="37"/>
      <c r="I5019" s="3">
        <f ca="1">(G5019-C5019)*600/'Win-Draw-Loss'!$B$42</f>
        <v>5.2205944888009626</v>
      </c>
    </row>
    <row r="5020" spans="1:9" x14ac:dyDescent="0.25">
      <c r="A5020" s="33">
        <f t="shared" ca="1" si="156"/>
        <v>0.16912885745850581</v>
      </c>
      <c r="B5020" s="33">
        <f t="shared" ca="1" si="156"/>
        <v>0.64354895785067323</v>
      </c>
      <c r="C5020" s="37">
        <f ca="1">('Win-Draw-Loss'!$B$38+(('Win-Draw-Loss'!$B$39-'Win-Draw-Loss'!$B$38)*A5020)+('Win-Draw-Loss'!$B$38+(('Win-Draw-Loss'!$B$39-'Win-Draw-Loss'!$B$38)*B5020)))/2</f>
        <v>18.126778153091792</v>
      </c>
      <c r="E5020" s="33">
        <f t="shared" ca="1" si="157"/>
        <v>0.35408860239046791</v>
      </c>
      <c r="F5020" s="33">
        <f t="shared" ca="1" si="157"/>
        <v>0.38143340919659696</v>
      </c>
      <c r="G5020" s="37">
        <f ca="1">('Win-Draw-Loss'!$D$38+(('Win-Draw-Loss'!$D$39-'Win-Draw-Loss'!$D$38)*E5020)+('Win-Draw-Loss'!$D$38+(('Win-Draw-Loss'!$D$39-'Win-Draw-Loss'!$D$38)*F5020)))/2</f>
        <v>26.032830173805973</v>
      </c>
      <c r="H5020" s="37"/>
      <c r="I5020" s="3">
        <f ca="1">(G5020-C5020)*600/'Win-Draw-Loss'!$B$42</f>
        <v>15.812104041428363</v>
      </c>
    </row>
    <row r="5021" spans="1:9" x14ac:dyDescent="0.25">
      <c r="A5021" s="33">
        <f t="shared" ca="1" si="156"/>
        <v>0.78871026453843995</v>
      </c>
      <c r="B5021" s="33">
        <f t="shared" ca="1" si="156"/>
        <v>0.54806542827713911</v>
      </c>
      <c r="C5021" s="37">
        <f ca="1">('Win-Draw-Loss'!$B$38+(('Win-Draw-Loss'!$B$39-'Win-Draw-Loss'!$B$38)*A5021)+('Win-Draw-Loss'!$B$38+(('Win-Draw-Loss'!$B$39-'Win-Draw-Loss'!$B$38)*B5021)))/2</f>
        <v>23.367756928155792</v>
      </c>
      <c r="E5021" s="33">
        <f t="shared" ca="1" si="157"/>
        <v>0.77676124088014542</v>
      </c>
      <c r="F5021" s="33">
        <f t="shared" ca="1" si="157"/>
        <v>0.7552350942073951</v>
      </c>
      <c r="G5021" s="37">
        <f ca="1">('Win-Draw-Loss'!$D$38+(('Win-Draw-Loss'!$D$39-'Win-Draw-Loss'!$D$38)*E5021)+('Win-Draw-Loss'!$D$38+(('Win-Draw-Loss'!$D$39-'Win-Draw-Loss'!$D$38)*F5021)))/2</f>
        <v>37.979945026313111</v>
      </c>
      <c r="H5021" s="37"/>
      <c r="I5021" s="3">
        <f ca="1">(G5021-C5021)*600/'Win-Draw-Loss'!$B$42</f>
        <v>29.224376196314637</v>
      </c>
    </row>
    <row r="5022" spans="1:9" x14ac:dyDescent="0.25">
      <c r="A5022" s="33">
        <f t="shared" ca="1" si="156"/>
        <v>0.37361707125332988</v>
      </c>
      <c r="B5022" s="33">
        <f t="shared" ca="1" si="156"/>
        <v>7.6426468754315469E-2</v>
      </c>
      <c r="C5022" s="37">
        <f ca="1">('Win-Draw-Loss'!$B$38+(('Win-Draw-Loss'!$B$39-'Win-Draw-Loss'!$B$38)*A5022)+('Win-Draw-Loss'!$B$38+(('Win-Draw-Loss'!$B$39-'Win-Draw-Loss'!$B$38)*B5022)))/2</f>
        <v>14.500435400076451</v>
      </c>
      <c r="E5022" s="33">
        <f t="shared" ca="1" si="157"/>
        <v>0.41386265174230885</v>
      </c>
      <c r="F5022" s="33">
        <f t="shared" ca="1" si="157"/>
        <v>0.47856716414300604</v>
      </c>
      <c r="G5022" s="37">
        <f ca="1">('Win-Draw-Loss'!$D$38+(('Win-Draw-Loss'!$D$39-'Win-Draw-Loss'!$D$38)*E5022)+('Win-Draw-Loss'!$D$38+(('Win-Draw-Loss'!$D$39-'Win-Draw-Loss'!$D$38)*F5022)))/2</f>
        <v>28.386447238279725</v>
      </c>
      <c r="H5022" s="37"/>
      <c r="I5022" s="3">
        <f ca="1">(G5022-C5022)*600/'Win-Draw-Loss'!$B$42</f>
        <v>27.772023676406548</v>
      </c>
    </row>
    <row r="5023" spans="1:9" x14ac:dyDescent="0.25">
      <c r="A5023" s="33">
        <f t="shared" ca="1" si="156"/>
        <v>8.4294200691764853E-2</v>
      </c>
      <c r="B5023" s="33">
        <f t="shared" ca="1" si="156"/>
        <v>0.41293117805111845</v>
      </c>
      <c r="C5023" s="37">
        <f ca="1">('Win-Draw-Loss'!$B$38+(('Win-Draw-Loss'!$B$39-'Win-Draw-Loss'!$B$38)*A5023)+('Win-Draw-Loss'!$B$38+(('Win-Draw-Loss'!$B$39-'Win-Draw-Loss'!$B$38)*B5023)))/2</f>
        <v>14.972253787428834</v>
      </c>
      <c r="E5023" s="33">
        <f t="shared" ca="1" si="157"/>
        <v>0.99176197465858296</v>
      </c>
      <c r="F5023" s="33">
        <f t="shared" ca="1" si="157"/>
        <v>0.65397990516506121</v>
      </c>
      <c r="G5023" s="37">
        <f ca="1">('Win-Draw-Loss'!$D$38+(('Win-Draw-Loss'!$D$39-'Win-Draw-Loss'!$D$38)*E5023)+('Win-Draw-Loss'!$D$38+(('Win-Draw-Loss'!$D$39-'Win-Draw-Loss'!$D$38)*F5023)))/2</f>
        <v>39.686128197354662</v>
      </c>
      <c r="H5023" s="37"/>
      <c r="I5023" s="3">
        <f ca="1">(G5023-C5023)*600/'Win-Draw-Loss'!$B$42</f>
        <v>49.427748819851658</v>
      </c>
    </row>
    <row r="5024" spans="1:9" x14ac:dyDescent="0.25">
      <c r="A5024" s="33">
        <f t="shared" ca="1" si="156"/>
        <v>0.2350747489754037</v>
      </c>
      <c r="B5024" s="33">
        <f t="shared" ca="1" si="156"/>
        <v>0.8125151327038036</v>
      </c>
      <c r="C5024" s="37">
        <f ca="1">('Win-Draw-Loss'!$B$38+(('Win-Draw-Loss'!$B$39-'Win-Draw-Loss'!$B$38)*A5024)+('Win-Draw-Loss'!$B$38+(('Win-Draw-Loss'!$B$39-'Win-Draw-Loss'!$B$38)*B5024)))/2</f>
        <v>20.475898816792075</v>
      </c>
      <c r="E5024" s="33">
        <f t="shared" ca="1" si="157"/>
        <v>0.16507529156315393</v>
      </c>
      <c r="F5024" s="33">
        <f t="shared" ca="1" si="157"/>
        <v>0.27499022928201666</v>
      </c>
      <c r="G5024" s="37">
        <f ca="1">('Win-Draw-Loss'!$D$38+(('Win-Draw-Loss'!$D$39-'Win-Draw-Loss'!$D$38)*E5024)+('Win-Draw-Loss'!$D$38+(('Win-Draw-Loss'!$D$39-'Win-Draw-Loss'!$D$38)*F5024)))/2</f>
        <v>21.600982812677557</v>
      </c>
      <c r="H5024" s="37"/>
      <c r="I5024" s="3">
        <f ca="1">(G5024-C5024)*600/'Win-Draw-Loss'!$B$42</f>
        <v>2.2501679917709652</v>
      </c>
    </row>
    <row r="5025" spans="1:9" x14ac:dyDescent="0.25">
      <c r="A5025" s="33">
        <f t="shared" ca="1" si="156"/>
        <v>9.5872489364803304E-3</v>
      </c>
      <c r="B5025" s="33">
        <f t="shared" ca="1" si="156"/>
        <v>4.0234053373089163E-2</v>
      </c>
      <c r="C5025" s="37">
        <f ca="1">('Win-Draw-Loss'!$B$38+(('Win-Draw-Loss'!$B$39-'Win-Draw-Loss'!$B$38)*A5025)+('Win-Draw-Loss'!$B$38+(('Win-Draw-Loss'!$B$39-'Win-Draw-Loss'!$B$38)*B5025)))/2</f>
        <v>10.498213023095694</v>
      </c>
      <c r="E5025" s="33">
        <f t="shared" ca="1" si="157"/>
        <v>0.60737682973366702</v>
      </c>
      <c r="F5025" s="33">
        <f t="shared" ca="1" si="157"/>
        <v>0.49221136370986662</v>
      </c>
      <c r="G5025" s="37">
        <f ca="1">('Win-Draw-Loss'!$D$38+(('Win-Draw-Loss'!$D$39-'Win-Draw-Loss'!$D$38)*E5025)+('Win-Draw-Loss'!$D$38+(('Win-Draw-Loss'!$D$39-'Win-Draw-Loss'!$D$38)*F5025)))/2</f>
        <v>31.493822901653004</v>
      </c>
      <c r="H5025" s="37"/>
      <c r="I5025" s="3">
        <f ca="1">(G5025-C5025)*600/'Win-Draw-Loss'!$B$42</f>
        <v>41.991219757114621</v>
      </c>
    </row>
    <row r="5026" spans="1:9" x14ac:dyDescent="0.25">
      <c r="A5026" s="33">
        <f t="shared" ca="1" si="156"/>
        <v>0.98027592488325122</v>
      </c>
      <c r="B5026" s="33">
        <f t="shared" ca="1" si="156"/>
        <v>0.2080492699037193</v>
      </c>
      <c r="C5026" s="37">
        <f ca="1">('Win-Draw-Loss'!$B$38+(('Win-Draw-Loss'!$B$39-'Win-Draw-Loss'!$B$38)*A5026)+('Win-Draw-Loss'!$B$38+(('Win-Draw-Loss'!$B$39-'Win-Draw-Loss'!$B$38)*B5026)))/2</f>
        <v>21.883251947869706</v>
      </c>
      <c r="E5026" s="33">
        <f t="shared" ca="1" si="157"/>
        <v>9.7922482477868833E-2</v>
      </c>
      <c r="F5026" s="33">
        <f t="shared" ca="1" si="157"/>
        <v>0.45205188553287623</v>
      </c>
      <c r="G5026" s="37">
        <f ca="1">('Win-Draw-Loss'!$D$38+(('Win-Draw-Loss'!$D$39-'Win-Draw-Loss'!$D$38)*E5026)+('Win-Draw-Loss'!$D$38+(('Win-Draw-Loss'!$D$39-'Win-Draw-Loss'!$D$38)*F5026)))/2</f>
        <v>23.249615520161175</v>
      </c>
      <c r="H5026" s="37"/>
      <c r="I5026" s="3">
        <f ca="1">(G5026-C5026)*600/'Win-Draw-Loss'!$B$42</f>
        <v>2.7327271445829382</v>
      </c>
    </row>
    <row r="5027" spans="1:9" x14ac:dyDescent="0.25">
      <c r="A5027" s="33">
        <f t="shared" ca="1" si="156"/>
        <v>0.48886105736035756</v>
      </c>
      <c r="B5027" s="33">
        <f t="shared" ca="1" si="156"/>
        <v>0.84109380520325361</v>
      </c>
      <c r="C5027" s="37">
        <f ca="1">('Win-Draw-Loss'!$B$38+(('Win-Draw-Loss'!$B$39-'Win-Draw-Loss'!$B$38)*A5027)+('Win-Draw-Loss'!$B$38+(('Win-Draw-Loss'!$B$39-'Win-Draw-Loss'!$B$38)*B5027)))/2</f>
        <v>23.299548625636113</v>
      </c>
      <c r="E5027" s="33">
        <f t="shared" ca="1" si="157"/>
        <v>0.14801087775499455</v>
      </c>
      <c r="F5027" s="33">
        <f t="shared" ca="1" si="157"/>
        <v>0.85023380995345599</v>
      </c>
      <c r="G5027" s="37">
        <f ca="1">('Win-Draw-Loss'!$D$38+(('Win-Draw-Loss'!$D$39-'Win-Draw-Loss'!$D$38)*E5027)+('Win-Draw-Loss'!$D$38+(('Win-Draw-Loss'!$D$39-'Win-Draw-Loss'!$D$38)*F5027)))/2</f>
        <v>29.973670315626755</v>
      </c>
      <c r="H5027" s="37"/>
      <c r="I5027" s="3">
        <f ca="1">(G5027-C5027)*600/'Win-Draw-Loss'!$B$42</f>
        <v>13.348243379981284</v>
      </c>
    </row>
    <row r="5028" spans="1:9" x14ac:dyDescent="0.25">
      <c r="A5028" s="33">
        <f t="shared" ca="1" si="156"/>
        <v>0.23234199690932256</v>
      </c>
      <c r="B5028" s="33">
        <f t="shared" ca="1" si="156"/>
        <v>0.60414910358830964</v>
      </c>
      <c r="C5028" s="37">
        <f ca="1">('Win-Draw-Loss'!$B$38+(('Win-Draw-Loss'!$B$39-'Win-Draw-Loss'!$B$38)*A5028)+('Win-Draw-Loss'!$B$38+(('Win-Draw-Loss'!$B$39-'Win-Draw-Loss'!$B$38)*B5028)))/2</f>
        <v>18.364911004976321</v>
      </c>
      <c r="E5028" s="33">
        <f t="shared" ca="1" si="157"/>
        <v>0.36811134014048064</v>
      </c>
      <c r="F5028" s="33">
        <f t="shared" ca="1" si="157"/>
        <v>0.32038702245650141</v>
      </c>
      <c r="G5028" s="37">
        <f ca="1">('Win-Draw-Loss'!$D$38+(('Win-Draw-Loss'!$D$39-'Win-Draw-Loss'!$D$38)*E5028)+('Win-Draw-Loss'!$D$38+(('Win-Draw-Loss'!$D$39-'Win-Draw-Loss'!$D$38)*F5028)))/2</f>
        <v>25.327475438954728</v>
      </c>
      <c r="H5028" s="37"/>
      <c r="I5028" s="3">
        <f ca="1">(G5028-C5028)*600/'Win-Draw-Loss'!$B$42</f>
        <v>13.925128867956817</v>
      </c>
    </row>
    <row r="5029" spans="1:9" x14ac:dyDescent="0.25">
      <c r="A5029" s="33">
        <f t="shared" ca="1" si="156"/>
        <v>0.75690621728965068</v>
      </c>
      <c r="B5029" s="33">
        <f t="shared" ca="1" si="156"/>
        <v>0.80801743436300111</v>
      </c>
      <c r="C5029" s="37">
        <f ca="1">('Win-Draw-Loss'!$B$38+(('Win-Draw-Loss'!$B$39-'Win-Draw-Loss'!$B$38)*A5029)+('Win-Draw-Loss'!$B$38+(('Win-Draw-Loss'!$B$39-'Win-Draw-Loss'!$B$38)*B5029)))/2</f>
        <v>25.649236516526518</v>
      </c>
      <c r="E5029" s="33">
        <f t="shared" ca="1" si="157"/>
        <v>0.72842460673017972</v>
      </c>
      <c r="F5029" s="33">
        <f t="shared" ca="1" si="157"/>
        <v>0.82789971381012295</v>
      </c>
      <c r="G5029" s="37">
        <f ca="1">('Win-Draw-Loss'!$D$38+(('Win-Draw-Loss'!$D$39-'Win-Draw-Loss'!$D$38)*E5029)+('Win-Draw-Loss'!$D$38+(('Win-Draw-Loss'!$D$39-'Win-Draw-Loss'!$D$38)*F5029)))/2</f>
        <v>38.344864808104546</v>
      </c>
      <c r="H5029" s="37"/>
      <c r="I5029" s="3">
        <f ca="1">(G5029-C5029)*600/'Win-Draw-Loss'!$B$42</f>
        <v>25.391256583156057</v>
      </c>
    </row>
    <row r="5030" spans="1:9" x14ac:dyDescent="0.25">
      <c r="A5030" s="33">
        <f t="shared" ca="1" si="156"/>
        <v>0.29397114049488426</v>
      </c>
      <c r="B5030" s="33">
        <f t="shared" ca="1" si="156"/>
        <v>0.7901058549955291</v>
      </c>
      <c r="C5030" s="37">
        <f ca="1">('Win-Draw-Loss'!$B$38+(('Win-Draw-Loss'!$B$39-'Win-Draw-Loss'!$B$38)*A5030)+('Win-Draw-Loss'!$B$38+(('Win-Draw-Loss'!$B$39-'Win-Draw-Loss'!$B$38)*B5030)))/2</f>
        <v>20.840769954904133</v>
      </c>
      <c r="E5030" s="33">
        <f t="shared" ca="1" si="157"/>
        <v>0.7200793655268668</v>
      </c>
      <c r="F5030" s="33">
        <f t="shared" ca="1" si="157"/>
        <v>0.70708838281395503</v>
      </c>
      <c r="G5030" s="37">
        <f ca="1">('Win-Draw-Loss'!$D$38+(('Win-Draw-Loss'!$D$39-'Win-Draw-Loss'!$D$38)*E5030)+('Win-Draw-Loss'!$D$38+(('Win-Draw-Loss'!$D$39-'Win-Draw-Loss'!$D$38)*F5030)))/2</f>
        <v>36.407516225112332</v>
      </c>
      <c r="H5030" s="37"/>
      <c r="I5030" s="3">
        <f ca="1">(G5030-C5030)*600/'Win-Draw-Loss'!$B$42</f>
        <v>31.133492540416398</v>
      </c>
    </row>
    <row r="5031" spans="1:9" x14ac:dyDescent="0.25">
      <c r="A5031" s="33">
        <f t="shared" ca="1" si="156"/>
        <v>0.68588461545381185</v>
      </c>
      <c r="B5031" s="33">
        <f t="shared" ca="1" si="156"/>
        <v>0.33972826170808845</v>
      </c>
      <c r="C5031" s="37">
        <f ca="1">('Win-Draw-Loss'!$B$38+(('Win-Draw-Loss'!$B$39-'Win-Draw-Loss'!$B$38)*A5031)+('Win-Draw-Loss'!$B$38+(('Win-Draw-Loss'!$B$39-'Win-Draw-Loss'!$B$38)*B5031)))/2</f>
        <v>20.256128771619004</v>
      </c>
      <c r="E5031" s="33">
        <f t="shared" ca="1" si="157"/>
        <v>0.71406174447666548</v>
      </c>
      <c r="F5031" s="33">
        <f t="shared" ca="1" si="157"/>
        <v>0.81133916534323858</v>
      </c>
      <c r="G5031" s="37">
        <f ca="1">('Win-Draw-Loss'!$D$38+(('Win-Draw-Loss'!$D$39-'Win-Draw-Loss'!$D$38)*E5031)+('Win-Draw-Loss'!$D$38+(('Win-Draw-Loss'!$D$39-'Win-Draw-Loss'!$D$38)*F5031)))/2</f>
        <v>37.881013647298559</v>
      </c>
      <c r="H5031" s="37"/>
      <c r="I5031" s="3">
        <f ca="1">(G5031-C5031)*600/'Win-Draw-Loss'!$B$42</f>
        <v>35.249769751359111</v>
      </c>
    </row>
    <row r="5032" spans="1:9" x14ac:dyDescent="0.25">
      <c r="A5032" s="33">
        <f t="shared" ca="1" si="156"/>
        <v>0.92618630191965956</v>
      </c>
      <c r="B5032" s="33">
        <f t="shared" ca="1" si="156"/>
        <v>0.70715905311224581</v>
      </c>
      <c r="C5032" s="37">
        <f ca="1">('Win-Draw-Loss'!$B$38+(('Win-Draw-Loss'!$B$39-'Win-Draw-Loss'!$B$38)*A5032)+('Win-Draw-Loss'!$B$38+(('Win-Draw-Loss'!$B$39-'Win-Draw-Loss'!$B$38)*B5032)))/2</f>
        <v>26.333453550319057</v>
      </c>
      <c r="E5032" s="33">
        <f t="shared" ca="1" si="157"/>
        <v>0.67233180588140407</v>
      </c>
      <c r="F5032" s="33">
        <f t="shared" ca="1" si="157"/>
        <v>0.95899612774079701</v>
      </c>
      <c r="G5032" s="37">
        <f ca="1">('Win-Draw-Loss'!$D$38+(('Win-Draw-Loss'!$D$39-'Win-Draw-Loss'!$D$38)*E5032)+('Win-Draw-Loss'!$D$38+(('Win-Draw-Loss'!$D$39-'Win-Draw-Loss'!$D$38)*F5032)))/2</f>
        <v>39.469919004333015</v>
      </c>
      <c r="H5032" s="37"/>
      <c r="I5032" s="3">
        <f ca="1">(G5032-C5032)*600/'Win-Draw-Loss'!$B$42</f>
        <v>26.272930908027917</v>
      </c>
    </row>
    <row r="5033" spans="1:9" x14ac:dyDescent="0.25">
      <c r="A5033" s="33">
        <f t="shared" ca="1" si="156"/>
        <v>0.26512945794047804</v>
      </c>
      <c r="B5033" s="33">
        <f t="shared" ca="1" si="156"/>
        <v>6.5748416660352582E-2</v>
      </c>
      <c r="C5033" s="37">
        <f ca="1">('Win-Draw-Loss'!$B$38+(('Win-Draw-Loss'!$B$39-'Win-Draw-Loss'!$B$38)*A5033)+('Win-Draw-Loss'!$B$38+(('Win-Draw-Loss'!$B$39-'Win-Draw-Loss'!$B$38)*B5033)))/2</f>
        <v>13.308778746008306</v>
      </c>
      <c r="E5033" s="33">
        <f t="shared" ca="1" si="157"/>
        <v>0.20463134561085183</v>
      </c>
      <c r="F5033" s="33">
        <f t="shared" ca="1" si="157"/>
        <v>0.25161236980660628</v>
      </c>
      <c r="G5033" s="37">
        <f ca="1">('Win-Draw-Loss'!$D$38+(('Win-Draw-Loss'!$D$39-'Win-Draw-Loss'!$D$38)*E5033)+('Win-Draw-Loss'!$D$38+(('Win-Draw-Loss'!$D$39-'Win-Draw-Loss'!$D$38)*F5033)))/2</f>
        <v>21.843655731261872</v>
      </c>
      <c r="H5033" s="37"/>
      <c r="I5033" s="3">
        <f ca="1">(G5033-C5033)*600/'Win-Draw-Loss'!$B$42</f>
        <v>17.069753970507133</v>
      </c>
    </row>
    <row r="5034" spans="1:9" x14ac:dyDescent="0.25">
      <c r="A5034" s="33">
        <f t="shared" ca="1" si="156"/>
        <v>0.15339083321280156</v>
      </c>
      <c r="B5034" s="33">
        <f t="shared" ca="1" si="156"/>
        <v>0.87558196617615158</v>
      </c>
      <c r="C5034" s="37">
        <f ca="1">('Win-Draw-Loss'!$B$38+(('Win-Draw-Loss'!$B$39-'Win-Draw-Loss'!$B$38)*A5034)+('Win-Draw-Loss'!$B$38+(('Win-Draw-Loss'!$B$39-'Win-Draw-Loss'!$B$38)*B5034)))/2</f>
        <v>20.289727993889532</v>
      </c>
      <c r="E5034" s="33">
        <f t="shared" ca="1" si="157"/>
        <v>0.4393840103367207</v>
      </c>
      <c r="F5034" s="33">
        <f t="shared" ca="1" si="157"/>
        <v>0.23745857019948358</v>
      </c>
      <c r="G5034" s="37">
        <f ca="1">('Win-Draw-Loss'!$D$38+(('Win-Draw-Loss'!$D$39-'Win-Draw-Loss'!$D$38)*E5034)+('Win-Draw-Loss'!$D$38+(('Win-Draw-Loss'!$D$39-'Win-Draw-Loss'!$D$38)*F5034)))/2</f>
        <v>25.152638708043064</v>
      </c>
      <c r="H5034" s="37"/>
      <c r="I5034" s="3">
        <f ca="1">(G5034-C5034)*600/'Win-Draw-Loss'!$B$42</f>
        <v>9.7258214283070643</v>
      </c>
    </row>
    <row r="5035" spans="1:9" x14ac:dyDescent="0.25">
      <c r="A5035" s="33">
        <f t="shared" ca="1" si="156"/>
        <v>0.83630484977311426</v>
      </c>
      <c r="B5035" s="33">
        <f t="shared" ca="1" si="156"/>
        <v>0.76890959963718508</v>
      </c>
      <c r="C5035" s="37">
        <f ca="1">('Win-Draw-Loss'!$B$38+(('Win-Draw-Loss'!$B$39-'Win-Draw-Loss'!$B$38)*A5035)+('Win-Draw-Loss'!$B$38+(('Win-Draw-Loss'!$B$39-'Win-Draw-Loss'!$B$38)*B5035)))/2</f>
        <v>26.052144494102993</v>
      </c>
      <c r="E5035" s="33">
        <f t="shared" ca="1" si="157"/>
        <v>0.76381048491806891</v>
      </c>
      <c r="F5035" s="33">
        <f t="shared" ca="1" si="157"/>
        <v>0.95519521311743372</v>
      </c>
      <c r="G5035" s="37">
        <f ca="1">('Win-Draw-Loss'!$D$38+(('Win-Draw-Loss'!$D$39-'Win-Draw-Loss'!$D$38)*E5035)+('Win-Draw-Loss'!$D$38+(('Win-Draw-Loss'!$D$39-'Win-Draw-Loss'!$D$38)*F5035)))/2</f>
        <v>40.785085470532536</v>
      </c>
      <c r="H5035" s="37"/>
      <c r="I5035" s="3">
        <f ca="1">(G5035-C5035)*600/'Win-Draw-Loss'!$B$42</f>
        <v>29.465881952859085</v>
      </c>
    </row>
    <row r="5036" spans="1:9" x14ac:dyDescent="0.25">
      <c r="A5036" s="33">
        <f t="shared" ca="1" si="156"/>
        <v>0.27914333883096709</v>
      </c>
      <c r="B5036" s="33">
        <f t="shared" ca="1" si="156"/>
        <v>0.73722344961515152</v>
      </c>
      <c r="C5036" s="37">
        <f ca="1">('Win-Draw-Loss'!$B$38+(('Win-Draw-Loss'!$B$39-'Win-Draw-Loss'!$B$38)*A5036)+('Win-Draw-Loss'!$B$38+(('Win-Draw-Loss'!$B$39-'Win-Draw-Loss'!$B$38)*B5036)))/2</f>
        <v>20.163667884461187</v>
      </c>
      <c r="E5036" s="33">
        <f t="shared" ca="1" si="157"/>
        <v>1.3646697395087948E-2</v>
      </c>
      <c r="F5036" s="33">
        <f t="shared" ca="1" si="157"/>
        <v>0.77090795167901771</v>
      </c>
      <c r="G5036" s="37">
        <f ca="1">('Win-Draw-Loss'!$D$38+(('Win-Draw-Loss'!$D$39-'Win-Draw-Loss'!$D$38)*E5036)+('Win-Draw-Loss'!$D$38+(('Win-Draw-Loss'!$D$39-'Win-Draw-Loss'!$D$38)*F5036)))/2</f>
        <v>26.768319736111586</v>
      </c>
      <c r="H5036" s="37"/>
      <c r="I5036" s="3">
        <f ca="1">(G5036-C5036)*600/'Win-Draw-Loss'!$B$42</f>
        <v>13.209303703300797</v>
      </c>
    </row>
    <row r="5037" spans="1:9" x14ac:dyDescent="0.25">
      <c r="A5037" s="33">
        <f t="shared" ca="1" si="156"/>
        <v>0.82178888865768585</v>
      </c>
      <c r="B5037" s="33">
        <f t="shared" ca="1" si="156"/>
        <v>0.17633511578070538</v>
      </c>
      <c r="C5037" s="37">
        <f ca="1">('Win-Draw-Loss'!$B$38+(('Win-Draw-Loss'!$B$39-'Win-Draw-Loss'!$B$38)*A5037)+('Win-Draw-Loss'!$B$38+(('Win-Draw-Loss'!$B$39-'Win-Draw-Loss'!$B$38)*B5037)))/2</f>
        <v>19.981240044383913</v>
      </c>
      <c r="E5037" s="33">
        <f t="shared" ca="1" si="157"/>
        <v>0.9601987541663709</v>
      </c>
      <c r="F5037" s="33">
        <f t="shared" ca="1" si="157"/>
        <v>0.30306320807201248</v>
      </c>
      <c r="G5037" s="37">
        <f ca="1">('Win-Draw-Loss'!$D$38+(('Win-Draw-Loss'!$D$39-'Win-Draw-Loss'!$D$38)*E5037)+('Win-Draw-Loss'!$D$38+(('Win-Draw-Loss'!$D$39-'Win-Draw-Loss'!$D$38)*F5037)))/2</f>
        <v>33.948929433575749</v>
      </c>
      <c r="H5037" s="37"/>
      <c r="I5037" s="3">
        <f ca="1">(G5037-C5037)*600/'Win-Draw-Loss'!$B$42</f>
        <v>27.935378778383676</v>
      </c>
    </row>
    <row r="5038" spans="1:9" x14ac:dyDescent="0.25">
      <c r="A5038" s="33">
        <f t="shared" ca="1" si="156"/>
        <v>0.39701358276143683</v>
      </c>
      <c r="B5038" s="33">
        <f t="shared" ca="1" si="156"/>
        <v>0.82243385631322696</v>
      </c>
      <c r="C5038" s="37">
        <f ca="1">('Win-Draw-Loss'!$B$38+(('Win-Draw-Loss'!$B$39-'Win-Draw-Loss'!$B$38)*A5038)+('Win-Draw-Loss'!$B$38+(('Win-Draw-Loss'!$B$39-'Win-Draw-Loss'!$B$38)*B5038)))/2</f>
        <v>22.194474390746635</v>
      </c>
      <c r="E5038" s="33">
        <f t="shared" ca="1" si="157"/>
        <v>0.22727593858600625</v>
      </c>
      <c r="F5038" s="33">
        <f t="shared" ca="1" si="157"/>
        <v>0.68042847435579867</v>
      </c>
      <c r="G5038" s="37">
        <f ca="1">('Win-Draw-Loss'!$D$38+(('Win-Draw-Loss'!$D$39-'Win-Draw-Loss'!$D$38)*E5038)+('Win-Draw-Loss'!$D$38+(('Win-Draw-Loss'!$D$39-'Win-Draw-Loss'!$D$38)*F5038)))/2</f>
        <v>28.615566194127073</v>
      </c>
      <c r="H5038" s="37"/>
      <c r="I5038" s="3">
        <f ca="1">(G5038-C5038)*600/'Win-Draw-Loss'!$B$42</f>
        <v>12.842183606760877</v>
      </c>
    </row>
    <row r="5039" spans="1:9" x14ac:dyDescent="0.25">
      <c r="A5039" s="33">
        <f t="shared" ca="1" si="156"/>
        <v>0.95681334315625988</v>
      </c>
      <c r="B5039" s="33">
        <f t="shared" ca="1" si="156"/>
        <v>0.62951888125630784</v>
      </c>
      <c r="C5039" s="37">
        <f ca="1">('Win-Draw-Loss'!$B$38+(('Win-Draw-Loss'!$B$39-'Win-Draw-Loss'!$B$38)*A5039)+('Win-Draw-Loss'!$B$38+(('Win-Draw-Loss'!$B$39-'Win-Draw-Loss'!$B$38)*B5039)))/2</f>
        <v>25.863322244125676</v>
      </c>
      <c r="E5039" s="33">
        <f t="shared" ca="1" si="157"/>
        <v>0.37099721252068552</v>
      </c>
      <c r="F5039" s="33">
        <f t="shared" ca="1" si="157"/>
        <v>0.19736601350487248</v>
      </c>
      <c r="G5039" s="37">
        <f ca="1">('Win-Draw-Loss'!$D$38+(('Win-Draw-Loss'!$D$39-'Win-Draw-Loss'!$D$38)*E5039)+('Win-Draw-Loss'!$D$38+(('Win-Draw-Loss'!$D$39-'Win-Draw-Loss'!$D$38)*F5039)))/2</f>
        <v>23.525448390383371</v>
      </c>
      <c r="H5039" s="37"/>
      <c r="I5039" s="3">
        <f ca="1">(G5039-C5039)*600/'Win-Draw-Loss'!$B$42</f>
        <v>-4.6757477074846108</v>
      </c>
    </row>
    <row r="5040" spans="1:9" x14ac:dyDescent="0.25">
      <c r="A5040" s="33">
        <f t="shared" ca="1" si="156"/>
        <v>0.58388820844952782</v>
      </c>
      <c r="B5040" s="33">
        <f t="shared" ca="1" si="156"/>
        <v>0.65348893635316829</v>
      </c>
      <c r="C5040" s="37">
        <f ca="1">('Win-Draw-Loss'!$B$38+(('Win-Draw-Loss'!$B$39-'Win-Draw-Loss'!$B$38)*A5040)+('Win-Draw-Loss'!$B$38+(('Win-Draw-Loss'!$B$39-'Win-Draw-Loss'!$B$38)*B5040)))/2</f>
        <v>22.373771448026961</v>
      </c>
      <c r="E5040" s="33">
        <f t="shared" ca="1" si="157"/>
        <v>0.82575356322605875</v>
      </c>
      <c r="F5040" s="33">
        <f t="shared" ca="1" si="157"/>
        <v>0.2733281023836025</v>
      </c>
      <c r="G5040" s="37">
        <f ca="1">('Win-Draw-Loss'!$D$38+(('Win-Draw-Loss'!$D$39-'Win-Draw-Loss'!$D$38)*E5040)+('Win-Draw-Loss'!$D$38+(('Win-Draw-Loss'!$D$39-'Win-Draw-Loss'!$D$38)*F5040)))/2</f>
        <v>31.486224984144922</v>
      </c>
      <c r="H5040" s="37"/>
      <c r="I5040" s="3">
        <f ca="1">(G5040-C5040)*600/'Win-Draw-Loss'!$B$42</f>
        <v>18.224907072235922</v>
      </c>
    </row>
    <row r="5041" spans="1:9" x14ac:dyDescent="0.25">
      <c r="A5041" s="33">
        <f t="shared" ca="1" si="156"/>
        <v>0.20417140034663783</v>
      </c>
      <c r="B5041" s="33">
        <f t="shared" ca="1" si="156"/>
        <v>0.89526054159504564</v>
      </c>
      <c r="C5041" s="37">
        <f ca="1">('Win-Draw-Loss'!$B$38+(('Win-Draw-Loss'!$B$39-'Win-Draw-Loss'!$B$38)*A5041)+('Win-Draw-Loss'!$B$38+(('Win-Draw-Loss'!$B$39-'Win-Draw-Loss'!$B$38)*B5041)))/2</f>
        <v>20.994319419416833</v>
      </c>
      <c r="E5041" s="33">
        <f t="shared" ca="1" si="157"/>
        <v>0.30150114546781426</v>
      </c>
      <c r="F5041" s="33">
        <f t="shared" ca="1" si="157"/>
        <v>0.38967476781037436</v>
      </c>
      <c r="G5041" s="37">
        <f ca="1">('Win-Draw-Loss'!$D$38+(('Win-Draw-Loss'!$D$39-'Win-Draw-Loss'!$D$38)*E5041)+('Win-Draw-Loss'!$D$38+(('Win-Draw-Loss'!$D$39-'Win-Draw-Loss'!$D$38)*F5041)))/2</f>
        <v>25.367638699172829</v>
      </c>
      <c r="H5041" s="37"/>
      <c r="I5041" s="3">
        <f ca="1">(G5041-C5041)*600/'Win-Draw-Loss'!$B$42</f>
        <v>8.7466385595119931</v>
      </c>
    </row>
    <row r="5042" spans="1:9" x14ac:dyDescent="0.25">
      <c r="A5042" s="33">
        <f t="shared" ca="1" si="156"/>
        <v>0.74866262022157315</v>
      </c>
      <c r="B5042" s="33">
        <f t="shared" ca="1" si="156"/>
        <v>0.78088263340812303</v>
      </c>
      <c r="C5042" s="37">
        <f ca="1">('Win-Draw-Loss'!$B$38+(('Win-Draw-Loss'!$B$39-'Win-Draw-Loss'!$B$38)*A5042)+('Win-Draw-Loss'!$B$38+(('Win-Draw-Loss'!$B$39-'Win-Draw-Loss'!$B$38)*B5042)))/2</f>
        <v>25.295452536296963</v>
      </c>
      <c r="E5042" s="33">
        <f t="shared" ca="1" si="157"/>
        <v>0.91025250046640305</v>
      </c>
      <c r="F5042" s="33">
        <f t="shared" ca="1" si="157"/>
        <v>0.41881047305367314</v>
      </c>
      <c r="G5042" s="37">
        <f ca="1">('Win-Draw-Loss'!$D$38+(('Win-Draw-Loss'!$D$39-'Win-Draw-Loss'!$D$38)*E5042)+('Win-Draw-Loss'!$D$38+(('Win-Draw-Loss'!$D$39-'Win-Draw-Loss'!$D$38)*F5042)))/2</f>
        <v>34.935944602801143</v>
      </c>
      <c r="H5042" s="37"/>
      <c r="I5042" s="3">
        <f ca="1">(G5042-C5042)*600/'Win-Draw-Loss'!$B$42</f>
        <v>19.28098413300836</v>
      </c>
    </row>
    <row r="5043" spans="1:9" x14ac:dyDescent="0.25">
      <c r="A5043" s="33">
        <f t="shared" ca="1" si="156"/>
        <v>3.5395012529592207E-2</v>
      </c>
      <c r="B5043" s="33">
        <f t="shared" ca="1" si="156"/>
        <v>0.80179463613338742</v>
      </c>
      <c r="C5043" s="37">
        <f ca="1">('Win-Draw-Loss'!$B$38+(('Win-Draw-Loss'!$B$39-'Win-Draw-Loss'!$B$38)*A5043)+('Win-Draw-Loss'!$B$38+(('Win-Draw-Loss'!$B$39-'Win-Draw-Loss'!$B$38)*B5043)))/2</f>
        <v>18.371896486629794</v>
      </c>
      <c r="E5043" s="33">
        <f t="shared" ca="1" si="157"/>
        <v>0.59899773899898445</v>
      </c>
      <c r="F5043" s="33">
        <f t="shared" ca="1" si="157"/>
        <v>0.65676918551034613</v>
      </c>
      <c r="G5043" s="37">
        <f ca="1">('Win-Draw-Loss'!$D$38+(('Win-Draw-Loss'!$D$39-'Win-Draw-Loss'!$D$38)*E5043)+('Win-Draw-Loss'!$D$38+(('Win-Draw-Loss'!$D$39-'Win-Draw-Loss'!$D$38)*F5043)))/2</f>
        <v>33.836503867639962</v>
      </c>
      <c r="H5043" s="37"/>
      <c r="I5043" s="3">
        <f ca="1">(G5043-C5043)*600/'Win-Draw-Loss'!$B$42</f>
        <v>30.929214762020333</v>
      </c>
    </row>
    <row r="5044" spans="1:9" x14ac:dyDescent="0.25">
      <c r="A5044" s="33">
        <f t="shared" ca="1" si="156"/>
        <v>3.5084764271527291E-2</v>
      </c>
      <c r="B5044" s="33">
        <f t="shared" ca="1" si="156"/>
        <v>0.65133793373904247</v>
      </c>
      <c r="C5044" s="37">
        <f ca="1">('Win-Draw-Loss'!$B$38+(('Win-Draw-Loss'!$B$39-'Win-Draw-Loss'!$B$38)*A5044)+('Win-Draw-Loss'!$B$38+(('Win-Draw-Loss'!$B$39-'Win-Draw-Loss'!$B$38)*B5044)))/2</f>
        <v>16.864226980105698</v>
      </c>
      <c r="E5044" s="33">
        <f t="shared" ca="1" si="157"/>
        <v>0.21315506477030732</v>
      </c>
      <c r="F5044" s="33">
        <f t="shared" ca="1" si="157"/>
        <v>0.78209892912175905</v>
      </c>
      <c r="G5044" s="37">
        <f ca="1">('Win-Draw-Loss'!$D$38+(('Win-Draw-Loss'!$D$39-'Win-Draw-Loss'!$D$38)*E5044)+('Win-Draw-Loss'!$D$38+(('Win-Draw-Loss'!$D$39-'Win-Draw-Loss'!$D$38)*F5044)))/2</f>
        <v>29.928809908380998</v>
      </c>
      <c r="H5044" s="37"/>
      <c r="I5044" s="3">
        <f ca="1">(G5044-C5044)*600/'Win-Draw-Loss'!$B$42</f>
        <v>26.1291658565506</v>
      </c>
    </row>
    <row r="5045" spans="1:9" x14ac:dyDescent="0.25">
      <c r="A5045" s="33">
        <f t="shared" ca="1" si="156"/>
        <v>0.43345783404985549</v>
      </c>
      <c r="B5045" s="33">
        <f t="shared" ca="1" si="156"/>
        <v>0.68479103074741299</v>
      </c>
      <c r="C5045" s="37">
        <f ca="1">('Win-Draw-Loss'!$B$38+(('Win-Draw-Loss'!$B$39-'Win-Draw-Loss'!$B$38)*A5045)+('Win-Draw-Loss'!$B$38+(('Win-Draw-Loss'!$B$39-'Win-Draw-Loss'!$B$38)*B5045)))/2</f>
        <v>21.182488647972686</v>
      </c>
      <c r="E5045" s="33">
        <f t="shared" ca="1" si="157"/>
        <v>0.92147438542079452</v>
      </c>
      <c r="F5045" s="33">
        <f t="shared" ca="1" si="157"/>
        <v>0.90159211507991133</v>
      </c>
      <c r="G5045" s="37">
        <f ca="1">('Win-Draw-Loss'!$D$38+(('Win-Draw-Loss'!$D$39-'Win-Draw-Loss'!$D$38)*E5045)+('Win-Draw-Loss'!$D$38+(('Win-Draw-Loss'!$D$39-'Win-Draw-Loss'!$D$38)*F5045)))/2</f>
        <v>42.345997507510589</v>
      </c>
      <c r="H5045" s="37"/>
      <c r="I5045" s="3">
        <f ca="1">(G5045-C5045)*600/'Win-Draw-Loss'!$B$42</f>
        <v>42.327017719075805</v>
      </c>
    </row>
    <row r="5046" spans="1:9" x14ac:dyDescent="0.25">
      <c r="A5046" s="33">
        <f t="shared" ca="1" si="156"/>
        <v>0.43290176289056348</v>
      </c>
      <c r="B5046" s="33">
        <f t="shared" ca="1" si="156"/>
        <v>0.38293518559959872</v>
      </c>
      <c r="C5046" s="37">
        <f ca="1">('Win-Draw-Loss'!$B$38+(('Win-Draw-Loss'!$B$39-'Win-Draw-Loss'!$B$38)*A5046)+('Win-Draw-Loss'!$B$38+(('Win-Draw-Loss'!$B$39-'Win-Draw-Loss'!$B$38)*B5046)))/2</f>
        <v>18.158369484901623</v>
      </c>
      <c r="E5046" s="33">
        <f t="shared" ca="1" si="157"/>
        <v>0.95953312046051487</v>
      </c>
      <c r="F5046" s="33">
        <f t="shared" ca="1" si="157"/>
        <v>0.89333172830823171</v>
      </c>
      <c r="G5046" s="37">
        <f ca="1">('Win-Draw-Loss'!$D$38+(('Win-Draw-Loss'!$D$39-'Win-Draw-Loss'!$D$38)*E5046)+('Win-Draw-Loss'!$D$38+(('Win-Draw-Loss'!$D$39-'Win-Draw-Loss'!$D$38)*F5046)))/2</f>
        <v>42.792972731531201</v>
      </c>
      <c r="H5046" s="37"/>
      <c r="I5046" s="3">
        <f ca="1">(G5046-C5046)*600/'Win-Draw-Loss'!$B$42</f>
        <v>49.269206493259155</v>
      </c>
    </row>
    <row r="5047" spans="1:9" x14ac:dyDescent="0.25">
      <c r="A5047" s="33">
        <f t="shared" ca="1" si="156"/>
        <v>0.74395470894707116</v>
      </c>
      <c r="B5047" s="33">
        <f t="shared" ca="1" si="156"/>
        <v>0.45739574557544471</v>
      </c>
      <c r="C5047" s="37">
        <f ca="1">('Win-Draw-Loss'!$B$38+(('Win-Draw-Loss'!$B$39-'Win-Draw-Loss'!$B$38)*A5047)+('Win-Draw-Loss'!$B$38+(('Win-Draw-Loss'!$B$39-'Win-Draw-Loss'!$B$38)*B5047)))/2</f>
        <v>22.01350454522516</v>
      </c>
      <c r="E5047" s="33">
        <f t="shared" ca="1" si="157"/>
        <v>0.18718582384238613</v>
      </c>
      <c r="F5047" s="33">
        <f t="shared" ca="1" si="157"/>
        <v>0.93580639228816076</v>
      </c>
      <c r="G5047" s="37">
        <f ca="1">('Win-Draw-Loss'!$D$38+(('Win-Draw-Loss'!$D$39-'Win-Draw-Loss'!$D$38)*E5047)+('Win-Draw-Loss'!$D$38+(('Win-Draw-Loss'!$D$39-'Win-Draw-Loss'!$D$38)*F5047)))/2</f>
        <v>31.844883241958204</v>
      </c>
      <c r="H5047" s="37"/>
      <c r="I5047" s="3">
        <f ca="1">(G5047-C5047)*600/'Win-Draw-Loss'!$B$42</f>
        <v>19.662757393466087</v>
      </c>
    </row>
    <row r="5048" spans="1:9" x14ac:dyDescent="0.25">
      <c r="A5048" s="33">
        <f t="shared" ca="1" si="156"/>
        <v>0.16952262463221179</v>
      </c>
      <c r="B5048" s="33">
        <f t="shared" ca="1" si="156"/>
        <v>0.18011820900149644</v>
      </c>
      <c r="C5048" s="37">
        <f ca="1">('Win-Draw-Loss'!$B$38+(('Win-Draw-Loss'!$B$39-'Win-Draw-Loss'!$B$38)*A5048)+('Win-Draw-Loss'!$B$38+(('Win-Draw-Loss'!$B$39-'Win-Draw-Loss'!$B$38)*B5048)))/2</f>
        <v>13.496408336337083</v>
      </c>
      <c r="E5048" s="33">
        <f t="shared" ca="1" si="157"/>
        <v>0.19274783775360982</v>
      </c>
      <c r="F5048" s="33">
        <f t="shared" ca="1" si="157"/>
        <v>0.73455980878072513</v>
      </c>
      <c r="G5048" s="37">
        <f ca="1">('Win-Draw-Loss'!$D$38+(('Win-Draw-Loss'!$D$39-'Win-Draw-Loss'!$D$38)*E5048)+('Win-Draw-Loss'!$D$38+(('Win-Draw-Loss'!$D$39-'Win-Draw-Loss'!$D$38)*F5048)))/2</f>
        <v>28.909614698015027</v>
      </c>
      <c r="H5048" s="37"/>
      <c r="I5048" s="3">
        <f ca="1">(G5048-C5048)*600/'Win-Draw-Loss'!$B$42</f>
        <v>30.826412723355887</v>
      </c>
    </row>
    <row r="5049" spans="1:9" x14ac:dyDescent="0.25">
      <c r="A5049" s="33">
        <f t="shared" ca="1" si="156"/>
        <v>0.99030280862119058</v>
      </c>
      <c r="B5049" s="33">
        <f t="shared" ca="1" si="156"/>
        <v>0.11208124582294809</v>
      </c>
      <c r="C5049" s="37">
        <f ca="1">('Win-Draw-Loss'!$B$38+(('Win-Draw-Loss'!$B$39-'Win-Draw-Loss'!$B$38)*A5049)+('Win-Draw-Loss'!$B$38+(('Win-Draw-Loss'!$B$39-'Win-Draw-Loss'!$B$38)*B5049)))/2</f>
        <v>21.023840544441388</v>
      </c>
      <c r="E5049" s="33">
        <f t="shared" ca="1" si="157"/>
        <v>0.26411670128370357</v>
      </c>
      <c r="F5049" s="33">
        <f t="shared" ca="1" si="157"/>
        <v>0.77139200473449665</v>
      </c>
      <c r="G5049" s="37">
        <f ca="1">('Win-Draw-Loss'!$D$38+(('Win-Draw-Loss'!$D$39-'Win-Draw-Loss'!$D$38)*E5049)+('Win-Draw-Loss'!$D$38+(('Win-Draw-Loss'!$D$39-'Win-Draw-Loss'!$D$38)*F5049)))/2</f>
        <v>30.532630590273001</v>
      </c>
      <c r="H5049" s="37"/>
      <c r="I5049" s="3">
        <f ca="1">(G5049-C5049)*600/'Win-Draw-Loss'!$B$42</f>
        <v>19.017580091663227</v>
      </c>
    </row>
    <row r="5050" spans="1:9" x14ac:dyDescent="0.25">
      <c r="A5050" s="33">
        <f t="shared" ca="1" si="156"/>
        <v>0.64365175393886864</v>
      </c>
      <c r="B5050" s="33">
        <f t="shared" ca="1" si="156"/>
        <v>0.81132874838484359</v>
      </c>
      <c r="C5050" s="37">
        <f ca="1">('Win-Draw-Loss'!$B$38+(('Win-Draw-Loss'!$B$39-'Win-Draw-Loss'!$B$38)*A5050)+('Win-Draw-Loss'!$B$38+(('Win-Draw-Loss'!$B$39-'Win-Draw-Loss'!$B$38)*B5050)))/2</f>
        <v>24.549805023237123</v>
      </c>
      <c r="E5050" s="33">
        <f t="shared" ca="1" si="157"/>
        <v>0.35839913392809386</v>
      </c>
      <c r="F5050" s="33">
        <f t="shared" ca="1" si="157"/>
        <v>0.19829339126158996</v>
      </c>
      <c r="G5050" s="37">
        <f ca="1">('Win-Draw-Loss'!$D$38+(('Win-Draw-Loss'!$D$39-'Win-Draw-Loss'!$D$38)*E5050)+('Win-Draw-Loss'!$D$38+(('Win-Draw-Loss'!$D$39-'Win-Draw-Loss'!$D$38)*F5050)))/2</f>
        <v>23.350387877845257</v>
      </c>
      <c r="H5050" s="37"/>
      <c r="I5050" s="3">
        <f ca="1">(G5050-C5050)*600/'Win-Draw-Loss'!$B$42</f>
        <v>-2.3988342907837321</v>
      </c>
    </row>
    <row r="5051" spans="1:9" x14ac:dyDescent="0.25">
      <c r="A5051" s="33">
        <f t="shared" ca="1" si="156"/>
        <v>3.3493396142590948E-3</v>
      </c>
      <c r="B5051" s="33">
        <f t="shared" ca="1" si="156"/>
        <v>0.34722288729208406</v>
      </c>
      <c r="C5051" s="37">
        <f ca="1">('Win-Draw-Loss'!$B$38+(('Win-Draw-Loss'!$B$39-'Win-Draw-Loss'!$B$38)*A5051)+('Win-Draw-Loss'!$B$38+(('Win-Draw-Loss'!$B$39-'Win-Draw-Loss'!$B$38)*B5051)))/2</f>
        <v>13.505722269063432</v>
      </c>
      <c r="E5051" s="33">
        <f t="shared" ca="1" si="157"/>
        <v>0.73319142211178701</v>
      </c>
      <c r="F5051" s="33">
        <f t="shared" ca="1" si="157"/>
        <v>0.5482361634390871</v>
      </c>
      <c r="G5051" s="37">
        <f ca="1">('Win-Draw-Loss'!$D$38+(('Win-Draw-Loss'!$D$39-'Win-Draw-Loss'!$D$38)*E5051)+('Win-Draw-Loss'!$D$38+(('Win-Draw-Loss'!$D$39-'Win-Draw-Loss'!$D$38)*F5051)))/2</f>
        <v>34.22141378326311</v>
      </c>
      <c r="H5051" s="37"/>
      <c r="I5051" s="3">
        <f ca="1">(G5051-C5051)*600/'Win-Draw-Loss'!$B$42</f>
        <v>41.431383028399352</v>
      </c>
    </row>
    <row r="5052" spans="1:9" x14ac:dyDescent="0.25">
      <c r="A5052" s="33">
        <f t="shared" ca="1" si="156"/>
        <v>0.30320589477831128</v>
      </c>
      <c r="B5052" s="33">
        <f t="shared" ca="1" si="156"/>
        <v>0.97225322578492201</v>
      </c>
      <c r="C5052" s="37">
        <f ca="1">('Win-Draw-Loss'!$B$38+(('Win-Draw-Loss'!$B$39-'Win-Draw-Loss'!$B$38)*A5052)+('Win-Draw-Loss'!$B$38+(('Win-Draw-Loss'!$B$39-'Win-Draw-Loss'!$B$38)*B5052)))/2</f>
        <v>22.754591205632334</v>
      </c>
      <c r="E5052" s="33">
        <f t="shared" ca="1" si="157"/>
        <v>0.58976208809147501</v>
      </c>
      <c r="F5052" s="33">
        <f t="shared" ca="1" si="157"/>
        <v>4.2803650366410761E-2</v>
      </c>
      <c r="G5052" s="37">
        <f ca="1">('Win-Draw-Loss'!$D$38+(('Win-Draw-Loss'!$D$39-'Win-Draw-Loss'!$D$38)*E5052)+('Win-Draw-Loss'!$D$38+(('Win-Draw-Loss'!$D$39-'Win-Draw-Loss'!$D$38)*F5052)))/2</f>
        <v>24.488486076868284</v>
      </c>
      <c r="H5052" s="37"/>
      <c r="I5052" s="3">
        <f ca="1">(G5052-C5052)*600/'Win-Draw-Loss'!$B$42</f>
        <v>3.4677897424719002</v>
      </c>
    </row>
    <row r="5053" spans="1:9" x14ac:dyDescent="0.25">
      <c r="A5053" s="33">
        <f t="shared" ca="1" si="156"/>
        <v>0.14447957561777547</v>
      </c>
      <c r="B5053" s="33">
        <f t="shared" ca="1" si="156"/>
        <v>0.68656760528947014</v>
      </c>
      <c r="C5053" s="37">
        <f ca="1">('Win-Draw-Loss'!$B$38+(('Win-Draw-Loss'!$B$39-'Win-Draw-Loss'!$B$38)*A5053)+('Win-Draw-Loss'!$B$38+(('Win-Draw-Loss'!$B$39-'Win-Draw-Loss'!$B$38)*B5053)))/2</f>
        <v>18.310471809072457</v>
      </c>
      <c r="E5053" s="33">
        <f t="shared" ca="1" si="157"/>
        <v>0.50752572199171764</v>
      </c>
      <c r="F5053" s="33">
        <f t="shared" ca="1" si="157"/>
        <v>0.37241774178139198</v>
      </c>
      <c r="G5053" s="37">
        <f ca="1">('Win-Draw-Loss'!$D$38+(('Win-Draw-Loss'!$D$39-'Win-Draw-Loss'!$D$38)*E5053)+('Win-Draw-Loss'!$D$38+(('Win-Draw-Loss'!$D$39-'Win-Draw-Loss'!$D$38)*F5053)))/2</f>
        <v>28.199151956596644</v>
      </c>
      <c r="H5053" s="37"/>
      <c r="I5053" s="3">
        <f ca="1">(G5053-C5053)*600/'Win-Draw-Loss'!$B$42</f>
        <v>19.777360295048375</v>
      </c>
    </row>
    <row r="5054" spans="1:9" x14ac:dyDescent="0.25">
      <c r="A5054" s="33">
        <f t="shared" ca="1" si="156"/>
        <v>0.8243613115632199</v>
      </c>
      <c r="B5054" s="33">
        <f t="shared" ca="1" si="156"/>
        <v>0.26140591034901839</v>
      </c>
      <c r="C5054" s="37">
        <f ca="1">('Win-Draw-Loss'!$B$38+(('Win-Draw-Loss'!$B$39-'Win-Draw-Loss'!$B$38)*A5054)+('Win-Draw-Loss'!$B$38+(('Win-Draw-Loss'!$B$39-'Win-Draw-Loss'!$B$38)*B5054)))/2</f>
        <v>20.857672219122382</v>
      </c>
      <c r="E5054" s="33">
        <f t="shared" ca="1" si="157"/>
        <v>3.6765345579775066E-2</v>
      </c>
      <c r="F5054" s="33">
        <f t="shared" ca="1" si="157"/>
        <v>0.62745478959584644</v>
      </c>
      <c r="G5054" s="37">
        <f ca="1">('Win-Draw-Loss'!$D$38+(('Win-Draw-Loss'!$D$39-'Win-Draw-Loss'!$D$38)*E5054)+('Win-Draw-Loss'!$D$38+(('Win-Draw-Loss'!$D$39-'Win-Draw-Loss'!$D$38)*F5054)))/2</f>
        <v>24.96330202763432</v>
      </c>
      <c r="H5054" s="37"/>
      <c r="I5054" s="3">
        <f ca="1">(G5054-C5054)*600/'Win-Draw-Loss'!$B$42</f>
        <v>8.2112596170238774</v>
      </c>
    </row>
    <row r="5055" spans="1:9" x14ac:dyDescent="0.25">
      <c r="A5055" s="33">
        <f t="shared" ca="1" si="156"/>
        <v>0.25797250013999551</v>
      </c>
      <c r="B5055" s="33">
        <f t="shared" ca="1" si="156"/>
        <v>0.10602094174558296</v>
      </c>
      <c r="C5055" s="37">
        <f ca="1">('Win-Draw-Loss'!$B$38+(('Win-Draw-Loss'!$B$39-'Win-Draw-Loss'!$B$38)*A5055)+('Win-Draw-Loss'!$B$38+(('Win-Draw-Loss'!$B$39-'Win-Draw-Loss'!$B$38)*B5055)))/2</f>
        <v>13.639934418855784</v>
      </c>
      <c r="E5055" s="33">
        <f t="shared" ca="1" si="157"/>
        <v>0.8429681784283144</v>
      </c>
      <c r="F5055" s="33">
        <f t="shared" ca="1" si="157"/>
        <v>0.97959687394731521</v>
      </c>
      <c r="G5055" s="37">
        <f ca="1">('Win-Draw-Loss'!$D$38+(('Win-Draw-Loss'!$D$39-'Win-Draw-Loss'!$D$38)*E5055)+('Win-Draw-Loss'!$D$38+(('Win-Draw-Loss'!$D$39-'Win-Draw-Loss'!$D$38)*F5055)))/2</f>
        <v>42.338475785634444</v>
      </c>
      <c r="H5055" s="37"/>
      <c r="I5055" s="3">
        <f ca="1">(G5055-C5055)*600/'Win-Draw-Loss'!$B$42</f>
        <v>57.397082733557312</v>
      </c>
    </row>
    <row r="5056" spans="1:9" x14ac:dyDescent="0.25">
      <c r="A5056" s="33">
        <f t="shared" ca="1" si="156"/>
        <v>0.97196492983706151</v>
      </c>
      <c r="B5056" s="33">
        <f t="shared" ca="1" si="156"/>
        <v>3.5077721024755149E-2</v>
      </c>
      <c r="C5056" s="37">
        <f ca="1">('Win-Draw-Loss'!$B$38+(('Win-Draw-Loss'!$B$39-'Win-Draw-Loss'!$B$38)*A5056)+('Win-Draw-Loss'!$B$38+(('Win-Draw-Loss'!$B$39-'Win-Draw-Loss'!$B$38)*B5056)))/2</f>
        <v>20.070426508618169</v>
      </c>
      <c r="E5056" s="33">
        <f t="shared" ca="1" si="157"/>
        <v>0.4095677557777232</v>
      </c>
      <c r="F5056" s="33">
        <f t="shared" ca="1" si="157"/>
        <v>0.40940917290422763</v>
      </c>
      <c r="G5056" s="37">
        <f ca="1">('Win-Draw-Loss'!$D$38+(('Win-Draw-Loss'!$D$39-'Win-Draw-Loss'!$D$38)*E5056)+('Win-Draw-Loss'!$D$38+(('Win-Draw-Loss'!$D$39-'Win-Draw-Loss'!$D$38)*F5056)))/2</f>
        <v>27.284653930229261</v>
      </c>
      <c r="H5056" s="37"/>
      <c r="I5056" s="3">
        <f ca="1">(G5056-C5056)*600/'Win-Draw-Loss'!$B$42</f>
        <v>14.428454843222182</v>
      </c>
    </row>
    <row r="5057" spans="1:9" x14ac:dyDescent="0.25">
      <c r="A5057" s="33">
        <f t="shared" ca="1" si="156"/>
        <v>0.14632015846841229</v>
      </c>
      <c r="B5057" s="33">
        <f t="shared" ca="1" si="156"/>
        <v>3.8157765899516916E-3</v>
      </c>
      <c r="C5057" s="37">
        <f ca="1">('Win-Draw-Loss'!$B$38+(('Win-Draw-Loss'!$B$39-'Win-Draw-Loss'!$B$38)*A5057)+('Win-Draw-Loss'!$B$38+(('Win-Draw-Loss'!$B$39-'Win-Draw-Loss'!$B$38)*B5057)))/2</f>
        <v>11.501359350583641</v>
      </c>
      <c r="E5057" s="33">
        <f t="shared" ca="1" si="157"/>
        <v>0.24984425964316415</v>
      </c>
      <c r="F5057" s="33">
        <f t="shared" ca="1" si="157"/>
        <v>0.1976082040003263</v>
      </c>
      <c r="G5057" s="37">
        <f ca="1">('Win-Draw-Loss'!$D$38+(('Win-Draw-Loss'!$D$39-'Win-Draw-Loss'!$D$38)*E5057)+('Win-Draw-Loss'!$D$38+(('Win-Draw-Loss'!$D$39-'Win-Draw-Loss'!$D$38)*F5057)))/2</f>
        <v>21.711786954652357</v>
      </c>
      <c r="H5057" s="37"/>
      <c r="I5057" s="3">
        <f ca="1">(G5057-C5057)*600/'Win-Draw-Loss'!$B$42</f>
        <v>20.420855208137432</v>
      </c>
    </row>
    <row r="5058" spans="1:9" x14ac:dyDescent="0.25">
      <c r="A5058" s="33">
        <f t="shared" ref="A5058:B5121" ca="1" si="158">RAND()</f>
        <v>0.89312937692350536</v>
      </c>
      <c r="B5058" s="33">
        <f t="shared" ca="1" si="158"/>
        <v>0.79162471338160956</v>
      </c>
      <c r="C5058" s="37">
        <f ca="1">('Win-Draw-Loss'!$B$38+(('Win-Draw-Loss'!$B$39-'Win-Draw-Loss'!$B$38)*A5058)+('Win-Draw-Loss'!$B$38+(('Win-Draw-Loss'!$B$39-'Win-Draw-Loss'!$B$38)*B5058)))/2</f>
        <v>26.847540903051151</v>
      </c>
      <c r="E5058" s="33">
        <f t="shared" ref="E5058:F5121" ca="1" si="159">RAND()</f>
        <v>0.50070764749788133</v>
      </c>
      <c r="F5058" s="33">
        <f t="shared" ca="1" si="159"/>
        <v>0.60742363837867608</v>
      </c>
      <c r="G5058" s="37">
        <f ca="1">('Win-Draw-Loss'!$D$38+(('Win-Draw-Loss'!$D$39-'Win-Draw-Loss'!$D$38)*E5058)+('Win-Draw-Loss'!$D$38+(('Win-Draw-Loss'!$D$39-'Win-Draw-Loss'!$D$38)*F5058)))/2</f>
        <v>31.621969288148357</v>
      </c>
      <c r="H5058" s="37"/>
      <c r="I5058" s="3">
        <f ca="1">(G5058-C5058)*600/'Win-Draw-Loss'!$B$42</f>
        <v>9.548856770194412</v>
      </c>
    </row>
    <row r="5059" spans="1:9" x14ac:dyDescent="0.25">
      <c r="A5059" s="33">
        <f t="shared" ca="1" si="158"/>
        <v>0.11393133407693246</v>
      </c>
      <c r="B5059" s="33">
        <f t="shared" ca="1" si="158"/>
        <v>0.34502392733456966</v>
      </c>
      <c r="C5059" s="37">
        <f ca="1">('Win-Draw-Loss'!$B$38+(('Win-Draw-Loss'!$B$39-'Win-Draw-Loss'!$B$38)*A5059)+('Win-Draw-Loss'!$B$38+(('Win-Draw-Loss'!$B$39-'Win-Draw-Loss'!$B$38)*B5059)))/2</f>
        <v>14.589552614115021</v>
      </c>
      <c r="E5059" s="33">
        <f t="shared" ca="1" si="159"/>
        <v>0.77932041536268748</v>
      </c>
      <c r="F5059" s="33">
        <f t="shared" ca="1" si="159"/>
        <v>0.26289565477605703</v>
      </c>
      <c r="G5059" s="37">
        <f ca="1">('Win-Draw-Loss'!$D$38+(('Win-Draw-Loss'!$D$39-'Win-Draw-Loss'!$D$38)*E5059)+('Win-Draw-Loss'!$D$38+(('Win-Draw-Loss'!$D$39-'Win-Draw-Loss'!$D$38)*F5059)))/2</f>
        <v>30.633241052081168</v>
      </c>
      <c r="H5059" s="37"/>
      <c r="I5059" s="3">
        <f ca="1">(G5059-C5059)*600/'Win-Draw-Loss'!$B$42</f>
        <v>32.087376875932293</v>
      </c>
    </row>
    <row r="5060" spans="1:9" x14ac:dyDescent="0.25">
      <c r="A5060" s="33">
        <f t="shared" ca="1" si="158"/>
        <v>0.99569118839314708</v>
      </c>
      <c r="B5060" s="33">
        <f t="shared" ca="1" si="158"/>
        <v>4.7582937144709847E-2</v>
      </c>
      <c r="C5060" s="37">
        <f ca="1">('Win-Draw-Loss'!$B$38+(('Win-Draw-Loss'!$B$39-'Win-Draw-Loss'!$B$38)*A5060)+('Win-Draw-Loss'!$B$38+(('Win-Draw-Loss'!$B$39-'Win-Draw-Loss'!$B$38)*B5060)))/2</f>
        <v>20.432741255378566</v>
      </c>
      <c r="E5060" s="33">
        <f t="shared" ca="1" si="159"/>
        <v>0.50910509935078252</v>
      </c>
      <c r="F5060" s="33">
        <f t="shared" ca="1" si="159"/>
        <v>0.65540501683059116</v>
      </c>
      <c r="G5060" s="37">
        <f ca="1">('Win-Draw-Loss'!$D$38+(('Win-Draw-Loss'!$D$39-'Win-Draw-Loss'!$D$38)*E5060)+('Win-Draw-Loss'!$D$38+(('Win-Draw-Loss'!$D$39-'Win-Draw-Loss'!$D$38)*F5060)))/2</f>
        <v>32.467651742720605</v>
      </c>
      <c r="H5060" s="37"/>
      <c r="I5060" s="3">
        <f ca="1">(G5060-C5060)*600/'Win-Draw-Loss'!$B$42</f>
        <v>24.069820974684077</v>
      </c>
    </row>
    <row r="5061" spans="1:9" x14ac:dyDescent="0.25">
      <c r="A5061" s="33">
        <f t="shared" ca="1" si="158"/>
        <v>0.18139563297741668</v>
      </c>
      <c r="B5061" s="33">
        <f t="shared" ca="1" si="158"/>
        <v>0.49090991376459336</v>
      </c>
      <c r="C5061" s="37">
        <f ca="1">('Win-Draw-Loss'!$B$38+(('Win-Draw-Loss'!$B$39-'Win-Draw-Loss'!$B$38)*A5061)+('Win-Draw-Loss'!$B$38+(('Win-Draw-Loss'!$B$39-'Win-Draw-Loss'!$B$38)*B5061)))/2</f>
        <v>16.7230554674201</v>
      </c>
      <c r="E5061" s="33">
        <f t="shared" ca="1" si="159"/>
        <v>0.51050192622574619</v>
      </c>
      <c r="F5061" s="33">
        <f t="shared" ca="1" si="159"/>
        <v>0.96907061601472944</v>
      </c>
      <c r="G5061" s="37">
        <f ca="1">('Win-Draw-Loss'!$D$38+(('Win-Draw-Loss'!$D$39-'Win-Draw-Loss'!$D$38)*E5061)+('Win-Draw-Loss'!$D$38+(('Win-Draw-Loss'!$D$39-'Win-Draw-Loss'!$D$38)*F5061)))/2</f>
        <v>37.193588133607136</v>
      </c>
      <c r="H5061" s="37"/>
      <c r="I5061" s="3">
        <f ca="1">(G5061-C5061)*600/'Win-Draw-Loss'!$B$42</f>
        <v>40.941065332374073</v>
      </c>
    </row>
    <row r="5062" spans="1:9" x14ac:dyDescent="0.25">
      <c r="A5062" s="33">
        <f t="shared" ca="1" si="158"/>
        <v>0.96453674791011013</v>
      </c>
      <c r="B5062" s="33">
        <f t="shared" ca="1" si="158"/>
        <v>0.20202487400210822</v>
      </c>
      <c r="C5062" s="37">
        <f ca="1">('Win-Draw-Loss'!$B$38+(('Win-Draw-Loss'!$B$39-'Win-Draw-Loss'!$B$38)*A5062)+('Win-Draw-Loss'!$B$38+(('Win-Draw-Loss'!$B$39-'Win-Draw-Loss'!$B$38)*B5062)))/2</f>
        <v>21.665616219122182</v>
      </c>
      <c r="E5062" s="33">
        <f t="shared" ca="1" si="159"/>
        <v>0.36874022805515705</v>
      </c>
      <c r="F5062" s="33">
        <f t="shared" ca="1" si="159"/>
        <v>0.62247182647742194</v>
      </c>
      <c r="G5062" s="37">
        <f ca="1">('Win-Draw-Loss'!$D$38+(('Win-Draw-Loss'!$D$39-'Win-Draw-Loss'!$D$38)*E5062)+('Win-Draw-Loss'!$D$38+(('Win-Draw-Loss'!$D$39-'Win-Draw-Loss'!$D$38)*F5062)))/2</f>
        <v>29.868180817988687</v>
      </c>
      <c r="H5062" s="37"/>
      <c r="I5062" s="3">
        <f ca="1">(G5062-C5062)*600/'Win-Draw-Loss'!$B$42</f>
        <v>16.405129197733011</v>
      </c>
    </row>
    <row r="5063" spans="1:9" x14ac:dyDescent="0.25">
      <c r="A5063" s="33">
        <f t="shared" ca="1" si="158"/>
        <v>0.14642129391510594</v>
      </c>
      <c r="B5063" s="33">
        <f t="shared" ca="1" si="158"/>
        <v>0.24842300556572194</v>
      </c>
      <c r="C5063" s="37">
        <f ca="1">('Win-Draw-Loss'!$B$38+(('Win-Draw-Loss'!$B$39-'Win-Draw-Loss'!$B$38)*A5063)+('Win-Draw-Loss'!$B$38+(('Win-Draw-Loss'!$B$39-'Win-Draw-Loss'!$B$38)*B5063)))/2</f>
        <v>13.948442994808278</v>
      </c>
      <c r="E5063" s="33">
        <f t="shared" ca="1" si="159"/>
        <v>0.44877302771710048</v>
      </c>
      <c r="F5063" s="33">
        <f t="shared" ca="1" si="159"/>
        <v>0.38280433012063231</v>
      </c>
      <c r="G5063" s="37">
        <f ca="1">('Win-Draw-Loss'!$D$38+(('Win-Draw-Loss'!$D$39-'Win-Draw-Loss'!$D$38)*E5063)+('Win-Draw-Loss'!$D$38+(('Win-Draw-Loss'!$D$39-'Win-Draw-Loss'!$D$38)*F5063)))/2</f>
        <v>27.473660367565991</v>
      </c>
      <c r="H5063" s="37"/>
      <c r="I5063" s="3">
        <f ca="1">(G5063-C5063)*600/'Win-Draw-Loss'!$B$42</f>
        <v>27.050434745515425</v>
      </c>
    </row>
    <row r="5064" spans="1:9" x14ac:dyDescent="0.25">
      <c r="A5064" s="33">
        <f t="shared" ca="1" si="158"/>
        <v>0.11962672572113198</v>
      </c>
      <c r="B5064" s="33">
        <f t="shared" ca="1" si="158"/>
        <v>0.85027408976360364</v>
      </c>
      <c r="C5064" s="37">
        <f ca="1">('Win-Draw-Loss'!$B$38+(('Win-Draw-Loss'!$B$39-'Win-Draw-Loss'!$B$38)*A5064)+('Win-Draw-Loss'!$B$38+(('Win-Draw-Loss'!$B$39-'Win-Draw-Loss'!$B$38)*B5064)))/2</f>
        <v>19.699008154847355</v>
      </c>
      <c r="E5064" s="33">
        <f t="shared" ca="1" si="159"/>
        <v>0.71440065757605009</v>
      </c>
      <c r="F5064" s="33">
        <f t="shared" ca="1" si="159"/>
        <v>0.53128752752219044</v>
      </c>
      <c r="G5064" s="37">
        <f ca="1">('Win-Draw-Loss'!$D$38+(('Win-Draw-Loss'!$D$39-'Win-Draw-Loss'!$D$38)*E5064)+('Win-Draw-Loss'!$D$38+(('Win-Draw-Loss'!$D$39-'Win-Draw-Loss'!$D$38)*F5064)))/2</f>
        <v>33.685322776473605</v>
      </c>
      <c r="H5064" s="37"/>
      <c r="I5064" s="3">
        <f ca="1">(G5064-C5064)*600/'Win-Draw-Loss'!$B$42</f>
        <v>27.972629243252499</v>
      </c>
    </row>
    <row r="5065" spans="1:9" x14ac:dyDescent="0.25">
      <c r="A5065" s="33">
        <f t="shared" ca="1" si="158"/>
        <v>0.79793328056025148</v>
      </c>
      <c r="B5065" s="33">
        <f t="shared" ca="1" si="158"/>
        <v>0.90058837566290029</v>
      </c>
      <c r="C5065" s="37">
        <f ca="1">('Win-Draw-Loss'!$B$38+(('Win-Draw-Loss'!$B$39-'Win-Draw-Loss'!$B$38)*A5065)+('Win-Draw-Loss'!$B$38+(('Win-Draw-Loss'!$B$39-'Win-Draw-Loss'!$B$38)*B5065)))/2</f>
        <v>26.985216562231518</v>
      </c>
      <c r="E5065" s="33">
        <f t="shared" ca="1" si="159"/>
        <v>0.95138085123156657</v>
      </c>
      <c r="F5065" s="33">
        <f t="shared" ca="1" si="159"/>
        <v>0.77963595833207022</v>
      </c>
      <c r="G5065" s="37">
        <f ca="1">('Win-Draw-Loss'!$D$38+(('Win-Draw-Loss'!$D$39-'Win-Draw-Loss'!$D$38)*E5065)+('Win-Draw-Loss'!$D$38+(('Win-Draw-Loss'!$D$39-'Win-Draw-Loss'!$D$38)*F5065)))/2</f>
        <v>40.965252143454549</v>
      </c>
      <c r="H5065" s="37"/>
      <c r="I5065" s="3">
        <f ca="1">(G5065-C5065)*600/'Win-Draw-Loss'!$B$42</f>
        <v>27.960071162446063</v>
      </c>
    </row>
    <row r="5066" spans="1:9" x14ac:dyDescent="0.25">
      <c r="A5066" s="33">
        <f t="shared" ca="1" si="158"/>
        <v>0.80135732635434553</v>
      </c>
      <c r="B5066" s="33">
        <f t="shared" ca="1" si="158"/>
        <v>0.26144298715990055</v>
      </c>
      <c r="C5066" s="37">
        <f ca="1">('Win-Draw-Loss'!$B$38+(('Win-Draw-Loss'!$B$39-'Win-Draw-Loss'!$B$38)*A5066)+('Win-Draw-Loss'!$B$38+(('Win-Draw-Loss'!$B$39-'Win-Draw-Loss'!$B$38)*B5066)))/2</f>
        <v>20.62800313514246</v>
      </c>
      <c r="E5066" s="33">
        <f t="shared" ca="1" si="159"/>
        <v>0.53399977063162163</v>
      </c>
      <c r="F5066" s="33">
        <f t="shared" ca="1" si="159"/>
        <v>0.33172110430191049</v>
      </c>
      <c r="G5066" s="37">
        <f ca="1">('Win-Draw-Loss'!$D$38+(('Win-Draw-Loss'!$D$39-'Win-Draw-Loss'!$D$38)*E5066)+('Win-Draw-Loss'!$D$38+(('Win-Draw-Loss'!$D$39-'Win-Draw-Loss'!$D$38)*F5066)))/2</f>
        <v>27.985813124002981</v>
      </c>
      <c r="H5066" s="37"/>
      <c r="I5066" s="3">
        <f ca="1">(G5066-C5066)*600/'Win-Draw-Loss'!$B$42</f>
        <v>14.71561997772104</v>
      </c>
    </row>
    <row r="5067" spans="1:9" x14ac:dyDescent="0.25">
      <c r="A5067" s="33">
        <f t="shared" ca="1" si="158"/>
        <v>3.9427045277995343E-2</v>
      </c>
      <c r="B5067" s="33">
        <f t="shared" ca="1" si="158"/>
        <v>0.6925754702923439</v>
      </c>
      <c r="C5067" s="37">
        <f ca="1">('Win-Draw-Loss'!$B$38+(('Win-Draw-Loss'!$B$39-'Win-Draw-Loss'!$B$38)*A5067)+('Win-Draw-Loss'!$B$38+(('Win-Draw-Loss'!$B$39-'Win-Draw-Loss'!$B$38)*B5067)))/2</f>
        <v>17.320025155703391</v>
      </c>
      <c r="E5067" s="33">
        <f t="shared" ca="1" si="159"/>
        <v>0.39206831293168498</v>
      </c>
      <c r="F5067" s="33">
        <f t="shared" ca="1" si="159"/>
        <v>0.53128878026436088</v>
      </c>
      <c r="G5067" s="37">
        <f ca="1">('Win-Draw-Loss'!$D$38+(('Win-Draw-Loss'!$D$39-'Win-Draw-Loss'!$D$38)*E5067)+('Win-Draw-Loss'!$D$38+(('Win-Draw-Loss'!$D$39-'Win-Draw-Loss'!$D$38)*F5067)))/2</f>
        <v>28.850356397940686</v>
      </c>
      <c r="H5067" s="37"/>
      <c r="I5067" s="3">
        <f ca="1">(G5067-C5067)*600/'Win-Draw-Loss'!$B$42</f>
        <v>23.060662484474591</v>
      </c>
    </row>
    <row r="5068" spans="1:9" x14ac:dyDescent="0.25">
      <c r="A5068" s="33">
        <f t="shared" ca="1" si="158"/>
        <v>0.28490125855693249</v>
      </c>
      <c r="B5068" s="33">
        <f t="shared" ca="1" si="158"/>
        <v>0.12997725693503004</v>
      </c>
      <c r="C5068" s="37">
        <f ca="1">('Win-Draw-Loss'!$B$38+(('Win-Draw-Loss'!$B$39-'Win-Draw-Loss'!$B$38)*A5068)+('Win-Draw-Loss'!$B$38+(('Win-Draw-Loss'!$B$39-'Win-Draw-Loss'!$B$38)*B5068)))/2</f>
        <v>14.148785154919626</v>
      </c>
      <c r="E5068" s="33">
        <f t="shared" ca="1" si="159"/>
        <v>7.0553453417837475E-2</v>
      </c>
      <c r="F5068" s="33">
        <f t="shared" ca="1" si="159"/>
        <v>0.35518863084121954</v>
      </c>
      <c r="G5068" s="37">
        <f ca="1">('Win-Draw-Loss'!$D$38+(('Win-Draw-Loss'!$D$39-'Win-Draw-Loss'!$D$38)*E5068)+('Win-Draw-Loss'!$D$38+(('Win-Draw-Loss'!$D$39-'Win-Draw-Loss'!$D$38)*F5068)))/2</f>
        <v>21.386131263885858</v>
      </c>
      <c r="H5068" s="37"/>
      <c r="I5068" s="3">
        <f ca="1">(G5068-C5068)*600/'Win-Draw-Loss'!$B$42</f>
        <v>14.474692217932464</v>
      </c>
    </row>
    <row r="5069" spans="1:9" x14ac:dyDescent="0.25">
      <c r="A5069" s="33">
        <f t="shared" ca="1" si="158"/>
        <v>0.95536669469913915</v>
      </c>
      <c r="B5069" s="33">
        <f t="shared" ca="1" si="158"/>
        <v>0.39853719867438886</v>
      </c>
      <c r="C5069" s="37">
        <f ca="1">('Win-Draw-Loss'!$B$38+(('Win-Draw-Loss'!$B$39-'Win-Draw-Loss'!$B$38)*A5069)+('Win-Draw-Loss'!$B$38+(('Win-Draw-Loss'!$B$39-'Win-Draw-Loss'!$B$38)*B5069)))/2</f>
        <v>23.539038933735281</v>
      </c>
      <c r="E5069" s="33">
        <f t="shared" ca="1" si="159"/>
        <v>0.26630381058387242</v>
      </c>
      <c r="F5069" s="33">
        <f t="shared" ca="1" si="159"/>
        <v>2.7615347952889668E-2</v>
      </c>
      <c r="G5069" s="37">
        <f ca="1">('Win-Draw-Loss'!$D$38+(('Win-Draw-Loss'!$D$39-'Win-Draw-Loss'!$D$38)*E5069)+('Win-Draw-Loss'!$D$38+(('Win-Draw-Loss'!$D$39-'Win-Draw-Loss'!$D$38)*F5069)))/2</f>
        <v>19.408787378051432</v>
      </c>
      <c r="H5069" s="37"/>
      <c r="I5069" s="3">
        <f ca="1">(G5069-C5069)*600/'Win-Draw-Loss'!$B$42</f>
        <v>-8.2605031113676972</v>
      </c>
    </row>
    <row r="5070" spans="1:9" x14ac:dyDescent="0.25">
      <c r="A5070" s="33">
        <f t="shared" ca="1" si="158"/>
        <v>0.84897109291894557</v>
      </c>
      <c r="B5070" s="33">
        <f t="shared" ca="1" si="158"/>
        <v>0.26457589575371421</v>
      </c>
      <c r="C5070" s="37">
        <f ca="1">('Win-Draw-Loss'!$B$38+(('Win-Draw-Loss'!$B$39-'Win-Draw-Loss'!$B$38)*A5070)+('Win-Draw-Loss'!$B$38+(('Win-Draw-Loss'!$B$39-'Win-Draw-Loss'!$B$38)*B5070)))/2</f>
        <v>21.135469886726597</v>
      </c>
      <c r="E5070" s="33">
        <f t="shared" ca="1" si="159"/>
        <v>0.32379211223590165</v>
      </c>
      <c r="F5070" s="33">
        <f t="shared" ca="1" si="159"/>
        <v>0.76990583693846459</v>
      </c>
      <c r="G5070" s="37">
        <f ca="1">('Win-Draw-Loss'!$D$38+(('Win-Draw-Loss'!$D$39-'Win-Draw-Loss'!$D$38)*E5070)+('Win-Draw-Loss'!$D$38+(('Win-Draw-Loss'!$D$39-'Win-Draw-Loss'!$D$38)*F5070)))/2</f>
        <v>31.405469237615492</v>
      </c>
      <c r="H5070" s="37"/>
      <c r="I5070" s="3">
        <f ca="1">(G5070-C5070)*600/'Win-Draw-Loss'!$B$42</f>
        <v>20.53999870177779</v>
      </c>
    </row>
    <row r="5071" spans="1:9" x14ac:dyDescent="0.25">
      <c r="A5071" s="33">
        <f t="shared" ca="1" si="158"/>
        <v>0.619416647530172</v>
      </c>
      <c r="B5071" s="33">
        <f t="shared" ca="1" si="158"/>
        <v>0.35206812737891857</v>
      </c>
      <c r="C5071" s="37">
        <f ca="1">('Win-Draw-Loss'!$B$38+(('Win-Draw-Loss'!$B$39-'Win-Draw-Loss'!$B$38)*A5071)+('Win-Draw-Loss'!$B$38+(('Win-Draw-Loss'!$B$39-'Win-Draw-Loss'!$B$38)*B5071)))/2</f>
        <v>19.714847749090907</v>
      </c>
      <c r="E5071" s="33">
        <f t="shared" ca="1" si="159"/>
        <v>0.89271959046752203</v>
      </c>
      <c r="F5071" s="33">
        <f t="shared" ca="1" si="159"/>
        <v>0.60307994989225</v>
      </c>
      <c r="G5071" s="37">
        <f ca="1">('Win-Draw-Loss'!$D$38+(('Win-Draw-Loss'!$D$39-'Win-Draw-Loss'!$D$38)*E5071)+('Win-Draw-Loss'!$D$38+(('Win-Draw-Loss'!$D$39-'Win-Draw-Loss'!$D$38)*F5071)))/2</f>
        <v>37.436993105396581</v>
      </c>
      <c r="H5071" s="37"/>
      <c r="I5071" s="3">
        <f ca="1">(G5071-C5071)*600/'Win-Draw-Loss'!$B$42</f>
        <v>35.444290712611348</v>
      </c>
    </row>
    <row r="5072" spans="1:9" x14ac:dyDescent="0.25">
      <c r="A5072" s="33">
        <f t="shared" ca="1" si="158"/>
        <v>0.27941504970019382</v>
      </c>
      <c r="B5072" s="33">
        <f t="shared" ca="1" si="158"/>
        <v>0.55264765630162616</v>
      </c>
      <c r="C5072" s="37">
        <f ca="1">('Win-Draw-Loss'!$B$38+(('Win-Draw-Loss'!$B$39-'Win-Draw-Loss'!$B$38)*A5072)+('Win-Draw-Loss'!$B$38+(('Win-Draw-Loss'!$B$39-'Win-Draw-Loss'!$B$38)*B5072)))/2</f>
        <v>18.3206270600182</v>
      </c>
      <c r="E5072" s="33">
        <f t="shared" ca="1" si="159"/>
        <v>1.6453350187298876E-2</v>
      </c>
      <c r="F5072" s="33">
        <f t="shared" ca="1" si="159"/>
        <v>0.2805933108238039</v>
      </c>
      <c r="G5072" s="37">
        <f ca="1">('Win-Draw-Loss'!$D$38+(('Win-Draw-Loss'!$D$39-'Win-Draw-Loss'!$D$38)*E5072)+('Win-Draw-Loss'!$D$38+(('Win-Draw-Loss'!$D$39-'Win-Draw-Loss'!$D$38)*F5072)))/2</f>
        <v>19.455699915166541</v>
      </c>
      <c r="H5072" s="37"/>
      <c r="I5072" s="3">
        <f ca="1">(G5072-C5072)*600/'Win-Draw-Loss'!$B$42</f>
        <v>2.2701457102966813</v>
      </c>
    </row>
    <row r="5073" spans="1:9" x14ac:dyDescent="0.25">
      <c r="A5073" s="33">
        <f t="shared" ca="1" si="158"/>
        <v>0.67180300538284032</v>
      </c>
      <c r="B5073" s="33">
        <f t="shared" ca="1" si="158"/>
        <v>9.4067969897102532E-3</v>
      </c>
      <c r="C5073" s="37">
        <f ca="1">('Win-Draw-Loss'!$B$38+(('Win-Draw-Loss'!$B$39-'Win-Draw-Loss'!$B$38)*A5073)+('Win-Draw-Loss'!$B$38+(('Win-Draw-Loss'!$B$39-'Win-Draw-Loss'!$B$38)*B5073)))/2</f>
        <v>16.812098023725504</v>
      </c>
      <c r="E5073" s="33">
        <f t="shared" ca="1" si="159"/>
        <v>0.58451354064575356</v>
      </c>
      <c r="F5073" s="33">
        <f t="shared" ca="1" si="159"/>
        <v>0.5078285063312582</v>
      </c>
      <c r="G5073" s="37">
        <f ca="1">('Win-Draw-Loss'!$D$38+(('Win-Draw-Loss'!$D$39-'Win-Draw-Loss'!$D$38)*E5073)+('Win-Draw-Loss'!$D$38+(('Win-Draw-Loss'!$D$39-'Win-Draw-Loss'!$D$38)*F5073)))/2</f>
        <v>31.385130704655175</v>
      </c>
      <c r="H5073" s="37"/>
      <c r="I5073" s="3">
        <f ca="1">(G5073-C5073)*600/'Win-Draw-Loss'!$B$42</f>
        <v>29.146065361859339</v>
      </c>
    </row>
    <row r="5074" spans="1:9" x14ac:dyDescent="0.25">
      <c r="A5074" s="33">
        <f t="shared" ca="1" si="158"/>
        <v>0.29611778378021614</v>
      </c>
      <c r="B5074" s="33">
        <f t="shared" ca="1" si="158"/>
        <v>0.44080660371610236</v>
      </c>
      <c r="C5074" s="37">
        <f ca="1">('Win-Draw-Loss'!$B$38+(('Win-Draw-Loss'!$B$39-'Win-Draw-Loss'!$B$38)*A5074)+('Win-Draw-Loss'!$B$38+(('Win-Draw-Loss'!$B$39-'Win-Draw-Loss'!$B$38)*B5074)))/2</f>
        <v>17.369243874963185</v>
      </c>
      <c r="E5074" s="33">
        <f t="shared" ca="1" si="159"/>
        <v>0.59470239755183374</v>
      </c>
      <c r="F5074" s="33">
        <f t="shared" ca="1" si="159"/>
        <v>0.90876759484739666</v>
      </c>
      <c r="G5074" s="37">
        <f ca="1">('Win-Draw-Loss'!$D$38+(('Win-Draw-Loss'!$D$39-'Win-Draw-Loss'!$D$38)*E5074)+('Win-Draw-Loss'!$D$38+(('Win-Draw-Loss'!$D$39-'Win-Draw-Loss'!$D$38)*F5074)))/2</f>
        <v>37.55204988598846</v>
      </c>
      <c r="H5074" s="37"/>
      <c r="I5074" s="3">
        <f ca="1">(G5074-C5074)*600/'Win-Draw-Loss'!$B$42</f>
        <v>40.365612022050549</v>
      </c>
    </row>
    <row r="5075" spans="1:9" x14ac:dyDescent="0.25">
      <c r="A5075" s="33">
        <f t="shared" ca="1" si="158"/>
        <v>9.1072051422379396E-2</v>
      </c>
      <c r="B5075" s="33">
        <f t="shared" ca="1" si="158"/>
        <v>0.52327494071212644</v>
      </c>
      <c r="C5075" s="37">
        <f ca="1">('Win-Draw-Loss'!$B$38+(('Win-Draw-Loss'!$B$39-'Win-Draw-Loss'!$B$38)*A5075)+('Win-Draw-Loss'!$B$38+(('Win-Draw-Loss'!$B$39-'Win-Draw-Loss'!$B$38)*B5075)))/2</f>
        <v>16.143469921345059</v>
      </c>
      <c r="E5075" s="33">
        <f t="shared" ca="1" si="159"/>
        <v>0.36881824553828979</v>
      </c>
      <c r="F5075" s="33">
        <f t="shared" ca="1" si="159"/>
        <v>0.25862820293023525</v>
      </c>
      <c r="G5075" s="37">
        <f ca="1">('Win-Draw-Loss'!$D$38+(('Win-Draw-Loss'!$D$39-'Win-Draw-Loss'!$D$38)*E5075)+('Win-Draw-Loss'!$D$38+(('Win-Draw-Loss'!$D$39-'Win-Draw-Loss'!$D$38)*F5075)))/2</f>
        <v>24.411696727027877</v>
      </c>
      <c r="H5075" s="37"/>
      <c r="I5075" s="3">
        <f ca="1">(G5075-C5075)*600/'Win-Draw-Loss'!$B$42</f>
        <v>16.536453611365637</v>
      </c>
    </row>
    <row r="5076" spans="1:9" x14ac:dyDescent="0.25">
      <c r="A5076" s="33">
        <f t="shared" ca="1" si="158"/>
        <v>0.98255421495131512</v>
      </c>
      <c r="B5076" s="33">
        <f t="shared" ca="1" si="158"/>
        <v>0.65531088526097525</v>
      </c>
      <c r="C5076" s="37">
        <f ca="1">('Win-Draw-Loss'!$B$38+(('Win-Draw-Loss'!$B$39-'Win-Draw-Loss'!$B$38)*A5076)+('Win-Draw-Loss'!$B$38+(('Win-Draw-Loss'!$B$39-'Win-Draw-Loss'!$B$38)*B5076)))/2</f>
        <v>26.378651002122904</v>
      </c>
      <c r="E5076" s="33">
        <f t="shared" ca="1" si="159"/>
        <v>0.32335988265842575</v>
      </c>
      <c r="F5076" s="33">
        <f t="shared" ca="1" si="159"/>
        <v>0.85464588465661262</v>
      </c>
      <c r="G5076" s="37">
        <f ca="1">('Win-Draw-Loss'!$D$38+(('Win-Draw-Loss'!$D$39-'Win-Draw-Loss'!$D$38)*E5076)+('Win-Draw-Loss'!$D$38+(('Win-Draw-Loss'!$D$39-'Win-Draw-Loss'!$D$38)*F5076)))/2</f>
        <v>32.670086509725579</v>
      </c>
      <c r="H5076" s="37"/>
      <c r="I5076" s="3">
        <f ca="1">(G5076-C5076)*600/'Win-Draw-Loss'!$B$42</f>
        <v>12.582871015205349</v>
      </c>
    </row>
    <row r="5077" spans="1:9" x14ac:dyDescent="0.25">
      <c r="A5077" s="33">
        <f t="shared" ca="1" si="158"/>
        <v>0.49582765269686679</v>
      </c>
      <c r="B5077" s="33">
        <f t="shared" ca="1" si="158"/>
        <v>0.76807844827115557</v>
      </c>
      <c r="C5077" s="37">
        <f ca="1">('Win-Draw-Loss'!$B$38+(('Win-Draw-Loss'!$B$39-'Win-Draw-Loss'!$B$38)*A5077)+('Win-Draw-Loss'!$B$38+(('Win-Draw-Loss'!$B$39-'Win-Draw-Loss'!$B$38)*B5077)))/2</f>
        <v>22.639061009680223</v>
      </c>
      <c r="E5077" s="33">
        <f t="shared" ca="1" si="159"/>
        <v>8.006398726197117E-2</v>
      </c>
      <c r="F5077" s="33">
        <f t="shared" ca="1" si="159"/>
        <v>0.2418322844107188</v>
      </c>
      <c r="G5077" s="37">
        <f ca="1">('Win-Draw-Loss'!$D$38+(('Win-Draw-Loss'!$D$39-'Win-Draw-Loss'!$D$38)*E5077)+('Win-Draw-Loss'!$D$38+(('Win-Draw-Loss'!$D$39-'Win-Draw-Loss'!$D$38)*F5077)))/2</f>
        <v>19.828444075090349</v>
      </c>
      <c r="H5077" s="37"/>
      <c r="I5077" s="3">
        <f ca="1">(G5077-C5077)*600/'Win-Draw-Loss'!$B$42</f>
        <v>-5.621233869179747</v>
      </c>
    </row>
    <row r="5078" spans="1:9" x14ac:dyDescent="0.25">
      <c r="A5078" s="33">
        <f t="shared" ca="1" si="158"/>
        <v>0.67588659418287711</v>
      </c>
      <c r="B5078" s="33">
        <f t="shared" ca="1" si="158"/>
        <v>0.81320447308214727</v>
      </c>
      <c r="C5078" s="37">
        <f ca="1">('Win-Draw-Loss'!$B$38+(('Win-Draw-Loss'!$B$39-'Win-Draw-Loss'!$B$38)*A5078)+('Win-Draw-Loss'!$B$38+(('Win-Draw-Loss'!$B$39-'Win-Draw-Loss'!$B$38)*B5078)))/2</f>
        <v>24.890910672650243</v>
      </c>
      <c r="E5078" s="33">
        <f t="shared" ca="1" si="159"/>
        <v>0.53809207265469716</v>
      </c>
      <c r="F5078" s="33">
        <f t="shared" ca="1" si="159"/>
        <v>0.35012911039397598</v>
      </c>
      <c r="G5078" s="37">
        <f ca="1">('Win-Draw-Loss'!$D$38+(('Win-Draw-Loss'!$D$39-'Win-Draw-Loss'!$D$38)*E5078)+('Win-Draw-Loss'!$D$38+(('Win-Draw-Loss'!$D$39-'Win-Draw-Loss'!$D$38)*F5078)))/2</f>
        <v>28.323317745730098</v>
      </c>
      <c r="H5078" s="37"/>
      <c r="I5078" s="3">
        <f ca="1">(G5078-C5078)*600/'Win-Draw-Loss'!$B$42</f>
        <v>6.8648141461597092</v>
      </c>
    </row>
    <row r="5079" spans="1:9" x14ac:dyDescent="0.25">
      <c r="A5079" s="33">
        <f t="shared" ca="1" si="158"/>
        <v>1.3518270441842062E-2</v>
      </c>
      <c r="B5079" s="33">
        <f t="shared" ca="1" si="158"/>
        <v>0.51223248282077594</v>
      </c>
      <c r="C5079" s="37">
        <f ca="1">('Win-Draw-Loss'!$B$38+(('Win-Draw-Loss'!$B$39-'Win-Draw-Loss'!$B$38)*A5079)+('Win-Draw-Loss'!$B$38+(('Win-Draw-Loss'!$B$39-'Win-Draw-Loss'!$B$38)*B5079)))/2</f>
        <v>15.25750753262618</v>
      </c>
      <c r="E5079" s="33">
        <f t="shared" ca="1" si="159"/>
        <v>4.2775939602227364E-2</v>
      </c>
      <c r="F5079" s="33">
        <f t="shared" ca="1" si="159"/>
        <v>0.65438006402726434</v>
      </c>
      <c r="G5079" s="37">
        <f ca="1">('Win-Draw-Loss'!$D$38+(('Win-Draw-Loss'!$D$39-'Win-Draw-Loss'!$D$38)*E5079)+('Win-Draw-Loss'!$D$38+(('Win-Draw-Loss'!$D$39-'Win-Draw-Loss'!$D$38)*F5079)))/2</f>
        <v>25.457340054442376</v>
      </c>
      <c r="H5079" s="37"/>
      <c r="I5079" s="3">
        <f ca="1">(G5079-C5079)*600/'Win-Draw-Loss'!$B$42</f>
        <v>20.399665043632393</v>
      </c>
    </row>
    <row r="5080" spans="1:9" x14ac:dyDescent="0.25">
      <c r="A5080" s="33">
        <f t="shared" ca="1" si="158"/>
        <v>0.25835296010206388</v>
      </c>
      <c r="B5080" s="33">
        <f t="shared" ca="1" si="158"/>
        <v>0.97409112341107729</v>
      </c>
      <c r="C5080" s="37">
        <f ca="1">('Win-Draw-Loss'!$B$38+(('Win-Draw-Loss'!$B$39-'Win-Draw-Loss'!$B$38)*A5080)+('Win-Draw-Loss'!$B$38+(('Win-Draw-Loss'!$B$39-'Win-Draw-Loss'!$B$38)*B5080)))/2</f>
        <v>22.324440835131412</v>
      </c>
      <c r="E5080" s="33">
        <f t="shared" ca="1" si="159"/>
        <v>0.34052521439272487</v>
      </c>
      <c r="F5080" s="33">
        <f t="shared" ca="1" si="159"/>
        <v>0.801677925873441</v>
      </c>
      <c r="G5080" s="37">
        <f ca="1">('Win-Draw-Loss'!$D$38+(('Win-Draw-Loss'!$D$39-'Win-Draw-Loss'!$D$38)*E5080)+('Win-Draw-Loss'!$D$38+(('Win-Draw-Loss'!$D$39-'Win-Draw-Loss'!$D$38)*F5080)))/2</f>
        <v>32.133047103992489</v>
      </c>
      <c r="H5080" s="37"/>
      <c r="I5080" s="3">
        <f ca="1">(G5080-C5080)*600/'Win-Draw-Loss'!$B$42</f>
        <v>19.617212537722153</v>
      </c>
    </row>
    <row r="5081" spans="1:9" x14ac:dyDescent="0.25">
      <c r="A5081" s="33">
        <f t="shared" ca="1" si="158"/>
        <v>0.84737022734133349</v>
      </c>
      <c r="B5081" s="33">
        <f t="shared" ca="1" si="158"/>
        <v>0.26495259991451936</v>
      </c>
      <c r="C5081" s="37">
        <f ca="1">('Win-Draw-Loss'!$B$38+(('Win-Draw-Loss'!$B$39-'Win-Draw-Loss'!$B$38)*A5081)+('Win-Draw-Loss'!$B$38+(('Win-Draw-Loss'!$B$39-'Win-Draw-Loss'!$B$38)*B5081)))/2</f>
        <v>21.123228272558528</v>
      </c>
      <c r="E5081" s="33">
        <f t="shared" ca="1" si="159"/>
        <v>0.41312829645170168</v>
      </c>
      <c r="F5081" s="33">
        <f t="shared" ca="1" si="159"/>
        <v>0.33326154967477439</v>
      </c>
      <c r="G5081" s="37">
        <f ca="1">('Win-Draw-Loss'!$D$38+(('Win-Draw-Loss'!$D$39-'Win-Draw-Loss'!$D$38)*E5081)+('Win-Draw-Loss'!$D$38+(('Win-Draw-Loss'!$D$39-'Win-Draw-Loss'!$D$38)*F5081)))/2</f>
        <v>26.195847691897143</v>
      </c>
      <c r="H5081" s="37"/>
      <c r="I5081" s="3">
        <f ca="1">(G5081-C5081)*600/'Win-Draw-Loss'!$B$42</f>
        <v>10.14523883867723</v>
      </c>
    </row>
    <row r="5082" spans="1:9" x14ac:dyDescent="0.25">
      <c r="A5082" s="33">
        <f t="shared" ca="1" si="158"/>
        <v>0.56983408861969009</v>
      </c>
      <c r="B5082" s="33">
        <f t="shared" ca="1" si="158"/>
        <v>0.29923065839019924</v>
      </c>
      <c r="C5082" s="37">
        <f ca="1">('Win-Draw-Loss'!$B$38+(('Win-Draw-Loss'!$B$39-'Win-Draw-Loss'!$B$38)*A5082)+('Win-Draw-Loss'!$B$38+(('Win-Draw-Loss'!$B$39-'Win-Draw-Loss'!$B$38)*B5082)))/2</f>
        <v>18.690647470098895</v>
      </c>
      <c r="E5082" s="33">
        <f t="shared" ca="1" si="159"/>
        <v>0.43367986778955459</v>
      </c>
      <c r="F5082" s="33">
        <f t="shared" ca="1" si="159"/>
        <v>0.7496196911092281</v>
      </c>
      <c r="G5082" s="37">
        <f ca="1">('Win-Draw-Loss'!$D$38+(('Win-Draw-Loss'!$D$39-'Win-Draw-Loss'!$D$38)*E5082)+('Win-Draw-Loss'!$D$38+(('Win-Draw-Loss'!$D$39-'Win-Draw-Loss'!$D$38)*F5082)))/2</f>
        <v>32.749493383481742</v>
      </c>
      <c r="H5082" s="37"/>
      <c r="I5082" s="3">
        <f ca="1">(G5082-C5082)*600/'Win-Draw-Loss'!$B$42</f>
        <v>28.117691826765693</v>
      </c>
    </row>
    <row r="5083" spans="1:9" x14ac:dyDescent="0.25">
      <c r="A5083" s="33">
        <f t="shared" ca="1" si="158"/>
        <v>0.37166218456494127</v>
      </c>
      <c r="B5083" s="33">
        <f t="shared" ca="1" si="158"/>
        <v>9.1654760305478811E-2</v>
      </c>
      <c r="C5083" s="37">
        <f ca="1">('Win-Draw-Loss'!$B$38+(('Win-Draw-Loss'!$B$39-'Win-Draw-Loss'!$B$38)*A5083)+('Win-Draw-Loss'!$B$38+(('Win-Draw-Loss'!$B$39-'Win-Draw-Loss'!$B$38)*B5083)))/2</f>
        <v>14.633169448704201</v>
      </c>
      <c r="E5083" s="33">
        <f t="shared" ca="1" si="159"/>
        <v>2.692645812605754E-2</v>
      </c>
      <c r="F5083" s="33">
        <f t="shared" ca="1" si="159"/>
        <v>0.41193867070746726</v>
      </c>
      <c r="G5083" s="37">
        <f ca="1">('Win-Draw-Loss'!$D$38+(('Win-Draw-Loss'!$D$39-'Win-Draw-Loss'!$D$38)*E5083)+('Win-Draw-Loss'!$D$38+(('Win-Draw-Loss'!$D$39-'Win-Draw-Loss'!$D$38)*F5083)))/2</f>
        <v>21.582976932502874</v>
      </c>
      <c r="H5083" s="37"/>
      <c r="I5083" s="3">
        <f ca="1">(G5083-C5083)*600/'Win-Draw-Loss'!$B$42</f>
        <v>13.899614967597344</v>
      </c>
    </row>
    <row r="5084" spans="1:9" x14ac:dyDescent="0.25">
      <c r="A5084" s="33">
        <f t="shared" ca="1" si="158"/>
        <v>0.1356045051178949</v>
      </c>
      <c r="B5084" s="33">
        <f t="shared" ca="1" si="158"/>
        <v>0.60729624419485817</v>
      </c>
      <c r="C5084" s="37">
        <f ca="1">('Win-Draw-Loss'!$B$38+(('Win-Draw-Loss'!$B$39-'Win-Draw-Loss'!$B$38)*A5084)+('Win-Draw-Loss'!$B$38+(('Win-Draw-Loss'!$B$39-'Win-Draw-Loss'!$B$38)*B5084)))/2</f>
        <v>17.429007493127529</v>
      </c>
      <c r="E5084" s="33">
        <f t="shared" ca="1" si="159"/>
        <v>0.90353683635251258</v>
      </c>
      <c r="F5084" s="33">
        <f t="shared" ca="1" si="159"/>
        <v>0.48331499986002557</v>
      </c>
      <c r="G5084" s="37">
        <f ca="1">('Win-Draw-Loss'!$D$38+(('Win-Draw-Loss'!$D$39-'Win-Draw-Loss'!$D$38)*E5084)+('Win-Draw-Loss'!$D$38+(('Win-Draw-Loss'!$D$39-'Win-Draw-Loss'!$D$38)*F5084)))/2</f>
        <v>35.802777543188071</v>
      </c>
      <c r="H5084" s="37"/>
      <c r="I5084" s="3">
        <f ca="1">(G5084-C5084)*600/'Win-Draw-Loss'!$B$42</f>
        <v>36.747540100121086</v>
      </c>
    </row>
    <row r="5085" spans="1:9" x14ac:dyDescent="0.25">
      <c r="A5085" s="33">
        <f t="shared" ca="1" si="158"/>
        <v>0.85472774739990298</v>
      </c>
      <c r="B5085" s="33">
        <f t="shared" ca="1" si="158"/>
        <v>0.11127679455119643</v>
      </c>
      <c r="C5085" s="37">
        <f ca="1">('Win-Draw-Loss'!$B$38+(('Win-Draw-Loss'!$B$39-'Win-Draw-Loss'!$B$38)*A5085)+('Win-Draw-Loss'!$B$38+(('Win-Draw-Loss'!$B$39-'Win-Draw-Loss'!$B$38)*B5085)))/2</f>
        <v>19.660045419510993</v>
      </c>
      <c r="E5085" s="33">
        <f t="shared" ca="1" si="159"/>
        <v>0.59766445044166361</v>
      </c>
      <c r="F5085" s="33">
        <f t="shared" ca="1" si="159"/>
        <v>0.51375594061964902</v>
      </c>
      <c r="G5085" s="37">
        <f ca="1">('Win-Draw-Loss'!$D$38+(('Win-Draw-Loss'!$D$39-'Win-Draw-Loss'!$D$38)*E5085)+('Win-Draw-Loss'!$D$38+(('Win-Draw-Loss'!$D$39-'Win-Draw-Loss'!$D$38)*F5085)))/2</f>
        <v>31.671305865919688</v>
      </c>
      <c r="H5085" s="37"/>
      <c r="I5085" s="3">
        <f ca="1">(G5085-C5085)*600/'Win-Draw-Loss'!$B$42</f>
        <v>24.02252089281739</v>
      </c>
    </row>
    <row r="5086" spans="1:9" x14ac:dyDescent="0.25">
      <c r="A5086" s="33">
        <f t="shared" ca="1" si="158"/>
        <v>9.2719488707754594E-2</v>
      </c>
      <c r="B5086" s="33">
        <f t="shared" ca="1" si="158"/>
        <v>0.71076075628688629</v>
      </c>
      <c r="C5086" s="37">
        <f ca="1">('Win-Draw-Loss'!$B$38+(('Win-Draw-Loss'!$B$39-'Win-Draw-Loss'!$B$38)*A5086)+('Win-Draw-Loss'!$B$38+(('Win-Draw-Loss'!$B$39-'Win-Draw-Loss'!$B$38)*B5086)))/2</f>
        <v>18.034802449946408</v>
      </c>
      <c r="E5086" s="33">
        <f t="shared" ca="1" si="159"/>
        <v>0.69079561043193283</v>
      </c>
      <c r="F5086" s="33">
        <f t="shared" ca="1" si="159"/>
        <v>0.16639726000980137</v>
      </c>
      <c r="G5086" s="37">
        <f ca="1">('Win-Draw-Loss'!$D$38+(('Win-Draw-Loss'!$D$39-'Win-Draw-Loss'!$D$38)*E5086)+('Win-Draw-Loss'!$D$38+(('Win-Draw-Loss'!$D$39-'Win-Draw-Loss'!$D$38)*F5086)))/2</f>
        <v>27.857893056626015</v>
      </c>
      <c r="H5086" s="37"/>
      <c r="I5086" s="3">
        <f ca="1">(G5086-C5086)*600/'Win-Draw-Loss'!$B$42</f>
        <v>19.646181213359213</v>
      </c>
    </row>
    <row r="5087" spans="1:9" x14ac:dyDescent="0.25">
      <c r="A5087" s="33">
        <f t="shared" ca="1" si="158"/>
        <v>0.98507796974014328</v>
      </c>
      <c r="B5087" s="33">
        <f t="shared" ca="1" si="158"/>
        <v>2.0986639424295683E-2</v>
      </c>
      <c r="C5087" s="37">
        <f ca="1">('Win-Draw-Loss'!$B$38+(('Win-Draw-Loss'!$B$39-'Win-Draw-Loss'!$B$38)*A5087)+('Win-Draw-Loss'!$B$38+(('Win-Draw-Loss'!$B$39-'Win-Draw-Loss'!$B$38)*B5087)))/2</f>
        <v>20.060646091644387</v>
      </c>
      <c r="E5087" s="33">
        <f t="shared" ca="1" si="159"/>
        <v>0.76431439836910986</v>
      </c>
      <c r="F5087" s="33">
        <f t="shared" ca="1" si="159"/>
        <v>0.33660336750075248</v>
      </c>
      <c r="G5087" s="37">
        <f ca="1">('Win-Draw-Loss'!$D$38+(('Win-Draw-Loss'!$D$39-'Win-Draw-Loss'!$D$38)*E5087)+('Win-Draw-Loss'!$D$38+(('Win-Draw-Loss'!$D$39-'Win-Draw-Loss'!$D$38)*F5087)))/2</f>
        <v>31.513766488047935</v>
      </c>
      <c r="H5087" s="37"/>
      <c r="I5087" s="3">
        <f ca="1">(G5087-C5087)*600/'Win-Draw-Loss'!$B$42</f>
        <v>22.906240792807097</v>
      </c>
    </row>
    <row r="5088" spans="1:9" x14ac:dyDescent="0.25">
      <c r="A5088" s="33">
        <f t="shared" ca="1" si="158"/>
        <v>0.59633110095147657</v>
      </c>
      <c r="B5088" s="33">
        <f t="shared" ca="1" si="158"/>
        <v>8.0498387662740645E-2</v>
      </c>
      <c r="C5088" s="37">
        <f ca="1">('Win-Draw-Loss'!$B$38+(('Win-Draw-Loss'!$B$39-'Win-Draw-Loss'!$B$38)*A5088)+('Win-Draw-Loss'!$B$38+(('Win-Draw-Loss'!$B$39-'Win-Draw-Loss'!$B$38)*B5088)))/2</f>
        <v>16.768294886142172</v>
      </c>
      <c r="E5088" s="33">
        <f t="shared" ca="1" si="159"/>
        <v>0.28456352589692924</v>
      </c>
      <c r="F5088" s="33">
        <f t="shared" ca="1" si="159"/>
        <v>0.31394989598688383</v>
      </c>
      <c r="G5088" s="37">
        <f ca="1">('Win-Draw-Loss'!$D$38+(('Win-Draw-Loss'!$D$39-'Win-Draw-Loss'!$D$38)*E5088)+('Win-Draw-Loss'!$D$38+(('Win-Draw-Loss'!$D$39-'Win-Draw-Loss'!$D$38)*F5088)))/2</f>
        <v>23.977701328257197</v>
      </c>
      <c r="H5088" s="37"/>
      <c r="I5088" s="3">
        <f ca="1">(G5088-C5088)*600/'Win-Draw-Loss'!$B$42</f>
        <v>14.41881288423005</v>
      </c>
    </row>
    <row r="5089" spans="1:9" x14ac:dyDescent="0.25">
      <c r="A5089" s="33">
        <f t="shared" ca="1" si="158"/>
        <v>0.51158872521828891</v>
      </c>
      <c r="B5089" s="33">
        <f t="shared" ca="1" si="158"/>
        <v>0.29416242340217424</v>
      </c>
      <c r="C5089" s="37">
        <f ca="1">('Win-Draw-Loss'!$B$38+(('Win-Draw-Loss'!$B$39-'Win-Draw-Loss'!$B$38)*A5089)+('Win-Draw-Loss'!$B$38+(('Win-Draw-Loss'!$B$39-'Win-Draw-Loss'!$B$38)*B5089)))/2</f>
        <v>18.057511486204632</v>
      </c>
      <c r="E5089" s="33">
        <f t="shared" ca="1" si="159"/>
        <v>8.7517099071557913E-3</v>
      </c>
      <c r="F5089" s="33">
        <f t="shared" ca="1" si="159"/>
        <v>0.53560663272088105</v>
      </c>
      <c r="G5089" s="37">
        <f ca="1">('Win-Draw-Loss'!$D$38+(('Win-Draw-Loss'!$D$39-'Win-Draw-Loss'!$D$38)*E5089)+('Win-Draw-Loss'!$D$38+(('Win-Draw-Loss'!$D$39-'Win-Draw-Loss'!$D$38)*F5089)))/2</f>
        <v>23.165375139420554</v>
      </c>
      <c r="H5089" s="37"/>
      <c r="I5089" s="3">
        <f ca="1">(G5089-C5089)*600/'Win-Draw-Loss'!$B$42</f>
        <v>10.215727306431845</v>
      </c>
    </row>
    <row r="5090" spans="1:9" x14ac:dyDescent="0.25">
      <c r="A5090" s="33">
        <f t="shared" ca="1" si="158"/>
        <v>0.24477644206867699</v>
      </c>
      <c r="B5090" s="33">
        <f t="shared" ca="1" si="158"/>
        <v>0.3336647217496993</v>
      </c>
      <c r="C5090" s="37">
        <f ca="1">('Win-Draw-Loss'!$B$38+(('Win-Draw-Loss'!$B$39-'Win-Draw-Loss'!$B$38)*A5090)+('Win-Draw-Loss'!$B$38+(('Win-Draw-Loss'!$B$39-'Win-Draw-Loss'!$B$38)*B5090)))/2</f>
        <v>15.784411638183762</v>
      </c>
      <c r="E5090" s="33">
        <f t="shared" ca="1" si="159"/>
        <v>0.1954229308553147</v>
      </c>
      <c r="F5090" s="33">
        <f t="shared" ca="1" si="159"/>
        <v>0.3125580005501708</v>
      </c>
      <c r="G5090" s="37">
        <f ca="1">('Win-Draw-Loss'!$D$38+(('Win-Draw-Loss'!$D$39-'Win-Draw-Loss'!$D$38)*E5090)+('Win-Draw-Loss'!$D$38+(('Win-Draw-Loss'!$D$39-'Win-Draw-Loss'!$D$38)*F5090)))/2</f>
        <v>22.619713971082284</v>
      </c>
      <c r="H5090" s="37"/>
      <c r="I5090" s="3">
        <f ca="1">(G5090-C5090)*600/'Win-Draw-Loss'!$B$42</f>
        <v>13.670604665797043</v>
      </c>
    </row>
    <row r="5091" spans="1:9" x14ac:dyDescent="0.25">
      <c r="A5091" s="33">
        <f t="shared" ca="1" si="158"/>
        <v>0.76229804042333027</v>
      </c>
      <c r="B5091" s="33">
        <f t="shared" ca="1" si="158"/>
        <v>9.6265160829219432E-2</v>
      </c>
      <c r="C5091" s="37">
        <f ca="1">('Win-Draw-Loss'!$B$38+(('Win-Draw-Loss'!$B$39-'Win-Draw-Loss'!$B$38)*A5091)+('Win-Draw-Loss'!$B$38+(('Win-Draw-Loss'!$B$39-'Win-Draw-Loss'!$B$38)*B5091)))/2</f>
        <v>18.585632012525497</v>
      </c>
      <c r="E5091" s="33">
        <f t="shared" ca="1" si="159"/>
        <v>0.8420705848862553</v>
      </c>
      <c r="F5091" s="33">
        <f t="shared" ca="1" si="159"/>
        <v>0.82798981781252989</v>
      </c>
      <c r="G5091" s="37">
        <f ca="1">('Win-Draw-Loss'!$D$38+(('Win-Draw-Loss'!$D$39-'Win-Draw-Loss'!$D$38)*E5091)+('Win-Draw-Loss'!$D$38+(('Win-Draw-Loss'!$D$39-'Win-Draw-Loss'!$D$38)*F5091)))/2</f>
        <v>40.050906040481777</v>
      </c>
      <c r="H5091" s="37"/>
      <c r="I5091" s="3">
        <f ca="1">(G5091-C5091)*600/'Win-Draw-Loss'!$B$42</f>
        <v>42.93054805591256</v>
      </c>
    </row>
    <row r="5092" spans="1:9" x14ac:dyDescent="0.25">
      <c r="A5092" s="33">
        <f t="shared" ca="1" si="158"/>
        <v>0.83512402805645336</v>
      </c>
      <c r="B5092" s="33">
        <f t="shared" ca="1" si="158"/>
        <v>0.9673593439000906</v>
      </c>
      <c r="C5092" s="37">
        <f ca="1">('Win-Draw-Loss'!$B$38+(('Win-Draw-Loss'!$B$39-'Win-Draw-Loss'!$B$38)*A5092)+('Win-Draw-Loss'!$B$38+(('Win-Draw-Loss'!$B$39-'Win-Draw-Loss'!$B$38)*B5092)))/2</f>
        <v>28.024833719565439</v>
      </c>
      <c r="E5092" s="33">
        <f t="shared" ca="1" si="159"/>
        <v>0.29991813856913663</v>
      </c>
      <c r="F5092" s="33">
        <f t="shared" ca="1" si="159"/>
        <v>0.19683506746288881</v>
      </c>
      <c r="G5092" s="37">
        <f ca="1">('Win-Draw-Loss'!$D$38+(('Win-Draw-Loss'!$D$39-'Win-Draw-Loss'!$D$38)*E5092)+('Win-Draw-Loss'!$D$38+(('Win-Draw-Loss'!$D$39-'Win-Draw-Loss'!$D$38)*F5092)))/2</f>
        <v>22.451298090480382</v>
      </c>
      <c r="H5092" s="37"/>
      <c r="I5092" s="3">
        <f ca="1">(G5092-C5092)*600/'Win-Draw-Loss'!$B$42</f>
        <v>-11.147071258170115</v>
      </c>
    </row>
    <row r="5093" spans="1:9" x14ac:dyDescent="0.25">
      <c r="A5093" s="33">
        <f t="shared" ca="1" si="158"/>
        <v>0.61758007626264977</v>
      </c>
      <c r="B5093" s="33">
        <f t="shared" ca="1" si="158"/>
        <v>0.78802172298790796</v>
      </c>
      <c r="C5093" s="37">
        <f ca="1">('Win-Draw-Loss'!$B$38+(('Win-Draw-Loss'!$B$39-'Win-Draw-Loss'!$B$38)*A5093)+('Win-Draw-Loss'!$B$38+(('Win-Draw-Loss'!$B$39-'Win-Draw-Loss'!$B$38)*B5093)))/2</f>
        <v>24.056017992505577</v>
      </c>
      <c r="E5093" s="33">
        <f t="shared" ca="1" si="159"/>
        <v>4.7640625068101627E-4</v>
      </c>
      <c r="F5093" s="33">
        <f t="shared" ca="1" si="159"/>
        <v>0.44593452937821831</v>
      </c>
      <c r="G5093" s="37">
        <f ca="1">('Win-Draw-Loss'!$D$38+(('Win-Draw-Loss'!$D$39-'Win-Draw-Loss'!$D$38)*E5093)+('Win-Draw-Loss'!$D$38+(('Win-Draw-Loss'!$D$39-'Win-Draw-Loss'!$D$38)*F5093)))/2</f>
        <v>21.69616403443349</v>
      </c>
      <c r="H5093" s="37"/>
      <c r="I5093" s="3">
        <f ca="1">(G5093-C5093)*600/'Win-Draw-Loss'!$B$42</f>
        <v>-4.7197079161441735</v>
      </c>
    </row>
    <row r="5094" spans="1:9" x14ac:dyDescent="0.25">
      <c r="A5094" s="33">
        <f t="shared" ca="1" si="158"/>
        <v>0.88855921966770079</v>
      </c>
      <c r="B5094" s="33">
        <f t="shared" ca="1" si="158"/>
        <v>0.70671019718072059</v>
      </c>
      <c r="C5094" s="37">
        <f ca="1">('Win-Draw-Loss'!$B$38+(('Win-Draw-Loss'!$B$39-'Win-Draw-Loss'!$B$38)*A5094)+('Win-Draw-Loss'!$B$38+(('Win-Draw-Loss'!$B$39-'Win-Draw-Loss'!$B$38)*B5094)))/2</f>
        <v>25.952694168484214</v>
      </c>
      <c r="E5094" s="33">
        <f t="shared" ca="1" si="159"/>
        <v>0.71178541410901142</v>
      </c>
      <c r="F5094" s="33">
        <f t="shared" ca="1" si="159"/>
        <v>0.32099303771433463</v>
      </c>
      <c r="G5094" s="37">
        <f ca="1">('Win-Draw-Loss'!$D$38+(('Win-Draw-Loss'!$D$39-'Win-Draw-Loss'!$D$38)*E5094)+('Win-Draw-Loss'!$D$38+(('Win-Draw-Loss'!$D$39-'Win-Draw-Loss'!$D$38)*F5094)))/2</f>
        <v>30.491676777350193</v>
      </c>
      <c r="H5094" s="37"/>
      <c r="I5094" s="3">
        <f ca="1">(G5094-C5094)*600/'Win-Draw-Loss'!$B$42</f>
        <v>9.0779652177319576</v>
      </c>
    </row>
    <row r="5095" spans="1:9" x14ac:dyDescent="0.25">
      <c r="A5095" s="33">
        <f t="shared" ca="1" si="158"/>
        <v>2.8485105223875928E-2</v>
      </c>
      <c r="B5095" s="33">
        <f t="shared" ca="1" si="158"/>
        <v>0.63477455861753185</v>
      </c>
      <c r="C5095" s="37">
        <f ca="1">('Win-Draw-Loss'!$B$38+(('Win-Draw-Loss'!$B$39-'Win-Draw-Loss'!$B$38)*A5095)+('Win-Draw-Loss'!$B$38+(('Win-Draw-Loss'!$B$39-'Win-Draw-Loss'!$B$38)*B5095)))/2</f>
        <v>16.632596638414078</v>
      </c>
      <c r="E5095" s="33">
        <f t="shared" ca="1" si="159"/>
        <v>0.73878886561821744</v>
      </c>
      <c r="F5095" s="33">
        <f t="shared" ca="1" si="159"/>
        <v>0.87461783091779477</v>
      </c>
      <c r="G5095" s="37">
        <f ca="1">('Win-Draw-Loss'!$D$38+(('Win-Draw-Loss'!$D$39-'Win-Draw-Loss'!$D$38)*E5095)+('Win-Draw-Loss'!$D$38+(('Win-Draw-Loss'!$D$39-'Win-Draw-Loss'!$D$38)*F5095)))/2</f>
        <v>39.201100448040179</v>
      </c>
      <c r="H5095" s="37"/>
      <c r="I5095" s="3">
        <f ca="1">(G5095-C5095)*600/'Win-Draw-Loss'!$B$42</f>
        <v>45.137007619252202</v>
      </c>
    </row>
    <row r="5096" spans="1:9" x14ac:dyDescent="0.25">
      <c r="A5096" s="33">
        <f t="shared" ca="1" si="158"/>
        <v>0.67708003375054726</v>
      </c>
      <c r="B5096" s="33">
        <f t="shared" ca="1" si="158"/>
        <v>0.10524706579802556</v>
      </c>
      <c r="C5096" s="37">
        <f ca="1">('Win-Draw-Loss'!$B$38+(('Win-Draw-Loss'!$B$39-'Win-Draw-Loss'!$B$38)*A5096)+('Win-Draw-Loss'!$B$38+(('Win-Draw-Loss'!$B$39-'Win-Draw-Loss'!$B$38)*B5096)))/2</f>
        <v>17.823270995485728</v>
      </c>
      <c r="E5096" s="33">
        <f t="shared" ca="1" si="159"/>
        <v>0.66302773799224446</v>
      </c>
      <c r="F5096" s="33">
        <f t="shared" ca="1" si="159"/>
        <v>0.7108365401871235</v>
      </c>
      <c r="G5096" s="37">
        <f ca="1">('Win-Draw-Loss'!$D$38+(('Win-Draw-Loss'!$D$39-'Win-Draw-Loss'!$D$38)*E5096)+('Win-Draw-Loss'!$D$38+(('Win-Draw-Loss'!$D$39-'Win-Draw-Loss'!$D$38)*F5096)))/2</f>
        <v>35.607964172690515</v>
      </c>
      <c r="H5096" s="37"/>
      <c r="I5096" s="3">
        <f ca="1">(G5096-C5096)*600/'Win-Draw-Loss'!$B$42</f>
        <v>35.569386354409573</v>
      </c>
    </row>
    <row r="5097" spans="1:9" x14ac:dyDescent="0.25">
      <c r="A5097" s="33">
        <f t="shared" ca="1" si="158"/>
        <v>0.48971007403765576</v>
      </c>
      <c r="B5097" s="33">
        <f t="shared" ca="1" si="158"/>
        <v>0.74503354237791708</v>
      </c>
      <c r="C5097" s="37">
        <f ca="1">('Win-Draw-Loss'!$B$38+(('Win-Draw-Loss'!$B$39-'Win-Draw-Loss'!$B$38)*A5097)+('Win-Draw-Loss'!$B$38+(('Win-Draw-Loss'!$B$39-'Win-Draw-Loss'!$B$38)*B5097)))/2</f>
        <v>22.347436164155731</v>
      </c>
      <c r="E5097" s="33">
        <f t="shared" ca="1" si="159"/>
        <v>0.836464033943076</v>
      </c>
      <c r="F5097" s="33">
        <f t="shared" ca="1" si="159"/>
        <v>0.49137168138255882</v>
      </c>
      <c r="G5097" s="37">
        <f ca="1">('Win-Draw-Loss'!$D$38+(('Win-Draw-Loss'!$D$39-'Win-Draw-Loss'!$D$38)*E5097)+('Win-Draw-Loss'!$D$38+(('Win-Draw-Loss'!$D$39-'Win-Draw-Loss'!$D$38)*F5097)))/2</f>
        <v>34.91753572988452</v>
      </c>
      <c r="H5097" s="37"/>
      <c r="I5097" s="3">
        <f ca="1">(G5097-C5097)*600/'Win-Draw-Loss'!$B$42</f>
        <v>25.140199131457578</v>
      </c>
    </row>
    <row r="5098" spans="1:9" x14ac:dyDescent="0.25">
      <c r="A5098" s="33">
        <f t="shared" ca="1" si="158"/>
        <v>0.40939331430190218</v>
      </c>
      <c r="B5098" s="33">
        <f t="shared" ca="1" si="158"/>
        <v>0.48415312071449823</v>
      </c>
      <c r="C5098" s="37">
        <f ca="1">('Win-Draw-Loss'!$B$38+(('Win-Draw-Loss'!$B$39-'Win-Draw-Loss'!$B$38)*A5098)+('Win-Draw-Loss'!$B$38+(('Win-Draw-Loss'!$B$39-'Win-Draw-Loss'!$B$38)*B5098)))/2</f>
        <v>18.935464350164004</v>
      </c>
      <c r="E5098" s="33">
        <f t="shared" ca="1" si="159"/>
        <v>0.5385756807626958</v>
      </c>
      <c r="F5098" s="33">
        <f t="shared" ca="1" si="159"/>
        <v>0.98165009313859819</v>
      </c>
      <c r="G5098" s="37">
        <f ca="1">('Win-Draw-Loss'!$D$38+(('Win-Draw-Loss'!$D$39-'Win-Draw-Loss'!$D$38)*E5098)+('Win-Draw-Loss'!$D$38+(('Win-Draw-Loss'!$D$39-'Win-Draw-Loss'!$D$38)*F5098)))/2</f>
        <v>37.803386608519411</v>
      </c>
      <c r="H5098" s="37"/>
      <c r="I5098" s="3">
        <f ca="1">(G5098-C5098)*600/'Win-Draw-Loss'!$B$42</f>
        <v>37.735844516710813</v>
      </c>
    </row>
    <row r="5099" spans="1:9" x14ac:dyDescent="0.25">
      <c r="A5099" s="33">
        <f t="shared" ca="1" si="158"/>
        <v>0.12791949080696929</v>
      </c>
      <c r="B5099" s="33">
        <f t="shared" ca="1" si="158"/>
        <v>0.49221275573154466</v>
      </c>
      <c r="C5099" s="37">
        <f ca="1">('Win-Draw-Loss'!$B$38+(('Win-Draw-Loss'!$B$39-'Win-Draw-Loss'!$B$38)*A5099)+('Win-Draw-Loss'!$B$38+(('Win-Draw-Loss'!$B$39-'Win-Draw-Loss'!$B$38)*B5099)))/2</f>
        <v>16.20132246538514</v>
      </c>
      <c r="E5099" s="33">
        <f t="shared" ca="1" si="159"/>
        <v>0.81711481796770913</v>
      </c>
      <c r="F5099" s="33">
        <f t="shared" ca="1" si="159"/>
        <v>0.98227306457272723</v>
      </c>
      <c r="G5099" s="37">
        <f ca="1">('Win-Draw-Loss'!$D$38+(('Win-Draw-Loss'!$D$39-'Win-Draw-Loss'!$D$38)*E5099)+('Win-Draw-Loss'!$D$38+(('Win-Draw-Loss'!$D$39-'Win-Draw-Loss'!$D$38)*F5099)))/2</f>
        <v>41.990818238106542</v>
      </c>
      <c r="H5099" s="37"/>
      <c r="I5099" s="3">
        <f ca="1">(G5099-C5099)*600/'Win-Draw-Loss'!$B$42</f>
        <v>51.578991545442804</v>
      </c>
    </row>
    <row r="5100" spans="1:9" x14ac:dyDescent="0.25">
      <c r="A5100" s="33">
        <f t="shared" ca="1" si="158"/>
        <v>0.25447594598380785</v>
      </c>
      <c r="B5100" s="33">
        <f t="shared" ca="1" si="158"/>
        <v>0.92973745739041314</v>
      </c>
      <c r="C5100" s="37">
        <f ca="1">('Win-Draw-Loss'!$B$38+(('Win-Draw-Loss'!$B$39-'Win-Draw-Loss'!$B$38)*A5100)+('Win-Draw-Loss'!$B$38+(('Win-Draw-Loss'!$B$39-'Win-Draw-Loss'!$B$38)*B5100)))/2</f>
        <v>21.842134033742209</v>
      </c>
      <c r="E5100" s="33">
        <f t="shared" ca="1" si="159"/>
        <v>0.3113004514348614</v>
      </c>
      <c r="F5100" s="33">
        <f t="shared" ca="1" si="159"/>
        <v>0.7225297051359616</v>
      </c>
      <c r="G5100" s="37">
        <f ca="1">('Win-Draw-Loss'!$D$38+(('Win-Draw-Loss'!$D$39-'Win-Draw-Loss'!$D$38)*E5100)+('Win-Draw-Loss'!$D$38+(('Win-Draw-Loss'!$D$39-'Win-Draw-Loss'!$D$38)*F5100)))/2</f>
        <v>30.507452348562346</v>
      </c>
      <c r="H5100" s="37"/>
      <c r="I5100" s="3">
        <f ca="1">(G5100-C5100)*600/'Win-Draw-Loss'!$B$42</f>
        <v>17.330636629640274</v>
      </c>
    </row>
    <row r="5101" spans="1:9" x14ac:dyDescent="0.25">
      <c r="A5101" s="33">
        <f t="shared" ca="1" si="158"/>
        <v>0.74175123391776843</v>
      </c>
      <c r="B5101" s="33">
        <f t="shared" ca="1" si="158"/>
        <v>0.24299495616981515</v>
      </c>
      <c r="C5101" s="37">
        <f ca="1">('Win-Draw-Loss'!$B$38+(('Win-Draw-Loss'!$B$39-'Win-Draw-Loss'!$B$38)*A5101)+('Win-Draw-Loss'!$B$38+(('Win-Draw-Loss'!$B$39-'Win-Draw-Loss'!$B$38)*B5101)))/2</f>
        <v>19.847461900875835</v>
      </c>
      <c r="E5101" s="33">
        <f t="shared" ca="1" si="159"/>
        <v>0.68076128198072006</v>
      </c>
      <c r="F5101" s="33">
        <f t="shared" ca="1" si="159"/>
        <v>1.1549878048760842E-2</v>
      </c>
      <c r="G5101" s="37">
        <f ca="1">('Win-Draw-Loss'!$D$38+(('Win-Draw-Loss'!$D$39-'Win-Draw-Loss'!$D$38)*E5101)+('Win-Draw-Loss'!$D$38+(('Win-Draw-Loss'!$D$39-'Win-Draw-Loss'!$D$38)*F5101)))/2</f>
        <v>25.384667400442211</v>
      </c>
      <c r="H5101" s="37"/>
      <c r="I5101" s="3">
        <f ca="1">(G5101-C5101)*600/'Win-Draw-Loss'!$B$42</f>
        <v>11.074410999132752</v>
      </c>
    </row>
    <row r="5102" spans="1:9" x14ac:dyDescent="0.25">
      <c r="A5102" s="33">
        <f t="shared" ca="1" si="158"/>
        <v>0.66835527718186449</v>
      </c>
      <c r="B5102" s="33">
        <f t="shared" ca="1" si="158"/>
        <v>0.36723134493568821</v>
      </c>
      <c r="C5102" s="37">
        <f ca="1">('Win-Draw-Loss'!$B$38+(('Win-Draw-Loss'!$B$39-'Win-Draw-Loss'!$B$38)*A5102)+('Win-Draw-Loss'!$B$38+(('Win-Draw-Loss'!$B$39-'Win-Draw-Loss'!$B$38)*B5102)))/2</f>
        <v>20.355866221175525</v>
      </c>
      <c r="E5102" s="33">
        <f t="shared" ca="1" si="159"/>
        <v>0.45805631439236172</v>
      </c>
      <c r="F5102" s="33">
        <f t="shared" ca="1" si="159"/>
        <v>0.20578293882123011</v>
      </c>
      <c r="G5102" s="37">
        <f ca="1">('Win-Draw-Loss'!$D$38+(('Win-Draw-Loss'!$D$39-'Win-Draw-Loss'!$D$38)*E5102)+('Win-Draw-Loss'!$D$38+(('Win-Draw-Loss'!$D$39-'Win-Draw-Loss'!$D$38)*F5102)))/2</f>
        <v>24.957588798203879</v>
      </c>
      <c r="H5102" s="37"/>
      <c r="I5102" s="3">
        <f ca="1">(G5102-C5102)*600/'Win-Draw-Loss'!$B$42</f>
        <v>9.203445154056709</v>
      </c>
    </row>
    <row r="5103" spans="1:9" x14ac:dyDescent="0.25">
      <c r="A5103" s="33">
        <f t="shared" ca="1" si="158"/>
        <v>0.43315861190889182</v>
      </c>
      <c r="B5103" s="33">
        <f t="shared" ca="1" si="158"/>
        <v>0.26630922767911269</v>
      </c>
      <c r="C5103" s="37">
        <f ca="1">('Win-Draw-Loss'!$B$38+(('Win-Draw-Loss'!$B$39-'Win-Draw-Loss'!$B$38)*A5103)+('Win-Draw-Loss'!$B$38+(('Win-Draw-Loss'!$B$39-'Win-Draw-Loss'!$B$38)*B5103)))/2</f>
        <v>16.994678395880044</v>
      </c>
      <c r="E5103" s="33">
        <f t="shared" ca="1" si="159"/>
        <v>0.66627889764178028</v>
      </c>
      <c r="F5103" s="33">
        <f t="shared" ca="1" si="159"/>
        <v>0.38636962783666218</v>
      </c>
      <c r="G5103" s="37">
        <f ca="1">('Win-Draw-Loss'!$D$38+(('Win-Draw-Loss'!$D$39-'Win-Draw-Loss'!$D$38)*E5103)+('Win-Draw-Loss'!$D$38+(('Win-Draw-Loss'!$D$39-'Win-Draw-Loss'!$D$38)*F5103)))/2</f>
        <v>30.789727882176638</v>
      </c>
      <c r="H5103" s="37"/>
      <c r="I5103" s="3">
        <f ca="1">(G5103-C5103)*600/'Win-Draw-Loss'!$B$42</f>
        <v>27.590098972593186</v>
      </c>
    </row>
    <row r="5104" spans="1:9" x14ac:dyDescent="0.25">
      <c r="A5104" s="33">
        <f t="shared" ca="1" si="158"/>
        <v>0.21672919628739407</v>
      </c>
      <c r="B5104" s="33">
        <f t="shared" ca="1" si="158"/>
        <v>0.27545610414684907</v>
      </c>
      <c r="C5104" s="37">
        <f ca="1">('Win-Draw-Loss'!$B$38+(('Win-Draw-Loss'!$B$39-'Win-Draw-Loss'!$B$38)*A5104)+('Win-Draw-Loss'!$B$38+(('Win-Draw-Loss'!$B$39-'Win-Draw-Loss'!$B$38)*B5104)))/2</f>
        <v>14.921853004342431</v>
      </c>
      <c r="E5104" s="33">
        <f t="shared" ca="1" si="159"/>
        <v>0.66608989006657371</v>
      </c>
      <c r="F5104" s="33">
        <f t="shared" ca="1" si="159"/>
        <v>0.62540529606793993</v>
      </c>
      <c r="G5104" s="37">
        <f ca="1">('Win-Draw-Loss'!$D$38+(('Win-Draw-Loss'!$D$39-'Win-Draw-Loss'!$D$38)*E5104)+('Win-Draw-Loss'!$D$38+(('Win-Draw-Loss'!$D$39-'Win-Draw-Loss'!$D$38)*F5104)))/2</f>
        <v>34.372427792017703</v>
      </c>
      <c r="H5104" s="37"/>
      <c r="I5104" s="3">
        <f ca="1">(G5104-C5104)*600/'Win-Draw-Loss'!$B$42</f>
        <v>38.901149575350544</v>
      </c>
    </row>
    <row r="5105" spans="1:9" x14ac:dyDescent="0.25">
      <c r="A5105" s="33">
        <f t="shared" ca="1" si="158"/>
        <v>1.6306274837713741E-2</v>
      </c>
      <c r="B5105" s="33">
        <f t="shared" ca="1" si="158"/>
        <v>5.7639226156307344E-2</v>
      </c>
      <c r="C5105" s="37">
        <f ca="1">('Win-Draw-Loss'!$B$38+(('Win-Draw-Loss'!$B$39-'Win-Draw-Loss'!$B$38)*A5105)+('Win-Draw-Loss'!$B$38+(('Win-Draw-Loss'!$B$39-'Win-Draw-Loss'!$B$38)*B5105)))/2</f>
        <v>10.739455009940212</v>
      </c>
      <c r="E5105" s="33">
        <f t="shared" ca="1" si="159"/>
        <v>0.17887439671009198</v>
      </c>
      <c r="F5105" s="33">
        <f t="shared" ca="1" si="159"/>
        <v>0.36729204220271394</v>
      </c>
      <c r="G5105" s="37">
        <f ca="1">('Win-Draw-Loss'!$D$38+(('Win-Draw-Loss'!$D$39-'Win-Draw-Loss'!$D$38)*E5105)+('Win-Draw-Loss'!$D$38+(('Win-Draw-Loss'!$D$39-'Win-Draw-Loss'!$D$38)*F5105)))/2</f>
        <v>23.19249658369209</v>
      </c>
      <c r="H5105" s="37"/>
      <c r="I5105" s="3">
        <f ca="1">(G5105-C5105)*600/'Win-Draw-Loss'!$B$42</f>
        <v>24.906083147503757</v>
      </c>
    </row>
    <row r="5106" spans="1:9" x14ac:dyDescent="0.25">
      <c r="A5106" s="33">
        <f t="shared" ca="1" si="158"/>
        <v>0.50613379907239076</v>
      </c>
      <c r="B5106" s="33">
        <f t="shared" ca="1" si="158"/>
        <v>0.6699450030117986</v>
      </c>
      <c r="C5106" s="37">
        <f ca="1">('Win-Draw-Loss'!$B$38+(('Win-Draw-Loss'!$B$39-'Win-Draw-Loss'!$B$38)*A5106)+('Win-Draw-Loss'!$B$38+(('Win-Draw-Loss'!$B$39-'Win-Draw-Loss'!$B$38)*B5106)))/2</f>
        <v>21.760788020841893</v>
      </c>
      <c r="E5106" s="33">
        <f t="shared" ca="1" si="159"/>
        <v>3.4269419509532995E-2</v>
      </c>
      <c r="F5106" s="33">
        <f t="shared" ca="1" si="159"/>
        <v>0.66213323409391811</v>
      </c>
      <c r="G5106" s="37">
        <f ca="1">('Win-Draw-Loss'!$D$38+(('Win-Draw-Loss'!$D$39-'Win-Draw-Loss'!$D$38)*E5106)+('Win-Draw-Loss'!$D$38+(('Win-Draw-Loss'!$D$39-'Win-Draw-Loss'!$D$38)*F5106)))/2</f>
        <v>25.446039804051765</v>
      </c>
      <c r="H5106" s="37"/>
      <c r="I5106" s="3">
        <f ca="1">(G5106-C5106)*600/'Win-Draw-Loss'!$B$42</f>
        <v>7.3705035664197434</v>
      </c>
    </row>
    <row r="5107" spans="1:9" x14ac:dyDescent="0.25">
      <c r="A5107" s="33">
        <f t="shared" ca="1" si="158"/>
        <v>0.47099262596551728</v>
      </c>
      <c r="B5107" s="33">
        <f t="shared" ca="1" si="158"/>
        <v>0.93200068671977965</v>
      </c>
      <c r="C5107" s="37">
        <f ca="1">('Win-Draw-Loss'!$B$38+(('Win-Draw-Loss'!$B$39-'Win-Draw-Loss'!$B$38)*A5107)+('Win-Draw-Loss'!$B$38+(('Win-Draw-Loss'!$B$39-'Win-Draw-Loss'!$B$38)*B5107)))/2</f>
        <v>24.029933126852971</v>
      </c>
      <c r="E5107" s="33">
        <f t="shared" ca="1" si="159"/>
        <v>0.21243188991943995</v>
      </c>
      <c r="F5107" s="33">
        <f t="shared" ca="1" si="159"/>
        <v>0.39934532510732923</v>
      </c>
      <c r="G5107" s="37">
        <f ca="1">('Win-Draw-Loss'!$D$38+(('Win-Draw-Loss'!$D$39-'Win-Draw-Loss'!$D$38)*E5107)+('Win-Draw-Loss'!$D$38+(('Win-Draw-Loss'!$D$39-'Win-Draw-Loss'!$D$38)*F5107)))/2</f>
        <v>24.176658225401539</v>
      </c>
      <c r="H5107" s="37"/>
      <c r="I5107" s="3">
        <f ca="1">(G5107-C5107)*600/'Win-Draw-Loss'!$B$42</f>
        <v>0.29345019709713682</v>
      </c>
    </row>
    <row r="5108" spans="1:9" x14ac:dyDescent="0.25">
      <c r="A5108" s="33">
        <f t="shared" ca="1" si="158"/>
        <v>0.30236379699687588</v>
      </c>
      <c r="B5108" s="33">
        <f t="shared" ca="1" si="158"/>
        <v>0.87751398671153968</v>
      </c>
      <c r="C5108" s="37">
        <f ca="1">('Win-Draw-Loss'!$B$38+(('Win-Draw-Loss'!$B$39-'Win-Draw-Loss'!$B$38)*A5108)+('Win-Draw-Loss'!$B$38+(('Win-Draw-Loss'!$B$39-'Win-Draw-Loss'!$B$38)*B5108)))/2</f>
        <v>21.798777837084156</v>
      </c>
      <c r="E5108" s="33">
        <f t="shared" ca="1" si="159"/>
        <v>7.1797885552938534E-2</v>
      </c>
      <c r="F5108" s="33">
        <f t="shared" ca="1" si="159"/>
        <v>0.74626684337714755</v>
      </c>
      <c r="G5108" s="37">
        <f ca="1">('Win-Draw-Loss'!$D$38+(('Win-Draw-Loss'!$D$39-'Win-Draw-Loss'!$D$38)*E5108)+('Win-Draw-Loss'!$D$38+(('Win-Draw-Loss'!$D$39-'Win-Draw-Loss'!$D$38)*F5108)))/2</f>
        <v>27.27097093395129</v>
      </c>
      <c r="H5108" s="37"/>
      <c r="I5108" s="3">
        <f ca="1">(G5108-C5108)*600/'Win-Draw-Loss'!$B$42</f>
        <v>10.944386193734267</v>
      </c>
    </row>
    <row r="5109" spans="1:9" x14ac:dyDescent="0.25">
      <c r="A5109" s="33">
        <f t="shared" ca="1" si="158"/>
        <v>0.16811701738425233</v>
      </c>
      <c r="B5109" s="33">
        <f t="shared" ca="1" si="158"/>
        <v>9.2342001276272678E-2</v>
      </c>
      <c r="C5109" s="37">
        <f ca="1">('Win-Draw-Loss'!$B$38+(('Win-Draw-Loss'!$B$39-'Win-Draw-Loss'!$B$38)*A5109)+('Win-Draw-Loss'!$B$38+(('Win-Draw-Loss'!$B$39-'Win-Draw-Loss'!$B$38)*B5109)))/2</f>
        <v>12.60459018660525</v>
      </c>
      <c r="E5109" s="33">
        <f t="shared" ca="1" si="159"/>
        <v>0.58882904757449772</v>
      </c>
      <c r="F5109" s="33">
        <f t="shared" ca="1" si="159"/>
        <v>0.83323575070745148</v>
      </c>
      <c r="G5109" s="37">
        <f ca="1">('Win-Draw-Loss'!$D$38+(('Win-Draw-Loss'!$D$39-'Win-Draw-Loss'!$D$38)*E5109)+('Win-Draw-Loss'!$D$38+(('Win-Draw-Loss'!$D$39-'Win-Draw-Loss'!$D$38)*F5109)))/2</f>
        <v>36.330971974229236</v>
      </c>
      <c r="H5109" s="37"/>
      <c r="I5109" s="3">
        <f ca="1">(G5109-C5109)*600/'Win-Draw-Loss'!$B$42</f>
        <v>47.452763575247971</v>
      </c>
    </row>
    <row r="5110" spans="1:9" x14ac:dyDescent="0.25">
      <c r="A5110" s="33">
        <f t="shared" ca="1" si="158"/>
        <v>0.32900688938306299</v>
      </c>
      <c r="B5110" s="33">
        <f t="shared" ca="1" si="158"/>
        <v>1.6038604491149133E-2</v>
      </c>
      <c r="C5110" s="37">
        <f ca="1">('Win-Draw-Loss'!$B$38+(('Win-Draw-Loss'!$B$39-'Win-Draw-Loss'!$B$38)*A5110)+('Win-Draw-Loss'!$B$38+(('Win-Draw-Loss'!$B$39-'Win-Draw-Loss'!$B$38)*B5110)))/2</f>
        <v>13.450454938742119</v>
      </c>
      <c r="E5110" s="33">
        <f t="shared" ca="1" si="159"/>
        <v>0.20394938994946799</v>
      </c>
      <c r="F5110" s="33">
        <f t="shared" ca="1" si="159"/>
        <v>0.93064832809112519</v>
      </c>
      <c r="G5110" s="37">
        <f ca="1">('Win-Draw-Loss'!$D$38+(('Win-Draw-Loss'!$D$39-'Win-Draw-Loss'!$D$38)*E5110)+('Win-Draw-Loss'!$D$38+(('Win-Draw-Loss'!$D$39-'Win-Draw-Loss'!$D$38)*F5110)))/2</f>
        <v>32.018965770608901</v>
      </c>
      <c r="H5110" s="37"/>
      <c r="I5110" s="3">
        <f ca="1">(G5110-C5110)*600/'Win-Draw-Loss'!$B$42</f>
        <v>37.137021663733563</v>
      </c>
    </row>
    <row r="5111" spans="1:9" x14ac:dyDescent="0.25">
      <c r="A5111" s="33">
        <f t="shared" ca="1" si="158"/>
        <v>0.72922853194881865</v>
      </c>
      <c r="B5111" s="33">
        <f t="shared" ca="1" si="158"/>
        <v>0.90564039014357833</v>
      </c>
      <c r="C5111" s="37">
        <f ca="1">('Win-Draw-Loss'!$B$38+(('Win-Draw-Loss'!$B$39-'Win-Draw-Loss'!$B$38)*A5111)+('Win-Draw-Loss'!$B$38+(('Win-Draw-Loss'!$B$39-'Win-Draw-Loss'!$B$38)*B5111)))/2</f>
        <v>26.348689220923969</v>
      </c>
      <c r="E5111" s="33">
        <f t="shared" ca="1" si="159"/>
        <v>0.93221241917861353</v>
      </c>
      <c r="F5111" s="33">
        <f t="shared" ca="1" si="159"/>
        <v>0.49235114557185744</v>
      </c>
      <c r="G5111" s="37">
        <f ca="1">('Win-Draw-Loss'!$D$38+(('Win-Draw-Loss'!$D$39-'Win-Draw-Loss'!$D$38)*E5111)+('Win-Draw-Loss'!$D$38+(('Win-Draw-Loss'!$D$39-'Win-Draw-Loss'!$D$38)*F5111)))/2</f>
        <v>36.368453471257062</v>
      </c>
      <c r="H5111" s="37"/>
      <c r="I5111" s="3">
        <f ca="1">(G5111-C5111)*600/'Win-Draw-Loss'!$B$42</f>
        <v>20.039528500666187</v>
      </c>
    </row>
    <row r="5112" spans="1:9" x14ac:dyDescent="0.25">
      <c r="A5112" s="33">
        <f t="shared" ca="1" si="158"/>
        <v>0.68056827888464155</v>
      </c>
      <c r="B5112" s="33">
        <f t="shared" ca="1" si="158"/>
        <v>0.95488223700913299</v>
      </c>
      <c r="C5112" s="37">
        <f ca="1">('Win-Draw-Loss'!$B$38+(('Win-Draw-Loss'!$B$39-'Win-Draw-Loss'!$B$38)*A5112)+('Win-Draw-Loss'!$B$38+(('Win-Draw-Loss'!$B$39-'Win-Draw-Loss'!$B$38)*B5112)))/2</f>
        <v>26.354505158937744</v>
      </c>
      <c r="E5112" s="33">
        <f t="shared" ca="1" si="159"/>
        <v>0.60362256679672954</v>
      </c>
      <c r="F5112" s="33">
        <f t="shared" ca="1" si="159"/>
        <v>0.42921900404807101</v>
      </c>
      <c r="G5112" s="37">
        <f ca="1">('Win-Draw-Loss'!$D$38+(('Win-Draw-Loss'!$D$39-'Win-Draw-Loss'!$D$38)*E5112)+('Win-Draw-Loss'!$D$38+(('Win-Draw-Loss'!$D$39-'Win-Draw-Loss'!$D$38)*F5112)))/2</f>
        <v>30.492623562672009</v>
      </c>
      <c r="H5112" s="37"/>
      <c r="I5112" s="3">
        <f ca="1">(G5112-C5112)*600/'Win-Draw-Loss'!$B$42</f>
        <v>8.2762368074685284</v>
      </c>
    </row>
    <row r="5113" spans="1:9" x14ac:dyDescent="0.25">
      <c r="A5113" s="33">
        <f t="shared" ca="1" si="158"/>
        <v>0.17806062905640274</v>
      </c>
      <c r="B5113" s="33">
        <f t="shared" ca="1" si="158"/>
        <v>0.69472412396522443</v>
      </c>
      <c r="C5113" s="37">
        <f ca="1">('Win-Draw-Loss'!$B$38+(('Win-Draw-Loss'!$B$39-'Win-Draw-Loss'!$B$38)*A5113)+('Win-Draw-Loss'!$B$38+(('Win-Draw-Loss'!$B$39-'Win-Draw-Loss'!$B$38)*B5113)))/2</f>
        <v>18.727847530216273</v>
      </c>
      <c r="E5113" s="33">
        <f t="shared" ca="1" si="159"/>
        <v>0.18585872859807162</v>
      </c>
      <c r="F5113" s="33">
        <f t="shared" ca="1" si="159"/>
        <v>0.20858256415208531</v>
      </c>
      <c r="G5113" s="37">
        <f ca="1">('Win-Draw-Loss'!$D$38+(('Win-Draw-Loss'!$D$39-'Win-Draw-Loss'!$D$38)*E5113)+('Win-Draw-Loss'!$D$38+(('Win-Draw-Loss'!$D$39-'Win-Draw-Loss'!$D$38)*F5113)))/2</f>
        <v>20.916619391252354</v>
      </c>
      <c r="H5113" s="37"/>
      <c r="I5113" s="3">
        <f ca="1">(G5113-C5113)*600/'Win-Draw-Loss'!$B$42</f>
        <v>4.3775437220721614</v>
      </c>
    </row>
    <row r="5114" spans="1:9" x14ac:dyDescent="0.25">
      <c r="A5114" s="33">
        <f t="shared" ca="1" si="158"/>
        <v>0.61759110503428416</v>
      </c>
      <c r="B5114" s="33">
        <f t="shared" ca="1" si="158"/>
        <v>0.38834220488908389</v>
      </c>
      <c r="C5114" s="37">
        <f ca="1">('Win-Draw-Loss'!$B$38+(('Win-Draw-Loss'!$B$39-'Win-Draw-Loss'!$B$38)*A5114)+('Win-Draw-Loss'!$B$38+(('Win-Draw-Loss'!$B$39-'Win-Draw-Loss'!$B$38)*B5114)))/2</f>
        <v>20.059333099233683</v>
      </c>
      <c r="E5114" s="33">
        <f t="shared" ca="1" si="159"/>
        <v>0.14836888445408836</v>
      </c>
      <c r="F5114" s="33">
        <f t="shared" ca="1" si="159"/>
        <v>0.85537770663078183</v>
      </c>
      <c r="G5114" s="37">
        <f ca="1">('Win-Draw-Loss'!$D$38+(('Win-Draw-Loss'!$D$39-'Win-Draw-Loss'!$D$38)*E5114)+('Win-Draw-Loss'!$D$38+(('Win-Draw-Loss'!$D$39-'Win-Draw-Loss'!$D$38)*F5114)))/2</f>
        <v>30.056198866273053</v>
      </c>
      <c r="H5114" s="37"/>
      <c r="I5114" s="3">
        <f ca="1">(G5114-C5114)*600/'Win-Draw-Loss'!$B$42</f>
        <v>19.993731534078741</v>
      </c>
    </row>
    <row r="5115" spans="1:9" x14ac:dyDescent="0.25">
      <c r="A5115" s="33">
        <f t="shared" ca="1" si="158"/>
        <v>0.7918655436094616</v>
      </c>
      <c r="B5115" s="33">
        <f t="shared" ca="1" si="158"/>
        <v>0.2598137765437919</v>
      </c>
      <c r="C5115" s="37">
        <f ca="1">('Win-Draw-Loss'!$B$38+(('Win-Draw-Loss'!$B$39-'Win-Draw-Loss'!$B$38)*A5115)+('Win-Draw-Loss'!$B$38+(('Win-Draw-Loss'!$B$39-'Win-Draw-Loss'!$B$38)*B5115)))/2</f>
        <v>20.516793201532536</v>
      </c>
      <c r="E5115" s="33">
        <f t="shared" ca="1" si="159"/>
        <v>0.73397870064803183</v>
      </c>
      <c r="F5115" s="33">
        <f t="shared" ca="1" si="159"/>
        <v>0.77407005071608215</v>
      </c>
      <c r="G5115" s="37">
        <f ca="1">('Win-Draw-Loss'!$D$38+(('Win-Draw-Loss'!$D$39-'Win-Draw-Loss'!$D$38)*E5115)+('Win-Draw-Loss'!$D$38+(('Win-Draw-Loss'!$D$39-'Win-Draw-Loss'!$D$38)*F5115)))/2</f>
        <v>37.620731270461704</v>
      </c>
      <c r="H5115" s="37"/>
      <c r="I5115" s="3">
        <f ca="1">(G5115-C5115)*600/'Win-Draw-Loss'!$B$42</f>
        <v>34.207876137858335</v>
      </c>
    </row>
    <row r="5116" spans="1:9" x14ac:dyDescent="0.25">
      <c r="A5116" s="33">
        <f t="shared" ca="1" si="158"/>
        <v>0.7530790755021548</v>
      </c>
      <c r="B5116" s="33">
        <f t="shared" ca="1" si="158"/>
        <v>0.16235336538221534</v>
      </c>
      <c r="C5116" s="37">
        <f ca="1">('Win-Draw-Loss'!$B$38+(('Win-Draw-Loss'!$B$39-'Win-Draw-Loss'!$B$38)*A5116)+('Win-Draw-Loss'!$B$38+(('Win-Draw-Loss'!$B$39-'Win-Draw-Loss'!$B$38)*B5116)))/2</f>
        <v>19.154324408843703</v>
      </c>
      <c r="E5116" s="33">
        <f t="shared" ca="1" si="159"/>
        <v>0.40735485838876706</v>
      </c>
      <c r="F5116" s="33">
        <f t="shared" ca="1" si="159"/>
        <v>0.49295778244480404</v>
      </c>
      <c r="G5116" s="37">
        <f ca="1">('Win-Draw-Loss'!$D$38+(('Win-Draw-Loss'!$D$39-'Win-Draw-Loss'!$D$38)*E5116)+('Win-Draw-Loss'!$D$38+(('Win-Draw-Loss'!$D$39-'Win-Draw-Loss'!$D$38)*F5116)))/2</f>
        <v>28.504689612503569</v>
      </c>
      <c r="H5116" s="37"/>
      <c r="I5116" s="3">
        <f ca="1">(G5116-C5116)*600/'Win-Draw-Loss'!$B$42</f>
        <v>18.700730407319732</v>
      </c>
    </row>
    <row r="5117" spans="1:9" x14ac:dyDescent="0.25">
      <c r="A5117" s="33">
        <f t="shared" ca="1" si="158"/>
        <v>0.24470226652328131</v>
      </c>
      <c r="B5117" s="33">
        <f t="shared" ca="1" si="158"/>
        <v>0.97984923695703141</v>
      </c>
      <c r="C5117" s="37">
        <f ca="1">('Win-Draw-Loss'!$B$38+(('Win-Draw-Loss'!$B$39-'Win-Draw-Loss'!$B$38)*A5117)+('Win-Draw-Loss'!$B$38+(('Win-Draw-Loss'!$B$39-'Win-Draw-Loss'!$B$38)*B5117)))/2</f>
        <v>22.245515034803127</v>
      </c>
      <c r="E5117" s="33">
        <f t="shared" ca="1" si="159"/>
        <v>0.45811175072192079</v>
      </c>
      <c r="F5117" s="33">
        <f t="shared" ca="1" si="159"/>
        <v>0.28947828361500105</v>
      </c>
      <c r="G5117" s="37">
        <f ca="1">('Win-Draw-Loss'!$D$38+(('Win-Draw-Loss'!$D$39-'Win-Draw-Loss'!$D$38)*E5117)+('Win-Draw-Loss'!$D$38+(('Win-Draw-Loss'!$D$39-'Win-Draw-Loss'!$D$38)*F5117)))/2</f>
        <v>26.213850515053828</v>
      </c>
      <c r="H5117" s="37"/>
      <c r="I5117" s="3">
        <f ca="1">(G5117-C5117)*600/'Win-Draw-Loss'!$B$42</f>
        <v>7.9366709605014023</v>
      </c>
    </row>
    <row r="5118" spans="1:9" x14ac:dyDescent="0.25">
      <c r="A5118" s="33">
        <f t="shared" ca="1" si="158"/>
        <v>0.61360027318849042</v>
      </c>
      <c r="B5118" s="33">
        <f t="shared" ca="1" si="158"/>
        <v>1.7437164184388454E-2</v>
      </c>
      <c r="C5118" s="37">
        <f ca="1">('Win-Draw-Loss'!$B$38+(('Win-Draw-Loss'!$B$39-'Win-Draw-Loss'!$B$38)*A5118)+('Win-Draw-Loss'!$B$38+(('Win-Draw-Loss'!$B$39-'Win-Draw-Loss'!$B$38)*B5118)))/2</f>
        <v>16.310374373728788</v>
      </c>
      <c r="E5118" s="33">
        <f t="shared" ca="1" si="159"/>
        <v>6.2664584441085247E-2</v>
      </c>
      <c r="F5118" s="33">
        <f t="shared" ca="1" si="159"/>
        <v>0.12301943624553879</v>
      </c>
      <c r="G5118" s="37">
        <f ca="1">('Win-Draw-Loss'!$D$38+(('Win-Draw-Loss'!$D$39-'Win-Draw-Loss'!$D$38)*E5118)+('Win-Draw-Loss'!$D$38+(('Win-Draw-Loss'!$D$39-'Win-Draw-Loss'!$D$38)*F5118)))/2</f>
        <v>17.78526031029936</v>
      </c>
      <c r="H5118" s="37"/>
      <c r="I5118" s="3">
        <f ca="1">(G5118-C5118)*600/'Win-Draw-Loss'!$B$42</f>
        <v>2.9497718731411453</v>
      </c>
    </row>
    <row r="5119" spans="1:9" x14ac:dyDescent="0.25">
      <c r="A5119" s="33">
        <f t="shared" ca="1" si="158"/>
        <v>0.20648876391442739</v>
      </c>
      <c r="B5119" s="33">
        <f t="shared" ca="1" si="158"/>
        <v>0.435048930504636</v>
      </c>
      <c r="C5119" s="37">
        <f ca="1">('Win-Draw-Loss'!$B$38+(('Win-Draw-Loss'!$B$39-'Win-Draw-Loss'!$B$38)*A5119)+('Win-Draw-Loss'!$B$38+(('Win-Draw-Loss'!$B$39-'Win-Draw-Loss'!$B$38)*B5119)))/2</f>
        <v>16.415376944190633</v>
      </c>
      <c r="E5119" s="33">
        <f t="shared" ca="1" si="159"/>
        <v>0.53566480378615522</v>
      </c>
      <c r="F5119" s="33">
        <f t="shared" ca="1" si="159"/>
        <v>0.8624609144756431</v>
      </c>
      <c r="G5119" s="37">
        <f ca="1">('Win-Draw-Loss'!$D$38+(('Win-Draw-Loss'!$D$39-'Win-Draw-Loss'!$D$38)*E5119)+('Win-Draw-Loss'!$D$38+(('Win-Draw-Loss'!$D$39-'Win-Draw-Loss'!$D$38)*F5119)))/2</f>
        <v>35.971885773926978</v>
      </c>
      <c r="H5119" s="37"/>
      <c r="I5119" s="3">
        <f ca="1">(G5119-C5119)*600/'Win-Draw-Loss'!$B$42</f>
        <v>39.113017659472689</v>
      </c>
    </row>
    <row r="5120" spans="1:9" x14ac:dyDescent="0.25">
      <c r="A5120" s="33">
        <f t="shared" ca="1" si="158"/>
        <v>9.7005374880098527E-2</v>
      </c>
      <c r="B5120" s="33">
        <f t="shared" ca="1" si="158"/>
        <v>0.48027208185146841</v>
      </c>
      <c r="C5120" s="37">
        <f ca="1">('Win-Draw-Loss'!$B$38+(('Win-Draw-Loss'!$B$39-'Win-Draw-Loss'!$B$38)*A5120)+('Win-Draw-Loss'!$B$38+(('Win-Draw-Loss'!$B$39-'Win-Draw-Loss'!$B$38)*B5120)))/2</f>
        <v>15.77277456731567</v>
      </c>
      <c r="E5120" s="33">
        <f t="shared" ca="1" si="159"/>
        <v>0.46285806149894182</v>
      </c>
      <c r="F5120" s="33">
        <f t="shared" ca="1" si="159"/>
        <v>9.2377320998059176E-2</v>
      </c>
      <c r="G5120" s="37">
        <f ca="1">('Win-Draw-Loss'!$D$38+(('Win-Draw-Loss'!$D$39-'Win-Draw-Loss'!$D$38)*E5120)+('Win-Draw-Loss'!$D$38+(('Win-Draw-Loss'!$D$39-'Win-Draw-Loss'!$D$38)*F5120)))/2</f>
        <v>23.328530737455015</v>
      </c>
      <c r="H5120" s="37"/>
      <c r="I5120" s="3">
        <f ca="1">(G5120-C5120)*600/'Win-Draw-Loss'!$B$42</f>
        <v>15.11151234027869</v>
      </c>
    </row>
    <row r="5121" spans="1:9" x14ac:dyDescent="0.25">
      <c r="A5121" s="33">
        <f t="shared" ca="1" si="158"/>
        <v>0.29759334967729567</v>
      </c>
      <c r="B5121" s="33">
        <f t="shared" ca="1" si="158"/>
        <v>0.72316347390218294</v>
      </c>
      <c r="C5121" s="37">
        <f ca="1">('Win-Draw-Loss'!$B$38+(('Win-Draw-Loss'!$B$39-'Win-Draw-Loss'!$B$38)*A5121)+('Win-Draw-Loss'!$B$38+(('Win-Draw-Loss'!$B$39-'Win-Draw-Loss'!$B$38)*B5121)))/2</f>
        <v>20.207568235794785</v>
      </c>
      <c r="E5121" s="33">
        <f t="shared" ca="1" si="159"/>
        <v>0.39221511641289009</v>
      </c>
      <c r="F5121" s="33">
        <f t="shared" ca="1" si="159"/>
        <v>0.10441867605718913</v>
      </c>
      <c r="G5121" s="37">
        <f ca="1">('Win-Draw-Loss'!$D$38+(('Win-Draw-Loss'!$D$39-'Win-Draw-Loss'!$D$38)*E5121)+('Win-Draw-Loss'!$D$38+(('Win-Draw-Loss'!$D$39-'Win-Draw-Loss'!$D$38)*F5121)))/2</f>
        <v>22.449506887051186</v>
      </c>
      <c r="H5121" s="37"/>
      <c r="I5121" s="3">
        <f ca="1">(G5121-C5121)*600/'Win-Draw-Loss'!$B$42</f>
        <v>4.483877302512802</v>
      </c>
    </row>
    <row r="5122" spans="1:9" x14ac:dyDescent="0.25">
      <c r="A5122" s="33">
        <f t="shared" ref="A5122:B5185" ca="1" si="160">RAND()</f>
        <v>0.25717336458355278</v>
      </c>
      <c r="B5122" s="33">
        <f t="shared" ca="1" si="160"/>
        <v>0.7253218486444345</v>
      </c>
      <c r="C5122" s="37">
        <f ca="1">('Win-Draw-Loss'!$B$38+(('Win-Draw-Loss'!$B$39-'Win-Draw-Loss'!$B$38)*A5122)+('Win-Draw-Loss'!$B$38+(('Win-Draw-Loss'!$B$39-'Win-Draw-Loss'!$B$38)*B5122)))/2</f>
        <v>19.824952132279872</v>
      </c>
      <c r="E5122" s="33">
        <f t="shared" ref="E5122:F5185" ca="1" si="161">RAND()</f>
        <v>0.81411496476007472</v>
      </c>
      <c r="F5122" s="33">
        <f t="shared" ca="1" si="161"/>
        <v>0.5139398967882649</v>
      </c>
      <c r="G5122" s="37">
        <f ca="1">('Win-Draw-Loss'!$D$38+(('Win-Draw-Loss'!$D$39-'Win-Draw-Loss'!$D$38)*E5122)+('Win-Draw-Loss'!$D$38+(('Win-Draw-Loss'!$D$39-'Win-Draw-Loss'!$D$38)*F5122)))/2</f>
        <v>34.920822923225089</v>
      </c>
      <c r="H5122" s="37"/>
      <c r="I5122" s="3">
        <f ca="1">(G5122-C5122)*600/'Win-Draw-Loss'!$B$42</f>
        <v>30.19174158189043</v>
      </c>
    </row>
    <row r="5123" spans="1:9" x14ac:dyDescent="0.25">
      <c r="A5123" s="33">
        <f t="shared" ca="1" si="160"/>
        <v>0.78031572741789912</v>
      </c>
      <c r="B5123" s="33">
        <f t="shared" ca="1" si="160"/>
        <v>5.6481862812474803E-2</v>
      </c>
      <c r="C5123" s="37">
        <f ca="1">('Win-Draw-Loss'!$B$38+(('Win-Draw-Loss'!$B$39-'Win-Draw-Loss'!$B$38)*A5123)+('Win-Draw-Loss'!$B$38+(('Win-Draw-Loss'!$B$39-'Win-Draw-Loss'!$B$38)*B5123)))/2</f>
        <v>18.367975902303741</v>
      </c>
      <c r="E5123" s="33">
        <f t="shared" ca="1" si="161"/>
        <v>0.21140569967914336</v>
      </c>
      <c r="F5123" s="33">
        <f t="shared" ca="1" si="161"/>
        <v>0.23937558749098653</v>
      </c>
      <c r="G5123" s="37">
        <f ca="1">('Win-Draw-Loss'!$D$38+(('Win-Draw-Loss'!$D$39-'Win-Draw-Loss'!$D$38)*E5123)+('Win-Draw-Loss'!$D$38+(('Win-Draw-Loss'!$D$39-'Win-Draw-Loss'!$D$38)*F5123)))/2</f>
        <v>21.761719307551949</v>
      </c>
      <c r="H5123" s="37"/>
      <c r="I5123" s="3">
        <f ca="1">(G5123-C5123)*600/'Win-Draw-Loss'!$B$42</f>
        <v>6.7874868104964179</v>
      </c>
    </row>
    <row r="5124" spans="1:9" x14ac:dyDescent="0.25">
      <c r="A5124" s="33">
        <f t="shared" ca="1" si="160"/>
        <v>0.97226758281804548</v>
      </c>
      <c r="B5124" s="33">
        <f t="shared" ca="1" si="160"/>
        <v>0.38068134479696736</v>
      </c>
      <c r="C5124" s="37">
        <f ca="1">('Win-Draw-Loss'!$B$38+(('Win-Draw-Loss'!$B$39-'Win-Draw-Loss'!$B$38)*A5124)+('Win-Draw-Loss'!$B$38+(('Win-Draw-Loss'!$B$39-'Win-Draw-Loss'!$B$38)*B5124)))/2</f>
        <v>23.52948927615013</v>
      </c>
      <c r="E5124" s="33">
        <f t="shared" ca="1" si="161"/>
        <v>0.17110732563237074</v>
      </c>
      <c r="F5124" s="33">
        <f t="shared" ca="1" si="161"/>
        <v>0.29287011133448415</v>
      </c>
      <c r="G5124" s="37">
        <f ca="1">('Win-Draw-Loss'!$D$38+(('Win-Draw-Loss'!$D$39-'Win-Draw-Loss'!$D$38)*E5124)+('Win-Draw-Loss'!$D$38+(('Win-Draw-Loss'!$D$39-'Win-Draw-Loss'!$D$38)*F5124)))/2</f>
        <v>21.959661554502823</v>
      </c>
      <c r="H5124" s="37"/>
      <c r="I5124" s="3">
        <f ca="1">(G5124-C5124)*600/'Win-Draw-Loss'!$B$42</f>
        <v>-3.1396554432946147</v>
      </c>
    </row>
    <row r="5125" spans="1:9" x14ac:dyDescent="0.25">
      <c r="A5125" s="33">
        <f t="shared" ca="1" si="160"/>
        <v>7.9016389888841632E-2</v>
      </c>
      <c r="B5125" s="33">
        <f t="shared" ca="1" si="160"/>
        <v>0.40528976796059468</v>
      </c>
      <c r="C5125" s="37">
        <f ca="1">('Win-Draw-Loss'!$B$38+(('Win-Draw-Loss'!$B$39-'Win-Draw-Loss'!$B$38)*A5125)+('Win-Draw-Loss'!$B$38+(('Win-Draw-Loss'!$B$39-'Win-Draw-Loss'!$B$38)*B5125)))/2</f>
        <v>14.843061578494362</v>
      </c>
      <c r="E5125" s="33">
        <f t="shared" ca="1" si="161"/>
        <v>0.84622667571564725</v>
      </c>
      <c r="F5125" s="33">
        <f t="shared" ca="1" si="161"/>
        <v>0.57949639709928813</v>
      </c>
      <c r="G5125" s="37">
        <f ca="1">('Win-Draw-Loss'!$D$38+(('Win-Draw-Loss'!$D$39-'Win-Draw-Loss'!$D$38)*E5125)+('Win-Draw-Loss'!$D$38+(('Win-Draw-Loss'!$D$39-'Win-Draw-Loss'!$D$38)*F5125)))/2</f>
        <v>36.385846092224028</v>
      </c>
      <c r="H5125" s="37"/>
      <c r="I5125" s="3">
        <f ca="1">(G5125-C5125)*600/'Win-Draw-Loss'!$B$42</f>
        <v>43.085569027459329</v>
      </c>
    </row>
    <row r="5126" spans="1:9" x14ac:dyDescent="0.25">
      <c r="A5126" s="33">
        <f t="shared" ca="1" si="160"/>
        <v>0.32378366251032464</v>
      </c>
      <c r="B5126" s="33">
        <f t="shared" ca="1" si="160"/>
        <v>0.86202834048267774</v>
      </c>
      <c r="C5126" s="37">
        <f ca="1">('Win-Draw-Loss'!$B$38+(('Win-Draw-Loss'!$B$39-'Win-Draw-Loss'!$B$38)*A5126)+('Win-Draw-Loss'!$B$38+(('Win-Draw-Loss'!$B$39-'Win-Draw-Loss'!$B$38)*B5126)))/2</f>
        <v>21.858120029930021</v>
      </c>
      <c r="E5126" s="33">
        <f t="shared" ca="1" si="161"/>
        <v>0.44010347217159151</v>
      </c>
      <c r="F5126" s="33">
        <f t="shared" ca="1" si="161"/>
        <v>0.75414095751577026</v>
      </c>
      <c r="G5126" s="37">
        <f ca="1">('Win-Draw-Loss'!$D$38+(('Win-Draw-Loss'!$D$39-'Win-Draw-Loss'!$D$38)*E5126)+('Win-Draw-Loss'!$D$38+(('Win-Draw-Loss'!$D$39-'Win-Draw-Loss'!$D$38)*F5126)))/2</f>
        <v>32.913666445310426</v>
      </c>
      <c r="H5126" s="37"/>
      <c r="I5126" s="3">
        <f ca="1">(G5126-C5126)*600/'Win-Draw-Loss'!$B$42</f>
        <v>22.111092830760811</v>
      </c>
    </row>
    <row r="5127" spans="1:9" x14ac:dyDescent="0.25">
      <c r="A5127" s="33">
        <f t="shared" ca="1" si="160"/>
        <v>8.7514118913456063E-2</v>
      </c>
      <c r="B5127" s="33">
        <f t="shared" ca="1" si="160"/>
        <v>0.9743937739214571</v>
      </c>
      <c r="C5127" s="37">
        <f ca="1">('Win-Draw-Loss'!$B$38+(('Win-Draw-Loss'!$B$39-'Win-Draw-Loss'!$B$38)*A5127)+('Win-Draw-Loss'!$B$38+(('Win-Draw-Loss'!$B$39-'Win-Draw-Loss'!$B$38)*B5127)))/2</f>
        <v>20.619078928349133</v>
      </c>
      <c r="E5127" s="33">
        <f t="shared" ca="1" si="161"/>
        <v>0.23909635618294856</v>
      </c>
      <c r="F5127" s="33">
        <f t="shared" ca="1" si="161"/>
        <v>0.25215539523780961</v>
      </c>
      <c r="G5127" s="37">
        <f ca="1">('Win-Draw-Loss'!$D$38+(('Win-Draw-Loss'!$D$39-'Win-Draw-Loss'!$D$38)*E5127)+('Win-Draw-Loss'!$D$38+(('Win-Draw-Loss'!$D$39-'Win-Draw-Loss'!$D$38)*F5127)))/2</f>
        <v>22.368776271311376</v>
      </c>
      <c r="H5127" s="37"/>
      <c r="I5127" s="3">
        <f ca="1">(G5127-C5127)*600/'Win-Draw-Loss'!$B$42</f>
        <v>3.4993946859244858</v>
      </c>
    </row>
    <row r="5128" spans="1:9" x14ac:dyDescent="0.25">
      <c r="A5128" s="33">
        <f t="shared" ca="1" si="160"/>
        <v>0.88155656301424401</v>
      </c>
      <c r="B5128" s="33">
        <f t="shared" ca="1" si="160"/>
        <v>0.57862206731010202</v>
      </c>
      <c r="C5128" s="37">
        <f ca="1">('Win-Draw-Loss'!$B$38+(('Win-Draw-Loss'!$B$39-'Win-Draw-Loss'!$B$38)*A5128)+('Win-Draw-Loss'!$B$38+(('Win-Draw-Loss'!$B$39-'Win-Draw-Loss'!$B$38)*B5128)))/2</f>
        <v>24.601786303243461</v>
      </c>
      <c r="E5128" s="33">
        <f t="shared" ca="1" si="161"/>
        <v>0.77980278036480466</v>
      </c>
      <c r="F5128" s="33">
        <f t="shared" ca="1" si="161"/>
        <v>0.65602426667775382</v>
      </c>
      <c r="G5128" s="37">
        <f ca="1">('Win-Draw-Loss'!$D$38+(('Win-Draw-Loss'!$D$39-'Win-Draw-Loss'!$D$38)*E5128)+('Win-Draw-Loss'!$D$38+(('Win-Draw-Loss'!$D$39-'Win-Draw-Loss'!$D$38)*F5128)))/2</f>
        <v>36.537405705638378</v>
      </c>
      <c r="H5128" s="37"/>
      <c r="I5128" s="3">
        <f ca="1">(G5128-C5128)*600/'Win-Draw-Loss'!$B$42</f>
        <v>23.871238804789833</v>
      </c>
    </row>
    <row r="5129" spans="1:9" x14ac:dyDescent="0.25">
      <c r="A5129" s="33">
        <f t="shared" ca="1" si="160"/>
        <v>0.39162540786404698</v>
      </c>
      <c r="B5129" s="33">
        <f t="shared" ca="1" si="160"/>
        <v>0.83328288701908448</v>
      </c>
      <c r="C5129" s="37">
        <f ca="1">('Win-Draw-Loss'!$B$38+(('Win-Draw-Loss'!$B$39-'Win-Draw-Loss'!$B$38)*A5129)+('Win-Draw-Loss'!$B$38+(('Win-Draw-Loss'!$B$39-'Win-Draw-Loss'!$B$38)*B5129)))/2</f>
        <v>22.249082948831315</v>
      </c>
      <c r="E5129" s="33">
        <f t="shared" ca="1" si="161"/>
        <v>8.8955537994870326E-2</v>
      </c>
      <c r="F5129" s="33">
        <f t="shared" ca="1" si="161"/>
        <v>0.51852407231389042</v>
      </c>
      <c r="G5129" s="37">
        <f ca="1">('Win-Draw-Loss'!$D$38+(('Win-Draw-Loss'!$D$39-'Win-Draw-Loss'!$D$38)*E5129)+('Win-Draw-Loss'!$D$38+(('Win-Draw-Loss'!$D$39-'Win-Draw-Loss'!$D$38)*F5129)))/2</f>
        <v>24.11219415463141</v>
      </c>
      <c r="H5129" s="37"/>
      <c r="I5129" s="3">
        <f ca="1">(G5129-C5129)*600/'Win-Draw-Loss'!$B$42</f>
        <v>3.7262224116001903</v>
      </c>
    </row>
    <row r="5130" spans="1:9" x14ac:dyDescent="0.25">
      <c r="A5130" s="33">
        <f t="shared" ca="1" si="160"/>
        <v>4.0588888946676116E-2</v>
      </c>
      <c r="B5130" s="33">
        <f t="shared" ca="1" si="160"/>
        <v>0.25188574577418787</v>
      </c>
      <c r="C5130" s="37">
        <f ca="1">('Win-Draw-Loss'!$B$38+(('Win-Draw-Loss'!$B$39-'Win-Draw-Loss'!$B$38)*A5130)+('Win-Draw-Loss'!$B$38+(('Win-Draw-Loss'!$B$39-'Win-Draw-Loss'!$B$38)*B5130)))/2</f>
        <v>12.924746347208639</v>
      </c>
      <c r="E5130" s="33">
        <f t="shared" ca="1" si="161"/>
        <v>0.13658203614606179</v>
      </c>
      <c r="F5130" s="33">
        <f t="shared" ca="1" si="161"/>
        <v>0.8939895614529092</v>
      </c>
      <c r="G5130" s="37">
        <f ca="1">('Win-Draw-Loss'!$D$38+(('Win-Draw-Loss'!$D$39-'Win-Draw-Loss'!$D$38)*E5130)+('Win-Draw-Loss'!$D$38+(('Win-Draw-Loss'!$D$39-'Win-Draw-Loss'!$D$38)*F5130)))/2</f>
        <v>30.458573963984566</v>
      </c>
      <c r="H5130" s="37"/>
      <c r="I5130" s="3">
        <f ca="1">(G5130-C5130)*600/'Win-Draw-Loss'!$B$42</f>
        <v>35.067655233551854</v>
      </c>
    </row>
    <row r="5131" spans="1:9" x14ac:dyDescent="0.25">
      <c r="A5131" s="33">
        <f t="shared" ca="1" si="160"/>
        <v>0.4846399353966131</v>
      </c>
      <c r="B5131" s="33">
        <f t="shared" ca="1" si="160"/>
        <v>0.62861060129431667</v>
      </c>
      <c r="C5131" s="37">
        <f ca="1">('Win-Draw-Loss'!$B$38+(('Win-Draw-Loss'!$B$39-'Win-Draw-Loss'!$B$38)*A5131)+('Win-Draw-Loss'!$B$38+(('Win-Draw-Loss'!$B$39-'Win-Draw-Loss'!$B$38)*B5131)))/2</f>
        <v>21.132505366909299</v>
      </c>
      <c r="E5131" s="33">
        <f t="shared" ca="1" si="161"/>
        <v>0.68230800635409972</v>
      </c>
      <c r="F5131" s="33">
        <f t="shared" ca="1" si="161"/>
        <v>0.28752673866432177</v>
      </c>
      <c r="G5131" s="37">
        <f ca="1">('Win-Draw-Loss'!$D$38+(('Win-Draw-Loss'!$D$39-'Win-Draw-Loss'!$D$38)*E5131)+('Win-Draw-Loss'!$D$38+(('Win-Draw-Loss'!$D$39-'Win-Draw-Loss'!$D$38)*F5131)))/2</f>
        <v>29.547521175276323</v>
      </c>
      <c r="H5131" s="37"/>
      <c r="I5131" s="3">
        <f ca="1">(G5131-C5131)*600/'Win-Draw-Loss'!$B$42</f>
        <v>16.830031616734047</v>
      </c>
    </row>
    <row r="5132" spans="1:9" x14ac:dyDescent="0.25">
      <c r="A5132" s="33">
        <f t="shared" ca="1" si="160"/>
        <v>0.18919785215362828</v>
      </c>
      <c r="B5132" s="33">
        <f t="shared" ca="1" si="160"/>
        <v>0.39729424843406713</v>
      </c>
      <c r="C5132" s="37">
        <f ca="1">('Win-Draw-Loss'!$B$38+(('Win-Draw-Loss'!$B$39-'Win-Draw-Loss'!$B$38)*A5132)+('Win-Draw-Loss'!$B$38+(('Win-Draw-Loss'!$B$39-'Win-Draw-Loss'!$B$38)*B5132)))/2</f>
        <v>15.864921005876953</v>
      </c>
      <c r="E5132" s="33">
        <f t="shared" ca="1" si="161"/>
        <v>0.55338418950638257</v>
      </c>
      <c r="F5132" s="33">
        <f t="shared" ca="1" si="161"/>
        <v>0.46858177166779658</v>
      </c>
      <c r="G5132" s="37">
        <f ca="1">('Win-Draw-Loss'!$D$38+(('Win-Draw-Loss'!$D$39-'Win-Draw-Loss'!$D$38)*E5132)+('Win-Draw-Loss'!$D$38+(('Win-Draw-Loss'!$D$39-'Win-Draw-Loss'!$D$38)*F5132)))/2</f>
        <v>30.329489417612685</v>
      </c>
      <c r="H5132" s="37"/>
      <c r="I5132" s="3">
        <f ca="1">(G5132-C5132)*600/'Win-Draw-Loss'!$B$42</f>
        <v>28.929136823471467</v>
      </c>
    </row>
    <row r="5133" spans="1:9" x14ac:dyDescent="0.25">
      <c r="A5133" s="33">
        <f t="shared" ca="1" si="160"/>
        <v>0.36215653638025558</v>
      </c>
      <c r="B5133" s="33">
        <f t="shared" ca="1" si="160"/>
        <v>0.52621806204352717</v>
      </c>
      <c r="C5133" s="37">
        <f ca="1">('Win-Draw-Loss'!$B$38+(('Win-Draw-Loss'!$B$39-'Win-Draw-Loss'!$B$38)*A5133)+('Win-Draw-Loss'!$B$38+(('Win-Draw-Loss'!$B$39-'Win-Draw-Loss'!$B$38)*B5133)))/2</f>
        <v>18.883745984237827</v>
      </c>
      <c r="E5133" s="33">
        <f t="shared" ca="1" si="161"/>
        <v>0.60299001122339579</v>
      </c>
      <c r="F5133" s="33">
        <f t="shared" ca="1" si="161"/>
        <v>0.7401497233341735</v>
      </c>
      <c r="G5133" s="37">
        <f ca="1">('Win-Draw-Loss'!$D$38+(('Win-Draw-Loss'!$D$39-'Win-Draw-Loss'!$D$38)*E5133)+('Win-Draw-Loss'!$D$38+(('Win-Draw-Loss'!$D$39-'Win-Draw-Loss'!$D$38)*F5133)))/2</f>
        <v>35.147096018363541</v>
      </c>
      <c r="H5133" s="37"/>
      <c r="I5133" s="3">
        <f ca="1">(G5133-C5133)*600/'Win-Draw-Loss'!$B$42</f>
        <v>32.526700068251429</v>
      </c>
    </row>
    <row r="5134" spans="1:9" x14ac:dyDescent="0.25">
      <c r="A5134" s="33">
        <f t="shared" ca="1" si="160"/>
        <v>0.76825055511393336</v>
      </c>
      <c r="B5134" s="33">
        <f t="shared" ca="1" si="160"/>
        <v>0.79706121576339728</v>
      </c>
      <c r="C5134" s="37">
        <f ca="1">('Win-Draw-Loss'!$B$38+(('Win-Draw-Loss'!$B$39-'Win-Draw-Loss'!$B$38)*A5134)+('Win-Draw-Loss'!$B$38+(('Win-Draw-Loss'!$B$39-'Win-Draw-Loss'!$B$38)*B5134)))/2</f>
        <v>25.653117708773308</v>
      </c>
      <c r="E5134" s="33">
        <f t="shared" ca="1" si="161"/>
        <v>0.2528825369142248</v>
      </c>
      <c r="F5134" s="33">
        <f t="shared" ca="1" si="161"/>
        <v>0.65687904914669637</v>
      </c>
      <c r="G5134" s="37">
        <f ca="1">('Win-Draw-Loss'!$D$38+(('Win-Draw-Loss'!$D$39-'Win-Draw-Loss'!$D$38)*E5134)+('Win-Draw-Loss'!$D$38+(('Win-Draw-Loss'!$D$39-'Win-Draw-Loss'!$D$38)*F5134)))/2</f>
        <v>28.646423790913822</v>
      </c>
      <c r="H5134" s="37"/>
      <c r="I5134" s="3">
        <f ca="1">(G5134-C5134)*600/'Win-Draw-Loss'!$B$42</f>
        <v>5.986612164281027</v>
      </c>
    </row>
    <row r="5135" spans="1:9" x14ac:dyDescent="0.25">
      <c r="A5135" s="33">
        <f t="shared" ca="1" si="160"/>
        <v>0.26255811401846585</v>
      </c>
      <c r="B5135" s="33">
        <f t="shared" ca="1" si="160"/>
        <v>0.55569346035603673</v>
      </c>
      <c r="C5135" s="37">
        <f ca="1">('Win-Draw-Loss'!$B$38+(('Win-Draw-Loss'!$B$39-'Win-Draw-Loss'!$B$38)*A5135)+('Win-Draw-Loss'!$B$38+(('Win-Draw-Loss'!$B$39-'Win-Draw-Loss'!$B$38)*B5135)))/2</f>
        <v>18.182515743745029</v>
      </c>
      <c r="E5135" s="33">
        <f t="shared" ca="1" si="161"/>
        <v>9.5165453654008081E-3</v>
      </c>
      <c r="F5135" s="33">
        <f t="shared" ca="1" si="161"/>
        <v>0.28057105577934505</v>
      </c>
      <c r="G5135" s="37">
        <f ca="1">('Win-Draw-Loss'!$D$38+(('Win-Draw-Loss'!$D$39-'Win-Draw-Loss'!$D$38)*E5135)+('Win-Draw-Loss'!$D$38+(('Win-Draw-Loss'!$D$39-'Win-Draw-Loss'!$D$38)*F5135)))/2</f>
        <v>19.351314017171191</v>
      </c>
      <c r="H5135" s="37"/>
      <c r="I5135" s="3">
        <f ca="1">(G5135-C5135)*600/'Win-Draw-Loss'!$B$42</f>
        <v>2.3375965468523248</v>
      </c>
    </row>
    <row r="5136" spans="1:9" x14ac:dyDescent="0.25">
      <c r="A5136" s="33">
        <f t="shared" ca="1" si="160"/>
        <v>0.45996171256033636</v>
      </c>
      <c r="B5136" s="33">
        <f t="shared" ca="1" si="160"/>
        <v>0.31452542757093782</v>
      </c>
      <c r="C5136" s="37">
        <f ca="1">('Win-Draw-Loss'!$B$38+(('Win-Draw-Loss'!$B$39-'Win-Draw-Loss'!$B$38)*A5136)+('Win-Draw-Loss'!$B$38+(('Win-Draw-Loss'!$B$39-'Win-Draw-Loss'!$B$38)*B5136)))/2</f>
        <v>17.744871401312743</v>
      </c>
      <c r="E5136" s="33">
        <f t="shared" ca="1" si="161"/>
        <v>0.94027425523048069</v>
      </c>
      <c r="F5136" s="33">
        <f t="shared" ca="1" si="161"/>
        <v>0.40974887033223029</v>
      </c>
      <c r="G5136" s="37">
        <f ca="1">('Win-Draw-Loss'!$D$38+(('Win-Draw-Loss'!$D$39-'Win-Draw-Loss'!$D$38)*E5136)+('Win-Draw-Loss'!$D$38+(('Win-Draw-Loss'!$D$39-'Win-Draw-Loss'!$D$38)*F5136)))/2</f>
        <v>35.250346883440663</v>
      </c>
      <c r="H5136" s="37"/>
      <c r="I5136" s="3">
        <f ca="1">(G5136-C5136)*600/'Win-Draw-Loss'!$B$42</f>
        <v>35.010950964255841</v>
      </c>
    </row>
    <row r="5137" spans="1:9" x14ac:dyDescent="0.25">
      <c r="A5137" s="33">
        <f t="shared" ca="1" si="160"/>
        <v>0.66722937241857561</v>
      </c>
      <c r="B5137" s="33">
        <f t="shared" ca="1" si="160"/>
        <v>0.82402209189808662</v>
      </c>
      <c r="C5137" s="37">
        <f ca="1">('Win-Draw-Loss'!$B$38+(('Win-Draw-Loss'!$B$39-'Win-Draw-Loss'!$B$38)*A5137)+('Win-Draw-Loss'!$B$38+(('Win-Draw-Loss'!$B$39-'Win-Draw-Loss'!$B$38)*B5137)))/2</f>
        <v>24.912514643166624</v>
      </c>
      <c r="E5137" s="33">
        <f t="shared" ca="1" si="161"/>
        <v>0.72193152900789292</v>
      </c>
      <c r="F5137" s="33">
        <f t="shared" ca="1" si="161"/>
        <v>0.75208664822936688</v>
      </c>
      <c r="G5137" s="37">
        <f ca="1">('Win-Draw-Loss'!$D$38+(('Win-Draw-Loss'!$D$39-'Win-Draw-Loss'!$D$38)*E5137)+('Win-Draw-Loss'!$D$38+(('Win-Draw-Loss'!$D$39-'Win-Draw-Loss'!$D$38)*F5137)))/2</f>
        <v>37.110272658558898</v>
      </c>
      <c r="H5137" s="37"/>
      <c r="I5137" s="3">
        <f ca="1">(G5137-C5137)*600/'Win-Draw-Loss'!$B$42</f>
        <v>24.395516030784549</v>
      </c>
    </row>
    <row r="5138" spans="1:9" x14ac:dyDescent="0.25">
      <c r="A5138" s="33">
        <f t="shared" ca="1" si="160"/>
        <v>0.60649254016468668</v>
      </c>
      <c r="B5138" s="33">
        <f t="shared" ca="1" si="160"/>
        <v>0.95315111597996827</v>
      </c>
      <c r="C5138" s="37">
        <f ca="1">('Win-Draw-Loss'!$B$38+(('Win-Draw-Loss'!$B$39-'Win-Draw-Loss'!$B$38)*A5138)+('Win-Draw-Loss'!$B$38+(('Win-Draw-Loss'!$B$39-'Win-Draw-Loss'!$B$38)*B5138)))/2</f>
        <v>25.596436561446552</v>
      </c>
      <c r="E5138" s="33">
        <f t="shared" ca="1" si="161"/>
        <v>5.7076426245340373E-2</v>
      </c>
      <c r="F5138" s="33">
        <f t="shared" ca="1" si="161"/>
        <v>0.6453736859855127</v>
      </c>
      <c r="G5138" s="37">
        <f ca="1">('Win-Draw-Loss'!$D$38+(('Win-Draw-Loss'!$D$39-'Win-Draw-Loss'!$D$38)*E5138)+('Win-Draw-Loss'!$D$38+(('Win-Draw-Loss'!$D$39-'Win-Draw-Loss'!$D$38)*F5138)))/2</f>
        <v>25.536751683462796</v>
      </c>
      <c r="H5138" s="37"/>
      <c r="I5138" s="3">
        <f ca="1">(G5138-C5138)*600/'Win-Draw-Loss'!$B$42</f>
        <v>-0.11936975596751154</v>
      </c>
    </row>
    <row r="5139" spans="1:9" x14ac:dyDescent="0.25">
      <c r="A5139" s="33">
        <f t="shared" ca="1" si="160"/>
        <v>0.2550203363472241</v>
      </c>
      <c r="B5139" s="33">
        <f t="shared" ca="1" si="160"/>
        <v>0.72856803302165007</v>
      </c>
      <c r="C5139" s="37">
        <f ca="1">('Win-Draw-Loss'!$B$38+(('Win-Draw-Loss'!$B$39-'Win-Draw-Loss'!$B$38)*A5139)+('Win-Draw-Loss'!$B$38+(('Win-Draw-Loss'!$B$39-'Win-Draw-Loss'!$B$38)*B5139)))/2</f>
        <v>19.835883693688743</v>
      </c>
      <c r="E5139" s="33">
        <f t="shared" ca="1" si="161"/>
        <v>9.1211572405537789E-2</v>
      </c>
      <c r="F5139" s="33">
        <f t="shared" ca="1" si="161"/>
        <v>0.93308494601825953</v>
      </c>
      <c r="G5139" s="37">
        <f ca="1">('Win-Draw-Loss'!$D$38+(('Win-Draw-Loss'!$D$39-'Win-Draw-Loss'!$D$38)*E5139)+('Win-Draw-Loss'!$D$38+(('Win-Draw-Loss'!$D$39-'Win-Draw-Loss'!$D$38)*F5139)))/2</f>
        <v>30.364447776356961</v>
      </c>
      <c r="H5139" s="37"/>
      <c r="I5139" s="3">
        <f ca="1">(G5139-C5139)*600/'Win-Draw-Loss'!$B$42</f>
        <v>21.057128165336437</v>
      </c>
    </row>
    <row r="5140" spans="1:9" x14ac:dyDescent="0.25">
      <c r="A5140" s="33">
        <f t="shared" ca="1" si="160"/>
        <v>0.92174426211818372</v>
      </c>
      <c r="B5140" s="33">
        <f t="shared" ca="1" si="160"/>
        <v>0.75446855524814582</v>
      </c>
      <c r="C5140" s="37">
        <f ca="1">('Win-Draw-Loss'!$B$38+(('Win-Draw-Loss'!$B$39-'Win-Draw-Loss'!$B$38)*A5140)+('Win-Draw-Loss'!$B$38+(('Win-Draw-Loss'!$B$39-'Win-Draw-Loss'!$B$38)*B5140)))/2</f>
        <v>26.762128173663292</v>
      </c>
      <c r="E5140" s="33">
        <f t="shared" ca="1" si="161"/>
        <v>0.86576822062954251</v>
      </c>
      <c r="F5140" s="33">
        <f t="shared" ca="1" si="161"/>
        <v>3.9492478443536871E-3</v>
      </c>
      <c r="G5140" s="37">
        <f ca="1">('Win-Draw-Loss'!$D$38+(('Win-Draw-Loss'!$D$39-'Win-Draw-Loss'!$D$38)*E5140)+('Win-Draw-Loss'!$D$38+(('Win-Draw-Loss'!$D$39-'Win-Draw-Loss'!$D$38)*F5140)))/2</f>
        <v>28.045762027108442</v>
      </c>
      <c r="H5140" s="37"/>
      <c r="I5140" s="3">
        <f ca="1">(G5140-C5140)*600/'Win-Draw-Loss'!$B$42</f>
        <v>2.5672677068902985</v>
      </c>
    </row>
    <row r="5141" spans="1:9" x14ac:dyDescent="0.25">
      <c r="A5141" s="33">
        <f t="shared" ca="1" si="160"/>
        <v>2.2019535870192897E-2</v>
      </c>
      <c r="B5141" s="33">
        <f t="shared" ca="1" si="160"/>
        <v>0.10583016004403201</v>
      </c>
      <c r="C5141" s="37">
        <f ca="1">('Win-Draw-Loss'!$B$38+(('Win-Draw-Loss'!$B$39-'Win-Draw-Loss'!$B$38)*A5141)+('Win-Draw-Loss'!$B$38+(('Win-Draw-Loss'!$B$39-'Win-Draw-Loss'!$B$38)*B5141)))/2</f>
        <v>11.278496959142249</v>
      </c>
      <c r="E5141" s="33">
        <f t="shared" ca="1" si="161"/>
        <v>1.8620769875664855E-2</v>
      </c>
      <c r="F5141" s="33">
        <f t="shared" ca="1" si="161"/>
        <v>0.46867453738714915</v>
      </c>
      <c r="G5141" s="37">
        <f ca="1">('Win-Draw-Loss'!$D$38+(('Win-Draw-Loss'!$D$39-'Win-Draw-Loss'!$D$38)*E5141)+('Win-Draw-Loss'!$D$38+(('Win-Draw-Loss'!$D$39-'Win-Draw-Loss'!$D$38)*F5141)))/2</f>
        <v>22.30942960894221</v>
      </c>
      <c r="H5141" s="37"/>
      <c r="I5141" s="3">
        <f ca="1">(G5141-C5141)*600/'Win-Draw-Loss'!$B$42</f>
        <v>22.061865299599923</v>
      </c>
    </row>
    <row r="5142" spans="1:9" x14ac:dyDescent="0.25">
      <c r="A5142" s="33">
        <f t="shared" ca="1" si="160"/>
        <v>0.81080365576503577</v>
      </c>
      <c r="B5142" s="33">
        <f t="shared" ca="1" si="160"/>
        <v>0.60920891125014442</v>
      </c>
      <c r="C5142" s="37">
        <f ca="1">('Win-Draw-Loss'!$B$38+(('Win-Draw-Loss'!$B$39-'Win-Draw-Loss'!$B$38)*A5142)+('Win-Draw-Loss'!$B$38+(('Win-Draw-Loss'!$B$39-'Win-Draw-Loss'!$B$38)*B5142)))/2</f>
        <v>24.200125670151802</v>
      </c>
      <c r="E5142" s="33">
        <f t="shared" ca="1" si="161"/>
        <v>8.3994173562354613E-2</v>
      </c>
      <c r="F5142" s="33">
        <f t="shared" ca="1" si="161"/>
        <v>0.47850828600329598</v>
      </c>
      <c r="G5142" s="37">
        <f ca="1">('Win-Draw-Loss'!$D$38+(('Win-Draw-Loss'!$D$39-'Win-Draw-Loss'!$D$38)*E5142)+('Win-Draw-Loss'!$D$38+(('Win-Draw-Loss'!$D$39-'Win-Draw-Loss'!$D$38)*F5142)))/2</f>
        <v>23.437536893484761</v>
      </c>
      <c r="H5142" s="37"/>
      <c r="I5142" s="3">
        <f ca="1">(G5142-C5142)*600/'Win-Draw-Loss'!$B$42</f>
        <v>-1.5251775533340819</v>
      </c>
    </row>
    <row r="5143" spans="1:9" x14ac:dyDescent="0.25">
      <c r="A5143" s="33">
        <f t="shared" ca="1" si="160"/>
        <v>0.77950293775073931</v>
      </c>
      <c r="B5143" s="33">
        <f t="shared" ca="1" si="160"/>
        <v>0.49285920418423157</v>
      </c>
      <c r="C5143" s="37">
        <f ca="1">('Win-Draw-Loss'!$B$38+(('Win-Draw-Loss'!$B$39-'Win-Draw-Loss'!$B$38)*A5143)+('Win-Draw-Loss'!$B$38+(('Win-Draw-Loss'!$B$39-'Win-Draw-Loss'!$B$38)*B5143)))/2</f>
        <v>22.723621419349708</v>
      </c>
      <c r="E5143" s="33">
        <f t="shared" ca="1" si="161"/>
        <v>0.16153800061530277</v>
      </c>
      <c r="F5143" s="33">
        <f t="shared" ca="1" si="161"/>
        <v>0.86632051420192491</v>
      </c>
      <c r="G5143" s="37">
        <f ca="1">('Win-Draw-Loss'!$D$38+(('Win-Draw-Loss'!$D$39-'Win-Draw-Loss'!$D$38)*E5143)+('Win-Draw-Loss'!$D$38+(('Win-Draw-Loss'!$D$39-'Win-Draw-Loss'!$D$38)*F5143)))/2</f>
        <v>30.417877722258414</v>
      </c>
      <c r="H5143" s="37"/>
      <c r="I5143" s="3">
        <f ca="1">(G5143-C5143)*600/'Win-Draw-Loss'!$B$42</f>
        <v>15.388512605817411</v>
      </c>
    </row>
    <row r="5144" spans="1:9" x14ac:dyDescent="0.25">
      <c r="A5144" s="33">
        <f t="shared" ca="1" si="160"/>
        <v>0.73534362855410296</v>
      </c>
      <c r="B5144" s="33">
        <f t="shared" ca="1" si="160"/>
        <v>0.37846648059162447</v>
      </c>
      <c r="C5144" s="37">
        <f ca="1">('Win-Draw-Loss'!$B$38+(('Win-Draw-Loss'!$B$39-'Win-Draw-Loss'!$B$38)*A5144)+('Win-Draw-Loss'!$B$38+(('Win-Draw-Loss'!$B$39-'Win-Draw-Loss'!$B$38)*B5144)))/2</f>
        <v>21.138101091457273</v>
      </c>
      <c r="E5144" s="33">
        <f t="shared" ca="1" si="161"/>
        <v>0.7618371236121223</v>
      </c>
      <c r="F5144" s="33">
        <f t="shared" ca="1" si="161"/>
        <v>0.77175847579936996</v>
      </c>
      <c r="G5144" s="37">
        <f ca="1">('Win-Draw-Loss'!$D$38+(('Win-Draw-Loss'!$D$39-'Win-Draw-Loss'!$D$38)*E5144)+('Win-Draw-Loss'!$D$38+(('Win-Draw-Loss'!$D$39-'Win-Draw-Loss'!$D$38)*F5144)))/2</f>
        <v>38.003933991172389</v>
      </c>
      <c r="H5144" s="37"/>
      <c r="I5144" s="3">
        <f ca="1">(G5144-C5144)*600/'Win-Draw-Loss'!$B$42</f>
        <v>33.731665799430232</v>
      </c>
    </row>
    <row r="5145" spans="1:9" x14ac:dyDescent="0.25">
      <c r="A5145" s="33">
        <f t="shared" ca="1" si="160"/>
        <v>0.23088714699145085</v>
      </c>
      <c r="B5145" s="33">
        <f t="shared" ca="1" si="160"/>
        <v>0.59658955330797858</v>
      </c>
      <c r="C5145" s="37">
        <f ca="1">('Win-Draw-Loss'!$B$38+(('Win-Draw-Loss'!$B$39-'Win-Draw-Loss'!$B$38)*A5145)+('Win-Draw-Loss'!$B$38+(('Win-Draw-Loss'!$B$39-'Win-Draw-Loss'!$B$38)*B5145)))/2</f>
        <v>18.274767002994295</v>
      </c>
      <c r="E5145" s="33">
        <f t="shared" ca="1" si="161"/>
        <v>0.30401622550805529</v>
      </c>
      <c r="F5145" s="33">
        <f t="shared" ca="1" si="161"/>
        <v>0.9763541280824668</v>
      </c>
      <c r="G5145" s="37">
        <f ca="1">('Win-Draw-Loss'!$D$38+(('Win-Draw-Loss'!$D$39-'Win-Draw-Loss'!$D$38)*E5145)+('Win-Draw-Loss'!$D$38+(('Win-Draw-Loss'!$D$39-'Win-Draw-Loss'!$D$38)*F5145)))/2</f>
        <v>34.205555303857835</v>
      </c>
      <c r="H5145" s="37"/>
      <c r="I5145" s="3">
        <f ca="1">(G5145-C5145)*600/'Win-Draw-Loss'!$B$42</f>
        <v>31.861576601727077</v>
      </c>
    </row>
    <row r="5146" spans="1:9" x14ac:dyDescent="0.25">
      <c r="A5146" s="33">
        <f t="shared" ca="1" si="160"/>
        <v>0.54255697755037369</v>
      </c>
      <c r="B5146" s="33">
        <f t="shared" ca="1" si="160"/>
        <v>0.20773489244600374</v>
      </c>
      <c r="C5146" s="37">
        <f ca="1">('Win-Draw-Loss'!$B$38+(('Win-Draw-Loss'!$B$39-'Win-Draw-Loss'!$B$38)*A5146)+('Win-Draw-Loss'!$B$38+(('Win-Draw-Loss'!$B$39-'Win-Draw-Loss'!$B$38)*B5146)))/2</f>
        <v>17.502918699963775</v>
      </c>
      <c r="E5146" s="33">
        <f t="shared" ca="1" si="161"/>
        <v>2.0729287397918239E-2</v>
      </c>
      <c r="F5146" s="33">
        <f t="shared" ca="1" si="161"/>
        <v>1.3728631516245704E-2</v>
      </c>
      <c r="G5146" s="37">
        <f ca="1">('Win-Draw-Loss'!$D$38+(('Win-Draw-Loss'!$D$39-'Win-Draw-Loss'!$D$38)*E5146)+('Win-Draw-Loss'!$D$38+(('Win-Draw-Loss'!$D$39-'Win-Draw-Loss'!$D$38)*F5146)))/2</f>
        <v>15.516868783712459</v>
      </c>
      <c r="H5146" s="37"/>
      <c r="I5146" s="3">
        <f ca="1">(G5146-C5146)*600/'Win-Draw-Loss'!$B$42</f>
        <v>-3.9720998325026318</v>
      </c>
    </row>
    <row r="5147" spans="1:9" x14ac:dyDescent="0.25">
      <c r="A5147" s="33">
        <f t="shared" ca="1" si="160"/>
        <v>0.70051836255077127</v>
      </c>
      <c r="B5147" s="33">
        <f t="shared" ca="1" si="160"/>
        <v>0.5803740831621903</v>
      </c>
      <c r="C5147" s="37">
        <f ca="1">('Win-Draw-Loss'!$B$38+(('Win-Draw-Loss'!$B$39-'Win-Draw-Loss'!$B$38)*A5147)+('Win-Draw-Loss'!$B$38+(('Win-Draw-Loss'!$B$39-'Win-Draw-Loss'!$B$38)*B5147)))/2</f>
        <v>22.808924457129613</v>
      </c>
      <c r="E5147" s="33">
        <f t="shared" ca="1" si="161"/>
        <v>0.39211182684097456</v>
      </c>
      <c r="F5147" s="33">
        <f t="shared" ca="1" si="161"/>
        <v>4.1873073917308989E-3</v>
      </c>
      <c r="G5147" s="37">
        <f ca="1">('Win-Draw-Loss'!$D$38+(('Win-Draw-Loss'!$D$39-'Win-Draw-Loss'!$D$38)*E5147)+('Win-Draw-Loss'!$D$38+(('Win-Draw-Loss'!$D$39-'Win-Draw-Loss'!$D$38)*F5147)))/2</f>
        <v>20.944487013490583</v>
      </c>
      <c r="H5147" s="37"/>
      <c r="I5147" s="3">
        <f ca="1">(G5147-C5147)*600/'Win-Draw-Loss'!$B$42</f>
        <v>-3.7288748872780602</v>
      </c>
    </row>
    <row r="5148" spans="1:9" x14ac:dyDescent="0.25">
      <c r="A5148" s="33">
        <f t="shared" ca="1" si="160"/>
        <v>0.88400029443696071</v>
      </c>
      <c r="B5148" s="33">
        <f t="shared" ca="1" si="160"/>
        <v>0.75971758440175952</v>
      </c>
      <c r="C5148" s="37">
        <f ca="1">('Win-Draw-Loss'!$B$38+(('Win-Draw-Loss'!$B$39-'Win-Draw-Loss'!$B$38)*A5148)+('Win-Draw-Loss'!$B$38+(('Win-Draw-Loss'!$B$39-'Win-Draw-Loss'!$B$38)*B5148)))/2</f>
        <v>26.4371787883872</v>
      </c>
      <c r="E5148" s="33">
        <f t="shared" ca="1" si="161"/>
        <v>0.56568476801403023</v>
      </c>
      <c r="F5148" s="33">
        <f t="shared" ca="1" si="161"/>
        <v>0.46081731782635149</v>
      </c>
      <c r="G5148" s="37">
        <f ca="1">('Win-Draw-Loss'!$D$38+(('Win-Draw-Loss'!$D$39-'Win-Draw-Loss'!$D$38)*E5148)+('Win-Draw-Loss'!$D$38+(('Win-Draw-Loss'!$D$39-'Win-Draw-Loss'!$D$38)*F5148)))/2</f>
        <v>30.397531287605727</v>
      </c>
      <c r="H5148" s="37"/>
      <c r="I5148" s="3">
        <f ca="1">(G5148-C5148)*600/'Win-Draw-Loss'!$B$42</f>
        <v>7.9207049984370528</v>
      </c>
    </row>
    <row r="5149" spans="1:9" x14ac:dyDescent="0.25">
      <c r="A5149" s="33">
        <f t="shared" ca="1" si="160"/>
        <v>0.24528536923621269</v>
      </c>
      <c r="B5149" s="33">
        <f t="shared" ca="1" si="160"/>
        <v>0.82158551109813094</v>
      </c>
      <c r="C5149" s="37">
        <f ca="1">('Win-Draw-Loss'!$B$38+(('Win-Draw-Loss'!$B$39-'Win-Draw-Loss'!$B$38)*A5149)+('Win-Draw-Loss'!$B$38+(('Win-Draw-Loss'!$B$39-'Win-Draw-Loss'!$B$38)*B5149)))/2</f>
        <v>20.668708803343435</v>
      </c>
      <c r="E5149" s="33">
        <f t="shared" ca="1" si="161"/>
        <v>0.13559065235588608</v>
      </c>
      <c r="F5149" s="33">
        <f t="shared" ca="1" si="161"/>
        <v>9.5596004933334644E-2</v>
      </c>
      <c r="G5149" s="37">
        <f ca="1">('Win-Draw-Loss'!$D$38+(('Win-Draw-Loss'!$D$39-'Win-Draw-Loss'!$D$38)*E5149)+('Win-Draw-Loss'!$D$38+(('Win-Draw-Loss'!$D$39-'Win-Draw-Loss'!$D$38)*F5149)))/2</f>
        <v>18.46779985933831</v>
      </c>
      <c r="H5149" s="37"/>
      <c r="I5149" s="3">
        <f ca="1">(G5149-C5149)*600/'Win-Draw-Loss'!$B$42</f>
        <v>-4.4018178880102496</v>
      </c>
    </row>
    <row r="5150" spans="1:9" x14ac:dyDescent="0.25">
      <c r="A5150" s="33">
        <f t="shared" ca="1" si="160"/>
        <v>0.69768612582906397</v>
      </c>
      <c r="B5150" s="33">
        <f t="shared" ca="1" si="160"/>
        <v>0.85666210871197801</v>
      </c>
      <c r="C5150" s="37">
        <f ca="1">('Win-Draw-Loss'!$B$38+(('Win-Draw-Loss'!$B$39-'Win-Draw-Loss'!$B$38)*A5150)+('Win-Draw-Loss'!$B$38+(('Win-Draw-Loss'!$B$39-'Win-Draw-Loss'!$B$38)*B5150)))/2</f>
        <v>25.543482345410418</v>
      </c>
      <c r="E5150" s="33">
        <f t="shared" ca="1" si="161"/>
        <v>1.9925327591798214E-2</v>
      </c>
      <c r="F5150" s="33">
        <f t="shared" ca="1" si="161"/>
        <v>0.88679745770360507</v>
      </c>
      <c r="G5150" s="37">
        <f ca="1">('Win-Draw-Loss'!$D$38+(('Win-Draw-Loss'!$D$39-'Win-Draw-Loss'!$D$38)*E5150)+('Win-Draw-Loss'!$D$38+(('Win-Draw-Loss'!$D$39-'Win-Draw-Loss'!$D$38)*F5150)))/2</f>
        <v>28.60084177943105</v>
      </c>
      <c r="H5150" s="37"/>
      <c r="I5150" s="3">
        <f ca="1">(G5150-C5150)*600/'Win-Draw-Loss'!$B$42</f>
        <v>6.1147188680412654</v>
      </c>
    </row>
    <row r="5151" spans="1:9" x14ac:dyDescent="0.25">
      <c r="A5151" s="33">
        <f t="shared" ca="1" si="160"/>
        <v>0.43703953060653966</v>
      </c>
      <c r="B5151" s="33">
        <f t="shared" ca="1" si="160"/>
        <v>0.25333949305614267</v>
      </c>
      <c r="C5151" s="37">
        <f ca="1">('Win-Draw-Loss'!$B$38+(('Win-Draw-Loss'!$B$39-'Win-Draw-Loss'!$B$38)*A5151)+('Win-Draw-Loss'!$B$38+(('Win-Draw-Loss'!$B$39-'Win-Draw-Loss'!$B$38)*B5151)))/2</f>
        <v>16.903790236626826</v>
      </c>
      <c r="E5151" s="33">
        <f t="shared" ca="1" si="161"/>
        <v>0.92020653673768227</v>
      </c>
      <c r="F5151" s="33">
        <f t="shared" ca="1" si="161"/>
        <v>0.59121507318343269</v>
      </c>
      <c r="G5151" s="37">
        <f ca="1">('Win-Draw-Loss'!$D$38+(('Win-Draw-Loss'!$D$39-'Win-Draw-Loss'!$D$38)*E5151)+('Win-Draw-Loss'!$D$38+(('Win-Draw-Loss'!$D$39-'Win-Draw-Loss'!$D$38)*F5151)))/2</f>
        <v>37.671324148816723</v>
      </c>
      <c r="H5151" s="37"/>
      <c r="I5151" s="3">
        <f ca="1">(G5151-C5151)*600/'Win-Draw-Loss'!$B$42</f>
        <v>41.535067824379794</v>
      </c>
    </row>
    <row r="5152" spans="1:9" x14ac:dyDescent="0.25">
      <c r="A5152" s="33">
        <f t="shared" ca="1" si="160"/>
        <v>0.70500150295427733</v>
      </c>
      <c r="B5152" s="33">
        <f t="shared" ca="1" si="160"/>
        <v>3.6365789133952608E-2</v>
      </c>
      <c r="C5152" s="37">
        <f ca="1">('Win-Draw-Loss'!$B$38+(('Win-Draw-Loss'!$B$39-'Win-Draw-Loss'!$B$38)*A5152)+('Win-Draw-Loss'!$B$38+(('Win-Draw-Loss'!$B$39-'Win-Draw-Loss'!$B$38)*B5152)))/2</f>
        <v>17.413672920882298</v>
      </c>
      <c r="E5152" s="33">
        <f t="shared" ca="1" si="161"/>
        <v>0.66713458573012441</v>
      </c>
      <c r="F5152" s="33">
        <f t="shared" ca="1" si="161"/>
        <v>0.61096794352209483</v>
      </c>
      <c r="G5152" s="37">
        <f ca="1">('Win-Draw-Loss'!$D$38+(('Win-Draw-Loss'!$D$39-'Win-Draw-Loss'!$D$38)*E5152)+('Win-Draw-Loss'!$D$38+(('Win-Draw-Loss'!$D$39-'Win-Draw-Loss'!$D$38)*F5152)))/2</f>
        <v>34.171537938783288</v>
      </c>
      <c r="H5152" s="37"/>
      <c r="I5152" s="3">
        <f ca="1">(G5152-C5152)*600/'Win-Draw-Loss'!$B$42</f>
        <v>33.51573003580198</v>
      </c>
    </row>
    <row r="5153" spans="1:9" x14ac:dyDescent="0.25">
      <c r="A5153" s="33">
        <f t="shared" ca="1" si="160"/>
        <v>9.7963649499892003E-2</v>
      </c>
      <c r="B5153" s="33">
        <f t="shared" ca="1" si="160"/>
        <v>0.67835855176735516</v>
      </c>
      <c r="C5153" s="37">
        <f ca="1">('Win-Draw-Loss'!$B$38+(('Win-Draw-Loss'!$B$39-'Win-Draw-Loss'!$B$38)*A5153)+('Win-Draw-Loss'!$B$38+(('Win-Draw-Loss'!$B$39-'Win-Draw-Loss'!$B$38)*B5153)))/2</f>
        <v>17.763222012672472</v>
      </c>
      <c r="E5153" s="33">
        <f t="shared" ca="1" si="161"/>
        <v>0.25835848840269382</v>
      </c>
      <c r="F5153" s="33">
        <f t="shared" ca="1" si="161"/>
        <v>0.70621771234420794</v>
      </c>
      <c r="G5153" s="37">
        <f ca="1">('Win-Draw-Loss'!$D$38+(('Win-Draw-Loss'!$D$39-'Win-Draw-Loss'!$D$38)*E5153)+('Win-Draw-Loss'!$D$38+(('Win-Draw-Loss'!$D$39-'Win-Draw-Loss'!$D$38)*F5153)))/2</f>
        <v>29.468643011203525</v>
      </c>
      <c r="H5153" s="37"/>
      <c r="I5153" s="3">
        <f ca="1">(G5153-C5153)*600/'Win-Draw-Loss'!$B$42</f>
        <v>23.410841997062107</v>
      </c>
    </row>
    <row r="5154" spans="1:9" x14ac:dyDescent="0.25">
      <c r="A5154" s="33">
        <f t="shared" ca="1" si="160"/>
        <v>0.58556303996114645</v>
      </c>
      <c r="B5154" s="33">
        <f t="shared" ca="1" si="160"/>
        <v>0.73714003781721349</v>
      </c>
      <c r="C5154" s="37">
        <f ca="1">('Win-Draw-Loss'!$B$38+(('Win-Draw-Loss'!$B$39-'Win-Draw-Loss'!$B$38)*A5154)+('Win-Draw-Loss'!$B$38+(('Win-Draw-Loss'!$B$39-'Win-Draw-Loss'!$B$38)*B5154)))/2</f>
        <v>23.227030777783597</v>
      </c>
      <c r="E5154" s="33">
        <f t="shared" ca="1" si="161"/>
        <v>0.74171752887305287</v>
      </c>
      <c r="F5154" s="33">
        <f t="shared" ca="1" si="161"/>
        <v>0.34426261159085569</v>
      </c>
      <c r="G5154" s="37">
        <f ca="1">('Win-Draw-Loss'!$D$38+(('Win-Draw-Loss'!$D$39-'Win-Draw-Loss'!$D$38)*E5154)+('Win-Draw-Loss'!$D$38+(('Win-Draw-Loss'!$D$39-'Win-Draw-Loss'!$D$38)*F5154)))/2</f>
        <v>31.289702106958629</v>
      </c>
      <c r="H5154" s="37"/>
      <c r="I5154" s="3">
        <f ca="1">(G5154-C5154)*600/'Win-Draw-Loss'!$B$42</f>
        <v>16.125342658350064</v>
      </c>
    </row>
    <row r="5155" spans="1:9" x14ac:dyDescent="0.25">
      <c r="A5155" s="33">
        <f t="shared" ca="1" si="160"/>
        <v>0.19679934112574815</v>
      </c>
      <c r="B5155" s="33">
        <f t="shared" ca="1" si="160"/>
        <v>0.59181466696496732</v>
      </c>
      <c r="C5155" s="37">
        <f ca="1">('Win-Draw-Loss'!$B$38+(('Win-Draw-Loss'!$B$39-'Win-Draw-Loss'!$B$38)*A5155)+('Win-Draw-Loss'!$B$38+(('Win-Draw-Loss'!$B$39-'Win-Draw-Loss'!$B$38)*B5155)))/2</f>
        <v>17.886140080907154</v>
      </c>
      <c r="E5155" s="33">
        <f t="shared" ca="1" si="161"/>
        <v>0.17019683349043346</v>
      </c>
      <c r="F5155" s="33">
        <f t="shared" ca="1" si="161"/>
        <v>0.3698837054298133</v>
      </c>
      <c r="G5155" s="37">
        <f ca="1">('Win-Draw-Loss'!$D$38+(('Win-Draw-Loss'!$D$39-'Win-Draw-Loss'!$D$38)*E5155)+('Win-Draw-Loss'!$D$38+(('Win-Draw-Loss'!$D$39-'Win-Draw-Loss'!$D$38)*F5155)))/2</f>
        <v>23.101208083803705</v>
      </c>
      <c r="H5155" s="37"/>
      <c r="I5155" s="3">
        <f ca="1">(G5155-C5155)*600/'Win-Draw-Loss'!$B$42</f>
        <v>10.430136005793102</v>
      </c>
    </row>
    <row r="5156" spans="1:9" x14ac:dyDescent="0.25">
      <c r="A5156" s="33">
        <f t="shared" ca="1" si="160"/>
        <v>0.22783860170573367</v>
      </c>
      <c r="B5156" s="33">
        <f t="shared" ca="1" si="160"/>
        <v>0.73775792128817497</v>
      </c>
      <c r="C5156" s="37">
        <f ca="1">('Win-Draw-Loss'!$B$38+(('Win-Draw-Loss'!$B$39-'Win-Draw-Loss'!$B$38)*A5156)+('Win-Draw-Loss'!$B$38+(('Win-Draw-Loss'!$B$39-'Win-Draw-Loss'!$B$38)*B5156)))/2</f>
        <v>19.655965229939085</v>
      </c>
      <c r="E5156" s="33">
        <f t="shared" ca="1" si="161"/>
        <v>0.72921843669970632</v>
      </c>
      <c r="F5156" s="33">
        <f t="shared" ca="1" si="161"/>
        <v>0.52246369109730462</v>
      </c>
      <c r="G5156" s="37">
        <f ca="1">('Win-Draw-Loss'!$D$38+(('Win-Draw-Loss'!$D$39-'Win-Draw-Loss'!$D$38)*E5156)+('Win-Draw-Loss'!$D$38+(('Win-Draw-Loss'!$D$39-'Win-Draw-Loss'!$D$38)*F5156)))/2</f>
        <v>33.775231916955164</v>
      </c>
      <c r="H5156" s="37"/>
      <c r="I5156" s="3">
        <f ca="1">(G5156-C5156)*600/'Win-Draw-Loss'!$B$42</f>
        <v>28.238533374032158</v>
      </c>
    </row>
    <row r="5157" spans="1:9" x14ac:dyDescent="0.25">
      <c r="A5157" s="33">
        <f t="shared" ca="1" si="160"/>
        <v>0.6383828126767066</v>
      </c>
      <c r="B5157" s="33">
        <f t="shared" ca="1" si="160"/>
        <v>0.3749493765178491</v>
      </c>
      <c r="C5157" s="37">
        <f ca="1">('Win-Draw-Loss'!$B$38+(('Win-Draw-Loss'!$B$39-'Win-Draw-Loss'!$B$38)*A5157)+('Win-Draw-Loss'!$B$38+(('Win-Draw-Loss'!$B$39-'Win-Draw-Loss'!$B$38)*B5157)))/2</f>
        <v>20.133321891945556</v>
      </c>
      <c r="E5157" s="33">
        <f t="shared" ca="1" si="161"/>
        <v>2.4938697477680516E-2</v>
      </c>
      <c r="F5157" s="33">
        <f t="shared" ca="1" si="161"/>
        <v>4.661163845095162E-2</v>
      </c>
      <c r="G5157" s="37">
        <f ca="1">('Win-Draw-Loss'!$D$38+(('Win-Draw-Loss'!$D$39-'Win-Draw-Loss'!$D$38)*E5157)+('Win-Draw-Loss'!$D$38+(('Win-Draw-Loss'!$D$39-'Win-Draw-Loss'!$D$38)*F5157)))/2</f>
        <v>16.073255038929481</v>
      </c>
      <c r="H5157" s="37"/>
      <c r="I5157" s="3">
        <f ca="1">(G5157-C5157)*600/'Win-Draw-Loss'!$B$42</f>
        <v>-8.1201337060321492</v>
      </c>
    </row>
    <row r="5158" spans="1:9" x14ac:dyDescent="0.25">
      <c r="A5158" s="33">
        <f t="shared" ca="1" si="160"/>
        <v>0.84008348177427272</v>
      </c>
      <c r="B5158" s="33">
        <f t="shared" ca="1" si="160"/>
        <v>0.51369917231547868</v>
      </c>
      <c r="C5158" s="37">
        <f ca="1">('Win-Draw-Loss'!$B$38+(('Win-Draw-Loss'!$B$39-'Win-Draw-Loss'!$B$38)*A5158)+('Win-Draw-Loss'!$B$38+(('Win-Draw-Loss'!$B$39-'Win-Draw-Loss'!$B$38)*B5158)))/2</f>
        <v>23.537826540897512</v>
      </c>
      <c r="E5158" s="33">
        <f t="shared" ca="1" si="161"/>
        <v>0.95306468658655585</v>
      </c>
      <c r="F5158" s="33">
        <f t="shared" ca="1" si="161"/>
        <v>0.90004365110347062</v>
      </c>
      <c r="G5158" s="37">
        <f ca="1">('Win-Draw-Loss'!$D$38+(('Win-Draw-Loss'!$D$39-'Win-Draw-Loss'!$D$38)*E5158)+('Win-Draw-Loss'!$D$38+(('Win-Draw-Loss'!$D$39-'Win-Draw-Loss'!$D$38)*F5158)))/2</f>
        <v>42.796625065350398</v>
      </c>
      <c r="H5158" s="37"/>
      <c r="I5158" s="3">
        <f ca="1">(G5158-C5158)*600/'Win-Draw-Loss'!$B$42</f>
        <v>38.51759704890577</v>
      </c>
    </row>
    <row r="5159" spans="1:9" x14ac:dyDescent="0.25">
      <c r="A5159" s="33">
        <f t="shared" ca="1" si="160"/>
        <v>0.2852019616883863</v>
      </c>
      <c r="B5159" s="33">
        <f t="shared" ca="1" si="160"/>
        <v>0.2881943275957416</v>
      </c>
      <c r="C5159" s="37">
        <f ca="1">('Win-Draw-Loss'!$B$38+(('Win-Draw-Loss'!$B$39-'Win-Draw-Loss'!$B$38)*A5159)+('Win-Draw-Loss'!$B$38+(('Win-Draw-Loss'!$B$39-'Win-Draw-Loss'!$B$38)*B5159)))/2</f>
        <v>15.73396289284128</v>
      </c>
      <c r="E5159" s="33">
        <f t="shared" ca="1" si="161"/>
        <v>0.38062740176571841</v>
      </c>
      <c r="F5159" s="33">
        <f t="shared" ca="1" si="161"/>
        <v>0.96392074113107351</v>
      </c>
      <c r="G5159" s="37">
        <f ca="1">('Win-Draw-Loss'!$D$38+(('Win-Draw-Loss'!$D$39-'Win-Draw-Loss'!$D$38)*E5159)+('Win-Draw-Loss'!$D$38+(('Win-Draw-Loss'!$D$39-'Win-Draw-Loss'!$D$38)*F5159)))/2</f>
        <v>35.168222143451878</v>
      </c>
      <c r="H5159" s="37"/>
      <c r="I5159" s="3">
        <f ca="1">(G5159-C5159)*600/'Win-Draw-Loss'!$B$42</f>
        <v>38.868518501221196</v>
      </c>
    </row>
    <row r="5160" spans="1:9" x14ac:dyDescent="0.25">
      <c r="A5160" s="33">
        <f t="shared" ca="1" si="160"/>
        <v>0.18953619239756792</v>
      </c>
      <c r="B5160" s="33">
        <f t="shared" ca="1" si="160"/>
        <v>0.78497714437578003</v>
      </c>
      <c r="C5160" s="37">
        <f ca="1">('Win-Draw-Loss'!$B$38+(('Win-Draw-Loss'!$B$39-'Win-Draw-Loss'!$B$38)*A5160)+('Win-Draw-Loss'!$B$38+(('Win-Draw-Loss'!$B$39-'Win-Draw-Loss'!$B$38)*B5160)))/2</f>
        <v>19.74513336773348</v>
      </c>
      <c r="E5160" s="33">
        <f t="shared" ca="1" si="161"/>
        <v>0.92672637670709279</v>
      </c>
      <c r="F5160" s="33">
        <f t="shared" ca="1" si="161"/>
        <v>0.2971961267694313</v>
      </c>
      <c r="G5160" s="37">
        <f ca="1">('Win-Draw-Loss'!$D$38+(('Win-Draw-Loss'!$D$39-'Win-Draw-Loss'!$D$38)*E5160)+('Win-Draw-Loss'!$D$38+(('Win-Draw-Loss'!$D$39-'Win-Draw-Loss'!$D$38)*F5160)))/2</f>
        <v>33.358837552147861</v>
      </c>
      <c r="H5160" s="37"/>
      <c r="I5160" s="3">
        <f ca="1">(G5160-C5160)*600/'Win-Draw-Loss'!$B$42</f>
        <v>27.227408368828762</v>
      </c>
    </row>
    <row r="5161" spans="1:9" x14ac:dyDescent="0.25">
      <c r="A5161" s="33">
        <f t="shared" ca="1" si="160"/>
        <v>0.18676177989078158</v>
      </c>
      <c r="B5161" s="33">
        <f t="shared" ca="1" si="160"/>
        <v>0.65648640603114783</v>
      </c>
      <c r="C5161" s="37">
        <f ca="1">('Win-Draw-Loss'!$B$38+(('Win-Draw-Loss'!$B$39-'Win-Draw-Loss'!$B$38)*A5161)+('Win-Draw-Loss'!$B$38+(('Win-Draw-Loss'!$B$39-'Win-Draw-Loss'!$B$38)*B5161)))/2</f>
        <v>18.432481859219294</v>
      </c>
      <c r="E5161" s="33">
        <f t="shared" ca="1" si="161"/>
        <v>0.77756996803339251</v>
      </c>
      <c r="F5161" s="33">
        <f t="shared" ca="1" si="161"/>
        <v>0.67999735916150039</v>
      </c>
      <c r="G5161" s="37">
        <f ca="1">('Win-Draw-Loss'!$D$38+(('Win-Draw-Loss'!$D$39-'Win-Draw-Loss'!$D$38)*E5161)+('Win-Draw-Loss'!$D$38+(('Win-Draw-Loss'!$D$39-'Win-Draw-Loss'!$D$38)*F5161)))/2</f>
        <v>36.863509907923394</v>
      </c>
      <c r="H5161" s="37"/>
      <c r="I5161" s="3">
        <f ca="1">(G5161-C5161)*600/'Win-Draw-Loss'!$B$42</f>
        <v>36.8620560974082</v>
      </c>
    </row>
    <row r="5162" spans="1:9" x14ac:dyDescent="0.25">
      <c r="A5162" s="33">
        <f t="shared" ca="1" si="160"/>
        <v>0.71206824383551326</v>
      </c>
      <c r="B5162" s="33">
        <f t="shared" ca="1" si="160"/>
        <v>0.80191276277192947</v>
      </c>
      <c r="C5162" s="37">
        <f ca="1">('Win-Draw-Loss'!$B$38+(('Win-Draw-Loss'!$B$39-'Win-Draw-Loss'!$B$38)*A5162)+('Win-Draw-Loss'!$B$38+(('Win-Draw-Loss'!$B$39-'Win-Draw-Loss'!$B$38)*B5162)))/2</f>
        <v>25.139810066074425</v>
      </c>
      <c r="E5162" s="33">
        <f t="shared" ca="1" si="161"/>
        <v>0.69588266578788294</v>
      </c>
      <c r="F5162" s="33">
        <f t="shared" ca="1" si="161"/>
        <v>0.48391348021585889</v>
      </c>
      <c r="G5162" s="37">
        <f ca="1">('Win-Draw-Loss'!$D$38+(('Win-Draw-Loss'!$D$39-'Win-Draw-Loss'!$D$38)*E5162)+('Win-Draw-Loss'!$D$38+(('Win-Draw-Loss'!$D$39-'Win-Draw-Loss'!$D$38)*F5162)))/2</f>
        <v>32.696942190056127</v>
      </c>
      <c r="H5162" s="37"/>
      <c r="I5162" s="3">
        <f ca="1">(G5162-C5162)*600/'Win-Draw-Loss'!$B$42</f>
        <v>15.114264247963405</v>
      </c>
    </row>
    <row r="5163" spans="1:9" x14ac:dyDescent="0.25">
      <c r="A5163" s="33">
        <f t="shared" ca="1" si="160"/>
        <v>0.20199250170520677</v>
      </c>
      <c r="B5163" s="33">
        <f t="shared" ca="1" si="160"/>
        <v>0.97729395933402774</v>
      </c>
      <c r="C5163" s="37">
        <f ca="1">('Win-Draw-Loss'!$B$38+(('Win-Draw-Loss'!$B$39-'Win-Draw-Loss'!$B$38)*A5163)+('Win-Draw-Loss'!$B$38+(('Win-Draw-Loss'!$B$39-'Win-Draw-Loss'!$B$38)*B5163)))/2</f>
        <v>21.792864610392346</v>
      </c>
      <c r="E5163" s="33">
        <f t="shared" ca="1" si="161"/>
        <v>0.61601604983189107</v>
      </c>
      <c r="F5163" s="33">
        <f t="shared" ca="1" si="161"/>
        <v>4.206564967279891E-3</v>
      </c>
      <c r="G5163" s="37">
        <f ca="1">('Win-Draw-Loss'!$D$38+(('Win-Draw-Loss'!$D$39-'Win-Draw-Loss'!$D$38)*E5163)+('Win-Draw-Loss'!$D$38+(('Win-Draw-Loss'!$D$39-'Win-Draw-Loss'!$D$38)*F5163)))/2</f>
        <v>24.303339221987564</v>
      </c>
      <c r="H5163" s="37"/>
      <c r="I5163" s="3">
        <f ca="1">(G5163-C5163)*600/'Win-Draw-Loss'!$B$42</f>
        <v>5.0209492231904349</v>
      </c>
    </row>
    <row r="5164" spans="1:9" x14ac:dyDescent="0.25">
      <c r="A5164" s="33">
        <f t="shared" ca="1" si="160"/>
        <v>0.68975290133645351</v>
      </c>
      <c r="B5164" s="33">
        <f t="shared" ca="1" si="160"/>
        <v>0.765951224542336</v>
      </c>
      <c r="C5164" s="37">
        <f ca="1">('Win-Draw-Loss'!$B$38+(('Win-Draw-Loss'!$B$39-'Win-Draw-Loss'!$B$38)*A5164)+('Win-Draw-Loss'!$B$38+(('Win-Draw-Loss'!$B$39-'Win-Draw-Loss'!$B$38)*B5164)))/2</f>
        <v>24.557041258787898</v>
      </c>
      <c r="E5164" s="33">
        <f t="shared" ca="1" si="161"/>
        <v>0.41190847905220129</v>
      </c>
      <c r="F5164" s="33">
        <f t="shared" ca="1" si="161"/>
        <v>0.8803627978007259</v>
      </c>
      <c r="G5164" s="37">
        <f ca="1">('Win-Draw-Loss'!$D$38+(('Win-Draw-Loss'!$D$39-'Win-Draw-Loss'!$D$38)*E5164)+('Win-Draw-Loss'!$D$38+(('Win-Draw-Loss'!$D$39-'Win-Draw-Loss'!$D$38)*F5164)))/2</f>
        <v>34.384069152793906</v>
      </c>
      <c r="H5164" s="37"/>
      <c r="I5164" s="3">
        <f ca="1">(G5164-C5164)*600/'Win-Draw-Loss'!$B$42</f>
        <v>19.654055788012016</v>
      </c>
    </row>
    <row r="5165" spans="1:9" x14ac:dyDescent="0.25">
      <c r="A5165" s="33">
        <f t="shared" ca="1" si="160"/>
        <v>0.14508851276331769</v>
      </c>
      <c r="B5165" s="33">
        <f t="shared" ca="1" si="160"/>
        <v>5.3182463214225262E-2</v>
      </c>
      <c r="C5165" s="37">
        <f ca="1">('Win-Draw-Loss'!$B$38+(('Win-Draw-Loss'!$B$39-'Win-Draw-Loss'!$B$38)*A5165)+('Win-Draw-Loss'!$B$38+(('Win-Draw-Loss'!$B$39-'Win-Draw-Loss'!$B$38)*B5165)))/2</f>
        <v>11.982709759775428</v>
      </c>
      <c r="E5165" s="33">
        <f t="shared" ca="1" si="161"/>
        <v>0.43474137878035146</v>
      </c>
      <c r="F5165" s="33">
        <f t="shared" ca="1" si="161"/>
        <v>0.60816166278262673</v>
      </c>
      <c r="G5165" s="37">
        <f ca="1">('Win-Draw-Loss'!$D$38+(('Win-Draw-Loss'!$D$39-'Win-Draw-Loss'!$D$38)*E5165)+('Win-Draw-Loss'!$D$38+(('Win-Draw-Loss'!$D$39-'Win-Draw-Loss'!$D$38)*F5165)))/2</f>
        <v>30.643545623444673</v>
      </c>
      <c r="H5165" s="37"/>
      <c r="I5165" s="3">
        <f ca="1">(G5165-C5165)*600/'Win-Draw-Loss'!$B$42</f>
        <v>37.32167172733849</v>
      </c>
    </row>
    <row r="5166" spans="1:9" x14ac:dyDescent="0.25">
      <c r="A5166" s="33">
        <f t="shared" ca="1" si="160"/>
        <v>0.54289166298421832</v>
      </c>
      <c r="B5166" s="33">
        <f t="shared" ca="1" si="160"/>
        <v>0.46229230126302001</v>
      </c>
      <c r="C5166" s="37">
        <f ca="1">('Win-Draw-Loss'!$B$38+(('Win-Draw-Loss'!$B$39-'Win-Draw-Loss'!$B$38)*A5166)+('Win-Draw-Loss'!$B$38+(('Win-Draw-Loss'!$B$39-'Win-Draw-Loss'!$B$38)*B5166)))/2</f>
        <v>20.05183964247238</v>
      </c>
      <c r="E5166" s="33">
        <f t="shared" ca="1" si="161"/>
        <v>0.64880668809736464</v>
      </c>
      <c r="F5166" s="33">
        <f t="shared" ca="1" si="161"/>
        <v>0.6380518061171061</v>
      </c>
      <c r="G5166" s="37">
        <f ca="1">('Win-Draw-Loss'!$D$38+(('Win-Draw-Loss'!$D$39-'Win-Draw-Loss'!$D$38)*E5166)+('Win-Draw-Loss'!$D$38+(('Win-Draw-Loss'!$D$39-'Win-Draw-Loss'!$D$38)*F5166)))/2</f>
        <v>34.302877413217061</v>
      </c>
      <c r="H5166" s="37"/>
      <c r="I5166" s="3">
        <f ca="1">(G5166-C5166)*600/'Win-Draw-Loss'!$B$42</f>
        <v>28.502075541489365</v>
      </c>
    </row>
    <row r="5167" spans="1:9" x14ac:dyDescent="0.25">
      <c r="A5167" s="33">
        <f t="shared" ca="1" si="160"/>
        <v>0.49897580613785575</v>
      </c>
      <c r="B5167" s="33">
        <f t="shared" ca="1" si="160"/>
        <v>4.7966992288556498E-2</v>
      </c>
      <c r="C5167" s="37">
        <f ca="1">('Win-Draw-Loss'!$B$38+(('Win-Draw-Loss'!$B$39-'Win-Draw-Loss'!$B$38)*A5167)+('Win-Draw-Loss'!$B$38+(('Win-Draw-Loss'!$B$39-'Win-Draw-Loss'!$B$38)*B5167)))/2</f>
        <v>15.469427984264122</v>
      </c>
      <c r="E5167" s="33">
        <f t="shared" ca="1" si="161"/>
        <v>0.79665537702508238</v>
      </c>
      <c r="F5167" s="33">
        <f t="shared" ca="1" si="161"/>
        <v>0.81774000895855714</v>
      </c>
      <c r="G5167" s="37">
        <f ca="1">('Win-Draw-Loss'!$D$38+(('Win-Draw-Loss'!$D$39-'Win-Draw-Loss'!$D$38)*E5167)+('Win-Draw-Loss'!$D$38+(('Win-Draw-Loss'!$D$39-'Win-Draw-Loss'!$D$38)*F5167)))/2</f>
        <v>39.215930789754594</v>
      </c>
      <c r="H5167" s="37"/>
      <c r="I5167" s="3">
        <f ca="1">(G5167-C5167)*600/'Win-Draw-Loss'!$B$42</f>
        <v>47.493005610980944</v>
      </c>
    </row>
    <row r="5168" spans="1:9" x14ac:dyDescent="0.25">
      <c r="A5168" s="33">
        <f t="shared" ca="1" si="160"/>
        <v>0.58129852484651923</v>
      </c>
      <c r="B5168" s="33">
        <f t="shared" ca="1" si="160"/>
        <v>0.89600638393923338</v>
      </c>
      <c r="C5168" s="37">
        <f ca="1">('Win-Draw-Loss'!$B$38+(('Win-Draw-Loss'!$B$39-'Win-Draw-Loss'!$B$38)*A5168)+('Win-Draw-Loss'!$B$38+(('Win-Draw-Loss'!$B$39-'Win-Draw-Loss'!$B$38)*B5168)))/2</f>
        <v>24.773049087857526</v>
      </c>
      <c r="E5168" s="33">
        <f t="shared" ca="1" si="161"/>
        <v>0.92102140564170465</v>
      </c>
      <c r="F5168" s="33">
        <f t="shared" ca="1" si="161"/>
        <v>0.43784117412018864</v>
      </c>
      <c r="G5168" s="37">
        <f ca="1">('Win-Draw-Loss'!$D$38+(('Win-Draw-Loss'!$D$39-'Win-Draw-Loss'!$D$38)*E5168)+('Win-Draw-Loss'!$D$38+(('Win-Draw-Loss'!$D$39-'Win-Draw-Loss'!$D$38)*F5168)))/2</f>
        <v>35.382938696428397</v>
      </c>
      <c r="H5168" s="37"/>
      <c r="I5168" s="3">
        <f ca="1">(G5168-C5168)*600/'Win-Draw-Loss'!$B$42</f>
        <v>21.219779217141742</v>
      </c>
    </row>
    <row r="5169" spans="1:9" x14ac:dyDescent="0.25">
      <c r="A5169" s="33">
        <f t="shared" ca="1" si="160"/>
        <v>0.5141139601333945</v>
      </c>
      <c r="B5169" s="33">
        <f t="shared" ca="1" si="160"/>
        <v>0.37782393280191529</v>
      </c>
      <c r="C5169" s="37">
        <f ca="1">('Win-Draw-Loss'!$B$38+(('Win-Draw-Loss'!$B$39-'Win-Draw-Loss'!$B$38)*A5169)+('Win-Draw-Loss'!$B$38+(('Win-Draw-Loss'!$B$39-'Win-Draw-Loss'!$B$38)*B5169)))/2</f>
        <v>18.919378929353098</v>
      </c>
      <c r="E5169" s="33">
        <f t="shared" ca="1" si="161"/>
        <v>0.5065108363797991</v>
      </c>
      <c r="F5169" s="33">
        <f t="shared" ca="1" si="161"/>
        <v>0.53974032890604617</v>
      </c>
      <c r="G5169" s="37">
        <f ca="1">('Win-Draw-Loss'!$D$38+(('Win-Draw-Loss'!$D$39-'Win-Draw-Loss'!$D$38)*E5169)+('Win-Draw-Loss'!$D$38+(('Win-Draw-Loss'!$D$39-'Win-Draw-Loss'!$D$38)*F5169)))/2</f>
        <v>30.693767479287679</v>
      </c>
      <c r="H5169" s="37"/>
      <c r="I5169" s="3">
        <f ca="1">(G5169-C5169)*600/'Win-Draw-Loss'!$B$42</f>
        <v>23.548777099869163</v>
      </c>
    </row>
    <row r="5170" spans="1:9" x14ac:dyDescent="0.25">
      <c r="A5170" s="33">
        <f t="shared" ca="1" si="160"/>
        <v>0.74375477146757563</v>
      </c>
      <c r="B5170" s="33">
        <f t="shared" ca="1" si="160"/>
        <v>0.16828540842834128</v>
      </c>
      <c r="C5170" s="37">
        <f ca="1">('Win-Draw-Loss'!$B$38+(('Win-Draw-Loss'!$B$39-'Win-Draw-Loss'!$B$38)*A5170)+('Win-Draw-Loss'!$B$38+(('Win-Draw-Loss'!$B$39-'Win-Draw-Loss'!$B$38)*B5170)))/2</f>
        <v>19.120401798959168</v>
      </c>
      <c r="E5170" s="33">
        <f t="shared" ca="1" si="161"/>
        <v>0.38524698398540558</v>
      </c>
      <c r="F5170" s="33">
        <f t="shared" ca="1" si="161"/>
        <v>0.21141811852933912</v>
      </c>
      <c r="G5170" s="37">
        <f ca="1">('Win-Draw-Loss'!$D$38+(('Win-Draw-Loss'!$D$39-'Win-Draw-Loss'!$D$38)*E5170)+('Win-Draw-Loss'!$D$38+(('Win-Draw-Loss'!$D$39-'Win-Draw-Loss'!$D$38)*F5170)))/2</f>
        <v>23.94997653772117</v>
      </c>
      <c r="H5170" s="37"/>
      <c r="I5170" s="3">
        <f ca="1">(G5170-C5170)*600/'Win-Draw-Loss'!$B$42</f>
        <v>9.6591494775240037</v>
      </c>
    </row>
    <row r="5171" spans="1:9" x14ac:dyDescent="0.25">
      <c r="A5171" s="33">
        <f t="shared" ca="1" si="160"/>
        <v>0.4044166451813811</v>
      </c>
      <c r="B5171" s="33">
        <f t="shared" ca="1" si="160"/>
        <v>0.32338666521349091</v>
      </c>
      <c r="C5171" s="37">
        <f ca="1">('Win-Draw-Loss'!$B$38+(('Win-Draw-Loss'!$B$39-'Win-Draw-Loss'!$B$38)*A5171)+('Win-Draw-Loss'!$B$38+(('Win-Draw-Loss'!$B$39-'Win-Draw-Loss'!$B$38)*B5171)))/2</f>
        <v>17.278033103948722</v>
      </c>
      <c r="E5171" s="33">
        <f t="shared" ca="1" si="161"/>
        <v>0.97072101428673896</v>
      </c>
      <c r="F5171" s="33">
        <f t="shared" ca="1" si="161"/>
        <v>1.1156773443005363E-2</v>
      </c>
      <c r="G5171" s="37">
        <f ca="1">('Win-Draw-Loss'!$D$38+(('Win-Draw-Loss'!$D$39-'Win-Draw-Loss'!$D$38)*E5171)+('Win-Draw-Loss'!$D$38+(('Win-Draw-Loss'!$D$39-'Win-Draw-Loss'!$D$38)*F5171)))/2</f>
        <v>29.728166815946167</v>
      </c>
      <c r="H5171" s="37"/>
      <c r="I5171" s="3">
        <f ca="1">(G5171-C5171)*600/'Win-Draw-Loss'!$B$42</f>
        <v>24.90026742399489</v>
      </c>
    </row>
    <row r="5172" spans="1:9" x14ac:dyDescent="0.25">
      <c r="A5172" s="33">
        <f t="shared" ca="1" si="160"/>
        <v>0.26103644886199351</v>
      </c>
      <c r="B5172" s="33">
        <f t="shared" ca="1" si="160"/>
        <v>0.94618255606562485</v>
      </c>
      <c r="C5172" s="37">
        <f ca="1">('Win-Draw-Loss'!$B$38+(('Win-Draw-Loss'!$B$39-'Win-Draw-Loss'!$B$38)*A5172)+('Win-Draw-Loss'!$B$38+(('Win-Draw-Loss'!$B$39-'Win-Draw-Loss'!$B$38)*B5172)))/2</f>
        <v>22.072190049276184</v>
      </c>
      <c r="E5172" s="33">
        <f t="shared" ca="1" si="161"/>
        <v>0.42128478123539626</v>
      </c>
      <c r="F5172" s="33">
        <f t="shared" ca="1" si="161"/>
        <v>0.76663965897091446</v>
      </c>
      <c r="G5172" s="37">
        <f ca="1">('Win-Draw-Loss'!$D$38+(('Win-Draw-Loss'!$D$39-'Win-Draw-Loss'!$D$38)*E5172)+('Win-Draw-Loss'!$D$38+(('Win-Draw-Loss'!$D$39-'Win-Draw-Loss'!$D$38)*F5172)))/2</f>
        <v>32.818866603094662</v>
      </c>
      <c r="H5172" s="37"/>
      <c r="I5172" s="3">
        <f ca="1">(G5172-C5172)*600/'Win-Draw-Loss'!$B$42</f>
        <v>21.493353107636956</v>
      </c>
    </row>
    <row r="5173" spans="1:9" x14ac:dyDescent="0.25">
      <c r="A5173" s="33">
        <f t="shared" ca="1" si="160"/>
        <v>0.62330632679168174</v>
      </c>
      <c r="B5173" s="33">
        <f t="shared" ca="1" si="160"/>
        <v>2.8735452607707157E-2</v>
      </c>
      <c r="C5173" s="37">
        <f ca="1">('Win-Draw-Loss'!$B$38+(('Win-Draw-Loss'!$B$39-'Win-Draw-Loss'!$B$38)*A5173)+('Win-Draw-Loss'!$B$38+(('Win-Draw-Loss'!$B$39-'Win-Draw-Loss'!$B$38)*B5173)))/2</f>
        <v>16.520417793993889</v>
      </c>
      <c r="E5173" s="33">
        <f t="shared" ca="1" si="161"/>
        <v>4.0077001412461177E-2</v>
      </c>
      <c r="F5173" s="33">
        <f t="shared" ca="1" si="161"/>
        <v>0.38441424525155843</v>
      </c>
      <c r="G5173" s="37">
        <f ca="1">('Win-Draw-Loss'!$D$38+(('Win-Draw-Loss'!$D$39-'Win-Draw-Loss'!$D$38)*E5173)+('Win-Draw-Loss'!$D$38+(('Win-Draw-Loss'!$D$39-'Win-Draw-Loss'!$D$38)*F5173)))/2</f>
        <v>21.367368699960295</v>
      </c>
      <c r="H5173" s="37"/>
      <c r="I5173" s="3">
        <f ca="1">(G5173-C5173)*600/'Win-Draw-Loss'!$B$42</f>
        <v>9.6939018119328111</v>
      </c>
    </row>
    <row r="5174" spans="1:9" x14ac:dyDescent="0.25">
      <c r="A5174" s="33">
        <f t="shared" ca="1" si="160"/>
        <v>0.38742743254969814</v>
      </c>
      <c r="B5174" s="33">
        <f t="shared" ca="1" si="160"/>
        <v>0.40282275047676863</v>
      </c>
      <c r="C5174" s="37">
        <f ca="1">('Win-Draw-Loss'!$B$38+(('Win-Draw-Loss'!$B$39-'Win-Draw-Loss'!$B$38)*A5174)+('Win-Draw-Loss'!$B$38+(('Win-Draw-Loss'!$B$39-'Win-Draw-Loss'!$B$38)*B5174)))/2</f>
        <v>17.902501830264669</v>
      </c>
      <c r="E5174" s="33">
        <f t="shared" ca="1" si="161"/>
        <v>0.73206188763896374</v>
      </c>
      <c r="F5174" s="33">
        <f t="shared" ca="1" si="161"/>
        <v>0.37741469114934811</v>
      </c>
      <c r="G5174" s="37">
        <f ca="1">('Win-Draw-Loss'!$D$38+(('Win-Draw-Loss'!$D$39-'Win-Draw-Loss'!$D$38)*E5174)+('Win-Draw-Loss'!$D$38+(('Win-Draw-Loss'!$D$39-'Win-Draw-Loss'!$D$38)*F5174)))/2</f>
        <v>31.642148681824679</v>
      </c>
      <c r="H5174" s="37"/>
      <c r="I5174" s="3">
        <f ca="1">(G5174-C5174)*600/'Win-Draw-Loss'!$B$42</f>
        <v>27.479293703120021</v>
      </c>
    </row>
    <row r="5175" spans="1:9" x14ac:dyDescent="0.25">
      <c r="A5175" s="33">
        <f t="shared" ca="1" si="160"/>
        <v>3.6820677162758275E-2</v>
      </c>
      <c r="B5175" s="33">
        <f t="shared" ca="1" si="160"/>
        <v>0.56025498593771239</v>
      </c>
      <c r="C5175" s="37">
        <f ca="1">('Win-Draw-Loss'!$B$38+(('Win-Draw-Loss'!$B$39-'Win-Draw-Loss'!$B$38)*A5175)+('Win-Draw-Loss'!$B$38+(('Win-Draw-Loss'!$B$39-'Win-Draw-Loss'!$B$38)*B5175)))/2</f>
        <v>15.970756631004708</v>
      </c>
      <c r="E5175" s="33">
        <f t="shared" ca="1" si="161"/>
        <v>0.53487808777363255</v>
      </c>
      <c r="F5175" s="33">
        <f t="shared" ca="1" si="161"/>
        <v>0.52500413354285791</v>
      </c>
      <c r="G5175" s="37">
        <f ca="1">('Win-Draw-Loss'!$D$38+(('Win-Draw-Loss'!$D$39-'Win-Draw-Loss'!$D$38)*E5175)+('Win-Draw-Loss'!$D$38+(('Win-Draw-Loss'!$D$39-'Win-Draw-Loss'!$D$38)*F5175)))/2</f>
        <v>30.898233319747355</v>
      </c>
      <c r="H5175" s="37"/>
      <c r="I5175" s="3">
        <f ca="1">(G5175-C5175)*600/'Win-Draw-Loss'!$B$42</f>
        <v>29.854953377485295</v>
      </c>
    </row>
    <row r="5176" spans="1:9" x14ac:dyDescent="0.25">
      <c r="A5176" s="33">
        <f t="shared" ca="1" si="160"/>
        <v>0.26747564699744386</v>
      </c>
      <c r="B5176" s="33">
        <f t="shared" ca="1" si="160"/>
        <v>0.74181711999079281</v>
      </c>
      <c r="C5176" s="37">
        <f ca="1">('Win-Draw-Loss'!$B$38+(('Win-Draw-Loss'!$B$39-'Win-Draw-Loss'!$B$38)*A5176)+('Win-Draw-Loss'!$B$38+(('Win-Draw-Loss'!$B$39-'Win-Draw-Loss'!$B$38)*B5176)))/2</f>
        <v>20.092927669882364</v>
      </c>
      <c r="E5176" s="33">
        <f t="shared" ca="1" si="161"/>
        <v>0.35651780476891559</v>
      </c>
      <c r="F5176" s="33">
        <f t="shared" ca="1" si="161"/>
        <v>0.13634465866356527</v>
      </c>
      <c r="G5176" s="37">
        <f ca="1">('Win-Draw-Loss'!$D$38+(('Win-Draw-Loss'!$D$39-'Win-Draw-Loss'!$D$38)*E5176)+('Win-Draw-Loss'!$D$38+(('Win-Draw-Loss'!$D$39-'Win-Draw-Loss'!$D$38)*F5176)))/2</f>
        <v>22.392936951487215</v>
      </c>
      <c r="H5176" s="37"/>
      <c r="I5176" s="3">
        <f ca="1">(G5176-C5176)*600/'Win-Draw-Loss'!$B$42</f>
        <v>4.6000185632097015</v>
      </c>
    </row>
    <row r="5177" spans="1:9" x14ac:dyDescent="0.25">
      <c r="A5177" s="33">
        <f t="shared" ca="1" si="160"/>
        <v>0.60189795944098046</v>
      </c>
      <c r="B5177" s="33">
        <f t="shared" ca="1" si="160"/>
        <v>0.42118141702656864</v>
      </c>
      <c r="C5177" s="37">
        <f ca="1">('Win-Draw-Loss'!$B$38+(('Win-Draw-Loss'!$B$39-'Win-Draw-Loss'!$B$38)*A5177)+('Win-Draw-Loss'!$B$38+(('Win-Draw-Loss'!$B$39-'Win-Draw-Loss'!$B$38)*B5177)))/2</f>
        <v>20.230793764675489</v>
      </c>
      <c r="E5177" s="33">
        <f t="shared" ca="1" si="161"/>
        <v>0.85365996314673087</v>
      </c>
      <c r="F5177" s="33">
        <f t="shared" ca="1" si="161"/>
        <v>0.38974978878204902</v>
      </c>
      <c r="G5177" s="37">
        <f ca="1">('Win-Draw-Loss'!$D$38+(('Win-Draw-Loss'!$D$39-'Win-Draw-Loss'!$D$38)*E5177)+('Win-Draw-Loss'!$D$38+(('Win-Draw-Loss'!$D$39-'Win-Draw-Loss'!$D$38)*F5177)))/2</f>
        <v>33.651146278931698</v>
      </c>
      <c r="H5177" s="37"/>
      <c r="I5177" s="3">
        <f ca="1">(G5177-C5177)*600/'Win-Draw-Loss'!$B$42</f>
        <v>26.840705028512417</v>
      </c>
    </row>
    <row r="5178" spans="1:9" x14ac:dyDescent="0.25">
      <c r="A5178" s="33">
        <f t="shared" ca="1" si="160"/>
        <v>0.76847156773579606</v>
      </c>
      <c r="B5178" s="33">
        <f t="shared" ca="1" si="160"/>
        <v>0.41726429609597149</v>
      </c>
      <c r="C5178" s="37">
        <f ca="1">('Win-Draw-Loss'!$B$38+(('Win-Draw-Loss'!$B$39-'Win-Draw-Loss'!$B$38)*A5178)+('Win-Draw-Loss'!$B$38+(('Win-Draw-Loss'!$B$39-'Win-Draw-Loss'!$B$38)*B5178)))/2</f>
        <v>21.857358638317677</v>
      </c>
      <c r="E5178" s="33">
        <f t="shared" ca="1" si="161"/>
        <v>0.52673769116259606</v>
      </c>
      <c r="F5178" s="33">
        <f t="shared" ca="1" si="161"/>
        <v>8.9443424944817607E-2</v>
      </c>
      <c r="G5178" s="37">
        <f ca="1">('Win-Draw-Loss'!$D$38+(('Win-Draw-Loss'!$D$39-'Win-Draw-Loss'!$D$38)*E5178)+('Win-Draw-Loss'!$D$38+(('Win-Draw-Loss'!$D$39-'Win-Draw-Loss'!$D$38)*F5178)))/2</f>
        <v>24.242716741611204</v>
      </c>
      <c r="H5178" s="37"/>
      <c r="I5178" s="3">
        <f ca="1">(G5178-C5178)*600/'Win-Draw-Loss'!$B$42</f>
        <v>4.7707162065870534</v>
      </c>
    </row>
    <row r="5179" spans="1:9" x14ac:dyDescent="0.25">
      <c r="A5179" s="33">
        <f t="shared" ca="1" si="160"/>
        <v>0.38764818683819213</v>
      </c>
      <c r="B5179" s="33">
        <f t="shared" ca="1" si="160"/>
        <v>0.3797080903470994</v>
      </c>
      <c r="C5179" s="37">
        <f ca="1">('Win-Draw-Loss'!$B$38+(('Win-Draw-Loss'!$B$39-'Win-Draw-Loss'!$B$38)*A5179)+('Win-Draw-Loss'!$B$38+(('Win-Draw-Loss'!$B$39-'Win-Draw-Loss'!$B$38)*B5179)))/2</f>
        <v>17.673562771852914</v>
      </c>
      <c r="E5179" s="33">
        <f t="shared" ca="1" si="161"/>
        <v>0.66300767512733827</v>
      </c>
      <c r="F5179" s="33">
        <f t="shared" ca="1" si="161"/>
        <v>0.23620163425572049</v>
      </c>
      <c r="G5179" s="37">
        <f ca="1">('Win-Draw-Loss'!$D$38+(('Win-Draw-Loss'!$D$39-'Win-Draw-Loss'!$D$38)*E5179)+('Win-Draw-Loss'!$D$38+(('Win-Draw-Loss'!$D$39-'Win-Draw-Loss'!$D$38)*F5179)))/2</f>
        <v>28.488139640745882</v>
      </c>
      <c r="H5179" s="37"/>
      <c r="I5179" s="3">
        <f ca="1">(G5179-C5179)*600/'Win-Draw-Loss'!$B$42</f>
        <v>21.629153737785934</v>
      </c>
    </row>
    <row r="5180" spans="1:9" x14ac:dyDescent="0.25">
      <c r="A5180" s="33">
        <f t="shared" ca="1" si="160"/>
        <v>0.49214672669868165</v>
      </c>
      <c r="B5180" s="33">
        <f t="shared" ca="1" si="160"/>
        <v>0.58753050511170224</v>
      </c>
      <c r="C5180" s="37">
        <f ca="1">('Win-Draw-Loss'!$B$38+(('Win-Draw-Loss'!$B$39-'Win-Draw-Loss'!$B$38)*A5180)+('Win-Draw-Loss'!$B$38+(('Win-Draw-Loss'!$B$39-'Win-Draw-Loss'!$B$38)*B5180)))/2</f>
        <v>20.796772318103841</v>
      </c>
      <c r="E5180" s="33">
        <f t="shared" ca="1" si="161"/>
        <v>8.1192825826286619E-2</v>
      </c>
      <c r="F5180" s="33">
        <f t="shared" ca="1" si="161"/>
        <v>0.37620178737121213</v>
      </c>
      <c r="G5180" s="37">
        <f ca="1">('Win-Draw-Loss'!$D$38+(('Win-Draw-Loss'!$D$39-'Win-Draw-Loss'!$D$38)*E5180)+('Win-Draw-Loss'!$D$38+(('Win-Draw-Loss'!$D$39-'Win-Draw-Loss'!$D$38)*F5180)))/2</f>
        <v>21.860919197962481</v>
      </c>
      <c r="H5180" s="37"/>
      <c r="I5180" s="3">
        <f ca="1">(G5180-C5180)*600/'Win-Draw-Loss'!$B$42</f>
        <v>2.1282937597172804</v>
      </c>
    </row>
    <row r="5181" spans="1:9" x14ac:dyDescent="0.25">
      <c r="A5181" s="33">
        <f t="shared" ca="1" si="160"/>
        <v>0.41576850184215608</v>
      </c>
      <c r="B5181" s="33">
        <f t="shared" ca="1" si="160"/>
        <v>0.76319334026644359</v>
      </c>
      <c r="C5181" s="37">
        <f ca="1">('Win-Draw-Loss'!$B$38+(('Win-Draw-Loss'!$B$39-'Win-Draw-Loss'!$B$38)*A5181)+('Win-Draw-Loss'!$B$38+(('Win-Draw-Loss'!$B$39-'Win-Draw-Loss'!$B$38)*B5181)))/2</f>
        <v>21.789618421085997</v>
      </c>
      <c r="E5181" s="33">
        <f t="shared" ca="1" si="161"/>
        <v>0.53428470070354117</v>
      </c>
      <c r="F5181" s="33">
        <f t="shared" ca="1" si="161"/>
        <v>0.72639987053365751</v>
      </c>
      <c r="G5181" s="37">
        <f ca="1">('Win-Draw-Loss'!$D$38+(('Win-Draw-Loss'!$D$39-'Win-Draw-Loss'!$D$38)*E5181)+('Win-Draw-Loss'!$D$38+(('Win-Draw-Loss'!$D$39-'Win-Draw-Loss'!$D$38)*F5181)))/2</f>
        <v>33.910268568557981</v>
      </c>
      <c r="H5181" s="37"/>
      <c r="I5181" s="3">
        <f ca="1">(G5181-C5181)*600/'Win-Draw-Loss'!$B$42</f>
        <v>24.241300294943969</v>
      </c>
    </row>
    <row r="5182" spans="1:9" x14ac:dyDescent="0.25">
      <c r="A5182" s="33">
        <f t="shared" ca="1" si="160"/>
        <v>0.3555211127421114</v>
      </c>
      <c r="B5182" s="33">
        <f t="shared" ca="1" si="160"/>
        <v>0.76025617943597734</v>
      </c>
      <c r="C5182" s="37">
        <f ca="1">('Win-Draw-Loss'!$B$38+(('Win-Draw-Loss'!$B$39-'Win-Draw-Loss'!$B$38)*A5182)+('Win-Draw-Loss'!$B$38+(('Win-Draw-Loss'!$B$39-'Win-Draw-Loss'!$B$38)*B5182)))/2</f>
        <v>21.157772921780886</v>
      </c>
      <c r="E5182" s="33">
        <f t="shared" ca="1" si="161"/>
        <v>0.8773365262536208</v>
      </c>
      <c r="F5182" s="33">
        <f t="shared" ca="1" si="161"/>
        <v>0.11200232103596741</v>
      </c>
      <c r="G5182" s="37">
        <f ca="1">('Win-Draw-Loss'!$D$38+(('Win-Draw-Loss'!$D$39-'Win-Draw-Loss'!$D$38)*E5182)+('Win-Draw-Loss'!$D$38+(('Win-Draw-Loss'!$D$39-'Win-Draw-Loss'!$D$38)*F5182)))/2</f>
        <v>29.840082709343822</v>
      </c>
      <c r="H5182" s="37"/>
      <c r="I5182" s="3">
        <f ca="1">(G5182-C5182)*600/'Win-Draw-Loss'!$B$42</f>
        <v>17.364619575125872</v>
      </c>
    </row>
    <row r="5183" spans="1:9" x14ac:dyDescent="0.25">
      <c r="A5183" s="33">
        <f t="shared" ca="1" si="160"/>
        <v>0.1418090590297999</v>
      </c>
      <c r="B5183" s="33">
        <f t="shared" ca="1" si="160"/>
        <v>0.97147933414299648</v>
      </c>
      <c r="C5183" s="37">
        <f ca="1">('Win-Draw-Loss'!$B$38+(('Win-Draw-Loss'!$B$39-'Win-Draw-Loss'!$B$38)*A5183)+('Win-Draw-Loss'!$B$38+(('Win-Draw-Loss'!$B$39-'Win-Draw-Loss'!$B$38)*B5183)))/2</f>
        <v>21.132883931727964</v>
      </c>
      <c r="E5183" s="33">
        <f t="shared" ca="1" si="161"/>
        <v>0.31934409758289828</v>
      </c>
      <c r="F5183" s="33">
        <f t="shared" ca="1" si="161"/>
        <v>6.0491626223369899E-2</v>
      </c>
      <c r="G5183" s="37">
        <f ca="1">('Win-Draw-Loss'!$D$38+(('Win-Draw-Loss'!$D$39-'Win-Draw-Loss'!$D$38)*E5183)+('Win-Draw-Loss'!$D$38+(('Win-Draw-Loss'!$D$39-'Win-Draw-Loss'!$D$38)*F5183)))/2</f>
        <v>20.697535857094021</v>
      </c>
      <c r="H5183" s="37"/>
      <c r="I5183" s="3">
        <f ca="1">(G5183-C5183)*600/'Win-Draw-Loss'!$B$42</f>
        <v>-0.87069614926788574</v>
      </c>
    </row>
    <row r="5184" spans="1:9" x14ac:dyDescent="0.25">
      <c r="A5184" s="33">
        <f t="shared" ca="1" si="160"/>
        <v>1.7161891563533205E-2</v>
      </c>
      <c r="B5184" s="33">
        <f t="shared" ca="1" si="160"/>
        <v>0.4117838901130757</v>
      </c>
      <c r="C5184" s="37">
        <f ca="1">('Win-Draw-Loss'!$B$38+(('Win-Draw-Loss'!$B$39-'Win-Draw-Loss'!$B$38)*A5184)+('Win-Draw-Loss'!$B$38+(('Win-Draw-Loss'!$B$39-'Win-Draw-Loss'!$B$38)*B5184)))/2</f>
        <v>14.289457816766088</v>
      </c>
      <c r="E5184" s="33">
        <f t="shared" ca="1" si="161"/>
        <v>0.97489892049589388</v>
      </c>
      <c r="F5184" s="33">
        <f t="shared" ca="1" si="161"/>
        <v>6.0871626706787363E-2</v>
      </c>
      <c r="G5184" s="37">
        <f ca="1">('Win-Draw-Loss'!$D$38+(('Win-Draw-Loss'!$D$39-'Win-Draw-Loss'!$D$38)*E5184)+('Win-Draw-Loss'!$D$38+(('Win-Draw-Loss'!$D$39-'Win-Draw-Loss'!$D$38)*F5184)))/2</f>
        <v>30.536558208040219</v>
      </c>
      <c r="H5184" s="37"/>
      <c r="I5184" s="3">
        <f ca="1">(G5184-C5184)*600/'Win-Draw-Loss'!$B$42</f>
        <v>32.494200782548262</v>
      </c>
    </row>
    <row r="5185" spans="1:9" x14ac:dyDescent="0.25">
      <c r="A5185" s="33">
        <f t="shared" ca="1" si="160"/>
        <v>0.42210657464286117</v>
      </c>
      <c r="B5185" s="33">
        <f t="shared" ca="1" si="160"/>
        <v>8.3916514874365133E-2</v>
      </c>
      <c r="C5185" s="37">
        <f ca="1">('Win-Draw-Loss'!$B$38+(('Win-Draw-Loss'!$B$39-'Win-Draw-Loss'!$B$38)*A5185)+('Win-Draw-Loss'!$B$38+(('Win-Draw-Loss'!$B$39-'Win-Draw-Loss'!$B$38)*B5185)))/2</f>
        <v>15.060230895172262</v>
      </c>
      <c r="E5185" s="33">
        <f t="shared" ca="1" si="161"/>
        <v>8.4039033627459014E-2</v>
      </c>
      <c r="F5185" s="33">
        <f t="shared" ca="1" si="161"/>
        <v>0.13530366652444414</v>
      </c>
      <c r="G5185" s="37">
        <f ca="1">('Win-Draw-Loss'!$D$38+(('Win-Draw-Loss'!$D$39-'Win-Draw-Loss'!$D$38)*E5185)+('Win-Draw-Loss'!$D$38+(('Win-Draw-Loss'!$D$39-'Win-Draw-Loss'!$D$38)*F5185)))/2</f>
        <v>18.290140502278547</v>
      </c>
      <c r="H5185" s="37"/>
      <c r="I5185" s="3">
        <f ca="1">(G5185-C5185)*600/'Win-Draw-Loss'!$B$42</f>
        <v>6.459819214212569</v>
      </c>
    </row>
    <row r="5186" spans="1:9" x14ac:dyDescent="0.25">
      <c r="A5186" s="33">
        <f t="shared" ref="A5186:B5249" ca="1" si="162">RAND()</f>
        <v>0.57725112438918369</v>
      </c>
      <c r="B5186" s="33">
        <f t="shared" ca="1" si="162"/>
        <v>0.31476403543528519</v>
      </c>
      <c r="C5186" s="37">
        <f ca="1">('Win-Draw-Loss'!$B$38+(('Win-Draw-Loss'!$B$39-'Win-Draw-Loss'!$B$38)*A5186)+('Win-Draw-Loss'!$B$38+(('Win-Draw-Loss'!$B$39-'Win-Draw-Loss'!$B$38)*B5186)))/2</f>
        <v>18.92015159824469</v>
      </c>
      <c r="E5186" s="33">
        <f t="shared" ref="E5186:F5249" ca="1" si="163">RAND()</f>
        <v>0.34712448632305859</v>
      </c>
      <c r="F5186" s="33">
        <f t="shared" ca="1" si="163"/>
        <v>2.4351198020321485E-3</v>
      </c>
      <c r="G5186" s="37">
        <f ca="1">('Win-Draw-Loss'!$D$38+(('Win-Draw-Loss'!$D$39-'Win-Draw-Loss'!$D$38)*E5186)+('Win-Draw-Loss'!$D$38+(('Win-Draw-Loss'!$D$39-'Win-Draw-Loss'!$D$38)*F5186)))/2</f>
        <v>20.243394091876361</v>
      </c>
      <c r="H5186" s="37"/>
      <c r="I5186" s="3">
        <f ca="1">(G5186-C5186)*600/'Win-Draw-Loss'!$B$42</f>
        <v>2.6464849872633422</v>
      </c>
    </row>
    <row r="5187" spans="1:9" x14ac:dyDescent="0.25">
      <c r="A5187" s="33">
        <f t="shared" ca="1" si="162"/>
        <v>0.32051814135131718</v>
      </c>
      <c r="B5187" s="33">
        <f t="shared" ca="1" si="162"/>
        <v>0.88976302397603635</v>
      </c>
      <c r="C5187" s="37">
        <f ca="1">('Win-Draw-Loss'!$B$38+(('Win-Draw-Loss'!$B$39-'Win-Draw-Loss'!$B$38)*A5187)+('Win-Draw-Loss'!$B$38+(('Win-Draw-Loss'!$B$39-'Win-Draw-Loss'!$B$38)*B5187)))/2</f>
        <v>22.102811653273534</v>
      </c>
      <c r="E5187" s="33">
        <f t="shared" ca="1" si="163"/>
        <v>0.66709670767225993</v>
      </c>
      <c r="F5187" s="33">
        <f t="shared" ca="1" si="163"/>
        <v>0.20494905254663276</v>
      </c>
      <c r="G5187" s="37">
        <f ca="1">('Win-Draw-Loss'!$D$38+(('Win-Draw-Loss'!$D$39-'Win-Draw-Loss'!$D$38)*E5187)+('Win-Draw-Loss'!$D$38+(('Win-Draw-Loss'!$D$39-'Win-Draw-Loss'!$D$38)*F5187)))/2</f>
        <v>28.080686403283391</v>
      </c>
      <c r="H5187" s="37"/>
      <c r="I5187" s="3">
        <f ca="1">(G5187-C5187)*600/'Win-Draw-Loss'!$B$42</f>
        <v>11.955749500019714</v>
      </c>
    </row>
    <row r="5188" spans="1:9" x14ac:dyDescent="0.25">
      <c r="A5188" s="33">
        <f t="shared" ca="1" si="162"/>
        <v>6.332932105626321E-2</v>
      </c>
      <c r="B5188" s="33">
        <f t="shared" ca="1" si="162"/>
        <v>3.217524656046733E-2</v>
      </c>
      <c r="C5188" s="37">
        <f ca="1">('Win-Draw-Loss'!$B$38+(('Win-Draw-Loss'!$B$39-'Win-Draw-Loss'!$B$38)*A5188)+('Win-Draw-Loss'!$B$38+(('Win-Draw-Loss'!$B$39-'Win-Draw-Loss'!$B$38)*B5188)))/2</f>
        <v>10.955045676167305</v>
      </c>
      <c r="E5188" s="33">
        <f t="shared" ca="1" si="163"/>
        <v>0.54317294194272903</v>
      </c>
      <c r="F5188" s="33">
        <f t="shared" ca="1" si="163"/>
        <v>0.93916265637082075</v>
      </c>
      <c r="G5188" s="37">
        <f ca="1">('Win-Draw-Loss'!$D$38+(('Win-Draw-Loss'!$D$39-'Win-Draw-Loss'!$D$38)*E5188)+('Win-Draw-Loss'!$D$38+(('Win-Draw-Loss'!$D$39-'Win-Draw-Loss'!$D$38)*F5188)))/2</f>
        <v>37.235033974703249</v>
      </c>
      <c r="H5188" s="37"/>
      <c r="I5188" s="3">
        <f ca="1">(G5188-C5188)*600/'Win-Draw-Loss'!$B$42</f>
        <v>52.559976597071888</v>
      </c>
    </row>
    <row r="5189" spans="1:9" x14ac:dyDescent="0.25">
      <c r="A5189" s="33">
        <f t="shared" ca="1" si="162"/>
        <v>0.90228946997234749</v>
      </c>
      <c r="B5189" s="33">
        <f t="shared" ca="1" si="162"/>
        <v>0.35799431149008143</v>
      </c>
      <c r="C5189" s="37">
        <f ca="1">('Win-Draw-Loss'!$B$38+(('Win-Draw-Loss'!$B$39-'Win-Draw-Loss'!$B$38)*A5189)+('Win-Draw-Loss'!$B$38+(('Win-Draw-Loss'!$B$39-'Win-Draw-Loss'!$B$38)*B5189)))/2</f>
        <v>22.602837814624287</v>
      </c>
      <c r="E5189" s="33">
        <f t="shared" ca="1" si="163"/>
        <v>0.97790881039840882</v>
      </c>
      <c r="F5189" s="33">
        <f t="shared" ca="1" si="163"/>
        <v>0.25601070259927161</v>
      </c>
      <c r="G5189" s="37">
        <f ca="1">('Win-Draw-Loss'!$D$38+(('Win-Draw-Loss'!$D$39-'Win-Draw-Loss'!$D$38)*E5189)+('Win-Draw-Loss'!$D$38+(('Win-Draw-Loss'!$D$39-'Win-Draw-Loss'!$D$38)*F5189)))/2</f>
        <v>33.508792694965209</v>
      </c>
      <c r="H5189" s="37"/>
      <c r="I5189" s="3">
        <f ca="1">(G5189-C5189)*600/'Win-Draw-Loss'!$B$42</f>
        <v>21.811909760681843</v>
      </c>
    </row>
    <row r="5190" spans="1:9" x14ac:dyDescent="0.25">
      <c r="A5190" s="33">
        <f t="shared" ca="1" si="162"/>
        <v>0.9962572680545948</v>
      </c>
      <c r="B5190" s="33">
        <f t="shared" ca="1" si="162"/>
        <v>0.68171312643296589</v>
      </c>
      <c r="C5190" s="37">
        <f ca="1">('Win-Draw-Loss'!$B$38+(('Win-Draw-Loss'!$B$39-'Win-Draw-Loss'!$B$38)*A5190)+('Win-Draw-Loss'!$B$38+(('Win-Draw-Loss'!$B$39-'Win-Draw-Loss'!$B$38)*B5190)))/2</f>
        <v>26.779703944875607</v>
      </c>
      <c r="E5190" s="33">
        <f t="shared" ca="1" si="163"/>
        <v>0.17729131329357861</v>
      </c>
      <c r="F5190" s="33">
        <f t="shared" ca="1" si="163"/>
        <v>0.83898661321293067</v>
      </c>
      <c r="G5190" s="37">
        <f ca="1">('Win-Draw-Loss'!$D$38+(('Win-Draw-Loss'!$D$39-'Win-Draw-Loss'!$D$38)*E5190)+('Win-Draw-Loss'!$D$38+(('Win-Draw-Loss'!$D$39-'Win-Draw-Loss'!$D$38)*F5190)))/2</f>
        <v>30.244168897597639</v>
      </c>
      <c r="H5190" s="37"/>
      <c r="I5190" s="3">
        <f ca="1">(G5190-C5190)*600/'Win-Draw-Loss'!$B$42</f>
        <v>6.9289299054440656</v>
      </c>
    </row>
    <row r="5191" spans="1:9" x14ac:dyDescent="0.25">
      <c r="A5191" s="33">
        <f t="shared" ca="1" si="162"/>
        <v>0.64554611606443391</v>
      </c>
      <c r="B5191" s="33">
        <f t="shared" ca="1" si="162"/>
        <v>0.3817312711806593</v>
      </c>
      <c r="C5191" s="37">
        <f ca="1">('Win-Draw-Loss'!$B$38+(('Win-Draw-Loss'!$B$39-'Win-Draw-Loss'!$B$38)*A5191)+('Win-Draw-Loss'!$B$38+(('Win-Draw-Loss'!$B$39-'Win-Draw-Loss'!$B$38)*B5191)))/2</f>
        <v>20.272773872450934</v>
      </c>
      <c r="E5191" s="33">
        <f t="shared" ca="1" si="163"/>
        <v>0.58280117476264726</v>
      </c>
      <c r="F5191" s="33">
        <f t="shared" ca="1" si="163"/>
        <v>0.99893698593066926</v>
      </c>
      <c r="G5191" s="37">
        <f ca="1">('Win-Draw-Loss'!$D$38+(('Win-Draw-Loss'!$D$39-'Win-Draw-Loss'!$D$38)*E5191)+('Win-Draw-Loss'!$D$38+(('Win-Draw-Loss'!$D$39-'Win-Draw-Loss'!$D$38)*F5191)))/2</f>
        <v>38.726072410399745</v>
      </c>
      <c r="H5191" s="37"/>
      <c r="I5191" s="3">
        <f ca="1">(G5191-C5191)*600/'Win-Draw-Loss'!$B$42</f>
        <v>36.906597075897622</v>
      </c>
    </row>
    <row r="5192" spans="1:9" x14ac:dyDescent="0.25">
      <c r="A5192" s="33">
        <f t="shared" ca="1" si="162"/>
        <v>0.79174310255804226</v>
      </c>
      <c r="B5192" s="33">
        <f t="shared" ca="1" si="162"/>
        <v>0.59835882167222021</v>
      </c>
      <c r="C5192" s="37">
        <f ca="1">('Win-Draw-Loss'!$B$38+(('Win-Draw-Loss'!$B$39-'Win-Draw-Loss'!$B$38)*A5192)+('Win-Draw-Loss'!$B$38+(('Win-Draw-Loss'!$B$39-'Win-Draw-Loss'!$B$38)*B5192)))/2</f>
        <v>23.901019242302624</v>
      </c>
      <c r="E5192" s="33">
        <f t="shared" ca="1" si="163"/>
        <v>0.68679668065014488</v>
      </c>
      <c r="F5192" s="33">
        <f t="shared" ca="1" si="163"/>
        <v>0.8646336762011626</v>
      </c>
      <c r="G5192" s="37">
        <f ca="1">('Win-Draw-Loss'!$D$38+(('Win-Draw-Loss'!$D$39-'Win-Draw-Loss'!$D$38)*E5192)+('Win-Draw-Loss'!$D$38+(('Win-Draw-Loss'!$D$39-'Win-Draw-Loss'!$D$38)*F5192)))/2</f>
        <v>38.271455352769607</v>
      </c>
      <c r="H5192" s="37"/>
      <c r="I5192" s="3">
        <f ca="1">(G5192-C5192)*600/'Win-Draw-Loss'!$B$42</f>
        <v>28.740872220933966</v>
      </c>
    </row>
    <row r="5193" spans="1:9" x14ac:dyDescent="0.25">
      <c r="A5193" s="33">
        <f t="shared" ca="1" si="162"/>
        <v>0.27756479962106617</v>
      </c>
      <c r="B5193" s="33">
        <f t="shared" ca="1" si="162"/>
        <v>0.99877228901717185</v>
      </c>
      <c r="C5193" s="37">
        <f ca="1">('Win-Draw-Loss'!$B$38+(('Win-Draw-Loss'!$B$39-'Win-Draw-Loss'!$B$38)*A5193)+('Win-Draw-Loss'!$B$38+(('Win-Draw-Loss'!$B$39-'Win-Draw-Loss'!$B$38)*B5193)))/2</f>
        <v>22.763370886382383</v>
      </c>
      <c r="E5193" s="33">
        <f t="shared" ca="1" si="163"/>
        <v>0.19582001879616195</v>
      </c>
      <c r="F5193" s="33">
        <f t="shared" ca="1" si="163"/>
        <v>0.22086532861617159</v>
      </c>
      <c r="G5193" s="37">
        <f ca="1">('Win-Draw-Loss'!$D$38+(('Win-Draw-Loss'!$D$39-'Win-Draw-Loss'!$D$38)*E5193)+('Win-Draw-Loss'!$D$38+(('Win-Draw-Loss'!$D$39-'Win-Draw-Loss'!$D$38)*F5193)))/2</f>
        <v>21.250280211185</v>
      </c>
      <c r="H5193" s="37"/>
      <c r="I5193" s="3">
        <f ca="1">(G5193-C5193)*600/'Win-Draw-Loss'!$B$42</f>
        <v>-3.026181350394765</v>
      </c>
    </row>
    <row r="5194" spans="1:9" x14ac:dyDescent="0.25">
      <c r="A5194" s="33">
        <f t="shared" ca="1" si="162"/>
        <v>0.85556974956110621</v>
      </c>
      <c r="B5194" s="33">
        <f t="shared" ca="1" si="162"/>
        <v>0.74576018856143322</v>
      </c>
      <c r="C5194" s="37">
        <f ca="1">('Win-Draw-Loss'!$B$38+(('Win-Draw-Loss'!$B$39-'Win-Draw-Loss'!$B$38)*A5194)+('Win-Draw-Loss'!$B$38+(('Win-Draw-Loss'!$B$39-'Win-Draw-Loss'!$B$38)*B5194)))/2</f>
        <v>26.013299381225394</v>
      </c>
      <c r="E5194" s="33">
        <f t="shared" ca="1" si="163"/>
        <v>0.8973933243415837</v>
      </c>
      <c r="F5194" s="33">
        <f t="shared" ca="1" si="163"/>
        <v>0.97293523631277656</v>
      </c>
      <c r="G5194" s="37">
        <f ca="1">('Win-Draw-Loss'!$D$38+(('Win-Draw-Loss'!$D$39-'Win-Draw-Loss'!$D$38)*E5194)+('Win-Draw-Loss'!$D$38+(('Win-Draw-Loss'!$D$39-'Win-Draw-Loss'!$D$38)*F5194)))/2</f>
        <v>43.054928409815403</v>
      </c>
      <c r="H5194" s="37"/>
      <c r="I5194" s="3">
        <f ca="1">(G5194-C5194)*600/'Win-Draw-Loss'!$B$42</f>
        <v>34.083258057180018</v>
      </c>
    </row>
    <row r="5195" spans="1:9" x14ac:dyDescent="0.25">
      <c r="A5195" s="33">
        <f t="shared" ca="1" si="162"/>
        <v>0.75804327344526268</v>
      </c>
      <c r="B5195" s="33">
        <f t="shared" ca="1" si="162"/>
        <v>0.42293310129843276</v>
      </c>
      <c r="C5195" s="37">
        <f ca="1">('Win-Draw-Loss'!$B$38+(('Win-Draw-Loss'!$B$39-'Win-Draw-Loss'!$B$38)*A5195)+('Win-Draw-Loss'!$B$38+(('Win-Draw-Loss'!$B$39-'Win-Draw-Loss'!$B$38)*B5195)))/2</f>
        <v>21.809763747436953</v>
      </c>
      <c r="E5195" s="33">
        <f t="shared" ca="1" si="163"/>
        <v>0.85884152909504918</v>
      </c>
      <c r="F5195" s="33">
        <f t="shared" ca="1" si="163"/>
        <v>6.2685459905389651E-2</v>
      </c>
      <c r="G5195" s="37">
        <f ca="1">('Win-Draw-Loss'!$D$38+(('Win-Draw-Loss'!$D$39-'Win-Draw-Loss'!$D$38)*E5195)+('Win-Draw-Loss'!$D$38+(('Win-Draw-Loss'!$D$39-'Win-Draw-Loss'!$D$38)*F5195)))/2</f>
        <v>28.822904835006582</v>
      </c>
      <c r="H5195" s="37"/>
      <c r="I5195" s="3">
        <f ca="1">(G5195-C5195)*600/'Win-Draw-Loss'!$B$42</f>
        <v>14.026282175139258</v>
      </c>
    </row>
    <row r="5196" spans="1:9" x14ac:dyDescent="0.25">
      <c r="A5196" s="33">
        <f t="shared" ca="1" si="162"/>
        <v>0.79847509396866168</v>
      </c>
      <c r="B5196" s="33">
        <f t="shared" ca="1" si="162"/>
        <v>0.50857662112963065</v>
      </c>
      <c r="C5196" s="37">
        <f ca="1">('Win-Draw-Loss'!$B$38+(('Win-Draw-Loss'!$B$39-'Win-Draw-Loss'!$B$38)*A5196)+('Win-Draw-Loss'!$B$38+(('Win-Draw-Loss'!$B$39-'Win-Draw-Loss'!$B$38)*B5196)))/2</f>
        <v>23.070517150982923</v>
      </c>
      <c r="E5196" s="33">
        <f t="shared" ca="1" si="163"/>
        <v>0.19805631209956887</v>
      </c>
      <c r="F5196" s="33">
        <f t="shared" ca="1" si="163"/>
        <v>0.35372467494192161</v>
      </c>
      <c r="G5196" s="37">
        <f ca="1">('Win-Draw-Loss'!$D$38+(('Win-Draw-Loss'!$D$39-'Win-Draw-Loss'!$D$38)*E5196)+('Win-Draw-Loss'!$D$38+(('Win-Draw-Loss'!$D$39-'Win-Draw-Loss'!$D$38)*F5196)))/2</f>
        <v>23.276714805622355</v>
      </c>
      <c r="H5196" s="37"/>
      <c r="I5196" s="3">
        <f ca="1">(G5196-C5196)*600/'Win-Draw-Loss'!$B$42</f>
        <v>0.41239530927886392</v>
      </c>
    </row>
    <row r="5197" spans="1:9" x14ac:dyDescent="0.25">
      <c r="A5197" s="33">
        <f t="shared" ca="1" si="162"/>
        <v>3.6542829573581903E-2</v>
      </c>
      <c r="B5197" s="33">
        <f t="shared" ca="1" si="162"/>
        <v>0.51002307135075886</v>
      </c>
      <c r="C5197" s="37">
        <f ca="1">('Win-Draw-Loss'!$B$38+(('Win-Draw-Loss'!$B$39-'Win-Draw-Loss'!$B$38)*A5197)+('Win-Draw-Loss'!$B$38+(('Win-Draw-Loss'!$B$39-'Win-Draw-Loss'!$B$38)*B5197)))/2</f>
        <v>15.465659009243408</v>
      </c>
      <c r="E5197" s="33">
        <f t="shared" ca="1" si="163"/>
        <v>2.788873158915639E-2</v>
      </c>
      <c r="F5197" s="33">
        <f t="shared" ca="1" si="163"/>
        <v>0.21759049496232519</v>
      </c>
      <c r="G5197" s="37">
        <f ca="1">('Win-Draw-Loss'!$D$38+(('Win-Draw-Loss'!$D$39-'Win-Draw-Loss'!$D$38)*E5197)+('Win-Draw-Loss'!$D$38+(('Win-Draw-Loss'!$D$39-'Win-Draw-Loss'!$D$38)*F5197)))/2</f>
        <v>18.682188398272224</v>
      </c>
      <c r="H5197" s="37"/>
      <c r="I5197" s="3">
        <f ca="1">(G5197-C5197)*600/'Win-Draw-Loss'!$B$42</f>
        <v>6.4330587780576316</v>
      </c>
    </row>
    <row r="5198" spans="1:9" x14ac:dyDescent="0.25">
      <c r="A5198" s="33">
        <f t="shared" ca="1" si="162"/>
        <v>0.55973597468450298</v>
      </c>
      <c r="B5198" s="33">
        <f t="shared" ca="1" si="162"/>
        <v>0.22449229813356875</v>
      </c>
      <c r="C5198" s="37">
        <f ca="1">('Win-Draw-Loss'!$B$38+(('Win-Draw-Loss'!$B$39-'Win-Draw-Loss'!$B$38)*A5198)+('Win-Draw-Loss'!$B$38+(('Win-Draw-Loss'!$B$39-'Win-Draw-Loss'!$B$38)*B5198)))/2</f>
        <v>17.842282728180717</v>
      </c>
      <c r="E5198" s="33">
        <f t="shared" ca="1" si="163"/>
        <v>0.13775331360695886</v>
      </c>
      <c r="F5198" s="33">
        <f t="shared" ca="1" si="163"/>
        <v>0.60057211641095343</v>
      </c>
      <c r="G5198" s="37">
        <f ca="1">('Win-Draw-Loss'!$D$38+(('Win-Draw-Loss'!$D$39-'Win-Draw-Loss'!$D$38)*E5198)+('Win-Draw-Loss'!$D$38+(('Win-Draw-Loss'!$D$39-'Win-Draw-Loss'!$D$38)*F5198)))/2</f>
        <v>26.074881450268684</v>
      </c>
      <c r="H5198" s="37"/>
      <c r="I5198" s="3">
        <f ca="1">(G5198-C5198)*600/'Win-Draw-Loss'!$B$42</f>
        <v>16.465197444175935</v>
      </c>
    </row>
    <row r="5199" spans="1:9" x14ac:dyDescent="0.25">
      <c r="A5199" s="33">
        <f t="shared" ca="1" si="162"/>
        <v>0.251995616901455</v>
      </c>
      <c r="B5199" s="33">
        <f t="shared" ca="1" si="162"/>
        <v>0.51978668292661856</v>
      </c>
      <c r="C5199" s="37">
        <f ca="1">('Win-Draw-Loss'!$B$38+(('Win-Draw-Loss'!$B$39-'Win-Draw-Loss'!$B$38)*A5199)+('Win-Draw-Loss'!$B$38+(('Win-Draw-Loss'!$B$39-'Win-Draw-Loss'!$B$38)*B5199)))/2</f>
        <v>17.717822998280738</v>
      </c>
      <c r="E5199" s="33">
        <f t="shared" ca="1" si="163"/>
        <v>0.20401684916133356</v>
      </c>
      <c r="F5199" s="33">
        <f t="shared" ca="1" si="163"/>
        <v>0.84705486242403238</v>
      </c>
      <c r="G5199" s="37">
        <f ca="1">('Win-Draw-Loss'!$D$38+(('Win-Draw-Loss'!$D$39-'Win-Draw-Loss'!$D$38)*E5199)+('Win-Draw-Loss'!$D$38+(('Win-Draw-Loss'!$D$39-'Win-Draw-Loss'!$D$38)*F5199)))/2</f>
        <v>30.766075673780488</v>
      </c>
      <c r="H5199" s="37"/>
      <c r="I5199" s="3">
        <f ca="1">(G5199-C5199)*600/'Win-Draw-Loss'!$B$42</f>
        <v>26.0965053509995</v>
      </c>
    </row>
    <row r="5200" spans="1:9" x14ac:dyDescent="0.25">
      <c r="A5200" s="33">
        <f t="shared" ca="1" si="162"/>
        <v>0.40877939398766761</v>
      </c>
      <c r="B5200" s="33">
        <f t="shared" ca="1" si="162"/>
        <v>0.97422324687254425</v>
      </c>
      <c r="C5200" s="37">
        <f ca="1">('Win-Draw-Loss'!$B$38+(('Win-Draw-Loss'!$B$39-'Win-Draw-Loss'!$B$38)*A5200)+('Win-Draw-Loss'!$B$38+(('Win-Draw-Loss'!$B$39-'Win-Draw-Loss'!$B$38)*B5200)))/2</f>
        <v>23.830026408602116</v>
      </c>
      <c r="E5200" s="33">
        <f t="shared" ca="1" si="163"/>
        <v>5.2987394172262836E-2</v>
      </c>
      <c r="F5200" s="33">
        <f t="shared" ca="1" si="163"/>
        <v>0.29765917309192103</v>
      </c>
      <c r="G5200" s="37">
        <f ca="1">('Win-Draw-Loss'!$D$38+(('Win-Draw-Loss'!$D$39-'Win-Draw-Loss'!$D$38)*E5200)+('Win-Draw-Loss'!$D$38+(('Win-Draw-Loss'!$D$39-'Win-Draw-Loss'!$D$38)*F5200)))/2</f>
        <v>20.259698508962757</v>
      </c>
      <c r="H5200" s="37"/>
      <c r="I5200" s="3">
        <f ca="1">(G5200-C5200)*600/'Win-Draw-Loss'!$B$42</f>
        <v>-7.1406557992787185</v>
      </c>
    </row>
    <row r="5201" spans="1:9" x14ac:dyDescent="0.25">
      <c r="A5201" s="33">
        <f t="shared" ca="1" si="162"/>
        <v>0.49700704803224449</v>
      </c>
      <c r="B5201" s="33">
        <f t="shared" ca="1" si="162"/>
        <v>0.14205962331762167</v>
      </c>
      <c r="C5201" s="37">
        <f ca="1">('Win-Draw-Loss'!$B$38+(('Win-Draw-Loss'!$B$39-'Win-Draw-Loss'!$B$38)*A5201)+('Win-Draw-Loss'!$B$38+(('Win-Draw-Loss'!$B$39-'Win-Draw-Loss'!$B$38)*B5201)))/2</f>
        <v>16.390666713498661</v>
      </c>
      <c r="E5201" s="33">
        <f t="shared" ca="1" si="163"/>
        <v>0.35593381340551389</v>
      </c>
      <c r="F5201" s="33">
        <f t="shared" ca="1" si="163"/>
        <v>0.78750496518100532</v>
      </c>
      <c r="G5201" s="37">
        <f ca="1">('Win-Draw-Loss'!$D$38+(('Win-Draw-Loss'!$D$39-'Win-Draw-Loss'!$D$38)*E5201)+('Win-Draw-Loss'!$D$38+(('Win-Draw-Loss'!$D$39-'Win-Draw-Loss'!$D$38)*F5201)))/2</f>
        <v>32.15158167879779</v>
      </c>
      <c r="H5201" s="37"/>
      <c r="I5201" s="3">
        <f ca="1">(G5201-C5201)*600/'Win-Draw-Loss'!$B$42</f>
        <v>31.521829930598258</v>
      </c>
    </row>
    <row r="5202" spans="1:9" x14ac:dyDescent="0.25">
      <c r="A5202" s="33">
        <f t="shared" ca="1" si="162"/>
        <v>0.81387920995253393</v>
      </c>
      <c r="B5202" s="33">
        <f t="shared" ca="1" si="162"/>
        <v>0.71643835659091548</v>
      </c>
      <c r="C5202" s="37">
        <f ca="1">('Win-Draw-Loss'!$B$38+(('Win-Draw-Loss'!$B$39-'Win-Draw-Loss'!$B$38)*A5202)+('Win-Draw-Loss'!$B$38+(('Win-Draw-Loss'!$B$39-'Win-Draw-Loss'!$B$38)*B5202)))/2</f>
        <v>25.303175665434495</v>
      </c>
      <c r="E5202" s="33">
        <f t="shared" ca="1" si="163"/>
        <v>0.34173154336003053</v>
      </c>
      <c r="F5202" s="33">
        <f t="shared" ca="1" si="163"/>
        <v>0.9243030335878667</v>
      </c>
      <c r="G5202" s="37">
        <f ca="1">('Win-Draw-Loss'!$D$38+(('Win-Draw-Loss'!$D$39-'Win-Draw-Loss'!$D$38)*E5202)+('Win-Draw-Loss'!$D$38+(('Win-Draw-Loss'!$D$39-'Win-Draw-Loss'!$D$38)*F5202)))/2</f>
        <v>33.990518654218462</v>
      </c>
      <c r="H5202" s="37"/>
      <c r="I5202" s="3">
        <f ca="1">(G5202-C5202)*600/'Win-Draw-Loss'!$B$42</f>
        <v>17.374685977567935</v>
      </c>
    </row>
    <row r="5203" spans="1:9" x14ac:dyDescent="0.25">
      <c r="A5203" s="33">
        <f t="shared" ca="1" si="162"/>
        <v>0.23704894302158463</v>
      </c>
      <c r="B5203" s="33">
        <f t="shared" ca="1" si="162"/>
        <v>0.50113661226470274</v>
      </c>
      <c r="C5203" s="37">
        <f ca="1">('Win-Draw-Loss'!$B$38+(('Win-Draw-Loss'!$B$39-'Win-Draw-Loss'!$B$38)*A5203)+('Win-Draw-Loss'!$B$38+(('Win-Draw-Loss'!$B$39-'Win-Draw-Loss'!$B$38)*B5203)))/2</f>
        <v>17.381855552862874</v>
      </c>
      <c r="E5203" s="33">
        <f t="shared" ca="1" si="163"/>
        <v>0.52097061014251633</v>
      </c>
      <c r="F5203" s="33">
        <f t="shared" ca="1" si="163"/>
        <v>0.46709800415992164</v>
      </c>
      <c r="G5203" s="37">
        <f ca="1">('Win-Draw-Loss'!$D$38+(('Win-Draw-Loss'!$D$39-'Win-Draw-Loss'!$D$38)*E5203)+('Win-Draw-Loss'!$D$38+(('Win-Draw-Loss'!$D$39-'Win-Draw-Loss'!$D$38)*F5203)))/2</f>
        <v>29.821029214536573</v>
      </c>
      <c r="H5203" s="37"/>
      <c r="I5203" s="3">
        <f ca="1">(G5203-C5203)*600/'Win-Draw-Loss'!$B$42</f>
        <v>24.878347323347398</v>
      </c>
    </row>
    <row r="5204" spans="1:9" x14ac:dyDescent="0.25">
      <c r="A5204" s="33">
        <f t="shared" ca="1" si="162"/>
        <v>1.8502846031583919E-2</v>
      </c>
      <c r="B5204" s="33">
        <f t="shared" ca="1" si="162"/>
        <v>0.998090472847597</v>
      </c>
      <c r="C5204" s="37">
        <f ca="1">('Win-Draw-Loss'!$B$38+(('Win-Draw-Loss'!$B$39-'Win-Draw-Loss'!$B$38)*A5204)+('Win-Draw-Loss'!$B$38+(('Win-Draw-Loss'!$B$39-'Win-Draw-Loss'!$B$38)*B5204)))/2</f>
        <v>20.165933188791811</v>
      </c>
      <c r="E5204" s="33">
        <f t="shared" ca="1" si="163"/>
        <v>0.85180322830931388</v>
      </c>
      <c r="F5204" s="33">
        <f t="shared" ca="1" si="163"/>
        <v>0.72688112481638656</v>
      </c>
      <c r="G5204" s="37">
        <f ca="1">('Win-Draw-Loss'!$D$38+(('Win-Draw-Loss'!$D$39-'Win-Draw-Loss'!$D$38)*E5204)+('Win-Draw-Loss'!$D$38+(('Win-Draw-Loss'!$D$39-'Win-Draw-Loss'!$D$38)*F5204)))/2</f>
        <v>38.680265296885509</v>
      </c>
      <c r="H5204" s="37"/>
      <c r="I5204" s="3">
        <f ca="1">(G5204-C5204)*600/'Win-Draw-Loss'!$B$42</f>
        <v>37.028664216187394</v>
      </c>
    </row>
    <row r="5205" spans="1:9" x14ac:dyDescent="0.25">
      <c r="A5205" s="33">
        <f t="shared" ca="1" si="162"/>
        <v>0.4384395862599676</v>
      </c>
      <c r="B5205" s="33">
        <f t="shared" ca="1" si="162"/>
        <v>0.84280511651485479</v>
      </c>
      <c r="C5205" s="37">
        <f ca="1">('Win-Draw-Loss'!$B$38+(('Win-Draw-Loss'!$B$39-'Win-Draw-Loss'!$B$38)*A5205)+('Win-Draw-Loss'!$B$38+(('Win-Draw-Loss'!$B$39-'Win-Draw-Loss'!$B$38)*B5205)))/2</f>
        <v>22.81244702774822</v>
      </c>
      <c r="E5205" s="33">
        <f t="shared" ca="1" si="163"/>
        <v>0.33909250263282542</v>
      </c>
      <c r="F5205" s="33">
        <f t="shared" ca="1" si="163"/>
        <v>0.53162893544414103</v>
      </c>
      <c r="G5205" s="37">
        <f ca="1">('Win-Draw-Loss'!$D$38+(('Win-Draw-Loss'!$D$39-'Win-Draw-Loss'!$D$38)*E5205)+('Win-Draw-Loss'!$D$38+(('Win-Draw-Loss'!$D$39-'Win-Draw-Loss'!$D$38)*F5205)))/2</f>
        <v>28.060821571154499</v>
      </c>
      <c r="H5205" s="37"/>
      <c r="I5205" s="3">
        <f ca="1">(G5205-C5205)*600/'Win-Draw-Loss'!$B$42</f>
        <v>10.496749086812557</v>
      </c>
    </row>
    <row r="5206" spans="1:9" x14ac:dyDescent="0.25">
      <c r="A5206" s="33">
        <f t="shared" ca="1" si="162"/>
        <v>0.8226465862765715</v>
      </c>
      <c r="B5206" s="33">
        <f t="shared" ca="1" si="162"/>
        <v>0.39872934262257864</v>
      </c>
      <c r="C5206" s="37">
        <f ca="1">('Win-Draw-Loss'!$B$38+(('Win-Draw-Loss'!$B$39-'Win-Draw-Loss'!$B$38)*A5206)+('Win-Draw-Loss'!$B$38+(('Win-Draw-Loss'!$B$39-'Win-Draw-Loss'!$B$38)*B5206)))/2</f>
        <v>22.213759288991501</v>
      </c>
      <c r="E5206" s="33">
        <f t="shared" ca="1" si="163"/>
        <v>0.47319508737562477</v>
      </c>
      <c r="F5206" s="33">
        <f t="shared" ca="1" si="163"/>
        <v>0.87822033999797489</v>
      </c>
      <c r="G5206" s="37">
        <f ca="1">('Win-Draw-Loss'!$D$38+(('Win-Draw-Loss'!$D$39-'Win-Draw-Loss'!$D$38)*E5206)+('Win-Draw-Loss'!$D$38+(('Win-Draw-Loss'!$D$39-'Win-Draw-Loss'!$D$38)*F5206)))/2</f>
        <v>35.271231410603995</v>
      </c>
      <c r="H5206" s="37"/>
      <c r="I5206" s="3">
        <f ca="1">(G5206-C5206)*600/'Win-Draw-Loss'!$B$42</f>
        <v>26.11494424322499</v>
      </c>
    </row>
    <row r="5207" spans="1:9" x14ac:dyDescent="0.25">
      <c r="A5207" s="33">
        <f t="shared" ca="1" si="162"/>
        <v>0.76060357112051535</v>
      </c>
      <c r="B5207" s="33">
        <f t="shared" ca="1" si="162"/>
        <v>0.43078386114605371</v>
      </c>
      <c r="C5207" s="37">
        <f ca="1">('Win-Draw-Loss'!$B$38+(('Win-Draw-Loss'!$B$39-'Win-Draw-Loss'!$B$38)*A5207)+('Win-Draw-Loss'!$B$38+(('Win-Draw-Loss'!$B$39-'Win-Draw-Loss'!$B$38)*B5207)))/2</f>
        <v>21.913874322665691</v>
      </c>
      <c r="E5207" s="33">
        <f t="shared" ca="1" si="163"/>
        <v>0.98391523954957971</v>
      </c>
      <c r="F5207" s="33">
        <f t="shared" ca="1" si="163"/>
        <v>0.11478911942473902</v>
      </c>
      <c r="G5207" s="37">
        <f ca="1">('Win-Draw-Loss'!$D$38+(('Win-Draw-Loss'!$D$39-'Win-Draw-Loss'!$D$38)*E5207)+('Win-Draw-Loss'!$D$38+(('Win-Draw-Loss'!$D$39-'Win-Draw-Loss'!$D$38)*F5207)))/2</f>
        <v>31.480565384614781</v>
      </c>
      <c r="H5207" s="37"/>
      <c r="I5207" s="3">
        <f ca="1">(G5207-C5207)*600/'Win-Draw-Loss'!$B$42</f>
        <v>19.13338212389818</v>
      </c>
    </row>
    <row r="5208" spans="1:9" x14ac:dyDescent="0.25">
      <c r="A5208" s="33">
        <f t="shared" ca="1" si="162"/>
        <v>0.14675439779016175</v>
      </c>
      <c r="B5208" s="33">
        <f t="shared" ca="1" si="162"/>
        <v>0.95357017713571601</v>
      </c>
      <c r="C5208" s="37">
        <f ca="1">('Win-Draw-Loss'!$B$38+(('Win-Draw-Loss'!$B$39-'Win-Draw-Loss'!$B$38)*A5208)+('Win-Draw-Loss'!$B$38+(('Win-Draw-Loss'!$B$39-'Win-Draw-Loss'!$B$38)*B5208)))/2</f>
        <v>21.003245749258777</v>
      </c>
      <c r="E5208" s="33">
        <f t="shared" ca="1" si="163"/>
        <v>0.12066400195578708</v>
      </c>
      <c r="F5208" s="33">
        <f t="shared" ca="1" si="163"/>
        <v>0.33204813332376704</v>
      </c>
      <c r="G5208" s="37">
        <f ca="1">('Win-Draw-Loss'!$D$38+(('Win-Draw-Loss'!$D$39-'Win-Draw-Loss'!$D$38)*E5208)+('Win-Draw-Loss'!$D$38+(('Win-Draw-Loss'!$D$39-'Win-Draw-Loss'!$D$38)*F5208)))/2</f>
        <v>21.790682029193313</v>
      </c>
      <c r="H5208" s="37"/>
      <c r="I5208" s="3">
        <f ca="1">(G5208-C5208)*600/'Win-Draw-Loss'!$B$42</f>
        <v>1.5748725598690712</v>
      </c>
    </row>
    <row r="5209" spans="1:9" x14ac:dyDescent="0.25">
      <c r="A5209" s="33">
        <f t="shared" ca="1" si="162"/>
        <v>0.50575516535373988</v>
      </c>
      <c r="B5209" s="33">
        <f t="shared" ca="1" si="162"/>
        <v>0.48420695342855657</v>
      </c>
      <c r="C5209" s="37">
        <f ca="1">('Win-Draw-Loss'!$B$38+(('Win-Draw-Loss'!$B$39-'Win-Draw-Loss'!$B$38)*A5209)+('Win-Draw-Loss'!$B$38+(('Win-Draw-Loss'!$B$39-'Win-Draw-Loss'!$B$38)*B5209)))/2</f>
        <v>19.899621187822966</v>
      </c>
      <c r="E5209" s="33">
        <f t="shared" ca="1" si="163"/>
        <v>0.93287093194079906</v>
      </c>
      <c r="F5209" s="33">
        <f t="shared" ca="1" si="163"/>
        <v>0.87641239086595801</v>
      </c>
      <c r="G5209" s="37">
        <f ca="1">('Win-Draw-Loss'!$D$38+(('Win-Draw-Loss'!$D$39-'Win-Draw-Loss'!$D$38)*E5209)+('Win-Draw-Loss'!$D$38+(('Win-Draw-Loss'!$D$39-'Win-Draw-Loss'!$D$38)*F5209)))/2</f>
        <v>42.139249842101357</v>
      </c>
      <c r="H5209" s="37"/>
      <c r="I5209" s="3">
        <f ca="1">(G5209-C5209)*600/'Win-Draw-Loss'!$B$42</f>
        <v>44.479257308556782</v>
      </c>
    </row>
    <row r="5210" spans="1:9" x14ac:dyDescent="0.25">
      <c r="A5210" s="33">
        <f t="shared" ca="1" si="162"/>
        <v>5.967320352161587E-2</v>
      </c>
      <c r="B5210" s="33">
        <f t="shared" ca="1" si="162"/>
        <v>0.55108479378391395</v>
      </c>
      <c r="C5210" s="37">
        <f ca="1">('Win-Draw-Loss'!$B$38+(('Win-Draw-Loss'!$B$39-'Win-Draw-Loss'!$B$38)*A5210)+('Win-Draw-Loss'!$B$38+(('Win-Draw-Loss'!$B$39-'Win-Draw-Loss'!$B$38)*B5210)))/2</f>
        <v>16.107579973055298</v>
      </c>
      <c r="E5210" s="33">
        <f t="shared" ca="1" si="163"/>
        <v>0.1580042090906697</v>
      </c>
      <c r="F5210" s="33">
        <f t="shared" ca="1" si="163"/>
        <v>0.85976422077181869</v>
      </c>
      <c r="G5210" s="37">
        <f ca="1">('Win-Draw-Loss'!$D$38+(('Win-Draw-Loss'!$D$39-'Win-Draw-Loss'!$D$38)*E5210)+('Win-Draw-Loss'!$D$38+(('Win-Draw-Loss'!$D$39-'Win-Draw-Loss'!$D$38)*F5210)))/2</f>
        <v>30.266526447937323</v>
      </c>
      <c r="H5210" s="37"/>
      <c r="I5210" s="3">
        <f ca="1">(G5210-C5210)*600/'Win-Draw-Loss'!$B$42</f>
        <v>28.317892949764051</v>
      </c>
    </row>
    <row r="5211" spans="1:9" x14ac:dyDescent="0.25">
      <c r="A5211" s="33">
        <f t="shared" ca="1" si="162"/>
        <v>0.31506125843274857</v>
      </c>
      <c r="B5211" s="33">
        <f t="shared" ca="1" si="162"/>
        <v>8.9349978506983341E-2</v>
      </c>
      <c r="C5211" s="37">
        <f ca="1">('Win-Draw-Loss'!$B$38+(('Win-Draw-Loss'!$B$39-'Win-Draw-Loss'!$B$38)*A5211)+('Win-Draw-Loss'!$B$38+(('Win-Draw-Loss'!$B$39-'Win-Draw-Loss'!$B$38)*B5211)))/2</f>
        <v>14.04411236939732</v>
      </c>
      <c r="E5211" s="33">
        <f t="shared" ca="1" si="163"/>
        <v>0.91341215585091795</v>
      </c>
      <c r="F5211" s="33">
        <f t="shared" ca="1" si="163"/>
        <v>0.65607586506619797</v>
      </c>
      <c r="G5211" s="37">
        <f ca="1">('Win-Draw-Loss'!$D$38+(('Win-Draw-Loss'!$D$39-'Win-Draw-Loss'!$D$38)*E5211)+('Win-Draw-Loss'!$D$38+(('Win-Draw-Loss'!$D$39-'Win-Draw-Loss'!$D$38)*F5211)))/2</f>
        <v>38.54232031375674</v>
      </c>
      <c r="H5211" s="37"/>
      <c r="I5211" s="3">
        <f ca="1">(G5211-C5211)*600/'Win-Draw-Loss'!$B$42</f>
        <v>48.996415888718843</v>
      </c>
    </row>
    <row r="5212" spans="1:9" x14ac:dyDescent="0.25">
      <c r="A5212" s="33">
        <f t="shared" ca="1" si="162"/>
        <v>0.66645837038541245</v>
      </c>
      <c r="B5212" s="33">
        <f t="shared" ca="1" si="162"/>
        <v>0.85325979220140091</v>
      </c>
      <c r="C5212" s="37">
        <f ca="1">('Win-Draw-Loss'!$B$38+(('Win-Draw-Loss'!$B$39-'Win-Draw-Loss'!$B$38)*A5212)+('Win-Draw-Loss'!$B$38+(('Win-Draw-Loss'!$B$39-'Win-Draw-Loss'!$B$38)*B5212)))/2</f>
        <v>25.197181625868133</v>
      </c>
      <c r="E5212" s="33">
        <f t="shared" ca="1" si="163"/>
        <v>0.89446147597365711</v>
      </c>
      <c r="F5212" s="33">
        <f t="shared" ca="1" si="163"/>
        <v>0.36710929027675354</v>
      </c>
      <c r="G5212" s="37">
        <f ca="1">('Win-Draw-Loss'!$D$38+(('Win-Draw-Loss'!$D$39-'Win-Draw-Loss'!$D$38)*E5212)+('Win-Draw-Loss'!$D$38+(('Win-Draw-Loss'!$D$39-'Win-Draw-Loss'!$D$38)*F5212)))/2</f>
        <v>33.923561493756161</v>
      </c>
      <c r="H5212" s="37"/>
      <c r="I5212" s="3">
        <f ca="1">(G5212-C5212)*600/'Win-Draw-Loss'!$B$42</f>
        <v>17.452759735776056</v>
      </c>
    </row>
    <row r="5213" spans="1:9" x14ac:dyDescent="0.25">
      <c r="A5213" s="33">
        <f t="shared" ca="1" si="162"/>
        <v>0.46617341465992601</v>
      </c>
      <c r="B5213" s="33">
        <f t="shared" ca="1" si="162"/>
        <v>0.69298892466321205</v>
      </c>
      <c r="C5213" s="37">
        <f ca="1">('Win-Draw-Loss'!$B$38+(('Win-Draw-Loss'!$B$39-'Win-Draw-Loss'!$B$38)*A5213)+('Win-Draw-Loss'!$B$38+(('Win-Draw-Loss'!$B$39-'Win-Draw-Loss'!$B$38)*B5213)))/2</f>
        <v>21.59162339323138</v>
      </c>
      <c r="E5213" s="33">
        <f t="shared" ca="1" si="163"/>
        <v>0.49963553810470518</v>
      </c>
      <c r="F5213" s="33">
        <f t="shared" ca="1" si="163"/>
        <v>0.34459460547057008</v>
      </c>
      <c r="G5213" s="37">
        <f ca="1">('Win-Draw-Loss'!$D$38+(('Win-Draw-Loss'!$D$39-'Win-Draw-Loss'!$D$38)*E5213)+('Win-Draw-Loss'!$D$38+(('Win-Draw-Loss'!$D$39-'Win-Draw-Loss'!$D$38)*F5213)))/2</f>
        <v>27.66345215362913</v>
      </c>
      <c r="H5213" s="37"/>
      <c r="I5213" s="3">
        <f ca="1">(G5213-C5213)*600/'Win-Draw-Loss'!$B$42</f>
        <v>12.1436575207955</v>
      </c>
    </row>
    <row r="5214" spans="1:9" x14ac:dyDescent="0.25">
      <c r="A5214" s="33">
        <f t="shared" ca="1" si="162"/>
        <v>0.28423081613339263</v>
      </c>
      <c r="B5214" s="33">
        <f t="shared" ca="1" si="162"/>
        <v>0.50091260059172649</v>
      </c>
      <c r="C5214" s="37">
        <f ca="1">('Win-Draw-Loss'!$B$38+(('Win-Draw-Loss'!$B$39-'Win-Draw-Loss'!$B$38)*A5214)+('Win-Draw-Loss'!$B$38+(('Win-Draw-Loss'!$B$39-'Win-Draw-Loss'!$B$38)*B5214)))/2</f>
        <v>17.851434167251192</v>
      </c>
      <c r="E5214" s="33">
        <f t="shared" ca="1" si="163"/>
        <v>0.82950271048637259</v>
      </c>
      <c r="F5214" s="33">
        <f t="shared" ca="1" si="163"/>
        <v>0.3274747477735942</v>
      </c>
      <c r="G5214" s="37">
        <f ca="1">('Win-Draw-Loss'!$D$38+(('Win-Draw-Loss'!$D$39-'Win-Draw-Loss'!$D$38)*E5214)+('Win-Draw-Loss'!$D$38+(('Win-Draw-Loss'!$D$39-'Win-Draw-Loss'!$D$38)*F5214)))/2</f>
        <v>32.354661873899502</v>
      </c>
      <c r="H5214" s="37"/>
      <c r="I5214" s="3">
        <f ca="1">(G5214-C5214)*600/'Win-Draw-Loss'!$B$42</f>
        <v>29.006455413296621</v>
      </c>
    </row>
    <row r="5215" spans="1:9" x14ac:dyDescent="0.25">
      <c r="A5215" s="33">
        <f t="shared" ca="1" si="162"/>
        <v>0.14111123868999065</v>
      </c>
      <c r="B5215" s="33">
        <f t="shared" ca="1" si="162"/>
        <v>0.68780068531112659</v>
      </c>
      <c r="C5215" s="37">
        <f ca="1">('Win-Draw-Loss'!$B$38+(('Win-Draw-Loss'!$B$39-'Win-Draw-Loss'!$B$38)*A5215)+('Win-Draw-Loss'!$B$38+(('Win-Draw-Loss'!$B$39-'Win-Draw-Loss'!$B$38)*B5215)))/2</f>
        <v>18.289119240011175</v>
      </c>
      <c r="E5215" s="33">
        <f t="shared" ca="1" si="163"/>
        <v>0.77702274311549824</v>
      </c>
      <c r="F5215" s="33">
        <f t="shared" ca="1" si="163"/>
        <v>0.84165756014424575</v>
      </c>
      <c r="G5215" s="37">
        <f ca="1">('Win-Draw-Loss'!$D$38+(('Win-Draw-Loss'!$D$39-'Win-Draw-Loss'!$D$38)*E5215)+('Win-Draw-Loss'!$D$38+(('Win-Draw-Loss'!$D$39-'Win-Draw-Loss'!$D$38)*F5215)))/2</f>
        <v>39.280204548896165</v>
      </c>
      <c r="H5215" s="37"/>
      <c r="I5215" s="3">
        <f ca="1">(G5215-C5215)*600/'Win-Draw-Loss'!$B$42</f>
        <v>41.982170617769981</v>
      </c>
    </row>
    <row r="5216" spans="1:9" x14ac:dyDescent="0.25">
      <c r="A5216" s="33">
        <f t="shared" ca="1" si="162"/>
        <v>0.32779845930171136</v>
      </c>
      <c r="B5216" s="33">
        <f t="shared" ca="1" si="162"/>
        <v>0.60032060419872502</v>
      </c>
      <c r="C5216" s="37">
        <f ca="1">('Win-Draw-Loss'!$B$38+(('Win-Draw-Loss'!$B$39-'Win-Draw-Loss'!$B$38)*A5216)+('Win-Draw-Loss'!$B$38+(('Win-Draw-Loss'!$B$39-'Win-Draw-Loss'!$B$38)*B5216)))/2</f>
        <v>19.281190635004364</v>
      </c>
      <c r="E5216" s="33">
        <f t="shared" ca="1" si="163"/>
        <v>0.32887908736874671</v>
      </c>
      <c r="F5216" s="33">
        <f t="shared" ca="1" si="163"/>
        <v>0.29942088032377556</v>
      </c>
      <c r="G5216" s="37">
        <f ca="1">('Win-Draw-Loss'!$D$38+(('Win-Draw-Loss'!$D$39-'Win-Draw-Loss'!$D$38)*E5216)+('Win-Draw-Loss'!$D$38+(('Win-Draw-Loss'!$D$39-'Win-Draw-Loss'!$D$38)*F5216)))/2</f>
        <v>24.424499515387836</v>
      </c>
      <c r="H5216" s="37"/>
      <c r="I5216" s="3">
        <f ca="1">(G5216-C5216)*600/'Win-Draw-Loss'!$B$42</f>
        <v>10.286617760766944</v>
      </c>
    </row>
    <row r="5217" spans="1:9" x14ac:dyDescent="0.25">
      <c r="A5217" s="33">
        <f t="shared" ca="1" si="162"/>
        <v>0.26827411609503493</v>
      </c>
      <c r="B5217" s="33">
        <f t="shared" ca="1" si="162"/>
        <v>0.14451240557717493</v>
      </c>
      <c r="C5217" s="37">
        <f ca="1">('Win-Draw-Loss'!$B$38+(('Win-Draw-Loss'!$B$39-'Win-Draw-Loss'!$B$38)*A5217)+('Win-Draw-Loss'!$B$38+(('Win-Draw-Loss'!$B$39-'Win-Draw-Loss'!$B$38)*B5217)))/2</f>
        <v>14.1278652167221</v>
      </c>
      <c r="E5217" s="33">
        <f t="shared" ca="1" si="163"/>
        <v>0.25820849873264751</v>
      </c>
      <c r="F5217" s="33">
        <f t="shared" ca="1" si="163"/>
        <v>0.7245975675813181</v>
      </c>
      <c r="G5217" s="37">
        <f ca="1">('Win-Draw-Loss'!$D$38+(('Win-Draw-Loss'!$D$39-'Win-Draw-Loss'!$D$38)*E5217)+('Win-Draw-Loss'!$D$38+(('Win-Draw-Loss'!$D$39-'Win-Draw-Loss'!$D$38)*F5217)))/2</f>
        <v>29.742090994709482</v>
      </c>
      <c r="H5217" s="37"/>
      <c r="I5217" s="3">
        <f ca="1">(G5217-C5217)*600/'Win-Draw-Loss'!$B$42</f>
        <v>31.228451555974765</v>
      </c>
    </row>
    <row r="5218" spans="1:9" x14ac:dyDescent="0.25">
      <c r="A5218" s="33">
        <f t="shared" ca="1" si="162"/>
        <v>0.9142887657175508</v>
      </c>
      <c r="B5218" s="33">
        <f t="shared" ca="1" si="162"/>
        <v>0.24981156692161144</v>
      </c>
      <c r="C5218" s="37">
        <f ca="1">('Win-Draw-Loss'!$B$38+(('Win-Draw-Loss'!$B$39-'Win-Draw-Loss'!$B$38)*A5218)+('Win-Draw-Loss'!$B$38+(('Win-Draw-Loss'!$B$39-'Win-Draw-Loss'!$B$38)*B5218)))/2</f>
        <v>21.641003326391623</v>
      </c>
      <c r="E5218" s="33">
        <f t="shared" ca="1" si="163"/>
        <v>0.55903703994479292</v>
      </c>
      <c r="F5218" s="33">
        <f t="shared" ca="1" si="163"/>
        <v>0.35240101214096464</v>
      </c>
      <c r="G5218" s="37">
        <f ca="1">('Win-Draw-Loss'!$D$38+(('Win-Draw-Loss'!$D$39-'Win-Draw-Loss'!$D$38)*E5218)+('Win-Draw-Loss'!$D$38+(('Win-Draw-Loss'!$D$39-'Win-Draw-Loss'!$D$38)*F5218)))/2</f>
        <v>28.671570781286363</v>
      </c>
      <c r="H5218" s="37"/>
      <c r="I5218" s="3">
        <f ca="1">(G5218-C5218)*600/'Win-Draw-Loss'!$B$42</f>
        <v>14.06113490978948</v>
      </c>
    </row>
    <row r="5219" spans="1:9" x14ac:dyDescent="0.25">
      <c r="A5219" s="33">
        <f t="shared" ca="1" si="162"/>
        <v>6.8222219452342969E-2</v>
      </c>
      <c r="B5219" s="33">
        <f t="shared" ca="1" si="162"/>
        <v>0.18123033124754451</v>
      </c>
      <c r="C5219" s="37">
        <f ca="1">('Win-Draw-Loss'!$B$38+(('Win-Draw-Loss'!$B$39-'Win-Draw-Loss'!$B$38)*A5219)+('Win-Draw-Loss'!$B$38+(('Win-Draw-Loss'!$B$39-'Win-Draw-Loss'!$B$38)*B5219)))/2</f>
        <v>12.494525506998874</v>
      </c>
      <c r="E5219" s="33">
        <f t="shared" ca="1" si="163"/>
        <v>0.19048281213174212</v>
      </c>
      <c r="F5219" s="33">
        <f t="shared" ca="1" si="163"/>
        <v>0.62689112403779013</v>
      </c>
      <c r="G5219" s="37">
        <f ca="1">('Win-Draw-Loss'!$D$38+(('Win-Draw-Loss'!$D$39-'Win-Draw-Loss'!$D$38)*E5219)+('Win-Draw-Loss'!$D$38+(('Win-Draw-Loss'!$D$39-'Win-Draw-Loss'!$D$38)*F5219)))/2</f>
        <v>27.260609042542981</v>
      </c>
      <c r="H5219" s="37"/>
      <c r="I5219" s="3">
        <f ca="1">(G5219-C5219)*600/'Win-Draw-Loss'!$B$42</f>
        <v>29.532167071088214</v>
      </c>
    </row>
    <row r="5220" spans="1:9" x14ac:dyDescent="0.25">
      <c r="A5220" s="33">
        <f t="shared" ca="1" si="162"/>
        <v>0.41341856566407831</v>
      </c>
      <c r="B5220" s="33">
        <f t="shared" ca="1" si="162"/>
        <v>0.30172517508319907</v>
      </c>
      <c r="C5220" s="37">
        <f ca="1">('Win-Draw-Loss'!$B$38+(('Win-Draw-Loss'!$B$39-'Win-Draw-Loss'!$B$38)*A5220)+('Win-Draw-Loss'!$B$38+(('Win-Draw-Loss'!$B$39-'Win-Draw-Loss'!$B$38)*B5220)))/2</f>
        <v>17.151437407472773</v>
      </c>
      <c r="E5220" s="33">
        <f t="shared" ca="1" si="163"/>
        <v>8.2638354319892193E-2</v>
      </c>
      <c r="F5220" s="33">
        <f t="shared" ca="1" si="163"/>
        <v>0.3856398720216031</v>
      </c>
      <c r="G5220" s="37">
        <f ca="1">('Win-Draw-Loss'!$D$38+(('Win-Draw-Loss'!$D$39-'Win-Draw-Loss'!$D$38)*E5220)+('Win-Draw-Loss'!$D$38+(('Win-Draw-Loss'!$D$39-'Win-Draw-Loss'!$D$38)*F5220)))/2</f>
        <v>22.024173395122432</v>
      </c>
      <c r="H5220" s="37"/>
      <c r="I5220" s="3">
        <f ca="1">(G5220-C5220)*600/'Win-Draw-Loss'!$B$42</f>
        <v>9.7454719752993171</v>
      </c>
    </row>
    <row r="5221" spans="1:9" x14ac:dyDescent="0.25">
      <c r="A5221" s="33">
        <f t="shared" ca="1" si="162"/>
        <v>0.61174181315636211</v>
      </c>
      <c r="B5221" s="33">
        <f t="shared" ca="1" si="162"/>
        <v>0.253798620128733</v>
      </c>
      <c r="C5221" s="37">
        <f ca="1">('Win-Draw-Loss'!$B$38+(('Win-Draw-Loss'!$B$39-'Win-Draw-Loss'!$B$38)*A5221)+('Win-Draw-Loss'!$B$38+(('Win-Draw-Loss'!$B$39-'Win-Draw-Loss'!$B$38)*B5221)))/2</f>
        <v>18.655404332850949</v>
      </c>
      <c r="E5221" s="33">
        <f t="shared" ca="1" si="163"/>
        <v>0.78872734357280005</v>
      </c>
      <c r="F5221" s="33">
        <f t="shared" ca="1" si="163"/>
        <v>0.65682786625057776</v>
      </c>
      <c r="G5221" s="37">
        <f ca="1">('Win-Draw-Loss'!$D$38+(('Win-Draw-Loss'!$D$39-'Win-Draw-Loss'!$D$38)*E5221)+('Win-Draw-Loss'!$D$38+(('Win-Draw-Loss'!$D$39-'Win-Draw-Loss'!$D$38)*F5221)))/2</f>
        <v>36.683328147350664</v>
      </c>
      <c r="H5221" s="37"/>
      <c r="I5221" s="3">
        <f ca="1">(G5221-C5221)*600/'Win-Draw-Loss'!$B$42</f>
        <v>36.05584762899943</v>
      </c>
    </row>
    <row r="5222" spans="1:9" x14ac:dyDescent="0.25">
      <c r="A5222" s="33">
        <f t="shared" ca="1" si="162"/>
        <v>2.1073374061796213E-2</v>
      </c>
      <c r="B5222" s="33">
        <f t="shared" ca="1" si="162"/>
        <v>0.53012546916697778</v>
      </c>
      <c r="C5222" s="37">
        <f ca="1">('Win-Draw-Loss'!$B$38+(('Win-Draw-Loss'!$B$39-'Win-Draw-Loss'!$B$38)*A5222)+('Win-Draw-Loss'!$B$38+(('Win-Draw-Loss'!$B$39-'Win-Draw-Loss'!$B$38)*B5222)))/2</f>
        <v>15.51198843228774</v>
      </c>
      <c r="E5222" s="33">
        <f t="shared" ca="1" si="163"/>
        <v>0.33872497129225487</v>
      </c>
      <c r="F5222" s="33">
        <f t="shared" ca="1" si="163"/>
        <v>0.94472733956107824</v>
      </c>
      <c r="G5222" s="37">
        <f ca="1">('Win-Draw-Loss'!$D$38+(('Win-Draw-Loss'!$D$39-'Win-Draw-Loss'!$D$38)*E5222)+('Win-Draw-Loss'!$D$38+(('Win-Draw-Loss'!$D$39-'Win-Draw-Loss'!$D$38)*F5222)))/2</f>
        <v>34.251784662799999</v>
      </c>
      <c r="H5222" s="37"/>
      <c r="I5222" s="3">
        <f ca="1">(G5222-C5222)*600/'Win-Draw-Loss'!$B$42</f>
        <v>37.479592461024517</v>
      </c>
    </row>
    <row r="5223" spans="1:9" x14ac:dyDescent="0.25">
      <c r="A5223" s="33">
        <f t="shared" ca="1" si="162"/>
        <v>3.4108999685783292E-2</v>
      </c>
      <c r="B5223" s="33">
        <f t="shared" ca="1" si="162"/>
        <v>0.72047560907846553</v>
      </c>
      <c r="C5223" s="37">
        <f ca="1">('Win-Draw-Loss'!$B$38+(('Win-Draw-Loss'!$B$39-'Win-Draw-Loss'!$B$38)*A5223)+('Win-Draw-Loss'!$B$38+(('Win-Draw-Loss'!$B$39-'Win-Draw-Loss'!$B$38)*B5223)))/2</f>
        <v>17.545846087642488</v>
      </c>
      <c r="E5223" s="33">
        <f t="shared" ca="1" si="163"/>
        <v>0.51690857056151895</v>
      </c>
      <c r="F5223" s="33">
        <f t="shared" ca="1" si="163"/>
        <v>6.6332432404862862E-2</v>
      </c>
      <c r="G5223" s="37">
        <f ca="1">('Win-Draw-Loss'!$D$38+(('Win-Draw-Loss'!$D$39-'Win-Draw-Loss'!$D$38)*E5223)+('Win-Draw-Loss'!$D$38+(('Win-Draw-Loss'!$D$39-'Win-Draw-Loss'!$D$38)*F5223)))/2</f>
        <v>23.748615044495729</v>
      </c>
      <c r="H5223" s="37"/>
      <c r="I5223" s="3">
        <f ca="1">(G5223-C5223)*600/'Win-Draw-Loss'!$B$42</f>
        <v>12.405537913706482</v>
      </c>
    </row>
    <row r="5224" spans="1:9" x14ac:dyDescent="0.25">
      <c r="A5224" s="33">
        <f t="shared" ca="1" si="162"/>
        <v>0.8295284522460602</v>
      </c>
      <c r="B5224" s="33">
        <f t="shared" ca="1" si="162"/>
        <v>0.54729389806311413</v>
      </c>
      <c r="C5224" s="37">
        <f ca="1">('Win-Draw-Loss'!$B$38+(('Win-Draw-Loss'!$B$39-'Win-Draw-Loss'!$B$38)*A5224)+('Win-Draw-Loss'!$B$38+(('Win-Draw-Loss'!$B$39-'Win-Draw-Loss'!$B$38)*B5224)))/2</f>
        <v>23.768223503091743</v>
      </c>
      <c r="E5224" s="33">
        <f t="shared" ca="1" si="163"/>
        <v>0.61052320949343808</v>
      </c>
      <c r="F5224" s="33">
        <f t="shared" ca="1" si="163"/>
        <v>0.34377864544268777</v>
      </c>
      <c r="G5224" s="37">
        <f ca="1">('Win-Draw-Loss'!$D$38+(('Win-Draw-Loss'!$D$39-'Win-Draw-Loss'!$D$38)*E5224)+('Win-Draw-Loss'!$D$38+(('Win-Draw-Loss'!$D$39-'Win-Draw-Loss'!$D$38)*F5224)))/2</f>
        <v>29.314527824041885</v>
      </c>
      <c r="H5224" s="37"/>
      <c r="I5224" s="3">
        <f ca="1">(G5224-C5224)*600/'Win-Draw-Loss'!$B$42</f>
        <v>11.092608641900284</v>
      </c>
    </row>
    <row r="5225" spans="1:9" x14ac:dyDescent="0.25">
      <c r="A5225" s="33">
        <f t="shared" ca="1" si="162"/>
        <v>0.27701931344813069</v>
      </c>
      <c r="B5225" s="33">
        <f t="shared" ca="1" si="162"/>
        <v>0.61745375424254811</v>
      </c>
      <c r="C5225" s="37">
        <f ca="1">('Win-Draw-Loss'!$B$38+(('Win-Draw-Loss'!$B$39-'Win-Draw-Loss'!$B$38)*A5225)+('Win-Draw-Loss'!$B$38+(('Win-Draw-Loss'!$B$39-'Win-Draw-Loss'!$B$38)*B5225)))/2</f>
        <v>18.944730676906786</v>
      </c>
      <c r="E5225" s="33">
        <f t="shared" ca="1" si="163"/>
        <v>0.24067402370241986</v>
      </c>
      <c r="F5225" s="33">
        <f t="shared" ca="1" si="163"/>
        <v>0.77176592874124039</v>
      </c>
      <c r="G5225" s="37">
        <f ca="1">('Win-Draw-Loss'!$D$38+(('Win-Draw-Loss'!$D$39-'Win-Draw-Loss'!$D$38)*E5225)+('Win-Draw-Loss'!$D$38+(('Win-Draw-Loss'!$D$39-'Win-Draw-Loss'!$D$38)*F5225)))/2</f>
        <v>30.186599286654904</v>
      </c>
      <c r="H5225" s="37"/>
      <c r="I5225" s="3">
        <f ca="1">(G5225-C5225)*600/'Win-Draw-Loss'!$B$42</f>
        <v>22.483737219496234</v>
      </c>
    </row>
    <row r="5226" spans="1:9" x14ac:dyDescent="0.25">
      <c r="A5226" s="33">
        <f t="shared" ca="1" si="162"/>
        <v>1.0349344426808682E-2</v>
      </c>
      <c r="B5226" s="33">
        <f t="shared" ca="1" si="162"/>
        <v>0.46245630915627256</v>
      </c>
      <c r="C5226" s="37">
        <f ca="1">('Win-Draw-Loss'!$B$38+(('Win-Draw-Loss'!$B$39-'Win-Draw-Loss'!$B$38)*A5226)+('Win-Draw-Loss'!$B$38+(('Win-Draw-Loss'!$B$39-'Win-Draw-Loss'!$B$38)*B5226)))/2</f>
        <v>14.728056535830813</v>
      </c>
      <c r="E5226" s="33">
        <f t="shared" ca="1" si="163"/>
        <v>0.83423171528888684</v>
      </c>
      <c r="F5226" s="33">
        <f t="shared" ca="1" si="163"/>
        <v>0.71079771343833109</v>
      </c>
      <c r="G5226" s="37">
        <f ca="1">('Win-Draw-Loss'!$D$38+(('Win-Draw-Loss'!$D$39-'Win-Draw-Loss'!$D$38)*E5226)+('Win-Draw-Loss'!$D$38+(('Win-Draw-Loss'!$D$39-'Win-Draw-Loss'!$D$38)*F5226)))/2</f>
        <v>38.175441430908265</v>
      </c>
      <c r="H5226" s="37"/>
      <c r="I5226" s="3">
        <f ca="1">(G5226-C5226)*600/'Win-Draw-Loss'!$B$42</f>
        <v>46.894769790154903</v>
      </c>
    </row>
    <row r="5227" spans="1:9" x14ac:dyDescent="0.25">
      <c r="A5227" s="33">
        <f t="shared" ca="1" si="162"/>
        <v>0.72563893780786204</v>
      </c>
      <c r="B5227" s="33">
        <f t="shared" ca="1" si="162"/>
        <v>0.7463482108009758</v>
      </c>
      <c r="C5227" s="37">
        <f ca="1">('Win-Draw-Loss'!$B$38+(('Win-Draw-Loss'!$B$39-'Win-Draw-Loss'!$B$38)*A5227)+('Win-Draw-Loss'!$B$38+(('Win-Draw-Loss'!$B$39-'Win-Draw-Loss'!$B$38)*B5227)))/2</f>
        <v>24.71987148608838</v>
      </c>
      <c r="E5227" s="33">
        <f t="shared" ca="1" si="163"/>
        <v>0.21481068919335411</v>
      </c>
      <c r="F5227" s="33">
        <f t="shared" ca="1" si="163"/>
        <v>0.20101891434543329</v>
      </c>
      <c r="G5227" s="37">
        <f ca="1">('Win-Draw-Loss'!$D$38+(('Win-Draw-Loss'!$D$39-'Win-Draw-Loss'!$D$38)*E5227)+('Win-Draw-Loss'!$D$38+(('Win-Draw-Loss'!$D$39-'Win-Draw-Loss'!$D$38)*F5227)))/2</f>
        <v>21.237444053081813</v>
      </c>
      <c r="H5227" s="37"/>
      <c r="I5227" s="3">
        <f ca="1">(G5227-C5227)*600/'Win-Draw-Loss'!$B$42</f>
        <v>-6.964854866013134</v>
      </c>
    </row>
    <row r="5228" spans="1:9" x14ac:dyDescent="0.25">
      <c r="A5228" s="33">
        <f t="shared" ca="1" si="162"/>
        <v>0.99175360713355565</v>
      </c>
      <c r="B5228" s="33">
        <f t="shared" ca="1" si="162"/>
        <v>0.21180464083917649</v>
      </c>
      <c r="C5228" s="37">
        <f ca="1">('Win-Draw-Loss'!$B$38+(('Win-Draw-Loss'!$B$39-'Win-Draw-Loss'!$B$38)*A5228)+('Win-Draw-Loss'!$B$38+(('Win-Draw-Loss'!$B$39-'Win-Draw-Loss'!$B$38)*B5228)))/2</f>
        <v>22.035582479727321</v>
      </c>
      <c r="E5228" s="33">
        <f t="shared" ca="1" si="163"/>
        <v>6.5254120241874825E-2</v>
      </c>
      <c r="F5228" s="33">
        <f t="shared" ca="1" si="163"/>
        <v>0.16147006283340926</v>
      </c>
      <c r="G5228" s="37">
        <f ca="1">('Win-Draw-Loss'!$D$38+(('Win-Draw-Loss'!$D$39-'Win-Draw-Loss'!$D$38)*E5228)+('Win-Draw-Loss'!$D$38+(('Win-Draw-Loss'!$D$39-'Win-Draw-Loss'!$D$38)*F5228)))/2</f>
        <v>18.400862746129263</v>
      </c>
      <c r="H5228" s="37"/>
      <c r="I5228" s="3">
        <f ca="1">(G5228-C5228)*600/'Win-Draw-Loss'!$B$42</f>
        <v>-7.2694394671961149</v>
      </c>
    </row>
    <row r="5229" spans="1:9" x14ac:dyDescent="0.25">
      <c r="A5229" s="33">
        <f t="shared" ca="1" si="162"/>
        <v>0.63104394715363432</v>
      </c>
      <c r="B5229" s="33">
        <f t="shared" ca="1" si="162"/>
        <v>0.94470610127481491</v>
      </c>
      <c r="C5229" s="37">
        <f ca="1">('Win-Draw-Loss'!$B$38+(('Win-Draw-Loss'!$B$39-'Win-Draw-Loss'!$B$38)*A5229)+('Win-Draw-Loss'!$B$38+(('Win-Draw-Loss'!$B$39-'Win-Draw-Loss'!$B$38)*B5229)))/2</f>
        <v>25.757500484284492</v>
      </c>
      <c r="E5229" s="33">
        <f t="shared" ca="1" si="163"/>
        <v>0.27124405731519341</v>
      </c>
      <c r="F5229" s="33">
        <f t="shared" ca="1" si="163"/>
        <v>0.18610530728288566</v>
      </c>
      <c r="G5229" s="37">
        <f ca="1">('Win-Draw-Loss'!$D$38+(('Win-Draw-Loss'!$D$39-'Win-Draw-Loss'!$D$38)*E5229)+('Win-Draw-Loss'!$D$38+(('Win-Draw-Loss'!$D$39-'Win-Draw-Loss'!$D$38)*F5229)))/2</f>
        <v>21.860240468971185</v>
      </c>
      <c r="H5229" s="37"/>
      <c r="I5229" s="3">
        <f ca="1">(G5229-C5229)*600/'Win-Draw-Loss'!$B$42</f>
        <v>-7.7945200306266145</v>
      </c>
    </row>
    <row r="5230" spans="1:9" x14ac:dyDescent="0.25">
      <c r="A5230" s="33">
        <f t="shared" ca="1" si="162"/>
        <v>0.40427768933688046</v>
      </c>
      <c r="B5230" s="33">
        <f t="shared" ca="1" si="162"/>
        <v>0.31966489608807891</v>
      </c>
      <c r="C5230" s="37">
        <f ca="1">('Win-Draw-Loss'!$B$38+(('Win-Draw-Loss'!$B$39-'Win-Draw-Loss'!$B$38)*A5230)+('Win-Draw-Loss'!$B$38+(('Win-Draw-Loss'!$B$39-'Win-Draw-Loss'!$B$38)*B5230)))/2</f>
        <v>17.239425854249596</v>
      </c>
      <c r="E5230" s="33">
        <f t="shared" ca="1" si="163"/>
        <v>1.7121346342463206E-2</v>
      </c>
      <c r="F5230" s="33">
        <f t="shared" ca="1" si="163"/>
        <v>0.45173443051445494</v>
      </c>
      <c r="G5230" s="37">
        <f ca="1">('Win-Draw-Loss'!$D$38+(('Win-Draw-Loss'!$D$39-'Win-Draw-Loss'!$D$38)*E5230)+('Win-Draw-Loss'!$D$38+(('Win-Draw-Loss'!$D$39-'Win-Draw-Loss'!$D$38)*F5230)))/2</f>
        <v>22.032836652853774</v>
      </c>
      <c r="H5230" s="37"/>
      <c r="I5230" s="3">
        <f ca="1">(G5230-C5230)*600/'Win-Draw-Loss'!$B$42</f>
        <v>9.5868215972083561</v>
      </c>
    </row>
    <row r="5231" spans="1:9" x14ac:dyDescent="0.25">
      <c r="A5231" s="33">
        <f t="shared" ca="1" si="162"/>
        <v>0.90703091978825023</v>
      </c>
      <c r="B5231" s="33">
        <f t="shared" ca="1" si="162"/>
        <v>0.22281595040020985</v>
      </c>
      <c r="C5231" s="37">
        <f ca="1">('Win-Draw-Loss'!$B$38+(('Win-Draw-Loss'!$B$39-'Win-Draw-Loss'!$B$38)*A5231)+('Win-Draw-Loss'!$B$38+(('Win-Draw-Loss'!$B$39-'Win-Draw-Loss'!$B$38)*B5231)))/2</f>
        <v>21.298468701884602</v>
      </c>
      <c r="E5231" s="33">
        <f t="shared" ca="1" si="163"/>
        <v>0.60254171848407179</v>
      </c>
      <c r="F5231" s="33">
        <f t="shared" ca="1" si="163"/>
        <v>0.77145237442789216</v>
      </c>
      <c r="G5231" s="37">
        <f ca="1">('Win-Draw-Loss'!$D$38+(('Win-Draw-Loss'!$D$39-'Win-Draw-Loss'!$D$38)*E5231)+('Win-Draw-Loss'!$D$38+(('Win-Draw-Loss'!$D$39-'Win-Draw-Loss'!$D$38)*F5231)))/2</f>
        <v>35.609911393679454</v>
      </c>
      <c r="H5231" s="37"/>
      <c r="I5231" s="3">
        <f ca="1">(G5231-C5231)*600/'Win-Draw-Loss'!$B$42</f>
        <v>28.622885383589704</v>
      </c>
    </row>
    <row r="5232" spans="1:9" x14ac:dyDescent="0.25">
      <c r="A5232" s="33">
        <f t="shared" ca="1" si="162"/>
        <v>0.9469721940379916</v>
      </c>
      <c r="B5232" s="33">
        <f t="shared" ca="1" si="162"/>
        <v>0.47114350708561492</v>
      </c>
      <c r="C5232" s="37">
        <f ca="1">('Win-Draw-Loss'!$B$38+(('Win-Draw-Loss'!$B$39-'Win-Draw-Loss'!$B$38)*A5232)+('Win-Draw-Loss'!$B$38+(('Win-Draw-Loss'!$B$39-'Win-Draw-Loss'!$B$38)*B5232)))/2</f>
        <v>24.181157011236067</v>
      </c>
      <c r="E5232" s="33">
        <f t="shared" ca="1" si="163"/>
        <v>8.5313348150497514E-3</v>
      </c>
      <c r="F5232" s="33">
        <f t="shared" ca="1" si="163"/>
        <v>0.66698478140703621</v>
      </c>
      <c r="G5232" s="37">
        <f ca="1">('Win-Draw-Loss'!$D$38+(('Win-Draw-Loss'!$D$39-'Win-Draw-Loss'!$D$38)*E5232)+('Win-Draw-Loss'!$D$38+(('Win-Draw-Loss'!$D$39-'Win-Draw-Loss'!$D$38)*F5232)))/2</f>
        <v>25.132741743331287</v>
      </c>
      <c r="H5232" s="37"/>
      <c r="I5232" s="3">
        <f ca="1">(G5232-C5232)*600/'Win-Draw-Loss'!$B$42</f>
        <v>1.9031694641904406</v>
      </c>
    </row>
    <row r="5233" spans="1:9" x14ac:dyDescent="0.25">
      <c r="A5233" s="33">
        <f t="shared" ca="1" si="162"/>
        <v>0.14325460551568059</v>
      </c>
      <c r="B5233" s="33">
        <f t="shared" ca="1" si="162"/>
        <v>0.62728062110443894</v>
      </c>
      <c r="C5233" s="37">
        <f ca="1">('Win-Draw-Loss'!$B$38+(('Win-Draw-Loss'!$B$39-'Win-Draw-Loss'!$B$38)*A5233)+('Win-Draw-Loss'!$B$38+(('Win-Draw-Loss'!$B$39-'Win-Draw-Loss'!$B$38)*B5233)))/2</f>
        <v>17.705352266201196</v>
      </c>
      <c r="E5233" s="33">
        <f t="shared" ca="1" si="163"/>
        <v>0.44511835307489844</v>
      </c>
      <c r="F5233" s="33">
        <f t="shared" ca="1" si="163"/>
        <v>0.14903200992251298</v>
      </c>
      <c r="G5233" s="37">
        <f ca="1">('Win-Draw-Loss'!$D$38+(('Win-Draw-Loss'!$D$39-'Win-Draw-Loss'!$D$38)*E5233)+('Win-Draw-Loss'!$D$38+(('Win-Draw-Loss'!$D$39-'Win-Draw-Loss'!$D$38)*F5233)))/2</f>
        <v>23.912255444961172</v>
      </c>
      <c r="H5233" s="37"/>
      <c r="I5233" s="3">
        <f ca="1">(G5233-C5233)*600/'Win-Draw-Loss'!$B$42</f>
        <v>12.413806357519952</v>
      </c>
    </row>
    <row r="5234" spans="1:9" x14ac:dyDescent="0.25">
      <c r="A5234" s="33">
        <f t="shared" ca="1" si="162"/>
        <v>0.37437099173200605</v>
      </c>
      <c r="B5234" s="33">
        <f t="shared" ca="1" si="162"/>
        <v>7.7099912888966449E-2</v>
      </c>
      <c r="C5234" s="37">
        <f ca="1">('Win-Draw-Loss'!$B$38+(('Win-Draw-Loss'!$B$39-'Win-Draw-Loss'!$B$38)*A5234)+('Win-Draw-Loss'!$B$38+(('Win-Draw-Loss'!$B$39-'Win-Draw-Loss'!$B$38)*B5234)))/2</f>
        <v>14.514709046209726</v>
      </c>
      <c r="E5234" s="33">
        <f t="shared" ca="1" si="163"/>
        <v>0.9800419825637855</v>
      </c>
      <c r="F5234" s="33">
        <f t="shared" ca="1" si="163"/>
        <v>0.12346995912012515</v>
      </c>
      <c r="G5234" s="37">
        <f ca="1">('Win-Draw-Loss'!$D$38+(('Win-Draw-Loss'!$D$39-'Win-Draw-Loss'!$D$38)*E5234)+('Win-Draw-Loss'!$D$38+(('Win-Draw-Loss'!$D$39-'Win-Draw-Loss'!$D$38)*F5234)))/2</f>
        <v>31.55267912525866</v>
      </c>
      <c r="H5234" s="37"/>
      <c r="I5234" s="3">
        <f ca="1">(G5234-C5234)*600/'Win-Draw-Loss'!$B$42</f>
        <v>34.075940158097865</v>
      </c>
    </row>
    <row r="5235" spans="1:9" x14ac:dyDescent="0.25">
      <c r="A5235" s="33">
        <f t="shared" ca="1" si="162"/>
        <v>0.57401838062913002</v>
      </c>
      <c r="B5235" s="33">
        <f t="shared" ca="1" si="162"/>
        <v>0.47525675955878244</v>
      </c>
      <c r="C5235" s="37">
        <f ca="1">('Win-Draw-Loss'!$B$38+(('Win-Draw-Loss'!$B$39-'Win-Draw-Loss'!$B$38)*A5235)+('Win-Draw-Loss'!$B$38+(('Win-Draw-Loss'!$B$39-'Win-Draw-Loss'!$B$38)*B5235)))/2</f>
        <v>20.492751401879126</v>
      </c>
      <c r="E5235" s="33">
        <f t="shared" ca="1" si="163"/>
        <v>0.48888766180489518</v>
      </c>
      <c r="F5235" s="33">
        <f t="shared" ca="1" si="163"/>
        <v>7.2289676454637575E-2</v>
      </c>
      <c r="G5235" s="37">
        <f ca="1">('Win-Draw-Loss'!$D$38+(('Win-Draw-Loss'!$D$39-'Win-Draw-Loss'!$D$38)*E5235)+('Win-Draw-Loss'!$D$38+(('Win-Draw-Loss'!$D$39-'Win-Draw-Loss'!$D$38)*F5235)))/2</f>
        <v>23.417660073892989</v>
      </c>
      <c r="H5235" s="37"/>
      <c r="I5235" s="3">
        <f ca="1">(G5235-C5235)*600/'Win-Draw-Loss'!$B$42</f>
        <v>5.849817344027727</v>
      </c>
    </row>
    <row r="5236" spans="1:9" x14ac:dyDescent="0.25">
      <c r="A5236" s="33">
        <f t="shared" ca="1" si="162"/>
        <v>8.2237373101606837E-3</v>
      </c>
      <c r="B5236" s="33">
        <f t="shared" ca="1" si="162"/>
        <v>0.53951459524558321</v>
      </c>
      <c r="C5236" s="37">
        <f ca="1">('Win-Draw-Loss'!$B$38+(('Win-Draw-Loss'!$B$39-'Win-Draw-Loss'!$B$38)*A5236)+('Win-Draw-Loss'!$B$38+(('Win-Draw-Loss'!$B$39-'Win-Draw-Loss'!$B$38)*B5236)))/2</f>
        <v>15.477383325557437</v>
      </c>
      <c r="E5236" s="33">
        <f t="shared" ca="1" si="163"/>
        <v>0.55339865845207303</v>
      </c>
      <c r="F5236" s="33">
        <f t="shared" ca="1" si="163"/>
        <v>0.93050477442036295</v>
      </c>
      <c r="G5236" s="37">
        <f ca="1">('Win-Draw-Loss'!$D$38+(('Win-Draw-Loss'!$D$39-'Win-Draw-Loss'!$D$38)*E5236)+('Win-Draw-Loss'!$D$38+(('Win-Draw-Loss'!$D$39-'Win-Draw-Loss'!$D$38)*F5236)))/2</f>
        <v>37.258551493086543</v>
      </c>
      <c r="H5236" s="37"/>
      <c r="I5236" s="3">
        <f ca="1">(G5236-C5236)*600/'Win-Draw-Loss'!$B$42</f>
        <v>43.562336335058212</v>
      </c>
    </row>
    <row r="5237" spans="1:9" x14ac:dyDescent="0.25">
      <c r="A5237" s="33">
        <f t="shared" ca="1" si="162"/>
        <v>4.9438168957358974E-2</v>
      </c>
      <c r="B5237" s="33">
        <f t="shared" ca="1" si="162"/>
        <v>0.63200711028299572</v>
      </c>
      <c r="C5237" s="37">
        <f ca="1">('Win-Draw-Loss'!$B$38+(('Win-Draw-Loss'!$B$39-'Win-Draw-Loss'!$B$38)*A5237)+('Win-Draw-Loss'!$B$38+(('Win-Draw-Loss'!$B$39-'Win-Draw-Loss'!$B$38)*B5237)))/2</f>
        <v>16.814452792403547</v>
      </c>
      <c r="E5237" s="33">
        <f t="shared" ca="1" si="163"/>
        <v>5.076825191304446E-2</v>
      </c>
      <c r="F5237" s="33">
        <f t="shared" ca="1" si="163"/>
        <v>0.29878400381895354</v>
      </c>
      <c r="G5237" s="37">
        <f ca="1">('Win-Draw-Loss'!$D$38+(('Win-Draw-Loss'!$D$39-'Win-Draw-Loss'!$D$38)*E5237)+('Win-Draw-Loss'!$D$38+(('Win-Draw-Loss'!$D$39-'Win-Draw-Loss'!$D$38)*F5237)))/2</f>
        <v>20.24328383597997</v>
      </c>
      <c r="H5237" s="37"/>
      <c r="I5237" s="3">
        <f ca="1">(G5237-C5237)*600/'Win-Draw-Loss'!$B$42</f>
        <v>6.8576620871528453</v>
      </c>
    </row>
    <row r="5238" spans="1:9" x14ac:dyDescent="0.25">
      <c r="A5238" s="33">
        <f t="shared" ca="1" si="162"/>
        <v>0.11671639597235439</v>
      </c>
      <c r="B5238" s="33">
        <f t="shared" ca="1" si="162"/>
        <v>0.89252037408943496</v>
      </c>
      <c r="C5238" s="37">
        <f ca="1">('Win-Draw-Loss'!$B$38+(('Win-Draw-Loss'!$B$39-'Win-Draw-Loss'!$B$38)*A5238)+('Win-Draw-Loss'!$B$38+(('Win-Draw-Loss'!$B$39-'Win-Draw-Loss'!$B$38)*B5238)))/2</f>
        <v>20.092367700617892</v>
      </c>
      <c r="E5238" s="33">
        <f t="shared" ca="1" si="163"/>
        <v>0.11590831264638557</v>
      </c>
      <c r="F5238" s="33">
        <f t="shared" ca="1" si="163"/>
        <v>0.33549636152693041</v>
      </c>
      <c r="G5238" s="37">
        <f ca="1">('Win-Draw-Loss'!$D$38+(('Win-Draw-Loss'!$D$39-'Win-Draw-Loss'!$D$38)*E5238)+('Win-Draw-Loss'!$D$38+(('Win-Draw-Loss'!$D$39-'Win-Draw-Loss'!$D$38)*F5238)))/2</f>
        <v>21.771070112599737</v>
      </c>
      <c r="H5238" s="37"/>
      <c r="I5238" s="3">
        <f ca="1">(G5238-C5238)*600/'Win-Draw-Loss'!$B$42</f>
        <v>3.3574048239636909</v>
      </c>
    </row>
    <row r="5239" spans="1:9" x14ac:dyDescent="0.25">
      <c r="A5239" s="33">
        <f t="shared" ca="1" si="162"/>
        <v>4.8153465380398108E-2</v>
      </c>
      <c r="B5239" s="33">
        <f t="shared" ca="1" si="162"/>
        <v>0.92364251126946473</v>
      </c>
      <c r="C5239" s="37">
        <f ca="1">('Win-Draw-Loss'!$B$38+(('Win-Draw-Loss'!$B$39-'Win-Draw-Loss'!$B$38)*A5239)+('Win-Draw-Loss'!$B$38+(('Win-Draw-Loss'!$B$39-'Win-Draw-Loss'!$B$38)*B5239)))/2</f>
        <v>19.71795976649863</v>
      </c>
      <c r="E5239" s="33">
        <f t="shared" ca="1" si="163"/>
        <v>0.54329611207273953</v>
      </c>
      <c r="F5239" s="33">
        <f t="shared" ca="1" si="163"/>
        <v>8.326484531862588E-2</v>
      </c>
      <c r="G5239" s="37">
        <f ca="1">('Win-Draw-Loss'!$D$38+(('Win-Draw-Loss'!$D$39-'Win-Draw-Loss'!$D$38)*E5239)+('Win-Draw-Loss'!$D$38+(('Win-Draw-Loss'!$D$39-'Win-Draw-Loss'!$D$38)*F5239)))/2</f>
        <v>24.398414360870483</v>
      </c>
      <c r="H5239" s="37"/>
      <c r="I5239" s="3">
        <f ca="1">(G5239-C5239)*600/'Win-Draw-Loss'!$B$42</f>
        <v>9.3609091887437046</v>
      </c>
    </row>
    <row r="5240" spans="1:9" x14ac:dyDescent="0.25">
      <c r="A5240" s="33">
        <f t="shared" ca="1" si="162"/>
        <v>0.19401448805991295</v>
      </c>
      <c r="B5240" s="33">
        <f t="shared" ca="1" si="162"/>
        <v>0.95767727645415157</v>
      </c>
      <c r="C5240" s="37">
        <f ca="1">('Win-Draw-Loss'!$B$38+(('Win-Draw-Loss'!$B$39-'Win-Draw-Loss'!$B$38)*A5240)+('Win-Draw-Loss'!$B$38+(('Win-Draw-Loss'!$B$39-'Win-Draw-Loss'!$B$38)*B5240)))/2</f>
        <v>21.516917645140644</v>
      </c>
      <c r="E5240" s="33">
        <f t="shared" ca="1" si="163"/>
        <v>0.78561734063749389</v>
      </c>
      <c r="F5240" s="33">
        <f t="shared" ca="1" si="163"/>
        <v>0.95782467141057515</v>
      </c>
      <c r="G5240" s="37">
        <f ca="1">('Win-Draw-Loss'!$D$38+(('Win-Draw-Loss'!$D$39-'Win-Draw-Loss'!$D$38)*E5240)+('Win-Draw-Loss'!$D$38+(('Win-Draw-Loss'!$D$39-'Win-Draw-Loss'!$D$38)*F5240)))/2</f>
        <v>41.151630180721035</v>
      </c>
      <c r="H5240" s="37"/>
      <c r="I5240" s="3">
        <f ca="1">(G5240-C5240)*600/'Win-Draw-Loss'!$B$42</f>
        <v>39.269425071160782</v>
      </c>
    </row>
    <row r="5241" spans="1:9" x14ac:dyDescent="0.25">
      <c r="A5241" s="33">
        <f t="shared" ca="1" si="162"/>
        <v>0.68525179185793894</v>
      </c>
      <c r="B5241" s="33">
        <f t="shared" ca="1" si="162"/>
        <v>0.58994926536105263</v>
      </c>
      <c r="C5241" s="37">
        <f ca="1">('Win-Draw-Loss'!$B$38+(('Win-Draw-Loss'!$B$39-'Win-Draw-Loss'!$B$38)*A5241)+('Win-Draw-Loss'!$B$38+(('Win-Draw-Loss'!$B$39-'Win-Draw-Loss'!$B$38)*B5241)))/2</f>
        <v>22.752010572189917</v>
      </c>
      <c r="E5241" s="33">
        <f t="shared" ca="1" si="163"/>
        <v>2.1727094978559514E-2</v>
      </c>
      <c r="F5241" s="33">
        <f t="shared" ca="1" si="163"/>
        <v>0.65650632503400197</v>
      </c>
      <c r="G5241" s="37">
        <f ca="1">('Win-Draw-Loss'!$D$38+(('Win-Draw-Loss'!$D$39-'Win-Draw-Loss'!$D$38)*E5241)+('Win-Draw-Loss'!$D$38+(('Win-Draw-Loss'!$D$39-'Win-Draw-Loss'!$D$38)*F5241)))/2</f>
        <v>25.173501300188423</v>
      </c>
      <c r="H5241" s="37"/>
      <c r="I5241" s="3">
        <f ca="1">(G5241-C5241)*600/'Win-Draw-Loss'!$B$42</f>
        <v>4.8429814559970126</v>
      </c>
    </row>
    <row r="5242" spans="1:9" x14ac:dyDescent="0.25">
      <c r="A5242" s="33">
        <f t="shared" ca="1" si="162"/>
        <v>0.54224163564353633</v>
      </c>
      <c r="B5242" s="33">
        <f t="shared" ca="1" si="162"/>
        <v>0.79339257816524678</v>
      </c>
      <c r="C5242" s="37">
        <f ca="1">('Win-Draw-Loss'!$B$38+(('Win-Draw-Loss'!$B$39-'Win-Draw-Loss'!$B$38)*A5242)+('Win-Draw-Loss'!$B$38+(('Win-Draw-Loss'!$B$39-'Win-Draw-Loss'!$B$38)*B5242)))/2</f>
        <v>23.356342138087832</v>
      </c>
      <c r="E5242" s="33">
        <f t="shared" ca="1" si="163"/>
        <v>0.88592088882645081</v>
      </c>
      <c r="F5242" s="33">
        <f t="shared" ca="1" si="163"/>
        <v>0.65160050704983019</v>
      </c>
      <c r="G5242" s="37">
        <f ca="1">('Win-Draw-Loss'!$D$38+(('Win-Draw-Loss'!$D$39-'Win-Draw-Loss'!$D$38)*E5242)+('Win-Draw-Loss'!$D$38+(('Win-Draw-Loss'!$D$39-'Win-Draw-Loss'!$D$38)*F5242)))/2</f>
        <v>38.062820938144213</v>
      </c>
      <c r="H5242" s="37"/>
      <c r="I5242" s="3">
        <f ca="1">(G5242-C5242)*600/'Win-Draw-Loss'!$B$42</f>
        <v>29.412957600112762</v>
      </c>
    </row>
    <row r="5243" spans="1:9" x14ac:dyDescent="0.25">
      <c r="A5243" s="33">
        <f t="shared" ca="1" si="162"/>
        <v>0.78889225090256532</v>
      </c>
      <c r="B5243" s="33">
        <f t="shared" ca="1" si="162"/>
        <v>0.85187222516944738</v>
      </c>
      <c r="C5243" s="37">
        <f ca="1">('Win-Draw-Loss'!$B$38+(('Win-Draw-Loss'!$B$39-'Win-Draw-Loss'!$B$38)*A5243)+('Win-Draw-Loss'!$B$38+(('Win-Draw-Loss'!$B$39-'Win-Draw-Loss'!$B$38)*B5243)))/2</f>
        <v>26.407644760720125</v>
      </c>
      <c r="E5243" s="33">
        <f t="shared" ca="1" si="163"/>
        <v>0.17717385194630264</v>
      </c>
      <c r="F5243" s="33">
        <f t="shared" ca="1" si="163"/>
        <v>0.34920458112189501</v>
      </c>
      <c r="G5243" s="37">
        <f ca="1">('Win-Draw-Loss'!$D$38+(('Win-Draw-Loss'!$D$39-'Win-Draw-Loss'!$D$38)*E5243)+('Win-Draw-Loss'!$D$38+(('Win-Draw-Loss'!$D$39-'Win-Draw-Loss'!$D$38)*F5243)))/2</f>
        <v>22.895676496022965</v>
      </c>
      <c r="H5243" s="37"/>
      <c r="I5243" s="3">
        <f ca="1">(G5243-C5243)*600/'Win-Draw-Loss'!$B$42</f>
        <v>-7.0239365293943195</v>
      </c>
    </row>
    <row r="5244" spans="1:9" x14ac:dyDescent="0.25">
      <c r="A5244" s="33">
        <f t="shared" ca="1" si="162"/>
        <v>0.95182483744878366</v>
      </c>
      <c r="B5244" s="33">
        <f t="shared" ca="1" si="162"/>
        <v>0.60535402846692354</v>
      </c>
      <c r="C5244" s="37">
        <f ca="1">('Win-Draw-Loss'!$B$38+(('Win-Draw-Loss'!$B$39-'Win-Draw-Loss'!$B$38)*A5244)+('Win-Draw-Loss'!$B$38+(('Win-Draw-Loss'!$B$39-'Win-Draw-Loss'!$B$38)*B5244)))/2</f>
        <v>25.571788659157072</v>
      </c>
      <c r="E5244" s="33">
        <f t="shared" ca="1" si="163"/>
        <v>0.19664277332327862</v>
      </c>
      <c r="F5244" s="33">
        <f t="shared" ca="1" si="163"/>
        <v>0.27025989031934405</v>
      </c>
      <c r="G5244" s="37">
        <f ca="1">('Win-Draw-Loss'!$D$38+(('Win-Draw-Loss'!$D$39-'Win-Draw-Loss'!$D$38)*E5244)+('Win-Draw-Loss'!$D$38+(('Win-Draw-Loss'!$D$39-'Win-Draw-Loss'!$D$38)*F5244)))/2</f>
        <v>22.00353995463934</v>
      </c>
      <c r="H5244" s="37"/>
      <c r="I5244" s="3">
        <f ca="1">(G5244-C5244)*600/'Win-Draw-Loss'!$B$42</f>
        <v>-7.1364974090354627</v>
      </c>
    </row>
    <row r="5245" spans="1:9" x14ac:dyDescent="0.25">
      <c r="A5245" s="33">
        <f t="shared" ca="1" si="162"/>
        <v>0.32927497391936078</v>
      </c>
      <c r="B5245" s="33">
        <f t="shared" ca="1" si="162"/>
        <v>0.50103600449490138</v>
      </c>
      <c r="C5245" s="37">
        <f ca="1">('Win-Draw-Loss'!$B$38+(('Win-Draw-Loss'!$B$39-'Win-Draw-Loss'!$B$38)*A5245)+('Win-Draw-Loss'!$B$38+(('Win-Draw-Loss'!$B$39-'Win-Draw-Loss'!$B$38)*B5245)))/2</f>
        <v>18.30310978414262</v>
      </c>
      <c r="E5245" s="33">
        <f t="shared" ca="1" si="163"/>
        <v>0.34281861698846761</v>
      </c>
      <c r="F5245" s="33">
        <f t="shared" ca="1" si="163"/>
        <v>0.45792823738640209</v>
      </c>
      <c r="G5245" s="37">
        <f ca="1">('Win-Draw-Loss'!$D$38+(('Win-Draw-Loss'!$D$39-'Win-Draw-Loss'!$D$38)*E5245)+('Win-Draw-Loss'!$D$38+(('Win-Draw-Loss'!$D$39-'Win-Draw-Loss'!$D$38)*F5245)))/2</f>
        <v>27.011202815623044</v>
      </c>
      <c r="H5245" s="37"/>
      <c r="I5245" s="3">
        <f ca="1">(G5245-C5245)*600/'Win-Draw-Loss'!$B$42</f>
        <v>17.416186062960847</v>
      </c>
    </row>
    <row r="5246" spans="1:9" x14ac:dyDescent="0.25">
      <c r="A5246" s="33">
        <f t="shared" ca="1" si="162"/>
        <v>0.7794115106920676</v>
      </c>
      <c r="B5246" s="33">
        <f t="shared" ca="1" si="162"/>
        <v>0.15075578952877122</v>
      </c>
      <c r="C5246" s="37">
        <f ca="1">('Win-Draw-Loss'!$B$38+(('Win-Draw-Loss'!$B$39-'Win-Draw-Loss'!$B$38)*A5246)+('Win-Draw-Loss'!$B$38+(('Win-Draw-Loss'!$B$39-'Win-Draw-Loss'!$B$38)*B5246)))/2</f>
        <v>19.301673002208389</v>
      </c>
      <c r="E5246" s="33">
        <f t="shared" ca="1" si="163"/>
        <v>0.91100238257666544</v>
      </c>
      <c r="F5246" s="33">
        <f t="shared" ca="1" si="163"/>
        <v>0.71955188633504774</v>
      </c>
      <c r="G5246" s="37">
        <f ca="1">('Win-Draw-Loss'!$D$38+(('Win-Draw-Loss'!$D$39-'Win-Draw-Loss'!$D$38)*E5246)+('Win-Draw-Loss'!$D$38+(('Win-Draw-Loss'!$D$39-'Win-Draw-Loss'!$D$38)*F5246)))/2</f>
        <v>39.458314033675698</v>
      </c>
      <c r="H5246" s="37"/>
      <c r="I5246" s="3">
        <f ca="1">(G5246-C5246)*600/'Win-Draw-Loss'!$B$42</f>
        <v>40.313282062934618</v>
      </c>
    </row>
    <row r="5247" spans="1:9" x14ac:dyDescent="0.25">
      <c r="A5247" s="33">
        <f t="shared" ca="1" si="162"/>
        <v>0.6525775060882798</v>
      </c>
      <c r="B5247" s="33">
        <f t="shared" ca="1" si="162"/>
        <v>0.69477014101862222</v>
      </c>
      <c r="C5247" s="37">
        <f ca="1">('Win-Draw-Loss'!$B$38+(('Win-Draw-Loss'!$B$39-'Win-Draw-Loss'!$B$38)*A5247)+('Win-Draw-Loss'!$B$38+(('Win-Draw-Loss'!$B$39-'Win-Draw-Loss'!$B$38)*B5247)))/2</f>
        <v>23.47347647106902</v>
      </c>
      <c r="E5247" s="33">
        <f t="shared" ca="1" si="163"/>
        <v>0.9321917631993033</v>
      </c>
      <c r="F5247" s="33">
        <f t="shared" ca="1" si="163"/>
        <v>0.9589416229717419</v>
      </c>
      <c r="G5247" s="37">
        <f ca="1">('Win-Draw-Loss'!$D$38+(('Win-Draw-Loss'!$D$39-'Win-Draw-Loss'!$D$38)*E5247)+('Win-Draw-Loss'!$D$38+(('Win-Draw-Loss'!$D$39-'Win-Draw-Loss'!$D$38)*F5247)))/2</f>
        <v>43.367000792565676</v>
      </c>
      <c r="H5247" s="37"/>
      <c r="I5247" s="3">
        <f ca="1">(G5247-C5247)*600/'Win-Draw-Loss'!$B$42</f>
        <v>39.787048642993312</v>
      </c>
    </row>
    <row r="5248" spans="1:9" x14ac:dyDescent="0.25">
      <c r="A5248" s="33">
        <f t="shared" ca="1" si="162"/>
        <v>0.15840357438803376</v>
      </c>
      <c r="B5248" s="33">
        <f t="shared" ca="1" si="162"/>
        <v>0.8394158877016229</v>
      </c>
      <c r="C5248" s="37">
        <f ca="1">('Win-Draw-Loss'!$B$38+(('Win-Draw-Loss'!$B$39-'Win-Draw-Loss'!$B$38)*A5248)+('Win-Draw-Loss'!$B$38+(('Win-Draw-Loss'!$B$39-'Win-Draw-Loss'!$B$38)*B5248)))/2</f>
        <v>19.978194620896566</v>
      </c>
      <c r="E5248" s="33">
        <f t="shared" ca="1" si="163"/>
        <v>0.29529369954994422</v>
      </c>
      <c r="F5248" s="33">
        <f t="shared" ca="1" si="163"/>
        <v>0.37044133749563257</v>
      </c>
      <c r="G5248" s="37">
        <f ca="1">('Win-Draw-Loss'!$D$38+(('Win-Draw-Loss'!$D$39-'Win-Draw-Loss'!$D$38)*E5248)+('Win-Draw-Loss'!$D$38+(('Win-Draw-Loss'!$D$39-'Win-Draw-Loss'!$D$38)*F5248)))/2</f>
        <v>24.986025555683653</v>
      </c>
      <c r="H5248" s="37"/>
      <c r="I5248" s="3">
        <f ca="1">(G5248-C5248)*600/'Win-Draw-Loss'!$B$42</f>
        <v>10.015661869574174</v>
      </c>
    </row>
    <row r="5249" spans="1:9" x14ac:dyDescent="0.25">
      <c r="A5249" s="33">
        <f t="shared" ca="1" si="162"/>
        <v>0.29723229664615392</v>
      </c>
      <c r="B5249" s="33">
        <f t="shared" ca="1" si="162"/>
        <v>0.23119808728446511</v>
      </c>
      <c r="C5249" s="37">
        <f ca="1">('Win-Draw-Loss'!$B$38+(('Win-Draw-Loss'!$B$39-'Win-Draw-Loss'!$B$38)*A5249)+('Win-Draw-Loss'!$B$38+(('Win-Draw-Loss'!$B$39-'Win-Draw-Loss'!$B$38)*B5249)))/2</f>
        <v>15.28430383930619</v>
      </c>
      <c r="E5249" s="33">
        <f t="shared" ca="1" si="163"/>
        <v>0.10751879271261577</v>
      </c>
      <c r="F5249" s="33">
        <f t="shared" ca="1" si="163"/>
        <v>0.90691214028258804</v>
      </c>
      <c r="G5249" s="37">
        <f ca="1">('Win-Draw-Loss'!$D$38+(('Win-Draw-Loss'!$D$39-'Win-Draw-Loss'!$D$38)*E5249)+('Win-Draw-Loss'!$D$38+(('Win-Draw-Loss'!$D$39-'Win-Draw-Loss'!$D$38)*F5249)))/2</f>
        <v>30.216463994928056</v>
      </c>
      <c r="H5249" s="37"/>
      <c r="I5249" s="3">
        <f ca="1">(G5249-C5249)*600/'Win-Draw-Loss'!$B$42</f>
        <v>29.864320311243731</v>
      </c>
    </row>
    <row r="5250" spans="1:9" x14ac:dyDescent="0.25">
      <c r="A5250" s="33">
        <f t="shared" ref="A5250:B5313" ca="1" si="164">RAND()</f>
        <v>0.89081057041492218</v>
      </c>
      <c r="B5250" s="33">
        <f t="shared" ca="1" si="164"/>
        <v>0.66183210314161867</v>
      </c>
      <c r="C5250" s="37">
        <f ca="1">('Win-Draw-Loss'!$B$38+(('Win-Draw-Loss'!$B$39-'Win-Draw-Loss'!$B$38)*A5250)+('Win-Draw-Loss'!$B$38+(('Win-Draw-Loss'!$B$39-'Win-Draw-Loss'!$B$38)*B5250)))/2</f>
        <v>25.526426735565408</v>
      </c>
      <c r="E5250" s="33">
        <f t="shared" ref="E5250:F5313" ca="1" si="165">RAND()</f>
        <v>0.2315859005197235</v>
      </c>
      <c r="F5250" s="33">
        <f t="shared" ca="1" si="165"/>
        <v>0.54188824192122653</v>
      </c>
      <c r="G5250" s="37">
        <f ca="1">('Win-Draw-Loss'!$D$38+(('Win-Draw-Loss'!$D$39-'Win-Draw-Loss'!$D$38)*E5250)+('Win-Draw-Loss'!$D$38+(('Win-Draw-Loss'!$D$39-'Win-Draw-Loss'!$D$38)*F5250)))/2</f>
        <v>26.602112136614252</v>
      </c>
      <c r="H5250" s="37"/>
      <c r="I5250" s="3">
        <f ca="1">(G5250-C5250)*600/'Win-Draw-Loss'!$B$42</f>
        <v>2.1513708020976878</v>
      </c>
    </row>
    <row r="5251" spans="1:9" x14ac:dyDescent="0.25">
      <c r="A5251" s="33">
        <f t="shared" ca="1" si="164"/>
        <v>0.19323784857939919</v>
      </c>
      <c r="B5251" s="33">
        <f t="shared" ca="1" si="164"/>
        <v>0.33337135164028886</v>
      </c>
      <c r="C5251" s="37">
        <f ca="1">('Win-Draw-Loss'!$B$38+(('Win-Draw-Loss'!$B$39-'Win-Draw-Loss'!$B$38)*A5251)+('Win-Draw-Loss'!$B$38+(('Win-Draw-Loss'!$B$39-'Win-Draw-Loss'!$B$38)*B5251)))/2</f>
        <v>15.26609200219688</v>
      </c>
      <c r="E5251" s="33">
        <f t="shared" ca="1" si="165"/>
        <v>0.88038507956204282</v>
      </c>
      <c r="F5251" s="33">
        <f t="shared" ca="1" si="165"/>
        <v>7.8029401737333304E-2</v>
      </c>
      <c r="G5251" s="37">
        <f ca="1">('Win-Draw-Loss'!$D$38+(('Win-Draw-Loss'!$D$39-'Win-Draw-Loss'!$D$38)*E5251)+('Win-Draw-Loss'!$D$38+(('Win-Draw-Loss'!$D$39-'Win-Draw-Loss'!$D$38)*F5251)))/2</f>
        <v>29.376217219490641</v>
      </c>
      <c r="H5251" s="37"/>
      <c r="I5251" s="3">
        <f ca="1">(G5251-C5251)*600/'Win-Draw-Loss'!$B$42</f>
        <v>28.220250434587523</v>
      </c>
    </row>
    <row r="5252" spans="1:9" x14ac:dyDescent="0.25">
      <c r="A5252" s="33">
        <f t="shared" ca="1" si="164"/>
        <v>0.84578406285583096</v>
      </c>
      <c r="B5252" s="33">
        <f t="shared" ca="1" si="164"/>
        <v>0.33558396302658688</v>
      </c>
      <c r="C5252" s="37">
        <f ca="1">('Win-Draw-Loss'!$B$38+(('Win-Draw-Loss'!$B$39-'Win-Draw-Loss'!$B$38)*A5252)+('Win-Draw-Loss'!$B$38+(('Win-Draw-Loss'!$B$39-'Win-Draw-Loss'!$B$38)*B5252)))/2</f>
        <v>21.813680258824178</v>
      </c>
      <c r="E5252" s="33">
        <f t="shared" ca="1" si="165"/>
        <v>0.55407618453771579</v>
      </c>
      <c r="F5252" s="33">
        <f t="shared" ca="1" si="165"/>
        <v>0.43349831035706754</v>
      </c>
      <c r="G5252" s="37">
        <f ca="1">('Win-Draw-Loss'!$D$38+(('Win-Draw-Loss'!$D$39-'Win-Draw-Loss'!$D$38)*E5252)+('Win-Draw-Loss'!$D$38+(('Win-Draw-Loss'!$D$39-'Win-Draw-Loss'!$D$38)*F5252)))/2</f>
        <v>29.813617423421753</v>
      </c>
      <c r="H5252" s="37"/>
      <c r="I5252" s="3">
        <f ca="1">(G5252-C5252)*600/'Win-Draw-Loss'!$B$42</f>
        <v>15.999874329195151</v>
      </c>
    </row>
    <row r="5253" spans="1:9" x14ac:dyDescent="0.25">
      <c r="A5253" s="33">
        <f t="shared" ca="1" si="164"/>
        <v>0.2085007882332367</v>
      </c>
      <c r="B5253" s="33">
        <f t="shared" ca="1" si="164"/>
        <v>0.34829706150391415</v>
      </c>
      <c r="C5253" s="37">
        <f ca="1">('Win-Draw-Loss'!$B$38+(('Win-Draw-Loss'!$B$39-'Win-Draw-Loss'!$B$38)*A5253)+('Win-Draw-Loss'!$B$38+(('Win-Draw-Loss'!$B$39-'Win-Draw-Loss'!$B$38)*B5253)))/2</f>
        <v>15.567978497371509</v>
      </c>
      <c r="E5253" s="33">
        <f t="shared" ca="1" si="165"/>
        <v>0.81883330095455942</v>
      </c>
      <c r="F5253" s="33">
        <f t="shared" ca="1" si="165"/>
        <v>0.710483515178989</v>
      </c>
      <c r="G5253" s="37">
        <f ca="1">('Win-Draw-Loss'!$D$38+(('Win-Draw-Loss'!$D$39-'Win-Draw-Loss'!$D$38)*E5253)+('Win-Draw-Loss'!$D$38+(('Win-Draw-Loss'!$D$39-'Win-Draw-Loss'!$D$38)*F5253)))/2</f>
        <v>37.939752242003223</v>
      </c>
      <c r="H5253" s="37"/>
      <c r="I5253" s="3">
        <f ca="1">(G5253-C5253)*600/'Win-Draw-Loss'!$B$42</f>
        <v>44.743547489263428</v>
      </c>
    </row>
    <row r="5254" spans="1:9" x14ac:dyDescent="0.25">
      <c r="A5254" s="33">
        <f t="shared" ca="1" si="164"/>
        <v>0.64560832625473208</v>
      </c>
      <c r="B5254" s="33">
        <f t="shared" ca="1" si="164"/>
        <v>0.66739465012316035</v>
      </c>
      <c r="C5254" s="37">
        <f ca="1">('Win-Draw-Loss'!$B$38+(('Win-Draw-Loss'!$B$39-'Win-Draw-Loss'!$B$38)*A5254)+('Win-Draw-Loss'!$B$38+(('Win-Draw-Loss'!$B$39-'Win-Draw-Loss'!$B$38)*B5254)))/2</f>
        <v>23.130029763778925</v>
      </c>
      <c r="E5254" s="33">
        <f t="shared" ca="1" si="165"/>
        <v>5.3051710530862661E-2</v>
      </c>
      <c r="F5254" s="33">
        <f t="shared" ca="1" si="165"/>
        <v>0.14918789122529474</v>
      </c>
      <c r="G5254" s="37">
        <f ca="1">('Win-Draw-Loss'!$D$38+(('Win-Draw-Loss'!$D$39-'Win-Draw-Loss'!$D$38)*E5254)+('Win-Draw-Loss'!$D$38+(('Win-Draw-Loss'!$D$39-'Win-Draw-Loss'!$D$38)*F5254)))/2</f>
        <v>18.033594026342364</v>
      </c>
      <c r="H5254" s="37"/>
      <c r="I5254" s="3">
        <f ca="1">(G5254-C5254)*600/'Win-Draw-Loss'!$B$42</f>
        <v>-10.192871474873122</v>
      </c>
    </row>
    <row r="5255" spans="1:9" x14ac:dyDescent="0.25">
      <c r="A5255" s="33">
        <f t="shared" ca="1" si="164"/>
        <v>0.77410844166370418</v>
      </c>
      <c r="B5255" s="33">
        <f t="shared" ca="1" si="164"/>
        <v>0.7344422899838623</v>
      </c>
      <c r="C5255" s="37">
        <f ca="1">('Win-Draw-Loss'!$B$38+(('Win-Draw-Loss'!$B$39-'Win-Draw-Loss'!$B$38)*A5255)+('Win-Draw-Loss'!$B$38+(('Win-Draw-Loss'!$B$39-'Win-Draw-Loss'!$B$38)*B5255)))/2</f>
        <v>25.085507316475663</v>
      </c>
      <c r="E5255" s="33">
        <f t="shared" ca="1" si="165"/>
        <v>0.66022378204902188</v>
      </c>
      <c r="F5255" s="33">
        <f t="shared" ca="1" si="165"/>
        <v>0.50036967366920471</v>
      </c>
      <c r="G5255" s="37">
        <f ca="1">('Win-Draw-Loss'!$D$38+(('Win-Draw-Loss'!$D$39-'Win-Draw-Loss'!$D$38)*E5255)+('Win-Draw-Loss'!$D$38+(('Win-Draw-Loss'!$D$39-'Win-Draw-Loss'!$D$38)*F5255)))/2</f>
        <v>32.408901835773399</v>
      </c>
      <c r="H5255" s="37"/>
      <c r="I5255" s="3">
        <f ca="1">(G5255-C5255)*600/'Win-Draw-Loss'!$B$42</f>
        <v>14.64678903859547</v>
      </c>
    </row>
    <row r="5256" spans="1:9" x14ac:dyDescent="0.25">
      <c r="A5256" s="33">
        <f t="shared" ca="1" si="164"/>
        <v>0.44234526220982484</v>
      </c>
      <c r="B5256" s="33">
        <f t="shared" ca="1" si="164"/>
        <v>0.24962542641986296</v>
      </c>
      <c r="C5256" s="37">
        <f ca="1">('Win-Draw-Loss'!$B$38+(('Win-Draw-Loss'!$B$39-'Win-Draw-Loss'!$B$38)*A5256)+('Win-Draw-Loss'!$B$38+(('Win-Draw-Loss'!$B$39-'Win-Draw-Loss'!$B$38)*B5256)))/2</f>
        <v>16.919706886296879</v>
      </c>
      <c r="E5256" s="33">
        <f t="shared" ca="1" si="165"/>
        <v>0.20065913205421881</v>
      </c>
      <c r="F5256" s="33">
        <f t="shared" ca="1" si="165"/>
        <v>0.15571661221178834</v>
      </c>
      <c r="G5256" s="37">
        <f ca="1">('Win-Draw-Loss'!$D$38+(('Win-Draw-Loss'!$D$39-'Win-Draw-Loss'!$D$38)*E5256)+('Win-Draw-Loss'!$D$38+(('Win-Draw-Loss'!$D$39-'Win-Draw-Loss'!$D$38)*F5256)))/2</f>
        <v>20.345636163990108</v>
      </c>
      <c r="H5256" s="37"/>
      <c r="I5256" s="3">
        <f ca="1">(G5256-C5256)*600/'Win-Draw-Loss'!$B$42</f>
        <v>6.8518585553864568</v>
      </c>
    </row>
    <row r="5257" spans="1:9" x14ac:dyDescent="0.25">
      <c r="A5257" s="33">
        <f t="shared" ca="1" si="164"/>
        <v>0.42877410628348533</v>
      </c>
      <c r="B5257" s="33">
        <f t="shared" ca="1" si="164"/>
        <v>0.34784511063410317</v>
      </c>
      <c r="C5257" s="37">
        <f ca="1">('Win-Draw-Loss'!$B$38+(('Win-Draw-Loss'!$B$39-'Win-Draw-Loss'!$B$38)*A5257)+('Win-Draw-Loss'!$B$38+(('Win-Draw-Loss'!$B$39-'Win-Draw-Loss'!$B$38)*B5257)))/2</f>
        <v>17.766192169175888</v>
      </c>
      <c r="E5257" s="33">
        <f t="shared" ca="1" si="165"/>
        <v>0.71478121943623441</v>
      </c>
      <c r="F5257" s="33">
        <f t="shared" ca="1" si="165"/>
        <v>0.22038958801041053</v>
      </c>
      <c r="G5257" s="37">
        <f ca="1">('Win-Draw-Loss'!$D$38+(('Win-Draw-Loss'!$D$39-'Win-Draw-Loss'!$D$38)*E5257)+('Win-Draw-Loss'!$D$38+(('Win-Draw-Loss'!$D$39-'Win-Draw-Loss'!$D$38)*F5257)))/2</f>
        <v>29.027562111699673</v>
      </c>
      <c r="H5257" s="37"/>
      <c r="I5257" s="3">
        <f ca="1">(G5257-C5257)*600/'Win-Draw-Loss'!$B$42</f>
        <v>22.522739885047571</v>
      </c>
    </row>
    <row r="5258" spans="1:9" x14ac:dyDescent="0.25">
      <c r="A5258" s="33">
        <f t="shared" ca="1" si="164"/>
        <v>0.42044870528708633</v>
      </c>
      <c r="B5258" s="33">
        <f t="shared" ca="1" si="164"/>
        <v>0.71709860179414453</v>
      </c>
      <c r="C5258" s="37">
        <f ca="1">('Win-Draw-Loss'!$B$38+(('Win-Draw-Loss'!$B$39-'Win-Draw-Loss'!$B$38)*A5258)+('Win-Draw-Loss'!$B$38+(('Win-Draw-Loss'!$B$39-'Win-Draw-Loss'!$B$38)*B5258)))/2</f>
        <v>21.375473070812308</v>
      </c>
      <c r="E5258" s="33">
        <f t="shared" ca="1" si="165"/>
        <v>0.90842294574126281</v>
      </c>
      <c r="F5258" s="33">
        <f t="shared" ca="1" si="165"/>
        <v>0.20534437556427487</v>
      </c>
      <c r="G5258" s="37">
        <f ca="1">('Win-Draw-Loss'!$D$38+(('Win-Draw-Loss'!$D$39-'Win-Draw-Loss'!$D$38)*E5258)+('Win-Draw-Loss'!$D$38+(('Win-Draw-Loss'!$D$39-'Win-Draw-Loss'!$D$38)*F5258)))/2</f>
        <v>31.706509819583065</v>
      </c>
      <c r="H5258" s="37"/>
      <c r="I5258" s="3">
        <f ca="1">(G5258-C5258)*600/'Win-Draw-Loss'!$B$42</f>
        <v>20.662073497541513</v>
      </c>
    </row>
    <row r="5259" spans="1:9" x14ac:dyDescent="0.25">
      <c r="A5259" s="33">
        <f t="shared" ca="1" si="164"/>
        <v>0.80192501445029141</v>
      </c>
      <c r="B5259" s="33">
        <f t="shared" ca="1" si="164"/>
        <v>0.40921402421751407</v>
      </c>
      <c r="C5259" s="37">
        <f ca="1">('Win-Draw-Loss'!$B$38+(('Win-Draw-Loss'!$B$39-'Win-Draw-Loss'!$B$38)*A5259)+('Win-Draw-Loss'!$B$38+(('Win-Draw-Loss'!$B$39-'Win-Draw-Loss'!$B$38)*B5259)))/2</f>
        <v>22.111390386678053</v>
      </c>
      <c r="E5259" s="33">
        <f t="shared" ca="1" si="165"/>
        <v>0.454368636822436</v>
      </c>
      <c r="F5259" s="33">
        <f t="shared" ca="1" si="165"/>
        <v>0.16039327156145344</v>
      </c>
      <c r="G5259" s="37">
        <f ca="1">('Win-Draw-Loss'!$D$38+(('Win-Draw-Loss'!$D$39-'Win-Draw-Loss'!$D$38)*E5259)+('Win-Draw-Loss'!$D$38+(('Win-Draw-Loss'!$D$39-'Win-Draw-Loss'!$D$38)*F5259)))/2</f>
        <v>24.221428625758342</v>
      </c>
      <c r="H5259" s="37"/>
      <c r="I5259" s="3">
        <f ca="1">(G5259-C5259)*600/'Win-Draw-Loss'!$B$42</f>
        <v>4.2200764781605784</v>
      </c>
    </row>
    <row r="5260" spans="1:9" x14ac:dyDescent="0.25">
      <c r="A5260" s="33">
        <f t="shared" ca="1" si="164"/>
        <v>0.19037784686211734</v>
      </c>
      <c r="B5260" s="33">
        <f t="shared" ca="1" si="164"/>
        <v>0.24139154960710429</v>
      </c>
      <c r="C5260" s="37">
        <f ca="1">('Win-Draw-Loss'!$B$38+(('Win-Draw-Loss'!$B$39-'Win-Draw-Loss'!$B$38)*A5260)+('Win-Draw-Loss'!$B$38+(('Win-Draw-Loss'!$B$39-'Win-Draw-Loss'!$B$38)*B5260)))/2</f>
        <v>14.317693964692216</v>
      </c>
      <c r="E5260" s="33">
        <f t="shared" ca="1" si="165"/>
        <v>8.3821215718464459E-2</v>
      </c>
      <c r="F5260" s="33">
        <f t="shared" ca="1" si="165"/>
        <v>0.3188467254693762</v>
      </c>
      <c r="G5260" s="37">
        <f ca="1">('Win-Draw-Loss'!$D$38+(('Win-Draw-Loss'!$D$39-'Win-Draw-Loss'!$D$38)*E5260)+('Win-Draw-Loss'!$D$38+(('Win-Draw-Loss'!$D$39-'Win-Draw-Loss'!$D$38)*F5260)))/2</f>
        <v>21.040019117817611</v>
      </c>
      <c r="H5260" s="37"/>
      <c r="I5260" s="3">
        <f ca="1">(G5260-C5260)*600/'Win-Draw-Loss'!$B$42</f>
        <v>13.444650306250789</v>
      </c>
    </row>
    <row r="5261" spans="1:9" x14ac:dyDescent="0.25">
      <c r="A5261" s="33">
        <f t="shared" ca="1" si="164"/>
        <v>0.59957259426232312</v>
      </c>
      <c r="B5261" s="33">
        <f t="shared" ca="1" si="164"/>
        <v>0.21606581520531254</v>
      </c>
      <c r="C5261" s="37">
        <f ca="1">('Win-Draw-Loss'!$B$38+(('Win-Draw-Loss'!$B$39-'Win-Draw-Loss'!$B$38)*A5261)+('Win-Draw-Loss'!$B$38+(('Win-Draw-Loss'!$B$39-'Win-Draw-Loss'!$B$38)*B5261)))/2</f>
        <v>18.156384094676355</v>
      </c>
      <c r="E5261" s="33">
        <f t="shared" ca="1" si="165"/>
        <v>0.85096187287285996</v>
      </c>
      <c r="F5261" s="33">
        <f t="shared" ca="1" si="165"/>
        <v>9.6915596221691991E-2</v>
      </c>
      <c r="G5261" s="37">
        <f ca="1">('Win-Draw-Loss'!$D$38+(('Win-Draw-Loss'!$D$39-'Win-Draw-Loss'!$D$38)*E5261)+('Win-Draw-Loss'!$D$38+(('Win-Draw-Loss'!$D$39-'Win-Draw-Loss'!$D$38)*F5261)))/2</f>
        <v>29.218162036418278</v>
      </c>
      <c r="H5261" s="37"/>
      <c r="I5261" s="3">
        <f ca="1">(G5261-C5261)*600/'Win-Draw-Loss'!$B$42</f>
        <v>22.123555883483846</v>
      </c>
    </row>
    <row r="5262" spans="1:9" x14ac:dyDescent="0.25">
      <c r="A5262" s="33">
        <f t="shared" ca="1" si="164"/>
        <v>0.86524632754870701</v>
      </c>
      <c r="B5262" s="33">
        <f t="shared" ca="1" si="164"/>
        <v>0.94865525739287715</v>
      </c>
      <c r="C5262" s="37">
        <f ca="1">('Win-Draw-Loss'!$B$38+(('Win-Draw-Loss'!$B$39-'Win-Draw-Loss'!$B$38)*A5262)+('Win-Draw-Loss'!$B$38+(('Win-Draw-Loss'!$B$39-'Win-Draw-Loss'!$B$38)*B5262)))/2</f>
        <v>28.139015849415841</v>
      </c>
      <c r="E5262" s="33">
        <f t="shared" ca="1" si="165"/>
        <v>0.88893096780711522</v>
      </c>
      <c r="F5262" s="33">
        <f t="shared" ca="1" si="165"/>
        <v>0.59670865128321471</v>
      </c>
      <c r="G5262" s="37">
        <f ca="1">('Win-Draw-Loss'!$D$38+(('Win-Draw-Loss'!$D$39-'Win-Draw-Loss'!$D$38)*E5262)+('Win-Draw-Loss'!$D$38+(('Win-Draw-Loss'!$D$39-'Win-Draw-Loss'!$D$38)*F5262)))/2</f>
        <v>37.284594286354945</v>
      </c>
      <c r="H5262" s="37"/>
      <c r="I5262" s="3">
        <f ca="1">(G5262-C5262)*600/'Win-Draw-Loss'!$B$42</f>
        <v>18.291156873878208</v>
      </c>
    </row>
    <row r="5263" spans="1:9" x14ac:dyDescent="0.25">
      <c r="A5263" s="33">
        <f t="shared" ca="1" si="164"/>
        <v>0.94619037191315158</v>
      </c>
      <c r="B5263" s="33">
        <f t="shared" ca="1" si="164"/>
        <v>0.27409737174861404</v>
      </c>
      <c r="C5263" s="37">
        <f ca="1">('Win-Draw-Loss'!$B$38+(('Win-Draw-Loss'!$B$39-'Win-Draw-Loss'!$B$38)*A5263)+('Win-Draw-Loss'!$B$38+(('Win-Draw-Loss'!$B$39-'Win-Draw-Loss'!$B$38)*B5263)))/2</f>
        <v>22.202877436617655</v>
      </c>
      <c r="E5263" s="33">
        <f t="shared" ca="1" si="165"/>
        <v>8.442306217044182E-2</v>
      </c>
      <c r="F5263" s="33">
        <f t="shared" ca="1" si="165"/>
        <v>0.31042226679376239</v>
      </c>
      <c r="G5263" s="37">
        <f ca="1">('Win-Draw-Loss'!$D$38+(('Win-Draw-Loss'!$D$39-'Win-Draw-Loss'!$D$38)*E5263)+('Win-Draw-Loss'!$D$38+(('Win-Draw-Loss'!$D$39-'Win-Draw-Loss'!$D$38)*F5263)))/2</f>
        <v>20.922679934463062</v>
      </c>
      <c r="H5263" s="37"/>
      <c r="I5263" s="3">
        <f ca="1">(G5263-C5263)*600/'Win-Draw-Loss'!$B$42</f>
        <v>-2.5603950043091857</v>
      </c>
    </row>
    <row r="5264" spans="1:9" x14ac:dyDescent="0.25">
      <c r="A5264" s="33">
        <f t="shared" ca="1" si="164"/>
        <v>0.33635751052555618</v>
      </c>
      <c r="B5264" s="33">
        <f t="shared" ca="1" si="164"/>
        <v>0.82475516677883209</v>
      </c>
      <c r="C5264" s="37">
        <f ca="1">('Win-Draw-Loss'!$B$38+(('Win-Draw-Loss'!$B$39-'Win-Draw-Loss'!$B$38)*A5264)+('Win-Draw-Loss'!$B$38+(('Win-Draw-Loss'!$B$39-'Win-Draw-Loss'!$B$38)*B5264)))/2</f>
        <v>21.611126773043882</v>
      </c>
      <c r="E5264" s="33">
        <f t="shared" ca="1" si="165"/>
        <v>0.72976309422898222</v>
      </c>
      <c r="F5264" s="33">
        <f t="shared" ca="1" si="165"/>
        <v>0.2028548062619776</v>
      </c>
      <c r="G5264" s="37">
        <f ca="1">('Win-Draw-Loss'!$D$38+(('Win-Draw-Loss'!$D$39-'Win-Draw-Loss'!$D$38)*E5264)+('Win-Draw-Loss'!$D$38+(('Win-Draw-Loss'!$D$39-'Win-Draw-Loss'!$D$38)*F5264)))/2</f>
        <v>28.9892685073644</v>
      </c>
      <c r="H5264" s="37"/>
      <c r="I5264" s="3">
        <f ca="1">(G5264-C5264)*600/'Win-Draw-Loss'!$B$42</f>
        <v>14.756283468641037</v>
      </c>
    </row>
    <row r="5265" spans="1:9" x14ac:dyDescent="0.25">
      <c r="A5265" s="33">
        <f t="shared" ca="1" si="164"/>
        <v>0.16648364844994135</v>
      </c>
      <c r="B5265" s="33">
        <f t="shared" ca="1" si="164"/>
        <v>0.32159292405552697</v>
      </c>
      <c r="C5265" s="37">
        <f ca="1">('Win-Draw-Loss'!$B$38+(('Win-Draw-Loss'!$B$39-'Win-Draw-Loss'!$B$38)*A5265)+('Win-Draw-Loss'!$B$38+(('Win-Draw-Loss'!$B$39-'Win-Draw-Loss'!$B$38)*B5265)))/2</f>
        <v>14.880765725054683</v>
      </c>
      <c r="E5265" s="33">
        <f t="shared" ca="1" si="165"/>
        <v>0.64214589448753989</v>
      </c>
      <c r="F5265" s="33">
        <f t="shared" ca="1" si="165"/>
        <v>0.42223825707718199</v>
      </c>
      <c r="G5265" s="37">
        <f ca="1">('Win-Draw-Loss'!$D$38+(('Win-Draw-Loss'!$D$39-'Win-Draw-Loss'!$D$38)*E5265)+('Win-Draw-Loss'!$D$38+(('Win-Draw-Loss'!$D$39-'Win-Draw-Loss'!$D$38)*F5265)))/2</f>
        <v>30.96576227347083</v>
      </c>
      <c r="H5265" s="37"/>
      <c r="I5265" s="3">
        <f ca="1">(G5265-C5265)*600/'Win-Draw-Loss'!$B$42</f>
        <v>32.169993096832293</v>
      </c>
    </row>
    <row r="5266" spans="1:9" x14ac:dyDescent="0.25">
      <c r="A5266" s="33">
        <f t="shared" ca="1" si="164"/>
        <v>0.31017949778642395</v>
      </c>
      <c r="B5266" s="33">
        <f t="shared" ca="1" si="164"/>
        <v>0.30878563551048344</v>
      </c>
      <c r="C5266" s="37">
        <f ca="1">('Win-Draw-Loss'!$B$38+(('Win-Draw-Loss'!$B$39-'Win-Draw-Loss'!$B$38)*A5266)+('Win-Draw-Loss'!$B$38+(('Win-Draw-Loss'!$B$39-'Win-Draw-Loss'!$B$38)*B5266)))/2</f>
        <v>16.189651332969074</v>
      </c>
      <c r="E5266" s="33">
        <f t="shared" ca="1" si="165"/>
        <v>0.82823884446921447</v>
      </c>
      <c r="F5266" s="33">
        <f t="shared" ca="1" si="165"/>
        <v>0.77247769446602177</v>
      </c>
      <c r="G5266" s="37">
        <f ca="1">('Win-Draw-Loss'!$D$38+(('Win-Draw-Loss'!$D$39-'Win-Draw-Loss'!$D$38)*E5266)+('Win-Draw-Loss'!$D$38+(('Win-Draw-Loss'!$D$39-'Win-Draw-Loss'!$D$38)*F5266)))/2</f>
        <v>39.010748084028549</v>
      </c>
      <c r="H5266" s="37"/>
      <c r="I5266" s="3">
        <f ca="1">(G5266-C5266)*600/'Win-Draw-Loss'!$B$42</f>
        <v>45.64219350211895</v>
      </c>
    </row>
    <row r="5267" spans="1:9" x14ac:dyDescent="0.25">
      <c r="A5267" s="33">
        <f t="shared" ca="1" si="164"/>
        <v>0.28975379203780238</v>
      </c>
      <c r="B5267" s="33">
        <f t="shared" ca="1" si="164"/>
        <v>0.95575875671028099</v>
      </c>
      <c r="C5267" s="37">
        <f ca="1">('Win-Draw-Loss'!$B$38+(('Win-Draw-Loss'!$B$39-'Win-Draw-Loss'!$B$38)*A5267)+('Win-Draw-Loss'!$B$38+(('Win-Draw-Loss'!$B$39-'Win-Draw-Loss'!$B$38)*B5267)))/2</f>
        <v>22.455125487480835</v>
      </c>
      <c r="E5267" s="33">
        <f t="shared" ca="1" si="165"/>
        <v>0.98729830428342269</v>
      </c>
      <c r="F5267" s="33">
        <f t="shared" ca="1" si="165"/>
        <v>0.22863342898577377</v>
      </c>
      <c r="G5267" s="37">
        <f ca="1">('Win-Draw-Loss'!$D$38+(('Win-Draw-Loss'!$D$39-'Win-Draw-Loss'!$D$38)*E5267)+('Win-Draw-Loss'!$D$38+(('Win-Draw-Loss'!$D$39-'Win-Draw-Loss'!$D$38)*F5267)))/2</f>
        <v>33.238975999037947</v>
      </c>
      <c r="H5267" s="37"/>
      <c r="I5267" s="3">
        <f ca="1">(G5267-C5267)*600/'Win-Draw-Loss'!$B$42</f>
        <v>21.567701023114225</v>
      </c>
    </row>
    <row r="5268" spans="1:9" x14ac:dyDescent="0.25">
      <c r="A5268" s="33">
        <f t="shared" ca="1" si="164"/>
        <v>0.40195171758681958</v>
      </c>
      <c r="B5268" s="33">
        <f t="shared" ca="1" si="164"/>
        <v>0.4603684333680621</v>
      </c>
      <c r="C5268" s="37">
        <f ca="1">('Win-Draw-Loss'!$B$38+(('Win-Draw-Loss'!$B$39-'Win-Draw-Loss'!$B$38)*A5268)+('Win-Draw-Loss'!$B$38+(('Win-Draw-Loss'!$B$39-'Win-Draw-Loss'!$B$38)*B5268)))/2</f>
        <v>18.623201509548817</v>
      </c>
      <c r="E5268" s="33">
        <f t="shared" ca="1" si="165"/>
        <v>0.84851931648028911</v>
      </c>
      <c r="F5268" s="33">
        <f t="shared" ca="1" si="165"/>
        <v>0.71099256435186098</v>
      </c>
      <c r="G5268" s="37">
        <f ca="1">('Win-Draw-Loss'!$D$38+(('Win-Draw-Loss'!$D$39-'Win-Draw-Loss'!$D$38)*E5268)+('Win-Draw-Loss'!$D$38+(('Win-Draw-Loss'!$D$39-'Win-Draw-Loss'!$D$38)*F5268)))/2</f>
        <v>38.392678212482252</v>
      </c>
      <c r="H5268" s="37"/>
      <c r="I5268" s="3">
        <f ca="1">(G5268-C5268)*600/'Win-Draw-Loss'!$B$42</f>
        <v>39.53895340586687</v>
      </c>
    </row>
    <row r="5269" spans="1:9" x14ac:dyDescent="0.25">
      <c r="A5269" s="33">
        <f t="shared" ca="1" si="164"/>
        <v>0.82166201375631132</v>
      </c>
      <c r="B5269" s="33">
        <f t="shared" ca="1" si="164"/>
        <v>0.15130960210173683</v>
      </c>
      <c r="C5269" s="37">
        <f ca="1">('Win-Draw-Loss'!$B$38+(('Win-Draw-Loss'!$B$39-'Win-Draw-Loss'!$B$38)*A5269)+('Win-Draw-Loss'!$B$38+(('Win-Draw-Loss'!$B$39-'Win-Draw-Loss'!$B$38)*B5269)))/2</f>
        <v>19.72971615858048</v>
      </c>
      <c r="E5269" s="33">
        <f t="shared" ca="1" si="165"/>
        <v>0.16132331394642441</v>
      </c>
      <c r="F5269" s="33">
        <f t="shared" ca="1" si="165"/>
        <v>0.20240450674573629</v>
      </c>
      <c r="G5269" s="37">
        <f ca="1">('Win-Draw-Loss'!$D$38+(('Win-Draw-Loss'!$D$39-'Win-Draw-Loss'!$D$38)*E5269)+('Win-Draw-Loss'!$D$38+(('Win-Draw-Loss'!$D$39-'Win-Draw-Loss'!$D$38)*F5269)))/2</f>
        <v>20.455917310382411</v>
      </c>
      <c r="H5269" s="37"/>
      <c r="I5269" s="3">
        <f ca="1">(G5269-C5269)*600/'Win-Draw-Loss'!$B$42</f>
        <v>1.4524023036038614</v>
      </c>
    </row>
    <row r="5270" spans="1:9" x14ac:dyDescent="0.25">
      <c r="A5270" s="33">
        <f t="shared" ca="1" si="164"/>
        <v>0.39560061528699764</v>
      </c>
      <c r="B5270" s="33">
        <f t="shared" ca="1" si="164"/>
        <v>0.81202236248629089</v>
      </c>
      <c r="C5270" s="37">
        <f ca="1">('Win-Draw-Loss'!$B$38+(('Win-Draw-Loss'!$B$39-'Win-Draw-Loss'!$B$38)*A5270)+('Win-Draw-Loss'!$B$38+(('Win-Draw-Loss'!$B$39-'Win-Draw-Loss'!$B$38)*B5270)))/2</f>
        <v>22.076229777732884</v>
      </c>
      <c r="E5270" s="33">
        <f t="shared" ca="1" si="165"/>
        <v>0.16635123455626433</v>
      </c>
      <c r="F5270" s="33">
        <f t="shared" ca="1" si="165"/>
        <v>0.50427418606948937</v>
      </c>
      <c r="G5270" s="37">
        <f ca="1">('Win-Draw-Loss'!$D$38+(('Win-Draw-Loss'!$D$39-'Win-Draw-Loss'!$D$38)*E5270)+('Win-Draw-Loss'!$D$38+(('Win-Draw-Loss'!$D$39-'Win-Draw-Loss'!$D$38)*F5270)))/2</f>
        <v>25.059381309386303</v>
      </c>
      <c r="H5270" s="37"/>
      <c r="I5270" s="3">
        <f ca="1">(G5270-C5270)*600/'Win-Draw-Loss'!$B$42</f>
        <v>5.9663030633068388</v>
      </c>
    </row>
    <row r="5271" spans="1:9" x14ac:dyDescent="0.25">
      <c r="A5271" s="33">
        <f t="shared" ca="1" si="164"/>
        <v>0.43281228510096348</v>
      </c>
      <c r="B5271" s="33">
        <f t="shared" ca="1" si="164"/>
        <v>0.33587300951853249</v>
      </c>
      <c r="C5271" s="37">
        <f ca="1">('Win-Draw-Loss'!$B$38+(('Win-Draw-Loss'!$B$39-'Win-Draw-Loss'!$B$38)*A5271)+('Win-Draw-Loss'!$B$38+(('Win-Draw-Loss'!$B$39-'Win-Draw-Loss'!$B$38)*B5271)))/2</f>
        <v>17.686852946194961</v>
      </c>
      <c r="E5271" s="33">
        <f t="shared" ca="1" si="165"/>
        <v>0.38698580119339299</v>
      </c>
      <c r="F5271" s="33">
        <f t="shared" ca="1" si="165"/>
        <v>0.59231079952279753</v>
      </c>
      <c r="G5271" s="37">
        <f ca="1">('Win-Draw-Loss'!$D$38+(('Win-Draw-Loss'!$D$39-'Win-Draw-Loss'!$D$38)*E5271)+('Win-Draw-Loss'!$D$38+(('Win-Draw-Loss'!$D$39-'Win-Draw-Loss'!$D$38)*F5271)))/2</f>
        <v>29.689449010742859</v>
      </c>
      <c r="H5271" s="37"/>
      <c r="I5271" s="3">
        <f ca="1">(G5271-C5271)*600/'Win-Draw-Loss'!$B$42</f>
        <v>24.005192129095796</v>
      </c>
    </row>
    <row r="5272" spans="1:9" x14ac:dyDescent="0.25">
      <c r="A5272" s="33">
        <f t="shared" ca="1" si="164"/>
        <v>0.8706424430630163</v>
      </c>
      <c r="B5272" s="33">
        <f t="shared" ca="1" si="164"/>
        <v>0.15209687854255882</v>
      </c>
      <c r="C5272" s="37">
        <f ca="1">('Win-Draw-Loss'!$B$38+(('Win-Draw-Loss'!$B$39-'Win-Draw-Loss'!$B$38)*A5272)+('Win-Draw-Loss'!$B$38+(('Win-Draw-Loss'!$B$39-'Win-Draw-Loss'!$B$38)*B5272)))/2</f>
        <v>20.227393216055752</v>
      </c>
      <c r="E5272" s="33">
        <f t="shared" ca="1" si="165"/>
        <v>0.30212653794790911</v>
      </c>
      <c r="F5272" s="33">
        <f t="shared" ca="1" si="165"/>
        <v>0.24486959777464168</v>
      </c>
      <c r="G5272" s="37">
        <f ca="1">('Win-Draw-Loss'!$D$38+(('Win-Draw-Loss'!$D$39-'Win-Draw-Loss'!$D$38)*E5272)+('Win-Draw-Loss'!$D$38+(('Win-Draw-Loss'!$D$39-'Win-Draw-Loss'!$D$38)*F5272)))/2</f>
        <v>23.204942035838265</v>
      </c>
      <c r="H5272" s="37"/>
      <c r="I5272" s="3">
        <f ca="1">(G5272-C5272)*600/'Win-Draw-Loss'!$B$42</f>
        <v>5.9550976395650252</v>
      </c>
    </row>
    <row r="5273" spans="1:9" x14ac:dyDescent="0.25">
      <c r="A5273" s="33">
        <f t="shared" ca="1" si="164"/>
        <v>9.0254760082786101E-2</v>
      </c>
      <c r="B5273" s="33">
        <f t="shared" ca="1" si="164"/>
        <v>0.41483221448774077</v>
      </c>
      <c r="C5273" s="37">
        <f ca="1">('Win-Draw-Loss'!$B$38+(('Win-Draw-Loss'!$B$39-'Win-Draw-Loss'!$B$38)*A5273)+('Win-Draw-Loss'!$B$38+(('Win-Draw-Loss'!$B$39-'Win-Draw-Loss'!$B$38)*B5273)))/2</f>
        <v>15.050869745705269</v>
      </c>
      <c r="E5273" s="33">
        <f t="shared" ca="1" si="165"/>
        <v>0.9419638865451686</v>
      </c>
      <c r="F5273" s="33">
        <f t="shared" ca="1" si="165"/>
        <v>0.53720243736865081</v>
      </c>
      <c r="G5273" s="37">
        <f ca="1">('Win-Draw-Loss'!$D$38+(('Win-Draw-Loss'!$D$39-'Win-Draw-Loss'!$D$38)*E5273)+('Win-Draw-Loss'!$D$38+(('Win-Draw-Loss'!$D$39-'Win-Draw-Loss'!$D$38)*F5273)))/2</f>
        <v>37.187494858707289</v>
      </c>
      <c r="H5273" s="37"/>
      <c r="I5273" s="3">
        <f ca="1">(G5273-C5273)*600/'Win-Draw-Loss'!$B$42</f>
        <v>44.273250226004038</v>
      </c>
    </row>
    <row r="5274" spans="1:9" x14ac:dyDescent="0.25">
      <c r="A5274" s="33">
        <f t="shared" ca="1" si="164"/>
        <v>0.60010862221536243</v>
      </c>
      <c r="B5274" s="33">
        <f t="shared" ca="1" si="164"/>
        <v>0.48637284489291011</v>
      </c>
      <c r="C5274" s="37">
        <f ca="1">('Win-Draw-Loss'!$B$38+(('Win-Draw-Loss'!$B$39-'Win-Draw-Loss'!$B$38)*A5274)+('Win-Draw-Loss'!$B$38+(('Win-Draw-Loss'!$B$39-'Win-Draw-Loss'!$B$38)*B5274)))/2</f>
        <v>20.864814671082726</v>
      </c>
      <c r="E5274" s="33">
        <f t="shared" ca="1" si="165"/>
        <v>0.57659525870993888</v>
      </c>
      <c r="F5274" s="33">
        <f t="shared" ca="1" si="165"/>
        <v>0.88158863543146382</v>
      </c>
      <c r="G5274" s="37">
        <f ca="1">('Win-Draw-Loss'!$D$38+(('Win-Draw-Loss'!$D$39-'Win-Draw-Loss'!$D$38)*E5274)+('Win-Draw-Loss'!$D$38+(('Win-Draw-Loss'!$D$39-'Win-Draw-Loss'!$D$38)*F5274)))/2</f>
        <v>36.872758412121044</v>
      </c>
      <c r="H5274" s="37"/>
      <c r="I5274" s="3">
        <f ca="1">(G5274-C5274)*600/'Win-Draw-Loss'!$B$42</f>
        <v>32.015887482076636</v>
      </c>
    </row>
    <row r="5275" spans="1:9" x14ac:dyDescent="0.25">
      <c r="A5275" s="33">
        <f t="shared" ca="1" si="164"/>
        <v>0.23571507177458872</v>
      </c>
      <c r="B5275" s="33">
        <f t="shared" ca="1" si="164"/>
        <v>0.19091851831600637</v>
      </c>
      <c r="C5275" s="37">
        <f ca="1">('Win-Draw-Loss'!$B$38+(('Win-Draw-Loss'!$B$39-'Win-Draw-Loss'!$B$38)*A5275)+('Win-Draw-Loss'!$B$38+(('Win-Draw-Loss'!$B$39-'Win-Draw-Loss'!$B$38)*B5275)))/2</f>
        <v>14.26633590090595</v>
      </c>
      <c r="E5275" s="33">
        <f t="shared" ca="1" si="165"/>
        <v>0.94057078600476307</v>
      </c>
      <c r="F5275" s="33">
        <f t="shared" ca="1" si="165"/>
        <v>0.37813411601835045</v>
      </c>
      <c r="G5275" s="37">
        <f ca="1">('Win-Draw-Loss'!$D$38+(('Win-Draw-Loss'!$D$39-'Win-Draw-Loss'!$D$38)*E5275)+('Win-Draw-Loss'!$D$38+(('Win-Draw-Loss'!$D$39-'Win-Draw-Loss'!$D$38)*F5275)))/2</f>
        <v>34.7805735303467</v>
      </c>
      <c r="H5275" s="37"/>
      <c r="I5275" s="3">
        <f ca="1">(G5275-C5275)*600/'Win-Draw-Loss'!$B$42</f>
        <v>41.0284752588815</v>
      </c>
    </row>
    <row r="5276" spans="1:9" x14ac:dyDescent="0.25">
      <c r="A5276" s="33">
        <f t="shared" ca="1" si="164"/>
        <v>0.31452482780674162</v>
      </c>
      <c r="B5276" s="33">
        <f t="shared" ca="1" si="164"/>
        <v>0.50138466072227827</v>
      </c>
      <c r="C5276" s="37">
        <f ca="1">('Win-Draw-Loss'!$B$38+(('Win-Draw-Loss'!$B$39-'Win-Draw-Loss'!$B$38)*A5276)+('Win-Draw-Loss'!$B$38+(('Win-Draw-Loss'!$B$39-'Win-Draw-Loss'!$B$38)*B5276)))/2</f>
        <v>18.159094885290202</v>
      </c>
      <c r="E5276" s="33">
        <f t="shared" ca="1" si="165"/>
        <v>0.9276205093274783</v>
      </c>
      <c r="F5276" s="33">
        <f t="shared" ca="1" si="165"/>
        <v>0.87768262180228851</v>
      </c>
      <c r="G5276" s="37">
        <f ca="1">('Win-Draw-Loss'!$D$38+(('Win-Draw-Loss'!$D$39-'Win-Draw-Loss'!$D$38)*E5276)+('Win-Draw-Loss'!$D$38+(('Win-Draw-Loss'!$D$39-'Win-Draw-Loss'!$D$38)*F5276)))/2</f>
        <v>42.079546966946502</v>
      </c>
      <c r="H5276" s="37"/>
      <c r="I5276" s="3">
        <f ca="1">(G5276-C5276)*600/'Win-Draw-Loss'!$B$42</f>
        <v>47.840904163312601</v>
      </c>
    </row>
    <row r="5277" spans="1:9" x14ac:dyDescent="0.25">
      <c r="A5277" s="33">
        <f t="shared" ca="1" si="164"/>
        <v>0.72819943517556585</v>
      </c>
      <c r="B5277" s="33">
        <f t="shared" ca="1" si="164"/>
        <v>0.76969027713873639</v>
      </c>
      <c r="C5277" s="37">
        <f ca="1">('Win-Draw-Loss'!$B$38+(('Win-Draw-Loss'!$B$39-'Win-Draw-Loss'!$B$38)*A5277)+('Win-Draw-Loss'!$B$38+(('Win-Draw-Loss'!$B$39-'Win-Draw-Loss'!$B$38)*B5277)))/2</f>
        <v>24.978897123143021</v>
      </c>
      <c r="E5277" s="33">
        <f t="shared" ca="1" si="165"/>
        <v>0.97511853745516752</v>
      </c>
      <c r="F5277" s="33">
        <f t="shared" ca="1" si="165"/>
        <v>7.0322143878436938E-2</v>
      </c>
      <c r="G5277" s="37">
        <f ca="1">('Win-Draw-Loss'!$D$38+(('Win-Draw-Loss'!$D$39-'Win-Draw-Loss'!$D$38)*E5277)+('Win-Draw-Loss'!$D$38+(('Win-Draw-Loss'!$D$39-'Win-Draw-Loss'!$D$38)*F5277)))/2</f>
        <v>30.681610220004067</v>
      </c>
      <c r="H5277" s="37"/>
      <c r="I5277" s="3">
        <f ca="1">(G5277-C5277)*600/'Win-Draw-Loss'!$B$42</f>
        <v>11.405426193722093</v>
      </c>
    </row>
    <row r="5278" spans="1:9" x14ac:dyDescent="0.25">
      <c r="A5278" s="33">
        <f t="shared" ca="1" si="164"/>
        <v>5.1162562467350625E-2</v>
      </c>
      <c r="B5278" s="33">
        <f t="shared" ca="1" si="164"/>
        <v>0.48965900623953518</v>
      </c>
      <c r="C5278" s="37">
        <f ca="1">('Win-Draw-Loss'!$B$38+(('Win-Draw-Loss'!$B$39-'Win-Draw-Loss'!$B$38)*A5278)+('Win-Draw-Loss'!$B$38+(('Win-Draw-Loss'!$B$39-'Win-Draw-Loss'!$B$38)*B5278)))/2</f>
        <v>15.408215687068857</v>
      </c>
      <c r="E5278" s="33">
        <f t="shared" ca="1" si="165"/>
        <v>0.16866175500658931</v>
      </c>
      <c r="F5278" s="33">
        <f t="shared" ca="1" si="165"/>
        <v>0.64583671045625712</v>
      </c>
      <c r="G5278" s="37">
        <f ca="1">('Win-Draw-Loss'!$D$38+(('Win-Draw-Loss'!$D$39-'Win-Draw-Loss'!$D$38)*E5278)+('Win-Draw-Loss'!$D$38+(('Win-Draw-Loss'!$D$39-'Win-Draw-Loss'!$D$38)*F5278)))/2</f>
        <v>27.217476981942696</v>
      </c>
      <c r="H5278" s="37"/>
      <c r="I5278" s="3">
        <f ca="1">(G5278-C5278)*600/'Win-Draw-Loss'!$B$42</f>
        <v>23.618522589747677</v>
      </c>
    </row>
    <row r="5279" spans="1:9" x14ac:dyDescent="0.25">
      <c r="A5279" s="33">
        <f t="shared" ca="1" si="164"/>
        <v>0.17850317333580046</v>
      </c>
      <c r="B5279" s="33">
        <f t="shared" ca="1" si="164"/>
        <v>0.59478446003754482</v>
      </c>
      <c r="C5279" s="37">
        <f ca="1">('Win-Draw-Loss'!$B$38+(('Win-Draw-Loss'!$B$39-'Win-Draw-Loss'!$B$38)*A5279)+('Win-Draw-Loss'!$B$38+(('Win-Draw-Loss'!$B$39-'Win-Draw-Loss'!$B$38)*B5279)))/2</f>
        <v>17.732876333733451</v>
      </c>
      <c r="E5279" s="33">
        <f t="shared" ca="1" si="165"/>
        <v>0.5992696930920075</v>
      </c>
      <c r="F5279" s="33">
        <f t="shared" ca="1" si="165"/>
        <v>0.63510032558550611</v>
      </c>
      <c r="G5279" s="37">
        <f ca="1">('Win-Draw-Loss'!$D$38+(('Win-Draw-Loss'!$D$39-'Win-Draw-Loss'!$D$38)*E5279)+('Win-Draw-Loss'!$D$38+(('Win-Draw-Loss'!$D$39-'Win-Draw-Loss'!$D$38)*F5279)))/2</f>
        <v>33.515550280162707</v>
      </c>
      <c r="H5279" s="37"/>
      <c r="I5279" s="3">
        <f ca="1">(G5279-C5279)*600/'Win-Draw-Loss'!$B$42</f>
        <v>31.565347892858512</v>
      </c>
    </row>
    <row r="5280" spans="1:9" x14ac:dyDescent="0.25">
      <c r="A5280" s="33">
        <f t="shared" ca="1" si="164"/>
        <v>0.8021053737266115</v>
      </c>
      <c r="B5280" s="33">
        <f t="shared" ca="1" si="164"/>
        <v>0.72142232221290681</v>
      </c>
      <c r="C5280" s="37">
        <f ca="1">('Win-Draw-Loss'!$B$38+(('Win-Draw-Loss'!$B$39-'Win-Draw-Loss'!$B$38)*A5280)+('Win-Draw-Loss'!$B$38+(('Win-Draw-Loss'!$B$39-'Win-Draw-Loss'!$B$38)*B5280)))/2</f>
        <v>25.235276959395183</v>
      </c>
      <c r="E5280" s="33">
        <f t="shared" ca="1" si="165"/>
        <v>0.43547394104653592</v>
      </c>
      <c r="F5280" s="33">
        <f t="shared" ca="1" si="165"/>
        <v>0.45431879304393441</v>
      </c>
      <c r="G5280" s="37">
        <f ca="1">('Win-Draw-Loss'!$D$38+(('Win-Draw-Loss'!$D$39-'Win-Draw-Loss'!$D$38)*E5280)+('Win-Draw-Loss'!$D$38+(('Win-Draw-Loss'!$D$39-'Win-Draw-Loss'!$D$38)*F5280)))/2</f>
        <v>28.346891011357055</v>
      </c>
      <c r="H5280" s="37"/>
      <c r="I5280" s="3">
        <f ca="1">(G5280-C5280)*600/'Win-Draw-Loss'!$B$42</f>
        <v>6.2232281039237449</v>
      </c>
    </row>
    <row r="5281" spans="1:9" x14ac:dyDescent="0.25">
      <c r="A5281" s="33">
        <f t="shared" ca="1" si="164"/>
        <v>0.45688384580597785</v>
      </c>
      <c r="B5281" s="33">
        <f t="shared" ca="1" si="164"/>
        <v>0.47635243057987997</v>
      </c>
      <c r="C5281" s="37">
        <f ca="1">('Win-Draw-Loss'!$B$38+(('Win-Draw-Loss'!$B$39-'Win-Draw-Loss'!$B$38)*A5281)+('Win-Draw-Loss'!$B$38+(('Win-Draw-Loss'!$B$39-'Win-Draw-Loss'!$B$38)*B5281)))/2</f>
        <v>19.332362763858576</v>
      </c>
      <c r="E5281" s="33">
        <f t="shared" ca="1" si="165"/>
        <v>0.30971183718731321</v>
      </c>
      <c r="F5281" s="33">
        <f t="shared" ca="1" si="165"/>
        <v>0.8989981591656826</v>
      </c>
      <c r="G5281" s="37">
        <f ca="1">('Win-Draw-Loss'!$D$38+(('Win-Draw-Loss'!$D$39-'Win-Draw-Loss'!$D$38)*E5281)+('Win-Draw-Loss'!$D$38+(('Win-Draw-Loss'!$D$39-'Win-Draw-Loss'!$D$38)*F5281)))/2</f>
        <v>33.130649945294934</v>
      </c>
      <c r="H5281" s="37"/>
      <c r="I5281" s="3">
        <f ca="1">(G5281-C5281)*600/'Win-Draw-Loss'!$B$42</f>
        <v>27.596574362872712</v>
      </c>
    </row>
    <row r="5282" spans="1:9" x14ac:dyDescent="0.25">
      <c r="A5282" s="33">
        <f t="shared" ca="1" si="164"/>
        <v>0.99505487740107523</v>
      </c>
      <c r="B5282" s="33">
        <f t="shared" ca="1" si="164"/>
        <v>0.65197991181131487</v>
      </c>
      <c r="C5282" s="37">
        <f ca="1">('Win-Draw-Loss'!$B$38+(('Win-Draw-Loss'!$B$39-'Win-Draw-Loss'!$B$38)*A5282)+('Win-Draw-Loss'!$B$38+(('Win-Draw-Loss'!$B$39-'Win-Draw-Loss'!$B$38)*B5282)))/2</f>
        <v>26.4703478921239</v>
      </c>
      <c r="E5282" s="33">
        <f t="shared" ca="1" si="165"/>
        <v>0.29575695079203712</v>
      </c>
      <c r="F5282" s="33">
        <f t="shared" ca="1" si="165"/>
        <v>6.622047327420999E-2</v>
      </c>
      <c r="G5282" s="37">
        <f ca="1">('Win-Draw-Loss'!$D$38+(('Win-Draw-Loss'!$D$39-'Win-Draw-Loss'!$D$38)*E5282)+('Win-Draw-Loss'!$D$38+(('Win-Draw-Loss'!$D$39-'Win-Draw-Loss'!$D$38)*F5282)))/2</f>
        <v>20.429661360993705</v>
      </c>
      <c r="H5282" s="37"/>
      <c r="I5282" s="3">
        <f ca="1">(G5282-C5282)*600/'Win-Draw-Loss'!$B$42</f>
        <v>-12.08137306226039</v>
      </c>
    </row>
    <row r="5283" spans="1:9" x14ac:dyDescent="0.25">
      <c r="A5283" s="33">
        <f t="shared" ca="1" si="164"/>
        <v>0.65553004020770189</v>
      </c>
      <c r="B5283" s="33">
        <f t="shared" ca="1" si="164"/>
        <v>8.1277479986592294E-3</v>
      </c>
      <c r="C5283" s="37">
        <f ca="1">('Win-Draw-Loss'!$B$38+(('Win-Draw-Loss'!$B$39-'Win-Draw-Loss'!$B$38)*A5283)+('Win-Draw-Loss'!$B$38+(('Win-Draw-Loss'!$B$39-'Win-Draw-Loss'!$B$38)*B5283)))/2</f>
        <v>16.636577882063612</v>
      </c>
      <c r="E5283" s="33">
        <f t="shared" ca="1" si="165"/>
        <v>0.48581216750386602</v>
      </c>
      <c r="F5283" s="33">
        <f t="shared" ca="1" si="165"/>
        <v>0.48587231569166656</v>
      </c>
      <c r="G5283" s="37">
        <f ca="1">('Win-Draw-Loss'!$D$38+(('Win-Draw-Loss'!$D$39-'Win-Draw-Loss'!$D$38)*E5283)+('Win-Draw-Loss'!$D$38+(('Win-Draw-Loss'!$D$39-'Win-Draw-Loss'!$D$38)*F5283)))/2</f>
        <v>29.575267247932988</v>
      </c>
      <c r="H5283" s="37"/>
      <c r="I5283" s="3">
        <f ca="1">(G5283-C5283)*600/'Win-Draw-Loss'!$B$42</f>
        <v>25.877378731738752</v>
      </c>
    </row>
    <row r="5284" spans="1:9" x14ac:dyDescent="0.25">
      <c r="A5284" s="33">
        <f t="shared" ca="1" si="164"/>
        <v>0.9046107467788107</v>
      </c>
      <c r="B5284" s="33">
        <f t="shared" ca="1" si="164"/>
        <v>0.74331062347345467</v>
      </c>
      <c r="C5284" s="37">
        <f ca="1">('Win-Draw-Loss'!$B$38+(('Win-Draw-Loss'!$B$39-'Win-Draw-Loss'!$B$38)*A5284)+('Win-Draw-Loss'!$B$38+(('Win-Draw-Loss'!$B$39-'Win-Draw-Loss'!$B$38)*B5284)))/2</f>
        <v>26.479213702522657</v>
      </c>
      <c r="E5284" s="33">
        <f t="shared" ca="1" si="165"/>
        <v>0.71760599936678293</v>
      </c>
      <c r="F5284" s="33">
        <f t="shared" ca="1" si="165"/>
        <v>6.93436684938048E-2</v>
      </c>
      <c r="G5284" s="37">
        <f ca="1">('Win-Draw-Loss'!$D$38+(('Win-Draw-Loss'!$D$39-'Win-Draw-Loss'!$D$38)*E5284)+('Win-Draw-Loss'!$D$38+(('Win-Draw-Loss'!$D$39-'Win-Draw-Loss'!$D$38)*F5284)))/2</f>
        <v>26.804245017908819</v>
      </c>
      <c r="H5284" s="37"/>
      <c r="I5284" s="3">
        <f ca="1">(G5284-C5284)*600/'Win-Draw-Loss'!$B$42</f>
        <v>0.65006263077232518</v>
      </c>
    </row>
    <row r="5285" spans="1:9" x14ac:dyDescent="0.25">
      <c r="A5285" s="33">
        <f t="shared" ca="1" si="164"/>
        <v>0.36607029023791426</v>
      </c>
      <c r="B5285" s="33">
        <f t="shared" ca="1" si="164"/>
        <v>0.39780961674317739</v>
      </c>
      <c r="C5285" s="37">
        <f ca="1">('Win-Draw-Loss'!$B$38+(('Win-Draw-Loss'!$B$39-'Win-Draw-Loss'!$B$38)*A5285)+('Win-Draw-Loss'!$B$38+(('Win-Draw-Loss'!$B$39-'Win-Draw-Loss'!$B$38)*B5285)))/2</f>
        <v>17.638799069810915</v>
      </c>
      <c r="E5285" s="33">
        <f t="shared" ca="1" si="165"/>
        <v>0.18836785560101577</v>
      </c>
      <c r="F5285" s="33">
        <f t="shared" ca="1" si="165"/>
        <v>0.11413917222688497</v>
      </c>
      <c r="G5285" s="37">
        <f ca="1">('Win-Draw-Loss'!$D$38+(('Win-Draw-Loss'!$D$39-'Win-Draw-Loss'!$D$38)*E5285)+('Win-Draw-Loss'!$D$38+(('Win-Draw-Loss'!$D$39-'Win-Draw-Loss'!$D$38)*F5285)))/2</f>
        <v>19.537605417418511</v>
      </c>
      <c r="H5285" s="37"/>
      <c r="I5285" s="3">
        <f ca="1">(G5285-C5285)*600/'Win-Draw-Loss'!$B$42</f>
        <v>3.797612695215193</v>
      </c>
    </row>
    <row r="5286" spans="1:9" x14ac:dyDescent="0.25">
      <c r="A5286" s="33">
        <f t="shared" ca="1" si="164"/>
        <v>0.5713600731603159</v>
      </c>
      <c r="B5286" s="33">
        <f t="shared" ca="1" si="164"/>
        <v>0.49503433029179245</v>
      </c>
      <c r="C5286" s="37">
        <f ca="1">('Win-Draw-Loss'!$B$38+(('Win-Draw-Loss'!$B$39-'Win-Draw-Loss'!$B$38)*A5286)+('Win-Draw-Loss'!$B$38+(('Win-Draw-Loss'!$B$39-'Win-Draw-Loss'!$B$38)*B5286)))/2</f>
        <v>20.663944034521084</v>
      </c>
      <c r="E5286" s="33">
        <f t="shared" ca="1" si="165"/>
        <v>0.51725545772527448</v>
      </c>
      <c r="F5286" s="33">
        <f t="shared" ca="1" si="165"/>
        <v>0.66641120281126076</v>
      </c>
      <c r="G5286" s="37">
        <f ca="1">('Win-Draw-Loss'!$D$38+(('Win-Draw-Loss'!$D$39-'Win-Draw-Loss'!$D$38)*E5286)+('Win-Draw-Loss'!$D$38+(('Win-Draw-Loss'!$D$39-'Win-Draw-Loss'!$D$38)*F5286)))/2</f>
        <v>32.754999908048028</v>
      </c>
      <c r="H5286" s="37"/>
      <c r="I5286" s="3">
        <f ca="1">(G5286-C5286)*600/'Win-Draw-Loss'!$B$42</f>
        <v>24.182111747053888</v>
      </c>
    </row>
    <row r="5287" spans="1:9" x14ac:dyDescent="0.25">
      <c r="A5287" s="33">
        <f t="shared" ca="1" si="164"/>
        <v>0.48486229776028844</v>
      </c>
      <c r="B5287" s="33">
        <f t="shared" ca="1" si="164"/>
        <v>0.47335913955111919</v>
      </c>
      <c r="C5287" s="37">
        <f ca="1">('Win-Draw-Loss'!$B$38+(('Win-Draw-Loss'!$B$39-'Win-Draw-Loss'!$B$38)*A5287)+('Win-Draw-Loss'!$B$38+(('Win-Draw-Loss'!$B$39-'Win-Draw-Loss'!$B$38)*B5287)))/2</f>
        <v>19.582214373114077</v>
      </c>
      <c r="E5287" s="33">
        <f t="shared" ca="1" si="165"/>
        <v>0.13603267942383768</v>
      </c>
      <c r="F5287" s="33">
        <f t="shared" ca="1" si="165"/>
        <v>0.57105370718350246</v>
      </c>
      <c r="G5287" s="37">
        <f ca="1">('Win-Draw-Loss'!$D$38+(('Win-Draw-Loss'!$D$39-'Win-Draw-Loss'!$D$38)*E5287)+('Win-Draw-Loss'!$D$38+(('Win-Draw-Loss'!$D$39-'Win-Draw-Loss'!$D$38)*F5287)))/2</f>
        <v>25.6062957991101</v>
      </c>
      <c r="H5287" s="37"/>
      <c r="I5287" s="3">
        <f ca="1">(G5287-C5287)*600/'Win-Draw-Loss'!$B$42</f>
        <v>12.048162851992046</v>
      </c>
    </row>
    <row r="5288" spans="1:9" x14ac:dyDescent="0.25">
      <c r="A5288" s="33">
        <f t="shared" ca="1" si="164"/>
        <v>0.83395184788177146</v>
      </c>
      <c r="B5288" s="33">
        <f t="shared" ca="1" si="164"/>
        <v>0.75419875987071072</v>
      </c>
      <c r="C5288" s="37">
        <f ca="1">('Win-Draw-Loss'!$B$38+(('Win-Draw-Loss'!$B$39-'Win-Draw-Loss'!$B$38)*A5288)+('Win-Draw-Loss'!$B$38+(('Win-Draw-Loss'!$B$39-'Win-Draw-Loss'!$B$38)*B5288)))/2</f>
        <v>25.881506077524822</v>
      </c>
      <c r="E5288" s="33">
        <f t="shared" ca="1" si="165"/>
        <v>0.7317224512625905</v>
      </c>
      <c r="F5288" s="33">
        <f t="shared" ca="1" si="165"/>
        <v>7.5202179293719307E-2</v>
      </c>
      <c r="G5288" s="37">
        <f ca="1">('Win-Draw-Loss'!$D$38+(('Win-Draw-Loss'!$D$39-'Win-Draw-Loss'!$D$38)*E5288)+('Win-Draw-Loss'!$D$38+(('Win-Draw-Loss'!$D$39-'Win-Draw-Loss'!$D$38)*F5288)))/2</f>
        <v>27.103869458344644</v>
      </c>
      <c r="H5288" s="37"/>
      <c r="I5288" s="3">
        <f ca="1">(G5288-C5288)*600/'Win-Draw-Loss'!$B$42</f>
        <v>2.4447267616396431</v>
      </c>
    </row>
    <row r="5289" spans="1:9" x14ac:dyDescent="0.25">
      <c r="A5289" s="33">
        <f t="shared" ca="1" si="164"/>
        <v>0.10142241347969283</v>
      </c>
      <c r="B5289" s="33">
        <f t="shared" ca="1" si="164"/>
        <v>0.13298915618139862</v>
      </c>
      <c r="C5289" s="37">
        <f ca="1">('Win-Draw-Loss'!$B$38+(('Win-Draw-Loss'!$B$39-'Win-Draw-Loss'!$B$38)*A5289)+('Win-Draw-Loss'!$B$38+(('Win-Draw-Loss'!$B$39-'Win-Draw-Loss'!$B$38)*B5289)))/2</f>
        <v>12.344115696610913</v>
      </c>
      <c r="E5289" s="33">
        <f t="shared" ca="1" si="165"/>
        <v>0.33669154269359891</v>
      </c>
      <c r="F5289" s="33">
        <f t="shared" ca="1" si="165"/>
        <v>8.3534099491645586E-3</v>
      </c>
      <c r="G5289" s="37">
        <f ca="1">('Win-Draw-Loss'!$D$38+(('Win-Draw-Loss'!$D$39-'Win-Draw-Loss'!$D$38)*E5289)+('Win-Draw-Loss'!$D$38+(('Win-Draw-Loss'!$D$39-'Win-Draw-Loss'!$D$38)*F5289)))/2</f>
        <v>20.175674289641453</v>
      </c>
      <c r="H5289" s="37"/>
      <c r="I5289" s="3">
        <f ca="1">(G5289-C5289)*600/'Win-Draw-Loss'!$B$42</f>
        <v>15.663117186061077</v>
      </c>
    </row>
    <row r="5290" spans="1:9" x14ac:dyDescent="0.25">
      <c r="A5290" s="33">
        <f t="shared" ca="1" si="164"/>
        <v>0.80951997170168855</v>
      </c>
      <c r="B5290" s="33">
        <f t="shared" ca="1" si="164"/>
        <v>0.46444937628265859</v>
      </c>
      <c r="C5290" s="37">
        <f ca="1">('Win-Draw-Loss'!$B$38+(('Win-Draw-Loss'!$B$39-'Win-Draw-Loss'!$B$38)*A5290)+('Win-Draw-Loss'!$B$38+(('Win-Draw-Loss'!$B$39-'Win-Draw-Loss'!$B$38)*B5290)))/2</f>
        <v>22.739693479843471</v>
      </c>
      <c r="E5290" s="33">
        <f t="shared" ca="1" si="165"/>
        <v>0.56986508892900367</v>
      </c>
      <c r="F5290" s="33">
        <f t="shared" ca="1" si="165"/>
        <v>0.74757618418428795</v>
      </c>
      <c r="G5290" s="37">
        <f ca="1">('Win-Draw-Loss'!$D$38+(('Win-Draw-Loss'!$D$39-'Win-Draw-Loss'!$D$38)*E5290)+('Win-Draw-Loss'!$D$38+(('Win-Draw-Loss'!$D$39-'Win-Draw-Loss'!$D$38)*F5290)))/2</f>
        <v>34.761619096699377</v>
      </c>
      <c r="H5290" s="37"/>
      <c r="I5290" s="3">
        <f ca="1">(G5290-C5290)*600/'Win-Draw-Loss'!$B$42</f>
        <v>24.043851233711813</v>
      </c>
    </row>
    <row r="5291" spans="1:9" x14ac:dyDescent="0.25">
      <c r="A5291" s="33">
        <f t="shared" ca="1" si="164"/>
        <v>0.87072892333428065</v>
      </c>
      <c r="B5291" s="33">
        <f t="shared" ca="1" si="164"/>
        <v>0.3328358166511296</v>
      </c>
      <c r="C5291" s="37">
        <f ca="1">('Win-Draw-Loss'!$B$38+(('Win-Draw-Loss'!$B$39-'Win-Draw-Loss'!$B$38)*A5291)+('Win-Draw-Loss'!$B$38+(('Win-Draw-Loss'!$B$39-'Win-Draw-Loss'!$B$38)*B5291)))/2</f>
        <v>22.035647399854103</v>
      </c>
      <c r="E5291" s="33">
        <f t="shared" ca="1" si="165"/>
        <v>7.5658632509533086E-2</v>
      </c>
      <c r="F5291" s="33">
        <f t="shared" ca="1" si="165"/>
        <v>0.91354817786868003</v>
      </c>
      <c r="G5291" s="37">
        <f ca="1">('Win-Draw-Loss'!$D$38+(('Win-Draw-Loss'!$D$39-'Win-Draw-Loss'!$D$38)*E5291)+('Win-Draw-Loss'!$D$38+(('Win-Draw-Loss'!$D$39-'Win-Draw-Loss'!$D$38)*F5291)))/2</f>
        <v>29.838102155673198</v>
      </c>
      <c r="H5291" s="37"/>
      <c r="I5291" s="3">
        <f ca="1">(G5291-C5291)*600/'Win-Draw-Loss'!$B$42</f>
        <v>15.604909511638192</v>
      </c>
    </row>
    <row r="5292" spans="1:9" x14ac:dyDescent="0.25">
      <c r="A5292" s="33">
        <f t="shared" ca="1" si="164"/>
        <v>0.25201957120797613</v>
      </c>
      <c r="B5292" s="33">
        <f t="shared" ca="1" si="164"/>
        <v>5.594200171277941E-2</v>
      </c>
      <c r="C5292" s="37">
        <f ca="1">('Win-Draw-Loss'!$B$38+(('Win-Draw-Loss'!$B$39-'Win-Draw-Loss'!$B$38)*A5292)+('Win-Draw-Loss'!$B$38+(('Win-Draw-Loss'!$B$39-'Win-Draw-Loss'!$B$38)*B5292)))/2</f>
        <v>13.079615729207555</v>
      </c>
      <c r="E5292" s="33">
        <f t="shared" ca="1" si="165"/>
        <v>0.47261356004068766</v>
      </c>
      <c r="F5292" s="33">
        <f t="shared" ca="1" si="165"/>
        <v>0.76823404039069798</v>
      </c>
      <c r="G5292" s="37">
        <f ca="1">('Win-Draw-Loss'!$D$38+(('Win-Draw-Loss'!$D$39-'Win-Draw-Loss'!$D$38)*E5292)+('Win-Draw-Loss'!$D$38+(('Win-Draw-Loss'!$D$39-'Win-Draw-Loss'!$D$38)*F5292)))/2</f>
        <v>33.612714006470782</v>
      </c>
      <c r="H5292" s="37"/>
      <c r="I5292" s="3">
        <f ca="1">(G5292-C5292)*600/'Win-Draw-Loss'!$B$42</f>
        <v>41.066196554526456</v>
      </c>
    </row>
    <row r="5293" spans="1:9" x14ac:dyDescent="0.25">
      <c r="A5293" s="33">
        <f t="shared" ca="1" si="164"/>
        <v>0.80512123275663661</v>
      </c>
      <c r="B5293" s="33">
        <f t="shared" ca="1" si="164"/>
        <v>4.7058544040156525E-2</v>
      </c>
      <c r="C5293" s="37">
        <f ca="1">('Win-Draw-Loss'!$B$38+(('Win-Draw-Loss'!$B$39-'Win-Draw-Loss'!$B$38)*A5293)+('Win-Draw-Loss'!$B$38+(('Win-Draw-Loss'!$B$39-'Win-Draw-Loss'!$B$38)*B5293)))/2</f>
        <v>18.521797767967932</v>
      </c>
      <c r="E5293" s="33">
        <f t="shared" ca="1" si="165"/>
        <v>0.41930669373738483</v>
      </c>
      <c r="F5293" s="33">
        <f t="shared" ca="1" si="165"/>
        <v>0.64116246965628643</v>
      </c>
      <c r="G5293" s="37">
        <f ca="1">('Win-Draw-Loss'!$D$38+(('Win-Draw-Loss'!$D$39-'Win-Draw-Loss'!$D$38)*E5293)+('Win-Draw-Loss'!$D$38+(('Win-Draw-Loss'!$D$39-'Win-Draw-Loss'!$D$38)*F5293)))/2</f>
        <v>30.907037450905065</v>
      </c>
      <c r="H5293" s="37"/>
      <c r="I5293" s="3">
        <f ca="1">(G5293-C5293)*600/'Win-Draw-Loss'!$B$42</f>
        <v>24.770479365874266</v>
      </c>
    </row>
    <row r="5294" spans="1:9" x14ac:dyDescent="0.25">
      <c r="A5294" s="33">
        <f t="shared" ca="1" si="164"/>
        <v>0.31146680157743611</v>
      </c>
      <c r="B5294" s="33">
        <f t="shared" ca="1" si="164"/>
        <v>0.10887021131098373</v>
      </c>
      <c r="C5294" s="37">
        <f ca="1">('Win-Draw-Loss'!$B$38+(('Win-Draw-Loss'!$B$39-'Win-Draw-Loss'!$B$38)*A5294)+('Win-Draw-Loss'!$B$38+(('Win-Draw-Loss'!$B$39-'Win-Draw-Loss'!$B$38)*B5294)))/2</f>
        <v>14.203370128884199</v>
      </c>
      <c r="E5294" s="33">
        <f t="shared" ca="1" si="165"/>
        <v>0.89783237643003599</v>
      </c>
      <c r="F5294" s="33">
        <f t="shared" ca="1" si="165"/>
        <v>0.98871187706163222</v>
      </c>
      <c r="G5294" s="37">
        <f ca="1">('Win-Draw-Loss'!$D$38+(('Win-Draw-Loss'!$D$39-'Win-Draw-Loss'!$D$38)*E5294)+('Win-Draw-Loss'!$D$38+(('Win-Draw-Loss'!$D$39-'Win-Draw-Loss'!$D$38)*F5294)))/2</f>
        <v>43.298163802375022</v>
      </c>
      <c r="H5294" s="37"/>
      <c r="I5294" s="3">
        <f ca="1">(G5294-C5294)*600/'Win-Draw-Loss'!$B$42</f>
        <v>58.189587346981646</v>
      </c>
    </row>
    <row r="5295" spans="1:9" x14ac:dyDescent="0.25">
      <c r="A5295" s="33">
        <f t="shared" ca="1" si="164"/>
        <v>0.26354551869006826</v>
      </c>
      <c r="B5295" s="33">
        <f t="shared" ca="1" si="164"/>
        <v>0.43731363276072621</v>
      </c>
      <c r="C5295" s="37">
        <f ca="1">('Win-Draw-Loss'!$B$38+(('Win-Draw-Loss'!$B$39-'Win-Draw-Loss'!$B$38)*A5295)+('Win-Draw-Loss'!$B$38+(('Win-Draw-Loss'!$B$39-'Win-Draw-Loss'!$B$38)*B5295)))/2</f>
        <v>17.008591514507945</v>
      </c>
      <c r="E5295" s="33">
        <f t="shared" ca="1" si="165"/>
        <v>2.3566654670938436E-2</v>
      </c>
      <c r="F5295" s="33">
        <f t="shared" ca="1" si="165"/>
        <v>0.55982954726979528</v>
      </c>
      <c r="G5295" s="37">
        <f ca="1">('Win-Draw-Loss'!$D$38+(('Win-Draw-Loss'!$D$39-'Win-Draw-Loss'!$D$38)*E5295)+('Win-Draw-Loss'!$D$38+(('Win-Draw-Loss'!$D$39-'Win-Draw-Loss'!$D$38)*F5295)))/2</f>
        <v>23.750943029111006</v>
      </c>
      <c r="H5295" s="37"/>
      <c r="I5295" s="3">
        <f ca="1">(G5295-C5295)*600/'Win-Draw-Loss'!$B$42</f>
        <v>13.484703029206123</v>
      </c>
    </row>
    <row r="5296" spans="1:9" x14ac:dyDescent="0.25">
      <c r="A5296" s="33">
        <f t="shared" ca="1" si="164"/>
        <v>0.73238093059099774</v>
      </c>
      <c r="B5296" s="33">
        <f t="shared" ca="1" si="164"/>
        <v>5.3014606881005899E-2</v>
      </c>
      <c r="C5296" s="37">
        <f ca="1">('Win-Draw-Loss'!$B$38+(('Win-Draw-Loss'!$B$39-'Win-Draw-Loss'!$B$38)*A5296)+('Win-Draw-Loss'!$B$38+(('Win-Draw-Loss'!$B$39-'Win-Draw-Loss'!$B$38)*B5296)))/2</f>
        <v>17.853955374720037</v>
      </c>
      <c r="E5296" s="33">
        <f t="shared" ca="1" si="165"/>
        <v>0.39642743323943108</v>
      </c>
      <c r="F5296" s="33">
        <f t="shared" ca="1" si="165"/>
        <v>0.71536642512236637</v>
      </c>
      <c r="G5296" s="37">
        <f ca="1">('Win-Draw-Loss'!$D$38+(('Win-Draw-Loss'!$D$39-'Win-Draw-Loss'!$D$38)*E5296)+('Win-Draw-Loss'!$D$38+(('Win-Draw-Loss'!$D$39-'Win-Draw-Loss'!$D$38)*F5296)))/2</f>
        <v>31.676907875426963</v>
      </c>
      <c r="H5296" s="37"/>
      <c r="I5296" s="3">
        <f ca="1">(G5296-C5296)*600/'Win-Draw-Loss'!$B$42</f>
        <v>27.645905001413848</v>
      </c>
    </row>
    <row r="5297" spans="1:9" x14ac:dyDescent="0.25">
      <c r="A5297" s="33">
        <f t="shared" ca="1" si="164"/>
        <v>0.9521634991426674</v>
      </c>
      <c r="B5297" s="33">
        <f t="shared" ca="1" si="164"/>
        <v>0.31679376545103344</v>
      </c>
      <c r="C5297" s="37">
        <f ca="1">('Win-Draw-Loss'!$B$38+(('Win-Draw-Loss'!$B$39-'Win-Draw-Loss'!$B$38)*A5297)+('Win-Draw-Loss'!$B$38+(('Win-Draw-Loss'!$B$39-'Win-Draw-Loss'!$B$38)*B5297)))/2</f>
        <v>22.689572645937009</v>
      </c>
      <c r="E5297" s="33">
        <f t="shared" ca="1" si="165"/>
        <v>0.10497015842865809</v>
      </c>
      <c r="F5297" s="33">
        <f t="shared" ca="1" si="165"/>
        <v>6.498449154728636E-3</v>
      </c>
      <c r="G5297" s="37">
        <f ca="1">('Win-Draw-Loss'!$D$38+(('Win-Draw-Loss'!$D$39-'Win-Draw-Loss'!$D$38)*E5297)+('Win-Draw-Loss'!$D$38+(('Win-Draw-Loss'!$D$39-'Win-Draw-Loss'!$D$38)*F5297)))/2</f>
        <v>16.672029113750803</v>
      </c>
      <c r="H5297" s="37"/>
      <c r="I5297" s="3">
        <f ca="1">(G5297-C5297)*600/'Win-Draw-Loss'!$B$42</f>
        <v>-12.035087064372412</v>
      </c>
    </row>
    <row r="5298" spans="1:9" x14ac:dyDescent="0.25">
      <c r="A5298" s="33">
        <f t="shared" ca="1" si="164"/>
        <v>0.56280103257846392</v>
      </c>
      <c r="B5298" s="33">
        <f t="shared" ca="1" si="164"/>
        <v>0.39948652710012411</v>
      </c>
      <c r="C5298" s="37">
        <f ca="1">('Win-Draw-Loss'!$B$38+(('Win-Draw-Loss'!$B$39-'Win-Draw-Loss'!$B$38)*A5298)+('Win-Draw-Loss'!$B$38+(('Win-Draw-Loss'!$B$39-'Win-Draw-Loss'!$B$38)*B5298)))/2</f>
        <v>19.622875596785882</v>
      </c>
      <c r="E5298" s="33">
        <f t="shared" ca="1" si="165"/>
        <v>0.24616338970061358</v>
      </c>
      <c r="F5298" s="33">
        <f t="shared" ca="1" si="165"/>
        <v>0.7114106455307011</v>
      </c>
      <c r="G5298" s="37">
        <f ca="1">('Win-Draw-Loss'!$D$38+(('Win-Draw-Loss'!$D$39-'Win-Draw-Loss'!$D$38)*E5298)+('Win-Draw-Loss'!$D$38+(('Win-Draw-Loss'!$D$39-'Win-Draw-Loss'!$D$38)*F5298)))/2</f>
        <v>29.363610528469717</v>
      </c>
      <c r="H5298" s="37"/>
      <c r="I5298" s="3">
        <f ca="1">(G5298-C5298)*600/'Win-Draw-Loss'!$B$42</f>
        <v>19.481469863367671</v>
      </c>
    </row>
    <row r="5299" spans="1:9" x14ac:dyDescent="0.25">
      <c r="A5299" s="33">
        <f t="shared" ca="1" si="164"/>
        <v>0.44838265883819106</v>
      </c>
      <c r="B5299" s="33">
        <f t="shared" ca="1" si="164"/>
        <v>0.54107740272771054</v>
      </c>
      <c r="C5299" s="37">
        <f ca="1">('Win-Draw-Loss'!$B$38+(('Win-Draw-Loss'!$B$39-'Win-Draw-Loss'!$B$38)*A5299)+('Win-Draw-Loss'!$B$38+(('Win-Draw-Loss'!$B$39-'Win-Draw-Loss'!$B$38)*B5299)))/2</f>
        <v>19.894600615659016</v>
      </c>
      <c r="E5299" s="33">
        <f t="shared" ca="1" si="165"/>
        <v>0.27672869323178872</v>
      </c>
      <c r="F5299" s="33">
        <f t="shared" ca="1" si="165"/>
        <v>0.56539873931929208</v>
      </c>
      <c r="G5299" s="37">
        <f ca="1">('Win-Draw-Loss'!$D$38+(('Win-Draw-Loss'!$D$39-'Win-Draw-Loss'!$D$38)*E5299)+('Win-Draw-Loss'!$D$38+(('Win-Draw-Loss'!$D$39-'Win-Draw-Loss'!$D$38)*F5299)))/2</f>
        <v>27.631911488266212</v>
      </c>
      <c r="H5299" s="37"/>
      <c r="I5299" s="3">
        <f ca="1">(G5299-C5299)*600/'Win-Draw-Loss'!$B$42</f>
        <v>15.474621745214392</v>
      </c>
    </row>
    <row r="5300" spans="1:9" x14ac:dyDescent="0.25">
      <c r="A5300" s="33">
        <f t="shared" ca="1" si="164"/>
        <v>8.8984838221773277E-2</v>
      </c>
      <c r="B5300" s="33">
        <f t="shared" ca="1" si="164"/>
        <v>0.38515085233425905</v>
      </c>
      <c r="C5300" s="37">
        <f ca="1">('Win-Draw-Loss'!$B$38+(('Win-Draw-Loss'!$B$39-'Win-Draw-Loss'!$B$38)*A5300)+('Win-Draw-Loss'!$B$38+(('Win-Draw-Loss'!$B$39-'Win-Draw-Loss'!$B$38)*B5300)))/2</f>
        <v>14.741356905560323</v>
      </c>
      <c r="E5300" s="33">
        <f t="shared" ca="1" si="165"/>
        <v>0.5344292658712102</v>
      </c>
      <c r="F5300" s="33">
        <f t="shared" ca="1" si="165"/>
        <v>0.40801541770067451</v>
      </c>
      <c r="G5300" s="37">
        <f ca="1">('Win-Draw-Loss'!$D$38+(('Win-Draw-Loss'!$D$39-'Win-Draw-Loss'!$D$38)*E5300)+('Win-Draw-Loss'!$D$38+(('Win-Draw-Loss'!$D$39-'Win-Draw-Loss'!$D$38)*F5300)))/2</f>
        <v>29.13667025357827</v>
      </c>
      <c r="H5300" s="37"/>
      <c r="I5300" s="3">
        <f ca="1">(G5300-C5300)*600/'Win-Draw-Loss'!$B$42</f>
        <v>28.790626696035893</v>
      </c>
    </row>
    <row r="5301" spans="1:9" x14ac:dyDescent="0.25">
      <c r="A5301" s="33">
        <f t="shared" ca="1" si="164"/>
        <v>0.24842966086649665</v>
      </c>
      <c r="B5301" s="33">
        <f t="shared" ca="1" si="164"/>
        <v>0.53134876580633073</v>
      </c>
      <c r="C5301" s="37">
        <f ca="1">('Win-Draw-Loss'!$B$38+(('Win-Draw-Loss'!$B$39-'Win-Draw-Loss'!$B$38)*A5301)+('Win-Draw-Loss'!$B$38+(('Win-Draw-Loss'!$B$39-'Win-Draw-Loss'!$B$38)*B5301)))/2</f>
        <v>17.797784266728272</v>
      </c>
      <c r="E5301" s="33">
        <f t="shared" ca="1" si="165"/>
        <v>0.26659735054107625</v>
      </c>
      <c r="F5301" s="33">
        <f t="shared" ca="1" si="165"/>
        <v>0.96281770941215106</v>
      </c>
      <c r="G5301" s="37">
        <f ca="1">('Win-Draw-Loss'!$D$38+(('Win-Draw-Loss'!$D$39-'Win-Draw-Loss'!$D$38)*E5301)+('Win-Draw-Loss'!$D$38+(('Win-Draw-Loss'!$D$39-'Win-Draw-Loss'!$D$38)*F5301)))/2</f>
        <v>33.441225899298409</v>
      </c>
      <c r="H5301" s="37"/>
      <c r="I5301" s="3">
        <f ca="1">(G5301-C5301)*600/'Win-Draw-Loss'!$B$42</f>
        <v>31.286883265140276</v>
      </c>
    </row>
    <row r="5302" spans="1:9" x14ac:dyDescent="0.25">
      <c r="A5302" s="33">
        <f t="shared" ca="1" si="164"/>
        <v>0.59214984497660939</v>
      </c>
      <c r="B5302" s="33">
        <f t="shared" ca="1" si="164"/>
        <v>0.44056602287871172</v>
      </c>
      <c r="C5302" s="37">
        <f ca="1">('Win-Draw-Loss'!$B$38+(('Win-Draw-Loss'!$B$39-'Win-Draw-Loss'!$B$38)*A5302)+('Win-Draw-Loss'!$B$38+(('Win-Draw-Loss'!$B$39-'Win-Draw-Loss'!$B$38)*B5302)))/2</f>
        <v>20.327158678553211</v>
      </c>
      <c r="E5302" s="33">
        <f t="shared" ca="1" si="165"/>
        <v>0.56433100964491667</v>
      </c>
      <c r="F5302" s="33">
        <f t="shared" ca="1" si="165"/>
        <v>0.16001244125452407</v>
      </c>
      <c r="G5302" s="37">
        <f ca="1">('Win-Draw-Loss'!$D$38+(('Win-Draw-Loss'!$D$39-'Win-Draw-Loss'!$D$38)*E5302)+('Win-Draw-Loss'!$D$38+(('Win-Draw-Loss'!$D$39-'Win-Draw-Loss'!$D$38)*F5302)))/2</f>
        <v>25.86515176349161</v>
      </c>
      <c r="H5302" s="37"/>
      <c r="I5302" s="3">
        <f ca="1">(G5302-C5302)*600/'Win-Draw-Loss'!$B$42</f>
        <v>11.075986169876799</v>
      </c>
    </row>
    <row r="5303" spans="1:9" x14ac:dyDescent="0.25">
      <c r="A5303" s="33">
        <f t="shared" ca="1" si="164"/>
        <v>0.73856809812521929</v>
      </c>
      <c r="B5303" s="33">
        <f t="shared" ca="1" si="164"/>
        <v>3.4892940495711233E-2</v>
      </c>
      <c r="C5303" s="37">
        <f ca="1">('Win-Draw-Loss'!$B$38+(('Win-Draw-Loss'!$B$39-'Win-Draw-Loss'!$B$38)*A5303)+('Win-Draw-Loss'!$B$38+(('Win-Draw-Loss'!$B$39-'Win-Draw-Loss'!$B$38)*B5303)))/2</f>
        <v>17.734610386209305</v>
      </c>
      <c r="E5303" s="33">
        <f t="shared" ca="1" si="165"/>
        <v>7.9189509110220602E-2</v>
      </c>
      <c r="F5303" s="33">
        <f t="shared" ca="1" si="165"/>
        <v>0.51918970547824184</v>
      </c>
      <c r="G5303" s="37">
        <f ca="1">('Win-Draw-Loss'!$D$38+(('Win-Draw-Loss'!$D$39-'Win-Draw-Loss'!$D$38)*E5303)+('Win-Draw-Loss'!$D$38+(('Win-Draw-Loss'!$D$39-'Win-Draw-Loss'!$D$38)*F5303)))/2</f>
        <v>23.975688218826939</v>
      </c>
      <c r="H5303" s="37"/>
      <c r="I5303" s="3">
        <f ca="1">(G5303-C5303)*600/'Win-Draw-Loss'!$B$42</f>
        <v>12.482155665235268</v>
      </c>
    </row>
    <row r="5304" spans="1:9" x14ac:dyDescent="0.25">
      <c r="A5304" s="33">
        <f t="shared" ca="1" si="164"/>
        <v>0.78268509280719456</v>
      </c>
      <c r="B5304" s="33">
        <f t="shared" ca="1" si="164"/>
        <v>0.11519225135308064</v>
      </c>
      <c r="C5304" s="37">
        <f ca="1">('Win-Draw-Loss'!$B$38+(('Win-Draw-Loss'!$B$39-'Win-Draw-Loss'!$B$38)*A5304)+('Win-Draw-Loss'!$B$38+(('Win-Draw-Loss'!$B$39-'Win-Draw-Loss'!$B$38)*B5304)))/2</f>
        <v>18.978773441602751</v>
      </c>
      <c r="E5304" s="33">
        <f t="shared" ca="1" si="165"/>
        <v>0.68354636217107023</v>
      </c>
      <c r="F5304" s="33">
        <f t="shared" ca="1" si="165"/>
        <v>0.87359875054519132</v>
      </c>
      <c r="G5304" s="37">
        <f ca="1">('Win-Draw-Loss'!$D$38+(('Win-Draw-Loss'!$D$39-'Win-Draw-Loss'!$D$38)*E5304)+('Win-Draw-Loss'!$D$38+(('Win-Draw-Loss'!$D$39-'Win-Draw-Loss'!$D$38)*F5304)))/2</f>
        <v>38.35717669074392</v>
      </c>
      <c r="H5304" s="37"/>
      <c r="I5304" s="3">
        <f ca="1">(G5304-C5304)*600/'Win-Draw-Loss'!$B$42</f>
        <v>38.756806498282337</v>
      </c>
    </row>
    <row r="5305" spans="1:9" x14ac:dyDescent="0.25">
      <c r="A5305" s="33">
        <f t="shared" ca="1" si="164"/>
        <v>5.9255109055016741E-2</v>
      </c>
      <c r="B5305" s="33">
        <f t="shared" ca="1" si="164"/>
        <v>0.67707069972444889</v>
      </c>
      <c r="C5305" s="37">
        <f ca="1">('Win-Draw-Loss'!$B$38+(('Win-Draw-Loss'!$B$39-'Win-Draw-Loss'!$B$38)*A5305)+('Win-Draw-Loss'!$B$38+(('Win-Draw-Loss'!$B$39-'Win-Draw-Loss'!$B$38)*B5305)))/2</f>
        <v>17.363258087794655</v>
      </c>
      <c r="E5305" s="33">
        <f t="shared" ca="1" si="165"/>
        <v>0.621034218239223</v>
      </c>
      <c r="F5305" s="33">
        <f t="shared" ca="1" si="165"/>
        <v>0.66618339777055235</v>
      </c>
      <c r="G5305" s="37">
        <f ca="1">('Win-Draw-Loss'!$D$38+(('Win-Draw-Loss'!$D$39-'Win-Draw-Loss'!$D$38)*E5305)+('Win-Draw-Loss'!$D$38+(('Win-Draw-Loss'!$D$39-'Win-Draw-Loss'!$D$38)*F5305)))/2</f>
        <v>34.308264240146627</v>
      </c>
      <c r="H5305" s="37"/>
      <c r="I5305" s="3">
        <f ca="1">(G5305-C5305)*600/'Win-Draw-Loss'!$B$42</f>
        <v>33.890012304703944</v>
      </c>
    </row>
    <row r="5306" spans="1:9" x14ac:dyDescent="0.25">
      <c r="A5306" s="33">
        <f t="shared" ca="1" si="164"/>
        <v>0.41083764726118188</v>
      </c>
      <c r="B5306" s="33">
        <f t="shared" ca="1" si="164"/>
        <v>0.55750904631112541</v>
      </c>
      <c r="C5306" s="37">
        <f ca="1">('Win-Draw-Loss'!$B$38+(('Win-Draw-Loss'!$B$39-'Win-Draw-Loss'!$B$38)*A5306)+('Win-Draw-Loss'!$B$38+(('Win-Draw-Loss'!$B$39-'Win-Draw-Loss'!$B$38)*B5306)))/2</f>
        <v>19.683466935723075</v>
      </c>
      <c r="E5306" s="33">
        <f t="shared" ca="1" si="165"/>
        <v>0.61785639017713878</v>
      </c>
      <c r="F5306" s="33">
        <f t="shared" ca="1" si="165"/>
        <v>0.52069982706517004</v>
      </c>
      <c r="G5306" s="37">
        <f ca="1">('Win-Draw-Loss'!$D$38+(('Win-Draw-Loss'!$D$39-'Win-Draw-Loss'!$D$38)*E5306)+('Win-Draw-Loss'!$D$38+(('Win-Draw-Loss'!$D$39-'Win-Draw-Loss'!$D$38)*F5306)))/2</f>
        <v>32.078343258634632</v>
      </c>
      <c r="H5306" s="37"/>
      <c r="I5306" s="3">
        <f ca="1">(G5306-C5306)*600/'Win-Draw-Loss'!$B$42</f>
        <v>24.789752645823114</v>
      </c>
    </row>
    <row r="5307" spans="1:9" x14ac:dyDescent="0.25">
      <c r="A5307" s="33">
        <f t="shared" ca="1" si="164"/>
        <v>0.61954514392442972</v>
      </c>
      <c r="B5307" s="33">
        <f t="shared" ca="1" si="164"/>
        <v>4.8676209504154966E-2</v>
      </c>
      <c r="C5307" s="37">
        <f ca="1">('Win-Draw-Loss'!$B$38+(('Win-Draw-Loss'!$B$39-'Win-Draw-Loss'!$B$38)*A5307)+('Win-Draw-Loss'!$B$38+(('Win-Draw-Loss'!$B$39-'Win-Draw-Loss'!$B$38)*B5307)))/2</f>
        <v>16.682213534285847</v>
      </c>
      <c r="E5307" s="33">
        <f t="shared" ca="1" si="165"/>
        <v>0.10511718165506978</v>
      </c>
      <c r="F5307" s="33">
        <f t="shared" ca="1" si="165"/>
        <v>0.20854133238536565</v>
      </c>
      <c r="G5307" s="37">
        <f ca="1">('Win-Draw-Loss'!$D$38+(('Win-Draw-Loss'!$D$39-'Win-Draw-Loss'!$D$38)*E5307)+('Win-Draw-Loss'!$D$38+(('Win-Draw-Loss'!$D$39-'Win-Draw-Loss'!$D$38)*F5307)))/2</f>
        <v>19.704877710606532</v>
      </c>
      <c r="H5307" s="37"/>
      <c r="I5307" s="3">
        <f ca="1">(G5307-C5307)*600/'Win-Draw-Loss'!$B$42</f>
        <v>6.0453283526413699</v>
      </c>
    </row>
    <row r="5308" spans="1:9" x14ac:dyDescent="0.25">
      <c r="A5308" s="33">
        <f t="shared" ca="1" si="164"/>
        <v>0.11109096807951591</v>
      </c>
      <c r="B5308" s="33">
        <f t="shared" ca="1" si="164"/>
        <v>0.16405943502162712</v>
      </c>
      <c r="C5308" s="37">
        <f ca="1">('Win-Draw-Loss'!$B$38+(('Win-Draw-Loss'!$B$39-'Win-Draw-Loss'!$B$38)*A5308)+('Win-Draw-Loss'!$B$38+(('Win-Draw-Loss'!$B$39-'Win-Draw-Loss'!$B$38)*B5308)))/2</f>
        <v>12.75150403101143</v>
      </c>
      <c r="E5308" s="33">
        <f t="shared" ca="1" si="165"/>
        <v>0.51824057358950271</v>
      </c>
      <c r="F5308" s="33">
        <f t="shared" ca="1" si="165"/>
        <v>0.27444562417021623</v>
      </c>
      <c r="G5308" s="37">
        <f ca="1">('Win-Draw-Loss'!$D$38+(('Win-Draw-Loss'!$D$39-'Win-Draw-Loss'!$D$38)*E5308)+('Win-Draw-Loss'!$D$38+(('Win-Draw-Loss'!$D$39-'Win-Draw-Loss'!$D$38)*F5308)))/2</f>
        <v>26.890292966395783</v>
      </c>
      <c r="H5308" s="37"/>
      <c r="I5308" s="3">
        <f ca="1">(G5308-C5308)*600/'Win-Draw-Loss'!$B$42</f>
        <v>28.277577870768702</v>
      </c>
    </row>
    <row r="5309" spans="1:9" x14ac:dyDescent="0.25">
      <c r="A5309" s="33">
        <f t="shared" ca="1" si="164"/>
        <v>0.80078716376836523</v>
      </c>
      <c r="B5309" s="33">
        <f t="shared" ca="1" si="164"/>
        <v>0.18784736581962724</v>
      </c>
      <c r="C5309" s="37">
        <f ca="1">('Win-Draw-Loss'!$B$38+(('Win-Draw-Loss'!$B$39-'Win-Draw-Loss'!$B$38)*A5309)+('Win-Draw-Loss'!$B$38+(('Win-Draw-Loss'!$B$39-'Win-Draw-Loss'!$B$38)*B5309)))/2</f>
        <v>19.886345295879927</v>
      </c>
      <c r="E5309" s="33">
        <f t="shared" ca="1" si="165"/>
        <v>0.9010377205521829</v>
      </c>
      <c r="F5309" s="33">
        <f t="shared" ca="1" si="165"/>
        <v>0.90477654657973272</v>
      </c>
      <c r="G5309" s="37">
        <f ca="1">('Win-Draw-Loss'!$D$38+(('Win-Draw-Loss'!$D$39-'Win-Draw-Loss'!$D$38)*E5309)+('Win-Draw-Loss'!$D$38+(('Win-Draw-Loss'!$D$39-'Win-Draw-Loss'!$D$38)*F5309)))/2</f>
        <v>42.087214006978733</v>
      </c>
      <c r="H5309" s="37"/>
      <c r="I5309" s="3">
        <f ca="1">(G5309-C5309)*600/'Win-Draw-Loss'!$B$42</f>
        <v>44.401737422197613</v>
      </c>
    </row>
    <row r="5310" spans="1:9" x14ac:dyDescent="0.25">
      <c r="A5310" s="33">
        <f t="shared" ca="1" si="164"/>
        <v>0.10997289029448443</v>
      </c>
      <c r="B5310" s="33">
        <f t="shared" ca="1" si="164"/>
        <v>0.13100930315825765</v>
      </c>
      <c r="C5310" s="37">
        <f ca="1">('Win-Draw-Loss'!$B$38+(('Win-Draw-Loss'!$B$39-'Win-Draw-Loss'!$B$38)*A5310)+('Win-Draw-Loss'!$B$38+(('Win-Draw-Loss'!$B$39-'Win-Draw-Loss'!$B$38)*B5310)))/2</f>
        <v>12.409821934527422</v>
      </c>
      <c r="E5310" s="33">
        <f t="shared" ca="1" si="165"/>
        <v>0.68978917900404946</v>
      </c>
      <c r="F5310" s="33">
        <f t="shared" ca="1" si="165"/>
        <v>0.53858825393984711</v>
      </c>
      <c r="G5310" s="37">
        <f ca="1">('Win-Draw-Loss'!$D$38+(('Win-Draw-Loss'!$D$39-'Win-Draw-Loss'!$D$38)*E5310)+('Win-Draw-Loss'!$D$38+(('Win-Draw-Loss'!$D$39-'Win-Draw-Loss'!$D$38)*F5310)))/2</f>
        <v>33.425661494158447</v>
      </c>
      <c r="H5310" s="37"/>
      <c r="I5310" s="3">
        <f ca="1">(G5310-C5310)*600/'Win-Draw-Loss'!$B$42</f>
        <v>42.031679119262051</v>
      </c>
    </row>
    <row r="5311" spans="1:9" x14ac:dyDescent="0.25">
      <c r="A5311" s="33">
        <f t="shared" ca="1" si="164"/>
        <v>0.7624704534976563</v>
      </c>
      <c r="B5311" s="33">
        <f t="shared" ca="1" si="164"/>
        <v>0.9104106785496564</v>
      </c>
      <c r="C5311" s="37">
        <f ca="1">('Win-Draw-Loss'!$B$38+(('Win-Draw-Loss'!$B$39-'Win-Draw-Loss'!$B$38)*A5311)+('Win-Draw-Loss'!$B$38+(('Win-Draw-Loss'!$B$39-'Win-Draw-Loss'!$B$38)*B5311)))/2</f>
        <v>26.728811320473127</v>
      </c>
      <c r="E5311" s="33">
        <f t="shared" ca="1" si="165"/>
        <v>0.56462066904810271</v>
      </c>
      <c r="F5311" s="33">
        <f t="shared" ca="1" si="165"/>
        <v>0.46628088198515616</v>
      </c>
      <c r="G5311" s="37">
        <f ca="1">('Win-Draw-Loss'!$D$38+(('Win-Draw-Loss'!$D$39-'Win-Draw-Loss'!$D$38)*E5311)+('Win-Draw-Loss'!$D$38+(('Win-Draw-Loss'!$D$39-'Win-Draw-Loss'!$D$38)*F5311)))/2</f>
        <v>30.463523265498885</v>
      </c>
      <c r="H5311" s="37"/>
      <c r="I5311" s="3">
        <f ca="1">(G5311-C5311)*600/'Win-Draw-Loss'!$B$42</f>
        <v>7.4694238900515169</v>
      </c>
    </row>
    <row r="5312" spans="1:9" x14ac:dyDescent="0.25">
      <c r="A5312" s="33">
        <f t="shared" ca="1" si="164"/>
        <v>0.86206548886710921</v>
      </c>
      <c r="B5312" s="33">
        <f t="shared" ca="1" si="164"/>
        <v>6.7110979113232605E-2</v>
      </c>
      <c r="C5312" s="37">
        <f ca="1">('Win-Draw-Loss'!$B$38+(('Win-Draw-Loss'!$B$39-'Win-Draw-Loss'!$B$38)*A5312)+('Win-Draw-Loss'!$B$38+(('Win-Draw-Loss'!$B$39-'Win-Draw-Loss'!$B$38)*B5312)))/2</f>
        <v>19.291764679803418</v>
      </c>
      <c r="E5312" s="33">
        <f t="shared" ca="1" si="165"/>
        <v>0.62951800083565379</v>
      </c>
      <c r="F5312" s="33">
        <f t="shared" ca="1" si="165"/>
        <v>0.15401091530667366</v>
      </c>
      <c r="G5312" s="37">
        <f ca="1">('Win-Draw-Loss'!$D$38+(('Win-Draw-Loss'!$D$39-'Win-Draw-Loss'!$D$38)*E5312)+('Win-Draw-Loss'!$D$38+(('Win-Draw-Loss'!$D$39-'Win-Draw-Loss'!$D$38)*F5312)))/2</f>
        <v>26.752933742134914</v>
      </c>
      <c r="H5312" s="37"/>
      <c r="I5312" s="3">
        <f ca="1">(G5312-C5312)*600/'Win-Draw-Loss'!$B$42</f>
        <v>14.922338124662993</v>
      </c>
    </row>
    <row r="5313" spans="1:9" x14ac:dyDescent="0.25">
      <c r="A5313" s="33">
        <f t="shared" ca="1" si="164"/>
        <v>0.79173530877386933</v>
      </c>
      <c r="B5313" s="33">
        <f t="shared" ca="1" si="164"/>
        <v>0.31147220463291214</v>
      </c>
      <c r="C5313" s="37">
        <f ca="1">('Win-Draw-Loss'!$B$38+(('Win-Draw-Loss'!$B$39-'Win-Draw-Loss'!$B$38)*A5313)+('Win-Draw-Loss'!$B$38+(('Win-Draw-Loss'!$B$39-'Win-Draw-Loss'!$B$38)*B5313)))/2</f>
        <v>21.032075134067814</v>
      </c>
      <c r="E5313" s="33">
        <f t="shared" ca="1" si="165"/>
        <v>0.99499705222847035</v>
      </c>
      <c r="F5313" s="33">
        <f t="shared" ca="1" si="165"/>
        <v>8.2446311316161314E-2</v>
      </c>
      <c r="G5313" s="37">
        <f ca="1">('Win-Draw-Loss'!$D$38+(('Win-Draw-Loss'!$D$39-'Win-Draw-Loss'!$D$38)*E5313)+('Win-Draw-Loss'!$D$38+(('Win-Draw-Loss'!$D$39-'Win-Draw-Loss'!$D$38)*F5313)))/2</f>
        <v>31.161650453169475</v>
      </c>
      <c r="H5313" s="37"/>
      <c r="I5313" s="3">
        <f ca="1">(G5313-C5313)*600/'Win-Draw-Loss'!$B$42</f>
        <v>20.259150638203323</v>
      </c>
    </row>
    <row r="5314" spans="1:9" x14ac:dyDescent="0.25">
      <c r="A5314" s="33">
        <f t="shared" ref="A5314:B5377" ca="1" si="166">RAND()</f>
        <v>0.35057916450394955</v>
      </c>
      <c r="B5314" s="33">
        <f t="shared" ca="1" si="166"/>
        <v>0.49614534072512539</v>
      </c>
      <c r="C5314" s="37">
        <f ca="1">('Win-Draw-Loss'!$B$38+(('Win-Draw-Loss'!$B$39-'Win-Draw-Loss'!$B$38)*A5314)+('Win-Draw-Loss'!$B$38+(('Win-Draw-Loss'!$B$39-'Win-Draw-Loss'!$B$38)*B5314)))/2</f>
        <v>18.46724505229075</v>
      </c>
      <c r="E5314" s="33">
        <f t="shared" ref="E5314:F5377" ca="1" si="167">RAND()</f>
        <v>0.5364292738238472</v>
      </c>
      <c r="F5314" s="33">
        <f t="shared" ca="1" si="167"/>
        <v>0.25151736859703744</v>
      </c>
      <c r="G5314" s="37">
        <f ca="1">('Win-Draw-Loss'!$D$38+(('Win-Draw-Loss'!$D$39-'Win-Draw-Loss'!$D$38)*E5314)+('Win-Draw-Loss'!$D$38+(('Win-Draw-Loss'!$D$39-'Win-Draw-Loss'!$D$38)*F5314)))/2</f>
        <v>26.819199636313272</v>
      </c>
      <c r="H5314" s="37"/>
      <c r="I5314" s="3">
        <f ca="1">(G5314-C5314)*600/'Win-Draw-Loss'!$B$42</f>
        <v>16.703909168045044</v>
      </c>
    </row>
    <row r="5315" spans="1:9" x14ac:dyDescent="0.25">
      <c r="A5315" s="33">
        <f t="shared" ca="1" si="166"/>
        <v>0.39873078648812377</v>
      </c>
      <c r="B5315" s="33">
        <f t="shared" ca="1" si="166"/>
        <v>0.44857046409454848</v>
      </c>
      <c r="C5315" s="37">
        <f ca="1">('Win-Draw-Loss'!$B$38+(('Win-Draw-Loss'!$B$39-'Win-Draw-Loss'!$B$38)*A5315)+('Win-Draw-Loss'!$B$38+(('Win-Draw-Loss'!$B$39-'Win-Draw-Loss'!$B$38)*B5315)))/2</f>
        <v>18.473012505826723</v>
      </c>
      <c r="E5315" s="33">
        <f t="shared" ca="1" si="167"/>
        <v>8.8144082705012505E-2</v>
      </c>
      <c r="F5315" s="33">
        <f t="shared" ca="1" si="167"/>
        <v>0.90142694173454618</v>
      </c>
      <c r="G5315" s="37">
        <f ca="1">('Win-Draw-Loss'!$D$38+(('Win-Draw-Loss'!$D$39-'Win-Draw-Loss'!$D$38)*E5315)+('Win-Draw-Loss'!$D$38+(('Win-Draw-Loss'!$D$39-'Win-Draw-Loss'!$D$38)*F5315)))/2</f>
        <v>29.843565366593381</v>
      </c>
      <c r="H5315" s="37"/>
      <c r="I5315" s="3">
        <f ca="1">(G5315-C5315)*600/'Win-Draw-Loss'!$B$42</f>
        <v>22.741105721533316</v>
      </c>
    </row>
    <row r="5316" spans="1:9" x14ac:dyDescent="0.25">
      <c r="A5316" s="33">
        <f t="shared" ca="1" si="166"/>
        <v>0.23743081424802037</v>
      </c>
      <c r="B5316" s="33">
        <f t="shared" ca="1" si="166"/>
        <v>6.494731012690258E-2</v>
      </c>
      <c r="C5316" s="37">
        <f ca="1">('Win-Draw-Loss'!$B$38+(('Win-Draw-Loss'!$B$39-'Win-Draw-Loss'!$B$38)*A5316)+('Win-Draw-Loss'!$B$38+(('Win-Draw-Loss'!$B$39-'Win-Draw-Loss'!$B$38)*B5316)))/2</f>
        <v>13.02378124374923</v>
      </c>
      <c r="E5316" s="33">
        <f t="shared" ca="1" si="167"/>
        <v>0.89638124755387627</v>
      </c>
      <c r="F5316" s="33">
        <f t="shared" ca="1" si="167"/>
        <v>1.0513350276427635E-3</v>
      </c>
      <c r="G5316" s="37">
        <f ca="1">('Win-Draw-Loss'!$D$38+(('Win-Draw-Loss'!$D$39-'Win-Draw-Loss'!$D$38)*E5316)+('Win-Draw-Loss'!$D$38+(('Win-Draw-Loss'!$D$39-'Win-Draw-Loss'!$D$38)*F5316)))/2</f>
        <v>28.461488738722789</v>
      </c>
      <c r="H5316" s="37"/>
      <c r="I5316" s="3">
        <f ca="1">(G5316-C5316)*600/'Win-Draw-Loss'!$B$42</f>
        <v>30.875414989947117</v>
      </c>
    </row>
    <row r="5317" spans="1:9" x14ac:dyDescent="0.25">
      <c r="A5317" s="33">
        <f t="shared" ca="1" si="166"/>
        <v>0.80624164715218316</v>
      </c>
      <c r="B5317" s="33">
        <f t="shared" ca="1" si="166"/>
        <v>0.10741405256962844</v>
      </c>
      <c r="C5317" s="37">
        <f ca="1">('Win-Draw-Loss'!$B$38+(('Win-Draw-Loss'!$B$39-'Win-Draw-Loss'!$B$38)*A5317)+('Win-Draw-Loss'!$B$38+(('Win-Draw-Loss'!$B$39-'Win-Draw-Loss'!$B$38)*B5317)))/2</f>
        <v>19.136556997218115</v>
      </c>
      <c r="E5317" s="33">
        <f t="shared" ca="1" si="167"/>
        <v>0.6825348657109519</v>
      </c>
      <c r="F5317" s="33">
        <f t="shared" ca="1" si="167"/>
        <v>0.41857245590537406</v>
      </c>
      <c r="G5317" s="37">
        <f ca="1">('Win-Draw-Loss'!$D$38+(('Win-Draw-Loss'!$D$39-'Win-Draw-Loss'!$D$38)*E5317)+('Win-Draw-Loss'!$D$38+(('Win-Draw-Loss'!$D$39-'Win-Draw-Loss'!$D$38)*F5317)))/2</f>
        <v>31.516609824244892</v>
      </c>
      <c r="H5317" s="37"/>
      <c r="I5317" s="3">
        <f ca="1">(G5317-C5317)*600/'Win-Draw-Loss'!$B$42</f>
        <v>24.760105654053554</v>
      </c>
    </row>
    <row r="5318" spans="1:9" x14ac:dyDescent="0.25">
      <c r="A5318" s="33">
        <f t="shared" ca="1" si="166"/>
        <v>0.22743459294282864</v>
      </c>
      <c r="B5318" s="33">
        <f t="shared" ca="1" si="166"/>
        <v>0.56750850628639915</v>
      </c>
      <c r="C5318" s="37">
        <f ca="1">('Win-Draw-Loss'!$B$38+(('Win-Draw-Loss'!$B$39-'Win-Draw-Loss'!$B$38)*A5318)+('Win-Draw-Loss'!$B$38+(('Win-Draw-Loss'!$B$39-'Win-Draw-Loss'!$B$38)*B5318)))/2</f>
        <v>17.949430992292278</v>
      </c>
      <c r="E5318" s="33">
        <f t="shared" ca="1" si="167"/>
        <v>0.13531736087999324</v>
      </c>
      <c r="F5318" s="33">
        <f t="shared" ca="1" si="167"/>
        <v>0.19251943627988888</v>
      </c>
      <c r="G5318" s="37">
        <f ca="1">('Win-Draw-Loss'!$D$38+(('Win-Draw-Loss'!$D$39-'Win-Draw-Loss'!$D$38)*E5318)+('Win-Draw-Loss'!$D$38+(('Win-Draw-Loss'!$D$39-'Win-Draw-Loss'!$D$38)*F5318)))/2</f>
        <v>19.917551957398231</v>
      </c>
      <c r="H5318" s="37"/>
      <c r="I5318" s="3">
        <f ca="1">(G5318-C5318)*600/'Win-Draw-Loss'!$B$42</f>
        <v>3.9362419302119065</v>
      </c>
    </row>
    <row r="5319" spans="1:9" x14ac:dyDescent="0.25">
      <c r="A5319" s="33">
        <f t="shared" ca="1" si="166"/>
        <v>0.9216843074885086</v>
      </c>
      <c r="B5319" s="33">
        <f t="shared" ca="1" si="166"/>
        <v>0.81083435807536741</v>
      </c>
      <c r="C5319" s="37">
        <f ca="1">('Win-Draw-Loss'!$B$38+(('Win-Draw-Loss'!$B$39-'Win-Draw-Loss'!$B$38)*A5319)+('Win-Draw-Loss'!$B$38+(('Win-Draw-Loss'!$B$39-'Win-Draw-Loss'!$B$38)*B5319)))/2</f>
        <v>27.32518665563876</v>
      </c>
      <c r="E5319" s="33">
        <f t="shared" ca="1" si="167"/>
        <v>0.20171353019516369</v>
      </c>
      <c r="F5319" s="33">
        <f t="shared" ca="1" si="167"/>
        <v>0.39401902608426997</v>
      </c>
      <c r="G5319" s="37">
        <f ca="1">('Win-Draw-Loss'!$D$38+(('Win-Draw-Loss'!$D$39-'Win-Draw-Loss'!$D$38)*E5319)+('Win-Draw-Loss'!$D$38+(('Win-Draw-Loss'!$D$39-'Win-Draw-Loss'!$D$38)*F5319)))/2</f>
        <v>23.935988344191507</v>
      </c>
      <c r="H5319" s="37"/>
      <c r="I5319" s="3">
        <f ca="1">(G5319-C5319)*600/'Win-Draw-Loss'!$B$42</f>
        <v>-6.7783966228945047</v>
      </c>
    </row>
    <row r="5320" spans="1:9" x14ac:dyDescent="0.25">
      <c r="A5320" s="33">
        <f t="shared" ca="1" si="166"/>
        <v>0.58788327810839847</v>
      </c>
      <c r="B5320" s="33">
        <f t="shared" ca="1" si="166"/>
        <v>0.15139017554877743</v>
      </c>
      <c r="C5320" s="37">
        <f ca="1">('Win-Draw-Loss'!$B$38+(('Win-Draw-Loss'!$B$39-'Win-Draw-Loss'!$B$38)*A5320)+('Win-Draw-Loss'!$B$38+(('Win-Draw-Loss'!$B$39-'Win-Draw-Loss'!$B$38)*B5320)))/2</f>
        <v>17.392734536571758</v>
      </c>
      <c r="E5320" s="33">
        <f t="shared" ca="1" si="167"/>
        <v>0.40539663881265964</v>
      </c>
      <c r="F5320" s="33">
        <f t="shared" ca="1" si="167"/>
        <v>0.33739478937372192</v>
      </c>
      <c r="G5320" s="37">
        <f ca="1">('Win-Draw-Loss'!$D$38+(('Win-Draw-Loss'!$D$39-'Win-Draw-Loss'!$D$38)*E5320)+('Win-Draw-Loss'!$D$38+(('Win-Draw-Loss'!$D$39-'Win-Draw-Loss'!$D$38)*F5320)))/2</f>
        <v>26.141871422795724</v>
      </c>
      <c r="H5320" s="37"/>
      <c r="I5320" s="3">
        <f ca="1">(G5320-C5320)*600/'Win-Draw-Loss'!$B$42</f>
        <v>17.498273772447931</v>
      </c>
    </row>
    <row r="5321" spans="1:9" x14ac:dyDescent="0.25">
      <c r="A5321" s="33">
        <f t="shared" ca="1" si="166"/>
        <v>0.47190920311986662</v>
      </c>
      <c r="B5321" s="33">
        <f t="shared" ca="1" si="166"/>
        <v>2.5324791236972954E-2</v>
      </c>
      <c r="C5321" s="37">
        <f ca="1">('Win-Draw-Loss'!$B$38+(('Win-Draw-Loss'!$B$39-'Win-Draw-Loss'!$B$38)*A5321)+('Win-Draw-Loss'!$B$38+(('Win-Draw-Loss'!$B$39-'Win-Draw-Loss'!$B$38)*B5321)))/2</f>
        <v>14.972339943568397</v>
      </c>
      <c r="E5321" s="33">
        <f t="shared" ca="1" si="167"/>
        <v>0.24532223392433727</v>
      </c>
      <c r="F5321" s="33">
        <f t="shared" ca="1" si="167"/>
        <v>0.4799376781402962</v>
      </c>
      <c r="G5321" s="37">
        <f ca="1">('Win-Draw-Loss'!$D$38+(('Win-Draw-Loss'!$D$39-'Win-Draw-Loss'!$D$38)*E5321)+('Win-Draw-Loss'!$D$38+(('Win-Draw-Loss'!$D$39-'Win-Draw-Loss'!$D$38)*F5321)))/2</f>
        <v>25.878898680969503</v>
      </c>
      <c r="H5321" s="37"/>
      <c r="I5321" s="3">
        <f ca="1">(G5321-C5321)*600/'Win-Draw-Loss'!$B$42</f>
        <v>21.813117474802212</v>
      </c>
    </row>
    <row r="5322" spans="1:9" x14ac:dyDescent="0.25">
      <c r="A5322" s="33">
        <f t="shared" ca="1" si="166"/>
        <v>2.4763002889288788E-2</v>
      </c>
      <c r="B5322" s="33">
        <f t="shared" ca="1" si="166"/>
        <v>0.14234112906414376</v>
      </c>
      <c r="C5322" s="37">
        <f ca="1">('Win-Draw-Loss'!$B$38+(('Win-Draw-Loss'!$B$39-'Win-Draw-Loss'!$B$38)*A5322)+('Win-Draw-Loss'!$B$38+(('Win-Draw-Loss'!$B$39-'Win-Draw-Loss'!$B$38)*B5322)))/2</f>
        <v>11.671041319534325</v>
      </c>
      <c r="E5322" s="33">
        <f t="shared" ca="1" si="167"/>
        <v>0.77069224199801767</v>
      </c>
      <c r="F5322" s="33">
        <f t="shared" ca="1" si="167"/>
        <v>0.46869830432395598</v>
      </c>
      <c r="G5322" s="37">
        <f ca="1">('Win-Draw-Loss'!$D$38+(('Win-Draw-Loss'!$D$39-'Win-Draw-Loss'!$D$38)*E5322)+('Win-Draw-Loss'!$D$38+(('Win-Draw-Loss'!$D$39-'Win-Draw-Loss'!$D$38)*F5322)))/2</f>
        <v>33.590858194829607</v>
      </c>
      <c r="H5322" s="37"/>
      <c r="I5322" s="3">
        <f ca="1">(G5322-C5322)*600/'Win-Draw-Loss'!$B$42</f>
        <v>43.839633750590565</v>
      </c>
    </row>
    <row r="5323" spans="1:9" x14ac:dyDescent="0.25">
      <c r="A5323" s="33">
        <f t="shared" ca="1" si="166"/>
        <v>0.1455254297585693</v>
      </c>
      <c r="B5323" s="33">
        <f t="shared" ca="1" si="166"/>
        <v>0.77877003746439899</v>
      </c>
      <c r="C5323" s="37">
        <f ca="1">('Win-Draw-Loss'!$B$38+(('Win-Draw-Loss'!$B$39-'Win-Draw-Loss'!$B$38)*A5323)+('Win-Draw-Loss'!$B$38+(('Win-Draw-Loss'!$B$39-'Win-Draw-Loss'!$B$38)*B5323)))/2</f>
        <v>19.242954672229683</v>
      </c>
      <c r="E5323" s="33">
        <f t="shared" ca="1" si="167"/>
        <v>0.91715740646392463</v>
      </c>
      <c r="F5323" s="33">
        <f t="shared" ca="1" si="167"/>
        <v>0.42867811951957235</v>
      </c>
      <c r="G5323" s="37">
        <f ca="1">('Win-Draw-Loss'!$D$38+(('Win-Draw-Loss'!$D$39-'Win-Draw-Loss'!$D$38)*E5323)+('Win-Draw-Loss'!$D$38+(('Win-Draw-Loss'!$D$39-'Win-Draw-Loss'!$D$38)*F5323)))/2</f>
        <v>35.187532889752454</v>
      </c>
      <c r="H5323" s="37"/>
      <c r="I5323" s="3">
        <f ca="1">(G5323-C5323)*600/'Win-Draw-Loss'!$B$42</f>
        <v>31.889156435045539</v>
      </c>
    </row>
    <row r="5324" spans="1:9" x14ac:dyDescent="0.25">
      <c r="A5324" s="33">
        <f t="shared" ca="1" si="166"/>
        <v>0.65823165546140605</v>
      </c>
      <c r="B5324" s="33">
        <f t="shared" ca="1" si="166"/>
        <v>8.7659100585671501E-2</v>
      </c>
      <c r="C5324" s="37">
        <f ca="1">('Win-Draw-Loss'!$B$38+(('Win-Draw-Loss'!$B$39-'Win-Draw-Loss'!$B$38)*A5324)+('Win-Draw-Loss'!$B$38+(('Win-Draw-Loss'!$B$39-'Win-Draw-Loss'!$B$38)*B5324)))/2</f>
        <v>17.458907560470777</v>
      </c>
      <c r="E5324" s="33">
        <f t="shared" ca="1" si="167"/>
        <v>1.0355530873508711E-2</v>
      </c>
      <c r="F5324" s="33">
        <f t="shared" ca="1" si="167"/>
        <v>0.32728350875563605</v>
      </c>
      <c r="G5324" s="37">
        <f ca="1">('Win-Draw-Loss'!$D$38+(('Win-Draw-Loss'!$D$39-'Win-Draw-Loss'!$D$38)*E5324)+('Win-Draw-Loss'!$D$38+(('Win-Draw-Loss'!$D$39-'Win-Draw-Loss'!$D$38)*F5324)))/2</f>
        <v>20.064585594437172</v>
      </c>
      <c r="H5324" s="37"/>
      <c r="I5324" s="3">
        <f ca="1">(G5324-C5324)*600/'Win-Draw-Loss'!$B$42</f>
        <v>5.2113560679327904</v>
      </c>
    </row>
    <row r="5325" spans="1:9" x14ac:dyDescent="0.25">
      <c r="A5325" s="33">
        <f t="shared" ca="1" si="166"/>
        <v>0.44377878343541899</v>
      </c>
      <c r="B5325" s="33">
        <f t="shared" ca="1" si="166"/>
        <v>0.41124093961897201</v>
      </c>
      <c r="C5325" s="37">
        <f ca="1">('Win-Draw-Loss'!$B$38+(('Win-Draw-Loss'!$B$39-'Win-Draw-Loss'!$B$38)*A5325)+('Win-Draw-Loss'!$B$38+(('Win-Draw-Loss'!$B$39-'Win-Draw-Loss'!$B$38)*B5325)))/2</f>
        <v>18.550197230543908</v>
      </c>
      <c r="E5325" s="33">
        <f t="shared" ca="1" si="167"/>
        <v>0.38536039825054513</v>
      </c>
      <c r="F5325" s="33">
        <f t="shared" ca="1" si="167"/>
        <v>0.55811824747013417</v>
      </c>
      <c r="G5325" s="37">
        <f ca="1">('Win-Draw-Loss'!$D$38+(('Win-Draw-Loss'!$D$39-'Win-Draw-Loss'!$D$38)*E5325)+('Win-Draw-Loss'!$D$38+(('Win-Draw-Loss'!$D$39-'Win-Draw-Loss'!$D$38)*F5325)))/2</f>
        <v>29.152179685810189</v>
      </c>
      <c r="H5325" s="37"/>
      <c r="I5325" s="3">
        <f ca="1">(G5325-C5325)*600/'Win-Draw-Loss'!$B$42</f>
        <v>21.203964910532562</v>
      </c>
    </row>
    <row r="5326" spans="1:9" x14ac:dyDescent="0.25">
      <c r="A5326" s="33">
        <f t="shared" ca="1" si="166"/>
        <v>0.88271205554329801</v>
      </c>
      <c r="B5326" s="33">
        <f t="shared" ca="1" si="166"/>
        <v>0.38064803135713143</v>
      </c>
      <c r="C5326" s="37">
        <f ca="1">('Win-Draw-Loss'!$B$38+(('Win-Draw-Loss'!$B$39-'Win-Draw-Loss'!$B$38)*A5326)+('Win-Draw-Loss'!$B$38+(('Win-Draw-Loss'!$B$39-'Win-Draw-Loss'!$B$38)*B5326)))/2</f>
        <v>22.633600869004294</v>
      </c>
      <c r="E5326" s="33">
        <f t="shared" ca="1" si="167"/>
        <v>0.88101163141397809</v>
      </c>
      <c r="F5326" s="33">
        <f t="shared" ca="1" si="167"/>
        <v>0.70843110457408931</v>
      </c>
      <c r="G5326" s="37">
        <f ca="1">('Win-Draw-Loss'!$D$38+(('Win-Draw-Loss'!$D$39-'Win-Draw-Loss'!$D$38)*E5326)+('Win-Draw-Loss'!$D$38+(('Win-Draw-Loss'!$D$39-'Win-Draw-Loss'!$D$38)*F5326)))/2</f>
        <v>38.841641039821013</v>
      </c>
      <c r="H5326" s="37"/>
      <c r="I5326" s="3">
        <f ca="1">(G5326-C5326)*600/'Win-Draw-Loss'!$B$42</f>
        <v>32.416080341633439</v>
      </c>
    </row>
    <row r="5327" spans="1:9" x14ac:dyDescent="0.25">
      <c r="A5327" s="33">
        <f t="shared" ca="1" si="166"/>
        <v>0.7993454069593583</v>
      </c>
      <c r="B5327" s="33">
        <f t="shared" ca="1" si="166"/>
        <v>0.68029355953016291</v>
      </c>
      <c r="C5327" s="37">
        <f ca="1">('Win-Draw-Loss'!$B$38+(('Win-Draw-Loss'!$B$39-'Win-Draw-Loss'!$B$38)*A5327)+('Win-Draw-Loss'!$B$38+(('Win-Draw-Loss'!$B$39-'Win-Draw-Loss'!$B$38)*B5327)))/2</f>
        <v>24.796389664895212</v>
      </c>
      <c r="E5327" s="33">
        <f t="shared" ca="1" si="167"/>
        <v>0.45861541105312542</v>
      </c>
      <c r="F5327" s="33">
        <f t="shared" ca="1" si="167"/>
        <v>0.54973406382063383</v>
      </c>
      <c r="G5327" s="37">
        <f ca="1">('Win-Draw-Loss'!$D$38+(('Win-Draw-Loss'!$D$39-'Win-Draw-Loss'!$D$38)*E5327)+('Win-Draw-Loss'!$D$38+(('Win-Draw-Loss'!$D$39-'Win-Draw-Loss'!$D$38)*F5327)))/2</f>
        <v>30.125242123106389</v>
      </c>
      <c r="H5327" s="37"/>
      <c r="I5327" s="3">
        <f ca="1">(G5327-C5327)*600/'Win-Draw-Loss'!$B$42</f>
        <v>10.657704916422354</v>
      </c>
    </row>
    <row r="5328" spans="1:9" x14ac:dyDescent="0.25">
      <c r="A5328" s="33">
        <f t="shared" ca="1" si="166"/>
        <v>0.95676072098666898</v>
      </c>
      <c r="B5328" s="33">
        <f t="shared" ca="1" si="166"/>
        <v>0.72355038627888035</v>
      </c>
      <c r="C5328" s="37">
        <f ca="1">('Win-Draw-Loss'!$B$38+(('Win-Draw-Loss'!$B$39-'Win-Draw-Loss'!$B$38)*A5328)+('Win-Draw-Loss'!$B$38+(('Win-Draw-Loss'!$B$39-'Win-Draw-Loss'!$B$38)*B5328)))/2</f>
        <v>26.803111072655494</v>
      </c>
      <c r="E5328" s="33">
        <f t="shared" ca="1" si="167"/>
        <v>1.2397103968682543E-2</v>
      </c>
      <c r="F5328" s="33">
        <f t="shared" ca="1" si="167"/>
        <v>0.31314733029343644</v>
      </c>
      <c r="G5328" s="37">
        <f ca="1">('Win-Draw-Loss'!$D$38+(('Win-Draw-Loss'!$D$39-'Win-Draw-Loss'!$D$38)*E5328)+('Win-Draw-Loss'!$D$38+(('Win-Draw-Loss'!$D$39-'Win-Draw-Loss'!$D$38)*F5328)))/2</f>
        <v>19.883166513931783</v>
      </c>
      <c r="H5328" s="37"/>
      <c r="I5328" s="3">
        <f ca="1">(G5328-C5328)*600/'Win-Draw-Loss'!$B$42</f>
        <v>-13.83988911744742</v>
      </c>
    </row>
    <row r="5329" spans="1:9" x14ac:dyDescent="0.25">
      <c r="A5329" s="33">
        <f t="shared" ca="1" si="166"/>
        <v>0.71342336709511345</v>
      </c>
      <c r="B5329" s="33">
        <f t="shared" ca="1" si="166"/>
        <v>0.55240380314249771</v>
      </c>
      <c r="C5329" s="37">
        <f ca="1">('Win-Draw-Loss'!$B$38+(('Win-Draw-Loss'!$B$39-'Win-Draw-Loss'!$B$38)*A5329)+('Win-Draw-Loss'!$B$38+(('Win-Draw-Loss'!$B$39-'Win-Draw-Loss'!$B$38)*B5329)))/2</f>
        <v>22.658271702376112</v>
      </c>
      <c r="E5329" s="33">
        <f t="shared" ca="1" si="167"/>
        <v>0.85270184084961276</v>
      </c>
      <c r="F5329" s="33">
        <f t="shared" ca="1" si="167"/>
        <v>0.53097857010352401</v>
      </c>
      <c r="G5329" s="37">
        <f ca="1">('Win-Draw-Loss'!$D$38+(('Win-Draw-Loss'!$D$39-'Win-Draw-Loss'!$D$38)*E5329)+('Win-Draw-Loss'!$D$38+(('Win-Draw-Loss'!$D$39-'Win-Draw-Loss'!$D$38)*F5329)))/2</f>
        <v>35.75520616429705</v>
      </c>
      <c r="H5329" s="37"/>
      <c r="I5329" s="3">
        <f ca="1">(G5329-C5329)*600/'Win-Draw-Loss'!$B$42</f>
        <v>26.193868923841876</v>
      </c>
    </row>
    <row r="5330" spans="1:9" x14ac:dyDescent="0.25">
      <c r="A5330" s="33">
        <f t="shared" ca="1" si="166"/>
        <v>4.9515607391742433E-3</v>
      </c>
      <c r="B5330" s="33">
        <f t="shared" ca="1" si="166"/>
        <v>1.5932186318325159E-2</v>
      </c>
      <c r="C5330" s="37">
        <f ca="1">('Win-Draw-Loss'!$B$38+(('Win-Draw-Loss'!$B$39-'Win-Draw-Loss'!$B$38)*A5330)+('Win-Draw-Loss'!$B$38+(('Win-Draw-Loss'!$B$39-'Win-Draw-Loss'!$B$38)*B5330)))/2</f>
        <v>10.208837470574995</v>
      </c>
      <c r="E5330" s="33">
        <f t="shared" ca="1" si="167"/>
        <v>0.41672855750315396</v>
      </c>
      <c r="F5330" s="33">
        <f t="shared" ca="1" si="167"/>
        <v>0.88385863671861564</v>
      </c>
      <c r="G5330" s="37">
        <f ca="1">('Win-Draw-Loss'!$D$38+(('Win-Draw-Loss'!$D$39-'Win-Draw-Loss'!$D$38)*E5330)+('Win-Draw-Loss'!$D$38+(('Win-Draw-Loss'!$D$39-'Win-Draw-Loss'!$D$38)*F5330)))/2</f>
        <v>34.50880791332655</v>
      </c>
      <c r="H5330" s="37"/>
      <c r="I5330" s="3">
        <f ca="1">(G5330-C5330)*600/'Win-Draw-Loss'!$B$42</f>
        <v>48.599940885503109</v>
      </c>
    </row>
    <row r="5331" spans="1:9" x14ac:dyDescent="0.25">
      <c r="A5331" s="33">
        <f t="shared" ca="1" si="166"/>
        <v>0.4900605545742478</v>
      </c>
      <c r="B5331" s="33">
        <f t="shared" ca="1" si="166"/>
        <v>0.18837672576085818</v>
      </c>
      <c r="C5331" s="37">
        <f ca="1">('Win-Draw-Loss'!$B$38+(('Win-Draw-Loss'!$B$39-'Win-Draw-Loss'!$B$38)*A5331)+('Win-Draw-Loss'!$B$38+(('Win-Draw-Loss'!$B$39-'Win-Draw-Loss'!$B$38)*B5331)))/2</f>
        <v>16.784372803351062</v>
      </c>
      <c r="E5331" s="33">
        <f t="shared" ca="1" si="167"/>
        <v>0.58382715929205364</v>
      </c>
      <c r="F5331" s="33">
        <f t="shared" ca="1" si="167"/>
        <v>0.23717941180720437</v>
      </c>
      <c r="G5331" s="37">
        <f ca="1">('Win-Draw-Loss'!$D$38+(('Win-Draw-Loss'!$D$39-'Win-Draw-Loss'!$D$38)*E5331)+('Win-Draw-Loss'!$D$38+(('Win-Draw-Loss'!$D$39-'Win-Draw-Loss'!$D$38)*F5331)))/2</f>
        <v>27.315098566488871</v>
      </c>
      <c r="H5331" s="37"/>
      <c r="I5331" s="3">
        <f ca="1">(G5331-C5331)*600/'Win-Draw-Loss'!$B$42</f>
        <v>21.061451526275619</v>
      </c>
    </row>
    <row r="5332" spans="1:9" x14ac:dyDescent="0.25">
      <c r="A5332" s="33">
        <f t="shared" ca="1" si="166"/>
        <v>1.0475244835979503E-2</v>
      </c>
      <c r="B5332" s="33">
        <f t="shared" ca="1" si="166"/>
        <v>0.89022415096978613</v>
      </c>
      <c r="C5332" s="37">
        <f ca="1">('Win-Draw-Loss'!$B$38+(('Win-Draw-Loss'!$B$39-'Win-Draw-Loss'!$B$38)*A5332)+('Win-Draw-Loss'!$B$38+(('Win-Draw-Loss'!$B$39-'Win-Draw-Loss'!$B$38)*B5332)))/2</f>
        <v>19.006993958057656</v>
      </c>
      <c r="E5332" s="33">
        <f t="shared" ca="1" si="167"/>
        <v>0.14359622106587822</v>
      </c>
      <c r="F5332" s="33">
        <f t="shared" ca="1" si="167"/>
        <v>0.65401581237837392</v>
      </c>
      <c r="G5332" s="37">
        <f ca="1">('Win-Draw-Loss'!$D$38+(('Win-Draw-Loss'!$D$39-'Win-Draw-Loss'!$D$38)*E5332)+('Win-Draw-Loss'!$D$38+(('Win-Draw-Loss'!$D$39-'Win-Draw-Loss'!$D$38)*F5332)))/2</f>
        <v>26.964180501663783</v>
      </c>
      <c r="H5332" s="37"/>
      <c r="I5332" s="3">
        <f ca="1">(G5332-C5332)*600/'Win-Draw-Loss'!$B$42</f>
        <v>15.914373087212255</v>
      </c>
    </row>
    <row r="5333" spans="1:9" x14ac:dyDescent="0.25">
      <c r="A5333" s="33">
        <f t="shared" ca="1" si="166"/>
        <v>0.49003917924910234</v>
      </c>
      <c r="B5333" s="33">
        <f t="shared" ca="1" si="166"/>
        <v>4.1238982578283512E-2</v>
      </c>
      <c r="C5333" s="37">
        <f ca="1">('Win-Draw-Loss'!$B$38+(('Win-Draw-Loss'!$B$39-'Win-Draw-Loss'!$B$38)*A5333)+('Win-Draw-Loss'!$B$38+(('Win-Draw-Loss'!$B$39-'Win-Draw-Loss'!$B$38)*B5333)))/2</f>
        <v>15.312781618273858</v>
      </c>
      <c r="E5333" s="33">
        <f t="shared" ca="1" si="167"/>
        <v>0.89507109787111272</v>
      </c>
      <c r="F5333" s="33">
        <f t="shared" ca="1" si="167"/>
        <v>0.71976464420090824</v>
      </c>
      <c r="G5333" s="37">
        <f ca="1">('Win-Draw-Loss'!$D$38+(('Win-Draw-Loss'!$D$39-'Win-Draw-Loss'!$D$38)*E5333)+('Win-Draw-Loss'!$D$38+(('Win-Draw-Loss'!$D$39-'Win-Draw-Loss'!$D$38)*F5333)))/2</f>
        <v>39.222536131080318</v>
      </c>
      <c r="H5333" s="37"/>
      <c r="I5333" s="3">
        <f ca="1">(G5333-C5333)*600/'Win-Draw-Loss'!$B$42</f>
        <v>47.819509025612916</v>
      </c>
    </row>
    <row r="5334" spans="1:9" x14ac:dyDescent="0.25">
      <c r="A5334" s="33">
        <f t="shared" ca="1" si="166"/>
        <v>0.36340841345844055</v>
      </c>
      <c r="B5334" s="33">
        <f t="shared" ca="1" si="166"/>
        <v>0.85553312740565102</v>
      </c>
      <c r="C5334" s="37">
        <f ca="1">('Win-Draw-Loss'!$B$38+(('Win-Draw-Loss'!$B$39-'Win-Draw-Loss'!$B$38)*A5334)+('Win-Draw-Loss'!$B$38+(('Win-Draw-Loss'!$B$39-'Win-Draw-Loss'!$B$38)*B5334)))/2</f>
        <v>22.189415408640915</v>
      </c>
      <c r="E5334" s="33">
        <f t="shared" ca="1" si="167"/>
        <v>0.22383567144198724</v>
      </c>
      <c r="F5334" s="33">
        <f t="shared" ca="1" si="167"/>
        <v>0.18014760490644532</v>
      </c>
      <c r="G5334" s="37">
        <f ca="1">('Win-Draw-Loss'!$D$38+(('Win-Draw-Loss'!$D$39-'Win-Draw-Loss'!$D$38)*E5334)+('Win-Draw-Loss'!$D$38+(('Win-Draw-Loss'!$D$39-'Win-Draw-Loss'!$D$38)*F5334)))/2</f>
        <v>21.05974914522649</v>
      </c>
      <c r="H5334" s="37"/>
      <c r="I5334" s="3">
        <f ca="1">(G5334-C5334)*600/'Win-Draw-Loss'!$B$42</f>
        <v>-2.2593325268288496</v>
      </c>
    </row>
    <row r="5335" spans="1:9" x14ac:dyDescent="0.25">
      <c r="A5335" s="33">
        <f t="shared" ca="1" si="166"/>
        <v>0.38464712050114691</v>
      </c>
      <c r="B5335" s="33">
        <f t="shared" ca="1" si="166"/>
        <v>0.2412647664413653</v>
      </c>
      <c r="C5335" s="37">
        <f ca="1">('Win-Draw-Loss'!$B$38+(('Win-Draw-Loss'!$B$39-'Win-Draw-Loss'!$B$38)*A5335)+('Win-Draw-Loss'!$B$38+(('Win-Draw-Loss'!$B$39-'Win-Draw-Loss'!$B$38)*B5335)))/2</f>
        <v>16.259118869425123</v>
      </c>
      <c r="E5335" s="33">
        <f t="shared" ca="1" si="167"/>
        <v>0.98599407711885179</v>
      </c>
      <c r="F5335" s="33">
        <f t="shared" ca="1" si="167"/>
        <v>0.63212922834207241</v>
      </c>
      <c r="G5335" s="37">
        <f ca="1">('Win-Draw-Loss'!$D$38+(('Win-Draw-Loss'!$D$39-'Win-Draw-Loss'!$D$38)*E5335)+('Win-Draw-Loss'!$D$38+(('Win-Draw-Loss'!$D$39-'Win-Draw-Loss'!$D$38)*F5335)))/2</f>
        <v>39.271849581913862</v>
      </c>
      <c r="H5335" s="37"/>
      <c r="I5335" s="3">
        <f ca="1">(G5335-C5335)*600/'Win-Draw-Loss'!$B$42</f>
        <v>46.025461424977479</v>
      </c>
    </row>
    <row r="5336" spans="1:9" x14ac:dyDescent="0.25">
      <c r="A5336" s="33">
        <f t="shared" ca="1" si="166"/>
        <v>6.7196063688275465E-2</v>
      </c>
      <c r="B5336" s="33">
        <f t="shared" ca="1" si="166"/>
        <v>0.44509185519793326</v>
      </c>
      <c r="C5336" s="37">
        <f ca="1">('Win-Draw-Loss'!$B$38+(('Win-Draw-Loss'!$B$39-'Win-Draw-Loss'!$B$38)*A5336)+('Win-Draw-Loss'!$B$38+(('Win-Draw-Loss'!$B$39-'Win-Draw-Loss'!$B$38)*B5336)))/2</f>
        <v>15.122879188862088</v>
      </c>
      <c r="E5336" s="33">
        <f t="shared" ca="1" si="167"/>
        <v>0.54388158051062951</v>
      </c>
      <c r="F5336" s="33">
        <f t="shared" ca="1" si="167"/>
        <v>8.7747408141748529E-2</v>
      </c>
      <c r="G5336" s="37">
        <f ca="1">('Win-Draw-Loss'!$D$38+(('Win-Draw-Loss'!$D$39-'Win-Draw-Loss'!$D$38)*E5336)+('Win-Draw-Loss'!$D$38+(('Win-Draw-Loss'!$D$39-'Win-Draw-Loss'!$D$38)*F5336)))/2</f>
        <v>24.474434829785672</v>
      </c>
      <c r="H5336" s="37"/>
      <c r="I5336" s="3">
        <f ca="1">(G5336-C5336)*600/'Win-Draw-Loss'!$B$42</f>
        <v>18.703111281847168</v>
      </c>
    </row>
    <row r="5337" spans="1:9" x14ac:dyDescent="0.25">
      <c r="A5337" s="33">
        <f t="shared" ca="1" si="166"/>
        <v>0.38535668400246637</v>
      </c>
      <c r="B5337" s="33">
        <f t="shared" ca="1" si="166"/>
        <v>0.12025580606449715</v>
      </c>
      <c r="C5337" s="37">
        <f ca="1">('Win-Draw-Loss'!$B$38+(('Win-Draw-Loss'!$B$39-'Win-Draw-Loss'!$B$38)*A5337)+('Win-Draw-Loss'!$B$38+(('Win-Draw-Loss'!$B$39-'Win-Draw-Loss'!$B$38)*B5337)))/2</f>
        <v>15.056124900669635</v>
      </c>
      <c r="E5337" s="33">
        <f t="shared" ca="1" si="167"/>
        <v>0.83687911313470442</v>
      </c>
      <c r="F5337" s="33">
        <f t="shared" ca="1" si="167"/>
        <v>0.71696868143520276</v>
      </c>
      <c r="G5337" s="37">
        <f ca="1">('Win-Draw-Loss'!$D$38+(('Win-Draw-Loss'!$D$39-'Win-Draw-Loss'!$D$38)*E5337)+('Win-Draw-Loss'!$D$38+(('Win-Draw-Loss'!$D$39-'Win-Draw-Loss'!$D$38)*F5337)))/2</f>
        <v>38.307716918548607</v>
      </c>
      <c r="H5337" s="37"/>
      <c r="I5337" s="3">
        <f ca="1">(G5337-C5337)*600/'Win-Draw-Loss'!$B$42</f>
        <v>46.50318403575794</v>
      </c>
    </row>
    <row r="5338" spans="1:9" x14ac:dyDescent="0.25">
      <c r="A5338" s="33">
        <f t="shared" ca="1" si="166"/>
        <v>0.91034685449273678</v>
      </c>
      <c r="B5338" s="33">
        <f t="shared" ca="1" si="166"/>
        <v>0.70135247770067521</v>
      </c>
      <c r="C5338" s="37">
        <f ca="1">('Win-Draw-Loss'!$B$38+(('Win-Draw-Loss'!$B$39-'Win-Draw-Loss'!$B$38)*A5338)+('Win-Draw-Loss'!$B$38+(('Win-Draw-Loss'!$B$39-'Win-Draw-Loss'!$B$38)*B5338)))/2</f>
        <v>26.116993321934121</v>
      </c>
      <c r="E5338" s="33">
        <f t="shared" ca="1" si="167"/>
        <v>0.28682254056312173</v>
      </c>
      <c r="F5338" s="33">
        <f t="shared" ca="1" si="167"/>
        <v>0.30962484015528746</v>
      </c>
      <c r="G5338" s="37">
        <f ca="1">('Win-Draw-Loss'!$D$38+(('Win-Draw-Loss'!$D$39-'Win-Draw-Loss'!$D$38)*E5338)+('Win-Draw-Loss'!$D$38+(('Win-Draw-Loss'!$D$39-'Win-Draw-Loss'!$D$38)*F5338)))/2</f>
        <v>23.946710710776138</v>
      </c>
      <c r="H5338" s="37"/>
      <c r="I5338" s="3">
        <f ca="1">(G5338-C5338)*600/'Win-Draw-Loss'!$B$42</f>
        <v>-4.3405652223159663</v>
      </c>
    </row>
    <row r="5339" spans="1:9" x14ac:dyDescent="0.25">
      <c r="A5339" s="33">
        <f t="shared" ca="1" si="166"/>
        <v>0.27405395930523679</v>
      </c>
      <c r="B5339" s="33">
        <f t="shared" ca="1" si="166"/>
        <v>0.1883927723008807</v>
      </c>
      <c r="C5339" s="37">
        <f ca="1">('Win-Draw-Loss'!$B$38+(('Win-Draw-Loss'!$B$39-'Win-Draw-Loss'!$B$38)*A5339)+('Win-Draw-Loss'!$B$38+(('Win-Draw-Loss'!$B$39-'Win-Draw-Loss'!$B$38)*B5339)))/2</f>
        <v>14.624467316061175</v>
      </c>
      <c r="E5339" s="33">
        <f t="shared" ca="1" si="167"/>
        <v>0.37541072153605237</v>
      </c>
      <c r="F5339" s="33">
        <f t="shared" ca="1" si="167"/>
        <v>0.31045496611811529</v>
      </c>
      <c r="G5339" s="37">
        <f ca="1">('Win-Draw-Loss'!$D$38+(('Win-Draw-Loss'!$D$39-'Win-Draw-Loss'!$D$38)*E5339)+('Win-Draw-Loss'!$D$38+(('Win-Draw-Loss'!$D$39-'Win-Draw-Loss'!$D$38)*F5339)))/2</f>
        <v>25.287985314812516</v>
      </c>
      <c r="H5339" s="37"/>
      <c r="I5339" s="3">
        <f ca="1">(G5339-C5339)*600/'Win-Draw-Loss'!$B$42</f>
        <v>21.327035997502684</v>
      </c>
    </row>
    <row r="5340" spans="1:9" x14ac:dyDescent="0.25">
      <c r="A5340" s="33">
        <f t="shared" ca="1" si="166"/>
        <v>0.73110368953028237</v>
      </c>
      <c r="B5340" s="33">
        <f t="shared" ca="1" si="166"/>
        <v>0.2249254726805906</v>
      </c>
      <c r="C5340" s="37">
        <f ca="1">('Win-Draw-Loss'!$B$38+(('Win-Draw-Loss'!$B$39-'Win-Draw-Loss'!$B$38)*A5340)+('Win-Draw-Loss'!$B$38+(('Win-Draw-Loss'!$B$39-'Win-Draw-Loss'!$B$38)*B5340)))/2</f>
        <v>19.560291622108728</v>
      </c>
      <c r="E5340" s="33">
        <f t="shared" ca="1" si="167"/>
        <v>0.30568228132547404</v>
      </c>
      <c r="F5340" s="33">
        <f t="shared" ca="1" si="167"/>
        <v>0.57535998725625603</v>
      </c>
      <c r="G5340" s="37">
        <f ca="1">('Win-Draw-Loss'!$D$38+(('Win-Draw-Loss'!$D$39-'Win-Draw-Loss'!$D$38)*E5340)+('Win-Draw-Loss'!$D$38+(('Win-Draw-Loss'!$D$39-'Win-Draw-Loss'!$D$38)*F5340)))/2</f>
        <v>28.215634028725951</v>
      </c>
      <c r="H5340" s="37"/>
      <c r="I5340" s="3">
        <f ca="1">(G5340-C5340)*600/'Win-Draw-Loss'!$B$42</f>
        <v>17.310684813234445</v>
      </c>
    </row>
    <row r="5341" spans="1:9" x14ac:dyDescent="0.25">
      <c r="A5341" s="33">
        <f t="shared" ca="1" si="166"/>
        <v>0.31588150200769638</v>
      </c>
      <c r="B5341" s="33">
        <f t="shared" ca="1" si="166"/>
        <v>0.95012606966472524</v>
      </c>
      <c r="C5341" s="37">
        <f ca="1">('Win-Draw-Loss'!$B$38+(('Win-Draw-Loss'!$B$39-'Win-Draw-Loss'!$B$38)*A5341)+('Win-Draw-Loss'!$B$38+(('Win-Draw-Loss'!$B$39-'Win-Draw-Loss'!$B$38)*B5341)))/2</f>
        <v>22.660075716724215</v>
      </c>
      <c r="E5341" s="33">
        <f t="shared" ca="1" si="167"/>
        <v>0.50664041643503466</v>
      </c>
      <c r="F5341" s="33">
        <f t="shared" ca="1" si="167"/>
        <v>0.48660818295900499</v>
      </c>
      <c r="G5341" s="37">
        <f ca="1">('Win-Draw-Loss'!$D$38+(('Win-Draw-Loss'!$D$39-'Win-Draw-Loss'!$D$38)*E5341)+('Win-Draw-Loss'!$D$38+(('Win-Draw-Loss'!$D$39-'Win-Draw-Loss'!$D$38)*F5341)))/2</f>
        <v>29.898728990910595</v>
      </c>
      <c r="H5341" s="37"/>
      <c r="I5341" s="3">
        <f ca="1">(G5341-C5341)*600/'Win-Draw-Loss'!$B$42</f>
        <v>14.477306548372759</v>
      </c>
    </row>
    <row r="5342" spans="1:9" x14ac:dyDescent="0.25">
      <c r="A5342" s="33">
        <f t="shared" ca="1" si="166"/>
        <v>0.54502886680090101</v>
      </c>
      <c r="B5342" s="33">
        <f t="shared" ca="1" si="166"/>
        <v>0.51616425567614643</v>
      </c>
      <c r="C5342" s="37">
        <f ca="1">('Win-Draw-Loss'!$B$38+(('Win-Draw-Loss'!$B$39-'Win-Draw-Loss'!$B$38)*A5342)+('Win-Draw-Loss'!$B$38+(('Win-Draw-Loss'!$B$39-'Win-Draw-Loss'!$B$38)*B5342)))/2</f>
        <v>20.611931224770473</v>
      </c>
      <c r="E5342" s="33">
        <f t="shared" ca="1" si="167"/>
        <v>0.7786159225643553</v>
      </c>
      <c r="F5342" s="33">
        <f t="shared" ca="1" si="167"/>
        <v>0.14278844527426449</v>
      </c>
      <c r="G5342" s="37">
        <f ca="1">('Win-Draw-Loss'!$D$38+(('Win-Draw-Loss'!$D$39-'Win-Draw-Loss'!$D$38)*E5342)+('Win-Draw-Loss'!$D$38+(('Win-Draw-Loss'!$D$39-'Win-Draw-Loss'!$D$38)*F5342)))/2</f>
        <v>28.821065517579299</v>
      </c>
      <c r="H5342" s="37"/>
      <c r="I5342" s="3">
        <f ca="1">(G5342-C5342)*600/'Win-Draw-Loss'!$B$42</f>
        <v>16.418268585617653</v>
      </c>
    </row>
    <row r="5343" spans="1:9" x14ac:dyDescent="0.25">
      <c r="A5343" s="33">
        <f t="shared" ca="1" si="166"/>
        <v>0.62280370336870194</v>
      </c>
      <c r="B5343" s="33">
        <f t="shared" ca="1" si="166"/>
        <v>0.6777775583324176</v>
      </c>
      <c r="C5343" s="37">
        <f ca="1">('Win-Draw-Loss'!$B$38+(('Win-Draw-Loss'!$B$39-'Win-Draw-Loss'!$B$38)*A5343)+('Win-Draw-Loss'!$B$38+(('Win-Draw-Loss'!$B$39-'Win-Draw-Loss'!$B$38)*B5343)))/2</f>
        <v>23.005812617011195</v>
      </c>
      <c r="E5343" s="33">
        <f t="shared" ca="1" si="167"/>
        <v>0.70976371028827645</v>
      </c>
      <c r="F5343" s="33">
        <f t="shared" ca="1" si="167"/>
        <v>0.61005776442661341</v>
      </c>
      <c r="G5343" s="37">
        <f ca="1">('Win-Draw-Loss'!$D$38+(('Win-Draw-Loss'!$D$39-'Win-Draw-Loss'!$D$38)*E5343)+('Win-Draw-Loss'!$D$38+(('Win-Draw-Loss'!$D$39-'Win-Draw-Loss'!$D$38)*F5343)))/2</f>
        <v>34.797322120723351</v>
      </c>
      <c r="H5343" s="37"/>
      <c r="I5343" s="3">
        <f ca="1">(G5343-C5343)*600/'Win-Draw-Loss'!$B$42</f>
        <v>23.583019007424312</v>
      </c>
    </row>
    <row r="5344" spans="1:9" x14ac:dyDescent="0.25">
      <c r="A5344" s="33">
        <f t="shared" ca="1" si="166"/>
        <v>5.1366591086021263E-2</v>
      </c>
      <c r="B5344" s="33">
        <f t="shared" ca="1" si="166"/>
        <v>0.41890281972667154</v>
      </c>
      <c r="C5344" s="37">
        <f ca="1">('Win-Draw-Loss'!$B$38+(('Win-Draw-Loss'!$B$39-'Win-Draw-Loss'!$B$38)*A5344)+('Win-Draw-Loss'!$B$38+(('Win-Draw-Loss'!$B$39-'Win-Draw-Loss'!$B$38)*B5344)))/2</f>
        <v>14.702694108126927</v>
      </c>
      <c r="E5344" s="33">
        <f t="shared" ca="1" si="167"/>
        <v>0.37695886878138041</v>
      </c>
      <c r="F5344" s="33">
        <f t="shared" ca="1" si="167"/>
        <v>0.99300395019711885</v>
      </c>
      <c r="G5344" s="37">
        <f ca="1">('Win-Draw-Loss'!$D$38+(('Win-Draw-Loss'!$D$39-'Win-Draw-Loss'!$D$38)*E5344)+('Win-Draw-Loss'!$D$38+(('Win-Draw-Loss'!$D$39-'Win-Draw-Loss'!$D$38)*F5344)))/2</f>
        <v>35.54944228467749</v>
      </c>
      <c r="H5344" s="37"/>
      <c r="I5344" s="3">
        <f ca="1">(G5344-C5344)*600/'Win-Draw-Loss'!$B$42</f>
        <v>41.693496353101125</v>
      </c>
    </row>
    <row r="5345" spans="1:9" x14ac:dyDescent="0.25">
      <c r="A5345" s="33">
        <f t="shared" ca="1" si="166"/>
        <v>0.3588337390621863</v>
      </c>
      <c r="B5345" s="33">
        <f t="shared" ca="1" si="166"/>
        <v>0.7005186985547821</v>
      </c>
      <c r="C5345" s="37">
        <f ca="1">('Win-Draw-Loss'!$B$38+(('Win-Draw-Loss'!$B$39-'Win-Draw-Loss'!$B$38)*A5345)+('Win-Draw-Loss'!$B$38+(('Win-Draw-Loss'!$B$39-'Win-Draw-Loss'!$B$38)*B5345)))/2</f>
        <v>20.593524376169682</v>
      </c>
      <c r="E5345" s="33">
        <f t="shared" ca="1" si="167"/>
        <v>0.2856249481514278</v>
      </c>
      <c r="F5345" s="33">
        <f t="shared" ca="1" si="167"/>
        <v>0.68850413892941076</v>
      </c>
      <c r="G5345" s="37">
        <f ca="1">('Win-Draw-Loss'!$D$38+(('Win-Draw-Loss'!$D$39-'Win-Draw-Loss'!$D$38)*E5345)+('Win-Draw-Loss'!$D$38+(('Win-Draw-Loss'!$D$39-'Win-Draw-Loss'!$D$38)*F5345)))/2</f>
        <v>29.611936306212577</v>
      </c>
      <c r="H5345" s="37"/>
      <c r="I5345" s="3">
        <f ca="1">(G5345-C5345)*600/'Win-Draw-Loss'!$B$42</f>
        <v>18.036823860085789</v>
      </c>
    </row>
    <row r="5346" spans="1:9" x14ac:dyDescent="0.25">
      <c r="A5346" s="33">
        <f t="shared" ca="1" si="166"/>
        <v>0.14021310655603736</v>
      </c>
      <c r="B5346" s="33">
        <f t="shared" ca="1" si="166"/>
        <v>4.078511309673849E-2</v>
      </c>
      <c r="C5346" s="37">
        <f ca="1">('Win-Draw-Loss'!$B$38+(('Win-Draw-Loss'!$B$39-'Win-Draw-Loss'!$B$38)*A5346)+('Win-Draw-Loss'!$B$38+(('Win-Draw-Loss'!$B$39-'Win-Draw-Loss'!$B$38)*B5346)))/2</f>
        <v>11.809982196527759</v>
      </c>
      <c r="E5346" s="33">
        <f t="shared" ca="1" si="167"/>
        <v>0.60784983974473439</v>
      </c>
      <c r="F5346" s="33">
        <f t="shared" ca="1" si="167"/>
        <v>0.90769743713932505</v>
      </c>
      <c r="G5346" s="37">
        <f ca="1">('Win-Draw-Loss'!$D$38+(('Win-Draw-Loss'!$D$39-'Win-Draw-Loss'!$D$38)*E5346)+('Win-Draw-Loss'!$D$38+(('Win-Draw-Loss'!$D$39-'Win-Draw-Loss'!$D$38)*F5346)))/2</f>
        <v>37.733209153260887</v>
      </c>
      <c r="H5346" s="37"/>
      <c r="I5346" s="3">
        <f ca="1">(G5346-C5346)*600/'Win-Draw-Loss'!$B$42</f>
        <v>51.846453913466256</v>
      </c>
    </row>
    <row r="5347" spans="1:9" x14ac:dyDescent="0.25">
      <c r="A5347" s="33">
        <f t="shared" ca="1" si="166"/>
        <v>0.12333161371594037</v>
      </c>
      <c r="B5347" s="33">
        <f t="shared" ca="1" si="166"/>
        <v>0.67682619772942731</v>
      </c>
      <c r="C5347" s="37">
        <f ca="1">('Win-Draw-Loss'!$B$38+(('Win-Draw-Loss'!$B$39-'Win-Draw-Loss'!$B$38)*A5347)+('Win-Draw-Loss'!$B$38+(('Win-Draw-Loss'!$B$39-'Win-Draw-Loss'!$B$38)*B5347)))/2</f>
        <v>18.001578114453679</v>
      </c>
      <c r="E5347" s="33">
        <f t="shared" ca="1" si="167"/>
        <v>0.40610420590568319</v>
      </c>
      <c r="F5347" s="33">
        <f t="shared" ca="1" si="167"/>
        <v>0.64084141994135013</v>
      </c>
      <c r="G5347" s="37">
        <f ca="1">('Win-Draw-Loss'!$D$38+(('Win-Draw-Loss'!$D$39-'Win-Draw-Loss'!$D$38)*E5347)+('Win-Draw-Loss'!$D$38+(('Win-Draw-Loss'!$D$39-'Win-Draw-Loss'!$D$38)*F5347)))/2</f>
        <v>30.704184387705503</v>
      </c>
      <c r="H5347" s="37"/>
      <c r="I5347" s="3">
        <f ca="1">(G5347-C5347)*600/'Win-Draw-Loss'!$B$42</f>
        <v>25.405212546503648</v>
      </c>
    </row>
    <row r="5348" spans="1:9" x14ac:dyDescent="0.25">
      <c r="A5348" s="33">
        <f t="shared" ca="1" si="166"/>
        <v>0.29922846297686567</v>
      </c>
      <c r="B5348" s="33">
        <f t="shared" ca="1" si="166"/>
        <v>0.70822882634795326</v>
      </c>
      <c r="C5348" s="37">
        <f ca="1">('Win-Draw-Loss'!$B$38+(('Win-Draw-Loss'!$B$39-'Win-Draw-Loss'!$B$38)*A5348)+('Win-Draw-Loss'!$B$38+(('Win-Draw-Loss'!$B$39-'Win-Draw-Loss'!$B$38)*B5348)))/2</f>
        <v>20.074572893248188</v>
      </c>
      <c r="E5348" s="33">
        <f t="shared" ca="1" si="167"/>
        <v>0.99149273470556976</v>
      </c>
      <c r="F5348" s="33">
        <f t="shared" ca="1" si="167"/>
        <v>0.5501172455723039</v>
      </c>
      <c r="G5348" s="37">
        <f ca="1">('Win-Draw-Loss'!$D$38+(('Win-Draw-Loss'!$D$39-'Win-Draw-Loss'!$D$38)*E5348)+('Win-Draw-Loss'!$D$38+(('Win-Draw-Loss'!$D$39-'Win-Draw-Loss'!$D$38)*F5348)))/2</f>
        <v>38.124149704168104</v>
      </c>
      <c r="H5348" s="37"/>
      <c r="I5348" s="3">
        <f ca="1">(G5348-C5348)*600/'Win-Draw-Loss'!$B$42</f>
        <v>36.099153621839832</v>
      </c>
    </row>
    <row r="5349" spans="1:9" x14ac:dyDescent="0.25">
      <c r="A5349" s="33">
        <f t="shared" ca="1" si="166"/>
        <v>0.41778834350887184</v>
      </c>
      <c r="B5349" s="33">
        <f t="shared" ca="1" si="166"/>
        <v>0.1727997727372419</v>
      </c>
      <c r="C5349" s="37">
        <f ca="1">('Win-Draw-Loss'!$B$38+(('Win-Draw-Loss'!$B$39-'Win-Draw-Loss'!$B$38)*A5349)+('Win-Draw-Loss'!$B$38+(('Win-Draw-Loss'!$B$39-'Win-Draw-Loss'!$B$38)*B5349)))/2</f>
        <v>15.905881162461137</v>
      </c>
      <c r="E5349" s="33">
        <f t="shared" ca="1" si="167"/>
        <v>0.44792575401115209</v>
      </c>
      <c r="F5349" s="33">
        <f t="shared" ca="1" si="167"/>
        <v>0.39831801568754099</v>
      </c>
      <c r="G5349" s="37">
        <f ca="1">('Win-Draw-Loss'!$D$38+(('Win-Draw-Loss'!$D$39-'Win-Draw-Loss'!$D$38)*E5349)+('Win-Draw-Loss'!$D$38+(('Win-Draw-Loss'!$D$39-'Win-Draw-Loss'!$D$38)*F5349)))/2</f>
        <v>27.693656545480398</v>
      </c>
      <c r="H5349" s="37"/>
      <c r="I5349" s="3">
        <f ca="1">(G5349-C5349)*600/'Win-Draw-Loss'!$B$42</f>
        <v>23.575550766038521</v>
      </c>
    </row>
    <row r="5350" spans="1:9" x14ac:dyDescent="0.25">
      <c r="A5350" s="33">
        <f t="shared" ca="1" si="166"/>
        <v>0.76982442945258089</v>
      </c>
      <c r="B5350" s="33">
        <f t="shared" ca="1" si="166"/>
        <v>0.12634543703469092</v>
      </c>
      <c r="C5350" s="37">
        <f ca="1">('Win-Draw-Loss'!$B$38+(('Win-Draw-Loss'!$B$39-'Win-Draw-Loss'!$B$38)*A5350)+('Win-Draw-Loss'!$B$38+(('Win-Draw-Loss'!$B$39-'Win-Draw-Loss'!$B$38)*B5350)))/2</f>
        <v>18.961698664872717</v>
      </c>
      <c r="E5350" s="33">
        <f t="shared" ca="1" si="167"/>
        <v>0.20196527165167555</v>
      </c>
      <c r="F5350" s="33">
        <f t="shared" ca="1" si="167"/>
        <v>0.15619700969929284</v>
      </c>
      <c r="G5350" s="37">
        <f ca="1">('Win-Draw-Loss'!$D$38+(('Win-Draw-Loss'!$D$39-'Win-Draw-Loss'!$D$38)*E5350)+('Win-Draw-Loss'!$D$38+(('Win-Draw-Loss'!$D$39-'Win-Draw-Loss'!$D$38)*F5350)))/2</f>
        <v>20.372434220264523</v>
      </c>
      <c r="H5350" s="37"/>
      <c r="I5350" s="3">
        <f ca="1">(G5350-C5350)*600/'Win-Draw-Loss'!$B$42</f>
        <v>2.8214711107836123</v>
      </c>
    </row>
    <row r="5351" spans="1:9" x14ac:dyDescent="0.25">
      <c r="A5351" s="33">
        <f t="shared" ca="1" si="166"/>
        <v>0.9429596824004739</v>
      </c>
      <c r="B5351" s="33">
        <f t="shared" ca="1" si="166"/>
        <v>4.6511208235318513E-2</v>
      </c>
      <c r="C5351" s="37">
        <f ca="1">('Win-Draw-Loss'!$B$38+(('Win-Draw-Loss'!$B$39-'Win-Draw-Loss'!$B$38)*A5351)+('Win-Draw-Loss'!$B$38+(('Win-Draw-Loss'!$B$39-'Win-Draw-Loss'!$B$38)*B5351)))/2</f>
        <v>19.894708906357923</v>
      </c>
      <c r="E5351" s="33">
        <f t="shared" ca="1" si="167"/>
        <v>0.35640830686376257</v>
      </c>
      <c r="F5351" s="33">
        <f t="shared" ca="1" si="167"/>
        <v>0.46454889021526291</v>
      </c>
      <c r="G5351" s="37">
        <f ca="1">('Win-Draw-Loss'!$D$38+(('Win-Draw-Loss'!$D$39-'Win-Draw-Loss'!$D$38)*E5351)+('Win-Draw-Loss'!$D$38+(('Win-Draw-Loss'!$D$39-'Win-Draw-Loss'!$D$38)*F5351)))/2</f>
        <v>27.314357956185383</v>
      </c>
      <c r="H5351" s="37"/>
      <c r="I5351" s="3">
        <f ca="1">(G5351-C5351)*600/'Win-Draw-Loss'!$B$42</f>
        <v>14.839298099654918</v>
      </c>
    </row>
    <row r="5352" spans="1:9" x14ac:dyDescent="0.25">
      <c r="A5352" s="33">
        <f t="shared" ca="1" si="166"/>
        <v>0.12708794620845243</v>
      </c>
      <c r="B5352" s="33">
        <f t="shared" ca="1" si="166"/>
        <v>0.93214085424206916</v>
      </c>
      <c r="C5352" s="37">
        <f ca="1">('Win-Draw-Loss'!$B$38+(('Win-Draw-Loss'!$B$39-'Win-Draw-Loss'!$B$38)*A5352)+('Win-Draw-Loss'!$B$38+(('Win-Draw-Loss'!$B$39-'Win-Draw-Loss'!$B$38)*B5352)))/2</f>
        <v>20.592288004505214</v>
      </c>
      <c r="E5352" s="33">
        <f t="shared" ca="1" si="167"/>
        <v>0.74700732930430114</v>
      </c>
      <c r="F5352" s="33">
        <f t="shared" ca="1" si="167"/>
        <v>7.3984655103041752E-2</v>
      </c>
      <c r="G5352" s="37">
        <f ca="1">('Win-Draw-Loss'!$D$38+(('Win-Draw-Loss'!$D$39-'Win-Draw-Loss'!$D$38)*E5352)+('Win-Draw-Loss'!$D$38+(('Win-Draw-Loss'!$D$39-'Win-Draw-Loss'!$D$38)*F5352)))/2</f>
        <v>27.314879766110142</v>
      </c>
      <c r="H5352" s="37"/>
      <c r="I5352" s="3">
        <f ca="1">(G5352-C5352)*600/'Win-Draw-Loss'!$B$42</f>
        <v>13.445183523209856</v>
      </c>
    </row>
    <row r="5353" spans="1:9" x14ac:dyDescent="0.25">
      <c r="A5353" s="33">
        <f t="shared" ca="1" si="166"/>
        <v>0.95175501408083085</v>
      </c>
      <c r="B5353" s="33">
        <f t="shared" ca="1" si="166"/>
        <v>0.99741461437158552</v>
      </c>
      <c r="C5353" s="37">
        <f ca="1">('Win-Draw-Loss'!$B$38+(('Win-Draw-Loss'!$B$39-'Win-Draw-Loss'!$B$38)*A5353)+('Win-Draw-Loss'!$B$38+(('Win-Draw-Loss'!$B$39-'Win-Draw-Loss'!$B$38)*B5353)))/2</f>
        <v>29.491696284524163</v>
      </c>
      <c r="E5353" s="33">
        <f t="shared" ca="1" si="167"/>
        <v>3.5218556836700499E-2</v>
      </c>
      <c r="F5353" s="33">
        <f t="shared" ca="1" si="167"/>
        <v>0.55347710362068769</v>
      </c>
      <c r="G5353" s="37">
        <f ca="1">('Win-Draw-Loss'!$D$38+(('Win-Draw-Loss'!$D$39-'Win-Draw-Loss'!$D$38)*E5353)+('Win-Draw-Loss'!$D$38+(('Win-Draw-Loss'!$D$39-'Win-Draw-Loss'!$D$38)*F5353)))/2</f>
        <v>23.830434906860823</v>
      </c>
      <c r="H5353" s="37"/>
      <c r="I5353" s="3">
        <f ca="1">(G5353-C5353)*600/'Win-Draw-Loss'!$B$42</f>
        <v>-11.322522755326681</v>
      </c>
    </row>
    <row r="5354" spans="1:9" x14ac:dyDescent="0.25">
      <c r="A5354" s="33">
        <f t="shared" ca="1" si="166"/>
        <v>0.2801365501300358</v>
      </c>
      <c r="B5354" s="33">
        <f t="shared" ca="1" si="166"/>
        <v>7.6862624103005039E-2</v>
      </c>
      <c r="C5354" s="37">
        <f ca="1">('Win-Draw-Loss'!$B$38+(('Win-Draw-Loss'!$B$39-'Win-Draw-Loss'!$B$38)*A5354)+('Win-Draw-Loss'!$B$38+(('Win-Draw-Loss'!$B$39-'Win-Draw-Loss'!$B$38)*B5354)))/2</f>
        <v>13.569991742330409</v>
      </c>
      <c r="E5354" s="33">
        <f t="shared" ca="1" si="167"/>
        <v>0.5714603935048298</v>
      </c>
      <c r="F5354" s="33">
        <f t="shared" ca="1" si="167"/>
        <v>0.55042179490885823</v>
      </c>
      <c r="G5354" s="37">
        <f ca="1">('Win-Draw-Loss'!$D$38+(('Win-Draw-Loss'!$D$39-'Win-Draw-Loss'!$D$38)*E5354)+('Win-Draw-Loss'!$D$38+(('Win-Draw-Loss'!$D$39-'Win-Draw-Loss'!$D$38)*F5354)))/2</f>
        <v>31.828232826205319</v>
      </c>
      <c r="H5354" s="37"/>
      <c r="I5354" s="3">
        <f ca="1">(G5354-C5354)*600/'Win-Draw-Loss'!$B$42</f>
        <v>36.516482167749821</v>
      </c>
    </row>
    <row r="5355" spans="1:9" x14ac:dyDescent="0.25">
      <c r="A5355" s="33">
        <f t="shared" ca="1" si="166"/>
        <v>0.94716232365020792</v>
      </c>
      <c r="B5355" s="33">
        <f t="shared" ca="1" si="166"/>
        <v>0.3087455867363863</v>
      </c>
      <c r="C5355" s="37">
        <f ca="1">('Win-Draw-Loss'!$B$38+(('Win-Draw-Loss'!$B$39-'Win-Draw-Loss'!$B$38)*A5355)+('Win-Draw-Loss'!$B$38+(('Win-Draw-Loss'!$B$39-'Win-Draw-Loss'!$B$38)*B5355)))/2</f>
        <v>22.55907910386594</v>
      </c>
      <c r="E5355" s="33">
        <f t="shared" ca="1" si="167"/>
        <v>0.55246592857600674</v>
      </c>
      <c r="F5355" s="33">
        <f t="shared" ca="1" si="167"/>
        <v>9.5796630808820837E-2</v>
      </c>
      <c r="G5355" s="37">
        <f ca="1">('Win-Draw-Loss'!$D$38+(('Win-Draw-Loss'!$D$39-'Win-Draw-Loss'!$D$38)*E5355)+('Win-Draw-Loss'!$D$38+(('Win-Draw-Loss'!$D$39-'Win-Draw-Loss'!$D$38)*F5355)))/2</f>
        <v>24.723938390772414</v>
      </c>
      <c r="H5355" s="37"/>
      <c r="I5355" s="3">
        <f ca="1">(G5355-C5355)*600/'Win-Draw-Loss'!$B$42</f>
        <v>4.3297185738129471</v>
      </c>
    </row>
    <row r="5356" spans="1:9" x14ac:dyDescent="0.25">
      <c r="A5356" s="33">
        <f t="shared" ca="1" si="166"/>
        <v>0.46833551498141357</v>
      </c>
      <c r="B5356" s="33">
        <f t="shared" ca="1" si="166"/>
        <v>0.9934012209008547</v>
      </c>
      <c r="C5356" s="37">
        <f ca="1">('Win-Draw-Loss'!$B$38+(('Win-Draw-Loss'!$B$39-'Win-Draw-Loss'!$B$38)*A5356)+('Win-Draw-Loss'!$B$38+(('Win-Draw-Loss'!$B$39-'Win-Draw-Loss'!$B$38)*B5356)))/2</f>
        <v>24.617367358822683</v>
      </c>
      <c r="E5356" s="33">
        <f t="shared" ca="1" si="167"/>
        <v>0.57346289232291026</v>
      </c>
      <c r="F5356" s="33">
        <f t="shared" ca="1" si="167"/>
        <v>0.82927560313107296</v>
      </c>
      <c r="G5356" s="37">
        <f ca="1">('Win-Draw-Loss'!$D$38+(('Win-Draw-Loss'!$D$39-'Win-Draw-Loss'!$D$38)*E5356)+('Win-Draw-Loss'!$D$38+(('Win-Draw-Loss'!$D$39-'Win-Draw-Loss'!$D$38)*F5356)))/2</f>
        <v>36.041077431809754</v>
      </c>
      <c r="H5356" s="37"/>
      <c r="I5356" s="3">
        <f ca="1">(G5356-C5356)*600/'Win-Draw-Loss'!$B$42</f>
        <v>22.847420145974141</v>
      </c>
    </row>
    <row r="5357" spans="1:9" x14ac:dyDescent="0.25">
      <c r="A5357" s="33">
        <f t="shared" ca="1" si="166"/>
        <v>0.75825912892497294</v>
      </c>
      <c r="B5357" s="33">
        <f t="shared" ca="1" si="166"/>
        <v>0.13846662320191361</v>
      </c>
      <c r="C5357" s="37">
        <f ca="1">('Win-Draw-Loss'!$B$38+(('Win-Draw-Loss'!$B$39-'Win-Draw-Loss'!$B$38)*A5357)+('Win-Draw-Loss'!$B$38+(('Win-Draw-Loss'!$B$39-'Win-Draw-Loss'!$B$38)*B5357)))/2</f>
        <v>18.967257521268863</v>
      </c>
      <c r="E5357" s="33">
        <f t="shared" ca="1" si="167"/>
        <v>0.22909973958725627</v>
      </c>
      <c r="F5357" s="33">
        <f t="shared" ca="1" si="167"/>
        <v>0.61232918084288324</v>
      </c>
      <c r="G5357" s="37">
        <f ca="1">('Win-Draw-Loss'!$D$38+(('Win-Draw-Loss'!$D$39-'Win-Draw-Loss'!$D$38)*E5357)+('Win-Draw-Loss'!$D$38+(('Win-Draw-Loss'!$D$39-'Win-Draw-Loss'!$D$38)*F5357)))/2</f>
        <v>27.621433806452092</v>
      </c>
      <c r="H5357" s="37"/>
      <c r="I5357" s="3">
        <f ca="1">(G5357-C5357)*600/'Win-Draw-Loss'!$B$42</f>
        <v>17.308352570366459</v>
      </c>
    </row>
    <row r="5358" spans="1:9" x14ac:dyDescent="0.25">
      <c r="A5358" s="33">
        <f t="shared" ca="1" si="166"/>
        <v>0.69769790202937765</v>
      </c>
      <c r="B5358" s="33">
        <f t="shared" ca="1" si="166"/>
        <v>0.90552254452597514</v>
      </c>
      <c r="C5358" s="37">
        <f ca="1">('Win-Draw-Loss'!$B$38+(('Win-Draw-Loss'!$B$39-'Win-Draw-Loss'!$B$38)*A5358)+('Win-Draw-Loss'!$B$38+(('Win-Draw-Loss'!$B$39-'Win-Draw-Loss'!$B$38)*B5358)))/2</f>
        <v>26.032204465553527</v>
      </c>
      <c r="E5358" s="33">
        <f t="shared" ca="1" si="167"/>
        <v>0.7653404170699506</v>
      </c>
      <c r="F5358" s="33">
        <f t="shared" ca="1" si="167"/>
        <v>0.39352728754328137</v>
      </c>
      <c r="G5358" s="37">
        <f ca="1">('Win-Draw-Loss'!$D$38+(('Win-Draw-Loss'!$D$39-'Win-Draw-Loss'!$D$38)*E5358)+('Win-Draw-Loss'!$D$38+(('Win-Draw-Loss'!$D$39-'Win-Draw-Loss'!$D$38)*F5358)))/2</f>
        <v>32.383015569198477</v>
      </c>
      <c r="H5358" s="37"/>
      <c r="I5358" s="3">
        <f ca="1">(G5358-C5358)*600/'Win-Draw-Loss'!$B$42</f>
        <v>12.701622207289901</v>
      </c>
    </row>
    <row r="5359" spans="1:9" x14ac:dyDescent="0.25">
      <c r="A5359" s="33">
        <f t="shared" ca="1" si="166"/>
        <v>0.75255281169756971</v>
      </c>
      <c r="B5359" s="33">
        <f t="shared" ca="1" si="166"/>
        <v>0.85086757793413947</v>
      </c>
      <c r="C5359" s="37">
        <f ca="1">('Win-Draw-Loss'!$B$38+(('Win-Draw-Loss'!$B$39-'Win-Draw-Loss'!$B$38)*A5359)+('Win-Draw-Loss'!$B$38+(('Win-Draw-Loss'!$B$39-'Win-Draw-Loss'!$B$38)*B5359)))/2</f>
        <v>26.034203896317091</v>
      </c>
      <c r="E5359" s="33">
        <f t="shared" ca="1" si="167"/>
        <v>0.16656589492795648</v>
      </c>
      <c r="F5359" s="33">
        <f t="shared" ca="1" si="167"/>
        <v>0.90417452858734759</v>
      </c>
      <c r="G5359" s="37">
        <f ca="1">('Win-Draw-Loss'!$D$38+(('Win-Draw-Loss'!$D$39-'Win-Draw-Loss'!$D$38)*E5359)+('Win-Draw-Loss'!$D$38+(('Win-Draw-Loss'!$D$39-'Win-Draw-Loss'!$D$38)*F5359)))/2</f>
        <v>31.06110635272956</v>
      </c>
      <c r="H5359" s="37"/>
      <c r="I5359" s="3">
        <f ca="1">(G5359-C5359)*600/'Win-Draw-Loss'!$B$42</f>
        <v>10.053804912824937</v>
      </c>
    </row>
    <row r="5360" spans="1:9" x14ac:dyDescent="0.25">
      <c r="A5360" s="33">
        <f t="shared" ca="1" si="166"/>
        <v>8.798893462053492E-2</v>
      </c>
      <c r="B5360" s="33">
        <f t="shared" ca="1" si="166"/>
        <v>0.35777887562927357</v>
      </c>
      <c r="C5360" s="37">
        <f ca="1">('Win-Draw-Loss'!$B$38+(('Win-Draw-Loss'!$B$39-'Win-Draw-Loss'!$B$38)*A5360)+('Win-Draw-Loss'!$B$38+(('Win-Draw-Loss'!$B$39-'Win-Draw-Loss'!$B$38)*B5360)))/2</f>
        <v>14.457678102498086</v>
      </c>
      <c r="E5360" s="33">
        <f t="shared" ca="1" si="167"/>
        <v>9.7416364214272688E-2</v>
      </c>
      <c r="F5360" s="33">
        <f t="shared" ca="1" si="167"/>
        <v>0.81660778732039485</v>
      </c>
      <c r="G5360" s="37">
        <f ca="1">('Win-Draw-Loss'!$D$38+(('Win-Draw-Loss'!$D$39-'Win-Draw-Loss'!$D$38)*E5360)+('Win-Draw-Loss'!$D$38+(('Win-Draw-Loss'!$D$39-'Win-Draw-Loss'!$D$38)*F5360)))/2</f>
        <v>28.710362273020014</v>
      </c>
      <c r="H5360" s="37"/>
      <c r="I5360" s="3">
        <f ca="1">(G5360-C5360)*600/'Win-Draw-Loss'!$B$42</f>
        <v>28.505368341043855</v>
      </c>
    </row>
    <row r="5361" spans="1:9" x14ac:dyDescent="0.25">
      <c r="A5361" s="33">
        <f t="shared" ca="1" si="166"/>
        <v>0.84590356081569162</v>
      </c>
      <c r="B5361" s="33">
        <f t="shared" ca="1" si="166"/>
        <v>0.3394989850743465</v>
      </c>
      <c r="C5361" s="37">
        <f ca="1">('Win-Draw-Loss'!$B$38+(('Win-Draw-Loss'!$B$39-'Win-Draw-Loss'!$B$38)*A5361)+('Win-Draw-Loss'!$B$38+(('Win-Draw-Loss'!$B$39-'Win-Draw-Loss'!$B$38)*B5361)))/2</f>
        <v>21.854025458900381</v>
      </c>
      <c r="E5361" s="33">
        <f t="shared" ca="1" si="167"/>
        <v>0.13758197108598913</v>
      </c>
      <c r="F5361" s="33">
        <f t="shared" ca="1" si="167"/>
        <v>0.57815365919078143</v>
      </c>
      <c r="G5361" s="37">
        <f ca="1">('Win-Draw-Loss'!$D$38+(('Win-Draw-Loss'!$D$39-'Win-Draw-Loss'!$D$38)*E5361)+('Win-Draw-Loss'!$D$38+(('Win-Draw-Loss'!$D$39-'Win-Draw-Loss'!$D$38)*F5361)))/2</f>
        <v>25.736034454151557</v>
      </c>
      <c r="H5361" s="37"/>
      <c r="I5361" s="3">
        <f ca="1">(G5361-C5361)*600/'Win-Draw-Loss'!$B$42</f>
        <v>7.7640179905023521</v>
      </c>
    </row>
    <row r="5362" spans="1:9" x14ac:dyDescent="0.25">
      <c r="A5362" s="33">
        <f t="shared" ca="1" si="166"/>
        <v>0.3033322050529772</v>
      </c>
      <c r="B5362" s="33">
        <f t="shared" ca="1" si="166"/>
        <v>0.7810240368919904</v>
      </c>
      <c r="C5362" s="37">
        <f ca="1">('Win-Draw-Loss'!$B$38+(('Win-Draw-Loss'!$B$39-'Win-Draw-Loss'!$B$38)*A5362)+('Win-Draw-Loss'!$B$38+(('Win-Draw-Loss'!$B$39-'Win-Draw-Loss'!$B$38)*B5362)))/2</f>
        <v>20.843562419449675</v>
      </c>
      <c r="E5362" s="33">
        <f t="shared" ca="1" si="167"/>
        <v>0.83636605892815474</v>
      </c>
      <c r="F5362" s="33">
        <f t="shared" ca="1" si="167"/>
        <v>0.32806006352514216</v>
      </c>
      <c r="G5362" s="37">
        <f ca="1">('Win-Draw-Loss'!$D$38+(('Win-Draw-Loss'!$D$39-'Win-Draw-Loss'!$D$38)*E5362)+('Win-Draw-Loss'!$D$38+(('Win-Draw-Loss'!$D$39-'Win-Draw-Loss'!$D$38)*F5362)))/2</f>
        <v>32.466391836799453</v>
      </c>
      <c r="H5362" s="37"/>
      <c r="I5362" s="3">
        <f ca="1">(G5362-C5362)*600/'Win-Draw-Loss'!$B$42</f>
        <v>23.245658834699555</v>
      </c>
    </row>
    <row r="5363" spans="1:9" x14ac:dyDescent="0.25">
      <c r="A5363" s="33">
        <f t="shared" ca="1" si="166"/>
        <v>0.93294346655200766</v>
      </c>
      <c r="B5363" s="33">
        <f t="shared" ca="1" si="166"/>
        <v>0.48002557764195264</v>
      </c>
      <c r="C5363" s="37">
        <f ca="1">('Win-Draw-Loss'!$B$38+(('Win-Draw-Loss'!$B$39-'Win-Draw-Loss'!$B$38)*A5363)+('Win-Draw-Loss'!$B$38+(('Win-Draw-Loss'!$B$39-'Win-Draw-Loss'!$B$38)*B5363)))/2</f>
        <v>24.129690441939601</v>
      </c>
      <c r="E5363" s="33">
        <f t="shared" ca="1" si="167"/>
        <v>0.8502889040400432</v>
      </c>
      <c r="F5363" s="33">
        <f t="shared" ca="1" si="167"/>
        <v>2.9259890952329504E-2</v>
      </c>
      <c r="G5363" s="37">
        <f ca="1">('Win-Draw-Loss'!$D$38+(('Win-Draw-Loss'!$D$39-'Win-Draw-Loss'!$D$38)*E5363)+('Win-Draw-Loss'!$D$38+(('Win-Draw-Loss'!$D$39-'Win-Draw-Loss'!$D$38)*F5363)))/2</f>
        <v>28.193231924885591</v>
      </c>
      <c r="H5363" s="37"/>
      <c r="I5363" s="3">
        <f ca="1">(G5363-C5363)*600/'Win-Draw-Loss'!$B$42</f>
        <v>8.1270829658919794</v>
      </c>
    </row>
    <row r="5364" spans="1:9" x14ac:dyDescent="0.25">
      <c r="A5364" s="33">
        <f t="shared" ca="1" si="166"/>
        <v>1.091023568230487E-2</v>
      </c>
      <c r="B5364" s="33">
        <f t="shared" ca="1" si="166"/>
        <v>0.77115870722557756</v>
      </c>
      <c r="C5364" s="37">
        <f ca="1">('Win-Draw-Loss'!$B$38+(('Win-Draw-Loss'!$B$39-'Win-Draw-Loss'!$B$38)*A5364)+('Win-Draw-Loss'!$B$38+(('Win-Draw-Loss'!$B$39-'Win-Draw-Loss'!$B$38)*B5364)))/2</f>
        <v>17.820689429078822</v>
      </c>
      <c r="E5364" s="33">
        <f t="shared" ca="1" si="167"/>
        <v>0.16702493627489723</v>
      </c>
      <c r="F5364" s="33">
        <f t="shared" ca="1" si="167"/>
        <v>0.38272747807471885</v>
      </c>
      <c r="G5364" s="37">
        <f ca="1">('Win-Draw-Loss'!$D$38+(('Win-Draw-Loss'!$D$39-'Win-Draw-Loss'!$D$38)*E5364)+('Win-Draw-Loss'!$D$38+(('Win-Draw-Loss'!$D$39-'Win-Draw-Loss'!$D$38)*F5364)))/2</f>
        <v>23.24628621524424</v>
      </c>
      <c r="H5364" s="37"/>
      <c r="I5364" s="3">
        <f ca="1">(G5364-C5364)*600/'Win-Draw-Loss'!$B$42</f>
        <v>10.851193572330835</v>
      </c>
    </row>
    <row r="5365" spans="1:9" x14ac:dyDescent="0.25">
      <c r="A5365" s="33">
        <f t="shared" ca="1" si="166"/>
        <v>0.47552948215180402</v>
      </c>
      <c r="B5365" s="33">
        <f t="shared" ca="1" si="166"/>
        <v>0.16324893763320292</v>
      </c>
      <c r="C5365" s="37">
        <f ca="1">('Win-Draw-Loss'!$B$38+(('Win-Draw-Loss'!$B$39-'Win-Draw-Loss'!$B$38)*A5365)+('Win-Draw-Loss'!$B$38+(('Win-Draw-Loss'!$B$39-'Win-Draw-Loss'!$B$38)*B5365)))/2</f>
        <v>16.38778419785007</v>
      </c>
      <c r="E5365" s="33">
        <f t="shared" ca="1" si="167"/>
        <v>0.14996325665561239</v>
      </c>
      <c r="F5365" s="33">
        <f t="shared" ca="1" si="167"/>
        <v>0.26510592498785346</v>
      </c>
      <c r="G5365" s="37">
        <f ca="1">('Win-Draw-Loss'!$D$38+(('Win-Draw-Loss'!$D$39-'Win-Draw-Loss'!$D$38)*E5365)+('Win-Draw-Loss'!$D$38+(('Win-Draw-Loss'!$D$39-'Win-Draw-Loss'!$D$38)*F5365)))/2</f>
        <v>21.226037724651988</v>
      </c>
      <c r="H5365" s="37"/>
      <c r="I5365" s="3">
        <f ca="1">(G5365-C5365)*600/'Win-Draw-Loss'!$B$42</f>
        <v>9.6765070536038351</v>
      </c>
    </row>
    <row r="5366" spans="1:9" x14ac:dyDescent="0.25">
      <c r="A5366" s="33">
        <f t="shared" ca="1" si="166"/>
        <v>0.14352832049402497</v>
      </c>
      <c r="B5366" s="33">
        <f t="shared" ca="1" si="166"/>
        <v>0.69192353495536874</v>
      </c>
      <c r="C5366" s="37">
        <f ca="1">('Win-Draw-Loss'!$B$38+(('Win-Draw-Loss'!$B$39-'Win-Draw-Loss'!$B$38)*A5366)+('Win-Draw-Loss'!$B$38+(('Win-Draw-Loss'!$B$39-'Win-Draw-Loss'!$B$38)*B5366)))/2</f>
        <v>18.354518554493936</v>
      </c>
      <c r="E5366" s="33">
        <f t="shared" ca="1" si="167"/>
        <v>0.46081933489617677</v>
      </c>
      <c r="F5366" s="33">
        <f t="shared" ca="1" si="167"/>
        <v>0.9184242296014532</v>
      </c>
      <c r="G5366" s="37">
        <f ca="1">('Win-Draw-Loss'!$D$38+(('Win-Draw-Loss'!$D$39-'Win-Draw-Loss'!$D$38)*E5366)+('Win-Draw-Loss'!$D$38+(('Win-Draw-Loss'!$D$39-'Win-Draw-Loss'!$D$38)*F5366)))/2</f>
        <v>35.688653467464448</v>
      </c>
      <c r="H5366" s="37"/>
      <c r="I5366" s="3">
        <f ca="1">(G5366-C5366)*600/'Win-Draw-Loss'!$B$42</f>
        <v>34.668269825941024</v>
      </c>
    </row>
    <row r="5367" spans="1:9" x14ac:dyDescent="0.25">
      <c r="A5367" s="33">
        <f t="shared" ca="1" si="166"/>
        <v>0.78962378467721006</v>
      </c>
      <c r="B5367" s="33">
        <f t="shared" ca="1" si="166"/>
        <v>0.69291214687585423</v>
      </c>
      <c r="C5367" s="37">
        <f ca="1">('Win-Draw-Loss'!$B$38+(('Win-Draw-Loss'!$B$39-'Win-Draw-Loss'!$B$38)*A5367)+('Win-Draw-Loss'!$B$38+(('Win-Draw-Loss'!$B$39-'Win-Draw-Loss'!$B$38)*B5367)))/2</f>
        <v>24.82535931553064</v>
      </c>
      <c r="E5367" s="33">
        <f t="shared" ca="1" si="167"/>
        <v>0.1272198052332828</v>
      </c>
      <c r="F5367" s="33">
        <f t="shared" ca="1" si="167"/>
        <v>0.60572656168995198</v>
      </c>
      <c r="G5367" s="37">
        <f ca="1">('Win-Draw-Loss'!$D$38+(('Win-Draw-Loss'!$D$39-'Win-Draw-Loss'!$D$38)*E5367)+('Win-Draw-Loss'!$D$38+(('Win-Draw-Loss'!$D$39-'Win-Draw-Loss'!$D$38)*F5367)))/2</f>
        <v>25.99419550384852</v>
      </c>
      <c r="H5367" s="37"/>
      <c r="I5367" s="3">
        <f ca="1">(G5367-C5367)*600/'Win-Draw-Loss'!$B$42</f>
        <v>2.3376723766357586</v>
      </c>
    </row>
    <row r="5368" spans="1:9" x14ac:dyDescent="0.25">
      <c r="A5368" s="33">
        <f t="shared" ca="1" si="166"/>
        <v>0.57270625856590651</v>
      </c>
      <c r="B5368" s="33">
        <f t="shared" ca="1" si="166"/>
        <v>0.51922199688974213</v>
      </c>
      <c r="C5368" s="37">
        <f ca="1">('Win-Draw-Loss'!$B$38+(('Win-Draw-Loss'!$B$39-'Win-Draw-Loss'!$B$38)*A5368)+('Win-Draw-Loss'!$B$38+(('Win-Draw-Loss'!$B$39-'Win-Draw-Loss'!$B$38)*B5368)))/2</f>
        <v>20.919282554556489</v>
      </c>
      <c r="E5368" s="33">
        <f t="shared" ca="1" si="167"/>
        <v>0.39318151356843301</v>
      </c>
      <c r="F5368" s="33">
        <f t="shared" ca="1" si="167"/>
        <v>3.3844062104966266E-2</v>
      </c>
      <c r="G5368" s="37">
        <f ca="1">('Win-Draw-Loss'!$D$38+(('Win-Draw-Loss'!$D$39-'Win-Draw-Loss'!$D$38)*E5368)+('Win-Draw-Loss'!$D$38+(('Win-Draw-Loss'!$D$39-'Win-Draw-Loss'!$D$38)*F5368)))/2</f>
        <v>21.405383635100989</v>
      </c>
      <c r="H5368" s="37"/>
      <c r="I5368" s="3">
        <f ca="1">(G5368-C5368)*600/'Win-Draw-Loss'!$B$42</f>
        <v>0.97220216108900104</v>
      </c>
    </row>
    <row r="5369" spans="1:9" x14ac:dyDescent="0.25">
      <c r="A5369" s="33">
        <f t="shared" ca="1" si="166"/>
        <v>4.8347641512785922E-3</v>
      </c>
      <c r="B5369" s="33">
        <f t="shared" ca="1" si="166"/>
        <v>0.63237132705807442</v>
      </c>
      <c r="C5369" s="37">
        <f ca="1">('Win-Draw-Loss'!$B$38+(('Win-Draw-Loss'!$B$39-'Win-Draw-Loss'!$B$38)*A5369)+('Win-Draw-Loss'!$B$38+(('Win-Draw-Loss'!$B$39-'Win-Draw-Loss'!$B$38)*B5369)))/2</f>
        <v>16.372060912093531</v>
      </c>
      <c r="E5369" s="33">
        <f t="shared" ca="1" si="167"/>
        <v>0.22849971657947976</v>
      </c>
      <c r="F5369" s="33">
        <f t="shared" ca="1" si="167"/>
        <v>4.0928950882062942E-2</v>
      </c>
      <c r="G5369" s="37">
        <f ca="1">('Win-Draw-Loss'!$D$38+(('Win-Draw-Loss'!$D$39-'Win-Draw-Loss'!$D$38)*E5369)+('Win-Draw-Loss'!$D$38+(('Win-Draw-Loss'!$D$39-'Win-Draw-Loss'!$D$38)*F5369)))/2</f>
        <v>19.04143001192314</v>
      </c>
      <c r="H5369" s="37"/>
      <c r="I5369" s="3">
        <f ca="1">(G5369-C5369)*600/'Win-Draw-Loss'!$B$42</f>
        <v>5.3387381996592183</v>
      </c>
    </row>
    <row r="5370" spans="1:9" x14ac:dyDescent="0.25">
      <c r="A5370" s="33">
        <f t="shared" ca="1" si="166"/>
        <v>0.53752863570406251</v>
      </c>
      <c r="B5370" s="33">
        <f t="shared" ca="1" si="166"/>
        <v>0.40019908675940663</v>
      </c>
      <c r="C5370" s="37">
        <f ca="1">('Win-Draw-Loss'!$B$38+(('Win-Draw-Loss'!$B$39-'Win-Draw-Loss'!$B$38)*A5370)+('Win-Draw-Loss'!$B$38+(('Win-Draw-Loss'!$B$39-'Win-Draw-Loss'!$B$38)*B5370)))/2</f>
        <v>19.377277224634692</v>
      </c>
      <c r="E5370" s="33">
        <f t="shared" ca="1" si="167"/>
        <v>4.0618744724233213E-2</v>
      </c>
      <c r="F5370" s="33">
        <f t="shared" ca="1" si="167"/>
        <v>1.7517229429446668E-2</v>
      </c>
      <c r="G5370" s="37">
        <f ca="1">('Win-Draw-Loss'!$D$38+(('Win-Draw-Loss'!$D$39-'Win-Draw-Loss'!$D$38)*E5370)+('Win-Draw-Loss'!$D$38+(('Win-Draw-Loss'!$D$39-'Win-Draw-Loss'!$D$38)*F5370)))/2</f>
        <v>15.872039612305198</v>
      </c>
      <c r="H5370" s="37"/>
      <c r="I5370" s="3">
        <f ca="1">(G5370-C5370)*600/'Win-Draw-Loss'!$B$42</f>
        <v>-7.0104752246589896</v>
      </c>
    </row>
    <row r="5371" spans="1:9" x14ac:dyDescent="0.25">
      <c r="A5371" s="33">
        <f t="shared" ca="1" si="166"/>
        <v>0.437703849309792</v>
      </c>
      <c r="B5371" s="33">
        <f t="shared" ca="1" si="166"/>
        <v>0.18912346123107227</v>
      </c>
      <c r="C5371" s="37">
        <f ca="1">('Win-Draw-Loss'!$B$38+(('Win-Draw-Loss'!$B$39-'Win-Draw-Loss'!$B$38)*A5371)+('Win-Draw-Loss'!$B$38+(('Win-Draw-Loss'!$B$39-'Win-Draw-Loss'!$B$38)*B5371)))/2</f>
        <v>16.268273105408642</v>
      </c>
      <c r="E5371" s="33">
        <f t="shared" ca="1" si="167"/>
        <v>0.82164585204680418</v>
      </c>
      <c r="F5371" s="33">
        <f t="shared" ca="1" si="167"/>
        <v>0.43317944930584518</v>
      </c>
      <c r="G5371" s="37">
        <f ca="1">('Win-Draw-Loss'!$D$38+(('Win-Draw-Loss'!$D$39-'Win-Draw-Loss'!$D$38)*E5371)+('Win-Draw-Loss'!$D$38+(('Win-Draw-Loss'!$D$39-'Win-Draw-Loss'!$D$38)*F5371)))/2</f>
        <v>33.822379520289743</v>
      </c>
      <c r="H5371" s="37"/>
      <c r="I5371" s="3">
        <f ca="1">(G5371-C5371)*600/'Win-Draw-Loss'!$B$42</f>
        <v>35.108212829762202</v>
      </c>
    </row>
    <row r="5372" spans="1:9" x14ac:dyDescent="0.25">
      <c r="A5372" s="33">
        <f t="shared" ca="1" si="166"/>
        <v>0.38327857518723396</v>
      </c>
      <c r="B5372" s="33">
        <f t="shared" ca="1" si="166"/>
        <v>0.56962075651203448</v>
      </c>
      <c r="C5372" s="37">
        <f ca="1">('Win-Draw-Loss'!$B$38+(('Win-Draw-Loss'!$B$39-'Win-Draw-Loss'!$B$38)*A5372)+('Win-Draw-Loss'!$B$38+(('Win-Draw-Loss'!$B$39-'Win-Draw-Loss'!$B$38)*B5372)))/2</f>
        <v>19.528993316992683</v>
      </c>
      <c r="E5372" s="33">
        <f t="shared" ca="1" si="167"/>
        <v>0.80540172031944091</v>
      </c>
      <c r="F5372" s="33">
        <f t="shared" ca="1" si="167"/>
        <v>0.70069601678875892</v>
      </c>
      <c r="G5372" s="37">
        <f ca="1">('Win-Draw-Loss'!$D$38+(('Win-Draw-Loss'!$D$39-'Win-Draw-Loss'!$D$38)*E5372)+('Win-Draw-Loss'!$D$38+(('Win-Draw-Loss'!$D$39-'Win-Draw-Loss'!$D$38)*F5372)))/2</f>
        <v>37.591466056622998</v>
      </c>
      <c r="H5372" s="37"/>
      <c r="I5372" s="3">
        <f ca="1">(G5372-C5372)*600/'Win-Draw-Loss'!$B$42</f>
        <v>36.124945479260631</v>
      </c>
    </row>
    <row r="5373" spans="1:9" x14ac:dyDescent="0.25">
      <c r="A5373" s="33">
        <f t="shared" ca="1" si="166"/>
        <v>0.99856840622377008</v>
      </c>
      <c r="B5373" s="33">
        <f t="shared" ca="1" si="166"/>
        <v>0.8188267950568866</v>
      </c>
      <c r="C5373" s="37">
        <f ca="1">('Win-Draw-Loss'!$B$38+(('Win-Draw-Loss'!$B$39-'Win-Draw-Loss'!$B$38)*A5373)+('Win-Draw-Loss'!$B$38+(('Win-Draw-Loss'!$B$39-'Win-Draw-Loss'!$B$38)*B5373)))/2</f>
        <v>28.173952012806566</v>
      </c>
      <c r="E5373" s="33">
        <f t="shared" ca="1" si="167"/>
        <v>0.70462670563024032</v>
      </c>
      <c r="F5373" s="33">
        <f t="shared" ca="1" si="167"/>
        <v>0.9042007077357489</v>
      </c>
      <c r="G5373" s="37">
        <f ca="1">('Win-Draw-Loss'!$D$38+(('Win-Draw-Loss'!$D$39-'Win-Draw-Loss'!$D$38)*E5373)+('Win-Draw-Loss'!$D$38+(('Win-Draw-Loss'!$D$39-'Win-Draw-Loss'!$D$38)*F5373)))/2</f>
        <v>39.132411200489841</v>
      </c>
      <c r="H5373" s="37"/>
      <c r="I5373" s="3">
        <f ca="1">(G5373-C5373)*600/'Win-Draw-Loss'!$B$42</f>
        <v>21.916918375366549</v>
      </c>
    </row>
    <row r="5374" spans="1:9" x14ac:dyDescent="0.25">
      <c r="A5374" s="33">
        <f t="shared" ca="1" si="166"/>
        <v>0.50699977847900668</v>
      </c>
      <c r="B5374" s="33">
        <f t="shared" ca="1" si="166"/>
        <v>0.56143917728930748</v>
      </c>
      <c r="C5374" s="37">
        <f ca="1">('Win-Draw-Loss'!$B$38+(('Win-Draw-Loss'!$B$39-'Win-Draw-Loss'!$B$38)*A5374)+('Win-Draw-Loss'!$B$38+(('Win-Draw-Loss'!$B$39-'Win-Draw-Loss'!$B$38)*B5374)))/2</f>
        <v>20.68438955768314</v>
      </c>
      <c r="E5374" s="33">
        <f t="shared" ca="1" si="167"/>
        <v>0.48665517476492126</v>
      </c>
      <c r="F5374" s="33">
        <f t="shared" ca="1" si="167"/>
        <v>1.7282361373549548E-2</v>
      </c>
      <c r="G5374" s="37">
        <f ca="1">('Win-Draw-Loss'!$D$38+(('Win-Draw-Loss'!$D$39-'Win-Draw-Loss'!$D$38)*E5374)+('Win-Draw-Loss'!$D$38+(('Win-Draw-Loss'!$D$39-'Win-Draw-Loss'!$D$38)*F5374)))/2</f>
        <v>22.559063042077064</v>
      </c>
      <c r="H5374" s="37"/>
      <c r="I5374" s="3">
        <f ca="1">(G5374-C5374)*600/'Win-Draw-Loss'!$B$42</f>
        <v>3.7493469687878473</v>
      </c>
    </row>
    <row r="5375" spans="1:9" x14ac:dyDescent="0.25">
      <c r="A5375" s="33">
        <f t="shared" ca="1" si="166"/>
        <v>0.80667334304767835</v>
      </c>
      <c r="B5375" s="33">
        <f t="shared" ca="1" si="166"/>
        <v>0.65538855642927907</v>
      </c>
      <c r="C5375" s="37">
        <f ca="1">('Win-Draw-Loss'!$B$38+(('Win-Draw-Loss'!$B$39-'Win-Draw-Loss'!$B$38)*A5375)+('Win-Draw-Loss'!$B$38+(('Win-Draw-Loss'!$B$39-'Win-Draw-Loss'!$B$38)*B5375)))/2</f>
        <v>24.620618994769575</v>
      </c>
      <c r="E5375" s="33">
        <f t="shared" ca="1" si="167"/>
        <v>0.86726717002763554</v>
      </c>
      <c r="F5375" s="33">
        <f t="shared" ca="1" si="167"/>
        <v>0.45396712802300965</v>
      </c>
      <c r="G5375" s="37">
        <f ca="1">('Win-Draw-Loss'!$D$38+(('Win-Draw-Loss'!$D$39-'Win-Draw-Loss'!$D$38)*E5375)+('Win-Draw-Loss'!$D$38+(('Win-Draw-Loss'!$D$39-'Win-Draw-Loss'!$D$38)*F5375)))/2</f>
        <v>34.818514470759681</v>
      </c>
      <c r="H5375" s="37"/>
      <c r="I5375" s="3">
        <f ca="1">(G5375-C5375)*600/'Win-Draw-Loss'!$B$42</f>
        <v>20.39579095198021</v>
      </c>
    </row>
    <row r="5376" spans="1:9" x14ac:dyDescent="0.25">
      <c r="A5376" s="33">
        <f t="shared" ca="1" si="166"/>
        <v>0.93173996031379658</v>
      </c>
      <c r="B5376" s="33">
        <f t="shared" ca="1" si="166"/>
        <v>0.98715433326995849</v>
      </c>
      <c r="C5376" s="37">
        <f ca="1">('Win-Draw-Loss'!$B$38+(('Win-Draw-Loss'!$B$39-'Win-Draw-Loss'!$B$38)*A5376)+('Win-Draw-Loss'!$B$38+(('Win-Draw-Loss'!$B$39-'Win-Draw-Loss'!$B$38)*B5376)))/2</f>
        <v>29.188942935837552</v>
      </c>
      <c r="E5376" s="33">
        <f t="shared" ca="1" si="167"/>
        <v>0.77321042371140791</v>
      </c>
      <c r="F5376" s="33">
        <f t="shared" ca="1" si="167"/>
        <v>0.97248955665637893</v>
      </c>
      <c r="G5376" s="37">
        <f ca="1">('Win-Draw-Loss'!$D$38+(('Win-Draw-Loss'!$D$39-'Win-Draw-Loss'!$D$38)*E5376)+('Win-Draw-Loss'!$D$38+(('Win-Draw-Loss'!$D$39-'Win-Draw-Loss'!$D$38)*F5376)))/2</f>
        <v>41.185499705516804</v>
      </c>
      <c r="H5376" s="37"/>
      <c r="I5376" s="3">
        <f ca="1">(G5376-C5376)*600/'Win-Draw-Loss'!$B$42</f>
        <v>23.993113539358504</v>
      </c>
    </row>
    <row r="5377" spans="1:9" x14ac:dyDescent="0.25">
      <c r="A5377" s="33">
        <f t="shared" ca="1" si="166"/>
        <v>0.20471058183684077</v>
      </c>
      <c r="B5377" s="33">
        <f t="shared" ca="1" si="166"/>
        <v>0.69183480375045825</v>
      </c>
      <c r="C5377" s="37">
        <f ca="1">('Win-Draw-Loss'!$B$38+(('Win-Draw-Loss'!$B$39-'Win-Draw-Loss'!$B$38)*A5377)+('Win-Draw-Loss'!$B$38+(('Win-Draw-Loss'!$B$39-'Win-Draw-Loss'!$B$38)*B5377)))/2</f>
        <v>18.96545385587299</v>
      </c>
      <c r="E5377" s="33">
        <f t="shared" ca="1" si="167"/>
        <v>0.79003002058604888</v>
      </c>
      <c r="F5377" s="33">
        <f t="shared" ca="1" si="167"/>
        <v>0.8553721878362458</v>
      </c>
      <c r="G5377" s="37">
        <f ca="1">('Win-Draw-Loss'!$D$38+(('Win-Draw-Loss'!$D$39-'Win-Draw-Loss'!$D$38)*E5377)+('Win-Draw-Loss'!$D$38+(('Win-Draw-Loss'!$D$39-'Win-Draw-Loss'!$D$38)*F5377)))/2</f>
        <v>39.68103312633442</v>
      </c>
      <c r="H5377" s="37"/>
      <c r="I5377" s="3">
        <f ca="1">(G5377-C5377)*600/'Win-Draw-Loss'!$B$42</f>
        <v>41.431158540922858</v>
      </c>
    </row>
    <row r="5378" spans="1:9" x14ac:dyDescent="0.25">
      <c r="A5378" s="33">
        <f t="shared" ref="A5378:B5441" ca="1" si="168">RAND()</f>
        <v>0.20279738345497011</v>
      </c>
      <c r="B5378" s="33">
        <f t="shared" ca="1" si="168"/>
        <v>0.97733993676682107</v>
      </c>
      <c r="C5378" s="37">
        <f ca="1">('Win-Draw-Loss'!$B$38+(('Win-Draw-Loss'!$B$39-'Win-Draw-Loss'!$B$38)*A5378)+('Win-Draw-Loss'!$B$38+(('Win-Draw-Loss'!$B$39-'Win-Draw-Loss'!$B$38)*B5378)))/2</f>
        <v>21.80137320221791</v>
      </c>
      <c r="E5378" s="33">
        <f t="shared" ref="E5378:F5441" ca="1" si="169">RAND()</f>
        <v>0.20239670386718167</v>
      </c>
      <c r="F5378" s="33">
        <f t="shared" ca="1" si="169"/>
        <v>0.56027395228267463</v>
      </c>
      <c r="G5378" s="37">
        <f ca="1">('Win-Draw-Loss'!$D$38+(('Win-Draw-Loss'!$D$39-'Win-Draw-Loss'!$D$38)*E5378)+('Win-Draw-Loss'!$D$38+(('Win-Draw-Loss'!$D$39-'Win-Draw-Loss'!$D$38)*F5378)))/2</f>
        <v>26.440059842247845</v>
      </c>
      <c r="H5378" s="37"/>
      <c r="I5378" s="3">
        <f ca="1">(G5378-C5378)*600/'Win-Draw-Loss'!$B$42</f>
        <v>9.2773732800598694</v>
      </c>
    </row>
    <row r="5379" spans="1:9" x14ac:dyDescent="0.25">
      <c r="A5379" s="33">
        <f t="shared" ca="1" si="168"/>
        <v>0.29667315810765149</v>
      </c>
      <c r="B5379" s="33">
        <f t="shared" ca="1" si="168"/>
        <v>0.21535498283797416</v>
      </c>
      <c r="C5379" s="37">
        <f ca="1">('Win-Draw-Loss'!$B$38+(('Win-Draw-Loss'!$B$39-'Win-Draw-Loss'!$B$38)*A5379)+('Win-Draw-Loss'!$B$38+(('Win-Draw-Loss'!$B$39-'Win-Draw-Loss'!$B$38)*B5379)))/2</f>
        <v>15.120281409456258</v>
      </c>
      <c r="E5379" s="33">
        <f t="shared" ca="1" si="169"/>
        <v>0.55963934566588791</v>
      </c>
      <c r="F5379" s="33">
        <f t="shared" ca="1" si="169"/>
        <v>0.44323845677495222</v>
      </c>
      <c r="G5379" s="37">
        <f ca="1">('Win-Draw-Loss'!$D$38+(('Win-Draw-Loss'!$D$39-'Win-Draw-Loss'!$D$38)*E5379)+('Win-Draw-Loss'!$D$38+(('Win-Draw-Loss'!$D$39-'Win-Draw-Loss'!$D$38)*F5379)))/2</f>
        <v>30.043167036612601</v>
      </c>
      <c r="H5379" s="37"/>
      <c r="I5379" s="3">
        <f ca="1">(G5379-C5379)*600/'Win-Draw-Loss'!$B$42</f>
        <v>29.845771254312687</v>
      </c>
    </row>
    <row r="5380" spans="1:9" x14ac:dyDescent="0.25">
      <c r="A5380" s="33">
        <f t="shared" ca="1" si="168"/>
        <v>5.0738622831802971E-3</v>
      </c>
      <c r="B5380" s="33">
        <f t="shared" ca="1" si="168"/>
        <v>0.33377225176675496</v>
      </c>
      <c r="C5380" s="37">
        <f ca="1">('Win-Draw-Loss'!$B$38+(('Win-Draw-Loss'!$B$39-'Win-Draw-Loss'!$B$38)*A5380)+('Win-Draw-Loss'!$B$38+(('Win-Draw-Loss'!$B$39-'Win-Draw-Loss'!$B$38)*B5380)))/2</f>
        <v>13.388461140499352</v>
      </c>
      <c r="E5380" s="33">
        <f t="shared" ca="1" si="169"/>
        <v>0.18238719433399431</v>
      </c>
      <c r="F5380" s="33">
        <f t="shared" ca="1" si="169"/>
        <v>0.20030242838512868</v>
      </c>
      <c r="G5380" s="37">
        <f ca="1">('Win-Draw-Loss'!$D$38+(('Win-Draw-Loss'!$D$39-'Win-Draw-Loss'!$D$38)*E5380)+('Win-Draw-Loss'!$D$38+(('Win-Draw-Loss'!$D$39-'Win-Draw-Loss'!$D$38)*F5380)))/2</f>
        <v>20.740344340786844</v>
      </c>
      <c r="H5380" s="37"/>
      <c r="I5380" s="3">
        <f ca="1">(G5380-C5380)*600/'Win-Draw-Loss'!$B$42</f>
        <v>14.703766400574983</v>
      </c>
    </row>
    <row r="5381" spans="1:9" x14ac:dyDescent="0.25">
      <c r="A5381" s="33">
        <f t="shared" ca="1" si="168"/>
        <v>9.9146580016785446E-2</v>
      </c>
      <c r="B5381" s="33">
        <f t="shared" ca="1" si="168"/>
        <v>0.21879672631233538</v>
      </c>
      <c r="C5381" s="37">
        <f ca="1">('Win-Draw-Loss'!$B$38+(('Win-Draw-Loss'!$B$39-'Win-Draw-Loss'!$B$38)*A5381)+('Win-Draw-Loss'!$B$38+(('Win-Draw-Loss'!$B$39-'Win-Draw-Loss'!$B$38)*B5381)))/2</f>
        <v>13.179433063291208</v>
      </c>
      <c r="E5381" s="33">
        <f t="shared" ca="1" si="169"/>
        <v>0.28658905059050643</v>
      </c>
      <c r="F5381" s="33">
        <f t="shared" ca="1" si="169"/>
        <v>0.92108002153459834</v>
      </c>
      <c r="G5381" s="37">
        <f ca="1">('Win-Draw-Loss'!$D$38+(('Win-Draw-Loss'!$D$39-'Win-Draw-Loss'!$D$38)*E5381)+('Win-Draw-Loss'!$D$38+(('Win-Draw-Loss'!$D$39-'Win-Draw-Loss'!$D$38)*F5381)))/2</f>
        <v>33.115036081876568</v>
      </c>
      <c r="H5381" s="37"/>
      <c r="I5381" s="3">
        <f ca="1">(G5381-C5381)*600/'Win-Draw-Loss'!$B$42</f>
        <v>39.871206037170722</v>
      </c>
    </row>
    <row r="5382" spans="1:9" x14ac:dyDescent="0.25">
      <c r="A5382" s="33">
        <f t="shared" ca="1" si="168"/>
        <v>0.45073931230431763</v>
      </c>
      <c r="B5382" s="33">
        <f t="shared" ca="1" si="168"/>
        <v>0.33012623957650089</v>
      </c>
      <c r="C5382" s="37">
        <f ca="1">('Win-Draw-Loss'!$B$38+(('Win-Draw-Loss'!$B$39-'Win-Draw-Loss'!$B$38)*A5382)+('Win-Draw-Loss'!$B$38+(('Win-Draw-Loss'!$B$39-'Win-Draw-Loss'!$B$38)*B5382)))/2</f>
        <v>17.808655518808184</v>
      </c>
      <c r="E5382" s="33">
        <f t="shared" ca="1" si="169"/>
        <v>0.69096618259327736</v>
      </c>
      <c r="F5382" s="33">
        <f t="shared" ca="1" si="169"/>
        <v>0.76227768820873087</v>
      </c>
      <c r="G5382" s="37">
        <f ca="1">('Win-Draw-Loss'!$D$38+(('Win-Draw-Loss'!$D$39-'Win-Draw-Loss'!$D$38)*E5382)+('Win-Draw-Loss'!$D$38+(('Win-Draw-Loss'!$D$39-'Win-Draw-Loss'!$D$38)*F5382)))/2</f>
        <v>36.798658062030121</v>
      </c>
      <c r="H5382" s="37"/>
      <c r="I5382" s="3">
        <f ca="1">(G5382-C5382)*600/'Win-Draw-Loss'!$B$42</f>
        <v>37.980005086443875</v>
      </c>
    </row>
    <row r="5383" spans="1:9" x14ac:dyDescent="0.25">
      <c r="A5383" s="33">
        <f t="shared" ca="1" si="168"/>
        <v>0.94745393749876372</v>
      </c>
      <c r="B5383" s="33">
        <f t="shared" ca="1" si="168"/>
        <v>0.77355126223571546</v>
      </c>
      <c r="C5383" s="37">
        <f ca="1">('Win-Draw-Loss'!$B$38+(('Win-Draw-Loss'!$B$39-'Win-Draw-Loss'!$B$38)*A5383)+('Win-Draw-Loss'!$B$38+(('Win-Draw-Loss'!$B$39-'Win-Draw-Loss'!$B$38)*B5383)))/2</f>
        <v>27.210051997344792</v>
      </c>
      <c r="E5383" s="33">
        <f t="shared" ca="1" si="169"/>
        <v>0.59885732824227145</v>
      </c>
      <c r="F5383" s="33">
        <f t="shared" ca="1" si="169"/>
        <v>0.59781951143505685</v>
      </c>
      <c r="G5383" s="37">
        <f ca="1">('Win-Draw-Loss'!$D$38+(('Win-Draw-Loss'!$D$39-'Win-Draw-Loss'!$D$38)*E5383)+('Win-Draw-Loss'!$D$38+(('Win-Draw-Loss'!$D$39-'Win-Draw-Loss'!$D$38)*F5383)))/2</f>
        <v>32.950152595159928</v>
      </c>
      <c r="H5383" s="37"/>
      <c r="I5383" s="3">
        <f ca="1">(G5383-C5383)*600/'Win-Draw-Loss'!$B$42</f>
        <v>11.480201195630272</v>
      </c>
    </row>
    <row r="5384" spans="1:9" x14ac:dyDescent="0.25">
      <c r="A5384" s="33">
        <f t="shared" ca="1" si="168"/>
        <v>0.79582623950576403</v>
      </c>
      <c r="B5384" s="33">
        <f t="shared" ca="1" si="168"/>
        <v>0.80948044782870476</v>
      </c>
      <c r="C5384" s="37">
        <f ca="1">('Win-Draw-Loss'!$B$38+(('Win-Draw-Loss'!$B$39-'Win-Draw-Loss'!$B$38)*A5384)+('Win-Draw-Loss'!$B$38+(('Win-Draw-Loss'!$B$39-'Win-Draw-Loss'!$B$38)*B5384)))/2</f>
        <v>26.05306687334469</v>
      </c>
      <c r="E5384" s="33">
        <f t="shared" ca="1" si="169"/>
        <v>0.30286258749457118</v>
      </c>
      <c r="F5384" s="33">
        <f t="shared" ca="1" si="169"/>
        <v>0.62974593949501312</v>
      </c>
      <c r="G5384" s="37">
        <f ca="1">('Win-Draw-Loss'!$D$38+(('Win-Draw-Loss'!$D$39-'Win-Draw-Loss'!$D$38)*E5384)+('Win-Draw-Loss'!$D$38+(('Win-Draw-Loss'!$D$39-'Win-Draw-Loss'!$D$38)*F5384)))/2</f>
        <v>28.989127904843762</v>
      </c>
      <c r="H5384" s="37"/>
      <c r="I5384" s="3">
        <f ca="1">(G5384-C5384)*600/'Win-Draw-Loss'!$B$42</f>
        <v>5.8721220629981445</v>
      </c>
    </row>
    <row r="5385" spans="1:9" x14ac:dyDescent="0.25">
      <c r="A5385" s="33">
        <f t="shared" ca="1" si="168"/>
        <v>3.3665137032024228E-2</v>
      </c>
      <c r="B5385" s="33">
        <f t="shared" ca="1" si="168"/>
        <v>0.98008263834411991</v>
      </c>
      <c r="C5385" s="37">
        <f ca="1">('Win-Draw-Loss'!$B$38+(('Win-Draw-Loss'!$B$39-'Win-Draw-Loss'!$B$38)*A5385)+('Win-Draw-Loss'!$B$38+(('Win-Draw-Loss'!$B$39-'Win-Draw-Loss'!$B$38)*B5385)))/2</f>
        <v>20.137477753761441</v>
      </c>
      <c r="E5385" s="33">
        <f t="shared" ca="1" si="169"/>
        <v>0.31392520294020343</v>
      </c>
      <c r="F5385" s="33">
        <f t="shared" ca="1" si="169"/>
        <v>0.65821992126441575</v>
      </c>
      <c r="G5385" s="37">
        <f ca="1">('Win-Draw-Loss'!$D$38+(('Win-Draw-Loss'!$D$39-'Win-Draw-Loss'!$D$38)*E5385)+('Win-Draw-Loss'!$D$38+(('Win-Draw-Loss'!$D$39-'Win-Draw-Loss'!$D$38)*F5385)))/2</f>
        <v>29.582176863069289</v>
      </c>
      <c r="H5385" s="37"/>
      <c r="I5385" s="3">
        <f ca="1">(G5385-C5385)*600/'Win-Draw-Loss'!$B$42</f>
        <v>18.889398218615696</v>
      </c>
    </row>
    <row r="5386" spans="1:9" x14ac:dyDescent="0.25">
      <c r="A5386" s="33">
        <f t="shared" ca="1" si="168"/>
        <v>0.68422871224207071</v>
      </c>
      <c r="B5386" s="33">
        <f t="shared" ca="1" si="168"/>
        <v>0.33916738122802637</v>
      </c>
      <c r="C5386" s="37">
        <f ca="1">('Win-Draw-Loss'!$B$38+(('Win-Draw-Loss'!$B$39-'Win-Draw-Loss'!$B$38)*A5386)+('Win-Draw-Loss'!$B$38+(('Win-Draw-Loss'!$B$39-'Win-Draw-Loss'!$B$38)*B5386)))/2</f>
        <v>20.233960934700971</v>
      </c>
      <c r="E5386" s="33">
        <f t="shared" ca="1" si="169"/>
        <v>0.46859483578259942</v>
      </c>
      <c r="F5386" s="33">
        <f t="shared" ca="1" si="169"/>
        <v>0.71305511590267989</v>
      </c>
      <c r="G5386" s="37">
        <f ca="1">('Win-Draw-Loss'!$D$38+(('Win-Draw-Loss'!$D$39-'Win-Draw-Loss'!$D$38)*E5386)+('Win-Draw-Loss'!$D$38+(('Win-Draw-Loss'!$D$39-'Win-Draw-Loss'!$D$38)*F5386)))/2</f>
        <v>32.724749275279194</v>
      </c>
      <c r="H5386" s="37"/>
      <c r="I5386" s="3">
        <f ca="1">(G5386-C5386)*600/'Win-Draw-Loss'!$B$42</f>
        <v>24.981576681156447</v>
      </c>
    </row>
    <row r="5387" spans="1:9" x14ac:dyDescent="0.25">
      <c r="A5387" s="33">
        <f t="shared" ca="1" si="168"/>
        <v>0.2230867457728819</v>
      </c>
      <c r="B5387" s="33">
        <f t="shared" ca="1" si="168"/>
        <v>0.30842775523197408</v>
      </c>
      <c r="C5387" s="37">
        <f ca="1">('Win-Draw-Loss'!$B$38+(('Win-Draw-Loss'!$B$39-'Win-Draw-Loss'!$B$38)*A5387)+('Win-Draw-Loss'!$B$38+(('Win-Draw-Loss'!$B$39-'Win-Draw-Loss'!$B$38)*B5387)))/2</f>
        <v>15.31514501004856</v>
      </c>
      <c r="E5387" s="33">
        <f t="shared" ca="1" si="169"/>
        <v>0.98405020452212755</v>
      </c>
      <c r="F5387" s="33">
        <f t="shared" ca="1" si="169"/>
        <v>0.27057396245561782</v>
      </c>
      <c r="G5387" s="37">
        <f ca="1">('Win-Draw-Loss'!$D$38+(('Win-Draw-Loss'!$D$39-'Win-Draw-Loss'!$D$38)*E5387)+('Win-Draw-Loss'!$D$38+(('Win-Draw-Loss'!$D$39-'Win-Draw-Loss'!$D$38)*F5387)))/2</f>
        <v>33.819362504666181</v>
      </c>
      <c r="H5387" s="37"/>
      <c r="I5387" s="3">
        <f ca="1">(G5387-C5387)*600/'Win-Draw-Loss'!$B$42</f>
        <v>37.008434989235241</v>
      </c>
    </row>
    <row r="5388" spans="1:9" x14ac:dyDescent="0.25">
      <c r="A5388" s="33">
        <f t="shared" ca="1" si="168"/>
        <v>6.6368783527346431E-2</v>
      </c>
      <c r="B5388" s="33">
        <f t="shared" ca="1" si="168"/>
        <v>5.8574151124388685E-2</v>
      </c>
      <c r="C5388" s="37">
        <f ca="1">('Win-Draw-Loss'!$B$38+(('Win-Draw-Loss'!$B$39-'Win-Draw-Loss'!$B$38)*A5388)+('Win-Draw-Loss'!$B$38+(('Win-Draw-Loss'!$B$39-'Win-Draw-Loss'!$B$38)*B5388)))/2</f>
        <v>11.249429346517351</v>
      </c>
      <c r="E5388" s="33">
        <f t="shared" ca="1" si="169"/>
        <v>0.26204861678624469</v>
      </c>
      <c r="F5388" s="33">
        <f t="shared" ca="1" si="169"/>
        <v>0.3565813666661557</v>
      </c>
      <c r="G5388" s="37">
        <f ca="1">('Win-Draw-Loss'!$D$38+(('Win-Draw-Loss'!$D$39-'Win-Draw-Loss'!$D$38)*E5388)+('Win-Draw-Loss'!$D$38+(('Win-Draw-Loss'!$D$39-'Win-Draw-Loss'!$D$38)*F5388)))/2</f>
        <v>24.279449751786004</v>
      </c>
      <c r="H5388" s="37"/>
      <c r="I5388" s="3">
        <f ca="1">(G5388-C5388)*600/'Win-Draw-Loss'!$B$42</f>
        <v>26.060040810537306</v>
      </c>
    </row>
    <row r="5389" spans="1:9" x14ac:dyDescent="0.25">
      <c r="A5389" s="33">
        <f t="shared" ca="1" si="168"/>
        <v>0.96007084776919804</v>
      </c>
      <c r="B5389" s="33">
        <f t="shared" ca="1" si="168"/>
        <v>0.99828103218205611</v>
      </c>
      <c r="C5389" s="37">
        <f ca="1">('Win-Draw-Loss'!$B$38+(('Win-Draw-Loss'!$B$39-'Win-Draw-Loss'!$B$38)*A5389)+('Win-Draw-Loss'!$B$38+(('Win-Draw-Loss'!$B$39-'Win-Draw-Loss'!$B$38)*B5389)))/2</f>
        <v>29.583518799512543</v>
      </c>
      <c r="E5389" s="33">
        <f t="shared" ca="1" si="169"/>
        <v>0.87483532391236885</v>
      </c>
      <c r="F5389" s="33">
        <f t="shared" ca="1" si="169"/>
        <v>8.7761673441639765E-2</v>
      </c>
      <c r="G5389" s="37">
        <f ca="1">('Win-Draw-Loss'!$D$38+(('Win-Draw-Loss'!$D$39-'Win-Draw-Loss'!$D$38)*E5389)+('Win-Draw-Loss'!$D$38+(('Win-Draw-Loss'!$D$39-'Win-Draw-Loss'!$D$38)*F5389)))/2</f>
        <v>29.438954960310127</v>
      </c>
      <c r="H5389" s="37"/>
      <c r="I5389" s="3">
        <f ca="1">(G5389-C5389)*600/'Win-Draw-Loss'!$B$42</f>
        <v>-0.28912767840483156</v>
      </c>
    </row>
    <row r="5390" spans="1:9" x14ac:dyDescent="0.25">
      <c r="A5390" s="33">
        <f t="shared" ca="1" si="168"/>
        <v>0.24646871873790666</v>
      </c>
      <c r="B5390" s="33">
        <f t="shared" ca="1" si="168"/>
        <v>0.66946172245509172</v>
      </c>
      <c r="C5390" s="37">
        <f ca="1">('Win-Draw-Loss'!$B$38+(('Win-Draw-Loss'!$B$39-'Win-Draw-Loss'!$B$38)*A5390)+('Win-Draw-Loss'!$B$38+(('Win-Draw-Loss'!$B$39-'Win-Draw-Loss'!$B$38)*B5390)))/2</f>
        <v>19.159304411929984</v>
      </c>
      <c r="E5390" s="33">
        <f t="shared" ca="1" si="169"/>
        <v>0.50882154200802121</v>
      </c>
      <c r="F5390" s="33">
        <f t="shared" ca="1" si="169"/>
        <v>0.24014787622529721</v>
      </c>
      <c r="G5390" s="37">
        <f ca="1">('Win-Draw-Loss'!$D$38+(('Win-Draw-Loss'!$D$39-'Win-Draw-Loss'!$D$38)*E5390)+('Win-Draw-Loss'!$D$38+(('Win-Draw-Loss'!$D$39-'Win-Draw-Loss'!$D$38)*F5390)))/2</f>
        <v>26.234541273499779</v>
      </c>
      <c r="H5390" s="37"/>
      <c r="I5390" s="3">
        <f ca="1">(G5390-C5390)*600/'Win-Draw-Loss'!$B$42</f>
        <v>14.150473723139591</v>
      </c>
    </row>
    <row r="5391" spans="1:9" x14ac:dyDescent="0.25">
      <c r="A5391" s="33">
        <f t="shared" ca="1" si="168"/>
        <v>0.47244532849374554</v>
      </c>
      <c r="B5391" s="33">
        <f t="shared" ca="1" si="168"/>
        <v>0.91322275576904099</v>
      </c>
      <c r="C5391" s="37">
        <f ca="1">('Win-Draw-Loss'!$B$38+(('Win-Draw-Loss'!$B$39-'Win-Draw-Loss'!$B$38)*A5391)+('Win-Draw-Loss'!$B$38+(('Win-Draw-Loss'!$B$39-'Win-Draw-Loss'!$B$38)*B5391)))/2</f>
        <v>23.856680842627867</v>
      </c>
      <c r="E5391" s="33">
        <f t="shared" ca="1" si="169"/>
        <v>0.46652160390444697</v>
      </c>
      <c r="F5391" s="33">
        <f t="shared" ca="1" si="169"/>
        <v>0.79747790007752972</v>
      </c>
      <c r="G5391" s="37">
        <f ca="1">('Win-Draw-Loss'!$D$38+(('Win-Draw-Loss'!$D$39-'Win-Draw-Loss'!$D$38)*E5391)+('Win-Draw-Loss'!$D$38+(('Win-Draw-Loss'!$D$39-'Win-Draw-Loss'!$D$38)*F5391)))/2</f>
        <v>33.959992559729649</v>
      </c>
      <c r="H5391" s="37"/>
      <c r="I5391" s="3">
        <f ca="1">(G5391-C5391)*600/'Win-Draw-Loss'!$B$42</f>
        <v>20.206623434203564</v>
      </c>
    </row>
    <row r="5392" spans="1:9" x14ac:dyDescent="0.25">
      <c r="A5392" s="33">
        <f t="shared" ca="1" si="168"/>
        <v>0.77537528727352101</v>
      </c>
      <c r="B5392" s="33">
        <f t="shared" ca="1" si="168"/>
        <v>0.30350037281529207</v>
      </c>
      <c r="C5392" s="37">
        <f ca="1">('Win-Draw-Loss'!$B$38+(('Win-Draw-Loss'!$B$39-'Win-Draw-Loss'!$B$38)*A5392)+('Win-Draw-Loss'!$B$38+(('Win-Draw-Loss'!$B$39-'Win-Draw-Loss'!$B$38)*B5392)))/2</f>
        <v>20.788756600888128</v>
      </c>
      <c r="E5392" s="33">
        <f t="shared" ca="1" si="169"/>
        <v>0.65926347206455937</v>
      </c>
      <c r="F5392" s="33">
        <f t="shared" ca="1" si="169"/>
        <v>0.74873680741349802</v>
      </c>
      <c r="G5392" s="37">
        <f ca="1">('Win-Draw-Loss'!$D$38+(('Win-Draw-Loss'!$D$39-'Win-Draw-Loss'!$D$38)*E5392)+('Win-Draw-Loss'!$D$38+(('Win-Draw-Loss'!$D$39-'Win-Draw-Loss'!$D$38)*F5392)))/2</f>
        <v>36.12000419217086</v>
      </c>
      <c r="H5392" s="37"/>
      <c r="I5392" s="3">
        <f ca="1">(G5392-C5392)*600/'Win-Draw-Loss'!$B$42</f>
        <v>30.662495182565465</v>
      </c>
    </row>
    <row r="5393" spans="1:9" x14ac:dyDescent="0.25">
      <c r="A5393" s="33">
        <f t="shared" ca="1" si="168"/>
        <v>0.69483701435970724</v>
      </c>
      <c r="B5393" s="33">
        <f t="shared" ca="1" si="168"/>
        <v>0.48019810824883224</v>
      </c>
      <c r="C5393" s="37">
        <f ca="1">('Win-Draw-Loss'!$B$38+(('Win-Draw-Loss'!$B$39-'Win-Draw-Loss'!$B$38)*A5393)+('Win-Draw-Loss'!$B$38+(('Win-Draw-Loss'!$B$39-'Win-Draw-Loss'!$B$38)*B5393)))/2</f>
        <v>21.750351226085392</v>
      </c>
      <c r="E5393" s="33">
        <f t="shared" ca="1" si="169"/>
        <v>0.35508293684171999</v>
      </c>
      <c r="F5393" s="33">
        <f t="shared" ca="1" si="169"/>
        <v>0.47562139609327647</v>
      </c>
      <c r="G5393" s="37">
        <f ca="1">('Win-Draw-Loss'!$D$38+(('Win-Draw-Loss'!$D$39-'Win-Draw-Loss'!$D$38)*E5393)+('Win-Draw-Loss'!$D$38+(('Win-Draw-Loss'!$D$39-'Win-Draw-Loss'!$D$38)*F5393)))/2</f>
        <v>27.460564994024946</v>
      </c>
      <c r="H5393" s="37"/>
      <c r="I5393" s="3">
        <f ca="1">(G5393-C5393)*600/'Win-Draw-Loss'!$B$42</f>
        <v>11.420427535879107</v>
      </c>
    </row>
    <row r="5394" spans="1:9" x14ac:dyDescent="0.25">
      <c r="A5394" s="33">
        <f t="shared" ca="1" si="168"/>
        <v>9.8730140078018391E-2</v>
      </c>
      <c r="B5394" s="33">
        <f t="shared" ca="1" si="168"/>
        <v>0.18749963289238725</v>
      </c>
      <c r="C5394" s="37">
        <f ca="1">('Win-Draw-Loss'!$B$38+(('Win-Draw-Loss'!$B$39-'Win-Draw-Loss'!$B$38)*A5394)+('Win-Draw-Loss'!$B$38+(('Win-Draw-Loss'!$B$39-'Win-Draw-Loss'!$B$38)*B5394)))/2</f>
        <v>12.862297729704057</v>
      </c>
      <c r="E5394" s="33">
        <f t="shared" ca="1" si="169"/>
        <v>0.82779493849827412</v>
      </c>
      <c r="F5394" s="33">
        <f t="shared" ca="1" si="169"/>
        <v>0.91093896505265859</v>
      </c>
      <c r="G5394" s="37">
        <f ca="1">('Win-Draw-Loss'!$D$38+(('Win-Draw-Loss'!$D$39-'Win-Draw-Loss'!$D$38)*E5394)+('Win-Draw-Loss'!$D$38+(('Win-Draw-Loss'!$D$39-'Win-Draw-Loss'!$D$38)*F5394)))/2</f>
        <v>41.081008553263992</v>
      </c>
      <c r="H5394" s="37"/>
      <c r="I5394" s="3">
        <f ca="1">(G5394-C5394)*600/'Win-Draw-Loss'!$B$42</f>
        <v>56.437421647119869</v>
      </c>
    </row>
    <row r="5395" spans="1:9" x14ac:dyDescent="0.25">
      <c r="A5395" s="33">
        <f t="shared" ca="1" si="168"/>
        <v>0.62661248246266177</v>
      </c>
      <c r="B5395" s="33">
        <f t="shared" ca="1" si="168"/>
        <v>0.68540322025636069</v>
      </c>
      <c r="C5395" s="37">
        <f ca="1">('Win-Draw-Loss'!$B$38+(('Win-Draw-Loss'!$B$39-'Win-Draw-Loss'!$B$38)*A5395)+('Win-Draw-Loss'!$B$38+(('Win-Draw-Loss'!$B$39-'Win-Draw-Loss'!$B$38)*B5395)))/2</f>
        <v>23.120157027190224</v>
      </c>
      <c r="E5395" s="33">
        <f t="shared" ca="1" si="169"/>
        <v>0.8030810450158663</v>
      </c>
      <c r="F5395" s="33">
        <f t="shared" ca="1" si="169"/>
        <v>0.58092182135893389</v>
      </c>
      <c r="G5395" s="37">
        <f ca="1">('Win-Draw-Loss'!$D$38+(('Win-Draw-Loss'!$D$39-'Win-Draw-Loss'!$D$38)*E5395)+('Win-Draw-Loss'!$D$38+(('Win-Draw-Loss'!$D$39-'Win-Draw-Loss'!$D$38)*F5395)))/2</f>
        <v>35.760042995622001</v>
      </c>
      <c r="H5395" s="37"/>
      <c r="I5395" s="3">
        <f ca="1">(G5395-C5395)*600/'Win-Draw-Loss'!$B$42</f>
        <v>25.279771936863554</v>
      </c>
    </row>
    <row r="5396" spans="1:9" x14ac:dyDescent="0.25">
      <c r="A5396" s="33">
        <f t="shared" ca="1" si="168"/>
        <v>0.37850007547726583</v>
      </c>
      <c r="B5396" s="33">
        <f t="shared" ca="1" si="168"/>
        <v>0.14936780948386341</v>
      </c>
      <c r="C5396" s="37">
        <f ca="1">('Win-Draw-Loss'!$B$38+(('Win-Draw-Loss'!$B$39-'Win-Draw-Loss'!$B$38)*A5396)+('Win-Draw-Loss'!$B$38+(('Win-Draw-Loss'!$B$39-'Win-Draw-Loss'!$B$38)*B5396)))/2</f>
        <v>15.278678849611293</v>
      </c>
      <c r="E5396" s="33">
        <f t="shared" ca="1" si="169"/>
        <v>8.3430635623662375E-2</v>
      </c>
      <c r="F5396" s="33">
        <f t="shared" ca="1" si="169"/>
        <v>0.96812384034013521</v>
      </c>
      <c r="G5396" s="37">
        <f ca="1">('Win-Draw-Loss'!$D$38+(('Win-Draw-Loss'!$D$39-'Win-Draw-Loss'!$D$38)*E5396)+('Win-Draw-Loss'!$D$38+(('Win-Draw-Loss'!$D$39-'Win-Draw-Loss'!$D$38)*F5396)))/2</f>
        <v>30.773317139456964</v>
      </c>
      <c r="H5396" s="37"/>
      <c r="I5396" s="3">
        <f ca="1">(G5396-C5396)*600/'Win-Draw-Loss'!$B$42</f>
        <v>30.989276579691342</v>
      </c>
    </row>
    <row r="5397" spans="1:9" x14ac:dyDescent="0.25">
      <c r="A5397" s="33">
        <f t="shared" ca="1" si="168"/>
        <v>0.86357323858722701</v>
      </c>
      <c r="B5397" s="33">
        <f t="shared" ca="1" si="168"/>
        <v>0.69851988132598308</v>
      </c>
      <c r="C5397" s="37">
        <f ca="1">('Win-Draw-Loss'!$B$38+(('Win-Draw-Loss'!$B$39-'Win-Draw-Loss'!$B$38)*A5397)+('Win-Draw-Loss'!$B$38+(('Win-Draw-Loss'!$B$39-'Win-Draw-Loss'!$B$38)*B5397)))/2</f>
        <v>25.620931199132102</v>
      </c>
      <c r="E5397" s="33">
        <f t="shared" ca="1" si="169"/>
        <v>0.59724223768136542</v>
      </c>
      <c r="F5397" s="33">
        <f t="shared" ca="1" si="169"/>
        <v>0.20514190029698998</v>
      </c>
      <c r="G5397" s="37">
        <f ca="1">('Win-Draw-Loss'!$D$38+(('Win-Draw-Loss'!$D$39-'Win-Draw-Loss'!$D$38)*E5397)+('Win-Draw-Loss'!$D$38+(('Win-Draw-Loss'!$D$39-'Win-Draw-Loss'!$D$38)*F5397)))/2</f>
        <v>27.035762069675329</v>
      </c>
      <c r="H5397" s="37"/>
      <c r="I5397" s="3">
        <f ca="1">(G5397-C5397)*600/'Win-Draw-Loss'!$B$42</f>
        <v>2.8296617410864542</v>
      </c>
    </row>
    <row r="5398" spans="1:9" x14ac:dyDescent="0.25">
      <c r="A5398" s="33">
        <f t="shared" ca="1" si="168"/>
        <v>0.77542431961316149</v>
      </c>
      <c r="B5398" s="33">
        <f t="shared" ca="1" si="168"/>
        <v>0.2211599774395715</v>
      </c>
      <c r="C5398" s="37">
        <f ca="1">('Win-Draw-Loss'!$B$38+(('Win-Draw-Loss'!$B$39-'Win-Draw-Loss'!$B$38)*A5398)+('Win-Draw-Loss'!$B$38+(('Win-Draw-Loss'!$B$39-'Win-Draw-Loss'!$B$38)*B5398)))/2</f>
        <v>19.96584297052733</v>
      </c>
      <c r="E5398" s="33">
        <f t="shared" ca="1" si="169"/>
        <v>0.60069409080676617</v>
      </c>
      <c r="F5398" s="33">
        <f t="shared" ca="1" si="169"/>
        <v>0.97159725419841136</v>
      </c>
      <c r="G5398" s="37">
        <f ca="1">('Win-Draw-Loss'!$D$38+(('Win-Draw-Loss'!$D$39-'Win-Draw-Loss'!$D$38)*E5398)+('Win-Draw-Loss'!$D$38+(('Win-Draw-Loss'!$D$39-'Win-Draw-Loss'!$D$38)*F5398)))/2</f>
        <v>38.584370175077666</v>
      </c>
      <c r="H5398" s="37"/>
      <c r="I5398" s="3">
        <f ca="1">(G5398-C5398)*600/'Win-Draw-Loss'!$B$42</f>
        <v>37.237054409100672</v>
      </c>
    </row>
    <row r="5399" spans="1:9" x14ac:dyDescent="0.25">
      <c r="A5399" s="33">
        <f t="shared" ca="1" si="168"/>
        <v>0.21632118873518325</v>
      </c>
      <c r="B5399" s="33">
        <f t="shared" ca="1" si="168"/>
        <v>0.37078079099005334</v>
      </c>
      <c r="C5399" s="37">
        <f ca="1">('Win-Draw-Loss'!$B$38+(('Win-Draw-Loss'!$B$39-'Win-Draw-Loss'!$B$38)*A5399)+('Win-Draw-Loss'!$B$38+(('Win-Draw-Loss'!$B$39-'Win-Draw-Loss'!$B$38)*B5399)))/2</f>
        <v>15.871019797252366</v>
      </c>
      <c r="E5399" s="33">
        <f t="shared" ca="1" si="169"/>
        <v>0.92237665327028862</v>
      </c>
      <c r="F5399" s="33">
        <f t="shared" ca="1" si="169"/>
        <v>0.50022245520076691</v>
      </c>
      <c r="G5399" s="37">
        <f ca="1">('Win-Draw-Loss'!$D$38+(('Win-Draw-Loss'!$D$39-'Win-Draw-Loss'!$D$38)*E5399)+('Win-Draw-Loss'!$D$38+(('Win-Draw-Loss'!$D$39-'Win-Draw-Loss'!$D$38)*F5399)))/2</f>
        <v>36.338986627065836</v>
      </c>
      <c r="H5399" s="37"/>
      <c r="I5399" s="3">
        <f ca="1">(G5399-C5399)*600/'Win-Draw-Loss'!$B$42</f>
        <v>40.93593365962694</v>
      </c>
    </row>
    <row r="5400" spans="1:9" x14ac:dyDescent="0.25">
      <c r="A5400" s="33">
        <f t="shared" ca="1" si="168"/>
        <v>0.57938488245362074</v>
      </c>
      <c r="B5400" s="33">
        <f t="shared" ca="1" si="168"/>
        <v>0.66571372881988355</v>
      </c>
      <c r="C5400" s="37">
        <f ca="1">('Win-Draw-Loss'!$B$38+(('Win-Draw-Loss'!$B$39-'Win-Draw-Loss'!$B$38)*A5400)+('Win-Draw-Loss'!$B$38+(('Win-Draw-Loss'!$B$39-'Win-Draw-Loss'!$B$38)*B5400)))/2</f>
        <v>22.450986112735045</v>
      </c>
      <c r="E5400" s="33">
        <f t="shared" ca="1" si="169"/>
        <v>0.22940091966087517</v>
      </c>
      <c r="F5400" s="33">
        <f t="shared" ca="1" si="169"/>
        <v>0.74532573734246466</v>
      </c>
      <c r="G5400" s="37">
        <f ca="1">('Win-Draw-Loss'!$D$38+(('Win-Draw-Loss'!$D$39-'Win-Draw-Loss'!$D$38)*E5400)+('Win-Draw-Loss'!$D$38+(('Win-Draw-Loss'!$D$39-'Win-Draw-Loss'!$D$38)*F5400)))/2</f>
        <v>29.620899855050098</v>
      </c>
      <c r="H5400" s="37"/>
      <c r="I5400" s="3">
        <f ca="1">(G5400-C5400)*600/'Win-Draw-Loss'!$B$42</f>
        <v>14.339827484630108</v>
      </c>
    </row>
    <row r="5401" spans="1:9" x14ac:dyDescent="0.25">
      <c r="A5401" s="33">
        <f t="shared" ca="1" si="168"/>
        <v>0.3474514495628207</v>
      </c>
      <c r="B5401" s="33">
        <f t="shared" ca="1" si="168"/>
        <v>0.2909362478533345</v>
      </c>
      <c r="C5401" s="37">
        <f ca="1">('Win-Draw-Loss'!$B$38+(('Win-Draw-Loss'!$B$39-'Win-Draw-Loss'!$B$38)*A5401)+('Win-Draw-Loss'!$B$38+(('Win-Draw-Loss'!$B$39-'Win-Draw-Loss'!$B$38)*B5401)))/2</f>
        <v>16.383876974161552</v>
      </c>
      <c r="E5401" s="33">
        <f t="shared" ca="1" si="169"/>
        <v>0.69208054554429377</v>
      </c>
      <c r="F5401" s="33">
        <f t="shared" ca="1" si="169"/>
        <v>0.93284512152524934</v>
      </c>
      <c r="G5401" s="37">
        <f ca="1">('Win-Draw-Loss'!$D$38+(('Win-Draw-Loss'!$D$39-'Win-Draw-Loss'!$D$38)*E5401)+('Win-Draw-Loss'!$D$38+(('Win-Draw-Loss'!$D$39-'Win-Draw-Loss'!$D$38)*F5401)))/2</f>
        <v>39.373885006043153</v>
      </c>
      <c r="H5401" s="37"/>
      <c r="I5401" s="3">
        <f ca="1">(G5401-C5401)*600/'Win-Draw-Loss'!$B$42</f>
        <v>45.980016063763202</v>
      </c>
    </row>
    <row r="5402" spans="1:9" x14ac:dyDescent="0.25">
      <c r="A5402" s="33">
        <f t="shared" ca="1" si="168"/>
        <v>0.53004178193448537</v>
      </c>
      <c r="B5402" s="33">
        <f t="shared" ca="1" si="168"/>
        <v>0.8588024562648936</v>
      </c>
      <c r="C5402" s="37">
        <f ca="1">('Win-Draw-Loss'!$B$38+(('Win-Draw-Loss'!$B$39-'Win-Draw-Loss'!$B$38)*A5402)+('Win-Draw-Loss'!$B$38+(('Win-Draw-Loss'!$B$39-'Win-Draw-Loss'!$B$38)*B5402)))/2</f>
        <v>23.888442381993791</v>
      </c>
      <c r="E5402" s="33">
        <f t="shared" ca="1" si="169"/>
        <v>0.82905517655855343</v>
      </c>
      <c r="F5402" s="33">
        <f t="shared" ca="1" si="169"/>
        <v>0.13666334362502108</v>
      </c>
      <c r="G5402" s="37">
        <f ca="1">('Win-Draw-Loss'!$D$38+(('Win-Draw-Loss'!$D$39-'Win-Draw-Loss'!$D$38)*E5402)+('Win-Draw-Loss'!$D$38+(('Win-Draw-Loss'!$D$39-'Win-Draw-Loss'!$D$38)*F5402)))/2</f>
        <v>29.485777802753617</v>
      </c>
      <c r="H5402" s="37"/>
      <c r="I5402" s="3">
        <f ca="1">(G5402-C5402)*600/'Win-Draw-Loss'!$B$42</f>
        <v>11.194670841519653</v>
      </c>
    </row>
    <row r="5403" spans="1:9" x14ac:dyDescent="0.25">
      <c r="A5403" s="33">
        <f t="shared" ca="1" si="168"/>
        <v>0.44129288498889241</v>
      </c>
      <c r="B5403" s="33">
        <f t="shared" ca="1" si="168"/>
        <v>0.22081958717910333</v>
      </c>
      <c r="C5403" s="37">
        <f ca="1">('Win-Draw-Loss'!$B$38+(('Win-Draw-Loss'!$B$39-'Win-Draw-Loss'!$B$38)*A5403)+('Win-Draw-Loss'!$B$38+(('Win-Draw-Loss'!$B$39-'Win-Draw-Loss'!$B$38)*B5403)))/2</f>
        <v>16.621124721679958</v>
      </c>
      <c r="E5403" s="33">
        <f t="shared" ca="1" si="169"/>
        <v>0.75656317775133064</v>
      </c>
      <c r="F5403" s="33">
        <f t="shared" ca="1" si="169"/>
        <v>0.78685228575768329</v>
      </c>
      <c r="G5403" s="37">
        <f ca="1">('Win-Draw-Loss'!$D$38+(('Win-Draw-Loss'!$D$39-'Win-Draw-Loss'!$D$38)*E5403)+('Win-Draw-Loss'!$D$38+(('Win-Draw-Loss'!$D$39-'Win-Draw-Loss'!$D$38)*F5403)))/2</f>
        <v>38.151231952635214</v>
      </c>
      <c r="H5403" s="37"/>
      <c r="I5403" s="3">
        <f ca="1">(G5403-C5403)*600/'Win-Draw-Loss'!$B$42</f>
        <v>43.060214461910512</v>
      </c>
    </row>
    <row r="5404" spans="1:9" x14ac:dyDescent="0.25">
      <c r="A5404" s="33">
        <f t="shared" ca="1" si="168"/>
        <v>0.92676878372005833</v>
      </c>
      <c r="B5404" s="33">
        <f t="shared" ca="1" si="168"/>
        <v>0.99263198121537233</v>
      </c>
      <c r="C5404" s="37">
        <f ca="1">('Win-Draw-Loss'!$B$38+(('Win-Draw-Loss'!$B$39-'Win-Draw-Loss'!$B$38)*A5404)+('Win-Draw-Loss'!$B$38+(('Win-Draw-Loss'!$B$39-'Win-Draw-Loss'!$B$38)*B5404)))/2</f>
        <v>29.194007649354305</v>
      </c>
      <c r="E5404" s="33">
        <f t="shared" ca="1" si="169"/>
        <v>0.46795618394183058</v>
      </c>
      <c r="F5404" s="33">
        <f t="shared" ca="1" si="169"/>
        <v>0.40610827917664793</v>
      </c>
      <c r="G5404" s="37">
        <f ca="1">('Win-Draw-Loss'!$D$38+(('Win-Draw-Loss'!$D$39-'Win-Draw-Loss'!$D$38)*E5404)+('Win-Draw-Loss'!$D$38+(('Win-Draw-Loss'!$D$39-'Win-Draw-Loss'!$D$38)*F5404)))/2</f>
        <v>28.110966946777175</v>
      </c>
      <c r="H5404" s="37"/>
      <c r="I5404" s="3">
        <f ca="1">(G5404-C5404)*600/'Win-Draw-Loss'!$B$42</f>
        <v>-2.1660814051542587</v>
      </c>
    </row>
    <row r="5405" spans="1:9" x14ac:dyDescent="0.25">
      <c r="A5405" s="33">
        <f t="shared" ca="1" si="168"/>
        <v>0.6139387228283989</v>
      </c>
      <c r="B5405" s="33">
        <f t="shared" ca="1" si="168"/>
        <v>0.89736156681052837</v>
      </c>
      <c r="C5405" s="37">
        <f ca="1">('Win-Draw-Loss'!$B$38+(('Win-Draw-Loss'!$B$39-'Win-Draw-Loss'!$B$38)*A5405)+('Win-Draw-Loss'!$B$38+(('Win-Draw-Loss'!$B$39-'Win-Draw-Loss'!$B$38)*B5405)))/2</f>
        <v>25.113002896389276</v>
      </c>
      <c r="E5405" s="33">
        <f t="shared" ca="1" si="169"/>
        <v>0.18095702529160484</v>
      </c>
      <c r="F5405" s="33">
        <f t="shared" ca="1" si="169"/>
        <v>4.9090097612540129E-2</v>
      </c>
      <c r="G5405" s="37">
        <f ca="1">('Win-Draw-Loss'!$D$38+(('Win-Draw-Loss'!$D$39-'Win-Draw-Loss'!$D$38)*E5405)+('Win-Draw-Loss'!$D$38+(('Win-Draw-Loss'!$D$39-'Win-Draw-Loss'!$D$38)*F5405)))/2</f>
        <v>18.450706843562173</v>
      </c>
      <c r="H5405" s="37"/>
      <c r="I5405" s="3">
        <f ca="1">(G5405-C5405)*600/'Win-Draw-Loss'!$B$42</f>
        <v>-13.324592105654204</v>
      </c>
    </row>
    <row r="5406" spans="1:9" x14ac:dyDescent="0.25">
      <c r="A5406" s="33">
        <f t="shared" ca="1" si="168"/>
        <v>4.9127349091631523E-2</v>
      </c>
      <c r="B5406" s="33">
        <f t="shared" ca="1" si="168"/>
        <v>0.59803889766736407</v>
      </c>
      <c r="C5406" s="37">
        <f ca="1">('Win-Draw-Loss'!$B$38+(('Win-Draw-Loss'!$B$39-'Win-Draw-Loss'!$B$38)*A5406)+('Win-Draw-Loss'!$B$38+(('Win-Draw-Loss'!$B$39-'Win-Draw-Loss'!$B$38)*B5406)))/2</f>
        <v>16.471662467589958</v>
      </c>
      <c r="E5406" s="33">
        <f t="shared" ca="1" si="169"/>
        <v>0.54830326219868786</v>
      </c>
      <c r="F5406" s="33">
        <f t="shared" ca="1" si="169"/>
        <v>0.57208838338750112</v>
      </c>
      <c r="G5406" s="37">
        <f ca="1">('Win-Draw-Loss'!$D$38+(('Win-Draw-Loss'!$D$39-'Win-Draw-Loss'!$D$38)*E5406)+('Win-Draw-Loss'!$D$38+(('Win-Draw-Loss'!$D$39-'Win-Draw-Loss'!$D$38)*F5406)))/2</f>
        <v>31.805874683792837</v>
      </c>
      <c r="H5406" s="37"/>
      <c r="I5406" s="3">
        <f ca="1">(G5406-C5406)*600/'Win-Draw-Loss'!$B$42</f>
        <v>30.668424432405754</v>
      </c>
    </row>
    <row r="5407" spans="1:9" x14ac:dyDescent="0.25">
      <c r="A5407" s="33">
        <f t="shared" ca="1" si="168"/>
        <v>0.40641974424841976</v>
      </c>
      <c r="B5407" s="33">
        <f t="shared" ca="1" si="168"/>
        <v>0.23726590025793548</v>
      </c>
      <c r="C5407" s="37">
        <f ca="1">('Win-Draw-Loss'!$B$38+(('Win-Draw-Loss'!$B$39-'Win-Draw-Loss'!$B$38)*A5407)+('Win-Draw-Loss'!$B$38+(('Win-Draw-Loss'!$B$39-'Win-Draw-Loss'!$B$38)*B5407)))/2</f>
        <v>16.436856445063551</v>
      </c>
      <c r="E5407" s="33">
        <f t="shared" ca="1" si="169"/>
        <v>0.31148380457097746</v>
      </c>
      <c r="F5407" s="33">
        <f t="shared" ca="1" si="169"/>
        <v>2.9990419601451546E-2</v>
      </c>
      <c r="G5407" s="37">
        <f ca="1">('Win-Draw-Loss'!$D$38+(('Win-Draw-Loss'!$D$39-'Win-Draw-Loss'!$D$38)*E5407)+('Win-Draw-Loss'!$D$38+(('Win-Draw-Loss'!$D$39-'Win-Draw-Loss'!$D$38)*F5407)))/2</f>
        <v>20.122113362586433</v>
      </c>
      <c r="H5407" s="37"/>
      <c r="I5407" s="3">
        <f ca="1">(G5407-C5407)*600/'Win-Draw-Loss'!$B$42</f>
        <v>7.3705138350457631</v>
      </c>
    </row>
    <row r="5408" spans="1:9" x14ac:dyDescent="0.25">
      <c r="A5408" s="33">
        <f t="shared" ca="1" si="168"/>
        <v>0.35369630412291009</v>
      </c>
      <c r="B5408" s="33">
        <f t="shared" ca="1" si="168"/>
        <v>0.71007069900018549</v>
      </c>
      <c r="C5408" s="37">
        <f ca="1">('Win-Draw-Loss'!$B$38+(('Win-Draw-Loss'!$B$39-'Win-Draw-Loss'!$B$38)*A5408)+('Win-Draw-Loss'!$B$38+(('Win-Draw-Loss'!$B$39-'Win-Draw-Loss'!$B$38)*B5408)))/2</f>
        <v>20.637670031230954</v>
      </c>
      <c r="E5408" s="33">
        <f t="shared" ca="1" si="169"/>
        <v>0.74412309936559085</v>
      </c>
      <c r="F5408" s="33">
        <f t="shared" ca="1" si="169"/>
        <v>0.61084008198471662</v>
      </c>
      <c r="G5408" s="37">
        <f ca="1">('Win-Draw-Loss'!$D$38+(('Win-Draw-Loss'!$D$39-'Win-Draw-Loss'!$D$38)*E5408)+('Win-Draw-Loss'!$D$38+(('Win-Draw-Loss'!$D$39-'Win-Draw-Loss'!$D$38)*F5408)))/2</f>
        <v>35.324447720254611</v>
      </c>
      <c r="H5408" s="37"/>
      <c r="I5408" s="3">
        <f ca="1">(G5408-C5408)*600/'Win-Draw-Loss'!$B$42</f>
        <v>29.373555378047314</v>
      </c>
    </row>
    <row r="5409" spans="1:9" x14ac:dyDescent="0.25">
      <c r="A5409" s="33">
        <f t="shared" ca="1" si="168"/>
        <v>0.6787237456085714</v>
      </c>
      <c r="B5409" s="33">
        <f t="shared" ca="1" si="168"/>
        <v>0.57128038806257941</v>
      </c>
      <c r="C5409" s="37">
        <f ca="1">('Win-Draw-Loss'!$B$38+(('Win-Draw-Loss'!$B$39-'Win-Draw-Loss'!$B$38)*A5409)+('Win-Draw-Loss'!$B$38+(('Win-Draw-Loss'!$B$39-'Win-Draw-Loss'!$B$38)*B5409)))/2</f>
        <v>22.500041336711508</v>
      </c>
      <c r="E5409" s="33">
        <f t="shared" ca="1" si="169"/>
        <v>0.25984712821290734</v>
      </c>
      <c r="F5409" s="33">
        <f t="shared" ca="1" si="169"/>
        <v>0.14464082562390534</v>
      </c>
      <c r="G5409" s="37">
        <f ca="1">('Win-Draw-Loss'!$D$38+(('Win-Draw-Loss'!$D$39-'Win-Draw-Loss'!$D$38)*E5409)+('Win-Draw-Loss'!$D$38+(('Win-Draw-Loss'!$D$39-'Win-Draw-Loss'!$D$38)*F5409)))/2</f>
        <v>21.067319307552189</v>
      </c>
      <c r="H5409" s="37"/>
      <c r="I5409" s="3">
        <f ca="1">(G5409-C5409)*600/'Win-Draw-Loss'!$B$42</f>
        <v>-2.8654440583186371</v>
      </c>
    </row>
    <row r="5410" spans="1:9" x14ac:dyDescent="0.25">
      <c r="A5410" s="33">
        <f t="shared" ca="1" si="168"/>
        <v>0.11910153298672976</v>
      </c>
      <c r="B5410" s="33">
        <f t="shared" ca="1" si="168"/>
        <v>0.15588667312064908</v>
      </c>
      <c r="C5410" s="37">
        <f ca="1">('Win-Draw-Loss'!$B$38+(('Win-Draw-Loss'!$B$39-'Win-Draw-Loss'!$B$38)*A5410)+('Win-Draw-Loss'!$B$38+(('Win-Draw-Loss'!$B$39-'Win-Draw-Loss'!$B$38)*B5410)))/2</f>
        <v>12.749882061073789</v>
      </c>
      <c r="E5410" s="33">
        <f t="shared" ca="1" si="169"/>
        <v>0.21832422270661722</v>
      </c>
      <c r="F5410" s="33">
        <f t="shared" ca="1" si="169"/>
        <v>0.16886664792951356</v>
      </c>
      <c r="G5410" s="37">
        <f ca="1">('Win-Draw-Loss'!$D$38+(('Win-Draw-Loss'!$D$39-'Win-Draw-Loss'!$D$38)*E5410)+('Win-Draw-Loss'!$D$38+(('Win-Draw-Loss'!$D$39-'Win-Draw-Loss'!$D$38)*F5410)))/2</f>
        <v>20.807863059541962</v>
      </c>
      <c r="H5410" s="37"/>
      <c r="I5410" s="3">
        <f ca="1">(G5410-C5410)*600/'Win-Draw-Loss'!$B$42</f>
        <v>16.115961996936345</v>
      </c>
    </row>
    <row r="5411" spans="1:9" x14ac:dyDescent="0.25">
      <c r="A5411" s="33">
        <f t="shared" ca="1" si="168"/>
        <v>0.24711491161704202</v>
      </c>
      <c r="B5411" s="33">
        <f t="shared" ca="1" si="168"/>
        <v>7.1944458875504047E-2</v>
      </c>
      <c r="C5411" s="37">
        <f ca="1">('Win-Draw-Loss'!$B$38+(('Win-Draw-Loss'!$B$39-'Win-Draw-Loss'!$B$38)*A5411)+('Win-Draw-Loss'!$B$38+(('Win-Draw-Loss'!$B$39-'Win-Draw-Loss'!$B$38)*B5411)))/2</f>
        <v>13.190593704925462</v>
      </c>
      <c r="E5411" s="33">
        <f t="shared" ca="1" si="169"/>
        <v>0.74747498794659017</v>
      </c>
      <c r="F5411" s="33">
        <f t="shared" ca="1" si="169"/>
        <v>0.75407293788659424</v>
      </c>
      <c r="G5411" s="37">
        <f ca="1">('Win-Draw-Loss'!$D$38+(('Win-Draw-Loss'!$D$39-'Win-Draw-Loss'!$D$38)*E5411)+('Win-Draw-Loss'!$D$38+(('Win-Draw-Loss'!$D$39-'Win-Draw-Loss'!$D$38)*F5411)))/2</f>
        <v>37.523218887497762</v>
      </c>
      <c r="H5411" s="37"/>
      <c r="I5411" s="3">
        <f ca="1">(G5411-C5411)*600/'Win-Draw-Loss'!$B$42</f>
        <v>48.665250365144601</v>
      </c>
    </row>
    <row r="5412" spans="1:9" x14ac:dyDescent="0.25">
      <c r="A5412" s="33">
        <f t="shared" ca="1" si="168"/>
        <v>0.68627022176610164</v>
      </c>
      <c r="B5412" s="33">
        <f t="shared" ca="1" si="168"/>
        <v>0.25272848673854786</v>
      </c>
      <c r="C5412" s="37">
        <f ca="1">('Win-Draw-Loss'!$B$38+(('Win-Draw-Loss'!$B$39-'Win-Draw-Loss'!$B$38)*A5412)+('Win-Draw-Loss'!$B$38+(('Win-Draw-Loss'!$B$39-'Win-Draw-Loss'!$B$38)*B5412)))/2</f>
        <v>19.389987085046496</v>
      </c>
      <c r="E5412" s="33">
        <f t="shared" ca="1" si="169"/>
        <v>0.64712616505372489</v>
      </c>
      <c r="F5412" s="33">
        <f t="shared" ca="1" si="169"/>
        <v>0.1502207955031768</v>
      </c>
      <c r="G5412" s="37">
        <f ca="1">('Win-Draw-Loss'!$D$38+(('Win-Draw-Loss'!$D$39-'Win-Draw-Loss'!$D$38)*E5412)+('Win-Draw-Loss'!$D$38+(('Win-Draw-Loss'!$D$39-'Win-Draw-Loss'!$D$38)*F5412)))/2</f>
        <v>26.960204408353526</v>
      </c>
      <c r="H5412" s="37"/>
      <c r="I5412" s="3">
        <f ca="1">(G5412-C5412)*600/'Win-Draw-Loss'!$B$42</f>
        <v>15.140434646614061</v>
      </c>
    </row>
    <row r="5413" spans="1:9" x14ac:dyDescent="0.25">
      <c r="A5413" s="33">
        <f t="shared" ca="1" si="168"/>
        <v>0.76316628212596205</v>
      </c>
      <c r="B5413" s="33">
        <f t="shared" ca="1" si="168"/>
        <v>0.38357844478187375</v>
      </c>
      <c r="C5413" s="37">
        <f ca="1">('Win-Draw-Loss'!$B$38+(('Win-Draw-Loss'!$B$39-'Win-Draw-Loss'!$B$38)*A5413)+('Win-Draw-Loss'!$B$38+(('Win-Draw-Loss'!$B$39-'Win-Draw-Loss'!$B$38)*B5413)))/2</f>
        <v>21.467447269078356</v>
      </c>
      <c r="E5413" s="33">
        <f t="shared" ca="1" si="169"/>
        <v>0.92628025302170269</v>
      </c>
      <c r="F5413" s="33">
        <f t="shared" ca="1" si="169"/>
        <v>0.81074873069546238</v>
      </c>
      <c r="G5413" s="37">
        <f ca="1">('Win-Draw-Loss'!$D$38+(('Win-Draw-Loss'!$D$39-'Win-Draw-Loss'!$D$38)*E5413)+('Win-Draw-Loss'!$D$38+(('Win-Draw-Loss'!$D$39-'Win-Draw-Loss'!$D$38)*F5413)))/2</f>
        <v>41.055434755757474</v>
      </c>
      <c r="H5413" s="37"/>
      <c r="I5413" s="3">
        <f ca="1">(G5413-C5413)*600/'Win-Draw-Loss'!$B$42</f>
        <v>39.175974973358237</v>
      </c>
    </row>
    <row r="5414" spans="1:9" x14ac:dyDescent="0.25">
      <c r="A5414" s="33">
        <f t="shared" ca="1" si="168"/>
        <v>6.7664004610000772E-2</v>
      </c>
      <c r="B5414" s="33">
        <f t="shared" ca="1" si="168"/>
        <v>0.84332854090315545</v>
      </c>
      <c r="C5414" s="37">
        <f ca="1">('Win-Draw-Loss'!$B$38+(('Win-Draw-Loss'!$B$39-'Win-Draw-Loss'!$B$38)*A5414)+('Win-Draw-Loss'!$B$38+(('Win-Draw-Loss'!$B$39-'Win-Draw-Loss'!$B$38)*B5414)))/2</f>
        <v>19.109925455131563</v>
      </c>
      <c r="E5414" s="33">
        <f t="shared" ca="1" si="169"/>
        <v>0.73811781268790455</v>
      </c>
      <c r="F5414" s="33">
        <f t="shared" ca="1" si="169"/>
        <v>0.86382480886486845</v>
      </c>
      <c r="G5414" s="37">
        <f ca="1">('Win-Draw-Loss'!$D$38+(('Win-Draw-Loss'!$D$39-'Win-Draw-Loss'!$D$38)*E5414)+('Win-Draw-Loss'!$D$38+(('Win-Draw-Loss'!$D$39-'Win-Draw-Loss'!$D$38)*F5414)))/2</f>
        <v>39.029139323291595</v>
      </c>
      <c r="H5414" s="37"/>
      <c r="I5414" s="3">
        <f ca="1">(G5414-C5414)*600/'Win-Draw-Loss'!$B$42</f>
        <v>39.838427736320064</v>
      </c>
    </row>
    <row r="5415" spans="1:9" x14ac:dyDescent="0.25">
      <c r="A5415" s="33">
        <f t="shared" ca="1" si="168"/>
        <v>0.95197935120824739</v>
      </c>
      <c r="B5415" s="33">
        <f t="shared" ca="1" si="168"/>
        <v>0.53603272205051966</v>
      </c>
      <c r="C5415" s="37">
        <f ca="1">('Win-Draw-Loss'!$B$38+(('Win-Draw-Loss'!$B$39-'Win-Draw-Loss'!$B$38)*A5415)+('Win-Draw-Loss'!$B$38+(('Win-Draw-Loss'!$B$39-'Win-Draw-Loss'!$B$38)*B5415)))/2</f>
        <v>24.88012073258767</v>
      </c>
      <c r="E5415" s="33">
        <f t="shared" ca="1" si="169"/>
        <v>0.7747677645747425</v>
      </c>
      <c r="F5415" s="33">
        <f t="shared" ca="1" si="169"/>
        <v>0.6794545971025745</v>
      </c>
      <c r="G5415" s="37">
        <f ca="1">('Win-Draw-Loss'!$D$38+(('Win-Draw-Loss'!$D$39-'Win-Draw-Loss'!$D$38)*E5415)+('Win-Draw-Loss'!$D$38+(('Win-Draw-Loss'!$D$39-'Win-Draw-Loss'!$D$38)*F5415)))/2</f>
        <v>36.813335425159757</v>
      </c>
      <c r="H5415" s="37"/>
      <c r="I5415" s="3">
        <f ca="1">(G5415-C5415)*600/'Win-Draw-Loss'!$B$42</f>
        <v>23.866429385144173</v>
      </c>
    </row>
    <row r="5416" spans="1:9" x14ac:dyDescent="0.25">
      <c r="A5416" s="33">
        <f t="shared" ca="1" si="168"/>
        <v>0.27342482378585042</v>
      </c>
      <c r="B5416" s="33">
        <f t="shared" ca="1" si="168"/>
        <v>0.9581331175315646</v>
      </c>
      <c r="C5416" s="37">
        <f ca="1">('Win-Draw-Loss'!$B$38+(('Win-Draw-Loss'!$B$39-'Win-Draw-Loss'!$B$38)*A5416)+('Win-Draw-Loss'!$B$38+(('Win-Draw-Loss'!$B$39-'Win-Draw-Loss'!$B$38)*B5416)))/2</f>
        <v>22.315579413174152</v>
      </c>
      <c r="E5416" s="33">
        <f t="shared" ca="1" si="169"/>
        <v>1.8866115301611641E-2</v>
      </c>
      <c r="F5416" s="33">
        <f t="shared" ca="1" si="169"/>
        <v>0.43943260837532638</v>
      </c>
      <c r="G5416" s="37">
        <f ca="1">('Win-Draw-Loss'!$D$38+(('Win-Draw-Loss'!$D$39-'Win-Draw-Loss'!$D$38)*E5416)+('Win-Draw-Loss'!$D$38+(('Win-Draw-Loss'!$D$39-'Win-Draw-Loss'!$D$38)*F5416)))/2</f>
        <v>21.874480855154069</v>
      </c>
      <c r="H5416" s="37"/>
      <c r="I5416" s="3">
        <f ca="1">(G5416-C5416)*600/'Win-Draw-Loss'!$B$42</f>
        <v>-0.88219711604016726</v>
      </c>
    </row>
    <row r="5417" spans="1:9" x14ac:dyDescent="0.25">
      <c r="A5417" s="33">
        <f t="shared" ca="1" si="168"/>
        <v>0.35537947408830595</v>
      </c>
      <c r="B5417" s="33">
        <f t="shared" ca="1" si="168"/>
        <v>0.35737176022067507</v>
      </c>
      <c r="C5417" s="37">
        <f ca="1">('Win-Draw-Loss'!$B$38+(('Win-Draw-Loss'!$B$39-'Win-Draw-Loss'!$B$38)*A5417)+('Win-Draw-Loss'!$B$38+(('Win-Draw-Loss'!$B$39-'Win-Draw-Loss'!$B$38)*B5417)))/2</f>
        <v>17.127512343089812</v>
      </c>
      <c r="E5417" s="33">
        <f t="shared" ca="1" si="169"/>
        <v>0.79418951459562348</v>
      </c>
      <c r="F5417" s="33">
        <f t="shared" ca="1" si="169"/>
        <v>0.21660475081100283</v>
      </c>
      <c r="G5417" s="37">
        <f ca="1">('Win-Draw-Loss'!$D$38+(('Win-Draw-Loss'!$D$39-'Win-Draw-Loss'!$D$38)*E5417)+('Win-Draw-Loss'!$D$38+(('Win-Draw-Loss'!$D$39-'Win-Draw-Loss'!$D$38)*F5417)))/2</f>
        <v>30.161913981099392</v>
      </c>
      <c r="H5417" s="37"/>
      <c r="I5417" s="3">
        <f ca="1">(G5417-C5417)*600/'Win-Draw-Loss'!$B$42</f>
        <v>26.06880327601916</v>
      </c>
    </row>
    <row r="5418" spans="1:9" x14ac:dyDescent="0.25">
      <c r="A5418" s="33">
        <f t="shared" ca="1" si="168"/>
        <v>0.20313879208653762</v>
      </c>
      <c r="B5418" s="33">
        <f t="shared" ca="1" si="168"/>
        <v>5.0959050221449087E-2</v>
      </c>
      <c r="C5418" s="37">
        <f ca="1">('Win-Draw-Loss'!$B$38+(('Win-Draw-Loss'!$B$39-'Win-Draw-Loss'!$B$38)*A5418)+('Win-Draw-Loss'!$B$38+(('Win-Draw-Loss'!$B$39-'Win-Draw-Loss'!$B$38)*B5418)))/2</f>
        <v>12.540978423079867</v>
      </c>
      <c r="E5418" s="33">
        <f t="shared" ca="1" si="169"/>
        <v>0.2004246297343979</v>
      </c>
      <c r="F5418" s="33">
        <f t="shared" ca="1" si="169"/>
        <v>0.47519782073391459</v>
      </c>
      <c r="G5418" s="37">
        <f ca="1">('Win-Draw-Loss'!$D$38+(('Win-Draw-Loss'!$D$39-'Win-Draw-Loss'!$D$38)*E5418)+('Win-Draw-Loss'!$D$38+(('Win-Draw-Loss'!$D$39-'Win-Draw-Loss'!$D$38)*F5418)))/2</f>
        <v>25.134336757024688</v>
      </c>
      <c r="H5418" s="37"/>
      <c r="I5418" s="3">
        <f ca="1">(G5418-C5418)*600/'Win-Draw-Loss'!$B$42</f>
        <v>25.186716667889641</v>
      </c>
    </row>
    <row r="5419" spans="1:9" x14ac:dyDescent="0.25">
      <c r="A5419" s="33">
        <f t="shared" ca="1" si="168"/>
        <v>0.69257760360734244</v>
      </c>
      <c r="B5419" s="33">
        <f t="shared" ca="1" si="168"/>
        <v>1.0749385738335726E-2</v>
      </c>
      <c r="C5419" s="37">
        <f ca="1">('Win-Draw-Loss'!$B$38+(('Win-Draw-Loss'!$B$39-'Win-Draw-Loss'!$B$38)*A5419)+('Win-Draw-Loss'!$B$38+(('Win-Draw-Loss'!$B$39-'Win-Draw-Loss'!$B$38)*B5419)))/2</f>
        <v>17.033269893456783</v>
      </c>
      <c r="E5419" s="33">
        <f t="shared" ca="1" si="169"/>
        <v>4.6378995435133685E-2</v>
      </c>
      <c r="F5419" s="33">
        <f t="shared" ca="1" si="169"/>
        <v>8.3865459544076759E-2</v>
      </c>
      <c r="G5419" s="37">
        <f ca="1">('Win-Draw-Loss'!$D$38+(('Win-Draw-Loss'!$D$39-'Win-Draw-Loss'!$D$38)*E5419)+('Win-Draw-Loss'!$D$38+(('Win-Draw-Loss'!$D$39-'Win-Draw-Loss'!$D$38)*F5419)))/2</f>
        <v>16.953666824688156</v>
      </c>
      <c r="H5419" s="37"/>
      <c r="I5419" s="3">
        <f ca="1">(G5419-C5419)*600/'Win-Draw-Loss'!$B$42</f>
        <v>-0.15920613753725377</v>
      </c>
    </row>
    <row r="5420" spans="1:9" x14ac:dyDescent="0.25">
      <c r="A5420" s="33">
        <f t="shared" ca="1" si="168"/>
        <v>8.9166454422150987E-2</v>
      </c>
      <c r="B5420" s="33">
        <f t="shared" ca="1" si="168"/>
        <v>0.29750630145827517</v>
      </c>
      <c r="C5420" s="37">
        <f ca="1">('Win-Draw-Loss'!$B$38+(('Win-Draw-Loss'!$B$39-'Win-Draw-Loss'!$B$38)*A5420)+('Win-Draw-Loss'!$B$38+(('Win-Draw-Loss'!$B$39-'Win-Draw-Loss'!$B$38)*B5420)))/2</f>
        <v>13.866727558804261</v>
      </c>
      <c r="E5420" s="33">
        <f t="shared" ca="1" si="169"/>
        <v>0.49911570915713099</v>
      </c>
      <c r="F5420" s="33">
        <f t="shared" ca="1" si="169"/>
        <v>0.96736722762188065</v>
      </c>
      <c r="G5420" s="37">
        <f ca="1">('Win-Draw-Loss'!$D$38+(('Win-Draw-Loss'!$D$39-'Win-Draw-Loss'!$D$38)*E5420)+('Win-Draw-Loss'!$D$38+(('Win-Draw-Loss'!$D$39-'Win-Draw-Loss'!$D$38)*F5420)))/2</f>
        <v>36.997244051685172</v>
      </c>
      <c r="H5420" s="37"/>
      <c r="I5420" s="3">
        <f ca="1">(G5420-C5420)*600/'Win-Draw-Loss'!$B$42</f>
        <v>46.261032985761823</v>
      </c>
    </row>
    <row r="5421" spans="1:9" x14ac:dyDescent="0.25">
      <c r="A5421" s="33">
        <f t="shared" ca="1" si="168"/>
        <v>0.46607008923113191</v>
      </c>
      <c r="B5421" s="33">
        <f t="shared" ca="1" si="168"/>
        <v>0.64119606081354164</v>
      </c>
      <c r="C5421" s="37">
        <f ca="1">('Win-Draw-Loss'!$B$38+(('Win-Draw-Loss'!$B$39-'Win-Draw-Loss'!$B$38)*A5421)+('Win-Draw-Loss'!$B$38+(('Win-Draw-Loss'!$B$39-'Win-Draw-Loss'!$B$38)*B5421)))/2</f>
        <v>21.072661500446735</v>
      </c>
      <c r="E5421" s="33">
        <f t="shared" ca="1" si="169"/>
        <v>0.38906381339844065</v>
      </c>
      <c r="F5421" s="33">
        <f t="shared" ca="1" si="169"/>
        <v>0.85941065276662387</v>
      </c>
      <c r="G5421" s="37">
        <f ca="1">('Win-Draw-Loss'!$D$38+(('Win-Draw-Loss'!$D$39-'Win-Draw-Loss'!$D$38)*E5421)+('Win-Draw-Loss'!$D$38+(('Win-Draw-Loss'!$D$39-'Win-Draw-Loss'!$D$38)*F5421)))/2</f>
        <v>33.72711699247597</v>
      </c>
      <c r="H5421" s="37"/>
      <c r="I5421" s="3">
        <f ca="1">(G5421-C5421)*600/'Win-Draw-Loss'!$B$42</f>
        <v>25.308910984058471</v>
      </c>
    </row>
    <row r="5422" spans="1:9" x14ac:dyDescent="0.25">
      <c r="A5422" s="33">
        <f t="shared" ca="1" si="168"/>
        <v>0.8614053578827805</v>
      </c>
      <c r="B5422" s="33">
        <f t="shared" ca="1" si="168"/>
        <v>0.89171908614425666</v>
      </c>
      <c r="C5422" s="37">
        <f ca="1">('Win-Draw-Loss'!$B$38+(('Win-Draw-Loss'!$B$39-'Win-Draw-Loss'!$B$38)*A5422)+('Win-Draw-Loss'!$B$38+(('Win-Draw-Loss'!$B$39-'Win-Draw-Loss'!$B$38)*B5422)))/2</f>
        <v>27.53124444027037</v>
      </c>
      <c r="E5422" s="33">
        <f t="shared" ca="1" si="169"/>
        <v>0.90701666389586122</v>
      </c>
      <c r="F5422" s="33">
        <f t="shared" ca="1" si="169"/>
        <v>0.11386604858310378</v>
      </c>
      <c r="G5422" s="37">
        <f ca="1">('Win-Draw-Loss'!$D$38+(('Win-Draw-Loss'!$D$39-'Win-Draw-Loss'!$D$38)*E5422)+('Win-Draw-Loss'!$D$38+(('Win-Draw-Loss'!$D$39-'Win-Draw-Loss'!$D$38)*F5422)))/2</f>
        <v>30.313240687184475</v>
      </c>
      <c r="H5422" s="37"/>
      <c r="I5422" s="3">
        <f ca="1">(G5422-C5422)*600/'Win-Draw-Loss'!$B$42</f>
        <v>5.5639924938282093</v>
      </c>
    </row>
    <row r="5423" spans="1:9" x14ac:dyDescent="0.25">
      <c r="A5423" s="33">
        <f t="shared" ca="1" si="168"/>
        <v>0.65085308606644365</v>
      </c>
      <c r="B5423" s="33">
        <f t="shared" ca="1" si="168"/>
        <v>0.40746901817623771</v>
      </c>
      <c r="C5423" s="37">
        <f ca="1">('Win-Draw-Loss'!$B$38+(('Win-Draw-Loss'!$B$39-'Win-Draw-Loss'!$B$38)*A5423)+('Win-Draw-Loss'!$B$38+(('Win-Draw-Loss'!$B$39-'Win-Draw-Loss'!$B$38)*B5423)))/2</f>
        <v>20.583221042426814</v>
      </c>
      <c r="E5423" s="33">
        <f t="shared" ca="1" si="169"/>
        <v>0.61468231822061203</v>
      </c>
      <c r="F5423" s="33">
        <f t="shared" ca="1" si="169"/>
        <v>0.68622184214262594</v>
      </c>
      <c r="G5423" s="37">
        <f ca="1">('Win-Draw-Loss'!$D$38+(('Win-Draw-Loss'!$D$39-'Win-Draw-Loss'!$D$38)*E5423)+('Win-Draw-Loss'!$D$38+(('Win-Draw-Loss'!$D$39-'Win-Draw-Loss'!$D$38)*F5423)))/2</f>
        <v>34.513562405448567</v>
      </c>
      <c r="H5423" s="37"/>
      <c r="I5423" s="3">
        <f ca="1">(G5423-C5423)*600/'Win-Draw-Loss'!$B$42</f>
        <v>27.860682726043507</v>
      </c>
    </row>
    <row r="5424" spans="1:9" x14ac:dyDescent="0.25">
      <c r="A5424" s="33">
        <f t="shared" ca="1" si="168"/>
        <v>0.65167620513750746</v>
      </c>
      <c r="B5424" s="33">
        <f t="shared" ca="1" si="168"/>
        <v>0.66036570119974269</v>
      </c>
      <c r="C5424" s="37">
        <f ca="1">('Win-Draw-Loss'!$B$38+(('Win-Draw-Loss'!$B$39-'Win-Draw-Loss'!$B$38)*A5424)+('Win-Draw-Loss'!$B$38+(('Win-Draw-Loss'!$B$39-'Win-Draw-Loss'!$B$38)*B5424)))/2</f>
        <v>23.120419063372502</v>
      </c>
      <c r="E5424" s="33">
        <f t="shared" ca="1" si="169"/>
        <v>0.95203056935074015</v>
      </c>
      <c r="F5424" s="33">
        <f t="shared" ca="1" si="169"/>
        <v>0.87093754431105119</v>
      </c>
      <c r="G5424" s="37">
        <f ca="1">('Win-Draw-Loss'!$D$38+(('Win-Draw-Loss'!$D$39-'Win-Draw-Loss'!$D$38)*E5424)+('Win-Draw-Loss'!$D$38+(('Win-Draw-Loss'!$D$39-'Win-Draw-Loss'!$D$38)*F5424)))/2</f>
        <v>42.344521704926869</v>
      </c>
      <c r="H5424" s="37"/>
      <c r="I5424" s="3">
        <f ca="1">(G5424-C5424)*600/'Win-Draw-Loss'!$B$42</f>
        <v>38.448205283108734</v>
      </c>
    </row>
    <row r="5425" spans="1:9" x14ac:dyDescent="0.25">
      <c r="A5425" s="33">
        <f t="shared" ca="1" si="168"/>
        <v>0.26521096207639738</v>
      </c>
      <c r="B5425" s="33">
        <f t="shared" ca="1" si="168"/>
        <v>0.47962009610858902</v>
      </c>
      <c r="C5425" s="37">
        <f ca="1">('Win-Draw-Loss'!$B$38+(('Win-Draw-Loss'!$B$39-'Win-Draw-Loss'!$B$38)*A5425)+('Win-Draw-Loss'!$B$38+(('Win-Draw-Loss'!$B$39-'Win-Draw-Loss'!$B$38)*B5425)))/2</f>
        <v>17.448310581849864</v>
      </c>
      <c r="E5425" s="33">
        <f t="shared" ca="1" si="169"/>
        <v>0.78622109697098341</v>
      </c>
      <c r="F5425" s="33">
        <f t="shared" ca="1" si="169"/>
        <v>0.99289320941032799</v>
      </c>
      <c r="G5425" s="37">
        <f ca="1">('Win-Draw-Loss'!$D$38+(('Win-Draw-Loss'!$D$39-'Win-Draw-Loss'!$D$38)*E5425)+('Win-Draw-Loss'!$D$38+(('Win-Draw-Loss'!$D$39-'Win-Draw-Loss'!$D$38)*F5425)))/2</f>
        <v>41.686714595719671</v>
      </c>
      <c r="H5425" s="37"/>
      <c r="I5425" s="3">
        <f ca="1">(G5425-C5425)*600/'Win-Draw-Loss'!$B$42</f>
        <v>48.476808027739615</v>
      </c>
    </row>
    <row r="5426" spans="1:9" x14ac:dyDescent="0.25">
      <c r="A5426" s="33">
        <f t="shared" ca="1" si="168"/>
        <v>0.37559908705895506</v>
      </c>
      <c r="B5426" s="33">
        <f t="shared" ca="1" si="168"/>
        <v>0.90081120368984213</v>
      </c>
      <c r="C5426" s="37">
        <f ca="1">('Win-Draw-Loss'!$B$38+(('Win-Draw-Loss'!$B$39-'Win-Draw-Loss'!$B$38)*A5426)+('Win-Draw-Loss'!$B$38+(('Win-Draw-Loss'!$B$39-'Win-Draw-Loss'!$B$38)*B5426)))/2</f>
        <v>22.76410290748797</v>
      </c>
      <c r="E5426" s="33">
        <f t="shared" ca="1" si="169"/>
        <v>0.83598983907770053</v>
      </c>
      <c r="F5426" s="33">
        <f t="shared" ca="1" si="169"/>
        <v>0.10321626361458203</v>
      </c>
      <c r="G5426" s="37">
        <f ca="1">('Win-Draw-Loss'!$D$38+(('Win-Draw-Loss'!$D$39-'Win-Draw-Loss'!$D$38)*E5426)+('Win-Draw-Loss'!$D$38+(('Win-Draw-Loss'!$D$39-'Win-Draw-Loss'!$D$38)*F5426)))/2</f>
        <v>29.088091540384237</v>
      </c>
      <c r="H5426" s="37"/>
      <c r="I5426" s="3">
        <f ca="1">(G5426-C5426)*600/'Win-Draw-Loss'!$B$42</f>
        <v>12.647977265792534</v>
      </c>
    </row>
    <row r="5427" spans="1:9" x14ac:dyDescent="0.25">
      <c r="A5427" s="33">
        <f t="shared" ca="1" si="168"/>
        <v>1.3462603318940003E-3</v>
      </c>
      <c r="B5427" s="33">
        <f t="shared" ca="1" si="168"/>
        <v>0.48820883784154967</v>
      </c>
      <c r="C5427" s="37">
        <f ca="1">('Win-Draw-Loss'!$B$38+(('Win-Draw-Loss'!$B$39-'Win-Draw-Loss'!$B$38)*A5427)+('Win-Draw-Loss'!$B$38+(('Win-Draw-Loss'!$B$39-'Win-Draw-Loss'!$B$38)*B5427)))/2</f>
        <v>14.895550981734436</v>
      </c>
      <c r="E5427" s="33">
        <f t="shared" ca="1" si="169"/>
        <v>0.30601392718952314</v>
      </c>
      <c r="F5427" s="33">
        <f t="shared" ca="1" si="169"/>
        <v>0.61192342491740026</v>
      </c>
      <c r="G5427" s="37">
        <f ca="1">('Win-Draw-Loss'!$D$38+(('Win-Draw-Loss'!$D$39-'Win-Draw-Loss'!$D$38)*E5427)+('Win-Draw-Loss'!$D$38+(('Win-Draw-Loss'!$D$39-'Win-Draw-Loss'!$D$38)*F5427)))/2</f>
        <v>28.769060281603853</v>
      </c>
      <c r="H5427" s="37"/>
      <c r="I5427" s="3">
        <f ca="1">(G5427-C5427)*600/'Win-Draw-Loss'!$B$42</f>
        <v>27.747018599738833</v>
      </c>
    </row>
    <row r="5428" spans="1:9" x14ac:dyDescent="0.25">
      <c r="A5428" s="33">
        <f t="shared" ca="1" si="168"/>
        <v>0.23535139559043861</v>
      </c>
      <c r="B5428" s="33">
        <f t="shared" ca="1" si="168"/>
        <v>0.45613138855989888</v>
      </c>
      <c r="C5428" s="37">
        <f ca="1">('Win-Draw-Loss'!$B$38+(('Win-Draw-Loss'!$B$39-'Win-Draw-Loss'!$B$38)*A5428)+('Win-Draw-Loss'!$B$38+(('Win-Draw-Loss'!$B$39-'Win-Draw-Loss'!$B$38)*B5428)))/2</f>
        <v>16.914827841503374</v>
      </c>
      <c r="E5428" s="33">
        <f t="shared" ca="1" si="169"/>
        <v>0.64279072904647383</v>
      </c>
      <c r="F5428" s="33">
        <f t="shared" ca="1" si="169"/>
        <v>0.44794744751649107</v>
      </c>
      <c r="G5428" s="37">
        <f ca="1">('Win-Draw-Loss'!$D$38+(('Win-Draw-Loss'!$D$39-'Win-Draw-Loss'!$D$38)*E5428)+('Win-Draw-Loss'!$D$38+(('Win-Draw-Loss'!$D$39-'Win-Draw-Loss'!$D$38)*F5428)))/2</f>
        <v>31.361072648444473</v>
      </c>
      <c r="H5428" s="37"/>
      <c r="I5428" s="3">
        <f ca="1">(G5428-C5428)*600/'Win-Draw-Loss'!$B$42</f>
        <v>28.892489613882194</v>
      </c>
    </row>
    <row r="5429" spans="1:9" x14ac:dyDescent="0.25">
      <c r="A5429" s="33">
        <f t="shared" ca="1" si="168"/>
        <v>0.56440656936019706</v>
      </c>
      <c r="B5429" s="33">
        <f t="shared" ca="1" si="168"/>
        <v>0.46279493179112918</v>
      </c>
      <c r="C5429" s="37">
        <f ca="1">('Win-Draw-Loss'!$B$38+(('Win-Draw-Loss'!$B$39-'Win-Draw-Loss'!$B$38)*A5429)+('Win-Draw-Loss'!$B$38+(('Win-Draw-Loss'!$B$39-'Win-Draw-Loss'!$B$38)*B5429)))/2</f>
        <v>20.272015011513261</v>
      </c>
      <c r="E5429" s="33">
        <f t="shared" ca="1" si="169"/>
        <v>0.62486996468003375</v>
      </c>
      <c r="F5429" s="33">
        <f t="shared" ca="1" si="169"/>
        <v>0.44132649536167312</v>
      </c>
      <c r="G5429" s="37">
        <f ca="1">('Win-Draw-Loss'!$D$38+(('Win-Draw-Loss'!$D$39-'Win-Draw-Loss'!$D$38)*E5429)+('Win-Draw-Loss'!$D$38+(('Win-Draw-Loss'!$D$39-'Win-Draw-Loss'!$D$38)*F5429)))/2</f>
        <v>30.992946900625604</v>
      </c>
      <c r="H5429" s="37"/>
      <c r="I5429" s="3">
        <f ca="1">(G5429-C5429)*600/'Win-Draw-Loss'!$B$42</f>
        <v>21.441863778224686</v>
      </c>
    </row>
    <row r="5430" spans="1:9" x14ac:dyDescent="0.25">
      <c r="A5430" s="33">
        <f t="shared" ca="1" si="168"/>
        <v>0.72056348890954702</v>
      </c>
      <c r="B5430" s="33">
        <f t="shared" ca="1" si="168"/>
        <v>0.20789493655587499</v>
      </c>
      <c r="C5430" s="37">
        <f ca="1">('Win-Draw-Loss'!$B$38+(('Win-Draw-Loss'!$B$39-'Win-Draw-Loss'!$B$38)*A5430)+('Win-Draw-Loss'!$B$38+(('Win-Draw-Loss'!$B$39-'Win-Draw-Loss'!$B$38)*B5430)))/2</f>
        <v>19.28458425465422</v>
      </c>
      <c r="E5430" s="33">
        <f t="shared" ca="1" si="169"/>
        <v>0.4663125689162767</v>
      </c>
      <c r="F5430" s="33">
        <f t="shared" ca="1" si="169"/>
        <v>0.20930954387702061</v>
      </c>
      <c r="G5430" s="37">
        <f ca="1">('Win-Draw-Loss'!$D$38+(('Win-Draw-Loss'!$D$39-'Win-Draw-Loss'!$D$38)*E5430)+('Win-Draw-Loss'!$D$38+(('Win-Draw-Loss'!$D$39-'Win-Draw-Loss'!$D$38)*F5430)))/2</f>
        <v>25.134331691899458</v>
      </c>
      <c r="H5430" s="37"/>
      <c r="I5430" s="3">
        <f ca="1">(G5430-C5430)*600/'Win-Draw-Loss'!$B$42</f>
        <v>11.699494874490476</v>
      </c>
    </row>
    <row r="5431" spans="1:9" x14ac:dyDescent="0.25">
      <c r="A5431" s="33">
        <f t="shared" ca="1" si="168"/>
        <v>0.43741802092084447</v>
      </c>
      <c r="B5431" s="33">
        <f t="shared" ca="1" si="168"/>
        <v>0.99769766760016387</v>
      </c>
      <c r="C5431" s="37">
        <f ca="1">('Win-Draw-Loss'!$B$38+(('Win-Draw-Loss'!$B$39-'Win-Draw-Loss'!$B$38)*A5431)+('Win-Draw-Loss'!$B$38+(('Win-Draw-Loss'!$B$39-'Win-Draw-Loss'!$B$38)*B5431)))/2</f>
        <v>24.351156885210084</v>
      </c>
      <c r="E5431" s="33">
        <f t="shared" ca="1" si="169"/>
        <v>4.0698905325466384E-2</v>
      </c>
      <c r="F5431" s="33">
        <f t="shared" ca="1" si="169"/>
        <v>0.31277351693471256</v>
      </c>
      <c r="G5431" s="37">
        <f ca="1">('Win-Draw-Loss'!$D$38+(('Win-Draw-Loss'!$D$39-'Win-Draw-Loss'!$D$38)*E5431)+('Win-Draw-Loss'!$D$38+(('Win-Draw-Loss'!$D$39-'Win-Draw-Loss'!$D$38)*F5431)))/2</f>
        <v>20.302086333902686</v>
      </c>
      <c r="H5431" s="37"/>
      <c r="I5431" s="3">
        <f ca="1">(G5431-C5431)*600/'Win-Draw-Loss'!$B$42</f>
        <v>-8.0981411026147967</v>
      </c>
    </row>
    <row r="5432" spans="1:9" x14ac:dyDescent="0.25">
      <c r="A5432" s="33">
        <f t="shared" ca="1" si="168"/>
        <v>0.7423837243577931</v>
      </c>
      <c r="B5432" s="33">
        <f t="shared" ca="1" si="168"/>
        <v>0.27198058173051531</v>
      </c>
      <c r="C5432" s="37">
        <f ca="1">('Win-Draw-Loss'!$B$38+(('Win-Draw-Loss'!$B$39-'Win-Draw-Loss'!$B$38)*A5432)+('Win-Draw-Loss'!$B$38+(('Win-Draw-Loss'!$B$39-'Win-Draw-Loss'!$B$38)*B5432)))/2</f>
        <v>20.143643060883086</v>
      </c>
      <c r="E5432" s="33">
        <f t="shared" ca="1" si="169"/>
        <v>0.11555734691924846</v>
      </c>
      <c r="F5432" s="33">
        <f t="shared" ca="1" si="169"/>
        <v>0.30340214978722513</v>
      </c>
      <c r="G5432" s="37">
        <f ca="1">('Win-Draw-Loss'!$D$38+(('Win-Draw-Loss'!$D$39-'Win-Draw-Loss'!$D$38)*E5432)+('Win-Draw-Loss'!$D$38+(('Win-Draw-Loss'!$D$39-'Win-Draw-Loss'!$D$38)*F5432)))/2</f>
        <v>21.284392450597103</v>
      </c>
      <c r="H5432" s="37"/>
      <c r="I5432" s="3">
        <f ca="1">(G5432-C5432)*600/'Win-Draw-Loss'!$B$42</f>
        <v>2.2814987794280341</v>
      </c>
    </row>
    <row r="5433" spans="1:9" x14ac:dyDescent="0.25">
      <c r="A5433" s="33">
        <f t="shared" ca="1" si="168"/>
        <v>0.46691552213515786</v>
      </c>
      <c r="B5433" s="33">
        <f t="shared" ca="1" si="168"/>
        <v>0.98471129770943355</v>
      </c>
      <c r="C5433" s="37">
        <f ca="1">('Win-Draw-Loss'!$B$38+(('Win-Draw-Loss'!$B$39-'Win-Draw-Loss'!$B$38)*A5433)+('Win-Draw-Loss'!$B$38+(('Win-Draw-Loss'!$B$39-'Win-Draw-Loss'!$B$38)*B5433)))/2</f>
        <v>24.516268198445914</v>
      </c>
      <c r="E5433" s="33">
        <f t="shared" ca="1" si="169"/>
        <v>0.64961600553144005</v>
      </c>
      <c r="F5433" s="33">
        <f t="shared" ca="1" si="169"/>
        <v>0.48759471479103522</v>
      </c>
      <c r="G5433" s="37">
        <f ca="1">('Win-Draw-Loss'!$D$38+(('Win-Draw-Loss'!$D$39-'Win-Draw-Loss'!$D$38)*E5433)+('Win-Draw-Loss'!$D$38+(('Win-Draw-Loss'!$D$39-'Win-Draw-Loss'!$D$38)*F5433)))/2</f>
        <v>32.058160804837129</v>
      </c>
      <c r="H5433" s="37"/>
      <c r="I5433" s="3">
        <f ca="1">(G5433-C5433)*600/'Win-Draw-Loss'!$B$42</f>
        <v>15.083785212782432</v>
      </c>
    </row>
    <row r="5434" spans="1:9" x14ac:dyDescent="0.25">
      <c r="A5434" s="33">
        <f t="shared" ca="1" si="168"/>
        <v>0.32389586926903147</v>
      </c>
      <c r="B5434" s="33">
        <f t="shared" ca="1" si="168"/>
        <v>5.06178810476412E-2</v>
      </c>
      <c r="C5434" s="37">
        <f ca="1">('Win-Draw-Loss'!$B$38+(('Win-Draw-Loss'!$B$39-'Win-Draw-Loss'!$B$38)*A5434)+('Win-Draw-Loss'!$B$38+(('Win-Draw-Loss'!$B$39-'Win-Draw-Loss'!$B$38)*B5434)))/2</f>
        <v>13.745137503166726</v>
      </c>
      <c r="E5434" s="33">
        <f t="shared" ca="1" si="169"/>
        <v>0.36692405719685517</v>
      </c>
      <c r="F5434" s="33">
        <f t="shared" ca="1" si="169"/>
        <v>0.97107060104821019</v>
      </c>
      <c r="G5434" s="37">
        <f ca="1">('Win-Draw-Loss'!$D$38+(('Win-Draw-Loss'!$D$39-'Win-Draw-Loss'!$D$38)*E5434)+('Win-Draw-Loss'!$D$38+(('Win-Draw-Loss'!$D$39-'Win-Draw-Loss'!$D$38)*F5434)))/2</f>
        <v>35.069919873675985</v>
      </c>
      <c r="H5434" s="37"/>
      <c r="I5434" s="3">
        <f ca="1">(G5434-C5434)*600/'Win-Draw-Loss'!$B$42</f>
        <v>42.649564741018523</v>
      </c>
    </row>
    <row r="5435" spans="1:9" x14ac:dyDescent="0.25">
      <c r="A5435" s="33">
        <f t="shared" ca="1" si="168"/>
        <v>0.24678230957176472</v>
      </c>
      <c r="B5435" s="33">
        <f t="shared" ca="1" si="168"/>
        <v>0.60599448568876291</v>
      </c>
      <c r="C5435" s="37">
        <f ca="1">('Win-Draw-Loss'!$B$38+(('Win-Draw-Loss'!$B$39-'Win-Draw-Loss'!$B$38)*A5435)+('Win-Draw-Loss'!$B$38+(('Win-Draw-Loss'!$B$39-'Win-Draw-Loss'!$B$38)*B5435)))/2</f>
        <v>18.527767952605277</v>
      </c>
      <c r="E5435" s="33">
        <f t="shared" ca="1" si="169"/>
        <v>0.4499047983867005</v>
      </c>
      <c r="F5435" s="33">
        <f t="shared" ca="1" si="169"/>
        <v>0.68397735583703834</v>
      </c>
      <c r="G5435" s="37">
        <f ca="1">('Win-Draw-Loss'!$D$38+(('Win-Draw-Loss'!$D$39-'Win-Draw-Loss'!$D$38)*E5435)+('Win-Draw-Loss'!$D$38+(('Win-Draw-Loss'!$D$39-'Win-Draw-Loss'!$D$38)*F5435)))/2</f>
        <v>32.008232313356082</v>
      </c>
      <c r="H5435" s="37"/>
      <c r="I5435" s="3">
        <f ca="1">(G5435-C5435)*600/'Win-Draw-Loss'!$B$42</f>
        <v>26.96092872150161</v>
      </c>
    </row>
    <row r="5436" spans="1:9" x14ac:dyDescent="0.25">
      <c r="A5436" s="33">
        <f t="shared" ca="1" si="168"/>
        <v>5.8363218682083828E-2</v>
      </c>
      <c r="B5436" s="33">
        <f t="shared" ca="1" si="168"/>
        <v>5.9881209857577389E-2</v>
      </c>
      <c r="C5436" s="37">
        <f ca="1">('Win-Draw-Loss'!$B$38+(('Win-Draw-Loss'!$B$39-'Win-Draw-Loss'!$B$38)*A5436)+('Win-Draw-Loss'!$B$38+(('Win-Draw-Loss'!$B$39-'Win-Draw-Loss'!$B$38)*B5436)))/2</f>
        <v>11.182444285396613</v>
      </c>
      <c r="E5436" s="33">
        <f t="shared" ca="1" si="169"/>
        <v>0.30734121278284765</v>
      </c>
      <c r="F5436" s="33">
        <f t="shared" ca="1" si="169"/>
        <v>0.60077095245518075</v>
      </c>
      <c r="G5436" s="37">
        <f ca="1">('Win-Draw-Loss'!$D$38+(('Win-Draw-Loss'!$D$39-'Win-Draw-Loss'!$D$38)*E5436)+('Win-Draw-Loss'!$D$38+(('Win-Draw-Loss'!$D$39-'Win-Draw-Loss'!$D$38)*F5436)))/2</f>
        <v>28.621682478570428</v>
      </c>
      <c r="H5436" s="37"/>
      <c r="I5436" s="3">
        <f ca="1">(G5436-C5436)*600/'Win-Draw-Loss'!$B$42</f>
        <v>34.878476386347629</v>
      </c>
    </row>
    <row r="5437" spans="1:9" x14ac:dyDescent="0.25">
      <c r="A5437" s="33">
        <f t="shared" ca="1" si="168"/>
        <v>0.30338790021547857</v>
      </c>
      <c r="B5437" s="33">
        <f t="shared" ca="1" si="168"/>
        <v>0.51355340238773173</v>
      </c>
      <c r="C5437" s="37">
        <f ca="1">('Win-Draw-Loss'!$B$38+(('Win-Draw-Loss'!$B$39-'Win-Draw-Loss'!$B$38)*A5437)+('Win-Draw-Loss'!$B$38+(('Win-Draw-Loss'!$B$39-'Win-Draw-Loss'!$B$38)*B5437)))/2</f>
        <v>18.169413026032103</v>
      </c>
      <c r="E5437" s="33">
        <f t="shared" ca="1" si="169"/>
        <v>0.68740407245653101</v>
      </c>
      <c r="F5437" s="33">
        <f t="shared" ca="1" si="169"/>
        <v>0.42239139735221398</v>
      </c>
      <c r="G5437" s="37">
        <f ca="1">('Win-Draw-Loss'!$D$38+(('Win-Draw-Loss'!$D$39-'Win-Draw-Loss'!$D$38)*E5437)+('Win-Draw-Loss'!$D$38+(('Win-Draw-Loss'!$D$39-'Win-Draw-Loss'!$D$38)*F5437)))/2</f>
        <v>31.646932047131173</v>
      </c>
      <c r="H5437" s="37"/>
      <c r="I5437" s="3">
        <f ca="1">(G5437-C5437)*600/'Win-Draw-Loss'!$B$42</f>
        <v>26.95503804219814</v>
      </c>
    </row>
    <row r="5438" spans="1:9" x14ac:dyDescent="0.25">
      <c r="A5438" s="33">
        <f t="shared" ca="1" si="168"/>
        <v>0.66114723400187825</v>
      </c>
      <c r="B5438" s="33">
        <f t="shared" ca="1" si="168"/>
        <v>0.92206253942282368</v>
      </c>
      <c r="C5438" s="37">
        <f ca="1">('Win-Draw-Loss'!$B$38+(('Win-Draw-Loss'!$B$39-'Win-Draw-Loss'!$B$38)*A5438)+('Win-Draw-Loss'!$B$38+(('Win-Draw-Loss'!$B$39-'Win-Draw-Loss'!$B$38)*B5438)))/2</f>
        <v>25.832097734247018</v>
      </c>
      <c r="E5438" s="33">
        <f t="shared" ca="1" si="169"/>
        <v>0.74043815253343659</v>
      </c>
      <c r="F5438" s="33">
        <f t="shared" ca="1" si="169"/>
        <v>0.37280434949717922</v>
      </c>
      <c r="G5438" s="37">
        <f ca="1">('Win-Draw-Loss'!$D$38+(('Win-Draw-Loss'!$D$39-'Win-Draw-Loss'!$D$38)*E5438)+('Win-Draw-Loss'!$D$38+(('Win-Draw-Loss'!$D$39-'Win-Draw-Loss'!$D$38)*F5438)))/2</f>
        <v>31.698637530459241</v>
      </c>
      <c r="H5438" s="37"/>
      <c r="I5438" s="3">
        <f ca="1">(G5438-C5438)*600/'Win-Draw-Loss'!$B$42</f>
        <v>11.733079592424446</v>
      </c>
    </row>
    <row r="5439" spans="1:9" x14ac:dyDescent="0.25">
      <c r="A5439" s="33">
        <f t="shared" ca="1" si="168"/>
        <v>0.20661865535903456</v>
      </c>
      <c r="B5439" s="33">
        <f t="shared" ca="1" si="168"/>
        <v>0.83760254345294183</v>
      </c>
      <c r="C5439" s="37">
        <f ca="1">('Win-Draw-Loss'!$B$38+(('Win-Draw-Loss'!$B$39-'Win-Draw-Loss'!$B$38)*A5439)+('Win-Draw-Loss'!$B$38+(('Win-Draw-Loss'!$B$39-'Win-Draw-Loss'!$B$38)*B5439)))/2</f>
        <v>20.442211988119766</v>
      </c>
      <c r="E5439" s="33">
        <f t="shared" ca="1" si="169"/>
        <v>0.36537813187834156</v>
      </c>
      <c r="F5439" s="33">
        <f t="shared" ca="1" si="169"/>
        <v>9.0275361163880463E-2</v>
      </c>
      <c r="G5439" s="37">
        <f ca="1">('Win-Draw-Loss'!$D$38+(('Win-Draw-Loss'!$D$39-'Win-Draw-Loss'!$D$38)*E5439)+('Win-Draw-Loss'!$D$38+(('Win-Draw-Loss'!$D$39-'Win-Draw-Loss'!$D$38)*F5439)))/2</f>
        <v>21.834802395633332</v>
      </c>
      <c r="H5439" s="37"/>
      <c r="I5439" s="3">
        <f ca="1">(G5439-C5439)*600/'Win-Draw-Loss'!$B$42</f>
        <v>2.7851808150271324</v>
      </c>
    </row>
    <row r="5440" spans="1:9" x14ac:dyDescent="0.25">
      <c r="A5440" s="33">
        <f t="shared" ca="1" si="168"/>
        <v>2.0868115683333466E-2</v>
      </c>
      <c r="B5440" s="33">
        <f t="shared" ca="1" si="168"/>
        <v>0.65751876605054205</v>
      </c>
      <c r="C5440" s="37">
        <f ca="1">('Win-Draw-Loss'!$B$38+(('Win-Draw-Loss'!$B$39-'Win-Draw-Loss'!$B$38)*A5440)+('Win-Draw-Loss'!$B$38+(('Win-Draw-Loss'!$B$39-'Win-Draw-Loss'!$B$38)*B5440)))/2</f>
        <v>16.783868817338757</v>
      </c>
      <c r="E5440" s="33">
        <f t="shared" ca="1" si="169"/>
        <v>0.58965096027384778</v>
      </c>
      <c r="F5440" s="33">
        <f t="shared" ca="1" si="169"/>
        <v>0.64716422748276559</v>
      </c>
      <c r="G5440" s="37">
        <f ca="1">('Win-Draw-Loss'!$D$38+(('Win-Draw-Loss'!$D$39-'Win-Draw-Loss'!$D$38)*E5440)+('Win-Draw-Loss'!$D$38+(('Win-Draw-Loss'!$D$39-'Win-Draw-Loss'!$D$38)*F5440)))/2</f>
        <v>33.552227816349202</v>
      </c>
      <c r="H5440" s="37"/>
      <c r="I5440" s="3">
        <f ca="1">(G5440-C5440)*600/'Win-Draw-Loss'!$B$42</f>
        <v>33.53671799802089</v>
      </c>
    </row>
    <row r="5441" spans="1:9" x14ac:dyDescent="0.25">
      <c r="A5441" s="33">
        <f t="shared" ca="1" si="168"/>
        <v>0.40259362739471272</v>
      </c>
      <c r="B5441" s="33">
        <f t="shared" ca="1" si="168"/>
        <v>0.60480126147532831</v>
      </c>
      <c r="C5441" s="37">
        <f ca="1">('Win-Draw-Loss'!$B$38+(('Win-Draw-Loss'!$B$39-'Win-Draw-Loss'!$B$38)*A5441)+('Win-Draw-Loss'!$B$38+(('Win-Draw-Loss'!$B$39-'Win-Draw-Loss'!$B$38)*B5441)))/2</f>
        <v>20.073948888700411</v>
      </c>
      <c r="E5441" s="33">
        <f t="shared" ca="1" si="169"/>
        <v>0.79430848126102604</v>
      </c>
      <c r="F5441" s="33">
        <f t="shared" ca="1" si="169"/>
        <v>0.3793258053737868</v>
      </c>
      <c r="G5441" s="37">
        <f ca="1">('Win-Draw-Loss'!$D$38+(('Win-Draw-Loss'!$D$39-'Win-Draw-Loss'!$D$38)*E5441)+('Win-Draw-Loss'!$D$38+(('Win-Draw-Loss'!$D$39-'Win-Draw-Loss'!$D$38)*F5441)))/2</f>
        <v>32.604514299522194</v>
      </c>
      <c r="H5441" s="37"/>
      <c r="I5441" s="3">
        <f ca="1">(G5441-C5441)*600/'Win-Draw-Loss'!$B$42</f>
        <v>25.061130821643566</v>
      </c>
    </row>
    <row r="5442" spans="1:9" x14ac:dyDescent="0.25">
      <c r="A5442" s="33">
        <f t="shared" ref="A5442:B5505" ca="1" si="170">RAND()</f>
        <v>4.353983239541126E-2</v>
      </c>
      <c r="B5442" s="33">
        <f t="shared" ca="1" si="170"/>
        <v>0.79089101029067599</v>
      </c>
      <c r="C5442" s="37">
        <f ca="1">('Win-Draw-Loss'!$B$38+(('Win-Draw-Loss'!$B$39-'Win-Draw-Loss'!$B$38)*A5442)+('Win-Draw-Loss'!$B$38+(('Win-Draw-Loss'!$B$39-'Win-Draw-Loss'!$B$38)*B5442)))/2</f>
        <v>18.34430842686087</v>
      </c>
      <c r="E5442" s="33">
        <f t="shared" ref="E5442:F5505" ca="1" si="171">RAND()</f>
        <v>0.28762409935378175</v>
      </c>
      <c r="F5442" s="33">
        <f t="shared" ca="1" si="171"/>
        <v>0.38032659443993277</v>
      </c>
      <c r="G5442" s="37">
        <f ca="1">('Win-Draw-Loss'!$D$38+(('Win-Draw-Loss'!$D$39-'Win-Draw-Loss'!$D$38)*E5442)+('Win-Draw-Loss'!$D$38+(('Win-Draw-Loss'!$D$39-'Win-Draw-Loss'!$D$38)*F5442)))/2</f>
        <v>25.019260406905719</v>
      </c>
      <c r="H5442" s="37"/>
      <c r="I5442" s="3">
        <f ca="1">(G5442-C5442)*600/'Win-Draw-Loss'!$B$42</f>
        <v>13.349903960089698</v>
      </c>
    </row>
    <row r="5443" spans="1:9" x14ac:dyDescent="0.25">
      <c r="A5443" s="33">
        <f t="shared" ca="1" si="170"/>
        <v>4.8202753417455724E-2</v>
      </c>
      <c r="B5443" s="33">
        <f t="shared" ca="1" si="170"/>
        <v>0.44877709461414828</v>
      </c>
      <c r="C5443" s="37">
        <f ca="1">('Win-Draw-Loss'!$B$38+(('Win-Draw-Loss'!$B$39-'Win-Draw-Loss'!$B$38)*A5443)+('Win-Draw-Loss'!$B$38+(('Win-Draw-Loss'!$B$39-'Win-Draw-Loss'!$B$38)*B5443)))/2</f>
        <v>14.96979848031604</v>
      </c>
      <c r="E5443" s="33">
        <f t="shared" ca="1" si="171"/>
        <v>4.1914887774637144E-2</v>
      </c>
      <c r="F5443" s="33">
        <f t="shared" ca="1" si="171"/>
        <v>0.40322849085941781</v>
      </c>
      <c r="G5443" s="37">
        <f ca="1">('Win-Draw-Loss'!$D$38+(('Win-Draw-Loss'!$D$39-'Win-Draw-Loss'!$D$38)*E5443)+('Win-Draw-Loss'!$D$38+(('Win-Draw-Loss'!$D$39-'Win-Draw-Loss'!$D$38)*F5443)))/2</f>
        <v>21.677150679510824</v>
      </c>
      <c r="H5443" s="37"/>
      <c r="I5443" s="3">
        <f ca="1">(G5443-C5443)*600/'Win-Draw-Loss'!$B$42</f>
        <v>13.414704398389567</v>
      </c>
    </row>
    <row r="5444" spans="1:9" x14ac:dyDescent="0.25">
      <c r="A5444" s="33">
        <f t="shared" ca="1" si="170"/>
        <v>0.33793238133729409</v>
      </c>
      <c r="B5444" s="33">
        <f t="shared" ca="1" si="170"/>
        <v>0.69548852507682879</v>
      </c>
      <c r="C5444" s="37">
        <f ca="1">('Win-Draw-Loss'!$B$38+(('Win-Draw-Loss'!$B$39-'Win-Draw-Loss'!$B$38)*A5444)+('Win-Draw-Loss'!$B$38+(('Win-Draw-Loss'!$B$39-'Win-Draw-Loss'!$B$38)*B5444)))/2</f>
        <v>20.334209064141231</v>
      </c>
      <c r="E5444" s="33">
        <f t="shared" ca="1" si="171"/>
        <v>0.6394955637311841</v>
      </c>
      <c r="F5444" s="33">
        <f t="shared" ca="1" si="171"/>
        <v>0.90616330733981909</v>
      </c>
      <c r="G5444" s="37">
        <f ca="1">('Win-Draw-Loss'!$D$38+(('Win-Draw-Loss'!$D$39-'Win-Draw-Loss'!$D$38)*E5444)+('Win-Draw-Loss'!$D$38+(('Win-Draw-Loss'!$D$39-'Win-Draw-Loss'!$D$38)*F5444)))/2</f>
        <v>38.184883066065048</v>
      </c>
      <c r="H5444" s="37"/>
      <c r="I5444" s="3">
        <f ca="1">(G5444-C5444)*600/'Win-Draw-Loss'!$B$42</f>
        <v>35.701348003847635</v>
      </c>
    </row>
    <row r="5445" spans="1:9" x14ac:dyDescent="0.25">
      <c r="A5445" s="33">
        <f t="shared" ca="1" si="170"/>
        <v>8.0511301682508529E-2</v>
      </c>
      <c r="B5445" s="33">
        <f t="shared" ca="1" si="170"/>
        <v>0.28753155271072139</v>
      </c>
      <c r="C5445" s="37">
        <f ca="1">('Win-Draw-Loss'!$B$38+(('Win-Draw-Loss'!$B$39-'Win-Draw-Loss'!$B$38)*A5445)+('Win-Draw-Loss'!$B$38+(('Win-Draw-Loss'!$B$39-'Win-Draw-Loss'!$B$38)*B5445)))/2</f>
        <v>13.680428543932299</v>
      </c>
      <c r="E5445" s="33">
        <f t="shared" ca="1" si="171"/>
        <v>0.64363348227208861</v>
      </c>
      <c r="F5445" s="33">
        <f t="shared" ca="1" si="171"/>
        <v>0.15314916087654196</v>
      </c>
      <c r="G5445" s="37">
        <f ca="1">('Win-Draw-Loss'!$D$38+(('Win-Draw-Loss'!$D$39-'Win-Draw-Loss'!$D$38)*E5445)+('Win-Draw-Loss'!$D$38+(('Win-Draw-Loss'!$D$39-'Win-Draw-Loss'!$D$38)*F5445)))/2</f>
        <v>26.951739647229459</v>
      </c>
      <c r="H5445" s="37"/>
      <c r="I5445" s="3">
        <f ca="1">(G5445-C5445)*600/'Win-Draw-Loss'!$B$42</f>
        <v>26.54262220659432</v>
      </c>
    </row>
    <row r="5446" spans="1:9" x14ac:dyDescent="0.25">
      <c r="A5446" s="33">
        <f t="shared" ca="1" si="170"/>
        <v>0.22539382674883512</v>
      </c>
      <c r="B5446" s="33">
        <f t="shared" ca="1" si="170"/>
        <v>0.95183378730043622</v>
      </c>
      <c r="C5446" s="37">
        <f ca="1">('Win-Draw-Loss'!$B$38+(('Win-Draw-Loss'!$B$39-'Win-Draw-Loss'!$B$38)*A5446)+('Win-Draw-Loss'!$B$38+(('Win-Draw-Loss'!$B$39-'Win-Draw-Loss'!$B$38)*B5446)))/2</f>
        <v>21.772276140492714</v>
      </c>
      <c r="E5446" s="33">
        <f t="shared" ca="1" si="171"/>
        <v>0.1842248189798541</v>
      </c>
      <c r="F5446" s="33">
        <f t="shared" ca="1" si="171"/>
        <v>3.5365556632983908E-2</v>
      </c>
      <c r="G5446" s="37">
        <f ca="1">('Win-Draw-Loss'!$D$38+(('Win-Draw-Loss'!$D$39-'Win-Draw-Loss'!$D$38)*E5446)+('Win-Draw-Loss'!$D$38+(('Win-Draw-Loss'!$D$39-'Win-Draw-Loss'!$D$38)*F5446)))/2</f>
        <v>18.293855634192571</v>
      </c>
      <c r="H5446" s="37"/>
      <c r="I5446" s="3">
        <f ca="1">(G5446-C5446)*600/'Win-Draw-Loss'!$B$42</f>
        <v>-6.956841012600286</v>
      </c>
    </row>
    <row r="5447" spans="1:9" x14ac:dyDescent="0.25">
      <c r="A5447" s="33">
        <f t="shared" ca="1" si="170"/>
        <v>0.79819125428109527</v>
      </c>
      <c r="B5447" s="33">
        <f t="shared" ca="1" si="170"/>
        <v>0.44640419712160251</v>
      </c>
      <c r="C5447" s="37">
        <f ca="1">('Win-Draw-Loss'!$B$38+(('Win-Draw-Loss'!$B$39-'Win-Draw-Loss'!$B$38)*A5447)+('Win-Draw-Loss'!$B$38+(('Win-Draw-Loss'!$B$39-'Win-Draw-Loss'!$B$38)*B5447)))/2</f>
        <v>22.44595451402698</v>
      </c>
      <c r="E5447" s="33">
        <f t="shared" ca="1" si="171"/>
        <v>0.75638547101736642</v>
      </c>
      <c r="F5447" s="33">
        <f t="shared" ca="1" si="171"/>
        <v>0.58496673572062907</v>
      </c>
      <c r="G5447" s="37">
        <f ca="1">('Win-Draw-Loss'!$D$38+(('Win-Draw-Loss'!$D$39-'Win-Draw-Loss'!$D$38)*E5447)+('Win-Draw-Loss'!$D$38+(('Win-Draw-Loss'!$D$39-'Win-Draw-Loss'!$D$38)*F5447)))/2</f>
        <v>35.12028310106993</v>
      </c>
      <c r="H5447" s="37"/>
      <c r="I5447" s="3">
        <f ca="1">(G5447-C5447)*600/'Win-Draw-Loss'!$B$42</f>
        <v>25.348657174085901</v>
      </c>
    </row>
    <row r="5448" spans="1:9" x14ac:dyDescent="0.25">
      <c r="A5448" s="33">
        <f t="shared" ca="1" si="170"/>
        <v>0.26517363386914905</v>
      </c>
      <c r="B5448" s="33">
        <f t="shared" ca="1" si="170"/>
        <v>0.12280212220303877</v>
      </c>
      <c r="C5448" s="37">
        <f ca="1">('Win-Draw-Loss'!$B$38+(('Win-Draw-Loss'!$B$39-'Win-Draw-Loss'!$B$38)*A5448)+('Win-Draw-Loss'!$B$38+(('Win-Draw-Loss'!$B$39-'Win-Draw-Loss'!$B$38)*B5448)))/2</f>
        <v>13.879757560721877</v>
      </c>
      <c r="E5448" s="33">
        <f t="shared" ca="1" si="171"/>
        <v>0.50616803490023721</v>
      </c>
      <c r="F5448" s="33">
        <f t="shared" ca="1" si="171"/>
        <v>0.84959468487107737</v>
      </c>
      <c r="G5448" s="37">
        <f ca="1">('Win-Draw-Loss'!$D$38+(('Win-Draw-Loss'!$D$39-'Win-Draw-Loss'!$D$38)*E5448)+('Win-Draw-Loss'!$D$38+(('Win-Draw-Loss'!$D$39-'Win-Draw-Loss'!$D$38)*F5448)))/2</f>
        <v>35.336440796569718</v>
      </c>
      <c r="H5448" s="37"/>
      <c r="I5448" s="3">
        <f ca="1">(G5448-C5448)*600/'Win-Draw-Loss'!$B$42</f>
        <v>42.913366471695682</v>
      </c>
    </row>
    <row r="5449" spans="1:9" x14ac:dyDescent="0.25">
      <c r="A5449" s="33">
        <f t="shared" ca="1" si="170"/>
        <v>0.57119317337258568</v>
      </c>
      <c r="B5449" s="33">
        <f t="shared" ca="1" si="170"/>
        <v>0.3147577111834674</v>
      </c>
      <c r="C5449" s="37">
        <f ca="1">('Win-Draw-Loss'!$B$38+(('Win-Draw-Loss'!$B$39-'Win-Draw-Loss'!$B$38)*A5449)+('Win-Draw-Loss'!$B$38+(('Win-Draw-Loss'!$B$39-'Win-Draw-Loss'!$B$38)*B5449)))/2</f>
        <v>18.859508845560534</v>
      </c>
      <c r="E5449" s="33">
        <f t="shared" ca="1" si="171"/>
        <v>7.42277428685022E-2</v>
      </c>
      <c r="F5449" s="33">
        <f t="shared" ca="1" si="171"/>
        <v>0.87674775745825884</v>
      </c>
      <c r="G5449" s="37">
        <f ca="1">('Win-Draw-Loss'!$D$38+(('Win-Draw-Loss'!$D$39-'Win-Draw-Loss'!$D$38)*E5449)+('Win-Draw-Loss'!$D$38+(('Win-Draw-Loss'!$D$39-'Win-Draw-Loss'!$D$38)*F5449)))/2</f>
        <v>29.264632504901414</v>
      </c>
      <c r="H5449" s="37"/>
      <c r="I5449" s="3">
        <f ca="1">(G5449-C5449)*600/'Win-Draw-Loss'!$B$42</f>
        <v>20.81024731868176</v>
      </c>
    </row>
    <row r="5450" spans="1:9" x14ac:dyDescent="0.25">
      <c r="A5450" s="33">
        <f t="shared" ca="1" si="170"/>
        <v>0.96833093098656575</v>
      </c>
      <c r="B5450" s="33">
        <f t="shared" ca="1" si="170"/>
        <v>0.55848711801385675</v>
      </c>
      <c r="C5450" s="37">
        <f ca="1">('Win-Draw-Loss'!$B$38+(('Win-Draw-Loss'!$B$39-'Win-Draw-Loss'!$B$38)*A5450)+('Win-Draw-Loss'!$B$38+(('Win-Draw-Loss'!$B$39-'Win-Draw-Loss'!$B$38)*B5450)))/2</f>
        <v>25.268180490004227</v>
      </c>
      <c r="E5450" s="33">
        <f t="shared" ca="1" si="171"/>
        <v>0.78592175525114483</v>
      </c>
      <c r="F5450" s="33">
        <f t="shared" ca="1" si="171"/>
        <v>7.4326622109194496E-2</v>
      </c>
      <c r="G5450" s="37">
        <f ca="1">('Win-Draw-Loss'!$D$38+(('Win-Draw-Loss'!$D$39-'Win-Draw-Loss'!$D$38)*E5450)+('Win-Draw-Loss'!$D$38+(('Win-Draw-Loss'!$D$39-'Win-Draw-Loss'!$D$38)*F5450)))/2</f>
        <v>27.90372566040509</v>
      </c>
      <c r="H5450" s="37"/>
      <c r="I5450" s="3">
        <f ca="1">(G5450-C5450)*600/'Win-Draw-Loss'!$B$42</f>
        <v>5.2710903408017273</v>
      </c>
    </row>
    <row r="5451" spans="1:9" x14ac:dyDescent="0.25">
      <c r="A5451" s="33">
        <f t="shared" ca="1" si="170"/>
        <v>0.23822760010796629</v>
      </c>
      <c r="B5451" s="33">
        <f t="shared" ca="1" si="170"/>
        <v>0.1319712543988546</v>
      </c>
      <c r="C5451" s="37">
        <f ca="1">('Win-Draw-Loss'!$B$38+(('Win-Draw-Loss'!$B$39-'Win-Draw-Loss'!$B$38)*A5451)+('Win-Draw-Loss'!$B$38+(('Win-Draw-Loss'!$B$39-'Win-Draw-Loss'!$B$38)*B5451)))/2</f>
        <v>13.701988545068208</v>
      </c>
      <c r="E5451" s="33">
        <f t="shared" ca="1" si="171"/>
        <v>0.47614462960584303</v>
      </c>
      <c r="F5451" s="33">
        <f t="shared" ca="1" si="171"/>
        <v>0.2446915584822501</v>
      </c>
      <c r="G5451" s="37">
        <f ca="1">('Win-Draw-Loss'!$D$38+(('Win-Draw-Loss'!$D$39-'Win-Draw-Loss'!$D$38)*E5451)+('Win-Draw-Loss'!$D$38+(('Win-Draw-Loss'!$D$39-'Win-Draw-Loss'!$D$38)*F5451)))/2</f>
        <v>25.812542821321397</v>
      </c>
      <c r="H5451" s="37"/>
      <c r="I5451" s="3">
        <f ca="1">(G5451-C5451)*600/'Win-Draw-Loss'!$B$42</f>
        <v>24.221108552506379</v>
      </c>
    </row>
    <row r="5452" spans="1:9" x14ac:dyDescent="0.25">
      <c r="A5452" s="33">
        <f t="shared" ca="1" si="170"/>
        <v>4.7113712806123642E-2</v>
      </c>
      <c r="B5452" s="33">
        <f t="shared" ca="1" si="170"/>
        <v>0.29986577984275309</v>
      </c>
      <c r="C5452" s="37">
        <f ca="1">('Win-Draw-Loss'!$B$38+(('Win-Draw-Loss'!$B$39-'Win-Draw-Loss'!$B$38)*A5452)+('Win-Draw-Loss'!$B$38+(('Win-Draw-Loss'!$B$39-'Win-Draw-Loss'!$B$38)*B5452)))/2</f>
        <v>13.469794926488767</v>
      </c>
      <c r="E5452" s="33">
        <f t="shared" ca="1" si="171"/>
        <v>0.88708215267261969</v>
      </c>
      <c r="F5452" s="33">
        <f t="shared" ca="1" si="171"/>
        <v>0.60387442165183813</v>
      </c>
      <c r="G5452" s="37">
        <f ca="1">('Win-Draw-Loss'!$D$38+(('Win-Draw-Loss'!$D$39-'Win-Draw-Loss'!$D$38)*E5452)+('Win-Draw-Loss'!$D$38+(('Win-Draw-Loss'!$D$39-'Win-Draw-Loss'!$D$38)*F5452)))/2</f>
        <v>37.36434861486687</v>
      </c>
      <c r="H5452" s="37"/>
      <c r="I5452" s="3">
        <f ca="1">(G5452-C5452)*600/'Win-Draw-Loss'!$B$42</f>
        <v>47.789107376756206</v>
      </c>
    </row>
    <row r="5453" spans="1:9" x14ac:dyDescent="0.25">
      <c r="A5453" s="33">
        <f t="shared" ca="1" si="170"/>
        <v>0.40956098097695759</v>
      </c>
      <c r="B5453" s="33">
        <f t="shared" ca="1" si="170"/>
        <v>0.4224425890844058</v>
      </c>
      <c r="C5453" s="37">
        <f ca="1">('Win-Draw-Loss'!$B$38+(('Win-Draw-Loss'!$B$39-'Win-Draw-Loss'!$B$38)*A5453)+('Win-Draw-Loss'!$B$38+(('Win-Draw-Loss'!$B$39-'Win-Draw-Loss'!$B$38)*B5453)))/2</f>
        <v>18.320035700613634</v>
      </c>
      <c r="E5453" s="33">
        <f t="shared" ca="1" si="171"/>
        <v>0.77366664949804398</v>
      </c>
      <c r="F5453" s="33">
        <f t="shared" ca="1" si="171"/>
        <v>0.92846644391514399</v>
      </c>
      <c r="G5453" s="37">
        <f ca="1">('Win-Draw-Loss'!$D$38+(('Win-Draw-Loss'!$D$39-'Win-Draw-Loss'!$D$38)*E5453)+('Win-Draw-Loss'!$D$38+(('Win-Draw-Loss'!$D$39-'Win-Draw-Loss'!$D$38)*F5453)))/2</f>
        <v>40.531996401197816</v>
      </c>
      <c r="H5453" s="37"/>
      <c r="I5453" s="3">
        <f ca="1">(G5453-C5453)*600/'Win-Draw-Loss'!$B$42</f>
        <v>44.423921401168364</v>
      </c>
    </row>
    <row r="5454" spans="1:9" x14ac:dyDescent="0.25">
      <c r="A5454" s="33">
        <f t="shared" ca="1" si="170"/>
        <v>0.30785442581231592</v>
      </c>
      <c r="B5454" s="33">
        <f t="shared" ca="1" si="170"/>
        <v>9.3180997523954812E-2</v>
      </c>
      <c r="C5454" s="37">
        <f ca="1">('Win-Draw-Loss'!$B$38+(('Win-Draw-Loss'!$B$39-'Win-Draw-Loss'!$B$38)*A5454)+('Win-Draw-Loss'!$B$38+(('Win-Draw-Loss'!$B$39-'Win-Draw-Loss'!$B$38)*B5454)))/2</f>
        <v>14.010354233362708</v>
      </c>
      <c r="E5454" s="33">
        <f t="shared" ca="1" si="171"/>
        <v>0.40707734918373339</v>
      </c>
      <c r="F5454" s="33">
        <f t="shared" ca="1" si="171"/>
        <v>0.84309158269747597</v>
      </c>
      <c r="G5454" s="37">
        <f ca="1">('Win-Draw-Loss'!$D$38+(('Win-Draw-Loss'!$D$39-'Win-Draw-Loss'!$D$38)*E5454)+('Win-Draw-Loss'!$D$38+(('Win-Draw-Loss'!$D$39-'Win-Draw-Loss'!$D$38)*F5454)))/2</f>
        <v>33.752533978218139</v>
      </c>
      <c r="H5454" s="37"/>
      <c r="I5454" s="3">
        <f ca="1">(G5454-C5454)*600/'Win-Draw-Loss'!$B$42</f>
        <v>39.484359489710862</v>
      </c>
    </row>
    <row r="5455" spans="1:9" x14ac:dyDescent="0.25">
      <c r="A5455" s="33">
        <f t="shared" ca="1" si="170"/>
        <v>0.47015248247343844</v>
      </c>
      <c r="B5455" s="33">
        <f t="shared" ca="1" si="170"/>
        <v>0.19080504933203835</v>
      </c>
      <c r="C5455" s="37">
        <f ca="1">('Win-Draw-Loss'!$B$38+(('Win-Draw-Loss'!$B$39-'Win-Draw-Loss'!$B$38)*A5455)+('Win-Draw-Loss'!$B$38+(('Win-Draw-Loss'!$B$39-'Win-Draw-Loss'!$B$38)*B5455)))/2</f>
        <v>16.609575318054766</v>
      </c>
      <c r="E5455" s="33">
        <f t="shared" ca="1" si="171"/>
        <v>0.47762409960261276</v>
      </c>
      <c r="F5455" s="33">
        <f t="shared" ca="1" si="171"/>
        <v>0.55866810006129053</v>
      </c>
      <c r="G5455" s="37">
        <f ca="1">('Win-Draw-Loss'!$D$38+(('Win-Draw-Loss'!$D$39-'Win-Draw-Loss'!$D$38)*E5455)+('Win-Draw-Loss'!$D$38+(('Win-Draw-Loss'!$D$39-'Win-Draw-Loss'!$D$38)*F5455)))/2</f>
        <v>30.54438299495855</v>
      </c>
      <c r="H5455" s="37"/>
      <c r="I5455" s="3">
        <f ca="1">(G5455-C5455)*600/'Win-Draw-Loss'!$B$42</f>
        <v>27.869615353807568</v>
      </c>
    </row>
    <row r="5456" spans="1:9" x14ac:dyDescent="0.25">
      <c r="A5456" s="33">
        <f t="shared" ca="1" si="170"/>
        <v>0.13254440741838369</v>
      </c>
      <c r="B5456" s="33">
        <f t="shared" ca="1" si="170"/>
        <v>0.11954708812757531</v>
      </c>
      <c r="C5456" s="37">
        <f ca="1">('Win-Draw-Loss'!$B$38+(('Win-Draw-Loss'!$B$39-'Win-Draw-Loss'!$B$38)*A5456)+('Win-Draw-Loss'!$B$38+(('Win-Draw-Loss'!$B$39-'Win-Draw-Loss'!$B$38)*B5456)))/2</f>
        <v>12.52091495545959</v>
      </c>
      <c r="E5456" s="33">
        <f t="shared" ca="1" si="171"/>
        <v>0.87100735862912404</v>
      </c>
      <c r="F5456" s="33">
        <f t="shared" ca="1" si="171"/>
        <v>0.17180747927757334</v>
      </c>
      <c r="G5456" s="37">
        <f ca="1">('Win-Draw-Loss'!$D$38+(('Win-Draw-Loss'!$D$39-'Win-Draw-Loss'!$D$38)*E5456)+('Win-Draw-Loss'!$D$38+(('Win-Draw-Loss'!$D$39-'Win-Draw-Loss'!$D$38)*F5456)))/2</f>
        <v>30.642222568600459</v>
      </c>
      <c r="H5456" s="37"/>
      <c r="I5456" s="3">
        <f ca="1">(G5456-C5456)*600/'Win-Draw-Loss'!$B$42</f>
        <v>36.242615226281742</v>
      </c>
    </row>
    <row r="5457" spans="1:9" x14ac:dyDescent="0.25">
      <c r="A5457" s="33">
        <f t="shared" ca="1" si="170"/>
        <v>0.70122033226711</v>
      </c>
      <c r="B5457" s="33">
        <f t="shared" ca="1" si="170"/>
        <v>0.23447897491135306</v>
      </c>
      <c r="C5457" s="37">
        <f ca="1">('Win-Draw-Loss'!$B$38+(('Win-Draw-Loss'!$B$39-'Win-Draw-Loss'!$B$38)*A5457)+('Win-Draw-Loss'!$B$38+(('Win-Draw-Loss'!$B$39-'Win-Draw-Loss'!$B$38)*B5457)))/2</f>
        <v>19.356993071784629</v>
      </c>
      <c r="E5457" s="33">
        <f t="shared" ca="1" si="171"/>
        <v>0.53716270062572402</v>
      </c>
      <c r="F5457" s="33">
        <f t="shared" ca="1" si="171"/>
        <v>0.10424734801856927</v>
      </c>
      <c r="G5457" s="37">
        <f ca="1">('Win-Draw-Loss'!$D$38+(('Win-Draw-Loss'!$D$39-'Win-Draw-Loss'!$D$38)*E5457)+('Win-Draw-Loss'!$D$38+(('Win-Draw-Loss'!$D$39-'Win-Draw-Loss'!$D$38)*F5457)))/2</f>
        <v>24.6211507296644</v>
      </c>
      <c r="H5457" s="37"/>
      <c r="I5457" s="3">
        <f ca="1">(G5457-C5457)*600/'Win-Draw-Loss'!$B$42</f>
        <v>10.528315315759542</v>
      </c>
    </row>
    <row r="5458" spans="1:9" x14ac:dyDescent="0.25">
      <c r="A5458" s="33">
        <f t="shared" ca="1" si="170"/>
        <v>0.23847676495031478</v>
      </c>
      <c r="B5458" s="33">
        <f t="shared" ca="1" si="170"/>
        <v>0.47429895675781031</v>
      </c>
      <c r="C5458" s="37">
        <f ca="1">('Win-Draw-Loss'!$B$38+(('Win-Draw-Loss'!$B$39-'Win-Draw-Loss'!$B$38)*A5458)+('Win-Draw-Loss'!$B$38+(('Win-Draw-Loss'!$B$39-'Win-Draw-Loss'!$B$38)*B5458)))/2</f>
        <v>17.127757217081253</v>
      </c>
      <c r="E5458" s="33">
        <f t="shared" ca="1" si="171"/>
        <v>0.66059938904639848</v>
      </c>
      <c r="F5458" s="33">
        <f t="shared" ca="1" si="171"/>
        <v>0.34957374663537955</v>
      </c>
      <c r="G5458" s="37">
        <f ca="1">('Win-Draw-Loss'!$D$38+(('Win-Draw-Loss'!$D$39-'Win-Draw-Loss'!$D$38)*E5458)+('Win-Draw-Loss'!$D$38+(('Win-Draw-Loss'!$D$39-'Win-Draw-Loss'!$D$38)*F5458)))/2</f>
        <v>30.15259703522667</v>
      </c>
      <c r="H5458" s="37"/>
      <c r="I5458" s="3">
        <f ca="1">(G5458-C5458)*600/'Win-Draw-Loss'!$B$42</f>
        <v>26.049679636290833</v>
      </c>
    </row>
    <row r="5459" spans="1:9" x14ac:dyDescent="0.25">
      <c r="A5459" s="33">
        <f t="shared" ca="1" si="170"/>
        <v>0.56640082379070122</v>
      </c>
      <c r="B5459" s="33">
        <f t="shared" ca="1" si="170"/>
        <v>0.17547812669412644</v>
      </c>
      <c r="C5459" s="37">
        <f ca="1">('Win-Draw-Loss'!$B$38+(('Win-Draw-Loss'!$B$39-'Win-Draw-Loss'!$B$38)*A5459)+('Win-Draw-Loss'!$B$38+(('Win-Draw-Loss'!$B$39-'Win-Draw-Loss'!$B$38)*B5459)))/2</f>
        <v>17.418789504848277</v>
      </c>
      <c r="E5459" s="33">
        <f t="shared" ca="1" si="171"/>
        <v>0.15599003108220511</v>
      </c>
      <c r="F5459" s="33">
        <f t="shared" ca="1" si="171"/>
        <v>1.2245504240898653E-2</v>
      </c>
      <c r="G5459" s="37">
        <f ca="1">('Win-Draw-Loss'!$D$38+(('Win-Draw-Loss'!$D$39-'Win-Draw-Loss'!$D$38)*E5459)+('Win-Draw-Loss'!$D$38+(('Win-Draw-Loss'!$D$39-'Win-Draw-Loss'!$D$38)*F5459)))/2</f>
        <v>17.523533029846558</v>
      </c>
      <c r="H5459" s="37"/>
      <c r="I5459" s="3">
        <f ca="1">(G5459-C5459)*600/'Win-Draw-Loss'!$B$42</f>
        <v>0.20948704999656087</v>
      </c>
    </row>
    <row r="5460" spans="1:9" x14ac:dyDescent="0.25">
      <c r="A5460" s="33">
        <f t="shared" ca="1" si="170"/>
        <v>0.74483273863534949</v>
      </c>
      <c r="B5460" s="33">
        <f t="shared" ca="1" si="170"/>
        <v>0.39760271994883656</v>
      </c>
      <c r="C5460" s="37">
        <f ca="1">('Win-Draw-Loss'!$B$38+(('Win-Draw-Loss'!$B$39-'Win-Draw-Loss'!$B$38)*A5460)+('Win-Draw-Loss'!$B$38+(('Win-Draw-Loss'!$B$39-'Win-Draw-Loss'!$B$38)*B5460)))/2</f>
        <v>21.424354585841861</v>
      </c>
      <c r="E5460" s="33">
        <f t="shared" ca="1" si="171"/>
        <v>0.76027217363970145</v>
      </c>
      <c r="F5460" s="33">
        <f t="shared" ca="1" si="171"/>
        <v>0.79746566847972389</v>
      </c>
      <c r="G5460" s="37">
        <f ca="1">('Win-Draw-Loss'!$D$38+(('Win-Draw-Loss'!$D$39-'Win-Draw-Loss'!$D$38)*E5460)+('Win-Draw-Loss'!$D$38+(('Win-Draw-Loss'!$D$39-'Win-Draw-Loss'!$D$38)*F5460)))/2</f>
        <v>38.366067631791381</v>
      </c>
      <c r="H5460" s="37"/>
      <c r="I5460" s="3">
        <f ca="1">(G5460-C5460)*600/'Win-Draw-Loss'!$B$42</f>
        <v>33.88342609189904</v>
      </c>
    </row>
    <row r="5461" spans="1:9" x14ac:dyDescent="0.25">
      <c r="A5461" s="33">
        <f t="shared" ca="1" si="170"/>
        <v>0.68155995548357895</v>
      </c>
      <c r="B5461" s="33">
        <f t="shared" ca="1" si="170"/>
        <v>0.26512140448859278</v>
      </c>
      <c r="C5461" s="37">
        <f ca="1">('Win-Draw-Loss'!$B$38+(('Win-Draw-Loss'!$B$39-'Win-Draw-Loss'!$B$38)*A5461)+('Win-Draw-Loss'!$B$38+(('Win-Draw-Loss'!$B$39-'Win-Draw-Loss'!$B$38)*B5461)))/2</f>
        <v>19.466813599721718</v>
      </c>
      <c r="E5461" s="33">
        <f t="shared" ca="1" si="171"/>
        <v>5.4992635584769967E-2</v>
      </c>
      <c r="F5461" s="33">
        <f t="shared" ca="1" si="171"/>
        <v>0.34213853315185938</v>
      </c>
      <c r="G5461" s="37">
        <f ca="1">('Win-Draw-Loss'!$D$38+(('Win-Draw-Loss'!$D$39-'Win-Draw-Loss'!$D$38)*E5461)+('Win-Draw-Loss'!$D$38+(('Win-Draw-Loss'!$D$39-'Win-Draw-Loss'!$D$38)*F5461)))/2</f>
        <v>20.956967531049443</v>
      </c>
      <c r="H5461" s="37"/>
      <c r="I5461" s="3">
        <f ca="1">(G5461-C5461)*600/'Win-Draw-Loss'!$B$42</f>
        <v>2.9803078626554509</v>
      </c>
    </row>
    <row r="5462" spans="1:9" x14ac:dyDescent="0.25">
      <c r="A5462" s="33">
        <f t="shared" ca="1" si="170"/>
        <v>0.87241341559572849</v>
      </c>
      <c r="B5462" s="33">
        <f t="shared" ca="1" si="170"/>
        <v>0.49439430329545386</v>
      </c>
      <c r="C5462" s="37">
        <f ca="1">('Win-Draw-Loss'!$B$38+(('Win-Draw-Loss'!$B$39-'Win-Draw-Loss'!$B$38)*A5462)+('Win-Draw-Loss'!$B$38+(('Win-Draw-Loss'!$B$39-'Win-Draw-Loss'!$B$38)*B5462)))/2</f>
        <v>23.668077188911823</v>
      </c>
      <c r="E5462" s="33">
        <f t="shared" ca="1" si="171"/>
        <v>0.28943588870355408</v>
      </c>
      <c r="F5462" s="33">
        <f t="shared" ca="1" si="171"/>
        <v>0.13569891803541112</v>
      </c>
      <c r="G5462" s="37">
        <f ca="1">('Win-Draw-Loss'!$D$38+(('Win-Draw-Loss'!$D$39-'Win-Draw-Loss'!$D$38)*E5462)+('Win-Draw-Loss'!$D$38+(('Win-Draw-Loss'!$D$39-'Win-Draw-Loss'!$D$38)*F5462)))/2</f>
        <v>21.377022101084478</v>
      </c>
      <c r="H5462" s="37"/>
      <c r="I5462" s="3">
        <f ca="1">(G5462-C5462)*600/'Win-Draw-Loss'!$B$42</f>
        <v>-4.5821101756546909</v>
      </c>
    </row>
    <row r="5463" spans="1:9" x14ac:dyDescent="0.25">
      <c r="A5463" s="33">
        <f t="shared" ca="1" si="170"/>
        <v>0.20939527221595211</v>
      </c>
      <c r="B5463" s="33">
        <f t="shared" ca="1" si="170"/>
        <v>0.58908713595979056</v>
      </c>
      <c r="C5463" s="37">
        <f ca="1">('Win-Draw-Loss'!$B$38+(('Win-Draw-Loss'!$B$39-'Win-Draw-Loss'!$B$38)*A5463)+('Win-Draw-Loss'!$B$38+(('Win-Draw-Loss'!$B$39-'Win-Draw-Loss'!$B$38)*B5463)))/2</f>
        <v>17.984824081757427</v>
      </c>
      <c r="E5463" s="33">
        <f t="shared" ca="1" si="171"/>
        <v>0.36198582233248122</v>
      </c>
      <c r="F5463" s="33">
        <f t="shared" ca="1" si="171"/>
        <v>0.9791119853570861</v>
      </c>
      <c r="G5463" s="37">
        <f ca="1">('Win-Draw-Loss'!$D$38+(('Win-Draw-Loss'!$D$39-'Win-Draw-Loss'!$D$38)*E5463)+('Win-Draw-Loss'!$D$38+(('Win-Draw-Loss'!$D$39-'Win-Draw-Loss'!$D$38)*F5463)))/2</f>
        <v>35.116467115343511</v>
      </c>
      <c r="H5463" s="37"/>
      <c r="I5463" s="3">
        <f ca="1">(G5463-C5463)*600/'Win-Draw-Loss'!$B$42</f>
        <v>34.263286067172167</v>
      </c>
    </row>
    <row r="5464" spans="1:9" x14ac:dyDescent="0.25">
      <c r="A5464" s="33">
        <f t="shared" ca="1" si="170"/>
        <v>0.75977300644151169</v>
      </c>
      <c r="B5464" s="33">
        <f t="shared" ca="1" si="170"/>
        <v>6.0176688389920296E-2</v>
      </c>
      <c r="C5464" s="37">
        <f ca="1">('Win-Draw-Loss'!$B$38+(('Win-Draw-Loss'!$B$39-'Win-Draw-Loss'!$B$38)*A5464)+('Win-Draw-Loss'!$B$38+(('Win-Draw-Loss'!$B$39-'Win-Draw-Loss'!$B$38)*B5464)))/2</f>
        <v>18.199496948314319</v>
      </c>
      <c r="E5464" s="33">
        <f t="shared" ca="1" si="171"/>
        <v>0.12675125720175462</v>
      </c>
      <c r="F5464" s="33">
        <f t="shared" ca="1" si="171"/>
        <v>0.47226444684451507</v>
      </c>
      <c r="G5464" s="37">
        <f ca="1">('Win-Draw-Loss'!$D$38+(('Win-Draw-Loss'!$D$39-'Win-Draw-Loss'!$D$38)*E5464)+('Win-Draw-Loss'!$D$38+(('Win-Draw-Loss'!$D$39-'Win-Draw-Loss'!$D$38)*F5464)))/2</f>
        <v>23.985235560694047</v>
      </c>
      <c r="H5464" s="37"/>
      <c r="I5464" s="3">
        <f ca="1">(G5464-C5464)*600/'Win-Draw-Loss'!$B$42</f>
        <v>11.571477224759455</v>
      </c>
    </row>
    <row r="5465" spans="1:9" x14ac:dyDescent="0.25">
      <c r="A5465" s="33">
        <f t="shared" ca="1" si="170"/>
        <v>0.21254973036007585</v>
      </c>
      <c r="B5465" s="33">
        <f t="shared" ca="1" si="170"/>
        <v>0.63213346593363151</v>
      </c>
      <c r="C5465" s="37">
        <f ca="1">('Win-Draw-Loss'!$B$38+(('Win-Draw-Loss'!$B$39-'Win-Draw-Loss'!$B$38)*A5465)+('Win-Draw-Loss'!$B$38+(('Win-Draw-Loss'!$B$39-'Win-Draw-Loss'!$B$38)*B5465)))/2</f>
        <v>18.446831962937075</v>
      </c>
      <c r="E5465" s="33">
        <f t="shared" ca="1" si="171"/>
        <v>0.76477123978604433</v>
      </c>
      <c r="F5465" s="33">
        <f t="shared" ca="1" si="171"/>
        <v>0.28720150987032</v>
      </c>
      <c r="G5465" s="37">
        <f ca="1">('Win-Draw-Loss'!$D$38+(('Win-Draw-Loss'!$D$39-'Win-Draw-Loss'!$D$38)*E5465)+('Win-Draw-Loss'!$D$38+(('Win-Draw-Loss'!$D$39-'Win-Draw-Loss'!$D$38)*F5465)))/2</f>
        <v>30.779591244845463</v>
      </c>
      <c r="H5465" s="37"/>
      <c r="I5465" s="3">
        <f ca="1">(G5465-C5465)*600/'Win-Draw-Loss'!$B$42</f>
        <v>24.665518563816775</v>
      </c>
    </row>
    <row r="5466" spans="1:9" x14ac:dyDescent="0.25">
      <c r="A5466" s="33">
        <f t="shared" ca="1" si="170"/>
        <v>0.61304465325861046</v>
      </c>
      <c r="B5466" s="33">
        <f t="shared" ca="1" si="170"/>
        <v>0.62473131463854903</v>
      </c>
      <c r="C5466" s="37">
        <f ca="1">('Win-Draw-Loss'!$B$38+(('Win-Draw-Loss'!$B$39-'Win-Draw-Loss'!$B$38)*A5466)+('Win-Draw-Loss'!$B$38+(('Win-Draw-Loss'!$B$39-'Win-Draw-Loss'!$B$38)*B5466)))/2</f>
        <v>22.377759678971593</v>
      </c>
      <c r="E5466" s="33">
        <f t="shared" ca="1" si="171"/>
        <v>0.86560303702888519</v>
      </c>
      <c r="F5466" s="33">
        <f t="shared" ca="1" si="171"/>
        <v>0.70448197283022385</v>
      </c>
      <c r="G5466" s="37">
        <f ca="1">('Win-Draw-Loss'!$D$38+(('Win-Draw-Loss'!$D$39-'Win-Draw-Loss'!$D$38)*E5466)+('Win-Draw-Loss'!$D$38+(('Win-Draw-Loss'!$D$39-'Win-Draw-Loss'!$D$38)*F5466)))/2</f>
        <v>38.551275147886635</v>
      </c>
      <c r="H5466" s="37"/>
      <c r="I5466" s="3">
        <f ca="1">(G5466-C5466)*600/'Win-Draw-Loss'!$B$42</f>
        <v>32.347030937830084</v>
      </c>
    </row>
    <row r="5467" spans="1:9" x14ac:dyDescent="0.25">
      <c r="A5467" s="33">
        <f t="shared" ca="1" si="170"/>
        <v>0.87302843614060865</v>
      </c>
      <c r="B5467" s="33">
        <f t="shared" ca="1" si="170"/>
        <v>0.43951244873719997</v>
      </c>
      <c r="C5467" s="37">
        <f ca="1">('Win-Draw-Loss'!$B$38+(('Win-Draw-Loss'!$B$39-'Win-Draw-Loss'!$B$38)*A5467)+('Win-Draw-Loss'!$B$38+(('Win-Draw-Loss'!$B$39-'Win-Draw-Loss'!$B$38)*B5467)))/2</f>
        <v>23.125408848778086</v>
      </c>
      <c r="E5467" s="33">
        <f t="shared" ca="1" si="171"/>
        <v>0.70159827276197329</v>
      </c>
      <c r="F5467" s="33">
        <f t="shared" ca="1" si="171"/>
        <v>0.98569310623553663</v>
      </c>
      <c r="G5467" s="37">
        <f ca="1">('Win-Draw-Loss'!$D$38+(('Win-Draw-Loss'!$D$39-'Win-Draw-Loss'!$D$38)*E5467)+('Win-Draw-Loss'!$D$38+(('Win-Draw-Loss'!$D$39-'Win-Draw-Loss'!$D$38)*F5467)))/2</f>
        <v>40.309370684962651</v>
      </c>
      <c r="H5467" s="37"/>
      <c r="I5467" s="3">
        <f ca="1">(G5467-C5467)*600/'Win-Draw-Loss'!$B$42</f>
        <v>34.36792367236913</v>
      </c>
    </row>
    <row r="5468" spans="1:9" x14ac:dyDescent="0.25">
      <c r="A5468" s="33">
        <f t="shared" ca="1" si="170"/>
        <v>0.53144141675562029</v>
      </c>
      <c r="B5468" s="33">
        <f t="shared" ca="1" si="170"/>
        <v>0.67913639161462802</v>
      </c>
      <c r="C5468" s="37">
        <f ca="1">('Win-Draw-Loss'!$B$38+(('Win-Draw-Loss'!$B$39-'Win-Draw-Loss'!$B$38)*A5468)+('Win-Draw-Loss'!$B$38+(('Win-Draw-Loss'!$B$39-'Win-Draw-Loss'!$B$38)*B5468)))/2</f>
        <v>22.105778083702482</v>
      </c>
      <c r="E5468" s="33">
        <f t="shared" ca="1" si="171"/>
        <v>0.57855321325750309</v>
      </c>
      <c r="F5468" s="33">
        <f t="shared" ca="1" si="171"/>
        <v>0.2712397869093115</v>
      </c>
      <c r="G5468" s="37">
        <f ca="1">('Win-Draw-Loss'!$D$38+(('Win-Draw-Loss'!$D$39-'Win-Draw-Loss'!$D$38)*E5468)+('Win-Draw-Loss'!$D$38+(('Win-Draw-Loss'!$D$39-'Win-Draw-Loss'!$D$38)*F5468)))/2</f>
        <v>27.746895002502217</v>
      </c>
      <c r="H5468" s="37"/>
      <c r="I5468" s="3">
        <f ca="1">(G5468-C5468)*600/'Win-Draw-Loss'!$B$42</f>
        <v>11.28223383759947</v>
      </c>
    </row>
    <row r="5469" spans="1:9" x14ac:dyDescent="0.25">
      <c r="A5469" s="33">
        <f t="shared" ca="1" si="170"/>
        <v>0.80584113852208372</v>
      </c>
      <c r="B5469" s="33">
        <f t="shared" ca="1" si="170"/>
        <v>0.99003861303842633</v>
      </c>
      <c r="C5469" s="37">
        <f ca="1">('Win-Draw-Loss'!$B$38+(('Win-Draw-Loss'!$B$39-'Win-Draw-Loss'!$B$38)*A5469)+('Win-Draw-Loss'!$B$38+(('Win-Draw-Loss'!$B$39-'Win-Draw-Loss'!$B$38)*B5469)))/2</f>
        <v>27.958797515605099</v>
      </c>
      <c r="E5469" s="33">
        <f t="shared" ca="1" si="171"/>
        <v>0.5491189971263446</v>
      </c>
      <c r="F5469" s="33">
        <f t="shared" ca="1" si="171"/>
        <v>0.29395121438652105</v>
      </c>
      <c r="G5469" s="37">
        <f ca="1">('Win-Draw-Loss'!$D$38+(('Win-Draw-Loss'!$D$39-'Win-Draw-Loss'!$D$38)*E5469)+('Win-Draw-Loss'!$D$38+(('Win-Draw-Loss'!$D$39-'Win-Draw-Loss'!$D$38)*F5469)))/2</f>
        <v>27.646053172692987</v>
      </c>
      <c r="H5469" s="37"/>
      <c r="I5469" s="3">
        <f ca="1">(G5469-C5469)*600/'Win-Draw-Loss'!$B$42</f>
        <v>-0.62548868582422301</v>
      </c>
    </row>
    <row r="5470" spans="1:9" x14ac:dyDescent="0.25">
      <c r="A5470" s="33">
        <f t="shared" ca="1" si="170"/>
        <v>0.4901154118615364</v>
      </c>
      <c r="B5470" s="33">
        <f t="shared" ca="1" si="170"/>
        <v>0.69713947838886392</v>
      </c>
      <c r="C5470" s="37">
        <f ca="1">('Win-Draw-Loss'!$B$38+(('Win-Draw-Loss'!$B$39-'Win-Draw-Loss'!$B$38)*A5470)+('Win-Draw-Loss'!$B$38+(('Win-Draw-Loss'!$B$39-'Win-Draw-Loss'!$B$38)*B5470)))/2</f>
        <v>21.872548902504001</v>
      </c>
      <c r="E5470" s="33">
        <f t="shared" ca="1" si="171"/>
        <v>0.35778456159926819</v>
      </c>
      <c r="F5470" s="33">
        <f t="shared" ca="1" si="171"/>
        <v>0.490303465587825</v>
      </c>
      <c r="G5470" s="37">
        <f ca="1">('Win-Draw-Loss'!$D$38+(('Win-Draw-Loss'!$D$39-'Win-Draw-Loss'!$D$38)*E5470)+('Win-Draw-Loss'!$D$38+(('Win-Draw-Loss'!$D$39-'Win-Draw-Loss'!$D$38)*F5470)))/2</f>
        <v>27.721320407806395</v>
      </c>
      <c r="H5470" s="37"/>
      <c r="I5470" s="3">
        <f ca="1">(G5470-C5470)*600/'Win-Draw-Loss'!$B$42</f>
        <v>11.69754301060479</v>
      </c>
    </row>
    <row r="5471" spans="1:9" x14ac:dyDescent="0.25">
      <c r="A5471" s="33">
        <f t="shared" ca="1" si="170"/>
        <v>0.98515716350942284</v>
      </c>
      <c r="B5471" s="33">
        <f t="shared" ca="1" si="170"/>
        <v>0.55410290932779849</v>
      </c>
      <c r="C5471" s="37">
        <f ca="1">('Win-Draw-Loss'!$B$38+(('Win-Draw-Loss'!$B$39-'Win-Draw-Loss'!$B$38)*A5471)+('Win-Draw-Loss'!$B$38+(('Win-Draw-Loss'!$B$39-'Win-Draw-Loss'!$B$38)*B5471)))/2</f>
        <v>25.392600728372212</v>
      </c>
      <c r="E5471" s="33">
        <f t="shared" ca="1" si="171"/>
        <v>0.54037009501429256</v>
      </c>
      <c r="F5471" s="33">
        <f t="shared" ca="1" si="171"/>
        <v>9.0721784262318361E-2</v>
      </c>
      <c r="G5471" s="37">
        <f ca="1">('Win-Draw-Loss'!$D$38+(('Win-Draw-Loss'!$D$39-'Win-Draw-Loss'!$D$38)*E5471)+('Win-Draw-Loss'!$D$38+(('Win-Draw-Loss'!$D$39-'Win-Draw-Loss'!$D$38)*F5471)))/2</f>
        <v>24.466378189149161</v>
      </c>
      <c r="H5471" s="37"/>
      <c r="I5471" s="3">
        <f ca="1">(G5471-C5471)*600/'Win-Draw-Loss'!$B$42</f>
        <v>-1.8524450784461024</v>
      </c>
    </row>
    <row r="5472" spans="1:9" x14ac:dyDescent="0.25">
      <c r="A5472" s="33">
        <f t="shared" ca="1" si="170"/>
        <v>6.0814262802693309E-2</v>
      </c>
      <c r="B5472" s="33">
        <f t="shared" ca="1" si="170"/>
        <v>0.6830308175806602</v>
      </c>
      <c r="C5472" s="37">
        <f ca="1">('Win-Draw-Loss'!$B$38+(('Win-Draw-Loss'!$B$39-'Win-Draw-Loss'!$B$38)*A5472)+('Win-Draw-Loss'!$B$38+(('Win-Draw-Loss'!$B$39-'Win-Draw-Loss'!$B$38)*B5472)))/2</f>
        <v>17.438450803833533</v>
      </c>
      <c r="E5472" s="33">
        <f t="shared" ca="1" si="171"/>
        <v>0.24338290066260149</v>
      </c>
      <c r="F5472" s="33">
        <f t="shared" ca="1" si="171"/>
        <v>0.97519259985404494</v>
      </c>
      <c r="G5472" s="37">
        <f ca="1">('Win-Draw-Loss'!$D$38+(('Win-Draw-Loss'!$D$39-'Win-Draw-Loss'!$D$38)*E5472)+('Win-Draw-Loss'!$D$38+(('Win-Draw-Loss'!$D$39-'Win-Draw-Loss'!$D$38)*F5472)))/2</f>
        <v>33.278632507749691</v>
      </c>
      <c r="H5472" s="37"/>
      <c r="I5472" s="3">
        <f ca="1">(G5472-C5472)*600/'Win-Draw-Loss'!$B$42</f>
        <v>31.680363407832321</v>
      </c>
    </row>
    <row r="5473" spans="1:9" x14ac:dyDescent="0.25">
      <c r="A5473" s="33">
        <f t="shared" ca="1" si="170"/>
        <v>0.68974966208393218</v>
      </c>
      <c r="B5473" s="33">
        <f t="shared" ca="1" si="170"/>
        <v>0.3743411752363589</v>
      </c>
      <c r="C5473" s="37">
        <f ca="1">('Win-Draw-Loss'!$B$38+(('Win-Draw-Loss'!$B$39-'Win-Draw-Loss'!$B$38)*A5473)+('Win-Draw-Loss'!$B$38+(('Win-Draw-Loss'!$B$39-'Win-Draw-Loss'!$B$38)*B5473)))/2</f>
        <v>20.640908373202912</v>
      </c>
      <c r="E5473" s="33">
        <f t="shared" ca="1" si="171"/>
        <v>0.44423160374687276</v>
      </c>
      <c r="F5473" s="33">
        <f t="shared" ca="1" si="171"/>
        <v>0.27247098548544524</v>
      </c>
      <c r="G5473" s="37">
        <f ca="1">('Win-Draw-Loss'!$D$38+(('Win-Draw-Loss'!$D$39-'Win-Draw-Loss'!$D$38)*E5473)+('Win-Draw-Loss'!$D$38+(('Win-Draw-Loss'!$D$39-'Win-Draw-Loss'!$D$38)*F5473)))/2</f>
        <v>25.750538838484772</v>
      </c>
      <c r="H5473" s="37"/>
      <c r="I5473" s="3">
        <f ca="1">(G5473-C5473)*600/'Win-Draw-Loss'!$B$42</f>
        <v>10.219260930563721</v>
      </c>
    </row>
    <row r="5474" spans="1:9" x14ac:dyDescent="0.25">
      <c r="A5474" s="33">
        <f t="shared" ca="1" si="170"/>
        <v>0.83411865032927024</v>
      </c>
      <c r="B5474" s="33">
        <f t="shared" ca="1" si="170"/>
        <v>0.78092772131871757</v>
      </c>
      <c r="C5474" s="37">
        <f ca="1">('Win-Draw-Loss'!$B$38+(('Win-Draw-Loss'!$B$39-'Win-Draw-Loss'!$B$38)*A5474)+('Win-Draw-Loss'!$B$38+(('Win-Draw-Loss'!$B$39-'Win-Draw-Loss'!$B$38)*B5474)))/2</f>
        <v>26.150463716479877</v>
      </c>
      <c r="E5474" s="33">
        <f t="shared" ca="1" si="171"/>
        <v>0.28611965912143866</v>
      </c>
      <c r="F5474" s="33">
        <f t="shared" ca="1" si="171"/>
        <v>0.84196998406370793</v>
      </c>
      <c r="G5474" s="37">
        <f ca="1">('Win-Draw-Loss'!$D$38+(('Win-Draw-Loss'!$D$39-'Win-Draw-Loss'!$D$38)*E5474)+('Win-Draw-Loss'!$D$38+(('Win-Draw-Loss'!$D$39-'Win-Draw-Loss'!$D$38)*F5474)))/2</f>
        <v>31.9213446477772</v>
      </c>
      <c r="H5474" s="37"/>
      <c r="I5474" s="3">
        <f ca="1">(G5474-C5474)*600/'Win-Draw-Loss'!$B$42</f>
        <v>11.541761862594647</v>
      </c>
    </row>
    <row r="5475" spans="1:9" x14ac:dyDescent="0.25">
      <c r="A5475" s="33">
        <f t="shared" ca="1" si="170"/>
        <v>0.26531017437308291</v>
      </c>
      <c r="B5475" s="33">
        <f t="shared" ca="1" si="170"/>
        <v>0.67086831565834204</v>
      </c>
      <c r="C5475" s="37">
        <f ca="1">('Win-Draw-Loss'!$B$38+(('Win-Draw-Loss'!$B$39-'Win-Draw-Loss'!$B$38)*A5475)+('Win-Draw-Loss'!$B$38+(('Win-Draw-Loss'!$B$39-'Win-Draw-Loss'!$B$38)*B5475)))/2</f>
        <v>19.361784900314248</v>
      </c>
      <c r="E5475" s="33">
        <f t="shared" ca="1" si="171"/>
        <v>0.10124786537403507</v>
      </c>
      <c r="F5475" s="33">
        <f t="shared" ca="1" si="171"/>
        <v>8.8534214756270102E-2</v>
      </c>
      <c r="G5475" s="37">
        <f ca="1">('Win-Draw-Loss'!$D$38+(('Win-Draw-Loss'!$D$39-'Win-Draw-Loss'!$D$38)*E5475)+('Win-Draw-Loss'!$D$38+(('Win-Draw-Loss'!$D$39-'Win-Draw-Loss'!$D$38)*F5475)))/2</f>
        <v>17.846731201954576</v>
      </c>
      <c r="H5475" s="37"/>
      <c r="I5475" s="3">
        <f ca="1">(G5475-C5475)*600/'Win-Draw-Loss'!$B$42</f>
        <v>-3.0301073967193446</v>
      </c>
    </row>
    <row r="5476" spans="1:9" x14ac:dyDescent="0.25">
      <c r="A5476" s="33">
        <f t="shared" ca="1" si="170"/>
        <v>0.9819594136327483</v>
      </c>
      <c r="B5476" s="33">
        <f t="shared" ca="1" si="170"/>
        <v>0.60047209492565556</v>
      </c>
      <c r="C5476" s="37">
        <f ca="1">('Win-Draw-Loss'!$B$38+(('Win-Draw-Loss'!$B$39-'Win-Draw-Loss'!$B$38)*A5476)+('Win-Draw-Loss'!$B$38+(('Win-Draw-Loss'!$B$39-'Win-Draw-Loss'!$B$38)*B5476)))/2</f>
        <v>25.82431508558404</v>
      </c>
      <c r="E5476" s="33">
        <f t="shared" ca="1" si="171"/>
        <v>0.42333364872900858</v>
      </c>
      <c r="F5476" s="33">
        <f t="shared" ca="1" si="171"/>
        <v>0.71011363858438592</v>
      </c>
      <c r="G5476" s="37">
        <f ca="1">('Win-Draw-Loss'!$D$38+(('Win-Draw-Loss'!$D$39-'Win-Draw-Loss'!$D$38)*E5476)+('Win-Draw-Loss'!$D$38+(('Win-Draw-Loss'!$D$39-'Win-Draw-Loss'!$D$38)*F5476)))/2</f>
        <v>32.001709309700914</v>
      </c>
      <c r="H5476" s="37"/>
      <c r="I5476" s="3">
        <f ca="1">(G5476-C5476)*600/'Win-Draw-Loss'!$B$42</f>
        <v>12.354788448233748</v>
      </c>
    </row>
    <row r="5477" spans="1:9" x14ac:dyDescent="0.25">
      <c r="A5477" s="33">
        <f t="shared" ca="1" si="170"/>
        <v>7.9707526071728374E-3</v>
      </c>
      <c r="B5477" s="33">
        <f t="shared" ca="1" si="170"/>
        <v>0.64748431849114652</v>
      </c>
      <c r="C5477" s="37">
        <f ca="1">('Win-Draw-Loss'!$B$38+(('Win-Draw-Loss'!$B$39-'Win-Draw-Loss'!$B$38)*A5477)+('Win-Draw-Loss'!$B$38+(('Win-Draw-Loss'!$B$39-'Win-Draw-Loss'!$B$38)*B5477)))/2</f>
        <v>16.554550710983193</v>
      </c>
      <c r="E5477" s="33">
        <f t="shared" ca="1" si="171"/>
        <v>5.1397174190576767E-2</v>
      </c>
      <c r="F5477" s="33">
        <f t="shared" ca="1" si="171"/>
        <v>0.98629328126691374</v>
      </c>
      <c r="G5477" s="37">
        <f ca="1">('Win-Draw-Loss'!$D$38+(('Win-Draw-Loss'!$D$39-'Win-Draw-Loss'!$D$38)*E5477)+('Win-Draw-Loss'!$D$38+(('Win-Draw-Loss'!$D$39-'Win-Draw-Loss'!$D$38)*F5477)))/2</f>
        <v>30.56535683186236</v>
      </c>
      <c r="H5477" s="37"/>
      <c r="I5477" s="3">
        <f ca="1">(G5477-C5477)*600/'Win-Draw-Loss'!$B$42</f>
        <v>28.021612241758334</v>
      </c>
    </row>
    <row r="5478" spans="1:9" x14ac:dyDescent="0.25">
      <c r="A5478" s="33">
        <f t="shared" ca="1" si="170"/>
        <v>4.7952742624632783E-2</v>
      </c>
      <c r="B5478" s="33">
        <f t="shared" ca="1" si="170"/>
        <v>0.45824870415925989</v>
      </c>
      <c r="C5478" s="37">
        <f ca="1">('Win-Draw-Loss'!$B$38+(('Win-Draw-Loss'!$B$39-'Win-Draw-Loss'!$B$38)*A5478)+('Win-Draw-Loss'!$B$38+(('Win-Draw-Loss'!$B$39-'Win-Draw-Loss'!$B$38)*B5478)))/2</f>
        <v>15.062014467838928</v>
      </c>
      <c r="E5478" s="33">
        <f t="shared" ca="1" si="171"/>
        <v>1.9730822737353604E-2</v>
      </c>
      <c r="F5478" s="33">
        <f t="shared" ca="1" si="171"/>
        <v>3.8705402218719431E-2</v>
      </c>
      <c r="G5478" s="37">
        <f ca="1">('Win-Draw-Loss'!$D$38+(('Win-Draw-Loss'!$D$39-'Win-Draw-Loss'!$D$38)*E5478)+('Win-Draw-Loss'!$D$38+(('Win-Draw-Loss'!$D$39-'Win-Draw-Loss'!$D$38)*F5478)))/2</f>
        <v>15.876543374341097</v>
      </c>
      <c r="H5478" s="37"/>
      <c r="I5478" s="3">
        <f ca="1">(G5478-C5478)*600/'Win-Draw-Loss'!$B$42</f>
        <v>1.6290578130043372</v>
      </c>
    </row>
    <row r="5479" spans="1:9" x14ac:dyDescent="0.25">
      <c r="A5479" s="33">
        <f t="shared" ca="1" si="170"/>
        <v>0.44827364693773641</v>
      </c>
      <c r="B5479" s="33">
        <f t="shared" ca="1" si="170"/>
        <v>0.49844177275926904</v>
      </c>
      <c r="C5479" s="37">
        <f ca="1">('Win-Draw-Loss'!$B$38+(('Win-Draw-Loss'!$B$39-'Win-Draw-Loss'!$B$38)*A5479)+('Win-Draw-Loss'!$B$38+(('Win-Draw-Loss'!$B$39-'Win-Draw-Loss'!$B$38)*B5479)))/2</f>
        <v>19.467154196970057</v>
      </c>
      <c r="E5479" s="33">
        <f t="shared" ca="1" si="171"/>
        <v>0.4031866345327445</v>
      </c>
      <c r="F5479" s="33">
        <f t="shared" ca="1" si="171"/>
        <v>0.69567193170599695</v>
      </c>
      <c r="G5479" s="37">
        <f ca="1">('Win-Draw-Loss'!$D$38+(('Win-Draw-Loss'!$D$39-'Win-Draw-Loss'!$D$38)*E5479)+('Win-Draw-Loss'!$D$38+(('Win-Draw-Loss'!$D$39-'Win-Draw-Loss'!$D$38)*F5479)))/2</f>
        <v>31.482878493581119</v>
      </c>
      <c r="H5479" s="37"/>
      <c r="I5479" s="3">
        <f ca="1">(G5479-C5479)*600/'Win-Draw-Loss'!$B$42</f>
        <v>24.031448593222123</v>
      </c>
    </row>
    <row r="5480" spans="1:9" x14ac:dyDescent="0.25">
      <c r="A5480" s="33">
        <f t="shared" ca="1" si="170"/>
        <v>0.30779555743915188</v>
      </c>
      <c r="B5480" s="33">
        <f t="shared" ca="1" si="170"/>
        <v>0.2732713008000317</v>
      </c>
      <c r="C5480" s="37">
        <f ca="1">('Win-Draw-Loss'!$B$38+(('Win-Draw-Loss'!$B$39-'Win-Draw-Loss'!$B$38)*A5480)+('Win-Draw-Loss'!$B$38+(('Win-Draw-Loss'!$B$39-'Win-Draw-Loss'!$B$38)*B5480)))/2</f>
        <v>15.810668582391836</v>
      </c>
      <c r="E5480" s="33">
        <f t="shared" ca="1" si="171"/>
        <v>0.27003820270516354</v>
      </c>
      <c r="F5480" s="33">
        <f t="shared" ca="1" si="171"/>
        <v>0.24256670902993727</v>
      </c>
      <c r="G5480" s="37">
        <f ca="1">('Win-Draw-Loss'!$D$38+(('Win-Draw-Loss'!$D$39-'Win-Draw-Loss'!$D$38)*E5480)+('Win-Draw-Loss'!$D$38+(('Win-Draw-Loss'!$D$39-'Win-Draw-Loss'!$D$38)*F5480)))/2</f>
        <v>22.689073676026513</v>
      </c>
      <c r="H5480" s="37"/>
      <c r="I5480" s="3">
        <f ca="1">(G5480-C5480)*600/'Win-Draw-Loss'!$B$42</f>
        <v>13.756810187269354</v>
      </c>
    </row>
    <row r="5481" spans="1:9" x14ac:dyDescent="0.25">
      <c r="A5481" s="33">
        <f t="shared" ca="1" si="170"/>
        <v>0.73700495048510606</v>
      </c>
      <c r="B5481" s="33">
        <f t="shared" ca="1" si="170"/>
        <v>0.565475949856872</v>
      </c>
      <c r="C5481" s="37">
        <f ca="1">('Win-Draw-Loss'!$B$38+(('Win-Draw-Loss'!$B$39-'Win-Draw-Loss'!$B$38)*A5481)+('Win-Draw-Loss'!$B$38+(('Win-Draw-Loss'!$B$39-'Win-Draw-Loss'!$B$38)*B5481)))/2</f>
        <v>23.024809003419779</v>
      </c>
      <c r="E5481" s="33">
        <f t="shared" ca="1" si="171"/>
        <v>0.4523046584319762</v>
      </c>
      <c r="F5481" s="33">
        <f t="shared" ca="1" si="171"/>
        <v>0.12704999309211173</v>
      </c>
      <c r="G5481" s="37">
        <f ca="1">('Win-Draw-Loss'!$D$38+(('Win-Draw-Loss'!$D$39-'Win-Draw-Loss'!$D$38)*E5481)+('Win-Draw-Loss'!$D$38+(('Win-Draw-Loss'!$D$39-'Win-Draw-Loss'!$D$38)*F5481)))/2</f>
        <v>23.690319772861322</v>
      </c>
      <c r="H5481" s="37"/>
      <c r="I5481" s="3">
        <f ca="1">(G5481-C5481)*600/'Win-Draw-Loss'!$B$42</f>
        <v>1.3310215388830855</v>
      </c>
    </row>
    <row r="5482" spans="1:9" x14ac:dyDescent="0.25">
      <c r="A5482" s="33">
        <f t="shared" ca="1" si="170"/>
        <v>0.77704033104698966</v>
      </c>
      <c r="B5482" s="33">
        <f t="shared" ca="1" si="170"/>
        <v>0.71791181907923751</v>
      </c>
      <c r="C5482" s="37">
        <f ca="1">('Win-Draw-Loss'!$B$38+(('Win-Draw-Loss'!$B$39-'Win-Draw-Loss'!$B$38)*A5482)+('Win-Draw-Loss'!$B$38+(('Win-Draw-Loss'!$B$39-'Win-Draw-Loss'!$B$38)*B5482)))/2</f>
        <v>24.949521501262272</v>
      </c>
      <c r="E5482" s="33">
        <f t="shared" ca="1" si="171"/>
        <v>0.43681142223863234</v>
      </c>
      <c r="F5482" s="33">
        <f t="shared" ca="1" si="171"/>
        <v>9.3766249790904754E-2</v>
      </c>
      <c r="G5482" s="37">
        <f ca="1">('Win-Draw-Loss'!$D$38+(('Win-Draw-Loss'!$D$39-'Win-Draw-Loss'!$D$38)*E5482)+('Win-Draw-Loss'!$D$38+(('Win-Draw-Loss'!$D$39-'Win-Draw-Loss'!$D$38)*F5482)))/2</f>
        <v>22.958665080443055</v>
      </c>
      <c r="H5482" s="37"/>
      <c r="I5482" s="3">
        <f ca="1">(G5482-C5482)*600/'Win-Draw-Loss'!$B$42</f>
        <v>-3.9817128416384335</v>
      </c>
    </row>
    <row r="5483" spans="1:9" x14ac:dyDescent="0.25">
      <c r="A5483" s="33">
        <f t="shared" ca="1" si="170"/>
        <v>0.53369595114115009</v>
      </c>
      <c r="B5483" s="33">
        <f t="shared" ca="1" si="170"/>
        <v>0.1532204983406843</v>
      </c>
      <c r="C5483" s="37">
        <f ca="1">('Win-Draw-Loss'!$B$38+(('Win-Draw-Loss'!$B$39-'Win-Draw-Loss'!$B$38)*A5483)+('Win-Draw-Loss'!$B$38+(('Win-Draw-Loss'!$B$39-'Win-Draw-Loss'!$B$38)*B5483)))/2</f>
        <v>16.869164494818342</v>
      </c>
      <c r="E5483" s="33">
        <f t="shared" ca="1" si="171"/>
        <v>0.71908760780024406</v>
      </c>
      <c r="F5483" s="33">
        <f t="shared" ca="1" si="171"/>
        <v>0.53840676944817711</v>
      </c>
      <c r="G5483" s="37">
        <f ca="1">('Win-Draw-Loss'!$D$38+(('Win-Draw-Loss'!$D$39-'Win-Draw-Loss'!$D$38)*E5483)+('Win-Draw-Loss'!$D$38+(('Win-Draw-Loss'!$D$39-'Win-Draw-Loss'!$D$38)*F5483)))/2</f>
        <v>33.86241565872632</v>
      </c>
      <c r="H5483" s="37"/>
      <c r="I5483" s="3">
        <f ca="1">(G5483-C5483)*600/'Win-Draw-Loss'!$B$42</f>
        <v>33.986502327815955</v>
      </c>
    </row>
    <row r="5484" spans="1:9" x14ac:dyDescent="0.25">
      <c r="A5484" s="33">
        <f t="shared" ca="1" si="170"/>
        <v>0.34020325022115205</v>
      </c>
      <c r="B5484" s="33">
        <f t="shared" ca="1" si="170"/>
        <v>0.42821635771492172</v>
      </c>
      <c r="C5484" s="37">
        <f ca="1">('Win-Draw-Loss'!$B$38+(('Win-Draw-Loss'!$B$39-'Win-Draw-Loss'!$B$38)*A5484)+('Win-Draw-Loss'!$B$38+(('Win-Draw-Loss'!$B$39-'Win-Draw-Loss'!$B$38)*B5484)))/2</f>
        <v>17.684196079360738</v>
      </c>
      <c r="E5484" s="33">
        <f t="shared" ca="1" si="171"/>
        <v>0.39855558469292196</v>
      </c>
      <c r="F5484" s="33">
        <f t="shared" ca="1" si="171"/>
        <v>0.46077552752394357</v>
      </c>
      <c r="G5484" s="37">
        <f ca="1">('Win-Draw-Loss'!$D$38+(('Win-Draw-Loss'!$D$39-'Win-Draw-Loss'!$D$38)*E5484)+('Win-Draw-Loss'!$D$38+(('Win-Draw-Loss'!$D$39-'Win-Draw-Loss'!$D$38)*F5484)))/2</f>
        <v>27.889966683252986</v>
      </c>
      <c r="H5484" s="37"/>
      <c r="I5484" s="3">
        <f ca="1">(G5484-C5484)*600/'Win-Draw-Loss'!$B$42</f>
        <v>20.411541207784495</v>
      </c>
    </row>
    <row r="5485" spans="1:9" x14ac:dyDescent="0.25">
      <c r="A5485" s="33">
        <f t="shared" ca="1" si="170"/>
        <v>0.13784837367368596</v>
      </c>
      <c r="B5485" s="33">
        <f t="shared" ca="1" si="170"/>
        <v>0.66906844952778</v>
      </c>
      <c r="C5485" s="37">
        <f ca="1">('Win-Draw-Loss'!$B$38+(('Win-Draw-Loss'!$B$39-'Win-Draw-Loss'!$B$38)*A5485)+('Win-Draw-Loss'!$B$38+(('Win-Draw-Loss'!$B$39-'Win-Draw-Loss'!$B$38)*B5485)))/2</f>
        <v>18.069168232014661</v>
      </c>
      <c r="E5485" s="33">
        <f t="shared" ca="1" si="171"/>
        <v>1.4393645569254376E-2</v>
      </c>
      <c r="F5485" s="33">
        <f t="shared" ca="1" si="171"/>
        <v>0.81333193936004322</v>
      </c>
      <c r="G5485" s="37">
        <f ca="1">('Win-Draw-Loss'!$D$38+(('Win-Draw-Loss'!$D$39-'Win-Draw-Loss'!$D$38)*E5485)+('Win-Draw-Loss'!$D$38+(('Win-Draw-Loss'!$D$39-'Win-Draw-Loss'!$D$38)*F5485)))/2</f>
        <v>27.415883773939463</v>
      </c>
      <c r="H5485" s="37"/>
      <c r="I5485" s="3">
        <f ca="1">(G5485-C5485)*600/'Win-Draw-Loss'!$B$42</f>
        <v>18.693431083849603</v>
      </c>
    </row>
    <row r="5486" spans="1:9" x14ac:dyDescent="0.25">
      <c r="A5486" s="33">
        <f t="shared" ca="1" si="170"/>
        <v>0.33773897611953807</v>
      </c>
      <c r="B5486" s="33">
        <f t="shared" ca="1" si="170"/>
        <v>2.6792164998070134E-2</v>
      </c>
      <c r="C5486" s="37">
        <f ca="1">('Win-Draw-Loss'!$B$38+(('Win-Draw-Loss'!$B$39-'Win-Draw-Loss'!$B$38)*A5486)+('Win-Draw-Loss'!$B$38+(('Win-Draw-Loss'!$B$39-'Win-Draw-Loss'!$B$38)*B5486)))/2</f>
        <v>13.645311411176083</v>
      </c>
      <c r="E5486" s="33">
        <f t="shared" ca="1" si="171"/>
        <v>0.37166776093848408</v>
      </c>
      <c r="F5486" s="33">
        <f t="shared" ca="1" si="171"/>
        <v>0.77593028043710455</v>
      </c>
      <c r="G5486" s="37">
        <f ca="1">('Win-Draw-Loss'!$D$38+(('Win-Draw-Loss'!$D$39-'Win-Draw-Loss'!$D$38)*E5486)+('Win-Draw-Loss'!$D$38+(('Win-Draw-Loss'!$D$39-'Win-Draw-Loss'!$D$38)*F5486)))/2</f>
        <v>32.21397062063383</v>
      </c>
      <c r="H5486" s="37"/>
      <c r="I5486" s="3">
        <f ca="1">(G5486-C5486)*600/'Win-Draw-Loss'!$B$42</f>
        <v>37.137318418915498</v>
      </c>
    </row>
    <row r="5487" spans="1:9" x14ac:dyDescent="0.25">
      <c r="A5487" s="33">
        <f t="shared" ca="1" si="170"/>
        <v>0.71214078036144302</v>
      </c>
      <c r="B5487" s="33">
        <f t="shared" ca="1" si="170"/>
        <v>0.36961649691795584</v>
      </c>
      <c r="C5487" s="37">
        <f ca="1">('Win-Draw-Loss'!$B$38+(('Win-Draw-Loss'!$B$39-'Win-Draw-Loss'!$B$38)*A5487)+('Win-Draw-Loss'!$B$38+(('Win-Draw-Loss'!$B$39-'Win-Draw-Loss'!$B$38)*B5487)))/2</f>
        <v>20.817572772793987</v>
      </c>
      <c r="E5487" s="33">
        <f t="shared" ca="1" si="171"/>
        <v>9.8788809190624161E-2</v>
      </c>
      <c r="F5487" s="33">
        <f t="shared" ca="1" si="171"/>
        <v>0.77027146883738529</v>
      </c>
      <c r="G5487" s="37">
        <f ca="1">('Win-Draw-Loss'!$D$38+(('Win-Draw-Loss'!$D$39-'Win-Draw-Loss'!$D$38)*E5487)+('Win-Draw-Loss'!$D$38+(('Win-Draw-Loss'!$D$39-'Win-Draw-Loss'!$D$38)*F5487)))/2</f>
        <v>28.035904170420139</v>
      </c>
      <c r="H5487" s="37"/>
      <c r="I5487" s="3">
        <f ca="1">(G5487-C5487)*600/'Win-Draw-Loss'!$B$42</f>
        <v>14.436662795252301</v>
      </c>
    </row>
    <row r="5488" spans="1:9" x14ac:dyDescent="0.25">
      <c r="A5488" s="33">
        <f t="shared" ca="1" si="170"/>
        <v>0.53934641686951557</v>
      </c>
      <c r="B5488" s="33">
        <f t="shared" ca="1" si="170"/>
        <v>0.22582761063637813</v>
      </c>
      <c r="C5488" s="37">
        <f ca="1">('Win-Draw-Loss'!$B$38+(('Win-Draw-Loss'!$B$39-'Win-Draw-Loss'!$B$38)*A5488)+('Win-Draw-Loss'!$B$38+(('Win-Draw-Loss'!$B$39-'Win-Draw-Loss'!$B$38)*B5488)))/2</f>
        <v>17.651740275058938</v>
      </c>
      <c r="E5488" s="33">
        <f t="shared" ca="1" si="171"/>
        <v>0.58400966761931816</v>
      </c>
      <c r="F5488" s="33">
        <f t="shared" ca="1" si="171"/>
        <v>0.79459860568547658</v>
      </c>
      <c r="G5488" s="37">
        <f ca="1">('Win-Draw-Loss'!$D$38+(('Win-Draw-Loss'!$D$39-'Win-Draw-Loss'!$D$38)*E5488)+('Win-Draw-Loss'!$D$38+(('Win-Draw-Loss'!$D$39-'Win-Draw-Loss'!$D$38)*F5488)))/2</f>
        <v>35.679124099571922</v>
      </c>
      <c r="H5488" s="37"/>
      <c r="I5488" s="3">
        <f ca="1">(G5488-C5488)*600/'Win-Draw-Loss'!$B$42</f>
        <v>36.054767649025969</v>
      </c>
    </row>
    <row r="5489" spans="1:9" x14ac:dyDescent="0.25">
      <c r="A5489" s="33">
        <f t="shared" ca="1" si="170"/>
        <v>0.61451513130585012</v>
      </c>
      <c r="B5489" s="33">
        <f t="shared" ca="1" si="170"/>
        <v>0.2005887736129135</v>
      </c>
      <c r="C5489" s="37">
        <f ca="1">('Win-Draw-Loss'!$B$38+(('Win-Draw-Loss'!$B$39-'Win-Draw-Loss'!$B$38)*A5489)+('Win-Draw-Loss'!$B$38+(('Win-Draw-Loss'!$B$39-'Win-Draw-Loss'!$B$38)*B5489)))/2</f>
        <v>18.151039049187638</v>
      </c>
      <c r="E5489" s="33">
        <f t="shared" ca="1" si="171"/>
        <v>0.7932452042697109</v>
      </c>
      <c r="F5489" s="33">
        <f t="shared" ca="1" si="171"/>
        <v>1.8824426242178283E-2</v>
      </c>
      <c r="G5489" s="37">
        <f ca="1">('Win-Draw-Loss'!$D$38+(('Win-Draw-Loss'!$D$39-'Win-Draw-Loss'!$D$38)*E5489)+('Win-Draw-Loss'!$D$38+(('Win-Draw-Loss'!$D$39-'Win-Draw-Loss'!$D$38)*F5489)))/2</f>
        <v>27.181044457678336</v>
      </c>
      <c r="H5489" s="37"/>
      <c r="I5489" s="3">
        <f ca="1">(G5489-C5489)*600/'Win-Draw-Loss'!$B$42</f>
        <v>18.060010816981396</v>
      </c>
    </row>
    <row r="5490" spans="1:9" x14ac:dyDescent="0.25">
      <c r="A5490" s="33">
        <f t="shared" ca="1" si="170"/>
        <v>0.38064806091527048</v>
      </c>
      <c r="B5490" s="33">
        <f t="shared" ca="1" si="170"/>
        <v>0.47004645142515356</v>
      </c>
      <c r="C5490" s="37">
        <f ca="1">('Win-Draw-Loss'!$B$38+(('Win-Draw-Loss'!$B$39-'Win-Draw-Loss'!$B$38)*A5490)+('Win-Draw-Loss'!$B$38+(('Win-Draw-Loss'!$B$39-'Win-Draw-Loss'!$B$38)*B5490)))/2</f>
        <v>18.50694512340424</v>
      </c>
      <c r="E5490" s="33">
        <f t="shared" ca="1" si="171"/>
        <v>5.9411648029507158E-2</v>
      </c>
      <c r="F5490" s="33">
        <f t="shared" ca="1" si="171"/>
        <v>0.7145991883536843</v>
      </c>
      <c r="G5490" s="37">
        <f ca="1">('Win-Draw-Loss'!$D$38+(('Win-Draw-Loss'!$D$39-'Win-Draw-Loss'!$D$38)*E5490)+('Win-Draw-Loss'!$D$38+(('Win-Draw-Loss'!$D$39-'Win-Draw-Loss'!$D$38)*F5490)))/2</f>
        <v>26.610162545747869</v>
      </c>
      <c r="H5490" s="37"/>
      <c r="I5490" s="3">
        <f ca="1">(G5490-C5490)*600/'Win-Draw-Loss'!$B$42</f>
        <v>16.206434844687259</v>
      </c>
    </row>
    <row r="5491" spans="1:9" x14ac:dyDescent="0.25">
      <c r="A5491" s="33">
        <f t="shared" ca="1" si="170"/>
        <v>0.58007410648501678</v>
      </c>
      <c r="B5491" s="33">
        <f t="shared" ca="1" si="170"/>
        <v>0.87635486171574495</v>
      </c>
      <c r="C5491" s="37">
        <f ca="1">('Win-Draw-Loss'!$B$38+(('Win-Draw-Loss'!$B$39-'Win-Draw-Loss'!$B$38)*A5491)+('Win-Draw-Loss'!$B$38+(('Win-Draw-Loss'!$B$39-'Win-Draw-Loss'!$B$38)*B5491)))/2</f>
        <v>24.564289682007619</v>
      </c>
      <c r="E5491" s="33">
        <f t="shared" ca="1" si="171"/>
        <v>0.85747252176498734</v>
      </c>
      <c r="F5491" s="33">
        <f t="shared" ca="1" si="171"/>
        <v>0.1439887235651679</v>
      </c>
      <c r="G5491" s="37">
        <f ca="1">('Win-Draw-Loss'!$D$38+(('Win-Draw-Loss'!$D$39-'Win-Draw-Loss'!$D$38)*E5491)+('Win-Draw-Loss'!$D$38+(('Win-Draw-Loss'!$D$39-'Win-Draw-Loss'!$D$38)*F5491)))/2</f>
        <v>30.021918679952329</v>
      </c>
      <c r="H5491" s="37"/>
      <c r="I5491" s="3">
        <f ca="1">(G5491-C5491)*600/'Win-Draw-Loss'!$B$42</f>
        <v>10.915257995889419</v>
      </c>
    </row>
    <row r="5492" spans="1:9" x14ac:dyDescent="0.25">
      <c r="A5492" s="33">
        <f t="shared" ca="1" si="170"/>
        <v>0.61554444422651944</v>
      </c>
      <c r="B5492" s="33">
        <f t="shared" ca="1" si="170"/>
        <v>5.841357482239351E-2</v>
      </c>
      <c r="C5492" s="37">
        <f ca="1">('Win-Draw-Loss'!$B$38+(('Win-Draw-Loss'!$B$39-'Win-Draw-Loss'!$B$38)*A5492)+('Win-Draw-Loss'!$B$38+(('Win-Draw-Loss'!$B$39-'Win-Draw-Loss'!$B$38)*B5492)))/2</f>
        <v>16.739580190489129</v>
      </c>
      <c r="E5492" s="33">
        <f t="shared" ca="1" si="171"/>
        <v>0.99018984335067439</v>
      </c>
      <c r="F5492" s="33">
        <f t="shared" ca="1" si="171"/>
        <v>0.80744894571431924</v>
      </c>
      <c r="G5492" s="37">
        <f ca="1">('Win-Draw-Loss'!$D$38+(('Win-Draw-Loss'!$D$39-'Win-Draw-Loss'!$D$38)*E5492)+('Win-Draw-Loss'!$D$38+(('Win-Draw-Loss'!$D$39-'Win-Draw-Loss'!$D$38)*F5492)))/2</f>
        <v>41.964581835974904</v>
      </c>
      <c r="H5492" s="37"/>
      <c r="I5492" s="3">
        <f ca="1">(G5492-C5492)*600/'Win-Draw-Loss'!$B$42</f>
        <v>50.450003290971551</v>
      </c>
    </row>
    <row r="5493" spans="1:9" x14ac:dyDescent="0.25">
      <c r="A5493" s="33">
        <f t="shared" ca="1" si="170"/>
        <v>0.20987302349994175</v>
      </c>
      <c r="B5493" s="33">
        <f t="shared" ca="1" si="170"/>
        <v>0.65755137726573309</v>
      </c>
      <c r="C5493" s="37">
        <f ca="1">('Win-Draw-Loss'!$B$38+(('Win-Draw-Loss'!$B$39-'Win-Draw-Loss'!$B$38)*A5493)+('Win-Draw-Loss'!$B$38+(('Win-Draw-Loss'!$B$39-'Win-Draw-Loss'!$B$38)*B5493)))/2</f>
        <v>18.674244007656746</v>
      </c>
      <c r="E5493" s="33">
        <f t="shared" ca="1" si="171"/>
        <v>0.28613714019423409</v>
      </c>
      <c r="F5493" s="33">
        <f t="shared" ca="1" si="171"/>
        <v>0.10677610694384121</v>
      </c>
      <c r="G5493" s="37">
        <f ca="1">('Win-Draw-Loss'!$D$38+(('Win-Draw-Loss'!$D$39-'Win-Draw-Loss'!$D$38)*E5493)+('Win-Draw-Loss'!$D$38+(('Win-Draw-Loss'!$D$39-'Win-Draw-Loss'!$D$38)*F5493)))/2</f>
        <v>20.893698707071128</v>
      </c>
      <c r="H5493" s="37"/>
      <c r="I5493" s="3">
        <f ca="1">(G5493-C5493)*600/'Win-Draw-Loss'!$B$42</f>
        <v>4.4389093988287627</v>
      </c>
    </row>
    <row r="5494" spans="1:9" x14ac:dyDescent="0.25">
      <c r="A5494" s="33">
        <f t="shared" ca="1" si="170"/>
        <v>0.84244565873205546</v>
      </c>
      <c r="B5494" s="33">
        <f t="shared" ca="1" si="170"/>
        <v>0.57085230465657633</v>
      </c>
      <c r="C5494" s="37">
        <f ca="1">('Win-Draw-Loss'!$B$38+(('Win-Draw-Loss'!$B$39-'Win-Draw-Loss'!$B$38)*A5494)+('Win-Draw-Loss'!$B$38+(('Win-Draw-Loss'!$B$39-'Win-Draw-Loss'!$B$38)*B5494)))/2</f>
        <v>24.132979633886315</v>
      </c>
      <c r="E5494" s="33">
        <f t="shared" ca="1" si="171"/>
        <v>0.16061867763654691</v>
      </c>
      <c r="F5494" s="33">
        <f t="shared" ca="1" si="171"/>
        <v>0.82589912165769797</v>
      </c>
      <c r="G5494" s="37">
        <f ca="1">('Win-Draw-Loss'!$D$38+(('Win-Draw-Loss'!$D$39-'Win-Draw-Loss'!$D$38)*E5494)+('Win-Draw-Loss'!$D$38+(('Win-Draw-Loss'!$D$39-'Win-Draw-Loss'!$D$38)*F5494)))/2</f>
        <v>29.79776698941367</v>
      </c>
      <c r="H5494" s="37"/>
      <c r="I5494" s="3">
        <f ca="1">(G5494-C5494)*600/'Win-Draw-Loss'!$B$42</f>
        <v>11.329574711054711</v>
      </c>
    </row>
    <row r="5495" spans="1:9" x14ac:dyDescent="0.25">
      <c r="A5495" s="33">
        <f t="shared" ca="1" si="170"/>
        <v>0.9260295939126667</v>
      </c>
      <c r="B5495" s="33">
        <f t="shared" ca="1" si="170"/>
        <v>0.43421114721923249</v>
      </c>
      <c r="C5495" s="37">
        <f ca="1">('Win-Draw-Loss'!$B$38+(('Win-Draw-Loss'!$B$39-'Win-Draw-Loss'!$B$38)*A5495)+('Win-Draw-Loss'!$B$38+(('Win-Draw-Loss'!$B$39-'Win-Draw-Loss'!$B$38)*B5495)))/2</f>
        <v>23.602407411318993</v>
      </c>
      <c r="E5495" s="33">
        <f t="shared" ca="1" si="171"/>
        <v>0.81121600916644876</v>
      </c>
      <c r="F5495" s="33">
        <f t="shared" ca="1" si="171"/>
        <v>0.18918444531677403</v>
      </c>
      <c r="G5495" s="37">
        <f ca="1">('Win-Draw-Loss'!$D$38+(('Win-Draw-Loss'!$D$39-'Win-Draw-Loss'!$D$38)*E5495)+('Win-Draw-Loss'!$D$38+(('Win-Draw-Loss'!$D$39-'Win-Draw-Loss'!$D$38)*F5495)))/2</f>
        <v>30.006006817248341</v>
      </c>
      <c r="H5495" s="37"/>
      <c r="I5495" s="3">
        <f ca="1">(G5495-C5495)*600/'Win-Draw-Loss'!$B$42</f>
        <v>12.807198811858697</v>
      </c>
    </row>
    <row r="5496" spans="1:9" x14ac:dyDescent="0.25">
      <c r="A5496" s="33">
        <f t="shared" ca="1" si="170"/>
        <v>0.24923326457868045</v>
      </c>
      <c r="B5496" s="33">
        <f t="shared" ca="1" si="170"/>
        <v>0.73175383354568935</v>
      </c>
      <c r="C5496" s="37">
        <f ca="1">('Win-Draw-Loss'!$B$38+(('Win-Draw-Loss'!$B$39-'Win-Draw-Loss'!$B$38)*A5496)+('Win-Draw-Loss'!$B$38+(('Win-Draw-Loss'!$B$39-'Win-Draw-Loss'!$B$38)*B5496)))/2</f>
        <v>19.809870981243698</v>
      </c>
      <c r="E5496" s="33">
        <f t="shared" ca="1" si="171"/>
        <v>0.56645651368845007</v>
      </c>
      <c r="F5496" s="33">
        <f t="shared" ca="1" si="171"/>
        <v>8.2416144314485074E-2</v>
      </c>
      <c r="G5496" s="37">
        <f ca="1">('Win-Draw-Loss'!$D$38+(('Win-Draw-Loss'!$D$39-'Win-Draw-Loss'!$D$38)*E5496)+('Win-Draw-Loss'!$D$38+(('Win-Draw-Loss'!$D$39-'Win-Draw-Loss'!$D$38)*F5496)))/2</f>
        <v>24.733089870044026</v>
      </c>
      <c r="H5496" s="37"/>
      <c r="I5496" s="3">
        <f ca="1">(G5496-C5496)*600/'Win-Draw-Loss'!$B$42</f>
        <v>9.8464377776006557</v>
      </c>
    </row>
    <row r="5497" spans="1:9" x14ac:dyDescent="0.25">
      <c r="A5497" s="33">
        <f t="shared" ca="1" si="170"/>
        <v>0.52046395991379013</v>
      </c>
      <c r="B5497" s="33">
        <f t="shared" ca="1" si="170"/>
        <v>0.70123535175536145</v>
      </c>
      <c r="C5497" s="37">
        <f ca="1">('Win-Draw-Loss'!$B$38+(('Win-Draw-Loss'!$B$39-'Win-Draw-Loss'!$B$38)*A5497)+('Win-Draw-Loss'!$B$38+(('Win-Draw-Loss'!$B$39-'Win-Draw-Loss'!$B$38)*B5497)))/2</f>
        <v>22.216993116691516</v>
      </c>
      <c r="E5497" s="33">
        <f t="shared" ca="1" si="171"/>
        <v>0.47040863904966468</v>
      </c>
      <c r="F5497" s="33">
        <f t="shared" ca="1" si="171"/>
        <v>0.84861677222820653</v>
      </c>
      <c r="G5497" s="37">
        <f ca="1">('Win-Draw-Loss'!$D$38+(('Win-Draw-Loss'!$D$39-'Win-Draw-Loss'!$D$38)*E5497)+('Win-Draw-Loss'!$D$38+(('Win-Draw-Loss'!$D$39-'Win-Draw-Loss'!$D$38)*F5497)))/2</f>
        <v>34.785381169168069</v>
      </c>
      <c r="H5497" s="37"/>
      <c r="I5497" s="3">
        <f ca="1">(G5497-C5497)*600/'Win-Draw-Loss'!$B$42</f>
        <v>25.136776104953107</v>
      </c>
    </row>
    <row r="5498" spans="1:9" x14ac:dyDescent="0.25">
      <c r="A5498" s="33">
        <f t="shared" ca="1" si="170"/>
        <v>0.28542421210220703</v>
      </c>
      <c r="B5498" s="33">
        <f t="shared" ca="1" si="170"/>
        <v>0.27778159163596328</v>
      </c>
      <c r="C5498" s="37">
        <f ca="1">('Win-Draw-Loss'!$B$38+(('Win-Draw-Loss'!$B$39-'Win-Draw-Loss'!$B$38)*A5498)+('Win-Draw-Loss'!$B$38+(('Win-Draw-Loss'!$B$39-'Win-Draw-Loss'!$B$38)*B5498)))/2</f>
        <v>15.632058037381704</v>
      </c>
      <c r="E5498" s="33">
        <f t="shared" ca="1" si="171"/>
        <v>0.5332275051179981</v>
      </c>
      <c r="F5498" s="33">
        <f t="shared" ca="1" si="171"/>
        <v>0.47968576618935532</v>
      </c>
      <c r="G5498" s="37">
        <f ca="1">('Win-Draw-Loss'!$D$38+(('Win-Draw-Loss'!$D$39-'Win-Draw-Loss'!$D$38)*E5498)+('Win-Draw-Loss'!$D$38+(('Win-Draw-Loss'!$D$39-'Win-Draw-Loss'!$D$38)*F5498)))/2</f>
        <v>30.193699069610304</v>
      </c>
      <c r="H5498" s="37"/>
      <c r="I5498" s="3">
        <f ca="1">(G5498-C5498)*600/'Win-Draw-Loss'!$B$42</f>
        <v>29.1232820644572</v>
      </c>
    </row>
    <row r="5499" spans="1:9" x14ac:dyDescent="0.25">
      <c r="A5499" s="33">
        <f t="shared" ca="1" si="170"/>
        <v>0.18096457599852811</v>
      </c>
      <c r="B5499" s="33">
        <f t="shared" ca="1" si="170"/>
        <v>1.632735548546782E-2</v>
      </c>
      <c r="C5499" s="37">
        <f ca="1">('Win-Draw-Loss'!$B$38+(('Win-Draw-Loss'!$B$39-'Win-Draw-Loss'!$B$38)*A5499)+('Win-Draw-Loss'!$B$38+(('Win-Draw-Loss'!$B$39-'Win-Draw-Loss'!$B$38)*B5499)))/2</f>
        <v>11.97291931483996</v>
      </c>
      <c r="E5499" s="33">
        <f t="shared" ca="1" si="171"/>
        <v>0.79796253879922396</v>
      </c>
      <c r="F5499" s="33">
        <f t="shared" ca="1" si="171"/>
        <v>0.31812304585704954</v>
      </c>
      <c r="G5499" s="37">
        <f ca="1">('Win-Draw-Loss'!$D$38+(('Win-Draw-Loss'!$D$39-'Win-Draw-Loss'!$D$38)*E5499)+('Win-Draw-Loss'!$D$38+(('Win-Draw-Loss'!$D$39-'Win-Draw-Loss'!$D$38)*F5499)))/2</f>
        <v>31.741283769844102</v>
      </c>
      <c r="H5499" s="37"/>
      <c r="I5499" s="3">
        <f ca="1">(G5499-C5499)*600/'Win-Draw-Loss'!$B$42</f>
        <v>39.536728910008286</v>
      </c>
    </row>
    <row r="5500" spans="1:9" x14ac:dyDescent="0.25">
      <c r="A5500" s="33">
        <f t="shared" ca="1" si="170"/>
        <v>7.9545615892406829E-5</v>
      </c>
      <c r="B5500" s="33">
        <f t="shared" ca="1" si="170"/>
        <v>0.16682517980321798</v>
      </c>
      <c r="C5500" s="37">
        <f ca="1">('Win-Draw-Loss'!$B$38+(('Win-Draw-Loss'!$B$39-'Win-Draw-Loss'!$B$38)*A5500)+('Win-Draw-Loss'!$B$38+(('Win-Draw-Loss'!$B$39-'Win-Draw-Loss'!$B$38)*B5500)))/2</f>
        <v>11.669047254191103</v>
      </c>
      <c r="E5500" s="33">
        <f t="shared" ca="1" si="171"/>
        <v>0.80370773303488008</v>
      </c>
      <c r="F5500" s="33">
        <f t="shared" ca="1" si="171"/>
        <v>0.89374354105488218</v>
      </c>
      <c r="G5500" s="37">
        <f ca="1">('Win-Draw-Loss'!$D$38+(('Win-Draw-Loss'!$D$39-'Win-Draw-Loss'!$D$38)*E5500)+('Win-Draw-Loss'!$D$38+(('Win-Draw-Loss'!$D$39-'Win-Draw-Loss'!$D$38)*F5500)))/2</f>
        <v>40.461769111346435</v>
      </c>
      <c r="H5500" s="37"/>
      <c r="I5500" s="3">
        <f ca="1">(G5500-C5500)*600/'Win-Draw-Loss'!$B$42</f>
        <v>57.585443714310664</v>
      </c>
    </row>
    <row r="5501" spans="1:9" x14ac:dyDescent="0.25">
      <c r="A5501" s="33">
        <f t="shared" ca="1" si="170"/>
        <v>0.43005930252938773</v>
      </c>
      <c r="B5501" s="33">
        <f t="shared" ca="1" si="170"/>
        <v>0.39615527578373888</v>
      </c>
      <c r="C5501" s="37">
        <f ca="1">('Win-Draw-Loss'!$B$38+(('Win-Draw-Loss'!$B$39-'Win-Draw-Loss'!$B$38)*A5501)+('Win-Draw-Loss'!$B$38+(('Win-Draw-Loss'!$B$39-'Win-Draw-Loss'!$B$38)*B5501)))/2</f>
        <v>18.262145783131267</v>
      </c>
      <c r="E5501" s="33">
        <f t="shared" ca="1" si="171"/>
        <v>0.35304652212285559</v>
      </c>
      <c r="F5501" s="33">
        <f t="shared" ca="1" si="171"/>
        <v>4.1837008343184268E-2</v>
      </c>
      <c r="G5501" s="37">
        <f ca="1">('Win-Draw-Loss'!$D$38+(('Win-Draw-Loss'!$D$39-'Win-Draw-Loss'!$D$38)*E5501)+('Win-Draw-Loss'!$D$38+(('Win-Draw-Loss'!$D$39-'Win-Draw-Loss'!$D$38)*F5501)))/2</f>
        <v>20.923252956990595</v>
      </c>
      <c r="H5501" s="37"/>
      <c r="I5501" s="3">
        <f ca="1">(G5501-C5501)*600/'Win-Draw-Loss'!$B$42</f>
        <v>5.3222143477186563</v>
      </c>
    </row>
    <row r="5502" spans="1:9" x14ac:dyDescent="0.25">
      <c r="A5502" s="33">
        <f t="shared" ca="1" si="170"/>
        <v>0.58460834563207598</v>
      </c>
      <c r="B5502" s="33">
        <f t="shared" ca="1" si="170"/>
        <v>0.31985207948268357</v>
      </c>
      <c r="C5502" s="37">
        <f ca="1">('Win-Draw-Loss'!$B$38+(('Win-Draw-Loss'!$B$39-'Win-Draw-Loss'!$B$38)*A5502)+('Win-Draw-Loss'!$B$38+(('Win-Draw-Loss'!$B$39-'Win-Draw-Loss'!$B$38)*B5502)))/2</f>
        <v>19.044604251147597</v>
      </c>
      <c r="E5502" s="33">
        <f t="shared" ca="1" si="171"/>
        <v>0.88642506638012686</v>
      </c>
      <c r="F5502" s="33">
        <f t="shared" ca="1" si="171"/>
        <v>0.81432727031122332</v>
      </c>
      <c r="G5502" s="37">
        <f ca="1">('Win-Draw-Loss'!$D$38+(('Win-Draw-Loss'!$D$39-'Win-Draw-Loss'!$D$38)*E5502)+('Win-Draw-Loss'!$D$38+(('Win-Draw-Loss'!$D$39-'Win-Draw-Loss'!$D$38)*F5502)))/2</f>
        <v>40.511285050370248</v>
      </c>
      <c r="H5502" s="37"/>
      <c r="I5502" s="3">
        <f ca="1">(G5502-C5502)*600/'Win-Draw-Loss'!$B$42</f>
        <v>42.933361598445302</v>
      </c>
    </row>
    <row r="5503" spans="1:9" x14ac:dyDescent="0.25">
      <c r="A5503" s="33">
        <f t="shared" ca="1" si="170"/>
        <v>0.63247061709973817</v>
      </c>
      <c r="B5503" s="33">
        <f t="shared" ca="1" si="170"/>
        <v>0.28636819200949537</v>
      </c>
      <c r="C5503" s="37">
        <f ca="1">('Win-Draw-Loss'!$B$38+(('Win-Draw-Loss'!$B$39-'Win-Draw-Loss'!$B$38)*A5503)+('Win-Draw-Loss'!$B$38+(('Win-Draw-Loss'!$B$39-'Win-Draw-Loss'!$B$38)*B5503)))/2</f>
        <v>19.188388091092335</v>
      </c>
      <c r="E5503" s="33">
        <f t="shared" ca="1" si="171"/>
        <v>0.92754507450780643</v>
      </c>
      <c r="F5503" s="33">
        <f t="shared" ca="1" si="171"/>
        <v>0.79625911921385761</v>
      </c>
      <c r="G5503" s="37">
        <f ca="1">('Win-Draw-Loss'!$D$38+(('Win-Draw-Loss'!$D$39-'Win-Draw-Loss'!$D$38)*E5503)+('Win-Draw-Loss'!$D$38+(('Win-Draw-Loss'!$D$39-'Win-Draw-Loss'!$D$38)*F5503)))/2</f>
        <v>40.857062905824961</v>
      </c>
      <c r="H5503" s="37"/>
      <c r="I5503" s="3">
        <f ca="1">(G5503-C5503)*600/'Win-Draw-Loss'!$B$42</f>
        <v>43.337349629465251</v>
      </c>
    </row>
    <row r="5504" spans="1:9" x14ac:dyDescent="0.25">
      <c r="A5504" s="33">
        <f t="shared" ca="1" si="170"/>
        <v>0.41846896450276605</v>
      </c>
      <c r="B5504" s="33">
        <f t="shared" ca="1" si="170"/>
        <v>0.2070510547958242</v>
      </c>
      <c r="C5504" s="37">
        <f ca="1">('Win-Draw-Loss'!$B$38+(('Win-Draw-Loss'!$B$39-'Win-Draw-Loss'!$B$38)*A5504)+('Win-Draw-Loss'!$B$38+(('Win-Draw-Loss'!$B$39-'Win-Draw-Loss'!$B$38)*B5504)))/2</f>
        <v>16.255200192985903</v>
      </c>
      <c r="E5504" s="33">
        <f t="shared" ca="1" si="171"/>
        <v>0.62688502182084926</v>
      </c>
      <c r="F5504" s="33">
        <f t="shared" ca="1" si="171"/>
        <v>0.58367504661705061</v>
      </c>
      <c r="G5504" s="37">
        <f ca="1">('Win-Draw-Loss'!$D$38+(('Win-Draw-Loss'!$D$39-'Win-Draw-Loss'!$D$38)*E5504)+('Win-Draw-Loss'!$D$38+(('Win-Draw-Loss'!$D$39-'Win-Draw-Loss'!$D$38)*F5504)))/2</f>
        <v>33.158401026568498</v>
      </c>
      <c r="H5504" s="37"/>
      <c r="I5504" s="3">
        <f ca="1">(G5504-C5504)*600/'Win-Draw-Loss'!$B$42</f>
        <v>33.80640166716519</v>
      </c>
    </row>
    <row r="5505" spans="1:9" x14ac:dyDescent="0.25">
      <c r="A5505" s="33">
        <f t="shared" ca="1" si="170"/>
        <v>0.5583508639149779</v>
      </c>
      <c r="B5505" s="33">
        <f t="shared" ca="1" si="170"/>
        <v>5.7471290094973759E-2</v>
      </c>
      <c r="C5505" s="37">
        <f ca="1">('Win-Draw-Loss'!$B$38+(('Win-Draw-Loss'!$B$39-'Win-Draw-Loss'!$B$38)*A5505)+('Win-Draw-Loss'!$B$38+(('Win-Draw-Loss'!$B$39-'Win-Draw-Loss'!$B$38)*B5505)))/2</f>
        <v>16.158221540099518</v>
      </c>
      <c r="E5505" s="33">
        <f t="shared" ca="1" si="171"/>
        <v>0.29844043193399838</v>
      </c>
      <c r="F5505" s="33">
        <f t="shared" ca="1" si="171"/>
        <v>0.80938287124874952</v>
      </c>
      <c r="G5505" s="37">
        <f ca="1">('Win-Draw-Loss'!$D$38+(('Win-Draw-Loss'!$D$39-'Win-Draw-Loss'!$D$38)*E5505)+('Win-Draw-Loss'!$D$38+(('Win-Draw-Loss'!$D$39-'Win-Draw-Loss'!$D$38)*F5505)))/2</f>
        <v>31.61734954774122</v>
      </c>
      <c r="H5505" s="37"/>
      <c r="I5505" s="3">
        <f ca="1">(G5505-C5505)*600/'Win-Draw-Loss'!$B$42</f>
        <v>30.918256015283404</v>
      </c>
    </row>
    <row r="5506" spans="1:9" x14ac:dyDescent="0.25">
      <c r="A5506" s="33">
        <f t="shared" ref="A5506:B5569" ca="1" si="172">RAND()</f>
        <v>0.23179917125674987</v>
      </c>
      <c r="B5506" s="33">
        <f t="shared" ca="1" si="172"/>
        <v>0.9151071334660178</v>
      </c>
      <c r="C5506" s="37">
        <f ca="1">('Win-Draw-Loss'!$B$38+(('Win-Draw-Loss'!$B$39-'Win-Draw-Loss'!$B$38)*A5506)+('Win-Draw-Loss'!$B$38+(('Win-Draw-Loss'!$B$39-'Win-Draw-Loss'!$B$38)*B5506)))/2</f>
        <v>21.469063047227678</v>
      </c>
      <c r="E5506" s="33">
        <f t="shared" ref="E5506:F5569" ca="1" si="173">RAND()</f>
        <v>0.98920729025749288</v>
      </c>
      <c r="F5506" s="33">
        <f t="shared" ca="1" si="173"/>
        <v>0.16970383417050483</v>
      </c>
      <c r="G5506" s="37">
        <f ca="1">('Win-Draw-Loss'!$D$38+(('Win-Draw-Loss'!$D$39-'Win-Draw-Loss'!$D$38)*E5506)+('Win-Draw-Loss'!$D$38+(('Win-Draw-Loss'!$D$39-'Win-Draw-Loss'!$D$38)*F5506)))/2</f>
        <v>32.383666866419965</v>
      </c>
      <c r="H5506" s="37"/>
      <c r="I5506" s="3">
        <f ca="1">(G5506-C5506)*600/'Win-Draw-Loss'!$B$42</f>
        <v>21.829207638384574</v>
      </c>
    </row>
    <row r="5507" spans="1:9" x14ac:dyDescent="0.25">
      <c r="A5507" s="33">
        <f t="shared" ca="1" si="172"/>
        <v>0.42199222707773865</v>
      </c>
      <c r="B5507" s="33">
        <f t="shared" ca="1" si="172"/>
        <v>0.87617884582441186</v>
      </c>
      <c r="C5507" s="37">
        <f ca="1">('Win-Draw-Loss'!$B$38+(('Win-Draw-Loss'!$B$39-'Win-Draw-Loss'!$B$38)*A5507)+('Win-Draw-Loss'!$B$38+(('Win-Draw-Loss'!$B$39-'Win-Draw-Loss'!$B$38)*B5507)))/2</f>
        <v>22.981710729021508</v>
      </c>
      <c r="E5507" s="33">
        <f t="shared" ca="1" si="173"/>
        <v>0.30182723189944138</v>
      </c>
      <c r="F5507" s="33">
        <f t="shared" ca="1" si="173"/>
        <v>0.79544398217679335</v>
      </c>
      <c r="G5507" s="37">
        <f ca="1">('Win-Draw-Loss'!$D$38+(('Win-Draw-Loss'!$D$39-'Win-Draw-Loss'!$D$38)*E5507)+('Win-Draw-Loss'!$D$38+(('Win-Draw-Loss'!$D$39-'Win-Draw-Loss'!$D$38)*F5507)))/2</f>
        <v>31.459068211143524</v>
      </c>
      <c r="H5507" s="37"/>
      <c r="I5507" s="3">
        <f ca="1">(G5507-C5507)*600/'Win-Draw-Loss'!$B$42</f>
        <v>16.954714964244033</v>
      </c>
    </row>
    <row r="5508" spans="1:9" x14ac:dyDescent="0.25">
      <c r="A5508" s="33">
        <f t="shared" ca="1" si="172"/>
        <v>0.84111897103079991</v>
      </c>
      <c r="B5508" s="33">
        <f t="shared" ca="1" si="172"/>
        <v>0.75977139270896477</v>
      </c>
      <c r="C5508" s="37">
        <f ca="1">('Win-Draw-Loss'!$B$38+(('Win-Draw-Loss'!$B$39-'Win-Draw-Loss'!$B$38)*A5508)+('Win-Draw-Loss'!$B$38+(('Win-Draw-Loss'!$B$39-'Win-Draw-Loss'!$B$38)*B5508)))/2</f>
        <v>26.008903637397644</v>
      </c>
      <c r="E5508" s="33">
        <f t="shared" ca="1" si="173"/>
        <v>0.50646314901018741</v>
      </c>
      <c r="F5508" s="33">
        <f t="shared" ca="1" si="173"/>
        <v>0.66391823698990049</v>
      </c>
      <c r="G5508" s="37">
        <f ca="1">('Win-Draw-Loss'!$D$38+(('Win-Draw-Loss'!$D$39-'Win-Draw-Loss'!$D$38)*E5508)+('Win-Draw-Loss'!$D$38+(('Win-Draw-Loss'!$D$39-'Win-Draw-Loss'!$D$38)*F5508)))/2</f>
        <v>32.555720790001317</v>
      </c>
      <c r="H5508" s="37"/>
      <c r="I5508" s="3">
        <f ca="1">(G5508-C5508)*600/'Win-Draw-Loss'!$B$42</f>
        <v>13.093634305207345</v>
      </c>
    </row>
    <row r="5509" spans="1:9" x14ac:dyDescent="0.25">
      <c r="A5509" s="33">
        <f t="shared" ca="1" si="172"/>
        <v>0.14390227197021144</v>
      </c>
      <c r="B5509" s="33">
        <f t="shared" ca="1" si="172"/>
        <v>0.9536795063394925</v>
      </c>
      <c r="C5509" s="37">
        <f ca="1">('Win-Draw-Loss'!$B$38+(('Win-Draw-Loss'!$B$39-'Win-Draw-Loss'!$B$38)*A5509)+('Win-Draw-Loss'!$B$38+(('Win-Draw-Loss'!$B$39-'Win-Draw-Loss'!$B$38)*B5509)))/2</f>
        <v>20.975817783097039</v>
      </c>
      <c r="E5509" s="33">
        <f t="shared" ca="1" si="173"/>
        <v>0.31395606434884094</v>
      </c>
      <c r="F5509" s="33">
        <f t="shared" ca="1" si="173"/>
        <v>0.33569090467697416</v>
      </c>
      <c r="G5509" s="37">
        <f ca="1">('Win-Draw-Loss'!$D$38+(('Win-Draw-Loss'!$D$39-'Win-Draw-Loss'!$D$38)*E5509)+('Win-Draw-Loss'!$D$38+(('Win-Draw-Loss'!$D$39-'Win-Draw-Loss'!$D$38)*F5509)))/2</f>
        <v>24.744704535387225</v>
      </c>
      <c r="H5509" s="37"/>
      <c r="I5509" s="3">
        <f ca="1">(G5509-C5509)*600/'Win-Draw-Loss'!$B$42</f>
        <v>7.5377735045803718</v>
      </c>
    </row>
    <row r="5510" spans="1:9" x14ac:dyDescent="0.25">
      <c r="A5510" s="33">
        <f t="shared" ca="1" si="172"/>
        <v>0.17244429805578665</v>
      </c>
      <c r="B5510" s="33">
        <f t="shared" ca="1" si="172"/>
        <v>0.69929000241764294</v>
      </c>
      <c r="C5510" s="37">
        <f ca="1">('Win-Draw-Loss'!$B$38+(('Win-Draw-Loss'!$B$39-'Win-Draw-Loss'!$B$38)*A5510)+('Win-Draw-Loss'!$B$38+(('Win-Draw-Loss'!$B$39-'Win-Draw-Loss'!$B$38)*B5510)))/2</f>
        <v>18.717343004734296</v>
      </c>
      <c r="E5510" s="33">
        <f t="shared" ca="1" si="173"/>
        <v>0.80848002929765528</v>
      </c>
      <c r="F5510" s="33">
        <f t="shared" ca="1" si="173"/>
        <v>0.65576671539026832</v>
      </c>
      <c r="G5510" s="37">
        <f ca="1">('Win-Draw-Loss'!$D$38+(('Win-Draw-Loss'!$D$39-'Win-Draw-Loss'!$D$38)*E5510)+('Win-Draw-Loss'!$D$38+(('Win-Draw-Loss'!$D$39-'Win-Draw-Loss'!$D$38)*F5510)))/2</f>
        <v>36.963701170318856</v>
      </c>
      <c r="H5510" s="37"/>
      <c r="I5510" s="3">
        <f ca="1">(G5510-C5510)*600/'Win-Draw-Loss'!$B$42</f>
        <v>36.49271633116912</v>
      </c>
    </row>
    <row r="5511" spans="1:9" x14ac:dyDescent="0.25">
      <c r="A5511" s="33">
        <f t="shared" ca="1" si="172"/>
        <v>0.71384381912301664</v>
      </c>
      <c r="B5511" s="33">
        <f t="shared" ca="1" si="172"/>
        <v>0.90984828997855649</v>
      </c>
      <c r="C5511" s="37">
        <f ca="1">('Win-Draw-Loss'!$B$38+(('Win-Draw-Loss'!$B$39-'Win-Draw-Loss'!$B$38)*A5511)+('Win-Draw-Loss'!$B$38+(('Win-Draw-Loss'!$B$39-'Win-Draw-Loss'!$B$38)*B5511)))/2</f>
        <v>26.236921091015731</v>
      </c>
      <c r="E5511" s="33">
        <f t="shared" ca="1" si="173"/>
        <v>0.27758520602052428</v>
      </c>
      <c r="F5511" s="33">
        <f t="shared" ca="1" si="173"/>
        <v>0.5437118893889431</v>
      </c>
      <c r="G5511" s="37">
        <f ca="1">('Win-Draw-Loss'!$D$38+(('Win-Draw-Loss'!$D$39-'Win-Draw-Loss'!$D$38)*E5511)+('Win-Draw-Loss'!$D$38+(('Win-Draw-Loss'!$D$39-'Win-Draw-Loss'!$D$38)*F5511)))/2</f>
        <v>27.319456431142012</v>
      </c>
      <c r="H5511" s="37"/>
      <c r="I5511" s="3">
        <f ca="1">(G5511-C5511)*600/'Win-Draw-Loss'!$B$42</f>
        <v>2.1650706802525619</v>
      </c>
    </row>
    <row r="5512" spans="1:9" x14ac:dyDescent="0.25">
      <c r="A5512" s="33">
        <f t="shared" ca="1" si="172"/>
        <v>0.57827258369216272</v>
      </c>
      <c r="B5512" s="33">
        <f t="shared" ca="1" si="172"/>
        <v>3.3175756800960632E-2</v>
      </c>
      <c r="C5512" s="37">
        <f ca="1">('Win-Draw-Loss'!$B$38+(('Win-Draw-Loss'!$B$39-'Win-Draw-Loss'!$B$38)*A5512)+('Win-Draw-Loss'!$B$38+(('Win-Draw-Loss'!$B$39-'Win-Draw-Loss'!$B$38)*B5512)))/2</f>
        <v>16.114483404931235</v>
      </c>
      <c r="E5512" s="33">
        <f t="shared" ca="1" si="173"/>
        <v>0.16210774427517494</v>
      </c>
      <c r="F5512" s="33">
        <f t="shared" ca="1" si="173"/>
        <v>0.41616844041552981</v>
      </c>
      <c r="G5512" s="37">
        <f ca="1">('Win-Draw-Loss'!$D$38+(('Win-Draw-Loss'!$D$39-'Win-Draw-Loss'!$D$38)*E5512)+('Win-Draw-Loss'!$D$38+(('Win-Draw-Loss'!$D$39-'Win-Draw-Loss'!$D$38)*F5512)))/2</f>
        <v>23.674142770360568</v>
      </c>
      <c r="H5512" s="37"/>
      <c r="I5512" s="3">
        <f ca="1">(G5512-C5512)*600/'Win-Draw-Loss'!$B$42</f>
        <v>15.119318730858664</v>
      </c>
    </row>
    <row r="5513" spans="1:9" x14ac:dyDescent="0.25">
      <c r="A5513" s="33">
        <f t="shared" ca="1" si="172"/>
        <v>0.83277067229954849</v>
      </c>
      <c r="B5513" s="33">
        <f t="shared" ca="1" si="172"/>
        <v>5.5159819308604252E-2</v>
      </c>
      <c r="C5513" s="37">
        <f ca="1">('Win-Draw-Loss'!$B$38+(('Win-Draw-Loss'!$B$39-'Win-Draw-Loss'!$B$38)*A5513)+('Win-Draw-Loss'!$B$38+(('Win-Draw-Loss'!$B$39-'Win-Draw-Loss'!$B$38)*B5513)))/2</f>
        <v>18.879304916081526</v>
      </c>
      <c r="E5513" s="33">
        <f t="shared" ca="1" si="173"/>
        <v>0.23733399011629341</v>
      </c>
      <c r="F5513" s="33">
        <f t="shared" ca="1" si="173"/>
        <v>2.6466295663841621E-2</v>
      </c>
      <c r="G5513" s="37">
        <f ca="1">('Win-Draw-Loss'!$D$38+(('Win-Draw-Loss'!$D$39-'Win-Draw-Loss'!$D$38)*E5513)+('Win-Draw-Loss'!$D$38+(('Win-Draw-Loss'!$D$39-'Win-Draw-Loss'!$D$38)*F5513)))/2</f>
        <v>18.957004286702023</v>
      </c>
      <c r="H5513" s="37"/>
      <c r="I5513" s="3">
        <f ca="1">(G5513-C5513)*600/'Win-Draw-Loss'!$B$42</f>
        <v>0.15539874124099384</v>
      </c>
    </row>
    <row r="5514" spans="1:9" x14ac:dyDescent="0.25">
      <c r="A5514" s="33">
        <f t="shared" ca="1" si="172"/>
        <v>0.25928228427227684</v>
      </c>
      <c r="B5514" s="33">
        <f t="shared" ca="1" si="172"/>
        <v>0.64856867881029767</v>
      </c>
      <c r="C5514" s="37">
        <f ca="1">('Win-Draw-Loss'!$B$38+(('Win-Draw-Loss'!$B$39-'Win-Draw-Loss'!$B$38)*A5514)+('Win-Draw-Loss'!$B$38+(('Win-Draw-Loss'!$B$39-'Win-Draw-Loss'!$B$38)*B5514)))/2</f>
        <v>19.078509630825746</v>
      </c>
      <c r="E5514" s="33">
        <f t="shared" ca="1" si="173"/>
        <v>0.82224867424473758</v>
      </c>
      <c r="F5514" s="33">
        <f t="shared" ca="1" si="173"/>
        <v>0.93542578758664763</v>
      </c>
      <c r="G5514" s="37">
        <f ca="1">('Win-Draw-Loss'!$D$38+(('Win-Draw-Loss'!$D$39-'Win-Draw-Loss'!$D$38)*E5514)+('Win-Draw-Loss'!$D$38+(('Win-Draw-Loss'!$D$39-'Win-Draw-Loss'!$D$38)*F5514)))/2</f>
        <v>41.36511692747078</v>
      </c>
      <c r="H5514" s="37"/>
      <c r="I5514" s="3">
        <f ca="1">(G5514-C5514)*600/'Win-Draw-Loss'!$B$42</f>
        <v>44.573214593290068</v>
      </c>
    </row>
    <row r="5515" spans="1:9" x14ac:dyDescent="0.25">
      <c r="A5515" s="33">
        <f t="shared" ca="1" si="172"/>
        <v>0.97242101935922454</v>
      </c>
      <c r="B5515" s="33">
        <f t="shared" ca="1" si="172"/>
        <v>0.67212536901243702</v>
      </c>
      <c r="C5515" s="37">
        <f ca="1">('Win-Draw-Loss'!$B$38+(('Win-Draw-Loss'!$B$39-'Win-Draw-Loss'!$B$38)*A5515)+('Win-Draw-Loss'!$B$38+(('Win-Draw-Loss'!$B$39-'Win-Draw-Loss'!$B$38)*B5515)))/2</f>
        <v>26.445463883716616</v>
      </c>
      <c r="E5515" s="33">
        <f t="shared" ca="1" si="173"/>
        <v>0.49452824099302439</v>
      </c>
      <c r="F5515" s="33">
        <f t="shared" ca="1" si="173"/>
        <v>0.63984512518343817</v>
      </c>
      <c r="G5515" s="37">
        <f ca="1">('Win-Draw-Loss'!$D$38+(('Win-Draw-Loss'!$D$39-'Win-Draw-Loss'!$D$38)*E5515)+('Win-Draw-Loss'!$D$38+(('Win-Draw-Loss'!$D$39-'Win-Draw-Loss'!$D$38)*F5515)))/2</f>
        <v>32.015600492646939</v>
      </c>
      <c r="H5515" s="37"/>
      <c r="I5515" s="3">
        <f ca="1">(G5515-C5515)*600/'Win-Draw-Loss'!$B$42</f>
        <v>11.140273217860646</v>
      </c>
    </row>
    <row r="5516" spans="1:9" x14ac:dyDescent="0.25">
      <c r="A5516" s="33">
        <f t="shared" ca="1" si="172"/>
        <v>0.9458548673077195</v>
      </c>
      <c r="B5516" s="33">
        <f t="shared" ca="1" si="172"/>
        <v>0.58989598089243156</v>
      </c>
      <c r="C5516" s="37">
        <f ca="1">('Win-Draw-Loss'!$B$38+(('Win-Draw-Loss'!$B$39-'Win-Draw-Loss'!$B$38)*A5516)+('Win-Draw-Loss'!$B$38+(('Win-Draw-Loss'!$B$39-'Win-Draw-Loss'!$B$38)*B5516)))/2</f>
        <v>25.35750848200151</v>
      </c>
      <c r="E5516" s="33">
        <f t="shared" ca="1" si="173"/>
        <v>0.82692190530345167</v>
      </c>
      <c r="F5516" s="33">
        <f t="shared" ca="1" si="173"/>
        <v>9.1179444798507037E-3</v>
      </c>
      <c r="G5516" s="37">
        <f ca="1">('Win-Draw-Loss'!$D$38+(('Win-Draw-Loss'!$D$39-'Win-Draw-Loss'!$D$38)*E5516)+('Win-Draw-Loss'!$D$38+(('Win-Draw-Loss'!$D$39-'Win-Draw-Loss'!$D$38)*F5516)))/2</f>
        <v>27.540597746749533</v>
      </c>
      <c r="H5516" s="37"/>
      <c r="I5516" s="3">
        <f ca="1">(G5516-C5516)*600/'Win-Draw-Loss'!$B$42</f>
        <v>4.3661785294960467</v>
      </c>
    </row>
    <row r="5517" spans="1:9" x14ac:dyDescent="0.25">
      <c r="A5517" s="33">
        <f t="shared" ca="1" si="172"/>
        <v>0.16465262562319827</v>
      </c>
      <c r="B5517" s="33">
        <f t="shared" ca="1" si="172"/>
        <v>0.71048394867761322</v>
      </c>
      <c r="C5517" s="37">
        <f ca="1">('Win-Draw-Loss'!$B$38+(('Win-Draw-Loss'!$B$39-'Win-Draw-Loss'!$B$38)*A5517)+('Win-Draw-Loss'!$B$38+(('Win-Draw-Loss'!$B$39-'Win-Draw-Loss'!$B$38)*B5517)))/2</f>
        <v>18.751365743008115</v>
      </c>
      <c r="E5517" s="33">
        <f t="shared" ca="1" si="173"/>
        <v>0.45253586623143782</v>
      </c>
      <c r="F5517" s="33">
        <f t="shared" ca="1" si="173"/>
        <v>0.40842000743709372</v>
      </c>
      <c r="G5517" s="37">
        <f ca="1">('Win-Draw-Loss'!$D$38+(('Win-Draw-Loss'!$D$39-'Win-Draw-Loss'!$D$38)*E5517)+('Win-Draw-Loss'!$D$38+(('Win-Draw-Loss'!$D$39-'Win-Draw-Loss'!$D$38)*F5517)))/2</f>
        <v>27.914338105027973</v>
      </c>
      <c r="H5517" s="37"/>
      <c r="I5517" s="3">
        <f ca="1">(G5517-C5517)*600/'Win-Draw-Loss'!$B$42</f>
        <v>18.325944724039715</v>
      </c>
    </row>
    <row r="5518" spans="1:9" x14ac:dyDescent="0.25">
      <c r="A5518" s="33">
        <f t="shared" ca="1" si="172"/>
        <v>0.7450752847531088</v>
      </c>
      <c r="B5518" s="33">
        <f t="shared" ca="1" si="172"/>
        <v>0.49767124329574763</v>
      </c>
      <c r="C5518" s="37">
        <f ca="1">('Win-Draw-Loss'!$B$38+(('Win-Draw-Loss'!$B$39-'Win-Draw-Loss'!$B$38)*A5518)+('Win-Draw-Loss'!$B$38+(('Win-Draw-Loss'!$B$39-'Win-Draw-Loss'!$B$38)*B5518)))/2</f>
        <v>22.427465280488565</v>
      </c>
      <c r="E5518" s="33">
        <f t="shared" ca="1" si="173"/>
        <v>0.88617864342700292</v>
      </c>
      <c r="F5518" s="33">
        <f t="shared" ca="1" si="173"/>
        <v>0.34565215727156384</v>
      </c>
      <c r="G5518" s="37">
        <f ca="1">('Win-Draw-Loss'!$D$38+(('Win-Draw-Loss'!$D$39-'Win-Draw-Loss'!$D$38)*E5518)+('Win-Draw-Loss'!$D$38+(('Win-Draw-Loss'!$D$39-'Win-Draw-Loss'!$D$38)*F5518)))/2</f>
        <v>33.477462010478504</v>
      </c>
      <c r="H5518" s="37"/>
      <c r="I5518" s="3">
        <f ca="1">(G5518-C5518)*600/'Win-Draw-Loss'!$B$42</f>
        <v>22.099993459979878</v>
      </c>
    </row>
    <row r="5519" spans="1:9" x14ac:dyDescent="0.25">
      <c r="A5519" s="33">
        <f t="shared" ca="1" si="172"/>
        <v>0.68769293702485923</v>
      </c>
      <c r="B5519" s="33">
        <f t="shared" ca="1" si="172"/>
        <v>0.5021580526446312</v>
      </c>
      <c r="C5519" s="37">
        <f ca="1">('Win-Draw-Loss'!$B$38+(('Win-Draw-Loss'!$B$39-'Win-Draw-Loss'!$B$38)*A5519)+('Win-Draw-Loss'!$B$38+(('Win-Draw-Loss'!$B$39-'Win-Draw-Loss'!$B$38)*B5519)))/2</f>
        <v>21.898509896694904</v>
      </c>
      <c r="E5519" s="33">
        <f t="shared" ca="1" si="173"/>
        <v>0.53333465800738367</v>
      </c>
      <c r="F5519" s="33">
        <f t="shared" ca="1" si="173"/>
        <v>9.6889447542782836E-3</v>
      </c>
      <c r="G5519" s="37">
        <f ca="1">('Win-Draw-Loss'!$D$38+(('Win-Draw-Loss'!$D$39-'Win-Draw-Loss'!$D$38)*E5519)+('Win-Draw-Loss'!$D$38+(('Win-Draw-Loss'!$D$39-'Win-Draw-Loss'!$D$38)*F5519)))/2</f>
        <v>23.14535404142493</v>
      </c>
      <c r="H5519" s="37"/>
      <c r="I5519" s="3">
        <f ca="1">(G5519-C5519)*600/'Win-Draw-Loss'!$B$42</f>
        <v>2.4936882894600529</v>
      </c>
    </row>
    <row r="5520" spans="1:9" x14ac:dyDescent="0.25">
      <c r="A5520" s="33">
        <f t="shared" ca="1" si="172"/>
        <v>5.7178601420646902E-2</v>
      </c>
      <c r="B5520" s="33">
        <f t="shared" ca="1" si="172"/>
        <v>0.68838348589453957</v>
      </c>
      <c r="C5520" s="37">
        <f ca="1">('Win-Draw-Loss'!$B$38+(('Win-Draw-Loss'!$B$39-'Win-Draw-Loss'!$B$38)*A5520)+('Win-Draw-Loss'!$B$38+(('Win-Draw-Loss'!$B$39-'Win-Draw-Loss'!$B$38)*B5520)))/2</f>
        <v>17.455620873151865</v>
      </c>
      <c r="E5520" s="33">
        <f t="shared" ca="1" si="173"/>
        <v>0.41023211061874476</v>
      </c>
      <c r="F5520" s="33">
        <f t="shared" ca="1" si="173"/>
        <v>0.38720158832107987</v>
      </c>
      <c r="G5520" s="37">
        <f ca="1">('Win-Draw-Loss'!$D$38+(('Win-Draw-Loss'!$D$39-'Win-Draw-Loss'!$D$38)*E5520)+('Win-Draw-Loss'!$D$38+(('Win-Draw-Loss'!$D$39-'Win-Draw-Loss'!$D$38)*F5520)))/2</f>
        <v>26.961505484097369</v>
      </c>
      <c r="H5520" s="37"/>
      <c r="I5520" s="3">
        <f ca="1">(G5520-C5520)*600/'Win-Draw-Loss'!$B$42</f>
        <v>19.011769221891008</v>
      </c>
    </row>
    <row r="5521" spans="1:9" x14ac:dyDescent="0.25">
      <c r="A5521" s="33">
        <f t="shared" ca="1" si="172"/>
        <v>0.90924812787866005</v>
      </c>
      <c r="B5521" s="33">
        <f t="shared" ca="1" si="172"/>
        <v>0.44510020576638865</v>
      </c>
      <c r="C5521" s="37">
        <f ca="1">('Win-Draw-Loss'!$B$38+(('Win-Draw-Loss'!$B$39-'Win-Draw-Loss'!$B$38)*A5521)+('Win-Draw-Loss'!$B$38+(('Win-Draw-Loss'!$B$39-'Win-Draw-Loss'!$B$38)*B5521)))/2</f>
        <v>23.543483336450485</v>
      </c>
      <c r="E5521" s="33">
        <f t="shared" ca="1" si="173"/>
        <v>0.78556987878917039</v>
      </c>
      <c r="F5521" s="33">
        <f t="shared" ca="1" si="173"/>
        <v>0.8372762946888338</v>
      </c>
      <c r="G5521" s="37">
        <f ca="1">('Win-Draw-Loss'!$D$38+(('Win-Draw-Loss'!$D$39-'Win-Draw-Loss'!$D$38)*E5521)+('Win-Draw-Loss'!$D$38+(('Win-Draw-Loss'!$D$39-'Win-Draw-Loss'!$D$38)*F5521)))/2</f>
        <v>39.342692602170061</v>
      </c>
      <c r="H5521" s="37"/>
      <c r="I5521" s="3">
        <f ca="1">(G5521-C5521)*600/'Win-Draw-Loss'!$B$42</f>
        <v>31.598418531439155</v>
      </c>
    </row>
    <row r="5522" spans="1:9" x14ac:dyDescent="0.25">
      <c r="A5522" s="33">
        <f t="shared" ca="1" si="172"/>
        <v>2.708848967836297E-3</v>
      </c>
      <c r="B5522" s="33">
        <f t="shared" ca="1" si="172"/>
        <v>0.57767730573600895</v>
      </c>
      <c r="C5522" s="37">
        <f ca="1">('Win-Draw-Loss'!$B$38+(('Win-Draw-Loss'!$B$39-'Win-Draw-Loss'!$B$38)*A5522)+('Win-Draw-Loss'!$B$38+(('Win-Draw-Loss'!$B$39-'Win-Draw-Loss'!$B$38)*B5522)))/2</f>
        <v>15.803861547038451</v>
      </c>
      <c r="E5522" s="33">
        <f t="shared" ca="1" si="173"/>
        <v>0.24065207788323573</v>
      </c>
      <c r="F5522" s="33">
        <f t="shared" ca="1" si="173"/>
        <v>0.30219582038003456</v>
      </c>
      <c r="G5522" s="37">
        <f ca="1">('Win-Draw-Loss'!$D$38+(('Win-Draw-Loss'!$D$39-'Win-Draw-Loss'!$D$38)*E5522)+('Win-Draw-Loss'!$D$38+(('Win-Draw-Loss'!$D$39-'Win-Draw-Loss'!$D$38)*F5522)))/2</f>
        <v>23.142718473949053</v>
      </c>
      <c r="H5522" s="37"/>
      <c r="I5522" s="3">
        <f ca="1">(G5522-C5522)*600/'Win-Draw-Loss'!$B$42</f>
        <v>14.677713853821203</v>
      </c>
    </row>
    <row r="5523" spans="1:9" x14ac:dyDescent="0.25">
      <c r="A5523" s="33">
        <f t="shared" ca="1" si="172"/>
        <v>0.63844221259592659</v>
      </c>
      <c r="B5523" s="33">
        <f t="shared" ca="1" si="172"/>
        <v>0.17399779689810668</v>
      </c>
      <c r="C5523" s="37">
        <f ca="1">('Win-Draw-Loss'!$B$38+(('Win-Draw-Loss'!$B$39-'Win-Draw-Loss'!$B$38)*A5523)+('Win-Draw-Loss'!$B$38+(('Win-Draw-Loss'!$B$39-'Win-Draw-Loss'!$B$38)*B5523)))/2</f>
        <v>18.124400094940331</v>
      </c>
      <c r="E5523" s="33">
        <f t="shared" ca="1" si="173"/>
        <v>0.31384069235444056</v>
      </c>
      <c r="F5523" s="33">
        <f t="shared" ca="1" si="173"/>
        <v>0.13656277939584693</v>
      </c>
      <c r="G5523" s="37">
        <f ca="1">('Win-Draw-Loss'!$D$38+(('Win-Draw-Loss'!$D$39-'Win-Draw-Loss'!$D$38)*E5523)+('Win-Draw-Loss'!$D$38+(('Win-Draw-Loss'!$D$39-'Win-Draw-Loss'!$D$38)*F5523)))/2</f>
        <v>21.756052076254313</v>
      </c>
      <c r="H5523" s="37"/>
      <c r="I5523" s="3">
        <f ca="1">(G5523-C5523)*600/'Win-Draw-Loss'!$B$42</f>
        <v>7.2633039626279654</v>
      </c>
    </row>
    <row r="5524" spans="1:9" x14ac:dyDescent="0.25">
      <c r="A5524" s="33">
        <f t="shared" ca="1" si="172"/>
        <v>0.28749688961136077</v>
      </c>
      <c r="B5524" s="33">
        <f t="shared" ca="1" si="172"/>
        <v>8.4443121835311663E-2</v>
      </c>
      <c r="C5524" s="37">
        <f ca="1">('Win-Draw-Loss'!$B$38+(('Win-Draw-Loss'!$B$39-'Win-Draw-Loss'!$B$38)*A5524)+('Win-Draw-Loss'!$B$38+(('Win-Draw-Loss'!$B$39-'Win-Draw-Loss'!$B$38)*B5524)))/2</f>
        <v>13.719400114466724</v>
      </c>
      <c r="E5524" s="33">
        <f t="shared" ca="1" si="173"/>
        <v>0.59338446819193991</v>
      </c>
      <c r="F5524" s="33">
        <f t="shared" ca="1" si="173"/>
        <v>0.51377310851129732</v>
      </c>
      <c r="G5524" s="37">
        <f ca="1">('Win-Draw-Loss'!$D$38+(('Win-Draw-Loss'!$D$39-'Win-Draw-Loss'!$D$38)*E5524)+('Win-Draw-Loss'!$D$38+(('Win-Draw-Loss'!$D$39-'Win-Draw-Loss'!$D$38)*F5524)))/2</f>
        <v>31.607363650548557</v>
      </c>
      <c r="H5524" s="37"/>
      <c r="I5524" s="3">
        <f ca="1">(G5524-C5524)*600/'Win-Draw-Loss'!$B$42</f>
        <v>35.775927072163668</v>
      </c>
    </row>
    <row r="5525" spans="1:9" x14ac:dyDescent="0.25">
      <c r="A5525" s="33">
        <f t="shared" ca="1" si="172"/>
        <v>0.12175097555926739</v>
      </c>
      <c r="B5525" s="33">
        <f t="shared" ca="1" si="172"/>
        <v>0.78796520752870258</v>
      </c>
      <c r="C5525" s="37">
        <f ca="1">('Win-Draw-Loss'!$B$38+(('Win-Draw-Loss'!$B$39-'Win-Draw-Loss'!$B$38)*A5525)+('Win-Draw-Loss'!$B$38+(('Win-Draw-Loss'!$B$39-'Win-Draw-Loss'!$B$38)*B5525)))/2</f>
        <v>19.097161830879699</v>
      </c>
      <c r="E5525" s="33">
        <f t="shared" ca="1" si="173"/>
        <v>0.56058512086961731</v>
      </c>
      <c r="F5525" s="33">
        <f t="shared" ca="1" si="173"/>
        <v>0.18735311736183236</v>
      </c>
      <c r="G5525" s="37">
        <f ca="1">('Win-Draw-Loss'!$D$38+(('Win-Draw-Loss'!$D$39-'Win-Draw-Loss'!$D$38)*E5525)+('Win-Draw-Loss'!$D$38+(('Win-Draw-Loss'!$D$39-'Win-Draw-Loss'!$D$38)*F5525)))/2</f>
        <v>26.219073573471746</v>
      </c>
      <c r="H5525" s="37"/>
      <c r="I5525" s="3">
        <f ca="1">(G5525-C5525)*600/'Win-Draw-Loss'!$B$42</f>
        <v>14.243823485184093</v>
      </c>
    </row>
    <row r="5526" spans="1:9" x14ac:dyDescent="0.25">
      <c r="A5526" s="33">
        <f t="shared" ca="1" si="172"/>
        <v>0.34602444906341934</v>
      </c>
      <c r="B5526" s="33">
        <f t="shared" ca="1" si="172"/>
        <v>0.93371915264729222</v>
      </c>
      <c r="C5526" s="37">
        <f ca="1">('Win-Draw-Loss'!$B$38+(('Win-Draw-Loss'!$B$39-'Win-Draw-Loss'!$B$38)*A5526)+('Win-Draw-Loss'!$B$38+(('Win-Draw-Loss'!$B$39-'Win-Draw-Loss'!$B$38)*B5526)))/2</f>
        <v>22.797436017107117</v>
      </c>
      <c r="E5526" s="33">
        <f t="shared" ca="1" si="173"/>
        <v>0.28416212115112682</v>
      </c>
      <c r="F5526" s="33">
        <f t="shared" ca="1" si="173"/>
        <v>0.50278559912804588</v>
      </c>
      <c r="G5526" s="37">
        <f ca="1">('Win-Draw-Loss'!$D$38+(('Win-Draw-Loss'!$D$39-'Win-Draw-Loss'!$D$38)*E5526)+('Win-Draw-Loss'!$D$38+(('Win-Draw-Loss'!$D$39-'Win-Draw-Loss'!$D$38)*F5526)))/2</f>
        <v>26.804215804187592</v>
      </c>
      <c r="H5526" s="37"/>
      <c r="I5526" s="3">
        <f ca="1">(G5526-C5526)*600/'Win-Draw-Loss'!$B$42</f>
        <v>8.0135595741609507</v>
      </c>
    </row>
    <row r="5527" spans="1:9" x14ac:dyDescent="0.25">
      <c r="A5527" s="33">
        <f t="shared" ca="1" si="172"/>
        <v>0.60846564422279836</v>
      </c>
      <c r="B5527" s="33">
        <f t="shared" ca="1" si="172"/>
        <v>8.8611258553073946E-2</v>
      </c>
      <c r="C5527" s="37">
        <f ca="1">('Win-Draw-Loss'!$B$38+(('Win-Draw-Loss'!$B$39-'Win-Draw-Loss'!$B$38)*A5527)+('Win-Draw-Loss'!$B$38+(('Win-Draw-Loss'!$B$39-'Win-Draw-Loss'!$B$38)*B5527)))/2</f>
        <v>16.970769027758724</v>
      </c>
      <c r="E5527" s="33">
        <f t="shared" ca="1" si="173"/>
        <v>0.69831817997517032</v>
      </c>
      <c r="F5527" s="33">
        <f t="shared" ca="1" si="173"/>
        <v>0.26426086353272704</v>
      </c>
      <c r="G5527" s="37">
        <f ca="1">('Win-Draw-Loss'!$D$38+(('Win-Draw-Loss'!$D$39-'Win-Draw-Loss'!$D$38)*E5527)+('Win-Draw-Loss'!$D$38+(('Win-Draw-Loss'!$D$39-'Win-Draw-Loss'!$D$38)*F5527)))/2</f>
        <v>29.43868565261846</v>
      </c>
      <c r="H5527" s="37"/>
      <c r="I5527" s="3">
        <f ca="1">(G5527-C5527)*600/'Win-Draw-Loss'!$B$42</f>
        <v>24.935833249719472</v>
      </c>
    </row>
    <row r="5528" spans="1:9" x14ac:dyDescent="0.25">
      <c r="A5528" s="33">
        <f t="shared" ca="1" si="172"/>
        <v>0.34248405615544519</v>
      </c>
      <c r="B5528" s="33">
        <f t="shared" ca="1" si="172"/>
        <v>0.68820509004356778</v>
      </c>
      <c r="C5528" s="37">
        <f ca="1">('Win-Draw-Loss'!$B$38+(('Win-Draw-Loss'!$B$39-'Win-Draw-Loss'!$B$38)*A5528)+('Win-Draw-Loss'!$B$38+(('Win-Draw-Loss'!$B$39-'Win-Draw-Loss'!$B$38)*B5528)))/2</f>
        <v>20.30689146199013</v>
      </c>
      <c r="E5528" s="33">
        <f t="shared" ca="1" si="173"/>
        <v>0.81660979790240962</v>
      </c>
      <c r="F5528" s="33">
        <f t="shared" ca="1" si="173"/>
        <v>0.4817615827866476</v>
      </c>
      <c r="G5528" s="37">
        <f ca="1">('Win-Draw-Loss'!$D$38+(('Win-Draw-Loss'!$D$39-'Win-Draw-Loss'!$D$38)*E5528)+('Win-Draw-Loss'!$D$38+(('Win-Draw-Loss'!$D$39-'Win-Draw-Loss'!$D$38)*F5528)))/2</f>
        <v>34.475570710335859</v>
      </c>
      <c r="H5528" s="37"/>
      <c r="I5528" s="3">
        <f ca="1">(G5528-C5528)*600/'Win-Draw-Loss'!$B$42</f>
        <v>28.337358496691454</v>
      </c>
    </row>
    <row r="5529" spans="1:9" x14ac:dyDescent="0.25">
      <c r="A5529" s="33">
        <f t="shared" ca="1" si="172"/>
        <v>0.86146171811143779</v>
      </c>
      <c r="B5529" s="33">
        <f t="shared" ca="1" si="172"/>
        <v>0.46906458962736663</v>
      </c>
      <c r="C5529" s="37">
        <f ca="1">('Win-Draw-Loss'!$B$38+(('Win-Draw-Loss'!$B$39-'Win-Draw-Loss'!$B$38)*A5529)+('Win-Draw-Loss'!$B$38+(('Win-Draw-Loss'!$B$39-'Win-Draw-Loss'!$B$38)*B5529)))/2</f>
        <v>23.305263077388044</v>
      </c>
      <c r="E5529" s="33">
        <f t="shared" ca="1" si="173"/>
        <v>0.308236319633439</v>
      </c>
      <c r="F5529" s="33">
        <f t="shared" ca="1" si="173"/>
        <v>0.33135186809997863</v>
      </c>
      <c r="G5529" s="37">
        <f ca="1">('Win-Draw-Loss'!$D$38+(('Win-Draw-Loss'!$D$39-'Win-Draw-Loss'!$D$38)*E5529)+('Win-Draw-Loss'!$D$38+(('Win-Draw-Loss'!$D$39-'Win-Draw-Loss'!$D$38)*F5529)))/2</f>
        <v>24.593822816001264</v>
      </c>
      <c r="H5529" s="37"/>
      <c r="I5529" s="3">
        <f ca="1">(G5529-C5529)*600/'Win-Draw-Loss'!$B$42</f>
        <v>2.5771194772264394</v>
      </c>
    </row>
    <row r="5530" spans="1:9" x14ac:dyDescent="0.25">
      <c r="A5530" s="33">
        <f t="shared" ca="1" si="172"/>
        <v>0.88152398549298028</v>
      </c>
      <c r="B5530" s="33">
        <f t="shared" ca="1" si="172"/>
        <v>0.67965641782186947</v>
      </c>
      <c r="C5530" s="37">
        <f ca="1">('Win-Draw-Loss'!$B$38+(('Win-Draw-Loss'!$B$39-'Win-Draw-Loss'!$B$38)*A5530)+('Win-Draw-Loss'!$B$38+(('Win-Draw-Loss'!$B$39-'Win-Draw-Loss'!$B$38)*B5530)))/2</f>
        <v>25.611804033148498</v>
      </c>
      <c r="E5530" s="33">
        <f t="shared" ca="1" si="173"/>
        <v>0.85798614982357746</v>
      </c>
      <c r="F5530" s="33">
        <f t="shared" ca="1" si="173"/>
        <v>0.3234481172642345</v>
      </c>
      <c r="G5530" s="37">
        <f ca="1">('Win-Draw-Loss'!$D$38+(('Win-Draw-Loss'!$D$39-'Win-Draw-Loss'!$D$38)*E5530)+('Win-Draw-Loss'!$D$38+(('Win-Draw-Loss'!$D$39-'Win-Draw-Loss'!$D$38)*F5530)))/2</f>
        <v>32.721514006317179</v>
      </c>
      <c r="H5530" s="37"/>
      <c r="I5530" s="3">
        <f ca="1">(G5530-C5530)*600/'Win-Draw-Loss'!$B$42</f>
        <v>14.219419946337361</v>
      </c>
    </row>
    <row r="5531" spans="1:9" x14ac:dyDescent="0.25">
      <c r="A5531" s="33">
        <f t="shared" ca="1" si="172"/>
        <v>0.79622339521519492</v>
      </c>
      <c r="B5531" s="33">
        <f t="shared" ca="1" si="172"/>
        <v>8.0248451406023436E-2</v>
      </c>
      <c r="C5531" s="37">
        <f ca="1">('Win-Draw-Loss'!$B$38+(('Win-Draw-Loss'!$B$39-'Win-Draw-Loss'!$B$38)*A5531)+('Win-Draw-Loss'!$B$38+(('Win-Draw-Loss'!$B$39-'Win-Draw-Loss'!$B$38)*B5531)))/2</f>
        <v>18.764718466212184</v>
      </c>
      <c r="E5531" s="33">
        <f t="shared" ca="1" si="173"/>
        <v>0.45899477958208146</v>
      </c>
      <c r="F5531" s="33">
        <f t="shared" ca="1" si="173"/>
        <v>0.7681510603179037</v>
      </c>
      <c r="G5531" s="37">
        <f ca="1">('Win-Draw-Loss'!$D$38+(('Win-Draw-Loss'!$D$39-'Win-Draw-Loss'!$D$38)*E5531)+('Win-Draw-Loss'!$D$38+(('Win-Draw-Loss'!$D$39-'Win-Draw-Loss'!$D$38)*F5531)))/2</f>
        <v>33.407187598499775</v>
      </c>
      <c r="H5531" s="37"/>
      <c r="I5531" s="3">
        <f ca="1">(G5531-C5531)*600/'Win-Draw-Loss'!$B$42</f>
        <v>29.284938264575182</v>
      </c>
    </row>
    <row r="5532" spans="1:9" x14ac:dyDescent="0.25">
      <c r="A5532" s="33">
        <f t="shared" ca="1" si="172"/>
        <v>0.1036219980721067</v>
      </c>
      <c r="B5532" s="33">
        <f t="shared" ca="1" si="172"/>
        <v>0.63057401386927958</v>
      </c>
      <c r="C5532" s="37">
        <f ca="1">('Win-Draw-Loss'!$B$38+(('Win-Draw-Loss'!$B$39-'Win-Draw-Loss'!$B$38)*A5532)+('Win-Draw-Loss'!$B$38+(('Win-Draw-Loss'!$B$39-'Win-Draw-Loss'!$B$38)*B5532)))/2</f>
        <v>17.341960119413862</v>
      </c>
      <c r="E5532" s="33">
        <f t="shared" ca="1" si="173"/>
        <v>0.42640582442592301</v>
      </c>
      <c r="F5532" s="33">
        <f t="shared" ca="1" si="173"/>
        <v>0.95244925281016812</v>
      </c>
      <c r="G5532" s="37">
        <f ca="1">('Win-Draw-Loss'!$D$38+(('Win-Draw-Loss'!$D$39-'Win-Draw-Loss'!$D$38)*E5532)+('Win-Draw-Loss'!$D$38+(('Win-Draw-Loss'!$D$39-'Win-Draw-Loss'!$D$38)*F5532)))/2</f>
        <v>35.68282615854136</v>
      </c>
      <c r="H5532" s="37"/>
      <c r="I5532" s="3">
        <f ca="1">(G5532-C5532)*600/'Win-Draw-Loss'!$B$42</f>
        <v>36.681732078254996</v>
      </c>
    </row>
    <row r="5533" spans="1:9" x14ac:dyDescent="0.25">
      <c r="A5533" s="33">
        <f t="shared" ca="1" si="172"/>
        <v>0.62974078844995041</v>
      </c>
      <c r="B5533" s="33">
        <f t="shared" ca="1" si="172"/>
        <v>0.18996783109133752</v>
      </c>
      <c r="C5533" s="37">
        <f ca="1">('Win-Draw-Loss'!$B$38+(('Win-Draw-Loss'!$B$39-'Win-Draw-Loss'!$B$38)*A5533)+('Win-Draw-Loss'!$B$38+(('Win-Draw-Loss'!$B$39-'Win-Draw-Loss'!$B$38)*B5533)))/2</f>
        <v>18.197086195412879</v>
      </c>
      <c r="E5533" s="33">
        <f t="shared" ca="1" si="173"/>
        <v>7.384267437134584E-2</v>
      </c>
      <c r="F5533" s="33">
        <f t="shared" ca="1" si="173"/>
        <v>0.15032196016729304</v>
      </c>
      <c r="G5533" s="37">
        <f ca="1">('Win-Draw-Loss'!$D$38+(('Win-Draw-Loss'!$D$39-'Win-Draw-Loss'!$D$38)*E5533)+('Win-Draw-Loss'!$D$38+(('Win-Draw-Loss'!$D$39-'Win-Draw-Loss'!$D$38)*F5533)))/2</f>
        <v>18.362469518079585</v>
      </c>
      <c r="H5533" s="37"/>
      <c r="I5533" s="3">
        <f ca="1">(G5533-C5533)*600/'Win-Draw-Loss'!$B$42</f>
        <v>0.33076664533341216</v>
      </c>
    </row>
    <row r="5534" spans="1:9" x14ac:dyDescent="0.25">
      <c r="A5534" s="33">
        <f t="shared" ca="1" si="172"/>
        <v>0.42092581517321348</v>
      </c>
      <c r="B5534" s="33">
        <f t="shared" ca="1" si="172"/>
        <v>0.64523745200045413</v>
      </c>
      <c r="C5534" s="37">
        <f ca="1">('Win-Draw-Loss'!$B$38+(('Win-Draw-Loss'!$B$39-'Win-Draw-Loss'!$B$38)*A5534)+('Win-Draw-Loss'!$B$38+(('Win-Draw-Loss'!$B$39-'Win-Draw-Loss'!$B$38)*B5534)))/2</f>
        <v>20.661632671736676</v>
      </c>
      <c r="E5534" s="33">
        <f t="shared" ca="1" si="173"/>
        <v>0.16736198997235352</v>
      </c>
      <c r="F5534" s="33">
        <f t="shared" ca="1" si="173"/>
        <v>0.3405366531827565</v>
      </c>
      <c r="G5534" s="37">
        <f ca="1">('Win-Draw-Loss'!$D$38+(('Win-Draw-Loss'!$D$39-'Win-Draw-Loss'!$D$38)*E5534)+('Win-Draw-Loss'!$D$38+(('Win-Draw-Loss'!$D$39-'Win-Draw-Loss'!$D$38)*F5534)))/2</f>
        <v>22.618479647326652</v>
      </c>
      <c r="H5534" s="37"/>
      <c r="I5534" s="3">
        <f ca="1">(G5534-C5534)*600/'Win-Draw-Loss'!$B$42</f>
        <v>3.9136939511799511</v>
      </c>
    </row>
    <row r="5535" spans="1:9" x14ac:dyDescent="0.25">
      <c r="A5535" s="33">
        <f t="shared" ca="1" si="172"/>
        <v>0.47762282406300205</v>
      </c>
      <c r="B5535" s="33">
        <f t="shared" ca="1" si="172"/>
        <v>0.87811565598022956</v>
      </c>
      <c r="C5535" s="37">
        <f ca="1">('Win-Draw-Loss'!$B$38+(('Win-Draw-Loss'!$B$39-'Win-Draw-Loss'!$B$38)*A5535)+('Win-Draw-Loss'!$B$38+(('Win-Draw-Loss'!$B$39-'Win-Draw-Loss'!$B$38)*B5535)))/2</f>
        <v>23.557384800432317</v>
      </c>
      <c r="E5535" s="33">
        <f t="shared" ca="1" si="173"/>
        <v>0.76952249008632956</v>
      </c>
      <c r="F5535" s="33">
        <f t="shared" ca="1" si="173"/>
        <v>0.81937207518172106</v>
      </c>
      <c r="G5535" s="37">
        <f ca="1">('Win-Draw-Loss'!$D$38+(('Win-Draw-Loss'!$D$39-'Win-Draw-Loss'!$D$38)*E5535)+('Win-Draw-Loss'!$D$38+(('Win-Draw-Loss'!$D$39-'Win-Draw-Loss'!$D$38)*F5535)))/2</f>
        <v>38.833418479020757</v>
      </c>
      <c r="H5535" s="37"/>
      <c r="I5535" s="3">
        <f ca="1">(G5535-C5535)*600/'Win-Draw-Loss'!$B$42</f>
        <v>30.552067357176881</v>
      </c>
    </row>
    <row r="5536" spans="1:9" x14ac:dyDescent="0.25">
      <c r="A5536" s="33">
        <f t="shared" ca="1" si="172"/>
        <v>0.58626195786883106</v>
      </c>
      <c r="B5536" s="33">
        <f t="shared" ca="1" si="172"/>
        <v>0.15203099154934407</v>
      </c>
      <c r="C5536" s="37">
        <f ca="1">('Win-Draw-Loss'!$B$38+(('Win-Draw-Loss'!$B$39-'Win-Draw-Loss'!$B$38)*A5536)+('Win-Draw-Loss'!$B$38+(('Win-Draw-Loss'!$B$39-'Win-Draw-Loss'!$B$38)*B5536)))/2</f>
        <v>17.382929494181752</v>
      </c>
      <c r="E5536" s="33">
        <f t="shared" ca="1" si="173"/>
        <v>0.35189392095530503</v>
      </c>
      <c r="F5536" s="33">
        <f t="shared" ca="1" si="173"/>
        <v>0.30076480990394561</v>
      </c>
      <c r="G5536" s="37">
        <f ca="1">('Win-Draw-Loss'!$D$38+(('Win-Draw-Loss'!$D$39-'Win-Draw-Loss'!$D$38)*E5536)+('Win-Draw-Loss'!$D$38+(('Win-Draw-Loss'!$D$39-'Win-Draw-Loss'!$D$38)*F5536)))/2</f>
        <v>24.789880962888759</v>
      </c>
      <c r="H5536" s="37"/>
      <c r="I5536" s="3">
        <f ca="1">(G5536-C5536)*600/'Win-Draw-Loss'!$B$42</f>
        <v>14.813902937414014</v>
      </c>
    </row>
    <row r="5537" spans="1:9" x14ac:dyDescent="0.25">
      <c r="A5537" s="33">
        <f t="shared" ca="1" si="172"/>
        <v>0.7915162667023079</v>
      </c>
      <c r="B5537" s="33">
        <f t="shared" ca="1" si="172"/>
        <v>3.3472736921333457E-2</v>
      </c>
      <c r="C5537" s="37">
        <f ca="1">('Win-Draw-Loss'!$B$38+(('Win-Draw-Loss'!$B$39-'Win-Draw-Loss'!$B$38)*A5537)+('Win-Draw-Loss'!$B$38+(('Win-Draw-Loss'!$B$39-'Win-Draw-Loss'!$B$38)*B5537)))/2</f>
        <v>18.249890036236415</v>
      </c>
      <c r="E5537" s="33">
        <f t="shared" ca="1" si="173"/>
        <v>0.40488665463058593</v>
      </c>
      <c r="F5537" s="33">
        <f t="shared" ca="1" si="173"/>
        <v>0.34091186876671786</v>
      </c>
      <c r="G5537" s="37">
        <f ca="1">('Win-Draw-Loss'!$D$38+(('Win-Draw-Loss'!$D$39-'Win-Draw-Loss'!$D$38)*E5537)+('Win-Draw-Loss'!$D$38+(('Win-Draw-Loss'!$D$39-'Win-Draw-Loss'!$D$38)*F5537)))/2</f>
        <v>26.186977850959558</v>
      </c>
      <c r="H5537" s="37"/>
      <c r="I5537" s="3">
        <f ca="1">(G5537-C5537)*600/'Win-Draw-Loss'!$B$42</f>
        <v>15.874175629446285</v>
      </c>
    </row>
    <row r="5538" spans="1:9" x14ac:dyDescent="0.25">
      <c r="A5538" s="33">
        <f t="shared" ca="1" si="172"/>
        <v>0.64989542473541684</v>
      </c>
      <c r="B5538" s="33">
        <f t="shared" ca="1" si="172"/>
        <v>0.49002776346796717</v>
      </c>
      <c r="C5538" s="37">
        <f ca="1">('Win-Draw-Loss'!$B$38+(('Win-Draw-Loss'!$B$39-'Win-Draw-Loss'!$B$38)*A5538)+('Win-Draw-Loss'!$B$38+(('Win-Draw-Loss'!$B$39-'Win-Draw-Loss'!$B$38)*B5538)))/2</f>
        <v>21.399231882033838</v>
      </c>
      <c r="E5538" s="33">
        <f t="shared" ca="1" si="173"/>
        <v>0.45398161879529175</v>
      </c>
      <c r="F5538" s="33">
        <f t="shared" ca="1" si="173"/>
        <v>0.41500800954629768</v>
      </c>
      <c r="G5538" s="37">
        <f ca="1">('Win-Draw-Loss'!$D$38+(('Win-Draw-Loss'!$D$39-'Win-Draw-Loss'!$D$38)*E5538)+('Win-Draw-Loss'!$D$38+(('Win-Draw-Loss'!$D$39-'Win-Draw-Loss'!$D$38)*F5538)))/2</f>
        <v>28.034844425123843</v>
      </c>
      <c r="H5538" s="37"/>
      <c r="I5538" s="3">
        <f ca="1">(G5538-C5538)*600/'Win-Draw-Loss'!$B$42</f>
        <v>13.27122508618001</v>
      </c>
    </row>
    <row r="5539" spans="1:9" x14ac:dyDescent="0.25">
      <c r="A5539" s="33">
        <f t="shared" ca="1" si="172"/>
        <v>0.57233581849055359</v>
      </c>
      <c r="B5539" s="33">
        <f t="shared" ca="1" si="172"/>
        <v>0.25219952607594676</v>
      </c>
      <c r="C5539" s="37">
        <f ca="1">('Win-Draw-Loss'!$B$38+(('Win-Draw-Loss'!$B$39-'Win-Draw-Loss'!$B$38)*A5539)+('Win-Draw-Loss'!$B$38+(('Win-Draw-Loss'!$B$39-'Win-Draw-Loss'!$B$38)*B5539)))/2</f>
        <v>18.245353445665003</v>
      </c>
      <c r="E5539" s="33">
        <f t="shared" ca="1" si="173"/>
        <v>0.90312017682007384</v>
      </c>
      <c r="F5539" s="33">
        <f t="shared" ca="1" si="173"/>
        <v>0.19819068503892201</v>
      </c>
      <c r="G5539" s="37">
        <f ca="1">('Win-Draw-Loss'!$D$38+(('Win-Draw-Loss'!$D$39-'Win-Draw-Loss'!$D$38)*E5539)+('Win-Draw-Loss'!$D$38+(('Win-Draw-Loss'!$D$39-'Win-Draw-Loss'!$D$38)*F5539)))/2</f>
        <v>31.519662927884937</v>
      </c>
      <c r="H5539" s="37"/>
      <c r="I5539" s="3">
        <f ca="1">(G5539-C5539)*600/'Win-Draw-Loss'!$B$42</f>
        <v>26.548618964439868</v>
      </c>
    </row>
    <row r="5540" spans="1:9" x14ac:dyDescent="0.25">
      <c r="A5540" s="33">
        <f t="shared" ca="1" si="172"/>
        <v>0.70219188638874197</v>
      </c>
      <c r="B5540" s="33">
        <f t="shared" ca="1" si="172"/>
        <v>0.6127066064510055</v>
      </c>
      <c r="C5540" s="37">
        <f ca="1">('Win-Draw-Loss'!$B$38+(('Win-Draw-Loss'!$B$39-'Win-Draw-Loss'!$B$38)*A5540)+('Win-Draw-Loss'!$B$38+(('Win-Draw-Loss'!$B$39-'Win-Draw-Loss'!$B$38)*B5540)))/2</f>
        <v>23.148984928397475</v>
      </c>
      <c r="E5540" s="33">
        <f t="shared" ca="1" si="173"/>
        <v>0.3642280680265193</v>
      </c>
      <c r="F5540" s="33">
        <f t="shared" ca="1" si="173"/>
        <v>0.23829680792453722</v>
      </c>
      <c r="G5540" s="37">
        <f ca="1">('Win-Draw-Loss'!$D$38+(('Win-Draw-Loss'!$D$39-'Win-Draw-Loss'!$D$38)*E5540)+('Win-Draw-Loss'!$D$38+(('Win-Draw-Loss'!$D$39-'Win-Draw-Loss'!$D$38)*F5540)))/2</f>
        <v>24.037873139265848</v>
      </c>
      <c r="H5540" s="37"/>
      <c r="I5540" s="3">
        <f ca="1">(G5540-C5540)*600/'Win-Draw-Loss'!$B$42</f>
        <v>1.7777764217367462</v>
      </c>
    </row>
    <row r="5541" spans="1:9" x14ac:dyDescent="0.25">
      <c r="A5541" s="33">
        <f t="shared" ca="1" si="172"/>
        <v>9.8203118895330954E-2</v>
      </c>
      <c r="B5541" s="33">
        <f t="shared" ca="1" si="172"/>
        <v>0.58729776150834501</v>
      </c>
      <c r="C5541" s="37">
        <f ca="1">('Win-Draw-Loss'!$B$38+(('Win-Draw-Loss'!$B$39-'Win-Draw-Loss'!$B$38)*A5541)+('Win-Draw-Loss'!$B$38+(('Win-Draw-Loss'!$B$39-'Win-Draw-Loss'!$B$38)*B5541)))/2</f>
        <v>16.855008804036757</v>
      </c>
      <c r="E5541" s="33">
        <f t="shared" ca="1" si="173"/>
        <v>0.1167839091839018</v>
      </c>
      <c r="F5541" s="33">
        <f t="shared" ca="1" si="173"/>
        <v>0.59712087605546493</v>
      </c>
      <c r="G5541" s="37">
        <f ca="1">('Win-Draw-Loss'!$D$38+(('Win-Draw-Loss'!$D$39-'Win-Draw-Loss'!$D$38)*E5541)+('Win-Draw-Loss'!$D$38+(('Win-Draw-Loss'!$D$39-'Win-Draw-Loss'!$D$38)*F5541)))/2</f>
        <v>25.708571778590503</v>
      </c>
      <c r="H5541" s="37"/>
      <c r="I5541" s="3">
        <f ca="1">(G5541-C5541)*600/'Win-Draw-Loss'!$B$42</f>
        <v>17.707125949107493</v>
      </c>
    </row>
    <row r="5542" spans="1:9" x14ac:dyDescent="0.25">
      <c r="A5542" s="33">
        <f t="shared" ca="1" si="172"/>
        <v>0.39980751870858411</v>
      </c>
      <c r="B5542" s="33">
        <f t="shared" ca="1" si="172"/>
        <v>0.92362101876167391</v>
      </c>
      <c r="C5542" s="37">
        <f ca="1">('Win-Draw-Loss'!$B$38+(('Win-Draw-Loss'!$B$39-'Win-Draw-Loss'!$B$38)*A5542)+('Win-Draw-Loss'!$B$38+(('Win-Draw-Loss'!$B$39-'Win-Draw-Loss'!$B$38)*B5542)))/2</f>
        <v>23.23428537470258</v>
      </c>
      <c r="E5542" s="33">
        <f t="shared" ca="1" si="173"/>
        <v>0.40104634482768076</v>
      </c>
      <c r="F5542" s="33">
        <f t="shared" ca="1" si="173"/>
        <v>0.56286985712930726</v>
      </c>
      <c r="G5542" s="37">
        <f ca="1">('Win-Draw-Loss'!$D$38+(('Win-Draw-Loss'!$D$39-'Win-Draw-Loss'!$D$38)*E5542)+('Win-Draw-Loss'!$D$38+(('Win-Draw-Loss'!$D$39-'Win-Draw-Loss'!$D$38)*F5542)))/2</f>
        <v>29.458743029354821</v>
      </c>
      <c r="H5542" s="37"/>
      <c r="I5542" s="3">
        <f ca="1">(G5542-C5542)*600/'Win-Draw-Loss'!$B$42</f>
        <v>12.448915309304482</v>
      </c>
    </row>
    <row r="5543" spans="1:9" x14ac:dyDescent="0.25">
      <c r="A5543" s="33">
        <f t="shared" ca="1" si="172"/>
        <v>0.54344030514781394</v>
      </c>
      <c r="B5543" s="33">
        <f t="shared" ca="1" si="172"/>
        <v>0.40761102851999198</v>
      </c>
      <c r="C5543" s="37">
        <f ca="1">('Win-Draw-Loss'!$B$38+(('Win-Draw-Loss'!$B$39-'Win-Draw-Loss'!$B$38)*A5543)+('Win-Draw-Loss'!$B$38+(('Win-Draw-Loss'!$B$39-'Win-Draw-Loss'!$B$38)*B5543)))/2</f>
        <v>19.510513336678059</v>
      </c>
      <c r="E5543" s="33">
        <f t="shared" ca="1" si="173"/>
        <v>0.79320868593988125</v>
      </c>
      <c r="F5543" s="33">
        <f t="shared" ca="1" si="173"/>
        <v>0.49421103443306402</v>
      </c>
      <c r="G5543" s="37">
        <f ca="1">('Win-Draw-Loss'!$D$38+(('Win-Draw-Loss'!$D$39-'Win-Draw-Loss'!$D$38)*E5543)+('Win-Draw-Loss'!$D$38+(('Win-Draw-Loss'!$D$39-'Win-Draw-Loss'!$D$38)*F5543)))/2</f>
        <v>34.311295805594177</v>
      </c>
      <c r="H5543" s="37"/>
      <c r="I5543" s="3">
        <f ca="1">(G5543-C5543)*600/'Win-Draw-Loss'!$B$42</f>
        <v>29.60156493783224</v>
      </c>
    </row>
    <row r="5544" spans="1:9" x14ac:dyDescent="0.25">
      <c r="A5544" s="33">
        <f t="shared" ca="1" si="172"/>
        <v>0.48614569843189481</v>
      </c>
      <c r="B5544" s="33">
        <f t="shared" ca="1" si="172"/>
        <v>0.61781922293014124</v>
      </c>
      <c r="C5544" s="37">
        <f ca="1">('Win-Draw-Loss'!$B$38+(('Win-Draw-Loss'!$B$39-'Win-Draw-Loss'!$B$38)*A5544)+('Win-Draw-Loss'!$B$38+(('Win-Draw-Loss'!$B$39-'Win-Draw-Loss'!$B$38)*B5544)))/2</f>
        <v>21.039649213620361</v>
      </c>
      <c r="E5544" s="33">
        <f t="shared" ca="1" si="173"/>
        <v>0.83553367569489811</v>
      </c>
      <c r="F5544" s="33">
        <f t="shared" ca="1" si="173"/>
        <v>0.47984524310615184</v>
      </c>
      <c r="G5544" s="37">
        <f ca="1">('Win-Draw-Loss'!$D$38+(('Win-Draw-Loss'!$D$39-'Win-Draw-Loss'!$D$38)*E5544)+('Win-Draw-Loss'!$D$38+(('Win-Draw-Loss'!$D$39-'Win-Draw-Loss'!$D$38)*F5544)))/2</f>
        <v>34.730683782015745</v>
      </c>
      <c r="H5544" s="37"/>
      <c r="I5544" s="3">
        <f ca="1">(G5544-C5544)*600/'Win-Draw-Loss'!$B$42</f>
        <v>27.382069136790765</v>
      </c>
    </row>
    <row r="5545" spans="1:9" x14ac:dyDescent="0.25">
      <c r="A5545" s="33">
        <f t="shared" ca="1" si="172"/>
        <v>0.41746199901694236</v>
      </c>
      <c r="B5545" s="33">
        <f t="shared" ca="1" si="172"/>
        <v>2.1144015626143986E-2</v>
      </c>
      <c r="C5545" s="37">
        <f ca="1">('Win-Draw-Loss'!$B$38+(('Win-Draw-Loss'!$B$39-'Win-Draw-Loss'!$B$38)*A5545)+('Win-Draw-Loss'!$B$38+(('Win-Draw-Loss'!$B$39-'Win-Draw-Loss'!$B$38)*B5545)))/2</f>
        <v>14.386060146430864</v>
      </c>
      <c r="E5545" s="33">
        <f t="shared" ca="1" si="173"/>
        <v>0.48279774728340474</v>
      </c>
      <c r="F5545" s="33">
        <f t="shared" ca="1" si="173"/>
        <v>0.14541446661971702</v>
      </c>
      <c r="G5545" s="37">
        <f ca="1">('Win-Draw-Loss'!$D$38+(('Win-Draw-Loss'!$D$39-'Win-Draw-Loss'!$D$38)*E5545)+('Win-Draw-Loss'!$D$38+(('Win-Draw-Loss'!$D$39-'Win-Draw-Loss'!$D$38)*F5545)))/2</f>
        <v>24.423183208546828</v>
      </c>
      <c r="H5545" s="37"/>
      <c r="I5545" s="3">
        <f ca="1">(G5545-C5545)*600/'Win-Draw-Loss'!$B$42</f>
        <v>20.074246124231927</v>
      </c>
    </row>
    <row r="5546" spans="1:9" x14ac:dyDescent="0.25">
      <c r="A5546" s="33">
        <f t="shared" ca="1" si="172"/>
        <v>0.10677877035904793</v>
      </c>
      <c r="B5546" s="33">
        <f t="shared" ca="1" si="172"/>
        <v>0.71893801058216722</v>
      </c>
      <c r="C5546" s="37">
        <f ca="1">('Win-Draw-Loss'!$B$38+(('Win-Draw-Loss'!$B$39-'Win-Draw-Loss'!$B$38)*A5546)+('Win-Draw-Loss'!$B$38+(('Win-Draw-Loss'!$B$39-'Win-Draw-Loss'!$B$38)*B5546)))/2</f>
        <v>18.257167809412152</v>
      </c>
      <c r="E5546" s="33">
        <f t="shared" ca="1" si="173"/>
        <v>0.69605669047493024</v>
      </c>
      <c r="F5546" s="33">
        <f t="shared" ca="1" si="173"/>
        <v>0.68561179924609883</v>
      </c>
      <c r="G5546" s="37">
        <f ca="1">('Win-Draw-Loss'!$D$38+(('Win-Draw-Loss'!$D$39-'Win-Draw-Loss'!$D$38)*E5546)+('Win-Draw-Loss'!$D$38+(('Win-Draw-Loss'!$D$39-'Win-Draw-Loss'!$D$38)*F5546)))/2</f>
        <v>35.725027345815434</v>
      </c>
      <c r="H5546" s="37"/>
      <c r="I5546" s="3">
        <f ca="1">(G5546-C5546)*600/'Win-Draw-Loss'!$B$42</f>
        <v>34.935719072806563</v>
      </c>
    </row>
    <row r="5547" spans="1:9" x14ac:dyDescent="0.25">
      <c r="A5547" s="33">
        <f t="shared" ca="1" si="172"/>
        <v>0.69040479009548961</v>
      </c>
      <c r="B5547" s="33">
        <f t="shared" ca="1" si="172"/>
        <v>0.13854240657861427</v>
      </c>
      <c r="C5547" s="37">
        <f ca="1">('Win-Draw-Loss'!$B$38+(('Win-Draw-Loss'!$B$39-'Win-Draw-Loss'!$B$38)*A5547)+('Win-Draw-Loss'!$B$38+(('Win-Draw-Loss'!$B$39-'Win-Draw-Loss'!$B$38)*B5547)))/2</f>
        <v>18.28947196674104</v>
      </c>
      <c r="E5547" s="33">
        <f t="shared" ca="1" si="173"/>
        <v>0.6875896429221704</v>
      </c>
      <c r="F5547" s="33">
        <f t="shared" ca="1" si="173"/>
        <v>0.39051095221077614</v>
      </c>
      <c r="G5547" s="37">
        <f ca="1">('Win-Draw-Loss'!$D$38+(('Win-Draw-Loss'!$D$39-'Win-Draw-Loss'!$D$38)*E5547)+('Win-Draw-Loss'!$D$38+(('Win-Draw-Loss'!$D$39-'Win-Draw-Loss'!$D$38)*F5547)))/2</f>
        <v>31.1715089269942</v>
      </c>
      <c r="H5547" s="37"/>
      <c r="I5547" s="3">
        <f ca="1">(G5547-C5547)*600/'Win-Draw-Loss'!$B$42</f>
        <v>25.76407392050632</v>
      </c>
    </row>
    <row r="5548" spans="1:9" x14ac:dyDescent="0.25">
      <c r="A5548" s="33">
        <f t="shared" ca="1" si="172"/>
        <v>0.89117329464840389</v>
      </c>
      <c r="B5548" s="33">
        <f t="shared" ca="1" si="172"/>
        <v>0.13958135105179958</v>
      </c>
      <c r="C5548" s="37">
        <f ca="1">('Win-Draw-Loss'!$B$38+(('Win-Draw-Loss'!$B$39-'Win-Draw-Loss'!$B$38)*A5548)+('Win-Draw-Loss'!$B$38+(('Win-Draw-Loss'!$B$39-'Win-Draw-Loss'!$B$38)*B5548)))/2</f>
        <v>20.307546457002033</v>
      </c>
      <c r="E5548" s="33">
        <f t="shared" ca="1" si="173"/>
        <v>0.78176547367762428</v>
      </c>
      <c r="F5548" s="33">
        <f t="shared" ca="1" si="173"/>
        <v>0.12558289833603231</v>
      </c>
      <c r="G5548" s="37">
        <f ca="1">('Win-Draw-Loss'!$D$38+(('Win-Draw-Loss'!$D$39-'Win-Draw-Loss'!$D$38)*E5548)+('Win-Draw-Loss'!$D$38+(('Win-Draw-Loss'!$D$39-'Win-Draw-Loss'!$D$38)*F5548)))/2</f>
        <v>28.610225580204848</v>
      </c>
      <c r="H5548" s="37"/>
      <c r="I5548" s="3">
        <f ca="1">(G5548-C5548)*600/'Win-Draw-Loss'!$B$42</f>
        <v>16.605358246405629</v>
      </c>
    </row>
    <row r="5549" spans="1:9" x14ac:dyDescent="0.25">
      <c r="A5549" s="33">
        <f t="shared" ca="1" si="172"/>
        <v>0.24241531653416382</v>
      </c>
      <c r="B5549" s="33">
        <f t="shared" ca="1" si="172"/>
        <v>0.61433454177483282</v>
      </c>
      <c r="C5549" s="37">
        <f ca="1">('Win-Draw-Loss'!$B$38+(('Win-Draw-Loss'!$B$39-'Win-Draw-Loss'!$B$38)*A5549)+('Win-Draw-Loss'!$B$38+(('Win-Draw-Loss'!$B$39-'Win-Draw-Loss'!$B$38)*B5549)))/2</f>
        <v>18.567498583089964</v>
      </c>
      <c r="E5549" s="33">
        <f t="shared" ca="1" si="173"/>
        <v>0.27790091319609078</v>
      </c>
      <c r="F5549" s="33">
        <f t="shared" ca="1" si="173"/>
        <v>0.12648201279128368</v>
      </c>
      <c r="G5549" s="37">
        <f ca="1">('Win-Draw-Loss'!$D$38+(('Win-Draw-Loss'!$D$39-'Win-Draw-Loss'!$D$38)*E5549)+('Win-Draw-Loss'!$D$38+(('Win-Draw-Loss'!$D$39-'Win-Draw-Loss'!$D$38)*F5549)))/2</f>
        <v>21.065743889810616</v>
      </c>
      <c r="H5549" s="37"/>
      <c r="I5549" s="3">
        <f ca="1">(G5549-C5549)*600/'Win-Draw-Loss'!$B$42</f>
        <v>4.9964906134413027</v>
      </c>
    </row>
    <row r="5550" spans="1:9" x14ac:dyDescent="0.25">
      <c r="A5550" s="33">
        <f t="shared" ca="1" si="172"/>
        <v>0.45320872575536753</v>
      </c>
      <c r="B5550" s="33">
        <f t="shared" ca="1" si="172"/>
        <v>0.70423954850065762</v>
      </c>
      <c r="C5550" s="37">
        <f ca="1">('Win-Draw-Loss'!$B$38+(('Win-Draw-Loss'!$B$39-'Win-Draw-Loss'!$B$38)*A5550)+('Win-Draw-Loss'!$B$38+(('Win-Draw-Loss'!$B$39-'Win-Draw-Loss'!$B$38)*B5550)))/2</f>
        <v>21.574482742560249</v>
      </c>
      <c r="E5550" s="33">
        <f t="shared" ca="1" si="173"/>
        <v>0.54152890880734517</v>
      </c>
      <c r="F5550" s="33">
        <f t="shared" ca="1" si="173"/>
        <v>0.36184831207533563</v>
      </c>
      <c r="G5550" s="37">
        <f ca="1">('Win-Draw-Loss'!$D$38+(('Win-Draw-Loss'!$D$39-'Win-Draw-Loss'!$D$38)*E5550)+('Win-Draw-Loss'!$D$38+(('Win-Draw-Loss'!$D$39-'Win-Draw-Loss'!$D$38)*F5550)))/2</f>
        <v>28.550658313240213</v>
      </c>
      <c r="H5550" s="37"/>
      <c r="I5550" s="3">
        <f ca="1">(G5550-C5550)*600/'Win-Draw-Loss'!$B$42</f>
        <v>13.952351141359925</v>
      </c>
    </row>
    <row r="5551" spans="1:9" x14ac:dyDescent="0.25">
      <c r="A5551" s="33">
        <f t="shared" ca="1" si="172"/>
        <v>0.63501066517167781</v>
      </c>
      <c r="B5551" s="33">
        <f t="shared" ca="1" si="172"/>
        <v>0.12342803453353934</v>
      </c>
      <c r="C5551" s="37">
        <f ca="1">('Win-Draw-Loss'!$B$38+(('Win-Draw-Loss'!$B$39-'Win-Draw-Loss'!$B$38)*A5551)+('Win-Draw-Loss'!$B$38+(('Win-Draw-Loss'!$B$39-'Win-Draw-Loss'!$B$38)*B5551)))/2</f>
        <v>17.584386997052171</v>
      </c>
      <c r="E5551" s="33">
        <f t="shared" ca="1" si="173"/>
        <v>0.13256574068635174</v>
      </c>
      <c r="F5551" s="33">
        <f t="shared" ca="1" si="173"/>
        <v>0.17301111292988358</v>
      </c>
      <c r="G5551" s="37">
        <f ca="1">('Win-Draw-Loss'!$D$38+(('Win-Draw-Loss'!$D$39-'Win-Draw-Loss'!$D$38)*E5551)+('Win-Draw-Loss'!$D$38+(('Win-Draw-Loss'!$D$39-'Win-Draw-Loss'!$D$38)*F5551)))/2</f>
        <v>19.583652804243531</v>
      </c>
      <c r="H5551" s="37"/>
      <c r="I5551" s="3">
        <f ca="1">(G5551-C5551)*600/'Win-Draw-Loss'!$B$42</f>
        <v>3.998531614382721</v>
      </c>
    </row>
    <row r="5552" spans="1:9" x14ac:dyDescent="0.25">
      <c r="A5552" s="33">
        <f t="shared" ca="1" si="172"/>
        <v>0.87646039846352075</v>
      </c>
      <c r="B5552" s="33">
        <f t="shared" ca="1" si="172"/>
        <v>0.98918440044873357</v>
      </c>
      <c r="C5552" s="37">
        <f ca="1">('Win-Draw-Loss'!$B$38+(('Win-Draw-Loss'!$B$39-'Win-Draw-Loss'!$B$38)*A5552)+('Win-Draw-Loss'!$B$38+(('Win-Draw-Loss'!$B$39-'Win-Draw-Loss'!$B$38)*B5552)))/2</f>
        <v>28.656447989122544</v>
      </c>
      <c r="E5552" s="33">
        <f t="shared" ca="1" si="173"/>
        <v>0.83317586140883126</v>
      </c>
      <c r="F5552" s="33">
        <f t="shared" ca="1" si="173"/>
        <v>0.50789696525207362</v>
      </c>
      <c r="G5552" s="37">
        <f ca="1">('Win-Draw-Loss'!$D$38+(('Win-Draw-Loss'!$D$39-'Win-Draw-Loss'!$D$38)*E5552)+('Win-Draw-Loss'!$D$38+(('Win-Draw-Loss'!$D$39-'Win-Draw-Loss'!$D$38)*F5552)))/2</f>
        <v>35.116092399913569</v>
      </c>
      <c r="H5552" s="37"/>
      <c r="I5552" s="3">
        <f ca="1">(G5552-C5552)*600/'Win-Draw-Loss'!$B$42</f>
        <v>12.91928882158205</v>
      </c>
    </row>
    <row r="5553" spans="1:9" x14ac:dyDescent="0.25">
      <c r="A5553" s="33">
        <f t="shared" ca="1" si="172"/>
        <v>0.21164600099598585</v>
      </c>
      <c r="B5553" s="33">
        <f t="shared" ca="1" si="172"/>
        <v>8.7499813869267307E-2</v>
      </c>
      <c r="C5553" s="37">
        <f ca="1">('Win-Draw-Loss'!$B$38+(('Win-Draw-Loss'!$B$39-'Win-Draw-Loss'!$B$38)*A5553)+('Win-Draw-Loss'!$B$38+(('Win-Draw-Loss'!$B$39-'Win-Draw-Loss'!$B$38)*B5553)))/2</f>
        <v>12.991458148652532</v>
      </c>
      <c r="E5553" s="33">
        <f t="shared" ca="1" si="173"/>
        <v>7.0654515833268094E-2</v>
      </c>
      <c r="F5553" s="33">
        <f t="shared" ca="1" si="173"/>
        <v>0.32062353580193126</v>
      </c>
      <c r="G5553" s="37">
        <f ca="1">('Win-Draw-Loss'!$D$38+(('Win-Draw-Loss'!$D$39-'Win-Draw-Loss'!$D$38)*E5553)+('Win-Draw-Loss'!$D$38+(('Win-Draw-Loss'!$D$39-'Win-Draw-Loss'!$D$38)*F5553)))/2</f>
        <v>20.869170774527991</v>
      </c>
      <c r="H5553" s="37"/>
      <c r="I5553" s="3">
        <f ca="1">(G5553-C5553)*600/'Win-Draw-Loss'!$B$42</f>
        <v>15.755425251750918</v>
      </c>
    </row>
    <row r="5554" spans="1:9" x14ac:dyDescent="0.25">
      <c r="A5554" s="33">
        <f t="shared" ca="1" si="172"/>
        <v>0.68664953438282028</v>
      </c>
      <c r="B5554" s="33">
        <f t="shared" ca="1" si="172"/>
        <v>0.17401247255932784</v>
      </c>
      <c r="C5554" s="37">
        <f ca="1">('Win-Draw-Loss'!$B$38+(('Win-Draw-Loss'!$B$39-'Win-Draw-Loss'!$B$38)*A5554)+('Win-Draw-Loss'!$B$38+(('Win-Draw-Loss'!$B$39-'Win-Draw-Loss'!$B$38)*B5554)))/2</f>
        <v>18.606620069421481</v>
      </c>
      <c r="E5554" s="33">
        <f t="shared" ca="1" si="173"/>
        <v>0.52005473550874937</v>
      </c>
      <c r="F5554" s="33">
        <f t="shared" ca="1" si="173"/>
        <v>0.92568786550622606</v>
      </c>
      <c r="G5554" s="37">
        <f ca="1">('Win-Draw-Loss'!$D$38+(('Win-Draw-Loss'!$D$39-'Win-Draw-Loss'!$D$38)*E5554)+('Win-Draw-Loss'!$D$38+(('Win-Draw-Loss'!$D$39-'Win-Draw-Loss'!$D$38)*F5554)))/2</f>
        <v>36.686139015224633</v>
      </c>
      <c r="H5554" s="37"/>
      <c r="I5554" s="3">
        <f ca="1">(G5554-C5554)*600/'Win-Draw-Loss'!$B$42</f>
        <v>36.159037891606303</v>
      </c>
    </row>
    <row r="5555" spans="1:9" x14ac:dyDescent="0.25">
      <c r="A5555" s="33">
        <f t="shared" ca="1" si="172"/>
        <v>0.3047913008227312</v>
      </c>
      <c r="B5555" s="33">
        <f t="shared" ca="1" si="172"/>
        <v>0.54548314208136339</v>
      </c>
      <c r="C5555" s="37">
        <f ca="1">('Win-Draw-Loss'!$B$38+(('Win-Draw-Loss'!$B$39-'Win-Draw-Loss'!$B$38)*A5555)+('Win-Draw-Loss'!$B$38+(('Win-Draw-Loss'!$B$39-'Win-Draw-Loss'!$B$38)*B5555)))/2</f>
        <v>18.502744429040945</v>
      </c>
      <c r="E5555" s="33">
        <f t="shared" ca="1" si="173"/>
        <v>5.166500555135678E-2</v>
      </c>
      <c r="F5555" s="33">
        <f t="shared" ca="1" si="173"/>
        <v>0.67823284760146108</v>
      </c>
      <c r="G5555" s="37">
        <f ca="1">('Win-Draw-Loss'!$D$38+(('Win-Draw-Loss'!$D$39-'Win-Draw-Loss'!$D$38)*E5555)+('Win-Draw-Loss'!$D$38+(('Win-Draw-Loss'!$D$39-'Win-Draw-Loss'!$D$38)*F5555)))/2</f>
        <v>25.94846779729227</v>
      </c>
      <c r="H5555" s="37"/>
      <c r="I5555" s="3">
        <f ca="1">(G5555-C5555)*600/'Win-Draw-Loss'!$B$42</f>
        <v>14.891446736502651</v>
      </c>
    </row>
    <row r="5556" spans="1:9" x14ac:dyDescent="0.25">
      <c r="A5556" s="33">
        <f t="shared" ca="1" si="172"/>
        <v>0.32481517834157236</v>
      </c>
      <c r="B5556" s="33">
        <f t="shared" ca="1" si="172"/>
        <v>0.89064252197816729</v>
      </c>
      <c r="C5556" s="37">
        <f ca="1">('Win-Draw-Loss'!$B$38+(('Win-Draw-Loss'!$B$39-'Win-Draw-Loss'!$B$38)*A5556)+('Win-Draw-Loss'!$B$38+(('Win-Draw-Loss'!$B$39-'Win-Draw-Loss'!$B$38)*B5556)))/2</f>
        <v>22.154577003197396</v>
      </c>
      <c r="E5556" s="33">
        <f t="shared" ca="1" si="173"/>
        <v>0.51588435668180666</v>
      </c>
      <c r="F5556" s="33">
        <f t="shared" ca="1" si="173"/>
        <v>0.11860351425005</v>
      </c>
      <c r="G5556" s="37">
        <f ca="1">('Win-Draw-Loss'!$D$38+(('Win-Draw-Loss'!$D$39-'Win-Draw-Loss'!$D$38)*E5556)+('Win-Draw-Loss'!$D$38+(('Win-Draw-Loss'!$D$39-'Win-Draw-Loss'!$D$38)*F5556)))/2</f>
        <v>24.51731806397785</v>
      </c>
      <c r="H5556" s="37"/>
      <c r="I5556" s="3">
        <f ca="1">(G5556-C5556)*600/'Win-Draw-Loss'!$B$42</f>
        <v>4.7254821215609084</v>
      </c>
    </row>
    <row r="5557" spans="1:9" x14ac:dyDescent="0.25">
      <c r="A5557" s="33">
        <f t="shared" ca="1" si="172"/>
        <v>0.55890940433844205</v>
      </c>
      <c r="B5557" s="33">
        <f t="shared" ca="1" si="172"/>
        <v>0.10679782614111444</v>
      </c>
      <c r="C5557" s="37">
        <f ca="1">('Win-Draw-Loss'!$B$38+(('Win-Draw-Loss'!$B$39-'Win-Draw-Loss'!$B$38)*A5557)+('Win-Draw-Loss'!$B$38+(('Win-Draw-Loss'!$B$39-'Win-Draw-Loss'!$B$38)*B5557)))/2</f>
        <v>16.657072304795566</v>
      </c>
      <c r="E5557" s="33">
        <f t="shared" ca="1" si="173"/>
        <v>0.78186525001487484</v>
      </c>
      <c r="F5557" s="33">
        <f t="shared" ca="1" si="173"/>
        <v>3.7071574038255672E-2</v>
      </c>
      <c r="G5557" s="37">
        <f ca="1">('Win-Draw-Loss'!$D$38+(('Win-Draw-Loss'!$D$39-'Win-Draw-Loss'!$D$38)*E5557)+('Win-Draw-Loss'!$D$38+(('Win-Draw-Loss'!$D$39-'Win-Draw-Loss'!$D$38)*F5557)))/2</f>
        <v>27.284052360796956</v>
      </c>
      <c r="H5557" s="37"/>
      <c r="I5557" s="3">
        <f ca="1">(G5557-C5557)*600/'Win-Draw-Loss'!$B$42</f>
        <v>21.25396011200278</v>
      </c>
    </row>
    <row r="5558" spans="1:9" x14ac:dyDescent="0.25">
      <c r="A5558" s="33">
        <f t="shared" ca="1" si="172"/>
        <v>0.1015861993263526</v>
      </c>
      <c r="B5558" s="33">
        <f t="shared" ca="1" si="172"/>
        <v>0.95820100901559746</v>
      </c>
      <c r="C5558" s="37">
        <f ca="1">('Win-Draw-Loss'!$B$38+(('Win-Draw-Loss'!$B$39-'Win-Draw-Loss'!$B$38)*A5558)+('Win-Draw-Loss'!$B$38+(('Win-Draw-Loss'!$B$39-'Win-Draw-Loss'!$B$38)*B5558)))/2</f>
        <v>20.597872083419503</v>
      </c>
      <c r="E5558" s="33">
        <f t="shared" ca="1" si="173"/>
        <v>0.77744235738737699</v>
      </c>
      <c r="F5558" s="33">
        <f t="shared" ca="1" si="173"/>
        <v>0.77798043953790585</v>
      </c>
      <c r="G5558" s="37">
        <f ca="1">('Win-Draw-Loss'!$D$38+(('Win-Draw-Loss'!$D$39-'Win-Draw-Loss'!$D$38)*E5558)+('Win-Draw-Loss'!$D$38+(('Win-Draw-Loss'!$D$39-'Win-Draw-Loss'!$D$38)*F5558)))/2</f>
        <v>38.331341953879246</v>
      </c>
      <c r="H5558" s="37"/>
      <c r="I5558" s="3">
        <f ca="1">(G5558-C5558)*600/'Win-Draw-Loss'!$B$42</f>
        <v>35.466939740919486</v>
      </c>
    </row>
    <row r="5559" spans="1:9" x14ac:dyDescent="0.25">
      <c r="A5559" s="33">
        <f t="shared" ca="1" si="172"/>
        <v>0.59257353005321367</v>
      </c>
      <c r="B5559" s="33">
        <f t="shared" ca="1" si="172"/>
        <v>0.36081004557127772</v>
      </c>
      <c r="C5559" s="37">
        <f ca="1">('Win-Draw-Loss'!$B$38+(('Win-Draw-Loss'!$B$39-'Win-Draw-Loss'!$B$38)*A5559)+('Win-Draw-Loss'!$B$38+(('Win-Draw-Loss'!$B$39-'Win-Draw-Loss'!$B$38)*B5559)))/2</f>
        <v>19.533835756244912</v>
      </c>
      <c r="E5559" s="33">
        <f t="shared" ca="1" si="173"/>
        <v>0.5333940048927116</v>
      </c>
      <c r="F5559" s="33">
        <f t="shared" ca="1" si="173"/>
        <v>0.51054681984090189</v>
      </c>
      <c r="G5559" s="37">
        <f ca="1">('Win-Draw-Loss'!$D$38+(('Win-Draw-Loss'!$D$39-'Win-Draw-Loss'!$D$38)*E5559)+('Win-Draw-Loss'!$D$38+(('Win-Draw-Loss'!$D$39-'Win-Draw-Loss'!$D$38)*F5559)))/2</f>
        <v>30.659112371004202</v>
      </c>
      <c r="H5559" s="37"/>
      <c r="I5559" s="3">
        <f ca="1">(G5559-C5559)*600/'Win-Draw-Loss'!$B$42</f>
        <v>22.25055322951858</v>
      </c>
    </row>
    <row r="5560" spans="1:9" x14ac:dyDescent="0.25">
      <c r="A5560" s="33">
        <f t="shared" ca="1" si="172"/>
        <v>0.38649155235149746</v>
      </c>
      <c r="B5560" s="33">
        <f t="shared" ca="1" si="172"/>
        <v>0.26940371805681129</v>
      </c>
      <c r="C5560" s="37">
        <f ca="1">('Win-Draw-Loss'!$B$38+(('Win-Draw-Loss'!$B$39-'Win-Draw-Loss'!$B$38)*A5560)+('Win-Draw-Loss'!$B$38+(('Win-Draw-Loss'!$B$39-'Win-Draw-Loss'!$B$38)*B5560)))/2</f>
        <v>16.558952704083087</v>
      </c>
      <c r="E5560" s="33">
        <f t="shared" ca="1" si="173"/>
        <v>0.14641457769592436</v>
      </c>
      <c r="F5560" s="33">
        <f t="shared" ca="1" si="173"/>
        <v>0.66090376711747889</v>
      </c>
      <c r="G5560" s="37">
        <f ca="1">('Win-Draw-Loss'!$D$38+(('Win-Draw-Loss'!$D$39-'Win-Draw-Loss'!$D$38)*E5560)+('Win-Draw-Loss'!$D$38+(('Win-Draw-Loss'!$D$39-'Win-Draw-Loss'!$D$38)*F5560)))/2</f>
        <v>27.109775172201047</v>
      </c>
      <c r="H5560" s="37"/>
      <c r="I5560" s="3">
        <f ca="1">(G5560-C5560)*600/'Win-Draw-Loss'!$B$42</f>
        <v>21.101644936235921</v>
      </c>
    </row>
    <row r="5561" spans="1:9" x14ac:dyDescent="0.25">
      <c r="A5561" s="33">
        <f t="shared" ca="1" si="172"/>
        <v>0.90354516786517181</v>
      </c>
      <c r="B5561" s="33">
        <f t="shared" ca="1" si="172"/>
        <v>0.12626757852875292</v>
      </c>
      <c r="C5561" s="37">
        <f ca="1">('Win-Draw-Loss'!$B$38+(('Win-Draw-Loss'!$B$39-'Win-Draw-Loss'!$B$38)*A5561)+('Win-Draw-Loss'!$B$38+(('Win-Draw-Loss'!$B$39-'Win-Draw-Loss'!$B$38)*B5561)))/2</f>
        <v>20.298127463939245</v>
      </c>
      <c r="E5561" s="33">
        <f t="shared" ca="1" si="173"/>
        <v>0.67861100809709851</v>
      </c>
      <c r="F5561" s="33">
        <f t="shared" ca="1" si="173"/>
        <v>0.55881143726957394</v>
      </c>
      <c r="G5561" s="37">
        <f ca="1">('Win-Draw-Loss'!$D$38+(('Win-Draw-Loss'!$D$39-'Win-Draw-Loss'!$D$38)*E5561)+('Win-Draw-Loss'!$D$38+(('Win-Draw-Loss'!$D$39-'Win-Draw-Loss'!$D$38)*F5561)))/2</f>
        <v>33.561336680500091</v>
      </c>
      <c r="H5561" s="37"/>
      <c r="I5561" s="3">
        <f ca="1">(G5561-C5561)*600/'Win-Draw-Loss'!$B$42</f>
        <v>26.526418433121691</v>
      </c>
    </row>
    <row r="5562" spans="1:9" x14ac:dyDescent="0.25">
      <c r="A5562" s="33">
        <f t="shared" ca="1" si="172"/>
        <v>0.88497692596147803</v>
      </c>
      <c r="B5562" s="33">
        <f t="shared" ca="1" si="172"/>
        <v>3.5494405908308102E-2</v>
      </c>
      <c r="C5562" s="37">
        <f ca="1">('Win-Draw-Loss'!$B$38+(('Win-Draw-Loss'!$B$39-'Win-Draw-Loss'!$B$38)*A5562)+('Win-Draw-Loss'!$B$38+(('Win-Draw-Loss'!$B$39-'Win-Draw-Loss'!$B$38)*B5562)))/2</f>
        <v>19.204713318697863</v>
      </c>
      <c r="E5562" s="33">
        <f t="shared" ca="1" si="173"/>
        <v>0.41608973146625494</v>
      </c>
      <c r="F5562" s="33">
        <f t="shared" ca="1" si="173"/>
        <v>0.55451816519142794</v>
      </c>
      <c r="G5562" s="37">
        <f ca="1">('Win-Draw-Loss'!$D$38+(('Win-Draw-Loss'!$D$39-'Win-Draw-Loss'!$D$38)*E5562)+('Win-Draw-Loss'!$D$38+(('Win-Draw-Loss'!$D$39-'Win-Draw-Loss'!$D$38)*F5562)))/2</f>
        <v>29.559118449865242</v>
      </c>
      <c r="H5562" s="37"/>
      <c r="I5562" s="3">
        <f ca="1">(G5562-C5562)*600/'Win-Draw-Loss'!$B$42</f>
        <v>20.708810262334758</v>
      </c>
    </row>
    <row r="5563" spans="1:9" x14ac:dyDescent="0.25">
      <c r="A5563" s="33">
        <f t="shared" ca="1" si="172"/>
        <v>0.3860235944188336</v>
      </c>
      <c r="B5563" s="33">
        <f t="shared" ca="1" si="172"/>
        <v>0.46684007796105131</v>
      </c>
      <c r="C5563" s="37">
        <f ca="1">('Win-Draw-Loss'!$B$38+(('Win-Draw-Loss'!$B$39-'Win-Draw-Loss'!$B$38)*A5563)+('Win-Draw-Loss'!$B$38+(('Win-Draw-Loss'!$B$39-'Win-Draw-Loss'!$B$38)*B5563)))/2</f>
        <v>18.528636723798847</v>
      </c>
      <c r="E5563" s="33">
        <f t="shared" ca="1" si="173"/>
        <v>0.39330318289157162</v>
      </c>
      <c r="F5563" s="33">
        <f t="shared" ca="1" si="173"/>
        <v>0.88222808999644131</v>
      </c>
      <c r="G5563" s="37">
        <f ca="1">('Win-Draw-Loss'!$D$38+(('Win-Draw-Loss'!$D$39-'Win-Draw-Loss'!$D$38)*E5563)+('Win-Draw-Loss'!$D$38+(('Win-Draw-Loss'!$D$39-'Win-Draw-Loss'!$D$38)*F5563)))/2</f>
        <v>34.132969093320192</v>
      </c>
      <c r="H5563" s="37"/>
      <c r="I5563" s="3">
        <f ca="1">(G5563-C5563)*600/'Win-Draw-Loss'!$B$42</f>
        <v>31.208664739042689</v>
      </c>
    </row>
    <row r="5564" spans="1:9" x14ac:dyDescent="0.25">
      <c r="A5564" s="33">
        <f t="shared" ca="1" si="172"/>
        <v>0.70553182630952016</v>
      </c>
      <c r="B5564" s="33">
        <f t="shared" ca="1" si="172"/>
        <v>0.66126427120742293</v>
      </c>
      <c r="C5564" s="37">
        <f ca="1">('Win-Draw-Loss'!$B$38+(('Win-Draw-Loss'!$B$39-'Win-Draw-Loss'!$B$38)*A5564)+('Win-Draw-Loss'!$B$38+(('Win-Draw-Loss'!$B$39-'Win-Draw-Loss'!$B$38)*B5564)))/2</f>
        <v>23.667960975169432</v>
      </c>
      <c r="E5564" s="33">
        <f t="shared" ca="1" si="173"/>
        <v>0.59617506877629434</v>
      </c>
      <c r="F5564" s="33">
        <f t="shared" ca="1" si="173"/>
        <v>0.68678113613782388</v>
      </c>
      <c r="G5564" s="37">
        <f ca="1">('Win-Draw-Loss'!$D$38+(('Win-Draw-Loss'!$D$39-'Win-Draw-Loss'!$D$38)*E5564)+('Win-Draw-Loss'!$D$38+(('Win-Draw-Loss'!$D$39-'Win-Draw-Loss'!$D$38)*F5564)))/2</f>
        <v>34.244343073711775</v>
      </c>
      <c r="H5564" s="37"/>
      <c r="I5564" s="3">
        <f ca="1">(G5564-C5564)*600/'Win-Draw-Loss'!$B$42</f>
        <v>21.152764197084686</v>
      </c>
    </row>
    <row r="5565" spans="1:9" x14ac:dyDescent="0.25">
      <c r="A5565" s="33">
        <f t="shared" ca="1" si="172"/>
        <v>0.95584039288994316</v>
      </c>
      <c r="B5565" s="33">
        <f t="shared" ca="1" si="172"/>
        <v>0.79071333543347833</v>
      </c>
      <c r="C5565" s="37">
        <f ca="1">('Win-Draw-Loss'!$B$38+(('Win-Draw-Loss'!$B$39-'Win-Draw-Loss'!$B$38)*A5565)+('Win-Draw-Loss'!$B$38+(('Win-Draw-Loss'!$B$39-'Win-Draw-Loss'!$B$38)*B5565)))/2</f>
        <v>27.465537283234216</v>
      </c>
      <c r="E5565" s="33">
        <f t="shared" ca="1" si="173"/>
        <v>0.4350349890122126</v>
      </c>
      <c r="F5565" s="33">
        <f t="shared" ca="1" si="173"/>
        <v>0.60231766068143922</v>
      </c>
      <c r="G5565" s="37">
        <f ca="1">('Win-Draw-Loss'!$D$38+(('Win-Draw-Loss'!$D$39-'Win-Draw-Loss'!$D$38)*E5565)+('Win-Draw-Loss'!$D$38+(('Win-Draw-Loss'!$D$39-'Win-Draw-Loss'!$D$38)*F5565)))/2</f>
        <v>30.560289745404781</v>
      </c>
      <c r="H5565" s="37"/>
      <c r="I5565" s="3">
        <f ca="1">(G5565-C5565)*600/'Win-Draw-Loss'!$B$42</f>
        <v>6.1895049243411293</v>
      </c>
    </row>
    <row r="5566" spans="1:9" x14ac:dyDescent="0.25">
      <c r="A5566" s="33">
        <f t="shared" ca="1" si="172"/>
        <v>0.9416863118715707</v>
      </c>
      <c r="B5566" s="33">
        <f t="shared" ca="1" si="172"/>
        <v>0.81911841420289289</v>
      </c>
      <c r="C5566" s="37">
        <f ca="1">('Win-Draw-Loss'!$B$38+(('Win-Draw-Loss'!$B$39-'Win-Draw-Loss'!$B$38)*A5566)+('Win-Draw-Loss'!$B$38+(('Win-Draw-Loss'!$B$39-'Win-Draw-Loss'!$B$38)*B5566)))/2</f>
        <v>27.608047260744634</v>
      </c>
      <c r="E5566" s="33">
        <f t="shared" ca="1" si="173"/>
        <v>2.3261523769532055E-2</v>
      </c>
      <c r="F5566" s="33">
        <f t="shared" ca="1" si="173"/>
        <v>0.43430703887617894</v>
      </c>
      <c r="G5566" s="37">
        <f ca="1">('Win-Draw-Loss'!$D$38+(('Win-Draw-Loss'!$D$39-'Win-Draw-Loss'!$D$38)*E5566)+('Win-Draw-Loss'!$D$38+(('Win-Draw-Loss'!$D$39-'Win-Draw-Loss'!$D$38)*F5566)))/2</f>
        <v>21.863528439685666</v>
      </c>
      <c r="H5566" s="37"/>
      <c r="I5566" s="3">
        <f ca="1">(G5566-C5566)*600/'Win-Draw-Loss'!$B$42</f>
        <v>-11.489037642117935</v>
      </c>
    </row>
    <row r="5567" spans="1:9" x14ac:dyDescent="0.25">
      <c r="A5567" s="33">
        <f t="shared" ca="1" si="172"/>
        <v>0.44555607830600075</v>
      </c>
      <c r="B5567" s="33">
        <f t="shared" ca="1" si="172"/>
        <v>0.47331014938947269</v>
      </c>
      <c r="C5567" s="37">
        <f ca="1">('Win-Draw-Loss'!$B$38+(('Win-Draw-Loss'!$B$39-'Win-Draw-Loss'!$B$38)*A5567)+('Win-Draw-Loss'!$B$38+(('Win-Draw-Loss'!$B$39-'Win-Draw-Loss'!$B$38)*B5567)))/2</f>
        <v>19.188662276954737</v>
      </c>
      <c r="E5567" s="33">
        <f t="shared" ca="1" si="173"/>
        <v>8.8829015207039785E-2</v>
      </c>
      <c r="F5567" s="33">
        <f t="shared" ca="1" si="173"/>
        <v>0.15737221520265643</v>
      </c>
      <c r="G5567" s="37">
        <f ca="1">('Win-Draw-Loss'!$D$38+(('Win-Draw-Loss'!$D$39-'Win-Draw-Loss'!$D$38)*E5567)+('Win-Draw-Loss'!$D$38+(('Win-Draw-Loss'!$D$39-'Win-Draw-Loss'!$D$38)*F5567)))/2</f>
        <v>18.693018456145445</v>
      </c>
      <c r="H5567" s="37"/>
      <c r="I5567" s="3">
        <f ca="1">(G5567-C5567)*600/'Win-Draw-Loss'!$B$42</f>
        <v>-0.99128764161858385</v>
      </c>
    </row>
    <row r="5568" spans="1:9" x14ac:dyDescent="0.25">
      <c r="A5568" s="33">
        <f t="shared" ca="1" si="172"/>
        <v>0.38267829402507625</v>
      </c>
      <c r="B5568" s="33">
        <f t="shared" ca="1" si="172"/>
        <v>0.31653010065286868</v>
      </c>
      <c r="C5568" s="37">
        <f ca="1">('Win-Draw-Loss'!$B$38+(('Win-Draw-Loss'!$B$39-'Win-Draw-Loss'!$B$38)*A5568)+('Win-Draw-Loss'!$B$38+(('Win-Draw-Loss'!$B$39-'Win-Draw-Loss'!$B$38)*B5568)))/2</f>
        <v>16.992083946779449</v>
      </c>
      <c r="E5568" s="33">
        <f t="shared" ca="1" si="173"/>
        <v>0.80381884272252091</v>
      </c>
      <c r="F5568" s="33">
        <f t="shared" ca="1" si="173"/>
        <v>0.8064983996570001</v>
      </c>
      <c r="G5568" s="37">
        <f ca="1">('Win-Draw-Loss'!$D$38+(('Win-Draw-Loss'!$D$39-'Win-Draw-Loss'!$D$38)*E5568)+('Win-Draw-Loss'!$D$38+(('Win-Draw-Loss'!$D$39-'Win-Draw-Loss'!$D$38)*F5568)))/2</f>
        <v>39.154758635692815</v>
      </c>
      <c r="H5568" s="37"/>
      <c r="I5568" s="3">
        <f ca="1">(G5568-C5568)*600/'Win-Draw-Loss'!$B$42</f>
        <v>44.325349377826733</v>
      </c>
    </row>
    <row r="5569" spans="1:9" x14ac:dyDescent="0.25">
      <c r="A5569" s="33">
        <f t="shared" ca="1" si="172"/>
        <v>0.36953434673528707</v>
      </c>
      <c r="B5569" s="33">
        <f t="shared" ca="1" si="172"/>
        <v>0.57250582467055533</v>
      </c>
      <c r="C5569" s="37">
        <f ca="1">('Win-Draw-Loss'!$B$38+(('Win-Draw-Loss'!$B$39-'Win-Draw-Loss'!$B$38)*A5569)+('Win-Draw-Loss'!$B$38+(('Win-Draw-Loss'!$B$39-'Win-Draw-Loss'!$B$38)*B5569)))/2</f>
        <v>19.420401714058425</v>
      </c>
      <c r="E5569" s="33">
        <f t="shared" ca="1" si="173"/>
        <v>6.3472557327565626E-2</v>
      </c>
      <c r="F5569" s="33">
        <f t="shared" ca="1" si="173"/>
        <v>0.4302703977336666</v>
      </c>
      <c r="G5569" s="37">
        <f ca="1">('Win-Draw-Loss'!$D$38+(('Win-Draw-Loss'!$D$39-'Win-Draw-Loss'!$D$38)*E5569)+('Win-Draw-Loss'!$D$38+(('Win-Draw-Loss'!$D$39-'Win-Draw-Loss'!$D$38)*F5569)))/2</f>
        <v>22.406144325918483</v>
      </c>
      <c r="H5569" s="37"/>
      <c r="I5569" s="3">
        <f ca="1">(G5569-C5569)*600/'Win-Draw-Loss'!$B$42</f>
        <v>5.9714852237201157</v>
      </c>
    </row>
    <row r="5570" spans="1:9" x14ac:dyDescent="0.25">
      <c r="A5570" s="33">
        <f t="shared" ref="A5570:B5633" ca="1" si="174">RAND()</f>
        <v>0.13955902651194207</v>
      </c>
      <c r="B5570" s="33">
        <f t="shared" ca="1" si="174"/>
        <v>3.8041737659753605E-2</v>
      </c>
      <c r="C5570" s="37">
        <f ca="1">('Win-Draw-Loss'!$B$38+(('Win-Draw-Loss'!$B$39-'Win-Draw-Loss'!$B$38)*A5570)+('Win-Draw-Loss'!$B$38+(('Win-Draw-Loss'!$B$39-'Win-Draw-Loss'!$B$38)*B5570)))/2</f>
        <v>11.776007641716957</v>
      </c>
      <c r="E5570" s="33">
        <f t="shared" ref="E5570:F5633" ca="1" si="175">RAND()</f>
        <v>0.76283809527858937</v>
      </c>
      <c r="F5570" s="33">
        <f t="shared" ca="1" si="175"/>
        <v>0.25530787338351713</v>
      </c>
      <c r="G5570" s="37">
        <f ca="1">('Win-Draw-Loss'!$D$38+(('Win-Draw-Loss'!$D$39-'Win-Draw-Loss'!$D$38)*E5570)+('Win-Draw-Loss'!$D$38+(('Win-Draw-Loss'!$D$39-'Win-Draw-Loss'!$D$38)*F5570)))/2</f>
        <v>30.272189529931598</v>
      </c>
      <c r="H5570" s="37"/>
      <c r="I5570" s="3">
        <f ca="1">(G5570-C5570)*600/'Win-Draw-Loss'!$B$42</f>
        <v>36.992363776429286</v>
      </c>
    </row>
    <row r="5571" spans="1:9" x14ac:dyDescent="0.25">
      <c r="A5571" s="33">
        <f t="shared" ca="1" si="174"/>
        <v>0.56344577830590181</v>
      </c>
      <c r="B5571" s="33">
        <f t="shared" ca="1" si="174"/>
        <v>6.3345728694193748E-2</v>
      </c>
      <c r="C5571" s="37">
        <f ca="1">('Win-Draw-Loss'!$B$38+(('Win-Draw-Loss'!$B$39-'Win-Draw-Loss'!$B$38)*A5571)+('Win-Draw-Loss'!$B$38+(('Win-Draw-Loss'!$B$39-'Win-Draw-Loss'!$B$38)*B5571)))/2</f>
        <v>16.267915070000956</v>
      </c>
      <c r="E5571" s="33">
        <f t="shared" ca="1" si="175"/>
        <v>1.5471120688588691E-2</v>
      </c>
      <c r="F5571" s="33">
        <f t="shared" ca="1" si="175"/>
        <v>0.34528323743693889</v>
      </c>
      <c r="G5571" s="37">
        <f ca="1">('Win-Draw-Loss'!$D$38+(('Win-Draw-Loss'!$D$39-'Win-Draw-Loss'!$D$38)*E5571)+('Win-Draw-Loss'!$D$38+(('Win-Draw-Loss'!$D$39-'Win-Draw-Loss'!$D$38)*F5571)))/2</f>
        <v>20.411315371882914</v>
      </c>
      <c r="H5571" s="37"/>
      <c r="I5571" s="3">
        <f ca="1">(G5571-C5571)*600/'Win-Draw-Loss'!$B$42</f>
        <v>8.2868006037639148</v>
      </c>
    </row>
    <row r="5572" spans="1:9" x14ac:dyDescent="0.25">
      <c r="A5572" s="33">
        <f t="shared" ca="1" si="174"/>
        <v>6.3914607073454532E-2</v>
      </c>
      <c r="B5572" s="33">
        <f t="shared" ca="1" si="174"/>
        <v>0.26554350576497521</v>
      </c>
      <c r="C5572" s="37">
        <f ca="1">('Win-Draw-Loss'!$B$38+(('Win-Draw-Loss'!$B$39-'Win-Draw-Loss'!$B$38)*A5572)+('Win-Draw-Loss'!$B$38+(('Win-Draw-Loss'!$B$39-'Win-Draw-Loss'!$B$38)*B5572)))/2</f>
        <v>13.294581128384298</v>
      </c>
      <c r="E5572" s="33">
        <f t="shared" ca="1" si="175"/>
        <v>5.1940221348386051E-2</v>
      </c>
      <c r="F5572" s="33">
        <f t="shared" ca="1" si="175"/>
        <v>0.73048135282534465</v>
      </c>
      <c r="G5572" s="37">
        <f ca="1">('Win-Draw-Loss'!$D$38+(('Win-Draw-Loss'!$D$39-'Win-Draw-Loss'!$D$38)*E5572)+('Win-Draw-Loss'!$D$38+(('Win-Draw-Loss'!$D$39-'Win-Draw-Loss'!$D$38)*F5572)))/2</f>
        <v>26.736323612605961</v>
      </c>
      <c r="H5572" s="37"/>
      <c r="I5572" s="3">
        <f ca="1">(G5572-C5572)*600/'Win-Draw-Loss'!$B$42</f>
        <v>26.883484968443327</v>
      </c>
    </row>
    <row r="5573" spans="1:9" x14ac:dyDescent="0.25">
      <c r="A5573" s="33">
        <f t="shared" ca="1" si="174"/>
        <v>0.1232950115181688</v>
      </c>
      <c r="B5573" s="33">
        <f t="shared" ca="1" si="174"/>
        <v>0.11779683651113049</v>
      </c>
      <c r="C5573" s="37">
        <f ca="1">('Win-Draw-Loss'!$B$38+(('Win-Draw-Loss'!$B$39-'Win-Draw-Loss'!$B$38)*A5573)+('Win-Draw-Loss'!$B$38+(('Win-Draw-Loss'!$B$39-'Win-Draw-Loss'!$B$38)*B5573)))/2</f>
        <v>12.410918480292992</v>
      </c>
      <c r="E5573" s="33">
        <f t="shared" ca="1" si="175"/>
        <v>0.4256322555904487</v>
      </c>
      <c r="F5573" s="33">
        <f t="shared" ca="1" si="175"/>
        <v>0.18300955934589369</v>
      </c>
      <c r="G5573" s="37">
        <f ca="1">('Win-Draw-Loss'!$D$38+(('Win-Draw-Loss'!$D$39-'Win-Draw-Loss'!$D$38)*E5573)+('Win-Draw-Loss'!$D$38+(('Win-Draw-Loss'!$D$39-'Win-Draw-Loss'!$D$38)*F5573)))/2</f>
        <v>24.129627224045137</v>
      </c>
      <c r="H5573" s="37"/>
      <c r="I5573" s="3">
        <f ca="1">(G5573-C5573)*600/'Win-Draw-Loss'!$B$42</f>
        <v>23.437417487504291</v>
      </c>
    </row>
    <row r="5574" spans="1:9" x14ac:dyDescent="0.25">
      <c r="A5574" s="33">
        <f t="shared" ca="1" si="174"/>
        <v>0.18053207034558549</v>
      </c>
      <c r="B5574" s="33">
        <f t="shared" ca="1" si="174"/>
        <v>0.52051001314875456</v>
      </c>
      <c r="C5574" s="37">
        <f ca="1">('Win-Draw-Loss'!$B$38+(('Win-Draw-Loss'!$B$39-'Win-Draw-Loss'!$B$38)*A5574)+('Win-Draw-Loss'!$B$38+(('Win-Draw-Loss'!$B$39-'Win-Draw-Loss'!$B$38)*B5574)))/2</f>
        <v>17.010420834943403</v>
      </c>
      <c r="E5574" s="33">
        <f t="shared" ca="1" si="175"/>
        <v>0.74879688681208934</v>
      </c>
      <c r="F5574" s="33">
        <f t="shared" ca="1" si="175"/>
        <v>0.22167265415812576</v>
      </c>
      <c r="G5574" s="37">
        <f ca="1">('Win-Draw-Loss'!$D$38+(('Win-Draw-Loss'!$D$39-'Win-Draw-Loss'!$D$38)*E5574)+('Win-Draw-Loss'!$D$38+(('Win-Draw-Loss'!$D$39-'Win-Draw-Loss'!$D$38)*F5574)))/2</f>
        <v>29.557043114553224</v>
      </c>
      <c r="H5574" s="37"/>
      <c r="I5574" s="3">
        <f ca="1">(G5574-C5574)*600/'Win-Draw-Loss'!$B$42</f>
        <v>25.093244559219642</v>
      </c>
    </row>
    <row r="5575" spans="1:9" x14ac:dyDescent="0.25">
      <c r="A5575" s="33">
        <f t="shared" ca="1" si="174"/>
        <v>4.6338224014778051E-3</v>
      </c>
      <c r="B5575" s="33">
        <f t="shared" ca="1" si="174"/>
        <v>0.29251475735324861</v>
      </c>
      <c r="C5575" s="37">
        <f ca="1">('Win-Draw-Loss'!$B$38+(('Win-Draw-Loss'!$B$39-'Win-Draw-Loss'!$B$38)*A5575)+('Win-Draw-Loss'!$B$38+(('Win-Draw-Loss'!$B$39-'Win-Draw-Loss'!$B$38)*B5575)))/2</f>
        <v>12.971485797547263</v>
      </c>
      <c r="E5575" s="33">
        <f t="shared" ca="1" si="175"/>
        <v>0.11230005647920616</v>
      </c>
      <c r="F5575" s="33">
        <f t="shared" ca="1" si="175"/>
        <v>0.27818610764413665</v>
      </c>
      <c r="G5575" s="37">
        <f ca="1">('Win-Draw-Loss'!$D$38+(('Win-Draw-Loss'!$D$39-'Win-Draw-Loss'!$D$38)*E5575)+('Win-Draw-Loss'!$D$38+(('Win-Draw-Loss'!$D$39-'Win-Draw-Loss'!$D$38)*F5575)))/2</f>
        <v>20.857292461850143</v>
      </c>
      <c r="H5575" s="37"/>
      <c r="I5575" s="3">
        <f ca="1">(G5575-C5575)*600/'Win-Draw-Loss'!$B$42</f>
        <v>15.77161332860576</v>
      </c>
    </row>
    <row r="5576" spans="1:9" x14ac:dyDescent="0.25">
      <c r="A5576" s="33">
        <f t="shared" ca="1" si="174"/>
        <v>0.82367898583057608</v>
      </c>
      <c r="B5576" s="33">
        <f t="shared" ca="1" si="174"/>
        <v>0.58087151243128499</v>
      </c>
      <c r="C5576" s="37">
        <f ca="1">('Win-Draw-Loss'!$B$38+(('Win-Draw-Loss'!$B$39-'Win-Draw-Loss'!$B$38)*A5576)+('Win-Draw-Loss'!$B$38+(('Win-Draw-Loss'!$B$39-'Win-Draw-Loss'!$B$38)*B5576)))/2</f>
        <v>24.04550498261861</v>
      </c>
      <c r="E5576" s="33">
        <f t="shared" ca="1" si="175"/>
        <v>0.24816795234222311</v>
      </c>
      <c r="F5576" s="33">
        <f t="shared" ca="1" si="175"/>
        <v>0.47334341793068502</v>
      </c>
      <c r="G5576" s="37">
        <f ca="1">('Win-Draw-Loss'!$D$38+(('Win-Draw-Loss'!$D$39-'Win-Draw-Loss'!$D$38)*E5576)+('Win-Draw-Loss'!$D$38+(('Win-Draw-Loss'!$D$39-'Win-Draw-Loss'!$D$38)*F5576)))/2</f>
        <v>25.822670554093619</v>
      </c>
      <c r="H5576" s="37"/>
      <c r="I5576" s="3">
        <f ca="1">(G5576-C5576)*600/'Win-Draw-Loss'!$B$42</f>
        <v>3.5543311429500197</v>
      </c>
    </row>
    <row r="5577" spans="1:9" x14ac:dyDescent="0.25">
      <c r="A5577" s="33">
        <f t="shared" ca="1" si="174"/>
        <v>0.36069105477016117</v>
      </c>
      <c r="B5577" s="33">
        <f t="shared" ca="1" si="174"/>
        <v>0.19925430590278514</v>
      </c>
      <c r="C5577" s="37">
        <f ca="1">('Win-Draw-Loss'!$B$38+(('Win-Draw-Loss'!$B$39-'Win-Draw-Loss'!$B$38)*A5577)+('Win-Draw-Loss'!$B$38+(('Win-Draw-Loss'!$B$39-'Win-Draw-Loss'!$B$38)*B5577)))/2</f>
        <v>15.599453606729462</v>
      </c>
      <c r="E5577" s="33">
        <f t="shared" ca="1" si="175"/>
        <v>8.7474591637323629E-2</v>
      </c>
      <c r="F5577" s="33">
        <f t="shared" ca="1" si="175"/>
        <v>0.79521618209246225</v>
      </c>
      <c r="G5577" s="37">
        <f ca="1">('Win-Draw-Loss'!$D$38+(('Win-Draw-Loss'!$D$39-'Win-Draw-Loss'!$D$38)*E5577)+('Win-Draw-Loss'!$D$38+(('Win-Draw-Loss'!$D$39-'Win-Draw-Loss'!$D$38)*F5577)))/2</f>
        <v>28.240361605946788</v>
      </c>
      <c r="H5577" s="37"/>
      <c r="I5577" s="3">
        <f ca="1">(G5577-C5577)*600/'Win-Draw-Loss'!$B$42</f>
        <v>25.281815998434652</v>
      </c>
    </row>
    <row r="5578" spans="1:9" x14ac:dyDescent="0.25">
      <c r="A5578" s="33">
        <f t="shared" ca="1" si="174"/>
        <v>6.3237250742789519E-2</v>
      </c>
      <c r="B5578" s="33">
        <f t="shared" ca="1" si="174"/>
        <v>0.90668215179003397</v>
      </c>
      <c r="C5578" s="37">
        <f ca="1">('Win-Draw-Loss'!$B$38+(('Win-Draw-Loss'!$B$39-'Win-Draw-Loss'!$B$38)*A5578)+('Win-Draw-Loss'!$B$38+(('Win-Draw-Loss'!$B$39-'Win-Draw-Loss'!$B$38)*B5578)))/2</f>
        <v>19.699194025328236</v>
      </c>
      <c r="E5578" s="33">
        <f t="shared" ca="1" si="175"/>
        <v>0.10860202742345659</v>
      </c>
      <c r="F5578" s="33">
        <f t="shared" ca="1" si="175"/>
        <v>1.243954546123982E-2</v>
      </c>
      <c r="G5578" s="37">
        <f ca="1">('Win-Draw-Loss'!$D$38+(('Win-Draw-Loss'!$D$39-'Win-Draw-Loss'!$D$38)*E5578)+('Win-Draw-Loss'!$D$38+(('Win-Draw-Loss'!$D$39-'Win-Draw-Loss'!$D$38)*F5578)))/2</f>
        <v>16.815623593270445</v>
      </c>
      <c r="H5578" s="37"/>
      <c r="I5578" s="3">
        <f ca="1">(G5578-C5578)*600/'Win-Draw-Loss'!$B$42</f>
        <v>-5.7671408641155821</v>
      </c>
    </row>
    <row r="5579" spans="1:9" x14ac:dyDescent="0.25">
      <c r="A5579" s="33">
        <f t="shared" ca="1" si="174"/>
        <v>0.8237727444664541</v>
      </c>
      <c r="B5579" s="33">
        <f t="shared" ca="1" si="174"/>
        <v>6.8259734747101564E-2</v>
      </c>
      <c r="C5579" s="37">
        <f ca="1">('Win-Draw-Loss'!$B$38+(('Win-Draw-Loss'!$B$39-'Win-Draw-Loss'!$B$38)*A5579)+('Win-Draw-Loss'!$B$38+(('Win-Draw-Loss'!$B$39-'Win-Draw-Loss'!$B$38)*B5579)))/2</f>
        <v>18.920324792135556</v>
      </c>
      <c r="E5579" s="33">
        <f t="shared" ca="1" si="175"/>
        <v>3.7958623177484441E-2</v>
      </c>
      <c r="F5579" s="33">
        <f t="shared" ca="1" si="175"/>
        <v>6.0855700437796312E-3</v>
      </c>
      <c r="G5579" s="37">
        <f ca="1">('Win-Draw-Loss'!$D$38+(('Win-Draw-Loss'!$D$39-'Win-Draw-Loss'!$D$38)*E5579)+('Win-Draw-Loss'!$D$38+(('Win-Draw-Loss'!$D$39-'Win-Draw-Loss'!$D$38)*F5579)))/2</f>
        <v>15.660662898318961</v>
      </c>
      <c r="H5579" s="37"/>
      <c r="I5579" s="3">
        <f ca="1">(G5579-C5579)*600/'Win-Draw-Loss'!$B$42</f>
        <v>-6.5193237876331906</v>
      </c>
    </row>
    <row r="5580" spans="1:9" x14ac:dyDescent="0.25">
      <c r="A5580" s="33">
        <f t="shared" ca="1" si="174"/>
        <v>0.75736213001895103</v>
      </c>
      <c r="B5580" s="33">
        <f t="shared" ca="1" si="174"/>
        <v>0.52101534482738165</v>
      </c>
      <c r="C5580" s="37">
        <f ca="1">('Win-Draw-Loss'!$B$38+(('Win-Draw-Loss'!$B$39-'Win-Draw-Loss'!$B$38)*A5580)+('Win-Draw-Loss'!$B$38+(('Win-Draw-Loss'!$B$39-'Win-Draw-Loss'!$B$38)*B5580)))/2</f>
        <v>22.783774748463326</v>
      </c>
      <c r="E5580" s="33">
        <f t="shared" ca="1" si="175"/>
        <v>0.91448670186015124</v>
      </c>
      <c r="F5580" s="33">
        <f t="shared" ca="1" si="175"/>
        <v>0.65789890944224194</v>
      </c>
      <c r="G5580" s="37">
        <f ca="1">('Win-Draw-Loss'!$D$38+(('Win-Draw-Loss'!$D$39-'Win-Draw-Loss'!$D$38)*E5580)+('Win-Draw-Loss'!$D$38+(('Win-Draw-Loss'!$D$39-'Win-Draw-Loss'!$D$38)*F5580)))/2</f>
        <v>38.585784169535899</v>
      </c>
      <c r="H5580" s="37"/>
      <c r="I5580" s="3">
        <f ca="1">(G5580-C5580)*600/'Win-Draw-Loss'!$B$42</f>
        <v>31.604018842145141</v>
      </c>
    </row>
    <row r="5581" spans="1:9" x14ac:dyDescent="0.25">
      <c r="A5581" s="33">
        <f t="shared" ca="1" si="174"/>
        <v>0.41221553416171175</v>
      </c>
      <c r="B5581" s="33">
        <f t="shared" ca="1" si="174"/>
        <v>0.97975801984491651</v>
      </c>
      <c r="C5581" s="37">
        <f ca="1">('Win-Draw-Loss'!$B$38+(('Win-Draw-Loss'!$B$39-'Win-Draw-Loss'!$B$38)*A5581)+('Win-Draw-Loss'!$B$38+(('Win-Draw-Loss'!$B$39-'Win-Draw-Loss'!$B$38)*B5581)))/2</f>
        <v>23.919735540066284</v>
      </c>
      <c r="E5581" s="33">
        <f t="shared" ca="1" si="175"/>
        <v>0.73621936117550668</v>
      </c>
      <c r="F5581" s="33">
        <f t="shared" ca="1" si="175"/>
        <v>0.73721621734135123</v>
      </c>
      <c r="G5581" s="37">
        <f ca="1">('Win-Draw-Loss'!$D$38+(('Win-Draw-Loss'!$D$39-'Win-Draw-Loss'!$D$38)*E5581)+('Win-Draw-Loss'!$D$38+(('Win-Draw-Loss'!$D$39-'Win-Draw-Loss'!$D$38)*F5581)))/2</f>
        <v>37.101533677752869</v>
      </c>
      <c r="H5581" s="37"/>
      <c r="I5581" s="3">
        <f ca="1">(G5581-C5581)*600/'Win-Draw-Loss'!$B$42</f>
        <v>26.363596275373169</v>
      </c>
    </row>
    <row r="5582" spans="1:9" x14ac:dyDescent="0.25">
      <c r="A5582" s="33">
        <f t="shared" ca="1" si="174"/>
        <v>0.11428587357555164</v>
      </c>
      <c r="B5582" s="33">
        <f t="shared" ca="1" si="174"/>
        <v>0.3310072065310451</v>
      </c>
      <c r="C5582" s="37">
        <f ca="1">('Win-Draw-Loss'!$B$38+(('Win-Draw-Loss'!$B$39-'Win-Draw-Loss'!$B$38)*A5582)+('Win-Draw-Loss'!$B$38+(('Win-Draw-Loss'!$B$39-'Win-Draw-Loss'!$B$38)*B5582)))/2</f>
        <v>14.452930801065968</v>
      </c>
      <c r="E5582" s="33">
        <f t="shared" ca="1" si="175"/>
        <v>0.30851638175068008</v>
      </c>
      <c r="F5582" s="33">
        <f t="shared" ca="1" si="175"/>
        <v>0.952405524772443</v>
      </c>
      <c r="G5582" s="37">
        <f ca="1">('Win-Draw-Loss'!$D$38+(('Win-Draw-Loss'!$D$39-'Win-Draw-Loss'!$D$38)*E5582)+('Win-Draw-Loss'!$D$38+(('Win-Draw-Loss'!$D$39-'Win-Draw-Loss'!$D$38)*F5582)))/2</f>
        <v>33.913828597846845</v>
      </c>
      <c r="H5582" s="37"/>
      <c r="I5582" s="3">
        <f ca="1">(G5582-C5582)*600/'Win-Draw-Loss'!$B$42</f>
        <v>38.921795593561754</v>
      </c>
    </row>
    <row r="5583" spans="1:9" x14ac:dyDescent="0.25">
      <c r="A5583" s="33">
        <f t="shared" ca="1" si="174"/>
        <v>4.8946273947332863E-2</v>
      </c>
      <c r="B5583" s="33">
        <f t="shared" ca="1" si="174"/>
        <v>0.39929456964853327</v>
      </c>
      <c r="C5583" s="37">
        <f ca="1">('Win-Draw-Loss'!$B$38+(('Win-Draw-Loss'!$B$39-'Win-Draw-Loss'!$B$38)*A5583)+('Win-Draw-Loss'!$B$38+(('Win-Draw-Loss'!$B$39-'Win-Draw-Loss'!$B$38)*B5583)))/2</f>
        <v>14.482408435958661</v>
      </c>
      <c r="E5583" s="33">
        <f t="shared" ca="1" si="175"/>
        <v>0.68788671896179721</v>
      </c>
      <c r="F5583" s="33">
        <f t="shared" ca="1" si="175"/>
        <v>0.3710377177072689</v>
      </c>
      <c r="G5583" s="37">
        <f ca="1">('Win-Draw-Loss'!$D$38+(('Win-Draw-Loss'!$D$39-'Win-Draw-Loss'!$D$38)*E5583)+('Win-Draw-Loss'!$D$38+(('Win-Draw-Loss'!$D$39-'Win-Draw-Loss'!$D$38)*F5583)))/2</f>
        <v>30.883866550035993</v>
      </c>
      <c r="H5583" s="37"/>
      <c r="I5583" s="3">
        <f ca="1">(G5583-C5583)*600/'Win-Draw-Loss'!$B$42</f>
        <v>32.802916228154665</v>
      </c>
    </row>
    <row r="5584" spans="1:9" x14ac:dyDescent="0.25">
      <c r="A5584" s="33">
        <f t="shared" ca="1" si="174"/>
        <v>0.16403016873245135</v>
      </c>
      <c r="B5584" s="33">
        <f t="shared" ca="1" si="174"/>
        <v>0.52089996004412209</v>
      </c>
      <c r="C5584" s="37">
        <f ca="1">('Win-Draw-Loss'!$B$38+(('Win-Draw-Loss'!$B$39-'Win-Draw-Loss'!$B$38)*A5584)+('Win-Draw-Loss'!$B$38+(('Win-Draw-Loss'!$B$39-'Win-Draw-Loss'!$B$38)*B5584)))/2</f>
        <v>16.849301287765734</v>
      </c>
      <c r="E5584" s="33">
        <f t="shared" ca="1" si="175"/>
        <v>0.8429504018156645</v>
      </c>
      <c r="F5584" s="33">
        <f t="shared" ca="1" si="175"/>
        <v>0.97986573365946539</v>
      </c>
      <c r="G5584" s="37">
        <f ca="1">('Win-Draw-Loss'!$D$38+(('Win-Draw-Loss'!$D$39-'Win-Draw-Loss'!$D$38)*E5584)+('Win-Draw-Loss'!$D$38+(('Win-Draw-Loss'!$D$39-'Win-Draw-Loss'!$D$38)*F5584)))/2</f>
        <v>42.342242032126947</v>
      </c>
      <c r="H5584" s="37"/>
      <c r="I5584" s="3">
        <f ca="1">(G5584-C5584)*600/'Win-Draw-Loss'!$B$42</f>
        <v>50.985881488722427</v>
      </c>
    </row>
    <row r="5585" spans="1:9" x14ac:dyDescent="0.25">
      <c r="A5585" s="33">
        <f t="shared" ca="1" si="174"/>
        <v>0.92711894882111456</v>
      </c>
      <c r="B5585" s="33">
        <f t="shared" ca="1" si="174"/>
        <v>0.8176345040669839</v>
      </c>
      <c r="C5585" s="37">
        <f ca="1">('Win-Draw-Loss'!$B$38+(('Win-Draw-Loss'!$B$39-'Win-Draw-Loss'!$B$38)*A5585)+('Win-Draw-Loss'!$B$38+(('Win-Draw-Loss'!$B$39-'Win-Draw-Loss'!$B$38)*B5585)))/2</f>
        <v>27.447534528880986</v>
      </c>
      <c r="E5585" s="33">
        <f t="shared" ca="1" si="175"/>
        <v>1.7937694811366089E-2</v>
      </c>
      <c r="F5585" s="33">
        <f t="shared" ca="1" si="175"/>
        <v>0.88765172357233901</v>
      </c>
      <c r="G5585" s="37">
        <f ca="1">('Win-Draw-Loss'!$D$38+(('Win-Draw-Loss'!$D$39-'Win-Draw-Loss'!$D$38)*E5585)+('Win-Draw-Loss'!$D$38+(('Win-Draw-Loss'!$D$39-'Win-Draw-Loss'!$D$38)*F5585)))/2</f>
        <v>28.583841275755574</v>
      </c>
      <c r="H5585" s="37"/>
      <c r="I5585" s="3">
        <f ca="1">(G5585-C5585)*600/'Win-Draw-Loss'!$B$42</f>
        <v>2.2726134937491764</v>
      </c>
    </row>
    <row r="5586" spans="1:9" x14ac:dyDescent="0.25">
      <c r="A5586" s="33">
        <f t="shared" ca="1" si="174"/>
        <v>0.70740906361216793</v>
      </c>
      <c r="B5586" s="33">
        <f t="shared" ca="1" si="174"/>
        <v>0.65239851618444233</v>
      </c>
      <c r="C5586" s="37">
        <f ca="1">('Win-Draw-Loss'!$B$38+(('Win-Draw-Loss'!$B$39-'Win-Draw-Loss'!$B$38)*A5586)+('Win-Draw-Loss'!$B$38+(('Win-Draw-Loss'!$B$39-'Win-Draw-Loss'!$B$38)*B5586)))/2</f>
        <v>23.598075797966104</v>
      </c>
      <c r="E5586" s="33">
        <f t="shared" ca="1" si="175"/>
        <v>0.62155388057353778</v>
      </c>
      <c r="F5586" s="33">
        <f t="shared" ca="1" si="175"/>
        <v>0.42585667084027934</v>
      </c>
      <c r="G5586" s="37">
        <f ca="1">('Win-Draw-Loss'!$D$38+(('Win-Draw-Loss'!$D$39-'Win-Draw-Loss'!$D$38)*E5586)+('Win-Draw-Loss'!$D$38+(('Win-Draw-Loss'!$D$39-'Win-Draw-Loss'!$D$38)*F5586)))/2</f>
        <v>30.711158271207257</v>
      </c>
      <c r="H5586" s="37"/>
      <c r="I5586" s="3">
        <f ca="1">(G5586-C5586)*600/'Win-Draw-Loss'!$B$42</f>
        <v>14.226164946482307</v>
      </c>
    </row>
    <row r="5587" spans="1:9" x14ac:dyDescent="0.25">
      <c r="A5587" s="33">
        <f t="shared" ca="1" si="174"/>
        <v>0.88838146454778288</v>
      </c>
      <c r="B5587" s="33">
        <f t="shared" ca="1" si="174"/>
        <v>0.69967666686372987</v>
      </c>
      <c r="C5587" s="37">
        <f ca="1">('Win-Draw-Loss'!$B$38+(('Win-Draw-Loss'!$B$39-'Win-Draw-Loss'!$B$38)*A5587)+('Win-Draw-Loss'!$B$38+(('Win-Draw-Loss'!$B$39-'Win-Draw-Loss'!$B$38)*B5587)))/2</f>
        <v>25.880581314115126</v>
      </c>
      <c r="E5587" s="33">
        <f t="shared" ca="1" si="175"/>
        <v>0.76842312315816741</v>
      </c>
      <c r="F5587" s="33">
        <f t="shared" ca="1" si="175"/>
        <v>2.495985415132751E-2</v>
      </c>
      <c r="G5587" s="37">
        <f ca="1">('Win-Draw-Loss'!$D$38+(('Win-Draw-Loss'!$D$39-'Win-Draw-Loss'!$D$38)*E5587)+('Win-Draw-Loss'!$D$38+(('Win-Draw-Loss'!$D$39-'Win-Draw-Loss'!$D$38)*F5587)))/2</f>
        <v>26.900744659642424</v>
      </c>
      <c r="H5587" s="37"/>
      <c r="I5587" s="3">
        <f ca="1">(G5587-C5587)*600/'Win-Draw-Loss'!$B$42</f>
        <v>2.0403266910545952</v>
      </c>
    </row>
    <row r="5588" spans="1:9" x14ac:dyDescent="0.25">
      <c r="A5588" s="33">
        <f t="shared" ca="1" si="174"/>
        <v>0.7309971464544035</v>
      </c>
      <c r="B5588" s="33">
        <f t="shared" ca="1" si="174"/>
        <v>0.58309865907901226</v>
      </c>
      <c r="C5588" s="37">
        <f ca="1">('Win-Draw-Loss'!$B$38+(('Win-Draw-Loss'!$B$39-'Win-Draw-Loss'!$B$38)*A5588)+('Win-Draw-Loss'!$B$38+(('Win-Draw-Loss'!$B$39-'Win-Draw-Loss'!$B$38)*B5588)))/2</f>
        <v>23.140958055334156</v>
      </c>
      <c r="E5588" s="33">
        <f t="shared" ca="1" si="175"/>
        <v>0.92317151680292553</v>
      </c>
      <c r="F5588" s="33">
        <f t="shared" ca="1" si="175"/>
        <v>0.75481436688968262</v>
      </c>
      <c r="G5588" s="37">
        <f ca="1">('Win-Draw-Loss'!$D$38+(('Win-Draw-Loss'!$D$39-'Win-Draw-Loss'!$D$38)*E5588)+('Win-Draw-Loss'!$D$38+(('Win-Draw-Loss'!$D$39-'Win-Draw-Loss'!$D$38)*F5588)))/2</f>
        <v>40.169788255389122</v>
      </c>
      <c r="H5588" s="37"/>
      <c r="I5588" s="3">
        <f ca="1">(G5588-C5588)*600/'Win-Draw-Loss'!$B$42</f>
        <v>34.057660400109931</v>
      </c>
    </row>
    <row r="5589" spans="1:9" x14ac:dyDescent="0.25">
      <c r="A5589" s="33">
        <f t="shared" ca="1" si="174"/>
        <v>0.51768704769696849</v>
      </c>
      <c r="B5589" s="33">
        <f t="shared" ca="1" si="174"/>
        <v>0.31288685792293636</v>
      </c>
      <c r="C5589" s="37">
        <f ca="1">('Win-Draw-Loss'!$B$38+(('Win-Draw-Loss'!$B$39-'Win-Draw-Loss'!$B$38)*A5589)+('Win-Draw-Loss'!$B$38+(('Win-Draw-Loss'!$B$39-'Win-Draw-Loss'!$B$38)*B5589)))/2</f>
        <v>18.305739056199052</v>
      </c>
      <c r="E5589" s="33">
        <f t="shared" ca="1" si="175"/>
        <v>0.60663347740066642</v>
      </c>
      <c r="F5589" s="33">
        <f t="shared" ca="1" si="175"/>
        <v>0.59560970547651859</v>
      </c>
      <c r="G5589" s="37">
        <f ca="1">('Win-Draw-Loss'!$D$38+(('Win-Draw-Loss'!$D$39-'Win-Draw-Loss'!$D$38)*E5589)+('Win-Draw-Loss'!$D$38+(('Win-Draw-Loss'!$D$39-'Win-Draw-Loss'!$D$38)*F5589)))/2</f>
        <v>33.033647743157772</v>
      </c>
      <c r="H5589" s="37"/>
      <c r="I5589" s="3">
        <f ca="1">(G5589-C5589)*600/'Win-Draw-Loss'!$B$42</f>
        <v>29.455817373917441</v>
      </c>
    </row>
    <row r="5590" spans="1:9" x14ac:dyDescent="0.25">
      <c r="A5590" s="33">
        <f t="shared" ca="1" si="174"/>
        <v>0.84991476687095124</v>
      </c>
      <c r="B5590" s="33">
        <f t="shared" ca="1" si="174"/>
        <v>6.7204121064702638E-2</v>
      </c>
      <c r="C5590" s="37">
        <f ca="1">('Win-Draw-Loss'!$B$38+(('Win-Draw-Loss'!$B$39-'Win-Draw-Loss'!$B$38)*A5590)+('Win-Draw-Loss'!$B$38+(('Win-Draw-Loss'!$B$39-'Win-Draw-Loss'!$B$38)*B5590)))/2</f>
        <v>19.171188879356539</v>
      </c>
      <c r="E5590" s="33">
        <f t="shared" ca="1" si="175"/>
        <v>0.93896615541179318</v>
      </c>
      <c r="F5590" s="33">
        <f t="shared" ca="1" si="175"/>
        <v>0.29752143153263766</v>
      </c>
      <c r="G5590" s="37">
        <f ca="1">('Win-Draw-Loss'!$D$38+(('Win-Draw-Loss'!$D$39-'Win-Draw-Loss'!$D$38)*E5590)+('Win-Draw-Loss'!$D$38+(('Win-Draw-Loss'!$D$39-'Win-Draw-Loss'!$D$38)*F5590)))/2</f>
        <v>33.547313804166464</v>
      </c>
      <c r="H5590" s="37"/>
      <c r="I5590" s="3">
        <f ca="1">(G5590-C5590)*600/'Win-Draw-Loss'!$B$42</f>
        <v>28.752249849619851</v>
      </c>
    </row>
    <row r="5591" spans="1:9" x14ac:dyDescent="0.25">
      <c r="A5591" s="33">
        <f t="shared" ca="1" si="174"/>
        <v>0.96190717672860293</v>
      </c>
      <c r="B5591" s="33">
        <f t="shared" ca="1" si="174"/>
        <v>0.57092602445584562</v>
      </c>
      <c r="C5591" s="37">
        <f ca="1">('Win-Draw-Loss'!$B$38+(('Win-Draw-Loss'!$B$39-'Win-Draw-Loss'!$B$38)*A5591)+('Win-Draw-Loss'!$B$38+(('Win-Draw-Loss'!$B$39-'Win-Draw-Loss'!$B$38)*B5591)))/2</f>
        <v>25.328332011844488</v>
      </c>
      <c r="E5591" s="33">
        <f t="shared" ca="1" si="175"/>
        <v>0.29959271334809923</v>
      </c>
      <c r="F5591" s="33">
        <f t="shared" ca="1" si="175"/>
        <v>7.0111480583680885E-2</v>
      </c>
      <c r="G5591" s="37">
        <f ca="1">('Win-Draw-Loss'!$D$38+(('Win-Draw-Loss'!$D$39-'Win-Draw-Loss'!$D$38)*E5591)+('Win-Draw-Loss'!$D$38+(('Win-Draw-Loss'!$D$39-'Win-Draw-Loss'!$D$38)*F5591)))/2</f>
        <v>20.545562908976702</v>
      </c>
      <c r="H5591" s="37"/>
      <c r="I5591" s="3">
        <f ca="1">(G5591-C5591)*600/'Win-Draw-Loss'!$B$42</f>
        <v>-9.5655382057355709</v>
      </c>
    </row>
    <row r="5592" spans="1:9" x14ac:dyDescent="0.25">
      <c r="A5592" s="33">
        <f t="shared" ca="1" si="174"/>
        <v>0.66210471333410581</v>
      </c>
      <c r="B5592" s="33">
        <f t="shared" ca="1" si="174"/>
        <v>7.715620229923903E-2</v>
      </c>
      <c r="C5592" s="37">
        <f ca="1">('Win-Draw-Loss'!$B$38+(('Win-Draw-Loss'!$B$39-'Win-Draw-Loss'!$B$38)*A5592)+('Win-Draw-Loss'!$B$38+(('Win-Draw-Loss'!$B$39-'Win-Draw-Loss'!$B$38)*B5592)))/2</f>
        <v>17.39260915633345</v>
      </c>
      <c r="E5592" s="33">
        <f t="shared" ca="1" si="175"/>
        <v>0.18914569372418477</v>
      </c>
      <c r="F5592" s="33">
        <f t="shared" ca="1" si="175"/>
        <v>9.239232806487474E-2</v>
      </c>
      <c r="G5592" s="37">
        <f ca="1">('Win-Draw-Loss'!$D$38+(('Win-Draw-Loss'!$D$39-'Win-Draw-Loss'!$D$38)*E5592)+('Win-Draw-Loss'!$D$38+(('Win-Draw-Loss'!$D$39-'Win-Draw-Loss'!$D$38)*F5592)))/2</f>
        <v>19.223070326835895</v>
      </c>
      <c r="H5592" s="37"/>
      <c r="I5592" s="3">
        <f ca="1">(G5592-C5592)*600/'Win-Draw-Loss'!$B$42</f>
        <v>3.6609223410048912</v>
      </c>
    </row>
    <row r="5593" spans="1:9" x14ac:dyDescent="0.25">
      <c r="A5593" s="33">
        <f t="shared" ca="1" si="174"/>
        <v>0.14780183296325422</v>
      </c>
      <c r="B5593" s="33">
        <f t="shared" ca="1" si="174"/>
        <v>0.68677208557675795</v>
      </c>
      <c r="C5593" s="37">
        <f ca="1">('Win-Draw-Loss'!$B$38+(('Win-Draw-Loss'!$B$39-'Win-Draw-Loss'!$B$38)*A5593)+('Win-Draw-Loss'!$B$38+(('Win-Draw-Loss'!$B$39-'Win-Draw-Loss'!$B$38)*B5593)))/2</f>
        <v>18.34573918540012</v>
      </c>
      <c r="E5593" s="33">
        <f t="shared" ca="1" si="175"/>
        <v>0.93564820984786568</v>
      </c>
      <c r="F5593" s="33">
        <f t="shared" ca="1" si="175"/>
        <v>0.28459997047113916</v>
      </c>
      <c r="G5593" s="37">
        <f ca="1">('Win-Draw-Loss'!$D$38+(('Win-Draw-Loss'!$D$39-'Win-Draw-Loss'!$D$38)*E5593)+('Win-Draw-Loss'!$D$38+(('Win-Draw-Loss'!$D$39-'Win-Draw-Loss'!$D$38)*F5593)))/2</f>
        <v>33.303722704785073</v>
      </c>
      <c r="H5593" s="37"/>
      <c r="I5593" s="3">
        <f ca="1">(G5593-C5593)*600/'Win-Draw-Loss'!$B$42</f>
        <v>29.915967038769903</v>
      </c>
    </row>
    <row r="5594" spans="1:9" x14ac:dyDescent="0.25">
      <c r="A5594" s="33">
        <f t="shared" ca="1" si="174"/>
        <v>0.86179761520615561</v>
      </c>
      <c r="B5594" s="33">
        <f t="shared" ca="1" si="174"/>
        <v>2.5160655771221396E-3</v>
      </c>
      <c r="C5594" s="37">
        <f ca="1">('Win-Draw-Loss'!$B$38+(('Win-Draw-Loss'!$B$39-'Win-Draw-Loss'!$B$38)*A5594)+('Win-Draw-Loss'!$B$38+(('Win-Draw-Loss'!$B$39-'Win-Draw-Loss'!$B$38)*B5594)))/2</f>
        <v>18.643136807832779</v>
      </c>
      <c r="E5594" s="33">
        <f t="shared" ca="1" si="175"/>
        <v>0.79188173699790088</v>
      </c>
      <c r="F5594" s="33">
        <f t="shared" ca="1" si="175"/>
        <v>0.12762822648936878</v>
      </c>
      <c r="G5594" s="37">
        <f ca="1">('Win-Draw-Loss'!$D$38+(('Win-Draw-Loss'!$D$39-'Win-Draw-Loss'!$D$38)*E5594)+('Win-Draw-Loss'!$D$38+(('Win-Draw-Loss'!$D$39-'Win-Draw-Loss'!$D$38)*F5594)))/2</f>
        <v>28.792649452309046</v>
      </c>
      <c r="H5594" s="37"/>
      <c r="I5594" s="3">
        <f ca="1">(G5594-C5594)*600/'Win-Draw-Loss'!$B$42</f>
        <v>20.299025288952535</v>
      </c>
    </row>
    <row r="5595" spans="1:9" x14ac:dyDescent="0.25">
      <c r="A5595" s="33">
        <f t="shared" ca="1" si="174"/>
        <v>0.10113465048689452</v>
      </c>
      <c r="B5595" s="33">
        <f t="shared" ca="1" si="174"/>
        <v>0.67476274685391902</v>
      </c>
      <c r="C5595" s="37">
        <f ca="1">('Win-Draw-Loss'!$B$38+(('Win-Draw-Loss'!$B$39-'Win-Draw-Loss'!$B$38)*A5595)+('Win-Draw-Loss'!$B$38+(('Win-Draw-Loss'!$B$39-'Win-Draw-Loss'!$B$38)*B5595)))/2</f>
        <v>17.758973973408136</v>
      </c>
      <c r="E5595" s="33">
        <f t="shared" ca="1" si="175"/>
        <v>0.55802120304310543</v>
      </c>
      <c r="F5595" s="33">
        <f t="shared" ca="1" si="175"/>
        <v>0.80524455960138219</v>
      </c>
      <c r="G5595" s="37">
        <f ca="1">('Win-Draw-Loss'!$D$38+(('Win-Draw-Loss'!$D$39-'Win-Draw-Loss'!$D$38)*E5595)+('Win-Draw-Loss'!$D$38+(('Win-Draw-Loss'!$D$39-'Win-Draw-Loss'!$D$38)*F5595)))/2</f>
        <v>35.448986439667308</v>
      </c>
      <c r="H5595" s="37"/>
      <c r="I5595" s="3">
        <f ca="1">(G5595-C5595)*600/'Win-Draw-Loss'!$B$42</f>
        <v>35.380024932518346</v>
      </c>
    </row>
    <row r="5596" spans="1:9" x14ac:dyDescent="0.25">
      <c r="A5596" s="33">
        <f t="shared" ca="1" si="174"/>
        <v>0.13486586964817804</v>
      </c>
      <c r="B5596" s="33">
        <f t="shared" ca="1" si="174"/>
        <v>0.48638588911293001</v>
      </c>
      <c r="C5596" s="37">
        <f ca="1">('Win-Draw-Loss'!$B$38+(('Win-Draw-Loss'!$B$39-'Win-Draw-Loss'!$B$38)*A5596)+('Win-Draw-Loss'!$B$38+(('Win-Draw-Loss'!$B$39-'Win-Draw-Loss'!$B$38)*B5596)))/2</f>
        <v>16.212517587611082</v>
      </c>
      <c r="E5596" s="33">
        <f t="shared" ca="1" si="175"/>
        <v>0.21526764410573995</v>
      </c>
      <c r="F5596" s="33">
        <f t="shared" ca="1" si="175"/>
        <v>0.46247626864296387</v>
      </c>
      <c r="G5596" s="37">
        <f ca="1">('Win-Draw-Loss'!$D$38+(('Win-Draw-Loss'!$D$39-'Win-Draw-Loss'!$D$38)*E5596)+('Win-Draw-Loss'!$D$38+(('Win-Draw-Loss'!$D$39-'Win-Draw-Loss'!$D$38)*F5596)))/2</f>
        <v>25.166158691230557</v>
      </c>
      <c r="H5596" s="37"/>
      <c r="I5596" s="3">
        <f ca="1">(G5596-C5596)*600/'Win-Draw-Loss'!$B$42</f>
        <v>17.90728220723895</v>
      </c>
    </row>
    <row r="5597" spans="1:9" x14ac:dyDescent="0.25">
      <c r="A5597" s="33">
        <f t="shared" ca="1" si="174"/>
        <v>0.26852687221059734</v>
      </c>
      <c r="B5597" s="33">
        <f t="shared" ca="1" si="174"/>
        <v>0.11031303090435829</v>
      </c>
      <c r="C5597" s="37">
        <f ca="1">('Win-Draw-Loss'!$B$38+(('Win-Draw-Loss'!$B$39-'Win-Draw-Loss'!$B$38)*A5597)+('Win-Draw-Loss'!$B$38+(('Win-Draw-Loss'!$B$39-'Win-Draw-Loss'!$B$38)*B5597)))/2</f>
        <v>13.788399031149556</v>
      </c>
      <c r="E5597" s="33">
        <f t="shared" ca="1" si="175"/>
        <v>0.68183348478438666</v>
      </c>
      <c r="F5597" s="33">
        <f t="shared" ca="1" si="175"/>
        <v>0.26941584218221148</v>
      </c>
      <c r="G5597" s="37">
        <f ca="1">('Win-Draw-Loss'!$D$38+(('Win-Draw-Loss'!$D$39-'Win-Draw-Loss'!$D$38)*E5597)+('Win-Draw-Loss'!$D$38+(('Win-Draw-Loss'!$D$39-'Win-Draw-Loss'!$D$38)*F5597)))/2</f>
        <v>29.268739904498972</v>
      </c>
      <c r="H5597" s="37"/>
      <c r="I5597" s="3">
        <f ca="1">(G5597-C5597)*600/'Win-Draw-Loss'!$B$42</f>
        <v>30.960681746698835</v>
      </c>
    </row>
    <row r="5598" spans="1:9" x14ac:dyDescent="0.25">
      <c r="A5598" s="33">
        <f t="shared" ca="1" si="174"/>
        <v>0.47160656431119752</v>
      </c>
      <c r="B5598" s="33">
        <f t="shared" ca="1" si="174"/>
        <v>0.72608000501286729</v>
      </c>
      <c r="C5598" s="37">
        <f ca="1">('Win-Draw-Loss'!$B$38+(('Win-Draw-Loss'!$B$39-'Win-Draw-Loss'!$B$38)*A5598)+('Win-Draw-Loss'!$B$38+(('Win-Draw-Loss'!$B$39-'Win-Draw-Loss'!$B$38)*B5598)))/2</f>
        <v>21.976865693240647</v>
      </c>
      <c r="E5598" s="33">
        <f t="shared" ca="1" si="175"/>
        <v>0.28634287838901085</v>
      </c>
      <c r="F5598" s="33">
        <f t="shared" ca="1" si="175"/>
        <v>0.50216036308755319</v>
      </c>
      <c r="G5598" s="37">
        <f ca="1">('Win-Draw-Loss'!$D$38+(('Win-Draw-Loss'!$D$39-'Win-Draw-Loss'!$D$38)*E5598)+('Win-Draw-Loss'!$D$38+(('Win-Draw-Loss'!$D$39-'Win-Draw-Loss'!$D$38)*F5598)))/2</f>
        <v>26.827548622148463</v>
      </c>
      <c r="H5598" s="37"/>
      <c r="I5598" s="3">
        <f ca="1">(G5598-C5598)*600/'Win-Draw-Loss'!$B$42</f>
        <v>9.701365857815631</v>
      </c>
    </row>
    <row r="5599" spans="1:9" x14ac:dyDescent="0.25">
      <c r="A5599" s="33">
        <f t="shared" ca="1" si="174"/>
        <v>0.31331609365635438</v>
      </c>
      <c r="B5599" s="33">
        <f t="shared" ca="1" si="174"/>
        <v>0.48957394045636338</v>
      </c>
      <c r="C5599" s="37">
        <f ca="1">('Win-Draw-Loss'!$B$38+(('Win-Draw-Loss'!$B$39-'Win-Draw-Loss'!$B$38)*A5599)+('Win-Draw-Loss'!$B$38+(('Win-Draw-Loss'!$B$39-'Win-Draw-Loss'!$B$38)*B5599)))/2</f>
        <v>18.028900341127176</v>
      </c>
      <c r="E5599" s="33">
        <f t="shared" ca="1" si="175"/>
        <v>0.17452826849749714</v>
      </c>
      <c r="F5599" s="33">
        <f t="shared" ca="1" si="175"/>
        <v>0.4015714891121096</v>
      </c>
      <c r="G5599" s="37">
        <f ca="1">('Win-Draw-Loss'!$D$38+(('Win-Draw-Loss'!$D$39-'Win-Draw-Loss'!$D$38)*E5599)+('Win-Draw-Loss'!$D$38+(('Win-Draw-Loss'!$D$39-'Win-Draw-Loss'!$D$38)*F5599)))/2</f>
        <v>23.641496364144103</v>
      </c>
      <c r="H5599" s="37"/>
      <c r="I5599" s="3">
        <f ca="1">(G5599-C5599)*600/'Win-Draw-Loss'!$B$42</f>
        <v>11.225192046033854</v>
      </c>
    </row>
    <row r="5600" spans="1:9" x14ac:dyDescent="0.25">
      <c r="A5600" s="33">
        <f t="shared" ca="1" si="174"/>
        <v>0.95626466103707142</v>
      </c>
      <c r="B5600" s="33">
        <f t="shared" ca="1" si="174"/>
        <v>0.94319587133279459</v>
      </c>
      <c r="C5600" s="37">
        <f ca="1">('Win-Draw-Loss'!$B$38+(('Win-Draw-Loss'!$B$39-'Win-Draw-Loss'!$B$38)*A5600)+('Win-Draw-Loss'!$B$38+(('Win-Draw-Loss'!$B$39-'Win-Draw-Loss'!$B$38)*B5600)))/2</f>
        <v>28.994605323698661</v>
      </c>
      <c r="E5600" s="33">
        <f t="shared" ca="1" si="175"/>
        <v>0.50973881396239007</v>
      </c>
      <c r="F5600" s="33">
        <f t="shared" ca="1" si="175"/>
        <v>0.37918634611571</v>
      </c>
      <c r="G5600" s="37">
        <f ca="1">('Win-Draw-Loss'!$D$38+(('Win-Draw-Loss'!$D$39-'Win-Draw-Loss'!$D$38)*E5600)+('Win-Draw-Loss'!$D$38+(('Win-Draw-Loss'!$D$39-'Win-Draw-Loss'!$D$38)*F5600)))/2</f>
        <v>28.333877401171499</v>
      </c>
      <c r="H5600" s="37"/>
      <c r="I5600" s="3">
        <f ca="1">(G5600-C5600)*600/'Win-Draw-Loss'!$B$42</f>
        <v>-1.3214558450543237</v>
      </c>
    </row>
    <row r="5601" spans="1:9" x14ac:dyDescent="0.25">
      <c r="A5601" s="33">
        <f t="shared" ca="1" si="174"/>
        <v>9.6089360926043699E-2</v>
      </c>
      <c r="B5601" s="33">
        <f t="shared" ca="1" si="174"/>
        <v>0.82299987086442283</v>
      </c>
      <c r="C5601" s="37">
        <f ca="1">('Win-Draw-Loss'!$B$38+(('Win-Draw-Loss'!$B$39-'Win-Draw-Loss'!$B$38)*A5601)+('Win-Draw-Loss'!$B$38+(('Win-Draw-Loss'!$B$39-'Win-Draw-Loss'!$B$38)*B5601)))/2</f>
        <v>19.190892317904666</v>
      </c>
      <c r="E5601" s="33">
        <f t="shared" ca="1" si="175"/>
        <v>0.21390972797946595</v>
      </c>
      <c r="F5601" s="33">
        <f t="shared" ca="1" si="175"/>
        <v>0.13554869174475459</v>
      </c>
      <c r="G5601" s="37">
        <f ca="1">('Win-Draw-Loss'!$D$38+(('Win-Draw-Loss'!$D$39-'Win-Draw-Loss'!$D$38)*E5601)+('Win-Draw-Loss'!$D$38+(('Win-Draw-Loss'!$D$39-'Win-Draw-Loss'!$D$38)*F5601)))/2</f>
        <v>20.241876295863307</v>
      </c>
      <c r="H5601" s="37"/>
      <c r="I5601" s="3">
        <f ca="1">(G5601-C5601)*600/'Win-Draw-Loss'!$B$42</f>
        <v>2.1019679559172815</v>
      </c>
    </row>
    <row r="5602" spans="1:9" x14ac:dyDescent="0.25">
      <c r="A5602" s="33">
        <f t="shared" ca="1" si="174"/>
        <v>0.44649338931599469</v>
      </c>
      <c r="B5602" s="33">
        <f t="shared" ca="1" si="174"/>
        <v>0.76542676786868846</v>
      </c>
      <c r="C5602" s="37">
        <f ca="1">('Win-Draw-Loss'!$B$38+(('Win-Draw-Loss'!$B$39-'Win-Draw-Loss'!$B$38)*A5602)+('Win-Draw-Loss'!$B$38+(('Win-Draw-Loss'!$B$39-'Win-Draw-Loss'!$B$38)*B5602)))/2</f>
        <v>22.119201571846833</v>
      </c>
      <c r="E5602" s="33">
        <f t="shared" ca="1" si="175"/>
        <v>0.33969407707441024</v>
      </c>
      <c r="F5602" s="33">
        <f t="shared" ca="1" si="175"/>
        <v>0.85104049936857074</v>
      </c>
      <c r="G5602" s="37">
        <f ca="1">('Win-Draw-Loss'!$D$38+(('Win-Draw-Loss'!$D$39-'Win-Draw-Loss'!$D$38)*E5602)+('Win-Draw-Loss'!$D$38+(('Win-Draw-Loss'!$D$39-'Win-Draw-Loss'!$D$38)*F5602)))/2</f>
        <v>32.861018646644709</v>
      </c>
      <c r="H5602" s="37"/>
      <c r="I5602" s="3">
        <f ca="1">(G5602-C5602)*600/'Win-Draw-Loss'!$B$42</f>
        <v>21.483634149595751</v>
      </c>
    </row>
    <row r="5603" spans="1:9" x14ac:dyDescent="0.25">
      <c r="A5603" s="33">
        <f t="shared" ca="1" si="174"/>
        <v>0.5979310115160974</v>
      </c>
      <c r="B5603" s="33">
        <f t="shared" ca="1" si="174"/>
        <v>0.88134467716960985</v>
      </c>
      <c r="C5603" s="37">
        <f ca="1">('Win-Draw-Loss'!$B$38+(('Win-Draw-Loss'!$B$39-'Win-Draw-Loss'!$B$38)*A5603)+('Win-Draw-Loss'!$B$38+(('Win-Draw-Loss'!$B$39-'Win-Draw-Loss'!$B$38)*B5603)))/2</f>
        <v>24.79275688685707</v>
      </c>
      <c r="E5603" s="33">
        <f t="shared" ca="1" si="175"/>
        <v>0.87448976112583954</v>
      </c>
      <c r="F5603" s="33">
        <f t="shared" ca="1" si="175"/>
        <v>0.87307349364880449</v>
      </c>
      <c r="G5603" s="37">
        <f ca="1">('Win-Draw-Loss'!$D$38+(('Win-Draw-Loss'!$D$39-'Win-Draw-Loss'!$D$38)*E5603)+('Win-Draw-Loss'!$D$38+(('Win-Draw-Loss'!$D$39-'Win-Draw-Loss'!$D$38)*F5603)))/2</f>
        <v>41.213448821619657</v>
      </c>
      <c r="H5603" s="37"/>
      <c r="I5603" s="3">
        <f ca="1">(G5603-C5603)*600/'Win-Draw-Loss'!$B$42</f>
        <v>32.841383869525174</v>
      </c>
    </row>
    <row r="5604" spans="1:9" x14ac:dyDescent="0.25">
      <c r="A5604" s="33">
        <f t="shared" ca="1" si="174"/>
        <v>0.66689197538259526</v>
      </c>
      <c r="B5604" s="33">
        <f t="shared" ca="1" si="174"/>
        <v>0.25010052591469978</v>
      </c>
      <c r="C5604" s="37">
        <f ca="1">('Win-Draw-Loss'!$B$38+(('Win-Draw-Loss'!$B$39-'Win-Draw-Loss'!$B$38)*A5604)+('Win-Draw-Loss'!$B$38+(('Win-Draw-Loss'!$B$39-'Win-Draw-Loss'!$B$38)*B5604)))/2</f>
        <v>19.169925012972953</v>
      </c>
      <c r="E5604" s="33">
        <f t="shared" ca="1" si="175"/>
        <v>0.91209767848788248</v>
      </c>
      <c r="F5604" s="33">
        <f t="shared" ca="1" si="175"/>
        <v>0.69537572762117061</v>
      </c>
      <c r="G5604" s="37">
        <f ca="1">('Win-Draw-Loss'!$D$38+(('Win-Draw-Loss'!$D$39-'Win-Draw-Loss'!$D$38)*E5604)+('Win-Draw-Loss'!$D$38+(('Win-Draw-Loss'!$D$39-'Win-Draw-Loss'!$D$38)*F5604)))/2</f>
        <v>39.112101091635793</v>
      </c>
      <c r="H5604" s="37"/>
      <c r="I5604" s="3">
        <f ca="1">(G5604-C5604)*600/'Win-Draw-Loss'!$B$42</f>
        <v>39.884352157325679</v>
      </c>
    </row>
    <row r="5605" spans="1:9" x14ac:dyDescent="0.25">
      <c r="A5605" s="33">
        <f t="shared" ca="1" si="174"/>
        <v>0.81618937404701686</v>
      </c>
      <c r="B5605" s="33">
        <f t="shared" ca="1" si="174"/>
        <v>0.91939207207490814</v>
      </c>
      <c r="C5605" s="37">
        <f ca="1">('Win-Draw-Loss'!$B$38+(('Win-Draw-Loss'!$B$39-'Win-Draw-Loss'!$B$38)*A5605)+('Win-Draw-Loss'!$B$38+(('Win-Draw-Loss'!$B$39-'Win-Draw-Loss'!$B$38)*B5605)))/2</f>
        <v>27.35581446121925</v>
      </c>
      <c r="E5605" s="33">
        <f t="shared" ca="1" si="175"/>
        <v>0.94092405692033276</v>
      </c>
      <c r="F5605" s="33">
        <f t="shared" ca="1" si="175"/>
        <v>0.90903813474200412</v>
      </c>
      <c r="G5605" s="37">
        <f ca="1">('Win-Draw-Loss'!$D$38+(('Win-Draw-Loss'!$D$39-'Win-Draw-Loss'!$D$38)*E5605)+('Win-Draw-Loss'!$D$38+(('Win-Draw-Loss'!$D$39-'Win-Draw-Loss'!$D$38)*F5605)))/2</f>
        <v>42.749432874935053</v>
      </c>
      <c r="H5605" s="37"/>
      <c r="I5605" s="3">
        <f ca="1">(G5605-C5605)*600/'Win-Draw-Loss'!$B$42</f>
        <v>30.787236827431606</v>
      </c>
    </row>
    <row r="5606" spans="1:9" x14ac:dyDescent="0.25">
      <c r="A5606" s="33">
        <f t="shared" ca="1" si="174"/>
        <v>1.4976591824931273E-2</v>
      </c>
      <c r="B5606" s="33">
        <f t="shared" ca="1" si="174"/>
        <v>0.89720303233036969</v>
      </c>
      <c r="C5606" s="37">
        <f ca="1">('Win-Draw-Loss'!$B$38+(('Win-Draw-Loss'!$B$39-'Win-Draw-Loss'!$B$38)*A5606)+('Win-Draw-Loss'!$B$38+(('Win-Draw-Loss'!$B$39-'Win-Draw-Loss'!$B$38)*B5606)))/2</f>
        <v>19.12179624155301</v>
      </c>
      <c r="E5606" s="33">
        <f t="shared" ca="1" si="175"/>
        <v>0.83501628897900926</v>
      </c>
      <c r="F5606" s="33">
        <f t="shared" ca="1" si="175"/>
        <v>0.11613247475828303</v>
      </c>
      <c r="G5606" s="37">
        <f ca="1">('Win-Draw-Loss'!$D$38+(('Win-Draw-Loss'!$D$39-'Win-Draw-Loss'!$D$38)*E5606)+('Win-Draw-Loss'!$D$38+(('Win-Draw-Loss'!$D$39-'Win-Draw-Loss'!$D$38)*F5606)))/2</f>
        <v>29.267231456059385</v>
      </c>
      <c r="H5606" s="37"/>
      <c r="I5606" s="3">
        <f ca="1">(G5606-C5606)*600/'Win-Draw-Loss'!$B$42</f>
        <v>20.290870429012749</v>
      </c>
    </row>
    <row r="5607" spans="1:9" x14ac:dyDescent="0.25">
      <c r="A5607" s="33">
        <f t="shared" ca="1" si="174"/>
        <v>0.51606905141887538</v>
      </c>
      <c r="B5607" s="33">
        <f t="shared" ca="1" si="174"/>
        <v>0.79784175000638924</v>
      </c>
      <c r="C5607" s="37">
        <f ca="1">('Win-Draw-Loss'!$B$38+(('Win-Draw-Loss'!$B$39-'Win-Draw-Loss'!$B$38)*A5607)+('Win-Draw-Loss'!$B$38+(('Win-Draw-Loss'!$B$39-'Win-Draw-Loss'!$B$38)*B5607)))/2</f>
        <v>23.139108014252649</v>
      </c>
      <c r="E5607" s="33">
        <f t="shared" ca="1" si="175"/>
        <v>0.420392283285424</v>
      </c>
      <c r="F5607" s="33">
        <f t="shared" ca="1" si="175"/>
        <v>0.88849574241223583</v>
      </c>
      <c r="G5607" s="37">
        <f ca="1">('Win-Draw-Loss'!$D$38+(('Win-Draw-Loss'!$D$39-'Win-Draw-Loss'!$D$38)*E5607)+('Win-Draw-Loss'!$D$38+(('Win-Draw-Loss'!$D$39-'Win-Draw-Loss'!$D$38)*F5607)))/2</f>
        <v>34.633320385464899</v>
      </c>
      <c r="H5607" s="37"/>
      <c r="I5607" s="3">
        <f ca="1">(G5607-C5607)*600/'Win-Draw-Loss'!$B$42</f>
        <v>22.988424742424499</v>
      </c>
    </row>
    <row r="5608" spans="1:9" x14ac:dyDescent="0.25">
      <c r="A5608" s="33">
        <f t="shared" ca="1" si="174"/>
        <v>0.56600063555394609</v>
      </c>
      <c r="B5608" s="33">
        <f t="shared" ca="1" si="174"/>
        <v>9.0340425258483736E-2</v>
      </c>
      <c r="C5608" s="37">
        <f ca="1">('Win-Draw-Loss'!$B$38+(('Win-Draw-Loss'!$B$39-'Win-Draw-Loss'!$B$38)*A5608)+('Win-Draw-Loss'!$B$38+(('Win-Draw-Loss'!$B$39-'Win-Draw-Loss'!$B$38)*B5608)))/2</f>
        <v>16.5634106081243</v>
      </c>
      <c r="E5608" s="33">
        <f t="shared" ca="1" si="175"/>
        <v>0.80187750106952405</v>
      </c>
      <c r="F5608" s="33">
        <f t="shared" ca="1" si="175"/>
        <v>0.85443196976135549</v>
      </c>
      <c r="G5608" s="37">
        <f ca="1">('Win-Draw-Loss'!$D$38+(('Win-Draw-Loss'!$D$39-'Win-Draw-Loss'!$D$38)*E5608)+('Win-Draw-Loss'!$D$38+(('Win-Draw-Loss'!$D$39-'Win-Draw-Loss'!$D$38)*F5608)))/2</f>
        <v>39.844642062463194</v>
      </c>
      <c r="H5608" s="37"/>
      <c r="I5608" s="3">
        <f ca="1">(G5608-C5608)*600/'Win-Draw-Loss'!$B$42</f>
        <v>46.562462908677787</v>
      </c>
    </row>
    <row r="5609" spans="1:9" x14ac:dyDescent="0.25">
      <c r="A5609" s="33">
        <f t="shared" ca="1" si="174"/>
        <v>0.49928528847408304</v>
      </c>
      <c r="B5609" s="33">
        <f t="shared" ca="1" si="174"/>
        <v>0.58115421195259087</v>
      </c>
      <c r="C5609" s="37">
        <f ca="1">('Win-Draw-Loss'!$B$38+(('Win-Draw-Loss'!$B$39-'Win-Draw-Loss'!$B$38)*A5609)+('Win-Draw-Loss'!$B$38+(('Win-Draw-Loss'!$B$39-'Win-Draw-Loss'!$B$38)*B5609)))/2</f>
        <v>20.804395004266738</v>
      </c>
      <c r="E5609" s="33">
        <f t="shared" ca="1" si="175"/>
        <v>0.59238235185891808</v>
      </c>
      <c r="F5609" s="33">
        <f t="shared" ca="1" si="175"/>
        <v>0.57117815090459667</v>
      </c>
      <c r="G5609" s="37">
        <f ca="1">('Win-Draw-Loss'!$D$38+(('Win-Draw-Loss'!$D$39-'Win-Draw-Loss'!$D$38)*E5609)+('Win-Draw-Loss'!$D$38+(('Win-Draw-Loss'!$D$39-'Win-Draw-Loss'!$D$38)*F5609)))/2</f>
        <v>32.453407541452719</v>
      </c>
      <c r="H5609" s="37"/>
      <c r="I5609" s="3">
        <f ca="1">(G5609-C5609)*600/'Win-Draw-Loss'!$B$42</f>
        <v>23.298025074371964</v>
      </c>
    </row>
    <row r="5610" spans="1:9" x14ac:dyDescent="0.25">
      <c r="A5610" s="33">
        <f t="shared" ca="1" si="174"/>
        <v>0.64127374915268665</v>
      </c>
      <c r="B5610" s="33">
        <f t="shared" ca="1" si="174"/>
        <v>0.422341754682651</v>
      </c>
      <c r="C5610" s="37">
        <f ca="1">('Win-Draw-Loss'!$B$38+(('Win-Draw-Loss'!$B$39-'Win-Draw-Loss'!$B$38)*A5610)+('Win-Draw-Loss'!$B$38+(('Win-Draw-Loss'!$B$39-'Win-Draw-Loss'!$B$38)*B5610)))/2</f>
        <v>20.636155038353376</v>
      </c>
      <c r="E5610" s="33">
        <f t="shared" ca="1" si="175"/>
        <v>0.46303368188597938</v>
      </c>
      <c r="F5610" s="33">
        <f t="shared" ca="1" si="175"/>
        <v>2.4193772270151959E-2</v>
      </c>
      <c r="G5610" s="37">
        <f ca="1">('Win-Draw-Loss'!$D$38+(('Win-Draw-Loss'!$D$39-'Win-Draw-Loss'!$D$38)*E5610)+('Win-Draw-Loss'!$D$38+(('Win-Draw-Loss'!$D$39-'Win-Draw-Loss'!$D$38)*F5610)))/2</f>
        <v>22.308411812341969</v>
      </c>
      <c r="H5610" s="37"/>
      <c r="I5610" s="3">
        <f ca="1">(G5610-C5610)*600/'Win-Draw-Loss'!$B$42</f>
        <v>3.3445135479771864</v>
      </c>
    </row>
    <row r="5611" spans="1:9" x14ac:dyDescent="0.25">
      <c r="A5611" s="33">
        <f t="shared" ca="1" si="174"/>
        <v>6.892197514848275E-2</v>
      </c>
      <c r="B5611" s="33">
        <f t="shared" ca="1" si="174"/>
        <v>0.66119091800948104</v>
      </c>
      <c r="C5611" s="37">
        <f ca="1">('Win-Draw-Loss'!$B$38+(('Win-Draw-Loss'!$B$39-'Win-Draw-Loss'!$B$38)*A5611)+('Win-Draw-Loss'!$B$38+(('Win-Draw-Loss'!$B$39-'Win-Draw-Loss'!$B$38)*B5611)))/2</f>
        <v>17.30112893157964</v>
      </c>
      <c r="E5611" s="33">
        <f t="shared" ca="1" si="175"/>
        <v>0.26326650796982032</v>
      </c>
      <c r="F5611" s="33">
        <f t="shared" ca="1" si="175"/>
        <v>0.10315829680058164</v>
      </c>
      <c r="G5611" s="37">
        <f ca="1">('Win-Draw-Loss'!$D$38+(('Win-Draw-Loss'!$D$39-'Win-Draw-Loss'!$D$38)*E5611)+('Win-Draw-Loss'!$D$38+(('Win-Draw-Loss'!$D$39-'Win-Draw-Loss'!$D$38)*F5611)))/2</f>
        <v>20.496372071556031</v>
      </c>
      <c r="H5611" s="37"/>
      <c r="I5611" s="3">
        <f ca="1">(G5611-C5611)*600/'Win-Draw-Loss'!$B$42</f>
        <v>6.390486279952782</v>
      </c>
    </row>
    <row r="5612" spans="1:9" x14ac:dyDescent="0.25">
      <c r="A5612" s="33">
        <f t="shared" ca="1" si="174"/>
        <v>0.39536500096938887</v>
      </c>
      <c r="B5612" s="33">
        <f t="shared" ca="1" si="174"/>
        <v>0.29457347226432451</v>
      </c>
      <c r="C5612" s="37">
        <f ca="1">('Win-Draw-Loss'!$B$38+(('Win-Draw-Loss'!$B$39-'Win-Draw-Loss'!$B$38)*A5612)+('Win-Draw-Loss'!$B$38+(('Win-Draw-Loss'!$B$39-'Win-Draw-Loss'!$B$38)*B5612)))/2</f>
        <v>16.899384732337133</v>
      </c>
      <c r="E5612" s="33">
        <f t="shared" ca="1" si="175"/>
        <v>0.94640496982224853</v>
      </c>
      <c r="F5612" s="33">
        <f t="shared" ca="1" si="175"/>
        <v>0.35464158673595669</v>
      </c>
      <c r="G5612" s="37">
        <f ca="1">('Win-Draw-Loss'!$D$38+(('Win-Draw-Loss'!$D$39-'Win-Draw-Loss'!$D$38)*E5612)+('Win-Draw-Loss'!$D$38+(('Win-Draw-Loss'!$D$39-'Win-Draw-Loss'!$D$38)*F5612)))/2</f>
        <v>34.515698348373078</v>
      </c>
      <c r="H5612" s="37"/>
      <c r="I5612" s="3">
        <f ca="1">(G5612-C5612)*600/'Win-Draw-Loss'!$B$42</f>
        <v>35.232627232071891</v>
      </c>
    </row>
    <row r="5613" spans="1:9" x14ac:dyDescent="0.25">
      <c r="A5613" s="33">
        <f t="shared" ca="1" si="174"/>
        <v>0.4078359010215038</v>
      </c>
      <c r="B5613" s="33">
        <f t="shared" ca="1" si="174"/>
        <v>0.98816402208486098</v>
      </c>
      <c r="C5613" s="37">
        <f ca="1">('Win-Draw-Loss'!$B$38+(('Win-Draw-Loss'!$B$39-'Win-Draw-Loss'!$B$38)*A5613)+('Win-Draw-Loss'!$B$38+(('Win-Draw-Loss'!$B$39-'Win-Draw-Loss'!$B$38)*B5613)))/2</f>
        <v>23.959999231063648</v>
      </c>
      <c r="E5613" s="33">
        <f t="shared" ca="1" si="175"/>
        <v>0.34231997182626428</v>
      </c>
      <c r="F5613" s="33">
        <f t="shared" ca="1" si="175"/>
        <v>0.83176215980339241</v>
      </c>
      <c r="G5613" s="37">
        <f ca="1">('Win-Draw-Loss'!$D$38+(('Win-Draw-Loss'!$D$39-'Win-Draw-Loss'!$D$38)*E5613)+('Win-Draw-Loss'!$D$38+(('Win-Draw-Loss'!$D$39-'Win-Draw-Loss'!$D$38)*F5613)))/2</f>
        <v>32.611231974444848</v>
      </c>
      <c r="H5613" s="37"/>
      <c r="I5613" s="3">
        <f ca="1">(G5613-C5613)*600/'Win-Draw-Loss'!$B$42</f>
        <v>17.302465486762401</v>
      </c>
    </row>
    <row r="5614" spans="1:9" x14ac:dyDescent="0.25">
      <c r="A5614" s="33">
        <f t="shared" ca="1" si="174"/>
        <v>0.93943195481491581</v>
      </c>
      <c r="B5614" s="33">
        <f t="shared" ca="1" si="174"/>
        <v>0.58843782420888391</v>
      </c>
      <c r="C5614" s="37">
        <f ca="1">('Win-Draw-Loss'!$B$38+(('Win-Draw-Loss'!$B$39-'Win-Draw-Loss'!$B$38)*A5614)+('Win-Draw-Loss'!$B$38+(('Win-Draw-Loss'!$B$39-'Win-Draw-Loss'!$B$38)*B5614)))/2</f>
        <v>25.278697790237999</v>
      </c>
      <c r="E5614" s="33">
        <f t="shared" ca="1" si="175"/>
        <v>0.894776924946454</v>
      </c>
      <c r="F5614" s="33">
        <f t="shared" ca="1" si="175"/>
        <v>0.83202362508056882</v>
      </c>
      <c r="G5614" s="37">
        <f ca="1">('Win-Draw-Loss'!$D$38+(('Win-Draw-Loss'!$D$39-'Win-Draw-Loss'!$D$38)*E5614)+('Win-Draw-Loss'!$D$38+(('Win-Draw-Loss'!$D$39-'Win-Draw-Loss'!$D$38)*F5614)))/2</f>
        <v>40.902008250405345</v>
      </c>
      <c r="H5614" s="37"/>
      <c r="I5614" s="3">
        <f ca="1">(G5614-C5614)*600/'Win-Draw-Loss'!$B$42</f>
        <v>31.246620920334692</v>
      </c>
    </row>
    <row r="5615" spans="1:9" x14ac:dyDescent="0.25">
      <c r="A5615" s="33">
        <f t="shared" ca="1" si="174"/>
        <v>0.66582591181480077</v>
      </c>
      <c r="B5615" s="33">
        <f t="shared" ca="1" si="174"/>
        <v>0.97370727720467942</v>
      </c>
      <c r="C5615" s="37">
        <f ca="1">('Win-Draw-Loss'!$B$38+(('Win-Draw-Loss'!$B$39-'Win-Draw-Loss'!$B$38)*A5615)+('Win-Draw-Loss'!$B$38+(('Win-Draw-Loss'!$B$39-'Win-Draw-Loss'!$B$38)*B5615)))/2</f>
        <v>26.395331890194804</v>
      </c>
      <c r="E5615" s="33">
        <f t="shared" ca="1" si="175"/>
        <v>0.60885683543498637</v>
      </c>
      <c r="F5615" s="33">
        <f t="shared" ca="1" si="175"/>
        <v>0.26826913893813309</v>
      </c>
      <c r="G5615" s="37">
        <f ca="1">('Win-Draw-Loss'!$D$38+(('Win-Draw-Loss'!$D$39-'Win-Draw-Loss'!$D$38)*E5615)+('Win-Draw-Loss'!$D$38+(('Win-Draw-Loss'!$D$39-'Win-Draw-Loss'!$D$38)*F5615)))/2</f>
        <v>28.156889615596793</v>
      </c>
      <c r="H5615" s="37"/>
      <c r="I5615" s="3">
        <f ca="1">(G5615-C5615)*600/'Win-Draw-Loss'!$B$42</f>
        <v>3.5231154508039775</v>
      </c>
    </row>
    <row r="5616" spans="1:9" x14ac:dyDescent="0.25">
      <c r="A5616" s="33">
        <f t="shared" ca="1" si="174"/>
        <v>0.69396077025983482</v>
      </c>
      <c r="B5616" s="33">
        <f t="shared" ca="1" si="174"/>
        <v>0.10062533474347379</v>
      </c>
      <c r="C5616" s="37">
        <f ca="1">('Win-Draw-Loss'!$B$38+(('Win-Draw-Loss'!$B$39-'Win-Draw-Loss'!$B$38)*A5616)+('Win-Draw-Loss'!$B$38+(('Win-Draw-Loss'!$B$39-'Win-Draw-Loss'!$B$38)*B5616)))/2</f>
        <v>17.945861050033088</v>
      </c>
      <c r="E5616" s="33">
        <f t="shared" ca="1" si="175"/>
        <v>1.8309769523393471E-2</v>
      </c>
      <c r="F5616" s="33">
        <f t="shared" ca="1" si="175"/>
        <v>0.7269257986955997</v>
      </c>
      <c r="G5616" s="37">
        <f ca="1">('Win-Draw-Loss'!$D$38+(('Win-Draw-Loss'!$D$39-'Win-Draw-Loss'!$D$38)*E5616)+('Win-Draw-Loss'!$D$38+(('Win-Draw-Loss'!$D$39-'Win-Draw-Loss'!$D$38)*F5616)))/2</f>
        <v>26.178533523284898</v>
      </c>
      <c r="H5616" s="37"/>
      <c r="I5616" s="3">
        <f ca="1">(G5616-C5616)*600/'Win-Draw-Loss'!$B$42</f>
        <v>16.46534494650362</v>
      </c>
    </row>
    <row r="5617" spans="1:9" x14ac:dyDescent="0.25">
      <c r="A5617" s="33">
        <f t="shared" ca="1" si="174"/>
        <v>0.21472708613110147</v>
      </c>
      <c r="B5617" s="33">
        <f t="shared" ca="1" si="174"/>
        <v>0.80564662982422675</v>
      </c>
      <c r="C5617" s="37">
        <f ca="1">('Win-Draw-Loss'!$B$38+(('Win-Draw-Loss'!$B$39-'Win-Draw-Loss'!$B$38)*A5617)+('Win-Draw-Loss'!$B$38+(('Win-Draw-Loss'!$B$39-'Win-Draw-Loss'!$B$38)*B5617)))/2</f>
        <v>20.203737159553281</v>
      </c>
      <c r="E5617" s="33">
        <f t="shared" ca="1" si="175"/>
        <v>0.29069277839715235</v>
      </c>
      <c r="F5617" s="33">
        <f t="shared" ca="1" si="175"/>
        <v>0.43275064209866587</v>
      </c>
      <c r="G5617" s="37">
        <f ca="1">('Win-Draw-Loss'!$D$38+(('Win-Draw-Loss'!$D$39-'Win-Draw-Loss'!$D$38)*E5617)+('Win-Draw-Loss'!$D$38+(('Win-Draw-Loss'!$D$39-'Win-Draw-Loss'!$D$38)*F5617)))/2</f>
        <v>25.851651307437272</v>
      </c>
      <c r="H5617" s="37"/>
      <c r="I5617" s="3">
        <f ca="1">(G5617-C5617)*600/'Win-Draw-Loss'!$B$42</f>
        <v>11.295828295767983</v>
      </c>
    </row>
    <row r="5618" spans="1:9" x14ac:dyDescent="0.25">
      <c r="A5618" s="33">
        <f t="shared" ca="1" si="174"/>
        <v>0.12600147467307243</v>
      </c>
      <c r="B5618" s="33">
        <f t="shared" ca="1" si="174"/>
        <v>3.0638089186523332E-2</v>
      </c>
      <c r="C5618" s="37">
        <f ca="1">('Win-Draw-Loss'!$B$38+(('Win-Draw-Loss'!$B$39-'Win-Draw-Loss'!$B$38)*A5618)+('Win-Draw-Loss'!$B$38+(('Win-Draw-Loss'!$B$39-'Win-Draw-Loss'!$B$38)*B5618)))/2</f>
        <v>11.566395638595957</v>
      </c>
      <c r="E5618" s="33">
        <f t="shared" ca="1" si="175"/>
        <v>0.63353054766412165</v>
      </c>
      <c r="F5618" s="33">
        <f t="shared" ca="1" si="175"/>
        <v>0.60779501962816773</v>
      </c>
      <c r="G5618" s="37">
        <f ca="1">('Win-Draw-Loss'!$D$38+(('Win-Draw-Loss'!$D$39-'Win-Draw-Loss'!$D$38)*E5618)+('Win-Draw-Loss'!$D$38+(('Win-Draw-Loss'!$D$39-'Win-Draw-Loss'!$D$38)*F5618)))/2</f>
        <v>33.619883509384337</v>
      </c>
      <c r="H5618" s="37"/>
      <c r="I5618" s="3">
        <f ca="1">(G5618-C5618)*600/'Win-Draw-Loss'!$B$42</f>
        <v>44.106975741576761</v>
      </c>
    </row>
    <row r="5619" spans="1:9" x14ac:dyDescent="0.25">
      <c r="A5619" s="33">
        <f t="shared" ca="1" si="174"/>
        <v>0.61388816920202471</v>
      </c>
      <c r="B5619" s="33">
        <f t="shared" ca="1" si="174"/>
        <v>0.54759608597746301</v>
      </c>
      <c r="C5619" s="37">
        <f ca="1">('Win-Draw-Loss'!$B$38+(('Win-Draw-Loss'!$B$39-'Win-Draw-Loss'!$B$38)*A5619)+('Win-Draw-Loss'!$B$38+(('Win-Draw-Loss'!$B$39-'Win-Draw-Loss'!$B$38)*B5619)))/2</f>
        <v>21.614842551794879</v>
      </c>
      <c r="E5619" s="33">
        <f t="shared" ca="1" si="175"/>
        <v>0.98029827862765828</v>
      </c>
      <c r="F5619" s="33">
        <f t="shared" ca="1" si="175"/>
        <v>0.23701823305943004</v>
      </c>
      <c r="G5619" s="37">
        <f ca="1">('Win-Draw-Loss'!$D$38+(('Win-Draw-Loss'!$D$39-'Win-Draw-Loss'!$D$38)*E5619)+('Win-Draw-Loss'!$D$38+(('Win-Draw-Loss'!$D$39-'Win-Draw-Loss'!$D$38)*F5619)))/2</f>
        <v>33.259747675306322</v>
      </c>
      <c r="H5619" s="37"/>
      <c r="I5619" s="3">
        <f ca="1">(G5619-C5619)*600/'Win-Draw-Loss'!$B$42</f>
        <v>23.289810247022885</v>
      </c>
    </row>
    <row r="5620" spans="1:9" x14ac:dyDescent="0.25">
      <c r="A5620" s="33">
        <f t="shared" ca="1" si="174"/>
        <v>0.51764936585783994</v>
      </c>
      <c r="B5620" s="33">
        <f t="shared" ca="1" si="174"/>
        <v>0.5713313093333181</v>
      </c>
      <c r="C5620" s="37">
        <f ca="1">('Win-Draw-Loss'!$B$38+(('Win-Draw-Loss'!$B$39-'Win-Draw-Loss'!$B$38)*A5620)+('Win-Draw-Loss'!$B$38+(('Win-Draw-Loss'!$B$39-'Win-Draw-Loss'!$B$38)*B5620)))/2</f>
        <v>20.889806751911578</v>
      </c>
      <c r="E5620" s="33">
        <f t="shared" ca="1" si="175"/>
        <v>0.72290264566973306</v>
      </c>
      <c r="F5620" s="33">
        <f t="shared" ca="1" si="175"/>
        <v>0.58035033943943803</v>
      </c>
      <c r="G5620" s="37">
        <f ca="1">('Win-Draw-Loss'!$D$38+(('Win-Draw-Loss'!$D$39-'Win-Draw-Loss'!$D$38)*E5620)+('Win-Draw-Loss'!$D$38+(('Win-Draw-Loss'!$D$39-'Win-Draw-Loss'!$D$38)*F5620)))/2</f>
        <v>34.548794776637564</v>
      </c>
      <c r="H5620" s="37"/>
      <c r="I5620" s="3">
        <f ca="1">(G5620-C5620)*600/'Win-Draw-Loss'!$B$42</f>
        <v>27.317976049451971</v>
      </c>
    </row>
    <row r="5621" spans="1:9" x14ac:dyDescent="0.25">
      <c r="A5621" s="33">
        <f t="shared" ca="1" si="174"/>
        <v>0.76780138352810845</v>
      </c>
      <c r="B5621" s="33">
        <f t="shared" ca="1" si="174"/>
        <v>0.46492720219998163</v>
      </c>
      <c r="C5621" s="37">
        <f ca="1">('Win-Draw-Loss'!$B$38+(('Win-Draw-Loss'!$B$39-'Win-Draw-Loss'!$B$38)*A5621)+('Win-Draw-Loss'!$B$38+(('Win-Draw-Loss'!$B$39-'Win-Draw-Loss'!$B$38)*B5621)))/2</f>
        <v>22.327285857280902</v>
      </c>
      <c r="E5621" s="33">
        <f t="shared" ca="1" si="175"/>
        <v>0.49120851308456126</v>
      </c>
      <c r="F5621" s="33">
        <f t="shared" ca="1" si="175"/>
        <v>0.42948544863410432</v>
      </c>
      <c r="G5621" s="37">
        <f ca="1">('Win-Draw-Loss'!$D$38+(('Win-Draw-Loss'!$D$39-'Win-Draw-Loss'!$D$38)*E5621)+('Win-Draw-Loss'!$D$38+(('Win-Draw-Loss'!$D$39-'Win-Draw-Loss'!$D$38)*F5621)))/2</f>
        <v>28.810409425779984</v>
      </c>
      <c r="H5621" s="37"/>
      <c r="I5621" s="3">
        <f ca="1">(G5621-C5621)*600/'Win-Draw-Loss'!$B$42</f>
        <v>12.966247136998163</v>
      </c>
    </row>
    <row r="5622" spans="1:9" x14ac:dyDescent="0.25">
      <c r="A5622" s="33">
        <f t="shared" ca="1" si="174"/>
        <v>0.23780890085232476</v>
      </c>
      <c r="B5622" s="33">
        <f t="shared" ca="1" si="174"/>
        <v>7.8636165407948933E-2</v>
      </c>
      <c r="C5622" s="37">
        <f ca="1">('Win-Draw-Loss'!$B$38+(('Win-Draw-Loss'!$B$39-'Win-Draw-Loss'!$B$38)*A5622)+('Win-Draw-Loss'!$B$38+(('Win-Draw-Loss'!$B$39-'Win-Draw-Loss'!$B$38)*B5622)))/2</f>
        <v>13.164450662602736</v>
      </c>
      <c r="E5622" s="33">
        <f t="shared" ca="1" si="175"/>
        <v>0.45866900291280954</v>
      </c>
      <c r="F5622" s="33">
        <f t="shared" ca="1" si="175"/>
        <v>0.17268973376449215</v>
      </c>
      <c r="G5622" s="37">
        <f ca="1">('Win-Draw-Loss'!$D$38+(('Win-Draw-Loss'!$D$39-'Win-Draw-Loss'!$D$38)*E5622)+('Win-Draw-Loss'!$D$38+(('Win-Draw-Loss'!$D$39-'Win-Draw-Loss'!$D$38)*F5622)))/2</f>
        <v>24.470381050159524</v>
      </c>
      <c r="H5622" s="37"/>
      <c r="I5622" s="3">
        <f ca="1">(G5622-C5622)*600/'Win-Draw-Loss'!$B$42</f>
        <v>22.611860775113577</v>
      </c>
    </row>
    <row r="5623" spans="1:9" x14ac:dyDescent="0.25">
      <c r="A5623" s="33">
        <f t="shared" ca="1" si="174"/>
        <v>0.21417644504619893</v>
      </c>
      <c r="B5623" s="33">
        <f t="shared" ca="1" si="174"/>
        <v>0.12235015578866482</v>
      </c>
      <c r="C5623" s="37">
        <f ca="1">('Win-Draw-Loss'!$B$38+(('Win-Draw-Loss'!$B$39-'Win-Draw-Loss'!$B$38)*A5623)+('Win-Draw-Loss'!$B$38+(('Win-Draw-Loss'!$B$39-'Win-Draw-Loss'!$B$38)*B5623)))/2</f>
        <v>13.365266008348637</v>
      </c>
      <c r="E5623" s="33">
        <f t="shared" ca="1" si="175"/>
        <v>0.66383260606554606</v>
      </c>
      <c r="F5623" s="33">
        <f t="shared" ca="1" si="175"/>
        <v>0.50892089455930478</v>
      </c>
      <c r="G5623" s="37">
        <f ca="1">('Win-Draw-Loss'!$D$38+(('Win-Draw-Loss'!$D$39-'Win-Draw-Loss'!$D$38)*E5623)+('Win-Draw-Loss'!$D$38+(('Win-Draw-Loss'!$D$39-'Win-Draw-Loss'!$D$38)*F5623)))/2</f>
        <v>32.591302509372767</v>
      </c>
      <c r="H5623" s="37"/>
      <c r="I5623" s="3">
        <f ca="1">(G5623-C5623)*600/'Win-Draw-Loss'!$B$42</f>
        <v>38.452073002048259</v>
      </c>
    </row>
    <row r="5624" spans="1:9" x14ac:dyDescent="0.25">
      <c r="A5624" s="33">
        <f t="shared" ca="1" si="174"/>
        <v>0.95764913251829797</v>
      </c>
      <c r="B5624" s="33">
        <f t="shared" ca="1" si="174"/>
        <v>0.15598896428152176</v>
      </c>
      <c r="C5624" s="37">
        <f ca="1">('Win-Draw-Loss'!$B$38+(('Win-Draw-Loss'!$B$39-'Win-Draw-Loss'!$B$38)*A5624)+('Win-Draw-Loss'!$B$38+(('Win-Draw-Loss'!$B$39-'Win-Draw-Loss'!$B$38)*B5624)))/2</f>
        <v>21.1363809679982</v>
      </c>
      <c r="E5624" s="33">
        <f t="shared" ca="1" si="175"/>
        <v>0.36934306023820584</v>
      </c>
      <c r="F5624" s="33">
        <f t="shared" ca="1" si="175"/>
        <v>6.3040917199610025E-2</v>
      </c>
      <c r="G5624" s="37">
        <f ca="1">('Win-Draw-Loss'!$D$38+(('Win-Draw-Loss'!$D$39-'Win-Draw-Loss'!$D$38)*E5624)+('Win-Draw-Loss'!$D$38+(('Win-Draw-Loss'!$D$39-'Win-Draw-Loss'!$D$38)*F5624)))/2</f>
        <v>21.485759661567236</v>
      </c>
      <c r="H5624" s="37"/>
      <c r="I5624" s="3">
        <f ca="1">(G5624-C5624)*600/'Win-Draw-Loss'!$B$42</f>
        <v>0.69875738713807323</v>
      </c>
    </row>
    <row r="5625" spans="1:9" x14ac:dyDescent="0.25">
      <c r="A5625" s="33">
        <f t="shared" ca="1" si="174"/>
        <v>0.43062391723097337</v>
      </c>
      <c r="B5625" s="33">
        <f t="shared" ca="1" si="174"/>
        <v>0.28587318682155061</v>
      </c>
      <c r="C5625" s="37">
        <f ca="1">('Win-Draw-Loss'!$B$38+(('Win-Draw-Loss'!$B$39-'Win-Draw-Loss'!$B$38)*A5625)+('Win-Draw-Loss'!$B$38+(('Win-Draw-Loss'!$B$39-'Win-Draw-Loss'!$B$38)*B5625)))/2</f>
        <v>17.164971040525241</v>
      </c>
      <c r="E5625" s="33">
        <f t="shared" ca="1" si="175"/>
        <v>4.5182105434702358E-3</v>
      </c>
      <c r="F5625" s="33">
        <f t="shared" ca="1" si="175"/>
        <v>0.63726880676393194</v>
      </c>
      <c r="G5625" s="37">
        <f ca="1">('Win-Draw-Loss'!$D$38+(('Win-Draw-Loss'!$D$39-'Win-Draw-Loss'!$D$38)*E5625)+('Win-Draw-Loss'!$D$38+(('Win-Draw-Loss'!$D$39-'Win-Draw-Loss'!$D$38)*F5625)))/2</f>
        <v>24.626805259611032</v>
      </c>
      <c r="H5625" s="37"/>
      <c r="I5625" s="3">
        <f ca="1">(G5625-C5625)*600/'Win-Draw-Loss'!$B$42</f>
        <v>14.92366843817158</v>
      </c>
    </row>
    <row r="5626" spans="1:9" x14ac:dyDescent="0.25">
      <c r="A5626" s="33">
        <f t="shared" ca="1" si="174"/>
        <v>0.96065185435786815</v>
      </c>
      <c r="B5626" s="33">
        <f t="shared" ca="1" si="174"/>
        <v>0.66582439966618523</v>
      </c>
      <c r="C5626" s="37">
        <f ca="1">('Win-Draw-Loss'!$B$38+(('Win-Draw-Loss'!$B$39-'Win-Draw-Loss'!$B$38)*A5626)+('Win-Draw-Loss'!$B$38+(('Win-Draw-Loss'!$B$39-'Win-Draw-Loss'!$B$38)*B5626)))/2</f>
        <v>26.264762540240532</v>
      </c>
      <c r="E5626" s="33">
        <f t="shared" ca="1" si="175"/>
        <v>0.30105326427797174</v>
      </c>
      <c r="F5626" s="33">
        <f t="shared" ca="1" si="175"/>
        <v>0.43841740348465341</v>
      </c>
      <c r="G5626" s="37">
        <f ca="1">('Win-Draw-Loss'!$D$38+(('Win-Draw-Loss'!$D$39-'Win-Draw-Loss'!$D$38)*E5626)+('Win-Draw-Loss'!$D$38+(('Win-Draw-Loss'!$D$39-'Win-Draw-Loss'!$D$38)*F5626)))/2</f>
        <v>26.092060016439376</v>
      </c>
      <c r="H5626" s="37"/>
      <c r="I5626" s="3">
        <f ca="1">(G5626-C5626)*600/'Win-Draw-Loss'!$B$42</f>
        <v>-0.34540504760231272</v>
      </c>
    </row>
    <row r="5627" spans="1:9" x14ac:dyDescent="0.25">
      <c r="A5627" s="33">
        <f t="shared" ca="1" si="174"/>
        <v>0.41748168219306037</v>
      </c>
      <c r="B5627" s="33">
        <f t="shared" ca="1" si="174"/>
        <v>0.58036422137273669</v>
      </c>
      <c r="C5627" s="37">
        <f ca="1">('Win-Draw-Loss'!$B$38+(('Win-Draw-Loss'!$B$39-'Win-Draw-Loss'!$B$38)*A5627)+('Win-Draw-Loss'!$B$38+(('Win-Draw-Loss'!$B$39-'Win-Draw-Loss'!$B$38)*B5627)))/2</f>
        <v>19.97845903565797</v>
      </c>
      <c r="E5627" s="33">
        <f t="shared" ca="1" si="175"/>
        <v>0.16577203577526145</v>
      </c>
      <c r="F5627" s="33">
        <f t="shared" ca="1" si="175"/>
        <v>0.55233164271445478</v>
      </c>
      <c r="G5627" s="37">
        <f ca="1">('Win-Draw-Loss'!$D$38+(('Win-Draw-Loss'!$D$39-'Win-Draw-Loss'!$D$38)*E5627)+('Win-Draw-Loss'!$D$38+(('Win-Draw-Loss'!$D$39-'Win-Draw-Loss'!$D$38)*F5627)))/2</f>
        <v>25.771555177345743</v>
      </c>
      <c r="H5627" s="37"/>
      <c r="I5627" s="3">
        <f ca="1">(G5627-C5627)*600/'Win-Draw-Loss'!$B$42</f>
        <v>11.586192283375546</v>
      </c>
    </row>
    <row r="5628" spans="1:9" x14ac:dyDescent="0.25">
      <c r="A5628" s="33">
        <f t="shared" ca="1" si="174"/>
        <v>0.23536677002374529</v>
      </c>
      <c r="B5628" s="33">
        <f t="shared" ca="1" si="174"/>
        <v>0.34228081348609529</v>
      </c>
      <c r="C5628" s="37">
        <f ca="1">('Win-Draw-Loss'!$B$38+(('Win-Draw-Loss'!$B$39-'Win-Draw-Loss'!$B$38)*A5628)+('Win-Draw-Loss'!$B$38+(('Win-Draw-Loss'!$B$39-'Win-Draw-Loss'!$B$38)*B5628)))/2</f>
        <v>15.776475835098406</v>
      </c>
      <c r="E5628" s="33">
        <f t="shared" ca="1" si="175"/>
        <v>0.48577407047072307</v>
      </c>
      <c r="F5628" s="33">
        <f t="shared" ca="1" si="175"/>
        <v>0.49171336183584091</v>
      </c>
      <c r="G5628" s="37">
        <f ca="1">('Win-Draw-Loss'!$D$38+(('Win-Draw-Loss'!$D$39-'Win-Draw-Loss'!$D$38)*E5628)+('Win-Draw-Loss'!$D$38+(('Win-Draw-Loss'!$D$39-'Win-Draw-Loss'!$D$38)*F5628)))/2</f>
        <v>29.662311484598458</v>
      </c>
      <c r="H5628" s="37"/>
      <c r="I5628" s="3">
        <f ca="1">(G5628-C5628)*600/'Win-Draw-Loss'!$B$42</f>
        <v>27.771671299000104</v>
      </c>
    </row>
    <row r="5629" spans="1:9" x14ac:dyDescent="0.25">
      <c r="A5629" s="33">
        <f t="shared" ca="1" si="174"/>
        <v>0.54828425398768843</v>
      </c>
      <c r="B5629" s="33">
        <f t="shared" ca="1" si="174"/>
        <v>5.8370716449037019E-2</v>
      </c>
      <c r="C5629" s="37">
        <f ca="1">('Win-Draw-Loss'!$B$38+(('Win-Draw-Loss'!$B$39-'Win-Draw-Loss'!$B$38)*A5629)+('Win-Draw-Loss'!$B$38+(('Win-Draw-Loss'!$B$39-'Win-Draw-Loss'!$B$38)*B5629)))/2</f>
        <v>16.066549704367254</v>
      </c>
      <c r="E5629" s="33">
        <f t="shared" ca="1" si="175"/>
        <v>0.50680563843362836</v>
      </c>
      <c r="F5629" s="33">
        <f t="shared" ca="1" si="175"/>
        <v>0.78135238725040057</v>
      </c>
      <c r="G5629" s="37">
        <f ca="1">('Win-Draw-Loss'!$D$38+(('Win-Draw-Loss'!$D$39-'Win-Draw-Loss'!$D$38)*E5629)+('Win-Draw-Loss'!$D$38+(('Win-Draw-Loss'!$D$39-'Win-Draw-Loss'!$D$38)*F5629)))/2</f>
        <v>34.322370385260434</v>
      </c>
      <c r="H5629" s="37"/>
      <c r="I5629" s="3">
        <f ca="1">(G5629-C5629)*600/'Win-Draw-Loss'!$B$42</f>
        <v>36.51164136178636</v>
      </c>
    </row>
    <row r="5630" spans="1:9" x14ac:dyDescent="0.25">
      <c r="A5630" s="33">
        <f t="shared" ca="1" si="174"/>
        <v>0.2472943880816596</v>
      </c>
      <c r="B5630" s="33">
        <f t="shared" ca="1" si="174"/>
        <v>0.19475070771374103</v>
      </c>
      <c r="C5630" s="37">
        <f ca="1">('Win-Draw-Loss'!$B$38+(('Win-Draw-Loss'!$B$39-'Win-Draw-Loss'!$B$38)*A5630)+('Win-Draw-Loss'!$B$38+(('Win-Draw-Loss'!$B$39-'Win-Draw-Loss'!$B$38)*B5630)))/2</f>
        <v>14.420450957954007</v>
      </c>
      <c r="E5630" s="33">
        <f t="shared" ca="1" si="175"/>
        <v>0.22775671359733463</v>
      </c>
      <c r="F5630" s="33">
        <f t="shared" ca="1" si="175"/>
        <v>0.80925341878930568</v>
      </c>
      <c r="G5630" s="37">
        <f ca="1">('Win-Draw-Loss'!$D$38+(('Win-Draw-Loss'!$D$39-'Win-Draw-Loss'!$D$38)*E5630)+('Win-Draw-Loss'!$D$38+(('Win-Draw-Loss'!$D$39-'Win-Draw-Loss'!$D$38)*F5630)))/2</f>
        <v>30.555151985799604</v>
      </c>
      <c r="H5630" s="37"/>
      <c r="I5630" s="3">
        <f ca="1">(G5630-C5630)*600/'Win-Draw-Loss'!$B$42</f>
        <v>32.269402055691195</v>
      </c>
    </row>
    <row r="5631" spans="1:9" x14ac:dyDescent="0.25">
      <c r="A5631" s="33">
        <f t="shared" ca="1" si="174"/>
        <v>0.84747267976296337</v>
      </c>
      <c r="B5631" s="33">
        <f t="shared" ca="1" si="174"/>
        <v>0.93167124267000845</v>
      </c>
      <c r="C5631" s="37">
        <f ca="1">('Win-Draw-Loss'!$B$38+(('Win-Draw-Loss'!$B$39-'Win-Draw-Loss'!$B$38)*A5631)+('Win-Draw-Loss'!$B$38+(('Win-Draw-Loss'!$B$39-'Win-Draw-Loss'!$B$38)*B5631)))/2</f>
        <v>27.791439224329718</v>
      </c>
      <c r="E5631" s="33">
        <f t="shared" ca="1" si="175"/>
        <v>0.75235545937388193</v>
      </c>
      <c r="F5631" s="33">
        <f t="shared" ca="1" si="175"/>
        <v>0.81832043802260168</v>
      </c>
      <c r="G5631" s="37">
        <f ca="1">('Win-Draw-Loss'!$D$38+(('Win-Draw-Loss'!$D$39-'Win-Draw-Loss'!$D$38)*E5631)+('Win-Draw-Loss'!$D$38+(('Win-Draw-Loss'!$D$39-'Win-Draw-Loss'!$D$38)*F5631)))/2</f>
        <v>38.56013846094725</v>
      </c>
      <c r="H5631" s="37"/>
      <c r="I5631" s="3">
        <f ca="1">(G5631-C5631)*600/'Win-Draw-Loss'!$B$42</f>
        <v>21.537398473235065</v>
      </c>
    </row>
    <row r="5632" spans="1:9" x14ac:dyDescent="0.25">
      <c r="A5632" s="33">
        <f t="shared" ca="1" si="174"/>
        <v>0.58552593263751529</v>
      </c>
      <c r="B5632" s="33">
        <f t="shared" ca="1" si="174"/>
        <v>1.0555641695673579E-2</v>
      </c>
      <c r="C5632" s="37">
        <f ca="1">('Win-Draw-Loss'!$B$38+(('Win-Draw-Loss'!$B$39-'Win-Draw-Loss'!$B$38)*A5632)+('Win-Draw-Loss'!$B$38+(('Win-Draw-Loss'!$B$39-'Win-Draw-Loss'!$B$38)*B5632)))/2</f>
        <v>15.960815743331889</v>
      </c>
      <c r="E5632" s="33">
        <f t="shared" ca="1" si="175"/>
        <v>0.97843680531504429</v>
      </c>
      <c r="F5632" s="33">
        <f t="shared" ca="1" si="175"/>
        <v>9.1786124532591162E-2</v>
      </c>
      <c r="G5632" s="37">
        <f ca="1">('Win-Draw-Loss'!$D$38+(('Win-Draw-Loss'!$D$39-'Win-Draw-Loss'!$D$38)*E5632)+('Win-Draw-Loss'!$D$38+(('Win-Draw-Loss'!$D$39-'Win-Draw-Loss'!$D$38)*F5632)))/2</f>
        <v>31.053343947714531</v>
      </c>
      <c r="H5632" s="37"/>
      <c r="I5632" s="3">
        <f ca="1">(G5632-C5632)*600/'Win-Draw-Loss'!$B$42</f>
        <v>30.185056408765284</v>
      </c>
    </row>
    <row r="5633" spans="1:9" x14ac:dyDescent="0.25">
      <c r="A5633" s="33">
        <f t="shared" ca="1" si="174"/>
        <v>0.59409616676254307</v>
      </c>
      <c r="B5633" s="33">
        <f t="shared" ca="1" si="174"/>
        <v>0.62330715907621093</v>
      </c>
      <c r="C5633" s="37">
        <f ca="1">('Win-Draw-Loss'!$B$38+(('Win-Draw-Loss'!$B$39-'Win-Draw-Loss'!$B$38)*A5633)+('Win-Draw-Loss'!$B$38+(('Win-Draw-Loss'!$B$39-'Win-Draw-Loss'!$B$38)*B5633)))/2</f>
        <v>22.174033258387539</v>
      </c>
      <c r="E5633" s="33">
        <f t="shared" ca="1" si="175"/>
        <v>0.42727798041727294</v>
      </c>
      <c r="F5633" s="33">
        <f t="shared" ca="1" si="175"/>
        <v>0.30339967219985198</v>
      </c>
      <c r="G5633" s="37">
        <f ca="1">('Win-Draw-Loss'!$D$38+(('Win-Draw-Loss'!$D$39-'Win-Draw-Loss'!$D$38)*E5633)+('Win-Draw-Loss'!$D$38+(('Win-Draw-Loss'!$D$39-'Win-Draw-Loss'!$D$38)*F5633)))/2</f>
        <v>25.960164789256872</v>
      </c>
      <c r="H5633" s="37"/>
      <c r="I5633" s="3">
        <f ca="1">(G5633-C5633)*600/'Win-Draw-Loss'!$B$42</f>
        <v>7.5722630617386679</v>
      </c>
    </row>
    <row r="5634" spans="1:9" x14ac:dyDescent="0.25">
      <c r="A5634" s="33">
        <f t="shared" ref="A5634:B5697" ca="1" si="176">RAND()</f>
        <v>0.43396791439712734</v>
      </c>
      <c r="B5634" s="33">
        <f t="shared" ca="1" si="176"/>
        <v>0.69432445906993523</v>
      </c>
      <c r="C5634" s="37">
        <f ca="1">('Win-Draw-Loss'!$B$38+(('Win-Draw-Loss'!$B$39-'Win-Draw-Loss'!$B$38)*A5634)+('Win-Draw-Loss'!$B$38+(('Win-Draw-Loss'!$B$39-'Win-Draw-Loss'!$B$38)*B5634)))/2</f>
        <v>21.282923734670625</v>
      </c>
      <c r="E5634" s="33">
        <f t="shared" ref="E5634:F5697" ca="1" si="177">RAND()</f>
        <v>0.5636970227840612</v>
      </c>
      <c r="F5634" s="33">
        <f t="shared" ca="1" si="177"/>
        <v>0.19974753650997912</v>
      </c>
      <c r="G5634" s="37">
        <f ca="1">('Win-Draw-Loss'!$D$38+(('Win-Draw-Loss'!$D$39-'Win-Draw-Loss'!$D$38)*E5634)+('Win-Draw-Loss'!$D$38+(('Win-Draw-Loss'!$D$39-'Win-Draw-Loss'!$D$38)*F5634)))/2</f>
        <v>26.451668389410603</v>
      </c>
      <c r="H5634" s="37"/>
      <c r="I5634" s="3">
        <f ca="1">(G5634-C5634)*600/'Win-Draw-Loss'!$B$42</f>
        <v>10.337489309479956</v>
      </c>
    </row>
    <row r="5635" spans="1:9" x14ac:dyDescent="0.25">
      <c r="A5635" s="33">
        <f t="shared" ca="1" si="176"/>
        <v>0.25816916452971572</v>
      </c>
      <c r="B5635" s="33">
        <f t="shared" ca="1" si="176"/>
        <v>0.79294151984079153</v>
      </c>
      <c r="C5635" s="37">
        <f ca="1">('Win-Draw-Loss'!$B$38+(('Win-Draw-Loss'!$B$39-'Win-Draw-Loss'!$B$38)*A5635)+('Win-Draw-Loss'!$B$38+(('Win-Draw-Loss'!$B$39-'Win-Draw-Loss'!$B$38)*B5635)))/2</f>
        <v>20.511106843705072</v>
      </c>
      <c r="E5635" s="33">
        <f t="shared" ca="1" si="177"/>
        <v>0.65684548189212966</v>
      </c>
      <c r="F5635" s="33">
        <f t="shared" ca="1" si="177"/>
        <v>0.28261454409734077</v>
      </c>
      <c r="G5635" s="37">
        <f ca="1">('Win-Draw-Loss'!$D$38+(('Win-Draw-Loss'!$D$39-'Win-Draw-Loss'!$D$38)*E5635)+('Win-Draw-Loss'!$D$38+(('Win-Draw-Loss'!$D$39-'Win-Draw-Loss'!$D$38)*F5635)))/2</f>
        <v>29.091900389842056</v>
      </c>
      <c r="H5635" s="37"/>
      <c r="I5635" s="3">
        <f ca="1">(G5635-C5635)*600/'Win-Draw-Loss'!$B$42</f>
        <v>17.161587092273969</v>
      </c>
    </row>
    <row r="5636" spans="1:9" x14ac:dyDescent="0.25">
      <c r="A5636" s="33">
        <f t="shared" ca="1" si="176"/>
        <v>5.8117452147402937E-2</v>
      </c>
      <c r="B5636" s="33">
        <f t="shared" ca="1" si="176"/>
        <v>0.28347751641494423</v>
      </c>
      <c r="C5636" s="37">
        <f ca="1">('Win-Draw-Loss'!$B$38+(('Win-Draw-Loss'!$B$39-'Win-Draw-Loss'!$B$38)*A5636)+('Win-Draw-Loss'!$B$38+(('Win-Draw-Loss'!$B$39-'Win-Draw-Loss'!$B$38)*B5636)))/2</f>
        <v>13.41594968562347</v>
      </c>
      <c r="E5636" s="33">
        <f t="shared" ca="1" si="177"/>
        <v>0.99528974080400456</v>
      </c>
      <c r="F5636" s="33">
        <f t="shared" ca="1" si="177"/>
        <v>0.15746148730391563</v>
      </c>
      <c r="G5636" s="37">
        <f ca="1">('Win-Draw-Loss'!$D$38+(('Win-Draw-Loss'!$D$39-'Win-Draw-Loss'!$D$38)*E5636)+('Win-Draw-Loss'!$D$38+(('Win-Draw-Loss'!$D$39-'Win-Draw-Loss'!$D$38)*F5636)))/2</f>
        <v>32.291268421618803</v>
      </c>
      <c r="H5636" s="37"/>
      <c r="I5636" s="3">
        <f ca="1">(G5636-C5636)*600/'Win-Draw-Loss'!$B$42</f>
        <v>37.750637471990665</v>
      </c>
    </row>
    <row r="5637" spans="1:9" x14ac:dyDescent="0.25">
      <c r="A5637" s="33">
        <f t="shared" ca="1" si="176"/>
        <v>0.81104350634850686</v>
      </c>
      <c r="B5637" s="33">
        <f t="shared" ca="1" si="176"/>
        <v>0.4417298325323219</v>
      </c>
      <c r="C5637" s="37">
        <f ca="1">('Win-Draw-Loss'!$B$38+(('Win-Draw-Loss'!$B$39-'Win-Draw-Loss'!$B$38)*A5637)+('Win-Draw-Loss'!$B$38+(('Win-Draw-Loss'!$B$39-'Win-Draw-Loss'!$B$38)*B5637)))/2</f>
        <v>22.527733388808286</v>
      </c>
      <c r="E5637" s="33">
        <f t="shared" ca="1" si="177"/>
        <v>0.68189004606510983</v>
      </c>
      <c r="F5637" s="33">
        <f t="shared" ca="1" si="177"/>
        <v>0.60285831337374396</v>
      </c>
      <c r="G5637" s="37">
        <f ca="1">('Win-Draw-Loss'!$D$38+(('Win-Draw-Loss'!$D$39-'Win-Draw-Loss'!$D$38)*E5637)+('Win-Draw-Loss'!$D$38+(('Win-Draw-Loss'!$D$39-'Win-Draw-Loss'!$D$38)*F5637)))/2</f>
        <v>34.271225391582803</v>
      </c>
      <c r="H5637" s="37"/>
      <c r="I5637" s="3">
        <f ca="1">(G5637-C5637)*600/'Win-Draw-Loss'!$B$42</f>
        <v>23.486984005549033</v>
      </c>
    </row>
    <row r="5638" spans="1:9" x14ac:dyDescent="0.25">
      <c r="A5638" s="33">
        <f t="shared" ca="1" si="176"/>
        <v>0.78240238894195124</v>
      </c>
      <c r="B5638" s="33">
        <f t="shared" ca="1" si="176"/>
        <v>0.165164314995629</v>
      </c>
      <c r="C5638" s="37">
        <f ca="1">('Win-Draw-Loss'!$B$38+(('Win-Draw-Loss'!$B$39-'Win-Draw-Loss'!$B$38)*A5638)+('Win-Draw-Loss'!$B$38+(('Win-Draw-Loss'!$B$39-'Win-Draw-Loss'!$B$38)*B5638)))/2</f>
        <v>19.475667039375804</v>
      </c>
      <c r="E5638" s="33">
        <f t="shared" ca="1" si="177"/>
        <v>0.55838137214459993</v>
      </c>
      <c r="F5638" s="33">
        <f t="shared" ca="1" si="177"/>
        <v>0.62976076280031534</v>
      </c>
      <c r="G5638" s="37">
        <f ca="1">('Win-Draw-Loss'!$D$38+(('Win-Draw-Loss'!$D$39-'Win-Draw-Loss'!$D$38)*E5638)+('Win-Draw-Loss'!$D$38+(('Win-Draw-Loss'!$D$39-'Win-Draw-Loss'!$D$38)*F5638)))/2</f>
        <v>32.822132024173726</v>
      </c>
      <c r="H5638" s="37"/>
      <c r="I5638" s="3">
        <f ca="1">(G5638-C5638)*600/'Win-Draw-Loss'!$B$42</f>
        <v>26.692929969595845</v>
      </c>
    </row>
    <row r="5639" spans="1:9" x14ac:dyDescent="0.25">
      <c r="A5639" s="33">
        <f t="shared" ca="1" si="176"/>
        <v>0.87714247450308003</v>
      </c>
      <c r="B5639" s="33">
        <f t="shared" ca="1" si="176"/>
        <v>0.2916093057907726</v>
      </c>
      <c r="C5639" s="37">
        <f ca="1">('Win-Draw-Loss'!$B$38+(('Win-Draw-Loss'!$B$39-'Win-Draw-Loss'!$B$38)*A5639)+('Win-Draw-Loss'!$B$38+(('Win-Draw-Loss'!$B$39-'Win-Draw-Loss'!$B$38)*B5639)))/2</f>
        <v>21.687517802938526</v>
      </c>
      <c r="E5639" s="33">
        <f t="shared" ca="1" si="177"/>
        <v>0.61476662179833419</v>
      </c>
      <c r="F5639" s="33">
        <f t="shared" ca="1" si="177"/>
        <v>0.58265005635080036</v>
      </c>
      <c r="G5639" s="37">
        <f ca="1">('Win-Draw-Loss'!$D$38+(('Win-Draw-Loss'!$D$39-'Win-Draw-Loss'!$D$38)*E5639)+('Win-Draw-Loss'!$D$38+(('Win-Draw-Loss'!$D$39-'Win-Draw-Loss'!$D$38)*F5639)))/2</f>
        <v>32.961250172237015</v>
      </c>
      <c r="H5639" s="37"/>
      <c r="I5639" s="3">
        <f ca="1">(G5639-C5639)*600/'Win-Draw-Loss'!$B$42</f>
        <v>22.547464738596979</v>
      </c>
    </row>
    <row r="5640" spans="1:9" x14ac:dyDescent="0.25">
      <c r="A5640" s="33">
        <f t="shared" ca="1" si="176"/>
        <v>0.93929566735227121</v>
      </c>
      <c r="B5640" s="33">
        <f t="shared" ca="1" si="176"/>
        <v>0.31393445538318698</v>
      </c>
      <c r="C5640" s="37">
        <f ca="1">('Win-Draw-Loss'!$B$38+(('Win-Draw-Loss'!$B$39-'Win-Draw-Loss'!$B$38)*A5640)+('Win-Draw-Loss'!$B$38+(('Win-Draw-Loss'!$B$39-'Win-Draw-Loss'!$B$38)*B5640)))/2</f>
        <v>22.53230122735458</v>
      </c>
      <c r="E5640" s="33">
        <f t="shared" ca="1" si="177"/>
        <v>0.46734828151201235</v>
      </c>
      <c r="F5640" s="33">
        <f t="shared" ca="1" si="177"/>
        <v>0.19389003668258487</v>
      </c>
      <c r="G5640" s="37">
        <f ca="1">('Win-Draw-Loss'!$D$38+(('Win-Draw-Loss'!$D$39-'Win-Draw-Loss'!$D$38)*E5640)+('Win-Draw-Loss'!$D$38+(('Win-Draw-Loss'!$D$39-'Win-Draw-Loss'!$D$38)*F5640)))/2</f>
        <v>24.918574772918959</v>
      </c>
      <c r="H5640" s="37"/>
      <c r="I5640" s="3">
        <f ca="1">(G5640-C5640)*600/'Win-Draw-Loss'!$B$42</f>
        <v>4.7725470911287573</v>
      </c>
    </row>
    <row r="5641" spans="1:9" x14ac:dyDescent="0.25">
      <c r="A5641" s="33">
        <f t="shared" ca="1" si="176"/>
        <v>8.4187393679870604E-2</v>
      </c>
      <c r="B5641" s="33">
        <f t="shared" ca="1" si="176"/>
        <v>0.35282069747443912</v>
      </c>
      <c r="C5641" s="37">
        <f ca="1">('Win-Draw-Loss'!$B$38+(('Win-Draw-Loss'!$B$39-'Win-Draw-Loss'!$B$38)*A5641)+('Win-Draw-Loss'!$B$38+(('Win-Draw-Loss'!$B$39-'Win-Draw-Loss'!$B$38)*B5641)))/2</f>
        <v>14.370080911543097</v>
      </c>
      <c r="E5641" s="33">
        <f t="shared" ca="1" si="177"/>
        <v>4.4388937454453714E-3</v>
      </c>
      <c r="F5641" s="33">
        <f t="shared" ca="1" si="177"/>
        <v>0.89721379092236042</v>
      </c>
      <c r="G5641" s="37">
        <f ca="1">('Win-Draw-Loss'!$D$38+(('Win-Draw-Loss'!$D$39-'Win-Draw-Loss'!$D$38)*E5641)+('Win-Draw-Loss'!$D$38+(('Win-Draw-Loss'!$D$39-'Win-Draw-Loss'!$D$38)*F5641)))/2</f>
        <v>28.524790270017089</v>
      </c>
      <c r="H5641" s="37"/>
      <c r="I5641" s="3">
        <f ca="1">(G5641-C5641)*600/'Win-Draw-Loss'!$B$42</f>
        <v>28.309418716947985</v>
      </c>
    </row>
    <row r="5642" spans="1:9" x14ac:dyDescent="0.25">
      <c r="A5642" s="33">
        <f t="shared" ca="1" si="176"/>
        <v>0.51623971030751503</v>
      </c>
      <c r="B5642" s="33">
        <f t="shared" ca="1" si="176"/>
        <v>0.50334103120684293</v>
      </c>
      <c r="C5642" s="37">
        <f ca="1">('Win-Draw-Loss'!$B$38+(('Win-Draw-Loss'!$B$39-'Win-Draw-Loss'!$B$38)*A5642)+('Win-Draw-Loss'!$B$38+(('Win-Draw-Loss'!$B$39-'Win-Draw-Loss'!$B$38)*B5642)))/2</f>
        <v>20.19580741514358</v>
      </c>
      <c r="E5642" s="33">
        <f t="shared" ca="1" si="177"/>
        <v>6.1230621859168499E-2</v>
      </c>
      <c r="F5642" s="33">
        <f t="shared" ca="1" si="177"/>
        <v>0.72933824954240589</v>
      </c>
      <c r="G5642" s="37">
        <f ca="1">('Win-Draw-Loss'!$D$38+(('Win-Draw-Loss'!$D$39-'Win-Draw-Loss'!$D$38)*E5642)+('Win-Draw-Loss'!$D$38+(('Win-Draw-Loss'!$D$39-'Win-Draw-Loss'!$D$38)*F5642)))/2</f>
        <v>26.858533071023615</v>
      </c>
      <c r="H5642" s="37"/>
      <c r="I5642" s="3">
        <f ca="1">(G5642-C5642)*600/'Win-Draw-Loss'!$B$42</f>
        <v>13.325451311760069</v>
      </c>
    </row>
    <row r="5643" spans="1:9" x14ac:dyDescent="0.25">
      <c r="A5643" s="33">
        <f t="shared" ca="1" si="176"/>
        <v>0.19089742860809056</v>
      </c>
      <c r="B5643" s="33">
        <f t="shared" ca="1" si="176"/>
        <v>0.89517222469054891</v>
      </c>
      <c r="C5643" s="37">
        <f ca="1">('Win-Draw-Loss'!$B$38+(('Win-Draw-Loss'!$B$39-'Win-Draw-Loss'!$B$38)*A5643)+('Win-Draw-Loss'!$B$38+(('Win-Draw-Loss'!$B$39-'Win-Draw-Loss'!$B$38)*B5643)))/2</f>
        <v>20.860696532986395</v>
      </c>
      <c r="E5643" s="33">
        <f t="shared" ca="1" si="177"/>
        <v>0.84866252281191945</v>
      </c>
      <c r="F5643" s="33">
        <f t="shared" ca="1" si="177"/>
        <v>0.10254822904929672</v>
      </c>
      <c r="G5643" s="37">
        <f ca="1">('Win-Draw-Loss'!$D$38+(('Win-Draw-Loss'!$D$39-'Win-Draw-Loss'!$D$38)*E5643)+('Win-Draw-Loss'!$D$38+(('Win-Draw-Loss'!$D$39-'Win-Draw-Loss'!$D$38)*F5643)))/2</f>
        <v>29.268161277918242</v>
      </c>
      <c r="H5643" s="37"/>
      <c r="I5643" s="3">
        <f ca="1">(G5643-C5643)*600/'Win-Draw-Loss'!$B$42</f>
        <v>16.814929489863694</v>
      </c>
    </row>
    <row r="5644" spans="1:9" x14ac:dyDescent="0.25">
      <c r="A5644" s="33">
        <f t="shared" ca="1" si="176"/>
        <v>0.81637841838340219</v>
      </c>
      <c r="B5644" s="33">
        <f t="shared" ca="1" si="176"/>
        <v>0.88727367467111506</v>
      </c>
      <c r="C5644" s="37">
        <f ca="1">('Win-Draw-Loss'!$B$38+(('Win-Draw-Loss'!$B$39-'Win-Draw-Loss'!$B$38)*A5644)+('Win-Draw-Loss'!$B$38+(('Win-Draw-Loss'!$B$39-'Win-Draw-Loss'!$B$38)*B5644)))/2</f>
        <v>27.036520930545173</v>
      </c>
      <c r="E5644" s="33">
        <f t="shared" ca="1" si="177"/>
        <v>0.56852338651770795</v>
      </c>
      <c r="F5644" s="33">
        <f t="shared" ca="1" si="177"/>
        <v>5.0276755790162664E-2</v>
      </c>
      <c r="G5644" s="37">
        <f ca="1">('Win-Draw-Loss'!$D$38+(('Win-Draw-Loss'!$D$39-'Win-Draw-Loss'!$D$38)*E5644)+('Win-Draw-Loss'!$D$38+(('Win-Draw-Loss'!$D$39-'Win-Draw-Loss'!$D$38)*F5644)))/2</f>
        <v>24.282002134618061</v>
      </c>
      <c r="H5644" s="37"/>
      <c r="I5644" s="3">
        <f ca="1">(G5644-C5644)*600/'Win-Draw-Loss'!$B$42</f>
        <v>-5.5090375918542236</v>
      </c>
    </row>
    <row r="5645" spans="1:9" x14ac:dyDescent="0.25">
      <c r="A5645" s="33">
        <f t="shared" ca="1" si="176"/>
        <v>0.6104520094717707</v>
      </c>
      <c r="B5645" s="33">
        <f t="shared" ca="1" si="176"/>
        <v>0.5618210680809026</v>
      </c>
      <c r="C5645" s="37">
        <f ca="1">('Win-Draw-Loss'!$B$38+(('Win-Draw-Loss'!$B$39-'Win-Draw-Loss'!$B$38)*A5645)+('Win-Draw-Loss'!$B$38+(('Win-Draw-Loss'!$B$39-'Win-Draw-Loss'!$B$38)*B5645)))/2</f>
        <v>21.722730775526735</v>
      </c>
      <c r="E5645" s="33">
        <f t="shared" ca="1" si="177"/>
        <v>0.63611026402532966</v>
      </c>
      <c r="F5645" s="33">
        <f t="shared" ca="1" si="177"/>
        <v>0.72678877715768142</v>
      </c>
      <c r="G5645" s="37">
        <f ca="1">('Win-Draw-Loss'!$D$38+(('Win-Draw-Loss'!$D$39-'Win-Draw-Loss'!$D$38)*E5645)+('Win-Draw-Loss'!$D$38+(('Win-Draw-Loss'!$D$39-'Win-Draw-Loss'!$D$38)*F5645)))/2</f>
        <v>35.443485617745168</v>
      </c>
      <c r="H5645" s="37"/>
      <c r="I5645" s="3">
        <f ca="1">(G5645-C5645)*600/'Win-Draw-Loss'!$B$42</f>
        <v>27.441509684436866</v>
      </c>
    </row>
    <row r="5646" spans="1:9" x14ac:dyDescent="0.25">
      <c r="A5646" s="33">
        <f t="shared" ca="1" si="176"/>
        <v>0.7940289356006327</v>
      </c>
      <c r="B5646" s="33">
        <f t="shared" ca="1" si="176"/>
        <v>0.42757244962569818</v>
      </c>
      <c r="C5646" s="37">
        <f ca="1">('Win-Draw-Loss'!$B$38+(('Win-Draw-Loss'!$B$39-'Win-Draw-Loss'!$B$38)*A5646)+('Win-Draw-Loss'!$B$38+(('Win-Draw-Loss'!$B$39-'Win-Draw-Loss'!$B$38)*B5646)))/2</f>
        <v>22.216013852263309</v>
      </c>
      <c r="E5646" s="33">
        <f t="shared" ca="1" si="177"/>
        <v>0.70980549832332562</v>
      </c>
      <c r="F5646" s="33">
        <f t="shared" ca="1" si="177"/>
        <v>0.66690527327615634</v>
      </c>
      <c r="G5646" s="37">
        <f ca="1">('Win-Draw-Loss'!$D$38+(('Win-Draw-Loss'!$D$39-'Win-Draw-Loss'!$D$38)*E5646)+('Win-Draw-Loss'!$D$38+(('Win-Draw-Loss'!$D$39-'Win-Draw-Loss'!$D$38)*F5646)))/2</f>
        <v>35.650661573992224</v>
      </c>
      <c r="H5646" s="37"/>
      <c r="I5646" s="3">
        <f ca="1">(G5646-C5646)*600/'Win-Draw-Loss'!$B$42</f>
        <v>26.86929544345783</v>
      </c>
    </row>
    <row r="5647" spans="1:9" x14ac:dyDescent="0.25">
      <c r="A5647" s="33">
        <f t="shared" ca="1" si="176"/>
        <v>0.73595993237615054</v>
      </c>
      <c r="B5647" s="33">
        <f t="shared" ca="1" si="176"/>
        <v>0.18540792478385326</v>
      </c>
      <c r="C5647" s="37">
        <f ca="1">('Win-Draw-Loss'!$B$38+(('Win-Draw-Loss'!$B$39-'Win-Draw-Loss'!$B$38)*A5647)+('Win-Draw-Loss'!$B$38+(('Win-Draw-Loss'!$B$39-'Win-Draw-Loss'!$B$38)*B5647)))/2</f>
        <v>19.213678571600038</v>
      </c>
      <c r="E5647" s="33">
        <f t="shared" ca="1" si="177"/>
        <v>0.30037201731281082</v>
      </c>
      <c r="F5647" s="33">
        <f t="shared" ca="1" si="177"/>
        <v>0.65779213937022341</v>
      </c>
      <c r="G5647" s="37">
        <f ca="1">('Win-Draw-Loss'!$D$38+(('Win-Draw-Loss'!$D$39-'Win-Draw-Loss'!$D$38)*E5647)+('Win-Draw-Loss'!$D$38+(('Win-Draw-Loss'!$D$39-'Win-Draw-Loss'!$D$38)*F5647)))/2</f>
        <v>29.372462350245517</v>
      </c>
      <c r="H5647" s="37"/>
      <c r="I5647" s="3">
        <f ca="1">(G5647-C5647)*600/'Win-Draw-Loss'!$B$42</f>
        <v>20.317567557290957</v>
      </c>
    </row>
    <row r="5648" spans="1:9" x14ac:dyDescent="0.25">
      <c r="A5648" s="33">
        <f t="shared" ca="1" si="176"/>
        <v>0.96372323831775042</v>
      </c>
      <c r="B5648" s="33">
        <f t="shared" ca="1" si="176"/>
        <v>0.51886003513317647</v>
      </c>
      <c r="C5648" s="37">
        <f ca="1">('Win-Draw-Loss'!$B$38+(('Win-Draw-Loss'!$B$39-'Win-Draw-Loss'!$B$38)*A5648)+('Win-Draw-Loss'!$B$38+(('Win-Draw-Loss'!$B$39-'Win-Draw-Loss'!$B$38)*B5648)))/2</f>
        <v>24.82583273450927</v>
      </c>
      <c r="E5648" s="33">
        <f t="shared" ca="1" si="177"/>
        <v>0.30911865154553153</v>
      </c>
      <c r="F5648" s="33">
        <f t="shared" ca="1" si="177"/>
        <v>0.41704638094620017</v>
      </c>
      <c r="G5648" s="37">
        <f ca="1">('Win-Draw-Loss'!$D$38+(('Win-Draw-Loss'!$D$39-'Win-Draw-Loss'!$D$38)*E5648)+('Win-Draw-Loss'!$D$38+(('Win-Draw-Loss'!$D$39-'Win-Draw-Loss'!$D$38)*F5648)))/2</f>
        <v>25.892475487375975</v>
      </c>
      <c r="H5648" s="37"/>
      <c r="I5648" s="3">
        <f ca="1">(G5648-C5648)*600/'Win-Draw-Loss'!$B$42</f>
        <v>2.1332855057334115</v>
      </c>
    </row>
    <row r="5649" spans="1:9" x14ac:dyDescent="0.25">
      <c r="A5649" s="33">
        <f t="shared" ca="1" si="176"/>
        <v>0.7509474981638945</v>
      </c>
      <c r="B5649" s="33">
        <f t="shared" ca="1" si="176"/>
        <v>0.66207700910553835</v>
      </c>
      <c r="C5649" s="37">
        <f ca="1">('Win-Draw-Loss'!$B$38+(('Win-Draw-Loss'!$B$39-'Win-Draw-Loss'!$B$38)*A5649)+('Win-Draw-Loss'!$B$38+(('Win-Draw-Loss'!$B$39-'Win-Draw-Loss'!$B$38)*B5649)))/2</f>
        <v>24.130245072694329</v>
      </c>
      <c r="E5649" s="33">
        <f t="shared" ca="1" si="177"/>
        <v>0.71644182114298338</v>
      </c>
      <c r="F5649" s="33">
        <f t="shared" ca="1" si="177"/>
        <v>0.73562778307002863</v>
      </c>
      <c r="G5649" s="37">
        <f ca="1">('Win-Draw-Loss'!$D$38+(('Win-Draw-Loss'!$D$39-'Win-Draw-Loss'!$D$38)*E5649)+('Win-Draw-Loss'!$D$38+(('Win-Draw-Loss'!$D$39-'Win-Draw-Loss'!$D$38)*F5649)))/2</f>
        <v>36.781044063195182</v>
      </c>
      <c r="H5649" s="37"/>
      <c r="I5649" s="3">
        <f ca="1">(G5649-C5649)*600/'Win-Draw-Loss'!$B$42</f>
        <v>25.301597981001706</v>
      </c>
    </row>
    <row r="5650" spans="1:9" x14ac:dyDescent="0.25">
      <c r="A5650" s="33">
        <f t="shared" ca="1" si="176"/>
        <v>0.95539457613432055</v>
      </c>
      <c r="B5650" s="33">
        <f t="shared" ca="1" si="176"/>
        <v>0.21837973283749601</v>
      </c>
      <c r="C5650" s="37">
        <f ca="1">('Win-Draw-Loss'!$B$38+(('Win-Draw-Loss'!$B$39-'Win-Draw-Loss'!$B$38)*A5650)+('Win-Draw-Loss'!$B$38+(('Win-Draw-Loss'!$B$39-'Win-Draw-Loss'!$B$38)*B5650)))/2</f>
        <v>21.737743089718165</v>
      </c>
      <c r="E5650" s="33">
        <f t="shared" ca="1" si="177"/>
        <v>0.72328505770146889</v>
      </c>
      <c r="F5650" s="33">
        <f t="shared" ca="1" si="177"/>
        <v>0.61049620945356975</v>
      </c>
      <c r="G5650" s="37">
        <f ca="1">('Win-Draw-Loss'!$D$38+(('Win-Draw-Loss'!$D$39-'Win-Draw-Loss'!$D$38)*E5650)+('Win-Draw-Loss'!$D$38+(('Win-Draw-Loss'!$D$39-'Win-Draw-Loss'!$D$38)*F5650)))/2</f>
        <v>35.006719007325579</v>
      </c>
      <c r="H5650" s="37"/>
      <c r="I5650" s="3">
        <f ca="1">(G5650-C5650)*600/'Win-Draw-Loss'!$B$42</f>
        <v>26.537951835214827</v>
      </c>
    </row>
    <row r="5651" spans="1:9" x14ac:dyDescent="0.25">
      <c r="A5651" s="33">
        <f t="shared" ca="1" si="176"/>
        <v>0.32761024687327922</v>
      </c>
      <c r="B5651" s="33">
        <f t="shared" ca="1" si="176"/>
        <v>0.20799578243960248</v>
      </c>
      <c r="C5651" s="37">
        <f ca="1">('Win-Draw-Loss'!$B$38+(('Win-Draw-Loss'!$B$39-'Win-Draw-Loss'!$B$38)*A5651)+('Win-Draw-Loss'!$B$38+(('Win-Draw-Loss'!$B$39-'Win-Draw-Loss'!$B$38)*B5651)))/2</f>
        <v>15.356060293128817</v>
      </c>
      <c r="E5651" s="33">
        <f t="shared" ca="1" si="177"/>
        <v>0.17198543618627404</v>
      </c>
      <c r="F5651" s="33">
        <f t="shared" ca="1" si="177"/>
        <v>0.4111524047758145</v>
      </c>
      <c r="G5651" s="37">
        <f ca="1">('Win-Draw-Loss'!$D$38+(('Win-Draw-Loss'!$D$39-'Win-Draw-Loss'!$D$38)*E5651)+('Win-Draw-Loss'!$D$38+(('Win-Draw-Loss'!$D$39-'Win-Draw-Loss'!$D$38)*F5651)))/2</f>
        <v>23.74706761443133</v>
      </c>
      <c r="H5651" s="37"/>
      <c r="I5651" s="3">
        <f ca="1">(G5651-C5651)*600/'Win-Draw-Loss'!$B$42</f>
        <v>16.782014642605027</v>
      </c>
    </row>
    <row r="5652" spans="1:9" x14ac:dyDescent="0.25">
      <c r="A5652" s="33">
        <f t="shared" ca="1" si="176"/>
        <v>5.9777821682208132E-2</v>
      </c>
      <c r="B5652" s="33">
        <f t="shared" ca="1" si="176"/>
        <v>0.34686024943871319</v>
      </c>
      <c r="C5652" s="37">
        <f ca="1">('Win-Draw-Loss'!$B$38+(('Win-Draw-Loss'!$B$39-'Win-Draw-Loss'!$B$38)*A5652)+('Win-Draw-Loss'!$B$38+(('Win-Draw-Loss'!$B$39-'Win-Draw-Loss'!$B$38)*B5652)))/2</f>
        <v>14.066380711209213</v>
      </c>
      <c r="E5652" s="33">
        <f t="shared" ca="1" si="177"/>
        <v>0.72165459131263776</v>
      </c>
      <c r="F5652" s="33">
        <f t="shared" ca="1" si="177"/>
        <v>0.10681945855009334</v>
      </c>
      <c r="G5652" s="37">
        <f ca="1">('Win-Draw-Loss'!$D$38+(('Win-Draw-Loss'!$D$39-'Win-Draw-Loss'!$D$38)*E5652)+('Win-Draw-Loss'!$D$38+(('Win-Draw-Loss'!$D$39-'Win-Draw-Loss'!$D$38)*F5652)))/2</f>
        <v>27.427110747940965</v>
      </c>
      <c r="H5652" s="37"/>
      <c r="I5652" s="3">
        <f ca="1">(G5652-C5652)*600/'Win-Draw-Loss'!$B$42</f>
        <v>26.721460073463504</v>
      </c>
    </row>
    <row r="5653" spans="1:9" x14ac:dyDescent="0.25">
      <c r="A5653" s="33">
        <f t="shared" ca="1" si="176"/>
        <v>0.57766223260445804</v>
      </c>
      <c r="B5653" s="33">
        <f t="shared" ca="1" si="176"/>
        <v>0.25682779344888595</v>
      </c>
      <c r="C5653" s="37">
        <f ca="1">('Win-Draw-Loss'!$B$38+(('Win-Draw-Loss'!$B$39-'Win-Draw-Loss'!$B$38)*A5653)+('Win-Draw-Loss'!$B$38+(('Win-Draw-Loss'!$B$39-'Win-Draw-Loss'!$B$38)*B5653)))/2</f>
        <v>18.344900260533443</v>
      </c>
      <c r="E5653" s="33">
        <f t="shared" ca="1" si="177"/>
        <v>0.75658913911412107</v>
      </c>
      <c r="F5653" s="33">
        <f t="shared" ca="1" si="177"/>
        <v>0.52895987005307066</v>
      </c>
      <c r="G5653" s="37">
        <f ca="1">('Win-Draw-Loss'!$D$38+(('Win-Draw-Loss'!$D$39-'Win-Draw-Loss'!$D$38)*E5653)+('Win-Draw-Loss'!$D$38+(('Win-Draw-Loss'!$D$39-'Win-Draw-Loss'!$D$38)*F5653)))/2</f>
        <v>34.283235137507873</v>
      </c>
      <c r="H5653" s="37"/>
      <c r="I5653" s="3">
        <f ca="1">(G5653-C5653)*600/'Win-Draw-Loss'!$B$42</f>
        <v>31.876669753948864</v>
      </c>
    </row>
    <row r="5654" spans="1:9" x14ac:dyDescent="0.25">
      <c r="A5654" s="33">
        <f t="shared" ca="1" si="176"/>
        <v>0.27158297787313634</v>
      </c>
      <c r="B5654" s="33">
        <f t="shared" ca="1" si="176"/>
        <v>0.47763733453813384</v>
      </c>
      <c r="C5654" s="37">
        <f ca="1">('Win-Draw-Loss'!$B$38+(('Win-Draw-Loss'!$B$39-'Win-Draw-Loss'!$B$38)*A5654)+('Win-Draw-Loss'!$B$38+(('Win-Draw-Loss'!$B$39-'Win-Draw-Loss'!$B$38)*B5654)))/2</f>
        <v>17.492203124112699</v>
      </c>
      <c r="E5654" s="33">
        <f t="shared" ca="1" si="177"/>
        <v>0.91924578328232798</v>
      </c>
      <c r="F5654" s="33">
        <f t="shared" ca="1" si="177"/>
        <v>0.91026502866274606</v>
      </c>
      <c r="G5654" s="37">
        <f ca="1">('Win-Draw-Loss'!$D$38+(('Win-Draw-Loss'!$D$39-'Win-Draw-Loss'!$D$38)*E5654)+('Win-Draw-Loss'!$D$38+(('Win-Draw-Loss'!$D$39-'Win-Draw-Loss'!$D$38)*F5654)))/2</f>
        <v>42.442662179176111</v>
      </c>
      <c r="H5654" s="37"/>
      <c r="I5654" s="3">
        <f ca="1">(G5654-C5654)*600/'Win-Draw-Loss'!$B$42</f>
        <v>49.900918110126824</v>
      </c>
    </row>
    <row r="5655" spans="1:9" x14ac:dyDescent="0.25">
      <c r="A5655" s="33">
        <f t="shared" ca="1" si="176"/>
        <v>0.186385436246438</v>
      </c>
      <c r="B5655" s="33">
        <f t="shared" ca="1" si="176"/>
        <v>0.76254352211940801</v>
      </c>
      <c r="C5655" s="37">
        <f ca="1">('Win-Draw-Loss'!$B$38+(('Win-Draw-Loss'!$B$39-'Win-Draw-Loss'!$B$38)*A5655)+('Win-Draw-Loss'!$B$38+(('Win-Draw-Loss'!$B$39-'Win-Draw-Loss'!$B$38)*B5655)))/2</f>
        <v>19.489289583658461</v>
      </c>
      <c r="E5655" s="33">
        <f t="shared" ca="1" si="177"/>
        <v>0.54316758987174163</v>
      </c>
      <c r="F5655" s="33">
        <f t="shared" ca="1" si="177"/>
        <v>8.5059279510016794E-2</v>
      </c>
      <c r="G5655" s="37">
        <f ca="1">('Win-Draw-Loss'!$D$38+(('Win-Draw-Loss'!$D$39-'Win-Draw-Loss'!$D$38)*E5655)+('Win-Draw-Loss'!$D$38+(('Win-Draw-Loss'!$D$39-'Win-Draw-Loss'!$D$38)*F5655)))/2</f>
        <v>24.423403040726377</v>
      </c>
      <c r="H5655" s="37"/>
      <c r="I5655" s="3">
        <f ca="1">(G5655-C5655)*600/'Win-Draw-Loss'!$B$42</f>
        <v>9.8682269141358319</v>
      </c>
    </row>
    <row r="5656" spans="1:9" x14ac:dyDescent="0.25">
      <c r="A5656" s="33">
        <f t="shared" ca="1" si="176"/>
        <v>0.51592575863644197</v>
      </c>
      <c r="B5656" s="33">
        <f t="shared" ca="1" si="176"/>
        <v>0.91552753913718088</v>
      </c>
      <c r="C5656" s="37">
        <f ca="1">('Win-Draw-Loss'!$B$38+(('Win-Draw-Loss'!$B$39-'Win-Draw-Loss'!$B$38)*A5656)+('Win-Draw-Loss'!$B$38+(('Win-Draw-Loss'!$B$39-'Win-Draw-Loss'!$B$38)*B5656)))/2</f>
        <v>24.314532977736228</v>
      </c>
      <c r="E5656" s="33">
        <f t="shared" ca="1" si="177"/>
        <v>0.51726676497823598</v>
      </c>
      <c r="F5656" s="33">
        <f t="shared" ca="1" si="177"/>
        <v>0.34452947428338421</v>
      </c>
      <c r="G5656" s="37">
        <f ca="1">('Win-Draw-Loss'!$D$38+(('Win-Draw-Loss'!$D$39-'Win-Draw-Loss'!$D$38)*E5656)+('Win-Draw-Loss'!$D$38+(('Win-Draw-Loss'!$D$39-'Win-Draw-Loss'!$D$38)*F5656)))/2</f>
        <v>27.926943588924303</v>
      </c>
      <c r="H5656" s="37"/>
      <c r="I5656" s="3">
        <f ca="1">(G5656-C5656)*600/'Win-Draw-Loss'!$B$42</f>
        <v>7.224821222376149</v>
      </c>
    </row>
    <row r="5657" spans="1:9" x14ac:dyDescent="0.25">
      <c r="A5657" s="33">
        <f t="shared" ca="1" si="176"/>
        <v>0.41590468705715966</v>
      </c>
      <c r="B5657" s="33">
        <f t="shared" ca="1" si="176"/>
        <v>8.8786496338806642E-2</v>
      </c>
      <c r="C5657" s="37">
        <f ca="1">('Win-Draw-Loss'!$B$38+(('Win-Draw-Loss'!$B$39-'Win-Draw-Loss'!$B$38)*A5657)+('Win-Draw-Loss'!$B$38+(('Win-Draw-Loss'!$B$39-'Win-Draw-Loss'!$B$38)*B5657)))/2</f>
        <v>15.046911833959664</v>
      </c>
      <c r="E5657" s="33">
        <f t="shared" ca="1" si="177"/>
        <v>0.24633790052369353</v>
      </c>
      <c r="F5657" s="33">
        <f t="shared" ca="1" si="177"/>
        <v>0.43902081057187081</v>
      </c>
      <c r="G5657" s="37">
        <f ca="1">('Win-Draw-Loss'!$D$38+(('Win-Draw-Loss'!$D$39-'Win-Draw-Loss'!$D$38)*E5657)+('Win-Draw-Loss'!$D$38+(('Win-Draw-Loss'!$D$39-'Win-Draw-Loss'!$D$38)*F5657)))/2</f>
        <v>25.280380666433466</v>
      </c>
      <c r="H5657" s="37"/>
      <c r="I5657" s="3">
        <f ca="1">(G5657-C5657)*600/'Win-Draw-Loss'!$B$42</f>
        <v>20.466937664947604</v>
      </c>
    </row>
    <row r="5658" spans="1:9" x14ac:dyDescent="0.25">
      <c r="A5658" s="33">
        <f t="shared" ca="1" si="176"/>
        <v>0.87359087394064994</v>
      </c>
      <c r="B5658" s="33">
        <f t="shared" ca="1" si="176"/>
        <v>0.36812739955358653</v>
      </c>
      <c r="C5658" s="37">
        <f ca="1">('Win-Draw-Loss'!$B$38+(('Win-Draw-Loss'!$B$39-'Win-Draw-Loss'!$B$38)*A5658)+('Win-Draw-Loss'!$B$38+(('Win-Draw-Loss'!$B$39-'Win-Draw-Loss'!$B$38)*B5658)))/2</f>
        <v>22.417182734942365</v>
      </c>
      <c r="E5658" s="33">
        <f t="shared" ca="1" si="177"/>
        <v>0.97693502031951074</v>
      </c>
      <c r="F5658" s="33">
        <f t="shared" ca="1" si="177"/>
        <v>0.13232094035527397</v>
      </c>
      <c r="G5658" s="37">
        <f ca="1">('Win-Draw-Loss'!$D$38+(('Win-Draw-Loss'!$D$39-'Win-Draw-Loss'!$D$38)*E5658)+('Win-Draw-Loss'!$D$38+(('Win-Draw-Loss'!$D$39-'Win-Draw-Loss'!$D$38)*F5658)))/2</f>
        <v>31.638839410121768</v>
      </c>
      <c r="H5658" s="37"/>
      <c r="I5658" s="3">
        <f ca="1">(G5658-C5658)*600/'Win-Draw-Loss'!$B$42</f>
        <v>18.443313350358807</v>
      </c>
    </row>
    <row r="5659" spans="1:9" x14ac:dyDescent="0.25">
      <c r="A5659" s="33">
        <f t="shared" ca="1" si="176"/>
        <v>0.75556370549527352</v>
      </c>
      <c r="B5659" s="33">
        <f t="shared" ca="1" si="176"/>
        <v>0.84058968003318635</v>
      </c>
      <c r="C5659" s="37">
        <f ca="1">('Win-Draw-Loss'!$B$38+(('Win-Draw-Loss'!$B$39-'Win-Draw-Loss'!$B$38)*A5659)+('Win-Draw-Loss'!$B$38+(('Win-Draw-Loss'!$B$39-'Win-Draw-Loss'!$B$38)*B5659)))/2</f>
        <v>25.9615338552846</v>
      </c>
      <c r="E5659" s="33">
        <f t="shared" ca="1" si="177"/>
        <v>4.7799160409421781E-2</v>
      </c>
      <c r="F5659" s="33">
        <f t="shared" ca="1" si="177"/>
        <v>0.64828881332275967</v>
      </c>
      <c r="G5659" s="37">
        <f ca="1">('Win-Draw-Loss'!$D$38+(('Win-Draw-Loss'!$D$39-'Win-Draw-Loss'!$D$38)*E5659)+('Win-Draw-Loss'!$D$38+(('Win-Draw-Loss'!$D$39-'Win-Draw-Loss'!$D$38)*F5659)))/2</f>
        <v>25.44131960598272</v>
      </c>
      <c r="H5659" s="37"/>
      <c r="I5659" s="3">
        <f ca="1">(G5659-C5659)*600/'Win-Draw-Loss'!$B$42</f>
        <v>-1.0404284986037595</v>
      </c>
    </row>
    <row r="5660" spans="1:9" x14ac:dyDescent="0.25">
      <c r="A5660" s="33">
        <f t="shared" ca="1" si="176"/>
        <v>0.9357576728111151</v>
      </c>
      <c r="B5660" s="33">
        <f t="shared" ca="1" si="176"/>
        <v>0.77903345676401337</v>
      </c>
      <c r="C5660" s="37">
        <f ca="1">('Win-Draw-Loss'!$B$38+(('Win-Draw-Loss'!$B$39-'Win-Draw-Loss'!$B$38)*A5660)+('Win-Draw-Loss'!$B$38+(('Win-Draw-Loss'!$B$39-'Win-Draw-Loss'!$B$38)*B5660)))/2</f>
        <v>27.147911295751285</v>
      </c>
      <c r="E5660" s="33">
        <f t="shared" ca="1" si="177"/>
        <v>0.10722567110781789</v>
      </c>
      <c r="F5660" s="33">
        <f t="shared" ca="1" si="177"/>
        <v>0.47288961973736487</v>
      </c>
      <c r="G5660" s="37">
        <f ca="1">('Win-Draw-Loss'!$D$38+(('Win-Draw-Loss'!$D$39-'Win-Draw-Loss'!$D$38)*E5660)+('Win-Draw-Loss'!$D$38+(('Win-Draw-Loss'!$D$39-'Win-Draw-Loss'!$D$38)*F5660)))/2</f>
        <v>23.701729362677739</v>
      </c>
      <c r="H5660" s="37"/>
      <c r="I5660" s="3">
        <f ca="1">(G5660-C5660)*600/'Win-Draw-Loss'!$B$42</f>
        <v>-6.8923638661470932</v>
      </c>
    </row>
    <row r="5661" spans="1:9" x14ac:dyDescent="0.25">
      <c r="A5661" s="33">
        <f t="shared" ca="1" si="176"/>
        <v>0.90594954097683289</v>
      </c>
      <c r="B5661" s="33">
        <f t="shared" ca="1" si="176"/>
        <v>0.4110106392976236</v>
      </c>
      <c r="C5661" s="37">
        <f ca="1">('Win-Draw-Loss'!$B$38+(('Win-Draw-Loss'!$B$39-'Win-Draw-Loss'!$B$38)*A5661)+('Win-Draw-Loss'!$B$38+(('Win-Draw-Loss'!$B$39-'Win-Draw-Loss'!$B$38)*B5661)))/2</f>
        <v>23.169601802744566</v>
      </c>
      <c r="E5661" s="33">
        <f t="shared" ca="1" si="177"/>
        <v>0.55673027698285993</v>
      </c>
      <c r="F5661" s="33">
        <f t="shared" ca="1" si="177"/>
        <v>0.77531453266242112</v>
      </c>
      <c r="G5661" s="37">
        <f ca="1">('Win-Draw-Loss'!$D$38+(('Win-Draw-Loss'!$D$39-'Win-Draw-Loss'!$D$38)*E5661)+('Win-Draw-Loss'!$D$38+(('Win-Draw-Loss'!$D$39-'Win-Draw-Loss'!$D$38)*F5661)))/2</f>
        <v>34.980672144679218</v>
      </c>
      <c r="H5661" s="37"/>
      <c r="I5661" s="3">
        <f ca="1">(G5661-C5661)*600/'Win-Draw-Loss'!$B$42</f>
        <v>23.622140683869304</v>
      </c>
    </row>
    <row r="5662" spans="1:9" x14ac:dyDescent="0.25">
      <c r="A5662" s="33">
        <f t="shared" ca="1" si="176"/>
        <v>7.8753036976793034E-2</v>
      </c>
      <c r="B5662" s="33">
        <f t="shared" ca="1" si="176"/>
        <v>0.945339375266252</v>
      </c>
      <c r="C5662" s="37">
        <f ca="1">('Win-Draw-Loss'!$B$38+(('Win-Draw-Loss'!$B$39-'Win-Draw-Loss'!$B$38)*A5662)+('Win-Draw-Loss'!$B$38+(('Win-Draw-Loss'!$B$39-'Win-Draw-Loss'!$B$38)*B5662)))/2</f>
        <v>20.240924122430449</v>
      </c>
      <c r="E5662" s="33">
        <f t="shared" ca="1" si="177"/>
        <v>0.21539571499685062</v>
      </c>
      <c r="F5662" s="33">
        <f t="shared" ca="1" si="177"/>
        <v>0.19977730974921304</v>
      </c>
      <c r="G5662" s="37">
        <f ca="1">('Win-Draw-Loss'!$D$38+(('Win-Draw-Loss'!$D$39-'Win-Draw-Loss'!$D$38)*E5662)+('Win-Draw-Loss'!$D$38+(('Win-Draw-Loss'!$D$39-'Win-Draw-Loss'!$D$38)*F5662)))/2</f>
        <v>21.227595371190958</v>
      </c>
      <c r="H5662" s="37"/>
      <c r="I5662" s="3">
        <f ca="1">(G5662-C5662)*600/'Win-Draw-Loss'!$B$42</f>
        <v>1.9733424975210172</v>
      </c>
    </row>
    <row r="5663" spans="1:9" x14ac:dyDescent="0.25">
      <c r="A5663" s="33">
        <f t="shared" ca="1" si="176"/>
        <v>0.74580720883326201</v>
      </c>
      <c r="B5663" s="33">
        <f t="shared" ca="1" si="176"/>
        <v>0.92646042590385713</v>
      </c>
      <c r="C5663" s="37">
        <f ca="1">('Win-Draw-Loss'!$B$38+(('Win-Draw-Loss'!$B$39-'Win-Draw-Loss'!$B$38)*A5663)+('Win-Draw-Loss'!$B$38+(('Win-Draw-Loss'!$B$39-'Win-Draw-Loss'!$B$38)*B5663)))/2</f>
        <v>26.722676347371191</v>
      </c>
      <c r="E5663" s="33">
        <f t="shared" ca="1" si="177"/>
        <v>0.93561106635673319</v>
      </c>
      <c r="F5663" s="33">
        <f t="shared" ca="1" si="177"/>
        <v>0.29362262044088716</v>
      </c>
      <c r="G5663" s="37">
        <f ca="1">('Win-Draw-Loss'!$D$38+(('Win-Draw-Loss'!$D$39-'Win-Draw-Loss'!$D$38)*E5663)+('Win-Draw-Loss'!$D$38+(('Win-Draw-Loss'!$D$39-'Win-Draw-Loss'!$D$38)*F5663)))/2</f>
        <v>33.438505301964305</v>
      </c>
      <c r="H5663" s="37"/>
      <c r="I5663" s="3">
        <f ca="1">(G5663-C5663)*600/'Win-Draw-Loss'!$B$42</f>
        <v>13.431657909186228</v>
      </c>
    </row>
    <row r="5664" spans="1:9" x14ac:dyDescent="0.25">
      <c r="A5664" s="33">
        <f t="shared" ca="1" si="176"/>
        <v>5.0236833650764035E-2</v>
      </c>
      <c r="B5664" s="33">
        <f t="shared" ca="1" si="176"/>
        <v>0.94129126934663065</v>
      </c>
      <c r="C5664" s="37">
        <f ca="1">('Win-Draw-Loss'!$B$38+(('Win-Draw-Loss'!$B$39-'Win-Draw-Loss'!$B$38)*A5664)+('Win-Draw-Loss'!$B$38+(('Win-Draw-Loss'!$B$39-'Win-Draw-Loss'!$B$38)*B5664)))/2</f>
        <v>19.915281029973947</v>
      </c>
      <c r="E5664" s="33">
        <f t="shared" ca="1" si="177"/>
        <v>0.96845177887043654</v>
      </c>
      <c r="F5664" s="33">
        <f t="shared" ca="1" si="177"/>
        <v>0.60516650221737234</v>
      </c>
      <c r="G5664" s="37">
        <f ca="1">('Win-Draw-Loss'!$D$38+(('Win-Draw-Loss'!$D$39-'Win-Draw-Loss'!$D$38)*E5664)+('Win-Draw-Loss'!$D$38+(('Win-Draw-Loss'!$D$39-'Win-Draw-Loss'!$D$38)*F5664)))/2</f>
        <v>38.60427421631713</v>
      </c>
      <c r="H5664" s="37"/>
      <c r="I5664" s="3">
        <f ca="1">(G5664-C5664)*600/'Win-Draw-Loss'!$B$42</f>
        <v>37.377986372686365</v>
      </c>
    </row>
    <row r="5665" spans="1:9" x14ac:dyDescent="0.25">
      <c r="A5665" s="33">
        <f t="shared" ca="1" si="176"/>
        <v>0.50841906083978849</v>
      </c>
      <c r="B5665" s="33">
        <f t="shared" ca="1" si="176"/>
        <v>0.65283302781830865</v>
      </c>
      <c r="C5665" s="37">
        <f ca="1">('Win-Draw-Loss'!$B$38+(('Win-Draw-Loss'!$B$39-'Win-Draw-Loss'!$B$38)*A5665)+('Win-Draw-Loss'!$B$38+(('Win-Draw-Loss'!$B$39-'Win-Draw-Loss'!$B$38)*B5665)))/2</f>
        <v>21.612520886580974</v>
      </c>
      <c r="E5665" s="33">
        <f t="shared" ca="1" si="177"/>
        <v>0.96729313176226395</v>
      </c>
      <c r="F5665" s="33">
        <f t="shared" ca="1" si="177"/>
        <v>0.80656212817721662</v>
      </c>
      <c r="G5665" s="37">
        <f ca="1">('Win-Draw-Loss'!$D$38+(('Win-Draw-Loss'!$D$39-'Win-Draw-Loss'!$D$38)*E5665)+('Win-Draw-Loss'!$D$38+(('Win-Draw-Loss'!$D$39-'Win-Draw-Loss'!$D$38)*F5665)))/2</f>
        <v>41.607828899092212</v>
      </c>
      <c r="H5665" s="37"/>
      <c r="I5665" s="3">
        <f ca="1">(G5665-C5665)*600/'Win-Draw-Loss'!$B$42</f>
        <v>39.990616025022476</v>
      </c>
    </row>
    <row r="5666" spans="1:9" x14ac:dyDescent="0.25">
      <c r="A5666" s="33">
        <f t="shared" ca="1" si="176"/>
        <v>0.49925963007368179</v>
      </c>
      <c r="B5666" s="33">
        <f t="shared" ca="1" si="176"/>
        <v>0.47227497453882361</v>
      </c>
      <c r="C5666" s="37">
        <f ca="1">('Win-Draw-Loss'!$B$38+(('Win-Draw-Loss'!$B$39-'Win-Draw-Loss'!$B$38)*A5666)+('Win-Draw-Loss'!$B$38+(('Win-Draw-Loss'!$B$39-'Win-Draw-Loss'!$B$38)*B5666)))/2</f>
        <v>19.715346046125052</v>
      </c>
      <c r="E5666" s="33">
        <f t="shared" ca="1" si="177"/>
        <v>6.2417181211844586E-3</v>
      </c>
      <c r="F5666" s="33">
        <f t="shared" ca="1" si="177"/>
        <v>0.85351370019244155</v>
      </c>
      <c r="G5666" s="37">
        <f ca="1">('Win-Draw-Loss'!$D$38+(('Win-Draw-Loss'!$D$39-'Win-Draw-Loss'!$D$38)*E5666)+('Win-Draw-Loss'!$D$38+(('Win-Draw-Loss'!$D$39-'Win-Draw-Loss'!$D$38)*F5666)))/2</f>
        <v>27.896331274704391</v>
      </c>
      <c r="H5666" s="37"/>
      <c r="I5666" s="3">
        <f ca="1">(G5666-C5666)*600/'Win-Draw-Loss'!$B$42</f>
        <v>16.361970457158677</v>
      </c>
    </row>
    <row r="5667" spans="1:9" x14ac:dyDescent="0.25">
      <c r="A5667" s="33">
        <f t="shared" ca="1" si="176"/>
        <v>0.22486368318613159</v>
      </c>
      <c r="B5667" s="33">
        <f t="shared" ca="1" si="176"/>
        <v>0.93815166167259634</v>
      </c>
      <c r="C5667" s="37">
        <f ca="1">('Win-Draw-Loss'!$B$38+(('Win-Draw-Loss'!$B$39-'Win-Draw-Loss'!$B$38)*A5667)+('Win-Draw-Loss'!$B$38+(('Win-Draw-Loss'!$B$39-'Win-Draw-Loss'!$B$38)*B5667)))/2</f>
        <v>21.630153448587279</v>
      </c>
      <c r="E5667" s="33">
        <f t="shared" ca="1" si="177"/>
        <v>0.3352474794409438</v>
      </c>
      <c r="F5667" s="33">
        <f t="shared" ca="1" si="177"/>
        <v>0.2675867009000189</v>
      </c>
      <c r="G5667" s="37">
        <f ca="1">('Win-Draw-Loss'!$D$38+(('Win-Draw-Loss'!$D$39-'Win-Draw-Loss'!$D$38)*E5667)+('Win-Draw-Loss'!$D$38+(('Win-Draw-Loss'!$D$39-'Win-Draw-Loss'!$D$38)*F5667)))/2</f>
        <v>24.04251270511444</v>
      </c>
      <c r="H5667" s="37"/>
      <c r="I5667" s="3">
        <f ca="1">(G5667-C5667)*600/'Win-Draw-Loss'!$B$42</f>
        <v>4.8247185130543215</v>
      </c>
    </row>
    <row r="5668" spans="1:9" x14ac:dyDescent="0.25">
      <c r="A5668" s="33">
        <f t="shared" ca="1" si="176"/>
        <v>0.57559881296811266</v>
      </c>
      <c r="B5668" s="33">
        <f t="shared" ca="1" si="176"/>
        <v>6.8832267849753048E-2</v>
      </c>
      <c r="C5668" s="37">
        <f ca="1">('Win-Draw-Loss'!$B$38+(('Win-Draw-Loss'!$B$39-'Win-Draw-Loss'!$B$38)*A5668)+('Win-Draw-Loss'!$B$38+(('Win-Draw-Loss'!$B$39-'Win-Draw-Loss'!$B$38)*B5668)))/2</f>
        <v>16.444310808178656</v>
      </c>
      <c r="E5668" s="33">
        <f t="shared" ca="1" si="177"/>
        <v>0.66071923753608641</v>
      </c>
      <c r="F5668" s="33">
        <f t="shared" ca="1" si="177"/>
        <v>0.8924447411409161</v>
      </c>
      <c r="G5668" s="37">
        <f ca="1">('Win-Draw-Loss'!$D$38+(('Win-Draw-Loss'!$D$39-'Win-Draw-Loss'!$D$38)*E5668)+('Win-Draw-Loss'!$D$38+(('Win-Draw-Loss'!$D$39-'Win-Draw-Loss'!$D$38)*F5668)))/2</f>
        <v>38.297459680155036</v>
      </c>
      <c r="H5668" s="37"/>
      <c r="I5668" s="3">
        <f ca="1">(G5668-C5668)*600/'Win-Draw-Loss'!$B$42</f>
        <v>43.70629774395276</v>
      </c>
    </row>
    <row r="5669" spans="1:9" x14ac:dyDescent="0.25">
      <c r="A5669" s="33">
        <f t="shared" ca="1" si="176"/>
        <v>0.94823151626608193</v>
      </c>
      <c r="B5669" s="33">
        <f t="shared" ca="1" si="176"/>
        <v>0.65464476001838823</v>
      </c>
      <c r="C5669" s="37">
        <f ca="1">('Win-Draw-Loss'!$B$38+(('Win-Draw-Loss'!$B$39-'Win-Draw-Loss'!$B$38)*A5669)+('Win-Draw-Loss'!$B$38+(('Win-Draw-Loss'!$B$39-'Win-Draw-Loss'!$B$38)*B5669)))/2</f>
        <v>26.0287627628447</v>
      </c>
      <c r="E5669" s="33">
        <f t="shared" ca="1" si="177"/>
        <v>0.17045954045633971</v>
      </c>
      <c r="F5669" s="33">
        <f t="shared" ca="1" si="177"/>
        <v>0.30296779083341796</v>
      </c>
      <c r="G5669" s="37">
        <f ca="1">('Win-Draw-Loss'!$D$38+(('Win-Draw-Loss'!$D$39-'Win-Draw-Loss'!$D$38)*E5669)+('Win-Draw-Loss'!$D$38+(('Win-Draw-Loss'!$D$39-'Win-Draw-Loss'!$D$38)*F5669)))/2</f>
        <v>22.101409969346363</v>
      </c>
      <c r="H5669" s="37"/>
      <c r="I5669" s="3">
        <f ca="1">(G5669-C5669)*600/'Win-Draw-Loss'!$B$42</f>
        <v>-7.8547055869966727</v>
      </c>
    </row>
    <row r="5670" spans="1:9" x14ac:dyDescent="0.25">
      <c r="A5670" s="33">
        <f t="shared" ca="1" si="176"/>
        <v>0.37167627020136595</v>
      </c>
      <c r="B5670" s="33">
        <f t="shared" ca="1" si="176"/>
        <v>0.41618754349868703</v>
      </c>
      <c r="C5670" s="37">
        <f ca="1">('Win-Draw-Loss'!$B$38+(('Win-Draw-Loss'!$B$39-'Win-Draw-Loss'!$B$38)*A5670)+('Win-Draw-Loss'!$B$38+(('Win-Draw-Loss'!$B$39-'Win-Draw-Loss'!$B$38)*B5670)))/2</f>
        <v>17.878638137000529</v>
      </c>
      <c r="E5670" s="33">
        <f t="shared" ca="1" si="177"/>
        <v>0.48397554657717112</v>
      </c>
      <c r="F5670" s="33">
        <f t="shared" ca="1" si="177"/>
        <v>0.68095350727070492</v>
      </c>
      <c r="G5670" s="37">
        <f ca="1">('Win-Draw-Loss'!$D$38+(('Win-Draw-Loss'!$D$39-'Win-Draw-Loss'!$D$38)*E5670)+('Win-Draw-Loss'!$D$38+(('Win-Draw-Loss'!$D$39-'Win-Draw-Loss'!$D$38)*F5670)))/2</f>
        <v>32.473935807718142</v>
      </c>
      <c r="H5670" s="37"/>
      <c r="I5670" s="3">
        <f ca="1">(G5670-C5670)*600/'Win-Draw-Loss'!$B$42</f>
        <v>29.190595341435223</v>
      </c>
    </row>
    <row r="5671" spans="1:9" x14ac:dyDescent="0.25">
      <c r="A5671" s="33">
        <f t="shared" ca="1" si="176"/>
        <v>0.69550269564604905</v>
      </c>
      <c r="B5671" s="33">
        <f t="shared" ca="1" si="176"/>
        <v>0.34493526661061891</v>
      </c>
      <c r="C5671" s="37">
        <f ca="1">('Win-Draw-Loss'!$B$38+(('Win-Draw-Loss'!$B$39-'Win-Draw-Loss'!$B$38)*A5671)+('Win-Draw-Loss'!$B$38+(('Win-Draw-Loss'!$B$39-'Win-Draw-Loss'!$B$38)*B5671)))/2</f>
        <v>20.40437962256668</v>
      </c>
      <c r="E5671" s="33">
        <f t="shared" ca="1" si="177"/>
        <v>0.25277064761590795</v>
      </c>
      <c r="F5671" s="33">
        <f t="shared" ca="1" si="177"/>
        <v>0.88773415549606505</v>
      </c>
      <c r="G5671" s="37">
        <f ca="1">('Win-Draw-Loss'!$D$38+(('Win-Draw-Loss'!$D$39-'Win-Draw-Loss'!$D$38)*E5671)+('Win-Draw-Loss'!$D$38+(('Win-Draw-Loss'!$D$39-'Win-Draw-Loss'!$D$38)*F5671)))/2</f>
        <v>32.107572046679593</v>
      </c>
      <c r="H5671" s="37"/>
      <c r="I5671" s="3">
        <f ca="1">(G5671-C5671)*600/'Win-Draw-Loss'!$B$42</f>
        <v>23.406384848225827</v>
      </c>
    </row>
    <row r="5672" spans="1:9" x14ac:dyDescent="0.25">
      <c r="A5672" s="33">
        <f t="shared" ca="1" si="176"/>
        <v>0.8585857713217232</v>
      </c>
      <c r="B5672" s="33">
        <f t="shared" ca="1" si="176"/>
        <v>0.64491752862805796</v>
      </c>
      <c r="C5672" s="37">
        <f ca="1">('Win-Draw-Loss'!$B$38+(('Win-Draw-Loss'!$B$39-'Win-Draw-Loss'!$B$38)*A5672)+('Win-Draw-Loss'!$B$38+(('Win-Draw-Loss'!$B$39-'Win-Draw-Loss'!$B$38)*B5672)))/2</f>
        <v>25.035032999497812</v>
      </c>
      <c r="E5672" s="33">
        <f t="shared" ca="1" si="177"/>
        <v>0.4403314727377764</v>
      </c>
      <c r="F5672" s="33">
        <f t="shared" ca="1" si="177"/>
        <v>0.28089647098443582</v>
      </c>
      <c r="G5672" s="37">
        <f ca="1">('Win-Draw-Loss'!$D$38+(('Win-Draw-Loss'!$D$39-'Win-Draw-Loss'!$D$38)*E5672)+('Win-Draw-Loss'!$D$38+(('Win-Draw-Loss'!$D$39-'Win-Draw-Loss'!$D$38)*F5672)))/2</f>
        <v>25.818419155833183</v>
      </c>
      <c r="H5672" s="37"/>
      <c r="I5672" s="3">
        <f ca="1">(G5672-C5672)*600/'Win-Draw-Loss'!$B$42</f>
        <v>1.5667723126707429</v>
      </c>
    </row>
    <row r="5673" spans="1:9" x14ac:dyDescent="0.25">
      <c r="A5673" s="33">
        <f t="shared" ca="1" si="176"/>
        <v>0.30651331692721107</v>
      </c>
      <c r="B5673" s="33">
        <f t="shared" ca="1" si="176"/>
        <v>0.46818846316013585</v>
      </c>
      <c r="C5673" s="37">
        <f ca="1">('Win-Draw-Loss'!$B$38+(('Win-Draw-Loss'!$B$39-'Win-Draw-Loss'!$B$38)*A5673)+('Win-Draw-Loss'!$B$38+(('Win-Draw-Loss'!$B$39-'Win-Draw-Loss'!$B$38)*B5673)))/2</f>
        <v>17.747017800873468</v>
      </c>
      <c r="E5673" s="33">
        <f t="shared" ca="1" si="177"/>
        <v>0.19553673063779087</v>
      </c>
      <c r="F5673" s="33">
        <f t="shared" ca="1" si="177"/>
        <v>9.5362945659685283E-2</v>
      </c>
      <c r="G5673" s="37">
        <f ca="1">('Win-Draw-Loss'!$D$38+(('Win-Draw-Loss'!$D$39-'Win-Draw-Loss'!$D$38)*E5673)+('Win-Draw-Loss'!$D$38+(('Win-Draw-Loss'!$D$39-'Win-Draw-Loss'!$D$38)*F5673)))/2</f>
        <v>19.363495144462142</v>
      </c>
      <c r="H5673" s="37"/>
      <c r="I5673" s="3">
        <f ca="1">(G5673-C5673)*600/'Win-Draw-Loss'!$B$42</f>
        <v>3.2329546871773474</v>
      </c>
    </row>
    <row r="5674" spans="1:9" x14ac:dyDescent="0.25">
      <c r="A5674" s="33">
        <f t="shared" ca="1" si="176"/>
        <v>0.58518234880314379</v>
      </c>
      <c r="B5674" s="33">
        <f t="shared" ca="1" si="176"/>
        <v>0.5819277584913527</v>
      </c>
      <c r="C5674" s="37">
        <f ca="1">('Win-Draw-Loss'!$B$38+(('Win-Draw-Loss'!$B$39-'Win-Draw-Loss'!$B$38)*A5674)+('Win-Draw-Loss'!$B$38+(('Win-Draw-Loss'!$B$39-'Win-Draw-Loss'!$B$38)*B5674)))/2</f>
        <v>21.671101072944964</v>
      </c>
      <c r="E5674" s="33">
        <f t="shared" ca="1" si="177"/>
        <v>0.4545880393688283</v>
      </c>
      <c r="F5674" s="33">
        <f t="shared" ca="1" si="177"/>
        <v>0.61224461456244161</v>
      </c>
      <c r="G5674" s="37">
        <f ca="1">('Win-Draw-Loss'!$D$38+(('Win-Draw-Loss'!$D$39-'Win-Draw-Loss'!$D$38)*E5674)+('Win-Draw-Loss'!$D$38+(('Win-Draw-Loss'!$D$39-'Win-Draw-Loss'!$D$38)*F5674)))/2</f>
        <v>31.002489808969049</v>
      </c>
      <c r="H5674" s="37"/>
      <c r="I5674" s="3">
        <f ca="1">(G5674-C5674)*600/'Win-Draw-Loss'!$B$42</f>
        <v>18.66277747204817</v>
      </c>
    </row>
    <row r="5675" spans="1:9" x14ac:dyDescent="0.25">
      <c r="A5675" s="33">
        <f t="shared" ca="1" si="176"/>
        <v>0.3567109057129414</v>
      </c>
      <c r="B5675" s="33">
        <f t="shared" ca="1" si="176"/>
        <v>0.65301979436550428</v>
      </c>
      <c r="C5675" s="37">
        <f ca="1">('Win-Draw-Loss'!$B$38+(('Win-Draw-Loss'!$B$39-'Win-Draw-Loss'!$B$38)*A5675)+('Win-Draw-Loss'!$B$38+(('Win-Draw-Loss'!$B$39-'Win-Draw-Loss'!$B$38)*B5675)))/2</f>
        <v>20.097307000784458</v>
      </c>
      <c r="E5675" s="33">
        <f t="shared" ca="1" si="177"/>
        <v>0.24735311992291786</v>
      </c>
      <c r="F5675" s="33">
        <f t="shared" ca="1" si="177"/>
        <v>0.14754665081055829</v>
      </c>
      <c r="G5675" s="37">
        <f ca="1">('Win-Draw-Loss'!$D$38+(('Win-Draw-Loss'!$D$39-'Win-Draw-Loss'!$D$38)*E5675)+('Win-Draw-Loss'!$D$38+(('Win-Draw-Loss'!$D$39-'Win-Draw-Loss'!$D$38)*F5675)))/2</f>
        <v>20.923496561002143</v>
      </c>
      <c r="H5675" s="37"/>
      <c r="I5675" s="3">
        <f ca="1">(G5675-C5675)*600/'Win-Draw-Loss'!$B$42</f>
        <v>1.6523791204353699</v>
      </c>
    </row>
    <row r="5676" spans="1:9" x14ac:dyDescent="0.25">
      <c r="A5676" s="33">
        <f t="shared" ca="1" si="176"/>
        <v>0.88250962983627002</v>
      </c>
      <c r="B5676" s="33">
        <f t="shared" ca="1" si="176"/>
        <v>4.6610442232123628E-2</v>
      </c>
      <c r="C5676" s="37">
        <f ca="1">('Win-Draw-Loss'!$B$38+(('Win-Draw-Loss'!$B$39-'Win-Draw-Loss'!$B$38)*A5676)+('Win-Draw-Loss'!$B$38+(('Win-Draw-Loss'!$B$39-'Win-Draw-Loss'!$B$38)*B5676)))/2</f>
        <v>19.291200720683936</v>
      </c>
      <c r="E5676" s="33">
        <f t="shared" ca="1" si="177"/>
        <v>0.46704233883895108</v>
      </c>
      <c r="F5676" s="33">
        <f t="shared" ca="1" si="177"/>
        <v>4.9417363402365688E-2</v>
      </c>
      <c r="G5676" s="37">
        <f ca="1">('Win-Draw-Loss'!$D$38+(('Win-Draw-Loss'!$D$39-'Win-Draw-Loss'!$D$38)*E5676)+('Win-Draw-Loss'!$D$38+(('Win-Draw-Loss'!$D$39-'Win-Draw-Loss'!$D$38)*F5676)))/2</f>
        <v>22.74689553361975</v>
      </c>
      <c r="H5676" s="37"/>
      <c r="I5676" s="3">
        <f ca="1">(G5676-C5676)*600/'Win-Draw-Loss'!$B$42</f>
        <v>6.9113896258716281</v>
      </c>
    </row>
    <row r="5677" spans="1:9" x14ac:dyDescent="0.25">
      <c r="A5677" s="33">
        <f t="shared" ca="1" si="176"/>
        <v>0.81236566622616413</v>
      </c>
      <c r="B5677" s="33">
        <f t="shared" ca="1" si="176"/>
        <v>0.33377350458035027</v>
      </c>
      <c r="C5677" s="37">
        <f ca="1">('Win-Draw-Loss'!$B$38+(('Win-Draw-Loss'!$B$39-'Win-Draw-Loss'!$B$38)*A5677)+('Win-Draw-Loss'!$B$38+(('Win-Draw-Loss'!$B$39-'Win-Draw-Loss'!$B$38)*B5677)))/2</f>
        <v>21.461391708065143</v>
      </c>
      <c r="E5677" s="33">
        <f t="shared" ca="1" si="177"/>
        <v>0.92074147931974426</v>
      </c>
      <c r="F5677" s="33">
        <f t="shared" ca="1" si="177"/>
        <v>0.97211811654963043</v>
      </c>
      <c r="G5677" s="37">
        <f ca="1">('Win-Draw-Loss'!$D$38+(('Win-Draw-Loss'!$D$39-'Win-Draw-Loss'!$D$38)*E5677)+('Win-Draw-Loss'!$D$38+(('Win-Draw-Loss'!$D$39-'Win-Draw-Loss'!$D$38)*F5677)))/2</f>
        <v>43.392893938040622</v>
      </c>
      <c r="H5677" s="37"/>
      <c r="I5677" s="3">
        <f ca="1">(G5677-C5677)*600/'Win-Draw-Loss'!$B$42</f>
        <v>43.863004459950957</v>
      </c>
    </row>
    <row r="5678" spans="1:9" x14ac:dyDescent="0.25">
      <c r="A5678" s="33">
        <f t="shared" ca="1" si="176"/>
        <v>0.85648512478491579</v>
      </c>
      <c r="B5678" s="33">
        <f t="shared" ca="1" si="176"/>
        <v>2.8075539372315994E-2</v>
      </c>
      <c r="C5678" s="37">
        <f ca="1">('Win-Draw-Loss'!$B$38+(('Win-Draw-Loss'!$B$39-'Win-Draw-Loss'!$B$38)*A5678)+('Win-Draw-Loss'!$B$38+(('Win-Draw-Loss'!$B$39-'Win-Draw-Loss'!$B$38)*B5678)))/2</f>
        <v>18.845606641572317</v>
      </c>
      <c r="E5678" s="33">
        <f t="shared" ca="1" si="177"/>
        <v>9.2242079808266819E-2</v>
      </c>
      <c r="F5678" s="33">
        <f t="shared" ca="1" si="177"/>
        <v>0.86389073034120123</v>
      </c>
      <c r="G5678" s="37">
        <f ca="1">('Win-Draw-Loss'!$D$38+(('Win-Draw-Loss'!$D$39-'Win-Draw-Loss'!$D$38)*E5678)+('Win-Draw-Loss'!$D$38+(('Win-Draw-Loss'!$D$39-'Win-Draw-Loss'!$D$38)*F5678)))/2</f>
        <v>29.341992152242021</v>
      </c>
      <c r="H5678" s="37"/>
      <c r="I5678" s="3">
        <f ca="1">(G5678-C5678)*600/'Win-Draw-Loss'!$B$42</f>
        <v>20.992771021339408</v>
      </c>
    </row>
    <row r="5679" spans="1:9" x14ac:dyDescent="0.25">
      <c r="A5679" s="33">
        <f t="shared" ca="1" si="176"/>
        <v>0.81450699568008345</v>
      </c>
      <c r="B5679" s="33">
        <f t="shared" ca="1" si="176"/>
        <v>0.81111443577739939</v>
      </c>
      <c r="C5679" s="37">
        <f ca="1">('Win-Draw-Loss'!$B$38+(('Win-Draw-Loss'!$B$39-'Win-Draw-Loss'!$B$38)*A5679)+('Win-Draw-Loss'!$B$38+(('Win-Draw-Loss'!$B$39-'Win-Draw-Loss'!$B$38)*B5679)))/2</f>
        <v>26.25621431457483</v>
      </c>
      <c r="E5679" s="33">
        <f t="shared" ca="1" si="177"/>
        <v>0.50882564580587608</v>
      </c>
      <c r="F5679" s="33">
        <f t="shared" ca="1" si="177"/>
        <v>0.49123489105307583</v>
      </c>
      <c r="G5679" s="37">
        <f ca="1">('Win-Draw-Loss'!$D$38+(('Win-Draw-Loss'!$D$39-'Win-Draw-Loss'!$D$38)*E5679)+('Win-Draw-Loss'!$D$38+(('Win-Draw-Loss'!$D$39-'Win-Draw-Loss'!$D$38)*F5679)))/2</f>
        <v>30.000908052884277</v>
      </c>
      <c r="H5679" s="37"/>
      <c r="I5679" s="3">
        <f ca="1">(G5679-C5679)*600/'Win-Draw-Loss'!$B$42</f>
        <v>7.4893874766188944</v>
      </c>
    </row>
    <row r="5680" spans="1:9" x14ac:dyDescent="0.25">
      <c r="A5680" s="33">
        <f t="shared" ca="1" si="176"/>
        <v>0.21363576236914972</v>
      </c>
      <c r="B5680" s="33">
        <f t="shared" ca="1" si="176"/>
        <v>0.91738314790382247</v>
      </c>
      <c r="C5680" s="37">
        <f ca="1">('Win-Draw-Loss'!$B$38+(('Win-Draw-Loss'!$B$39-'Win-Draw-Loss'!$B$38)*A5680)+('Win-Draw-Loss'!$B$38+(('Win-Draw-Loss'!$B$39-'Win-Draw-Loss'!$B$38)*B5680)))/2</f>
        <v>21.310189102729723</v>
      </c>
      <c r="E5680" s="33">
        <f t="shared" ca="1" si="177"/>
        <v>0.89201280415225348</v>
      </c>
      <c r="F5680" s="33">
        <f t="shared" ca="1" si="177"/>
        <v>0.19333940919154413</v>
      </c>
      <c r="G5680" s="37">
        <f ca="1">('Win-Draw-Loss'!$D$38+(('Win-Draw-Loss'!$D$39-'Win-Draw-Loss'!$D$38)*E5680)+('Win-Draw-Loss'!$D$38+(('Win-Draw-Loss'!$D$39-'Win-Draw-Loss'!$D$38)*F5680)))/2</f>
        <v>31.280283200156966</v>
      </c>
      <c r="H5680" s="37"/>
      <c r="I5680" s="3">
        <f ca="1">(G5680-C5680)*600/'Win-Draw-Loss'!$B$42</f>
        <v>19.940188194854485</v>
      </c>
    </row>
    <row r="5681" spans="1:9" x14ac:dyDescent="0.25">
      <c r="A5681" s="33">
        <f t="shared" ca="1" si="176"/>
        <v>1.1982012759067295E-2</v>
      </c>
      <c r="B5681" s="33">
        <f t="shared" ca="1" si="176"/>
        <v>0.83298460161939925</v>
      </c>
      <c r="C5681" s="37">
        <f ca="1">('Win-Draw-Loss'!$B$38+(('Win-Draw-Loss'!$B$39-'Win-Draw-Loss'!$B$38)*A5681)+('Win-Draw-Loss'!$B$38+(('Win-Draw-Loss'!$B$39-'Win-Draw-Loss'!$B$38)*B5681)))/2</f>
        <v>18.449666143784665</v>
      </c>
      <c r="E5681" s="33">
        <f t="shared" ca="1" si="177"/>
        <v>0.25142233790617929</v>
      </c>
      <c r="F5681" s="33">
        <f t="shared" ca="1" si="177"/>
        <v>6.3360465123332377E-2</v>
      </c>
      <c r="G5681" s="37">
        <f ca="1">('Win-Draw-Loss'!$D$38+(('Win-Draw-Loss'!$D$39-'Win-Draw-Loss'!$D$38)*E5681)+('Win-Draw-Loss'!$D$38+(('Win-Draw-Loss'!$D$39-'Win-Draw-Loss'!$D$38)*F5681)))/2</f>
        <v>19.721742045442674</v>
      </c>
      <c r="H5681" s="37"/>
      <c r="I5681" s="3">
        <f ca="1">(G5681-C5681)*600/'Win-Draw-Loss'!$B$42</f>
        <v>2.5441518033160193</v>
      </c>
    </row>
    <row r="5682" spans="1:9" x14ac:dyDescent="0.25">
      <c r="A5682" s="33">
        <f t="shared" ca="1" si="176"/>
        <v>0.56927029843917998</v>
      </c>
      <c r="B5682" s="33">
        <f t="shared" ca="1" si="176"/>
        <v>0.67733658841131006</v>
      </c>
      <c r="C5682" s="37">
        <f ca="1">('Win-Draw-Loss'!$B$38+(('Win-Draw-Loss'!$B$39-'Win-Draw-Loss'!$B$38)*A5682)+('Win-Draw-Loss'!$B$38+(('Win-Draw-Loss'!$B$39-'Win-Draw-Loss'!$B$38)*B5682)))/2</f>
        <v>22.466068868504902</v>
      </c>
      <c r="E5682" s="33">
        <f t="shared" ca="1" si="177"/>
        <v>0.647919431831948</v>
      </c>
      <c r="F5682" s="33">
        <f t="shared" ca="1" si="177"/>
        <v>0.40666911744095324</v>
      </c>
      <c r="G5682" s="37">
        <f ca="1">('Win-Draw-Loss'!$D$38+(('Win-Draw-Loss'!$D$39-'Win-Draw-Loss'!$D$38)*E5682)+('Win-Draw-Loss'!$D$38+(('Win-Draw-Loss'!$D$39-'Win-Draw-Loss'!$D$38)*F5682)))/2</f>
        <v>30.81882823909352</v>
      </c>
      <c r="H5682" s="37"/>
      <c r="I5682" s="3">
        <f ca="1">(G5682-C5682)*600/'Win-Draw-Loss'!$B$42</f>
        <v>16.705518741177237</v>
      </c>
    </row>
    <row r="5683" spans="1:9" x14ac:dyDescent="0.25">
      <c r="A5683" s="33">
        <f t="shared" ca="1" si="176"/>
        <v>0.67786008756234473</v>
      </c>
      <c r="B5683" s="33">
        <f t="shared" ca="1" si="176"/>
        <v>0.97377689848707794</v>
      </c>
      <c r="C5683" s="37">
        <f ca="1">('Win-Draw-Loss'!$B$38+(('Win-Draw-Loss'!$B$39-'Win-Draw-Loss'!$B$38)*A5683)+('Win-Draw-Loss'!$B$38+(('Win-Draw-Loss'!$B$39-'Win-Draw-Loss'!$B$38)*B5683)))/2</f>
        <v>26.516369860494226</v>
      </c>
      <c r="E5683" s="33">
        <f t="shared" ca="1" si="177"/>
        <v>0.90365619535444186</v>
      </c>
      <c r="F5683" s="33">
        <f t="shared" ca="1" si="177"/>
        <v>0.97673758207485972</v>
      </c>
      <c r="G5683" s="37">
        <f ca="1">('Win-Draw-Loss'!$D$38+(('Win-Draw-Loss'!$D$39-'Win-Draw-Loss'!$D$38)*E5683)+('Win-Draw-Loss'!$D$38+(('Win-Draw-Loss'!$D$39-'Win-Draw-Loss'!$D$38)*F5683)))/2</f>
        <v>43.205906661439528</v>
      </c>
      <c r="H5683" s="37"/>
      <c r="I5683" s="3">
        <f ca="1">(G5683-C5683)*600/'Win-Draw-Loss'!$B$42</f>
        <v>33.379073601890603</v>
      </c>
    </row>
    <row r="5684" spans="1:9" x14ac:dyDescent="0.25">
      <c r="A5684" s="33">
        <f t="shared" ca="1" si="176"/>
        <v>0.4258023628752835</v>
      </c>
      <c r="B5684" s="33">
        <f t="shared" ca="1" si="176"/>
        <v>0.95393152230958711</v>
      </c>
      <c r="C5684" s="37">
        <f ca="1">('Win-Draw-Loss'!$B$38+(('Win-Draw-Loss'!$B$39-'Win-Draw-Loss'!$B$38)*A5684)+('Win-Draw-Loss'!$B$38+(('Win-Draw-Loss'!$B$39-'Win-Draw-Loss'!$B$38)*B5684)))/2</f>
        <v>23.797338851848707</v>
      </c>
      <c r="E5684" s="33">
        <f t="shared" ca="1" si="177"/>
        <v>0.51501383853790239</v>
      </c>
      <c r="F5684" s="33">
        <f t="shared" ca="1" si="177"/>
        <v>0.92085062390915084</v>
      </c>
      <c r="G5684" s="37">
        <f ca="1">('Win-Draw-Loss'!$D$38+(('Win-Draw-Loss'!$D$39-'Win-Draw-Loss'!$D$38)*E5684)+('Win-Draw-Loss'!$D$38+(('Win-Draw-Loss'!$D$39-'Win-Draw-Loss'!$D$38)*F5684)))/2</f>
        <v>36.5379669367058</v>
      </c>
      <c r="H5684" s="37"/>
      <c r="I5684" s="3">
        <f ca="1">(G5684-C5684)*600/'Win-Draw-Loss'!$B$42</f>
        <v>25.481256169714186</v>
      </c>
    </row>
    <row r="5685" spans="1:9" x14ac:dyDescent="0.25">
      <c r="A5685" s="33">
        <f t="shared" ca="1" si="176"/>
        <v>0.63723354158143308</v>
      </c>
      <c r="B5685" s="33">
        <f t="shared" ca="1" si="176"/>
        <v>0.65057813639958106</v>
      </c>
      <c r="C5685" s="37">
        <f ca="1">('Win-Draw-Loss'!$B$38+(('Win-Draw-Loss'!$B$39-'Win-Draw-Loss'!$B$38)*A5685)+('Win-Draw-Loss'!$B$38+(('Win-Draw-Loss'!$B$39-'Win-Draw-Loss'!$B$38)*B5685)))/2</f>
        <v>22.878116779810142</v>
      </c>
      <c r="E5685" s="33">
        <f t="shared" ca="1" si="177"/>
        <v>0.15112194612199104</v>
      </c>
      <c r="F5685" s="33">
        <f t="shared" ca="1" si="177"/>
        <v>0.28122890601014117</v>
      </c>
      <c r="G5685" s="37">
        <f ca="1">('Win-Draw-Loss'!$D$38+(('Win-Draw-Loss'!$D$39-'Win-Draw-Loss'!$D$38)*E5685)+('Win-Draw-Loss'!$D$38+(('Win-Draw-Loss'!$D$39-'Win-Draw-Loss'!$D$38)*F5685)))/2</f>
        <v>21.48526278198198</v>
      </c>
      <c r="H5685" s="37"/>
      <c r="I5685" s="3">
        <f ca="1">(G5685-C5685)*600/'Win-Draw-Loss'!$B$42</f>
        <v>-2.785707995656324</v>
      </c>
    </row>
    <row r="5686" spans="1:9" x14ac:dyDescent="0.25">
      <c r="A5686" s="33">
        <f t="shared" ca="1" si="176"/>
        <v>0.59464745682960518</v>
      </c>
      <c r="B5686" s="33">
        <f t="shared" ca="1" si="176"/>
        <v>0.19631872235276138</v>
      </c>
      <c r="C5686" s="37">
        <f ca="1">('Win-Draw-Loss'!$B$38+(('Win-Draw-Loss'!$B$39-'Win-Draw-Loss'!$B$38)*A5686)+('Win-Draw-Loss'!$B$38+(('Win-Draw-Loss'!$B$39-'Win-Draw-Loss'!$B$38)*B5686)))/2</f>
        <v>17.909661791823666</v>
      </c>
      <c r="E5686" s="33">
        <f t="shared" ca="1" si="177"/>
        <v>0.12811162162108403</v>
      </c>
      <c r="F5686" s="33">
        <f t="shared" ca="1" si="177"/>
        <v>0.87979375831573492</v>
      </c>
      <c r="G5686" s="37">
        <f ca="1">('Win-Draw-Loss'!$D$38+(('Win-Draw-Loss'!$D$39-'Win-Draw-Loss'!$D$38)*E5686)+('Win-Draw-Loss'!$D$38+(('Win-Draw-Loss'!$D$39-'Win-Draw-Loss'!$D$38)*F5686)))/2</f>
        <v>30.118580699052284</v>
      </c>
      <c r="H5686" s="37"/>
      <c r="I5686" s="3">
        <f ca="1">(G5686-C5686)*600/'Win-Draw-Loss'!$B$42</f>
        <v>24.417837814457236</v>
      </c>
    </row>
    <row r="5687" spans="1:9" x14ac:dyDescent="0.25">
      <c r="A5687" s="33">
        <f t="shared" ca="1" si="176"/>
        <v>0.62360898992694425</v>
      </c>
      <c r="B5687" s="33">
        <f t="shared" ca="1" si="176"/>
        <v>0.35761167203871602</v>
      </c>
      <c r="C5687" s="37">
        <f ca="1">('Win-Draw-Loss'!$B$38+(('Win-Draw-Loss'!$B$39-'Win-Draw-Loss'!$B$38)*A5687)+('Win-Draw-Loss'!$B$38+(('Win-Draw-Loss'!$B$39-'Win-Draw-Loss'!$B$38)*B5687)))/2</f>
        <v>19.812206619656603</v>
      </c>
      <c r="E5687" s="33">
        <f t="shared" ca="1" si="177"/>
        <v>0.70247469370823346</v>
      </c>
      <c r="F5687" s="33">
        <f t="shared" ca="1" si="177"/>
        <v>0.81128225882389204</v>
      </c>
      <c r="G5687" s="37">
        <f ca="1">('Win-Draw-Loss'!$D$38+(('Win-Draw-Loss'!$D$39-'Win-Draw-Loss'!$D$38)*E5687)+('Win-Draw-Loss'!$D$38+(('Win-Draw-Loss'!$D$39-'Win-Draw-Loss'!$D$38)*F5687)))/2</f>
        <v>37.706354287981881</v>
      </c>
      <c r="H5687" s="37"/>
      <c r="I5687" s="3">
        <f ca="1">(G5687-C5687)*600/'Win-Draw-Loss'!$B$42</f>
        <v>35.788295336650556</v>
      </c>
    </row>
    <row r="5688" spans="1:9" x14ac:dyDescent="0.25">
      <c r="A5688" s="33">
        <f t="shared" ca="1" si="176"/>
        <v>0.54120054519643701</v>
      </c>
      <c r="B5688" s="33">
        <f t="shared" ca="1" si="176"/>
        <v>0.36049752282099579</v>
      </c>
      <c r="C5688" s="37">
        <f ca="1">('Win-Draw-Loss'!$B$38+(('Win-Draw-Loss'!$B$39-'Win-Draw-Loss'!$B$38)*A5688)+('Win-Draw-Loss'!$B$38+(('Win-Draw-Loss'!$B$39-'Win-Draw-Loss'!$B$38)*B5688)))/2</f>
        <v>19.016980680174328</v>
      </c>
      <c r="E5688" s="33">
        <f t="shared" ca="1" si="177"/>
        <v>0.79506264187939213</v>
      </c>
      <c r="F5688" s="33">
        <f t="shared" ca="1" si="177"/>
        <v>0.36903962673841328</v>
      </c>
      <c r="G5688" s="37">
        <f ca="1">('Win-Draw-Loss'!$D$38+(('Win-Draw-Loss'!$D$39-'Win-Draw-Loss'!$D$38)*E5688)+('Win-Draw-Loss'!$D$38+(('Win-Draw-Loss'!$D$39-'Win-Draw-Loss'!$D$38)*F5688)))/2</f>
        <v>32.461534029267085</v>
      </c>
      <c r="H5688" s="37"/>
      <c r="I5688" s="3">
        <f ca="1">(G5688-C5688)*600/'Win-Draw-Loss'!$B$42</f>
        <v>26.889106698185515</v>
      </c>
    </row>
    <row r="5689" spans="1:9" x14ac:dyDescent="0.25">
      <c r="A5689" s="33">
        <f t="shared" ca="1" si="176"/>
        <v>0.48108507612825613</v>
      </c>
      <c r="B5689" s="33">
        <f t="shared" ca="1" si="176"/>
        <v>0.59396440199932932</v>
      </c>
      <c r="C5689" s="37">
        <f ca="1">('Win-Draw-Loss'!$B$38+(('Win-Draw-Loss'!$B$39-'Win-Draw-Loss'!$B$38)*A5689)+('Win-Draw-Loss'!$B$38+(('Win-Draw-Loss'!$B$39-'Win-Draw-Loss'!$B$38)*B5689)))/2</f>
        <v>20.750494781275854</v>
      </c>
      <c r="E5689" s="33">
        <f t="shared" ca="1" si="177"/>
        <v>0.44277266570900453</v>
      </c>
      <c r="F5689" s="33">
        <f t="shared" ca="1" si="177"/>
        <v>0.78386414456204945</v>
      </c>
      <c r="G5689" s="37">
        <f ca="1">('Win-Draw-Loss'!$D$38+(('Win-Draw-Loss'!$D$39-'Win-Draw-Loss'!$D$38)*E5689)+('Win-Draw-Loss'!$D$38+(('Win-Draw-Loss'!$D$39-'Win-Draw-Loss'!$D$38)*F5689)))/2</f>
        <v>33.399552154065816</v>
      </c>
      <c r="H5689" s="37"/>
      <c r="I5689" s="3">
        <f ca="1">(G5689-C5689)*600/'Win-Draw-Loss'!$B$42</f>
        <v>25.298114745579923</v>
      </c>
    </row>
    <row r="5690" spans="1:9" x14ac:dyDescent="0.25">
      <c r="A5690" s="33">
        <f t="shared" ca="1" si="176"/>
        <v>0.94151642970811333</v>
      </c>
      <c r="B5690" s="33">
        <f t="shared" ca="1" si="176"/>
        <v>0.90235290729672968</v>
      </c>
      <c r="C5690" s="37">
        <f ca="1">('Win-Draw-Loss'!$B$38+(('Win-Draw-Loss'!$B$39-'Win-Draw-Loss'!$B$38)*A5690)+('Win-Draw-Loss'!$B$38+(('Win-Draw-Loss'!$B$39-'Win-Draw-Loss'!$B$38)*B5690)))/2</f>
        <v>28.43869337004843</v>
      </c>
      <c r="E5690" s="33">
        <f t="shared" ca="1" si="177"/>
        <v>1.6650041161000106E-2</v>
      </c>
      <c r="F5690" s="33">
        <f t="shared" ca="1" si="177"/>
        <v>0.75771627832713784</v>
      </c>
      <c r="G5690" s="37">
        <f ca="1">('Win-Draw-Loss'!$D$38+(('Win-Draw-Loss'!$D$39-'Win-Draw-Loss'!$D$38)*E5690)+('Win-Draw-Loss'!$D$38+(('Win-Draw-Loss'!$D$39-'Win-Draw-Loss'!$D$38)*F5690)))/2</f>
        <v>26.615494792322067</v>
      </c>
      <c r="H5690" s="37"/>
      <c r="I5690" s="3">
        <f ca="1">(G5690-C5690)*600/'Win-Draw-Loss'!$B$42</f>
        <v>-3.6463971554527248</v>
      </c>
    </row>
    <row r="5691" spans="1:9" x14ac:dyDescent="0.25">
      <c r="A5691" s="33">
        <f t="shared" ca="1" si="176"/>
        <v>0.3313389408872599</v>
      </c>
      <c r="B5691" s="33">
        <f t="shared" ca="1" si="176"/>
        <v>0.9338129260748318</v>
      </c>
      <c r="C5691" s="37">
        <f ca="1">('Win-Draw-Loss'!$B$38+(('Win-Draw-Loss'!$B$39-'Win-Draw-Loss'!$B$38)*A5691)+('Win-Draw-Loss'!$B$38+(('Win-Draw-Loss'!$B$39-'Win-Draw-Loss'!$B$38)*B5691)))/2</f>
        <v>22.651518669620916</v>
      </c>
      <c r="E5691" s="33">
        <f t="shared" ca="1" si="177"/>
        <v>0.85498463321423745</v>
      </c>
      <c r="F5691" s="33">
        <f t="shared" ca="1" si="177"/>
        <v>0.22513025851251478</v>
      </c>
      <c r="G5691" s="37">
        <f ca="1">('Win-Draw-Loss'!$D$38+(('Win-Draw-Loss'!$D$39-'Win-Draw-Loss'!$D$38)*E5691)+('Win-Draw-Loss'!$D$38+(('Win-Draw-Loss'!$D$39-'Win-Draw-Loss'!$D$38)*F5691)))/2</f>
        <v>31.201723375901285</v>
      </c>
      <c r="H5691" s="37"/>
      <c r="I5691" s="3">
        <f ca="1">(G5691-C5691)*600/'Win-Draw-Loss'!$B$42</f>
        <v>17.100409412560737</v>
      </c>
    </row>
    <row r="5692" spans="1:9" x14ac:dyDescent="0.25">
      <c r="A5692" s="33">
        <f t="shared" ca="1" si="176"/>
        <v>0.82979392662881846</v>
      </c>
      <c r="B5692" s="33">
        <f t="shared" ca="1" si="176"/>
        <v>0.30324815391915794</v>
      </c>
      <c r="C5692" s="37">
        <f ca="1">('Win-Draw-Loss'!$B$38+(('Win-Draw-Loss'!$B$39-'Win-Draw-Loss'!$B$38)*A5692)+('Win-Draw-Loss'!$B$38+(('Win-Draw-Loss'!$B$39-'Win-Draw-Loss'!$B$38)*B5692)))/2</f>
        <v>21.330420805479761</v>
      </c>
      <c r="E5692" s="33">
        <f t="shared" ca="1" si="177"/>
        <v>0.43670746741855848</v>
      </c>
      <c r="F5692" s="33">
        <f t="shared" ca="1" si="177"/>
        <v>0.30686574923994392</v>
      </c>
      <c r="G5692" s="37">
        <f ca="1">('Win-Draw-Loss'!$D$38+(('Win-Draw-Loss'!$D$39-'Win-Draw-Loss'!$D$38)*E5692)+('Win-Draw-Loss'!$D$38+(('Win-Draw-Loss'!$D$39-'Win-Draw-Loss'!$D$38)*F5692)))/2</f>
        <v>26.153598249877536</v>
      </c>
      <c r="H5692" s="37"/>
      <c r="I5692" s="3">
        <f ca="1">(G5692-C5692)*600/'Win-Draw-Loss'!$B$42</f>
        <v>9.6463548887955497</v>
      </c>
    </row>
    <row r="5693" spans="1:9" x14ac:dyDescent="0.25">
      <c r="A5693" s="33">
        <f t="shared" ca="1" si="176"/>
        <v>0.82978384837286978</v>
      </c>
      <c r="B5693" s="33">
        <f t="shared" ca="1" si="176"/>
        <v>0.85792749588930672</v>
      </c>
      <c r="C5693" s="37">
        <f ca="1">('Win-Draw-Loss'!$B$38+(('Win-Draw-Loss'!$B$39-'Win-Draw-Loss'!$B$38)*A5693)+('Win-Draw-Loss'!$B$38+(('Win-Draw-Loss'!$B$39-'Win-Draw-Loss'!$B$38)*B5693)))/2</f>
        <v>26.877113442621766</v>
      </c>
      <c r="E5693" s="33">
        <f t="shared" ca="1" si="177"/>
        <v>0.21708092385372979</v>
      </c>
      <c r="F5693" s="33">
        <f t="shared" ca="1" si="177"/>
        <v>0.89188430938100127</v>
      </c>
      <c r="G5693" s="37">
        <f ca="1">('Win-Draw-Loss'!$D$38+(('Win-Draw-Loss'!$D$39-'Win-Draw-Loss'!$D$38)*E5693)+('Win-Draw-Loss'!$D$38+(('Win-Draw-Loss'!$D$39-'Win-Draw-Loss'!$D$38)*F5693)))/2</f>
        <v>31.634478498520963</v>
      </c>
      <c r="H5693" s="37"/>
      <c r="I5693" s="3">
        <f ca="1">(G5693-C5693)*600/'Win-Draw-Loss'!$B$42</f>
        <v>9.5147301117983929</v>
      </c>
    </row>
    <row r="5694" spans="1:9" x14ac:dyDescent="0.25">
      <c r="A5694" s="33">
        <f t="shared" ca="1" si="176"/>
        <v>0.27676901850121527</v>
      </c>
      <c r="B5694" s="33">
        <f t="shared" ca="1" si="176"/>
        <v>0.98933184607424174</v>
      </c>
      <c r="C5694" s="37">
        <f ca="1">('Win-Draw-Loss'!$B$38+(('Win-Draw-Loss'!$B$39-'Win-Draw-Loss'!$B$38)*A5694)+('Win-Draw-Loss'!$B$38+(('Win-Draw-Loss'!$B$39-'Win-Draw-Loss'!$B$38)*B5694)))/2</f>
        <v>22.661008645754571</v>
      </c>
      <c r="E5694" s="33">
        <f t="shared" ca="1" si="177"/>
        <v>0.42165466387059003</v>
      </c>
      <c r="F5694" s="33">
        <f t="shared" ca="1" si="177"/>
        <v>0.94609989419252172</v>
      </c>
      <c r="G5694" s="37">
        <f ca="1">('Win-Draw-Loss'!$D$38+(('Win-Draw-Loss'!$D$39-'Win-Draw-Loss'!$D$38)*E5694)+('Win-Draw-Loss'!$D$38+(('Win-Draw-Loss'!$D$39-'Win-Draw-Loss'!$D$38)*F5694)))/2</f>
        <v>35.516318370946678</v>
      </c>
      <c r="H5694" s="37"/>
      <c r="I5694" s="3">
        <f ca="1">(G5694-C5694)*600/'Win-Draw-Loss'!$B$42</f>
        <v>25.710619450384215</v>
      </c>
    </row>
    <row r="5695" spans="1:9" x14ac:dyDescent="0.25">
      <c r="A5695" s="33">
        <f t="shared" ca="1" si="176"/>
        <v>0.32256338910350812</v>
      </c>
      <c r="B5695" s="33">
        <f t="shared" ca="1" si="176"/>
        <v>9.5819463165240482E-2</v>
      </c>
      <c r="C5695" s="37">
        <f ca="1">('Win-Draw-Loss'!$B$38+(('Win-Draw-Loss'!$B$39-'Win-Draw-Loss'!$B$38)*A5695)+('Win-Draw-Loss'!$B$38+(('Win-Draw-Loss'!$B$39-'Win-Draw-Loss'!$B$38)*B5695)))/2</f>
        <v>14.183828522687485</v>
      </c>
      <c r="E5695" s="33">
        <f t="shared" ca="1" si="177"/>
        <v>0.10571429758410289</v>
      </c>
      <c r="F5695" s="33">
        <f t="shared" ca="1" si="177"/>
        <v>0.80075830436284945</v>
      </c>
      <c r="G5695" s="37">
        <f ca="1">('Win-Draw-Loss'!$D$38+(('Win-Draw-Loss'!$D$39-'Win-Draw-Loss'!$D$38)*E5695)+('Win-Draw-Loss'!$D$38+(('Win-Draw-Loss'!$D$39-'Win-Draw-Loss'!$D$38)*F5695)))/2</f>
        <v>28.597089029204287</v>
      </c>
      <c r="H5695" s="37"/>
      <c r="I5695" s="3">
        <f ca="1">(G5695-C5695)*600/'Win-Draw-Loss'!$B$42</f>
        <v>28.826521013033606</v>
      </c>
    </row>
    <row r="5696" spans="1:9" x14ac:dyDescent="0.25">
      <c r="A5696" s="33">
        <f t="shared" ca="1" si="176"/>
        <v>0.80148968577717883</v>
      </c>
      <c r="B5696" s="33">
        <f t="shared" ca="1" si="176"/>
        <v>0.1731482269387693</v>
      </c>
      <c r="C5696" s="37">
        <f ca="1">('Win-Draw-Loss'!$B$38+(('Win-Draw-Loss'!$B$39-'Win-Draw-Loss'!$B$38)*A5696)+('Win-Draw-Loss'!$B$38+(('Win-Draw-Loss'!$B$39-'Win-Draw-Loss'!$B$38)*B5696)))/2</f>
        <v>19.746379127159482</v>
      </c>
      <c r="E5696" s="33">
        <f t="shared" ca="1" si="177"/>
        <v>0.65669233397797289</v>
      </c>
      <c r="F5696" s="33">
        <f t="shared" ca="1" si="177"/>
        <v>0.60978266764094102</v>
      </c>
      <c r="G5696" s="37">
        <f ca="1">('Win-Draw-Loss'!$D$38+(('Win-Draw-Loss'!$D$39-'Win-Draw-Loss'!$D$38)*E5696)+('Win-Draw-Loss'!$D$38+(('Win-Draw-Loss'!$D$39-'Win-Draw-Loss'!$D$38)*F5696)))/2</f>
        <v>33.997125024283712</v>
      </c>
      <c r="H5696" s="37"/>
      <c r="I5696" s="3">
        <f ca="1">(G5696-C5696)*600/'Win-Draw-Loss'!$B$42</f>
        <v>28.501491794248455</v>
      </c>
    </row>
    <row r="5697" spans="1:9" x14ac:dyDescent="0.25">
      <c r="A5697" s="33">
        <f t="shared" ca="1" si="176"/>
        <v>0.21562118898490601</v>
      </c>
      <c r="B5697" s="33">
        <f t="shared" ca="1" si="176"/>
        <v>0.59862945550009916</v>
      </c>
      <c r="C5697" s="37">
        <f ca="1">('Win-Draw-Loss'!$B$38+(('Win-Draw-Loss'!$B$39-'Win-Draw-Loss'!$B$38)*A5697)+('Win-Draw-Loss'!$B$38+(('Win-Draw-Loss'!$B$39-'Win-Draw-Loss'!$B$38)*B5697)))/2</f>
        <v>18.142506444850053</v>
      </c>
      <c r="E5697" s="33">
        <f t="shared" ca="1" si="177"/>
        <v>0.31615587831139946</v>
      </c>
      <c r="F5697" s="33">
        <f t="shared" ca="1" si="177"/>
        <v>0.20844476122970867</v>
      </c>
      <c r="G5697" s="37">
        <f ca="1">('Win-Draw-Loss'!$D$38+(('Win-Draw-Loss'!$D$39-'Win-Draw-Loss'!$D$38)*E5697)+('Win-Draw-Loss'!$D$38+(('Win-Draw-Loss'!$D$39-'Win-Draw-Loss'!$D$38)*F5697)))/2</f>
        <v>22.869009593116623</v>
      </c>
      <c r="H5697" s="37"/>
      <c r="I5697" s="3">
        <f ca="1">(G5697-C5697)*600/'Win-Draw-Loss'!$B$42</f>
        <v>9.4530062965331396</v>
      </c>
    </row>
    <row r="5698" spans="1:9" x14ac:dyDescent="0.25">
      <c r="A5698" s="33">
        <f t="shared" ref="A5698:B5761" ca="1" si="178">RAND()</f>
        <v>0.76917674030378358</v>
      </c>
      <c r="B5698" s="33">
        <f t="shared" ca="1" si="178"/>
        <v>0.62727806287612176</v>
      </c>
      <c r="C5698" s="37">
        <f ca="1">('Win-Draw-Loss'!$B$38+(('Win-Draw-Loss'!$B$39-'Win-Draw-Loss'!$B$38)*A5698)+('Win-Draw-Loss'!$B$38+(('Win-Draw-Loss'!$B$39-'Win-Draw-Loss'!$B$38)*B5698)))/2</f>
        <v>23.964548031799055</v>
      </c>
      <c r="E5698" s="33">
        <f t="shared" ref="E5698:F5761" ca="1" si="179">RAND()</f>
        <v>2.3447668698703739E-2</v>
      </c>
      <c r="F5698" s="33">
        <f t="shared" ca="1" si="179"/>
        <v>0.62731763509120553</v>
      </c>
      <c r="G5698" s="37">
        <f ca="1">('Win-Draw-Loss'!$D$38+(('Win-Draw-Loss'!$D$39-'Win-Draw-Loss'!$D$38)*E5698)+('Win-Draw-Loss'!$D$38+(('Win-Draw-Loss'!$D$39-'Win-Draw-Loss'!$D$38)*F5698)))/2</f>
        <v>24.761479556848638</v>
      </c>
      <c r="H5698" s="37"/>
      <c r="I5698" s="3">
        <f ca="1">(G5698-C5698)*600/'Win-Draw-Loss'!$B$42</f>
        <v>1.5938630500991664</v>
      </c>
    </row>
    <row r="5699" spans="1:9" x14ac:dyDescent="0.25">
      <c r="A5699" s="33">
        <f t="shared" ca="1" si="178"/>
        <v>0.98451096910344016</v>
      </c>
      <c r="B5699" s="33">
        <f t="shared" ca="1" si="178"/>
        <v>0.56761454178181547</v>
      </c>
      <c r="C5699" s="37">
        <f ca="1">('Win-Draw-Loss'!$B$38+(('Win-Draw-Loss'!$B$39-'Win-Draw-Loss'!$B$38)*A5699)+('Win-Draw-Loss'!$B$38+(('Win-Draw-Loss'!$B$39-'Win-Draw-Loss'!$B$38)*B5699)))/2</f>
        <v>25.521255108852557</v>
      </c>
      <c r="E5699" s="33">
        <f t="shared" ca="1" si="179"/>
        <v>3.5290257186399554E-2</v>
      </c>
      <c r="F5699" s="33">
        <f t="shared" ca="1" si="179"/>
        <v>0.77024866429624705</v>
      </c>
      <c r="G5699" s="37">
        <f ca="1">('Win-Draw-Loss'!$D$38+(('Win-Draw-Loss'!$D$39-'Win-Draw-Loss'!$D$38)*E5699)+('Win-Draw-Loss'!$D$38+(('Win-Draw-Loss'!$D$39-'Win-Draw-Loss'!$D$38)*F5699)))/2</f>
        <v>27.083083822239697</v>
      </c>
      <c r="H5699" s="37"/>
      <c r="I5699" s="3">
        <f ca="1">(G5699-C5699)*600/'Win-Draw-Loss'!$B$42</f>
        <v>3.1236574267742796</v>
      </c>
    </row>
    <row r="5700" spans="1:9" x14ac:dyDescent="0.25">
      <c r="A5700" s="33">
        <f t="shared" ca="1" si="178"/>
        <v>0.57507003639967647</v>
      </c>
      <c r="B5700" s="33">
        <f t="shared" ca="1" si="178"/>
        <v>0.58639434041326399</v>
      </c>
      <c r="C5700" s="37">
        <f ca="1">('Win-Draw-Loss'!$B$38+(('Win-Draw-Loss'!$B$39-'Win-Draw-Loss'!$B$38)*A5700)+('Win-Draw-Loss'!$B$38+(('Win-Draw-Loss'!$B$39-'Win-Draw-Loss'!$B$38)*B5700)))/2</f>
        <v>21.614643768129405</v>
      </c>
      <c r="E5700" s="33">
        <f t="shared" ca="1" si="179"/>
        <v>0.6303795912510235</v>
      </c>
      <c r="F5700" s="33">
        <f t="shared" ca="1" si="179"/>
        <v>0.74930762356636649</v>
      </c>
      <c r="G5700" s="37">
        <f ca="1">('Win-Draw-Loss'!$D$38+(('Win-Draw-Loss'!$D$39-'Win-Draw-Loss'!$D$38)*E5700)+('Win-Draw-Loss'!$D$38+(('Win-Draw-Loss'!$D$39-'Win-Draw-Loss'!$D$38)*F5700)))/2</f>
        <v>35.695308222260849</v>
      </c>
      <c r="H5700" s="37"/>
      <c r="I5700" s="3">
        <f ca="1">(G5700-C5700)*600/'Win-Draw-Loss'!$B$42</f>
        <v>28.161328908262888</v>
      </c>
    </row>
    <row r="5701" spans="1:9" x14ac:dyDescent="0.25">
      <c r="A5701" s="33">
        <f t="shared" ca="1" si="178"/>
        <v>1.488744420593735E-2</v>
      </c>
      <c r="B5701" s="33">
        <f t="shared" ca="1" si="178"/>
        <v>0.39651033042342954</v>
      </c>
      <c r="C5701" s="37">
        <f ca="1">('Win-Draw-Loss'!$B$38+(('Win-Draw-Loss'!$B$39-'Win-Draw-Loss'!$B$38)*A5701)+('Win-Draw-Loss'!$B$38+(('Win-Draw-Loss'!$B$39-'Win-Draw-Loss'!$B$38)*B5701)))/2</f>
        <v>14.113977746293669</v>
      </c>
      <c r="E5701" s="33">
        <f t="shared" ca="1" si="179"/>
        <v>0.57334801105846167</v>
      </c>
      <c r="F5701" s="33">
        <f t="shared" ca="1" si="179"/>
        <v>0.85686414039636916</v>
      </c>
      <c r="G5701" s="37">
        <f ca="1">('Win-Draw-Loss'!$D$38+(('Win-Draw-Loss'!$D$39-'Win-Draw-Loss'!$D$38)*E5701)+('Win-Draw-Loss'!$D$38+(('Win-Draw-Loss'!$D$39-'Win-Draw-Loss'!$D$38)*F5701)))/2</f>
        <v>36.453182271822463</v>
      </c>
      <c r="H5701" s="37"/>
      <c r="I5701" s="3">
        <f ca="1">(G5701-C5701)*600/'Win-Draw-Loss'!$B$42</f>
        <v>44.678409051057585</v>
      </c>
    </row>
    <row r="5702" spans="1:9" x14ac:dyDescent="0.25">
      <c r="A5702" s="33">
        <f t="shared" ca="1" si="178"/>
        <v>4.761635980709289E-2</v>
      </c>
      <c r="B5702" s="33">
        <f t="shared" ca="1" si="178"/>
        <v>0.52281514090778936</v>
      </c>
      <c r="C5702" s="37">
        <f ca="1">('Win-Draw-Loss'!$B$38+(('Win-Draw-Loss'!$B$39-'Win-Draw-Loss'!$B$38)*A5702)+('Win-Draw-Loss'!$B$38+(('Win-Draw-Loss'!$B$39-'Win-Draw-Loss'!$B$38)*B5702)))/2</f>
        <v>15.704315007148823</v>
      </c>
      <c r="E5702" s="33">
        <f t="shared" ca="1" si="179"/>
        <v>0.55016907473224952</v>
      </c>
      <c r="F5702" s="33">
        <f t="shared" ca="1" si="179"/>
        <v>7.9123152223985138E-2</v>
      </c>
      <c r="G5702" s="37">
        <f ca="1">('Win-Draw-Loss'!$D$38+(('Win-Draw-Loss'!$D$39-'Win-Draw-Loss'!$D$38)*E5702)+('Win-Draw-Loss'!$D$38+(('Win-Draw-Loss'!$D$39-'Win-Draw-Loss'!$D$38)*F5702)))/2</f>
        <v>24.43938340434352</v>
      </c>
      <c r="H5702" s="37"/>
      <c r="I5702" s="3">
        <f ca="1">(G5702-C5702)*600/'Win-Draw-Loss'!$B$42</f>
        <v>17.470136794389393</v>
      </c>
    </row>
    <row r="5703" spans="1:9" x14ac:dyDescent="0.25">
      <c r="A5703" s="33">
        <f t="shared" ca="1" si="178"/>
        <v>0.79814410940437486</v>
      </c>
      <c r="B5703" s="33">
        <f t="shared" ca="1" si="178"/>
        <v>0.56594488783071506</v>
      </c>
      <c r="C5703" s="37">
        <f ca="1">('Win-Draw-Loss'!$B$38+(('Win-Draw-Loss'!$B$39-'Win-Draw-Loss'!$B$38)*A5703)+('Win-Draw-Loss'!$B$38+(('Win-Draw-Loss'!$B$39-'Win-Draw-Loss'!$B$38)*B5703)))/2</f>
        <v>23.640889972350898</v>
      </c>
      <c r="E5703" s="33">
        <f t="shared" ca="1" si="179"/>
        <v>0.99917384819355437</v>
      </c>
      <c r="F5703" s="33">
        <f t="shared" ca="1" si="179"/>
        <v>0.27416576397753623</v>
      </c>
      <c r="G5703" s="37">
        <f ca="1">('Win-Draw-Loss'!$D$38+(('Win-Draw-Loss'!$D$39-'Win-Draw-Loss'!$D$38)*E5703)+('Win-Draw-Loss'!$D$38+(('Win-Draw-Loss'!$D$39-'Win-Draw-Loss'!$D$38)*F5703)))/2</f>
        <v>34.100094182566359</v>
      </c>
      <c r="H5703" s="37"/>
      <c r="I5703" s="3">
        <f ca="1">(G5703-C5703)*600/'Win-Draw-Loss'!$B$42</f>
        <v>20.918408420430922</v>
      </c>
    </row>
    <row r="5704" spans="1:9" x14ac:dyDescent="0.25">
      <c r="A5704" s="33">
        <f t="shared" ca="1" si="178"/>
        <v>0.82569807269952367</v>
      </c>
      <c r="B5704" s="33">
        <f t="shared" ca="1" si="178"/>
        <v>0.96528259158556795</v>
      </c>
      <c r="C5704" s="37">
        <f ca="1">('Win-Draw-Loss'!$B$38+(('Win-Draw-Loss'!$B$39-'Win-Draw-Loss'!$B$38)*A5704)+('Win-Draw-Loss'!$B$38+(('Win-Draw-Loss'!$B$39-'Win-Draw-Loss'!$B$38)*B5704)))/2</f>
        <v>27.909806642850917</v>
      </c>
      <c r="E5704" s="33">
        <f t="shared" ca="1" si="179"/>
        <v>0.97316082801248915</v>
      </c>
      <c r="F5704" s="33">
        <f t="shared" ca="1" si="179"/>
        <v>0.16196642636501801</v>
      </c>
      <c r="G5704" s="37">
        <f ca="1">('Win-Draw-Loss'!$D$38+(('Win-Draw-Loss'!$D$39-'Win-Draw-Loss'!$D$38)*E5704)+('Win-Draw-Loss'!$D$38+(('Win-Draw-Loss'!$D$39-'Win-Draw-Loss'!$D$38)*F5704)))/2</f>
        <v>32.026908815662608</v>
      </c>
      <c r="H5704" s="37"/>
      <c r="I5704" s="3">
        <f ca="1">(G5704-C5704)*600/'Win-Draw-Loss'!$B$42</f>
        <v>8.2342043456233824</v>
      </c>
    </row>
    <row r="5705" spans="1:9" x14ac:dyDescent="0.25">
      <c r="A5705" s="33">
        <f t="shared" ca="1" si="178"/>
        <v>0.11430912105157509</v>
      </c>
      <c r="B5705" s="33">
        <f t="shared" ca="1" si="178"/>
        <v>0.84724463366625635</v>
      </c>
      <c r="C5705" s="37">
        <f ca="1">('Win-Draw-Loss'!$B$38+(('Win-Draw-Loss'!$B$39-'Win-Draw-Loss'!$B$38)*A5705)+('Win-Draw-Loss'!$B$38+(('Win-Draw-Loss'!$B$39-'Win-Draw-Loss'!$B$38)*B5705)))/2</f>
        <v>19.615537547178313</v>
      </c>
      <c r="E5705" s="33">
        <f t="shared" ca="1" si="179"/>
        <v>0.10588100794988231</v>
      </c>
      <c r="F5705" s="33">
        <f t="shared" ca="1" si="179"/>
        <v>6.7328163145653708E-2</v>
      </c>
      <c r="G5705" s="37">
        <f ca="1">('Win-Draw-Loss'!$D$38+(('Win-Draw-Loss'!$D$39-'Win-Draw-Loss'!$D$38)*E5705)+('Win-Draw-Loss'!$D$38+(('Win-Draw-Loss'!$D$39-'Win-Draw-Loss'!$D$38)*F5705)))/2</f>
        <v>17.598137566433039</v>
      </c>
      <c r="H5705" s="37"/>
      <c r="I5705" s="3">
        <f ca="1">(G5705-C5705)*600/'Win-Draw-Loss'!$B$42</f>
        <v>-4.034799961490549</v>
      </c>
    </row>
    <row r="5706" spans="1:9" x14ac:dyDescent="0.25">
      <c r="A5706" s="33">
        <f t="shared" ca="1" si="178"/>
        <v>0.99234096591965548</v>
      </c>
      <c r="B5706" s="33">
        <f t="shared" ca="1" si="178"/>
        <v>0.38225558687605676</v>
      </c>
      <c r="C5706" s="37">
        <f ca="1">('Win-Draw-Loss'!$B$38+(('Win-Draw-Loss'!$B$39-'Win-Draw-Loss'!$B$38)*A5706)+('Win-Draw-Loss'!$B$38+(('Win-Draw-Loss'!$B$39-'Win-Draw-Loss'!$B$38)*B5706)))/2</f>
        <v>23.745965527957122</v>
      </c>
      <c r="E5706" s="33">
        <f t="shared" ca="1" si="179"/>
        <v>0.69003484967867856</v>
      </c>
      <c r="F5706" s="33">
        <f t="shared" ca="1" si="179"/>
        <v>0.9891900820627656</v>
      </c>
      <c r="G5706" s="37">
        <f ca="1">('Win-Draw-Loss'!$D$38+(('Win-Draw-Loss'!$D$39-'Win-Draw-Loss'!$D$38)*E5706)+('Win-Draw-Loss'!$D$38+(('Win-Draw-Loss'!$D$39-'Win-Draw-Loss'!$D$38)*F5706)))/2</f>
        <v>40.18837397612166</v>
      </c>
      <c r="H5706" s="37"/>
      <c r="I5706" s="3">
        <f ca="1">(G5706-C5706)*600/'Win-Draw-Loss'!$B$42</f>
        <v>32.884816896329077</v>
      </c>
    </row>
    <row r="5707" spans="1:9" x14ac:dyDescent="0.25">
      <c r="A5707" s="33">
        <f t="shared" ca="1" si="178"/>
        <v>8.5442222287141156E-2</v>
      </c>
      <c r="B5707" s="33">
        <f t="shared" ca="1" si="178"/>
        <v>0.66075152166744611</v>
      </c>
      <c r="C5707" s="37">
        <f ca="1">('Win-Draw-Loss'!$B$38+(('Win-Draw-Loss'!$B$39-'Win-Draw-Loss'!$B$38)*A5707)+('Win-Draw-Loss'!$B$38+(('Win-Draw-Loss'!$B$39-'Win-Draw-Loss'!$B$38)*B5707)))/2</f>
        <v>17.461937439545871</v>
      </c>
      <c r="E5707" s="33">
        <f t="shared" ca="1" si="179"/>
        <v>0.82456278862270849</v>
      </c>
      <c r="F5707" s="33">
        <f t="shared" ca="1" si="179"/>
        <v>0.39253602420405487</v>
      </c>
      <c r="G5707" s="37">
        <f ca="1">('Win-Draw-Loss'!$D$38+(('Win-Draw-Loss'!$D$39-'Win-Draw-Loss'!$D$38)*E5707)+('Win-Draw-Loss'!$D$38+(('Win-Draw-Loss'!$D$39-'Win-Draw-Loss'!$D$38)*F5707)))/2</f>
        <v>33.25648219240145</v>
      </c>
      <c r="H5707" s="37"/>
      <c r="I5707" s="3">
        <f ca="1">(G5707-C5707)*600/'Win-Draw-Loss'!$B$42</f>
        <v>31.589089505711158</v>
      </c>
    </row>
    <row r="5708" spans="1:9" x14ac:dyDescent="0.25">
      <c r="A5708" s="33">
        <f t="shared" ca="1" si="178"/>
        <v>0.23848080056514953</v>
      </c>
      <c r="B5708" s="33">
        <f t="shared" ca="1" si="178"/>
        <v>0.97191304680052271</v>
      </c>
      <c r="C5708" s="37">
        <f ca="1">('Win-Draw-Loss'!$B$38+(('Win-Draw-Loss'!$B$39-'Win-Draw-Loss'!$B$38)*A5708)+('Win-Draw-Loss'!$B$38+(('Win-Draw-Loss'!$B$39-'Win-Draw-Loss'!$B$38)*B5708)))/2</f>
        <v>22.103938473656722</v>
      </c>
      <c r="E5708" s="33">
        <f t="shared" ca="1" si="179"/>
        <v>0.18181861716914582</v>
      </c>
      <c r="F5708" s="33">
        <f t="shared" ca="1" si="179"/>
        <v>0.64078673806123454</v>
      </c>
      <c r="G5708" s="37">
        <f ca="1">('Win-Draw-Loss'!$D$38+(('Win-Draw-Loss'!$D$39-'Win-Draw-Loss'!$D$38)*E5708)+('Win-Draw-Loss'!$D$38+(('Win-Draw-Loss'!$D$39-'Win-Draw-Loss'!$D$38)*F5708)))/2</f>
        <v>27.339080328455704</v>
      </c>
      <c r="H5708" s="37"/>
      <c r="I5708" s="3">
        <f ca="1">(G5708-C5708)*600/'Win-Draw-Loss'!$B$42</f>
        <v>10.470283709597965</v>
      </c>
    </row>
    <row r="5709" spans="1:9" x14ac:dyDescent="0.25">
      <c r="A5709" s="33">
        <f t="shared" ca="1" si="178"/>
        <v>0.87800370885287327</v>
      </c>
      <c r="B5709" s="33">
        <f t="shared" ca="1" si="178"/>
        <v>0.81161865676936984</v>
      </c>
      <c r="C5709" s="37">
        <f ca="1">('Win-Draw-Loss'!$B$38+(('Win-Draw-Loss'!$B$39-'Win-Draw-Loss'!$B$38)*A5709)+('Win-Draw-Loss'!$B$38+(('Win-Draw-Loss'!$B$39-'Win-Draw-Loss'!$B$38)*B5709)))/2</f>
        <v>26.896223656222432</v>
      </c>
      <c r="E5709" s="33">
        <f t="shared" ca="1" si="179"/>
        <v>0.68172536920432658</v>
      </c>
      <c r="F5709" s="33">
        <f t="shared" ca="1" si="179"/>
        <v>0.79912722911936684</v>
      </c>
      <c r="G5709" s="37">
        <f ca="1">('Win-Draw-Loss'!$D$38+(('Win-Draw-Loss'!$D$39-'Win-Draw-Loss'!$D$38)*E5709)+('Win-Draw-Loss'!$D$38+(('Win-Draw-Loss'!$D$39-'Win-Draw-Loss'!$D$38)*F5709)))/2</f>
        <v>37.2127889748554</v>
      </c>
      <c r="H5709" s="37"/>
      <c r="I5709" s="3">
        <f ca="1">(G5709-C5709)*600/'Win-Draw-Loss'!$B$42</f>
        <v>20.633130637265936</v>
      </c>
    </row>
    <row r="5710" spans="1:9" x14ac:dyDescent="0.25">
      <c r="A5710" s="33">
        <f t="shared" ca="1" si="178"/>
        <v>0.38076232956453926</v>
      </c>
      <c r="B5710" s="33">
        <f t="shared" ca="1" si="178"/>
        <v>0.73768538349800539</v>
      </c>
      <c r="C5710" s="37">
        <f ca="1">('Win-Draw-Loss'!$B$38+(('Win-Draw-Loss'!$B$39-'Win-Draw-Loss'!$B$38)*A5710)+('Win-Draw-Loss'!$B$38+(('Win-Draw-Loss'!$B$39-'Win-Draw-Loss'!$B$38)*B5710)))/2</f>
        <v>21.184477130625446</v>
      </c>
      <c r="E5710" s="33">
        <f t="shared" ca="1" si="179"/>
        <v>0.89141947008678013</v>
      </c>
      <c r="F5710" s="33">
        <f t="shared" ca="1" si="179"/>
        <v>8.2906272845921225E-2</v>
      </c>
      <c r="G5710" s="37">
        <f ca="1">('Win-Draw-Loss'!$D$38+(('Win-Draw-Loss'!$D$39-'Win-Draw-Loss'!$D$38)*E5710)+('Win-Draw-Loss'!$D$38+(('Win-Draw-Loss'!$D$39-'Win-Draw-Loss'!$D$38)*F5710)))/2</f>
        <v>29.614886143990518</v>
      </c>
      <c r="H5710" s="37"/>
      <c r="I5710" s="3">
        <f ca="1">(G5710-C5710)*600/'Win-Draw-Loss'!$B$42</f>
        <v>16.860818026730144</v>
      </c>
    </row>
    <row r="5711" spans="1:9" x14ac:dyDescent="0.25">
      <c r="A5711" s="33">
        <f t="shared" ca="1" si="178"/>
        <v>0.12302603856292404</v>
      </c>
      <c r="B5711" s="33">
        <f t="shared" ca="1" si="178"/>
        <v>0.32053555879634399</v>
      </c>
      <c r="C5711" s="37">
        <f ca="1">('Win-Draw-Loss'!$B$38+(('Win-Draw-Loss'!$B$39-'Win-Draw-Loss'!$B$38)*A5711)+('Win-Draw-Loss'!$B$38+(('Win-Draw-Loss'!$B$39-'Win-Draw-Loss'!$B$38)*B5711)))/2</f>
        <v>14.435615973592679</v>
      </c>
      <c r="E5711" s="33">
        <f t="shared" ca="1" si="179"/>
        <v>0.99917057646713725</v>
      </c>
      <c r="F5711" s="33">
        <f t="shared" ca="1" si="179"/>
        <v>0.84392807911078249</v>
      </c>
      <c r="G5711" s="37">
        <f ca="1">('Win-Draw-Loss'!$D$38+(('Win-Draw-Loss'!$D$39-'Win-Draw-Loss'!$D$38)*E5711)+('Win-Draw-Loss'!$D$38+(('Win-Draw-Loss'!$D$39-'Win-Draw-Loss'!$D$38)*F5711)))/2</f>
        <v>42.646479833668792</v>
      </c>
      <c r="H5711" s="37"/>
      <c r="I5711" s="3">
        <f ca="1">(G5711-C5711)*600/'Win-Draw-Loss'!$B$42</f>
        <v>56.421727720152234</v>
      </c>
    </row>
    <row r="5712" spans="1:9" x14ac:dyDescent="0.25">
      <c r="A5712" s="33">
        <f t="shared" ca="1" si="178"/>
        <v>0.36136101684352095</v>
      </c>
      <c r="B5712" s="33">
        <f t="shared" ca="1" si="178"/>
        <v>0.70818370474969794</v>
      </c>
      <c r="C5712" s="37">
        <f ca="1">('Win-Draw-Loss'!$B$38+(('Win-Draw-Loss'!$B$39-'Win-Draw-Loss'!$B$38)*A5712)+('Win-Draw-Loss'!$B$38+(('Win-Draw-Loss'!$B$39-'Win-Draw-Loss'!$B$38)*B5712)))/2</f>
        <v>20.695447215932187</v>
      </c>
      <c r="E5712" s="33">
        <f t="shared" ca="1" si="179"/>
        <v>0.72129697168468998</v>
      </c>
      <c r="F5712" s="33">
        <f t="shared" ca="1" si="179"/>
        <v>0.44000301895832361</v>
      </c>
      <c r="G5712" s="37">
        <f ca="1">('Win-Draw-Loss'!$D$38+(('Win-Draw-Loss'!$D$39-'Win-Draw-Loss'!$D$38)*E5712)+('Win-Draw-Loss'!$D$38+(('Win-Draw-Loss'!$D$39-'Win-Draw-Loss'!$D$38)*F5712)))/2</f>
        <v>32.4194998596452</v>
      </c>
      <c r="H5712" s="37"/>
      <c r="I5712" s="3">
        <f ca="1">(G5712-C5712)*600/'Win-Draw-Loss'!$B$42</f>
        <v>23.448105287426024</v>
      </c>
    </row>
    <row r="5713" spans="1:9" x14ac:dyDescent="0.25">
      <c r="A5713" s="33">
        <f t="shared" ca="1" si="178"/>
        <v>0.90501414016448134</v>
      </c>
      <c r="B5713" s="33">
        <f t="shared" ca="1" si="178"/>
        <v>0.17292362791420257</v>
      </c>
      <c r="C5713" s="37">
        <f ca="1">('Win-Draw-Loss'!$B$38+(('Win-Draw-Loss'!$B$39-'Win-Draw-Loss'!$B$38)*A5713)+('Win-Draw-Loss'!$B$38+(('Win-Draw-Loss'!$B$39-'Win-Draw-Loss'!$B$38)*B5713)))/2</f>
        <v>20.779377680786837</v>
      </c>
      <c r="E5713" s="33">
        <f t="shared" ca="1" si="179"/>
        <v>0.27885654376548008</v>
      </c>
      <c r="F5713" s="33">
        <f t="shared" ca="1" si="179"/>
        <v>0.76785279366410542</v>
      </c>
      <c r="G5713" s="37">
        <f ca="1">('Win-Draw-Loss'!$D$38+(('Win-Draw-Loss'!$D$39-'Win-Draw-Loss'!$D$38)*E5713)+('Win-Draw-Loss'!$D$38+(('Win-Draw-Loss'!$D$39-'Win-Draw-Loss'!$D$38)*F5713)))/2</f>
        <v>30.700640061443785</v>
      </c>
      <c r="H5713" s="37"/>
      <c r="I5713" s="3">
        <f ca="1">(G5713-C5713)*600/'Win-Draw-Loss'!$B$42</f>
        <v>19.842524761313896</v>
      </c>
    </row>
    <row r="5714" spans="1:9" x14ac:dyDescent="0.25">
      <c r="A5714" s="33">
        <f t="shared" ca="1" si="178"/>
        <v>0.106744927037147</v>
      </c>
      <c r="B5714" s="33">
        <f t="shared" ca="1" si="178"/>
        <v>0.89492577269028462</v>
      </c>
      <c r="C5714" s="37">
        <f ca="1">('Win-Draw-Loss'!$B$38+(('Win-Draw-Loss'!$B$39-'Win-Draw-Loss'!$B$38)*A5714)+('Win-Draw-Loss'!$B$38+(('Win-Draw-Loss'!$B$39-'Win-Draw-Loss'!$B$38)*B5714)))/2</f>
        <v>20.016706997274316</v>
      </c>
      <c r="E5714" s="33">
        <f t="shared" ca="1" si="179"/>
        <v>0.29821011182780954</v>
      </c>
      <c r="F5714" s="33">
        <f t="shared" ca="1" si="179"/>
        <v>0.39678956355720296</v>
      </c>
      <c r="G5714" s="37">
        <f ca="1">('Win-Draw-Loss'!$D$38+(('Win-Draw-Loss'!$D$39-'Win-Draw-Loss'!$D$38)*E5714)+('Win-Draw-Loss'!$D$38+(('Win-Draw-Loss'!$D$39-'Win-Draw-Loss'!$D$38)*F5714)))/2</f>
        <v>25.424995130775187</v>
      </c>
      <c r="H5714" s="37"/>
      <c r="I5714" s="3">
        <f ca="1">(G5714-C5714)*600/'Win-Draw-Loss'!$B$42</f>
        <v>10.816576267001743</v>
      </c>
    </row>
    <row r="5715" spans="1:9" x14ac:dyDescent="0.25">
      <c r="A5715" s="33">
        <f t="shared" ca="1" si="178"/>
        <v>0.99438398705323416</v>
      </c>
      <c r="B5715" s="33">
        <f t="shared" ca="1" si="178"/>
        <v>0.21770958743796354</v>
      </c>
      <c r="C5715" s="37">
        <f ca="1">('Win-Draw-Loss'!$B$38+(('Win-Draw-Loss'!$B$39-'Win-Draw-Loss'!$B$38)*A5715)+('Win-Draw-Loss'!$B$38+(('Win-Draw-Loss'!$B$39-'Win-Draw-Loss'!$B$38)*B5715)))/2</f>
        <v>22.120935744911975</v>
      </c>
      <c r="E5715" s="33">
        <f t="shared" ca="1" si="179"/>
        <v>0.67329547207997709</v>
      </c>
      <c r="F5715" s="33">
        <f t="shared" ca="1" si="179"/>
        <v>0.24546887111806981</v>
      </c>
      <c r="G5715" s="37">
        <f ca="1">('Win-Draw-Loss'!$D$38+(('Win-Draw-Loss'!$D$39-'Win-Draw-Loss'!$D$38)*E5715)+('Win-Draw-Loss'!$D$38+(('Win-Draw-Loss'!$D$39-'Win-Draw-Loss'!$D$38)*F5715)))/2</f>
        <v>28.781465147970707</v>
      </c>
      <c r="H5715" s="37"/>
      <c r="I5715" s="3">
        <f ca="1">(G5715-C5715)*600/'Win-Draw-Loss'!$B$42</f>
        <v>13.321058806117463</v>
      </c>
    </row>
    <row r="5716" spans="1:9" x14ac:dyDescent="0.25">
      <c r="A5716" s="33">
        <f t="shared" ca="1" si="178"/>
        <v>0.88386783266873259</v>
      </c>
      <c r="B5716" s="33">
        <f t="shared" ca="1" si="178"/>
        <v>0.71887591618815638</v>
      </c>
      <c r="C5716" s="37">
        <f ca="1">('Win-Draw-Loss'!$B$38+(('Win-Draw-Loss'!$B$39-'Win-Draw-Loss'!$B$38)*A5716)+('Win-Draw-Loss'!$B$38+(('Win-Draw-Loss'!$B$39-'Win-Draw-Loss'!$B$38)*B5716)))/2</f>
        <v>26.027437488568889</v>
      </c>
      <c r="E5716" s="33">
        <f t="shared" ca="1" si="179"/>
        <v>9.6834659553833857E-3</v>
      </c>
      <c r="F5716" s="33">
        <f t="shared" ca="1" si="179"/>
        <v>0.58565692760631194</v>
      </c>
      <c r="G5716" s="37">
        <f ca="1">('Win-Draw-Loss'!$D$38+(('Win-Draw-Loss'!$D$39-'Win-Draw-Loss'!$D$38)*E5716)+('Win-Draw-Loss'!$D$38+(('Win-Draw-Loss'!$D$39-'Win-Draw-Loss'!$D$38)*F5716)))/2</f>
        <v>23.930105903425428</v>
      </c>
      <c r="H5716" s="37"/>
      <c r="I5716" s="3">
        <f ca="1">(G5716-C5716)*600/'Win-Draw-Loss'!$B$42</f>
        <v>-4.1946631702869226</v>
      </c>
    </row>
    <row r="5717" spans="1:9" x14ac:dyDescent="0.25">
      <c r="A5717" s="33">
        <f t="shared" ca="1" si="178"/>
        <v>0.78913031118043697</v>
      </c>
      <c r="B5717" s="33">
        <f t="shared" ca="1" si="178"/>
        <v>0.94445476897381087</v>
      </c>
      <c r="C5717" s="37">
        <f ca="1">('Win-Draw-Loss'!$B$38+(('Win-Draw-Loss'!$B$39-'Win-Draw-Loss'!$B$38)*A5717)+('Win-Draw-Loss'!$B$38+(('Win-Draw-Loss'!$B$39-'Win-Draw-Loss'!$B$38)*B5717)))/2</f>
        <v>27.335850801542477</v>
      </c>
      <c r="E5717" s="33">
        <f t="shared" ca="1" si="179"/>
        <v>0.90267465255056301</v>
      </c>
      <c r="F5717" s="33">
        <f t="shared" ca="1" si="179"/>
        <v>0.87605311747684356</v>
      </c>
      <c r="G5717" s="37">
        <f ca="1">('Win-Draw-Loss'!$D$38+(('Win-Draw-Loss'!$D$39-'Win-Draw-Loss'!$D$38)*E5717)+('Win-Draw-Loss'!$D$38+(('Win-Draw-Loss'!$D$39-'Win-Draw-Loss'!$D$38)*F5717)))/2</f>
        <v>41.680916550411098</v>
      </c>
      <c r="H5717" s="37"/>
      <c r="I5717" s="3">
        <f ca="1">(G5717-C5717)*600/'Win-Draw-Loss'!$B$42</f>
        <v>28.690131497737237</v>
      </c>
    </row>
    <row r="5718" spans="1:9" x14ac:dyDescent="0.25">
      <c r="A5718" s="33">
        <f t="shared" ca="1" si="178"/>
        <v>0.88177844800966643</v>
      </c>
      <c r="B5718" s="33">
        <f t="shared" ca="1" si="178"/>
        <v>0.94392885241595959</v>
      </c>
      <c r="C5718" s="37">
        <f ca="1">('Win-Draw-Loss'!$B$38+(('Win-Draw-Loss'!$B$39-'Win-Draw-Loss'!$B$38)*A5718)+('Win-Draw-Loss'!$B$38+(('Win-Draw-Loss'!$B$39-'Win-Draw-Loss'!$B$38)*B5718)))/2</f>
        <v>28.257073004256259</v>
      </c>
      <c r="E5718" s="33">
        <f t="shared" ca="1" si="179"/>
        <v>0.44773081792055991</v>
      </c>
      <c r="F5718" s="33">
        <f t="shared" ca="1" si="179"/>
        <v>0.45411638077640448</v>
      </c>
      <c r="G5718" s="37">
        <f ca="1">('Win-Draw-Loss'!$D$38+(('Win-Draw-Loss'!$D$39-'Win-Draw-Loss'!$D$38)*E5718)+('Win-Draw-Loss'!$D$38+(('Win-Draw-Loss'!$D$39-'Win-Draw-Loss'!$D$38)*F5718)))/2</f>
        <v>28.527707980454466</v>
      </c>
      <c r="H5718" s="37"/>
      <c r="I5718" s="3">
        <f ca="1">(G5718-C5718)*600/'Win-Draw-Loss'!$B$42</f>
        <v>0.54126995239641218</v>
      </c>
    </row>
    <row r="5719" spans="1:9" x14ac:dyDescent="0.25">
      <c r="A5719" s="33">
        <f t="shared" ca="1" si="178"/>
        <v>0.2451300464060695</v>
      </c>
      <c r="B5719" s="33">
        <f t="shared" ca="1" si="178"/>
        <v>0.41972062120110054</v>
      </c>
      <c r="C5719" s="37">
        <f ca="1">('Win-Draw-Loss'!$B$38+(('Win-Draw-Loss'!$B$39-'Win-Draw-Loss'!$B$38)*A5719)+('Win-Draw-Loss'!$B$38+(('Win-Draw-Loss'!$B$39-'Win-Draw-Loss'!$B$38)*B5719)))/2</f>
        <v>16.648506676071701</v>
      </c>
      <c r="E5719" s="33">
        <f t="shared" ca="1" si="179"/>
        <v>0.8049083698270415</v>
      </c>
      <c r="F5719" s="33">
        <f t="shared" ca="1" si="179"/>
        <v>0.98270748558000942</v>
      </c>
      <c r="G5719" s="37">
        <f ca="1">('Win-Draw-Loss'!$D$38+(('Win-Draw-Loss'!$D$39-'Win-Draw-Loss'!$D$38)*E5719)+('Win-Draw-Loss'!$D$38+(('Win-Draw-Loss'!$D$39-'Win-Draw-Loss'!$D$38)*F5719)))/2</f>
        <v>41.814237831105764</v>
      </c>
      <c r="H5719" s="37"/>
      <c r="I5719" s="3">
        <f ca="1">(G5719-C5719)*600/'Win-Draw-Loss'!$B$42</f>
        <v>50.331462310068126</v>
      </c>
    </row>
    <row r="5720" spans="1:9" x14ac:dyDescent="0.25">
      <c r="A5720" s="33">
        <f t="shared" ca="1" si="178"/>
        <v>0.68810042465472809</v>
      </c>
      <c r="B5720" s="33">
        <f t="shared" ca="1" si="178"/>
        <v>0.61977463482583228</v>
      </c>
      <c r="C5720" s="37">
        <f ca="1">('Win-Draw-Loss'!$B$38+(('Win-Draw-Loss'!$B$39-'Win-Draw-Loss'!$B$38)*A5720)+('Win-Draw-Loss'!$B$38+(('Win-Draw-Loss'!$B$39-'Win-Draw-Loss'!$B$38)*B5720)))/2</f>
        <v>23.078750594805605</v>
      </c>
      <c r="E5720" s="33">
        <f t="shared" ca="1" si="179"/>
        <v>0.59744314747909766</v>
      </c>
      <c r="F5720" s="33">
        <f t="shared" ca="1" si="179"/>
        <v>0.83286283695766694</v>
      </c>
      <c r="G5720" s="37">
        <f ca="1">('Win-Draw-Loss'!$D$38+(('Win-Draw-Loss'!$D$39-'Win-Draw-Loss'!$D$38)*E5720)+('Win-Draw-Loss'!$D$38+(('Win-Draw-Loss'!$D$39-'Win-Draw-Loss'!$D$38)*F5720)))/2</f>
        <v>36.454589766551464</v>
      </c>
      <c r="H5720" s="37"/>
      <c r="I5720" s="3">
        <f ca="1">(G5720-C5720)*600/'Win-Draw-Loss'!$B$42</f>
        <v>26.751678343491719</v>
      </c>
    </row>
    <row r="5721" spans="1:9" x14ac:dyDescent="0.25">
      <c r="A5721" s="33">
        <f t="shared" ca="1" si="178"/>
        <v>0.67805595229079663</v>
      </c>
      <c r="B5721" s="33">
        <f t="shared" ca="1" si="178"/>
        <v>0.98712192699869428</v>
      </c>
      <c r="C5721" s="37">
        <f ca="1">('Win-Draw-Loss'!$B$38+(('Win-Draw-Loss'!$B$39-'Win-Draw-Loss'!$B$38)*A5721)+('Win-Draw-Loss'!$B$38+(('Win-Draw-Loss'!$B$39-'Win-Draw-Loss'!$B$38)*B5721)))/2</f>
        <v>26.651778792894909</v>
      </c>
      <c r="E5721" s="33">
        <f t="shared" ca="1" si="179"/>
        <v>0.30001255547477079</v>
      </c>
      <c r="F5721" s="33">
        <f t="shared" ca="1" si="179"/>
        <v>0.97694824594849239</v>
      </c>
      <c r="G5721" s="37">
        <f ca="1">('Win-Draw-Loss'!$D$38+(('Win-Draw-Loss'!$D$39-'Win-Draw-Loss'!$D$38)*E5721)+('Win-Draw-Loss'!$D$38+(('Win-Draw-Loss'!$D$39-'Win-Draw-Loss'!$D$38)*F5721)))/2</f>
        <v>34.154412021348946</v>
      </c>
      <c r="H5721" s="37"/>
      <c r="I5721" s="3">
        <f ca="1">(G5721-C5721)*600/'Win-Draw-Loss'!$B$42</f>
        <v>15.005266456908075</v>
      </c>
    </row>
    <row r="5722" spans="1:9" x14ac:dyDescent="0.25">
      <c r="A5722" s="33">
        <f t="shared" ca="1" si="178"/>
        <v>0.49603786259786731</v>
      </c>
      <c r="B5722" s="33">
        <f t="shared" ca="1" si="178"/>
        <v>0.86312148639005959</v>
      </c>
      <c r="C5722" s="37">
        <f ca="1">('Win-Draw-Loss'!$B$38+(('Win-Draw-Loss'!$B$39-'Win-Draw-Loss'!$B$38)*A5722)+('Win-Draw-Loss'!$B$38+(('Win-Draw-Loss'!$B$39-'Win-Draw-Loss'!$B$38)*B5722)))/2</f>
        <v>23.591593489879269</v>
      </c>
      <c r="E5722" s="33">
        <f t="shared" ca="1" si="179"/>
        <v>0.41119604989543013</v>
      </c>
      <c r="F5722" s="33">
        <f t="shared" ca="1" si="179"/>
        <v>0.15561409019595507</v>
      </c>
      <c r="G5722" s="37">
        <f ca="1">('Win-Draw-Loss'!$D$38+(('Win-Draw-Loss'!$D$39-'Win-Draw-Loss'!$D$38)*E5722)+('Win-Draw-Loss'!$D$38+(('Win-Draw-Loss'!$D$39-'Win-Draw-Loss'!$D$38)*F5722)))/2</f>
        <v>23.502152101370775</v>
      </c>
      <c r="H5722" s="37"/>
      <c r="I5722" s="3">
        <f ca="1">(G5722-C5722)*600/'Win-Draw-Loss'!$B$42</f>
        <v>-0.1788827770169874</v>
      </c>
    </row>
    <row r="5723" spans="1:9" x14ac:dyDescent="0.25">
      <c r="A5723" s="33">
        <f t="shared" ca="1" si="178"/>
        <v>0.58544977056475378</v>
      </c>
      <c r="B5723" s="33">
        <f t="shared" ca="1" si="178"/>
        <v>0.23313128084914492</v>
      </c>
      <c r="C5723" s="37">
        <f ca="1">('Win-Draw-Loss'!$B$38+(('Win-Draw-Loss'!$B$39-'Win-Draw-Loss'!$B$38)*A5723)+('Win-Draw-Loss'!$B$38+(('Win-Draw-Loss'!$B$39-'Win-Draw-Loss'!$B$38)*B5723)))/2</f>
        <v>18.185810514138989</v>
      </c>
      <c r="E5723" s="33">
        <f t="shared" ca="1" si="179"/>
        <v>0.5231623192996907</v>
      </c>
      <c r="F5723" s="33">
        <f t="shared" ca="1" si="179"/>
        <v>0.40031143073850561</v>
      </c>
      <c r="G5723" s="37">
        <f ca="1">('Win-Draw-Loss'!$D$38+(('Win-Draw-Loss'!$D$39-'Win-Draw-Loss'!$D$38)*E5723)+('Win-Draw-Loss'!$D$38+(('Win-Draw-Loss'!$D$39-'Win-Draw-Loss'!$D$38)*F5723)))/2</f>
        <v>28.852106250572945</v>
      </c>
      <c r="H5723" s="37"/>
      <c r="I5723" s="3">
        <f ca="1">(G5723-C5723)*600/'Win-Draw-Loss'!$B$42</f>
        <v>21.332591472867911</v>
      </c>
    </row>
    <row r="5724" spans="1:9" x14ac:dyDescent="0.25">
      <c r="A5724" s="33">
        <f t="shared" ca="1" si="178"/>
        <v>0.61719128487817954</v>
      </c>
      <c r="B5724" s="33">
        <f t="shared" ca="1" si="178"/>
        <v>0.27274782672397657</v>
      </c>
      <c r="C5724" s="37">
        <f ca="1">('Win-Draw-Loss'!$B$38+(('Win-Draw-Loss'!$B$39-'Win-Draw-Loss'!$B$38)*A5724)+('Win-Draw-Loss'!$B$38+(('Win-Draw-Loss'!$B$39-'Win-Draw-Loss'!$B$38)*B5724)))/2</f>
        <v>18.899391116021562</v>
      </c>
      <c r="E5724" s="33">
        <f t="shared" ca="1" si="179"/>
        <v>7.7857417492361858E-2</v>
      </c>
      <c r="F5724" s="33">
        <f t="shared" ca="1" si="179"/>
        <v>9.2829886596648037E-2</v>
      </c>
      <c r="G5724" s="37">
        <f ca="1">('Win-Draw-Loss'!$D$38+(('Win-Draw-Loss'!$D$39-'Win-Draw-Loss'!$D$38)*E5724)+('Win-Draw-Loss'!$D$38+(('Win-Draw-Loss'!$D$39-'Win-Draw-Loss'!$D$38)*F5724)))/2</f>
        <v>17.560309561335146</v>
      </c>
      <c r="H5724" s="37"/>
      <c r="I5724" s="3">
        <f ca="1">(G5724-C5724)*600/'Win-Draw-Loss'!$B$42</f>
        <v>-2.6781631093728322</v>
      </c>
    </row>
    <row r="5725" spans="1:9" x14ac:dyDescent="0.25">
      <c r="A5725" s="33">
        <f t="shared" ca="1" si="178"/>
        <v>0.7976297777484761</v>
      </c>
      <c r="B5725" s="33">
        <f t="shared" ca="1" si="178"/>
        <v>0.98417573081722376</v>
      </c>
      <c r="C5725" s="37">
        <f ca="1">('Win-Draw-Loss'!$B$38+(('Win-Draw-Loss'!$B$39-'Win-Draw-Loss'!$B$38)*A5725)+('Win-Draw-Loss'!$B$38+(('Win-Draw-Loss'!$B$39-'Win-Draw-Loss'!$B$38)*B5725)))/2</f>
        <v>27.818055085656997</v>
      </c>
      <c r="E5725" s="33">
        <f t="shared" ca="1" si="179"/>
        <v>0.76853795476845133</v>
      </c>
      <c r="F5725" s="33">
        <f t="shared" ca="1" si="179"/>
        <v>0.8396853771416235</v>
      </c>
      <c r="G5725" s="37">
        <f ca="1">('Win-Draw-Loss'!$D$38+(('Win-Draw-Loss'!$D$39-'Win-Draw-Loss'!$D$38)*E5725)+('Win-Draw-Loss'!$D$38+(('Win-Draw-Loss'!$D$39-'Win-Draw-Loss'!$D$38)*F5725)))/2</f>
        <v>39.12334997865112</v>
      </c>
      <c r="H5725" s="37"/>
      <c r="I5725" s="3">
        <f ca="1">(G5725-C5725)*600/'Win-Draw-Loss'!$B$42</f>
        <v>22.610589785988246</v>
      </c>
    </row>
    <row r="5726" spans="1:9" x14ac:dyDescent="0.25">
      <c r="A5726" s="33">
        <f t="shared" ca="1" si="178"/>
        <v>0.40738810424988492</v>
      </c>
      <c r="B5726" s="33">
        <f t="shared" ca="1" si="178"/>
        <v>0.55220526653788915</v>
      </c>
      <c r="C5726" s="37">
        <f ca="1">('Win-Draw-Loss'!$B$38+(('Win-Draw-Loss'!$B$39-'Win-Draw-Loss'!$B$38)*A5726)+('Win-Draw-Loss'!$B$38+(('Win-Draw-Loss'!$B$39-'Win-Draw-Loss'!$B$38)*B5726)))/2</f>
        <v>19.595933707877741</v>
      </c>
      <c r="E5726" s="33">
        <f t="shared" ca="1" si="179"/>
        <v>0.59401319648532014</v>
      </c>
      <c r="F5726" s="33">
        <f t="shared" ca="1" si="179"/>
        <v>0.97078301138325862</v>
      </c>
      <c r="G5726" s="37">
        <f ca="1">('Win-Draw-Loss'!$D$38+(('Win-Draw-Loss'!$D$39-'Win-Draw-Loss'!$D$38)*E5726)+('Win-Draw-Loss'!$D$38+(('Win-Draw-Loss'!$D$39-'Win-Draw-Loss'!$D$38)*F5726)))/2</f>
        <v>38.471943118028676</v>
      </c>
      <c r="H5726" s="37"/>
      <c r="I5726" s="3">
        <f ca="1">(G5726-C5726)*600/'Win-Draw-Loss'!$B$42</f>
        <v>37.752018820301871</v>
      </c>
    </row>
    <row r="5727" spans="1:9" x14ac:dyDescent="0.25">
      <c r="A5727" s="33">
        <f t="shared" ca="1" si="178"/>
        <v>0.32188258582118634</v>
      </c>
      <c r="B5727" s="33">
        <f t="shared" ca="1" si="178"/>
        <v>0.53446633961028778</v>
      </c>
      <c r="C5727" s="37">
        <f ca="1">('Win-Draw-Loss'!$B$38+(('Win-Draw-Loss'!$B$39-'Win-Draw-Loss'!$B$38)*A5727)+('Win-Draw-Loss'!$B$38+(('Win-Draw-Loss'!$B$39-'Win-Draw-Loss'!$B$38)*B5727)))/2</f>
        <v>18.563489254314739</v>
      </c>
      <c r="E5727" s="33">
        <f t="shared" ca="1" si="179"/>
        <v>0.71454649147580296</v>
      </c>
      <c r="F5727" s="33">
        <f t="shared" ca="1" si="179"/>
        <v>0.9843631712455837</v>
      </c>
      <c r="G5727" s="37">
        <f ca="1">('Win-Draw-Loss'!$D$38+(('Win-Draw-Loss'!$D$39-'Win-Draw-Loss'!$D$38)*E5727)+('Win-Draw-Loss'!$D$38+(('Win-Draw-Loss'!$D$39-'Win-Draw-Loss'!$D$38)*F5727)))/2</f>
        <v>40.483644940820795</v>
      </c>
      <c r="H5727" s="37"/>
      <c r="I5727" s="3">
        <f ca="1">(G5727-C5727)*600/'Win-Draw-Loss'!$B$42</f>
        <v>43.840311373012113</v>
      </c>
    </row>
    <row r="5728" spans="1:9" x14ac:dyDescent="0.25">
      <c r="A5728" s="33">
        <f t="shared" ca="1" si="178"/>
        <v>0.13284149446764559</v>
      </c>
      <c r="B5728" s="33">
        <f t="shared" ca="1" si="178"/>
        <v>0.9349860630099831</v>
      </c>
      <c r="C5728" s="37">
        <f ca="1">('Win-Draw-Loss'!$B$38+(('Win-Draw-Loss'!$B$39-'Win-Draw-Loss'!$B$38)*A5728)+('Win-Draw-Loss'!$B$38+(('Win-Draw-Loss'!$B$39-'Win-Draw-Loss'!$B$38)*B5728)))/2</f>
        <v>20.678275574776286</v>
      </c>
      <c r="E5728" s="33">
        <f t="shared" ca="1" si="179"/>
        <v>0.5700846043935337</v>
      </c>
      <c r="F5728" s="33">
        <f t="shared" ca="1" si="179"/>
        <v>0.30478290043827738</v>
      </c>
      <c r="G5728" s="37">
        <f ca="1">('Win-Draw-Loss'!$D$38+(('Win-Draw-Loss'!$D$39-'Win-Draw-Loss'!$D$38)*E5728)+('Win-Draw-Loss'!$D$38+(('Win-Draw-Loss'!$D$39-'Win-Draw-Loss'!$D$38)*F5728)))/2</f>
        <v>28.123012572477169</v>
      </c>
      <c r="H5728" s="37"/>
      <c r="I5728" s="3">
        <f ca="1">(G5728-C5728)*600/'Win-Draw-Loss'!$B$42</f>
        <v>14.889473995401765</v>
      </c>
    </row>
    <row r="5729" spans="1:9" x14ac:dyDescent="0.25">
      <c r="A5729" s="33">
        <f t="shared" ca="1" si="178"/>
        <v>0.17389915233873321</v>
      </c>
      <c r="B5729" s="33">
        <f t="shared" ca="1" si="178"/>
        <v>0.91890006168147076</v>
      </c>
      <c r="C5729" s="37">
        <f ca="1">('Win-Draw-Loss'!$B$38+(('Win-Draw-Loss'!$B$39-'Win-Draw-Loss'!$B$38)*A5729)+('Win-Draw-Loss'!$B$38+(('Win-Draw-Loss'!$B$39-'Win-Draw-Loss'!$B$38)*B5729)))/2</f>
        <v>20.92799214020204</v>
      </c>
      <c r="E5729" s="33">
        <f t="shared" ca="1" si="179"/>
        <v>0.8133341562592078</v>
      </c>
      <c r="F5729" s="33">
        <f t="shared" ca="1" si="179"/>
        <v>0.83076002166979601</v>
      </c>
      <c r="G5729" s="37">
        <f ca="1">('Win-Draw-Loss'!$D$38+(('Win-Draw-Loss'!$D$39-'Win-Draw-Loss'!$D$38)*E5729)+('Win-Draw-Loss'!$D$38+(('Win-Draw-Loss'!$D$39-'Win-Draw-Loss'!$D$38)*F5729)))/2</f>
        <v>39.661412668935057</v>
      </c>
      <c r="H5729" s="37"/>
      <c r="I5729" s="3">
        <f ca="1">(G5729-C5729)*600/'Win-Draw-Loss'!$B$42</f>
        <v>37.466841057466034</v>
      </c>
    </row>
    <row r="5730" spans="1:9" x14ac:dyDescent="0.25">
      <c r="A5730" s="33">
        <f t="shared" ca="1" si="178"/>
        <v>0.74442801180220541</v>
      </c>
      <c r="B5730" s="33">
        <f t="shared" ca="1" si="178"/>
        <v>0.38147844282453414</v>
      </c>
      <c r="C5730" s="37">
        <f ca="1">('Win-Draw-Loss'!$B$38+(('Win-Draw-Loss'!$B$39-'Win-Draw-Loss'!$B$38)*A5730)+('Win-Draw-Loss'!$B$38+(('Win-Draw-Loss'!$B$39-'Win-Draw-Loss'!$B$38)*B5730)))/2</f>
        <v>21.259064546267396</v>
      </c>
      <c r="E5730" s="33">
        <f t="shared" ca="1" si="179"/>
        <v>3.9203624782172541E-2</v>
      </c>
      <c r="F5730" s="33">
        <f t="shared" ca="1" si="179"/>
        <v>0.99870735019445023</v>
      </c>
      <c r="G5730" s="37">
        <f ca="1">('Win-Draw-Loss'!$D$38+(('Win-Draw-Loss'!$D$39-'Win-Draw-Loss'!$D$38)*E5730)+('Win-Draw-Loss'!$D$38+(('Win-Draw-Loss'!$D$39-'Win-Draw-Loss'!$D$38)*F5730)))/2</f>
        <v>30.568664624649344</v>
      </c>
      <c r="H5730" s="37"/>
      <c r="I5730" s="3">
        <f ca="1">(G5730-C5730)*600/'Win-Draw-Loss'!$B$42</f>
        <v>18.619200156763895</v>
      </c>
    </row>
    <row r="5731" spans="1:9" x14ac:dyDescent="0.25">
      <c r="A5731" s="33">
        <f t="shared" ca="1" si="178"/>
        <v>0.1076149786089694</v>
      </c>
      <c r="B5731" s="33">
        <f t="shared" ca="1" si="178"/>
        <v>0.42966821795757371</v>
      </c>
      <c r="C5731" s="37">
        <f ca="1">('Win-Draw-Loss'!$B$38+(('Win-Draw-Loss'!$B$39-'Win-Draw-Loss'!$B$38)*A5731)+('Win-Draw-Loss'!$B$38+(('Win-Draw-Loss'!$B$39-'Win-Draw-Loss'!$B$38)*B5731)))/2</f>
        <v>15.37283196566543</v>
      </c>
      <c r="E5731" s="33">
        <f t="shared" ca="1" si="179"/>
        <v>0.77209989966800319</v>
      </c>
      <c r="F5731" s="33">
        <f t="shared" ca="1" si="179"/>
        <v>0.92311471687639279</v>
      </c>
      <c r="G5731" s="37">
        <f ca="1">('Win-Draw-Loss'!$D$38+(('Win-Draw-Loss'!$D$39-'Win-Draw-Loss'!$D$38)*E5731)+('Win-Draw-Loss'!$D$38+(('Win-Draw-Loss'!$D$39-'Win-Draw-Loss'!$D$38)*F5731)))/2</f>
        <v>40.428219248165945</v>
      </c>
      <c r="H5731" s="37"/>
      <c r="I5731" s="3">
        <f ca="1">(G5731-C5731)*600/'Win-Draw-Loss'!$B$42</f>
        <v>50.11077456500103</v>
      </c>
    </row>
    <row r="5732" spans="1:9" x14ac:dyDescent="0.25">
      <c r="A5732" s="33">
        <f t="shared" ca="1" si="178"/>
        <v>0.2398787301418438</v>
      </c>
      <c r="B5732" s="33">
        <f t="shared" ca="1" si="178"/>
        <v>0.81678679303278623</v>
      </c>
      <c r="C5732" s="37">
        <f ca="1">('Win-Draw-Loss'!$B$38+(('Win-Draw-Loss'!$B$39-'Win-Draw-Loss'!$B$38)*A5732)+('Win-Draw-Loss'!$B$38+(('Win-Draw-Loss'!$B$39-'Win-Draw-Loss'!$B$38)*B5732)))/2</f>
        <v>20.566655231746299</v>
      </c>
      <c r="E5732" s="33">
        <f t="shared" ca="1" si="179"/>
        <v>0.95815437931178149</v>
      </c>
      <c r="F5732" s="33">
        <f t="shared" ca="1" si="179"/>
        <v>1.3923698817687957E-2</v>
      </c>
      <c r="G5732" s="37">
        <f ca="1">('Win-Draw-Loss'!$D$38+(('Win-Draw-Loss'!$D$39-'Win-Draw-Loss'!$D$38)*E5732)+('Win-Draw-Loss'!$D$38+(('Win-Draw-Loss'!$D$39-'Win-Draw-Loss'!$D$38)*F5732)))/2</f>
        <v>29.581171171942039</v>
      </c>
      <c r="H5732" s="37"/>
      <c r="I5732" s="3">
        <f ca="1">(G5732-C5732)*600/'Win-Draw-Loss'!$B$42</f>
        <v>18.029031880391479</v>
      </c>
    </row>
    <row r="5733" spans="1:9" x14ac:dyDescent="0.25">
      <c r="A5733" s="33">
        <f t="shared" ca="1" si="178"/>
        <v>0.6267526462087013</v>
      </c>
      <c r="B5733" s="33">
        <f t="shared" ca="1" si="178"/>
        <v>0.87366010416547568</v>
      </c>
      <c r="C5733" s="37">
        <f ca="1">('Win-Draw-Loss'!$B$38+(('Win-Draw-Loss'!$B$39-'Win-Draw-Loss'!$B$38)*A5733)+('Win-Draw-Loss'!$B$38+(('Win-Draw-Loss'!$B$39-'Win-Draw-Loss'!$B$38)*B5733)))/2</f>
        <v>25.004127503741771</v>
      </c>
      <c r="E5733" s="33">
        <f t="shared" ca="1" si="179"/>
        <v>0.10183149636194677</v>
      </c>
      <c r="F5733" s="33">
        <f t="shared" ca="1" si="179"/>
        <v>0.90869754805235892</v>
      </c>
      <c r="G5733" s="37">
        <f ca="1">('Win-Draw-Loss'!$D$38+(('Win-Draw-Loss'!$D$39-'Win-Draw-Loss'!$D$38)*E5733)+('Win-Draw-Loss'!$D$38+(('Win-Draw-Loss'!$D$39-'Win-Draw-Loss'!$D$38)*F5733)))/2</f>
        <v>30.157935666214584</v>
      </c>
      <c r="H5733" s="37"/>
      <c r="I5733" s="3">
        <f ca="1">(G5733-C5733)*600/'Win-Draw-Loss'!$B$42</f>
        <v>10.307616324945627</v>
      </c>
    </row>
    <row r="5734" spans="1:9" x14ac:dyDescent="0.25">
      <c r="A5734" s="33">
        <f t="shared" ca="1" si="178"/>
        <v>0.17866889527209762</v>
      </c>
      <c r="B5734" s="33">
        <f t="shared" ca="1" si="178"/>
        <v>0.36032989373133062</v>
      </c>
      <c r="C5734" s="37">
        <f ca="1">('Win-Draw-Loss'!$B$38+(('Win-Draw-Loss'!$B$39-'Win-Draw-Loss'!$B$38)*A5734)+('Win-Draw-Loss'!$B$38+(('Win-Draw-Loss'!$B$39-'Win-Draw-Loss'!$B$38)*B5734)))/2</f>
        <v>15.389987890034282</v>
      </c>
      <c r="E5734" s="33">
        <f t="shared" ca="1" si="179"/>
        <v>0.22942341252550513</v>
      </c>
      <c r="F5734" s="33">
        <f t="shared" ca="1" si="179"/>
        <v>0.92593311381930421</v>
      </c>
      <c r="G5734" s="37">
        <f ca="1">('Win-Draw-Loss'!$D$38+(('Win-Draw-Loss'!$D$39-'Win-Draw-Loss'!$D$38)*E5734)+('Win-Draw-Loss'!$D$38+(('Win-Draw-Loss'!$D$39-'Win-Draw-Loss'!$D$38)*F5734)))/2</f>
        <v>32.330347895172139</v>
      </c>
      <c r="H5734" s="37"/>
      <c r="I5734" s="3">
        <f ca="1">(G5734-C5734)*600/'Win-Draw-Loss'!$B$42</f>
        <v>33.880720010275709</v>
      </c>
    </row>
    <row r="5735" spans="1:9" x14ac:dyDescent="0.25">
      <c r="A5735" s="33">
        <f t="shared" ca="1" si="178"/>
        <v>0.80085233419118373</v>
      </c>
      <c r="B5735" s="33">
        <f t="shared" ca="1" si="178"/>
        <v>0.47848750293327813</v>
      </c>
      <c r="C5735" s="37">
        <f ca="1">('Win-Draw-Loss'!$B$38+(('Win-Draw-Loss'!$B$39-'Win-Draw-Loss'!$B$38)*A5735)+('Win-Draw-Loss'!$B$38+(('Win-Draw-Loss'!$B$39-'Win-Draw-Loss'!$B$38)*B5735)))/2</f>
        <v>22.793398371244621</v>
      </c>
      <c r="E5735" s="33">
        <f t="shared" ca="1" si="179"/>
        <v>6.817293682900516E-3</v>
      </c>
      <c r="F5735" s="33">
        <f t="shared" ca="1" si="179"/>
        <v>0.24697822969571348</v>
      </c>
      <c r="G5735" s="37">
        <f ca="1">('Win-Draw-Loss'!$D$38+(('Win-Draw-Loss'!$D$39-'Win-Draw-Loss'!$D$38)*E5735)+('Win-Draw-Loss'!$D$38+(('Win-Draw-Loss'!$D$39-'Win-Draw-Loss'!$D$38)*F5735)))/2</f>
        <v>18.80693285067921</v>
      </c>
      <c r="H5735" s="37"/>
      <c r="I5735" s="3">
        <f ca="1">(G5735-C5735)*600/'Win-Draw-Loss'!$B$42</f>
        <v>-7.9729310411308205</v>
      </c>
    </row>
    <row r="5736" spans="1:9" x14ac:dyDescent="0.25">
      <c r="A5736" s="33">
        <f t="shared" ca="1" si="178"/>
        <v>0.77113875032260537</v>
      </c>
      <c r="B5736" s="33">
        <f t="shared" ca="1" si="178"/>
        <v>0.31476816049787826</v>
      </c>
      <c r="C5736" s="37">
        <f ca="1">('Win-Draw-Loss'!$B$38+(('Win-Draw-Loss'!$B$39-'Win-Draw-Loss'!$B$38)*A5736)+('Win-Draw-Loss'!$B$38+(('Win-Draw-Loss'!$B$39-'Win-Draw-Loss'!$B$38)*B5736)))/2</f>
        <v>20.859069108204835</v>
      </c>
      <c r="E5736" s="33">
        <f t="shared" ca="1" si="179"/>
        <v>0.13946275824078669</v>
      </c>
      <c r="F5736" s="33">
        <f t="shared" ca="1" si="179"/>
        <v>0.88019801670736642</v>
      </c>
      <c r="G5736" s="37">
        <f ca="1">('Win-Draw-Loss'!$D$38+(('Win-Draw-Loss'!$D$39-'Win-Draw-Loss'!$D$38)*E5736)+('Win-Draw-Loss'!$D$38+(('Win-Draw-Loss'!$D$39-'Win-Draw-Loss'!$D$38)*F5736)))/2</f>
        <v>30.294911624222298</v>
      </c>
      <c r="H5736" s="37"/>
      <c r="I5736" s="3">
        <f ca="1">(G5736-C5736)*600/'Win-Draw-Loss'!$B$42</f>
        <v>18.871685032034925</v>
      </c>
    </row>
    <row r="5737" spans="1:9" x14ac:dyDescent="0.25">
      <c r="A5737" s="33">
        <f t="shared" ca="1" si="178"/>
        <v>0.66214267956163353</v>
      </c>
      <c r="B5737" s="33">
        <f t="shared" ca="1" si="178"/>
        <v>0.87201192891619317</v>
      </c>
      <c r="C5737" s="37">
        <f ca="1">('Win-Draw-Loss'!$B$38+(('Win-Draw-Loss'!$B$39-'Win-Draw-Loss'!$B$38)*A5737)+('Win-Draw-Loss'!$B$38+(('Win-Draw-Loss'!$B$39-'Win-Draw-Loss'!$B$38)*B5737)))/2</f>
        <v>25.341546084778265</v>
      </c>
      <c r="E5737" s="33">
        <f t="shared" ca="1" si="179"/>
        <v>3.7893180981206864E-2</v>
      </c>
      <c r="F5737" s="33">
        <f t="shared" ca="1" si="179"/>
        <v>3.1647010410669862E-2</v>
      </c>
      <c r="G5737" s="37">
        <f ca="1">('Win-Draw-Loss'!$D$38+(('Win-Draw-Loss'!$D$39-'Win-Draw-Loss'!$D$38)*E5737)+('Win-Draw-Loss'!$D$38+(('Win-Draw-Loss'!$D$39-'Win-Draw-Loss'!$D$38)*F5737)))/2</f>
        <v>16.043102870878151</v>
      </c>
      <c r="H5737" s="37"/>
      <c r="I5737" s="3">
        <f ca="1">(G5737-C5737)*600/'Win-Draw-Loss'!$B$42</f>
        <v>-18.596886427800229</v>
      </c>
    </row>
    <row r="5738" spans="1:9" x14ac:dyDescent="0.25">
      <c r="A5738" s="33">
        <f t="shared" ca="1" si="178"/>
        <v>0.72471448207181977</v>
      </c>
      <c r="B5738" s="33">
        <f t="shared" ca="1" si="178"/>
        <v>0.12736246098162274</v>
      </c>
      <c r="C5738" s="37">
        <f ca="1">('Win-Draw-Loss'!$B$38+(('Win-Draw-Loss'!$B$39-'Win-Draw-Loss'!$B$38)*A5738)+('Win-Draw-Loss'!$B$38+(('Win-Draw-Loss'!$B$39-'Win-Draw-Loss'!$B$38)*B5738)))/2</f>
        <v>18.520769430534425</v>
      </c>
      <c r="E5738" s="33">
        <f t="shared" ca="1" si="179"/>
        <v>0.35954240363512546</v>
      </c>
      <c r="F5738" s="33">
        <f t="shared" ca="1" si="179"/>
        <v>0.47971784249533589</v>
      </c>
      <c r="G5738" s="37">
        <f ca="1">('Win-Draw-Loss'!$D$38+(('Win-Draw-Loss'!$D$39-'Win-Draw-Loss'!$D$38)*E5738)+('Win-Draw-Loss'!$D$38+(('Win-Draw-Loss'!$D$39-'Win-Draw-Loss'!$D$38)*F5738)))/2</f>
        <v>27.588903691956919</v>
      </c>
      <c r="H5738" s="37"/>
      <c r="I5738" s="3">
        <f ca="1">(G5738-C5738)*600/'Win-Draw-Loss'!$B$42</f>
        <v>18.136268522844986</v>
      </c>
    </row>
    <row r="5739" spans="1:9" x14ac:dyDescent="0.25">
      <c r="A5739" s="33">
        <f t="shared" ca="1" si="178"/>
        <v>0.99699094058954862</v>
      </c>
      <c r="B5739" s="33">
        <f t="shared" ca="1" si="178"/>
        <v>0.73604272992061248</v>
      </c>
      <c r="C5739" s="37">
        <f ca="1">('Win-Draw-Loss'!$B$38+(('Win-Draw-Loss'!$B$39-'Win-Draw-Loss'!$B$38)*A5739)+('Win-Draw-Loss'!$B$38+(('Win-Draw-Loss'!$B$39-'Win-Draw-Loss'!$B$38)*B5739)))/2</f>
        <v>27.330336705101608</v>
      </c>
      <c r="E5739" s="33">
        <f t="shared" ca="1" si="179"/>
        <v>0.71715105032587367</v>
      </c>
      <c r="F5739" s="33">
        <f t="shared" ca="1" si="179"/>
        <v>0.17706398928760336</v>
      </c>
      <c r="G5739" s="37">
        <f ca="1">('Win-Draw-Loss'!$D$38+(('Win-Draw-Loss'!$D$39-'Win-Draw-Loss'!$D$38)*E5739)+('Win-Draw-Loss'!$D$38+(('Win-Draw-Loss'!$D$39-'Win-Draw-Loss'!$D$38)*F5739)))/2</f>
        <v>28.413225594202153</v>
      </c>
      <c r="H5739" s="37"/>
      <c r="I5739" s="3">
        <f ca="1">(G5739-C5739)*600/'Win-Draw-Loss'!$B$42</f>
        <v>2.1657777782010896</v>
      </c>
    </row>
    <row r="5740" spans="1:9" x14ac:dyDescent="0.25">
      <c r="A5740" s="33">
        <f t="shared" ca="1" si="178"/>
        <v>0.35520683782050677</v>
      </c>
      <c r="B5740" s="33">
        <f t="shared" ca="1" si="178"/>
        <v>0.70610908801999028</v>
      </c>
      <c r="C5740" s="37">
        <f ca="1">('Win-Draw-Loss'!$B$38+(('Win-Draw-Loss'!$B$39-'Win-Draw-Loss'!$B$38)*A5740)+('Win-Draw-Loss'!$B$38+(('Win-Draw-Loss'!$B$39-'Win-Draw-Loss'!$B$38)*B5740)))/2</f>
        <v>20.61315925840497</v>
      </c>
      <c r="E5740" s="33">
        <f t="shared" ca="1" si="179"/>
        <v>0.46984081595234262</v>
      </c>
      <c r="F5740" s="33">
        <f t="shared" ca="1" si="179"/>
        <v>0.36133047417036679</v>
      </c>
      <c r="G5740" s="37">
        <f ca="1">('Win-Draw-Loss'!$D$38+(('Win-Draw-Loss'!$D$39-'Win-Draw-Loss'!$D$38)*E5740)+('Win-Draw-Loss'!$D$38+(('Win-Draw-Loss'!$D$39-'Win-Draw-Loss'!$D$38)*F5740)))/2</f>
        <v>27.467569351840641</v>
      </c>
      <c r="H5740" s="37"/>
      <c r="I5740" s="3">
        <f ca="1">(G5740-C5740)*600/'Win-Draw-Loss'!$B$42</f>
        <v>13.708820186871344</v>
      </c>
    </row>
    <row r="5741" spans="1:9" x14ac:dyDescent="0.25">
      <c r="A5741" s="33">
        <f t="shared" ca="1" si="178"/>
        <v>0.98064898679649237</v>
      </c>
      <c r="B5741" s="33">
        <f t="shared" ca="1" si="178"/>
        <v>0.41268375108025834</v>
      </c>
      <c r="C5741" s="37">
        <f ca="1">('Win-Draw-Loss'!$B$38+(('Win-Draw-Loss'!$B$39-'Win-Draw-Loss'!$B$38)*A5741)+('Win-Draw-Loss'!$B$38+(('Win-Draw-Loss'!$B$39-'Win-Draw-Loss'!$B$38)*B5741)))/2</f>
        <v>23.933327378767508</v>
      </c>
      <c r="E5741" s="33">
        <f t="shared" ca="1" si="179"/>
        <v>0.55907821193353258</v>
      </c>
      <c r="F5741" s="33">
        <f t="shared" ca="1" si="179"/>
        <v>0.83882301314643659</v>
      </c>
      <c r="G5741" s="37">
        <f ca="1">('Win-Draw-Loss'!$D$38+(('Win-Draw-Loss'!$D$39-'Win-Draw-Loss'!$D$38)*E5741)+('Win-Draw-Loss'!$D$38+(('Win-Draw-Loss'!$D$39-'Win-Draw-Loss'!$D$38)*F5741)))/2</f>
        <v>35.96851837619954</v>
      </c>
      <c r="H5741" s="37"/>
      <c r="I5741" s="3">
        <f ca="1">(G5741-C5741)*600/'Win-Draw-Loss'!$B$42</f>
        <v>24.070381994864064</v>
      </c>
    </row>
    <row r="5742" spans="1:9" x14ac:dyDescent="0.25">
      <c r="A5742" s="33">
        <f t="shared" ca="1" si="178"/>
        <v>0.34842037061756115</v>
      </c>
      <c r="B5742" s="33">
        <f t="shared" ca="1" si="178"/>
        <v>0.99782161191440633</v>
      </c>
      <c r="C5742" s="37">
        <f ca="1">('Win-Draw-Loss'!$B$38+(('Win-Draw-Loss'!$B$39-'Win-Draw-Loss'!$B$38)*A5742)+('Win-Draw-Loss'!$B$38+(('Win-Draw-Loss'!$B$39-'Win-Draw-Loss'!$B$38)*B5742)))/2</f>
        <v>23.462419825319675</v>
      </c>
      <c r="E5742" s="33">
        <f t="shared" ca="1" si="179"/>
        <v>0.25918197500306883</v>
      </c>
      <c r="F5742" s="33">
        <f t="shared" ca="1" si="179"/>
        <v>0.47055934667079502</v>
      </c>
      <c r="G5742" s="37">
        <f ca="1">('Win-Draw-Loss'!$D$38+(('Win-Draw-Loss'!$D$39-'Win-Draw-Loss'!$D$38)*E5742)+('Win-Draw-Loss'!$D$38+(('Win-Draw-Loss'!$D$39-'Win-Draw-Loss'!$D$38)*F5742)))/2</f>
        <v>25.946119825107957</v>
      </c>
      <c r="H5742" s="37"/>
      <c r="I5742" s="3">
        <f ca="1">(G5742-C5742)*600/'Win-Draw-Loss'!$B$42</f>
        <v>4.9673999995765641</v>
      </c>
    </row>
    <row r="5743" spans="1:9" x14ac:dyDescent="0.25">
      <c r="A5743" s="33">
        <f t="shared" ca="1" si="178"/>
        <v>0.12592245118720402</v>
      </c>
      <c r="B5743" s="33">
        <f t="shared" ca="1" si="178"/>
        <v>0.89303187739403722</v>
      </c>
      <c r="C5743" s="37">
        <f ca="1">('Win-Draw-Loss'!$B$38+(('Win-Draw-Loss'!$B$39-'Win-Draw-Loss'!$B$38)*A5743)+('Win-Draw-Loss'!$B$38+(('Win-Draw-Loss'!$B$39-'Win-Draw-Loss'!$B$38)*B5743)))/2</f>
        <v>20.189543285812412</v>
      </c>
      <c r="E5743" s="33">
        <f t="shared" ca="1" si="179"/>
        <v>0.27251390954328969</v>
      </c>
      <c r="F5743" s="33">
        <f t="shared" ca="1" si="179"/>
        <v>0.99856296861178784</v>
      </c>
      <c r="G5743" s="37">
        <f ca="1">('Win-Draw-Loss'!$D$38+(('Win-Draw-Loss'!$D$39-'Win-Draw-Loss'!$D$38)*E5743)+('Win-Draw-Loss'!$D$38+(('Win-Draw-Loss'!$D$39-'Win-Draw-Loss'!$D$38)*F5743)))/2</f>
        <v>34.066153172326167</v>
      </c>
      <c r="H5743" s="37"/>
      <c r="I5743" s="3">
        <f ca="1">(G5743-C5743)*600/'Win-Draw-Loss'!$B$42</f>
        <v>27.75321977302751</v>
      </c>
    </row>
    <row r="5744" spans="1:9" x14ac:dyDescent="0.25">
      <c r="A5744" s="33">
        <f t="shared" ca="1" si="178"/>
        <v>0.78832305272028902</v>
      </c>
      <c r="B5744" s="33">
        <f t="shared" ca="1" si="178"/>
        <v>0.90378580391473251</v>
      </c>
      <c r="C5744" s="37">
        <f ca="1">('Win-Draw-Loss'!$B$38+(('Win-Draw-Loss'!$B$39-'Win-Draw-Loss'!$B$38)*A5744)+('Win-Draw-Loss'!$B$38+(('Win-Draw-Loss'!$B$39-'Win-Draw-Loss'!$B$38)*B5744)))/2</f>
        <v>26.921088566350214</v>
      </c>
      <c r="E5744" s="33">
        <f t="shared" ca="1" si="179"/>
        <v>0.67838115526879084</v>
      </c>
      <c r="F5744" s="33">
        <f t="shared" ca="1" si="179"/>
        <v>2.7749525025401733E-2</v>
      </c>
      <c r="G5744" s="37">
        <f ca="1">('Win-Draw-Loss'!$D$38+(('Win-Draw-Loss'!$D$39-'Win-Draw-Loss'!$D$38)*E5744)+('Win-Draw-Loss'!$D$38+(('Win-Draw-Loss'!$D$39-'Win-Draw-Loss'!$D$38)*F5744)))/2</f>
        <v>25.591960204412889</v>
      </c>
      <c r="H5744" s="37"/>
      <c r="I5744" s="3">
        <f ca="1">(G5744-C5744)*600/'Win-Draw-Loss'!$B$42</f>
        <v>-2.6582567238746506</v>
      </c>
    </row>
    <row r="5745" spans="1:9" x14ac:dyDescent="0.25">
      <c r="A5745" s="33">
        <f t="shared" ca="1" si="178"/>
        <v>0.21484535916990122</v>
      </c>
      <c r="B5745" s="33">
        <f t="shared" ca="1" si="178"/>
        <v>0.12083558710154829</v>
      </c>
      <c r="C5745" s="37">
        <f ca="1">('Win-Draw-Loss'!$B$38+(('Win-Draw-Loss'!$B$39-'Win-Draw-Loss'!$B$38)*A5745)+('Win-Draw-Loss'!$B$38+(('Win-Draw-Loss'!$B$39-'Win-Draw-Loss'!$B$38)*B5745)))/2</f>
        <v>13.356809462714494</v>
      </c>
      <c r="E5745" s="33">
        <f t="shared" ca="1" si="179"/>
        <v>0.68024417697702355</v>
      </c>
      <c r="F5745" s="33">
        <f t="shared" ca="1" si="179"/>
        <v>0.26488553287356986</v>
      </c>
      <c r="G5745" s="37">
        <f ca="1">('Win-Draw-Loss'!$D$38+(('Win-Draw-Loss'!$D$39-'Win-Draw-Loss'!$D$38)*E5745)+('Win-Draw-Loss'!$D$38+(('Win-Draw-Loss'!$D$39-'Win-Draw-Loss'!$D$38)*F5745)))/2</f>
        <v>29.176945647758902</v>
      </c>
      <c r="H5745" s="37"/>
      <c r="I5745" s="3">
        <f ca="1">(G5745-C5745)*600/'Win-Draw-Loss'!$B$42</f>
        <v>31.640272370088816</v>
      </c>
    </row>
    <row r="5746" spans="1:9" x14ac:dyDescent="0.25">
      <c r="A5746" s="33">
        <f t="shared" ca="1" si="178"/>
        <v>0.44617985504746471</v>
      </c>
      <c r="B5746" s="33">
        <f t="shared" ca="1" si="178"/>
        <v>0.39158064402260884</v>
      </c>
      <c r="C5746" s="37">
        <f ca="1">('Win-Draw-Loss'!$B$38+(('Win-Draw-Loss'!$B$39-'Win-Draw-Loss'!$B$38)*A5746)+('Win-Draw-Loss'!$B$38+(('Win-Draw-Loss'!$B$39-'Win-Draw-Loss'!$B$38)*B5746)))/2</f>
        <v>18.377604990700735</v>
      </c>
      <c r="E5746" s="33">
        <f t="shared" ca="1" si="179"/>
        <v>0.96260938528675222</v>
      </c>
      <c r="F5746" s="33">
        <f t="shared" ca="1" si="179"/>
        <v>0.19436747539684429</v>
      </c>
      <c r="G5746" s="37">
        <f ca="1">('Win-Draw-Loss'!$D$38+(('Win-Draw-Loss'!$D$39-'Win-Draw-Loss'!$D$38)*E5746)+('Win-Draw-Loss'!$D$38+(('Win-Draw-Loss'!$D$39-'Win-Draw-Loss'!$D$38)*F5746)))/2</f>
        <v>32.354652910253947</v>
      </c>
      <c r="H5746" s="37"/>
      <c r="I5746" s="3">
        <f ca="1">(G5746-C5746)*600/'Win-Draw-Loss'!$B$42</f>
        <v>27.954095839106426</v>
      </c>
    </row>
    <row r="5747" spans="1:9" x14ac:dyDescent="0.25">
      <c r="A5747" s="33">
        <f t="shared" ca="1" si="178"/>
        <v>0.77875945803565227</v>
      </c>
      <c r="B5747" s="33">
        <f t="shared" ca="1" si="178"/>
        <v>0.16787149914363186</v>
      </c>
      <c r="C5747" s="37">
        <f ca="1">('Win-Draw-Loss'!$B$38+(('Win-Draw-Loss'!$B$39-'Win-Draw-Loss'!$B$38)*A5747)+('Win-Draw-Loss'!$B$38+(('Win-Draw-Loss'!$B$39-'Win-Draw-Loss'!$B$38)*B5747)))/2</f>
        <v>19.466309571792841</v>
      </c>
      <c r="E5747" s="33">
        <f t="shared" ca="1" si="179"/>
        <v>0.76464941114490759</v>
      </c>
      <c r="F5747" s="33">
        <f t="shared" ca="1" si="179"/>
        <v>0.42941205632367674</v>
      </c>
      <c r="G5747" s="37">
        <f ca="1">('Win-Draw-Loss'!$D$38+(('Win-Draw-Loss'!$D$39-'Win-Draw-Loss'!$D$38)*E5747)+('Win-Draw-Loss'!$D$38+(('Win-Draw-Loss'!$D$39-'Win-Draw-Loss'!$D$38)*F5747)))/2</f>
        <v>32.910922012028763</v>
      </c>
      <c r="H5747" s="37"/>
      <c r="I5747" s="3">
        <f ca="1">(G5747-C5747)*600/'Win-Draw-Loss'!$B$42</f>
        <v>26.889224880471843</v>
      </c>
    </row>
    <row r="5748" spans="1:9" x14ac:dyDescent="0.25">
      <c r="A5748" s="33">
        <f t="shared" ca="1" si="178"/>
        <v>0.61591765300074219</v>
      </c>
      <c r="B5748" s="33">
        <f t="shared" ca="1" si="178"/>
        <v>0.97124381674619165</v>
      </c>
      <c r="C5748" s="37">
        <f ca="1">('Win-Draw-Loss'!$B$38+(('Win-Draw-Loss'!$B$39-'Win-Draw-Loss'!$B$38)*A5748)+('Win-Draw-Loss'!$B$38+(('Win-Draw-Loss'!$B$39-'Win-Draw-Loss'!$B$38)*B5748)))/2</f>
        <v>25.87161469746934</v>
      </c>
      <c r="E5748" s="33">
        <f t="shared" ca="1" si="179"/>
        <v>0.14078130769865504</v>
      </c>
      <c r="F5748" s="33">
        <f t="shared" ca="1" si="179"/>
        <v>0.14764719621240929</v>
      </c>
      <c r="G5748" s="37">
        <f ca="1">('Win-Draw-Loss'!$D$38+(('Win-Draw-Loss'!$D$39-'Win-Draw-Loss'!$D$38)*E5748)+('Win-Draw-Loss'!$D$38+(('Win-Draw-Loss'!$D$39-'Win-Draw-Loss'!$D$38)*F5748)))/2</f>
        <v>19.326427558665966</v>
      </c>
      <c r="H5748" s="37"/>
      <c r="I5748" s="3">
        <f ca="1">(G5748-C5748)*600/'Win-Draw-Loss'!$B$42</f>
        <v>-13.090374277606749</v>
      </c>
    </row>
    <row r="5749" spans="1:9" x14ac:dyDescent="0.25">
      <c r="A5749" s="33">
        <f t="shared" ca="1" si="178"/>
        <v>0.78478319454220158</v>
      </c>
      <c r="B5749" s="33">
        <f t="shared" ca="1" si="178"/>
        <v>0.43780687242147476</v>
      </c>
      <c r="C5749" s="37">
        <f ca="1">('Win-Draw-Loss'!$B$38+(('Win-Draw-Loss'!$B$39-'Win-Draw-Loss'!$B$38)*A5749)+('Win-Draw-Loss'!$B$38+(('Win-Draw-Loss'!$B$39-'Win-Draw-Loss'!$B$38)*B5749)))/2</f>
        <v>22.225900669636765</v>
      </c>
      <c r="E5749" s="33">
        <f t="shared" ca="1" si="179"/>
        <v>9.8720531167236558E-2</v>
      </c>
      <c r="F5749" s="33">
        <f t="shared" ca="1" si="179"/>
        <v>0.71631791480478102</v>
      </c>
      <c r="G5749" s="37">
        <f ca="1">('Win-Draw-Loss'!$D$38+(('Win-Draw-Loss'!$D$39-'Win-Draw-Loss'!$D$38)*E5749)+('Win-Draw-Loss'!$D$38+(('Win-Draw-Loss'!$D$39-'Win-Draw-Loss'!$D$38)*F5749)))/2</f>
        <v>27.225576689580265</v>
      </c>
      <c r="H5749" s="37"/>
      <c r="I5749" s="3">
        <f ca="1">(G5749-C5749)*600/'Win-Draw-Loss'!$B$42</f>
        <v>9.9993520398870004</v>
      </c>
    </row>
    <row r="5750" spans="1:9" x14ac:dyDescent="0.25">
      <c r="A5750" s="33">
        <f t="shared" ca="1" si="178"/>
        <v>0.30001792187815224</v>
      </c>
      <c r="B5750" s="33">
        <f t="shared" ca="1" si="178"/>
        <v>0.83326897506709063</v>
      </c>
      <c r="C5750" s="37">
        <f ca="1">('Win-Draw-Loss'!$B$38+(('Win-Draw-Loss'!$B$39-'Win-Draw-Loss'!$B$38)*A5750)+('Win-Draw-Loss'!$B$38+(('Win-Draw-Loss'!$B$39-'Win-Draw-Loss'!$B$38)*B5750)))/2</f>
        <v>21.332868969452427</v>
      </c>
      <c r="E5750" s="33">
        <f t="shared" ca="1" si="179"/>
        <v>0.39855086911985205</v>
      </c>
      <c r="F5750" s="33">
        <f t="shared" ca="1" si="179"/>
        <v>0.32228239829675309</v>
      </c>
      <c r="G5750" s="37">
        <f ca="1">('Win-Draw-Loss'!$D$38+(('Win-Draw-Loss'!$D$39-'Win-Draw-Loss'!$D$38)*E5750)+('Win-Draw-Loss'!$D$38+(('Win-Draw-Loss'!$D$39-'Win-Draw-Loss'!$D$38)*F5750)))/2</f>
        <v>25.812499011249077</v>
      </c>
      <c r="H5750" s="37"/>
      <c r="I5750" s="3">
        <f ca="1">(G5750-C5750)*600/'Win-Draw-Loss'!$B$42</f>
        <v>8.9592600835932998</v>
      </c>
    </row>
    <row r="5751" spans="1:9" x14ac:dyDescent="0.25">
      <c r="A5751" s="33">
        <f t="shared" ca="1" si="178"/>
        <v>0.90891933519003587</v>
      </c>
      <c r="B5751" s="33">
        <f t="shared" ca="1" si="178"/>
        <v>0.67863562625730556</v>
      </c>
      <c r="C5751" s="37">
        <f ca="1">('Win-Draw-Loss'!$B$38+(('Win-Draw-Loss'!$B$39-'Win-Draw-Loss'!$B$38)*A5751)+('Win-Draw-Loss'!$B$38+(('Win-Draw-Loss'!$B$39-'Win-Draw-Loss'!$B$38)*B5751)))/2</f>
        <v>25.875549614473414</v>
      </c>
      <c r="E5751" s="33">
        <f t="shared" ca="1" si="179"/>
        <v>0.80791251696838373</v>
      </c>
      <c r="F5751" s="33">
        <f t="shared" ca="1" si="179"/>
        <v>0.51721142072202231</v>
      </c>
      <c r="G5751" s="37">
        <f ca="1">('Win-Draw-Loss'!$D$38+(('Win-Draw-Loss'!$D$39-'Win-Draw-Loss'!$D$38)*E5751)+('Win-Draw-Loss'!$D$38+(('Win-Draw-Loss'!$D$39-'Win-Draw-Loss'!$D$38)*F5751)))/2</f>
        <v>34.876859065356086</v>
      </c>
      <c r="H5751" s="37"/>
      <c r="I5751" s="3">
        <f ca="1">(G5751-C5751)*600/'Win-Draw-Loss'!$B$42</f>
        <v>18.002618901765345</v>
      </c>
    </row>
    <row r="5752" spans="1:9" x14ac:dyDescent="0.25">
      <c r="A5752" s="33">
        <f t="shared" ca="1" si="178"/>
        <v>0.67603567388756336</v>
      </c>
      <c r="B5752" s="33">
        <f t="shared" ca="1" si="178"/>
        <v>0.7508701978767468</v>
      </c>
      <c r="C5752" s="37">
        <f ca="1">('Win-Draw-Loss'!$B$38+(('Win-Draw-Loss'!$B$39-'Win-Draw-Loss'!$B$38)*A5752)+('Win-Draw-Loss'!$B$38+(('Win-Draw-Loss'!$B$39-'Win-Draw-Loss'!$B$38)*B5752)))/2</f>
        <v>24.269058717643102</v>
      </c>
      <c r="E5752" s="33">
        <f t="shared" ca="1" si="179"/>
        <v>0.76915210073114604</v>
      </c>
      <c r="F5752" s="33">
        <f t="shared" ca="1" si="179"/>
        <v>0.12898684866571308</v>
      </c>
      <c r="G5752" s="37">
        <f ca="1">('Win-Draw-Loss'!$D$38+(('Win-Draw-Loss'!$D$39-'Win-Draw-Loss'!$D$38)*E5752)+('Win-Draw-Loss'!$D$38+(('Win-Draw-Loss'!$D$39-'Win-Draw-Loss'!$D$38)*F5752)))/2</f>
        <v>28.472084240952888</v>
      </c>
      <c r="H5752" s="37"/>
      <c r="I5752" s="3">
        <f ca="1">(G5752-C5752)*600/'Win-Draw-Loss'!$B$42</f>
        <v>8.4060510466195737</v>
      </c>
    </row>
    <row r="5753" spans="1:9" x14ac:dyDescent="0.25">
      <c r="A5753" s="33">
        <f t="shared" ca="1" si="178"/>
        <v>0.42082834164405136</v>
      </c>
      <c r="B5753" s="33">
        <f t="shared" ca="1" si="178"/>
        <v>0.30453672790356456</v>
      </c>
      <c r="C5753" s="37">
        <f ca="1">('Win-Draw-Loss'!$B$38+(('Win-Draw-Loss'!$B$39-'Win-Draw-Loss'!$B$38)*A5753)+('Win-Draw-Loss'!$B$38+(('Win-Draw-Loss'!$B$39-'Win-Draw-Loss'!$B$38)*B5753)))/2</f>
        <v>17.253650695476161</v>
      </c>
      <c r="E5753" s="33">
        <f t="shared" ca="1" si="179"/>
        <v>0.58470412072551292</v>
      </c>
      <c r="F5753" s="33">
        <f t="shared" ca="1" si="179"/>
        <v>0.712280927529236</v>
      </c>
      <c r="G5753" s="37">
        <f ca="1">('Win-Draw-Loss'!$D$38+(('Win-Draw-Loss'!$D$39-'Win-Draw-Loss'!$D$38)*E5753)+('Win-Draw-Loss'!$D$38+(('Win-Draw-Loss'!$D$39-'Win-Draw-Loss'!$D$38)*F5753)))/2</f>
        <v>34.454775723821228</v>
      </c>
      <c r="H5753" s="37"/>
      <c r="I5753" s="3">
        <f ca="1">(G5753-C5753)*600/'Win-Draw-Loss'!$B$42</f>
        <v>34.402250056690136</v>
      </c>
    </row>
    <row r="5754" spans="1:9" x14ac:dyDescent="0.25">
      <c r="A5754" s="33">
        <f t="shared" ca="1" si="178"/>
        <v>4.7182111577958485E-2</v>
      </c>
      <c r="B5754" s="33">
        <f t="shared" ca="1" si="178"/>
        <v>0.84483126162371602</v>
      </c>
      <c r="C5754" s="37">
        <f ca="1">('Win-Draw-Loss'!$B$38+(('Win-Draw-Loss'!$B$39-'Win-Draw-Loss'!$B$38)*A5754)+('Win-Draw-Loss'!$B$38+(('Win-Draw-Loss'!$B$39-'Win-Draw-Loss'!$B$38)*B5754)))/2</f>
        <v>18.920133732016744</v>
      </c>
      <c r="E5754" s="33">
        <f t="shared" ca="1" si="179"/>
        <v>0.81792399317048159</v>
      </c>
      <c r="F5754" s="33">
        <f t="shared" ca="1" si="179"/>
        <v>7.6418594310118104E-2</v>
      </c>
      <c r="G5754" s="37">
        <f ca="1">('Win-Draw-Loss'!$D$38+(('Win-Draw-Loss'!$D$39-'Win-Draw-Loss'!$D$38)*E5754)+('Win-Draw-Loss'!$D$38+(('Win-Draw-Loss'!$D$39-'Win-Draw-Loss'!$D$38)*F5754)))/2</f>
        <v>28.415138812208994</v>
      </c>
      <c r="H5754" s="37"/>
      <c r="I5754" s="3">
        <f ca="1">(G5754-C5754)*600/'Win-Draw-Loss'!$B$42</f>
        <v>18.9900101603845</v>
      </c>
    </row>
    <row r="5755" spans="1:9" x14ac:dyDescent="0.25">
      <c r="A5755" s="33">
        <f t="shared" ca="1" si="178"/>
        <v>0.79765080446198322</v>
      </c>
      <c r="B5755" s="33">
        <f t="shared" ca="1" si="178"/>
        <v>0.21642013734050669</v>
      </c>
      <c r="C5755" s="37">
        <f ca="1">('Win-Draw-Loss'!$B$38+(('Win-Draw-Loss'!$B$39-'Win-Draw-Loss'!$B$38)*A5755)+('Win-Draw-Loss'!$B$38+(('Win-Draw-Loss'!$B$39-'Win-Draw-Loss'!$B$38)*B5755)))/2</f>
        <v>20.140709418024898</v>
      </c>
      <c r="E5755" s="33">
        <f t="shared" ca="1" si="179"/>
        <v>0.73593348837380534</v>
      </c>
      <c r="F5755" s="33">
        <f t="shared" ca="1" si="179"/>
        <v>0.28580763126255004</v>
      </c>
      <c r="G5755" s="37">
        <f ca="1">('Win-Draw-Loss'!$D$38+(('Win-Draw-Loss'!$D$39-'Win-Draw-Loss'!$D$38)*E5755)+('Win-Draw-Loss'!$D$38+(('Win-Draw-Loss'!$D$39-'Win-Draw-Loss'!$D$38)*F5755)))/2</f>
        <v>30.326116794545328</v>
      </c>
      <c r="H5755" s="37"/>
      <c r="I5755" s="3">
        <f ca="1">(G5755-C5755)*600/'Win-Draw-Loss'!$B$42</f>
        <v>20.370814753040861</v>
      </c>
    </row>
    <row r="5756" spans="1:9" x14ac:dyDescent="0.25">
      <c r="A5756" s="33">
        <f t="shared" ca="1" si="178"/>
        <v>0.24835672661989805</v>
      </c>
      <c r="B5756" s="33">
        <f t="shared" ca="1" si="178"/>
        <v>0.63463350511897609</v>
      </c>
      <c r="C5756" s="37">
        <f ca="1">('Win-Draw-Loss'!$B$38+(('Win-Draw-Loss'!$B$39-'Win-Draw-Loss'!$B$38)*A5756)+('Win-Draw-Loss'!$B$38+(('Win-Draw-Loss'!$B$39-'Win-Draw-Loss'!$B$38)*B5756)))/2</f>
        <v>18.829902317388743</v>
      </c>
      <c r="E5756" s="33">
        <f t="shared" ca="1" si="179"/>
        <v>0.98707330462839493</v>
      </c>
      <c r="F5756" s="33">
        <f t="shared" ca="1" si="179"/>
        <v>0.29649999174041053</v>
      </c>
      <c r="G5756" s="37">
        <f ca="1">('Win-Draw-Loss'!$D$38+(('Win-Draw-Loss'!$D$39-'Win-Draw-Loss'!$D$38)*E5756)+('Win-Draw-Loss'!$D$38+(('Win-Draw-Loss'!$D$39-'Win-Draw-Loss'!$D$38)*F5756)))/2</f>
        <v>34.253599445532082</v>
      </c>
      <c r="H5756" s="37"/>
      <c r="I5756" s="3">
        <f ca="1">(G5756-C5756)*600/'Win-Draw-Loss'!$B$42</f>
        <v>30.84739425628668</v>
      </c>
    </row>
    <row r="5757" spans="1:9" x14ac:dyDescent="0.25">
      <c r="A5757" s="33">
        <f t="shared" ca="1" si="178"/>
        <v>0.83495257128476164</v>
      </c>
      <c r="B5757" s="33">
        <f t="shared" ca="1" si="178"/>
        <v>0.94992981769192897</v>
      </c>
      <c r="C5757" s="37">
        <f ca="1">('Win-Draw-Loss'!$B$38+(('Win-Draw-Loss'!$B$39-'Win-Draw-Loss'!$B$38)*A5757)+('Win-Draw-Loss'!$B$38+(('Win-Draw-Loss'!$B$39-'Win-Draw-Loss'!$B$38)*B5757)))/2</f>
        <v>27.848823889766905</v>
      </c>
      <c r="E5757" s="33">
        <f t="shared" ca="1" si="179"/>
        <v>0.66928881042108002</v>
      </c>
      <c r="F5757" s="33">
        <f t="shared" ca="1" si="179"/>
        <v>0.60507790311272447</v>
      </c>
      <c r="G5757" s="37">
        <f ca="1">('Win-Draw-Loss'!$D$38+(('Win-Draw-Loss'!$D$39-'Win-Draw-Loss'!$D$38)*E5757)+('Win-Draw-Loss'!$D$38+(('Win-Draw-Loss'!$D$39-'Win-Draw-Loss'!$D$38)*F5757)))/2</f>
        <v>34.115500703007065</v>
      </c>
      <c r="H5757" s="37"/>
      <c r="I5757" s="3">
        <f ca="1">(G5757-C5757)*600/'Win-Draw-Loss'!$B$42</f>
        <v>12.53335362648032</v>
      </c>
    </row>
    <row r="5758" spans="1:9" x14ac:dyDescent="0.25">
      <c r="A5758" s="33">
        <f t="shared" ca="1" si="178"/>
        <v>0.20192450178142607</v>
      </c>
      <c r="B5758" s="33">
        <f t="shared" ca="1" si="178"/>
        <v>0.80967685604344453</v>
      </c>
      <c r="C5758" s="37">
        <f ca="1">('Win-Draw-Loss'!$B$38+(('Win-Draw-Loss'!$B$39-'Win-Draw-Loss'!$B$38)*A5758)+('Win-Draw-Loss'!$B$38+(('Win-Draw-Loss'!$B$39-'Win-Draw-Loss'!$B$38)*B5758)))/2</f>
        <v>20.116013578248705</v>
      </c>
      <c r="E5758" s="33">
        <f t="shared" ca="1" si="179"/>
        <v>0.13883941830138791</v>
      </c>
      <c r="F5758" s="33">
        <f t="shared" ca="1" si="179"/>
        <v>0.72825591547745472</v>
      </c>
      <c r="G5758" s="37">
        <f ca="1">('Win-Draw-Loss'!$D$38+(('Win-Draw-Loss'!$D$39-'Win-Draw-Loss'!$D$38)*E5758)+('Win-Draw-Loss'!$D$38+(('Win-Draw-Loss'!$D$39-'Win-Draw-Loss'!$D$38)*F5758)))/2</f>
        <v>28.006430006682638</v>
      </c>
      <c r="H5758" s="37"/>
      <c r="I5758" s="3">
        <f ca="1">(G5758-C5758)*600/'Win-Draw-Loss'!$B$42</f>
        <v>15.780832856867868</v>
      </c>
    </row>
    <row r="5759" spans="1:9" x14ac:dyDescent="0.25">
      <c r="A5759" s="33">
        <f t="shared" ca="1" si="178"/>
        <v>0.22188137098564531</v>
      </c>
      <c r="B5759" s="33">
        <f t="shared" ca="1" si="178"/>
        <v>0.53617975435678733</v>
      </c>
      <c r="C5759" s="37">
        <f ca="1">('Win-Draw-Loss'!$B$38+(('Win-Draw-Loss'!$B$39-'Win-Draw-Loss'!$B$38)*A5759)+('Win-Draw-Loss'!$B$38+(('Win-Draw-Loss'!$B$39-'Win-Draw-Loss'!$B$38)*B5759)))/2</f>
        <v>17.58061125342433</v>
      </c>
      <c r="E5759" s="33">
        <f t="shared" ca="1" si="179"/>
        <v>0.96032138476134454</v>
      </c>
      <c r="F5759" s="33">
        <f t="shared" ca="1" si="179"/>
        <v>0.3317734407661086</v>
      </c>
      <c r="G5759" s="37">
        <f ca="1">('Win-Draw-Loss'!$D$38+(('Win-Draw-Loss'!$D$39-'Win-Draw-Loss'!$D$38)*E5759)+('Win-Draw-Loss'!$D$38+(('Win-Draw-Loss'!$D$39-'Win-Draw-Loss'!$D$38)*F5759)))/2</f>
        <v>34.381422382911801</v>
      </c>
      <c r="H5759" s="37"/>
      <c r="I5759" s="3">
        <f ca="1">(G5759-C5759)*600/'Win-Draw-Loss'!$B$42</f>
        <v>33.601622258974942</v>
      </c>
    </row>
    <row r="5760" spans="1:9" x14ac:dyDescent="0.25">
      <c r="A5760" s="33">
        <f t="shared" ca="1" si="178"/>
        <v>0.59510803600679307</v>
      </c>
      <c r="B5760" s="33">
        <f t="shared" ca="1" si="178"/>
        <v>0.50099424242134671</v>
      </c>
      <c r="C5760" s="37">
        <f ca="1">('Win-Draw-Loss'!$B$38+(('Win-Draw-Loss'!$B$39-'Win-Draw-Loss'!$B$38)*A5760)+('Win-Draw-Loss'!$B$38+(('Win-Draw-Loss'!$B$39-'Win-Draw-Loss'!$B$38)*B5760)))/2</f>
        <v>20.961022784281397</v>
      </c>
      <c r="E5760" s="33">
        <f t="shared" ca="1" si="179"/>
        <v>5.1822618175316193E-2</v>
      </c>
      <c r="F5760" s="33">
        <f t="shared" ca="1" si="179"/>
        <v>0.47900841236026148</v>
      </c>
      <c r="G5760" s="37">
        <f ca="1">('Win-Draw-Loss'!$D$38+(('Win-Draw-Loss'!$D$39-'Win-Draw-Loss'!$D$38)*E5760)+('Win-Draw-Loss'!$D$38+(('Win-Draw-Loss'!$D$39-'Win-Draw-Loss'!$D$38)*F5760)))/2</f>
        <v>22.962465458033662</v>
      </c>
      <c r="H5760" s="37"/>
      <c r="I5760" s="3">
        <f ca="1">(G5760-C5760)*600/'Win-Draw-Loss'!$B$42</f>
        <v>4.002885347504531</v>
      </c>
    </row>
    <row r="5761" spans="1:9" x14ac:dyDescent="0.25">
      <c r="A5761" s="33">
        <f t="shared" ca="1" si="178"/>
        <v>0.78952693839893395</v>
      </c>
      <c r="B5761" s="33">
        <f t="shared" ca="1" si="178"/>
        <v>0.47846333140098662</v>
      </c>
      <c r="C5761" s="37">
        <f ca="1">('Win-Draw-Loss'!$B$38+(('Win-Draw-Loss'!$B$39-'Win-Draw-Loss'!$B$38)*A5761)+('Win-Draw-Loss'!$B$38+(('Win-Draw-Loss'!$B$39-'Win-Draw-Loss'!$B$38)*B5761)))/2</f>
        <v>22.679902697999207</v>
      </c>
      <c r="E5761" s="33">
        <f t="shared" ca="1" si="179"/>
        <v>0.5364549117575671</v>
      </c>
      <c r="F5761" s="33">
        <f t="shared" ca="1" si="179"/>
        <v>0.21947500393581587</v>
      </c>
      <c r="G5761" s="37">
        <f ca="1">('Win-Draw-Loss'!$D$38+(('Win-Draw-Loss'!$D$39-'Win-Draw-Loss'!$D$38)*E5761)+('Win-Draw-Loss'!$D$38+(('Win-Draw-Loss'!$D$39-'Win-Draw-Loss'!$D$38)*F5761)))/2</f>
        <v>26.338948735400745</v>
      </c>
      <c r="H5761" s="37"/>
      <c r="I5761" s="3">
        <f ca="1">(G5761-C5761)*600/'Win-Draw-Loss'!$B$42</f>
        <v>7.3180920748030758</v>
      </c>
    </row>
    <row r="5762" spans="1:9" x14ac:dyDescent="0.25">
      <c r="A5762" s="33">
        <f t="shared" ref="A5762:B5825" ca="1" si="180">RAND()</f>
        <v>0.33821605030926982</v>
      </c>
      <c r="B5762" s="33">
        <f t="shared" ca="1" si="180"/>
        <v>0.1941792196442832</v>
      </c>
      <c r="C5762" s="37">
        <f ca="1">('Win-Draw-Loss'!$B$38+(('Win-Draw-Loss'!$B$39-'Win-Draw-Loss'!$B$38)*A5762)+('Win-Draw-Loss'!$B$38+(('Win-Draw-Loss'!$B$39-'Win-Draw-Loss'!$B$38)*B5762)))/2</f>
        <v>15.323952699535532</v>
      </c>
      <c r="E5762" s="33">
        <f t="shared" ref="E5762:F5825" ca="1" si="181">RAND()</f>
        <v>0.75290569930812035</v>
      </c>
      <c r="F5762" s="33">
        <f t="shared" ca="1" si="181"/>
        <v>0.85644309076298863</v>
      </c>
      <c r="G5762" s="37">
        <f ca="1">('Win-Draw-Loss'!$D$38+(('Win-Draw-Loss'!$D$39-'Win-Draw-Loss'!$D$38)*E5762)+('Win-Draw-Loss'!$D$38+(('Win-Draw-Loss'!$D$39-'Win-Draw-Loss'!$D$38)*F5762)))/2</f>
        <v>39.14023185106663</v>
      </c>
      <c r="H5762" s="37"/>
      <c r="I5762" s="3">
        <f ca="1">(G5762-C5762)*600/'Win-Draw-Loss'!$B$42</f>
        <v>47.632558303062197</v>
      </c>
    </row>
    <row r="5763" spans="1:9" x14ac:dyDescent="0.25">
      <c r="A5763" s="33">
        <f t="shared" ca="1" si="180"/>
        <v>9.1977877240570161E-2</v>
      </c>
      <c r="B5763" s="33">
        <f t="shared" ca="1" si="180"/>
        <v>0.46686562499220075</v>
      </c>
      <c r="C5763" s="37">
        <f ca="1">('Win-Draw-Loss'!$B$38+(('Win-Draw-Loss'!$B$39-'Win-Draw-Loss'!$B$38)*A5763)+('Win-Draw-Loss'!$B$38+(('Win-Draw-Loss'!$B$39-'Win-Draw-Loss'!$B$38)*B5763)))/2</f>
        <v>15.588435022327708</v>
      </c>
      <c r="E5763" s="33">
        <f t="shared" ca="1" si="181"/>
        <v>5.4646191240222408E-2</v>
      </c>
      <c r="F5763" s="33">
        <f t="shared" ca="1" si="181"/>
        <v>0.66592395628259327</v>
      </c>
      <c r="G5763" s="37">
        <f ca="1">('Win-Draw-Loss'!$D$38+(('Win-Draw-Loss'!$D$39-'Win-Draw-Loss'!$D$38)*E5763)+('Win-Draw-Loss'!$D$38+(('Win-Draw-Loss'!$D$39-'Win-Draw-Loss'!$D$38)*F5763)))/2</f>
        <v>25.808552212842233</v>
      </c>
      <c r="H5763" s="37"/>
      <c r="I5763" s="3">
        <f ca="1">(G5763-C5763)*600/'Win-Draw-Loss'!$B$42</f>
        <v>20.44023438102905</v>
      </c>
    </row>
    <row r="5764" spans="1:9" x14ac:dyDescent="0.25">
      <c r="A5764" s="33">
        <f t="shared" ca="1" si="180"/>
        <v>0.62326375952623958</v>
      </c>
      <c r="B5764" s="33">
        <f t="shared" ca="1" si="180"/>
        <v>0.60512218212681512</v>
      </c>
      <c r="C5764" s="37">
        <f ca="1">('Win-Draw-Loss'!$B$38+(('Win-Draw-Loss'!$B$39-'Win-Draw-Loss'!$B$38)*A5764)+('Win-Draw-Loss'!$B$38+(('Win-Draw-Loss'!$B$39-'Win-Draw-Loss'!$B$38)*B5764)))/2</f>
        <v>22.283859416530547</v>
      </c>
      <c r="E5764" s="33">
        <f t="shared" ca="1" si="181"/>
        <v>0.88822052723337475</v>
      </c>
      <c r="F5764" s="33">
        <f t="shared" ca="1" si="181"/>
        <v>0.9359054239445449</v>
      </c>
      <c r="G5764" s="37">
        <f ca="1">('Win-Draw-Loss'!$D$38+(('Win-Draw-Loss'!$D$39-'Win-Draw-Loss'!$D$38)*E5764)+('Win-Draw-Loss'!$D$38+(('Win-Draw-Loss'!$D$39-'Win-Draw-Loss'!$D$38)*F5764)))/2</f>
        <v>42.361889267668793</v>
      </c>
      <c r="H5764" s="37"/>
      <c r="I5764" s="3">
        <f ca="1">(G5764-C5764)*600/'Win-Draw-Loss'!$B$42</f>
        <v>40.156059702276494</v>
      </c>
    </row>
    <row r="5765" spans="1:9" x14ac:dyDescent="0.25">
      <c r="A5765" s="33">
        <f t="shared" ca="1" si="180"/>
        <v>0.5923064246862606</v>
      </c>
      <c r="B5765" s="33">
        <f t="shared" ca="1" si="180"/>
        <v>0.24045544944148722</v>
      </c>
      <c r="C5765" s="37">
        <f ca="1">('Win-Draw-Loss'!$B$38+(('Win-Draw-Loss'!$B$39-'Win-Draw-Loss'!$B$38)*A5765)+('Win-Draw-Loss'!$B$38+(('Win-Draw-Loss'!$B$39-'Win-Draw-Loss'!$B$38)*B5765)))/2</f>
        <v>18.327618741277476</v>
      </c>
      <c r="E5765" s="33">
        <f t="shared" ca="1" si="181"/>
        <v>0.80236469143001199</v>
      </c>
      <c r="F5765" s="33">
        <f t="shared" ca="1" si="181"/>
        <v>0.11011546687127804</v>
      </c>
      <c r="G5765" s="37">
        <f ca="1">('Win-Draw-Loss'!$D$38+(('Win-Draw-Loss'!$D$39-'Win-Draw-Loss'!$D$38)*E5765)+('Win-Draw-Loss'!$D$38+(('Win-Draw-Loss'!$D$39-'Win-Draw-Loss'!$D$38)*F5765)))/2</f>
        <v>28.687202374519352</v>
      </c>
      <c r="H5765" s="37"/>
      <c r="I5765" s="3">
        <f ca="1">(G5765-C5765)*600/'Win-Draw-Loss'!$B$42</f>
        <v>20.719167266483751</v>
      </c>
    </row>
    <row r="5766" spans="1:9" x14ac:dyDescent="0.25">
      <c r="A5766" s="33">
        <f t="shared" ca="1" si="180"/>
        <v>0.41931115205357916</v>
      </c>
      <c r="B5766" s="33">
        <f t="shared" ca="1" si="180"/>
        <v>0.62558220275100507</v>
      </c>
      <c r="C5766" s="37">
        <f ca="1">('Win-Draw-Loss'!$B$38+(('Win-Draw-Loss'!$B$39-'Win-Draw-Loss'!$B$38)*A5766)+('Win-Draw-Loss'!$B$38+(('Win-Draw-Loss'!$B$39-'Win-Draw-Loss'!$B$38)*B5766)))/2</f>
        <v>20.44893354804584</v>
      </c>
      <c r="E5766" s="33">
        <f t="shared" ca="1" si="181"/>
        <v>0.27017209368184014</v>
      </c>
      <c r="F5766" s="33">
        <f t="shared" ca="1" si="181"/>
        <v>0.31200953056830971</v>
      </c>
      <c r="G5766" s="37">
        <f ca="1">('Win-Draw-Loss'!$D$38+(('Win-Draw-Loss'!$D$39-'Win-Draw-Loss'!$D$38)*E5766)+('Win-Draw-Loss'!$D$38+(('Win-Draw-Loss'!$D$39-'Win-Draw-Loss'!$D$38)*F5766)))/2</f>
        <v>23.732724363752247</v>
      </c>
      <c r="H5766" s="37"/>
      <c r="I5766" s="3">
        <f ca="1">(G5766-C5766)*600/'Win-Draw-Loss'!$B$42</f>
        <v>6.5675816314128141</v>
      </c>
    </row>
    <row r="5767" spans="1:9" x14ac:dyDescent="0.25">
      <c r="A5767" s="33">
        <f t="shared" ca="1" si="180"/>
        <v>0.66754585035014613</v>
      </c>
      <c r="B5767" s="33">
        <f t="shared" ca="1" si="180"/>
        <v>0.46334418946916112</v>
      </c>
      <c r="C5767" s="37">
        <f ca="1">('Win-Draw-Loss'!$B$38+(('Win-Draw-Loss'!$B$39-'Win-Draw-Loss'!$B$38)*A5767)+('Win-Draw-Loss'!$B$38+(('Win-Draw-Loss'!$B$39-'Win-Draw-Loss'!$B$38)*B5767)))/2</f>
        <v>21.308900398193074</v>
      </c>
      <c r="E5767" s="33">
        <f t="shared" ca="1" si="181"/>
        <v>0.11241131127146065</v>
      </c>
      <c r="F5767" s="33">
        <f t="shared" ca="1" si="181"/>
        <v>2.295587093783702E-2</v>
      </c>
      <c r="G5767" s="37">
        <f ca="1">('Win-Draw-Loss'!$D$38+(('Win-Draw-Loss'!$D$39-'Win-Draw-Loss'!$D$38)*E5767)+('Win-Draw-Loss'!$D$38+(('Win-Draw-Loss'!$D$39-'Win-Draw-Loss'!$D$38)*F5767)))/2</f>
        <v>17.030507733139466</v>
      </c>
      <c r="H5767" s="37"/>
      <c r="I5767" s="3">
        <f ca="1">(G5767-C5767)*600/'Win-Draw-Loss'!$B$42</f>
        <v>-8.5567853301072176</v>
      </c>
    </row>
    <row r="5768" spans="1:9" x14ac:dyDescent="0.25">
      <c r="A5768" s="33">
        <f t="shared" ca="1" si="180"/>
        <v>6.9766435104297808E-2</v>
      </c>
      <c r="B5768" s="33">
        <f t="shared" ca="1" si="180"/>
        <v>0.57015712642965699</v>
      </c>
      <c r="C5768" s="37">
        <f ca="1">('Win-Draw-Loss'!$B$38+(('Win-Draw-Loss'!$B$39-'Win-Draw-Loss'!$B$38)*A5768)+('Win-Draw-Loss'!$B$38+(('Win-Draw-Loss'!$B$39-'Win-Draw-Loss'!$B$38)*B5768)))/2</f>
        <v>16.399235615339549</v>
      </c>
      <c r="E5768" s="33">
        <f t="shared" ca="1" si="181"/>
        <v>0.86115219667728937</v>
      </c>
      <c r="F5768" s="33">
        <f t="shared" ca="1" si="181"/>
        <v>0.38838378011442687</v>
      </c>
      <c r="G5768" s="37">
        <f ca="1">('Win-Draw-Loss'!$D$38+(('Win-Draw-Loss'!$D$39-'Win-Draw-Loss'!$D$38)*E5768)+('Win-Draw-Loss'!$D$38+(('Win-Draw-Loss'!$D$39-'Win-Draw-Loss'!$D$38)*F5768)))/2</f>
        <v>33.743039651875748</v>
      </c>
      <c r="H5768" s="37"/>
      <c r="I5768" s="3">
        <f ca="1">(G5768-C5768)*600/'Win-Draw-Loss'!$B$42</f>
        <v>34.687608073072397</v>
      </c>
    </row>
    <row r="5769" spans="1:9" x14ac:dyDescent="0.25">
      <c r="A5769" s="33">
        <f t="shared" ca="1" si="180"/>
        <v>8.1737625317291562E-2</v>
      </c>
      <c r="B5769" s="33">
        <f t="shared" ca="1" si="180"/>
        <v>0.51436071390139615</v>
      </c>
      <c r="C5769" s="37">
        <f ca="1">('Win-Draw-Loss'!$B$38+(('Win-Draw-Loss'!$B$39-'Win-Draw-Loss'!$B$38)*A5769)+('Win-Draw-Loss'!$B$38+(('Win-Draw-Loss'!$B$39-'Win-Draw-Loss'!$B$38)*B5769)))/2</f>
        <v>15.960983392186879</v>
      </c>
      <c r="E5769" s="33">
        <f t="shared" ca="1" si="181"/>
        <v>0.12217303717095662</v>
      </c>
      <c r="F5769" s="33">
        <f t="shared" ca="1" si="181"/>
        <v>0.68942924897665714</v>
      </c>
      <c r="G5769" s="37">
        <f ca="1">('Win-Draw-Loss'!$D$38+(('Win-Draw-Loss'!$D$39-'Win-Draw-Loss'!$D$38)*E5769)+('Win-Draw-Loss'!$D$38+(('Win-Draw-Loss'!$D$39-'Win-Draw-Loss'!$D$38)*F5769)))/2</f>
        <v>27.174034292214206</v>
      </c>
      <c r="H5769" s="37"/>
      <c r="I5769" s="3">
        <f ca="1">(G5769-C5769)*600/'Win-Draw-Loss'!$B$42</f>
        <v>22.426101800054653</v>
      </c>
    </row>
    <row r="5770" spans="1:9" x14ac:dyDescent="0.25">
      <c r="A5770" s="33">
        <f t="shared" ca="1" si="180"/>
        <v>0.76758182866997648</v>
      </c>
      <c r="B5770" s="33">
        <f t="shared" ca="1" si="180"/>
        <v>0.83513430621556006</v>
      </c>
      <c r="C5770" s="37">
        <f ca="1">('Win-Draw-Loss'!$B$38+(('Win-Draw-Loss'!$B$39-'Win-Draw-Loss'!$B$38)*A5770)+('Win-Draw-Loss'!$B$38+(('Win-Draw-Loss'!$B$39-'Win-Draw-Loss'!$B$38)*B5770)))/2</f>
        <v>26.027161348855365</v>
      </c>
      <c r="E5770" s="33">
        <f t="shared" ca="1" si="181"/>
        <v>0.39300395941770316</v>
      </c>
      <c r="F5770" s="33">
        <f t="shared" ca="1" si="181"/>
        <v>0.59662398053525389</v>
      </c>
      <c r="G5770" s="37">
        <f ca="1">('Win-Draw-Loss'!$D$38+(('Win-Draw-Loss'!$D$39-'Win-Draw-Loss'!$D$38)*E5770)+('Win-Draw-Loss'!$D$38+(('Win-Draw-Loss'!$D$39-'Win-Draw-Loss'!$D$38)*F5770)))/2</f>
        <v>29.844419099294356</v>
      </c>
      <c r="H5770" s="37"/>
      <c r="I5770" s="3">
        <f ca="1">(G5770-C5770)*600/'Win-Draw-Loss'!$B$42</f>
        <v>7.6345155008779813</v>
      </c>
    </row>
    <row r="5771" spans="1:9" x14ac:dyDescent="0.25">
      <c r="A5771" s="33">
        <f t="shared" ca="1" si="180"/>
        <v>0.18693982509071694</v>
      </c>
      <c r="B5771" s="33">
        <f t="shared" ca="1" si="180"/>
        <v>0.83542959900247538</v>
      </c>
      <c r="C5771" s="37">
        <f ca="1">('Win-Draw-Loss'!$B$38+(('Win-Draw-Loss'!$B$39-'Win-Draw-Loss'!$B$38)*A5771)+('Win-Draw-Loss'!$B$38+(('Win-Draw-Loss'!$B$39-'Win-Draw-Loss'!$B$38)*B5771)))/2</f>
        <v>20.223694240931923</v>
      </c>
      <c r="E5771" s="33">
        <f t="shared" ca="1" si="181"/>
        <v>0.85007663017202784</v>
      </c>
      <c r="F5771" s="33">
        <f t="shared" ca="1" si="181"/>
        <v>0.961086120044232</v>
      </c>
      <c r="G5771" s="37">
        <f ca="1">('Win-Draw-Loss'!$D$38+(('Win-Draw-Loss'!$D$39-'Win-Draw-Loss'!$D$38)*E5771)+('Win-Draw-Loss'!$D$38+(('Win-Draw-Loss'!$D$39-'Win-Draw-Loss'!$D$38)*F5771)))/2</f>
        <v>42.167441253243894</v>
      </c>
      <c r="H5771" s="37"/>
      <c r="I5771" s="3">
        <f ca="1">(G5771-C5771)*600/'Win-Draw-Loss'!$B$42</f>
        <v>43.88749402462394</v>
      </c>
    </row>
    <row r="5772" spans="1:9" x14ac:dyDescent="0.25">
      <c r="A5772" s="33">
        <f t="shared" ca="1" si="180"/>
        <v>0.61163916339312818</v>
      </c>
      <c r="B5772" s="33">
        <f t="shared" ca="1" si="180"/>
        <v>0.6132047108061387</v>
      </c>
      <c r="C5772" s="37">
        <f ca="1">('Win-Draw-Loss'!$B$38+(('Win-Draw-Loss'!$B$39-'Win-Draw-Loss'!$B$38)*A5772)+('Win-Draw-Loss'!$B$38+(('Win-Draw-Loss'!$B$39-'Win-Draw-Loss'!$B$38)*B5772)))/2</f>
        <v>22.248438741992672</v>
      </c>
      <c r="E5772" s="33">
        <f t="shared" ca="1" si="181"/>
        <v>0.82796893246856595</v>
      </c>
      <c r="F5772" s="33">
        <f t="shared" ca="1" si="181"/>
        <v>0.72689160556326748</v>
      </c>
      <c r="G5772" s="37">
        <f ca="1">('Win-Draw-Loss'!$D$38+(('Win-Draw-Loss'!$D$39-'Win-Draw-Loss'!$D$38)*E5772)+('Win-Draw-Loss'!$D$38+(('Win-Draw-Loss'!$D$39-'Win-Draw-Loss'!$D$38)*F5772)))/2</f>
        <v>38.322908070477496</v>
      </c>
      <c r="H5772" s="37"/>
      <c r="I5772" s="3">
        <f ca="1">(G5772-C5772)*600/'Win-Draw-Loss'!$B$42</f>
        <v>32.148938656969648</v>
      </c>
    </row>
    <row r="5773" spans="1:9" x14ac:dyDescent="0.25">
      <c r="A5773" s="33">
        <f t="shared" ca="1" si="180"/>
        <v>0.61715355406208983</v>
      </c>
      <c r="B5773" s="33">
        <f t="shared" ca="1" si="180"/>
        <v>0.52224420230317625</v>
      </c>
      <c r="C5773" s="37">
        <f ca="1">('Win-Draw-Loss'!$B$38+(('Win-Draw-Loss'!$B$39-'Win-Draw-Loss'!$B$38)*A5773)+('Win-Draw-Loss'!$B$38+(('Win-Draw-Loss'!$B$39-'Win-Draw-Loss'!$B$38)*B5773)))/2</f>
        <v>21.393977563652662</v>
      </c>
      <c r="E5773" s="33">
        <f t="shared" ca="1" si="181"/>
        <v>6.3625142700309834E-3</v>
      </c>
      <c r="F5773" s="33">
        <f t="shared" ca="1" si="181"/>
        <v>0.47701830589776906</v>
      </c>
      <c r="G5773" s="37">
        <f ca="1">('Win-Draw-Loss'!$D$38+(('Win-Draw-Loss'!$D$39-'Win-Draw-Loss'!$D$38)*E5773)+('Win-Draw-Loss'!$D$38+(('Win-Draw-Loss'!$D$39-'Win-Draw-Loss'!$D$38)*F5773)))/2</f>
        <v>22.250712302517002</v>
      </c>
      <c r="H5773" s="37"/>
      <c r="I5773" s="3">
        <f ca="1">(G5773-C5773)*600/'Win-Draw-Loss'!$B$42</f>
        <v>1.7134694777286799</v>
      </c>
    </row>
    <row r="5774" spans="1:9" x14ac:dyDescent="0.25">
      <c r="A5774" s="33">
        <f t="shared" ca="1" si="180"/>
        <v>0.57675708448115914</v>
      </c>
      <c r="B5774" s="33">
        <f t="shared" ca="1" si="180"/>
        <v>0.32030160620880144</v>
      </c>
      <c r="C5774" s="37">
        <f ca="1">('Win-Draw-Loss'!$B$38+(('Win-Draw-Loss'!$B$39-'Win-Draw-Loss'!$B$38)*A5774)+('Win-Draw-Loss'!$B$38+(('Win-Draw-Loss'!$B$39-'Win-Draw-Loss'!$B$38)*B5774)))/2</f>
        <v>18.970586906899605</v>
      </c>
      <c r="E5774" s="33">
        <f t="shared" ca="1" si="181"/>
        <v>0.95613964520114625</v>
      </c>
      <c r="F5774" s="33">
        <f t="shared" ca="1" si="181"/>
        <v>0.37798163182467592</v>
      </c>
      <c r="G5774" s="37">
        <f ca="1">('Win-Draw-Loss'!$D$38+(('Win-Draw-Loss'!$D$39-'Win-Draw-Loss'!$D$38)*E5774)+('Win-Draw-Loss'!$D$38+(('Win-Draw-Loss'!$D$39-'Win-Draw-Loss'!$D$38)*F5774)))/2</f>
        <v>35.011819155387329</v>
      </c>
      <c r="H5774" s="37"/>
      <c r="I5774" s="3">
        <f ca="1">(G5774-C5774)*600/'Win-Draw-Loss'!$B$42</f>
        <v>32.082464496975447</v>
      </c>
    </row>
    <row r="5775" spans="1:9" x14ac:dyDescent="0.25">
      <c r="A5775" s="33">
        <f t="shared" ca="1" si="180"/>
        <v>0.69809923446734556</v>
      </c>
      <c r="B5775" s="33">
        <f t="shared" ca="1" si="180"/>
        <v>0.48462033643236146</v>
      </c>
      <c r="C5775" s="37">
        <f ca="1">('Win-Draw-Loss'!$B$38+(('Win-Draw-Loss'!$B$39-'Win-Draw-Loss'!$B$38)*A5775)+('Win-Draw-Loss'!$B$38+(('Win-Draw-Loss'!$B$39-'Win-Draw-Loss'!$B$38)*B5775)))/2</f>
        <v>21.827195708997071</v>
      </c>
      <c r="E5775" s="33">
        <f t="shared" ca="1" si="181"/>
        <v>0.54810265056651652</v>
      </c>
      <c r="F5775" s="33">
        <f t="shared" ca="1" si="181"/>
        <v>0.124194434173584</v>
      </c>
      <c r="G5775" s="37">
        <f ca="1">('Win-Draw-Loss'!$D$38+(('Win-Draw-Loss'!$D$39-'Win-Draw-Loss'!$D$38)*E5775)+('Win-Draw-Loss'!$D$38+(('Win-Draw-Loss'!$D$39-'Win-Draw-Loss'!$D$38)*F5775)))/2</f>
        <v>25.084456271101509</v>
      </c>
      <c r="H5775" s="37"/>
      <c r="I5775" s="3">
        <f ca="1">(G5775-C5775)*600/'Win-Draw-Loss'!$B$42</f>
        <v>6.5145211242088763</v>
      </c>
    </row>
    <row r="5776" spans="1:9" x14ac:dyDescent="0.25">
      <c r="A5776" s="33">
        <f t="shared" ca="1" si="180"/>
        <v>0.21639497500720961</v>
      </c>
      <c r="B5776" s="33">
        <f t="shared" ca="1" si="180"/>
        <v>0.46489695760296401</v>
      </c>
      <c r="C5776" s="37">
        <f ca="1">('Win-Draw-Loss'!$B$38+(('Win-Draw-Loss'!$B$39-'Win-Draw-Loss'!$B$38)*A5776)+('Win-Draw-Loss'!$B$38+(('Win-Draw-Loss'!$B$39-'Win-Draw-Loss'!$B$38)*B5776)))/2</f>
        <v>16.812919326101735</v>
      </c>
      <c r="E5776" s="33">
        <f t="shared" ca="1" si="181"/>
        <v>0.37033437337324271</v>
      </c>
      <c r="F5776" s="33">
        <f t="shared" ca="1" si="181"/>
        <v>0.95024813743640124</v>
      </c>
      <c r="G5776" s="37">
        <f ca="1">('Win-Draw-Loss'!$D$38+(('Win-Draw-Loss'!$D$39-'Win-Draw-Loss'!$D$38)*E5776)+('Win-Draw-Loss'!$D$38+(('Win-Draw-Loss'!$D$39-'Win-Draw-Loss'!$D$38)*F5776)))/2</f>
        <v>34.808737662144658</v>
      </c>
      <c r="H5776" s="37"/>
      <c r="I5776" s="3">
        <f ca="1">(G5776-C5776)*600/'Win-Draw-Loss'!$B$42</f>
        <v>35.991636672085846</v>
      </c>
    </row>
    <row r="5777" spans="1:9" x14ac:dyDescent="0.25">
      <c r="A5777" s="33">
        <f t="shared" ca="1" si="180"/>
        <v>2.9507811038656739E-2</v>
      </c>
      <c r="B5777" s="33">
        <f t="shared" ca="1" si="180"/>
        <v>0.96563360970755019</v>
      </c>
      <c r="C5777" s="37">
        <f ca="1">('Win-Draw-Loss'!$B$38+(('Win-Draw-Loss'!$B$39-'Win-Draw-Loss'!$B$38)*A5777)+('Win-Draw-Loss'!$B$38+(('Win-Draw-Loss'!$B$39-'Win-Draw-Loss'!$B$38)*B5777)))/2</f>
        <v>19.951414207462072</v>
      </c>
      <c r="E5777" s="33">
        <f t="shared" ca="1" si="181"/>
        <v>5.3179410295465468E-2</v>
      </c>
      <c r="F5777" s="33">
        <f t="shared" ca="1" si="181"/>
        <v>0.86394521875478647</v>
      </c>
      <c r="G5777" s="37">
        <f ca="1">('Win-Draw-Loss'!$D$38+(('Win-Draw-Loss'!$D$39-'Win-Draw-Loss'!$D$38)*E5777)+('Win-Draw-Loss'!$D$38+(('Win-Draw-Loss'!$D$39-'Win-Draw-Loss'!$D$38)*F5777)))/2</f>
        <v>28.756869435753778</v>
      </c>
      <c r="H5777" s="37"/>
      <c r="I5777" s="3">
        <f ca="1">(G5777-C5777)*600/'Win-Draw-Loss'!$B$42</f>
        <v>17.610910456583412</v>
      </c>
    </row>
    <row r="5778" spans="1:9" x14ac:dyDescent="0.25">
      <c r="A5778" s="33">
        <f t="shared" ca="1" si="180"/>
        <v>0.52724838665487905</v>
      </c>
      <c r="B5778" s="33">
        <f t="shared" ca="1" si="180"/>
        <v>0.98833593552102661</v>
      </c>
      <c r="C5778" s="37">
        <f ca="1">('Win-Draw-Loss'!$B$38+(('Win-Draw-Loss'!$B$39-'Win-Draw-Loss'!$B$38)*A5778)+('Win-Draw-Loss'!$B$38+(('Win-Draw-Loss'!$B$39-'Win-Draw-Loss'!$B$38)*B5778)))/2</f>
        <v>25.155843221759056</v>
      </c>
      <c r="E5778" s="33">
        <f t="shared" ca="1" si="181"/>
        <v>0.82215653315314319</v>
      </c>
      <c r="F5778" s="33">
        <f t="shared" ca="1" si="181"/>
        <v>0.236451918582118</v>
      </c>
      <c r="G5778" s="37">
        <f ca="1">('Win-Draw-Loss'!$D$38+(('Win-Draw-Loss'!$D$39-'Win-Draw-Loss'!$D$38)*E5778)+('Win-Draw-Loss'!$D$38+(('Win-Draw-Loss'!$D$39-'Win-Draw-Loss'!$D$38)*F5778)))/2</f>
        <v>30.879126776028919</v>
      </c>
      <c r="H5778" s="37"/>
      <c r="I5778" s="3">
        <f ca="1">(G5778-C5778)*600/'Win-Draw-Loss'!$B$42</f>
        <v>11.446567108539725</v>
      </c>
    </row>
    <row r="5779" spans="1:9" x14ac:dyDescent="0.25">
      <c r="A5779" s="33">
        <f t="shared" ca="1" si="180"/>
        <v>0.57656807696382306</v>
      </c>
      <c r="B5779" s="33">
        <f t="shared" ca="1" si="180"/>
        <v>0.19752653734420511</v>
      </c>
      <c r="C5779" s="37">
        <f ca="1">('Win-Draw-Loss'!$B$38+(('Win-Draw-Loss'!$B$39-'Win-Draw-Loss'!$B$38)*A5779)+('Win-Draw-Loss'!$B$38+(('Win-Draw-Loss'!$B$39-'Win-Draw-Loss'!$B$38)*B5779)))/2</f>
        <v>17.740946143080279</v>
      </c>
      <c r="E5779" s="33">
        <f t="shared" ca="1" si="181"/>
        <v>0.55830871865759479</v>
      </c>
      <c r="F5779" s="33">
        <f t="shared" ca="1" si="181"/>
        <v>3.1309270513330434E-2</v>
      </c>
      <c r="G5779" s="37">
        <f ca="1">('Win-Draw-Loss'!$D$38+(('Win-Draw-Loss'!$D$39-'Win-Draw-Loss'!$D$38)*E5779)+('Win-Draw-Loss'!$D$38+(('Win-Draw-Loss'!$D$39-'Win-Draw-Loss'!$D$38)*F5779)))/2</f>
        <v>23.844269837563878</v>
      </c>
      <c r="H5779" s="37"/>
      <c r="I5779" s="3">
        <f ca="1">(G5779-C5779)*600/'Win-Draw-Loss'!$B$42</f>
        <v>12.206647388967198</v>
      </c>
    </row>
    <row r="5780" spans="1:9" x14ac:dyDescent="0.25">
      <c r="A5780" s="33">
        <f t="shared" ca="1" si="180"/>
        <v>0.21383357843184947</v>
      </c>
      <c r="B5780" s="33">
        <f t="shared" ca="1" si="180"/>
        <v>0.86987429259303206</v>
      </c>
      <c r="C5780" s="37">
        <f ca="1">('Win-Draw-Loss'!$B$38+(('Win-Draw-Loss'!$B$39-'Win-Draw-Loss'!$B$38)*A5780)+('Win-Draw-Loss'!$B$38+(('Win-Draw-Loss'!$B$39-'Win-Draw-Loss'!$B$38)*B5780)))/2</f>
        <v>20.837078710248814</v>
      </c>
      <c r="E5780" s="33">
        <f t="shared" ca="1" si="181"/>
        <v>6.4306136002753256E-2</v>
      </c>
      <c r="F5780" s="33">
        <f t="shared" ca="1" si="181"/>
        <v>0.79275682394142966</v>
      </c>
      <c r="G5780" s="37">
        <f ca="1">('Win-Draw-Loss'!$D$38+(('Win-Draw-Loss'!$D$39-'Win-Draw-Loss'!$D$38)*E5780)+('Win-Draw-Loss'!$D$38+(('Win-Draw-Loss'!$D$39-'Win-Draw-Loss'!$D$38)*F5780)))/2</f>
        <v>27.855944399162745</v>
      </c>
      <c r="H5780" s="37"/>
      <c r="I5780" s="3">
        <f ca="1">(G5780-C5780)*600/'Win-Draw-Loss'!$B$42</f>
        <v>14.037731377827862</v>
      </c>
    </row>
    <row r="5781" spans="1:9" x14ac:dyDescent="0.25">
      <c r="A5781" s="33">
        <f t="shared" ca="1" si="180"/>
        <v>3.7199809914093773E-2</v>
      </c>
      <c r="B5781" s="33">
        <f t="shared" ca="1" si="180"/>
        <v>0.65963977637915272</v>
      </c>
      <c r="C5781" s="37">
        <f ca="1">('Win-Draw-Loss'!$B$38+(('Win-Draw-Loss'!$B$39-'Win-Draw-Loss'!$B$38)*A5781)+('Win-Draw-Loss'!$B$38+(('Win-Draw-Loss'!$B$39-'Win-Draw-Loss'!$B$38)*B5781)))/2</f>
        <v>16.968395862932464</v>
      </c>
      <c r="E5781" s="33">
        <f t="shared" ca="1" si="181"/>
        <v>0.37376505406264537</v>
      </c>
      <c r="F5781" s="33">
        <f t="shared" ca="1" si="181"/>
        <v>0.63973025251404125</v>
      </c>
      <c r="G5781" s="37">
        <f ca="1">('Win-Draw-Loss'!$D$38+(('Win-Draw-Loss'!$D$39-'Win-Draw-Loss'!$D$38)*E5781)+('Win-Draw-Loss'!$D$38+(('Win-Draw-Loss'!$D$39-'Win-Draw-Loss'!$D$38)*F5781)))/2</f>
        <v>30.202429598650301</v>
      </c>
      <c r="H5781" s="37"/>
      <c r="I5781" s="3">
        <f ca="1">(G5781-C5781)*600/'Win-Draw-Loss'!$B$42</f>
        <v>26.468067471435674</v>
      </c>
    </row>
    <row r="5782" spans="1:9" x14ac:dyDescent="0.25">
      <c r="A5782" s="33">
        <f t="shared" ca="1" si="180"/>
        <v>0.98649607900812553</v>
      </c>
      <c r="B5782" s="33">
        <f t="shared" ca="1" si="180"/>
        <v>0.32079398792861002</v>
      </c>
      <c r="C5782" s="37">
        <f ca="1">('Win-Draw-Loss'!$B$38+(('Win-Draw-Loss'!$B$39-'Win-Draw-Loss'!$B$38)*A5782)+('Win-Draw-Loss'!$B$38+(('Win-Draw-Loss'!$B$39-'Win-Draw-Loss'!$B$38)*B5782)))/2</f>
        <v>23.072900669367357</v>
      </c>
      <c r="E5782" s="33">
        <f t="shared" ca="1" si="181"/>
        <v>4.7452913808443853E-2</v>
      </c>
      <c r="F5782" s="33">
        <f t="shared" ca="1" si="181"/>
        <v>0.79934295294076518</v>
      </c>
      <c r="G5782" s="37">
        <f ca="1">('Win-Draw-Loss'!$D$38+(('Win-Draw-Loss'!$D$39-'Win-Draw-Loss'!$D$38)*E5782)+('Win-Draw-Loss'!$D$38+(('Win-Draw-Loss'!$D$39-'Win-Draw-Loss'!$D$38)*F5782)))/2</f>
        <v>27.701938001238133</v>
      </c>
      <c r="H5782" s="37"/>
      <c r="I5782" s="3">
        <f ca="1">(G5782-C5782)*600/'Win-Draw-Loss'!$B$42</f>
        <v>9.258074663741553</v>
      </c>
    </row>
    <row r="5783" spans="1:9" x14ac:dyDescent="0.25">
      <c r="A5783" s="33">
        <f t="shared" ca="1" si="180"/>
        <v>0.67018767075557595</v>
      </c>
      <c r="B5783" s="33">
        <f t="shared" ca="1" si="180"/>
        <v>0.17731285897933402</v>
      </c>
      <c r="C5783" s="37">
        <f ca="1">('Win-Draw-Loss'!$B$38+(('Win-Draw-Loss'!$B$39-'Win-Draw-Loss'!$B$38)*A5783)+('Win-Draw-Loss'!$B$38+(('Win-Draw-Loss'!$B$39-'Win-Draw-Loss'!$B$38)*B5783)))/2</f>
        <v>18.475005297349099</v>
      </c>
      <c r="E5783" s="33">
        <f t="shared" ca="1" si="181"/>
        <v>0.68012425211654692</v>
      </c>
      <c r="F5783" s="33">
        <f t="shared" ca="1" si="181"/>
        <v>0.13472760864463407</v>
      </c>
      <c r="G5783" s="37">
        <f ca="1">('Win-Draw-Loss'!$D$38+(('Win-Draw-Loss'!$D$39-'Win-Draw-Loss'!$D$38)*E5783)+('Win-Draw-Loss'!$D$38+(('Win-Draw-Loss'!$D$39-'Win-Draw-Loss'!$D$38)*F5783)))/2</f>
        <v>27.222777911417712</v>
      </c>
      <c r="H5783" s="37"/>
      <c r="I5783" s="3">
        <f ca="1">(G5783-C5783)*600/'Win-Draw-Loss'!$B$42</f>
        <v>17.495545228137225</v>
      </c>
    </row>
    <row r="5784" spans="1:9" x14ac:dyDescent="0.25">
      <c r="A5784" s="33">
        <f t="shared" ca="1" si="180"/>
        <v>0.27436942842926748</v>
      </c>
      <c r="B5784" s="33">
        <f t="shared" ca="1" si="180"/>
        <v>0.50724699690642616</v>
      </c>
      <c r="C5784" s="37">
        <f ca="1">('Win-Draw-Loss'!$B$38+(('Win-Draw-Loss'!$B$39-'Win-Draw-Loss'!$B$38)*A5784)+('Win-Draw-Loss'!$B$38+(('Win-Draw-Loss'!$B$39-'Win-Draw-Loss'!$B$38)*B5784)))/2</f>
        <v>17.816164253356938</v>
      </c>
      <c r="E5784" s="33">
        <f t="shared" ca="1" si="181"/>
        <v>0.34629699798735003</v>
      </c>
      <c r="F5784" s="33">
        <f t="shared" ca="1" si="181"/>
        <v>0.99066368952477191</v>
      </c>
      <c r="G5784" s="37">
        <f ca="1">('Win-Draw-Loss'!$D$38+(('Win-Draw-Loss'!$D$39-'Win-Draw-Loss'!$D$38)*E5784)+('Win-Draw-Loss'!$D$38+(('Win-Draw-Loss'!$D$39-'Win-Draw-Loss'!$D$38)*F5784)))/2</f>
        <v>35.054410312681831</v>
      </c>
      <c r="H5784" s="37"/>
      <c r="I5784" s="3">
        <f ca="1">(G5784-C5784)*600/'Win-Draw-Loss'!$B$42</f>
        <v>34.476492118649787</v>
      </c>
    </row>
    <row r="5785" spans="1:9" x14ac:dyDescent="0.25">
      <c r="A5785" s="33">
        <f t="shared" ca="1" si="180"/>
        <v>5.1482284083144148E-2</v>
      </c>
      <c r="B5785" s="33">
        <f t="shared" ca="1" si="180"/>
        <v>0.21467541049037464</v>
      </c>
      <c r="C5785" s="37">
        <f ca="1">('Win-Draw-Loss'!$B$38+(('Win-Draw-Loss'!$B$39-'Win-Draw-Loss'!$B$38)*A5785)+('Win-Draw-Loss'!$B$38+(('Win-Draw-Loss'!$B$39-'Win-Draw-Loss'!$B$38)*B5785)))/2</f>
        <v>12.661576945735188</v>
      </c>
      <c r="E5785" s="33">
        <f t="shared" ca="1" si="181"/>
        <v>0.66887316561618437</v>
      </c>
      <c r="F5785" s="33">
        <f t="shared" ca="1" si="181"/>
        <v>0.3022644034113845</v>
      </c>
      <c r="G5785" s="37">
        <f ca="1">('Win-Draw-Loss'!$D$38+(('Win-Draw-Loss'!$D$39-'Win-Draw-Loss'!$D$38)*E5785)+('Win-Draw-Loss'!$D$38+(('Win-Draw-Loss'!$D$39-'Win-Draw-Loss'!$D$38)*F5785)))/2</f>
        <v>29.567063535413535</v>
      </c>
      <c r="H5785" s="37"/>
      <c r="I5785" s="3">
        <f ca="1">(G5785-C5785)*600/'Win-Draw-Loss'!$B$42</f>
        <v>33.810973179356694</v>
      </c>
    </row>
    <row r="5786" spans="1:9" x14ac:dyDescent="0.25">
      <c r="A5786" s="33">
        <f t="shared" ca="1" si="180"/>
        <v>0.18813370100362226</v>
      </c>
      <c r="B5786" s="33">
        <f t="shared" ca="1" si="180"/>
        <v>0.58045840344787802</v>
      </c>
      <c r="C5786" s="37">
        <f ca="1">('Win-Draw-Loss'!$B$38+(('Win-Draw-Loss'!$B$39-'Win-Draw-Loss'!$B$38)*A5786)+('Win-Draw-Loss'!$B$38+(('Win-Draw-Loss'!$B$39-'Win-Draw-Loss'!$B$38)*B5786)))/2</f>
        <v>17.685921044515002</v>
      </c>
      <c r="E5786" s="33">
        <f t="shared" ca="1" si="181"/>
        <v>7.8991144631999077E-3</v>
      </c>
      <c r="F5786" s="33">
        <f t="shared" ca="1" si="181"/>
        <v>0.417568576774214</v>
      </c>
      <c r="G5786" s="37">
        <f ca="1">('Win-Draw-Loss'!$D$38+(('Win-Draw-Loss'!$D$39-'Win-Draw-Loss'!$D$38)*E5786)+('Win-Draw-Loss'!$D$38+(('Win-Draw-Loss'!$D$39-'Win-Draw-Loss'!$D$38)*F5786)))/2</f>
        <v>21.382015368561209</v>
      </c>
      <c r="H5786" s="37"/>
      <c r="I5786" s="3">
        <f ca="1">(G5786-C5786)*600/'Win-Draw-Loss'!$B$42</f>
        <v>7.3921886480924153</v>
      </c>
    </row>
    <row r="5787" spans="1:9" x14ac:dyDescent="0.25">
      <c r="A5787" s="33">
        <f t="shared" ca="1" si="180"/>
        <v>0.67968123170867312</v>
      </c>
      <c r="B5787" s="33">
        <f t="shared" ca="1" si="180"/>
        <v>4.993648377179194E-2</v>
      </c>
      <c r="C5787" s="37">
        <f ca="1">('Win-Draw-Loss'!$B$38+(('Win-Draw-Loss'!$B$39-'Win-Draw-Loss'!$B$38)*A5787)+('Win-Draw-Loss'!$B$38+(('Win-Draw-Loss'!$B$39-'Win-Draw-Loss'!$B$38)*B5787)))/2</f>
        <v>17.296177154804653</v>
      </c>
      <c r="E5787" s="33">
        <f t="shared" ca="1" si="181"/>
        <v>0.95567358172126715</v>
      </c>
      <c r="F5787" s="33">
        <f t="shared" ca="1" si="181"/>
        <v>0.10143266856081734</v>
      </c>
      <c r="G5787" s="37">
        <f ca="1">('Win-Draw-Loss'!$D$38+(('Win-Draw-Loss'!$D$39-'Win-Draw-Loss'!$D$38)*E5787)+('Win-Draw-Loss'!$D$38+(('Win-Draw-Loss'!$D$39-'Win-Draw-Loss'!$D$38)*F5787)))/2</f>
        <v>30.856593754231266</v>
      </c>
      <c r="H5787" s="37"/>
      <c r="I5787" s="3">
        <f ca="1">(G5787-C5787)*600/'Win-Draw-Loss'!$B$42</f>
        <v>27.120833198853227</v>
      </c>
    </row>
    <row r="5788" spans="1:9" x14ac:dyDescent="0.25">
      <c r="A5788" s="33">
        <f t="shared" ca="1" si="180"/>
        <v>0.55441830222132737</v>
      </c>
      <c r="B5788" s="33">
        <f t="shared" ca="1" si="180"/>
        <v>0.84936433702318137</v>
      </c>
      <c r="C5788" s="37">
        <f ca="1">('Win-Draw-Loss'!$B$38+(('Win-Draw-Loss'!$B$39-'Win-Draw-Loss'!$B$38)*A5788)+('Win-Draw-Loss'!$B$38+(('Win-Draw-Loss'!$B$39-'Win-Draw-Loss'!$B$38)*B5788)))/2</f>
        <v>24.037826392445087</v>
      </c>
      <c r="E5788" s="33">
        <f t="shared" ca="1" si="181"/>
        <v>0.20573172912116244</v>
      </c>
      <c r="F5788" s="33">
        <f t="shared" ca="1" si="181"/>
        <v>0.78179634167098677</v>
      </c>
      <c r="G5788" s="37">
        <f ca="1">('Win-Draw-Loss'!$D$38+(('Win-Draw-Loss'!$D$39-'Win-Draw-Loss'!$D$38)*E5788)+('Win-Draw-Loss'!$D$38+(('Win-Draw-Loss'!$D$39-'Win-Draw-Loss'!$D$38)*F5788)))/2</f>
        <v>29.812921061882239</v>
      </c>
      <c r="H5788" s="37"/>
      <c r="I5788" s="3">
        <f ca="1">(G5788-C5788)*600/'Win-Draw-Loss'!$B$42</f>
        <v>11.550189338874304</v>
      </c>
    </row>
    <row r="5789" spans="1:9" x14ac:dyDescent="0.25">
      <c r="A5789" s="33">
        <f t="shared" ca="1" si="180"/>
        <v>0.92645212679014066</v>
      </c>
      <c r="B5789" s="33">
        <f t="shared" ca="1" si="180"/>
        <v>0.57946549381560641</v>
      </c>
      <c r="C5789" s="37">
        <f ca="1">('Win-Draw-Loss'!$B$38+(('Win-Draw-Loss'!$B$39-'Win-Draw-Loss'!$B$38)*A5789)+('Win-Draw-Loss'!$B$38+(('Win-Draw-Loss'!$B$39-'Win-Draw-Loss'!$B$38)*B5789)))/2</f>
        <v>25.059176206057472</v>
      </c>
      <c r="E5789" s="33">
        <f t="shared" ca="1" si="181"/>
        <v>0.42343212060094126</v>
      </c>
      <c r="F5789" s="33">
        <f t="shared" ca="1" si="181"/>
        <v>0.66032945416890432</v>
      </c>
      <c r="G5789" s="37">
        <f ca="1">('Win-Draw-Loss'!$D$38+(('Win-Draw-Loss'!$D$39-'Win-Draw-Loss'!$D$38)*E5789)+('Win-Draw-Loss'!$D$38+(('Win-Draw-Loss'!$D$39-'Win-Draw-Loss'!$D$38)*F5789)))/2</f>
        <v>31.256423621547683</v>
      </c>
      <c r="H5789" s="37"/>
      <c r="I5789" s="3">
        <f ca="1">(G5789-C5789)*600/'Win-Draw-Loss'!$B$42</f>
        <v>12.39449483098042</v>
      </c>
    </row>
    <row r="5790" spans="1:9" x14ac:dyDescent="0.25">
      <c r="A5790" s="33">
        <f t="shared" ca="1" si="180"/>
        <v>0.27391026766171356</v>
      </c>
      <c r="B5790" s="33">
        <f t="shared" ca="1" si="180"/>
        <v>2.44879752156556E-2</v>
      </c>
      <c r="C5790" s="37">
        <f ca="1">('Win-Draw-Loss'!$B$38+(('Win-Draw-Loss'!$B$39-'Win-Draw-Loss'!$B$38)*A5790)+('Win-Draw-Loss'!$B$38+(('Win-Draw-Loss'!$B$39-'Win-Draw-Loss'!$B$38)*B5790)))/2</f>
        <v>12.983982428773691</v>
      </c>
      <c r="E5790" s="33">
        <f t="shared" ca="1" si="181"/>
        <v>0.62957246098572417</v>
      </c>
      <c r="F5790" s="33">
        <f t="shared" ca="1" si="181"/>
        <v>0.68134610645251048</v>
      </c>
      <c r="G5790" s="37">
        <f ca="1">('Win-Draw-Loss'!$D$38+(('Win-Draw-Loss'!$D$39-'Win-Draw-Loss'!$D$38)*E5790)+('Win-Draw-Loss'!$D$38+(('Win-Draw-Loss'!$D$39-'Win-Draw-Loss'!$D$38)*F5790)))/2</f>
        <v>34.663778511573518</v>
      </c>
      <c r="H5790" s="37"/>
      <c r="I5790" s="3">
        <f ca="1">(G5790-C5790)*600/'Win-Draw-Loss'!$B$42</f>
        <v>43.359592165599651</v>
      </c>
    </row>
    <row r="5791" spans="1:9" x14ac:dyDescent="0.25">
      <c r="A5791" s="33">
        <f t="shared" ca="1" si="180"/>
        <v>0.62819165520455122</v>
      </c>
      <c r="B5791" s="33">
        <f t="shared" ca="1" si="180"/>
        <v>3.7412727310524474E-2</v>
      </c>
      <c r="C5791" s="37">
        <f ca="1">('Win-Draw-Loss'!$B$38+(('Win-Draw-Loss'!$B$39-'Win-Draw-Loss'!$B$38)*A5791)+('Win-Draw-Loss'!$B$38+(('Win-Draw-Loss'!$B$39-'Win-Draw-Loss'!$B$38)*B5791)))/2</f>
        <v>16.656043825150757</v>
      </c>
      <c r="E5791" s="33">
        <f t="shared" ca="1" si="181"/>
        <v>0.7819583107387954</v>
      </c>
      <c r="F5791" s="33">
        <f t="shared" ca="1" si="181"/>
        <v>0.23482861421511736</v>
      </c>
      <c r="G5791" s="37">
        <f ca="1">('Win-Draw-Loss'!$D$38+(('Win-Draw-Loss'!$D$39-'Win-Draw-Loss'!$D$38)*E5791)+('Win-Draw-Loss'!$D$38+(('Win-Draw-Loss'!$D$39-'Win-Draw-Loss'!$D$38)*F5791)))/2</f>
        <v>30.251803874308692</v>
      </c>
      <c r="H5791" s="37"/>
      <c r="I5791" s="3">
        <f ca="1">(G5791-C5791)*600/'Win-Draw-Loss'!$B$42</f>
        <v>27.19152009831587</v>
      </c>
    </row>
    <row r="5792" spans="1:9" x14ac:dyDescent="0.25">
      <c r="A5792" s="33">
        <f t="shared" ca="1" si="180"/>
        <v>0.9870767919348562</v>
      </c>
      <c r="B5792" s="33">
        <f t="shared" ca="1" si="180"/>
        <v>0.25694702213882936</v>
      </c>
      <c r="C5792" s="37">
        <f ca="1">('Win-Draw-Loss'!$B$38+(('Win-Draw-Loss'!$B$39-'Win-Draw-Loss'!$B$38)*A5792)+('Win-Draw-Loss'!$B$38+(('Win-Draw-Loss'!$B$39-'Win-Draw-Loss'!$B$38)*B5792)))/2</f>
        <v>22.440238140736856</v>
      </c>
      <c r="E5792" s="33">
        <f t="shared" ca="1" si="181"/>
        <v>0.60361201788138219</v>
      </c>
      <c r="F5792" s="33">
        <f t="shared" ca="1" si="181"/>
        <v>0.60430036585203228</v>
      </c>
      <c r="G5792" s="37">
        <f ca="1">('Win-Draw-Loss'!$D$38+(('Win-Draw-Loss'!$D$39-'Win-Draw-Loss'!$D$38)*E5792)+('Win-Draw-Loss'!$D$38+(('Win-Draw-Loss'!$D$39-'Win-Draw-Loss'!$D$38)*F5792)))/2</f>
        <v>33.11868575600122</v>
      </c>
      <c r="H5792" s="37"/>
      <c r="I5792" s="3">
        <f ca="1">(G5792-C5792)*600/'Win-Draw-Loss'!$B$42</f>
        <v>21.356895230528728</v>
      </c>
    </row>
    <row r="5793" spans="1:9" x14ac:dyDescent="0.25">
      <c r="A5793" s="33">
        <f t="shared" ca="1" si="180"/>
        <v>0.94145125889332582</v>
      </c>
      <c r="B5793" s="33">
        <f t="shared" ca="1" si="180"/>
        <v>0.35773147369455027</v>
      </c>
      <c r="C5793" s="37">
        <f ca="1">('Win-Draw-Loss'!$B$38+(('Win-Draw-Loss'!$B$39-'Win-Draw-Loss'!$B$38)*A5793)+('Win-Draw-Loss'!$B$38+(('Win-Draw-Loss'!$B$39-'Win-Draw-Loss'!$B$38)*B5793)))/2</f>
        <v>22.991827325878759</v>
      </c>
      <c r="E5793" s="33">
        <f t="shared" ca="1" si="181"/>
        <v>0.61134479851153067</v>
      </c>
      <c r="F5793" s="33">
        <f t="shared" ca="1" si="181"/>
        <v>0.98493022820867981</v>
      </c>
      <c r="G5793" s="37">
        <f ca="1">('Win-Draw-Loss'!$D$38+(('Win-Draw-Loss'!$D$39-'Win-Draw-Loss'!$D$38)*E5793)+('Win-Draw-Loss'!$D$38+(('Win-Draw-Loss'!$D$39-'Win-Draw-Loss'!$D$38)*F5793)))/2</f>
        <v>38.944125400803159</v>
      </c>
      <c r="H5793" s="37"/>
      <c r="I5793" s="3">
        <f ca="1">(G5793-C5793)*600/'Win-Draw-Loss'!$B$42</f>
        <v>31.904596149848796</v>
      </c>
    </row>
    <row r="5794" spans="1:9" x14ac:dyDescent="0.25">
      <c r="A5794" s="33">
        <f t="shared" ca="1" si="180"/>
        <v>0.29814469635427732</v>
      </c>
      <c r="B5794" s="33">
        <f t="shared" ca="1" si="180"/>
        <v>0.34868973748886778</v>
      </c>
      <c r="C5794" s="37">
        <f ca="1">('Win-Draw-Loss'!$B$38+(('Win-Draw-Loss'!$B$39-'Win-Draw-Loss'!$B$38)*A5794)+('Win-Draw-Loss'!$B$38+(('Win-Draw-Loss'!$B$39-'Win-Draw-Loss'!$B$38)*B5794)))/2</f>
        <v>16.46834433843145</v>
      </c>
      <c r="E5794" s="33">
        <f t="shared" ca="1" si="181"/>
        <v>0.61344513450440663</v>
      </c>
      <c r="F5794" s="33">
        <f t="shared" ca="1" si="181"/>
        <v>0.47023829668103034</v>
      </c>
      <c r="G5794" s="37">
        <f ca="1">('Win-Draw-Loss'!$D$38+(('Win-Draw-Loss'!$D$39-'Win-Draw-Loss'!$D$38)*E5794)+('Win-Draw-Loss'!$D$38+(('Win-Draw-Loss'!$D$39-'Win-Draw-Loss'!$D$38)*F5794)))/2</f>
        <v>31.255251467781555</v>
      </c>
      <c r="H5794" s="37"/>
      <c r="I5794" s="3">
        <f ca="1">(G5794-C5794)*600/'Win-Draw-Loss'!$B$42</f>
        <v>29.57381425870021</v>
      </c>
    </row>
    <row r="5795" spans="1:9" x14ac:dyDescent="0.25">
      <c r="A5795" s="33">
        <f t="shared" ca="1" si="180"/>
        <v>0.36999151966983934</v>
      </c>
      <c r="B5795" s="33">
        <f t="shared" ca="1" si="180"/>
        <v>0.68819627090426272</v>
      </c>
      <c r="C5795" s="37">
        <f ca="1">('Win-Draw-Loss'!$B$38+(('Win-Draw-Loss'!$B$39-'Win-Draw-Loss'!$B$38)*A5795)+('Win-Draw-Loss'!$B$38+(('Win-Draw-Loss'!$B$39-'Win-Draw-Loss'!$B$38)*B5795)))/2</f>
        <v>20.58187790574102</v>
      </c>
      <c r="E5795" s="33">
        <f t="shared" ca="1" si="181"/>
        <v>0.13538481340822628</v>
      </c>
      <c r="F5795" s="33">
        <f t="shared" ca="1" si="181"/>
        <v>0.3673514439859783</v>
      </c>
      <c r="G5795" s="37">
        <f ca="1">('Win-Draw-Loss'!$D$38+(('Win-Draw-Loss'!$D$39-'Win-Draw-Loss'!$D$38)*E5795)+('Win-Draw-Loss'!$D$38+(('Win-Draw-Loss'!$D$39-'Win-Draw-Loss'!$D$38)*F5795)))/2</f>
        <v>22.541043860913071</v>
      </c>
      <c r="H5795" s="37"/>
      <c r="I5795" s="3">
        <f ca="1">(G5795-C5795)*600/'Win-Draw-Loss'!$B$42</f>
        <v>3.9183319103441008</v>
      </c>
    </row>
    <row r="5796" spans="1:9" x14ac:dyDescent="0.25">
      <c r="A5796" s="33">
        <f t="shared" ca="1" si="180"/>
        <v>0.45460171785130432</v>
      </c>
      <c r="B5796" s="33">
        <f t="shared" ca="1" si="180"/>
        <v>0.50832178357745772</v>
      </c>
      <c r="C5796" s="37">
        <f ca="1">('Win-Draw-Loss'!$B$38+(('Win-Draw-Loss'!$B$39-'Win-Draw-Loss'!$B$38)*A5796)+('Win-Draw-Loss'!$B$38+(('Win-Draw-Loss'!$B$39-'Win-Draw-Loss'!$B$38)*B5796)))/2</f>
        <v>19.62923501428762</v>
      </c>
      <c r="E5796" s="33">
        <f t="shared" ca="1" si="181"/>
        <v>5.9412241946520172E-2</v>
      </c>
      <c r="F5796" s="33">
        <f t="shared" ca="1" si="181"/>
        <v>0.39827430932122188</v>
      </c>
      <c r="G5796" s="37">
        <f ca="1">('Win-Draw-Loss'!$D$38+(('Win-Draw-Loss'!$D$39-'Win-Draw-Loss'!$D$38)*E5796)+('Win-Draw-Loss'!$D$38+(('Win-Draw-Loss'!$D$39-'Win-Draw-Loss'!$D$38)*F5796)))/2</f>
        <v>21.865298269016129</v>
      </c>
      <c r="H5796" s="37"/>
      <c r="I5796" s="3">
        <f ca="1">(G5796-C5796)*600/'Win-Draw-Loss'!$B$42</f>
        <v>4.4721265094570199</v>
      </c>
    </row>
    <row r="5797" spans="1:9" x14ac:dyDescent="0.25">
      <c r="A5797" s="33">
        <f t="shared" ca="1" si="180"/>
        <v>0.37448246560578835</v>
      </c>
      <c r="B5797" s="33">
        <f t="shared" ca="1" si="180"/>
        <v>0.8723197916998473</v>
      </c>
      <c r="C5797" s="37">
        <f ca="1">('Win-Draw-Loss'!$B$38+(('Win-Draw-Loss'!$B$39-'Win-Draw-Loss'!$B$38)*A5797)+('Win-Draw-Loss'!$B$38+(('Win-Draw-Loss'!$B$39-'Win-Draw-Loss'!$B$38)*B5797)))/2</f>
        <v>22.468022573056356</v>
      </c>
      <c r="E5797" s="33">
        <f t="shared" ca="1" si="181"/>
        <v>5.346153416348709E-2</v>
      </c>
      <c r="F5797" s="33">
        <f t="shared" ca="1" si="181"/>
        <v>0.84847152495430012</v>
      </c>
      <c r="G5797" s="37">
        <f ca="1">('Win-Draw-Loss'!$D$38+(('Win-Draw-Loss'!$D$39-'Win-Draw-Loss'!$D$38)*E5797)+('Win-Draw-Loss'!$D$38+(('Win-Draw-Loss'!$D$39-'Win-Draw-Loss'!$D$38)*F5797)))/2</f>
        <v>28.528995886766808</v>
      </c>
      <c r="H5797" s="37"/>
      <c r="I5797" s="3">
        <f ca="1">(G5797-C5797)*600/'Win-Draw-Loss'!$B$42</f>
        <v>12.121946627420904</v>
      </c>
    </row>
    <row r="5798" spans="1:9" x14ac:dyDescent="0.25">
      <c r="A5798" s="33">
        <f t="shared" ca="1" si="180"/>
        <v>0.2465255595696938</v>
      </c>
      <c r="B5798" s="33">
        <f t="shared" ca="1" si="180"/>
        <v>0.10675363444874142</v>
      </c>
      <c r="C5798" s="37">
        <f ca="1">('Win-Draw-Loss'!$B$38+(('Win-Draw-Loss'!$B$39-'Win-Draw-Loss'!$B$38)*A5798)+('Win-Draw-Loss'!$B$38+(('Win-Draw-Loss'!$B$39-'Win-Draw-Loss'!$B$38)*B5798)))/2</f>
        <v>13.532791940184353</v>
      </c>
      <c r="E5798" s="33">
        <f t="shared" ca="1" si="181"/>
        <v>0.24913240842415318</v>
      </c>
      <c r="F5798" s="33">
        <f t="shared" ca="1" si="181"/>
        <v>0.67633663842958824</v>
      </c>
      <c r="G5798" s="37">
        <f ca="1">('Win-Draw-Loss'!$D$38+(('Win-Draw-Loss'!$D$39-'Win-Draw-Loss'!$D$38)*E5798)+('Win-Draw-Loss'!$D$38+(('Win-Draw-Loss'!$D$39-'Win-Draw-Loss'!$D$38)*F5798)))/2</f>
        <v>28.882035702806121</v>
      </c>
      <c r="H5798" s="37"/>
      <c r="I5798" s="3">
        <f ca="1">(G5798-C5798)*600/'Win-Draw-Loss'!$B$42</f>
        <v>30.698487525243532</v>
      </c>
    </row>
    <row r="5799" spans="1:9" x14ac:dyDescent="0.25">
      <c r="A5799" s="33">
        <f t="shared" ca="1" si="180"/>
        <v>0.81285963414096685</v>
      </c>
      <c r="B5799" s="33">
        <f t="shared" ca="1" si="180"/>
        <v>0.51923830740324317</v>
      </c>
      <c r="C5799" s="37">
        <f ca="1">('Win-Draw-Loss'!$B$38+(('Win-Draw-Loss'!$B$39-'Win-Draw-Loss'!$B$38)*A5799)+('Win-Draw-Loss'!$B$38+(('Win-Draw-Loss'!$B$39-'Win-Draw-Loss'!$B$38)*B5799)))/2</f>
        <v>23.3209794154421</v>
      </c>
      <c r="E5799" s="33">
        <f t="shared" ca="1" si="181"/>
        <v>0.71329390430935435</v>
      </c>
      <c r="F5799" s="33">
        <f t="shared" ca="1" si="181"/>
        <v>0.27985966864152478</v>
      </c>
      <c r="G5799" s="37">
        <f ca="1">('Win-Draw-Loss'!$D$38+(('Win-Draw-Loss'!$D$39-'Win-Draw-Loss'!$D$38)*E5799)+('Win-Draw-Loss'!$D$38+(('Win-Draw-Loss'!$D$39-'Win-Draw-Loss'!$D$38)*F5799)))/2</f>
        <v>29.897303594263185</v>
      </c>
      <c r="H5799" s="37"/>
      <c r="I5799" s="3">
        <f ca="1">(G5799-C5799)*600/'Win-Draw-Loss'!$B$42</f>
        <v>13.152648357642171</v>
      </c>
    </row>
    <row r="5800" spans="1:9" x14ac:dyDescent="0.25">
      <c r="A5800" s="33">
        <f t="shared" ca="1" si="180"/>
        <v>0.16523466504984285</v>
      </c>
      <c r="B5800" s="33">
        <f t="shared" ca="1" si="180"/>
        <v>0.36167263175243647</v>
      </c>
      <c r="C5800" s="37">
        <f ca="1">('Win-Draw-Loss'!$B$38+(('Win-Draw-Loss'!$B$39-'Win-Draw-Loss'!$B$38)*A5800)+('Win-Draw-Loss'!$B$38+(('Win-Draw-Loss'!$B$39-'Win-Draw-Loss'!$B$38)*B5800)))/2</f>
        <v>15.269072968022792</v>
      </c>
      <c r="E5800" s="33">
        <f t="shared" ca="1" si="181"/>
        <v>0.69264849194214484</v>
      </c>
      <c r="F5800" s="33">
        <f t="shared" ca="1" si="181"/>
        <v>0.92611721889937404</v>
      </c>
      <c r="G5800" s="37">
        <f ca="1">('Win-Draw-Loss'!$D$38+(('Win-Draw-Loss'!$D$39-'Win-Draw-Loss'!$D$38)*E5800)+('Win-Draw-Loss'!$D$38+(('Win-Draw-Loss'!$D$39-'Win-Draw-Loss'!$D$38)*F5800)))/2</f>
        <v>39.281485662622785</v>
      </c>
      <c r="H5800" s="37"/>
      <c r="I5800" s="3">
        <f ca="1">(G5800-C5800)*600/'Win-Draw-Loss'!$B$42</f>
        <v>48.024825389199989</v>
      </c>
    </row>
    <row r="5801" spans="1:9" x14ac:dyDescent="0.25">
      <c r="A5801" s="33">
        <f t="shared" ca="1" si="180"/>
        <v>0.38102809704090634</v>
      </c>
      <c r="B5801" s="33">
        <f t="shared" ca="1" si="180"/>
        <v>0.47281141944312277</v>
      </c>
      <c r="C5801" s="37">
        <f ca="1">('Win-Draw-Loss'!$B$38+(('Win-Draw-Loss'!$B$39-'Win-Draw-Loss'!$B$38)*A5801)+('Win-Draw-Loss'!$B$38+(('Win-Draw-Loss'!$B$39-'Win-Draw-Loss'!$B$38)*B5801)))/2</f>
        <v>18.538395164840292</v>
      </c>
      <c r="E5801" s="33">
        <f t="shared" ca="1" si="181"/>
        <v>0.86925592423162645</v>
      </c>
      <c r="F5801" s="33">
        <f t="shared" ca="1" si="181"/>
        <v>0.51638062399756091</v>
      </c>
      <c r="G5801" s="37">
        <f ca="1">('Win-Draw-Loss'!$D$38+(('Win-Draw-Loss'!$D$39-'Win-Draw-Loss'!$D$38)*E5801)+('Win-Draw-Loss'!$D$38+(('Win-Draw-Loss'!$D$39-'Win-Draw-Loss'!$D$38)*F5801)))/2</f>
        <v>35.78454822343781</v>
      </c>
      <c r="H5801" s="37"/>
      <c r="I5801" s="3">
        <f ca="1">(G5801-C5801)*600/'Win-Draw-Loss'!$B$42</f>
        <v>34.492306117195035</v>
      </c>
    </row>
    <row r="5802" spans="1:9" x14ac:dyDescent="0.25">
      <c r="A5802" s="33">
        <f t="shared" ca="1" si="180"/>
        <v>0.10169684563224557</v>
      </c>
      <c r="B5802" s="33">
        <f t="shared" ca="1" si="180"/>
        <v>0.14871602585343768</v>
      </c>
      <c r="C5802" s="37">
        <f ca="1">('Win-Draw-Loss'!$B$38+(('Win-Draw-Loss'!$B$39-'Win-Draw-Loss'!$B$38)*A5802)+('Win-Draw-Loss'!$B$38+(('Win-Draw-Loss'!$B$39-'Win-Draw-Loss'!$B$38)*B5802)))/2</f>
        <v>12.504128714856833</v>
      </c>
      <c r="E5802" s="33">
        <f t="shared" ca="1" si="181"/>
        <v>0.6853539351525425</v>
      </c>
      <c r="F5802" s="33">
        <f t="shared" ca="1" si="181"/>
        <v>0.61688757638360447</v>
      </c>
      <c r="G5802" s="37">
        <f ca="1">('Win-Draw-Loss'!$D$38+(('Win-Draw-Loss'!$D$39-'Win-Draw-Loss'!$D$38)*E5802)+('Win-Draw-Loss'!$D$38+(('Win-Draw-Loss'!$D$39-'Win-Draw-Loss'!$D$38)*F5802)))/2</f>
        <v>34.533622673042203</v>
      </c>
      <c r="H5802" s="37"/>
      <c r="I5802" s="3">
        <f ca="1">(G5802-C5802)*600/'Win-Draw-Loss'!$B$42</f>
        <v>44.058987916370739</v>
      </c>
    </row>
    <row r="5803" spans="1:9" x14ac:dyDescent="0.25">
      <c r="A5803" s="33">
        <f t="shared" ca="1" si="180"/>
        <v>0.2782863700046283</v>
      </c>
      <c r="B5803" s="33">
        <f t="shared" ca="1" si="180"/>
        <v>0.61371451372323471</v>
      </c>
      <c r="C5803" s="37">
        <f ca="1">('Win-Draw-Loss'!$B$38+(('Win-Draw-Loss'!$B$39-'Win-Draw-Loss'!$B$38)*A5803)+('Win-Draw-Loss'!$B$38+(('Win-Draw-Loss'!$B$39-'Win-Draw-Loss'!$B$38)*B5803)))/2</f>
        <v>18.92000883727863</v>
      </c>
      <c r="E5803" s="33">
        <f t="shared" ca="1" si="181"/>
        <v>0.94328676635293773</v>
      </c>
      <c r="F5803" s="33">
        <f t="shared" ca="1" si="181"/>
        <v>0.17453182822076141</v>
      </c>
      <c r="G5803" s="37">
        <f ca="1">('Win-Draw-Loss'!$D$38+(('Win-Draw-Loss'!$D$39-'Win-Draw-Loss'!$D$38)*E5803)+('Win-Draw-Loss'!$D$38+(('Win-Draw-Loss'!$D$39-'Win-Draw-Loss'!$D$38)*F5803)))/2</f>
        <v>31.767278918605491</v>
      </c>
      <c r="H5803" s="37"/>
      <c r="I5803" s="3">
        <f ca="1">(G5803-C5803)*600/'Win-Draw-Loss'!$B$42</f>
        <v>25.694540162653723</v>
      </c>
    </row>
    <row r="5804" spans="1:9" x14ac:dyDescent="0.25">
      <c r="A5804" s="33">
        <f t="shared" ca="1" si="180"/>
        <v>0.85674995882688332</v>
      </c>
      <c r="B5804" s="33">
        <f t="shared" ca="1" si="180"/>
        <v>0.87627648816917436</v>
      </c>
      <c r="C5804" s="37">
        <f ca="1">('Win-Draw-Loss'!$B$38+(('Win-Draw-Loss'!$B$39-'Win-Draw-Loss'!$B$38)*A5804)+('Win-Draw-Loss'!$B$38+(('Win-Draw-Loss'!$B$39-'Win-Draw-Loss'!$B$38)*B5804)))/2</f>
        <v>27.330264469960575</v>
      </c>
      <c r="E5804" s="33">
        <f t="shared" ca="1" si="181"/>
        <v>0.84773425624467236</v>
      </c>
      <c r="F5804" s="33">
        <f t="shared" ca="1" si="181"/>
        <v>0.32163779932967795</v>
      </c>
      <c r="G5804" s="37">
        <f ca="1">('Win-Draw-Loss'!$D$38+(('Win-Draw-Loss'!$D$39-'Win-Draw-Loss'!$D$38)*E5804)+('Win-Draw-Loss'!$D$38+(('Win-Draw-Loss'!$D$39-'Win-Draw-Loss'!$D$38)*F5804)))/2</f>
        <v>32.540580833615252</v>
      </c>
      <c r="H5804" s="37"/>
      <c r="I5804" s="3">
        <f ca="1">(G5804-C5804)*600/'Win-Draw-Loss'!$B$42</f>
        <v>10.420632727309354</v>
      </c>
    </row>
    <row r="5805" spans="1:9" x14ac:dyDescent="0.25">
      <c r="A5805" s="33">
        <f t="shared" ca="1" si="180"/>
        <v>0.47442199579472522</v>
      </c>
      <c r="B5805" s="33">
        <f t="shared" ca="1" si="180"/>
        <v>0.40045510566993991</v>
      </c>
      <c r="C5805" s="37">
        <f ca="1">('Win-Draw-Loss'!$B$38+(('Win-Draw-Loss'!$B$39-'Win-Draw-Loss'!$B$38)*A5805)+('Win-Draw-Loss'!$B$38+(('Win-Draw-Loss'!$B$39-'Win-Draw-Loss'!$B$38)*B5805)))/2</f>
        <v>18.74877101464665</v>
      </c>
      <c r="E5805" s="33">
        <f t="shared" ca="1" si="181"/>
        <v>0.75769374305311299</v>
      </c>
      <c r="F5805" s="33">
        <f t="shared" ca="1" si="181"/>
        <v>0.47976853788839402</v>
      </c>
      <c r="G5805" s="37">
        <f ca="1">('Win-Draw-Loss'!$D$38+(('Win-Draw-Loss'!$D$39-'Win-Draw-Loss'!$D$38)*E5805)+('Win-Draw-Loss'!$D$38+(('Win-Draw-Loss'!$D$39-'Win-Draw-Loss'!$D$38)*F5805)))/2</f>
        <v>33.561934214122601</v>
      </c>
      <c r="H5805" s="37"/>
      <c r="I5805" s="3">
        <f ca="1">(G5805-C5805)*600/'Win-Draw-Loss'!$B$42</f>
        <v>29.626326398951903</v>
      </c>
    </row>
    <row r="5806" spans="1:9" x14ac:dyDescent="0.25">
      <c r="A5806" s="33">
        <f t="shared" ca="1" si="180"/>
        <v>0.79192755869488862</v>
      </c>
      <c r="B5806" s="33">
        <f t="shared" ca="1" si="180"/>
        <v>0.32917145532914061</v>
      </c>
      <c r="C5806" s="37">
        <f ca="1">('Win-Draw-Loss'!$B$38+(('Win-Draw-Loss'!$B$39-'Win-Draw-Loss'!$B$38)*A5806)+('Win-Draw-Loss'!$B$38+(('Win-Draw-Loss'!$B$39-'Win-Draw-Loss'!$B$38)*B5806)))/2</f>
        <v>21.210990140240291</v>
      </c>
      <c r="E5806" s="33">
        <f t="shared" ca="1" si="181"/>
        <v>0.30242257014426599</v>
      </c>
      <c r="F5806" s="33">
        <f t="shared" ca="1" si="181"/>
        <v>8.7790285389368172E-2</v>
      </c>
      <c r="G5806" s="37">
        <f ca="1">('Win-Draw-Loss'!$D$38+(('Win-Draw-Loss'!$D$39-'Win-Draw-Loss'!$D$38)*E5806)+('Win-Draw-Loss'!$D$38+(('Win-Draw-Loss'!$D$39-'Win-Draw-Loss'!$D$38)*F5806)))/2</f>
        <v>20.853192833004513</v>
      </c>
      <c r="H5806" s="37"/>
      <c r="I5806" s="3">
        <f ca="1">(G5806-C5806)*600/'Win-Draw-Loss'!$B$42</f>
        <v>-0.7155946144715557</v>
      </c>
    </row>
    <row r="5807" spans="1:9" x14ac:dyDescent="0.25">
      <c r="A5807" s="33">
        <f t="shared" ca="1" si="180"/>
        <v>2.1410084557516251E-2</v>
      </c>
      <c r="B5807" s="33">
        <f t="shared" ca="1" si="180"/>
        <v>0.39660458750949357</v>
      </c>
      <c r="C5807" s="37">
        <f ca="1">('Win-Draw-Loss'!$B$38+(('Win-Draw-Loss'!$B$39-'Win-Draw-Loss'!$B$38)*A5807)+('Win-Draw-Loss'!$B$38+(('Win-Draw-Loss'!$B$39-'Win-Draw-Loss'!$B$38)*B5807)))/2</f>
        <v>14.180146720670097</v>
      </c>
      <c r="E5807" s="33">
        <f t="shared" ca="1" si="181"/>
        <v>0.42966491057938772</v>
      </c>
      <c r="F5807" s="33">
        <f t="shared" ca="1" si="181"/>
        <v>0.57924247411179264</v>
      </c>
      <c r="G5807" s="37">
        <f ca="1">('Win-Draw-Loss'!$D$38+(('Win-Draw-Loss'!$D$39-'Win-Draw-Loss'!$D$38)*E5807)+('Win-Draw-Loss'!$D$38+(('Win-Draw-Loss'!$D$39-'Win-Draw-Loss'!$D$38)*F5807)))/2</f>
        <v>30.133610770367707</v>
      </c>
      <c r="H5807" s="37"/>
      <c r="I5807" s="3">
        <f ca="1">(G5807-C5807)*600/'Win-Draw-Loss'!$B$42</f>
        <v>31.90692809939522</v>
      </c>
    </row>
    <row r="5808" spans="1:9" x14ac:dyDescent="0.25">
      <c r="A5808" s="33">
        <f t="shared" ca="1" si="180"/>
        <v>0.31031472859152764</v>
      </c>
      <c r="B5808" s="33">
        <f t="shared" ca="1" si="180"/>
        <v>0.16001175808948487</v>
      </c>
      <c r="C5808" s="37">
        <f ca="1">('Win-Draw-Loss'!$B$38+(('Win-Draw-Loss'!$B$39-'Win-Draw-Loss'!$B$38)*A5808)+('Win-Draw-Loss'!$B$38+(('Win-Draw-Loss'!$B$39-'Win-Draw-Loss'!$B$38)*B5808)))/2</f>
        <v>14.703264866810127</v>
      </c>
      <c r="E5808" s="33">
        <f t="shared" ca="1" si="181"/>
        <v>1.9562872992561209E-2</v>
      </c>
      <c r="F5808" s="33">
        <f t="shared" ca="1" si="181"/>
        <v>0.70343534085361448</v>
      </c>
      <c r="G5808" s="37">
        <f ca="1">('Win-Draw-Loss'!$D$38+(('Win-Draw-Loss'!$D$39-'Win-Draw-Loss'!$D$38)*E5808)+('Win-Draw-Loss'!$D$38+(('Win-Draw-Loss'!$D$39-'Win-Draw-Loss'!$D$38)*F5808)))/2</f>
        <v>25.844973207692632</v>
      </c>
      <c r="H5808" s="37"/>
      <c r="I5808" s="3">
        <f ca="1">(G5808-C5808)*600/'Win-Draw-Loss'!$B$42</f>
        <v>22.283416681765011</v>
      </c>
    </row>
    <row r="5809" spans="1:9" x14ac:dyDescent="0.25">
      <c r="A5809" s="33">
        <f t="shared" ca="1" si="180"/>
        <v>0.32992027886181219</v>
      </c>
      <c r="B5809" s="33">
        <f t="shared" ca="1" si="180"/>
        <v>0.1125999090917652</v>
      </c>
      <c r="C5809" s="37">
        <f ca="1">('Win-Draw-Loss'!$B$38+(('Win-Draw-Loss'!$B$39-'Win-Draw-Loss'!$B$38)*A5809)+('Win-Draw-Loss'!$B$38+(('Win-Draw-Loss'!$B$39-'Win-Draw-Loss'!$B$38)*B5809)))/2</f>
        <v>14.425201879535773</v>
      </c>
      <c r="E5809" s="33">
        <f t="shared" ca="1" si="181"/>
        <v>0.47932727061995006</v>
      </c>
      <c r="F5809" s="33">
        <f t="shared" ca="1" si="181"/>
        <v>0.55496073618633623</v>
      </c>
      <c r="G5809" s="37">
        <f ca="1">('Win-Draw-Loss'!$D$38+(('Win-Draw-Loss'!$D$39-'Win-Draw-Loss'!$D$38)*E5809)+('Win-Draw-Loss'!$D$38+(('Win-Draw-Loss'!$D$39-'Win-Draw-Loss'!$D$38)*F5809)))/2</f>
        <v>30.514320102094295</v>
      </c>
      <c r="H5809" s="37"/>
      <c r="I5809" s="3">
        <f ca="1">(G5809-C5809)*600/'Win-Draw-Loss'!$B$42</f>
        <v>32.178236445117044</v>
      </c>
    </row>
    <row r="5810" spans="1:9" x14ac:dyDescent="0.25">
      <c r="A5810" s="33">
        <f t="shared" ca="1" si="180"/>
        <v>0.18538451055806759</v>
      </c>
      <c r="B5810" s="33">
        <f t="shared" ca="1" si="180"/>
        <v>0.15575341008188648</v>
      </c>
      <c r="C5810" s="37">
        <f ca="1">('Win-Draw-Loss'!$B$38+(('Win-Draw-Loss'!$B$39-'Win-Draw-Loss'!$B$38)*A5810)+('Win-Draw-Loss'!$B$38+(('Win-Draw-Loss'!$B$39-'Win-Draw-Loss'!$B$38)*B5810)))/2</f>
        <v>13.411379206399541</v>
      </c>
      <c r="E5810" s="33">
        <f t="shared" ca="1" si="181"/>
        <v>0.59152598182370719</v>
      </c>
      <c r="F5810" s="33">
        <f t="shared" ca="1" si="181"/>
        <v>0.38818439346698586</v>
      </c>
      <c r="G5810" s="37">
        <f ca="1">('Win-Draw-Loss'!$D$38+(('Win-Draw-Loss'!$D$39-'Win-Draw-Loss'!$D$38)*E5810)+('Win-Draw-Loss'!$D$38+(('Win-Draw-Loss'!$D$39-'Win-Draw-Loss'!$D$38)*F5810)))/2</f>
        <v>29.695655629360395</v>
      </c>
      <c r="H5810" s="37"/>
      <c r="I5810" s="3">
        <f ca="1">(G5810-C5810)*600/'Win-Draw-Loss'!$B$42</f>
        <v>32.568552845921708</v>
      </c>
    </row>
    <row r="5811" spans="1:9" x14ac:dyDescent="0.25">
      <c r="A5811" s="33">
        <f t="shared" ca="1" si="180"/>
        <v>0.63177864899421976</v>
      </c>
      <c r="B5811" s="33">
        <f t="shared" ca="1" si="180"/>
        <v>0.86766249502540282</v>
      </c>
      <c r="C5811" s="37">
        <f ca="1">('Win-Draw-Loss'!$B$38+(('Win-Draw-Loss'!$B$39-'Win-Draw-Loss'!$B$38)*A5811)+('Win-Draw-Loss'!$B$38+(('Win-Draw-Loss'!$B$39-'Win-Draw-Loss'!$B$38)*B5811)))/2</f>
        <v>24.994411440196224</v>
      </c>
      <c r="E5811" s="33">
        <f t="shared" ca="1" si="181"/>
        <v>0.26182953691800581</v>
      </c>
      <c r="F5811" s="33">
        <f t="shared" ca="1" si="181"/>
        <v>0.28033234692176612</v>
      </c>
      <c r="G5811" s="37">
        <f ca="1">('Win-Draw-Loss'!$D$38+(('Win-Draw-Loss'!$D$39-'Win-Draw-Loss'!$D$38)*E5811)+('Win-Draw-Loss'!$D$38+(('Win-Draw-Loss'!$D$39-'Win-Draw-Loss'!$D$38)*F5811)))/2</f>
        <v>23.13242825759658</v>
      </c>
      <c r="H5811" s="37"/>
      <c r="I5811" s="3">
        <f ca="1">(G5811-C5811)*600/'Win-Draw-Loss'!$B$42</f>
        <v>-3.723966365199288</v>
      </c>
    </row>
    <row r="5812" spans="1:9" x14ac:dyDescent="0.25">
      <c r="A5812" s="33">
        <f t="shared" ca="1" si="180"/>
        <v>0.91333298941097885</v>
      </c>
      <c r="B5812" s="33">
        <f t="shared" ca="1" si="180"/>
        <v>0.61269836972258884</v>
      </c>
      <c r="C5812" s="37">
        <f ca="1">('Win-Draw-Loss'!$B$38+(('Win-Draw-Loss'!$B$39-'Win-Draw-Loss'!$B$38)*A5812)+('Win-Draw-Loss'!$B$38+(('Win-Draw-Loss'!$B$39-'Win-Draw-Loss'!$B$38)*B5812)))/2</f>
        <v>25.260313591335677</v>
      </c>
      <c r="E5812" s="33">
        <f t="shared" ca="1" si="181"/>
        <v>0.25824113396772952</v>
      </c>
      <c r="F5812" s="33">
        <f t="shared" ca="1" si="181"/>
        <v>0.21028454077711767</v>
      </c>
      <c r="G5812" s="37">
        <f ca="1">('Win-Draw-Loss'!$D$38+(('Win-Draw-Loss'!$D$39-'Win-Draw-Loss'!$D$38)*E5812)+('Win-Draw-Loss'!$D$38+(('Win-Draw-Loss'!$D$39-'Win-Draw-Loss'!$D$38)*F5812)))/2</f>
        <v>22.027885121172709</v>
      </c>
      <c r="H5812" s="37"/>
      <c r="I5812" s="3">
        <f ca="1">(G5812-C5812)*600/'Win-Draw-Loss'!$B$42</f>
        <v>-6.4648569403259373</v>
      </c>
    </row>
    <row r="5813" spans="1:9" x14ac:dyDescent="0.25">
      <c r="A5813" s="33">
        <f t="shared" ca="1" si="180"/>
        <v>0.81030353976806735</v>
      </c>
      <c r="B5813" s="33">
        <f t="shared" ca="1" si="180"/>
        <v>0.31692475825513389</v>
      </c>
      <c r="C5813" s="37">
        <f ca="1">('Win-Draw-Loss'!$B$38+(('Win-Draw-Loss'!$B$39-'Win-Draw-Loss'!$B$38)*A5813)+('Win-Draw-Loss'!$B$38+(('Win-Draw-Loss'!$B$39-'Win-Draw-Loss'!$B$38)*B5813)))/2</f>
        <v>21.272282980232013</v>
      </c>
      <c r="E5813" s="33">
        <f t="shared" ca="1" si="181"/>
        <v>0.48104096529090734</v>
      </c>
      <c r="F5813" s="33">
        <f t="shared" ca="1" si="181"/>
        <v>0.38592417146143643</v>
      </c>
      <c r="G5813" s="37">
        <f ca="1">('Win-Draw-Loss'!$D$38+(('Win-Draw-Loss'!$D$39-'Win-Draw-Loss'!$D$38)*E5813)+('Win-Draw-Loss'!$D$38+(('Win-Draw-Loss'!$D$39-'Win-Draw-Loss'!$D$38)*F5813)))/2</f>
        <v>28.004477051285157</v>
      </c>
      <c r="H5813" s="37"/>
      <c r="I5813" s="3">
        <f ca="1">(G5813-C5813)*600/'Win-Draw-Loss'!$B$42</f>
        <v>13.464388142106287</v>
      </c>
    </row>
    <row r="5814" spans="1:9" x14ac:dyDescent="0.25">
      <c r="A5814" s="33">
        <f t="shared" ca="1" si="180"/>
        <v>0.30284915110236688</v>
      </c>
      <c r="B5814" s="33">
        <f t="shared" ca="1" si="180"/>
        <v>0.22731947908615457</v>
      </c>
      <c r="C5814" s="37">
        <f ca="1">('Win-Draw-Loss'!$B$38+(('Win-Draw-Loss'!$B$39-'Win-Draw-Loss'!$B$38)*A5814)+('Win-Draw-Loss'!$B$38+(('Win-Draw-Loss'!$B$39-'Win-Draw-Loss'!$B$38)*B5814)))/2</f>
        <v>15.301686301885214</v>
      </c>
      <c r="E5814" s="33">
        <f t="shared" ca="1" si="181"/>
        <v>0.20023149371553406</v>
      </c>
      <c r="F5814" s="33">
        <f t="shared" ca="1" si="181"/>
        <v>0.85267277543720288</v>
      </c>
      <c r="G5814" s="37">
        <f ca="1">('Win-Draw-Loss'!$D$38+(('Win-Draw-Loss'!$D$39-'Win-Draw-Loss'!$D$38)*E5814)+('Win-Draw-Loss'!$D$38+(('Win-Draw-Loss'!$D$39-'Win-Draw-Loss'!$D$38)*F5814)))/2</f>
        <v>30.793564037291052</v>
      </c>
      <c r="H5814" s="37"/>
      <c r="I5814" s="3">
        <f ca="1">(G5814-C5814)*600/'Win-Draw-Loss'!$B$42</f>
        <v>30.983755470811676</v>
      </c>
    </row>
    <row r="5815" spans="1:9" x14ac:dyDescent="0.25">
      <c r="A5815" s="33">
        <f t="shared" ca="1" si="180"/>
        <v>2.1607800780583331E-2</v>
      </c>
      <c r="B5815" s="33">
        <f t="shared" ca="1" si="180"/>
        <v>4.5662184271594297E-3</v>
      </c>
      <c r="C5815" s="37">
        <f ca="1">('Win-Draw-Loss'!$B$38+(('Win-Draw-Loss'!$B$39-'Win-Draw-Loss'!$B$38)*A5815)+('Win-Draw-Loss'!$B$38+(('Win-Draw-Loss'!$B$39-'Win-Draw-Loss'!$B$38)*B5815)))/2</f>
        <v>10.261740192077429</v>
      </c>
      <c r="E5815" s="33">
        <f t="shared" ca="1" si="181"/>
        <v>0.40649633997569257</v>
      </c>
      <c r="F5815" s="33">
        <f t="shared" ca="1" si="181"/>
        <v>0.11243905709211011</v>
      </c>
      <c r="G5815" s="37">
        <f ca="1">('Win-Draw-Loss'!$D$38+(('Win-Draw-Loss'!$D$39-'Win-Draw-Loss'!$D$38)*E5815)+('Win-Draw-Loss'!$D$38+(('Win-Draw-Loss'!$D$39-'Win-Draw-Loss'!$D$38)*F5815)))/2</f>
        <v>22.784030956017041</v>
      </c>
      <c r="H5815" s="37"/>
      <c r="I5815" s="3">
        <f ca="1">(G5815-C5815)*600/'Win-Draw-Loss'!$B$42</f>
        <v>25.044581527879224</v>
      </c>
    </row>
    <row r="5816" spans="1:9" x14ac:dyDescent="0.25">
      <c r="A5816" s="33">
        <f t="shared" ca="1" si="180"/>
        <v>0.92343834240392508</v>
      </c>
      <c r="B5816" s="33">
        <f t="shared" ca="1" si="180"/>
        <v>0.14351631197186066</v>
      </c>
      <c r="C5816" s="37">
        <f ca="1">('Win-Draw-Loss'!$B$38+(('Win-Draw-Loss'!$B$39-'Win-Draw-Loss'!$B$38)*A5816)+('Win-Draw-Loss'!$B$38+(('Win-Draw-Loss'!$B$39-'Win-Draw-Loss'!$B$38)*B5816)))/2</f>
        <v>20.669546543757857</v>
      </c>
      <c r="E5816" s="33">
        <f t="shared" ca="1" si="181"/>
        <v>0.87324360253666611</v>
      </c>
      <c r="F5816" s="33">
        <f t="shared" ca="1" si="181"/>
        <v>0.60065631166851219</v>
      </c>
      <c r="G5816" s="37">
        <f ca="1">('Win-Draw-Loss'!$D$38+(('Win-Draw-Loss'!$D$39-'Win-Draw-Loss'!$D$38)*E5816)+('Win-Draw-Loss'!$D$38+(('Win-Draw-Loss'!$D$39-'Win-Draw-Loss'!$D$38)*F5816)))/2</f>
        <v>37.10849871307768</v>
      </c>
      <c r="H5816" s="37"/>
      <c r="I5816" s="3">
        <f ca="1">(G5816-C5816)*600/'Win-Draw-Loss'!$B$42</f>
        <v>32.877904338639645</v>
      </c>
    </row>
    <row r="5817" spans="1:9" x14ac:dyDescent="0.25">
      <c r="A5817" s="33">
        <f t="shared" ca="1" si="180"/>
        <v>0.62652314255752439</v>
      </c>
      <c r="B5817" s="33">
        <f t="shared" ca="1" si="180"/>
        <v>0.1750689434990651</v>
      </c>
      <c r="C5817" s="37">
        <f ca="1">('Win-Draw-Loss'!$B$38+(('Win-Draw-Loss'!$B$39-'Win-Draw-Loss'!$B$38)*A5817)+('Win-Draw-Loss'!$B$38+(('Win-Draw-Loss'!$B$39-'Win-Draw-Loss'!$B$38)*B5817)))/2</f>
        <v>18.015920860565895</v>
      </c>
      <c r="E5817" s="33">
        <f t="shared" ca="1" si="181"/>
        <v>0.60868867685798234</v>
      </c>
      <c r="F5817" s="33">
        <f t="shared" ca="1" si="181"/>
        <v>0.94875955660146571</v>
      </c>
      <c r="G5817" s="37">
        <f ca="1">('Win-Draw-Loss'!$D$38+(('Win-Draw-Loss'!$D$39-'Win-Draw-Loss'!$D$38)*E5817)+('Win-Draw-Loss'!$D$38+(('Win-Draw-Loss'!$D$39-'Win-Draw-Loss'!$D$38)*F5817)))/2</f>
        <v>38.361723501891717</v>
      </c>
      <c r="H5817" s="37"/>
      <c r="I5817" s="3">
        <f ca="1">(G5817-C5817)*600/'Win-Draw-Loss'!$B$42</f>
        <v>40.691605282651643</v>
      </c>
    </row>
    <row r="5818" spans="1:9" x14ac:dyDescent="0.25">
      <c r="A5818" s="33">
        <f t="shared" ca="1" si="180"/>
        <v>0.71369018156935204</v>
      </c>
      <c r="B5818" s="33">
        <f t="shared" ca="1" si="180"/>
        <v>0.54529463143258994</v>
      </c>
      <c r="C5818" s="37">
        <f ca="1">('Win-Draw-Loss'!$B$38+(('Win-Draw-Loss'!$B$39-'Win-Draw-Loss'!$B$38)*A5818)+('Win-Draw-Loss'!$B$38+(('Win-Draw-Loss'!$B$39-'Win-Draw-Loss'!$B$38)*B5818)))/2</f>
        <v>22.589848130019419</v>
      </c>
      <c r="E5818" s="33">
        <f t="shared" ca="1" si="181"/>
        <v>0.39874396564208947</v>
      </c>
      <c r="F5818" s="33">
        <f t="shared" ca="1" si="181"/>
        <v>0.57001016977775831</v>
      </c>
      <c r="G5818" s="37">
        <f ca="1">('Win-Draw-Loss'!$D$38+(('Win-Draw-Loss'!$D$39-'Win-Draw-Loss'!$D$38)*E5818)+('Win-Draw-Loss'!$D$38+(('Win-Draw-Loss'!$D$39-'Win-Draw-Loss'!$D$38)*F5818)))/2</f>
        <v>29.531312031297716</v>
      </c>
      <c r="H5818" s="37"/>
      <c r="I5818" s="3">
        <f ca="1">(G5818-C5818)*600/'Win-Draw-Loss'!$B$42</f>
        <v>13.882927802556594</v>
      </c>
    </row>
    <row r="5819" spans="1:9" x14ac:dyDescent="0.25">
      <c r="A5819" s="33">
        <f t="shared" ca="1" si="180"/>
        <v>0.73280417012781263</v>
      </c>
      <c r="B5819" s="33">
        <f t="shared" ca="1" si="180"/>
        <v>0.13753115166511254</v>
      </c>
      <c r="C5819" s="37">
        <f ca="1">('Win-Draw-Loss'!$B$38+(('Win-Draw-Loss'!$B$39-'Win-Draw-Loss'!$B$38)*A5819)+('Win-Draw-Loss'!$B$38+(('Win-Draw-Loss'!$B$39-'Win-Draw-Loss'!$B$38)*B5819)))/2</f>
        <v>18.703353217929251</v>
      </c>
      <c r="E5819" s="33">
        <f t="shared" ca="1" si="181"/>
        <v>0.46980853865674777</v>
      </c>
      <c r="F5819" s="33">
        <f t="shared" ca="1" si="181"/>
        <v>0.69243188542692302</v>
      </c>
      <c r="G5819" s="37">
        <f ca="1">('Win-Draw-Loss'!$D$38+(('Win-Draw-Loss'!$D$39-'Win-Draw-Loss'!$D$38)*E5819)+('Win-Draw-Loss'!$D$38+(('Win-Draw-Loss'!$D$39-'Win-Draw-Loss'!$D$38)*F5819)))/2</f>
        <v>32.433606361255059</v>
      </c>
      <c r="H5819" s="37"/>
      <c r="I5819" s="3">
        <f ca="1">(G5819-C5819)*600/'Win-Draw-Loss'!$B$42</f>
        <v>27.460506286651615</v>
      </c>
    </row>
    <row r="5820" spans="1:9" x14ac:dyDescent="0.25">
      <c r="A5820" s="33">
        <f t="shared" ca="1" si="180"/>
        <v>0.9756992225494151</v>
      </c>
      <c r="B5820" s="33">
        <f t="shared" ca="1" si="180"/>
        <v>0.33770871042375872</v>
      </c>
      <c r="C5820" s="37">
        <f ca="1">('Win-Draw-Loss'!$B$38+(('Win-Draw-Loss'!$B$39-'Win-Draw-Loss'!$B$38)*A5820)+('Win-Draw-Loss'!$B$38+(('Win-Draw-Loss'!$B$39-'Win-Draw-Loss'!$B$38)*B5820)))/2</f>
        <v>23.13407932973174</v>
      </c>
      <c r="E5820" s="33">
        <f t="shared" ca="1" si="181"/>
        <v>0.71326567673910823</v>
      </c>
      <c r="F5820" s="33">
        <f t="shared" ca="1" si="181"/>
        <v>0.34437347790057726</v>
      </c>
      <c r="G5820" s="37">
        <f ca="1">('Win-Draw-Loss'!$D$38+(('Win-Draw-Loss'!$D$39-'Win-Draw-Loss'!$D$38)*E5820)+('Win-Draw-Loss'!$D$38+(('Win-Draw-Loss'!$D$39-'Win-Draw-Loss'!$D$38)*F5820)))/2</f>
        <v>30.864587319595284</v>
      </c>
      <c r="H5820" s="37"/>
      <c r="I5820" s="3">
        <f ca="1">(G5820-C5820)*600/'Win-Draw-Loss'!$B$42</f>
        <v>15.461015979727087</v>
      </c>
    </row>
    <row r="5821" spans="1:9" x14ac:dyDescent="0.25">
      <c r="A5821" s="33">
        <f t="shared" ca="1" si="180"/>
        <v>0.77308982572869034</v>
      </c>
      <c r="B5821" s="33">
        <f t="shared" ca="1" si="180"/>
        <v>0.55178388051043847</v>
      </c>
      <c r="C5821" s="37">
        <f ca="1">('Win-Draw-Loss'!$B$38+(('Win-Draw-Loss'!$B$39-'Win-Draw-Loss'!$B$38)*A5821)+('Win-Draw-Loss'!$B$38+(('Win-Draw-Loss'!$B$39-'Win-Draw-Loss'!$B$38)*B5821)))/2</f>
        <v>23.248737062391285</v>
      </c>
      <c r="E5821" s="33">
        <f t="shared" ca="1" si="181"/>
        <v>0.99723008633522869</v>
      </c>
      <c r="F5821" s="33">
        <f t="shared" ca="1" si="181"/>
        <v>0.87462230935023955</v>
      </c>
      <c r="G5821" s="37">
        <f ca="1">('Win-Draw-Loss'!$D$38+(('Win-Draw-Loss'!$D$39-'Win-Draw-Loss'!$D$38)*E5821)+('Win-Draw-Loss'!$D$38+(('Win-Draw-Loss'!$D$39-'Win-Draw-Loss'!$D$38)*F5821)))/2</f>
        <v>43.077785935282023</v>
      </c>
      <c r="H5821" s="37"/>
      <c r="I5821" s="3">
        <f ca="1">(G5821-C5821)*600/'Win-Draw-Loss'!$B$42</f>
        <v>39.658097745781475</v>
      </c>
    </row>
    <row r="5822" spans="1:9" x14ac:dyDescent="0.25">
      <c r="A5822" s="33">
        <f t="shared" ca="1" si="180"/>
        <v>0.15272874319941465</v>
      </c>
      <c r="B5822" s="33">
        <f t="shared" ca="1" si="180"/>
        <v>0.73522087821124571</v>
      </c>
      <c r="C5822" s="37">
        <f ca="1">('Win-Draw-Loss'!$B$38+(('Win-Draw-Loss'!$B$39-'Win-Draw-Loss'!$B$38)*A5822)+('Win-Draw-Loss'!$B$38+(('Win-Draw-Loss'!$B$39-'Win-Draw-Loss'!$B$38)*B5822)))/2</f>
        <v>18.879496214106602</v>
      </c>
      <c r="E5822" s="33">
        <f t="shared" ca="1" si="181"/>
        <v>0.28622166840675356</v>
      </c>
      <c r="F5822" s="33">
        <f t="shared" ca="1" si="181"/>
        <v>0.61750381306611535</v>
      </c>
      <c r="G5822" s="37">
        <f ca="1">('Win-Draw-Loss'!$D$38+(('Win-Draw-Loss'!$D$39-'Win-Draw-Loss'!$D$38)*E5822)+('Win-Draw-Loss'!$D$38+(('Win-Draw-Loss'!$D$39-'Win-Draw-Loss'!$D$38)*F5822)))/2</f>
        <v>28.555882222093036</v>
      </c>
      <c r="H5822" s="37"/>
      <c r="I5822" s="3">
        <f ca="1">(G5822-C5822)*600/'Win-Draw-Loss'!$B$42</f>
        <v>19.352772015972867</v>
      </c>
    </row>
    <row r="5823" spans="1:9" x14ac:dyDescent="0.25">
      <c r="A5823" s="33">
        <f t="shared" ca="1" si="180"/>
        <v>0.84490271279002727</v>
      </c>
      <c r="B5823" s="33">
        <f t="shared" ca="1" si="180"/>
        <v>0.168634663605855</v>
      </c>
      <c r="C5823" s="37">
        <f ca="1">('Win-Draw-Loss'!$B$38+(('Win-Draw-Loss'!$B$39-'Win-Draw-Loss'!$B$38)*A5823)+('Win-Draw-Loss'!$B$38+(('Win-Draw-Loss'!$B$39-'Win-Draw-Loss'!$B$38)*B5823)))/2</f>
        <v>20.135373763958825</v>
      </c>
      <c r="E5823" s="33">
        <f t="shared" ca="1" si="181"/>
        <v>0.9765897670036161</v>
      </c>
      <c r="F5823" s="33">
        <f t="shared" ca="1" si="181"/>
        <v>0.80066037229879961</v>
      </c>
      <c r="G5823" s="37">
        <f ca="1">('Win-Draw-Loss'!$D$38+(('Win-Draw-Loss'!$D$39-'Win-Draw-Loss'!$D$38)*E5823)+('Win-Draw-Loss'!$D$38+(('Win-Draw-Loss'!$D$39-'Win-Draw-Loss'!$D$38)*F5823)))/2</f>
        <v>41.658752089536236</v>
      </c>
      <c r="H5823" s="37"/>
      <c r="I5823" s="3">
        <f ca="1">(G5823-C5823)*600/'Win-Draw-Loss'!$B$42</f>
        <v>43.046756651154823</v>
      </c>
    </row>
    <row r="5824" spans="1:9" x14ac:dyDescent="0.25">
      <c r="A5824" s="33">
        <f t="shared" ca="1" si="180"/>
        <v>0.30052394862696263</v>
      </c>
      <c r="B5824" s="33">
        <f t="shared" ca="1" si="180"/>
        <v>0.89786521256410201</v>
      </c>
      <c r="C5824" s="37">
        <f ca="1">('Win-Draw-Loss'!$B$38+(('Win-Draw-Loss'!$B$39-'Win-Draw-Loss'!$B$38)*A5824)+('Win-Draw-Loss'!$B$38+(('Win-Draw-Loss'!$B$39-'Win-Draw-Loss'!$B$38)*B5824)))/2</f>
        <v>21.983891611910646</v>
      </c>
      <c r="E5824" s="33">
        <f t="shared" ca="1" si="181"/>
        <v>0.80459120608810586</v>
      </c>
      <c r="F5824" s="33">
        <f t="shared" ca="1" si="181"/>
        <v>0.38605224346598921</v>
      </c>
      <c r="G5824" s="37">
        <f ca="1">('Win-Draw-Loss'!$D$38+(('Win-Draw-Loss'!$D$39-'Win-Draw-Loss'!$D$38)*E5824)+('Win-Draw-Loss'!$D$38+(('Win-Draw-Loss'!$D$39-'Win-Draw-Loss'!$D$38)*F5824)))/2</f>
        <v>32.859651743311431</v>
      </c>
      <c r="H5824" s="37"/>
      <c r="I5824" s="3">
        <f ca="1">(G5824-C5824)*600/'Win-Draw-Loss'!$B$42</f>
        <v>21.75152026280157</v>
      </c>
    </row>
    <row r="5825" spans="1:9" x14ac:dyDescent="0.25">
      <c r="A5825" s="33">
        <f t="shared" ca="1" si="180"/>
        <v>0.80993806711854066</v>
      </c>
      <c r="B5825" s="33">
        <f t="shared" ca="1" si="180"/>
        <v>0.84976941976998577</v>
      </c>
      <c r="C5825" s="37">
        <f ca="1">('Win-Draw-Loss'!$B$38+(('Win-Draw-Loss'!$B$39-'Win-Draw-Loss'!$B$38)*A5825)+('Win-Draw-Loss'!$B$38+(('Win-Draw-Loss'!$B$39-'Win-Draw-Loss'!$B$38)*B5825)))/2</f>
        <v>26.597074868885265</v>
      </c>
      <c r="E5825" s="33">
        <f t="shared" ca="1" si="181"/>
        <v>0.90767812293129746</v>
      </c>
      <c r="F5825" s="33">
        <f t="shared" ca="1" si="181"/>
        <v>0.40906015268760199</v>
      </c>
      <c r="G5825" s="37">
        <f ca="1">('Win-Draw-Loss'!$D$38+(('Win-Draw-Loss'!$D$39-'Win-Draw-Loss'!$D$38)*E5825)+('Win-Draw-Loss'!$D$38+(('Win-Draw-Loss'!$D$39-'Win-Draw-Loss'!$D$38)*F5825)))/2</f>
        <v>34.751074134283492</v>
      </c>
      <c r="H5825" s="37"/>
      <c r="I5825" s="3">
        <f ca="1">(G5825-C5825)*600/'Win-Draw-Loss'!$B$42</f>
        <v>16.307998530796453</v>
      </c>
    </row>
    <row r="5826" spans="1:9" x14ac:dyDescent="0.25">
      <c r="A5826" s="33">
        <f t="shared" ref="A5826:B5889" ca="1" si="182">RAND()</f>
        <v>0.30023008809068064</v>
      </c>
      <c r="B5826" s="33">
        <f t="shared" ca="1" si="182"/>
        <v>6.5039351019672287E-2</v>
      </c>
      <c r="C5826" s="37">
        <f ca="1">('Win-Draw-Loss'!$B$38+(('Win-Draw-Loss'!$B$39-'Win-Draw-Loss'!$B$38)*A5826)+('Win-Draw-Loss'!$B$38+(('Win-Draw-Loss'!$B$39-'Win-Draw-Loss'!$B$38)*B5826)))/2</f>
        <v>13.652694391103529</v>
      </c>
      <c r="E5826" s="33">
        <f t="shared" ref="E5826:F5889" ca="1" si="183">RAND()</f>
        <v>0.53689647910388072</v>
      </c>
      <c r="F5826" s="33">
        <f t="shared" ca="1" si="183"/>
        <v>0.68266990054512999</v>
      </c>
      <c r="G5826" s="37">
        <f ca="1">('Win-Draw-Loss'!$D$38+(('Win-Draw-Loss'!$D$39-'Win-Draw-Loss'!$D$38)*E5826)+('Win-Draw-Loss'!$D$38+(('Win-Draw-Loss'!$D$39-'Win-Draw-Loss'!$D$38)*F5826)))/2</f>
        <v>33.293495694735157</v>
      </c>
      <c r="H5826" s="37"/>
      <c r="I5826" s="3">
        <f ca="1">(G5826-C5826)*600/'Win-Draw-Loss'!$B$42</f>
        <v>39.281602607263252</v>
      </c>
    </row>
    <row r="5827" spans="1:9" x14ac:dyDescent="0.25">
      <c r="A5827" s="33">
        <f t="shared" ca="1" si="182"/>
        <v>0.66808170831063629</v>
      </c>
      <c r="B5827" s="33">
        <f t="shared" ca="1" si="182"/>
        <v>0.50515128641580209</v>
      </c>
      <c r="C5827" s="37">
        <f ca="1">('Win-Draw-Loss'!$B$38+(('Win-Draw-Loss'!$B$39-'Win-Draw-Loss'!$B$38)*A5827)+('Win-Draw-Loss'!$B$38+(('Win-Draw-Loss'!$B$39-'Win-Draw-Loss'!$B$38)*B5827)))/2</f>
        <v>21.732329947264382</v>
      </c>
      <c r="E5827" s="33">
        <f t="shared" ca="1" si="183"/>
        <v>0.83450809273196724</v>
      </c>
      <c r="F5827" s="33">
        <f t="shared" ca="1" si="183"/>
        <v>0.13165113426400987</v>
      </c>
      <c r="G5827" s="37">
        <f ca="1">('Win-Draw-Loss'!$D$38+(('Win-Draw-Loss'!$D$39-'Win-Draw-Loss'!$D$38)*E5827)+('Win-Draw-Loss'!$D$38+(('Win-Draw-Loss'!$D$39-'Win-Draw-Loss'!$D$38)*F5827)))/2</f>
        <v>29.492388404939653</v>
      </c>
      <c r="H5827" s="37"/>
      <c r="I5827" s="3">
        <f ca="1">(G5827-C5827)*600/'Win-Draw-Loss'!$B$42</f>
        <v>15.520116915350542</v>
      </c>
    </row>
    <row r="5828" spans="1:9" x14ac:dyDescent="0.25">
      <c r="A5828" s="33">
        <f t="shared" ca="1" si="182"/>
        <v>0.53865738833611621</v>
      </c>
      <c r="B5828" s="33">
        <f t="shared" ca="1" si="182"/>
        <v>0.80615576092295982</v>
      </c>
      <c r="C5828" s="37">
        <f ca="1">('Win-Draw-Loss'!$B$38+(('Win-Draw-Loss'!$B$39-'Win-Draw-Loss'!$B$38)*A5828)+('Win-Draw-Loss'!$B$38+(('Win-Draw-Loss'!$B$39-'Win-Draw-Loss'!$B$38)*B5828)))/2</f>
        <v>23.448131492590761</v>
      </c>
      <c r="E5828" s="33">
        <f t="shared" ca="1" si="183"/>
        <v>0.59749376709193802</v>
      </c>
      <c r="F5828" s="33">
        <f t="shared" ca="1" si="183"/>
        <v>0.7360856077280401</v>
      </c>
      <c r="G5828" s="37">
        <f ca="1">('Win-Draw-Loss'!$D$38+(('Win-Draw-Loss'!$D$39-'Win-Draw-Loss'!$D$38)*E5828)+('Win-Draw-Loss'!$D$38+(('Win-Draw-Loss'!$D$39-'Win-Draw-Loss'!$D$38)*F5828)))/2</f>
        <v>35.003690622299672</v>
      </c>
      <c r="H5828" s="37"/>
      <c r="I5828" s="3">
        <f ca="1">(G5828-C5828)*600/'Win-Draw-Loss'!$B$42</f>
        <v>23.111118259417822</v>
      </c>
    </row>
    <row r="5829" spans="1:9" x14ac:dyDescent="0.25">
      <c r="A5829" s="33">
        <f t="shared" ca="1" si="182"/>
        <v>0.75397415741057694</v>
      </c>
      <c r="B5829" s="33">
        <f t="shared" ca="1" si="182"/>
        <v>0.18280811631673655</v>
      </c>
      <c r="C5829" s="37">
        <f ca="1">('Win-Draw-Loss'!$B$38+(('Win-Draw-Loss'!$B$39-'Win-Draw-Loss'!$B$38)*A5829)+('Win-Draw-Loss'!$B$38+(('Win-Draw-Loss'!$B$39-'Win-Draw-Loss'!$B$38)*B5829)))/2</f>
        <v>19.367822737273134</v>
      </c>
      <c r="E5829" s="33">
        <f t="shared" ca="1" si="183"/>
        <v>0.97216801964134847</v>
      </c>
      <c r="F5829" s="33">
        <f t="shared" ca="1" si="183"/>
        <v>1.7768366739665087E-2</v>
      </c>
      <c r="G5829" s="37">
        <f ca="1">('Win-Draw-Loss'!$D$38+(('Win-Draw-Loss'!$D$39-'Win-Draw-Loss'!$D$38)*E5829)+('Win-Draw-Loss'!$D$38+(('Win-Draw-Loss'!$D$39-'Win-Draw-Loss'!$D$38)*F5829)))/2</f>
        <v>29.849045795715206</v>
      </c>
      <c r="H5829" s="37"/>
      <c r="I5829" s="3">
        <f ca="1">(G5829-C5829)*600/'Win-Draw-Loss'!$B$42</f>
        <v>20.962446116884145</v>
      </c>
    </row>
    <row r="5830" spans="1:9" x14ac:dyDescent="0.25">
      <c r="A5830" s="33">
        <f t="shared" ca="1" si="182"/>
        <v>0.16498349335773199</v>
      </c>
      <c r="B5830" s="33">
        <f t="shared" ca="1" si="182"/>
        <v>0.26860520366847218</v>
      </c>
      <c r="C5830" s="37">
        <f ca="1">('Win-Draw-Loss'!$B$38+(('Win-Draw-Loss'!$B$39-'Win-Draw-Loss'!$B$38)*A5830)+('Win-Draw-Loss'!$B$38+(('Win-Draw-Loss'!$B$39-'Win-Draw-Loss'!$B$38)*B5830)))/2</f>
        <v>14.335886970262042</v>
      </c>
      <c r="E5830" s="33">
        <f t="shared" ca="1" si="183"/>
        <v>0.63618742572294007</v>
      </c>
      <c r="F5830" s="33">
        <f t="shared" ca="1" si="183"/>
        <v>0.80418165627816296</v>
      </c>
      <c r="G5830" s="37">
        <f ca="1">('Win-Draw-Loss'!$D$38+(('Win-Draw-Loss'!$D$39-'Win-Draw-Loss'!$D$38)*E5830)+('Win-Draw-Loss'!$D$38+(('Win-Draw-Loss'!$D$39-'Win-Draw-Loss'!$D$38)*F5830)))/2</f>
        <v>36.60553623001654</v>
      </c>
      <c r="H5830" s="37"/>
      <c r="I5830" s="3">
        <f ca="1">(G5830-C5830)*600/'Win-Draw-Loss'!$B$42</f>
        <v>44.539298519508996</v>
      </c>
    </row>
    <row r="5831" spans="1:9" x14ac:dyDescent="0.25">
      <c r="A5831" s="33">
        <f t="shared" ca="1" si="182"/>
        <v>0.92678026936704083</v>
      </c>
      <c r="B5831" s="33">
        <f t="shared" ca="1" si="182"/>
        <v>0.16286225081947048</v>
      </c>
      <c r="C5831" s="37">
        <f ca="1">('Win-Draw-Loss'!$B$38+(('Win-Draw-Loss'!$B$39-'Win-Draw-Loss'!$B$38)*A5831)+('Win-Draw-Loss'!$B$38+(('Win-Draw-Loss'!$B$39-'Win-Draw-Loss'!$B$38)*B5831)))/2</f>
        <v>20.896425201865114</v>
      </c>
      <c r="E5831" s="33">
        <f t="shared" ca="1" si="183"/>
        <v>0.42702970558599129</v>
      </c>
      <c r="F5831" s="33">
        <f t="shared" ca="1" si="183"/>
        <v>0.30699284008168726</v>
      </c>
      <c r="G5831" s="37">
        <f ca="1">('Win-Draw-Loss'!$D$38+(('Win-Draw-Loss'!$D$39-'Win-Draw-Loss'!$D$38)*E5831)+('Win-Draw-Loss'!$D$38+(('Win-Draw-Loss'!$D$39-'Win-Draw-Loss'!$D$38)*F5831)))/2</f>
        <v>26.010338185015179</v>
      </c>
      <c r="H5831" s="37"/>
      <c r="I5831" s="3">
        <f ca="1">(G5831-C5831)*600/'Win-Draw-Loss'!$B$42</f>
        <v>10.227825966300131</v>
      </c>
    </row>
    <row r="5832" spans="1:9" x14ac:dyDescent="0.25">
      <c r="A5832" s="33">
        <f t="shared" ca="1" si="182"/>
        <v>0.15905316382133794</v>
      </c>
      <c r="B5832" s="33">
        <f t="shared" ca="1" si="182"/>
        <v>0.17765194629150016</v>
      </c>
      <c r="C5832" s="37">
        <f ca="1">('Win-Draw-Loss'!$B$38+(('Win-Draw-Loss'!$B$39-'Win-Draw-Loss'!$B$38)*A5832)+('Win-Draw-Loss'!$B$38+(('Win-Draw-Loss'!$B$39-'Win-Draw-Loss'!$B$38)*B5832)))/2</f>
        <v>13.367051101128382</v>
      </c>
      <c r="E5832" s="33">
        <f t="shared" ca="1" si="183"/>
        <v>0.36019201226695396</v>
      </c>
      <c r="F5832" s="33">
        <f t="shared" ca="1" si="183"/>
        <v>0.43824381922001887</v>
      </c>
      <c r="G5832" s="37">
        <f ca="1">('Win-Draw-Loss'!$D$38+(('Win-Draw-Loss'!$D$39-'Win-Draw-Loss'!$D$38)*E5832)+('Win-Draw-Loss'!$D$38+(('Win-Draw-Loss'!$D$39-'Win-Draw-Loss'!$D$38)*F5832)))/2</f>
        <v>26.976537472304592</v>
      </c>
      <c r="H5832" s="37"/>
      <c r="I5832" s="3">
        <f ca="1">(G5832-C5832)*600/'Win-Draw-Loss'!$B$42</f>
        <v>27.21897274235242</v>
      </c>
    </row>
    <row r="5833" spans="1:9" x14ac:dyDescent="0.25">
      <c r="A5833" s="33">
        <f t="shared" ca="1" si="182"/>
        <v>0.40783313813701949</v>
      </c>
      <c r="B5833" s="33">
        <f t="shared" ca="1" si="182"/>
        <v>0.93452683859768171</v>
      </c>
      <c r="C5833" s="37">
        <f ca="1">('Win-Draw-Loss'!$B$38+(('Win-Draw-Loss'!$B$39-'Win-Draw-Loss'!$B$38)*A5833)+('Win-Draw-Loss'!$B$38+(('Win-Draw-Loss'!$B$39-'Win-Draw-Loss'!$B$38)*B5833)))/2</f>
        <v>23.423599767347014</v>
      </c>
      <c r="E5833" s="33">
        <f t="shared" ca="1" si="183"/>
        <v>0.72218547110576015</v>
      </c>
      <c r="F5833" s="33">
        <f t="shared" ca="1" si="183"/>
        <v>0.17025835461157268</v>
      </c>
      <c r="G5833" s="37">
        <f ca="1">('Win-Draw-Loss'!$D$38+(('Win-Draw-Loss'!$D$39-'Win-Draw-Loss'!$D$38)*E5833)+('Win-Draw-Loss'!$D$38+(('Win-Draw-Loss'!$D$39-'Win-Draw-Loss'!$D$38)*F5833)))/2</f>
        <v>28.386657385759996</v>
      </c>
      <c r="H5833" s="37"/>
      <c r="I5833" s="3">
        <f ca="1">(G5833-C5833)*600/'Win-Draw-Loss'!$B$42</f>
        <v>9.9261152368259644</v>
      </c>
    </row>
    <row r="5834" spans="1:9" x14ac:dyDescent="0.25">
      <c r="A5834" s="33">
        <f t="shared" ca="1" si="182"/>
        <v>0.18942217219140323</v>
      </c>
      <c r="B5834" s="33">
        <f t="shared" ca="1" si="182"/>
        <v>0.18048919654511308</v>
      </c>
      <c r="C5834" s="37">
        <f ca="1">('Win-Draw-Loss'!$B$38+(('Win-Draw-Loss'!$B$39-'Win-Draw-Loss'!$B$38)*A5834)+('Win-Draw-Loss'!$B$38+(('Win-Draw-Loss'!$B$39-'Win-Draw-Loss'!$B$38)*B5834)))/2</f>
        <v>13.699113687365163</v>
      </c>
      <c r="E5834" s="33">
        <f t="shared" ca="1" si="183"/>
        <v>0.65040083701477669</v>
      </c>
      <c r="F5834" s="33">
        <f t="shared" ca="1" si="183"/>
        <v>7.6899136204157448E-2</v>
      </c>
      <c r="G5834" s="37">
        <f ca="1">('Win-Draw-Loss'!$D$38+(('Win-Draw-Loss'!$D$39-'Win-Draw-Loss'!$D$38)*E5834)+('Win-Draw-Loss'!$D$38+(('Win-Draw-Loss'!$D$39-'Win-Draw-Loss'!$D$38)*F5834)))/2</f>
        <v>25.909499598284015</v>
      </c>
      <c r="H5834" s="37"/>
      <c r="I5834" s="3">
        <f ca="1">(G5834-C5834)*600/'Win-Draw-Loss'!$B$42</f>
        <v>24.420771821837704</v>
      </c>
    </row>
    <row r="5835" spans="1:9" x14ac:dyDescent="0.25">
      <c r="A5835" s="33">
        <f t="shared" ca="1" si="182"/>
        <v>0.55697468836532082</v>
      </c>
      <c r="B5835" s="33">
        <f t="shared" ca="1" si="182"/>
        <v>0.50020600108215429</v>
      </c>
      <c r="C5835" s="37">
        <f ca="1">('Win-Draw-Loss'!$B$38+(('Win-Draw-Loss'!$B$39-'Win-Draw-Loss'!$B$38)*A5835)+('Win-Draw-Loss'!$B$38+(('Win-Draw-Loss'!$B$39-'Win-Draw-Loss'!$B$38)*B5835)))/2</f>
        <v>20.571806894474751</v>
      </c>
      <c r="E5835" s="33">
        <f t="shared" ca="1" si="183"/>
        <v>2.7673535414740713E-2</v>
      </c>
      <c r="F5835" s="33">
        <f t="shared" ca="1" si="183"/>
        <v>6.367667900706131E-2</v>
      </c>
      <c r="G5835" s="37">
        <f ca="1">('Win-Draw-Loss'!$D$38+(('Win-Draw-Loss'!$D$39-'Win-Draw-Loss'!$D$38)*E5835)+('Win-Draw-Loss'!$D$38+(('Win-Draw-Loss'!$D$39-'Win-Draw-Loss'!$D$38)*F5835)))/2</f>
        <v>16.370253216327029</v>
      </c>
      <c r="H5835" s="37"/>
      <c r="I5835" s="3">
        <f ca="1">(G5835-C5835)*600/'Win-Draw-Loss'!$B$42</f>
        <v>-8.4031073562954433</v>
      </c>
    </row>
    <row r="5836" spans="1:9" x14ac:dyDescent="0.25">
      <c r="A5836" s="33">
        <f t="shared" ca="1" si="182"/>
        <v>0.87703202448052264</v>
      </c>
      <c r="B5836" s="33">
        <f t="shared" ca="1" si="182"/>
        <v>0.46464947850198768</v>
      </c>
      <c r="C5836" s="37">
        <f ca="1">('Win-Draw-Loss'!$B$38+(('Win-Draw-Loss'!$B$39-'Win-Draw-Loss'!$B$38)*A5836)+('Win-Draw-Loss'!$B$38+(('Win-Draw-Loss'!$B$39-'Win-Draw-Loss'!$B$38)*B5836)))/2</f>
        <v>23.416815029825102</v>
      </c>
      <c r="E5836" s="33">
        <f t="shared" ca="1" si="183"/>
        <v>0.41110439634707285</v>
      </c>
      <c r="F5836" s="33">
        <f t="shared" ca="1" si="183"/>
        <v>0.68860221061259019</v>
      </c>
      <c r="G5836" s="37">
        <f ca="1">('Win-Draw-Loss'!$D$38+(('Win-Draw-Loss'!$D$39-'Win-Draw-Loss'!$D$38)*E5836)+('Win-Draw-Loss'!$D$38+(('Win-Draw-Loss'!$D$39-'Win-Draw-Loss'!$D$38)*F5836)))/2</f>
        <v>31.495599104394948</v>
      </c>
      <c r="H5836" s="37"/>
      <c r="I5836" s="3">
        <f ca="1">(G5836-C5836)*600/'Win-Draw-Loss'!$B$42</f>
        <v>16.157568149139692</v>
      </c>
    </row>
    <row r="5837" spans="1:9" x14ac:dyDescent="0.25">
      <c r="A5837" s="33">
        <f t="shared" ca="1" si="182"/>
        <v>0.94800499828468998</v>
      </c>
      <c r="B5837" s="33">
        <f t="shared" ca="1" si="182"/>
        <v>9.0968254418254624E-2</v>
      </c>
      <c r="C5837" s="37">
        <f ca="1">('Win-Draw-Loss'!$B$38+(('Win-Draw-Loss'!$B$39-'Win-Draw-Loss'!$B$38)*A5837)+('Win-Draw-Loss'!$B$38+(('Win-Draw-Loss'!$B$39-'Win-Draw-Loss'!$B$38)*B5837)))/2</f>
        <v>20.389732527029444</v>
      </c>
      <c r="E5837" s="33">
        <f t="shared" ca="1" si="183"/>
        <v>0.59653026030867984</v>
      </c>
      <c r="F5837" s="33">
        <f t="shared" ca="1" si="183"/>
        <v>0.34940760766368995</v>
      </c>
      <c r="G5837" s="37">
        <f ca="1">('Win-Draw-Loss'!$D$38+(('Win-Draw-Loss'!$D$39-'Win-Draw-Loss'!$D$38)*E5837)+('Win-Draw-Loss'!$D$38+(('Win-Draw-Loss'!$D$39-'Win-Draw-Loss'!$D$38)*F5837)))/2</f>
        <v>29.189068019585545</v>
      </c>
      <c r="H5837" s="37"/>
      <c r="I5837" s="3">
        <f ca="1">(G5837-C5837)*600/'Win-Draw-Loss'!$B$42</f>
        <v>17.5986709851122</v>
      </c>
    </row>
    <row r="5838" spans="1:9" x14ac:dyDescent="0.25">
      <c r="A5838" s="33">
        <f t="shared" ca="1" si="182"/>
        <v>0.74509473383329239</v>
      </c>
      <c r="B5838" s="33">
        <f t="shared" ca="1" si="182"/>
        <v>0.66863367347709379</v>
      </c>
      <c r="C5838" s="37">
        <f ca="1">('Win-Draw-Loss'!$B$38+(('Win-Draw-Loss'!$B$39-'Win-Draw-Loss'!$B$38)*A5838)+('Win-Draw-Loss'!$B$38+(('Win-Draw-Loss'!$B$39-'Win-Draw-Loss'!$B$38)*B5838)))/2</f>
        <v>24.137284073103864</v>
      </c>
      <c r="E5838" s="33">
        <f t="shared" ca="1" si="183"/>
        <v>0.53922076365338845</v>
      </c>
      <c r="F5838" s="33">
        <f t="shared" ca="1" si="183"/>
        <v>0.80456843993564175</v>
      </c>
      <c r="G5838" s="37">
        <f ca="1">('Win-Draw-Loss'!$D$38+(('Win-Draw-Loss'!$D$39-'Win-Draw-Loss'!$D$38)*E5838)+('Win-Draw-Loss'!$D$38+(('Win-Draw-Loss'!$D$39-'Win-Draw-Loss'!$D$38)*F5838)))/2</f>
        <v>35.156838053835457</v>
      </c>
      <c r="H5838" s="37"/>
      <c r="I5838" s="3">
        <f ca="1">(G5838-C5838)*600/'Win-Draw-Loss'!$B$42</f>
        <v>22.039107961463188</v>
      </c>
    </row>
    <row r="5839" spans="1:9" x14ac:dyDescent="0.25">
      <c r="A5839" s="33">
        <f t="shared" ca="1" si="182"/>
        <v>6.6629836164974421E-2</v>
      </c>
      <c r="B5839" s="33">
        <f t="shared" ca="1" si="182"/>
        <v>0.37470847023111098</v>
      </c>
      <c r="C5839" s="37">
        <f ca="1">('Win-Draw-Loss'!$B$38+(('Win-Draw-Loss'!$B$39-'Win-Draw-Loss'!$B$38)*A5839)+('Win-Draw-Loss'!$B$38+(('Win-Draw-Loss'!$B$39-'Win-Draw-Loss'!$B$38)*B5839)))/2</f>
        <v>14.413383063960854</v>
      </c>
      <c r="E5839" s="33">
        <f t="shared" ca="1" si="183"/>
        <v>0.37120889271187385</v>
      </c>
      <c r="F5839" s="33">
        <f t="shared" ca="1" si="183"/>
        <v>0.42419635174644499</v>
      </c>
      <c r="G5839" s="37">
        <f ca="1">('Win-Draw-Loss'!$D$38+(('Win-Draw-Loss'!$D$39-'Win-Draw-Loss'!$D$38)*E5839)+('Win-Draw-Loss'!$D$38+(('Win-Draw-Loss'!$D$39-'Win-Draw-Loss'!$D$38)*F5839)))/2</f>
        <v>26.931078666874782</v>
      </c>
      <c r="H5839" s="37"/>
      <c r="I5839" s="3">
        <f ca="1">(G5839-C5839)*600/'Win-Draw-Loss'!$B$42</f>
        <v>25.035391205827857</v>
      </c>
    </row>
    <row r="5840" spans="1:9" x14ac:dyDescent="0.25">
      <c r="A5840" s="33">
        <f t="shared" ca="1" si="182"/>
        <v>0.90693038689177252</v>
      </c>
      <c r="B5840" s="33">
        <f t="shared" ca="1" si="182"/>
        <v>0.18946564562467805</v>
      </c>
      <c r="C5840" s="37">
        <f ca="1">('Win-Draw-Loss'!$B$38+(('Win-Draw-Loss'!$B$39-'Win-Draw-Loss'!$B$38)*A5840)+('Win-Draw-Loss'!$B$38+(('Win-Draw-Loss'!$B$39-'Win-Draw-Loss'!$B$38)*B5840)))/2</f>
        <v>20.963960325164507</v>
      </c>
      <c r="E5840" s="33">
        <f t="shared" ca="1" si="183"/>
        <v>0.5339122780136053</v>
      </c>
      <c r="F5840" s="33">
        <f t="shared" ca="1" si="183"/>
        <v>0.49684439359660304</v>
      </c>
      <c r="G5840" s="37">
        <f ca="1">('Win-Draw-Loss'!$D$38+(('Win-Draw-Loss'!$D$39-'Win-Draw-Loss'!$D$38)*E5840)+('Win-Draw-Loss'!$D$38+(('Win-Draw-Loss'!$D$39-'Win-Draw-Loss'!$D$38)*F5840)))/2</f>
        <v>30.461350074153124</v>
      </c>
      <c r="H5840" s="37"/>
      <c r="I5840" s="3">
        <f ca="1">(G5840-C5840)*600/'Win-Draw-Loss'!$B$42</f>
        <v>18.994779497977234</v>
      </c>
    </row>
    <row r="5841" spans="1:9" x14ac:dyDescent="0.25">
      <c r="A5841" s="33">
        <f t="shared" ca="1" si="182"/>
        <v>0.91940987386133288</v>
      </c>
      <c r="B5841" s="33">
        <f t="shared" ca="1" si="182"/>
        <v>9.2720753368528253E-2</v>
      </c>
      <c r="C5841" s="37">
        <f ca="1">('Win-Draw-Loss'!$B$38+(('Win-Draw-Loss'!$B$39-'Win-Draw-Loss'!$B$38)*A5841)+('Win-Draw-Loss'!$B$38+(('Win-Draw-Loss'!$B$39-'Win-Draw-Loss'!$B$38)*B5841)))/2</f>
        <v>20.121306272298611</v>
      </c>
      <c r="E5841" s="33">
        <f t="shared" ca="1" si="183"/>
        <v>0.6432766327636581</v>
      </c>
      <c r="F5841" s="33">
        <f t="shared" ca="1" si="183"/>
        <v>0.63473880719551168</v>
      </c>
      <c r="G5841" s="37">
        <f ca="1">('Win-Draw-Loss'!$D$38+(('Win-Draw-Loss'!$D$39-'Win-Draw-Loss'!$D$38)*E5841)+('Win-Draw-Loss'!$D$38+(('Win-Draw-Loss'!$D$39-'Win-Draw-Loss'!$D$38)*F5841)))/2</f>
        <v>34.170231599387549</v>
      </c>
      <c r="H5841" s="37"/>
      <c r="I5841" s="3">
        <f ca="1">(G5841-C5841)*600/'Win-Draw-Loss'!$B$42</f>
        <v>28.097850654177872</v>
      </c>
    </row>
    <row r="5842" spans="1:9" x14ac:dyDescent="0.25">
      <c r="A5842" s="33">
        <f t="shared" ca="1" si="182"/>
        <v>0.32547397748891516</v>
      </c>
      <c r="B5842" s="33">
        <f t="shared" ca="1" si="182"/>
        <v>0.93195188133945206</v>
      </c>
      <c r="C5842" s="37">
        <f ca="1">('Win-Draw-Loss'!$B$38+(('Win-Draw-Loss'!$B$39-'Win-Draw-Loss'!$B$38)*A5842)+('Win-Draw-Loss'!$B$38+(('Win-Draw-Loss'!$B$39-'Win-Draw-Loss'!$B$38)*B5842)))/2</f>
        <v>22.574258588283673</v>
      </c>
      <c r="E5842" s="33">
        <f t="shared" ca="1" si="183"/>
        <v>0.28246006998598661</v>
      </c>
      <c r="F5842" s="33">
        <f t="shared" ca="1" si="183"/>
        <v>0.70385856081159537</v>
      </c>
      <c r="G5842" s="37">
        <f ca="1">('Win-Draw-Loss'!$D$38+(('Win-Draw-Loss'!$D$39-'Win-Draw-Loss'!$D$38)*E5842)+('Win-Draw-Loss'!$D$38+(('Win-Draw-Loss'!$D$39-'Win-Draw-Loss'!$D$38)*F5842)))/2</f>
        <v>29.794779461963731</v>
      </c>
      <c r="H5842" s="37"/>
      <c r="I5842" s="3">
        <f ca="1">(G5842-C5842)*600/'Win-Draw-Loss'!$B$42</f>
        <v>14.441041747360117</v>
      </c>
    </row>
    <row r="5843" spans="1:9" x14ac:dyDescent="0.25">
      <c r="A5843" s="33">
        <f t="shared" ca="1" si="182"/>
        <v>9.3780001585577311E-2</v>
      </c>
      <c r="B5843" s="33">
        <f t="shared" ca="1" si="182"/>
        <v>0.48172314350219703</v>
      </c>
      <c r="C5843" s="37">
        <f ca="1">('Win-Draw-Loss'!$B$38+(('Win-Draw-Loss'!$B$39-'Win-Draw-Loss'!$B$38)*A5843)+('Win-Draw-Loss'!$B$38+(('Win-Draw-Loss'!$B$39-'Win-Draw-Loss'!$B$38)*B5843)))/2</f>
        <v>15.755031450877743</v>
      </c>
      <c r="E5843" s="33">
        <f t="shared" ca="1" si="183"/>
        <v>0.93266347131740501</v>
      </c>
      <c r="F5843" s="33">
        <f t="shared" ca="1" si="183"/>
        <v>0.66364661119084845</v>
      </c>
      <c r="G5843" s="37">
        <f ca="1">('Win-Draw-Loss'!$D$38+(('Win-Draw-Loss'!$D$39-'Win-Draw-Loss'!$D$38)*E5843)+('Win-Draw-Loss'!$D$38+(('Win-Draw-Loss'!$D$39-'Win-Draw-Loss'!$D$38)*F5843)))/2</f>
        <v>38.944651237623802</v>
      </c>
      <c r="H5843" s="37"/>
      <c r="I5843" s="3">
        <f ca="1">(G5843-C5843)*600/'Win-Draw-Loss'!$B$42</f>
        <v>46.379239573492114</v>
      </c>
    </row>
    <row r="5844" spans="1:9" x14ac:dyDescent="0.25">
      <c r="A5844" s="33">
        <f t="shared" ca="1" si="182"/>
        <v>0.1826947820701541</v>
      </c>
      <c r="B5844" s="33">
        <f t="shared" ca="1" si="182"/>
        <v>0.37124952630104402</v>
      </c>
      <c r="C5844" s="37">
        <f ca="1">('Win-Draw-Loss'!$B$38+(('Win-Draw-Loss'!$B$39-'Win-Draw-Loss'!$B$38)*A5844)+('Win-Draw-Loss'!$B$38+(('Win-Draw-Loss'!$B$39-'Win-Draw-Loss'!$B$38)*B5844)))/2</f>
        <v>15.539443083711982</v>
      </c>
      <c r="E5844" s="33">
        <f t="shared" ca="1" si="183"/>
        <v>0.19703380667278125</v>
      </c>
      <c r="F5844" s="33">
        <f t="shared" ca="1" si="183"/>
        <v>0.43191909309265852</v>
      </c>
      <c r="G5844" s="37">
        <f ca="1">('Win-Draw-Loss'!$D$38+(('Win-Draw-Loss'!$D$39-'Win-Draw-Loss'!$D$38)*E5844)+('Win-Draw-Loss'!$D$38+(('Win-Draw-Loss'!$D$39-'Win-Draw-Loss'!$D$38)*F5844)))/2</f>
        <v>24.434293496481597</v>
      </c>
      <c r="H5844" s="37"/>
      <c r="I5844" s="3">
        <f ca="1">(G5844-C5844)*600/'Win-Draw-Loss'!$B$42</f>
        <v>17.789700825539231</v>
      </c>
    </row>
    <row r="5845" spans="1:9" x14ac:dyDescent="0.25">
      <c r="A5845" s="33">
        <f t="shared" ca="1" si="182"/>
        <v>0.9565154586122514</v>
      </c>
      <c r="B5845" s="33">
        <f t="shared" ca="1" si="182"/>
        <v>0.11443731102712962</v>
      </c>
      <c r="C5845" s="37">
        <f ca="1">('Win-Draw-Loss'!$B$38+(('Win-Draw-Loss'!$B$39-'Win-Draw-Loss'!$B$38)*A5845)+('Win-Draw-Loss'!$B$38+(('Win-Draw-Loss'!$B$39-'Win-Draw-Loss'!$B$38)*B5845)))/2</f>
        <v>20.70952769639381</v>
      </c>
      <c r="E5845" s="33">
        <f t="shared" ca="1" si="183"/>
        <v>9.3143155223630592E-2</v>
      </c>
      <c r="F5845" s="33">
        <f t="shared" ca="1" si="183"/>
        <v>0.38893228330949314</v>
      </c>
      <c r="G5845" s="37">
        <f ca="1">('Win-Draw-Loss'!$D$38+(('Win-Draw-Loss'!$D$39-'Win-Draw-Loss'!$D$38)*E5845)+('Win-Draw-Loss'!$D$38+(('Win-Draw-Loss'!$D$39-'Win-Draw-Loss'!$D$38)*F5845)))/2</f>
        <v>22.231131577996855</v>
      </c>
      <c r="H5845" s="37"/>
      <c r="I5845" s="3">
        <f ca="1">(G5845-C5845)*600/'Win-Draw-Loss'!$B$42</f>
        <v>3.043207763206091</v>
      </c>
    </row>
    <row r="5846" spans="1:9" x14ac:dyDescent="0.25">
      <c r="A5846" s="33">
        <f t="shared" ca="1" si="182"/>
        <v>0.15402724320532557</v>
      </c>
      <c r="B5846" s="33">
        <f t="shared" ca="1" si="182"/>
        <v>0.38102395160249203</v>
      </c>
      <c r="C5846" s="37">
        <f ca="1">('Win-Draw-Loss'!$B$38+(('Win-Draw-Loss'!$B$39-'Win-Draw-Loss'!$B$38)*A5846)+('Win-Draw-Loss'!$B$38+(('Win-Draw-Loss'!$B$39-'Win-Draw-Loss'!$B$38)*B5846)))/2</f>
        <v>15.350511948078175</v>
      </c>
      <c r="E5846" s="33">
        <f t="shared" ca="1" si="183"/>
        <v>6.0079537460831611E-2</v>
      </c>
      <c r="F5846" s="33">
        <f t="shared" ca="1" si="183"/>
        <v>0.7701997372339533</v>
      </c>
      <c r="G5846" s="37">
        <f ca="1">('Win-Draw-Loss'!$D$38+(('Win-Draw-Loss'!$D$39-'Win-Draw-Loss'!$D$38)*E5846)+('Win-Draw-Loss'!$D$38+(('Win-Draw-Loss'!$D$39-'Win-Draw-Loss'!$D$38)*F5846)))/2</f>
        <v>27.454189120421773</v>
      </c>
      <c r="H5846" s="37"/>
      <c r="I5846" s="3">
        <f ca="1">(G5846-C5846)*600/'Win-Draw-Loss'!$B$42</f>
        <v>24.207354344687197</v>
      </c>
    </row>
    <row r="5847" spans="1:9" x14ac:dyDescent="0.25">
      <c r="A5847" s="33">
        <f t="shared" ca="1" si="182"/>
        <v>0.49981994203123148</v>
      </c>
      <c r="B5847" s="33">
        <f t="shared" ca="1" si="182"/>
        <v>0.3626210824729369</v>
      </c>
      <c r="C5847" s="37">
        <f ca="1">('Win-Draw-Loss'!$B$38+(('Win-Draw-Loss'!$B$39-'Win-Draw-Loss'!$B$38)*A5847)+('Win-Draw-Loss'!$B$38+(('Win-Draw-Loss'!$B$39-'Win-Draw-Loss'!$B$38)*B5847)))/2</f>
        <v>18.624410245041684</v>
      </c>
      <c r="E5847" s="33">
        <f t="shared" ca="1" si="183"/>
        <v>0.91362311887239089</v>
      </c>
      <c r="F5847" s="33">
        <f t="shared" ca="1" si="183"/>
        <v>0.72343081580828039</v>
      </c>
      <c r="G5847" s="37">
        <f ca="1">('Win-Draw-Loss'!$D$38+(('Win-Draw-Loss'!$D$39-'Win-Draw-Loss'!$D$38)*E5847)+('Win-Draw-Loss'!$D$38+(('Win-Draw-Loss'!$D$39-'Win-Draw-Loss'!$D$38)*F5847)))/2</f>
        <v>39.55580902021007</v>
      </c>
      <c r="H5847" s="37"/>
      <c r="I5847" s="3">
        <f ca="1">(G5847-C5847)*600/'Win-Draw-Loss'!$B$42</f>
        <v>41.862797550336772</v>
      </c>
    </row>
    <row r="5848" spans="1:9" x14ac:dyDescent="0.25">
      <c r="A5848" s="33">
        <f t="shared" ca="1" si="182"/>
        <v>0.32304768988874655</v>
      </c>
      <c r="B5848" s="33">
        <f t="shared" ca="1" si="182"/>
        <v>0.75910179950743661</v>
      </c>
      <c r="C5848" s="37">
        <f ca="1">('Win-Draw-Loss'!$B$38+(('Win-Draw-Loss'!$B$39-'Win-Draw-Loss'!$B$38)*A5848)+('Win-Draw-Loss'!$B$38+(('Win-Draw-Loss'!$B$39-'Win-Draw-Loss'!$B$38)*B5848)))/2</f>
        <v>20.821494893961834</v>
      </c>
      <c r="E5848" s="33">
        <f t="shared" ca="1" si="183"/>
        <v>0.77757829089634778</v>
      </c>
      <c r="F5848" s="33">
        <f t="shared" ca="1" si="183"/>
        <v>0.90455396925959419</v>
      </c>
      <c r="G5848" s="37">
        <f ca="1">('Win-Draw-Loss'!$D$38+(('Win-Draw-Loss'!$D$39-'Win-Draw-Loss'!$D$38)*E5848)+('Win-Draw-Loss'!$D$38+(('Win-Draw-Loss'!$D$39-'Win-Draw-Loss'!$D$38)*F5848)))/2</f>
        <v>40.231983902339131</v>
      </c>
      <c r="H5848" s="37"/>
      <c r="I5848" s="3">
        <f ca="1">(G5848-C5848)*600/'Win-Draw-Loss'!$B$42</f>
        <v>38.820978016754594</v>
      </c>
    </row>
    <row r="5849" spans="1:9" x14ac:dyDescent="0.25">
      <c r="A5849" s="33">
        <f t="shared" ca="1" si="182"/>
        <v>0.9722454199690016</v>
      </c>
      <c r="B5849" s="33">
        <f t="shared" ca="1" si="182"/>
        <v>6.164176321173076E-2</v>
      </c>
      <c r="C5849" s="37">
        <f ca="1">('Win-Draw-Loss'!$B$38+(('Win-Draw-Loss'!$B$39-'Win-Draw-Loss'!$B$38)*A5849)+('Win-Draw-Loss'!$B$38+(('Win-Draw-Loss'!$B$39-'Win-Draw-Loss'!$B$38)*B5849)))/2</f>
        <v>20.338871831807324</v>
      </c>
      <c r="E5849" s="33">
        <f t="shared" ca="1" si="183"/>
        <v>5.3531046222343726E-4</v>
      </c>
      <c r="F5849" s="33">
        <f t="shared" ca="1" si="183"/>
        <v>0.31264590683042859</v>
      </c>
      <c r="G5849" s="37">
        <f ca="1">('Win-Draw-Loss'!$D$38+(('Win-Draw-Loss'!$D$39-'Win-Draw-Loss'!$D$38)*E5849)+('Win-Draw-Loss'!$D$38+(('Win-Draw-Loss'!$D$39-'Win-Draw-Loss'!$D$38)*F5849)))/2</f>
        <v>19.697718259389781</v>
      </c>
      <c r="H5849" s="37"/>
      <c r="I5849" s="3">
        <f ca="1">(G5849-C5849)*600/'Win-Draw-Loss'!$B$42</f>
        <v>-1.2823071448350873</v>
      </c>
    </row>
    <row r="5850" spans="1:9" x14ac:dyDescent="0.25">
      <c r="A5850" s="33">
        <f t="shared" ca="1" si="182"/>
        <v>0.46064857087636724</v>
      </c>
      <c r="B5850" s="33">
        <f t="shared" ca="1" si="182"/>
        <v>7.4478862649372091E-2</v>
      </c>
      <c r="C5850" s="37">
        <f ca="1">('Win-Draw-Loss'!$B$38+(('Win-Draw-Loss'!$B$39-'Win-Draw-Loss'!$B$38)*A5850)+('Win-Draw-Loss'!$B$38+(('Win-Draw-Loss'!$B$39-'Win-Draw-Loss'!$B$38)*B5850)))/2</f>
        <v>15.351274335257393</v>
      </c>
      <c r="E5850" s="33">
        <f t="shared" ca="1" si="183"/>
        <v>7.9834273852904647E-2</v>
      </c>
      <c r="F5850" s="33">
        <f t="shared" ca="1" si="183"/>
        <v>0.38206077214191059</v>
      </c>
      <c r="G5850" s="37">
        <f ca="1">('Win-Draw-Loss'!$D$38+(('Win-Draw-Loss'!$D$39-'Win-Draw-Loss'!$D$38)*E5850)+('Win-Draw-Loss'!$D$38+(('Win-Draw-Loss'!$D$39-'Win-Draw-Loss'!$D$38)*F5850)))/2</f>
        <v>21.928425689922229</v>
      </c>
      <c r="H5850" s="37"/>
      <c r="I5850" s="3">
        <f ca="1">(G5850-C5850)*600/'Win-Draw-Loss'!$B$42</f>
        <v>13.15430270932967</v>
      </c>
    </row>
    <row r="5851" spans="1:9" x14ac:dyDescent="0.25">
      <c r="A5851" s="33">
        <f t="shared" ca="1" si="182"/>
        <v>0.60438468179353722</v>
      </c>
      <c r="B5851" s="33">
        <f t="shared" ca="1" si="182"/>
        <v>0.50465024231369893</v>
      </c>
      <c r="C5851" s="37">
        <f ca="1">('Win-Draw-Loss'!$B$38+(('Win-Draw-Loss'!$B$39-'Win-Draw-Loss'!$B$38)*A5851)+('Win-Draw-Loss'!$B$38+(('Win-Draw-Loss'!$B$39-'Win-Draw-Loss'!$B$38)*B5851)))/2</f>
        <v>21.09034924107236</v>
      </c>
      <c r="E5851" s="33">
        <f t="shared" ca="1" si="183"/>
        <v>1.2089828817990478E-2</v>
      </c>
      <c r="F5851" s="33">
        <f t="shared" ca="1" si="183"/>
        <v>1.978559364028798E-2</v>
      </c>
      <c r="G5851" s="37">
        <f ca="1">('Win-Draw-Loss'!$D$38+(('Win-Draw-Loss'!$D$39-'Win-Draw-Loss'!$D$38)*E5851)+('Win-Draw-Loss'!$D$38+(('Win-Draw-Loss'!$D$39-'Win-Draw-Loss'!$D$38)*F5851)))/2</f>
        <v>15.478131336874178</v>
      </c>
      <c r="H5851" s="37"/>
      <c r="I5851" s="3">
        <f ca="1">(G5851-C5851)*600/'Win-Draw-Loss'!$B$42</f>
        <v>-11.224435808396365</v>
      </c>
    </row>
    <row r="5852" spans="1:9" x14ac:dyDescent="0.25">
      <c r="A5852" s="33">
        <f t="shared" ca="1" si="182"/>
        <v>0.39746650506291847</v>
      </c>
      <c r="B5852" s="33">
        <f t="shared" ca="1" si="182"/>
        <v>0.30799357815651707</v>
      </c>
      <c r="C5852" s="37">
        <f ca="1">('Win-Draw-Loss'!$B$38+(('Win-Draw-Loss'!$B$39-'Win-Draw-Loss'!$B$38)*A5852)+('Win-Draw-Loss'!$B$38+(('Win-Draw-Loss'!$B$39-'Win-Draw-Loss'!$B$38)*B5852)))/2</f>
        <v>17.054600832194353</v>
      </c>
      <c r="E5852" s="33">
        <f t="shared" ca="1" si="183"/>
        <v>0.11799447739384217</v>
      </c>
      <c r="F5852" s="33">
        <f t="shared" ca="1" si="183"/>
        <v>0.7462906836919988</v>
      </c>
      <c r="G5852" s="37">
        <f ca="1">('Win-Draw-Loss'!$D$38+(('Win-Draw-Loss'!$D$39-'Win-Draw-Loss'!$D$38)*E5852)+('Win-Draw-Loss'!$D$38+(('Win-Draw-Loss'!$D$39-'Win-Draw-Loss'!$D$38)*F5852)))/2</f>
        <v>27.964277416287615</v>
      </c>
      <c r="H5852" s="37"/>
      <c r="I5852" s="3">
        <f ca="1">(G5852-C5852)*600/'Win-Draw-Loss'!$B$42</f>
        <v>21.819353168186524</v>
      </c>
    </row>
    <row r="5853" spans="1:9" x14ac:dyDescent="0.25">
      <c r="A5853" s="33">
        <f t="shared" ca="1" si="182"/>
        <v>0.89199389061070689</v>
      </c>
      <c r="B5853" s="33">
        <f t="shared" ca="1" si="182"/>
        <v>0.55095027120980278</v>
      </c>
      <c r="C5853" s="37">
        <f ca="1">('Win-Draw-Loss'!$B$38+(('Win-Draw-Loss'!$B$39-'Win-Draw-Loss'!$B$38)*A5853)+('Win-Draw-Loss'!$B$38+(('Win-Draw-Loss'!$B$39-'Win-Draw-Loss'!$B$38)*B5853)))/2</f>
        <v>24.429441618205097</v>
      </c>
      <c r="E5853" s="33">
        <f t="shared" ca="1" si="183"/>
        <v>0.98438210619329392</v>
      </c>
      <c r="F5853" s="33">
        <f t="shared" ca="1" si="183"/>
        <v>0.41110034797279738</v>
      </c>
      <c r="G5853" s="37">
        <f ca="1">('Win-Draw-Loss'!$D$38+(('Win-Draw-Loss'!$D$39-'Win-Draw-Loss'!$D$38)*E5853)+('Win-Draw-Loss'!$D$38+(('Win-Draw-Loss'!$D$39-'Win-Draw-Loss'!$D$38)*F5853)))/2</f>
        <v>35.932236812491368</v>
      </c>
      <c r="H5853" s="37"/>
      <c r="I5853" s="3">
        <f ca="1">(G5853-C5853)*600/'Win-Draw-Loss'!$B$42</f>
        <v>23.005590388572543</v>
      </c>
    </row>
    <row r="5854" spans="1:9" x14ac:dyDescent="0.25">
      <c r="A5854" s="33">
        <f t="shared" ca="1" si="182"/>
        <v>0.90792057319568187</v>
      </c>
      <c r="B5854" s="33">
        <f t="shared" ca="1" si="182"/>
        <v>7.2160710856129517E-2</v>
      </c>
      <c r="C5854" s="37">
        <f ca="1">('Win-Draw-Loss'!$B$38+(('Win-Draw-Loss'!$B$39-'Win-Draw-Loss'!$B$38)*A5854)+('Win-Draw-Loss'!$B$38+(('Win-Draw-Loss'!$B$39-'Win-Draw-Loss'!$B$38)*B5854)))/2</f>
        <v>19.800812840518113</v>
      </c>
      <c r="E5854" s="33">
        <f t="shared" ca="1" si="183"/>
        <v>0.51498383287738525</v>
      </c>
      <c r="F5854" s="33">
        <f t="shared" ca="1" si="183"/>
        <v>0.44137970303497642</v>
      </c>
      <c r="G5854" s="37">
        <f ca="1">('Win-Draw-Loss'!$D$38+(('Win-Draw-Loss'!$D$39-'Win-Draw-Loss'!$D$38)*E5854)+('Win-Draw-Loss'!$D$38+(('Win-Draw-Loss'!$D$39-'Win-Draw-Loss'!$D$38)*F5854)))/2</f>
        <v>29.345453038685427</v>
      </c>
      <c r="H5854" s="37"/>
      <c r="I5854" s="3">
        <f ca="1">(G5854-C5854)*600/'Win-Draw-Loss'!$B$42</f>
        <v>19.08928039633463</v>
      </c>
    </row>
    <row r="5855" spans="1:9" x14ac:dyDescent="0.25">
      <c r="A5855" s="33">
        <f t="shared" ca="1" si="182"/>
        <v>0.68205461919585686</v>
      </c>
      <c r="B5855" s="33">
        <f t="shared" ca="1" si="182"/>
        <v>0.86763226144885763</v>
      </c>
      <c r="C5855" s="37">
        <f ca="1">('Win-Draw-Loss'!$B$38+(('Win-Draw-Loss'!$B$39-'Win-Draw-Loss'!$B$38)*A5855)+('Win-Draw-Loss'!$B$38+(('Win-Draw-Loss'!$B$39-'Win-Draw-Loss'!$B$38)*B5855)))/2</f>
        <v>25.496868806447146</v>
      </c>
      <c r="E5855" s="33">
        <f t="shared" ca="1" si="183"/>
        <v>8.3338782764873165E-2</v>
      </c>
      <c r="F5855" s="33">
        <f t="shared" ca="1" si="183"/>
        <v>0.65357938125127923</v>
      </c>
      <c r="G5855" s="37">
        <f ca="1">('Win-Draw-Loss'!$D$38+(('Win-Draw-Loss'!$D$39-'Win-Draw-Loss'!$D$38)*E5855)+('Win-Draw-Loss'!$D$38+(('Win-Draw-Loss'!$D$39-'Win-Draw-Loss'!$D$38)*F5855)))/2</f>
        <v>26.053772460242286</v>
      </c>
      <c r="H5855" s="37"/>
      <c r="I5855" s="3">
        <f ca="1">(G5855-C5855)*600/'Win-Draw-Loss'!$B$42</f>
        <v>1.1138073075902781</v>
      </c>
    </row>
    <row r="5856" spans="1:9" x14ac:dyDescent="0.25">
      <c r="A5856" s="33">
        <f t="shared" ca="1" si="182"/>
        <v>0.88649748384958615</v>
      </c>
      <c r="B5856" s="33">
        <f t="shared" ca="1" si="182"/>
        <v>0.7227929669939136</v>
      </c>
      <c r="C5856" s="37">
        <f ca="1">('Win-Draw-Loss'!$B$38+(('Win-Draw-Loss'!$B$39-'Win-Draw-Loss'!$B$38)*A5856)+('Win-Draw-Loss'!$B$38+(('Win-Draw-Loss'!$B$39-'Win-Draw-Loss'!$B$38)*B5856)))/2</f>
        <v>26.092904508434998</v>
      </c>
      <c r="E5856" s="33">
        <f t="shared" ca="1" si="183"/>
        <v>5.4758172466047195E-2</v>
      </c>
      <c r="F5856" s="33">
        <f t="shared" ca="1" si="183"/>
        <v>0.79765958758210775</v>
      </c>
      <c r="G5856" s="37">
        <f ca="1">('Win-Draw-Loss'!$D$38+(('Win-Draw-Loss'!$D$39-'Win-Draw-Loss'!$D$38)*E5856)+('Win-Draw-Loss'!$D$38+(('Win-Draw-Loss'!$D$39-'Win-Draw-Loss'!$D$38)*F5856)))/2</f>
        <v>27.786266400722326</v>
      </c>
      <c r="H5856" s="37"/>
      <c r="I5856" s="3">
        <f ca="1">(G5856-C5856)*600/'Win-Draw-Loss'!$B$42</f>
        <v>3.3867237845746558</v>
      </c>
    </row>
    <row r="5857" spans="1:9" x14ac:dyDescent="0.25">
      <c r="A5857" s="33">
        <f t="shared" ca="1" si="182"/>
        <v>0.86553320605031825</v>
      </c>
      <c r="B5857" s="33">
        <f t="shared" ca="1" si="182"/>
        <v>0.34339432001519377</v>
      </c>
      <c r="C5857" s="37">
        <f ca="1">('Win-Draw-Loss'!$B$38+(('Win-Draw-Loss'!$B$39-'Win-Draw-Loss'!$B$38)*A5857)+('Win-Draw-Loss'!$B$38+(('Win-Draw-Loss'!$B$39-'Win-Draw-Loss'!$B$38)*B5857)))/2</f>
        <v>22.089275260655121</v>
      </c>
      <c r="E5857" s="33">
        <f t="shared" ca="1" si="183"/>
        <v>2.6470676610671595E-2</v>
      </c>
      <c r="F5857" s="33">
        <f t="shared" ca="1" si="183"/>
        <v>0.66817898523335151</v>
      </c>
      <c r="G5857" s="37">
        <f ca="1">('Win-Draw-Loss'!$D$38+(('Win-Draw-Loss'!$D$39-'Win-Draw-Loss'!$D$38)*E5857)+('Win-Draw-Loss'!$D$38+(('Win-Draw-Loss'!$D$39-'Win-Draw-Loss'!$D$38)*F5857)))/2</f>
        <v>25.419744927660346</v>
      </c>
      <c r="H5857" s="37"/>
      <c r="I5857" s="3">
        <f ca="1">(G5857-C5857)*600/'Win-Draw-Loss'!$B$42</f>
        <v>6.6609393340104504</v>
      </c>
    </row>
    <row r="5858" spans="1:9" x14ac:dyDescent="0.25">
      <c r="A5858" s="33">
        <f t="shared" ca="1" si="182"/>
        <v>7.6511115822999742E-2</v>
      </c>
      <c r="B5858" s="33">
        <f t="shared" ca="1" si="182"/>
        <v>0.33875880250110613</v>
      </c>
      <c r="C5858" s="37">
        <f ca="1">('Win-Draw-Loss'!$B$38+(('Win-Draw-Loss'!$B$39-'Win-Draw-Loss'!$B$38)*A5858)+('Win-Draw-Loss'!$B$38+(('Win-Draw-Loss'!$B$39-'Win-Draw-Loss'!$B$38)*B5858)))/2</f>
        <v>14.152699183241058</v>
      </c>
      <c r="E5858" s="33">
        <f t="shared" ca="1" si="183"/>
        <v>0.58711722574641068</v>
      </c>
      <c r="F5858" s="33">
        <f t="shared" ca="1" si="183"/>
        <v>0.92785913560471367</v>
      </c>
      <c r="G5858" s="37">
        <f ca="1">('Win-Draw-Loss'!$D$38+(('Win-Draw-Loss'!$D$39-'Win-Draw-Loss'!$D$38)*E5858)+('Win-Draw-Loss'!$D$38+(('Win-Draw-Loss'!$D$39-'Win-Draw-Loss'!$D$38)*F5858)))/2</f>
        <v>37.724645420266867</v>
      </c>
      <c r="H5858" s="37"/>
      <c r="I5858" s="3">
        <f ca="1">(G5858-C5858)*600/'Win-Draw-Loss'!$B$42</f>
        <v>47.143892474051619</v>
      </c>
    </row>
    <row r="5859" spans="1:9" x14ac:dyDescent="0.25">
      <c r="A5859" s="33">
        <f t="shared" ca="1" si="182"/>
        <v>0.21865685771576071</v>
      </c>
      <c r="B5859" s="33">
        <f t="shared" ca="1" si="182"/>
        <v>1.6634298266072323E-2</v>
      </c>
      <c r="C5859" s="37">
        <f ca="1">('Win-Draw-Loss'!$B$38+(('Win-Draw-Loss'!$B$39-'Win-Draw-Loss'!$B$38)*A5859)+('Win-Draw-Loss'!$B$38+(('Win-Draw-Loss'!$B$39-'Win-Draw-Loss'!$B$38)*B5859)))/2</f>
        <v>12.352911559818331</v>
      </c>
      <c r="E5859" s="33">
        <f t="shared" ca="1" si="183"/>
        <v>0.75174249863468678</v>
      </c>
      <c r="F5859" s="33">
        <f t="shared" ca="1" si="183"/>
        <v>0.62262881476298693</v>
      </c>
      <c r="G5859" s="37">
        <f ca="1">('Win-Draw-Loss'!$D$38+(('Win-Draw-Loss'!$D$39-'Win-Draw-Loss'!$D$38)*E5859)+('Win-Draw-Loss'!$D$38+(('Win-Draw-Loss'!$D$39-'Win-Draw-Loss'!$D$38)*F5859)))/2</f>
        <v>35.615569700965104</v>
      </c>
      <c r="H5859" s="37"/>
      <c r="I5859" s="3">
        <f ca="1">(G5859-C5859)*600/'Win-Draw-Loss'!$B$42</f>
        <v>46.525316282293545</v>
      </c>
    </row>
    <row r="5860" spans="1:9" x14ac:dyDescent="0.25">
      <c r="A5860" s="33">
        <f t="shared" ca="1" si="182"/>
        <v>0.2862309086462631</v>
      </c>
      <c r="B5860" s="33">
        <f t="shared" ca="1" si="182"/>
        <v>0.72631817537488619</v>
      </c>
      <c r="C5860" s="37">
        <f ca="1">('Win-Draw-Loss'!$B$38+(('Win-Draw-Loss'!$B$39-'Win-Draw-Loss'!$B$38)*A5860)+('Win-Draw-Loss'!$B$38+(('Win-Draw-Loss'!$B$39-'Win-Draw-Loss'!$B$38)*B5860)))/2</f>
        <v>20.125490840211491</v>
      </c>
      <c r="E5860" s="33">
        <f t="shared" ca="1" si="183"/>
        <v>0.48150739728158265</v>
      </c>
      <c r="F5860" s="33">
        <f t="shared" ca="1" si="183"/>
        <v>0.84222221235649442</v>
      </c>
      <c r="G5860" s="37">
        <f ca="1">('Win-Draw-Loss'!$D$38+(('Win-Draw-Loss'!$D$39-'Win-Draw-Loss'!$D$38)*E5860)+('Win-Draw-Loss'!$D$38+(('Win-Draw-Loss'!$D$39-'Win-Draw-Loss'!$D$38)*F5860)))/2</f>
        <v>34.855944144571154</v>
      </c>
      <c r="H5860" s="37"/>
      <c r="I5860" s="3">
        <f ca="1">(G5860-C5860)*600/'Win-Draw-Loss'!$B$42</f>
        <v>29.460906608719323</v>
      </c>
    </row>
    <row r="5861" spans="1:9" x14ac:dyDescent="0.25">
      <c r="A5861" s="33">
        <f t="shared" ca="1" si="182"/>
        <v>0.24578400403874678</v>
      </c>
      <c r="B5861" s="33">
        <f t="shared" ca="1" si="182"/>
        <v>0.25176054015248794</v>
      </c>
      <c r="C5861" s="37">
        <f ca="1">('Win-Draw-Loss'!$B$38+(('Win-Draw-Loss'!$B$39-'Win-Draw-Loss'!$B$38)*A5861)+('Win-Draw-Loss'!$B$38+(('Win-Draw-Loss'!$B$39-'Win-Draw-Loss'!$B$38)*B5861)))/2</f>
        <v>14.975445441912347</v>
      </c>
      <c r="E5861" s="33">
        <f t="shared" ca="1" si="183"/>
        <v>0.11455607113303701</v>
      </c>
      <c r="F5861" s="33">
        <f t="shared" ca="1" si="183"/>
        <v>0.59618216509054767</v>
      </c>
      <c r="G5861" s="37">
        <f ca="1">('Win-Draw-Loss'!$D$38+(('Win-Draw-Loss'!$D$39-'Win-Draw-Loss'!$D$38)*E5861)+('Win-Draw-Loss'!$D$38+(('Win-Draw-Loss'!$D$39-'Win-Draw-Loss'!$D$38)*F5861)))/2</f>
        <v>25.661073543353773</v>
      </c>
      <c r="H5861" s="37"/>
      <c r="I5861" s="3">
        <f ca="1">(G5861-C5861)*600/'Win-Draw-Loss'!$B$42</f>
        <v>21.371256202882851</v>
      </c>
    </row>
    <row r="5862" spans="1:9" x14ac:dyDescent="0.25">
      <c r="A5862" s="33">
        <f t="shared" ca="1" si="182"/>
        <v>0.66828721283374726</v>
      </c>
      <c r="B5862" s="33">
        <f t="shared" ca="1" si="182"/>
        <v>0.1517016818999124</v>
      </c>
      <c r="C5862" s="37">
        <f ca="1">('Win-Draw-Loss'!$B$38+(('Win-Draw-Loss'!$B$39-'Win-Draw-Loss'!$B$38)*A5862)+('Win-Draw-Loss'!$B$38+(('Win-Draw-Loss'!$B$39-'Win-Draw-Loss'!$B$38)*B5862)))/2</f>
        <v>18.199888947336596</v>
      </c>
      <c r="E5862" s="33">
        <f t="shared" ca="1" si="183"/>
        <v>0.16000082666378457</v>
      </c>
      <c r="F5862" s="33">
        <f t="shared" ca="1" si="183"/>
        <v>0.36249488389213302</v>
      </c>
      <c r="G5862" s="37">
        <f ca="1">('Win-Draw-Loss'!$D$38+(('Win-Draw-Loss'!$D$39-'Win-Draw-Loss'!$D$38)*E5862)+('Win-Draw-Loss'!$D$38+(('Win-Draw-Loss'!$D$39-'Win-Draw-Loss'!$D$38)*F5862)))/2</f>
        <v>22.837435658338762</v>
      </c>
      <c r="H5862" s="37"/>
      <c r="I5862" s="3">
        <f ca="1">(G5862-C5862)*600/'Win-Draw-Loss'!$B$42</f>
        <v>9.275093422004332</v>
      </c>
    </row>
    <row r="5863" spans="1:9" x14ac:dyDescent="0.25">
      <c r="A5863" s="33">
        <f t="shared" ca="1" si="182"/>
        <v>0.61547707144975927</v>
      </c>
      <c r="B5863" s="33">
        <f t="shared" ca="1" si="182"/>
        <v>0.34629013276545484</v>
      </c>
      <c r="C5863" s="37">
        <f ca="1">('Win-Draw-Loss'!$B$38+(('Win-Draw-Loss'!$B$39-'Win-Draw-Loss'!$B$38)*A5863)+('Win-Draw-Loss'!$B$38+(('Win-Draw-Loss'!$B$39-'Win-Draw-Loss'!$B$38)*B5863)))/2</f>
        <v>19.617672042152144</v>
      </c>
      <c r="E5863" s="33">
        <f t="shared" ca="1" si="183"/>
        <v>0.13275612915201895</v>
      </c>
      <c r="F5863" s="33">
        <f t="shared" ca="1" si="183"/>
        <v>0.10467561029137518</v>
      </c>
      <c r="G5863" s="37">
        <f ca="1">('Win-Draw-Loss'!$D$38+(('Win-Draw-Loss'!$D$39-'Win-Draw-Loss'!$D$38)*E5863)+('Win-Draw-Loss'!$D$38+(('Win-Draw-Loss'!$D$39-'Win-Draw-Loss'!$D$38)*F5863)))/2</f>
        <v>18.56147609165091</v>
      </c>
      <c r="H5863" s="37"/>
      <c r="I5863" s="3">
        <f ca="1">(G5863-C5863)*600/'Win-Draw-Loss'!$B$42</f>
        <v>-2.1123919010024679</v>
      </c>
    </row>
    <row r="5864" spans="1:9" x14ac:dyDescent="0.25">
      <c r="A5864" s="33">
        <f t="shared" ca="1" si="182"/>
        <v>0.48715535810006416</v>
      </c>
      <c r="B5864" s="33">
        <f t="shared" ca="1" si="182"/>
        <v>0.20463795044186983</v>
      </c>
      <c r="C5864" s="37">
        <f ca="1">('Win-Draw-Loss'!$B$38+(('Win-Draw-Loss'!$B$39-'Win-Draw-Loss'!$B$38)*A5864)+('Win-Draw-Loss'!$B$38+(('Win-Draw-Loss'!$B$39-'Win-Draw-Loss'!$B$38)*B5864)))/2</f>
        <v>16.917933085419342</v>
      </c>
      <c r="E5864" s="33">
        <f t="shared" ca="1" si="183"/>
        <v>0.10895642098757208</v>
      </c>
      <c r="F5864" s="33">
        <f t="shared" ca="1" si="183"/>
        <v>0.41158593013545441</v>
      </c>
      <c r="G5864" s="37">
        <f ca="1">('Win-Draw-Loss'!$D$38+(('Win-Draw-Loss'!$D$39-'Win-Draw-Loss'!$D$38)*E5864)+('Win-Draw-Loss'!$D$38+(('Win-Draw-Loss'!$D$39-'Win-Draw-Loss'!$D$38)*F5864)))/2</f>
        <v>22.808135266845397</v>
      </c>
      <c r="H5864" s="37"/>
      <c r="I5864" s="3">
        <f ca="1">(G5864-C5864)*600/'Win-Draw-Loss'!$B$42</f>
        <v>11.78040436285211</v>
      </c>
    </row>
    <row r="5865" spans="1:9" x14ac:dyDescent="0.25">
      <c r="A5865" s="33">
        <f t="shared" ca="1" si="182"/>
        <v>0.5749604058230684</v>
      </c>
      <c r="B5865" s="33">
        <f t="shared" ca="1" si="182"/>
        <v>0.41811201891416205</v>
      </c>
      <c r="C5865" s="37">
        <f ca="1">('Win-Draw-Loss'!$B$38+(('Win-Draw-Loss'!$B$39-'Win-Draw-Loss'!$B$38)*A5865)+('Win-Draw-Loss'!$B$38+(('Win-Draw-Loss'!$B$39-'Win-Draw-Loss'!$B$38)*B5865)))/2</f>
        <v>19.930724247372304</v>
      </c>
      <c r="E5865" s="33">
        <f t="shared" ca="1" si="183"/>
        <v>0.15805517205975306</v>
      </c>
      <c r="F5865" s="33">
        <f t="shared" ca="1" si="183"/>
        <v>0.27423382340428015</v>
      </c>
      <c r="G5865" s="37">
        <f ca="1">('Win-Draw-Loss'!$D$38+(('Win-Draw-Loss'!$D$39-'Win-Draw-Loss'!$D$38)*E5865)+('Win-Draw-Loss'!$D$38+(('Win-Draw-Loss'!$D$39-'Win-Draw-Loss'!$D$38)*F5865)))/2</f>
        <v>21.484334931960497</v>
      </c>
      <c r="H5865" s="37"/>
      <c r="I5865" s="3">
        <f ca="1">(G5865-C5865)*600/'Win-Draw-Loss'!$B$42</f>
        <v>3.1072213691763864</v>
      </c>
    </row>
    <row r="5866" spans="1:9" x14ac:dyDescent="0.25">
      <c r="A5866" s="33">
        <f t="shared" ca="1" si="182"/>
        <v>6.1869367554121424E-2</v>
      </c>
      <c r="B5866" s="33">
        <f t="shared" ca="1" si="182"/>
        <v>7.8875759600410822E-3</v>
      </c>
      <c r="C5866" s="37">
        <f ca="1">('Win-Draw-Loss'!$B$38+(('Win-Draw-Loss'!$B$39-'Win-Draw-Loss'!$B$38)*A5866)+('Win-Draw-Loss'!$B$38+(('Win-Draw-Loss'!$B$39-'Win-Draw-Loss'!$B$38)*B5866)))/2</f>
        <v>10.697569435141626</v>
      </c>
      <c r="E5866" s="33">
        <f t="shared" ca="1" si="183"/>
        <v>0.19940399368673212</v>
      </c>
      <c r="F5866" s="33">
        <f t="shared" ca="1" si="183"/>
        <v>0.71892137890262042</v>
      </c>
      <c r="G5866" s="37">
        <f ca="1">('Win-Draw-Loss'!$D$38+(('Win-Draw-Loss'!$D$39-'Win-Draw-Loss'!$D$38)*E5866)+('Win-Draw-Loss'!$D$38+(('Win-Draw-Loss'!$D$39-'Win-Draw-Loss'!$D$38)*F5866)))/2</f>
        <v>28.774880588840286</v>
      </c>
      <c r="H5866" s="37"/>
      <c r="I5866" s="3">
        <f ca="1">(G5866-C5866)*600/'Win-Draw-Loss'!$B$42</f>
        <v>36.154622307397318</v>
      </c>
    </row>
    <row r="5867" spans="1:9" x14ac:dyDescent="0.25">
      <c r="A5867" s="33">
        <f t="shared" ca="1" si="182"/>
        <v>0.74369880216037709</v>
      </c>
      <c r="B5867" s="33">
        <f t="shared" ca="1" si="182"/>
        <v>0.35930299955823053</v>
      </c>
      <c r="C5867" s="37">
        <f ca="1">('Win-Draw-Loss'!$B$38+(('Win-Draw-Loss'!$B$39-'Win-Draw-Loss'!$B$38)*A5867)+('Win-Draw-Loss'!$B$38+(('Win-Draw-Loss'!$B$39-'Win-Draw-Loss'!$B$38)*B5867)))/2</f>
        <v>21.030018017186077</v>
      </c>
      <c r="E5867" s="33">
        <f t="shared" ca="1" si="183"/>
        <v>0.46620259142468568</v>
      </c>
      <c r="F5867" s="33">
        <f t="shared" ca="1" si="183"/>
        <v>0.23365227217162521</v>
      </c>
      <c r="G5867" s="37">
        <f ca="1">('Win-Draw-Loss'!$D$38+(('Win-Draw-Loss'!$D$39-'Win-Draw-Loss'!$D$38)*E5867)+('Win-Draw-Loss'!$D$38+(('Win-Draw-Loss'!$D$39-'Win-Draw-Loss'!$D$38)*F5867)))/2</f>
        <v>25.497822953944663</v>
      </c>
      <c r="H5867" s="37"/>
      <c r="I5867" s="3">
        <f ca="1">(G5867-C5867)*600/'Win-Draw-Loss'!$B$42</f>
        <v>8.9356098735171727</v>
      </c>
    </row>
    <row r="5868" spans="1:9" x14ac:dyDescent="0.25">
      <c r="A5868" s="33">
        <f t="shared" ca="1" si="182"/>
        <v>0.55102891860576619</v>
      </c>
      <c r="B5868" s="33">
        <f t="shared" ca="1" si="182"/>
        <v>0.80590791315178056</v>
      </c>
      <c r="C5868" s="37">
        <f ca="1">('Win-Draw-Loss'!$B$38+(('Win-Draw-Loss'!$B$39-'Win-Draw-Loss'!$B$38)*A5868)+('Win-Draw-Loss'!$B$38+(('Win-Draw-Loss'!$B$39-'Win-Draw-Loss'!$B$38)*B5868)))/2</f>
        <v>23.569368317575467</v>
      </c>
      <c r="E5868" s="33">
        <f t="shared" ca="1" si="183"/>
        <v>0.25165646315842782</v>
      </c>
      <c r="F5868" s="33">
        <f t="shared" ca="1" si="183"/>
        <v>1.6393568484800891E-2</v>
      </c>
      <c r="G5868" s="37">
        <f ca="1">('Win-Draw-Loss'!$D$38+(('Win-Draw-Loss'!$D$39-'Win-Draw-Loss'!$D$38)*E5868)+('Win-Draw-Loss'!$D$38+(('Win-Draw-Loss'!$D$39-'Win-Draw-Loss'!$D$38)*F5868)))/2</f>
        <v>19.02075047464843</v>
      </c>
      <c r="H5868" s="37"/>
      <c r="I5868" s="3">
        <f ca="1">(G5868-C5868)*600/'Win-Draw-Loss'!$B$42</f>
        <v>-9.0972356858540735</v>
      </c>
    </row>
    <row r="5869" spans="1:9" x14ac:dyDescent="0.25">
      <c r="A5869" s="33">
        <f t="shared" ca="1" si="182"/>
        <v>0.19351054293284686</v>
      </c>
      <c r="B5869" s="33">
        <f t="shared" ca="1" si="182"/>
        <v>0.87818472136888481</v>
      </c>
      <c r="C5869" s="37">
        <f ca="1">('Win-Draw-Loss'!$B$38+(('Win-Draw-Loss'!$B$39-'Win-Draw-Loss'!$B$38)*A5869)+('Win-Draw-Loss'!$B$38+(('Win-Draw-Loss'!$B$39-'Win-Draw-Loss'!$B$38)*B5869)))/2</f>
        <v>20.716952643017319</v>
      </c>
      <c r="E5869" s="33">
        <f t="shared" ca="1" si="183"/>
        <v>0.11046026151212707</v>
      </c>
      <c r="F5869" s="33">
        <f t="shared" ca="1" si="183"/>
        <v>0.78923144108351906</v>
      </c>
      <c r="G5869" s="37">
        <f ca="1">('Win-Draw-Loss'!$D$38+(('Win-Draw-Loss'!$D$39-'Win-Draw-Loss'!$D$38)*E5869)+('Win-Draw-Loss'!$D$38+(('Win-Draw-Loss'!$D$39-'Win-Draw-Loss'!$D$38)*F5869)))/2</f>
        <v>28.495375538934692</v>
      </c>
      <c r="H5869" s="37"/>
      <c r="I5869" s="3">
        <f ca="1">(G5869-C5869)*600/'Win-Draw-Loss'!$B$42</f>
        <v>15.556845791834746</v>
      </c>
    </row>
    <row r="5870" spans="1:9" x14ac:dyDescent="0.25">
      <c r="A5870" s="33">
        <f t="shared" ca="1" si="182"/>
        <v>0.85886604423642887</v>
      </c>
      <c r="B5870" s="33">
        <f t="shared" ca="1" si="182"/>
        <v>0.20021497178195868</v>
      </c>
      <c r="C5870" s="37">
        <f ca="1">('Win-Draw-Loss'!$B$38+(('Win-Draw-Loss'!$B$39-'Win-Draw-Loss'!$B$38)*A5870)+('Win-Draw-Loss'!$B$38+(('Win-Draw-Loss'!$B$39-'Win-Draw-Loss'!$B$38)*B5870)))/2</f>
        <v>20.590810160183874</v>
      </c>
      <c r="E5870" s="33">
        <f t="shared" ca="1" si="183"/>
        <v>0.62611083873138584</v>
      </c>
      <c r="F5870" s="33">
        <f t="shared" ca="1" si="183"/>
        <v>0.86942189960844274</v>
      </c>
      <c r="G5870" s="37">
        <f ca="1">('Win-Draw-Loss'!$D$38+(('Win-Draw-Loss'!$D$39-'Win-Draw-Loss'!$D$38)*E5870)+('Win-Draw-Loss'!$D$38+(('Win-Draw-Loss'!$D$39-'Win-Draw-Loss'!$D$38)*F5870)))/2</f>
        <v>37.432991075097434</v>
      </c>
      <c r="H5870" s="37"/>
      <c r="I5870" s="3">
        <f ca="1">(G5870-C5870)*600/'Win-Draw-Loss'!$B$42</f>
        <v>33.684361829827118</v>
      </c>
    </row>
    <row r="5871" spans="1:9" x14ac:dyDescent="0.25">
      <c r="A5871" s="33">
        <f t="shared" ca="1" si="182"/>
        <v>0.80754499507319244</v>
      </c>
      <c r="B5871" s="33">
        <f t="shared" ca="1" si="182"/>
        <v>0.74751605040348101</v>
      </c>
      <c r="C5871" s="37">
        <f ca="1">('Win-Draw-Loss'!$B$38+(('Win-Draw-Loss'!$B$39-'Win-Draw-Loss'!$B$38)*A5871)+('Win-Draw-Loss'!$B$38+(('Win-Draw-Loss'!$B$39-'Win-Draw-Loss'!$B$38)*B5871)))/2</f>
        <v>25.550610454766733</v>
      </c>
      <c r="E5871" s="33">
        <f t="shared" ca="1" si="183"/>
        <v>0.15870612655359984</v>
      </c>
      <c r="F5871" s="33">
        <f t="shared" ca="1" si="183"/>
        <v>0.23535514155571502</v>
      </c>
      <c r="G5871" s="37">
        <f ca="1">('Win-Draw-Loss'!$D$38+(('Win-Draw-Loss'!$D$39-'Win-Draw-Loss'!$D$38)*E5871)+('Win-Draw-Loss'!$D$38+(('Win-Draw-Loss'!$D$39-'Win-Draw-Loss'!$D$38)*F5871)))/2</f>
        <v>20.910919021639721</v>
      </c>
      <c r="H5871" s="37"/>
      <c r="I5871" s="3">
        <f ca="1">(G5871-C5871)*600/'Win-Draw-Loss'!$B$42</f>
        <v>-9.279382866254025</v>
      </c>
    </row>
    <row r="5872" spans="1:9" x14ac:dyDescent="0.25">
      <c r="A5872" s="33">
        <f t="shared" ca="1" si="182"/>
        <v>0.53596208650326305</v>
      </c>
      <c r="B5872" s="33">
        <f t="shared" ca="1" si="182"/>
        <v>0.895481584207935</v>
      </c>
      <c r="C5872" s="37">
        <f ca="1">('Win-Draw-Loss'!$B$38+(('Win-Draw-Loss'!$B$39-'Win-Draw-Loss'!$B$38)*A5872)+('Win-Draw-Loss'!$B$38+(('Win-Draw-Loss'!$B$39-'Win-Draw-Loss'!$B$38)*B5872)))/2</f>
        <v>24.31443670711198</v>
      </c>
      <c r="E5872" s="33">
        <f t="shared" ca="1" si="183"/>
        <v>0.52583791896639154</v>
      </c>
      <c r="F5872" s="33">
        <f t="shared" ca="1" si="183"/>
        <v>0.86037514706067686</v>
      </c>
      <c r="G5872" s="37">
        <f ca="1">('Win-Draw-Loss'!$D$38+(('Win-Draw-Loss'!$D$39-'Win-Draw-Loss'!$D$38)*E5872)+('Win-Draw-Loss'!$D$38+(('Win-Draw-Loss'!$D$39-'Win-Draw-Loss'!$D$38)*F5872)))/2</f>
        <v>35.793195990406026</v>
      </c>
      <c r="H5872" s="37"/>
      <c r="I5872" s="3">
        <f ca="1">(G5872-C5872)*600/'Win-Draw-Loss'!$B$42</f>
        <v>22.957518566588092</v>
      </c>
    </row>
    <row r="5873" spans="1:9" x14ac:dyDescent="0.25">
      <c r="A5873" s="33">
        <f t="shared" ca="1" si="182"/>
        <v>0.99968659162193108</v>
      </c>
      <c r="B5873" s="33">
        <f t="shared" ca="1" si="182"/>
        <v>0.55079332904875911</v>
      </c>
      <c r="C5873" s="37">
        <f ca="1">('Win-Draw-Loss'!$B$38+(('Win-Draw-Loss'!$B$39-'Win-Draw-Loss'!$B$38)*A5873)+('Win-Draw-Loss'!$B$38+(('Win-Draw-Loss'!$B$39-'Win-Draw-Loss'!$B$38)*B5873)))/2</f>
        <v>25.504799206706899</v>
      </c>
      <c r="E5873" s="33">
        <f t="shared" ca="1" si="183"/>
        <v>0.83211709721752181</v>
      </c>
      <c r="F5873" s="33">
        <f t="shared" ca="1" si="183"/>
        <v>0.91737276898093512</v>
      </c>
      <c r="G5873" s="37">
        <f ca="1">('Win-Draw-Loss'!$D$38+(('Win-Draw-Loss'!$D$39-'Win-Draw-Loss'!$D$38)*E5873)+('Win-Draw-Loss'!$D$38+(('Win-Draw-Loss'!$D$39-'Win-Draw-Loss'!$D$38)*F5873)))/2</f>
        <v>41.24234799297686</v>
      </c>
      <c r="H5873" s="37"/>
      <c r="I5873" s="3">
        <f ca="1">(G5873-C5873)*600/'Win-Draw-Loss'!$B$42</f>
        <v>31.475097572539926</v>
      </c>
    </row>
    <row r="5874" spans="1:9" x14ac:dyDescent="0.25">
      <c r="A5874" s="33">
        <f t="shared" ca="1" si="182"/>
        <v>0.5701255499369281</v>
      </c>
      <c r="B5874" s="33">
        <f t="shared" ca="1" si="182"/>
        <v>0.51425503661458993</v>
      </c>
      <c r="C5874" s="37">
        <f ca="1">('Win-Draw-Loss'!$B$38+(('Win-Draw-Loss'!$B$39-'Win-Draw-Loss'!$B$38)*A5874)+('Win-Draw-Loss'!$B$38+(('Win-Draw-Loss'!$B$39-'Win-Draw-Loss'!$B$38)*B5874)))/2</f>
        <v>20.843805865515179</v>
      </c>
      <c r="E5874" s="33">
        <f t="shared" ca="1" si="183"/>
        <v>0.65259375065053027</v>
      </c>
      <c r="F5874" s="33">
        <f t="shared" ca="1" si="183"/>
        <v>0.61492037055776561</v>
      </c>
      <c r="G5874" s="37">
        <f ca="1">('Win-Draw-Loss'!$D$38+(('Win-Draw-Loss'!$D$39-'Win-Draw-Loss'!$D$38)*E5874)+('Win-Draw-Loss'!$D$38+(('Win-Draw-Loss'!$D$39-'Win-Draw-Loss'!$D$38)*F5874)))/2</f>
        <v>34.012711818124444</v>
      </c>
      <c r="H5874" s="37"/>
      <c r="I5874" s="3">
        <f ca="1">(G5874-C5874)*600/'Win-Draw-Loss'!$B$42</f>
        <v>26.33781190521853</v>
      </c>
    </row>
    <row r="5875" spans="1:9" x14ac:dyDescent="0.25">
      <c r="A5875" s="33">
        <f t="shared" ca="1" si="182"/>
        <v>3.6609339681553665E-3</v>
      </c>
      <c r="B5875" s="33">
        <f t="shared" ca="1" si="182"/>
        <v>0.88766445426801421</v>
      </c>
      <c r="C5875" s="37">
        <f ca="1">('Win-Draw-Loss'!$B$38+(('Win-Draw-Loss'!$B$39-'Win-Draw-Loss'!$B$38)*A5875)+('Win-Draw-Loss'!$B$38+(('Win-Draw-Loss'!$B$39-'Win-Draw-Loss'!$B$38)*B5875)))/2</f>
        <v>18.913253882361694</v>
      </c>
      <c r="E5875" s="33">
        <f t="shared" ca="1" si="183"/>
        <v>0.56869617649095527</v>
      </c>
      <c r="F5875" s="33">
        <f t="shared" ca="1" si="183"/>
        <v>0.11936163087005347</v>
      </c>
      <c r="G5875" s="37">
        <f ca="1">('Win-Draw-Loss'!$D$38+(('Win-Draw-Loss'!$D$39-'Win-Draw-Loss'!$D$38)*E5875)+('Win-Draw-Loss'!$D$38+(('Win-Draw-Loss'!$D$39-'Win-Draw-Loss'!$D$38)*F5875)))/2</f>
        <v>25.320867110415129</v>
      </c>
      <c r="H5875" s="37"/>
      <c r="I5875" s="3">
        <f ca="1">(G5875-C5875)*600/'Win-Draw-Loss'!$B$42</f>
        <v>12.815226456106871</v>
      </c>
    </row>
    <row r="5876" spans="1:9" x14ac:dyDescent="0.25">
      <c r="A5876" s="33">
        <f t="shared" ca="1" si="182"/>
        <v>0.74578115412253565</v>
      </c>
      <c r="B5876" s="33">
        <f t="shared" ca="1" si="182"/>
        <v>7.6493648087337052E-2</v>
      </c>
      <c r="C5876" s="37">
        <f ca="1">('Win-Draw-Loss'!$B$38+(('Win-Draw-Loss'!$B$39-'Win-Draw-Loss'!$B$38)*A5876)+('Win-Draw-Loss'!$B$38+(('Win-Draw-Loss'!$B$39-'Win-Draw-Loss'!$B$38)*B5876)))/2</f>
        <v>18.222748022098727</v>
      </c>
      <c r="E5876" s="33">
        <f t="shared" ca="1" si="183"/>
        <v>0.65819955264332997</v>
      </c>
      <c r="F5876" s="33">
        <f t="shared" ca="1" si="183"/>
        <v>0.74705331735368696</v>
      </c>
      <c r="G5876" s="37">
        <f ca="1">('Win-Draw-Loss'!$D$38+(('Win-Draw-Loss'!$D$39-'Win-Draw-Loss'!$D$38)*E5876)+('Win-Draw-Loss'!$D$38+(('Win-Draw-Loss'!$D$39-'Win-Draw-Loss'!$D$38)*F5876)))/2</f>
        <v>36.078793049955252</v>
      </c>
      <c r="H5876" s="37"/>
      <c r="I5876" s="3">
        <f ca="1">(G5876-C5876)*600/'Win-Draw-Loss'!$B$42</f>
        <v>35.712090055713048</v>
      </c>
    </row>
    <row r="5877" spans="1:9" x14ac:dyDescent="0.25">
      <c r="A5877" s="33">
        <f t="shared" ca="1" si="182"/>
        <v>0.65139459272741118</v>
      </c>
      <c r="B5877" s="33">
        <f t="shared" ca="1" si="182"/>
        <v>0.80077490659195016</v>
      </c>
      <c r="C5877" s="37">
        <f ca="1">('Win-Draw-Loss'!$B$38+(('Win-Draw-Loss'!$B$39-'Win-Draw-Loss'!$B$38)*A5877)+('Win-Draw-Loss'!$B$38+(('Win-Draw-Loss'!$B$39-'Win-Draw-Loss'!$B$38)*B5877)))/2</f>
        <v>24.521694993193613</v>
      </c>
      <c r="E5877" s="33">
        <f t="shared" ca="1" si="183"/>
        <v>0.79619819466164365</v>
      </c>
      <c r="F5877" s="33">
        <f t="shared" ca="1" si="183"/>
        <v>0.75686817216890656</v>
      </c>
      <c r="G5877" s="37">
        <f ca="1">('Win-Draw-Loss'!$D$38+(('Win-Draw-Loss'!$D$39-'Win-Draw-Loss'!$D$38)*E5877)+('Win-Draw-Loss'!$D$38+(('Win-Draw-Loss'!$D$39-'Win-Draw-Loss'!$D$38)*F5877)))/2</f>
        <v>38.295995502458254</v>
      </c>
      <c r="H5877" s="37"/>
      <c r="I5877" s="3">
        <f ca="1">(G5877-C5877)*600/'Win-Draw-Loss'!$B$42</f>
        <v>27.548601018529279</v>
      </c>
    </row>
    <row r="5878" spans="1:9" x14ac:dyDescent="0.25">
      <c r="A5878" s="33">
        <f t="shared" ca="1" si="182"/>
        <v>0.79100578873771377</v>
      </c>
      <c r="B5878" s="33">
        <f t="shared" ca="1" si="182"/>
        <v>0.64174191605591302</v>
      </c>
      <c r="C5878" s="37">
        <f ca="1">('Win-Draw-Loss'!$B$38+(('Win-Draw-Loss'!$B$39-'Win-Draw-Loss'!$B$38)*A5878)+('Win-Draw-Loss'!$B$38+(('Win-Draw-Loss'!$B$39-'Win-Draw-Loss'!$B$38)*B5878)))/2</f>
        <v>24.32747704793627</v>
      </c>
      <c r="E5878" s="33">
        <f t="shared" ca="1" si="183"/>
        <v>0.83694488012649593</v>
      </c>
      <c r="F5878" s="33">
        <f t="shared" ca="1" si="183"/>
        <v>0.93675609150169226</v>
      </c>
      <c r="G5878" s="37">
        <f ca="1">('Win-Draw-Loss'!$D$38+(('Win-Draw-Loss'!$D$39-'Win-Draw-Loss'!$D$38)*E5878)+('Win-Draw-Loss'!$D$38+(('Win-Draw-Loss'!$D$39-'Win-Draw-Loss'!$D$38)*F5878)))/2</f>
        <v>41.605514574422827</v>
      </c>
      <c r="H5878" s="37"/>
      <c r="I5878" s="3">
        <f ca="1">(G5878-C5878)*600/'Win-Draw-Loss'!$B$42</f>
        <v>34.556075052973114</v>
      </c>
    </row>
    <row r="5879" spans="1:9" x14ac:dyDescent="0.25">
      <c r="A5879" s="33">
        <f t="shared" ca="1" si="182"/>
        <v>0.83742289189113417</v>
      </c>
      <c r="B5879" s="33">
        <f t="shared" ca="1" si="182"/>
        <v>0.82939778900561678</v>
      </c>
      <c r="C5879" s="37">
        <f ca="1">('Win-Draw-Loss'!$B$38+(('Win-Draw-Loss'!$B$39-'Win-Draw-Loss'!$B$38)*A5879)+('Win-Draw-Loss'!$B$38+(('Win-Draw-Loss'!$B$39-'Win-Draw-Loss'!$B$38)*B5879)))/2</f>
        <v>26.668206808967511</v>
      </c>
      <c r="E5879" s="33">
        <f t="shared" ca="1" si="183"/>
        <v>0.32957852348551031</v>
      </c>
      <c r="F5879" s="33">
        <f t="shared" ca="1" si="183"/>
        <v>0.64687354926244445</v>
      </c>
      <c r="G5879" s="37">
        <f ca="1">('Win-Draw-Loss'!$D$38+(('Win-Draw-Loss'!$D$39-'Win-Draw-Loss'!$D$38)*E5879)+('Win-Draw-Loss'!$D$38+(('Win-Draw-Loss'!$D$39-'Win-Draw-Loss'!$D$38)*F5879)))/2</f>
        <v>29.646781091219321</v>
      </c>
      <c r="H5879" s="37"/>
      <c r="I5879" s="3">
        <f ca="1">(G5879-C5879)*600/'Win-Draw-Loss'!$B$42</f>
        <v>5.9571485645036191</v>
      </c>
    </row>
    <row r="5880" spans="1:9" x14ac:dyDescent="0.25">
      <c r="A5880" s="33">
        <f t="shared" ca="1" si="182"/>
        <v>0.10911145457811855</v>
      </c>
      <c r="B5880" s="33">
        <f t="shared" ca="1" si="182"/>
        <v>0.12737580960651884</v>
      </c>
      <c r="C5880" s="37">
        <f ca="1">('Win-Draw-Loss'!$B$38+(('Win-Draw-Loss'!$B$39-'Win-Draw-Loss'!$B$38)*A5880)+('Win-Draw-Loss'!$B$38+(('Win-Draw-Loss'!$B$39-'Win-Draw-Loss'!$B$38)*B5880)))/2</f>
        <v>12.364872641846375</v>
      </c>
      <c r="E5880" s="33">
        <f t="shared" ca="1" si="183"/>
        <v>0.32133434651228776</v>
      </c>
      <c r="F5880" s="33">
        <f t="shared" ca="1" si="183"/>
        <v>0.17546436272854882</v>
      </c>
      <c r="G5880" s="37">
        <f ca="1">('Win-Draw-Loss'!$D$38+(('Win-Draw-Loss'!$D$39-'Win-Draw-Loss'!$D$38)*E5880)+('Win-Draw-Loss'!$D$38+(('Win-Draw-Loss'!$D$39-'Win-Draw-Loss'!$D$38)*F5880)))/2</f>
        <v>22.451980638612547</v>
      </c>
      <c r="H5880" s="37"/>
      <c r="I5880" s="3">
        <f ca="1">(G5880-C5880)*600/'Win-Draw-Loss'!$B$42</f>
        <v>20.174215993532343</v>
      </c>
    </row>
    <row r="5881" spans="1:9" x14ac:dyDescent="0.25">
      <c r="A5881" s="33">
        <f t="shared" ca="1" si="182"/>
        <v>0.51563277560329313</v>
      </c>
      <c r="B5881" s="33">
        <f t="shared" ca="1" si="182"/>
        <v>0.96745215433463738</v>
      </c>
      <c r="C5881" s="37">
        <f ca="1">('Win-Draw-Loss'!$B$38+(('Win-Draw-Loss'!$B$39-'Win-Draw-Loss'!$B$38)*A5881)+('Win-Draw-Loss'!$B$38+(('Win-Draw-Loss'!$B$39-'Win-Draw-Loss'!$B$38)*B5881)))/2</f>
        <v>24.830849299379306</v>
      </c>
      <c r="E5881" s="33">
        <f t="shared" ca="1" si="183"/>
        <v>0.59669666960476919</v>
      </c>
      <c r="F5881" s="33">
        <f t="shared" ca="1" si="183"/>
        <v>0.87351644212263047</v>
      </c>
      <c r="G5881" s="37">
        <f ca="1">('Win-Draw-Loss'!$D$38+(('Win-Draw-Loss'!$D$39-'Win-Draw-Loss'!$D$38)*E5881)+('Win-Draw-Loss'!$D$38+(('Win-Draw-Loss'!$D$39-'Win-Draw-Loss'!$D$38)*F5881)))/2</f>
        <v>37.053196675910996</v>
      </c>
      <c r="H5881" s="37"/>
      <c r="I5881" s="3">
        <f ca="1">(G5881-C5881)*600/'Win-Draw-Loss'!$B$42</f>
        <v>24.444694753063381</v>
      </c>
    </row>
    <row r="5882" spans="1:9" x14ac:dyDescent="0.25">
      <c r="A5882" s="33">
        <f t="shared" ca="1" si="182"/>
        <v>0.37100365815870873</v>
      </c>
      <c r="B5882" s="33">
        <f t="shared" ca="1" si="182"/>
        <v>0.28712339342255722</v>
      </c>
      <c r="C5882" s="37">
        <f ca="1">('Win-Draw-Loss'!$B$38+(('Win-Draw-Loss'!$B$39-'Win-Draw-Loss'!$B$38)*A5882)+('Win-Draw-Loss'!$B$38+(('Win-Draw-Loss'!$B$39-'Win-Draw-Loss'!$B$38)*B5882)))/2</f>
        <v>16.581270515812658</v>
      </c>
      <c r="E5882" s="33">
        <f t="shared" ca="1" si="183"/>
        <v>2.1895565660227545E-2</v>
      </c>
      <c r="F5882" s="33">
        <f t="shared" ca="1" si="183"/>
        <v>0.29529760448190057</v>
      </c>
      <c r="G5882" s="37">
        <f ca="1">('Win-Draw-Loss'!$D$38+(('Win-Draw-Loss'!$D$39-'Win-Draw-Loss'!$D$38)*E5882)+('Win-Draw-Loss'!$D$38+(('Win-Draw-Loss'!$D$39-'Win-Draw-Loss'!$D$38)*F5882)))/2</f>
        <v>19.757897552131922</v>
      </c>
      <c r="H5882" s="37"/>
      <c r="I5882" s="3">
        <f ca="1">(G5882-C5882)*600/'Win-Draw-Loss'!$B$42</f>
        <v>6.3532540726385278</v>
      </c>
    </row>
    <row r="5883" spans="1:9" x14ac:dyDescent="0.25">
      <c r="A5883" s="33">
        <f t="shared" ca="1" si="182"/>
        <v>0.89094985766924917</v>
      </c>
      <c r="B5883" s="33">
        <f t="shared" ca="1" si="182"/>
        <v>0.50571532422923471</v>
      </c>
      <c r="C5883" s="37">
        <f ca="1">('Win-Draw-Loss'!$B$38+(('Win-Draw-Loss'!$B$39-'Win-Draw-Loss'!$B$38)*A5883)+('Win-Draw-Loss'!$B$38+(('Win-Draw-Loss'!$B$39-'Win-Draw-Loss'!$B$38)*B5883)))/2</f>
        <v>23.96665181898484</v>
      </c>
      <c r="E5883" s="33">
        <f t="shared" ca="1" si="183"/>
        <v>0.27968290609628121</v>
      </c>
      <c r="F5883" s="33">
        <f t="shared" ca="1" si="183"/>
        <v>0.85760831355929601</v>
      </c>
      <c r="G5883" s="37">
        <f ca="1">('Win-Draw-Loss'!$D$38+(('Win-Draw-Loss'!$D$39-'Win-Draw-Loss'!$D$38)*E5883)+('Win-Draw-Loss'!$D$38+(('Win-Draw-Loss'!$D$39-'Win-Draw-Loss'!$D$38)*F5883)))/2</f>
        <v>32.059368294833661</v>
      </c>
      <c r="H5883" s="37"/>
      <c r="I5883" s="3">
        <f ca="1">(G5883-C5883)*600/'Win-Draw-Loss'!$B$42</f>
        <v>16.185432951697642</v>
      </c>
    </row>
    <row r="5884" spans="1:9" x14ac:dyDescent="0.25">
      <c r="A5884" s="33">
        <f t="shared" ca="1" si="182"/>
        <v>0.60974288224162432</v>
      </c>
      <c r="B5884" s="33">
        <f t="shared" ca="1" si="182"/>
        <v>0.11874552224884194</v>
      </c>
      <c r="C5884" s="37">
        <f ca="1">('Win-Draw-Loss'!$B$38+(('Win-Draw-Loss'!$B$39-'Win-Draw-Loss'!$B$38)*A5884)+('Win-Draw-Loss'!$B$38+(('Win-Draw-Loss'!$B$39-'Win-Draw-Loss'!$B$38)*B5884)))/2</f>
        <v>17.284884044904665</v>
      </c>
      <c r="E5884" s="33">
        <f t="shared" ca="1" si="183"/>
        <v>5.1065156500020747E-2</v>
      </c>
      <c r="F5884" s="33">
        <f t="shared" ca="1" si="183"/>
        <v>0.68092078861869076</v>
      </c>
      <c r="G5884" s="37">
        <f ca="1">('Win-Draw-Loss'!$D$38+(('Win-Draw-Loss'!$D$39-'Win-Draw-Loss'!$D$38)*E5884)+('Win-Draw-Loss'!$D$38+(('Win-Draw-Loss'!$D$39-'Win-Draw-Loss'!$D$38)*F5884)))/2</f>
        <v>25.97978917678067</v>
      </c>
      <c r="H5884" s="37"/>
      <c r="I5884" s="3">
        <f ca="1">(G5884-C5884)*600/'Win-Draw-Loss'!$B$42</f>
        <v>17.389810263752011</v>
      </c>
    </row>
    <row r="5885" spans="1:9" x14ac:dyDescent="0.25">
      <c r="A5885" s="33">
        <f t="shared" ca="1" si="182"/>
        <v>8.6989183331838915E-2</v>
      </c>
      <c r="B5885" s="33">
        <f t="shared" ca="1" si="182"/>
        <v>0.57846731250525918</v>
      </c>
      <c r="C5885" s="37">
        <f ca="1">('Win-Draw-Loss'!$B$38+(('Win-Draw-Loss'!$B$39-'Win-Draw-Loss'!$B$38)*A5885)+('Win-Draw-Loss'!$B$38+(('Win-Draw-Loss'!$B$39-'Win-Draw-Loss'!$B$38)*B5885)))/2</f>
        <v>16.654564958370983</v>
      </c>
      <c r="E5885" s="33">
        <f t="shared" ca="1" si="183"/>
        <v>0.57256249204834764</v>
      </c>
      <c r="F5885" s="33">
        <f t="shared" ca="1" si="183"/>
        <v>0.6662755821817643</v>
      </c>
      <c r="G5885" s="37">
        <f ca="1">('Win-Draw-Loss'!$D$38+(('Win-Draw-Loss'!$D$39-'Win-Draw-Loss'!$D$38)*E5885)+('Win-Draw-Loss'!$D$38+(('Win-Draw-Loss'!$D$39-'Win-Draw-Loss'!$D$38)*F5885)))/2</f>
        <v>33.582571113451678</v>
      </c>
      <c r="H5885" s="37"/>
      <c r="I5885" s="3">
        <f ca="1">(G5885-C5885)*600/'Win-Draw-Loss'!$B$42</f>
        <v>33.85601231016139</v>
      </c>
    </row>
    <row r="5886" spans="1:9" x14ac:dyDescent="0.25">
      <c r="A5886" s="33">
        <f t="shared" ca="1" si="182"/>
        <v>0.62607118444629695</v>
      </c>
      <c r="B5886" s="33">
        <f t="shared" ca="1" si="182"/>
        <v>0.51606884075119575</v>
      </c>
      <c r="C5886" s="37">
        <f ca="1">('Win-Draw-Loss'!$B$38+(('Win-Draw-Loss'!$B$39-'Win-Draw-Loss'!$B$38)*A5886)+('Win-Draw-Loss'!$B$38+(('Win-Draw-Loss'!$B$39-'Win-Draw-Loss'!$B$38)*B5886)))/2</f>
        <v>21.421400251974926</v>
      </c>
      <c r="E5886" s="33">
        <f t="shared" ca="1" si="183"/>
        <v>0.80145898825520301</v>
      </c>
      <c r="F5886" s="33">
        <f t="shared" ca="1" si="183"/>
        <v>0.65483878052525013</v>
      </c>
      <c r="G5886" s="37">
        <f ca="1">('Win-Draw-Loss'!$D$38+(('Win-Draw-Loss'!$D$39-'Win-Draw-Loss'!$D$38)*E5886)+('Win-Draw-Loss'!$D$38+(('Win-Draw-Loss'!$D$39-'Win-Draw-Loss'!$D$38)*F5886)))/2</f>
        <v>36.8444665317068</v>
      </c>
      <c r="H5886" s="37"/>
      <c r="I5886" s="3">
        <f ca="1">(G5886-C5886)*600/'Win-Draw-Loss'!$B$42</f>
        <v>30.846132559463751</v>
      </c>
    </row>
    <row r="5887" spans="1:9" x14ac:dyDescent="0.25">
      <c r="A5887" s="33">
        <f t="shared" ca="1" si="182"/>
        <v>0.9506503350786657</v>
      </c>
      <c r="B5887" s="33">
        <f t="shared" ca="1" si="182"/>
        <v>0.66003644542289963</v>
      </c>
      <c r="C5887" s="37">
        <f ca="1">('Win-Draw-Loss'!$B$38+(('Win-Draw-Loss'!$B$39-'Win-Draw-Loss'!$B$38)*A5887)+('Win-Draw-Loss'!$B$38+(('Win-Draw-Loss'!$B$39-'Win-Draw-Loss'!$B$38)*B5887)))/2</f>
        <v>26.106867805015654</v>
      </c>
      <c r="E5887" s="33">
        <f t="shared" ca="1" si="183"/>
        <v>0.28293303442167861</v>
      </c>
      <c r="F5887" s="33">
        <f t="shared" ca="1" si="183"/>
        <v>0.14403308539682003</v>
      </c>
      <c r="G5887" s="37">
        <f ca="1">('Win-Draw-Loss'!$D$38+(('Win-Draw-Loss'!$D$39-'Win-Draw-Loss'!$D$38)*E5887)+('Win-Draw-Loss'!$D$38+(('Win-Draw-Loss'!$D$39-'Win-Draw-Loss'!$D$38)*F5887)))/2</f>
        <v>21.40449179727748</v>
      </c>
      <c r="H5887" s="37"/>
      <c r="I5887" s="3">
        <f ca="1">(G5887-C5887)*600/'Win-Draw-Loss'!$B$42</f>
        <v>-9.4047520154763475</v>
      </c>
    </row>
    <row r="5888" spans="1:9" x14ac:dyDescent="0.25">
      <c r="A5888" s="33">
        <f t="shared" ca="1" si="182"/>
        <v>0.1077511333061909</v>
      </c>
      <c r="B5888" s="33">
        <f t="shared" ca="1" si="182"/>
        <v>0.87910935016738112</v>
      </c>
      <c r="C5888" s="37">
        <f ca="1">('Win-Draw-Loss'!$B$38+(('Win-Draw-Loss'!$B$39-'Win-Draw-Loss'!$B$38)*A5888)+('Win-Draw-Loss'!$B$38+(('Win-Draw-Loss'!$B$39-'Win-Draw-Loss'!$B$38)*B5888)))/2</f>
        <v>19.86860483473572</v>
      </c>
      <c r="E5888" s="33">
        <f t="shared" ca="1" si="183"/>
        <v>0.68419298797576233</v>
      </c>
      <c r="F5888" s="33">
        <f t="shared" ca="1" si="183"/>
        <v>0.66839364946541535</v>
      </c>
      <c r="G5888" s="37">
        <f ca="1">('Win-Draw-Loss'!$D$38+(('Win-Draw-Loss'!$D$39-'Win-Draw-Loss'!$D$38)*E5888)+('Win-Draw-Loss'!$D$38+(('Win-Draw-Loss'!$D$39-'Win-Draw-Loss'!$D$38)*F5888)))/2</f>
        <v>35.288799561617665</v>
      </c>
      <c r="H5888" s="37"/>
      <c r="I5888" s="3">
        <f ca="1">(G5888-C5888)*600/'Win-Draw-Loss'!$B$42</f>
        <v>30.840389453763891</v>
      </c>
    </row>
    <row r="5889" spans="1:9" x14ac:dyDescent="0.25">
      <c r="A5889" s="33">
        <f t="shared" ca="1" si="182"/>
        <v>0.27450689987528454</v>
      </c>
      <c r="B5889" s="33">
        <f t="shared" ca="1" si="182"/>
        <v>0.95832359985820326</v>
      </c>
      <c r="C5889" s="37">
        <f ca="1">('Win-Draw-Loss'!$B$38+(('Win-Draw-Loss'!$B$39-'Win-Draw-Loss'!$B$38)*A5889)+('Win-Draw-Loss'!$B$38+(('Win-Draw-Loss'!$B$39-'Win-Draw-Loss'!$B$38)*B5889)))/2</f>
        <v>22.328304997334879</v>
      </c>
      <c r="E5889" s="33">
        <f t="shared" ca="1" si="183"/>
        <v>0.24240028200130725</v>
      </c>
      <c r="F5889" s="33">
        <f t="shared" ca="1" si="183"/>
        <v>0.20815326099911613</v>
      </c>
      <c r="G5889" s="37">
        <f ca="1">('Win-Draw-Loss'!$D$38+(('Win-Draw-Loss'!$D$39-'Win-Draw-Loss'!$D$38)*E5889)+('Win-Draw-Loss'!$D$38+(('Win-Draw-Loss'!$D$39-'Win-Draw-Loss'!$D$38)*F5889)))/2</f>
        <v>21.758303145006352</v>
      </c>
      <c r="H5889" s="37"/>
      <c r="I5889" s="3">
        <f ca="1">(G5889-C5889)*600/'Win-Draw-Loss'!$B$42</f>
        <v>-1.1400037046570546</v>
      </c>
    </row>
    <row r="5890" spans="1:9" x14ac:dyDescent="0.25">
      <c r="A5890" s="33">
        <f t="shared" ref="A5890:B5953" ca="1" si="184">RAND()</f>
        <v>0.85728587488663166</v>
      </c>
      <c r="B5890" s="33">
        <f t="shared" ca="1" si="184"/>
        <v>0.34878230366516261</v>
      </c>
      <c r="C5890" s="37">
        <f ca="1">('Win-Draw-Loss'!$B$38+(('Win-Draw-Loss'!$B$39-'Win-Draw-Loss'!$B$38)*A5890)+('Win-Draw-Loss'!$B$38+(('Win-Draw-Loss'!$B$39-'Win-Draw-Loss'!$B$38)*B5890)))/2</f>
        <v>22.060681785517943</v>
      </c>
      <c r="E5890" s="33">
        <f t="shared" ref="E5890:F5953" ca="1" si="185">RAND()</f>
        <v>0.85975523799710529</v>
      </c>
      <c r="F5890" s="33">
        <f t="shared" ca="1" si="185"/>
        <v>0.80320693478670468</v>
      </c>
      <c r="G5890" s="37">
        <f ca="1">('Win-Draw-Loss'!$D$38+(('Win-Draw-Loss'!$D$39-'Win-Draw-Loss'!$D$38)*E5890)+('Win-Draw-Loss'!$D$38+(('Win-Draw-Loss'!$D$39-'Win-Draw-Loss'!$D$38)*F5890)))/2</f>
        <v>39.944432591757149</v>
      </c>
      <c r="H5890" s="37"/>
      <c r="I5890" s="3">
        <f ca="1">(G5890-C5890)*600/'Win-Draw-Loss'!$B$42</f>
        <v>35.767501612478412</v>
      </c>
    </row>
    <row r="5891" spans="1:9" x14ac:dyDescent="0.25">
      <c r="A5891" s="33">
        <f t="shared" ca="1" si="184"/>
        <v>0.88963057120930367</v>
      </c>
      <c r="B5891" s="33">
        <f t="shared" ca="1" si="184"/>
        <v>0.38752624965727722</v>
      </c>
      <c r="C5891" s="37">
        <f ca="1">('Win-Draw-Loss'!$B$38+(('Win-Draw-Loss'!$B$39-'Win-Draw-Loss'!$B$38)*A5891)+('Win-Draw-Loss'!$B$38+(('Win-Draw-Loss'!$B$39-'Win-Draw-Loss'!$B$38)*B5891)))/2</f>
        <v>22.771568208665812</v>
      </c>
      <c r="E5891" s="33">
        <f t="shared" ca="1" si="185"/>
        <v>0.32993790940257595</v>
      </c>
      <c r="F5891" s="33">
        <f t="shared" ca="1" si="185"/>
        <v>0.34628813531574865</v>
      </c>
      <c r="G5891" s="37">
        <f ca="1">('Win-Draw-Loss'!$D$38+(('Win-Draw-Loss'!$D$39-'Win-Draw-Loss'!$D$38)*E5891)+('Win-Draw-Loss'!$D$38+(('Win-Draw-Loss'!$D$39-'Win-Draw-Loss'!$D$38)*F5891)))/2</f>
        <v>25.14339067077487</v>
      </c>
      <c r="H5891" s="37"/>
      <c r="I5891" s="3">
        <f ca="1">(G5891-C5891)*600/'Win-Draw-Loss'!$B$42</f>
        <v>4.7436449242181169</v>
      </c>
    </row>
    <row r="5892" spans="1:9" x14ac:dyDescent="0.25">
      <c r="A5892" s="33">
        <f t="shared" ca="1" si="184"/>
        <v>0.32469401118405572</v>
      </c>
      <c r="B5892" s="33">
        <f t="shared" ca="1" si="184"/>
        <v>0.55284432304267506</v>
      </c>
      <c r="C5892" s="37">
        <f ca="1">('Win-Draw-Loss'!$B$38+(('Win-Draw-Loss'!$B$39-'Win-Draw-Loss'!$B$38)*A5892)+('Win-Draw-Loss'!$B$38+(('Win-Draw-Loss'!$B$39-'Win-Draw-Loss'!$B$38)*B5892)))/2</f>
        <v>18.775383342267308</v>
      </c>
      <c r="E5892" s="33">
        <f t="shared" ca="1" si="185"/>
        <v>5.2403473744940143E-2</v>
      </c>
      <c r="F5892" s="33">
        <f t="shared" ca="1" si="185"/>
        <v>0.32767756804788595</v>
      </c>
      <c r="G5892" s="37">
        <f ca="1">('Win-Draw-Loss'!$D$38+(('Win-Draw-Loss'!$D$39-'Win-Draw-Loss'!$D$38)*E5892)+('Win-Draw-Loss'!$D$38+(('Win-Draw-Loss'!$D$39-'Win-Draw-Loss'!$D$38)*F5892)))/2</f>
        <v>20.701215626892392</v>
      </c>
      <c r="H5892" s="37"/>
      <c r="I5892" s="3">
        <f ca="1">(G5892-C5892)*600/'Win-Draw-Loss'!$B$42</f>
        <v>3.8516645692501683</v>
      </c>
    </row>
    <row r="5893" spans="1:9" x14ac:dyDescent="0.25">
      <c r="A5893" s="33">
        <f t="shared" ca="1" si="184"/>
        <v>0.17323565874606495</v>
      </c>
      <c r="B5893" s="33">
        <f t="shared" ca="1" si="184"/>
        <v>0.44325641509405689</v>
      </c>
      <c r="C5893" s="37">
        <f ca="1">('Win-Draw-Loss'!$B$38+(('Win-Draw-Loss'!$B$39-'Win-Draw-Loss'!$B$38)*A5893)+('Win-Draw-Loss'!$B$38+(('Win-Draw-Loss'!$B$39-'Win-Draw-Loss'!$B$38)*B5893)))/2</f>
        <v>16.164920738401218</v>
      </c>
      <c r="E5893" s="33">
        <f t="shared" ca="1" si="185"/>
        <v>0.61804349697729066</v>
      </c>
      <c r="F5893" s="33">
        <f t="shared" ca="1" si="185"/>
        <v>0.75612201250988964</v>
      </c>
      <c r="G5893" s="37">
        <f ca="1">('Win-Draw-Loss'!$D$38+(('Win-Draw-Loss'!$D$39-'Win-Draw-Loss'!$D$38)*E5893)+('Win-Draw-Loss'!$D$38+(('Win-Draw-Loss'!$D$39-'Win-Draw-Loss'!$D$38)*F5893)))/2</f>
        <v>35.612482642307704</v>
      </c>
      <c r="H5893" s="37"/>
      <c r="I5893" s="3">
        <f ca="1">(G5893-C5893)*600/'Win-Draw-Loss'!$B$42</f>
        <v>38.895123807812972</v>
      </c>
    </row>
    <row r="5894" spans="1:9" x14ac:dyDescent="0.25">
      <c r="A5894" s="33">
        <f t="shared" ca="1" si="184"/>
        <v>0.99093427081546182</v>
      </c>
      <c r="B5894" s="33">
        <f t="shared" ca="1" si="184"/>
        <v>0.99361359688788697</v>
      </c>
      <c r="C5894" s="37">
        <f ca="1">('Win-Draw-Loss'!$B$38+(('Win-Draw-Loss'!$B$39-'Win-Draw-Loss'!$B$38)*A5894)+('Win-Draw-Loss'!$B$38+(('Win-Draw-Loss'!$B$39-'Win-Draw-Loss'!$B$38)*B5894)))/2</f>
        <v>29.845478677033487</v>
      </c>
      <c r="E5894" s="33">
        <f t="shared" ca="1" si="185"/>
        <v>0.96688829553292632</v>
      </c>
      <c r="F5894" s="33">
        <f t="shared" ca="1" si="185"/>
        <v>0.98348066898744146</v>
      </c>
      <c r="G5894" s="37">
        <f ca="1">('Win-Draw-Loss'!$D$38+(('Win-Draw-Loss'!$D$39-'Win-Draw-Loss'!$D$38)*E5894)+('Win-Draw-Loss'!$D$38+(('Win-Draw-Loss'!$D$39-'Win-Draw-Loss'!$D$38)*F5894)))/2</f>
        <v>44.255534467805518</v>
      </c>
      <c r="H5894" s="37"/>
      <c r="I5894" s="3">
        <f ca="1">(G5894-C5894)*600/'Win-Draw-Loss'!$B$42</f>
        <v>28.820111581544062</v>
      </c>
    </row>
    <row r="5895" spans="1:9" x14ac:dyDescent="0.25">
      <c r="A5895" s="33">
        <f t="shared" ca="1" si="184"/>
        <v>0.33313250732208699</v>
      </c>
      <c r="B5895" s="33">
        <f t="shared" ca="1" si="184"/>
        <v>0.23302289886926497</v>
      </c>
      <c r="C5895" s="37">
        <f ca="1">('Win-Draw-Loss'!$B$38+(('Win-Draw-Loss'!$B$39-'Win-Draw-Loss'!$B$38)*A5895)+('Win-Draw-Loss'!$B$38+(('Win-Draw-Loss'!$B$39-'Win-Draw-Loss'!$B$38)*B5895)))/2</f>
        <v>15.66155406191352</v>
      </c>
      <c r="E5895" s="33">
        <f t="shared" ca="1" si="185"/>
        <v>2.1019528746151428E-2</v>
      </c>
      <c r="F5895" s="33">
        <f t="shared" ca="1" si="185"/>
        <v>0.20423565761160301</v>
      </c>
      <c r="G5895" s="37">
        <f ca="1">('Win-Draw-Loss'!$D$38+(('Win-Draw-Loss'!$D$39-'Win-Draw-Loss'!$D$38)*E5895)+('Win-Draw-Loss'!$D$38+(('Win-Draw-Loss'!$D$39-'Win-Draw-Loss'!$D$38)*F5895)))/2</f>
        <v>18.378827795366316</v>
      </c>
      <c r="H5895" s="37"/>
      <c r="I5895" s="3">
        <f ca="1">(G5895-C5895)*600/'Win-Draw-Loss'!$B$42</f>
        <v>5.4345474669055918</v>
      </c>
    </row>
    <row r="5896" spans="1:9" x14ac:dyDescent="0.25">
      <c r="A5896" s="33">
        <f t="shared" ca="1" si="184"/>
        <v>0.17193143257485688</v>
      </c>
      <c r="B5896" s="33">
        <f t="shared" ca="1" si="184"/>
        <v>0.48970316680806236</v>
      </c>
      <c r="C5896" s="37">
        <f ca="1">('Win-Draw-Loss'!$B$38+(('Win-Draw-Loss'!$B$39-'Win-Draw-Loss'!$B$38)*A5896)+('Win-Draw-Loss'!$B$38+(('Win-Draw-Loss'!$B$39-'Win-Draw-Loss'!$B$38)*B5896)))/2</f>
        <v>16.616345993829192</v>
      </c>
      <c r="E5896" s="33">
        <f t="shared" ca="1" si="185"/>
        <v>0.37390961098349607</v>
      </c>
      <c r="F5896" s="33">
        <f t="shared" ca="1" si="185"/>
        <v>0.48669854331226492</v>
      </c>
      <c r="G5896" s="37">
        <f ca="1">('Win-Draw-Loss'!$D$38+(('Win-Draw-Loss'!$D$39-'Win-Draw-Loss'!$D$38)*E5896)+('Win-Draw-Loss'!$D$38+(('Win-Draw-Loss'!$D$39-'Win-Draw-Loss'!$D$38)*F5896)))/2</f>
        <v>27.909122314436416</v>
      </c>
      <c r="H5896" s="37"/>
      <c r="I5896" s="3">
        <f ca="1">(G5896-C5896)*600/'Win-Draw-Loss'!$B$42</f>
        <v>22.585552641214448</v>
      </c>
    </row>
    <row r="5897" spans="1:9" x14ac:dyDescent="0.25">
      <c r="A5897" s="33">
        <f t="shared" ca="1" si="184"/>
        <v>0.58390028976320829</v>
      </c>
      <c r="B5897" s="33">
        <f t="shared" ca="1" si="184"/>
        <v>0.76240868954804275</v>
      </c>
      <c r="C5897" s="37">
        <f ca="1">('Win-Draw-Loss'!$B$38+(('Win-Draw-Loss'!$B$39-'Win-Draw-Loss'!$B$38)*A5897)+('Win-Draw-Loss'!$B$38+(('Win-Draw-Loss'!$B$39-'Win-Draw-Loss'!$B$38)*B5897)))/2</f>
        <v>23.463089793112509</v>
      </c>
      <c r="E5897" s="33">
        <f t="shared" ca="1" si="185"/>
        <v>0.44381960614902338</v>
      </c>
      <c r="F5897" s="33">
        <f t="shared" ca="1" si="185"/>
        <v>0.61305794591633345</v>
      </c>
      <c r="G5897" s="37">
        <f ca="1">('Win-Draw-Loss'!$D$38+(('Win-Draw-Loss'!$D$39-'Win-Draw-Loss'!$D$38)*E5897)+('Win-Draw-Loss'!$D$38+(('Win-Draw-Loss'!$D$39-'Win-Draw-Loss'!$D$38)*F5897)))/2</f>
        <v>30.85316328098035</v>
      </c>
      <c r="H5897" s="37"/>
      <c r="I5897" s="3">
        <f ca="1">(G5897-C5897)*600/'Win-Draw-Loss'!$B$42</f>
        <v>14.780146975735683</v>
      </c>
    </row>
    <row r="5898" spans="1:9" x14ac:dyDescent="0.25">
      <c r="A5898" s="33">
        <f t="shared" ca="1" si="184"/>
        <v>0.98609240091360517</v>
      </c>
      <c r="B5898" s="33">
        <f t="shared" ca="1" si="184"/>
        <v>7.5242573616694619E-2</v>
      </c>
      <c r="C5898" s="37">
        <f ca="1">('Win-Draw-Loss'!$B$38+(('Win-Draw-Loss'!$B$39-'Win-Draw-Loss'!$B$38)*A5898)+('Win-Draw-Loss'!$B$38+(('Win-Draw-Loss'!$B$39-'Win-Draw-Loss'!$B$38)*B5898)))/2</f>
        <v>20.613349745302997</v>
      </c>
      <c r="E5898" s="33">
        <f t="shared" ca="1" si="185"/>
        <v>0.7585108913498626</v>
      </c>
      <c r="F5898" s="33">
        <f t="shared" ca="1" si="185"/>
        <v>0.14487211977621861</v>
      </c>
      <c r="G5898" s="37">
        <f ca="1">('Win-Draw-Loss'!$D$38+(('Win-Draw-Loss'!$D$39-'Win-Draw-Loss'!$D$38)*E5898)+('Win-Draw-Loss'!$D$38+(('Win-Draw-Loss'!$D$39-'Win-Draw-Loss'!$D$38)*F5898)))/2</f>
        <v>28.550745166891218</v>
      </c>
      <c r="H5898" s="37"/>
      <c r="I5898" s="3">
        <f ca="1">(G5898-C5898)*600/'Win-Draw-Loss'!$B$42</f>
        <v>15.874790843176443</v>
      </c>
    </row>
    <row r="5899" spans="1:9" x14ac:dyDescent="0.25">
      <c r="A5899" s="33">
        <f t="shared" ca="1" si="184"/>
        <v>0.58625692038537369</v>
      </c>
      <c r="B5899" s="33">
        <f t="shared" ca="1" si="184"/>
        <v>0.87337440448157211</v>
      </c>
      <c r="C5899" s="37">
        <f ca="1">('Win-Draw-Loss'!$B$38+(('Win-Draw-Loss'!$B$39-'Win-Draw-Loss'!$B$38)*A5899)+('Win-Draw-Loss'!$B$38+(('Win-Draw-Loss'!$B$39-'Win-Draw-Loss'!$B$38)*B5899)))/2</f>
        <v>24.59631324866946</v>
      </c>
      <c r="E5899" s="33">
        <f t="shared" ca="1" si="185"/>
        <v>0.42764074111692452</v>
      </c>
      <c r="F5899" s="33">
        <f t="shared" ca="1" si="185"/>
        <v>0.98687378419915794</v>
      </c>
      <c r="G5899" s="37">
        <f ca="1">('Win-Draw-Loss'!$D$38+(('Win-Draw-Loss'!$D$39-'Win-Draw-Loss'!$D$38)*E5899)+('Win-Draw-Loss'!$D$38+(('Win-Draw-Loss'!$D$39-'Win-Draw-Loss'!$D$38)*F5899)))/2</f>
        <v>36.217717879741237</v>
      </c>
      <c r="H5899" s="37"/>
      <c r="I5899" s="3">
        <f ca="1">(G5899-C5899)*600/'Win-Draw-Loss'!$B$42</f>
        <v>23.242809262143552</v>
      </c>
    </row>
    <row r="5900" spans="1:9" x14ac:dyDescent="0.25">
      <c r="A5900" s="33">
        <f t="shared" ca="1" si="184"/>
        <v>0.11244398138041245</v>
      </c>
      <c r="B5900" s="33">
        <f t="shared" ca="1" si="184"/>
        <v>0.89331466747516197</v>
      </c>
      <c r="C5900" s="37">
        <f ca="1">('Win-Draw-Loss'!$B$38+(('Win-Draw-Loss'!$B$39-'Win-Draw-Loss'!$B$38)*A5900)+('Win-Draw-Loss'!$B$38+(('Win-Draw-Loss'!$B$39-'Win-Draw-Loss'!$B$38)*B5900)))/2</f>
        <v>20.057586488555742</v>
      </c>
      <c r="E5900" s="33">
        <f t="shared" ca="1" si="185"/>
        <v>0.69248787059072503</v>
      </c>
      <c r="F5900" s="33">
        <f t="shared" ca="1" si="185"/>
        <v>0.82864258479122821</v>
      </c>
      <c r="G5900" s="37">
        <f ca="1">('Win-Draw-Loss'!$D$38+(('Win-Draw-Loss'!$D$39-'Win-Draw-Loss'!$D$38)*E5900)+('Win-Draw-Loss'!$D$38+(('Win-Draw-Loss'!$D$39-'Win-Draw-Loss'!$D$38)*F5900)))/2</f>
        <v>37.816956830729296</v>
      </c>
      <c r="H5900" s="37"/>
      <c r="I5900" s="3">
        <f ca="1">(G5900-C5900)*600/'Win-Draw-Loss'!$B$42</f>
        <v>35.518740684347108</v>
      </c>
    </row>
    <row r="5901" spans="1:9" x14ac:dyDescent="0.25">
      <c r="A5901" s="33">
        <f t="shared" ca="1" si="184"/>
        <v>0.76572339837750625</v>
      </c>
      <c r="B5901" s="33">
        <f t="shared" ca="1" si="184"/>
        <v>0.72863757592891643</v>
      </c>
      <c r="C5901" s="37">
        <f ca="1">('Win-Draw-Loss'!$B$38+(('Win-Draw-Loss'!$B$39-'Win-Draw-Loss'!$B$38)*A5901)+('Win-Draw-Loss'!$B$38+(('Win-Draw-Loss'!$B$39-'Win-Draw-Loss'!$B$38)*B5901)))/2</f>
        <v>24.943609743064229</v>
      </c>
      <c r="E5901" s="33">
        <f t="shared" ca="1" si="185"/>
        <v>0.16549328099461535</v>
      </c>
      <c r="F5901" s="33">
        <f t="shared" ca="1" si="185"/>
        <v>0.19922568748887959</v>
      </c>
      <c r="G5901" s="37">
        <f ca="1">('Win-Draw-Loss'!$D$38+(('Win-Draw-Loss'!$D$39-'Win-Draw-Loss'!$D$38)*E5901)+('Win-Draw-Loss'!$D$38+(('Win-Draw-Loss'!$D$39-'Win-Draw-Loss'!$D$38)*F5901)))/2</f>
        <v>20.470784527252423</v>
      </c>
      <c r="H5901" s="37"/>
      <c r="I5901" s="3">
        <f ca="1">(G5901-C5901)*600/'Win-Draw-Loss'!$B$42</f>
        <v>-8.9456504316236121</v>
      </c>
    </row>
    <row r="5902" spans="1:9" x14ac:dyDescent="0.25">
      <c r="A5902" s="33">
        <f t="shared" ca="1" si="184"/>
        <v>0.68705018376085791</v>
      </c>
      <c r="B5902" s="33">
        <f t="shared" ca="1" si="184"/>
        <v>0.4368142009842616</v>
      </c>
      <c r="C5902" s="37">
        <f ca="1">('Win-Draw-Loss'!$B$38+(('Win-Draw-Loss'!$B$39-'Win-Draw-Loss'!$B$38)*A5902)+('Win-Draw-Loss'!$B$38+(('Win-Draw-Loss'!$B$39-'Win-Draw-Loss'!$B$38)*B5902)))/2</f>
        <v>21.238643847451193</v>
      </c>
      <c r="E5902" s="33">
        <f t="shared" ca="1" si="185"/>
        <v>0.69819623168517375</v>
      </c>
      <c r="F5902" s="33">
        <f t="shared" ca="1" si="185"/>
        <v>0.94284987770596718</v>
      </c>
      <c r="G5902" s="37">
        <f ca="1">('Win-Draw-Loss'!$D$38+(('Win-Draw-Loss'!$D$39-'Win-Draw-Loss'!$D$38)*E5902)+('Win-Draw-Loss'!$D$38+(('Win-Draw-Loss'!$D$39-'Win-Draw-Loss'!$D$38)*F5902)))/2</f>
        <v>39.615691640867112</v>
      </c>
      <c r="H5902" s="37"/>
      <c r="I5902" s="3">
        <f ca="1">(G5902-C5902)*600/'Win-Draw-Loss'!$B$42</f>
        <v>36.754095586831838</v>
      </c>
    </row>
    <row r="5903" spans="1:9" x14ac:dyDescent="0.25">
      <c r="A5903" s="33">
        <f t="shared" ca="1" si="184"/>
        <v>0.20232967377900124</v>
      </c>
      <c r="B5903" s="33">
        <f t="shared" ca="1" si="184"/>
        <v>0.24539702530436103</v>
      </c>
      <c r="C5903" s="37">
        <f ca="1">('Win-Draw-Loss'!$B$38+(('Win-Draw-Loss'!$B$39-'Win-Draw-Loss'!$B$38)*A5903)+('Win-Draw-Loss'!$B$38+(('Win-Draw-Loss'!$B$39-'Win-Draw-Loss'!$B$38)*B5903)))/2</f>
        <v>14.477266990833623</v>
      </c>
      <c r="E5903" s="33">
        <f t="shared" ca="1" si="185"/>
        <v>0.99309020213195076</v>
      </c>
      <c r="F5903" s="33">
        <f t="shared" ca="1" si="185"/>
        <v>0.1387036965666486</v>
      </c>
      <c r="G5903" s="37">
        <f ca="1">('Win-Draw-Loss'!$D$38+(('Win-Draw-Loss'!$D$39-'Win-Draw-Loss'!$D$38)*E5903)+('Win-Draw-Loss'!$D$38+(('Win-Draw-Loss'!$D$39-'Win-Draw-Loss'!$D$38)*F5903)))/2</f>
        <v>31.97690848047899</v>
      </c>
      <c r="H5903" s="37"/>
      <c r="I5903" s="3">
        <f ca="1">(G5903-C5903)*600/'Win-Draw-Loss'!$B$42</f>
        <v>34.999282979290733</v>
      </c>
    </row>
    <row r="5904" spans="1:9" x14ac:dyDescent="0.25">
      <c r="A5904" s="33">
        <f t="shared" ca="1" si="184"/>
        <v>0.11508982391395717</v>
      </c>
      <c r="B5904" s="33">
        <f t="shared" ca="1" si="184"/>
        <v>0.5258574772382949</v>
      </c>
      <c r="C5904" s="37">
        <f ca="1">('Win-Draw-Loss'!$B$38+(('Win-Draw-Loss'!$B$39-'Win-Draw-Loss'!$B$38)*A5904)+('Win-Draw-Loss'!$B$38+(('Win-Draw-Loss'!$B$39-'Win-Draw-Loss'!$B$38)*B5904)))/2</f>
        <v>16.409473011522522</v>
      </c>
      <c r="E5904" s="33">
        <f t="shared" ca="1" si="185"/>
        <v>0.26412535458424413</v>
      </c>
      <c r="F5904" s="33">
        <f t="shared" ca="1" si="185"/>
        <v>7.2497341535047055E-2</v>
      </c>
      <c r="G5904" s="37">
        <f ca="1">('Win-Draw-Loss'!$D$38+(('Win-Draw-Loss'!$D$39-'Win-Draw-Loss'!$D$38)*E5904)+('Win-Draw-Loss'!$D$38+(('Win-Draw-Loss'!$D$39-'Win-Draw-Loss'!$D$38)*F5904)))/2</f>
        <v>20.049340441789369</v>
      </c>
      <c r="H5904" s="37"/>
      <c r="I5904" s="3">
        <f ca="1">(G5904-C5904)*600/'Win-Draw-Loss'!$B$42</f>
        <v>7.2797348605336936</v>
      </c>
    </row>
    <row r="5905" spans="1:9" x14ac:dyDescent="0.25">
      <c r="A5905" s="33">
        <f t="shared" ca="1" si="184"/>
        <v>0.83140215787877703</v>
      </c>
      <c r="B5905" s="33">
        <f t="shared" ca="1" si="184"/>
        <v>0.22341016350293441</v>
      </c>
      <c r="C5905" s="37">
        <f ca="1">('Win-Draw-Loss'!$B$38+(('Win-Draw-Loss'!$B$39-'Win-Draw-Loss'!$B$38)*A5905)+('Win-Draw-Loss'!$B$38+(('Win-Draw-Loss'!$B$39-'Win-Draw-Loss'!$B$38)*B5905)))/2</f>
        <v>20.548123213817114</v>
      </c>
      <c r="E5905" s="33">
        <f t="shared" ca="1" si="185"/>
        <v>0.88261243848290361</v>
      </c>
      <c r="F5905" s="33">
        <f t="shared" ca="1" si="185"/>
        <v>0.9171316543398188</v>
      </c>
      <c r="G5905" s="37">
        <f ca="1">('Win-Draw-Loss'!$D$38+(('Win-Draw-Loss'!$D$39-'Win-Draw-Loss'!$D$38)*E5905)+('Win-Draw-Loss'!$D$38+(('Win-Draw-Loss'!$D$39-'Win-Draw-Loss'!$D$38)*F5905)))/2</f>
        <v>41.996161392340838</v>
      </c>
      <c r="H5905" s="37"/>
      <c r="I5905" s="3">
        <f ca="1">(G5905-C5905)*600/'Win-Draw-Loss'!$B$42</f>
        <v>42.896076357047448</v>
      </c>
    </row>
    <row r="5906" spans="1:9" x14ac:dyDescent="0.25">
      <c r="A5906" s="33">
        <f t="shared" ca="1" si="184"/>
        <v>0.70794248557190387</v>
      </c>
      <c r="B5906" s="33">
        <f t="shared" ca="1" si="184"/>
        <v>0.710233893108561</v>
      </c>
      <c r="C5906" s="37">
        <f ca="1">('Win-Draw-Loss'!$B$38+(('Win-Draw-Loss'!$B$39-'Win-Draw-Loss'!$B$38)*A5906)+('Win-Draw-Loss'!$B$38+(('Win-Draw-Loss'!$B$39-'Win-Draw-Loss'!$B$38)*B5906)))/2</f>
        <v>24.181763786804648</v>
      </c>
      <c r="E5906" s="33">
        <f t="shared" ca="1" si="185"/>
        <v>0.74851319609403799</v>
      </c>
      <c r="F5906" s="33">
        <f t="shared" ca="1" si="185"/>
        <v>0.20676565038483108</v>
      </c>
      <c r="G5906" s="37">
        <f ca="1">('Win-Draw-Loss'!$D$38+(('Win-Draw-Loss'!$D$39-'Win-Draw-Loss'!$D$38)*E5906)+('Win-Draw-Loss'!$D$38+(('Win-Draw-Loss'!$D$39-'Win-Draw-Loss'!$D$38)*F5906)))/2</f>
        <v>29.329182697183036</v>
      </c>
      <c r="H5906" s="37"/>
      <c r="I5906" s="3">
        <f ca="1">(G5906-C5906)*600/'Win-Draw-Loss'!$B$42</f>
        <v>10.294837820756776</v>
      </c>
    </row>
    <row r="5907" spans="1:9" x14ac:dyDescent="0.25">
      <c r="A5907" s="33">
        <f t="shared" ca="1" si="184"/>
        <v>0.11186296436354504</v>
      </c>
      <c r="B5907" s="33">
        <f t="shared" ca="1" si="184"/>
        <v>0.66872854855402697</v>
      </c>
      <c r="C5907" s="37">
        <f ca="1">('Win-Draw-Loss'!$B$38+(('Win-Draw-Loss'!$B$39-'Win-Draw-Loss'!$B$38)*A5907)+('Win-Draw-Loss'!$B$38+(('Win-Draw-Loss'!$B$39-'Win-Draw-Loss'!$B$38)*B5907)))/2</f>
        <v>17.80591512917572</v>
      </c>
      <c r="E5907" s="33">
        <f t="shared" ca="1" si="185"/>
        <v>0.83478539196400392</v>
      </c>
      <c r="F5907" s="33">
        <f t="shared" ca="1" si="185"/>
        <v>0.38753699934220076</v>
      </c>
      <c r="G5907" s="37">
        <f ca="1">('Win-Draw-Loss'!$D$38+(('Win-Draw-Loss'!$D$39-'Win-Draw-Loss'!$D$38)*E5907)+('Win-Draw-Loss'!$D$38+(('Win-Draw-Loss'!$D$39-'Win-Draw-Loss'!$D$38)*F5907)))/2</f>
        <v>33.334835869593071</v>
      </c>
      <c r="H5907" s="37"/>
      <c r="I5907" s="3">
        <f ca="1">(G5907-C5907)*600/'Win-Draw-Loss'!$B$42</f>
        <v>31.057841480834703</v>
      </c>
    </row>
    <row r="5908" spans="1:9" x14ac:dyDescent="0.25">
      <c r="A5908" s="33">
        <f t="shared" ca="1" si="184"/>
        <v>0.14033366048759777</v>
      </c>
      <c r="B5908" s="33">
        <f t="shared" ca="1" si="184"/>
        <v>0.34997297609594691</v>
      </c>
      <c r="C5908" s="37">
        <f ca="1">('Win-Draw-Loss'!$B$38+(('Win-Draw-Loss'!$B$39-'Win-Draw-Loss'!$B$38)*A5908)+('Win-Draw-Loss'!$B$38+(('Win-Draw-Loss'!$B$39-'Win-Draw-Loss'!$B$38)*B5908)))/2</f>
        <v>14.903066365835446</v>
      </c>
      <c r="E5908" s="33">
        <f t="shared" ca="1" si="185"/>
        <v>5.8078317709544858E-2</v>
      </c>
      <c r="F5908" s="33">
        <f t="shared" ca="1" si="185"/>
        <v>0.55091971354816094</v>
      </c>
      <c r="G5908" s="37">
        <f ca="1">('Win-Draw-Loss'!$D$38+(('Win-Draw-Loss'!$D$39-'Win-Draw-Loss'!$D$38)*E5908)+('Win-Draw-Loss'!$D$38+(('Win-Draw-Loss'!$D$39-'Win-Draw-Loss'!$D$38)*F5908)))/2</f>
        <v>24.134970468865589</v>
      </c>
      <c r="H5908" s="37"/>
      <c r="I5908" s="3">
        <f ca="1">(G5908-C5908)*600/'Win-Draw-Loss'!$B$42</f>
        <v>18.463808206060285</v>
      </c>
    </row>
    <row r="5909" spans="1:9" x14ac:dyDescent="0.25">
      <c r="A5909" s="33">
        <f t="shared" ca="1" si="184"/>
        <v>2.4235462833297805E-2</v>
      </c>
      <c r="B5909" s="33">
        <f t="shared" ca="1" si="184"/>
        <v>0.42225014505737202</v>
      </c>
      <c r="C5909" s="37">
        <f ca="1">('Win-Draw-Loss'!$B$38+(('Win-Draw-Loss'!$B$39-'Win-Draw-Loss'!$B$38)*A5909)+('Win-Draw-Loss'!$B$38+(('Win-Draw-Loss'!$B$39-'Win-Draw-Loss'!$B$38)*B5909)))/2</f>
        <v>14.464856078906699</v>
      </c>
      <c r="E5909" s="33">
        <f t="shared" ca="1" si="185"/>
        <v>0.72422561778525241</v>
      </c>
      <c r="F5909" s="33">
        <f t="shared" ca="1" si="185"/>
        <v>0.77599902486874073</v>
      </c>
      <c r="G5909" s="37">
        <f ca="1">('Win-Draw-Loss'!$D$38+(('Win-Draw-Loss'!$D$39-'Win-Draw-Loss'!$D$38)*E5909)+('Win-Draw-Loss'!$D$38+(('Win-Draw-Loss'!$D$39-'Win-Draw-Loss'!$D$38)*F5909)))/2</f>
        <v>37.503369639809897</v>
      </c>
      <c r="H5909" s="37"/>
      <c r="I5909" s="3">
        <f ca="1">(G5909-C5909)*600/'Win-Draw-Loss'!$B$42</f>
        <v>46.077027121806395</v>
      </c>
    </row>
    <row r="5910" spans="1:9" x14ac:dyDescent="0.25">
      <c r="A5910" s="33">
        <f t="shared" ca="1" si="184"/>
        <v>0.54328794205949915</v>
      </c>
      <c r="B5910" s="33">
        <f t="shared" ca="1" si="184"/>
        <v>0.1374577673696995</v>
      </c>
      <c r="C5910" s="37">
        <f ca="1">('Win-Draw-Loss'!$B$38+(('Win-Draw-Loss'!$B$39-'Win-Draw-Loss'!$B$38)*A5910)+('Win-Draw-Loss'!$B$38+(('Win-Draw-Loss'!$B$39-'Win-Draw-Loss'!$B$38)*B5910)))/2</f>
        <v>16.807457094291987</v>
      </c>
      <c r="E5910" s="33">
        <f t="shared" ca="1" si="185"/>
        <v>0.87769960213555198</v>
      </c>
      <c r="F5910" s="33">
        <f t="shared" ca="1" si="185"/>
        <v>0.2027703641038261</v>
      </c>
      <c r="G5910" s="37">
        <f ca="1">('Win-Draw-Loss'!$D$38+(('Win-Draw-Loss'!$D$39-'Win-Draw-Loss'!$D$38)*E5910)+('Win-Draw-Loss'!$D$38+(('Win-Draw-Loss'!$D$39-'Win-Draw-Loss'!$D$38)*F5910)))/2</f>
        <v>31.20704949359067</v>
      </c>
      <c r="H5910" s="37"/>
      <c r="I5910" s="3">
        <f ca="1">(G5910-C5910)*600/'Win-Draw-Loss'!$B$42</f>
        <v>28.799184798597366</v>
      </c>
    </row>
    <row r="5911" spans="1:9" x14ac:dyDescent="0.25">
      <c r="A5911" s="33">
        <f t="shared" ca="1" si="184"/>
        <v>0.16297809441235445</v>
      </c>
      <c r="B5911" s="33">
        <f t="shared" ca="1" si="184"/>
        <v>0.4180414385457919</v>
      </c>
      <c r="C5911" s="37">
        <f ca="1">('Win-Draw-Loss'!$B$38+(('Win-Draw-Loss'!$B$39-'Win-Draw-Loss'!$B$38)*A5911)+('Win-Draw-Loss'!$B$38+(('Win-Draw-Loss'!$B$39-'Win-Draw-Loss'!$B$38)*B5911)))/2</f>
        <v>15.810195329581463</v>
      </c>
      <c r="E5911" s="33">
        <f t="shared" ca="1" si="185"/>
        <v>0.67639263439089214</v>
      </c>
      <c r="F5911" s="33">
        <f t="shared" ca="1" si="185"/>
        <v>1.9806173843202046E-2</v>
      </c>
      <c r="G5911" s="37">
        <f ca="1">('Win-Draw-Loss'!$D$38+(('Win-Draw-Loss'!$D$39-'Win-Draw-Loss'!$D$38)*E5911)+('Win-Draw-Loss'!$D$38+(('Win-Draw-Loss'!$D$39-'Win-Draw-Loss'!$D$38)*F5911)))/2</f>
        <v>25.442982123511413</v>
      </c>
      <c r="H5911" s="37"/>
      <c r="I5911" s="3">
        <f ca="1">(G5911-C5911)*600/'Win-Draw-Loss'!$B$42</f>
        <v>19.265573587859901</v>
      </c>
    </row>
    <row r="5912" spans="1:9" x14ac:dyDescent="0.25">
      <c r="A5912" s="33">
        <f t="shared" ca="1" si="184"/>
        <v>0.19563636927016348</v>
      </c>
      <c r="B5912" s="33">
        <f t="shared" ca="1" si="184"/>
        <v>0.15502876425202161</v>
      </c>
      <c r="C5912" s="37">
        <f ca="1">('Win-Draw-Loss'!$B$38+(('Win-Draw-Loss'!$B$39-'Win-Draw-Loss'!$B$38)*A5912)+('Win-Draw-Loss'!$B$38+(('Win-Draw-Loss'!$B$39-'Win-Draw-Loss'!$B$38)*B5912)))/2</f>
        <v>13.50665133522185</v>
      </c>
      <c r="E5912" s="33">
        <f t="shared" ca="1" si="185"/>
        <v>0.70600111540949162</v>
      </c>
      <c r="F5912" s="33">
        <f t="shared" ca="1" si="185"/>
        <v>0.53746637240325623</v>
      </c>
      <c r="G5912" s="37">
        <f ca="1">('Win-Draw-Loss'!$D$38+(('Win-Draw-Loss'!$D$39-'Win-Draw-Loss'!$D$38)*E5912)+('Win-Draw-Loss'!$D$38+(('Win-Draw-Loss'!$D$39-'Win-Draw-Loss'!$D$38)*F5912)))/2</f>
        <v>33.652012317191215</v>
      </c>
      <c r="H5912" s="37"/>
      <c r="I5912" s="3">
        <f ca="1">(G5912-C5912)*600/'Win-Draw-Loss'!$B$42</f>
        <v>40.290721963938729</v>
      </c>
    </row>
    <row r="5913" spans="1:9" x14ac:dyDescent="0.25">
      <c r="A5913" s="33">
        <f t="shared" ca="1" si="184"/>
        <v>0.77490970623000999</v>
      </c>
      <c r="B5913" s="33">
        <f t="shared" ca="1" si="184"/>
        <v>0.14916708536724399</v>
      </c>
      <c r="C5913" s="37">
        <f ca="1">('Win-Draw-Loss'!$B$38+(('Win-Draw-Loss'!$B$39-'Win-Draw-Loss'!$B$38)*A5913)+('Win-Draw-Loss'!$B$38+(('Win-Draw-Loss'!$B$39-'Win-Draw-Loss'!$B$38)*B5913)))/2</f>
        <v>19.24076791597254</v>
      </c>
      <c r="E5913" s="33">
        <f t="shared" ca="1" si="185"/>
        <v>0.79931019701048089</v>
      </c>
      <c r="F5913" s="33">
        <f t="shared" ca="1" si="185"/>
        <v>0.98599765545482376</v>
      </c>
      <c r="G5913" s="37">
        <f ca="1">('Win-Draw-Loss'!$D$38+(('Win-Draw-Loss'!$D$39-'Win-Draw-Loss'!$D$38)*E5913)+('Win-Draw-Loss'!$D$38+(('Win-Draw-Loss'!$D$39-'Win-Draw-Loss'!$D$38)*F5913)))/2</f>
        <v>41.779617786979571</v>
      </c>
      <c r="H5913" s="37"/>
      <c r="I5913" s="3">
        <f ca="1">(G5913-C5913)*600/'Win-Draw-Loss'!$B$42</f>
        <v>45.077699742014062</v>
      </c>
    </row>
    <row r="5914" spans="1:9" x14ac:dyDescent="0.25">
      <c r="A5914" s="33">
        <f t="shared" ca="1" si="184"/>
        <v>0.14575485809224842</v>
      </c>
      <c r="B5914" s="33">
        <f t="shared" ca="1" si="184"/>
        <v>0.80147990219029575</v>
      </c>
      <c r="C5914" s="37">
        <f ca="1">('Win-Draw-Loss'!$B$38+(('Win-Draw-Loss'!$B$39-'Win-Draw-Loss'!$B$38)*A5914)+('Win-Draw-Loss'!$B$38+(('Win-Draw-Loss'!$B$39-'Win-Draw-Loss'!$B$38)*B5914)))/2</f>
        <v>19.472347602825444</v>
      </c>
      <c r="E5914" s="33">
        <f t="shared" ca="1" si="185"/>
        <v>0.23293883380625691</v>
      </c>
      <c r="F5914" s="33">
        <f t="shared" ca="1" si="185"/>
        <v>0.94105924741260905</v>
      </c>
      <c r="G5914" s="37">
        <f ca="1">('Win-Draw-Loss'!$D$38+(('Win-Draw-Loss'!$D$39-'Win-Draw-Loss'!$D$38)*E5914)+('Win-Draw-Loss'!$D$38+(('Win-Draw-Loss'!$D$39-'Win-Draw-Loss'!$D$38)*F5914)))/2</f>
        <v>32.609971218282993</v>
      </c>
      <c r="H5914" s="37"/>
      <c r="I5914" s="3">
        <f ca="1">(G5914-C5914)*600/'Win-Draw-Loss'!$B$42</f>
        <v>26.275247230915099</v>
      </c>
    </row>
    <row r="5915" spans="1:9" x14ac:dyDescent="0.25">
      <c r="A5915" s="33">
        <f t="shared" ca="1" si="184"/>
        <v>0.96254889432171553</v>
      </c>
      <c r="B5915" s="33">
        <f t="shared" ca="1" si="184"/>
        <v>0.90163301190433465</v>
      </c>
      <c r="C5915" s="37">
        <f ca="1">('Win-Draw-Loss'!$B$38+(('Win-Draw-Loss'!$B$39-'Win-Draw-Loss'!$B$38)*A5915)+('Win-Draw-Loss'!$B$38+(('Win-Draw-Loss'!$B$39-'Win-Draw-Loss'!$B$38)*B5915)))/2</f>
        <v>28.641819062260502</v>
      </c>
      <c r="E5915" s="33">
        <f t="shared" ca="1" si="185"/>
        <v>0.81341475544734598</v>
      </c>
      <c r="F5915" s="33">
        <f t="shared" ca="1" si="185"/>
        <v>0.23209553537770422</v>
      </c>
      <c r="G5915" s="37">
        <f ca="1">('Win-Draw-Loss'!$D$38+(('Win-Draw-Loss'!$D$39-'Win-Draw-Loss'!$D$38)*E5915)+('Win-Draw-Loss'!$D$38+(('Win-Draw-Loss'!$D$39-'Win-Draw-Loss'!$D$38)*F5915)))/2</f>
        <v>30.682654362375754</v>
      </c>
      <c r="H5915" s="37"/>
      <c r="I5915" s="3">
        <f ca="1">(G5915-C5915)*600/'Win-Draw-Loss'!$B$42</f>
        <v>4.0816706002305025</v>
      </c>
    </row>
    <row r="5916" spans="1:9" x14ac:dyDescent="0.25">
      <c r="A5916" s="33">
        <f t="shared" ca="1" si="184"/>
        <v>5.998639162319841E-2</v>
      </c>
      <c r="B5916" s="33">
        <f t="shared" ca="1" si="184"/>
        <v>0.48789522468002522</v>
      </c>
      <c r="C5916" s="37">
        <f ca="1">('Win-Draw-Loss'!$B$38+(('Win-Draw-Loss'!$B$39-'Win-Draw-Loss'!$B$38)*A5916)+('Win-Draw-Loss'!$B$38+(('Win-Draw-Loss'!$B$39-'Win-Draw-Loss'!$B$38)*B5916)))/2</f>
        <v>15.478816163032237</v>
      </c>
      <c r="E5916" s="33">
        <f t="shared" ca="1" si="185"/>
        <v>0.71407589942421457</v>
      </c>
      <c r="F5916" s="33">
        <f t="shared" ca="1" si="185"/>
        <v>0.35450533703154852</v>
      </c>
      <c r="G5916" s="37">
        <f ca="1">('Win-Draw-Loss'!$D$38+(('Win-Draw-Loss'!$D$39-'Win-Draw-Loss'!$D$38)*E5916)+('Win-Draw-Loss'!$D$38+(('Win-Draw-Loss'!$D$39-'Win-Draw-Loss'!$D$38)*F5916)))/2</f>
        <v>31.028718546836444</v>
      </c>
      <c r="H5916" s="37"/>
      <c r="I5916" s="3">
        <f ca="1">(G5916-C5916)*600/'Win-Draw-Loss'!$B$42</f>
        <v>31.099804767608415</v>
      </c>
    </row>
    <row r="5917" spans="1:9" x14ac:dyDescent="0.25">
      <c r="A5917" s="33">
        <f t="shared" ca="1" si="184"/>
        <v>1.7518124233282473E-2</v>
      </c>
      <c r="B5917" s="33">
        <f t="shared" ca="1" si="184"/>
        <v>0.37301971468063788</v>
      </c>
      <c r="C5917" s="37">
        <f ca="1">('Win-Draw-Loss'!$B$38+(('Win-Draw-Loss'!$B$39-'Win-Draw-Loss'!$B$38)*A5917)+('Win-Draw-Loss'!$B$38+(('Win-Draw-Loss'!$B$39-'Win-Draw-Loss'!$B$38)*B5917)))/2</f>
        <v>13.905378389139203</v>
      </c>
      <c r="E5917" s="33">
        <f t="shared" ca="1" si="185"/>
        <v>4.9603613367434018E-2</v>
      </c>
      <c r="F5917" s="33">
        <f t="shared" ca="1" si="185"/>
        <v>0.72412600169548635</v>
      </c>
      <c r="G5917" s="37">
        <f ca="1">('Win-Draw-Loss'!$D$38+(('Win-Draw-Loss'!$D$39-'Win-Draw-Loss'!$D$38)*E5917)+('Win-Draw-Loss'!$D$38+(('Win-Draw-Loss'!$D$39-'Win-Draw-Loss'!$D$38)*F5917)))/2</f>
        <v>26.605944225943805</v>
      </c>
      <c r="H5917" s="37"/>
      <c r="I5917" s="3">
        <f ca="1">(G5917-C5917)*600/'Win-Draw-Loss'!$B$42</f>
        <v>25.401131673609203</v>
      </c>
    </row>
    <row r="5918" spans="1:9" x14ac:dyDescent="0.25">
      <c r="A5918" s="33">
        <f t="shared" ca="1" si="184"/>
        <v>0.74261040161504832</v>
      </c>
      <c r="B5918" s="33">
        <f t="shared" ca="1" si="184"/>
        <v>0.40971090962170453</v>
      </c>
      <c r="C5918" s="37">
        <f ca="1">('Win-Draw-Loss'!$B$38+(('Win-Draw-Loss'!$B$39-'Win-Draw-Loss'!$B$38)*A5918)+('Win-Draw-Loss'!$B$38+(('Win-Draw-Loss'!$B$39-'Win-Draw-Loss'!$B$38)*B5918)))/2</f>
        <v>21.523213112367529</v>
      </c>
      <c r="E5918" s="33">
        <f t="shared" ca="1" si="185"/>
        <v>0.77786760303009739</v>
      </c>
      <c r="F5918" s="33">
        <f t="shared" ca="1" si="185"/>
        <v>0.37518453094461024</v>
      </c>
      <c r="G5918" s="37">
        <f ca="1">('Win-Draw-Loss'!$D$38+(('Win-Draw-Loss'!$D$39-'Win-Draw-Loss'!$D$38)*E5918)+('Win-Draw-Loss'!$D$38+(('Win-Draw-Loss'!$D$39-'Win-Draw-Loss'!$D$38)*F5918)))/2</f>
        <v>32.295782009620616</v>
      </c>
      <c r="H5918" s="37"/>
      <c r="I5918" s="3">
        <f ca="1">(G5918-C5918)*600/'Win-Draw-Loss'!$B$42</f>
        <v>21.545137794506175</v>
      </c>
    </row>
    <row r="5919" spans="1:9" x14ac:dyDescent="0.25">
      <c r="A5919" s="33">
        <f t="shared" ca="1" si="184"/>
        <v>1.6137993529130368E-2</v>
      </c>
      <c r="B5919" s="33">
        <f t="shared" ca="1" si="184"/>
        <v>0.37862541586963416</v>
      </c>
      <c r="C5919" s="37">
        <f ca="1">('Win-Draw-Loss'!$B$38+(('Win-Draw-Loss'!$B$39-'Win-Draw-Loss'!$B$38)*A5919)+('Win-Draw-Loss'!$B$38+(('Win-Draw-Loss'!$B$39-'Win-Draw-Loss'!$B$38)*B5919)))/2</f>
        <v>13.947634093987645</v>
      </c>
      <c r="E5919" s="33">
        <f t="shared" ca="1" si="185"/>
        <v>0.29626836721211769</v>
      </c>
      <c r="F5919" s="33">
        <f t="shared" ca="1" si="185"/>
        <v>0.51578681246829772</v>
      </c>
      <c r="G5919" s="37">
        <f ca="1">('Win-Draw-Loss'!$D$38+(('Win-Draw-Loss'!$D$39-'Win-Draw-Loss'!$D$38)*E5919)+('Win-Draw-Loss'!$D$38+(('Win-Draw-Loss'!$D$39-'Win-Draw-Loss'!$D$38)*F5919)))/2</f>
        <v>27.180827695206233</v>
      </c>
      <c r="H5919" s="37"/>
      <c r="I5919" s="3">
        <f ca="1">(G5919-C5919)*600/'Win-Draw-Loss'!$B$42</f>
        <v>26.466387202437176</v>
      </c>
    </row>
    <row r="5920" spans="1:9" x14ac:dyDescent="0.25">
      <c r="A5920" s="33">
        <f t="shared" ca="1" si="184"/>
        <v>0.10076848002434047</v>
      </c>
      <c r="B5920" s="33">
        <f t="shared" ca="1" si="184"/>
        <v>0.95278185884322752</v>
      </c>
      <c r="C5920" s="37">
        <f ca="1">('Win-Draw-Loss'!$B$38+(('Win-Draw-Loss'!$B$39-'Win-Draw-Loss'!$B$38)*A5920)+('Win-Draw-Loss'!$B$38+(('Win-Draw-Loss'!$B$39-'Win-Draw-Loss'!$B$38)*B5920)))/2</f>
        <v>20.535503388675679</v>
      </c>
      <c r="E5920" s="33">
        <f t="shared" ca="1" si="185"/>
        <v>0.85031407114062196</v>
      </c>
      <c r="F5920" s="33">
        <f t="shared" ca="1" si="185"/>
        <v>0.42216298864370816</v>
      </c>
      <c r="G5920" s="37">
        <f ca="1">('Win-Draw-Loss'!$D$38+(('Win-Draw-Loss'!$D$39-'Win-Draw-Loss'!$D$38)*E5920)+('Win-Draw-Loss'!$D$38+(('Win-Draw-Loss'!$D$39-'Win-Draw-Loss'!$D$38)*F5920)))/2</f>
        <v>34.087155896764955</v>
      </c>
      <c r="H5920" s="37"/>
      <c r="I5920" s="3">
        <f ca="1">(G5920-C5920)*600/'Win-Draw-Loss'!$B$42</f>
        <v>27.103305016178552</v>
      </c>
    </row>
    <row r="5921" spans="1:9" x14ac:dyDescent="0.25">
      <c r="A5921" s="33">
        <f t="shared" ca="1" si="184"/>
        <v>9.7951187807734486E-2</v>
      </c>
      <c r="B5921" s="33">
        <f t="shared" ca="1" si="184"/>
        <v>0.56885566985079983</v>
      </c>
      <c r="C5921" s="37">
        <f ca="1">('Win-Draw-Loss'!$B$38+(('Win-Draw-Loss'!$B$39-'Win-Draw-Loss'!$B$38)*A5921)+('Win-Draw-Loss'!$B$38+(('Win-Draw-Loss'!$B$39-'Win-Draw-Loss'!$B$38)*B5921)))/2</f>
        <v>16.668068576585341</v>
      </c>
      <c r="E5921" s="33">
        <f t="shared" ca="1" si="185"/>
        <v>0.74586522224779195</v>
      </c>
      <c r="F5921" s="33">
        <f t="shared" ca="1" si="185"/>
        <v>0.94560802585125747</v>
      </c>
      <c r="G5921" s="37">
        <f ca="1">('Win-Draw-Loss'!$D$38+(('Win-Draw-Loss'!$D$39-'Win-Draw-Loss'!$D$38)*E5921)+('Win-Draw-Loss'!$D$38+(('Win-Draw-Loss'!$D$39-'Win-Draw-Loss'!$D$38)*F5921)))/2</f>
        <v>40.372098721485742</v>
      </c>
      <c r="H5921" s="37"/>
      <c r="I5921" s="3">
        <f ca="1">(G5921-C5921)*600/'Win-Draw-Loss'!$B$42</f>
        <v>47.408060289800801</v>
      </c>
    </row>
    <row r="5922" spans="1:9" x14ac:dyDescent="0.25">
      <c r="A5922" s="33">
        <f t="shared" ca="1" si="184"/>
        <v>0.23301550611738309</v>
      </c>
      <c r="B5922" s="33">
        <f t="shared" ca="1" si="184"/>
        <v>0.82967628461994491</v>
      </c>
      <c r="C5922" s="37">
        <f ca="1">('Win-Draw-Loss'!$B$38+(('Win-Draw-Loss'!$B$39-'Win-Draw-Loss'!$B$38)*A5922)+('Win-Draw-Loss'!$B$38+(('Win-Draw-Loss'!$B$39-'Win-Draw-Loss'!$B$38)*B5922)))/2</f>
        <v>20.626917907373279</v>
      </c>
      <c r="E5922" s="33">
        <f t="shared" ca="1" si="185"/>
        <v>0.68392116638360345</v>
      </c>
      <c r="F5922" s="33">
        <f t="shared" ca="1" si="185"/>
        <v>0.9279249737894204</v>
      </c>
      <c r="G5922" s="37">
        <f ca="1">('Win-Draw-Loss'!$D$38+(('Win-Draw-Loss'!$D$39-'Win-Draw-Loss'!$D$38)*E5922)+('Win-Draw-Loss'!$D$38+(('Win-Draw-Loss'!$D$39-'Win-Draw-Loss'!$D$38)*F5922)))/2</f>
        <v>39.177692102595358</v>
      </c>
      <c r="H5922" s="37"/>
      <c r="I5922" s="3">
        <f ca="1">(G5922-C5922)*600/'Win-Draw-Loss'!$B$42</f>
        <v>37.101548390444158</v>
      </c>
    </row>
    <row r="5923" spans="1:9" x14ac:dyDescent="0.25">
      <c r="A5923" s="33">
        <f t="shared" ca="1" si="184"/>
        <v>0.36703596772590863</v>
      </c>
      <c r="B5923" s="33">
        <f t="shared" ca="1" si="184"/>
        <v>0.17233980628274415</v>
      </c>
      <c r="C5923" s="37">
        <f ca="1">('Win-Draw-Loss'!$B$38+(('Win-Draw-Loss'!$B$39-'Win-Draw-Loss'!$B$38)*A5923)+('Win-Draw-Loss'!$B$38+(('Win-Draw-Loss'!$B$39-'Win-Draw-Loss'!$B$38)*B5923)))/2</f>
        <v>15.393757740086528</v>
      </c>
      <c r="E5923" s="33">
        <f t="shared" ca="1" si="185"/>
        <v>0.29736308598909289</v>
      </c>
      <c r="F5923" s="33">
        <f t="shared" ca="1" si="185"/>
        <v>0.14075292145396368</v>
      </c>
      <c r="G5923" s="37">
        <f ca="1">('Win-Draw-Loss'!$D$38+(('Win-Draw-Loss'!$D$39-'Win-Draw-Loss'!$D$38)*E5923)+('Win-Draw-Loss'!$D$38+(('Win-Draw-Loss'!$D$39-'Win-Draw-Loss'!$D$38)*F5923)))/2</f>
        <v>21.571740111645848</v>
      </c>
      <c r="H5923" s="37"/>
      <c r="I5923" s="3">
        <f ca="1">(G5923-C5923)*600/'Win-Draw-Loss'!$B$42</f>
        <v>12.355964743118641</v>
      </c>
    </row>
    <row r="5924" spans="1:9" x14ac:dyDescent="0.25">
      <c r="A5924" s="33">
        <f t="shared" ca="1" si="184"/>
        <v>0.37018595414960898</v>
      </c>
      <c r="B5924" s="33">
        <f t="shared" ca="1" si="184"/>
        <v>0.62482278979876582</v>
      </c>
      <c r="C5924" s="37">
        <f ca="1">('Win-Draw-Loss'!$B$38+(('Win-Draw-Loss'!$B$39-'Win-Draw-Loss'!$B$38)*A5924)+('Win-Draw-Loss'!$B$38+(('Win-Draw-Loss'!$B$39-'Win-Draw-Loss'!$B$38)*B5924)))/2</f>
        <v>19.950087439483745</v>
      </c>
      <c r="E5924" s="33">
        <f t="shared" ca="1" si="185"/>
        <v>0.57806917605292607</v>
      </c>
      <c r="F5924" s="33">
        <f t="shared" ca="1" si="185"/>
        <v>0.76499717805099432</v>
      </c>
      <c r="G5924" s="37">
        <f ca="1">('Win-Draw-Loss'!$D$38+(('Win-Draw-Loss'!$D$39-'Win-Draw-Loss'!$D$38)*E5924)+('Win-Draw-Loss'!$D$38+(('Win-Draw-Loss'!$D$39-'Win-Draw-Loss'!$D$38)*F5924)))/2</f>
        <v>35.145995311558806</v>
      </c>
      <c r="H5924" s="37"/>
      <c r="I5924" s="3">
        <f ca="1">(G5924-C5924)*600/'Win-Draw-Loss'!$B$42</f>
        <v>30.391815744150122</v>
      </c>
    </row>
    <row r="5925" spans="1:9" x14ac:dyDescent="0.25">
      <c r="A5925" s="33">
        <f t="shared" ca="1" si="184"/>
        <v>0.96668494630698243</v>
      </c>
      <c r="B5925" s="33">
        <f t="shared" ca="1" si="184"/>
        <v>1.0292326530176199E-2</v>
      </c>
      <c r="C5925" s="37">
        <f ca="1">('Win-Draw-Loss'!$B$38+(('Win-Draw-Loss'!$B$39-'Win-Draw-Loss'!$B$38)*A5925)+('Win-Draw-Loss'!$B$38+(('Win-Draw-Loss'!$B$39-'Win-Draw-Loss'!$B$38)*B5925)))/2</f>
        <v>19.769772728371585</v>
      </c>
      <c r="E5925" s="33">
        <f t="shared" ca="1" si="185"/>
        <v>0.51270613604423387</v>
      </c>
      <c r="F5925" s="33">
        <f t="shared" ca="1" si="185"/>
        <v>0.50941473130827264</v>
      </c>
      <c r="G5925" s="37">
        <f ca="1">('Win-Draw-Loss'!$D$38+(('Win-Draw-Loss'!$D$39-'Win-Draw-Loss'!$D$38)*E5925)+('Win-Draw-Loss'!$D$38+(('Win-Draw-Loss'!$D$39-'Win-Draw-Loss'!$D$38)*F5925)))/2</f>
        <v>30.331813010287597</v>
      </c>
      <c r="H5925" s="37"/>
      <c r="I5925" s="3">
        <f ca="1">(G5925-C5925)*600/'Win-Draw-Loss'!$B$42</f>
        <v>21.124080563832024</v>
      </c>
    </row>
    <row r="5926" spans="1:9" x14ac:dyDescent="0.25">
      <c r="A5926" s="33">
        <f t="shared" ca="1" si="184"/>
        <v>0.84934972385510321</v>
      </c>
      <c r="B5926" s="33">
        <f t="shared" ca="1" si="184"/>
        <v>0.74720853514576546</v>
      </c>
      <c r="C5926" s="37">
        <f ca="1">('Win-Draw-Loss'!$B$38+(('Win-Draw-Loss'!$B$39-'Win-Draw-Loss'!$B$38)*A5926)+('Win-Draw-Loss'!$B$38+(('Win-Draw-Loss'!$B$39-'Win-Draw-Loss'!$B$38)*B5926)))/2</f>
        <v>25.965582590008687</v>
      </c>
      <c r="E5926" s="33">
        <f t="shared" ca="1" si="185"/>
        <v>8.9212614270751556E-2</v>
      </c>
      <c r="F5926" s="33">
        <f t="shared" ca="1" si="185"/>
        <v>0.13476791143006184</v>
      </c>
      <c r="G5926" s="37">
        <f ca="1">('Win-Draw-Loss'!$D$38+(('Win-Draw-Loss'!$D$39-'Win-Draw-Loss'!$D$38)*E5926)+('Win-Draw-Loss'!$D$38+(('Win-Draw-Loss'!$D$39-'Win-Draw-Loss'!$D$38)*F5926)))/2</f>
        <v>18.359707885512201</v>
      </c>
      <c r="H5926" s="37"/>
      <c r="I5926" s="3">
        <f ca="1">(G5926-C5926)*600/'Win-Draw-Loss'!$B$42</f>
        <v>-15.211749408992974</v>
      </c>
    </row>
    <row r="5927" spans="1:9" x14ac:dyDescent="0.25">
      <c r="A5927" s="33">
        <f t="shared" ca="1" si="184"/>
        <v>0.16507919122839498</v>
      </c>
      <c r="B5927" s="33">
        <f t="shared" ca="1" si="184"/>
        <v>0.65165775504778223</v>
      </c>
      <c r="C5927" s="37">
        <f ca="1">('Win-Draw-Loss'!$B$38+(('Win-Draw-Loss'!$B$39-'Win-Draw-Loss'!$B$38)*A5927)+('Win-Draw-Loss'!$B$38+(('Win-Draw-Loss'!$B$39-'Win-Draw-Loss'!$B$38)*B5927)))/2</f>
        <v>18.167369462761773</v>
      </c>
      <c r="E5927" s="33">
        <f t="shared" ca="1" si="185"/>
        <v>0.36168760887797224</v>
      </c>
      <c r="F5927" s="33">
        <f t="shared" ca="1" si="185"/>
        <v>0.83295628237759167</v>
      </c>
      <c r="G5927" s="37">
        <f ca="1">('Win-Draw-Loss'!$D$38+(('Win-Draw-Loss'!$D$39-'Win-Draw-Loss'!$D$38)*E5927)+('Win-Draw-Loss'!$D$38+(('Win-Draw-Loss'!$D$39-'Win-Draw-Loss'!$D$38)*F5927)))/2</f>
        <v>32.91965836883346</v>
      </c>
      <c r="H5927" s="37"/>
      <c r="I5927" s="3">
        <f ca="1">(G5927-C5927)*600/'Win-Draw-Loss'!$B$42</f>
        <v>29.504577812143374</v>
      </c>
    </row>
    <row r="5928" spans="1:9" x14ac:dyDescent="0.25">
      <c r="A5928" s="33">
        <f t="shared" ca="1" si="184"/>
        <v>9.9164388579720875E-2</v>
      </c>
      <c r="B5928" s="33">
        <f t="shared" ca="1" si="184"/>
        <v>0.87801371073902212</v>
      </c>
      <c r="C5928" s="37">
        <f ca="1">('Win-Draw-Loss'!$B$38+(('Win-Draw-Loss'!$B$39-'Win-Draw-Loss'!$B$38)*A5928)+('Win-Draw-Loss'!$B$38+(('Win-Draw-Loss'!$B$39-'Win-Draw-Loss'!$B$38)*B5928)))/2</f>
        <v>19.771780993187431</v>
      </c>
      <c r="E5928" s="33">
        <f t="shared" ca="1" si="185"/>
        <v>0.92841872098999823</v>
      </c>
      <c r="F5928" s="33">
        <f t="shared" ca="1" si="185"/>
        <v>0.39488320986692638</v>
      </c>
      <c r="G5928" s="37">
        <f ca="1">('Win-Draw-Loss'!$D$38+(('Win-Draw-Loss'!$D$39-'Win-Draw-Loss'!$D$38)*E5928)+('Win-Draw-Loss'!$D$38+(('Win-Draw-Loss'!$D$39-'Win-Draw-Loss'!$D$38)*F5928)))/2</f>
        <v>34.849528962853867</v>
      </c>
      <c r="H5928" s="37"/>
      <c r="I5928" s="3">
        <f ca="1">(G5928-C5928)*600/'Win-Draw-Loss'!$B$42</f>
        <v>30.155495939332873</v>
      </c>
    </row>
    <row r="5929" spans="1:9" x14ac:dyDescent="0.25">
      <c r="A5929" s="33">
        <f t="shared" ca="1" si="184"/>
        <v>0.20354139813555805</v>
      </c>
      <c r="B5929" s="33">
        <f t="shared" ca="1" si="184"/>
        <v>0.83537235448164715</v>
      </c>
      <c r="C5929" s="37">
        <f ca="1">('Win-Draw-Loss'!$B$38+(('Win-Draw-Loss'!$B$39-'Win-Draw-Loss'!$B$38)*A5929)+('Win-Draw-Loss'!$B$38+(('Win-Draw-Loss'!$B$39-'Win-Draw-Loss'!$B$38)*B5929)))/2</f>
        <v>20.38913752617205</v>
      </c>
      <c r="E5929" s="33">
        <f t="shared" ca="1" si="185"/>
        <v>0.64862060901226992</v>
      </c>
      <c r="F5929" s="33">
        <f t="shared" ca="1" si="185"/>
        <v>0.26722572394856225</v>
      </c>
      <c r="G5929" s="37">
        <f ca="1">('Win-Draw-Loss'!$D$38+(('Win-Draw-Loss'!$D$39-'Win-Draw-Loss'!$D$38)*E5929)+('Win-Draw-Loss'!$D$38+(('Win-Draw-Loss'!$D$39-'Win-Draw-Loss'!$D$38)*F5929)))/2</f>
        <v>28.737694994412482</v>
      </c>
      <c r="H5929" s="37"/>
      <c r="I5929" s="3">
        <f ca="1">(G5929-C5929)*600/'Win-Draw-Loss'!$B$42</f>
        <v>16.697114936480865</v>
      </c>
    </row>
    <row r="5930" spans="1:9" x14ac:dyDescent="0.25">
      <c r="A5930" s="33">
        <f t="shared" ca="1" si="184"/>
        <v>0.47783114632865942</v>
      </c>
      <c r="B5930" s="33">
        <f t="shared" ca="1" si="184"/>
        <v>8.6330820518565332E-2</v>
      </c>
      <c r="C5930" s="37">
        <f ca="1">('Win-Draw-Loss'!$B$38+(('Win-Draw-Loss'!$B$39-'Win-Draw-Loss'!$B$38)*A5930)+('Win-Draw-Loss'!$B$38+(('Win-Draw-Loss'!$B$39-'Win-Draw-Loss'!$B$38)*B5930)))/2</f>
        <v>15.641619668472249</v>
      </c>
      <c r="E5930" s="33">
        <f t="shared" ca="1" si="185"/>
        <v>0.48896821024377068</v>
      </c>
      <c r="F5930" s="33">
        <f t="shared" ca="1" si="185"/>
        <v>0.61659768052281749</v>
      </c>
      <c r="G5930" s="37">
        <f ca="1">('Win-Draw-Loss'!$D$38+(('Win-Draw-Loss'!$D$39-'Win-Draw-Loss'!$D$38)*E5930)+('Win-Draw-Loss'!$D$38+(('Win-Draw-Loss'!$D$39-'Win-Draw-Loss'!$D$38)*F5930)))/2</f>
        <v>31.583488361498823</v>
      </c>
      <c r="H5930" s="37"/>
      <c r="I5930" s="3">
        <f ca="1">(G5930-C5930)*600/'Win-Draw-Loss'!$B$42</f>
        <v>31.883737386053152</v>
      </c>
    </row>
    <row r="5931" spans="1:9" x14ac:dyDescent="0.25">
      <c r="A5931" s="33">
        <f t="shared" ca="1" si="184"/>
        <v>0.51132651312767086</v>
      </c>
      <c r="B5931" s="33">
        <f t="shared" ca="1" si="184"/>
        <v>0.5466101222946419</v>
      </c>
      <c r="C5931" s="37">
        <f ca="1">('Win-Draw-Loss'!$B$38+(('Win-Draw-Loss'!$B$39-'Win-Draw-Loss'!$B$38)*A5931)+('Win-Draw-Loss'!$B$38+(('Win-Draw-Loss'!$B$39-'Win-Draw-Loss'!$B$38)*B5931)))/2</f>
        <v>20.579366354223126</v>
      </c>
      <c r="E5931" s="33">
        <f t="shared" ca="1" si="185"/>
        <v>0.77210444093426389</v>
      </c>
      <c r="F5931" s="33">
        <f t="shared" ca="1" si="185"/>
        <v>0.64091900253680212</v>
      </c>
      <c r="G5931" s="37">
        <f ca="1">('Win-Draw-Loss'!$D$38+(('Win-Draw-Loss'!$D$39-'Win-Draw-Loss'!$D$38)*E5931)+('Win-Draw-Loss'!$D$38+(('Win-Draw-Loss'!$D$39-'Win-Draw-Loss'!$D$38)*F5931)))/2</f>
        <v>36.195351652065995</v>
      </c>
      <c r="H5931" s="37"/>
      <c r="I5931" s="3">
        <f ca="1">(G5931-C5931)*600/'Win-Draw-Loss'!$B$42</f>
        <v>31.231970595685738</v>
      </c>
    </row>
    <row r="5932" spans="1:9" x14ac:dyDescent="0.25">
      <c r="A5932" s="33">
        <f t="shared" ca="1" si="184"/>
        <v>8.0456570453357301E-2</v>
      </c>
      <c r="B5932" s="33">
        <f t="shared" ca="1" si="184"/>
        <v>0.21536398200289542</v>
      </c>
      <c r="C5932" s="37">
        <f ca="1">('Win-Draw-Loss'!$B$38+(('Win-Draw-Loss'!$B$39-'Win-Draw-Loss'!$B$38)*A5932)+('Win-Draw-Loss'!$B$38+(('Win-Draw-Loss'!$B$39-'Win-Draw-Loss'!$B$38)*B5932)))/2</f>
        <v>12.958205524562526</v>
      </c>
      <c r="E5932" s="33">
        <f t="shared" ca="1" si="185"/>
        <v>4.0405066514884735E-2</v>
      </c>
      <c r="F5932" s="33">
        <f t="shared" ca="1" si="185"/>
        <v>0.13439293612131153</v>
      </c>
      <c r="G5932" s="37">
        <f ca="1">('Win-Draw-Loss'!$D$38+(('Win-Draw-Loss'!$D$39-'Win-Draw-Loss'!$D$38)*E5932)+('Win-Draw-Loss'!$D$38+(('Win-Draw-Loss'!$D$39-'Win-Draw-Loss'!$D$38)*F5932)))/2</f>
        <v>17.621970039542944</v>
      </c>
      <c r="H5932" s="37"/>
      <c r="I5932" s="3">
        <f ca="1">(G5932-C5932)*600/'Win-Draw-Loss'!$B$42</f>
        <v>9.3275290299608358</v>
      </c>
    </row>
    <row r="5933" spans="1:9" x14ac:dyDescent="0.25">
      <c r="A5933" s="33">
        <f t="shared" ca="1" si="184"/>
        <v>0.43322017638461019</v>
      </c>
      <c r="B5933" s="33">
        <f t="shared" ca="1" si="184"/>
        <v>0.23768582783713532</v>
      </c>
      <c r="C5933" s="37">
        <f ca="1">('Win-Draw-Loss'!$B$38+(('Win-Draw-Loss'!$B$39-'Win-Draw-Loss'!$B$38)*A5933)+('Win-Draw-Loss'!$B$38+(('Win-Draw-Loss'!$B$39-'Win-Draw-Loss'!$B$38)*B5933)))/2</f>
        <v>16.709060042217455</v>
      </c>
      <c r="E5933" s="33">
        <f t="shared" ca="1" si="185"/>
        <v>0.68659049312858622</v>
      </c>
      <c r="F5933" s="33">
        <f t="shared" ca="1" si="185"/>
        <v>0.77032986441808882</v>
      </c>
      <c r="G5933" s="37">
        <f ca="1">('Win-Draw-Loss'!$D$38+(('Win-Draw-Loss'!$D$39-'Win-Draw-Loss'!$D$38)*E5933)+('Win-Draw-Loss'!$D$38+(('Win-Draw-Loss'!$D$39-'Win-Draw-Loss'!$D$38)*F5933)))/2</f>
        <v>36.853805363200124</v>
      </c>
      <c r="H5933" s="37"/>
      <c r="I5933" s="3">
        <f ca="1">(G5933-C5933)*600/'Win-Draw-Loss'!$B$42</f>
        <v>40.289490641965337</v>
      </c>
    </row>
    <row r="5934" spans="1:9" x14ac:dyDescent="0.25">
      <c r="A5934" s="33">
        <f t="shared" ca="1" si="184"/>
        <v>0.22216825088826508</v>
      </c>
      <c r="B5934" s="33">
        <f t="shared" ca="1" si="184"/>
        <v>0.34562054292654609</v>
      </c>
      <c r="C5934" s="37">
        <f ca="1">('Win-Draw-Loss'!$B$38+(('Win-Draw-Loss'!$B$39-'Win-Draw-Loss'!$B$38)*A5934)+('Win-Draw-Loss'!$B$38+(('Win-Draw-Loss'!$B$39-'Win-Draw-Loss'!$B$38)*B5934)))/2</f>
        <v>15.677887938148112</v>
      </c>
      <c r="E5934" s="33">
        <f t="shared" ca="1" si="185"/>
        <v>0.93767656116796949</v>
      </c>
      <c r="F5934" s="33">
        <f t="shared" ca="1" si="185"/>
        <v>0.80431768628095213</v>
      </c>
      <c r="G5934" s="37">
        <f ca="1">('Win-Draw-Loss'!$D$38+(('Win-Draw-Loss'!$D$39-'Win-Draw-Loss'!$D$38)*E5934)+('Win-Draw-Loss'!$D$38+(('Win-Draw-Loss'!$D$39-'Win-Draw-Loss'!$D$38)*F5934)))/2</f>
        <v>41.129913711733828</v>
      </c>
      <c r="H5934" s="37"/>
      <c r="I5934" s="3">
        <f ca="1">(G5934-C5934)*600/'Win-Draw-Loss'!$B$42</f>
        <v>50.904051547171434</v>
      </c>
    </row>
    <row r="5935" spans="1:9" x14ac:dyDescent="0.25">
      <c r="A5935" s="33">
        <f t="shared" ca="1" si="184"/>
        <v>0.84311939123782997</v>
      </c>
      <c r="B5935" s="33">
        <f t="shared" ca="1" si="184"/>
        <v>0.56319383245860155</v>
      </c>
      <c r="C5935" s="37">
        <f ca="1">('Win-Draw-Loss'!$B$38+(('Win-Draw-Loss'!$B$39-'Win-Draw-Loss'!$B$38)*A5935)+('Win-Draw-Loss'!$B$38+(('Win-Draw-Loss'!$B$39-'Win-Draw-Loss'!$B$38)*B5935)))/2</f>
        <v>24.063132236964314</v>
      </c>
      <c r="E5935" s="33">
        <f t="shared" ca="1" si="185"/>
        <v>2.4414477325018225E-2</v>
      </c>
      <c r="F5935" s="33">
        <f t="shared" ca="1" si="185"/>
        <v>0.11769611329376639</v>
      </c>
      <c r="G5935" s="37">
        <f ca="1">('Win-Draw-Loss'!$D$38+(('Win-Draw-Loss'!$D$39-'Win-Draw-Loss'!$D$38)*E5935)+('Win-Draw-Loss'!$D$38+(('Win-Draw-Loss'!$D$39-'Win-Draw-Loss'!$D$38)*F5935)))/2</f>
        <v>17.131658859281771</v>
      </c>
      <c r="H5935" s="37"/>
      <c r="I5935" s="3">
        <f ca="1">(G5935-C5935)*600/'Win-Draw-Loss'!$B$42</f>
        <v>-13.862946755365085</v>
      </c>
    </row>
    <row r="5936" spans="1:9" x14ac:dyDescent="0.25">
      <c r="A5936" s="33">
        <f t="shared" ca="1" si="184"/>
        <v>0.95924478290051396</v>
      </c>
      <c r="B5936" s="33">
        <f t="shared" ca="1" si="184"/>
        <v>0.76681874130290395</v>
      </c>
      <c r="C5936" s="37">
        <f ca="1">('Win-Draw-Loss'!$B$38+(('Win-Draw-Loss'!$B$39-'Win-Draw-Loss'!$B$38)*A5936)+('Win-Draw-Loss'!$B$38+(('Win-Draw-Loss'!$B$39-'Win-Draw-Loss'!$B$38)*B5936)))/2</f>
        <v>27.26063524203418</v>
      </c>
      <c r="E5936" s="33">
        <f t="shared" ca="1" si="185"/>
        <v>0.35299882891745138</v>
      </c>
      <c r="F5936" s="33">
        <f t="shared" ca="1" si="185"/>
        <v>0.26829700988888461</v>
      </c>
      <c r="G5936" s="37">
        <f ca="1">('Win-Draw-Loss'!$D$38+(('Win-Draw-Loss'!$D$39-'Win-Draw-Loss'!$D$38)*E5936)+('Win-Draw-Loss'!$D$38+(('Win-Draw-Loss'!$D$39-'Win-Draw-Loss'!$D$38)*F5936)))/2</f>
        <v>24.319437582095041</v>
      </c>
      <c r="H5936" s="37"/>
      <c r="I5936" s="3">
        <f ca="1">(G5936-C5936)*600/'Win-Draw-Loss'!$B$42</f>
        <v>-5.8823953198782775</v>
      </c>
    </row>
    <row r="5937" spans="1:9" x14ac:dyDescent="0.25">
      <c r="A5937" s="33">
        <f t="shared" ca="1" si="184"/>
        <v>0.83478565024430373</v>
      </c>
      <c r="B5937" s="33">
        <f t="shared" ca="1" si="184"/>
        <v>8.7908011790432061E-2</v>
      </c>
      <c r="C5937" s="37">
        <f ca="1">('Win-Draw-Loss'!$B$38+(('Win-Draw-Loss'!$B$39-'Win-Draw-Loss'!$B$38)*A5937)+('Win-Draw-Loss'!$B$38+(('Win-Draw-Loss'!$B$39-'Win-Draw-Loss'!$B$38)*B5937)))/2</f>
        <v>19.22693662034736</v>
      </c>
      <c r="E5937" s="33">
        <f t="shared" ca="1" si="185"/>
        <v>0.93786026822907453</v>
      </c>
      <c r="F5937" s="33">
        <f t="shared" ca="1" si="185"/>
        <v>0.66154597689489492</v>
      </c>
      <c r="G5937" s="37">
        <f ca="1">('Win-Draw-Loss'!$D$38+(('Win-Draw-Loss'!$D$39-'Win-Draw-Loss'!$D$38)*E5937)+('Win-Draw-Loss'!$D$38+(('Win-Draw-Loss'!$D$39-'Win-Draw-Loss'!$D$38)*F5937)))/2</f>
        <v>38.991093676859542</v>
      </c>
      <c r="H5937" s="37"/>
      <c r="I5937" s="3">
        <f ca="1">(G5937-C5937)*600/'Win-Draw-Loss'!$B$42</f>
        <v>39.528314113024365</v>
      </c>
    </row>
    <row r="5938" spans="1:9" x14ac:dyDescent="0.25">
      <c r="A5938" s="33">
        <f t="shared" ca="1" si="184"/>
        <v>0.30192714580095903</v>
      </c>
      <c r="B5938" s="33">
        <f t="shared" ca="1" si="184"/>
        <v>7.2224482188882777E-2</v>
      </c>
      <c r="C5938" s="37">
        <f ca="1">('Win-Draw-Loss'!$B$38+(('Win-Draw-Loss'!$B$39-'Win-Draw-Loss'!$B$38)*A5938)+('Win-Draw-Loss'!$B$38+(('Win-Draw-Loss'!$B$39-'Win-Draw-Loss'!$B$38)*B5938)))/2</f>
        <v>13.74151627989842</v>
      </c>
      <c r="E5938" s="33">
        <f t="shared" ca="1" si="185"/>
        <v>0.98545772017958055</v>
      </c>
      <c r="F5938" s="33">
        <f t="shared" ca="1" si="185"/>
        <v>0.51159161809361298</v>
      </c>
      <c r="G5938" s="37">
        <f ca="1">('Win-Draw-Loss'!$D$38+(('Win-Draw-Loss'!$D$39-'Win-Draw-Loss'!$D$38)*E5938)+('Win-Draw-Loss'!$D$38+(('Win-Draw-Loss'!$D$39-'Win-Draw-Loss'!$D$38)*F5938)))/2</f>
        <v>37.455740074097903</v>
      </c>
      <c r="H5938" s="37"/>
      <c r="I5938" s="3">
        <f ca="1">(G5938-C5938)*600/'Win-Draw-Loss'!$B$42</f>
        <v>47.428447588398967</v>
      </c>
    </row>
    <row r="5939" spans="1:9" x14ac:dyDescent="0.25">
      <c r="A5939" s="33">
        <f t="shared" ca="1" si="184"/>
        <v>0.77910363660683324</v>
      </c>
      <c r="B5939" s="33">
        <f t="shared" ca="1" si="184"/>
        <v>0.66102303577977639</v>
      </c>
      <c r="C5939" s="37">
        <f ca="1">('Win-Draw-Loss'!$B$38+(('Win-Draw-Loss'!$B$39-'Win-Draw-Loss'!$B$38)*A5939)+('Win-Draw-Loss'!$B$38+(('Win-Draw-Loss'!$B$39-'Win-Draw-Loss'!$B$38)*B5939)))/2</f>
        <v>24.401266723866097</v>
      </c>
      <c r="E5939" s="33">
        <f t="shared" ca="1" si="185"/>
        <v>0.80952407033225982</v>
      </c>
      <c r="F5939" s="33">
        <f t="shared" ca="1" si="185"/>
        <v>0.61581284608761333</v>
      </c>
      <c r="G5939" s="37">
        <f ca="1">('Win-Draw-Loss'!$D$38+(('Win-Draw-Loss'!$D$39-'Win-Draw-Loss'!$D$38)*E5939)+('Win-Draw-Loss'!$D$38+(('Win-Draw-Loss'!$D$39-'Win-Draw-Loss'!$D$38)*F5939)))/2</f>
        <v>36.380053746298096</v>
      </c>
      <c r="H5939" s="37"/>
      <c r="I5939" s="3">
        <f ca="1">(G5939-C5939)*600/'Win-Draw-Loss'!$B$42</f>
        <v>23.957574044863996</v>
      </c>
    </row>
    <row r="5940" spans="1:9" x14ac:dyDescent="0.25">
      <c r="A5940" s="33">
        <f t="shared" ca="1" si="184"/>
        <v>0.22522008765576162</v>
      </c>
      <c r="B5940" s="33">
        <f t="shared" ca="1" si="184"/>
        <v>0.28289879837578913</v>
      </c>
      <c r="C5940" s="37">
        <f ca="1">('Win-Draw-Loss'!$B$38+(('Win-Draw-Loss'!$B$39-'Win-Draw-Loss'!$B$38)*A5940)+('Win-Draw-Loss'!$B$38+(('Win-Draw-Loss'!$B$39-'Win-Draw-Loss'!$B$38)*B5940)))/2</f>
        <v>15.081188860315507</v>
      </c>
      <c r="E5940" s="33">
        <f t="shared" ca="1" si="185"/>
        <v>7.3063267926550379E-2</v>
      </c>
      <c r="F5940" s="33">
        <f t="shared" ca="1" si="185"/>
        <v>0.6331321135851391</v>
      </c>
      <c r="G5940" s="37">
        <f ca="1">('Win-Draw-Loss'!$D$38+(('Win-Draw-Loss'!$D$39-'Win-Draw-Loss'!$D$38)*E5940)+('Win-Draw-Loss'!$D$38+(('Win-Draw-Loss'!$D$39-'Win-Draw-Loss'!$D$38)*F5940)))/2</f>
        <v>25.592930722675344</v>
      </c>
      <c r="H5940" s="37"/>
      <c r="I5940" s="3">
        <f ca="1">(G5940-C5940)*600/'Win-Draw-Loss'!$B$42</f>
        <v>21.023483724719675</v>
      </c>
    </row>
    <row r="5941" spans="1:9" x14ac:dyDescent="0.25">
      <c r="A5941" s="33">
        <f t="shared" ca="1" si="184"/>
        <v>0.1843146197219242</v>
      </c>
      <c r="B5941" s="33">
        <f t="shared" ca="1" si="184"/>
        <v>0.82618832594989677</v>
      </c>
      <c r="C5941" s="37">
        <f ca="1">('Win-Draw-Loss'!$B$38+(('Win-Draw-Loss'!$B$39-'Win-Draw-Loss'!$B$38)*A5941)+('Win-Draw-Loss'!$B$38+(('Win-Draw-Loss'!$B$39-'Win-Draw-Loss'!$B$38)*B5941)))/2</f>
        <v>20.10502945671821</v>
      </c>
      <c r="E5941" s="33">
        <f t="shared" ca="1" si="185"/>
        <v>0.22260857867264694</v>
      </c>
      <c r="F5941" s="33">
        <f t="shared" ca="1" si="185"/>
        <v>0.97604988125267345</v>
      </c>
      <c r="G5941" s="37">
        <f ca="1">('Win-Draw-Loss'!$D$38+(('Win-Draw-Loss'!$D$39-'Win-Draw-Loss'!$D$38)*E5941)+('Win-Draw-Loss'!$D$38+(('Win-Draw-Loss'!$D$39-'Win-Draw-Loss'!$D$38)*F5941)))/2</f>
        <v>32.979876898879809</v>
      </c>
      <c r="H5941" s="37"/>
      <c r="I5941" s="3">
        <f ca="1">(G5941-C5941)*600/'Win-Draw-Loss'!$B$42</f>
        <v>25.749694884323198</v>
      </c>
    </row>
    <row r="5942" spans="1:9" x14ac:dyDescent="0.25">
      <c r="A5942" s="33">
        <f t="shared" ca="1" si="184"/>
        <v>0.5845997231935347</v>
      </c>
      <c r="B5942" s="33">
        <f t="shared" ca="1" si="184"/>
        <v>0.33491518695154487</v>
      </c>
      <c r="C5942" s="37">
        <f ca="1">('Win-Draw-Loss'!$B$38+(('Win-Draw-Loss'!$B$39-'Win-Draw-Loss'!$B$38)*A5942)+('Win-Draw-Loss'!$B$38+(('Win-Draw-Loss'!$B$39-'Win-Draw-Loss'!$B$38)*B5942)))/2</f>
        <v>19.195149101450795</v>
      </c>
      <c r="E5942" s="33">
        <f t="shared" ca="1" si="185"/>
        <v>0.37348544394447869</v>
      </c>
      <c r="F5942" s="33">
        <f t="shared" ca="1" si="185"/>
        <v>0.52526899307398167</v>
      </c>
      <c r="G5942" s="37">
        <f ca="1">('Win-Draw-Loss'!$D$38+(('Win-Draw-Loss'!$D$39-'Win-Draw-Loss'!$D$38)*E5942)+('Win-Draw-Loss'!$D$38+(('Win-Draw-Loss'!$D$39-'Win-Draw-Loss'!$D$38)*F5942)))/2</f>
        <v>28.481316555276905</v>
      </c>
      <c r="H5942" s="37"/>
      <c r="I5942" s="3">
        <f ca="1">(G5942-C5942)*600/'Win-Draw-Loss'!$B$42</f>
        <v>18.57233490765222</v>
      </c>
    </row>
    <row r="5943" spans="1:9" x14ac:dyDescent="0.25">
      <c r="A5943" s="33">
        <f t="shared" ca="1" si="184"/>
        <v>0.8684274031922764</v>
      </c>
      <c r="B5943" s="33">
        <f t="shared" ca="1" si="184"/>
        <v>0.3846699113986487</v>
      </c>
      <c r="C5943" s="37">
        <f ca="1">('Win-Draw-Loss'!$B$38+(('Win-Draw-Loss'!$B$39-'Win-Draw-Loss'!$B$38)*A5943)+('Win-Draw-Loss'!$B$38+(('Win-Draw-Loss'!$B$39-'Win-Draw-Loss'!$B$38)*B5943)))/2</f>
        <v>22.53097314590925</v>
      </c>
      <c r="E5943" s="33">
        <f t="shared" ca="1" si="185"/>
        <v>0.90086212995962156</v>
      </c>
      <c r="F5943" s="33">
        <f t="shared" ca="1" si="185"/>
        <v>0.86587080453110221</v>
      </c>
      <c r="G5943" s="37">
        <f ca="1">('Win-Draw-Loss'!$D$38+(('Win-Draw-Loss'!$D$39-'Win-Draw-Loss'!$D$38)*E5943)+('Win-Draw-Loss'!$D$38+(('Win-Draw-Loss'!$D$39-'Win-Draw-Loss'!$D$38)*F5943)))/2</f>
        <v>41.500994017360853</v>
      </c>
      <c r="H5943" s="37"/>
      <c r="I5943" s="3">
        <f ca="1">(G5943-C5943)*600/'Win-Draw-Loss'!$B$42</f>
        <v>37.940041742903205</v>
      </c>
    </row>
    <row r="5944" spans="1:9" x14ac:dyDescent="0.25">
      <c r="A5944" s="33">
        <f t="shared" ca="1" si="184"/>
        <v>0.80271635523116514</v>
      </c>
      <c r="B5944" s="33">
        <f t="shared" ca="1" si="184"/>
        <v>9.4771191367881702E-2</v>
      </c>
      <c r="C5944" s="37">
        <f ca="1">('Win-Draw-Loss'!$B$38+(('Win-Draw-Loss'!$B$39-'Win-Draw-Loss'!$B$38)*A5944)+('Win-Draw-Loss'!$B$38+(('Win-Draw-Loss'!$B$39-'Win-Draw-Loss'!$B$38)*B5944)))/2</f>
        <v>18.974875465990468</v>
      </c>
      <c r="E5944" s="33">
        <f t="shared" ca="1" si="185"/>
        <v>0.61873413337261474</v>
      </c>
      <c r="F5944" s="33">
        <f t="shared" ca="1" si="185"/>
        <v>0.62024060706950068</v>
      </c>
      <c r="G5944" s="37">
        <f ca="1">('Win-Draw-Loss'!$D$38+(('Win-Draw-Loss'!$D$39-'Win-Draw-Loss'!$D$38)*E5944)+('Win-Draw-Loss'!$D$38+(('Win-Draw-Loss'!$D$39-'Win-Draw-Loss'!$D$38)*F5944)))/2</f>
        <v>33.58462110663173</v>
      </c>
      <c r="H5944" s="37"/>
      <c r="I5944" s="3">
        <f ca="1">(G5944-C5944)*600/'Win-Draw-Loss'!$B$42</f>
        <v>29.219491281282522</v>
      </c>
    </row>
    <row r="5945" spans="1:9" x14ac:dyDescent="0.25">
      <c r="A5945" s="33">
        <f t="shared" ca="1" si="184"/>
        <v>0.25490938290974341</v>
      </c>
      <c r="B5945" s="33">
        <f t="shared" ca="1" si="184"/>
        <v>0.43867242044559762</v>
      </c>
      <c r="C5945" s="37">
        <f ca="1">('Win-Draw-Loss'!$B$38+(('Win-Draw-Loss'!$B$39-'Win-Draw-Loss'!$B$38)*A5945)+('Win-Draw-Loss'!$B$38+(('Win-Draw-Loss'!$B$39-'Win-Draw-Loss'!$B$38)*B5945)))/2</f>
        <v>16.93581803355341</v>
      </c>
      <c r="E5945" s="33">
        <f t="shared" ca="1" si="185"/>
        <v>0.59323815208239183</v>
      </c>
      <c r="F5945" s="33">
        <f t="shared" ca="1" si="185"/>
        <v>0.16607243880057598</v>
      </c>
      <c r="G5945" s="37">
        <f ca="1">('Win-Draw-Loss'!$D$38+(('Win-Draw-Loss'!$D$39-'Win-Draw-Loss'!$D$38)*E5945)+('Win-Draw-Loss'!$D$38+(('Win-Draw-Loss'!$D$39-'Win-Draw-Loss'!$D$38)*F5945)))/2</f>
        <v>26.38965886324452</v>
      </c>
      <c r="H5945" s="37"/>
      <c r="I5945" s="3">
        <f ca="1">(G5945-C5945)*600/'Win-Draw-Loss'!$B$42</f>
        <v>18.90768165938222</v>
      </c>
    </row>
    <row r="5946" spans="1:9" x14ac:dyDescent="0.25">
      <c r="A5946" s="33">
        <f t="shared" ca="1" si="184"/>
        <v>7.6260290604357905E-2</v>
      </c>
      <c r="B5946" s="33">
        <f t="shared" ca="1" si="184"/>
        <v>9.6417595623202956E-2</v>
      </c>
      <c r="C5946" s="37">
        <f ca="1">('Win-Draw-Loss'!$B$38+(('Win-Draw-Loss'!$B$39-'Win-Draw-Loss'!$B$38)*A5946)+('Win-Draw-Loss'!$B$38+(('Win-Draw-Loss'!$B$39-'Win-Draw-Loss'!$B$38)*B5946)))/2</f>
        <v>11.726778862275609</v>
      </c>
      <c r="E5946" s="33">
        <f t="shared" ca="1" si="185"/>
        <v>0.80927632829525198</v>
      </c>
      <c r="F5946" s="33">
        <f t="shared" ca="1" si="185"/>
        <v>0.46935579925733506</v>
      </c>
      <c r="G5946" s="37">
        <f ca="1">('Win-Draw-Loss'!$D$38+(('Win-Draw-Loss'!$D$39-'Win-Draw-Loss'!$D$38)*E5946)+('Win-Draw-Loss'!$D$38+(('Win-Draw-Loss'!$D$39-'Win-Draw-Loss'!$D$38)*F5946)))/2</f>
        <v>34.179481913288811</v>
      </c>
      <c r="H5946" s="37"/>
      <c r="I5946" s="3">
        <f ca="1">(G5946-C5946)*600/'Win-Draw-Loss'!$B$42</f>
        <v>44.905406102026404</v>
      </c>
    </row>
    <row r="5947" spans="1:9" x14ac:dyDescent="0.25">
      <c r="A5947" s="33">
        <f t="shared" ca="1" si="184"/>
        <v>0.87224108536960177</v>
      </c>
      <c r="B5947" s="33">
        <f t="shared" ca="1" si="184"/>
        <v>0.64881014088102273</v>
      </c>
      <c r="C5947" s="37">
        <f ca="1">('Win-Draw-Loss'!$B$38+(('Win-Draw-Loss'!$B$39-'Win-Draw-Loss'!$B$38)*A5947)+('Win-Draw-Loss'!$B$38+(('Win-Draw-Loss'!$B$39-'Win-Draw-Loss'!$B$38)*B5947)))/2</f>
        <v>25.210512262506242</v>
      </c>
      <c r="E5947" s="33">
        <f t="shared" ca="1" si="185"/>
        <v>0.79403518641073523</v>
      </c>
      <c r="F5947" s="33">
        <f t="shared" ca="1" si="185"/>
        <v>3.7036088656458355E-2</v>
      </c>
      <c r="G5947" s="37">
        <f ca="1">('Win-Draw-Loss'!$D$38+(('Win-Draw-Loss'!$D$39-'Win-Draw-Loss'!$D$38)*E5947)+('Win-Draw-Loss'!$D$38+(('Win-Draw-Loss'!$D$39-'Win-Draw-Loss'!$D$38)*F5947)))/2</f>
        <v>27.466069126007902</v>
      </c>
      <c r="H5947" s="37"/>
      <c r="I5947" s="3">
        <f ca="1">(G5947-C5947)*600/'Win-Draw-Loss'!$B$42</f>
        <v>4.5111137270033197</v>
      </c>
    </row>
    <row r="5948" spans="1:9" x14ac:dyDescent="0.25">
      <c r="A5948" s="33">
        <f t="shared" ca="1" si="184"/>
        <v>0.96441544717621619</v>
      </c>
      <c r="B5948" s="33">
        <f t="shared" ca="1" si="184"/>
        <v>0.88944511600931075</v>
      </c>
      <c r="C5948" s="37">
        <f ca="1">('Win-Draw-Loss'!$B$38+(('Win-Draw-Loss'!$B$39-'Win-Draw-Loss'!$B$38)*A5948)+('Win-Draw-Loss'!$B$38+(('Win-Draw-Loss'!$B$39-'Win-Draw-Loss'!$B$38)*B5948)))/2</f>
        <v>28.538605631855269</v>
      </c>
      <c r="E5948" s="33">
        <f t="shared" ca="1" si="185"/>
        <v>0.50615663818919765</v>
      </c>
      <c r="F5948" s="33">
        <f t="shared" ca="1" si="185"/>
        <v>0.53239428905396258</v>
      </c>
      <c r="G5948" s="37">
        <f ca="1">('Win-Draw-Loss'!$D$38+(('Win-Draw-Loss'!$D$39-'Win-Draw-Loss'!$D$38)*E5948)+('Win-Draw-Loss'!$D$38+(('Win-Draw-Loss'!$D$39-'Win-Draw-Loss'!$D$38)*F5948)))/2</f>
        <v>30.578263908647401</v>
      </c>
      <c r="H5948" s="37"/>
      <c r="I5948" s="3">
        <f ca="1">(G5948-C5948)*600/'Win-Draw-Loss'!$B$42</f>
        <v>4.0793165535842633</v>
      </c>
    </row>
    <row r="5949" spans="1:9" x14ac:dyDescent="0.25">
      <c r="A5949" s="33">
        <f t="shared" ca="1" si="184"/>
        <v>2.8457787239053678E-2</v>
      </c>
      <c r="B5949" s="33">
        <f t="shared" ca="1" si="184"/>
        <v>4.0497684002968271E-2</v>
      </c>
      <c r="C5949" s="37">
        <f ca="1">('Win-Draw-Loss'!$B$38+(('Win-Draw-Loss'!$B$39-'Win-Draw-Loss'!$B$38)*A5949)+('Win-Draw-Loss'!$B$38+(('Win-Draw-Loss'!$B$39-'Win-Draw-Loss'!$B$38)*B5949)))/2</f>
        <v>10.68955471242022</v>
      </c>
      <c r="E5949" s="33">
        <f t="shared" ca="1" si="185"/>
        <v>0.8653211629782146</v>
      </c>
      <c r="F5949" s="33">
        <f t="shared" ca="1" si="185"/>
        <v>4.7995232851767322E-2</v>
      </c>
      <c r="G5949" s="37">
        <f ca="1">('Win-Draw-Loss'!$D$38+(('Win-Draw-Loss'!$D$39-'Win-Draw-Loss'!$D$38)*E5949)+('Win-Draw-Loss'!$D$38+(('Win-Draw-Loss'!$D$39-'Win-Draw-Loss'!$D$38)*F5949)))/2</f>
        <v>28.69974593744973</v>
      </c>
      <c r="H5949" s="37"/>
      <c r="I5949" s="3">
        <f ca="1">(G5949-C5949)*600/'Win-Draw-Loss'!$B$42</f>
        <v>36.020382450059017</v>
      </c>
    </row>
    <row r="5950" spans="1:9" x14ac:dyDescent="0.25">
      <c r="A5950" s="33">
        <f t="shared" ca="1" si="184"/>
        <v>0.79126180112952971</v>
      </c>
      <c r="B5950" s="33">
        <f t="shared" ca="1" si="184"/>
        <v>0.98555109483066283</v>
      </c>
      <c r="C5950" s="37">
        <f ca="1">('Win-Draw-Loss'!$B$38+(('Win-Draw-Loss'!$B$39-'Win-Draw-Loss'!$B$38)*A5950)+('Win-Draw-Loss'!$B$38+(('Win-Draw-Loss'!$B$39-'Win-Draw-Loss'!$B$38)*B5950)))/2</f>
        <v>27.768128959601924</v>
      </c>
      <c r="E5950" s="33">
        <f t="shared" ca="1" si="185"/>
        <v>0.13553002774120326</v>
      </c>
      <c r="F5950" s="33">
        <f t="shared" ca="1" si="185"/>
        <v>0.91736541292596085</v>
      </c>
      <c r="G5950" s="37">
        <f ca="1">('Win-Draw-Loss'!$D$38+(('Win-Draw-Loss'!$D$39-'Win-Draw-Loss'!$D$38)*E5950)+('Win-Draw-Loss'!$D$38+(('Win-Draw-Loss'!$D$39-'Win-Draw-Loss'!$D$38)*F5950)))/2</f>
        <v>30.79343161000746</v>
      </c>
      <c r="H5950" s="37"/>
      <c r="I5950" s="3">
        <f ca="1">(G5950-C5950)*600/'Win-Draw-Loss'!$B$42</f>
        <v>6.0506053008110712</v>
      </c>
    </row>
    <row r="5951" spans="1:9" x14ac:dyDescent="0.25">
      <c r="A5951" s="33">
        <f t="shared" ca="1" si="184"/>
        <v>0.66299972482395442</v>
      </c>
      <c r="B5951" s="33">
        <f t="shared" ca="1" si="184"/>
        <v>0.80817160705558677</v>
      </c>
      <c r="C5951" s="37">
        <f ca="1">('Win-Draw-Loss'!$B$38+(('Win-Draw-Loss'!$B$39-'Win-Draw-Loss'!$B$38)*A5951)+('Win-Draw-Loss'!$B$38+(('Win-Draw-Loss'!$B$39-'Win-Draw-Loss'!$B$38)*B5951)))/2</f>
        <v>24.711713318795411</v>
      </c>
      <c r="E5951" s="33">
        <f t="shared" ca="1" si="185"/>
        <v>2.000447367031355E-2</v>
      </c>
      <c r="F5951" s="33">
        <f t="shared" ca="1" si="185"/>
        <v>0.11759311846312503</v>
      </c>
      <c r="G5951" s="37">
        <f ca="1">('Win-Draw-Loss'!$D$38+(('Win-Draw-Loss'!$D$39-'Win-Draw-Loss'!$D$38)*E5951)+('Win-Draw-Loss'!$D$38+(('Win-Draw-Loss'!$D$39-'Win-Draw-Loss'!$D$38)*F5951)))/2</f>
        <v>17.06396388200158</v>
      </c>
      <c r="H5951" s="37"/>
      <c r="I5951" s="3">
        <f ca="1">(G5951-C5951)*600/'Win-Draw-Loss'!$B$42</f>
        <v>-15.295498873587661</v>
      </c>
    </row>
    <row r="5952" spans="1:9" x14ac:dyDescent="0.25">
      <c r="A5952" s="33">
        <f t="shared" ca="1" si="184"/>
        <v>0.8500962297976663</v>
      </c>
      <c r="B5952" s="33">
        <f t="shared" ca="1" si="184"/>
        <v>0.47637422713330591</v>
      </c>
      <c r="C5952" s="37">
        <f ca="1">('Win-Draw-Loss'!$B$38+(('Win-Draw-Loss'!$B$39-'Win-Draw-Loss'!$B$38)*A5952)+('Win-Draw-Loss'!$B$38+(('Win-Draw-Loss'!$B$39-'Win-Draw-Loss'!$B$38)*B5952)))/2</f>
        <v>23.264704569309721</v>
      </c>
      <c r="E5952" s="33">
        <f t="shared" ca="1" si="185"/>
        <v>0.33407083036807905</v>
      </c>
      <c r="F5952" s="33">
        <f t="shared" ca="1" si="185"/>
        <v>0.17882886959299904</v>
      </c>
      <c r="G5952" s="37">
        <f ca="1">('Win-Draw-Loss'!$D$38+(('Win-Draw-Loss'!$D$39-'Win-Draw-Loss'!$D$38)*E5952)+('Win-Draw-Loss'!$D$38+(('Win-Draw-Loss'!$D$39-'Win-Draw-Loss'!$D$38)*F5952)))/2</f>
        <v>22.693495499416173</v>
      </c>
      <c r="H5952" s="37"/>
      <c r="I5952" s="3">
        <f ca="1">(G5952-C5952)*600/'Win-Draw-Loss'!$B$42</f>
        <v>-1.1424181397870967</v>
      </c>
    </row>
    <row r="5953" spans="1:9" x14ac:dyDescent="0.25">
      <c r="A5953" s="33">
        <f t="shared" ca="1" si="184"/>
        <v>0.7704233323322951</v>
      </c>
      <c r="B5953" s="33">
        <f t="shared" ca="1" si="184"/>
        <v>6.8792450273669092E-2</v>
      </c>
      <c r="C5953" s="37">
        <f ca="1">('Win-Draw-Loss'!$B$38+(('Win-Draw-Loss'!$B$39-'Win-Draw-Loss'!$B$38)*A5953)+('Win-Draw-Loss'!$B$38+(('Win-Draw-Loss'!$B$39-'Win-Draw-Loss'!$B$38)*B5953)))/2</f>
        <v>18.392157826059641</v>
      </c>
      <c r="E5953" s="33">
        <f t="shared" ca="1" si="185"/>
        <v>0.37241020025313631</v>
      </c>
      <c r="F5953" s="33">
        <f t="shared" ca="1" si="185"/>
        <v>4.7297645835727709E-3</v>
      </c>
      <c r="G5953" s="37">
        <f ca="1">('Win-Draw-Loss'!$D$38+(('Win-Draw-Loss'!$D$39-'Win-Draw-Loss'!$D$38)*E5953)+('Win-Draw-Loss'!$D$38+(('Win-Draw-Loss'!$D$39-'Win-Draw-Loss'!$D$38)*F5953)))/2</f>
        <v>20.657099472550634</v>
      </c>
      <c r="H5953" s="37"/>
      <c r="I5953" s="3">
        <f ca="1">(G5953-C5953)*600/'Win-Draw-Loss'!$B$42</f>
        <v>4.5298832929819852</v>
      </c>
    </row>
    <row r="5954" spans="1:9" x14ac:dyDescent="0.25">
      <c r="A5954" s="33">
        <f t="shared" ref="A5954:B6017" ca="1" si="186">RAND()</f>
        <v>0.62636027011332962</v>
      </c>
      <c r="B5954" s="33">
        <f t="shared" ca="1" si="186"/>
        <v>0.43515038918753912</v>
      </c>
      <c r="C5954" s="37">
        <f ca="1">('Win-Draw-Loss'!$B$38+(('Win-Draw-Loss'!$B$39-'Win-Draw-Loss'!$B$38)*A5954)+('Win-Draw-Loss'!$B$38+(('Win-Draw-Loss'!$B$39-'Win-Draw-Loss'!$B$38)*B5954)))/2</f>
        <v>20.61510659300869</v>
      </c>
      <c r="E5954" s="33">
        <f t="shared" ref="E5954:F6017" ca="1" si="187">RAND()</f>
        <v>0.9534293280103554</v>
      </c>
      <c r="F5954" s="33">
        <f t="shared" ca="1" si="187"/>
        <v>0.4320997160409793</v>
      </c>
      <c r="G5954" s="37">
        <f ca="1">('Win-Draw-Loss'!$D$38+(('Win-Draw-Loss'!$D$39-'Win-Draw-Loss'!$D$38)*E5954)+('Win-Draw-Loss'!$D$38+(('Win-Draw-Loss'!$D$39-'Win-Draw-Loss'!$D$38)*F5954)))/2</f>
        <v>35.782935660770022</v>
      </c>
      <c r="H5954" s="37"/>
      <c r="I5954" s="3">
        <f ca="1">(G5954-C5954)*600/'Win-Draw-Loss'!$B$42</f>
        <v>30.335658135522664</v>
      </c>
    </row>
    <row r="5955" spans="1:9" x14ac:dyDescent="0.25">
      <c r="A5955" s="33">
        <f t="shared" ca="1" si="186"/>
        <v>6.4587985549681592E-2</v>
      </c>
      <c r="B5955" s="33">
        <f t="shared" ca="1" si="186"/>
        <v>0.7202649397392441</v>
      </c>
      <c r="C5955" s="37">
        <f ca="1">('Win-Draw-Loss'!$B$38+(('Win-Draw-Loss'!$B$39-'Win-Draw-Loss'!$B$38)*A5955)+('Win-Draw-Loss'!$B$38+(('Win-Draw-Loss'!$B$39-'Win-Draw-Loss'!$B$38)*B5955)))/2</f>
        <v>17.848529252889257</v>
      </c>
      <c r="E5955" s="33">
        <f t="shared" ca="1" si="187"/>
        <v>0.64955888575004472</v>
      </c>
      <c r="F5955" s="33">
        <f t="shared" ca="1" si="187"/>
        <v>0.29165003942932977</v>
      </c>
      <c r="G5955" s="37">
        <f ca="1">('Win-Draw-Loss'!$D$38+(('Win-Draw-Loss'!$D$39-'Win-Draw-Loss'!$D$38)*E5955)+('Win-Draw-Loss'!$D$38+(('Win-Draw-Loss'!$D$39-'Win-Draw-Loss'!$D$38)*F5955)))/2</f>
        <v>29.118133877690617</v>
      </c>
      <c r="H5955" s="37"/>
      <c r="I5955" s="3">
        <f ca="1">(G5955-C5955)*600/'Win-Draw-Loss'!$B$42</f>
        <v>22.53920924960272</v>
      </c>
    </row>
    <row r="5956" spans="1:9" x14ac:dyDescent="0.25">
      <c r="A5956" s="33">
        <f t="shared" ca="1" si="186"/>
        <v>0.62359178313280905</v>
      </c>
      <c r="B5956" s="33">
        <f t="shared" ca="1" si="186"/>
        <v>0.20329862190117853</v>
      </c>
      <c r="C5956" s="37">
        <f ca="1">('Win-Draw-Loss'!$B$38+(('Win-Draw-Loss'!$B$39-'Win-Draw-Loss'!$B$38)*A5956)+('Win-Draw-Loss'!$B$38+(('Win-Draw-Loss'!$B$39-'Win-Draw-Loss'!$B$38)*B5956)))/2</f>
        <v>18.268904050339877</v>
      </c>
      <c r="E5956" s="33">
        <f t="shared" ca="1" si="187"/>
        <v>0.51416804016841589</v>
      </c>
      <c r="F5956" s="33">
        <f t="shared" ca="1" si="187"/>
        <v>0.31365917105703367</v>
      </c>
      <c r="G5956" s="37">
        <f ca="1">('Win-Draw-Loss'!$D$38+(('Win-Draw-Loss'!$D$39-'Win-Draw-Loss'!$D$38)*E5956)+('Win-Draw-Loss'!$D$38+(('Win-Draw-Loss'!$D$39-'Win-Draw-Loss'!$D$38)*F5956)))/2</f>
        <v>27.417408168381741</v>
      </c>
      <c r="H5956" s="37"/>
      <c r="I5956" s="3">
        <f ca="1">(G5956-C5956)*600/'Win-Draw-Loss'!$B$42</f>
        <v>18.297008236083727</v>
      </c>
    </row>
    <row r="5957" spans="1:9" x14ac:dyDescent="0.25">
      <c r="A5957" s="33">
        <f t="shared" ca="1" si="186"/>
        <v>0.81049546359727298</v>
      </c>
      <c r="B5957" s="33">
        <f t="shared" ca="1" si="186"/>
        <v>0.92171234067646235</v>
      </c>
      <c r="C5957" s="37">
        <f ca="1">('Win-Draw-Loss'!$B$38+(('Win-Draw-Loss'!$B$39-'Win-Draw-Loss'!$B$38)*A5957)+('Win-Draw-Loss'!$B$38+(('Win-Draw-Loss'!$B$39-'Win-Draw-Loss'!$B$38)*B5957)))/2</f>
        <v>27.322078042737353</v>
      </c>
      <c r="E5957" s="33">
        <f t="shared" ca="1" si="187"/>
        <v>0.94680413562702959</v>
      </c>
      <c r="F5957" s="33">
        <f t="shared" ca="1" si="187"/>
        <v>0.44991363905537107</v>
      </c>
      <c r="G5957" s="37">
        <f ca="1">('Win-Draw-Loss'!$D$38+(('Win-Draw-Loss'!$D$39-'Win-Draw-Loss'!$D$38)*E5957)+('Win-Draw-Loss'!$D$38+(('Win-Draw-Loss'!$D$39-'Win-Draw-Loss'!$D$38)*F5957)))/2</f>
        <v>35.95076662023601</v>
      </c>
      <c r="H5957" s="37"/>
      <c r="I5957" s="3">
        <f ca="1">(G5957-C5957)*600/'Win-Draw-Loss'!$B$42</f>
        <v>17.257377154997315</v>
      </c>
    </row>
    <row r="5958" spans="1:9" x14ac:dyDescent="0.25">
      <c r="A5958" s="33">
        <f t="shared" ca="1" si="186"/>
        <v>0.15528444681177578</v>
      </c>
      <c r="B5958" s="33">
        <f t="shared" ca="1" si="186"/>
        <v>0.90577214401752393</v>
      </c>
      <c r="C5958" s="37">
        <f ca="1">('Win-Draw-Loss'!$B$38+(('Win-Draw-Loss'!$B$39-'Win-Draw-Loss'!$B$38)*A5958)+('Win-Draw-Loss'!$B$38+(('Win-Draw-Loss'!$B$39-'Win-Draw-Loss'!$B$38)*B5958)))/2</f>
        <v>20.610565908292998</v>
      </c>
      <c r="E5958" s="33">
        <f t="shared" ca="1" si="187"/>
        <v>0.4749951708308725</v>
      </c>
      <c r="F5958" s="33">
        <f t="shared" ca="1" si="187"/>
        <v>0.23774953298833323</v>
      </c>
      <c r="G5958" s="37">
        <f ca="1">('Win-Draw-Loss'!$D$38+(('Win-Draw-Loss'!$D$39-'Win-Draw-Loss'!$D$38)*E5958)+('Win-Draw-Loss'!$D$38+(('Win-Draw-Loss'!$D$39-'Win-Draw-Loss'!$D$38)*F5958)))/2</f>
        <v>25.691170557288086</v>
      </c>
      <c r="H5958" s="37"/>
      <c r="I5958" s="3">
        <f ca="1">(G5958-C5958)*600/'Win-Draw-Loss'!$B$42</f>
        <v>10.161209297990176</v>
      </c>
    </row>
    <row r="5959" spans="1:9" x14ac:dyDescent="0.25">
      <c r="A5959" s="33">
        <f t="shared" ca="1" si="186"/>
        <v>0.43639681479001091</v>
      </c>
      <c r="B5959" s="33">
        <f t="shared" ca="1" si="186"/>
        <v>0.71441631813709516</v>
      </c>
      <c r="C5959" s="37">
        <f ca="1">('Win-Draw-Loss'!$B$38+(('Win-Draw-Loss'!$B$39-'Win-Draw-Loss'!$B$38)*A5959)+('Win-Draw-Loss'!$B$38+(('Win-Draw-Loss'!$B$39-'Win-Draw-Loss'!$B$38)*B5959)))/2</f>
        <v>21.508131329271063</v>
      </c>
      <c r="E5959" s="33">
        <f t="shared" ca="1" si="187"/>
        <v>0.86450098361917349</v>
      </c>
      <c r="F5959" s="33">
        <f t="shared" ca="1" si="187"/>
        <v>0.51095512176359803</v>
      </c>
      <c r="G5959" s="37">
        <f ca="1">('Win-Draw-Loss'!$D$38+(('Win-Draw-Loss'!$D$39-'Win-Draw-Loss'!$D$38)*E5959)+('Win-Draw-Loss'!$D$38+(('Win-Draw-Loss'!$D$39-'Win-Draw-Loss'!$D$38)*F5959)))/2</f>
        <v>35.631841580741572</v>
      </c>
      <c r="H5959" s="37"/>
      <c r="I5959" s="3">
        <f ca="1">(G5959-C5959)*600/'Win-Draw-Loss'!$B$42</f>
        <v>28.247420502941015</v>
      </c>
    </row>
    <row r="5960" spans="1:9" x14ac:dyDescent="0.25">
      <c r="A5960" s="33">
        <f t="shared" ca="1" si="186"/>
        <v>0.65392212605366207</v>
      </c>
      <c r="B5960" s="33">
        <f t="shared" ca="1" si="186"/>
        <v>0.1890490643931948</v>
      </c>
      <c r="C5960" s="37">
        <f ca="1">('Win-Draw-Loss'!$B$38+(('Win-Draw-Loss'!$B$39-'Win-Draw-Loss'!$B$38)*A5960)+('Win-Draw-Loss'!$B$38+(('Win-Draw-Loss'!$B$39-'Win-Draw-Loss'!$B$38)*B5960)))/2</f>
        <v>18.429711904468569</v>
      </c>
      <c r="E5960" s="33">
        <f t="shared" ca="1" si="187"/>
        <v>0.80288009535357874</v>
      </c>
      <c r="F5960" s="33">
        <f t="shared" ca="1" si="187"/>
        <v>0.45903112485646747</v>
      </c>
      <c r="G5960" s="37">
        <f ca="1">('Win-Draw-Loss'!$D$38+(('Win-Draw-Loss'!$D$39-'Win-Draw-Loss'!$D$38)*E5960)+('Win-Draw-Loss'!$D$38+(('Win-Draw-Loss'!$D$39-'Win-Draw-Loss'!$D$38)*F5960)))/2</f>
        <v>33.928668303150694</v>
      </c>
      <c r="H5960" s="37"/>
      <c r="I5960" s="3">
        <f ca="1">(G5960-C5960)*600/'Win-Draw-Loss'!$B$42</f>
        <v>30.997912797364247</v>
      </c>
    </row>
    <row r="5961" spans="1:9" x14ac:dyDescent="0.25">
      <c r="A5961" s="33">
        <f t="shared" ca="1" si="186"/>
        <v>0.97448546164969996</v>
      </c>
      <c r="B5961" s="33">
        <f t="shared" ca="1" si="186"/>
        <v>0.53756306703249679</v>
      </c>
      <c r="C5961" s="37">
        <f ca="1">('Win-Draw-Loss'!$B$38+(('Win-Draw-Loss'!$B$39-'Win-Draw-Loss'!$B$38)*A5961)+('Win-Draw-Loss'!$B$38+(('Win-Draw-Loss'!$B$39-'Win-Draw-Loss'!$B$38)*B5961)))/2</f>
        <v>25.120485286821967</v>
      </c>
      <c r="E5961" s="33">
        <f t="shared" ca="1" si="187"/>
        <v>0.12876069003320512</v>
      </c>
      <c r="F5961" s="33">
        <f t="shared" ca="1" si="187"/>
        <v>0.32519210718474034</v>
      </c>
      <c r="G5961" s="37">
        <f ca="1">('Win-Draw-Loss'!$D$38+(('Win-Draw-Loss'!$D$39-'Win-Draw-Loss'!$D$38)*E5961)+('Win-Draw-Loss'!$D$38+(('Win-Draw-Loss'!$D$39-'Win-Draw-Loss'!$D$38)*F5961)))/2</f>
        <v>21.809291958269181</v>
      </c>
      <c r="H5961" s="37"/>
      <c r="I5961" s="3">
        <f ca="1">(G5961-C5961)*600/'Win-Draw-Loss'!$B$42</f>
        <v>-6.6223866571055723</v>
      </c>
    </row>
    <row r="5962" spans="1:9" x14ac:dyDescent="0.25">
      <c r="A5962" s="33">
        <f t="shared" ca="1" si="186"/>
        <v>0.88007685279237946</v>
      </c>
      <c r="B5962" s="33">
        <f t="shared" ca="1" si="186"/>
        <v>0.42503623406610025</v>
      </c>
      <c r="C5962" s="37">
        <f ca="1">('Win-Draw-Loss'!$B$38+(('Win-Draw-Loss'!$B$39-'Win-Draw-Loss'!$B$38)*A5962)+('Win-Draw-Loss'!$B$38+(('Win-Draw-Loss'!$B$39-'Win-Draw-Loss'!$B$38)*B5962)))/2</f>
        <v>23.051130868584799</v>
      </c>
      <c r="E5962" s="33">
        <f t="shared" ca="1" si="187"/>
        <v>0.7296589050873048</v>
      </c>
      <c r="F5962" s="33">
        <f t="shared" ca="1" si="187"/>
        <v>0.24647049264896148</v>
      </c>
      <c r="G5962" s="37">
        <f ca="1">('Win-Draw-Loss'!$D$38+(('Win-Draw-Loss'!$D$39-'Win-Draw-Loss'!$D$38)*E5962)+('Win-Draw-Loss'!$D$38+(('Win-Draw-Loss'!$D$39-'Win-Draw-Loss'!$D$38)*F5962)))/2</f>
        <v>29.641940966043993</v>
      </c>
      <c r="H5962" s="37"/>
      <c r="I5962" s="3">
        <f ca="1">(G5962-C5962)*600/'Win-Draw-Loss'!$B$42</f>
        <v>13.181620194918388</v>
      </c>
    </row>
    <row r="5963" spans="1:9" x14ac:dyDescent="0.25">
      <c r="A5963" s="33">
        <f t="shared" ca="1" si="186"/>
        <v>0.5986218152322702</v>
      </c>
      <c r="B5963" s="33">
        <f t="shared" ca="1" si="186"/>
        <v>0.1383122420839773</v>
      </c>
      <c r="C5963" s="37">
        <f ca="1">('Win-Draw-Loss'!$B$38+(('Win-Draw-Loss'!$B$39-'Win-Draw-Loss'!$B$38)*A5963)+('Win-Draw-Loss'!$B$38+(('Win-Draw-Loss'!$B$39-'Win-Draw-Loss'!$B$38)*B5963)))/2</f>
        <v>17.369340573162475</v>
      </c>
      <c r="E5963" s="33">
        <f t="shared" ca="1" si="187"/>
        <v>0.2580510640733783</v>
      </c>
      <c r="F5963" s="33">
        <f t="shared" ca="1" si="187"/>
        <v>0.99759066524207596</v>
      </c>
      <c r="G5963" s="37">
        <f ca="1">('Win-Draw-Loss'!$D$38+(('Win-Draw-Loss'!$D$39-'Win-Draw-Loss'!$D$38)*E5963)+('Win-Draw-Loss'!$D$38+(('Win-Draw-Loss'!$D$39-'Win-Draw-Loss'!$D$38)*F5963)))/2</f>
        <v>33.834625939731815</v>
      </c>
      <c r="H5963" s="37"/>
      <c r="I5963" s="3">
        <f ca="1">(G5963-C5963)*600/'Win-Draw-Loss'!$B$42</f>
        <v>32.93057073313868</v>
      </c>
    </row>
    <row r="5964" spans="1:9" x14ac:dyDescent="0.25">
      <c r="A5964" s="33">
        <f t="shared" ca="1" si="186"/>
        <v>0.15155994920036953</v>
      </c>
      <c r="B5964" s="33">
        <f t="shared" ca="1" si="186"/>
        <v>0.5778775686880171</v>
      </c>
      <c r="C5964" s="37">
        <f ca="1">('Win-Draw-Loss'!$B$38+(('Win-Draw-Loss'!$B$39-'Win-Draw-Loss'!$B$38)*A5964)+('Win-Draw-Loss'!$B$38+(('Win-Draw-Loss'!$B$39-'Win-Draw-Loss'!$B$38)*B5964)))/2</f>
        <v>17.294375178883865</v>
      </c>
      <c r="E5964" s="33">
        <f t="shared" ca="1" si="187"/>
        <v>0.2523875123701883</v>
      </c>
      <c r="F5964" s="33">
        <f t="shared" ca="1" si="187"/>
        <v>0.65627954135929567</v>
      </c>
      <c r="G5964" s="37">
        <f ca="1">('Win-Draw-Loss'!$D$38+(('Win-Draw-Loss'!$D$39-'Win-Draw-Loss'!$D$38)*E5964)+('Win-Draw-Loss'!$D$38+(('Win-Draw-Loss'!$D$39-'Win-Draw-Loss'!$D$38)*F5964)))/2</f>
        <v>28.630005805942261</v>
      </c>
      <c r="H5964" s="37"/>
      <c r="I5964" s="3">
        <f ca="1">(G5964-C5964)*600/'Win-Draw-Loss'!$B$42</f>
        <v>22.671261254116793</v>
      </c>
    </row>
    <row r="5965" spans="1:9" x14ac:dyDescent="0.25">
      <c r="A5965" s="33">
        <f t="shared" ca="1" si="186"/>
        <v>0.57691659812057339</v>
      </c>
      <c r="B5965" s="33">
        <f t="shared" ca="1" si="186"/>
        <v>9.3086678137058065E-2</v>
      </c>
      <c r="C5965" s="37">
        <f ca="1">('Win-Draw-Loss'!$B$38+(('Win-Draw-Loss'!$B$39-'Win-Draw-Loss'!$B$38)*A5965)+('Win-Draw-Loss'!$B$38+(('Win-Draw-Loss'!$B$39-'Win-Draw-Loss'!$B$38)*B5965)))/2</f>
        <v>16.700032762576313</v>
      </c>
      <c r="E5965" s="33">
        <f t="shared" ca="1" si="187"/>
        <v>0.59699175367804558</v>
      </c>
      <c r="F5965" s="33">
        <f t="shared" ca="1" si="187"/>
        <v>2.878478434966103E-2</v>
      </c>
      <c r="G5965" s="37">
        <f ca="1">('Win-Draw-Loss'!$D$38+(('Win-Draw-Loss'!$D$39-'Win-Draw-Loss'!$D$38)*E5965)+('Win-Draw-Loss'!$D$38+(('Win-Draw-Loss'!$D$39-'Win-Draw-Loss'!$D$38)*F5965)))/2</f>
        <v>24.386648070415603</v>
      </c>
      <c r="H5965" s="37"/>
      <c r="I5965" s="3">
        <f ca="1">(G5965-C5965)*600/'Win-Draw-Loss'!$B$42</f>
        <v>15.37323061567858</v>
      </c>
    </row>
    <row r="5966" spans="1:9" x14ac:dyDescent="0.25">
      <c r="A5966" s="33">
        <f t="shared" ca="1" si="186"/>
        <v>0.64962687262762242</v>
      </c>
      <c r="B5966" s="33">
        <f t="shared" ca="1" si="186"/>
        <v>0.48338766108952191</v>
      </c>
      <c r="C5966" s="37">
        <f ca="1">('Win-Draw-Loss'!$B$38+(('Win-Draw-Loss'!$B$39-'Win-Draw-Loss'!$B$38)*A5966)+('Win-Draw-Loss'!$B$38+(('Win-Draw-Loss'!$B$39-'Win-Draw-Loss'!$B$38)*B5966)))/2</f>
        <v>21.330145337171444</v>
      </c>
      <c r="E5966" s="33">
        <f t="shared" ca="1" si="187"/>
        <v>0.33866731239524261</v>
      </c>
      <c r="F5966" s="33">
        <f t="shared" ca="1" si="187"/>
        <v>0.8864288193371137</v>
      </c>
      <c r="G5966" s="37">
        <f ca="1">('Win-Draw-Loss'!$D$38+(('Win-Draw-Loss'!$D$39-'Win-Draw-Loss'!$D$38)*E5966)+('Win-Draw-Loss'!$D$38+(('Win-Draw-Loss'!$D$39-'Win-Draw-Loss'!$D$38)*F5966)))/2</f>
        <v>33.376441975985344</v>
      </c>
      <c r="H5966" s="37"/>
      <c r="I5966" s="3">
        <f ca="1">(G5966-C5966)*600/'Win-Draw-Loss'!$B$42</f>
        <v>24.092593277627799</v>
      </c>
    </row>
    <row r="5967" spans="1:9" x14ac:dyDescent="0.25">
      <c r="A5967" s="33">
        <f t="shared" ca="1" si="186"/>
        <v>0.56066670962249332</v>
      </c>
      <c r="B5967" s="33">
        <f t="shared" ca="1" si="186"/>
        <v>8.0863212115013905E-2</v>
      </c>
      <c r="C5967" s="37">
        <f ca="1">('Win-Draw-Loss'!$B$38+(('Win-Draw-Loss'!$B$39-'Win-Draw-Loss'!$B$38)*A5967)+('Win-Draw-Loss'!$B$38+(('Win-Draw-Loss'!$B$39-'Win-Draw-Loss'!$B$38)*B5967)))/2</f>
        <v>16.415299217375072</v>
      </c>
      <c r="E5967" s="33">
        <f t="shared" ca="1" si="187"/>
        <v>0.6145819347971373</v>
      </c>
      <c r="F5967" s="33">
        <f t="shared" ca="1" si="187"/>
        <v>0.47036855833992675</v>
      </c>
      <c r="G5967" s="37">
        <f ca="1">('Win-Draw-Loss'!$D$38+(('Win-Draw-Loss'!$D$39-'Win-Draw-Loss'!$D$38)*E5967)+('Win-Draw-Loss'!$D$38+(('Win-Draw-Loss'!$D$39-'Win-Draw-Loss'!$D$38)*F5967)))/2</f>
        <v>31.274257397055962</v>
      </c>
      <c r="H5967" s="37"/>
      <c r="I5967" s="3">
        <f ca="1">(G5967-C5967)*600/'Win-Draw-Loss'!$B$42</f>
        <v>29.717916359361784</v>
      </c>
    </row>
    <row r="5968" spans="1:9" x14ac:dyDescent="0.25">
      <c r="A5968" s="33">
        <f t="shared" ca="1" si="186"/>
        <v>0.36876633377380386</v>
      </c>
      <c r="B5968" s="33">
        <f t="shared" ca="1" si="186"/>
        <v>0.38756078777882896</v>
      </c>
      <c r="C5968" s="37">
        <f ca="1">('Win-Draw-Loss'!$B$38+(('Win-Draw-Loss'!$B$39-'Win-Draw-Loss'!$B$38)*A5968)+('Win-Draw-Loss'!$B$38+(('Win-Draw-Loss'!$B$39-'Win-Draw-Loss'!$B$38)*B5968)))/2</f>
        <v>17.563271215526328</v>
      </c>
      <c r="E5968" s="33">
        <f t="shared" ca="1" si="187"/>
        <v>0.77528121297352792</v>
      </c>
      <c r="F5968" s="33">
        <f t="shared" ca="1" si="187"/>
        <v>0.21841493519002297</v>
      </c>
      <c r="G5968" s="37">
        <f ca="1">('Win-Draw-Loss'!$D$38+(('Win-Draw-Loss'!$D$39-'Win-Draw-Loss'!$D$38)*E5968)+('Win-Draw-Loss'!$D$38+(('Win-Draw-Loss'!$D$39-'Win-Draw-Loss'!$D$38)*F5968)))/2</f>
        <v>29.905442222453267</v>
      </c>
      <c r="H5968" s="37"/>
      <c r="I5968" s="3">
        <f ca="1">(G5968-C5968)*600/'Win-Draw-Loss'!$B$42</f>
        <v>24.684342013853879</v>
      </c>
    </row>
    <row r="5969" spans="1:9" x14ac:dyDescent="0.25">
      <c r="A5969" s="33">
        <f t="shared" ca="1" si="186"/>
        <v>0.22804996321579962</v>
      </c>
      <c r="B5969" s="33">
        <f t="shared" ca="1" si="186"/>
        <v>0.11400566091403896</v>
      </c>
      <c r="C5969" s="37">
        <f ca="1">('Win-Draw-Loss'!$B$38+(('Win-Draw-Loss'!$B$39-'Win-Draw-Loss'!$B$38)*A5969)+('Win-Draw-Loss'!$B$38+(('Win-Draw-Loss'!$B$39-'Win-Draw-Loss'!$B$38)*B5969)))/2</f>
        <v>13.420556241298385</v>
      </c>
      <c r="E5969" s="33">
        <f t="shared" ca="1" si="187"/>
        <v>0.47442504548106934</v>
      </c>
      <c r="F5969" s="33">
        <f t="shared" ca="1" si="187"/>
        <v>0.99402257731339305</v>
      </c>
      <c r="G5969" s="37">
        <f ca="1">('Win-Draw-Loss'!$D$38+(('Win-Draw-Loss'!$D$39-'Win-Draw-Loss'!$D$38)*E5969)+('Win-Draw-Loss'!$D$38+(('Win-Draw-Loss'!$D$39-'Win-Draw-Loss'!$D$38)*F5969)))/2</f>
        <v>37.026714341916936</v>
      </c>
      <c r="H5969" s="37"/>
      <c r="I5969" s="3">
        <f ca="1">(G5969-C5969)*600/'Win-Draw-Loss'!$B$42</f>
        <v>47.212316201237101</v>
      </c>
    </row>
    <row r="5970" spans="1:9" x14ac:dyDescent="0.25">
      <c r="A5970" s="33">
        <f t="shared" ca="1" si="186"/>
        <v>0.61577967447015269</v>
      </c>
      <c r="B5970" s="33">
        <f t="shared" ca="1" si="186"/>
        <v>0.25578691001305387</v>
      </c>
      <c r="C5970" s="37">
        <f ca="1">('Win-Draw-Loss'!$B$38+(('Win-Draw-Loss'!$B$39-'Win-Draw-Loss'!$B$38)*A5970)+('Win-Draw-Loss'!$B$38+(('Win-Draw-Loss'!$B$39-'Win-Draw-Loss'!$B$38)*B5970)))/2</f>
        <v>18.715665844832067</v>
      </c>
      <c r="E5970" s="33">
        <f t="shared" ca="1" si="187"/>
        <v>0.4416242144024799</v>
      </c>
      <c r="F5970" s="33">
        <f t="shared" ca="1" si="187"/>
        <v>0.3010919368457291</v>
      </c>
      <c r="G5970" s="37">
        <f ca="1">('Win-Draw-Loss'!$D$38+(('Win-Draw-Loss'!$D$39-'Win-Draw-Loss'!$D$38)*E5970)+('Win-Draw-Loss'!$D$38+(('Win-Draw-Loss'!$D$39-'Win-Draw-Loss'!$D$38)*F5970)))/2</f>
        <v>26.140742268723137</v>
      </c>
      <c r="H5970" s="37"/>
      <c r="I5970" s="3">
        <f ca="1">(G5970-C5970)*600/'Win-Draw-Loss'!$B$42</f>
        <v>14.850152847782141</v>
      </c>
    </row>
    <row r="5971" spans="1:9" x14ac:dyDescent="0.25">
      <c r="A5971" s="33">
        <f t="shared" ca="1" si="186"/>
        <v>0.17916218708421605</v>
      </c>
      <c r="B5971" s="33">
        <f t="shared" ca="1" si="186"/>
        <v>0.54272877376714634</v>
      </c>
      <c r="C5971" s="37">
        <f ca="1">('Win-Draw-Loss'!$B$38+(('Win-Draw-Loss'!$B$39-'Win-Draw-Loss'!$B$38)*A5971)+('Win-Draw-Loss'!$B$38+(('Win-Draw-Loss'!$B$39-'Win-Draw-Loss'!$B$38)*B5971)))/2</f>
        <v>17.218909608513624</v>
      </c>
      <c r="E5971" s="33">
        <f t="shared" ca="1" si="187"/>
        <v>5.4853317851596861E-2</v>
      </c>
      <c r="F5971" s="33">
        <f t="shared" ca="1" si="187"/>
        <v>0.76184838727612669</v>
      </c>
      <c r="G5971" s="37">
        <f ca="1">('Win-Draw-Loss'!$D$38+(('Win-Draw-Loss'!$D$39-'Win-Draw-Loss'!$D$38)*E5971)+('Win-Draw-Loss'!$D$38+(('Win-Draw-Loss'!$D$39-'Win-Draw-Loss'!$D$38)*F5971)))/2</f>
        <v>27.250525576915855</v>
      </c>
      <c r="H5971" s="37"/>
      <c r="I5971" s="3">
        <f ca="1">(G5971-C5971)*600/'Win-Draw-Loss'!$B$42</f>
        <v>20.063231936804463</v>
      </c>
    </row>
    <row r="5972" spans="1:9" x14ac:dyDescent="0.25">
      <c r="A5972" s="33">
        <f t="shared" ca="1" si="186"/>
        <v>0.5290356793784865</v>
      </c>
      <c r="B5972" s="33">
        <f t="shared" ca="1" si="186"/>
        <v>0.90270053433959097</v>
      </c>
      <c r="C5972" s="37">
        <f ca="1">('Win-Draw-Loss'!$B$38+(('Win-Draw-Loss'!$B$39-'Win-Draw-Loss'!$B$38)*A5972)+('Win-Draw-Loss'!$B$38+(('Win-Draw-Loss'!$B$39-'Win-Draw-Loss'!$B$38)*B5972)))/2</f>
        <v>24.317362137180773</v>
      </c>
      <c r="E5972" s="33">
        <f t="shared" ca="1" si="187"/>
        <v>0.77715587259654528</v>
      </c>
      <c r="F5972" s="33">
        <f t="shared" ca="1" si="187"/>
        <v>0.3279354906833637</v>
      </c>
      <c r="G5972" s="37">
        <f ca="1">('Win-Draw-Loss'!$D$38+(('Win-Draw-Loss'!$D$39-'Win-Draw-Loss'!$D$38)*E5972)+('Win-Draw-Loss'!$D$38+(('Win-Draw-Loss'!$D$39-'Win-Draw-Loss'!$D$38)*F5972)))/2</f>
        <v>31.576370449198635</v>
      </c>
      <c r="H5972" s="37"/>
      <c r="I5972" s="3">
        <f ca="1">(G5972-C5972)*600/'Win-Draw-Loss'!$B$42</f>
        <v>14.518016624035724</v>
      </c>
    </row>
    <row r="5973" spans="1:9" x14ac:dyDescent="0.25">
      <c r="A5973" s="33">
        <f t="shared" ca="1" si="186"/>
        <v>0.18571363207012426</v>
      </c>
      <c r="B5973" s="33">
        <f t="shared" ca="1" si="186"/>
        <v>0.15498000367138154</v>
      </c>
      <c r="C5973" s="37">
        <f ca="1">('Win-Draw-Loss'!$B$38+(('Win-Draw-Loss'!$B$39-'Win-Draw-Loss'!$B$38)*A5973)+('Win-Draw-Loss'!$B$38+(('Win-Draw-Loss'!$B$39-'Win-Draw-Loss'!$B$38)*B5973)))/2</f>
        <v>13.406936357415058</v>
      </c>
      <c r="E5973" s="33">
        <f t="shared" ca="1" si="187"/>
        <v>0.88787863473873452</v>
      </c>
      <c r="F5973" s="33">
        <f t="shared" ca="1" si="187"/>
        <v>0.53181308606122091</v>
      </c>
      <c r="G5973" s="37">
        <f ca="1">('Win-Draw-Loss'!$D$38+(('Win-Draw-Loss'!$D$39-'Win-Draw-Loss'!$D$38)*E5973)+('Win-Draw-Loss'!$D$38+(('Win-Draw-Loss'!$D$39-'Win-Draw-Loss'!$D$38)*F5973)))/2</f>
        <v>36.295375811999335</v>
      </c>
      <c r="H5973" s="37"/>
      <c r="I5973" s="3">
        <f ca="1">(G5973-C5973)*600/'Win-Draw-Loss'!$B$42</f>
        <v>45.776878909168559</v>
      </c>
    </row>
    <row r="5974" spans="1:9" x14ac:dyDescent="0.25">
      <c r="A5974" s="33">
        <f t="shared" ca="1" si="186"/>
        <v>0.46089680859730986</v>
      </c>
      <c r="B5974" s="33">
        <f t="shared" ca="1" si="186"/>
        <v>3.5660876065995661E-2</v>
      </c>
      <c r="C5974" s="37">
        <f ca="1">('Win-Draw-Loss'!$B$38+(('Win-Draw-Loss'!$B$39-'Win-Draw-Loss'!$B$38)*A5974)+('Win-Draw-Loss'!$B$38+(('Win-Draw-Loss'!$B$39-'Win-Draw-Loss'!$B$38)*B5974)))/2</f>
        <v>14.965576846633056</v>
      </c>
      <c r="E5974" s="33">
        <f t="shared" ca="1" si="187"/>
        <v>0.29090946408715246</v>
      </c>
      <c r="F5974" s="33">
        <f t="shared" ca="1" si="187"/>
        <v>0.94497958586590547</v>
      </c>
      <c r="G5974" s="37">
        <f ca="1">('Win-Draw-Loss'!$D$38+(('Win-Draw-Loss'!$D$39-'Win-Draw-Loss'!$D$38)*E5974)+('Win-Draw-Loss'!$D$38+(('Win-Draw-Loss'!$D$39-'Win-Draw-Loss'!$D$38)*F5974)))/2</f>
        <v>33.538335749295868</v>
      </c>
      <c r="H5974" s="37"/>
      <c r="I5974" s="3">
        <f ca="1">(G5974-C5974)*600/'Win-Draw-Loss'!$B$42</f>
        <v>37.145517805325625</v>
      </c>
    </row>
    <row r="5975" spans="1:9" x14ac:dyDescent="0.25">
      <c r="A5975" s="33">
        <f t="shared" ca="1" si="186"/>
        <v>0.49332578911005509</v>
      </c>
      <c r="B5975" s="33">
        <f t="shared" ca="1" si="186"/>
        <v>0.90023029466520588</v>
      </c>
      <c r="C5975" s="37">
        <f ca="1">('Win-Draw-Loss'!$B$38+(('Win-Draw-Loss'!$B$39-'Win-Draw-Loss'!$B$38)*A5975)+('Win-Draw-Loss'!$B$38+(('Win-Draw-Loss'!$B$39-'Win-Draw-Loss'!$B$38)*B5975)))/2</f>
        <v>23.935560837752611</v>
      </c>
      <c r="E5975" s="33">
        <f t="shared" ca="1" si="187"/>
        <v>0.84559905246528033</v>
      </c>
      <c r="F5975" s="33">
        <f t="shared" ca="1" si="187"/>
        <v>0.15486267012404054</v>
      </c>
      <c r="G5975" s="37">
        <f ca="1">('Win-Draw-Loss'!$D$38+(('Win-Draw-Loss'!$D$39-'Win-Draw-Loss'!$D$38)*E5975)+('Win-Draw-Loss'!$D$38+(('Win-Draw-Loss'!$D$39-'Win-Draw-Loss'!$D$38)*F5975)))/2</f>
        <v>30.006925838839816</v>
      </c>
      <c r="H5975" s="37"/>
      <c r="I5975" s="3">
        <f ca="1">(G5975-C5975)*600/'Win-Draw-Loss'!$B$42</f>
        <v>12.14273000217441</v>
      </c>
    </row>
    <row r="5976" spans="1:9" x14ac:dyDescent="0.25">
      <c r="A5976" s="33">
        <f t="shared" ca="1" si="186"/>
        <v>0.62533716013067675</v>
      </c>
      <c r="B5976" s="33">
        <f t="shared" ca="1" si="186"/>
        <v>0.24226175288280238</v>
      </c>
      <c r="C5976" s="37">
        <f ca="1">('Win-Draw-Loss'!$B$38+(('Win-Draw-Loss'!$B$39-'Win-Draw-Loss'!$B$38)*A5976)+('Win-Draw-Loss'!$B$38+(('Win-Draw-Loss'!$B$39-'Win-Draw-Loss'!$B$38)*B5976)))/2</f>
        <v>18.675989130134791</v>
      </c>
      <c r="E5976" s="33">
        <f t="shared" ca="1" si="187"/>
        <v>0.38941013433270744</v>
      </c>
      <c r="F5976" s="33">
        <f t="shared" ca="1" si="187"/>
        <v>0.75796655807735447</v>
      </c>
      <c r="G5976" s="37">
        <f ca="1">('Win-Draw-Loss'!$D$38+(('Win-Draw-Loss'!$D$39-'Win-Draw-Loss'!$D$38)*E5976)+('Win-Draw-Loss'!$D$38+(('Win-Draw-Loss'!$D$39-'Win-Draw-Loss'!$D$38)*F5976)))/2</f>
        <v>32.210650386150931</v>
      </c>
      <c r="H5976" s="37"/>
      <c r="I5976" s="3">
        <f ca="1">(G5976-C5976)*600/'Win-Draw-Loss'!$B$42</f>
        <v>27.069322512032279</v>
      </c>
    </row>
    <row r="5977" spans="1:9" x14ac:dyDescent="0.25">
      <c r="A5977" s="33">
        <f t="shared" ca="1" si="186"/>
        <v>0.50508374907832432</v>
      </c>
      <c r="B5977" s="33">
        <f t="shared" ca="1" si="186"/>
        <v>0.37777636490360855</v>
      </c>
      <c r="C5977" s="37">
        <f ca="1">('Win-Draw-Loss'!$B$38+(('Win-Draw-Loss'!$B$39-'Win-Draw-Loss'!$B$38)*A5977)+('Win-Draw-Loss'!$B$38+(('Win-Draw-Loss'!$B$39-'Win-Draw-Loss'!$B$38)*B5977)))/2</f>
        <v>18.828601139819327</v>
      </c>
      <c r="E5977" s="33">
        <f t="shared" ca="1" si="187"/>
        <v>0.13360664308099968</v>
      </c>
      <c r="F5977" s="33">
        <f t="shared" ca="1" si="187"/>
        <v>0.14316346595436125</v>
      </c>
      <c r="G5977" s="37">
        <f ca="1">('Win-Draw-Loss'!$D$38+(('Win-Draw-Loss'!$D$39-'Win-Draw-Loss'!$D$38)*E5977)+('Win-Draw-Loss'!$D$38+(('Win-Draw-Loss'!$D$39-'Win-Draw-Loss'!$D$38)*F5977)))/2</f>
        <v>19.151551635530417</v>
      </c>
      <c r="H5977" s="37"/>
      <c r="I5977" s="3">
        <f ca="1">(G5977-C5977)*600/'Win-Draw-Loss'!$B$42</f>
        <v>0.64590099142218094</v>
      </c>
    </row>
    <row r="5978" spans="1:9" x14ac:dyDescent="0.25">
      <c r="A5978" s="33">
        <f t="shared" ca="1" si="186"/>
        <v>0.74117674338375239</v>
      </c>
      <c r="B5978" s="33">
        <f t="shared" ca="1" si="186"/>
        <v>0.34570179076268537</v>
      </c>
      <c r="C5978" s="37">
        <f ca="1">('Win-Draw-Loss'!$B$38+(('Win-Draw-Loss'!$B$39-'Win-Draw-Loss'!$B$38)*A5978)+('Win-Draw-Loss'!$B$38+(('Win-Draw-Loss'!$B$39-'Win-Draw-Loss'!$B$38)*B5978)))/2</f>
        <v>20.868785341464378</v>
      </c>
      <c r="E5978" s="33">
        <f t="shared" ca="1" si="187"/>
        <v>0.75581559823751632</v>
      </c>
      <c r="F5978" s="33">
        <f t="shared" ca="1" si="187"/>
        <v>0.65060691520403313</v>
      </c>
      <c r="G5978" s="37">
        <f ca="1">('Win-Draw-Loss'!$D$38+(('Win-Draw-Loss'!$D$39-'Win-Draw-Loss'!$D$38)*E5978)+('Win-Draw-Loss'!$D$38+(('Win-Draw-Loss'!$D$39-'Win-Draw-Loss'!$D$38)*F5978)))/2</f>
        <v>36.096337701623241</v>
      </c>
      <c r="H5978" s="37"/>
      <c r="I5978" s="3">
        <f ca="1">(G5978-C5978)*600/'Win-Draw-Loss'!$B$42</f>
        <v>30.455104720317728</v>
      </c>
    </row>
    <row r="5979" spans="1:9" x14ac:dyDescent="0.25">
      <c r="A5979" s="33">
        <f t="shared" ca="1" si="186"/>
        <v>0.48569786102593648</v>
      </c>
      <c r="B5979" s="33">
        <f t="shared" ca="1" si="186"/>
        <v>0.11798398065135185</v>
      </c>
      <c r="C5979" s="37">
        <f ca="1">('Win-Draw-Loss'!$B$38+(('Win-Draw-Loss'!$B$39-'Win-Draw-Loss'!$B$38)*A5979)+('Win-Draw-Loss'!$B$38+(('Win-Draw-Loss'!$B$39-'Win-Draw-Loss'!$B$38)*B5979)))/2</f>
        <v>16.036818416772881</v>
      </c>
      <c r="E5979" s="33">
        <f t="shared" ca="1" si="187"/>
        <v>0.44588982141632993</v>
      </c>
      <c r="F5979" s="33">
        <f t="shared" ca="1" si="187"/>
        <v>0.90501199763147455</v>
      </c>
      <c r="G5979" s="37">
        <f ca="1">('Win-Draw-Loss'!$D$38+(('Win-Draw-Loss'!$D$39-'Win-Draw-Loss'!$D$38)*E5979)+('Win-Draw-Loss'!$D$38+(('Win-Draw-Loss'!$D$39-'Win-Draw-Loss'!$D$38)*F5979)))/2</f>
        <v>35.263527285717068</v>
      </c>
      <c r="H5979" s="37"/>
      <c r="I5979" s="3">
        <f ca="1">(G5979-C5979)*600/'Win-Draw-Loss'!$B$42</f>
        <v>38.453417737888373</v>
      </c>
    </row>
    <row r="5980" spans="1:9" x14ac:dyDescent="0.25">
      <c r="A5980" s="33">
        <f t="shared" ca="1" si="186"/>
        <v>0.45932408747684028</v>
      </c>
      <c r="B5980" s="33">
        <f t="shared" ca="1" si="186"/>
        <v>0.58975340341147908</v>
      </c>
      <c r="C5980" s="37">
        <f ca="1">('Win-Draw-Loss'!$B$38+(('Win-Draw-Loss'!$B$39-'Win-Draw-Loss'!$B$38)*A5980)+('Win-Draw-Loss'!$B$38+(('Win-Draw-Loss'!$B$39-'Win-Draw-Loss'!$B$38)*B5980)))/2</f>
        <v>20.490774908883196</v>
      </c>
      <c r="E5980" s="33">
        <f t="shared" ca="1" si="187"/>
        <v>6.0081066022227292E-3</v>
      </c>
      <c r="F5980" s="33">
        <f t="shared" ca="1" si="187"/>
        <v>0.22225401325406691</v>
      </c>
      <c r="G5980" s="37">
        <f ca="1">('Win-Draw-Loss'!$D$38+(('Win-Draw-Loss'!$D$39-'Win-Draw-Loss'!$D$38)*E5980)+('Win-Draw-Loss'!$D$38+(('Win-Draw-Loss'!$D$39-'Win-Draw-Loss'!$D$38)*F5980)))/2</f>
        <v>18.423931797844347</v>
      </c>
      <c r="H5980" s="37"/>
      <c r="I5980" s="3">
        <f ca="1">(G5980-C5980)*600/'Win-Draw-Loss'!$B$42</f>
        <v>-4.1336862220776993</v>
      </c>
    </row>
    <row r="5981" spans="1:9" x14ac:dyDescent="0.25">
      <c r="A5981" s="33">
        <f t="shared" ca="1" si="186"/>
        <v>0.7546049394134261</v>
      </c>
      <c r="B5981" s="33">
        <f t="shared" ca="1" si="186"/>
        <v>0.74375727163992411</v>
      </c>
      <c r="C5981" s="37">
        <f ca="1">('Win-Draw-Loss'!$B$38+(('Win-Draw-Loss'!$B$39-'Win-Draw-Loss'!$B$38)*A5981)+('Win-Draw-Loss'!$B$38+(('Win-Draw-Loss'!$B$39-'Win-Draw-Loss'!$B$38)*B5981)))/2</f>
        <v>24.983622110533503</v>
      </c>
      <c r="E5981" s="33">
        <f t="shared" ca="1" si="187"/>
        <v>5.9923908609318399E-2</v>
      </c>
      <c r="F5981" s="33">
        <f t="shared" ca="1" si="187"/>
        <v>0.11920193655311206</v>
      </c>
      <c r="G5981" s="37">
        <f ca="1">('Win-Draw-Loss'!$D$38+(('Win-Draw-Loss'!$D$39-'Win-Draw-Loss'!$D$38)*E5981)+('Win-Draw-Loss'!$D$38+(('Win-Draw-Loss'!$D$39-'Win-Draw-Loss'!$D$38)*F5981)))/2</f>
        <v>17.686887677436456</v>
      </c>
      <c r="H5981" s="37"/>
      <c r="I5981" s="3">
        <f ca="1">(G5981-C5981)*600/'Win-Draw-Loss'!$B$42</f>
        <v>-14.593468866194096</v>
      </c>
    </row>
    <row r="5982" spans="1:9" x14ac:dyDescent="0.25">
      <c r="A5982" s="33">
        <f t="shared" ca="1" si="186"/>
        <v>0.21595667539747132</v>
      </c>
      <c r="B5982" s="33">
        <f t="shared" ca="1" si="186"/>
        <v>0.59103862079535807</v>
      </c>
      <c r="C5982" s="37">
        <f ca="1">('Win-Draw-Loss'!$B$38+(('Win-Draw-Loss'!$B$39-'Win-Draw-Loss'!$B$38)*A5982)+('Win-Draw-Loss'!$B$38+(('Win-Draw-Loss'!$B$39-'Win-Draw-Loss'!$B$38)*B5982)))/2</f>
        <v>18.069952961928294</v>
      </c>
      <c r="E5982" s="33">
        <f t="shared" ca="1" si="187"/>
        <v>0.7288100685497404</v>
      </c>
      <c r="F5982" s="33">
        <f t="shared" ca="1" si="187"/>
        <v>0.962634828374061</v>
      </c>
      <c r="G5982" s="37">
        <f ca="1">('Win-Draw-Loss'!$D$38+(('Win-Draw-Loss'!$D$39-'Win-Draw-Loss'!$D$38)*E5982)+('Win-Draw-Loss'!$D$38+(('Win-Draw-Loss'!$D$39-'Win-Draw-Loss'!$D$38)*F5982)))/2</f>
        <v>40.371673453857021</v>
      </c>
      <c r="H5982" s="37"/>
      <c r="I5982" s="3">
        <f ca="1">(G5982-C5982)*600/'Win-Draw-Loss'!$B$42</f>
        <v>44.603440983857453</v>
      </c>
    </row>
    <row r="5983" spans="1:9" x14ac:dyDescent="0.25">
      <c r="A5983" s="33">
        <f t="shared" ca="1" si="186"/>
        <v>2.9921129075578756E-2</v>
      </c>
      <c r="B5983" s="33">
        <f t="shared" ca="1" si="186"/>
        <v>0.33892742850769397</v>
      </c>
      <c r="C5983" s="37">
        <f ca="1">('Win-Draw-Loss'!$B$38+(('Win-Draw-Loss'!$B$39-'Win-Draw-Loss'!$B$38)*A5983)+('Win-Draw-Loss'!$B$38+(('Win-Draw-Loss'!$B$39-'Win-Draw-Loss'!$B$38)*B5983)))/2</f>
        <v>13.688485575832727</v>
      </c>
      <c r="E5983" s="33">
        <f t="shared" ca="1" si="187"/>
        <v>0.34568909092500644</v>
      </c>
      <c r="F5983" s="33">
        <f t="shared" ca="1" si="187"/>
        <v>0.51502460378673542</v>
      </c>
      <c r="G5983" s="37">
        <f ca="1">('Win-Draw-Loss'!$D$38+(('Win-Draw-Loss'!$D$39-'Win-Draw-Loss'!$D$38)*E5983)+('Win-Draw-Loss'!$D$38+(('Win-Draw-Loss'!$D$39-'Win-Draw-Loss'!$D$38)*F5983)))/2</f>
        <v>27.91070542067613</v>
      </c>
      <c r="H5983" s="37"/>
      <c r="I5983" s="3">
        <f ca="1">(G5983-C5983)*600/'Win-Draw-Loss'!$B$42</f>
        <v>28.444439689686806</v>
      </c>
    </row>
    <row r="5984" spans="1:9" x14ac:dyDescent="0.25">
      <c r="A5984" s="33">
        <f t="shared" ca="1" si="186"/>
        <v>0.35791778465271507</v>
      </c>
      <c r="B5984" s="33">
        <f t="shared" ca="1" si="186"/>
        <v>0.48400644431781792</v>
      </c>
      <c r="C5984" s="37">
        <f ca="1">('Win-Draw-Loss'!$B$38+(('Win-Draw-Loss'!$B$39-'Win-Draw-Loss'!$B$38)*A5984)+('Win-Draw-Loss'!$B$38+(('Win-Draw-Loss'!$B$39-'Win-Draw-Loss'!$B$38)*B5984)))/2</f>
        <v>18.419242289705331</v>
      </c>
      <c r="E5984" s="33">
        <f t="shared" ca="1" si="187"/>
        <v>0.73728574244968392</v>
      </c>
      <c r="F5984" s="33">
        <f t="shared" ca="1" si="187"/>
        <v>0.2018532750347144</v>
      </c>
      <c r="G5984" s="37">
        <f ca="1">('Win-Draw-Loss'!$D$38+(('Win-Draw-Loss'!$D$39-'Win-Draw-Loss'!$D$38)*E5984)+('Win-Draw-Loss'!$D$38+(('Win-Draw-Loss'!$D$39-'Win-Draw-Loss'!$D$38)*F5984)))/2</f>
        <v>29.087085262265973</v>
      </c>
      <c r="H5984" s="37"/>
      <c r="I5984" s="3">
        <f ca="1">(G5984-C5984)*600/'Win-Draw-Loss'!$B$42</f>
        <v>21.335685945121284</v>
      </c>
    </row>
    <row r="5985" spans="1:9" x14ac:dyDescent="0.25">
      <c r="A5985" s="33">
        <f t="shared" ca="1" si="186"/>
        <v>0.58754630410375497</v>
      </c>
      <c r="B5985" s="33">
        <f t="shared" ca="1" si="186"/>
        <v>0.44875048692776343</v>
      </c>
      <c r="C5985" s="37">
        <f ca="1">('Win-Draw-Loss'!$B$38+(('Win-Draw-Loss'!$B$39-'Win-Draw-Loss'!$B$38)*A5985)+('Win-Draw-Loss'!$B$38+(('Win-Draw-Loss'!$B$39-'Win-Draw-Loss'!$B$38)*B5985)))/2</f>
        <v>20.362967910315184</v>
      </c>
      <c r="E5985" s="33">
        <f t="shared" ca="1" si="187"/>
        <v>0.70741839511286786</v>
      </c>
      <c r="F5985" s="33">
        <f t="shared" ca="1" si="187"/>
        <v>0.88598782071458493</v>
      </c>
      <c r="G5985" s="37">
        <f ca="1">('Win-Draw-Loss'!$D$38+(('Win-Draw-Loss'!$D$39-'Win-Draw-Loss'!$D$38)*E5985)+('Win-Draw-Loss'!$D$38+(('Win-Draw-Loss'!$D$39-'Win-Draw-Loss'!$D$38)*F5985)))/2</f>
        <v>38.901093237411793</v>
      </c>
      <c r="H5985" s="37"/>
      <c r="I5985" s="3">
        <f ca="1">(G5985-C5985)*600/'Win-Draw-Loss'!$B$42</f>
        <v>37.076250654193217</v>
      </c>
    </row>
    <row r="5986" spans="1:9" x14ac:dyDescent="0.25">
      <c r="A5986" s="33">
        <f t="shared" ca="1" si="186"/>
        <v>0.14779241365849749</v>
      </c>
      <c r="B5986" s="33">
        <f t="shared" ca="1" si="186"/>
        <v>0.4945617033683869</v>
      </c>
      <c r="C5986" s="37">
        <f ca="1">('Win-Draw-Loss'!$B$38+(('Win-Draw-Loss'!$B$39-'Win-Draw-Loss'!$B$38)*A5986)+('Win-Draw-Loss'!$B$38+(('Win-Draw-Loss'!$B$39-'Win-Draw-Loss'!$B$38)*B5986)))/2</f>
        <v>16.423541170268845</v>
      </c>
      <c r="E5986" s="33">
        <f t="shared" ca="1" si="187"/>
        <v>0.48619160278804641</v>
      </c>
      <c r="F5986" s="33">
        <f t="shared" ca="1" si="187"/>
        <v>0.57667325606405251</v>
      </c>
      <c r="G5986" s="37">
        <f ca="1">('Win-Draw-Loss'!$D$38+(('Win-Draw-Loss'!$D$39-'Win-Draw-Loss'!$D$38)*E5986)+('Win-Draw-Loss'!$D$38+(('Win-Draw-Loss'!$D$39-'Win-Draw-Loss'!$D$38)*F5986)))/2</f>
        <v>30.942972882781483</v>
      </c>
      <c r="H5986" s="37"/>
      <c r="I5986" s="3">
        <f ca="1">(G5986-C5986)*600/'Win-Draw-Loss'!$B$42</f>
        <v>29.038863425025276</v>
      </c>
    </row>
    <row r="5987" spans="1:9" x14ac:dyDescent="0.25">
      <c r="A5987" s="33">
        <f t="shared" ca="1" si="186"/>
        <v>0.63531550049895147</v>
      </c>
      <c r="B5987" s="33">
        <f t="shared" ca="1" si="186"/>
        <v>0.57270447040400996</v>
      </c>
      <c r="C5987" s="37">
        <f ca="1">('Win-Draw-Loss'!$B$38+(('Win-Draw-Loss'!$B$39-'Win-Draw-Loss'!$B$38)*A5987)+('Win-Draw-Loss'!$B$38+(('Win-Draw-Loss'!$B$39-'Win-Draw-Loss'!$B$38)*B5987)))/2</f>
        <v>22.080199709029614</v>
      </c>
      <c r="E5987" s="33">
        <f t="shared" ca="1" si="187"/>
        <v>0.67635604983310682</v>
      </c>
      <c r="F5987" s="33">
        <f t="shared" ca="1" si="187"/>
        <v>0.53521019682518423</v>
      </c>
      <c r="G5987" s="37">
        <f ca="1">('Win-Draw-Loss'!$D$38+(('Win-Draw-Loss'!$D$39-'Win-Draw-Loss'!$D$38)*E5987)+('Win-Draw-Loss'!$D$38+(('Win-Draw-Loss'!$D$39-'Win-Draw-Loss'!$D$38)*F5987)))/2</f>
        <v>33.173493699874371</v>
      </c>
      <c r="H5987" s="37"/>
      <c r="I5987" s="3">
        <f ca="1">(G5987-C5987)*600/'Win-Draw-Loss'!$B$42</f>
        <v>22.186587981689513</v>
      </c>
    </row>
    <row r="5988" spans="1:9" x14ac:dyDescent="0.25">
      <c r="A5988" s="33">
        <f t="shared" ca="1" si="186"/>
        <v>0.17448722451288279</v>
      </c>
      <c r="B5988" s="33">
        <f t="shared" ca="1" si="186"/>
        <v>0.27649256560788016</v>
      </c>
      <c r="C5988" s="37">
        <f ca="1">('Win-Draw-Loss'!$B$38+(('Win-Draw-Loss'!$B$39-'Win-Draw-Loss'!$B$38)*A5988)+('Win-Draw-Loss'!$B$38+(('Win-Draw-Loss'!$B$39-'Win-Draw-Loss'!$B$38)*B5988)))/2</f>
        <v>14.50979790120763</v>
      </c>
      <c r="E5988" s="33">
        <f t="shared" ca="1" si="187"/>
        <v>0.33142185812187586</v>
      </c>
      <c r="F5988" s="33">
        <f t="shared" ca="1" si="187"/>
        <v>0.14422544998258713</v>
      </c>
      <c r="G5988" s="37">
        <f ca="1">('Win-Draw-Loss'!$D$38+(('Win-Draw-Loss'!$D$39-'Win-Draw-Loss'!$D$38)*E5988)+('Win-Draw-Loss'!$D$38+(('Win-Draw-Loss'!$D$39-'Win-Draw-Loss'!$D$38)*F5988)))/2</f>
        <v>22.134709621566945</v>
      </c>
      <c r="H5988" s="37"/>
      <c r="I5988" s="3">
        <f ca="1">(G5988-C5988)*600/'Win-Draw-Loss'!$B$42</f>
        <v>15.249823440718629</v>
      </c>
    </row>
    <row r="5989" spans="1:9" x14ac:dyDescent="0.25">
      <c r="A5989" s="33">
        <f t="shared" ca="1" si="186"/>
        <v>0.86286329715409327</v>
      </c>
      <c r="B5989" s="33">
        <f t="shared" ca="1" si="186"/>
        <v>0.22407801468752386</v>
      </c>
      <c r="C5989" s="37">
        <f ca="1">('Win-Draw-Loss'!$B$38+(('Win-Draw-Loss'!$B$39-'Win-Draw-Loss'!$B$38)*A5989)+('Win-Draw-Loss'!$B$38+(('Win-Draw-Loss'!$B$39-'Win-Draw-Loss'!$B$38)*B5989)))/2</f>
        <v>20.869413118416169</v>
      </c>
      <c r="E5989" s="33">
        <f t="shared" ca="1" si="187"/>
        <v>0.27778012366776184</v>
      </c>
      <c r="F5989" s="33">
        <f t="shared" ca="1" si="187"/>
        <v>9.5192870229521276E-2</v>
      </c>
      <c r="G5989" s="37">
        <f ca="1">('Win-Draw-Loss'!$D$38+(('Win-Draw-Loss'!$D$39-'Win-Draw-Loss'!$D$38)*E5989)+('Win-Draw-Loss'!$D$38+(('Win-Draw-Loss'!$D$39-'Win-Draw-Loss'!$D$38)*F5989)))/2</f>
        <v>20.594594908459246</v>
      </c>
      <c r="H5989" s="37"/>
      <c r="I5989" s="3">
        <f ca="1">(G5989-C5989)*600/'Win-Draw-Loss'!$B$42</f>
        <v>-0.54963641991384549</v>
      </c>
    </row>
    <row r="5990" spans="1:9" x14ac:dyDescent="0.25">
      <c r="A5990" s="33">
        <f t="shared" ca="1" si="186"/>
        <v>0.86919891816035888</v>
      </c>
      <c r="B5990" s="33">
        <f t="shared" ca="1" si="186"/>
        <v>0.35477210868870079</v>
      </c>
      <c r="C5990" s="37">
        <f ca="1">('Win-Draw-Loss'!$B$38+(('Win-Draw-Loss'!$B$39-'Win-Draw-Loss'!$B$38)*A5990)+('Win-Draw-Loss'!$B$38+(('Win-Draw-Loss'!$B$39-'Win-Draw-Loss'!$B$38)*B5990)))/2</f>
        <v>22.239710268490597</v>
      </c>
      <c r="E5990" s="33">
        <f t="shared" ca="1" si="187"/>
        <v>0.53192880703973988</v>
      </c>
      <c r="F5990" s="33">
        <f t="shared" ca="1" si="187"/>
        <v>0.73625851159564015</v>
      </c>
      <c r="G5990" s="37">
        <f ca="1">('Win-Draw-Loss'!$D$38+(('Win-Draw-Loss'!$D$39-'Win-Draw-Loss'!$D$38)*E5990)+('Win-Draw-Loss'!$D$38+(('Win-Draw-Loss'!$D$39-'Win-Draw-Loss'!$D$38)*F5990)))/2</f>
        <v>34.022809779530704</v>
      </c>
      <c r="H5990" s="37"/>
      <c r="I5990" s="3">
        <f ca="1">(G5990-C5990)*600/'Win-Draw-Loss'!$B$42</f>
        <v>23.566199022080212</v>
      </c>
    </row>
    <row r="5991" spans="1:9" x14ac:dyDescent="0.25">
      <c r="A5991" s="33">
        <f t="shared" ca="1" si="186"/>
        <v>0.92882349922599627</v>
      </c>
      <c r="B5991" s="33">
        <f t="shared" ca="1" si="186"/>
        <v>0.91191909332628063</v>
      </c>
      <c r="C5991" s="37">
        <f ca="1">('Win-Draw-Loss'!$B$38+(('Win-Draw-Loss'!$B$39-'Win-Draw-Loss'!$B$38)*A5991)+('Win-Draw-Loss'!$B$38+(('Win-Draw-Loss'!$B$39-'Win-Draw-Loss'!$B$38)*B5991)))/2</f>
        <v>28.407425925522769</v>
      </c>
      <c r="E5991" s="33">
        <f t="shared" ca="1" si="187"/>
        <v>0.74234424068052529</v>
      </c>
      <c r="F5991" s="33">
        <f t="shared" ca="1" si="187"/>
        <v>0.43720857334147822</v>
      </c>
      <c r="G5991" s="37">
        <f ca="1">('Win-Draw-Loss'!$D$38+(('Win-Draw-Loss'!$D$39-'Win-Draw-Loss'!$D$38)*E5991)+('Win-Draw-Loss'!$D$38+(('Win-Draw-Loss'!$D$39-'Win-Draw-Loss'!$D$38)*F5991)))/2</f>
        <v>32.693292210330057</v>
      </c>
      <c r="H5991" s="37"/>
      <c r="I5991" s="3">
        <f ca="1">(G5991-C5991)*600/'Win-Draw-Loss'!$B$42</f>
        <v>8.571732569614575</v>
      </c>
    </row>
    <row r="5992" spans="1:9" x14ac:dyDescent="0.25">
      <c r="A5992" s="33">
        <f t="shared" ca="1" si="186"/>
        <v>0.13260670443670508</v>
      </c>
      <c r="B5992" s="33">
        <f t="shared" ca="1" si="186"/>
        <v>0.75533434644744091</v>
      </c>
      <c r="C5992" s="37">
        <f ca="1">('Win-Draw-Loss'!$B$38+(('Win-Draw-Loss'!$B$39-'Win-Draw-Loss'!$B$38)*A5992)+('Win-Draw-Loss'!$B$38+(('Win-Draw-Loss'!$B$39-'Win-Draw-Loss'!$B$38)*B5992)))/2</f>
        <v>18.87941050884146</v>
      </c>
      <c r="E5992" s="33">
        <f t="shared" ca="1" si="187"/>
        <v>0.66799533364164176</v>
      </c>
      <c r="F5992" s="33">
        <f t="shared" ca="1" si="187"/>
        <v>0.66647429694969784</v>
      </c>
      <c r="G5992" s="37">
        <f ca="1">('Win-Draw-Loss'!$D$38+(('Win-Draw-Loss'!$D$39-'Win-Draw-Loss'!$D$38)*E5992)+('Win-Draw-Loss'!$D$38+(('Win-Draw-Loss'!$D$39-'Win-Draw-Loss'!$D$38)*F5992)))/2</f>
        <v>35.017044458870096</v>
      </c>
      <c r="H5992" s="37"/>
      <c r="I5992" s="3">
        <f ca="1">(G5992-C5992)*600/'Win-Draw-Loss'!$B$42</f>
        <v>32.275267900057273</v>
      </c>
    </row>
    <row r="5993" spans="1:9" x14ac:dyDescent="0.25">
      <c r="A5993" s="33">
        <f t="shared" ca="1" si="186"/>
        <v>0.56802954477764445</v>
      </c>
      <c r="B5993" s="33">
        <f t="shared" ca="1" si="186"/>
        <v>0.68397437117657145</v>
      </c>
      <c r="C5993" s="37">
        <f ca="1">('Win-Draw-Loss'!$B$38+(('Win-Draw-Loss'!$B$39-'Win-Draw-Loss'!$B$38)*A5993)+('Win-Draw-Loss'!$B$38+(('Win-Draw-Loss'!$B$39-'Win-Draw-Loss'!$B$38)*B5993)))/2</f>
        <v>22.520039159542158</v>
      </c>
      <c r="E5993" s="33">
        <f t="shared" ca="1" si="187"/>
        <v>0.2844888536443595</v>
      </c>
      <c r="F5993" s="33">
        <f t="shared" ca="1" si="187"/>
        <v>0.72111259695762797</v>
      </c>
      <c r="G5993" s="37">
        <f ca="1">('Win-Draw-Loss'!$D$38+(('Win-Draw-Loss'!$D$39-'Win-Draw-Loss'!$D$38)*E5993)+('Win-Draw-Loss'!$D$38+(('Win-Draw-Loss'!$D$39-'Win-Draw-Loss'!$D$38)*F5993)))/2</f>
        <v>30.084021759029813</v>
      </c>
      <c r="H5993" s="37"/>
      <c r="I5993" s="3">
        <f ca="1">(G5993-C5993)*600/'Win-Draw-Loss'!$B$42</f>
        <v>15.127965198975311</v>
      </c>
    </row>
    <row r="5994" spans="1:9" x14ac:dyDescent="0.25">
      <c r="A5994" s="33">
        <f t="shared" ca="1" si="186"/>
        <v>0.25195812656678918</v>
      </c>
      <c r="B5994" s="33">
        <f t="shared" ca="1" si="186"/>
        <v>0.22986509024294111</v>
      </c>
      <c r="C5994" s="37">
        <f ca="1">('Win-Draw-Loss'!$B$38+(('Win-Draw-Loss'!$B$39-'Win-Draw-Loss'!$B$38)*A5994)+('Win-Draw-Loss'!$B$38+(('Win-Draw-Loss'!$B$39-'Win-Draw-Loss'!$B$38)*B5994)))/2</f>
        <v>14.818232168097303</v>
      </c>
      <c r="E5994" s="33">
        <f t="shared" ca="1" si="187"/>
        <v>0.20171367590429401</v>
      </c>
      <c r="F5994" s="33">
        <f t="shared" ca="1" si="187"/>
        <v>7.6531806187694951E-2</v>
      </c>
      <c r="G5994" s="37">
        <f ca="1">('Win-Draw-Loss'!$D$38+(('Win-Draw-Loss'!$D$39-'Win-Draw-Loss'!$D$38)*E5994)+('Win-Draw-Loss'!$D$38+(('Win-Draw-Loss'!$D$39-'Win-Draw-Loss'!$D$38)*F5994)))/2</f>
        <v>19.173682231379836</v>
      </c>
      <c r="H5994" s="37"/>
      <c r="I5994" s="3">
        <f ca="1">(G5994-C5994)*600/'Win-Draw-Loss'!$B$42</f>
        <v>8.7109001265650647</v>
      </c>
    </row>
    <row r="5995" spans="1:9" x14ac:dyDescent="0.25">
      <c r="A5995" s="33">
        <f t="shared" ca="1" si="186"/>
        <v>0.94782203584480051</v>
      </c>
      <c r="B5995" s="33">
        <f t="shared" ca="1" si="186"/>
        <v>0.48538642198500315</v>
      </c>
      <c r="C5995" s="37">
        <f ca="1">('Win-Draw-Loss'!$B$38+(('Win-Draw-Loss'!$B$39-'Win-Draw-Loss'!$B$38)*A5995)+('Win-Draw-Loss'!$B$38+(('Win-Draw-Loss'!$B$39-'Win-Draw-Loss'!$B$38)*B5995)))/2</f>
        <v>24.332084578298037</v>
      </c>
      <c r="E5995" s="33">
        <f t="shared" ca="1" si="187"/>
        <v>0.99380629107146123</v>
      </c>
      <c r="F5995" s="33">
        <f t="shared" ca="1" si="187"/>
        <v>0.71479808393940691</v>
      </c>
      <c r="G5995" s="37">
        <f ca="1">('Win-Draw-Loss'!$D$38+(('Win-Draw-Loss'!$D$39-'Win-Draw-Loss'!$D$38)*E5995)+('Win-Draw-Loss'!$D$38+(('Win-Draw-Loss'!$D$39-'Win-Draw-Loss'!$D$38)*F5995)))/2</f>
        <v>40.629065625163022</v>
      </c>
      <c r="H5995" s="37"/>
      <c r="I5995" s="3">
        <f ca="1">(G5995-C5995)*600/'Win-Draw-Loss'!$B$42</f>
        <v>32.593962093729971</v>
      </c>
    </row>
    <row r="5996" spans="1:9" x14ac:dyDescent="0.25">
      <c r="A5996" s="33">
        <f t="shared" ca="1" si="186"/>
        <v>0.33922366029465956</v>
      </c>
      <c r="B5996" s="33">
        <f t="shared" ca="1" si="186"/>
        <v>0.70272465279241436</v>
      </c>
      <c r="C5996" s="37">
        <f ca="1">('Win-Draw-Loss'!$B$38+(('Win-Draw-Loss'!$B$39-'Win-Draw-Loss'!$B$38)*A5996)+('Win-Draw-Loss'!$B$38+(('Win-Draw-Loss'!$B$39-'Win-Draw-Loss'!$B$38)*B5996)))/2</f>
        <v>20.419483130870738</v>
      </c>
      <c r="E5996" s="33">
        <f t="shared" ca="1" si="187"/>
        <v>0.76984246766043429</v>
      </c>
      <c r="F5996" s="33">
        <f t="shared" ca="1" si="187"/>
        <v>0.74298256775479732</v>
      </c>
      <c r="G5996" s="37">
        <f ca="1">('Win-Draw-Loss'!$D$38+(('Win-Draw-Loss'!$D$39-'Win-Draw-Loss'!$D$38)*E5996)+('Win-Draw-Loss'!$D$38+(('Win-Draw-Loss'!$D$39-'Win-Draw-Loss'!$D$38)*F5996)))/2</f>
        <v>37.692375531228471</v>
      </c>
      <c r="H5996" s="37"/>
      <c r="I5996" s="3">
        <f ca="1">(G5996-C5996)*600/'Win-Draw-Loss'!$B$42</f>
        <v>34.545784800715467</v>
      </c>
    </row>
    <row r="5997" spans="1:9" x14ac:dyDescent="0.25">
      <c r="A5997" s="33">
        <f t="shared" ca="1" si="186"/>
        <v>0.74556192846896896</v>
      </c>
      <c r="B5997" s="33">
        <f t="shared" ca="1" si="186"/>
        <v>0.14508669214474801</v>
      </c>
      <c r="C5997" s="37">
        <f ca="1">('Win-Draw-Loss'!$B$38+(('Win-Draw-Loss'!$B$39-'Win-Draw-Loss'!$B$38)*A5997)+('Win-Draw-Loss'!$B$38+(('Win-Draw-Loss'!$B$39-'Win-Draw-Loss'!$B$38)*B5997)))/2</f>
        <v>18.906486206137167</v>
      </c>
      <c r="E5997" s="33">
        <f t="shared" ca="1" si="187"/>
        <v>0.33608875395107696</v>
      </c>
      <c r="F5997" s="33">
        <f t="shared" ca="1" si="187"/>
        <v>0.73874401325814854</v>
      </c>
      <c r="G5997" s="37">
        <f ca="1">('Win-Draw-Loss'!$D$38+(('Win-Draw-Loss'!$D$39-'Win-Draw-Loss'!$D$38)*E5997)+('Win-Draw-Loss'!$D$38+(('Win-Draw-Loss'!$D$39-'Win-Draw-Loss'!$D$38)*F5997)))/2</f>
        <v>31.122491508138381</v>
      </c>
      <c r="H5997" s="37"/>
      <c r="I5997" s="3">
        <f ca="1">(G5997-C5997)*600/'Win-Draw-Loss'!$B$42</f>
        <v>24.432010604002429</v>
      </c>
    </row>
    <row r="5998" spans="1:9" x14ac:dyDescent="0.25">
      <c r="A5998" s="33">
        <f t="shared" ca="1" si="186"/>
        <v>0.30977393002405285</v>
      </c>
      <c r="B5998" s="33">
        <f t="shared" ca="1" si="186"/>
        <v>0.76111348888390651</v>
      </c>
      <c r="C5998" s="37">
        <f ca="1">('Win-Draw-Loss'!$B$38+(('Win-Draw-Loss'!$B$39-'Win-Draw-Loss'!$B$38)*A5998)+('Win-Draw-Loss'!$B$38+(('Win-Draw-Loss'!$B$39-'Win-Draw-Loss'!$B$38)*B5998)))/2</f>
        <v>20.708874189079594</v>
      </c>
      <c r="E5998" s="33">
        <f t="shared" ca="1" si="187"/>
        <v>0.16087398842208911</v>
      </c>
      <c r="F5998" s="33">
        <f t="shared" ca="1" si="187"/>
        <v>0.59470511000247439</v>
      </c>
      <c r="G5998" s="37">
        <f ca="1">('Win-Draw-Loss'!$D$38+(('Win-Draw-Loss'!$D$39-'Win-Draw-Loss'!$D$38)*E5998)+('Win-Draw-Loss'!$D$38+(('Win-Draw-Loss'!$D$39-'Win-Draw-Loss'!$D$38)*F5998)))/2</f>
        <v>26.333686476368452</v>
      </c>
      <c r="H5998" s="37"/>
      <c r="I5998" s="3">
        <f ca="1">(G5998-C5998)*600/'Win-Draw-Loss'!$B$42</f>
        <v>11.249624574577716</v>
      </c>
    </row>
    <row r="5999" spans="1:9" x14ac:dyDescent="0.25">
      <c r="A5999" s="33">
        <f t="shared" ca="1" si="186"/>
        <v>6.7321334697852953E-3</v>
      </c>
      <c r="B5999" s="33">
        <f t="shared" ca="1" si="186"/>
        <v>0.65651732948860253</v>
      </c>
      <c r="C5999" s="37">
        <f ca="1">('Win-Draw-Loss'!$B$38+(('Win-Draw-Loss'!$B$39-'Win-Draw-Loss'!$B$38)*A5999)+('Win-Draw-Loss'!$B$38+(('Win-Draw-Loss'!$B$39-'Win-Draw-Loss'!$B$38)*B5999)))/2</f>
        <v>16.632494629583881</v>
      </c>
      <c r="E5999" s="33">
        <f t="shared" ca="1" si="187"/>
        <v>0.20064806489181253</v>
      </c>
      <c r="F5999" s="33">
        <f t="shared" ca="1" si="187"/>
        <v>8.5563088117336927E-2</v>
      </c>
      <c r="G5999" s="37">
        <f ca="1">('Win-Draw-Loss'!$D$38+(('Win-Draw-Loss'!$D$39-'Win-Draw-Loss'!$D$38)*E5999)+('Win-Draw-Loss'!$D$38+(('Win-Draw-Loss'!$D$39-'Win-Draw-Loss'!$D$38)*F5999)))/2</f>
        <v>19.293167295137241</v>
      </c>
      <c r="H5999" s="37"/>
      <c r="I5999" s="3">
        <f ca="1">(G5999-C5999)*600/'Win-Draw-Loss'!$B$42</f>
        <v>5.3213453311067198</v>
      </c>
    </row>
    <row r="6000" spans="1:9" x14ac:dyDescent="0.25">
      <c r="A6000" s="33">
        <f t="shared" ca="1" si="186"/>
        <v>0.85841877534706823</v>
      </c>
      <c r="B6000" s="33">
        <f t="shared" ca="1" si="186"/>
        <v>0.42677661940625844</v>
      </c>
      <c r="C6000" s="37">
        <f ca="1">('Win-Draw-Loss'!$B$38+(('Win-Draw-Loss'!$B$39-'Win-Draw-Loss'!$B$38)*A6000)+('Win-Draw-Loss'!$B$38+(('Win-Draw-Loss'!$B$39-'Win-Draw-Loss'!$B$38)*B6000)))/2</f>
        <v>22.851953947533268</v>
      </c>
      <c r="E6000" s="33">
        <f t="shared" ca="1" si="187"/>
        <v>0.12718752158260982</v>
      </c>
      <c r="F6000" s="33">
        <f t="shared" ca="1" si="187"/>
        <v>0.28355487828657366</v>
      </c>
      <c r="G6000" s="37">
        <f ca="1">('Win-Draw-Loss'!$D$38+(('Win-Draw-Loss'!$D$39-'Win-Draw-Loss'!$D$38)*E6000)+('Win-Draw-Loss'!$D$38+(('Win-Draw-Loss'!$D$39-'Win-Draw-Loss'!$D$38)*F6000)))/2</f>
        <v>21.16113599803775</v>
      </c>
      <c r="H6000" s="37"/>
      <c r="I6000" s="3">
        <f ca="1">(G6000-C6000)*600/'Win-Draw-Loss'!$B$42</f>
        <v>-3.3816358989910356</v>
      </c>
    </row>
    <row r="6001" spans="1:9" x14ac:dyDescent="0.25">
      <c r="A6001" s="33">
        <f t="shared" ca="1" si="186"/>
        <v>0.62415097033489908</v>
      </c>
      <c r="B6001" s="33">
        <f t="shared" ca="1" si="186"/>
        <v>0.14482076699018798</v>
      </c>
      <c r="C6001" s="37">
        <f ca="1">('Win-Draw-Loss'!$B$38+(('Win-Draw-Loss'!$B$39-'Win-Draw-Loss'!$B$38)*A6001)+('Win-Draw-Loss'!$B$38+(('Win-Draw-Loss'!$B$39-'Win-Draw-Loss'!$B$38)*B6001)))/2</f>
        <v>17.689717373250872</v>
      </c>
      <c r="E6001" s="33">
        <f t="shared" ca="1" si="187"/>
        <v>6.2820372859618279E-2</v>
      </c>
      <c r="F6001" s="33">
        <f t="shared" ca="1" si="187"/>
        <v>0.51675247273828218</v>
      </c>
      <c r="G6001" s="37">
        <f ca="1">('Win-Draw-Loss'!$D$38+(('Win-Draw-Loss'!$D$39-'Win-Draw-Loss'!$D$38)*E6001)+('Win-Draw-Loss'!$D$38+(('Win-Draw-Loss'!$D$39-'Win-Draw-Loss'!$D$38)*F6001)))/2</f>
        <v>23.693592683968504</v>
      </c>
      <c r="H6001" s="37"/>
      <c r="I6001" s="3">
        <f ca="1">(G6001-C6001)*600/'Win-Draw-Loss'!$B$42</f>
        <v>12.007750621435264</v>
      </c>
    </row>
    <row r="6002" spans="1:9" x14ac:dyDescent="0.25">
      <c r="A6002" s="33">
        <f t="shared" ca="1" si="186"/>
        <v>0.73595634959110257</v>
      </c>
      <c r="B6002" s="33">
        <f t="shared" ca="1" si="186"/>
        <v>0.49154209218642586</v>
      </c>
      <c r="C6002" s="37">
        <f ca="1">('Win-Draw-Loss'!$B$38+(('Win-Draw-Loss'!$B$39-'Win-Draw-Loss'!$B$38)*A6002)+('Win-Draw-Loss'!$B$38+(('Win-Draw-Loss'!$B$39-'Win-Draw-Loss'!$B$38)*B6002)))/2</f>
        <v>22.274984417775286</v>
      </c>
      <c r="E6002" s="33">
        <f t="shared" ca="1" si="187"/>
        <v>0.98205543425905839</v>
      </c>
      <c r="F6002" s="33">
        <f t="shared" ca="1" si="187"/>
        <v>0.89600306037617672</v>
      </c>
      <c r="G6002" s="37">
        <f ca="1">('Win-Draw-Loss'!$D$38+(('Win-Draw-Loss'!$D$39-'Win-Draw-Loss'!$D$38)*E6002)+('Win-Draw-Loss'!$D$38+(('Win-Draw-Loss'!$D$39-'Win-Draw-Loss'!$D$38)*F6002)))/2</f>
        <v>43.170877419528523</v>
      </c>
      <c r="H6002" s="37"/>
      <c r="I6002" s="3">
        <f ca="1">(G6002-C6002)*600/'Win-Draw-Loss'!$B$42</f>
        <v>41.791786003506473</v>
      </c>
    </row>
    <row r="6003" spans="1:9" x14ac:dyDescent="0.25">
      <c r="A6003" s="33">
        <f t="shared" ca="1" si="186"/>
        <v>0.26171388571017051</v>
      </c>
      <c r="B6003" s="33">
        <f t="shared" ca="1" si="186"/>
        <v>0.42104278169789633</v>
      </c>
      <c r="C6003" s="37">
        <f ca="1">('Win-Draw-Loss'!$B$38+(('Win-Draw-Loss'!$B$39-'Win-Draw-Loss'!$B$38)*A6003)+('Win-Draw-Loss'!$B$38+(('Win-Draw-Loss'!$B$39-'Win-Draw-Loss'!$B$38)*B6003)))/2</f>
        <v>16.827566674080668</v>
      </c>
      <c r="E6003" s="33">
        <f t="shared" ca="1" si="187"/>
        <v>0.32952276432655569</v>
      </c>
      <c r="F6003" s="33">
        <f t="shared" ca="1" si="187"/>
        <v>0.14075865264027621</v>
      </c>
      <c r="G6003" s="37">
        <f ca="1">('Win-Draw-Loss'!$D$38+(('Win-Draw-Loss'!$D$39-'Win-Draw-Loss'!$D$38)*E6003)+('Win-Draw-Loss'!$D$38+(('Win-Draw-Loss'!$D$39-'Win-Draw-Loss'!$D$38)*F6003)))/2</f>
        <v>22.05422125450248</v>
      </c>
      <c r="H6003" s="37"/>
      <c r="I6003" s="3">
        <f ca="1">(G6003-C6003)*600/'Win-Draw-Loss'!$B$42</f>
        <v>10.453309160843624</v>
      </c>
    </row>
    <row r="6004" spans="1:9" x14ac:dyDescent="0.25">
      <c r="A6004" s="33">
        <f t="shared" ca="1" si="186"/>
        <v>0.34603319188448922</v>
      </c>
      <c r="B6004" s="33">
        <f t="shared" ca="1" si="186"/>
        <v>0.41341075942568395</v>
      </c>
      <c r="C6004" s="37">
        <f ca="1">('Win-Draw-Loss'!$B$38+(('Win-Draw-Loss'!$B$39-'Win-Draw-Loss'!$B$38)*A6004)+('Win-Draw-Loss'!$B$38+(('Win-Draw-Loss'!$B$39-'Win-Draw-Loss'!$B$38)*B6004)))/2</f>
        <v>17.594439513101733</v>
      </c>
      <c r="E6004" s="33">
        <f t="shared" ca="1" si="187"/>
        <v>0.91817994386505342</v>
      </c>
      <c r="F6004" s="33">
        <f t="shared" ca="1" si="187"/>
        <v>0.9363559510746986</v>
      </c>
      <c r="G6004" s="37">
        <f ca="1">('Win-Draw-Loss'!$D$38+(('Win-Draw-Loss'!$D$39-'Win-Draw-Loss'!$D$38)*E6004)+('Win-Draw-Loss'!$D$38+(('Win-Draw-Loss'!$D$39-'Win-Draw-Loss'!$D$38)*F6004)))/2</f>
        <v>42.818038424096279</v>
      </c>
      <c r="H6004" s="37"/>
      <c r="I6004" s="3">
        <f ca="1">(G6004-C6004)*600/'Win-Draw-Loss'!$B$42</f>
        <v>50.447197821989093</v>
      </c>
    </row>
    <row r="6005" spans="1:9" x14ac:dyDescent="0.25">
      <c r="A6005" s="33">
        <f t="shared" ca="1" si="186"/>
        <v>0.10101790606757599</v>
      </c>
      <c r="B6005" s="33">
        <f t="shared" ca="1" si="186"/>
        <v>0.52336599929177574</v>
      </c>
      <c r="C6005" s="37">
        <f ca="1">('Win-Draw-Loss'!$B$38+(('Win-Draw-Loss'!$B$39-'Win-Draw-Loss'!$B$38)*A6005)+('Win-Draw-Loss'!$B$38+(('Win-Draw-Loss'!$B$39-'Win-Draw-Loss'!$B$38)*B6005)))/2</f>
        <v>16.243839053593518</v>
      </c>
      <c r="E6005" s="33">
        <f t="shared" ca="1" si="187"/>
        <v>0.74660945276548074</v>
      </c>
      <c r="F6005" s="33">
        <f t="shared" ca="1" si="187"/>
        <v>0.34845154808797041</v>
      </c>
      <c r="G6005" s="37">
        <f ca="1">('Win-Draw-Loss'!$D$38+(('Win-Draw-Loss'!$D$39-'Win-Draw-Loss'!$D$38)*E6005)+('Win-Draw-Loss'!$D$38+(('Win-Draw-Loss'!$D$39-'Win-Draw-Loss'!$D$38)*F6005)))/2</f>
        <v>31.425915012801767</v>
      </c>
      <c r="H6005" s="37"/>
      <c r="I6005" s="3">
        <f ca="1">(G6005-C6005)*600/'Win-Draw-Loss'!$B$42</f>
        <v>30.364151918416496</v>
      </c>
    </row>
    <row r="6006" spans="1:9" x14ac:dyDescent="0.25">
      <c r="A6006" s="33">
        <f t="shared" ca="1" si="186"/>
        <v>0.71715110985049413</v>
      </c>
      <c r="B6006" s="33">
        <f t="shared" ca="1" si="186"/>
        <v>0.29494574827325615</v>
      </c>
      <c r="C6006" s="37">
        <f ca="1">('Win-Draw-Loss'!$B$38+(('Win-Draw-Loss'!$B$39-'Win-Draw-Loss'!$B$38)*A6006)+('Win-Draw-Loss'!$B$38+(('Win-Draw-Loss'!$B$39-'Win-Draw-Loss'!$B$38)*B6006)))/2</f>
        <v>20.120968581237502</v>
      </c>
      <c r="E6006" s="33">
        <f t="shared" ca="1" si="187"/>
        <v>0.96606141034216442</v>
      </c>
      <c r="F6006" s="33">
        <f t="shared" ca="1" si="187"/>
        <v>0.6297389949293295</v>
      </c>
      <c r="G6006" s="37">
        <f ca="1">('Win-Draw-Loss'!$D$38+(('Win-Draw-Loss'!$D$39-'Win-Draw-Loss'!$D$38)*E6006)+('Win-Draw-Loss'!$D$38+(('Win-Draw-Loss'!$D$39-'Win-Draw-Loss'!$D$38)*F6006)))/2</f>
        <v>38.937006079072411</v>
      </c>
      <c r="H6006" s="37"/>
      <c r="I6006" s="3">
        <f ca="1">(G6006-C6006)*600/'Win-Draw-Loss'!$B$42</f>
        <v>37.632074995669818</v>
      </c>
    </row>
    <row r="6007" spans="1:9" x14ac:dyDescent="0.25">
      <c r="A6007" s="33">
        <f t="shared" ca="1" si="186"/>
        <v>0.44305928125025762</v>
      </c>
      <c r="B6007" s="33">
        <f t="shared" ca="1" si="186"/>
        <v>0.62386538627202259</v>
      </c>
      <c r="C6007" s="37">
        <f ca="1">('Win-Draw-Loss'!$B$38+(('Win-Draw-Loss'!$B$39-'Win-Draw-Loss'!$B$38)*A6007)+('Win-Draw-Loss'!$B$38+(('Win-Draw-Loss'!$B$39-'Win-Draw-Loss'!$B$38)*B6007)))/2</f>
        <v>20.669246675222801</v>
      </c>
      <c r="E6007" s="33">
        <f t="shared" ca="1" si="187"/>
        <v>0.74393286029025241</v>
      </c>
      <c r="F6007" s="33">
        <f t="shared" ca="1" si="187"/>
        <v>0.28971394978618747</v>
      </c>
      <c r="G6007" s="37">
        <f ca="1">('Win-Draw-Loss'!$D$38+(('Win-Draw-Loss'!$D$39-'Win-Draw-Loss'!$D$38)*E6007)+('Win-Draw-Loss'!$D$38+(('Win-Draw-Loss'!$D$39-'Win-Draw-Loss'!$D$38)*F6007)))/2</f>
        <v>30.504702151146599</v>
      </c>
      <c r="H6007" s="37"/>
      <c r="I6007" s="3">
        <f ca="1">(G6007-C6007)*600/'Win-Draw-Loss'!$B$42</f>
        <v>19.670910951847596</v>
      </c>
    </row>
    <row r="6008" spans="1:9" x14ac:dyDescent="0.25">
      <c r="A6008" s="33">
        <f t="shared" ca="1" si="186"/>
        <v>0.7519392829806173</v>
      </c>
      <c r="B6008" s="33">
        <f t="shared" ca="1" si="186"/>
        <v>0.7452485933452172</v>
      </c>
      <c r="C6008" s="37">
        <f ca="1">('Win-Draw-Loss'!$B$38+(('Win-Draw-Loss'!$B$39-'Win-Draw-Loss'!$B$38)*A6008)+('Win-Draw-Loss'!$B$38+(('Win-Draw-Loss'!$B$39-'Win-Draw-Loss'!$B$38)*B6008)))/2</f>
        <v>24.971878763258346</v>
      </c>
      <c r="E6008" s="33">
        <f t="shared" ca="1" si="187"/>
        <v>0.43502212874601176</v>
      </c>
      <c r="F6008" s="33">
        <f t="shared" ca="1" si="187"/>
        <v>0.79671184705343301</v>
      </c>
      <c r="G6008" s="37">
        <f ca="1">('Win-Draw-Loss'!$D$38+(('Win-Draw-Loss'!$D$39-'Win-Draw-Loss'!$D$38)*E6008)+('Win-Draw-Loss'!$D$38+(('Win-Draw-Loss'!$D$39-'Win-Draw-Loss'!$D$38)*F6008)))/2</f>
        <v>33.476009636991677</v>
      </c>
      <c r="H6008" s="37"/>
      <c r="I6008" s="3">
        <f ca="1">(G6008-C6008)*600/'Win-Draw-Loss'!$B$42</f>
        <v>17.008261747466662</v>
      </c>
    </row>
    <row r="6009" spans="1:9" x14ac:dyDescent="0.25">
      <c r="A6009" s="33">
        <f t="shared" ca="1" si="186"/>
        <v>6.6948450163595075E-2</v>
      </c>
      <c r="B6009" s="33">
        <f t="shared" ca="1" si="186"/>
        <v>0.25293174820543041</v>
      </c>
      <c r="C6009" s="37">
        <f ca="1">('Win-Draw-Loss'!$B$38+(('Win-Draw-Loss'!$B$39-'Win-Draw-Loss'!$B$38)*A6009)+('Win-Draw-Loss'!$B$38+(('Win-Draw-Loss'!$B$39-'Win-Draw-Loss'!$B$38)*B6009)))/2</f>
        <v>13.198801983690256</v>
      </c>
      <c r="E6009" s="33">
        <f t="shared" ca="1" si="187"/>
        <v>0.94165486523941855</v>
      </c>
      <c r="F6009" s="33">
        <f t="shared" ca="1" si="187"/>
        <v>0.80070191184978956</v>
      </c>
      <c r="G6009" s="37">
        <f ca="1">('Win-Draw-Loss'!$D$38+(('Win-Draw-Loss'!$D$39-'Win-Draw-Loss'!$D$38)*E6009)+('Win-Draw-Loss'!$D$38+(('Win-Draw-Loss'!$D$39-'Win-Draw-Loss'!$D$38)*F6009)))/2</f>
        <v>41.135351656338123</v>
      </c>
      <c r="H6009" s="37"/>
      <c r="I6009" s="3">
        <f ca="1">(G6009-C6009)*600/'Win-Draw-Loss'!$B$42</f>
        <v>55.873099345295742</v>
      </c>
    </row>
    <row r="6010" spans="1:9" x14ac:dyDescent="0.25">
      <c r="A6010" s="33">
        <f t="shared" ca="1" si="186"/>
        <v>4.8801243960036156E-2</v>
      </c>
      <c r="B6010" s="33">
        <f t="shared" ca="1" si="186"/>
        <v>0.71667105688453103</v>
      </c>
      <c r="C6010" s="37">
        <f ca="1">('Win-Draw-Loss'!$B$38+(('Win-Draw-Loss'!$B$39-'Win-Draw-Loss'!$B$38)*A6010)+('Win-Draw-Loss'!$B$38+(('Win-Draw-Loss'!$B$39-'Win-Draw-Loss'!$B$38)*B6010)))/2</f>
        <v>17.654723008445671</v>
      </c>
      <c r="E6010" s="33">
        <f t="shared" ca="1" si="187"/>
        <v>0.79007428467593177</v>
      </c>
      <c r="F6010" s="33">
        <f t="shared" ca="1" si="187"/>
        <v>0.81001993498501978</v>
      </c>
      <c r="G6010" s="37">
        <f ca="1">('Win-Draw-Loss'!$D$38+(('Win-Draw-Loss'!$D$39-'Win-Draw-Loss'!$D$38)*E6010)+('Win-Draw-Loss'!$D$38+(('Win-Draw-Loss'!$D$39-'Win-Draw-Loss'!$D$38)*F6010)))/2</f>
        <v>39.001413294914272</v>
      </c>
      <c r="H6010" s="37"/>
      <c r="I6010" s="3">
        <f ca="1">(G6010-C6010)*600/'Win-Draw-Loss'!$B$42</f>
        <v>42.693380572937201</v>
      </c>
    </row>
    <row r="6011" spans="1:9" x14ac:dyDescent="0.25">
      <c r="A6011" s="33">
        <f t="shared" ca="1" si="186"/>
        <v>0.27080762726142349</v>
      </c>
      <c r="B6011" s="33">
        <f t="shared" ca="1" si="186"/>
        <v>0.74726378322808373</v>
      </c>
      <c r="C6011" s="37">
        <f ca="1">('Win-Draw-Loss'!$B$38+(('Win-Draw-Loss'!$B$39-'Win-Draw-Loss'!$B$38)*A6011)+('Win-Draw-Loss'!$B$38+(('Win-Draw-Loss'!$B$39-'Win-Draw-Loss'!$B$38)*B6011)))/2</f>
        <v>20.180714104895074</v>
      </c>
      <c r="E6011" s="33">
        <f t="shared" ca="1" si="187"/>
        <v>3.855109961111125E-2</v>
      </c>
      <c r="F6011" s="33">
        <f t="shared" ca="1" si="187"/>
        <v>0.14367425415769319</v>
      </c>
      <c r="G6011" s="37">
        <f ca="1">('Win-Draw-Loss'!$D$38+(('Win-Draw-Loss'!$D$39-'Win-Draw-Loss'!$D$38)*E6011)+('Win-Draw-Loss'!$D$38+(('Win-Draw-Loss'!$D$39-'Win-Draw-Loss'!$D$38)*F6011)))/2</f>
        <v>17.733380306532069</v>
      </c>
      <c r="H6011" s="37"/>
      <c r="I6011" s="3">
        <f ca="1">(G6011-C6011)*600/'Win-Draw-Loss'!$B$42</f>
        <v>-4.8946675967260092</v>
      </c>
    </row>
    <row r="6012" spans="1:9" x14ac:dyDescent="0.25">
      <c r="A6012" s="33">
        <f t="shared" ca="1" si="186"/>
        <v>0.50067872344441955</v>
      </c>
      <c r="B6012" s="33">
        <f t="shared" ca="1" si="186"/>
        <v>0.60260027476956479</v>
      </c>
      <c r="C6012" s="37">
        <f ca="1">('Win-Draw-Loss'!$B$38+(('Win-Draw-Loss'!$B$39-'Win-Draw-Loss'!$B$38)*A6012)+('Win-Draw-Loss'!$B$38+(('Win-Draw-Loss'!$B$39-'Win-Draw-Loss'!$B$38)*B6012)))/2</f>
        <v>21.032789982139846</v>
      </c>
      <c r="E6012" s="33">
        <f t="shared" ca="1" si="187"/>
        <v>0.50004344479698704</v>
      </c>
      <c r="F6012" s="33">
        <f t="shared" ca="1" si="187"/>
        <v>0.89147968798919908</v>
      </c>
      <c r="G6012" s="37">
        <f ca="1">('Win-Draw-Loss'!$D$38+(('Win-Draw-Loss'!$D$39-'Win-Draw-Loss'!$D$38)*E6012)+('Win-Draw-Loss'!$D$38+(('Win-Draw-Loss'!$D$39-'Win-Draw-Loss'!$D$38)*F6012)))/2</f>
        <v>35.872846991792791</v>
      </c>
      <c r="H6012" s="37"/>
      <c r="I6012" s="3">
        <f ca="1">(G6012-C6012)*600/'Win-Draw-Loss'!$B$42</f>
        <v>29.680114019305893</v>
      </c>
    </row>
    <row r="6013" spans="1:9" x14ac:dyDescent="0.25">
      <c r="A6013" s="33">
        <f t="shared" ca="1" si="186"/>
        <v>0.11112468672260789</v>
      </c>
      <c r="B6013" s="33">
        <f t="shared" ca="1" si="186"/>
        <v>0.679650410447739</v>
      </c>
      <c r="C6013" s="37">
        <f ca="1">('Win-Draw-Loss'!$B$38+(('Win-Draw-Loss'!$B$39-'Win-Draw-Loss'!$B$38)*A6013)+('Win-Draw-Loss'!$B$38+(('Win-Draw-Loss'!$B$39-'Win-Draw-Loss'!$B$38)*B6013)))/2</f>
        <v>17.907750971703468</v>
      </c>
      <c r="E6013" s="33">
        <f t="shared" ca="1" si="187"/>
        <v>0.79735021980775267</v>
      </c>
      <c r="F6013" s="33">
        <f t="shared" ca="1" si="187"/>
        <v>0.10510345231726548</v>
      </c>
      <c r="G6013" s="37">
        <f ca="1">('Win-Draw-Loss'!$D$38+(('Win-Draw-Loss'!$D$39-'Win-Draw-Loss'!$D$38)*E6013)+('Win-Draw-Loss'!$D$38+(('Win-Draw-Loss'!$D$39-'Win-Draw-Loss'!$D$38)*F6013)))/2</f>
        <v>28.536805081875272</v>
      </c>
      <c r="H6013" s="37"/>
      <c r="I6013" s="3">
        <f ca="1">(G6013-C6013)*600/'Win-Draw-Loss'!$B$42</f>
        <v>21.258108220343608</v>
      </c>
    </row>
    <row r="6014" spans="1:9" x14ac:dyDescent="0.25">
      <c r="A6014" s="33">
        <f t="shared" ca="1" si="186"/>
        <v>9.6349387460126223E-2</v>
      </c>
      <c r="B6014" s="33">
        <f t="shared" ca="1" si="186"/>
        <v>0.84634923797452521</v>
      </c>
      <c r="C6014" s="37">
        <f ca="1">('Win-Draw-Loss'!$B$38+(('Win-Draw-Loss'!$B$39-'Win-Draw-Loss'!$B$38)*A6014)+('Win-Draw-Loss'!$B$38+(('Win-Draw-Loss'!$B$39-'Win-Draw-Loss'!$B$38)*B6014)))/2</f>
        <v>19.426986254346517</v>
      </c>
      <c r="E6014" s="33">
        <f t="shared" ca="1" si="187"/>
        <v>0.74153819369022811</v>
      </c>
      <c r="F6014" s="33">
        <f t="shared" ca="1" si="187"/>
        <v>0.35820981031489652</v>
      </c>
      <c r="G6014" s="37">
        <f ca="1">('Win-Draw-Loss'!$D$38+(('Win-Draw-Loss'!$D$39-'Win-Draw-Loss'!$D$38)*E6014)+('Win-Draw-Loss'!$D$38+(('Win-Draw-Loss'!$D$39-'Win-Draw-Loss'!$D$38)*F6014)))/2</f>
        <v>31.496220060076869</v>
      </c>
      <c r="H6014" s="37"/>
      <c r="I6014" s="3">
        <f ca="1">(G6014-C6014)*600/'Win-Draw-Loss'!$B$42</f>
        <v>24.138467611460705</v>
      </c>
    </row>
    <row r="6015" spans="1:9" x14ac:dyDescent="0.25">
      <c r="A6015" s="33">
        <f t="shared" ca="1" si="186"/>
        <v>0.92134975580001266</v>
      </c>
      <c r="B6015" s="33">
        <f t="shared" ca="1" si="186"/>
        <v>0.11836190184642148</v>
      </c>
      <c r="C6015" s="37">
        <f ca="1">('Win-Draw-Loss'!$B$38+(('Win-Draw-Loss'!$B$39-'Win-Draw-Loss'!$B$38)*A6015)+('Win-Draw-Loss'!$B$38+(('Win-Draw-Loss'!$B$39-'Win-Draw-Loss'!$B$38)*B6015)))/2</f>
        <v>20.397116576464342</v>
      </c>
      <c r="E6015" s="33">
        <f t="shared" ca="1" si="187"/>
        <v>0.4668034651004288</v>
      </c>
      <c r="F6015" s="33">
        <f t="shared" ca="1" si="187"/>
        <v>0.41812010106029429</v>
      </c>
      <c r="G6015" s="37">
        <f ca="1">('Win-Draw-Loss'!$D$38+(('Win-Draw-Loss'!$D$39-'Win-Draw-Loss'!$D$38)*E6015)+('Win-Draw-Loss'!$D$38+(('Win-Draw-Loss'!$D$39-'Win-Draw-Loss'!$D$38)*F6015)))/2</f>
        <v>28.273853492410847</v>
      </c>
      <c r="H6015" s="37"/>
      <c r="I6015" s="3">
        <f ca="1">(G6015-C6015)*600/'Win-Draw-Loss'!$B$42</f>
        <v>15.753473831893009</v>
      </c>
    </row>
    <row r="6016" spans="1:9" x14ac:dyDescent="0.25">
      <c r="A6016" s="33">
        <f t="shared" ca="1" si="186"/>
        <v>0.82351562444983273</v>
      </c>
      <c r="B6016" s="33">
        <f t="shared" ca="1" si="186"/>
        <v>0.7064441764270154</v>
      </c>
      <c r="C6016" s="37">
        <f ca="1">('Win-Draw-Loss'!$B$38+(('Win-Draw-Loss'!$B$39-'Win-Draw-Loss'!$B$38)*A6016)+('Win-Draw-Loss'!$B$38+(('Win-Draw-Loss'!$B$39-'Win-Draw-Loss'!$B$38)*B6016)))/2</f>
        <v>25.299598008768481</v>
      </c>
      <c r="E6016" s="33">
        <f t="shared" ca="1" si="187"/>
        <v>0.72146827614188058</v>
      </c>
      <c r="F6016" s="33">
        <f t="shared" ca="1" si="187"/>
        <v>0.94037639441967447</v>
      </c>
      <c r="G6016" s="37">
        <f ca="1">('Win-Draw-Loss'!$D$38+(('Win-Draw-Loss'!$D$39-'Win-Draw-Loss'!$D$38)*E6016)+('Win-Draw-Loss'!$D$38+(('Win-Draw-Loss'!$D$39-'Win-Draw-Loss'!$D$38)*F6016)))/2</f>
        <v>39.927670058423324</v>
      </c>
      <c r="H6016" s="37"/>
      <c r="I6016" s="3">
        <f ca="1">(G6016-C6016)*600/'Win-Draw-Loss'!$B$42</f>
        <v>29.25614409930969</v>
      </c>
    </row>
    <row r="6017" spans="1:9" x14ac:dyDescent="0.25">
      <c r="A6017" s="33">
        <f t="shared" ca="1" si="186"/>
        <v>5.9376019566558247E-3</v>
      </c>
      <c r="B6017" s="33">
        <f t="shared" ca="1" si="186"/>
        <v>0.7633039087639335</v>
      </c>
      <c r="C6017" s="37">
        <f ca="1">('Win-Draw-Loss'!$B$38+(('Win-Draw-Loss'!$B$39-'Win-Draw-Loss'!$B$38)*A6017)+('Win-Draw-Loss'!$B$38+(('Win-Draw-Loss'!$B$39-'Win-Draw-Loss'!$B$38)*B6017)))/2</f>
        <v>17.692415107205896</v>
      </c>
      <c r="E6017" s="33">
        <f t="shared" ca="1" si="187"/>
        <v>0.83990285543148047</v>
      </c>
      <c r="F6017" s="33">
        <f t="shared" ca="1" si="187"/>
        <v>0.84235891871070889</v>
      </c>
      <c r="G6017" s="37">
        <f ca="1">('Win-Draw-Loss'!$D$38+(('Win-Draw-Loss'!$D$39-'Win-Draw-Loss'!$D$38)*E6017)+('Win-Draw-Loss'!$D$38+(('Win-Draw-Loss'!$D$39-'Win-Draw-Loss'!$D$38)*F6017)))/2</f>
        <v>40.233926612132841</v>
      </c>
      <c r="H6017" s="37"/>
      <c r="I6017" s="3">
        <f ca="1">(G6017-C6017)*600/'Win-Draw-Loss'!$B$42</f>
        <v>45.083023009853889</v>
      </c>
    </row>
    <row r="6018" spans="1:9" x14ac:dyDescent="0.25">
      <c r="A6018" s="33">
        <f t="shared" ref="A6018:B6081" ca="1" si="188">RAND()</f>
        <v>0.77530291101707771</v>
      </c>
      <c r="B6018" s="33">
        <f t="shared" ca="1" si="188"/>
        <v>0.82561732015967815</v>
      </c>
      <c r="C6018" s="37">
        <f ca="1">('Win-Draw-Loss'!$B$38+(('Win-Draw-Loss'!$B$39-'Win-Draw-Loss'!$B$38)*A6018)+('Win-Draw-Loss'!$B$38+(('Win-Draw-Loss'!$B$39-'Win-Draw-Loss'!$B$38)*B6018)))/2</f>
        <v>26.009202311767559</v>
      </c>
      <c r="E6018" s="33">
        <f t="shared" ref="E6018:F6081" ca="1" si="189">RAND()</f>
        <v>0.48373115336540407</v>
      </c>
      <c r="F6018" s="33">
        <f t="shared" ca="1" si="189"/>
        <v>8.0288025418442155E-2</v>
      </c>
      <c r="G6018" s="37">
        <f ca="1">('Win-Draw-Loss'!$D$38+(('Win-Draw-Loss'!$D$39-'Win-Draw-Loss'!$D$38)*E6018)+('Win-Draw-Loss'!$D$38+(('Win-Draw-Loss'!$D$39-'Win-Draw-Loss'!$D$38)*F6018)))/2</f>
        <v>23.460287681757691</v>
      </c>
      <c r="H6018" s="37"/>
      <c r="I6018" s="3">
        <f ca="1">(G6018-C6018)*600/'Win-Draw-Loss'!$B$42</f>
        <v>-5.0978292600197364</v>
      </c>
    </row>
    <row r="6019" spans="1:9" x14ac:dyDescent="0.25">
      <c r="A6019" s="33">
        <f t="shared" ca="1" si="188"/>
        <v>0.75565528181982455</v>
      </c>
      <c r="B6019" s="33">
        <f t="shared" ca="1" si="188"/>
        <v>0.82913524065670308</v>
      </c>
      <c r="C6019" s="37">
        <f ca="1">('Win-Draw-Loss'!$B$38+(('Win-Draw-Loss'!$B$39-'Win-Draw-Loss'!$B$38)*A6019)+('Win-Draw-Loss'!$B$38+(('Win-Draw-Loss'!$B$39-'Win-Draw-Loss'!$B$38)*B6019)))/2</f>
        <v>25.847905224765277</v>
      </c>
      <c r="E6019" s="33">
        <f t="shared" ca="1" si="189"/>
        <v>0.86026891975554542</v>
      </c>
      <c r="F6019" s="33">
        <f t="shared" ca="1" si="189"/>
        <v>9.7749046541897311E-2</v>
      </c>
      <c r="G6019" s="37">
        <f ca="1">('Win-Draw-Loss'!$D$38+(('Win-Draw-Loss'!$D$39-'Win-Draw-Loss'!$D$38)*E6019)+('Win-Draw-Loss'!$D$38+(('Win-Draw-Loss'!$D$39-'Win-Draw-Loss'!$D$38)*F6019)))/2</f>
        <v>29.370269494461638</v>
      </c>
      <c r="H6019" s="37"/>
      <c r="I6019" s="3">
        <f ca="1">(G6019-C6019)*600/'Win-Draw-Loss'!$B$42</f>
        <v>7.0447285393927226</v>
      </c>
    </row>
    <row r="6020" spans="1:9" x14ac:dyDescent="0.25">
      <c r="A6020" s="33">
        <f t="shared" ca="1" si="188"/>
        <v>9.4854252771087277E-2</v>
      </c>
      <c r="B6020" s="33">
        <f t="shared" ca="1" si="188"/>
        <v>0.98710405453368044</v>
      </c>
      <c r="C6020" s="37">
        <f ca="1">('Win-Draw-Loss'!$B$38+(('Win-Draw-Loss'!$B$39-'Win-Draw-Loss'!$B$38)*A6020)+('Win-Draw-Loss'!$B$38+(('Win-Draw-Loss'!$B$39-'Win-Draw-Loss'!$B$38)*B6020)))/2</f>
        <v>20.819583073047678</v>
      </c>
      <c r="E6020" s="33">
        <f t="shared" ca="1" si="189"/>
        <v>6.2759240458754362E-2</v>
      </c>
      <c r="F6020" s="33">
        <f t="shared" ca="1" si="189"/>
        <v>0.79100322409177137</v>
      </c>
      <c r="G6020" s="37">
        <f ca="1">('Win-Draw-Loss'!$D$38+(('Win-Draw-Loss'!$D$39-'Win-Draw-Loss'!$D$38)*E6020)+('Win-Draw-Loss'!$D$38+(('Win-Draw-Loss'!$D$39-'Win-Draw-Loss'!$D$38)*F6020)))/2</f>
        <v>27.806436968257888</v>
      </c>
      <c r="H6020" s="37"/>
      <c r="I6020" s="3">
        <f ca="1">(G6020-C6020)*600/'Win-Draw-Loss'!$B$42</f>
        <v>13.973707790420418</v>
      </c>
    </row>
    <row r="6021" spans="1:9" x14ac:dyDescent="0.25">
      <c r="A6021" s="33">
        <f t="shared" ca="1" si="188"/>
        <v>0.35437364957373096</v>
      </c>
      <c r="B6021" s="33">
        <f t="shared" ca="1" si="188"/>
        <v>0.23593052213013876</v>
      </c>
      <c r="C6021" s="37">
        <f ca="1">('Win-Draw-Loss'!$B$38+(('Win-Draw-Loss'!$B$39-'Win-Draw-Loss'!$B$38)*A6021)+('Win-Draw-Loss'!$B$38+(('Win-Draw-Loss'!$B$39-'Win-Draw-Loss'!$B$38)*B6021)))/2</f>
        <v>15.903041717038697</v>
      </c>
      <c r="E6021" s="33">
        <f t="shared" ca="1" si="189"/>
        <v>0.66820865306943422</v>
      </c>
      <c r="F6021" s="33">
        <f t="shared" ca="1" si="189"/>
        <v>0.79701773583633884</v>
      </c>
      <c r="G6021" s="37">
        <f ca="1">('Win-Draw-Loss'!$D$38+(('Win-Draw-Loss'!$D$39-'Win-Draw-Loss'!$D$38)*E6021)+('Win-Draw-Loss'!$D$38+(('Win-Draw-Loss'!$D$39-'Win-Draw-Loss'!$D$38)*F6021)))/2</f>
        <v>36.978395833586596</v>
      </c>
      <c r="H6021" s="37"/>
      <c r="I6021" s="3">
        <f ca="1">(G6021-C6021)*600/'Win-Draw-Loss'!$B$42</f>
        <v>42.150708233095799</v>
      </c>
    </row>
    <row r="6022" spans="1:9" x14ac:dyDescent="0.25">
      <c r="A6022" s="33">
        <f t="shared" ca="1" si="188"/>
        <v>0.6193801619825946</v>
      </c>
      <c r="B6022" s="33">
        <f t="shared" ca="1" si="188"/>
        <v>0.61484325915618487</v>
      </c>
      <c r="C6022" s="37">
        <f ca="1">('Win-Draw-Loss'!$B$38+(('Win-Draw-Loss'!$B$39-'Win-Draw-Loss'!$B$38)*A6022)+('Win-Draw-Loss'!$B$38+(('Win-Draw-Loss'!$B$39-'Win-Draw-Loss'!$B$38)*B6022)))/2</f>
        <v>22.342234211387797</v>
      </c>
      <c r="E6022" s="33">
        <f t="shared" ca="1" si="189"/>
        <v>0.41440105816181749</v>
      </c>
      <c r="F6022" s="33">
        <f t="shared" ca="1" si="189"/>
        <v>0.395301477806696</v>
      </c>
      <c r="G6022" s="37">
        <f ca="1">('Win-Draw-Loss'!$D$38+(('Win-Draw-Loss'!$D$39-'Win-Draw-Loss'!$D$38)*E6022)+('Win-Draw-Loss'!$D$38+(('Win-Draw-Loss'!$D$39-'Win-Draw-Loss'!$D$38)*F6022)))/2</f>
        <v>27.145538039527704</v>
      </c>
      <c r="H6022" s="37"/>
      <c r="I6022" s="3">
        <f ca="1">(G6022-C6022)*600/'Win-Draw-Loss'!$B$42</f>
        <v>9.6066076562798131</v>
      </c>
    </row>
    <row r="6023" spans="1:9" x14ac:dyDescent="0.25">
      <c r="A6023" s="33">
        <f t="shared" ca="1" si="188"/>
        <v>0.67817820765386061</v>
      </c>
      <c r="B6023" s="33">
        <f t="shared" ca="1" si="188"/>
        <v>0.43772078514000978</v>
      </c>
      <c r="C6023" s="37">
        <f ca="1">('Win-Draw-Loss'!$B$38+(('Win-Draw-Loss'!$B$39-'Win-Draw-Loss'!$B$38)*A6023)+('Win-Draw-Loss'!$B$38+(('Win-Draw-Loss'!$B$39-'Win-Draw-Loss'!$B$38)*B6023)))/2</f>
        <v>21.158989927938705</v>
      </c>
      <c r="E6023" s="33">
        <f t="shared" ca="1" si="189"/>
        <v>0.98730485107429711</v>
      </c>
      <c r="F6023" s="33">
        <f t="shared" ca="1" si="189"/>
        <v>0.22717292214969143</v>
      </c>
      <c r="G6023" s="37">
        <f ca="1">('Win-Draw-Loss'!$D$38+(('Win-Draw-Loss'!$D$39-'Win-Draw-Loss'!$D$38)*E6023)+('Win-Draw-Loss'!$D$38+(('Win-Draw-Loss'!$D$39-'Win-Draw-Loss'!$D$38)*F6023)))/2</f>
        <v>33.217166598359825</v>
      </c>
      <c r="H6023" s="37"/>
      <c r="I6023" s="3">
        <f ca="1">(G6023-C6023)*600/'Win-Draw-Loss'!$B$42</f>
        <v>24.116353340842238</v>
      </c>
    </row>
    <row r="6024" spans="1:9" x14ac:dyDescent="0.25">
      <c r="A6024" s="33">
        <f t="shared" ca="1" si="188"/>
        <v>0.87323588132440899</v>
      </c>
      <c r="B6024" s="33">
        <f t="shared" ca="1" si="188"/>
        <v>6.7320071528987779E-2</v>
      </c>
      <c r="C6024" s="37">
        <f ca="1">('Win-Draw-Loss'!$B$38+(('Win-Draw-Loss'!$B$39-'Win-Draw-Loss'!$B$38)*A6024)+('Win-Draw-Loss'!$B$38+(('Win-Draw-Loss'!$B$39-'Win-Draw-Loss'!$B$38)*B6024)))/2</f>
        <v>19.405559528533967</v>
      </c>
      <c r="E6024" s="33">
        <f t="shared" ca="1" si="189"/>
        <v>0.30369887796707806</v>
      </c>
      <c r="F6024" s="33">
        <f t="shared" ca="1" si="189"/>
        <v>0.41291984637051227</v>
      </c>
      <c r="G6024" s="37">
        <f ca="1">('Win-Draw-Loss'!$D$38+(('Win-Draw-Loss'!$D$39-'Win-Draw-Loss'!$D$38)*E6024)+('Win-Draw-Loss'!$D$38+(('Win-Draw-Loss'!$D$39-'Win-Draw-Loss'!$D$38)*F6024)))/2</f>
        <v>25.749280865063856</v>
      </c>
      <c r="H6024" s="37"/>
      <c r="I6024" s="3">
        <f ca="1">(G6024-C6024)*600/'Win-Draw-Loss'!$B$42</f>
        <v>12.687442673059778</v>
      </c>
    </row>
    <row r="6025" spans="1:9" x14ac:dyDescent="0.25">
      <c r="A6025" s="33">
        <f t="shared" ca="1" si="188"/>
        <v>0.30580185966740858</v>
      </c>
      <c r="B6025" s="33">
        <f t="shared" ca="1" si="188"/>
        <v>0.71841588549787849</v>
      </c>
      <c r="C6025" s="37">
        <f ca="1">('Win-Draw-Loss'!$B$38+(('Win-Draw-Loss'!$B$39-'Win-Draw-Loss'!$B$38)*A6025)+('Win-Draw-Loss'!$B$38+(('Win-Draw-Loss'!$B$39-'Win-Draw-Loss'!$B$38)*B6025)))/2</f>
        <v>20.242177451652871</v>
      </c>
      <c r="E6025" s="33">
        <f t="shared" ca="1" si="189"/>
        <v>0.35675869789954007</v>
      </c>
      <c r="F6025" s="33">
        <f t="shared" ca="1" si="189"/>
        <v>0.89925933461645313</v>
      </c>
      <c r="G6025" s="37">
        <f ca="1">('Win-Draw-Loss'!$D$38+(('Win-Draw-Loss'!$D$39-'Win-Draw-Loss'!$D$38)*E6025)+('Win-Draw-Loss'!$D$38+(('Win-Draw-Loss'!$D$39-'Win-Draw-Loss'!$D$38)*F6025)))/2</f>
        <v>33.8402704877399</v>
      </c>
      <c r="H6025" s="37"/>
      <c r="I6025" s="3">
        <f ca="1">(G6025-C6025)*600/'Win-Draw-Loss'!$B$42</f>
        <v>27.196186072174058</v>
      </c>
    </row>
    <row r="6026" spans="1:9" x14ac:dyDescent="0.25">
      <c r="A6026" s="33">
        <f t="shared" ca="1" si="188"/>
        <v>0.24889977578046052</v>
      </c>
      <c r="B6026" s="33">
        <f t="shared" ca="1" si="188"/>
        <v>0.70400987663441039</v>
      </c>
      <c r="C6026" s="37">
        <f ca="1">('Win-Draw-Loss'!$B$38+(('Win-Draw-Loss'!$B$39-'Win-Draw-Loss'!$B$38)*A6026)+('Win-Draw-Loss'!$B$38+(('Win-Draw-Loss'!$B$39-'Win-Draw-Loss'!$B$38)*B6026)))/2</f>
        <v>19.529096524148709</v>
      </c>
      <c r="E6026" s="33">
        <f t="shared" ca="1" si="189"/>
        <v>0.92382821398989989</v>
      </c>
      <c r="F6026" s="33">
        <f t="shared" ca="1" si="189"/>
        <v>0.68843947705699871</v>
      </c>
      <c r="G6026" s="37">
        <f ca="1">('Win-Draw-Loss'!$D$38+(('Win-Draw-Loss'!$D$39-'Win-Draw-Loss'!$D$38)*E6026)+('Win-Draw-Loss'!$D$38+(('Win-Draw-Loss'!$D$39-'Win-Draw-Loss'!$D$38)*F6026)))/2</f>
        <v>39.18401536570348</v>
      </c>
      <c r="H6026" s="37"/>
      <c r="I6026" s="3">
        <f ca="1">(G6026-C6026)*600/'Win-Draw-Loss'!$B$42</f>
        <v>39.309837683109542</v>
      </c>
    </row>
    <row r="6027" spans="1:9" x14ac:dyDescent="0.25">
      <c r="A6027" s="33">
        <f t="shared" ca="1" si="188"/>
        <v>0.28941795110869606</v>
      </c>
      <c r="B6027" s="33">
        <f t="shared" ca="1" si="188"/>
        <v>0.66164635970472574</v>
      </c>
      <c r="C6027" s="37">
        <f ca="1">('Win-Draw-Loss'!$B$38+(('Win-Draw-Loss'!$B$39-'Win-Draw-Loss'!$B$38)*A6027)+('Win-Draw-Loss'!$B$38+(('Win-Draw-Loss'!$B$39-'Win-Draw-Loss'!$B$38)*B6027)))/2</f>
        <v>19.510643108134218</v>
      </c>
      <c r="E6027" s="33">
        <f t="shared" ca="1" si="189"/>
        <v>0.33765301319432772</v>
      </c>
      <c r="F6027" s="33">
        <f t="shared" ca="1" si="189"/>
        <v>0.59776217794712483</v>
      </c>
      <c r="G6027" s="37">
        <f ca="1">('Win-Draw-Loss'!$D$38+(('Win-Draw-Loss'!$D$39-'Win-Draw-Loss'!$D$38)*E6027)+('Win-Draw-Loss'!$D$38+(('Win-Draw-Loss'!$D$39-'Win-Draw-Loss'!$D$38)*F6027)))/2</f>
        <v>29.031227867121789</v>
      </c>
      <c r="H6027" s="37"/>
      <c r="I6027" s="3">
        <f ca="1">(G6027-C6027)*600/'Win-Draw-Loss'!$B$42</f>
        <v>19.041169517975142</v>
      </c>
    </row>
    <row r="6028" spans="1:9" x14ac:dyDescent="0.25">
      <c r="A6028" s="33">
        <f t="shared" ca="1" si="188"/>
        <v>0.78487216819415773</v>
      </c>
      <c r="B6028" s="33">
        <f t="shared" ca="1" si="188"/>
        <v>6.4069309462978619E-2</v>
      </c>
      <c r="C6028" s="37">
        <f ca="1">('Win-Draw-Loss'!$B$38+(('Win-Draw-Loss'!$B$39-'Win-Draw-Loss'!$B$38)*A6028)+('Win-Draw-Loss'!$B$38+(('Win-Draw-Loss'!$B$39-'Win-Draw-Loss'!$B$38)*B6028)))/2</f>
        <v>18.489414776571362</v>
      </c>
      <c r="E6028" s="33">
        <f t="shared" ca="1" si="189"/>
        <v>0.84789766807924671</v>
      </c>
      <c r="F6028" s="33">
        <f t="shared" ca="1" si="189"/>
        <v>0.98660526554580852</v>
      </c>
      <c r="G6028" s="37">
        <f ca="1">('Win-Draw-Loss'!$D$38+(('Win-Draw-Loss'!$D$39-'Win-Draw-Loss'!$D$38)*E6028)+('Win-Draw-Loss'!$D$38+(('Win-Draw-Loss'!$D$39-'Win-Draw-Loss'!$D$38)*F6028)))/2</f>
        <v>42.517544004375829</v>
      </c>
      <c r="H6028" s="37"/>
      <c r="I6028" s="3">
        <f ca="1">(G6028-C6028)*600/'Win-Draw-Loss'!$B$42</f>
        <v>48.056258455608933</v>
      </c>
    </row>
    <row r="6029" spans="1:9" x14ac:dyDescent="0.25">
      <c r="A6029" s="33">
        <f t="shared" ca="1" si="188"/>
        <v>0.13766145815319053</v>
      </c>
      <c r="B6029" s="33">
        <f t="shared" ca="1" si="188"/>
        <v>3.2319489308281213E-2</v>
      </c>
      <c r="C6029" s="37">
        <f ca="1">('Win-Draw-Loss'!$B$38+(('Win-Draw-Loss'!$B$39-'Win-Draw-Loss'!$B$38)*A6029)+('Win-Draw-Loss'!$B$38+(('Win-Draw-Loss'!$B$39-'Win-Draw-Loss'!$B$38)*B6029)))/2</f>
        <v>11.699809474614717</v>
      </c>
      <c r="E6029" s="33">
        <f t="shared" ca="1" si="189"/>
        <v>0.4862210836112113</v>
      </c>
      <c r="F6029" s="33">
        <f t="shared" ca="1" si="189"/>
        <v>0.65509608000455932</v>
      </c>
      <c r="G6029" s="37">
        <f ca="1">('Win-Draw-Loss'!$D$38+(('Win-Draw-Loss'!$D$39-'Win-Draw-Loss'!$D$38)*E6029)+('Win-Draw-Loss'!$D$38+(('Win-Draw-Loss'!$D$39-'Win-Draw-Loss'!$D$38)*F6029)))/2</f>
        <v>32.119757454236556</v>
      </c>
      <c r="H6029" s="37"/>
      <c r="I6029" s="3">
        <f ca="1">(G6029-C6029)*600/'Win-Draw-Loss'!$B$42</f>
        <v>40.839895959243677</v>
      </c>
    </row>
    <row r="6030" spans="1:9" x14ac:dyDescent="0.25">
      <c r="A6030" s="33">
        <f t="shared" ca="1" si="188"/>
        <v>0.27546182955489773</v>
      </c>
      <c r="B6030" s="33">
        <f t="shared" ca="1" si="188"/>
        <v>0.56114443900996946</v>
      </c>
      <c r="C6030" s="37">
        <f ca="1">('Win-Draw-Loss'!$B$38+(('Win-Draw-Loss'!$B$39-'Win-Draw-Loss'!$B$38)*A6030)+('Win-Draw-Loss'!$B$38+(('Win-Draw-Loss'!$B$39-'Win-Draw-Loss'!$B$38)*B6030)))/2</f>
        <v>18.366062685648672</v>
      </c>
      <c r="E6030" s="33">
        <f t="shared" ca="1" si="189"/>
        <v>0.8787850972023854</v>
      </c>
      <c r="F6030" s="33">
        <f t="shared" ca="1" si="189"/>
        <v>0.4978259249395236</v>
      </c>
      <c r="G6030" s="37">
        <f ca="1">('Win-Draw-Loss'!$D$38+(('Win-Draw-Loss'!$D$39-'Win-Draw-Loss'!$D$38)*E6030)+('Win-Draw-Loss'!$D$38+(('Win-Draw-Loss'!$D$39-'Win-Draw-Loss'!$D$38)*F6030)))/2</f>
        <v>35.649165332128632</v>
      </c>
      <c r="H6030" s="37"/>
      <c r="I6030" s="3">
        <f ca="1">(G6030-C6030)*600/'Win-Draw-Loss'!$B$42</f>
        <v>34.566205292959921</v>
      </c>
    </row>
    <row r="6031" spans="1:9" x14ac:dyDescent="0.25">
      <c r="A6031" s="33">
        <f t="shared" ca="1" si="188"/>
        <v>0.25987310049054868</v>
      </c>
      <c r="B6031" s="33">
        <f t="shared" ca="1" si="188"/>
        <v>0.90791512513608819</v>
      </c>
      <c r="C6031" s="37">
        <f ca="1">('Win-Draw-Loss'!$B$38+(('Win-Draw-Loss'!$B$39-'Win-Draw-Loss'!$B$38)*A6031)+('Win-Draw-Loss'!$B$38+(('Win-Draw-Loss'!$B$39-'Win-Draw-Loss'!$B$38)*B6031)))/2</f>
        <v>21.677882256266368</v>
      </c>
      <c r="E6031" s="33">
        <f t="shared" ca="1" si="189"/>
        <v>0.76266876318448273</v>
      </c>
      <c r="F6031" s="33">
        <f t="shared" ca="1" si="189"/>
        <v>0.78874101946006636</v>
      </c>
      <c r="G6031" s="37">
        <f ca="1">('Win-Draw-Loss'!$D$38+(('Win-Draw-Loss'!$D$39-'Win-Draw-Loss'!$D$38)*E6031)+('Win-Draw-Loss'!$D$38+(('Win-Draw-Loss'!$D$39-'Win-Draw-Loss'!$D$38)*F6031)))/2</f>
        <v>38.271146739668239</v>
      </c>
      <c r="H6031" s="37"/>
      <c r="I6031" s="3">
        <f ca="1">(G6031-C6031)*600/'Win-Draw-Loss'!$B$42</f>
        <v>33.186528966803742</v>
      </c>
    </row>
    <row r="6032" spans="1:9" x14ac:dyDescent="0.25">
      <c r="A6032" s="33">
        <f t="shared" ca="1" si="188"/>
        <v>0.28285688090059646</v>
      </c>
      <c r="B6032" s="33">
        <f t="shared" ca="1" si="188"/>
        <v>0.64784012636473653</v>
      </c>
      <c r="C6032" s="37">
        <f ca="1">('Win-Draw-Loss'!$B$38+(('Win-Draw-Loss'!$B$39-'Win-Draw-Loss'!$B$38)*A6032)+('Win-Draw-Loss'!$B$38+(('Win-Draw-Loss'!$B$39-'Win-Draw-Loss'!$B$38)*B6032)))/2</f>
        <v>19.306970072653328</v>
      </c>
      <c r="E6032" s="33">
        <f t="shared" ca="1" si="189"/>
        <v>0.85559399063661656</v>
      </c>
      <c r="F6032" s="33">
        <f t="shared" ca="1" si="189"/>
        <v>0.5655860070937313</v>
      </c>
      <c r="G6032" s="37">
        <f ca="1">('Win-Draw-Loss'!$D$38+(('Win-Draw-Loss'!$D$39-'Win-Draw-Loss'!$D$38)*E6032)+('Win-Draw-Loss'!$D$38+(('Win-Draw-Loss'!$D$39-'Win-Draw-Loss'!$D$38)*F6032)))/2</f>
        <v>36.317699965955214</v>
      </c>
      <c r="H6032" s="37"/>
      <c r="I6032" s="3">
        <f ca="1">(G6032-C6032)*600/'Win-Draw-Loss'!$B$42</f>
        <v>34.021459786603771</v>
      </c>
    </row>
    <row r="6033" spans="1:9" x14ac:dyDescent="0.25">
      <c r="A6033" s="33">
        <f t="shared" ca="1" si="188"/>
        <v>0.20633744310011504</v>
      </c>
      <c r="B6033" s="33">
        <f t="shared" ca="1" si="188"/>
        <v>0.60755254814137016</v>
      </c>
      <c r="C6033" s="37">
        <f ca="1">('Win-Draw-Loss'!$B$38+(('Win-Draw-Loss'!$B$39-'Win-Draw-Loss'!$B$38)*A6033)+('Win-Draw-Loss'!$B$38+(('Win-Draw-Loss'!$B$39-'Win-Draw-Loss'!$B$38)*B6033)))/2</f>
        <v>18.138899912414853</v>
      </c>
      <c r="E6033" s="33">
        <f t="shared" ca="1" si="189"/>
        <v>0.19676705784209403</v>
      </c>
      <c r="F6033" s="33">
        <f t="shared" ca="1" si="189"/>
        <v>0.88018402131606055</v>
      </c>
      <c r="G6033" s="37">
        <f ca="1">('Win-Draw-Loss'!$D$38+(('Win-Draw-Loss'!$D$39-'Win-Draw-Loss'!$D$38)*E6033)+('Win-Draw-Loss'!$D$38+(('Win-Draw-Loss'!$D$39-'Win-Draw-Loss'!$D$38)*F6033)))/2</f>
        <v>31.154266187372322</v>
      </c>
      <c r="H6033" s="37"/>
      <c r="I6033" s="3">
        <f ca="1">(G6033-C6033)*600/'Win-Draw-Loss'!$B$42</f>
        <v>26.030732549914937</v>
      </c>
    </row>
    <row r="6034" spans="1:9" x14ac:dyDescent="0.25">
      <c r="A6034" s="33">
        <f t="shared" ca="1" si="188"/>
        <v>0.56473340213062395</v>
      </c>
      <c r="B6034" s="33">
        <f t="shared" ca="1" si="188"/>
        <v>0.19713971765341154</v>
      </c>
      <c r="C6034" s="37">
        <f ca="1">('Win-Draw-Loss'!$B$38+(('Win-Draw-Loss'!$B$39-'Win-Draw-Loss'!$B$38)*A6034)+('Win-Draw-Loss'!$B$38+(('Win-Draw-Loss'!$B$39-'Win-Draw-Loss'!$B$38)*B6034)))/2</f>
        <v>17.618731197840354</v>
      </c>
      <c r="E6034" s="33">
        <f t="shared" ca="1" si="189"/>
        <v>0.67587990832716494</v>
      </c>
      <c r="F6034" s="33">
        <f t="shared" ca="1" si="189"/>
        <v>0.51310861452820966</v>
      </c>
      <c r="G6034" s="37">
        <f ca="1">('Win-Draw-Loss'!$D$38+(('Win-Draw-Loss'!$D$39-'Win-Draw-Loss'!$D$38)*E6034)+('Win-Draw-Loss'!$D$38+(('Win-Draw-Loss'!$D$39-'Win-Draw-Loss'!$D$38)*F6034)))/2</f>
        <v>32.83482784283062</v>
      </c>
      <c r="H6034" s="37"/>
      <c r="I6034" s="3">
        <f ca="1">(G6034-C6034)*600/'Win-Draw-Loss'!$B$42</f>
        <v>30.432193289980532</v>
      </c>
    </row>
    <row r="6035" spans="1:9" x14ac:dyDescent="0.25">
      <c r="A6035" s="33">
        <f t="shared" ca="1" si="188"/>
        <v>0.30468001360995234</v>
      </c>
      <c r="B6035" s="33">
        <f t="shared" ca="1" si="188"/>
        <v>0.17156040559142594</v>
      </c>
      <c r="C6035" s="37">
        <f ca="1">('Win-Draw-Loss'!$B$38+(('Win-Draw-Loss'!$B$39-'Win-Draw-Loss'!$B$38)*A6035)+('Win-Draw-Loss'!$B$38+(('Win-Draw-Loss'!$B$39-'Win-Draw-Loss'!$B$38)*B6035)))/2</f>
        <v>14.762404192013783</v>
      </c>
      <c r="E6035" s="33">
        <f t="shared" ca="1" si="189"/>
        <v>0.15866526219711796</v>
      </c>
      <c r="F6035" s="33">
        <f t="shared" ca="1" si="189"/>
        <v>0.74723550616872292</v>
      </c>
      <c r="G6035" s="37">
        <f ca="1">('Win-Draw-Loss'!$D$38+(('Win-Draw-Loss'!$D$39-'Win-Draw-Loss'!$D$38)*E6035)+('Win-Draw-Loss'!$D$38+(('Win-Draw-Loss'!$D$39-'Win-Draw-Loss'!$D$38)*F6035)))/2</f>
        <v>28.588511525487611</v>
      </c>
      <c r="H6035" s="37"/>
      <c r="I6035" s="3">
        <f ca="1">(G6035-C6035)*600/'Win-Draw-Loss'!$B$42</f>
        <v>27.652214666947657</v>
      </c>
    </row>
    <row r="6036" spans="1:9" x14ac:dyDescent="0.25">
      <c r="A6036" s="33">
        <f t="shared" ca="1" si="188"/>
        <v>0.82519222140689863</v>
      </c>
      <c r="B6036" s="33">
        <f t="shared" ca="1" si="188"/>
        <v>0.68437969167257706</v>
      </c>
      <c r="C6036" s="37">
        <f ca="1">('Win-Draw-Loss'!$B$38+(('Win-Draw-Loss'!$B$39-'Win-Draw-Loss'!$B$38)*A6036)+('Win-Draw-Loss'!$B$38+(('Win-Draw-Loss'!$B$39-'Win-Draw-Loss'!$B$38)*B6036)))/2</f>
        <v>25.095719130794755</v>
      </c>
      <c r="E6036" s="33">
        <f t="shared" ca="1" si="189"/>
        <v>0.73525250883751248</v>
      </c>
      <c r="F6036" s="33">
        <f t="shared" ca="1" si="189"/>
        <v>0.98435729080466916</v>
      </c>
      <c r="G6036" s="37">
        <f ca="1">('Win-Draw-Loss'!$D$38+(('Win-Draw-Loss'!$D$39-'Win-Draw-Loss'!$D$38)*E6036)+('Win-Draw-Loss'!$D$38+(('Win-Draw-Loss'!$D$39-'Win-Draw-Loss'!$D$38)*F6036)))/2</f>
        <v>40.794146994632726</v>
      </c>
      <c r="H6036" s="37"/>
      <c r="I6036" s="3">
        <f ca="1">(G6036-C6036)*600/'Win-Draw-Loss'!$B$42</f>
        <v>31.396855727675938</v>
      </c>
    </row>
    <row r="6037" spans="1:9" x14ac:dyDescent="0.25">
      <c r="A6037" s="33">
        <f t="shared" ca="1" si="188"/>
        <v>0.85698239575372148</v>
      </c>
      <c r="B6037" s="33">
        <f t="shared" ca="1" si="188"/>
        <v>9.0407909847730172E-2</v>
      </c>
      <c r="C6037" s="37">
        <f ca="1">('Win-Draw-Loss'!$B$38+(('Win-Draw-Loss'!$B$39-'Win-Draw-Loss'!$B$38)*A6037)+('Win-Draw-Loss'!$B$38+(('Win-Draw-Loss'!$B$39-'Win-Draw-Loss'!$B$38)*B6037)))/2</f>
        <v>19.473903056014517</v>
      </c>
      <c r="E6037" s="33">
        <f t="shared" ca="1" si="189"/>
        <v>0.71671175436941104</v>
      </c>
      <c r="F6037" s="33">
        <f t="shared" ca="1" si="189"/>
        <v>0.66848089312585723</v>
      </c>
      <c r="G6037" s="37">
        <f ca="1">('Win-Draw-Loss'!$D$38+(('Win-Draw-Loss'!$D$39-'Win-Draw-Loss'!$D$38)*E6037)+('Win-Draw-Loss'!$D$38+(('Win-Draw-Loss'!$D$39-'Win-Draw-Loss'!$D$38)*F6037)))/2</f>
        <v>35.777889712429022</v>
      </c>
      <c r="H6037" s="37"/>
      <c r="I6037" s="3">
        <f ca="1">(G6037-C6037)*600/'Win-Draw-Loss'!$B$42</f>
        <v>32.60797331282901</v>
      </c>
    </row>
    <row r="6038" spans="1:9" x14ac:dyDescent="0.25">
      <c r="A6038" s="33">
        <f t="shared" ca="1" si="188"/>
        <v>0.93908900262591755</v>
      </c>
      <c r="B6038" s="33">
        <f t="shared" ca="1" si="188"/>
        <v>5.7038810553183272E-2</v>
      </c>
      <c r="C6038" s="37">
        <f ca="1">('Win-Draw-Loss'!$B$38+(('Win-Draw-Loss'!$B$39-'Win-Draw-Loss'!$B$38)*A6038)+('Win-Draw-Loss'!$B$38+(('Win-Draw-Loss'!$B$39-'Win-Draw-Loss'!$B$38)*B6038)))/2</f>
        <v>19.961278131791008</v>
      </c>
      <c r="E6038" s="33">
        <f t="shared" ca="1" si="189"/>
        <v>0.90940900666161473</v>
      </c>
      <c r="F6038" s="33">
        <f t="shared" ca="1" si="189"/>
        <v>0.10301117082932909</v>
      </c>
      <c r="G6038" s="37">
        <f ca="1">('Win-Draw-Loss'!$D$38+(('Win-Draw-Loss'!$D$39-'Win-Draw-Loss'!$D$38)*E6038)+('Win-Draw-Loss'!$D$38+(('Win-Draw-Loss'!$D$39-'Win-Draw-Loss'!$D$38)*F6038)))/2</f>
        <v>30.186302662364156</v>
      </c>
      <c r="H6038" s="37"/>
      <c r="I6038" s="3">
        <f ca="1">(G6038-C6038)*600/'Win-Draw-Loss'!$B$42</f>
        <v>20.450049061146295</v>
      </c>
    </row>
    <row r="6039" spans="1:9" x14ac:dyDescent="0.25">
      <c r="A6039" s="33">
        <f t="shared" ca="1" si="188"/>
        <v>0.64072076427726443</v>
      </c>
      <c r="B6039" s="33">
        <f t="shared" ca="1" si="188"/>
        <v>0.43872907260132654</v>
      </c>
      <c r="C6039" s="37">
        <f ca="1">('Win-Draw-Loss'!$B$38+(('Win-Draw-Loss'!$B$39-'Win-Draw-Loss'!$B$38)*A6039)+('Win-Draw-Loss'!$B$38+(('Win-Draw-Loss'!$B$39-'Win-Draw-Loss'!$B$38)*B6039)))/2</f>
        <v>20.794498368785909</v>
      </c>
      <c r="E6039" s="33">
        <f t="shared" ca="1" si="189"/>
        <v>0.59575461179725919</v>
      </c>
      <c r="F6039" s="33">
        <f t="shared" ca="1" si="189"/>
        <v>0.14374387712639458</v>
      </c>
      <c r="G6039" s="37">
        <f ca="1">('Win-Draw-Loss'!$D$38+(('Win-Draw-Loss'!$D$39-'Win-Draw-Loss'!$D$38)*E6039)+('Win-Draw-Loss'!$D$38+(('Win-Draw-Loss'!$D$39-'Win-Draw-Loss'!$D$38)*F6039)))/2</f>
        <v>26.092477333854809</v>
      </c>
      <c r="H6039" s="37"/>
      <c r="I6039" s="3">
        <f ca="1">(G6039-C6039)*600/'Win-Draw-Loss'!$B$42</f>
        <v>10.5959579301378</v>
      </c>
    </row>
    <row r="6040" spans="1:9" x14ac:dyDescent="0.25">
      <c r="A6040" s="33">
        <f t="shared" ca="1" si="188"/>
        <v>0.56871114151706448</v>
      </c>
      <c r="B6040" s="33">
        <f t="shared" ca="1" si="188"/>
        <v>0.66049407080938083</v>
      </c>
      <c r="C6040" s="37">
        <f ca="1">('Win-Draw-Loss'!$B$38+(('Win-Draw-Loss'!$B$39-'Win-Draw-Loss'!$B$38)*A6040)+('Win-Draw-Loss'!$B$38+(('Win-Draw-Loss'!$B$39-'Win-Draw-Loss'!$B$38)*B6040)))/2</f>
        <v>22.292052123264455</v>
      </c>
      <c r="E6040" s="33">
        <f t="shared" ca="1" si="189"/>
        <v>0.19763668059708306</v>
      </c>
      <c r="F6040" s="33">
        <f t="shared" ca="1" si="189"/>
        <v>0.91834140680311849</v>
      </c>
      <c r="G6040" s="37">
        <f ca="1">('Win-Draw-Loss'!$D$38+(('Win-Draw-Loss'!$D$39-'Win-Draw-Loss'!$D$38)*E6040)+('Win-Draw-Loss'!$D$38+(('Win-Draw-Loss'!$D$39-'Win-Draw-Loss'!$D$38)*F6040)))/2</f>
        <v>31.739671311003022</v>
      </c>
      <c r="H6040" s="37"/>
      <c r="I6040" s="3">
        <f ca="1">(G6040-C6040)*600/'Win-Draw-Loss'!$B$42</f>
        <v>18.895238375477135</v>
      </c>
    </row>
    <row r="6041" spans="1:9" x14ac:dyDescent="0.25">
      <c r="A6041" s="33">
        <f t="shared" ca="1" si="188"/>
        <v>0.93818702718538283</v>
      </c>
      <c r="B6041" s="33">
        <f t="shared" ca="1" si="188"/>
        <v>0.51487767797860762</v>
      </c>
      <c r="C6041" s="37">
        <f ca="1">('Win-Draw-Loss'!$B$38+(('Win-Draw-Loss'!$B$39-'Win-Draw-Loss'!$B$38)*A6041)+('Win-Draw-Loss'!$B$38+(('Win-Draw-Loss'!$B$39-'Win-Draw-Loss'!$B$38)*B6041)))/2</f>
        <v>24.530647051639903</v>
      </c>
      <c r="E6041" s="33">
        <f t="shared" ca="1" si="189"/>
        <v>0.6117889602972939</v>
      </c>
      <c r="F6041" s="33">
        <f t="shared" ca="1" si="189"/>
        <v>0.22640444923456926</v>
      </c>
      <c r="G6041" s="37">
        <f ca="1">('Win-Draw-Loss'!$D$38+(('Win-Draw-Loss'!$D$39-'Win-Draw-Loss'!$D$38)*E6041)+('Win-Draw-Loss'!$D$38+(('Win-Draw-Loss'!$D$39-'Win-Draw-Loss'!$D$38)*F6041)))/2</f>
        <v>27.572901142977948</v>
      </c>
      <c r="H6041" s="37"/>
      <c r="I6041" s="3">
        <f ca="1">(G6041-C6041)*600/'Win-Draw-Loss'!$B$42</f>
        <v>6.0845081826760889</v>
      </c>
    </row>
    <row r="6042" spans="1:9" x14ac:dyDescent="0.25">
      <c r="A6042" s="33">
        <f t="shared" ca="1" si="188"/>
        <v>0.80047765892471989</v>
      </c>
      <c r="B6042" s="33">
        <f t="shared" ca="1" si="188"/>
        <v>0.40861740514150213</v>
      </c>
      <c r="C6042" s="37">
        <f ca="1">('Win-Draw-Loss'!$B$38+(('Win-Draw-Loss'!$B$39-'Win-Draw-Loss'!$B$38)*A6042)+('Win-Draw-Loss'!$B$38+(('Win-Draw-Loss'!$B$39-'Win-Draw-Loss'!$B$38)*B6042)))/2</f>
        <v>22.090950640662221</v>
      </c>
      <c r="E6042" s="33">
        <f t="shared" ca="1" si="189"/>
        <v>0.44890281101474594</v>
      </c>
      <c r="F6042" s="33">
        <f t="shared" ca="1" si="189"/>
        <v>0.93977573728359276</v>
      </c>
      <c r="G6042" s="37">
        <f ca="1">('Win-Draw-Loss'!$D$38+(('Win-Draw-Loss'!$D$39-'Win-Draw-Loss'!$D$38)*E6042)+('Win-Draw-Loss'!$D$38+(('Win-Draw-Loss'!$D$39-'Win-Draw-Loss'!$D$38)*F6042)))/2</f>
        <v>35.830178224475077</v>
      </c>
      <c r="H6042" s="37"/>
      <c r="I6042" s="3">
        <f ca="1">(G6042-C6042)*600/'Win-Draw-Loss'!$B$42</f>
        <v>27.478455167625714</v>
      </c>
    </row>
    <row r="6043" spans="1:9" x14ac:dyDescent="0.25">
      <c r="A6043" s="33">
        <f t="shared" ca="1" si="188"/>
        <v>0.75027005049382922</v>
      </c>
      <c r="B6043" s="33">
        <f t="shared" ca="1" si="188"/>
        <v>4.368837019767069E-2</v>
      </c>
      <c r="C6043" s="37">
        <f ca="1">('Win-Draw-Loss'!$B$38+(('Win-Draw-Loss'!$B$39-'Win-Draw-Loss'!$B$38)*A6043)+('Win-Draw-Loss'!$B$38+(('Win-Draw-Loss'!$B$39-'Win-Draw-Loss'!$B$38)*B6043)))/2</f>
        <v>17.939584206915001</v>
      </c>
      <c r="E6043" s="33">
        <f t="shared" ca="1" si="189"/>
        <v>0.83017887822154568</v>
      </c>
      <c r="F6043" s="33">
        <f t="shared" ca="1" si="189"/>
        <v>0.36736856756212577</v>
      </c>
      <c r="G6043" s="37">
        <f ca="1">('Win-Draw-Loss'!$D$38+(('Win-Draw-Loss'!$D$39-'Win-Draw-Loss'!$D$38)*E6043)+('Win-Draw-Loss'!$D$38+(('Win-Draw-Loss'!$D$39-'Win-Draw-Loss'!$D$38)*F6043)))/2</f>
        <v>32.963211686755074</v>
      </c>
      <c r="H6043" s="37"/>
      <c r="I6043" s="3">
        <f ca="1">(G6043-C6043)*600/'Win-Draw-Loss'!$B$42</f>
        <v>30.047254959680146</v>
      </c>
    </row>
    <row r="6044" spans="1:9" x14ac:dyDescent="0.25">
      <c r="A6044" s="33">
        <f t="shared" ca="1" si="188"/>
        <v>0.97449067404827294</v>
      </c>
      <c r="B6044" s="33">
        <f t="shared" ca="1" si="188"/>
        <v>0.71726702377540164</v>
      </c>
      <c r="C6044" s="37">
        <f ca="1">('Win-Draw-Loss'!$B$38+(('Win-Draw-Loss'!$B$39-'Win-Draw-Loss'!$B$38)*A6044)+('Win-Draw-Loss'!$B$38+(('Win-Draw-Loss'!$B$39-'Win-Draw-Loss'!$B$38)*B6044)))/2</f>
        <v>26.917576978236745</v>
      </c>
      <c r="E6044" s="33">
        <f t="shared" ca="1" si="189"/>
        <v>0.69436135752785488</v>
      </c>
      <c r="F6044" s="33">
        <f t="shared" ca="1" si="189"/>
        <v>9.0047980908378955E-2</v>
      </c>
      <c r="G6044" s="37">
        <f ca="1">('Win-Draw-Loss'!$D$38+(('Win-Draw-Loss'!$D$39-'Win-Draw-Loss'!$D$38)*E6044)+('Win-Draw-Loss'!$D$38+(('Win-Draw-Loss'!$D$39-'Win-Draw-Loss'!$D$38)*F6044)))/2</f>
        <v>26.766140076543508</v>
      </c>
      <c r="H6044" s="37"/>
      <c r="I6044" s="3">
        <f ca="1">(G6044-C6044)*600/'Win-Draw-Loss'!$B$42</f>
        <v>-0.30287380338647552</v>
      </c>
    </row>
    <row r="6045" spans="1:9" x14ac:dyDescent="0.25">
      <c r="A6045" s="33">
        <f t="shared" ca="1" si="188"/>
        <v>0.11261445701959993</v>
      </c>
      <c r="B6045" s="33">
        <f t="shared" ca="1" si="188"/>
        <v>0.13041810219720129</v>
      </c>
      <c r="C6045" s="37">
        <f ca="1">('Win-Draw-Loss'!$B$38+(('Win-Draw-Loss'!$B$39-'Win-Draw-Loss'!$B$38)*A6045)+('Win-Draw-Loss'!$B$38+(('Win-Draw-Loss'!$B$39-'Win-Draw-Loss'!$B$38)*B6045)))/2</f>
        <v>12.430325592168012</v>
      </c>
      <c r="E6045" s="33">
        <f t="shared" ca="1" si="189"/>
        <v>0.42487554614511358</v>
      </c>
      <c r="F6045" s="33">
        <f t="shared" ca="1" si="189"/>
        <v>5.8079766003384159E-2</v>
      </c>
      <c r="G6045" s="37">
        <f ca="1">('Win-Draw-Loss'!$D$38+(('Win-Draw-Loss'!$D$39-'Win-Draw-Loss'!$D$38)*E6045)+('Win-Draw-Loss'!$D$38+(('Win-Draw-Loss'!$D$39-'Win-Draw-Loss'!$D$38)*F6045)))/2</f>
        <v>22.244329682227466</v>
      </c>
      <c r="H6045" s="37"/>
      <c r="I6045" s="3">
        <f ca="1">(G6045-C6045)*600/'Win-Draw-Loss'!$B$42</f>
        <v>19.628008180118908</v>
      </c>
    </row>
    <row r="6046" spans="1:9" x14ac:dyDescent="0.25">
      <c r="A6046" s="33">
        <f t="shared" ca="1" si="188"/>
        <v>0.57227110733185915</v>
      </c>
      <c r="B6046" s="33">
        <f t="shared" ca="1" si="188"/>
        <v>0.12150669925105273</v>
      </c>
      <c r="C6046" s="37">
        <f ca="1">('Win-Draw-Loss'!$B$38+(('Win-Draw-Loss'!$B$39-'Win-Draw-Loss'!$B$38)*A6046)+('Win-Draw-Loss'!$B$38+(('Win-Draw-Loss'!$B$39-'Win-Draw-Loss'!$B$38)*B6046)))/2</f>
        <v>16.937778065829121</v>
      </c>
      <c r="E6046" s="33">
        <f t="shared" ca="1" si="189"/>
        <v>0.5086333597985887</v>
      </c>
      <c r="F6046" s="33">
        <f t="shared" ca="1" si="189"/>
        <v>0.25839146901560184</v>
      </c>
      <c r="G6046" s="37">
        <f ca="1">('Win-Draw-Loss'!$D$38+(('Win-Draw-Loss'!$D$39-'Win-Draw-Loss'!$D$38)*E6046)+('Win-Draw-Loss'!$D$38+(('Win-Draw-Loss'!$D$39-'Win-Draw-Loss'!$D$38)*F6046)))/2</f>
        <v>26.505372432212859</v>
      </c>
      <c r="H6046" s="37"/>
      <c r="I6046" s="3">
        <f ca="1">(G6046-C6046)*600/'Win-Draw-Loss'!$B$42</f>
        <v>19.135188732767475</v>
      </c>
    </row>
    <row r="6047" spans="1:9" x14ac:dyDescent="0.25">
      <c r="A6047" s="33">
        <f t="shared" ca="1" si="188"/>
        <v>0.63845553140071143</v>
      </c>
      <c r="B6047" s="33">
        <f t="shared" ca="1" si="188"/>
        <v>0.42215781494576843</v>
      </c>
      <c r="C6047" s="37">
        <f ca="1">('Win-Draw-Loss'!$B$38+(('Win-Draw-Loss'!$B$39-'Win-Draw-Loss'!$B$38)*A6047)+('Win-Draw-Loss'!$B$38+(('Win-Draw-Loss'!$B$39-'Win-Draw-Loss'!$B$38)*B6047)))/2</f>
        <v>20.606133463464801</v>
      </c>
      <c r="E6047" s="33">
        <f t="shared" ca="1" si="189"/>
        <v>0.32091241752019239</v>
      </c>
      <c r="F6047" s="33">
        <f t="shared" ca="1" si="189"/>
        <v>0.11569991439006222</v>
      </c>
      <c r="G6047" s="37">
        <f ca="1">('Win-Draw-Loss'!$D$38+(('Win-Draw-Loss'!$D$39-'Win-Draw-Loss'!$D$38)*E6047)+('Win-Draw-Loss'!$D$38+(('Win-Draw-Loss'!$D$39-'Win-Draw-Loss'!$D$38)*F6047)))/2</f>
        <v>21.54918497865382</v>
      </c>
      <c r="H6047" s="37"/>
      <c r="I6047" s="3">
        <f ca="1">(G6047-C6047)*600/'Win-Draw-Loss'!$B$42</f>
        <v>1.8861030303780384</v>
      </c>
    </row>
    <row r="6048" spans="1:9" x14ac:dyDescent="0.25">
      <c r="A6048" s="33">
        <f t="shared" ca="1" si="188"/>
        <v>0.7740802445917474</v>
      </c>
      <c r="B6048" s="33">
        <f t="shared" ca="1" si="188"/>
        <v>0.36784182807669952</v>
      </c>
      <c r="C6048" s="37">
        <f ca="1">('Win-Draw-Loss'!$B$38+(('Win-Draw-Loss'!$B$39-'Win-Draw-Loss'!$B$38)*A6048)+('Win-Draw-Loss'!$B$38+(('Win-Draw-Loss'!$B$39-'Win-Draw-Loss'!$B$38)*B6048)))/2</f>
        <v>21.419220726684468</v>
      </c>
      <c r="E6048" s="33">
        <f t="shared" ca="1" si="189"/>
        <v>0.6845825565792516</v>
      </c>
      <c r="F6048" s="33">
        <f t="shared" ca="1" si="189"/>
        <v>0.83953261746194052</v>
      </c>
      <c r="G6048" s="37">
        <f ca="1">('Win-Draw-Loss'!$D$38+(('Win-Draw-Loss'!$D$39-'Win-Draw-Loss'!$D$38)*E6048)+('Win-Draw-Loss'!$D$38+(('Win-Draw-Loss'!$D$39-'Win-Draw-Loss'!$D$38)*F6048)))/2</f>
        <v>37.861727610617876</v>
      </c>
      <c r="H6048" s="37"/>
      <c r="I6048" s="3">
        <f ca="1">(G6048-C6048)*600/'Win-Draw-Loss'!$B$42</f>
        <v>32.885013767866816</v>
      </c>
    </row>
    <row r="6049" spans="1:9" x14ac:dyDescent="0.25">
      <c r="A6049" s="33">
        <f t="shared" ca="1" si="188"/>
        <v>4.9805697045241959E-2</v>
      </c>
      <c r="B6049" s="33">
        <f t="shared" ca="1" si="188"/>
        <v>0.41951812248616305</v>
      </c>
      <c r="C6049" s="37">
        <f ca="1">('Win-Draw-Loss'!$B$38+(('Win-Draw-Loss'!$B$39-'Win-Draw-Loss'!$B$38)*A6049)+('Win-Draw-Loss'!$B$38+(('Win-Draw-Loss'!$B$39-'Win-Draw-Loss'!$B$38)*B6049)))/2</f>
        <v>14.693238195314052</v>
      </c>
      <c r="E6049" s="33">
        <f t="shared" ca="1" si="189"/>
        <v>0.64925518998685405</v>
      </c>
      <c r="F6049" s="33">
        <f t="shared" ca="1" si="189"/>
        <v>0.20749600491988318</v>
      </c>
      <c r="G6049" s="37">
        <f ca="1">('Win-Draw-Loss'!$D$38+(('Win-Draw-Loss'!$D$39-'Win-Draw-Loss'!$D$38)*E6049)+('Win-Draw-Loss'!$D$38+(('Win-Draw-Loss'!$D$39-'Win-Draw-Loss'!$D$38)*F6049)))/2</f>
        <v>27.851267923601057</v>
      </c>
      <c r="H6049" s="37"/>
      <c r="I6049" s="3">
        <f ca="1">(G6049-C6049)*600/'Win-Draw-Loss'!$B$42</f>
        <v>26.31605945657401</v>
      </c>
    </row>
    <row r="6050" spans="1:9" x14ac:dyDescent="0.25">
      <c r="A6050" s="33">
        <f t="shared" ca="1" si="188"/>
        <v>0.29639843349729533</v>
      </c>
      <c r="B6050" s="33">
        <f t="shared" ca="1" si="188"/>
        <v>0.54666820931400251</v>
      </c>
      <c r="C6050" s="37">
        <f ca="1">('Win-Draw-Loss'!$B$38+(('Win-Draw-Loss'!$B$39-'Win-Draw-Loss'!$B$38)*A6050)+('Win-Draw-Loss'!$B$38+(('Win-Draw-Loss'!$B$39-'Win-Draw-Loss'!$B$38)*B6050)))/2</f>
        <v>18.430666428112978</v>
      </c>
      <c r="E6050" s="33">
        <f t="shared" ca="1" si="189"/>
        <v>0.52816239563875433</v>
      </c>
      <c r="F6050" s="33">
        <f t="shared" ca="1" si="189"/>
        <v>0.72166467013589997</v>
      </c>
      <c r="G6050" s="37">
        <f ca="1">('Win-Draw-Loss'!$D$38+(('Win-Draw-Loss'!$D$39-'Win-Draw-Loss'!$D$38)*E6050)+('Win-Draw-Loss'!$D$38+(('Win-Draw-Loss'!$D$39-'Win-Draw-Loss'!$D$38)*F6050)))/2</f>
        <v>33.747405986619817</v>
      </c>
      <c r="H6050" s="37"/>
      <c r="I6050" s="3">
        <f ca="1">(G6050-C6050)*600/'Win-Draw-Loss'!$B$42</f>
        <v>30.633479117013678</v>
      </c>
    </row>
    <row r="6051" spans="1:9" x14ac:dyDescent="0.25">
      <c r="A6051" s="33">
        <f t="shared" ca="1" si="188"/>
        <v>0.80987727266034515</v>
      </c>
      <c r="B6051" s="33">
        <f t="shared" ca="1" si="188"/>
        <v>0.77739883383507991</v>
      </c>
      <c r="C6051" s="37">
        <f ca="1">('Win-Draw-Loss'!$B$38+(('Win-Draw-Loss'!$B$39-'Win-Draw-Loss'!$B$38)*A6051)+('Win-Draw-Loss'!$B$38+(('Win-Draw-Loss'!$B$39-'Win-Draw-Loss'!$B$38)*B6051)))/2</f>
        <v>25.872761064954251</v>
      </c>
      <c r="E6051" s="33">
        <f t="shared" ca="1" si="189"/>
        <v>0.95289843111429562</v>
      </c>
      <c r="F6051" s="33">
        <f t="shared" ca="1" si="189"/>
        <v>0.11394757243026565</v>
      </c>
      <c r="G6051" s="37">
        <f ca="1">('Win-Draw-Loss'!$D$38+(('Win-Draw-Loss'!$D$39-'Win-Draw-Loss'!$D$38)*E6051)+('Win-Draw-Loss'!$D$38+(('Win-Draw-Loss'!$D$39-'Win-Draw-Loss'!$D$38)*F6051)))/2</f>
        <v>31.002690053168418</v>
      </c>
      <c r="H6051" s="37"/>
      <c r="I6051" s="3">
        <f ca="1">(G6051-C6051)*600/'Win-Draw-Loss'!$B$42</f>
        <v>10.259857976428336</v>
      </c>
    </row>
    <row r="6052" spans="1:9" x14ac:dyDescent="0.25">
      <c r="A6052" s="33">
        <f t="shared" ca="1" si="188"/>
        <v>6.9599114582324595E-2</v>
      </c>
      <c r="B6052" s="33">
        <f t="shared" ca="1" si="188"/>
        <v>0.2675313188202717</v>
      </c>
      <c r="C6052" s="37">
        <f ca="1">('Win-Draw-Loss'!$B$38+(('Win-Draw-Loss'!$B$39-'Win-Draw-Loss'!$B$38)*A6052)+('Win-Draw-Loss'!$B$38+(('Win-Draw-Loss'!$B$39-'Win-Draw-Loss'!$B$38)*B6052)))/2</f>
        <v>13.371304334025963</v>
      </c>
      <c r="E6052" s="33">
        <f t="shared" ca="1" si="189"/>
        <v>0.97951967765724557</v>
      </c>
      <c r="F6052" s="33">
        <f t="shared" ca="1" si="189"/>
        <v>0.42128679699151572</v>
      </c>
      <c r="G6052" s="37">
        <f ca="1">('Win-Draw-Loss'!$D$38+(('Win-Draw-Loss'!$D$39-'Win-Draw-Loss'!$D$38)*E6052)+('Win-Draw-Loss'!$D$38+(('Win-Draw-Loss'!$D$39-'Win-Draw-Loss'!$D$38)*F6052)))/2</f>
        <v>36.012097119731422</v>
      </c>
      <c r="H6052" s="37"/>
      <c r="I6052" s="3">
        <f ca="1">(G6052-C6052)*600/'Win-Draw-Loss'!$B$42</f>
        <v>45.281585571410915</v>
      </c>
    </row>
    <row r="6053" spans="1:9" x14ac:dyDescent="0.25">
      <c r="A6053" s="33">
        <f t="shared" ca="1" si="188"/>
        <v>0.75762714644857132</v>
      </c>
      <c r="B6053" s="33">
        <f t="shared" ca="1" si="188"/>
        <v>0.31223459833626332</v>
      </c>
      <c r="C6053" s="37">
        <f ca="1">('Win-Draw-Loss'!$B$38+(('Win-Draw-Loss'!$B$39-'Win-Draw-Loss'!$B$38)*A6053)+('Win-Draw-Loss'!$B$38+(('Win-Draw-Loss'!$B$39-'Win-Draw-Loss'!$B$38)*B6053)))/2</f>
        <v>20.698617447848349</v>
      </c>
      <c r="E6053" s="33">
        <f t="shared" ca="1" si="189"/>
        <v>0.34315545848622808</v>
      </c>
      <c r="F6053" s="33">
        <f t="shared" ca="1" si="189"/>
        <v>0.33051891493761998</v>
      </c>
      <c r="G6053" s="37">
        <f ca="1">('Win-Draw-Loss'!$D$38+(('Win-Draw-Loss'!$D$39-'Win-Draw-Loss'!$D$38)*E6053)+('Win-Draw-Loss'!$D$38+(('Win-Draw-Loss'!$D$39-'Win-Draw-Loss'!$D$38)*F6053)))/2</f>
        <v>25.105115601357721</v>
      </c>
      <c r="H6053" s="37"/>
      <c r="I6053" s="3">
        <f ca="1">(G6053-C6053)*600/'Win-Draw-Loss'!$B$42</f>
        <v>8.8129963070187429</v>
      </c>
    </row>
    <row r="6054" spans="1:9" x14ac:dyDescent="0.25">
      <c r="A6054" s="33">
        <f t="shared" ca="1" si="188"/>
        <v>0.58263444003246467</v>
      </c>
      <c r="B6054" s="33">
        <f t="shared" ca="1" si="188"/>
        <v>0.23805512857982669</v>
      </c>
      <c r="C6054" s="37">
        <f ca="1">('Win-Draw-Loss'!$B$38+(('Win-Draw-Loss'!$B$39-'Win-Draw-Loss'!$B$38)*A6054)+('Win-Draw-Loss'!$B$38+(('Win-Draw-Loss'!$B$39-'Win-Draw-Loss'!$B$38)*B6054)))/2</f>
        <v>18.206895686122913</v>
      </c>
      <c r="E6054" s="33">
        <f t="shared" ca="1" si="189"/>
        <v>0.69282027029932036</v>
      </c>
      <c r="F6054" s="33">
        <f t="shared" ca="1" si="189"/>
        <v>0.1904583326640561</v>
      </c>
      <c r="G6054" s="37">
        <f ca="1">('Win-Draw-Loss'!$D$38+(('Win-Draw-Loss'!$D$39-'Win-Draw-Loss'!$D$38)*E6054)+('Win-Draw-Loss'!$D$38+(('Win-Draw-Loss'!$D$39-'Win-Draw-Loss'!$D$38)*F6054)))/2</f>
        <v>28.249179044450649</v>
      </c>
      <c r="H6054" s="37"/>
      <c r="I6054" s="3">
        <f ca="1">(G6054-C6054)*600/'Win-Draw-Loss'!$B$42</f>
        <v>20.084566716655473</v>
      </c>
    </row>
    <row r="6055" spans="1:9" x14ac:dyDescent="0.25">
      <c r="A6055" s="33">
        <f t="shared" ca="1" si="188"/>
        <v>0.84194183963472002</v>
      </c>
      <c r="B6055" s="33">
        <f t="shared" ca="1" si="188"/>
        <v>0.34518063939512478</v>
      </c>
      <c r="C6055" s="37">
        <f ca="1">('Win-Draw-Loss'!$B$38+(('Win-Draw-Loss'!$B$39-'Win-Draw-Loss'!$B$38)*A6055)+('Win-Draw-Loss'!$B$38+(('Win-Draw-Loss'!$B$39-'Win-Draw-Loss'!$B$38)*B6055)))/2</f>
        <v>21.871224790298449</v>
      </c>
      <c r="E6055" s="33">
        <f t="shared" ca="1" si="189"/>
        <v>0.66209433823355179</v>
      </c>
      <c r="F6055" s="33">
        <f t="shared" ca="1" si="189"/>
        <v>0.23118308307494828</v>
      </c>
      <c r="G6055" s="37">
        <f ca="1">('Win-Draw-Loss'!$D$38+(('Win-Draw-Loss'!$D$39-'Win-Draw-Loss'!$D$38)*E6055)+('Win-Draw-Loss'!$D$38+(('Win-Draw-Loss'!$D$39-'Win-Draw-Loss'!$D$38)*F6055)))/2</f>
        <v>28.399161319627503</v>
      </c>
      <c r="H6055" s="37"/>
      <c r="I6055" s="3">
        <f ca="1">(G6055-C6055)*600/'Win-Draw-Loss'!$B$42</f>
        <v>13.055873058658108</v>
      </c>
    </row>
    <row r="6056" spans="1:9" x14ac:dyDescent="0.25">
      <c r="A6056" s="33">
        <f t="shared" ca="1" si="188"/>
        <v>0.4135756443319123</v>
      </c>
      <c r="B6056" s="33">
        <f t="shared" ca="1" si="188"/>
        <v>0.39375730181645285</v>
      </c>
      <c r="C6056" s="37">
        <f ca="1">('Win-Draw-Loss'!$B$38+(('Win-Draw-Loss'!$B$39-'Win-Draw-Loss'!$B$38)*A6056)+('Win-Draw-Loss'!$B$38+(('Win-Draw-Loss'!$B$39-'Win-Draw-Loss'!$B$38)*B6056)))/2</f>
        <v>18.073329461483652</v>
      </c>
      <c r="E6056" s="33">
        <f t="shared" ca="1" si="189"/>
        <v>0.52221557683986464</v>
      </c>
      <c r="F6056" s="33">
        <f t="shared" ca="1" si="189"/>
        <v>0.93049340685368631</v>
      </c>
      <c r="G6056" s="37">
        <f ca="1">('Win-Draw-Loss'!$D$38+(('Win-Draw-Loss'!$D$39-'Win-Draw-Loss'!$D$38)*E6056)+('Win-Draw-Loss'!$D$38+(('Win-Draw-Loss'!$D$39-'Win-Draw-Loss'!$D$38)*F6056)))/2</f>
        <v>36.790634755403261</v>
      </c>
      <c r="H6056" s="37"/>
      <c r="I6056" s="3">
        <f ca="1">(G6056-C6056)*600/'Win-Draw-Loss'!$B$42</f>
        <v>37.434610587839217</v>
      </c>
    </row>
    <row r="6057" spans="1:9" x14ac:dyDescent="0.25">
      <c r="A6057" s="33">
        <f t="shared" ca="1" si="188"/>
        <v>0.87158539935069068</v>
      </c>
      <c r="B6057" s="33">
        <f t="shared" ca="1" si="188"/>
        <v>9.5389518951873531E-2</v>
      </c>
      <c r="C6057" s="37">
        <f ca="1">('Win-Draw-Loss'!$B$38+(('Win-Draw-Loss'!$B$39-'Win-Draw-Loss'!$B$38)*A6057)+('Win-Draw-Loss'!$B$38+(('Win-Draw-Loss'!$B$39-'Win-Draw-Loss'!$B$38)*B6057)))/2</f>
        <v>19.66974918302564</v>
      </c>
      <c r="E6057" s="33">
        <f t="shared" ca="1" si="189"/>
        <v>0.42639950369360724</v>
      </c>
      <c r="F6057" s="33">
        <f t="shared" ca="1" si="189"/>
        <v>0.37124185743482863</v>
      </c>
      <c r="G6057" s="37">
        <f ca="1">('Win-Draw-Loss'!$D$38+(('Win-Draw-Loss'!$D$39-'Win-Draw-Loss'!$D$38)*E6057)+('Win-Draw-Loss'!$D$38+(('Win-Draw-Loss'!$D$39-'Win-Draw-Loss'!$D$38)*F6057)))/2</f>
        <v>26.964620416926536</v>
      </c>
      <c r="H6057" s="37"/>
      <c r="I6057" s="3">
        <f ca="1">(G6057-C6057)*600/'Win-Draw-Loss'!$B$42</f>
        <v>14.589742467801791</v>
      </c>
    </row>
    <row r="6058" spans="1:9" x14ac:dyDescent="0.25">
      <c r="A6058" s="33">
        <f t="shared" ca="1" si="188"/>
        <v>0.76255457919692327</v>
      </c>
      <c r="B6058" s="33">
        <f t="shared" ca="1" si="188"/>
        <v>0.86477515504218472</v>
      </c>
      <c r="C6058" s="37">
        <f ca="1">('Win-Draw-Loss'!$B$38+(('Win-Draw-Loss'!$B$39-'Win-Draw-Loss'!$B$38)*A6058)+('Win-Draw-Loss'!$B$38+(('Win-Draw-Loss'!$B$39-'Win-Draw-Loss'!$B$38)*B6058)))/2</f>
        <v>26.273297342391082</v>
      </c>
      <c r="E6058" s="33">
        <f t="shared" ca="1" si="189"/>
        <v>0.51185519950371183</v>
      </c>
      <c r="F6058" s="33">
        <f t="shared" ca="1" si="189"/>
        <v>0.23276884501279194</v>
      </c>
      <c r="G6058" s="37">
        <f ca="1">('Win-Draw-Loss'!$D$38+(('Win-Draw-Loss'!$D$39-'Win-Draw-Loss'!$D$38)*E6058)+('Win-Draw-Loss'!$D$38+(('Win-Draw-Loss'!$D$39-'Win-Draw-Loss'!$D$38)*F6058)))/2</f>
        <v>26.169360667747554</v>
      </c>
      <c r="H6058" s="37"/>
      <c r="I6058" s="3">
        <f ca="1">(G6058-C6058)*600/'Win-Draw-Loss'!$B$42</f>
        <v>-0.20787334928705548</v>
      </c>
    </row>
    <row r="6059" spans="1:9" x14ac:dyDescent="0.25">
      <c r="A6059" s="33">
        <f t="shared" ca="1" si="188"/>
        <v>0.78186619404181723</v>
      </c>
      <c r="B6059" s="33">
        <f t="shared" ca="1" si="188"/>
        <v>0.45806827649945825</v>
      </c>
      <c r="C6059" s="37">
        <f ca="1">('Win-Draw-Loss'!$B$38+(('Win-Draw-Loss'!$B$39-'Win-Draw-Loss'!$B$38)*A6059)+('Win-Draw-Loss'!$B$38+(('Win-Draw-Loss'!$B$39-'Win-Draw-Loss'!$B$38)*B6059)))/2</f>
        <v>22.399344705412755</v>
      </c>
      <c r="E6059" s="33">
        <f t="shared" ca="1" si="189"/>
        <v>0.20897119198406122</v>
      </c>
      <c r="F6059" s="33">
        <f t="shared" ca="1" si="189"/>
        <v>0.17454476575457401</v>
      </c>
      <c r="G6059" s="37">
        <f ca="1">('Win-Draw-Loss'!$D$38+(('Win-Draw-Loss'!$D$39-'Win-Draw-Loss'!$D$38)*E6059)+('Win-Draw-Loss'!$D$38+(('Win-Draw-Loss'!$D$39-'Win-Draw-Loss'!$D$38)*F6059)))/2</f>
        <v>20.752739366079531</v>
      </c>
      <c r="H6059" s="37"/>
      <c r="I6059" s="3">
        <f ca="1">(G6059-C6059)*600/'Win-Draw-Loss'!$B$42</f>
        <v>-3.2932106786664477</v>
      </c>
    </row>
    <row r="6060" spans="1:9" x14ac:dyDescent="0.25">
      <c r="A6060" s="33">
        <f t="shared" ca="1" si="188"/>
        <v>0.46960438592558074</v>
      </c>
      <c r="B6060" s="33">
        <f t="shared" ca="1" si="188"/>
        <v>0.341054640918106</v>
      </c>
      <c r="C6060" s="37">
        <f ca="1">('Win-Draw-Loss'!$B$38+(('Win-Draw-Loss'!$B$39-'Win-Draw-Loss'!$B$38)*A6060)+('Win-Draw-Loss'!$B$38+(('Win-Draw-Loss'!$B$39-'Win-Draw-Loss'!$B$38)*B6060)))/2</f>
        <v>18.106590268436868</v>
      </c>
      <c r="E6060" s="33">
        <f t="shared" ca="1" si="189"/>
        <v>0.98488200447177754</v>
      </c>
      <c r="F6060" s="33">
        <f t="shared" ca="1" si="189"/>
        <v>0.6322872354046668</v>
      </c>
      <c r="G6060" s="37">
        <f ca="1">('Win-Draw-Loss'!$D$38+(('Win-Draw-Loss'!$D$39-'Win-Draw-Loss'!$D$38)*E6060)+('Win-Draw-Loss'!$D$38+(('Win-Draw-Loss'!$D$39-'Win-Draw-Loss'!$D$38)*F6060)))/2</f>
        <v>39.257538598146667</v>
      </c>
      <c r="H6060" s="37"/>
      <c r="I6060" s="3">
        <f ca="1">(G6060-C6060)*600/'Win-Draw-Loss'!$B$42</f>
        <v>42.301896659419597</v>
      </c>
    </row>
    <row r="6061" spans="1:9" x14ac:dyDescent="0.25">
      <c r="A6061" s="33">
        <f t="shared" ca="1" si="188"/>
        <v>1.8132734485361124E-2</v>
      </c>
      <c r="B6061" s="33">
        <f t="shared" ca="1" si="188"/>
        <v>0.16021498786087407</v>
      </c>
      <c r="C6061" s="37">
        <f ca="1">('Win-Draw-Loss'!$B$38+(('Win-Draw-Loss'!$B$39-'Win-Draw-Loss'!$B$38)*A6061)+('Win-Draw-Loss'!$B$38+(('Win-Draw-Loss'!$B$39-'Win-Draw-Loss'!$B$38)*B6061)))/2</f>
        <v>11.783477223462352</v>
      </c>
      <c r="E6061" s="33">
        <f t="shared" ca="1" si="189"/>
        <v>4.7771161885241553E-2</v>
      </c>
      <c r="F6061" s="33">
        <f t="shared" ca="1" si="189"/>
        <v>0.65173350549620179</v>
      </c>
      <c r="G6061" s="37">
        <f ca="1">('Win-Draw-Loss'!$D$38+(('Win-Draw-Loss'!$D$39-'Win-Draw-Loss'!$D$38)*E6061)+('Win-Draw-Loss'!$D$38+(('Win-Draw-Loss'!$D$39-'Win-Draw-Loss'!$D$38)*F6061)))/2</f>
        <v>25.49257001072165</v>
      </c>
      <c r="H6061" s="37"/>
      <c r="I6061" s="3">
        <f ca="1">(G6061-C6061)*600/'Win-Draw-Loss'!$B$42</f>
        <v>27.418185574518592</v>
      </c>
    </row>
    <row r="6062" spans="1:9" x14ac:dyDescent="0.25">
      <c r="A6062" s="33">
        <f t="shared" ca="1" si="188"/>
        <v>0.50687145630407637</v>
      </c>
      <c r="B6062" s="33">
        <f t="shared" ca="1" si="188"/>
        <v>0.84936951068521238</v>
      </c>
      <c r="C6062" s="37">
        <f ca="1">('Win-Draw-Loss'!$B$38+(('Win-Draw-Loss'!$B$39-'Win-Draw-Loss'!$B$38)*A6062)+('Win-Draw-Loss'!$B$38+(('Win-Draw-Loss'!$B$39-'Win-Draw-Loss'!$B$38)*B6062)))/2</f>
        <v>23.562409669892887</v>
      </c>
      <c r="E6062" s="33">
        <f t="shared" ca="1" si="189"/>
        <v>0.60935668471123228</v>
      </c>
      <c r="F6062" s="33">
        <f t="shared" ca="1" si="189"/>
        <v>0.27221595107313801</v>
      </c>
      <c r="G6062" s="37">
        <f ca="1">('Win-Draw-Loss'!$D$38+(('Win-Draw-Loss'!$D$39-'Win-Draw-Loss'!$D$38)*E6062)+('Win-Draw-Loss'!$D$38+(('Win-Draw-Loss'!$D$39-'Win-Draw-Loss'!$D$38)*F6062)))/2</f>
        <v>28.223589536765555</v>
      </c>
      <c r="H6062" s="37"/>
      <c r="I6062" s="3">
        <f ca="1">(G6062-C6062)*600/'Win-Draw-Loss'!$B$42</f>
        <v>9.322359733745337</v>
      </c>
    </row>
    <row r="6063" spans="1:9" x14ac:dyDescent="0.25">
      <c r="A6063" s="33">
        <f t="shared" ca="1" si="188"/>
        <v>0.22597018188242957</v>
      </c>
      <c r="B6063" s="33">
        <f t="shared" ca="1" si="188"/>
        <v>6.0203722816623784E-2</v>
      </c>
      <c r="C6063" s="37">
        <f ca="1">('Win-Draw-Loss'!$B$38+(('Win-Draw-Loss'!$B$39-'Win-Draw-Loss'!$B$38)*A6063)+('Win-Draw-Loss'!$B$38+(('Win-Draw-Loss'!$B$39-'Win-Draw-Loss'!$B$38)*B6063)))/2</f>
        <v>12.861739046990532</v>
      </c>
      <c r="E6063" s="33">
        <f t="shared" ca="1" si="189"/>
        <v>4.0037979371333465E-2</v>
      </c>
      <c r="F6063" s="33">
        <f t="shared" ca="1" si="189"/>
        <v>0.50755450767381316</v>
      </c>
      <c r="G6063" s="37">
        <f ca="1">('Win-Draw-Loss'!$D$38+(('Win-Draw-Loss'!$D$39-'Win-Draw-Loss'!$D$38)*E6063)+('Win-Draw-Loss'!$D$38+(('Win-Draw-Loss'!$D$39-'Win-Draw-Loss'!$D$38)*F6063)))/2</f>
        <v>23.213887305677197</v>
      </c>
      <c r="H6063" s="37"/>
      <c r="I6063" s="3">
        <f ca="1">(G6063-C6063)*600/'Win-Draw-Loss'!$B$42</f>
        <v>20.704296517373329</v>
      </c>
    </row>
    <row r="6064" spans="1:9" x14ac:dyDescent="0.25">
      <c r="A6064" s="33">
        <f t="shared" ca="1" si="188"/>
        <v>3.2624135492182682E-2</v>
      </c>
      <c r="B6064" s="33">
        <f t="shared" ca="1" si="188"/>
        <v>0.84305811516219353</v>
      </c>
      <c r="C6064" s="37">
        <f ca="1">('Win-Draw-Loss'!$B$38+(('Win-Draw-Loss'!$B$39-'Win-Draw-Loss'!$B$38)*A6064)+('Win-Draw-Loss'!$B$38+(('Win-Draw-Loss'!$B$39-'Win-Draw-Loss'!$B$38)*B6064)))/2</f>
        <v>18.756822506543763</v>
      </c>
      <c r="E6064" s="33">
        <f t="shared" ca="1" si="189"/>
        <v>0.80779357765778781</v>
      </c>
      <c r="F6064" s="33">
        <f t="shared" ca="1" si="189"/>
        <v>0.70054666911022867</v>
      </c>
      <c r="G6064" s="37">
        <f ca="1">('Win-Draw-Loss'!$D$38+(('Win-Draw-Loss'!$D$39-'Win-Draw-Loss'!$D$38)*E6064)+('Win-Draw-Loss'!$D$38+(('Win-Draw-Loss'!$D$39-'Win-Draw-Loss'!$D$38)*F6064)))/2</f>
        <v>37.625103701520246</v>
      </c>
      <c r="H6064" s="37"/>
      <c r="I6064" s="3">
        <f ca="1">(G6064-C6064)*600/'Win-Draw-Loss'!$B$42</f>
        <v>37.736562389952965</v>
      </c>
    </row>
    <row r="6065" spans="1:9" x14ac:dyDescent="0.25">
      <c r="A6065" s="33">
        <f t="shared" ca="1" si="188"/>
        <v>0.68677263906234243</v>
      </c>
      <c r="B6065" s="33">
        <f t="shared" ca="1" si="188"/>
        <v>0.75216372280371879</v>
      </c>
      <c r="C6065" s="37">
        <f ca="1">('Win-Draw-Loss'!$B$38+(('Win-Draw-Loss'!$B$39-'Win-Draw-Loss'!$B$38)*A6065)+('Win-Draw-Loss'!$B$38+(('Win-Draw-Loss'!$B$39-'Win-Draw-Loss'!$B$38)*B6065)))/2</f>
        <v>24.38936361866061</v>
      </c>
      <c r="E6065" s="33">
        <f t="shared" ca="1" si="189"/>
        <v>0.52788651062783432</v>
      </c>
      <c r="F6065" s="33">
        <f t="shared" ca="1" si="189"/>
        <v>0.79961729836862394</v>
      </c>
      <c r="G6065" s="37">
        <f ca="1">('Win-Draw-Loss'!$D$38+(('Win-Draw-Loss'!$D$39-'Win-Draw-Loss'!$D$38)*E6065)+('Win-Draw-Loss'!$D$38+(('Win-Draw-Loss'!$D$39-'Win-Draw-Loss'!$D$38)*F6065)))/2</f>
        <v>34.91255713494688</v>
      </c>
      <c r="H6065" s="37"/>
      <c r="I6065" s="3">
        <f ca="1">(G6065-C6065)*600/'Win-Draw-Loss'!$B$42</f>
        <v>21.04638703257254</v>
      </c>
    </row>
    <row r="6066" spans="1:9" x14ac:dyDescent="0.25">
      <c r="A6066" s="33">
        <f t="shared" ca="1" si="188"/>
        <v>0.78087551592009841</v>
      </c>
      <c r="B6066" s="33">
        <f t="shared" ca="1" si="188"/>
        <v>0.96737985445969388</v>
      </c>
      <c r="C6066" s="37">
        <f ca="1">('Win-Draw-Loss'!$B$38+(('Win-Draw-Loss'!$B$39-'Win-Draw-Loss'!$B$38)*A6066)+('Win-Draw-Loss'!$B$38+(('Win-Draw-Loss'!$B$39-'Win-Draw-Loss'!$B$38)*B6066)))/2</f>
        <v>27.482553703797922</v>
      </c>
      <c r="E6066" s="33">
        <f t="shared" ca="1" si="189"/>
        <v>0.82444106137423978</v>
      </c>
      <c r="F6066" s="33">
        <f t="shared" ca="1" si="189"/>
        <v>0.60194287910773026</v>
      </c>
      <c r="G6066" s="37">
        <f ca="1">('Win-Draw-Loss'!$D$38+(('Win-Draw-Loss'!$D$39-'Win-Draw-Loss'!$D$38)*E6066)+('Win-Draw-Loss'!$D$38+(('Win-Draw-Loss'!$D$39-'Win-Draw-Loss'!$D$38)*F6066)))/2</f>
        <v>36.395759107229551</v>
      </c>
      <c r="H6066" s="37"/>
      <c r="I6066" s="3">
        <f ca="1">(G6066-C6066)*600/'Win-Draw-Loss'!$B$42</f>
        <v>17.826410806863258</v>
      </c>
    </row>
    <row r="6067" spans="1:9" x14ac:dyDescent="0.25">
      <c r="A6067" s="33">
        <f t="shared" ca="1" si="188"/>
        <v>0.13803690426760851</v>
      </c>
      <c r="B6067" s="33">
        <f t="shared" ca="1" si="188"/>
        <v>0.91246999161271791</v>
      </c>
      <c r="C6067" s="37">
        <f ca="1">('Win-Draw-Loss'!$B$38+(('Win-Draw-Loss'!$B$39-'Win-Draw-Loss'!$B$38)*A6067)+('Win-Draw-Loss'!$B$38+(('Win-Draw-Loss'!$B$39-'Win-Draw-Loss'!$B$38)*B6067)))/2</f>
        <v>20.505068958803264</v>
      </c>
      <c r="E6067" s="33">
        <f t="shared" ca="1" si="189"/>
        <v>0.77251470688531965</v>
      </c>
      <c r="F6067" s="33">
        <f t="shared" ca="1" si="189"/>
        <v>0.87500627986055579</v>
      </c>
      <c r="G6067" s="37">
        <f ca="1">('Win-Draw-Loss'!$D$38+(('Win-Draw-Loss'!$D$39-'Win-Draw-Loss'!$D$38)*E6067)+('Win-Draw-Loss'!$D$38+(('Win-Draw-Loss'!$D$39-'Win-Draw-Loss'!$D$38)*F6067)))/2</f>
        <v>39.712814801188131</v>
      </c>
      <c r="H6067" s="37"/>
      <c r="I6067" s="3">
        <f ca="1">(G6067-C6067)*600/'Win-Draw-Loss'!$B$42</f>
        <v>38.415491684769734</v>
      </c>
    </row>
    <row r="6068" spans="1:9" x14ac:dyDescent="0.25">
      <c r="A6068" s="33">
        <f t="shared" ca="1" si="188"/>
        <v>0.7957125331503857</v>
      </c>
      <c r="B6068" s="33">
        <f t="shared" ca="1" si="188"/>
        <v>7.4015674208898652E-2</v>
      </c>
      <c r="C6068" s="37">
        <f ca="1">('Win-Draw-Loss'!$B$38+(('Win-Draw-Loss'!$B$39-'Win-Draw-Loss'!$B$38)*A6068)+('Win-Draw-Loss'!$B$38+(('Win-Draw-Loss'!$B$39-'Win-Draw-Loss'!$B$38)*B6068)))/2</f>
        <v>18.697282073592845</v>
      </c>
      <c r="E6068" s="33">
        <f t="shared" ca="1" si="189"/>
        <v>0.14052081405741079</v>
      </c>
      <c r="F6068" s="33">
        <f t="shared" ca="1" si="189"/>
        <v>0.67280227021920835</v>
      </c>
      <c r="G6068" s="37">
        <f ca="1">('Win-Draw-Loss'!$D$38+(('Win-Draw-Loss'!$D$39-'Win-Draw-Loss'!$D$38)*E6068)+('Win-Draw-Loss'!$D$38+(('Win-Draw-Loss'!$D$39-'Win-Draw-Loss'!$D$38)*F6068)))/2</f>
        <v>27.199846264149286</v>
      </c>
      <c r="H6068" s="37"/>
      <c r="I6068" s="3">
        <f ca="1">(G6068-C6068)*600/'Win-Draw-Loss'!$B$42</f>
        <v>17.005128381112883</v>
      </c>
    </row>
    <row r="6069" spans="1:9" x14ac:dyDescent="0.25">
      <c r="A6069" s="33">
        <f t="shared" ca="1" si="188"/>
        <v>0.23773237217764365</v>
      </c>
      <c r="B6069" s="33">
        <f t="shared" ca="1" si="188"/>
        <v>0.30651240131877255</v>
      </c>
      <c r="C6069" s="37">
        <f ca="1">('Win-Draw-Loss'!$B$38+(('Win-Draw-Loss'!$B$39-'Win-Draw-Loss'!$B$38)*A6069)+('Win-Draw-Loss'!$B$38+(('Win-Draw-Loss'!$B$39-'Win-Draw-Loss'!$B$38)*B6069)))/2</f>
        <v>15.442447734964162</v>
      </c>
      <c r="E6069" s="33">
        <f t="shared" ca="1" si="189"/>
        <v>0.17238923625910896</v>
      </c>
      <c r="F6069" s="33">
        <f t="shared" ca="1" si="189"/>
        <v>0.18627506790274262</v>
      </c>
      <c r="G6069" s="37">
        <f ca="1">('Win-Draw-Loss'!$D$38+(('Win-Draw-Loss'!$D$39-'Win-Draw-Loss'!$D$38)*E6069)+('Win-Draw-Loss'!$D$38+(('Win-Draw-Loss'!$D$39-'Win-Draw-Loss'!$D$38)*F6069)))/2</f>
        <v>20.379964562427773</v>
      </c>
      <c r="H6069" s="37"/>
      <c r="I6069" s="3">
        <f ca="1">(G6069-C6069)*600/'Win-Draw-Loss'!$B$42</f>
        <v>9.875033654927222</v>
      </c>
    </row>
    <row r="6070" spans="1:9" x14ac:dyDescent="0.25">
      <c r="A6070" s="33">
        <f t="shared" ca="1" si="188"/>
        <v>0.7966228242547031</v>
      </c>
      <c r="B6070" s="33">
        <f t="shared" ca="1" si="188"/>
        <v>0.61775910399407608</v>
      </c>
      <c r="C6070" s="37">
        <f ca="1">('Win-Draw-Loss'!$B$38+(('Win-Draw-Loss'!$B$39-'Win-Draw-Loss'!$B$38)*A6070)+('Win-Draw-Loss'!$B$38+(('Win-Draw-Loss'!$B$39-'Win-Draw-Loss'!$B$38)*B6070)))/2</f>
        <v>24.14381928248779</v>
      </c>
      <c r="E6070" s="33">
        <f t="shared" ca="1" si="189"/>
        <v>3.0812997062529823E-2</v>
      </c>
      <c r="F6070" s="33">
        <f t="shared" ca="1" si="189"/>
        <v>0.86602450283477284</v>
      </c>
      <c r="G6070" s="37">
        <f ca="1">('Win-Draw-Loss'!$D$38+(('Win-Draw-Loss'!$D$39-'Win-Draw-Loss'!$D$38)*E6070)+('Win-Draw-Loss'!$D$38+(('Win-Draw-Loss'!$D$39-'Win-Draw-Loss'!$D$38)*F6070)))/2</f>
        <v>28.452562498459542</v>
      </c>
      <c r="H6070" s="37"/>
      <c r="I6070" s="3">
        <f ca="1">(G6070-C6070)*600/'Win-Draw-Loss'!$B$42</f>
        <v>8.6174864319435045</v>
      </c>
    </row>
    <row r="6071" spans="1:9" x14ac:dyDescent="0.25">
      <c r="A6071" s="33">
        <f t="shared" ca="1" si="188"/>
        <v>0.65622341202383161</v>
      </c>
      <c r="B6071" s="33">
        <f t="shared" ca="1" si="188"/>
        <v>5.5247994204025597E-2</v>
      </c>
      <c r="C6071" s="37">
        <f ca="1">('Win-Draw-Loss'!$B$38+(('Win-Draw-Loss'!$B$39-'Win-Draw-Loss'!$B$38)*A6071)+('Win-Draw-Loss'!$B$38+(('Win-Draw-Loss'!$B$39-'Win-Draw-Loss'!$B$38)*B6071)))/2</f>
        <v>17.114714062278573</v>
      </c>
      <c r="E6071" s="33">
        <f t="shared" ca="1" si="189"/>
        <v>0.89955135648923856</v>
      </c>
      <c r="F6071" s="33">
        <f t="shared" ca="1" si="189"/>
        <v>0.7005191475210415</v>
      </c>
      <c r="G6071" s="37">
        <f ca="1">('Win-Draw-Loss'!$D$38+(('Win-Draw-Loss'!$D$39-'Win-Draw-Loss'!$D$38)*E6071)+('Win-Draw-Loss'!$D$38+(('Win-Draw-Loss'!$D$39-'Win-Draw-Loss'!$D$38)*F6071)))/2</f>
        <v>39.001057560154202</v>
      </c>
      <c r="H6071" s="37"/>
      <c r="I6071" s="3">
        <f ca="1">(G6071-C6071)*600/'Win-Draw-Loss'!$B$42</f>
        <v>43.772686995751258</v>
      </c>
    </row>
    <row r="6072" spans="1:9" x14ac:dyDescent="0.25">
      <c r="A6072" s="33">
        <f t="shared" ca="1" si="188"/>
        <v>0.82313588812149396</v>
      </c>
      <c r="B6072" s="33">
        <f t="shared" ca="1" si="188"/>
        <v>0.60169670244142404</v>
      </c>
      <c r="C6072" s="37">
        <f ca="1">('Win-Draw-Loss'!$B$38+(('Win-Draw-Loss'!$B$39-'Win-Draw-Loss'!$B$38)*A6072)+('Win-Draw-Loss'!$B$38+(('Win-Draw-Loss'!$B$39-'Win-Draw-Loss'!$B$38)*B6072)))/2</f>
        <v>24.24832590562918</v>
      </c>
      <c r="E6072" s="33">
        <f t="shared" ca="1" si="189"/>
        <v>0.64953897485901668</v>
      </c>
      <c r="F6072" s="33">
        <f t="shared" ca="1" si="189"/>
        <v>0.27027193093667645</v>
      </c>
      <c r="G6072" s="37">
        <f ca="1">('Win-Draw-Loss'!$D$38+(('Win-Draw-Loss'!$D$39-'Win-Draw-Loss'!$D$38)*E6072)+('Win-Draw-Loss'!$D$38+(('Win-Draw-Loss'!$D$39-'Win-Draw-Loss'!$D$38)*F6072)))/2</f>
        <v>28.797163586935397</v>
      </c>
      <c r="H6072" s="37"/>
      <c r="I6072" s="3">
        <f ca="1">(G6072-C6072)*600/'Win-Draw-Loss'!$B$42</f>
        <v>9.0976753626124349</v>
      </c>
    </row>
    <row r="6073" spans="1:9" x14ac:dyDescent="0.25">
      <c r="A6073" s="33">
        <f t="shared" ca="1" si="188"/>
        <v>0.5657643322374305</v>
      </c>
      <c r="B6073" s="33">
        <f t="shared" ca="1" si="188"/>
        <v>0.68939445801363752</v>
      </c>
      <c r="C6073" s="37">
        <f ca="1">('Win-Draw-Loss'!$B$38+(('Win-Draw-Loss'!$B$39-'Win-Draw-Loss'!$B$38)*A6073)+('Win-Draw-Loss'!$B$38+(('Win-Draw-Loss'!$B$39-'Win-Draw-Loss'!$B$38)*B6073)))/2</f>
        <v>22.551587902510683</v>
      </c>
      <c r="E6073" s="33">
        <f t="shared" ca="1" si="189"/>
        <v>0.46665003879527145</v>
      </c>
      <c r="F6073" s="33">
        <f t="shared" ca="1" si="189"/>
        <v>0.49112558107949322</v>
      </c>
      <c r="G6073" s="37">
        <f ca="1">('Win-Draw-Loss'!$D$38+(('Win-Draw-Loss'!$D$39-'Win-Draw-Loss'!$D$38)*E6073)+('Win-Draw-Loss'!$D$38+(('Win-Draw-Loss'!$D$39-'Win-Draw-Loss'!$D$38)*F6073)))/2</f>
        <v>29.366634298121468</v>
      </c>
      <c r="H6073" s="37"/>
      <c r="I6073" s="3">
        <f ca="1">(G6073-C6073)*600/'Win-Draw-Loss'!$B$42</f>
        <v>13.630092791221571</v>
      </c>
    </row>
    <row r="6074" spans="1:9" x14ac:dyDescent="0.25">
      <c r="A6074" s="33">
        <f t="shared" ca="1" si="188"/>
        <v>0.65114868860557917</v>
      </c>
      <c r="B6074" s="33">
        <f t="shared" ca="1" si="188"/>
        <v>0.90930658329966119</v>
      </c>
      <c r="C6074" s="37">
        <f ca="1">('Win-Draw-Loss'!$B$38+(('Win-Draw-Loss'!$B$39-'Win-Draw-Loss'!$B$38)*A6074)+('Win-Draw-Loss'!$B$38+(('Win-Draw-Loss'!$B$39-'Win-Draw-Loss'!$B$38)*B6074)))/2</f>
        <v>25.604552719052403</v>
      </c>
      <c r="E6074" s="33">
        <f t="shared" ca="1" si="189"/>
        <v>0.91326247185272502</v>
      </c>
      <c r="F6074" s="33">
        <f t="shared" ca="1" si="189"/>
        <v>0.34524943422201515</v>
      </c>
      <c r="G6074" s="37">
        <f ca="1">('Win-Draw-Loss'!$D$38+(('Win-Draw-Loss'!$D$39-'Win-Draw-Loss'!$D$38)*E6074)+('Win-Draw-Loss'!$D$38+(('Win-Draw-Loss'!$D$39-'Win-Draw-Loss'!$D$38)*F6074)))/2</f>
        <v>33.877678591121096</v>
      </c>
      <c r="H6074" s="37"/>
      <c r="I6074" s="3">
        <f ca="1">(G6074-C6074)*600/'Win-Draw-Loss'!$B$42</f>
        <v>16.546251744137386</v>
      </c>
    </row>
    <row r="6075" spans="1:9" x14ac:dyDescent="0.25">
      <c r="A6075" s="33">
        <f t="shared" ca="1" si="188"/>
        <v>0.29982606774357112</v>
      </c>
      <c r="B6075" s="33">
        <f t="shared" ca="1" si="188"/>
        <v>0.30927929261698262</v>
      </c>
      <c r="C6075" s="37">
        <f ca="1">('Win-Draw-Loss'!$B$38+(('Win-Draw-Loss'!$B$39-'Win-Draw-Loss'!$B$38)*A6075)+('Win-Draw-Loss'!$B$38+(('Win-Draw-Loss'!$B$39-'Win-Draw-Loss'!$B$38)*B6075)))/2</f>
        <v>16.091053603605538</v>
      </c>
      <c r="E6075" s="33">
        <f t="shared" ca="1" si="189"/>
        <v>0.12315798538729961</v>
      </c>
      <c r="F6075" s="33">
        <f t="shared" ca="1" si="189"/>
        <v>0.29373034330993242</v>
      </c>
      <c r="G6075" s="37">
        <f ca="1">('Win-Draw-Loss'!$D$38+(('Win-Draw-Loss'!$D$39-'Win-Draw-Loss'!$D$38)*E6075)+('Win-Draw-Loss'!$D$38+(('Win-Draw-Loss'!$D$39-'Win-Draw-Loss'!$D$38)*F6075)))/2</f>
        <v>21.253324930458479</v>
      </c>
      <c r="H6075" s="37"/>
      <c r="I6075" s="3">
        <f ca="1">(G6075-C6075)*600/'Win-Draw-Loss'!$B$42</f>
        <v>10.324542653705883</v>
      </c>
    </row>
    <row r="6076" spans="1:9" x14ac:dyDescent="0.25">
      <c r="A6076" s="33">
        <f t="shared" ca="1" si="188"/>
        <v>0.48466180345321352</v>
      </c>
      <c r="B6076" s="33">
        <f t="shared" ca="1" si="188"/>
        <v>0.30918157620674935</v>
      </c>
      <c r="C6076" s="37">
        <f ca="1">('Win-Draw-Loss'!$B$38+(('Win-Draw-Loss'!$B$39-'Win-Draw-Loss'!$B$38)*A6076)+('Win-Draw-Loss'!$B$38+(('Win-Draw-Loss'!$B$39-'Win-Draw-Loss'!$B$38)*B6076)))/2</f>
        <v>17.938433796599629</v>
      </c>
      <c r="E6076" s="33">
        <f t="shared" ca="1" si="189"/>
        <v>0.27640868687163922</v>
      </c>
      <c r="F6076" s="33">
        <f t="shared" ca="1" si="189"/>
        <v>0.86010076223737397</v>
      </c>
      <c r="G6076" s="37">
        <f ca="1">('Win-Draw-Loss'!$D$38+(('Win-Draw-Loss'!$D$39-'Win-Draw-Loss'!$D$38)*E6076)+('Win-Draw-Loss'!$D$38+(('Win-Draw-Loss'!$D$39-'Win-Draw-Loss'!$D$38)*F6076)))/2</f>
        <v>32.0476417366352</v>
      </c>
      <c r="H6076" s="37"/>
      <c r="I6076" s="3">
        <f ca="1">(G6076-C6076)*600/'Win-Draw-Loss'!$B$42</f>
        <v>28.218415880071142</v>
      </c>
    </row>
    <row r="6077" spans="1:9" x14ac:dyDescent="0.25">
      <c r="A6077" s="33">
        <f t="shared" ca="1" si="188"/>
        <v>0.31323001652419502</v>
      </c>
      <c r="B6077" s="33">
        <f t="shared" ca="1" si="188"/>
        <v>0.16868842739629331</v>
      </c>
      <c r="C6077" s="37">
        <f ca="1">('Win-Draw-Loss'!$B$38+(('Win-Draw-Loss'!$B$39-'Win-Draw-Loss'!$B$38)*A6077)+('Win-Draw-Loss'!$B$38+(('Win-Draw-Loss'!$B$39-'Win-Draw-Loss'!$B$38)*B6077)))/2</f>
        <v>14.819184439204884</v>
      </c>
      <c r="E6077" s="33">
        <f t="shared" ca="1" si="189"/>
        <v>0.70858029566423075</v>
      </c>
      <c r="F6077" s="33">
        <f t="shared" ca="1" si="189"/>
        <v>0.75725114682285311</v>
      </c>
      <c r="G6077" s="37">
        <f ca="1">('Win-Draw-Loss'!$D$38+(('Win-Draw-Loss'!$D$39-'Win-Draw-Loss'!$D$38)*E6077)+('Win-Draw-Loss'!$D$38+(('Win-Draw-Loss'!$D$39-'Win-Draw-Loss'!$D$38)*F6077)))/2</f>
        <v>36.987471637306257</v>
      </c>
      <c r="H6077" s="37"/>
      <c r="I6077" s="3">
        <f ca="1">(G6077-C6077)*600/'Win-Draw-Loss'!$B$42</f>
        <v>44.336574396202749</v>
      </c>
    </row>
    <row r="6078" spans="1:9" x14ac:dyDescent="0.25">
      <c r="A6078" s="33">
        <f t="shared" ca="1" si="188"/>
        <v>0.94913186185515186</v>
      </c>
      <c r="B6078" s="33">
        <f t="shared" ca="1" si="188"/>
        <v>0.49506772187105486</v>
      </c>
      <c r="C6078" s="37">
        <f ca="1">('Win-Draw-Loss'!$B$38+(('Win-Draw-Loss'!$B$39-'Win-Draw-Loss'!$B$38)*A6078)+('Win-Draw-Loss'!$B$38+(('Win-Draw-Loss'!$B$39-'Win-Draw-Loss'!$B$38)*B6078)))/2</f>
        <v>24.44199583726207</v>
      </c>
      <c r="E6078" s="33">
        <f t="shared" ca="1" si="189"/>
        <v>0.18897335682824234</v>
      </c>
      <c r="F6078" s="33">
        <f t="shared" ca="1" si="189"/>
        <v>0.30168005698821421</v>
      </c>
      <c r="G6078" s="37">
        <f ca="1">('Win-Draw-Loss'!$D$38+(('Win-Draw-Loss'!$D$39-'Win-Draw-Loss'!$D$38)*E6078)+('Win-Draw-Loss'!$D$38+(('Win-Draw-Loss'!$D$39-'Win-Draw-Loss'!$D$38)*F6078)))/2</f>
        <v>22.359801207246846</v>
      </c>
      <c r="H6078" s="37"/>
      <c r="I6078" s="3">
        <f ca="1">(G6078-C6078)*600/'Win-Draw-Loss'!$B$42</f>
        <v>-4.1643892600304468</v>
      </c>
    </row>
    <row r="6079" spans="1:9" x14ac:dyDescent="0.25">
      <c r="A6079" s="33">
        <f t="shared" ca="1" si="188"/>
        <v>3.0352396209543331E-2</v>
      </c>
      <c r="B6079" s="33">
        <f t="shared" ca="1" si="188"/>
        <v>0.43624626000841271</v>
      </c>
      <c r="C6079" s="37">
        <f ca="1">('Win-Draw-Loss'!$B$38+(('Win-Draw-Loss'!$B$39-'Win-Draw-Loss'!$B$38)*A6079)+('Win-Draw-Loss'!$B$38+(('Win-Draw-Loss'!$B$39-'Win-Draw-Loss'!$B$38)*B6079)))/2</f>
        <v>14.66598656217956</v>
      </c>
      <c r="E6079" s="33">
        <f t="shared" ca="1" si="189"/>
        <v>0.75305902373174005</v>
      </c>
      <c r="F6079" s="33">
        <f t="shared" ca="1" si="189"/>
        <v>0.96268908742931847</v>
      </c>
      <c r="G6079" s="37">
        <f ca="1">('Win-Draw-Loss'!$D$38+(('Win-Draw-Loss'!$D$39-'Win-Draw-Loss'!$D$38)*E6079)+('Win-Draw-Loss'!$D$38+(('Win-Draw-Loss'!$D$39-'Win-Draw-Loss'!$D$38)*F6079)))/2</f>
        <v>40.736221667415876</v>
      </c>
      <c r="H6079" s="37"/>
      <c r="I6079" s="3">
        <f ca="1">(G6079-C6079)*600/'Win-Draw-Loss'!$B$42</f>
        <v>52.140470210472628</v>
      </c>
    </row>
    <row r="6080" spans="1:9" x14ac:dyDescent="0.25">
      <c r="A6080" s="33">
        <f t="shared" ca="1" si="188"/>
        <v>0.18100292529277007</v>
      </c>
      <c r="B6080" s="33">
        <f t="shared" ca="1" si="188"/>
        <v>0.11341139280457035</v>
      </c>
      <c r="C6080" s="37">
        <f ca="1">('Win-Draw-Loss'!$B$38+(('Win-Draw-Loss'!$B$39-'Win-Draw-Loss'!$B$38)*A6080)+('Win-Draw-Loss'!$B$38+(('Win-Draw-Loss'!$B$39-'Win-Draw-Loss'!$B$38)*B6080)))/2</f>
        <v>12.944143180973404</v>
      </c>
      <c r="E6080" s="33">
        <f t="shared" ca="1" si="189"/>
        <v>0.74770734803073557</v>
      </c>
      <c r="F6080" s="33">
        <f t="shared" ca="1" si="189"/>
        <v>0.33239838917130904</v>
      </c>
      <c r="G6080" s="37">
        <f ca="1">('Win-Draw-Loss'!$D$38+(('Win-Draw-Loss'!$D$39-'Win-Draw-Loss'!$D$38)*E6080)+('Win-Draw-Loss'!$D$38+(('Win-Draw-Loss'!$D$39-'Win-Draw-Loss'!$D$38)*F6080)))/2</f>
        <v>31.201586058030671</v>
      </c>
      <c r="H6080" s="37"/>
      <c r="I6080" s="3">
        <f ca="1">(G6080-C6080)*600/'Win-Draw-Loss'!$B$42</f>
        <v>36.51488575411453</v>
      </c>
    </row>
    <row r="6081" spans="1:9" x14ac:dyDescent="0.25">
      <c r="A6081" s="33">
        <f t="shared" ca="1" si="188"/>
        <v>0.15199346020784466</v>
      </c>
      <c r="B6081" s="33">
        <f t="shared" ca="1" si="188"/>
        <v>0.13703957605149875</v>
      </c>
      <c r="C6081" s="37">
        <f ca="1">('Win-Draw-Loss'!$B$38+(('Win-Draw-Loss'!$B$39-'Win-Draw-Loss'!$B$38)*A6081)+('Win-Draw-Loss'!$B$38+(('Win-Draw-Loss'!$B$39-'Win-Draw-Loss'!$B$38)*B6081)))/2</f>
        <v>12.890330362593435</v>
      </c>
      <c r="E6081" s="33">
        <f t="shared" ca="1" si="189"/>
        <v>0.63754254886027939</v>
      </c>
      <c r="F6081" s="33">
        <f t="shared" ca="1" si="189"/>
        <v>0.78097249822080483</v>
      </c>
      <c r="G6081" s="37">
        <f ca="1">('Win-Draw-Loss'!$D$38+(('Win-Draw-Loss'!$D$39-'Win-Draw-Loss'!$D$38)*E6081)+('Win-Draw-Loss'!$D$38+(('Win-Draw-Loss'!$D$39-'Win-Draw-Loss'!$D$38)*F6081)))/2</f>
        <v>36.277725706216259</v>
      </c>
      <c r="H6081" s="37"/>
      <c r="I6081" s="3">
        <f ca="1">(G6081-C6081)*600/'Win-Draw-Loss'!$B$42</f>
        <v>46.774790687245648</v>
      </c>
    </row>
    <row r="6082" spans="1:9" x14ac:dyDescent="0.25">
      <c r="A6082" s="33">
        <f t="shared" ref="A6082:B6145" ca="1" si="190">RAND()</f>
        <v>0.87261057068189241</v>
      </c>
      <c r="B6082" s="33">
        <f t="shared" ca="1" si="190"/>
        <v>6.6352036322226304E-2</v>
      </c>
      <c r="C6082" s="37">
        <f ca="1">('Win-Draw-Loss'!$B$38+(('Win-Draw-Loss'!$B$39-'Win-Draw-Loss'!$B$38)*A6082)+('Win-Draw-Loss'!$B$38+(('Win-Draw-Loss'!$B$39-'Win-Draw-Loss'!$B$38)*B6082)))/2</f>
        <v>19.389626070041189</v>
      </c>
      <c r="E6082" s="33">
        <f t="shared" ref="E6082:F6145" ca="1" si="191">RAND()</f>
        <v>8.7087950461417485E-4</v>
      </c>
      <c r="F6082" s="33">
        <f t="shared" ca="1" si="191"/>
        <v>0.23826508671776825</v>
      </c>
      <c r="G6082" s="37">
        <f ca="1">('Win-Draw-Loss'!$D$38+(('Win-Draw-Loss'!$D$39-'Win-Draw-Loss'!$D$38)*E6082)+('Win-Draw-Loss'!$D$38+(('Win-Draw-Loss'!$D$39-'Win-Draw-Loss'!$D$38)*F6082)))/2</f>
        <v>18.587039493335737</v>
      </c>
      <c r="H6082" s="37"/>
      <c r="I6082" s="3">
        <f ca="1">(G6082-C6082)*600/'Win-Draw-Loss'!$B$42</f>
        <v>-1.6051731534109024</v>
      </c>
    </row>
    <row r="6083" spans="1:9" x14ac:dyDescent="0.25">
      <c r="A6083" s="33">
        <f t="shared" ca="1" si="190"/>
        <v>0.46438218684915522</v>
      </c>
      <c r="B6083" s="33">
        <f t="shared" ca="1" si="190"/>
        <v>0.68286799799719766</v>
      </c>
      <c r="C6083" s="37">
        <f ca="1">('Win-Draw-Loss'!$B$38+(('Win-Draw-Loss'!$B$39-'Win-Draw-Loss'!$B$38)*A6083)+('Win-Draw-Loss'!$B$38+(('Win-Draw-Loss'!$B$39-'Win-Draw-Loss'!$B$38)*B6083)))/2</f>
        <v>21.47250184846353</v>
      </c>
      <c r="E6083" s="33">
        <f t="shared" ca="1" si="191"/>
        <v>0.17357173796351821</v>
      </c>
      <c r="F6083" s="33">
        <f t="shared" ca="1" si="191"/>
        <v>0.21891316344126455</v>
      </c>
      <c r="G6083" s="37">
        <f ca="1">('Win-Draw-Loss'!$D$38+(('Win-Draw-Loss'!$D$39-'Win-Draw-Loss'!$D$38)*E6083)+('Win-Draw-Loss'!$D$38+(('Win-Draw-Loss'!$D$39-'Win-Draw-Loss'!$D$38)*F6083)))/2</f>
        <v>20.887273521071741</v>
      </c>
      <c r="H6083" s="37"/>
      <c r="I6083" s="3">
        <f ca="1">(G6083-C6083)*600/'Win-Draw-Loss'!$B$42</f>
        <v>-1.1704566547835782</v>
      </c>
    </row>
    <row r="6084" spans="1:9" x14ac:dyDescent="0.25">
      <c r="A6084" s="33">
        <f t="shared" ca="1" si="190"/>
        <v>5.0719451271089455E-2</v>
      </c>
      <c r="B6084" s="33">
        <f t="shared" ca="1" si="190"/>
        <v>1.6195492139985279E-2</v>
      </c>
      <c r="C6084" s="37">
        <f ca="1">('Win-Draw-Loss'!$B$38+(('Win-Draw-Loss'!$B$39-'Win-Draw-Loss'!$B$38)*A6084)+('Win-Draw-Loss'!$B$38+(('Win-Draw-Loss'!$B$39-'Win-Draw-Loss'!$B$38)*B6084)))/2</f>
        <v>10.669149434110746</v>
      </c>
      <c r="E6084" s="33">
        <f t="shared" ca="1" si="191"/>
        <v>0.45735279569921328</v>
      </c>
      <c r="F6084" s="33">
        <f t="shared" ca="1" si="191"/>
        <v>0.74167805767872264</v>
      </c>
      <c r="G6084" s="37">
        <f ca="1">('Win-Draw-Loss'!$D$38+(('Win-Draw-Loss'!$D$39-'Win-Draw-Loss'!$D$38)*E6084)+('Win-Draw-Loss'!$D$38+(('Win-Draw-Loss'!$D$39-'Win-Draw-Loss'!$D$38)*F6084)))/2</f>
        <v>32.98546280066904</v>
      </c>
      <c r="H6084" s="37"/>
      <c r="I6084" s="3">
        <f ca="1">(G6084-C6084)*600/'Win-Draw-Loss'!$B$42</f>
        <v>44.632626733116588</v>
      </c>
    </row>
    <row r="6085" spans="1:9" x14ac:dyDescent="0.25">
      <c r="A6085" s="33">
        <f t="shared" ca="1" si="190"/>
        <v>6.4591813651545538E-2</v>
      </c>
      <c r="B6085" s="33">
        <f t="shared" ca="1" si="190"/>
        <v>0.61726985737624895</v>
      </c>
      <c r="C6085" s="37">
        <f ca="1">('Win-Draw-Loss'!$B$38+(('Win-Draw-Loss'!$B$39-'Win-Draw-Loss'!$B$38)*A6085)+('Win-Draw-Loss'!$B$38+(('Win-Draw-Loss'!$B$39-'Win-Draw-Loss'!$B$38)*B6085)))/2</f>
        <v>16.818616710277944</v>
      </c>
      <c r="E6085" s="33">
        <f t="shared" ca="1" si="191"/>
        <v>0.53431927124093748</v>
      </c>
      <c r="F6085" s="33">
        <f t="shared" ca="1" si="191"/>
        <v>0.49541168707533623</v>
      </c>
      <c r="G6085" s="37">
        <f ca="1">('Win-Draw-Loss'!$D$38+(('Win-Draw-Loss'!$D$39-'Win-Draw-Loss'!$D$38)*E6085)+('Win-Draw-Loss'!$D$38+(('Win-Draw-Loss'!$D$39-'Win-Draw-Loss'!$D$38)*F6085)))/2</f>
        <v>30.445964374744108</v>
      </c>
      <c r="H6085" s="37"/>
      <c r="I6085" s="3">
        <f ca="1">(G6085-C6085)*600/'Win-Draw-Loss'!$B$42</f>
        <v>27.254695328932328</v>
      </c>
    </row>
    <row r="6086" spans="1:9" x14ac:dyDescent="0.25">
      <c r="A6086" s="33">
        <f t="shared" ca="1" si="190"/>
        <v>0.9774615654299138</v>
      </c>
      <c r="B6086" s="33">
        <f t="shared" ca="1" si="190"/>
        <v>0.71443644299639442</v>
      </c>
      <c r="C6086" s="37">
        <f ca="1">('Win-Draw-Loss'!$B$38+(('Win-Draw-Loss'!$B$39-'Win-Draw-Loss'!$B$38)*A6086)+('Win-Draw-Loss'!$B$38+(('Win-Draw-Loss'!$B$39-'Win-Draw-Loss'!$B$38)*B6086)))/2</f>
        <v>26.918980084263083</v>
      </c>
      <c r="E6086" s="33">
        <f t="shared" ca="1" si="191"/>
        <v>0.99831392011285669</v>
      </c>
      <c r="F6086" s="33">
        <f t="shared" ca="1" si="191"/>
        <v>0.119249902092042</v>
      </c>
      <c r="G6086" s="37">
        <f ca="1">('Win-Draw-Loss'!$D$38+(('Win-Draw-Loss'!$D$39-'Win-Draw-Loss'!$D$38)*E6086)+('Win-Draw-Loss'!$D$38+(('Win-Draw-Loss'!$D$39-'Win-Draw-Loss'!$D$38)*F6086)))/2</f>
        <v>31.763457333073479</v>
      </c>
      <c r="H6086" s="37"/>
      <c r="I6086" s="3">
        <f ca="1">(G6086-C6086)*600/'Win-Draw-Loss'!$B$42</f>
        <v>9.6889544976207915</v>
      </c>
    </row>
    <row r="6087" spans="1:9" x14ac:dyDescent="0.25">
      <c r="A6087" s="33">
        <f t="shared" ca="1" si="190"/>
        <v>0.22706284407959831</v>
      </c>
      <c r="B6087" s="33">
        <f t="shared" ca="1" si="190"/>
        <v>0.15172631930884239</v>
      </c>
      <c r="C6087" s="37">
        <f ca="1">('Win-Draw-Loss'!$B$38+(('Win-Draw-Loss'!$B$39-'Win-Draw-Loss'!$B$38)*A6087)+('Win-Draw-Loss'!$B$38+(('Win-Draw-Loss'!$B$39-'Win-Draw-Loss'!$B$38)*B6087)))/2</f>
        <v>13.787891633884406</v>
      </c>
      <c r="E6087" s="33">
        <f t="shared" ca="1" si="191"/>
        <v>0.81069931703356257</v>
      </c>
      <c r="F6087" s="33">
        <f t="shared" ca="1" si="191"/>
        <v>0.33775082609544804</v>
      </c>
      <c r="G6087" s="37">
        <f ca="1">('Win-Draw-Loss'!$D$38+(('Win-Draw-Loss'!$D$39-'Win-Draw-Loss'!$D$38)*E6087)+('Win-Draw-Loss'!$D$38+(('Win-Draw-Loss'!$D$39-'Win-Draw-Loss'!$D$38)*F6087)))/2</f>
        <v>32.226752146935155</v>
      </c>
      <c r="H6087" s="37"/>
      <c r="I6087" s="3">
        <f ca="1">(G6087-C6087)*600/'Win-Draw-Loss'!$B$42</f>
        <v>36.877721026101497</v>
      </c>
    </row>
    <row r="6088" spans="1:9" x14ac:dyDescent="0.25">
      <c r="A6088" s="33">
        <f t="shared" ca="1" si="190"/>
        <v>0.73494103240303654</v>
      </c>
      <c r="B6088" s="33">
        <f t="shared" ca="1" si="190"/>
        <v>0.72099859175270309</v>
      </c>
      <c r="C6088" s="37">
        <f ca="1">('Win-Draw-Loss'!$B$38+(('Win-Draw-Loss'!$B$39-'Win-Draw-Loss'!$B$38)*A6088)+('Win-Draw-Loss'!$B$38+(('Win-Draw-Loss'!$B$39-'Win-Draw-Loss'!$B$38)*B6088)))/2</f>
        <v>24.559396241557398</v>
      </c>
      <c r="E6088" s="33">
        <f t="shared" ca="1" si="191"/>
        <v>0.20941781263548331</v>
      </c>
      <c r="F6088" s="33">
        <f t="shared" ca="1" si="191"/>
        <v>9.7348750651561455E-2</v>
      </c>
      <c r="G6088" s="37">
        <f ca="1">('Win-Draw-Loss'!$D$38+(('Win-Draw-Loss'!$D$39-'Win-Draw-Loss'!$D$38)*E6088)+('Win-Draw-Loss'!$D$38+(('Win-Draw-Loss'!$D$39-'Win-Draw-Loss'!$D$38)*F6088)))/2</f>
        <v>19.601498449305673</v>
      </c>
      <c r="H6088" s="37"/>
      <c r="I6088" s="3">
        <f ca="1">(G6088-C6088)*600/'Win-Draw-Loss'!$B$42</f>
        <v>-9.9157955845034493</v>
      </c>
    </row>
    <row r="6089" spans="1:9" x14ac:dyDescent="0.25">
      <c r="A6089" s="33">
        <f t="shared" ca="1" si="190"/>
        <v>0.1406986493423088</v>
      </c>
      <c r="B6089" s="33">
        <f t="shared" ca="1" si="190"/>
        <v>0.31967159397576295</v>
      </c>
      <c r="C6089" s="37">
        <f ca="1">('Win-Draw-Loss'!$B$38+(('Win-Draw-Loss'!$B$39-'Win-Draw-Loss'!$B$38)*A6089)+('Win-Draw-Loss'!$B$38+(('Win-Draw-Loss'!$B$39-'Win-Draw-Loss'!$B$38)*B6089)))/2</f>
        <v>14.603702433180718</v>
      </c>
      <c r="E6089" s="33">
        <f t="shared" ca="1" si="191"/>
        <v>0.36988146931118515</v>
      </c>
      <c r="F6089" s="33">
        <f t="shared" ca="1" si="191"/>
        <v>0.9536554116793845</v>
      </c>
      <c r="G6089" s="37">
        <f ca="1">('Win-Draw-Loss'!$D$38+(('Win-Draw-Loss'!$D$39-'Win-Draw-Loss'!$D$38)*E6089)+('Win-Draw-Loss'!$D$38+(('Win-Draw-Loss'!$D$39-'Win-Draw-Loss'!$D$38)*F6089)))/2</f>
        <v>34.853053214858548</v>
      </c>
      <c r="H6089" s="37"/>
      <c r="I6089" s="3">
        <f ca="1">(G6089-C6089)*600/'Win-Draw-Loss'!$B$42</f>
        <v>40.49870156335566</v>
      </c>
    </row>
    <row r="6090" spans="1:9" x14ac:dyDescent="0.25">
      <c r="A6090" s="33">
        <f t="shared" ca="1" si="190"/>
        <v>0.61988134564983355</v>
      </c>
      <c r="B6090" s="33">
        <f t="shared" ca="1" si="190"/>
        <v>0.64477146837974664</v>
      </c>
      <c r="C6090" s="37">
        <f ca="1">('Win-Draw-Loss'!$B$38+(('Win-Draw-Loss'!$B$39-'Win-Draw-Loss'!$B$38)*A6090)+('Win-Draw-Loss'!$B$38+(('Win-Draw-Loss'!$B$39-'Win-Draw-Loss'!$B$38)*B6090)))/2</f>
        <v>22.6465281402958</v>
      </c>
      <c r="E6090" s="33">
        <f t="shared" ca="1" si="191"/>
        <v>0.17666572257380242</v>
      </c>
      <c r="F6090" s="33">
        <f t="shared" ca="1" si="191"/>
        <v>0.57329460495988083</v>
      </c>
      <c r="G6090" s="37">
        <f ca="1">('Win-Draw-Loss'!$D$38+(('Win-Draw-Loss'!$D$39-'Win-Draw-Loss'!$D$38)*E6090)+('Win-Draw-Loss'!$D$38+(('Win-Draw-Loss'!$D$39-'Win-Draw-Loss'!$D$38)*F6090)))/2</f>
        <v>26.24940491300525</v>
      </c>
      <c r="H6090" s="37"/>
      <c r="I6090" s="3">
        <f ca="1">(G6090-C6090)*600/'Win-Draw-Loss'!$B$42</f>
        <v>7.2057535454189008</v>
      </c>
    </row>
    <row r="6091" spans="1:9" x14ac:dyDescent="0.25">
      <c r="A6091" s="33">
        <f t="shared" ca="1" si="190"/>
        <v>0.10085205256764684</v>
      </c>
      <c r="B6091" s="33">
        <f t="shared" ca="1" si="190"/>
        <v>8.5959988687824618E-2</v>
      </c>
      <c r="C6091" s="37">
        <f ca="1">('Win-Draw-Loss'!$B$38+(('Win-Draw-Loss'!$B$39-'Win-Draw-Loss'!$B$38)*A6091)+('Win-Draw-Loss'!$B$38+(('Win-Draw-Loss'!$B$39-'Win-Draw-Loss'!$B$38)*B6091)))/2</f>
        <v>11.868120412554715</v>
      </c>
      <c r="E6091" s="33">
        <f t="shared" ca="1" si="191"/>
        <v>0.11449236663688234</v>
      </c>
      <c r="F6091" s="33">
        <f t="shared" ca="1" si="191"/>
        <v>0.94566539825864682</v>
      </c>
      <c r="G6091" s="37">
        <f ca="1">('Win-Draw-Loss'!$D$38+(('Win-Draw-Loss'!$D$39-'Win-Draw-Loss'!$D$38)*E6091)+('Win-Draw-Loss'!$D$38+(('Win-Draw-Loss'!$D$39-'Win-Draw-Loss'!$D$38)*F6091)))/2</f>
        <v>30.902366473432938</v>
      </c>
      <c r="H6091" s="37"/>
      <c r="I6091" s="3">
        <f ca="1">(G6091-C6091)*600/'Win-Draw-Loss'!$B$42</f>
        <v>38.068492121756449</v>
      </c>
    </row>
    <row r="6092" spans="1:9" x14ac:dyDescent="0.25">
      <c r="A6092" s="33">
        <f t="shared" ca="1" si="190"/>
        <v>0.31913309131285772</v>
      </c>
      <c r="B6092" s="33">
        <f t="shared" ca="1" si="190"/>
        <v>0.25835178604760078</v>
      </c>
      <c r="C6092" s="37">
        <f ca="1">('Win-Draw-Loss'!$B$38+(('Win-Draw-Loss'!$B$39-'Win-Draw-Loss'!$B$38)*A6092)+('Win-Draw-Loss'!$B$38+(('Win-Draw-Loss'!$B$39-'Win-Draw-Loss'!$B$38)*B6092)))/2</f>
        <v>15.774848773604585</v>
      </c>
      <c r="E6092" s="33">
        <f t="shared" ca="1" si="191"/>
        <v>0.77413780742201221</v>
      </c>
      <c r="F6092" s="33">
        <f t="shared" ca="1" si="191"/>
        <v>0.68717336960168507</v>
      </c>
      <c r="G6092" s="37">
        <f ca="1">('Win-Draw-Loss'!$D$38+(('Win-Draw-Loss'!$D$39-'Win-Draw-Loss'!$D$38)*E6092)+('Win-Draw-Loss'!$D$38+(('Win-Draw-Loss'!$D$39-'Win-Draw-Loss'!$D$38)*F6092)))/2</f>
        <v>36.919667655355461</v>
      </c>
      <c r="H6092" s="37"/>
      <c r="I6092" s="3">
        <f ca="1">(G6092-C6092)*600/'Win-Draw-Loss'!$B$42</f>
        <v>42.289637763501752</v>
      </c>
    </row>
    <row r="6093" spans="1:9" x14ac:dyDescent="0.25">
      <c r="A6093" s="33">
        <f t="shared" ca="1" si="190"/>
        <v>0.13131897962950534</v>
      </c>
      <c r="B6093" s="33">
        <f t="shared" ca="1" si="190"/>
        <v>0.2492346304394143</v>
      </c>
      <c r="C6093" s="37">
        <f ca="1">('Win-Draw-Loss'!$B$38+(('Win-Draw-Loss'!$B$39-'Win-Draw-Loss'!$B$38)*A6093)+('Win-Draw-Loss'!$B$38+(('Win-Draw-Loss'!$B$39-'Win-Draw-Loss'!$B$38)*B6093)))/2</f>
        <v>13.805536100689196</v>
      </c>
      <c r="E6093" s="33">
        <f t="shared" ca="1" si="191"/>
        <v>0.63730727151298461</v>
      </c>
      <c r="F6093" s="33">
        <f t="shared" ca="1" si="191"/>
        <v>0.56256934374138268</v>
      </c>
      <c r="G6093" s="37">
        <f ca="1">('Win-Draw-Loss'!$D$38+(('Win-Draw-Loss'!$D$39-'Win-Draw-Loss'!$D$38)*E6093)+('Win-Draw-Loss'!$D$38+(('Win-Draw-Loss'!$D$39-'Win-Draw-Loss'!$D$38)*F6093)))/2</f>
        <v>32.998149228815507</v>
      </c>
      <c r="H6093" s="37"/>
      <c r="I6093" s="3">
        <f ca="1">(G6093-C6093)*600/'Win-Draw-Loss'!$B$42</f>
        <v>38.385226256252622</v>
      </c>
    </row>
    <row r="6094" spans="1:9" x14ac:dyDescent="0.25">
      <c r="A6094" s="33">
        <f t="shared" ca="1" si="190"/>
        <v>0.70821523434601985</v>
      </c>
      <c r="B6094" s="33">
        <f t="shared" ca="1" si="190"/>
        <v>0.47805406814495632</v>
      </c>
      <c r="C6094" s="37">
        <f ca="1">('Win-Draw-Loss'!$B$38+(('Win-Draw-Loss'!$B$39-'Win-Draw-Loss'!$B$38)*A6094)+('Win-Draw-Loss'!$B$38+(('Win-Draw-Loss'!$B$39-'Win-Draw-Loss'!$B$38)*B6094)))/2</f>
        <v>21.86269302490976</v>
      </c>
      <c r="E6094" s="33">
        <f t="shared" ca="1" si="191"/>
        <v>0.53927475305542349</v>
      </c>
      <c r="F6094" s="33">
        <f t="shared" ca="1" si="191"/>
        <v>0.7053707300269586</v>
      </c>
      <c r="G6094" s="37">
        <f ca="1">('Win-Draw-Loss'!$D$38+(('Win-Draw-Loss'!$D$39-'Win-Draw-Loss'!$D$38)*E6094)+('Win-Draw-Loss'!$D$38+(('Win-Draw-Loss'!$D$39-'Win-Draw-Loss'!$D$38)*F6094)))/2</f>
        <v>33.66968224623573</v>
      </c>
      <c r="H6094" s="37"/>
      <c r="I6094" s="3">
        <f ca="1">(G6094-C6094)*600/'Win-Draw-Loss'!$B$42</f>
        <v>23.613978442651941</v>
      </c>
    </row>
    <row r="6095" spans="1:9" x14ac:dyDescent="0.25">
      <c r="A6095" s="33">
        <f t="shared" ca="1" si="190"/>
        <v>1.3751186925506476E-2</v>
      </c>
      <c r="B6095" s="33">
        <f t="shared" ca="1" si="190"/>
        <v>0.8948266295389774</v>
      </c>
      <c r="C6095" s="37">
        <f ca="1">('Win-Draw-Loss'!$B$38+(('Win-Draw-Loss'!$B$39-'Win-Draw-Loss'!$B$38)*A6095)+('Win-Draw-Loss'!$B$38+(('Win-Draw-Loss'!$B$39-'Win-Draw-Loss'!$B$38)*B6095)))/2</f>
        <v>19.085778164644836</v>
      </c>
      <c r="E6095" s="33">
        <f t="shared" ca="1" si="191"/>
        <v>0.2056593891296018</v>
      </c>
      <c r="F6095" s="33">
        <f t="shared" ca="1" si="191"/>
        <v>0.99840971033174708</v>
      </c>
      <c r="G6095" s="37">
        <f ca="1">('Win-Draw-Loss'!$D$38+(('Win-Draw-Loss'!$D$39-'Win-Draw-Loss'!$D$38)*E6095)+('Win-Draw-Loss'!$D$38+(('Win-Draw-Loss'!$D$39-'Win-Draw-Loss'!$D$38)*F6095)))/2</f>
        <v>33.061036491920234</v>
      </c>
      <c r="H6095" s="37"/>
      <c r="I6095" s="3">
        <f ca="1">(G6095-C6095)*600/'Win-Draw-Loss'!$B$42</f>
        <v>27.9505166545508</v>
      </c>
    </row>
    <row r="6096" spans="1:9" x14ac:dyDescent="0.25">
      <c r="A6096" s="33">
        <f t="shared" ca="1" si="190"/>
        <v>0.33008863192358551</v>
      </c>
      <c r="B6096" s="33">
        <f t="shared" ca="1" si="190"/>
        <v>0.6528170268694764</v>
      </c>
      <c r="C6096" s="37">
        <f ca="1">('Win-Draw-Loss'!$B$38+(('Win-Draw-Loss'!$B$39-'Win-Draw-Loss'!$B$38)*A6096)+('Win-Draw-Loss'!$B$38+(('Win-Draw-Loss'!$B$39-'Win-Draw-Loss'!$B$38)*B6096)))/2</f>
        <v>19.829056587930616</v>
      </c>
      <c r="E6096" s="33">
        <f t="shared" ca="1" si="191"/>
        <v>9.9480768866939684E-2</v>
      </c>
      <c r="F6096" s="33">
        <f t="shared" ca="1" si="191"/>
        <v>0.15452639105954891</v>
      </c>
      <c r="G6096" s="37">
        <f ca="1">('Win-Draw-Loss'!$D$38+(('Win-Draw-Loss'!$D$39-'Win-Draw-Loss'!$D$38)*E6096)+('Win-Draw-Loss'!$D$38+(('Win-Draw-Loss'!$D$39-'Win-Draw-Loss'!$D$38)*F6096)))/2</f>
        <v>18.81010739889733</v>
      </c>
      <c r="H6096" s="37"/>
      <c r="I6096" s="3">
        <f ca="1">(G6096-C6096)*600/'Win-Draw-Loss'!$B$42</f>
        <v>-2.037898378066572</v>
      </c>
    </row>
    <row r="6097" spans="1:9" x14ac:dyDescent="0.25">
      <c r="A6097" s="33">
        <f t="shared" ca="1" si="190"/>
        <v>0.46779984593570201</v>
      </c>
      <c r="B6097" s="33">
        <f t="shared" ca="1" si="190"/>
        <v>0.17923570194971961</v>
      </c>
      <c r="C6097" s="37">
        <f ca="1">('Win-Draw-Loss'!$B$38+(('Win-Draw-Loss'!$B$39-'Win-Draw-Loss'!$B$38)*A6097)+('Win-Draw-Loss'!$B$38+(('Win-Draw-Loss'!$B$39-'Win-Draw-Loss'!$B$38)*B6097)))/2</f>
        <v>16.470355478854216</v>
      </c>
      <c r="E6097" s="33">
        <f t="shared" ca="1" si="191"/>
        <v>0.31890767720904867</v>
      </c>
      <c r="F6097" s="33">
        <f t="shared" ca="1" si="191"/>
        <v>0.44300180321657345</v>
      </c>
      <c r="G6097" s="37">
        <f ca="1">('Win-Draw-Loss'!$D$38+(('Win-Draw-Loss'!$D$39-'Win-Draw-Loss'!$D$38)*E6097)+('Win-Draw-Loss'!$D$38+(('Win-Draw-Loss'!$D$39-'Win-Draw-Loss'!$D$38)*F6097)))/2</f>
        <v>26.428642206384332</v>
      </c>
      <c r="H6097" s="37"/>
      <c r="I6097" s="3">
        <f ca="1">(G6097-C6097)*600/'Win-Draw-Loss'!$B$42</f>
        <v>19.916573455060231</v>
      </c>
    </row>
    <row r="6098" spans="1:9" x14ac:dyDescent="0.25">
      <c r="A6098" s="33">
        <f t="shared" ca="1" si="190"/>
        <v>0.26548825717572255</v>
      </c>
      <c r="B6098" s="33">
        <f t="shared" ca="1" si="190"/>
        <v>0.21520136001052426</v>
      </c>
      <c r="C6098" s="37">
        <f ca="1">('Win-Draw-Loss'!$B$38+(('Win-Draw-Loss'!$B$39-'Win-Draw-Loss'!$B$38)*A6098)+('Win-Draw-Loss'!$B$38+(('Win-Draw-Loss'!$B$39-'Win-Draw-Loss'!$B$38)*B6098)))/2</f>
        <v>14.806896171862467</v>
      </c>
      <c r="E6098" s="33">
        <f t="shared" ca="1" si="191"/>
        <v>0.94060340875973736</v>
      </c>
      <c r="F6098" s="33">
        <f t="shared" ca="1" si="191"/>
        <v>0.16026530745116396</v>
      </c>
      <c r="G6098" s="37">
        <f ca="1">('Win-Draw-Loss'!$D$38+(('Win-Draw-Loss'!$D$39-'Win-Draw-Loss'!$D$38)*E6098)+('Win-Draw-Loss'!$D$38+(('Win-Draw-Loss'!$D$39-'Win-Draw-Loss'!$D$38)*F6098)))/2</f>
        <v>31.513030743163519</v>
      </c>
      <c r="H6098" s="37"/>
      <c r="I6098" s="3">
        <f ca="1">(G6098-C6098)*600/'Win-Draw-Loss'!$B$42</f>
        <v>33.412269142602099</v>
      </c>
    </row>
    <row r="6099" spans="1:9" x14ac:dyDescent="0.25">
      <c r="A6099" s="33">
        <f t="shared" ca="1" si="190"/>
        <v>0.54354023596352197</v>
      </c>
      <c r="B6099" s="33">
        <f t="shared" ca="1" si="190"/>
        <v>0.31646416579995629</v>
      </c>
      <c r="C6099" s="37">
        <f ca="1">('Win-Draw-Loss'!$B$38+(('Win-Draw-Loss'!$B$39-'Win-Draw-Loss'!$B$38)*A6099)+('Win-Draw-Loss'!$B$38+(('Win-Draw-Loss'!$B$39-'Win-Draw-Loss'!$B$38)*B6099)))/2</f>
        <v>18.600044017634783</v>
      </c>
      <c r="E6099" s="33">
        <f t="shared" ca="1" si="191"/>
        <v>0.29041071619131464</v>
      </c>
      <c r="F6099" s="33">
        <f t="shared" ca="1" si="191"/>
        <v>0.52769410595389288</v>
      </c>
      <c r="G6099" s="37">
        <f ca="1">('Win-Draw-Loss'!$D$38+(('Win-Draw-Loss'!$D$39-'Win-Draw-Loss'!$D$38)*E6099)+('Win-Draw-Loss'!$D$38+(('Win-Draw-Loss'!$D$39-'Win-Draw-Loss'!$D$38)*F6099)))/2</f>
        <v>27.27157233217811</v>
      </c>
      <c r="H6099" s="37"/>
      <c r="I6099" s="3">
        <f ca="1">(G6099-C6099)*600/'Win-Draw-Loss'!$B$42</f>
        <v>17.343056629086654</v>
      </c>
    </row>
    <row r="6100" spans="1:9" x14ac:dyDescent="0.25">
      <c r="A6100" s="33">
        <f t="shared" ca="1" si="190"/>
        <v>5.0805055181335823E-2</v>
      </c>
      <c r="B6100" s="33">
        <f t="shared" ca="1" si="190"/>
        <v>0.58164443955712497</v>
      </c>
      <c r="C6100" s="37">
        <f ca="1">('Win-Draw-Loss'!$B$38+(('Win-Draw-Loss'!$B$39-'Win-Draw-Loss'!$B$38)*A6100)+('Win-Draw-Loss'!$B$38+(('Win-Draw-Loss'!$B$39-'Win-Draw-Loss'!$B$38)*B6100)))/2</f>
        <v>16.324494947384608</v>
      </c>
      <c r="E6100" s="33">
        <f t="shared" ca="1" si="191"/>
        <v>0.95911633867821355</v>
      </c>
      <c r="F6100" s="33">
        <f t="shared" ca="1" si="191"/>
        <v>0.20782882861507401</v>
      </c>
      <c r="G6100" s="37">
        <f ca="1">('Win-Draw-Loss'!$D$38+(('Win-Draw-Loss'!$D$39-'Win-Draw-Loss'!$D$38)*E6100)+('Win-Draw-Loss'!$D$38+(('Win-Draw-Loss'!$D$39-'Win-Draw-Loss'!$D$38)*F6100)))/2</f>
        <v>32.504177509399312</v>
      </c>
      <c r="H6100" s="37"/>
      <c r="I6100" s="3">
        <f ca="1">(G6100-C6100)*600/'Win-Draw-Loss'!$B$42</f>
        <v>32.359365124029409</v>
      </c>
    </row>
    <row r="6101" spans="1:9" x14ac:dyDescent="0.25">
      <c r="A6101" s="33">
        <f t="shared" ca="1" si="190"/>
        <v>0.83844599846642387</v>
      </c>
      <c r="B6101" s="33">
        <f t="shared" ca="1" si="190"/>
        <v>0.8601746843532323</v>
      </c>
      <c r="C6101" s="37">
        <f ca="1">('Win-Draw-Loss'!$B$38+(('Win-Draw-Loss'!$B$39-'Win-Draw-Loss'!$B$38)*A6101)+('Win-Draw-Loss'!$B$38+(('Win-Draw-Loss'!$B$39-'Win-Draw-Loss'!$B$38)*B6101)))/2</f>
        <v>26.986206828196565</v>
      </c>
      <c r="E6101" s="33">
        <f t="shared" ca="1" si="191"/>
        <v>0.2276746174465758</v>
      </c>
      <c r="F6101" s="33">
        <f t="shared" ca="1" si="191"/>
        <v>0.80207922428503142</v>
      </c>
      <c r="G6101" s="37">
        <f ca="1">('Win-Draw-Loss'!$D$38+(('Win-Draw-Loss'!$D$39-'Win-Draw-Loss'!$D$38)*E6101)+('Win-Draw-Loss'!$D$38+(('Win-Draw-Loss'!$D$39-'Win-Draw-Loss'!$D$38)*F6101)))/2</f>
        <v>30.446307625974107</v>
      </c>
      <c r="H6101" s="37"/>
      <c r="I6101" s="3">
        <f ca="1">(G6101-C6101)*600/'Win-Draw-Loss'!$B$42</f>
        <v>6.9202015955550849</v>
      </c>
    </row>
    <row r="6102" spans="1:9" x14ac:dyDescent="0.25">
      <c r="A6102" s="33">
        <f t="shared" ca="1" si="190"/>
        <v>0.51374133238058572</v>
      </c>
      <c r="B6102" s="33">
        <f t="shared" ca="1" si="190"/>
        <v>0.6684224154093602</v>
      </c>
      <c r="C6102" s="37">
        <f ca="1">('Win-Draw-Loss'!$B$38+(('Win-Draw-Loss'!$B$39-'Win-Draw-Loss'!$B$38)*A6102)+('Win-Draw-Loss'!$B$38+(('Win-Draw-Loss'!$B$39-'Win-Draw-Loss'!$B$38)*B6102)))/2</f>
        <v>21.821637477899458</v>
      </c>
      <c r="E6102" s="33">
        <f t="shared" ca="1" si="191"/>
        <v>0.18299088065902758</v>
      </c>
      <c r="F6102" s="33">
        <f t="shared" ca="1" si="191"/>
        <v>9.4559571294254519E-2</v>
      </c>
      <c r="G6102" s="37">
        <f ca="1">('Win-Draw-Loss'!$D$38+(('Win-Draw-Loss'!$D$39-'Win-Draw-Loss'!$D$38)*E6102)+('Win-Draw-Loss'!$D$38+(('Win-Draw-Loss'!$D$39-'Win-Draw-Loss'!$D$38)*F6102)))/2</f>
        <v>19.163256779299232</v>
      </c>
      <c r="H6102" s="37"/>
      <c r="I6102" s="3">
        <f ca="1">(G6102-C6102)*600/'Win-Draw-Loss'!$B$42</f>
        <v>-5.3167613972004517</v>
      </c>
    </row>
    <row r="6103" spans="1:9" x14ac:dyDescent="0.25">
      <c r="A6103" s="33">
        <f t="shared" ca="1" si="190"/>
        <v>0.39989642042628182</v>
      </c>
      <c r="B6103" s="33">
        <f t="shared" ca="1" si="190"/>
        <v>0.39897798074761026</v>
      </c>
      <c r="C6103" s="37">
        <f ca="1">('Win-Draw-Loss'!$B$38+(('Win-Draw-Loss'!$B$39-'Win-Draw-Loss'!$B$38)*A6103)+('Win-Draw-Loss'!$B$38+(('Win-Draw-Loss'!$B$39-'Win-Draw-Loss'!$B$38)*B6103)))/2</f>
        <v>17.988744011738923</v>
      </c>
      <c r="E6103" s="33">
        <f t="shared" ca="1" si="191"/>
        <v>0.57675637598289553</v>
      </c>
      <c r="F6103" s="33">
        <f t="shared" ca="1" si="191"/>
        <v>0.89942859692624066</v>
      </c>
      <c r="G6103" s="37">
        <f ca="1">('Win-Draw-Loss'!$D$38+(('Win-Draw-Loss'!$D$39-'Win-Draw-Loss'!$D$38)*E6103)+('Win-Draw-Loss'!$D$38+(('Win-Draw-Loss'!$D$39-'Win-Draw-Loss'!$D$38)*F6103)))/2</f>
        <v>37.142774593637043</v>
      </c>
      <c r="H6103" s="37"/>
      <c r="I6103" s="3">
        <f ca="1">(G6103-C6103)*600/'Win-Draw-Loss'!$B$42</f>
        <v>38.308061163796239</v>
      </c>
    </row>
    <row r="6104" spans="1:9" x14ac:dyDescent="0.25">
      <c r="A6104" s="33">
        <f t="shared" ca="1" si="190"/>
        <v>0.5797730464132731</v>
      </c>
      <c r="B6104" s="33">
        <f t="shared" ca="1" si="190"/>
        <v>6.1593316711328061E-4</v>
      </c>
      <c r="C6104" s="37">
        <f ca="1">('Win-Draw-Loss'!$B$38+(('Win-Draw-Loss'!$B$39-'Win-Draw-Loss'!$B$38)*A6104)+('Win-Draw-Loss'!$B$38+(('Win-Draw-Loss'!$B$39-'Win-Draw-Loss'!$B$38)*B6104)))/2</f>
        <v>15.803889795803862</v>
      </c>
      <c r="E6104" s="33">
        <f t="shared" ca="1" si="191"/>
        <v>0.97955373326808481</v>
      </c>
      <c r="F6104" s="33">
        <f t="shared" ca="1" si="191"/>
        <v>0.70545485703352084</v>
      </c>
      <c r="G6104" s="37">
        <f ca="1">('Win-Draw-Loss'!$D$38+(('Win-Draw-Loss'!$D$39-'Win-Draw-Loss'!$D$38)*E6104)+('Win-Draw-Loss'!$D$38+(('Win-Draw-Loss'!$D$39-'Win-Draw-Loss'!$D$38)*F6104)))/2</f>
        <v>40.275128854524084</v>
      </c>
      <c r="H6104" s="37"/>
      <c r="I6104" s="3">
        <f ca="1">(G6104-C6104)*600/'Win-Draw-Loss'!$B$42</f>
        <v>48.942478117440444</v>
      </c>
    </row>
    <row r="6105" spans="1:9" x14ac:dyDescent="0.25">
      <c r="A6105" s="33">
        <f t="shared" ca="1" si="190"/>
        <v>0.35288524697055379</v>
      </c>
      <c r="B6105" s="33">
        <f t="shared" ca="1" si="190"/>
        <v>0.94906947526447272</v>
      </c>
      <c r="C6105" s="37">
        <f ca="1">('Win-Draw-Loss'!$B$38+(('Win-Draw-Loss'!$B$39-'Win-Draw-Loss'!$B$38)*A6105)+('Win-Draw-Loss'!$B$38+(('Win-Draw-Loss'!$B$39-'Win-Draw-Loss'!$B$38)*B6105)))/2</f>
        <v>23.019547222350262</v>
      </c>
      <c r="E6105" s="33">
        <f t="shared" ca="1" si="191"/>
        <v>0.61227743977157068</v>
      </c>
      <c r="F6105" s="33">
        <f t="shared" ca="1" si="191"/>
        <v>0.48208255172634884</v>
      </c>
      <c r="G6105" s="37">
        <f ca="1">('Win-Draw-Loss'!$D$38+(('Win-Draw-Loss'!$D$39-'Win-Draw-Loss'!$D$38)*E6105)+('Win-Draw-Loss'!$D$38+(('Win-Draw-Loss'!$D$39-'Win-Draw-Loss'!$D$38)*F6105)))/2</f>
        <v>31.415399872468793</v>
      </c>
      <c r="H6105" s="37"/>
      <c r="I6105" s="3">
        <f ca="1">(G6105-C6105)*600/'Win-Draw-Loss'!$B$42</f>
        <v>16.791705300237062</v>
      </c>
    </row>
    <row r="6106" spans="1:9" x14ac:dyDescent="0.25">
      <c r="A6106" s="33">
        <f t="shared" ca="1" si="190"/>
        <v>0.90173135635389701</v>
      </c>
      <c r="B6106" s="33">
        <f t="shared" ca="1" si="190"/>
        <v>0.5888047468984019</v>
      </c>
      <c r="C6106" s="37">
        <f ca="1">('Win-Draw-Loss'!$B$38+(('Win-Draw-Loss'!$B$39-'Win-Draw-Loss'!$B$38)*A6106)+('Win-Draw-Loss'!$B$38+(('Win-Draw-Loss'!$B$39-'Win-Draw-Loss'!$B$38)*B6106)))/2</f>
        <v>24.90536103252299</v>
      </c>
      <c r="E6106" s="33">
        <f t="shared" ca="1" si="191"/>
        <v>0.61939017457475742</v>
      </c>
      <c r="F6106" s="33">
        <f t="shared" ca="1" si="191"/>
        <v>0.7528287659084546</v>
      </c>
      <c r="G6106" s="37">
        <f ca="1">('Win-Draw-Loss'!$D$38+(('Win-Draw-Loss'!$D$39-'Win-Draw-Loss'!$D$38)*E6106)+('Win-Draw-Loss'!$D$38+(('Win-Draw-Loss'!$D$39-'Win-Draw-Loss'!$D$38)*F6106)))/2</f>
        <v>35.583284107248176</v>
      </c>
      <c r="H6106" s="37"/>
      <c r="I6106" s="3">
        <f ca="1">(G6106-C6106)*600/'Win-Draw-Loss'!$B$42</f>
        <v>21.355846149450372</v>
      </c>
    </row>
    <row r="6107" spans="1:9" x14ac:dyDescent="0.25">
      <c r="A6107" s="33">
        <f t="shared" ca="1" si="190"/>
        <v>0.9874691665346168</v>
      </c>
      <c r="B6107" s="33">
        <f t="shared" ca="1" si="190"/>
        <v>0.95473412494086507</v>
      </c>
      <c r="C6107" s="37">
        <f ca="1">('Win-Draw-Loss'!$B$38+(('Win-Draw-Loss'!$B$39-'Win-Draw-Loss'!$B$38)*A6107)+('Win-Draw-Loss'!$B$38+(('Win-Draw-Loss'!$B$39-'Win-Draw-Loss'!$B$38)*B6107)))/2</f>
        <v>29.422032914754819</v>
      </c>
      <c r="E6107" s="33">
        <f t="shared" ca="1" si="191"/>
        <v>0.61727633749902977</v>
      </c>
      <c r="F6107" s="33">
        <f t="shared" ca="1" si="191"/>
        <v>0.60737362203332901</v>
      </c>
      <c r="G6107" s="37">
        <f ca="1">('Win-Draw-Loss'!$D$38+(('Win-Draw-Loss'!$D$39-'Win-Draw-Loss'!$D$38)*E6107)+('Win-Draw-Loss'!$D$38+(('Win-Draw-Loss'!$D$39-'Win-Draw-Loss'!$D$38)*F6107)))/2</f>
        <v>33.369749392985383</v>
      </c>
      <c r="H6107" s="37"/>
      <c r="I6107" s="3">
        <f ca="1">(G6107-C6107)*600/'Win-Draw-Loss'!$B$42</f>
        <v>7.8954329564611285</v>
      </c>
    </row>
    <row r="6108" spans="1:9" x14ac:dyDescent="0.25">
      <c r="A6108" s="33">
        <f t="shared" ca="1" si="190"/>
        <v>0.18838698405111964</v>
      </c>
      <c r="B6108" s="33">
        <f t="shared" ca="1" si="190"/>
        <v>0.12921270464113055</v>
      </c>
      <c r="C6108" s="37">
        <f ca="1">('Win-Draw-Loss'!$B$38+(('Win-Draw-Loss'!$B$39-'Win-Draw-Loss'!$B$38)*A6108)+('Win-Draw-Loss'!$B$38+(('Win-Draw-Loss'!$B$39-'Win-Draw-Loss'!$B$38)*B6108)))/2</f>
        <v>13.175996886922501</v>
      </c>
      <c r="E6108" s="33">
        <f t="shared" ca="1" si="191"/>
        <v>0.17354338351995646</v>
      </c>
      <c r="F6108" s="33">
        <f t="shared" ca="1" si="191"/>
        <v>0.50074478685309032</v>
      </c>
      <c r="G6108" s="37">
        <f ca="1">('Win-Draw-Loss'!$D$38+(('Win-Draw-Loss'!$D$39-'Win-Draw-Loss'!$D$38)*E6108)+('Win-Draw-Loss'!$D$38+(('Win-Draw-Loss'!$D$39-'Win-Draw-Loss'!$D$38)*F6108)))/2</f>
        <v>25.114322555595702</v>
      </c>
      <c r="H6108" s="37"/>
      <c r="I6108" s="3">
        <f ca="1">(G6108-C6108)*600/'Win-Draw-Loss'!$B$42</f>
        <v>23.876651337346402</v>
      </c>
    </row>
    <row r="6109" spans="1:9" x14ac:dyDescent="0.25">
      <c r="A6109" s="33">
        <f t="shared" ca="1" si="190"/>
        <v>0.61352983420793583</v>
      </c>
      <c r="B6109" s="33">
        <f t="shared" ca="1" si="190"/>
        <v>0.97263980694871344</v>
      </c>
      <c r="C6109" s="37">
        <f ca="1">('Win-Draw-Loss'!$B$38+(('Win-Draw-Loss'!$B$39-'Win-Draw-Loss'!$B$38)*A6109)+('Win-Draw-Loss'!$B$38+(('Win-Draw-Loss'!$B$39-'Win-Draw-Loss'!$B$38)*B6109)))/2</f>
        <v>25.861696411566491</v>
      </c>
      <c r="E6109" s="33">
        <f t="shared" ca="1" si="191"/>
        <v>0.6627986506288247</v>
      </c>
      <c r="F6109" s="33">
        <f t="shared" ca="1" si="191"/>
        <v>0.50730563703034914</v>
      </c>
      <c r="G6109" s="37">
        <f ca="1">('Win-Draw-Loss'!$D$38+(('Win-Draw-Loss'!$D$39-'Win-Draw-Loss'!$D$38)*E6109)+('Win-Draw-Loss'!$D$38+(('Win-Draw-Loss'!$D$39-'Win-Draw-Loss'!$D$38)*F6109)))/2</f>
        <v>32.551564314887607</v>
      </c>
      <c r="H6109" s="37"/>
      <c r="I6109" s="3">
        <f ca="1">(G6109-C6109)*600/'Win-Draw-Loss'!$B$42</f>
        <v>13.379735806642231</v>
      </c>
    </row>
    <row r="6110" spans="1:9" x14ac:dyDescent="0.25">
      <c r="A6110" s="33">
        <f t="shared" ca="1" si="190"/>
        <v>0.22667043965381495</v>
      </c>
      <c r="B6110" s="33">
        <f t="shared" ca="1" si="190"/>
        <v>0.96115107459390225</v>
      </c>
      <c r="C6110" s="37">
        <f ca="1">('Win-Draw-Loss'!$B$38+(('Win-Draw-Loss'!$B$39-'Win-Draw-Loss'!$B$38)*A6110)+('Win-Draw-Loss'!$B$38+(('Win-Draw-Loss'!$B$39-'Win-Draw-Loss'!$B$38)*B6110)))/2</f>
        <v>21.87821514247717</v>
      </c>
      <c r="E6110" s="33">
        <f t="shared" ca="1" si="191"/>
        <v>0.59238317721753964</v>
      </c>
      <c r="F6110" s="33">
        <f t="shared" ca="1" si="191"/>
        <v>0.51017038781475477</v>
      </c>
      <c r="G6110" s="37">
        <f ca="1">('Win-Draw-Loss'!$D$38+(('Win-Draw-Loss'!$D$39-'Win-Draw-Loss'!$D$38)*E6110)+('Win-Draw-Loss'!$D$38+(('Win-Draw-Loss'!$D$39-'Win-Draw-Loss'!$D$38)*F6110)))/2</f>
        <v>31.538303475484412</v>
      </c>
      <c r="H6110" s="37"/>
      <c r="I6110" s="3">
        <f ca="1">(G6110-C6110)*600/'Win-Draw-Loss'!$B$42</f>
        <v>19.320176666014483</v>
      </c>
    </row>
    <row r="6111" spans="1:9" x14ac:dyDescent="0.25">
      <c r="A6111" s="33">
        <f t="shared" ca="1" si="190"/>
        <v>0.76660970331270961</v>
      </c>
      <c r="B6111" s="33">
        <f t="shared" ca="1" si="190"/>
        <v>0.54299183827331077</v>
      </c>
      <c r="C6111" s="37">
        <f ca="1">('Win-Draw-Loss'!$B$38+(('Win-Draw-Loss'!$B$39-'Win-Draw-Loss'!$B$38)*A6111)+('Win-Draw-Loss'!$B$38+(('Win-Draw-Loss'!$B$39-'Win-Draw-Loss'!$B$38)*B6111)))/2</f>
        <v>23.096015415860204</v>
      </c>
      <c r="E6111" s="33">
        <f t="shared" ca="1" si="191"/>
        <v>0.82522970277846819</v>
      </c>
      <c r="F6111" s="33">
        <f t="shared" ca="1" si="191"/>
        <v>6.7949979230099489E-2</v>
      </c>
      <c r="G6111" s="37">
        <f ca="1">('Win-Draw-Loss'!$D$38+(('Win-Draw-Loss'!$D$39-'Win-Draw-Loss'!$D$38)*E6111)+('Win-Draw-Loss'!$D$38+(('Win-Draw-Loss'!$D$39-'Win-Draw-Loss'!$D$38)*F6111)))/2</f>
        <v>28.397695230128516</v>
      </c>
      <c r="H6111" s="37"/>
      <c r="I6111" s="3">
        <f ca="1">(G6111-C6111)*600/'Win-Draw-Loss'!$B$42</f>
        <v>10.603359628536623</v>
      </c>
    </row>
    <row r="6112" spans="1:9" x14ac:dyDescent="0.25">
      <c r="A6112" s="33">
        <f t="shared" ca="1" si="190"/>
        <v>0.61797533213503786</v>
      </c>
      <c r="B6112" s="33">
        <f t="shared" ca="1" si="190"/>
        <v>0.19639155485789717</v>
      </c>
      <c r="C6112" s="37">
        <f ca="1">('Win-Draw-Loss'!$B$38+(('Win-Draw-Loss'!$B$39-'Win-Draw-Loss'!$B$38)*A6112)+('Win-Draw-Loss'!$B$38+(('Win-Draw-Loss'!$B$39-'Win-Draw-Loss'!$B$38)*B6112)))/2</f>
        <v>18.14366886992935</v>
      </c>
      <c r="E6112" s="33">
        <f t="shared" ca="1" si="191"/>
        <v>0.90096448843125054</v>
      </c>
      <c r="F6112" s="33">
        <f t="shared" ca="1" si="191"/>
        <v>0.12955513107329242</v>
      </c>
      <c r="G6112" s="37">
        <f ca="1">('Win-Draw-Loss'!$D$38+(('Win-Draw-Loss'!$D$39-'Win-Draw-Loss'!$D$38)*E6112)+('Win-Draw-Loss'!$D$38+(('Win-Draw-Loss'!$D$39-'Win-Draw-Loss'!$D$38)*F6112)))/2</f>
        <v>30.457794292568146</v>
      </c>
      <c r="H6112" s="37"/>
      <c r="I6112" s="3">
        <f ca="1">(G6112-C6112)*600/'Win-Draw-Loss'!$B$42</f>
        <v>24.628250845277591</v>
      </c>
    </row>
    <row r="6113" spans="1:9" x14ac:dyDescent="0.25">
      <c r="A6113" s="33">
        <f t="shared" ca="1" si="190"/>
        <v>0.82468571066158392</v>
      </c>
      <c r="B6113" s="33">
        <f t="shared" ca="1" si="190"/>
        <v>0.71312532003829787</v>
      </c>
      <c r="C6113" s="37">
        <f ca="1">('Win-Draw-Loss'!$B$38+(('Win-Draw-Loss'!$B$39-'Win-Draw-Loss'!$B$38)*A6113)+('Win-Draw-Loss'!$B$38+(('Win-Draw-Loss'!$B$39-'Win-Draw-Loss'!$B$38)*B6113)))/2</f>
        <v>25.378110306998817</v>
      </c>
      <c r="E6113" s="33">
        <f t="shared" ca="1" si="191"/>
        <v>0.34589672714122499</v>
      </c>
      <c r="F6113" s="33">
        <f t="shared" ca="1" si="191"/>
        <v>0.39105740723827076</v>
      </c>
      <c r="G6113" s="37">
        <f ca="1">('Win-Draw-Loss'!$D$38+(('Win-Draw-Loss'!$D$39-'Win-Draw-Loss'!$D$38)*E6113)+('Win-Draw-Loss'!$D$38+(('Win-Draw-Loss'!$D$39-'Win-Draw-Loss'!$D$38)*F6113)))/2</f>
        <v>26.054312015692439</v>
      </c>
      <c r="H6113" s="37"/>
      <c r="I6113" s="3">
        <f ca="1">(G6113-C6113)*600/'Win-Draw-Loss'!$B$42</f>
        <v>1.3524034173872437</v>
      </c>
    </row>
    <row r="6114" spans="1:9" x14ac:dyDescent="0.25">
      <c r="A6114" s="33">
        <f t="shared" ca="1" si="190"/>
        <v>7.2738934939751587E-2</v>
      </c>
      <c r="B6114" s="33">
        <f t="shared" ca="1" si="190"/>
        <v>0.76273137462178708</v>
      </c>
      <c r="C6114" s="37">
        <f ca="1">('Win-Draw-Loss'!$B$38+(('Win-Draw-Loss'!$B$39-'Win-Draw-Loss'!$B$38)*A6114)+('Win-Draw-Loss'!$B$38+(('Win-Draw-Loss'!$B$39-'Win-Draw-Loss'!$B$38)*B6114)))/2</f>
        <v>18.354703095615385</v>
      </c>
      <c r="E6114" s="33">
        <f t="shared" ca="1" si="191"/>
        <v>0.72785267141485988</v>
      </c>
      <c r="F6114" s="33">
        <f t="shared" ca="1" si="191"/>
        <v>0.21236766967827936</v>
      </c>
      <c r="G6114" s="37">
        <f ca="1">('Win-Draw-Loss'!$D$38+(('Win-Draw-Loss'!$D$39-'Win-Draw-Loss'!$D$38)*E6114)+('Win-Draw-Loss'!$D$38+(('Win-Draw-Loss'!$D$39-'Win-Draw-Loss'!$D$38)*F6114)))/2</f>
        <v>29.103305116397088</v>
      </c>
      <c r="H6114" s="37"/>
      <c r="I6114" s="3">
        <f ca="1">(G6114-C6114)*600/'Win-Draw-Loss'!$B$42</f>
        <v>21.497204041563407</v>
      </c>
    </row>
    <row r="6115" spans="1:9" x14ac:dyDescent="0.25">
      <c r="A6115" s="33">
        <f t="shared" ca="1" si="190"/>
        <v>3.5521510363498154E-2</v>
      </c>
      <c r="B6115" s="33">
        <f t="shared" ca="1" si="190"/>
        <v>0.73315698380178373</v>
      </c>
      <c r="C6115" s="37">
        <f ca="1">('Win-Draw-Loss'!$B$38+(('Win-Draw-Loss'!$B$39-'Win-Draw-Loss'!$B$38)*A6115)+('Win-Draw-Loss'!$B$38+(('Win-Draw-Loss'!$B$39-'Win-Draw-Loss'!$B$38)*B6115)))/2</f>
        <v>17.686784941652821</v>
      </c>
      <c r="E6115" s="33">
        <f t="shared" ca="1" si="191"/>
        <v>0.10916221246510349</v>
      </c>
      <c r="F6115" s="33">
        <f t="shared" ca="1" si="191"/>
        <v>0.81122540021594436</v>
      </c>
      <c r="G6115" s="37">
        <f ca="1">('Win-Draw-Loss'!$D$38+(('Win-Draw-Loss'!$D$39-'Win-Draw-Loss'!$D$38)*E6115)+('Win-Draw-Loss'!$D$38+(('Win-Draw-Loss'!$D$39-'Win-Draw-Loss'!$D$38)*F6115)))/2</f>
        <v>28.80581419021572</v>
      </c>
      <c r="H6115" s="37"/>
      <c r="I6115" s="3">
        <f ca="1">(G6115-C6115)*600/'Win-Draw-Loss'!$B$42</f>
        <v>22.238058497125799</v>
      </c>
    </row>
    <row r="6116" spans="1:9" x14ac:dyDescent="0.25">
      <c r="A6116" s="33">
        <f t="shared" ca="1" si="190"/>
        <v>0.26677627136898774</v>
      </c>
      <c r="B6116" s="33">
        <f t="shared" ca="1" si="190"/>
        <v>0.82271484416334195</v>
      </c>
      <c r="C6116" s="37">
        <f ca="1">('Win-Draw-Loss'!$B$38+(('Win-Draw-Loss'!$B$39-'Win-Draw-Loss'!$B$38)*A6116)+('Win-Draw-Loss'!$B$38+(('Win-Draw-Loss'!$B$39-'Win-Draw-Loss'!$B$38)*B6116)))/2</f>
        <v>20.894911155323296</v>
      </c>
      <c r="E6116" s="33">
        <f t="shared" ca="1" si="191"/>
        <v>0.97405169539818381</v>
      </c>
      <c r="F6116" s="33">
        <f t="shared" ca="1" si="191"/>
        <v>0.54747396294622386</v>
      </c>
      <c r="G6116" s="37">
        <f ca="1">('Win-Draw-Loss'!$D$38+(('Win-Draw-Loss'!$D$39-'Win-Draw-Loss'!$D$38)*E6116)+('Win-Draw-Loss'!$D$38+(('Win-Draw-Loss'!$D$39-'Win-Draw-Loss'!$D$38)*F6116)))/2</f>
        <v>37.822884875166118</v>
      </c>
      <c r="H6116" s="37"/>
      <c r="I6116" s="3">
        <f ca="1">(G6116-C6116)*600/'Win-Draw-Loss'!$B$42</f>
        <v>33.855947439685643</v>
      </c>
    </row>
    <row r="6117" spans="1:9" x14ac:dyDescent="0.25">
      <c r="A6117" s="33">
        <f t="shared" ca="1" si="190"/>
        <v>0.31390755260080772</v>
      </c>
      <c r="B6117" s="33">
        <f t="shared" ca="1" si="190"/>
        <v>0.36250127049759051</v>
      </c>
      <c r="C6117" s="37">
        <f ca="1">('Win-Draw-Loss'!$B$38+(('Win-Draw-Loss'!$B$39-'Win-Draw-Loss'!$B$38)*A6117)+('Win-Draw-Loss'!$B$38+(('Win-Draw-Loss'!$B$39-'Win-Draw-Loss'!$B$38)*B6117)))/2</f>
        <v>16.764088230983983</v>
      </c>
      <c r="E6117" s="33">
        <f t="shared" ca="1" si="191"/>
        <v>4.4272649180692181E-3</v>
      </c>
      <c r="F6117" s="33">
        <f t="shared" ca="1" si="191"/>
        <v>0.63557287429045772</v>
      </c>
      <c r="G6117" s="37">
        <f ca="1">('Win-Draw-Loss'!$D$38+(('Win-Draw-Loss'!$D$39-'Win-Draw-Loss'!$D$38)*E6117)+('Win-Draw-Loss'!$D$38+(('Win-Draw-Loss'!$D$39-'Win-Draw-Loss'!$D$38)*F6117)))/2</f>
        <v>24.600002088127901</v>
      </c>
      <c r="H6117" s="37"/>
      <c r="I6117" s="3">
        <f ca="1">(G6117-C6117)*600/'Win-Draw-Loss'!$B$42</f>
        <v>15.671827714287838</v>
      </c>
    </row>
    <row r="6118" spans="1:9" x14ac:dyDescent="0.25">
      <c r="A6118" s="33">
        <f t="shared" ca="1" si="190"/>
        <v>0.53716418817304323</v>
      </c>
      <c r="B6118" s="33">
        <f t="shared" ca="1" si="190"/>
        <v>0.47113993570434753</v>
      </c>
      <c r="C6118" s="37">
        <f ca="1">('Win-Draw-Loss'!$B$38+(('Win-Draw-Loss'!$B$39-'Win-Draw-Loss'!$B$38)*A6118)+('Win-Draw-Loss'!$B$38+(('Win-Draw-Loss'!$B$39-'Win-Draw-Loss'!$B$38)*B6118)))/2</f>
        <v>20.083041238773909</v>
      </c>
      <c r="E6118" s="33">
        <f t="shared" ca="1" si="191"/>
        <v>0.73944052063593368</v>
      </c>
      <c r="F6118" s="33">
        <f t="shared" ca="1" si="191"/>
        <v>0.41247850119512641</v>
      </c>
      <c r="G6118" s="37">
        <f ca="1">('Win-Draw-Loss'!$D$38+(('Win-Draw-Loss'!$D$39-'Win-Draw-Loss'!$D$38)*E6118)+('Win-Draw-Loss'!$D$38+(('Win-Draw-Loss'!$D$39-'Win-Draw-Loss'!$D$38)*F6118)))/2</f>
        <v>32.278785327465904</v>
      </c>
      <c r="H6118" s="37"/>
      <c r="I6118" s="3">
        <f ca="1">(G6118-C6118)*600/'Win-Draw-Loss'!$B$42</f>
        <v>24.391488177383991</v>
      </c>
    </row>
    <row r="6119" spans="1:9" x14ac:dyDescent="0.25">
      <c r="A6119" s="33">
        <f t="shared" ca="1" si="190"/>
        <v>0.11276134056146359</v>
      </c>
      <c r="B6119" s="33">
        <f t="shared" ca="1" si="190"/>
        <v>0.84623485710978197</v>
      </c>
      <c r="C6119" s="37">
        <f ca="1">('Win-Draw-Loss'!$B$38+(('Win-Draw-Loss'!$B$39-'Win-Draw-Loss'!$B$38)*A6119)+('Win-Draw-Loss'!$B$38+(('Win-Draw-Loss'!$B$39-'Win-Draw-Loss'!$B$38)*B6119)))/2</f>
        <v>19.589961976712456</v>
      </c>
      <c r="E6119" s="33">
        <f t="shared" ca="1" si="191"/>
        <v>0.34645781774129614</v>
      </c>
      <c r="F6119" s="33">
        <f t="shared" ca="1" si="191"/>
        <v>3.5688179788757379E-2</v>
      </c>
      <c r="G6119" s="37">
        <f ca="1">('Win-Draw-Loss'!$D$38+(('Win-Draw-Loss'!$D$39-'Win-Draw-Loss'!$D$38)*E6119)+('Win-Draw-Loss'!$D$38+(('Win-Draw-Loss'!$D$39-'Win-Draw-Loss'!$D$38)*F6119)))/2</f>
        <v>20.732189962950805</v>
      </c>
      <c r="H6119" s="37"/>
      <c r="I6119" s="3">
        <f ca="1">(G6119-C6119)*600/'Win-Draw-Loss'!$B$42</f>
        <v>2.2844559724766995</v>
      </c>
    </row>
    <row r="6120" spans="1:9" x14ac:dyDescent="0.25">
      <c r="A6120" s="33">
        <f t="shared" ca="1" si="190"/>
        <v>0.71323068668514333</v>
      </c>
      <c r="B6120" s="33">
        <f t="shared" ca="1" si="190"/>
        <v>1.0686775788545932E-2</v>
      </c>
      <c r="C6120" s="37">
        <f ca="1">('Win-Draw-Loss'!$B$38+(('Win-Draw-Loss'!$B$39-'Win-Draw-Loss'!$B$38)*A6120)+('Win-Draw-Loss'!$B$38+(('Win-Draw-Loss'!$B$39-'Win-Draw-Loss'!$B$38)*B6120)))/2</f>
        <v>17.239174624736894</v>
      </c>
      <c r="E6120" s="33">
        <f t="shared" ca="1" si="191"/>
        <v>0.47042336974442323</v>
      </c>
      <c r="F6120" s="33">
        <f t="shared" ca="1" si="191"/>
        <v>0.9136555542624788</v>
      </c>
      <c r="G6120" s="37">
        <f ca="1">('Win-Draw-Loss'!$D$38+(('Win-Draw-Loss'!$D$39-'Win-Draw-Loss'!$D$38)*E6120)+('Win-Draw-Loss'!$D$38+(('Win-Draw-Loss'!$D$39-'Win-Draw-Loss'!$D$38)*F6120)))/2</f>
        <v>35.761183860103529</v>
      </c>
      <c r="H6120" s="37"/>
      <c r="I6120" s="3">
        <f ca="1">(G6120-C6120)*600/'Win-Draw-Loss'!$B$42</f>
        <v>37.04401847073327</v>
      </c>
    </row>
    <row r="6121" spans="1:9" x14ac:dyDescent="0.25">
      <c r="A6121" s="33">
        <f t="shared" ca="1" si="190"/>
        <v>0.66426593690596625</v>
      </c>
      <c r="B6121" s="33">
        <f t="shared" ca="1" si="190"/>
        <v>0.43100802727427368</v>
      </c>
      <c r="C6121" s="37">
        <f ca="1">('Win-Draw-Loss'!$B$38+(('Win-Draw-Loss'!$B$39-'Win-Draw-Loss'!$B$38)*A6121)+('Win-Draw-Loss'!$B$38+(('Win-Draw-Loss'!$B$39-'Win-Draw-Loss'!$B$38)*B6121)))/2</f>
        <v>20.952739641802403</v>
      </c>
      <c r="E6121" s="33">
        <f t="shared" ca="1" si="191"/>
        <v>0.20953963385932328</v>
      </c>
      <c r="F6121" s="33">
        <f t="shared" ca="1" si="191"/>
        <v>0.18608518783329331</v>
      </c>
      <c r="G6121" s="37">
        <f ca="1">('Win-Draw-Loss'!$D$38+(('Win-Draw-Loss'!$D$39-'Win-Draw-Loss'!$D$38)*E6121)+('Win-Draw-Loss'!$D$38+(('Win-Draw-Loss'!$D$39-'Win-Draw-Loss'!$D$38)*F6121)))/2</f>
        <v>20.934372325389248</v>
      </c>
      <c r="H6121" s="37"/>
      <c r="I6121" s="3">
        <f ca="1">(G6121-C6121)*600/'Win-Draw-Loss'!$B$42</f>
        <v>-3.6734632826309621E-2</v>
      </c>
    </row>
    <row r="6122" spans="1:9" x14ac:dyDescent="0.25">
      <c r="A6122" s="33">
        <f t="shared" ca="1" si="190"/>
        <v>0.9265972302167701</v>
      </c>
      <c r="B6122" s="33">
        <f t="shared" ca="1" si="190"/>
        <v>7.5254233953562677E-2</v>
      </c>
      <c r="C6122" s="37">
        <f ca="1">('Win-Draw-Loss'!$B$38+(('Win-Draw-Loss'!$B$39-'Win-Draw-Loss'!$B$38)*A6122)+('Win-Draw-Loss'!$B$38+(('Win-Draw-Loss'!$B$39-'Win-Draw-Loss'!$B$38)*B6122)))/2</f>
        <v>20.018514641703327</v>
      </c>
      <c r="E6122" s="33">
        <f t="shared" ca="1" si="191"/>
        <v>0.22051061742677014</v>
      </c>
      <c r="F6122" s="33">
        <f t="shared" ca="1" si="191"/>
        <v>0.48670849723456988</v>
      </c>
      <c r="G6122" s="37">
        <f ca="1">('Win-Draw-Loss'!$D$38+(('Win-Draw-Loss'!$D$39-'Win-Draw-Loss'!$D$38)*E6122)+('Win-Draw-Loss'!$D$38+(('Win-Draw-Loss'!$D$39-'Win-Draw-Loss'!$D$38)*F6122)))/2</f>
        <v>25.608286719920102</v>
      </c>
      <c r="H6122" s="37"/>
      <c r="I6122" s="3">
        <f ca="1">(G6122-C6122)*600/'Win-Draw-Loss'!$B$42</f>
        <v>11.17954415643355</v>
      </c>
    </row>
    <row r="6123" spans="1:9" x14ac:dyDescent="0.25">
      <c r="A6123" s="33">
        <f t="shared" ca="1" si="190"/>
        <v>0.24589998062705531</v>
      </c>
      <c r="B6123" s="33">
        <f t="shared" ca="1" si="190"/>
        <v>0.61047362838963237</v>
      </c>
      <c r="C6123" s="37">
        <f ca="1">('Win-Draw-Loss'!$B$38+(('Win-Draw-Loss'!$B$39-'Win-Draw-Loss'!$B$38)*A6123)+('Win-Draw-Loss'!$B$38+(('Win-Draw-Loss'!$B$39-'Win-Draw-Loss'!$B$38)*B6123)))/2</f>
        <v>18.563736090166877</v>
      </c>
      <c r="E6123" s="33">
        <f t="shared" ca="1" si="191"/>
        <v>0.69448959334892235</v>
      </c>
      <c r="F6123" s="33">
        <f t="shared" ca="1" si="191"/>
        <v>0.59525801375360765</v>
      </c>
      <c r="G6123" s="37">
        <f ca="1">('Win-Draw-Loss'!$D$38+(('Win-Draw-Loss'!$D$39-'Win-Draw-Loss'!$D$38)*E6123)+('Win-Draw-Loss'!$D$38+(('Win-Draw-Loss'!$D$39-'Win-Draw-Loss'!$D$38)*F6123)))/2</f>
        <v>34.34621410653795</v>
      </c>
      <c r="H6123" s="37"/>
      <c r="I6123" s="3">
        <f ca="1">(G6123-C6123)*600/'Win-Draw-Loss'!$B$42</f>
        <v>31.564956032742145</v>
      </c>
    </row>
    <row r="6124" spans="1:9" x14ac:dyDescent="0.25">
      <c r="A6124" s="33">
        <f t="shared" ca="1" si="190"/>
        <v>0.75062666551595114</v>
      </c>
      <c r="B6124" s="33">
        <f t="shared" ca="1" si="190"/>
        <v>0.85994760276391902</v>
      </c>
      <c r="C6124" s="37">
        <f ca="1">('Win-Draw-Loss'!$B$38+(('Win-Draw-Loss'!$B$39-'Win-Draw-Loss'!$B$38)*A6124)+('Win-Draw-Loss'!$B$38+(('Win-Draw-Loss'!$B$39-'Win-Draw-Loss'!$B$38)*B6124)))/2</f>
        <v>26.105742682798699</v>
      </c>
      <c r="E6124" s="33">
        <f t="shared" ca="1" si="191"/>
        <v>0.94225713937746935</v>
      </c>
      <c r="F6124" s="33">
        <f t="shared" ca="1" si="191"/>
        <v>0.18755257253275515</v>
      </c>
      <c r="G6124" s="37">
        <f ca="1">('Win-Draw-Loss'!$D$38+(('Win-Draw-Loss'!$D$39-'Win-Draw-Loss'!$D$38)*E6124)+('Win-Draw-Loss'!$D$38+(('Win-Draw-Loss'!$D$39-'Win-Draw-Loss'!$D$38)*F6124)))/2</f>
        <v>31.947145678653367</v>
      </c>
      <c r="H6124" s="37"/>
      <c r="I6124" s="3">
        <f ca="1">(G6124-C6124)*600/'Win-Draw-Loss'!$B$42</f>
        <v>11.682805991709337</v>
      </c>
    </row>
    <row r="6125" spans="1:9" x14ac:dyDescent="0.25">
      <c r="A6125" s="33">
        <f t="shared" ca="1" si="190"/>
        <v>0.93789473595420814</v>
      </c>
      <c r="B6125" s="33">
        <f t="shared" ca="1" si="190"/>
        <v>0.87840070318550567</v>
      </c>
      <c r="C6125" s="37">
        <f ca="1">('Win-Draw-Loss'!$B$38+(('Win-Draw-Loss'!$B$39-'Win-Draw-Loss'!$B$38)*A6125)+('Win-Draw-Loss'!$B$38+(('Win-Draw-Loss'!$B$39-'Win-Draw-Loss'!$B$38)*B6125)))/2</f>
        <v>28.162954391397136</v>
      </c>
      <c r="E6125" s="33">
        <f t="shared" ca="1" si="191"/>
        <v>9.3635395326896242E-2</v>
      </c>
      <c r="F6125" s="33">
        <f t="shared" ca="1" si="191"/>
        <v>0.76031235289115318</v>
      </c>
      <c r="G6125" s="37">
        <f ca="1">('Win-Draw-Loss'!$D$38+(('Win-Draw-Loss'!$D$39-'Win-Draw-Loss'!$D$38)*E6125)+('Win-Draw-Loss'!$D$38+(('Win-Draw-Loss'!$D$39-'Win-Draw-Loss'!$D$38)*F6125)))/2</f>
        <v>27.809216223270742</v>
      </c>
      <c r="H6125" s="37"/>
      <c r="I6125" s="3">
        <f ca="1">(G6125-C6125)*600/'Win-Draw-Loss'!$B$42</f>
        <v>-0.70747633625278894</v>
      </c>
    </row>
    <row r="6126" spans="1:9" x14ac:dyDescent="0.25">
      <c r="A6126" s="33">
        <f t="shared" ca="1" si="190"/>
        <v>0.36834506551415491</v>
      </c>
      <c r="B6126" s="33">
        <f t="shared" ca="1" si="190"/>
        <v>0.73679477237936397</v>
      </c>
      <c r="C6126" s="37">
        <f ca="1">('Win-Draw-Loss'!$B$38+(('Win-Draw-Loss'!$B$39-'Win-Draw-Loss'!$B$38)*A6126)+('Win-Draw-Loss'!$B$38+(('Win-Draw-Loss'!$B$39-'Win-Draw-Loss'!$B$38)*B6126)))/2</f>
        <v>21.05139837893519</v>
      </c>
      <c r="E6126" s="33">
        <f t="shared" ca="1" si="191"/>
        <v>0.26093245939957743</v>
      </c>
      <c r="F6126" s="33">
        <f t="shared" ca="1" si="191"/>
        <v>0.14139291168933044</v>
      </c>
      <c r="G6126" s="37">
        <f ca="1">('Win-Draw-Loss'!$D$38+(('Win-Draw-Loss'!$D$39-'Win-Draw-Loss'!$D$38)*E6126)+('Win-Draw-Loss'!$D$38+(('Win-Draw-Loss'!$D$39-'Win-Draw-Loss'!$D$38)*F6126)))/2</f>
        <v>21.034880566333619</v>
      </c>
      <c r="H6126" s="37"/>
      <c r="I6126" s="3">
        <f ca="1">(G6126-C6126)*600/'Win-Draw-Loss'!$B$42</f>
        <v>-3.3035625203140739E-2</v>
      </c>
    </row>
    <row r="6127" spans="1:9" x14ac:dyDescent="0.25">
      <c r="A6127" s="33">
        <f t="shared" ca="1" si="190"/>
        <v>0.62012598158125543</v>
      </c>
      <c r="B6127" s="33">
        <f t="shared" ca="1" si="190"/>
        <v>0.67974438120019809</v>
      </c>
      <c r="C6127" s="37">
        <f ca="1">('Win-Draw-Loss'!$B$38+(('Win-Draw-Loss'!$B$39-'Win-Draw-Loss'!$B$38)*A6127)+('Win-Draw-Loss'!$B$38+(('Win-Draw-Loss'!$B$39-'Win-Draw-Loss'!$B$38)*B6127)))/2</f>
        <v>22.998703627814535</v>
      </c>
      <c r="E6127" s="33">
        <f t="shared" ca="1" si="191"/>
        <v>0.2678247018605594</v>
      </c>
      <c r="F6127" s="33">
        <f t="shared" ca="1" si="191"/>
        <v>0.4921987552423408</v>
      </c>
      <c r="G6127" s="37">
        <f ca="1">('Win-Draw-Loss'!$D$38+(('Win-Draw-Loss'!$D$39-'Win-Draw-Loss'!$D$38)*E6127)+('Win-Draw-Loss'!$D$38+(('Win-Draw-Loss'!$D$39-'Win-Draw-Loss'!$D$38)*F6127)))/2</f>
        <v>26.400351856543502</v>
      </c>
      <c r="H6127" s="37"/>
      <c r="I6127" s="3">
        <f ca="1">(G6127-C6127)*600/'Win-Draw-Loss'!$B$42</f>
        <v>6.8032964574579324</v>
      </c>
    </row>
    <row r="6128" spans="1:9" x14ac:dyDescent="0.25">
      <c r="A6128" s="33">
        <f t="shared" ca="1" si="190"/>
        <v>0.97910056544891522</v>
      </c>
      <c r="B6128" s="33">
        <f t="shared" ca="1" si="190"/>
        <v>0.595208119487874</v>
      </c>
      <c r="C6128" s="37">
        <f ca="1">('Win-Draw-Loss'!$B$38+(('Win-Draw-Loss'!$B$39-'Win-Draw-Loss'!$B$38)*A6128)+('Win-Draw-Loss'!$B$38+(('Win-Draw-Loss'!$B$39-'Win-Draw-Loss'!$B$38)*B6128)))/2</f>
        <v>25.743086849367891</v>
      </c>
      <c r="E6128" s="33">
        <f t="shared" ca="1" si="191"/>
        <v>0.48124628066462138</v>
      </c>
      <c r="F6128" s="33">
        <f t="shared" ca="1" si="191"/>
        <v>0.65337587043395018</v>
      </c>
      <c r="G6128" s="37">
        <f ca="1">('Win-Draw-Loss'!$D$38+(('Win-Draw-Loss'!$D$39-'Win-Draw-Loss'!$D$38)*E6128)+('Win-Draw-Loss'!$D$38+(('Win-Draw-Loss'!$D$39-'Win-Draw-Loss'!$D$38)*F6128)))/2</f>
        <v>32.019332266478571</v>
      </c>
      <c r="H6128" s="37"/>
      <c r="I6128" s="3">
        <f ca="1">(G6128-C6128)*600/'Win-Draw-Loss'!$B$42</f>
        <v>12.552490834221359</v>
      </c>
    </row>
    <row r="6129" spans="1:9" x14ac:dyDescent="0.25">
      <c r="A6129" s="33">
        <f t="shared" ca="1" si="190"/>
        <v>0.85023185984491778</v>
      </c>
      <c r="B6129" s="33">
        <f t="shared" ca="1" si="190"/>
        <v>0.45462050431403256</v>
      </c>
      <c r="C6129" s="37">
        <f ca="1">('Win-Draw-Loss'!$B$38+(('Win-Draw-Loss'!$B$39-'Win-Draw-Loss'!$B$38)*A6129)+('Win-Draw-Loss'!$B$38+(('Win-Draw-Loss'!$B$39-'Win-Draw-Loss'!$B$38)*B6129)))/2</f>
        <v>23.048523641589505</v>
      </c>
      <c r="E6129" s="33">
        <f t="shared" ca="1" si="191"/>
        <v>0.15960784734978495</v>
      </c>
      <c r="F6129" s="33">
        <f t="shared" ca="1" si="191"/>
        <v>0.75147001946963177</v>
      </c>
      <c r="G6129" s="37">
        <f ca="1">('Win-Draw-Loss'!$D$38+(('Win-Draw-Loss'!$D$39-'Win-Draw-Loss'!$D$38)*E6129)+('Win-Draw-Loss'!$D$38+(('Win-Draw-Loss'!$D$39-'Win-Draw-Loss'!$D$38)*F6129)))/2</f>
        <v>28.666168002291251</v>
      </c>
      <c r="H6129" s="37"/>
      <c r="I6129" s="3">
        <f ca="1">(G6129-C6129)*600/'Win-Draw-Loss'!$B$42</f>
        <v>11.235288721403492</v>
      </c>
    </row>
    <row r="6130" spans="1:9" x14ac:dyDescent="0.25">
      <c r="A6130" s="33">
        <f t="shared" ca="1" si="190"/>
        <v>0.53060822048477585</v>
      </c>
      <c r="B6130" s="33">
        <f t="shared" ca="1" si="190"/>
        <v>0.53674387304188964</v>
      </c>
      <c r="C6130" s="37">
        <f ca="1">('Win-Draw-Loss'!$B$38+(('Win-Draw-Loss'!$B$39-'Win-Draw-Loss'!$B$38)*A6130)+('Win-Draw-Loss'!$B$38+(('Win-Draw-Loss'!$B$39-'Win-Draw-Loss'!$B$38)*B6130)))/2</f>
        <v>20.673520935266655</v>
      </c>
      <c r="E6130" s="33">
        <f t="shared" ca="1" si="191"/>
        <v>0.37464433550746423</v>
      </c>
      <c r="F6130" s="33">
        <f t="shared" ca="1" si="191"/>
        <v>0.35028948787714076</v>
      </c>
      <c r="G6130" s="37">
        <f ca="1">('Win-Draw-Loss'!$D$38+(('Win-Draw-Loss'!$D$39-'Win-Draw-Loss'!$D$38)*E6130)+('Win-Draw-Loss'!$D$38+(('Win-Draw-Loss'!$D$39-'Win-Draw-Loss'!$D$38)*F6130)))/2</f>
        <v>25.874007350769073</v>
      </c>
      <c r="H6130" s="37"/>
      <c r="I6130" s="3">
        <f ca="1">(G6130-C6130)*600/'Win-Draw-Loss'!$B$42</f>
        <v>10.400972831004836</v>
      </c>
    </row>
    <row r="6131" spans="1:9" x14ac:dyDescent="0.25">
      <c r="A6131" s="33">
        <f t="shared" ca="1" si="190"/>
        <v>0.64010605445089508</v>
      </c>
      <c r="B6131" s="33">
        <f t="shared" ca="1" si="190"/>
        <v>0.27401541154357467</v>
      </c>
      <c r="C6131" s="37">
        <f ca="1">('Win-Draw-Loss'!$B$38+(('Win-Draw-Loss'!$B$39-'Win-Draw-Loss'!$B$38)*A6131)+('Win-Draw-Loss'!$B$38+(('Win-Draw-Loss'!$B$39-'Win-Draw-Loss'!$B$38)*B6131)))/2</f>
        <v>19.141214659944698</v>
      </c>
      <c r="E6131" s="33">
        <f t="shared" ca="1" si="191"/>
        <v>0.38234054704059117</v>
      </c>
      <c r="F6131" s="33">
        <f t="shared" ca="1" si="191"/>
        <v>0.27209991730962224</v>
      </c>
      <c r="G6131" s="37">
        <f ca="1">('Win-Draw-Loss'!$D$38+(('Win-Draw-Loss'!$D$39-'Win-Draw-Loss'!$D$38)*E6131)+('Win-Draw-Loss'!$D$38+(('Win-Draw-Loss'!$D$39-'Win-Draw-Loss'!$D$38)*F6131)))/2</f>
        <v>24.8166069652532</v>
      </c>
      <c r="H6131" s="37"/>
      <c r="I6131" s="3">
        <f ca="1">(G6131-C6131)*600/'Win-Draw-Loss'!$B$42</f>
        <v>11.350784610617005</v>
      </c>
    </row>
    <row r="6132" spans="1:9" x14ac:dyDescent="0.25">
      <c r="A6132" s="33">
        <f t="shared" ca="1" si="190"/>
        <v>0.19694169805815109</v>
      </c>
      <c r="B6132" s="33">
        <f t="shared" ca="1" si="190"/>
        <v>0.13374812330150609</v>
      </c>
      <c r="C6132" s="37">
        <f ca="1">('Win-Draw-Loss'!$B$38+(('Win-Draw-Loss'!$B$39-'Win-Draw-Loss'!$B$38)*A6132)+('Win-Draw-Loss'!$B$38+(('Win-Draw-Loss'!$B$39-'Win-Draw-Loss'!$B$38)*B6132)))/2</f>
        <v>13.306898213596572</v>
      </c>
      <c r="E6132" s="33">
        <f t="shared" ca="1" si="191"/>
        <v>0.5645405866303147</v>
      </c>
      <c r="F6132" s="33">
        <f t="shared" ca="1" si="191"/>
        <v>0.98041614807291577</v>
      </c>
      <c r="G6132" s="37">
        <f ca="1">('Win-Draw-Loss'!$D$38+(('Win-Draw-Loss'!$D$39-'Win-Draw-Loss'!$D$38)*E6132)+('Win-Draw-Loss'!$D$38+(('Win-Draw-Loss'!$D$39-'Win-Draw-Loss'!$D$38)*F6132)))/2</f>
        <v>38.174351020548457</v>
      </c>
      <c r="H6132" s="37"/>
      <c r="I6132" s="3">
        <f ca="1">(G6132-C6132)*600/'Win-Draw-Loss'!$B$42</f>
        <v>49.73490561390377</v>
      </c>
    </row>
    <row r="6133" spans="1:9" x14ac:dyDescent="0.25">
      <c r="A6133" s="33">
        <f t="shared" ca="1" si="190"/>
        <v>0.33034778864112313</v>
      </c>
      <c r="B6133" s="33">
        <f t="shared" ca="1" si="190"/>
        <v>5.3212245375838907E-2</v>
      </c>
      <c r="C6133" s="37">
        <f ca="1">('Win-Draw-Loss'!$B$38+(('Win-Draw-Loss'!$B$39-'Win-Draw-Loss'!$B$38)*A6133)+('Win-Draw-Loss'!$B$38+(('Win-Draw-Loss'!$B$39-'Win-Draw-Loss'!$B$38)*B6133)))/2</f>
        <v>13.83560034016962</v>
      </c>
      <c r="E6133" s="33">
        <f t="shared" ca="1" si="191"/>
        <v>0.67227143761157349</v>
      </c>
      <c r="F6133" s="33">
        <f t="shared" ca="1" si="191"/>
        <v>0.41775565991597197</v>
      </c>
      <c r="G6133" s="37">
        <f ca="1">('Win-Draw-Loss'!$D$38+(('Win-Draw-Loss'!$D$39-'Win-Draw-Loss'!$D$38)*E6133)+('Win-Draw-Loss'!$D$38+(('Win-Draw-Loss'!$D$39-'Win-Draw-Loss'!$D$38)*F6133)))/2</f>
        <v>31.350406462913181</v>
      </c>
      <c r="H6133" s="37"/>
      <c r="I6133" s="3">
        <f ca="1">(G6133-C6133)*600/'Win-Draw-Loss'!$B$42</f>
        <v>35.029612245487122</v>
      </c>
    </row>
    <row r="6134" spans="1:9" x14ac:dyDescent="0.25">
      <c r="A6134" s="33">
        <f t="shared" ca="1" si="190"/>
        <v>0.16001475879143801</v>
      </c>
      <c r="B6134" s="33">
        <f t="shared" ca="1" si="190"/>
        <v>0.49695439187228463</v>
      </c>
      <c r="C6134" s="37">
        <f ca="1">('Win-Draw-Loss'!$B$38+(('Win-Draw-Loss'!$B$39-'Win-Draw-Loss'!$B$38)*A6134)+('Win-Draw-Loss'!$B$38+(('Win-Draw-Loss'!$B$39-'Win-Draw-Loss'!$B$38)*B6134)))/2</f>
        <v>16.569691506637227</v>
      </c>
      <c r="E6134" s="33">
        <f t="shared" ca="1" si="191"/>
        <v>0.50846076058257406</v>
      </c>
      <c r="F6134" s="33">
        <f t="shared" ca="1" si="191"/>
        <v>0.20082404135273912</v>
      </c>
      <c r="G6134" s="37">
        <f ca="1">('Win-Draw-Loss'!$D$38+(('Win-Draw-Loss'!$D$39-'Win-Draw-Loss'!$D$38)*E6134)+('Win-Draw-Loss'!$D$38+(('Win-Draw-Loss'!$D$39-'Win-Draw-Loss'!$D$38)*F6134)))/2</f>
        <v>25.639272029029698</v>
      </c>
      <c r="H6134" s="37"/>
      <c r="I6134" s="3">
        <f ca="1">(G6134-C6134)*600/'Win-Draw-Loss'!$B$42</f>
        <v>18.139161044784942</v>
      </c>
    </row>
    <row r="6135" spans="1:9" x14ac:dyDescent="0.25">
      <c r="A6135" s="33">
        <f t="shared" ca="1" si="190"/>
        <v>0.84131989742282975</v>
      </c>
      <c r="B6135" s="33">
        <f t="shared" ca="1" si="190"/>
        <v>0.18104386560946117</v>
      </c>
      <c r="C6135" s="37">
        <f ca="1">('Win-Draw-Loss'!$B$38+(('Win-Draw-Loss'!$B$39-'Win-Draw-Loss'!$B$38)*A6135)+('Win-Draw-Loss'!$B$38+(('Win-Draw-Loss'!$B$39-'Win-Draw-Loss'!$B$38)*B6135)))/2</f>
        <v>20.223637630322909</v>
      </c>
      <c r="E6135" s="33">
        <f t="shared" ca="1" si="191"/>
        <v>0.35296604096515161</v>
      </c>
      <c r="F6135" s="33">
        <f t="shared" ca="1" si="191"/>
        <v>0.71506566427189133</v>
      </c>
      <c r="G6135" s="37">
        <f ca="1">('Win-Draw-Loss'!$D$38+(('Win-Draw-Loss'!$D$39-'Win-Draw-Loss'!$D$38)*E6135)+('Win-Draw-Loss'!$D$38+(('Win-Draw-Loss'!$D$39-'Win-Draw-Loss'!$D$38)*F6135)))/2</f>
        <v>31.020475578555647</v>
      </c>
      <c r="H6135" s="37"/>
      <c r="I6135" s="3">
        <f ca="1">(G6135-C6135)*600/'Win-Draw-Loss'!$B$42</f>
        <v>21.593675896465477</v>
      </c>
    </row>
    <row r="6136" spans="1:9" x14ac:dyDescent="0.25">
      <c r="A6136" s="33">
        <f t="shared" ca="1" si="190"/>
        <v>2.8405753290983826E-2</v>
      </c>
      <c r="B6136" s="33">
        <f t="shared" ca="1" si="190"/>
        <v>0.95404036835442096</v>
      </c>
      <c r="C6136" s="37">
        <f ca="1">('Win-Draw-Loss'!$B$38+(('Win-Draw-Loss'!$B$39-'Win-Draw-Loss'!$B$38)*A6136)+('Win-Draw-Loss'!$B$38+(('Win-Draw-Loss'!$B$39-'Win-Draw-Loss'!$B$38)*B6136)))/2</f>
        <v>19.824461216454047</v>
      </c>
      <c r="E6136" s="33">
        <f t="shared" ca="1" si="191"/>
        <v>0.84739776021167745</v>
      </c>
      <c r="F6136" s="33">
        <f t="shared" ca="1" si="191"/>
        <v>0.94157728367073878</v>
      </c>
      <c r="G6136" s="37">
        <f ca="1">('Win-Draw-Loss'!$D$38+(('Win-Draw-Loss'!$D$39-'Win-Draw-Loss'!$D$38)*E6136)+('Win-Draw-Loss'!$D$38+(('Win-Draw-Loss'!$D$39-'Win-Draw-Loss'!$D$38)*F6136)))/2</f>
        <v>41.834625658236249</v>
      </c>
      <c r="H6136" s="37"/>
      <c r="I6136" s="3">
        <f ca="1">(G6136-C6136)*600/'Win-Draw-Loss'!$B$42</f>
        <v>44.020328883564403</v>
      </c>
    </row>
    <row r="6137" spans="1:9" x14ac:dyDescent="0.25">
      <c r="A6137" s="33">
        <f t="shared" ca="1" si="190"/>
        <v>0.97649793022984077</v>
      </c>
      <c r="B6137" s="33">
        <f t="shared" ca="1" si="190"/>
        <v>3.8023371060303846E-2</v>
      </c>
      <c r="C6137" s="37">
        <f ca="1">('Win-Draw-Loss'!$B$38+(('Win-Draw-Loss'!$B$39-'Win-Draw-Loss'!$B$38)*A6137)+('Win-Draw-Loss'!$B$38+(('Win-Draw-Loss'!$B$39-'Win-Draw-Loss'!$B$38)*B6137)))/2</f>
        <v>20.145213012901444</v>
      </c>
      <c r="E6137" s="33">
        <f t="shared" ca="1" si="191"/>
        <v>0.6315102029908285</v>
      </c>
      <c r="F6137" s="33">
        <f t="shared" ca="1" si="191"/>
        <v>0.11491936673961034</v>
      </c>
      <c r="G6137" s="37">
        <f ca="1">('Win-Draw-Loss'!$D$38+(('Win-Draw-Loss'!$D$39-'Win-Draw-Loss'!$D$38)*E6137)+('Win-Draw-Loss'!$D$38+(('Win-Draw-Loss'!$D$39-'Win-Draw-Loss'!$D$38)*F6137)))/2</f>
        <v>26.196443545956583</v>
      </c>
      <c r="H6137" s="37"/>
      <c r="I6137" s="3">
        <f ca="1">(G6137-C6137)*600/'Win-Draw-Loss'!$B$42</f>
        <v>12.10246106611028</v>
      </c>
    </row>
    <row r="6138" spans="1:9" x14ac:dyDescent="0.25">
      <c r="A6138" s="33">
        <f t="shared" ca="1" si="190"/>
        <v>0.13204413078512178</v>
      </c>
      <c r="B6138" s="33">
        <f t="shared" ca="1" si="190"/>
        <v>0.68886182037284149</v>
      </c>
      <c r="C6138" s="37">
        <f ca="1">('Win-Draw-Loss'!$B$38+(('Win-Draw-Loss'!$B$39-'Win-Draw-Loss'!$B$38)*A6138)+('Win-Draw-Loss'!$B$38+(('Win-Draw-Loss'!$B$39-'Win-Draw-Loss'!$B$38)*B6138)))/2</f>
        <v>18.209059511579632</v>
      </c>
      <c r="E6138" s="33">
        <f t="shared" ca="1" si="191"/>
        <v>0.27113643076885596</v>
      </c>
      <c r="F6138" s="33">
        <f t="shared" ca="1" si="191"/>
        <v>0.42001918330947752</v>
      </c>
      <c r="G6138" s="37">
        <f ca="1">('Win-Draw-Loss'!$D$38+(('Win-Draw-Loss'!$D$39-'Win-Draw-Loss'!$D$38)*E6138)+('Win-Draw-Loss'!$D$38+(('Win-Draw-Loss'!$D$39-'Win-Draw-Loss'!$D$38)*F6138)))/2</f>
        <v>25.367334211175002</v>
      </c>
      <c r="H6138" s="37"/>
      <c r="I6138" s="3">
        <f ca="1">(G6138-C6138)*600/'Win-Draw-Loss'!$B$42</f>
        <v>14.316549399190741</v>
      </c>
    </row>
    <row r="6139" spans="1:9" x14ac:dyDescent="0.25">
      <c r="A6139" s="33">
        <f t="shared" ca="1" si="190"/>
        <v>0.55851684063242013</v>
      </c>
      <c r="B6139" s="33">
        <f t="shared" ca="1" si="190"/>
        <v>0.49559972308481404</v>
      </c>
      <c r="C6139" s="37">
        <f ca="1">('Win-Draw-Loss'!$B$38+(('Win-Draw-Loss'!$B$39-'Win-Draw-Loss'!$B$38)*A6139)+('Win-Draw-Loss'!$B$38+(('Win-Draw-Loss'!$B$39-'Win-Draw-Loss'!$B$38)*B6139)))/2</f>
        <v>20.541165637172341</v>
      </c>
      <c r="E6139" s="33">
        <f t="shared" ca="1" si="191"/>
        <v>0.38941480217222268</v>
      </c>
      <c r="F6139" s="33">
        <f t="shared" ca="1" si="191"/>
        <v>0.20002118667599</v>
      </c>
      <c r="G6139" s="37">
        <f ca="1">('Win-Draw-Loss'!$D$38+(('Win-Draw-Loss'!$D$39-'Win-Draw-Loss'!$D$38)*E6139)+('Win-Draw-Loss'!$D$38+(('Win-Draw-Loss'!$D$39-'Win-Draw-Loss'!$D$38)*F6139)))/2</f>
        <v>23.841539832723193</v>
      </c>
      <c r="H6139" s="37"/>
      <c r="I6139" s="3">
        <f ca="1">(G6139-C6139)*600/'Win-Draw-Loss'!$B$42</f>
        <v>6.6007483911017033</v>
      </c>
    </row>
    <row r="6140" spans="1:9" x14ac:dyDescent="0.25">
      <c r="A6140" s="33">
        <f t="shared" ca="1" si="190"/>
        <v>0.86243418100563329</v>
      </c>
      <c r="B6140" s="33">
        <f t="shared" ca="1" si="190"/>
        <v>0.745098675006716</v>
      </c>
      <c r="C6140" s="37">
        <f ca="1">('Win-Draw-Loss'!$B$38+(('Win-Draw-Loss'!$B$39-'Win-Draw-Loss'!$B$38)*A6140)+('Win-Draw-Loss'!$B$38+(('Win-Draw-Loss'!$B$39-'Win-Draw-Loss'!$B$38)*B6140)))/2</f>
        <v>26.075328560123491</v>
      </c>
      <c r="E6140" s="33">
        <f t="shared" ca="1" si="191"/>
        <v>0.3227246422182054</v>
      </c>
      <c r="F6140" s="33">
        <f t="shared" ca="1" si="191"/>
        <v>0.64803183508901341</v>
      </c>
      <c r="G6140" s="37">
        <f ca="1">('Win-Draw-Loss'!$D$38+(('Win-Draw-Loss'!$D$39-'Win-Draw-Loss'!$D$38)*E6140)+('Win-Draw-Loss'!$D$38+(('Win-Draw-Loss'!$D$39-'Win-Draw-Loss'!$D$38)*F6140)))/2</f>
        <v>29.561347159608282</v>
      </c>
      <c r="H6140" s="37"/>
      <c r="I6140" s="3">
        <f ca="1">(G6140-C6140)*600/'Win-Draw-Loss'!$B$42</f>
        <v>6.9720371989695797</v>
      </c>
    </row>
    <row r="6141" spans="1:9" x14ac:dyDescent="0.25">
      <c r="A6141" s="33">
        <f t="shared" ca="1" si="190"/>
        <v>0.78974878884712452</v>
      </c>
      <c r="B6141" s="33">
        <f t="shared" ca="1" si="190"/>
        <v>0.43780799004757931</v>
      </c>
      <c r="C6141" s="37">
        <f ca="1">('Win-Draw-Loss'!$B$38+(('Win-Draw-Loss'!$B$39-'Win-Draw-Loss'!$B$38)*A6141)+('Win-Draw-Loss'!$B$38+(('Win-Draw-Loss'!$B$39-'Win-Draw-Loss'!$B$38)*B6141)))/2</f>
        <v>22.275567788947036</v>
      </c>
      <c r="E6141" s="33">
        <f t="shared" ca="1" si="191"/>
        <v>0.54194785257420997</v>
      </c>
      <c r="F6141" s="33">
        <f t="shared" ca="1" si="191"/>
        <v>0.53993834873817004</v>
      </c>
      <c r="G6141" s="37">
        <f ca="1">('Win-Draw-Loss'!$D$38+(('Win-Draw-Loss'!$D$39-'Win-Draw-Loss'!$D$38)*E6141)+('Win-Draw-Loss'!$D$38+(('Win-Draw-Loss'!$D$39-'Win-Draw-Loss'!$D$38)*F6141)))/2</f>
        <v>31.228293019685701</v>
      </c>
      <c r="H6141" s="37"/>
      <c r="I6141" s="3">
        <f ca="1">(G6141-C6141)*600/'Win-Draw-Loss'!$B$42</f>
        <v>17.905450461477329</v>
      </c>
    </row>
    <row r="6142" spans="1:9" x14ac:dyDescent="0.25">
      <c r="A6142" s="33">
        <f t="shared" ca="1" si="190"/>
        <v>0.26402024485490383</v>
      </c>
      <c r="B6142" s="33">
        <f t="shared" ca="1" si="190"/>
        <v>9.0567287049604817E-2</v>
      </c>
      <c r="C6142" s="37">
        <f ca="1">('Win-Draw-Loss'!$B$38+(('Win-Draw-Loss'!$B$39-'Win-Draw-Loss'!$B$38)*A6142)+('Win-Draw-Loss'!$B$38+(('Win-Draw-Loss'!$B$39-'Win-Draw-Loss'!$B$38)*B6142)))/2</f>
        <v>13.545875319045086</v>
      </c>
      <c r="E6142" s="33">
        <f t="shared" ca="1" si="191"/>
        <v>0.61773661384555811</v>
      </c>
      <c r="F6142" s="33">
        <f t="shared" ca="1" si="191"/>
        <v>0.97341981067056926</v>
      </c>
      <c r="G6142" s="37">
        <f ca="1">('Win-Draw-Loss'!$D$38+(('Win-Draw-Loss'!$D$39-'Win-Draw-Loss'!$D$38)*E6142)+('Win-Draw-Loss'!$D$38+(('Win-Draw-Loss'!$D$39-'Win-Draw-Loss'!$D$38)*F6142)))/2</f>
        <v>38.867346367741916</v>
      </c>
      <c r="H6142" s="37"/>
      <c r="I6142" s="3">
        <f ca="1">(G6142-C6142)*600/'Win-Draw-Loss'!$B$42</f>
        <v>50.642942097393657</v>
      </c>
    </row>
    <row r="6143" spans="1:9" x14ac:dyDescent="0.25">
      <c r="A6143" s="33">
        <f t="shared" ca="1" si="190"/>
        <v>0.41217286176211743</v>
      </c>
      <c r="B6143" s="33">
        <f t="shared" ca="1" si="190"/>
        <v>0.28984341076002373</v>
      </c>
      <c r="C6143" s="37">
        <f ca="1">('Win-Draw-Loss'!$B$38+(('Win-Draw-Loss'!$B$39-'Win-Draw-Loss'!$B$38)*A6143)+('Win-Draw-Loss'!$B$38+(('Win-Draw-Loss'!$B$39-'Win-Draw-Loss'!$B$38)*B6143)))/2</f>
        <v>17.020162725221411</v>
      </c>
      <c r="E6143" s="33">
        <f t="shared" ca="1" si="191"/>
        <v>0.11519487060745703</v>
      </c>
      <c r="F6143" s="33">
        <f t="shared" ca="1" si="191"/>
        <v>0.16149753597182959</v>
      </c>
      <c r="G6143" s="37">
        <f ca="1">('Win-Draw-Loss'!$D$38+(('Win-Draw-Loss'!$D$39-'Win-Draw-Loss'!$D$38)*E6143)+('Win-Draw-Loss'!$D$38+(('Win-Draw-Loss'!$D$39-'Win-Draw-Loss'!$D$38)*F6143)))/2</f>
        <v>19.1503860986893</v>
      </c>
      <c r="H6143" s="37"/>
      <c r="I6143" s="3">
        <f ca="1">(G6143-C6143)*600/'Win-Draw-Loss'!$B$42</f>
        <v>4.2604467469357772</v>
      </c>
    </row>
    <row r="6144" spans="1:9" x14ac:dyDescent="0.25">
      <c r="A6144" s="33">
        <f t="shared" ca="1" si="190"/>
        <v>0.52250104936920005</v>
      </c>
      <c r="B6144" s="33">
        <f t="shared" ca="1" si="190"/>
        <v>2.3611629634849862E-3</v>
      </c>
      <c r="C6144" s="37">
        <f ca="1">('Win-Draw-Loss'!$B$38+(('Win-Draw-Loss'!$B$39-'Win-Draw-Loss'!$B$38)*A6144)+('Win-Draw-Loss'!$B$38+(('Win-Draw-Loss'!$B$39-'Win-Draw-Loss'!$B$38)*B6144)))/2</f>
        <v>15.24862212332685</v>
      </c>
      <c r="E6144" s="33">
        <f t="shared" ca="1" si="191"/>
        <v>5.6186191261981211E-2</v>
      </c>
      <c r="F6144" s="33">
        <f t="shared" ca="1" si="191"/>
        <v>0.78925540667888161</v>
      </c>
      <c r="G6144" s="37">
        <f ca="1">('Win-Draw-Loss'!$D$38+(('Win-Draw-Loss'!$D$39-'Win-Draw-Loss'!$D$38)*E6144)+('Win-Draw-Loss'!$D$38+(('Win-Draw-Loss'!$D$39-'Win-Draw-Loss'!$D$38)*F6144)))/2</f>
        <v>27.681623969112941</v>
      </c>
      <c r="H6144" s="37"/>
      <c r="I6144" s="3">
        <f ca="1">(G6144-C6144)*600/'Win-Draw-Loss'!$B$42</f>
        <v>24.866003691572182</v>
      </c>
    </row>
    <row r="6145" spans="1:9" x14ac:dyDescent="0.25">
      <c r="A6145" s="33">
        <f t="shared" ca="1" si="190"/>
        <v>0.83519601659779896</v>
      </c>
      <c r="B6145" s="33">
        <f t="shared" ca="1" si="190"/>
        <v>0.91268053593558629</v>
      </c>
      <c r="C6145" s="37">
        <f ca="1">('Win-Draw-Loss'!$B$38+(('Win-Draw-Loss'!$B$39-'Win-Draw-Loss'!$B$38)*A6145)+('Win-Draw-Loss'!$B$38+(('Win-Draw-Loss'!$B$39-'Win-Draw-Loss'!$B$38)*B6145)))/2</f>
        <v>27.478765525333852</v>
      </c>
      <c r="E6145" s="33">
        <f t="shared" ca="1" si="191"/>
        <v>0.87270777678440736</v>
      </c>
      <c r="F6145" s="33">
        <f t="shared" ca="1" si="191"/>
        <v>0.16830238579095758</v>
      </c>
      <c r="G6145" s="37">
        <f ca="1">('Win-Draw-Loss'!$D$38+(('Win-Draw-Loss'!$D$39-'Win-Draw-Loss'!$D$38)*E6145)+('Win-Draw-Loss'!$D$38+(('Win-Draw-Loss'!$D$39-'Win-Draw-Loss'!$D$38)*F6145)))/2</f>
        <v>30.615152438630474</v>
      </c>
      <c r="H6145" s="37"/>
      <c r="I6145" s="3">
        <f ca="1">(G6145-C6145)*600/'Win-Draw-Loss'!$B$42</f>
        <v>6.2727738265932445</v>
      </c>
    </row>
    <row r="6146" spans="1:9" x14ac:dyDescent="0.25">
      <c r="A6146" s="33">
        <f t="shared" ref="A6146:B6209" ca="1" si="192">RAND()</f>
        <v>0.25015810461038679</v>
      </c>
      <c r="B6146" s="33">
        <f t="shared" ca="1" si="192"/>
        <v>0.72998721139349809</v>
      </c>
      <c r="C6146" s="37">
        <f ca="1">('Win-Draw-Loss'!$B$38+(('Win-Draw-Loss'!$B$39-'Win-Draw-Loss'!$B$38)*A6146)+('Win-Draw-Loss'!$B$38+(('Win-Draw-Loss'!$B$39-'Win-Draw-Loss'!$B$38)*B6146)))/2</f>
        <v>19.80145316003885</v>
      </c>
      <c r="E6146" s="33">
        <f t="shared" ref="E6146:F6209" ca="1" si="193">RAND()</f>
        <v>0.68552855235368493</v>
      </c>
      <c r="F6146" s="33">
        <f t="shared" ca="1" si="193"/>
        <v>0.34974131317286739</v>
      </c>
      <c r="G6146" s="37">
        <f ca="1">('Win-Draw-Loss'!$D$38+(('Win-Draw-Loss'!$D$39-'Win-Draw-Loss'!$D$38)*E6146)+('Win-Draw-Loss'!$D$38+(('Win-Draw-Loss'!$D$39-'Win-Draw-Loss'!$D$38)*F6146)))/2</f>
        <v>30.529047982898284</v>
      </c>
      <c r="H6146" s="37"/>
      <c r="I6146" s="3">
        <f ca="1">(G6146-C6146)*600/'Win-Draw-Loss'!$B$42</f>
        <v>21.455189645718868</v>
      </c>
    </row>
    <row r="6147" spans="1:9" x14ac:dyDescent="0.25">
      <c r="A6147" s="33">
        <f t="shared" ca="1" si="192"/>
        <v>0.70494333012551313</v>
      </c>
      <c r="B6147" s="33">
        <f t="shared" ca="1" si="192"/>
        <v>3.4146658960969689E-2</v>
      </c>
      <c r="C6147" s="37">
        <f ca="1">('Win-Draw-Loss'!$B$38+(('Win-Draw-Loss'!$B$39-'Win-Draw-Loss'!$B$38)*A6147)+('Win-Draw-Loss'!$B$38+(('Win-Draw-Loss'!$B$39-'Win-Draw-Loss'!$B$38)*B6147)))/2</f>
        <v>17.39089989086483</v>
      </c>
      <c r="E6147" s="33">
        <f t="shared" ca="1" si="193"/>
        <v>0.3058827277239814</v>
      </c>
      <c r="F6147" s="33">
        <f t="shared" ca="1" si="193"/>
        <v>0.47678020594510928</v>
      </c>
      <c r="G6147" s="37">
        <f ca="1">('Win-Draw-Loss'!$D$38+(('Win-Draw-Loss'!$D$39-'Win-Draw-Loss'!$D$38)*E6147)+('Win-Draw-Loss'!$D$38+(('Win-Draw-Loss'!$D$39-'Win-Draw-Loss'!$D$38)*F6147)))/2</f>
        <v>26.73994400503636</v>
      </c>
      <c r="H6147" s="37"/>
      <c r="I6147" s="3">
        <f ca="1">(G6147-C6147)*600/'Win-Draw-Loss'!$B$42</f>
        <v>18.69808822834306</v>
      </c>
    </row>
    <row r="6148" spans="1:9" x14ac:dyDescent="0.25">
      <c r="A6148" s="33">
        <f t="shared" ca="1" si="192"/>
        <v>4.6892994996165949E-2</v>
      </c>
      <c r="B6148" s="33">
        <f t="shared" ca="1" si="192"/>
        <v>0.65915071619956334</v>
      </c>
      <c r="C6148" s="37">
        <f ca="1">('Win-Draw-Loss'!$B$38+(('Win-Draw-Loss'!$B$39-'Win-Draw-Loss'!$B$38)*A6148)+('Win-Draw-Loss'!$B$38+(('Win-Draw-Loss'!$B$39-'Win-Draw-Loss'!$B$38)*B6148)))/2</f>
        <v>17.060437111957292</v>
      </c>
      <c r="E6148" s="33">
        <f t="shared" ca="1" si="193"/>
        <v>0.2132946566462991</v>
      </c>
      <c r="F6148" s="33">
        <f t="shared" ca="1" si="193"/>
        <v>0.66156620011056244</v>
      </c>
      <c r="G6148" s="37">
        <f ca="1">('Win-Draw-Loss'!$D$38+(('Win-Draw-Loss'!$D$39-'Win-Draw-Loss'!$D$38)*E6148)+('Win-Draw-Loss'!$D$38+(('Win-Draw-Loss'!$D$39-'Win-Draw-Loss'!$D$38)*F6148)))/2</f>
        <v>28.122912851352922</v>
      </c>
      <c r="H6148" s="37"/>
      <c r="I6148" s="3">
        <f ca="1">(G6148-C6148)*600/'Win-Draw-Loss'!$B$42</f>
        <v>22.12495147879126</v>
      </c>
    </row>
    <row r="6149" spans="1:9" x14ac:dyDescent="0.25">
      <c r="A6149" s="33">
        <f t="shared" ca="1" si="192"/>
        <v>0.12515519166319333</v>
      </c>
      <c r="B6149" s="33">
        <f t="shared" ca="1" si="192"/>
        <v>0.20423913025599927</v>
      </c>
      <c r="C6149" s="37">
        <f ca="1">('Win-Draw-Loss'!$B$38+(('Win-Draw-Loss'!$B$39-'Win-Draw-Loss'!$B$38)*A6149)+('Win-Draw-Loss'!$B$38+(('Win-Draw-Loss'!$B$39-'Win-Draw-Loss'!$B$38)*B6149)))/2</f>
        <v>13.293943219191926</v>
      </c>
      <c r="E6149" s="33">
        <f t="shared" ca="1" si="193"/>
        <v>0.39899769898005832</v>
      </c>
      <c r="F6149" s="33">
        <f t="shared" ca="1" si="193"/>
        <v>0.6374564938794286</v>
      </c>
      <c r="G6149" s="37">
        <f ca="1">('Win-Draw-Loss'!$D$38+(('Win-Draw-Loss'!$D$39-'Win-Draw-Loss'!$D$38)*E6149)+('Win-Draw-Loss'!$D$38+(('Win-Draw-Loss'!$D$39-'Win-Draw-Loss'!$D$38)*F6149)))/2</f>
        <v>30.546812892892305</v>
      </c>
      <c r="H6149" s="37"/>
      <c r="I6149" s="3">
        <f ca="1">(G6149-C6149)*600/'Win-Draw-Loss'!$B$42</f>
        <v>34.505739347400763</v>
      </c>
    </row>
    <row r="6150" spans="1:9" x14ac:dyDescent="0.25">
      <c r="A6150" s="33">
        <f t="shared" ca="1" si="192"/>
        <v>0.78005756828757755</v>
      </c>
      <c r="B6150" s="33">
        <f t="shared" ca="1" si="192"/>
        <v>0.88510048038647871</v>
      </c>
      <c r="C6150" s="37">
        <f ca="1">('Win-Draw-Loss'!$B$38+(('Win-Draw-Loss'!$B$39-'Win-Draw-Loss'!$B$38)*A6150)+('Win-Draw-Loss'!$B$38+(('Win-Draw-Loss'!$B$39-'Win-Draw-Loss'!$B$38)*B6150)))/2</f>
        <v>26.651580486740563</v>
      </c>
      <c r="E6150" s="33">
        <f t="shared" ca="1" si="193"/>
        <v>0.59725137378861692</v>
      </c>
      <c r="F6150" s="33">
        <f t="shared" ca="1" si="193"/>
        <v>0.89418392501235811</v>
      </c>
      <c r="G6150" s="37">
        <f ca="1">('Win-Draw-Loss'!$D$38+(('Win-Draw-Loss'!$D$39-'Win-Draw-Loss'!$D$38)*E6150)+('Win-Draw-Loss'!$D$38+(('Win-Draw-Loss'!$D$39-'Win-Draw-Loss'!$D$38)*F6150)))/2</f>
        <v>37.371529482014623</v>
      </c>
      <c r="H6150" s="37"/>
      <c r="I6150" s="3">
        <f ca="1">(G6150-C6150)*600/'Win-Draw-Loss'!$B$42</f>
        <v>21.439897990548118</v>
      </c>
    </row>
    <row r="6151" spans="1:9" x14ac:dyDescent="0.25">
      <c r="A6151" s="33">
        <f t="shared" ca="1" si="192"/>
        <v>8.3979671269491241E-2</v>
      </c>
      <c r="B6151" s="33">
        <f t="shared" ca="1" si="192"/>
        <v>0.81592900865427664</v>
      </c>
      <c r="C6151" s="37">
        <f ca="1">('Win-Draw-Loss'!$B$38+(('Win-Draw-Loss'!$B$39-'Win-Draw-Loss'!$B$38)*A6151)+('Win-Draw-Loss'!$B$38+(('Win-Draw-Loss'!$B$39-'Win-Draw-Loss'!$B$38)*B6151)))/2</f>
        <v>18.999086799237681</v>
      </c>
      <c r="E6151" s="33">
        <f t="shared" ca="1" si="193"/>
        <v>0.2205562030631123</v>
      </c>
      <c r="F6151" s="33">
        <f t="shared" ca="1" si="193"/>
        <v>0.56645143507001916</v>
      </c>
      <c r="G6151" s="37">
        <f ca="1">('Win-Draw-Loss'!$D$38+(('Win-Draw-Loss'!$D$39-'Win-Draw-Loss'!$D$38)*E6151)+('Win-Draw-Loss'!$D$38+(('Win-Draw-Loss'!$D$39-'Win-Draw-Loss'!$D$38)*F6151)))/2</f>
        <v>26.805114571996974</v>
      </c>
      <c r="H6151" s="37"/>
      <c r="I6151" s="3">
        <f ca="1">(G6151-C6151)*600/'Win-Draw-Loss'!$B$42</f>
        <v>15.612055545518588</v>
      </c>
    </row>
    <row r="6152" spans="1:9" x14ac:dyDescent="0.25">
      <c r="A6152" s="33">
        <f t="shared" ca="1" si="192"/>
        <v>8.4245578250242592E-2</v>
      </c>
      <c r="B6152" s="33">
        <f t="shared" ca="1" si="192"/>
        <v>0.4782734310323592</v>
      </c>
      <c r="C6152" s="37">
        <f ca="1">('Win-Draw-Loss'!$B$38+(('Win-Draw-Loss'!$B$39-'Win-Draw-Loss'!$B$38)*A6152)+('Win-Draw-Loss'!$B$38+(('Win-Draw-Loss'!$B$39-'Win-Draw-Loss'!$B$38)*B6152)))/2</f>
        <v>15.625190092826017</v>
      </c>
      <c r="E6152" s="33">
        <f t="shared" ca="1" si="193"/>
        <v>0.83247885956179801</v>
      </c>
      <c r="F6152" s="33">
        <f t="shared" ca="1" si="193"/>
        <v>0.60406958088428786</v>
      </c>
      <c r="G6152" s="37">
        <f ca="1">('Win-Draw-Loss'!$D$38+(('Win-Draw-Loss'!$D$39-'Win-Draw-Loss'!$D$38)*E6152)+('Win-Draw-Loss'!$D$38+(('Win-Draw-Loss'!$D$39-'Win-Draw-Loss'!$D$38)*F6152)))/2</f>
        <v>36.548226606691287</v>
      </c>
      <c r="H6152" s="37"/>
      <c r="I6152" s="3">
        <f ca="1">(G6152-C6152)*600/'Win-Draw-Loss'!$B$42</f>
        <v>41.84607302773054</v>
      </c>
    </row>
    <row r="6153" spans="1:9" x14ac:dyDescent="0.25">
      <c r="A6153" s="33">
        <f t="shared" ca="1" si="192"/>
        <v>0.96794006686965484</v>
      </c>
      <c r="B6153" s="33">
        <f t="shared" ca="1" si="192"/>
        <v>0.97784772696780076</v>
      </c>
      <c r="C6153" s="37">
        <f ca="1">('Win-Draw-Loss'!$B$38+(('Win-Draw-Loss'!$B$39-'Win-Draw-Loss'!$B$38)*A6153)+('Win-Draw-Loss'!$B$38+(('Win-Draw-Loss'!$B$39-'Win-Draw-Loss'!$B$38)*B6153)))/2</f>
        <v>29.457877938374555</v>
      </c>
      <c r="E6153" s="33">
        <f t="shared" ca="1" si="193"/>
        <v>0.40553248576988177</v>
      </c>
      <c r="F6153" s="33">
        <f t="shared" ca="1" si="193"/>
        <v>0.32474220695449607</v>
      </c>
      <c r="G6153" s="37">
        <f ca="1">('Win-Draw-Loss'!$D$38+(('Win-Draw-Loss'!$D$39-'Win-Draw-Loss'!$D$38)*E6153)+('Win-Draw-Loss'!$D$38+(('Win-Draw-Loss'!$D$39-'Win-Draw-Loss'!$D$38)*F6153)))/2</f>
        <v>25.954120390865668</v>
      </c>
      <c r="H6153" s="37"/>
      <c r="I6153" s="3">
        <f ca="1">(G6153-C6153)*600/'Win-Draw-Loss'!$B$42</f>
        <v>-7.0075150950177738</v>
      </c>
    </row>
    <row r="6154" spans="1:9" x14ac:dyDescent="0.25">
      <c r="A6154" s="33">
        <f t="shared" ca="1" si="192"/>
        <v>0.93683326224205332</v>
      </c>
      <c r="B6154" s="33">
        <f t="shared" ca="1" si="192"/>
        <v>0.57605806545457261</v>
      </c>
      <c r="C6154" s="37">
        <f ca="1">('Win-Draw-Loss'!$B$38+(('Win-Draw-Loss'!$B$39-'Win-Draw-Loss'!$B$38)*A6154)+('Win-Draw-Loss'!$B$38+(('Win-Draw-Loss'!$B$39-'Win-Draw-Loss'!$B$38)*B6154)))/2</f>
        <v>25.128913276966259</v>
      </c>
      <c r="E6154" s="33">
        <f t="shared" ca="1" si="193"/>
        <v>0.68934221177597521</v>
      </c>
      <c r="F6154" s="33">
        <f t="shared" ca="1" si="193"/>
        <v>0.19551669701446495</v>
      </c>
      <c r="G6154" s="37">
        <f ca="1">('Win-Draw-Loss'!$D$38+(('Win-Draw-Loss'!$D$39-'Win-Draw-Loss'!$D$38)*E6154)+('Win-Draw-Loss'!$D$38+(('Win-Draw-Loss'!$D$39-'Win-Draw-Loss'!$D$38)*F6154)))/2</f>
        <v>28.272883631856601</v>
      </c>
      <c r="H6154" s="37"/>
      <c r="I6154" s="3">
        <f ca="1">(G6154-C6154)*600/'Win-Draw-Loss'!$B$42</f>
        <v>6.2879407097806848</v>
      </c>
    </row>
    <row r="6155" spans="1:9" x14ac:dyDescent="0.25">
      <c r="A6155" s="33">
        <f t="shared" ca="1" si="192"/>
        <v>0.47495923758183423</v>
      </c>
      <c r="B6155" s="33">
        <f t="shared" ca="1" si="192"/>
        <v>0.99516194325067742</v>
      </c>
      <c r="C6155" s="37">
        <f ca="1">('Win-Draw-Loss'!$B$38+(('Win-Draw-Loss'!$B$39-'Win-Draw-Loss'!$B$38)*A6155)+('Win-Draw-Loss'!$B$38+(('Win-Draw-Loss'!$B$39-'Win-Draw-Loss'!$B$38)*B6155)))/2</f>
        <v>24.701211808325116</v>
      </c>
      <c r="E6155" s="33">
        <f t="shared" ca="1" si="193"/>
        <v>0.76277897055595067</v>
      </c>
      <c r="F6155" s="33">
        <f t="shared" ca="1" si="193"/>
        <v>0.54526971081391773</v>
      </c>
      <c r="G6155" s="37">
        <f ca="1">('Win-Draw-Loss'!$D$38+(('Win-Draw-Loss'!$D$39-'Win-Draw-Loss'!$D$38)*E6155)+('Win-Draw-Loss'!$D$38+(('Win-Draw-Loss'!$D$39-'Win-Draw-Loss'!$D$38)*F6155)))/2</f>
        <v>34.620730220548026</v>
      </c>
      <c r="H6155" s="37"/>
      <c r="I6155" s="3">
        <f ca="1">(G6155-C6155)*600/'Win-Draw-Loss'!$B$42</f>
        <v>19.83903682444582</v>
      </c>
    </row>
    <row r="6156" spans="1:9" x14ac:dyDescent="0.25">
      <c r="A6156" s="33">
        <f t="shared" ca="1" si="192"/>
        <v>0.89035036074552643</v>
      </c>
      <c r="B6156" s="33">
        <f t="shared" ca="1" si="192"/>
        <v>0.50437153635317333</v>
      </c>
      <c r="C6156" s="37">
        <f ca="1">('Win-Draw-Loss'!$B$38+(('Win-Draw-Loss'!$B$39-'Win-Draw-Loss'!$B$38)*A6156)+('Win-Draw-Loss'!$B$38+(('Win-Draw-Loss'!$B$39-'Win-Draw-Loss'!$B$38)*B6156)))/2</f>
        <v>23.947218970986995</v>
      </c>
      <c r="E6156" s="33">
        <f t="shared" ca="1" si="193"/>
        <v>0.11200181621858862</v>
      </c>
      <c r="F6156" s="33">
        <f t="shared" ca="1" si="193"/>
        <v>0.54808542387392378</v>
      </c>
      <c r="G6156" s="37">
        <f ca="1">('Win-Draw-Loss'!$D$38+(('Win-Draw-Loss'!$D$39-'Win-Draw-Loss'!$D$38)*E6156)+('Win-Draw-Loss'!$D$38+(('Win-Draw-Loss'!$D$39-'Win-Draw-Loss'!$D$38)*F6156)))/2</f>
        <v>24.901308601387687</v>
      </c>
      <c r="H6156" s="37"/>
      <c r="I6156" s="3">
        <f ca="1">(G6156-C6156)*600/'Win-Draw-Loss'!$B$42</f>
        <v>1.9081792608013828</v>
      </c>
    </row>
    <row r="6157" spans="1:9" x14ac:dyDescent="0.25">
      <c r="A6157" s="33">
        <f t="shared" ca="1" si="192"/>
        <v>0.93556037157161176</v>
      </c>
      <c r="B6157" s="33">
        <f t="shared" ca="1" si="192"/>
        <v>0.35461620961738394</v>
      </c>
      <c r="C6157" s="37">
        <f ca="1">('Win-Draw-Loss'!$B$38+(('Win-Draw-Loss'!$B$39-'Win-Draw-Loss'!$B$38)*A6157)+('Win-Draw-Loss'!$B$38+(('Win-Draw-Loss'!$B$39-'Win-Draw-Loss'!$B$38)*B6157)))/2</f>
        <v>22.901765811889959</v>
      </c>
      <c r="E6157" s="33">
        <f t="shared" ca="1" si="193"/>
        <v>9.150973071827595E-2</v>
      </c>
      <c r="F6157" s="33">
        <f t="shared" ca="1" si="193"/>
        <v>0.23829641085188669</v>
      </c>
      <c r="G6157" s="37">
        <f ca="1">('Win-Draw-Loss'!$D$38+(('Win-Draw-Loss'!$D$39-'Win-Draw-Loss'!$D$38)*E6157)+('Win-Draw-Loss'!$D$38+(('Win-Draw-Loss'!$D$39-'Win-Draw-Loss'!$D$38)*F6157)))/2</f>
        <v>19.947092123552441</v>
      </c>
      <c r="H6157" s="37"/>
      <c r="I6157" s="3">
        <f ca="1">(G6157-C6157)*600/'Win-Draw-Loss'!$B$42</f>
        <v>-5.9093473766750364</v>
      </c>
    </row>
    <row r="6158" spans="1:9" x14ac:dyDescent="0.25">
      <c r="A6158" s="33">
        <f t="shared" ca="1" si="192"/>
        <v>0.95923409546971794</v>
      </c>
      <c r="B6158" s="33">
        <f t="shared" ca="1" si="192"/>
        <v>0.36867051483111513</v>
      </c>
      <c r="C6158" s="37">
        <f ca="1">('Win-Draw-Loss'!$B$38+(('Win-Draw-Loss'!$B$39-'Win-Draw-Loss'!$B$38)*A6158)+('Win-Draw-Loss'!$B$38+(('Win-Draw-Loss'!$B$39-'Win-Draw-Loss'!$B$38)*B6158)))/2</f>
        <v>23.279046103008334</v>
      </c>
      <c r="E6158" s="33">
        <f t="shared" ca="1" si="193"/>
        <v>0.34613078633251138</v>
      </c>
      <c r="F6158" s="33">
        <f t="shared" ca="1" si="193"/>
        <v>0.33336107950618399</v>
      </c>
      <c r="G6158" s="37">
        <f ca="1">('Win-Draw-Loss'!$D$38+(('Win-Draw-Loss'!$D$39-'Win-Draw-Loss'!$D$38)*E6158)+('Win-Draw-Loss'!$D$38+(('Win-Draw-Loss'!$D$39-'Win-Draw-Loss'!$D$38)*F6158)))/2</f>
        <v>25.192377987580429</v>
      </c>
      <c r="H6158" s="37"/>
      <c r="I6158" s="3">
        <f ca="1">(G6158-C6158)*600/'Win-Draw-Loss'!$B$42</f>
        <v>3.82666376914419</v>
      </c>
    </row>
    <row r="6159" spans="1:9" x14ac:dyDescent="0.25">
      <c r="A6159" s="33">
        <f t="shared" ca="1" si="192"/>
        <v>0.93473112239967371</v>
      </c>
      <c r="B6159" s="33">
        <f t="shared" ca="1" si="192"/>
        <v>0.53595233786940721</v>
      </c>
      <c r="C6159" s="37">
        <f ca="1">('Win-Draw-Loss'!$B$38+(('Win-Draw-Loss'!$B$39-'Win-Draw-Loss'!$B$38)*A6159)+('Win-Draw-Loss'!$B$38+(('Win-Draw-Loss'!$B$39-'Win-Draw-Loss'!$B$38)*B6159)))/2</f>
        <v>24.706834602690808</v>
      </c>
      <c r="E6159" s="33">
        <f t="shared" ca="1" si="193"/>
        <v>0.52793737734376112</v>
      </c>
      <c r="F6159" s="33">
        <f t="shared" ca="1" si="193"/>
        <v>0.62015088683083952</v>
      </c>
      <c r="G6159" s="37">
        <f ca="1">('Win-Draw-Loss'!$D$38+(('Win-Draw-Loss'!$D$39-'Win-Draw-Loss'!$D$38)*E6159)+('Win-Draw-Loss'!$D$38+(('Win-Draw-Loss'!$D$39-'Win-Draw-Loss'!$D$38)*F6159)))/2</f>
        <v>32.22132396261901</v>
      </c>
      <c r="H6159" s="37"/>
      <c r="I6159" s="3">
        <f ca="1">(G6159-C6159)*600/'Win-Draw-Loss'!$B$42</f>
        <v>15.028978719856404</v>
      </c>
    </row>
    <row r="6160" spans="1:9" x14ac:dyDescent="0.25">
      <c r="A6160" s="33">
        <f t="shared" ca="1" si="192"/>
        <v>0.5493705155902262</v>
      </c>
      <c r="B6160" s="33">
        <f t="shared" ca="1" si="192"/>
        <v>0.45865812029364139</v>
      </c>
      <c r="C6160" s="37">
        <f ca="1">('Win-Draw-Loss'!$B$38+(('Win-Draw-Loss'!$B$39-'Win-Draw-Loss'!$B$38)*A6160)+('Win-Draw-Loss'!$B$38+(('Win-Draw-Loss'!$B$39-'Win-Draw-Loss'!$B$38)*B6160)))/2</f>
        <v>20.080286358838677</v>
      </c>
      <c r="E6160" s="33">
        <f t="shared" ca="1" si="193"/>
        <v>0.95415023186132397</v>
      </c>
      <c r="F6160" s="33">
        <f t="shared" ca="1" si="193"/>
        <v>0.21717512307696429</v>
      </c>
      <c r="G6160" s="37">
        <f ca="1">('Win-Draw-Loss'!$D$38+(('Win-Draw-Loss'!$D$39-'Win-Draw-Loss'!$D$38)*E6160)+('Win-Draw-Loss'!$D$38+(('Win-Draw-Loss'!$D$39-'Win-Draw-Loss'!$D$38)*F6160)))/2</f>
        <v>32.569880324074326</v>
      </c>
      <c r="H6160" s="37"/>
      <c r="I6160" s="3">
        <f ca="1">(G6160-C6160)*600/'Win-Draw-Loss'!$B$42</f>
        <v>24.979187930471298</v>
      </c>
    </row>
    <row r="6161" spans="1:9" x14ac:dyDescent="0.25">
      <c r="A6161" s="33">
        <f t="shared" ca="1" si="192"/>
        <v>0.17695185664478441</v>
      </c>
      <c r="B6161" s="33">
        <f t="shared" ca="1" si="192"/>
        <v>0.22246508761972084</v>
      </c>
      <c r="C6161" s="37">
        <f ca="1">('Win-Draw-Loss'!$B$38+(('Win-Draw-Loss'!$B$39-'Win-Draw-Loss'!$B$38)*A6161)+('Win-Draw-Loss'!$B$38+(('Win-Draw-Loss'!$B$39-'Win-Draw-Loss'!$B$38)*B6161)))/2</f>
        <v>13.994169442645052</v>
      </c>
      <c r="E6161" s="33">
        <f t="shared" ca="1" si="193"/>
        <v>0.33552463646212149</v>
      </c>
      <c r="F6161" s="33">
        <f t="shared" ca="1" si="193"/>
        <v>0.37737204028224869</v>
      </c>
      <c r="G6161" s="37">
        <f ca="1">('Win-Draw-Loss'!$D$38+(('Win-Draw-Loss'!$D$39-'Win-Draw-Loss'!$D$38)*E6161)+('Win-Draw-Loss'!$D$38+(('Win-Draw-Loss'!$D$39-'Win-Draw-Loss'!$D$38)*F6161)))/2</f>
        <v>25.69345015116555</v>
      </c>
      <c r="H6161" s="37"/>
      <c r="I6161" s="3">
        <f ca="1">(G6161-C6161)*600/'Win-Draw-Loss'!$B$42</f>
        <v>23.398561417040995</v>
      </c>
    </row>
    <row r="6162" spans="1:9" x14ac:dyDescent="0.25">
      <c r="A6162" s="33">
        <f t="shared" ca="1" si="192"/>
        <v>3.5285186824302261E-2</v>
      </c>
      <c r="B6162" s="33">
        <f t="shared" ca="1" si="192"/>
        <v>1.613029279936895E-3</v>
      </c>
      <c r="C6162" s="37">
        <f ca="1">('Win-Draw-Loss'!$B$38+(('Win-Draw-Loss'!$B$39-'Win-Draw-Loss'!$B$38)*A6162)+('Win-Draw-Loss'!$B$38+(('Win-Draw-Loss'!$B$39-'Win-Draw-Loss'!$B$38)*B6162)))/2</f>
        <v>10.368982161042393</v>
      </c>
      <c r="E6162" s="33">
        <f t="shared" ca="1" si="193"/>
        <v>0.88107327111245237</v>
      </c>
      <c r="F6162" s="33">
        <f t="shared" ca="1" si="193"/>
        <v>0.87316512227373355</v>
      </c>
      <c r="G6162" s="37">
        <f ca="1">('Win-Draw-Loss'!$D$38+(('Win-Draw-Loss'!$D$39-'Win-Draw-Loss'!$D$38)*E6162)+('Win-Draw-Loss'!$D$38+(('Win-Draw-Loss'!$D$39-'Win-Draw-Loss'!$D$38)*F6162)))/2</f>
        <v>41.313575900792792</v>
      </c>
      <c r="H6162" s="37"/>
      <c r="I6162" s="3">
        <f ca="1">(G6162-C6162)*600/'Win-Draw-Loss'!$B$42</f>
        <v>61.889187479500798</v>
      </c>
    </row>
    <row r="6163" spans="1:9" x14ac:dyDescent="0.25">
      <c r="A6163" s="33">
        <f t="shared" ca="1" si="192"/>
        <v>0.80613064107979282</v>
      </c>
      <c r="B6163" s="33">
        <f t="shared" ca="1" si="192"/>
        <v>0.71035464337620513</v>
      </c>
      <c r="C6163" s="37">
        <f ca="1">('Win-Draw-Loss'!$B$38+(('Win-Draw-Loss'!$B$39-'Win-Draw-Loss'!$B$38)*A6163)+('Win-Draw-Loss'!$B$38+(('Win-Draw-Loss'!$B$39-'Win-Draw-Loss'!$B$38)*B6163)))/2</f>
        <v>25.164852844559981</v>
      </c>
      <c r="E6163" s="33">
        <f t="shared" ca="1" si="193"/>
        <v>0.36765005209085455</v>
      </c>
      <c r="F6163" s="33">
        <f t="shared" ca="1" si="193"/>
        <v>0.84970740688070323</v>
      </c>
      <c r="G6163" s="37">
        <f ca="1">('Win-Draw-Loss'!$D$38+(('Win-Draw-Loss'!$D$39-'Win-Draw-Loss'!$D$38)*E6163)+('Win-Draw-Loss'!$D$38+(('Win-Draw-Loss'!$D$39-'Win-Draw-Loss'!$D$38)*F6163)))/2</f>
        <v>33.260361884573371</v>
      </c>
      <c r="H6163" s="37"/>
      <c r="I6163" s="3">
        <f ca="1">(G6163-C6163)*600/'Win-Draw-Loss'!$B$42</f>
        <v>16.19101808002678</v>
      </c>
    </row>
    <row r="6164" spans="1:9" x14ac:dyDescent="0.25">
      <c r="A6164" s="33">
        <f t="shared" ca="1" si="192"/>
        <v>0.40096105752363387</v>
      </c>
      <c r="B6164" s="33">
        <f t="shared" ca="1" si="192"/>
        <v>0.8979506127495458</v>
      </c>
      <c r="C6164" s="37">
        <f ca="1">('Win-Draw-Loss'!$B$38+(('Win-Draw-Loss'!$B$39-'Win-Draw-Loss'!$B$38)*A6164)+('Win-Draw-Loss'!$B$38+(('Win-Draw-Loss'!$B$39-'Win-Draw-Loss'!$B$38)*B6164)))/2</f>
        <v>22.989116702731799</v>
      </c>
      <c r="E6164" s="33">
        <f t="shared" ca="1" si="193"/>
        <v>0.87756927374930782</v>
      </c>
      <c r="F6164" s="33">
        <f t="shared" ca="1" si="193"/>
        <v>1.4376229976667432E-2</v>
      </c>
      <c r="G6164" s="37">
        <f ca="1">('Win-Draw-Loss'!$D$38+(('Win-Draw-Loss'!$D$39-'Win-Draw-Loss'!$D$38)*E6164)+('Win-Draw-Loss'!$D$38+(('Win-Draw-Loss'!$D$39-'Win-Draw-Loss'!$D$38)*F6164)))/2</f>
        <v>28.379182555889628</v>
      </c>
      <c r="H6164" s="37"/>
      <c r="I6164" s="3">
        <f ca="1">(G6164-C6164)*600/'Win-Draw-Loss'!$B$42</f>
        <v>10.780131706315657</v>
      </c>
    </row>
    <row r="6165" spans="1:9" x14ac:dyDescent="0.25">
      <c r="A6165" s="33">
        <f t="shared" ca="1" si="192"/>
        <v>0.78656949208060856</v>
      </c>
      <c r="B6165" s="33">
        <f t="shared" ca="1" si="192"/>
        <v>0.22461511836042458</v>
      </c>
      <c r="C6165" s="37">
        <f ca="1">('Win-Draw-Loss'!$B$38+(('Win-Draw-Loss'!$B$39-'Win-Draw-Loss'!$B$38)*A6165)+('Win-Draw-Loss'!$B$38+(('Win-Draw-Loss'!$B$39-'Win-Draw-Loss'!$B$38)*B6165)))/2</f>
        <v>20.111846104410333</v>
      </c>
      <c r="E6165" s="33">
        <f t="shared" ca="1" si="193"/>
        <v>7.5628921360509027E-2</v>
      </c>
      <c r="F6165" s="33">
        <f t="shared" ca="1" si="193"/>
        <v>0.28543422382054517</v>
      </c>
      <c r="G6165" s="37">
        <f ca="1">('Win-Draw-Loss'!$D$38+(('Win-Draw-Loss'!$D$39-'Win-Draw-Loss'!$D$38)*E6165)+('Win-Draw-Loss'!$D$38+(('Win-Draw-Loss'!$D$39-'Win-Draw-Loss'!$D$38)*F6165)))/2</f>
        <v>20.415947177715815</v>
      </c>
      <c r="H6165" s="37"/>
      <c r="I6165" s="3">
        <f ca="1">(G6165-C6165)*600/'Win-Draw-Loss'!$B$42</f>
        <v>0.60820214661096372</v>
      </c>
    </row>
    <row r="6166" spans="1:9" x14ac:dyDescent="0.25">
      <c r="A6166" s="33">
        <f t="shared" ca="1" si="192"/>
        <v>0.51551600506628892</v>
      </c>
      <c r="B6166" s="33">
        <f t="shared" ca="1" si="192"/>
        <v>5.742237717967591E-2</v>
      </c>
      <c r="C6166" s="37">
        <f ca="1">('Win-Draw-Loss'!$B$38+(('Win-Draw-Loss'!$B$39-'Win-Draw-Loss'!$B$38)*A6166)+('Win-Draw-Loss'!$B$38+(('Win-Draw-Loss'!$B$39-'Win-Draw-Loss'!$B$38)*B6166)))/2</f>
        <v>15.729383822459649</v>
      </c>
      <c r="E6166" s="33">
        <f t="shared" ca="1" si="193"/>
        <v>0.60618014740458637</v>
      </c>
      <c r="F6166" s="33">
        <f t="shared" ca="1" si="193"/>
        <v>0.97360510745135687</v>
      </c>
      <c r="G6166" s="37">
        <f ca="1">('Win-Draw-Loss'!$D$38+(('Win-Draw-Loss'!$D$39-'Win-Draw-Loss'!$D$38)*E6166)+('Win-Draw-Loss'!$D$38+(('Win-Draw-Loss'!$D$39-'Win-Draw-Loss'!$D$38)*F6166)))/2</f>
        <v>38.69677882283915</v>
      </c>
      <c r="H6166" s="37"/>
      <c r="I6166" s="3">
        <f ca="1">(G6166-C6166)*600/'Win-Draw-Loss'!$B$42</f>
        <v>45.934790000759001</v>
      </c>
    </row>
    <row r="6167" spans="1:9" x14ac:dyDescent="0.25">
      <c r="A6167" s="33">
        <f t="shared" ca="1" si="192"/>
        <v>0.43098093223983602</v>
      </c>
      <c r="B6167" s="33">
        <f t="shared" ca="1" si="192"/>
        <v>0.45168050719989306</v>
      </c>
      <c r="C6167" s="37">
        <f ca="1">('Win-Draw-Loss'!$B$38+(('Win-Draw-Loss'!$B$39-'Win-Draw-Loss'!$B$38)*A6167)+('Win-Draw-Loss'!$B$38+(('Win-Draw-Loss'!$B$39-'Win-Draw-Loss'!$B$38)*B6167)))/2</f>
        <v>18.826614394397289</v>
      </c>
      <c r="E6167" s="33">
        <f t="shared" ca="1" si="193"/>
        <v>0.88957395069142153</v>
      </c>
      <c r="F6167" s="33">
        <f t="shared" ca="1" si="193"/>
        <v>0.80694963505181028</v>
      </c>
      <c r="G6167" s="37">
        <f ca="1">('Win-Draw-Loss'!$D$38+(('Win-Draw-Loss'!$D$39-'Win-Draw-Loss'!$D$38)*E6167)+('Win-Draw-Loss'!$D$38+(('Win-Draw-Loss'!$D$39-'Win-Draw-Loss'!$D$38)*F6167)))/2</f>
        <v>40.447853786148478</v>
      </c>
      <c r="H6167" s="37"/>
      <c r="I6167" s="3">
        <f ca="1">(G6167-C6167)*600/'Win-Draw-Loss'!$B$42</f>
        <v>43.242478783502378</v>
      </c>
    </row>
    <row r="6168" spans="1:9" x14ac:dyDescent="0.25">
      <c r="A6168" s="33">
        <f t="shared" ca="1" si="192"/>
        <v>0.29568407329036273</v>
      </c>
      <c r="B6168" s="33">
        <f t="shared" ca="1" si="192"/>
        <v>0.8052642641490263</v>
      </c>
      <c r="C6168" s="37">
        <f ca="1">('Win-Draw-Loss'!$B$38+(('Win-Draw-Loss'!$B$39-'Win-Draw-Loss'!$B$38)*A6168)+('Win-Draw-Loss'!$B$38+(('Win-Draw-Loss'!$B$39-'Win-Draw-Loss'!$B$38)*B6168)))/2</f>
        <v>21.009483374393888</v>
      </c>
      <c r="E6168" s="33">
        <f t="shared" ca="1" si="193"/>
        <v>0.8257348207003371</v>
      </c>
      <c r="F6168" s="33">
        <f t="shared" ca="1" si="193"/>
        <v>0.71751072034500951</v>
      </c>
      <c r="G6168" s="37">
        <f ca="1">('Win-Draw-Loss'!$D$38+(('Win-Draw-Loss'!$D$39-'Win-Draw-Loss'!$D$38)*E6168)+('Win-Draw-Loss'!$D$38+(('Win-Draw-Loss'!$D$39-'Win-Draw-Loss'!$D$38)*F6168)))/2</f>
        <v>38.1486831156802</v>
      </c>
      <c r="H6168" s="37"/>
      <c r="I6168" s="3">
        <f ca="1">(G6168-C6168)*600/'Win-Draw-Loss'!$B$42</f>
        <v>34.278399482572624</v>
      </c>
    </row>
    <row r="6169" spans="1:9" x14ac:dyDescent="0.25">
      <c r="A6169" s="33">
        <f t="shared" ca="1" si="192"/>
        <v>0.15430491797761026</v>
      </c>
      <c r="B6169" s="33">
        <f t="shared" ca="1" si="192"/>
        <v>5.9152048873235108E-2</v>
      </c>
      <c r="C6169" s="37">
        <f ca="1">('Win-Draw-Loss'!$B$38+(('Win-Draw-Loss'!$B$39-'Win-Draw-Loss'!$B$38)*A6169)+('Win-Draw-Loss'!$B$38+(('Win-Draw-Loss'!$B$39-'Win-Draw-Loss'!$B$38)*B6169)))/2</f>
        <v>12.134569668508455</v>
      </c>
      <c r="E6169" s="33">
        <f t="shared" ca="1" si="193"/>
        <v>0.13040325921481366</v>
      </c>
      <c r="F6169" s="33">
        <f t="shared" ca="1" si="193"/>
        <v>0.47405283876375004</v>
      </c>
      <c r="G6169" s="37">
        <f ca="1">('Win-Draw-Loss'!$D$38+(('Win-Draw-Loss'!$D$39-'Win-Draw-Loss'!$D$38)*E6169)+('Win-Draw-Loss'!$D$38+(('Win-Draw-Loss'!$D$39-'Win-Draw-Loss'!$D$38)*F6169)))/2</f>
        <v>24.066841469678455</v>
      </c>
      <c r="H6169" s="37"/>
      <c r="I6169" s="3">
        <f ca="1">(G6169-C6169)*600/'Win-Draw-Loss'!$B$42</f>
        <v>23.864543602339999</v>
      </c>
    </row>
    <row r="6170" spans="1:9" x14ac:dyDescent="0.25">
      <c r="A6170" s="33">
        <f t="shared" ca="1" si="192"/>
        <v>0.37011911780657847</v>
      </c>
      <c r="B6170" s="33">
        <f t="shared" ca="1" si="192"/>
        <v>0.96173249456852805</v>
      </c>
      <c r="C6170" s="37">
        <f ca="1">('Win-Draw-Loss'!$B$38+(('Win-Draw-Loss'!$B$39-'Win-Draw-Loss'!$B$38)*A6170)+('Win-Draw-Loss'!$B$38+(('Win-Draw-Loss'!$B$39-'Win-Draw-Loss'!$B$38)*B6170)))/2</f>
        <v>23.318516123751067</v>
      </c>
      <c r="E6170" s="33">
        <f t="shared" ca="1" si="193"/>
        <v>0.20251275990544793</v>
      </c>
      <c r="F6170" s="33">
        <f t="shared" ca="1" si="193"/>
        <v>7.5054835184472313E-2</v>
      </c>
      <c r="G6170" s="37">
        <f ca="1">('Win-Draw-Loss'!$D$38+(('Win-Draw-Loss'!$D$39-'Win-Draw-Loss'!$D$38)*E6170)+('Win-Draw-Loss'!$D$38+(('Win-Draw-Loss'!$D$39-'Win-Draw-Loss'!$D$38)*F6170)))/2</f>
        <v>19.163513926348806</v>
      </c>
      <c r="H6170" s="37"/>
      <c r="I6170" s="3">
        <f ca="1">(G6170-C6170)*600/'Win-Draw-Loss'!$B$42</f>
        <v>-8.3100043948045226</v>
      </c>
    </row>
    <row r="6171" spans="1:9" x14ac:dyDescent="0.25">
      <c r="A6171" s="33">
        <f t="shared" ca="1" si="192"/>
        <v>0.87933232756284008</v>
      </c>
      <c r="B6171" s="33">
        <f t="shared" ca="1" si="192"/>
        <v>0.95288954011918892</v>
      </c>
      <c r="C6171" s="37">
        <f ca="1">('Win-Draw-Loss'!$B$38+(('Win-Draw-Loss'!$B$39-'Win-Draw-Loss'!$B$38)*A6171)+('Win-Draw-Loss'!$B$38+(('Win-Draw-Loss'!$B$39-'Win-Draw-Loss'!$B$38)*B6171)))/2</f>
        <v>28.322218676820292</v>
      </c>
      <c r="E6171" s="33">
        <f t="shared" ca="1" si="193"/>
        <v>0.51775993450989544</v>
      </c>
      <c r="F6171" s="33">
        <f t="shared" ca="1" si="193"/>
        <v>0.12665300180220163</v>
      </c>
      <c r="G6171" s="37">
        <f ca="1">('Win-Draw-Loss'!$D$38+(('Win-Draw-Loss'!$D$39-'Win-Draw-Loss'!$D$38)*E6171)+('Win-Draw-Loss'!$D$38+(('Win-Draw-Loss'!$D$39-'Win-Draw-Loss'!$D$38)*F6171)))/2</f>
        <v>24.666194044681454</v>
      </c>
      <c r="H6171" s="37"/>
      <c r="I6171" s="3">
        <f ca="1">(G6171-C6171)*600/'Win-Draw-Loss'!$B$42</f>
        <v>-7.3120492642776753</v>
      </c>
    </row>
    <row r="6172" spans="1:9" x14ac:dyDescent="0.25">
      <c r="A6172" s="33">
        <f t="shared" ca="1" si="192"/>
        <v>1.5800047214446278E-2</v>
      </c>
      <c r="B6172" s="33">
        <f t="shared" ca="1" si="192"/>
        <v>0.57832318782298442</v>
      </c>
      <c r="C6172" s="37">
        <f ca="1">('Win-Draw-Loss'!$B$38+(('Win-Draw-Loss'!$B$39-'Win-Draw-Loss'!$B$38)*A6172)+('Win-Draw-Loss'!$B$38+(('Win-Draw-Loss'!$B$39-'Win-Draw-Loss'!$B$38)*B6172)))/2</f>
        <v>15.941232350374307</v>
      </c>
      <c r="E6172" s="33">
        <f t="shared" ca="1" si="193"/>
        <v>0.72794993966724797</v>
      </c>
      <c r="F6172" s="33">
        <f t="shared" ca="1" si="193"/>
        <v>0.36106777242562682</v>
      </c>
      <c r="G6172" s="37">
        <f ca="1">('Win-Draw-Loss'!$D$38+(('Win-Draw-Loss'!$D$39-'Win-Draw-Loss'!$D$38)*E6172)+('Win-Draw-Loss'!$D$38+(('Win-Draw-Loss'!$D$39-'Win-Draw-Loss'!$D$38)*F6172)))/2</f>
        <v>31.335265681393121</v>
      </c>
      <c r="H6172" s="37"/>
      <c r="I6172" s="3">
        <f ca="1">(G6172-C6172)*600/'Win-Draw-Loss'!$B$42</f>
        <v>30.788066662037629</v>
      </c>
    </row>
    <row r="6173" spans="1:9" x14ac:dyDescent="0.25">
      <c r="A6173" s="33">
        <f t="shared" ca="1" si="192"/>
        <v>0.45490246175853444</v>
      </c>
      <c r="B6173" s="33">
        <f t="shared" ca="1" si="192"/>
        <v>8.0844640192392903E-2</v>
      </c>
      <c r="C6173" s="37">
        <f ca="1">('Win-Draw-Loss'!$B$38+(('Win-Draw-Loss'!$B$39-'Win-Draw-Loss'!$B$38)*A6173)+('Win-Draw-Loss'!$B$38+(('Win-Draw-Loss'!$B$39-'Win-Draw-Loss'!$B$38)*B6173)))/2</f>
        <v>15.357471019509273</v>
      </c>
      <c r="E6173" s="33">
        <f t="shared" ca="1" si="193"/>
        <v>0.1533507678340621</v>
      </c>
      <c r="F6173" s="33">
        <f t="shared" ca="1" si="193"/>
        <v>0.31433471216263476</v>
      </c>
      <c r="G6173" s="37">
        <f ca="1">('Win-Draw-Loss'!$D$38+(('Win-Draw-Loss'!$D$39-'Win-Draw-Loss'!$D$38)*E6173)+('Win-Draw-Loss'!$D$38+(('Win-Draw-Loss'!$D$39-'Win-Draw-Loss'!$D$38)*F6173)))/2</f>
        <v>22.015282199950452</v>
      </c>
      <c r="H6173" s="37"/>
      <c r="I6173" s="3">
        <f ca="1">(G6173-C6173)*600/'Win-Draw-Loss'!$B$42</f>
        <v>13.315622360882358</v>
      </c>
    </row>
    <row r="6174" spans="1:9" x14ac:dyDescent="0.25">
      <c r="A6174" s="33">
        <f t="shared" ca="1" si="192"/>
        <v>0.76658512975251414</v>
      </c>
      <c r="B6174" s="33">
        <f t="shared" ca="1" si="192"/>
        <v>0.1330062567811332</v>
      </c>
      <c r="C6174" s="37">
        <f ca="1">('Win-Draw-Loss'!$B$38+(('Win-Draw-Loss'!$B$39-'Win-Draw-Loss'!$B$38)*A6174)+('Win-Draw-Loss'!$B$38+(('Win-Draw-Loss'!$B$39-'Win-Draw-Loss'!$B$38)*B6174)))/2</f>
        <v>18.995913865336473</v>
      </c>
      <c r="E6174" s="33">
        <f t="shared" ca="1" si="193"/>
        <v>0.702419454719725</v>
      </c>
      <c r="F6174" s="33">
        <f t="shared" ca="1" si="193"/>
        <v>0.69825413688363902</v>
      </c>
      <c r="G6174" s="37">
        <f ca="1">('Win-Draw-Loss'!$D$38+(('Win-Draw-Loss'!$D$39-'Win-Draw-Loss'!$D$38)*E6174)+('Win-Draw-Loss'!$D$38+(('Win-Draw-Loss'!$D$39-'Win-Draw-Loss'!$D$38)*F6174)))/2</f>
        <v>36.010103874050458</v>
      </c>
      <c r="H6174" s="37"/>
      <c r="I6174" s="3">
        <f ca="1">(G6174-C6174)*600/'Win-Draw-Loss'!$B$42</f>
        <v>34.02838001742797</v>
      </c>
    </row>
    <row r="6175" spans="1:9" x14ac:dyDescent="0.25">
      <c r="A6175" s="33">
        <f t="shared" ca="1" si="192"/>
        <v>0.25502957930569559</v>
      </c>
      <c r="B6175" s="33">
        <f t="shared" ca="1" si="192"/>
        <v>0.1092453891888916</v>
      </c>
      <c r="C6175" s="37">
        <f ca="1">('Win-Draw-Loss'!$B$38+(('Win-Draw-Loss'!$B$39-'Win-Draw-Loss'!$B$38)*A6175)+('Win-Draw-Loss'!$B$38+(('Win-Draw-Loss'!$B$39-'Win-Draw-Loss'!$B$38)*B6175)))/2</f>
        <v>13.642749684945871</v>
      </c>
      <c r="E6175" s="33">
        <f t="shared" ca="1" si="193"/>
        <v>0.35756236500153371</v>
      </c>
      <c r="F6175" s="33">
        <f t="shared" ca="1" si="193"/>
        <v>0.74215625773072691</v>
      </c>
      <c r="G6175" s="37">
        <f ca="1">('Win-Draw-Loss'!$D$38+(('Win-Draw-Loss'!$D$39-'Win-Draw-Loss'!$D$38)*E6175)+('Win-Draw-Loss'!$D$38+(('Win-Draw-Loss'!$D$39-'Win-Draw-Loss'!$D$38)*F6175)))/2</f>
        <v>31.495779340983912</v>
      </c>
      <c r="H6175" s="37"/>
      <c r="I6175" s="3">
        <f ca="1">(G6175-C6175)*600/'Win-Draw-Loss'!$B$42</f>
        <v>35.706059312076079</v>
      </c>
    </row>
    <row r="6176" spans="1:9" x14ac:dyDescent="0.25">
      <c r="A6176" s="33">
        <f t="shared" ca="1" si="192"/>
        <v>0.67875729539850282</v>
      </c>
      <c r="B6176" s="33">
        <f t="shared" ca="1" si="192"/>
        <v>0.16027512161261837</v>
      </c>
      <c r="C6176" s="37">
        <f ca="1">('Win-Draw-Loss'!$B$38+(('Win-Draw-Loss'!$B$39-'Win-Draw-Loss'!$B$38)*A6176)+('Win-Draw-Loss'!$B$38+(('Win-Draw-Loss'!$B$39-'Win-Draw-Loss'!$B$38)*B6176)))/2</f>
        <v>18.390324170111214</v>
      </c>
      <c r="E6176" s="33">
        <f t="shared" ca="1" si="193"/>
        <v>0.14497123416757118</v>
      </c>
      <c r="F6176" s="33">
        <f t="shared" ca="1" si="193"/>
        <v>0.84283983784820415</v>
      </c>
      <c r="G6176" s="37">
        <f ca="1">('Win-Draw-Loss'!$D$38+(('Win-Draw-Loss'!$D$39-'Win-Draw-Loss'!$D$38)*E6176)+('Win-Draw-Loss'!$D$38+(('Win-Draw-Loss'!$D$39-'Win-Draw-Loss'!$D$38)*F6176)))/2</f>
        <v>29.817166080236632</v>
      </c>
      <c r="H6176" s="37"/>
      <c r="I6176" s="3">
        <f ca="1">(G6176-C6176)*600/'Win-Draw-Loss'!$B$42</f>
        <v>22.853683820250836</v>
      </c>
    </row>
    <row r="6177" spans="1:9" x14ac:dyDescent="0.25">
      <c r="A6177" s="33">
        <f t="shared" ca="1" si="192"/>
        <v>0.3362435755442994</v>
      </c>
      <c r="B6177" s="33">
        <f t="shared" ca="1" si="192"/>
        <v>0.10231066536006395</v>
      </c>
      <c r="C6177" s="37">
        <f ca="1">('Win-Draw-Loss'!$B$38+(('Win-Draw-Loss'!$B$39-'Win-Draw-Loss'!$B$38)*A6177)+('Win-Draw-Loss'!$B$38+(('Win-Draw-Loss'!$B$39-'Win-Draw-Loss'!$B$38)*B6177)))/2</f>
        <v>14.385542409043634</v>
      </c>
      <c r="E6177" s="33">
        <f t="shared" ca="1" si="193"/>
        <v>0.47814641775337385</v>
      </c>
      <c r="F6177" s="33">
        <f t="shared" ca="1" si="193"/>
        <v>0.77177553392199827</v>
      </c>
      <c r="G6177" s="37">
        <f ca="1">('Win-Draw-Loss'!$D$38+(('Win-Draw-Loss'!$D$39-'Win-Draw-Loss'!$D$38)*E6177)+('Win-Draw-Loss'!$D$38+(('Win-Draw-Loss'!$D$39-'Win-Draw-Loss'!$D$38)*F6177)))/2</f>
        <v>33.748829275130582</v>
      </c>
      <c r="H6177" s="37"/>
      <c r="I6177" s="3">
        <f ca="1">(G6177-C6177)*600/'Win-Draw-Loss'!$B$42</f>
        <v>38.726573732173897</v>
      </c>
    </row>
    <row r="6178" spans="1:9" x14ac:dyDescent="0.25">
      <c r="A6178" s="33">
        <f t="shared" ca="1" si="192"/>
        <v>9.5357297911541905E-2</v>
      </c>
      <c r="B6178" s="33">
        <f t="shared" ca="1" si="192"/>
        <v>0.34152387131567075</v>
      </c>
      <c r="C6178" s="37">
        <f ca="1">('Win-Draw-Loss'!$B$38+(('Win-Draw-Loss'!$B$39-'Win-Draw-Loss'!$B$38)*A6178)+('Win-Draw-Loss'!$B$38+(('Win-Draw-Loss'!$B$39-'Win-Draw-Loss'!$B$38)*B6178)))/2</f>
        <v>14.368811692272127</v>
      </c>
      <c r="E6178" s="33">
        <f t="shared" ca="1" si="193"/>
        <v>6.5426183933691151E-3</v>
      </c>
      <c r="F6178" s="33">
        <f t="shared" ca="1" si="193"/>
        <v>0.50338147397518673</v>
      </c>
      <c r="G6178" s="37">
        <f ca="1">('Win-Draw-Loss'!$D$38+(('Win-Draw-Loss'!$D$39-'Win-Draw-Loss'!$D$38)*E6178)+('Win-Draw-Loss'!$D$38+(('Win-Draw-Loss'!$D$39-'Win-Draw-Loss'!$D$38)*F6178)))/2</f>
        <v>22.648861385528338</v>
      </c>
      <c r="H6178" s="37"/>
      <c r="I6178" s="3">
        <f ca="1">(G6178-C6178)*600/'Win-Draw-Loss'!$B$42</f>
        <v>16.560099386512423</v>
      </c>
    </row>
    <row r="6179" spans="1:9" x14ac:dyDescent="0.25">
      <c r="A6179" s="33">
        <f t="shared" ca="1" si="192"/>
        <v>0.3628523015983357</v>
      </c>
      <c r="B6179" s="33">
        <f t="shared" ca="1" si="192"/>
        <v>2.6981281013742975E-2</v>
      </c>
      <c r="C6179" s="37">
        <f ca="1">('Win-Draw-Loss'!$B$38+(('Win-Draw-Loss'!$B$39-'Win-Draw-Loss'!$B$38)*A6179)+('Win-Draw-Loss'!$B$38+(('Win-Draw-Loss'!$B$39-'Win-Draw-Loss'!$B$38)*B6179)))/2</f>
        <v>13.898335826120789</v>
      </c>
      <c r="E6179" s="33">
        <f t="shared" ca="1" si="193"/>
        <v>0.62320041910725588</v>
      </c>
      <c r="F6179" s="33">
        <f t="shared" ca="1" si="193"/>
        <v>0.74219641400166303</v>
      </c>
      <c r="G6179" s="37">
        <f ca="1">('Win-Draw-Loss'!$D$38+(('Win-Draw-Loss'!$D$39-'Win-Draw-Loss'!$D$38)*E6179)+('Win-Draw-Loss'!$D$38+(('Win-Draw-Loss'!$D$39-'Win-Draw-Loss'!$D$38)*F6179)))/2</f>
        <v>35.480952496633783</v>
      </c>
      <c r="H6179" s="37"/>
      <c r="I6179" s="3">
        <f ca="1">(G6179-C6179)*600/'Win-Draw-Loss'!$B$42</f>
        <v>43.165233341025989</v>
      </c>
    </row>
    <row r="6180" spans="1:9" x14ac:dyDescent="0.25">
      <c r="A6180" s="33">
        <f t="shared" ca="1" si="192"/>
        <v>0.92850996949483389</v>
      </c>
      <c r="B6180" s="33">
        <f t="shared" ca="1" si="192"/>
        <v>0.75255556864989837</v>
      </c>
      <c r="C6180" s="37">
        <f ca="1">('Win-Draw-Loss'!$B$38+(('Win-Draw-Loss'!$B$39-'Win-Draw-Loss'!$B$38)*A6180)+('Win-Draw-Loss'!$B$38+(('Win-Draw-Loss'!$B$39-'Win-Draw-Loss'!$B$38)*B6180)))/2</f>
        <v>26.810655381447322</v>
      </c>
      <c r="E6180" s="33">
        <f t="shared" ca="1" si="193"/>
        <v>0.98039934968583298</v>
      </c>
      <c r="F6180" s="33">
        <f t="shared" ca="1" si="193"/>
        <v>0.17576405365599213</v>
      </c>
      <c r="G6180" s="37">
        <f ca="1">('Win-Draw-Loss'!$D$38+(('Win-Draw-Loss'!$D$39-'Win-Draw-Loss'!$D$38)*E6180)+('Win-Draw-Loss'!$D$38+(('Win-Draw-Loss'!$D$39-'Win-Draw-Loss'!$D$38)*F6180)))/2</f>
        <v>32.34245105012738</v>
      </c>
      <c r="H6180" s="37"/>
      <c r="I6180" s="3">
        <f ca="1">(G6180-C6180)*600/'Win-Draw-Loss'!$B$42</f>
        <v>11.063591337360116</v>
      </c>
    </row>
    <row r="6181" spans="1:9" x14ac:dyDescent="0.25">
      <c r="A6181" s="33">
        <f t="shared" ca="1" si="192"/>
        <v>0.23519907248927441</v>
      </c>
      <c r="B6181" s="33">
        <f t="shared" ca="1" si="192"/>
        <v>0.40669216098713723</v>
      </c>
      <c r="C6181" s="37">
        <f ca="1">('Win-Draw-Loss'!$B$38+(('Win-Draw-Loss'!$B$39-'Win-Draw-Loss'!$B$38)*A6181)+('Win-Draw-Loss'!$B$38+(('Win-Draw-Loss'!$B$39-'Win-Draw-Loss'!$B$38)*B6181)))/2</f>
        <v>16.418912334764116</v>
      </c>
      <c r="E6181" s="33">
        <f t="shared" ca="1" si="193"/>
        <v>0.60665823528270868</v>
      </c>
      <c r="F6181" s="33">
        <f t="shared" ca="1" si="193"/>
        <v>0.48736894205826198</v>
      </c>
      <c r="G6181" s="37">
        <f ca="1">('Win-Draw-Loss'!$D$38+(('Win-Draw-Loss'!$D$39-'Win-Draw-Loss'!$D$38)*E6181)+('Win-Draw-Loss'!$D$38+(('Win-Draw-Loss'!$D$39-'Win-Draw-Loss'!$D$38)*F6181)))/2</f>
        <v>31.410407660114561</v>
      </c>
      <c r="H6181" s="37"/>
      <c r="I6181" s="3">
        <f ca="1">(G6181-C6181)*600/'Win-Draw-Loss'!$B$42</f>
        <v>29.982990650700891</v>
      </c>
    </row>
    <row r="6182" spans="1:9" x14ac:dyDescent="0.25">
      <c r="A6182" s="33">
        <f t="shared" ca="1" si="192"/>
        <v>0.67061360292085437</v>
      </c>
      <c r="B6182" s="33">
        <f t="shared" ca="1" si="192"/>
        <v>0.76135753044820786</v>
      </c>
      <c r="C6182" s="37">
        <f ca="1">('Win-Draw-Loss'!$B$38+(('Win-Draw-Loss'!$B$39-'Win-Draw-Loss'!$B$38)*A6182)+('Win-Draw-Loss'!$B$38+(('Win-Draw-Loss'!$B$39-'Win-Draw-Loss'!$B$38)*B6182)))/2</f>
        <v>24.319711333690623</v>
      </c>
      <c r="E6182" s="33">
        <f t="shared" ca="1" si="193"/>
        <v>0.55700093924653049</v>
      </c>
      <c r="F6182" s="33">
        <f t="shared" ca="1" si="193"/>
        <v>0.38159860948367785</v>
      </c>
      <c r="G6182" s="37">
        <f ca="1">('Win-Draw-Loss'!$D$38+(('Win-Draw-Loss'!$D$39-'Win-Draw-Loss'!$D$38)*E6182)+('Win-Draw-Loss'!$D$38+(('Win-Draw-Loss'!$D$39-'Win-Draw-Loss'!$D$38)*F6182)))/2</f>
        <v>29.078993230953124</v>
      </c>
      <c r="H6182" s="37"/>
      <c r="I6182" s="3">
        <f ca="1">(G6182-C6182)*600/'Win-Draw-Loss'!$B$42</f>
        <v>9.5185637945250008</v>
      </c>
    </row>
    <row r="6183" spans="1:9" x14ac:dyDescent="0.25">
      <c r="A6183" s="33">
        <f t="shared" ca="1" si="192"/>
        <v>0.49207939819070867</v>
      </c>
      <c r="B6183" s="33">
        <f t="shared" ca="1" si="192"/>
        <v>0.48102972500330354</v>
      </c>
      <c r="C6183" s="37">
        <f ca="1">('Win-Draw-Loss'!$B$38+(('Win-Draw-Loss'!$B$39-'Win-Draw-Loss'!$B$38)*A6183)+('Win-Draw-Loss'!$B$38+(('Win-Draw-Loss'!$B$39-'Win-Draw-Loss'!$B$38)*B6183)))/2</f>
        <v>19.73109123194012</v>
      </c>
      <c r="E6183" s="33">
        <f t="shared" ca="1" si="193"/>
        <v>0.56654528962519723</v>
      </c>
      <c r="F6183" s="33">
        <f t="shared" ca="1" si="193"/>
        <v>0.59147593526523612</v>
      </c>
      <c r="G6183" s="37">
        <f ca="1">('Win-Draw-Loss'!$D$38+(('Win-Draw-Loss'!$D$39-'Win-Draw-Loss'!$D$38)*E6183)+('Win-Draw-Loss'!$D$38+(('Win-Draw-Loss'!$D$39-'Win-Draw-Loss'!$D$38)*F6183)))/2</f>
        <v>32.370318373356497</v>
      </c>
      <c r="H6183" s="37"/>
      <c r="I6183" s="3">
        <f ca="1">(G6183-C6183)*600/'Win-Draw-Loss'!$B$42</f>
        <v>25.278454282832755</v>
      </c>
    </row>
    <row r="6184" spans="1:9" x14ac:dyDescent="0.25">
      <c r="A6184" s="33">
        <f t="shared" ca="1" si="192"/>
        <v>0.6764735223821442</v>
      </c>
      <c r="B6184" s="33">
        <f t="shared" ca="1" si="192"/>
        <v>0.61498966321063619</v>
      </c>
      <c r="C6184" s="37">
        <f ca="1">('Win-Draw-Loss'!$B$38+(('Win-Draw-Loss'!$B$39-'Win-Draw-Loss'!$B$38)*A6184)+('Win-Draw-Loss'!$B$38+(('Win-Draw-Loss'!$B$39-'Win-Draw-Loss'!$B$38)*B6184)))/2</f>
        <v>22.914631855927805</v>
      </c>
      <c r="E6184" s="33">
        <f t="shared" ca="1" si="193"/>
        <v>8.174454344138149E-2</v>
      </c>
      <c r="F6184" s="33">
        <f t="shared" ca="1" si="193"/>
        <v>0.54533468282377839</v>
      </c>
      <c r="G6184" s="37">
        <f ca="1">('Win-Draw-Loss'!$D$38+(('Win-Draw-Loss'!$D$39-'Win-Draw-Loss'!$D$38)*E6184)+('Win-Draw-Loss'!$D$38+(('Win-Draw-Loss'!$D$39-'Win-Draw-Loss'!$D$38)*F6184)))/2</f>
        <v>24.406188393977398</v>
      </c>
      <c r="H6184" s="37"/>
      <c r="I6184" s="3">
        <f ca="1">(G6184-C6184)*600/'Win-Draw-Loss'!$B$42</f>
        <v>2.9831130760991869</v>
      </c>
    </row>
    <row r="6185" spans="1:9" x14ac:dyDescent="0.25">
      <c r="A6185" s="33">
        <f t="shared" ca="1" si="192"/>
        <v>0.87329340211922557</v>
      </c>
      <c r="B6185" s="33">
        <f t="shared" ca="1" si="192"/>
        <v>0.8539715810288584</v>
      </c>
      <c r="C6185" s="37">
        <f ca="1">('Win-Draw-Loss'!$B$38+(('Win-Draw-Loss'!$B$39-'Win-Draw-Loss'!$B$38)*A6185)+('Win-Draw-Loss'!$B$38+(('Win-Draw-Loss'!$B$39-'Win-Draw-Loss'!$B$38)*B6185)))/2</f>
        <v>27.272649831480841</v>
      </c>
      <c r="E6185" s="33">
        <f t="shared" ca="1" si="193"/>
        <v>0.63116141611489096</v>
      </c>
      <c r="F6185" s="33">
        <f t="shared" ca="1" si="193"/>
        <v>0.54918708809476813</v>
      </c>
      <c r="G6185" s="37">
        <f ca="1">('Win-Draw-Loss'!$D$38+(('Win-Draw-Loss'!$D$39-'Win-Draw-Loss'!$D$38)*E6185)+('Win-Draw-Loss'!$D$38+(('Win-Draw-Loss'!$D$39-'Win-Draw-Loss'!$D$38)*F6185)))/2</f>
        <v>32.705227563144888</v>
      </c>
      <c r="H6185" s="37"/>
      <c r="I6185" s="3">
        <f ca="1">(G6185-C6185)*600/'Win-Draw-Loss'!$B$42</f>
        <v>10.865155463328094</v>
      </c>
    </row>
    <row r="6186" spans="1:9" x14ac:dyDescent="0.25">
      <c r="A6186" s="33">
        <f t="shared" ca="1" si="192"/>
        <v>0.55841971815963409</v>
      </c>
      <c r="B6186" s="33">
        <f t="shared" ca="1" si="192"/>
        <v>0.42909677218262121</v>
      </c>
      <c r="C6186" s="37">
        <f ca="1">('Win-Draw-Loss'!$B$38+(('Win-Draw-Loss'!$B$39-'Win-Draw-Loss'!$B$38)*A6186)+('Win-Draw-Loss'!$B$38+(('Win-Draw-Loss'!$B$39-'Win-Draw-Loss'!$B$38)*B6186)))/2</f>
        <v>19.875164903422554</v>
      </c>
      <c r="E6186" s="33">
        <f t="shared" ca="1" si="193"/>
        <v>0.59272089283265572</v>
      </c>
      <c r="F6186" s="33">
        <f t="shared" ca="1" si="193"/>
        <v>0.5923158123874438</v>
      </c>
      <c r="G6186" s="37">
        <f ca="1">('Win-Draw-Loss'!$D$38+(('Win-Draw-Loss'!$D$39-'Win-Draw-Loss'!$D$38)*E6186)+('Win-Draw-Loss'!$D$38+(('Win-Draw-Loss'!$D$39-'Win-Draw-Loss'!$D$38)*F6186)))/2</f>
        <v>32.775550578301491</v>
      </c>
      <c r="H6186" s="37"/>
      <c r="I6186" s="3">
        <f ca="1">(G6186-C6186)*600/'Win-Draw-Loss'!$B$42</f>
        <v>25.800771349757873</v>
      </c>
    </row>
    <row r="6187" spans="1:9" x14ac:dyDescent="0.25">
      <c r="A6187" s="33">
        <f t="shared" ca="1" si="192"/>
        <v>0.56028744849100354</v>
      </c>
      <c r="B6187" s="33">
        <f t="shared" ca="1" si="192"/>
        <v>0.66016071114395258</v>
      </c>
      <c r="C6187" s="37">
        <f ca="1">('Win-Draw-Loss'!$B$38+(('Win-Draw-Loss'!$B$39-'Win-Draw-Loss'!$B$38)*A6187)+('Win-Draw-Loss'!$B$38+(('Win-Draw-Loss'!$B$39-'Win-Draw-Loss'!$B$38)*B6187)))/2</f>
        <v>22.204481596349559</v>
      </c>
      <c r="E6187" s="33">
        <f t="shared" ca="1" si="193"/>
        <v>9.6119140417971538E-2</v>
      </c>
      <c r="F6187" s="33">
        <f t="shared" ca="1" si="193"/>
        <v>0.9203702810304295</v>
      </c>
      <c r="G6187" s="37">
        <f ca="1">('Win-Draw-Loss'!$D$38+(('Win-Draw-Loss'!$D$39-'Win-Draw-Loss'!$D$38)*E6187)+('Win-Draw-Loss'!$D$38+(('Win-Draw-Loss'!$D$39-'Win-Draw-Loss'!$D$38)*F6187)))/2</f>
        <v>30.247341321726015</v>
      </c>
      <c r="H6187" s="37"/>
      <c r="I6187" s="3">
        <f ca="1">(G6187-C6187)*600/'Win-Draw-Loss'!$B$42</f>
        <v>16.085719450752912</v>
      </c>
    </row>
    <row r="6188" spans="1:9" x14ac:dyDescent="0.25">
      <c r="A6188" s="33">
        <f t="shared" ca="1" si="192"/>
        <v>0.3061816820273755</v>
      </c>
      <c r="B6188" s="33">
        <f t="shared" ca="1" si="192"/>
        <v>0.75843385770192506</v>
      </c>
      <c r="C6188" s="37">
        <f ca="1">('Win-Draw-Loss'!$B$38+(('Win-Draw-Loss'!$B$39-'Win-Draw-Loss'!$B$38)*A6188)+('Win-Draw-Loss'!$B$38+(('Win-Draw-Loss'!$B$39-'Win-Draw-Loss'!$B$38)*B6188)))/2</f>
        <v>20.646155397293008</v>
      </c>
      <c r="E6188" s="33">
        <f t="shared" ca="1" si="193"/>
        <v>0.8998258672503946</v>
      </c>
      <c r="F6188" s="33">
        <f t="shared" ca="1" si="193"/>
        <v>0.12052085614369945</v>
      </c>
      <c r="G6188" s="37">
        <f ca="1">('Win-Draw-Loss'!$D$38+(('Win-Draw-Loss'!$D$39-'Win-Draw-Loss'!$D$38)*E6188)+('Win-Draw-Loss'!$D$38+(('Win-Draw-Loss'!$D$39-'Win-Draw-Loss'!$D$38)*F6188)))/2</f>
        <v>30.305200850911412</v>
      </c>
      <c r="H6188" s="37"/>
      <c r="I6188" s="3">
        <f ca="1">(G6188-C6188)*600/'Win-Draw-Loss'!$B$42</f>
        <v>19.318090907236808</v>
      </c>
    </row>
    <row r="6189" spans="1:9" x14ac:dyDescent="0.25">
      <c r="A6189" s="33">
        <f t="shared" ca="1" si="192"/>
        <v>0.67640730628732171</v>
      </c>
      <c r="B6189" s="33">
        <f t="shared" ca="1" si="192"/>
        <v>0.81475296104106465</v>
      </c>
      <c r="C6189" s="37">
        <f ca="1">('Win-Draw-Loss'!$B$38+(('Win-Draw-Loss'!$B$39-'Win-Draw-Loss'!$B$38)*A6189)+('Win-Draw-Loss'!$B$38+(('Win-Draw-Loss'!$B$39-'Win-Draw-Loss'!$B$38)*B6189)))/2</f>
        <v>24.911602673283866</v>
      </c>
      <c r="E6189" s="33">
        <f t="shared" ca="1" si="193"/>
        <v>0.21412570183703183</v>
      </c>
      <c r="F6189" s="33">
        <f t="shared" ca="1" si="193"/>
        <v>0.42089477235351158</v>
      </c>
      <c r="G6189" s="37">
        <f ca="1">('Win-Draw-Loss'!$D$38+(('Win-Draw-Loss'!$D$39-'Win-Draw-Loss'!$D$38)*E6189)+('Win-Draw-Loss'!$D$38+(('Win-Draw-Loss'!$D$39-'Win-Draw-Loss'!$D$38)*F6189)))/2</f>
        <v>24.525307112858151</v>
      </c>
      <c r="H6189" s="37"/>
      <c r="I6189" s="3">
        <f ca="1">(G6189-C6189)*600/'Win-Draw-Loss'!$B$42</f>
        <v>-0.77259112085143045</v>
      </c>
    </row>
    <row r="6190" spans="1:9" x14ac:dyDescent="0.25">
      <c r="A6190" s="33">
        <f t="shared" ca="1" si="192"/>
        <v>0.43794077917021768</v>
      </c>
      <c r="B6190" s="33">
        <f t="shared" ca="1" si="192"/>
        <v>0.43048379882142973</v>
      </c>
      <c r="C6190" s="37">
        <f ca="1">('Win-Draw-Loss'!$B$38+(('Win-Draw-Loss'!$B$39-'Win-Draw-Loss'!$B$38)*A6190)+('Win-Draw-Loss'!$B$38+(('Win-Draw-Loss'!$B$39-'Win-Draw-Loss'!$B$38)*B6190)))/2</f>
        <v>18.684245779916473</v>
      </c>
      <c r="E6190" s="33">
        <f t="shared" ca="1" si="193"/>
        <v>0.32703751514928725</v>
      </c>
      <c r="F6190" s="33">
        <f t="shared" ca="1" si="193"/>
        <v>2.6140550662986595E-2</v>
      </c>
      <c r="G6190" s="37">
        <f ca="1">('Win-Draw-Loss'!$D$38+(('Win-Draw-Loss'!$D$39-'Win-Draw-Loss'!$D$38)*E6190)+('Win-Draw-Loss'!$D$38+(('Win-Draw-Loss'!$D$39-'Win-Draw-Loss'!$D$38)*F6190)))/2</f>
        <v>20.297670987184105</v>
      </c>
      <c r="H6190" s="37"/>
      <c r="I6190" s="3">
        <f ca="1">(G6190-C6190)*600/'Win-Draw-Loss'!$B$42</f>
        <v>3.2268504145352637</v>
      </c>
    </row>
    <row r="6191" spans="1:9" x14ac:dyDescent="0.25">
      <c r="A6191" s="33">
        <f t="shared" ca="1" si="192"/>
        <v>6.9403289338458962E-2</v>
      </c>
      <c r="B6191" s="33">
        <f t="shared" ca="1" si="192"/>
        <v>0.76064258725521483</v>
      </c>
      <c r="C6191" s="37">
        <f ca="1">('Win-Draw-Loss'!$B$38+(('Win-Draw-Loss'!$B$39-'Win-Draw-Loss'!$B$38)*A6191)+('Win-Draw-Loss'!$B$38+(('Win-Draw-Loss'!$B$39-'Win-Draw-Loss'!$B$38)*B6191)))/2</f>
        <v>18.300458765936739</v>
      </c>
      <c r="E6191" s="33">
        <f t="shared" ca="1" si="193"/>
        <v>0.83501810663427145</v>
      </c>
      <c r="F6191" s="33">
        <f t="shared" ca="1" si="193"/>
        <v>0.2123316180993684</v>
      </c>
      <c r="G6191" s="37">
        <f ca="1">('Win-Draw-Loss'!$D$38+(('Win-Draw-Loss'!$D$39-'Win-Draw-Loss'!$D$38)*E6191)+('Win-Draw-Loss'!$D$38+(('Win-Draw-Loss'!$D$39-'Win-Draw-Loss'!$D$38)*F6191)))/2</f>
        <v>30.710245871004595</v>
      </c>
      <c r="H6191" s="37"/>
      <c r="I6191" s="3">
        <f ca="1">(G6191-C6191)*600/'Win-Draw-Loss'!$B$42</f>
        <v>24.819574210135713</v>
      </c>
    </row>
    <row r="6192" spans="1:9" x14ac:dyDescent="0.25">
      <c r="A6192" s="33">
        <f t="shared" ca="1" si="192"/>
        <v>0.9168364250097486</v>
      </c>
      <c r="B6192" s="33">
        <f t="shared" ca="1" si="192"/>
        <v>0.90049478217578693</v>
      </c>
      <c r="C6192" s="37">
        <f ca="1">('Win-Draw-Loss'!$B$38+(('Win-Draw-Loss'!$B$39-'Win-Draw-Loss'!$B$38)*A6192)+('Win-Draw-Loss'!$B$38+(('Win-Draw-Loss'!$B$39-'Win-Draw-Loss'!$B$38)*B6192)))/2</f>
        <v>28.173312071855356</v>
      </c>
      <c r="E6192" s="33">
        <f t="shared" ca="1" si="193"/>
        <v>0.80506665476636619</v>
      </c>
      <c r="F6192" s="33">
        <f t="shared" ca="1" si="193"/>
        <v>0.45393367221955705</v>
      </c>
      <c r="G6192" s="37">
        <f ca="1">('Win-Draw-Loss'!$D$38+(('Win-Draw-Loss'!$D$39-'Win-Draw-Loss'!$D$38)*E6192)+('Win-Draw-Loss'!$D$38+(('Win-Draw-Loss'!$D$39-'Win-Draw-Loss'!$D$38)*F6192)))/2</f>
        <v>33.88500490478885</v>
      </c>
      <c r="H6192" s="37"/>
      <c r="I6192" s="3">
        <f ca="1">(G6192-C6192)*600/'Win-Draw-Loss'!$B$42</f>
        <v>11.423385665866988</v>
      </c>
    </row>
    <row r="6193" spans="1:9" x14ac:dyDescent="0.25">
      <c r="A6193" s="33">
        <f t="shared" ca="1" si="192"/>
        <v>0.30458257245366971</v>
      </c>
      <c r="B6193" s="33">
        <f t="shared" ca="1" si="192"/>
        <v>0.80437576053735937</v>
      </c>
      <c r="C6193" s="37">
        <f ca="1">('Win-Draw-Loss'!$B$38+(('Win-Draw-Loss'!$B$39-'Win-Draw-Loss'!$B$38)*A6193)+('Win-Draw-Loss'!$B$38+(('Win-Draw-Loss'!$B$39-'Win-Draw-Loss'!$B$38)*B6193)))/2</f>
        <v>21.08958332991029</v>
      </c>
      <c r="E6193" s="33">
        <f t="shared" ca="1" si="193"/>
        <v>0.29325241037746397</v>
      </c>
      <c r="F6193" s="33">
        <f t="shared" ca="1" si="193"/>
        <v>0.33730480366620796</v>
      </c>
      <c r="G6193" s="37">
        <f ca="1">('Win-Draw-Loss'!$D$38+(('Win-Draw-Loss'!$D$39-'Win-Draw-Loss'!$D$38)*E6193)+('Win-Draw-Loss'!$D$38+(('Win-Draw-Loss'!$D$39-'Win-Draw-Loss'!$D$38)*F6193)))/2</f>
        <v>24.458358210655078</v>
      </c>
      <c r="H6193" s="37"/>
      <c r="I6193" s="3">
        <f ca="1">(G6193-C6193)*600/'Win-Draw-Loss'!$B$42</f>
        <v>6.737549761489575</v>
      </c>
    </row>
    <row r="6194" spans="1:9" x14ac:dyDescent="0.25">
      <c r="A6194" s="33">
        <f t="shared" ca="1" si="192"/>
        <v>0.23956512067714852</v>
      </c>
      <c r="B6194" s="33">
        <f t="shared" ca="1" si="192"/>
        <v>0.33148830664915052</v>
      </c>
      <c r="C6194" s="37">
        <f ca="1">('Win-Draw-Loss'!$B$38+(('Win-Draw-Loss'!$B$39-'Win-Draw-Loss'!$B$38)*A6194)+('Win-Draw-Loss'!$B$38+(('Win-Draw-Loss'!$B$39-'Win-Draw-Loss'!$B$38)*B6194)))/2</f>
        <v>15.71053427326299</v>
      </c>
      <c r="E6194" s="33">
        <f t="shared" ca="1" si="193"/>
        <v>0.22988086486477244</v>
      </c>
      <c r="F6194" s="33">
        <f t="shared" ca="1" si="193"/>
        <v>0.15790044001001868</v>
      </c>
      <c r="G6194" s="37">
        <f ca="1">('Win-Draw-Loss'!$D$38+(('Win-Draw-Loss'!$D$39-'Win-Draw-Loss'!$D$38)*E6194)+('Win-Draw-Loss'!$D$38+(('Win-Draw-Loss'!$D$39-'Win-Draw-Loss'!$D$38)*F6194)))/2</f>
        <v>20.816719573121865</v>
      </c>
      <c r="H6194" s="37"/>
      <c r="I6194" s="3">
        <f ca="1">(G6194-C6194)*600/'Win-Draw-Loss'!$B$42</f>
        <v>10.212370599717751</v>
      </c>
    </row>
    <row r="6195" spans="1:9" x14ac:dyDescent="0.25">
      <c r="A6195" s="33">
        <f t="shared" ca="1" si="192"/>
        <v>0.44561983475338907</v>
      </c>
      <c r="B6195" s="33">
        <f t="shared" ca="1" si="192"/>
        <v>0.41130452433369236</v>
      </c>
      <c r="C6195" s="37">
        <f ca="1">('Win-Draw-Loss'!$B$38+(('Win-Draw-Loss'!$B$39-'Win-Draw-Loss'!$B$38)*A6195)+('Win-Draw-Loss'!$B$38+(('Win-Draw-Loss'!$B$39-'Win-Draw-Loss'!$B$38)*B6195)))/2</f>
        <v>18.569243590870812</v>
      </c>
      <c r="E6195" s="33">
        <f t="shared" ca="1" si="193"/>
        <v>0.64470786016926884</v>
      </c>
      <c r="F6195" s="33">
        <f t="shared" ca="1" si="193"/>
        <v>0.35292652498080712</v>
      </c>
      <c r="G6195" s="37">
        <f ca="1">('Win-Draw-Loss'!$D$38+(('Win-Draw-Loss'!$D$39-'Win-Draw-Loss'!$D$38)*E6195)+('Win-Draw-Loss'!$D$38+(('Win-Draw-Loss'!$D$39-'Win-Draw-Loss'!$D$38)*F6195)))/2</f>
        <v>29.964515777251137</v>
      </c>
      <c r="H6195" s="37"/>
      <c r="I6195" s="3">
        <f ca="1">(G6195-C6195)*600/'Win-Draw-Loss'!$B$42</f>
        <v>22.79054437276065</v>
      </c>
    </row>
    <row r="6196" spans="1:9" x14ac:dyDescent="0.25">
      <c r="A6196" s="33">
        <f t="shared" ca="1" si="192"/>
        <v>0.20061247968816354</v>
      </c>
      <c r="B6196" s="33">
        <f t="shared" ca="1" si="192"/>
        <v>3.3795915465050896E-2</v>
      </c>
      <c r="C6196" s="37">
        <f ca="1">('Win-Draw-Loss'!$B$38+(('Win-Draw-Loss'!$B$39-'Win-Draw-Loss'!$B$38)*A6196)+('Win-Draw-Loss'!$B$38+(('Win-Draw-Loss'!$B$39-'Win-Draw-Loss'!$B$38)*B6196)))/2</f>
        <v>12.344083951532145</v>
      </c>
      <c r="E6196" s="33">
        <f t="shared" ca="1" si="193"/>
        <v>0.73692499861814986</v>
      </c>
      <c r="F6196" s="33">
        <f t="shared" ca="1" si="193"/>
        <v>0.6077741701301369</v>
      </c>
      <c r="G6196" s="37">
        <f ca="1">('Win-Draw-Loss'!$D$38+(('Win-Draw-Loss'!$D$39-'Win-Draw-Loss'!$D$38)*E6196)+('Win-Draw-Loss'!$D$38+(('Win-Draw-Loss'!$D$39-'Win-Draw-Loss'!$D$38)*F6196)))/2</f>
        <v>35.170487531224296</v>
      </c>
      <c r="H6196" s="37"/>
      <c r="I6196" s="3">
        <f ca="1">(G6196-C6196)*600/'Win-Draw-Loss'!$B$42</f>
        <v>45.652807159384302</v>
      </c>
    </row>
    <row r="6197" spans="1:9" x14ac:dyDescent="0.25">
      <c r="A6197" s="33">
        <f t="shared" ca="1" si="192"/>
        <v>0.34666411282746246</v>
      </c>
      <c r="B6197" s="33">
        <f t="shared" ca="1" si="192"/>
        <v>0.70363578319930398</v>
      </c>
      <c r="C6197" s="37">
        <f ca="1">('Win-Draw-Loss'!$B$38+(('Win-Draw-Loss'!$B$39-'Win-Draw-Loss'!$B$38)*A6197)+('Win-Draw-Loss'!$B$38+(('Win-Draw-Loss'!$B$39-'Win-Draw-Loss'!$B$38)*B6197)))/2</f>
        <v>20.502998960267664</v>
      </c>
      <c r="E6197" s="33">
        <f t="shared" ca="1" si="193"/>
        <v>0.77751625935364521</v>
      </c>
      <c r="F6197" s="33">
        <f t="shared" ca="1" si="193"/>
        <v>0.59313050344382801</v>
      </c>
      <c r="G6197" s="37">
        <f ca="1">('Win-Draw-Loss'!$D$38+(('Win-Draw-Loss'!$D$39-'Win-Draw-Loss'!$D$38)*E6197)+('Win-Draw-Loss'!$D$38+(('Win-Draw-Loss'!$D$39-'Win-Draw-Loss'!$D$38)*F6197)))/2</f>
        <v>35.559701441962105</v>
      </c>
      <c r="H6197" s="37"/>
      <c r="I6197" s="3">
        <f ca="1">(G6197-C6197)*600/'Win-Draw-Loss'!$B$42</f>
        <v>30.113404963388881</v>
      </c>
    </row>
    <row r="6198" spans="1:9" x14ac:dyDescent="0.25">
      <c r="A6198" s="33">
        <f t="shared" ca="1" si="192"/>
        <v>0.92668146097775383</v>
      </c>
      <c r="B6198" s="33">
        <f t="shared" ca="1" si="192"/>
        <v>0.17984391872707084</v>
      </c>
      <c r="C6198" s="37">
        <f ca="1">('Win-Draw-Loss'!$B$38+(('Win-Draw-Loss'!$B$39-'Win-Draw-Loss'!$B$38)*A6198)+('Win-Draw-Loss'!$B$38+(('Win-Draw-Loss'!$B$39-'Win-Draw-Loss'!$B$38)*B6198)))/2</f>
        <v>21.065253797048246</v>
      </c>
      <c r="E6198" s="33">
        <f t="shared" ca="1" si="193"/>
        <v>8.949019821329407E-2</v>
      </c>
      <c r="F6198" s="33">
        <f t="shared" ca="1" si="193"/>
        <v>4.5646284037519802E-2</v>
      </c>
      <c r="G6198" s="37">
        <f ca="1">('Win-Draw-Loss'!$D$38+(('Win-Draw-Loss'!$D$39-'Win-Draw-Loss'!$D$38)*E6198)+('Win-Draw-Loss'!$D$38+(('Win-Draw-Loss'!$D$39-'Win-Draw-Loss'!$D$38)*F6198)))/2</f>
        <v>17.027047233762207</v>
      </c>
      <c r="H6198" s="37"/>
      <c r="I6198" s="3">
        <f ca="1">(G6198-C6198)*600/'Win-Draw-Loss'!$B$42</f>
        <v>-8.0764131265720778</v>
      </c>
    </row>
    <row r="6199" spans="1:9" x14ac:dyDescent="0.25">
      <c r="A6199" s="33">
        <f t="shared" ca="1" si="192"/>
        <v>0.79481828437708135</v>
      </c>
      <c r="B6199" s="33">
        <f t="shared" ca="1" si="192"/>
        <v>0.31020185622654373</v>
      </c>
      <c r="C6199" s="37">
        <f ca="1">('Win-Draw-Loss'!$B$38+(('Win-Draw-Loss'!$B$39-'Win-Draw-Loss'!$B$38)*A6199)+('Win-Draw-Loss'!$B$38+(('Win-Draw-Loss'!$B$39-'Win-Draw-Loss'!$B$38)*B6199)))/2</f>
        <v>21.050201406036251</v>
      </c>
      <c r="E6199" s="33">
        <f t="shared" ca="1" si="193"/>
        <v>0.92580842450472556</v>
      </c>
      <c r="F6199" s="33">
        <f t="shared" ca="1" si="193"/>
        <v>0.88989796391396647</v>
      </c>
      <c r="G6199" s="37">
        <f ca="1">('Win-Draw-Loss'!$D$38+(('Win-Draw-Loss'!$D$39-'Win-Draw-Loss'!$D$38)*E6199)+('Win-Draw-Loss'!$D$38+(('Win-Draw-Loss'!$D$39-'Win-Draw-Loss'!$D$38)*F6199)))/2</f>
        <v>42.235595826280374</v>
      </c>
      <c r="H6199" s="37"/>
      <c r="I6199" s="3">
        <f ca="1">(G6199-C6199)*600/'Win-Draw-Loss'!$B$42</f>
        <v>42.370788840488245</v>
      </c>
    </row>
    <row r="6200" spans="1:9" x14ac:dyDescent="0.25">
      <c r="A6200" s="33">
        <f t="shared" ca="1" si="192"/>
        <v>0.62839257784368552</v>
      </c>
      <c r="B6200" s="33">
        <f t="shared" ca="1" si="192"/>
        <v>0.12905497124046184</v>
      </c>
      <c r="C6200" s="37">
        <f ca="1">('Win-Draw-Loss'!$B$38+(('Win-Draw-Loss'!$B$39-'Win-Draw-Loss'!$B$38)*A6200)+('Win-Draw-Loss'!$B$38+(('Win-Draw-Loss'!$B$39-'Win-Draw-Loss'!$B$38)*B6200)))/2</f>
        <v>17.574475490841476</v>
      </c>
      <c r="E6200" s="33">
        <f t="shared" ca="1" si="193"/>
        <v>0.79166719606894398</v>
      </c>
      <c r="F6200" s="33">
        <f t="shared" ca="1" si="193"/>
        <v>0.83425908212457689</v>
      </c>
      <c r="G6200" s="37">
        <f ca="1">('Win-Draw-Loss'!$D$38+(('Win-Draw-Loss'!$D$39-'Win-Draw-Loss'!$D$38)*E6200)+('Win-Draw-Loss'!$D$38+(('Win-Draw-Loss'!$D$39-'Win-Draw-Loss'!$D$38)*F6200)))/2</f>
        <v>39.388894172902809</v>
      </c>
      <c r="H6200" s="37"/>
      <c r="I6200" s="3">
        <f ca="1">(G6200-C6200)*600/'Win-Draw-Loss'!$B$42</f>
        <v>43.628837364122667</v>
      </c>
    </row>
    <row r="6201" spans="1:9" x14ac:dyDescent="0.25">
      <c r="A6201" s="33">
        <f t="shared" ca="1" si="192"/>
        <v>0.46969890871748876</v>
      </c>
      <c r="B6201" s="33">
        <f t="shared" ca="1" si="192"/>
        <v>0.63047185374049763</v>
      </c>
      <c r="C6201" s="37">
        <f ca="1">('Win-Draw-Loss'!$B$38+(('Win-Draw-Loss'!$B$39-'Win-Draw-Loss'!$B$38)*A6201)+('Win-Draw-Loss'!$B$38+(('Win-Draw-Loss'!$B$39-'Win-Draw-Loss'!$B$38)*B6201)))/2</f>
        <v>21.001707624579865</v>
      </c>
      <c r="E6201" s="33">
        <f t="shared" ca="1" si="193"/>
        <v>0.93782354130552492</v>
      </c>
      <c r="F6201" s="33">
        <f t="shared" ca="1" si="193"/>
        <v>0.37281528186089052</v>
      </c>
      <c r="G6201" s="37">
        <f ca="1">('Win-Draw-Loss'!$D$38+(('Win-Draw-Loss'!$D$39-'Win-Draw-Loss'!$D$38)*E6201)+('Win-Draw-Loss'!$D$38+(('Win-Draw-Loss'!$D$39-'Win-Draw-Loss'!$D$38)*F6201)))/2</f>
        <v>34.659582347496233</v>
      </c>
      <c r="H6201" s="37"/>
      <c r="I6201" s="3">
        <f ca="1">(G6201-C6201)*600/'Win-Draw-Loss'!$B$42</f>
        <v>27.315749445832736</v>
      </c>
    </row>
    <row r="6202" spans="1:9" x14ac:dyDescent="0.25">
      <c r="A6202" s="33">
        <f t="shared" ca="1" si="192"/>
        <v>0.50976872942116658</v>
      </c>
      <c r="B6202" s="33">
        <f t="shared" ca="1" si="192"/>
        <v>0.23422466761637062</v>
      </c>
      <c r="C6202" s="37">
        <f ca="1">('Win-Draw-Loss'!$B$38+(('Win-Draw-Loss'!$B$39-'Win-Draw-Loss'!$B$38)*A6202)+('Win-Draw-Loss'!$B$38+(('Win-Draw-Loss'!$B$39-'Win-Draw-Loss'!$B$38)*B6202)))/2</f>
        <v>17.439933970375371</v>
      </c>
      <c r="E6202" s="33">
        <f t="shared" ca="1" si="193"/>
        <v>0.72741238004052988</v>
      </c>
      <c r="F6202" s="33">
        <f t="shared" ca="1" si="193"/>
        <v>0.59714550707624603</v>
      </c>
      <c r="G6202" s="37">
        <f ca="1">('Win-Draw-Loss'!$D$38+(('Win-Draw-Loss'!$D$39-'Win-Draw-Loss'!$D$38)*E6202)+('Win-Draw-Loss'!$D$38+(('Win-Draw-Loss'!$D$39-'Win-Draw-Loss'!$D$38)*F6202)))/2</f>
        <v>34.868368306751634</v>
      </c>
      <c r="H6202" s="37"/>
      <c r="I6202" s="3">
        <f ca="1">(G6202-C6202)*600/'Win-Draw-Loss'!$B$42</f>
        <v>34.856868672752526</v>
      </c>
    </row>
    <row r="6203" spans="1:9" x14ac:dyDescent="0.25">
      <c r="A6203" s="33">
        <f t="shared" ca="1" si="192"/>
        <v>0.69193004424066085</v>
      </c>
      <c r="B6203" s="33">
        <f t="shared" ca="1" si="192"/>
        <v>8.3871082747731807E-2</v>
      </c>
      <c r="C6203" s="37">
        <f ca="1">('Win-Draw-Loss'!$B$38+(('Win-Draw-Loss'!$B$39-'Win-Draw-Loss'!$B$38)*A6203)+('Win-Draw-Loss'!$B$38+(('Win-Draw-Loss'!$B$39-'Win-Draw-Loss'!$B$38)*B6203)))/2</f>
        <v>17.758011269883927</v>
      </c>
      <c r="E6203" s="33">
        <f t="shared" ca="1" si="193"/>
        <v>0.69197304801935178</v>
      </c>
      <c r="F6203" s="33">
        <f t="shared" ca="1" si="193"/>
        <v>0.55483631802394473</v>
      </c>
      <c r="G6203" s="37">
        <f ca="1">('Win-Draw-Loss'!$D$38+(('Win-Draw-Loss'!$D$39-'Win-Draw-Loss'!$D$38)*E6203)+('Win-Draw-Loss'!$D$38+(('Win-Draw-Loss'!$D$39-'Win-Draw-Loss'!$D$38)*F6203)))/2</f>
        <v>33.702140490649448</v>
      </c>
      <c r="H6203" s="37"/>
      <c r="I6203" s="3">
        <f ca="1">(G6203-C6203)*600/'Win-Draw-Loss'!$B$42</f>
        <v>31.888258441531047</v>
      </c>
    </row>
    <row r="6204" spans="1:9" x14ac:dyDescent="0.25">
      <c r="A6204" s="33">
        <f t="shared" ca="1" si="192"/>
        <v>0.54612673161062886</v>
      </c>
      <c r="B6204" s="33">
        <f t="shared" ca="1" si="192"/>
        <v>0.58296206937833694</v>
      </c>
      <c r="C6204" s="37">
        <f ca="1">('Win-Draw-Loss'!$B$38+(('Win-Draw-Loss'!$B$39-'Win-Draw-Loss'!$B$38)*A6204)+('Win-Draw-Loss'!$B$38+(('Win-Draw-Loss'!$B$39-'Win-Draw-Loss'!$B$38)*B6204)))/2</f>
        <v>21.290888009889656</v>
      </c>
      <c r="E6204" s="33">
        <f t="shared" ca="1" si="193"/>
        <v>0.10358888736102112</v>
      </c>
      <c r="F6204" s="33">
        <f t="shared" ca="1" si="193"/>
        <v>0.68866966936893037</v>
      </c>
      <c r="G6204" s="37">
        <f ca="1">('Win-Draw-Loss'!$D$38+(('Win-Draw-Loss'!$D$39-'Win-Draw-Loss'!$D$38)*E6204)+('Win-Draw-Loss'!$D$38+(('Win-Draw-Loss'!$D$39-'Win-Draw-Loss'!$D$38)*F6204)))/2</f>
        <v>26.883878350949271</v>
      </c>
      <c r="H6204" s="37"/>
      <c r="I6204" s="3">
        <f ca="1">(G6204-C6204)*600/'Win-Draw-Loss'!$B$42</f>
        <v>11.185980682119229</v>
      </c>
    </row>
    <row r="6205" spans="1:9" x14ac:dyDescent="0.25">
      <c r="A6205" s="33">
        <f t="shared" ca="1" si="192"/>
        <v>0.89974092275202877</v>
      </c>
      <c r="B6205" s="33">
        <f t="shared" ca="1" si="192"/>
        <v>0.93742654989592444</v>
      </c>
      <c r="C6205" s="37">
        <f ca="1">('Win-Draw-Loss'!$B$38+(('Win-Draw-Loss'!$B$39-'Win-Draw-Loss'!$B$38)*A6205)+('Win-Draw-Loss'!$B$38+(('Win-Draw-Loss'!$B$39-'Win-Draw-Loss'!$B$38)*B6205)))/2</f>
        <v>28.371674726479533</v>
      </c>
      <c r="E6205" s="33">
        <f t="shared" ca="1" si="193"/>
        <v>0.95359086698365925</v>
      </c>
      <c r="F6205" s="33">
        <f t="shared" ca="1" si="193"/>
        <v>0.278717188403099</v>
      </c>
      <c r="G6205" s="37">
        <f ca="1">('Win-Draw-Loss'!$D$38+(('Win-Draw-Loss'!$D$39-'Win-Draw-Loss'!$D$38)*E6205)+('Win-Draw-Loss'!$D$38+(('Win-Draw-Loss'!$D$39-'Win-Draw-Loss'!$D$38)*F6205)))/2</f>
        <v>33.484620830801376</v>
      </c>
      <c r="H6205" s="37"/>
      <c r="I6205" s="3">
        <f ca="1">(G6205-C6205)*600/'Win-Draw-Loss'!$B$42</f>
        <v>10.225892208643685</v>
      </c>
    </row>
    <row r="6206" spans="1:9" x14ac:dyDescent="0.25">
      <c r="A6206" s="33">
        <f t="shared" ca="1" si="192"/>
        <v>0.67538791468479742</v>
      </c>
      <c r="B6206" s="33">
        <f t="shared" ca="1" si="192"/>
        <v>0.65163684991029014</v>
      </c>
      <c r="C6206" s="37">
        <f ca="1">('Win-Draw-Loss'!$B$38+(('Win-Draw-Loss'!$B$39-'Win-Draw-Loss'!$B$38)*A6206)+('Win-Draw-Loss'!$B$38+(('Win-Draw-Loss'!$B$39-'Win-Draw-Loss'!$B$38)*B6206)))/2</f>
        <v>23.270247645950874</v>
      </c>
      <c r="E6206" s="33">
        <f t="shared" ca="1" si="193"/>
        <v>0.11464349959082643</v>
      </c>
      <c r="F6206" s="33">
        <f t="shared" ca="1" si="193"/>
        <v>0.44231776113860888</v>
      </c>
      <c r="G6206" s="37">
        <f ca="1">('Win-Draw-Loss'!$D$38+(('Win-Draw-Loss'!$D$39-'Win-Draw-Loss'!$D$38)*E6206)+('Win-Draw-Loss'!$D$38+(('Win-Draw-Loss'!$D$39-'Win-Draw-Loss'!$D$38)*F6206)))/2</f>
        <v>23.354418910941529</v>
      </c>
      <c r="H6206" s="37"/>
      <c r="I6206" s="3">
        <f ca="1">(G6206-C6206)*600/'Win-Draw-Loss'!$B$42</f>
        <v>0.1683425299813095</v>
      </c>
    </row>
    <row r="6207" spans="1:9" x14ac:dyDescent="0.25">
      <c r="A6207" s="33">
        <f t="shared" ca="1" si="192"/>
        <v>0.9429548844974458</v>
      </c>
      <c r="B6207" s="33">
        <f t="shared" ca="1" si="192"/>
        <v>0.77141265656764924</v>
      </c>
      <c r="C6207" s="37">
        <f ca="1">('Win-Draw-Loss'!$B$38+(('Win-Draw-Loss'!$B$39-'Win-Draw-Loss'!$B$38)*A6207)+('Win-Draw-Loss'!$B$38+(('Win-Draw-Loss'!$B$39-'Win-Draw-Loss'!$B$38)*B6207)))/2</f>
        <v>27.14367541065095</v>
      </c>
      <c r="E6207" s="33">
        <f t="shared" ca="1" si="193"/>
        <v>0.8067808286852538</v>
      </c>
      <c r="F6207" s="33">
        <f t="shared" ca="1" si="193"/>
        <v>0.16463285138222794</v>
      </c>
      <c r="G6207" s="37">
        <f ca="1">('Win-Draw-Loss'!$D$38+(('Win-Draw-Loss'!$D$39-'Win-Draw-Loss'!$D$38)*E6207)+('Win-Draw-Loss'!$D$38+(('Win-Draw-Loss'!$D$39-'Win-Draw-Loss'!$D$38)*F6207)))/2</f>
        <v>29.571205201012226</v>
      </c>
      <c r="H6207" s="37"/>
      <c r="I6207" s="3">
        <f ca="1">(G6207-C6207)*600/'Win-Draw-Loss'!$B$42</f>
        <v>4.8550595807225534</v>
      </c>
    </row>
    <row r="6208" spans="1:9" x14ac:dyDescent="0.25">
      <c r="A6208" s="33">
        <f t="shared" ca="1" si="192"/>
        <v>0.21480790865624233</v>
      </c>
      <c r="B6208" s="33">
        <f t="shared" ca="1" si="192"/>
        <v>0.36460355151962531</v>
      </c>
      <c r="C6208" s="37">
        <f ca="1">('Win-Draw-Loss'!$B$38+(('Win-Draw-Loss'!$B$39-'Win-Draw-Loss'!$B$38)*A6208)+('Win-Draw-Loss'!$B$38+(('Win-Draw-Loss'!$B$39-'Win-Draw-Loss'!$B$38)*B6208)))/2</f>
        <v>15.794114601758675</v>
      </c>
      <c r="E6208" s="33">
        <f t="shared" ca="1" si="193"/>
        <v>0.46183857975366449</v>
      </c>
      <c r="F6208" s="33">
        <f t="shared" ca="1" si="193"/>
        <v>0.79643165814099115</v>
      </c>
      <c r="G6208" s="37">
        <f ca="1">('Win-Draw-Loss'!$D$38+(('Win-Draw-Loss'!$D$39-'Win-Draw-Loss'!$D$38)*E6208)+('Win-Draw-Loss'!$D$38+(('Win-Draw-Loss'!$D$39-'Win-Draw-Loss'!$D$38)*F6208)))/2</f>
        <v>33.874053568419839</v>
      </c>
      <c r="H6208" s="37"/>
      <c r="I6208" s="3">
        <f ca="1">(G6208-C6208)*600/'Win-Draw-Loss'!$B$42</f>
        <v>36.159877933322328</v>
      </c>
    </row>
    <row r="6209" spans="1:9" x14ac:dyDescent="0.25">
      <c r="A6209" s="33">
        <f t="shared" ca="1" si="192"/>
        <v>0.90373715145435618</v>
      </c>
      <c r="B6209" s="33">
        <f t="shared" ca="1" si="192"/>
        <v>0.62739587209188685</v>
      </c>
      <c r="C6209" s="37">
        <f ca="1">('Win-Draw-Loss'!$B$38+(('Win-Draw-Loss'!$B$39-'Win-Draw-Loss'!$B$38)*A6209)+('Win-Draw-Loss'!$B$38+(('Win-Draw-Loss'!$B$39-'Win-Draw-Loss'!$B$38)*B6209)))/2</f>
        <v>25.311330235462428</v>
      </c>
      <c r="E6209" s="33">
        <f t="shared" ca="1" si="193"/>
        <v>0.78120448307715518</v>
      </c>
      <c r="F6209" s="33">
        <f t="shared" ca="1" si="193"/>
        <v>0.18573804229999558</v>
      </c>
      <c r="G6209" s="37">
        <f ca="1">('Win-Draw-Loss'!$D$38+(('Win-Draw-Loss'!$D$39-'Win-Draw-Loss'!$D$38)*E6209)+('Win-Draw-Loss'!$D$38+(('Win-Draw-Loss'!$D$39-'Win-Draw-Loss'!$D$38)*F6209)))/2</f>
        <v>29.504137880657261</v>
      </c>
      <c r="H6209" s="37"/>
      <c r="I6209" s="3">
        <f ca="1">(G6209-C6209)*600/'Win-Draw-Loss'!$B$42</f>
        <v>8.3856152903896657</v>
      </c>
    </row>
    <row r="6210" spans="1:9" x14ac:dyDescent="0.25">
      <c r="A6210" s="33">
        <f t="shared" ref="A6210:B6273" ca="1" si="194">RAND()</f>
        <v>0.89612172006117385</v>
      </c>
      <c r="B6210" s="33">
        <f t="shared" ca="1" si="194"/>
        <v>0.70650399598377811</v>
      </c>
      <c r="C6210" s="37">
        <f ca="1">('Win-Draw-Loss'!$B$38+(('Win-Draw-Loss'!$B$39-'Win-Draw-Loss'!$B$38)*A6210)+('Win-Draw-Loss'!$B$38+(('Win-Draw-Loss'!$B$39-'Win-Draw-Loss'!$B$38)*B6210)))/2</f>
        <v>26.026257160449518</v>
      </c>
      <c r="E6210" s="33">
        <f t="shared" ref="E6210:F6273" ca="1" si="195">RAND()</f>
        <v>0.29220467209896606</v>
      </c>
      <c r="F6210" s="33">
        <f t="shared" ca="1" si="195"/>
        <v>0.94792696551896771</v>
      </c>
      <c r="G6210" s="37">
        <f ca="1">('Win-Draw-Loss'!$D$38+(('Win-Draw-Loss'!$D$39-'Win-Draw-Loss'!$D$38)*E6210)+('Win-Draw-Loss'!$D$38+(('Win-Draw-Loss'!$D$39-'Win-Draw-Loss'!$D$38)*F6210)))/2</f>
        <v>33.601974564269007</v>
      </c>
      <c r="H6210" s="37"/>
      <c r="I6210" s="3">
        <f ca="1">(G6210-C6210)*600/'Win-Draw-Loss'!$B$42</f>
        <v>15.151434807638976</v>
      </c>
    </row>
    <row r="6211" spans="1:9" x14ac:dyDescent="0.25">
      <c r="A6211" s="33">
        <f t="shared" ca="1" si="194"/>
        <v>3.6584983589173614E-2</v>
      </c>
      <c r="B6211" s="33">
        <f t="shared" ca="1" si="194"/>
        <v>0.79383922292233455</v>
      </c>
      <c r="C6211" s="37">
        <f ca="1">('Win-Draw-Loss'!$B$38+(('Win-Draw-Loss'!$B$39-'Win-Draw-Loss'!$B$38)*A6211)+('Win-Draw-Loss'!$B$38+(('Win-Draw-Loss'!$B$39-'Win-Draw-Loss'!$B$38)*B6211)))/2</f>
        <v>18.304242065115083</v>
      </c>
      <c r="E6211" s="33">
        <f t="shared" ca="1" si="195"/>
        <v>8.248784680147403E-2</v>
      </c>
      <c r="F6211" s="33">
        <f t="shared" ca="1" si="195"/>
        <v>0.77478575677730288</v>
      </c>
      <c r="G6211" s="37">
        <f ca="1">('Win-Draw-Loss'!$D$38+(('Win-Draw-Loss'!$D$39-'Win-Draw-Loss'!$D$38)*E6211)+('Win-Draw-Loss'!$D$38+(('Win-Draw-Loss'!$D$39-'Win-Draw-Loss'!$D$38)*F6211)))/2</f>
        <v>27.859104053681655</v>
      </c>
      <c r="H6211" s="37"/>
      <c r="I6211" s="3">
        <f ca="1">(G6211-C6211)*600/'Win-Draw-Loss'!$B$42</f>
        <v>19.109723977133143</v>
      </c>
    </row>
    <row r="6212" spans="1:9" x14ac:dyDescent="0.25">
      <c r="A6212" s="33">
        <f t="shared" ca="1" si="194"/>
        <v>0.79468542369065642</v>
      </c>
      <c r="B6212" s="33">
        <f t="shared" ca="1" si="194"/>
        <v>0.37203751865303614</v>
      </c>
      <c r="C6212" s="37">
        <f ca="1">('Win-Draw-Loss'!$B$38+(('Win-Draw-Loss'!$B$39-'Win-Draw-Loss'!$B$38)*A6212)+('Win-Draw-Loss'!$B$38+(('Win-Draw-Loss'!$B$39-'Win-Draw-Loss'!$B$38)*B6212)))/2</f>
        <v>21.667229423436925</v>
      </c>
      <c r="E6212" s="33">
        <f t="shared" ca="1" si="195"/>
        <v>0.39488921487087469</v>
      </c>
      <c r="F6212" s="33">
        <f t="shared" ca="1" si="195"/>
        <v>0.59976570357319603</v>
      </c>
      <c r="G6212" s="37">
        <f ca="1">('Win-Draw-Loss'!$D$38+(('Win-Draw-Loss'!$D$39-'Win-Draw-Loss'!$D$38)*E6212)+('Win-Draw-Loss'!$D$38+(('Win-Draw-Loss'!$D$39-'Win-Draw-Loss'!$D$38)*F6212)))/2</f>
        <v>29.919823776661062</v>
      </c>
      <c r="H6212" s="37"/>
      <c r="I6212" s="3">
        <f ca="1">(G6212-C6212)*600/'Win-Draw-Loss'!$B$42</f>
        <v>16.505188706448273</v>
      </c>
    </row>
    <row r="6213" spans="1:9" x14ac:dyDescent="0.25">
      <c r="A6213" s="33">
        <f t="shared" ca="1" si="194"/>
        <v>0.27613850370550808</v>
      </c>
      <c r="B6213" s="33">
        <f t="shared" ca="1" si="194"/>
        <v>0.33357213661291885</v>
      </c>
      <c r="C6213" s="37">
        <f ca="1">('Win-Draw-Loss'!$B$38+(('Win-Draw-Loss'!$B$39-'Win-Draw-Loss'!$B$38)*A6213)+('Win-Draw-Loss'!$B$38+(('Win-Draw-Loss'!$B$39-'Win-Draw-Loss'!$B$38)*B6213)))/2</f>
        <v>16.09710640318427</v>
      </c>
      <c r="E6213" s="33">
        <f t="shared" ca="1" si="195"/>
        <v>0.91055875111311346</v>
      </c>
      <c r="F6213" s="33">
        <f t="shared" ca="1" si="195"/>
        <v>2.6343654591207133E-2</v>
      </c>
      <c r="G6213" s="37">
        <f ca="1">('Win-Draw-Loss'!$D$38+(('Win-Draw-Loss'!$D$39-'Win-Draw-Loss'!$D$38)*E6213)+('Win-Draw-Loss'!$D$38+(('Win-Draw-Loss'!$D$39-'Win-Draw-Loss'!$D$38)*F6213)))/2</f>
        <v>29.053536085564808</v>
      </c>
      <c r="H6213" s="37"/>
      <c r="I6213" s="3">
        <f ca="1">(G6213-C6213)*600/'Win-Draw-Loss'!$B$42</f>
        <v>25.912859364761076</v>
      </c>
    </row>
    <row r="6214" spans="1:9" x14ac:dyDescent="0.25">
      <c r="A6214" s="33">
        <f t="shared" ca="1" si="194"/>
        <v>0.69705059907529432</v>
      </c>
      <c r="B6214" s="33">
        <f t="shared" ca="1" si="194"/>
        <v>0.72972555343187617</v>
      </c>
      <c r="C6214" s="37">
        <f ca="1">('Win-Draw-Loss'!$B$38+(('Win-Draw-Loss'!$B$39-'Win-Draw-Loss'!$B$38)*A6214)+('Win-Draw-Loss'!$B$38+(('Win-Draw-Loss'!$B$39-'Win-Draw-Loss'!$B$38)*B6214)))/2</f>
        <v>24.267761525071705</v>
      </c>
      <c r="E6214" s="33">
        <f t="shared" ca="1" si="195"/>
        <v>0.20412931543594692</v>
      </c>
      <c r="F6214" s="33">
        <f t="shared" ca="1" si="195"/>
        <v>0.87018636182912312</v>
      </c>
      <c r="G6214" s="37">
        <f ca="1">('Win-Draw-Loss'!$D$38+(('Win-Draw-Loss'!$D$39-'Win-Draw-Loss'!$D$38)*E6214)+('Win-Draw-Loss'!$D$38+(('Win-Draw-Loss'!$D$39-'Win-Draw-Loss'!$D$38)*F6214)))/2</f>
        <v>31.114735158976053</v>
      </c>
      <c r="H6214" s="37"/>
      <c r="I6214" s="3">
        <f ca="1">(G6214-C6214)*600/'Win-Draw-Loss'!$B$42</f>
        <v>13.693947267808696</v>
      </c>
    </row>
    <row r="6215" spans="1:9" x14ac:dyDescent="0.25">
      <c r="A6215" s="33">
        <f t="shared" ca="1" si="194"/>
        <v>0.73723134936050128</v>
      </c>
      <c r="B6215" s="33">
        <f t="shared" ca="1" si="194"/>
        <v>0.11403264940824998</v>
      </c>
      <c r="C6215" s="37">
        <f ca="1">('Win-Draw-Loss'!$B$38+(('Win-Draw-Loss'!$B$39-'Win-Draw-Loss'!$B$38)*A6215)+('Win-Draw-Loss'!$B$38+(('Win-Draw-Loss'!$B$39-'Win-Draw-Loss'!$B$38)*B6215)))/2</f>
        <v>18.512639987687514</v>
      </c>
      <c r="E6215" s="33">
        <f t="shared" ca="1" si="195"/>
        <v>0.57259271571112735</v>
      </c>
      <c r="F6215" s="33">
        <f t="shared" ca="1" si="195"/>
        <v>0.39426940904827878</v>
      </c>
      <c r="G6215" s="37">
        <f ca="1">('Win-Draw-Loss'!$D$38+(('Win-Draw-Loss'!$D$39-'Win-Draw-Loss'!$D$38)*E6215)+('Win-Draw-Loss'!$D$38+(('Win-Draw-Loss'!$D$39-'Win-Draw-Loss'!$D$38)*F6215)))/2</f>
        <v>29.502931871391091</v>
      </c>
      <c r="H6215" s="37"/>
      <c r="I6215" s="3">
        <f ca="1">(G6215-C6215)*600/'Win-Draw-Loss'!$B$42</f>
        <v>21.980583767407154</v>
      </c>
    </row>
    <row r="6216" spans="1:9" x14ac:dyDescent="0.25">
      <c r="A6216" s="33">
        <f t="shared" ca="1" si="194"/>
        <v>0.45123008121219954</v>
      </c>
      <c r="B6216" s="33">
        <f t="shared" ca="1" si="194"/>
        <v>7.1463192714724788E-2</v>
      </c>
      <c r="C6216" s="37">
        <f ca="1">('Win-Draw-Loss'!$B$38+(('Win-Draw-Loss'!$B$39-'Win-Draw-Loss'!$B$38)*A6216)+('Win-Draw-Loss'!$B$38+(('Win-Draw-Loss'!$B$39-'Win-Draw-Loss'!$B$38)*B6216)))/2</f>
        <v>15.226932739269245</v>
      </c>
      <c r="E6216" s="33">
        <f t="shared" ca="1" si="195"/>
        <v>0.68190926642407634</v>
      </c>
      <c r="F6216" s="33">
        <f t="shared" ca="1" si="195"/>
        <v>0.81670271731612942</v>
      </c>
      <c r="G6216" s="37">
        <f ca="1">('Win-Draw-Loss'!$D$38+(('Win-Draw-Loss'!$D$39-'Win-Draw-Loss'!$D$38)*E6216)+('Win-Draw-Loss'!$D$38+(('Win-Draw-Loss'!$D$39-'Win-Draw-Loss'!$D$38)*F6216)))/2</f>
        <v>37.479179756103086</v>
      </c>
      <c r="H6216" s="37"/>
      <c r="I6216" s="3">
        <f ca="1">(G6216-C6216)*600/'Win-Draw-Loss'!$B$42</f>
        <v>44.504494033667683</v>
      </c>
    </row>
    <row r="6217" spans="1:9" x14ac:dyDescent="0.25">
      <c r="A6217" s="33">
        <f t="shared" ca="1" si="194"/>
        <v>0.92819378199797131</v>
      </c>
      <c r="B6217" s="33">
        <f t="shared" ca="1" si="194"/>
        <v>0.35921461338220173</v>
      </c>
      <c r="C6217" s="37">
        <f ca="1">('Win-Draw-Loss'!$B$38+(('Win-Draw-Loss'!$B$39-'Win-Draw-Loss'!$B$38)*A6217)+('Win-Draw-Loss'!$B$38+(('Win-Draw-Loss'!$B$39-'Win-Draw-Loss'!$B$38)*B6217)))/2</f>
        <v>22.87408395380173</v>
      </c>
      <c r="E6217" s="33">
        <f t="shared" ca="1" si="195"/>
        <v>0.51699461808071046</v>
      </c>
      <c r="F6217" s="33">
        <f t="shared" ca="1" si="195"/>
        <v>0.56750110376978036</v>
      </c>
      <c r="G6217" s="37">
        <f ca="1">('Win-Draw-Loss'!$D$38+(('Win-Draw-Loss'!$D$39-'Win-Draw-Loss'!$D$38)*E6217)+('Win-Draw-Loss'!$D$38+(('Win-Draw-Loss'!$D$39-'Win-Draw-Loss'!$D$38)*F6217)))/2</f>
        <v>31.267435827757364</v>
      </c>
      <c r="H6217" s="37"/>
      <c r="I6217" s="3">
        <f ca="1">(G6217-C6217)*600/'Win-Draw-Loss'!$B$42</f>
        <v>16.786703747911268</v>
      </c>
    </row>
    <row r="6218" spans="1:9" x14ac:dyDescent="0.25">
      <c r="A6218" s="33">
        <f t="shared" ca="1" si="194"/>
        <v>0.83460086317134274</v>
      </c>
      <c r="B6218" s="33">
        <f t="shared" ca="1" si="194"/>
        <v>0.20422241877246428</v>
      </c>
      <c r="C6218" s="37">
        <f ca="1">('Win-Draw-Loss'!$B$38+(('Win-Draw-Loss'!$B$39-'Win-Draw-Loss'!$B$38)*A6218)+('Win-Draw-Loss'!$B$38+(('Win-Draw-Loss'!$B$39-'Win-Draw-Loss'!$B$38)*B6218)))/2</f>
        <v>20.38823281943807</v>
      </c>
      <c r="E6218" s="33">
        <f t="shared" ca="1" si="195"/>
        <v>0.56418291179210123</v>
      </c>
      <c r="F6218" s="33">
        <f t="shared" ca="1" si="195"/>
        <v>0.38254756971505754</v>
      </c>
      <c r="G6218" s="37">
        <f ca="1">('Win-Draw-Loss'!$D$38+(('Win-Draw-Loss'!$D$39-'Win-Draw-Loss'!$D$38)*E6218)+('Win-Draw-Loss'!$D$38+(('Win-Draw-Loss'!$D$39-'Win-Draw-Loss'!$D$38)*F6218)))/2</f>
        <v>29.200957222607379</v>
      </c>
      <c r="H6218" s="37"/>
      <c r="I6218" s="3">
        <f ca="1">(G6218-C6218)*600/'Win-Draw-Loss'!$B$42</f>
        <v>17.625448806338618</v>
      </c>
    </row>
    <row r="6219" spans="1:9" x14ac:dyDescent="0.25">
      <c r="A6219" s="33">
        <f t="shared" ca="1" si="194"/>
        <v>0.65077031219449488</v>
      </c>
      <c r="B6219" s="33">
        <f t="shared" ca="1" si="194"/>
        <v>0.41077039118670633</v>
      </c>
      <c r="C6219" s="37">
        <f ca="1">('Win-Draw-Loss'!$B$38+(('Win-Draw-Loss'!$B$39-'Win-Draw-Loss'!$B$38)*A6219)+('Win-Draw-Loss'!$B$38+(('Win-Draw-Loss'!$B$39-'Win-Draw-Loss'!$B$38)*B6219)))/2</f>
        <v>20.615407033812012</v>
      </c>
      <c r="E6219" s="33">
        <f t="shared" ca="1" si="195"/>
        <v>3.9971407521209756E-2</v>
      </c>
      <c r="F6219" s="33">
        <f t="shared" ca="1" si="195"/>
        <v>5.4212654370890179E-2</v>
      </c>
      <c r="G6219" s="37">
        <f ca="1">('Win-Draw-Loss'!$D$38+(('Win-Draw-Loss'!$D$39-'Win-Draw-Loss'!$D$38)*E6219)+('Win-Draw-Loss'!$D$38+(('Win-Draw-Loss'!$D$39-'Win-Draw-Loss'!$D$38)*F6219)))/2</f>
        <v>16.412760928381502</v>
      </c>
      <c r="H6219" s="37"/>
      <c r="I6219" s="3">
        <f ca="1">(G6219-C6219)*600/'Win-Draw-Loss'!$B$42</f>
        <v>-8.4052922108610204</v>
      </c>
    </row>
    <row r="6220" spans="1:9" x14ac:dyDescent="0.25">
      <c r="A6220" s="33">
        <f t="shared" ca="1" si="194"/>
        <v>0.40376063355896108</v>
      </c>
      <c r="B6220" s="33">
        <f t="shared" ca="1" si="194"/>
        <v>0.52937778940903879</v>
      </c>
      <c r="C6220" s="37">
        <f ca="1">('Win-Draw-Loss'!$B$38+(('Win-Draw-Loss'!$B$39-'Win-Draw-Loss'!$B$38)*A6220)+('Win-Draw-Loss'!$B$38+(('Win-Draw-Loss'!$B$39-'Win-Draw-Loss'!$B$38)*B6220)))/2</f>
        <v>19.331384229679998</v>
      </c>
      <c r="E6220" s="33">
        <f t="shared" ca="1" si="195"/>
        <v>0.48018083682127388</v>
      </c>
      <c r="F6220" s="33">
        <f t="shared" ca="1" si="195"/>
        <v>0.94391457963346426</v>
      </c>
      <c r="G6220" s="37">
        <f ca="1">('Win-Draw-Loss'!$D$38+(('Win-Draw-Loss'!$D$39-'Win-Draw-Loss'!$D$38)*E6220)+('Win-Draw-Loss'!$D$38+(('Win-Draw-Loss'!$D$39-'Win-Draw-Loss'!$D$38)*F6220)))/2</f>
        <v>36.36143124682107</v>
      </c>
      <c r="H6220" s="37"/>
      <c r="I6220" s="3">
        <f ca="1">(G6220-C6220)*600/'Win-Draw-Loss'!$B$42</f>
        <v>34.060094034282145</v>
      </c>
    </row>
    <row r="6221" spans="1:9" x14ac:dyDescent="0.25">
      <c r="A6221" s="33">
        <f t="shared" ca="1" si="194"/>
        <v>0.9378526230552503</v>
      </c>
      <c r="B6221" s="33">
        <f t="shared" ca="1" si="194"/>
        <v>0.57109886905192198</v>
      </c>
      <c r="C6221" s="37">
        <f ca="1">('Win-Draw-Loss'!$B$38+(('Win-Draw-Loss'!$B$39-'Win-Draw-Loss'!$B$38)*A6221)+('Win-Draw-Loss'!$B$38+(('Win-Draw-Loss'!$B$39-'Win-Draw-Loss'!$B$38)*B6221)))/2</f>
        <v>25.089514921071721</v>
      </c>
      <c r="E6221" s="33">
        <f t="shared" ca="1" si="195"/>
        <v>0.21431631625808933</v>
      </c>
      <c r="F6221" s="33">
        <f t="shared" ca="1" si="195"/>
        <v>0.8970643502966078</v>
      </c>
      <c r="G6221" s="37">
        <f ca="1">('Win-Draw-Loss'!$D$38+(('Win-Draw-Loss'!$D$39-'Win-Draw-Loss'!$D$38)*E6221)+('Win-Draw-Loss'!$D$38+(('Win-Draw-Loss'!$D$39-'Win-Draw-Loss'!$D$38)*F6221)))/2</f>
        <v>31.670709998320458</v>
      </c>
      <c r="H6221" s="37"/>
      <c r="I6221" s="3">
        <f ca="1">(G6221-C6221)*600/'Win-Draw-Loss'!$B$42</f>
        <v>13.162390154497473</v>
      </c>
    </row>
    <row r="6222" spans="1:9" x14ac:dyDescent="0.25">
      <c r="A6222" s="33">
        <f t="shared" ca="1" si="194"/>
        <v>5.4719753774379321E-4</v>
      </c>
      <c r="B6222" s="33">
        <f t="shared" ca="1" si="194"/>
        <v>0.40188661183632646</v>
      </c>
      <c r="C6222" s="37">
        <f ca="1">('Win-Draw-Loss'!$B$38+(('Win-Draw-Loss'!$B$39-'Win-Draw-Loss'!$B$38)*A6222)+('Win-Draw-Loss'!$B$38+(('Win-Draw-Loss'!$B$39-'Win-Draw-Loss'!$B$38)*B6222)))/2</f>
        <v>14.024338093740703</v>
      </c>
      <c r="E6222" s="33">
        <f t="shared" ca="1" si="195"/>
        <v>8.5642774350947581E-2</v>
      </c>
      <c r="F6222" s="33">
        <f t="shared" ca="1" si="195"/>
        <v>0.64363818031540521</v>
      </c>
      <c r="G6222" s="37">
        <f ca="1">('Win-Draw-Loss'!$D$38+(('Win-Draw-Loss'!$D$39-'Win-Draw-Loss'!$D$38)*E6222)+('Win-Draw-Loss'!$D$38+(('Win-Draw-Loss'!$D$39-'Win-Draw-Loss'!$D$38)*F6222)))/2</f>
        <v>25.939214319995294</v>
      </c>
      <c r="H6222" s="37"/>
      <c r="I6222" s="3">
        <f ca="1">(G6222-C6222)*600/'Win-Draw-Loss'!$B$42</f>
        <v>23.829752452509183</v>
      </c>
    </row>
    <row r="6223" spans="1:9" x14ac:dyDescent="0.25">
      <c r="A6223" s="33">
        <f t="shared" ca="1" si="194"/>
        <v>0.95600440467515702</v>
      </c>
      <c r="B6223" s="33">
        <f t="shared" ca="1" si="194"/>
        <v>0.74560890715437289</v>
      </c>
      <c r="C6223" s="37">
        <f ca="1">('Win-Draw-Loss'!$B$38+(('Win-Draw-Loss'!$B$39-'Win-Draw-Loss'!$B$38)*A6223)+('Win-Draw-Loss'!$B$38+(('Win-Draw-Loss'!$B$39-'Win-Draw-Loss'!$B$38)*B6223)))/2</f>
        <v>27.016133118295301</v>
      </c>
      <c r="E6223" s="33">
        <f t="shared" ca="1" si="195"/>
        <v>0.61420601075239367</v>
      </c>
      <c r="F6223" s="33">
        <f t="shared" ca="1" si="195"/>
        <v>0.93577995325733465</v>
      </c>
      <c r="G6223" s="37">
        <f ca="1">('Win-Draw-Loss'!$D$38+(('Win-Draw-Loss'!$D$39-'Win-Draw-Loss'!$D$38)*E6223)+('Win-Draw-Loss'!$D$38+(('Win-Draw-Loss'!$D$39-'Win-Draw-Loss'!$D$38)*F6223)))/2</f>
        <v>38.249789460145927</v>
      </c>
      <c r="H6223" s="37"/>
      <c r="I6223" s="3">
        <f ca="1">(G6223-C6223)*600/'Win-Draw-Loss'!$B$42</f>
        <v>22.467312683701252</v>
      </c>
    </row>
    <row r="6224" spans="1:9" x14ac:dyDescent="0.25">
      <c r="A6224" s="33">
        <f t="shared" ca="1" si="194"/>
        <v>0.3476632251339109</v>
      </c>
      <c r="B6224" s="33">
        <f t="shared" ca="1" si="194"/>
        <v>0.55860211007325211</v>
      </c>
      <c r="C6224" s="37">
        <f ca="1">('Win-Draw-Loss'!$B$38+(('Win-Draw-Loss'!$B$39-'Win-Draw-Loss'!$B$38)*A6224)+('Win-Draw-Loss'!$B$38+(('Win-Draw-Loss'!$B$39-'Win-Draw-Loss'!$B$38)*B6224)))/2</f>
        <v>19.062653352071628</v>
      </c>
      <c r="E6224" s="33">
        <f t="shared" ca="1" si="195"/>
        <v>0.90808257884773824</v>
      </c>
      <c r="F6224" s="33">
        <f t="shared" ca="1" si="195"/>
        <v>0.20604810659728379</v>
      </c>
      <c r="G6224" s="37">
        <f ca="1">('Win-Draw-Loss'!$D$38+(('Win-Draw-Loss'!$D$39-'Win-Draw-Loss'!$D$38)*E6224)+('Win-Draw-Loss'!$D$38+(('Win-Draw-Loss'!$D$39-'Win-Draw-Loss'!$D$38)*F6224)))/2</f>
        <v>31.711960281675331</v>
      </c>
      <c r="H6224" s="37"/>
      <c r="I6224" s="3">
        <f ca="1">(G6224-C6224)*600/'Win-Draw-Loss'!$B$42</f>
        <v>25.298613859207407</v>
      </c>
    </row>
    <row r="6225" spans="1:9" x14ac:dyDescent="0.25">
      <c r="A6225" s="33">
        <f t="shared" ca="1" si="194"/>
        <v>0.81384206925363756</v>
      </c>
      <c r="B6225" s="33">
        <f t="shared" ca="1" si="194"/>
        <v>1.5059303272684899E-2</v>
      </c>
      <c r="C6225" s="37">
        <f ca="1">('Win-Draw-Loss'!$B$38+(('Win-Draw-Loss'!$B$39-'Win-Draw-Loss'!$B$38)*A6225)+('Win-Draw-Loss'!$B$38+(('Win-Draw-Loss'!$B$39-'Win-Draw-Loss'!$B$38)*B6225)))/2</f>
        <v>18.289013725263224</v>
      </c>
      <c r="E6225" s="33">
        <f t="shared" ca="1" si="195"/>
        <v>0.75060302772647669</v>
      </c>
      <c r="F6225" s="33">
        <f t="shared" ca="1" si="195"/>
        <v>9.9408811599091984E-2</v>
      </c>
      <c r="G6225" s="37">
        <f ca="1">('Win-Draw-Loss'!$D$38+(('Win-Draw-Loss'!$D$39-'Win-Draw-Loss'!$D$38)*E6225)+('Win-Draw-Loss'!$D$38+(('Win-Draw-Loss'!$D$39-'Win-Draw-Loss'!$D$38)*F6225)))/2</f>
        <v>27.750177589883528</v>
      </c>
      <c r="H6225" s="37"/>
      <c r="I6225" s="3">
        <f ca="1">(G6225-C6225)*600/'Win-Draw-Loss'!$B$42</f>
        <v>18.922327729240607</v>
      </c>
    </row>
    <row r="6226" spans="1:9" x14ac:dyDescent="0.25">
      <c r="A6226" s="33">
        <f t="shared" ca="1" si="194"/>
        <v>0.71800425572745075</v>
      </c>
      <c r="B6226" s="33">
        <f t="shared" ca="1" si="194"/>
        <v>0.19616458801492853</v>
      </c>
      <c r="C6226" s="37">
        <f ca="1">('Win-Draw-Loss'!$B$38+(('Win-Draw-Loss'!$B$39-'Win-Draw-Loss'!$B$38)*A6226)+('Win-Draw-Loss'!$B$38+(('Win-Draw-Loss'!$B$39-'Win-Draw-Loss'!$B$38)*B6226)))/2</f>
        <v>19.141688437423795</v>
      </c>
      <c r="E6226" s="33">
        <f t="shared" ca="1" si="195"/>
        <v>0.64279943771002834</v>
      </c>
      <c r="F6226" s="33">
        <f t="shared" ca="1" si="195"/>
        <v>0.8418856892215475</v>
      </c>
      <c r="G6226" s="37">
        <f ca="1">('Win-Draw-Loss'!$D$38+(('Win-Draw-Loss'!$D$39-'Win-Draw-Loss'!$D$38)*E6226)+('Win-Draw-Loss'!$D$38+(('Win-Draw-Loss'!$D$39-'Win-Draw-Loss'!$D$38)*F6226)))/2</f>
        <v>37.270276903973638</v>
      </c>
      <c r="H6226" s="37"/>
      <c r="I6226" s="3">
        <f ca="1">(G6226-C6226)*600/'Win-Draw-Loss'!$B$42</f>
        <v>36.257176933099686</v>
      </c>
    </row>
    <row r="6227" spans="1:9" x14ac:dyDescent="0.25">
      <c r="A6227" s="33">
        <f t="shared" ca="1" si="194"/>
        <v>0.86061920388351953</v>
      </c>
      <c r="B6227" s="33">
        <f t="shared" ca="1" si="194"/>
        <v>0.86919842545922499</v>
      </c>
      <c r="C6227" s="37">
        <f ca="1">('Win-Draw-Loss'!$B$38+(('Win-Draw-Loss'!$B$39-'Win-Draw-Loss'!$B$38)*A6227)+('Win-Draw-Loss'!$B$38+(('Win-Draw-Loss'!$B$39-'Win-Draw-Loss'!$B$38)*B6227)))/2</f>
        <v>27.298176293427446</v>
      </c>
      <c r="E6227" s="33">
        <f t="shared" ca="1" si="195"/>
        <v>0.37323319141432931</v>
      </c>
      <c r="F6227" s="33">
        <f t="shared" ca="1" si="195"/>
        <v>0.16020720877846939</v>
      </c>
      <c r="G6227" s="37">
        <f ca="1">('Win-Draw-Loss'!$D$38+(('Win-Draw-Loss'!$D$39-'Win-Draw-Loss'!$D$38)*E6227)+('Win-Draw-Loss'!$D$38+(('Win-Draw-Loss'!$D$39-'Win-Draw-Loss'!$D$38)*F6227)))/2</f>
        <v>23.001606002891979</v>
      </c>
      <c r="H6227" s="37"/>
      <c r="I6227" s="3">
        <f ca="1">(G6227-C6227)*600/'Win-Draw-Loss'!$B$42</f>
        <v>-8.5931405810709336</v>
      </c>
    </row>
    <row r="6228" spans="1:9" x14ac:dyDescent="0.25">
      <c r="A6228" s="33">
        <f t="shared" ca="1" si="194"/>
        <v>0.17443812393906855</v>
      </c>
      <c r="B6228" s="33">
        <f t="shared" ca="1" si="194"/>
        <v>0.33644418162448997</v>
      </c>
      <c r="C6228" s="37">
        <f ca="1">('Win-Draw-Loss'!$B$38+(('Win-Draw-Loss'!$B$39-'Win-Draw-Loss'!$B$38)*A6228)+('Win-Draw-Loss'!$B$38+(('Win-Draw-Loss'!$B$39-'Win-Draw-Loss'!$B$38)*B6228)))/2</f>
        <v>15.108823055635584</v>
      </c>
      <c r="E6228" s="33">
        <f t="shared" ca="1" si="195"/>
        <v>0.23513317909401277</v>
      </c>
      <c r="F6228" s="33">
        <f t="shared" ca="1" si="195"/>
        <v>0.58038425211400835</v>
      </c>
      <c r="G6228" s="37">
        <f ca="1">('Win-Draw-Loss'!$D$38+(('Win-Draw-Loss'!$D$39-'Win-Draw-Loss'!$D$38)*E6228)+('Win-Draw-Loss'!$D$38+(('Win-Draw-Loss'!$D$39-'Win-Draw-Loss'!$D$38)*F6228)))/2</f>
        <v>27.232761468120316</v>
      </c>
      <c r="H6228" s="37"/>
      <c r="I6228" s="3">
        <f ca="1">(G6228-C6228)*600/'Win-Draw-Loss'!$B$42</f>
        <v>24.247876824969463</v>
      </c>
    </row>
    <row r="6229" spans="1:9" x14ac:dyDescent="0.25">
      <c r="A6229" s="33">
        <f t="shared" ca="1" si="194"/>
        <v>0.57714593632231093</v>
      </c>
      <c r="B6229" s="33">
        <f t="shared" ca="1" si="194"/>
        <v>6.5583925437437296E-2</v>
      </c>
      <c r="C6229" s="37">
        <f ca="1">('Win-Draw-Loss'!$B$38+(('Win-Draw-Loss'!$B$39-'Win-Draw-Loss'!$B$38)*A6229)+('Win-Draw-Loss'!$B$38+(('Win-Draw-Loss'!$B$39-'Win-Draw-Loss'!$B$38)*B6229)))/2</f>
        <v>16.427298617597479</v>
      </c>
      <c r="E6229" s="33">
        <f t="shared" ca="1" si="195"/>
        <v>0.76391501151751839</v>
      </c>
      <c r="F6229" s="33">
        <f t="shared" ca="1" si="195"/>
        <v>0.36071644404884284</v>
      </c>
      <c r="G6229" s="37">
        <f ca="1">('Win-Draw-Loss'!$D$38+(('Win-Draw-Loss'!$D$39-'Win-Draw-Loss'!$D$38)*E6229)+('Win-Draw-Loss'!$D$38+(('Win-Draw-Loss'!$D$39-'Win-Draw-Loss'!$D$38)*F6229)))/2</f>
        <v>31.869471833495417</v>
      </c>
      <c r="H6229" s="37"/>
      <c r="I6229" s="3">
        <f ca="1">(G6229-C6229)*600/'Win-Draw-Loss'!$B$42</f>
        <v>30.884346431795876</v>
      </c>
    </row>
    <row r="6230" spans="1:9" x14ac:dyDescent="0.25">
      <c r="A6230" s="33">
        <f t="shared" ca="1" si="194"/>
        <v>0.44704835243788288</v>
      </c>
      <c r="B6230" s="33">
        <f t="shared" ca="1" si="194"/>
        <v>2.2793792388333678E-3</v>
      </c>
      <c r="C6230" s="37">
        <f ca="1">('Win-Draw-Loss'!$B$38+(('Win-Draw-Loss'!$B$39-'Win-Draw-Loss'!$B$38)*A6230)+('Win-Draw-Loss'!$B$38+(('Win-Draw-Loss'!$B$39-'Win-Draw-Loss'!$B$38)*B6230)))/2</f>
        <v>14.493277316767163</v>
      </c>
      <c r="E6230" s="33">
        <f t="shared" ca="1" si="195"/>
        <v>0.68881199967280271</v>
      </c>
      <c r="F6230" s="33">
        <f t="shared" ca="1" si="195"/>
        <v>0.32330429976463604</v>
      </c>
      <c r="G6230" s="37">
        <f ca="1">('Win-Draw-Loss'!$D$38+(('Win-Draw-Loss'!$D$39-'Win-Draw-Loss'!$D$38)*E6230)+('Win-Draw-Loss'!$D$38+(('Win-Draw-Loss'!$D$39-'Win-Draw-Loss'!$D$38)*F6230)))/2</f>
        <v>30.181744491561581</v>
      </c>
      <c r="H6230" s="37"/>
      <c r="I6230" s="3">
        <f ca="1">(G6230-C6230)*600/'Win-Draw-Loss'!$B$42</f>
        <v>31.376934349588833</v>
      </c>
    </row>
    <row r="6231" spans="1:9" x14ac:dyDescent="0.25">
      <c r="A6231" s="33">
        <f t="shared" ca="1" si="194"/>
        <v>0.99066224765123045</v>
      </c>
      <c r="B6231" s="33">
        <f t="shared" ca="1" si="194"/>
        <v>0.51741488178581252</v>
      </c>
      <c r="C6231" s="37">
        <f ca="1">('Win-Draw-Loss'!$B$38+(('Win-Draw-Loss'!$B$39-'Win-Draw-Loss'!$B$38)*A6231)+('Win-Draw-Loss'!$B$38+(('Win-Draw-Loss'!$B$39-'Win-Draw-Loss'!$B$38)*B6231)))/2</f>
        <v>25.080771294370429</v>
      </c>
      <c r="E6231" s="33">
        <f t="shared" ca="1" si="195"/>
        <v>0.19189546585894091</v>
      </c>
      <c r="F6231" s="33">
        <f t="shared" ca="1" si="195"/>
        <v>0.70701644005990949</v>
      </c>
      <c r="G6231" s="37">
        <f ca="1">('Win-Draw-Loss'!$D$38+(('Win-Draw-Loss'!$D$39-'Win-Draw-Loss'!$D$38)*E6231)+('Win-Draw-Loss'!$D$38+(('Win-Draw-Loss'!$D$39-'Win-Draw-Loss'!$D$38)*F6231)))/2</f>
        <v>28.483678588782755</v>
      </c>
      <c r="H6231" s="37"/>
      <c r="I6231" s="3">
        <f ca="1">(G6231-C6231)*600/'Win-Draw-Loss'!$B$42</f>
        <v>6.8058145888246528</v>
      </c>
    </row>
    <row r="6232" spans="1:9" x14ac:dyDescent="0.25">
      <c r="A6232" s="33">
        <f t="shared" ca="1" si="194"/>
        <v>0.84627591239280997</v>
      </c>
      <c r="B6232" s="33">
        <f t="shared" ca="1" si="194"/>
        <v>6.5865759605654439E-2</v>
      </c>
      <c r="C6232" s="37">
        <f ca="1">('Win-Draw-Loss'!$B$38+(('Win-Draw-Loss'!$B$39-'Win-Draw-Loss'!$B$38)*A6232)+('Win-Draw-Loss'!$B$38+(('Win-Draw-Loss'!$B$39-'Win-Draw-Loss'!$B$38)*B6232)))/2</f>
        <v>19.121416719984644</v>
      </c>
      <c r="E6232" s="33">
        <f t="shared" ca="1" si="195"/>
        <v>0.48485231375331583</v>
      </c>
      <c r="F6232" s="33">
        <f t="shared" ca="1" si="195"/>
        <v>9.6642777188259976E-2</v>
      </c>
      <c r="G6232" s="37">
        <f ca="1">('Win-Draw-Loss'!$D$38+(('Win-Draw-Loss'!$D$39-'Win-Draw-Loss'!$D$38)*E6232)+('Win-Draw-Loss'!$D$38+(('Win-Draw-Loss'!$D$39-'Win-Draw-Loss'!$D$38)*F6232)))/2</f>
        <v>23.722426364123638</v>
      </c>
      <c r="H6232" s="37"/>
      <c r="I6232" s="3">
        <f ca="1">(G6232-C6232)*600/'Win-Draw-Loss'!$B$42</f>
        <v>9.2020192882779881</v>
      </c>
    </row>
    <row r="6233" spans="1:9" x14ac:dyDescent="0.25">
      <c r="A6233" s="33">
        <f t="shared" ca="1" si="194"/>
        <v>0.27564699144235227</v>
      </c>
      <c r="B6233" s="33">
        <f t="shared" ca="1" si="194"/>
        <v>0.98167325768177349</v>
      </c>
      <c r="C6233" s="37">
        <f ca="1">('Win-Draw-Loss'!$B$38+(('Win-Draw-Loss'!$B$39-'Win-Draw-Loss'!$B$38)*A6233)+('Win-Draw-Loss'!$B$38+(('Win-Draw-Loss'!$B$39-'Win-Draw-Loss'!$B$38)*B6233)))/2</f>
        <v>22.573202491241258</v>
      </c>
      <c r="E6233" s="33">
        <f t="shared" ca="1" si="195"/>
        <v>0.68561518289709222</v>
      </c>
      <c r="F6233" s="33">
        <f t="shared" ca="1" si="195"/>
        <v>0.98233311397479894</v>
      </c>
      <c r="G6233" s="37">
        <f ca="1">('Win-Draw-Loss'!$D$38+(('Win-Draw-Loss'!$D$39-'Win-Draw-Loss'!$D$38)*E6233)+('Win-Draw-Loss'!$D$38+(('Win-Draw-Loss'!$D$39-'Win-Draw-Loss'!$D$38)*F6233)))/2</f>
        <v>40.019224453078365</v>
      </c>
      <c r="H6233" s="37"/>
      <c r="I6233" s="3">
        <f ca="1">(G6233-C6233)*600/'Win-Draw-Loss'!$B$42</f>
        <v>34.892043923674215</v>
      </c>
    </row>
    <row r="6234" spans="1:9" x14ac:dyDescent="0.25">
      <c r="A6234" s="33">
        <f t="shared" ca="1" si="194"/>
        <v>0.38046250448532259</v>
      </c>
      <c r="B6234" s="33">
        <f t="shared" ca="1" si="194"/>
        <v>0.90173703780112535</v>
      </c>
      <c r="C6234" s="37">
        <f ca="1">('Win-Draw-Loss'!$B$38+(('Win-Draw-Loss'!$B$39-'Win-Draw-Loss'!$B$38)*A6234)+('Win-Draw-Loss'!$B$38+(('Win-Draw-Loss'!$B$39-'Win-Draw-Loss'!$B$38)*B6234)))/2</f>
        <v>22.821995422864479</v>
      </c>
      <c r="E6234" s="33">
        <f t="shared" ca="1" si="195"/>
        <v>0.59266342478323197</v>
      </c>
      <c r="F6234" s="33">
        <f t="shared" ca="1" si="195"/>
        <v>6.9836108593895663E-2</v>
      </c>
      <c r="G6234" s="37">
        <f ca="1">('Win-Draw-Loss'!$D$38+(('Win-Draw-Loss'!$D$39-'Win-Draw-Loss'!$D$38)*E6234)+('Win-Draw-Loss'!$D$38+(('Win-Draw-Loss'!$D$39-'Win-Draw-Loss'!$D$38)*F6234)))/2</f>
        <v>24.937493000656914</v>
      </c>
      <c r="H6234" s="37"/>
      <c r="I6234" s="3">
        <f ca="1">(G6234-C6234)*600/'Win-Draw-Loss'!$B$42</f>
        <v>4.2309951555848713</v>
      </c>
    </row>
    <row r="6235" spans="1:9" x14ac:dyDescent="0.25">
      <c r="A6235" s="33">
        <f t="shared" ca="1" si="194"/>
        <v>0.63780479207614016</v>
      </c>
      <c r="B6235" s="33">
        <f t="shared" ca="1" si="194"/>
        <v>0.76807595087407043</v>
      </c>
      <c r="C6235" s="37">
        <f ca="1">('Win-Draw-Loss'!$B$38+(('Win-Draw-Loss'!$B$39-'Win-Draw-Loss'!$B$38)*A6235)+('Win-Draw-Loss'!$B$38+(('Win-Draw-Loss'!$B$39-'Win-Draw-Loss'!$B$38)*B6235)))/2</f>
        <v>24.058807429502107</v>
      </c>
      <c r="E6235" s="33">
        <f t="shared" ca="1" si="195"/>
        <v>0.24743242852222824</v>
      </c>
      <c r="F6235" s="33">
        <f t="shared" ca="1" si="195"/>
        <v>5.5533248397747759E-2</v>
      </c>
      <c r="G6235" s="37">
        <f ca="1">('Win-Draw-Loss'!$D$38+(('Win-Draw-Loss'!$D$39-'Win-Draw-Loss'!$D$38)*E6235)+('Win-Draw-Loss'!$D$38+(('Win-Draw-Loss'!$D$39-'Win-Draw-Loss'!$D$38)*F6235)))/2</f>
        <v>19.544485153799641</v>
      </c>
      <c r="H6235" s="37"/>
      <c r="I6235" s="3">
        <f ca="1">(G6235-C6235)*600/'Win-Draw-Loss'!$B$42</f>
        <v>-9.0286445514049305</v>
      </c>
    </row>
    <row r="6236" spans="1:9" x14ac:dyDescent="0.25">
      <c r="A6236" s="33">
        <f t="shared" ca="1" si="194"/>
        <v>0.38255295482662055</v>
      </c>
      <c r="B6236" s="33">
        <f t="shared" ca="1" si="194"/>
        <v>0.27437341293151707</v>
      </c>
      <c r="C6236" s="37">
        <f ca="1">('Win-Draw-Loss'!$B$38+(('Win-Draw-Loss'!$B$39-'Win-Draw-Loss'!$B$38)*A6236)+('Win-Draw-Loss'!$B$38+(('Win-Draw-Loss'!$B$39-'Win-Draw-Loss'!$B$38)*B6236)))/2</f>
        <v>16.569263677581375</v>
      </c>
      <c r="E6236" s="33">
        <f t="shared" ca="1" si="195"/>
        <v>0.92735791224078812</v>
      </c>
      <c r="F6236" s="33">
        <f t="shared" ca="1" si="195"/>
        <v>0.40013228891780717</v>
      </c>
      <c r="G6236" s="37">
        <f ca="1">('Win-Draw-Loss'!$D$38+(('Win-Draw-Loss'!$D$39-'Win-Draw-Loss'!$D$38)*E6236)+('Win-Draw-Loss'!$D$38+(('Win-Draw-Loss'!$D$39-'Win-Draw-Loss'!$D$38)*F6236)))/2</f>
        <v>34.912353017378933</v>
      </c>
      <c r="H6236" s="37"/>
      <c r="I6236" s="3">
        <f ca="1">(G6236-C6236)*600/'Win-Draw-Loss'!$B$42</f>
        <v>36.686178679595116</v>
      </c>
    </row>
    <row r="6237" spans="1:9" x14ac:dyDescent="0.25">
      <c r="A6237" s="33">
        <f t="shared" ca="1" si="194"/>
        <v>0.91352908204214778</v>
      </c>
      <c r="B6237" s="33">
        <f t="shared" ca="1" si="194"/>
        <v>0.94464709738670005</v>
      </c>
      <c r="C6237" s="37">
        <f ca="1">('Win-Draw-Loss'!$B$38+(('Win-Draw-Loss'!$B$39-'Win-Draw-Loss'!$B$38)*A6237)+('Win-Draw-Loss'!$B$38+(('Win-Draw-Loss'!$B$39-'Win-Draw-Loss'!$B$38)*B6237)))/2</f>
        <v>28.581761794288479</v>
      </c>
      <c r="E6237" s="33">
        <f t="shared" ca="1" si="195"/>
        <v>0.76070441553719748</v>
      </c>
      <c r="F6237" s="33">
        <f t="shared" ca="1" si="195"/>
        <v>0.75543517097263146</v>
      </c>
      <c r="G6237" s="37">
        <f ca="1">('Win-Draw-Loss'!$D$38+(('Win-Draw-Loss'!$D$39-'Win-Draw-Loss'!$D$38)*E6237)+('Win-Draw-Loss'!$D$38+(('Win-Draw-Loss'!$D$39-'Win-Draw-Loss'!$D$38)*F6237)))/2</f>
        <v>37.742093797647435</v>
      </c>
      <c r="H6237" s="37"/>
      <c r="I6237" s="3">
        <f ca="1">(G6237-C6237)*600/'Win-Draw-Loss'!$B$42</f>
        <v>18.320664006717912</v>
      </c>
    </row>
    <row r="6238" spans="1:9" x14ac:dyDescent="0.25">
      <c r="A6238" s="33">
        <f t="shared" ca="1" si="194"/>
        <v>0.44312964289915657</v>
      </c>
      <c r="B6238" s="33">
        <f t="shared" ca="1" si="194"/>
        <v>0.2291275500829959</v>
      </c>
      <c r="C6238" s="37">
        <f ca="1">('Win-Draw-Loss'!$B$38+(('Win-Draw-Loss'!$B$39-'Win-Draw-Loss'!$B$38)*A6238)+('Win-Draw-Loss'!$B$38+(('Win-Draw-Loss'!$B$39-'Win-Draw-Loss'!$B$38)*B6238)))/2</f>
        <v>16.722571929821527</v>
      </c>
      <c r="E6238" s="33">
        <f t="shared" ca="1" si="195"/>
        <v>0.64797287166394957</v>
      </c>
      <c r="F6238" s="33">
        <f t="shared" ca="1" si="195"/>
        <v>0.199652764462801</v>
      </c>
      <c r="G6238" s="37">
        <f ca="1">('Win-Draw-Loss'!$D$38+(('Win-Draw-Loss'!$D$39-'Win-Draw-Loss'!$D$38)*E6238)+('Win-Draw-Loss'!$D$38+(('Win-Draw-Loss'!$D$39-'Win-Draw-Loss'!$D$38)*F6238)))/2</f>
        <v>27.714384541901257</v>
      </c>
      <c r="H6238" s="37"/>
      <c r="I6238" s="3">
        <f ca="1">(G6238-C6238)*600/'Win-Draw-Loss'!$B$42</f>
        <v>21.983625224159461</v>
      </c>
    </row>
    <row r="6239" spans="1:9" x14ac:dyDescent="0.25">
      <c r="A6239" s="33">
        <f t="shared" ca="1" si="194"/>
        <v>0.64253244635111029</v>
      </c>
      <c r="B6239" s="33">
        <f t="shared" ca="1" si="194"/>
        <v>0.79609369660352214</v>
      </c>
      <c r="C6239" s="37">
        <f ca="1">('Win-Draw-Loss'!$B$38+(('Win-Draw-Loss'!$B$39-'Win-Draw-Loss'!$B$38)*A6239)+('Win-Draw-Loss'!$B$38+(('Win-Draw-Loss'!$B$39-'Win-Draw-Loss'!$B$38)*B6239)))/2</f>
        <v>24.386261429546323</v>
      </c>
      <c r="E6239" s="33">
        <f t="shared" ca="1" si="195"/>
        <v>0.65653286636753483</v>
      </c>
      <c r="F6239" s="33">
        <f t="shared" ca="1" si="195"/>
        <v>0.61706854711004744</v>
      </c>
      <c r="G6239" s="37">
        <f ca="1">('Win-Draw-Loss'!$D$38+(('Win-Draw-Loss'!$D$39-'Win-Draw-Loss'!$D$38)*E6239)+('Win-Draw-Loss'!$D$38+(('Win-Draw-Loss'!$D$39-'Win-Draw-Loss'!$D$38)*F6239)))/2</f>
        <v>34.104021202163736</v>
      </c>
      <c r="H6239" s="37"/>
      <c r="I6239" s="3">
        <f ca="1">(G6239-C6239)*600/'Win-Draw-Loss'!$B$42</f>
        <v>19.435519545234826</v>
      </c>
    </row>
    <row r="6240" spans="1:9" x14ac:dyDescent="0.25">
      <c r="A6240" s="33">
        <f t="shared" ca="1" si="194"/>
        <v>0.90139904460229914</v>
      </c>
      <c r="B6240" s="33">
        <f t="shared" ca="1" si="194"/>
        <v>0.39225872180263632</v>
      </c>
      <c r="C6240" s="37">
        <f ca="1">('Win-Draw-Loss'!$B$38+(('Win-Draw-Loss'!$B$39-'Win-Draw-Loss'!$B$38)*A6240)+('Win-Draw-Loss'!$B$38+(('Win-Draw-Loss'!$B$39-'Win-Draw-Loss'!$B$38)*B6240)))/2</f>
        <v>22.936577664049352</v>
      </c>
      <c r="E6240" s="33">
        <f t="shared" ca="1" si="195"/>
        <v>0.92694421452680542</v>
      </c>
      <c r="F6240" s="33">
        <f t="shared" ca="1" si="195"/>
        <v>0.45744170289281072</v>
      </c>
      <c r="G6240" s="37">
        <f ca="1">('Win-Draw-Loss'!$D$38+(('Win-Draw-Loss'!$D$39-'Win-Draw-Loss'!$D$38)*E6240)+('Win-Draw-Loss'!$D$38+(('Win-Draw-Loss'!$D$39-'Win-Draw-Loss'!$D$38)*F6240)))/2</f>
        <v>35.765788761294246</v>
      </c>
      <c r="H6240" s="37"/>
      <c r="I6240" s="3">
        <f ca="1">(G6240-C6240)*600/'Win-Draw-Loss'!$B$42</f>
        <v>25.658422194489788</v>
      </c>
    </row>
    <row r="6241" spans="1:9" x14ac:dyDescent="0.25">
      <c r="A6241" s="33">
        <f t="shared" ca="1" si="194"/>
        <v>0.80507003307311253</v>
      </c>
      <c r="B6241" s="33">
        <f t="shared" ca="1" si="194"/>
        <v>0.14837964915656632</v>
      </c>
      <c r="C6241" s="37">
        <f ca="1">('Win-Draw-Loss'!$B$38+(('Win-Draw-Loss'!$B$39-'Win-Draw-Loss'!$B$38)*A6241)+('Win-Draw-Loss'!$B$38+(('Win-Draw-Loss'!$B$39-'Win-Draw-Loss'!$B$38)*B6241)))/2</f>
        <v>19.534496822296788</v>
      </c>
      <c r="E6241" s="33">
        <f t="shared" ca="1" si="195"/>
        <v>0.59945327114218272</v>
      </c>
      <c r="F6241" s="33">
        <f t="shared" ca="1" si="195"/>
        <v>0.55619689249343995</v>
      </c>
      <c r="G6241" s="37">
        <f ca="1">('Win-Draw-Loss'!$D$38+(('Win-Draw-Loss'!$D$39-'Win-Draw-Loss'!$D$38)*E6241)+('Win-Draw-Loss'!$D$38+(('Win-Draw-Loss'!$D$39-'Win-Draw-Loss'!$D$38)*F6241)))/2</f>
        <v>32.334752454534339</v>
      </c>
      <c r="H6241" s="37"/>
      <c r="I6241" s="3">
        <f ca="1">(G6241-C6241)*600/'Win-Draw-Loss'!$B$42</f>
        <v>25.600511264475102</v>
      </c>
    </row>
    <row r="6242" spans="1:9" x14ac:dyDescent="0.25">
      <c r="A6242" s="33">
        <f t="shared" ca="1" si="194"/>
        <v>2.1701220575519597E-3</v>
      </c>
      <c r="B6242" s="33">
        <f t="shared" ca="1" si="194"/>
        <v>0.94549121236078126</v>
      </c>
      <c r="C6242" s="37">
        <f ca="1">('Win-Draw-Loss'!$B$38+(('Win-Draw-Loss'!$B$39-'Win-Draw-Loss'!$B$38)*A6242)+('Win-Draw-Loss'!$B$38+(('Win-Draw-Loss'!$B$39-'Win-Draw-Loss'!$B$38)*B6242)))/2</f>
        <v>19.476613344183331</v>
      </c>
      <c r="E6242" s="33">
        <f t="shared" ca="1" si="195"/>
        <v>0.11415150970412458</v>
      </c>
      <c r="F6242" s="33">
        <f t="shared" ca="1" si="195"/>
        <v>0.70210727303277398</v>
      </c>
      <c r="G6242" s="37">
        <f ca="1">('Win-Draw-Loss'!$D$38+(('Win-Draw-Loss'!$D$39-'Win-Draw-Loss'!$D$38)*E6242)+('Win-Draw-Loss'!$D$38+(('Win-Draw-Loss'!$D$39-'Win-Draw-Loss'!$D$38)*F6242)))/2</f>
        <v>27.243881741053478</v>
      </c>
      <c r="H6242" s="37"/>
      <c r="I6242" s="3">
        <f ca="1">(G6242-C6242)*600/'Win-Draw-Loss'!$B$42</f>
        <v>15.534536793740292</v>
      </c>
    </row>
    <row r="6243" spans="1:9" x14ac:dyDescent="0.25">
      <c r="A6243" s="33">
        <f t="shared" ca="1" si="194"/>
        <v>0.16598075322907324</v>
      </c>
      <c r="B6243" s="33">
        <f t="shared" ca="1" si="194"/>
        <v>0.86659357540827875</v>
      </c>
      <c r="C6243" s="37">
        <f ca="1">('Win-Draw-Loss'!$B$38+(('Win-Draw-Loss'!$B$39-'Win-Draw-Loss'!$B$38)*A6243)+('Win-Draw-Loss'!$B$38+(('Win-Draw-Loss'!$B$39-'Win-Draw-Loss'!$B$38)*B6243)))/2</f>
        <v>20.32574328637352</v>
      </c>
      <c r="E6243" s="33">
        <f t="shared" ca="1" si="195"/>
        <v>0.57067754500551071</v>
      </c>
      <c r="F6243" s="33">
        <f t="shared" ca="1" si="195"/>
        <v>0.83149562556333712</v>
      </c>
      <c r="G6243" s="37">
        <f ca="1">('Win-Draw-Loss'!$D$38+(('Win-Draw-Loss'!$D$39-'Win-Draw-Loss'!$D$38)*E6243)+('Win-Draw-Loss'!$D$38+(('Win-Draw-Loss'!$D$39-'Win-Draw-Loss'!$D$38)*F6243)))/2</f>
        <v>36.032597558532714</v>
      </c>
      <c r="H6243" s="37"/>
      <c r="I6243" s="3">
        <f ca="1">(G6243-C6243)*600/'Win-Draw-Loss'!$B$42</f>
        <v>31.413708544318389</v>
      </c>
    </row>
    <row r="6244" spans="1:9" x14ac:dyDescent="0.25">
      <c r="A6244" s="33">
        <f t="shared" ca="1" si="194"/>
        <v>0.58582955663003011</v>
      </c>
      <c r="B6244" s="33">
        <f t="shared" ca="1" si="194"/>
        <v>0.74847089035475223</v>
      </c>
      <c r="C6244" s="37">
        <f ca="1">('Win-Draw-Loss'!$B$38+(('Win-Draw-Loss'!$B$39-'Win-Draw-Loss'!$B$38)*A6244)+('Win-Draw-Loss'!$B$38+(('Win-Draw-Loss'!$B$39-'Win-Draw-Loss'!$B$38)*B6244)))/2</f>
        <v>23.343004469847823</v>
      </c>
      <c r="E6244" s="33">
        <f t="shared" ca="1" si="195"/>
        <v>0.4275600051397439</v>
      </c>
      <c r="F6244" s="33">
        <f t="shared" ca="1" si="195"/>
        <v>0.28392651404930136</v>
      </c>
      <c r="G6244" s="37">
        <f ca="1">('Win-Draw-Loss'!$D$38+(('Win-Draw-Loss'!$D$39-'Win-Draw-Loss'!$D$38)*E6244)+('Win-Draw-Loss'!$D$38+(('Win-Draw-Loss'!$D$39-'Win-Draw-Loss'!$D$38)*F6244)))/2</f>
        <v>25.672297787835682</v>
      </c>
      <c r="H6244" s="37"/>
      <c r="I6244" s="3">
        <f ca="1">(G6244-C6244)*600/'Win-Draw-Loss'!$B$42</f>
        <v>4.6585866359757162</v>
      </c>
    </row>
    <row r="6245" spans="1:9" x14ac:dyDescent="0.25">
      <c r="A6245" s="33">
        <f t="shared" ca="1" si="194"/>
        <v>0.64162262044586038</v>
      </c>
      <c r="B6245" s="33">
        <f t="shared" ca="1" si="194"/>
        <v>0.34379324982060888</v>
      </c>
      <c r="C6245" s="37">
        <f ca="1">('Win-Draw-Loss'!$B$38+(('Win-Draw-Loss'!$B$39-'Win-Draw-Loss'!$B$38)*A6245)+('Win-Draw-Loss'!$B$38+(('Win-Draw-Loss'!$B$39-'Win-Draw-Loss'!$B$38)*B6245)))/2</f>
        <v>19.854158702664691</v>
      </c>
      <c r="E6245" s="33">
        <f t="shared" ca="1" si="195"/>
        <v>0.75298807060350059</v>
      </c>
      <c r="F6245" s="33">
        <f t="shared" ca="1" si="195"/>
        <v>0.75289281338416925</v>
      </c>
      <c r="G6245" s="37">
        <f ca="1">('Win-Draw-Loss'!$D$38+(('Win-Draw-Loss'!$D$39-'Win-Draw-Loss'!$D$38)*E6245)+('Win-Draw-Loss'!$D$38+(('Win-Draw-Loss'!$D$39-'Win-Draw-Loss'!$D$38)*F6245)))/2</f>
        <v>37.588213259815049</v>
      </c>
      <c r="H6245" s="37"/>
      <c r="I6245" s="3">
        <f ca="1">(G6245-C6245)*600/'Win-Draw-Loss'!$B$42</f>
        <v>35.468109114300717</v>
      </c>
    </row>
    <row r="6246" spans="1:9" x14ac:dyDescent="0.25">
      <c r="A6246" s="33">
        <f t="shared" ca="1" si="194"/>
        <v>0.61458177642575462</v>
      </c>
      <c r="B6246" s="33">
        <f t="shared" ca="1" si="194"/>
        <v>0.43612889738625971</v>
      </c>
      <c r="C6246" s="37">
        <f ca="1">('Win-Draw-Loss'!$B$38+(('Win-Draw-Loss'!$B$39-'Win-Draw-Loss'!$B$38)*A6246)+('Win-Draw-Loss'!$B$38+(('Win-Draw-Loss'!$B$39-'Win-Draw-Loss'!$B$38)*B6246)))/2</f>
        <v>20.507106738120143</v>
      </c>
      <c r="E6246" s="33">
        <f t="shared" ca="1" si="195"/>
        <v>3.104656448885057E-2</v>
      </c>
      <c r="F6246" s="33">
        <f t="shared" ca="1" si="195"/>
        <v>9.8680524669640723E-2</v>
      </c>
      <c r="G6246" s="37">
        <f ca="1">('Win-Draw-Loss'!$D$38+(('Win-Draw-Loss'!$D$39-'Win-Draw-Loss'!$D$38)*E6246)+('Win-Draw-Loss'!$D$38+(('Win-Draw-Loss'!$D$39-'Win-Draw-Loss'!$D$38)*F6246)))/2</f>
        <v>16.94590633737737</v>
      </c>
      <c r="H6246" s="37"/>
      <c r="I6246" s="3">
        <f ca="1">(G6246-C6246)*600/'Win-Draw-Loss'!$B$42</f>
        <v>-7.122400801485548</v>
      </c>
    </row>
    <row r="6247" spans="1:9" x14ac:dyDescent="0.25">
      <c r="A6247" s="33">
        <f t="shared" ca="1" si="194"/>
        <v>0.70741161518293649</v>
      </c>
      <c r="B6247" s="33">
        <f t="shared" ca="1" si="194"/>
        <v>0.63160958818082436</v>
      </c>
      <c r="C6247" s="37">
        <f ca="1">('Win-Draw-Loss'!$B$38+(('Win-Draw-Loss'!$B$39-'Win-Draw-Loss'!$B$38)*A6247)+('Win-Draw-Loss'!$B$38+(('Win-Draw-Loss'!$B$39-'Win-Draw-Loss'!$B$38)*B6247)))/2</f>
        <v>23.39021203363761</v>
      </c>
      <c r="E6247" s="33">
        <f t="shared" ca="1" si="195"/>
        <v>0.60437060767988227</v>
      </c>
      <c r="F6247" s="33">
        <f t="shared" ca="1" si="195"/>
        <v>0.61270682780516017</v>
      </c>
      <c r="G6247" s="37">
        <f ca="1">('Win-Draw-Loss'!$D$38+(('Win-Draw-Loss'!$D$39-'Win-Draw-Loss'!$D$38)*E6247)+('Win-Draw-Loss'!$D$38+(('Win-Draw-Loss'!$D$39-'Win-Draw-Loss'!$D$38)*F6247)))/2</f>
        <v>33.256161532275634</v>
      </c>
      <c r="H6247" s="37"/>
      <c r="I6247" s="3">
        <f ca="1">(G6247-C6247)*600/'Win-Draw-Loss'!$B$42</f>
        <v>19.731898997276048</v>
      </c>
    </row>
    <row r="6248" spans="1:9" x14ac:dyDescent="0.25">
      <c r="A6248" s="33">
        <f t="shared" ca="1" si="194"/>
        <v>0.24984076351609497</v>
      </c>
      <c r="B6248" s="33">
        <f t="shared" ca="1" si="194"/>
        <v>0.7269782333793966</v>
      </c>
      <c r="C6248" s="37">
        <f ca="1">('Win-Draw-Loss'!$B$38+(('Win-Draw-Loss'!$B$39-'Win-Draw-Loss'!$B$38)*A6248)+('Win-Draw-Loss'!$B$38+(('Win-Draw-Loss'!$B$39-'Win-Draw-Loss'!$B$38)*B6248)))/2</f>
        <v>19.768189968954914</v>
      </c>
      <c r="E6248" s="33">
        <f t="shared" ca="1" si="195"/>
        <v>0.88768313346578021</v>
      </c>
      <c r="F6248" s="33">
        <f t="shared" ca="1" si="195"/>
        <v>0.88130411278109844</v>
      </c>
      <c r="G6248" s="37">
        <f ca="1">('Win-Draw-Loss'!$D$38+(('Win-Draw-Loss'!$D$39-'Win-Draw-Loss'!$D$38)*E6248)+('Win-Draw-Loss'!$D$38+(('Win-Draw-Loss'!$D$39-'Win-Draw-Loss'!$D$38)*F6248)))/2</f>
        <v>41.534808693703184</v>
      </c>
      <c r="H6248" s="37"/>
      <c r="I6248" s="3">
        <f ca="1">(G6248-C6248)*600/'Win-Draw-Loss'!$B$42</f>
        <v>43.533237449496539</v>
      </c>
    </row>
    <row r="6249" spans="1:9" x14ac:dyDescent="0.25">
      <c r="A6249" s="33">
        <f t="shared" ca="1" si="194"/>
        <v>0.5379237327651708</v>
      </c>
      <c r="B6249" s="33">
        <f t="shared" ca="1" si="194"/>
        <v>0.49661850561759124</v>
      </c>
      <c r="C6249" s="37">
        <f ca="1">('Win-Draw-Loss'!$B$38+(('Win-Draw-Loss'!$B$39-'Win-Draw-Loss'!$B$38)*A6249)+('Win-Draw-Loss'!$B$38+(('Win-Draw-Loss'!$B$39-'Win-Draw-Loss'!$B$38)*B6249)))/2</f>
        <v>20.345422383827621</v>
      </c>
      <c r="E6249" s="33">
        <f t="shared" ca="1" si="195"/>
        <v>0.46142008525841194</v>
      </c>
      <c r="F6249" s="33">
        <f t="shared" ca="1" si="195"/>
        <v>0.2745285590255101</v>
      </c>
      <c r="G6249" s="37">
        <f ca="1">('Win-Draw-Loss'!$D$38+(('Win-Draw-Loss'!$D$39-'Win-Draw-Loss'!$D$38)*E6249)+('Win-Draw-Loss'!$D$38+(('Win-Draw-Loss'!$D$39-'Win-Draw-Loss'!$D$38)*F6249)))/2</f>
        <v>26.03922966425883</v>
      </c>
      <c r="H6249" s="37"/>
      <c r="I6249" s="3">
        <f ca="1">(G6249-C6249)*600/'Win-Draw-Loss'!$B$42</f>
        <v>11.387614560862417</v>
      </c>
    </row>
    <row r="6250" spans="1:9" x14ac:dyDescent="0.25">
      <c r="A6250" s="33">
        <f t="shared" ca="1" si="194"/>
        <v>0.33944570422917963</v>
      </c>
      <c r="B6250" s="33">
        <f t="shared" ca="1" si="194"/>
        <v>7.3171260688416839E-2</v>
      </c>
      <c r="C6250" s="37">
        <f ca="1">('Win-Draw-Loss'!$B$38+(('Win-Draw-Loss'!$B$39-'Win-Draw-Loss'!$B$38)*A6250)+('Win-Draw-Loss'!$B$38+(('Win-Draw-Loss'!$B$39-'Win-Draw-Loss'!$B$38)*B6250)))/2</f>
        <v>14.126169649175964</v>
      </c>
      <c r="E6250" s="33">
        <f t="shared" ca="1" si="195"/>
        <v>0.56244209545553614</v>
      </c>
      <c r="F6250" s="33">
        <f t="shared" ca="1" si="195"/>
        <v>0.85491519280071582</v>
      </c>
      <c r="G6250" s="37">
        <f ca="1">('Win-Draw-Loss'!$D$38+(('Win-Draw-Loss'!$D$39-'Win-Draw-Loss'!$D$38)*E6250)+('Win-Draw-Loss'!$D$38+(('Win-Draw-Loss'!$D$39-'Win-Draw-Loss'!$D$38)*F6250)))/2</f>
        <v>36.26035932384378</v>
      </c>
      <c r="H6250" s="37"/>
      <c r="I6250" s="3">
        <f ca="1">(G6250-C6250)*600/'Win-Draw-Loss'!$B$42</f>
        <v>44.268379349335632</v>
      </c>
    </row>
    <row r="6251" spans="1:9" x14ac:dyDescent="0.25">
      <c r="A6251" s="33">
        <f t="shared" ca="1" si="194"/>
        <v>6.5543796588682812E-2</v>
      </c>
      <c r="B6251" s="33">
        <f t="shared" ca="1" si="194"/>
        <v>6.780324871555754E-2</v>
      </c>
      <c r="C6251" s="37">
        <f ca="1">('Win-Draw-Loss'!$B$38+(('Win-Draw-Loss'!$B$39-'Win-Draw-Loss'!$B$38)*A6251)+('Win-Draw-Loss'!$B$38+(('Win-Draw-Loss'!$B$39-'Win-Draw-Loss'!$B$38)*B6251)))/2</f>
        <v>11.333470453042404</v>
      </c>
      <c r="E6251" s="33">
        <f t="shared" ca="1" si="195"/>
        <v>0.40154817490352546</v>
      </c>
      <c r="F6251" s="33">
        <f t="shared" ca="1" si="195"/>
        <v>0.11402275907387316</v>
      </c>
      <c r="G6251" s="37">
        <f ca="1">('Win-Draw-Loss'!$D$38+(('Win-Draw-Loss'!$D$39-'Win-Draw-Loss'!$D$38)*E6251)+('Win-Draw-Loss'!$D$38+(('Win-Draw-Loss'!$D$39-'Win-Draw-Loss'!$D$38)*F6251)))/2</f>
        <v>22.733564009660981</v>
      </c>
      <c r="H6251" s="37"/>
      <c r="I6251" s="3">
        <f ca="1">(G6251-C6251)*600/'Win-Draw-Loss'!$B$42</f>
        <v>22.800187113237154</v>
      </c>
    </row>
    <row r="6252" spans="1:9" x14ac:dyDescent="0.25">
      <c r="A6252" s="33">
        <f t="shared" ca="1" si="194"/>
        <v>1.1421184875937573E-2</v>
      </c>
      <c r="B6252" s="33">
        <f t="shared" ca="1" si="194"/>
        <v>0.67414568005141084</v>
      </c>
      <c r="C6252" s="37">
        <f ca="1">('Win-Draw-Loss'!$B$38+(('Win-Draw-Loss'!$B$39-'Win-Draw-Loss'!$B$38)*A6252)+('Win-Draw-Loss'!$B$38+(('Win-Draw-Loss'!$B$39-'Win-Draw-Loss'!$B$38)*B6252)))/2</f>
        <v>16.855668649273483</v>
      </c>
      <c r="E6252" s="33">
        <f t="shared" ca="1" si="195"/>
        <v>0.40128696949144615</v>
      </c>
      <c r="F6252" s="33">
        <f t="shared" ca="1" si="195"/>
        <v>2.5964132610172719E-2</v>
      </c>
      <c r="G6252" s="37">
        <f ca="1">('Win-Draw-Loss'!$D$38+(('Win-Draw-Loss'!$D$39-'Win-Draw-Loss'!$D$38)*E6252)+('Win-Draw-Loss'!$D$38+(('Win-Draw-Loss'!$D$39-'Win-Draw-Loss'!$D$38)*F6252)))/2</f>
        <v>21.408766531524282</v>
      </c>
      <c r="H6252" s="37"/>
      <c r="I6252" s="3">
        <f ca="1">(G6252-C6252)*600/'Win-Draw-Loss'!$B$42</f>
        <v>9.1061957645015994</v>
      </c>
    </row>
    <row r="6253" spans="1:9" x14ac:dyDescent="0.25">
      <c r="A6253" s="33">
        <f t="shared" ca="1" si="194"/>
        <v>0.52359518078957423</v>
      </c>
      <c r="B6253" s="33">
        <f t="shared" ca="1" si="194"/>
        <v>6.3115013781804397E-2</v>
      </c>
      <c r="C6253" s="37">
        <f ca="1">('Win-Draw-Loss'!$B$38+(('Win-Draw-Loss'!$B$39-'Win-Draw-Loss'!$B$38)*A6253)+('Win-Draw-Loss'!$B$38+(('Win-Draw-Loss'!$B$39-'Win-Draw-Loss'!$B$38)*B6253)))/2</f>
        <v>15.867101945713785</v>
      </c>
      <c r="E6253" s="33">
        <f t="shared" ca="1" si="195"/>
        <v>0.29060469606812422</v>
      </c>
      <c r="F6253" s="33">
        <f t="shared" ca="1" si="195"/>
        <v>0.58233432390614182</v>
      </c>
      <c r="G6253" s="37">
        <f ca="1">('Win-Draw-Loss'!$D$38+(('Win-Draw-Loss'!$D$39-'Win-Draw-Loss'!$D$38)*E6253)+('Win-Draw-Loss'!$D$38+(('Win-Draw-Loss'!$D$39-'Win-Draw-Loss'!$D$38)*F6253)))/2</f>
        <v>28.09408529961399</v>
      </c>
      <c r="H6253" s="37"/>
      <c r="I6253" s="3">
        <f ca="1">(G6253-C6253)*600/'Win-Draw-Loss'!$B$42</f>
        <v>24.453966707800411</v>
      </c>
    </row>
    <row r="6254" spans="1:9" x14ac:dyDescent="0.25">
      <c r="A6254" s="33">
        <f t="shared" ca="1" si="194"/>
        <v>3.3955046087185359E-2</v>
      </c>
      <c r="B6254" s="33">
        <f t="shared" ca="1" si="194"/>
        <v>0.45376262054616301</v>
      </c>
      <c r="C6254" s="37">
        <f ca="1">('Win-Draw-Loss'!$B$38+(('Win-Draw-Loss'!$B$39-'Win-Draw-Loss'!$B$38)*A6254)+('Win-Draw-Loss'!$B$38+(('Win-Draw-Loss'!$B$39-'Win-Draw-Loss'!$B$38)*B6254)))/2</f>
        <v>14.877176666333485</v>
      </c>
      <c r="E6254" s="33">
        <f t="shared" ca="1" si="195"/>
        <v>0.36936251871815629</v>
      </c>
      <c r="F6254" s="33">
        <f t="shared" ca="1" si="195"/>
        <v>0.13774063421683724</v>
      </c>
      <c r="G6254" s="37">
        <f ca="1">('Win-Draw-Loss'!$D$38+(('Win-Draw-Loss'!$D$39-'Win-Draw-Loss'!$D$38)*E6254)+('Win-Draw-Loss'!$D$38+(('Win-Draw-Loss'!$D$39-'Win-Draw-Loss'!$D$38)*F6254)))/2</f>
        <v>22.606547294024903</v>
      </c>
      <c r="H6254" s="37"/>
      <c r="I6254" s="3">
        <f ca="1">(G6254-C6254)*600/'Win-Draw-Loss'!$B$42</f>
        <v>15.458741255382835</v>
      </c>
    </row>
    <row r="6255" spans="1:9" x14ac:dyDescent="0.25">
      <c r="A6255" s="33">
        <f t="shared" ca="1" si="194"/>
        <v>0.98663100402940973</v>
      </c>
      <c r="B6255" s="33">
        <f t="shared" ca="1" si="194"/>
        <v>0.64375328243686603</v>
      </c>
      <c r="C6255" s="37">
        <f ca="1">('Win-Draw-Loss'!$B$38+(('Win-Draw-Loss'!$B$39-'Win-Draw-Loss'!$B$38)*A6255)+('Win-Draw-Loss'!$B$38+(('Win-Draw-Loss'!$B$39-'Win-Draw-Loss'!$B$38)*B6255)))/2</f>
        <v>26.303842864662755</v>
      </c>
      <c r="E6255" s="33">
        <f t="shared" ca="1" si="195"/>
        <v>0.21513031188645271</v>
      </c>
      <c r="F6255" s="33">
        <f t="shared" ca="1" si="195"/>
        <v>0.64139025124484017</v>
      </c>
      <c r="G6255" s="37">
        <f ca="1">('Win-Draw-Loss'!$D$38+(('Win-Draw-Loss'!$D$39-'Win-Draw-Loss'!$D$38)*E6255)+('Win-Draw-Loss'!$D$38+(('Win-Draw-Loss'!$D$39-'Win-Draw-Loss'!$D$38)*F6255)))/2</f>
        <v>27.847808446969395</v>
      </c>
      <c r="H6255" s="37"/>
      <c r="I6255" s="3">
        <f ca="1">(G6255-C6255)*600/'Win-Draw-Loss'!$B$42</f>
        <v>3.0879311646132805</v>
      </c>
    </row>
    <row r="6256" spans="1:9" x14ac:dyDescent="0.25">
      <c r="A6256" s="33">
        <f t="shared" ca="1" si="194"/>
        <v>0.44827001702409253</v>
      </c>
      <c r="B6256" s="33">
        <f t="shared" ca="1" si="194"/>
        <v>0.39079053423510657</v>
      </c>
      <c r="C6256" s="37">
        <f ca="1">('Win-Draw-Loss'!$B$38+(('Win-Draw-Loss'!$B$39-'Win-Draw-Loss'!$B$38)*A6256)+('Win-Draw-Loss'!$B$38+(('Win-Draw-Loss'!$B$39-'Win-Draw-Loss'!$B$38)*B6256)))/2</f>
        <v>18.390605512591989</v>
      </c>
      <c r="E6256" s="33">
        <f t="shared" ca="1" si="195"/>
        <v>0.68709719828712912</v>
      </c>
      <c r="F6256" s="33">
        <f t="shared" ca="1" si="195"/>
        <v>0.88665895586518972</v>
      </c>
      <c r="G6256" s="37">
        <f ca="1">('Win-Draw-Loss'!$D$38+(('Win-Draw-Loss'!$D$39-'Win-Draw-Loss'!$D$38)*E6256)+('Win-Draw-Loss'!$D$38+(('Win-Draw-Loss'!$D$39-'Win-Draw-Loss'!$D$38)*F6256)))/2</f>
        <v>38.606342312284781</v>
      </c>
      <c r="H6256" s="37"/>
      <c r="I6256" s="3">
        <f ca="1">(G6256-C6256)*600/'Win-Draw-Loss'!$B$42</f>
        <v>40.431473599385583</v>
      </c>
    </row>
    <row r="6257" spans="1:9" x14ac:dyDescent="0.25">
      <c r="A6257" s="33">
        <f t="shared" ca="1" si="194"/>
        <v>0.24683146155989255</v>
      </c>
      <c r="B6257" s="33">
        <f t="shared" ca="1" si="194"/>
        <v>0.14255817603110998</v>
      </c>
      <c r="C6257" s="37">
        <f ca="1">('Win-Draw-Loss'!$B$38+(('Win-Draw-Loss'!$B$39-'Win-Draw-Loss'!$B$38)*A6257)+('Win-Draw-Loss'!$B$38+(('Win-Draw-Loss'!$B$39-'Win-Draw-Loss'!$B$38)*B6257)))/2</f>
        <v>13.893896375910025</v>
      </c>
      <c r="E6257" s="33">
        <f t="shared" ca="1" si="195"/>
        <v>0.93130512166448831</v>
      </c>
      <c r="F6257" s="33">
        <f t="shared" ca="1" si="195"/>
        <v>0.26392234112218493</v>
      </c>
      <c r="G6257" s="37">
        <f ca="1">('Win-Draw-Loss'!$D$38+(('Win-Draw-Loss'!$D$39-'Win-Draw-Loss'!$D$38)*E6257)+('Win-Draw-Loss'!$D$38+(('Win-Draw-Loss'!$D$39-'Win-Draw-Loss'!$D$38)*F6257)))/2</f>
        <v>32.9284119418001</v>
      </c>
      <c r="H6257" s="37"/>
      <c r="I6257" s="3">
        <f ca="1">(G6257-C6257)*600/'Win-Draw-Loss'!$B$42</f>
        <v>38.06903113178015</v>
      </c>
    </row>
    <row r="6258" spans="1:9" x14ac:dyDescent="0.25">
      <c r="A6258" s="33">
        <f t="shared" ca="1" si="194"/>
        <v>0.84838575260062454</v>
      </c>
      <c r="B6258" s="33">
        <f t="shared" ca="1" si="194"/>
        <v>0.79098729859890782</v>
      </c>
      <c r="C6258" s="37">
        <f ca="1">('Win-Draw-Loss'!$B$38+(('Win-Draw-Loss'!$B$39-'Win-Draw-Loss'!$B$38)*A6258)+('Win-Draw-Loss'!$B$38+(('Win-Draw-Loss'!$B$39-'Win-Draw-Loss'!$B$38)*B6258)))/2</f>
        <v>26.393730511995322</v>
      </c>
      <c r="E6258" s="33">
        <f t="shared" ca="1" si="195"/>
        <v>0.75631887519964502</v>
      </c>
      <c r="F6258" s="33">
        <f t="shared" ca="1" si="195"/>
        <v>0.99469487524646549</v>
      </c>
      <c r="G6258" s="37">
        <f ca="1">('Win-Draw-Loss'!$D$38+(('Win-Draw-Loss'!$D$39-'Win-Draw-Loss'!$D$38)*E6258)+('Win-Draw-Loss'!$D$38+(('Win-Draw-Loss'!$D$39-'Win-Draw-Loss'!$D$38)*F6258)))/2</f>
        <v>41.265206256691656</v>
      </c>
      <c r="H6258" s="37"/>
      <c r="I6258" s="3">
        <f ca="1">(G6258-C6258)*600/'Win-Draw-Loss'!$B$42</f>
        <v>29.742951489392667</v>
      </c>
    </row>
    <row r="6259" spans="1:9" x14ac:dyDescent="0.25">
      <c r="A6259" s="33">
        <f t="shared" ca="1" si="194"/>
        <v>0.31967151876965871</v>
      </c>
      <c r="B6259" s="33">
        <f t="shared" ca="1" si="194"/>
        <v>0.94553617861351991</v>
      </c>
      <c r="C6259" s="37">
        <f ca="1">('Win-Draw-Loss'!$B$38+(('Win-Draw-Loss'!$B$39-'Win-Draw-Loss'!$B$38)*A6259)+('Win-Draw-Loss'!$B$38+(('Win-Draw-Loss'!$B$39-'Win-Draw-Loss'!$B$38)*B6259)))/2</f>
        <v>22.652076973831786</v>
      </c>
      <c r="E6259" s="33">
        <f t="shared" ca="1" si="195"/>
        <v>0.68046329272503869</v>
      </c>
      <c r="F6259" s="33">
        <f t="shared" ca="1" si="195"/>
        <v>0.25799309086168021</v>
      </c>
      <c r="G6259" s="37">
        <f ca="1">('Win-Draw-Loss'!$D$38+(('Win-Draw-Loss'!$D$39-'Win-Draw-Loss'!$D$38)*E6259)+('Win-Draw-Loss'!$D$38+(('Win-Draw-Loss'!$D$39-'Win-Draw-Loss'!$D$38)*F6259)))/2</f>
        <v>29.076845753800782</v>
      </c>
      <c r="H6259" s="37"/>
      <c r="I6259" s="3">
        <f ca="1">(G6259-C6259)*600/'Win-Draw-Loss'!$B$42</f>
        <v>12.849537559937993</v>
      </c>
    </row>
    <row r="6260" spans="1:9" x14ac:dyDescent="0.25">
      <c r="A6260" s="33">
        <f t="shared" ca="1" si="194"/>
        <v>0.49238591551132804</v>
      </c>
      <c r="B6260" s="33">
        <f t="shared" ca="1" si="194"/>
        <v>0.65678078479499458</v>
      </c>
      <c r="C6260" s="37">
        <f ca="1">('Win-Draw-Loss'!$B$38+(('Win-Draw-Loss'!$B$39-'Win-Draw-Loss'!$B$38)*A6260)+('Win-Draw-Loss'!$B$38+(('Win-Draw-Loss'!$B$39-'Win-Draw-Loss'!$B$38)*B6260)))/2</f>
        <v>21.491667003063228</v>
      </c>
      <c r="E6260" s="33">
        <f t="shared" ca="1" si="195"/>
        <v>0.72873821313584486</v>
      </c>
      <c r="F6260" s="33">
        <f t="shared" ca="1" si="195"/>
        <v>0.66599707163027488</v>
      </c>
      <c r="G6260" s="37">
        <f ca="1">('Win-Draw-Loss'!$D$38+(('Win-Draw-Loss'!$D$39-'Win-Draw-Loss'!$D$38)*E6260)+('Win-Draw-Loss'!$D$38+(('Win-Draw-Loss'!$D$39-'Win-Draw-Loss'!$D$38)*F6260)))/2</f>
        <v>35.921029271491797</v>
      </c>
      <c r="H6260" s="37"/>
      <c r="I6260" s="3">
        <f ca="1">(G6260-C6260)*600/'Win-Draw-Loss'!$B$42</f>
        <v>28.858724536857142</v>
      </c>
    </row>
    <row r="6261" spans="1:9" x14ac:dyDescent="0.25">
      <c r="A6261" s="33">
        <f t="shared" ca="1" si="194"/>
        <v>0.36618619739656899</v>
      </c>
      <c r="B6261" s="33">
        <f t="shared" ca="1" si="194"/>
        <v>8.2827641186517198E-2</v>
      </c>
      <c r="C6261" s="37">
        <f ca="1">('Win-Draw-Loss'!$B$38+(('Win-Draw-Loss'!$B$39-'Win-Draw-Loss'!$B$38)*A6261)+('Win-Draw-Loss'!$B$38+(('Win-Draw-Loss'!$B$39-'Win-Draw-Loss'!$B$38)*B6261)))/2</f>
        <v>14.490138385830862</v>
      </c>
      <c r="E6261" s="33">
        <f t="shared" ca="1" si="195"/>
        <v>7.0562952738124074E-2</v>
      </c>
      <c r="F6261" s="33">
        <f t="shared" ca="1" si="195"/>
        <v>0.84624842985112869</v>
      </c>
      <c r="G6261" s="37">
        <f ca="1">('Win-Draw-Loss'!$D$38+(('Win-Draw-Loss'!$D$39-'Win-Draw-Loss'!$D$38)*E6261)+('Win-Draw-Loss'!$D$38+(('Win-Draw-Loss'!$D$39-'Win-Draw-Loss'!$D$38)*F6261)))/2</f>
        <v>28.752170738838792</v>
      </c>
      <c r="H6261" s="37"/>
      <c r="I6261" s="3">
        <f ca="1">(G6261-C6261)*600/'Win-Draw-Loss'!$B$42</f>
        <v>28.524064706015857</v>
      </c>
    </row>
    <row r="6262" spans="1:9" x14ac:dyDescent="0.25">
      <c r="A6262" s="33">
        <f t="shared" ca="1" si="194"/>
        <v>7.6663445912265149E-2</v>
      </c>
      <c r="B6262" s="33">
        <f t="shared" ca="1" si="194"/>
        <v>0.72463778067532381</v>
      </c>
      <c r="C6262" s="37">
        <f ca="1">('Win-Draw-Loss'!$B$38+(('Win-Draw-Loss'!$B$39-'Win-Draw-Loss'!$B$38)*A6262)+('Win-Draw-Loss'!$B$38+(('Win-Draw-Loss'!$B$39-'Win-Draw-Loss'!$B$38)*B6262)))/2</f>
        <v>18.01301226587589</v>
      </c>
      <c r="E6262" s="33">
        <f t="shared" ca="1" si="195"/>
        <v>0.698376881455813</v>
      </c>
      <c r="F6262" s="33">
        <f t="shared" ca="1" si="195"/>
        <v>0.65705940561709131</v>
      </c>
      <c r="G6262" s="37">
        <f ca="1">('Win-Draw-Loss'!$D$38+(('Win-Draw-Loss'!$D$39-'Win-Draw-Loss'!$D$38)*E6262)+('Win-Draw-Loss'!$D$38+(('Win-Draw-Loss'!$D$39-'Win-Draw-Loss'!$D$38)*F6262)))/2</f>
        <v>35.331544306093562</v>
      </c>
      <c r="H6262" s="37"/>
      <c r="I6262" s="3">
        <f ca="1">(G6262-C6262)*600/'Win-Draw-Loss'!$B$42</f>
        <v>34.637064080435344</v>
      </c>
    </row>
    <row r="6263" spans="1:9" x14ac:dyDescent="0.25">
      <c r="A6263" s="33">
        <f t="shared" ca="1" si="194"/>
        <v>0.57859521958248572</v>
      </c>
      <c r="B6263" s="33">
        <f t="shared" ca="1" si="194"/>
        <v>0.72198178659382017</v>
      </c>
      <c r="C6263" s="37">
        <f ca="1">('Win-Draw-Loss'!$B$38+(('Win-Draw-Loss'!$B$39-'Win-Draw-Loss'!$B$38)*A6263)+('Win-Draw-Loss'!$B$38+(('Win-Draw-Loss'!$B$39-'Win-Draw-Loss'!$B$38)*B6263)))/2</f>
        <v>23.005770061763059</v>
      </c>
      <c r="E6263" s="33">
        <f t="shared" ca="1" si="195"/>
        <v>0.28764471773835643</v>
      </c>
      <c r="F6263" s="33">
        <f t="shared" ca="1" si="195"/>
        <v>0.52973147795652387</v>
      </c>
      <c r="G6263" s="37">
        <f ca="1">('Win-Draw-Loss'!$D$38+(('Win-Draw-Loss'!$D$39-'Win-Draw-Loss'!$D$38)*E6263)+('Win-Draw-Loss'!$D$38+(('Win-Draw-Loss'!$D$39-'Win-Draw-Loss'!$D$38)*F6263)))/2</f>
        <v>27.260642935423206</v>
      </c>
      <c r="H6263" s="37"/>
      <c r="I6263" s="3">
        <f ca="1">(G6263-C6263)*600/'Win-Draw-Loss'!$B$42</f>
        <v>8.5097457473202951</v>
      </c>
    </row>
    <row r="6264" spans="1:9" x14ac:dyDescent="0.25">
      <c r="A6264" s="33">
        <f t="shared" ca="1" si="194"/>
        <v>0.69226360788719166</v>
      </c>
      <c r="B6264" s="33">
        <f t="shared" ca="1" si="194"/>
        <v>0.12328098851727798</v>
      </c>
      <c r="C6264" s="37">
        <f ca="1">('Win-Draw-Loss'!$B$38+(('Win-Draw-Loss'!$B$39-'Win-Draw-Loss'!$B$38)*A6264)+('Win-Draw-Loss'!$B$38+(('Win-Draw-Loss'!$B$39-'Win-Draw-Loss'!$B$38)*B6264)))/2</f>
        <v>18.155445964044699</v>
      </c>
      <c r="E6264" s="33">
        <f t="shared" ca="1" si="195"/>
        <v>0.73174803770881258</v>
      </c>
      <c r="F6264" s="33">
        <f t="shared" ca="1" si="195"/>
        <v>0.55959466357384191</v>
      </c>
      <c r="G6264" s="37">
        <f ca="1">('Win-Draw-Loss'!$D$38+(('Win-Draw-Loss'!$D$39-'Win-Draw-Loss'!$D$38)*E6264)+('Win-Draw-Loss'!$D$38+(('Win-Draw-Loss'!$D$39-'Win-Draw-Loss'!$D$38)*F6264)))/2</f>
        <v>34.370140519239818</v>
      </c>
      <c r="H6264" s="37"/>
      <c r="I6264" s="3">
        <f ca="1">(G6264-C6264)*600/'Win-Draw-Loss'!$B$42</f>
        <v>32.42938911039024</v>
      </c>
    </row>
    <row r="6265" spans="1:9" x14ac:dyDescent="0.25">
      <c r="A6265" s="33">
        <f t="shared" ca="1" si="194"/>
        <v>0.97316768489272276</v>
      </c>
      <c r="B6265" s="33">
        <f t="shared" ca="1" si="194"/>
        <v>0.50028452567484805</v>
      </c>
      <c r="C6265" s="37">
        <f ca="1">('Win-Draw-Loss'!$B$38+(('Win-Draw-Loss'!$B$39-'Win-Draw-Loss'!$B$38)*A6265)+('Win-Draw-Loss'!$B$38+(('Win-Draw-Loss'!$B$39-'Win-Draw-Loss'!$B$38)*B6265)))/2</f>
        <v>24.734522105675708</v>
      </c>
      <c r="E6265" s="33">
        <f t="shared" ca="1" si="195"/>
        <v>0.70185117698591981</v>
      </c>
      <c r="F6265" s="33">
        <f t="shared" ca="1" si="195"/>
        <v>0.57170537881061534</v>
      </c>
      <c r="G6265" s="37">
        <f ca="1">('Win-Draw-Loss'!$D$38+(('Win-Draw-Loss'!$D$39-'Win-Draw-Loss'!$D$38)*E6265)+('Win-Draw-Loss'!$D$38+(('Win-Draw-Loss'!$D$39-'Win-Draw-Loss'!$D$38)*F6265)))/2</f>
        <v>34.103348336948031</v>
      </c>
      <c r="H6265" s="37"/>
      <c r="I6265" s="3">
        <f ca="1">(G6265-C6265)*600/'Win-Draw-Loss'!$B$42</f>
        <v>18.737652462544645</v>
      </c>
    </row>
    <row r="6266" spans="1:9" x14ac:dyDescent="0.25">
      <c r="A6266" s="33">
        <f t="shared" ca="1" si="194"/>
        <v>0.63431901130415047</v>
      </c>
      <c r="B6266" s="33">
        <f t="shared" ca="1" si="194"/>
        <v>0.69301050428641475</v>
      </c>
      <c r="C6266" s="37">
        <f ca="1">('Win-Draw-Loss'!$B$38+(('Win-Draw-Loss'!$B$39-'Win-Draw-Loss'!$B$38)*A6266)+('Win-Draw-Loss'!$B$38+(('Win-Draw-Loss'!$B$39-'Win-Draw-Loss'!$B$38)*B6266)))/2</f>
        <v>23.27329515590565</v>
      </c>
      <c r="E6266" s="33">
        <f t="shared" ca="1" si="195"/>
        <v>0.11680439796885367</v>
      </c>
      <c r="F6266" s="33">
        <f t="shared" ca="1" si="195"/>
        <v>0.45686314236533343</v>
      </c>
      <c r="G6266" s="37">
        <f ca="1">('Win-Draw-Loss'!$D$38+(('Win-Draw-Loss'!$D$39-'Win-Draw-Loss'!$D$38)*E6266)+('Win-Draw-Loss'!$D$38+(('Win-Draw-Loss'!$D$39-'Win-Draw-Loss'!$D$38)*F6266)))/2</f>
        <v>23.605013105012805</v>
      </c>
      <c r="H6266" s="37"/>
      <c r="I6266" s="3">
        <f ca="1">(G6266-C6266)*600/'Win-Draw-Loss'!$B$42</f>
        <v>0.66343589821430982</v>
      </c>
    </row>
    <row r="6267" spans="1:9" x14ac:dyDescent="0.25">
      <c r="A6267" s="33">
        <f t="shared" ca="1" si="194"/>
        <v>0.52987308950021206</v>
      </c>
      <c r="B6267" s="33">
        <f t="shared" ca="1" si="194"/>
        <v>0.32213231732628644</v>
      </c>
      <c r="C6267" s="37">
        <f ca="1">('Win-Draw-Loss'!$B$38+(('Win-Draw-Loss'!$B$39-'Win-Draw-Loss'!$B$38)*A6267)+('Win-Draw-Loss'!$B$38+(('Win-Draw-Loss'!$B$39-'Win-Draw-Loss'!$B$38)*B6267)))/2</f>
        <v>18.520054068264983</v>
      </c>
      <c r="E6267" s="33">
        <f t="shared" ca="1" si="195"/>
        <v>0.84767868881064157</v>
      </c>
      <c r="F6267" s="33">
        <f t="shared" ca="1" si="195"/>
        <v>0.85643976895366558</v>
      </c>
      <c r="G6267" s="37">
        <f ca="1">('Win-Draw-Loss'!$D$38+(('Win-Draw-Loss'!$D$39-'Win-Draw-Loss'!$D$38)*E6267)+('Win-Draw-Loss'!$D$38+(('Win-Draw-Loss'!$D$39-'Win-Draw-Loss'!$D$38)*F6267)))/2</f>
        <v>40.561776866464612</v>
      </c>
      <c r="H6267" s="37"/>
      <c r="I6267" s="3">
        <f ca="1">(G6267-C6267)*600/'Win-Draw-Loss'!$B$42</f>
        <v>44.083445596399258</v>
      </c>
    </row>
    <row r="6268" spans="1:9" x14ac:dyDescent="0.25">
      <c r="A6268" s="33">
        <f t="shared" ca="1" si="194"/>
        <v>0.69305476633983021</v>
      </c>
      <c r="B6268" s="33">
        <f t="shared" ca="1" si="194"/>
        <v>0.39492821283071367</v>
      </c>
      <c r="C6268" s="37">
        <f ca="1">('Win-Draw-Loss'!$B$38+(('Win-Draw-Loss'!$B$39-'Win-Draw-Loss'!$B$38)*A6268)+('Win-Draw-Loss'!$B$38+(('Win-Draw-Loss'!$B$39-'Win-Draw-Loss'!$B$38)*B6268)))/2</f>
        <v>20.87982979170544</v>
      </c>
      <c r="E6268" s="33">
        <f t="shared" ca="1" si="195"/>
        <v>7.6065086590604292E-4</v>
      </c>
      <c r="F6268" s="33">
        <f t="shared" ca="1" si="195"/>
        <v>0.91468114274039691</v>
      </c>
      <c r="G6268" s="37">
        <f ca="1">('Win-Draw-Loss'!$D$38+(('Win-Draw-Loss'!$D$39-'Win-Draw-Loss'!$D$38)*E6268)+('Win-Draw-Loss'!$D$38+(('Win-Draw-Loss'!$D$39-'Win-Draw-Loss'!$D$38)*F6268)))/2</f>
        <v>28.731626904094547</v>
      </c>
      <c r="H6268" s="37"/>
      <c r="I6268" s="3">
        <f ca="1">(G6268-C6268)*600/'Win-Draw-Loss'!$B$42</f>
        <v>15.703594224778215</v>
      </c>
    </row>
    <row r="6269" spans="1:9" x14ac:dyDescent="0.25">
      <c r="A6269" s="33">
        <f t="shared" ca="1" si="194"/>
        <v>7.957291377110387E-2</v>
      </c>
      <c r="B6269" s="33">
        <f t="shared" ca="1" si="194"/>
        <v>0.33584962288649034</v>
      </c>
      <c r="C6269" s="37">
        <f ca="1">('Win-Draw-Loss'!$B$38+(('Win-Draw-Loss'!$B$39-'Win-Draw-Loss'!$B$38)*A6269)+('Win-Draw-Loss'!$B$38+(('Win-Draw-Loss'!$B$39-'Win-Draw-Loss'!$B$38)*B6269)))/2</f>
        <v>14.154225366575943</v>
      </c>
      <c r="E6269" s="33">
        <f t="shared" ca="1" si="195"/>
        <v>0.77238621050888601</v>
      </c>
      <c r="F6269" s="33">
        <f t="shared" ca="1" si="195"/>
        <v>0.99068608557217996</v>
      </c>
      <c r="G6269" s="37">
        <f ca="1">('Win-Draw-Loss'!$D$38+(('Win-Draw-Loss'!$D$39-'Win-Draw-Loss'!$D$38)*E6269)+('Win-Draw-Loss'!$D$38+(('Win-Draw-Loss'!$D$39-'Win-Draw-Loss'!$D$38)*F6269)))/2</f>
        <v>41.446084441215987</v>
      </c>
      <c r="H6269" s="37"/>
      <c r="I6269" s="3">
        <f ca="1">(G6269-C6269)*600/'Win-Draw-Loss'!$B$42</f>
        <v>54.583718149280088</v>
      </c>
    </row>
    <row r="6270" spans="1:9" x14ac:dyDescent="0.25">
      <c r="A6270" s="33">
        <f t="shared" ca="1" si="194"/>
        <v>6.4193494609319113E-2</v>
      </c>
      <c r="B6270" s="33">
        <f t="shared" ca="1" si="194"/>
        <v>0.30084611616124735</v>
      </c>
      <c r="C6270" s="37">
        <f ca="1">('Win-Draw-Loss'!$B$38+(('Win-Draw-Loss'!$B$39-'Win-Draw-Loss'!$B$38)*A6270)+('Win-Draw-Loss'!$B$38+(('Win-Draw-Loss'!$B$39-'Win-Draw-Loss'!$B$38)*B6270)))/2</f>
        <v>13.650396107705664</v>
      </c>
      <c r="E6270" s="33">
        <f t="shared" ca="1" si="195"/>
        <v>0.70097648636166854</v>
      </c>
      <c r="F6270" s="33">
        <f t="shared" ca="1" si="195"/>
        <v>0.6624424691380717</v>
      </c>
      <c r="G6270" s="37">
        <f ca="1">('Win-Draw-Loss'!$D$38+(('Win-Draw-Loss'!$D$39-'Win-Draw-Loss'!$D$38)*E6270)+('Win-Draw-Loss'!$D$38+(('Win-Draw-Loss'!$D$39-'Win-Draw-Loss'!$D$38)*F6270)))/2</f>
        <v>35.451284332496101</v>
      </c>
      <c r="H6270" s="37"/>
      <c r="I6270" s="3">
        <f ca="1">(G6270-C6270)*600/'Win-Draw-Loss'!$B$42</f>
        <v>43.601776449580875</v>
      </c>
    </row>
    <row r="6271" spans="1:9" x14ac:dyDescent="0.25">
      <c r="A6271" s="33">
        <f t="shared" ca="1" si="194"/>
        <v>0.17911265422686562</v>
      </c>
      <c r="B6271" s="33">
        <f t="shared" ca="1" si="194"/>
        <v>0.55056251940895951</v>
      </c>
      <c r="C6271" s="37">
        <f ca="1">('Win-Draw-Loss'!$B$38+(('Win-Draw-Loss'!$B$39-'Win-Draw-Loss'!$B$38)*A6271)+('Win-Draw-Loss'!$B$38+(('Win-Draw-Loss'!$B$39-'Win-Draw-Loss'!$B$38)*B6271)))/2</f>
        <v>17.296751736358253</v>
      </c>
      <c r="E6271" s="33">
        <f t="shared" ca="1" si="195"/>
        <v>0.69950740335712636</v>
      </c>
      <c r="F6271" s="33">
        <f t="shared" ca="1" si="195"/>
        <v>0.12750861665625202</v>
      </c>
      <c r="G6271" s="37">
        <f ca="1">('Win-Draw-Loss'!$D$38+(('Win-Draw-Loss'!$D$39-'Win-Draw-Loss'!$D$38)*E6271)+('Win-Draw-Loss'!$D$38+(('Win-Draw-Loss'!$D$39-'Win-Draw-Loss'!$D$38)*F6271)))/2</f>
        <v>27.405240300200674</v>
      </c>
      <c r="H6271" s="37"/>
      <c r="I6271" s="3">
        <f ca="1">(G6271-C6271)*600/'Win-Draw-Loss'!$B$42</f>
        <v>20.216977127684842</v>
      </c>
    </row>
    <row r="6272" spans="1:9" x14ac:dyDescent="0.25">
      <c r="A6272" s="33">
        <f t="shared" ca="1" si="194"/>
        <v>2.2570284079123426E-2</v>
      </c>
      <c r="B6272" s="33">
        <f t="shared" ca="1" si="194"/>
        <v>0.21763263149614398</v>
      </c>
      <c r="C6272" s="37">
        <f ca="1">('Win-Draw-Loss'!$B$38+(('Win-Draw-Loss'!$B$39-'Win-Draw-Loss'!$B$38)*A6272)+('Win-Draw-Loss'!$B$38+(('Win-Draw-Loss'!$B$39-'Win-Draw-Loss'!$B$38)*B6272)))/2</f>
        <v>12.402029155752674</v>
      </c>
      <c r="E6272" s="33">
        <f t="shared" ca="1" si="195"/>
        <v>0.25251683383562473</v>
      </c>
      <c r="F6272" s="33">
        <f t="shared" ca="1" si="195"/>
        <v>0.43146133532299302</v>
      </c>
      <c r="G6272" s="37">
        <f ca="1">('Win-Draw-Loss'!$D$38+(('Win-Draw-Loss'!$D$39-'Win-Draw-Loss'!$D$38)*E6272)+('Win-Draw-Loss'!$D$38+(('Win-Draw-Loss'!$D$39-'Win-Draw-Loss'!$D$38)*F6272)))/2</f>
        <v>25.259672537379267</v>
      </c>
      <c r="H6272" s="37"/>
      <c r="I6272" s="3">
        <f ca="1">(G6272-C6272)*600/'Win-Draw-Loss'!$B$42</f>
        <v>25.715286763253186</v>
      </c>
    </row>
    <row r="6273" spans="1:9" x14ac:dyDescent="0.25">
      <c r="A6273" s="33">
        <f t="shared" ca="1" si="194"/>
        <v>0.43946859895120705</v>
      </c>
      <c r="B6273" s="33">
        <f t="shared" ca="1" si="194"/>
        <v>2.4138400239329671E-2</v>
      </c>
      <c r="C6273" s="37">
        <f ca="1">('Win-Draw-Loss'!$B$38+(('Win-Draw-Loss'!$B$39-'Win-Draw-Loss'!$B$38)*A6273)+('Win-Draw-Loss'!$B$38+(('Win-Draw-Loss'!$B$39-'Win-Draw-Loss'!$B$38)*B6273)))/2</f>
        <v>14.636069991905366</v>
      </c>
      <c r="E6273" s="33">
        <f t="shared" ca="1" si="195"/>
        <v>0.1404464186256682</v>
      </c>
      <c r="F6273" s="33">
        <f t="shared" ca="1" si="195"/>
        <v>0.99986345003041988</v>
      </c>
      <c r="G6273" s="37">
        <f ca="1">('Win-Draw-Loss'!$D$38+(('Win-Draw-Loss'!$D$39-'Win-Draw-Loss'!$D$38)*E6273)+('Win-Draw-Loss'!$D$38+(('Win-Draw-Loss'!$D$39-'Win-Draw-Loss'!$D$38)*F6273)))/2</f>
        <v>32.104648029841321</v>
      </c>
      <c r="H6273" s="37"/>
      <c r="I6273" s="3">
        <f ca="1">(G6273-C6273)*600/'Win-Draw-Loss'!$B$42</f>
        <v>34.937156075871911</v>
      </c>
    </row>
    <row r="6274" spans="1:9" x14ac:dyDescent="0.25">
      <c r="A6274" s="33">
        <f t="shared" ref="A6274:B6337" ca="1" si="196">RAND()</f>
        <v>0.75719782927488</v>
      </c>
      <c r="B6274" s="33">
        <f t="shared" ca="1" si="196"/>
        <v>0.80689003636959145</v>
      </c>
      <c r="C6274" s="37">
        <f ca="1">('Win-Draw-Loss'!$B$38+(('Win-Draw-Loss'!$B$39-'Win-Draw-Loss'!$B$38)*A6274)+('Win-Draw-Loss'!$B$38+(('Win-Draw-Loss'!$B$39-'Win-Draw-Loss'!$B$38)*B6274)))/2</f>
        <v>25.640878656444713</v>
      </c>
      <c r="E6274" s="33">
        <f t="shared" ref="E6274:F6337" ca="1" si="197">RAND()</f>
        <v>0.17229502473395886</v>
      </c>
      <c r="F6274" s="33">
        <f t="shared" ca="1" si="197"/>
        <v>0.68962954753068861</v>
      </c>
      <c r="G6274" s="37">
        <f ca="1">('Win-Draw-Loss'!$D$38+(('Win-Draw-Loss'!$D$39-'Win-Draw-Loss'!$D$38)*E6274)+('Win-Draw-Loss'!$D$38+(('Win-Draw-Loss'!$D$39-'Win-Draw-Loss'!$D$38)*F6274)))/2</f>
        <v>27.92886858396971</v>
      </c>
      <c r="H6274" s="37"/>
      <c r="I6274" s="3">
        <f ca="1">(G6274-C6274)*600/'Win-Draw-Loss'!$B$42</f>
        <v>4.5759798550499937</v>
      </c>
    </row>
    <row r="6275" spans="1:9" x14ac:dyDescent="0.25">
      <c r="A6275" s="33">
        <f t="shared" ca="1" si="196"/>
        <v>0.64275682255641431</v>
      </c>
      <c r="B6275" s="33">
        <f t="shared" ca="1" si="196"/>
        <v>6.9947189450820013E-2</v>
      </c>
      <c r="C6275" s="37">
        <f ca="1">('Win-Draw-Loss'!$B$38+(('Win-Draw-Loss'!$B$39-'Win-Draw-Loss'!$B$38)*A6275)+('Win-Draw-Loss'!$B$38+(('Win-Draw-Loss'!$B$39-'Win-Draw-Loss'!$B$38)*B6275)))/2</f>
        <v>17.127040120072344</v>
      </c>
      <c r="E6275" s="33">
        <f t="shared" ca="1" si="197"/>
        <v>0.80212990731638256</v>
      </c>
      <c r="F6275" s="33">
        <f t="shared" ca="1" si="197"/>
        <v>0.88511608464353408</v>
      </c>
      <c r="G6275" s="37">
        <f ca="1">('Win-Draw-Loss'!$D$38+(('Win-Draw-Loss'!$D$39-'Win-Draw-Loss'!$D$38)*E6275)+('Win-Draw-Loss'!$D$38+(('Win-Draw-Loss'!$D$39-'Win-Draw-Loss'!$D$38)*F6275)))/2</f>
        <v>40.308689879398749</v>
      </c>
      <c r="H6275" s="37"/>
      <c r="I6275" s="3">
        <f ca="1">(G6275-C6275)*600/'Win-Draw-Loss'!$B$42</f>
        <v>46.363299518652809</v>
      </c>
    </row>
    <row r="6276" spans="1:9" x14ac:dyDescent="0.25">
      <c r="A6276" s="33">
        <f t="shared" ca="1" si="196"/>
        <v>0.18322641098492942</v>
      </c>
      <c r="B6276" s="33">
        <f t="shared" ca="1" si="196"/>
        <v>0.75973570731233919</v>
      </c>
      <c r="C6276" s="37">
        <f ca="1">('Win-Draw-Loss'!$B$38+(('Win-Draw-Loss'!$B$39-'Win-Draw-Loss'!$B$38)*A6276)+('Win-Draw-Loss'!$B$38+(('Win-Draw-Loss'!$B$39-'Win-Draw-Loss'!$B$38)*B6276)))/2</f>
        <v>19.429621182972689</v>
      </c>
      <c r="E6276" s="33">
        <f t="shared" ca="1" si="197"/>
        <v>0.91979393308258428</v>
      </c>
      <c r="F6276" s="33">
        <f t="shared" ca="1" si="197"/>
        <v>0.17006098503390243</v>
      </c>
      <c r="G6276" s="37">
        <f ca="1">('Win-Draw-Loss'!$D$38+(('Win-Draw-Loss'!$D$39-'Win-Draw-Loss'!$D$38)*E6276)+('Win-Draw-Loss'!$D$38+(('Win-Draw-Loss'!$D$39-'Win-Draw-Loss'!$D$38)*F6276)))/2</f>
        <v>31.347823771747301</v>
      </c>
      <c r="H6276" s="37"/>
      <c r="I6276" s="3">
        <f ca="1">(G6276-C6276)*600/'Win-Draw-Loss'!$B$42</f>
        <v>23.836405177549224</v>
      </c>
    </row>
    <row r="6277" spans="1:9" x14ac:dyDescent="0.25">
      <c r="A6277" s="33">
        <f t="shared" ca="1" si="196"/>
        <v>0.71236497173161495</v>
      </c>
      <c r="B6277" s="33">
        <f t="shared" ca="1" si="196"/>
        <v>0.64935816614819897</v>
      </c>
      <c r="C6277" s="37">
        <f ca="1">('Win-Draw-Loss'!$B$38+(('Win-Draw-Loss'!$B$39-'Win-Draw-Loss'!$B$38)*A6277)+('Win-Draw-Loss'!$B$38+(('Win-Draw-Loss'!$B$39-'Win-Draw-Loss'!$B$38)*B6277)))/2</f>
        <v>23.617231378798138</v>
      </c>
      <c r="E6277" s="33">
        <f t="shared" ca="1" si="197"/>
        <v>0.77252139196280145</v>
      </c>
      <c r="F6277" s="33">
        <f t="shared" ca="1" si="197"/>
        <v>0.13595956260259623</v>
      </c>
      <c r="G6277" s="37">
        <f ca="1">('Win-Draw-Loss'!$D$38+(('Win-Draw-Loss'!$D$39-'Win-Draw-Loss'!$D$38)*E6277)+('Win-Draw-Loss'!$D$38+(('Win-Draw-Loss'!$D$39-'Win-Draw-Loss'!$D$38)*F6277)))/2</f>
        <v>28.627214318480963</v>
      </c>
      <c r="H6277" s="37"/>
      <c r="I6277" s="3">
        <f ca="1">(G6277-C6277)*600/'Win-Draw-Loss'!$B$42</f>
        <v>10.01996587936565</v>
      </c>
    </row>
    <row r="6278" spans="1:9" x14ac:dyDescent="0.25">
      <c r="A6278" s="33">
        <f t="shared" ca="1" si="196"/>
        <v>0.996861268346101</v>
      </c>
      <c r="B6278" s="33">
        <f t="shared" ca="1" si="196"/>
        <v>6.4210917352097718E-3</v>
      </c>
      <c r="C6278" s="37">
        <f ca="1">('Win-Draw-Loss'!$B$38+(('Win-Draw-Loss'!$B$39-'Win-Draw-Loss'!$B$38)*A6278)+('Win-Draw-Loss'!$B$38+(('Win-Draw-Loss'!$B$39-'Win-Draw-Loss'!$B$38)*B6278)))/2</f>
        <v>20.03282360081311</v>
      </c>
      <c r="E6278" s="33">
        <f t="shared" ca="1" si="197"/>
        <v>0.21257937015301931</v>
      </c>
      <c r="F6278" s="33">
        <f t="shared" ca="1" si="197"/>
        <v>0.4828149152487643</v>
      </c>
      <c r="G6278" s="37">
        <f ca="1">('Win-Draw-Loss'!$D$38+(('Win-Draw-Loss'!$D$39-'Win-Draw-Loss'!$D$38)*E6278)+('Win-Draw-Loss'!$D$38+(('Win-Draw-Loss'!$D$39-'Win-Draw-Loss'!$D$38)*F6278)))/2</f>
        <v>25.430914281026752</v>
      </c>
      <c r="H6278" s="37"/>
      <c r="I6278" s="3">
        <f ca="1">(G6278-C6278)*600/'Win-Draw-Loss'!$B$42</f>
        <v>10.796181360427283</v>
      </c>
    </row>
    <row r="6279" spans="1:9" x14ac:dyDescent="0.25">
      <c r="A6279" s="33">
        <f t="shared" ca="1" si="196"/>
        <v>0.94964638381018818</v>
      </c>
      <c r="B6279" s="33">
        <f t="shared" ca="1" si="196"/>
        <v>3.5868034958438377E-2</v>
      </c>
      <c r="C6279" s="37">
        <f ca="1">('Win-Draw-Loss'!$B$38+(('Win-Draw-Loss'!$B$39-'Win-Draw-Loss'!$B$38)*A6279)+('Win-Draw-Loss'!$B$38+(('Win-Draw-Loss'!$B$39-'Win-Draw-Loss'!$B$38)*B6279)))/2</f>
        <v>19.855144187686264</v>
      </c>
      <c r="E6279" s="33">
        <f t="shared" ca="1" si="197"/>
        <v>0.924358921632773</v>
      </c>
      <c r="F6279" s="33">
        <f t="shared" ca="1" si="197"/>
        <v>0.40370988658019968</v>
      </c>
      <c r="G6279" s="37">
        <f ca="1">('Win-Draw-Loss'!$D$38+(('Win-Draw-Loss'!$D$39-'Win-Draw-Loss'!$D$38)*E6279)+('Win-Draw-Loss'!$D$38+(('Win-Draw-Loss'!$D$39-'Win-Draw-Loss'!$D$38)*F6279)))/2</f>
        <v>34.921032123194593</v>
      </c>
      <c r="H6279" s="37"/>
      <c r="I6279" s="3">
        <f ca="1">(G6279-C6279)*600/'Win-Draw-Loss'!$B$42</f>
        <v>30.131775871016657</v>
      </c>
    </row>
    <row r="6280" spans="1:9" x14ac:dyDescent="0.25">
      <c r="A6280" s="33">
        <f t="shared" ca="1" si="196"/>
        <v>0.91146509502463968</v>
      </c>
      <c r="B6280" s="33">
        <f t="shared" ca="1" si="196"/>
        <v>0.21698601226209902</v>
      </c>
      <c r="C6280" s="37">
        <f ca="1">('Win-Draw-Loss'!$B$38+(('Win-Draw-Loss'!$B$39-'Win-Draw-Loss'!$B$38)*A6280)+('Win-Draw-Loss'!$B$38+(('Win-Draw-Loss'!$B$39-'Win-Draw-Loss'!$B$38)*B6280)))/2</f>
        <v>21.284511072867389</v>
      </c>
      <c r="E6280" s="33">
        <f t="shared" ca="1" si="197"/>
        <v>0.79886688629747094</v>
      </c>
      <c r="F6280" s="33">
        <f t="shared" ca="1" si="197"/>
        <v>0.33164296340752819</v>
      </c>
      <c r="G6280" s="37">
        <f ca="1">('Win-Draw-Loss'!$D$38+(('Win-Draw-Loss'!$D$39-'Win-Draw-Loss'!$D$38)*E6280)+('Win-Draw-Loss'!$D$38+(('Win-Draw-Loss'!$D$39-'Win-Draw-Loss'!$D$38)*F6280)))/2</f>
        <v>31.957647745574988</v>
      </c>
      <c r="H6280" s="37"/>
      <c r="I6280" s="3">
        <f ca="1">(G6280-C6280)*600/'Win-Draw-Loss'!$B$42</f>
        <v>21.346273345415199</v>
      </c>
    </row>
    <row r="6281" spans="1:9" x14ac:dyDescent="0.25">
      <c r="A6281" s="33">
        <f t="shared" ca="1" si="196"/>
        <v>0.77303562760198774</v>
      </c>
      <c r="B6281" s="33">
        <f t="shared" ca="1" si="196"/>
        <v>0.77345464355147286</v>
      </c>
      <c r="C6281" s="37">
        <f ca="1">('Win-Draw-Loss'!$B$38+(('Win-Draw-Loss'!$B$39-'Win-Draw-Loss'!$B$38)*A6281)+('Win-Draw-Loss'!$B$38+(('Win-Draw-Loss'!$B$39-'Win-Draw-Loss'!$B$38)*B6281)))/2</f>
        <v>25.464902711534606</v>
      </c>
      <c r="E6281" s="33">
        <f t="shared" ca="1" si="197"/>
        <v>0.45439731087164614</v>
      </c>
      <c r="F6281" s="33">
        <f t="shared" ca="1" si="197"/>
        <v>6.0135279174747369E-2</v>
      </c>
      <c r="G6281" s="37">
        <f ca="1">('Win-Draw-Loss'!$D$38+(('Win-Draw-Loss'!$D$39-'Win-Draw-Loss'!$D$38)*E6281)+('Win-Draw-Loss'!$D$38+(('Win-Draw-Loss'!$D$39-'Win-Draw-Loss'!$D$38)*F6281)))/2</f>
        <v>22.717988850695903</v>
      </c>
      <c r="H6281" s="37"/>
      <c r="I6281" s="3">
        <f ca="1">(G6281-C6281)*600/'Win-Draw-Loss'!$B$42</f>
        <v>-5.4938277216774054</v>
      </c>
    </row>
    <row r="6282" spans="1:9" x14ac:dyDescent="0.25">
      <c r="A6282" s="33">
        <f t="shared" ca="1" si="196"/>
        <v>0.92874935671886705</v>
      </c>
      <c r="B6282" s="33">
        <f t="shared" ca="1" si="196"/>
        <v>0.47098283155615217</v>
      </c>
      <c r="C6282" s="37">
        <f ca="1">('Win-Draw-Loss'!$B$38+(('Win-Draw-Loss'!$B$39-'Win-Draw-Loss'!$B$38)*A6282)+('Win-Draw-Loss'!$B$38+(('Win-Draw-Loss'!$B$39-'Win-Draw-Loss'!$B$38)*B6282)))/2</f>
        <v>23.997321882750192</v>
      </c>
      <c r="E6282" s="33">
        <f t="shared" ca="1" si="197"/>
        <v>0.56861048279352455</v>
      </c>
      <c r="F6282" s="33">
        <f t="shared" ca="1" si="197"/>
        <v>0.34602566376389654</v>
      </c>
      <c r="G6282" s="37">
        <f ca="1">('Win-Draw-Loss'!$D$38+(('Win-Draw-Loss'!$D$39-'Win-Draw-Loss'!$D$38)*E6282)+('Win-Draw-Loss'!$D$38+(('Win-Draw-Loss'!$D$39-'Win-Draw-Loss'!$D$38)*F6282)))/2</f>
        <v>28.719542198361317</v>
      </c>
      <c r="H6282" s="37"/>
      <c r="I6282" s="3">
        <f ca="1">(G6282-C6282)*600/'Win-Draw-Loss'!$B$42</f>
        <v>9.4444406312222497</v>
      </c>
    </row>
    <row r="6283" spans="1:9" x14ac:dyDescent="0.25">
      <c r="A6283" s="33">
        <f t="shared" ca="1" si="196"/>
        <v>0.86890280038494949</v>
      </c>
      <c r="B6283" s="33">
        <f t="shared" ca="1" si="196"/>
        <v>0.44624596237280434</v>
      </c>
      <c r="C6283" s="37">
        <f ca="1">('Win-Draw-Loss'!$B$38+(('Win-Draw-Loss'!$B$39-'Win-Draw-Loss'!$B$38)*A6283)+('Win-Draw-Loss'!$B$38+(('Win-Draw-Loss'!$B$39-'Win-Draw-Loss'!$B$38)*B6283)))/2</f>
        <v>23.151487627577538</v>
      </c>
      <c r="E6283" s="33">
        <f t="shared" ca="1" si="197"/>
        <v>7.5301413640289527E-2</v>
      </c>
      <c r="F6283" s="33">
        <f t="shared" ca="1" si="197"/>
        <v>4.1455479618077717E-2</v>
      </c>
      <c r="G6283" s="37">
        <f ca="1">('Win-Draw-Loss'!$D$38+(('Win-Draw-Loss'!$D$39-'Win-Draw-Loss'!$D$38)*E6283)+('Win-Draw-Loss'!$D$38+(('Win-Draw-Loss'!$D$39-'Win-Draw-Loss'!$D$38)*F6283)))/2</f>
        <v>16.751353398875509</v>
      </c>
      <c r="H6283" s="37"/>
      <c r="I6283" s="3">
        <f ca="1">(G6283-C6283)*600/'Win-Draw-Loss'!$B$42</f>
        <v>-12.800268457404059</v>
      </c>
    </row>
    <row r="6284" spans="1:9" x14ac:dyDescent="0.25">
      <c r="A6284" s="33">
        <f t="shared" ca="1" si="196"/>
        <v>0.32532740067696375</v>
      </c>
      <c r="B6284" s="33">
        <f t="shared" ca="1" si="196"/>
        <v>0.70393587464767016</v>
      </c>
      <c r="C6284" s="37">
        <f ca="1">('Win-Draw-Loss'!$B$38+(('Win-Draw-Loss'!$B$39-'Win-Draw-Loss'!$B$38)*A6284)+('Win-Draw-Loss'!$B$38+(('Win-Draw-Loss'!$B$39-'Win-Draw-Loss'!$B$38)*B6284)))/2</f>
        <v>20.292632753246338</v>
      </c>
      <c r="E6284" s="33">
        <f t="shared" ca="1" si="197"/>
        <v>0.33605258260074089</v>
      </c>
      <c r="F6284" s="33">
        <f t="shared" ca="1" si="197"/>
        <v>0.9434500586037512</v>
      </c>
      <c r="G6284" s="37">
        <f ca="1">('Win-Draw-Loss'!$D$38+(('Win-Draw-Loss'!$D$39-'Win-Draw-Loss'!$D$38)*E6284)+('Win-Draw-Loss'!$D$38+(('Win-Draw-Loss'!$D$39-'Win-Draw-Loss'!$D$38)*F6284)))/2</f>
        <v>34.192539618067379</v>
      </c>
      <c r="H6284" s="37"/>
      <c r="I6284" s="3">
        <f ca="1">(G6284-C6284)*600/'Win-Draw-Loss'!$B$42</f>
        <v>27.799813729642082</v>
      </c>
    </row>
    <row r="6285" spans="1:9" x14ac:dyDescent="0.25">
      <c r="A6285" s="33">
        <f t="shared" ca="1" si="196"/>
        <v>0.72119298969997636</v>
      </c>
      <c r="B6285" s="33">
        <f t="shared" ca="1" si="196"/>
        <v>1.9860839858127477E-2</v>
      </c>
      <c r="C6285" s="37">
        <f ca="1">('Win-Draw-Loss'!$B$38+(('Win-Draw-Loss'!$B$39-'Win-Draw-Loss'!$B$38)*A6285)+('Win-Draw-Loss'!$B$38+(('Win-Draw-Loss'!$B$39-'Win-Draw-Loss'!$B$38)*B6285)))/2</f>
        <v>17.410538295581038</v>
      </c>
      <c r="E6285" s="33">
        <f t="shared" ca="1" si="197"/>
        <v>0.78347743743918496</v>
      </c>
      <c r="F6285" s="33">
        <f t="shared" ca="1" si="197"/>
        <v>0.23867501095406729</v>
      </c>
      <c r="G6285" s="37">
        <f ca="1">('Win-Draw-Loss'!$D$38+(('Win-Draw-Loss'!$D$39-'Win-Draw-Loss'!$D$38)*E6285)+('Win-Draw-Loss'!$D$38+(('Win-Draw-Loss'!$D$39-'Win-Draw-Loss'!$D$38)*F6285)))/2</f>
        <v>30.332286725898786</v>
      </c>
      <c r="H6285" s="37"/>
      <c r="I6285" s="3">
        <f ca="1">(G6285-C6285)*600/'Win-Draw-Loss'!$B$42</f>
        <v>25.843496860635497</v>
      </c>
    </row>
    <row r="6286" spans="1:9" x14ac:dyDescent="0.25">
      <c r="A6286" s="33">
        <f t="shared" ca="1" si="196"/>
        <v>0.18962354688900029</v>
      </c>
      <c r="B6286" s="33">
        <f t="shared" ca="1" si="196"/>
        <v>0.92183586103500859</v>
      </c>
      <c r="C6286" s="37">
        <f ca="1">('Win-Draw-Loss'!$B$38+(('Win-Draw-Loss'!$B$39-'Win-Draw-Loss'!$B$38)*A6286)+('Win-Draw-Loss'!$B$38+(('Win-Draw-Loss'!$B$39-'Win-Draw-Loss'!$B$38)*B6286)))/2</f>
        <v>21.114594079240089</v>
      </c>
      <c r="E6286" s="33">
        <f t="shared" ca="1" si="197"/>
        <v>0.79751751339067978</v>
      </c>
      <c r="F6286" s="33">
        <f t="shared" ca="1" si="197"/>
        <v>0.17933212183191616</v>
      </c>
      <c r="G6286" s="37">
        <f ca="1">('Win-Draw-Loss'!$D$38+(('Win-Draw-Loss'!$D$39-'Win-Draw-Loss'!$D$38)*E6286)+('Win-Draw-Loss'!$D$38+(('Win-Draw-Loss'!$D$39-'Win-Draw-Loss'!$D$38)*F6286)))/2</f>
        <v>29.652744528338939</v>
      </c>
      <c r="H6286" s="37"/>
      <c r="I6286" s="3">
        <f ca="1">(G6286-C6286)*600/'Win-Draw-Loss'!$B$42</f>
        <v>17.076300898197701</v>
      </c>
    </row>
    <row r="6287" spans="1:9" x14ac:dyDescent="0.25">
      <c r="A6287" s="33">
        <f t="shared" ca="1" si="196"/>
        <v>0.54275803602463002</v>
      </c>
      <c r="B6287" s="33">
        <f t="shared" ca="1" si="196"/>
        <v>0.11785626419286188</v>
      </c>
      <c r="C6287" s="37">
        <f ca="1">('Win-Draw-Loss'!$B$38+(('Win-Draw-Loss'!$B$39-'Win-Draw-Loss'!$B$38)*A6287)+('Win-Draw-Loss'!$B$38+(('Win-Draw-Loss'!$B$39-'Win-Draw-Loss'!$B$38)*B6287)))/2</f>
        <v>16.606143002174917</v>
      </c>
      <c r="E6287" s="33">
        <f t="shared" ca="1" si="197"/>
        <v>3.7438617563199106E-3</v>
      </c>
      <c r="F6287" s="33">
        <f t="shared" ca="1" si="197"/>
        <v>0.27521873228742022</v>
      </c>
      <c r="G6287" s="37">
        <f ca="1">('Win-Draw-Loss'!$D$38+(('Win-Draw-Loss'!$D$39-'Win-Draw-Loss'!$D$38)*E6287)+('Win-Draw-Loss'!$D$38+(('Win-Draw-Loss'!$D$39-'Win-Draw-Loss'!$D$38)*F6287)))/2</f>
        <v>19.184438910656102</v>
      </c>
      <c r="H6287" s="37"/>
      <c r="I6287" s="3">
        <f ca="1">(G6287-C6287)*600/'Win-Draw-Loss'!$B$42</f>
        <v>5.1565918169623686</v>
      </c>
    </row>
    <row r="6288" spans="1:9" x14ac:dyDescent="0.25">
      <c r="A6288" s="33">
        <f t="shared" ca="1" si="196"/>
        <v>4.4223174980004609E-2</v>
      </c>
      <c r="B6288" s="33">
        <f t="shared" ca="1" si="196"/>
        <v>0.50778948038611293</v>
      </c>
      <c r="C6288" s="37">
        <f ca="1">('Win-Draw-Loss'!$B$38+(('Win-Draw-Loss'!$B$39-'Win-Draw-Loss'!$B$38)*A6288)+('Win-Draw-Loss'!$B$38+(('Win-Draw-Loss'!$B$39-'Win-Draw-Loss'!$B$38)*B6288)))/2</f>
        <v>15.520126553661175</v>
      </c>
      <c r="E6288" s="33">
        <f t="shared" ca="1" si="197"/>
        <v>0.74439677529739712</v>
      </c>
      <c r="F6288" s="33">
        <f t="shared" ca="1" si="197"/>
        <v>0.63635075399686269</v>
      </c>
      <c r="G6288" s="37">
        <f ca="1">('Win-Draw-Loss'!$D$38+(('Win-Draw-Loss'!$D$39-'Win-Draw-Loss'!$D$38)*E6288)+('Win-Draw-Loss'!$D$38+(('Win-Draw-Loss'!$D$39-'Win-Draw-Loss'!$D$38)*F6288)))/2</f>
        <v>35.711212939413898</v>
      </c>
      <c r="H6288" s="37"/>
      <c r="I6288" s="3">
        <f ca="1">(G6288-C6288)*600/'Win-Draw-Loss'!$B$42</f>
        <v>40.382172771505445</v>
      </c>
    </row>
    <row r="6289" spans="1:9" x14ac:dyDescent="0.25">
      <c r="A6289" s="33">
        <f t="shared" ca="1" si="196"/>
        <v>1.3178358042533644E-2</v>
      </c>
      <c r="B6289" s="33">
        <f t="shared" ca="1" si="196"/>
        <v>0.37313453448750333</v>
      </c>
      <c r="C6289" s="37">
        <f ca="1">('Win-Draw-Loss'!$B$38+(('Win-Draw-Loss'!$B$39-'Win-Draw-Loss'!$B$38)*A6289)+('Win-Draw-Loss'!$B$38+(('Win-Draw-Loss'!$B$39-'Win-Draw-Loss'!$B$38)*B6289)))/2</f>
        <v>13.863128925300371</v>
      </c>
      <c r="E6289" s="33">
        <f t="shared" ca="1" si="197"/>
        <v>6.054791008869076E-3</v>
      </c>
      <c r="F6289" s="33">
        <f t="shared" ca="1" si="197"/>
        <v>0.99627316844036162</v>
      </c>
      <c r="G6289" s="37">
        <f ca="1">('Win-Draw-Loss'!$D$38+(('Win-Draw-Loss'!$D$39-'Win-Draw-Loss'!$D$38)*E6289)+('Win-Draw-Loss'!$D$38+(('Win-Draw-Loss'!$D$39-'Win-Draw-Loss'!$D$38)*F6289)))/2</f>
        <v>30.034919391738462</v>
      </c>
      <c r="H6289" s="37"/>
      <c r="I6289" s="3">
        <f ca="1">(G6289-C6289)*600/'Win-Draw-Loss'!$B$42</f>
        <v>32.343580932876179</v>
      </c>
    </row>
    <row r="6290" spans="1:9" x14ac:dyDescent="0.25">
      <c r="A6290" s="33">
        <f t="shared" ca="1" si="196"/>
        <v>0.90363893162449749</v>
      </c>
      <c r="B6290" s="33">
        <f t="shared" ca="1" si="196"/>
        <v>0.88419111475092793</v>
      </c>
      <c r="C6290" s="37">
        <f ca="1">('Win-Draw-Loss'!$B$38+(('Win-Draw-Loss'!$B$39-'Win-Draw-Loss'!$B$38)*A6290)+('Win-Draw-Loss'!$B$38+(('Win-Draw-Loss'!$B$39-'Win-Draw-Loss'!$B$38)*B6290)))/2</f>
        <v>27.878300463754254</v>
      </c>
      <c r="E6290" s="33">
        <f t="shared" ca="1" si="197"/>
        <v>0.37936372939208018</v>
      </c>
      <c r="F6290" s="33">
        <f t="shared" ca="1" si="197"/>
        <v>0.28775268634602991</v>
      </c>
      <c r="G6290" s="37">
        <f ca="1">('Win-Draw-Loss'!$D$38+(('Win-Draw-Loss'!$D$39-'Win-Draw-Loss'!$D$38)*E6290)+('Win-Draw-Loss'!$D$38+(('Win-Draw-Loss'!$D$39-'Win-Draw-Loss'!$D$38)*F6290)))/2</f>
        <v>25.006746236071649</v>
      </c>
      <c r="H6290" s="37"/>
      <c r="I6290" s="3">
        <f ca="1">(G6290-C6290)*600/'Win-Draw-Loss'!$B$42</f>
        <v>-5.7431084553652099</v>
      </c>
    </row>
    <row r="6291" spans="1:9" x14ac:dyDescent="0.25">
      <c r="A6291" s="33">
        <f t="shared" ca="1" si="196"/>
        <v>0.60976772109726618</v>
      </c>
      <c r="B6291" s="33">
        <f t="shared" ca="1" si="196"/>
        <v>0.27385252324884479</v>
      </c>
      <c r="C6291" s="37">
        <f ca="1">('Win-Draw-Loss'!$B$38+(('Win-Draw-Loss'!$B$39-'Win-Draw-Loss'!$B$38)*A6291)+('Win-Draw-Loss'!$B$38+(('Win-Draw-Loss'!$B$39-'Win-Draw-Loss'!$B$38)*B6291)))/2</f>
        <v>18.836202443461111</v>
      </c>
      <c r="E6291" s="33">
        <f t="shared" ca="1" si="197"/>
        <v>3.1882480903754895E-2</v>
      </c>
      <c r="F6291" s="33">
        <f t="shared" ca="1" si="197"/>
        <v>0.28033092887525057</v>
      </c>
      <c r="G6291" s="37">
        <f ca="1">('Win-Draw-Loss'!$D$38+(('Win-Draw-Loss'!$D$39-'Win-Draw-Loss'!$D$38)*E6291)+('Win-Draw-Loss'!$D$38+(('Win-Draw-Loss'!$D$39-'Win-Draw-Loss'!$D$38)*F6291)))/2</f>
        <v>19.683201146685082</v>
      </c>
      <c r="H6291" s="37"/>
      <c r="I6291" s="3">
        <f ca="1">(G6291-C6291)*600/'Win-Draw-Loss'!$B$42</f>
        <v>1.6939974064479415</v>
      </c>
    </row>
    <row r="6292" spans="1:9" x14ac:dyDescent="0.25">
      <c r="A6292" s="33">
        <f t="shared" ca="1" si="196"/>
        <v>7.695963009694029E-2</v>
      </c>
      <c r="B6292" s="33">
        <f t="shared" ca="1" si="196"/>
        <v>0.20024167216135069</v>
      </c>
      <c r="C6292" s="37">
        <f ca="1">('Win-Draw-Loss'!$B$38+(('Win-Draw-Loss'!$B$39-'Win-Draw-Loss'!$B$38)*A6292)+('Win-Draw-Loss'!$B$38+(('Win-Draw-Loss'!$B$39-'Win-Draw-Loss'!$B$38)*B6292)))/2</f>
        <v>12.772013022582911</v>
      </c>
      <c r="E6292" s="33">
        <f t="shared" ca="1" si="197"/>
        <v>0.99836209911974427</v>
      </c>
      <c r="F6292" s="33">
        <f t="shared" ca="1" si="197"/>
        <v>0.78598401799484607</v>
      </c>
      <c r="G6292" s="37">
        <f ca="1">('Win-Draw-Loss'!$D$38+(('Win-Draw-Loss'!$D$39-'Win-Draw-Loss'!$D$38)*E6292)+('Win-Draw-Loss'!$D$38+(('Win-Draw-Loss'!$D$39-'Win-Draw-Loss'!$D$38)*F6292)))/2</f>
        <v>41.765191756718856</v>
      </c>
      <c r="H6292" s="37"/>
      <c r="I6292" s="3">
        <f ca="1">(G6292-C6292)*600/'Win-Draw-Loss'!$B$42</f>
        <v>57.986357468271891</v>
      </c>
    </row>
    <row r="6293" spans="1:9" x14ac:dyDescent="0.25">
      <c r="A6293" s="33">
        <f t="shared" ca="1" si="196"/>
        <v>0.35628544215884839</v>
      </c>
      <c r="B6293" s="33">
        <f t="shared" ca="1" si="196"/>
        <v>0.36745671487791165</v>
      </c>
      <c r="C6293" s="37">
        <f ca="1">('Win-Draw-Loss'!$B$38+(('Win-Draw-Loss'!$B$39-'Win-Draw-Loss'!$B$38)*A6293)+('Win-Draw-Loss'!$B$38+(('Win-Draw-Loss'!$B$39-'Win-Draw-Loss'!$B$38)*B6293)))/2</f>
        <v>17.237421570367601</v>
      </c>
      <c r="E6293" s="33">
        <f t="shared" ca="1" si="197"/>
        <v>0.8763254169099669</v>
      </c>
      <c r="F6293" s="33">
        <f t="shared" ca="1" si="197"/>
        <v>0.14263998394928923</v>
      </c>
      <c r="G6293" s="37">
        <f ca="1">('Win-Draw-Loss'!$D$38+(('Win-Draw-Loss'!$D$39-'Win-Draw-Loss'!$D$38)*E6293)+('Win-Draw-Loss'!$D$38+(('Win-Draw-Loss'!$D$39-'Win-Draw-Loss'!$D$38)*F6293)))/2</f>
        <v>30.28448101288884</v>
      </c>
      <c r="H6293" s="37"/>
      <c r="I6293" s="3">
        <f ca="1">(G6293-C6293)*600/'Win-Draw-Loss'!$B$42</f>
        <v>26.094118885042477</v>
      </c>
    </row>
    <row r="6294" spans="1:9" x14ac:dyDescent="0.25">
      <c r="A6294" s="33">
        <f t="shared" ca="1" si="196"/>
        <v>0.77992080964162991</v>
      </c>
      <c r="B6294" s="33">
        <f t="shared" ca="1" si="196"/>
        <v>0.24848482280776585</v>
      </c>
      <c r="C6294" s="37">
        <f ca="1">('Win-Draw-Loss'!$B$38+(('Win-Draw-Loss'!$B$39-'Win-Draw-Loss'!$B$38)*A6294)+('Win-Draw-Loss'!$B$38+(('Win-Draw-Loss'!$B$39-'Win-Draw-Loss'!$B$38)*B6294)))/2</f>
        <v>20.284056324493957</v>
      </c>
      <c r="E6294" s="33">
        <f t="shared" ca="1" si="197"/>
        <v>0.37437663857241077</v>
      </c>
      <c r="F6294" s="33">
        <f t="shared" ca="1" si="197"/>
        <v>0.36705610097725516</v>
      </c>
      <c r="G6294" s="37">
        <f ca="1">('Win-Draw-Loss'!$D$38+(('Win-Draw-Loss'!$D$39-'Win-Draw-Loss'!$D$38)*E6294)+('Win-Draw-Loss'!$D$38+(('Win-Draw-Loss'!$D$39-'Win-Draw-Loss'!$D$38)*F6294)))/2</f>
        <v>26.121491093244991</v>
      </c>
      <c r="H6294" s="37"/>
      <c r="I6294" s="3">
        <f ca="1">(G6294-C6294)*600/'Win-Draw-Loss'!$B$42</f>
        <v>11.674869537502069</v>
      </c>
    </row>
    <row r="6295" spans="1:9" x14ac:dyDescent="0.25">
      <c r="A6295" s="33">
        <f t="shared" ca="1" si="196"/>
        <v>0.97077796059687693</v>
      </c>
      <c r="B6295" s="33">
        <f t="shared" ca="1" si="196"/>
        <v>0.62704542109774863</v>
      </c>
      <c r="C6295" s="37">
        <f ca="1">('Win-Draw-Loss'!$B$38+(('Win-Draw-Loss'!$B$39-'Win-Draw-Loss'!$B$38)*A6295)+('Win-Draw-Loss'!$B$38+(('Win-Draw-Loss'!$B$39-'Win-Draw-Loss'!$B$38)*B6295)))/2</f>
        <v>25.978233816946258</v>
      </c>
      <c r="E6295" s="33">
        <f t="shared" ca="1" si="197"/>
        <v>0.22991764538728654</v>
      </c>
      <c r="F6295" s="33">
        <f t="shared" ca="1" si="197"/>
        <v>0.93905489790349217</v>
      </c>
      <c r="G6295" s="37">
        <f ca="1">('Win-Draw-Loss'!$D$38+(('Win-Draw-Loss'!$D$39-'Win-Draw-Loss'!$D$38)*E6295)+('Win-Draw-Loss'!$D$38+(('Win-Draw-Loss'!$D$39-'Win-Draw-Loss'!$D$38)*F6295)))/2</f>
        <v>32.534588149361682</v>
      </c>
      <c r="H6295" s="37"/>
      <c r="I6295" s="3">
        <f ca="1">(G6295-C6295)*600/'Win-Draw-Loss'!$B$42</f>
        <v>13.112708664830848</v>
      </c>
    </row>
    <row r="6296" spans="1:9" x14ac:dyDescent="0.25">
      <c r="A6296" s="33">
        <f t="shared" ca="1" si="196"/>
        <v>0.83747108511910628</v>
      </c>
      <c r="B6296" s="33">
        <f t="shared" ca="1" si="196"/>
        <v>0.6508253092228653</v>
      </c>
      <c r="C6296" s="37">
        <f ca="1">('Win-Draw-Loss'!$B$38+(('Win-Draw-Loss'!$B$39-'Win-Draw-Loss'!$B$38)*A6296)+('Win-Draw-Loss'!$B$38+(('Win-Draw-Loss'!$B$39-'Win-Draw-Loss'!$B$38)*B6296)))/2</f>
        <v>24.882963943419718</v>
      </c>
      <c r="E6296" s="33">
        <f t="shared" ca="1" si="197"/>
        <v>0.22771289201986189</v>
      </c>
      <c r="F6296" s="33">
        <f t="shared" ca="1" si="197"/>
        <v>0.72488708702454741</v>
      </c>
      <c r="G6296" s="37">
        <f ca="1">('Win-Draw-Loss'!$D$38+(('Win-Draw-Loss'!$D$39-'Win-Draw-Loss'!$D$38)*E6296)+('Win-Draw-Loss'!$D$38+(('Win-Draw-Loss'!$D$39-'Win-Draw-Loss'!$D$38)*F6296)))/2</f>
        <v>29.288999685666138</v>
      </c>
      <c r="H6296" s="37"/>
      <c r="I6296" s="3">
        <f ca="1">(G6296-C6296)*600/'Win-Draw-Loss'!$B$42</f>
        <v>8.8120714844928401</v>
      </c>
    </row>
    <row r="6297" spans="1:9" x14ac:dyDescent="0.25">
      <c r="A6297" s="33">
        <f t="shared" ca="1" si="196"/>
        <v>0.53933980087628752</v>
      </c>
      <c r="B6297" s="33">
        <f t="shared" ca="1" si="196"/>
        <v>0.65584476825777915</v>
      </c>
      <c r="C6297" s="37">
        <f ca="1">('Win-Draw-Loss'!$B$38+(('Win-Draw-Loss'!$B$39-'Win-Draw-Loss'!$B$38)*A6297)+('Win-Draw-Loss'!$B$38+(('Win-Draw-Loss'!$B$39-'Win-Draw-Loss'!$B$38)*B6297)))/2</f>
        <v>21.951845691340669</v>
      </c>
      <c r="E6297" s="33">
        <f t="shared" ca="1" si="197"/>
        <v>0.94166034563503742</v>
      </c>
      <c r="F6297" s="33">
        <f t="shared" ca="1" si="197"/>
        <v>0.62378618710950051</v>
      </c>
      <c r="G6297" s="37">
        <f ca="1">('Win-Draw-Loss'!$D$38+(('Win-Draw-Loss'!$D$39-'Win-Draw-Loss'!$D$38)*E6297)+('Win-Draw-Loss'!$D$38+(('Win-Draw-Loss'!$D$39-'Win-Draw-Loss'!$D$38)*F6297)))/2</f>
        <v>38.481697991168069</v>
      </c>
      <c r="H6297" s="37"/>
      <c r="I6297" s="3">
        <f ca="1">(G6297-C6297)*600/'Win-Draw-Loss'!$B$42</f>
        <v>33.0597045996548</v>
      </c>
    </row>
    <row r="6298" spans="1:9" x14ac:dyDescent="0.25">
      <c r="A6298" s="33">
        <f t="shared" ca="1" si="196"/>
        <v>0.53099227952163019</v>
      </c>
      <c r="B6298" s="33">
        <f t="shared" ca="1" si="196"/>
        <v>0.52667474954156701</v>
      </c>
      <c r="C6298" s="37">
        <f ca="1">('Win-Draw-Loss'!$B$38+(('Win-Draw-Loss'!$B$39-'Win-Draw-Loss'!$B$38)*A6298)+('Win-Draw-Loss'!$B$38+(('Win-Draw-Loss'!$B$39-'Win-Draw-Loss'!$B$38)*B6298)))/2</f>
        <v>20.576670290631974</v>
      </c>
      <c r="E6298" s="33">
        <f t="shared" ca="1" si="197"/>
        <v>0.21131379441724107</v>
      </c>
      <c r="F6298" s="33">
        <f t="shared" ca="1" si="197"/>
        <v>0.68963986199309868</v>
      </c>
      <c r="G6298" s="37">
        <f ca="1">('Win-Draw-Loss'!$D$38+(('Win-Draw-Loss'!$D$39-'Win-Draw-Loss'!$D$38)*E6298)+('Win-Draw-Loss'!$D$38+(('Win-Draw-Loss'!$D$39-'Win-Draw-Loss'!$D$38)*F6298)))/2</f>
        <v>28.514304846155095</v>
      </c>
      <c r="H6298" s="37"/>
      <c r="I6298" s="3">
        <f ca="1">(G6298-C6298)*600/'Win-Draw-Loss'!$B$42</f>
        <v>15.875269111046242</v>
      </c>
    </row>
    <row r="6299" spans="1:9" x14ac:dyDescent="0.25">
      <c r="A6299" s="33">
        <f t="shared" ca="1" si="196"/>
        <v>0.40775678918941705</v>
      </c>
      <c r="B6299" s="33">
        <f t="shared" ca="1" si="196"/>
        <v>4.5695827186376325E-2</v>
      </c>
      <c r="C6299" s="37">
        <f ca="1">('Win-Draw-Loss'!$B$38+(('Win-Draw-Loss'!$B$39-'Win-Draw-Loss'!$B$38)*A6299)+('Win-Draw-Loss'!$B$38+(('Win-Draw-Loss'!$B$39-'Win-Draw-Loss'!$B$38)*B6299)))/2</f>
        <v>14.534526163757933</v>
      </c>
      <c r="E6299" s="33">
        <f t="shared" ca="1" si="197"/>
        <v>0.45049703404106989</v>
      </c>
      <c r="F6299" s="33">
        <f t="shared" ca="1" si="197"/>
        <v>0.30712013460532483</v>
      </c>
      <c r="G6299" s="37">
        <f ca="1">('Win-Draw-Loss'!$D$38+(('Win-Draw-Loss'!$D$39-'Win-Draw-Loss'!$D$38)*E6299)+('Win-Draw-Loss'!$D$38+(('Win-Draw-Loss'!$D$39-'Win-Draw-Loss'!$D$38)*F6299)))/2</f>
        <v>26.364257529695919</v>
      </c>
      <c r="H6299" s="37"/>
      <c r="I6299" s="3">
        <f ca="1">(G6299-C6299)*600/'Win-Draw-Loss'!$B$42</f>
        <v>23.659462731875973</v>
      </c>
    </row>
    <row r="6300" spans="1:9" x14ac:dyDescent="0.25">
      <c r="A6300" s="33">
        <f t="shared" ca="1" si="196"/>
        <v>0.27322621684119031</v>
      </c>
      <c r="B6300" s="33">
        <f t="shared" ca="1" si="196"/>
        <v>0.71982009831949822</v>
      </c>
      <c r="C6300" s="37">
        <f ca="1">('Win-Draw-Loss'!$B$38+(('Win-Draw-Loss'!$B$39-'Win-Draw-Loss'!$B$38)*A6300)+('Win-Draw-Loss'!$B$38+(('Win-Draw-Loss'!$B$39-'Win-Draw-Loss'!$B$38)*B6300)))/2</f>
        <v>19.930463151606887</v>
      </c>
      <c r="E6300" s="33">
        <f t="shared" ca="1" si="197"/>
        <v>0.7340495980338857</v>
      </c>
      <c r="F6300" s="33">
        <f t="shared" ca="1" si="197"/>
        <v>0.14327623436089809</v>
      </c>
      <c r="G6300" s="37">
        <f ca="1">('Win-Draw-Loss'!$D$38+(('Win-Draw-Loss'!$D$39-'Win-Draw-Loss'!$D$38)*E6300)+('Win-Draw-Loss'!$D$38+(('Win-Draw-Loss'!$D$39-'Win-Draw-Loss'!$D$38)*F6300)))/2</f>
        <v>28.159887485921757</v>
      </c>
      <c r="H6300" s="37"/>
      <c r="I6300" s="3">
        <f ca="1">(G6300-C6300)*600/'Win-Draw-Loss'!$B$42</f>
        <v>16.458848668629741</v>
      </c>
    </row>
    <row r="6301" spans="1:9" x14ac:dyDescent="0.25">
      <c r="A6301" s="33">
        <f t="shared" ca="1" si="196"/>
        <v>0.44016516029378261</v>
      </c>
      <c r="B6301" s="33">
        <f t="shared" ca="1" si="196"/>
        <v>0.99828588426764908</v>
      </c>
      <c r="C6301" s="37">
        <f ca="1">('Win-Draw-Loss'!$B$38+(('Win-Draw-Loss'!$B$39-'Win-Draw-Loss'!$B$38)*A6301)+('Win-Draw-Loss'!$B$38+(('Win-Draw-Loss'!$B$39-'Win-Draw-Loss'!$B$38)*B6301)))/2</f>
        <v>24.384510445614318</v>
      </c>
      <c r="E6301" s="33">
        <f t="shared" ca="1" si="197"/>
        <v>0.18326325874612248</v>
      </c>
      <c r="F6301" s="33">
        <f t="shared" ca="1" si="197"/>
        <v>3.2791296241872381E-2</v>
      </c>
      <c r="G6301" s="37">
        <f ca="1">('Win-Draw-Loss'!$D$38+(('Win-Draw-Loss'!$D$39-'Win-Draw-Loss'!$D$38)*E6301)+('Win-Draw-Loss'!$D$38+(('Win-Draw-Loss'!$D$39-'Win-Draw-Loss'!$D$38)*F6301)))/2</f>
        <v>18.240818324819923</v>
      </c>
      <c r="H6301" s="37"/>
      <c r="I6301" s="3">
        <f ca="1">(G6301-C6301)*600/'Win-Draw-Loss'!$B$42</f>
        <v>-12.287384241588789</v>
      </c>
    </row>
    <row r="6302" spans="1:9" x14ac:dyDescent="0.25">
      <c r="A6302" s="33">
        <f t="shared" ca="1" si="196"/>
        <v>0.56329995793711363</v>
      </c>
      <c r="B6302" s="33">
        <f t="shared" ca="1" si="196"/>
        <v>0.63600315347000091</v>
      </c>
      <c r="C6302" s="37">
        <f ca="1">('Win-Draw-Loss'!$B$38+(('Win-Draw-Loss'!$B$39-'Win-Draw-Loss'!$B$38)*A6302)+('Win-Draw-Loss'!$B$38+(('Win-Draw-Loss'!$B$39-'Win-Draw-Loss'!$B$38)*B6302)))/2</f>
        <v>21.993031114071144</v>
      </c>
      <c r="E6302" s="33">
        <f t="shared" ca="1" si="197"/>
        <v>0.41398620879458026</v>
      </c>
      <c r="F6302" s="33">
        <f t="shared" ca="1" si="197"/>
        <v>0.17434426313493345</v>
      </c>
      <c r="G6302" s="37">
        <f ca="1">('Win-Draw-Loss'!$D$38+(('Win-Draw-Loss'!$D$39-'Win-Draw-Loss'!$D$38)*E6302)+('Win-Draw-Loss'!$D$38+(('Win-Draw-Loss'!$D$39-'Win-Draw-Loss'!$D$38)*F6302)))/2</f>
        <v>23.824957078942706</v>
      </c>
      <c r="H6302" s="37"/>
      <c r="I6302" s="3">
        <f ca="1">(G6302-C6302)*600/'Win-Draw-Loss'!$B$42</f>
        <v>3.6638519297431245</v>
      </c>
    </row>
    <row r="6303" spans="1:9" x14ac:dyDescent="0.25">
      <c r="A6303" s="33">
        <f t="shared" ca="1" si="196"/>
        <v>0.82476058446216804</v>
      </c>
      <c r="B6303" s="33">
        <f t="shared" ca="1" si="196"/>
        <v>4.0489454550665105E-2</v>
      </c>
      <c r="C6303" s="37">
        <f ca="1">('Win-Draw-Loss'!$B$38+(('Win-Draw-Loss'!$B$39-'Win-Draw-Loss'!$B$38)*A6303)+('Win-Draw-Loss'!$B$38+(('Win-Draw-Loss'!$B$39-'Win-Draw-Loss'!$B$38)*B6303)))/2</f>
        <v>18.652500390128331</v>
      </c>
      <c r="E6303" s="33">
        <f t="shared" ca="1" si="197"/>
        <v>0.96116502499946077</v>
      </c>
      <c r="F6303" s="33">
        <f t="shared" ca="1" si="197"/>
        <v>0.10595595137142855</v>
      </c>
      <c r="G6303" s="37">
        <f ca="1">('Win-Draw-Loss'!$D$38+(('Win-Draw-Loss'!$D$39-'Win-Draw-Loss'!$D$38)*E6303)+('Win-Draw-Loss'!$D$38+(('Win-Draw-Loss'!$D$39-'Win-Draw-Loss'!$D$38)*F6303)))/2</f>
        <v>31.006814645563338</v>
      </c>
      <c r="H6303" s="37"/>
      <c r="I6303" s="3">
        <f ca="1">(G6303-C6303)*600/'Win-Draw-Loss'!$B$42</f>
        <v>24.708628510870014</v>
      </c>
    </row>
    <row r="6304" spans="1:9" x14ac:dyDescent="0.25">
      <c r="A6304" s="33">
        <f t="shared" ca="1" si="196"/>
        <v>4.6487807175978557E-2</v>
      </c>
      <c r="B6304" s="33">
        <f t="shared" ca="1" si="196"/>
        <v>0.38682799533292356</v>
      </c>
      <c r="C6304" s="37">
        <f ca="1">('Win-Draw-Loss'!$B$38+(('Win-Draw-Loss'!$B$39-'Win-Draw-Loss'!$B$38)*A6304)+('Win-Draw-Loss'!$B$38+(('Win-Draw-Loss'!$B$39-'Win-Draw-Loss'!$B$38)*B6304)))/2</f>
        <v>14.33315802508902</v>
      </c>
      <c r="E6304" s="33">
        <f t="shared" ca="1" si="197"/>
        <v>0.82278304968585569</v>
      </c>
      <c r="F6304" s="33">
        <f t="shared" ca="1" si="197"/>
        <v>0.51125964436653248</v>
      </c>
      <c r="G6304" s="37">
        <f ca="1">('Win-Draw-Loss'!$D$38+(('Win-Draw-Loss'!$D$39-'Win-Draw-Loss'!$D$38)*E6304)+('Win-Draw-Loss'!$D$38+(('Win-Draw-Loss'!$D$39-'Win-Draw-Loss'!$D$38)*F6304)))/2</f>
        <v>35.010640410785825</v>
      </c>
      <c r="H6304" s="37"/>
      <c r="I6304" s="3">
        <f ca="1">(G6304-C6304)*600/'Win-Draw-Loss'!$B$42</f>
        <v>41.354964771393611</v>
      </c>
    </row>
    <row r="6305" spans="1:9" x14ac:dyDescent="0.25">
      <c r="A6305" s="33">
        <f t="shared" ca="1" si="196"/>
        <v>0.15016237633789775</v>
      </c>
      <c r="B6305" s="33">
        <f t="shared" ca="1" si="196"/>
        <v>0.98710467917630718</v>
      </c>
      <c r="C6305" s="37">
        <f ca="1">('Win-Draw-Loss'!$B$38+(('Win-Draw-Loss'!$B$39-'Win-Draw-Loss'!$B$38)*A6305)+('Win-Draw-Loss'!$B$38+(('Win-Draw-Loss'!$B$39-'Win-Draw-Loss'!$B$38)*B6305)))/2</f>
        <v>21.372670555142047</v>
      </c>
      <c r="E6305" s="33">
        <f t="shared" ca="1" si="197"/>
        <v>0.90798749952211855</v>
      </c>
      <c r="F6305" s="33">
        <f t="shared" ca="1" si="197"/>
        <v>0.26903668957076998</v>
      </c>
      <c r="G6305" s="37">
        <f ca="1">('Win-Draw-Loss'!$D$38+(('Win-Draw-Loss'!$D$39-'Win-Draw-Loss'!$D$38)*E6305)+('Win-Draw-Loss'!$D$38+(('Win-Draw-Loss'!$D$39-'Win-Draw-Loss'!$D$38)*F6305)))/2</f>
        <v>32.655362836393323</v>
      </c>
      <c r="H6305" s="37"/>
      <c r="I6305" s="3">
        <f ca="1">(G6305-C6305)*600/'Win-Draw-Loss'!$B$42</f>
        <v>22.565384562502551</v>
      </c>
    </row>
    <row r="6306" spans="1:9" x14ac:dyDescent="0.25">
      <c r="A6306" s="33">
        <f t="shared" ca="1" si="196"/>
        <v>0.96149819542977777</v>
      </c>
      <c r="B6306" s="33">
        <f t="shared" ca="1" si="196"/>
        <v>0.92333524382742516</v>
      </c>
      <c r="C6306" s="37">
        <f ca="1">('Win-Draw-Loss'!$B$38+(('Win-Draw-Loss'!$B$39-'Win-Draw-Loss'!$B$38)*A6306)+('Win-Draw-Loss'!$B$38+(('Win-Draw-Loss'!$B$39-'Win-Draw-Loss'!$B$38)*B6306)))/2</f>
        <v>28.848334392572028</v>
      </c>
      <c r="E6306" s="33">
        <f t="shared" ca="1" si="197"/>
        <v>0.54324462026702014</v>
      </c>
      <c r="F6306" s="33">
        <f t="shared" ca="1" si="197"/>
        <v>0.23506195897284754</v>
      </c>
      <c r="G6306" s="37">
        <f ca="1">('Win-Draw-Loss'!$D$38+(('Win-Draw-Loss'!$D$39-'Win-Draw-Loss'!$D$38)*E6306)+('Win-Draw-Loss'!$D$38+(('Win-Draw-Loss'!$D$39-'Win-Draw-Loss'!$D$38)*F6306)))/2</f>
        <v>26.674598688598017</v>
      </c>
      <c r="H6306" s="37"/>
      <c r="I6306" s="3">
        <f ca="1">(G6306-C6306)*600/'Win-Draw-Loss'!$B$42</f>
        <v>-4.3474714079480208</v>
      </c>
    </row>
    <row r="6307" spans="1:9" x14ac:dyDescent="0.25">
      <c r="A6307" s="33">
        <f t="shared" ca="1" si="196"/>
        <v>0.35950989673770972</v>
      </c>
      <c r="B6307" s="33">
        <f t="shared" ca="1" si="196"/>
        <v>0.85668742831570521</v>
      </c>
      <c r="C6307" s="37">
        <f ca="1">('Win-Draw-Loss'!$B$38+(('Win-Draw-Loss'!$B$39-'Win-Draw-Loss'!$B$38)*A6307)+('Win-Draw-Loss'!$B$38+(('Win-Draw-Loss'!$B$39-'Win-Draw-Loss'!$B$38)*B6307)))/2</f>
        <v>22.16197325053415</v>
      </c>
      <c r="E6307" s="33">
        <f t="shared" ca="1" si="197"/>
        <v>0.47290044663048936</v>
      </c>
      <c r="F6307" s="33">
        <f t="shared" ca="1" si="197"/>
        <v>0.73571900925436839</v>
      </c>
      <c r="G6307" s="37">
        <f ca="1">('Win-Draw-Loss'!$D$38+(('Win-Draw-Loss'!$D$39-'Win-Draw-Loss'!$D$38)*E6307)+('Win-Draw-Loss'!$D$38+(('Win-Draw-Loss'!$D$39-'Win-Draw-Loss'!$D$38)*F6307)))/2</f>
        <v>33.129291838272863</v>
      </c>
      <c r="H6307" s="37"/>
      <c r="I6307" s="3">
        <f ca="1">(G6307-C6307)*600/'Win-Draw-Loss'!$B$42</f>
        <v>21.934637175477427</v>
      </c>
    </row>
    <row r="6308" spans="1:9" x14ac:dyDescent="0.25">
      <c r="A6308" s="33">
        <f t="shared" ca="1" si="196"/>
        <v>0.8575222289231379</v>
      </c>
      <c r="B6308" s="33">
        <f t="shared" ca="1" si="196"/>
        <v>3.4406675870864989E-2</v>
      </c>
      <c r="C6308" s="37">
        <f ca="1">('Win-Draw-Loss'!$B$38+(('Win-Draw-Loss'!$B$39-'Win-Draw-Loss'!$B$38)*A6308)+('Win-Draw-Loss'!$B$38+(('Win-Draw-Loss'!$B$39-'Win-Draw-Loss'!$B$38)*B6308)))/2</f>
        <v>18.919289047940026</v>
      </c>
      <c r="E6308" s="33">
        <f t="shared" ca="1" si="197"/>
        <v>0.45098244141240995</v>
      </c>
      <c r="F6308" s="33">
        <f t="shared" ca="1" si="197"/>
        <v>0.24989956533550817</v>
      </c>
      <c r="G6308" s="37">
        <f ca="1">('Win-Draw-Loss'!$D$38+(('Win-Draw-Loss'!$D$39-'Win-Draw-Loss'!$D$38)*E6308)+('Win-Draw-Loss'!$D$38+(('Win-Draw-Loss'!$D$39-'Win-Draw-Loss'!$D$38)*F6308)))/2</f>
        <v>25.51323010121877</v>
      </c>
      <c r="H6308" s="37"/>
      <c r="I6308" s="3">
        <f ca="1">(G6308-C6308)*600/'Win-Draw-Loss'!$B$42</f>
        <v>13.187882106557488</v>
      </c>
    </row>
    <row r="6309" spans="1:9" x14ac:dyDescent="0.25">
      <c r="A6309" s="33">
        <f t="shared" ca="1" si="196"/>
        <v>2.755870227671553E-2</v>
      </c>
      <c r="B6309" s="33">
        <f t="shared" ca="1" si="196"/>
        <v>0.88801772596386463</v>
      </c>
      <c r="C6309" s="37">
        <f ca="1">('Win-Draw-Loss'!$B$38+(('Win-Draw-Loss'!$B$39-'Win-Draw-Loss'!$B$38)*A6309)+('Win-Draw-Loss'!$B$38+(('Win-Draw-Loss'!$B$39-'Win-Draw-Loss'!$B$38)*B6309)))/2</f>
        <v>19.155764282405801</v>
      </c>
      <c r="E6309" s="33">
        <f t="shared" ca="1" si="197"/>
        <v>1.3649121499728745E-2</v>
      </c>
      <c r="F6309" s="33">
        <f t="shared" ca="1" si="197"/>
        <v>0.74561593475463461</v>
      </c>
      <c r="G6309" s="37">
        <f ca="1">('Win-Draw-Loss'!$D$38+(('Win-Draw-Loss'!$D$39-'Win-Draw-Loss'!$D$38)*E6309)+('Win-Draw-Loss'!$D$38+(('Win-Draw-Loss'!$D$39-'Win-Draw-Loss'!$D$38)*F6309)))/2</f>
        <v>26.388975843815452</v>
      </c>
      <c r="H6309" s="37"/>
      <c r="I6309" s="3">
        <f ca="1">(G6309-C6309)*600/'Win-Draw-Loss'!$B$42</f>
        <v>14.4664231228193</v>
      </c>
    </row>
    <row r="6310" spans="1:9" x14ac:dyDescent="0.25">
      <c r="A6310" s="33">
        <f t="shared" ca="1" si="196"/>
        <v>0.4616561241611542</v>
      </c>
      <c r="B6310" s="33">
        <f t="shared" ca="1" si="196"/>
        <v>0.45214480724918715</v>
      </c>
      <c r="C6310" s="37">
        <f ca="1">('Win-Draw-Loss'!$B$38+(('Win-Draw-Loss'!$B$39-'Win-Draw-Loss'!$B$38)*A6310)+('Win-Draw-Loss'!$B$38+(('Win-Draw-Loss'!$B$39-'Win-Draw-Loss'!$B$38)*B6310)))/2</f>
        <v>19.138009314103414</v>
      </c>
      <c r="E6310" s="33">
        <f t="shared" ca="1" si="197"/>
        <v>0.11152688289324253</v>
      </c>
      <c r="F6310" s="33">
        <f t="shared" ca="1" si="197"/>
        <v>0.49327650366311482</v>
      </c>
      <c r="G6310" s="37">
        <f ca="1">('Win-Draw-Loss'!$D$38+(('Win-Draw-Loss'!$D$39-'Win-Draw-Loss'!$D$38)*E6310)+('Win-Draw-Loss'!$D$38+(('Win-Draw-Loss'!$D$39-'Win-Draw-Loss'!$D$38)*F6310)))/2</f>
        <v>24.072050798345359</v>
      </c>
      <c r="H6310" s="37"/>
      <c r="I6310" s="3">
        <f ca="1">(G6310-C6310)*600/'Win-Draw-Loss'!$B$42</f>
        <v>9.8680829684838898</v>
      </c>
    </row>
    <row r="6311" spans="1:9" x14ac:dyDescent="0.25">
      <c r="A6311" s="33">
        <f t="shared" ca="1" si="196"/>
        <v>0.92886688361232939</v>
      </c>
      <c r="B6311" s="33">
        <f t="shared" ca="1" si="196"/>
        <v>0.9905794349050856</v>
      </c>
      <c r="C6311" s="37">
        <f ca="1">('Win-Draw-Loss'!$B$38+(('Win-Draw-Loss'!$B$39-'Win-Draw-Loss'!$B$38)*A6311)+('Win-Draw-Loss'!$B$38+(('Win-Draw-Loss'!$B$39-'Win-Draw-Loss'!$B$38)*B6311)))/2</f>
        <v>29.194463185174151</v>
      </c>
      <c r="E6311" s="33">
        <f t="shared" ca="1" si="197"/>
        <v>0.94107887517509614</v>
      </c>
      <c r="F6311" s="33">
        <f t="shared" ca="1" si="197"/>
        <v>5.4479967835319498E-2</v>
      </c>
      <c r="G6311" s="37">
        <f ca="1">('Win-Draw-Loss'!$D$38+(('Win-Draw-Loss'!$D$39-'Win-Draw-Loss'!$D$38)*E6311)+('Win-Draw-Loss'!$D$38+(('Win-Draw-Loss'!$D$39-'Win-Draw-Loss'!$D$38)*F6311)))/2</f>
        <v>29.933382645156236</v>
      </c>
      <c r="H6311" s="37"/>
      <c r="I6311" s="3">
        <f ca="1">(G6311-C6311)*600/'Win-Draw-Loss'!$B$42</f>
        <v>1.4778389199641708</v>
      </c>
    </row>
    <row r="6312" spans="1:9" x14ac:dyDescent="0.25">
      <c r="A6312" s="33">
        <f t="shared" ca="1" si="196"/>
        <v>0.83891459065428398</v>
      </c>
      <c r="B6312" s="33">
        <f t="shared" ca="1" si="196"/>
        <v>0.24970533926291683</v>
      </c>
      <c r="C6312" s="37">
        <f ca="1">('Win-Draw-Loss'!$B$38+(('Win-Draw-Loss'!$B$39-'Win-Draw-Loss'!$B$38)*A6312)+('Win-Draw-Loss'!$B$38+(('Win-Draw-Loss'!$B$39-'Win-Draw-Loss'!$B$38)*B6312)))/2</f>
        <v>20.886199299172009</v>
      </c>
      <c r="E6312" s="33">
        <f t="shared" ca="1" si="197"/>
        <v>0.18405093789565008</v>
      </c>
      <c r="F6312" s="33">
        <f t="shared" ca="1" si="197"/>
        <v>6.5613287101945583E-2</v>
      </c>
      <c r="G6312" s="37">
        <f ca="1">('Win-Draw-Loss'!$D$38+(('Win-Draw-Loss'!$D$39-'Win-Draw-Loss'!$D$38)*E6312)+('Win-Draw-Loss'!$D$38+(('Win-Draw-Loss'!$D$39-'Win-Draw-Loss'!$D$38)*F6312)))/2</f>
        <v>18.744963374963937</v>
      </c>
      <c r="H6312" s="37"/>
      <c r="I6312" s="3">
        <f ca="1">(G6312-C6312)*600/'Win-Draw-Loss'!$B$42</f>
        <v>-4.2824718484161437</v>
      </c>
    </row>
    <row r="6313" spans="1:9" x14ac:dyDescent="0.25">
      <c r="A6313" s="33">
        <f t="shared" ca="1" si="196"/>
        <v>0.97260913154789796</v>
      </c>
      <c r="B6313" s="33">
        <f t="shared" ca="1" si="196"/>
        <v>0.23821719218958515</v>
      </c>
      <c r="C6313" s="37">
        <f ca="1">('Win-Draw-Loss'!$B$38+(('Win-Draw-Loss'!$B$39-'Win-Draw-Loss'!$B$38)*A6313)+('Win-Draw-Loss'!$B$38+(('Win-Draw-Loss'!$B$39-'Win-Draw-Loss'!$B$38)*B6313)))/2</f>
        <v>22.108263237374832</v>
      </c>
      <c r="E6313" s="33">
        <f t="shared" ca="1" si="197"/>
        <v>0.30645135513620891</v>
      </c>
      <c r="F6313" s="33">
        <f t="shared" ca="1" si="197"/>
        <v>0.11606957011339791</v>
      </c>
      <c r="G6313" s="37">
        <f ca="1">('Win-Draw-Loss'!$D$38+(('Win-Draw-Loss'!$D$39-'Win-Draw-Loss'!$D$38)*E6313)+('Win-Draw-Loss'!$D$38+(('Win-Draw-Loss'!$D$39-'Win-Draw-Loss'!$D$38)*F6313)))/2</f>
        <v>21.3378138787441</v>
      </c>
      <c r="H6313" s="37"/>
      <c r="I6313" s="3">
        <f ca="1">(G6313-C6313)*600/'Win-Draw-Loss'!$B$42</f>
        <v>-1.540898717261463</v>
      </c>
    </row>
    <row r="6314" spans="1:9" x14ac:dyDescent="0.25">
      <c r="A6314" s="33">
        <f t="shared" ca="1" si="196"/>
        <v>0.51930884778467989</v>
      </c>
      <c r="B6314" s="33">
        <f t="shared" ca="1" si="196"/>
        <v>0.41936853494283022</v>
      </c>
      <c r="C6314" s="37">
        <f ca="1">('Win-Draw-Loss'!$B$38+(('Win-Draw-Loss'!$B$39-'Win-Draw-Loss'!$B$38)*A6314)+('Win-Draw-Loss'!$B$38+(('Win-Draw-Loss'!$B$39-'Win-Draw-Loss'!$B$38)*B6314)))/2</f>
        <v>19.3867738272751</v>
      </c>
      <c r="E6314" s="33">
        <f t="shared" ca="1" si="197"/>
        <v>0.14120526033490466</v>
      </c>
      <c r="F6314" s="33">
        <f t="shared" ca="1" si="197"/>
        <v>0.44355429701546667</v>
      </c>
      <c r="G6314" s="37">
        <f ca="1">('Win-Draw-Loss'!$D$38+(('Win-Draw-Loss'!$D$39-'Win-Draw-Loss'!$D$38)*E6314)+('Win-Draw-Loss'!$D$38+(('Win-Draw-Loss'!$D$39-'Win-Draw-Loss'!$D$38)*F6314)))/2</f>
        <v>23.771393360255569</v>
      </c>
      <c r="H6314" s="37"/>
      <c r="I6314" s="3">
        <f ca="1">(G6314-C6314)*600/'Win-Draw-Loss'!$B$42</f>
        <v>8.7692390659609387</v>
      </c>
    </row>
    <row r="6315" spans="1:9" x14ac:dyDescent="0.25">
      <c r="A6315" s="33">
        <f t="shared" ca="1" si="196"/>
        <v>0.34386282498195919</v>
      </c>
      <c r="B6315" s="33">
        <f t="shared" ca="1" si="196"/>
        <v>0.59475577381604494</v>
      </c>
      <c r="C6315" s="37">
        <f ca="1">('Win-Draw-Loss'!$B$38+(('Win-Draw-Loss'!$B$39-'Win-Draw-Loss'!$B$38)*A6315)+('Win-Draw-Loss'!$B$38+(('Win-Draw-Loss'!$B$39-'Win-Draw-Loss'!$B$38)*B6315)))/2</f>
        <v>19.386185987980042</v>
      </c>
      <c r="E6315" s="33">
        <f t="shared" ca="1" si="197"/>
        <v>0.53654490628753637</v>
      </c>
      <c r="F6315" s="33">
        <f t="shared" ca="1" si="197"/>
        <v>0.21259052610545692</v>
      </c>
      <c r="G6315" s="37">
        <f ca="1">('Win-Draw-Loss'!$D$38+(('Win-Draw-Loss'!$D$39-'Win-Draw-Loss'!$D$38)*E6315)+('Win-Draw-Loss'!$D$38+(('Win-Draw-Loss'!$D$39-'Win-Draw-Loss'!$D$38)*F6315)))/2</f>
        <v>26.237031485894899</v>
      </c>
      <c r="H6315" s="37"/>
      <c r="I6315" s="3">
        <f ca="1">(G6315-C6315)*600/'Win-Draw-Loss'!$B$42</f>
        <v>13.701690995829717</v>
      </c>
    </row>
    <row r="6316" spans="1:9" x14ac:dyDescent="0.25">
      <c r="A6316" s="33">
        <f t="shared" ca="1" si="196"/>
        <v>0.67285028574663275</v>
      </c>
      <c r="B6316" s="33">
        <f t="shared" ca="1" si="196"/>
        <v>0.73570243417212722</v>
      </c>
      <c r="C6316" s="37">
        <f ca="1">('Win-Draw-Loss'!$B$38+(('Win-Draw-Loss'!$B$39-'Win-Draw-Loss'!$B$38)*A6316)+('Win-Draw-Loss'!$B$38+(('Win-Draw-Loss'!$B$39-'Win-Draw-Loss'!$B$38)*B6316)))/2</f>
        <v>24.085527199187602</v>
      </c>
      <c r="E6316" s="33">
        <f t="shared" ca="1" si="197"/>
        <v>0.63832563914129847</v>
      </c>
      <c r="F6316" s="33">
        <f t="shared" ca="1" si="197"/>
        <v>0.22337270501649531</v>
      </c>
      <c r="G6316" s="37">
        <f ca="1">('Win-Draw-Loss'!$D$38+(('Win-Draw-Loss'!$D$39-'Win-Draw-Loss'!$D$38)*E6316)+('Win-Draw-Loss'!$D$38+(('Win-Draw-Loss'!$D$39-'Win-Draw-Loss'!$D$38)*F6316)))/2</f>
        <v>27.925475162366908</v>
      </c>
      <c r="H6316" s="37"/>
      <c r="I6316" s="3">
        <f ca="1">(G6316-C6316)*600/'Win-Draw-Loss'!$B$42</f>
        <v>7.6798959263586113</v>
      </c>
    </row>
    <row r="6317" spans="1:9" x14ac:dyDescent="0.25">
      <c r="A6317" s="33">
        <f t="shared" ca="1" si="196"/>
        <v>0.54846050560608173</v>
      </c>
      <c r="B6317" s="33">
        <f t="shared" ca="1" si="196"/>
        <v>0.11740455141533757</v>
      </c>
      <c r="C6317" s="37">
        <f ca="1">('Win-Draw-Loss'!$B$38+(('Win-Draw-Loss'!$B$39-'Win-Draw-Loss'!$B$38)*A6317)+('Win-Draw-Loss'!$B$38+(('Win-Draw-Loss'!$B$39-'Win-Draw-Loss'!$B$38)*B6317)))/2</f>
        <v>16.658650570214192</v>
      </c>
      <c r="E6317" s="33">
        <f t="shared" ca="1" si="197"/>
        <v>0.4461261139585635</v>
      </c>
      <c r="F6317" s="33">
        <f t="shared" ca="1" si="197"/>
        <v>0.25975831983842579</v>
      </c>
      <c r="G6317" s="37">
        <f ca="1">('Win-Draw-Loss'!$D$38+(('Win-Draw-Loss'!$D$39-'Win-Draw-Loss'!$D$38)*E6317)+('Win-Draw-Loss'!$D$38+(('Win-Draw-Loss'!$D$39-'Win-Draw-Loss'!$D$38)*F6317)))/2</f>
        <v>25.588266506954838</v>
      </c>
      <c r="H6317" s="37"/>
      <c r="I6317" s="3">
        <f ca="1">(G6317-C6317)*600/'Win-Draw-Loss'!$B$42</f>
        <v>17.859231873481292</v>
      </c>
    </row>
    <row r="6318" spans="1:9" x14ac:dyDescent="0.25">
      <c r="A6318" s="33">
        <f t="shared" ca="1" si="196"/>
        <v>0.14967211117951484</v>
      </c>
      <c r="B6318" s="33">
        <f t="shared" ca="1" si="196"/>
        <v>0.49372537912857528</v>
      </c>
      <c r="C6318" s="37">
        <f ca="1">('Win-Draw-Loss'!$B$38+(('Win-Draw-Loss'!$B$39-'Win-Draw-Loss'!$B$38)*A6318)+('Win-Draw-Loss'!$B$38+(('Win-Draw-Loss'!$B$39-'Win-Draw-Loss'!$B$38)*B6318)))/2</f>
        <v>16.433974903080902</v>
      </c>
      <c r="E6318" s="33">
        <f t="shared" ca="1" si="197"/>
        <v>0.12969523278901296</v>
      </c>
      <c r="F6318" s="33">
        <f t="shared" ca="1" si="197"/>
        <v>0.54684979957665403</v>
      </c>
      <c r="G6318" s="37">
        <f ca="1">('Win-Draw-Loss'!$D$38+(('Win-Draw-Loss'!$D$39-'Win-Draw-Loss'!$D$38)*E6318)+('Win-Draw-Loss'!$D$38+(('Win-Draw-Loss'!$D$39-'Win-Draw-Loss'!$D$38)*F6318)))/2</f>
        <v>25.148175485485005</v>
      </c>
      <c r="H6318" s="37"/>
      <c r="I6318" s="3">
        <f ca="1">(G6318-C6318)*600/'Win-Draw-Loss'!$B$42</f>
        <v>17.428401164808207</v>
      </c>
    </row>
    <row r="6319" spans="1:9" x14ac:dyDescent="0.25">
      <c r="A6319" s="33">
        <f t="shared" ca="1" si="196"/>
        <v>0.94594929349943546</v>
      </c>
      <c r="B6319" s="33">
        <f t="shared" ca="1" si="196"/>
        <v>0.55579193221478995</v>
      </c>
      <c r="C6319" s="37">
        <f ca="1">('Win-Draw-Loss'!$B$38+(('Win-Draw-Loss'!$B$39-'Win-Draw-Loss'!$B$38)*A6319)+('Win-Draw-Loss'!$B$38+(('Win-Draw-Loss'!$B$39-'Win-Draw-Loss'!$B$38)*B6319)))/2</f>
        <v>25.017412257142254</v>
      </c>
      <c r="E6319" s="33">
        <f t="shared" ca="1" si="197"/>
        <v>0.5718491960890707</v>
      </c>
      <c r="F6319" s="33">
        <f t="shared" ca="1" si="197"/>
        <v>0.302596512639138</v>
      </c>
      <c r="G6319" s="37">
        <f ca="1">('Win-Draw-Loss'!$D$38+(('Win-Draw-Loss'!$D$39-'Win-Draw-Loss'!$D$38)*E6319)+('Win-Draw-Loss'!$D$38+(('Win-Draw-Loss'!$D$39-'Win-Draw-Loss'!$D$38)*F6319)))/2</f>
        <v>28.116685630923129</v>
      </c>
      <c r="H6319" s="37"/>
      <c r="I6319" s="3">
        <f ca="1">(G6319-C6319)*600/'Win-Draw-Loss'!$B$42</f>
        <v>6.1985467475617497</v>
      </c>
    </row>
    <row r="6320" spans="1:9" x14ac:dyDescent="0.25">
      <c r="A6320" s="33">
        <f t="shared" ca="1" si="196"/>
        <v>0.25534836585036824</v>
      </c>
      <c r="B6320" s="33">
        <f t="shared" ca="1" si="196"/>
        <v>0.35588702815697482</v>
      </c>
      <c r="C6320" s="37">
        <f ca="1">('Win-Draw-Loss'!$B$38+(('Win-Draw-Loss'!$B$39-'Win-Draw-Loss'!$B$38)*A6320)+('Win-Draw-Loss'!$B$38+(('Win-Draw-Loss'!$B$39-'Win-Draw-Loss'!$B$38)*B6320)))/2</f>
        <v>16.112353940073429</v>
      </c>
      <c r="E6320" s="33">
        <f t="shared" ca="1" si="197"/>
        <v>0.11373151030849016</v>
      </c>
      <c r="F6320" s="33">
        <f t="shared" ca="1" si="197"/>
        <v>0.87628225961690531</v>
      </c>
      <c r="G6320" s="37">
        <f ca="1">('Win-Draw-Loss'!$D$38+(('Win-Draw-Loss'!$D$39-'Win-Draw-Loss'!$D$38)*E6320)+('Win-Draw-Loss'!$D$38+(('Win-Draw-Loss'!$D$39-'Win-Draw-Loss'!$D$38)*F6320)))/2</f>
        <v>29.850206548880934</v>
      </c>
      <c r="H6320" s="37"/>
      <c r="I6320" s="3">
        <f ca="1">(G6320-C6320)*600/'Win-Draw-Loss'!$B$42</f>
        <v>27.475705217615008</v>
      </c>
    </row>
    <row r="6321" spans="1:9" x14ac:dyDescent="0.25">
      <c r="A6321" s="33">
        <f t="shared" ca="1" si="196"/>
        <v>0.13367632638728966</v>
      </c>
      <c r="B6321" s="33">
        <f t="shared" ca="1" si="196"/>
        <v>0.10900179875860994</v>
      </c>
      <c r="C6321" s="37">
        <f ca="1">('Win-Draw-Loss'!$B$38+(('Win-Draw-Loss'!$B$39-'Win-Draw-Loss'!$B$38)*A6321)+('Win-Draw-Loss'!$B$38+(('Win-Draw-Loss'!$B$39-'Win-Draw-Loss'!$B$38)*B6321)))/2</f>
        <v>12.426781251458996</v>
      </c>
      <c r="E6321" s="33">
        <f t="shared" ca="1" si="197"/>
        <v>0.97441044383635611</v>
      </c>
      <c r="F6321" s="33">
        <f t="shared" ca="1" si="197"/>
        <v>0.20145765049943798</v>
      </c>
      <c r="G6321" s="37">
        <f ca="1">('Win-Draw-Loss'!$D$38+(('Win-Draw-Loss'!$D$39-'Win-Draw-Loss'!$D$38)*E6321)+('Win-Draw-Loss'!$D$38+(('Win-Draw-Loss'!$D$39-'Win-Draw-Loss'!$D$38)*F6321)))/2</f>
        <v>32.63802141503691</v>
      </c>
      <c r="H6321" s="37"/>
      <c r="I6321" s="3">
        <f ca="1">(G6321-C6321)*600/'Win-Draw-Loss'!$B$42</f>
        <v>40.422480327155824</v>
      </c>
    </row>
    <row r="6322" spans="1:9" x14ac:dyDescent="0.25">
      <c r="A6322" s="33">
        <f t="shared" ca="1" si="196"/>
        <v>9.5322791019282316E-2</v>
      </c>
      <c r="B6322" s="33">
        <f t="shared" ca="1" si="196"/>
        <v>0.17973121191660757</v>
      </c>
      <c r="C6322" s="37">
        <f ca="1">('Win-Draw-Loss'!$B$38+(('Win-Draw-Loss'!$B$39-'Win-Draw-Loss'!$B$38)*A6322)+('Win-Draw-Loss'!$B$38+(('Win-Draw-Loss'!$B$39-'Win-Draw-Loss'!$B$38)*B6322)))/2</f>
        <v>12.750540029358898</v>
      </c>
      <c r="E6322" s="33">
        <f t="shared" ca="1" si="197"/>
        <v>0.71474084582293262</v>
      </c>
      <c r="F6322" s="33">
        <f t="shared" ca="1" si="197"/>
        <v>0.11446418928347957</v>
      </c>
      <c r="G6322" s="37">
        <f ca="1">('Win-Draw-Loss'!$D$38+(('Win-Draw-Loss'!$D$39-'Win-Draw-Loss'!$D$38)*E6322)+('Win-Draw-Loss'!$D$38+(('Win-Draw-Loss'!$D$39-'Win-Draw-Loss'!$D$38)*F6322)))/2</f>
        <v>27.438075526596183</v>
      </c>
      <c r="H6322" s="37"/>
      <c r="I6322" s="3">
        <f ca="1">(G6322-C6322)*600/'Win-Draw-Loss'!$B$42</f>
        <v>29.375070994474573</v>
      </c>
    </row>
    <row r="6323" spans="1:9" x14ac:dyDescent="0.25">
      <c r="A6323" s="33">
        <f t="shared" ca="1" si="196"/>
        <v>0.328346862318179</v>
      </c>
      <c r="B6323" s="33">
        <f t="shared" ca="1" si="196"/>
        <v>0.80267717483811485</v>
      </c>
      <c r="C6323" s="37">
        <f ca="1">('Win-Draw-Loss'!$B$38+(('Win-Draw-Loss'!$B$39-'Win-Draw-Loss'!$B$38)*A6323)+('Win-Draw-Loss'!$B$38+(('Win-Draw-Loss'!$B$39-'Win-Draw-Loss'!$B$38)*B6323)))/2</f>
        <v>21.310240371562941</v>
      </c>
      <c r="E6323" s="33">
        <f t="shared" ca="1" si="197"/>
        <v>0.99521597461790723</v>
      </c>
      <c r="F6323" s="33">
        <f t="shared" ca="1" si="197"/>
        <v>0.31899486926418241</v>
      </c>
      <c r="G6323" s="37">
        <f ca="1">('Win-Draw-Loss'!$D$38+(('Win-Draw-Loss'!$D$39-'Win-Draw-Loss'!$D$38)*E6323)+('Win-Draw-Loss'!$D$38+(('Win-Draw-Loss'!$D$39-'Win-Draw-Loss'!$D$38)*F6323)))/2</f>
        <v>34.713162658231347</v>
      </c>
      <c r="H6323" s="37"/>
      <c r="I6323" s="3">
        <f ca="1">(G6323-C6323)*600/'Win-Draw-Loss'!$B$42</f>
        <v>26.805844573336813</v>
      </c>
    </row>
    <row r="6324" spans="1:9" x14ac:dyDescent="0.25">
      <c r="A6324" s="33">
        <f t="shared" ca="1" si="196"/>
        <v>0.44275179832383749</v>
      </c>
      <c r="B6324" s="33">
        <f t="shared" ca="1" si="196"/>
        <v>0.64766019444509271</v>
      </c>
      <c r="C6324" s="37">
        <f ca="1">('Win-Draw-Loss'!$B$38+(('Win-Draw-Loss'!$B$39-'Win-Draw-Loss'!$B$38)*A6324)+('Win-Draw-Loss'!$B$38+(('Win-Draw-Loss'!$B$39-'Win-Draw-Loss'!$B$38)*B6324)))/2</f>
        <v>20.904119927689301</v>
      </c>
      <c r="E6324" s="33">
        <f t="shared" ca="1" si="197"/>
        <v>0.87061578262332739</v>
      </c>
      <c r="F6324" s="33">
        <f t="shared" ca="1" si="197"/>
        <v>0.2969362145941784</v>
      </c>
      <c r="G6324" s="37">
        <f ca="1">('Win-Draw-Loss'!$D$38+(('Win-Draw-Loss'!$D$39-'Win-Draw-Loss'!$D$38)*E6324)+('Win-Draw-Loss'!$D$38+(('Win-Draw-Loss'!$D$39-'Win-Draw-Loss'!$D$38)*F6324)))/2</f>
        <v>32.513279958262586</v>
      </c>
      <c r="H6324" s="37"/>
      <c r="I6324" s="3">
        <f ca="1">(G6324-C6324)*600/'Win-Draw-Loss'!$B$42</f>
        <v>23.218320061146571</v>
      </c>
    </row>
    <row r="6325" spans="1:9" x14ac:dyDescent="0.25">
      <c r="A6325" s="33">
        <f t="shared" ca="1" si="196"/>
        <v>0.21231163485241045</v>
      </c>
      <c r="B6325" s="33">
        <f t="shared" ca="1" si="196"/>
        <v>0.58577728552417674</v>
      </c>
      <c r="C6325" s="37">
        <f ca="1">('Win-Draw-Loss'!$B$38+(('Win-Draw-Loss'!$B$39-'Win-Draw-Loss'!$B$38)*A6325)+('Win-Draw-Loss'!$B$38+(('Win-Draw-Loss'!$B$39-'Win-Draw-Loss'!$B$38)*B6325)))/2</f>
        <v>17.980889203765873</v>
      </c>
      <c r="E6325" s="33">
        <f t="shared" ca="1" si="197"/>
        <v>0.62618713682413762</v>
      </c>
      <c r="F6325" s="33">
        <f t="shared" ca="1" si="197"/>
        <v>0.79053481172049589</v>
      </c>
      <c r="G6325" s="37">
        <f ca="1">('Win-Draw-Loss'!$D$38+(('Win-Draw-Loss'!$D$39-'Win-Draw-Loss'!$D$38)*E6325)+('Win-Draw-Loss'!$D$38+(('Win-Draw-Loss'!$D$39-'Win-Draw-Loss'!$D$38)*F6325)))/2</f>
        <v>36.250829228169508</v>
      </c>
      <c r="H6325" s="37"/>
      <c r="I6325" s="3">
        <f ca="1">(G6325-C6325)*600/'Win-Draw-Loss'!$B$42</f>
        <v>36.539880048807269</v>
      </c>
    </row>
    <row r="6326" spans="1:9" x14ac:dyDescent="0.25">
      <c r="A6326" s="33">
        <f t="shared" ca="1" si="196"/>
        <v>0.34831924150763705</v>
      </c>
      <c r="B6326" s="33">
        <f t="shared" ca="1" si="196"/>
        <v>0.72975888285790924</v>
      </c>
      <c r="C6326" s="37">
        <f ca="1">('Win-Draw-Loss'!$B$38+(('Win-Draw-Loss'!$B$39-'Win-Draw-Loss'!$B$38)*A6326)+('Win-Draw-Loss'!$B$38+(('Win-Draw-Loss'!$B$39-'Win-Draw-Loss'!$B$38)*B6326)))/2</f>
        <v>20.780781243655461</v>
      </c>
      <c r="E6326" s="33">
        <f t="shared" ca="1" si="197"/>
        <v>0.53295993866619829</v>
      </c>
      <c r="F6326" s="33">
        <f t="shared" ca="1" si="197"/>
        <v>0.55000091951314389</v>
      </c>
      <c r="G6326" s="37">
        <f ca="1">('Win-Draw-Loss'!$D$38+(('Win-Draw-Loss'!$D$39-'Win-Draw-Loss'!$D$38)*E6326)+('Win-Draw-Loss'!$D$38+(('Win-Draw-Loss'!$D$39-'Win-Draw-Loss'!$D$38)*F6326)))/2</f>
        <v>31.244412872690134</v>
      </c>
      <c r="H6326" s="37"/>
      <c r="I6326" s="3">
        <f ca="1">(G6326-C6326)*600/'Win-Draw-Loss'!$B$42</f>
        <v>20.927263258069345</v>
      </c>
    </row>
    <row r="6327" spans="1:9" x14ac:dyDescent="0.25">
      <c r="A6327" s="33">
        <f t="shared" ca="1" si="196"/>
        <v>0.86741427175221208</v>
      </c>
      <c r="B6327" s="33">
        <f t="shared" ca="1" si="196"/>
        <v>0.78420119399267596</v>
      </c>
      <c r="C6327" s="37">
        <f ca="1">('Win-Draw-Loss'!$B$38+(('Win-Draw-Loss'!$B$39-'Win-Draw-Loss'!$B$38)*A6327)+('Win-Draw-Loss'!$B$38+(('Win-Draw-Loss'!$B$39-'Win-Draw-Loss'!$B$38)*B6327)))/2</f>
        <v>26.51615465744888</v>
      </c>
      <c r="E6327" s="33">
        <f t="shared" ca="1" si="197"/>
        <v>0.80611346549826313</v>
      </c>
      <c r="F6327" s="33">
        <f t="shared" ca="1" si="197"/>
        <v>0.13081072341938338</v>
      </c>
      <c r="G6327" s="37">
        <f ca="1">('Win-Draw-Loss'!$D$38+(('Win-Draw-Loss'!$D$39-'Win-Draw-Loss'!$D$38)*E6327)+('Win-Draw-Loss'!$D$38+(('Win-Draw-Loss'!$D$39-'Win-Draw-Loss'!$D$38)*F6327)))/2</f>
        <v>29.053862833764697</v>
      </c>
      <c r="H6327" s="37"/>
      <c r="I6327" s="3">
        <f ca="1">(G6327-C6327)*600/'Win-Draw-Loss'!$B$42</f>
        <v>5.0754163526316347</v>
      </c>
    </row>
    <row r="6328" spans="1:9" x14ac:dyDescent="0.25">
      <c r="A6328" s="33">
        <f t="shared" ca="1" si="196"/>
        <v>0.57883782496558112</v>
      </c>
      <c r="B6328" s="33">
        <f t="shared" ca="1" si="196"/>
        <v>0.26547733489519998</v>
      </c>
      <c r="C6328" s="37">
        <f ca="1">('Win-Draw-Loss'!$B$38+(('Win-Draw-Loss'!$B$39-'Win-Draw-Loss'!$B$38)*A6328)+('Win-Draw-Loss'!$B$38+(('Win-Draw-Loss'!$B$39-'Win-Draw-Loss'!$B$38)*B6328)))/2</f>
        <v>18.443151598607813</v>
      </c>
      <c r="E6328" s="33">
        <f t="shared" ca="1" si="197"/>
        <v>0.64929049923036231</v>
      </c>
      <c r="F6328" s="33">
        <f t="shared" ca="1" si="197"/>
        <v>0.63006341862974979</v>
      </c>
      <c r="G6328" s="37">
        <f ca="1">('Win-Draw-Loss'!$D$38+(('Win-Draw-Loss'!$D$39-'Win-Draw-Loss'!$D$38)*E6328)+('Win-Draw-Loss'!$D$38+(('Win-Draw-Loss'!$D$39-'Win-Draw-Loss'!$D$38)*F6328)))/2</f>
        <v>34.190308767901683</v>
      </c>
      <c r="H6328" s="37"/>
      <c r="I6328" s="3">
        <f ca="1">(G6328-C6328)*600/'Win-Draw-Loss'!$B$42</f>
        <v>31.494314338587742</v>
      </c>
    </row>
    <row r="6329" spans="1:9" x14ac:dyDescent="0.25">
      <c r="A6329" s="33">
        <f t="shared" ca="1" si="196"/>
        <v>0.87006634639305447</v>
      </c>
      <c r="B6329" s="33">
        <f t="shared" ca="1" si="196"/>
        <v>0.6687941362934452</v>
      </c>
      <c r="C6329" s="37">
        <f ca="1">('Win-Draw-Loss'!$B$38+(('Win-Draw-Loss'!$B$39-'Win-Draw-Loss'!$B$38)*A6329)+('Win-Draw-Loss'!$B$38+(('Win-Draw-Loss'!$B$39-'Win-Draw-Loss'!$B$38)*B6329)))/2</f>
        <v>25.388604826864999</v>
      </c>
      <c r="E6329" s="33">
        <f t="shared" ca="1" si="197"/>
        <v>0.6680948585370361</v>
      </c>
      <c r="F6329" s="33">
        <f t="shared" ca="1" si="197"/>
        <v>0.39601621881315341</v>
      </c>
      <c r="G6329" s="37">
        <f ca="1">('Win-Draw-Loss'!$D$38+(('Win-Draw-Loss'!$D$39-'Win-Draw-Loss'!$D$38)*E6329)+('Win-Draw-Loss'!$D$38+(('Win-Draw-Loss'!$D$39-'Win-Draw-Loss'!$D$38)*F6329)))/2</f>
        <v>30.961666160252843</v>
      </c>
      <c r="H6329" s="37"/>
      <c r="I6329" s="3">
        <f ca="1">(G6329-C6329)*600/'Win-Draw-Loss'!$B$42</f>
        <v>11.146122666775689</v>
      </c>
    </row>
    <row r="6330" spans="1:9" x14ac:dyDescent="0.25">
      <c r="A6330" s="33">
        <f t="shared" ca="1" si="196"/>
        <v>0.32527942573814206</v>
      </c>
      <c r="B6330" s="33">
        <f t="shared" ca="1" si="196"/>
        <v>5.2410507480853297E-2</v>
      </c>
      <c r="C6330" s="37">
        <f ca="1">('Win-Draw-Loss'!$B$38+(('Win-Draw-Loss'!$B$39-'Win-Draw-Loss'!$B$38)*A6330)+('Win-Draw-Loss'!$B$38+(('Win-Draw-Loss'!$B$39-'Win-Draw-Loss'!$B$38)*B6330)))/2</f>
        <v>13.776899332189954</v>
      </c>
      <c r="E6330" s="33">
        <f t="shared" ca="1" si="197"/>
        <v>0.37552791774439942</v>
      </c>
      <c r="F6330" s="33">
        <f t="shared" ca="1" si="197"/>
        <v>0.28887092076287502</v>
      </c>
      <c r="G6330" s="37">
        <f ca="1">('Win-Draw-Loss'!$D$38+(('Win-Draw-Loss'!$D$39-'Win-Draw-Loss'!$D$38)*E6330)+('Win-Draw-Loss'!$D$38+(('Win-Draw-Loss'!$D$39-'Win-Draw-Loss'!$D$38)*F6330)))/2</f>
        <v>24.965982577609118</v>
      </c>
      <c r="H6330" s="37"/>
      <c r="I6330" s="3">
        <f ca="1">(G6330-C6330)*600/'Win-Draw-Loss'!$B$42</f>
        <v>22.378166490838328</v>
      </c>
    </row>
    <row r="6331" spans="1:9" x14ac:dyDescent="0.25">
      <c r="A6331" s="33">
        <f t="shared" ca="1" si="196"/>
        <v>0.83966746069036236</v>
      </c>
      <c r="B6331" s="33">
        <f t="shared" ca="1" si="196"/>
        <v>0.83550227709580427</v>
      </c>
      <c r="C6331" s="37">
        <f ca="1">('Win-Draw-Loss'!$B$38+(('Win-Draw-Loss'!$B$39-'Win-Draw-Loss'!$B$38)*A6331)+('Win-Draw-Loss'!$B$38+(('Win-Draw-Loss'!$B$39-'Win-Draw-Loss'!$B$38)*B6331)))/2</f>
        <v>26.751697377861667</v>
      </c>
      <c r="E6331" s="33">
        <f t="shared" ca="1" si="197"/>
        <v>1.559324211821389E-2</v>
      </c>
      <c r="F6331" s="33">
        <f t="shared" ca="1" si="197"/>
        <v>0.16187500059993531</v>
      </c>
      <c r="G6331" s="37">
        <f ca="1">('Win-Draw-Loss'!$D$38+(('Win-Draw-Loss'!$D$39-'Win-Draw-Loss'!$D$38)*E6331)+('Win-Draw-Loss'!$D$38+(('Win-Draw-Loss'!$D$39-'Win-Draw-Loss'!$D$38)*F6331)))/2</f>
        <v>17.662023640772237</v>
      </c>
      <c r="H6331" s="37"/>
      <c r="I6331" s="3">
        <f ca="1">(G6331-C6331)*600/'Win-Draw-Loss'!$B$42</f>
        <v>-18.179347474178861</v>
      </c>
    </row>
    <row r="6332" spans="1:9" x14ac:dyDescent="0.25">
      <c r="A6332" s="33">
        <f t="shared" ca="1" si="196"/>
        <v>0.30673877412488471</v>
      </c>
      <c r="B6332" s="33">
        <f t="shared" ca="1" si="196"/>
        <v>0.77412164481160772</v>
      </c>
      <c r="C6332" s="37">
        <f ca="1">('Win-Draw-Loss'!$B$38+(('Win-Draw-Loss'!$B$39-'Win-Draw-Loss'!$B$38)*A6332)+('Win-Draw-Loss'!$B$38+(('Win-Draw-Loss'!$B$39-'Win-Draw-Loss'!$B$38)*B6332)))/2</f>
        <v>20.808604189364925</v>
      </c>
      <c r="E6332" s="33">
        <f t="shared" ca="1" si="197"/>
        <v>0.32958644130221437</v>
      </c>
      <c r="F6332" s="33">
        <f t="shared" ca="1" si="197"/>
        <v>0.68569761839156251</v>
      </c>
      <c r="G6332" s="37">
        <f ca="1">('Win-Draw-Loss'!$D$38+(('Win-Draw-Loss'!$D$39-'Win-Draw-Loss'!$D$38)*E6332)+('Win-Draw-Loss'!$D$38+(('Win-Draw-Loss'!$D$39-'Win-Draw-Loss'!$D$38)*F6332)))/2</f>
        <v>30.229260895406654</v>
      </c>
      <c r="H6332" s="37"/>
      <c r="I6332" s="3">
        <f ca="1">(G6332-C6332)*600/'Win-Draw-Loss'!$B$42</f>
        <v>18.841313412083458</v>
      </c>
    </row>
    <row r="6333" spans="1:9" x14ac:dyDescent="0.25">
      <c r="A6333" s="33">
        <f t="shared" ca="1" si="196"/>
        <v>0.79243472688089034</v>
      </c>
      <c r="B6333" s="33">
        <f t="shared" ca="1" si="196"/>
        <v>0.62297987493278573</v>
      </c>
      <c r="C6333" s="37">
        <f ca="1">('Win-Draw-Loss'!$B$38+(('Win-Draw-Loss'!$B$39-'Win-Draw-Loss'!$B$38)*A6333)+('Win-Draw-Loss'!$B$38+(('Win-Draw-Loss'!$B$39-'Win-Draw-Loss'!$B$38)*B6333)))/2</f>
        <v>24.15414601813676</v>
      </c>
      <c r="E6333" s="33">
        <f t="shared" ca="1" si="197"/>
        <v>0.2796611445649958</v>
      </c>
      <c r="F6333" s="33">
        <f t="shared" ca="1" si="197"/>
        <v>0.19782602967888641</v>
      </c>
      <c r="G6333" s="37">
        <f ca="1">('Win-Draw-Loss'!$D$38+(('Win-Draw-Loss'!$D$39-'Win-Draw-Loss'!$D$38)*E6333)+('Win-Draw-Loss'!$D$38+(('Win-Draw-Loss'!$D$39-'Win-Draw-Loss'!$D$38)*F6333)))/2</f>
        <v>22.162307613658236</v>
      </c>
      <c r="H6333" s="37"/>
      <c r="I6333" s="3">
        <f ca="1">(G6333-C6333)*600/'Win-Draw-Loss'!$B$42</f>
        <v>-3.9836768089570502</v>
      </c>
    </row>
    <row r="6334" spans="1:9" x14ac:dyDescent="0.25">
      <c r="A6334" s="33">
        <f t="shared" ca="1" si="196"/>
        <v>0.94831700463234625</v>
      </c>
      <c r="B6334" s="33">
        <f t="shared" ca="1" si="196"/>
        <v>0.11896881217737976</v>
      </c>
      <c r="C6334" s="37">
        <f ca="1">('Win-Draw-Loss'!$B$38+(('Win-Draw-Loss'!$B$39-'Win-Draw-Loss'!$B$38)*A6334)+('Win-Draw-Loss'!$B$38+(('Win-Draw-Loss'!$B$39-'Win-Draw-Loss'!$B$38)*B6334)))/2</f>
        <v>20.67285816809726</v>
      </c>
      <c r="E6334" s="33">
        <f t="shared" ca="1" si="197"/>
        <v>0.31037346525813925</v>
      </c>
      <c r="F6334" s="33">
        <f t="shared" ca="1" si="197"/>
        <v>0.79010925118267827</v>
      </c>
      <c r="G6334" s="37">
        <f ca="1">('Win-Draw-Loss'!$D$38+(('Win-Draw-Loss'!$D$39-'Win-Draw-Loss'!$D$38)*E6334)+('Win-Draw-Loss'!$D$38+(('Win-Draw-Loss'!$D$39-'Win-Draw-Loss'!$D$38)*F6334)))/2</f>
        <v>31.507240746612265</v>
      </c>
      <c r="H6334" s="37"/>
      <c r="I6334" s="3">
        <f ca="1">(G6334-C6334)*600/'Win-Draw-Loss'!$B$42</f>
        <v>21.668765157030009</v>
      </c>
    </row>
    <row r="6335" spans="1:9" x14ac:dyDescent="0.25">
      <c r="A6335" s="33">
        <f t="shared" ca="1" si="196"/>
        <v>0.35257409920773086</v>
      </c>
      <c r="B6335" s="33">
        <f t="shared" ca="1" si="196"/>
        <v>0.46354953503506346</v>
      </c>
      <c r="C6335" s="37">
        <f ca="1">('Win-Draw-Loss'!$B$38+(('Win-Draw-Loss'!$B$39-'Win-Draw-Loss'!$B$38)*A6335)+('Win-Draw-Loss'!$B$38+(('Win-Draw-Loss'!$B$39-'Win-Draw-Loss'!$B$38)*B6335)))/2</f>
        <v>18.161236342427941</v>
      </c>
      <c r="E6335" s="33">
        <f t="shared" ca="1" si="197"/>
        <v>0.86454768507836277</v>
      </c>
      <c r="F6335" s="33">
        <f t="shared" ca="1" si="197"/>
        <v>0.52845957753521111</v>
      </c>
      <c r="G6335" s="37">
        <f ca="1">('Win-Draw-Loss'!$D$38+(('Win-Draw-Loss'!$D$39-'Win-Draw-Loss'!$D$38)*E6335)+('Win-Draw-Loss'!$D$38+(('Win-Draw-Loss'!$D$39-'Win-Draw-Loss'!$D$38)*F6335)))/2</f>
        <v>35.89510893920361</v>
      </c>
      <c r="H6335" s="37"/>
      <c r="I6335" s="3">
        <f ca="1">(G6335-C6335)*600/'Win-Draw-Loss'!$B$42</f>
        <v>35.467745193551337</v>
      </c>
    </row>
    <row r="6336" spans="1:9" x14ac:dyDescent="0.25">
      <c r="A6336" s="33">
        <f t="shared" ca="1" si="196"/>
        <v>0.79084956989830069</v>
      </c>
      <c r="B6336" s="33">
        <f t="shared" ca="1" si="196"/>
        <v>0.78052855713572356</v>
      </c>
      <c r="C6336" s="37">
        <f ca="1">('Win-Draw-Loss'!$B$38+(('Win-Draw-Loss'!$B$39-'Win-Draw-Loss'!$B$38)*A6336)+('Win-Draw-Loss'!$B$38+(('Win-Draw-Loss'!$B$39-'Win-Draw-Loss'!$B$38)*B6336)))/2</f>
        <v>25.713781270340242</v>
      </c>
      <c r="E6336" s="33">
        <f t="shared" ca="1" si="197"/>
        <v>0.44260502028933968</v>
      </c>
      <c r="F6336" s="33">
        <f t="shared" ca="1" si="197"/>
        <v>0.85871253003087888</v>
      </c>
      <c r="G6336" s="37">
        <f ca="1">('Win-Draw-Loss'!$D$38+(('Win-Draw-Loss'!$D$39-'Win-Draw-Loss'!$D$38)*E6336)+('Win-Draw-Loss'!$D$38+(('Win-Draw-Loss'!$D$39-'Win-Draw-Loss'!$D$38)*F6336)))/2</f>
        <v>34.51976325480328</v>
      </c>
      <c r="H6336" s="37"/>
      <c r="I6336" s="3">
        <f ca="1">(G6336-C6336)*600/'Win-Draw-Loss'!$B$42</f>
        <v>17.611963968926077</v>
      </c>
    </row>
    <row r="6337" spans="1:9" x14ac:dyDescent="0.25">
      <c r="A6337" s="33">
        <f t="shared" ca="1" si="196"/>
        <v>6.3699475886816903E-2</v>
      </c>
      <c r="B6337" s="33">
        <f t="shared" ca="1" si="196"/>
        <v>0.26260088207426502</v>
      </c>
      <c r="C6337" s="37">
        <f ca="1">('Win-Draw-Loss'!$B$38+(('Win-Draw-Loss'!$B$39-'Win-Draw-Loss'!$B$38)*A6337)+('Win-Draw-Loss'!$B$38+(('Win-Draw-Loss'!$B$39-'Win-Draw-Loss'!$B$38)*B6337)))/2</f>
        <v>13.263003579610819</v>
      </c>
      <c r="E6337" s="33">
        <f t="shared" ca="1" si="197"/>
        <v>0.60366790590027819</v>
      </c>
      <c r="F6337" s="33">
        <f t="shared" ca="1" si="197"/>
        <v>0.17538196202700518</v>
      </c>
      <c r="G6337" s="37">
        <f ca="1">('Win-Draw-Loss'!$D$38+(('Win-Draw-Loss'!$D$39-'Win-Draw-Loss'!$D$38)*E6337)+('Win-Draw-Loss'!$D$38+(('Win-Draw-Loss'!$D$39-'Win-Draw-Loss'!$D$38)*F6337)))/2</f>
        <v>26.685748018909251</v>
      </c>
      <c r="H6337" s="37"/>
      <c r="I6337" s="3">
        <f ca="1">(G6337-C6337)*600/'Win-Draw-Loss'!$B$42</f>
        <v>26.845488878596864</v>
      </c>
    </row>
    <row r="6338" spans="1:9" x14ac:dyDescent="0.25">
      <c r="A6338" s="33">
        <f t="shared" ref="A6338:B6401" ca="1" si="198">RAND()</f>
        <v>9.4432919900203083E-2</v>
      </c>
      <c r="B6338" s="33">
        <f t="shared" ca="1" si="198"/>
        <v>0.69505310254785713</v>
      </c>
      <c r="C6338" s="37">
        <f ca="1">('Win-Draw-Loss'!$B$38+(('Win-Draw-Loss'!$B$39-'Win-Draw-Loss'!$B$38)*A6338)+('Win-Draw-Loss'!$B$38+(('Win-Draw-Loss'!$B$39-'Win-Draw-Loss'!$B$38)*B6338)))/2</f>
        <v>17.894860224480603</v>
      </c>
      <c r="E6338" s="33">
        <f t="shared" ref="E6338:F6401" ca="1" si="199">RAND()</f>
        <v>7.2044028149188755E-2</v>
      </c>
      <c r="F6338" s="33">
        <f t="shared" ca="1" si="199"/>
        <v>0.95782668079416677</v>
      </c>
      <c r="G6338" s="37">
        <f ca="1">('Win-Draw-Loss'!$D$38+(('Win-Draw-Loss'!$D$39-'Win-Draw-Loss'!$D$38)*E6338)+('Win-Draw-Loss'!$D$38+(('Win-Draw-Loss'!$D$39-'Win-Draw-Loss'!$D$38)*F6338)))/2</f>
        <v>30.448060634150334</v>
      </c>
      <c r="H6338" s="37"/>
      <c r="I6338" s="3">
        <f ca="1">(G6338-C6338)*600/'Win-Draw-Loss'!$B$42</f>
        <v>25.106400819339463</v>
      </c>
    </row>
    <row r="6339" spans="1:9" x14ac:dyDescent="0.25">
      <c r="A6339" s="33">
        <f t="shared" ca="1" si="198"/>
        <v>0.36936652037433615</v>
      </c>
      <c r="B6339" s="33">
        <f t="shared" ca="1" si="198"/>
        <v>9.230075727694409E-3</v>
      </c>
      <c r="C6339" s="37">
        <f ca="1">('Win-Draw-Loss'!$B$38+(('Win-Draw-Loss'!$B$39-'Win-Draw-Loss'!$B$38)*A6339)+('Win-Draw-Loss'!$B$38+(('Win-Draw-Loss'!$B$39-'Win-Draw-Loss'!$B$38)*B6339)))/2</f>
        <v>13.785965961020306</v>
      </c>
      <c r="E6339" s="33">
        <f t="shared" ca="1" si="199"/>
        <v>0.75832127749067313</v>
      </c>
      <c r="F6339" s="33">
        <f t="shared" ca="1" si="199"/>
        <v>0.53283188552036842</v>
      </c>
      <c r="G6339" s="37">
        <f ca="1">('Win-Draw-Loss'!$D$38+(('Win-Draw-Loss'!$D$39-'Win-Draw-Loss'!$D$38)*E6339)+('Win-Draw-Loss'!$D$38+(('Win-Draw-Loss'!$D$39-'Win-Draw-Loss'!$D$38)*F6339)))/2</f>
        <v>34.367297445165626</v>
      </c>
      <c r="H6339" s="37"/>
      <c r="I6339" s="3">
        <f ca="1">(G6339-C6339)*600/'Win-Draw-Loss'!$B$42</f>
        <v>41.16266296829064</v>
      </c>
    </row>
    <row r="6340" spans="1:9" x14ac:dyDescent="0.25">
      <c r="A6340" s="33">
        <f t="shared" ca="1" si="198"/>
        <v>0.99983829355708143</v>
      </c>
      <c r="B6340" s="33">
        <f t="shared" ca="1" si="198"/>
        <v>0.19756187234504374</v>
      </c>
      <c r="C6340" s="37">
        <f ca="1">('Win-Draw-Loss'!$B$38+(('Win-Draw-Loss'!$B$39-'Win-Draw-Loss'!$B$38)*A6340)+('Win-Draw-Loss'!$B$38+(('Win-Draw-Loss'!$B$39-'Win-Draw-Loss'!$B$38)*B6340)))/2</f>
        <v>21.974001659021251</v>
      </c>
      <c r="E6340" s="33">
        <f t="shared" ca="1" si="199"/>
        <v>0.54077274915846418</v>
      </c>
      <c r="F6340" s="33">
        <f t="shared" ca="1" si="199"/>
        <v>0.1278217474788822</v>
      </c>
      <c r="G6340" s="37">
        <f ca="1">('Win-Draw-Loss'!$D$38+(('Win-Draw-Loss'!$D$39-'Win-Draw-Loss'!$D$38)*E6340)+('Win-Draw-Loss'!$D$38+(('Win-Draw-Loss'!$D$39-'Win-Draw-Loss'!$D$38)*F6340)))/2</f>
        <v>25.028917449560197</v>
      </c>
      <c r="H6340" s="37"/>
      <c r="I6340" s="3">
        <f ca="1">(G6340-C6340)*600/'Win-Draw-Loss'!$B$42</f>
        <v>6.1098315810778914</v>
      </c>
    </row>
    <row r="6341" spans="1:9" x14ac:dyDescent="0.25">
      <c r="A6341" s="33">
        <f t="shared" ca="1" si="198"/>
        <v>0.46073383418446889</v>
      </c>
      <c r="B6341" s="33">
        <f t="shared" ca="1" si="198"/>
        <v>4.943935812303013E-2</v>
      </c>
      <c r="C6341" s="37">
        <f ca="1">('Win-Draw-Loss'!$B$38+(('Win-Draw-Loss'!$B$39-'Win-Draw-Loss'!$B$38)*A6341)+('Win-Draw-Loss'!$B$38+(('Win-Draw-Loss'!$B$39-'Win-Draw-Loss'!$B$38)*B6341)))/2</f>
        <v>15.10173192307499</v>
      </c>
      <c r="E6341" s="33">
        <f t="shared" ca="1" si="199"/>
        <v>0.1738043168510528</v>
      </c>
      <c r="F6341" s="33">
        <f t="shared" ca="1" si="199"/>
        <v>0.46003724064087381</v>
      </c>
      <c r="G6341" s="37">
        <f ca="1">('Win-Draw-Loss'!$D$38+(('Win-Draw-Loss'!$D$39-'Win-Draw-Loss'!$D$38)*E6341)+('Win-Draw-Loss'!$D$38+(('Win-Draw-Loss'!$D$39-'Win-Draw-Loss'!$D$38)*F6341)))/2</f>
        <v>24.507623362378901</v>
      </c>
      <c r="H6341" s="37"/>
      <c r="I6341" s="3">
        <f ca="1">(G6341-C6341)*600/'Win-Draw-Loss'!$B$42</f>
        <v>18.811782878607822</v>
      </c>
    </row>
    <row r="6342" spans="1:9" x14ac:dyDescent="0.25">
      <c r="A6342" s="33">
        <f t="shared" ca="1" si="198"/>
        <v>0.75076612950841337</v>
      </c>
      <c r="B6342" s="33">
        <f t="shared" ca="1" si="198"/>
        <v>0.45098201124485282</v>
      </c>
      <c r="C6342" s="37">
        <f ca="1">('Win-Draw-Loss'!$B$38+(('Win-Draw-Loss'!$B$39-'Win-Draw-Loss'!$B$38)*A6342)+('Win-Draw-Loss'!$B$38+(('Win-Draw-Loss'!$B$39-'Win-Draw-Loss'!$B$38)*B6342)))/2</f>
        <v>22.017481407532664</v>
      </c>
      <c r="E6342" s="33">
        <f t="shared" ca="1" si="199"/>
        <v>0.94730507387900764</v>
      </c>
      <c r="F6342" s="33">
        <f t="shared" ca="1" si="199"/>
        <v>0.73069164460106206</v>
      </c>
      <c r="G6342" s="37">
        <f ca="1">('Win-Draw-Loss'!$D$38+(('Win-Draw-Loss'!$D$39-'Win-Draw-Loss'!$D$38)*E6342)+('Win-Draw-Loss'!$D$38+(('Win-Draw-Loss'!$D$39-'Win-Draw-Loss'!$D$38)*F6342)))/2</f>
        <v>40.169950777201045</v>
      </c>
      <c r="H6342" s="37"/>
      <c r="I6342" s="3">
        <f ca="1">(G6342-C6342)*600/'Win-Draw-Loss'!$B$42</f>
        <v>36.304938739336762</v>
      </c>
    </row>
    <row r="6343" spans="1:9" x14ac:dyDescent="0.25">
      <c r="A6343" s="33">
        <f t="shared" ca="1" si="198"/>
        <v>0.36602108436774017</v>
      </c>
      <c r="B6343" s="33">
        <f t="shared" ca="1" si="198"/>
        <v>0.81900839262110203</v>
      </c>
      <c r="C6343" s="37">
        <f ca="1">('Win-Draw-Loss'!$B$38+(('Win-Draw-Loss'!$B$39-'Win-Draw-Loss'!$B$38)*A6343)+('Win-Draw-Loss'!$B$38+(('Win-Draw-Loss'!$B$39-'Win-Draw-Loss'!$B$38)*B6343)))/2</f>
        <v>21.850294769888421</v>
      </c>
      <c r="E6343" s="33">
        <f t="shared" ca="1" si="199"/>
        <v>0.10851955847355799</v>
      </c>
      <c r="F6343" s="33">
        <f t="shared" ca="1" si="199"/>
        <v>0.59248585713810864</v>
      </c>
      <c r="G6343" s="37">
        <f ca="1">('Win-Draw-Loss'!$D$38+(('Win-Draw-Loss'!$D$39-'Win-Draw-Loss'!$D$38)*E6343)+('Win-Draw-Loss'!$D$38+(('Win-Draw-Loss'!$D$39-'Win-Draw-Loss'!$D$38)*F6343)))/2</f>
        <v>25.515081234175</v>
      </c>
      <c r="H6343" s="37"/>
      <c r="I6343" s="3">
        <f ca="1">(G6343-C6343)*600/'Win-Draw-Loss'!$B$42</f>
        <v>7.3295729285731568</v>
      </c>
    </row>
    <row r="6344" spans="1:9" x14ac:dyDescent="0.25">
      <c r="A6344" s="33">
        <f t="shared" ca="1" si="198"/>
        <v>0.50508290838571712</v>
      </c>
      <c r="B6344" s="33">
        <f t="shared" ca="1" si="198"/>
        <v>0.46827626627672803</v>
      </c>
      <c r="C6344" s="37">
        <f ca="1">('Win-Draw-Loss'!$B$38+(('Win-Draw-Loss'!$B$39-'Win-Draw-Loss'!$B$38)*A6344)+('Win-Draw-Loss'!$B$38+(('Win-Draw-Loss'!$B$39-'Win-Draw-Loss'!$B$38)*B6344)))/2</f>
        <v>19.733591746624452</v>
      </c>
      <c r="E6344" s="33">
        <f t="shared" ca="1" si="199"/>
        <v>6.0088336205251669E-2</v>
      </c>
      <c r="F6344" s="33">
        <f t="shared" ca="1" si="199"/>
        <v>0.43151190237528436</v>
      </c>
      <c r="G6344" s="37">
        <f ca="1">('Win-Draw-Loss'!$D$38+(('Win-Draw-Loss'!$D$39-'Win-Draw-Loss'!$D$38)*E6344)+('Win-Draw-Loss'!$D$38+(('Win-Draw-Loss'!$D$39-'Win-Draw-Loss'!$D$38)*F6344)))/2</f>
        <v>22.374003578708042</v>
      </c>
      <c r="H6344" s="37"/>
      <c r="I6344" s="3">
        <f ca="1">(G6344-C6344)*600/'Win-Draw-Loss'!$B$42</f>
        <v>5.2808236641671797</v>
      </c>
    </row>
    <row r="6345" spans="1:9" x14ac:dyDescent="0.25">
      <c r="A6345" s="33">
        <f t="shared" ca="1" si="198"/>
        <v>0.46558320241247464</v>
      </c>
      <c r="B6345" s="33">
        <f t="shared" ca="1" si="198"/>
        <v>0.92311797505378312</v>
      </c>
      <c r="C6345" s="37">
        <f ca="1">('Win-Draw-Loss'!$B$38+(('Win-Draw-Loss'!$B$39-'Win-Draw-Loss'!$B$38)*A6345)+('Win-Draw-Loss'!$B$38+(('Win-Draw-Loss'!$B$39-'Win-Draw-Loss'!$B$38)*B6345)))/2</f>
        <v>23.887011774662579</v>
      </c>
      <c r="E6345" s="33">
        <f t="shared" ca="1" si="199"/>
        <v>0.53921009644875384</v>
      </c>
      <c r="F6345" s="33">
        <f t="shared" ca="1" si="199"/>
        <v>0.89202928831823292</v>
      </c>
      <c r="G6345" s="37">
        <f ca="1">('Win-Draw-Loss'!$D$38+(('Win-Draw-Loss'!$D$39-'Win-Draw-Loss'!$D$38)*E6345)+('Win-Draw-Loss'!$D$38+(('Win-Draw-Loss'!$D$39-'Win-Draw-Loss'!$D$38)*F6345)))/2</f>
        <v>36.4685907715048</v>
      </c>
      <c r="H6345" s="37"/>
      <c r="I6345" s="3">
        <f ca="1">(G6345-C6345)*600/'Win-Draw-Loss'!$B$42</f>
        <v>25.163157993684443</v>
      </c>
    </row>
    <row r="6346" spans="1:9" x14ac:dyDescent="0.25">
      <c r="A6346" s="33">
        <f t="shared" ca="1" si="198"/>
        <v>8.3059300210054809E-2</v>
      </c>
      <c r="B6346" s="33">
        <f t="shared" ca="1" si="198"/>
        <v>0.42365048342837752</v>
      </c>
      <c r="C6346" s="37">
        <f ca="1">('Win-Draw-Loss'!$B$38+(('Win-Draw-Loss'!$B$39-'Win-Draw-Loss'!$B$38)*A6346)+('Win-Draw-Loss'!$B$38+(('Win-Draw-Loss'!$B$39-'Win-Draw-Loss'!$B$38)*B6346)))/2</f>
        <v>15.067097836384322</v>
      </c>
      <c r="E6346" s="33">
        <f t="shared" ca="1" si="199"/>
        <v>0.44394454281603846</v>
      </c>
      <c r="F6346" s="33">
        <f t="shared" ca="1" si="199"/>
        <v>0.18545804727980841</v>
      </c>
      <c r="G6346" s="37">
        <f ca="1">('Win-Draw-Loss'!$D$38+(('Win-Draw-Loss'!$D$39-'Win-Draw-Loss'!$D$38)*E6346)+('Win-Draw-Loss'!$D$38+(('Win-Draw-Loss'!$D$39-'Win-Draw-Loss'!$D$38)*F6346)))/2</f>
        <v>24.441038851437703</v>
      </c>
      <c r="H6346" s="37"/>
      <c r="I6346" s="3">
        <f ca="1">(G6346-C6346)*600/'Win-Draw-Loss'!$B$42</f>
        <v>18.747882030106762</v>
      </c>
    </row>
    <row r="6347" spans="1:9" x14ac:dyDescent="0.25">
      <c r="A6347" s="33">
        <f t="shared" ca="1" si="198"/>
        <v>0.37057282286140758</v>
      </c>
      <c r="B6347" s="33">
        <f t="shared" ca="1" si="198"/>
        <v>0.37530950180743128</v>
      </c>
      <c r="C6347" s="37">
        <f ca="1">('Win-Draw-Loss'!$B$38+(('Win-Draw-Loss'!$B$39-'Win-Draw-Loss'!$B$38)*A6347)+('Win-Draw-Loss'!$B$38+(('Win-Draw-Loss'!$B$39-'Win-Draw-Loss'!$B$38)*B6347)))/2</f>
        <v>17.458823246688389</v>
      </c>
      <c r="E6347" s="33">
        <f t="shared" ca="1" si="199"/>
        <v>0.20111720114806941</v>
      </c>
      <c r="F6347" s="33">
        <f t="shared" ca="1" si="199"/>
        <v>0.99325095179189782</v>
      </c>
      <c r="G6347" s="37">
        <f ca="1">('Win-Draw-Loss'!$D$38+(('Win-Draw-Loss'!$D$39-'Win-Draw-Loss'!$D$38)*E6347)+('Win-Draw-Loss'!$D$38+(('Win-Draw-Loss'!$D$39-'Win-Draw-Loss'!$D$38)*F6347)))/2</f>
        <v>32.91552229409951</v>
      </c>
      <c r="H6347" s="37"/>
      <c r="I6347" s="3">
        <f ca="1">(G6347-C6347)*600/'Win-Draw-Loss'!$B$42</f>
        <v>30.913398094822242</v>
      </c>
    </row>
    <row r="6348" spans="1:9" x14ac:dyDescent="0.25">
      <c r="A6348" s="33">
        <f t="shared" ca="1" si="198"/>
        <v>0.92286440376080481</v>
      </c>
      <c r="B6348" s="33">
        <f t="shared" ca="1" si="198"/>
        <v>0.28426873635548855</v>
      </c>
      <c r="C6348" s="37">
        <f ca="1">('Win-Draw-Loss'!$B$38+(('Win-Draw-Loss'!$B$39-'Win-Draw-Loss'!$B$38)*A6348)+('Win-Draw-Loss'!$B$38+(('Win-Draw-Loss'!$B$39-'Win-Draw-Loss'!$B$38)*B6348)))/2</f>
        <v>22.071331401162933</v>
      </c>
      <c r="E6348" s="33">
        <f t="shared" ca="1" si="199"/>
        <v>0.50258361589387657</v>
      </c>
      <c r="F6348" s="33">
        <f t="shared" ca="1" si="199"/>
        <v>0.85068372864740527</v>
      </c>
      <c r="G6348" s="37">
        <f ca="1">('Win-Draw-Loss'!$D$38+(('Win-Draw-Loss'!$D$39-'Win-Draw-Loss'!$D$38)*E6348)+('Win-Draw-Loss'!$D$38+(('Win-Draw-Loss'!$D$39-'Win-Draw-Loss'!$D$38)*F6348)))/2</f>
        <v>35.299010168119224</v>
      </c>
      <c r="H6348" s="37"/>
      <c r="I6348" s="3">
        <f ca="1">(G6348-C6348)*600/'Win-Draw-Loss'!$B$42</f>
        <v>26.455357533912583</v>
      </c>
    </row>
    <row r="6349" spans="1:9" x14ac:dyDescent="0.25">
      <c r="A6349" s="33">
        <f t="shared" ca="1" si="198"/>
        <v>0.79669781759927016</v>
      </c>
      <c r="B6349" s="33">
        <f t="shared" ca="1" si="198"/>
        <v>0.84964350749120732</v>
      </c>
      <c r="C6349" s="37">
        <f ca="1">('Win-Draw-Loss'!$B$38+(('Win-Draw-Loss'!$B$39-'Win-Draw-Loss'!$B$38)*A6349)+('Win-Draw-Loss'!$B$38+(('Win-Draw-Loss'!$B$39-'Win-Draw-Loss'!$B$38)*B6349)))/2</f>
        <v>26.463413250904772</v>
      </c>
      <c r="E6349" s="33">
        <f t="shared" ca="1" si="199"/>
        <v>0.83935005119896589</v>
      </c>
      <c r="F6349" s="33">
        <f t="shared" ca="1" si="199"/>
        <v>0.4226510389145437</v>
      </c>
      <c r="G6349" s="37">
        <f ca="1">('Win-Draw-Loss'!$D$38+(('Win-Draw-Loss'!$D$39-'Win-Draw-Loss'!$D$38)*E6349)+('Win-Draw-Loss'!$D$38+(('Win-Draw-Loss'!$D$39-'Win-Draw-Loss'!$D$38)*F6349)))/2</f>
        <v>33.930016351702641</v>
      </c>
      <c r="H6349" s="37"/>
      <c r="I6349" s="3">
        <f ca="1">(G6349-C6349)*600/'Win-Draw-Loss'!$B$42</f>
        <v>14.933206201595738</v>
      </c>
    </row>
    <row r="6350" spans="1:9" x14ac:dyDescent="0.25">
      <c r="A6350" s="33">
        <f t="shared" ca="1" si="198"/>
        <v>0.45016405123839243</v>
      </c>
      <c r="B6350" s="33">
        <f t="shared" ca="1" si="198"/>
        <v>0.44232058800330065</v>
      </c>
      <c r="C6350" s="37">
        <f ca="1">('Win-Draw-Loss'!$B$38+(('Win-Draw-Loss'!$B$39-'Win-Draw-Loss'!$B$38)*A6350)+('Win-Draw-Loss'!$B$38+(('Win-Draw-Loss'!$B$39-'Win-Draw-Loss'!$B$38)*B6350)))/2</f>
        <v>18.924846392416931</v>
      </c>
      <c r="E6350" s="33">
        <f t="shared" ca="1" si="199"/>
        <v>0.42022895029243412</v>
      </c>
      <c r="F6350" s="33">
        <f t="shared" ca="1" si="199"/>
        <v>0.10658164968450179</v>
      </c>
      <c r="G6350" s="37">
        <f ca="1">('Win-Draw-Loss'!$D$38+(('Win-Draw-Loss'!$D$39-'Win-Draw-Loss'!$D$38)*E6350)+('Win-Draw-Loss'!$D$38+(('Win-Draw-Loss'!$D$39-'Win-Draw-Loss'!$D$38)*F6350)))/2</f>
        <v>22.902158999654041</v>
      </c>
      <c r="H6350" s="37"/>
      <c r="I6350" s="3">
        <f ca="1">(G6350-C6350)*600/'Win-Draw-Loss'!$B$42</f>
        <v>7.9546252144742207</v>
      </c>
    </row>
    <row r="6351" spans="1:9" x14ac:dyDescent="0.25">
      <c r="A6351" s="33">
        <f t="shared" ca="1" si="198"/>
        <v>2.9272023606525144E-2</v>
      </c>
      <c r="B6351" s="33">
        <f t="shared" ca="1" si="198"/>
        <v>0.1998976049913429</v>
      </c>
      <c r="C6351" s="37">
        <f ca="1">('Win-Draw-Loss'!$B$38+(('Win-Draw-Loss'!$B$39-'Win-Draw-Loss'!$B$38)*A6351)+('Win-Draw-Loss'!$B$38+(('Win-Draw-Loss'!$B$39-'Win-Draw-Loss'!$B$38)*B6351)))/2</f>
        <v>12.291696285978681</v>
      </c>
      <c r="E6351" s="33">
        <f t="shared" ca="1" si="199"/>
        <v>0.47074414096889827</v>
      </c>
      <c r="F6351" s="33">
        <f t="shared" ca="1" si="199"/>
        <v>0.95981298643950586</v>
      </c>
      <c r="G6351" s="37">
        <f ca="1">('Win-Draw-Loss'!$D$38+(('Win-Draw-Loss'!$D$39-'Win-Draw-Loss'!$D$38)*E6351)+('Win-Draw-Loss'!$D$38+(('Win-Draw-Loss'!$D$39-'Win-Draw-Loss'!$D$38)*F6351)))/2</f>
        <v>36.45835691112606</v>
      </c>
      <c r="H6351" s="37"/>
      <c r="I6351" s="3">
        <f ca="1">(G6351-C6351)*600/'Win-Draw-Loss'!$B$42</f>
        <v>48.333321250294759</v>
      </c>
    </row>
    <row r="6352" spans="1:9" x14ac:dyDescent="0.25">
      <c r="A6352" s="33">
        <f t="shared" ca="1" si="198"/>
        <v>0.23514298181598114</v>
      </c>
      <c r="B6352" s="33">
        <f t="shared" ca="1" si="198"/>
        <v>0.31887124702407177</v>
      </c>
      <c r="C6352" s="37">
        <f ca="1">('Win-Draw-Loss'!$B$38+(('Win-Draw-Loss'!$B$39-'Win-Draw-Loss'!$B$38)*A6352)+('Win-Draw-Loss'!$B$38+(('Win-Draw-Loss'!$B$39-'Win-Draw-Loss'!$B$38)*B6352)))/2</f>
        <v>15.54014228840053</v>
      </c>
      <c r="E6352" s="33">
        <f t="shared" ca="1" si="199"/>
        <v>0.86594712085492864</v>
      </c>
      <c r="F6352" s="33">
        <f t="shared" ca="1" si="199"/>
        <v>0.51961785635775382</v>
      </c>
      <c r="G6352" s="37">
        <f ca="1">('Win-Draw-Loss'!$D$38+(('Win-Draw-Loss'!$D$39-'Win-Draw-Loss'!$D$38)*E6352)+('Win-Draw-Loss'!$D$38+(('Win-Draw-Loss'!$D$39-'Win-Draw-Loss'!$D$38)*F6352)))/2</f>
        <v>35.783474658190237</v>
      </c>
      <c r="H6352" s="37"/>
      <c r="I6352" s="3">
        <f ca="1">(G6352-C6352)*600/'Win-Draw-Loss'!$B$42</f>
        <v>40.48666473957941</v>
      </c>
    </row>
    <row r="6353" spans="1:9" x14ac:dyDescent="0.25">
      <c r="A6353" s="33">
        <f t="shared" ca="1" si="198"/>
        <v>0.68685005870998272</v>
      </c>
      <c r="B6353" s="33">
        <f t="shared" ca="1" si="198"/>
        <v>0.14807977588618526</v>
      </c>
      <c r="C6353" s="37">
        <f ca="1">('Win-Draw-Loss'!$B$38+(('Win-Draw-Loss'!$B$39-'Win-Draw-Loss'!$B$38)*A6353)+('Win-Draw-Loss'!$B$38+(('Win-Draw-Loss'!$B$39-'Win-Draw-Loss'!$B$38)*B6353)))/2</f>
        <v>18.349298345961678</v>
      </c>
      <c r="E6353" s="33">
        <f t="shared" ca="1" si="199"/>
        <v>0.48322143535304452</v>
      </c>
      <c r="F6353" s="33">
        <f t="shared" ca="1" si="199"/>
        <v>0.54315952100221576</v>
      </c>
      <c r="G6353" s="37">
        <f ca="1">('Win-Draw-Loss'!$D$38+(('Win-Draw-Loss'!$D$39-'Win-Draw-Loss'!$D$38)*E6353)+('Win-Draw-Loss'!$D$38+(('Win-Draw-Loss'!$D$39-'Win-Draw-Loss'!$D$38)*F6353)))/2</f>
        <v>30.395714345328905</v>
      </c>
      <c r="H6353" s="37"/>
      <c r="I6353" s="3">
        <f ca="1">(G6353-C6353)*600/'Win-Draw-Loss'!$B$42</f>
        <v>24.092831998734454</v>
      </c>
    </row>
    <row r="6354" spans="1:9" x14ac:dyDescent="0.25">
      <c r="A6354" s="33">
        <f t="shared" ca="1" si="198"/>
        <v>0.30671818485135016</v>
      </c>
      <c r="B6354" s="33">
        <f t="shared" ca="1" si="198"/>
        <v>0.11511749246225911</v>
      </c>
      <c r="C6354" s="37">
        <f ca="1">('Win-Draw-Loss'!$B$38+(('Win-Draw-Loss'!$B$39-'Win-Draw-Loss'!$B$38)*A6354)+('Win-Draw-Loss'!$B$38+(('Win-Draw-Loss'!$B$39-'Win-Draw-Loss'!$B$38)*B6354)))/2</f>
        <v>14.218356773136094</v>
      </c>
      <c r="E6354" s="33">
        <f t="shared" ca="1" si="199"/>
        <v>0.20957959895658862</v>
      </c>
      <c r="F6354" s="33">
        <f t="shared" ca="1" si="199"/>
        <v>0.3115172497906451</v>
      </c>
      <c r="G6354" s="37">
        <f ca="1">('Win-Draw-Loss'!$D$38+(('Win-Draw-Loss'!$D$39-'Win-Draw-Loss'!$D$38)*E6354)+('Win-Draw-Loss'!$D$38+(('Win-Draw-Loss'!$D$39-'Win-Draw-Loss'!$D$38)*F6354)))/2</f>
        <v>22.816452731208507</v>
      </c>
      <c r="H6354" s="37"/>
      <c r="I6354" s="3">
        <f ca="1">(G6354-C6354)*600/'Win-Draw-Loss'!$B$42</f>
        <v>17.196191916144826</v>
      </c>
    </row>
    <row r="6355" spans="1:9" x14ac:dyDescent="0.25">
      <c r="A6355" s="33">
        <f t="shared" ca="1" si="198"/>
        <v>0.5691130977100084</v>
      </c>
      <c r="B6355" s="33">
        <f t="shared" ca="1" si="198"/>
        <v>0.60271956292950246</v>
      </c>
      <c r="C6355" s="37">
        <f ca="1">('Win-Draw-Loss'!$B$38+(('Win-Draw-Loss'!$B$39-'Win-Draw-Loss'!$B$38)*A6355)+('Win-Draw-Loss'!$B$38+(('Win-Draw-Loss'!$B$39-'Win-Draw-Loss'!$B$38)*B6355)))/2</f>
        <v>21.718326606395109</v>
      </c>
      <c r="E6355" s="33">
        <f t="shared" ca="1" si="199"/>
        <v>0.65185812673356203</v>
      </c>
      <c r="F6355" s="33">
        <f t="shared" ca="1" si="199"/>
        <v>0.45279371577736782</v>
      </c>
      <c r="G6355" s="37">
        <f ca="1">('Win-Draw-Loss'!$D$38+(('Win-Draw-Loss'!$D$39-'Win-Draw-Loss'!$D$38)*E6355)+('Win-Draw-Loss'!$D$38+(('Win-Draw-Loss'!$D$39-'Win-Draw-Loss'!$D$38)*F6355)))/2</f>
        <v>31.569777637663947</v>
      </c>
      <c r="H6355" s="37"/>
      <c r="I6355" s="3">
        <f ca="1">(G6355-C6355)*600/'Win-Draw-Loss'!$B$42</f>
        <v>19.702902062537675</v>
      </c>
    </row>
    <row r="6356" spans="1:9" x14ac:dyDescent="0.25">
      <c r="A6356" s="33">
        <f t="shared" ca="1" si="198"/>
        <v>0.14091842630305562</v>
      </c>
      <c r="B6356" s="33">
        <f t="shared" ca="1" si="198"/>
        <v>0.23644884831155333</v>
      </c>
      <c r="C6356" s="37">
        <f ca="1">('Win-Draw-Loss'!$B$38+(('Win-Draw-Loss'!$B$39-'Win-Draw-Loss'!$B$38)*A6356)+('Win-Draw-Loss'!$B$38+(('Win-Draw-Loss'!$B$39-'Win-Draw-Loss'!$B$38)*B6356)))/2</f>
        <v>13.77367274614609</v>
      </c>
      <c r="E6356" s="33">
        <f t="shared" ca="1" si="199"/>
        <v>1.8555471577714533E-2</v>
      </c>
      <c r="F6356" s="33">
        <f t="shared" ca="1" si="199"/>
        <v>0.42554531081050473</v>
      </c>
      <c r="G6356" s="37">
        <f ca="1">('Win-Draw-Loss'!$D$38+(('Win-Draw-Loss'!$D$39-'Win-Draw-Loss'!$D$38)*E6356)+('Win-Draw-Loss'!$D$38+(('Win-Draw-Loss'!$D$39-'Win-Draw-Loss'!$D$38)*F6356)))/2</f>
        <v>21.661511735823289</v>
      </c>
      <c r="H6356" s="37"/>
      <c r="I6356" s="3">
        <f ca="1">(G6356-C6356)*600/'Win-Draw-Loss'!$B$42</f>
        <v>15.775677979354398</v>
      </c>
    </row>
    <row r="6357" spans="1:9" x14ac:dyDescent="0.25">
      <c r="A6357" s="33">
        <f t="shared" ca="1" si="198"/>
        <v>0.43306999883911368</v>
      </c>
      <c r="B6357" s="33">
        <f t="shared" ca="1" si="198"/>
        <v>0.8492685946965417</v>
      </c>
      <c r="C6357" s="37">
        <f ca="1">('Win-Draw-Loss'!$B$38+(('Win-Draw-Loss'!$B$39-'Win-Draw-Loss'!$B$38)*A6357)+('Win-Draw-Loss'!$B$38+(('Win-Draw-Loss'!$B$39-'Win-Draw-Loss'!$B$38)*B6357)))/2</f>
        <v>22.823385935356555</v>
      </c>
      <c r="E6357" s="33">
        <f t="shared" ca="1" si="199"/>
        <v>0.27708532164797217</v>
      </c>
      <c r="F6357" s="33">
        <f t="shared" ca="1" si="199"/>
        <v>0.35478035279947173</v>
      </c>
      <c r="G6357" s="37">
        <f ca="1">('Win-Draw-Loss'!$D$38+(('Win-Draw-Loss'!$D$39-'Win-Draw-Loss'!$D$38)*E6357)+('Win-Draw-Loss'!$D$38+(('Win-Draw-Loss'!$D$39-'Win-Draw-Loss'!$D$38)*F6357)))/2</f>
        <v>24.477985116711658</v>
      </c>
      <c r="H6357" s="37"/>
      <c r="I6357" s="3">
        <f ca="1">(G6357-C6357)*600/'Win-Draw-Loss'!$B$42</f>
        <v>3.3091983627102053</v>
      </c>
    </row>
    <row r="6358" spans="1:9" x14ac:dyDescent="0.25">
      <c r="A6358" s="33">
        <f t="shared" ca="1" si="198"/>
        <v>0.62067612108429004</v>
      </c>
      <c r="B6358" s="33">
        <f t="shared" ca="1" si="198"/>
        <v>0.8662341284752525</v>
      </c>
      <c r="C6358" s="37">
        <f ca="1">('Win-Draw-Loss'!$B$38+(('Win-Draw-Loss'!$B$39-'Win-Draw-Loss'!$B$38)*A6358)+('Win-Draw-Loss'!$B$38+(('Win-Draw-Loss'!$B$39-'Win-Draw-Loss'!$B$38)*B6358)))/2</f>
        <v>24.869102495595428</v>
      </c>
      <c r="E6358" s="33">
        <f t="shared" ca="1" si="199"/>
        <v>0.38675479008079938</v>
      </c>
      <c r="F6358" s="33">
        <f t="shared" ca="1" si="199"/>
        <v>0.90529767992808308</v>
      </c>
      <c r="G6358" s="37">
        <f ca="1">('Win-Draw-Loss'!$D$38+(('Win-Draw-Loss'!$D$39-'Win-Draw-Loss'!$D$38)*E6358)+('Win-Draw-Loss'!$D$38+(('Win-Draw-Loss'!$D$39-'Win-Draw-Loss'!$D$38)*F6358)))/2</f>
        <v>34.380787050133236</v>
      </c>
      <c r="H6358" s="37"/>
      <c r="I6358" s="3">
        <f ca="1">(G6358-C6358)*600/'Win-Draw-Loss'!$B$42</f>
        <v>19.023369109075617</v>
      </c>
    </row>
    <row r="6359" spans="1:9" x14ac:dyDescent="0.25">
      <c r="A6359" s="33">
        <f t="shared" ca="1" si="198"/>
        <v>0.88417244746652457</v>
      </c>
      <c r="B6359" s="33">
        <f t="shared" ca="1" si="198"/>
        <v>0.9547197191389577</v>
      </c>
      <c r="C6359" s="37">
        <f ca="1">('Win-Draw-Loss'!$B$38+(('Win-Draw-Loss'!$B$39-'Win-Draw-Loss'!$B$38)*A6359)+('Win-Draw-Loss'!$B$38+(('Win-Draw-Loss'!$B$39-'Win-Draw-Loss'!$B$38)*B6359)))/2</f>
        <v>28.38892166605482</v>
      </c>
      <c r="E6359" s="33">
        <f t="shared" ca="1" si="199"/>
        <v>0.17794957144505608</v>
      </c>
      <c r="F6359" s="33">
        <f t="shared" ca="1" si="199"/>
        <v>0.6294489878812648</v>
      </c>
      <c r="G6359" s="37">
        <f ca="1">('Win-Draw-Loss'!$D$38+(('Win-Draw-Loss'!$D$39-'Win-Draw-Loss'!$D$38)*E6359)+('Win-Draw-Loss'!$D$38+(('Win-Draw-Loss'!$D$39-'Win-Draw-Loss'!$D$38)*F6359)))/2</f>
        <v>27.110978389894811</v>
      </c>
      <c r="H6359" s="37"/>
      <c r="I6359" s="3">
        <f ca="1">(G6359-C6359)*600/'Win-Draw-Loss'!$B$42</f>
        <v>-2.5558865523200183</v>
      </c>
    </row>
    <row r="6360" spans="1:9" x14ac:dyDescent="0.25">
      <c r="A6360" s="33">
        <f t="shared" ca="1" si="198"/>
        <v>0.77428307092492332</v>
      </c>
      <c r="B6360" s="33">
        <f t="shared" ca="1" si="198"/>
        <v>0.33324244612486309</v>
      </c>
      <c r="C6360" s="37">
        <f ca="1">('Win-Draw-Loss'!$B$38+(('Win-Draw-Loss'!$B$39-'Win-Draw-Loss'!$B$38)*A6360)+('Win-Draw-Loss'!$B$38+(('Win-Draw-Loss'!$B$39-'Win-Draw-Loss'!$B$38)*B6360)))/2</f>
        <v>21.075255170497865</v>
      </c>
      <c r="E6360" s="33">
        <f t="shared" ca="1" si="199"/>
        <v>0.54574038261267654</v>
      </c>
      <c r="F6360" s="33">
        <f t="shared" ca="1" si="199"/>
        <v>0.69156177976850985</v>
      </c>
      <c r="G6360" s="37">
        <f ca="1">('Win-Draw-Loss'!$D$38+(('Win-Draw-Loss'!$D$39-'Win-Draw-Loss'!$D$38)*E6360)+('Win-Draw-Loss'!$D$38+(('Win-Draw-Loss'!$D$39-'Win-Draw-Loss'!$D$38)*F6360)))/2</f>
        <v>33.559532435717799</v>
      </c>
      <c r="H6360" s="37"/>
      <c r="I6360" s="3">
        <f ca="1">(G6360-C6360)*600/'Win-Draw-Loss'!$B$42</f>
        <v>24.968554530439867</v>
      </c>
    </row>
    <row r="6361" spans="1:9" x14ac:dyDescent="0.25">
      <c r="A6361" s="33">
        <f t="shared" ca="1" si="198"/>
        <v>0.88191867259141754</v>
      </c>
      <c r="B6361" s="33">
        <f t="shared" ca="1" si="198"/>
        <v>0.24736623493954391</v>
      </c>
      <c r="C6361" s="37">
        <f ca="1">('Win-Draw-Loss'!$B$38+(('Win-Draw-Loss'!$B$39-'Win-Draw-Loss'!$B$38)*A6361)+('Win-Draw-Loss'!$B$38+(('Win-Draw-Loss'!$B$39-'Win-Draw-Loss'!$B$38)*B6361)))/2</f>
        <v>21.292849075309615</v>
      </c>
      <c r="E6361" s="33">
        <f t="shared" ca="1" si="199"/>
        <v>0.94710647743320753</v>
      </c>
      <c r="F6361" s="33">
        <f t="shared" ca="1" si="199"/>
        <v>0.43813686711723099</v>
      </c>
      <c r="G6361" s="37">
        <f ca="1">('Win-Draw-Loss'!$D$38+(('Win-Draw-Loss'!$D$39-'Win-Draw-Loss'!$D$38)*E6361)+('Win-Draw-Loss'!$D$38+(('Win-Draw-Loss'!$D$39-'Win-Draw-Loss'!$D$38)*F6361)))/2</f>
        <v>35.778650168256576</v>
      </c>
      <c r="H6361" s="37"/>
      <c r="I6361" s="3">
        <f ca="1">(G6361-C6361)*600/'Win-Draw-Loss'!$B$42</f>
        <v>28.971602185893921</v>
      </c>
    </row>
    <row r="6362" spans="1:9" x14ac:dyDescent="0.25">
      <c r="A6362" s="33">
        <f t="shared" ca="1" si="198"/>
        <v>0.83766091359863981</v>
      </c>
      <c r="B6362" s="33">
        <f t="shared" ca="1" si="198"/>
        <v>0.9431233839261346</v>
      </c>
      <c r="C6362" s="37">
        <f ca="1">('Win-Draw-Loss'!$B$38+(('Win-Draw-Loss'!$B$39-'Win-Draw-Loss'!$B$38)*A6362)+('Win-Draw-Loss'!$B$38+(('Win-Draw-Loss'!$B$39-'Win-Draw-Loss'!$B$38)*B6362)))/2</f>
        <v>27.807842975247745</v>
      </c>
      <c r="E6362" s="33">
        <f t="shared" ca="1" si="199"/>
        <v>0.25397716131323766</v>
      </c>
      <c r="F6362" s="33">
        <f t="shared" ca="1" si="199"/>
        <v>7.0246125339304633E-2</v>
      </c>
      <c r="G6362" s="37">
        <f ca="1">('Win-Draw-Loss'!$D$38+(('Win-Draw-Loss'!$D$39-'Win-Draw-Loss'!$D$38)*E6362)+('Win-Draw-Loss'!$D$38+(('Win-Draw-Loss'!$D$39-'Win-Draw-Loss'!$D$38)*F6362)))/2</f>
        <v>19.863349299788133</v>
      </c>
      <c r="H6362" s="37"/>
      <c r="I6362" s="3">
        <f ca="1">(G6362-C6362)*600/'Win-Draw-Loss'!$B$42</f>
        <v>-15.888987350919225</v>
      </c>
    </row>
    <row r="6363" spans="1:9" x14ac:dyDescent="0.25">
      <c r="A6363" s="33">
        <f t="shared" ca="1" si="198"/>
        <v>2.892552413168592E-2</v>
      </c>
      <c r="B6363" s="33">
        <f t="shared" ca="1" si="198"/>
        <v>0.21125543149026782</v>
      </c>
      <c r="C6363" s="37">
        <f ca="1">('Win-Draw-Loss'!$B$38+(('Win-Draw-Loss'!$B$39-'Win-Draw-Loss'!$B$38)*A6363)+('Win-Draw-Loss'!$B$38+(('Win-Draw-Loss'!$B$39-'Win-Draw-Loss'!$B$38)*B6363)))/2</f>
        <v>12.401809556219536</v>
      </c>
      <c r="E6363" s="33">
        <f t="shared" ca="1" si="199"/>
        <v>8.9314452634023156E-2</v>
      </c>
      <c r="F6363" s="33">
        <f t="shared" ca="1" si="199"/>
        <v>0.53592910323968845</v>
      </c>
      <c r="G6363" s="37">
        <f ca="1">('Win-Draw-Loss'!$D$38+(('Win-Draw-Loss'!$D$39-'Win-Draw-Loss'!$D$38)*E6363)+('Win-Draw-Loss'!$D$38+(('Win-Draw-Loss'!$D$39-'Win-Draw-Loss'!$D$38)*F6363)))/2</f>
        <v>24.378653338105675</v>
      </c>
      <c r="H6363" s="37"/>
      <c r="I6363" s="3">
        <f ca="1">(G6363-C6363)*600/'Win-Draw-Loss'!$B$42</f>
        <v>23.953687563772277</v>
      </c>
    </row>
    <row r="6364" spans="1:9" x14ac:dyDescent="0.25">
      <c r="A6364" s="33">
        <f t="shared" ca="1" si="198"/>
        <v>0.45478520009002454</v>
      </c>
      <c r="B6364" s="33">
        <f t="shared" ca="1" si="198"/>
        <v>0.50179052621592279</v>
      </c>
      <c r="C6364" s="37">
        <f ca="1">('Win-Draw-Loss'!$B$38+(('Win-Draw-Loss'!$B$39-'Win-Draw-Loss'!$B$38)*A6364)+('Win-Draw-Loss'!$B$38+(('Win-Draw-Loss'!$B$39-'Win-Draw-Loss'!$B$38)*B6364)))/2</f>
        <v>19.565757263059474</v>
      </c>
      <c r="E6364" s="33">
        <f t="shared" ca="1" si="199"/>
        <v>0.30924365198169856</v>
      </c>
      <c r="F6364" s="33">
        <f t="shared" ca="1" si="199"/>
        <v>0.14178348090510429</v>
      </c>
      <c r="G6364" s="37">
        <f ca="1">('Win-Draw-Loss'!$D$38+(('Win-Draw-Loss'!$D$39-'Win-Draw-Loss'!$D$38)*E6364)+('Win-Draw-Loss'!$D$38+(('Win-Draw-Loss'!$D$39-'Win-Draw-Loss'!$D$38)*F6364)))/2</f>
        <v>21.765406993302044</v>
      </c>
      <c r="H6364" s="37"/>
      <c r="I6364" s="3">
        <f ca="1">(G6364-C6364)*600/'Win-Draw-Loss'!$B$42</f>
        <v>4.399299460485139</v>
      </c>
    </row>
    <row r="6365" spans="1:9" x14ac:dyDescent="0.25">
      <c r="A6365" s="33">
        <f t="shared" ca="1" si="198"/>
        <v>0.81967138250032057</v>
      </c>
      <c r="B6365" s="33">
        <f t="shared" ca="1" si="198"/>
        <v>0.50101163401882121</v>
      </c>
      <c r="C6365" s="37">
        <f ca="1">('Win-Draw-Loss'!$B$38+(('Win-Draw-Loss'!$B$39-'Win-Draw-Loss'!$B$38)*A6365)+('Win-Draw-Loss'!$B$38+(('Win-Draw-Loss'!$B$39-'Win-Draw-Loss'!$B$38)*B6365)))/2</f>
        <v>23.20683016519142</v>
      </c>
      <c r="E6365" s="33">
        <f t="shared" ca="1" si="199"/>
        <v>0.30887960525255609</v>
      </c>
      <c r="F6365" s="33">
        <f t="shared" ca="1" si="199"/>
        <v>0.30115503204982907</v>
      </c>
      <c r="G6365" s="37">
        <f ca="1">('Win-Draw-Loss'!$D$38+(('Win-Draw-Loss'!$D$39-'Win-Draw-Loss'!$D$38)*E6365)+('Win-Draw-Loss'!$D$38+(('Win-Draw-Loss'!$D$39-'Win-Draw-Loss'!$D$38)*F6365)))/2</f>
        <v>24.15051955953578</v>
      </c>
      <c r="H6365" s="37"/>
      <c r="I6365" s="3">
        <f ca="1">(G6365-C6365)*600/'Win-Draw-Loss'!$B$42</f>
        <v>1.8873787886887214</v>
      </c>
    </row>
    <row r="6366" spans="1:9" x14ac:dyDescent="0.25">
      <c r="A6366" s="33">
        <f t="shared" ca="1" si="198"/>
        <v>1.0094375975049807E-2</v>
      </c>
      <c r="B6366" s="33">
        <f t="shared" ca="1" si="198"/>
        <v>0.5777907104228952</v>
      </c>
      <c r="C6366" s="37">
        <f ca="1">('Win-Draw-Loss'!$B$38+(('Win-Draw-Loss'!$B$39-'Win-Draw-Loss'!$B$38)*A6366)+('Win-Draw-Loss'!$B$38+(('Win-Draw-Loss'!$B$39-'Win-Draw-Loss'!$B$38)*B6366)))/2</f>
        <v>15.87885086397945</v>
      </c>
      <c r="E6366" s="33">
        <f t="shared" ca="1" si="199"/>
        <v>0.55649723125874206</v>
      </c>
      <c r="F6366" s="33">
        <f t="shared" ca="1" si="199"/>
        <v>0.85501889531231268</v>
      </c>
      <c r="G6366" s="37">
        <f ca="1">('Win-Draw-Loss'!$D$38+(('Win-Draw-Loss'!$D$39-'Win-Draw-Loss'!$D$38)*E6366)+('Win-Draw-Loss'!$D$38+(('Win-Draw-Loss'!$D$39-'Win-Draw-Loss'!$D$38)*F6366)))/2</f>
        <v>36.172741898565818</v>
      </c>
      <c r="H6366" s="37"/>
      <c r="I6366" s="3">
        <f ca="1">(G6366-C6366)*600/'Win-Draw-Loss'!$B$42</f>
        <v>40.587782069172732</v>
      </c>
    </row>
    <row r="6367" spans="1:9" x14ac:dyDescent="0.25">
      <c r="A6367" s="33">
        <f t="shared" ca="1" si="198"/>
        <v>0.86017161663264574</v>
      </c>
      <c r="B6367" s="33">
        <f t="shared" ca="1" si="198"/>
        <v>0.90556847513948358</v>
      </c>
      <c r="C6367" s="37">
        <f ca="1">('Win-Draw-Loss'!$B$38+(('Win-Draw-Loss'!$B$39-'Win-Draw-Loss'!$B$38)*A6367)+('Win-Draw-Loss'!$B$38+(('Win-Draw-Loss'!$B$39-'Win-Draw-Loss'!$B$38)*B6367)))/2</f>
        <v>27.657400917721294</v>
      </c>
      <c r="E6367" s="33">
        <f t="shared" ca="1" si="199"/>
        <v>0.58716510852388393</v>
      </c>
      <c r="F6367" s="33">
        <f t="shared" ca="1" si="199"/>
        <v>9.8562546564360254E-2</v>
      </c>
      <c r="G6367" s="37">
        <f ca="1">('Win-Draw-Loss'!$D$38+(('Win-Draw-Loss'!$D$39-'Win-Draw-Loss'!$D$38)*E6367)+('Win-Draw-Loss'!$D$38+(('Win-Draw-Loss'!$D$39-'Win-Draw-Loss'!$D$38)*F6367)))/2</f>
        <v>25.285914826323662</v>
      </c>
      <c r="H6367" s="37"/>
      <c r="I6367" s="3">
        <f ca="1">(G6367-C6367)*600/'Win-Draw-Loss'!$B$42</f>
        <v>-4.7429721827952633</v>
      </c>
    </row>
    <row r="6368" spans="1:9" x14ac:dyDescent="0.25">
      <c r="A6368" s="33">
        <f t="shared" ca="1" si="198"/>
        <v>0.30720723960539364</v>
      </c>
      <c r="B6368" s="33">
        <f t="shared" ca="1" si="198"/>
        <v>0.33567431834973205</v>
      </c>
      <c r="C6368" s="37">
        <f ca="1">('Win-Draw-Loss'!$B$38+(('Win-Draw-Loss'!$B$39-'Win-Draw-Loss'!$B$38)*A6368)+('Win-Draw-Loss'!$B$38+(('Win-Draw-Loss'!$B$39-'Win-Draw-Loss'!$B$38)*B6368)))/2</f>
        <v>16.428815579551255</v>
      </c>
      <c r="E6368" s="33">
        <f t="shared" ca="1" si="199"/>
        <v>0.74199976273626778</v>
      </c>
      <c r="F6368" s="33">
        <f t="shared" ca="1" si="199"/>
        <v>0.72259778547825637</v>
      </c>
      <c r="G6368" s="37">
        <f ca="1">('Win-Draw-Loss'!$D$38+(('Win-Draw-Loss'!$D$39-'Win-Draw-Loss'!$D$38)*E6368)+('Win-Draw-Loss'!$D$38+(('Win-Draw-Loss'!$D$39-'Win-Draw-Loss'!$D$38)*F6368)))/2</f>
        <v>36.968963223217862</v>
      </c>
      <c r="H6368" s="37"/>
      <c r="I6368" s="3">
        <f ca="1">(G6368-C6368)*600/'Win-Draw-Loss'!$B$42</f>
        <v>41.080295287333215</v>
      </c>
    </row>
    <row r="6369" spans="1:9" x14ac:dyDescent="0.25">
      <c r="A6369" s="33">
        <f t="shared" ca="1" si="198"/>
        <v>0.26488848643177787</v>
      </c>
      <c r="B6369" s="33">
        <f t="shared" ca="1" si="198"/>
        <v>0.69706656024498803</v>
      </c>
      <c r="C6369" s="37">
        <f ca="1">('Win-Draw-Loss'!$B$38+(('Win-Draw-Loss'!$B$39-'Win-Draw-Loss'!$B$38)*A6369)+('Win-Draw-Loss'!$B$38+(('Win-Draw-Loss'!$B$39-'Win-Draw-Loss'!$B$38)*B6369)))/2</f>
        <v>19.619550466767659</v>
      </c>
      <c r="E6369" s="33">
        <f t="shared" ca="1" si="199"/>
        <v>0.7504409261147974</v>
      </c>
      <c r="F6369" s="33">
        <f t="shared" ca="1" si="199"/>
        <v>8.9476522137549308E-2</v>
      </c>
      <c r="G6369" s="37">
        <f ca="1">('Win-Draw-Loss'!$D$38+(('Win-Draw-Loss'!$D$39-'Win-Draw-Loss'!$D$38)*E6369)+('Win-Draw-Loss'!$D$38+(('Win-Draw-Loss'!$D$39-'Win-Draw-Loss'!$D$38)*F6369)))/2</f>
        <v>27.598761723785202</v>
      </c>
      <c r="H6369" s="37"/>
      <c r="I6369" s="3">
        <f ca="1">(G6369-C6369)*600/'Win-Draw-Loss'!$B$42</f>
        <v>15.958422514035085</v>
      </c>
    </row>
    <row r="6370" spans="1:9" x14ac:dyDescent="0.25">
      <c r="A6370" s="33">
        <f t="shared" ca="1" si="198"/>
        <v>0.66384870505768356</v>
      </c>
      <c r="B6370" s="33">
        <f t="shared" ca="1" si="198"/>
        <v>0.1883119391892395</v>
      </c>
      <c r="C6370" s="37">
        <f ca="1">('Win-Draw-Loss'!$B$38+(('Win-Draw-Loss'!$B$39-'Win-Draw-Loss'!$B$38)*A6370)+('Win-Draw-Loss'!$B$38+(('Win-Draw-Loss'!$B$39-'Win-Draw-Loss'!$B$38)*B6370)))/2</f>
        <v>18.521606442469228</v>
      </c>
      <c r="E6370" s="33">
        <f t="shared" ca="1" si="199"/>
        <v>0.90418221989387382</v>
      </c>
      <c r="F6370" s="33">
        <f t="shared" ca="1" si="199"/>
        <v>0.59048411344582408</v>
      </c>
      <c r="G6370" s="37">
        <f ca="1">('Win-Draw-Loss'!$D$38+(('Win-Draw-Loss'!$D$39-'Win-Draw-Loss'!$D$38)*E6370)+('Win-Draw-Loss'!$D$38+(('Win-Draw-Loss'!$D$39-'Win-Draw-Loss'!$D$38)*F6370)))/2</f>
        <v>37.419995000095469</v>
      </c>
      <c r="H6370" s="37"/>
      <c r="I6370" s="3">
        <f ca="1">(G6370-C6370)*600/'Win-Draw-Loss'!$B$42</f>
        <v>37.796777115252482</v>
      </c>
    </row>
    <row r="6371" spans="1:9" x14ac:dyDescent="0.25">
      <c r="A6371" s="33">
        <f t="shared" ca="1" si="198"/>
        <v>0.13842854830615359</v>
      </c>
      <c r="B6371" s="33">
        <f t="shared" ca="1" si="198"/>
        <v>9.3406270504852174E-2</v>
      </c>
      <c r="C6371" s="37">
        <f ca="1">('Win-Draw-Loss'!$B$38+(('Win-Draw-Loss'!$B$39-'Win-Draw-Loss'!$B$38)*A6371)+('Win-Draw-Loss'!$B$38+(('Win-Draw-Loss'!$B$39-'Win-Draw-Loss'!$B$38)*B6371)))/2</f>
        <v>12.318348188110058</v>
      </c>
      <c r="E6371" s="33">
        <f t="shared" ca="1" si="199"/>
        <v>0.1264987703245003</v>
      </c>
      <c r="F6371" s="33">
        <f t="shared" ca="1" si="199"/>
        <v>0.38180589264854481</v>
      </c>
      <c r="G6371" s="37">
        <f ca="1">('Win-Draw-Loss'!$D$38+(('Win-Draw-Loss'!$D$39-'Win-Draw-Loss'!$D$38)*E6371)+('Win-Draw-Loss'!$D$38+(('Win-Draw-Loss'!$D$39-'Win-Draw-Loss'!$D$38)*F6371)))/2</f>
        <v>22.624569944595677</v>
      </c>
      <c r="H6371" s="37"/>
      <c r="I6371" s="3">
        <f ca="1">(G6371-C6371)*600/'Win-Draw-Loss'!$B$42</f>
        <v>20.61244351297124</v>
      </c>
    </row>
    <row r="6372" spans="1:9" x14ac:dyDescent="0.25">
      <c r="A6372" s="33">
        <f t="shared" ca="1" si="198"/>
        <v>0.8086393822433382</v>
      </c>
      <c r="B6372" s="33">
        <f t="shared" ca="1" si="198"/>
        <v>0.93060516784643665</v>
      </c>
      <c r="C6372" s="37">
        <f ca="1">('Win-Draw-Loss'!$B$38+(('Win-Draw-Loss'!$B$39-'Win-Draw-Loss'!$B$38)*A6372)+('Win-Draw-Loss'!$B$38+(('Win-Draw-Loss'!$B$39-'Win-Draw-Loss'!$B$38)*B6372)))/2</f>
        <v>27.39244550089775</v>
      </c>
      <c r="E6372" s="33">
        <f t="shared" ca="1" si="199"/>
        <v>0.96139408018709316</v>
      </c>
      <c r="F6372" s="33">
        <f t="shared" ca="1" si="199"/>
        <v>0.62697383950416397</v>
      </c>
      <c r="G6372" s="37">
        <f ca="1">('Win-Draw-Loss'!$D$38+(('Win-Draw-Loss'!$D$39-'Win-Draw-Loss'!$D$38)*E6372)+('Win-Draw-Loss'!$D$38+(('Win-Draw-Loss'!$D$39-'Win-Draw-Loss'!$D$38)*F6372)))/2</f>
        <v>38.825518795368858</v>
      </c>
      <c r="H6372" s="37"/>
      <c r="I6372" s="3">
        <f ca="1">(G6372-C6372)*600/'Win-Draw-Loss'!$B$42</f>
        <v>22.866146588942215</v>
      </c>
    </row>
    <row r="6373" spans="1:9" x14ac:dyDescent="0.25">
      <c r="A6373" s="33">
        <f t="shared" ca="1" si="198"/>
        <v>0.88264562184332573</v>
      </c>
      <c r="B6373" s="33">
        <f t="shared" ca="1" si="198"/>
        <v>0.62413974926539573</v>
      </c>
      <c r="C6373" s="37">
        <f ca="1">('Win-Draw-Loss'!$B$38+(('Win-Draw-Loss'!$B$39-'Win-Draw-Loss'!$B$38)*A6373)+('Win-Draw-Loss'!$B$38+(('Win-Draw-Loss'!$B$39-'Win-Draw-Loss'!$B$38)*B6373)))/2</f>
        <v>25.067853711087217</v>
      </c>
      <c r="E6373" s="33">
        <f t="shared" ca="1" si="199"/>
        <v>8.8894282986852424E-2</v>
      </c>
      <c r="F6373" s="33">
        <f t="shared" ca="1" si="199"/>
        <v>0.76965348695373248</v>
      </c>
      <c r="G6373" s="37">
        <f ca="1">('Win-Draw-Loss'!$D$38+(('Win-Draw-Loss'!$D$39-'Win-Draw-Loss'!$D$38)*E6373)+('Win-Draw-Loss'!$D$38+(('Win-Draw-Loss'!$D$39-'Win-Draw-Loss'!$D$38)*F6373)))/2</f>
        <v>27.878216549108775</v>
      </c>
      <c r="H6373" s="37"/>
      <c r="I6373" s="3">
        <f ca="1">(G6373-C6373)*600/'Win-Draw-Loss'!$B$42</f>
        <v>5.620725676043115</v>
      </c>
    </row>
    <row r="6374" spans="1:9" x14ac:dyDescent="0.25">
      <c r="A6374" s="33">
        <f t="shared" ca="1" si="198"/>
        <v>0.15417924854024434</v>
      </c>
      <c r="B6374" s="33">
        <f t="shared" ca="1" si="198"/>
        <v>0.53746653024582935</v>
      </c>
      <c r="C6374" s="37">
        <f ca="1">('Win-Draw-Loss'!$B$38+(('Win-Draw-Loss'!$B$39-'Win-Draw-Loss'!$B$38)*A6374)+('Win-Draw-Loss'!$B$38+(('Win-Draw-Loss'!$B$39-'Win-Draw-Loss'!$B$38)*B6374)))/2</f>
        <v>16.916457787860736</v>
      </c>
      <c r="E6374" s="33">
        <f t="shared" ca="1" si="199"/>
        <v>0.72146393570753475</v>
      </c>
      <c r="F6374" s="33">
        <f t="shared" ca="1" si="199"/>
        <v>0.40370046328376996</v>
      </c>
      <c r="G6374" s="37">
        <f ca="1">('Win-Draw-Loss'!$D$38+(('Win-Draw-Loss'!$D$39-'Win-Draw-Loss'!$D$38)*E6374)+('Win-Draw-Loss'!$D$38+(('Win-Draw-Loss'!$D$39-'Win-Draw-Loss'!$D$38)*F6374)))/2</f>
        <v>31.87746598486957</v>
      </c>
      <c r="H6374" s="37"/>
      <c r="I6374" s="3">
        <f ca="1">(G6374-C6374)*600/'Win-Draw-Loss'!$B$42</f>
        <v>29.922016394017671</v>
      </c>
    </row>
    <row r="6375" spans="1:9" x14ac:dyDescent="0.25">
      <c r="A6375" s="33">
        <f t="shared" ca="1" si="198"/>
        <v>0.39396108545978636</v>
      </c>
      <c r="B6375" s="33">
        <f t="shared" ca="1" si="198"/>
        <v>0.68289428614005121</v>
      </c>
      <c r="C6375" s="37">
        <f ca="1">('Win-Draw-Loss'!$B$38+(('Win-Draw-Loss'!$B$39-'Win-Draw-Loss'!$B$38)*A6375)+('Win-Draw-Loss'!$B$38+(('Win-Draw-Loss'!$B$39-'Win-Draw-Loss'!$B$38)*B6375)))/2</f>
        <v>20.768553715998376</v>
      </c>
      <c r="E6375" s="33">
        <f t="shared" ca="1" si="199"/>
        <v>0.20253725329267114</v>
      </c>
      <c r="F6375" s="33">
        <f t="shared" ca="1" si="199"/>
        <v>0.82832979039217158</v>
      </c>
      <c r="G6375" s="37">
        <f ca="1">('Win-Draw-Loss'!$D$38+(('Win-Draw-Loss'!$D$39-'Win-Draw-Loss'!$D$38)*E6375)+('Win-Draw-Loss'!$D$38+(('Win-Draw-Loss'!$D$39-'Win-Draw-Loss'!$D$38)*F6375)))/2</f>
        <v>30.463005655272639</v>
      </c>
      <c r="H6375" s="37"/>
      <c r="I6375" s="3">
        <f ca="1">(G6375-C6375)*600/'Win-Draw-Loss'!$B$42</f>
        <v>19.388903878548525</v>
      </c>
    </row>
    <row r="6376" spans="1:9" x14ac:dyDescent="0.25">
      <c r="A6376" s="33">
        <f t="shared" ca="1" si="198"/>
        <v>0.35165098327349464</v>
      </c>
      <c r="B6376" s="33">
        <f t="shared" ca="1" si="198"/>
        <v>0.89922174552101608</v>
      </c>
      <c r="C6376" s="37">
        <f ca="1">('Win-Draw-Loss'!$B$38+(('Win-Draw-Loss'!$B$39-'Win-Draw-Loss'!$B$38)*A6376)+('Win-Draw-Loss'!$B$38+(('Win-Draw-Loss'!$B$39-'Win-Draw-Loss'!$B$38)*B6376)))/2</f>
        <v>22.508727287945106</v>
      </c>
      <c r="E6376" s="33">
        <f t="shared" ca="1" si="199"/>
        <v>0.96144346724444774</v>
      </c>
      <c r="F6376" s="33">
        <f t="shared" ca="1" si="199"/>
        <v>0.14925686766677759</v>
      </c>
      <c r="G6376" s="37">
        <f ca="1">('Win-Draw-Loss'!$D$38+(('Win-Draw-Loss'!$D$39-'Win-Draw-Loss'!$D$38)*E6376)+('Win-Draw-Loss'!$D$38+(('Win-Draw-Loss'!$D$39-'Win-Draw-Loss'!$D$38)*F6376)))/2</f>
        <v>31.660505023668378</v>
      </c>
      <c r="H6376" s="37"/>
      <c r="I6376" s="3">
        <f ca="1">(G6376-C6376)*600/'Win-Draw-Loss'!$B$42</f>
        <v>18.303555471446543</v>
      </c>
    </row>
    <row r="6377" spans="1:9" x14ac:dyDescent="0.25">
      <c r="A6377" s="33">
        <f t="shared" ca="1" si="198"/>
        <v>0.17589465843980756</v>
      </c>
      <c r="B6377" s="33">
        <f t="shared" ca="1" si="198"/>
        <v>0.11892877021953518</v>
      </c>
      <c r="C6377" s="37">
        <f ca="1">('Win-Draw-Loss'!$B$38+(('Win-Draw-Loss'!$B$39-'Win-Draw-Loss'!$B$38)*A6377)+('Win-Draw-Loss'!$B$38+(('Win-Draw-Loss'!$B$39-'Win-Draw-Loss'!$B$38)*B6377)))/2</f>
        <v>12.948234286593427</v>
      </c>
      <c r="E6377" s="33">
        <f t="shared" ca="1" si="199"/>
        <v>1.627363425793571E-2</v>
      </c>
      <c r="F6377" s="33">
        <f t="shared" ca="1" si="199"/>
        <v>0.16749782771371091</v>
      </c>
      <c r="G6377" s="37">
        <f ca="1">('Win-Draw-Loss'!$D$38+(('Win-Draw-Loss'!$D$39-'Win-Draw-Loss'!$D$38)*E6377)+('Win-Draw-Loss'!$D$38+(('Win-Draw-Loss'!$D$39-'Win-Draw-Loss'!$D$38)*F6377)))/2</f>
        <v>17.756571929574701</v>
      </c>
      <c r="H6377" s="37"/>
      <c r="I6377" s="3">
        <f ca="1">(G6377-C6377)*600/'Win-Draw-Loss'!$B$42</f>
        <v>9.6166752859625468</v>
      </c>
    </row>
    <row r="6378" spans="1:9" x14ac:dyDescent="0.25">
      <c r="A6378" s="33">
        <f t="shared" ca="1" si="198"/>
        <v>0.72616809298761531</v>
      </c>
      <c r="B6378" s="33">
        <f t="shared" ca="1" si="198"/>
        <v>7.2580679483620569E-2</v>
      </c>
      <c r="C6378" s="37">
        <f ca="1">('Win-Draw-Loss'!$B$38+(('Win-Draw-Loss'!$B$39-'Win-Draw-Loss'!$B$38)*A6378)+('Win-Draw-Loss'!$B$38+(('Win-Draw-Loss'!$B$39-'Win-Draw-Loss'!$B$38)*B6378)))/2</f>
        <v>17.987487724712359</v>
      </c>
      <c r="E6378" s="33">
        <f t="shared" ca="1" si="199"/>
        <v>4.4900594422730644E-2</v>
      </c>
      <c r="F6378" s="33">
        <f t="shared" ca="1" si="199"/>
        <v>0.72271056382096899</v>
      </c>
      <c r="G6378" s="37">
        <f ca="1">('Win-Draw-Loss'!$D$38+(('Win-Draw-Loss'!$D$39-'Win-Draw-Loss'!$D$38)*E6378)+('Win-Draw-Loss'!$D$38+(('Win-Draw-Loss'!$D$39-'Win-Draw-Loss'!$D$38)*F6378)))/2</f>
        <v>26.514167373655493</v>
      </c>
      <c r="H6378" s="37"/>
      <c r="I6378" s="3">
        <f ca="1">(G6378-C6378)*600/'Win-Draw-Loss'!$B$42</f>
        <v>17.053359297886267</v>
      </c>
    </row>
    <row r="6379" spans="1:9" x14ac:dyDescent="0.25">
      <c r="A6379" s="33">
        <f t="shared" ca="1" si="198"/>
        <v>6.7586850138166787E-2</v>
      </c>
      <c r="B6379" s="33">
        <f t="shared" ca="1" si="198"/>
        <v>0.27480780741157596</v>
      </c>
      <c r="C6379" s="37">
        <f ca="1">('Win-Draw-Loss'!$B$38+(('Win-Draw-Loss'!$B$39-'Win-Draw-Loss'!$B$38)*A6379)+('Win-Draw-Loss'!$B$38+(('Win-Draw-Loss'!$B$39-'Win-Draw-Loss'!$B$38)*B6379)))/2</f>
        <v>13.423946575497428</v>
      </c>
      <c r="E6379" s="33">
        <f t="shared" ca="1" si="199"/>
        <v>0.57857024357605746</v>
      </c>
      <c r="F6379" s="33">
        <f t="shared" ca="1" si="199"/>
        <v>0.2850163933325961</v>
      </c>
      <c r="G6379" s="37">
        <f ca="1">('Win-Draw-Loss'!$D$38+(('Win-Draw-Loss'!$D$39-'Win-Draw-Loss'!$D$38)*E6379)+('Win-Draw-Loss'!$D$38+(('Win-Draw-Loss'!$D$39-'Win-Draw-Loss'!$D$38)*F6379)))/2</f>
        <v>27.953799553629803</v>
      </c>
      <c r="H6379" s="37"/>
      <c r="I6379" s="3">
        <f ca="1">(G6379-C6379)*600/'Win-Draw-Loss'!$B$42</f>
        <v>29.05970595626475</v>
      </c>
    </row>
    <row r="6380" spans="1:9" x14ac:dyDescent="0.25">
      <c r="A6380" s="33">
        <f t="shared" ca="1" si="198"/>
        <v>0.12518914517623669</v>
      </c>
      <c r="B6380" s="33">
        <f t="shared" ca="1" si="198"/>
        <v>0.41492307381220239</v>
      </c>
      <c r="C6380" s="37">
        <f ca="1">('Win-Draw-Loss'!$B$38+(('Win-Draw-Loss'!$B$39-'Win-Draw-Loss'!$B$38)*A6380)+('Win-Draw-Loss'!$B$38+(('Win-Draw-Loss'!$B$39-'Win-Draw-Loss'!$B$38)*B6380)))/2</f>
        <v>15.401122189884392</v>
      </c>
      <c r="E6380" s="33">
        <f t="shared" ca="1" si="199"/>
        <v>0.86175732537176664</v>
      </c>
      <c r="F6380" s="33">
        <f t="shared" ca="1" si="199"/>
        <v>0.44492584117112699</v>
      </c>
      <c r="G6380" s="37">
        <f ca="1">('Win-Draw-Loss'!$D$38+(('Win-Draw-Loss'!$D$39-'Win-Draw-Loss'!$D$38)*E6380)+('Win-Draw-Loss'!$D$38+(('Win-Draw-Loss'!$D$39-'Win-Draw-Loss'!$D$38)*F6380)))/2</f>
        <v>34.600247498143403</v>
      </c>
      <c r="H6380" s="37"/>
      <c r="I6380" s="3">
        <f ca="1">(G6380-C6380)*600/'Win-Draw-Loss'!$B$42</f>
        <v>38.398250616518027</v>
      </c>
    </row>
    <row r="6381" spans="1:9" x14ac:dyDescent="0.25">
      <c r="A6381" s="33">
        <f t="shared" ca="1" si="198"/>
        <v>0.60732122425815271</v>
      </c>
      <c r="B6381" s="33">
        <f t="shared" ca="1" si="198"/>
        <v>0.76471352378514501</v>
      </c>
      <c r="C6381" s="37">
        <f ca="1">('Win-Draw-Loss'!$B$38+(('Win-Draw-Loss'!$B$39-'Win-Draw-Loss'!$B$38)*A6381)+('Win-Draw-Loss'!$B$38+(('Win-Draw-Loss'!$B$39-'Win-Draw-Loss'!$B$38)*B6381)))/2</f>
        <v>23.720347480432977</v>
      </c>
      <c r="E6381" s="33">
        <f t="shared" ca="1" si="199"/>
        <v>0.38104663461030253</v>
      </c>
      <c r="F6381" s="33">
        <f t="shared" ca="1" si="199"/>
        <v>0.55852082211637943</v>
      </c>
      <c r="G6381" s="37">
        <f ca="1">('Win-Draw-Loss'!$D$38+(('Win-Draw-Loss'!$D$39-'Win-Draw-Loss'!$D$38)*E6381)+('Win-Draw-Loss'!$D$38+(('Win-Draw-Loss'!$D$39-'Win-Draw-Loss'!$D$38)*F6381)))/2</f>
        <v>29.093511850900228</v>
      </c>
      <c r="H6381" s="37"/>
      <c r="I6381" s="3">
        <f ca="1">(G6381-C6381)*600/'Win-Draw-Loss'!$B$42</f>
        <v>10.746328740934501</v>
      </c>
    </row>
    <row r="6382" spans="1:9" x14ac:dyDescent="0.25">
      <c r="A6382" s="33">
        <f t="shared" ca="1" si="198"/>
        <v>0.81552049412490402</v>
      </c>
      <c r="B6382" s="33">
        <f t="shared" ca="1" si="198"/>
        <v>0.65671081324867175</v>
      </c>
      <c r="C6382" s="37">
        <f ca="1">('Win-Draw-Loss'!$B$38+(('Win-Draw-Loss'!$B$39-'Win-Draw-Loss'!$B$38)*A6382)+('Win-Draw-Loss'!$B$38+(('Win-Draw-Loss'!$B$39-'Win-Draw-Loss'!$B$38)*B6382)))/2</f>
        <v>24.722313073735759</v>
      </c>
      <c r="E6382" s="33">
        <f t="shared" ca="1" si="199"/>
        <v>0.57182487854809272</v>
      </c>
      <c r="F6382" s="33">
        <f t="shared" ca="1" si="199"/>
        <v>0.68934444202869338</v>
      </c>
      <c r="G6382" s="37">
        <f ca="1">('Win-Draw-Loss'!$D$38+(('Win-Draw-Loss'!$D$39-'Win-Draw-Loss'!$D$38)*E6382)+('Win-Draw-Loss'!$D$38+(('Win-Draw-Loss'!$D$39-'Win-Draw-Loss'!$D$38)*F6382)))/2</f>
        <v>33.917539808651796</v>
      </c>
      <c r="H6382" s="37"/>
      <c r="I6382" s="3">
        <f ca="1">(G6382-C6382)*600/'Win-Draw-Loss'!$B$42</f>
        <v>18.390453469832075</v>
      </c>
    </row>
    <row r="6383" spans="1:9" x14ac:dyDescent="0.25">
      <c r="A6383" s="33">
        <f t="shared" ca="1" si="198"/>
        <v>0.33088628695378353</v>
      </c>
      <c r="B6383" s="33">
        <f t="shared" ca="1" si="198"/>
        <v>0.39221070737617059</v>
      </c>
      <c r="C6383" s="37">
        <f ca="1">('Win-Draw-Loss'!$B$38+(('Win-Draw-Loss'!$B$39-'Win-Draw-Loss'!$B$38)*A6383)+('Win-Draw-Loss'!$B$38+(('Win-Draw-Loss'!$B$39-'Win-Draw-Loss'!$B$38)*B6383)))/2</f>
        <v>17.230969943299542</v>
      </c>
      <c r="E6383" s="33">
        <f t="shared" ca="1" si="199"/>
        <v>0.56387398124471699</v>
      </c>
      <c r="F6383" s="33">
        <f t="shared" ca="1" si="199"/>
        <v>0.99283830501520576</v>
      </c>
      <c r="G6383" s="37">
        <f ca="1">('Win-Draw-Loss'!$D$38+(('Win-Draw-Loss'!$D$39-'Win-Draw-Loss'!$D$38)*E6383)+('Win-Draw-Loss'!$D$38+(('Win-Draw-Loss'!$D$39-'Win-Draw-Loss'!$D$38)*F6383)))/2</f>
        <v>38.350684293898844</v>
      </c>
      <c r="H6383" s="37"/>
      <c r="I6383" s="3">
        <f ca="1">(G6383-C6383)*600/'Win-Draw-Loss'!$B$42</f>
        <v>42.239428701198605</v>
      </c>
    </row>
    <row r="6384" spans="1:9" x14ac:dyDescent="0.25">
      <c r="A6384" s="33">
        <f t="shared" ca="1" si="198"/>
        <v>8.3432743989663161E-2</v>
      </c>
      <c r="B6384" s="33">
        <f t="shared" ca="1" si="198"/>
        <v>0.70483905292398197</v>
      </c>
      <c r="C6384" s="37">
        <f ca="1">('Win-Draw-Loss'!$B$38+(('Win-Draw-Loss'!$B$39-'Win-Draw-Loss'!$B$38)*A6384)+('Win-Draw-Loss'!$B$38+(('Win-Draw-Loss'!$B$39-'Win-Draw-Loss'!$B$38)*B6384)))/2</f>
        <v>17.882717969136451</v>
      </c>
      <c r="E6384" s="33">
        <f t="shared" ca="1" si="199"/>
        <v>0.66821039275709582</v>
      </c>
      <c r="F6384" s="33">
        <f t="shared" ca="1" si="199"/>
        <v>0.95671026599455478</v>
      </c>
      <c r="G6384" s="37">
        <f ca="1">('Win-Draw-Loss'!$D$38+(('Win-Draw-Loss'!$D$39-'Win-Draw-Loss'!$D$38)*E6384)+('Win-Draw-Loss'!$D$38+(('Win-Draw-Loss'!$D$39-'Win-Draw-Loss'!$D$38)*F6384)))/2</f>
        <v>39.373809881274759</v>
      </c>
      <c r="H6384" s="37"/>
      <c r="I6384" s="3">
        <f ca="1">(G6384-C6384)*600/'Win-Draw-Loss'!$B$42</f>
        <v>42.982183824276618</v>
      </c>
    </row>
    <row r="6385" spans="1:9" x14ac:dyDescent="0.25">
      <c r="A6385" s="33">
        <f t="shared" ca="1" si="198"/>
        <v>0.22870822940282232</v>
      </c>
      <c r="B6385" s="33">
        <f t="shared" ca="1" si="198"/>
        <v>0.67856589839103332</v>
      </c>
      <c r="C6385" s="37">
        <f ca="1">('Win-Draw-Loss'!$B$38+(('Win-Draw-Loss'!$B$39-'Win-Draw-Loss'!$B$38)*A6385)+('Win-Draw-Loss'!$B$38+(('Win-Draw-Loss'!$B$39-'Win-Draw-Loss'!$B$38)*B6385)))/2</f>
        <v>19.072741277938558</v>
      </c>
      <c r="E6385" s="33">
        <f t="shared" ca="1" si="199"/>
        <v>0.13713683858130921</v>
      </c>
      <c r="F6385" s="33">
        <f t="shared" ca="1" si="199"/>
        <v>0.4308223179085694</v>
      </c>
      <c r="G6385" s="37">
        <f ca="1">('Win-Draw-Loss'!$D$38+(('Win-Draw-Loss'!$D$39-'Win-Draw-Loss'!$D$38)*E6385)+('Win-Draw-Loss'!$D$38+(('Win-Draw-Loss'!$D$39-'Win-Draw-Loss'!$D$38)*F6385)))/2</f>
        <v>23.519387347348179</v>
      </c>
      <c r="H6385" s="37"/>
      <c r="I6385" s="3">
        <f ca="1">(G6385-C6385)*600/'Win-Draw-Loss'!$B$42</f>
        <v>8.8932921388192412</v>
      </c>
    </row>
    <row r="6386" spans="1:9" x14ac:dyDescent="0.25">
      <c r="A6386" s="33">
        <f t="shared" ca="1" si="198"/>
        <v>0.68494331778785134</v>
      </c>
      <c r="B6386" s="33">
        <f t="shared" ca="1" si="198"/>
        <v>0.97348390969544374</v>
      </c>
      <c r="C6386" s="37">
        <f ca="1">('Win-Draw-Loss'!$B$38+(('Win-Draw-Loss'!$B$39-'Win-Draw-Loss'!$B$38)*A6386)+('Win-Draw-Loss'!$B$38+(('Win-Draw-Loss'!$B$39-'Win-Draw-Loss'!$B$38)*B6386)))/2</f>
        <v>26.584272274832951</v>
      </c>
      <c r="E6386" s="33">
        <f t="shared" ca="1" si="199"/>
        <v>0.5106112253325068</v>
      </c>
      <c r="F6386" s="33">
        <f t="shared" ca="1" si="199"/>
        <v>0.57440263833334526</v>
      </c>
      <c r="G6386" s="37">
        <f ca="1">('Win-Draw-Loss'!$D$38+(('Win-Draw-Loss'!$D$39-'Win-Draw-Loss'!$D$38)*E6386)+('Win-Draw-Loss'!$D$38+(('Win-Draw-Loss'!$D$39-'Win-Draw-Loss'!$D$38)*F6386)))/2</f>
        <v>31.275207954987781</v>
      </c>
      <c r="H6386" s="37"/>
      <c r="I6386" s="3">
        <f ca="1">(G6386-C6386)*600/'Win-Draw-Loss'!$B$42</f>
        <v>9.3818713603096597</v>
      </c>
    </row>
    <row r="6387" spans="1:9" x14ac:dyDescent="0.25">
      <c r="A6387" s="33">
        <f t="shared" ca="1" si="198"/>
        <v>0.90607711306600569</v>
      </c>
      <c r="B6387" s="33">
        <f t="shared" ca="1" si="198"/>
        <v>0.21934016017124791</v>
      </c>
      <c r="C6387" s="37">
        <f ca="1">('Win-Draw-Loss'!$B$38+(('Win-Draw-Loss'!$B$39-'Win-Draw-Loss'!$B$38)*A6387)+('Win-Draw-Loss'!$B$38+(('Win-Draw-Loss'!$B$39-'Win-Draw-Loss'!$B$38)*B6387)))/2</f>
        <v>21.254172732372538</v>
      </c>
      <c r="E6387" s="33">
        <f t="shared" ca="1" si="199"/>
        <v>0.88798352869461949</v>
      </c>
      <c r="F6387" s="33">
        <f t="shared" ca="1" si="199"/>
        <v>0.29277611038476248</v>
      </c>
      <c r="G6387" s="37">
        <f ca="1">('Win-Draw-Loss'!$D$38+(('Win-Draw-Loss'!$D$39-'Win-Draw-Loss'!$D$38)*E6387)+('Win-Draw-Loss'!$D$38+(('Win-Draw-Loss'!$D$39-'Win-Draw-Loss'!$D$38)*F6387)))/2</f>
        <v>32.711394586190728</v>
      </c>
      <c r="H6387" s="37"/>
      <c r="I6387" s="3">
        <f ca="1">(G6387-C6387)*600/'Win-Draw-Loss'!$B$42</f>
        <v>22.91444370763638</v>
      </c>
    </row>
    <row r="6388" spans="1:9" x14ac:dyDescent="0.25">
      <c r="A6388" s="33">
        <f t="shared" ca="1" si="198"/>
        <v>0.24784351963884921</v>
      </c>
      <c r="B6388" s="33">
        <f t="shared" ca="1" si="198"/>
        <v>0.3398207825203774</v>
      </c>
      <c r="C6388" s="37">
        <f ca="1">('Win-Draw-Loss'!$B$38+(('Win-Draw-Loss'!$B$39-'Win-Draw-Loss'!$B$38)*A6388)+('Win-Draw-Loss'!$B$38+(('Win-Draw-Loss'!$B$39-'Win-Draw-Loss'!$B$38)*B6388)))/2</f>
        <v>15.876643021592265</v>
      </c>
      <c r="E6388" s="33">
        <f t="shared" ca="1" si="199"/>
        <v>0.98739277400639391</v>
      </c>
      <c r="F6388" s="33">
        <f t="shared" ca="1" si="199"/>
        <v>0.89538295247986388</v>
      </c>
      <c r="G6388" s="37">
        <f ca="1">('Win-Draw-Loss'!$D$38+(('Win-Draw-Loss'!$D$39-'Win-Draw-Loss'!$D$38)*E6388)+('Win-Draw-Loss'!$D$38+(('Win-Draw-Loss'!$D$39-'Win-Draw-Loss'!$D$38)*F6388)))/2</f>
        <v>43.241635897293868</v>
      </c>
      <c r="H6388" s="37"/>
      <c r="I6388" s="3">
        <f ca="1">(G6388-C6388)*600/'Win-Draw-Loss'!$B$42</f>
        <v>54.729985751403206</v>
      </c>
    </row>
    <row r="6389" spans="1:9" x14ac:dyDescent="0.25">
      <c r="A6389" s="33">
        <f t="shared" ca="1" si="198"/>
        <v>0.57313419129250398</v>
      </c>
      <c r="B6389" s="33">
        <f t="shared" ca="1" si="198"/>
        <v>0.90197792074879291</v>
      </c>
      <c r="C6389" s="37">
        <f ca="1">('Win-Draw-Loss'!$B$38+(('Win-Draw-Loss'!$B$39-'Win-Draw-Loss'!$B$38)*A6389)+('Win-Draw-Loss'!$B$38+(('Win-Draw-Loss'!$B$39-'Win-Draw-Loss'!$B$38)*B6389)))/2</f>
        <v>24.751121120412968</v>
      </c>
      <c r="E6389" s="33">
        <f t="shared" ca="1" si="199"/>
        <v>0.70796624842205647</v>
      </c>
      <c r="F6389" s="33">
        <f t="shared" ca="1" si="199"/>
        <v>0.22287617945356597</v>
      </c>
      <c r="G6389" s="37">
        <f ca="1">('Win-Draw-Loss'!$D$38+(('Win-Draw-Loss'!$D$39-'Win-Draw-Loss'!$D$38)*E6389)+('Win-Draw-Loss'!$D$38+(('Win-Draw-Loss'!$D$39-'Win-Draw-Loss'!$D$38)*F6389)))/2</f>
        <v>28.962636418134334</v>
      </c>
      <c r="H6389" s="37"/>
      <c r="I6389" s="3">
        <f ca="1">(G6389-C6389)*600/'Win-Draw-Loss'!$B$42</f>
        <v>8.4230305954427322</v>
      </c>
    </row>
    <row r="6390" spans="1:9" x14ac:dyDescent="0.25">
      <c r="A6390" s="33">
        <f t="shared" ca="1" si="198"/>
        <v>0.81098327197438191</v>
      </c>
      <c r="B6390" s="33">
        <f t="shared" ca="1" si="198"/>
        <v>0.45939633973247707</v>
      </c>
      <c r="C6390" s="37">
        <f ca="1">('Win-Draw-Loss'!$B$38+(('Win-Draw-Loss'!$B$39-'Win-Draw-Loss'!$B$38)*A6390)+('Win-Draw-Loss'!$B$38+(('Win-Draw-Loss'!$B$39-'Win-Draw-Loss'!$B$38)*B6390)))/2</f>
        <v>22.703796117068592</v>
      </c>
      <c r="E6390" s="33">
        <f t="shared" ca="1" si="199"/>
        <v>0.74148455313575401</v>
      </c>
      <c r="F6390" s="33">
        <f t="shared" ca="1" si="199"/>
        <v>0.11031638213085804</v>
      </c>
      <c r="G6390" s="37">
        <f ca="1">('Win-Draw-Loss'!$D$38+(('Win-Draw-Loss'!$D$39-'Win-Draw-Loss'!$D$38)*E6390)+('Win-Draw-Loss'!$D$38+(('Win-Draw-Loss'!$D$39-'Win-Draw-Loss'!$D$38)*F6390)))/2</f>
        <v>27.777014028999183</v>
      </c>
      <c r="H6390" s="37"/>
      <c r="I6390" s="3">
        <f ca="1">(G6390-C6390)*600/'Win-Draw-Loss'!$B$42</f>
        <v>10.146435823861182</v>
      </c>
    </row>
    <row r="6391" spans="1:9" x14ac:dyDescent="0.25">
      <c r="A6391" s="33">
        <f t="shared" ca="1" si="198"/>
        <v>0.64973837093439724</v>
      </c>
      <c r="B6391" s="33">
        <f t="shared" ca="1" si="198"/>
        <v>0.92738681441291526</v>
      </c>
      <c r="C6391" s="37">
        <f ca="1">('Win-Draw-Loss'!$B$38+(('Win-Draw-Loss'!$B$39-'Win-Draw-Loss'!$B$38)*A6391)+('Win-Draw-Loss'!$B$38+(('Win-Draw-Loss'!$B$39-'Win-Draw-Loss'!$B$38)*B6391)))/2</f>
        <v>25.771251853473125</v>
      </c>
      <c r="E6391" s="33">
        <f t="shared" ca="1" si="199"/>
        <v>0.66543555870000304</v>
      </c>
      <c r="F6391" s="33">
        <f t="shared" ca="1" si="199"/>
        <v>0.67721820594743742</v>
      </c>
      <c r="G6391" s="37">
        <f ca="1">('Win-Draw-Loss'!$D$38+(('Win-Draw-Loss'!$D$39-'Win-Draw-Loss'!$D$38)*E6391)+('Win-Draw-Loss'!$D$38+(('Win-Draw-Loss'!$D$39-'Win-Draw-Loss'!$D$38)*F6391)))/2</f>
        <v>35.139806469711608</v>
      </c>
      <c r="H6391" s="37"/>
      <c r="I6391" s="3">
        <f ca="1">(G6391-C6391)*600/'Win-Draw-Loss'!$B$42</f>
        <v>18.737109232476968</v>
      </c>
    </row>
    <row r="6392" spans="1:9" x14ac:dyDescent="0.25">
      <c r="A6392" s="33">
        <f t="shared" ca="1" si="198"/>
        <v>7.8877627201786038E-2</v>
      </c>
      <c r="B6392" s="33">
        <f t="shared" ca="1" si="198"/>
        <v>0.8257021533286647</v>
      </c>
      <c r="C6392" s="37">
        <f ca="1">('Win-Draw-Loss'!$B$38+(('Win-Draw-Loss'!$B$39-'Win-Draw-Loss'!$B$38)*A6392)+('Win-Draw-Loss'!$B$38+(('Win-Draw-Loss'!$B$39-'Win-Draw-Loss'!$B$38)*B6392)))/2</f>
        <v>19.045797805304506</v>
      </c>
      <c r="E6392" s="33">
        <f t="shared" ca="1" si="199"/>
        <v>0.38675110669383728</v>
      </c>
      <c r="F6392" s="33">
        <f t="shared" ca="1" si="199"/>
        <v>0.15653562011868483</v>
      </c>
      <c r="G6392" s="37">
        <f ca="1">('Win-Draw-Loss'!$D$38+(('Win-Draw-Loss'!$D$39-'Win-Draw-Loss'!$D$38)*E6392)+('Win-Draw-Loss'!$D$38+(('Win-Draw-Loss'!$D$39-'Win-Draw-Loss'!$D$38)*F6392)))/2</f>
        <v>23.149300902187832</v>
      </c>
      <c r="H6392" s="37"/>
      <c r="I6392" s="3">
        <f ca="1">(G6392-C6392)*600/'Win-Draw-Loss'!$B$42</f>
        <v>8.2070061937666523</v>
      </c>
    </row>
    <row r="6393" spans="1:9" x14ac:dyDescent="0.25">
      <c r="A6393" s="33">
        <f t="shared" ca="1" si="198"/>
        <v>0.19283302699781679</v>
      </c>
      <c r="B6393" s="33">
        <f t="shared" ca="1" si="198"/>
        <v>0.24429780189522787</v>
      </c>
      <c r="C6393" s="37">
        <f ca="1">('Win-Draw-Loss'!$B$38+(('Win-Draw-Loss'!$B$39-'Win-Draw-Loss'!$B$38)*A6393)+('Win-Draw-Loss'!$B$38+(('Win-Draw-Loss'!$B$39-'Win-Draw-Loss'!$B$38)*B6393)))/2</f>
        <v>14.371308288930447</v>
      </c>
      <c r="E6393" s="33">
        <f t="shared" ca="1" si="199"/>
        <v>0.748594819763166</v>
      </c>
      <c r="F6393" s="33">
        <f t="shared" ca="1" si="199"/>
        <v>2.9286792559486852E-2</v>
      </c>
      <c r="G6393" s="37">
        <f ca="1">('Win-Draw-Loss'!$D$38+(('Win-Draw-Loss'!$D$39-'Win-Draw-Loss'!$D$38)*E6393)+('Win-Draw-Loss'!$D$38+(('Win-Draw-Loss'!$D$39-'Win-Draw-Loss'!$D$38)*F6393)))/2</f>
        <v>26.668224184839794</v>
      </c>
      <c r="H6393" s="37"/>
      <c r="I6393" s="3">
        <f ca="1">(G6393-C6393)*600/'Win-Draw-Loss'!$B$42</f>
        <v>24.593831791818694</v>
      </c>
    </row>
    <row r="6394" spans="1:9" x14ac:dyDescent="0.25">
      <c r="A6394" s="33">
        <f t="shared" ca="1" si="198"/>
        <v>4.4470149456489749E-2</v>
      </c>
      <c r="B6394" s="33">
        <f t="shared" ca="1" si="198"/>
        <v>0.38952691349311974</v>
      </c>
      <c r="C6394" s="37">
        <f ca="1">('Win-Draw-Loss'!$B$38+(('Win-Draw-Loss'!$B$39-'Win-Draw-Loss'!$B$38)*A6394)+('Win-Draw-Loss'!$B$38+(('Win-Draw-Loss'!$B$39-'Win-Draw-Loss'!$B$38)*B6394)))/2</f>
        <v>14.339970629496095</v>
      </c>
      <c r="E6394" s="33">
        <f t="shared" ca="1" si="199"/>
        <v>0.71371036243807384</v>
      </c>
      <c r="F6394" s="33">
        <f t="shared" ca="1" si="199"/>
        <v>0.38389851402051811</v>
      </c>
      <c r="G6394" s="37">
        <f ca="1">('Win-Draw-Loss'!$D$38+(('Win-Draw-Loss'!$D$39-'Win-Draw-Loss'!$D$38)*E6394)+('Win-Draw-Loss'!$D$38+(('Win-Draw-Loss'!$D$39-'Win-Draw-Loss'!$D$38)*F6394)))/2</f>
        <v>31.464133146878879</v>
      </c>
      <c r="H6394" s="37"/>
      <c r="I6394" s="3">
        <f ca="1">(G6394-C6394)*600/'Win-Draw-Loss'!$B$42</f>
        <v>34.248325034765571</v>
      </c>
    </row>
    <row r="6395" spans="1:9" x14ac:dyDescent="0.25">
      <c r="A6395" s="33">
        <f t="shared" ca="1" si="198"/>
        <v>0.67027775028180026</v>
      </c>
      <c r="B6395" s="33">
        <f t="shared" ca="1" si="198"/>
        <v>0.88560886748746948</v>
      </c>
      <c r="C6395" s="37">
        <f ca="1">('Win-Draw-Loss'!$B$38+(('Win-Draw-Loss'!$B$39-'Win-Draw-Loss'!$B$38)*A6395)+('Win-Draw-Loss'!$B$38+(('Win-Draw-Loss'!$B$39-'Win-Draw-Loss'!$B$38)*B6395)))/2</f>
        <v>25.558866177692696</v>
      </c>
      <c r="E6395" s="33">
        <f t="shared" ca="1" si="199"/>
        <v>0.40026291973070183</v>
      </c>
      <c r="F6395" s="33">
        <f t="shared" ca="1" si="199"/>
        <v>0.63246095213314701</v>
      </c>
      <c r="G6395" s="37">
        <f ca="1">('Win-Draw-Loss'!$D$38+(('Win-Draw-Loss'!$D$39-'Win-Draw-Loss'!$D$38)*E6395)+('Win-Draw-Loss'!$D$38+(('Win-Draw-Loss'!$D$39-'Win-Draw-Loss'!$D$38)*F6395)))/2</f>
        <v>30.490858077957732</v>
      </c>
      <c r="H6395" s="37"/>
      <c r="I6395" s="3">
        <f ca="1">(G6395-C6395)*600/'Win-Draw-Loss'!$B$42</f>
        <v>9.8639838005300717</v>
      </c>
    </row>
    <row r="6396" spans="1:9" x14ac:dyDescent="0.25">
      <c r="A6396" s="33">
        <f t="shared" ca="1" si="198"/>
        <v>0.55864068713968451</v>
      </c>
      <c r="B6396" s="33">
        <f t="shared" ca="1" si="198"/>
        <v>0.97110637304714298</v>
      </c>
      <c r="C6396" s="37">
        <f ca="1">('Win-Draw-Loss'!$B$38+(('Win-Draw-Loss'!$B$39-'Win-Draw-Loss'!$B$38)*A6396)+('Win-Draw-Loss'!$B$38+(('Win-Draw-Loss'!$B$39-'Win-Draw-Loss'!$B$38)*B6396)))/2</f>
        <v>25.297470601868277</v>
      </c>
      <c r="E6396" s="33">
        <f t="shared" ca="1" si="199"/>
        <v>0.36818031113594085</v>
      </c>
      <c r="F6396" s="33">
        <f t="shared" ca="1" si="199"/>
        <v>0.72229609895973446</v>
      </c>
      <c r="G6396" s="37">
        <f ca="1">('Win-Draw-Loss'!$D$38+(('Win-Draw-Loss'!$D$39-'Win-Draw-Loss'!$D$38)*E6396)+('Win-Draw-Loss'!$D$38+(('Win-Draw-Loss'!$D$39-'Win-Draw-Loss'!$D$38)*F6396)))/2</f>
        <v>31.357146151435131</v>
      </c>
      <c r="H6396" s="37"/>
      <c r="I6396" s="3">
        <f ca="1">(G6396-C6396)*600/'Win-Draw-Loss'!$B$42</f>
        <v>12.119351099133709</v>
      </c>
    </row>
    <row r="6397" spans="1:9" x14ac:dyDescent="0.25">
      <c r="A6397" s="33">
        <f t="shared" ca="1" si="198"/>
        <v>0.30927744044070238</v>
      </c>
      <c r="B6397" s="33">
        <f t="shared" ca="1" si="198"/>
        <v>0.15712137944077054</v>
      </c>
      <c r="C6397" s="37">
        <f ca="1">('Win-Draw-Loss'!$B$38+(('Win-Draw-Loss'!$B$39-'Win-Draw-Loss'!$B$38)*A6397)+('Win-Draw-Loss'!$B$38+(('Win-Draw-Loss'!$B$39-'Win-Draw-Loss'!$B$38)*B6397)))/2</f>
        <v>14.663988198814728</v>
      </c>
      <c r="E6397" s="33">
        <f t="shared" ca="1" si="199"/>
        <v>0.99999974147522075</v>
      </c>
      <c r="F6397" s="33">
        <f t="shared" ca="1" si="199"/>
        <v>0.14673582447606803</v>
      </c>
      <c r="G6397" s="37">
        <f ca="1">('Win-Draw-Loss'!$D$38+(('Win-Draw-Loss'!$D$39-'Win-Draw-Loss'!$D$38)*E6397)+('Win-Draw-Loss'!$D$38+(('Win-Draw-Loss'!$D$39-'Win-Draw-Loss'!$D$38)*F6397)))/2</f>
        <v>32.201033489269328</v>
      </c>
      <c r="H6397" s="37"/>
      <c r="I6397" s="3">
        <f ca="1">(G6397-C6397)*600/'Win-Draw-Loss'!$B$42</f>
        <v>35.0740905809092</v>
      </c>
    </row>
    <row r="6398" spans="1:9" x14ac:dyDescent="0.25">
      <c r="A6398" s="33">
        <f t="shared" ca="1" si="198"/>
        <v>0.74625899535382689</v>
      </c>
      <c r="B6398" s="33">
        <f t="shared" ca="1" si="198"/>
        <v>0.50208288417811686</v>
      </c>
      <c r="C6398" s="37">
        <f ca="1">('Win-Draw-Loss'!$B$38+(('Win-Draw-Loss'!$B$39-'Win-Draw-Loss'!$B$38)*A6398)+('Win-Draw-Loss'!$B$38+(('Win-Draw-Loss'!$B$39-'Win-Draw-Loss'!$B$38)*B6398)))/2</f>
        <v>22.483418795319437</v>
      </c>
      <c r="E6398" s="33">
        <f t="shared" ca="1" si="199"/>
        <v>0.73305076647569278</v>
      </c>
      <c r="F6398" s="33">
        <f t="shared" ca="1" si="199"/>
        <v>0.71109986282803495</v>
      </c>
      <c r="G6398" s="37">
        <f ca="1">('Win-Draw-Loss'!$D$38+(('Win-Draw-Loss'!$D$39-'Win-Draw-Loss'!$D$38)*E6398)+('Win-Draw-Loss'!$D$38+(('Win-Draw-Loss'!$D$39-'Win-Draw-Loss'!$D$38)*F6398)))/2</f>
        <v>36.66225943955591</v>
      </c>
      <c r="H6398" s="37"/>
      <c r="I6398" s="3">
        <f ca="1">(G6398-C6398)*600/'Win-Draw-Loss'!$B$42</f>
        <v>28.357681288472946</v>
      </c>
    </row>
    <row r="6399" spans="1:9" x14ac:dyDescent="0.25">
      <c r="A6399" s="33">
        <f t="shared" ca="1" si="198"/>
        <v>0.13207504893677968</v>
      </c>
      <c r="B6399" s="33">
        <f t="shared" ca="1" si="198"/>
        <v>0.97289794403056074</v>
      </c>
      <c r="C6399" s="37">
        <f ca="1">('Win-Draw-Loss'!$B$38+(('Win-Draw-Loss'!$B$39-'Win-Draw-Loss'!$B$38)*A6399)+('Win-Draw-Loss'!$B$38+(('Win-Draw-Loss'!$B$39-'Win-Draw-Loss'!$B$38)*B6399)))/2</f>
        <v>21.049729929673404</v>
      </c>
      <c r="E6399" s="33">
        <f t="shared" ca="1" si="199"/>
        <v>0.43791470413631484</v>
      </c>
      <c r="F6399" s="33">
        <f t="shared" ca="1" si="199"/>
        <v>7.9512172599335296E-3</v>
      </c>
      <c r="G6399" s="37">
        <f ca="1">('Win-Draw-Loss'!$D$38+(('Win-Draw-Loss'!$D$39-'Win-Draw-Loss'!$D$38)*E6399)+('Win-Draw-Loss'!$D$38+(('Win-Draw-Loss'!$D$39-'Win-Draw-Loss'!$D$38)*F6399)))/2</f>
        <v>21.687988820943726</v>
      </c>
      <c r="H6399" s="37"/>
      <c r="I6399" s="3">
        <f ca="1">(G6399-C6399)*600/'Win-Draw-Loss'!$B$42</f>
        <v>1.276517782540644</v>
      </c>
    </row>
    <row r="6400" spans="1:9" x14ac:dyDescent="0.25">
      <c r="A6400" s="33">
        <f t="shared" ca="1" si="198"/>
        <v>6.5637973496101232E-2</v>
      </c>
      <c r="B6400" s="33">
        <f t="shared" ca="1" si="198"/>
        <v>0.14826396016604149</v>
      </c>
      <c r="C6400" s="37">
        <f ca="1">('Win-Draw-Loss'!$B$38+(('Win-Draw-Loss'!$B$39-'Win-Draw-Loss'!$B$38)*A6400)+('Win-Draw-Loss'!$B$38+(('Win-Draw-Loss'!$B$39-'Win-Draw-Loss'!$B$38)*B6400)))/2</f>
        <v>12.139019336621427</v>
      </c>
      <c r="E6400" s="33">
        <f t="shared" ca="1" si="199"/>
        <v>0.89989365621575168</v>
      </c>
      <c r="F6400" s="33">
        <f t="shared" ca="1" si="199"/>
        <v>0.7839519171741508</v>
      </c>
      <c r="G6400" s="37">
        <f ca="1">('Win-Draw-Loss'!$D$38+(('Win-Draw-Loss'!$D$39-'Win-Draw-Loss'!$D$38)*E6400)+('Win-Draw-Loss'!$D$38+(('Win-Draw-Loss'!$D$39-'Win-Draw-Loss'!$D$38)*F6400)))/2</f>
        <v>40.257683600848537</v>
      </c>
      <c r="H6400" s="37"/>
      <c r="I6400" s="3">
        <f ca="1">(G6400-C6400)*600/'Win-Draw-Loss'!$B$42</f>
        <v>56.237328528454221</v>
      </c>
    </row>
    <row r="6401" spans="1:9" x14ac:dyDescent="0.25">
      <c r="A6401" s="33">
        <f t="shared" ca="1" si="198"/>
        <v>0.23781209532796233</v>
      </c>
      <c r="B6401" s="33">
        <f t="shared" ca="1" si="198"/>
        <v>0.49804453194507137</v>
      </c>
      <c r="C6401" s="37">
        <f ca="1">('Win-Draw-Loss'!$B$38+(('Win-Draw-Loss'!$B$39-'Win-Draw-Loss'!$B$38)*A6401)+('Win-Draw-Loss'!$B$38+(('Win-Draw-Loss'!$B$39-'Win-Draw-Loss'!$B$38)*B6401)))/2</f>
        <v>17.358566272730336</v>
      </c>
      <c r="E6401" s="33">
        <f t="shared" ca="1" si="199"/>
        <v>0.26062019638803735</v>
      </c>
      <c r="F6401" s="33">
        <f t="shared" ca="1" si="199"/>
        <v>0.77823100200430462</v>
      </c>
      <c r="G6401" s="37">
        <f ca="1">('Win-Draw-Loss'!$D$38+(('Win-Draw-Loss'!$D$39-'Win-Draw-Loss'!$D$38)*E6401)+('Win-Draw-Loss'!$D$38+(('Win-Draw-Loss'!$D$39-'Win-Draw-Loss'!$D$38)*F6401)))/2</f>
        <v>30.58276797588513</v>
      </c>
      <c r="H6401" s="37"/>
      <c r="I6401" s="3">
        <f ca="1">(G6401-C6401)*600/'Win-Draw-Loss'!$B$42</f>
        <v>26.448403406309588</v>
      </c>
    </row>
    <row r="6402" spans="1:9" x14ac:dyDescent="0.25">
      <c r="A6402" s="33">
        <f t="shared" ref="A6402:B6465" ca="1" si="200">RAND()</f>
        <v>3.7129592881219531E-2</v>
      </c>
      <c r="B6402" s="33">
        <f t="shared" ca="1" si="200"/>
        <v>0.58438627008161392</v>
      </c>
      <c r="C6402" s="37">
        <f ca="1">('Win-Draw-Loss'!$B$38+(('Win-Draw-Loss'!$B$39-'Win-Draw-Loss'!$B$38)*A6402)+('Win-Draw-Loss'!$B$38+(('Win-Draw-Loss'!$B$39-'Win-Draw-Loss'!$B$38)*B6402)))/2</f>
        <v>16.215158629628334</v>
      </c>
      <c r="E6402" s="33">
        <f t="shared" ref="E6402:F6465" ca="1" si="201">RAND()</f>
        <v>0.95829710653976274</v>
      </c>
      <c r="F6402" s="33">
        <f t="shared" ca="1" si="201"/>
        <v>0.41625235641260971</v>
      </c>
      <c r="G6402" s="37">
        <f ca="1">('Win-Draw-Loss'!$D$38+(('Win-Draw-Loss'!$D$39-'Win-Draw-Loss'!$D$38)*E6402)+('Win-Draw-Loss'!$D$38+(('Win-Draw-Loss'!$D$39-'Win-Draw-Loss'!$D$38)*F6402)))/2</f>
        <v>35.618241944285586</v>
      </c>
      <c r="H6402" s="37"/>
      <c r="I6402" s="3">
        <f ca="1">(G6402-C6402)*600/'Win-Draw-Loss'!$B$42</f>
        <v>38.806166629314504</v>
      </c>
    </row>
    <row r="6403" spans="1:9" x14ac:dyDescent="0.25">
      <c r="A6403" s="33">
        <f t="shared" ca="1" si="200"/>
        <v>0.16273256729015062</v>
      </c>
      <c r="B6403" s="33">
        <f t="shared" ca="1" si="200"/>
        <v>0.32923082622626532</v>
      </c>
      <c r="C6403" s="37">
        <f ca="1">('Win-Draw-Loss'!$B$38+(('Win-Draw-Loss'!$B$39-'Win-Draw-Loss'!$B$38)*A6403)+('Win-Draw-Loss'!$B$38+(('Win-Draw-Loss'!$B$39-'Win-Draw-Loss'!$B$38)*B6403)))/2</f>
        <v>14.919633935164159</v>
      </c>
      <c r="E6403" s="33">
        <f t="shared" ca="1" si="201"/>
        <v>0.71134110974858256</v>
      </c>
      <c r="F6403" s="33">
        <f t="shared" ca="1" si="201"/>
        <v>6.4378980155695209E-2</v>
      </c>
      <c r="G6403" s="37">
        <f ca="1">('Win-Draw-Loss'!$D$38+(('Win-Draw-Loss'!$D$39-'Win-Draw-Loss'!$D$38)*E6403)+('Win-Draw-Loss'!$D$38+(('Win-Draw-Loss'!$D$39-'Win-Draw-Loss'!$D$38)*F6403)))/2</f>
        <v>26.635801348564165</v>
      </c>
      <c r="H6403" s="37"/>
      <c r="I6403" s="3">
        <f ca="1">(G6403-C6403)*600/'Win-Draw-Loss'!$B$42</f>
        <v>23.432334826800012</v>
      </c>
    </row>
    <row r="6404" spans="1:9" x14ac:dyDescent="0.25">
      <c r="A6404" s="33">
        <f t="shared" ca="1" si="200"/>
        <v>0.87067500208589832</v>
      </c>
      <c r="B6404" s="33">
        <f t="shared" ca="1" si="200"/>
        <v>0.56349273299240366</v>
      </c>
      <c r="C6404" s="37">
        <f ca="1">('Win-Draw-Loss'!$B$38+(('Win-Draw-Loss'!$B$39-'Win-Draw-Loss'!$B$38)*A6404)+('Win-Draw-Loss'!$B$38+(('Win-Draw-Loss'!$B$39-'Win-Draw-Loss'!$B$38)*B6404)))/2</f>
        <v>24.341677350783019</v>
      </c>
      <c r="E6404" s="33">
        <f t="shared" ca="1" si="201"/>
        <v>0.96715746814122505</v>
      </c>
      <c r="F6404" s="33">
        <f t="shared" ca="1" si="201"/>
        <v>0.68875300567423736</v>
      </c>
      <c r="G6404" s="37">
        <f ca="1">('Win-Draw-Loss'!$D$38+(('Win-Draw-Loss'!$D$39-'Win-Draw-Loss'!$D$38)*E6404)+('Win-Draw-Loss'!$D$38+(('Win-Draw-Loss'!$D$39-'Win-Draw-Loss'!$D$38)*F6404)))/2</f>
        <v>39.838657107231938</v>
      </c>
      <c r="H6404" s="37"/>
      <c r="I6404" s="3">
        <f ca="1">(G6404-C6404)*600/'Win-Draw-Loss'!$B$42</f>
        <v>30.993959512897835</v>
      </c>
    </row>
    <row r="6405" spans="1:9" x14ac:dyDescent="0.25">
      <c r="A6405" s="33">
        <f t="shared" ca="1" si="200"/>
        <v>0.24647834550661119</v>
      </c>
      <c r="B6405" s="33">
        <f t="shared" ca="1" si="200"/>
        <v>0.42314162688359847</v>
      </c>
      <c r="C6405" s="37">
        <f ca="1">('Win-Draw-Loss'!$B$38+(('Win-Draw-Loss'!$B$39-'Win-Draw-Loss'!$B$38)*A6405)+('Win-Draw-Loss'!$B$38+(('Win-Draw-Loss'!$B$39-'Win-Draw-Loss'!$B$38)*B6405)))/2</f>
        <v>16.696199723902097</v>
      </c>
      <c r="E6405" s="33">
        <f t="shared" ca="1" si="201"/>
        <v>0.95705214582974618</v>
      </c>
      <c r="F6405" s="33">
        <f t="shared" ca="1" si="201"/>
        <v>0.81171209841031955</v>
      </c>
      <c r="G6405" s="37">
        <f ca="1">('Win-Draw-Loss'!$D$38+(('Win-Draw-Loss'!$D$39-'Win-Draw-Loss'!$D$38)*E6405)+('Win-Draw-Loss'!$D$38+(('Win-Draw-Loss'!$D$39-'Win-Draw-Loss'!$D$38)*F6405)))/2</f>
        <v>41.531463663600988</v>
      </c>
      <c r="H6405" s="37"/>
      <c r="I6405" s="3">
        <f ca="1">(G6405-C6405)*600/'Win-Draw-Loss'!$B$42</f>
        <v>49.670527879397781</v>
      </c>
    </row>
    <row r="6406" spans="1:9" x14ac:dyDescent="0.25">
      <c r="A6406" s="33">
        <f t="shared" ca="1" si="200"/>
        <v>0.86002443123682082</v>
      </c>
      <c r="B6406" s="33">
        <f t="shared" ca="1" si="200"/>
        <v>0.34021869488221512</v>
      </c>
      <c r="C6406" s="37">
        <f ca="1">('Win-Draw-Loss'!$B$38+(('Win-Draw-Loss'!$B$39-'Win-Draw-Loss'!$B$38)*A6406)+('Win-Draw-Loss'!$B$38+(('Win-Draw-Loss'!$B$39-'Win-Draw-Loss'!$B$38)*B6406)))/2</f>
        <v>22.00243126119036</v>
      </c>
      <c r="E6406" s="33">
        <f t="shared" ca="1" si="201"/>
        <v>4.3854344530699585E-2</v>
      </c>
      <c r="F6406" s="33">
        <f t="shared" ca="1" si="201"/>
        <v>0.26745695028890004</v>
      </c>
      <c r="G6406" s="37">
        <f ca="1">('Win-Draw-Loss'!$D$38+(('Win-Draw-Loss'!$D$39-'Win-Draw-Loss'!$D$38)*E6406)+('Win-Draw-Loss'!$D$38+(('Win-Draw-Loss'!$D$39-'Win-Draw-Loss'!$D$38)*F6406)))/2</f>
        <v>19.669669422293993</v>
      </c>
      <c r="H6406" s="37"/>
      <c r="I6406" s="3">
        <f ca="1">(G6406-C6406)*600/'Win-Draw-Loss'!$B$42</f>
        <v>-4.6655236777927342</v>
      </c>
    </row>
    <row r="6407" spans="1:9" x14ac:dyDescent="0.25">
      <c r="A6407" s="33">
        <f t="shared" ca="1" si="200"/>
        <v>0.58023800258979785</v>
      </c>
      <c r="B6407" s="33">
        <f t="shared" ca="1" si="200"/>
        <v>0.45729457882108493</v>
      </c>
      <c r="C6407" s="37">
        <f ca="1">('Win-Draw-Loss'!$B$38+(('Win-Draw-Loss'!$B$39-'Win-Draw-Loss'!$B$38)*A6407)+('Win-Draw-Loss'!$B$38+(('Win-Draw-Loss'!$B$39-'Win-Draw-Loss'!$B$38)*B6407)))/2</f>
        <v>20.375325814108827</v>
      </c>
      <c r="E6407" s="33">
        <f t="shared" ca="1" si="201"/>
        <v>0.98606787859071565</v>
      </c>
      <c r="F6407" s="33">
        <f t="shared" ca="1" si="201"/>
        <v>0.90329623584540364</v>
      </c>
      <c r="G6407" s="37">
        <f ca="1">('Win-Draw-Loss'!$D$38+(('Win-Draw-Loss'!$D$39-'Win-Draw-Loss'!$D$38)*E6407)+('Win-Draw-Loss'!$D$38+(('Win-Draw-Loss'!$D$39-'Win-Draw-Loss'!$D$38)*F6407)))/2</f>
        <v>43.340461716541796</v>
      </c>
      <c r="H6407" s="37"/>
      <c r="I6407" s="3">
        <f ca="1">(G6407-C6407)*600/'Win-Draw-Loss'!$B$42</f>
        <v>45.930271804865939</v>
      </c>
    </row>
    <row r="6408" spans="1:9" x14ac:dyDescent="0.25">
      <c r="A6408" s="33">
        <f t="shared" ca="1" si="200"/>
        <v>0.33241774735395135</v>
      </c>
      <c r="B6408" s="33">
        <f t="shared" ca="1" si="200"/>
        <v>0.29010667517692879</v>
      </c>
      <c r="C6408" s="37">
        <f ca="1">('Win-Draw-Loss'!$B$38+(('Win-Draw-Loss'!$B$39-'Win-Draw-Loss'!$B$38)*A6408)+('Win-Draw-Loss'!$B$38+(('Win-Draw-Loss'!$B$39-'Win-Draw-Loss'!$B$38)*B6408)))/2</f>
        <v>16.225244225308803</v>
      </c>
      <c r="E6408" s="33">
        <f t="shared" ca="1" si="201"/>
        <v>0.38831093147614704</v>
      </c>
      <c r="F6408" s="33">
        <f t="shared" ca="1" si="201"/>
        <v>0.19966484932246409</v>
      </c>
      <c r="G6408" s="37">
        <f ca="1">('Win-Draw-Loss'!$D$38+(('Win-Draw-Loss'!$D$39-'Win-Draw-Loss'!$D$38)*E6408)+('Win-Draw-Loss'!$D$38+(('Win-Draw-Loss'!$D$39-'Win-Draw-Loss'!$D$38)*F6408)))/2</f>
        <v>23.819636711979165</v>
      </c>
      <c r="H6408" s="37"/>
      <c r="I6408" s="3">
        <f ca="1">(G6408-C6408)*600/'Win-Draw-Loss'!$B$42</f>
        <v>15.188784973340722</v>
      </c>
    </row>
    <row r="6409" spans="1:9" x14ac:dyDescent="0.25">
      <c r="A6409" s="33">
        <f t="shared" ca="1" si="200"/>
        <v>0.11719824817045843</v>
      </c>
      <c r="B6409" s="33">
        <f t="shared" ca="1" si="200"/>
        <v>0.13106919408915341</v>
      </c>
      <c r="C6409" s="37">
        <f ca="1">('Win-Draw-Loss'!$B$38+(('Win-Draw-Loss'!$B$39-'Win-Draw-Loss'!$B$38)*A6409)+('Win-Draw-Loss'!$B$38+(('Win-Draw-Loss'!$B$39-'Win-Draw-Loss'!$B$38)*B6409)))/2</f>
        <v>12.482674422596119</v>
      </c>
      <c r="E6409" s="33">
        <f t="shared" ca="1" si="201"/>
        <v>0.32181022437365014</v>
      </c>
      <c r="F6409" s="33">
        <f t="shared" ca="1" si="201"/>
        <v>0.18982549423867767</v>
      </c>
      <c r="G6409" s="37">
        <f ca="1">('Win-Draw-Loss'!$D$38+(('Win-Draw-Loss'!$D$39-'Win-Draw-Loss'!$D$38)*E6409)+('Win-Draw-Loss'!$D$38+(('Win-Draw-Loss'!$D$39-'Win-Draw-Loss'!$D$38)*F6409)))/2</f>
        <v>22.674535779184914</v>
      </c>
      <c r="H6409" s="37"/>
      <c r="I6409" s="3">
        <f ca="1">(G6409-C6409)*600/'Win-Draw-Loss'!$B$42</f>
        <v>20.38372271317759</v>
      </c>
    </row>
    <row r="6410" spans="1:9" x14ac:dyDescent="0.25">
      <c r="A6410" s="33">
        <f t="shared" ca="1" si="200"/>
        <v>0.61120402386340744</v>
      </c>
      <c r="B6410" s="33">
        <f t="shared" ca="1" si="200"/>
        <v>0.98140496073038486</v>
      </c>
      <c r="C6410" s="37">
        <f ca="1">('Win-Draw-Loss'!$B$38+(('Win-Draw-Loss'!$B$39-'Win-Draw-Loss'!$B$38)*A6410)+('Win-Draw-Loss'!$B$38+(('Win-Draw-Loss'!$B$39-'Win-Draw-Loss'!$B$38)*B6410)))/2</f>
        <v>25.926089845937923</v>
      </c>
      <c r="E6410" s="33">
        <f t="shared" ca="1" si="201"/>
        <v>0.77188676474536888</v>
      </c>
      <c r="F6410" s="33">
        <f t="shared" ca="1" si="201"/>
        <v>0.17906503529770557</v>
      </c>
      <c r="G6410" s="37">
        <f ca="1">('Win-Draw-Loss'!$D$38+(('Win-Draw-Loss'!$D$39-'Win-Draw-Loss'!$D$38)*E6410)+('Win-Draw-Loss'!$D$38+(('Win-Draw-Loss'!$D$39-'Win-Draw-Loss'!$D$38)*F6410)))/2</f>
        <v>29.264277000646114</v>
      </c>
      <c r="H6410" s="37"/>
      <c r="I6410" s="3">
        <f ca="1">(G6410-C6410)*600/'Win-Draw-Loss'!$B$42</f>
        <v>6.6763743094163814</v>
      </c>
    </row>
    <row r="6411" spans="1:9" x14ac:dyDescent="0.25">
      <c r="A6411" s="33">
        <f t="shared" ca="1" si="200"/>
        <v>0.22846977519922462</v>
      </c>
      <c r="B6411" s="33">
        <f t="shared" ca="1" si="200"/>
        <v>0.72221976420252154</v>
      </c>
      <c r="C6411" s="37">
        <f ca="1">('Win-Draw-Loss'!$B$38+(('Win-Draw-Loss'!$B$39-'Win-Draw-Loss'!$B$38)*A6411)+('Win-Draw-Loss'!$B$38+(('Win-Draw-Loss'!$B$39-'Win-Draw-Loss'!$B$38)*B6411)))/2</f>
        <v>19.506895394017462</v>
      </c>
      <c r="E6411" s="33">
        <f t="shared" ca="1" si="201"/>
        <v>0.9720057318047105</v>
      </c>
      <c r="F6411" s="33">
        <f t="shared" ca="1" si="201"/>
        <v>0.55295999982599364</v>
      </c>
      <c r="G6411" s="37">
        <f ca="1">('Win-Draw-Loss'!$D$38+(('Win-Draw-Loss'!$D$39-'Win-Draw-Loss'!$D$38)*E6411)+('Win-Draw-Loss'!$D$38+(('Win-Draw-Loss'!$D$39-'Win-Draw-Loss'!$D$38)*F6411)))/2</f>
        <v>37.874485974460562</v>
      </c>
      <c r="H6411" s="37"/>
      <c r="I6411" s="3">
        <f ca="1">(G6411-C6411)*600/'Win-Draw-Loss'!$B$42</f>
        <v>36.735181160886199</v>
      </c>
    </row>
    <row r="6412" spans="1:9" x14ac:dyDescent="0.25">
      <c r="A6412" s="33">
        <f t="shared" ca="1" si="200"/>
        <v>0.24003862433749945</v>
      </c>
      <c r="B6412" s="33">
        <f t="shared" ca="1" si="200"/>
        <v>0.45753877912479046</v>
      </c>
      <c r="C6412" s="37">
        <f ca="1">('Win-Draw-Loss'!$B$38+(('Win-Draw-Loss'!$B$39-'Win-Draw-Loss'!$B$38)*A6412)+('Win-Draw-Loss'!$B$38+(('Win-Draw-Loss'!$B$39-'Win-Draw-Loss'!$B$38)*B6412)))/2</f>
        <v>16.975774034622901</v>
      </c>
      <c r="E6412" s="33">
        <f t="shared" ca="1" si="201"/>
        <v>0.94695497649183391</v>
      </c>
      <c r="F6412" s="33">
        <f t="shared" ca="1" si="201"/>
        <v>0.66027289774965015</v>
      </c>
      <c r="G6412" s="37">
        <f ca="1">('Win-Draw-Loss'!$D$38+(('Win-Draw-Loss'!$D$39-'Win-Draw-Loss'!$D$38)*E6412)+('Win-Draw-Loss'!$D$38+(('Win-Draw-Loss'!$D$39-'Win-Draw-Loss'!$D$38)*F6412)))/2</f>
        <v>39.108418113622264</v>
      </c>
      <c r="H6412" s="37"/>
      <c r="I6412" s="3">
        <f ca="1">(G6412-C6412)*600/'Win-Draw-Loss'!$B$42</f>
        <v>44.265288157998725</v>
      </c>
    </row>
    <row r="6413" spans="1:9" x14ac:dyDescent="0.25">
      <c r="A6413" s="33">
        <f t="shared" ca="1" si="200"/>
        <v>0.84275049803610824</v>
      </c>
      <c r="B6413" s="33">
        <f t="shared" ca="1" si="200"/>
        <v>0.62100008356144365</v>
      </c>
      <c r="C6413" s="37">
        <f ca="1">('Win-Draw-Loss'!$B$38+(('Win-Draw-Loss'!$B$39-'Win-Draw-Loss'!$B$38)*A6413)+('Win-Draw-Loss'!$B$38+(('Win-Draw-Loss'!$B$39-'Win-Draw-Loss'!$B$38)*B6413)))/2</f>
        <v>24.637505815975519</v>
      </c>
      <c r="E6413" s="33">
        <f t="shared" ca="1" si="201"/>
        <v>0.77006181989580491</v>
      </c>
      <c r="F6413" s="33">
        <f t="shared" ca="1" si="201"/>
        <v>0.86840059017155968</v>
      </c>
      <c r="G6413" s="37">
        <f ca="1">('Win-Draw-Loss'!$D$38+(('Win-Draw-Loss'!$D$39-'Win-Draw-Loss'!$D$38)*E6413)+('Win-Draw-Loss'!$D$38+(('Win-Draw-Loss'!$D$39-'Win-Draw-Loss'!$D$38)*F6413)))/2</f>
        <v>39.576936151010472</v>
      </c>
      <c r="H6413" s="37"/>
      <c r="I6413" s="3">
        <f ca="1">(G6413-C6413)*600/'Win-Draw-Loss'!$B$42</f>
        <v>29.878860670069905</v>
      </c>
    </row>
    <row r="6414" spans="1:9" x14ac:dyDescent="0.25">
      <c r="A6414" s="33">
        <f t="shared" ca="1" si="200"/>
        <v>0.650585343311611</v>
      </c>
      <c r="B6414" s="33">
        <f t="shared" ca="1" si="200"/>
        <v>0.62445612052275079</v>
      </c>
      <c r="C6414" s="37">
        <f ca="1">('Win-Draw-Loss'!$B$38+(('Win-Draw-Loss'!$B$39-'Win-Draw-Loss'!$B$38)*A6414)+('Win-Draw-Loss'!$B$38+(('Win-Draw-Loss'!$B$39-'Win-Draw-Loss'!$B$38)*B6414)))/2</f>
        <v>22.750414638343621</v>
      </c>
      <c r="E6414" s="33">
        <f t="shared" ca="1" si="201"/>
        <v>0.97711918630121342</v>
      </c>
      <c r="F6414" s="33">
        <f t="shared" ca="1" si="201"/>
        <v>0.74929349788236455</v>
      </c>
      <c r="G6414" s="37">
        <f ca="1">('Win-Draw-Loss'!$D$38+(('Win-Draw-Loss'!$D$39-'Win-Draw-Loss'!$D$38)*E6414)+('Win-Draw-Loss'!$D$38+(('Win-Draw-Loss'!$D$39-'Win-Draw-Loss'!$D$38)*F6414)))/2</f>
        <v>40.89619026275367</v>
      </c>
      <c r="H6414" s="37"/>
      <c r="I6414" s="3">
        <f ca="1">(G6414-C6414)*600/'Win-Draw-Loss'!$B$42</f>
        <v>36.291551248820099</v>
      </c>
    </row>
    <row r="6415" spans="1:9" x14ac:dyDescent="0.25">
      <c r="A6415" s="33">
        <f t="shared" ca="1" si="200"/>
        <v>0.57656262856322904</v>
      </c>
      <c r="B6415" s="33">
        <f t="shared" ca="1" si="200"/>
        <v>0.63796885915766177</v>
      </c>
      <c r="C6415" s="37">
        <f ca="1">('Win-Draw-Loss'!$B$38+(('Win-Draw-Loss'!$B$39-'Win-Draw-Loss'!$B$38)*A6415)+('Win-Draw-Loss'!$B$38+(('Win-Draw-Loss'!$B$39-'Win-Draw-Loss'!$B$38)*B6415)))/2</f>
        <v>22.145314877208907</v>
      </c>
      <c r="E6415" s="33">
        <f t="shared" ca="1" si="201"/>
        <v>0.15798800463693308</v>
      </c>
      <c r="F6415" s="33">
        <f t="shared" ca="1" si="201"/>
        <v>0.66873947542522705</v>
      </c>
      <c r="G6415" s="37">
        <f ca="1">('Win-Draw-Loss'!$D$38+(('Win-Draw-Loss'!$D$39-'Win-Draw-Loss'!$D$38)*E6415)+('Win-Draw-Loss'!$D$38+(('Win-Draw-Loss'!$D$39-'Win-Draw-Loss'!$D$38)*F6415)))/2</f>
        <v>27.400912200932403</v>
      </c>
      <c r="H6415" s="37"/>
      <c r="I6415" s="3">
        <f ca="1">(G6415-C6415)*600/'Win-Draw-Loss'!$B$42</f>
        <v>10.511194647446992</v>
      </c>
    </row>
    <row r="6416" spans="1:9" x14ac:dyDescent="0.25">
      <c r="A6416" s="33">
        <f t="shared" ca="1" si="200"/>
        <v>8.3777604311968901E-2</v>
      </c>
      <c r="B6416" s="33">
        <f t="shared" ca="1" si="200"/>
        <v>0.73253483950861165</v>
      </c>
      <c r="C6416" s="37">
        <f ca="1">('Win-Draw-Loss'!$B$38+(('Win-Draw-Loss'!$B$39-'Win-Draw-Loss'!$B$38)*A6416)+('Win-Draw-Loss'!$B$38+(('Win-Draw-Loss'!$B$39-'Win-Draw-Loss'!$B$38)*B6416)))/2</f>
        <v>18.163124438205806</v>
      </c>
      <c r="E6416" s="33">
        <f t="shared" ca="1" si="201"/>
        <v>0.82262174353046902</v>
      </c>
      <c r="F6416" s="33">
        <f t="shared" ca="1" si="201"/>
        <v>0.32231930519549823</v>
      </c>
      <c r="G6416" s="37">
        <f ca="1">('Win-Draw-Loss'!$D$38+(('Win-Draw-Loss'!$D$39-'Win-Draw-Loss'!$D$38)*E6416)+('Win-Draw-Loss'!$D$38+(('Win-Draw-Loss'!$D$39-'Win-Draw-Loss'!$D$38)*F6416)))/2</f>
        <v>32.174115730889511</v>
      </c>
      <c r="H6416" s="37"/>
      <c r="I6416" s="3">
        <f ca="1">(G6416-C6416)*600/'Win-Draw-Loss'!$B$42</f>
        <v>28.021982585367411</v>
      </c>
    </row>
    <row r="6417" spans="1:9" x14ac:dyDescent="0.25">
      <c r="A6417" s="33">
        <f t="shared" ca="1" si="200"/>
        <v>0.60443557774918499</v>
      </c>
      <c r="B6417" s="33">
        <f t="shared" ca="1" si="200"/>
        <v>7.0816636104063857E-2</v>
      </c>
      <c r="C6417" s="37">
        <f ca="1">('Win-Draw-Loss'!$B$38+(('Win-Draw-Loss'!$B$39-'Win-Draw-Loss'!$B$38)*A6417)+('Win-Draw-Loss'!$B$38+(('Win-Draw-Loss'!$B$39-'Win-Draw-Loss'!$B$38)*B6417)))/2</f>
        <v>16.752522138532488</v>
      </c>
      <c r="E6417" s="33">
        <f t="shared" ca="1" si="201"/>
        <v>0.51204781317314652</v>
      </c>
      <c r="F6417" s="33">
        <f t="shared" ca="1" si="201"/>
        <v>0.17848978397212667</v>
      </c>
      <c r="G6417" s="37">
        <f ca="1">('Win-Draw-Loss'!$D$38+(('Win-Draw-Loss'!$D$39-'Win-Draw-Loss'!$D$38)*E6417)+('Win-Draw-Loss'!$D$38+(('Win-Draw-Loss'!$D$39-'Win-Draw-Loss'!$D$38)*F6417)))/2</f>
        <v>25.358063957179098</v>
      </c>
      <c r="H6417" s="37"/>
      <c r="I6417" s="3">
        <f ca="1">(G6417-C6417)*600/'Win-Draw-Loss'!$B$42</f>
        <v>17.211083637293221</v>
      </c>
    </row>
    <row r="6418" spans="1:9" x14ac:dyDescent="0.25">
      <c r="A6418" s="33">
        <f t="shared" ca="1" si="200"/>
        <v>0.83684506099876665</v>
      </c>
      <c r="B6418" s="33">
        <f t="shared" ca="1" si="200"/>
        <v>0.87840582946439361</v>
      </c>
      <c r="C6418" s="37">
        <f ca="1">('Win-Draw-Loss'!$B$38+(('Win-Draw-Loss'!$B$39-'Win-Draw-Loss'!$B$38)*A6418)+('Win-Draw-Loss'!$B$38+(('Win-Draw-Loss'!$B$39-'Win-Draw-Loss'!$B$38)*B6418)))/2</f>
        <v>27.152508904631603</v>
      </c>
      <c r="E6418" s="33">
        <f t="shared" ca="1" si="201"/>
        <v>0.72293868299758823</v>
      </c>
      <c r="F6418" s="33">
        <f t="shared" ca="1" si="201"/>
        <v>0.94650454342695423</v>
      </c>
      <c r="G6418" s="37">
        <f ca="1">('Win-Draw-Loss'!$D$38+(('Win-Draw-Loss'!$D$39-'Win-Draw-Loss'!$D$38)*E6418)+('Win-Draw-Loss'!$D$38+(('Win-Draw-Loss'!$D$39-'Win-Draw-Loss'!$D$38)*F6418)))/2</f>
        <v>40.041648396368132</v>
      </c>
      <c r="H6418" s="37"/>
      <c r="I6418" s="3">
        <f ca="1">(G6418-C6418)*600/'Win-Draw-Loss'!$B$42</f>
        <v>25.778278983473058</v>
      </c>
    </row>
    <row r="6419" spans="1:9" x14ac:dyDescent="0.25">
      <c r="A6419" s="33">
        <f t="shared" ca="1" si="200"/>
        <v>0.60914237345769984</v>
      </c>
      <c r="B6419" s="33">
        <f t="shared" ca="1" si="200"/>
        <v>0.93521049212087659</v>
      </c>
      <c r="C6419" s="37">
        <f ca="1">('Win-Draw-Loss'!$B$38+(('Win-Draw-Loss'!$B$39-'Win-Draw-Loss'!$B$38)*A6419)+('Win-Draw-Loss'!$B$38+(('Win-Draw-Loss'!$B$39-'Win-Draw-Loss'!$B$38)*B6419)))/2</f>
        <v>25.443528655785766</v>
      </c>
      <c r="E6419" s="33">
        <f t="shared" ca="1" si="201"/>
        <v>0.61153628698113882</v>
      </c>
      <c r="F6419" s="33">
        <f t="shared" ca="1" si="201"/>
        <v>0.95050832093608117</v>
      </c>
      <c r="G6419" s="37">
        <f ca="1">('Win-Draw-Loss'!$D$38+(('Win-Draw-Loss'!$D$39-'Win-Draw-Loss'!$D$38)*E6419)+('Win-Draw-Loss'!$D$38+(('Win-Draw-Loss'!$D$39-'Win-Draw-Loss'!$D$38)*F6419)))/2</f>
        <v>38.430669118758303</v>
      </c>
      <c r="H6419" s="37"/>
      <c r="I6419" s="3">
        <f ca="1">(G6419-C6419)*600/'Win-Draw-Loss'!$B$42</f>
        <v>25.974280925945074</v>
      </c>
    </row>
    <row r="6420" spans="1:9" x14ac:dyDescent="0.25">
      <c r="A6420" s="33">
        <f t="shared" ca="1" si="200"/>
        <v>0.82901854386896257</v>
      </c>
      <c r="B6420" s="33">
        <f t="shared" ca="1" si="200"/>
        <v>0.52259765569111949</v>
      </c>
      <c r="C6420" s="37">
        <f ca="1">('Win-Draw-Loss'!$B$38+(('Win-Draw-Loss'!$B$39-'Win-Draw-Loss'!$B$38)*A6420)+('Win-Draw-Loss'!$B$38+(('Win-Draw-Loss'!$B$39-'Win-Draw-Loss'!$B$38)*B6420)))/2</f>
        <v>23.516161995600822</v>
      </c>
      <c r="E6420" s="33">
        <f t="shared" ca="1" si="201"/>
        <v>0.53169255542049521</v>
      </c>
      <c r="F6420" s="33">
        <f t="shared" ca="1" si="201"/>
        <v>0.52849142524952664</v>
      </c>
      <c r="G6420" s="37">
        <f ca="1">('Win-Draw-Loss'!$D$38+(('Win-Draw-Loss'!$D$39-'Win-Draw-Loss'!$D$38)*E6420)+('Win-Draw-Loss'!$D$38+(('Win-Draw-Loss'!$D$39-'Win-Draw-Loss'!$D$38)*F6420)))/2</f>
        <v>30.902759710050326</v>
      </c>
      <c r="H6420" s="37"/>
      <c r="I6420" s="3">
        <f ca="1">(G6420-C6420)*600/'Win-Draw-Loss'!$B$42</f>
        <v>14.773195428899008</v>
      </c>
    </row>
    <row r="6421" spans="1:9" x14ac:dyDescent="0.25">
      <c r="A6421" s="33">
        <f t="shared" ca="1" si="200"/>
        <v>0.69003546547800954</v>
      </c>
      <c r="B6421" s="33">
        <f t="shared" ca="1" si="200"/>
        <v>0.18657801702901256</v>
      </c>
      <c r="C6421" s="37">
        <f ca="1">('Win-Draw-Loss'!$B$38+(('Win-Draw-Loss'!$B$39-'Win-Draw-Loss'!$B$38)*A6421)+('Win-Draw-Loss'!$B$38+(('Win-Draw-Loss'!$B$39-'Win-Draw-Loss'!$B$38)*B6421)))/2</f>
        <v>18.766134825070221</v>
      </c>
      <c r="E6421" s="33">
        <f t="shared" ca="1" si="201"/>
        <v>0.54335166182686612</v>
      </c>
      <c r="F6421" s="33">
        <f t="shared" ca="1" si="201"/>
        <v>0.35583191246288082</v>
      </c>
      <c r="G6421" s="37">
        <f ca="1">('Win-Draw-Loss'!$D$38+(('Win-Draw-Loss'!$D$39-'Win-Draw-Loss'!$D$38)*E6421)+('Win-Draw-Loss'!$D$38+(('Win-Draw-Loss'!$D$39-'Win-Draw-Loss'!$D$38)*F6421)))/2</f>
        <v>28.487753614346204</v>
      </c>
      <c r="H6421" s="37"/>
      <c r="I6421" s="3">
        <f ca="1">(G6421-C6421)*600/'Win-Draw-Loss'!$B$42</f>
        <v>19.443237578551965</v>
      </c>
    </row>
    <row r="6422" spans="1:9" x14ac:dyDescent="0.25">
      <c r="A6422" s="33">
        <f t="shared" ca="1" si="200"/>
        <v>0.61858576310964775</v>
      </c>
      <c r="B6422" s="33">
        <f t="shared" ca="1" si="200"/>
        <v>0.94347219893850742</v>
      </c>
      <c r="C6422" s="37">
        <f ca="1">('Win-Draw-Loss'!$B$38+(('Win-Draw-Loss'!$B$39-'Win-Draw-Loss'!$B$38)*A6422)+('Win-Draw-Loss'!$B$38+(('Win-Draw-Loss'!$B$39-'Win-Draw-Loss'!$B$38)*B6422)))/2</f>
        <v>25.620579620481553</v>
      </c>
      <c r="E6422" s="33">
        <f t="shared" ca="1" si="201"/>
        <v>0.3286902127170519</v>
      </c>
      <c r="F6422" s="33">
        <f t="shared" ca="1" si="201"/>
        <v>0.33247045547006371</v>
      </c>
      <c r="G6422" s="37">
        <f ca="1">('Win-Draw-Loss'!$D$38+(('Win-Draw-Loss'!$D$39-'Win-Draw-Loss'!$D$38)*E6422)+('Win-Draw-Loss'!$D$38+(('Win-Draw-Loss'!$D$39-'Win-Draw-Loss'!$D$38)*F6422)))/2</f>
        <v>24.917410022806735</v>
      </c>
      <c r="H6422" s="37"/>
      <c r="I6422" s="3">
        <f ca="1">(G6422-C6422)*600/'Win-Draw-Loss'!$B$42</f>
        <v>-1.4063391953496378</v>
      </c>
    </row>
    <row r="6423" spans="1:9" x14ac:dyDescent="0.25">
      <c r="A6423" s="33">
        <f t="shared" ca="1" si="200"/>
        <v>0.42085133776485073</v>
      </c>
      <c r="B6423" s="33">
        <f t="shared" ca="1" si="200"/>
        <v>0.55226715453625008</v>
      </c>
      <c r="C6423" s="37">
        <f ca="1">('Win-Draw-Loss'!$B$38+(('Win-Draw-Loss'!$B$39-'Win-Draw-Loss'!$B$38)*A6423)+('Win-Draw-Loss'!$B$38+(('Win-Draw-Loss'!$B$39-'Win-Draw-Loss'!$B$38)*B6423)))/2</f>
        <v>19.731184923011007</v>
      </c>
      <c r="E6423" s="33">
        <f t="shared" ca="1" si="201"/>
        <v>0.31397768556851291</v>
      </c>
      <c r="F6423" s="33">
        <f t="shared" ca="1" si="201"/>
        <v>0.9811022807972396</v>
      </c>
      <c r="G6423" s="37">
        <f ca="1">('Win-Draw-Loss'!$D$38+(('Win-Draw-Loss'!$D$39-'Win-Draw-Loss'!$D$38)*E6423)+('Win-Draw-Loss'!$D$38+(('Win-Draw-Loss'!$D$39-'Win-Draw-Loss'!$D$38)*F6423)))/2</f>
        <v>34.426199495486287</v>
      </c>
      <c r="H6423" s="37"/>
      <c r="I6423" s="3">
        <f ca="1">(G6423-C6423)*600/'Win-Draw-Loss'!$B$42</f>
        <v>29.39002914495056</v>
      </c>
    </row>
    <row r="6424" spans="1:9" x14ac:dyDescent="0.25">
      <c r="A6424" s="33">
        <f t="shared" ca="1" si="200"/>
        <v>0.22401924217787306</v>
      </c>
      <c r="B6424" s="33">
        <f t="shared" ca="1" si="200"/>
        <v>0.49965826643851174</v>
      </c>
      <c r="C6424" s="37">
        <f ca="1">('Win-Draw-Loss'!$B$38+(('Win-Draw-Loss'!$B$39-'Win-Draw-Loss'!$B$38)*A6424)+('Win-Draw-Loss'!$B$38+(('Win-Draw-Loss'!$B$39-'Win-Draw-Loss'!$B$38)*B6424)))/2</f>
        <v>17.236775086163849</v>
      </c>
      <c r="E6424" s="33">
        <f t="shared" ca="1" si="201"/>
        <v>0.99764230580566193</v>
      </c>
      <c r="F6424" s="33">
        <f t="shared" ca="1" si="201"/>
        <v>0.21734028614725354</v>
      </c>
      <c r="G6424" s="37">
        <f ca="1">('Win-Draw-Loss'!$D$38+(('Win-Draw-Loss'!$D$39-'Win-Draw-Loss'!$D$38)*E6424)+('Win-Draw-Loss'!$D$38+(('Win-Draw-Loss'!$D$39-'Win-Draw-Loss'!$D$38)*F6424)))/2</f>
        <v>33.224738879293731</v>
      </c>
      <c r="H6424" s="37"/>
      <c r="I6424" s="3">
        <f ca="1">(G6424-C6424)*600/'Win-Draw-Loss'!$B$42</f>
        <v>31.975927586259761</v>
      </c>
    </row>
    <row r="6425" spans="1:9" x14ac:dyDescent="0.25">
      <c r="A6425" s="33">
        <f t="shared" ca="1" si="200"/>
        <v>0.43842208378643388</v>
      </c>
      <c r="B6425" s="33">
        <f t="shared" ca="1" si="200"/>
        <v>8.4303441947403912E-2</v>
      </c>
      <c r="C6425" s="37">
        <f ca="1">('Win-Draw-Loss'!$B$38+(('Win-Draw-Loss'!$B$39-'Win-Draw-Loss'!$B$38)*A6425)+('Win-Draw-Loss'!$B$38+(('Win-Draw-Loss'!$B$39-'Win-Draw-Loss'!$B$38)*B6425)))/2</f>
        <v>15.227255257338378</v>
      </c>
      <c r="E6425" s="33">
        <f t="shared" ca="1" si="201"/>
        <v>0.80377230087823348</v>
      </c>
      <c r="F6425" s="33">
        <f t="shared" ca="1" si="201"/>
        <v>0.25313971482806952</v>
      </c>
      <c r="G6425" s="37">
        <f ca="1">('Win-Draw-Loss'!$D$38+(('Win-Draw-Loss'!$D$39-'Win-Draw-Loss'!$D$38)*E6425)+('Win-Draw-Loss'!$D$38+(('Win-Draw-Loss'!$D$39-'Win-Draw-Loss'!$D$38)*F6425)))/2</f>
        <v>30.853680235594545</v>
      </c>
      <c r="H6425" s="37"/>
      <c r="I6425" s="3">
        <f ca="1">(G6425-C6425)*600/'Win-Draw-Loss'!$B$42</f>
        <v>31.252849956512332</v>
      </c>
    </row>
    <row r="6426" spans="1:9" x14ac:dyDescent="0.25">
      <c r="A6426" s="33">
        <f t="shared" ca="1" si="200"/>
        <v>0.54594221005443411</v>
      </c>
      <c r="B6426" s="33">
        <f t="shared" ca="1" si="200"/>
        <v>0.98858771215505636</v>
      </c>
      <c r="C6426" s="37">
        <f ca="1">('Win-Draw-Loss'!$B$38+(('Win-Draw-Loss'!$B$39-'Win-Draw-Loss'!$B$38)*A6426)+('Win-Draw-Loss'!$B$38+(('Win-Draw-Loss'!$B$39-'Win-Draw-Loss'!$B$38)*B6426)))/2</f>
        <v>25.345299222094905</v>
      </c>
      <c r="E6426" s="33">
        <f t="shared" ca="1" si="201"/>
        <v>0.60526055576950766</v>
      </c>
      <c r="F6426" s="33">
        <f t="shared" ca="1" si="201"/>
        <v>0.80944772680352561</v>
      </c>
      <c r="G6426" s="37">
        <f ca="1">('Win-Draw-Loss'!$D$38+(('Win-Draw-Loss'!$D$39-'Win-Draw-Loss'!$D$38)*E6426)+('Win-Draw-Loss'!$D$38+(('Win-Draw-Loss'!$D$39-'Win-Draw-Loss'!$D$38)*F6426)))/2</f>
        <v>36.220624238595498</v>
      </c>
      <c r="H6426" s="37"/>
      <c r="I6426" s="3">
        <f ca="1">(G6426-C6426)*600/'Win-Draw-Loss'!$B$42</f>
        <v>21.750650033001186</v>
      </c>
    </row>
    <row r="6427" spans="1:9" x14ac:dyDescent="0.25">
      <c r="A6427" s="33">
        <f t="shared" ca="1" si="200"/>
        <v>0.61981646014874003</v>
      </c>
      <c r="B6427" s="33">
        <f t="shared" ca="1" si="200"/>
        <v>0.10577961014314474</v>
      </c>
      <c r="C6427" s="37">
        <f ca="1">('Win-Draw-Loss'!$B$38+(('Win-Draw-Loss'!$B$39-'Win-Draw-Loss'!$B$38)*A6427)+('Win-Draw-Loss'!$B$38+(('Win-Draw-Loss'!$B$39-'Win-Draw-Loss'!$B$38)*B6427)))/2</f>
        <v>17.255960702918848</v>
      </c>
      <c r="E6427" s="33">
        <f t="shared" ca="1" si="201"/>
        <v>0.17198499835388248</v>
      </c>
      <c r="F6427" s="33">
        <f t="shared" ca="1" si="201"/>
        <v>0.71583687292480602</v>
      </c>
      <c r="G6427" s="37">
        <f ca="1">('Win-Draw-Loss'!$D$38+(('Win-Draw-Loss'!$D$39-'Win-Draw-Loss'!$D$38)*E6427)+('Win-Draw-Loss'!$D$38+(('Win-Draw-Loss'!$D$39-'Win-Draw-Loss'!$D$38)*F6427)))/2</f>
        <v>28.317328069180327</v>
      </c>
      <c r="H6427" s="37"/>
      <c r="I6427" s="3">
        <f ca="1">(G6427-C6427)*600/'Win-Draw-Loss'!$B$42</f>
        <v>22.122734732522957</v>
      </c>
    </row>
    <row r="6428" spans="1:9" x14ac:dyDescent="0.25">
      <c r="A6428" s="33">
        <f t="shared" ca="1" si="200"/>
        <v>0.59733195234901604</v>
      </c>
      <c r="B6428" s="33">
        <f t="shared" ca="1" si="200"/>
        <v>0.19174820353640121</v>
      </c>
      <c r="C6428" s="37">
        <f ca="1">('Win-Draw-Loss'!$B$38+(('Win-Draw-Loss'!$B$39-'Win-Draw-Loss'!$B$38)*A6428)+('Win-Draw-Loss'!$B$38+(('Win-Draw-Loss'!$B$39-'Win-Draw-Loss'!$B$38)*B6428)))/2</f>
        <v>17.890801558854172</v>
      </c>
      <c r="E6428" s="33">
        <f t="shared" ca="1" si="201"/>
        <v>0.18662964837576046</v>
      </c>
      <c r="F6428" s="33">
        <f t="shared" ca="1" si="201"/>
        <v>0.92476347416224924</v>
      </c>
      <c r="G6428" s="37">
        <f ca="1">('Win-Draw-Loss'!$D$38+(('Win-Draw-Loss'!$D$39-'Win-Draw-Loss'!$D$38)*E6428)+('Win-Draw-Loss'!$D$38+(('Win-Draw-Loss'!$D$39-'Win-Draw-Loss'!$D$38)*F6428)))/2</f>
        <v>31.670896838070142</v>
      </c>
      <c r="H6428" s="37"/>
      <c r="I6428" s="3">
        <f ca="1">(G6428-C6428)*600/'Win-Draw-Loss'!$B$42</f>
        <v>27.560190558431945</v>
      </c>
    </row>
    <row r="6429" spans="1:9" x14ac:dyDescent="0.25">
      <c r="A6429" s="33">
        <f t="shared" ca="1" si="200"/>
        <v>0.70677731806574551</v>
      </c>
      <c r="B6429" s="33">
        <f t="shared" ca="1" si="200"/>
        <v>0.52192811824984608</v>
      </c>
      <c r="C6429" s="37">
        <f ca="1">('Win-Draw-Loss'!$B$38+(('Win-Draw-Loss'!$B$39-'Win-Draw-Loss'!$B$38)*A6429)+('Win-Draw-Loss'!$B$38+(('Win-Draw-Loss'!$B$39-'Win-Draw-Loss'!$B$38)*B6429)))/2</f>
        <v>22.287054363155917</v>
      </c>
      <c r="E6429" s="33">
        <f t="shared" ca="1" si="201"/>
        <v>0.74866349211054917</v>
      </c>
      <c r="F6429" s="33">
        <f t="shared" ca="1" si="201"/>
        <v>0.88345633120078515</v>
      </c>
      <c r="G6429" s="37">
        <f ca="1">('Win-Draw-Loss'!$D$38+(('Win-Draw-Loss'!$D$39-'Win-Draw-Loss'!$D$38)*E6429)+('Win-Draw-Loss'!$D$38+(('Win-Draw-Loss'!$D$39-'Win-Draw-Loss'!$D$38)*F6429)))/2</f>
        <v>39.481797349670018</v>
      </c>
      <c r="H6429" s="37"/>
      <c r="I6429" s="3">
        <f ca="1">(G6429-C6429)*600/'Win-Draw-Loss'!$B$42</f>
        <v>34.389485973028201</v>
      </c>
    </row>
    <row r="6430" spans="1:9" x14ac:dyDescent="0.25">
      <c r="A6430" s="33">
        <f t="shared" ca="1" si="200"/>
        <v>0.77987783178292636</v>
      </c>
      <c r="B6430" s="33">
        <f t="shared" ca="1" si="200"/>
        <v>0.70814379570845298</v>
      </c>
      <c r="C6430" s="37">
        <f ca="1">('Win-Draw-Loss'!$B$38+(('Win-Draw-Loss'!$B$39-'Win-Draw-Loss'!$B$38)*A6430)+('Win-Draw-Loss'!$B$38+(('Win-Draw-Loss'!$B$39-'Win-Draw-Loss'!$B$38)*B6430)))/2</f>
        <v>24.880216274913792</v>
      </c>
      <c r="E6430" s="33">
        <f t="shared" ca="1" si="201"/>
        <v>7.2354292207922999E-2</v>
      </c>
      <c r="F6430" s="33">
        <f t="shared" ca="1" si="201"/>
        <v>0.80998205898016484</v>
      </c>
      <c r="G6430" s="37">
        <f ca="1">('Win-Draw-Loss'!$D$38+(('Win-Draw-Loss'!$D$39-'Win-Draw-Loss'!$D$38)*E6430)+('Win-Draw-Loss'!$D$38+(('Win-Draw-Loss'!$D$39-'Win-Draw-Loss'!$D$38)*F6430)))/2</f>
        <v>28.235045267821317</v>
      </c>
      <c r="H6430" s="37"/>
      <c r="I6430" s="3">
        <f ca="1">(G6430-C6430)*600/'Win-Draw-Loss'!$B$42</f>
        <v>6.7096579858150491</v>
      </c>
    </row>
    <row r="6431" spans="1:9" x14ac:dyDescent="0.25">
      <c r="A6431" s="33">
        <f t="shared" ca="1" si="200"/>
        <v>0.42316648056693162</v>
      </c>
      <c r="B6431" s="33">
        <f t="shared" ca="1" si="200"/>
        <v>0.93191619490116118</v>
      </c>
      <c r="C6431" s="37">
        <f ca="1">('Win-Draw-Loss'!$B$38+(('Win-Draw-Loss'!$B$39-'Win-Draw-Loss'!$B$38)*A6431)+('Win-Draw-Loss'!$B$38+(('Win-Draw-Loss'!$B$39-'Win-Draw-Loss'!$B$38)*B6431)))/2</f>
        <v>23.550826754680926</v>
      </c>
      <c r="E6431" s="33">
        <f t="shared" ca="1" si="201"/>
        <v>0.47940479394080349</v>
      </c>
      <c r="F6431" s="33">
        <f t="shared" ca="1" si="201"/>
        <v>0.39464629315682354</v>
      </c>
      <c r="G6431" s="37">
        <f ca="1">('Win-Draw-Loss'!$D$38+(('Win-Draw-Loss'!$D$39-'Win-Draw-Loss'!$D$38)*E6431)+('Win-Draw-Loss'!$D$38+(('Win-Draw-Loss'!$D$39-'Win-Draw-Loss'!$D$38)*F6431)))/2</f>
        <v>28.110766306464406</v>
      </c>
      <c r="H6431" s="37"/>
      <c r="I6431" s="3">
        <f ca="1">(G6431-C6431)*600/'Win-Draw-Loss'!$B$42</f>
        <v>9.1198791035669586</v>
      </c>
    </row>
    <row r="6432" spans="1:9" x14ac:dyDescent="0.25">
      <c r="A6432" s="33">
        <f t="shared" ca="1" si="200"/>
        <v>0.92831820755672179</v>
      </c>
      <c r="B6432" s="33">
        <f t="shared" ca="1" si="200"/>
        <v>0.52048042983954834</v>
      </c>
      <c r="C6432" s="37">
        <f ca="1">('Win-Draw-Loss'!$B$38+(('Win-Draw-Loss'!$B$39-'Win-Draw-Loss'!$B$38)*A6432)+('Win-Draw-Loss'!$B$38+(('Win-Draw-Loss'!$B$39-'Win-Draw-Loss'!$B$38)*B6432)))/2</f>
        <v>24.487986373962702</v>
      </c>
      <c r="E6432" s="33">
        <f t="shared" ca="1" si="201"/>
        <v>0.1537521787633106</v>
      </c>
      <c r="F6432" s="33">
        <f t="shared" ca="1" si="201"/>
        <v>0.21208173906669014</v>
      </c>
      <c r="G6432" s="37">
        <f ca="1">('Win-Draw-Loss'!$D$38+(('Win-Draw-Loss'!$D$39-'Win-Draw-Loss'!$D$38)*E6432)+('Win-Draw-Loss'!$D$38+(('Win-Draw-Loss'!$D$39-'Win-Draw-Loss'!$D$38)*F6432)))/2</f>
        <v>20.487508767450009</v>
      </c>
      <c r="H6432" s="37"/>
      <c r="I6432" s="3">
        <f ca="1">(G6432-C6432)*600/'Win-Draw-Loss'!$B$42</f>
        <v>-8.0009552130253851</v>
      </c>
    </row>
    <row r="6433" spans="1:9" x14ac:dyDescent="0.25">
      <c r="A6433" s="33">
        <f t="shared" ca="1" si="200"/>
        <v>0.53527663083691157</v>
      </c>
      <c r="B6433" s="33">
        <f t="shared" ca="1" si="200"/>
        <v>0.9550353086175436</v>
      </c>
      <c r="C6433" s="37">
        <f ca="1">('Win-Draw-Loss'!$B$38+(('Win-Draw-Loss'!$B$39-'Win-Draw-Loss'!$B$38)*A6433)+('Win-Draw-Loss'!$B$38+(('Win-Draw-Loss'!$B$39-'Win-Draw-Loss'!$B$38)*B6433)))/2</f>
        <v>24.903119394544554</v>
      </c>
      <c r="E6433" s="33">
        <f t="shared" ca="1" si="201"/>
        <v>0.59691162829204814</v>
      </c>
      <c r="F6433" s="33">
        <f t="shared" ca="1" si="201"/>
        <v>0.5203294973482806</v>
      </c>
      <c r="G6433" s="37">
        <f ca="1">('Win-Draw-Loss'!$D$38+(('Win-Draw-Loss'!$D$39-'Win-Draw-Loss'!$D$38)*E6433)+('Win-Draw-Loss'!$D$38+(('Win-Draw-Loss'!$D$39-'Win-Draw-Loss'!$D$38)*F6433)))/2</f>
        <v>31.758616884604933</v>
      </c>
      <c r="H6433" s="37"/>
      <c r="I6433" s="3">
        <f ca="1">(G6433-C6433)*600/'Win-Draw-Loss'!$B$42</f>
        <v>13.710994980120759</v>
      </c>
    </row>
    <row r="6434" spans="1:9" x14ac:dyDescent="0.25">
      <c r="A6434" s="33">
        <f t="shared" ca="1" si="200"/>
        <v>0.42414921222820501</v>
      </c>
      <c r="B6434" s="33">
        <f t="shared" ca="1" si="200"/>
        <v>0.35077123979588498</v>
      </c>
      <c r="C6434" s="37">
        <f ca="1">('Win-Draw-Loss'!$B$38+(('Win-Draw-Loss'!$B$39-'Win-Draw-Loss'!$B$38)*A6434)+('Win-Draw-Loss'!$B$38+(('Win-Draw-Loss'!$B$39-'Win-Draw-Loss'!$B$38)*B6434)))/2</f>
        <v>17.749204520240902</v>
      </c>
      <c r="E6434" s="33">
        <f t="shared" ca="1" si="201"/>
        <v>0.14416794133312616</v>
      </c>
      <c r="F6434" s="33">
        <f t="shared" ca="1" si="201"/>
        <v>0.99941529017533692</v>
      </c>
      <c r="G6434" s="37">
        <f ca="1">('Win-Draw-Loss'!$D$38+(('Win-Draw-Loss'!$D$39-'Win-Draw-Loss'!$D$38)*E6434)+('Win-Draw-Loss'!$D$38+(('Win-Draw-Loss'!$D$39-'Win-Draw-Loss'!$D$38)*F6434)))/2</f>
        <v>32.153748472626944</v>
      </c>
      <c r="H6434" s="37"/>
      <c r="I6434" s="3">
        <f ca="1">(G6434-C6434)*600/'Win-Draw-Loss'!$B$42</f>
        <v>28.809087904772085</v>
      </c>
    </row>
    <row r="6435" spans="1:9" x14ac:dyDescent="0.25">
      <c r="A6435" s="33">
        <f t="shared" ca="1" si="200"/>
        <v>0.3798510688481358</v>
      </c>
      <c r="B6435" s="33">
        <f t="shared" ca="1" si="200"/>
        <v>8.499996514909125E-2</v>
      </c>
      <c r="C6435" s="37">
        <f ca="1">('Win-Draw-Loss'!$B$38+(('Win-Draw-Loss'!$B$39-'Win-Draw-Loss'!$B$38)*A6435)+('Win-Draw-Loss'!$B$38+(('Win-Draw-Loss'!$B$39-'Win-Draw-Loss'!$B$38)*B6435)))/2</f>
        <v>14.648510339972269</v>
      </c>
      <c r="E6435" s="33">
        <f t="shared" ca="1" si="201"/>
        <v>0.27947197847147054</v>
      </c>
      <c r="F6435" s="33">
        <f t="shared" ca="1" si="201"/>
        <v>0.65987405881780836</v>
      </c>
      <c r="G6435" s="37">
        <f ca="1">('Win-Draw-Loss'!$D$38+(('Win-Draw-Loss'!$D$39-'Win-Draw-Loss'!$D$38)*E6435)+('Win-Draw-Loss'!$D$38+(('Win-Draw-Loss'!$D$39-'Win-Draw-Loss'!$D$38)*F6435)))/2</f>
        <v>29.090190559339185</v>
      </c>
      <c r="H6435" s="37"/>
      <c r="I6435" s="3">
        <f ca="1">(G6435-C6435)*600/'Win-Draw-Loss'!$B$42</f>
        <v>28.883360438733828</v>
      </c>
    </row>
    <row r="6436" spans="1:9" x14ac:dyDescent="0.25">
      <c r="A6436" s="33">
        <f t="shared" ca="1" si="200"/>
        <v>0.7751737450459113</v>
      </c>
      <c r="B6436" s="33">
        <f t="shared" ca="1" si="200"/>
        <v>0.66473151204142122</v>
      </c>
      <c r="C6436" s="37">
        <f ca="1">('Win-Draw-Loss'!$B$38+(('Win-Draw-Loss'!$B$39-'Win-Draw-Loss'!$B$38)*A6436)+('Win-Draw-Loss'!$B$38+(('Win-Draw-Loss'!$B$39-'Win-Draw-Loss'!$B$38)*B6436)))/2</f>
        <v>24.399052570873327</v>
      </c>
      <c r="E6436" s="33">
        <f t="shared" ca="1" si="201"/>
        <v>0.97850416743680035</v>
      </c>
      <c r="F6436" s="33">
        <f t="shared" ca="1" si="201"/>
        <v>0.10788210560531619</v>
      </c>
      <c r="G6436" s="37">
        <f ca="1">('Win-Draw-Loss'!$D$38+(('Win-Draw-Loss'!$D$39-'Win-Draw-Loss'!$D$38)*E6436)+('Win-Draw-Loss'!$D$38+(('Win-Draw-Loss'!$D$39-'Win-Draw-Loss'!$D$38)*F6436)))/2</f>
        <v>31.295794095631749</v>
      </c>
      <c r="H6436" s="37"/>
      <c r="I6436" s="3">
        <f ca="1">(G6436-C6436)*600/'Win-Draw-Loss'!$B$42</f>
        <v>13.793483049516844</v>
      </c>
    </row>
    <row r="6437" spans="1:9" x14ac:dyDescent="0.25">
      <c r="A6437" s="33">
        <f t="shared" ca="1" si="200"/>
        <v>0.93648534986048748</v>
      </c>
      <c r="B6437" s="33">
        <f t="shared" ca="1" si="200"/>
        <v>0.63181728996099895</v>
      </c>
      <c r="C6437" s="37">
        <f ca="1">('Win-Draw-Loss'!$B$38+(('Win-Draw-Loss'!$B$39-'Win-Draw-Loss'!$B$38)*A6437)+('Win-Draw-Loss'!$B$38+(('Win-Draw-Loss'!$B$39-'Win-Draw-Loss'!$B$38)*B6437)))/2</f>
        <v>25.683026398214864</v>
      </c>
      <c r="E6437" s="33">
        <f t="shared" ca="1" si="201"/>
        <v>0.45182300909656881</v>
      </c>
      <c r="F6437" s="33">
        <f t="shared" ca="1" si="201"/>
        <v>0.94679740235197885</v>
      </c>
      <c r="G6437" s="37">
        <f ca="1">('Win-Draw-Loss'!$D$38+(('Win-Draw-Loss'!$D$39-'Win-Draw-Loss'!$D$38)*E6437)+('Win-Draw-Loss'!$D$38+(('Win-Draw-Loss'!$D$39-'Win-Draw-Loss'!$D$38)*F6437)))/2</f>
        <v>35.979306171728211</v>
      </c>
      <c r="H6437" s="37"/>
      <c r="I6437" s="3">
        <f ca="1">(G6437-C6437)*600/'Win-Draw-Loss'!$B$42</f>
        <v>20.592559547026696</v>
      </c>
    </row>
    <row r="6438" spans="1:9" x14ac:dyDescent="0.25">
      <c r="A6438" s="33">
        <f t="shared" ca="1" si="200"/>
        <v>0.34160714784301816</v>
      </c>
      <c r="B6438" s="33">
        <f t="shared" ca="1" si="200"/>
        <v>0.64341283402515259</v>
      </c>
      <c r="C6438" s="37">
        <f ca="1">('Win-Draw-Loss'!$B$38+(('Win-Draw-Loss'!$B$39-'Win-Draw-Loss'!$B$38)*A6438)+('Win-Draw-Loss'!$B$38+(('Win-Draw-Loss'!$B$39-'Win-Draw-Loss'!$B$38)*B6438)))/2</f>
        <v>19.850199818681709</v>
      </c>
      <c r="E6438" s="33">
        <f t="shared" ca="1" si="201"/>
        <v>0.33172634326737727</v>
      </c>
      <c r="F6438" s="33">
        <f t="shared" ca="1" si="201"/>
        <v>0.68063250387285579</v>
      </c>
      <c r="G6438" s="37">
        <f ca="1">('Win-Draw-Loss'!$D$38+(('Win-Draw-Loss'!$D$39-'Win-Draw-Loss'!$D$38)*E6438)+('Win-Draw-Loss'!$D$38+(('Win-Draw-Loss'!$D$39-'Win-Draw-Loss'!$D$38)*F6438)))/2</f>
        <v>30.1853827071035</v>
      </c>
      <c r="H6438" s="37"/>
      <c r="I6438" s="3">
        <f ca="1">(G6438-C6438)*600/'Win-Draw-Loss'!$B$42</f>
        <v>20.670365776843582</v>
      </c>
    </row>
    <row r="6439" spans="1:9" x14ac:dyDescent="0.25">
      <c r="A6439" s="33">
        <f t="shared" ca="1" si="200"/>
        <v>0.85763200005056195</v>
      </c>
      <c r="B6439" s="33">
        <f t="shared" ca="1" si="200"/>
        <v>4.0289838323619431E-2</v>
      </c>
      <c r="C6439" s="37">
        <f ca="1">('Win-Draw-Loss'!$B$38+(('Win-Draw-Loss'!$B$39-'Win-Draw-Loss'!$B$38)*A6439)+('Win-Draw-Loss'!$B$38+(('Win-Draw-Loss'!$B$39-'Win-Draw-Loss'!$B$38)*B6439)))/2</f>
        <v>18.979218383741813</v>
      </c>
      <c r="E6439" s="33">
        <f t="shared" ca="1" si="201"/>
        <v>0.2979492804514341</v>
      </c>
      <c r="F6439" s="33">
        <f t="shared" ca="1" si="201"/>
        <v>0.60099180810145592</v>
      </c>
      <c r="G6439" s="37">
        <f ca="1">('Win-Draw-Loss'!$D$38+(('Win-Draw-Loss'!$D$39-'Win-Draw-Loss'!$D$38)*E6439)+('Win-Draw-Loss'!$D$38+(('Win-Draw-Loss'!$D$39-'Win-Draw-Loss'!$D$38)*F6439)))/2</f>
        <v>28.48411632829335</v>
      </c>
      <c r="H6439" s="37"/>
      <c r="I6439" s="3">
        <f ca="1">(G6439-C6439)*600/'Win-Draw-Loss'!$B$42</f>
        <v>19.009795889103074</v>
      </c>
    </row>
    <row r="6440" spans="1:9" x14ac:dyDescent="0.25">
      <c r="A6440" s="33">
        <f t="shared" ca="1" si="200"/>
        <v>5.521495360972295E-2</v>
      </c>
      <c r="B6440" s="33">
        <f t="shared" ca="1" si="200"/>
        <v>0.91430364960149235</v>
      </c>
      <c r="C6440" s="37">
        <f ca="1">('Win-Draw-Loss'!$B$38+(('Win-Draw-Loss'!$B$39-'Win-Draw-Loss'!$B$38)*A6440)+('Win-Draw-Loss'!$B$38+(('Win-Draw-Loss'!$B$39-'Win-Draw-Loss'!$B$38)*B6440)))/2</f>
        <v>19.695186032112154</v>
      </c>
      <c r="E6440" s="33">
        <f t="shared" ca="1" si="201"/>
        <v>0.69223154080845894</v>
      </c>
      <c r="F6440" s="33">
        <f t="shared" ca="1" si="201"/>
        <v>4.5941144460583838E-2</v>
      </c>
      <c r="G6440" s="37">
        <f ca="1">('Win-Draw-Loss'!$D$38+(('Win-Draw-Loss'!$D$39-'Win-Draw-Loss'!$D$38)*E6440)+('Win-Draw-Loss'!$D$38+(('Win-Draw-Loss'!$D$39-'Win-Draw-Loss'!$D$38)*F6440)))/2</f>
        <v>26.072590279035644</v>
      </c>
      <c r="H6440" s="37"/>
      <c r="I6440" s="3">
        <f ca="1">(G6440-C6440)*600/'Win-Draw-Loss'!$B$42</f>
        <v>12.75480849384698</v>
      </c>
    </row>
    <row r="6441" spans="1:9" x14ac:dyDescent="0.25">
      <c r="A6441" s="33">
        <f t="shared" ca="1" si="200"/>
        <v>0.77322059756357908</v>
      </c>
      <c r="B6441" s="33">
        <f t="shared" ca="1" si="200"/>
        <v>0.59826482163879469</v>
      </c>
      <c r="C6441" s="37">
        <f ca="1">('Win-Draw-Loss'!$B$38+(('Win-Draw-Loss'!$B$39-'Win-Draw-Loss'!$B$38)*A6441)+('Win-Draw-Loss'!$B$38+(('Win-Draw-Loss'!$B$39-'Win-Draw-Loss'!$B$38)*B6441)))/2</f>
        <v>23.714854192023736</v>
      </c>
      <c r="E6441" s="33">
        <f t="shared" ca="1" si="201"/>
        <v>0.30480339946971502</v>
      </c>
      <c r="F6441" s="33">
        <f t="shared" ca="1" si="201"/>
        <v>0.41968390821136525</v>
      </c>
      <c r="G6441" s="37">
        <f ca="1">('Win-Draw-Loss'!$D$38+(('Win-Draw-Loss'!$D$39-'Win-Draw-Loss'!$D$38)*E6441)+('Win-Draw-Loss'!$D$38+(('Win-Draw-Loss'!$D$39-'Win-Draw-Loss'!$D$38)*F6441)))/2</f>
        <v>25.867309615216204</v>
      </c>
      <c r="H6441" s="37"/>
      <c r="I6441" s="3">
        <f ca="1">(G6441-C6441)*600/'Win-Draw-Loss'!$B$42</f>
        <v>4.304910846384935</v>
      </c>
    </row>
    <row r="6442" spans="1:9" x14ac:dyDescent="0.25">
      <c r="A6442" s="33">
        <f t="shared" ca="1" si="200"/>
        <v>0.51713261750957407</v>
      </c>
      <c r="B6442" s="33">
        <f t="shared" ca="1" si="200"/>
        <v>0.55943312636926024</v>
      </c>
      <c r="C6442" s="37">
        <f ca="1">('Win-Draw-Loss'!$B$38+(('Win-Draw-Loss'!$B$39-'Win-Draw-Loss'!$B$38)*A6442)+('Win-Draw-Loss'!$B$38+(('Win-Draw-Loss'!$B$39-'Win-Draw-Loss'!$B$38)*B6442)))/2</f>
        <v>20.765657438788345</v>
      </c>
      <c r="E6442" s="33">
        <f t="shared" ca="1" si="201"/>
        <v>0.81515007714311805</v>
      </c>
      <c r="F6442" s="33">
        <f t="shared" ca="1" si="201"/>
        <v>0.26917491717279363</v>
      </c>
      <c r="G6442" s="37">
        <f ca="1">('Win-Draw-Loss'!$D$38+(('Win-Draw-Loss'!$D$39-'Win-Draw-Loss'!$D$38)*E6442)+('Win-Draw-Loss'!$D$38+(('Win-Draw-Loss'!$D$39-'Win-Draw-Loss'!$D$38)*F6442)))/2</f>
        <v>31.264874914738677</v>
      </c>
      <c r="H6442" s="37"/>
      <c r="I6442" s="3">
        <f ca="1">(G6442-C6442)*600/'Win-Draw-Loss'!$B$42</f>
        <v>20.998434951900663</v>
      </c>
    </row>
    <row r="6443" spans="1:9" x14ac:dyDescent="0.25">
      <c r="A6443" s="33">
        <f t="shared" ca="1" si="200"/>
        <v>0.12663004579657144</v>
      </c>
      <c r="B6443" s="33">
        <f t="shared" ca="1" si="200"/>
        <v>0.36244554930127271</v>
      </c>
      <c r="C6443" s="37">
        <f ca="1">('Win-Draw-Loss'!$B$38+(('Win-Draw-Loss'!$B$39-'Win-Draw-Loss'!$B$38)*A6443)+('Win-Draw-Loss'!$B$38+(('Win-Draw-Loss'!$B$39-'Win-Draw-Loss'!$B$38)*B6443)))/2</f>
        <v>14.890755950978441</v>
      </c>
      <c r="E6443" s="33">
        <f t="shared" ca="1" si="201"/>
        <v>0.90445947172425456</v>
      </c>
      <c r="F6443" s="33">
        <f t="shared" ca="1" si="201"/>
        <v>0.63045379564349335</v>
      </c>
      <c r="G6443" s="37">
        <f ca="1">('Win-Draw-Loss'!$D$38+(('Win-Draw-Loss'!$D$39-'Win-Draw-Loss'!$D$38)*E6443)+('Win-Draw-Loss'!$D$38+(('Win-Draw-Loss'!$D$39-'Win-Draw-Loss'!$D$38)*F6443)))/2</f>
        <v>38.023699010516218</v>
      </c>
      <c r="H6443" s="37"/>
      <c r="I6443" s="3">
        <f ca="1">(G6443-C6443)*600/'Win-Draw-Loss'!$B$42</f>
        <v>46.265886119075553</v>
      </c>
    </row>
    <row r="6444" spans="1:9" x14ac:dyDescent="0.25">
      <c r="A6444" s="33">
        <f t="shared" ca="1" si="200"/>
        <v>0.92884696701547609</v>
      </c>
      <c r="B6444" s="33">
        <f t="shared" ca="1" si="200"/>
        <v>0.71222581988551448</v>
      </c>
      <c r="C6444" s="37">
        <f ca="1">('Win-Draw-Loss'!$B$38+(('Win-Draw-Loss'!$B$39-'Win-Draw-Loss'!$B$38)*A6444)+('Win-Draw-Loss'!$B$38+(('Win-Draw-Loss'!$B$39-'Win-Draw-Loss'!$B$38)*B6444)))/2</f>
        <v>26.410727869009904</v>
      </c>
      <c r="E6444" s="33">
        <f t="shared" ca="1" si="201"/>
        <v>0.263526320533648</v>
      </c>
      <c r="F6444" s="33">
        <f t="shared" ca="1" si="201"/>
        <v>8.0484738848562332E-2</v>
      </c>
      <c r="G6444" s="37">
        <f ca="1">('Win-Draw-Loss'!$D$38+(('Win-Draw-Loss'!$D$39-'Win-Draw-Loss'!$D$38)*E6444)+('Win-Draw-Loss'!$D$38+(('Win-Draw-Loss'!$D$39-'Win-Draw-Loss'!$D$38)*F6444)))/2</f>
        <v>20.160165890733154</v>
      </c>
      <c r="H6444" s="37"/>
      <c r="I6444" s="3">
        <f ca="1">(G6444-C6444)*600/'Win-Draw-Loss'!$B$42</f>
        <v>-12.501123956553499</v>
      </c>
    </row>
    <row r="6445" spans="1:9" x14ac:dyDescent="0.25">
      <c r="A6445" s="33">
        <f t="shared" ca="1" si="200"/>
        <v>0.18555268806072367</v>
      </c>
      <c r="B6445" s="33">
        <f t="shared" ca="1" si="200"/>
        <v>0.96506525950909228</v>
      </c>
      <c r="C6445" s="37">
        <f ca="1">('Win-Draw-Loss'!$B$38+(('Win-Draw-Loss'!$B$39-'Win-Draw-Loss'!$B$38)*A6445)+('Win-Draw-Loss'!$B$38+(('Win-Draw-Loss'!$B$39-'Win-Draw-Loss'!$B$38)*B6445)))/2</f>
        <v>21.506179475698161</v>
      </c>
      <c r="E6445" s="33">
        <f t="shared" ca="1" si="201"/>
        <v>0.50574059843005348</v>
      </c>
      <c r="F6445" s="33">
        <f t="shared" ca="1" si="201"/>
        <v>0.74132999490852935</v>
      </c>
      <c r="G6445" s="37">
        <f ca="1">('Win-Draw-Loss'!$D$38+(('Win-Draw-Loss'!$D$39-'Win-Draw-Loss'!$D$38)*E6445)+('Win-Draw-Loss'!$D$38+(('Win-Draw-Loss'!$D$39-'Win-Draw-Loss'!$D$38)*F6445)))/2</f>
        <v>33.706058900078745</v>
      </c>
      <c r="H6445" s="37"/>
      <c r="I6445" s="3">
        <f ca="1">(G6445-C6445)*600/'Win-Draw-Loss'!$B$42</f>
        <v>24.399758848761167</v>
      </c>
    </row>
    <row r="6446" spans="1:9" x14ac:dyDescent="0.25">
      <c r="A6446" s="33">
        <f t="shared" ca="1" si="200"/>
        <v>0.1663180749771167</v>
      </c>
      <c r="B6446" s="33">
        <f t="shared" ca="1" si="200"/>
        <v>9.4929178570410722E-2</v>
      </c>
      <c r="C6446" s="37">
        <f ca="1">('Win-Draw-Loss'!$B$38+(('Win-Draw-Loss'!$B$39-'Win-Draw-Loss'!$B$38)*A6446)+('Win-Draw-Loss'!$B$38+(('Win-Draw-Loss'!$B$39-'Win-Draw-Loss'!$B$38)*B6446)))/2</f>
        <v>12.612472535475273</v>
      </c>
      <c r="E6446" s="33">
        <f t="shared" ca="1" si="201"/>
        <v>0.20314776291629444</v>
      </c>
      <c r="F6446" s="33">
        <f t="shared" ca="1" si="201"/>
        <v>1.4999524675563536E-2</v>
      </c>
      <c r="G6446" s="37">
        <f ca="1">('Win-Draw-Loss'!$D$38+(('Win-Draw-Loss'!$D$39-'Win-Draw-Loss'!$D$38)*E6446)+('Win-Draw-Loss'!$D$38+(('Win-Draw-Loss'!$D$39-'Win-Draw-Loss'!$D$38)*F6446)))/2</f>
        <v>18.27220931387787</v>
      </c>
      <c r="H6446" s="37"/>
      <c r="I6446" s="3">
        <f ca="1">(G6446-C6446)*600/'Win-Draw-Loss'!$B$42</f>
        <v>11.319473556805193</v>
      </c>
    </row>
    <row r="6447" spans="1:9" x14ac:dyDescent="0.25">
      <c r="A6447" s="33">
        <f t="shared" ca="1" si="200"/>
        <v>0.64852146893454943</v>
      </c>
      <c r="B6447" s="33">
        <f t="shared" ca="1" si="200"/>
        <v>0.73070624808749662</v>
      </c>
      <c r="C6447" s="37">
        <f ca="1">('Win-Draw-Loss'!$B$38+(('Win-Draw-Loss'!$B$39-'Win-Draw-Loss'!$B$38)*A6447)+('Win-Draw-Loss'!$B$38+(('Win-Draw-Loss'!$B$39-'Win-Draw-Loss'!$B$38)*B6447)))/2</f>
        <v>23.792277170220459</v>
      </c>
      <c r="E6447" s="33">
        <f t="shared" ca="1" si="201"/>
        <v>0.87945475014491148</v>
      </c>
      <c r="F6447" s="33">
        <f t="shared" ca="1" si="201"/>
        <v>0.44983970064044898</v>
      </c>
      <c r="G6447" s="37">
        <f ca="1">('Win-Draw-Loss'!$D$38+(('Win-Draw-Loss'!$D$39-'Win-Draw-Loss'!$D$38)*E6447)+('Win-Draw-Loss'!$D$38+(('Win-Draw-Loss'!$D$39-'Win-Draw-Loss'!$D$38)*F6447)))/2</f>
        <v>34.939416761780407</v>
      </c>
      <c r="H6447" s="37"/>
      <c r="I6447" s="3">
        <f ca="1">(G6447-C6447)*600/'Win-Draw-Loss'!$B$42</f>
        <v>22.294279183119897</v>
      </c>
    </row>
    <row r="6448" spans="1:9" x14ac:dyDescent="0.25">
      <c r="A6448" s="33">
        <f t="shared" ca="1" si="200"/>
        <v>0.86529509988995512</v>
      </c>
      <c r="B6448" s="33">
        <f t="shared" ca="1" si="200"/>
        <v>0.81904470471760205</v>
      </c>
      <c r="C6448" s="37">
        <f ca="1">('Win-Draw-Loss'!$B$38+(('Win-Draw-Loss'!$B$39-'Win-Draw-Loss'!$B$38)*A6448)+('Win-Draw-Loss'!$B$38+(('Win-Draw-Loss'!$B$39-'Win-Draw-Loss'!$B$38)*B6448)))/2</f>
        <v>26.843398046075571</v>
      </c>
      <c r="E6448" s="33">
        <f t="shared" ca="1" si="201"/>
        <v>0.31614299278650571</v>
      </c>
      <c r="F6448" s="33">
        <f t="shared" ca="1" si="201"/>
        <v>0.22280864280990298</v>
      </c>
      <c r="G6448" s="37">
        <f ca="1">('Win-Draw-Loss'!$D$38+(('Win-Draw-Loss'!$D$39-'Win-Draw-Loss'!$D$38)*E6448)+('Win-Draw-Loss'!$D$38+(('Win-Draw-Loss'!$D$39-'Win-Draw-Loss'!$D$38)*F6448)))/2</f>
        <v>23.084274533946132</v>
      </c>
      <c r="H6448" s="37"/>
      <c r="I6448" s="3">
        <f ca="1">(G6448-C6448)*600/'Win-Draw-Loss'!$B$42</f>
        <v>-7.5182470242588764</v>
      </c>
    </row>
    <row r="6449" spans="1:9" x14ac:dyDescent="0.25">
      <c r="A6449" s="33">
        <f t="shared" ca="1" si="200"/>
        <v>0.21992477948746614</v>
      </c>
      <c r="B6449" s="33">
        <f t="shared" ca="1" si="200"/>
        <v>0.5019038372880974</v>
      </c>
      <c r="C6449" s="37">
        <f ca="1">('Win-Draw-Loss'!$B$38+(('Win-Draw-Loss'!$B$39-'Win-Draw-Loss'!$B$38)*A6449)+('Win-Draw-Loss'!$B$38+(('Win-Draw-Loss'!$B$39-'Win-Draw-Loss'!$B$38)*B6449)))/2</f>
        <v>17.218286167755636</v>
      </c>
      <c r="E6449" s="33">
        <f t="shared" ca="1" si="201"/>
        <v>0.75735706165633077</v>
      </c>
      <c r="F6449" s="33">
        <f t="shared" ca="1" si="201"/>
        <v>0.90839701228245273</v>
      </c>
      <c r="G6449" s="37">
        <f ca="1">('Win-Draw-Loss'!$D$38+(('Win-Draw-Loss'!$D$39-'Win-Draw-Loss'!$D$38)*E6449)+('Win-Draw-Loss'!$D$38+(('Win-Draw-Loss'!$D$39-'Win-Draw-Loss'!$D$38)*F6449)))/2</f>
        <v>39.986311109081754</v>
      </c>
      <c r="H6449" s="37"/>
      <c r="I6449" s="3">
        <f ca="1">(G6449-C6449)*600/'Win-Draw-Loss'!$B$42</f>
        <v>45.536049882652236</v>
      </c>
    </row>
    <row r="6450" spans="1:9" x14ac:dyDescent="0.25">
      <c r="A6450" s="33">
        <f t="shared" ca="1" si="200"/>
        <v>0.17714353839902408</v>
      </c>
      <c r="B6450" s="33">
        <f t="shared" ca="1" si="200"/>
        <v>0.39862196030329877</v>
      </c>
      <c r="C6450" s="37">
        <f ca="1">('Win-Draw-Loss'!$B$38+(('Win-Draw-Loss'!$B$39-'Win-Draw-Loss'!$B$38)*A6450)+('Win-Draw-Loss'!$B$38+(('Win-Draw-Loss'!$B$39-'Win-Draw-Loss'!$B$38)*B6450)))/2</f>
        <v>15.757654987023228</v>
      </c>
      <c r="E6450" s="33">
        <f t="shared" ca="1" si="201"/>
        <v>0.8744422655929559</v>
      </c>
      <c r="F6450" s="33">
        <f t="shared" ca="1" si="201"/>
        <v>0.23104355830930956</v>
      </c>
      <c r="G6450" s="37">
        <f ca="1">('Win-Draw-Loss'!$D$38+(('Win-Draw-Loss'!$D$39-'Win-Draw-Loss'!$D$38)*E6450)+('Win-Draw-Loss'!$D$38+(('Win-Draw-Loss'!$D$39-'Win-Draw-Loss'!$D$38)*F6450)))/2</f>
        <v>31.582287358533982</v>
      </c>
      <c r="H6450" s="37"/>
      <c r="I6450" s="3">
        <f ca="1">(G6450-C6450)*600/'Win-Draw-Loss'!$B$42</f>
        <v>31.649264743021511</v>
      </c>
    </row>
    <row r="6451" spans="1:9" x14ac:dyDescent="0.25">
      <c r="A6451" s="33">
        <f t="shared" ca="1" si="200"/>
        <v>0.30564216879549977</v>
      </c>
      <c r="B6451" s="33">
        <f t="shared" ca="1" si="200"/>
        <v>0.52479093448444225</v>
      </c>
      <c r="C6451" s="37">
        <f ca="1">('Win-Draw-Loss'!$B$38+(('Win-Draw-Loss'!$B$39-'Win-Draw-Loss'!$B$38)*A6451)+('Win-Draw-Loss'!$B$38+(('Win-Draw-Loss'!$B$39-'Win-Draw-Loss'!$B$38)*B6451)))/2</f>
        <v>18.304331032799421</v>
      </c>
      <c r="E6451" s="33">
        <f t="shared" ca="1" si="201"/>
        <v>0.20782783467329058</v>
      </c>
      <c r="F6451" s="33">
        <f t="shared" ca="1" si="201"/>
        <v>0.30555133366918574</v>
      </c>
      <c r="G6451" s="37">
        <f ca="1">('Win-Draw-Loss'!$D$38+(('Win-Draw-Loss'!$D$39-'Win-Draw-Loss'!$D$38)*E6451)+('Win-Draw-Loss'!$D$38+(('Win-Draw-Loss'!$D$39-'Win-Draw-Loss'!$D$38)*F6451)))/2</f>
        <v>22.700687525137145</v>
      </c>
      <c r="H6451" s="37"/>
      <c r="I6451" s="3">
        <f ca="1">(G6451-C6451)*600/'Win-Draw-Loss'!$B$42</f>
        <v>8.7927129846754468</v>
      </c>
    </row>
    <row r="6452" spans="1:9" x14ac:dyDescent="0.25">
      <c r="A6452" s="33">
        <f t="shared" ca="1" si="200"/>
        <v>0.92996097826326418</v>
      </c>
      <c r="B6452" s="33">
        <f t="shared" ca="1" si="200"/>
        <v>0.58360910644641595</v>
      </c>
      <c r="C6452" s="37">
        <f ca="1">('Win-Draw-Loss'!$B$38+(('Win-Draw-Loss'!$B$39-'Win-Draw-Loss'!$B$38)*A6452)+('Win-Draw-Loss'!$B$38+(('Win-Draw-Loss'!$B$39-'Win-Draw-Loss'!$B$38)*B6452)))/2</f>
        <v>25.1357008470968</v>
      </c>
      <c r="E6452" s="33">
        <f t="shared" ca="1" si="201"/>
        <v>0.11749479053587575</v>
      </c>
      <c r="F6452" s="33">
        <f t="shared" ca="1" si="201"/>
        <v>0.73617052439573583</v>
      </c>
      <c r="G6452" s="37">
        <f ca="1">('Win-Draw-Loss'!$D$38+(('Win-Draw-Loss'!$D$39-'Win-Draw-Loss'!$D$38)*E6452)+('Win-Draw-Loss'!$D$38+(('Win-Draw-Loss'!$D$39-'Win-Draw-Loss'!$D$38)*F6452)))/2</f>
        <v>27.804979723974178</v>
      </c>
      <c r="H6452" s="37"/>
      <c r="I6452" s="3">
        <f ca="1">(G6452-C6452)*600/'Win-Draw-Loss'!$B$42</f>
        <v>5.3385577537547562</v>
      </c>
    </row>
    <row r="6453" spans="1:9" x14ac:dyDescent="0.25">
      <c r="A6453" s="33">
        <f t="shared" ca="1" si="200"/>
        <v>9.2255245936163188E-2</v>
      </c>
      <c r="B6453" s="33">
        <f t="shared" ca="1" si="200"/>
        <v>0.90509340192716303</v>
      </c>
      <c r="C6453" s="37">
        <f ca="1">('Win-Draw-Loss'!$B$38+(('Win-Draw-Loss'!$B$39-'Win-Draw-Loss'!$B$38)*A6453)+('Win-Draw-Loss'!$B$38+(('Win-Draw-Loss'!$B$39-'Win-Draw-Loss'!$B$38)*B6453)))/2</f>
        <v>19.973486478633262</v>
      </c>
      <c r="E6453" s="33">
        <f t="shared" ca="1" si="201"/>
        <v>6.4468184971112508E-2</v>
      </c>
      <c r="F6453" s="33">
        <f t="shared" ca="1" si="201"/>
        <v>0.33679845411148901</v>
      </c>
      <c r="G6453" s="37">
        <f ca="1">('Win-Draw-Loss'!$D$38+(('Win-Draw-Loss'!$D$39-'Win-Draw-Loss'!$D$38)*E6453)+('Win-Draw-Loss'!$D$38+(('Win-Draw-Loss'!$D$39-'Win-Draw-Loss'!$D$38)*F6453)))/2</f>
        <v>21.018999586239026</v>
      </c>
      <c r="H6453" s="37"/>
      <c r="I6453" s="3">
        <f ca="1">(G6453-C6453)*600/'Win-Draw-Loss'!$B$42</f>
        <v>2.091026215211528</v>
      </c>
    </row>
    <row r="6454" spans="1:9" x14ac:dyDescent="0.25">
      <c r="A6454" s="33">
        <f t="shared" ca="1" si="200"/>
        <v>0.88871471120782053</v>
      </c>
      <c r="B6454" s="33">
        <f t="shared" ca="1" si="200"/>
        <v>0.84162920502195915</v>
      </c>
      <c r="C6454" s="37">
        <f ca="1">('Win-Draw-Loss'!$B$38+(('Win-Draw-Loss'!$B$39-'Win-Draw-Loss'!$B$38)*A6454)+('Win-Draw-Loss'!$B$38+(('Win-Draw-Loss'!$B$39-'Win-Draw-Loss'!$B$38)*B6454)))/2</f>
        <v>27.303439162297799</v>
      </c>
      <c r="E6454" s="33">
        <f t="shared" ca="1" si="201"/>
        <v>1.3551555162319873E-2</v>
      </c>
      <c r="F6454" s="33">
        <f t="shared" ca="1" si="201"/>
        <v>0.67573288793776898</v>
      </c>
      <c r="G6454" s="37">
        <f ca="1">('Win-Draw-Loss'!$D$38+(('Win-Draw-Loss'!$D$39-'Win-Draw-Loss'!$D$38)*E6454)+('Win-Draw-Loss'!$D$38+(('Win-Draw-Loss'!$D$39-'Win-Draw-Loss'!$D$38)*F6454)))/2</f>
        <v>25.339266646501333</v>
      </c>
      <c r="H6454" s="37"/>
      <c r="I6454" s="3">
        <f ca="1">(G6454-C6454)*600/'Win-Draw-Loss'!$B$42</f>
        <v>-3.9283450315929325</v>
      </c>
    </row>
    <row r="6455" spans="1:9" x14ac:dyDescent="0.25">
      <c r="A6455" s="33">
        <f t="shared" ca="1" si="200"/>
        <v>0.35463667288716261</v>
      </c>
      <c r="B6455" s="33">
        <f t="shared" ca="1" si="200"/>
        <v>0.76024627433462533</v>
      </c>
      <c r="C6455" s="37">
        <f ca="1">('Win-Draw-Loss'!$B$38+(('Win-Draw-Loss'!$B$39-'Win-Draw-Loss'!$B$38)*A6455)+('Win-Draw-Loss'!$B$38+(('Win-Draw-Loss'!$B$39-'Win-Draw-Loss'!$B$38)*B6455)))/2</f>
        <v>21.148829472217876</v>
      </c>
      <c r="E6455" s="33">
        <f t="shared" ca="1" si="201"/>
        <v>0.35127935926169873</v>
      </c>
      <c r="F6455" s="33">
        <f t="shared" ca="1" si="201"/>
        <v>0.18102953342905337</v>
      </c>
      <c r="G6455" s="37">
        <f ca="1">('Win-Draw-Loss'!$D$38+(('Win-Draw-Loss'!$D$39-'Win-Draw-Loss'!$D$38)*E6455)+('Win-Draw-Loss'!$D$38+(('Win-Draw-Loss'!$D$39-'Win-Draw-Loss'!$D$38)*F6455)))/2</f>
        <v>22.984633390361282</v>
      </c>
      <c r="H6455" s="37"/>
      <c r="I6455" s="3">
        <f ca="1">(G6455-C6455)*600/'Win-Draw-Loss'!$B$42</f>
        <v>3.6716078362868103</v>
      </c>
    </row>
    <row r="6456" spans="1:9" x14ac:dyDescent="0.25">
      <c r="A6456" s="33">
        <f t="shared" ca="1" si="200"/>
        <v>1.49764208174612E-2</v>
      </c>
      <c r="B6456" s="33">
        <f t="shared" ca="1" si="200"/>
        <v>0.7173656365778196</v>
      </c>
      <c r="C6456" s="37">
        <f ca="1">('Win-Draw-Loss'!$B$38+(('Win-Draw-Loss'!$B$39-'Win-Draw-Loss'!$B$38)*A6456)+('Win-Draw-Loss'!$B$38+(('Win-Draw-Loss'!$B$39-'Win-Draw-Loss'!$B$38)*B6456)))/2</f>
        <v>17.323420573952809</v>
      </c>
      <c r="E6456" s="33">
        <f t="shared" ca="1" si="201"/>
        <v>0.77677005791280584</v>
      </c>
      <c r="F6456" s="33">
        <f t="shared" ca="1" si="201"/>
        <v>0.82517733109879388</v>
      </c>
      <c r="G6456" s="37">
        <f ca="1">('Win-Draw-Loss'!$D$38+(('Win-Draw-Loss'!$D$39-'Win-Draw-Loss'!$D$38)*E6456)+('Win-Draw-Loss'!$D$38+(('Win-Draw-Loss'!$D$39-'Win-Draw-Loss'!$D$38)*F6456)))/2</f>
        <v>39.029210835173998</v>
      </c>
      <c r="H6456" s="37"/>
      <c r="I6456" s="3">
        <f ca="1">(G6456-C6456)*600/'Win-Draw-Loss'!$B$42</f>
        <v>43.411580522442378</v>
      </c>
    </row>
    <row r="6457" spans="1:9" x14ac:dyDescent="0.25">
      <c r="A6457" s="33">
        <f t="shared" ca="1" si="200"/>
        <v>0.10961785554141357</v>
      </c>
      <c r="B6457" s="33">
        <f t="shared" ca="1" si="200"/>
        <v>0.31129099223057433</v>
      </c>
      <c r="C6457" s="37">
        <f ca="1">('Win-Draw-Loss'!$B$38+(('Win-Draw-Loss'!$B$39-'Win-Draw-Loss'!$B$38)*A6457)+('Win-Draw-Loss'!$B$38+(('Win-Draw-Loss'!$B$39-'Win-Draw-Loss'!$B$38)*B6457)))/2</f>
        <v>14.209088477719879</v>
      </c>
      <c r="E6457" s="33">
        <f t="shared" ca="1" si="201"/>
        <v>0.20718856078656311</v>
      </c>
      <c r="F6457" s="33">
        <f t="shared" ca="1" si="201"/>
        <v>0.93840103431473887</v>
      </c>
      <c r="G6457" s="37">
        <f ca="1">('Win-Draw-Loss'!$D$38+(('Win-Draw-Loss'!$D$39-'Win-Draw-Loss'!$D$38)*E6457)+('Win-Draw-Loss'!$D$38+(('Win-Draw-Loss'!$D$39-'Win-Draw-Loss'!$D$38)*F6457)))/2</f>
        <v>32.183843926519529</v>
      </c>
      <c r="H6457" s="37"/>
      <c r="I6457" s="3">
        <f ca="1">(G6457-C6457)*600/'Win-Draw-Loss'!$B$42</f>
        <v>35.949510897599296</v>
      </c>
    </row>
    <row r="6458" spans="1:9" x14ac:dyDescent="0.25">
      <c r="A6458" s="33">
        <f t="shared" ca="1" si="200"/>
        <v>0.55319035570181774</v>
      </c>
      <c r="B6458" s="33">
        <f t="shared" ca="1" si="200"/>
        <v>0.29478004645020395</v>
      </c>
      <c r="C6458" s="37">
        <f ca="1">('Win-Draw-Loss'!$B$38+(('Win-Draw-Loss'!$B$39-'Win-Draw-Loss'!$B$38)*A6458)+('Win-Draw-Loss'!$B$38+(('Win-Draw-Loss'!$B$39-'Win-Draw-Loss'!$B$38)*B6458)))/2</f>
        <v>18.479704021520217</v>
      </c>
      <c r="E6458" s="33">
        <f t="shared" ca="1" si="201"/>
        <v>0.32159869285794596</v>
      </c>
      <c r="F6458" s="33">
        <f t="shared" ca="1" si="201"/>
        <v>0.41701571815296312</v>
      </c>
      <c r="G6458" s="37">
        <f ca="1">('Win-Draw-Loss'!$D$38+(('Win-Draw-Loss'!$D$39-'Win-Draw-Loss'!$D$38)*E6458)+('Win-Draw-Loss'!$D$38+(('Win-Draw-Loss'!$D$39-'Win-Draw-Loss'!$D$38)*F6458)))/2</f>
        <v>26.079216165163636</v>
      </c>
      <c r="H6458" s="37"/>
      <c r="I6458" s="3">
        <f ca="1">(G6458-C6458)*600/'Win-Draw-Loss'!$B$42</f>
        <v>15.199024287286839</v>
      </c>
    </row>
    <row r="6459" spans="1:9" x14ac:dyDescent="0.25">
      <c r="A6459" s="33">
        <f t="shared" ca="1" si="200"/>
        <v>4.3391283265633351E-2</v>
      </c>
      <c r="B6459" s="33">
        <f t="shared" ca="1" si="200"/>
        <v>0.22381176385426171</v>
      </c>
      <c r="C6459" s="37">
        <f ca="1">('Win-Draw-Loss'!$B$38+(('Win-Draw-Loss'!$B$39-'Win-Draw-Loss'!$B$38)*A6459)+('Win-Draw-Loss'!$B$38+(('Win-Draw-Loss'!$B$39-'Win-Draw-Loss'!$B$38)*B6459)))/2</f>
        <v>12.672030471198951</v>
      </c>
      <c r="E6459" s="33">
        <f t="shared" ca="1" si="201"/>
        <v>0.64072231238229838</v>
      </c>
      <c r="F6459" s="33">
        <f t="shared" ca="1" si="201"/>
        <v>0.86477577088511459</v>
      </c>
      <c r="G6459" s="37">
        <f ca="1">('Win-Draw-Loss'!$D$38+(('Win-Draw-Loss'!$D$39-'Win-Draw-Loss'!$D$38)*E6459)+('Win-Draw-Loss'!$D$38+(('Win-Draw-Loss'!$D$39-'Win-Draw-Loss'!$D$38)*F6459)))/2</f>
        <v>37.582471249011192</v>
      </c>
      <c r="H6459" s="37"/>
      <c r="I6459" s="3">
        <f ca="1">(G6459-C6459)*600/'Win-Draw-Loss'!$B$42</f>
        <v>49.820881555624482</v>
      </c>
    </row>
    <row r="6460" spans="1:9" x14ac:dyDescent="0.25">
      <c r="A6460" s="33">
        <f t="shared" ca="1" si="200"/>
        <v>0.92068521248293311</v>
      </c>
      <c r="B6460" s="33">
        <f t="shared" ca="1" si="200"/>
        <v>0.63157427794587973</v>
      </c>
      <c r="C6460" s="37">
        <f ca="1">('Win-Draw-Loss'!$B$38+(('Win-Draw-Loss'!$B$39-'Win-Draw-Loss'!$B$38)*A6460)+('Win-Draw-Loss'!$B$38+(('Win-Draw-Loss'!$B$39-'Win-Draw-Loss'!$B$38)*B6460)))/2</f>
        <v>25.522594904288127</v>
      </c>
      <c r="E6460" s="33">
        <f t="shared" ca="1" si="201"/>
        <v>0.14254856984515696</v>
      </c>
      <c r="F6460" s="33">
        <f t="shared" ca="1" si="201"/>
        <v>0.19365164512685751</v>
      </c>
      <c r="G6460" s="37">
        <f ca="1">('Win-Draw-Loss'!$D$38+(('Win-Draw-Loss'!$D$39-'Win-Draw-Loss'!$D$38)*E6460)+('Win-Draw-Loss'!$D$38+(('Win-Draw-Loss'!$D$39-'Win-Draw-Loss'!$D$38)*F6460)))/2</f>
        <v>20.043003224580218</v>
      </c>
      <c r="H6460" s="37"/>
      <c r="I6460" s="3">
        <f ca="1">(G6460-C6460)*600/'Win-Draw-Loss'!$B$42</f>
        <v>-10.959183359415817</v>
      </c>
    </row>
    <row r="6461" spans="1:9" x14ac:dyDescent="0.25">
      <c r="A6461" s="33">
        <f t="shared" ca="1" si="200"/>
        <v>0.67155432845839014</v>
      </c>
      <c r="B6461" s="33">
        <f t="shared" ca="1" si="200"/>
        <v>0.56628184894631772</v>
      </c>
      <c r="C6461" s="37">
        <f ca="1">('Win-Draw-Loss'!$B$38+(('Win-Draw-Loss'!$B$39-'Win-Draw-Loss'!$B$38)*A6461)+('Win-Draw-Loss'!$B$38+(('Win-Draw-Loss'!$B$39-'Win-Draw-Loss'!$B$38)*B6461)))/2</f>
        <v>22.378361774047079</v>
      </c>
      <c r="E6461" s="33">
        <f t="shared" ca="1" si="201"/>
        <v>0.63969725569457681</v>
      </c>
      <c r="F6461" s="33">
        <f t="shared" ca="1" si="201"/>
        <v>0.29554404738151463</v>
      </c>
      <c r="G6461" s="37">
        <f ca="1">('Win-Draw-Loss'!$D$38+(('Win-Draw-Loss'!$D$39-'Win-Draw-Loss'!$D$38)*E6461)+('Win-Draw-Loss'!$D$38+(('Win-Draw-Loss'!$D$39-'Win-Draw-Loss'!$D$38)*F6461)))/2</f>
        <v>29.028619546141375</v>
      </c>
      <c r="H6461" s="37"/>
      <c r="I6461" s="3">
        <f ca="1">(G6461-C6461)*600/'Win-Draw-Loss'!$B$42</f>
        <v>13.300515544188592</v>
      </c>
    </row>
    <row r="6462" spans="1:9" x14ac:dyDescent="0.25">
      <c r="A6462" s="33">
        <f t="shared" ca="1" si="200"/>
        <v>0.91883825790676332</v>
      </c>
      <c r="B6462" s="33">
        <f t="shared" ca="1" si="200"/>
        <v>0.66837207367033136</v>
      </c>
      <c r="C6462" s="37">
        <f ca="1">('Win-Draw-Loss'!$B$38+(('Win-Draw-Loss'!$B$39-'Win-Draw-Loss'!$B$38)*A6462)+('Win-Draw-Loss'!$B$38+(('Win-Draw-Loss'!$B$39-'Win-Draw-Loss'!$B$38)*B6462)))/2</f>
        <v>25.87210331577095</v>
      </c>
      <c r="E6462" s="33">
        <f t="shared" ca="1" si="201"/>
        <v>0.36062298611139254</v>
      </c>
      <c r="F6462" s="33">
        <f t="shared" ca="1" si="201"/>
        <v>0.54097028035197603</v>
      </c>
      <c r="G6462" s="37">
        <f ca="1">('Win-Draw-Loss'!$D$38+(('Win-Draw-Loss'!$D$39-'Win-Draw-Loss'!$D$38)*E6462)+('Win-Draw-Loss'!$D$38+(('Win-Draw-Loss'!$D$39-'Win-Draw-Loss'!$D$38)*F6462)))/2</f>
        <v>28.523898996950528</v>
      </c>
      <c r="H6462" s="37"/>
      <c r="I6462" s="3">
        <f ca="1">(G6462-C6462)*600/'Win-Draw-Loss'!$B$42</f>
        <v>5.3035913623591568</v>
      </c>
    </row>
    <row r="6463" spans="1:9" x14ac:dyDescent="0.25">
      <c r="A6463" s="33">
        <f t="shared" ca="1" si="200"/>
        <v>0.48231476756310843</v>
      </c>
      <c r="B6463" s="33">
        <f t="shared" ca="1" si="200"/>
        <v>0.34591730263288556</v>
      </c>
      <c r="C6463" s="37">
        <f ca="1">('Win-Draw-Loss'!$B$38+(('Win-Draw-Loss'!$B$39-'Win-Draw-Loss'!$B$38)*A6463)+('Win-Draw-Loss'!$B$38+(('Win-Draw-Loss'!$B$39-'Win-Draw-Loss'!$B$38)*B6463)))/2</f>
        <v>18.282320701959939</v>
      </c>
      <c r="E6463" s="33">
        <f t="shared" ca="1" si="201"/>
        <v>0.38310736079992858</v>
      </c>
      <c r="F6463" s="33">
        <f t="shared" ca="1" si="201"/>
        <v>0.31012728860075212</v>
      </c>
      <c r="G6463" s="37">
        <f ca="1">('Win-Draw-Loss'!$D$38+(('Win-Draw-Loss'!$D$39-'Win-Draw-Loss'!$D$38)*E6463)+('Win-Draw-Loss'!$D$38+(('Win-Draw-Loss'!$D$39-'Win-Draw-Loss'!$D$38)*F6463)))/2</f>
        <v>25.398519741010212</v>
      </c>
      <c r="H6463" s="37"/>
      <c r="I6463" s="3">
        <f ca="1">(G6463-C6463)*600/'Win-Draw-Loss'!$B$42</f>
        <v>14.232398078100545</v>
      </c>
    </row>
    <row r="6464" spans="1:9" x14ac:dyDescent="0.25">
      <c r="A6464" s="33">
        <f t="shared" ca="1" si="200"/>
        <v>0.90305416121516136</v>
      </c>
      <c r="B6464" s="33">
        <f t="shared" ca="1" si="200"/>
        <v>0.89910225508910668</v>
      </c>
      <c r="C6464" s="37">
        <f ca="1">('Win-Draw-Loss'!$B$38+(('Win-Draw-Loss'!$B$39-'Win-Draw-Loss'!$B$38)*A6464)+('Win-Draw-Loss'!$B$38+(('Win-Draw-Loss'!$B$39-'Win-Draw-Loss'!$B$38)*B6464)))/2</f>
        <v>28.021564163042683</v>
      </c>
      <c r="E6464" s="33">
        <f t="shared" ca="1" si="201"/>
        <v>0.93643868630760951</v>
      </c>
      <c r="F6464" s="33">
        <f t="shared" ca="1" si="201"/>
        <v>0.89736791794958293</v>
      </c>
      <c r="G6464" s="37">
        <f ca="1">('Win-Draw-Loss'!$D$38+(('Win-Draw-Loss'!$D$39-'Win-Draw-Loss'!$D$38)*E6464)+('Win-Draw-Loss'!$D$38+(('Win-Draw-Loss'!$D$39-'Win-Draw-Loss'!$D$38)*F6464)))/2</f>
        <v>42.507099063857893</v>
      </c>
      <c r="H6464" s="37"/>
      <c r="I6464" s="3">
        <f ca="1">(G6464-C6464)*600/'Win-Draw-Loss'!$B$42</f>
        <v>28.971069801630421</v>
      </c>
    </row>
    <row r="6465" spans="1:9" x14ac:dyDescent="0.25">
      <c r="A6465" s="33">
        <f t="shared" ca="1" si="200"/>
        <v>0.90451800253440473</v>
      </c>
      <c r="B6465" s="33">
        <f t="shared" ca="1" si="200"/>
        <v>0.62753546594539189</v>
      </c>
      <c r="C6465" s="37">
        <f ca="1">('Win-Draw-Loss'!$B$38+(('Win-Draw-Loss'!$B$39-'Win-Draw-Loss'!$B$38)*A6465)+('Win-Draw-Loss'!$B$38+(('Win-Draw-Loss'!$B$39-'Win-Draw-Loss'!$B$38)*B6465)))/2</f>
        <v>25.320534684797966</v>
      </c>
      <c r="E6465" s="33">
        <f t="shared" ca="1" si="201"/>
        <v>0.79645739214317179</v>
      </c>
      <c r="F6465" s="33">
        <f t="shared" ca="1" si="201"/>
        <v>0.49180095853464278</v>
      </c>
      <c r="G6465" s="37">
        <f ca="1">('Win-Draw-Loss'!$D$38+(('Win-Draw-Loss'!$D$39-'Win-Draw-Loss'!$D$38)*E6465)+('Win-Draw-Loss'!$D$38+(('Win-Draw-Loss'!$D$39-'Win-Draw-Loss'!$D$38)*F6465)))/2</f>
        <v>34.323875260167213</v>
      </c>
      <c r="H6465" s="37"/>
      <c r="I6465" s="3">
        <f ca="1">(G6465-C6465)*600/'Win-Draw-Loss'!$B$42</f>
        <v>18.006681150738494</v>
      </c>
    </row>
    <row r="6466" spans="1:9" x14ac:dyDescent="0.25">
      <c r="A6466" s="33">
        <f t="shared" ref="A6466:B6529" ca="1" si="202">RAND()</f>
        <v>0.33246048083380031</v>
      </c>
      <c r="B6466" s="33">
        <f t="shared" ca="1" si="202"/>
        <v>0.92905239085766156</v>
      </c>
      <c r="C6466" s="37">
        <f ca="1">('Win-Draw-Loss'!$B$38+(('Win-Draw-Loss'!$B$39-'Win-Draw-Loss'!$B$38)*A6466)+('Win-Draw-Loss'!$B$38+(('Win-Draw-Loss'!$B$39-'Win-Draw-Loss'!$B$38)*B6466)))/2</f>
        <v>22.615128716914619</v>
      </c>
      <c r="E6466" s="33">
        <f t="shared" ref="E6466:F6529" ca="1" si="203">RAND()</f>
        <v>0.62125968195401737</v>
      </c>
      <c r="F6466" s="33">
        <f t="shared" ca="1" si="203"/>
        <v>0.84547845831435686</v>
      </c>
      <c r="G6466" s="37">
        <f ca="1">('Win-Draw-Loss'!$D$38+(('Win-Draw-Loss'!$D$39-'Win-Draw-Loss'!$D$38)*E6466)+('Win-Draw-Loss'!$D$38+(('Win-Draw-Loss'!$D$39-'Win-Draw-Loss'!$D$38)*F6466)))/2</f>
        <v>37.00107210402561</v>
      </c>
      <c r="H6466" s="37"/>
      <c r="I6466" s="3">
        <f ca="1">(G6466-C6466)*600/'Win-Draw-Loss'!$B$42</f>
        <v>28.771886774221983</v>
      </c>
    </row>
    <row r="6467" spans="1:9" x14ac:dyDescent="0.25">
      <c r="A6467" s="33">
        <f t="shared" ca="1" si="202"/>
        <v>0.18680860207398575</v>
      </c>
      <c r="B6467" s="33">
        <f t="shared" ca="1" si="202"/>
        <v>0.67939278111215717</v>
      </c>
      <c r="C6467" s="37">
        <f ca="1">('Win-Draw-Loss'!$B$38+(('Win-Draw-Loss'!$B$39-'Win-Draw-Loss'!$B$38)*A6467)+('Win-Draw-Loss'!$B$38+(('Win-Draw-Loss'!$B$39-'Win-Draw-Loss'!$B$38)*B6467)))/2</f>
        <v>18.662013831861429</v>
      </c>
      <c r="E6467" s="33">
        <f t="shared" ca="1" si="203"/>
        <v>0.69561544019042132</v>
      </c>
      <c r="F6467" s="33">
        <f t="shared" ca="1" si="203"/>
        <v>0.247636150471507</v>
      </c>
      <c r="G6467" s="37">
        <f ca="1">('Win-Draw-Loss'!$D$38+(('Win-Draw-Loss'!$D$39-'Win-Draw-Loss'!$D$38)*E6467)+('Win-Draw-Loss'!$D$38+(('Win-Draw-Loss'!$D$39-'Win-Draw-Loss'!$D$38)*F6467)))/2</f>
        <v>29.148773859928927</v>
      </c>
      <c r="H6467" s="37"/>
      <c r="I6467" s="3">
        <f ca="1">(G6467-C6467)*600/'Win-Draw-Loss'!$B$42</f>
        <v>20.973520056134994</v>
      </c>
    </row>
    <row r="6468" spans="1:9" x14ac:dyDescent="0.25">
      <c r="A6468" s="33">
        <f t="shared" ca="1" si="202"/>
        <v>0.74657138810905777</v>
      </c>
      <c r="B6468" s="33">
        <f t="shared" ca="1" si="202"/>
        <v>0.25219400244525214</v>
      </c>
      <c r="C6468" s="37">
        <f ca="1">('Win-Draw-Loss'!$B$38+(('Win-Draw-Loss'!$B$39-'Win-Draw-Loss'!$B$38)*A6468)+('Win-Draw-Loss'!$B$38+(('Win-Draw-Loss'!$B$39-'Win-Draw-Loss'!$B$38)*B6468)))/2</f>
        <v>19.987653905543098</v>
      </c>
      <c r="E6468" s="33">
        <f t="shared" ca="1" si="203"/>
        <v>0.29600915070156264</v>
      </c>
      <c r="F6468" s="33">
        <f t="shared" ca="1" si="203"/>
        <v>0.94636403141120162</v>
      </c>
      <c r="G6468" s="37">
        <f ca="1">('Win-Draw-Loss'!$D$38+(('Win-Draw-Loss'!$D$39-'Win-Draw-Loss'!$D$38)*E6468)+('Win-Draw-Loss'!$D$38+(('Win-Draw-Loss'!$D$39-'Win-Draw-Loss'!$D$38)*F6468)))/2</f>
        <v>33.635597731691462</v>
      </c>
      <c r="H6468" s="37"/>
      <c r="I6468" s="3">
        <f ca="1">(G6468-C6468)*600/'Win-Draw-Loss'!$B$42</f>
        <v>27.295887652296727</v>
      </c>
    </row>
    <row r="6469" spans="1:9" x14ac:dyDescent="0.25">
      <c r="A6469" s="33">
        <f t="shared" ca="1" si="202"/>
        <v>0.9005747919239272</v>
      </c>
      <c r="B6469" s="33">
        <f t="shared" ca="1" si="202"/>
        <v>9.4983107865848071E-3</v>
      </c>
      <c r="C6469" s="37">
        <f ca="1">('Win-Draw-Loss'!$B$38+(('Win-Draw-Loss'!$B$39-'Win-Draw-Loss'!$B$38)*A6469)+('Win-Draw-Loss'!$B$38+(('Win-Draw-Loss'!$B$39-'Win-Draw-Loss'!$B$38)*B6469)))/2</f>
        <v>19.10073102710512</v>
      </c>
      <c r="E6469" s="33">
        <f t="shared" ca="1" si="203"/>
        <v>0.36032751444664302</v>
      </c>
      <c r="F6469" s="33">
        <f t="shared" ca="1" si="203"/>
        <v>0.98465929796047325</v>
      </c>
      <c r="G6469" s="37">
        <f ca="1">('Win-Draw-Loss'!$D$38+(('Win-Draw-Loss'!$D$39-'Win-Draw-Loss'!$D$38)*E6469)+('Win-Draw-Loss'!$D$38+(('Win-Draw-Loss'!$D$39-'Win-Draw-Loss'!$D$38)*F6469)))/2</f>
        <v>35.174802186106746</v>
      </c>
      <c r="H6469" s="37"/>
      <c r="I6469" s="3">
        <f ca="1">(G6469-C6469)*600/'Win-Draw-Loss'!$B$42</f>
        <v>32.148142318003252</v>
      </c>
    </row>
    <row r="6470" spans="1:9" x14ac:dyDescent="0.25">
      <c r="A6470" s="33">
        <f t="shared" ca="1" si="202"/>
        <v>0.70681028698129766</v>
      </c>
      <c r="B6470" s="33">
        <f t="shared" ca="1" si="202"/>
        <v>0.20632722672270332</v>
      </c>
      <c r="C6470" s="37">
        <f ca="1">('Win-Draw-Loss'!$B$38+(('Win-Draw-Loss'!$B$39-'Win-Draw-Loss'!$B$38)*A6470)+('Win-Draw-Loss'!$B$38+(('Win-Draw-Loss'!$B$39-'Win-Draw-Loss'!$B$38)*B6470)))/2</f>
        <v>19.13137513704001</v>
      </c>
      <c r="E6470" s="33">
        <f t="shared" ca="1" si="203"/>
        <v>7.6577903898609967E-2</v>
      </c>
      <c r="F6470" s="33">
        <f t="shared" ca="1" si="203"/>
        <v>0.95063786228394875</v>
      </c>
      <c r="G6470" s="37">
        <f ca="1">('Win-Draw-Loss'!$D$38+(('Win-Draw-Loss'!$D$39-'Win-Draw-Loss'!$D$38)*E6470)+('Win-Draw-Loss'!$D$38+(('Win-Draw-Loss'!$D$39-'Win-Draw-Loss'!$D$38)*F6470)))/2</f>
        <v>30.408236492738382</v>
      </c>
      <c r="H6470" s="37"/>
      <c r="I6470" s="3">
        <f ca="1">(G6470-C6470)*600/'Win-Draw-Loss'!$B$42</f>
        <v>22.553722711396745</v>
      </c>
    </row>
    <row r="6471" spans="1:9" x14ac:dyDescent="0.25">
      <c r="A6471" s="33">
        <f t="shared" ca="1" si="202"/>
        <v>0.81763992875161595</v>
      </c>
      <c r="B6471" s="33">
        <f t="shared" ca="1" si="202"/>
        <v>0.42852785794342374</v>
      </c>
      <c r="C6471" s="37">
        <f ca="1">('Win-Draw-Loss'!$B$38+(('Win-Draw-Loss'!$B$39-'Win-Draw-Loss'!$B$38)*A6471)+('Win-Draw-Loss'!$B$38+(('Win-Draw-Loss'!$B$39-'Win-Draw-Loss'!$B$38)*B6471)))/2</f>
        <v>22.461677866950396</v>
      </c>
      <c r="E6471" s="33">
        <f t="shared" ca="1" si="203"/>
        <v>0.33915567899148968</v>
      </c>
      <c r="F6471" s="33">
        <f t="shared" ca="1" si="203"/>
        <v>0.64266614513962061</v>
      </c>
      <c r="G6471" s="37">
        <f ca="1">('Win-Draw-Loss'!$D$38+(('Win-Draw-Loss'!$D$39-'Win-Draw-Loss'!$D$38)*E6471)+('Win-Draw-Loss'!$D$38+(('Win-Draw-Loss'!$D$39-'Win-Draw-Loss'!$D$38)*F6471)))/2</f>
        <v>29.727327361966651</v>
      </c>
      <c r="H6471" s="37"/>
      <c r="I6471" s="3">
        <f ca="1">(G6471-C6471)*600/'Win-Draw-Loss'!$B$42</f>
        <v>14.531298990032511</v>
      </c>
    </row>
    <row r="6472" spans="1:9" x14ac:dyDescent="0.25">
      <c r="A6472" s="33">
        <f t="shared" ca="1" si="202"/>
        <v>0.41111002188474144</v>
      </c>
      <c r="B6472" s="33">
        <f t="shared" ca="1" si="202"/>
        <v>0.19103187916538966</v>
      </c>
      <c r="C6472" s="37">
        <f ca="1">('Win-Draw-Loss'!$B$38+(('Win-Draw-Loss'!$B$39-'Win-Draw-Loss'!$B$38)*A6472)+('Win-Draw-Loss'!$B$38+(('Win-Draw-Loss'!$B$39-'Win-Draw-Loss'!$B$38)*B6472)))/2</f>
        <v>16.021419010501312</v>
      </c>
      <c r="E6472" s="33">
        <f t="shared" ca="1" si="203"/>
        <v>0.99579216647011903</v>
      </c>
      <c r="F6472" s="33">
        <f t="shared" ca="1" si="203"/>
        <v>0.37189166477453184</v>
      </c>
      <c r="G6472" s="37">
        <f ca="1">('Win-Draw-Loss'!$D$38+(('Win-Draw-Loss'!$D$39-'Win-Draw-Loss'!$D$38)*E6472)+('Win-Draw-Loss'!$D$38+(('Win-Draw-Loss'!$D$39-'Win-Draw-Loss'!$D$38)*F6472)))/2</f>
        <v>35.515257468669759</v>
      </c>
      <c r="H6472" s="37"/>
      <c r="I6472" s="3">
        <f ca="1">(G6472-C6472)*600/'Win-Draw-Loss'!$B$42</f>
        <v>38.987676916336895</v>
      </c>
    </row>
    <row r="6473" spans="1:9" x14ac:dyDescent="0.25">
      <c r="A6473" s="33">
        <f t="shared" ca="1" si="202"/>
        <v>0.21480717845094799</v>
      </c>
      <c r="B6473" s="33">
        <f t="shared" ca="1" si="202"/>
        <v>0.19904588307933546</v>
      </c>
      <c r="C6473" s="37">
        <f ca="1">('Win-Draw-Loss'!$B$38+(('Win-Draw-Loss'!$B$39-'Win-Draw-Loss'!$B$38)*A6473)+('Win-Draw-Loss'!$B$38+(('Win-Draw-Loss'!$B$39-'Win-Draw-Loss'!$B$38)*B6473)))/2</f>
        <v>14.138530615302834</v>
      </c>
      <c r="E6473" s="33">
        <f t="shared" ca="1" si="203"/>
        <v>0.6983238721280991</v>
      </c>
      <c r="F6473" s="33">
        <f t="shared" ca="1" si="203"/>
        <v>0.81365880750910324</v>
      </c>
      <c r="G6473" s="37">
        <f ca="1">('Win-Draw-Loss'!$D$38+(('Win-Draw-Loss'!$D$39-'Win-Draw-Loss'!$D$38)*E6473)+('Win-Draw-Loss'!$D$38+(('Win-Draw-Loss'!$D$39-'Win-Draw-Loss'!$D$38)*F6473)))/2</f>
        <v>37.679740194558036</v>
      </c>
      <c r="H6473" s="37"/>
      <c r="I6473" s="3">
        <f ca="1">(G6473-C6473)*600/'Win-Draw-Loss'!$B$42</f>
        <v>47.082419158510405</v>
      </c>
    </row>
    <row r="6474" spans="1:9" x14ac:dyDescent="0.25">
      <c r="A6474" s="33">
        <f t="shared" ca="1" si="202"/>
        <v>0.26983425745286982</v>
      </c>
      <c r="B6474" s="33">
        <f t="shared" ca="1" si="202"/>
        <v>0.84776597818204502</v>
      </c>
      <c r="C6474" s="37">
        <f ca="1">('Win-Draw-Loss'!$B$38+(('Win-Draw-Loss'!$B$39-'Win-Draw-Loss'!$B$38)*A6474)+('Win-Draw-Loss'!$B$38+(('Win-Draw-Loss'!$B$39-'Win-Draw-Loss'!$B$38)*B6474)))/2</f>
        <v>21.176002356349148</v>
      </c>
      <c r="E6474" s="33">
        <f t="shared" ca="1" si="203"/>
        <v>0.53912428695546655</v>
      </c>
      <c r="F6474" s="33">
        <f t="shared" ca="1" si="203"/>
        <v>0.40168186369063508</v>
      </c>
      <c r="G6474" s="37">
        <f ca="1">('Win-Draw-Loss'!$D$38+(('Win-Draw-Loss'!$D$39-'Win-Draw-Loss'!$D$38)*E6474)+('Win-Draw-Loss'!$D$38+(('Win-Draw-Loss'!$D$39-'Win-Draw-Loss'!$D$38)*F6474)))/2</f>
        <v>29.112092259691522</v>
      </c>
      <c r="H6474" s="37"/>
      <c r="I6474" s="3">
        <f ca="1">(G6474-C6474)*600/'Win-Draw-Loss'!$B$42</f>
        <v>15.872179806684747</v>
      </c>
    </row>
    <row r="6475" spans="1:9" x14ac:dyDescent="0.25">
      <c r="A6475" s="33">
        <f t="shared" ca="1" si="202"/>
        <v>0.10660105603916703</v>
      </c>
      <c r="B6475" s="33">
        <f t="shared" ca="1" si="202"/>
        <v>0.66958911458512271</v>
      </c>
      <c r="C6475" s="37">
        <f ca="1">('Win-Draw-Loss'!$B$38+(('Win-Draw-Loss'!$B$39-'Win-Draw-Loss'!$B$38)*A6475)+('Win-Draw-Loss'!$B$38+(('Win-Draw-Loss'!$B$39-'Win-Draw-Loss'!$B$38)*B6475)))/2</f>
        <v>17.761901706242899</v>
      </c>
      <c r="E6475" s="33">
        <f t="shared" ca="1" si="203"/>
        <v>0.72852072193030004</v>
      </c>
      <c r="F6475" s="33">
        <f t="shared" ca="1" si="203"/>
        <v>0.74170855242838651</v>
      </c>
      <c r="G6475" s="37">
        <f ca="1">('Win-Draw-Loss'!$D$38+(('Win-Draw-Loss'!$D$39-'Win-Draw-Loss'!$D$38)*E6475)+('Win-Draw-Loss'!$D$38+(('Win-Draw-Loss'!$D$39-'Win-Draw-Loss'!$D$38)*F6475)))/2</f>
        <v>37.0534391153803</v>
      </c>
      <c r="H6475" s="37"/>
      <c r="I6475" s="3">
        <f ca="1">(G6475-C6475)*600/'Win-Draw-Loss'!$B$42</f>
        <v>38.583074818274802</v>
      </c>
    </row>
    <row r="6476" spans="1:9" x14ac:dyDescent="0.25">
      <c r="A6476" s="33">
        <f t="shared" ca="1" si="202"/>
        <v>0.38226268394028629</v>
      </c>
      <c r="B6476" s="33">
        <f t="shared" ca="1" si="202"/>
        <v>0.53272085105142486</v>
      </c>
      <c r="C6476" s="37">
        <f ca="1">('Win-Draw-Loss'!$B$38+(('Win-Draw-Loss'!$B$39-'Win-Draw-Loss'!$B$38)*A6476)+('Win-Draw-Loss'!$B$38+(('Win-Draw-Loss'!$B$39-'Win-Draw-Loss'!$B$38)*B6476)))/2</f>
        <v>19.149835349917112</v>
      </c>
      <c r="E6476" s="33">
        <f t="shared" ca="1" si="203"/>
        <v>0.99808743547084422</v>
      </c>
      <c r="F6476" s="33">
        <f t="shared" ca="1" si="203"/>
        <v>0.14804247481719912</v>
      </c>
      <c r="G6476" s="37">
        <f ca="1">('Win-Draw-Loss'!$D$38+(('Win-Draw-Loss'!$D$39-'Win-Draw-Loss'!$D$38)*E6476)+('Win-Draw-Loss'!$D$38+(('Win-Draw-Loss'!$D$39-'Win-Draw-Loss'!$D$38)*F6476)))/2</f>
        <v>32.191948654320655</v>
      </c>
      <c r="H6476" s="37"/>
      <c r="I6476" s="3">
        <f ca="1">(G6476-C6476)*600/'Win-Draw-Loss'!$B$42</f>
        <v>26.084226608807086</v>
      </c>
    </row>
    <row r="6477" spans="1:9" x14ac:dyDescent="0.25">
      <c r="A6477" s="33">
        <f t="shared" ca="1" si="202"/>
        <v>0.92311011652335151</v>
      </c>
      <c r="B6477" s="33">
        <f t="shared" ca="1" si="202"/>
        <v>0.24311085731250359</v>
      </c>
      <c r="C6477" s="37">
        <f ca="1">('Win-Draw-Loss'!$B$38+(('Win-Draw-Loss'!$B$39-'Win-Draw-Loss'!$B$38)*A6477)+('Win-Draw-Loss'!$B$38+(('Win-Draw-Loss'!$B$39-'Win-Draw-Loss'!$B$38)*B6477)))/2</f>
        <v>21.662209738358548</v>
      </c>
      <c r="E6477" s="33">
        <f t="shared" ca="1" si="203"/>
        <v>0.6386387208812464</v>
      </c>
      <c r="F6477" s="33">
        <f t="shared" ca="1" si="203"/>
        <v>0.96141950958187083</v>
      </c>
      <c r="G6477" s="37">
        <f ca="1">('Win-Draw-Loss'!$D$38+(('Win-Draw-Loss'!$D$39-'Win-Draw-Loss'!$D$38)*E6477)+('Win-Draw-Loss'!$D$38+(('Win-Draw-Loss'!$D$39-'Win-Draw-Loss'!$D$38)*F6477)))/2</f>
        <v>39.000873456946763</v>
      </c>
      <c r="H6477" s="37"/>
      <c r="I6477" s="3">
        <f ca="1">(G6477-C6477)*600/'Win-Draw-Loss'!$B$42</f>
        <v>34.67732743717643</v>
      </c>
    </row>
    <row r="6478" spans="1:9" x14ac:dyDescent="0.25">
      <c r="A6478" s="33">
        <f t="shared" ca="1" si="202"/>
        <v>0.98770377495681083</v>
      </c>
      <c r="B6478" s="33">
        <f t="shared" ca="1" si="202"/>
        <v>0.13198645116633856</v>
      </c>
      <c r="C6478" s="37">
        <f ca="1">('Win-Draw-Loss'!$B$38+(('Win-Draw-Loss'!$B$39-'Win-Draw-Loss'!$B$38)*A6478)+('Win-Draw-Loss'!$B$38+(('Win-Draw-Loss'!$B$39-'Win-Draw-Loss'!$B$38)*B6478)))/2</f>
        <v>21.196902261231493</v>
      </c>
      <c r="E6478" s="33">
        <f t="shared" ca="1" si="203"/>
        <v>0.12299667765987432</v>
      </c>
      <c r="F6478" s="33">
        <f t="shared" ca="1" si="203"/>
        <v>0.38042319990769657</v>
      </c>
      <c r="G6478" s="37">
        <f ca="1">('Win-Draw-Loss'!$D$38+(('Win-Draw-Loss'!$D$39-'Win-Draw-Loss'!$D$38)*E6478)+('Win-Draw-Loss'!$D$38+(('Win-Draw-Loss'!$D$39-'Win-Draw-Loss'!$D$38)*F6478)))/2</f>
        <v>22.551298163513565</v>
      </c>
      <c r="H6478" s="37"/>
      <c r="I6478" s="3">
        <f ca="1">(G6478-C6478)*600/'Win-Draw-Loss'!$B$42</f>
        <v>2.708791804564143</v>
      </c>
    </row>
    <row r="6479" spans="1:9" x14ac:dyDescent="0.25">
      <c r="A6479" s="33">
        <f t="shared" ca="1" si="202"/>
        <v>0.89343590751579727</v>
      </c>
      <c r="B6479" s="33">
        <f t="shared" ca="1" si="202"/>
        <v>6.6934518647189356E-2</v>
      </c>
      <c r="C6479" s="37">
        <f ca="1">('Win-Draw-Loss'!$B$38+(('Win-Draw-Loss'!$B$39-'Win-Draw-Loss'!$B$38)*A6479)+('Win-Draw-Loss'!$B$38+(('Win-Draw-Loss'!$B$39-'Win-Draw-Loss'!$B$38)*B6479)))/2</f>
        <v>19.603704261629865</v>
      </c>
      <c r="E6479" s="33">
        <f t="shared" ca="1" si="203"/>
        <v>0.38961393394129695</v>
      </c>
      <c r="F6479" s="33">
        <f t="shared" ca="1" si="203"/>
        <v>0.12730167878690701</v>
      </c>
      <c r="G6479" s="37">
        <f ca="1">('Win-Draw-Loss'!$D$38+(('Win-Draw-Loss'!$D$39-'Win-Draw-Loss'!$D$38)*E6479)+('Win-Draw-Loss'!$D$38+(('Win-Draw-Loss'!$D$39-'Win-Draw-Loss'!$D$38)*F6479)))/2</f>
        <v>22.753734190923062</v>
      </c>
      <c r="H6479" s="37"/>
      <c r="I6479" s="3">
        <f ca="1">(G6479-C6479)*600/'Win-Draw-Loss'!$B$42</f>
        <v>6.3000598585863941</v>
      </c>
    </row>
    <row r="6480" spans="1:9" x14ac:dyDescent="0.25">
      <c r="A6480" s="33">
        <f t="shared" ca="1" si="202"/>
        <v>0.50795577407157166</v>
      </c>
      <c r="B6480" s="33">
        <f t="shared" ca="1" si="202"/>
        <v>0.94223645235040387</v>
      </c>
      <c r="C6480" s="37">
        <f ca="1">('Win-Draw-Loss'!$B$38+(('Win-Draw-Loss'!$B$39-'Win-Draw-Loss'!$B$38)*A6480)+('Win-Draw-Loss'!$B$38+(('Win-Draw-Loss'!$B$39-'Win-Draw-Loss'!$B$38)*B6480)))/2</f>
        <v>24.501922264219758</v>
      </c>
      <c r="E6480" s="33">
        <f t="shared" ca="1" si="203"/>
        <v>0.39682544460416302</v>
      </c>
      <c r="F6480" s="33">
        <f t="shared" ca="1" si="203"/>
        <v>0.86045660988140582</v>
      </c>
      <c r="G6480" s="37">
        <f ca="1">('Win-Draw-Loss'!$D$38+(('Win-Draw-Loss'!$D$39-'Win-Draw-Loss'!$D$38)*E6480)+('Win-Draw-Loss'!$D$38+(('Win-Draw-Loss'!$D$39-'Win-Draw-Loss'!$D$38)*F6480)))/2</f>
        <v>33.859230817283532</v>
      </c>
      <c r="H6480" s="37"/>
      <c r="I6480" s="3">
        <f ca="1">(G6480-C6480)*600/'Win-Draw-Loss'!$B$42</f>
        <v>18.714617106127548</v>
      </c>
    </row>
    <row r="6481" spans="1:9" x14ac:dyDescent="0.25">
      <c r="A6481" s="33">
        <f t="shared" ca="1" si="202"/>
        <v>0.88584184760118156</v>
      </c>
      <c r="B6481" s="33">
        <f t="shared" ca="1" si="202"/>
        <v>0.32831652011147672</v>
      </c>
      <c r="C6481" s="37">
        <f ca="1">('Win-Draw-Loss'!$B$38+(('Win-Draw-Loss'!$B$39-'Win-Draw-Loss'!$B$38)*A6481)+('Win-Draw-Loss'!$B$38+(('Win-Draw-Loss'!$B$39-'Win-Draw-Loss'!$B$38)*B6481)))/2</f>
        <v>22.141583677126583</v>
      </c>
      <c r="E6481" s="33">
        <f t="shared" ca="1" si="203"/>
        <v>0.96157514723794479</v>
      </c>
      <c r="F6481" s="33">
        <f t="shared" ca="1" si="203"/>
        <v>0.69377975040076223</v>
      </c>
      <c r="G6481" s="37">
        <f ca="1">('Win-Draw-Loss'!$D$38+(('Win-Draw-Loss'!$D$39-'Win-Draw-Loss'!$D$38)*E6481)+('Win-Draw-Loss'!$D$38+(('Win-Draw-Loss'!$D$39-'Win-Draw-Loss'!$D$38)*F6481)))/2</f>
        <v>39.830323464580601</v>
      </c>
      <c r="H6481" s="37"/>
      <c r="I6481" s="3">
        <f ca="1">(G6481-C6481)*600/'Win-Draw-Loss'!$B$42</f>
        <v>35.377479574908037</v>
      </c>
    </row>
    <row r="6482" spans="1:9" x14ac:dyDescent="0.25">
      <c r="A6482" s="33">
        <f t="shared" ca="1" si="202"/>
        <v>0.79860380271118403</v>
      </c>
      <c r="B6482" s="33">
        <f t="shared" ca="1" si="202"/>
        <v>0.70361375490737366</v>
      </c>
      <c r="C6482" s="37">
        <f ca="1">('Win-Draw-Loss'!$B$38+(('Win-Draw-Loss'!$B$39-'Win-Draw-Loss'!$B$38)*A6482)+('Win-Draw-Loss'!$B$38+(('Win-Draw-Loss'!$B$39-'Win-Draw-Loss'!$B$38)*B6482)))/2</f>
        <v>25.022175576185575</v>
      </c>
      <c r="E6482" s="33">
        <f t="shared" ca="1" si="203"/>
        <v>0.13935967223722212</v>
      </c>
      <c r="F6482" s="33">
        <f t="shared" ca="1" si="203"/>
        <v>0.14843633067459638</v>
      </c>
      <c r="G6482" s="37">
        <f ca="1">('Win-Draw-Loss'!$D$38+(('Win-Draw-Loss'!$D$39-'Win-Draw-Loss'!$D$38)*E6482)+('Win-Draw-Loss'!$D$38+(('Win-Draw-Loss'!$D$39-'Win-Draw-Loss'!$D$38)*F6482)))/2</f>
        <v>19.316940043677278</v>
      </c>
      <c r="H6482" s="37"/>
      <c r="I6482" s="3">
        <f ca="1">(G6482-C6482)*600/'Win-Draw-Loss'!$B$42</f>
        <v>-11.410471065016594</v>
      </c>
    </row>
    <row r="6483" spans="1:9" x14ac:dyDescent="0.25">
      <c r="A6483" s="33">
        <f t="shared" ca="1" si="202"/>
        <v>0.68204775967530606</v>
      </c>
      <c r="B6483" s="33">
        <f t="shared" ca="1" si="202"/>
        <v>0.41687395587116627</v>
      </c>
      <c r="C6483" s="37">
        <f ca="1">('Win-Draw-Loss'!$B$38+(('Win-Draw-Loss'!$B$39-'Win-Draw-Loss'!$B$38)*A6483)+('Win-Draw-Loss'!$B$38+(('Win-Draw-Loss'!$B$39-'Win-Draw-Loss'!$B$38)*B6483)))/2</f>
        <v>20.989217155464722</v>
      </c>
      <c r="E6483" s="33">
        <f t="shared" ca="1" si="203"/>
        <v>0.49051845499448166</v>
      </c>
      <c r="F6483" s="33">
        <f t="shared" ca="1" si="203"/>
        <v>0.43870095377194462</v>
      </c>
      <c r="G6483" s="37">
        <f ca="1">('Win-Draw-Loss'!$D$38+(('Win-Draw-Loss'!$D$39-'Win-Draw-Loss'!$D$38)*E6483)+('Win-Draw-Loss'!$D$38+(('Win-Draw-Loss'!$D$39-'Win-Draw-Loss'!$D$38)*F6483)))/2</f>
        <v>28.938291131496392</v>
      </c>
      <c r="H6483" s="37"/>
      <c r="I6483" s="3">
        <f ca="1">(G6483-C6483)*600/'Win-Draw-Loss'!$B$42</f>
        <v>15.89814795206334</v>
      </c>
    </row>
    <row r="6484" spans="1:9" x14ac:dyDescent="0.25">
      <c r="A6484" s="33">
        <f t="shared" ca="1" si="202"/>
        <v>0.88444670007671933</v>
      </c>
      <c r="B6484" s="33">
        <f t="shared" ca="1" si="202"/>
        <v>0.73270315511990947</v>
      </c>
      <c r="C6484" s="37">
        <f ca="1">('Win-Draw-Loss'!$B$38+(('Win-Draw-Loss'!$B$39-'Win-Draw-Loss'!$B$38)*A6484)+('Win-Draw-Loss'!$B$38+(('Win-Draw-Loss'!$B$39-'Win-Draw-Loss'!$B$38)*B6484)))/2</f>
        <v>26.171498551966287</v>
      </c>
      <c r="E6484" s="33">
        <f t="shared" ca="1" si="203"/>
        <v>2.3635417528903968E-2</v>
      </c>
      <c r="F6484" s="33">
        <f t="shared" ca="1" si="203"/>
        <v>0.9080953887000327</v>
      </c>
      <c r="G6484" s="37">
        <f ca="1">('Win-Draw-Loss'!$D$38+(('Win-Draw-Loss'!$D$39-'Win-Draw-Loss'!$D$38)*E6484)+('Win-Draw-Loss'!$D$38+(('Win-Draw-Loss'!$D$39-'Win-Draw-Loss'!$D$38)*F6484)))/2</f>
        <v>28.975962093434049</v>
      </c>
      <c r="H6484" s="37"/>
      <c r="I6484" s="3">
        <f ca="1">(G6484-C6484)*600/'Win-Draw-Loss'!$B$42</f>
        <v>5.6089270829355229</v>
      </c>
    </row>
    <row r="6485" spans="1:9" x14ac:dyDescent="0.25">
      <c r="A6485" s="33">
        <f t="shared" ca="1" si="202"/>
        <v>0.46605722912652248</v>
      </c>
      <c r="B6485" s="33">
        <f t="shared" ca="1" si="202"/>
        <v>0.48775351644052301</v>
      </c>
      <c r="C6485" s="37">
        <f ca="1">('Win-Draw-Loss'!$B$38+(('Win-Draw-Loss'!$B$39-'Win-Draw-Loss'!$B$38)*A6485)+('Win-Draw-Loss'!$B$38+(('Win-Draw-Loss'!$B$39-'Win-Draw-Loss'!$B$38)*B6485)))/2</f>
        <v>19.538107455670456</v>
      </c>
      <c r="E6485" s="33">
        <f t="shared" ca="1" si="203"/>
        <v>0.82442323278387741</v>
      </c>
      <c r="F6485" s="33">
        <f t="shared" ca="1" si="203"/>
        <v>0.63772729855565191</v>
      </c>
      <c r="G6485" s="37">
        <f ca="1">('Win-Draw-Loss'!$D$38+(('Win-Draw-Loss'!$D$39-'Win-Draw-Loss'!$D$38)*E6485)+('Win-Draw-Loss'!$D$38+(('Win-Draw-Loss'!$D$39-'Win-Draw-Loss'!$D$38)*F6485)))/2</f>
        <v>36.932257970092941</v>
      </c>
      <c r="H6485" s="37"/>
      <c r="I6485" s="3">
        <f ca="1">(G6485-C6485)*600/'Win-Draw-Loss'!$B$42</f>
        <v>34.78830102884497</v>
      </c>
    </row>
    <row r="6486" spans="1:9" x14ac:dyDescent="0.25">
      <c r="A6486" s="33">
        <f t="shared" ca="1" si="202"/>
        <v>0.73530527922106992</v>
      </c>
      <c r="B6486" s="33">
        <f t="shared" ca="1" si="202"/>
        <v>0.43812939683627694</v>
      </c>
      <c r="C6486" s="37">
        <f ca="1">('Win-Draw-Loss'!$B$38+(('Win-Draw-Loss'!$B$39-'Win-Draw-Loss'!$B$38)*A6486)+('Win-Draw-Loss'!$B$38+(('Win-Draw-Loss'!$B$39-'Win-Draw-Loss'!$B$38)*B6486)))/2</f>
        <v>21.734346760573466</v>
      </c>
      <c r="E6486" s="33">
        <f t="shared" ca="1" si="203"/>
        <v>0.20254909093301998</v>
      </c>
      <c r="F6486" s="33">
        <f t="shared" ca="1" si="203"/>
        <v>0.68642959428463357</v>
      </c>
      <c r="G6486" s="37">
        <f ca="1">('Win-Draw-Loss'!$D$38+(('Win-Draw-Loss'!$D$39-'Win-Draw-Loss'!$D$38)*E6486)+('Win-Draw-Loss'!$D$38+(('Win-Draw-Loss'!$D$39-'Win-Draw-Loss'!$D$38)*F6486)))/2</f>
        <v>28.334680278264802</v>
      </c>
      <c r="H6486" s="37"/>
      <c r="I6486" s="3">
        <f ca="1">(G6486-C6486)*600/'Win-Draw-Loss'!$B$42</f>
        <v>13.200667035382672</v>
      </c>
    </row>
    <row r="6487" spans="1:9" x14ac:dyDescent="0.25">
      <c r="A6487" s="33">
        <f t="shared" ca="1" si="202"/>
        <v>0.42204582956072312</v>
      </c>
      <c r="B6487" s="33">
        <f t="shared" ca="1" si="202"/>
        <v>0.54884936514679861</v>
      </c>
      <c r="C6487" s="37">
        <f ca="1">('Win-Draw-Loss'!$B$38+(('Win-Draw-Loss'!$B$39-'Win-Draw-Loss'!$B$38)*A6487)+('Win-Draw-Loss'!$B$38+(('Win-Draw-Loss'!$B$39-'Win-Draw-Loss'!$B$38)*B6487)))/2</f>
        <v>19.708951947075217</v>
      </c>
      <c r="E6487" s="33">
        <f t="shared" ca="1" si="203"/>
        <v>0.91570194444273723</v>
      </c>
      <c r="F6487" s="33">
        <f t="shared" ca="1" si="203"/>
        <v>0.31433077447292479</v>
      </c>
      <c r="G6487" s="37">
        <f ca="1">('Win-Draw-Loss'!$D$38+(('Win-Draw-Loss'!$D$39-'Win-Draw-Loss'!$D$38)*E6487)+('Win-Draw-Loss'!$D$38+(('Win-Draw-Loss'!$D$39-'Win-Draw-Loss'!$D$38)*F6487)))/2</f>
        <v>33.450490783734928</v>
      </c>
      <c r="H6487" s="37"/>
      <c r="I6487" s="3">
        <f ca="1">(G6487-C6487)*600/'Win-Draw-Loss'!$B$42</f>
        <v>27.483077673319421</v>
      </c>
    </row>
    <row r="6488" spans="1:9" x14ac:dyDescent="0.25">
      <c r="A6488" s="33">
        <f t="shared" ca="1" si="202"/>
        <v>0.24149576794852157</v>
      </c>
      <c r="B6488" s="33">
        <f t="shared" ca="1" si="202"/>
        <v>0.20244137572604681</v>
      </c>
      <c r="C6488" s="37">
        <f ca="1">('Win-Draw-Loss'!$B$38+(('Win-Draw-Loss'!$B$39-'Win-Draw-Loss'!$B$38)*A6488)+('Win-Draw-Loss'!$B$38+(('Win-Draw-Loss'!$B$39-'Win-Draw-Loss'!$B$38)*B6488)))/2</f>
        <v>14.439371436745684</v>
      </c>
      <c r="E6488" s="33">
        <f t="shared" ca="1" si="203"/>
        <v>0.47259838789936182</v>
      </c>
      <c r="F6488" s="33">
        <f t="shared" ca="1" si="203"/>
        <v>0.84792172328943571</v>
      </c>
      <c r="G6488" s="37">
        <f ca="1">('Win-Draw-Loss'!$D$38+(('Win-Draw-Loss'!$D$39-'Win-Draw-Loss'!$D$38)*E6488)+('Win-Draw-Loss'!$D$38+(('Win-Draw-Loss'!$D$39-'Win-Draw-Loss'!$D$38)*F6488)))/2</f>
        <v>34.80780166783196</v>
      </c>
      <c r="H6488" s="37"/>
      <c r="I6488" s="3">
        <f ca="1">(G6488-C6488)*600/'Win-Draw-Loss'!$B$42</f>
        <v>40.736860462172551</v>
      </c>
    </row>
    <row r="6489" spans="1:9" x14ac:dyDescent="0.25">
      <c r="A6489" s="33">
        <f t="shared" ca="1" si="202"/>
        <v>0.48436502936445225</v>
      </c>
      <c r="B6489" s="33">
        <f t="shared" ca="1" si="202"/>
        <v>0.20616007742261677</v>
      </c>
      <c r="C6489" s="37">
        <f ca="1">('Win-Draw-Loss'!$B$38+(('Win-Draw-Loss'!$B$39-'Win-Draw-Loss'!$B$38)*A6489)+('Win-Draw-Loss'!$B$38+(('Win-Draw-Loss'!$B$39-'Win-Draw-Loss'!$B$38)*B6489)))/2</f>
        <v>16.90525106787069</v>
      </c>
      <c r="E6489" s="33">
        <f t="shared" ca="1" si="203"/>
        <v>0.83564144730170831</v>
      </c>
      <c r="F6489" s="33">
        <f t="shared" ca="1" si="203"/>
        <v>0.95363052596596554</v>
      </c>
      <c r="G6489" s="37">
        <f ca="1">('Win-Draw-Loss'!$D$38+(('Win-Draw-Loss'!$D$39-'Win-Draw-Loss'!$D$38)*E6489)+('Win-Draw-Loss'!$D$38+(('Win-Draw-Loss'!$D$39-'Win-Draw-Loss'!$D$38)*F6489)))/2</f>
        <v>41.839079599015108</v>
      </c>
      <c r="H6489" s="37"/>
      <c r="I6489" s="3">
        <f ca="1">(G6489-C6489)*600/'Win-Draw-Loss'!$B$42</f>
        <v>49.867657062288835</v>
      </c>
    </row>
    <row r="6490" spans="1:9" x14ac:dyDescent="0.25">
      <c r="A6490" s="33">
        <f t="shared" ca="1" si="202"/>
        <v>0.64206749663725371</v>
      </c>
      <c r="B6490" s="33">
        <f t="shared" ca="1" si="202"/>
        <v>0.45983326798779267</v>
      </c>
      <c r="C6490" s="37">
        <f ca="1">('Win-Draw-Loss'!$B$38+(('Win-Draw-Loss'!$B$39-'Win-Draw-Loss'!$B$38)*A6490)+('Win-Draw-Loss'!$B$38+(('Win-Draw-Loss'!$B$39-'Win-Draw-Loss'!$B$38)*B6490)))/2</f>
        <v>21.019007646250465</v>
      </c>
      <c r="E6490" s="33">
        <f t="shared" ca="1" si="203"/>
        <v>0.34288451791467189</v>
      </c>
      <c r="F6490" s="33">
        <f t="shared" ca="1" si="203"/>
        <v>0.61257945900065769</v>
      </c>
      <c r="G6490" s="37">
        <f ca="1">('Win-Draw-Loss'!$D$38+(('Win-Draw-Loss'!$D$39-'Win-Draw-Loss'!$D$38)*E6490)+('Win-Draw-Loss'!$D$38+(('Win-Draw-Loss'!$D$39-'Win-Draw-Loss'!$D$38)*F6490)))/2</f>
        <v>29.331959653729946</v>
      </c>
      <c r="H6490" s="37"/>
      <c r="I6490" s="3">
        <f ca="1">(G6490-C6490)*600/'Win-Draw-Loss'!$B$42</f>
        <v>16.625904014958962</v>
      </c>
    </row>
    <row r="6491" spans="1:9" x14ac:dyDescent="0.25">
      <c r="A6491" s="33">
        <f t="shared" ca="1" si="202"/>
        <v>0.12346663521064816</v>
      </c>
      <c r="B6491" s="33">
        <f t="shared" ca="1" si="202"/>
        <v>0.71165437807761256</v>
      </c>
      <c r="C6491" s="37">
        <f ca="1">('Win-Draw-Loss'!$B$38+(('Win-Draw-Loss'!$B$39-'Win-Draw-Loss'!$B$38)*A6491)+('Win-Draw-Loss'!$B$38+(('Win-Draw-Loss'!$B$39-'Win-Draw-Loss'!$B$38)*B6491)))/2</f>
        <v>18.351210132882606</v>
      </c>
      <c r="E6491" s="33">
        <f t="shared" ca="1" si="203"/>
        <v>0.79059809308006868</v>
      </c>
      <c r="F6491" s="33">
        <f t="shared" ca="1" si="203"/>
        <v>0.97698583752562207</v>
      </c>
      <c r="G6491" s="37">
        <f ca="1">('Win-Draw-Loss'!$D$38+(('Win-Draw-Loss'!$D$39-'Win-Draw-Loss'!$D$38)*E6491)+('Win-Draw-Loss'!$D$38+(('Win-Draw-Loss'!$D$39-'Win-Draw-Loss'!$D$38)*F6491)))/2</f>
        <v>41.513758959085358</v>
      </c>
      <c r="H6491" s="37"/>
      <c r="I6491" s="3">
        <f ca="1">(G6491-C6491)*600/'Win-Draw-Loss'!$B$42</f>
        <v>46.325097652405503</v>
      </c>
    </row>
    <row r="6492" spans="1:9" x14ac:dyDescent="0.25">
      <c r="A6492" s="33">
        <f t="shared" ca="1" si="202"/>
        <v>0.30658798809513399</v>
      </c>
      <c r="B6492" s="33">
        <f t="shared" ca="1" si="202"/>
        <v>0.25264207540532579</v>
      </c>
      <c r="C6492" s="37">
        <f ca="1">('Win-Draw-Loss'!$B$38+(('Win-Draw-Loss'!$B$39-'Win-Draw-Loss'!$B$38)*A6492)+('Win-Draw-Loss'!$B$38+(('Win-Draw-Loss'!$B$39-'Win-Draw-Loss'!$B$38)*B6492)))/2</f>
        <v>15.592300635004598</v>
      </c>
      <c r="E6492" s="33">
        <f t="shared" ca="1" si="203"/>
        <v>0.47566396374449915</v>
      </c>
      <c r="F6492" s="33">
        <f t="shared" ca="1" si="203"/>
        <v>0.57248736220794494</v>
      </c>
      <c r="G6492" s="37">
        <f ca="1">('Win-Draw-Loss'!$D$38+(('Win-Draw-Loss'!$D$39-'Win-Draw-Loss'!$D$38)*E6492)+('Win-Draw-Loss'!$D$38+(('Win-Draw-Loss'!$D$39-'Win-Draw-Loss'!$D$38)*F6492)))/2</f>
        <v>30.722269889286661</v>
      </c>
      <c r="H6492" s="37"/>
      <c r="I6492" s="3">
        <f ca="1">(G6492-C6492)*600/'Win-Draw-Loss'!$B$42</f>
        <v>30.259938508564126</v>
      </c>
    </row>
    <row r="6493" spans="1:9" x14ac:dyDescent="0.25">
      <c r="A6493" s="33">
        <f t="shared" ca="1" si="202"/>
        <v>0.10477953038411592</v>
      </c>
      <c r="B6493" s="33">
        <f t="shared" ca="1" si="202"/>
        <v>0.67923351019590095</v>
      </c>
      <c r="C6493" s="37">
        <f ca="1">('Win-Draw-Loss'!$B$38+(('Win-Draw-Loss'!$B$39-'Win-Draw-Loss'!$B$38)*A6493)+('Win-Draw-Loss'!$B$38+(('Win-Draw-Loss'!$B$39-'Win-Draw-Loss'!$B$38)*B6493)))/2</f>
        <v>17.840130405800167</v>
      </c>
      <c r="E6493" s="33">
        <f t="shared" ca="1" si="203"/>
        <v>0.43971983570324558</v>
      </c>
      <c r="F6493" s="33">
        <f t="shared" ca="1" si="203"/>
        <v>0.40805705326512709</v>
      </c>
      <c r="G6493" s="37">
        <f ca="1">('Win-Draw-Loss'!$D$38+(('Win-Draw-Loss'!$D$39-'Win-Draw-Loss'!$D$38)*E6493)+('Win-Draw-Loss'!$D$38+(('Win-Draw-Loss'!$D$39-'Win-Draw-Loss'!$D$38)*F6493)))/2</f>
        <v>27.716653334525589</v>
      </c>
      <c r="H6493" s="37"/>
      <c r="I6493" s="3">
        <f ca="1">(G6493-C6493)*600/'Win-Draw-Loss'!$B$42</f>
        <v>19.753045857450843</v>
      </c>
    </row>
    <row r="6494" spans="1:9" x14ac:dyDescent="0.25">
      <c r="A6494" s="33">
        <f t="shared" ca="1" si="202"/>
        <v>0.42968174117927382</v>
      </c>
      <c r="B6494" s="33">
        <f t="shared" ca="1" si="202"/>
        <v>0.28365414571381742</v>
      </c>
      <c r="C6494" s="37">
        <f ca="1">('Win-Draw-Loss'!$B$38+(('Win-Draw-Loss'!$B$39-'Win-Draw-Loss'!$B$38)*A6494)+('Win-Draw-Loss'!$B$38+(('Win-Draw-Loss'!$B$39-'Win-Draw-Loss'!$B$38)*B6494)))/2</f>
        <v>17.133358868930912</v>
      </c>
      <c r="E6494" s="33">
        <f t="shared" ca="1" si="203"/>
        <v>0.70225834820951338</v>
      </c>
      <c r="F6494" s="33">
        <f t="shared" ca="1" si="203"/>
        <v>0.90202592805811366</v>
      </c>
      <c r="G6494" s="37">
        <f ca="1">('Win-Draw-Loss'!$D$38+(('Win-Draw-Loss'!$D$39-'Win-Draw-Loss'!$D$38)*E6494)+('Win-Draw-Loss'!$D$38+(('Win-Draw-Loss'!$D$39-'Win-Draw-Loss'!$D$38)*F6494)))/2</f>
        <v>39.064264144014402</v>
      </c>
      <c r="H6494" s="37"/>
      <c r="I6494" s="3">
        <f ca="1">(G6494-C6494)*600/'Win-Draw-Loss'!$B$42</f>
        <v>43.861810550166979</v>
      </c>
    </row>
    <row r="6495" spans="1:9" x14ac:dyDescent="0.25">
      <c r="A6495" s="33">
        <f t="shared" ca="1" si="202"/>
        <v>0.54423028078582947</v>
      </c>
      <c r="B6495" s="33">
        <f t="shared" ca="1" si="202"/>
        <v>0.60576657693501679</v>
      </c>
      <c r="C6495" s="37">
        <f ca="1">('Win-Draw-Loss'!$B$38+(('Win-Draw-Loss'!$B$39-'Win-Draw-Loss'!$B$38)*A6495)+('Win-Draw-Loss'!$B$38+(('Win-Draw-Loss'!$B$39-'Win-Draw-Loss'!$B$38)*B6495)))/2</f>
        <v>21.499968577208463</v>
      </c>
      <c r="E6495" s="33">
        <f t="shared" ca="1" si="203"/>
        <v>8.0082567170715269E-2</v>
      </c>
      <c r="F6495" s="33">
        <f t="shared" ca="1" si="203"/>
        <v>0.65009350047428105</v>
      </c>
      <c r="G6495" s="37">
        <f ca="1">('Win-Draw-Loss'!$D$38+(('Win-Draw-Loss'!$D$39-'Win-Draw-Loss'!$D$38)*E6495)+('Win-Draw-Loss'!$D$38+(('Win-Draw-Loss'!$D$39-'Win-Draw-Loss'!$D$38)*F6495)))/2</f>
        <v>25.952641014674946</v>
      </c>
      <c r="H6495" s="37"/>
      <c r="I6495" s="3">
        <f ca="1">(G6495-C6495)*600/'Win-Draw-Loss'!$B$42</f>
        <v>8.9053448749329647</v>
      </c>
    </row>
    <row r="6496" spans="1:9" x14ac:dyDescent="0.25">
      <c r="A6496" s="33">
        <f t="shared" ca="1" si="202"/>
        <v>0.46633212673017654</v>
      </c>
      <c r="B6496" s="33">
        <f t="shared" ca="1" si="202"/>
        <v>0.92979014906147373</v>
      </c>
      <c r="C6496" s="37">
        <f ca="1">('Win-Draw-Loss'!$B$38+(('Win-Draw-Loss'!$B$39-'Win-Draw-Loss'!$B$38)*A6496)+('Win-Draw-Loss'!$B$38+(('Win-Draw-Loss'!$B$39-'Win-Draw-Loss'!$B$38)*B6496)))/2</f>
        <v>23.961222757916502</v>
      </c>
      <c r="E6496" s="33">
        <f t="shared" ca="1" si="203"/>
        <v>0.87785128013226188</v>
      </c>
      <c r="F6496" s="33">
        <f t="shared" ca="1" si="203"/>
        <v>0.40040325721461556</v>
      </c>
      <c r="G6496" s="37">
        <f ca="1">('Win-Draw-Loss'!$D$38+(('Win-Draw-Loss'!$D$39-'Win-Draw-Loss'!$D$38)*E6496)+('Win-Draw-Loss'!$D$38+(('Win-Draw-Loss'!$D$39-'Win-Draw-Loss'!$D$38)*F6496)))/2</f>
        <v>34.17381806020316</v>
      </c>
      <c r="H6496" s="37"/>
      <c r="I6496" s="3">
        <f ca="1">(G6496-C6496)*600/'Win-Draw-Loss'!$B$42</f>
        <v>20.425190604573316</v>
      </c>
    </row>
    <row r="6497" spans="1:9" x14ac:dyDescent="0.25">
      <c r="A6497" s="33">
        <f t="shared" ca="1" si="202"/>
        <v>0.20041026645890081</v>
      </c>
      <c r="B6497" s="33">
        <f t="shared" ca="1" si="202"/>
        <v>0.9596165521973441</v>
      </c>
      <c r="C6497" s="37">
        <f ca="1">('Win-Draw-Loss'!$B$38+(('Win-Draw-Loss'!$B$39-'Win-Draw-Loss'!$B$38)*A6497)+('Win-Draw-Loss'!$B$38+(('Win-Draw-Loss'!$B$39-'Win-Draw-Loss'!$B$38)*B6497)))/2</f>
        <v>21.600268186562449</v>
      </c>
      <c r="E6497" s="33">
        <f t="shared" ca="1" si="203"/>
        <v>3.2432517476122191E-2</v>
      </c>
      <c r="F6497" s="33">
        <f t="shared" ca="1" si="203"/>
        <v>0.50358166248220437</v>
      </c>
      <c r="G6497" s="37">
        <f ca="1">('Win-Draw-Loss'!$D$38+(('Win-Draw-Loss'!$D$39-'Win-Draw-Loss'!$D$38)*E6497)+('Win-Draw-Loss'!$D$38+(('Win-Draw-Loss'!$D$39-'Win-Draw-Loss'!$D$38)*F6497)))/2</f>
        <v>23.040212699374898</v>
      </c>
      <c r="H6497" s="37"/>
      <c r="I6497" s="3">
        <f ca="1">(G6497-C6497)*600/'Win-Draw-Loss'!$B$42</f>
        <v>2.8798890256248981</v>
      </c>
    </row>
    <row r="6498" spans="1:9" x14ac:dyDescent="0.25">
      <c r="A6498" s="33">
        <f t="shared" ca="1" si="202"/>
        <v>0.43882271261120043</v>
      </c>
      <c r="B6498" s="33">
        <f t="shared" ca="1" si="202"/>
        <v>0.40706926817258071</v>
      </c>
      <c r="C6498" s="37">
        <f ca="1">('Win-Draw-Loss'!$B$38+(('Win-Draw-Loss'!$B$39-'Win-Draw-Loss'!$B$38)*A6498)+('Win-Draw-Loss'!$B$38+(('Win-Draw-Loss'!$B$39-'Win-Draw-Loss'!$B$38)*B6498)))/2</f>
        <v>18.458919807837809</v>
      </c>
      <c r="E6498" s="33">
        <f t="shared" ca="1" si="203"/>
        <v>0.66871915695166406</v>
      </c>
      <c r="F6498" s="33">
        <f t="shared" ca="1" si="203"/>
        <v>0.88259430231734892</v>
      </c>
      <c r="G6498" s="37">
        <f ca="1">('Win-Draw-Loss'!$D$38+(('Win-Draw-Loss'!$D$39-'Win-Draw-Loss'!$D$38)*E6498)+('Win-Draw-Loss'!$D$38+(('Win-Draw-Loss'!$D$39-'Win-Draw-Loss'!$D$38)*F6498)))/2</f>
        <v>38.269701889035197</v>
      </c>
      <c r="H6498" s="37"/>
      <c r="I6498" s="3">
        <f ca="1">(G6498-C6498)*600/'Win-Draw-Loss'!$B$42</f>
        <v>39.621564162394776</v>
      </c>
    </row>
    <row r="6499" spans="1:9" x14ac:dyDescent="0.25">
      <c r="A6499" s="33">
        <f t="shared" ca="1" si="202"/>
        <v>0.11771853444422664</v>
      </c>
      <c r="B6499" s="33">
        <f t="shared" ca="1" si="202"/>
        <v>2.003502884509889E-2</v>
      </c>
      <c r="C6499" s="37">
        <f ca="1">('Win-Draw-Loss'!$B$38+(('Win-Draw-Loss'!$B$39-'Win-Draw-Loss'!$B$38)*A6499)+('Win-Draw-Loss'!$B$38+(('Win-Draw-Loss'!$B$39-'Win-Draw-Loss'!$B$38)*B6499)))/2</f>
        <v>11.377535632893256</v>
      </c>
      <c r="E6499" s="33">
        <f t="shared" ca="1" si="203"/>
        <v>0.1302997841863146</v>
      </c>
      <c r="F6499" s="33">
        <f t="shared" ca="1" si="203"/>
        <v>7.5469779833332362E-2</v>
      </c>
      <c r="G6499" s="37">
        <f ca="1">('Win-Draw-Loss'!$D$38+(('Win-Draw-Loss'!$D$39-'Win-Draw-Loss'!$D$38)*E6499)+('Win-Draw-Loss'!$D$38+(('Win-Draw-Loss'!$D$39-'Win-Draw-Loss'!$D$38)*F6499)))/2</f>
        <v>18.086543460294706</v>
      </c>
      <c r="H6499" s="37"/>
      <c r="I6499" s="3">
        <f ca="1">(G6499-C6499)*600/'Win-Draw-Loss'!$B$42</f>
        <v>13.4180156548029</v>
      </c>
    </row>
    <row r="6500" spans="1:9" x14ac:dyDescent="0.25">
      <c r="A6500" s="33">
        <f t="shared" ca="1" si="202"/>
        <v>8.9211145868673292E-2</v>
      </c>
      <c r="B6500" s="33">
        <f t="shared" ca="1" si="202"/>
        <v>0.72887285291175941</v>
      </c>
      <c r="C6500" s="37">
        <f ca="1">('Win-Draw-Loss'!$B$38+(('Win-Draw-Loss'!$B$39-'Win-Draw-Loss'!$B$38)*A6500)+('Win-Draw-Loss'!$B$38+(('Win-Draw-Loss'!$B$39-'Win-Draw-Loss'!$B$38)*B6500)))/2</f>
        <v>18.180839987804326</v>
      </c>
      <c r="E6500" s="33">
        <f t="shared" ca="1" si="203"/>
        <v>0.20677386389055463</v>
      </c>
      <c r="F6500" s="33">
        <f t="shared" ca="1" si="203"/>
        <v>0.68103520828632635</v>
      </c>
      <c r="G6500" s="37">
        <f ca="1">('Win-Draw-Loss'!$D$38+(('Win-Draw-Loss'!$D$39-'Win-Draw-Loss'!$D$38)*E6500)+('Win-Draw-Loss'!$D$38+(('Win-Draw-Loss'!$D$39-'Win-Draw-Loss'!$D$38)*F6500)))/2</f>
        <v>28.317136082653214</v>
      </c>
      <c r="H6500" s="37"/>
      <c r="I6500" s="3">
        <f ca="1">(G6500-C6500)*600/'Win-Draw-Loss'!$B$42</f>
        <v>20.272592189697775</v>
      </c>
    </row>
    <row r="6501" spans="1:9" x14ac:dyDescent="0.25">
      <c r="A6501" s="33">
        <f t="shared" ca="1" si="202"/>
        <v>0.63529365845537711</v>
      </c>
      <c r="B6501" s="33">
        <f t="shared" ca="1" si="202"/>
        <v>0.23686158652525291</v>
      </c>
      <c r="C6501" s="37">
        <f ca="1">('Win-Draw-Loss'!$B$38+(('Win-Draw-Loss'!$B$39-'Win-Draw-Loss'!$B$38)*A6501)+('Win-Draw-Loss'!$B$38+(('Win-Draw-Loss'!$B$39-'Win-Draw-Loss'!$B$38)*B6501)))/2</f>
        <v>18.7215524498063</v>
      </c>
      <c r="E6501" s="33">
        <f t="shared" ca="1" si="203"/>
        <v>0.14294031772706794</v>
      </c>
      <c r="F6501" s="33">
        <f t="shared" ca="1" si="203"/>
        <v>0.91520231618250536</v>
      </c>
      <c r="G6501" s="37">
        <f ca="1">('Win-Draw-Loss'!$D$38+(('Win-Draw-Loss'!$D$39-'Win-Draw-Loss'!$D$38)*E6501)+('Win-Draw-Loss'!$D$38+(('Win-Draw-Loss'!$D$39-'Win-Draw-Loss'!$D$38)*F6501)))/2</f>
        <v>30.872139508643599</v>
      </c>
      <c r="H6501" s="37"/>
      <c r="I6501" s="3">
        <f ca="1">(G6501-C6501)*600/'Win-Draw-Loss'!$B$42</f>
        <v>24.301174117674599</v>
      </c>
    </row>
    <row r="6502" spans="1:9" x14ac:dyDescent="0.25">
      <c r="A6502" s="33">
        <f t="shared" ca="1" si="202"/>
        <v>0.11926414733522028</v>
      </c>
      <c r="B6502" s="33">
        <f t="shared" ca="1" si="202"/>
        <v>0.73833087074716353</v>
      </c>
      <c r="C6502" s="37">
        <f ca="1">('Win-Draw-Loss'!$B$38+(('Win-Draw-Loss'!$B$39-'Win-Draw-Loss'!$B$38)*A6502)+('Win-Draw-Loss'!$B$38+(('Win-Draw-Loss'!$B$39-'Win-Draw-Loss'!$B$38)*B6502)))/2</f>
        <v>18.575950180823838</v>
      </c>
      <c r="E6502" s="33">
        <f t="shared" ca="1" si="203"/>
        <v>0.34805686989871631</v>
      </c>
      <c r="F6502" s="33">
        <f t="shared" ca="1" si="203"/>
        <v>0.32586227842692517</v>
      </c>
      <c r="G6502" s="37">
        <f ca="1">('Win-Draw-Loss'!$D$38+(('Win-Draw-Loss'!$D$39-'Win-Draw-Loss'!$D$38)*E6502)+('Win-Draw-Loss'!$D$38+(('Win-Draw-Loss'!$D$39-'Win-Draw-Loss'!$D$38)*F6502)))/2</f>
        <v>25.108787224884622</v>
      </c>
      <c r="H6502" s="37"/>
      <c r="I6502" s="3">
        <f ca="1">(G6502-C6502)*600/'Win-Draw-Loss'!$B$42</f>
        <v>13.065674088121568</v>
      </c>
    </row>
    <row r="6503" spans="1:9" x14ac:dyDescent="0.25">
      <c r="A6503" s="33">
        <f t="shared" ca="1" si="202"/>
        <v>0.81852326451000035</v>
      </c>
      <c r="B6503" s="33">
        <f t="shared" ca="1" si="202"/>
        <v>0.39101973141001922</v>
      </c>
      <c r="C6503" s="37">
        <f ca="1">('Win-Draw-Loss'!$B$38+(('Win-Draw-Loss'!$B$39-'Win-Draw-Loss'!$B$38)*A6503)+('Win-Draw-Loss'!$B$38+(('Win-Draw-Loss'!$B$39-'Win-Draw-Loss'!$B$38)*B6503)))/2</f>
        <v>22.095429959200196</v>
      </c>
      <c r="E6503" s="33">
        <f t="shared" ca="1" si="203"/>
        <v>0.27272385656262943</v>
      </c>
      <c r="F6503" s="33">
        <f t="shared" ca="1" si="203"/>
        <v>0.93368745972530343</v>
      </c>
      <c r="G6503" s="37">
        <f ca="1">('Win-Draw-Loss'!$D$38+(('Win-Draw-Loss'!$D$39-'Win-Draw-Loss'!$D$38)*E6503)+('Win-Draw-Loss'!$D$38+(('Win-Draw-Loss'!$D$39-'Win-Draw-Loss'!$D$38)*F6503)))/2</f>
        <v>33.096169744318992</v>
      </c>
      <c r="H6503" s="37"/>
      <c r="I6503" s="3">
        <f ca="1">(G6503-C6503)*600/'Win-Draw-Loss'!$B$42</f>
        <v>22.001479570237592</v>
      </c>
    </row>
    <row r="6504" spans="1:9" x14ac:dyDescent="0.25">
      <c r="A6504" s="33">
        <f t="shared" ca="1" si="202"/>
        <v>0.40772655821154768</v>
      </c>
      <c r="B6504" s="33">
        <f t="shared" ca="1" si="202"/>
        <v>0.32525338913982471</v>
      </c>
      <c r="C6504" s="37">
        <f ca="1">('Win-Draw-Loss'!$B$38+(('Win-Draw-Loss'!$B$39-'Win-Draw-Loss'!$B$38)*A6504)+('Win-Draw-Loss'!$B$38+(('Win-Draw-Loss'!$B$39-'Win-Draw-Loss'!$B$38)*B6504)))/2</f>
        <v>17.329799473513724</v>
      </c>
      <c r="E6504" s="33">
        <f t="shared" ca="1" si="203"/>
        <v>0.44517034329320226</v>
      </c>
      <c r="F6504" s="33">
        <f t="shared" ca="1" si="203"/>
        <v>0.97573410371297076</v>
      </c>
      <c r="G6504" s="37">
        <f ca="1">('Win-Draw-Loss'!$D$38+(('Win-Draw-Loss'!$D$39-'Win-Draw-Loss'!$D$38)*E6504)+('Win-Draw-Loss'!$D$38+(('Win-Draw-Loss'!$D$39-'Win-Draw-Loss'!$D$38)*F6504)))/2</f>
        <v>36.313566705092597</v>
      </c>
      <c r="H6504" s="37"/>
      <c r="I6504" s="3">
        <f ca="1">(G6504-C6504)*600/'Win-Draw-Loss'!$B$42</f>
        <v>37.967534463157747</v>
      </c>
    </row>
    <row r="6505" spans="1:9" x14ac:dyDescent="0.25">
      <c r="A6505" s="33">
        <f t="shared" ca="1" si="202"/>
        <v>0.1562799069363775</v>
      </c>
      <c r="B6505" s="33">
        <f t="shared" ca="1" si="202"/>
        <v>0.30555236171250166</v>
      </c>
      <c r="C6505" s="37">
        <f ca="1">('Win-Draw-Loss'!$B$38+(('Win-Draw-Loss'!$B$39-'Win-Draw-Loss'!$B$38)*A6505)+('Win-Draw-Loss'!$B$38+(('Win-Draw-Loss'!$B$39-'Win-Draw-Loss'!$B$38)*B6505)))/2</f>
        <v>14.618322686488792</v>
      </c>
      <c r="E6505" s="33">
        <f t="shared" ca="1" si="203"/>
        <v>0.30904046784930617</v>
      </c>
      <c r="F6505" s="33">
        <f t="shared" ca="1" si="203"/>
        <v>0.40430398880974627</v>
      </c>
      <c r="G6505" s="37">
        <f ca="1">('Win-Draw-Loss'!$D$38+(('Win-Draw-Loss'!$D$39-'Win-Draw-Loss'!$D$38)*E6505)+('Win-Draw-Loss'!$D$38+(('Win-Draw-Loss'!$D$39-'Win-Draw-Loss'!$D$38)*F6505)))/2</f>
        <v>25.700166849885786</v>
      </c>
      <c r="H6505" s="37"/>
      <c r="I6505" s="3">
        <f ca="1">(G6505-C6505)*600/'Win-Draw-Loss'!$B$42</f>
        <v>22.163688326793988</v>
      </c>
    </row>
    <row r="6506" spans="1:9" x14ac:dyDescent="0.25">
      <c r="A6506" s="33">
        <f t="shared" ca="1" si="202"/>
        <v>0.19841430758517642</v>
      </c>
      <c r="B6506" s="33">
        <f t="shared" ca="1" si="202"/>
        <v>3.9508911478184694E-2</v>
      </c>
      <c r="C6506" s="37">
        <f ca="1">('Win-Draw-Loss'!$B$38+(('Win-Draw-Loss'!$B$39-'Win-Draw-Loss'!$B$38)*A6506)+('Win-Draw-Loss'!$B$38+(('Win-Draw-Loss'!$B$39-'Win-Draw-Loss'!$B$38)*B6506)))/2</f>
        <v>12.379232190633612</v>
      </c>
      <c r="E6506" s="33">
        <f t="shared" ca="1" si="203"/>
        <v>0.31422184888240123</v>
      </c>
      <c r="F6506" s="33">
        <f t="shared" ca="1" si="203"/>
        <v>0.75580908441355832</v>
      </c>
      <c r="G6506" s="37">
        <f ca="1">('Win-Draw-Loss'!$D$38+(('Win-Draw-Loss'!$D$39-'Win-Draw-Loss'!$D$38)*E6506)+('Win-Draw-Loss'!$D$38+(('Win-Draw-Loss'!$D$39-'Win-Draw-Loss'!$D$38)*F6506)))/2</f>
        <v>31.050463999439391</v>
      </c>
      <c r="H6506" s="37"/>
      <c r="I6506" s="3">
        <f ca="1">(G6506-C6506)*600/'Win-Draw-Loss'!$B$42</f>
        <v>37.342463617611557</v>
      </c>
    </row>
    <row r="6507" spans="1:9" x14ac:dyDescent="0.25">
      <c r="A6507" s="33">
        <f t="shared" ca="1" si="202"/>
        <v>0.40707862045610665</v>
      </c>
      <c r="B6507" s="33">
        <f t="shared" ca="1" si="202"/>
        <v>0.99140123065050278</v>
      </c>
      <c r="C6507" s="37">
        <f ca="1">('Win-Draw-Loss'!$B$38+(('Win-Draw-Loss'!$B$39-'Win-Draw-Loss'!$B$38)*A6507)+('Win-Draw-Loss'!$B$38+(('Win-Draw-Loss'!$B$39-'Win-Draw-Loss'!$B$38)*B6507)))/2</f>
        <v>23.984798511066096</v>
      </c>
      <c r="E6507" s="33">
        <f t="shared" ca="1" si="203"/>
        <v>0.53753615979810032</v>
      </c>
      <c r="F6507" s="33">
        <f t="shared" ca="1" si="203"/>
        <v>0.52511028106595115</v>
      </c>
      <c r="G6507" s="37">
        <f ca="1">('Win-Draw-Loss'!$D$38+(('Win-Draw-Loss'!$D$39-'Win-Draw-Loss'!$D$38)*E6507)+('Win-Draw-Loss'!$D$38+(('Win-Draw-Loss'!$D$39-'Win-Draw-Loss'!$D$38)*F6507)))/2</f>
        <v>30.939696612960773</v>
      </c>
      <c r="H6507" s="37"/>
      <c r="I6507" s="3">
        <f ca="1">(G6507-C6507)*600/'Win-Draw-Loss'!$B$42</f>
        <v>13.909796203789355</v>
      </c>
    </row>
    <row r="6508" spans="1:9" x14ac:dyDescent="0.25">
      <c r="A6508" s="33">
        <f t="shared" ca="1" si="202"/>
        <v>0.93082547103613433</v>
      </c>
      <c r="B6508" s="33">
        <f t="shared" ca="1" si="202"/>
        <v>0.40258853157230123</v>
      </c>
      <c r="C6508" s="37">
        <f ca="1">('Win-Draw-Loss'!$B$38+(('Win-Draw-Loss'!$B$39-'Win-Draw-Loss'!$B$38)*A6508)+('Win-Draw-Loss'!$B$38+(('Win-Draw-Loss'!$B$39-'Win-Draw-Loss'!$B$38)*B6508)))/2</f>
        <v>23.334140026084356</v>
      </c>
      <c r="E6508" s="33">
        <f t="shared" ca="1" si="203"/>
        <v>0.8042043605590985</v>
      </c>
      <c r="F6508" s="33">
        <f t="shared" ca="1" si="203"/>
        <v>0.99400301909763034</v>
      </c>
      <c r="G6508" s="37">
        <f ca="1">('Win-Draw-Loss'!$D$38+(('Win-Draw-Loss'!$D$39-'Win-Draw-Loss'!$D$38)*E6508)+('Win-Draw-Loss'!$D$38+(('Win-Draw-Loss'!$D$39-'Win-Draw-Loss'!$D$38)*F6508)))/2</f>
        <v>41.973110694850931</v>
      </c>
      <c r="H6508" s="37"/>
      <c r="I6508" s="3">
        <f ca="1">(G6508-C6508)*600/'Win-Draw-Loss'!$B$42</f>
        <v>37.27794133753315</v>
      </c>
    </row>
    <row r="6509" spans="1:9" x14ac:dyDescent="0.25">
      <c r="A6509" s="33">
        <f t="shared" ca="1" si="202"/>
        <v>0.30714233152885395</v>
      </c>
      <c r="B6509" s="33">
        <f t="shared" ca="1" si="202"/>
        <v>0.88498488714655021</v>
      </c>
      <c r="C6509" s="37">
        <f ca="1">('Win-Draw-Loss'!$B$38+(('Win-Draw-Loss'!$B$39-'Win-Draw-Loss'!$B$38)*A6509)+('Win-Draw-Loss'!$B$38+(('Win-Draw-Loss'!$B$39-'Win-Draw-Loss'!$B$38)*B6509)))/2</f>
        <v>21.921272186754042</v>
      </c>
      <c r="E6509" s="33">
        <f t="shared" ca="1" si="203"/>
        <v>3.1393414900696026E-2</v>
      </c>
      <c r="F6509" s="33">
        <f t="shared" ca="1" si="203"/>
        <v>0.46565428309493384</v>
      </c>
      <c r="G6509" s="37">
        <f ca="1">('Win-Draw-Loss'!$D$38+(('Win-Draw-Loss'!$D$39-'Win-Draw-Loss'!$D$38)*E6509)+('Win-Draw-Loss'!$D$38+(('Win-Draw-Loss'!$D$39-'Win-Draw-Loss'!$D$38)*F6509)))/2</f>
        <v>22.455715469934447</v>
      </c>
      <c r="H6509" s="37"/>
      <c r="I6509" s="3">
        <f ca="1">(G6509-C6509)*600/'Win-Draw-Loss'!$B$42</f>
        <v>1.0688865663608098</v>
      </c>
    </row>
    <row r="6510" spans="1:9" x14ac:dyDescent="0.25">
      <c r="A6510" s="33">
        <f t="shared" ca="1" si="202"/>
        <v>0.67780491002813004</v>
      </c>
      <c r="B6510" s="33">
        <f t="shared" ca="1" si="202"/>
        <v>0.35626159206655594</v>
      </c>
      <c r="C6510" s="37">
        <f ca="1">('Win-Draw-Loss'!$B$38+(('Win-Draw-Loss'!$B$39-'Win-Draw-Loss'!$B$38)*A6510)+('Win-Draw-Loss'!$B$38+(('Win-Draw-Loss'!$B$39-'Win-Draw-Loss'!$B$38)*B6510)))/2</f>
        <v>20.340665020946858</v>
      </c>
      <c r="E6510" s="33">
        <f t="shared" ca="1" si="203"/>
        <v>0.34863788224770298</v>
      </c>
      <c r="F6510" s="33">
        <f t="shared" ca="1" si="203"/>
        <v>0.86123903279139158</v>
      </c>
      <c r="G6510" s="37">
        <f ca="1">('Win-Draw-Loss'!$D$38+(('Win-Draw-Loss'!$D$39-'Win-Draw-Loss'!$D$38)*E6510)+('Win-Draw-Loss'!$D$38+(('Win-Draw-Loss'!$D$39-'Win-Draw-Loss'!$D$38)*F6510)))/2</f>
        <v>33.148153725586418</v>
      </c>
      <c r="H6510" s="37"/>
      <c r="I6510" s="3">
        <f ca="1">(G6510-C6510)*600/'Win-Draw-Loss'!$B$42</f>
        <v>25.61497740927912</v>
      </c>
    </row>
    <row r="6511" spans="1:9" x14ac:dyDescent="0.25">
      <c r="A6511" s="33">
        <f t="shared" ca="1" si="202"/>
        <v>0.30594540126910819</v>
      </c>
      <c r="B6511" s="33">
        <f t="shared" ca="1" si="202"/>
        <v>0.9818400075832816</v>
      </c>
      <c r="C6511" s="37">
        <f ca="1">('Win-Draw-Loss'!$B$38+(('Win-Draw-Loss'!$B$39-'Win-Draw-Loss'!$B$38)*A6511)+('Win-Draw-Loss'!$B$38+(('Win-Draw-Loss'!$B$39-'Win-Draw-Loss'!$B$38)*B6511)))/2</f>
        <v>22.877854088523897</v>
      </c>
      <c r="E6511" s="33">
        <f t="shared" ca="1" si="203"/>
        <v>0.14328682258844694</v>
      </c>
      <c r="F6511" s="33">
        <f t="shared" ca="1" si="203"/>
        <v>0.15282835553143892</v>
      </c>
      <c r="G6511" s="37">
        <f ca="1">('Win-Draw-Loss'!$D$38+(('Win-Draw-Loss'!$D$39-'Win-Draw-Loss'!$D$38)*E6511)+('Win-Draw-Loss'!$D$38+(('Win-Draw-Loss'!$D$39-'Win-Draw-Loss'!$D$38)*F6511)))/2</f>
        <v>19.44172767179829</v>
      </c>
      <c r="H6511" s="37"/>
      <c r="I6511" s="3">
        <f ca="1">(G6511-C6511)*600/'Win-Draw-Loss'!$B$42</f>
        <v>-6.8722528334512134</v>
      </c>
    </row>
    <row r="6512" spans="1:9" x14ac:dyDescent="0.25">
      <c r="A6512" s="33">
        <f t="shared" ca="1" si="202"/>
        <v>0.81114618628474355</v>
      </c>
      <c r="B6512" s="33">
        <f t="shared" ca="1" si="202"/>
        <v>0.13303362566479049</v>
      </c>
      <c r="C6512" s="37">
        <f ca="1">('Win-Draw-Loss'!$B$38+(('Win-Draw-Loss'!$B$39-'Win-Draw-Loss'!$B$38)*A6512)+('Win-Draw-Loss'!$B$38+(('Win-Draw-Loss'!$B$39-'Win-Draw-Loss'!$B$38)*B6512)))/2</f>
        <v>19.441798119495338</v>
      </c>
      <c r="E6512" s="33">
        <f t="shared" ca="1" si="203"/>
        <v>0.68330618118240749</v>
      </c>
      <c r="F6512" s="33">
        <f t="shared" ca="1" si="203"/>
        <v>0.56965334342054308</v>
      </c>
      <c r="G6512" s="37">
        <f ca="1">('Win-Draw-Loss'!$D$38+(('Win-Draw-Loss'!$D$39-'Win-Draw-Loss'!$D$38)*E6512)+('Win-Draw-Loss'!$D$38+(('Win-Draw-Loss'!$D$39-'Win-Draw-Loss'!$D$38)*F6512)))/2</f>
        <v>33.794392869044259</v>
      </c>
      <c r="H6512" s="37"/>
      <c r="I6512" s="3">
        <f ca="1">(G6512-C6512)*600/'Win-Draw-Loss'!$B$42</f>
        <v>28.705189499097838</v>
      </c>
    </row>
    <row r="6513" spans="1:9" x14ac:dyDescent="0.25">
      <c r="A6513" s="33">
        <f t="shared" ca="1" si="202"/>
        <v>0.96210819229500533</v>
      </c>
      <c r="B6513" s="33">
        <f t="shared" ca="1" si="202"/>
        <v>0.61297892278106481</v>
      </c>
      <c r="C6513" s="37">
        <f ca="1">('Win-Draw-Loss'!$B$38+(('Win-Draw-Loss'!$B$39-'Win-Draw-Loss'!$B$38)*A6513)+('Win-Draw-Loss'!$B$38+(('Win-Draw-Loss'!$B$39-'Win-Draw-Loss'!$B$38)*B6513)))/2</f>
        <v>25.750871150760702</v>
      </c>
      <c r="E6513" s="33">
        <f t="shared" ca="1" si="203"/>
        <v>0.64411337274674718</v>
      </c>
      <c r="F6513" s="33">
        <f t="shared" ca="1" si="203"/>
        <v>0.38113796626052199</v>
      </c>
      <c r="G6513" s="37">
        <f ca="1">('Win-Draw-Loss'!$D$38+(('Win-Draw-Loss'!$D$39-'Win-Draw-Loss'!$D$38)*E6513)+('Win-Draw-Loss'!$D$38+(('Win-Draw-Loss'!$D$39-'Win-Draw-Loss'!$D$38)*F6513)))/2</f>
        <v>30.378770085109036</v>
      </c>
      <c r="H6513" s="37"/>
      <c r="I6513" s="3">
        <f ca="1">(G6513-C6513)*600/'Win-Draw-Loss'!$B$42</f>
        <v>9.2557978686966678</v>
      </c>
    </row>
    <row r="6514" spans="1:9" x14ac:dyDescent="0.25">
      <c r="A6514" s="33">
        <f t="shared" ca="1" si="202"/>
        <v>0.1901612597524881</v>
      </c>
      <c r="B6514" s="33">
        <f t="shared" ca="1" si="202"/>
        <v>0.68193081867347971</v>
      </c>
      <c r="C6514" s="37">
        <f ca="1">('Win-Draw-Loss'!$B$38+(('Win-Draw-Loss'!$B$39-'Win-Draw-Loss'!$B$38)*A6514)+('Win-Draw-Loss'!$B$38+(('Win-Draw-Loss'!$B$39-'Win-Draw-Loss'!$B$38)*B6514)))/2</f>
        <v>18.720920784259679</v>
      </c>
      <c r="E6514" s="33">
        <f t="shared" ca="1" si="203"/>
        <v>0.65673573868366453</v>
      </c>
      <c r="F6514" s="33">
        <f t="shared" ca="1" si="203"/>
        <v>0.81160964737610131</v>
      </c>
      <c r="G6514" s="37">
        <f ca="1">('Win-Draw-Loss'!$D$38+(('Win-Draw-Loss'!$D$39-'Win-Draw-Loss'!$D$38)*E6514)+('Win-Draw-Loss'!$D$38+(('Win-Draw-Loss'!$D$39-'Win-Draw-Loss'!$D$38)*F6514)))/2</f>
        <v>37.025180790896485</v>
      </c>
      <c r="H6514" s="37"/>
      <c r="I6514" s="3">
        <f ca="1">(G6514-C6514)*600/'Win-Draw-Loss'!$B$42</f>
        <v>36.608520013273612</v>
      </c>
    </row>
    <row r="6515" spans="1:9" x14ac:dyDescent="0.25">
      <c r="A6515" s="33">
        <f t="shared" ca="1" si="202"/>
        <v>0.64935019866365096</v>
      </c>
      <c r="B6515" s="33">
        <f t="shared" ca="1" si="202"/>
        <v>5.4286913590461117E-3</v>
      </c>
      <c r="C6515" s="37">
        <f ca="1">('Win-Draw-Loss'!$B$38+(('Win-Draw-Loss'!$B$39-'Win-Draw-Loss'!$B$38)*A6515)+('Win-Draw-Loss'!$B$38+(('Win-Draw-Loss'!$B$39-'Win-Draw-Loss'!$B$38)*B6515)))/2</f>
        <v>16.547788900226969</v>
      </c>
      <c r="E6515" s="33">
        <f t="shared" ca="1" si="203"/>
        <v>0.23822872738562795</v>
      </c>
      <c r="F6515" s="33">
        <f t="shared" ca="1" si="203"/>
        <v>0.37885979496960154</v>
      </c>
      <c r="G6515" s="37">
        <f ca="1">('Win-Draw-Loss'!$D$38+(('Win-Draw-Loss'!$D$39-'Win-Draw-Loss'!$D$38)*E6515)+('Win-Draw-Loss'!$D$38+(('Win-Draw-Loss'!$D$39-'Win-Draw-Loss'!$D$38)*F6515)))/2</f>
        <v>24.256327835328442</v>
      </c>
      <c r="H6515" s="37"/>
      <c r="I6515" s="3">
        <f ca="1">(G6515-C6515)*600/'Win-Draw-Loss'!$B$42</f>
        <v>15.417077870202945</v>
      </c>
    </row>
    <row r="6516" spans="1:9" x14ac:dyDescent="0.25">
      <c r="A6516" s="33">
        <f t="shared" ca="1" si="202"/>
        <v>0.30990640982783335</v>
      </c>
      <c r="B6516" s="33">
        <f t="shared" ca="1" si="202"/>
        <v>0.49268098974003094</v>
      </c>
      <c r="C6516" s="37">
        <f ca="1">('Win-Draw-Loss'!$B$38+(('Win-Draw-Loss'!$B$39-'Win-Draw-Loss'!$B$38)*A6516)+('Win-Draw-Loss'!$B$38+(('Win-Draw-Loss'!$B$39-'Win-Draw-Loss'!$B$38)*B6516)))/2</f>
        <v>18.025873995678644</v>
      </c>
      <c r="E6516" s="33">
        <f t="shared" ca="1" si="203"/>
        <v>0.6379342948863963</v>
      </c>
      <c r="F6516" s="33">
        <f t="shared" ca="1" si="203"/>
        <v>0.14214652764731328</v>
      </c>
      <c r="G6516" s="37">
        <f ca="1">('Win-Draw-Loss'!$D$38+(('Win-Draw-Loss'!$D$39-'Win-Draw-Loss'!$D$38)*E6516)+('Win-Draw-Loss'!$D$38+(('Win-Draw-Loss'!$D$39-'Win-Draw-Loss'!$D$38)*F6516)))/2</f>
        <v>26.701212338005647</v>
      </c>
      <c r="H6516" s="37"/>
      <c r="I6516" s="3">
        <f ca="1">(G6516-C6516)*600/'Win-Draw-Loss'!$B$42</f>
        <v>17.350676684654005</v>
      </c>
    </row>
    <row r="6517" spans="1:9" x14ac:dyDescent="0.25">
      <c r="A6517" s="33">
        <f t="shared" ca="1" si="202"/>
        <v>0.93666615638621309</v>
      </c>
      <c r="B6517" s="33">
        <f t="shared" ca="1" si="202"/>
        <v>7.573731140291895E-2</v>
      </c>
      <c r="C6517" s="37">
        <f ca="1">('Win-Draw-Loss'!$B$38+(('Win-Draw-Loss'!$B$39-'Win-Draw-Loss'!$B$38)*A6517)+('Win-Draw-Loss'!$B$38+(('Win-Draw-Loss'!$B$39-'Win-Draw-Loss'!$B$38)*B6517)))/2</f>
        <v>20.12403467789132</v>
      </c>
      <c r="E6517" s="33">
        <f t="shared" ca="1" si="203"/>
        <v>0.41859605363685437</v>
      </c>
      <c r="F6517" s="33">
        <f t="shared" ca="1" si="203"/>
        <v>0.70330502385578453</v>
      </c>
      <c r="G6517" s="37">
        <f ca="1">('Win-Draw-Loss'!$D$38+(('Win-Draw-Loss'!$D$39-'Win-Draw-Loss'!$D$38)*E6517)+('Win-Draw-Loss'!$D$38+(('Win-Draw-Loss'!$D$39-'Win-Draw-Loss'!$D$38)*F6517)))/2</f>
        <v>31.828516162389583</v>
      </c>
      <c r="H6517" s="37"/>
      <c r="I6517" s="3">
        <f ca="1">(G6517-C6517)*600/'Win-Draw-Loss'!$B$42</f>
        <v>23.408962968996526</v>
      </c>
    </row>
    <row r="6518" spans="1:9" x14ac:dyDescent="0.25">
      <c r="A6518" s="33">
        <f t="shared" ca="1" si="202"/>
        <v>0.20978815339815859</v>
      </c>
      <c r="B6518" s="33">
        <f t="shared" ca="1" si="202"/>
        <v>0.44940933804738081</v>
      </c>
      <c r="C6518" s="37">
        <f ca="1">('Win-Draw-Loss'!$B$38+(('Win-Draw-Loss'!$B$39-'Win-Draw-Loss'!$B$38)*A6518)+('Win-Draw-Loss'!$B$38+(('Win-Draw-Loss'!$B$39-'Win-Draw-Loss'!$B$38)*B6518)))/2</f>
        <v>16.591974914455395</v>
      </c>
      <c r="E6518" s="33">
        <f t="shared" ca="1" si="203"/>
        <v>0.78498966720337326</v>
      </c>
      <c r="F6518" s="33">
        <f t="shared" ca="1" si="203"/>
        <v>0.12526108425502613</v>
      </c>
      <c r="G6518" s="37">
        <f ca="1">('Win-Draw-Loss'!$D$38+(('Win-Draw-Loss'!$D$39-'Win-Draw-Loss'!$D$38)*E6518)+('Win-Draw-Loss'!$D$38+(('Win-Draw-Loss'!$D$39-'Win-Draw-Loss'!$D$38)*F6518)))/2</f>
        <v>28.65376127187599</v>
      </c>
      <c r="H6518" s="37"/>
      <c r="I6518" s="3">
        <f ca="1">(G6518-C6518)*600/'Win-Draw-Loss'!$B$42</f>
        <v>24.123572714841188</v>
      </c>
    </row>
    <row r="6519" spans="1:9" x14ac:dyDescent="0.25">
      <c r="A6519" s="33">
        <f t="shared" ca="1" si="202"/>
        <v>0.22809653101705818</v>
      </c>
      <c r="B6519" s="33">
        <f t="shared" ca="1" si="202"/>
        <v>0.47520451252035745</v>
      </c>
      <c r="C6519" s="37">
        <f ca="1">('Win-Draw-Loss'!$B$38+(('Win-Draw-Loss'!$B$39-'Win-Draw-Loss'!$B$38)*A6519)+('Win-Draw-Loss'!$B$38+(('Win-Draw-Loss'!$B$39-'Win-Draw-Loss'!$B$38)*B6519)))/2</f>
        <v>17.033010435374155</v>
      </c>
      <c r="E6519" s="33">
        <f t="shared" ca="1" si="203"/>
        <v>3.3245546229081491E-2</v>
      </c>
      <c r="F6519" s="33">
        <f t="shared" ca="1" si="203"/>
        <v>0.83729529917538392</v>
      </c>
      <c r="G6519" s="37">
        <f ca="1">('Win-Draw-Loss'!$D$38+(('Win-Draw-Loss'!$D$39-'Win-Draw-Loss'!$D$38)*E6519)+('Win-Draw-Loss'!$D$38+(('Win-Draw-Loss'!$D$39-'Win-Draw-Loss'!$D$38)*F6519)))/2</f>
        <v>28.05811268106698</v>
      </c>
      <c r="H6519" s="37"/>
      <c r="I6519" s="3">
        <f ca="1">(G6519-C6519)*600/'Win-Draw-Loss'!$B$42</f>
        <v>22.050204491385649</v>
      </c>
    </row>
    <row r="6520" spans="1:9" x14ac:dyDescent="0.25">
      <c r="A6520" s="33">
        <f t="shared" ca="1" si="202"/>
        <v>0.55538934173644539</v>
      </c>
      <c r="B6520" s="33">
        <f t="shared" ca="1" si="202"/>
        <v>0.79043701361313745</v>
      </c>
      <c r="C6520" s="37">
        <f ca="1">('Win-Draw-Loss'!$B$38+(('Win-Draw-Loss'!$B$39-'Win-Draw-Loss'!$B$38)*A6520)+('Win-Draw-Loss'!$B$38+(('Win-Draw-Loss'!$B$39-'Win-Draw-Loss'!$B$38)*B6520)))/2</f>
        <v>23.458263553495826</v>
      </c>
      <c r="E6520" s="33">
        <f t="shared" ca="1" si="203"/>
        <v>0.32093608969065157</v>
      </c>
      <c r="F6520" s="33">
        <f t="shared" ca="1" si="203"/>
        <v>0.92272020238565811</v>
      </c>
      <c r="G6520" s="37">
        <f ca="1">('Win-Draw-Loss'!$D$38+(('Win-Draw-Loss'!$D$39-'Win-Draw-Loss'!$D$38)*E6520)+('Win-Draw-Loss'!$D$38+(('Win-Draw-Loss'!$D$39-'Win-Draw-Loss'!$D$38)*F6520)))/2</f>
        <v>33.654844381144642</v>
      </c>
      <c r="H6520" s="37"/>
      <c r="I6520" s="3">
        <f ca="1">(G6520-C6520)*600/'Win-Draw-Loss'!$B$42</f>
        <v>20.393161655297632</v>
      </c>
    </row>
    <row r="6521" spans="1:9" x14ac:dyDescent="0.25">
      <c r="A6521" s="33">
        <f t="shared" ca="1" si="202"/>
        <v>0.18106052980382059</v>
      </c>
      <c r="B6521" s="33">
        <f t="shared" ca="1" si="202"/>
        <v>0.22936775927582542</v>
      </c>
      <c r="C6521" s="37">
        <f ca="1">('Win-Draw-Loss'!$B$38+(('Win-Draw-Loss'!$B$39-'Win-Draw-Loss'!$B$38)*A6521)+('Win-Draw-Loss'!$B$38+(('Win-Draw-Loss'!$B$39-'Win-Draw-Loss'!$B$38)*B6521)))/2</f>
        <v>14.10428289079646</v>
      </c>
      <c r="E6521" s="33">
        <f t="shared" ca="1" si="203"/>
        <v>0.47214308350656675</v>
      </c>
      <c r="F6521" s="33">
        <f t="shared" ca="1" si="203"/>
        <v>0.82874355897414353</v>
      </c>
      <c r="G6521" s="37">
        <f ca="1">('Win-Draw-Loss'!$D$38+(('Win-Draw-Loss'!$D$39-'Win-Draw-Loss'!$D$38)*E6521)+('Win-Draw-Loss'!$D$38+(('Win-Draw-Loss'!$D$39-'Win-Draw-Loss'!$D$38)*F6521)))/2</f>
        <v>34.51329963721065</v>
      </c>
      <c r="H6521" s="37"/>
      <c r="I6521" s="3">
        <f ca="1">(G6521-C6521)*600/'Win-Draw-Loss'!$B$42</f>
        <v>40.818033492828377</v>
      </c>
    </row>
    <row r="6522" spans="1:9" x14ac:dyDescent="0.25">
      <c r="A6522" s="33">
        <f t="shared" ca="1" si="202"/>
        <v>6.7545881074547509E-2</v>
      </c>
      <c r="B6522" s="33">
        <f t="shared" ca="1" si="202"/>
        <v>0.81062678383994202</v>
      </c>
      <c r="C6522" s="37">
        <f ca="1">('Win-Draw-Loss'!$B$38+(('Win-Draw-Loss'!$B$39-'Win-Draw-Loss'!$B$38)*A6522)+('Win-Draw-Loss'!$B$38+(('Win-Draw-Loss'!$B$39-'Win-Draw-Loss'!$B$38)*B6522)))/2</f>
        <v>18.781726649144893</v>
      </c>
      <c r="E6522" s="33">
        <f t="shared" ca="1" si="203"/>
        <v>0.24222428498170268</v>
      </c>
      <c r="F6522" s="33">
        <f t="shared" ca="1" si="203"/>
        <v>0.60499917474578424</v>
      </c>
      <c r="G6522" s="37">
        <f ca="1">('Win-Draw-Loss'!$D$38+(('Win-Draw-Loss'!$D$39-'Win-Draw-Loss'!$D$38)*E6522)+('Win-Draw-Loss'!$D$38+(('Win-Draw-Loss'!$D$39-'Win-Draw-Loss'!$D$38)*F6522)))/2</f>
        <v>27.708351895912305</v>
      </c>
      <c r="H6522" s="37"/>
      <c r="I6522" s="3">
        <f ca="1">(G6522-C6522)*600/'Win-Draw-Loss'!$B$42</f>
        <v>17.853250493534823</v>
      </c>
    </row>
    <row r="6523" spans="1:9" x14ac:dyDescent="0.25">
      <c r="A6523" s="33">
        <f t="shared" ca="1" si="202"/>
        <v>0.8528352715597125</v>
      </c>
      <c r="B6523" s="33">
        <f t="shared" ca="1" si="202"/>
        <v>0.49973555748550869</v>
      </c>
      <c r="C6523" s="37">
        <f ca="1">('Win-Draw-Loss'!$B$38+(('Win-Draw-Loss'!$B$39-'Win-Draw-Loss'!$B$38)*A6523)+('Win-Draw-Loss'!$B$38+(('Win-Draw-Loss'!$B$39-'Win-Draw-Loss'!$B$38)*B6523)))/2</f>
        <v>23.525708290452211</v>
      </c>
      <c r="E6523" s="33">
        <f t="shared" ca="1" si="203"/>
        <v>0.421565154872657</v>
      </c>
      <c r="F6523" s="33">
        <f t="shared" ca="1" si="203"/>
        <v>7.6322973508586966E-2</v>
      </c>
      <c r="G6523" s="37">
        <f ca="1">('Win-Draw-Loss'!$D$38+(('Win-Draw-Loss'!$D$39-'Win-Draw-Loss'!$D$38)*E6523)+('Win-Draw-Loss'!$D$38+(('Win-Draw-Loss'!$D$39-'Win-Draw-Loss'!$D$38)*F6523)))/2</f>
        <v>22.468321925718659</v>
      </c>
      <c r="H6523" s="37"/>
      <c r="I6523" s="3">
        <f ca="1">(G6523-C6523)*600/'Win-Draw-Loss'!$B$42</f>
        <v>-2.1147727294671057</v>
      </c>
    </row>
    <row r="6524" spans="1:9" x14ac:dyDescent="0.25">
      <c r="A6524" s="33">
        <f t="shared" ca="1" si="202"/>
        <v>0.32051299592184646</v>
      </c>
      <c r="B6524" s="33">
        <f t="shared" ca="1" si="202"/>
        <v>0.62006570890433743</v>
      </c>
      <c r="C6524" s="37">
        <f ca="1">('Win-Draw-Loss'!$B$38+(('Win-Draw-Loss'!$B$39-'Win-Draw-Loss'!$B$38)*A6524)+('Win-Draw-Loss'!$B$38+(('Win-Draw-Loss'!$B$39-'Win-Draw-Loss'!$B$38)*B6524)))/2</f>
        <v>19.405787048261839</v>
      </c>
      <c r="E6524" s="33">
        <f t="shared" ca="1" si="203"/>
        <v>0.33333134223255501</v>
      </c>
      <c r="F6524" s="33">
        <f t="shared" ca="1" si="203"/>
        <v>0.32804487146438654</v>
      </c>
      <c r="G6524" s="37">
        <f ca="1">('Win-Draw-Loss'!$D$38+(('Win-Draw-Loss'!$D$39-'Win-Draw-Loss'!$D$38)*E6524)+('Win-Draw-Loss'!$D$38+(('Win-Draw-Loss'!$D$39-'Win-Draw-Loss'!$D$38)*F6524)))/2</f>
        <v>24.920643205454123</v>
      </c>
      <c r="H6524" s="37"/>
      <c r="I6524" s="3">
        <f ca="1">(G6524-C6524)*600/'Win-Draw-Loss'!$B$42</f>
        <v>11.029712314384568</v>
      </c>
    </row>
    <row r="6525" spans="1:9" x14ac:dyDescent="0.25">
      <c r="A6525" s="33">
        <f t="shared" ca="1" si="202"/>
        <v>0.36831915369087809</v>
      </c>
      <c r="B6525" s="33">
        <f t="shared" ca="1" si="202"/>
        <v>0.13739226487401268</v>
      </c>
      <c r="C6525" s="37">
        <f ca="1">('Win-Draw-Loss'!$B$38+(('Win-Draw-Loss'!$B$39-'Win-Draw-Loss'!$B$38)*A6525)+('Win-Draw-Loss'!$B$38+(('Win-Draw-Loss'!$B$39-'Win-Draw-Loss'!$B$38)*B6525)))/2</f>
        <v>15.057114185648908</v>
      </c>
      <c r="E6525" s="33">
        <f t="shared" ca="1" si="203"/>
        <v>0.27197434189022174</v>
      </c>
      <c r="F6525" s="33">
        <f t="shared" ca="1" si="203"/>
        <v>0.49732137595328685</v>
      </c>
      <c r="G6525" s="37">
        <f ca="1">('Win-Draw-Loss'!$D$38+(('Win-Draw-Loss'!$D$39-'Win-Draw-Loss'!$D$38)*E6525)+('Win-Draw-Loss'!$D$38+(('Win-Draw-Loss'!$D$39-'Win-Draw-Loss'!$D$38)*F6525)))/2</f>
        <v>26.539435767652627</v>
      </c>
      <c r="H6525" s="37"/>
      <c r="I6525" s="3">
        <f ca="1">(G6525-C6525)*600/'Win-Draw-Loss'!$B$42</f>
        <v>22.964643164007438</v>
      </c>
    </row>
    <row r="6526" spans="1:9" x14ac:dyDescent="0.25">
      <c r="A6526" s="33">
        <f t="shared" ca="1" si="202"/>
        <v>2.4360932502356381E-3</v>
      </c>
      <c r="B6526" s="33">
        <f t="shared" ca="1" si="202"/>
        <v>0.99632801487713718</v>
      </c>
      <c r="C6526" s="37">
        <f ca="1">('Win-Draw-Loss'!$B$38+(('Win-Draw-Loss'!$B$39-'Win-Draw-Loss'!$B$38)*A6526)+('Win-Draw-Loss'!$B$38+(('Win-Draw-Loss'!$B$39-'Win-Draw-Loss'!$B$38)*B6526)))/2</f>
        <v>19.987641081273729</v>
      </c>
      <c r="E6526" s="33">
        <f t="shared" ca="1" si="203"/>
        <v>0.38178193075719757</v>
      </c>
      <c r="F6526" s="33">
        <f t="shared" ca="1" si="203"/>
        <v>0.74688156033469755</v>
      </c>
      <c r="G6526" s="37">
        <f ca="1">('Win-Draw-Loss'!$D$38+(('Win-Draw-Loss'!$D$39-'Win-Draw-Loss'!$D$38)*E6526)+('Win-Draw-Loss'!$D$38+(('Win-Draw-Loss'!$D$39-'Win-Draw-Loss'!$D$38)*F6526)))/2</f>
        <v>31.929952366378426</v>
      </c>
      <c r="H6526" s="37"/>
      <c r="I6526" s="3">
        <f ca="1">(G6526-C6526)*600/'Win-Draw-Loss'!$B$42</f>
        <v>23.884622570209395</v>
      </c>
    </row>
    <row r="6527" spans="1:9" x14ac:dyDescent="0.25">
      <c r="A6527" s="33">
        <f t="shared" ca="1" si="202"/>
        <v>0.19116964275981074</v>
      </c>
      <c r="B6527" s="33">
        <f t="shared" ca="1" si="202"/>
        <v>0.86360217406486761</v>
      </c>
      <c r="C6527" s="37">
        <f ca="1">('Win-Draw-Loss'!$B$38+(('Win-Draw-Loss'!$B$39-'Win-Draw-Loss'!$B$38)*A6527)+('Win-Draw-Loss'!$B$38+(('Win-Draw-Loss'!$B$39-'Win-Draw-Loss'!$B$38)*B6527)))/2</f>
        <v>20.547718168246782</v>
      </c>
      <c r="E6527" s="33">
        <f t="shared" ca="1" si="203"/>
        <v>0.14657558738145116</v>
      </c>
      <c r="F6527" s="33">
        <f t="shared" ca="1" si="203"/>
        <v>0.74424520424472906</v>
      </c>
      <c r="G6527" s="37">
        <f ca="1">('Win-Draw-Loss'!$D$38+(('Win-Draw-Loss'!$D$39-'Win-Draw-Loss'!$D$38)*E6527)+('Win-Draw-Loss'!$D$38+(('Win-Draw-Loss'!$D$39-'Win-Draw-Loss'!$D$38)*F6527)))/2</f>
        <v>28.362311874392702</v>
      </c>
      <c r="H6527" s="37"/>
      <c r="I6527" s="3">
        <f ca="1">(G6527-C6527)*600/'Win-Draw-Loss'!$B$42</f>
        <v>15.629187412291843</v>
      </c>
    </row>
    <row r="6528" spans="1:9" x14ac:dyDescent="0.25">
      <c r="A6528" s="33">
        <f t="shared" ca="1" si="202"/>
        <v>0.14168257246659344</v>
      </c>
      <c r="B6528" s="33">
        <f t="shared" ca="1" si="202"/>
        <v>0.47933252637619617</v>
      </c>
      <c r="C6528" s="37">
        <f ca="1">('Win-Draw-Loss'!$B$38+(('Win-Draw-Loss'!$B$39-'Win-Draw-Loss'!$B$38)*A6528)+('Win-Draw-Loss'!$B$38+(('Win-Draw-Loss'!$B$39-'Win-Draw-Loss'!$B$38)*B6528)))/2</f>
        <v>16.210150988427895</v>
      </c>
      <c r="E6528" s="33">
        <f t="shared" ca="1" si="203"/>
        <v>0.69657746691134315</v>
      </c>
      <c r="F6528" s="33">
        <f t="shared" ca="1" si="203"/>
        <v>0.20396869311753152</v>
      </c>
      <c r="G6528" s="37">
        <f ca="1">('Win-Draw-Loss'!$D$38+(('Win-Draw-Loss'!$D$39-'Win-Draw-Loss'!$D$38)*E6528)+('Win-Draw-Loss'!$D$38+(('Win-Draw-Loss'!$D$39-'Win-Draw-Loss'!$D$38)*F6528)))/2</f>
        <v>28.508192400433121</v>
      </c>
      <c r="H6528" s="37"/>
      <c r="I6528" s="3">
        <f ca="1">(G6528-C6528)*600/'Win-Draw-Loss'!$B$42</f>
        <v>24.596082824010452</v>
      </c>
    </row>
    <row r="6529" spans="1:9" x14ac:dyDescent="0.25">
      <c r="A6529" s="33">
        <f t="shared" ca="1" si="202"/>
        <v>0.69333006766878058</v>
      </c>
      <c r="B6529" s="33">
        <f t="shared" ca="1" si="202"/>
        <v>1.0024685982324311E-2</v>
      </c>
      <c r="C6529" s="37">
        <f ca="1">('Win-Draw-Loss'!$B$38+(('Win-Draw-Loss'!$B$39-'Win-Draw-Loss'!$B$38)*A6529)+('Win-Draw-Loss'!$B$38+(('Win-Draw-Loss'!$B$39-'Win-Draw-Loss'!$B$38)*B6529)))/2</f>
        <v>17.033547536511048</v>
      </c>
      <c r="E6529" s="33">
        <f t="shared" ca="1" si="203"/>
        <v>0.23853030112619278</v>
      </c>
      <c r="F6529" s="33">
        <f t="shared" ca="1" si="203"/>
        <v>0.40619374457726376</v>
      </c>
      <c r="G6529" s="37">
        <f ca="1">('Win-Draw-Loss'!$D$38+(('Win-Draw-Loss'!$D$39-'Win-Draw-Loss'!$D$38)*E6529)+('Win-Draw-Loss'!$D$38+(('Win-Draw-Loss'!$D$39-'Win-Draw-Loss'!$D$38)*F6529)))/2</f>
        <v>24.670860685551848</v>
      </c>
      <c r="H6529" s="37"/>
      <c r="I6529" s="3">
        <f ca="1">(G6529-C6529)*600/'Win-Draw-Loss'!$B$42</f>
        <v>15.2746262980816</v>
      </c>
    </row>
    <row r="6530" spans="1:9" x14ac:dyDescent="0.25">
      <c r="A6530" s="33">
        <f t="shared" ref="A6530:B6593" ca="1" si="204">RAND()</f>
        <v>0.79545510826950516</v>
      </c>
      <c r="B6530" s="33">
        <f t="shared" ca="1" si="204"/>
        <v>9.9810357795840909E-2</v>
      </c>
      <c r="C6530" s="37">
        <f ca="1">('Win-Draw-Loss'!$B$38+(('Win-Draw-Loss'!$B$39-'Win-Draw-Loss'!$B$38)*A6530)+('Win-Draw-Loss'!$B$38+(('Win-Draw-Loss'!$B$39-'Win-Draw-Loss'!$B$38)*B6530)))/2</f>
        <v>18.952654660653458</v>
      </c>
      <c r="E6530" s="33">
        <f t="shared" ref="E6530:F6593" ca="1" si="205">RAND()</f>
        <v>0.29561466592590058</v>
      </c>
      <c r="F6530" s="33">
        <f t="shared" ca="1" si="205"/>
        <v>0.86939028093974746</v>
      </c>
      <c r="G6530" s="37">
        <f ca="1">('Win-Draw-Loss'!$D$38+(('Win-Draw-Loss'!$D$39-'Win-Draw-Loss'!$D$38)*E6530)+('Win-Draw-Loss'!$D$38+(('Win-Draw-Loss'!$D$39-'Win-Draw-Loss'!$D$38)*F6530)))/2</f>
        <v>32.475074202984722</v>
      </c>
      <c r="H6530" s="37"/>
      <c r="I6530" s="3">
        <f ca="1">(G6530-C6530)*600/'Win-Draw-Loss'!$B$42</f>
        <v>27.044839084662527</v>
      </c>
    </row>
    <row r="6531" spans="1:9" x14ac:dyDescent="0.25">
      <c r="A6531" s="33">
        <f t="shared" ca="1" si="204"/>
        <v>0.14674391413164078</v>
      </c>
      <c r="B6531" s="33">
        <f t="shared" ca="1" si="204"/>
        <v>0.19676462915528314</v>
      </c>
      <c r="C6531" s="37">
        <f ca="1">('Win-Draw-Loss'!$B$38+(('Win-Draw-Loss'!$B$39-'Win-Draw-Loss'!$B$38)*A6531)+('Win-Draw-Loss'!$B$38+(('Win-Draw-Loss'!$B$39-'Win-Draw-Loss'!$B$38)*B6531)))/2</f>
        <v>13.43508543286924</v>
      </c>
      <c r="E6531" s="33">
        <f t="shared" ca="1" si="205"/>
        <v>0.30509473753388772</v>
      </c>
      <c r="F6531" s="33">
        <f t="shared" ca="1" si="205"/>
        <v>0.61064048030393536</v>
      </c>
      <c r="G6531" s="37">
        <f ca="1">('Win-Draw-Loss'!$D$38+(('Win-Draw-Loss'!$D$39-'Win-Draw-Loss'!$D$38)*E6531)+('Win-Draw-Loss'!$D$38+(('Win-Draw-Loss'!$D$39-'Win-Draw-Loss'!$D$38)*F6531)))/2</f>
        <v>28.736028267567345</v>
      </c>
      <c r="H6531" s="37"/>
      <c r="I6531" s="3">
        <f ca="1">(G6531-C6531)*600/'Win-Draw-Loss'!$B$42</f>
        <v>30.601885669396211</v>
      </c>
    </row>
    <row r="6532" spans="1:9" x14ac:dyDescent="0.25">
      <c r="A6532" s="33">
        <f t="shared" ca="1" si="204"/>
        <v>0.95293321685951204</v>
      </c>
      <c r="B6532" s="33">
        <f t="shared" ca="1" si="204"/>
        <v>0.98085579419874536</v>
      </c>
      <c r="C6532" s="37">
        <f ca="1">('Win-Draw-Loss'!$B$38+(('Win-Draw-Loss'!$B$39-'Win-Draw-Loss'!$B$38)*A6532)+('Win-Draw-Loss'!$B$38+(('Win-Draw-Loss'!$B$39-'Win-Draw-Loss'!$B$38)*B6532)))/2</f>
        <v>29.337890110582574</v>
      </c>
      <c r="E6532" s="33">
        <f t="shared" ca="1" si="205"/>
        <v>0.76417895248198109</v>
      </c>
      <c r="F6532" s="33">
        <f t="shared" ca="1" si="205"/>
        <v>0.93360584736833241</v>
      </c>
      <c r="G6532" s="37">
        <f ca="1">('Win-Draw-Loss'!$D$38+(('Win-Draw-Loss'!$D$39-'Win-Draw-Loss'!$D$38)*E6532)+('Win-Draw-Loss'!$D$38+(('Win-Draw-Loss'!$D$39-'Win-Draw-Loss'!$D$38)*F6532)))/2</f>
        <v>40.466771997754705</v>
      </c>
      <c r="H6532" s="37"/>
      <c r="I6532" s="3">
        <f ca="1">(G6532-C6532)*600/'Win-Draw-Loss'!$B$42</f>
        <v>22.257763774344262</v>
      </c>
    </row>
    <row r="6533" spans="1:9" x14ac:dyDescent="0.25">
      <c r="A6533" s="33">
        <f t="shared" ca="1" si="204"/>
        <v>0.91609765187961734</v>
      </c>
      <c r="B6533" s="33">
        <f t="shared" ca="1" si="204"/>
        <v>0.77578764165687675</v>
      </c>
      <c r="C6533" s="37">
        <f ca="1">('Win-Draw-Loss'!$B$38+(('Win-Draw-Loss'!$B$39-'Win-Draw-Loss'!$B$38)*A6533)+('Win-Draw-Loss'!$B$38+(('Win-Draw-Loss'!$B$39-'Win-Draw-Loss'!$B$38)*B6533)))/2</f>
        <v>26.918852935364939</v>
      </c>
      <c r="E6533" s="33">
        <f t="shared" ca="1" si="205"/>
        <v>5.6195677664623078E-2</v>
      </c>
      <c r="F6533" s="33">
        <f t="shared" ca="1" si="205"/>
        <v>0.72492278572337998</v>
      </c>
      <c r="G6533" s="37">
        <f ca="1">('Win-Draw-Loss'!$D$38+(('Win-Draw-Loss'!$D$39-'Win-Draw-Loss'!$D$38)*E6533)+('Win-Draw-Loss'!$D$38+(('Win-Draw-Loss'!$D$39-'Win-Draw-Loss'!$D$38)*F6533)))/2</f>
        <v>26.716776950820048</v>
      </c>
      <c r="H6533" s="37"/>
      <c r="I6533" s="3">
        <f ca="1">(G6533-C6533)*600/'Win-Draw-Loss'!$B$42</f>
        <v>-0.40415196908978146</v>
      </c>
    </row>
    <row r="6534" spans="1:9" x14ac:dyDescent="0.25">
      <c r="A6534" s="33">
        <f t="shared" ca="1" si="204"/>
        <v>0.9235562448280269</v>
      </c>
      <c r="B6534" s="33">
        <f t="shared" ca="1" si="204"/>
        <v>0.30203469932099758</v>
      </c>
      <c r="C6534" s="37">
        <f ca="1">('Win-Draw-Loss'!$B$38+(('Win-Draw-Loss'!$B$39-'Win-Draw-Loss'!$B$38)*A6534)+('Win-Draw-Loss'!$B$38+(('Win-Draw-Loss'!$B$39-'Win-Draw-Loss'!$B$38)*B6534)))/2</f>
        <v>22.255909441490246</v>
      </c>
      <c r="E6534" s="33">
        <f t="shared" ca="1" si="205"/>
        <v>0.15160384235117486</v>
      </c>
      <c r="F6534" s="33">
        <f t="shared" ca="1" si="205"/>
        <v>0.94028406490220107</v>
      </c>
      <c r="G6534" s="37">
        <f ca="1">('Win-Draw-Loss'!$D$38+(('Win-Draw-Loss'!$D$39-'Win-Draw-Loss'!$D$38)*E6534)+('Win-Draw-Loss'!$D$38+(('Win-Draw-Loss'!$D$39-'Win-Draw-Loss'!$D$38)*F6534)))/2</f>
        <v>31.37831860880064</v>
      </c>
      <c r="H6534" s="37"/>
      <c r="I6534" s="3">
        <f ca="1">(G6534-C6534)*600/'Win-Draw-Loss'!$B$42</f>
        <v>18.244818334620788</v>
      </c>
    </row>
    <row r="6535" spans="1:9" x14ac:dyDescent="0.25">
      <c r="A6535" s="33">
        <f t="shared" ca="1" si="204"/>
        <v>0.77306014180120541</v>
      </c>
      <c r="B6535" s="33">
        <f t="shared" ca="1" si="204"/>
        <v>0.69416289789428731</v>
      </c>
      <c r="C6535" s="37">
        <f ca="1">('Win-Draw-Loss'!$B$38+(('Win-Draw-Loss'!$B$39-'Win-Draw-Loss'!$B$38)*A6535)+('Win-Draw-Loss'!$B$38+(('Win-Draw-Loss'!$B$39-'Win-Draw-Loss'!$B$38)*B6535)))/2</f>
        <v>24.672230396954927</v>
      </c>
      <c r="E6535" s="33">
        <f t="shared" ca="1" si="205"/>
        <v>3.810932383374388E-2</v>
      </c>
      <c r="F6535" s="33">
        <f t="shared" ca="1" si="205"/>
        <v>0.2563006176656093</v>
      </c>
      <c r="G6535" s="37">
        <f ca="1">('Win-Draw-Loss'!$D$38+(('Win-Draw-Loss'!$D$39-'Win-Draw-Loss'!$D$38)*E6535)+('Win-Draw-Loss'!$D$38+(('Win-Draw-Loss'!$D$39-'Win-Draw-Loss'!$D$38)*F6535)))/2</f>
        <v>19.416149122490296</v>
      </c>
      <c r="H6535" s="37"/>
      <c r="I6535" s="3">
        <f ca="1">(G6535-C6535)*600/'Win-Draw-Loss'!$B$42</f>
        <v>-10.512162548929261</v>
      </c>
    </row>
    <row r="6536" spans="1:9" x14ac:dyDescent="0.25">
      <c r="A6536" s="33">
        <f t="shared" ca="1" si="204"/>
        <v>0.61878190631561703</v>
      </c>
      <c r="B6536" s="33">
        <f t="shared" ca="1" si="204"/>
        <v>0.47663085558276441</v>
      </c>
      <c r="C6536" s="37">
        <f ca="1">('Win-Draw-Loss'!$B$38+(('Win-Draw-Loss'!$B$39-'Win-Draw-Loss'!$B$38)*A6536)+('Win-Draw-Loss'!$B$38+(('Win-Draw-Loss'!$B$39-'Win-Draw-Loss'!$B$38)*B6536)))/2</f>
        <v>20.954127618983811</v>
      </c>
      <c r="E6536" s="33">
        <f t="shared" ca="1" si="205"/>
        <v>7.8437165107325679E-3</v>
      </c>
      <c r="F6536" s="33">
        <f t="shared" ca="1" si="205"/>
        <v>0.57743999902446941</v>
      </c>
      <c r="G6536" s="37">
        <f ca="1">('Win-Draw-Loss'!$D$38+(('Win-Draw-Loss'!$D$39-'Win-Draw-Loss'!$D$38)*E6536)+('Win-Draw-Loss'!$D$38+(('Win-Draw-Loss'!$D$39-'Win-Draw-Loss'!$D$38)*F6536)))/2</f>
        <v>23.77925573302803</v>
      </c>
      <c r="H6536" s="37"/>
      <c r="I6536" s="3">
        <f ca="1">(G6536-C6536)*600/'Win-Draw-Loss'!$B$42</f>
        <v>5.6502562280884376</v>
      </c>
    </row>
    <row r="6537" spans="1:9" x14ac:dyDescent="0.25">
      <c r="A6537" s="33">
        <f t="shared" ca="1" si="204"/>
        <v>0.56985531205181605</v>
      </c>
      <c r="B6537" s="33">
        <f t="shared" ca="1" si="204"/>
        <v>0.86791495897511317</v>
      </c>
      <c r="C6537" s="37">
        <f ca="1">('Win-Draw-Loss'!$B$38+(('Win-Draw-Loss'!$B$39-'Win-Draw-Loss'!$B$38)*A6537)+('Win-Draw-Loss'!$B$38+(('Win-Draw-Loss'!$B$39-'Win-Draw-Loss'!$B$38)*B6537)))/2</f>
        <v>24.37770271026929</v>
      </c>
      <c r="E6537" s="33">
        <f t="shared" ca="1" si="205"/>
        <v>8.0908786633482999E-2</v>
      </c>
      <c r="F6537" s="33">
        <f t="shared" ca="1" si="205"/>
        <v>0.28989339781798229</v>
      </c>
      <c r="G6537" s="37">
        <f ca="1">('Win-Draw-Loss'!$D$38+(('Win-Draw-Loss'!$D$39-'Win-Draw-Loss'!$D$38)*E6537)+('Win-Draw-Loss'!$D$38+(('Win-Draw-Loss'!$D$39-'Win-Draw-Loss'!$D$38)*F6537)))/2</f>
        <v>20.562032766771978</v>
      </c>
      <c r="H6537" s="37"/>
      <c r="I6537" s="3">
        <f ca="1">(G6537-C6537)*600/'Win-Draw-Loss'!$B$42</f>
        <v>-7.6313398869946241</v>
      </c>
    </row>
    <row r="6538" spans="1:9" x14ac:dyDescent="0.25">
      <c r="A6538" s="33">
        <f t="shared" ca="1" si="204"/>
        <v>0.51436674836632268</v>
      </c>
      <c r="B6538" s="33">
        <f t="shared" ca="1" si="204"/>
        <v>0.60246920205878007</v>
      </c>
      <c r="C6538" s="37">
        <f ca="1">('Win-Draw-Loss'!$B$38+(('Win-Draw-Loss'!$B$39-'Win-Draw-Loss'!$B$38)*A6538)+('Win-Draw-Loss'!$B$38+(('Win-Draw-Loss'!$B$39-'Win-Draw-Loss'!$B$38)*B6538)))/2</f>
        <v>21.168359504251026</v>
      </c>
      <c r="E6538" s="33">
        <f t="shared" ca="1" si="205"/>
        <v>0.90569898507272673</v>
      </c>
      <c r="F6538" s="33">
        <f t="shared" ca="1" si="205"/>
        <v>0.25569305175703627</v>
      </c>
      <c r="G6538" s="37">
        <f ca="1">('Win-Draw-Loss'!$D$38+(('Win-Draw-Loss'!$D$39-'Win-Draw-Loss'!$D$38)*E6538)+('Win-Draw-Loss'!$D$38+(('Win-Draw-Loss'!$D$39-'Win-Draw-Loss'!$D$38)*F6538)))/2</f>
        <v>32.420880552446448</v>
      </c>
      <c r="H6538" s="37"/>
      <c r="I6538" s="3">
        <f ca="1">(G6538-C6538)*600/'Win-Draw-Loss'!$B$42</f>
        <v>22.505042096390845</v>
      </c>
    </row>
    <row r="6539" spans="1:9" x14ac:dyDescent="0.25">
      <c r="A6539" s="33">
        <f t="shared" ca="1" si="204"/>
        <v>0.7149980149649392</v>
      </c>
      <c r="B6539" s="33">
        <f t="shared" ca="1" si="204"/>
        <v>0.68826378514812458</v>
      </c>
      <c r="C6539" s="37">
        <f ca="1">('Win-Draw-Loss'!$B$38+(('Win-Draw-Loss'!$B$39-'Win-Draw-Loss'!$B$38)*A6539)+('Win-Draw-Loss'!$B$38+(('Win-Draw-Loss'!$B$39-'Win-Draw-Loss'!$B$38)*B6539)))/2</f>
        <v>24.032618001130636</v>
      </c>
      <c r="E6539" s="33">
        <f t="shared" ca="1" si="205"/>
        <v>0.61729582740484579</v>
      </c>
      <c r="F6539" s="33">
        <f t="shared" ca="1" si="205"/>
        <v>0.37761164328229169</v>
      </c>
      <c r="G6539" s="37">
        <f ca="1">('Win-Draw-Loss'!$D$38+(('Win-Draw-Loss'!$D$39-'Win-Draw-Loss'!$D$38)*E6539)+('Win-Draw-Loss'!$D$38+(('Win-Draw-Loss'!$D$39-'Win-Draw-Loss'!$D$38)*F6539)))/2</f>
        <v>29.923612060307065</v>
      </c>
      <c r="H6539" s="37"/>
      <c r="I6539" s="3">
        <f ca="1">(G6539-C6539)*600/'Win-Draw-Loss'!$B$42</f>
        <v>11.781988118352857</v>
      </c>
    </row>
    <row r="6540" spans="1:9" x14ac:dyDescent="0.25">
      <c r="A6540" s="33">
        <f t="shared" ca="1" si="204"/>
        <v>0.50679765901019902</v>
      </c>
      <c r="B6540" s="33">
        <f t="shared" ca="1" si="204"/>
        <v>0.76559083417597396</v>
      </c>
      <c r="C6540" s="37">
        <f ca="1">('Win-Draw-Loss'!$B$38+(('Win-Draw-Loss'!$B$39-'Win-Draw-Loss'!$B$38)*A6540)+('Win-Draw-Loss'!$B$38+(('Win-Draw-Loss'!$B$39-'Win-Draw-Loss'!$B$38)*B6540)))/2</f>
        <v>22.723884931861733</v>
      </c>
      <c r="E6540" s="33">
        <f t="shared" ca="1" si="205"/>
        <v>0.96200350375955823</v>
      </c>
      <c r="F6540" s="33">
        <f t="shared" ca="1" si="205"/>
        <v>0.99575381512173089</v>
      </c>
      <c r="G6540" s="37">
        <f ca="1">('Win-Draw-Loss'!$D$38+(('Win-Draw-Loss'!$D$39-'Win-Draw-Loss'!$D$38)*E6540)+('Win-Draw-Loss'!$D$38+(('Win-Draw-Loss'!$D$39-'Win-Draw-Loss'!$D$38)*F6540)))/2</f>
        <v>44.366359783219337</v>
      </c>
      <c r="H6540" s="37"/>
      <c r="I6540" s="3">
        <f ca="1">(G6540-C6540)*600/'Win-Draw-Loss'!$B$42</f>
        <v>43.28494970271521</v>
      </c>
    </row>
    <row r="6541" spans="1:9" x14ac:dyDescent="0.25">
      <c r="A6541" s="33">
        <f t="shared" ca="1" si="204"/>
        <v>0.6510759166318244</v>
      </c>
      <c r="B6541" s="33">
        <f t="shared" ca="1" si="204"/>
        <v>0.80153424649419447</v>
      </c>
      <c r="C6541" s="37">
        <f ca="1">('Win-Draw-Loss'!$B$38+(('Win-Draw-Loss'!$B$39-'Win-Draw-Loss'!$B$38)*A6541)+('Win-Draw-Loss'!$B$38+(('Win-Draw-Loss'!$B$39-'Win-Draw-Loss'!$B$38)*B6541)))/2</f>
        <v>24.52610163126019</v>
      </c>
      <c r="E6541" s="33">
        <f t="shared" ca="1" si="205"/>
        <v>7.0236617344464292E-2</v>
      </c>
      <c r="F6541" s="33">
        <f t="shared" ca="1" si="205"/>
        <v>0.26004260153635228</v>
      </c>
      <c r="G6541" s="37">
        <f ca="1">('Win-Draw-Loss'!$D$38+(('Win-Draw-Loss'!$D$39-'Win-Draw-Loss'!$D$38)*E6541)+('Win-Draw-Loss'!$D$38+(('Win-Draw-Loss'!$D$39-'Win-Draw-Loss'!$D$38)*F6541)))/2</f>
        <v>19.954188283212247</v>
      </c>
      <c r="H6541" s="37"/>
      <c r="I6541" s="3">
        <f ca="1">(G6541-C6541)*600/'Win-Draw-Loss'!$B$42</f>
        <v>-9.1438266960958856</v>
      </c>
    </row>
    <row r="6542" spans="1:9" x14ac:dyDescent="0.25">
      <c r="A6542" s="33">
        <f t="shared" ca="1" si="204"/>
        <v>0.86640774809858956</v>
      </c>
      <c r="B6542" s="33">
        <f t="shared" ca="1" si="204"/>
        <v>0.64078485015651232</v>
      </c>
      <c r="C6542" s="37">
        <f ca="1">('Win-Draw-Loss'!$B$38+(('Win-Draw-Loss'!$B$39-'Win-Draw-Loss'!$B$38)*A6542)+('Win-Draw-Loss'!$B$38+(('Win-Draw-Loss'!$B$39-'Win-Draw-Loss'!$B$38)*B6542)))/2</f>
        <v>25.071925982551019</v>
      </c>
      <c r="E6542" s="33">
        <f t="shared" ca="1" si="205"/>
        <v>0.73989382429580941</v>
      </c>
      <c r="F6542" s="33">
        <f t="shared" ca="1" si="205"/>
        <v>0.89235504842129698</v>
      </c>
      <c r="G6542" s="37">
        <f ca="1">('Win-Draw-Loss'!$D$38+(('Win-Draw-Loss'!$D$39-'Win-Draw-Loss'!$D$38)*E6542)+('Win-Draw-Loss'!$D$38+(('Win-Draw-Loss'!$D$39-'Win-Draw-Loss'!$D$38)*F6542)))/2</f>
        <v>39.483733090756601</v>
      </c>
      <c r="H6542" s="37"/>
      <c r="I6542" s="3">
        <f ca="1">(G6542-C6542)*600/'Win-Draw-Loss'!$B$42</f>
        <v>28.823614216411162</v>
      </c>
    </row>
    <row r="6543" spans="1:9" x14ac:dyDescent="0.25">
      <c r="A6543" s="33">
        <f t="shared" ca="1" si="204"/>
        <v>0.27965950876878176</v>
      </c>
      <c r="B6543" s="33">
        <f t="shared" ca="1" si="204"/>
        <v>0.57184477495438557</v>
      </c>
      <c r="C6543" s="37">
        <f ca="1">('Win-Draw-Loss'!$B$38+(('Win-Draw-Loss'!$B$39-'Win-Draw-Loss'!$B$38)*A6543)+('Win-Draw-Loss'!$B$38+(('Win-Draw-Loss'!$B$39-'Win-Draw-Loss'!$B$38)*B6543)))/2</f>
        <v>18.515042837231675</v>
      </c>
      <c r="E6543" s="33">
        <f t="shared" ca="1" si="205"/>
        <v>0.45308679586104006</v>
      </c>
      <c r="F6543" s="33">
        <f t="shared" ca="1" si="205"/>
        <v>0.65474615493678279</v>
      </c>
      <c r="G6543" s="37">
        <f ca="1">('Win-Draw-Loss'!$D$38+(('Win-Draw-Loss'!$D$39-'Win-Draw-Loss'!$D$38)*E6543)+('Win-Draw-Loss'!$D$38+(('Win-Draw-Loss'!$D$39-'Win-Draw-Loss'!$D$38)*F6543)))/2</f>
        <v>31.617494261967344</v>
      </c>
      <c r="H6543" s="37"/>
      <c r="I6543" s="3">
        <f ca="1">(G6543-C6543)*600/'Win-Draw-Loss'!$B$42</f>
        <v>26.204902849471338</v>
      </c>
    </row>
    <row r="6544" spans="1:9" x14ac:dyDescent="0.25">
      <c r="A6544" s="33">
        <f t="shared" ca="1" si="204"/>
        <v>0.98197367493789367</v>
      </c>
      <c r="B6544" s="33">
        <f t="shared" ca="1" si="204"/>
        <v>0.98747332745946104</v>
      </c>
      <c r="C6544" s="37">
        <f ca="1">('Win-Draw-Loss'!$B$38+(('Win-Draw-Loss'!$B$39-'Win-Draw-Loss'!$B$38)*A6544)+('Win-Draw-Loss'!$B$38+(('Win-Draw-Loss'!$B$39-'Win-Draw-Loss'!$B$38)*B6544)))/2</f>
        <v>29.694470023973548</v>
      </c>
      <c r="E6544" s="33">
        <f t="shared" ca="1" si="205"/>
        <v>0.68897818319986648</v>
      </c>
      <c r="F6544" s="33">
        <f t="shared" ca="1" si="205"/>
        <v>0.98185043209009415</v>
      </c>
      <c r="G6544" s="37">
        <f ca="1">('Win-Draw-Loss'!$D$38+(('Win-Draw-Loss'!$D$39-'Win-Draw-Loss'!$D$38)*E6544)+('Win-Draw-Loss'!$D$38+(('Win-Draw-Loss'!$D$39-'Win-Draw-Loss'!$D$38)*F6544)))/2</f>
        <v>40.062429229349412</v>
      </c>
      <c r="H6544" s="37"/>
      <c r="I6544" s="3">
        <f ca="1">(G6544-C6544)*600/'Win-Draw-Loss'!$B$42</f>
        <v>20.735918410751729</v>
      </c>
    </row>
    <row r="6545" spans="1:9" x14ac:dyDescent="0.25">
      <c r="A6545" s="33">
        <f t="shared" ca="1" si="204"/>
        <v>0.33456794419750324</v>
      </c>
      <c r="B6545" s="33">
        <f t="shared" ca="1" si="204"/>
        <v>0.28405368096970507</v>
      </c>
      <c r="C6545" s="37">
        <f ca="1">('Win-Draw-Loss'!$B$38+(('Win-Draw-Loss'!$B$39-'Win-Draw-Loss'!$B$38)*A6545)+('Win-Draw-Loss'!$B$38+(('Win-Draw-Loss'!$B$39-'Win-Draw-Loss'!$B$38)*B6545)))/2</f>
        <v>16.186216251672086</v>
      </c>
      <c r="E6545" s="33">
        <f t="shared" ca="1" si="205"/>
        <v>0.14769997686897984</v>
      </c>
      <c r="F6545" s="33">
        <f t="shared" ca="1" si="205"/>
        <v>0.52072988935394959</v>
      </c>
      <c r="G6545" s="37">
        <f ca="1">('Win-Draw-Loss'!$D$38+(('Win-Draw-Loss'!$D$39-'Win-Draw-Loss'!$D$38)*E6545)+('Win-Draw-Loss'!$D$38+(('Win-Draw-Loss'!$D$39-'Win-Draw-Loss'!$D$38)*F6545)))/2</f>
        <v>25.026447993343943</v>
      </c>
      <c r="H6545" s="37"/>
      <c r="I6545" s="3">
        <f ca="1">(G6545-C6545)*600/'Win-Draw-Loss'!$B$42</f>
        <v>17.680463483343715</v>
      </c>
    </row>
    <row r="6546" spans="1:9" x14ac:dyDescent="0.25">
      <c r="A6546" s="33">
        <f t="shared" ca="1" si="204"/>
        <v>0.20577812852672572</v>
      </c>
      <c r="B6546" s="33">
        <f t="shared" ca="1" si="204"/>
        <v>0.9875343549695953</v>
      </c>
      <c r="C6546" s="37">
        <f ca="1">('Win-Draw-Loss'!$B$38+(('Win-Draw-Loss'!$B$39-'Win-Draw-Loss'!$B$38)*A6546)+('Win-Draw-Loss'!$B$38+(('Win-Draw-Loss'!$B$39-'Win-Draw-Loss'!$B$38)*B6546)))/2</f>
        <v>21.933124834963209</v>
      </c>
      <c r="E6546" s="33">
        <f t="shared" ca="1" si="205"/>
        <v>0.38387743447017431</v>
      </c>
      <c r="F6546" s="33">
        <f t="shared" ca="1" si="205"/>
        <v>0.6470287785168557</v>
      </c>
      <c r="G6546" s="37">
        <f ca="1">('Win-Draw-Loss'!$D$38+(('Win-Draw-Loss'!$D$39-'Win-Draw-Loss'!$D$38)*E6546)+('Win-Draw-Loss'!$D$38+(('Win-Draw-Loss'!$D$39-'Win-Draw-Loss'!$D$38)*F6546)))/2</f>
        <v>30.463593194805448</v>
      </c>
      <c r="H6546" s="37"/>
      <c r="I6546" s="3">
        <f ca="1">(G6546-C6546)*600/'Win-Draw-Loss'!$B$42</f>
        <v>17.060936719684477</v>
      </c>
    </row>
    <row r="6547" spans="1:9" x14ac:dyDescent="0.25">
      <c r="A6547" s="33">
        <f t="shared" ca="1" si="204"/>
        <v>0.71470546759405884</v>
      </c>
      <c r="B6547" s="33">
        <f t="shared" ca="1" si="204"/>
        <v>0.37823183580877384</v>
      </c>
      <c r="C6547" s="37">
        <f ca="1">('Win-Draw-Loss'!$B$38+(('Win-Draw-Loss'!$B$39-'Win-Draw-Loss'!$B$38)*A6547)+('Win-Draw-Loss'!$B$38+(('Win-Draw-Loss'!$B$39-'Win-Draw-Loss'!$B$38)*B6547)))/2</f>
        <v>20.929373034028327</v>
      </c>
      <c r="E6547" s="33">
        <f t="shared" ca="1" si="205"/>
        <v>0.27788227333549731</v>
      </c>
      <c r="F6547" s="33">
        <f t="shared" ca="1" si="205"/>
        <v>0.61912935936589841</v>
      </c>
      <c r="G6547" s="37">
        <f ca="1">('Win-Draw-Loss'!$D$38+(('Win-Draw-Loss'!$D$39-'Win-Draw-Loss'!$D$38)*E6547)+('Win-Draw-Loss'!$D$38+(('Win-Draw-Loss'!$D$39-'Win-Draw-Loss'!$D$38)*F6547)))/2</f>
        <v>28.455174490520935</v>
      </c>
      <c r="H6547" s="37"/>
      <c r="I6547" s="3">
        <f ca="1">(G6547-C6547)*600/'Win-Draw-Loss'!$B$42</f>
        <v>15.051602912985217</v>
      </c>
    </row>
    <row r="6548" spans="1:9" x14ac:dyDescent="0.25">
      <c r="A6548" s="33">
        <f t="shared" ca="1" si="204"/>
        <v>0.42911374074449826</v>
      </c>
      <c r="B6548" s="33">
        <f t="shared" ca="1" si="204"/>
        <v>0.24814096495485771</v>
      </c>
      <c r="C6548" s="37">
        <f ca="1">('Win-Draw-Loss'!$B$38+(('Win-Draw-Loss'!$B$39-'Win-Draw-Loss'!$B$38)*A6548)+('Win-Draw-Loss'!$B$38+(('Win-Draw-Loss'!$B$39-'Win-Draw-Loss'!$B$38)*B6548)))/2</f>
        <v>16.77254705699356</v>
      </c>
      <c r="E6548" s="33">
        <f t="shared" ca="1" si="205"/>
        <v>0.18505291434161497</v>
      </c>
      <c r="F6548" s="33">
        <f t="shared" ca="1" si="205"/>
        <v>0.26552645956114906</v>
      </c>
      <c r="G6548" s="37">
        <f ca="1">('Win-Draw-Loss'!$D$38+(('Win-Draw-Loss'!$D$39-'Win-Draw-Loss'!$D$38)*E6548)+('Win-Draw-Loss'!$D$38+(('Win-Draw-Loss'!$D$39-'Win-Draw-Loss'!$D$38)*F6548)))/2</f>
        <v>21.75869060854146</v>
      </c>
      <c r="H6548" s="37"/>
      <c r="I6548" s="3">
        <f ca="1">(G6548-C6548)*600/'Win-Draw-Loss'!$B$42</f>
        <v>9.9722871030958018</v>
      </c>
    </row>
    <row r="6549" spans="1:9" x14ac:dyDescent="0.25">
      <c r="A6549" s="33">
        <f t="shared" ca="1" si="204"/>
        <v>0.28029869905859439</v>
      </c>
      <c r="B6549" s="33">
        <f t="shared" ca="1" si="204"/>
        <v>0.48039384481727809</v>
      </c>
      <c r="C6549" s="37">
        <f ca="1">('Win-Draw-Loss'!$B$38+(('Win-Draw-Loss'!$B$39-'Win-Draw-Loss'!$B$38)*A6549)+('Win-Draw-Loss'!$B$38+(('Win-Draw-Loss'!$B$39-'Win-Draw-Loss'!$B$38)*B6549)))/2</f>
        <v>17.606925438758726</v>
      </c>
      <c r="E6549" s="33">
        <f t="shared" ca="1" si="205"/>
        <v>0.92766212482305854</v>
      </c>
      <c r="F6549" s="33">
        <f t="shared" ca="1" si="205"/>
        <v>1.3078997372084067E-2</v>
      </c>
      <c r="G6549" s="37">
        <f ca="1">('Win-Draw-Loss'!$D$38+(('Win-Draw-Loss'!$D$39-'Win-Draw-Loss'!$D$38)*E6549)+('Win-Draw-Loss'!$D$38+(('Win-Draw-Loss'!$D$39-'Win-Draw-Loss'!$D$38)*F6549)))/2</f>
        <v>29.111116832927138</v>
      </c>
      <c r="H6549" s="37"/>
      <c r="I6549" s="3">
        <f ca="1">(G6549-C6549)*600/'Win-Draw-Loss'!$B$42</f>
        <v>23.008382788336824</v>
      </c>
    </row>
    <row r="6550" spans="1:9" x14ac:dyDescent="0.25">
      <c r="A6550" s="33">
        <f t="shared" ca="1" si="204"/>
        <v>0.7309930838168065</v>
      </c>
      <c r="B6550" s="33">
        <f t="shared" ca="1" si="204"/>
        <v>0.69505831048430033</v>
      </c>
      <c r="C6550" s="37">
        <f ca="1">('Win-Draw-Loss'!$B$38+(('Win-Draw-Loss'!$B$39-'Win-Draw-Loss'!$B$38)*A6550)+('Win-Draw-Loss'!$B$38+(('Win-Draw-Loss'!$B$39-'Win-Draw-Loss'!$B$38)*B6550)))/2</f>
        <v>24.26051394301107</v>
      </c>
      <c r="E6550" s="33">
        <f t="shared" ca="1" si="205"/>
        <v>0.8928665822223657</v>
      </c>
      <c r="F6550" s="33">
        <f t="shared" ca="1" si="205"/>
        <v>0.17142112427082723</v>
      </c>
      <c r="G6550" s="37">
        <f ca="1">('Win-Draw-Loss'!$D$38+(('Win-Draw-Loss'!$D$39-'Win-Draw-Loss'!$D$38)*E6550)+('Win-Draw-Loss'!$D$38+(('Win-Draw-Loss'!$D$39-'Win-Draw-Loss'!$D$38)*F6550)))/2</f>
        <v>30.964315597397892</v>
      </c>
      <c r="H6550" s="37"/>
      <c r="I6550" s="3">
        <f ca="1">(G6550-C6550)*600/'Win-Draw-Loss'!$B$42</f>
        <v>13.407603308773645</v>
      </c>
    </row>
    <row r="6551" spans="1:9" x14ac:dyDescent="0.25">
      <c r="A6551" s="33">
        <f t="shared" ca="1" si="204"/>
        <v>0.60411581521810254</v>
      </c>
      <c r="B6551" s="33">
        <f t="shared" ca="1" si="204"/>
        <v>0.63665967250553157</v>
      </c>
      <c r="C6551" s="37">
        <f ca="1">('Win-Draw-Loss'!$B$38+(('Win-Draw-Loss'!$B$39-'Win-Draw-Loss'!$B$38)*A6551)+('Win-Draw-Loss'!$B$38+(('Win-Draw-Loss'!$B$39-'Win-Draw-Loss'!$B$38)*B6551)))/2</f>
        <v>22.407754877236343</v>
      </c>
      <c r="E6551" s="33">
        <f t="shared" ca="1" si="205"/>
        <v>0.62249950205823001</v>
      </c>
      <c r="F6551" s="33">
        <f t="shared" ca="1" si="205"/>
        <v>0.56871987968291271</v>
      </c>
      <c r="G6551" s="37">
        <f ca="1">('Win-Draw-Loss'!$D$38+(('Win-Draw-Loss'!$D$39-'Win-Draw-Loss'!$D$38)*E6551)+('Win-Draw-Loss'!$D$38+(('Win-Draw-Loss'!$D$39-'Win-Draw-Loss'!$D$38)*F6551)))/2</f>
        <v>32.868290726117138</v>
      </c>
      <c r="H6551" s="37"/>
      <c r="I6551" s="3">
        <f ca="1">(G6551-C6551)*600/'Win-Draw-Loss'!$B$42</f>
        <v>20.92107169776159</v>
      </c>
    </row>
    <row r="6552" spans="1:9" x14ac:dyDescent="0.25">
      <c r="A6552" s="33">
        <f t="shared" ca="1" si="204"/>
        <v>0.5680296637413802</v>
      </c>
      <c r="B6552" s="33">
        <f t="shared" ca="1" si="204"/>
        <v>0.86055007613298462</v>
      </c>
      <c r="C6552" s="37">
        <f ca="1">('Win-Draw-Loss'!$B$38+(('Win-Draw-Loss'!$B$39-'Win-Draw-Loss'!$B$38)*A6552)+('Win-Draw-Loss'!$B$38+(('Win-Draw-Loss'!$B$39-'Win-Draw-Loss'!$B$38)*B6552)))/2</f>
        <v>24.285797398743647</v>
      </c>
      <c r="E6552" s="33">
        <f t="shared" ca="1" si="205"/>
        <v>0.19514487727622387</v>
      </c>
      <c r="F6552" s="33">
        <f t="shared" ca="1" si="205"/>
        <v>0.82513714487460454</v>
      </c>
      <c r="G6552" s="37">
        <f ca="1">('Win-Draw-Loss'!$D$38+(('Win-Draw-Loss'!$D$39-'Win-Draw-Loss'!$D$38)*E6552)+('Win-Draw-Loss'!$D$38+(('Win-Draw-Loss'!$D$39-'Win-Draw-Loss'!$D$38)*F6552)))/2</f>
        <v>30.304230332262428</v>
      </c>
      <c r="H6552" s="37"/>
      <c r="I6552" s="3">
        <f ca="1">(G6552-C6552)*600/'Win-Draw-Loss'!$B$42</f>
        <v>12.036865867037562</v>
      </c>
    </row>
    <row r="6553" spans="1:9" x14ac:dyDescent="0.25">
      <c r="A6553" s="33">
        <f t="shared" ca="1" si="204"/>
        <v>0.16741162605708804</v>
      </c>
      <c r="B6553" s="33">
        <f t="shared" ca="1" si="204"/>
        <v>0.34493894965544247</v>
      </c>
      <c r="C6553" s="37">
        <f ca="1">('Win-Draw-Loss'!$B$38+(('Win-Draw-Loss'!$B$39-'Win-Draw-Loss'!$B$38)*A6553)+('Win-Draw-Loss'!$B$38+(('Win-Draw-Loss'!$B$39-'Win-Draw-Loss'!$B$38)*B6553)))/2</f>
        <v>15.123505757125304</v>
      </c>
      <c r="E6553" s="33">
        <f t="shared" ca="1" si="205"/>
        <v>0.94217644526545963</v>
      </c>
      <c r="F6553" s="33">
        <f t="shared" ca="1" si="205"/>
        <v>0.13808137585941016</v>
      </c>
      <c r="G6553" s="37">
        <f ca="1">('Win-Draw-Loss'!$D$38+(('Win-Draw-Loss'!$D$39-'Win-Draw-Loss'!$D$38)*E6553)+('Win-Draw-Loss'!$D$38+(('Win-Draw-Loss'!$D$39-'Win-Draw-Loss'!$D$38)*F6553)))/2</f>
        <v>31.203867316873044</v>
      </c>
      <c r="H6553" s="37"/>
      <c r="I6553" s="3">
        <f ca="1">(G6553-C6553)*600/'Win-Draw-Loss'!$B$42</f>
        <v>32.160723119495479</v>
      </c>
    </row>
    <row r="6554" spans="1:9" x14ac:dyDescent="0.25">
      <c r="A6554" s="33">
        <f t="shared" ca="1" si="204"/>
        <v>6.3756286327611877E-2</v>
      </c>
      <c r="B6554" s="33">
        <f t="shared" ca="1" si="204"/>
        <v>0.54098777979558754</v>
      </c>
      <c r="C6554" s="37">
        <f ca="1">('Win-Draw-Loss'!$B$38+(('Win-Draw-Loss'!$B$39-'Win-Draw-Loss'!$B$38)*A6554)+('Win-Draw-Loss'!$B$38+(('Win-Draw-Loss'!$B$39-'Win-Draw-Loss'!$B$38)*B6554)))/2</f>
        <v>16.047440661231995</v>
      </c>
      <c r="E6554" s="33">
        <f t="shared" ca="1" si="205"/>
        <v>0.1471671950036092</v>
      </c>
      <c r="F6554" s="33">
        <f t="shared" ca="1" si="205"/>
        <v>0.69191110389560595</v>
      </c>
      <c r="G6554" s="37">
        <f ca="1">('Win-Draw-Loss'!$D$38+(('Win-Draw-Loss'!$D$39-'Win-Draw-Loss'!$D$38)*E6554)+('Win-Draw-Loss'!$D$38+(('Win-Draw-Loss'!$D$39-'Win-Draw-Loss'!$D$38)*F6554)))/2</f>
        <v>27.586174483488229</v>
      </c>
      <c r="H6554" s="37"/>
      <c r="I6554" s="3">
        <f ca="1">(G6554-C6554)*600/'Win-Draw-Loss'!$B$42</f>
        <v>23.077467644512467</v>
      </c>
    </row>
    <row r="6555" spans="1:9" x14ac:dyDescent="0.25">
      <c r="A6555" s="33">
        <f t="shared" ca="1" si="204"/>
        <v>0.10844695386461989</v>
      </c>
      <c r="B6555" s="33">
        <f t="shared" ca="1" si="204"/>
        <v>0.21632547781494649</v>
      </c>
      <c r="C6555" s="37">
        <f ca="1">('Win-Draw-Loss'!$B$38+(('Win-Draw-Loss'!$B$39-'Win-Draw-Loss'!$B$38)*A6555)+('Win-Draw-Loss'!$B$38+(('Win-Draw-Loss'!$B$39-'Win-Draw-Loss'!$B$38)*B6555)))/2</f>
        <v>13.247724316795665</v>
      </c>
      <c r="E6555" s="33">
        <f t="shared" ca="1" si="205"/>
        <v>0.46401187650727815</v>
      </c>
      <c r="F6555" s="33">
        <f t="shared" ca="1" si="205"/>
        <v>0.87894395959400884</v>
      </c>
      <c r="G6555" s="37">
        <f ca="1">('Win-Draw-Loss'!$D$38+(('Win-Draw-Loss'!$D$39-'Win-Draw-Loss'!$D$38)*E6555)+('Win-Draw-Loss'!$D$38+(('Win-Draw-Loss'!$D$39-'Win-Draw-Loss'!$D$38)*F6555)))/2</f>
        <v>35.144337541519306</v>
      </c>
      <c r="H6555" s="37"/>
      <c r="I6555" s="3">
        <f ca="1">(G6555-C6555)*600/'Win-Draw-Loss'!$B$42</f>
        <v>43.793226449447282</v>
      </c>
    </row>
    <row r="6556" spans="1:9" x14ac:dyDescent="0.25">
      <c r="A6556" s="33">
        <f t="shared" ca="1" si="204"/>
        <v>0.87245105419114455</v>
      </c>
      <c r="B6556" s="33">
        <f t="shared" ca="1" si="204"/>
        <v>0.23107576941040175</v>
      </c>
      <c r="C6556" s="37">
        <f ca="1">('Win-Draw-Loss'!$B$38+(('Win-Draw-Loss'!$B$39-'Win-Draw-Loss'!$B$38)*A6556)+('Win-Draw-Loss'!$B$38+(('Win-Draw-Loss'!$B$39-'Win-Draw-Loss'!$B$38)*B6556)))/2</f>
        <v>21.035268236015462</v>
      </c>
      <c r="E6556" s="33">
        <f t="shared" ca="1" si="205"/>
        <v>0.24439943966567046</v>
      </c>
      <c r="F6556" s="33">
        <f t="shared" ca="1" si="205"/>
        <v>0.31738452793991634</v>
      </c>
      <c r="G6556" s="37">
        <f ca="1">('Win-Draw-Loss'!$D$38+(('Win-Draw-Loss'!$D$39-'Win-Draw-Loss'!$D$38)*E6556)+('Win-Draw-Loss'!$D$38+(('Win-Draw-Loss'!$D$39-'Win-Draw-Loss'!$D$38)*F6556)))/2</f>
        <v>23.426759514083802</v>
      </c>
      <c r="H6556" s="37"/>
      <c r="I6556" s="3">
        <f ca="1">(G6556-C6556)*600/'Win-Draw-Loss'!$B$42</f>
        <v>4.7829825561366803</v>
      </c>
    </row>
    <row r="6557" spans="1:9" x14ac:dyDescent="0.25">
      <c r="A6557" s="33">
        <f t="shared" ca="1" si="204"/>
        <v>0.19244467900424189</v>
      </c>
      <c r="B6557" s="33">
        <f t="shared" ca="1" si="204"/>
        <v>0.97005395090675484</v>
      </c>
      <c r="C6557" s="37">
        <f ca="1">('Win-Draw-Loss'!$B$38+(('Win-Draw-Loss'!$B$39-'Win-Draw-Loss'!$B$38)*A6557)+('Win-Draw-Loss'!$B$38+(('Win-Draw-Loss'!$B$39-'Win-Draw-Loss'!$B$38)*B6557)))/2</f>
        <v>21.624986299109967</v>
      </c>
      <c r="E6557" s="33">
        <f t="shared" ca="1" si="205"/>
        <v>0.61271939055449665</v>
      </c>
      <c r="F6557" s="33">
        <f t="shared" ca="1" si="205"/>
        <v>0.38516545495189658</v>
      </c>
      <c r="G6557" s="37">
        <f ca="1">('Win-Draw-Loss'!$D$38+(('Win-Draw-Loss'!$D$39-'Win-Draw-Loss'!$D$38)*E6557)+('Win-Draw-Loss'!$D$38+(('Win-Draw-Loss'!$D$39-'Win-Draw-Loss'!$D$38)*F6557)))/2</f>
        <v>29.968272682595899</v>
      </c>
      <c r="H6557" s="37"/>
      <c r="I6557" s="3">
        <f ca="1">(G6557-C6557)*600/'Win-Draw-Loss'!$B$42</f>
        <v>16.686572766971864</v>
      </c>
    </row>
    <row r="6558" spans="1:9" x14ac:dyDescent="0.25">
      <c r="A6558" s="33">
        <f t="shared" ca="1" si="204"/>
        <v>0.90942662790020901</v>
      </c>
      <c r="B6558" s="33">
        <f t="shared" ca="1" si="204"/>
        <v>0.54213733022488442</v>
      </c>
      <c r="C6558" s="37">
        <f ca="1">('Win-Draw-Loss'!$B$38+(('Win-Draw-Loss'!$B$39-'Win-Draw-Loss'!$B$38)*A6558)+('Win-Draw-Loss'!$B$38+(('Win-Draw-Loss'!$B$39-'Win-Draw-Loss'!$B$38)*B6558)))/2</f>
        <v>24.515639581250934</v>
      </c>
      <c r="E6558" s="33">
        <f t="shared" ca="1" si="205"/>
        <v>0.15704581837356246</v>
      </c>
      <c r="F6558" s="33">
        <f t="shared" ca="1" si="205"/>
        <v>0.63952035803938445</v>
      </c>
      <c r="G6558" s="37">
        <f ca="1">('Win-Draw-Loss'!$D$38+(('Win-Draw-Loss'!$D$39-'Win-Draw-Loss'!$D$38)*E6558)+('Win-Draw-Loss'!$D$38+(('Win-Draw-Loss'!$D$39-'Win-Draw-Loss'!$D$38)*F6558)))/2</f>
        <v>26.948492646194204</v>
      </c>
      <c r="H6558" s="37"/>
      <c r="I6558" s="3">
        <f ca="1">(G6558-C6558)*600/'Win-Draw-Loss'!$B$42</f>
        <v>4.8657061298865401</v>
      </c>
    </row>
    <row r="6559" spans="1:9" x14ac:dyDescent="0.25">
      <c r="A6559" s="33">
        <f t="shared" ca="1" si="204"/>
        <v>0.33728844208961206</v>
      </c>
      <c r="B6559" s="33">
        <f t="shared" ca="1" si="204"/>
        <v>0.68828412516588022</v>
      </c>
      <c r="C6559" s="37">
        <f ca="1">('Win-Draw-Loss'!$B$38+(('Win-Draw-Loss'!$B$39-'Win-Draw-Loss'!$B$38)*A6559)+('Win-Draw-Loss'!$B$38+(('Win-Draw-Loss'!$B$39-'Win-Draw-Loss'!$B$38)*B6559)))/2</f>
        <v>20.255725672554924</v>
      </c>
      <c r="E6559" s="33">
        <f t="shared" ca="1" si="205"/>
        <v>0.82795274964692189</v>
      </c>
      <c r="F6559" s="33">
        <f t="shared" ca="1" si="205"/>
        <v>0.80067387433816795</v>
      </c>
      <c r="G6559" s="37">
        <f ca="1">('Win-Draw-Loss'!$D$38+(('Win-Draw-Loss'!$D$39-'Win-Draw-Loss'!$D$38)*E6559)+('Win-Draw-Loss'!$D$38+(('Win-Draw-Loss'!$D$39-'Win-Draw-Loss'!$D$38)*F6559)))/2</f>
        <v>39.429399359776347</v>
      </c>
      <c r="H6559" s="37"/>
      <c r="I6559" s="3">
        <f ca="1">(G6559-C6559)*600/'Win-Draw-Loss'!$B$42</f>
        <v>38.347347374442847</v>
      </c>
    </row>
    <row r="6560" spans="1:9" x14ac:dyDescent="0.25">
      <c r="A6560" s="33">
        <f t="shared" ca="1" si="204"/>
        <v>0.85711600043789438</v>
      </c>
      <c r="B6560" s="33">
        <f t="shared" ca="1" si="204"/>
        <v>0.58154332815832455</v>
      </c>
      <c r="C6560" s="37">
        <f ca="1">('Win-Draw-Loss'!$B$38+(('Win-Draw-Loss'!$B$39-'Win-Draw-Loss'!$B$38)*A6560)+('Win-Draw-Loss'!$B$38+(('Win-Draw-Loss'!$B$39-'Win-Draw-Loss'!$B$38)*B6560)))/2</f>
        <v>24.386593285962192</v>
      </c>
      <c r="E6560" s="33">
        <f t="shared" ca="1" si="205"/>
        <v>0.8231945395853425</v>
      </c>
      <c r="F6560" s="33">
        <f t="shared" ca="1" si="205"/>
        <v>7.2344109197254647E-2</v>
      </c>
      <c r="G6560" s="37">
        <f ca="1">('Win-Draw-Loss'!$D$38+(('Win-Draw-Loss'!$D$39-'Win-Draw-Loss'!$D$38)*E6560)+('Win-Draw-Loss'!$D$38+(('Win-Draw-Loss'!$D$39-'Win-Draw-Loss'!$D$38)*F6560)))/2</f>
        <v>28.433079731738957</v>
      </c>
      <c r="H6560" s="37"/>
      <c r="I6560" s="3">
        <f ca="1">(G6560-C6560)*600/'Win-Draw-Loss'!$B$42</f>
        <v>8.0929728915535293</v>
      </c>
    </row>
    <row r="6561" spans="1:9" x14ac:dyDescent="0.25">
      <c r="A6561" s="33">
        <f t="shared" ca="1" si="204"/>
        <v>0.26869017367819181</v>
      </c>
      <c r="B6561" s="33">
        <f t="shared" ca="1" si="204"/>
        <v>1.1323803035401037E-2</v>
      </c>
      <c r="C6561" s="37">
        <f ca="1">('Win-Draw-Loss'!$B$38+(('Win-Draw-Loss'!$B$39-'Win-Draw-Loss'!$B$38)*A6561)+('Win-Draw-Loss'!$B$38+(('Win-Draw-Loss'!$B$39-'Win-Draw-Loss'!$B$38)*B6561)))/2</f>
        <v>12.800139767135928</v>
      </c>
      <c r="E6561" s="33">
        <f t="shared" ca="1" si="205"/>
        <v>0.24303379853481555</v>
      </c>
      <c r="F6561" s="33">
        <f t="shared" ca="1" si="205"/>
        <v>0.35000512673532769</v>
      </c>
      <c r="G6561" s="37">
        <f ca="1">('Win-Draw-Loss'!$D$38+(('Win-Draw-Loss'!$D$39-'Win-Draw-Loss'!$D$38)*E6561)+('Win-Draw-Loss'!$D$38+(('Win-Draw-Loss'!$D$39-'Win-Draw-Loss'!$D$38)*F6561)))/2</f>
        <v>23.895583879052147</v>
      </c>
      <c r="H6561" s="37"/>
      <c r="I6561" s="3">
        <f ca="1">(G6561-C6561)*600/'Win-Draw-Loss'!$B$42</f>
        <v>22.190888223832438</v>
      </c>
    </row>
    <row r="6562" spans="1:9" x14ac:dyDescent="0.25">
      <c r="A6562" s="33">
        <f t="shared" ca="1" si="204"/>
        <v>0.59184257649298788</v>
      </c>
      <c r="B6562" s="33">
        <f t="shared" ca="1" si="204"/>
        <v>0.94480250582995873</v>
      </c>
      <c r="C6562" s="37">
        <f ca="1">('Win-Draw-Loss'!$B$38+(('Win-Draw-Loss'!$B$39-'Win-Draw-Loss'!$B$38)*A6562)+('Win-Draw-Loss'!$B$38+(('Win-Draw-Loss'!$B$39-'Win-Draw-Loss'!$B$38)*B6562)))/2</f>
        <v>25.366450823229464</v>
      </c>
      <c r="E6562" s="33">
        <f t="shared" ca="1" si="205"/>
        <v>0.51429978118959141</v>
      </c>
      <c r="F6562" s="33">
        <f t="shared" ca="1" si="205"/>
        <v>0.23144394458654893</v>
      </c>
      <c r="G6562" s="37">
        <f ca="1">('Win-Draw-Loss'!$D$38+(('Win-Draw-Loss'!$D$39-'Win-Draw-Loss'!$D$38)*E6562)+('Win-Draw-Loss'!$D$38+(('Win-Draw-Loss'!$D$39-'Win-Draw-Loss'!$D$38)*F6562)))/2</f>
        <v>26.186155886642105</v>
      </c>
      <c r="H6562" s="37"/>
      <c r="I6562" s="3">
        <f ca="1">(G6562-C6562)*600/'Win-Draw-Loss'!$B$42</f>
        <v>1.6394101268252825</v>
      </c>
    </row>
    <row r="6563" spans="1:9" x14ac:dyDescent="0.25">
      <c r="A6563" s="33">
        <f t="shared" ca="1" si="204"/>
        <v>0.54735558019326103</v>
      </c>
      <c r="B6563" s="33">
        <f t="shared" ca="1" si="204"/>
        <v>4.1286867494821355E-2</v>
      </c>
      <c r="C6563" s="37">
        <f ca="1">('Win-Draw-Loss'!$B$38+(('Win-Draw-Loss'!$B$39-'Win-Draw-Loss'!$B$38)*A6563)+('Win-Draw-Loss'!$B$38+(('Win-Draw-Loss'!$B$39-'Win-Draw-Loss'!$B$38)*B6563)))/2</f>
        <v>15.886424476880823</v>
      </c>
      <c r="E6563" s="33">
        <f t="shared" ca="1" si="205"/>
        <v>8.3705048611466437E-2</v>
      </c>
      <c r="F6563" s="33">
        <f t="shared" ca="1" si="205"/>
        <v>1.858100113961092E-2</v>
      </c>
      <c r="G6563" s="37">
        <f ca="1">('Win-Draw-Loss'!$D$38+(('Win-Draw-Loss'!$D$39-'Win-Draw-Loss'!$D$38)*E6563)+('Win-Draw-Loss'!$D$38+(('Win-Draw-Loss'!$D$39-'Win-Draw-Loss'!$D$38)*F6563)))/2</f>
        <v>16.534290746266159</v>
      </c>
      <c r="H6563" s="37"/>
      <c r="I6563" s="3">
        <f ca="1">(G6563-C6563)*600/'Win-Draw-Loss'!$B$42</f>
        <v>1.2957325387706717</v>
      </c>
    </row>
    <row r="6564" spans="1:9" x14ac:dyDescent="0.25">
      <c r="A6564" s="33">
        <f t="shared" ca="1" si="204"/>
        <v>0.77537792127502081</v>
      </c>
      <c r="B6564" s="33">
        <f t="shared" ca="1" si="204"/>
        <v>0.60198835602107215</v>
      </c>
      <c r="C6564" s="37">
        <f ca="1">('Win-Draw-Loss'!$B$38+(('Win-Draw-Loss'!$B$39-'Win-Draw-Loss'!$B$38)*A6564)+('Win-Draw-Loss'!$B$38+(('Win-Draw-Loss'!$B$39-'Win-Draw-Loss'!$B$38)*B6564)))/2</f>
        <v>23.773662772960932</v>
      </c>
      <c r="E6564" s="33">
        <f t="shared" ca="1" si="205"/>
        <v>0.87220760741088876</v>
      </c>
      <c r="F6564" s="33">
        <f t="shared" ca="1" si="205"/>
        <v>0.75271939449513092</v>
      </c>
      <c r="G6564" s="37">
        <f ca="1">('Win-Draw-Loss'!$D$38+(('Win-Draw-Loss'!$D$39-'Win-Draw-Loss'!$D$38)*E6564)+('Win-Draw-Loss'!$D$38+(('Win-Draw-Loss'!$D$39-'Win-Draw-Loss'!$D$38)*F6564)))/2</f>
        <v>39.373905028590301</v>
      </c>
      <c r="H6564" s="37"/>
      <c r="I6564" s="3">
        <f ca="1">(G6564-C6564)*600/'Win-Draw-Loss'!$B$42</f>
        <v>31.200484511258733</v>
      </c>
    </row>
    <row r="6565" spans="1:9" x14ac:dyDescent="0.25">
      <c r="A6565" s="33">
        <f t="shared" ca="1" si="204"/>
        <v>0.49866015802011932</v>
      </c>
      <c r="B6565" s="33">
        <f t="shared" ca="1" si="204"/>
        <v>0.54931323269948917</v>
      </c>
      <c r="C6565" s="37">
        <f ca="1">('Win-Draw-Loss'!$B$38+(('Win-Draw-Loss'!$B$39-'Win-Draw-Loss'!$B$38)*A6565)+('Win-Draw-Loss'!$B$38+(('Win-Draw-Loss'!$B$39-'Win-Draw-Loss'!$B$38)*B6565)))/2</f>
        <v>20.479733907196085</v>
      </c>
      <c r="E6565" s="33">
        <f t="shared" ca="1" si="205"/>
        <v>0.45489740365570919</v>
      </c>
      <c r="F6565" s="33">
        <f t="shared" ca="1" si="205"/>
        <v>0.3406242837984309</v>
      </c>
      <c r="G6565" s="37">
        <f ca="1">('Win-Draw-Loss'!$D$38+(('Win-Draw-Loss'!$D$39-'Win-Draw-Loss'!$D$38)*E6565)+('Win-Draw-Loss'!$D$38+(('Win-Draw-Loss'!$D$39-'Win-Draw-Loss'!$D$38)*F6565)))/2</f>
        <v>26.932825311812103</v>
      </c>
      <c r="H6565" s="37"/>
      <c r="I6565" s="3">
        <f ca="1">(G6565-C6565)*600/'Win-Draw-Loss'!$B$42</f>
        <v>12.906182809232035</v>
      </c>
    </row>
    <row r="6566" spans="1:9" x14ac:dyDescent="0.25">
      <c r="A6566" s="33">
        <f t="shared" ca="1" si="204"/>
        <v>0.72629781105666147</v>
      </c>
      <c r="B6566" s="33">
        <f t="shared" ca="1" si="204"/>
        <v>0.42048830298135176</v>
      </c>
      <c r="C6566" s="37">
        <f ca="1">('Win-Draw-Loss'!$B$38+(('Win-Draw-Loss'!$B$39-'Win-Draw-Loss'!$B$38)*A6566)+('Win-Draw-Loss'!$B$38+(('Win-Draw-Loss'!$B$39-'Win-Draw-Loss'!$B$38)*B6566)))/2</f>
        <v>21.46786114038013</v>
      </c>
      <c r="E6566" s="33">
        <f t="shared" ca="1" si="205"/>
        <v>0.16778186556591534</v>
      </c>
      <c r="F6566" s="33">
        <f t="shared" ca="1" si="205"/>
        <v>0.30967941509333885</v>
      </c>
      <c r="G6566" s="37">
        <f ca="1">('Win-Draw-Loss'!$D$38+(('Win-Draw-Loss'!$D$39-'Win-Draw-Loss'!$D$38)*E6566)+('Win-Draw-Loss'!$D$38+(('Win-Draw-Loss'!$D$39-'Win-Draw-Loss'!$D$38)*F6566)))/2</f>
        <v>22.161919209888815</v>
      </c>
      <c r="H6566" s="37"/>
      <c r="I6566" s="3">
        <f ca="1">(G6566-C6566)*600/'Win-Draw-Loss'!$B$42</f>
        <v>1.3881161390173702</v>
      </c>
    </row>
    <row r="6567" spans="1:9" x14ac:dyDescent="0.25">
      <c r="A6567" s="33">
        <f t="shared" ca="1" si="204"/>
        <v>0.98368311814827203</v>
      </c>
      <c r="B6567" s="33">
        <f t="shared" ca="1" si="204"/>
        <v>0.44248013050959212</v>
      </c>
      <c r="C6567" s="37">
        <f ca="1">('Win-Draw-Loss'!$B$38+(('Win-Draw-Loss'!$B$39-'Win-Draw-Loss'!$B$38)*A6567)+('Win-Draw-Loss'!$B$38+(('Win-Draw-Loss'!$B$39-'Win-Draw-Loss'!$B$38)*B6567)))/2</f>
        <v>24.261632486578641</v>
      </c>
      <c r="E6567" s="33">
        <f t="shared" ca="1" si="205"/>
        <v>0.45741879761163984</v>
      </c>
      <c r="F6567" s="33">
        <f t="shared" ca="1" si="205"/>
        <v>0.13328059553541094</v>
      </c>
      <c r="G6567" s="37">
        <f ca="1">('Win-Draw-Loss'!$D$38+(('Win-Draw-Loss'!$D$39-'Win-Draw-Loss'!$D$38)*E6567)+('Win-Draw-Loss'!$D$38+(('Win-Draw-Loss'!$D$39-'Win-Draw-Loss'!$D$38)*F6567)))/2</f>
        <v>23.860490897205764</v>
      </c>
      <c r="H6567" s="37"/>
      <c r="I6567" s="3">
        <f ca="1">(G6567-C6567)*600/'Win-Draw-Loss'!$B$42</f>
        <v>-0.80228317874575339</v>
      </c>
    </row>
    <row r="6568" spans="1:9" x14ac:dyDescent="0.25">
      <c r="A6568" s="33">
        <f t="shared" ca="1" si="204"/>
        <v>0.18708061416542154</v>
      </c>
      <c r="B6568" s="33">
        <f t="shared" ca="1" si="204"/>
        <v>0.50270083497543994</v>
      </c>
      <c r="C6568" s="37">
        <f ca="1">('Win-Draw-Loss'!$B$38+(('Win-Draw-Loss'!$B$39-'Win-Draw-Loss'!$B$38)*A6568)+('Win-Draw-Loss'!$B$38+(('Win-Draw-Loss'!$B$39-'Win-Draw-Loss'!$B$38)*B6568)))/2</f>
        <v>16.897814491408617</v>
      </c>
      <c r="E6568" s="33">
        <f t="shared" ca="1" si="205"/>
        <v>0.76548260060330975</v>
      </c>
      <c r="F6568" s="33">
        <f t="shared" ca="1" si="205"/>
        <v>9.3113489731732946E-2</v>
      </c>
      <c r="G6568" s="37">
        <f ca="1">('Win-Draw-Loss'!$D$38+(('Win-Draw-Loss'!$D$39-'Win-Draw-Loss'!$D$38)*E6568)+('Win-Draw-Loss'!$D$38+(('Win-Draw-Loss'!$D$39-'Win-Draw-Loss'!$D$38)*F6568)))/2</f>
        <v>27.878941355025638</v>
      </c>
      <c r="H6568" s="37"/>
      <c r="I6568" s="3">
        <f ca="1">(G6568-C6568)*600/'Win-Draw-Loss'!$B$42</f>
        <v>21.962253727234042</v>
      </c>
    </row>
    <row r="6569" spans="1:9" x14ac:dyDescent="0.25">
      <c r="A6569" s="33">
        <f t="shared" ca="1" si="204"/>
        <v>0.83523552600970996</v>
      </c>
      <c r="B6569" s="33">
        <f t="shared" ca="1" si="204"/>
        <v>0.53857163119157025</v>
      </c>
      <c r="C6569" s="37">
        <f ca="1">('Win-Draw-Loss'!$B$38+(('Win-Draw-Loss'!$B$39-'Win-Draw-Loss'!$B$38)*A6569)+('Win-Draw-Loss'!$B$38+(('Win-Draw-Loss'!$B$39-'Win-Draw-Loss'!$B$38)*B6569)))/2</f>
        <v>23.738071572012799</v>
      </c>
      <c r="E6569" s="33">
        <f t="shared" ca="1" si="205"/>
        <v>0.33639749921663298</v>
      </c>
      <c r="F6569" s="33">
        <f t="shared" ca="1" si="205"/>
        <v>0.47357288623946669</v>
      </c>
      <c r="G6569" s="37">
        <f ca="1">('Win-Draw-Loss'!$D$38+(('Win-Draw-Loss'!$D$39-'Win-Draw-Loss'!$D$38)*E6569)+('Win-Draw-Loss'!$D$38+(('Win-Draw-Loss'!$D$39-'Win-Draw-Loss'!$D$38)*F6569)))/2</f>
        <v>27.149555781841492</v>
      </c>
      <c r="H6569" s="37"/>
      <c r="I6569" s="3">
        <f ca="1">(G6569-C6569)*600/'Win-Draw-Loss'!$B$42</f>
        <v>6.8229684196573857</v>
      </c>
    </row>
    <row r="6570" spans="1:9" x14ac:dyDescent="0.25">
      <c r="A6570" s="33">
        <f t="shared" ca="1" si="204"/>
        <v>0.98289581438441209</v>
      </c>
      <c r="B6570" s="33">
        <f t="shared" ca="1" si="204"/>
        <v>0.59543546427585892</v>
      </c>
      <c r="C6570" s="37">
        <f ca="1">('Win-Draw-Loss'!$B$38+(('Win-Draw-Loss'!$B$39-'Win-Draw-Loss'!$B$38)*A6570)+('Win-Draw-Loss'!$B$38+(('Win-Draw-Loss'!$B$39-'Win-Draw-Loss'!$B$38)*B6570)))/2</f>
        <v>25.783312786602707</v>
      </c>
      <c r="E6570" s="33">
        <f t="shared" ca="1" si="205"/>
        <v>6.1899973349907822E-2</v>
      </c>
      <c r="F6570" s="33">
        <f t="shared" ca="1" si="205"/>
        <v>0.53586153452112284</v>
      </c>
      <c r="G6570" s="37">
        <f ca="1">('Win-Draw-Loss'!$D$38+(('Win-Draw-Loss'!$D$39-'Win-Draw-Loss'!$D$38)*E6570)+('Win-Draw-Loss'!$D$38+(('Win-Draw-Loss'!$D$39-'Win-Draw-Loss'!$D$38)*F6570)))/2</f>
        <v>23.966422618065458</v>
      </c>
      <c r="H6570" s="37"/>
      <c r="I6570" s="3">
        <f ca="1">(G6570-C6570)*600/'Win-Draw-Loss'!$B$42</f>
        <v>-3.6337803370744979</v>
      </c>
    </row>
    <row r="6571" spans="1:9" x14ac:dyDescent="0.25">
      <c r="A6571" s="33">
        <f t="shared" ca="1" si="204"/>
        <v>0.12649492185492639</v>
      </c>
      <c r="B6571" s="33">
        <f t="shared" ca="1" si="204"/>
        <v>0.18172600611381962</v>
      </c>
      <c r="C6571" s="37">
        <f ca="1">('Win-Draw-Loss'!$B$38+(('Win-Draw-Loss'!$B$39-'Win-Draw-Loss'!$B$38)*A6571)+('Win-Draw-Loss'!$B$38+(('Win-Draw-Loss'!$B$39-'Win-Draw-Loss'!$B$38)*B6571)))/2</f>
        <v>13.08220927968746</v>
      </c>
      <c r="E6571" s="33">
        <f t="shared" ca="1" si="205"/>
        <v>0.40768597212357982</v>
      </c>
      <c r="F6571" s="33">
        <f t="shared" ca="1" si="205"/>
        <v>0.22447237507016482</v>
      </c>
      <c r="G6571" s="37">
        <f ca="1">('Win-Draw-Loss'!$D$38+(('Win-Draw-Loss'!$D$39-'Win-Draw-Loss'!$D$38)*E6571)+('Win-Draw-Loss'!$D$38+(('Win-Draw-Loss'!$D$39-'Win-Draw-Loss'!$D$38)*F6571)))/2</f>
        <v>24.48237520790617</v>
      </c>
      <c r="H6571" s="37"/>
      <c r="I6571" s="3">
        <f ca="1">(G6571-C6571)*600/'Win-Draw-Loss'!$B$42</f>
        <v>22.80033185643742</v>
      </c>
    </row>
    <row r="6572" spans="1:9" x14ac:dyDescent="0.25">
      <c r="A6572" s="33">
        <f t="shared" ca="1" si="204"/>
        <v>0.48811001417102928</v>
      </c>
      <c r="B6572" s="33">
        <f t="shared" ca="1" si="204"/>
        <v>0.69892816155735116</v>
      </c>
      <c r="C6572" s="37">
        <f ca="1">('Win-Draw-Loss'!$B$38+(('Win-Draw-Loss'!$B$39-'Win-Draw-Loss'!$B$38)*A6572)+('Win-Draw-Loss'!$B$38+(('Win-Draw-Loss'!$B$39-'Win-Draw-Loss'!$B$38)*B6572)))/2</f>
        <v>21.870381757283802</v>
      </c>
      <c r="E6572" s="33">
        <f t="shared" ca="1" si="205"/>
        <v>0.76959472957579178</v>
      </c>
      <c r="F6572" s="33">
        <f t="shared" ca="1" si="205"/>
        <v>8.0721630012029588E-2</v>
      </c>
      <c r="G6572" s="37">
        <f ca="1">('Win-Draw-Loss'!$D$38+(('Win-Draw-Loss'!$D$39-'Win-Draw-Loss'!$D$38)*E6572)+('Win-Draw-Loss'!$D$38+(('Win-Draw-Loss'!$D$39-'Win-Draw-Loss'!$D$38)*F6572)))/2</f>
        <v>27.75474539381732</v>
      </c>
      <c r="H6572" s="37"/>
      <c r="I6572" s="3">
        <f ca="1">(G6572-C6572)*600/'Win-Draw-Loss'!$B$42</f>
        <v>11.768727273067036</v>
      </c>
    </row>
    <row r="6573" spans="1:9" x14ac:dyDescent="0.25">
      <c r="A6573" s="33">
        <f t="shared" ca="1" si="204"/>
        <v>0.64939344378926667</v>
      </c>
      <c r="B6573" s="33">
        <f t="shared" ca="1" si="204"/>
        <v>1.72834816390115E-2</v>
      </c>
      <c r="C6573" s="37">
        <f ca="1">('Win-Draw-Loss'!$B$38+(('Win-Draw-Loss'!$B$39-'Win-Draw-Loss'!$B$38)*A6573)+('Win-Draw-Loss'!$B$38+(('Win-Draw-Loss'!$B$39-'Win-Draw-Loss'!$B$38)*B6573)))/2</f>
        <v>16.66676925428278</v>
      </c>
      <c r="E6573" s="33">
        <f t="shared" ca="1" si="205"/>
        <v>0.15590955048529831</v>
      </c>
      <c r="F6573" s="33">
        <f t="shared" ca="1" si="205"/>
        <v>0.73943893058963484</v>
      </c>
      <c r="G6573" s="37">
        <f ca="1">('Win-Draw-Loss'!$D$38+(('Win-Draw-Loss'!$D$39-'Win-Draw-Loss'!$D$38)*E6573)+('Win-Draw-Loss'!$D$38+(('Win-Draw-Loss'!$D$39-'Win-Draw-Loss'!$D$38)*F6573)))/2</f>
        <v>28.430227216123999</v>
      </c>
      <c r="H6573" s="37"/>
      <c r="I6573" s="3">
        <f ca="1">(G6573-C6573)*600/'Win-Draw-Loss'!$B$42</f>
        <v>23.526915923682438</v>
      </c>
    </row>
    <row r="6574" spans="1:9" x14ac:dyDescent="0.25">
      <c r="A6574" s="33">
        <f t="shared" ca="1" si="204"/>
        <v>0.89025672554338042</v>
      </c>
      <c r="B6574" s="33">
        <f t="shared" ca="1" si="204"/>
        <v>0.17145882305870974</v>
      </c>
      <c r="C6574" s="37">
        <f ca="1">('Win-Draw-Loss'!$B$38+(('Win-Draw-Loss'!$B$39-'Win-Draw-Loss'!$B$38)*A6574)+('Win-Draw-Loss'!$B$38+(('Win-Draw-Loss'!$B$39-'Win-Draw-Loss'!$B$38)*B6574)))/2</f>
        <v>20.617155486020902</v>
      </c>
      <c r="E6574" s="33">
        <f t="shared" ca="1" si="205"/>
        <v>0.37103347480455373</v>
      </c>
      <c r="F6574" s="33">
        <f t="shared" ca="1" si="205"/>
        <v>0.59445365489935786</v>
      </c>
      <c r="G6574" s="37">
        <f ca="1">('Win-Draw-Loss'!$D$38+(('Win-Draw-Loss'!$D$39-'Win-Draw-Loss'!$D$38)*E6574)+('Win-Draw-Loss'!$D$38+(('Win-Draw-Loss'!$D$39-'Win-Draw-Loss'!$D$38)*F6574)))/2</f>
        <v>29.482306945558673</v>
      </c>
      <c r="H6574" s="37"/>
      <c r="I6574" s="3">
        <f ca="1">(G6574-C6574)*600/'Win-Draw-Loss'!$B$42</f>
        <v>17.730302919075541</v>
      </c>
    </row>
    <row r="6575" spans="1:9" x14ac:dyDescent="0.25">
      <c r="A6575" s="33">
        <f t="shared" ca="1" si="204"/>
        <v>0.60115308397684808</v>
      </c>
      <c r="B6575" s="33">
        <f t="shared" ca="1" si="204"/>
        <v>0.22621416656174242</v>
      </c>
      <c r="C6575" s="37">
        <f ca="1">('Win-Draw-Loss'!$B$38+(('Win-Draw-Loss'!$B$39-'Win-Draw-Loss'!$B$38)*A6575)+('Win-Draw-Loss'!$B$38+(('Win-Draw-Loss'!$B$39-'Win-Draw-Loss'!$B$38)*B6575)))/2</f>
        <v>18.273672505385903</v>
      </c>
      <c r="E6575" s="33">
        <f t="shared" ca="1" si="205"/>
        <v>0.28001788031226704</v>
      </c>
      <c r="F6575" s="33">
        <f t="shared" ca="1" si="205"/>
        <v>0.4532456213649676</v>
      </c>
      <c r="G6575" s="37">
        <f ca="1">('Win-Draw-Loss'!$D$38+(('Win-Draw-Loss'!$D$39-'Win-Draw-Loss'!$D$38)*E6575)+('Win-Draw-Loss'!$D$38+(('Win-Draw-Loss'!$D$39-'Win-Draw-Loss'!$D$38)*F6575)))/2</f>
        <v>25.998952525158522</v>
      </c>
      <c r="H6575" s="37"/>
      <c r="I6575" s="3">
        <f ca="1">(G6575-C6575)*600/'Win-Draw-Loss'!$B$42</f>
        <v>15.450560039545238</v>
      </c>
    </row>
    <row r="6576" spans="1:9" x14ac:dyDescent="0.25">
      <c r="A6576" s="33">
        <f t="shared" ca="1" si="204"/>
        <v>0.85599811026120598</v>
      </c>
      <c r="B6576" s="33">
        <f t="shared" ca="1" si="204"/>
        <v>0.39935933562654757</v>
      </c>
      <c r="C6576" s="37">
        <f ca="1">('Win-Draw-Loss'!$B$38+(('Win-Draw-Loss'!$B$39-'Win-Draw-Loss'!$B$38)*A6576)+('Win-Draw-Loss'!$B$38+(('Win-Draw-Loss'!$B$39-'Win-Draw-Loss'!$B$38)*B6576)))/2</f>
        <v>22.553574458877534</v>
      </c>
      <c r="E6576" s="33">
        <f t="shared" ca="1" si="205"/>
        <v>0.53645180392714675</v>
      </c>
      <c r="F6576" s="33">
        <f t="shared" ca="1" si="205"/>
        <v>0.77922179392366786</v>
      </c>
      <c r="G6576" s="37">
        <f ca="1">('Win-Draw-Loss'!$D$38+(('Win-Draw-Loss'!$D$39-'Win-Draw-Loss'!$D$38)*E6576)+('Win-Draw-Loss'!$D$38+(('Win-Draw-Loss'!$D$39-'Win-Draw-Loss'!$D$38)*F6576)))/2</f>
        <v>34.735103967762221</v>
      </c>
      <c r="H6576" s="37"/>
      <c r="I6576" s="3">
        <f ca="1">(G6576-C6576)*600/'Win-Draw-Loss'!$B$42</f>
        <v>24.363059017769373</v>
      </c>
    </row>
    <row r="6577" spans="1:9" x14ac:dyDescent="0.25">
      <c r="A6577" s="33">
        <f t="shared" ca="1" si="204"/>
        <v>0.56554950594397446</v>
      </c>
      <c r="B6577" s="33">
        <f t="shared" ca="1" si="204"/>
        <v>0.80261537700159746</v>
      </c>
      <c r="C6577" s="37">
        <f ca="1">('Win-Draw-Loss'!$B$38+(('Win-Draw-Loss'!$B$39-'Win-Draw-Loss'!$B$38)*A6577)+('Win-Draw-Loss'!$B$38+(('Win-Draw-Loss'!$B$39-'Win-Draw-Loss'!$B$38)*B6577)))/2</f>
        <v>23.681648829455717</v>
      </c>
      <c r="E6577" s="33">
        <f t="shared" ca="1" si="205"/>
        <v>0.54981471824735251</v>
      </c>
      <c r="F6577" s="33">
        <f t="shared" ca="1" si="205"/>
        <v>0.71200668691809987</v>
      </c>
      <c r="G6577" s="37">
        <f ca="1">('Win-Draw-Loss'!$D$38+(('Win-Draw-Loss'!$D$39-'Win-Draw-Loss'!$D$38)*E6577)+('Win-Draw-Loss'!$D$38+(('Win-Draw-Loss'!$D$39-'Win-Draw-Loss'!$D$38)*F6577)))/2</f>
        <v>33.927321077481785</v>
      </c>
      <c r="H6577" s="37"/>
      <c r="I6577" s="3">
        <f ca="1">(G6577-C6577)*600/'Win-Draw-Loss'!$B$42</f>
        <v>20.491344496052136</v>
      </c>
    </row>
    <row r="6578" spans="1:9" x14ac:dyDescent="0.25">
      <c r="A6578" s="33">
        <f t="shared" ca="1" si="204"/>
        <v>0.27452511626996423</v>
      </c>
      <c r="B6578" s="33">
        <f t="shared" ca="1" si="204"/>
        <v>1.0212136002693439E-2</v>
      </c>
      <c r="C6578" s="37">
        <f ca="1">('Win-Draw-Loss'!$B$38+(('Win-Draw-Loss'!$B$39-'Win-Draw-Loss'!$B$38)*A6578)+('Win-Draw-Loss'!$B$38+(('Win-Draw-Loss'!$B$39-'Win-Draw-Loss'!$B$38)*B6578)))/2</f>
        <v>12.847372522726577</v>
      </c>
      <c r="E6578" s="33">
        <f t="shared" ca="1" si="205"/>
        <v>0.51887329564253515</v>
      </c>
      <c r="F6578" s="33">
        <f t="shared" ca="1" si="205"/>
        <v>0.14633140924110943</v>
      </c>
      <c r="G6578" s="37">
        <f ca="1">('Win-Draw-Loss'!$D$38+(('Win-Draw-Loss'!$D$39-'Win-Draw-Loss'!$D$38)*E6578)+('Win-Draw-Loss'!$D$38+(('Win-Draw-Loss'!$D$39-'Win-Draw-Loss'!$D$38)*F6578)))/2</f>
        <v>24.978070573254669</v>
      </c>
      <c r="H6578" s="37"/>
      <c r="I6578" s="3">
        <f ca="1">(G6578-C6578)*600/'Win-Draw-Loss'!$B$42</f>
        <v>24.261396101056185</v>
      </c>
    </row>
    <row r="6579" spans="1:9" x14ac:dyDescent="0.25">
      <c r="A6579" s="33">
        <f t="shared" ca="1" si="204"/>
        <v>0.80359124966646933</v>
      </c>
      <c r="B6579" s="33">
        <f t="shared" ca="1" si="204"/>
        <v>0.25669143521656934</v>
      </c>
      <c r="C6579" s="37">
        <f ca="1">('Win-Draw-Loss'!$B$38+(('Win-Draw-Loss'!$B$39-'Win-Draw-Loss'!$B$38)*A6579)+('Win-Draw-Loss'!$B$38+(('Win-Draw-Loss'!$B$39-'Win-Draw-Loss'!$B$38)*B6579)))/2</f>
        <v>20.602826848830386</v>
      </c>
      <c r="E6579" s="33">
        <f t="shared" ca="1" si="205"/>
        <v>0.48123857267899173</v>
      </c>
      <c r="F6579" s="33">
        <f t="shared" ca="1" si="205"/>
        <v>0.29747669537386179</v>
      </c>
      <c r="G6579" s="37">
        <f ca="1">('Win-Draw-Loss'!$D$38+(('Win-Draw-Loss'!$D$39-'Win-Draw-Loss'!$D$38)*E6579)+('Win-Draw-Loss'!$D$38+(('Win-Draw-Loss'!$D$39-'Win-Draw-Loss'!$D$38)*F6579)))/2</f>
        <v>26.680729020792803</v>
      </c>
      <c r="H6579" s="37"/>
      <c r="I6579" s="3">
        <f ca="1">(G6579-C6579)*600/'Win-Draw-Loss'!$B$42</f>
        <v>12.155804343924835</v>
      </c>
    </row>
    <row r="6580" spans="1:9" x14ac:dyDescent="0.25">
      <c r="A6580" s="33">
        <f t="shared" ca="1" si="204"/>
        <v>0.14973812723643942</v>
      </c>
      <c r="B6580" s="33">
        <f t="shared" ca="1" si="204"/>
        <v>0.29467860081393604</v>
      </c>
      <c r="C6580" s="37">
        <f ca="1">('Win-Draw-Loss'!$B$38+(('Win-Draw-Loss'!$B$39-'Win-Draw-Loss'!$B$38)*A6580)+('Win-Draw-Loss'!$B$38+(('Win-Draw-Loss'!$B$39-'Win-Draw-Loss'!$B$38)*B6580)))/2</f>
        <v>14.444167280503756</v>
      </c>
      <c r="E6580" s="33">
        <f t="shared" ca="1" si="205"/>
        <v>0.58283071697622835</v>
      </c>
      <c r="F6580" s="33">
        <f t="shared" ca="1" si="205"/>
        <v>0.15880460986788292</v>
      </c>
      <c r="G6580" s="37">
        <f ca="1">('Win-Draw-Loss'!$D$38+(('Win-Draw-Loss'!$D$39-'Win-Draw-Loss'!$D$38)*E6580)+('Win-Draw-Loss'!$D$38+(('Win-Draw-Loss'!$D$39-'Win-Draw-Loss'!$D$38)*F6580)))/2</f>
        <v>26.124529902661671</v>
      </c>
      <c r="H6580" s="37"/>
      <c r="I6580" s="3">
        <f ca="1">(G6580-C6580)*600/'Win-Draw-Loss'!$B$42</f>
        <v>23.36072524431583</v>
      </c>
    </row>
    <row r="6581" spans="1:9" x14ac:dyDescent="0.25">
      <c r="A6581" s="33">
        <f t="shared" ca="1" si="204"/>
        <v>0.42831601744869086</v>
      </c>
      <c r="B6581" s="33">
        <f t="shared" ca="1" si="204"/>
        <v>0.23689607392891632</v>
      </c>
      <c r="C6581" s="37">
        <f ca="1">('Win-Draw-Loss'!$B$38+(('Win-Draw-Loss'!$B$39-'Win-Draw-Loss'!$B$38)*A6581)+('Win-Draw-Loss'!$B$38+(('Win-Draw-Loss'!$B$39-'Win-Draw-Loss'!$B$38)*B6581)))/2</f>
        <v>16.652120913776074</v>
      </c>
      <c r="E6581" s="33">
        <f t="shared" ca="1" si="205"/>
        <v>0.12882635689145872</v>
      </c>
      <c r="F6581" s="33">
        <f t="shared" ca="1" si="205"/>
        <v>0.92593134360471963</v>
      </c>
      <c r="G6581" s="37">
        <f ca="1">('Win-Draw-Loss'!$D$38+(('Win-Draw-Loss'!$D$39-'Win-Draw-Loss'!$D$38)*E6581)+('Win-Draw-Loss'!$D$38+(('Win-Draw-Loss'!$D$39-'Win-Draw-Loss'!$D$38)*F6581)))/2</f>
        <v>30.821365507442675</v>
      </c>
      <c r="H6581" s="37"/>
      <c r="I6581" s="3">
        <f ca="1">(G6581-C6581)*600/'Win-Draw-Loss'!$B$42</f>
        <v>28.338489187333206</v>
      </c>
    </row>
    <row r="6582" spans="1:9" x14ac:dyDescent="0.25">
      <c r="A6582" s="33">
        <f t="shared" ca="1" si="204"/>
        <v>0.89588799766332905</v>
      </c>
      <c r="B6582" s="33">
        <f t="shared" ca="1" si="204"/>
        <v>0.38215886417138334</v>
      </c>
      <c r="C6582" s="37">
        <f ca="1">('Win-Draw-Loss'!$B$38+(('Win-Draw-Loss'!$B$39-'Win-Draw-Loss'!$B$38)*A6582)+('Win-Draw-Loss'!$B$38+(('Win-Draw-Loss'!$B$39-'Win-Draw-Loss'!$B$38)*B6582)))/2</f>
        <v>22.780468618347125</v>
      </c>
      <c r="E6582" s="33">
        <f t="shared" ca="1" si="205"/>
        <v>0.40259371240362296</v>
      </c>
      <c r="F6582" s="33">
        <f t="shared" ca="1" si="205"/>
        <v>0.29689831311913317</v>
      </c>
      <c r="G6582" s="37">
        <f ca="1">('Win-Draw-Loss'!$D$38+(('Win-Draw-Loss'!$D$39-'Win-Draw-Loss'!$D$38)*E6582)+('Win-Draw-Loss'!$D$38+(('Win-Draw-Loss'!$D$39-'Win-Draw-Loss'!$D$38)*F6582)))/2</f>
        <v>25.492380382841343</v>
      </c>
      <c r="H6582" s="37"/>
      <c r="I6582" s="3">
        <f ca="1">(G6582-C6582)*600/'Win-Draw-Loss'!$B$42</f>
        <v>5.4238235289884358</v>
      </c>
    </row>
    <row r="6583" spans="1:9" x14ac:dyDescent="0.25">
      <c r="A6583" s="33">
        <f t="shared" ca="1" si="204"/>
        <v>0.68425813000377411</v>
      </c>
      <c r="B6583" s="33">
        <f t="shared" ca="1" si="204"/>
        <v>6.1704351425678206E-2</v>
      </c>
      <c r="C6583" s="37">
        <f ca="1">('Win-Draw-Loss'!$B$38+(('Win-Draw-Loss'!$B$39-'Win-Draw-Loss'!$B$38)*A6583)+('Win-Draw-Loss'!$B$38+(('Win-Draw-Loss'!$B$39-'Win-Draw-Loss'!$B$38)*B6583)))/2</f>
        <v>17.459624814294521</v>
      </c>
      <c r="E6583" s="33">
        <f t="shared" ca="1" si="205"/>
        <v>0.459816931359595</v>
      </c>
      <c r="F6583" s="33">
        <f t="shared" ca="1" si="205"/>
        <v>0.73465258143705525</v>
      </c>
      <c r="G6583" s="37">
        <f ca="1">('Win-Draw-Loss'!$D$38+(('Win-Draw-Loss'!$D$39-'Win-Draw-Loss'!$D$38)*E6583)+('Win-Draw-Loss'!$D$38+(('Win-Draw-Loss'!$D$39-'Win-Draw-Loss'!$D$38)*F6583)))/2</f>
        <v>32.917042691949753</v>
      </c>
      <c r="H6583" s="37"/>
      <c r="I6583" s="3">
        <f ca="1">(G6583-C6583)*600/'Win-Draw-Loss'!$B$42</f>
        <v>30.914835755310463</v>
      </c>
    </row>
    <row r="6584" spans="1:9" x14ac:dyDescent="0.25">
      <c r="A6584" s="33">
        <f t="shared" ca="1" si="204"/>
        <v>0.76341345640558822</v>
      </c>
      <c r="B6584" s="33">
        <f t="shared" ca="1" si="204"/>
        <v>0.70684370285614062</v>
      </c>
      <c r="C6584" s="37">
        <f ca="1">('Win-Draw-Loss'!$B$38+(('Win-Draw-Loss'!$B$39-'Win-Draw-Loss'!$B$38)*A6584)+('Win-Draw-Loss'!$B$38+(('Win-Draw-Loss'!$B$39-'Win-Draw-Loss'!$B$38)*B6584)))/2</f>
        <v>24.702571592617289</v>
      </c>
      <c r="E6584" s="33">
        <f t="shared" ca="1" si="205"/>
        <v>4.6765424870838235E-3</v>
      </c>
      <c r="F6584" s="33">
        <f t="shared" ca="1" si="205"/>
        <v>0.49297089762168533</v>
      </c>
      <c r="G6584" s="37">
        <f ca="1">('Win-Draw-Loss'!$D$38+(('Win-Draw-Loss'!$D$39-'Win-Draw-Loss'!$D$38)*E6584)+('Win-Draw-Loss'!$D$38+(('Win-Draw-Loss'!$D$39-'Win-Draw-Loss'!$D$38)*F6584)))/2</f>
        <v>22.464711601631539</v>
      </c>
      <c r="H6584" s="37"/>
      <c r="I6584" s="3">
        <f ca="1">(G6584-C6584)*600/'Win-Draw-Loss'!$B$42</f>
        <v>-4.4757199819715012</v>
      </c>
    </row>
    <row r="6585" spans="1:9" x14ac:dyDescent="0.25">
      <c r="A6585" s="33">
        <f t="shared" ca="1" si="204"/>
        <v>0.84419101457267776</v>
      </c>
      <c r="B6585" s="33">
        <f t="shared" ca="1" si="204"/>
        <v>0.90154013995578763</v>
      </c>
      <c r="C6585" s="37">
        <f ca="1">('Win-Draw-Loss'!$B$38+(('Win-Draw-Loss'!$B$39-'Win-Draw-Loss'!$B$38)*A6585)+('Win-Draw-Loss'!$B$38+(('Win-Draw-Loss'!$B$39-'Win-Draw-Loss'!$B$38)*B6585)))/2</f>
        <v>27.457311545284654</v>
      </c>
      <c r="E6585" s="33">
        <f t="shared" ca="1" si="205"/>
        <v>0.50417550795904009</v>
      </c>
      <c r="F6585" s="33">
        <f t="shared" ca="1" si="205"/>
        <v>0.71009728996446908</v>
      </c>
      <c r="G6585" s="37">
        <f ca="1">('Win-Draw-Loss'!$D$38+(('Win-Draw-Loss'!$D$39-'Win-Draw-Loss'!$D$38)*E6585)+('Win-Draw-Loss'!$D$38+(('Win-Draw-Loss'!$D$39-'Win-Draw-Loss'!$D$38)*F6585)))/2</f>
        <v>33.214091968852635</v>
      </c>
      <c r="H6585" s="37"/>
      <c r="I6585" s="3">
        <f ca="1">(G6585-C6585)*600/'Win-Draw-Loss'!$B$42</f>
        <v>11.513560847135963</v>
      </c>
    </row>
    <row r="6586" spans="1:9" x14ac:dyDescent="0.25">
      <c r="A6586" s="33">
        <f t="shared" ca="1" si="204"/>
        <v>0.52944619225680134</v>
      </c>
      <c r="B6586" s="33">
        <f t="shared" ca="1" si="204"/>
        <v>0.23728646991198454</v>
      </c>
      <c r="C6586" s="37">
        <f ca="1">('Win-Draw-Loss'!$B$38+(('Win-Draw-Loss'!$B$39-'Win-Draw-Loss'!$B$38)*A6586)+('Win-Draw-Loss'!$B$38+(('Win-Draw-Loss'!$B$39-'Win-Draw-Loss'!$B$38)*B6586)))/2</f>
        <v>17.66732662168786</v>
      </c>
      <c r="E6586" s="33">
        <f t="shared" ca="1" si="205"/>
        <v>0.28275007211631487</v>
      </c>
      <c r="F6586" s="33">
        <f t="shared" ca="1" si="205"/>
        <v>0.75260578198109729</v>
      </c>
      <c r="G6586" s="37">
        <f ca="1">('Win-Draw-Loss'!$D$38+(('Win-Draw-Loss'!$D$39-'Win-Draw-Loss'!$D$38)*E6586)+('Win-Draw-Loss'!$D$38+(('Win-Draw-Loss'!$D$39-'Win-Draw-Loss'!$D$38)*F6586)))/2</f>
        <v>30.53033781146118</v>
      </c>
      <c r="H6586" s="37"/>
      <c r="I6586" s="3">
        <f ca="1">(G6586-C6586)*600/'Win-Draw-Loss'!$B$42</f>
        <v>25.726022379546642</v>
      </c>
    </row>
    <row r="6587" spans="1:9" x14ac:dyDescent="0.25">
      <c r="A6587" s="33">
        <f t="shared" ca="1" si="204"/>
        <v>0.84626271583196</v>
      </c>
      <c r="B6587" s="33">
        <f t="shared" ca="1" si="204"/>
        <v>5.9566129106021326E-2</v>
      </c>
      <c r="C6587" s="37">
        <f ca="1">('Win-Draw-Loss'!$B$38+(('Win-Draw-Loss'!$B$39-'Win-Draw-Loss'!$B$38)*A6587)+('Win-Draw-Loss'!$B$38+(('Win-Draw-Loss'!$B$39-'Win-Draw-Loss'!$B$38)*B6587)))/2</f>
        <v>19.058288449379813</v>
      </c>
      <c r="E6587" s="33">
        <f t="shared" ca="1" si="205"/>
        <v>0.10325383248357767</v>
      </c>
      <c r="F6587" s="33">
        <f t="shared" ca="1" si="205"/>
        <v>0.44520594488549248</v>
      </c>
      <c r="G6587" s="37">
        <f ca="1">('Win-Draw-Loss'!$D$38+(('Win-Draw-Loss'!$D$39-'Win-Draw-Loss'!$D$38)*E6587)+('Win-Draw-Loss'!$D$38+(('Win-Draw-Loss'!$D$39-'Win-Draw-Loss'!$D$38)*F6587)))/2</f>
        <v>23.226896660536053</v>
      </c>
      <c r="H6587" s="37"/>
      <c r="I6587" s="3">
        <f ca="1">(G6587-C6587)*600/'Win-Draw-Loss'!$B$42</f>
        <v>8.3372164223124798</v>
      </c>
    </row>
    <row r="6588" spans="1:9" x14ac:dyDescent="0.25">
      <c r="A6588" s="33">
        <f t="shared" ca="1" si="204"/>
        <v>0.65756436945473395</v>
      </c>
      <c r="B6588" s="33">
        <f t="shared" ca="1" si="204"/>
        <v>0.64665744202515862</v>
      </c>
      <c r="C6588" s="37">
        <f ca="1">('Win-Draw-Loss'!$B$38+(('Win-Draw-Loss'!$B$39-'Win-Draw-Loss'!$B$38)*A6588)+('Win-Draw-Loss'!$B$38+(('Win-Draw-Loss'!$B$39-'Win-Draw-Loss'!$B$38)*B6588)))/2</f>
        <v>23.042218114798928</v>
      </c>
      <c r="E6588" s="33">
        <f t="shared" ca="1" si="205"/>
        <v>0.88668002454418549</v>
      </c>
      <c r="F6588" s="33">
        <f t="shared" ca="1" si="205"/>
        <v>0.68429850778631152</v>
      </c>
      <c r="G6588" s="37">
        <f ca="1">('Win-Draw-Loss'!$D$38+(('Win-Draw-Loss'!$D$39-'Win-Draw-Loss'!$D$38)*E6588)+('Win-Draw-Loss'!$D$38+(('Win-Draw-Loss'!$D$39-'Win-Draw-Loss'!$D$38)*F6588)))/2</f>
        <v>38.564677984957456</v>
      </c>
      <c r="H6588" s="37"/>
      <c r="I6588" s="3">
        <f ca="1">(G6588-C6588)*600/'Win-Draw-Loss'!$B$42</f>
        <v>31.044919740317056</v>
      </c>
    </row>
    <row r="6589" spans="1:9" x14ac:dyDescent="0.25">
      <c r="A6589" s="33">
        <f t="shared" ca="1" si="204"/>
        <v>0.87347260328761567</v>
      </c>
      <c r="B6589" s="33">
        <f t="shared" ca="1" si="204"/>
        <v>0.68205043125383213</v>
      </c>
      <c r="C6589" s="37">
        <f ca="1">('Win-Draw-Loss'!$B$38+(('Win-Draw-Loss'!$B$39-'Win-Draw-Loss'!$B$38)*A6589)+('Win-Draw-Loss'!$B$38+(('Win-Draw-Loss'!$B$39-'Win-Draw-Loss'!$B$38)*B6589)))/2</f>
        <v>25.555230345414479</v>
      </c>
      <c r="E6589" s="33">
        <f t="shared" ca="1" si="205"/>
        <v>0.76728553234704666</v>
      </c>
      <c r="F6589" s="33">
        <f t="shared" ca="1" si="205"/>
        <v>0.16970031993032264</v>
      </c>
      <c r="G6589" s="37">
        <f ca="1">('Win-Draw-Loss'!$D$38+(('Win-Draw-Loss'!$D$39-'Win-Draw-Loss'!$D$38)*E6589)+('Win-Draw-Loss'!$D$38+(('Win-Draw-Loss'!$D$39-'Win-Draw-Loss'!$D$38)*F6589)))/2</f>
        <v>29.054787784160538</v>
      </c>
      <c r="H6589" s="37"/>
      <c r="I6589" s="3">
        <f ca="1">(G6589-C6589)*600/'Win-Draw-Loss'!$B$42</f>
        <v>6.9991148774921186</v>
      </c>
    </row>
    <row r="6590" spans="1:9" x14ac:dyDescent="0.25">
      <c r="A6590" s="33">
        <f t="shared" ca="1" si="204"/>
        <v>0.46811586936705274</v>
      </c>
      <c r="B6590" s="33">
        <f t="shared" ca="1" si="204"/>
        <v>0.66904208323182235</v>
      </c>
      <c r="C6590" s="37">
        <f ca="1">('Win-Draw-Loss'!$B$38+(('Win-Draw-Loss'!$B$39-'Win-Draw-Loss'!$B$38)*A6590)+('Win-Draw-Loss'!$B$38+(('Win-Draw-Loss'!$B$39-'Win-Draw-Loss'!$B$38)*B6590)))/2</f>
        <v>21.37157952598875</v>
      </c>
      <c r="E6590" s="33">
        <f t="shared" ca="1" si="205"/>
        <v>4.2648608940095478E-2</v>
      </c>
      <c r="F6590" s="33">
        <f t="shared" ca="1" si="205"/>
        <v>0.40306315157680528</v>
      </c>
      <c r="G6590" s="37">
        <f ca="1">('Win-Draw-Loss'!$D$38+(('Win-Draw-Loss'!$D$39-'Win-Draw-Loss'!$D$38)*E6590)+('Win-Draw-Loss'!$D$38+(('Win-Draw-Loss'!$D$39-'Win-Draw-Loss'!$D$38)*F6590)))/2</f>
        <v>21.685676407753512</v>
      </c>
      <c r="H6590" s="37"/>
      <c r="I6590" s="3">
        <f ca="1">(G6590-C6590)*600/'Win-Draw-Loss'!$B$42</f>
        <v>0.62819376352952361</v>
      </c>
    </row>
    <row r="6591" spans="1:9" x14ac:dyDescent="0.25">
      <c r="A6591" s="33">
        <f t="shared" ca="1" si="204"/>
        <v>0.49310362005564679</v>
      </c>
      <c r="B6591" s="33">
        <f t="shared" ca="1" si="204"/>
        <v>0.90210311802398324</v>
      </c>
      <c r="C6591" s="37">
        <f ca="1">('Win-Draw-Loss'!$B$38+(('Win-Draw-Loss'!$B$39-'Win-Draw-Loss'!$B$38)*A6591)+('Win-Draw-Loss'!$B$38+(('Win-Draw-Loss'!$B$39-'Win-Draw-Loss'!$B$38)*B6591)))/2</f>
        <v>23.952067380796301</v>
      </c>
      <c r="E6591" s="33">
        <f t="shared" ca="1" si="205"/>
        <v>0.23076308272248391</v>
      </c>
      <c r="F6591" s="33">
        <f t="shared" ca="1" si="205"/>
        <v>0.9678949602168655</v>
      </c>
      <c r="G6591" s="37">
        <f ca="1">('Win-Draw-Loss'!$D$38+(('Win-Draw-Loss'!$D$39-'Win-Draw-Loss'!$D$38)*E6591)+('Win-Draw-Loss'!$D$38+(('Win-Draw-Loss'!$D$39-'Win-Draw-Loss'!$D$38)*F6591)))/2</f>
        <v>32.979870644090241</v>
      </c>
      <c r="H6591" s="37"/>
      <c r="I6591" s="3">
        <f ca="1">(G6591-C6591)*600/'Win-Draw-Loss'!$B$42</f>
        <v>18.05560652658788</v>
      </c>
    </row>
    <row r="6592" spans="1:9" x14ac:dyDescent="0.25">
      <c r="A6592" s="33">
        <f t="shared" ca="1" si="204"/>
        <v>0.86952971029675752</v>
      </c>
      <c r="B6592" s="33">
        <f t="shared" ca="1" si="204"/>
        <v>0.5739874493505378</v>
      </c>
      <c r="C6592" s="37">
        <f ca="1">('Win-Draw-Loss'!$B$38+(('Win-Draw-Loss'!$B$39-'Win-Draw-Loss'!$B$38)*A6592)+('Win-Draw-Loss'!$B$38+(('Win-Draw-Loss'!$B$39-'Win-Draw-Loss'!$B$38)*B6592)))/2</f>
        <v>24.435171596472955</v>
      </c>
      <c r="E6592" s="33">
        <f t="shared" ca="1" si="205"/>
        <v>0.16064111973255624</v>
      </c>
      <c r="F6592" s="33">
        <f t="shared" ca="1" si="205"/>
        <v>0.444612723277231</v>
      </c>
      <c r="G6592" s="37">
        <f ca="1">('Win-Draw-Loss'!$D$38+(('Win-Draw-Loss'!$D$39-'Win-Draw-Loss'!$D$38)*E6592)+('Win-Draw-Loss'!$D$38+(('Win-Draw-Loss'!$D$39-'Win-Draw-Loss'!$D$38)*F6592)))/2</f>
        <v>24.07880764514681</v>
      </c>
      <c r="H6592" s="37"/>
      <c r="I6592" s="3">
        <f ca="1">(G6592-C6592)*600/'Win-Draw-Loss'!$B$42</f>
        <v>-0.71272790265228991</v>
      </c>
    </row>
    <row r="6593" spans="1:9" x14ac:dyDescent="0.25">
      <c r="A6593" s="33">
        <f t="shared" ca="1" si="204"/>
        <v>0.88240611632589017</v>
      </c>
      <c r="B6593" s="33">
        <f t="shared" ca="1" si="204"/>
        <v>0.66797796267538478</v>
      </c>
      <c r="C6593" s="37">
        <f ca="1">('Win-Draw-Loss'!$B$38+(('Win-Draw-Loss'!$B$39-'Win-Draw-Loss'!$B$38)*A6593)+('Win-Draw-Loss'!$B$38+(('Win-Draw-Loss'!$B$39-'Win-Draw-Loss'!$B$38)*B6593)))/2</f>
        <v>25.503840790012752</v>
      </c>
      <c r="E6593" s="33">
        <f t="shared" ca="1" si="205"/>
        <v>6.895993672197509E-3</v>
      </c>
      <c r="F6593" s="33">
        <f t="shared" ca="1" si="205"/>
        <v>0.57606661974052842</v>
      </c>
      <c r="G6593" s="37">
        <f ca="1">('Win-Draw-Loss'!$D$38+(('Win-Draw-Loss'!$D$39-'Win-Draw-Loss'!$D$38)*E6593)+('Win-Draw-Loss'!$D$38+(('Win-Draw-Loss'!$D$39-'Win-Draw-Loss'!$D$38)*F6593)))/2</f>
        <v>23.744439201190893</v>
      </c>
      <c r="H6593" s="37"/>
      <c r="I6593" s="3">
        <f ca="1">(G6593-C6593)*600/'Win-Draw-Loss'!$B$42</f>
        <v>-3.518803177643719</v>
      </c>
    </row>
    <row r="6594" spans="1:9" x14ac:dyDescent="0.25">
      <c r="A6594" s="33">
        <f t="shared" ref="A6594:B6657" ca="1" si="206">RAND()</f>
        <v>6.7958740689369024E-2</v>
      </c>
      <c r="B6594" s="33">
        <f t="shared" ca="1" si="206"/>
        <v>0.62287088008862068</v>
      </c>
      <c r="C6594" s="37">
        <f ca="1">('Win-Draw-Loss'!$B$38+(('Win-Draw-Loss'!$B$39-'Win-Draw-Loss'!$B$38)*A6594)+('Win-Draw-Loss'!$B$38+(('Win-Draw-Loss'!$B$39-'Win-Draw-Loss'!$B$38)*B6594)))/2</f>
        <v>16.908296207779898</v>
      </c>
      <c r="E6594" s="33">
        <f t="shared" ref="E6594:F6657" ca="1" si="207">RAND()</f>
        <v>0.44461361047546177</v>
      </c>
      <c r="F6594" s="33">
        <f t="shared" ca="1" si="207"/>
        <v>0.65441235793438601</v>
      </c>
      <c r="G6594" s="37">
        <f ca="1">('Win-Draw-Loss'!$D$38+(('Win-Draw-Loss'!$D$39-'Win-Draw-Loss'!$D$38)*E6594)+('Win-Draw-Loss'!$D$38+(('Win-Draw-Loss'!$D$39-'Win-Draw-Loss'!$D$38)*F6594)))/2</f>
        <v>31.485389526147717</v>
      </c>
      <c r="H6594" s="37"/>
      <c r="I6594" s="3">
        <f ca="1">(G6594-C6594)*600/'Win-Draw-Loss'!$B$42</f>
        <v>29.154186636735638</v>
      </c>
    </row>
    <row r="6595" spans="1:9" x14ac:dyDescent="0.25">
      <c r="A6595" s="33">
        <f t="shared" ca="1" si="206"/>
        <v>0.84902342252494623</v>
      </c>
      <c r="B6595" s="33">
        <f t="shared" ca="1" si="206"/>
        <v>0.20144509202180194</v>
      </c>
      <c r="C6595" s="37">
        <f ca="1">('Win-Draw-Loss'!$B$38+(('Win-Draw-Loss'!$B$39-'Win-Draw-Loss'!$B$38)*A6595)+('Win-Draw-Loss'!$B$38+(('Win-Draw-Loss'!$B$39-'Win-Draw-Loss'!$B$38)*B6595)))/2</f>
        <v>20.504685145467484</v>
      </c>
      <c r="E6595" s="33">
        <f t="shared" ca="1" si="207"/>
        <v>0.55111848464178215</v>
      </c>
      <c r="F6595" s="33">
        <f t="shared" ca="1" si="207"/>
        <v>0.95082386237490824</v>
      </c>
      <c r="G6595" s="37">
        <f ca="1">('Win-Draw-Loss'!$D$38+(('Win-Draw-Loss'!$D$39-'Win-Draw-Loss'!$D$38)*E6595)+('Win-Draw-Loss'!$D$38+(('Win-Draw-Loss'!$D$39-'Win-Draw-Loss'!$D$38)*F6595)))/2</f>
        <v>37.529135205250356</v>
      </c>
      <c r="H6595" s="37"/>
      <c r="I6595" s="3">
        <f ca="1">(G6595-C6595)*600/'Win-Draw-Loss'!$B$42</f>
        <v>34.048900119565744</v>
      </c>
    </row>
    <row r="6596" spans="1:9" x14ac:dyDescent="0.25">
      <c r="A6596" s="33">
        <f t="shared" ca="1" si="206"/>
        <v>0.40077695676878111</v>
      </c>
      <c r="B6596" s="33">
        <f t="shared" ca="1" si="206"/>
        <v>0.82141678015797781</v>
      </c>
      <c r="C6596" s="37">
        <f ca="1">('Win-Draw-Loss'!$B$38+(('Win-Draw-Loss'!$B$39-'Win-Draw-Loss'!$B$38)*A6596)+('Win-Draw-Loss'!$B$38+(('Win-Draw-Loss'!$B$39-'Win-Draw-Loss'!$B$38)*B6596)))/2</f>
        <v>22.221937369267589</v>
      </c>
      <c r="E6596" s="33">
        <f t="shared" ca="1" si="207"/>
        <v>0.35809136857416435</v>
      </c>
      <c r="F6596" s="33">
        <f t="shared" ca="1" si="207"/>
        <v>0.82526928948942957</v>
      </c>
      <c r="G6596" s="37">
        <f ca="1">('Win-Draw-Loss'!$D$38+(('Win-Draw-Loss'!$D$39-'Win-Draw-Loss'!$D$38)*E6596)+('Win-Draw-Loss'!$D$38+(('Win-Draw-Loss'!$D$39-'Win-Draw-Loss'!$D$38)*F6596)))/2</f>
        <v>32.750409870953909</v>
      </c>
      <c r="H6596" s="37"/>
      <c r="I6596" s="3">
        <f ca="1">(G6596-C6596)*600/'Win-Draw-Loss'!$B$42</f>
        <v>21.05694500337264</v>
      </c>
    </row>
    <row r="6597" spans="1:9" x14ac:dyDescent="0.25">
      <c r="A6597" s="33">
        <f t="shared" ca="1" si="206"/>
        <v>0.74634451648252531</v>
      </c>
      <c r="B6597" s="33">
        <f t="shared" ca="1" si="206"/>
        <v>5.4760739441463979E-2</v>
      </c>
      <c r="C6597" s="37">
        <f ca="1">('Win-Draw-Loss'!$B$38+(('Win-Draw-Loss'!$B$39-'Win-Draw-Loss'!$B$38)*A6597)+('Win-Draw-Loss'!$B$38+(('Win-Draw-Loss'!$B$39-'Win-Draw-Loss'!$B$38)*B6597)))/2</f>
        <v>18.011052559239893</v>
      </c>
      <c r="E6597" s="33">
        <f t="shared" ca="1" si="207"/>
        <v>0.89002545025759294</v>
      </c>
      <c r="F6597" s="33">
        <f t="shared" ca="1" si="207"/>
        <v>0.85346341751929311</v>
      </c>
      <c r="G6597" s="37">
        <f ca="1">('Win-Draw-Loss'!$D$38+(('Win-Draw-Loss'!$D$39-'Win-Draw-Loss'!$D$38)*E6597)+('Win-Draw-Loss'!$D$38+(('Win-Draw-Loss'!$D$39-'Win-Draw-Loss'!$D$38)*F6597)))/2</f>
        <v>41.152333016653287</v>
      </c>
      <c r="H6597" s="37"/>
      <c r="I6597" s="3">
        <f ca="1">(G6597-C6597)*600/'Win-Draw-Loss'!$B$42</f>
        <v>46.282560914826789</v>
      </c>
    </row>
    <row r="6598" spans="1:9" x14ac:dyDescent="0.25">
      <c r="A6598" s="33">
        <f t="shared" ca="1" si="206"/>
        <v>0.95940542574844379</v>
      </c>
      <c r="B6598" s="33">
        <f t="shared" ca="1" si="206"/>
        <v>1.4317215614714662E-2</v>
      </c>
      <c r="C6598" s="37">
        <f ca="1">('Win-Draw-Loss'!$B$38+(('Win-Draw-Loss'!$B$39-'Win-Draw-Loss'!$B$38)*A6598)+('Win-Draw-Loss'!$B$38+(('Win-Draw-Loss'!$B$39-'Win-Draw-Loss'!$B$38)*B6598)))/2</f>
        <v>19.737226413631582</v>
      </c>
      <c r="E6598" s="33">
        <f t="shared" ca="1" si="207"/>
        <v>0.39307999036408059</v>
      </c>
      <c r="F6598" s="33">
        <f t="shared" ca="1" si="207"/>
        <v>0.58640620880770933</v>
      </c>
      <c r="G6598" s="37">
        <f ca="1">('Win-Draw-Loss'!$D$38+(('Win-Draw-Loss'!$D$39-'Win-Draw-Loss'!$D$38)*E6598)+('Win-Draw-Loss'!$D$38+(('Win-Draw-Loss'!$D$39-'Win-Draw-Loss'!$D$38)*F6598)))/2</f>
        <v>29.692292987576849</v>
      </c>
      <c r="H6598" s="37"/>
      <c r="I6598" s="3">
        <f ca="1">(G6598-C6598)*600/'Win-Draw-Loss'!$B$42</f>
        <v>19.910133147890534</v>
      </c>
    </row>
    <row r="6599" spans="1:9" x14ac:dyDescent="0.25">
      <c r="A6599" s="33">
        <f t="shared" ca="1" si="206"/>
        <v>0.53866826821911695</v>
      </c>
      <c r="B6599" s="33">
        <f t="shared" ca="1" si="206"/>
        <v>0.1213894821527377</v>
      </c>
      <c r="C6599" s="37">
        <f ca="1">('Win-Draw-Loss'!$B$38+(('Win-Draw-Loss'!$B$39-'Win-Draw-Loss'!$B$38)*A6599)+('Win-Draw-Loss'!$B$38+(('Win-Draw-Loss'!$B$39-'Win-Draw-Loss'!$B$38)*B6599)))/2</f>
        <v>16.600577503718547</v>
      </c>
      <c r="E6599" s="33">
        <f t="shared" ca="1" si="207"/>
        <v>0.72191735648247302</v>
      </c>
      <c r="F6599" s="33">
        <f t="shared" ca="1" si="207"/>
        <v>0.99538827806637664</v>
      </c>
      <c r="G6599" s="37">
        <f ca="1">('Win-Draw-Loss'!$D$38+(('Win-Draw-Loss'!$D$39-'Win-Draw-Loss'!$D$38)*E6599)+('Win-Draw-Loss'!$D$38+(('Win-Draw-Loss'!$D$39-'Win-Draw-Loss'!$D$38)*F6599)))/2</f>
        <v>40.759584518232742</v>
      </c>
      <c r="H6599" s="37"/>
      <c r="I6599" s="3">
        <f ca="1">(G6599-C6599)*600/'Win-Draw-Loss'!$B$42</f>
        <v>48.31801402902839</v>
      </c>
    </row>
    <row r="6600" spans="1:9" x14ac:dyDescent="0.25">
      <c r="A6600" s="33">
        <f t="shared" ca="1" si="206"/>
        <v>0.11535832816067781</v>
      </c>
      <c r="B6600" s="33">
        <f t="shared" ca="1" si="206"/>
        <v>0.6150187146385121</v>
      </c>
      <c r="C6600" s="37">
        <f ca="1">('Win-Draw-Loss'!$B$38+(('Win-Draw-Loss'!$B$39-'Win-Draw-Loss'!$B$38)*A6600)+('Win-Draw-Loss'!$B$38+(('Win-Draw-Loss'!$B$39-'Win-Draw-Loss'!$B$38)*B6600)))/2</f>
        <v>17.3037704279919</v>
      </c>
      <c r="E6600" s="33">
        <f t="shared" ca="1" si="207"/>
        <v>0.6290556355550132</v>
      </c>
      <c r="F6600" s="33">
        <f t="shared" ca="1" si="207"/>
        <v>0.39332924706905514</v>
      </c>
      <c r="G6600" s="37">
        <f ca="1">('Win-Draw-Loss'!$D$38+(('Win-Draw-Loss'!$D$39-'Win-Draw-Loss'!$D$38)*E6600)+('Win-Draw-Loss'!$D$38+(('Win-Draw-Loss'!$D$39-'Win-Draw-Loss'!$D$38)*F6600)))/2</f>
        <v>30.335773239361025</v>
      </c>
      <c r="H6600" s="37"/>
      <c r="I6600" s="3">
        <f ca="1">(G6600-C6600)*600/'Win-Draw-Loss'!$B$42</f>
        <v>26.06400562273825</v>
      </c>
    </row>
    <row r="6601" spans="1:9" x14ac:dyDescent="0.25">
      <c r="A6601" s="33">
        <f t="shared" ca="1" si="206"/>
        <v>0.82951172995593114</v>
      </c>
      <c r="B6601" s="33">
        <f t="shared" ca="1" si="206"/>
        <v>0.46583975925451682</v>
      </c>
      <c r="C6601" s="37">
        <f ca="1">('Win-Draw-Loss'!$B$38+(('Win-Draw-Loss'!$B$39-'Win-Draw-Loss'!$B$38)*A6601)+('Win-Draw-Loss'!$B$38+(('Win-Draw-Loss'!$B$39-'Win-Draw-Loss'!$B$38)*B6601)))/2</f>
        <v>22.953514892104479</v>
      </c>
      <c r="E6601" s="33">
        <f t="shared" ca="1" si="207"/>
        <v>0.2035032075557961</v>
      </c>
      <c r="F6601" s="33">
        <f t="shared" ca="1" si="207"/>
        <v>0.81347118143073704</v>
      </c>
      <c r="G6601" s="37">
        <f ca="1">('Win-Draw-Loss'!$D$38+(('Win-Draw-Loss'!$D$39-'Win-Draw-Loss'!$D$38)*E6601)+('Win-Draw-Loss'!$D$38+(('Win-Draw-Loss'!$D$39-'Win-Draw-Loss'!$D$38)*F6601)))/2</f>
        <v>30.254615834797995</v>
      </c>
      <c r="H6601" s="37"/>
      <c r="I6601" s="3">
        <f ca="1">(G6601-C6601)*600/'Win-Draw-Loss'!$B$42</f>
        <v>14.602201885387034</v>
      </c>
    </row>
    <row r="6602" spans="1:9" x14ac:dyDescent="0.25">
      <c r="A6602" s="33">
        <f t="shared" ca="1" si="206"/>
        <v>0.89631950287485551</v>
      </c>
      <c r="B6602" s="33">
        <f t="shared" ca="1" si="206"/>
        <v>0.58296547802156784</v>
      </c>
      <c r="C6602" s="37">
        <f ca="1">('Win-Draw-Loss'!$B$38+(('Win-Draw-Loss'!$B$39-'Win-Draw-Loss'!$B$38)*A6602)+('Win-Draw-Loss'!$B$38+(('Win-Draw-Loss'!$B$39-'Win-Draw-Loss'!$B$38)*B6602)))/2</f>
        <v>24.792849808964235</v>
      </c>
      <c r="E6602" s="33">
        <f t="shared" ca="1" si="207"/>
        <v>0.15299171835761449</v>
      </c>
      <c r="F6602" s="33">
        <f t="shared" ca="1" si="207"/>
        <v>0.20002406832210406</v>
      </c>
      <c r="G6602" s="37">
        <f ca="1">('Win-Draw-Loss'!$D$38+(('Win-Draw-Loss'!$D$39-'Win-Draw-Loss'!$D$38)*E6602)+('Win-Draw-Loss'!$D$38+(('Win-Draw-Loss'!$D$39-'Win-Draw-Loss'!$D$38)*F6602)))/2</f>
        <v>20.295236800195781</v>
      </c>
      <c r="H6602" s="37"/>
      <c r="I6602" s="3">
        <f ca="1">(G6602-C6602)*600/'Win-Draw-Loss'!$B$42</f>
        <v>-8.9952260175369076</v>
      </c>
    </row>
    <row r="6603" spans="1:9" x14ac:dyDescent="0.25">
      <c r="A6603" s="33">
        <f t="shared" ca="1" si="206"/>
        <v>0.8996665631637224</v>
      </c>
      <c r="B6603" s="33">
        <f t="shared" ca="1" si="206"/>
        <v>0.85025632722840738</v>
      </c>
      <c r="C6603" s="37">
        <f ca="1">('Win-Draw-Loss'!$B$38+(('Win-Draw-Loss'!$B$39-'Win-Draw-Loss'!$B$38)*A6603)+('Win-Draw-Loss'!$B$38+(('Win-Draw-Loss'!$B$39-'Win-Draw-Loss'!$B$38)*B6603)))/2</f>
        <v>27.499228903921299</v>
      </c>
      <c r="E6603" s="33">
        <f t="shared" ca="1" si="207"/>
        <v>0.92544131309150024</v>
      </c>
      <c r="F6603" s="33">
        <f t="shared" ca="1" si="207"/>
        <v>0.24085626947405125</v>
      </c>
      <c r="G6603" s="37">
        <f ca="1">('Win-Draw-Loss'!$D$38+(('Win-Draw-Loss'!$D$39-'Win-Draw-Loss'!$D$38)*E6603)+('Win-Draw-Loss'!$D$38+(('Win-Draw-Loss'!$D$39-'Win-Draw-Loss'!$D$38)*F6603)))/2</f>
        <v>32.494463738483276</v>
      </c>
      <c r="H6603" s="37"/>
      <c r="I6603" s="3">
        <f ca="1">(G6603-C6603)*600/'Win-Draw-Loss'!$B$42</f>
        <v>9.9904696691239536</v>
      </c>
    </row>
    <row r="6604" spans="1:9" x14ac:dyDescent="0.25">
      <c r="A6604" s="33">
        <f t="shared" ca="1" si="206"/>
        <v>0.64467877880070434</v>
      </c>
      <c r="B6604" s="33">
        <f t="shared" ca="1" si="206"/>
        <v>0.46857860382597816</v>
      </c>
      <c r="C6604" s="37">
        <f ca="1">('Win-Draw-Loss'!$B$38+(('Win-Draw-Loss'!$B$39-'Win-Draw-Loss'!$B$38)*A6604)+('Win-Draw-Loss'!$B$38+(('Win-Draw-Loss'!$B$39-'Win-Draw-Loss'!$B$38)*B6604)))/2</f>
        <v>21.132573826266825</v>
      </c>
      <c r="E6604" s="33">
        <f t="shared" ca="1" si="207"/>
        <v>0.34735903599182649</v>
      </c>
      <c r="F6604" s="33">
        <f t="shared" ca="1" si="207"/>
        <v>0.91009907178470406</v>
      </c>
      <c r="G6604" s="37">
        <f ca="1">('Win-Draw-Loss'!$D$38+(('Win-Draw-Loss'!$D$39-'Win-Draw-Loss'!$D$38)*E6604)+('Win-Draw-Loss'!$D$38+(('Win-Draw-Loss'!$D$39-'Win-Draw-Loss'!$D$38)*F6604)))/2</f>
        <v>33.86187161664796</v>
      </c>
      <c r="H6604" s="37"/>
      <c r="I6604" s="3">
        <f ca="1">(G6604-C6604)*600/'Win-Draw-Loss'!$B$42</f>
        <v>25.458595580762271</v>
      </c>
    </row>
    <row r="6605" spans="1:9" x14ac:dyDescent="0.25">
      <c r="A6605" s="33">
        <f t="shared" ca="1" si="206"/>
        <v>0.54694212461946001</v>
      </c>
      <c r="B6605" s="33">
        <f t="shared" ca="1" si="206"/>
        <v>8.3311026115946429E-3</v>
      </c>
      <c r="C6605" s="37">
        <f ca="1">('Win-Draw-Loss'!$B$38+(('Win-Draw-Loss'!$B$39-'Win-Draw-Loss'!$B$38)*A6605)+('Win-Draw-Loss'!$B$38+(('Win-Draw-Loss'!$B$39-'Win-Draw-Loss'!$B$38)*B6605)))/2</f>
        <v>15.552732272310546</v>
      </c>
      <c r="E6605" s="33">
        <f t="shared" ca="1" si="207"/>
        <v>0.72640016122760587</v>
      </c>
      <c r="F6605" s="33">
        <f t="shared" ca="1" si="207"/>
        <v>0.69024481606387111</v>
      </c>
      <c r="G6605" s="37">
        <f ca="1">('Win-Draw-Loss'!$D$38+(('Win-Draw-Loss'!$D$39-'Win-Draw-Loss'!$D$38)*E6605)+('Win-Draw-Loss'!$D$38+(('Win-Draw-Loss'!$D$39-'Win-Draw-Loss'!$D$38)*F6605)))/2</f>
        <v>36.249674659372161</v>
      </c>
      <c r="H6605" s="37"/>
      <c r="I6605" s="3">
        <f ca="1">(G6605-C6605)*600/'Win-Draw-Loss'!$B$42</f>
        <v>41.393884774123229</v>
      </c>
    </row>
    <row r="6606" spans="1:9" x14ac:dyDescent="0.25">
      <c r="A6606" s="33">
        <f t="shared" ca="1" si="206"/>
        <v>5.5076627503930387E-2</v>
      </c>
      <c r="B6606" s="33">
        <f t="shared" ca="1" si="206"/>
        <v>3.8327327378015918E-2</v>
      </c>
      <c r="C6606" s="37">
        <f ca="1">('Win-Draw-Loss'!$B$38+(('Win-Draw-Loss'!$B$39-'Win-Draw-Loss'!$B$38)*A6606)+('Win-Draw-Loss'!$B$38+(('Win-Draw-Loss'!$B$39-'Win-Draw-Loss'!$B$38)*B6606)))/2</f>
        <v>10.934039548819463</v>
      </c>
      <c r="E6606" s="33">
        <f t="shared" ca="1" si="207"/>
        <v>0.23317991278453021</v>
      </c>
      <c r="F6606" s="33">
        <f t="shared" ca="1" si="207"/>
        <v>0.17050679958155779</v>
      </c>
      <c r="G6606" s="37">
        <f ca="1">('Win-Draw-Loss'!$D$38+(('Win-Draw-Loss'!$D$39-'Win-Draw-Loss'!$D$38)*E6606)+('Win-Draw-Loss'!$D$38+(('Win-Draw-Loss'!$D$39-'Win-Draw-Loss'!$D$38)*F6606)))/2</f>
        <v>21.055300685491318</v>
      </c>
      <c r="H6606" s="37"/>
      <c r="I6606" s="3">
        <f ca="1">(G6606-C6606)*600/'Win-Draw-Loss'!$B$42</f>
        <v>20.24252227334371</v>
      </c>
    </row>
    <row r="6607" spans="1:9" x14ac:dyDescent="0.25">
      <c r="A6607" s="33">
        <f t="shared" ca="1" si="206"/>
        <v>0.41519278667070236</v>
      </c>
      <c r="B6607" s="33">
        <f t="shared" ca="1" si="206"/>
        <v>0.69023519038402203</v>
      </c>
      <c r="C6607" s="37">
        <f ca="1">('Win-Draw-Loss'!$B$38+(('Win-Draw-Loss'!$B$39-'Win-Draw-Loss'!$B$38)*A6607)+('Win-Draw-Loss'!$B$38+(('Win-Draw-Loss'!$B$39-'Win-Draw-Loss'!$B$38)*B6607)))/2</f>
        <v>21.054279770547243</v>
      </c>
      <c r="E6607" s="33">
        <f t="shared" ca="1" si="207"/>
        <v>0.35809012350703173</v>
      </c>
      <c r="F6607" s="33">
        <f t="shared" ca="1" si="207"/>
        <v>0.74107717801930195</v>
      </c>
      <c r="G6607" s="37">
        <f ca="1">('Win-Draw-Loss'!$D$38+(('Win-Draw-Loss'!$D$39-'Win-Draw-Loss'!$D$38)*E6607)+('Win-Draw-Loss'!$D$38+(('Win-Draw-Loss'!$D$39-'Win-Draw-Loss'!$D$38)*F6607)))/2</f>
        <v>31.487509522895007</v>
      </c>
      <c r="H6607" s="37"/>
      <c r="I6607" s="3">
        <f ca="1">(G6607-C6607)*600/'Win-Draw-Loss'!$B$42</f>
        <v>20.866459504695527</v>
      </c>
    </row>
    <row r="6608" spans="1:9" x14ac:dyDescent="0.25">
      <c r="A6608" s="33">
        <f t="shared" ca="1" si="206"/>
        <v>0.13349783341306076</v>
      </c>
      <c r="B6608" s="33">
        <f t="shared" ca="1" si="206"/>
        <v>0.78409425141003064</v>
      </c>
      <c r="C6608" s="37">
        <f ca="1">('Win-Draw-Loss'!$B$38+(('Win-Draw-Loss'!$B$39-'Win-Draw-Loss'!$B$38)*A6608)+('Win-Draw-Loss'!$B$38+(('Win-Draw-Loss'!$B$39-'Win-Draw-Loss'!$B$38)*B6608)))/2</f>
        <v>19.175920848230913</v>
      </c>
      <c r="E6608" s="33">
        <f t="shared" ca="1" si="207"/>
        <v>0.12613712665247401</v>
      </c>
      <c r="F6608" s="33">
        <f t="shared" ca="1" si="207"/>
        <v>6.0980281660807156E-2</v>
      </c>
      <c r="G6608" s="37">
        <f ca="1">('Win-Draw-Loss'!$D$38+(('Win-Draw-Loss'!$D$39-'Win-Draw-Loss'!$D$38)*E6608)+('Win-Draw-Loss'!$D$38+(('Win-Draw-Loss'!$D$39-'Win-Draw-Loss'!$D$38)*F6608)))/2</f>
        <v>17.806761124699218</v>
      </c>
      <c r="H6608" s="37"/>
      <c r="I6608" s="3">
        <f ca="1">(G6608-C6608)*600/'Win-Draw-Loss'!$B$42</f>
        <v>-2.7383194470633896</v>
      </c>
    </row>
    <row r="6609" spans="1:9" x14ac:dyDescent="0.25">
      <c r="A6609" s="33">
        <f t="shared" ca="1" si="206"/>
        <v>0.18354186197797129</v>
      </c>
      <c r="B6609" s="33">
        <f t="shared" ca="1" si="206"/>
        <v>8.9308424685212939E-2</v>
      </c>
      <c r="C6609" s="37">
        <f ca="1">('Win-Draw-Loss'!$B$38+(('Win-Draw-Loss'!$B$39-'Win-Draw-Loss'!$B$38)*A6609)+('Win-Draw-Loss'!$B$38+(('Win-Draw-Loss'!$B$39-'Win-Draw-Loss'!$B$38)*B6609)))/2</f>
        <v>12.728502866631842</v>
      </c>
      <c r="E6609" s="33">
        <f t="shared" ca="1" si="207"/>
        <v>0.95254151146035404</v>
      </c>
      <c r="F6609" s="33">
        <f t="shared" ca="1" si="207"/>
        <v>0.82919767768950825</v>
      </c>
      <c r="G6609" s="37">
        <f ca="1">('Win-Draw-Loss'!$D$38+(('Win-Draw-Loss'!$D$39-'Win-Draw-Loss'!$D$38)*E6609)+('Win-Draw-Loss'!$D$38+(('Win-Draw-Loss'!$D$39-'Win-Draw-Loss'!$D$38)*F6609)))/2</f>
        <v>41.726087837247938</v>
      </c>
      <c r="H6609" s="37"/>
      <c r="I6609" s="3">
        <f ca="1">(G6609-C6609)*600/'Win-Draw-Loss'!$B$42</f>
        <v>57.995169941232184</v>
      </c>
    </row>
    <row r="6610" spans="1:9" x14ac:dyDescent="0.25">
      <c r="A6610" s="33">
        <f t="shared" ca="1" si="206"/>
        <v>0.53939137781667956</v>
      </c>
      <c r="B6610" s="33">
        <f t="shared" ca="1" si="206"/>
        <v>9.6849779067652242E-2</v>
      </c>
      <c r="C6610" s="37">
        <f ca="1">('Win-Draw-Loss'!$B$38+(('Win-Draw-Loss'!$B$39-'Win-Draw-Loss'!$B$38)*A6610)+('Win-Draw-Loss'!$B$38+(('Win-Draw-Loss'!$B$39-'Win-Draw-Loss'!$B$38)*B6610)))/2</f>
        <v>16.362411568843317</v>
      </c>
      <c r="E6610" s="33">
        <f t="shared" ca="1" si="207"/>
        <v>0.11660980944113719</v>
      </c>
      <c r="F6610" s="33">
        <f t="shared" ca="1" si="207"/>
        <v>0.37969757846533059</v>
      </c>
      <c r="G6610" s="37">
        <f ca="1">('Win-Draw-Loss'!$D$38+(('Win-Draw-Loss'!$D$39-'Win-Draw-Loss'!$D$38)*E6610)+('Win-Draw-Loss'!$D$38+(('Win-Draw-Loss'!$D$39-'Win-Draw-Loss'!$D$38)*F6610)))/2</f>
        <v>22.444610818597017</v>
      </c>
      <c r="H6610" s="37"/>
      <c r="I6610" s="3">
        <f ca="1">(G6610-C6610)*600/'Win-Draw-Loss'!$B$42</f>
        <v>12.164398499507399</v>
      </c>
    </row>
    <row r="6611" spans="1:9" x14ac:dyDescent="0.25">
      <c r="A6611" s="33">
        <f t="shared" ca="1" si="206"/>
        <v>0.58928301340737654</v>
      </c>
      <c r="B6611" s="33">
        <f t="shared" ca="1" si="206"/>
        <v>0.78387326285049652</v>
      </c>
      <c r="C6611" s="37">
        <f ca="1">('Win-Draw-Loss'!$B$38+(('Win-Draw-Loss'!$B$39-'Win-Draw-Loss'!$B$38)*A6611)+('Win-Draw-Loss'!$B$38+(('Win-Draw-Loss'!$B$39-'Win-Draw-Loss'!$B$38)*B6611)))/2</f>
        <v>23.731562762578733</v>
      </c>
      <c r="E6611" s="33">
        <f t="shared" ca="1" si="207"/>
        <v>2.1138871965607708E-2</v>
      </c>
      <c r="F6611" s="33">
        <f t="shared" ca="1" si="207"/>
        <v>0.59748069811323457</v>
      </c>
      <c r="G6611" s="37">
        <f ca="1">('Win-Draw-Loss'!$D$38+(('Win-Draw-Loss'!$D$39-'Win-Draw-Loss'!$D$38)*E6611)+('Win-Draw-Loss'!$D$38+(('Win-Draw-Loss'!$D$39-'Win-Draw-Loss'!$D$38)*F6611)))/2</f>
        <v>24.279293551182633</v>
      </c>
      <c r="H6611" s="37"/>
      <c r="I6611" s="3">
        <f ca="1">(G6611-C6611)*600/'Win-Draw-Loss'!$B$42</f>
        <v>1.0954615772078</v>
      </c>
    </row>
    <row r="6612" spans="1:9" x14ac:dyDescent="0.25">
      <c r="A6612" s="33">
        <f t="shared" ca="1" si="206"/>
        <v>0.86580856340312351</v>
      </c>
      <c r="B6612" s="33">
        <f t="shared" ca="1" si="206"/>
        <v>0.65578673633101403</v>
      </c>
      <c r="C6612" s="37">
        <f ca="1">('Win-Draw-Loss'!$B$38+(('Win-Draw-Loss'!$B$39-'Win-Draw-Loss'!$B$38)*A6612)+('Win-Draw-Loss'!$B$38+(('Win-Draw-Loss'!$B$39-'Win-Draw-Loss'!$B$38)*B6612)))/2</f>
        <v>25.215952997341375</v>
      </c>
      <c r="E6612" s="33">
        <f t="shared" ca="1" si="207"/>
        <v>0.24697834042622624</v>
      </c>
      <c r="F6612" s="33">
        <f t="shared" ca="1" si="207"/>
        <v>0.88874476787249745</v>
      </c>
      <c r="G6612" s="37">
        <f ca="1">('Win-Draw-Loss'!$D$38+(('Win-Draw-Loss'!$D$39-'Win-Draw-Loss'!$D$38)*E6612)+('Win-Draw-Loss'!$D$38+(('Win-Draw-Loss'!$D$39-'Win-Draw-Loss'!$D$38)*F6612)))/2</f>
        <v>32.035846624480854</v>
      </c>
      <c r="H6612" s="37"/>
      <c r="I6612" s="3">
        <f ca="1">(G6612-C6612)*600/'Win-Draw-Loss'!$B$42</f>
        <v>13.639787254278957</v>
      </c>
    </row>
    <row r="6613" spans="1:9" x14ac:dyDescent="0.25">
      <c r="A6613" s="33">
        <f t="shared" ca="1" si="206"/>
        <v>0.42035367509866517</v>
      </c>
      <c r="B6613" s="33">
        <f t="shared" ca="1" si="206"/>
        <v>0.45627135442161781</v>
      </c>
      <c r="C6613" s="37">
        <f ca="1">('Win-Draw-Loss'!$B$38+(('Win-Draw-Loss'!$B$39-'Win-Draw-Loss'!$B$38)*A6613)+('Win-Draw-Loss'!$B$38+(('Win-Draw-Loss'!$B$39-'Win-Draw-Loss'!$B$38)*B6613)))/2</f>
        <v>18.766250295202831</v>
      </c>
      <c r="E6613" s="33">
        <f t="shared" ca="1" si="207"/>
        <v>0.35245937986204734</v>
      </c>
      <c r="F6613" s="33">
        <f t="shared" ca="1" si="207"/>
        <v>0.64439462095010314</v>
      </c>
      <c r="G6613" s="37">
        <f ca="1">('Win-Draw-Loss'!$D$38+(('Win-Draw-Loss'!$D$39-'Win-Draw-Loss'!$D$38)*E6613)+('Win-Draw-Loss'!$D$38+(('Win-Draw-Loss'!$D$39-'Win-Draw-Loss'!$D$38)*F6613)))/2</f>
        <v>29.952810012182255</v>
      </c>
      <c r="H6613" s="37"/>
      <c r="I6613" s="3">
        <f ca="1">(G6613-C6613)*600/'Win-Draw-Loss'!$B$42</f>
        <v>22.373119433958848</v>
      </c>
    </row>
    <row r="6614" spans="1:9" x14ac:dyDescent="0.25">
      <c r="A6614" s="33">
        <f t="shared" ca="1" si="206"/>
        <v>0.20750283771118416</v>
      </c>
      <c r="B6614" s="33">
        <f t="shared" ca="1" si="206"/>
        <v>0.81753895794740705</v>
      </c>
      <c r="C6614" s="37">
        <f ca="1">('Win-Draw-Loss'!$B$38+(('Win-Draw-Loss'!$B$39-'Win-Draw-Loss'!$B$38)*A6614)+('Win-Draw-Loss'!$B$38+(('Win-Draw-Loss'!$B$39-'Win-Draw-Loss'!$B$38)*B6614)))/2</f>
        <v>20.250417956585913</v>
      </c>
      <c r="E6614" s="33">
        <f t="shared" ca="1" si="207"/>
        <v>0.76387304509243703</v>
      </c>
      <c r="F6614" s="33">
        <f t="shared" ca="1" si="207"/>
        <v>0.61697080786366709</v>
      </c>
      <c r="G6614" s="37">
        <f ca="1">('Win-Draw-Loss'!$D$38+(('Win-Draw-Loss'!$D$39-'Win-Draw-Loss'!$D$38)*E6614)+('Win-Draw-Loss'!$D$38+(('Win-Draw-Loss'!$D$39-'Win-Draw-Loss'!$D$38)*F6614)))/2</f>
        <v>35.71265779434156</v>
      </c>
      <c r="H6614" s="37"/>
      <c r="I6614" s="3">
        <f ca="1">(G6614-C6614)*600/'Win-Draw-Loss'!$B$42</f>
        <v>30.924479675511297</v>
      </c>
    </row>
    <row r="6615" spans="1:9" x14ac:dyDescent="0.25">
      <c r="A6615" s="33">
        <f t="shared" ca="1" si="206"/>
        <v>0.49438385343423341</v>
      </c>
      <c r="B6615" s="33">
        <f t="shared" ca="1" si="206"/>
        <v>0.3611685133371515</v>
      </c>
      <c r="C6615" s="37">
        <f ca="1">('Win-Draw-Loss'!$B$38+(('Win-Draw-Loss'!$B$39-'Win-Draw-Loss'!$B$38)*A6615)+('Win-Draw-Loss'!$B$38+(('Win-Draw-Loss'!$B$39-'Win-Draw-Loss'!$B$38)*B6615)))/2</f>
        <v>18.55552366771385</v>
      </c>
      <c r="E6615" s="33">
        <f t="shared" ca="1" si="207"/>
        <v>0.76979725576023794</v>
      </c>
      <c r="F6615" s="33">
        <f t="shared" ca="1" si="207"/>
        <v>0.50315811980675851</v>
      </c>
      <c r="G6615" s="37">
        <f ca="1">('Win-Draw-Loss'!$D$38+(('Win-Draw-Loss'!$D$39-'Win-Draw-Loss'!$D$38)*E6615)+('Win-Draw-Loss'!$D$38+(('Win-Draw-Loss'!$D$39-'Win-Draw-Loss'!$D$38)*F6615)))/2</f>
        <v>34.094330633504946</v>
      </c>
      <c r="H6615" s="37"/>
      <c r="I6615" s="3">
        <f ca="1">(G6615-C6615)*600/'Win-Draw-Loss'!$B$42</f>
        <v>31.077613931582196</v>
      </c>
    </row>
    <row r="6616" spans="1:9" x14ac:dyDescent="0.25">
      <c r="A6616" s="33">
        <f t="shared" ca="1" si="206"/>
        <v>0.39878915001402393</v>
      </c>
      <c r="B6616" s="33">
        <f t="shared" ca="1" si="206"/>
        <v>0.49884786871787279</v>
      </c>
      <c r="C6616" s="37">
        <f ca="1">('Win-Draw-Loss'!$B$38+(('Win-Draw-Loss'!$B$39-'Win-Draw-Loss'!$B$38)*A6616)+('Win-Draw-Loss'!$B$38+(('Win-Draw-Loss'!$B$39-'Win-Draw-Loss'!$B$38)*B6616)))/2</f>
        <v>18.976370187318967</v>
      </c>
      <c r="E6616" s="33">
        <f t="shared" ca="1" si="207"/>
        <v>0.85222893571354708</v>
      </c>
      <c r="F6616" s="33">
        <f t="shared" ca="1" si="207"/>
        <v>0.73844575584517336</v>
      </c>
      <c r="G6616" s="37">
        <f ca="1">('Win-Draw-Loss'!$D$38+(('Win-Draw-Loss'!$D$39-'Win-Draw-Loss'!$D$38)*E6616)+('Win-Draw-Loss'!$D$38+(('Win-Draw-Loss'!$D$39-'Win-Draw-Loss'!$D$38)*F6616)))/2</f>
        <v>38.860120373380809</v>
      </c>
      <c r="H6616" s="37"/>
      <c r="I6616" s="3">
        <f ca="1">(G6616-C6616)*600/'Win-Draw-Loss'!$B$42</f>
        <v>39.767500372123685</v>
      </c>
    </row>
    <row r="6617" spans="1:9" x14ac:dyDescent="0.25">
      <c r="A6617" s="33">
        <f t="shared" ca="1" si="206"/>
        <v>0.5144599596027718</v>
      </c>
      <c r="B6617" s="33">
        <f t="shared" ca="1" si="206"/>
        <v>0.77942288338099419</v>
      </c>
      <c r="C6617" s="37">
        <f ca="1">('Win-Draw-Loss'!$B$38+(('Win-Draw-Loss'!$B$39-'Win-Draw-Loss'!$B$38)*A6617)+('Win-Draw-Loss'!$B$38+(('Win-Draw-Loss'!$B$39-'Win-Draw-Loss'!$B$38)*B6617)))/2</f>
        <v>22.93882842983766</v>
      </c>
      <c r="E6617" s="33">
        <f t="shared" ca="1" si="207"/>
        <v>0.32138477404343602</v>
      </c>
      <c r="F6617" s="33">
        <f t="shared" ca="1" si="207"/>
        <v>0.89798409378397437</v>
      </c>
      <c r="G6617" s="37">
        <f ca="1">('Win-Draw-Loss'!$D$38+(('Win-Draw-Loss'!$D$39-'Win-Draw-Loss'!$D$38)*E6617)+('Win-Draw-Loss'!$D$38+(('Win-Draw-Loss'!$D$39-'Win-Draw-Loss'!$D$38)*F6617)))/2</f>
        <v>33.290533017411157</v>
      </c>
      <c r="H6617" s="37"/>
      <c r="I6617" s="3">
        <f ca="1">(G6617-C6617)*600/'Win-Draw-Loss'!$B$42</f>
        <v>20.703409175146994</v>
      </c>
    </row>
    <row r="6618" spans="1:9" x14ac:dyDescent="0.25">
      <c r="A6618" s="33">
        <f t="shared" ca="1" si="206"/>
        <v>0.24565847257623752</v>
      </c>
      <c r="B6618" s="33">
        <f t="shared" ca="1" si="206"/>
        <v>0.1841879034897369</v>
      </c>
      <c r="C6618" s="37">
        <f ca="1">('Win-Draw-Loss'!$B$38+(('Win-Draw-Loss'!$B$39-'Win-Draw-Loss'!$B$38)*A6618)+('Win-Draw-Loss'!$B$38+(('Win-Draw-Loss'!$B$39-'Win-Draw-Loss'!$B$38)*B6618)))/2</f>
        <v>14.298463760659743</v>
      </c>
      <c r="E6618" s="33">
        <f t="shared" ca="1" si="207"/>
        <v>0.27037871470815589</v>
      </c>
      <c r="F6618" s="33">
        <f t="shared" ca="1" si="207"/>
        <v>0.90526049096075245</v>
      </c>
      <c r="G6618" s="37">
        <f ca="1">('Win-Draw-Loss'!$D$38+(('Win-Draw-Loss'!$D$39-'Win-Draw-Loss'!$D$38)*E6618)+('Win-Draw-Loss'!$D$38+(('Win-Draw-Loss'!$D$39-'Win-Draw-Loss'!$D$38)*F6618)))/2</f>
        <v>32.634588085033627</v>
      </c>
      <c r="H6618" s="37"/>
      <c r="I6618" s="3">
        <f ca="1">(G6618-C6618)*600/'Win-Draw-Loss'!$B$42</f>
        <v>36.672248648747768</v>
      </c>
    </row>
    <row r="6619" spans="1:9" x14ac:dyDescent="0.25">
      <c r="A6619" s="33">
        <f t="shared" ca="1" si="206"/>
        <v>0.95178387117682839</v>
      </c>
      <c r="B6619" s="33">
        <f t="shared" ca="1" si="206"/>
        <v>0.26451316812205206</v>
      </c>
      <c r="C6619" s="37">
        <f ca="1">('Win-Draw-Loss'!$B$38+(('Win-Draw-Loss'!$B$39-'Win-Draw-Loss'!$B$38)*A6619)+('Win-Draw-Loss'!$B$38+(('Win-Draw-Loss'!$B$39-'Win-Draw-Loss'!$B$38)*B6619)))/2</f>
        <v>22.162970392988804</v>
      </c>
      <c r="E6619" s="33">
        <f t="shared" ca="1" si="207"/>
        <v>0.23987405731223832</v>
      </c>
      <c r="F6619" s="33">
        <f t="shared" ca="1" si="207"/>
        <v>0.7455882200703795</v>
      </c>
      <c r="G6619" s="37">
        <f ca="1">('Win-Draw-Loss'!$D$38+(('Win-Draw-Loss'!$D$39-'Win-Draw-Loss'!$D$38)*E6619)+('Win-Draw-Loss'!$D$38+(('Win-Draw-Loss'!$D$39-'Win-Draw-Loss'!$D$38)*F6619)))/2</f>
        <v>29.781934160739269</v>
      </c>
      <c r="H6619" s="37"/>
      <c r="I6619" s="3">
        <f ca="1">(G6619-C6619)*600/'Win-Draw-Loss'!$B$42</f>
        <v>15.23792753550093</v>
      </c>
    </row>
    <row r="6620" spans="1:9" x14ac:dyDescent="0.25">
      <c r="A6620" s="33">
        <f t="shared" ca="1" si="206"/>
        <v>0.19126857184053048</v>
      </c>
      <c r="B6620" s="33">
        <f t="shared" ca="1" si="206"/>
        <v>0.62013759549792158</v>
      </c>
      <c r="C6620" s="37">
        <f ca="1">('Win-Draw-Loss'!$B$38+(('Win-Draw-Loss'!$B$39-'Win-Draw-Loss'!$B$38)*A6620)+('Win-Draw-Loss'!$B$38+(('Win-Draw-Loss'!$B$39-'Win-Draw-Loss'!$B$38)*B6620)))/2</f>
        <v>18.114061673384519</v>
      </c>
      <c r="E6620" s="33">
        <f t="shared" ca="1" si="207"/>
        <v>5.4526437755625046E-2</v>
      </c>
      <c r="F6620" s="33">
        <f t="shared" ca="1" si="207"/>
        <v>0.31456667127929894</v>
      </c>
      <c r="G6620" s="37">
        <f ca="1">('Win-Draw-Loss'!$D$38+(('Win-Draw-Loss'!$D$39-'Win-Draw-Loss'!$D$38)*E6620)+('Win-Draw-Loss'!$D$38+(('Win-Draw-Loss'!$D$39-'Win-Draw-Loss'!$D$38)*F6620)))/2</f>
        <v>20.536396635523861</v>
      </c>
      <c r="H6620" s="37"/>
      <c r="I6620" s="3">
        <f ca="1">(G6620-C6620)*600/'Win-Draw-Loss'!$B$42</f>
        <v>4.8446699242786835</v>
      </c>
    </row>
    <row r="6621" spans="1:9" x14ac:dyDescent="0.25">
      <c r="A6621" s="33">
        <f t="shared" ca="1" si="206"/>
        <v>0.53237164497203737</v>
      </c>
      <c r="B6621" s="33">
        <f t="shared" ca="1" si="206"/>
        <v>0.34226256510594022</v>
      </c>
      <c r="C6621" s="37">
        <f ca="1">('Win-Draw-Loss'!$B$38+(('Win-Draw-Loss'!$B$39-'Win-Draw-Loss'!$B$38)*A6621)+('Win-Draw-Loss'!$B$38+(('Win-Draw-Loss'!$B$39-'Win-Draw-Loss'!$B$38)*B6621)))/2</f>
        <v>18.746342100779778</v>
      </c>
      <c r="E6621" s="33">
        <f t="shared" ca="1" si="207"/>
        <v>0.81374788731130721</v>
      </c>
      <c r="F6621" s="33">
        <f t="shared" ca="1" si="207"/>
        <v>0.41596759804911432</v>
      </c>
      <c r="G6621" s="37">
        <f ca="1">('Win-Draw-Loss'!$D$38+(('Win-Draw-Loss'!$D$39-'Win-Draw-Loss'!$D$38)*E6621)+('Win-Draw-Loss'!$D$38+(('Win-Draw-Loss'!$D$39-'Win-Draw-Loss'!$D$38)*F6621)))/2</f>
        <v>33.445732280406325</v>
      </c>
      <c r="H6621" s="37"/>
      <c r="I6621" s="3">
        <f ca="1">(G6621-C6621)*600/'Win-Draw-Loss'!$B$42</f>
        <v>29.398780359253092</v>
      </c>
    </row>
    <row r="6622" spans="1:9" x14ac:dyDescent="0.25">
      <c r="A6622" s="33">
        <f t="shared" ca="1" si="206"/>
        <v>2.7457591032860051E-3</v>
      </c>
      <c r="B6622" s="33">
        <f t="shared" ca="1" si="206"/>
        <v>0.59909372113822823</v>
      </c>
      <c r="C6622" s="37">
        <f ca="1">('Win-Draw-Loss'!$B$38+(('Win-Draw-Loss'!$B$39-'Win-Draw-Loss'!$B$38)*A6622)+('Win-Draw-Loss'!$B$38+(('Win-Draw-Loss'!$B$39-'Win-Draw-Loss'!$B$38)*B6622)))/2</f>
        <v>16.018394802415141</v>
      </c>
      <c r="E6622" s="33">
        <f t="shared" ca="1" si="207"/>
        <v>0.96624076386596569</v>
      </c>
      <c r="F6622" s="33">
        <f t="shared" ca="1" si="207"/>
        <v>0.55114140353339192</v>
      </c>
      <c r="G6622" s="37">
        <f ca="1">('Win-Draw-Loss'!$D$38+(('Win-Draw-Loss'!$D$39-'Win-Draw-Loss'!$D$38)*E6622)+('Win-Draw-Loss'!$D$38+(('Win-Draw-Loss'!$D$39-'Win-Draw-Loss'!$D$38)*F6622)))/2</f>
        <v>37.760732510990366</v>
      </c>
      <c r="H6622" s="37"/>
      <c r="I6622" s="3">
        <f ca="1">(G6622-C6622)*600/'Win-Draw-Loss'!$B$42</f>
        <v>43.484675417150449</v>
      </c>
    </row>
    <row r="6623" spans="1:9" x14ac:dyDescent="0.25">
      <c r="A6623" s="33">
        <f t="shared" ca="1" si="206"/>
        <v>0.79642302066606252</v>
      </c>
      <c r="B6623" s="33">
        <f t="shared" ca="1" si="206"/>
        <v>0.78752375986418355</v>
      </c>
      <c r="C6623" s="37">
        <f ca="1">('Win-Draw-Loss'!$B$38+(('Win-Draw-Loss'!$B$39-'Win-Draw-Loss'!$B$38)*A6623)+('Win-Draw-Loss'!$B$38+(('Win-Draw-Loss'!$B$39-'Win-Draw-Loss'!$B$38)*B6623)))/2</f>
        <v>25.839467805302462</v>
      </c>
      <c r="E6623" s="33">
        <f t="shared" ca="1" si="207"/>
        <v>0.52539025489741442</v>
      </c>
      <c r="F6623" s="33">
        <f t="shared" ca="1" si="207"/>
        <v>6.9440829031438889E-2</v>
      </c>
      <c r="G6623" s="37">
        <f ca="1">('Win-Draw-Loss'!$D$38+(('Win-Draw-Loss'!$D$39-'Win-Draw-Loss'!$D$38)*E6623)+('Win-Draw-Loss'!$D$38+(('Win-Draw-Loss'!$D$39-'Win-Draw-Loss'!$D$38)*F6623)))/2</f>
        <v>23.922466258932801</v>
      </c>
      <c r="H6623" s="37"/>
      <c r="I6623" s="3">
        <f ca="1">(G6623-C6623)*600/'Win-Draw-Loss'!$B$42</f>
        <v>-3.8340030927393234</v>
      </c>
    </row>
    <row r="6624" spans="1:9" x14ac:dyDescent="0.25">
      <c r="A6624" s="33">
        <f t="shared" ca="1" si="206"/>
        <v>9.4039463533848511E-2</v>
      </c>
      <c r="B6624" s="33">
        <f t="shared" ca="1" si="206"/>
        <v>0.74086326911200751</v>
      </c>
      <c r="C6624" s="37">
        <f ca="1">('Win-Draw-Loss'!$B$38+(('Win-Draw-Loss'!$B$39-'Win-Draw-Loss'!$B$38)*A6624)+('Win-Draw-Loss'!$B$38+(('Win-Draw-Loss'!$B$39-'Win-Draw-Loss'!$B$38)*B6624)))/2</f>
        <v>18.349027326458561</v>
      </c>
      <c r="E6624" s="33">
        <f t="shared" ca="1" si="207"/>
        <v>0.3426755366561709</v>
      </c>
      <c r="F6624" s="33">
        <f t="shared" ca="1" si="207"/>
        <v>0.80996134337574766</v>
      </c>
      <c r="G6624" s="37">
        <f ca="1">('Win-Draw-Loss'!$D$38+(('Win-Draw-Loss'!$D$39-'Win-Draw-Loss'!$D$38)*E6624)+('Win-Draw-Loss'!$D$38+(('Win-Draw-Loss'!$D$39-'Win-Draw-Loss'!$D$38)*F6624)))/2</f>
        <v>32.289553200478778</v>
      </c>
      <c r="H6624" s="37"/>
      <c r="I6624" s="3">
        <f ca="1">(G6624-C6624)*600/'Win-Draw-Loss'!$B$42</f>
        <v>27.881051748040434</v>
      </c>
    </row>
    <row r="6625" spans="1:9" x14ac:dyDescent="0.25">
      <c r="A6625" s="33">
        <f t="shared" ca="1" si="206"/>
        <v>0.34962192537629733</v>
      </c>
      <c r="B6625" s="33">
        <f t="shared" ca="1" si="206"/>
        <v>0.63543557545393203</v>
      </c>
      <c r="C6625" s="37">
        <f ca="1">('Win-Draw-Loss'!$B$38+(('Win-Draw-Loss'!$B$39-'Win-Draw-Loss'!$B$38)*A6625)+('Win-Draw-Loss'!$B$38+(('Win-Draw-Loss'!$B$39-'Win-Draw-Loss'!$B$38)*B6625)))/2</f>
        <v>19.850575008302293</v>
      </c>
      <c r="E6625" s="33">
        <f t="shared" ca="1" si="207"/>
        <v>0.16660021820249793</v>
      </c>
      <c r="F6625" s="33">
        <f t="shared" ca="1" si="207"/>
        <v>0.80142817340270389</v>
      </c>
      <c r="G6625" s="37">
        <f ca="1">('Win-Draw-Loss'!$D$38+(('Win-Draw-Loss'!$D$39-'Win-Draw-Loss'!$D$38)*E6625)+('Win-Draw-Loss'!$D$38+(('Win-Draw-Loss'!$D$39-'Win-Draw-Loss'!$D$38)*F6625)))/2</f>
        <v>29.520425874078029</v>
      </c>
      <c r="H6625" s="37"/>
      <c r="I6625" s="3">
        <f ca="1">(G6625-C6625)*600/'Win-Draw-Loss'!$B$42</f>
        <v>19.339701731551472</v>
      </c>
    </row>
    <row r="6626" spans="1:9" x14ac:dyDescent="0.25">
      <c r="A6626" s="33">
        <f t="shared" ca="1" si="206"/>
        <v>0.28698326560242304</v>
      </c>
      <c r="B6626" s="33">
        <f t="shared" ca="1" si="206"/>
        <v>0.91482359564327453</v>
      </c>
      <c r="C6626" s="37">
        <f ca="1">('Win-Draw-Loss'!$B$38+(('Win-Draw-Loss'!$B$39-'Win-Draw-Loss'!$B$38)*A6626)+('Win-Draw-Loss'!$B$38+(('Win-Draw-Loss'!$B$39-'Win-Draw-Loss'!$B$38)*B6626)))/2</f>
        <v>22.018068612456975</v>
      </c>
      <c r="E6626" s="33">
        <f t="shared" ca="1" si="207"/>
        <v>9.6113787083675795E-2</v>
      </c>
      <c r="F6626" s="33">
        <f t="shared" ca="1" si="207"/>
        <v>0.86613661013459242</v>
      </c>
      <c r="G6626" s="37">
        <f ca="1">('Win-Draw-Loss'!$D$38+(('Win-Draw-Loss'!$D$39-'Win-Draw-Loss'!$D$38)*E6626)+('Win-Draw-Loss'!$D$38+(('Win-Draw-Loss'!$D$39-'Win-Draw-Loss'!$D$38)*F6626)))/2</f>
        <v>29.433755958274023</v>
      </c>
      <c r="H6626" s="37"/>
      <c r="I6626" s="3">
        <f ca="1">(G6626-C6626)*600/'Win-Draw-Loss'!$B$42</f>
        <v>14.831374691634094</v>
      </c>
    </row>
    <row r="6627" spans="1:9" x14ac:dyDescent="0.25">
      <c r="A6627" s="33">
        <f t="shared" ca="1" si="206"/>
        <v>0.50839667517516807</v>
      </c>
      <c r="B6627" s="33">
        <f t="shared" ca="1" si="206"/>
        <v>0.67537974920640109</v>
      </c>
      <c r="C6627" s="37">
        <f ca="1">('Win-Draw-Loss'!$B$38+(('Win-Draw-Loss'!$B$39-'Win-Draw-Loss'!$B$38)*A6627)+('Win-Draw-Loss'!$B$38+(('Win-Draw-Loss'!$B$39-'Win-Draw-Loss'!$B$38)*B6627)))/2</f>
        <v>21.837764243815691</v>
      </c>
      <c r="E6627" s="33">
        <f t="shared" ca="1" si="207"/>
        <v>0.26043780107839221</v>
      </c>
      <c r="F6627" s="33">
        <f t="shared" ca="1" si="207"/>
        <v>9.8954372936001067E-2</v>
      </c>
      <c r="G6627" s="37">
        <f ca="1">('Win-Draw-Loss'!$D$38+(('Win-Draw-Loss'!$D$39-'Win-Draw-Loss'!$D$38)*E6627)+('Win-Draw-Loss'!$D$38+(('Win-Draw-Loss'!$D$39-'Win-Draw-Loss'!$D$38)*F6627)))/2</f>
        <v>20.390882610215897</v>
      </c>
      <c r="H6627" s="37"/>
      <c r="I6627" s="3">
        <f ca="1">(G6627-C6627)*600/'Win-Draw-Loss'!$B$42</f>
        <v>-2.8937632671995885</v>
      </c>
    </row>
    <row r="6628" spans="1:9" x14ac:dyDescent="0.25">
      <c r="A6628" s="33">
        <f t="shared" ca="1" si="206"/>
        <v>0.96418026143909297</v>
      </c>
      <c r="B6628" s="33">
        <f t="shared" ca="1" si="206"/>
        <v>0.71896705210330758</v>
      </c>
      <c r="C6628" s="37">
        <f ca="1">('Win-Draw-Loss'!$B$38+(('Win-Draw-Loss'!$B$39-'Win-Draw-Loss'!$B$38)*A6628)+('Win-Draw-Loss'!$B$38+(('Win-Draw-Loss'!$B$39-'Win-Draw-Loss'!$B$38)*B6628)))/2</f>
        <v>26.831473135424005</v>
      </c>
      <c r="E6628" s="33">
        <f t="shared" ca="1" si="207"/>
        <v>0.85111361377663841</v>
      </c>
      <c r="F6628" s="33">
        <f t="shared" ca="1" si="207"/>
        <v>0.59654172781404335</v>
      </c>
      <c r="G6628" s="37">
        <f ca="1">('Win-Draw-Loss'!$D$38+(('Win-Draw-Loss'!$D$39-'Win-Draw-Loss'!$D$38)*E6628)+('Win-Draw-Loss'!$D$38+(('Win-Draw-Loss'!$D$39-'Win-Draw-Loss'!$D$38)*F6628)))/2</f>
        <v>36.714830123860224</v>
      </c>
      <c r="H6628" s="37"/>
      <c r="I6628" s="3">
        <f ca="1">(G6628-C6628)*600/'Win-Draw-Loss'!$B$42</f>
        <v>19.766713976872438</v>
      </c>
    </row>
    <row r="6629" spans="1:9" x14ac:dyDescent="0.25">
      <c r="A6629" s="33">
        <f t="shared" ca="1" si="206"/>
        <v>0.7067676453784798</v>
      </c>
      <c r="B6629" s="33">
        <f t="shared" ca="1" si="206"/>
        <v>0.51361571622013524</v>
      </c>
      <c r="C6629" s="37">
        <f ca="1">('Win-Draw-Loss'!$B$38+(('Win-Draw-Loss'!$B$39-'Win-Draw-Loss'!$B$38)*A6629)+('Win-Draw-Loss'!$B$38+(('Win-Draw-Loss'!$B$39-'Win-Draw-Loss'!$B$38)*B6629)))/2</f>
        <v>22.203833615986152</v>
      </c>
      <c r="E6629" s="33">
        <f t="shared" ca="1" si="207"/>
        <v>0.53676706612607417</v>
      </c>
      <c r="F6629" s="33">
        <f t="shared" ca="1" si="207"/>
        <v>0.73077339563096932</v>
      </c>
      <c r="G6629" s="37">
        <f ca="1">('Win-Draw-Loss'!$D$38+(('Win-Draw-Loss'!$D$39-'Win-Draw-Loss'!$D$38)*E6629)+('Win-Draw-Loss'!$D$38+(('Win-Draw-Loss'!$D$39-'Win-Draw-Loss'!$D$38)*F6629)))/2</f>
        <v>34.013106926355654</v>
      </c>
      <c r="H6629" s="37"/>
      <c r="I6629" s="3">
        <f ca="1">(G6629-C6629)*600/'Win-Draw-Loss'!$B$42</f>
        <v>23.618546620739004</v>
      </c>
    </row>
    <row r="6630" spans="1:9" x14ac:dyDescent="0.25">
      <c r="A6630" s="33">
        <f t="shared" ca="1" si="206"/>
        <v>8.758934716579625E-2</v>
      </c>
      <c r="B6630" s="33">
        <f t="shared" ca="1" si="206"/>
        <v>0.5845654099670472</v>
      </c>
      <c r="C6630" s="37">
        <f ca="1">('Win-Draw-Loss'!$B$38+(('Win-Draw-Loss'!$B$39-'Win-Draw-Loss'!$B$38)*A6630)+('Win-Draw-Loss'!$B$38+(('Win-Draw-Loss'!$B$39-'Win-Draw-Loss'!$B$38)*B6630)))/2</f>
        <v>16.721547571328436</v>
      </c>
      <c r="E6630" s="33">
        <f t="shared" ca="1" si="207"/>
        <v>0.59368516939087701</v>
      </c>
      <c r="F6630" s="33">
        <f t="shared" ca="1" si="207"/>
        <v>0.93642702659558119</v>
      </c>
      <c r="G6630" s="37">
        <f ca="1">('Win-Draw-Loss'!$D$38+(('Win-Draw-Loss'!$D$39-'Win-Draw-Loss'!$D$38)*E6630)+('Win-Draw-Loss'!$D$38+(('Win-Draw-Loss'!$D$39-'Win-Draw-Loss'!$D$38)*F6630)))/2</f>
        <v>37.951682939796868</v>
      </c>
      <c r="H6630" s="37"/>
      <c r="I6630" s="3">
        <f ca="1">(G6630-C6630)*600/'Win-Draw-Loss'!$B$42</f>
        <v>42.460270736936863</v>
      </c>
    </row>
    <row r="6631" spans="1:9" x14ac:dyDescent="0.25">
      <c r="A6631" s="33">
        <f t="shared" ca="1" si="206"/>
        <v>0.17987787374687281</v>
      </c>
      <c r="B6631" s="33">
        <f t="shared" ca="1" si="206"/>
        <v>0.10918628552665888</v>
      </c>
      <c r="C6631" s="37">
        <f ca="1">('Win-Draw-Loss'!$B$38+(('Win-Draw-Loss'!$B$39-'Win-Draw-Loss'!$B$38)*A6631)+('Win-Draw-Loss'!$B$38+(('Win-Draw-Loss'!$B$39-'Win-Draw-Loss'!$B$38)*B6631)))/2</f>
        <v>12.890641592735317</v>
      </c>
      <c r="E6631" s="33">
        <f t="shared" ca="1" si="207"/>
        <v>0.24383847268063064</v>
      </c>
      <c r="F6631" s="33">
        <f t="shared" ca="1" si="207"/>
        <v>0.23989449010431285</v>
      </c>
      <c r="G6631" s="37">
        <f ca="1">('Win-Draw-Loss'!$D$38+(('Win-Draw-Loss'!$D$39-'Win-Draw-Loss'!$D$38)*E6631)+('Win-Draw-Loss'!$D$38+(('Win-Draw-Loss'!$D$39-'Win-Draw-Loss'!$D$38)*F6631)))/2</f>
        <v>22.255994441774153</v>
      </c>
      <c r="H6631" s="37"/>
      <c r="I6631" s="3">
        <f ca="1">(G6631-C6631)*600/'Win-Draw-Loss'!$B$42</f>
        <v>18.730705698077671</v>
      </c>
    </row>
    <row r="6632" spans="1:9" x14ac:dyDescent="0.25">
      <c r="A6632" s="33">
        <f t="shared" ca="1" si="206"/>
        <v>0.84040962831011778</v>
      </c>
      <c r="B6632" s="33">
        <f t="shared" ca="1" si="206"/>
        <v>0.29515407463530119</v>
      </c>
      <c r="C6632" s="37">
        <f ca="1">('Win-Draw-Loss'!$B$38+(('Win-Draw-Loss'!$B$39-'Win-Draw-Loss'!$B$38)*A6632)+('Win-Draw-Loss'!$B$38+(('Win-Draw-Loss'!$B$39-'Win-Draw-Loss'!$B$38)*B6632)))/2</f>
        <v>21.35563702945419</v>
      </c>
      <c r="E6632" s="33">
        <f t="shared" ca="1" si="207"/>
        <v>0.19258695955637972</v>
      </c>
      <c r="F6632" s="33">
        <f t="shared" ca="1" si="207"/>
        <v>0.93304939119623542</v>
      </c>
      <c r="G6632" s="37">
        <f ca="1">('Win-Draw-Loss'!$D$38+(('Win-Draw-Loss'!$D$39-'Win-Draw-Loss'!$D$38)*E6632)+('Win-Draw-Loss'!$D$38+(('Win-Draw-Loss'!$D$39-'Win-Draw-Loss'!$D$38)*F6632)))/2</f>
        <v>31.884545261289226</v>
      </c>
      <c r="H6632" s="37"/>
      <c r="I6632" s="3">
        <f ca="1">(G6632-C6632)*600/'Win-Draw-Loss'!$B$42</f>
        <v>21.057816463670072</v>
      </c>
    </row>
    <row r="6633" spans="1:9" x14ac:dyDescent="0.25">
      <c r="A6633" s="33">
        <f t="shared" ca="1" si="206"/>
        <v>0.3671098709185413</v>
      </c>
      <c r="B6633" s="33">
        <f t="shared" ca="1" si="206"/>
        <v>0.12883247807098008</v>
      </c>
      <c r="C6633" s="37">
        <f ca="1">('Win-Draw-Loss'!$B$38+(('Win-Draw-Loss'!$B$39-'Win-Draw-Loss'!$B$38)*A6633)+('Win-Draw-Loss'!$B$38+(('Win-Draw-Loss'!$B$39-'Win-Draw-Loss'!$B$38)*B6633)))/2</f>
        <v>14.959423489895215</v>
      </c>
      <c r="E6633" s="33">
        <f t="shared" ca="1" si="207"/>
        <v>0.6791320343526086</v>
      </c>
      <c r="F6633" s="33">
        <f t="shared" ca="1" si="207"/>
        <v>0.71256832375567469</v>
      </c>
      <c r="G6633" s="37">
        <f ca="1">('Win-Draw-Loss'!$D$38+(('Win-Draw-Loss'!$D$39-'Win-Draw-Loss'!$D$38)*E6633)+('Win-Draw-Loss'!$D$38+(('Win-Draw-Loss'!$D$39-'Win-Draw-Loss'!$D$38)*F6633)))/2</f>
        <v>35.87550537162425</v>
      </c>
      <c r="H6633" s="37"/>
      <c r="I6633" s="3">
        <f ca="1">(G6633-C6633)*600/'Win-Draw-Loss'!$B$42</f>
        <v>41.83216376345807</v>
      </c>
    </row>
    <row r="6634" spans="1:9" x14ac:dyDescent="0.25">
      <c r="A6634" s="33">
        <f t="shared" ca="1" si="206"/>
        <v>0.82175021365483414</v>
      </c>
      <c r="B6634" s="33">
        <f t="shared" ca="1" si="206"/>
        <v>0.65252334364688469</v>
      </c>
      <c r="C6634" s="37">
        <f ca="1">('Win-Draw-Loss'!$B$38+(('Win-Draw-Loss'!$B$39-'Win-Draw-Loss'!$B$38)*A6634)+('Win-Draw-Loss'!$B$38+(('Win-Draw-Loss'!$B$39-'Win-Draw-Loss'!$B$38)*B6634)))/2</f>
        <v>24.742735573017189</v>
      </c>
      <c r="E6634" s="33">
        <f t="shared" ca="1" si="207"/>
        <v>0.55946653524955126</v>
      </c>
      <c r="F6634" s="33">
        <f t="shared" ca="1" si="207"/>
        <v>0.46139787492761519</v>
      </c>
      <c r="G6634" s="37">
        <f ca="1">('Win-Draw-Loss'!$D$38+(('Win-Draw-Loss'!$D$39-'Win-Draw-Loss'!$D$38)*E6634)+('Win-Draw-Loss'!$D$38+(('Win-Draw-Loss'!$D$39-'Win-Draw-Loss'!$D$38)*F6634)))/2</f>
        <v>30.312966152657495</v>
      </c>
      <c r="H6634" s="37"/>
      <c r="I6634" s="3">
        <f ca="1">(G6634-C6634)*600/'Win-Draw-Loss'!$B$42</f>
        <v>11.140461159280612</v>
      </c>
    </row>
    <row r="6635" spans="1:9" x14ac:dyDescent="0.25">
      <c r="A6635" s="33">
        <f t="shared" ca="1" si="206"/>
        <v>0.50847985613187108</v>
      </c>
      <c r="B6635" s="33">
        <f t="shared" ca="1" si="206"/>
        <v>0.88154131497132504</v>
      </c>
      <c r="C6635" s="37">
        <f ca="1">('Win-Draw-Loss'!$B$38+(('Win-Draw-Loss'!$B$39-'Win-Draw-Loss'!$B$38)*A6635)+('Win-Draw-Loss'!$B$38+(('Win-Draw-Loss'!$B$39-'Win-Draw-Loss'!$B$38)*B6635)))/2</f>
        <v>23.900211711031961</v>
      </c>
      <c r="E6635" s="33">
        <f t="shared" ca="1" si="207"/>
        <v>0.24030333031152662</v>
      </c>
      <c r="F6635" s="33">
        <f t="shared" ca="1" si="207"/>
        <v>0.17450126956676471</v>
      </c>
      <c r="G6635" s="37">
        <f ca="1">('Win-Draw-Loss'!$D$38+(('Win-Draw-Loss'!$D$39-'Win-Draw-Loss'!$D$38)*E6635)+('Win-Draw-Loss'!$D$38+(('Win-Draw-Loss'!$D$39-'Win-Draw-Loss'!$D$38)*F6635)))/2</f>
        <v>21.222068998174372</v>
      </c>
      <c r="H6635" s="37"/>
      <c r="I6635" s="3">
        <f ca="1">(G6635-C6635)*600/'Win-Draw-Loss'!$B$42</f>
        <v>-5.3562854257151784</v>
      </c>
    </row>
    <row r="6636" spans="1:9" x14ac:dyDescent="0.25">
      <c r="A6636" s="33">
        <f t="shared" ca="1" si="206"/>
        <v>0.99382113849525922</v>
      </c>
      <c r="B6636" s="33">
        <f t="shared" ca="1" si="206"/>
        <v>0.99103934026774465</v>
      </c>
      <c r="C6636" s="37">
        <f ca="1">('Win-Draw-Loss'!$B$38+(('Win-Draw-Loss'!$B$39-'Win-Draw-Loss'!$B$38)*A6636)+('Win-Draw-Loss'!$B$38+(('Win-Draw-Loss'!$B$39-'Win-Draw-Loss'!$B$38)*B6636)))/2</f>
        <v>29.848604787630038</v>
      </c>
      <c r="E6636" s="33">
        <f t="shared" ca="1" si="207"/>
        <v>4.2713408786434925E-2</v>
      </c>
      <c r="F6636" s="33">
        <f t="shared" ca="1" si="207"/>
        <v>0.67319948986386458</v>
      </c>
      <c r="G6636" s="37">
        <f ca="1">('Win-Draw-Loss'!$D$38+(('Win-Draw-Loss'!$D$39-'Win-Draw-Loss'!$D$38)*E6636)+('Win-Draw-Loss'!$D$38+(('Win-Draw-Loss'!$D$39-'Win-Draw-Loss'!$D$38)*F6636)))/2</f>
        <v>25.738693479754495</v>
      </c>
      <c r="H6636" s="37"/>
      <c r="I6636" s="3">
        <f ca="1">(G6636-C6636)*600/'Win-Draw-Loss'!$B$42</f>
        <v>-8.2198226157510845</v>
      </c>
    </row>
    <row r="6637" spans="1:9" x14ac:dyDescent="0.25">
      <c r="A6637" s="33">
        <f t="shared" ca="1" si="206"/>
        <v>0.47925598613543097</v>
      </c>
      <c r="B6637" s="33">
        <f t="shared" ca="1" si="206"/>
        <v>0.24367666621209283</v>
      </c>
      <c r="C6637" s="37">
        <f ca="1">('Win-Draw-Loss'!$B$38+(('Win-Draw-Loss'!$B$39-'Win-Draw-Loss'!$B$38)*A6637)+('Win-Draw-Loss'!$B$38+(('Win-Draw-Loss'!$B$39-'Win-Draw-Loss'!$B$38)*B6637)))/2</f>
        <v>17.229326523475237</v>
      </c>
      <c r="E6637" s="33">
        <f t="shared" ca="1" si="207"/>
        <v>0.84222881973776065</v>
      </c>
      <c r="F6637" s="33">
        <f t="shared" ca="1" si="207"/>
        <v>0.39021639985848844</v>
      </c>
      <c r="G6637" s="37">
        <f ca="1">('Win-Draw-Loss'!$D$38+(('Win-Draw-Loss'!$D$39-'Win-Draw-Loss'!$D$38)*E6637)+('Win-Draw-Loss'!$D$38+(('Win-Draw-Loss'!$D$39-'Win-Draw-Loss'!$D$38)*F6637)))/2</f>
        <v>33.48667829394374</v>
      </c>
      <c r="H6637" s="37"/>
      <c r="I6637" s="3">
        <f ca="1">(G6637-C6637)*600/'Win-Draw-Loss'!$B$42</f>
        <v>32.514703540937006</v>
      </c>
    </row>
    <row r="6638" spans="1:9" x14ac:dyDescent="0.25">
      <c r="A6638" s="33">
        <f t="shared" ca="1" si="206"/>
        <v>0.77301685541249743</v>
      </c>
      <c r="B6638" s="33">
        <f t="shared" ca="1" si="206"/>
        <v>0.17672022572078594</v>
      </c>
      <c r="C6638" s="37">
        <f ca="1">('Win-Draw-Loss'!$B$38+(('Win-Draw-Loss'!$B$39-'Win-Draw-Loss'!$B$38)*A6638)+('Win-Draw-Loss'!$B$38+(('Win-Draw-Loss'!$B$39-'Win-Draw-Loss'!$B$38)*B6638)))/2</f>
        <v>19.497370811332836</v>
      </c>
      <c r="E6638" s="33">
        <f t="shared" ca="1" si="207"/>
        <v>0.40260651344568443</v>
      </c>
      <c r="F6638" s="33">
        <f t="shared" ca="1" si="207"/>
        <v>0.14684320056871869</v>
      </c>
      <c r="G6638" s="37">
        <f ca="1">('Win-Draw-Loss'!$D$38+(('Win-Draw-Loss'!$D$39-'Win-Draw-Loss'!$D$38)*E6638)+('Win-Draw-Loss'!$D$38+(('Win-Draw-Loss'!$D$39-'Win-Draw-Loss'!$D$38)*F6638)))/2</f>
        <v>23.241745710216044</v>
      </c>
      <c r="H6638" s="37"/>
      <c r="I6638" s="3">
        <f ca="1">(G6638-C6638)*600/'Win-Draw-Loss'!$B$42</f>
        <v>7.4887497977664168</v>
      </c>
    </row>
    <row r="6639" spans="1:9" x14ac:dyDescent="0.25">
      <c r="A6639" s="33">
        <f t="shared" ca="1" si="206"/>
        <v>0.82095785031264645</v>
      </c>
      <c r="B6639" s="33">
        <f t="shared" ca="1" si="206"/>
        <v>0.15981700390320264</v>
      </c>
      <c r="C6639" s="37">
        <f ca="1">('Win-Draw-Loss'!$B$38+(('Win-Draw-Loss'!$B$39-'Win-Draw-Loss'!$B$38)*A6639)+('Win-Draw-Loss'!$B$38+(('Win-Draw-Loss'!$B$39-'Win-Draw-Loss'!$B$38)*B6639)))/2</f>
        <v>19.807748542158492</v>
      </c>
      <c r="E6639" s="33">
        <f t="shared" ca="1" si="207"/>
        <v>0.90171367299107497</v>
      </c>
      <c r="F6639" s="33">
        <f t="shared" ca="1" si="207"/>
        <v>0.78978500196586232</v>
      </c>
      <c r="G6639" s="37">
        <f ca="1">('Win-Draw-Loss'!$D$38+(('Win-Draw-Loss'!$D$39-'Win-Draw-Loss'!$D$38)*E6639)+('Win-Draw-Loss'!$D$38+(('Win-Draw-Loss'!$D$39-'Win-Draw-Loss'!$D$38)*F6639)))/2</f>
        <v>40.372480124354063</v>
      </c>
      <c r="H6639" s="37"/>
      <c r="I6639" s="3">
        <f ca="1">(G6639-C6639)*600/'Win-Draw-Loss'!$B$42</f>
        <v>41.12946316439114</v>
      </c>
    </row>
    <row r="6640" spans="1:9" x14ac:dyDescent="0.25">
      <c r="A6640" s="33">
        <f t="shared" ca="1" si="206"/>
        <v>0.93803196475557071</v>
      </c>
      <c r="B6640" s="33">
        <f t="shared" ca="1" si="206"/>
        <v>0.3546043201421033</v>
      </c>
      <c r="C6640" s="37">
        <f ca="1">('Win-Draw-Loss'!$B$38+(('Win-Draw-Loss'!$B$39-'Win-Draw-Loss'!$B$38)*A6640)+('Win-Draw-Loss'!$B$38+(('Win-Draw-Loss'!$B$39-'Win-Draw-Loss'!$B$38)*B6640)))/2</f>
        <v>22.926362848976737</v>
      </c>
      <c r="E6640" s="33">
        <f t="shared" ca="1" si="207"/>
        <v>1.7873908972850572E-2</v>
      </c>
      <c r="F6640" s="33">
        <f t="shared" ca="1" si="207"/>
        <v>0.21067065846816124</v>
      </c>
      <c r="G6640" s="37">
        <f ca="1">('Win-Draw-Loss'!$D$38+(('Win-Draw-Loss'!$D$39-'Win-Draw-Loss'!$D$38)*E6640)+('Win-Draw-Loss'!$D$38+(('Win-Draw-Loss'!$D$39-'Win-Draw-Loss'!$D$38)*F6640)))/2</f>
        <v>18.428168511615176</v>
      </c>
      <c r="H6640" s="37"/>
      <c r="I6640" s="3">
        <f ca="1">(G6640-C6640)*600/'Win-Draw-Loss'!$B$42</f>
        <v>-8.9963886747231214</v>
      </c>
    </row>
    <row r="6641" spans="1:9" x14ac:dyDescent="0.25">
      <c r="A6641" s="33">
        <f t="shared" ca="1" si="206"/>
        <v>0.85137863985919582</v>
      </c>
      <c r="B6641" s="33">
        <f t="shared" ca="1" si="206"/>
        <v>0.52111889960826485</v>
      </c>
      <c r="C6641" s="37">
        <f ca="1">('Win-Draw-Loss'!$B$38+(('Win-Draw-Loss'!$B$39-'Win-Draw-Loss'!$B$38)*A6641)+('Win-Draw-Loss'!$B$38+(('Win-Draw-Loss'!$B$39-'Win-Draw-Loss'!$B$38)*B6641)))/2</f>
        <v>23.724975394674605</v>
      </c>
      <c r="E6641" s="33">
        <f t="shared" ca="1" si="207"/>
        <v>0.55857140472613787</v>
      </c>
      <c r="F6641" s="33">
        <f t="shared" ca="1" si="207"/>
        <v>0.28210299367563585</v>
      </c>
      <c r="G6641" s="37">
        <f ca="1">('Win-Draw-Loss'!$D$38+(('Win-Draw-Loss'!$D$39-'Win-Draw-Loss'!$D$38)*E6641)+('Win-Draw-Loss'!$D$38+(('Win-Draw-Loss'!$D$39-'Win-Draw-Loss'!$D$38)*F6641)))/2</f>
        <v>27.610115976026606</v>
      </c>
      <c r="H6641" s="37"/>
      <c r="I6641" s="3">
        <f ca="1">(G6641-C6641)*600/'Win-Draw-Loss'!$B$42</f>
        <v>7.7702811627040012</v>
      </c>
    </row>
    <row r="6642" spans="1:9" x14ac:dyDescent="0.25">
      <c r="A6642" s="33">
        <f t="shared" ca="1" si="206"/>
        <v>0.73947985269159977</v>
      </c>
      <c r="B6642" s="33">
        <f t="shared" ca="1" si="206"/>
        <v>0.4819813496538895</v>
      </c>
      <c r="C6642" s="37">
        <f ca="1">('Win-Draw-Loss'!$B$38+(('Win-Draw-Loss'!$B$39-'Win-Draw-Loss'!$B$38)*A6642)+('Win-Draw-Loss'!$B$38+(('Win-Draw-Loss'!$B$39-'Win-Draw-Loss'!$B$38)*B6642)))/2</f>
        <v>22.214612023454894</v>
      </c>
      <c r="E6642" s="33">
        <f t="shared" ca="1" si="207"/>
        <v>9.1634406382305134E-2</v>
      </c>
      <c r="F6642" s="33">
        <f t="shared" ca="1" si="207"/>
        <v>0.88623706212523967</v>
      </c>
      <c r="G6642" s="37">
        <f ca="1">('Win-Draw-Loss'!$D$38+(('Win-Draw-Loss'!$D$39-'Win-Draw-Loss'!$D$38)*E6642)+('Win-Draw-Loss'!$D$38+(('Win-Draw-Loss'!$D$39-'Win-Draw-Loss'!$D$38)*F6642)))/2</f>
        <v>29.668072027613171</v>
      </c>
      <c r="H6642" s="37"/>
      <c r="I6642" s="3">
        <f ca="1">(G6642-C6642)*600/'Win-Draw-Loss'!$B$42</f>
        <v>14.906920008316552</v>
      </c>
    </row>
    <row r="6643" spans="1:9" x14ac:dyDescent="0.25">
      <c r="A6643" s="33">
        <f t="shared" ca="1" si="206"/>
        <v>0.10509651330381486</v>
      </c>
      <c r="B6643" s="33">
        <f t="shared" ca="1" si="206"/>
        <v>0.51011172112518877</v>
      </c>
      <c r="C6643" s="37">
        <f ca="1">('Win-Draw-Loss'!$B$38+(('Win-Draw-Loss'!$B$39-'Win-Draw-Loss'!$B$38)*A6643)+('Win-Draw-Loss'!$B$38+(('Win-Draw-Loss'!$B$39-'Win-Draw-Loss'!$B$38)*B6643)))/2</f>
        <v>16.152082344290037</v>
      </c>
      <c r="E6643" s="33">
        <f t="shared" ca="1" si="207"/>
        <v>0.87833090455722018</v>
      </c>
      <c r="F6643" s="33">
        <f t="shared" ca="1" si="207"/>
        <v>0.43152752844016162</v>
      </c>
      <c r="G6643" s="37">
        <f ca="1">('Win-Draw-Loss'!$D$38+(('Win-Draw-Loss'!$D$39-'Win-Draw-Loss'!$D$38)*E6643)+('Win-Draw-Loss'!$D$38+(('Win-Draw-Loss'!$D$39-'Win-Draw-Loss'!$D$38)*F6643)))/2</f>
        <v>34.647876494960727</v>
      </c>
      <c r="H6643" s="37"/>
      <c r="I6643" s="3">
        <f ca="1">(G6643-C6643)*600/'Win-Draw-Loss'!$B$42</f>
        <v>36.99158830134138</v>
      </c>
    </row>
    <row r="6644" spans="1:9" x14ac:dyDescent="0.25">
      <c r="A6644" s="33">
        <f t="shared" ca="1" si="206"/>
        <v>0.5663285007696629</v>
      </c>
      <c r="B6644" s="33">
        <f t="shared" ca="1" si="206"/>
        <v>0.42773458977034284</v>
      </c>
      <c r="C6644" s="37">
        <f ca="1">('Win-Draw-Loss'!$B$38+(('Win-Draw-Loss'!$B$39-'Win-Draw-Loss'!$B$38)*A6644)+('Win-Draw-Loss'!$B$38+(('Win-Draw-Loss'!$B$39-'Win-Draw-Loss'!$B$38)*B6644)))/2</f>
        <v>19.940630905400056</v>
      </c>
      <c r="E6644" s="33">
        <f t="shared" ca="1" si="207"/>
        <v>0.990359657617219</v>
      </c>
      <c r="F6644" s="33">
        <f t="shared" ca="1" si="207"/>
        <v>0.20092162185181739</v>
      </c>
      <c r="G6644" s="37">
        <f ca="1">('Win-Draw-Loss'!$D$38+(('Win-Draw-Loss'!$D$39-'Win-Draw-Loss'!$D$38)*E6644)+('Win-Draw-Loss'!$D$38+(('Win-Draw-Loss'!$D$39-'Win-Draw-Loss'!$D$38)*F6644)))/2</f>
        <v>32.869219192035544</v>
      </c>
      <c r="H6644" s="37"/>
      <c r="I6644" s="3">
        <f ca="1">(G6644-C6644)*600/'Win-Draw-Loss'!$B$42</f>
        <v>25.857176573270976</v>
      </c>
    </row>
    <row r="6645" spans="1:9" x14ac:dyDescent="0.25">
      <c r="A6645" s="33">
        <f t="shared" ca="1" si="206"/>
        <v>4.5251941341992286E-2</v>
      </c>
      <c r="B6645" s="33">
        <f t="shared" ca="1" si="206"/>
        <v>0.68337496951091825</v>
      </c>
      <c r="C6645" s="37">
        <f ca="1">('Win-Draw-Loss'!$B$38+(('Win-Draw-Loss'!$B$39-'Win-Draw-Loss'!$B$38)*A6645)+('Win-Draw-Loss'!$B$38+(('Win-Draw-Loss'!$B$39-'Win-Draw-Loss'!$B$38)*B6645)))/2</f>
        <v>17.286269108529105</v>
      </c>
      <c r="E6645" s="33">
        <f t="shared" ca="1" si="207"/>
        <v>0.43541520817393531</v>
      </c>
      <c r="F6645" s="33">
        <f t="shared" ca="1" si="207"/>
        <v>3.1351465240480714E-2</v>
      </c>
      <c r="G6645" s="37">
        <f ca="1">('Win-Draw-Loss'!$D$38+(('Win-Draw-Loss'!$D$39-'Win-Draw-Loss'!$D$38)*E6645)+('Win-Draw-Loss'!$D$38+(('Win-Draw-Loss'!$D$39-'Win-Draw-Loss'!$D$38)*F6645)))/2</f>
        <v>22.001500101216241</v>
      </c>
      <c r="H6645" s="37"/>
      <c r="I6645" s="3">
        <f ca="1">(G6645-C6645)*600/'Win-Draw-Loss'!$B$42</f>
        <v>9.4304619853742722</v>
      </c>
    </row>
    <row r="6646" spans="1:9" x14ac:dyDescent="0.25">
      <c r="A6646" s="33">
        <f t="shared" ca="1" si="206"/>
        <v>0.98785047466867315</v>
      </c>
      <c r="B6646" s="33">
        <f t="shared" ca="1" si="206"/>
        <v>0.53220504021288262</v>
      </c>
      <c r="C6646" s="37">
        <f ca="1">('Win-Draw-Loss'!$B$38+(('Win-Draw-Loss'!$B$39-'Win-Draw-Loss'!$B$38)*A6646)+('Win-Draw-Loss'!$B$38+(('Win-Draw-Loss'!$B$39-'Win-Draw-Loss'!$B$38)*B6646)))/2</f>
        <v>25.20055514881556</v>
      </c>
      <c r="E6646" s="33">
        <f t="shared" ca="1" si="207"/>
        <v>0.70758052441569519</v>
      </c>
      <c r="F6646" s="33">
        <f t="shared" ca="1" si="207"/>
        <v>0.29322196058067751</v>
      </c>
      <c r="G6646" s="37">
        <f ca="1">('Win-Draw-Loss'!$D$38+(('Win-Draw-Loss'!$D$39-'Win-Draw-Loss'!$D$38)*E6646)+('Win-Draw-Loss'!$D$38+(('Win-Draw-Loss'!$D$39-'Win-Draw-Loss'!$D$38)*F6646)))/2</f>
        <v>30.012037274945591</v>
      </c>
      <c r="H6646" s="37"/>
      <c r="I6646" s="3">
        <f ca="1">(G6646-C6646)*600/'Win-Draw-Loss'!$B$42</f>
        <v>9.6229642522600614</v>
      </c>
    </row>
    <row r="6647" spans="1:9" x14ac:dyDescent="0.25">
      <c r="A6647" s="33">
        <f t="shared" ca="1" si="206"/>
        <v>0.9176864992937166</v>
      </c>
      <c r="B6647" s="33">
        <f t="shared" ca="1" si="206"/>
        <v>0.10561937890616491</v>
      </c>
      <c r="C6647" s="37">
        <f ca="1">('Win-Draw-Loss'!$B$38+(('Win-Draw-Loss'!$B$39-'Win-Draw-Loss'!$B$38)*A6647)+('Win-Draw-Loss'!$B$38+(('Win-Draw-Loss'!$B$39-'Win-Draw-Loss'!$B$38)*B6647)))/2</f>
        <v>20.233058781998814</v>
      </c>
      <c r="E6647" s="33">
        <f t="shared" ca="1" si="207"/>
        <v>6.1617364516534101E-3</v>
      </c>
      <c r="F6647" s="33">
        <f t="shared" ca="1" si="207"/>
        <v>6.9738523381661088E-2</v>
      </c>
      <c r="G6647" s="37">
        <f ca="1">('Win-Draw-Loss'!$D$38+(('Win-Draw-Loss'!$D$39-'Win-Draw-Loss'!$D$38)*E6647)+('Win-Draw-Loss'!$D$38+(('Win-Draw-Loss'!$D$39-'Win-Draw-Loss'!$D$38)*F6647)))/2</f>
        <v>16.138503897499717</v>
      </c>
      <c r="H6647" s="37"/>
      <c r="I6647" s="3">
        <f ca="1">(G6647-C6647)*600/'Win-Draw-Loss'!$B$42</f>
        <v>-8.1891097689981933</v>
      </c>
    </row>
    <row r="6648" spans="1:9" x14ac:dyDescent="0.25">
      <c r="A6648" s="33">
        <f t="shared" ca="1" si="206"/>
        <v>0.28644894702905166</v>
      </c>
      <c r="B6648" s="33">
        <f t="shared" ca="1" si="206"/>
        <v>0.87974934938082483</v>
      </c>
      <c r="C6648" s="37">
        <f ca="1">('Win-Draw-Loss'!$B$38+(('Win-Draw-Loss'!$B$39-'Win-Draw-Loss'!$B$38)*A6648)+('Win-Draw-Loss'!$B$38+(('Win-Draw-Loss'!$B$39-'Win-Draw-Loss'!$B$38)*B6648)))/2</f>
        <v>21.661982964098765</v>
      </c>
      <c r="E6648" s="33">
        <f t="shared" ca="1" si="207"/>
        <v>0.59556082682031652</v>
      </c>
      <c r="F6648" s="33">
        <f t="shared" ca="1" si="207"/>
        <v>0.6549884174876538</v>
      </c>
      <c r="G6648" s="37">
        <f ca="1">('Win-Draw-Loss'!$D$38+(('Win-Draw-Loss'!$D$39-'Win-Draw-Loss'!$D$38)*E6648)+('Win-Draw-Loss'!$D$38+(('Win-Draw-Loss'!$D$39-'Win-Draw-Loss'!$D$38)*F6648)))/2</f>
        <v>33.758238664619554</v>
      </c>
      <c r="H6648" s="37"/>
      <c r="I6648" s="3">
        <f ca="1">(G6648-C6648)*600/'Win-Draw-Loss'!$B$42</f>
        <v>24.192511401041578</v>
      </c>
    </row>
    <row r="6649" spans="1:9" x14ac:dyDescent="0.25">
      <c r="A6649" s="33">
        <f t="shared" ca="1" si="206"/>
        <v>0.66664489804107507</v>
      </c>
      <c r="B6649" s="33">
        <f t="shared" ca="1" si="206"/>
        <v>0.36438262536617483</v>
      </c>
      <c r="C6649" s="37">
        <f ca="1">('Win-Draw-Loss'!$B$38+(('Win-Draw-Loss'!$B$39-'Win-Draw-Loss'!$B$38)*A6649)+('Win-Draw-Loss'!$B$38+(('Win-Draw-Loss'!$B$39-'Win-Draw-Loss'!$B$38)*B6649)))/2</f>
        <v>20.310275234072499</v>
      </c>
      <c r="E6649" s="33">
        <f t="shared" ca="1" si="207"/>
        <v>0.69148278782655359</v>
      </c>
      <c r="F6649" s="33">
        <f t="shared" ca="1" si="207"/>
        <v>0.48919320887864703</v>
      </c>
      <c r="G6649" s="37">
        <f ca="1">('Win-Draw-Loss'!$D$38+(('Win-Draw-Loss'!$D$39-'Win-Draw-Loss'!$D$38)*E6649)+('Win-Draw-Loss'!$D$38+(('Win-Draw-Loss'!$D$39-'Win-Draw-Loss'!$D$38)*F6649)))/2</f>
        <v>32.710139950578011</v>
      </c>
      <c r="H6649" s="37"/>
      <c r="I6649" s="3">
        <f ca="1">(G6649-C6649)*600/'Win-Draw-Loss'!$B$42</f>
        <v>24.799729433011024</v>
      </c>
    </row>
    <row r="6650" spans="1:9" x14ac:dyDescent="0.25">
      <c r="A6650" s="33">
        <f t="shared" ca="1" si="206"/>
        <v>0.42410547182282365</v>
      </c>
      <c r="B6650" s="33">
        <f t="shared" ca="1" si="206"/>
        <v>0.30551799624701326</v>
      </c>
      <c r="C6650" s="37">
        <f ca="1">('Win-Draw-Loss'!$B$38+(('Win-Draw-Loss'!$B$39-'Win-Draw-Loss'!$B$38)*A6650)+('Win-Draw-Loss'!$B$38+(('Win-Draw-Loss'!$B$39-'Win-Draw-Loss'!$B$38)*B6650)))/2</f>
        <v>17.296234680698369</v>
      </c>
      <c r="E6650" s="33">
        <f t="shared" ca="1" si="207"/>
        <v>0.55646596056861586</v>
      </c>
      <c r="F6650" s="33">
        <f t="shared" ca="1" si="207"/>
        <v>0.45500770849167738</v>
      </c>
      <c r="G6650" s="37">
        <f ca="1">('Win-Draw-Loss'!$D$38+(('Win-Draw-Loss'!$D$39-'Win-Draw-Loss'!$D$38)*E6650)+('Win-Draw-Loss'!$D$38+(('Win-Draw-Loss'!$D$39-'Win-Draw-Loss'!$D$38)*F6650)))/2</f>
        <v>30.172105035904401</v>
      </c>
      <c r="H6650" s="37"/>
      <c r="I6650" s="3">
        <f ca="1">(G6650-C6650)*600/'Win-Draw-Loss'!$B$42</f>
        <v>25.751740710412065</v>
      </c>
    </row>
    <row r="6651" spans="1:9" x14ac:dyDescent="0.25">
      <c r="A6651" s="33">
        <f t="shared" ca="1" si="206"/>
        <v>0.90747780315184956</v>
      </c>
      <c r="B6651" s="33">
        <f t="shared" ca="1" si="206"/>
        <v>0.53760913817626421</v>
      </c>
      <c r="C6651" s="37">
        <f ca="1">('Win-Draw-Loss'!$B$38+(('Win-Draw-Loss'!$B$39-'Win-Draw-Loss'!$B$38)*A6651)+('Win-Draw-Loss'!$B$38+(('Win-Draw-Loss'!$B$39-'Win-Draw-Loss'!$B$38)*B6651)))/2</f>
        <v>24.450869413281136</v>
      </c>
      <c r="E6651" s="33">
        <f t="shared" ca="1" si="207"/>
        <v>0.38898603026977052</v>
      </c>
      <c r="F6651" s="33">
        <f t="shared" ca="1" si="207"/>
        <v>0.9208215226926213</v>
      </c>
      <c r="G6651" s="37">
        <f ca="1">('Win-Draw-Loss'!$D$38+(('Win-Draw-Loss'!$D$39-'Win-Draw-Loss'!$D$38)*E6651)+('Win-Draw-Loss'!$D$38+(('Win-Draw-Loss'!$D$39-'Win-Draw-Loss'!$D$38)*F6651)))/2</f>
        <v>34.647113294435883</v>
      </c>
      <c r="H6651" s="37"/>
      <c r="I6651" s="3">
        <f ca="1">(G6651-C6651)*600/'Win-Draw-Loss'!$B$42</f>
        <v>20.392487762309493</v>
      </c>
    </row>
    <row r="6652" spans="1:9" x14ac:dyDescent="0.25">
      <c r="A6652" s="33">
        <f t="shared" ca="1" si="206"/>
        <v>0.30269533532562454</v>
      </c>
      <c r="B6652" s="33">
        <f t="shared" ca="1" si="206"/>
        <v>8.8883630835728256E-2</v>
      </c>
      <c r="C6652" s="37">
        <f ca="1">('Win-Draw-Loss'!$B$38+(('Win-Draw-Loss'!$B$39-'Win-Draw-Loss'!$B$38)*A6652)+('Win-Draw-Loss'!$B$38+(('Win-Draw-Loss'!$B$39-'Win-Draw-Loss'!$B$38)*B6652)))/2</f>
        <v>13.915789661613529</v>
      </c>
      <c r="E6652" s="33">
        <f t="shared" ca="1" si="207"/>
        <v>0.47647132070051468</v>
      </c>
      <c r="F6652" s="33">
        <f t="shared" ca="1" si="207"/>
        <v>0.46553906797904165</v>
      </c>
      <c r="G6652" s="37">
        <f ca="1">('Win-Draw-Loss'!$D$38+(('Win-Draw-Loss'!$D$39-'Win-Draw-Loss'!$D$38)*E6652)+('Win-Draw-Loss'!$D$38+(('Win-Draw-Loss'!$D$39-'Win-Draw-Loss'!$D$38)*F6652)))/2</f>
        <v>29.130155830193345</v>
      </c>
      <c r="H6652" s="37"/>
      <c r="I6652" s="3">
        <f ca="1">(G6652-C6652)*600/'Win-Draw-Loss'!$B$42</f>
        <v>30.428732337159637</v>
      </c>
    </row>
    <row r="6653" spans="1:9" x14ac:dyDescent="0.25">
      <c r="A6653" s="33">
        <f t="shared" ca="1" si="206"/>
        <v>0.13863040968219575</v>
      </c>
      <c r="B6653" s="33">
        <f t="shared" ca="1" si="206"/>
        <v>0.58344543689616446</v>
      </c>
      <c r="C6653" s="37">
        <f ca="1">('Win-Draw-Loss'!$B$38+(('Win-Draw-Loss'!$B$39-'Win-Draw-Loss'!$B$38)*A6653)+('Win-Draw-Loss'!$B$38+(('Win-Draw-Loss'!$B$39-'Win-Draw-Loss'!$B$38)*B6653)))/2</f>
        <v>17.220758465783604</v>
      </c>
      <c r="E6653" s="33">
        <f t="shared" ca="1" si="207"/>
        <v>0.16637312276967464</v>
      </c>
      <c r="F6653" s="33">
        <f t="shared" ca="1" si="207"/>
        <v>0.1258290199439952</v>
      </c>
      <c r="G6653" s="37">
        <f ca="1">('Win-Draw-Loss'!$D$38+(('Win-Draw-Loss'!$D$39-'Win-Draw-Loss'!$D$38)*E6653)+('Win-Draw-Loss'!$D$38+(('Win-Draw-Loss'!$D$39-'Win-Draw-Loss'!$D$38)*F6653)))/2</f>
        <v>19.383032140705048</v>
      </c>
      <c r="H6653" s="37"/>
      <c r="I6653" s="3">
        <f ca="1">(G6653-C6653)*600/'Win-Draw-Loss'!$B$42</f>
        <v>4.3245473498428879</v>
      </c>
    </row>
    <row r="6654" spans="1:9" x14ac:dyDescent="0.25">
      <c r="A6654" s="33">
        <f t="shared" ca="1" si="206"/>
        <v>0.77327750074928836</v>
      </c>
      <c r="B6654" s="33">
        <f t="shared" ca="1" si="206"/>
        <v>0.13234115026035809</v>
      </c>
      <c r="C6654" s="37">
        <f ca="1">('Win-Draw-Loss'!$B$38+(('Win-Draw-Loss'!$B$39-'Win-Draw-Loss'!$B$38)*A6654)+('Win-Draw-Loss'!$B$38+(('Win-Draw-Loss'!$B$39-'Win-Draw-Loss'!$B$38)*B6654)))/2</f>
        <v>19.056186510096463</v>
      </c>
      <c r="E6654" s="33">
        <f t="shared" ca="1" si="207"/>
        <v>0.51237118256957948</v>
      </c>
      <c r="F6654" s="33">
        <f t="shared" ca="1" si="207"/>
        <v>0.35779834969388691</v>
      </c>
      <c r="G6654" s="37">
        <f ca="1">('Win-Draw-Loss'!$D$38+(('Win-Draw-Loss'!$D$39-'Win-Draw-Loss'!$D$38)*E6654)+('Win-Draw-Loss'!$D$38+(('Win-Draw-Loss'!$D$39-'Win-Draw-Loss'!$D$38)*F6654)))/2</f>
        <v>28.052542983951994</v>
      </c>
      <c r="H6654" s="37"/>
      <c r="I6654" s="3">
        <f ca="1">(G6654-C6654)*600/'Win-Draw-Loss'!$B$42</f>
        <v>17.992712947711063</v>
      </c>
    </row>
    <row r="6655" spans="1:9" x14ac:dyDescent="0.25">
      <c r="A6655" s="33">
        <f t="shared" ca="1" si="206"/>
        <v>0.68945630219352361</v>
      </c>
      <c r="B6655" s="33">
        <f t="shared" ca="1" si="206"/>
        <v>0.76850005520120568</v>
      </c>
      <c r="C6655" s="37">
        <f ca="1">('Win-Draw-Loss'!$B$38+(('Win-Draw-Loss'!$B$39-'Win-Draw-Loss'!$B$38)*A6655)+('Win-Draw-Loss'!$B$38+(('Win-Draw-Loss'!$B$39-'Win-Draw-Loss'!$B$38)*B6655)))/2</f>
        <v>24.57956357394729</v>
      </c>
      <c r="E6655" s="33">
        <f t="shared" ca="1" si="207"/>
        <v>0.15420463810353502</v>
      </c>
      <c r="F6655" s="33">
        <f t="shared" ca="1" si="207"/>
        <v>0.41117674102134605</v>
      </c>
      <c r="G6655" s="37">
        <f ca="1">('Win-Draw-Loss'!$D$38+(('Win-Draw-Loss'!$D$39-'Win-Draw-Loss'!$D$38)*E6655)+('Win-Draw-Loss'!$D$38+(('Win-Draw-Loss'!$D$39-'Win-Draw-Loss'!$D$38)*F6655)))/2</f>
        <v>23.480720686873216</v>
      </c>
      <c r="H6655" s="37"/>
      <c r="I6655" s="3">
        <f ca="1">(G6655-C6655)*600/'Win-Draw-Loss'!$B$42</f>
        <v>-2.1976857741481481</v>
      </c>
    </row>
    <row r="6656" spans="1:9" x14ac:dyDescent="0.25">
      <c r="A6656" s="33">
        <f t="shared" ca="1" si="206"/>
        <v>0.52576382258715404</v>
      </c>
      <c r="B6656" s="33">
        <f t="shared" ca="1" si="206"/>
        <v>0.10808396728826186</v>
      </c>
      <c r="C6656" s="37">
        <f ca="1">('Win-Draw-Loss'!$B$38+(('Win-Draw-Loss'!$B$39-'Win-Draw-Loss'!$B$38)*A6656)+('Win-Draw-Loss'!$B$38+(('Win-Draw-Loss'!$B$39-'Win-Draw-Loss'!$B$38)*B6656)))/2</f>
        <v>16.338477898754157</v>
      </c>
      <c r="E6656" s="33">
        <f t="shared" ca="1" si="207"/>
        <v>0.4842645510205118</v>
      </c>
      <c r="F6656" s="33">
        <f t="shared" ca="1" si="207"/>
        <v>0.83602105175000552</v>
      </c>
      <c r="G6656" s="37">
        <f ca="1">('Win-Draw-Loss'!$D$38+(('Win-Draw-Loss'!$D$39-'Win-Draw-Loss'!$D$38)*E6656)+('Win-Draw-Loss'!$D$38+(('Win-Draw-Loss'!$D$39-'Win-Draw-Loss'!$D$38)*F6656)))/2</f>
        <v>34.804284041557764</v>
      </c>
      <c r="H6656" s="37"/>
      <c r="I6656" s="3">
        <f ca="1">(G6656-C6656)*600/'Win-Draw-Loss'!$B$42</f>
        <v>36.931612285607216</v>
      </c>
    </row>
    <row r="6657" spans="1:9" x14ac:dyDescent="0.25">
      <c r="A6657" s="33">
        <f t="shared" ca="1" si="206"/>
        <v>0.58776776043368173</v>
      </c>
      <c r="B6657" s="33">
        <f t="shared" ca="1" si="206"/>
        <v>0.77116222045028038</v>
      </c>
      <c r="C6657" s="37">
        <f ca="1">('Win-Draw-Loss'!$B$38+(('Win-Draw-Loss'!$B$39-'Win-Draw-Loss'!$B$38)*A6657)+('Win-Draw-Loss'!$B$38+(('Win-Draw-Loss'!$B$39-'Win-Draw-Loss'!$B$38)*B6657)))/2</f>
        <v>23.58929980883962</v>
      </c>
      <c r="E6657" s="33">
        <f t="shared" ca="1" si="207"/>
        <v>0.9958673505992669</v>
      </c>
      <c r="F6657" s="33">
        <f t="shared" ca="1" si="207"/>
        <v>0.3563460771673127</v>
      </c>
      <c r="G6657" s="37">
        <f ca="1">('Win-Draw-Loss'!$D$38+(('Win-Draw-Loss'!$D$39-'Win-Draw-Loss'!$D$38)*E6657)+('Win-Draw-Loss'!$D$38+(('Win-Draw-Loss'!$D$39-'Win-Draw-Loss'!$D$38)*F6657)))/2</f>
        <v>35.283201416498692</v>
      </c>
      <c r="H6657" s="37"/>
      <c r="I6657" s="3">
        <f ca="1">(G6657-C6657)*600/'Win-Draw-Loss'!$B$42</f>
        <v>23.387803215318144</v>
      </c>
    </row>
    <row r="6658" spans="1:9" x14ac:dyDescent="0.25">
      <c r="A6658" s="33">
        <f t="shared" ref="A6658:B6721" ca="1" si="208">RAND()</f>
        <v>0.48414786475127847</v>
      </c>
      <c r="B6658" s="33">
        <f t="shared" ca="1" si="208"/>
        <v>0.34279119209217468</v>
      </c>
      <c r="C6658" s="37">
        <f ca="1">('Win-Draw-Loss'!$B$38+(('Win-Draw-Loss'!$B$39-'Win-Draw-Loss'!$B$38)*A6658)+('Win-Draw-Loss'!$B$38+(('Win-Draw-Loss'!$B$39-'Win-Draw-Loss'!$B$38)*B6658)))/2</f>
        <v>18.269390568434531</v>
      </c>
      <c r="E6658" s="33">
        <f t="shared" ref="E6658:F6721" ca="1" si="209">RAND()</f>
        <v>9.1355086064128233E-2</v>
      </c>
      <c r="F6658" s="33">
        <f t="shared" ca="1" si="209"/>
        <v>0.77462038688297508</v>
      </c>
      <c r="G6658" s="37">
        <f ca="1">('Win-Draw-Loss'!$D$38+(('Win-Draw-Loss'!$D$39-'Win-Draw-Loss'!$D$38)*E6658)+('Win-Draw-Loss'!$D$38+(('Win-Draw-Loss'!$D$39-'Win-Draw-Loss'!$D$38)*F6658)))/2</f>
        <v>27.989632094206549</v>
      </c>
      <c r="H6658" s="37"/>
      <c r="I6658" s="3">
        <f ca="1">(G6658-C6658)*600/'Win-Draw-Loss'!$B$42</f>
        <v>19.440483051544035</v>
      </c>
    </row>
    <row r="6659" spans="1:9" x14ac:dyDescent="0.25">
      <c r="A6659" s="33">
        <f t="shared" ca="1" si="208"/>
        <v>0.42966741978079515</v>
      </c>
      <c r="B6659" s="33">
        <f t="shared" ca="1" si="208"/>
        <v>0.49420220923101099</v>
      </c>
      <c r="C6659" s="37">
        <f ca="1">('Win-Draw-Loss'!$B$38+(('Win-Draw-Loss'!$B$39-'Win-Draw-Loss'!$B$38)*A6659)+('Win-Draw-Loss'!$B$38+(('Win-Draw-Loss'!$B$39-'Win-Draw-Loss'!$B$38)*B6659)))/2</f>
        <v>19.238696290118064</v>
      </c>
      <c r="E6659" s="33">
        <f t="shared" ca="1" si="209"/>
        <v>0.53527264597957247</v>
      </c>
      <c r="F6659" s="33">
        <f t="shared" ca="1" si="209"/>
        <v>0.17657638922078145</v>
      </c>
      <c r="G6659" s="37">
        <f ca="1">('Win-Draw-Loss'!$D$38+(('Win-Draw-Loss'!$D$39-'Win-Draw-Loss'!$D$38)*E6659)+('Win-Draw-Loss'!$D$38+(('Win-Draw-Loss'!$D$39-'Win-Draw-Loss'!$D$38)*F6659)))/2</f>
        <v>25.677735528005307</v>
      </c>
      <c r="H6659" s="37"/>
      <c r="I6659" s="3">
        <f ca="1">(G6659-C6659)*600/'Win-Draw-Loss'!$B$42</f>
        <v>12.878078475774487</v>
      </c>
    </row>
    <row r="6660" spans="1:9" x14ac:dyDescent="0.25">
      <c r="A6660" s="33">
        <f t="shared" ca="1" si="208"/>
        <v>0.1101339162967544</v>
      </c>
      <c r="B6660" s="33">
        <f t="shared" ca="1" si="208"/>
        <v>0.5745545847852459</v>
      </c>
      <c r="C6660" s="37">
        <f ca="1">('Win-Draw-Loss'!$B$38+(('Win-Draw-Loss'!$B$39-'Win-Draw-Loss'!$B$38)*A6660)+('Win-Draw-Loss'!$B$38+(('Win-Draw-Loss'!$B$39-'Win-Draw-Loss'!$B$38)*B6660)))/2</f>
        <v>16.846885010820003</v>
      </c>
      <c r="E6660" s="33">
        <f t="shared" ca="1" si="209"/>
        <v>0.13596745851068659</v>
      </c>
      <c r="F6660" s="33">
        <f t="shared" ca="1" si="209"/>
        <v>0.93164536304810697</v>
      </c>
      <c r="G6660" s="37">
        <f ca="1">('Win-Draw-Loss'!$D$38+(('Win-Draw-Loss'!$D$39-'Win-Draw-Loss'!$D$38)*E6660)+('Win-Draw-Loss'!$D$38+(('Win-Draw-Loss'!$D$39-'Win-Draw-Loss'!$D$38)*F6660)))/2</f>
        <v>31.014192323381902</v>
      </c>
      <c r="H6660" s="37"/>
      <c r="I6660" s="3">
        <f ca="1">(G6660-C6660)*600/'Win-Draw-Loss'!$B$42</f>
        <v>28.334614625123802</v>
      </c>
    </row>
    <row r="6661" spans="1:9" x14ac:dyDescent="0.25">
      <c r="A6661" s="33">
        <f t="shared" ca="1" si="208"/>
        <v>0.9097553153061736</v>
      </c>
      <c r="B6661" s="33">
        <f t="shared" ca="1" si="208"/>
        <v>0.92388090534157219</v>
      </c>
      <c r="C6661" s="37">
        <f ca="1">('Win-Draw-Loss'!$B$38+(('Win-Draw-Loss'!$B$39-'Win-Draw-Loss'!$B$38)*A6661)+('Win-Draw-Loss'!$B$38+(('Win-Draw-Loss'!$B$39-'Win-Draw-Loss'!$B$38)*B6661)))/2</f>
        <v>28.336362206477457</v>
      </c>
      <c r="E6661" s="33">
        <f t="shared" ca="1" si="209"/>
        <v>0.46330464491925993</v>
      </c>
      <c r="F6661" s="33">
        <f t="shared" ca="1" si="209"/>
        <v>0.84639522487786345</v>
      </c>
      <c r="G6661" s="37">
        <f ca="1">('Win-Draw-Loss'!$D$38+(('Win-Draw-Loss'!$D$39-'Win-Draw-Loss'!$D$38)*E6661)+('Win-Draw-Loss'!$D$38+(('Win-Draw-Loss'!$D$39-'Win-Draw-Loss'!$D$38)*F6661)))/2</f>
        <v>34.645498046956853</v>
      </c>
      <c r="H6661" s="37"/>
      <c r="I6661" s="3">
        <f ca="1">(G6661-C6661)*600/'Win-Draw-Loss'!$B$42</f>
        <v>12.618271680958792</v>
      </c>
    </row>
    <row r="6662" spans="1:9" x14ac:dyDescent="0.25">
      <c r="A6662" s="33">
        <f t="shared" ca="1" si="208"/>
        <v>0.92600114159582847</v>
      </c>
      <c r="B6662" s="33">
        <f t="shared" ca="1" si="208"/>
        <v>0.55769550404520252</v>
      </c>
      <c r="C6662" s="37">
        <f ca="1">('Win-Draw-Loss'!$B$38+(('Win-Draw-Loss'!$B$39-'Win-Draw-Loss'!$B$38)*A6662)+('Win-Draw-Loss'!$B$38+(('Win-Draw-Loss'!$B$39-'Win-Draw-Loss'!$B$38)*B6662)))/2</f>
        <v>24.836966456410309</v>
      </c>
      <c r="E6662" s="33">
        <f t="shared" ca="1" si="209"/>
        <v>0.44917631742022501</v>
      </c>
      <c r="F6662" s="33">
        <f t="shared" ca="1" si="209"/>
        <v>8.7445007589206702E-2</v>
      </c>
      <c r="G6662" s="37">
        <f ca="1">('Win-Draw-Loss'!$D$38+(('Win-Draw-Loss'!$D$39-'Win-Draw-Loss'!$D$38)*E6662)+('Win-Draw-Loss'!$D$38+(('Win-Draw-Loss'!$D$39-'Win-Draw-Loss'!$D$38)*F6662)))/2</f>
        <v>23.049319875141478</v>
      </c>
      <c r="H6662" s="37"/>
      <c r="I6662" s="3">
        <f ca="1">(G6662-C6662)*600/'Win-Draw-Loss'!$B$42</f>
        <v>-3.5752931625376618</v>
      </c>
    </row>
    <row r="6663" spans="1:9" x14ac:dyDescent="0.25">
      <c r="A6663" s="33">
        <f t="shared" ca="1" si="208"/>
        <v>0.2400451799685821</v>
      </c>
      <c r="B6663" s="33">
        <f t="shared" ca="1" si="208"/>
        <v>0.69873011371455773</v>
      </c>
      <c r="C6663" s="37">
        <f ca="1">('Win-Draw-Loss'!$B$38+(('Win-Draw-Loss'!$B$39-'Win-Draw-Loss'!$B$38)*A6663)+('Win-Draw-Loss'!$B$38+(('Win-Draw-Loss'!$B$39-'Win-Draw-Loss'!$B$38)*B6663)))/2</f>
        <v>19.387752936831397</v>
      </c>
      <c r="E6663" s="33">
        <f t="shared" ca="1" si="209"/>
        <v>0.31782493417565216</v>
      </c>
      <c r="F6663" s="33">
        <f t="shared" ca="1" si="209"/>
        <v>0.8941869294469692</v>
      </c>
      <c r="G6663" s="37">
        <f ca="1">('Win-Draw-Loss'!$D$38+(('Win-Draw-Loss'!$D$39-'Win-Draw-Loss'!$D$38)*E6663)+('Win-Draw-Loss'!$D$38+(('Win-Draw-Loss'!$D$39-'Win-Draw-Loss'!$D$38)*F6663)))/2</f>
        <v>33.180177954339321</v>
      </c>
      <c r="H6663" s="37"/>
      <c r="I6663" s="3">
        <f ca="1">(G6663-C6663)*600/'Win-Draw-Loss'!$B$42</f>
        <v>27.584850035015847</v>
      </c>
    </row>
    <row r="6664" spans="1:9" x14ac:dyDescent="0.25">
      <c r="A6664" s="33">
        <f t="shared" ca="1" si="208"/>
        <v>2.7127531975478458E-2</v>
      </c>
      <c r="B6664" s="33">
        <f t="shared" ca="1" si="208"/>
        <v>0.7899128784454168</v>
      </c>
      <c r="C6664" s="37">
        <f ca="1">('Win-Draw-Loss'!$B$38+(('Win-Draw-Loss'!$B$39-'Win-Draw-Loss'!$B$38)*A6664)+('Win-Draw-Loss'!$B$38+(('Win-Draw-Loss'!$B$39-'Win-Draw-Loss'!$B$38)*B6664)))/2</f>
        <v>18.170404104208952</v>
      </c>
      <c r="E6664" s="33">
        <f t="shared" ca="1" si="209"/>
        <v>1.8419672892249772E-2</v>
      </c>
      <c r="F6664" s="33">
        <f t="shared" ca="1" si="209"/>
        <v>0.25337414312221074</v>
      </c>
      <c r="G6664" s="37">
        <f ca="1">('Win-Draw-Loss'!$D$38+(('Win-Draw-Loss'!$D$39-'Win-Draw-Loss'!$D$38)*E6664)+('Win-Draw-Loss'!$D$38+(('Win-Draw-Loss'!$D$39-'Win-Draw-Loss'!$D$38)*F6664)))/2</f>
        <v>19.076907240216904</v>
      </c>
      <c r="H6664" s="37"/>
      <c r="I6664" s="3">
        <f ca="1">(G6664-C6664)*600/'Win-Draw-Loss'!$B$42</f>
        <v>1.8130062720159046</v>
      </c>
    </row>
    <row r="6665" spans="1:9" x14ac:dyDescent="0.25">
      <c r="A6665" s="33">
        <f t="shared" ca="1" si="208"/>
        <v>0.80002196470254461</v>
      </c>
      <c r="B6665" s="33">
        <f t="shared" ca="1" si="208"/>
        <v>0.25951599411309145</v>
      </c>
      <c r="C6665" s="37">
        <f ca="1">('Win-Draw-Loss'!$B$38+(('Win-Draw-Loss'!$B$39-'Win-Draw-Loss'!$B$38)*A6665)+('Win-Draw-Loss'!$B$38+(('Win-Draw-Loss'!$B$39-'Win-Draw-Loss'!$B$38)*B6665)))/2</f>
        <v>20.595379588156362</v>
      </c>
      <c r="E6665" s="33">
        <f t="shared" ca="1" si="209"/>
        <v>0.82933346387561713</v>
      </c>
      <c r="F6665" s="33">
        <f t="shared" ca="1" si="209"/>
        <v>0.74729641057408946</v>
      </c>
      <c r="G6665" s="37">
        <f ca="1">('Win-Draw-Loss'!$D$38+(('Win-Draw-Loss'!$D$39-'Win-Draw-Loss'!$D$38)*E6665)+('Win-Draw-Loss'!$D$38+(('Win-Draw-Loss'!$D$39-'Win-Draw-Loss'!$D$38)*F6665)))/2</f>
        <v>38.649448116745603</v>
      </c>
      <c r="H6665" s="37"/>
      <c r="I6665" s="3">
        <f ca="1">(G6665-C6665)*600/'Win-Draw-Loss'!$B$42</f>
        <v>36.108137057178482</v>
      </c>
    </row>
    <row r="6666" spans="1:9" x14ac:dyDescent="0.25">
      <c r="A6666" s="33">
        <f t="shared" ca="1" si="208"/>
        <v>0.41029805932525643</v>
      </c>
      <c r="B6666" s="33">
        <f t="shared" ca="1" si="208"/>
        <v>0.28297477541032945</v>
      </c>
      <c r="C6666" s="37">
        <f ca="1">('Win-Draw-Loss'!$B$38+(('Win-Draw-Loss'!$B$39-'Win-Draw-Loss'!$B$38)*A6666)+('Win-Draw-Loss'!$B$38+(('Win-Draw-Loss'!$B$39-'Win-Draw-Loss'!$B$38)*B6666)))/2</f>
        <v>16.932728347355859</v>
      </c>
      <c r="E6666" s="33">
        <f t="shared" ca="1" si="209"/>
        <v>0.73228592246670487</v>
      </c>
      <c r="F6666" s="33">
        <f t="shared" ca="1" si="209"/>
        <v>0.83297498450566365</v>
      </c>
      <c r="G6666" s="37">
        <f ca="1">('Win-Draw-Loss'!$D$38+(('Win-Draw-Loss'!$D$39-'Win-Draw-Loss'!$D$38)*E6666)+('Win-Draw-Loss'!$D$38+(('Win-Draw-Loss'!$D$39-'Win-Draw-Loss'!$D$38)*F6666)))/2</f>
        <v>38.478913604585529</v>
      </c>
      <c r="H6666" s="37"/>
      <c r="I6666" s="3">
        <f ca="1">(G6666-C6666)*600/'Win-Draw-Loss'!$B$42</f>
        <v>43.09237051445934</v>
      </c>
    </row>
    <row r="6667" spans="1:9" x14ac:dyDescent="0.25">
      <c r="A6667" s="33">
        <f t="shared" ca="1" si="208"/>
        <v>0.43598814516822959</v>
      </c>
      <c r="B6667" s="33">
        <f t="shared" ca="1" si="208"/>
        <v>0.97088378422581889</v>
      </c>
      <c r="C6667" s="37">
        <f ca="1">('Win-Draw-Loss'!$B$38+(('Win-Draw-Loss'!$B$39-'Win-Draw-Loss'!$B$38)*A6667)+('Win-Draw-Loss'!$B$38+(('Win-Draw-Loss'!$B$39-'Win-Draw-Loss'!$B$38)*B6667)))/2</f>
        <v>24.068719293940482</v>
      </c>
      <c r="E6667" s="33">
        <f t="shared" ca="1" si="209"/>
        <v>5.4061312911607984E-2</v>
      </c>
      <c r="F6667" s="33">
        <f t="shared" ca="1" si="209"/>
        <v>0.91717928903111856</v>
      </c>
      <c r="G6667" s="37">
        <f ca="1">('Win-Draw-Loss'!$D$38+(('Win-Draw-Loss'!$D$39-'Win-Draw-Loss'!$D$38)*E6667)+('Win-Draw-Loss'!$D$38+(('Win-Draw-Loss'!$D$39-'Win-Draw-Loss'!$D$38)*F6667)))/2</f>
        <v>29.568609029140898</v>
      </c>
      <c r="H6667" s="37"/>
      <c r="I6667" s="3">
        <f ca="1">(G6667-C6667)*600/'Win-Draw-Loss'!$B$42</f>
        <v>10.999779470400831</v>
      </c>
    </row>
    <row r="6668" spans="1:9" x14ac:dyDescent="0.25">
      <c r="A6668" s="33">
        <f t="shared" ca="1" si="208"/>
        <v>0.41832610533913517</v>
      </c>
      <c r="B6668" s="33">
        <f t="shared" ca="1" si="208"/>
        <v>0.77707488157540838</v>
      </c>
      <c r="C6668" s="37">
        <f ca="1">('Win-Draw-Loss'!$B$38+(('Win-Draw-Loss'!$B$39-'Win-Draw-Loss'!$B$38)*A6668)+('Win-Draw-Loss'!$B$38+(('Win-Draw-Loss'!$B$39-'Win-Draw-Loss'!$B$38)*B6668)))/2</f>
        <v>21.954009869145438</v>
      </c>
      <c r="E6668" s="33">
        <f t="shared" ca="1" si="209"/>
        <v>0.41634955454221079</v>
      </c>
      <c r="F6668" s="33">
        <f t="shared" ca="1" si="209"/>
        <v>0.46058367004133205</v>
      </c>
      <c r="G6668" s="37">
        <f ca="1">('Win-Draw-Loss'!$D$38+(('Win-Draw-Loss'!$D$39-'Win-Draw-Loss'!$D$38)*E6668)+('Win-Draw-Loss'!$D$38+(('Win-Draw-Loss'!$D$39-'Win-Draw-Loss'!$D$38)*F6668)))/2</f>
        <v>28.153998368753143</v>
      </c>
      <c r="H6668" s="37"/>
      <c r="I6668" s="3">
        <f ca="1">(G6668-C6668)*600/'Win-Draw-Loss'!$B$42</f>
        <v>12.399976999215411</v>
      </c>
    </row>
    <row r="6669" spans="1:9" x14ac:dyDescent="0.25">
      <c r="A6669" s="33">
        <f t="shared" ca="1" si="208"/>
        <v>0.37167570383572435</v>
      </c>
      <c r="B6669" s="33">
        <f t="shared" ca="1" si="208"/>
        <v>0.84731755258197405</v>
      </c>
      <c r="C6669" s="37">
        <f ca="1">('Win-Draw-Loss'!$B$38+(('Win-Draw-Loss'!$B$39-'Win-Draw-Loss'!$B$38)*A6669)+('Win-Draw-Loss'!$B$38+(('Win-Draw-Loss'!$B$39-'Win-Draw-Loss'!$B$38)*B6669)))/2</f>
        <v>22.189932564176985</v>
      </c>
      <c r="E6669" s="33">
        <f t="shared" ca="1" si="209"/>
        <v>0.14770666109751307</v>
      </c>
      <c r="F6669" s="33">
        <f t="shared" ca="1" si="209"/>
        <v>0.99586303265510812</v>
      </c>
      <c r="G6669" s="37">
        <f ca="1">('Win-Draw-Loss'!$D$38+(('Win-Draw-Loss'!$D$39-'Win-Draw-Loss'!$D$38)*E6669)+('Win-Draw-Loss'!$D$38+(('Win-Draw-Loss'!$D$39-'Win-Draw-Loss'!$D$38)*F6669)))/2</f>
        <v>32.153545406289318</v>
      </c>
      <c r="H6669" s="37"/>
      <c r="I6669" s="3">
        <f ca="1">(G6669-C6669)*600/'Win-Draw-Loss'!$B$42</f>
        <v>19.927225684224666</v>
      </c>
    </row>
    <row r="6670" spans="1:9" x14ac:dyDescent="0.25">
      <c r="A6670" s="33">
        <f t="shared" ca="1" si="208"/>
        <v>0.44992770258160941</v>
      </c>
      <c r="B6670" s="33">
        <f t="shared" ca="1" si="208"/>
        <v>0.68771595746785674</v>
      </c>
      <c r="C6670" s="37">
        <f ca="1">('Win-Draw-Loss'!$B$38+(('Win-Draw-Loss'!$B$39-'Win-Draw-Loss'!$B$38)*A6670)+('Win-Draw-Loss'!$B$38+(('Win-Draw-Loss'!$B$39-'Win-Draw-Loss'!$B$38)*B6670)))/2</f>
        <v>21.376436600494664</v>
      </c>
      <c r="E6670" s="33">
        <f t="shared" ca="1" si="209"/>
        <v>0.4169780292931059</v>
      </c>
      <c r="F6670" s="33">
        <f t="shared" ca="1" si="209"/>
        <v>7.0602472784074166E-2</v>
      </c>
      <c r="G6670" s="37">
        <f ca="1">('Win-Draw-Loss'!$D$38+(('Win-Draw-Loss'!$D$39-'Win-Draw-Loss'!$D$38)*E6670)+('Win-Draw-Loss'!$D$38+(('Win-Draw-Loss'!$D$39-'Win-Draw-Loss'!$D$38)*F6670)))/2</f>
        <v>22.3137075311577</v>
      </c>
      <c r="H6670" s="37"/>
      <c r="I6670" s="3">
        <f ca="1">(G6670-C6670)*600/'Win-Draw-Loss'!$B$42</f>
        <v>1.8745418613260725</v>
      </c>
    </row>
    <row r="6671" spans="1:9" x14ac:dyDescent="0.25">
      <c r="A6671" s="33">
        <f t="shared" ca="1" si="208"/>
        <v>0.36743861876331896</v>
      </c>
      <c r="B6671" s="33">
        <f t="shared" ca="1" si="208"/>
        <v>0.24763352262426241</v>
      </c>
      <c r="C6671" s="37">
        <f ca="1">('Win-Draw-Loss'!$B$38+(('Win-Draw-Loss'!$B$39-'Win-Draw-Loss'!$B$38)*A6671)+('Win-Draw-Loss'!$B$38+(('Win-Draw-Loss'!$B$39-'Win-Draw-Loss'!$B$38)*B6671)))/2</f>
        <v>16.150721413875814</v>
      </c>
      <c r="E6671" s="33">
        <f t="shared" ca="1" si="209"/>
        <v>0.11699608684139018</v>
      </c>
      <c r="F6671" s="33">
        <f t="shared" ca="1" si="209"/>
        <v>0.40065320725485654</v>
      </c>
      <c r="G6671" s="37">
        <f ca="1">('Win-Draw-Loss'!$D$38+(('Win-Draw-Loss'!$D$39-'Win-Draw-Loss'!$D$38)*E6671)+('Win-Draw-Loss'!$D$38+(('Win-Draw-Loss'!$D$39-'Win-Draw-Loss'!$D$38)*F6671)))/2</f>
        <v>22.764739411443699</v>
      </c>
      <c r="H6671" s="37"/>
      <c r="I6671" s="3">
        <f ca="1">(G6671-C6671)*600/'Win-Draw-Loss'!$B$42</f>
        <v>13.22803599513577</v>
      </c>
    </row>
    <row r="6672" spans="1:9" x14ac:dyDescent="0.25">
      <c r="A6672" s="33">
        <f t="shared" ca="1" si="208"/>
        <v>0.76253583291407423</v>
      </c>
      <c r="B6672" s="33">
        <f t="shared" ca="1" si="208"/>
        <v>0.40533023313332173</v>
      </c>
      <c r="C6672" s="37">
        <f ca="1">('Win-Draw-Loss'!$B$38+(('Win-Draw-Loss'!$B$39-'Win-Draw-Loss'!$B$38)*A6672)+('Win-Draw-Loss'!$B$38+(('Win-Draw-Loss'!$B$39-'Win-Draw-Loss'!$B$38)*B6672)))/2</f>
        <v>21.678660660473959</v>
      </c>
      <c r="E6672" s="33">
        <f t="shared" ca="1" si="209"/>
        <v>0.63678870894615969</v>
      </c>
      <c r="F6672" s="33">
        <f t="shared" ca="1" si="209"/>
        <v>0.72448342340495553</v>
      </c>
      <c r="G6672" s="37">
        <f ca="1">('Win-Draw-Loss'!$D$38+(('Win-Draw-Loss'!$D$39-'Win-Draw-Loss'!$D$38)*E6672)+('Win-Draw-Loss'!$D$38+(('Win-Draw-Loss'!$D$39-'Win-Draw-Loss'!$D$38)*F6672)))/2</f>
        <v>35.419081985266729</v>
      </c>
      <c r="H6672" s="37"/>
      <c r="I6672" s="3">
        <f ca="1">(G6672-C6672)*600/'Win-Draw-Loss'!$B$42</f>
        <v>27.48084264958554</v>
      </c>
    </row>
    <row r="6673" spans="1:9" x14ac:dyDescent="0.25">
      <c r="A6673" s="33">
        <f t="shared" ca="1" si="208"/>
        <v>6.4225912008649688E-3</v>
      </c>
      <c r="B6673" s="33">
        <f t="shared" ca="1" si="208"/>
        <v>0.83145111179978792</v>
      </c>
      <c r="C6673" s="37">
        <f ca="1">('Win-Draw-Loss'!$B$38+(('Win-Draw-Loss'!$B$39-'Win-Draw-Loss'!$B$38)*A6673)+('Win-Draw-Loss'!$B$38+(('Win-Draw-Loss'!$B$39-'Win-Draw-Loss'!$B$38)*B6673)))/2</f>
        <v>18.37873703000653</v>
      </c>
      <c r="E6673" s="33">
        <f t="shared" ca="1" si="209"/>
        <v>0.28759948012344094</v>
      </c>
      <c r="F6673" s="33">
        <f t="shared" ca="1" si="209"/>
        <v>0.91288847236059012</v>
      </c>
      <c r="G6673" s="37">
        <f ca="1">('Win-Draw-Loss'!$D$38+(('Win-Draw-Loss'!$D$39-'Win-Draw-Loss'!$D$38)*E6673)+('Win-Draw-Loss'!$D$38+(('Win-Draw-Loss'!$D$39-'Win-Draw-Loss'!$D$38)*F6673)))/2</f>
        <v>33.007319287260472</v>
      </c>
      <c r="H6673" s="37"/>
      <c r="I6673" s="3">
        <f ca="1">(G6673-C6673)*600/'Win-Draw-Loss'!$B$42</f>
        <v>29.257164514507881</v>
      </c>
    </row>
    <row r="6674" spans="1:9" x14ac:dyDescent="0.25">
      <c r="A6674" s="33">
        <f t="shared" ca="1" si="208"/>
        <v>0.2872309953110076</v>
      </c>
      <c r="B6674" s="33">
        <f t="shared" ca="1" si="208"/>
        <v>0.79848686551875991</v>
      </c>
      <c r="C6674" s="37">
        <f ca="1">('Win-Draw-Loss'!$B$38+(('Win-Draw-Loss'!$B$39-'Win-Draw-Loss'!$B$38)*A6674)+('Win-Draw-Loss'!$B$38+(('Win-Draw-Loss'!$B$39-'Win-Draw-Loss'!$B$38)*B6674)))/2</f>
        <v>20.857178608297673</v>
      </c>
      <c r="E6674" s="33">
        <f t="shared" ca="1" si="209"/>
        <v>0.18514856891739762</v>
      </c>
      <c r="F6674" s="33">
        <f t="shared" ca="1" si="209"/>
        <v>0.59691182635084639</v>
      </c>
      <c r="G6674" s="37">
        <f ca="1">('Win-Draw-Loss'!$D$38+(('Win-Draw-Loss'!$D$39-'Win-Draw-Loss'!$D$38)*E6674)+('Win-Draw-Loss'!$D$38+(('Win-Draw-Loss'!$D$39-'Win-Draw-Loss'!$D$38)*F6674)))/2</f>
        <v>26.73090592902366</v>
      </c>
      <c r="H6674" s="37"/>
      <c r="I6674" s="3">
        <f ca="1">(G6674-C6674)*600/'Win-Draw-Loss'!$B$42</f>
        <v>11.747454641451974</v>
      </c>
    </row>
    <row r="6675" spans="1:9" x14ac:dyDescent="0.25">
      <c r="A6675" s="33">
        <f t="shared" ca="1" si="208"/>
        <v>0.16812232697629648</v>
      </c>
      <c r="B6675" s="33">
        <f t="shared" ca="1" si="208"/>
        <v>2.8102676952630468E-3</v>
      </c>
      <c r="C6675" s="37">
        <f ca="1">('Win-Draw-Loss'!$B$38+(('Win-Draw-Loss'!$B$39-'Win-Draw-Loss'!$B$38)*A6675)+('Win-Draw-Loss'!$B$38+(('Win-Draw-Loss'!$B$39-'Win-Draw-Loss'!$B$38)*B6675)))/2</f>
        <v>11.709325946715595</v>
      </c>
      <c r="E6675" s="33">
        <f t="shared" ca="1" si="209"/>
        <v>0.18460688577803408</v>
      </c>
      <c r="F6675" s="33">
        <f t="shared" ca="1" si="209"/>
        <v>0.17748575780613507</v>
      </c>
      <c r="G6675" s="37">
        <f ca="1">('Win-Draw-Loss'!$D$38+(('Win-Draw-Loss'!$D$39-'Win-Draw-Loss'!$D$38)*E6675)+('Win-Draw-Loss'!$D$38+(('Win-Draw-Loss'!$D$39-'Win-Draw-Loss'!$D$38)*F6675)))/2</f>
        <v>20.431389653762537</v>
      </c>
      <c r="H6675" s="37"/>
      <c r="I6675" s="3">
        <f ca="1">(G6675-C6675)*600/'Win-Draw-Loss'!$B$42</f>
        <v>17.444127414093884</v>
      </c>
    </row>
    <row r="6676" spans="1:9" x14ac:dyDescent="0.25">
      <c r="A6676" s="33">
        <f t="shared" ca="1" si="208"/>
        <v>0.14086799745651635</v>
      </c>
      <c r="B6676" s="33">
        <f t="shared" ca="1" si="208"/>
        <v>0.53280693626532061</v>
      </c>
      <c r="C6676" s="37">
        <f ca="1">('Win-Draw-Loss'!$B$38+(('Win-Draw-Loss'!$B$39-'Win-Draw-Loss'!$B$38)*A6676)+('Win-Draw-Loss'!$B$38+(('Win-Draw-Loss'!$B$39-'Win-Draw-Loss'!$B$38)*B6676)))/2</f>
        <v>16.73674933721837</v>
      </c>
      <c r="E6676" s="33">
        <f t="shared" ca="1" si="209"/>
        <v>0.66072477155019238</v>
      </c>
      <c r="F6676" s="33">
        <f t="shared" ca="1" si="209"/>
        <v>0.21735356507074244</v>
      </c>
      <c r="G6676" s="37">
        <f ca="1">('Win-Draw-Loss'!$D$38+(('Win-Draw-Loss'!$D$39-'Win-Draw-Loss'!$D$38)*E6676)+('Win-Draw-Loss'!$D$38+(('Win-Draw-Loss'!$D$39-'Win-Draw-Loss'!$D$38)*F6676)))/2</f>
        <v>28.171175049314019</v>
      </c>
      <c r="H6676" s="37"/>
      <c r="I6676" s="3">
        <f ca="1">(G6676-C6676)*600/'Win-Draw-Loss'!$B$42</f>
        <v>22.868851424191298</v>
      </c>
    </row>
    <row r="6677" spans="1:9" x14ac:dyDescent="0.25">
      <c r="A6677" s="33">
        <f t="shared" ca="1" si="208"/>
        <v>0.20465873568394533</v>
      </c>
      <c r="B6677" s="33">
        <f t="shared" ca="1" si="208"/>
        <v>0.90209480835384481</v>
      </c>
      <c r="C6677" s="37">
        <f ca="1">('Win-Draw-Loss'!$B$38+(('Win-Draw-Loss'!$B$39-'Win-Draw-Loss'!$B$38)*A6677)+('Win-Draw-Loss'!$B$38+(('Win-Draw-Loss'!$B$39-'Win-Draw-Loss'!$B$38)*B6677)))/2</f>
        <v>21.067535440377902</v>
      </c>
      <c r="E6677" s="33">
        <f t="shared" ca="1" si="209"/>
        <v>0.65941238518672096</v>
      </c>
      <c r="F6677" s="33">
        <f t="shared" ca="1" si="209"/>
        <v>0.41966274858594399</v>
      </c>
      <c r="G6677" s="37">
        <f ca="1">('Win-Draw-Loss'!$D$38+(('Win-Draw-Loss'!$D$39-'Win-Draw-Loss'!$D$38)*E6677)+('Win-Draw-Loss'!$D$38+(('Win-Draw-Loss'!$D$39-'Win-Draw-Loss'!$D$38)*F6677)))/2</f>
        <v>31.186127006589974</v>
      </c>
      <c r="H6677" s="37"/>
      <c r="I6677" s="3">
        <f ca="1">(G6677-C6677)*600/'Win-Draw-Loss'!$B$42</f>
        <v>20.237183132424143</v>
      </c>
    </row>
    <row r="6678" spans="1:9" x14ac:dyDescent="0.25">
      <c r="A6678" s="33">
        <f t="shared" ca="1" si="208"/>
        <v>0.43262713642865913</v>
      </c>
      <c r="B6678" s="33">
        <f t="shared" ca="1" si="208"/>
        <v>0.17437102113244296</v>
      </c>
      <c r="C6678" s="37">
        <f ca="1">('Win-Draw-Loss'!$B$38+(('Win-Draw-Loss'!$B$39-'Win-Draw-Loss'!$B$38)*A6678)+('Win-Draw-Loss'!$B$38+(('Win-Draw-Loss'!$B$39-'Win-Draw-Loss'!$B$38)*B6678)))/2</f>
        <v>16.06998157561102</v>
      </c>
      <c r="E6678" s="33">
        <f t="shared" ca="1" si="209"/>
        <v>0.12645455682128426</v>
      </c>
      <c r="F6678" s="33">
        <f t="shared" ca="1" si="209"/>
        <v>0.93317652257373274</v>
      </c>
      <c r="G6678" s="37">
        <f ca="1">('Win-Draw-Loss'!$D$38+(('Win-Draw-Loss'!$D$39-'Win-Draw-Loss'!$D$38)*E6678)+('Win-Draw-Loss'!$D$38+(('Win-Draw-Loss'!$D$39-'Win-Draw-Loss'!$D$38)*F6678)))/2</f>
        <v>30.894466190925257</v>
      </c>
      <c r="H6678" s="37"/>
      <c r="I6678" s="3">
        <f ca="1">(G6678-C6678)*600/'Win-Draw-Loss'!$B$42</f>
        <v>29.648969230628474</v>
      </c>
    </row>
    <row r="6679" spans="1:9" x14ac:dyDescent="0.25">
      <c r="A6679" s="33">
        <f t="shared" ca="1" si="208"/>
        <v>0.79433533423493063</v>
      </c>
      <c r="B6679" s="33">
        <f t="shared" ca="1" si="208"/>
        <v>0.90254556360442906</v>
      </c>
      <c r="C6679" s="37">
        <f ca="1">('Win-Draw-Loss'!$B$38+(('Win-Draw-Loss'!$B$39-'Win-Draw-Loss'!$B$38)*A6679)+('Win-Draw-Loss'!$B$38+(('Win-Draw-Loss'!$B$39-'Win-Draw-Loss'!$B$38)*B6679)))/2</f>
        <v>26.968808978393596</v>
      </c>
      <c r="E6679" s="33">
        <f t="shared" ca="1" si="209"/>
        <v>0.45168123306539876</v>
      </c>
      <c r="F6679" s="33">
        <f t="shared" ca="1" si="209"/>
        <v>0.57378166557492716</v>
      </c>
      <c r="G6679" s="37">
        <f ca="1">('Win-Draw-Loss'!$D$38+(('Win-Draw-Loss'!$D$39-'Win-Draw-Loss'!$D$38)*E6679)+('Win-Draw-Loss'!$D$38+(('Win-Draw-Loss'!$D$39-'Win-Draw-Loss'!$D$38)*F6679)))/2</f>
        <v>30.381943479604885</v>
      </c>
      <c r="H6679" s="37"/>
      <c r="I6679" s="3">
        <f ca="1">(G6679-C6679)*600/'Win-Draw-Loss'!$B$42</f>
        <v>6.8262690024225776</v>
      </c>
    </row>
    <row r="6680" spans="1:9" x14ac:dyDescent="0.25">
      <c r="A6680" s="33">
        <f t="shared" ca="1" si="208"/>
        <v>0.89444346378625539</v>
      </c>
      <c r="B6680" s="33">
        <f t="shared" ca="1" si="208"/>
        <v>0.80841433033349597</v>
      </c>
      <c r="C6680" s="37">
        <f ca="1">('Win-Draw-Loss'!$B$38+(('Win-Draw-Loss'!$B$39-'Win-Draw-Loss'!$B$38)*A6680)+('Win-Draw-Loss'!$B$38+(('Win-Draw-Loss'!$B$39-'Win-Draw-Loss'!$B$38)*B6680)))/2</f>
        <v>27.028577941197511</v>
      </c>
      <c r="E6680" s="33">
        <f t="shared" ca="1" si="209"/>
        <v>0.24412684287008357</v>
      </c>
      <c r="F6680" s="33">
        <f t="shared" ca="1" si="209"/>
        <v>0.60441145572687183</v>
      </c>
      <c r="G6680" s="37">
        <f ca="1">('Win-Draw-Loss'!$D$38+(('Win-Draw-Loss'!$D$39-'Win-Draw-Loss'!$D$38)*E6680)+('Win-Draw-Loss'!$D$38+(('Win-Draw-Loss'!$D$39-'Win-Draw-Loss'!$D$38)*F6680)))/2</f>
        <v>27.72807447895433</v>
      </c>
      <c r="H6680" s="37"/>
      <c r="I6680" s="3">
        <f ca="1">(G6680-C6680)*600/'Win-Draw-Loss'!$B$42</f>
        <v>1.3989930755136371</v>
      </c>
    </row>
    <row r="6681" spans="1:9" x14ac:dyDescent="0.25">
      <c r="A6681" s="33">
        <f t="shared" ca="1" si="208"/>
        <v>0.47684268217694281</v>
      </c>
      <c r="B6681" s="33">
        <f t="shared" ca="1" si="208"/>
        <v>0.14311927794135071</v>
      </c>
      <c r="C6681" s="37">
        <f ca="1">('Win-Draw-Loss'!$B$38+(('Win-Draw-Loss'!$B$39-'Win-Draw-Loss'!$B$38)*A6681)+('Win-Draw-Loss'!$B$38+(('Win-Draw-Loss'!$B$39-'Win-Draw-Loss'!$B$38)*B6681)))/2</f>
        <v>16.199619601182935</v>
      </c>
      <c r="E6681" s="33">
        <f t="shared" ca="1" si="209"/>
        <v>0.55000219327454491</v>
      </c>
      <c r="F6681" s="33">
        <f t="shared" ca="1" si="209"/>
        <v>0.93884515522071432</v>
      </c>
      <c r="G6681" s="37">
        <f ca="1">('Win-Draw-Loss'!$D$38+(('Win-Draw-Loss'!$D$39-'Win-Draw-Loss'!$D$38)*E6681)+('Win-Draw-Loss'!$D$38+(('Win-Draw-Loss'!$D$39-'Win-Draw-Loss'!$D$38)*F6681)))/2</f>
        <v>37.33271022742889</v>
      </c>
      <c r="H6681" s="37"/>
      <c r="I6681" s="3">
        <f ca="1">(G6681-C6681)*600/'Win-Draw-Loss'!$B$42</f>
        <v>42.266181252491911</v>
      </c>
    </row>
    <row r="6682" spans="1:9" x14ac:dyDescent="0.25">
      <c r="A6682" s="33">
        <f t="shared" ca="1" si="208"/>
        <v>0.95934518743396435</v>
      </c>
      <c r="B6682" s="33">
        <f t="shared" ca="1" si="208"/>
        <v>0.14157010465423236</v>
      </c>
      <c r="C6682" s="37">
        <f ca="1">('Win-Draw-Loss'!$B$38+(('Win-Draw-Loss'!$B$39-'Win-Draw-Loss'!$B$38)*A6682)+('Win-Draw-Loss'!$B$38+(('Win-Draw-Loss'!$B$39-'Win-Draw-Loss'!$B$38)*B6682)))/2</f>
        <v>21.009152920881967</v>
      </c>
      <c r="E6682" s="33">
        <f t="shared" ca="1" si="209"/>
        <v>0.1034302013556132</v>
      </c>
      <c r="F6682" s="33">
        <f t="shared" ca="1" si="209"/>
        <v>0.72221094418553788</v>
      </c>
      <c r="G6682" s="37">
        <f ca="1">('Win-Draw-Loss'!$D$38+(('Win-Draw-Loss'!$D$39-'Win-Draw-Loss'!$D$38)*E6682)+('Win-Draw-Loss'!$D$38+(('Win-Draw-Loss'!$D$39-'Win-Draw-Loss'!$D$38)*F6682)))/2</f>
        <v>27.384617183117271</v>
      </c>
      <c r="H6682" s="37"/>
      <c r="I6682" s="3">
        <f ca="1">(G6682-C6682)*600/'Win-Draw-Loss'!$B$42</f>
        <v>12.750928524470609</v>
      </c>
    </row>
    <row r="6683" spans="1:9" x14ac:dyDescent="0.25">
      <c r="A6683" s="33">
        <f t="shared" ca="1" si="208"/>
        <v>0.88684323681860489</v>
      </c>
      <c r="B6683" s="33">
        <f t="shared" ca="1" si="208"/>
        <v>0.63165090587397787</v>
      </c>
      <c r="C6683" s="37">
        <f ca="1">('Win-Draw-Loss'!$B$38+(('Win-Draw-Loss'!$B$39-'Win-Draw-Loss'!$B$38)*A6683)+('Win-Draw-Loss'!$B$38+(('Win-Draw-Loss'!$B$39-'Win-Draw-Loss'!$B$38)*B6683)))/2</f>
        <v>25.184941426925828</v>
      </c>
      <c r="E6683" s="33">
        <f t="shared" ca="1" si="209"/>
        <v>0.78499939747083036</v>
      </c>
      <c r="F6683" s="33">
        <f t="shared" ca="1" si="209"/>
        <v>0.53322307756497278</v>
      </c>
      <c r="G6683" s="37">
        <f ca="1">('Win-Draw-Loss'!$D$38+(('Win-Draw-Loss'!$D$39-'Win-Draw-Loss'!$D$38)*E6683)+('Win-Draw-Loss'!$D$38+(('Win-Draw-Loss'!$D$39-'Win-Draw-Loss'!$D$38)*F6683)))/2</f>
        <v>34.773337125537047</v>
      </c>
      <c r="H6683" s="37"/>
      <c r="I6683" s="3">
        <f ca="1">(G6683-C6683)*600/'Win-Draw-Loss'!$B$42</f>
        <v>19.176791397222438</v>
      </c>
    </row>
    <row r="6684" spans="1:9" x14ac:dyDescent="0.25">
      <c r="A6684" s="33">
        <f t="shared" ca="1" si="208"/>
        <v>0.14234084691972826</v>
      </c>
      <c r="B6684" s="33">
        <f t="shared" ca="1" si="208"/>
        <v>0.58171492600758412</v>
      </c>
      <c r="C6684" s="37">
        <f ca="1">('Win-Draw-Loss'!$B$38+(('Win-Draw-Loss'!$B$39-'Win-Draw-Loss'!$B$38)*A6684)+('Win-Draw-Loss'!$B$38+(('Win-Draw-Loss'!$B$39-'Win-Draw-Loss'!$B$38)*B6684)))/2</f>
        <v>17.240557729273121</v>
      </c>
      <c r="E6684" s="33">
        <f t="shared" ca="1" si="209"/>
        <v>0.63370395845775029</v>
      </c>
      <c r="F6684" s="33">
        <f t="shared" ca="1" si="209"/>
        <v>0.32975243870699589</v>
      </c>
      <c r="G6684" s="37">
        <f ca="1">('Win-Draw-Loss'!$D$38+(('Win-Draw-Loss'!$D$39-'Win-Draw-Loss'!$D$38)*E6684)+('Win-Draw-Loss'!$D$38+(('Win-Draw-Loss'!$D$39-'Win-Draw-Loss'!$D$38)*F6684)))/2</f>
        <v>29.451845957471189</v>
      </c>
      <c r="H6684" s="37"/>
      <c r="I6684" s="3">
        <f ca="1">(G6684-C6684)*600/'Win-Draw-Loss'!$B$42</f>
        <v>24.422576456396136</v>
      </c>
    </row>
    <row r="6685" spans="1:9" x14ac:dyDescent="0.25">
      <c r="A6685" s="33">
        <f t="shared" ca="1" si="208"/>
        <v>0.38815797209807434</v>
      </c>
      <c r="B6685" s="33">
        <f t="shared" ca="1" si="208"/>
        <v>3.5956218993026923E-2</v>
      </c>
      <c r="C6685" s="37">
        <f ca="1">('Win-Draw-Loss'!$B$38+(('Win-Draw-Loss'!$B$39-'Win-Draw-Loss'!$B$38)*A6685)+('Win-Draw-Loss'!$B$38+(('Win-Draw-Loss'!$B$39-'Win-Draw-Loss'!$B$38)*B6685)))/2</f>
        <v>14.241141910911013</v>
      </c>
      <c r="E6685" s="33">
        <f t="shared" ca="1" si="209"/>
        <v>0.79278029814903628</v>
      </c>
      <c r="F6685" s="33">
        <f t="shared" ca="1" si="209"/>
        <v>1.2604124443258313E-2</v>
      </c>
      <c r="G6685" s="37">
        <f ca="1">('Win-Draw-Loss'!$D$38+(('Win-Draw-Loss'!$D$39-'Win-Draw-Loss'!$D$38)*E6685)+('Win-Draw-Loss'!$D$38+(('Win-Draw-Loss'!$D$39-'Win-Draw-Loss'!$D$38)*F6685)))/2</f>
        <v>27.08076633888442</v>
      </c>
      <c r="H6685" s="37"/>
      <c r="I6685" s="3">
        <f ca="1">(G6685-C6685)*600/'Win-Draw-Loss'!$B$42</f>
        <v>25.679248855946813</v>
      </c>
    </row>
    <row r="6686" spans="1:9" x14ac:dyDescent="0.25">
      <c r="A6686" s="33">
        <f t="shared" ca="1" si="208"/>
        <v>0.28479997066448037</v>
      </c>
      <c r="B6686" s="33">
        <f t="shared" ca="1" si="208"/>
        <v>0.68929906342073888</v>
      </c>
      <c r="C6686" s="37">
        <f ca="1">('Win-Draw-Loss'!$B$38+(('Win-Draw-Loss'!$B$39-'Win-Draw-Loss'!$B$38)*A6686)+('Win-Draw-Loss'!$B$38+(('Win-Draw-Loss'!$B$39-'Win-Draw-Loss'!$B$38)*B6686)))/2</f>
        <v>19.740990340852193</v>
      </c>
      <c r="E6686" s="33">
        <f t="shared" ca="1" si="209"/>
        <v>0.56138955480814534</v>
      </c>
      <c r="F6686" s="33">
        <f t="shared" ca="1" si="209"/>
        <v>0.12580247211457629</v>
      </c>
      <c r="G6686" s="37">
        <f ca="1">('Win-Draw-Loss'!$D$38+(('Win-Draw-Loss'!$D$39-'Win-Draw-Loss'!$D$38)*E6686)+('Win-Draw-Loss'!$D$38+(('Win-Draw-Loss'!$D$39-'Win-Draw-Loss'!$D$38)*F6686)))/2</f>
        <v>25.307880403840826</v>
      </c>
      <c r="H6686" s="37"/>
      <c r="I6686" s="3">
        <f ca="1">(G6686-C6686)*600/'Win-Draw-Loss'!$B$42</f>
        <v>11.133780125977268</v>
      </c>
    </row>
    <row r="6687" spans="1:9" x14ac:dyDescent="0.25">
      <c r="A6687" s="33">
        <f t="shared" ca="1" si="208"/>
        <v>0.12197273823785559</v>
      </c>
      <c r="B6687" s="33">
        <f t="shared" ca="1" si="208"/>
        <v>0.28892939472895907</v>
      </c>
      <c r="C6687" s="37">
        <f ca="1">('Win-Draw-Loss'!$B$38+(('Win-Draw-Loss'!$B$39-'Win-Draw-Loss'!$B$38)*A6687)+('Win-Draw-Loss'!$B$38+(('Win-Draw-Loss'!$B$39-'Win-Draw-Loss'!$B$38)*B6687)))/2</f>
        <v>14.109021329668147</v>
      </c>
      <c r="E6687" s="33">
        <f t="shared" ca="1" si="209"/>
        <v>0.15152066679202381</v>
      </c>
      <c r="F6687" s="33">
        <f t="shared" ca="1" si="209"/>
        <v>7.9572849959147596E-2</v>
      </c>
      <c r="G6687" s="37">
        <f ca="1">('Win-Draw-Loss'!$D$38+(('Win-Draw-Loss'!$D$39-'Win-Draw-Loss'!$D$38)*E6687)+('Win-Draw-Loss'!$D$38+(('Win-Draw-Loss'!$D$39-'Win-Draw-Loss'!$D$38)*F6687)))/2</f>
        <v>18.466402751267573</v>
      </c>
      <c r="H6687" s="37"/>
      <c r="I6687" s="3">
        <f ca="1">(G6687-C6687)*600/'Win-Draw-Loss'!$B$42</f>
        <v>8.7147628431988515</v>
      </c>
    </row>
    <row r="6688" spans="1:9" x14ac:dyDescent="0.25">
      <c r="A6688" s="33">
        <f t="shared" ca="1" si="208"/>
        <v>0.29978301568344579</v>
      </c>
      <c r="B6688" s="33">
        <f t="shared" ca="1" si="208"/>
        <v>0.86616912492419174</v>
      </c>
      <c r="C6688" s="37">
        <f ca="1">('Win-Draw-Loss'!$B$38+(('Win-Draw-Loss'!$B$39-'Win-Draw-Loss'!$B$38)*A6688)+('Win-Draw-Loss'!$B$38+(('Win-Draw-Loss'!$B$39-'Win-Draw-Loss'!$B$38)*B6688)))/2</f>
        <v>21.659521406076376</v>
      </c>
      <c r="E6688" s="33">
        <f t="shared" ca="1" si="209"/>
        <v>0.66569800676987401</v>
      </c>
      <c r="F6688" s="33">
        <f t="shared" ca="1" si="209"/>
        <v>0.65410379557446718</v>
      </c>
      <c r="G6688" s="37">
        <f ca="1">('Win-Draw-Loss'!$D$38+(('Win-Draw-Loss'!$D$39-'Win-Draw-Loss'!$D$38)*E6688)+('Win-Draw-Loss'!$D$38+(('Win-Draw-Loss'!$D$39-'Win-Draw-Loss'!$D$38)*F6688)))/2</f>
        <v>34.797027035165115</v>
      </c>
      <c r="H6688" s="37"/>
      <c r="I6688" s="3">
        <f ca="1">(G6688-C6688)*600/'Win-Draw-Loss'!$B$42</f>
        <v>26.275011258177479</v>
      </c>
    </row>
    <row r="6689" spans="1:9" x14ac:dyDescent="0.25">
      <c r="A6689" s="33">
        <f t="shared" ca="1" si="208"/>
        <v>0.92570792437324101</v>
      </c>
      <c r="B6689" s="33">
        <f t="shared" ca="1" si="208"/>
        <v>0.11862941917560443</v>
      </c>
      <c r="C6689" s="37">
        <f ca="1">('Win-Draw-Loss'!$B$38+(('Win-Draw-Loss'!$B$39-'Win-Draw-Loss'!$B$38)*A6689)+('Win-Draw-Loss'!$B$38+(('Win-Draw-Loss'!$B$39-'Win-Draw-Loss'!$B$38)*B6689)))/2</f>
        <v>20.443373435488454</v>
      </c>
      <c r="E6689" s="33">
        <f t="shared" ca="1" si="209"/>
        <v>9.5606476063771928E-2</v>
      </c>
      <c r="F6689" s="33">
        <f t="shared" ca="1" si="209"/>
        <v>0.40944508850443539</v>
      </c>
      <c r="G6689" s="37">
        <f ca="1">('Win-Draw-Loss'!$D$38+(('Win-Draw-Loss'!$D$39-'Win-Draw-Loss'!$D$38)*E6689)+('Win-Draw-Loss'!$D$38+(('Win-Draw-Loss'!$D$39-'Win-Draw-Loss'!$D$38)*F6689)))/2</f>
        <v>22.57577346852311</v>
      </c>
      <c r="H6689" s="37"/>
      <c r="I6689" s="3">
        <f ca="1">(G6689-C6689)*600/'Win-Draw-Loss'!$B$42</f>
        <v>4.2648000660693128</v>
      </c>
    </row>
    <row r="6690" spans="1:9" x14ac:dyDescent="0.25">
      <c r="A6690" s="33">
        <f t="shared" ca="1" si="208"/>
        <v>0.13815096570196506</v>
      </c>
      <c r="B6690" s="33">
        <f t="shared" ca="1" si="208"/>
        <v>0.49902718540116553</v>
      </c>
      <c r="C6690" s="37">
        <f ca="1">('Win-Draw-Loss'!$B$38+(('Win-Draw-Loss'!$B$39-'Win-Draw-Loss'!$B$38)*A6690)+('Win-Draw-Loss'!$B$38+(('Win-Draw-Loss'!$B$39-'Win-Draw-Loss'!$B$38)*B6690)))/2</f>
        <v>16.371781511031308</v>
      </c>
      <c r="E6690" s="33">
        <f t="shared" ca="1" si="209"/>
        <v>0.49740933485562411</v>
      </c>
      <c r="F6690" s="33">
        <f t="shared" ca="1" si="209"/>
        <v>0.79596255413355654</v>
      </c>
      <c r="G6690" s="37">
        <f ca="1">('Win-Draw-Loss'!$D$38+(('Win-Draw-Loss'!$D$39-'Win-Draw-Loss'!$D$38)*E6690)+('Win-Draw-Loss'!$D$38+(('Win-Draw-Loss'!$D$39-'Win-Draw-Loss'!$D$38)*F6690)))/2</f>
        <v>34.400578334837704</v>
      </c>
      <c r="H6690" s="37"/>
      <c r="I6690" s="3">
        <f ca="1">(G6690-C6690)*600/'Win-Draw-Loss'!$B$42</f>
        <v>36.057593647612791</v>
      </c>
    </row>
    <row r="6691" spans="1:9" x14ac:dyDescent="0.25">
      <c r="A6691" s="33">
        <f t="shared" ca="1" si="208"/>
        <v>0.22337219054009594</v>
      </c>
      <c r="B6691" s="33">
        <f t="shared" ca="1" si="208"/>
        <v>0.92476716574634776</v>
      </c>
      <c r="C6691" s="37">
        <f ca="1">('Win-Draw-Loss'!$B$38+(('Win-Draw-Loss'!$B$39-'Win-Draw-Loss'!$B$38)*A6691)+('Win-Draw-Loss'!$B$38+(('Win-Draw-Loss'!$B$39-'Win-Draw-Loss'!$B$38)*B6691)))/2</f>
        <v>21.481393562864437</v>
      </c>
      <c r="E6691" s="33">
        <f t="shared" ca="1" si="209"/>
        <v>0.24608514800616343</v>
      </c>
      <c r="F6691" s="33">
        <f t="shared" ca="1" si="209"/>
        <v>0.63770260663130152</v>
      </c>
      <c r="G6691" s="37">
        <f ca="1">('Win-Draw-Loss'!$D$38+(('Win-Draw-Loss'!$D$39-'Win-Draw-Loss'!$D$38)*E6691)+('Win-Draw-Loss'!$D$38+(('Win-Draw-Loss'!$D$39-'Win-Draw-Loss'!$D$38)*F6691)))/2</f>
        <v>28.256816319561977</v>
      </c>
      <c r="H6691" s="37"/>
      <c r="I6691" s="3">
        <f ca="1">(G6691-C6691)*600/'Win-Draw-Loss'!$B$42</f>
        <v>13.550845513395082</v>
      </c>
    </row>
    <row r="6692" spans="1:9" x14ac:dyDescent="0.25">
      <c r="A6692" s="33">
        <f t="shared" ca="1" si="208"/>
        <v>0.3071413080375941</v>
      </c>
      <c r="B6692" s="33">
        <f t="shared" ca="1" si="208"/>
        <v>0.47940680924944512</v>
      </c>
      <c r="C6692" s="37">
        <f ca="1">('Win-Draw-Loss'!$B$38+(('Win-Draw-Loss'!$B$39-'Win-Draw-Loss'!$B$38)*A6692)+('Win-Draw-Loss'!$B$38+(('Win-Draw-Loss'!$B$39-'Win-Draw-Loss'!$B$38)*B6692)))/2</f>
        <v>17.865481172870393</v>
      </c>
      <c r="E6692" s="33">
        <f t="shared" ca="1" si="209"/>
        <v>0.49464103504589385</v>
      </c>
      <c r="F6692" s="33">
        <f t="shared" ca="1" si="209"/>
        <v>0.93515037247147437</v>
      </c>
      <c r="G6692" s="37">
        <f ca="1">('Win-Draw-Loss'!$D$38+(('Win-Draw-Loss'!$D$39-'Win-Draw-Loss'!$D$38)*E6692)+('Win-Draw-Loss'!$D$38+(('Win-Draw-Loss'!$D$39-'Win-Draw-Loss'!$D$38)*F6692)))/2</f>
        <v>36.446871112760519</v>
      </c>
      <c r="H6692" s="37"/>
      <c r="I6692" s="3">
        <f ca="1">(G6692-C6692)*600/'Win-Draw-Loss'!$B$42</f>
        <v>37.162779879780253</v>
      </c>
    </row>
    <row r="6693" spans="1:9" x14ac:dyDescent="0.25">
      <c r="A6693" s="33">
        <f t="shared" ca="1" si="208"/>
        <v>0.17584993436150664</v>
      </c>
      <c r="B6693" s="33">
        <f t="shared" ca="1" si="208"/>
        <v>0.94982127450626741</v>
      </c>
      <c r="C6693" s="37">
        <f ca="1">('Win-Draw-Loss'!$B$38+(('Win-Draw-Loss'!$B$39-'Win-Draw-Loss'!$B$38)*A6693)+('Win-Draw-Loss'!$B$38+(('Win-Draw-Loss'!$B$39-'Win-Draw-Loss'!$B$38)*B6693)))/2</f>
        <v>21.256712088677741</v>
      </c>
      <c r="E6693" s="33">
        <f t="shared" ca="1" si="209"/>
        <v>3.4615367484853499E-2</v>
      </c>
      <c r="F6693" s="33">
        <f t="shared" ca="1" si="209"/>
        <v>0.52918684337410438</v>
      </c>
      <c r="G6693" s="37">
        <f ca="1">('Win-Draw-Loss'!$D$38+(('Win-Draw-Loss'!$D$39-'Win-Draw-Loss'!$D$38)*E6693)+('Win-Draw-Loss'!$D$38+(('Win-Draw-Loss'!$D$39-'Win-Draw-Loss'!$D$38)*F6693)))/2</f>
        <v>23.457033162884368</v>
      </c>
      <c r="H6693" s="37"/>
      <c r="I6693" s="3">
        <f ca="1">(G6693-C6693)*600/'Win-Draw-Loss'!$B$42</f>
        <v>4.4006421484132545</v>
      </c>
    </row>
    <row r="6694" spans="1:9" x14ac:dyDescent="0.25">
      <c r="A6694" s="33">
        <f t="shared" ca="1" si="208"/>
        <v>0.55783328101053431</v>
      </c>
      <c r="B6694" s="33">
        <f t="shared" ca="1" si="208"/>
        <v>0.57041895089538819</v>
      </c>
      <c r="C6694" s="37">
        <f ca="1">('Win-Draw-Loss'!$B$38+(('Win-Draw-Loss'!$B$39-'Win-Draw-Loss'!$B$38)*A6694)+('Win-Draw-Loss'!$B$38+(('Win-Draw-Loss'!$B$39-'Win-Draw-Loss'!$B$38)*B6694)))/2</f>
        <v>21.282522319059225</v>
      </c>
      <c r="E6694" s="33">
        <f t="shared" ca="1" si="209"/>
        <v>9.6108109722581547E-2</v>
      </c>
      <c r="F6694" s="33">
        <f t="shared" ca="1" si="209"/>
        <v>0.39737829931474622</v>
      </c>
      <c r="G6694" s="37">
        <f ca="1">('Win-Draw-Loss'!$D$38+(('Win-Draw-Loss'!$D$39-'Win-Draw-Loss'!$D$38)*E6694)+('Win-Draw-Loss'!$D$38+(('Win-Draw-Loss'!$D$39-'Win-Draw-Loss'!$D$38)*F6694)))/2</f>
        <v>22.402296135559915</v>
      </c>
      <c r="H6694" s="37"/>
      <c r="I6694" s="3">
        <f ca="1">(G6694-C6694)*600/'Win-Draw-Loss'!$B$42</f>
        <v>2.2395476330013793</v>
      </c>
    </row>
    <row r="6695" spans="1:9" x14ac:dyDescent="0.25">
      <c r="A6695" s="33">
        <f t="shared" ca="1" si="208"/>
        <v>4.3434502342782899E-2</v>
      </c>
      <c r="B6695" s="33">
        <f t="shared" ca="1" si="208"/>
        <v>0.46959817468850151</v>
      </c>
      <c r="C6695" s="37">
        <f ca="1">('Win-Draw-Loss'!$B$38+(('Win-Draw-Loss'!$B$39-'Win-Draw-Loss'!$B$38)*A6695)+('Win-Draw-Loss'!$B$38+(('Win-Draw-Loss'!$B$39-'Win-Draw-Loss'!$B$38)*B6695)))/2</f>
        <v>15.130326770312843</v>
      </c>
      <c r="E6695" s="33">
        <f t="shared" ca="1" si="209"/>
        <v>0.24908823527353885</v>
      </c>
      <c r="F6695" s="33">
        <f t="shared" ca="1" si="209"/>
        <v>0.43982139617257665</v>
      </c>
      <c r="G6695" s="37">
        <f ca="1">('Win-Draw-Loss'!$D$38+(('Win-Draw-Loss'!$D$39-'Win-Draw-Loss'!$D$38)*E6695)+('Win-Draw-Loss'!$D$38+(('Win-Draw-Loss'!$D$39-'Win-Draw-Loss'!$D$38)*F6695)))/2</f>
        <v>25.333644471691731</v>
      </c>
      <c r="H6695" s="37"/>
      <c r="I6695" s="3">
        <f ca="1">(G6695-C6695)*600/'Win-Draw-Loss'!$B$42</f>
        <v>20.406635402757775</v>
      </c>
    </row>
    <row r="6696" spans="1:9" x14ac:dyDescent="0.25">
      <c r="A6696" s="33">
        <f t="shared" ca="1" si="208"/>
        <v>0.42844010118613041</v>
      </c>
      <c r="B6696" s="33">
        <f t="shared" ca="1" si="208"/>
        <v>0.16644886922605084</v>
      </c>
      <c r="C6696" s="37">
        <f ca="1">('Win-Draw-Loss'!$B$38+(('Win-Draw-Loss'!$B$39-'Win-Draw-Loss'!$B$38)*A6696)+('Win-Draw-Loss'!$B$38+(('Win-Draw-Loss'!$B$39-'Win-Draw-Loss'!$B$38)*B6696)))/2</f>
        <v>15.948889704121813</v>
      </c>
      <c r="E6696" s="33">
        <f t="shared" ca="1" si="209"/>
        <v>0.94709793131088638</v>
      </c>
      <c r="F6696" s="33">
        <f t="shared" ca="1" si="209"/>
        <v>4.7888752277925883E-3</v>
      </c>
      <c r="G6696" s="37">
        <f ca="1">('Win-Draw-Loss'!$D$38+(('Win-Draw-Loss'!$D$39-'Win-Draw-Loss'!$D$38)*E6696)+('Win-Draw-Loss'!$D$38+(('Win-Draw-Loss'!$D$39-'Win-Draw-Loss'!$D$38)*F6696)))/2</f>
        <v>29.278302098080186</v>
      </c>
      <c r="H6696" s="37"/>
      <c r="I6696" s="3">
        <f ca="1">(G6696-C6696)*600/'Win-Draw-Loss'!$B$42</f>
        <v>26.658824787916746</v>
      </c>
    </row>
    <row r="6697" spans="1:9" x14ac:dyDescent="0.25">
      <c r="A6697" s="33">
        <f t="shared" ca="1" si="208"/>
        <v>0.56983614200220911</v>
      </c>
      <c r="B6697" s="33">
        <f t="shared" ca="1" si="208"/>
        <v>0.82306118400400563</v>
      </c>
      <c r="C6697" s="37">
        <f ca="1">('Win-Draw-Loss'!$B$38+(('Win-Draw-Loss'!$B$39-'Win-Draw-Loss'!$B$38)*A6697)+('Win-Draw-Loss'!$B$38+(('Win-Draw-Loss'!$B$39-'Win-Draw-Loss'!$B$38)*B6697)))/2</f>
        <v>23.928973260062151</v>
      </c>
      <c r="E6697" s="33">
        <f t="shared" ca="1" si="209"/>
        <v>0.76556074815862574</v>
      </c>
      <c r="F6697" s="33">
        <f t="shared" ca="1" si="209"/>
        <v>0.85801409408278106</v>
      </c>
      <c r="G6697" s="37">
        <f ca="1">('Win-Draw-Loss'!$D$38+(('Win-Draw-Loss'!$D$39-'Win-Draw-Loss'!$D$38)*E6697)+('Win-Draw-Loss'!$D$38+(('Win-Draw-Loss'!$D$39-'Win-Draw-Loss'!$D$38)*F6697)))/2</f>
        <v>39.3536226336211</v>
      </c>
      <c r="H6697" s="37"/>
      <c r="I6697" s="3">
        <f ca="1">(G6697-C6697)*600/'Win-Draw-Loss'!$B$42</f>
        <v>30.849298747117899</v>
      </c>
    </row>
    <row r="6698" spans="1:9" x14ac:dyDescent="0.25">
      <c r="A6698" s="33">
        <f t="shared" ca="1" si="208"/>
        <v>0.10681779393860413</v>
      </c>
      <c r="B6698" s="33">
        <f t="shared" ca="1" si="208"/>
        <v>0.69627317831916957</v>
      </c>
      <c r="C6698" s="37">
        <f ca="1">('Win-Draw-Loss'!$B$38+(('Win-Draw-Loss'!$B$39-'Win-Draw-Loss'!$B$38)*A6698)+('Win-Draw-Loss'!$B$38+(('Win-Draw-Loss'!$B$39-'Win-Draw-Loss'!$B$38)*B6698)))/2</f>
        <v>18.030909722577739</v>
      </c>
      <c r="E6698" s="33">
        <f t="shared" ca="1" si="209"/>
        <v>0.4218340226046331</v>
      </c>
      <c r="F6698" s="33">
        <f t="shared" ca="1" si="209"/>
        <v>0.27713935912460252</v>
      </c>
      <c r="G6698" s="37">
        <f ca="1">('Win-Draw-Loss'!$D$38+(('Win-Draw-Loss'!$D$39-'Win-Draw-Loss'!$D$38)*E6698)+('Win-Draw-Loss'!$D$38+(('Win-Draw-Loss'!$D$39-'Win-Draw-Loss'!$D$38)*F6698)))/2</f>
        <v>25.484600725938535</v>
      </c>
      <c r="H6698" s="37"/>
      <c r="I6698" s="3">
        <f ca="1">(G6698-C6698)*600/'Win-Draw-Loss'!$B$42</f>
        <v>14.907382006721591</v>
      </c>
    </row>
    <row r="6699" spans="1:9" x14ac:dyDescent="0.25">
      <c r="A6699" s="33">
        <f t="shared" ca="1" si="208"/>
        <v>0.56928865525706751</v>
      </c>
      <c r="B6699" s="33">
        <f t="shared" ca="1" si="208"/>
        <v>8.8452205814739338E-2</v>
      </c>
      <c r="C6699" s="37">
        <f ca="1">('Win-Draw-Loss'!$B$38+(('Win-Draw-Loss'!$B$39-'Win-Draw-Loss'!$B$38)*A6699)+('Win-Draw-Loss'!$B$38+(('Win-Draw-Loss'!$B$39-'Win-Draw-Loss'!$B$38)*B6699)))/2</f>
        <v>16.577408610718066</v>
      </c>
      <c r="E6699" s="33">
        <f t="shared" ca="1" si="209"/>
        <v>0.64961674207659381</v>
      </c>
      <c r="F6699" s="33">
        <f t="shared" ca="1" si="209"/>
        <v>0.64874745817219792</v>
      </c>
      <c r="G6699" s="37">
        <f ca="1">('Win-Draw-Loss'!$D$38+(('Win-Draw-Loss'!$D$39-'Win-Draw-Loss'!$D$38)*E6699)+('Win-Draw-Loss'!$D$38+(('Win-Draw-Loss'!$D$39-'Win-Draw-Loss'!$D$38)*F6699)))/2</f>
        <v>34.475463003731875</v>
      </c>
      <c r="H6699" s="37"/>
      <c r="I6699" s="3">
        <f ca="1">(G6699-C6699)*600/'Win-Draw-Loss'!$B$42</f>
        <v>35.796108786027617</v>
      </c>
    </row>
    <row r="6700" spans="1:9" x14ac:dyDescent="0.25">
      <c r="A6700" s="33">
        <f t="shared" ca="1" si="208"/>
        <v>0.73459820058408176</v>
      </c>
      <c r="B6700" s="33">
        <f t="shared" ca="1" si="208"/>
        <v>0.77483233487020697</v>
      </c>
      <c r="C6700" s="37">
        <f ca="1">('Win-Draw-Loss'!$B$38+(('Win-Draw-Loss'!$B$39-'Win-Draw-Loss'!$B$38)*A6700)+('Win-Draw-Loss'!$B$38+(('Win-Draw-Loss'!$B$39-'Win-Draw-Loss'!$B$38)*B6700)))/2</f>
        <v>25.094305354542886</v>
      </c>
      <c r="E6700" s="33">
        <f t="shared" ca="1" si="209"/>
        <v>0.87753411266448222</v>
      </c>
      <c r="F6700" s="33">
        <f t="shared" ca="1" si="209"/>
        <v>0.17573116905620156</v>
      </c>
      <c r="G6700" s="37">
        <f ca="1">('Win-Draw-Loss'!$D$38+(('Win-Draw-Loss'!$D$39-'Win-Draw-Loss'!$D$38)*E6700)+('Win-Draw-Loss'!$D$38+(('Win-Draw-Loss'!$D$39-'Win-Draw-Loss'!$D$38)*F6700)))/2</f>
        <v>30.798979225810257</v>
      </c>
      <c r="H6700" s="37"/>
      <c r="I6700" s="3">
        <f ca="1">(G6700-C6700)*600/'Win-Draw-Loss'!$B$42</f>
        <v>11.409347742534742</v>
      </c>
    </row>
    <row r="6701" spans="1:9" x14ac:dyDescent="0.25">
      <c r="A6701" s="33">
        <f t="shared" ca="1" si="208"/>
        <v>0.64371721714632413</v>
      </c>
      <c r="B6701" s="33">
        <f t="shared" ca="1" si="208"/>
        <v>7.4760962726007407E-2</v>
      </c>
      <c r="C6701" s="37">
        <f ca="1">('Win-Draw-Loss'!$B$38+(('Win-Draw-Loss'!$B$39-'Win-Draw-Loss'!$B$38)*A6701)+('Win-Draw-Loss'!$B$38+(('Win-Draw-Loss'!$B$39-'Win-Draw-Loss'!$B$38)*B6701)))/2</f>
        <v>17.184781798723314</v>
      </c>
      <c r="E6701" s="33">
        <f t="shared" ca="1" si="209"/>
        <v>0.98104995596619882</v>
      </c>
      <c r="F6701" s="33">
        <f t="shared" ca="1" si="209"/>
        <v>0.12188130257848684</v>
      </c>
      <c r="G6701" s="37">
        <f ca="1">('Win-Draw-Loss'!$D$38+(('Win-Draw-Loss'!$D$39-'Win-Draw-Loss'!$D$38)*E6701)+('Win-Draw-Loss'!$D$38+(('Win-Draw-Loss'!$D$39-'Win-Draw-Loss'!$D$38)*F6701)))/2</f>
        <v>31.543968878170283</v>
      </c>
      <c r="H6701" s="37"/>
      <c r="I6701" s="3">
        <f ca="1">(G6701-C6701)*600/'Win-Draw-Loss'!$B$42</f>
        <v>28.718374158893937</v>
      </c>
    </row>
    <row r="6702" spans="1:9" x14ac:dyDescent="0.25">
      <c r="A6702" s="33">
        <f t="shared" ca="1" si="208"/>
        <v>0.2234751733105651</v>
      </c>
      <c r="B6702" s="33">
        <f t="shared" ca="1" si="208"/>
        <v>0.88216398199050006</v>
      </c>
      <c r="C6702" s="37">
        <f ca="1">('Win-Draw-Loss'!$B$38+(('Win-Draw-Loss'!$B$39-'Win-Draw-Loss'!$B$38)*A6702)+('Win-Draw-Loss'!$B$38+(('Win-Draw-Loss'!$B$39-'Win-Draw-Loss'!$B$38)*B6702)))/2</f>
        <v>21.056391553010652</v>
      </c>
      <c r="E6702" s="33">
        <f t="shared" ca="1" si="209"/>
        <v>0.28027948638497457</v>
      </c>
      <c r="F6702" s="33">
        <f t="shared" ca="1" si="209"/>
        <v>0.66411794570174454</v>
      </c>
      <c r="G6702" s="37">
        <f ca="1">('Win-Draw-Loss'!$D$38+(('Win-Draw-Loss'!$D$39-'Win-Draw-Loss'!$D$38)*E6702)+('Win-Draw-Loss'!$D$38+(('Win-Draw-Loss'!$D$39-'Win-Draw-Loss'!$D$38)*F6702)))/2</f>
        <v>29.165961481300787</v>
      </c>
      <c r="H6702" s="37"/>
      <c r="I6702" s="3">
        <f ca="1">(G6702-C6702)*600/'Win-Draw-Loss'!$B$42</f>
        <v>16.21913985658027</v>
      </c>
    </row>
    <row r="6703" spans="1:9" x14ac:dyDescent="0.25">
      <c r="A6703" s="33">
        <f t="shared" ca="1" si="208"/>
        <v>0.83064543137046698</v>
      </c>
      <c r="B6703" s="33">
        <f t="shared" ca="1" si="208"/>
        <v>0.3224257101045519</v>
      </c>
      <c r="C6703" s="37">
        <f ca="1">('Win-Draw-Loss'!$B$38+(('Win-Draw-Loss'!$B$39-'Win-Draw-Loss'!$B$38)*A6703)+('Win-Draw-Loss'!$B$38+(('Win-Draw-Loss'!$B$39-'Win-Draw-Loss'!$B$38)*B6703)))/2</f>
        <v>21.53071141475019</v>
      </c>
      <c r="E6703" s="33">
        <f t="shared" ca="1" si="209"/>
        <v>0.72479684496061536</v>
      </c>
      <c r="F6703" s="33">
        <f t="shared" ca="1" si="209"/>
        <v>9.3328283604080631E-2</v>
      </c>
      <c r="G6703" s="37">
        <f ca="1">('Win-Draw-Loss'!$D$38+(('Win-Draw-Loss'!$D$39-'Win-Draw-Loss'!$D$38)*E6703)+('Win-Draw-Loss'!$D$38+(('Win-Draw-Loss'!$D$39-'Win-Draw-Loss'!$D$38)*F6703)))/2</f>
        <v>27.271876928470441</v>
      </c>
      <c r="H6703" s="37"/>
      <c r="I6703" s="3">
        <f ca="1">(G6703-C6703)*600/'Win-Draw-Loss'!$B$42</f>
        <v>11.482331027440502</v>
      </c>
    </row>
    <row r="6704" spans="1:9" x14ac:dyDescent="0.25">
      <c r="A6704" s="33">
        <f t="shared" ca="1" si="208"/>
        <v>0.41479080620296271</v>
      </c>
      <c r="B6704" s="33">
        <f t="shared" ca="1" si="208"/>
        <v>0.9650348974881916</v>
      </c>
      <c r="C6704" s="37">
        <f ca="1">('Win-Draw-Loss'!$B$38+(('Win-Draw-Loss'!$B$39-'Win-Draw-Loss'!$B$38)*A6704)+('Win-Draw-Loss'!$B$38+(('Win-Draw-Loss'!$B$39-'Win-Draw-Loss'!$B$38)*B6704)))/2</f>
        <v>23.798257036911544</v>
      </c>
      <c r="E6704" s="33">
        <f t="shared" ca="1" si="209"/>
        <v>0.98103085764264186</v>
      </c>
      <c r="F6704" s="33">
        <f t="shared" ca="1" si="209"/>
        <v>0.75290064830655001</v>
      </c>
      <c r="G6704" s="37">
        <f ca="1">('Win-Draw-Loss'!$D$38+(('Win-Draw-Loss'!$D$39-'Win-Draw-Loss'!$D$38)*E6704)+('Win-Draw-Loss'!$D$38+(('Win-Draw-Loss'!$D$39-'Win-Draw-Loss'!$D$38)*F6704)))/2</f>
        <v>41.008972589237878</v>
      </c>
      <c r="H6704" s="37"/>
      <c r="I6704" s="3">
        <f ca="1">(G6704-C6704)*600/'Win-Draw-Loss'!$B$42</f>
        <v>34.421431104652669</v>
      </c>
    </row>
    <row r="6705" spans="1:9" x14ac:dyDescent="0.25">
      <c r="A6705" s="33">
        <f t="shared" ca="1" si="208"/>
        <v>0.74092235403794771</v>
      </c>
      <c r="B6705" s="33">
        <f t="shared" ca="1" si="208"/>
        <v>0.11225988082743488</v>
      </c>
      <c r="C6705" s="37">
        <f ca="1">('Win-Draw-Loss'!$B$38+(('Win-Draw-Loss'!$B$39-'Win-Draw-Loss'!$B$38)*A6705)+('Win-Draw-Loss'!$B$38+(('Win-Draw-Loss'!$B$39-'Win-Draw-Loss'!$B$38)*B6705)))/2</f>
        <v>18.531822348653826</v>
      </c>
      <c r="E6705" s="33">
        <f t="shared" ca="1" si="209"/>
        <v>0.98096424673289517</v>
      </c>
      <c r="F6705" s="33">
        <f t="shared" ca="1" si="209"/>
        <v>0.57384057300695956</v>
      </c>
      <c r="G6705" s="37">
        <f ca="1">('Win-Draw-Loss'!$D$38+(('Win-Draw-Loss'!$D$39-'Win-Draw-Loss'!$D$38)*E6705)+('Win-Draw-Loss'!$D$38+(('Win-Draw-Loss'!$D$39-'Win-Draw-Loss'!$D$38)*F6705)))/2</f>
        <v>38.322072296097822</v>
      </c>
      <c r="H6705" s="37"/>
      <c r="I6705" s="3">
        <f ca="1">(G6705-C6705)*600/'Win-Draw-Loss'!$B$42</f>
        <v>39.580499894887993</v>
      </c>
    </row>
    <row r="6706" spans="1:9" x14ac:dyDescent="0.25">
      <c r="A6706" s="33">
        <f t="shared" ca="1" si="208"/>
        <v>0.97210453359108651</v>
      </c>
      <c r="B6706" s="33">
        <f t="shared" ca="1" si="208"/>
        <v>7.2654180270424029E-2</v>
      </c>
      <c r="C6706" s="37">
        <f ca="1">('Win-Draw-Loss'!$B$38+(('Win-Draw-Loss'!$B$39-'Win-Draw-Loss'!$B$38)*A6706)+('Win-Draw-Loss'!$B$38+(('Win-Draw-Loss'!$B$39-'Win-Draw-Loss'!$B$38)*B6706)))/2</f>
        <v>20.447587138615106</v>
      </c>
      <c r="E6706" s="33">
        <f t="shared" ca="1" si="209"/>
        <v>0.13235937120324237</v>
      </c>
      <c r="F6706" s="33">
        <f t="shared" ca="1" si="209"/>
        <v>0.83863798887275309</v>
      </c>
      <c r="G6706" s="37">
        <f ca="1">('Win-Draw-Loss'!$D$38+(('Win-Draw-Loss'!$D$39-'Win-Draw-Loss'!$D$38)*E6706)+('Win-Draw-Loss'!$D$38+(('Win-Draw-Loss'!$D$39-'Win-Draw-Loss'!$D$38)*F6706)))/2</f>
        <v>29.564960401139935</v>
      </c>
      <c r="H6706" s="37"/>
      <c r="I6706" s="3">
        <f ca="1">(G6706-C6706)*600/'Win-Draw-Loss'!$B$42</f>
        <v>18.234746525049658</v>
      </c>
    </row>
    <row r="6707" spans="1:9" x14ac:dyDescent="0.25">
      <c r="A6707" s="33">
        <f t="shared" ca="1" si="208"/>
        <v>0.56826131607747288</v>
      </c>
      <c r="B6707" s="33">
        <f t="shared" ca="1" si="208"/>
        <v>0.21350361589856504</v>
      </c>
      <c r="C6707" s="37">
        <f ca="1">('Win-Draw-Loss'!$B$38+(('Win-Draw-Loss'!$B$39-'Win-Draw-Loss'!$B$38)*A6707)+('Win-Draw-Loss'!$B$38+(('Win-Draw-Loss'!$B$39-'Win-Draw-Loss'!$B$38)*B6707)))/2</f>
        <v>17.817649319760378</v>
      </c>
      <c r="E6707" s="33">
        <f t="shared" ca="1" si="209"/>
        <v>0.36049331366606496</v>
      </c>
      <c r="F6707" s="33">
        <f t="shared" ca="1" si="209"/>
        <v>6.5558376377226057E-2</v>
      </c>
      <c r="G6707" s="37">
        <f ca="1">('Win-Draw-Loss'!$D$38+(('Win-Draw-Loss'!$D$39-'Win-Draw-Loss'!$D$38)*E6707)+('Win-Draw-Loss'!$D$38+(('Win-Draw-Loss'!$D$39-'Win-Draw-Loss'!$D$38)*F6707)))/2</f>
        <v>21.390775350649367</v>
      </c>
      <c r="H6707" s="37"/>
      <c r="I6707" s="3">
        <f ca="1">(G6707-C6707)*600/'Win-Draw-Loss'!$B$42</f>
        <v>7.1462520617779788</v>
      </c>
    </row>
    <row r="6708" spans="1:9" x14ac:dyDescent="0.25">
      <c r="A6708" s="33">
        <f t="shared" ca="1" si="208"/>
        <v>0.86186742705160069</v>
      </c>
      <c r="B6708" s="33">
        <f t="shared" ca="1" si="208"/>
        <v>0.31460649817874953</v>
      </c>
      <c r="C6708" s="37">
        <f ca="1">('Win-Draw-Loss'!$B$38+(('Win-Draw-Loss'!$B$39-'Win-Draw-Loss'!$B$38)*A6708)+('Win-Draw-Loss'!$B$38+(('Win-Draw-Loss'!$B$39-'Win-Draw-Loss'!$B$38)*B6708)))/2</f>
        <v>21.764739252303499</v>
      </c>
      <c r="E6708" s="33">
        <f t="shared" ca="1" si="209"/>
        <v>0.75994285266203809</v>
      </c>
      <c r="F6708" s="33">
        <f t="shared" ca="1" si="209"/>
        <v>0.40429454936249376</v>
      </c>
      <c r="G6708" s="37">
        <f ca="1">('Win-Draw-Loss'!$D$38+(('Win-Draw-Loss'!$D$39-'Win-Draw-Loss'!$D$38)*E6708)+('Win-Draw-Loss'!$D$38+(('Win-Draw-Loss'!$D$39-'Win-Draw-Loss'!$D$38)*F6708)))/2</f>
        <v>32.463561030367977</v>
      </c>
      <c r="H6708" s="37"/>
      <c r="I6708" s="3">
        <f ca="1">(G6708-C6708)*600/'Win-Draw-Loss'!$B$42</f>
        <v>21.397643556128955</v>
      </c>
    </row>
    <row r="6709" spans="1:9" x14ac:dyDescent="0.25">
      <c r="A6709" s="33">
        <f t="shared" ca="1" si="208"/>
        <v>0.51345853516821094</v>
      </c>
      <c r="B6709" s="33">
        <f t="shared" ca="1" si="208"/>
        <v>0.3883539398449114</v>
      </c>
      <c r="C6709" s="37">
        <f ca="1">('Win-Draw-Loss'!$B$38+(('Win-Draw-Loss'!$B$39-'Win-Draw-Loss'!$B$38)*A6709)+('Win-Draw-Loss'!$B$38+(('Win-Draw-Loss'!$B$39-'Win-Draw-Loss'!$B$38)*B6709)))/2</f>
        <v>19.018124750131221</v>
      </c>
      <c r="E6709" s="33">
        <f t="shared" ca="1" si="209"/>
        <v>0.8461082127785291</v>
      </c>
      <c r="F6709" s="33">
        <f t="shared" ca="1" si="209"/>
        <v>0.13078674547167346</v>
      </c>
      <c r="G6709" s="37">
        <f ca="1">('Win-Draw-Loss'!$D$38+(('Win-Draw-Loss'!$D$39-'Win-Draw-Loss'!$D$38)*E6709)+('Win-Draw-Loss'!$D$38+(('Win-Draw-Loss'!$D$39-'Win-Draw-Loss'!$D$38)*F6709)))/2</f>
        <v>29.65342437375304</v>
      </c>
      <c r="H6709" s="37"/>
      <c r="I6709" s="3">
        <f ca="1">(G6709-C6709)*600/'Win-Draw-Loss'!$B$42</f>
        <v>21.270599247243638</v>
      </c>
    </row>
    <row r="6710" spans="1:9" x14ac:dyDescent="0.25">
      <c r="A6710" s="33">
        <f t="shared" ca="1" si="208"/>
        <v>0.98080297327873101</v>
      </c>
      <c r="B6710" s="33">
        <f t="shared" ca="1" si="208"/>
        <v>0.66137855506821319</v>
      </c>
      <c r="C6710" s="37">
        <f ca="1">('Win-Draw-Loss'!$B$38+(('Win-Draw-Loss'!$B$39-'Win-Draw-Loss'!$B$38)*A6710)+('Win-Draw-Loss'!$B$38+(('Win-Draw-Loss'!$B$39-'Win-Draw-Loss'!$B$38)*B6710)))/2</f>
        <v>26.421815283469442</v>
      </c>
      <c r="E6710" s="33">
        <f t="shared" ca="1" si="209"/>
        <v>0.71815945597601205</v>
      </c>
      <c r="F6710" s="33">
        <f t="shared" ca="1" si="209"/>
        <v>0.89304290055874436</v>
      </c>
      <c r="G6710" s="37">
        <f ca="1">('Win-Draw-Loss'!$D$38+(('Win-Draw-Loss'!$D$39-'Win-Draw-Loss'!$D$38)*E6710)+('Win-Draw-Loss'!$D$38+(('Win-Draw-Loss'!$D$39-'Win-Draw-Loss'!$D$38)*F6710)))/2</f>
        <v>39.168035348021348</v>
      </c>
      <c r="H6710" s="37"/>
      <c r="I6710" s="3">
        <f ca="1">(G6710-C6710)*600/'Win-Draw-Loss'!$B$42</f>
        <v>25.492440129103812</v>
      </c>
    </row>
    <row r="6711" spans="1:9" x14ac:dyDescent="0.25">
      <c r="A6711" s="33">
        <f t="shared" ca="1" si="208"/>
        <v>0.6243036302572893</v>
      </c>
      <c r="B6711" s="33">
        <f t="shared" ca="1" si="208"/>
        <v>0.29111733615209756</v>
      </c>
      <c r="C6711" s="37">
        <f ca="1">('Win-Draw-Loss'!$B$38+(('Win-Draw-Loss'!$B$39-'Win-Draw-Loss'!$B$38)*A6711)+('Win-Draw-Loss'!$B$38+(('Win-Draw-Loss'!$B$39-'Win-Draw-Loss'!$B$38)*B6711)))/2</f>
        <v>19.154209664093869</v>
      </c>
      <c r="E6711" s="33">
        <f t="shared" ca="1" si="209"/>
        <v>0.35192533204625442</v>
      </c>
      <c r="F6711" s="33">
        <f t="shared" ca="1" si="209"/>
        <v>0.73762727695109398</v>
      </c>
      <c r="G6711" s="37">
        <f ca="1">('Win-Draw-Loss'!$D$38+(('Win-Draw-Loss'!$D$39-'Win-Draw-Loss'!$D$38)*E6711)+('Win-Draw-Loss'!$D$38+(('Win-Draw-Loss'!$D$39-'Win-Draw-Loss'!$D$38)*F6711)))/2</f>
        <v>31.343289134960223</v>
      </c>
      <c r="H6711" s="37"/>
      <c r="I6711" s="3">
        <f ca="1">(G6711-C6711)*600/'Win-Draw-Loss'!$B$42</f>
        <v>24.378158941732707</v>
      </c>
    </row>
    <row r="6712" spans="1:9" x14ac:dyDescent="0.25">
      <c r="A6712" s="33">
        <f t="shared" ca="1" si="208"/>
        <v>0.77524240101790953</v>
      </c>
      <c r="B6712" s="33">
        <f t="shared" ca="1" si="208"/>
        <v>0.31466485654269938</v>
      </c>
      <c r="C6712" s="37">
        <f ca="1">('Win-Draw-Loss'!$B$38+(('Win-Draw-Loss'!$B$39-'Win-Draw-Loss'!$B$38)*A6712)+('Win-Draw-Loss'!$B$38+(('Win-Draw-Loss'!$B$39-'Win-Draw-Loss'!$B$38)*B6712)))/2</f>
        <v>20.899072575606088</v>
      </c>
      <c r="E6712" s="33">
        <f t="shared" ca="1" si="209"/>
        <v>0.12178019984862143</v>
      </c>
      <c r="F6712" s="33">
        <f t="shared" ca="1" si="209"/>
        <v>0.4254413472745131</v>
      </c>
      <c r="G6712" s="37">
        <f ca="1">('Win-Draw-Loss'!$D$38+(('Win-Draw-Loss'!$D$39-'Win-Draw-Loss'!$D$38)*E6712)+('Win-Draw-Loss'!$D$38+(('Win-Draw-Loss'!$D$39-'Win-Draw-Loss'!$D$38)*F6712)))/2</f>
        <v>23.208323206847016</v>
      </c>
      <c r="H6712" s="37"/>
      <c r="I6712" s="3">
        <f ca="1">(G6712-C6712)*600/'Win-Draw-Loss'!$B$42</f>
        <v>4.6185012624818569</v>
      </c>
    </row>
    <row r="6713" spans="1:9" x14ac:dyDescent="0.25">
      <c r="A6713" s="33">
        <f t="shared" ca="1" si="208"/>
        <v>0.48266758294256717</v>
      </c>
      <c r="B6713" s="33">
        <f t="shared" ca="1" si="208"/>
        <v>0.94274700276837764</v>
      </c>
      <c r="C6713" s="37">
        <f ca="1">('Win-Draw-Loss'!$B$38+(('Win-Draw-Loss'!$B$39-'Win-Draw-Loss'!$B$38)*A6713)+('Win-Draw-Loss'!$B$38+(('Win-Draw-Loss'!$B$39-'Win-Draw-Loss'!$B$38)*B6713)))/2</f>
        <v>24.254145857109449</v>
      </c>
      <c r="E6713" s="33">
        <f t="shared" ca="1" si="209"/>
        <v>0.80866855207197086</v>
      </c>
      <c r="F6713" s="33">
        <f t="shared" ca="1" si="209"/>
        <v>0.68667837414423116</v>
      </c>
      <c r="G6713" s="37">
        <f ca="1">('Win-Draw-Loss'!$D$38+(('Win-Draw-Loss'!$D$39-'Win-Draw-Loss'!$D$38)*E6713)+('Win-Draw-Loss'!$D$38+(('Win-Draw-Loss'!$D$39-'Win-Draw-Loss'!$D$38)*F6713)))/2</f>
        <v>37.430203893243032</v>
      </c>
      <c r="H6713" s="37"/>
      <c r="I6713" s="3">
        <f ca="1">(G6713-C6713)*600/'Win-Draw-Loss'!$B$42</f>
        <v>26.352116072267165</v>
      </c>
    </row>
    <row r="6714" spans="1:9" x14ac:dyDescent="0.25">
      <c r="A6714" s="33">
        <f t="shared" ca="1" si="208"/>
        <v>3.8461958096240423E-2</v>
      </c>
      <c r="B6714" s="33">
        <f t="shared" ca="1" si="208"/>
        <v>0.72486938160709014</v>
      </c>
      <c r="C6714" s="37">
        <f ca="1">('Win-Draw-Loss'!$B$38+(('Win-Draw-Loss'!$B$39-'Win-Draw-Loss'!$B$38)*A6714)+('Win-Draw-Loss'!$B$38+(('Win-Draw-Loss'!$B$39-'Win-Draw-Loss'!$B$38)*B6714)))/2</f>
        <v>17.633313397033305</v>
      </c>
      <c r="E6714" s="33">
        <f t="shared" ca="1" si="209"/>
        <v>5.0808870366663483E-2</v>
      </c>
      <c r="F6714" s="33">
        <f t="shared" ca="1" si="209"/>
        <v>0.33673701270428325</v>
      </c>
      <c r="G6714" s="37">
        <f ca="1">('Win-Draw-Loss'!$D$38+(('Win-Draw-Loss'!$D$39-'Win-Draw-Loss'!$D$38)*E6714)+('Win-Draw-Loss'!$D$38+(('Win-Draw-Loss'!$D$39-'Win-Draw-Loss'!$D$38)*F6714)))/2</f>
        <v>20.8131882460642</v>
      </c>
      <c r="H6714" s="37"/>
      <c r="I6714" s="3">
        <f ca="1">(G6714-C6714)*600/'Win-Draw-Loss'!$B$42</f>
        <v>6.3597496980617905</v>
      </c>
    </row>
    <row r="6715" spans="1:9" x14ac:dyDescent="0.25">
      <c r="A6715" s="33">
        <f t="shared" ca="1" si="208"/>
        <v>0.95248841476139101</v>
      </c>
      <c r="B6715" s="33">
        <f t="shared" ca="1" si="208"/>
        <v>1.5777512121384785E-2</v>
      </c>
      <c r="C6715" s="37">
        <f ca="1">('Win-Draw-Loss'!$B$38+(('Win-Draw-Loss'!$B$39-'Win-Draw-Loss'!$B$38)*A6715)+('Win-Draw-Loss'!$B$38+(('Win-Draw-Loss'!$B$39-'Win-Draw-Loss'!$B$38)*B6715)))/2</f>
        <v>19.682659268827759</v>
      </c>
      <c r="E6715" s="33">
        <f t="shared" ca="1" si="209"/>
        <v>0.37001629274542336</v>
      </c>
      <c r="F6715" s="33">
        <f t="shared" ca="1" si="209"/>
        <v>0.85275838721533137</v>
      </c>
      <c r="G6715" s="37">
        <f ca="1">('Win-Draw-Loss'!$D$38+(('Win-Draw-Loss'!$D$39-'Win-Draw-Loss'!$D$38)*E6715)+('Win-Draw-Loss'!$D$38+(('Win-Draw-Loss'!$D$39-'Win-Draw-Loss'!$D$38)*F6715)))/2</f>
        <v>33.341620199411324</v>
      </c>
      <c r="H6715" s="37"/>
      <c r="I6715" s="3">
        <f ca="1">(G6715-C6715)*600/'Win-Draw-Loss'!$B$42</f>
        <v>27.317921861167129</v>
      </c>
    </row>
    <row r="6716" spans="1:9" x14ac:dyDescent="0.25">
      <c r="A6716" s="33">
        <f t="shared" ca="1" si="208"/>
        <v>0.26240589030333994</v>
      </c>
      <c r="B6716" s="33">
        <f t="shared" ca="1" si="208"/>
        <v>0.84148307071682504</v>
      </c>
      <c r="C6716" s="37">
        <f ca="1">('Win-Draw-Loss'!$B$38+(('Win-Draw-Loss'!$B$39-'Win-Draw-Loss'!$B$38)*A6716)+('Win-Draw-Loss'!$B$38+(('Win-Draw-Loss'!$B$39-'Win-Draw-Loss'!$B$38)*B6716)))/2</f>
        <v>21.03888961020165</v>
      </c>
      <c r="E6716" s="33">
        <f t="shared" ca="1" si="209"/>
        <v>0.1134011775193472</v>
      </c>
      <c r="F6716" s="33">
        <f t="shared" ca="1" si="209"/>
        <v>0.27108332388944145</v>
      </c>
      <c r="G6716" s="37">
        <f ca="1">('Win-Draw-Loss'!$D$38+(('Win-Draw-Loss'!$D$39-'Win-Draw-Loss'!$D$38)*E6716)+('Win-Draw-Loss'!$D$38+(('Win-Draw-Loss'!$D$39-'Win-Draw-Loss'!$D$38)*F6716)))/2</f>
        <v>20.767267521131828</v>
      </c>
      <c r="H6716" s="37"/>
      <c r="I6716" s="3">
        <f ca="1">(G6716-C6716)*600/'Win-Draw-Loss'!$B$42</f>
        <v>-0.54324417813964487</v>
      </c>
    </row>
    <row r="6717" spans="1:9" x14ac:dyDescent="0.25">
      <c r="A6717" s="33">
        <f t="shared" ca="1" si="208"/>
        <v>0.5902081041335161</v>
      </c>
      <c r="B6717" s="33">
        <f t="shared" ca="1" si="208"/>
        <v>0.77081193949871574</v>
      </c>
      <c r="C6717" s="37">
        <f ca="1">('Win-Draw-Loss'!$B$38+(('Win-Draw-Loss'!$B$39-'Win-Draw-Loss'!$B$38)*A6717)+('Win-Draw-Loss'!$B$38+(('Win-Draw-Loss'!$B$39-'Win-Draw-Loss'!$B$38)*B6717)))/2</f>
        <v>23.610200436322319</v>
      </c>
      <c r="E6717" s="33">
        <f t="shared" ca="1" si="209"/>
        <v>0.68417337967356417</v>
      </c>
      <c r="F6717" s="33">
        <f t="shared" ca="1" si="209"/>
        <v>0.27497102270014717</v>
      </c>
      <c r="G6717" s="37">
        <f ca="1">('Win-Draw-Loss'!$D$38+(('Win-Draw-Loss'!$D$39-'Win-Draw-Loss'!$D$38)*E6717)+('Win-Draw-Loss'!$D$38+(('Win-Draw-Loss'!$D$39-'Win-Draw-Loss'!$D$38)*F6717)))/2</f>
        <v>29.38716603560567</v>
      </c>
      <c r="H6717" s="37"/>
      <c r="I6717" s="3">
        <f ca="1">(G6717-C6717)*600/'Win-Draw-Loss'!$B$42</f>
        <v>11.553931198566701</v>
      </c>
    </row>
    <row r="6718" spans="1:9" x14ac:dyDescent="0.25">
      <c r="A6718" s="33">
        <f t="shared" ca="1" si="208"/>
        <v>0.54800119317457341</v>
      </c>
      <c r="B6718" s="33">
        <f t="shared" ca="1" si="208"/>
        <v>4.3085368763271181E-2</v>
      </c>
      <c r="C6718" s="37">
        <f ca="1">('Win-Draw-Loss'!$B$38+(('Win-Draw-Loss'!$B$39-'Win-Draw-Loss'!$B$38)*A6718)+('Win-Draw-Loss'!$B$38+(('Win-Draw-Loss'!$B$39-'Win-Draw-Loss'!$B$38)*B6718)))/2</f>
        <v>15.910865619378445</v>
      </c>
      <c r="E6718" s="33">
        <f t="shared" ca="1" si="209"/>
        <v>0.88158583442990857</v>
      </c>
      <c r="F6718" s="33">
        <f t="shared" ca="1" si="209"/>
        <v>0.39677036538244681</v>
      </c>
      <c r="G6718" s="37">
        <f ca="1">('Win-Draw-Loss'!$D$38+(('Win-Draw-Loss'!$D$39-'Win-Draw-Loss'!$D$38)*E6718)+('Win-Draw-Loss'!$D$38+(('Win-Draw-Loss'!$D$39-'Win-Draw-Loss'!$D$38)*F6718)))/2</f>
        <v>34.175342997185325</v>
      </c>
      <c r="H6718" s="37"/>
      <c r="I6718" s="3">
        <f ca="1">(G6718-C6718)*600/'Win-Draw-Loss'!$B$42</f>
        <v>36.528954755613761</v>
      </c>
    </row>
    <row r="6719" spans="1:9" x14ac:dyDescent="0.25">
      <c r="A6719" s="33">
        <f t="shared" ca="1" si="208"/>
        <v>0.98416230910099556</v>
      </c>
      <c r="B6719" s="33">
        <f t="shared" ca="1" si="208"/>
        <v>0.21729889053684348</v>
      </c>
      <c r="C6719" s="37">
        <f ca="1">('Win-Draw-Loss'!$B$38+(('Win-Draw-Loss'!$B$39-'Win-Draw-Loss'!$B$38)*A6719)+('Win-Draw-Loss'!$B$38+(('Win-Draw-Loss'!$B$39-'Win-Draw-Loss'!$B$38)*B6719)))/2</f>
        <v>22.014611996378392</v>
      </c>
      <c r="E6719" s="33">
        <f t="shared" ca="1" si="209"/>
        <v>0.63796589961661054</v>
      </c>
      <c r="F6719" s="33">
        <f t="shared" ca="1" si="209"/>
        <v>0.82624491119623023</v>
      </c>
      <c r="G6719" s="37">
        <f ca="1">('Win-Draw-Loss'!$D$38+(('Win-Draw-Loss'!$D$39-'Win-Draw-Loss'!$D$38)*E6719)+('Win-Draw-Loss'!$D$38+(('Win-Draw-Loss'!$D$39-'Win-Draw-Loss'!$D$38)*F6719)))/2</f>
        <v>36.96316216219261</v>
      </c>
      <c r="H6719" s="37"/>
      <c r="I6719" s="3">
        <f ca="1">(G6719-C6719)*600/'Win-Draw-Loss'!$B$42</f>
        <v>29.897100331628437</v>
      </c>
    </row>
    <row r="6720" spans="1:9" x14ac:dyDescent="0.25">
      <c r="A6720" s="33">
        <f t="shared" ca="1" si="208"/>
        <v>0.94138846118767427</v>
      </c>
      <c r="B6720" s="33">
        <f t="shared" ca="1" si="208"/>
        <v>0.42445485993029985</v>
      </c>
      <c r="C6720" s="37">
        <f ca="1">('Win-Draw-Loss'!$B$38+(('Win-Draw-Loss'!$B$39-'Win-Draw-Loss'!$B$38)*A6720)+('Win-Draw-Loss'!$B$38+(('Win-Draw-Loss'!$B$39-'Win-Draw-Loss'!$B$38)*B6720)))/2</f>
        <v>23.658433211179741</v>
      </c>
      <c r="E6720" s="33">
        <f t="shared" ca="1" si="209"/>
        <v>0.50015488230059313</v>
      </c>
      <c r="F6720" s="33">
        <f t="shared" ca="1" si="209"/>
        <v>0.63348469563102394</v>
      </c>
      <c r="G6720" s="37">
        <f ca="1">('Win-Draw-Loss'!$D$38+(('Win-Draw-Loss'!$D$39-'Win-Draw-Loss'!$D$38)*E6720)+('Win-Draw-Loss'!$D$38+(('Win-Draw-Loss'!$D$39-'Win-Draw-Loss'!$D$38)*F6720)))/2</f>
        <v>32.004593668974252</v>
      </c>
      <c r="H6720" s="37"/>
      <c r="I6720" s="3">
        <f ca="1">(G6720-C6720)*600/'Win-Draw-Loss'!$B$42</f>
        <v>16.692320915589022</v>
      </c>
    </row>
    <row r="6721" spans="1:9" x14ac:dyDescent="0.25">
      <c r="A6721" s="33">
        <f t="shared" ca="1" si="208"/>
        <v>0.78974656280856392</v>
      </c>
      <c r="B6721" s="33">
        <f t="shared" ca="1" si="208"/>
        <v>0.89382627393212055</v>
      </c>
      <c r="C6721" s="37">
        <f ca="1">('Win-Draw-Loss'!$B$38+(('Win-Draw-Loss'!$B$39-'Win-Draw-Loss'!$B$38)*A6721)+('Win-Draw-Loss'!$B$38+(('Win-Draw-Loss'!$B$39-'Win-Draw-Loss'!$B$38)*B6721)))/2</f>
        <v>26.835728367406844</v>
      </c>
      <c r="E6721" s="33">
        <f t="shared" ca="1" si="209"/>
        <v>0.59891408599105933</v>
      </c>
      <c r="F6721" s="33">
        <f t="shared" ca="1" si="209"/>
        <v>3.220363521380587E-2</v>
      </c>
      <c r="G6721" s="37">
        <f ca="1">('Win-Draw-Loss'!$D$38+(('Win-Draw-Loss'!$D$39-'Win-Draw-Loss'!$D$38)*E6721)+('Win-Draw-Loss'!$D$38+(('Win-Draw-Loss'!$D$39-'Win-Draw-Loss'!$D$38)*F6721)))/2</f>
        <v>24.466765818072979</v>
      </c>
      <c r="H6721" s="37"/>
      <c r="I6721" s="3">
        <f ca="1">(G6721-C6721)*600/'Win-Draw-Loss'!$B$42</f>
        <v>-4.7379250986677306</v>
      </c>
    </row>
    <row r="6722" spans="1:9" x14ac:dyDescent="0.25">
      <c r="A6722" s="33">
        <f t="shared" ref="A6722:B6785" ca="1" si="210">RAND()</f>
        <v>0.32577711511101803</v>
      </c>
      <c r="B6722" s="33">
        <f t="shared" ca="1" si="210"/>
        <v>0.12028078663150166</v>
      </c>
      <c r="C6722" s="37">
        <f ca="1">('Win-Draw-Loss'!$B$38+(('Win-Draw-Loss'!$B$39-'Win-Draw-Loss'!$B$38)*A6722)+('Win-Draw-Loss'!$B$38+(('Win-Draw-Loss'!$B$39-'Win-Draw-Loss'!$B$38)*B6722)))/2</f>
        <v>14.460579017425196</v>
      </c>
      <c r="E6722" s="33">
        <f t="shared" ref="E6722:F6785" ca="1" si="211">RAND()</f>
        <v>0.90064474459301691</v>
      </c>
      <c r="F6722" s="33">
        <f t="shared" ca="1" si="211"/>
        <v>0.19504901950680265</v>
      </c>
      <c r="G6722" s="37">
        <f ca="1">('Win-Draw-Loss'!$D$38+(('Win-Draw-Loss'!$D$39-'Win-Draw-Loss'!$D$38)*E6722)+('Win-Draw-Loss'!$D$38+(('Win-Draw-Loss'!$D$39-'Win-Draw-Loss'!$D$38)*F6722)))/2</f>
        <v>31.435406461497294</v>
      </c>
      <c r="H6722" s="37"/>
      <c r="I6722" s="3">
        <f ca="1">(G6722-C6722)*600/'Win-Draw-Loss'!$B$42</f>
        <v>33.949654888144195</v>
      </c>
    </row>
    <row r="6723" spans="1:9" x14ac:dyDescent="0.25">
      <c r="A6723" s="33">
        <f t="shared" ca="1" si="210"/>
        <v>0.61519547061582336</v>
      </c>
      <c r="B6723" s="33">
        <f t="shared" ca="1" si="210"/>
        <v>0.48734548955392243</v>
      </c>
      <c r="C6723" s="37">
        <f ca="1">('Win-Draw-Loss'!$B$38+(('Win-Draw-Loss'!$B$39-'Win-Draw-Loss'!$B$38)*A6723)+('Win-Draw-Loss'!$B$38+(('Win-Draw-Loss'!$B$39-'Win-Draw-Loss'!$B$38)*B6723)))/2</f>
        <v>21.025409601697458</v>
      </c>
      <c r="E6723" s="33">
        <f t="shared" ca="1" si="211"/>
        <v>0.50036388284771316</v>
      </c>
      <c r="F6723" s="33">
        <f t="shared" ca="1" si="211"/>
        <v>0.84934423975217788</v>
      </c>
      <c r="G6723" s="37">
        <f ca="1">('Win-Draw-Loss'!$D$38+(('Win-Draw-Loss'!$D$39-'Win-Draw-Loss'!$D$38)*E6723)+('Win-Draw-Loss'!$D$38+(('Win-Draw-Loss'!$D$39-'Win-Draw-Loss'!$D$38)*F6723)))/2</f>
        <v>35.245621838998368</v>
      </c>
      <c r="H6723" s="37"/>
      <c r="I6723" s="3">
        <f ca="1">(G6723-C6723)*600/'Win-Draw-Loss'!$B$42</f>
        <v>28.440424474601816</v>
      </c>
    </row>
    <row r="6724" spans="1:9" x14ac:dyDescent="0.25">
      <c r="A6724" s="33">
        <f t="shared" ca="1" si="210"/>
        <v>0.19486358431685336</v>
      </c>
      <c r="B6724" s="33">
        <f t="shared" ca="1" si="210"/>
        <v>1.3751201691084902E-2</v>
      </c>
      <c r="C6724" s="37">
        <f ca="1">('Win-Draw-Loss'!$B$38+(('Win-Draw-Loss'!$B$39-'Win-Draw-Loss'!$B$38)*A6724)+('Win-Draw-Loss'!$B$38+(('Win-Draw-Loss'!$B$39-'Win-Draw-Loss'!$B$38)*B6724)))/2</f>
        <v>12.086147860079382</v>
      </c>
      <c r="E6724" s="33">
        <f t="shared" ca="1" si="211"/>
        <v>0.57605708641718356</v>
      </c>
      <c r="F6724" s="33">
        <f t="shared" ca="1" si="211"/>
        <v>4.4827900455236547E-3</v>
      </c>
      <c r="G6724" s="37">
        <f ca="1">('Win-Draw-Loss'!$D$38+(('Win-Draw-Loss'!$D$39-'Win-Draw-Loss'!$D$38)*E6724)+('Win-Draw-Loss'!$D$38+(('Win-Draw-Loss'!$D$39-'Win-Draw-Loss'!$D$38)*F6724)))/2</f>
        <v>23.708098146940607</v>
      </c>
      <c r="H6724" s="37"/>
      <c r="I6724" s="3">
        <f ca="1">(G6724-C6724)*600/'Win-Draw-Loss'!$B$42</f>
        <v>23.243900573722449</v>
      </c>
    </row>
    <row r="6725" spans="1:9" x14ac:dyDescent="0.25">
      <c r="A6725" s="33">
        <f t="shared" ca="1" si="210"/>
        <v>0.57706758383420909</v>
      </c>
      <c r="B6725" s="33">
        <f t="shared" ca="1" si="210"/>
        <v>0.96071817715052776</v>
      </c>
      <c r="C6725" s="37">
        <f ca="1">('Win-Draw-Loss'!$B$38+(('Win-Draw-Loss'!$B$39-'Win-Draw-Loss'!$B$38)*A6725)+('Win-Draw-Loss'!$B$38+(('Win-Draw-Loss'!$B$39-'Win-Draw-Loss'!$B$38)*B6725)))/2</f>
        <v>25.377857609847368</v>
      </c>
      <c r="E6725" s="33">
        <f t="shared" ca="1" si="211"/>
        <v>0.42219003992953719</v>
      </c>
      <c r="F6725" s="33">
        <f t="shared" ca="1" si="211"/>
        <v>5.5557383982464126E-2</v>
      </c>
      <c r="G6725" s="37">
        <f ca="1">('Win-Draw-Loss'!$D$38+(('Win-Draw-Loss'!$D$39-'Win-Draw-Loss'!$D$38)*E6725)+('Win-Draw-Loss'!$D$38+(('Win-Draw-Loss'!$D$39-'Win-Draw-Loss'!$D$38)*F6725)))/2</f>
        <v>22.16621135868002</v>
      </c>
      <c r="H6725" s="37"/>
      <c r="I6725" s="3">
        <f ca="1">(G6725-C6725)*600/'Win-Draw-Loss'!$B$42</f>
        <v>-6.4232925023346965</v>
      </c>
    </row>
    <row r="6726" spans="1:9" x14ac:dyDescent="0.25">
      <c r="A6726" s="33">
        <f t="shared" ca="1" si="210"/>
        <v>7.3841149735215605E-2</v>
      </c>
      <c r="B6726" s="33">
        <f t="shared" ca="1" si="210"/>
        <v>7.4576872547875261E-2</v>
      </c>
      <c r="C6726" s="37">
        <f ca="1">('Win-Draw-Loss'!$B$38+(('Win-Draw-Loss'!$B$39-'Win-Draw-Loss'!$B$38)*A6726)+('Win-Draw-Loss'!$B$38+(('Win-Draw-Loss'!$B$39-'Win-Draw-Loss'!$B$38)*B6726)))/2</f>
        <v>11.484180222830908</v>
      </c>
      <c r="E6726" s="33">
        <f t="shared" ca="1" si="211"/>
        <v>8.2732254591522558E-2</v>
      </c>
      <c r="F6726" s="33">
        <f t="shared" ca="1" si="211"/>
        <v>0.3150773690295986</v>
      </c>
      <c r="G6726" s="37">
        <f ca="1">('Win-Draw-Loss'!$D$38+(('Win-Draw-Loss'!$D$39-'Win-Draw-Loss'!$D$38)*E6726)+('Win-Draw-Loss'!$D$38+(('Win-Draw-Loss'!$D$39-'Win-Draw-Loss'!$D$38)*F6726)))/2</f>
        <v>20.967144354316815</v>
      </c>
      <c r="H6726" s="37"/>
      <c r="I6726" s="3">
        <f ca="1">(G6726-C6726)*600/'Win-Draw-Loss'!$B$42</f>
        <v>18.965928262971815</v>
      </c>
    </row>
    <row r="6727" spans="1:9" x14ac:dyDescent="0.25">
      <c r="A6727" s="33">
        <f t="shared" ca="1" si="210"/>
        <v>0.38179152311591791</v>
      </c>
      <c r="B6727" s="33">
        <f t="shared" ca="1" si="210"/>
        <v>0.31030117544401326</v>
      </c>
      <c r="C6727" s="37">
        <f ca="1">('Win-Draw-Loss'!$B$38+(('Win-Draw-Loss'!$B$39-'Win-Draw-Loss'!$B$38)*A6727)+('Win-Draw-Loss'!$B$38+(('Win-Draw-Loss'!$B$39-'Win-Draw-Loss'!$B$38)*B6727)))/2</f>
        <v>16.920926985599312</v>
      </c>
      <c r="E6727" s="33">
        <f t="shared" ca="1" si="211"/>
        <v>3.1482878662112079E-2</v>
      </c>
      <c r="F6727" s="33">
        <f t="shared" ca="1" si="211"/>
        <v>0.84965118005929963</v>
      </c>
      <c r="G6727" s="37">
        <f ca="1">('Win-Draw-Loss'!$D$38+(('Win-Draw-Loss'!$D$39-'Win-Draw-Loss'!$D$38)*E6727)+('Win-Draw-Loss'!$D$38+(('Win-Draw-Loss'!$D$39-'Win-Draw-Loss'!$D$38)*F6727)))/2</f>
        <v>28.217010880821174</v>
      </c>
      <c r="H6727" s="37"/>
      <c r="I6727" s="3">
        <f ca="1">(G6727-C6727)*600/'Win-Draw-Loss'!$B$42</f>
        <v>22.592167790443725</v>
      </c>
    </row>
    <row r="6728" spans="1:9" x14ac:dyDescent="0.25">
      <c r="A6728" s="33">
        <f t="shared" ca="1" si="210"/>
        <v>0.74784866060229338</v>
      </c>
      <c r="B6728" s="33">
        <f t="shared" ca="1" si="210"/>
        <v>0.84817245740218516</v>
      </c>
      <c r="C6728" s="37">
        <f ca="1">('Win-Draw-Loss'!$B$38+(('Win-Draw-Loss'!$B$39-'Win-Draw-Loss'!$B$38)*A6728)+('Win-Draw-Loss'!$B$38+(('Win-Draw-Loss'!$B$39-'Win-Draw-Loss'!$B$38)*B6728)))/2</f>
        <v>25.960211180044787</v>
      </c>
      <c r="E6728" s="33">
        <f t="shared" ca="1" si="211"/>
        <v>0.88005538245676318</v>
      </c>
      <c r="F6728" s="33">
        <f t="shared" ca="1" si="211"/>
        <v>0.33313390898229001</v>
      </c>
      <c r="G6728" s="37">
        <f ca="1">('Win-Draw-Loss'!$D$38+(('Win-Draw-Loss'!$D$39-'Win-Draw-Loss'!$D$38)*E6728)+('Win-Draw-Loss'!$D$38+(('Win-Draw-Loss'!$D$39-'Win-Draw-Loss'!$D$38)*F6728)))/2</f>
        <v>33.1978393715858</v>
      </c>
      <c r="H6728" s="37"/>
      <c r="I6728" s="3">
        <f ca="1">(G6728-C6728)*600/'Win-Draw-Loss'!$B$42</f>
        <v>14.475256383082026</v>
      </c>
    </row>
    <row r="6729" spans="1:9" x14ac:dyDescent="0.25">
      <c r="A6729" s="33">
        <f t="shared" ca="1" si="210"/>
        <v>0.79627480376253301</v>
      </c>
      <c r="B6729" s="33">
        <f t="shared" ca="1" si="210"/>
        <v>0.24150033385181202</v>
      </c>
      <c r="C6729" s="37">
        <f ca="1">('Win-Draw-Loss'!$B$38+(('Win-Draw-Loss'!$B$39-'Win-Draw-Loss'!$B$38)*A6729)+('Win-Draw-Loss'!$B$38+(('Win-Draw-Loss'!$B$39-'Win-Draw-Loss'!$B$38)*B6729)))/2</f>
        <v>20.377751376143451</v>
      </c>
      <c r="E6729" s="33">
        <f t="shared" ca="1" si="211"/>
        <v>0.51480951809879516</v>
      </c>
      <c r="F6729" s="33">
        <f t="shared" ca="1" si="211"/>
        <v>0.86263743127861325</v>
      </c>
      <c r="G6729" s="37">
        <f ca="1">('Win-Draw-Loss'!$D$38+(('Win-Draw-Loss'!$D$39-'Win-Draw-Loss'!$D$38)*E6729)+('Win-Draw-Loss'!$D$38+(('Win-Draw-Loss'!$D$39-'Win-Draw-Loss'!$D$38)*F6729)))/2</f>
        <v>35.661704240661123</v>
      </c>
      <c r="H6729" s="37"/>
      <c r="I6729" s="3">
        <f ca="1">(G6729-C6729)*600/'Win-Draw-Loss'!$B$42</f>
        <v>30.567905729035342</v>
      </c>
    </row>
    <row r="6730" spans="1:9" x14ac:dyDescent="0.25">
      <c r="A6730" s="33">
        <f t="shared" ca="1" si="210"/>
        <v>0.43863623393519868</v>
      </c>
      <c r="B6730" s="33">
        <f t="shared" ca="1" si="210"/>
        <v>9.7459032818418834E-2</v>
      </c>
      <c r="C6730" s="37">
        <f ca="1">('Win-Draw-Loss'!$B$38+(('Win-Draw-Loss'!$B$39-'Win-Draw-Loss'!$B$38)*A6730)+('Win-Draw-Loss'!$B$38+(('Win-Draw-Loss'!$B$39-'Win-Draw-Loss'!$B$38)*B6730)))/2</f>
        <v>15.360952667536175</v>
      </c>
      <c r="E6730" s="33">
        <f t="shared" ca="1" si="211"/>
        <v>0.9133456825197962</v>
      </c>
      <c r="F6730" s="33">
        <f t="shared" ca="1" si="211"/>
        <v>0.68349123116141031</v>
      </c>
      <c r="G6730" s="37">
        <f ca="1">('Win-Draw-Loss'!$D$38+(('Win-Draw-Loss'!$D$39-'Win-Draw-Loss'!$D$38)*E6730)+('Win-Draw-Loss'!$D$38+(('Win-Draw-Loss'!$D$39-'Win-Draw-Loss'!$D$38)*F6730)))/2</f>
        <v>38.952553705218101</v>
      </c>
      <c r="H6730" s="37"/>
      <c r="I6730" s="3">
        <f ca="1">(G6730-C6730)*600/'Win-Draw-Loss'!$B$42</f>
        <v>47.183202075363852</v>
      </c>
    </row>
    <row r="6731" spans="1:9" x14ac:dyDescent="0.25">
      <c r="A6731" s="33">
        <f t="shared" ca="1" si="210"/>
        <v>0.13023215400239974</v>
      </c>
      <c r="B6731" s="33">
        <f t="shared" ca="1" si="210"/>
        <v>0.31671326688015333</v>
      </c>
      <c r="C6731" s="37">
        <f ca="1">('Win-Draw-Loss'!$B$38+(('Win-Draw-Loss'!$B$39-'Win-Draw-Loss'!$B$38)*A6731)+('Win-Draw-Loss'!$B$38+(('Win-Draw-Loss'!$B$39-'Win-Draw-Loss'!$B$38)*B6731)))/2</f>
        <v>14.469454208825532</v>
      </c>
      <c r="E6731" s="33">
        <f t="shared" ca="1" si="211"/>
        <v>0.99135168572179677</v>
      </c>
      <c r="F6731" s="33">
        <f t="shared" ca="1" si="211"/>
        <v>9.8946167991458833E-2</v>
      </c>
      <c r="G6731" s="37">
        <f ca="1">('Win-Draw-Loss'!$D$38+(('Win-Draw-Loss'!$D$39-'Win-Draw-Loss'!$D$38)*E6731)+('Win-Draw-Loss'!$D$38+(('Win-Draw-Loss'!$D$39-'Win-Draw-Loss'!$D$38)*F6731)))/2</f>
        <v>31.354467805698832</v>
      </c>
      <c r="H6731" s="37"/>
      <c r="I6731" s="3">
        <f ca="1">(G6731-C6731)*600/'Win-Draw-Loss'!$B$42</f>
        <v>33.7700271937466</v>
      </c>
    </row>
    <row r="6732" spans="1:9" x14ac:dyDescent="0.25">
      <c r="A6732" s="33">
        <f t="shared" ca="1" si="210"/>
        <v>0.26435267311877875</v>
      </c>
      <c r="B6732" s="33">
        <f t="shared" ca="1" si="210"/>
        <v>0.74021587379562126</v>
      </c>
      <c r="C6732" s="37">
        <f ca="1">('Win-Draw-Loss'!$B$38+(('Win-Draw-Loss'!$B$39-'Win-Draw-Loss'!$B$38)*A6732)+('Win-Draw-Loss'!$B$38+(('Win-Draw-Loss'!$B$39-'Win-Draw-Loss'!$B$38)*B6732)))/2</f>
        <v>20.045685469144001</v>
      </c>
      <c r="E6732" s="33">
        <f t="shared" ca="1" si="211"/>
        <v>0.56126467579028916</v>
      </c>
      <c r="F6732" s="33">
        <f t="shared" ca="1" si="211"/>
        <v>0.17685513049601043</v>
      </c>
      <c r="G6732" s="37">
        <f ca="1">('Win-Draw-Loss'!$D$38+(('Win-Draw-Loss'!$D$39-'Win-Draw-Loss'!$D$38)*E6732)+('Win-Draw-Loss'!$D$38+(('Win-Draw-Loss'!$D$39-'Win-Draw-Loss'!$D$38)*F6732)))/2</f>
        <v>26.071797094294496</v>
      </c>
      <c r="H6732" s="37"/>
      <c r="I6732" s="3">
        <f ca="1">(G6732-C6732)*600/'Win-Draw-Loss'!$B$42</f>
        <v>12.05222325030099</v>
      </c>
    </row>
    <row r="6733" spans="1:9" x14ac:dyDescent="0.25">
      <c r="A6733" s="33">
        <f t="shared" ca="1" si="210"/>
        <v>0.67820584904522863</v>
      </c>
      <c r="B6733" s="33">
        <f t="shared" ca="1" si="210"/>
        <v>0.20705869647140696</v>
      </c>
      <c r="C6733" s="37">
        <f ca="1">('Win-Draw-Loss'!$B$38+(('Win-Draw-Loss'!$B$39-'Win-Draw-Loss'!$B$38)*A6733)+('Win-Draw-Loss'!$B$38+(('Win-Draw-Loss'!$B$39-'Win-Draw-Loss'!$B$38)*B6733)))/2</f>
        <v>18.852645455166353</v>
      </c>
      <c r="E6733" s="33">
        <f t="shared" ca="1" si="211"/>
        <v>0.60105208750347827</v>
      </c>
      <c r="F6733" s="33">
        <f t="shared" ca="1" si="211"/>
        <v>0.10369382078504752</v>
      </c>
      <c r="G6733" s="37">
        <f ca="1">('Win-Draw-Loss'!$D$38+(('Win-Draw-Loss'!$D$39-'Win-Draw-Loss'!$D$38)*E6733)+('Win-Draw-Loss'!$D$38+(('Win-Draw-Loss'!$D$39-'Win-Draw-Loss'!$D$38)*F6733)))/2</f>
        <v>25.571188624327888</v>
      </c>
      <c r="H6733" s="37"/>
      <c r="I6733" s="3">
        <f ca="1">(G6733-C6733)*600/'Win-Draw-Loss'!$B$42</f>
        <v>13.43708633832307</v>
      </c>
    </row>
    <row r="6734" spans="1:9" x14ac:dyDescent="0.25">
      <c r="A6734" s="33">
        <f t="shared" ca="1" si="210"/>
        <v>0.22174010903457841</v>
      </c>
      <c r="B6734" s="33">
        <f t="shared" ca="1" si="210"/>
        <v>0.78088386243208341</v>
      </c>
      <c r="C6734" s="37">
        <f ca="1">('Win-Draw-Loss'!$B$38+(('Win-Draw-Loss'!$B$39-'Win-Draw-Loss'!$B$38)*A6734)+('Win-Draw-Loss'!$B$38+(('Win-Draw-Loss'!$B$39-'Win-Draw-Loss'!$B$38)*B6734)))/2</f>
        <v>20.02623971466662</v>
      </c>
      <c r="E6734" s="33">
        <f t="shared" ca="1" si="211"/>
        <v>2.7508534291086129E-2</v>
      </c>
      <c r="F6734" s="33">
        <f t="shared" ca="1" si="211"/>
        <v>0.64631714351010927</v>
      </c>
      <c r="G6734" s="37">
        <f ca="1">('Win-Draw-Loss'!$D$38+(('Win-Draw-Loss'!$D$39-'Win-Draw-Loss'!$D$38)*E6734)+('Win-Draw-Loss'!$D$38+(('Win-Draw-Loss'!$D$39-'Win-Draw-Loss'!$D$38)*F6734)))/2</f>
        <v>25.107385167017931</v>
      </c>
      <c r="H6734" s="37"/>
      <c r="I6734" s="3">
        <f ca="1">(G6734-C6734)*600/'Win-Draw-Loss'!$B$42</f>
        <v>10.162290904702623</v>
      </c>
    </row>
    <row r="6735" spans="1:9" x14ac:dyDescent="0.25">
      <c r="A6735" s="33">
        <f t="shared" ca="1" si="210"/>
        <v>0.40859149636326852</v>
      </c>
      <c r="B6735" s="33">
        <f t="shared" ca="1" si="210"/>
        <v>0.57658148023413447</v>
      </c>
      <c r="C6735" s="37">
        <f ca="1">('Win-Draw-Loss'!$B$38+(('Win-Draw-Loss'!$B$39-'Win-Draw-Loss'!$B$38)*A6735)+('Win-Draw-Loss'!$B$38+(('Win-Draw-Loss'!$B$39-'Win-Draw-Loss'!$B$38)*B6735)))/2</f>
        <v>19.851729765974028</v>
      </c>
      <c r="E6735" s="33">
        <f t="shared" ca="1" si="211"/>
        <v>0.18626525485334999</v>
      </c>
      <c r="F6735" s="33">
        <f t="shared" ca="1" si="211"/>
        <v>0.74438368491863127</v>
      </c>
      <c r="G6735" s="37">
        <f ca="1">('Win-Draw-Loss'!$D$38+(('Win-Draw-Loss'!$D$39-'Win-Draw-Loss'!$D$38)*E6735)+('Win-Draw-Loss'!$D$38+(('Win-Draw-Loss'!$D$39-'Win-Draw-Loss'!$D$38)*F6735)))/2</f>
        <v>28.959734096579716</v>
      </c>
      <c r="H6735" s="37"/>
      <c r="I6735" s="3">
        <f ca="1">(G6735-C6735)*600/'Win-Draw-Loss'!$B$42</f>
        <v>18.216008661211376</v>
      </c>
    </row>
    <row r="6736" spans="1:9" x14ac:dyDescent="0.25">
      <c r="A6736" s="33">
        <f t="shared" ca="1" si="210"/>
        <v>0.11014194678714984</v>
      </c>
      <c r="B6736" s="33">
        <f t="shared" ca="1" si="210"/>
        <v>9.0229113312171316E-3</v>
      </c>
      <c r="C6736" s="37">
        <f ca="1">('Win-Draw-Loss'!$B$38+(('Win-Draw-Loss'!$B$39-'Win-Draw-Loss'!$B$38)*A6736)+('Win-Draw-Loss'!$B$38+(('Win-Draw-Loss'!$B$39-'Win-Draw-Loss'!$B$38)*B6736)))/2</f>
        <v>11.191648581183669</v>
      </c>
      <c r="E6736" s="33">
        <f t="shared" ca="1" si="211"/>
        <v>0.16267464505979445</v>
      </c>
      <c r="F6736" s="33">
        <f t="shared" ca="1" si="211"/>
        <v>0.69318011655009071</v>
      </c>
      <c r="G6736" s="37">
        <f ca="1">('Win-Draw-Loss'!$D$38+(('Win-Draw-Loss'!$D$39-'Win-Draw-Loss'!$D$38)*E6736)+('Win-Draw-Loss'!$D$38+(('Win-Draw-Loss'!$D$39-'Win-Draw-Loss'!$D$38)*F6736)))/2</f>
        <v>27.837821424148277</v>
      </c>
      <c r="H6736" s="37"/>
      <c r="I6736" s="3">
        <f ca="1">(G6736-C6736)*600/'Win-Draw-Loss'!$B$42</f>
        <v>33.29234568592922</v>
      </c>
    </row>
    <row r="6737" spans="1:9" x14ac:dyDescent="0.25">
      <c r="A6737" s="33">
        <f t="shared" ca="1" si="210"/>
        <v>0.35876056763659936</v>
      </c>
      <c r="B6737" s="33">
        <f t="shared" ca="1" si="210"/>
        <v>0.6088086904394775</v>
      </c>
      <c r="C6737" s="37">
        <f ca="1">('Win-Draw-Loss'!$B$38+(('Win-Draw-Loss'!$B$39-'Win-Draw-Loss'!$B$38)*A6737)+('Win-Draw-Loss'!$B$38+(('Win-Draw-Loss'!$B$39-'Win-Draw-Loss'!$B$38)*B6737)))/2</f>
        <v>19.675692580760767</v>
      </c>
      <c r="E6737" s="33">
        <f t="shared" ca="1" si="211"/>
        <v>0.37116168004481864</v>
      </c>
      <c r="F6737" s="33">
        <f t="shared" ca="1" si="211"/>
        <v>0.26010816898693934</v>
      </c>
      <c r="G6737" s="37">
        <f ca="1">('Win-Draw-Loss'!$D$38+(('Win-Draw-Loss'!$D$39-'Win-Draw-Loss'!$D$38)*E6737)+('Win-Draw-Loss'!$D$38+(('Win-Draw-Loss'!$D$39-'Win-Draw-Loss'!$D$38)*F6737)))/2</f>
        <v>24.469047735476369</v>
      </c>
      <c r="H6737" s="37"/>
      <c r="I6737" s="3">
        <f ca="1">(G6737-C6737)*600/'Win-Draw-Loss'!$B$42</f>
        <v>9.5867103094312043</v>
      </c>
    </row>
    <row r="6738" spans="1:9" x14ac:dyDescent="0.25">
      <c r="A6738" s="33">
        <f t="shared" ca="1" si="210"/>
        <v>0.32022161396626203</v>
      </c>
      <c r="B6738" s="33">
        <f t="shared" ca="1" si="210"/>
        <v>0.92707466856589582</v>
      </c>
      <c r="C6738" s="37">
        <f ca="1">('Win-Draw-Loss'!$B$38+(('Win-Draw-Loss'!$B$39-'Win-Draw-Loss'!$B$38)*A6738)+('Win-Draw-Loss'!$B$38+(('Win-Draw-Loss'!$B$39-'Win-Draw-Loss'!$B$38)*B6738)))/2</f>
        <v>22.472962825321581</v>
      </c>
      <c r="E6738" s="33">
        <f t="shared" ca="1" si="211"/>
        <v>0.71113095985251584</v>
      </c>
      <c r="F6738" s="33">
        <f t="shared" ca="1" si="211"/>
        <v>0.79156783394569552</v>
      </c>
      <c r="G6738" s="37">
        <f ca="1">('Win-Draw-Loss'!$D$38+(('Win-Draw-Loss'!$D$39-'Win-Draw-Loss'!$D$38)*E6738)+('Win-Draw-Loss'!$D$38+(('Win-Draw-Loss'!$D$39-'Win-Draw-Loss'!$D$38)*F6738)))/2</f>
        <v>37.54048190697317</v>
      </c>
      <c r="H6738" s="37"/>
      <c r="I6738" s="3">
        <f ca="1">(G6738-C6738)*600/'Win-Draw-Loss'!$B$42</f>
        <v>30.135038163303179</v>
      </c>
    </row>
    <row r="6739" spans="1:9" x14ac:dyDescent="0.25">
      <c r="A6739" s="33">
        <f t="shared" ca="1" si="210"/>
        <v>4.7575304327475254E-2</v>
      </c>
      <c r="B6739" s="33">
        <f t="shared" ca="1" si="210"/>
        <v>0.73969385324454218</v>
      </c>
      <c r="C6739" s="37">
        <f ca="1">('Win-Draw-Loss'!$B$38+(('Win-Draw-Loss'!$B$39-'Win-Draw-Loss'!$B$38)*A6739)+('Win-Draw-Loss'!$B$38+(('Win-Draw-Loss'!$B$39-'Win-Draw-Loss'!$B$38)*B6739)))/2</f>
        <v>17.872691575720175</v>
      </c>
      <c r="E6739" s="33">
        <f t="shared" ca="1" si="211"/>
        <v>0.63197157289635819</v>
      </c>
      <c r="F6739" s="33">
        <f t="shared" ca="1" si="211"/>
        <v>0.73739707378061503</v>
      </c>
      <c r="G6739" s="37">
        <f ca="1">('Win-Draw-Loss'!$D$38+(('Win-Draw-Loss'!$D$39-'Win-Draw-Loss'!$D$38)*E6739)+('Win-Draw-Loss'!$D$38+(('Win-Draw-Loss'!$D$39-'Win-Draw-Loss'!$D$38)*F6739)))/2</f>
        <v>35.5405297001546</v>
      </c>
      <c r="H6739" s="37"/>
      <c r="I6739" s="3">
        <f ca="1">(G6739-C6739)*600/'Win-Draw-Loss'!$B$42</f>
        <v>35.33567624886885</v>
      </c>
    </row>
    <row r="6740" spans="1:9" x14ac:dyDescent="0.25">
      <c r="A6740" s="33">
        <f t="shared" ca="1" si="210"/>
        <v>0.26783495854373607</v>
      </c>
      <c r="B6740" s="33">
        <f t="shared" ca="1" si="210"/>
        <v>0.32514050662207672</v>
      </c>
      <c r="C6740" s="37">
        <f ca="1">('Win-Draw-Loss'!$B$38+(('Win-Draw-Loss'!$B$39-'Win-Draw-Loss'!$B$38)*A6740)+('Win-Draw-Loss'!$B$38+(('Win-Draw-Loss'!$B$39-'Win-Draw-Loss'!$B$38)*B6740)))/2</f>
        <v>15.929754651658129</v>
      </c>
      <c r="E6740" s="33">
        <f t="shared" ca="1" si="211"/>
        <v>0.65036672143045027</v>
      </c>
      <c r="F6740" s="33">
        <f t="shared" ca="1" si="211"/>
        <v>0.47339187779264791</v>
      </c>
      <c r="G6740" s="37">
        <f ca="1">('Win-Draw-Loss'!$D$38+(('Win-Draw-Loss'!$D$39-'Win-Draw-Loss'!$D$38)*E6740)+('Win-Draw-Loss'!$D$38+(('Win-Draw-Loss'!$D$39-'Win-Draw-Loss'!$D$38)*F6740)))/2</f>
        <v>31.856378988346474</v>
      </c>
      <c r="H6740" s="37"/>
      <c r="I6740" s="3">
        <f ca="1">(G6740-C6740)*600/'Win-Draw-Loss'!$B$42</f>
        <v>31.853248673376694</v>
      </c>
    </row>
    <row r="6741" spans="1:9" x14ac:dyDescent="0.25">
      <c r="A6741" s="33">
        <f t="shared" ca="1" si="210"/>
        <v>0.80179675132057759</v>
      </c>
      <c r="B6741" s="33">
        <f t="shared" ca="1" si="210"/>
        <v>3.9507884250333913E-2</v>
      </c>
      <c r="C6741" s="37">
        <f ca="1">('Win-Draw-Loss'!$B$38+(('Win-Draw-Loss'!$B$39-'Win-Draw-Loss'!$B$38)*A6741)+('Win-Draw-Loss'!$B$38+(('Win-Draw-Loss'!$B$39-'Win-Draw-Loss'!$B$38)*B6741)))/2</f>
        <v>18.413046355709113</v>
      </c>
      <c r="E6741" s="33">
        <f t="shared" ca="1" si="211"/>
        <v>0.44173598673834713</v>
      </c>
      <c r="F6741" s="33">
        <f t="shared" ca="1" si="211"/>
        <v>0.95836331670269204</v>
      </c>
      <c r="G6741" s="37">
        <f ca="1">('Win-Draw-Loss'!$D$38+(('Win-Draw-Loss'!$D$39-'Win-Draw-Loss'!$D$38)*E6741)+('Win-Draw-Loss'!$D$38+(('Win-Draw-Loss'!$D$39-'Win-Draw-Loss'!$D$38)*F6741)))/2</f>
        <v>36.001489551615585</v>
      </c>
      <c r="H6741" s="37"/>
      <c r="I6741" s="3">
        <f ca="1">(G6741-C6741)*600/'Win-Draw-Loss'!$B$42</f>
        <v>35.176886391812943</v>
      </c>
    </row>
    <row r="6742" spans="1:9" x14ac:dyDescent="0.25">
      <c r="A6742" s="33">
        <f t="shared" ca="1" si="210"/>
        <v>0.98657708411523348</v>
      </c>
      <c r="B6742" s="33">
        <f t="shared" ca="1" si="210"/>
        <v>2.2947208468188318E-2</v>
      </c>
      <c r="C6742" s="37">
        <f ca="1">('Win-Draw-Loss'!$B$38+(('Win-Draw-Loss'!$B$39-'Win-Draw-Loss'!$B$38)*A6742)+('Win-Draw-Loss'!$B$38+(('Win-Draw-Loss'!$B$39-'Win-Draw-Loss'!$B$38)*B6742)))/2</f>
        <v>20.095242925834217</v>
      </c>
      <c r="E6742" s="33">
        <f t="shared" ca="1" si="211"/>
        <v>0.49872943478626131</v>
      </c>
      <c r="F6742" s="33">
        <f t="shared" ca="1" si="211"/>
        <v>0.72609528136379309</v>
      </c>
      <c r="G6742" s="37">
        <f ca="1">('Win-Draw-Loss'!$D$38+(('Win-Draw-Loss'!$D$39-'Win-Draw-Loss'!$D$38)*E6742)+('Win-Draw-Loss'!$D$38+(('Win-Draw-Loss'!$D$39-'Win-Draw-Loss'!$D$38)*F6742)))/2</f>
        <v>33.372370742250816</v>
      </c>
      <c r="H6742" s="37"/>
      <c r="I6742" s="3">
        <f ca="1">(G6742-C6742)*600/'Win-Draw-Loss'!$B$42</f>
        <v>26.554255632833197</v>
      </c>
    </row>
    <row r="6743" spans="1:9" x14ac:dyDescent="0.25">
      <c r="A6743" s="33">
        <f t="shared" ca="1" si="210"/>
        <v>0.1796507668239784</v>
      </c>
      <c r="B6743" s="33">
        <f t="shared" ca="1" si="210"/>
        <v>0.1188580700448798</v>
      </c>
      <c r="C6743" s="37">
        <f ca="1">('Win-Draw-Loss'!$B$38+(('Win-Draw-Loss'!$B$39-'Win-Draw-Loss'!$B$38)*A6743)+('Win-Draw-Loss'!$B$38+(('Win-Draw-Loss'!$B$39-'Win-Draw-Loss'!$B$38)*B6743)))/2</f>
        <v>12.985088368688581</v>
      </c>
      <c r="E6743" s="33">
        <f t="shared" ca="1" si="211"/>
        <v>0.42037998981324232</v>
      </c>
      <c r="F6743" s="33">
        <f t="shared" ca="1" si="211"/>
        <v>0.74494114486637797</v>
      </c>
      <c r="G6743" s="37">
        <f ca="1">('Win-Draw-Loss'!$D$38+(('Win-Draw-Loss'!$D$39-'Win-Draw-Loss'!$D$38)*E6743)+('Win-Draw-Loss'!$D$38+(('Win-Draw-Loss'!$D$39-'Win-Draw-Loss'!$D$38)*F6743)))/2</f>
        <v>32.479817020194304</v>
      </c>
      <c r="H6743" s="37"/>
      <c r="I6743" s="3">
        <f ca="1">(G6743-C6743)*600/'Win-Draw-Loss'!$B$42</f>
        <v>38.989457303011449</v>
      </c>
    </row>
    <row r="6744" spans="1:9" x14ac:dyDescent="0.25">
      <c r="A6744" s="33">
        <f t="shared" ca="1" si="210"/>
        <v>0.67039099647133082</v>
      </c>
      <c r="B6744" s="33">
        <f t="shared" ca="1" si="210"/>
        <v>0.92930063225486104</v>
      </c>
      <c r="C6744" s="37">
        <f ca="1">('Win-Draw-Loss'!$B$38+(('Win-Draw-Loss'!$B$39-'Win-Draw-Loss'!$B$38)*A6744)+('Win-Draw-Loss'!$B$38+(('Win-Draw-Loss'!$B$39-'Win-Draw-Loss'!$B$38)*B6744)))/2</f>
        <v>25.996916287261918</v>
      </c>
      <c r="E6744" s="33">
        <f t="shared" ca="1" si="211"/>
        <v>9.5284064551601211E-2</v>
      </c>
      <c r="F6744" s="33">
        <f t="shared" ca="1" si="211"/>
        <v>0.48413816019619993</v>
      </c>
      <c r="G6744" s="37">
        <f ca="1">('Win-Draw-Loss'!$D$38+(('Win-Draw-Loss'!$D$39-'Win-Draw-Loss'!$D$38)*E6744)+('Win-Draw-Loss'!$D$38+(('Win-Draw-Loss'!$D$39-'Win-Draw-Loss'!$D$38)*F6744)))/2</f>
        <v>23.691333371217016</v>
      </c>
      <c r="H6744" s="37"/>
      <c r="I6744" s="3">
        <f ca="1">(G6744-C6744)*600/'Win-Draw-Loss'!$B$42</f>
        <v>-4.611165832089803</v>
      </c>
    </row>
    <row r="6745" spans="1:9" x14ac:dyDescent="0.25">
      <c r="A6745" s="33">
        <f t="shared" ca="1" si="210"/>
        <v>0.26600091099921541</v>
      </c>
      <c r="B6745" s="33">
        <f t="shared" ca="1" si="210"/>
        <v>0.39177836742134553</v>
      </c>
      <c r="C6745" s="37">
        <f ca="1">('Win-Draw-Loss'!$B$38+(('Win-Draw-Loss'!$B$39-'Win-Draw-Loss'!$B$38)*A6745)+('Win-Draw-Loss'!$B$38+(('Win-Draw-Loss'!$B$39-'Win-Draw-Loss'!$B$38)*B6745)))/2</f>
        <v>16.577792784205609</v>
      </c>
      <c r="E6745" s="33">
        <f t="shared" ca="1" si="211"/>
        <v>0.70358585015537134</v>
      </c>
      <c r="F6745" s="33">
        <f t="shared" ca="1" si="211"/>
        <v>0.29284061510507908</v>
      </c>
      <c r="G6745" s="37">
        <f ca="1">('Win-Draw-Loss'!$D$38+(('Win-Draw-Loss'!$D$39-'Win-Draw-Loss'!$D$38)*E6745)+('Win-Draw-Loss'!$D$38+(('Win-Draw-Loss'!$D$39-'Win-Draw-Loss'!$D$38)*F6745)))/2</f>
        <v>29.946396978906758</v>
      </c>
      <c r="H6745" s="37"/>
      <c r="I6745" s="3">
        <f ca="1">(G6745-C6745)*600/'Win-Draw-Loss'!$B$42</f>
        <v>26.737208389402298</v>
      </c>
    </row>
    <row r="6746" spans="1:9" x14ac:dyDescent="0.25">
      <c r="A6746" s="33">
        <f t="shared" ca="1" si="210"/>
        <v>0.56451513410370824</v>
      </c>
      <c r="B6746" s="33">
        <f t="shared" ca="1" si="210"/>
        <v>0.91795202937469289</v>
      </c>
      <c r="C6746" s="37">
        <f ca="1">('Win-Draw-Loss'!$B$38+(('Win-Draw-Loss'!$B$39-'Win-Draw-Loss'!$B$38)*A6746)+('Win-Draw-Loss'!$B$38+(('Win-Draw-Loss'!$B$39-'Win-Draw-Loss'!$B$38)*B6746)))/2</f>
        <v>24.824671634784011</v>
      </c>
      <c r="E6746" s="33">
        <f t="shared" ca="1" si="211"/>
        <v>0.58706811260931591</v>
      </c>
      <c r="F6746" s="33">
        <f t="shared" ca="1" si="211"/>
        <v>0.58029882950733747</v>
      </c>
      <c r="G6746" s="37">
        <f ca="1">('Win-Draw-Loss'!$D$38+(('Win-Draw-Loss'!$D$39-'Win-Draw-Loss'!$D$38)*E6746)+('Win-Draw-Loss'!$D$38+(('Win-Draw-Loss'!$D$39-'Win-Draw-Loss'!$D$38)*F6746)))/2</f>
        <v>32.510504131749798</v>
      </c>
      <c r="H6746" s="37"/>
      <c r="I6746" s="3">
        <f ca="1">(G6746-C6746)*600/'Win-Draw-Loss'!$B$42</f>
        <v>15.371664993931574</v>
      </c>
    </row>
    <row r="6747" spans="1:9" x14ac:dyDescent="0.25">
      <c r="A6747" s="33">
        <f t="shared" ca="1" si="210"/>
        <v>0.15015764596413572</v>
      </c>
      <c r="B6747" s="33">
        <f t="shared" ca="1" si="210"/>
        <v>0.37544572198127002</v>
      </c>
      <c r="C6747" s="37">
        <f ca="1">('Win-Draw-Loss'!$B$38+(('Win-Draw-Loss'!$B$39-'Win-Draw-Loss'!$B$38)*A6747)+('Win-Draw-Loss'!$B$38+(('Win-Draw-Loss'!$B$39-'Win-Draw-Loss'!$B$38)*B6747)))/2</f>
        <v>15.256033679454056</v>
      </c>
      <c r="E6747" s="33">
        <f t="shared" ca="1" si="211"/>
        <v>0.60086425415178013</v>
      </c>
      <c r="F6747" s="33">
        <f t="shared" ca="1" si="211"/>
        <v>0.18988610102480197</v>
      </c>
      <c r="G6747" s="37">
        <f ca="1">('Win-Draw-Loss'!$D$38+(('Win-Draw-Loss'!$D$39-'Win-Draw-Loss'!$D$38)*E6747)+('Win-Draw-Loss'!$D$38+(('Win-Draw-Loss'!$D$39-'Win-Draw-Loss'!$D$38)*F6747)))/2</f>
        <v>26.861255327648731</v>
      </c>
      <c r="H6747" s="37"/>
      <c r="I6747" s="3">
        <f ca="1">(G6747-C6747)*600/'Win-Draw-Loss'!$B$42</f>
        <v>23.21044329638935</v>
      </c>
    </row>
    <row r="6748" spans="1:9" x14ac:dyDescent="0.25">
      <c r="A6748" s="33">
        <f t="shared" ca="1" si="210"/>
        <v>0.44686110447717697</v>
      </c>
      <c r="B6748" s="33">
        <f t="shared" ca="1" si="210"/>
        <v>0.83244337324624029</v>
      </c>
      <c r="C6748" s="37">
        <f ca="1">('Win-Draw-Loss'!$B$38+(('Win-Draw-Loss'!$B$39-'Win-Draw-Loss'!$B$38)*A6748)+('Win-Draw-Loss'!$B$38+(('Win-Draw-Loss'!$B$39-'Win-Draw-Loss'!$B$38)*B6748)))/2</f>
        <v>22.793044777234172</v>
      </c>
      <c r="E6748" s="33">
        <f t="shared" ca="1" si="211"/>
        <v>0.58064633462499726</v>
      </c>
      <c r="F6748" s="33">
        <f t="shared" ca="1" si="211"/>
        <v>0.89487864527026939</v>
      </c>
      <c r="G6748" s="37">
        <f ca="1">('Win-Draw-Loss'!$D$38+(('Win-Draw-Loss'!$D$39-'Win-Draw-Loss'!$D$38)*E6748)+('Win-Draw-Loss'!$D$38+(('Win-Draw-Loss'!$D$39-'Win-Draw-Loss'!$D$38)*F6748)))/2</f>
        <v>37.132874698428999</v>
      </c>
      <c r="H6748" s="37"/>
      <c r="I6748" s="3">
        <f ca="1">(G6748-C6748)*600/'Win-Draw-Loss'!$B$42</f>
        <v>28.679659842389654</v>
      </c>
    </row>
    <row r="6749" spans="1:9" x14ac:dyDescent="0.25">
      <c r="A6749" s="33">
        <f t="shared" ca="1" si="210"/>
        <v>0.40231256760511303</v>
      </c>
      <c r="B6749" s="33">
        <f t="shared" ca="1" si="210"/>
        <v>0.38713499077250291</v>
      </c>
      <c r="C6749" s="37">
        <f ca="1">('Win-Draw-Loss'!$B$38+(('Win-Draw-Loss'!$B$39-'Win-Draw-Loss'!$B$38)*A6749)+('Win-Draw-Loss'!$B$38+(('Win-Draw-Loss'!$B$39-'Win-Draw-Loss'!$B$38)*B6749)))/2</f>
        <v>17.89447558377616</v>
      </c>
      <c r="E6749" s="33">
        <f t="shared" ca="1" si="211"/>
        <v>0.69024816438720538</v>
      </c>
      <c r="F6749" s="33">
        <f t="shared" ca="1" si="211"/>
        <v>0.57445661343639376</v>
      </c>
      <c r="G6749" s="37">
        <f ca="1">('Win-Draw-Loss'!$D$38+(('Win-Draw-Loss'!$D$39-'Win-Draw-Loss'!$D$38)*E6749)+('Win-Draw-Loss'!$D$38+(('Win-Draw-Loss'!$D$39-'Win-Draw-Loss'!$D$38)*F6749)))/2</f>
        <v>33.970571667353994</v>
      </c>
      <c r="H6749" s="37"/>
      <c r="I6749" s="3">
        <f ca="1">(G6749-C6749)*600/'Win-Draw-Loss'!$B$42</f>
        <v>32.152192167155668</v>
      </c>
    </row>
    <row r="6750" spans="1:9" x14ac:dyDescent="0.25">
      <c r="A6750" s="33">
        <f t="shared" ca="1" si="210"/>
        <v>0.82642714058188971</v>
      </c>
      <c r="B6750" s="33">
        <f t="shared" ca="1" si="210"/>
        <v>4.8601461579192207E-2</v>
      </c>
      <c r="C6750" s="37">
        <f ca="1">('Win-Draw-Loss'!$B$38+(('Win-Draw-Loss'!$B$39-'Win-Draw-Loss'!$B$38)*A6750)+('Win-Draw-Loss'!$B$38+(('Win-Draw-Loss'!$B$39-'Win-Draw-Loss'!$B$38)*B6750)))/2</f>
        <v>18.750286021610819</v>
      </c>
      <c r="E6750" s="33">
        <f t="shared" ca="1" si="211"/>
        <v>1.4248125177854787E-2</v>
      </c>
      <c r="F6750" s="33">
        <f t="shared" ca="1" si="211"/>
        <v>0.87713463709627459</v>
      </c>
      <c r="G6750" s="37">
        <f ca="1">('Win-Draw-Loss'!$D$38+(('Win-Draw-Loss'!$D$39-'Win-Draw-Loss'!$D$38)*E6750)+('Win-Draw-Loss'!$D$38+(('Win-Draw-Loss'!$D$39-'Win-Draw-Loss'!$D$38)*F6750)))/2</f>
        <v>28.370741434111942</v>
      </c>
      <c r="H6750" s="37"/>
      <c r="I6750" s="3">
        <f ca="1">(G6750-C6750)*600/'Win-Draw-Loss'!$B$42</f>
        <v>19.240910825002246</v>
      </c>
    </row>
    <row r="6751" spans="1:9" x14ac:dyDescent="0.25">
      <c r="A6751" s="33">
        <f t="shared" ca="1" si="210"/>
        <v>0.49822488301980594</v>
      </c>
      <c r="B6751" s="33">
        <f t="shared" ca="1" si="210"/>
        <v>0.63322543469752013</v>
      </c>
      <c r="C6751" s="37">
        <f ca="1">('Win-Draw-Loss'!$B$38+(('Win-Draw-Loss'!$B$39-'Win-Draw-Loss'!$B$38)*A6751)+('Win-Draw-Loss'!$B$38+(('Win-Draw-Loss'!$B$39-'Win-Draw-Loss'!$B$38)*B6751)))/2</f>
        <v>21.314503177173261</v>
      </c>
      <c r="E6751" s="33">
        <f t="shared" ca="1" si="211"/>
        <v>0.88820474783779113</v>
      </c>
      <c r="F6751" s="33">
        <f t="shared" ca="1" si="211"/>
        <v>0.92568047937387654</v>
      </c>
      <c r="G6751" s="37">
        <f ca="1">('Win-Draw-Loss'!$D$38+(('Win-Draw-Loss'!$D$39-'Win-Draw-Loss'!$D$38)*E6751)+('Win-Draw-Loss'!$D$38+(('Win-Draw-Loss'!$D$39-'Win-Draw-Loss'!$D$38)*F6751)))/2</f>
        <v>42.208278408175019</v>
      </c>
      <c r="H6751" s="37"/>
      <c r="I6751" s="3">
        <f ca="1">(G6751-C6751)*600/'Win-Draw-Loss'!$B$42</f>
        <v>41.787550462003516</v>
      </c>
    </row>
    <row r="6752" spans="1:9" x14ac:dyDescent="0.25">
      <c r="A6752" s="33">
        <f t="shared" ca="1" si="210"/>
        <v>0.45854148679873807</v>
      </c>
      <c r="B6752" s="33">
        <f t="shared" ca="1" si="210"/>
        <v>0.3857122885609392</v>
      </c>
      <c r="C6752" s="37">
        <f ca="1">('Win-Draw-Loss'!$B$38+(('Win-Draw-Loss'!$B$39-'Win-Draw-Loss'!$B$38)*A6752)+('Win-Draw-Loss'!$B$38+(('Win-Draw-Loss'!$B$39-'Win-Draw-Loss'!$B$38)*B6752)))/2</f>
        <v>18.442537753596774</v>
      </c>
      <c r="E6752" s="33">
        <f t="shared" ca="1" si="211"/>
        <v>0.68247477670667023</v>
      </c>
      <c r="F6752" s="33">
        <f t="shared" ca="1" si="211"/>
        <v>0.36807867696803365</v>
      </c>
      <c r="G6752" s="37">
        <f ca="1">('Win-Draw-Loss'!$D$38+(('Win-Draw-Loss'!$D$39-'Win-Draw-Loss'!$D$38)*E6752)+('Win-Draw-Loss'!$D$38+(('Win-Draw-Loss'!$D$39-'Win-Draw-Loss'!$D$38)*F6752)))/2</f>
        <v>30.758301805120556</v>
      </c>
      <c r="H6752" s="37"/>
      <c r="I6752" s="3">
        <f ca="1">(G6752-C6752)*600/'Win-Draw-Loss'!$B$42</f>
        <v>24.631528103047565</v>
      </c>
    </row>
    <row r="6753" spans="1:9" x14ac:dyDescent="0.25">
      <c r="A6753" s="33">
        <f t="shared" ca="1" si="210"/>
        <v>0.55190332578276713</v>
      </c>
      <c r="B6753" s="33">
        <f t="shared" ca="1" si="210"/>
        <v>0.34932348832999249</v>
      </c>
      <c r="C6753" s="37">
        <f ca="1">('Win-Draw-Loss'!$B$38+(('Win-Draw-Loss'!$B$39-'Win-Draw-Loss'!$B$38)*A6753)+('Win-Draw-Loss'!$B$38+(('Win-Draw-Loss'!$B$39-'Win-Draw-Loss'!$B$38)*B6753)))/2</f>
        <v>19.012268141127599</v>
      </c>
      <c r="E6753" s="33">
        <f t="shared" ca="1" si="211"/>
        <v>0.84583456849363758</v>
      </c>
      <c r="F6753" s="33">
        <f t="shared" ca="1" si="211"/>
        <v>0.48139833466201487</v>
      </c>
      <c r="G6753" s="37">
        <f ca="1">('Win-Draw-Loss'!$D$38+(('Win-Draw-Loss'!$D$39-'Win-Draw-Loss'!$D$38)*E6753)+('Win-Draw-Loss'!$D$38+(('Win-Draw-Loss'!$D$39-'Win-Draw-Loss'!$D$38)*F6753)))/2</f>
        <v>34.908493547334785</v>
      </c>
      <c r="H6753" s="37"/>
      <c r="I6753" s="3">
        <f ca="1">(G6753-C6753)*600/'Win-Draw-Loss'!$B$42</f>
        <v>31.792450812414373</v>
      </c>
    </row>
    <row r="6754" spans="1:9" x14ac:dyDescent="0.25">
      <c r="A6754" s="33">
        <f t="shared" ca="1" si="210"/>
        <v>0.17191181564956459</v>
      </c>
      <c r="B6754" s="33">
        <f t="shared" ca="1" si="210"/>
        <v>0.54351655505659136</v>
      </c>
      <c r="C6754" s="37">
        <f ca="1">('Win-Draw-Loss'!$B$38+(('Win-Draw-Loss'!$B$39-'Win-Draw-Loss'!$B$38)*A6754)+('Win-Draw-Loss'!$B$38+(('Win-Draw-Loss'!$B$39-'Win-Draw-Loss'!$B$38)*B6754)))/2</f>
        <v>17.154283707061559</v>
      </c>
      <c r="E6754" s="33">
        <f t="shared" ca="1" si="211"/>
        <v>0.65587187109483547</v>
      </c>
      <c r="F6754" s="33">
        <f t="shared" ca="1" si="211"/>
        <v>0.79811520269065983</v>
      </c>
      <c r="G6754" s="37">
        <f ca="1">('Win-Draw-Loss'!$D$38+(('Win-Draw-Loss'!$D$39-'Win-Draw-Loss'!$D$38)*E6754)+('Win-Draw-Loss'!$D$38+(('Win-Draw-Loss'!$D$39-'Win-Draw-Loss'!$D$38)*F6754)))/2</f>
        <v>36.809806106782432</v>
      </c>
      <c r="H6754" s="37"/>
      <c r="I6754" s="3">
        <f ca="1">(G6754-C6754)*600/'Win-Draw-Loss'!$B$42</f>
        <v>39.311044799441746</v>
      </c>
    </row>
    <row r="6755" spans="1:9" x14ac:dyDescent="0.25">
      <c r="A6755" s="33">
        <f t="shared" ca="1" si="210"/>
        <v>8.4995197537987455E-2</v>
      </c>
      <c r="B6755" s="33">
        <f t="shared" ca="1" si="210"/>
        <v>0.29125897031464276</v>
      </c>
      <c r="C6755" s="37">
        <f ca="1">('Win-Draw-Loss'!$B$38+(('Win-Draw-Loss'!$B$39-'Win-Draw-Loss'!$B$38)*A6755)+('Win-Draw-Loss'!$B$38+(('Win-Draw-Loss'!$B$39-'Win-Draw-Loss'!$B$38)*B6755)))/2</f>
        <v>13.762541678526302</v>
      </c>
      <c r="E6755" s="33">
        <f t="shared" ca="1" si="211"/>
        <v>0.91765823093545595</v>
      </c>
      <c r="F6755" s="33">
        <f t="shared" ca="1" si="211"/>
        <v>0.20253941348658955</v>
      </c>
      <c r="G6755" s="37">
        <f ca="1">('Win-Draw-Loss'!$D$38+(('Win-Draw-Loss'!$D$39-'Win-Draw-Loss'!$D$38)*E6755)+('Win-Draw-Loss'!$D$38+(('Win-Draw-Loss'!$D$39-'Win-Draw-Loss'!$D$38)*F6755)))/2</f>
        <v>31.802964666330684</v>
      </c>
      <c r="H6755" s="37"/>
      <c r="I6755" s="3">
        <f ca="1">(G6755-C6755)*600/'Win-Draw-Loss'!$B$42</f>
        <v>36.080845975608767</v>
      </c>
    </row>
    <row r="6756" spans="1:9" x14ac:dyDescent="0.25">
      <c r="A6756" s="33">
        <f t="shared" ca="1" si="210"/>
        <v>0.49906989778911048</v>
      </c>
      <c r="B6756" s="33">
        <f t="shared" ca="1" si="210"/>
        <v>0.52423533648068177</v>
      </c>
      <c r="C6756" s="37">
        <f ca="1">('Win-Draw-Loss'!$B$38+(('Win-Draw-Loss'!$B$39-'Win-Draw-Loss'!$B$38)*A6756)+('Win-Draw-Loss'!$B$38+(('Win-Draw-Loss'!$B$39-'Win-Draw-Loss'!$B$38)*B6756)))/2</f>
        <v>20.233052342697924</v>
      </c>
      <c r="E6756" s="33">
        <f t="shared" ca="1" si="211"/>
        <v>0.14600897693277637</v>
      </c>
      <c r="F6756" s="33">
        <f t="shared" ca="1" si="211"/>
        <v>7.249645843927055E-2</v>
      </c>
      <c r="G6756" s="37">
        <f ca="1">('Win-Draw-Loss'!$D$38+(('Win-Draw-Loss'!$D$39-'Win-Draw-Loss'!$D$38)*E6756)+('Win-Draw-Loss'!$D$38+(('Win-Draw-Loss'!$D$39-'Win-Draw-Loss'!$D$38)*F6756)))/2</f>
        <v>18.277581530580704</v>
      </c>
      <c r="H6756" s="37"/>
      <c r="I6756" s="3">
        <f ca="1">(G6756-C6756)*600/'Win-Draw-Loss'!$B$42</f>
        <v>-3.9109416242344395</v>
      </c>
    </row>
    <row r="6757" spans="1:9" x14ac:dyDescent="0.25">
      <c r="A6757" s="33">
        <f t="shared" ca="1" si="210"/>
        <v>0.14803342153793064</v>
      </c>
      <c r="B6757" s="33">
        <f t="shared" ca="1" si="210"/>
        <v>0.49057113952086195</v>
      </c>
      <c r="C6757" s="37">
        <f ca="1">('Win-Draw-Loss'!$B$38+(('Win-Draw-Loss'!$B$39-'Win-Draw-Loss'!$B$38)*A6757)+('Win-Draw-Loss'!$B$38+(('Win-Draw-Loss'!$B$39-'Win-Draw-Loss'!$B$38)*B6757)))/2</f>
        <v>16.386045610587928</v>
      </c>
      <c r="E6757" s="33">
        <f t="shared" ca="1" si="211"/>
        <v>1.3315547422129148E-2</v>
      </c>
      <c r="F6757" s="33">
        <f t="shared" ca="1" si="211"/>
        <v>0.88031764941065871</v>
      </c>
      <c r="G6757" s="37">
        <f ca="1">('Win-Draw-Loss'!$D$38+(('Win-Draw-Loss'!$D$39-'Win-Draw-Loss'!$D$38)*E6757)+('Win-Draw-Loss'!$D$38+(('Win-Draw-Loss'!$D$39-'Win-Draw-Loss'!$D$38)*F6757)))/2</f>
        <v>28.404497952491816</v>
      </c>
      <c r="H6757" s="37"/>
      <c r="I6757" s="3">
        <f ca="1">(G6757-C6757)*600/'Win-Draw-Loss'!$B$42</f>
        <v>24.036904683807776</v>
      </c>
    </row>
    <row r="6758" spans="1:9" x14ac:dyDescent="0.25">
      <c r="A6758" s="33">
        <f t="shared" ca="1" si="210"/>
        <v>0.30239607081515396</v>
      </c>
      <c r="B6758" s="33">
        <f t="shared" ca="1" si="210"/>
        <v>0.9950314952030852</v>
      </c>
      <c r="C6758" s="37">
        <f ca="1">('Win-Draw-Loss'!$B$38+(('Win-Draw-Loss'!$B$39-'Win-Draw-Loss'!$B$38)*A6758)+('Win-Draw-Loss'!$B$38+(('Win-Draw-Loss'!$B$39-'Win-Draw-Loss'!$B$38)*B6758)))/2</f>
        <v>22.974275660182393</v>
      </c>
      <c r="E6758" s="33">
        <f t="shared" ca="1" si="211"/>
        <v>0.45371424412121786</v>
      </c>
      <c r="F6758" s="33">
        <f t="shared" ca="1" si="211"/>
        <v>4.2997779819022641E-2</v>
      </c>
      <c r="G6758" s="37">
        <f ca="1">('Win-Draw-Loss'!$D$38+(('Win-Draw-Loss'!$D$39-'Win-Draw-Loss'!$D$38)*E6758)+('Win-Draw-Loss'!$D$38+(('Win-Draw-Loss'!$D$39-'Win-Draw-Loss'!$D$38)*F6758)))/2</f>
        <v>22.450680359103607</v>
      </c>
      <c r="H6758" s="37"/>
      <c r="I6758" s="3">
        <f ca="1">(G6758-C6758)*600/'Win-Draw-Loss'!$B$42</f>
        <v>-1.0471906021575705</v>
      </c>
    </row>
    <row r="6759" spans="1:9" x14ac:dyDescent="0.25">
      <c r="A6759" s="33">
        <f t="shared" ca="1" si="210"/>
        <v>0.32276753394836577</v>
      </c>
      <c r="B6759" s="33">
        <f t="shared" ca="1" si="210"/>
        <v>0.78847779037001964</v>
      </c>
      <c r="C6759" s="37">
        <f ca="1">('Win-Draw-Loss'!$B$38+(('Win-Draw-Loss'!$B$39-'Win-Draw-Loss'!$B$38)*A6759)+('Win-Draw-Loss'!$B$38+(('Win-Draw-Loss'!$B$39-'Win-Draw-Loss'!$B$38)*B6759)))/2</f>
        <v>21.112453243183854</v>
      </c>
      <c r="E6759" s="33">
        <f t="shared" ca="1" si="211"/>
        <v>0.57436821487073153</v>
      </c>
      <c r="F6759" s="33">
        <f t="shared" ca="1" si="211"/>
        <v>0.60240480706503041</v>
      </c>
      <c r="G6759" s="37">
        <f ca="1">('Win-Draw-Loss'!$D$38+(('Win-Draw-Loss'!$D$39-'Win-Draw-Loss'!$D$38)*E6759)+('Win-Draw-Loss'!$D$38+(('Win-Draw-Loss'!$D$39-'Win-Draw-Loss'!$D$38)*F6759)))/2</f>
        <v>32.651595329036432</v>
      </c>
      <c r="H6759" s="37"/>
      <c r="I6759" s="3">
        <f ca="1">(G6759-C6759)*600/'Win-Draw-Loss'!$B$42</f>
        <v>23.078284171705157</v>
      </c>
    </row>
    <row r="6760" spans="1:9" x14ac:dyDescent="0.25">
      <c r="A6760" s="33">
        <f t="shared" ca="1" si="210"/>
        <v>0.26806493977905332</v>
      </c>
      <c r="B6760" s="33">
        <f t="shared" ca="1" si="210"/>
        <v>0.55174175765009748</v>
      </c>
      <c r="C6760" s="37">
        <f ca="1">('Win-Draw-Loss'!$B$38+(('Win-Draw-Loss'!$B$39-'Win-Draw-Loss'!$B$38)*A6760)+('Win-Draw-Loss'!$B$38+(('Win-Draw-Loss'!$B$39-'Win-Draw-Loss'!$B$38)*B6760)))/2</f>
        <v>18.198066974291507</v>
      </c>
      <c r="E6760" s="33">
        <f t="shared" ca="1" si="211"/>
        <v>0.19745386334759762</v>
      </c>
      <c r="F6760" s="33">
        <f t="shared" ca="1" si="211"/>
        <v>0.61916280139636382</v>
      </c>
      <c r="G6760" s="37">
        <f ca="1">('Win-Draw-Loss'!$D$38+(('Win-Draw-Loss'!$D$39-'Win-Draw-Loss'!$D$38)*E6760)+('Win-Draw-Loss'!$D$38+(('Win-Draw-Loss'!$D$39-'Win-Draw-Loss'!$D$38)*F6760)))/2</f>
        <v>27.249249971159422</v>
      </c>
      <c r="H6760" s="37"/>
      <c r="I6760" s="3">
        <f ca="1">(G6760-C6760)*600/'Win-Draw-Loss'!$B$42</f>
        <v>18.10236599373583</v>
      </c>
    </row>
    <row r="6761" spans="1:9" x14ac:dyDescent="0.25">
      <c r="A6761" s="33">
        <f t="shared" ca="1" si="210"/>
        <v>0.95266532559030448</v>
      </c>
      <c r="B6761" s="33">
        <f t="shared" ca="1" si="210"/>
        <v>0.31969821858334435</v>
      </c>
      <c r="C6761" s="37">
        <f ca="1">('Win-Draw-Loss'!$B$38+(('Win-Draw-Loss'!$B$39-'Win-Draw-Loss'!$B$38)*A6761)+('Win-Draw-Loss'!$B$38+(('Win-Draw-Loss'!$B$39-'Win-Draw-Loss'!$B$38)*B6761)))/2</f>
        <v>22.723635441736487</v>
      </c>
      <c r="E6761" s="33">
        <f t="shared" ca="1" si="211"/>
        <v>0.47029743778928723</v>
      </c>
      <c r="F6761" s="33">
        <f t="shared" ca="1" si="211"/>
        <v>0.99191703670036346</v>
      </c>
      <c r="G6761" s="37">
        <f ca="1">('Win-Draw-Loss'!$D$38+(('Win-Draw-Loss'!$D$39-'Win-Draw-Loss'!$D$38)*E6761)+('Win-Draw-Loss'!$D$38+(('Win-Draw-Loss'!$D$39-'Win-Draw-Loss'!$D$38)*F6761)))/2</f>
        <v>36.933217117344761</v>
      </c>
      <c r="H6761" s="37"/>
      <c r="I6761" s="3">
        <f ca="1">(G6761-C6761)*600/'Win-Draw-Loss'!$B$42</f>
        <v>28.419163351216547</v>
      </c>
    </row>
    <row r="6762" spans="1:9" x14ac:dyDescent="0.25">
      <c r="A6762" s="33">
        <f t="shared" ca="1" si="210"/>
        <v>0.53226590100682947</v>
      </c>
      <c r="B6762" s="33">
        <f t="shared" ca="1" si="210"/>
        <v>0.52287436408162047</v>
      </c>
      <c r="C6762" s="37">
        <f ca="1">('Win-Draw-Loss'!$B$38+(('Win-Draw-Loss'!$B$39-'Win-Draw-Loss'!$B$38)*A6762)+('Win-Draw-Loss'!$B$38+(('Win-Draw-Loss'!$B$39-'Win-Draw-Loss'!$B$38)*B6762)))/2</f>
        <v>20.551402650884498</v>
      </c>
      <c r="E6762" s="33">
        <f t="shared" ca="1" si="211"/>
        <v>0.7365804866977943</v>
      </c>
      <c r="F6762" s="33">
        <f t="shared" ca="1" si="211"/>
        <v>0.17563035990853726</v>
      </c>
      <c r="G6762" s="37">
        <f ca="1">('Win-Draw-Loss'!$D$38+(('Win-Draw-Loss'!$D$39-'Win-Draw-Loss'!$D$38)*E6762)+('Win-Draw-Loss'!$D$38+(('Win-Draw-Loss'!$D$39-'Win-Draw-Loss'!$D$38)*F6762)))/2</f>
        <v>28.683162699094975</v>
      </c>
      <c r="H6762" s="37"/>
      <c r="I6762" s="3">
        <f ca="1">(G6762-C6762)*600/'Win-Draw-Loss'!$B$42</f>
        <v>16.263520096420955</v>
      </c>
    </row>
    <row r="6763" spans="1:9" x14ac:dyDescent="0.25">
      <c r="A6763" s="33">
        <f t="shared" ca="1" si="210"/>
        <v>0.27108964672948765</v>
      </c>
      <c r="B6763" s="33">
        <f t="shared" ca="1" si="210"/>
        <v>0.48506492024370285</v>
      </c>
      <c r="C6763" s="37">
        <f ca="1">('Win-Draw-Loss'!$B$38+(('Win-Draw-Loss'!$B$39-'Win-Draw-Loss'!$B$38)*A6763)+('Win-Draw-Loss'!$B$38+(('Win-Draw-Loss'!$B$39-'Win-Draw-Loss'!$B$38)*B6763)))/2</f>
        <v>17.561545669731906</v>
      </c>
      <c r="E6763" s="33">
        <f t="shared" ca="1" si="211"/>
        <v>0.25647085907928147</v>
      </c>
      <c r="F6763" s="33">
        <f t="shared" ca="1" si="211"/>
        <v>0.30589541295948386</v>
      </c>
      <c r="G6763" s="37">
        <f ca="1">('Win-Draw-Loss'!$D$38+(('Win-Draw-Loss'!$D$39-'Win-Draw-Loss'!$D$38)*E6763)+('Win-Draw-Loss'!$D$38+(('Win-Draw-Loss'!$D$39-'Win-Draw-Loss'!$D$38)*F6763)))/2</f>
        <v>23.435494080581478</v>
      </c>
      <c r="H6763" s="37"/>
      <c r="I6763" s="3">
        <f ca="1">(G6763-C6763)*600/'Win-Draw-Loss'!$B$42</f>
        <v>11.747896821699143</v>
      </c>
    </row>
    <row r="6764" spans="1:9" x14ac:dyDescent="0.25">
      <c r="A6764" s="33">
        <f t="shared" ca="1" si="210"/>
        <v>0.42889422559289914</v>
      </c>
      <c r="B6764" s="33">
        <f t="shared" ca="1" si="210"/>
        <v>0.26084190151631281</v>
      </c>
      <c r="C6764" s="37">
        <f ca="1">('Win-Draw-Loss'!$B$38+(('Win-Draw-Loss'!$B$39-'Win-Draw-Loss'!$B$38)*A6764)+('Win-Draw-Loss'!$B$38+(('Win-Draw-Loss'!$B$39-'Win-Draw-Loss'!$B$38)*B6764)))/2</f>
        <v>16.897361271092119</v>
      </c>
      <c r="E6764" s="33">
        <f t="shared" ca="1" si="211"/>
        <v>0.85952680094573053</v>
      </c>
      <c r="F6764" s="33">
        <f t="shared" ca="1" si="211"/>
        <v>0.33777751529081324</v>
      </c>
      <c r="G6764" s="37">
        <f ca="1">('Win-Draw-Loss'!$D$38+(('Win-Draw-Loss'!$D$39-'Win-Draw-Loss'!$D$38)*E6764)+('Win-Draw-Loss'!$D$38+(('Win-Draw-Loss'!$D$39-'Win-Draw-Loss'!$D$38)*F6764)))/2</f>
        <v>32.959564743548157</v>
      </c>
      <c r="H6764" s="37"/>
      <c r="I6764" s="3">
        <f ca="1">(G6764-C6764)*600/'Win-Draw-Loss'!$B$42</f>
        <v>32.124406944912074</v>
      </c>
    </row>
    <row r="6765" spans="1:9" x14ac:dyDescent="0.25">
      <c r="A6765" s="33">
        <f t="shared" ca="1" si="210"/>
        <v>0.37694445100360574</v>
      </c>
      <c r="B6765" s="33">
        <f t="shared" ca="1" si="210"/>
        <v>0.38540974981665166</v>
      </c>
      <c r="C6765" s="37">
        <f ca="1">('Win-Draw-Loss'!$B$38+(('Win-Draw-Loss'!$B$39-'Win-Draw-Loss'!$B$38)*A6765)+('Win-Draw-Loss'!$B$38+(('Win-Draw-Loss'!$B$39-'Win-Draw-Loss'!$B$38)*B6765)))/2</f>
        <v>17.623542008202577</v>
      </c>
      <c r="E6765" s="33">
        <f t="shared" ca="1" si="211"/>
        <v>0.5253667679893399</v>
      </c>
      <c r="F6765" s="33">
        <f t="shared" ca="1" si="211"/>
        <v>0.26082577193928314</v>
      </c>
      <c r="G6765" s="37">
        <f ca="1">('Win-Draw-Loss'!$D$38+(('Win-Draw-Loss'!$D$39-'Win-Draw-Loss'!$D$38)*E6765)+('Win-Draw-Loss'!$D$38+(('Win-Draw-Loss'!$D$39-'Win-Draw-Loss'!$D$38)*F6765)))/2</f>
        <v>26.792888098929346</v>
      </c>
      <c r="H6765" s="37"/>
      <c r="I6765" s="3">
        <f ca="1">(G6765-C6765)*600/'Win-Draw-Loss'!$B$42</f>
        <v>18.338692181453538</v>
      </c>
    </row>
    <row r="6766" spans="1:9" x14ac:dyDescent="0.25">
      <c r="A6766" s="33">
        <f t="shared" ca="1" si="210"/>
        <v>0.99403193957170055</v>
      </c>
      <c r="B6766" s="33">
        <f t="shared" ca="1" si="210"/>
        <v>4.2228553061910312E-2</v>
      </c>
      <c r="C6766" s="37">
        <f ca="1">('Win-Draw-Loss'!$B$38+(('Win-Draw-Loss'!$B$39-'Win-Draw-Loss'!$B$38)*A6766)+('Win-Draw-Loss'!$B$38+(('Win-Draw-Loss'!$B$39-'Win-Draw-Loss'!$B$38)*B6766)))/2</f>
        <v>20.362604926336108</v>
      </c>
      <c r="E6766" s="33">
        <f t="shared" ca="1" si="211"/>
        <v>0.68153343622769469</v>
      </c>
      <c r="F6766" s="33">
        <f t="shared" ca="1" si="211"/>
        <v>0.83134665809567898</v>
      </c>
      <c r="G6766" s="37">
        <f ca="1">('Win-Draw-Loss'!$D$38+(('Win-Draw-Loss'!$D$39-'Win-Draw-Loss'!$D$38)*E6766)+('Win-Draw-Loss'!$D$38+(('Win-Draw-Loss'!$D$39-'Win-Draw-Loss'!$D$38)*F6766)))/2</f>
        <v>37.693201414850606</v>
      </c>
      <c r="H6766" s="37"/>
      <c r="I6766" s="3">
        <f ca="1">(G6766-C6766)*600/'Win-Draw-Loss'!$B$42</f>
        <v>34.661192977028996</v>
      </c>
    </row>
    <row r="6767" spans="1:9" x14ac:dyDescent="0.25">
      <c r="A6767" s="33">
        <f t="shared" ca="1" si="210"/>
        <v>0.68044531697801525</v>
      </c>
      <c r="B6767" s="33">
        <f t="shared" ca="1" si="210"/>
        <v>0.87390879610631245</v>
      </c>
      <c r="C6767" s="37">
        <f ca="1">('Win-Draw-Loss'!$B$38+(('Win-Draw-Loss'!$B$39-'Win-Draw-Loss'!$B$38)*A6767)+('Win-Draw-Loss'!$B$38+(('Win-Draw-Loss'!$B$39-'Win-Draw-Loss'!$B$38)*B6767)))/2</f>
        <v>25.543541130843277</v>
      </c>
      <c r="E6767" s="33">
        <f t="shared" ca="1" si="211"/>
        <v>0.75566900863101205</v>
      </c>
      <c r="F6767" s="33">
        <f t="shared" ca="1" si="211"/>
        <v>0.63375925989767601</v>
      </c>
      <c r="G6767" s="37">
        <f ca="1">('Win-Draw-Loss'!$D$38+(('Win-Draw-Loss'!$D$39-'Win-Draw-Loss'!$D$38)*E6767)+('Win-Draw-Loss'!$D$38+(('Win-Draw-Loss'!$D$39-'Win-Draw-Loss'!$D$38)*F6767)))/2</f>
        <v>35.841424027930323</v>
      </c>
      <c r="H6767" s="37"/>
      <c r="I6767" s="3">
        <f ca="1">(G6767-C6767)*600/'Win-Draw-Loss'!$B$42</f>
        <v>20.595765794174092</v>
      </c>
    </row>
    <row r="6768" spans="1:9" x14ac:dyDescent="0.25">
      <c r="A6768" s="33">
        <f t="shared" ca="1" si="210"/>
        <v>0.92464701729418919</v>
      </c>
      <c r="B6768" s="33">
        <f t="shared" ca="1" si="210"/>
        <v>0.98120650319424851</v>
      </c>
      <c r="C6768" s="37">
        <f ca="1">('Win-Draw-Loss'!$B$38+(('Win-Draw-Loss'!$B$39-'Win-Draw-Loss'!$B$38)*A6768)+('Win-Draw-Loss'!$B$38+(('Win-Draw-Loss'!$B$39-'Win-Draw-Loss'!$B$38)*B6768)))/2</f>
        <v>29.058535204884379</v>
      </c>
      <c r="E6768" s="33">
        <f t="shared" ca="1" si="211"/>
        <v>0.15099453561405785</v>
      </c>
      <c r="F6768" s="33">
        <f t="shared" ca="1" si="211"/>
        <v>0.73658494601414481</v>
      </c>
      <c r="G6768" s="37">
        <f ca="1">('Win-Draw-Loss'!$D$38+(('Win-Draw-Loss'!$D$39-'Win-Draw-Loss'!$D$38)*E6768)+('Win-Draw-Loss'!$D$38+(('Win-Draw-Loss'!$D$39-'Win-Draw-Loss'!$D$38)*F6768)))/2</f>
        <v>28.31369222442304</v>
      </c>
      <c r="H6768" s="37"/>
      <c r="I6768" s="3">
        <f ca="1">(G6768-C6768)*600/'Win-Draw-Loss'!$B$42</f>
        <v>-1.489685960922678</v>
      </c>
    </row>
    <row r="6769" spans="1:9" x14ac:dyDescent="0.25">
      <c r="A6769" s="33">
        <f t="shared" ca="1" si="210"/>
        <v>0.20371172389139769</v>
      </c>
      <c r="B6769" s="33">
        <f t="shared" ca="1" si="210"/>
        <v>0.91114573485310435</v>
      </c>
      <c r="C6769" s="37">
        <f ca="1">('Win-Draw-Loss'!$B$38+(('Win-Draw-Loss'!$B$39-'Win-Draw-Loss'!$B$38)*A6769)+('Win-Draw-Loss'!$B$38+(('Win-Draw-Loss'!$B$39-'Win-Draw-Loss'!$B$38)*B6769)))/2</f>
        <v>21.148574587445019</v>
      </c>
      <c r="E6769" s="33">
        <f t="shared" ca="1" si="211"/>
        <v>0.63381272697370172</v>
      </c>
      <c r="F6769" s="33">
        <f t="shared" ca="1" si="211"/>
        <v>0.29367056143197368</v>
      </c>
      <c r="G6769" s="37">
        <f ca="1">('Win-Draw-Loss'!$D$38+(('Win-Draw-Loss'!$D$39-'Win-Draw-Loss'!$D$38)*E6769)+('Win-Draw-Loss'!$D$38+(('Win-Draw-Loss'!$D$39-'Win-Draw-Loss'!$D$38)*F6769)))/2</f>
        <v>28.912249326085131</v>
      </c>
      <c r="H6769" s="37"/>
      <c r="I6769" s="3">
        <f ca="1">(G6769-C6769)*600/'Win-Draw-Loss'!$B$42</f>
        <v>15.527349477280225</v>
      </c>
    </row>
    <row r="6770" spans="1:9" x14ac:dyDescent="0.25">
      <c r="A6770" s="33">
        <f t="shared" ca="1" si="210"/>
        <v>0.48447445071560569</v>
      </c>
      <c r="B6770" s="33">
        <f t="shared" ca="1" si="210"/>
        <v>0.21876942357088269</v>
      </c>
      <c r="C6770" s="37">
        <f ca="1">('Win-Draw-Loss'!$B$38+(('Win-Draw-Loss'!$B$39-'Win-Draw-Loss'!$B$38)*A6770)+('Win-Draw-Loss'!$B$38+(('Win-Draw-Loss'!$B$39-'Win-Draw-Loss'!$B$38)*B6770)))/2</f>
        <v>17.032438742864883</v>
      </c>
      <c r="E6770" s="33">
        <f t="shared" ca="1" si="211"/>
        <v>0.27909267033139018</v>
      </c>
      <c r="F6770" s="33">
        <f t="shared" ca="1" si="211"/>
        <v>0.33494707595507711</v>
      </c>
      <c r="G6770" s="37">
        <f ca="1">('Win-Draw-Loss'!$D$38+(('Win-Draw-Loss'!$D$39-'Win-Draw-Loss'!$D$38)*E6770)+('Win-Draw-Loss'!$D$38+(('Win-Draw-Loss'!$D$39-'Win-Draw-Loss'!$D$38)*F6770)))/2</f>
        <v>24.210596194297011</v>
      </c>
      <c r="H6770" s="37"/>
      <c r="I6770" s="3">
        <f ca="1">(G6770-C6770)*600/'Win-Draw-Loss'!$B$42</f>
        <v>14.356314902864257</v>
      </c>
    </row>
    <row r="6771" spans="1:9" x14ac:dyDescent="0.25">
      <c r="A6771" s="33">
        <f t="shared" ca="1" si="210"/>
        <v>0.35335188040517085</v>
      </c>
      <c r="B6771" s="33">
        <f t="shared" ca="1" si="210"/>
        <v>0.6930245142915914</v>
      </c>
      <c r="C6771" s="37">
        <f ca="1">('Win-Draw-Loss'!$B$38+(('Win-Draw-Loss'!$B$39-'Win-Draw-Loss'!$B$38)*A6771)+('Win-Draw-Loss'!$B$38+(('Win-Draw-Loss'!$B$39-'Win-Draw-Loss'!$B$38)*B6771)))/2</f>
        <v>20.463763946967624</v>
      </c>
      <c r="E6771" s="33">
        <f t="shared" ca="1" si="211"/>
        <v>0.70014366823681984</v>
      </c>
      <c r="F6771" s="33">
        <f t="shared" ca="1" si="211"/>
        <v>0.18651135919833706</v>
      </c>
      <c r="G6771" s="37">
        <f ca="1">('Win-Draw-Loss'!$D$38+(('Win-Draw-Loss'!$D$39-'Win-Draw-Loss'!$D$38)*E6771)+('Win-Draw-Loss'!$D$38+(('Win-Draw-Loss'!$D$39-'Win-Draw-Loss'!$D$38)*F6771)))/2</f>
        <v>28.299825411527355</v>
      </c>
      <c r="H6771" s="37"/>
      <c r="I6771" s="3">
        <f ca="1">(G6771-C6771)*600/'Win-Draw-Loss'!$B$42</f>
        <v>15.67212292911946</v>
      </c>
    </row>
    <row r="6772" spans="1:9" x14ac:dyDescent="0.25">
      <c r="A6772" s="33">
        <f t="shared" ca="1" si="210"/>
        <v>0.37187123958298807</v>
      </c>
      <c r="B6772" s="33">
        <f t="shared" ca="1" si="210"/>
        <v>0.45329786133081373</v>
      </c>
      <c r="C6772" s="37">
        <f ca="1">('Win-Draw-Loss'!$B$38+(('Win-Draw-Loss'!$B$39-'Win-Draw-Loss'!$B$38)*A6772)+('Win-Draw-Loss'!$B$38+(('Win-Draw-Loss'!$B$39-'Win-Draw-Loss'!$B$38)*B6772)))/2</f>
        <v>18.251691009138021</v>
      </c>
      <c r="E6772" s="33">
        <f t="shared" ca="1" si="211"/>
        <v>2.064936235214343E-2</v>
      </c>
      <c r="F6772" s="33">
        <f t="shared" ca="1" si="211"/>
        <v>0.2312448127958785</v>
      </c>
      <c r="G6772" s="37">
        <f ca="1">('Win-Draw-Loss'!$D$38+(('Win-Draw-Loss'!$D$39-'Win-Draw-Loss'!$D$38)*E6772)+('Win-Draw-Loss'!$D$38+(('Win-Draw-Loss'!$D$39-'Win-Draw-Loss'!$D$38)*F6772)))/2</f>
        <v>18.778412627220327</v>
      </c>
      <c r="H6772" s="37"/>
      <c r="I6772" s="3">
        <f ca="1">(G6772-C6772)*600/'Win-Draw-Loss'!$B$42</f>
        <v>1.0534432361646111</v>
      </c>
    </row>
    <row r="6773" spans="1:9" x14ac:dyDescent="0.25">
      <c r="A6773" s="33">
        <f t="shared" ca="1" si="210"/>
        <v>0.55881329036851568</v>
      </c>
      <c r="B6773" s="33">
        <f t="shared" ca="1" si="210"/>
        <v>0.35817046481389503</v>
      </c>
      <c r="C6773" s="37">
        <f ca="1">('Win-Draw-Loss'!$B$38+(('Win-Draw-Loss'!$B$39-'Win-Draw-Loss'!$B$38)*A6773)+('Win-Draw-Loss'!$B$38+(('Win-Draw-Loss'!$B$39-'Win-Draw-Loss'!$B$38)*B6773)))/2</f>
        <v>19.169837551824109</v>
      </c>
      <c r="E6773" s="33">
        <f t="shared" ca="1" si="211"/>
        <v>9.8251830087654146E-2</v>
      </c>
      <c r="F6773" s="33">
        <f t="shared" ca="1" si="211"/>
        <v>0.64778878273347273</v>
      </c>
      <c r="G6773" s="37">
        <f ca="1">('Win-Draw-Loss'!$D$38+(('Win-Draw-Loss'!$D$39-'Win-Draw-Loss'!$D$38)*E6773)+('Win-Draw-Loss'!$D$38+(('Win-Draw-Loss'!$D$39-'Win-Draw-Loss'!$D$38)*F6773)))/2</f>
        <v>26.190609192316902</v>
      </c>
      <c r="H6773" s="37"/>
      <c r="I6773" s="3">
        <f ca="1">(G6773-C6773)*600/'Win-Draw-Loss'!$B$42</f>
        <v>14.041543280985586</v>
      </c>
    </row>
    <row r="6774" spans="1:9" x14ac:dyDescent="0.25">
      <c r="A6774" s="33">
        <f t="shared" ca="1" si="210"/>
        <v>0.64315720149870736</v>
      </c>
      <c r="B6774" s="33">
        <f t="shared" ca="1" si="210"/>
        <v>0.90739973666219065</v>
      </c>
      <c r="C6774" s="37">
        <f ca="1">('Win-Draw-Loss'!$B$38+(('Win-Draw-Loss'!$B$39-'Win-Draw-Loss'!$B$38)*A6774)+('Win-Draw-Loss'!$B$38+(('Win-Draw-Loss'!$B$39-'Win-Draw-Loss'!$B$38)*B6774)))/2</f>
        <v>25.505569381608979</v>
      </c>
      <c r="E6774" s="33">
        <f t="shared" ca="1" si="211"/>
        <v>0.20352731964064075</v>
      </c>
      <c r="F6774" s="33">
        <f t="shared" ca="1" si="211"/>
        <v>0.4008734895551529</v>
      </c>
      <c r="G6774" s="37">
        <f ca="1">('Win-Draw-Loss'!$D$38+(('Win-Draw-Loss'!$D$39-'Win-Draw-Loss'!$D$38)*E6774)+('Win-Draw-Loss'!$D$38+(('Win-Draw-Loss'!$D$39-'Win-Draw-Loss'!$D$38)*F6774)))/2</f>
        <v>24.066012137936905</v>
      </c>
      <c r="H6774" s="37"/>
      <c r="I6774" s="3">
        <f ca="1">(G6774-C6774)*600/'Win-Draw-Loss'!$B$42</f>
        <v>-2.8791144873441468</v>
      </c>
    </row>
    <row r="6775" spans="1:9" x14ac:dyDescent="0.25">
      <c r="A6775" s="33">
        <f t="shared" ca="1" si="210"/>
        <v>0.63360660734025342</v>
      </c>
      <c r="B6775" s="33">
        <f t="shared" ca="1" si="210"/>
        <v>0.26965858663269449</v>
      </c>
      <c r="C6775" s="37">
        <f ca="1">('Win-Draw-Loss'!$B$38+(('Win-Draw-Loss'!$B$39-'Win-Draw-Loss'!$B$38)*A6775)+('Win-Draw-Loss'!$B$38+(('Win-Draw-Loss'!$B$39-'Win-Draw-Loss'!$B$38)*B6775)))/2</f>
        <v>19.03265193972948</v>
      </c>
      <c r="E6775" s="33">
        <f t="shared" ca="1" si="211"/>
        <v>0.1538717932025796</v>
      </c>
      <c r="F6775" s="33">
        <f t="shared" ca="1" si="211"/>
        <v>0.29959142555069396</v>
      </c>
      <c r="G6775" s="37">
        <f ca="1">('Win-Draw-Loss'!$D$38+(('Win-Draw-Loss'!$D$39-'Win-Draw-Loss'!$D$38)*E6775)+('Win-Draw-Loss'!$D$38+(('Win-Draw-Loss'!$D$39-'Win-Draw-Loss'!$D$38)*F6775)))/2</f>
        <v>21.801948281299104</v>
      </c>
      <c r="H6775" s="37"/>
      <c r="I6775" s="3">
        <f ca="1">(G6775-C6775)*600/'Win-Draw-Loss'!$B$42</f>
        <v>5.5385926831392496</v>
      </c>
    </row>
    <row r="6776" spans="1:9" x14ac:dyDescent="0.25">
      <c r="A6776" s="33">
        <f t="shared" ca="1" si="210"/>
        <v>0.45802317958891148</v>
      </c>
      <c r="B6776" s="33">
        <f t="shared" ca="1" si="210"/>
        <v>0.73154671317844489</v>
      </c>
      <c r="C6776" s="37">
        <f ca="1">('Win-Draw-Loss'!$B$38+(('Win-Draw-Loss'!$B$39-'Win-Draw-Loss'!$B$38)*A6776)+('Win-Draw-Loss'!$B$38+(('Win-Draw-Loss'!$B$39-'Win-Draw-Loss'!$B$38)*B6776)))/2</f>
        <v>21.895698927673564</v>
      </c>
      <c r="E6776" s="33">
        <f t="shared" ca="1" si="211"/>
        <v>0.59433203339087426</v>
      </c>
      <c r="F6776" s="33">
        <f t="shared" ca="1" si="211"/>
        <v>0.37859294098389562</v>
      </c>
      <c r="G6776" s="37">
        <f ca="1">('Win-Draw-Loss'!$D$38+(('Win-Draw-Loss'!$D$39-'Win-Draw-Loss'!$D$38)*E6776)+('Win-Draw-Loss'!$D$38+(('Win-Draw-Loss'!$D$39-'Win-Draw-Loss'!$D$38)*F6776)))/2</f>
        <v>29.593874615621552</v>
      </c>
      <c r="H6776" s="37"/>
      <c r="I6776" s="3">
        <f ca="1">(G6776-C6776)*600/'Win-Draw-Loss'!$B$42</f>
        <v>15.396351375895975</v>
      </c>
    </row>
    <row r="6777" spans="1:9" x14ac:dyDescent="0.25">
      <c r="A6777" s="33">
        <f t="shared" ca="1" si="210"/>
        <v>0.15710706318689582</v>
      </c>
      <c r="B6777" s="33">
        <f t="shared" ca="1" si="210"/>
        <v>0.16043511829861956</v>
      </c>
      <c r="C6777" s="37">
        <f ca="1">('Win-Draw-Loss'!$B$38+(('Win-Draw-Loss'!$B$39-'Win-Draw-Loss'!$B$38)*A6777)+('Win-Draw-Loss'!$B$38+(('Win-Draw-Loss'!$B$39-'Win-Draw-Loss'!$B$38)*B6777)))/2</f>
        <v>13.175421814855152</v>
      </c>
      <c r="E6777" s="33">
        <f t="shared" ca="1" si="211"/>
        <v>0.42889697569537089</v>
      </c>
      <c r="F6777" s="33">
        <f t="shared" ca="1" si="211"/>
        <v>0.6278622582360871</v>
      </c>
      <c r="G6777" s="37">
        <f ca="1">('Win-Draw-Loss'!$D$38+(('Win-Draw-Loss'!$D$39-'Win-Draw-Loss'!$D$38)*E6777)+('Win-Draw-Loss'!$D$38+(('Win-Draw-Loss'!$D$39-'Win-Draw-Loss'!$D$38)*F6777)))/2</f>
        <v>30.851388508971873</v>
      </c>
      <c r="H6777" s="37"/>
      <c r="I6777" s="3">
        <f ca="1">(G6777-C6777)*600/'Win-Draw-Loss'!$B$42</f>
        <v>35.351933388233441</v>
      </c>
    </row>
    <row r="6778" spans="1:9" x14ac:dyDescent="0.25">
      <c r="A6778" s="33">
        <f t="shared" ca="1" si="210"/>
        <v>0.27205052521743023</v>
      </c>
      <c r="B6778" s="33">
        <f t="shared" ca="1" si="210"/>
        <v>0.9222083383474351</v>
      </c>
      <c r="C6778" s="37">
        <f ca="1">('Win-Draw-Loss'!$B$38+(('Win-Draw-Loss'!$B$39-'Win-Draw-Loss'!$B$38)*A6778)+('Win-Draw-Loss'!$B$38+(('Win-Draw-Loss'!$B$39-'Win-Draw-Loss'!$B$38)*B6778)))/2</f>
        <v>21.942588635648654</v>
      </c>
      <c r="E6778" s="33">
        <f t="shared" ca="1" si="211"/>
        <v>0.9235298250102888</v>
      </c>
      <c r="F6778" s="33">
        <f t="shared" ca="1" si="211"/>
        <v>0.96266989050937801</v>
      </c>
      <c r="G6778" s="37">
        <f ca="1">('Win-Draw-Loss'!$D$38+(('Win-Draw-Loss'!$D$39-'Win-Draw-Loss'!$D$38)*E6778)+('Win-Draw-Loss'!$D$38+(('Win-Draw-Loss'!$D$39-'Win-Draw-Loss'!$D$38)*F6778)))/2</f>
        <v>43.292995732795006</v>
      </c>
      <c r="H6778" s="37"/>
      <c r="I6778" s="3">
        <f ca="1">(G6778-C6778)*600/'Win-Draw-Loss'!$B$42</f>
        <v>42.700814194292704</v>
      </c>
    </row>
    <row r="6779" spans="1:9" x14ac:dyDescent="0.25">
      <c r="A6779" s="33">
        <f t="shared" ca="1" si="210"/>
        <v>0.46201613597692781</v>
      </c>
      <c r="B6779" s="33">
        <f t="shared" ca="1" si="210"/>
        <v>0.33586954778228217</v>
      </c>
      <c r="C6779" s="37">
        <f ca="1">('Win-Draw-Loss'!$B$38+(('Win-Draw-Loss'!$B$39-'Win-Draw-Loss'!$B$38)*A6779)+('Win-Draw-Loss'!$B$38+(('Win-Draw-Loss'!$B$39-'Win-Draw-Loss'!$B$38)*B6779)))/2</f>
        <v>17.978856837592097</v>
      </c>
      <c r="E6779" s="33">
        <f t="shared" ca="1" si="211"/>
        <v>0.30440417774823869</v>
      </c>
      <c r="F6779" s="33">
        <f t="shared" ca="1" si="211"/>
        <v>0.29164279133259097</v>
      </c>
      <c r="G6779" s="37">
        <f ca="1">('Win-Draw-Loss'!$D$38+(('Win-Draw-Loss'!$D$39-'Win-Draw-Loss'!$D$38)*E6779)+('Win-Draw-Loss'!$D$38+(('Win-Draw-Loss'!$D$39-'Win-Draw-Loss'!$D$38)*F6779)))/2</f>
        <v>23.940704536212444</v>
      </c>
      <c r="H6779" s="37"/>
      <c r="I6779" s="3">
        <f ca="1">(G6779-C6779)*600/'Win-Draw-Loss'!$B$42</f>
        <v>11.923695397240692</v>
      </c>
    </row>
    <row r="6780" spans="1:9" x14ac:dyDescent="0.25">
      <c r="A6780" s="33">
        <f t="shared" ca="1" si="210"/>
        <v>0.50494153057352154</v>
      </c>
      <c r="B6780" s="33">
        <f t="shared" ca="1" si="210"/>
        <v>0.86201203066968368</v>
      </c>
      <c r="C6780" s="37">
        <f ca="1">('Win-Draw-Loss'!$B$38+(('Win-Draw-Loss'!$B$39-'Win-Draw-Loss'!$B$38)*A6780)+('Win-Draw-Loss'!$B$38+(('Win-Draw-Loss'!$B$39-'Win-Draw-Loss'!$B$38)*B6780)))/2</f>
        <v>23.669535612432053</v>
      </c>
      <c r="E6780" s="33">
        <f t="shared" ca="1" si="211"/>
        <v>0.98097330815606043</v>
      </c>
      <c r="F6780" s="33">
        <f t="shared" ca="1" si="211"/>
        <v>0.27722100779680448</v>
      </c>
      <c r="G6780" s="37">
        <f ca="1">('Win-Draw-Loss'!$D$38+(('Win-Draw-Loss'!$D$39-'Win-Draw-Loss'!$D$38)*E6780)+('Win-Draw-Loss'!$D$38+(('Win-Draw-Loss'!$D$39-'Win-Draw-Loss'!$D$38)*F6780)))/2</f>
        <v>33.872914739292973</v>
      </c>
      <c r="H6780" s="37"/>
      <c r="I6780" s="3">
        <f ca="1">(G6780-C6780)*600/'Win-Draw-Loss'!$B$42</f>
        <v>20.40675825372184</v>
      </c>
    </row>
    <row r="6781" spans="1:9" x14ac:dyDescent="0.25">
      <c r="A6781" s="33">
        <f t="shared" ca="1" si="210"/>
        <v>0.54469735673593189</v>
      </c>
      <c r="B6781" s="33">
        <f t="shared" ca="1" si="210"/>
        <v>0.32237183929808477</v>
      </c>
      <c r="C6781" s="37">
        <f ca="1">('Win-Draw-Loss'!$B$38+(('Win-Draw-Loss'!$B$39-'Win-Draw-Loss'!$B$38)*A6781)+('Win-Draw-Loss'!$B$38+(('Win-Draw-Loss'!$B$39-'Win-Draw-Loss'!$B$38)*B6781)))/2</f>
        <v>18.670691960340164</v>
      </c>
      <c r="E6781" s="33">
        <f t="shared" ca="1" si="211"/>
        <v>8.5154749425760401E-2</v>
      </c>
      <c r="F6781" s="33">
        <f t="shared" ca="1" si="211"/>
        <v>0.92163300120425962</v>
      </c>
      <c r="G6781" s="37">
        <f ca="1">('Win-Draw-Loss'!$D$38+(('Win-Draw-Loss'!$D$39-'Win-Draw-Loss'!$D$38)*E6781)+('Win-Draw-Loss'!$D$38+(('Win-Draw-Loss'!$D$39-'Win-Draw-Loss'!$D$38)*F6781)))/2</f>
        <v>30.101816259450299</v>
      </c>
      <c r="H6781" s="37"/>
      <c r="I6781" s="3">
        <f ca="1">(G6781-C6781)*600/'Win-Draw-Loss'!$B$42</f>
        <v>22.862248598220269</v>
      </c>
    </row>
    <row r="6782" spans="1:9" x14ac:dyDescent="0.25">
      <c r="A6782" s="33">
        <f t="shared" ca="1" si="210"/>
        <v>0.72522172668224749</v>
      </c>
      <c r="B6782" s="33">
        <f t="shared" ca="1" si="210"/>
        <v>0.3835083197333149</v>
      </c>
      <c r="C6782" s="37">
        <f ca="1">('Win-Draw-Loss'!$B$38+(('Win-Draw-Loss'!$B$39-'Win-Draw-Loss'!$B$38)*A6782)+('Win-Draw-Loss'!$B$38+(('Win-Draw-Loss'!$B$39-'Win-Draw-Loss'!$B$38)*B6782)))/2</f>
        <v>21.087300464155625</v>
      </c>
      <c r="E6782" s="33">
        <f t="shared" ca="1" si="211"/>
        <v>0.15173925499757668</v>
      </c>
      <c r="F6782" s="33">
        <f t="shared" ca="1" si="211"/>
        <v>0.10405994446507882</v>
      </c>
      <c r="G6782" s="37">
        <f ca="1">('Win-Draw-Loss'!$D$38+(('Win-Draw-Loss'!$D$39-'Win-Draw-Loss'!$D$38)*E6782)+('Win-Draw-Loss'!$D$38+(('Win-Draw-Loss'!$D$39-'Win-Draw-Loss'!$D$38)*F6782)))/2</f>
        <v>18.836987991939832</v>
      </c>
      <c r="H6782" s="37"/>
      <c r="I6782" s="3">
        <f ca="1">(G6782-C6782)*600/'Win-Draw-Loss'!$B$42</f>
        <v>-4.5006249444315856</v>
      </c>
    </row>
    <row r="6783" spans="1:9" x14ac:dyDescent="0.25">
      <c r="A6783" s="33">
        <f t="shared" ca="1" si="210"/>
        <v>0.50305414089117428</v>
      </c>
      <c r="B6783" s="33">
        <f t="shared" ca="1" si="210"/>
        <v>0.30293472904530416</v>
      </c>
      <c r="C6783" s="37">
        <f ca="1">('Win-Draw-Loss'!$B$38+(('Win-Draw-Loss'!$B$39-'Win-Draw-Loss'!$B$38)*A6783)+('Win-Draw-Loss'!$B$38+(('Win-Draw-Loss'!$B$39-'Win-Draw-Loss'!$B$38)*B6783)))/2</f>
        <v>18.059888699364784</v>
      </c>
      <c r="E6783" s="33">
        <f t="shared" ca="1" si="211"/>
        <v>0.62112122683088833</v>
      </c>
      <c r="F6783" s="33">
        <f t="shared" ca="1" si="211"/>
        <v>0.74083204241539802</v>
      </c>
      <c r="G6783" s="37">
        <f ca="1">('Win-Draw-Loss'!$D$38+(('Win-Draw-Loss'!$D$39-'Win-Draw-Loss'!$D$38)*E6783)+('Win-Draw-Loss'!$D$38+(('Win-Draw-Loss'!$D$39-'Win-Draw-Loss'!$D$38)*F6783)))/2</f>
        <v>35.429299038694296</v>
      </c>
      <c r="H6783" s="37"/>
      <c r="I6783" s="3">
        <f ca="1">(G6783-C6783)*600/'Win-Draw-Loss'!$B$42</f>
        <v>34.738820678659025</v>
      </c>
    </row>
    <row r="6784" spans="1:9" x14ac:dyDescent="0.25">
      <c r="A6784" s="33">
        <f t="shared" ca="1" si="210"/>
        <v>0.3230107665598444</v>
      </c>
      <c r="B6784" s="33">
        <f t="shared" ca="1" si="210"/>
        <v>0.36835780232195836</v>
      </c>
      <c r="C6784" s="37">
        <f ca="1">('Win-Draw-Loss'!$B$38+(('Win-Draw-Loss'!$B$39-'Win-Draw-Loss'!$B$38)*A6784)+('Win-Draw-Loss'!$B$38+(('Win-Draw-Loss'!$B$39-'Win-Draw-Loss'!$B$38)*B6784)))/2</f>
        <v>16.913685688818028</v>
      </c>
      <c r="E6784" s="33">
        <f t="shared" ca="1" si="211"/>
        <v>0.61162052756757523</v>
      </c>
      <c r="F6784" s="33">
        <f t="shared" ca="1" si="211"/>
        <v>0.54756302558707437</v>
      </c>
      <c r="G6784" s="37">
        <f ca="1">('Win-Draw-Loss'!$D$38+(('Win-Draw-Loss'!$D$39-'Win-Draw-Loss'!$D$38)*E6784)+('Win-Draw-Loss'!$D$38+(('Win-Draw-Loss'!$D$39-'Win-Draw-Loss'!$D$38)*F6784)))/2</f>
        <v>32.387753297319748</v>
      </c>
      <c r="H6784" s="37"/>
      <c r="I6784" s="3">
        <f ca="1">(G6784-C6784)*600/'Win-Draw-Loss'!$B$42</f>
        <v>30.948135217003436</v>
      </c>
    </row>
    <row r="6785" spans="1:9" x14ac:dyDescent="0.25">
      <c r="A6785" s="33">
        <f t="shared" ca="1" si="210"/>
        <v>0.34908709191848386</v>
      </c>
      <c r="B6785" s="33">
        <f t="shared" ca="1" si="210"/>
        <v>0.42183899389737223</v>
      </c>
      <c r="C6785" s="37">
        <f ca="1">('Win-Draw-Loss'!$B$38+(('Win-Draw-Loss'!$B$39-'Win-Draw-Loss'!$B$38)*A6785)+('Win-Draw-Loss'!$B$38+(('Win-Draw-Loss'!$B$39-'Win-Draw-Loss'!$B$38)*B6785)))/2</f>
        <v>17.709260858158562</v>
      </c>
      <c r="E6785" s="33">
        <f t="shared" ca="1" si="211"/>
        <v>0.98511834892427785</v>
      </c>
      <c r="F6785" s="33">
        <f t="shared" ca="1" si="211"/>
        <v>0.37215442665086118</v>
      </c>
      <c r="G6785" s="37">
        <f ca="1">('Win-Draw-Loss'!$D$38+(('Win-Draw-Loss'!$D$39-'Win-Draw-Loss'!$D$38)*E6785)+('Win-Draw-Loss'!$D$38+(('Win-Draw-Loss'!$D$39-'Win-Draw-Loss'!$D$38)*F6785)))/2</f>
        <v>35.359091633627088</v>
      </c>
      <c r="H6785" s="37"/>
      <c r="I6785" s="3">
        <f ca="1">(G6785-C6785)*600/'Win-Draw-Loss'!$B$42</f>
        <v>35.299661550937053</v>
      </c>
    </row>
    <row r="6786" spans="1:9" x14ac:dyDescent="0.25">
      <c r="A6786" s="33">
        <f t="shared" ref="A6786:B6849" ca="1" si="212">RAND()</f>
        <v>0.1052135550956802</v>
      </c>
      <c r="B6786" s="33">
        <f t="shared" ca="1" si="212"/>
        <v>0.90740425264764024</v>
      </c>
      <c r="C6786" s="37">
        <f ca="1">('Win-Draw-Loss'!$B$38+(('Win-Draw-Loss'!$B$39-'Win-Draw-Loss'!$B$38)*A6786)+('Win-Draw-Loss'!$B$38+(('Win-Draw-Loss'!$B$39-'Win-Draw-Loss'!$B$38)*B6786)))/2</f>
        <v>20.126178077433202</v>
      </c>
      <c r="E6786" s="33">
        <f t="shared" ref="E6786:F6849" ca="1" si="213">RAND()</f>
        <v>0.612402070052951</v>
      </c>
      <c r="F6786" s="33">
        <f t="shared" ca="1" si="213"/>
        <v>0.43102684049457962</v>
      </c>
      <c r="G6786" s="37">
        <f ca="1">('Win-Draw-Loss'!$D$38+(('Win-Draw-Loss'!$D$39-'Win-Draw-Loss'!$D$38)*E6786)+('Win-Draw-Loss'!$D$38+(('Win-Draw-Loss'!$D$39-'Win-Draw-Loss'!$D$38)*F6786)))/2</f>
        <v>30.651433658212959</v>
      </c>
      <c r="H6786" s="37"/>
      <c r="I6786" s="3">
        <f ca="1">(G6786-C6786)*600/'Win-Draw-Loss'!$B$42</f>
        <v>21.050511161559513</v>
      </c>
    </row>
    <row r="6787" spans="1:9" x14ac:dyDescent="0.25">
      <c r="A6787" s="33">
        <f t="shared" ca="1" si="212"/>
        <v>0.13578853847054617</v>
      </c>
      <c r="B6787" s="33">
        <f t="shared" ca="1" si="212"/>
        <v>0.18134499502680856</v>
      </c>
      <c r="C6787" s="37">
        <f ca="1">('Win-Draw-Loss'!$B$38+(('Win-Draw-Loss'!$B$39-'Win-Draw-Loss'!$B$38)*A6787)+('Win-Draw-Loss'!$B$38+(('Win-Draw-Loss'!$B$39-'Win-Draw-Loss'!$B$38)*B6787)))/2</f>
        <v>13.171335334973548</v>
      </c>
      <c r="E6787" s="33">
        <f t="shared" ca="1" si="213"/>
        <v>0.63279623100606086</v>
      </c>
      <c r="F6787" s="33">
        <f t="shared" ca="1" si="213"/>
        <v>6.1374117316512322E-2</v>
      </c>
      <c r="G6787" s="37">
        <f ca="1">('Win-Draw-Loss'!$D$38+(('Win-Draw-Loss'!$D$39-'Win-Draw-Loss'!$D$38)*E6787)+('Win-Draw-Loss'!$D$38+(('Win-Draw-Loss'!$D$39-'Win-Draw-Loss'!$D$38)*F6787)))/2</f>
        <v>25.412555224838599</v>
      </c>
      <c r="H6787" s="37"/>
      <c r="I6787" s="3">
        <f ca="1">(G6787-C6787)*600/'Win-Draw-Loss'!$B$42</f>
        <v>24.4824397797301</v>
      </c>
    </row>
    <row r="6788" spans="1:9" x14ac:dyDescent="0.25">
      <c r="A6788" s="33">
        <f t="shared" ca="1" si="212"/>
        <v>0.80380302577431428</v>
      </c>
      <c r="B6788" s="33">
        <f t="shared" ca="1" si="212"/>
        <v>0.99328474320481097</v>
      </c>
      <c r="C6788" s="37">
        <f ca="1">('Win-Draw-Loss'!$B$38+(('Win-Draw-Loss'!$B$39-'Win-Draw-Loss'!$B$38)*A6788)+('Win-Draw-Loss'!$B$38+(('Win-Draw-Loss'!$B$39-'Win-Draw-Loss'!$B$38)*B6788)))/2</f>
        <v>27.970877689791251</v>
      </c>
      <c r="E6788" s="33">
        <f t="shared" ca="1" si="213"/>
        <v>0.14199801440138904</v>
      </c>
      <c r="F6788" s="33">
        <f t="shared" ca="1" si="213"/>
        <v>0.65376858934721316</v>
      </c>
      <c r="G6788" s="37">
        <f ca="1">('Win-Draw-Loss'!$D$38+(('Win-Draw-Loss'!$D$39-'Win-Draw-Loss'!$D$38)*E6788)+('Win-Draw-Loss'!$D$38+(('Win-Draw-Loss'!$D$39-'Win-Draw-Loss'!$D$38)*F6788)))/2</f>
        <v>26.936499056229032</v>
      </c>
      <c r="H6788" s="37"/>
      <c r="I6788" s="3">
        <f ca="1">(G6788-C6788)*600/'Win-Draw-Loss'!$B$42</f>
        <v>-2.0687572671244396</v>
      </c>
    </row>
    <row r="6789" spans="1:9" x14ac:dyDescent="0.25">
      <c r="A6789" s="33">
        <f t="shared" ca="1" si="212"/>
        <v>0.37571936453959121</v>
      </c>
      <c r="B6789" s="33">
        <f t="shared" ca="1" si="212"/>
        <v>0.97422618094147662</v>
      </c>
      <c r="C6789" s="37">
        <f ca="1">('Win-Draw-Loss'!$B$38+(('Win-Draw-Loss'!$B$39-'Win-Draw-Loss'!$B$38)*A6789)+('Win-Draw-Loss'!$B$38+(('Win-Draw-Loss'!$B$39-'Win-Draw-Loss'!$B$38)*B6789)))/2</f>
        <v>23.499455454810679</v>
      </c>
      <c r="E6789" s="33">
        <f t="shared" ca="1" si="213"/>
        <v>0.57569590957662786</v>
      </c>
      <c r="F6789" s="33">
        <f t="shared" ca="1" si="213"/>
        <v>0.10125256839470809</v>
      </c>
      <c r="G6789" s="37">
        <f ca="1">('Win-Draw-Loss'!$D$38+(('Win-Draw-Loss'!$D$39-'Win-Draw-Loss'!$D$38)*E6789)+('Win-Draw-Loss'!$D$38+(('Win-Draw-Loss'!$D$39-'Win-Draw-Loss'!$D$38)*F6789)))/2</f>
        <v>25.154227169570042</v>
      </c>
      <c r="H6789" s="37"/>
      <c r="I6789" s="3">
        <f ca="1">(G6789-C6789)*600/'Win-Draw-Loss'!$B$42</f>
        <v>3.309543429518726</v>
      </c>
    </row>
    <row r="6790" spans="1:9" x14ac:dyDescent="0.25">
      <c r="A6790" s="33">
        <f t="shared" ca="1" si="212"/>
        <v>0.3839914966051412</v>
      </c>
      <c r="B6790" s="33">
        <f t="shared" ca="1" si="212"/>
        <v>0.1269032790873218</v>
      </c>
      <c r="C6790" s="37">
        <f ca="1">('Win-Draw-Loss'!$B$38+(('Win-Draw-Loss'!$B$39-'Win-Draw-Loss'!$B$38)*A6790)+('Win-Draw-Loss'!$B$38+(('Win-Draw-Loss'!$B$39-'Win-Draw-Loss'!$B$38)*B6790)))/2</f>
        <v>15.108947756924628</v>
      </c>
      <c r="E6790" s="33">
        <f t="shared" ca="1" si="213"/>
        <v>0.87928164528070551</v>
      </c>
      <c r="F6790" s="33">
        <f t="shared" ca="1" si="213"/>
        <v>0.43804345762276631</v>
      </c>
      <c r="G6790" s="37">
        <f ca="1">('Win-Draw-Loss'!$D$38+(('Win-Draw-Loss'!$D$39-'Win-Draw-Loss'!$D$38)*E6790)+('Win-Draw-Loss'!$D$38+(('Win-Draw-Loss'!$D$39-'Win-Draw-Loss'!$D$38)*F6790)))/2</f>
        <v>34.759876543552075</v>
      </c>
      <c r="H6790" s="37"/>
      <c r="I6790" s="3">
        <f ca="1">(G6790-C6790)*600/'Win-Draw-Loss'!$B$42</f>
        <v>39.301857573254892</v>
      </c>
    </row>
    <row r="6791" spans="1:9" x14ac:dyDescent="0.25">
      <c r="A6791" s="33">
        <f t="shared" ca="1" si="212"/>
        <v>0.22798607736671717</v>
      </c>
      <c r="B6791" s="33">
        <f t="shared" ca="1" si="212"/>
        <v>0.56179137086417219</v>
      </c>
      <c r="C6791" s="37">
        <f ca="1">('Win-Draw-Loss'!$B$38+(('Win-Draw-Loss'!$B$39-'Win-Draw-Loss'!$B$38)*A6791)+('Win-Draw-Loss'!$B$38+(('Win-Draw-Loss'!$B$39-'Win-Draw-Loss'!$B$38)*B6791)))/2</f>
        <v>17.897774482308893</v>
      </c>
      <c r="E6791" s="33">
        <f t="shared" ca="1" si="213"/>
        <v>9.1699275406964764E-2</v>
      </c>
      <c r="F6791" s="33">
        <f t="shared" ca="1" si="213"/>
        <v>0.80038628487626795</v>
      </c>
      <c r="G6791" s="37">
        <f ca="1">('Win-Draw-Loss'!$D$38+(('Win-Draw-Loss'!$D$39-'Win-Draw-Loss'!$D$38)*E6791)+('Win-Draw-Loss'!$D$38+(('Win-Draw-Loss'!$D$39-'Win-Draw-Loss'!$D$38)*F6791)))/2</f>
        <v>28.381283404248492</v>
      </c>
      <c r="H6791" s="37"/>
      <c r="I6791" s="3">
        <f ca="1">(G6791-C6791)*600/'Win-Draw-Loss'!$B$42</f>
        <v>20.967017843879198</v>
      </c>
    </row>
    <row r="6792" spans="1:9" x14ac:dyDescent="0.25">
      <c r="A6792" s="33">
        <f t="shared" ca="1" si="212"/>
        <v>0.70326592162612278</v>
      </c>
      <c r="B6792" s="33">
        <f t="shared" ca="1" si="212"/>
        <v>8.4180320808853626E-2</v>
      </c>
      <c r="C6792" s="37">
        <f ca="1">('Win-Draw-Loss'!$B$38+(('Win-Draw-Loss'!$B$39-'Win-Draw-Loss'!$B$38)*A6792)+('Win-Draw-Loss'!$B$38+(('Win-Draw-Loss'!$B$39-'Win-Draw-Loss'!$B$38)*B6792)))/2</f>
        <v>17.874462424349765</v>
      </c>
      <c r="E6792" s="33">
        <f t="shared" ca="1" si="213"/>
        <v>0.48974203149486395</v>
      </c>
      <c r="F6792" s="33">
        <f t="shared" ca="1" si="213"/>
        <v>0.62437646012145842</v>
      </c>
      <c r="G6792" s="37">
        <f ca="1">('Win-Draw-Loss'!$D$38+(('Win-Draw-Loss'!$D$39-'Win-Draw-Loss'!$D$38)*E6792)+('Win-Draw-Loss'!$D$38+(('Win-Draw-Loss'!$D$39-'Win-Draw-Loss'!$D$38)*F6792)))/2</f>
        <v>31.711777374244836</v>
      </c>
      <c r="H6792" s="37"/>
      <c r="I6792" s="3">
        <f ca="1">(G6792-C6792)*600/'Win-Draw-Loss'!$B$42</f>
        <v>27.674629899790144</v>
      </c>
    </row>
    <row r="6793" spans="1:9" x14ac:dyDescent="0.25">
      <c r="A6793" s="33">
        <f t="shared" ca="1" si="212"/>
        <v>0.70055870174742263</v>
      </c>
      <c r="B6793" s="33">
        <f t="shared" ca="1" si="212"/>
        <v>0.85502356825313841</v>
      </c>
      <c r="C6793" s="37">
        <f ca="1">('Win-Draw-Loss'!$B$38+(('Win-Draw-Loss'!$B$39-'Win-Draw-Loss'!$B$38)*A6793)+('Win-Draw-Loss'!$B$38+(('Win-Draw-Loss'!$B$39-'Win-Draw-Loss'!$B$38)*B6793)))/2</f>
        <v>25.55582270000561</v>
      </c>
      <c r="E6793" s="33">
        <f t="shared" ca="1" si="213"/>
        <v>3.4503750120082999E-2</v>
      </c>
      <c r="F6793" s="33">
        <f t="shared" ca="1" si="213"/>
        <v>1.3806179897771442E-2</v>
      </c>
      <c r="G6793" s="37">
        <f ca="1">('Win-Draw-Loss'!$D$38+(('Win-Draw-Loss'!$D$39-'Win-Draw-Loss'!$D$38)*E6793)+('Win-Draw-Loss'!$D$38+(('Win-Draw-Loss'!$D$39-'Win-Draw-Loss'!$D$38)*F6793)))/2</f>
        <v>15.724648950267817</v>
      </c>
      <c r="H6793" s="37"/>
      <c r="I6793" s="3">
        <f ca="1">(G6793-C6793)*600/'Win-Draw-Loss'!$B$42</f>
        <v>-19.662347499475587</v>
      </c>
    </row>
    <row r="6794" spans="1:9" x14ac:dyDescent="0.25">
      <c r="A6794" s="33">
        <f t="shared" ca="1" si="212"/>
        <v>0.78329188266226224</v>
      </c>
      <c r="B6794" s="33">
        <f t="shared" ca="1" si="212"/>
        <v>0.70351303636980267</v>
      </c>
      <c r="C6794" s="37">
        <f ca="1">('Win-Draw-Loss'!$B$38+(('Win-Draw-Loss'!$B$39-'Win-Draw-Loss'!$B$38)*A6794)+('Win-Draw-Loss'!$B$38+(('Win-Draw-Loss'!$B$39-'Win-Draw-Loss'!$B$38)*B6794)))/2</f>
        <v>24.868049190320647</v>
      </c>
      <c r="E6794" s="33">
        <f t="shared" ca="1" si="213"/>
        <v>0.83490385346925733</v>
      </c>
      <c r="F6794" s="33">
        <f t="shared" ca="1" si="213"/>
        <v>0.57746826536393081</v>
      </c>
      <c r="G6794" s="37">
        <f ca="1">('Win-Draw-Loss'!$D$38+(('Win-Draw-Loss'!$D$39-'Win-Draw-Loss'!$D$38)*E6794)+('Win-Draw-Loss'!$D$38+(('Win-Draw-Loss'!$D$39-'Win-Draw-Loss'!$D$38)*F6794)))/2</f>
        <v>36.18558178249782</v>
      </c>
      <c r="H6794" s="37"/>
      <c r="I6794" s="3">
        <f ca="1">(G6794-C6794)*600/'Win-Draw-Loss'!$B$42</f>
        <v>22.635065184354346</v>
      </c>
    </row>
    <row r="6795" spans="1:9" x14ac:dyDescent="0.25">
      <c r="A6795" s="33">
        <f t="shared" ca="1" si="212"/>
        <v>0.76779007982082492</v>
      </c>
      <c r="B6795" s="33">
        <f t="shared" ca="1" si="212"/>
        <v>0.43820252473673482</v>
      </c>
      <c r="C6795" s="37">
        <f ca="1">('Win-Draw-Loss'!$B$38+(('Win-Draw-Loss'!$B$39-'Win-Draw-Loss'!$B$38)*A6795)+('Win-Draw-Loss'!$B$38+(('Win-Draw-Loss'!$B$39-'Win-Draw-Loss'!$B$38)*B6795)))/2</f>
        <v>22.059926045575597</v>
      </c>
      <c r="E6795" s="33">
        <f t="shared" ca="1" si="213"/>
        <v>0.26952692301308179</v>
      </c>
      <c r="F6795" s="33">
        <f t="shared" ca="1" si="213"/>
        <v>0.95659208914456195</v>
      </c>
      <c r="G6795" s="37">
        <f ca="1">('Win-Draw-Loss'!$D$38+(('Win-Draw-Loss'!$D$39-'Win-Draw-Loss'!$D$38)*E6795)+('Win-Draw-Loss'!$D$38+(('Win-Draw-Loss'!$D$39-'Win-Draw-Loss'!$D$38)*F6795)))/2</f>
        <v>33.391785182364657</v>
      </c>
      <c r="H6795" s="37"/>
      <c r="I6795" s="3">
        <f ca="1">(G6795-C6795)*600/'Win-Draw-Loss'!$B$42</f>
        <v>22.66371827357812</v>
      </c>
    </row>
    <row r="6796" spans="1:9" x14ac:dyDescent="0.25">
      <c r="A6796" s="33">
        <f t="shared" ca="1" si="212"/>
        <v>0.4048515518289606</v>
      </c>
      <c r="B6796" s="33">
        <f t="shared" ca="1" si="212"/>
        <v>0.22469451936995666</v>
      </c>
      <c r="C6796" s="37">
        <f ca="1">('Win-Draw-Loss'!$B$38+(('Win-Draw-Loss'!$B$39-'Win-Draw-Loss'!$B$38)*A6796)+('Win-Draw-Loss'!$B$38+(('Win-Draw-Loss'!$B$39-'Win-Draw-Loss'!$B$38)*B6796)))/2</f>
        <v>16.295460711989172</v>
      </c>
      <c r="E6796" s="33">
        <f t="shared" ca="1" si="213"/>
        <v>0.41538939893111126</v>
      </c>
      <c r="F6796" s="33">
        <f t="shared" ca="1" si="213"/>
        <v>0.22769939412077089</v>
      </c>
      <c r="G6796" s="37">
        <f ca="1">('Win-Draw-Loss'!$D$38+(('Win-Draw-Loss'!$D$39-'Win-Draw-Loss'!$D$38)*E6796)+('Win-Draw-Loss'!$D$38+(('Win-Draw-Loss'!$D$39-'Win-Draw-Loss'!$D$38)*F6796)))/2</f>
        <v>24.646331895778232</v>
      </c>
      <c r="H6796" s="37"/>
      <c r="I6796" s="3">
        <f ca="1">(G6796-C6796)*600/'Win-Draw-Loss'!$B$42</f>
        <v>16.70174236757812</v>
      </c>
    </row>
    <row r="6797" spans="1:9" x14ac:dyDescent="0.25">
      <c r="A6797" s="33">
        <f t="shared" ca="1" si="212"/>
        <v>0.31550051421074754</v>
      </c>
      <c r="B6797" s="33">
        <f t="shared" ca="1" si="212"/>
        <v>0.84777707019413862</v>
      </c>
      <c r="C6797" s="37">
        <f ca="1">('Win-Draw-Loss'!$B$38+(('Win-Draw-Loss'!$B$39-'Win-Draw-Loss'!$B$38)*A6797)+('Win-Draw-Loss'!$B$38+(('Win-Draw-Loss'!$B$39-'Win-Draw-Loss'!$B$38)*B6797)))/2</f>
        <v>21.632775844048862</v>
      </c>
      <c r="E6797" s="33">
        <f t="shared" ca="1" si="213"/>
        <v>0.9885367982786033</v>
      </c>
      <c r="F6797" s="33">
        <f t="shared" ca="1" si="213"/>
        <v>0.17911755626354575</v>
      </c>
      <c r="G6797" s="37">
        <f ca="1">('Win-Draw-Loss'!$D$38+(('Win-Draw-Loss'!$D$39-'Win-Draw-Loss'!$D$38)*E6797)+('Win-Draw-Loss'!$D$38+(('Win-Draw-Loss'!$D$39-'Win-Draw-Loss'!$D$38)*F6797)))/2</f>
        <v>32.514815318132236</v>
      </c>
      <c r="H6797" s="37"/>
      <c r="I6797" s="3">
        <f ca="1">(G6797-C6797)*600/'Win-Draw-Loss'!$B$42</f>
        <v>21.764078948166748</v>
      </c>
    </row>
    <row r="6798" spans="1:9" x14ac:dyDescent="0.25">
      <c r="A6798" s="33">
        <f t="shared" ca="1" si="212"/>
        <v>0.36259511386203136</v>
      </c>
      <c r="B6798" s="33">
        <f t="shared" ca="1" si="212"/>
        <v>9.5597516131831428E-2</v>
      </c>
      <c r="C6798" s="37">
        <f ca="1">('Win-Draw-Loss'!$B$38+(('Win-Draw-Loss'!$B$39-'Win-Draw-Loss'!$B$38)*A6798)+('Win-Draw-Loss'!$B$38+(('Win-Draw-Loss'!$B$39-'Win-Draw-Loss'!$B$38)*B6798)))/2</f>
        <v>14.581926299938628</v>
      </c>
      <c r="E6798" s="33">
        <f t="shared" ca="1" si="213"/>
        <v>0.48786225274425421</v>
      </c>
      <c r="F6798" s="33">
        <f t="shared" ca="1" si="213"/>
        <v>0.61237227276010997</v>
      </c>
      <c r="G6798" s="37">
        <f ca="1">('Win-Draw-Loss'!$D$38+(('Win-Draw-Loss'!$D$39-'Win-Draw-Loss'!$D$38)*E6798)+('Win-Draw-Loss'!$D$38+(('Win-Draw-Loss'!$D$39-'Win-Draw-Loss'!$D$38)*F6798)))/2</f>
        <v>31.503517882565465</v>
      </c>
      <c r="H6798" s="37"/>
      <c r="I6798" s="3">
        <f ca="1">(G6798-C6798)*600/'Win-Draw-Loss'!$B$42</f>
        <v>33.843183165253677</v>
      </c>
    </row>
    <row r="6799" spans="1:9" x14ac:dyDescent="0.25">
      <c r="A6799" s="33">
        <f t="shared" ca="1" si="212"/>
        <v>0.76502082292440854</v>
      </c>
      <c r="B6799" s="33">
        <f t="shared" ca="1" si="212"/>
        <v>0.48007835616753747</v>
      </c>
      <c r="C6799" s="37">
        <f ca="1">('Win-Draw-Loss'!$B$38+(('Win-Draw-Loss'!$B$39-'Win-Draw-Loss'!$B$38)*A6799)+('Win-Draw-Loss'!$B$38+(('Win-Draw-Loss'!$B$39-'Win-Draw-Loss'!$B$38)*B6799)))/2</f>
        <v>22.45099179091946</v>
      </c>
      <c r="E6799" s="33">
        <f t="shared" ca="1" si="213"/>
        <v>0.26966690540053662</v>
      </c>
      <c r="F6799" s="33">
        <f t="shared" ca="1" si="213"/>
        <v>7.5519926430702378E-2</v>
      </c>
      <c r="G6799" s="37">
        <f ca="1">('Win-Draw-Loss'!$D$38+(('Win-Draw-Loss'!$D$39-'Win-Draw-Loss'!$D$38)*E6799)+('Win-Draw-Loss'!$D$38+(('Win-Draw-Loss'!$D$39-'Win-Draw-Loss'!$D$38)*F6799)))/2</f>
        <v>20.177802477468585</v>
      </c>
      <c r="H6799" s="37"/>
      <c r="I6799" s="3">
        <f ca="1">(G6799-C6799)*600/'Win-Draw-Loss'!$B$42</f>
        <v>-4.546378626901749</v>
      </c>
    </row>
    <row r="6800" spans="1:9" x14ac:dyDescent="0.25">
      <c r="A6800" s="33">
        <f t="shared" ca="1" si="212"/>
        <v>0.49183195772989674</v>
      </c>
      <c r="B6800" s="33">
        <f t="shared" ca="1" si="212"/>
        <v>2.8033681219629236E-2</v>
      </c>
      <c r="C6800" s="37">
        <f ca="1">('Win-Draw-Loss'!$B$38+(('Win-Draw-Loss'!$B$39-'Win-Draw-Loss'!$B$38)*A6800)+('Win-Draw-Loss'!$B$38+(('Win-Draw-Loss'!$B$39-'Win-Draw-Loss'!$B$38)*B6800)))/2</f>
        <v>15.198656389495259</v>
      </c>
      <c r="E6800" s="33">
        <f t="shared" ca="1" si="213"/>
        <v>0.51244430560171383</v>
      </c>
      <c r="F6800" s="33">
        <f t="shared" ca="1" si="213"/>
        <v>0.56023746309162503</v>
      </c>
      <c r="G6800" s="37">
        <f ca="1">('Win-Draw-Loss'!$D$38+(('Win-Draw-Loss'!$D$39-'Win-Draw-Loss'!$D$38)*E6800)+('Win-Draw-Loss'!$D$38+(('Win-Draw-Loss'!$D$39-'Win-Draw-Loss'!$D$38)*F6800)))/2</f>
        <v>31.090226530400081</v>
      </c>
      <c r="H6800" s="37"/>
      <c r="I6800" s="3">
        <f ca="1">(G6800-C6800)*600/'Win-Draw-Loss'!$B$42</f>
        <v>31.78314028180964</v>
      </c>
    </row>
    <row r="6801" spans="1:9" x14ac:dyDescent="0.25">
      <c r="A6801" s="33">
        <f t="shared" ca="1" si="212"/>
        <v>7.6431997733725998E-2</v>
      </c>
      <c r="B6801" s="33">
        <f t="shared" ca="1" si="212"/>
        <v>0.73029543345859149</v>
      </c>
      <c r="C6801" s="37">
        <f ca="1">('Win-Draw-Loss'!$B$38+(('Win-Draw-Loss'!$B$39-'Win-Draw-Loss'!$B$38)*A6801)+('Win-Draw-Loss'!$B$38+(('Win-Draw-Loss'!$B$39-'Win-Draw-Loss'!$B$38)*B6801)))/2</f>
        <v>18.067274311923178</v>
      </c>
      <c r="E6801" s="33">
        <f t="shared" ca="1" si="213"/>
        <v>0.89773476950735531</v>
      </c>
      <c r="F6801" s="33">
        <f t="shared" ca="1" si="213"/>
        <v>0.12038853668103078</v>
      </c>
      <c r="G6801" s="37">
        <f ca="1">('Win-Draw-Loss'!$D$38+(('Win-Draw-Loss'!$D$39-'Win-Draw-Loss'!$D$38)*E6801)+('Win-Draw-Loss'!$D$38+(('Win-Draw-Loss'!$D$39-'Win-Draw-Loss'!$D$38)*F6801)))/2</f>
        <v>30.271849592825788</v>
      </c>
      <c r="H6801" s="37"/>
      <c r="I6801" s="3">
        <f ca="1">(G6801-C6801)*600/'Win-Draw-Loss'!$B$42</f>
        <v>24.40915056180522</v>
      </c>
    </row>
    <row r="6802" spans="1:9" x14ac:dyDescent="0.25">
      <c r="A6802" s="33">
        <f t="shared" ca="1" si="212"/>
        <v>4.4333592699812963E-2</v>
      </c>
      <c r="B6802" s="33">
        <f t="shared" ca="1" si="212"/>
        <v>0.92711142608862052</v>
      </c>
      <c r="C6802" s="37">
        <f ca="1">('Win-Draw-Loss'!$B$38+(('Win-Draw-Loss'!$B$39-'Win-Draw-Loss'!$B$38)*A6802)+('Win-Draw-Loss'!$B$38+(('Win-Draw-Loss'!$B$39-'Win-Draw-Loss'!$B$38)*B6802)))/2</f>
        <v>19.714450187884335</v>
      </c>
      <c r="E6802" s="33">
        <f t="shared" ca="1" si="213"/>
        <v>0.52242865440794639</v>
      </c>
      <c r="F6802" s="33">
        <f t="shared" ca="1" si="213"/>
        <v>0.17960681632186848</v>
      </c>
      <c r="G6802" s="37">
        <f ca="1">('Win-Draw-Loss'!$D$38+(('Win-Draw-Loss'!$D$39-'Win-Draw-Loss'!$D$38)*E6802)+('Win-Draw-Loss'!$D$38+(('Win-Draw-Loss'!$D$39-'Win-Draw-Loss'!$D$38)*F6802)))/2</f>
        <v>25.530532060947223</v>
      </c>
      <c r="H6802" s="37"/>
      <c r="I6802" s="3">
        <f ca="1">(G6802-C6802)*600/'Win-Draw-Loss'!$B$42</f>
        <v>11.632163746125777</v>
      </c>
    </row>
    <row r="6803" spans="1:9" x14ac:dyDescent="0.25">
      <c r="A6803" s="33">
        <f t="shared" ca="1" si="212"/>
        <v>0.24316569173974079</v>
      </c>
      <c r="B6803" s="33">
        <f t="shared" ca="1" si="212"/>
        <v>0.95131424402934295</v>
      </c>
      <c r="C6803" s="37">
        <f ca="1">('Win-Draw-Loss'!$B$38+(('Win-Draw-Loss'!$B$39-'Win-Draw-Loss'!$B$38)*A6803)+('Win-Draw-Loss'!$B$38+(('Win-Draw-Loss'!$B$39-'Win-Draw-Loss'!$B$38)*B6803)))/2</f>
        <v>21.944799357690837</v>
      </c>
      <c r="E6803" s="33">
        <f t="shared" ca="1" si="213"/>
        <v>0.90170528861953059</v>
      </c>
      <c r="F6803" s="33">
        <f t="shared" ca="1" si="213"/>
        <v>0.45652962960279486</v>
      </c>
      <c r="G6803" s="37">
        <f ca="1">('Win-Draw-Loss'!$D$38+(('Win-Draw-Loss'!$D$39-'Win-Draw-Loss'!$D$38)*E6803)+('Win-Draw-Loss'!$D$38+(('Win-Draw-Loss'!$D$39-'Win-Draw-Loss'!$D$38)*F6803)))/2</f>
        <v>35.373523773334881</v>
      </c>
      <c r="H6803" s="37"/>
      <c r="I6803" s="3">
        <f ca="1">(G6803-C6803)*600/'Win-Draw-Loss'!$B$42</f>
        <v>26.857448831288089</v>
      </c>
    </row>
    <row r="6804" spans="1:9" x14ac:dyDescent="0.25">
      <c r="A6804" s="33">
        <f t="shared" ca="1" si="212"/>
        <v>0.67272119453024581</v>
      </c>
      <c r="B6804" s="33">
        <f t="shared" ca="1" si="212"/>
        <v>0.50957290845323144</v>
      </c>
      <c r="C6804" s="37">
        <f ca="1">('Win-Draw-Loss'!$B$38+(('Win-Draw-Loss'!$B$39-'Win-Draw-Loss'!$B$38)*A6804)+('Win-Draw-Loss'!$B$38+(('Win-Draw-Loss'!$B$39-'Win-Draw-Loss'!$B$38)*B6804)))/2</f>
        <v>21.822941029834773</v>
      </c>
      <c r="E6804" s="33">
        <f t="shared" ca="1" si="213"/>
        <v>5.9279174743250507E-2</v>
      </c>
      <c r="F6804" s="33">
        <f t="shared" ca="1" si="213"/>
        <v>0.21854463445196537</v>
      </c>
      <c r="G6804" s="37">
        <f ca="1">('Win-Draw-Loss'!$D$38+(('Win-Draw-Loss'!$D$39-'Win-Draw-Loss'!$D$38)*E6804)+('Win-Draw-Loss'!$D$38+(('Win-Draw-Loss'!$D$39-'Win-Draw-Loss'!$D$38)*F6804)))/2</f>
        <v>19.167357137928239</v>
      </c>
      <c r="H6804" s="37"/>
      <c r="I6804" s="3">
        <f ca="1">(G6804-C6804)*600/'Win-Draw-Loss'!$B$42</f>
        <v>-5.3111677838130689</v>
      </c>
    </row>
    <row r="6805" spans="1:9" x14ac:dyDescent="0.25">
      <c r="A6805" s="33">
        <f t="shared" ca="1" si="212"/>
        <v>0.30931730044213024</v>
      </c>
      <c r="B6805" s="33">
        <f t="shared" ca="1" si="212"/>
        <v>0.12721410286166834</v>
      </c>
      <c r="C6805" s="37">
        <f ca="1">('Win-Draw-Loss'!$B$38+(('Win-Draw-Loss'!$B$39-'Win-Draw-Loss'!$B$38)*A6805)+('Win-Draw-Loss'!$B$38+(('Win-Draw-Loss'!$B$39-'Win-Draw-Loss'!$B$38)*B6805)))/2</f>
        <v>14.365314033037986</v>
      </c>
      <c r="E6805" s="33">
        <f t="shared" ca="1" si="213"/>
        <v>0.99056662246587557</v>
      </c>
      <c r="F6805" s="33">
        <f t="shared" ca="1" si="213"/>
        <v>0.35254499873715539</v>
      </c>
      <c r="G6805" s="37">
        <f ca="1">('Win-Draw-Loss'!$D$38+(('Win-Draw-Loss'!$D$39-'Win-Draw-Loss'!$D$38)*E6805)+('Win-Draw-Loss'!$D$38+(('Win-Draw-Loss'!$D$39-'Win-Draw-Loss'!$D$38)*F6805)))/2</f>
        <v>35.146674318045463</v>
      </c>
      <c r="H6805" s="37"/>
      <c r="I6805" s="3">
        <f ca="1">(G6805-C6805)*600/'Win-Draw-Loss'!$B$42</f>
        <v>41.562720570014953</v>
      </c>
    </row>
    <row r="6806" spans="1:9" x14ac:dyDescent="0.25">
      <c r="A6806" s="33">
        <f t="shared" ca="1" si="212"/>
        <v>0.58397558720925735</v>
      </c>
      <c r="B6806" s="33">
        <f t="shared" ca="1" si="212"/>
        <v>8.9795267932300193E-2</v>
      </c>
      <c r="C6806" s="37">
        <f ca="1">('Win-Draw-Loss'!$B$38+(('Win-Draw-Loss'!$B$39-'Win-Draw-Loss'!$B$38)*A6806)+('Win-Draw-Loss'!$B$38+(('Win-Draw-Loss'!$B$39-'Win-Draw-Loss'!$B$38)*B6806)))/2</f>
        <v>16.737708551415576</v>
      </c>
      <c r="E6806" s="33">
        <f t="shared" ca="1" si="213"/>
        <v>0.23088313257468085</v>
      </c>
      <c r="F6806" s="33">
        <f t="shared" ca="1" si="213"/>
        <v>0.35049518430910676</v>
      </c>
      <c r="G6806" s="37">
        <f ca="1">('Win-Draw-Loss'!$D$38+(('Win-Draw-Loss'!$D$39-'Win-Draw-Loss'!$D$38)*E6806)+('Win-Draw-Loss'!$D$38+(('Win-Draw-Loss'!$D$39-'Win-Draw-Loss'!$D$38)*F6806)))/2</f>
        <v>23.720674753256816</v>
      </c>
      <c r="H6806" s="37"/>
      <c r="I6806" s="3">
        <f ca="1">(G6806-C6806)*600/'Win-Draw-Loss'!$B$42</f>
        <v>13.965932403682478</v>
      </c>
    </row>
    <row r="6807" spans="1:9" x14ac:dyDescent="0.25">
      <c r="A6807" s="33">
        <f t="shared" ca="1" si="212"/>
        <v>0.15352925057127553</v>
      </c>
      <c r="B6807" s="33">
        <f t="shared" ca="1" si="212"/>
        <v>0.83657316279967342</v>
      </c>
      <c r="C6807" s="37">
        <f ca="1">('Win-Draw-Loss'!$B$38+(('Win-Draw-Loss'!$B$39-'Win-Draw-Loss'!$B$38)*A6807)+('Win-Draw-Loss'!$B$38+(('Win-Draw-Loss'!$B$39-'Win-Draw-Loss'!$B$38)*B6807)))/2</f>
        <v>19.901024133709491</v>
      </c>
      <c r="E6807" s="33">
        <f t="shared" ca="1" si="213"/>
        <v>0.53088507428379883</v>
      </c>
      <c r="F6807" s="33">
        <f t="shared" ca="1" si="213"/>
        <v>0.7035098934217705</v>
      </c>
      <c r="G6807" s="37">
        <f ca="1">('Win-Draw-Loss'!$D$38+(('Win-Draw-Loss'!$D$39-'Win-Draw-Loss'!$D$38)*E6807)+('Win-Draw-Loss'!$D$38+(('Win-Draw-Loss'!$D$39-'Win-Draw-Loss'!$D$38)*F6807)))/2</f>
        <v>33.515924515583535</v>
      </c>
      <c r="H6807" s="37"/>
      <c r="I6807" s="3">
        <f ca="1">(G6807-C6807)*600/'Win-Draw-Loss'!$B$42</f>
        <v>27.229800763748088</v>
      </c>
    </row>
    <row r="6808" spans="1:9" x14ac:dyDescent="0.25">
      <c r="A6808" s="33">
        <f t="shared" ca="1" si="212"/>
        <v>0.15624515189354071</v>
      </c>
      <c r="B6808" s="33">
        <f t="shared" ca="1" si="212"/>
        <v>0.87827855739013305</v>
      </c>
      <c r="C6808" s="37">
        <f ca="1">('Win-Draw-Loss'!$B$38+(('Win-Draw-Loss'!$B$39-'Win-Draw-Loss'!$B$38)*A6808)+('Win-Draw-Loss'!$B$38+(('Win-Draw-Loss'!$B$39-'Win-Draw-Loss'!$B$38)*B6808)))/2</f>
        <v>20.345237092836737</v>
      </c>
      <c r="E6808" s="33">
        <f t="shared" ca="1" si="213"/>
        <v>0.76694078453444914</v>
      </c>
      <c r="F6808" s="33">
        <f t="shared" ca="1" si="213"/>
        <v>0.72330625310983121</v>
      </c>
      <c r="G6808" s="37">
        <f ca="1">('Win-Draw-Loss'!$D$38+(('Win-Draw-Loss'!$D$39-'Win-Draw-Loss'!$D$38)*E6808)+('Win-Draw-Loss'!$D$38+(('Win-Draw-Loss'!$D$39-'Win-Draw-Loss'!$D$38)*F6808)))/2</f>
        <v>37.353705564664203</v>
      </c>
      <c r="H6808" s="37"/>
      <c r="I6808" s="3">
        <f ca="1">(G6808-C6808)*600/'Win-Draw-Loss'!$B$42</f>
        <v>34.016936943654933</v>
      </c>
    </row>
    <row r="6809" spans="1:9" x14ac:dyDescent="0.25">
      <c r="A6809" s="33">
        <f t="shared" ca="1" si="212"/>
        <v>0.79730927262834317</v>
      </c>
      <c r="B6809" s="33">
        <f t="shared" ca="1" si="212"/>
        <v>0.82826977450165395</v>
      </c>
      <c r="C6809" s="37">
        <f ca="1">('Win-Draw-Loss'!$B$38+(('Win-Draw-Loss'!$B$39-'Win-Draw-Loss'!$B$38)*A6809)+('Win-Draw-Loss'!$B$38+(('Win-Draw-Loss'!$B$39-'Win-Draw-Loss'!$B$38)*B6809)))/2</f>
        <v>26.255790471299974</v>
      </c>
      <c r="E6809" s="33">
        <f t="shared" ca="1" si="213"/>
        <v>0.1930991893221059</v>
      </c>
      <c r="F6809" s="33">
        <f t="shared" ca="1" si="213"/>
        <v>0.67736809187224001</v>
      </c>
      <c r="G6809" s="37">
        <f ca="1">('Win-Draw-Loss'!$D$38+(('Win-Draw-Loss'!$D$39-'Win-Draw-Loss'!$D$38)*E6809)+('Win-Draw-Loss'!$D$38+(('Win-Draw-Loss'!$D$39-'Win-Draw-Loss'!$D$38)*F6809)))/2</f>
        <v>28.057009217915191</v>
      </c>
      <c r="H6809" s="37"/>
      <c r="I6809" s="3">
        <f ca="1">(G6809-C6809)*600/'Win-Draw-Loss'!$B$42</f>
        <v>3.6024374932304326</v>
      </c>
    </row>
    <row r="6810" spans="1:9" x14ac:dyDescent="0.25">
      <c r="A6810" s="33">
        <f t="shared" ca="1" si="212"/>
        <v>0.2758703861074745</v>
      </c>
      <c r="B6810" s="33">
        <f t="shared" ca="1" si="212"/>
        <v>7.8823897954188205E-2</v>
      </c>
      <c r="C6810" s="37">
        <f ca="1">('Win-Draw-Loss'!$B$38+(('Win-Draw-Loss'!$B$39-'Win-Draw-Loss'!$B$38)*A6810)+('Win-Draw-Loss'!$B$38+(('Win-Draw-Loss'!$B$39-'Win-Draw-Loss'!$B$38)*B6810)))/2</f>
        <v>13.546942840616627</v>
      </c>
      <c r="E6810" s="33">
        <f t="shared" ca="1" si="213"/>
        <v>7.5453852147431166E-2</v>
      </c>
      <c r="F6810" s="33">
        <f t="shared" ca="1" si="213"/>
        <v>0.52884069228041319</v>
      </c>
      <c r="G6810" s="37">
        <f ca="1">('Win-Draw-Loss'!$D$38+(('Win-Draw-Loss'!$D$39-'Win-Draw-Loss'!$D$38)*E6810)+('Win-Draw-Loss'!$D$38+(('Win-Draw-Loss'!$D$39-'Win-Draw-Loss'!$D$38)*F6810)))/2</f>
        <v>24.064418166417667</v>
      </c>
      <c r="H6810" s="37"/>
      <c r="I6810" s="3">
        <f ca="1">(G6810-C6810)*600/'Win-Draw-Loss'!$B$42</f>
        <v>21.034950651602081</v>
      </c>
    </row>
    <row r="6811" spans="1:9" x14ac:dyDescent="0.25">
      <c r="A6811" s="33">
        <f t="shared" ca="1" si="212"/>
        <v>0.14433393967790109</v>
      </c>
      <c r="B6811" s="33">
        <f t="shared" ca="1" si="212"/>
        <v>0.44058504804587684</v>
      </c>
      <c r="C6811" s="37">
        <f ca="1">('Win-Draw-Loss'!$B$38+(('Win-Draw-Loss'!$B$39-'Win-Draw-Loss'!$B$38)*A6811)+('Win-Draw-Loss'!$B$38+(('Win-Draw-Loss'!$B$39-'Win-Draw-Loss'!$B$38)*B6811)))/2</f>
        <v>15.84918987723778</v>
      </c>
      <c r="E6811" s="33">
        <f t="shared" ca="1" si="213"/>
        <v>0.6333076971692837</v>
      </c>
      <c r="F6811" s="33">
        <f t="shared" ca="1" si="213"/>
        <v>0.15214485055708238</v>
      </c>
      <c r="G6811" s="37">
        <f ca="1">('Win-Draw-Loss'!$D$38+(('Win-Draw-Loss'!$D$39-'Win-Draw-Loss'!$D$38)*E6811)+('Win-Draw-Loss'!$D$38+(('Win-Draw-Loss'!$D$39-'Win-Draw-Loss'!$D$38)*F6811)))/2</f>
        <v>26.781788215895492</v>
      </c>
      <c r="H6811" s="37"/>
      <c r="I6811" s="3">
        <f ca="1">(G6811-C6811)*600/'Win-Draw-Loss'!$B$42</f>
        <v>21.865196677315424</v>
      </c>
    </row>
    <row r="6812" spans="1:9" x14ac:dyDescent="0.25">
      <c r="A6812" s="33">
        <f t="shared" ca="1" si="212"/>
        <v>0.43697507985251682</v>
      </c>
      <c r="B6812" s="33">
        <f t="shared" ca="1" si="212"/>
        <v>0.82991272563858565</v>
      </c>
      <c r="C6812" s="37">
        <f ca="1">('Win-Draw-Loss'!$B$38+(('Win-Draw-Loss'!$B$39-'Win-Draw-Loss'!$B$38)*A6812)+('Win-Draw-Loss'!$B$38+(('Win-Draw-Loss'!$B$39-'Win-Draw-Loss'!$B$38)*B6812)))/2</f>
        <v>22.668878054911026</v>
      </c>
      <c r="E6812" s="33">
        <f t="shared" ca="1" si="213"/>
        <v>0.10195293019749985</v>
      </c>
      <c r="F6812" s="33">
        <f t="shared" ca="1" si="213"/>
        <v>0.20032553772756845</v>
      </c>
      <c r="G6812" s="37">
        <f ca="1">('Win-Draw-Loss'!$D$38+(('Win-Draw-Loss'!$D$39-'Win-Draw-Loss'!$D$38)*E6812)+('Win-Draw-Loss'!$D$38+(('Win-Draw-Loss'!$D$39-'Win-Draw-Loss'!$D$38)*F6812)))/2</f>
        <v>19.534177018876022</v>
      </c>
      <c r="H6812" s="37"/>
      <c r="I6812" s="3">
        <f ca="1">(G6812-C6812)*600/'Win-Draw-Loss'!$B$42</f>
        <v>-6.2694020720700081</v>
      </c>
    </row>
    <row r="6813" spans="1:9" x14ac:dyDescent="0.25">
      <c r="A6813" s="33">
        <f t="shared" ca="1" si="212"/>
        <v>2.7819195141445041E-2</v>
      </c>
      <c r="B6813" s="33">
        <f t="shared" ca="1" si="212"/>
        <v>0.16797415278730832</v>
      </c>
      <c r="C6813" s="37">
        <f ca="1">('Win-Draw-Loss'!$B$38+(('Win-Draw-Loss'!$B$39-'Win-Draw-Loss'!$B$38)*A6813)+('Win-Draw-Loss'!$B$38+(('Win-Draw-Loss'!$B$39-'Win-Draw-Loss'!$B$38)*B6813)))/2</f>
        <v>11.957933479287533</v>
      </c>
      <c r="E6813" s="33">
        <f t="shared" ca="1" si="213"/>
        <v>5.8605244499629117E-2</v>
      </c>
      <c r="F6813" s="33">
        <f t="shared" ca="1" si="213"/>
        <v>0.52963712518688399</v>
      </c>
      <c r="G6813" s="37">
        <f ca="1">('Win-Draw-Loss'!$D$38+(('Win-Draw-Loss'!$D$39-'Win-Draw-Loss'!$D$38)*E6813)+('Win-Draw-Loss'!$D$38+(('Win-Draw-Loss'!$D$39-'Win-Draw-Loss'!$D$38)*F6813)))/2</f>
        <v>23.823635545297698</v>
      </c>
      <c r="H6813" s="37"/>
      <c r="I6813" s="3">
        <f ca="1">(G6813-C6813)*600/'Win-Draw-Loss'!$B$42</f>
        <v>23.73140413202033</v>
      </c>
    </row>
    <row r="6814" spans="1:9" x14ac:dyDescent="0.25">
      <c r="A6814" s="33">
        <f t="shared" ca="1" si="212"/>
        <v>0.3960989487476404</v>
      </c>
      <c r="B6814" s="33">
        <f t="shared" ca="1" si="212"/>
        <v>0.38009229410124701</v>
      </c>
      <c r="C6814" s="37">
        <f ca="1">('Win-Draw-Loss'!$B$38+(('Win-Draw-Loss'!$B$39-'Win-Draw-Loss'!$B$38)*A6814)+('Win-Draw-Loss'!$B$38+(('Win-Draw-Loss'!$B$39-'Win-Draw-Loss'!$B$38)*B6814)))/2</f>
        <v>17.761912428488873</v>
      </c>
      <c r="E6814" s="33">
        <f t="shared" ca="1" si="213"/>
        <v>0.31610448279315906</v>
      </c>
      <c r="F6814" s="33">
        <f t="shared" ca="1" si="213"/>
        <v>0.97669257188214054</v>
      </c>
      <c r="G6814" s="37">
        <f ca="1">('Win-Draw-Loss'!$D$38+(('Win-Draw-Loss'!$D$39-'Win-Draw-Loss'!$D$38)*E6814)+('Win-Draw-Loss'!$D$38+(('Win-Draw-Loss'!$D$39-'Win-Draw-Loss'!$D$38)*F6814)))/2</f>
        <v>34.391955820129496</v>
      </c>
      <c r="H6814" s="37"/>
      <c r="I6814" s="3">
        <f ca="1">(G6814-C6814)*600/'Win-Draw-Loss'!$B$42</f>
        <v>33.260086783281245</v>
      </c>
    </row>
    <row r="6815" spans="1:9" x14ac:dyDescent="0.25">
      <c r="A6815" s="33">
        <f t="shared" ca="1" si="212"/>
        <v>0.90746160763425066</v>
      </c>
      <c r="B6815" s="33">
        <f t="shared" ca="1" si="212"/>
        <v>0.22514740637903252</v>
      </c>
      <c r="C6815" s="37">
        <f ca="1">('Win-Draw-Loss'!$B$38+(('Win-Draw-Loss'!$B$39-'Win-Draw-Loss'!$B$38)*A6815)+('Win-Draw-Loss'!$B$38+(('Win-Draw-Loss'!$B$39-'Win-Draw-Loss'!$B$38)*B6815)))/2</f>
        <v>21.32609014013283</v>
      </c>
      <c r="E6815" s="33">
        <f t="shared" ca="1" si="213"/>
        <v>0.81875645584695311</v>
      </c>
      <c r="F6815" s="33">
        <f t="shared" ca="1" si="213"/>
        <v>0.38704030650474885</v>
      </c>
      <c r="G6815" s="37">
        <f ca="1">('Win-Draw-Loss'!$D$38+(('Win-Draw-Loss'!$D$39-'Win-Draw-Loss'!$D$38)*E6815)+('Win-Draw-Loss'!$D$38+(('Win-Draw-Loss'!$D$39-'Win-Draw-Loss'!$D$38)*F6815)))/2</f>
        <v>33.08695143527553</v>
      </c>
      <c r="H6815" s="37"/>
      <c r="I6815" s="3">
        <f ca="1">(G6815-C6815)*600/'Win-Draw-Loss'!$B$42</f>
        <v>23.5217225902854</v>
      </c>
    </row>
    <row r="6816" spans="1:9" x14ac:dyDescent="0.25">
      <c r="A6816" s="33">
        <f t="shared" ca="1" si="212"/>
        <v>5.0711159312404441E-2</v>
      </c>
      <c r="B6816" s="33">
        <f t="shared" ca="1" si="212"/>
        <v>0.36699406916352995</v>
      </c>
      <c r="C6816" s="37">
        <f ca="1">('Win-Draw-Loss'!$B$38+(('Win-Draw-Loss'!$B$39-'Win-Draw-Loss'!$B$38)*A6816)+('Win-Draw-Loss'!$B$38+(('Win-Draw-Loss'!$B$39-'Win-Draw-Loss'!$B$38)*B6816)))/2</f>
        <v>14.177052284759345</v>
      </c>
      <c r="E6816" s="33">
        <f t="shared" ca="1" si="213"/>
        <v>0.3623125461871598</v>
      </c>
      <c r="F6816" s="33">
        <f t="shared" ca="1" si="213"/>
        <v>0.84553226856145425</v>
      </c>
      <c r="G6816" s="37">
        <f ca="1">('Win-Draw-Loss'!$D$38+(('Win-Draw-Loss'!$D$39-'Win-Draw-Loss'!$D$38)*E6816)+('Win-Draw-Loss'!$D$38+(('Win-Draw-Loss'!$D$39-'Win-Draw-Loss'!$D$38)*F6816)))/2</f>
        <v>33.117672221229213</v>
      </c>
      <c r="H6816" s="37"/>
      <c r="I6816" s="3">
        <f ca="1">(G6816-C6816)*600/'Win-Draw-Loss'!$B$42</f>
        <v>37.881239872939737</v>
      </c>
    </row>
    <row r="6817" spans="1:9" x14ac:dyDescent="0.25">
      <c r="A6817" s="33">
        <f t="shared" ca="1" si="212"/>
        <v>0.27105214936530742</v>
      </c>
      <c r="B6817" s="33">
        <f t="shared" ca="1" si="212"/>
        <v>0.30047437331678672</v>
      </c>
      <c r="C6817" s="37">
        <f ca="1">('Win-Draw-Loss'!$B$38+(('Win-Draw-Loss'!$B$39-'Win-Draw-Loss'!$B$38)*A6817)+('Win-Draw-Loss'!$B$38+(('Win-Draw-Loss'!$B$39-'Win-Draw-Loss'!$B$38)*B6817)))/2</f>
        <v>15.715265226820941</v>
      </c>
      <c r="E6817" s="33">
        <f t="shared" ca="1" si="213"/>
        <v>0.74923062996915435</v>
      </c>
      <c r="F6817" s="33">
        <f t="shared" ca="1" si="213"/>
        <v>0.51453475449151032</v>
      </c>
      <c r="G6817" s="37">
        <f ca="1">('Win-Draw-Loss'!$D$38+(('Win-Draw-Loss'!$D$39-'Win-Draw-Loss'!$D$38)*E6817)+('Win-Draw-Loss'!$D$38+(('Win-Draw-Loss'!$D$39-'Win-Draw-Loss'!$D$38)*F6817)))/2</f>
        <v>33.956480766909969</v>
      </c>
      <c r="H6817" s="37"/>
      <c r="I6817" s="3">
        <f ca="1">(G6817-C6817)*600/'Win-Draw-Loss'!$B$42</f>
        <v>36.48243108017806</v>
      </c>
    </row>
    <row r="6818" spans="1:9" x14ac:dyDescent="0.25">
      <c r="A6818" s="33">
        <f t="shared" ca="1" si="212"/>
        <v>0.40844341533213835</v>
      </c>
      <c r="B6818" s="33">
        <f t="shared" ca="1" si="212"/>
        <v>0.53710128679002112</v>
      </c>
      <c r="C6818" s="37">
        <f ca="1">('Win-Draw-Loss'!$B$38+(('Win-Draw-Loss'!$B$39-'Win-Draw-Loss'!$B$38)*A6818)+('Win-Draw-Loss'!$B$38+(('Win-Draw-Loss'!$B$39-'Win-Draw-Loss'!$B$38)*B6818)))/2</f>
        <v>19.455447021221595</v>
      </c>
      <c r="E6818" s="33">
        <f t="shared" ca="1" si="213"/>
        <v>0.32769672927593674</v>
      </c>
      <c r="F6818" s="33">
        <f t="shared" ca="1" si="213"/>
        <v>0.65774756039130133</v>
      </c>
      <c r="G6818" s="37">
        <f ca="1">('Win-Draw-Loss'!$D$38+(('Win-Draw-Loss'!$D$39-'Win-Draw-Loss'!$D$38)*E6818)+('Win-Draw-Loss'!$D$38+(('Win-Draw-Loss'!$D$39-'Win-Draw-Loss'!$D$38)*F6818)))/2</f>
        <v>29.781664345008572</v>
      </c>
      <c r="H6818" s="37"/>
      <c r="I6818" s="3">
        <f ca="1">(G6818-C6818)*600/'Win-Draw-Loss'!$B$42</f>
        <v>20.652434647573955</v>
      </c>
    </row>
    <row r="6819" spans="1:9" x14ac:dyDescent="0.25">
      <c r="A6819" s="33">
        <f t="shared" ca="1" si="212"/>
        <v>8.6664694957023003E-2</v>
      </c>
      <c r="B6819" s="33">
        <f t="shared" ca="1" si="212"/>
        <v>0.78497460248999218</v>
      </c>
      <c r="C6819" s="37">
        <f ca="1">('Win-Draw-Loss'!$B$38+(('Win-Draw-Loss'!$B$39-'Win-Draw-Loss'!$B$38)*A6819)+('Win-Draw-Loss'!$B$38+(('Win-Draw-Loss'!$B$39-'Win-Draw-Loss'!$B$38)*B6819)))/2</f>
        <v>18.716392974470153</v>
      </c>
      <c r="E6819" s="33">
        <f t="shared" ca="1" si="213"/>
        <v>0.97543850616706995</v>
      </c>
      <c r="F6819" s="33">
        <f t="shared" ca="1" si="213"/>
        <v>0.99906051893533598</v>
      </c>
      <c r="G6819" s="37">
        <f ca="1">('Win-Draw-Loss'!$D$38+(('Win-Draw-Loss'!$D$39-'Win-Draw-Loss'!$D$38)*E6819)+('Win-Draw-Loss'!$D$38+(('Win-Draw-Loss'!$D$39-'Win-Draw-Loss'!$D$38)*F6819)))/2</f>
        <v>44.617485376536088</v>
      </c>
      <c r="H6819" s="37"/>
      <c r="I6819" s="3">
        <f ca="1">(G6819-C6819)*600/'Win-Draw-Loss'!$B$42</f>
        <v>51.802184804131869</v>
      </c>
    </row>
    <row r="6820" spans="1:9" x14ac:dyDescent="0.25">
      <c r="A6820" s="33">
        <f t="shared" ca="1" si="212"/>
        <v>0.51887217187956169</v>
      </c>
      <c r="B6820" s="33">
        <f t="shared" ca="1" si="212"/>
        <v>0.26525058992756956</v>
      </c>
      <c r="C6820" s="37">
        <f ca="1">('Win-Draw-Loss'!$B$38+(('Win-Draw-Loss'!$B$39-'Win-Draw-Loss'!$B$38)*A6820)+('Win-Draw-Loss'!$B$38+(('Win-Draw-Loss'!$B$39-'Win-Draw-Loss'!$B$38)*B6820)))/2</f>
        <v>17.841227618071311</v>
      </c>
      <c r="E6820" s="33">
        <f t="shared" ca="1" si="213"/>
        <v>0.85056705110933339</v>
      </c>
      <c r="F6820" s="33">
        <f t="shared" ca="1" si="213"/>
        <v>0.2715846047595073</v>
      </c>
      <c r="G6820" s="37">
        <f ca="1">('Win-Draw-Loss'!$D$38+(('Win-Draw-Loss'!$D$39-'Win-Draw-Loss'!$D$38)*E6820)+('Win-Draw-Loss'!$D$38+(('Win-Draw-Loss'!$D$39-'Win-Draw-Loss'!$D$38)*F6820)))/2</f>
        <v>31.83227483803261</v>
      </c>
      <c r="H6820" s="37"/>
      <c r="I6820" s="3">
        <f ca="1">(G6820-C6820)*600/'Win-Draw-Loss'!$B$42</f>
        <v>27.982094439922598</v>
      </c>
    </row>
    <row r="6821" spans="1:9" x14ac:dyDescent="0.25">
      <c r="A6821" s="33">
        <f t="shared" ca="1" si="212"/>
        <v>0.32496701853643029</v>
      </c>
      <c r="B6821" s="33">
        <f t="shared" ca="1" si="212"/>
        <v>0.21739178923848423</v>
      </c>
      <c r="C6821" s="37">
        <f ca="1">('Win-Draw-Loss'!$B$38+(('Win-Draw-Loss'!$B$39-'Win-Draw-Loss'!$B$38)*A6821)+('Win-Draw-Loss'!$B$38+(('Win-Draw-Loss'!$B$39-'Win-Draw-Loss'!$B$38)*B6821)))/2</f>
        <v>15.423588077749145</v>
      </c>
      <c r="E6821" s="33">
        <f t="shared" ca="1" si="213"/>
        <v>0.6052536066375982</v>
      </c>
      <c r="F6821" s="33">
        <f t="shared" ca="1" si="213"/>
        <v>0.29937913519506276</v>
      </c>
      <c r="G6821" s="37">
        <f ca="1">('Win-Draw-Loss'!$D$38+(('Win-Draw-Loss'!$D$39-'Win-Draw-Loss'!$D$38)*E6821)+('Win-Draw-Loss'!$D$38+(('Win-Draw-Loss'!$D$39-'Win-Draw-Loss'!$D$38)*F6821)))/2</f>
        <v>28.569491127489918</v>
      </c>
      <c r="H6821" s="37"/>
      <c r="I6821" s="3">
        <f ca="1">(G6821-C6821)*600/'Win-Draw-Loss'!$B$42</f>
        <v>26.291806099481548</v>
      </c>
    </row>
    <row r="6822" spans="1:9" x14ac:dyDescent="0.25">
      <c r="A6822" s="33">
        <f t="shared" ca="1" si="212"/>
        <v>0.93968583606449807</v>
      </c>
      <c r="B6822" s="33">
        <f t="shared" ca="1" si="212"/>
        <v>0.83561394018003932</v>
      </c>
      <c r="C6822" s="37">
        <f ca="1">('Win-Draw-Loss'!$B$38+(('Win-Draw-Loss'!$B$39-'Win-Draw-Loss'!$B$38)*A6822)+('Win-Draw-Loss'!$B$38+(('Win-Draw-Loss'!$B$39-'Win-Draw-Loss'!$B$38)*B6822)))/2</f>
        <v>27.752997762445375</v>
      </c>
      <c r="E6822" s="33">
        <f t="shared" ca="1" si="213"/>
        <v>0.34947060096082705</v>
      </c>
      <c r="F6822" s="33">
        <f t="shared" ca="1" si="213"/>
        <v>6.0514569670213736E-2</v>
      </c>
      <c r="G6822" s="37">
        <f ca="1">('Win-Draw-Loss'!$D$38+(('Win-Draw-Loss'!$D$39-'Win-Draw-Loss'!$D$38)*E6822)+('Win-Draw-Loss'!$D$38+(('Win-Draw-Loss'!$D$39-'Win-Draw-Loss'!$D$38)*F6822)))/2</f>
        <v>21.149777559465612</v>
      </c>
      <c r="H6822" s="37"/>
      <c r="I6822" s="3">
        <f ca="1">(G6822-C6822)*600/'Win-Draw-Loss'!$B$42</f>
        <v>-13.206440405959526</v>
      </c>
    </row>
    <row r="6823" spans="1:9" x14ac:dyDescent="0.25">
      <c r="A6823" s="33">
        <f t="shared" ca="1" si="212"/>
        <v>0.32545727477381703</v>
      </c>
      <c r="B6823" s="33">
        <f t="shared" ca="1" si="212"/>
        <v>0.4596867012683441</v>
      </c>
      <c r="C6823" s="37">
        <f ca="1">('Win-Draw-Loss'!$B$38+(('Win-Draw-Loss'!$B$39-'Win-Draw-Loss'!$B$38)*A6823)+('Win-Draw-Loss'!$B$38+(('Win-Draw-Loss'!$B$39-'Win-Draw-Loss'!$B$38)*B6823)))/2</f>
        <v>17.851439760421613</v>
      </c>
      <c r="E6823" s="33">
        <f t="shared" ca="1" si="213"/>
        <v>4.9451937607781105E-2</v>
      </c>
      <c r="F6823" s="33">
        <f t="shared" ca="1" si="213"/>
        <v>0.16194566449135972</v>
      </c>
      <c r="G6823" s="37">
        <f ca="1">('Win-Draw-Loss'!$D$38+(('Win-Draw-Loss'!$D$39-'Win-Draw-Loss'!$D$38)*E6823)+('Win-Draw-Loss'!$D$38+(('Win-Draw-Loss'!$D$39-'Win-Draw-Loss'!$D$38)*F6823)))/2</f>
        <v>18.170964031487113</v>
      </c>
      <c r="H6823" s="37"/>
      <c r="I6823" s="3">
        <f ca="1">(G6823-C6823)*600/'Win-Draw-Loss'!$B$42</f>
        <v>0.63904854213100037</v>
      </c>
    </row>
    <row r="6824" spans="1:9" x14ac:dyDescent="0.25">
      <c r="A6824" s="33">
        <f t="shared" ca="1" si="212"/>
        <v>0.38335477483852176</v>
      </c>
      <c r="B6824" s="33">
        <f t="shared" ca="1" si="212"/>
        <v>0.20072298835019875</v>
      </c>
      <c r="C6824" s="37">
        <f ca="1">('Win-Draw-Loss'!$B$38+(('Win-Draw-Loss'!$B$39-'Win-Draw-Loss'!$B$38)*A6824)+('Win-Draw-Loss'!$B$38+(('Win-Draw-Loss'!$B$39-'Win-Draw-Loss'!$B$38)*B6824)))/2</f>
        <v>15.840777631887207</v>
      </c>
      <c r="E6824" s="33">
        <f t="shared" ca="1" si="213"/>
        <v>0.90797439363303278</v>
      </c>
      <c r="F6824" s="33">
        <f t="shared" ca="1" si="213"/>
        <v>0.87388242668781202</v>
      </c>
      <c r="G6824" s="37">
        <f ca="1">('Win-Draw-Loss'!$D$38+(('Win-Draw-Loss'!$D$39-'Win-Draw-Loss'!$D$38)*E6824)+('Win-Draw-Loss'!$D$38+(('Win-Draw-Loss'!$D$39-'Win-Draw-Loss'!$D$38)*F6824)))/2</f>
        <v>41.727852304812671</v>
      </c>
      <c r="H6824" s="37"/>
      <c r="I6824" s="3">
        <f ca="1">(G6824-C6824)*600/'Win-Draw-Loss'!$B$42</f>
        <v>51.77414934585093</v>
      </c>
    </row>
    <row r="6825" spans="1:9" x14ac:dyDescent="0.25">
      <c r="A6825" s="33">
        <f t="shared" ca="1" si="212"/>
        <v>0.95975010673866001</v>
      </c>
      <c r="B6825" s="33">
        <f t="shared" ca="1" si="212"/>
        <v>0.10054591783706035</v>
      </c>
      <c r="C6825" s="37">
        <f ca="1">('Win-Draw-Loss'!$B$38+(('Win-Draw-Loss'!$B$39-'Win-Draw-Loss'!$B$38)*A6825)+('Win-Draw-Loss'!$B$38+(('Win-Draw-Loss'!$B$39-'Win-Draw-Loss'!$B$38)*B6825)))/2</f>
        <v>20.602960245757203</v>
      </c>
      <c r="E6825" s="33">
        <f t="shared" ca="1" si="213"/>
        <v>0.47685713969620547</v>
      </c>
      <c r="F6825" s="33">
        <f t="shared" ca="1" si="213"/>
        <v>0.72897864708788118</v>
      </c>
      <c r="G6825" s="37">
        <f ca="1">('Win-Draw-Loss'!$D$38+(('Win-Draw-Loss'!$D$39-'Win-Draw-Loss'!$D$38)*E6825)+('Win-Draw-Loss'!$D$38+(('Win-Draw-Loss'!$D$39-'Win-Draw-Loss'!$D$38)*F6825)))/2</f>
        <v>33.087536801761303</v>
      </c>
      <c r="H6825" s="37"/>
      <c r="I6825" s="3">
        <f ca="1">(G6825-C6825)*600/'Win-Draw-Loss'!$B$42</f>
        <v>24.9691531120082</v>
      </c>
    </row>
    <row r="6826" spans="1:9" x14ac:dyDescent="0.25">
      <c r="A6826" s="33">
        <f t="shared" ca="1" si="212"/>
        <v>0.96928069668145622</v>
      </c>
      <c r="B6826" s="33">
        <f t="shared" ca="1" si="212"/>
        <v>0.60038910172346605</v>
      </c>
      <c r="C6826" s="37">
        <f ca="1">('Win-Draw-Loss'!$B$38+(('Win-Draw-Loss'!$B$39-'Win-Draw-Loss'!$B$38)*A6826)+('Win-Draw-Loss'!$B$38+(('Win-Draw-Loss'!$B$39-'Win-Draw-Loss'!$B$38)*B6826)))/2</f>
        <v>25.696697984049223</v>
      </c>
      <c r="E6826" s="33">
        <f t="shared" ca="1" si="213"/>
        <v>0.25775729046125584</v>
      </c>
      <c r="F6826" s="33">
        <f t="shared" ca="1" si="213"/>
        <v>0.35429018469237372</v>
      </c>
      <c r="G6826" s="37">
        <f ca="1">('Win-Draw-Loss'!$D$38+(('Win-Draw-Loss'!$D$39-'Win-Draw-Loss'!$D$38)*E6826)+('Win-Draw-Loss'!$D$38+(('Win-Draw-Loss'!$D$39-'Win-Draw-Loss'!$D$38)*F6826)))/2</f>
        <v>24.180712127304446</v>
      </c>
      <c r="H6826" s="37"/>
      <c r="I6826" s="3">
        <f ca="1">(G6826-C6826)*600/'Win-Draw-Loss'!$B$42</f>
        <v>-3.0319717134895541</v>
      </c>
    </row>
    <row r="6827" spans="1:9" x14ac:dyDescent="0.25">
      <c r="A6827" s="33">
        <f t="shared" ca="1" si="212"/>
        <v>0.18088871608528867</v>
      </c>
      <c r="B6827" s="33">
        <f t="shared" ca="1" si="212"/>
        <v>0.20023497413381919</v>
      </c>
      <c r="C6827" s="37">
        <f ca="1">('Win-Draw-Loss'!$B$38+(('Win-Draw-Loss'!$B$39-'Win-Draw-Loss'!$B$38)*A6827)+('Win-Draw-Loss'!$B$38+(('Win-Draw-Loss'!$B$39-'Win-Draw-Loss'!$B$38)*B6827)))/2</f>
        <v>13.811236902191078</v>
      </c>
      <c r="E6827" s="33">
        <f t="shared" ca="1" si="213"/>
        <v>0.76142833254002873</v>
      </c>
      <c r="F6827" s="33">
        <f t="shared" ca="1" si="213"/>
        <v>0.34571142253143439</v>
      </c>
      <c r="G6827" s="37">
        <f ca="1">('Win-Draw-Loss'!$D$38+(('Win-Draw-Loss'!$D$39-'Win-Draw-Loss'!$D$38)*E6827)+('Win-Draw-Loss'!$D$38+(('Win-Draw-Loss'!$D$39-'Win-Draw-Loss'!$D$38)*F6827)))/2</f>
        <v>31.60709632607195</v>
      </c>
      <c r="H6827" s="37"/>
      <c r="I6827" s="3">
        <f ca="1">(G6827-C6827)*600/'Win-Draw-Loss'!$B$42</f>
        <v>35.59171884776174</v>
      </c>
    </row>
    <row r="6828" spans="1:9" x14ac:dyDescent="0.25">
      <c r="A6828" s="33">
        <f t="shared" ca="1" si="212"/>
        <v>0.22119246691944672</v>
      </c>
      <c r="B6828" s="33">
        <f t="shared" ca="1" si="212"/>
        <v>1.963879119732348E-2</v>
      </c>
      <c r="C6828" s="37">
        <f ca="1">('Win-Draw-Loss'!$B$38+(('Win-Draw-Loss'!$B$39-'Win-Draw-Loss'!$B$38)*A6828)+('Win-Draw-Loss'!$B$38+(('Win-Draw-Loss'!$B$39-'Win-Draw-Loss'!$B$38)*B6828)))/2</f>
        <v>12.408312581167701</v>
      </c>
      <c r="E6828" s="33">
        <f t="shared" ca="1" si="213"/>
        <v>0.45346436352396602</v>
      </c>
      <c r="F6828" s="33">
        <f t="shared" ca="1" si="213"/>
        <v>0.76685805276900687</v>
      </c>
      <c r="G6828" s="37">
        <f ca="1">('Win-Draw-Loss'!$D$38+(('Win-Draw-Loss'!$D$39-'Win-Draw-Loss'!$D$38)*E6828)+('Win-Draw-Loss'!$D$38+(('Win-Draw-Loss'!$D$39-'Win-Draw-Loss'!$D$38)*F6828)))/2</f>
        <v>33.304836244394593</v>
      </c>
      <c r="H6828" s="37"/>
      <c r="I6828" s="3">
        <f ca="1">(G6828-C6828)*600/'Win-Draw-Loss'!$B$42</f>
        <v>41.793047326453788</v>
      </c>
    </row>
    <row r="6829" spans="1:9" x14ac:dyDescent="0.25">
      <c r="A6829" s="33">
        <f t="shared" ca="1" si="212"/>
        <v>0.92470268213709661</v>
      </c>
      <c r="B6829" s="33">
        <f t="shared" ca="1" si="212"/>
        <v>0.38101320731311583</v>
      </c>
      <c r="C6829" s="37">
        <f ca="1">('Win-Draw-Loss'!$B$38+(('Win-Draw-Loss'!$B$39-'Win-Draw-Loss'!$B$38)*A6829)+('Win-Draw-Loss'!$B$38+(('Win-Draw-Loss'!$B$39-'Win-Draw-Loss'!$B$38)*B6829)))/2</f>
        <v>23.057158894502123</v>
      </c>
      <c r="E6829" s="33">
        <f t="shared" ca="1" si="213"/>
        <v>0.48283252710232105</v>
      </c>
      <c r="F6829" s="33">
        <f t="shared" ca="1" si="213"/>
        <v>0.4947171542334925</v>
      </c>
      <c r="G6829" s="37">
        <f ca="1">('Win-Draw-Loss'!$D$38+(('Win-Draw-Loss'!$D$39-'Win-Draw-Loss'!$D$38)*E6829)+('Win-Draw-Loss'!$D$38+(('Win-Draw-Loss'!$D$39-'Win-Draw-Loss'!$D$38)*F6829)))/2</f>
        <v>29.663245220037204</v>
      </c>
      <c r="H6829" s="37"/>
      <c r="I6829" s="3">
        <f ca="1">(G6829-C6829)*600/'Win-Draw-Loss'!$B$42</f>
        <v>13.212172651070162</v>
      </c>
    </row>
    <row r="6830" spans="1:9" x14ac:dyDescent="0.25">
      <c r="A6830" s="33">
        <f t="shared" ca="1" si="212"/>
        <v>0.20325344279956259</v>
      </c>
      <c r="B6830" s="33">
        <f t="shared" ca="1" si="212"/>
        <v>4.1497728645806475E-2</v>
      </c>
      <c r="C6830" s="37">
        <f ca="1">('Win-Draw-Loss'!$B$38+(('Win-Draw-Loss'!$B$39-'Win-Draw-Loss'!$B$38)*A6830)+('Win-Draw-Loss'!$B$38+(('Win-Draw-Loss'!$B$39-'Win-Draw-Loss'!$B$38)*B6830)))/2</f>
        <v>12.44751171445369</v>
      </c>
      <c r="E6830" s="33">
        <f t="shared" ca="1" si="213"/>
        <v>0.8745846769258061</v>
      </c>
      <c r="F6830" s="33">
        <f t="shared" ca="1" si="213"/>
        <v>0.37186084519111662</v>
      </c>
      <c r="G6830" s="37">
        <f ca="1">('Win-Draw-Loss'!$D$38+(('Win-Draw-Loss'!$D$39-'Win-Draw-Loss'!$D$38)*E6830)+('Win-Draw-Loss'!$D$38+(('Win-Draw-Loss'!$D$39-'Win-Draw-Loss'!$D$38)*F6830)))/2</f>
        <v>33.69668283175384</v>
      </c>
      <c r="H6830" s="37"/>
      <c r="I6830" s="3">
        <f ca="1">(G6830-C6830)*600/'Win-Draw-Loss'!$B$42</f>
        <v>42.498342234600301</v>
      </c>
    </row>
    <row r="6831" spans="1:9" x14ac:dyDescent="0.25">
      <c r="A6831" s="33">
        <f t="shared" ca="1" si="212"/>
        <v>0.96759960859720739</v>
      </c>
      <c r="B6831" s="33">
        <f t="shared" ca="1" si="212"/>
        <v>0.14626616755874688</v>
      </c>
      <c r="C6831" s="37">
        <f ca="1">('Win-Draw-Loss'!$B$38+(('Win-Draw-Loss'!$B$39-'Win-Draw-Loss'!$B$38)*A6831)+('Win-Draw-Loss'!$B$38+(('Win-Draw-Loss'!$B$39-'Win-Draw-Loss'!$B$38)*B6831)))/2</f>
        <v>21.138657761559543</v>
      </c>
      <c r="E6831" s="33">
        <f t="shared" ca="1" si="213"/>
        <v>6.0639525656026372E-2</v>
      </c>
      <c r="F6831" s="33">
        <f t="shared" ca="1" si="213"/>
        <v>4.8313226713405433E-2</v>
      </c>
      <c r="G6831" s="37">
        <f ca="1">('Win-Draw-Loss'!$D$38+(('Win-Draw-Loss'!$D$39-'Win-Draw-Loss'!$D$38)*E6831)+('Win-Draw-Loss'!$D$38+(('Win-Draw-Loss'!$D$39-'Win-Draw-Loss'!$D$38)*F6831)))/2</f>
        <v>16.63429128554148</v>
      </c>
      <c r="H6831" s="37"/>
      <c r="I6831" s="3">
        <f ca="1">(G6831-C6831)*600/'Win-Draw-Loss'!$B$42</f>
        <v>-9.0087329520361266</v>
      </c>
    </row>
    <row r="6832" spans="1:9" x14ac:dyDescent="0.25">
      <c r="A6832" s="33">
        <f t="shared" ca="1" si="212"/>
        <v>0.96501742285191905</v>
      </c>
      <c r="B6832" s="33">
        <f t="shared" ca="1" si="212"/>
        <v>0.17984912403160336</v>
      </c>
      <c r="C6832" s="37">
        <f ca="1">('Win-Draw-Loss'!$B$38+(('Win-Draw-Loss'!$B$39-'Win-Draw-Loss'!$B$38)*A6832)+('Win-Draw-Loss'!$B$38+(('Win-Draw-Loss'!$B$39-'Win-Draw-Loss'!$B$38)*B6832)))/2</f>
        <v>21.448665468835223</v>
      </c>
      <c r="E6832" s="33">
        <f t="shared" ca="1" si="213"/>
        <v>0.73798608765210316</v>
      </c>
      <c r="F6832" s="33">
        <f t="shared" ca="1" si="213"/>
        <v>0.77029244223077398</v>
      </c>
      <c r="G6832" s="37">
        <f ca="1">('Win-Draw-Loss'!$D$38+(('Win-Draw-Loss'!$D$39-'Win-Draw-Loss'!$D$38)*E6832)+('Win-Draw-Loss'!$D$38+(('Win-Draw-Loss'!$D$39-'Win-Draw-Loss'!$D$38)*F6832)))/2</f>
        <v>37.624177948243158</v>
      </c>
      <c r="H6832" s="37"/>
      <c r="I6832" s="3">
        <f ca="1">(G6832-C6832)*600/'Win-Draw-Loss'!$B$42</f>
        <v>32.35102495881587</v>
      </c>
    </row>
    <row r="6833" spans="1:9" x14ac:dyDescent="0.25">
      <c r="A6833" s="33">
        <f t="shared" ca="1" si="212"/>
        <v>0.72877080977218267</v>
      </c>
      <c r="B6833" s="33">
        <f t="shared" ca="1" si="212"/>
        <v>7.4225804953926389E-2</v>
      </c>
      <c r="C6833" s="37">
        <f ca="1">('Win-Draw-Loss'!$B$38+(('Win-Draw-Loss'!$B$39-'Win-Draw-Loss'!$B$38)*A6833)+('Win-Draw-Loss'!$B$38+(('Win-Draw-Loss'!$B$39-'Win-Draw-Loss'!$B$38)*B6833)))/2</f>
        <v>18.029966147261089</v>
      </c>
      <c r="E6833" s="33">
        <f t="shared" ca="1" si="213"/>
        <v>0.50256396095487799</v>
      </c>
      <c r="F6833" s="33">
        <f t="shared" ca="1" si="213"/>
        <v>6.5175518605673832E-2</v>
      </c>
      <c r="G6833" s="37">
        <f ca="1">('Win-Draw-Loss'!$D$38+(('Win-Draw-Loss'!$D$39-'Win-Draw-Loss'!$D$38)*E6833)+('Win-Draw-Loss'!$D$38+(('Win-Draw-Loss'!$D$39-'Win-Draw-Loss'!$D$38)*F6833)))/2</f>
        <v>23.516092193408277</v>
      </c>
      <c r="H6833" s="37"/>
      <c r="I6833" s="3">
        <f ca="1">(G6833-C6833)*600/'Win-Draw-Loss'!$B$42</f>
        <v>10.972252092294376</v>
      </c>
    </row>
    <row r="6834" spans="1:9" x14ac:dyDescent="0.25">
      <c r="A6834" s="33">
        <f t="shared" ca="1" si="212"/>
        <v>0.71816812725018997</v>
      </c>
      <c r="B6834" s="33">
        <f t="shared" ca="1" si="212"/>
        <v>3.3378333800353377E-2</v>
      </c>
      <c r="C6834" s="37">
        <f ca="1">('Win-Draw-Loss'!$B$38+(('Win-Draw-Loss'!$B$39-'Win-Draw-Loss'!$B$38)*A6834)+('Win-Draw-Loss'!$B$38+(('Win-Draw-Loss'!$B$39-'Win-Draw-Loss'!$B$38)*B6834)))/2</f>
        <v>17.515464610505433</v>
      </c>
      <c r="E6834" s="33">
        <f t="shared" ca="1" si="213"/>
        <v>0.54616310524990219</v>
      </c>
      <c r="F6834" s="33">
        <f t="shared" ca="1" si="213"/>
        <v>0.94523037541842048</v>
      </c>
      <c r="G6834" s="37">
        <f ca="1">('Win-Draw-Loss'!$D$38+(('Win-Draw-Loss'!$D$39-'Win-Draw-Loss'!$D$38)*E6834)+('Win-Draw-Loss'!$D$38+(('Win-Draw-Loss'!$D$39-'Win-Draw-Loss'!$D$38)*F6834)))/2</f>
        <v>37.370902210024838</v>
      </c>
      <c r="H6834" s="37"/>
      <c r="I6834" s="3">
        <f ca="1">(G6834-C6834)*600/'Win-Draw-Loss'!$B$42</f>
        <v>39.71087519903881</v>
      </c>
    </row>
    <row r="6835" spans="1:9" x14ac:dyDescent="0.25">
      <c r="A6835" s="33">
        <f t="shared" ca="1" si="212"/>
        <v>0.52814078112617346</v>
      </c>
      <c r="B6835" s="33">
        <f t="shared" ca="1" si="212"/>
        <v>0.68419203029626019</v>
      </c>
      <c r="C6835" s="37">
        <f ca="1">('Win-Draw-Loss'!$B$38+(('Win-Draw-Loss'!$B$39-'Win-Draw-Loss'!$B$38)*A6835)+('Win-Draw-Loss'!$B$38+(('Win-Draw-Loss'!$B$39-'Win-Draw-Loss'!$B$38)*B6835)))/2</f>
        <v>22.123328114224336</v>
      </c>
      <c r="E6835" s="33">
        <f t="shared" ca="1" si="213"/>
        <v>0.65796775989992273</v>
      </c>
      <c r="F6835" s="33">
        <f t="shared" ca="1" si="213"/>
        <v>0.79055659209155538</v>
      </c>
      <c r="G6835" s="37">
        <f ca="1">('Win-Draw-Loss'!$D$38+(('Win-Draw-Loss'!$D$39-'Win-Draw-Loss'!$D$38)*E6835)+('Win-Draw-Loss'!$D$38+(('Win-Draw-Loss'!$D$39-'Win-Draw-Loss'!$D$38)*F6835)))/2</f>
        <v>36.727865279872177</v>
      </c>
      <c r="H6835" s="37"/>
      <c r="I6835" s="3">
        <f ca="1">(G6835-C6835)*600/'Win-Draw-Loss'!$B$42</f>
        <v>29.209074331295682</v>
      </c>
    </row>
    <row r="6836" spans="1:9" x14ac:dyDescent="0.25">
      <c r="A6836" s="33">
        <f t="shared" ca="1" si="212"/>
        <v>4.3199722683624819E-2</v>
      </c>
      <c r="B6836" s="33">
        <f t="shared" ca="1" si="212"/>
        <v>0.85606550612623067</v>
      </c>
      <c r="C6836" s="37">
        <f ca="1">('Win-Draw-Loss'!$B$38+(('Win-Draw-Loss'!$B$39-'Win-Draw-Loss'!$B$38)*A6836)+('Win-Draw-Loss'!$B$38+(('Win-Draw-Loss'!$B$39-'Win-Draw-Loss'!$B$38)*B6836)))/2</f>
        <v>18.992652288098554</v>
      </c>
      <c r="E6836" s="33">
        <f t="shared" ca="1" si="213"/>
        <v>0.9933469513252231</v>
      </c>
      <c r="F6836" s="33">
        <f t="shared" ca="1" si="213"/>
        <v>0.78983617240936121</v>
      </c>
      <c r="G6836" s="37">
        <f ca="1">('Win-Draw-Loss'!$D$38+(('Win-Draw-Loss'!$D$39-'Win-Draw-Loss'!$D$38)*E6836)+('Win-Draw-Loss'!$D$38+(('Win-Draw-Loss'!$D$39-'Win-Draw-Loss'!$D$38)*F6836)))/2</f>
        <v>41.747746856018765</v>
      </c>
      <c r="H6836" s="37"/>
      <c r="I6836" s="3">
        <f ca="1">(G6836-C6836)*600/'Win-Draw-Loss'!$B$42</f>
        <v>45.51018913584042</v>
      </c>
    </row>
    <row r="6837" spans="1:9" x14ac:dyDescent="0.25">
      <c r="A6837" s="33">
        <f t="shared" ca="1" si="212"/>
        <v>0.2756861055381965</v>
      </c>
      <c r="B6837" s="33">
        <f t="shared" ca="1" si="212"/>
        <v>1.3647681916746701E-2</v>
      </c>
      <c r="C6837" s="37">
        <f ca="1">('Win-Draw-Loss'!$B$38+(('Win-Draw-Loss'!$B$39-'Win-Draw-Loss'!$B$38)*A6837)+('Win-Draw-Loss'!$B$38+(('Win-Draw-Loss'!$B$39-'Win-Draw-Loss'!$B$38)*B6837)))/2</f>
        <v>12.893337874549431</v>
      </c>
      <c r="E6837" s="33">
        <f t="shared" ca="1" si="213"/>
        <v>0.16401017227873049</v>
      </c>
      <c r="F6837" s="33">
        <f t="shared" ca="1" si="213"/>
        <v>0.95659010677145406</v>
      </c>
      <c r="G6837" s="37">
        <f ca="1">('Win-Draw-Loss'!$D$38+(('Win-Draw-Loss'!$D$39-'Win-Draw-Loss'!$D$38)*E6837)+('Win-Draw-Loss'!$D$38+(('Win-Draw-Loss'!$D$39-'Win-Draw-Loss'!$D$38)*F6837)))/2</f>
        <v>31.809004185752766</v>
      </c>
      <c r="H6837" s="37"/>
      <c r="I6837" s="3">
        <f ca="1">(G6837-C6837)*600/'Win-Draw-Loss'!$B$42</f>
        <v>37.83133262240667</v>
      </c>
    </row>
    <row r="6838" spans="1:9" x14ac:dyDescent="0.25">
      <c r="A6838" s="33">
        <f t="shared" ca="1" si="212"/>
        <v>0.25338232753195244</v>
      </c>
      <c r="B6838" s="33">
        <f t="shared" ca="1" si="212"/>
        <v>0.1772223535071823</v>
      </c>
      <c r="C6838" s="37">
        <f ca="1">('Win-Draw-Loss'!$B$38+(('Win-Draw-Loss'!$B$39-'Win-Draw-Loss'!$B$38)*A6838)+('Win-Draw-Loss'!$B$38+(('Win-Draw-Loss'!$B$39-'Win-Draw-Loss'!$B$38)*B6838)))/2</f>
        <v>14.306046810391347</v>
      </c>
      <c r="E6838" s="33">
        <f t="shared" ca="1" si="213"/>
        <v>0.21422253558433124</v>
      </c>
      <c r="F6838" s="33">
        <f t="shared" ca="1" si="213"/>
        <v>0.20992465309176889</v>
      </c>
      <c r="G6838" s="37">
        <f ca="1">('Win-Draw-Loss'!$D$38+(('Win-Draw-Loss'!$D$39-'Win-Draw-Loss'!$D$38)*E6838)+('Win-Draw-Loss'!$D$38+(('Win-Draw-Loss'!$D$39-'Win-Draw-Loss'!$D$38)*F6838)))/2</f>
        <v>21.362207830141504</v>
      </c>
      <c r="H6838" s="37"/>
      <c r="I6838" s="3">
        <f ca="1">(G6838-C6838)*600/'Win-Draw-Loss'!$B$42</f>
        <v>14.112322039500313</v>
      </c>
    </row>
    <row r="6839" spans="1:9" x14ac:dyDescent="0.25">
      <c r="A6839" s="33">
        <f t="shared" ca="1" si="212"/>
        <v>0.78541583096290557</v>
      </c>
      <c r="B6839" s="33">
        <f t="shared" ca="1" si="212"/>
        <v>0.5891149571923745</v>
      </c>
      <c r="C6839" s="37">
        <f ca="1">('Win-Draw-Loss'!$B$38+(('Win-Draw-Loss'!$B$39-'Win-Draw-Loss'!$B$38)*A6839)+('Win-Draw-Loss'!$B$38+(('Win-Draw-Loss'!$B$39-'Win-Draw-Loss'!$B$38)*B6839)))/2</f>
        <v>23.745307881552801</v>
      </c>
      <c r="E6839" s="33">
        <f t="shared" ca="1" si="213"/>
        <v>0.32489531107679281</v>
      </c>
      <c r="F6839" s="33">
        <f t="shared" ca="1" si="213"/>
        <v>0.98981417610081124</v>
      </c>
      <c r="G6839" s="37">
        <f ca="1">('Win-Draw-Loss'!$D$38+(('Win-Draw-Loss'!$D$39-'Win-Draw-Loss'!$D$38)*E6839)+('Win-Draw-Loss'!$D$38+(('Win-Draw-Loss'!$D$39-'Win-Draw-Loss'!$D$38)*F6839)))/2</f>
        <v>34.720642307664065</v>
      </c>
      <c r="H6839" s="37"/>
      <c r="I6839" s="3">
        <f ca="1">(G6839-C6839)*600/'Win-Draw-Loss'!$B$42</f>
        <v>21.950668852222528</v>
      </c>
    </row>
    <row r="6840" spans="1:9" x14ac:dyDescent="0.25">
      <c r="A6840" s="33">
        <f t="shared" ca="1" si="212"/>
        <v>8.5231149457332789E-2</v>
      </c>
      <c r="B6840" s="33">
        <f t="shared" ca="1" si="212"/>
        <v>0.46625125232820963</v>
      </c>
      <c r="C6840" s="37">
        <f ca="1">('Win-Draw-Loss'!$B$38+(('Win-Draw-Loss'!$B$39-'Win-Draw-Loss'!$B$38)*A6840)+('Win-Draw-Loss'!$B$38+(('Win-Draw-Loss'!$B$39-'Win-Draw-Loss'!$B$38)*B6840)))/2</f>
        <v>15.514824017855425</v>
      </c>
      <c r="E6840" s="33">
        <f t="shared" ca="1" si="213"/>
        <v>0.58749461666992409</v>
      </c>
      <c r="F6840" s="33">
        <f t="shared" ca="1" si="213"/>
        <v>0.57220068999417484</v>
      </c>
      <c r="G6840" s="37">
        <f ca="1">('Win-Draw-Loss'!$D$38+(('Win-Draw-Loss'!$D$39-'Win-Draw-Loss'!$D$38)*E6840)+('Win-Draw-Loss'!$D$38+(('Win-Draw-Loss'!$D$39-'Win-Draw-Loss'!$D$38)*F6840)))/2</f>
        <v>32.395429599961489</v>
      </c>
      <c r="H6840" s="37"/>
      <c r="I6840" s="3">
        <f ca="1">(G6840-C6840)*600/'Win-Draw-Loss'!$B$42</f>
        <v>33.761211164212128</v>
      </c>
    </row>
    <row r="6841" spans="1:9" x14ac:dyDescent="0.25">
      <c r="A6841" s="33">
        <f t="shared" ca="1" si="212"/>
        <v>0.30006771039099267</v>
      </c>
      <c r="B6841" s="33">
        <f t="shared" ca="1" si="212"/>
        <v>0.97486337365735176</v>
      </c>
      <c r="C6841" s="37">
        <f ca="1">('Win-Draw-Loss'!$B$38+(('Win-Draw-Loss'!$B$39-'Win-Draw-Loss'!$B$38)*A6841)+('Win-Draw-Loss'!$B$38+(('Win-Draw-Loss'!$B$39-'Win-Draw-Loss'!$B$38)*B6841)))/2</f>
        <v>22.749310840483442</v>
      </c>
      <c r="E6841" s="33">
        <f t="shared" ca="1" si="213"/>
        <v>8.504867279824202E-2</v>
      </c>
      <c r="F6841" s="33">
        <f t="shared" ca="1" si="213"/>
        <v>0.55038850717235566</v>
      </c>
      <c r="G6841" s="37">
        <f ca="1">('Win-Draw-Loss'!$D$38+(('Win-Draw-Loss'!$D$39-'Win-Draw-Loss'!$D$38)*E6841)+('Win-Draw-Loss'!$D$38+(('Win-Draw-Loss'!$D$39-'Win-Draw-Loss'!$D$38)*F6841)))/2</f>
        <v>24.531557699558967</v>
      </c>
      <c r="H6841" s="37"/>
      <c r="I6841" s="3">
        <f ca="1">(G6841-C6841)*600/'Win-Draw-Loss'!$B$42</f>
        <v>3.5644937181510485</v>
      </c>
    </row>
    <row r="6842" spans="1:9" x14ac:dyDescent="0.25">
      <c r="A6842" s="33">
        <f t="shared" ca="1" si="212"/>
        <v>0.26488523409016906</v>
      </c>
      <c r="B6842" s="33">
        <f t="shared" ca="1" si="212"/>
        <v>3.9400711568619906E-2</v>
      </c>
      <c r="C6842" s="37">
        <f ca="1">('Win-Draw-Loss'!$B$38+(('Win-Draw-Loss'!$B$39-'Win-Draw-Loss'!$B$38)*A6842)+('Win-Draw-Loss'!$B$38+(('Win-Draw-Loss'!$B$39-'Win-Draw-Loss'!$B$38)*B6842)))/2</f>
        <v>13.042859456587889</v>
      </c>
      <c r="E6842" s="33">
        <f t="shared" ca="1" si="213"/>
        <v>0.71616990296490046</v>
      </c>
      <c r="F6842" s="33">
        <f t="shared" ca="1" si="213"/>
        <v>0.73575819364554906</v>
      </c>
      <c r="G6842" s="37">
        <f ca="1">('Win-Draw-Loss'!$D$38+(('Win-Draw-Loss'!$D$39-'Win-Draw-Loss'!$D$38)*E6842)+('Win-Draw-Loss'!$D$38+(('Win-Draw-Loss'!$D$39-'Win-Draw-Loss'!$D$38)*F6842)))/2</f>
        <v>36.778921449156741</v>
      </c>
      <c r="H6842" s="37"/>
      <c r="I6842" s="3">
        <f ca="1">(G6842-C6842)*600/'Win-Draw-Loss'!$B$42</f>
        <v>47.472123985137699</v>
      </c>
    </row>
    <row r="6843" spans="1:9" x14ac:dyDescent="0.25">
      <c r="A6843" s="33">
        <f t="shared" ca="1" si="212"/>
        <v>0.48669836796395616</v>
      </c>
      <c r="B6843" s="33">
        <f t="shared" ca="1" si="212"/>
        <v>4.9399663435387486E-2</v>
      </c>
      <c r="C6843" s="37">
        <f ca="1">('Win-Draw-Loss'!$B$38+(('Win-Draw-Loss'!$B$39-'Win-Draw-Loss'!$B$38)*A6843)+('Win-Draw-Loss'!$B$38+(('Win-Draw-Loss'!$B$39-'Win-Draw-Loss'!$B$38)*B6843)))/2</f>
        <v>15.360980313993437</v>
      </c>
      <c r="E6843" s="33">
        <f t="shared" ca="1" si="213"/>
        <v>0.6561707386885387</v>
      </c>
      <c r="F6843" s="33">
        <f t="shared" ca="1" si="213"/>
        <v>0.90019472070323914</v>
      </c>
      <c r="G6843" s="37">
        <f ca="1">('Win-Draw-Loss'!$D$38+(('Win-Draw-Loss'!$D$39-'Win-Draw-Loss'!$D$38)*E6843)+('Win-Draw-Loss'!$D$38+(('Win-Draw-Loss'!$D$39-'Win-Draw-Loss'!$D$38)*F6843)))/2</f>
        <v>38.34548189087667</v>
      </c>
      <c r="H6843" s="37"/>
      <c r="I6843" s="3">
        <f ca="1">(G6843-C6843)*600/'Win-Draw-Loss'!$B$42</f>
        <v>45.969003153766465</v>
      </c>
    </row>
    <row r="6844" spans="1:9" x14ac:dyDescent="0.25">
      <c r="A6844" s="33">
        <f t="shared" ca="1" si="212"/>
        <v>0.58508987313843053</v>
      </c>
      <c r="B6844" s="33">
        <f t="shared" ca="1" si="212"/>
        <v>0.16634490021793591</v>
      </c>
      <c r="C6844" s="37">
        <f ca="1">('Win-Draw-Loss'!$B$38+(('Win-Draw-Loss'!$B$39-'Win-Draw-Loss'!$B$38)*A6844)+('Win-Draw-Loss'!$B$38+(('Win-Draw-Loss'!$B$39-'Win-Draw-Loss'!$B$38)*B6844)))/2</f>
        <v>17.514347733563664</v>
      </c>
      <c r="E6844" s="33">
        <f t="shared" ca="1" si="213"/>
        <v>0.54391508700823599</v>
      </c>
      <c r="F6844" s="33">
        <f t="shared" ca="1" si="213"/>
        <v>0.18321760888900274</v>
      </c>
      <c r="G6844" s="37">
        <f ca="1">('Win-Draw-Loss'!$D$38+(('Win-Draw-Loss'!$D$39-'Win-Draw-Loss'!$D$38)*E6844)+('Win-Draw-Loss'!$D$38+(('Win-Draw-Loss'!$D$39-'Win-Draw-Loss'!$D$38)*F6844)))/2</f>
        <v>25.906990438458582</v>
      </c>
      <c r="H6844" s="37"/>
      <c r="I6844" s="3">
        <f ca="1">(G6844-C6844)*600/'Win-Draw-Loss'!$B$42</f>
        <v>16.785285409789836</v>
      </c>
    </row>
    <row r="6845" spans="1:9" x14ac:dyDescent="0.25">
      <c r="A6845" s="33">
        <f t="shared" ca="1" si="212"/>
        <v>0.31948027898521891</v>
      </c>
      <c r="B6845" s="33">
        <f t="shared" ca="1" si="212"/>
        <v>0.35665157968247096</v>
      </c>
      <c r="C6845" s="37">
        <f ca="1">('Win-Draw-Loss'!$B$38+(('Win-Draw-Loss'!$B$39-'Win-Draw-Loss'!$B$38)*A6845)+('Win-Draw-Loss'!$B$38+(('Win-Draw-Loss'!$B$39-'Win-Draw-Loss'!$B$38)*B6845)))/2</f>
        <v>16.7613185866769</v>
      </c>
      <c r="E6845" s="33">
        <f t="shared" ca="1" si="213"/>
        <v>0.61907188199912799</v>
      </c>
      <c r="F6845" s="33">
        <f t="shared" ca="1" si="213"/>
        <v>0.63768888730715867</v>
      </c>
      <c r="G6845" s="37">
        <f ca="1">('Win-Draw-Loss'!$D$38+(('Win-Draw-Loss'!$D$39-'Win-Draw-Loss'!$D$38)*E6845)+('Win-Draw-Loss'!$D$38+(('Win-Draw-Loss'!$D$39-'Win-Draw-Loss'!$D$38)*F6845)))/2</f>
        <v>33.851411539594302</v>
      </c>
      <c r="H6845" s="37"/>
      <c r="I6845" s="3">
        <f ca="1">(G6845-C6845)*600/'Win-Draw-Loss'!$B$42</f>
        <v>34.180185905834804</v>
      </c>
    </row>
    <row r="6846" spans="1:9" x14ac:dyDescent="0.25">
      <c r="A6846" s="33">
        <f t="shared" ca="1" si="212"/>
        <v>0.4493638647229905</v>
      </c>
      <c r="B6846" s="33">
        <f t="shared" ca="1" si="212"/>
        <v>0.27180082962416352</v>
      </c>
      <c r="C6846" s="37">
        <f ca="1">('Win-Draw-Loss'!$B$38+(('Win-Draw-Loss'!$B$39-'Win-Draw-Loss'!$B$38)*A6846)+('Win-Draw-Loss'!$B$38+(('Win-Draw-Loss'!$B$39-'Win-Draw-Loss'!$B$38)*B6846)))/2</f>
        <v>17.211646943471539</v>
      </c>
      <c r="E6846" s="33">
        <f t="shared" ca="1" si="213"/>
        <v>0.71578226384996557</v>
      </c>
      <c r="F6846" s="33">
        <f t="shared" ca="1" si="213"/>
        <v>0.9696716952253942</v>
      </c>
      <c r="G6846" s="37">
        <f ca="1">('Win-Draw-Loss'!$D$38+(('Win-Draw-Loss'!$D$39-'Win-Draw-Loss'!$D$38)*E6846)+('Win-Draw-Loss'!$D$38+(('Win-Draw-Loss'!$D$39-'Win-Draw-Loss'!$D$38)*F6846)))/2</f>
        <v>40.281809386130398</v>
      </c>
      <c r="H6846" s="37"/>
      <c r="I6846" s="3">
        <f ca="1">(G6846-C6846)*600/'Win-Draw-Loss'!$B$42</f>
        <v>46.140324885317717</v>
      </c>
    </row>
    <row r="6847" spans="1:9" x14ac:dyDescent="0.25">
      <c r="A6847" s="33">
        <f t="shared" ca="1" si="212"/>
        <v>0.23606939247572856</v>
      </c>
      <c r="B6847" s="33">
        <f t="shared" ca="1" si="212"/>
        <v>0.24799425424047283</v>
      </c>
      <c r="C6847" s="37">
        <f ca="1">('Win-Draw-Loss'!$B$38+(('Win-Draw-Loss'!$B$39-'Win-Draw-Loss'!$B$38)*A6847)+('Win-Draw-Loss'!$B$38+(('Win-Draw-Loss'!$B$39-'Win-Draw-Loss'!$B$38)*B6847)))/2</f>
        <v>14.840636467162014</v>
      </c>
      <c r="E6847" s="33">
        <f t="shared" ca="1" si="213"/>
        <v>0.8938707360285949</v>
      </c>
      <c r="F6847" s="33">
        <f t="shared" ca="1" si="213"/>
        <v>0.75877497327677468</v>
      </c>
      <c r="G6847" s="37">
        <f ca="1">('Win-Draw-Loss'!$D$38+(('Win-Draw-Loss'!$D$39-'Win-Draw-Loss'!$D$38)*E6847)+('Win-Draw-Loss'!$D$38+(('Win-Draw-Loss'!$D$39-'Win-Draw-Loss'!$D$38)*F6847)))/2</f>
        <v>39.789685639580547</v>
      </c>
      <c r="H6847" s="37"/>
      <c r="I6847" s="3">
        <f ca="1">(G6847-C6847)*600/'Win-Draw-Loss'!$B$42</f>
        <v>49.898098344837067</v>
      </c>
    </row>
    <row r="6848" spans="1:9" x14ac:dyDescent="0.25">
      <c r="A6848" s="33">
        <f t="shared" ca="1" si="212"/>
        <v>0.45456200161927185</v>
      </c>
      <c r="B6848" s="33">
        <f t="shared" ca="1" si="212"/>
        <v>1.5748783774132802E-2</v>
      </c>
      <c r="C6848" s="37">
        <f ca="1">('Win-Draw-Loss'!$B$38+(('Win-Draw-Loss'!$B$39-'Win-Draw-Loss'!$B$38)*A6848)+('Win-Draw-Loss'!$B$38+(('Win-Draw-Loss'!$B$39-'Win-Draw-Loss'!$B$38)*B6848)))/2</f>
        <v>14.703107853934046</v>
      </c>
      <c r="E6848" s="33">
        <f t="shared" ca="1" si="213"/>
        <v>0.4533855235510168</v>
      </c>
      <c r="F6848" s="33">
        <f t="shared" ca="1" si="213"/>
        <v>0.58609502450410433</v>
      </c>
      <c r="G6848" s="37">
        <f ca="1">('Win-Draw-Loss'!$D$38+(('Win-Draw-Loss'!$D$39-'Win-Draw-Loss'!$D$38)*E6848)+('Win-Draw-Loss'!$D$38+(('Win-Draw-Loss'!$D$39-'Win-Draw-Loss'!$D$38)*F6848)))/2</f>
        <v>30.592208220826819</v>
      </c>
      <c r="H6848" s="37"/>
      <c r="I6848" s="3">
        <f ca="1">(G6848-C6848)*600/'Win-Draw-Loss'!$B$42</f>
        <v>31.77820073378555</v>
      </c>
    </row>
    <row r="6849" spans="1:9" x14ac:dyDescent="0.25">
      <c r="A6849" s="33">
        <f t="shared" ca="1" si="212"/>
        <v>0.54489667833987165</v>
      </c>
      <c r="B6849" s="33">
        <f t="shared" ca="1" si="212"/>
        <v>4.0815487227729541E-2</v>
      </c>
      <c r="C6849" s="37">
        <f ca="1">('Win-Draw-Loss'!$B$38+(('Win-Draw-Loss'!$B$39-'Win-Draw-Loss'!$B$38)*A6849)+('Win-Draw-Loss'!$B$38+(('Win-Draw-Loss'!$B$39-'Win-Draw-Loss'!$B$38)*B6849)))/2</f>
        <v>15.857121655676012</v>
      </c>
      <c r="E6849" s="33">
        <f t="shared" ca="1" si="213"/>
        <v>6.9591875546417992E-2</v>
      </c>
      <c r="F6849" s="33">
        <f t="shared" ca="1" si="213"/>
        <v>0.54979121678565479</v>
      </c>
      <c r="G6849" s="37">
        <f ca="1">('Win-Draw-Loss'!$D$38+(('Win-Draw-Loss'!$D$39-'Win-Draw-Loss'!$D$38)*E6849)+('Win-Draw-Loss'!$D$38+(('Win-Draw-Loss'!$D$39-'Win-Draw-Loss'!$D$38)*F6849)))/2</f>
        <v>24.290746384981091</v>
      </c>
      <c r="H6849" s="37"/>
      <c r="I6849" s="3">
        <f ca="1">(G6849-C6849)*600/'Win-Draw-Loss'!$B$42</f>
        <v>16.867249458610157</v>
      </c>
    </row>
    <row r="6850" spans="1:9" x14ac:dyDescent="0.25">
      <c r="A6850" s="33">
        <f t="shared" ref="A6850:B6913" ca="1" si="214">RAND()</f>
        <v>0.60530736444820221</v>
      </c>
      <c r="B6850" s="33">
        <f t="shared" ca="1" si="214"/>
        <v>0.34782598863577663</v>
      </c>
      <c r="C6850" s="37">
        <f ca="1">('Win-Draw-Loss'!$B$38+(('Win-Draw-Loss'!$B$39-'Win-Draw-Loss'!$B$38)*A6850)+('Win-Draw-Loss'!$B$38+(('Win-Draw-Loss'!$B$39-'Win-Draw-Loss'!$B$38)*B6850)))/2</f>
        <v>19.531333530839788</v>
      </c>
      <c r="E6850" s="33">
        <f t="shared" ref="E6850:F6913" ca="1" si="215">RAND()</f>
        <v>0.46645274503818135</v>
      </c>
      <c r="F6850" s="33">
        <f t="shared" ca="1" si="215"/>
        <v>0.36547718061655265</v>
      </c>
      <c r="G6850" s="37">
        <f ca="1">('Win-Draw-Loss'!$D$38+(('Win-Draw-Loss'!$D$39-'Win-Draw-Loss'!$D$38)*E6850)+('Win-Draw-Loss'!$D$38+(('Win-Draw-Loss'!$D$39-'Win-Draw-Loss'!$D$38)*F6850)))/2</f>
        <v>27.478948884821008</v>
      </c>
      <c r="H6850" s="37"/>
      <c r="I6850" s="3">
        <f ca="1">(G6850-C6850)*600/'Win-Draw-Loss'!$B$42</f>
        <v>15.89523070796244</v>
      </c>
    </row>
    <row r="6851" spans="1:9" x14ac:dyDescent="0.25">
      <c r="A6851" s="33">
        <f t="shared" ca="1" si="214"/>
        <v>4.1347208855987083E-2</v>
      </c>
      <c r="B6851" s="33">
        <f t="shared" ca="1" si="214"/>
        <v>0.44639713784507895</v>
      </c>
      <c r="C6851" s="37">
        <f ca="1">('Win-Draw-Loss'!$B$38+(('Win-Draw-Loss'!$B$39-'Win-Draw-Loss'!$B$38)*A6851)+('Win-Draw-Loss'!$B$38+(('Win-Draw-Loss'!$B$39-'Win-Draw-Loss'!$B$38)*B6851)))/2</f>
        <v>14.877443467010661</v>
      </c>
      <c r="E6851" s="33">
        <f t="shared" ca="1" si="215"/>
        <v>0.18209616277055074</v>
      </c>
      <c r="F6851" s="33">
        <f t="shared" ca="1" si="215"/>
        <v>0.65719431888120183</v>
      </c>
      <c r="G6851" s="37">
        <f ca="1">('Win-Draw-Loss'!$D$38+(('Win-Draw-Loss'!$D$39-'Win-Draw-Loss'!$D$38)*E6851)+('Win-Draw-Loss'!$D$38+(('Win-Draw-Loss'!$D$39-'Win-Draw-Loss'!$D$38)*F6851)))/2</f>
        <v>27.58935722477629</v>
      </c>
      <c r="H6851" s="37"/>
      <c r="I6851" s="3">
        <f ca="1">(G6851-C6851)*600/'Win-Draw-Loss'!$B$42</f>
        <v>25.423827515531258</v>
      </c>
    </row>
    <row r="6852" spans="1:9" x14ac:dyDescent="0.25">
      <c r="A6852" s="33">
        <f t="shared" ca="1" si="214"/>
        <v>0.30821533891663111</v>
      </c>
      <c r="B6852" s="33">
        <f t="shared" ca="1" si="214"/>
        <v>0.26889747974784473</v>
      </c>
      <c r="C6852" s="37">
        <f ca="1">('Win-Draw-Loss'!$B$38+(('Win-Draw-Loss'!$B$39-'Win-Draw-Loss'!$B$38)*A6852)+('Win-Draw-Loss'!$B$38+(('Win-Draw-Loss'!$B$39-'Win-Draw-Loss'!$B$38)*B6852)))/2</f>
        <v>15.771128186644759</v>
      </c>
      <c r="E6852" s="33">
        <f t="shared" ca="1" si="215"/>
        <v>0.89074500711346194</v>
      </c>
      <c r="F6852" s="33">
        <f t="shared" ca="1" si="215"/>
        <v>0.50740751411386786</v>
      </c>
      <c r="G6852" s="37">
        <f ca="1">('Win-Draw-Loss'!$D$38+(('Win-Draw-Loss'!$D$39-'Win-Draw-Loss'!$D$38)*E6852)+('Win-Draw-Loss'!$D$38+(('Win-Draw-Loss'!$D$39-'Win-Draw-Loss'!$D$38)*F6852)))/2</f>
        <v>35.972287818409946</v>
      </c>
      <c r="H6852" s="37"/>
      <c r="I6852" s="3">
        <f ca="1">(G6852-C6852)*600/'Win-Draw-Loss'!$B$42</f>
        <v>40.402319263530373</v>
      </c>
    </row>
    <row r="6853" spans="1:9" x14ac:dyDescent="0.25">
      <c r="A6853" s="33">
        <f t="shared" ca="1" si="214"/>
        <v>0.7780702294724342</v>
      </c>
      <c r="B6853" s="33">
        <f t="shared" ca="1" si="214"/>
        <v>0.48912336033406156</v>
      </c>
      <c r="C6853" s="37">
        <f ca="1">('Win-Draw-Loss'!$B$38+(('Win-Draw-Loss'!$B$39-'Win-Draw-Loss'!$B$38)*A6853)+('Win-Draw-Loss'!$B$38+(('Win-Draw-Loss'!$B$39-'Win-Draw-Loss'!$B$38)*B6853)))/2</f>
        <v>22.671935898064959</v>
      </c>
      <c r="E6853" s="33">
        <f t="shared" ca="1" si="215"/>
        <v>0.76549108519134346</v>
      </c>
      <c r="F6853" s="33">
        <f t="shared" ca="1" si="215"/>
        <v>0.9760839167825921</v>
      </c>
      <c r="G6853" s="37">
        <f ca="1">('Win-Draw-Loss'!$D$38+(('Win-Draw-Loss'!$D$39-'Win-Draw-Loss'!$D$38)*E6853)+('Win-Draw-Loss'!$D$38+(('Win-Draw-Loss'!$D$39-'Win-Draw-Loss'!$D$38)*F6853)))/2</f>
        <v>41.12362502960903</v>
      </c>
      <c r="H6853" s="37"/>
      <c r="I6853" s="3">
        <f ca="1">(G6853-C6853)*600/'Win-Draw-Loss'!$B$42</f>
        <v>36.903378263088143</v>
      </c>
    </row>
    <row r="6854" spans="1:9" x14ac:dyDescent="0.25">
      <c r="A6854" s="33">
        <f t="shared" ca="1" si="214"/>
        <v>0.33132807379050755</v>
      </c>
      <c r="B6854" s="33">
        <f t="shared" ca="1" si="214"/>
        <v>0.22590525134260686</v>
      </c>
      <c r="C6854" s="37">
        <f ca="1">('Win-Draw-Loss'!$B$38+(('Win-Draw-Loss'!$B$39-'Win-Draw-Loss'!$B$38)*A6854)+('Win-Draw-Loss'!$B$38+(('Win-Draw-Loss'!$B$39-'Win-Draw-Loss'!$B$38)*B6854)))/2</f>
        <v>15.572333251331143</v>
      </c>
      <c r="E6854" s="33">
        <f t="shared" ca="1" si="215"/>
        <v>0.54274533368613076</v>
      </c>
      <c r="F6854" s="33">
        <f t="shared" ca="1" si="215"/>
        <v>0.13757816727834704</v>
      </c>
      <c r="G6854" s="37">
        <f ca="1">('Win-Draw-Loss'!$D$38+(('Win-Draw-Loss'!$D$39-'Win-Draw-Loss'!$D$38)*E6854)+('Win-Draw-Loss'!$D$38+(('Win-Draw-Loss'!$D$39-'Win-Draw-Loss'!$D$38)*F6854)))/2</f>
        <v>25.204852514467166</v>
      </c>
      <c r="H6854" s="37"/>
      <c r="I6854" s="3">
        <f ca="1">(G6854-C6854)*600/'Win-Draw-Loss'!$B$42</f>
        <v>19.265038526272047</v>
      </c>
    </row>
    <row r="6855" spans="1:9" x14ac:dyDescent="0.25">
      <c r="A6855" s="33">
        <f t="shared" ca="1" si="214"/>
        <v>0.96793409000837516</v>
      </c>
      <c r="B6855" s="33">
        <f t="shared" ca="1" si="214"/>
        <v>0.27955688169996351</v>
      </c>
      <c r="C6855" s="37">
        <f ca="1">('Win-Draw-Loss'!$B$38+(('Win-Draw-Loss'!$B$39-'Win-Draw-Loss'!$B$38)*A6855)+('Win-Draw-Loss'!$B$38+(('Win-Draw-Loss'!$B$39-'Win-Draw-Loss'!$B$38)*B6855)))/2</f>
        <v>22.474909717083385</v>
      </c>
      <c r="E6855" s="33">
        <f t="shared" ca="1" si="215"/>
        <v>3.1690217224053407E-2</v>
      </c>
      <c r="F6855" s="33">
        <f t="shared" ca="1" si="215"/>
        <v>0.57956156943130399</v>
      </c>
      <c r="G6855" s="37">
        <f ca="1">('Win-Draw-Loss'!$D$38+(('Win-Draw-Loss'!$D$39-'Win-Draw-Loss'!$D$38)*E6855)+('Win-Draw-Loss'!$D$38+(('Win-Draw-Loss'!$D$39-'Win-Draw-Loss'!$D$38)*F6855)))/2</f>
        <v>24.168776799830361</v>
      </c>
      <c r="H6855" s="37"/>
      <c r="I6855" s="3">
        <f ca="1">(G6855-C6855)*600/'Win-Draw-Loss'!$B$42</f>
        <v>3.3877341654939528</v>
      </c>
    </row>
    <row r="6856" spans="1:9" x14ac:dyDescent="0.25">
      <c r="A6856" s="33">
        <f t="shared" ca="1" si="214"/>
        <v>0.62614971208941461</v>
      </c>
      <c r="B6856" s="33">
        <f t="shared" ca="1" si="214"/>
        <v>0.51887673682200308</v>
      </c>
      <c r="C6856" s="37">
        <f ca="1">('Win-Draw-Loss'!$B$38+(('Win-Draw-Loss'!$B$39-'Win-Draw-Loss'!$B$38)*A6856)+('Win-Draw-Loss'!$B$38+(('Win-Draw-Loss'!$B$39-'Win-Draw-Loss'!$B$38)*B6856)))/2</f>
        <v>21.450264489114176</v>
      </c>
      <c r="E6856" s="33">
        <f t="shared" ca="1" si="215"/>
        <v>0.82137015177462236</v>
      </c>
      <c r="F6856" s="33">
        <f t="shared" ca="1" si="215"/>
        <v>0.28274952273321508</v>
      </c>
      <c r="G6856" s="37">
        <f ca="1">('Win-Draw-Loss'!$D$38+(('Win-Draw-Loss'!$D$39-'Win-Draw-Loss'!$D$38)*E6856)+('Win-Draw-Loss'!$D$38+(('Win-Draw-Loss'!$D$39-'Win-Draw-Loss'!$D$38)*F6856)))/2</f>
        <v>31.56179511761756</v>
      </c>
      <c r="H6856" s="37"/>
      <c r="I6856" s="3">
        <f ca="1">(G6856-C6856)*600/'Win-Draw-Loss'!$B$42</f>
        <v>20.223061257006769</v>
      </c>
    </row>
    <row r="6857" spans="1:9" x14ac:dyDescent="0.25">
      <c r="A6857" s="33">
        <f t="shared" ca="1" si="214"/>
        <v>0.41759030901057148</v>
      </c>
      <c r="B6857" s="33">
        <f t="shared" ca="1" si="214"/>
        <v>0.55294356063681316</v>
      </c>
      <c r="C6857" s="37">
        <f ca="1">('Win-Draw-Loss'!$B$38+(('Win-Draw-Loss'!$B$39-'Win-Draw-Loss'!$B$38)*A6857)+('Win-Draw-Loss'!$B$38+(('Win-Draw-Loss'!$B$39-'Win-Draw-Loss'!$B$38)*B6857)))/2</f>
        <v>19.705338696473845</v>
      </c>
      <c r="E6857" s="33">
        <f t="shared" ca="1" si="215"/>
        <v>2.207121053564709E-2</v>
      </c>
      <c r="F6857" s="33">
        <f t="shared" ca="1" si="215"/>
        <v>0.64762464584099266</v>
      </c>
      <c r="G6857" s="37">
        <f ca="1">('Win-Draw-Loss'!$D$38+(('Win-Draw-Loss'!$D$39-'Win-Draw-Loss'!$D$38)*E6857)+('Win-Draw-Loss'!$D$38+(('Win-Draw-Loss'!$D$39-'Win-Draw-Loss'!$D$38)*F6857)))/2</f>
        <v>25.045437845649598</v>
      </c>
      <c r="H6857" s="37"/>
      <c r="I6857" s="3">
        <f ca="1">(G6857-C6857)*600/'Win-Draw-Loss'!$B$42</f>
        <v>10.680198298351506</v>
      </c>
    </row>
    <row r="6858" spans="1:9" x14ac:dyDescent="0.25">
      <c r="A6858" s="33">
        <f t="shared" ca="1" si="214"/>
        <v>0.69971122605685099</v>
      </c>
      <c r="B6858" s="33">
        <f t="shared" ca="1" si="214"/>
        <v>0.72677884741777077</v>
      </c>
      <c r="C6858" s="37">
        <f ca="1">('Win-Draw-Loss'!$B$38+(('Win-Draw-Loss'!$B$39-'Win-Draw-Loss'!$B$38)*A6858)+('Win-Draw-Loss'!$B$38+(('Win-Draw-Loss'!$B$39-'Win-Draw-Loss'!$B$38)*B6858)))/2</f>
        <v>24.26490073474622</v>
      </c>
      <c r="E6858" s="33">
        <f t="shared" ca="1" si="215"/>
        <v>0.8673655077340886</v>
      </c>
      <c r="F6858" s="33">
        <f t="shared" ca="1" si="215"/>
        <v>8.8260348892379215E-2</v>
      </c>
      <c r="G6858" s="37">
        <f ca="1">('Win-Draw-Loss'!$D$38+(('Win-Draw-Loss'!$D$39-'Win-Draw-Loss'!$D$38)*E6858)+('Win-Draw-Loss'!$D$38+(('Win-Draw-Loss'!$D$39-'Win-Draw-Loss'!$D$38)*F6858)))/2</f>
        <v>29.334387849397018</v>
      </c>
      <c r="H6858" s="37"/>
      <c r="I6858" s="3">
        <f ca="1">(G6858-C6858)*600/'Win-Draw-Loss'!$B$42</f>
        <v>10.138974229301596</v>
      </c>
    </row>
    <row r="6859" spans="1:9" x14ac:dyDescent="0.25">
      <c r="A6859" s="33">
        <f t="shared" ca="1" si="214"/>
        <v>0.13876455945659916</v>
      </c>
      <c r="B6859" s="33">
        <f t="shared" ca="1" si="214"/>
        <v>0.60801417022330861</v>
      </c>
      <c r="C6859" s="37">
        <f ca="1">('Win-Draw-Loss'!$B$38+(('Win-Draw-Loss'!$B$39-'Win-Draw-Loss'!$B$38)*A6859)+('Win-Draw-Loss'!$B$38+(('Win-Draw-Loss'!$B$39-'Win-Draw-Loss'!$B$38)*B6859)))/2</f>
        <v>17.467787296799077</v>
      </c>
      <c r="E6859" s="33">
        <f t="shared" ca="1" si="215"/>
        <v>0.31841465232337662</v>
      </c>
      <c r="F6859" s="33">
        <f t="shared" ca="1" si="215"/>
        <v>0.84593810846609763</v>
      </c>
      <c r="G6859" s="37">
        <f ca="1">('Win-Draw-Loss'!$D$38+(('Win-Draw-Loss'!$D$39-'Win-Draw-Loss'!$D$38)*E6859)+('Win-Draw-Loss'!$D$38+(('Win-Draw-Loss'!$D$39-'Win-Draw-Loss'!$D$38)*F6859)))/2</f>
        <v>32.465291411842117</v>
      </c>
      <c r="H6859" s="37"/>
      <c r="I6859" s="3">
        <f ca="1">(G6859-C6859)*600/'Win-Draw-Loss'!$B$42</f>
        <v>29.995008230086079</v>
      </c>
    </row>
    <row r="6860" spans="1:9" x14ac:dyDescent="0.25">
      <c r="A6860" s="33">
        <f t="shared" ca="1" si="214"/>
        <v>0.77466640494545813</v>
      </c>
      <c r="B6860" s="33">
        <f t="shared" ca="1" si="214"/>
        <v>0.24543049603443012</v>
      </c>
      <c r="C6860" s="37">
        <f ca="1">('Win-Draw-Loss'!$B$38+(('Win-Draw-Loss'!$B$39-'Win-Draw-Loss'!$B$38)*A6860)+('Win-Draw-Loss'!$B$38+(('Win-Draw-Loss'!$B$39-'Win-Draw-Loss'!$B$38)*B6860)))/2</f>
        <v>20.200969009798882</v>
      </c>
      <c r="E6860" s="33">
        <f t="shared" ca="1" si="215"/>
        <v>0.71646792156211636</v>
      </c>
      <c r="F6860" s="33">
        <f t="shared" ca="1" si="215"/>
        <v>0.7566793630238049</v>
      </c>
      <c r="G6860" s="37">
        <f ca="1">('Win-Draw-Loss'!$D$38+(('Win-Draw-Loss'!$D$39-'Win-Draw-Loss'!$D$38)*E6860)+('Win-Draw-Loss'!$D$38+(('Win-Draw-Loss'!$D$39-'Win-Draw-Loss'!$D$38)*F6860)))/2</f>
        <v>37.097209268788816</v>
      </c>
      <c r="H6860" s="37"/>
      <c r="I6860" s="3">
        <f ca="1">(G6860-C6860)*600/'Win-Draw-Loss'!$B$42</f>
        <v>33.792480517979868</v>
      </c>
    </row>
    <row r="6861" spans="1:9" x14ac:dyDescent="0.25">
      <c r="A6861" s="33">
        <f t="shared" ca="1" si="214"/>
        <v>0.75436179725933217</v>
      </c>
      <c r="B6861" s="33">
        <f t="shared" ca="1" si="214"/>
        <v>0.71617222045118545</v>
      </c>
      <c r="C6861" s="37">
        <f ca="1">('Win-Draw-Loss'!$B$38+(('Win-Draw-Loss'!$B$39-'Win-Draw-Loss'!$B$38)*A6861)+('Win-Draw-Loss'!$B$38+(('Win-Draw-Loss'!$B$39-'Win-Draw-Loss'!$B$38)*B6861)))/2</f>
        <v>24.705340177105175</v>
      </c>
      <c r="E6861" s="33">
        <f t="shared" ca="1" si="215"/>
        <v>0.70061338338358892</v>
      </c>
      <c r="F6861" s="33">
        <f t="shared" ca="1" si="215"/>
        <v>0.48570186935315574</v>
      </c>
      <c r="G6861" s="37">
        <f ca="1">('Win-Draw-Loss'!$D$38+(('Win-Draw-Loss'!$D$39-'Win-Draw-Loss'!$D$38)*E6861)+('Win-Draw-Loss'!$D$38+(('Win-Draw-Loss'!$D$39-'Win-Draw-Loss'!$D$38)*F6861)))/2</f>
        <v>32.79472879105117</v>
      </c>
      <c r="H6861" s="37"/>
      <c r="I6861" s="3">
        <f ca="1">(G6861-C6861)*600/'Win-Draw-Loss'!$B$42</f>
        <v>16.178777227891992</v>
      </c>
    </row>
    <row r="6862" spans="1:9" x14ac:dyDescent="0.25">
      <c r="A6862" s="33">
        <f t="shared" ca="1" si="214"/>
        <v>0.46829102096476327</v>
      </c>
      <c r="B6862" s="33">
        <f t="shared" ca="1" si="214"/>
        <v>0.63063771620026676</v>
      </c>
      <c r="C6862" s="37">
        <f ca="1">('Win-Draw-Loss'!$B$38+(('Win-Draw-Loss'!$B$39-'Win-Draw-Loss'!$B$38)*A6862)+('Win-Draw-Loss'!$B$38+(('Win-Draw-Loss'!$B$39-'Win-Draw-Loss'!$B$38)*B6862)))/2</f>
        <v>20.989287371650299</v>
      </c>
      <c r="E6862" s="33">
        <f t="shared" ca="1" si="215"/>
        <v>0.90176619448607098</v>
      </c>
      <c r="F6862" s="33">
        <f t="shared" ca="1" si="215"/>
        <v>0.79345311660078544</v>
      </c>
      <c r="G6862" s="37">
        <f ca="1">('Win-Draw-Loss'!$D$38+(('Win-Draw-Loss'!$D$39-'Win-Draw-Loss'!$D$38)*E6862)+('Win-Draw-Loss'!$D$38+(('Win-Draw-Loss'!$D$39-'Win-Draw-Loss'!$D$38)*F6862)))/2</f>
        <v>40.428289666302845</v>
      </c>
      <c r="H6862" s="37"/>
      <c r="I6862" s="3">
        <f ca="1">(G6862-C6862)*600/'Win-Draw-Loss'!$B$42</f>
        <v>38.878004589305093</v>
      </c>
    </row>
    <row r="6863" spans="1:9" x14ac:dyDescent="0.25">
      <c r="A6863" s="33">
        <f t="shared" ca="1" si="214"/>
        <v>0.59086301546195774</v>
      </c>
      <c r="B6863" s="33">
        <f t="shared" ca="1" si="214"/>
        <v>5.113683982434758E-2</v>
      </c>
      <c r="C6863" s="37">
        <f ca="1">('Win-Draw-Loss'!$B$38+(('Win-Draw-Loss'!$B$39-'Win-Draw-Loss'!$B$38)*A6863)+('Win-Draw-Loss'!$B$38+(('Win-Draw-Loss'!$B$39-'Win-Draw-Loss'!$B$38)*B6863)))/2</f>
        <v>16.419998552863053</v>
      </c>
      <c r="E6863" s="33">
        <f t="shared" ca="1" si="215"/>
        <v>0.47515667293698571</v>
      </c>
      <c r="F6863" s="33">
        <f t="shared" ca="1" si="215"/>
        <v>0.57699282121148276</v>
      </c>
      <c r="G6863" s="37">
        <f ca="1">('Win-Draw-Loss'!$D$38+(('Win-Draw-Loss'!$D$39-'Win-Draw-Loss'!$D$38)*E6863)+('Win-Draw-Loss'!$D$38+(('Win-Draw-Loss'!$D$39-'Win-Draw-Loss'!$D$38)*F6863)))/2</f>
        <v>30.782242412227028</v>
      </c>
      <c r="H6863" s="37"/>
      <c r="I6863" s="3">
        <f ca="1">(G6863-C6863)*600/'Win-Draw-Loss'!$B$42</f>
        <v>28.724487718727946</v>
      </c>
    </row>
    <row r="6864" spans="1:9" x14ac:dyDescent="0.25">
      <c r="A6864" s="33">
        <f t="shared" ca="1" si="214"/>
        <v>0.23229080355267695</v>
      </c>
      <c r="B6864" s="33">
        <f t="shared" ca="1" si="214"/>
        <v>0.91645381080460575</v>
      </c>
      <c r="C6864" s="37">
        <f ca="1">('Win-Draw-Loss'!$B$38+(('Win-Draw-Loss'!$B$39-'Win-Draw-Loss'!$B$38)*A6864)+('Win-Draw-Loss'!$B$38+(('Win-Draw-Loss'!$B$39-'Win-Draw-Loss'!$B$38)*B6864)))/2</f>
        <v>21.487446143572825</v>
      </c>
      <c r="E6864" s="33">
        <f t="shared" ca="1" si="215"/>
        <v>0.31905275889994711</v>
      </c>
      <c r="F6864" s="33">
        <f t="shared" ca="1" si="215"/>
        <v>0.84205459362424517</v>
      </c>
      <c r="G6864" s="37">
        <f ca="1">('Win-Draw-Loss'!$D$38+(('Win-Draw-Loss'!$D$39-'Win-Draw-Loss'!$D$38)*E6864)+('Win-Draw-Loss'!$D$38+(('Win-Draw-Loss'!$D$39-'Win-Draw-Loss'!$D$38)*F6864)))/2</f>
        <v>32.416610287862881</v>
      </c>
      <c r="H6864" s="37"/>
      <c r="I6864" s="3">
        <f ca="1">(G6864-C6864)*600/'Win-Draw-Loss'!$B$42</f>
        <v>21.858328288580111</v>
      </c>
    </row>
    <row r="6865" spans="1:9" x14ac:dyDescent="0.25">
      <c r="A6865" s="33">
        <f t="shared" ca="1" si="214"/>
        <v>0.23534766318489864</v>
      </c>
      <c r="B6865" s="33">
        <f t="shared" ca="1" si="214"/>
        <v>0.21807450257865935</v>
      </c>
      <c r="C6865" s="37">
        <f ca="1">('Win-Draw-Loss'!$B$38+(('Win-Draw-Loss'!$B$39-'Win-Draw-Loss'!$B$38)*A6865)+('Win-Draw-Loss'!$B$38+(('Win-Draw-Loss'!$B$39-'Win-Draw-Loss'!$B$38)*B6865)))/2</f>
        <v>14.53422165763558</v>
      </c>
      <c r="E6865" s="33">
        <f t="shared" ca="1" si="215"/>
        <v>0.98785157205003926</v>
      </c>
      <c r="F6865" s="33">
        <f t="shared" ca="1" si="215"/>
        <v>0.33176467472592841</v>
      </c>
      <c r="G6865" s="37">
        <f ca="1">('Win-Draw-Loss'!$D$38+(('Win-Draw-Loss'!$D$39-'Win-Draw-Loss'!$D$38)*E6865)+('Win-Draw-Loss'!$D$38+(('Win-Draw-Loss'!$D$39-'Win-Draw-Loss'!$D$38)*F6865)))/2</f>
        <v>34.794243701639516</v>
      </c>
      <c r="H6865" s="37"/>
      <c r="I6865" s="3">
        <f ca="1">(G6865-C6865)*600/'Win-Draw-Loss'!$B$42</f>
        <v>40.520044088007872</v>
      </c>
    </row>
    <row r="6866" spans="1:9" x14ac:dyDescent="0.25">
      <c r="A6866" s="33">
        <f t="shared" ca="1" si="214"/>
        <v>0.2040887778016609</v>
      </c>
      <c r="B6866" s="33">
        <f t="shared" ca="1" si="214"/>
        <v>0.17259107683311203</v>
      </c>
      <c r="C6866" s="37">
        <f ca="1">('Win-Draw-Loss'!$B$38+(('Win-Draw-Loss'!$B$39-'Win-Draw-Loss'!$B$38)*A6866)+('Win-Draw-Loss'!$B$38+(('Win-Draw-Loss'!$B$39-'Win-Draw-Loss'!$B$38)*B6866)))/2</f>
        <v>13.766798546347729</v>
      </c>
      <c r="E6866" s="33">
        <f t="shared" ca="1" si="215"/>
        <v>0.98212395146742415</v>
      </c>
      <c r="F6866" s="33">
        <f t="shared" ca="1" si="215"/>
        <v>0.6269084929909533</v>
      </c>
      <c r="G6866" s="37">
        <f ca="1">('Win-Draw-Loss'!$D$38+(('Win-Draw-Loss'!$D$39-'Win-Draw-Loss'!$D$38)*E6866)+('Win-Draw-Loss'!$D$38+(('Win-Draw-Loss'!$D$39-'Win-Draw-Loss'!$D$38)*F6866)))/2</f>
        <v>39.135486666875664</v>
      </c>
      <c r="H6866" s="37"/>
      <c r="I6866" s="3">
        <f ca="1">(G6866-C6866)*600/'Win-Draw-Loss'!$B$42</f>
        <v>50.73737624105587</v>
      </c>
    </row>
    <row r="6867" spans="1:9" x14ac:dyDescent="0.25">
      <c r="A6867" s="33">
        <f t="shared" ca="1" si="214"/>
        <v>0.1625131990208124</v>
      </c>
      <c r="B6867" s="33">
        <f t="shared" ca="1" si="214"/>
        <v>0.80898539633923161</v>
      </c>
      <c r="C6867" s="37">
        <f ca="1">('Win-Draw-Loss'!$B$38+(('Win-Draw-Loss'!$B$39-'Win-Draw-Loss'!$B$38)*A6867)+('Win-Draw-Loss'!$B$38+(('Win-Draw-Loss'!$B$39-'Win-Draw-Loss'!$B$38)*B6867)))/2</f>
        <v>19.71498595360044</v>
      </c>
      <c r="E6867" s="33">
        <f t="shared" ca="1" si="215"/>
        <v>0.65670982106834408</v>
      </c>
      <c r="F6867" s="33">
        <f t="shared" ca="1" si="215"/>
        <v>8.609704811343577E-2</v>
      </c>
      <c r="G6867" s="37">
        <f ca="1">('Win-Draw-Loss'!$D$38+(('Win-Draw-Loss'!$D$39-'Win-Draw-Loss'!$D$38)*E6867)+('Win-Draw-Loss'!$D$38+(('Win-Draw-Loss'!$D$39-'Win-Draw-Loss'!$D$38)*F6867)))/2</f>
        <v>26.142103037726699</v>
      </c>
      <c r="H6867" s="37"/>
      <c r="I6867" s="3">
        <f ca="1">(G6867-C6867)*600/'Win-Draw-Loss'!$B$42</f>
        <v>12.854234168252518</v>
      </c>
    </row>
    <row r="6868" spans="1:9" x14ac:dyDescent="0.25">
      <c r="A6868" s="33">
        <f t="shared" ca="1" si="214"/>
        <v>0.32031002933802688</v>
      </c>
      <c r="B6868" s="33">
        <f t="shared" ca="1" si="214"/>
        <v>0.58772081532194287</v>
      </c>
      <c r="C6868" s="37">
        <f ca="1">('Win-Draw-Loss'!$B$38+(('Win-Draw-Loss'!$B$39-'Win-Draw-Loss'!$B$38)*A6868)+('Win-Draw-Loss'!$B$38+(('Win-Draw-Loss'!$B$39-'Win-Draw-Loss'!$B$38)*B6868)))/2</f>
        <v>19.080308446599695</v>
      </c>
      <c r="E6868" s="33">
        <f t="shared" ca="1" si="215"/>
        <v>0.27913236005299824</v>
      </c>
      <c r="F6868" s="33">
        <f t="shared" ca="1" si="215"/>
        <v>3.6493887379036138E-2</v>
      </c>
      <c r="G6868" s="37">
        <f ca="1">('Win-Draw-Loss'!$D$38+(('Win-Draw-Loss'!$D$39-'Win-Draw-Loss'!$D$38)*E6868)+('Win-Draw-Loss'!$D$38+(('Win-Draw-Loss'!$D$39-'Win-Draw-Loss'!$D$38)*F6868)))/2</f>
        <v>19.734393711480514</v>
      </c>
      <c r="H6868" s="37"/>
      <c r="I6868" s="3">
        <f ca="1">(G6868-C6868)*600/'Win-Draw-Loss'!$B$42</f>
        <v>1.3081705297616395</v>
      </c>
    </row>
    <row r="6869" spans="1:9" x14ac:dyDescent="0.25">
      <c r="A6869" s="33">
        <f t="shared" ca="1" si="214"/>
        <v>0.14930869841275773</v>
      </c>
      <c r="B6869" s="33">
        <f t="shared" ca="1" si="214"/>
        <v>0.45279555280156303</v>
      </c>
      <c r="C6869" s="37">
        <f ca="1">('Win-Draw-Loss'!$B$38+(('Win-Draw-Loss'!$B$39-'Win-Draw-Loss'!$B$38)*A6869)+('Win-Draw-Loss'!$B$38+(('Win-Draw-Loss'!$B$39-'Win-Draw-Loss'!$B$38)*B6869)))/2</f>
        <v>16.021042512143207</v>
      </c>
      <c r="E6869" s="33">
        <f t="shared" ca="1" si="215"/>
        <v>0.30023628253049295</v>
      </c>
      <c r="F6869" s="33">
        <f t="shared" ca="1" si="215"/>
        <v>0.58229430752117828</v>
      </c>
      <c r="G6869" s="37">
        <f ca="1">('Win-Draw-Loss'!$D$38+(('Win-Draw-Loss'!$D$39-'Win-Draw-Loss'!$D$38)*E6869)+('Win-Draw-Loss'!$D$38+(('Win-Draw-Loss'!$D$39-'Win-Draw-Loss'!$D$38)*F6869)))/2</f>
        <v>28.237958850775065</v>
      </c>
      <c r="H6869" s="37"/>
      <c r="I6869" s="3">
        <f ca="1">(G6869-C6869)*600/'Win-Draw-Loss'!$B$42</f>
        <v>24.433832677263716</v>
      </c>
    </row>
    <row r="6870" spans="1:9" x14ac:dyDescent="0.25">
      <c r="A6870" s="33">
        <f t="shared" ca="1" si="214"/>
        <v>0.98475180694462072</v>
      </c>
      <c r="B6870" s="33">
        <f t="shared" ca="1" si="214"/>
        <v>0.82472663283064984</v>
      </c>
      <c r="C6870" s="37">
        <f ca="1">('Win-Draw-Loss'!$B$38+(('Win-Draw-Loss'!$B$39-'Win-Draw-Loss'!$B$38)*A6870)+('Win-Draw-Loss'!$B$38+(('Win-Draw-Loss'!$B$39-'Win-Draw-Loss'!$B$38)*B6870)))/2</f>
        <v>28.094784397752704</v>
      </c>
      <c r="E6870" s="33">
        <f t="shared" ca="1" si="215"/>
        <v>5.2935346351821067E-2</v>
      </c>
      <c r="F6870" s="33">
        <f t="shared" ca="1" si="215"/>
        <v>0.96986406148726056</v>
      </c>
      <c r="G6870" s="37">
        <f ca="1">('Win-Draw-Loss'!$D$38+(('Win-Draw-Loss'!$D$39-'Win-Draw-Loss'!$D$38)*E6870)+('Win-Draw-Loss'!$D$38+(('Win-Draw-Loss'!$D$39-'Win-Draw-Loss'!$D$38)*F6870)))/2</f>
        <v>30.341991117586225</v>
      </c>
      <c r="H6870" s="37"/>
      <c r="I6870" s="3">
        <f ca="1">(G6870-C6870)*600/'Win-Draw-Loss'!$B$42</f>
        <v>4.4944134396670421</v>
      </c>
    </row>
    <row r="6871" spans="1:9" x14ac:dyDescent="0.25">
      <c r="A6871" s="33">
        <f t="shared" ca="1" si="214"/>
        <v>0.87830299214343033</v>
      </c>
      <c r="B6871" s="33">
        <f t="shared" ca="1" si="214"/>
        <v>0.41393559935402735</v>
      </c>
      <c r="C6871" s="37">
        <f ca="1">('Win-Draw-Loss'!$B$38+(('Win-Draw-Loss'!$B$39-'Win-Draw-Loss'!$B$38)*A6871)+('Win-Draw-Loss'!$B$38+(('Win-Draw-Loss'!$B$39-'Win-Draw-Loss'!$B$38)*B6871)))/2</f>
        <v>22.922385914974576</v>
      </c>
      <c r="E6871" s="33">
        <f t="shared" ca="1" si="215"/>
        <v>0.85045311584770722</v>
      </c>
      <c r="F6871" s="33">
        <f t="shared" ca="1" si="215"/>
        <v>0.16975553050849657</v>
      </c>
      <c r="G6871" s="37">
        <f ca="1">('Win-Draw-Loss'!$D$38+(('Win-Draw-Loss'!$D$39-'Win-Draw-Loss'!$D$38)*E6871)+('Win-Draw-Loss'!$D$38+(('Win-Draw-Loss'!$D$39-'Win-Draw-Loss'!$D$38)*F6871)))/2</f>
        <v>30.30312969534306</v>
      </c>
      <c r="H6871" s="37"/>
      <c r="I6871" s="3">
        <f ca="1">(G6871-C6871)*600/'Win-Draw-Loss'!$B$42</f>
        <v>14.761487560736965</v>
      </c>
    </row>
    <row r="6872" spans="1:9" x14ac:dyDescent="0.25">
      <c r="A6872" s="33">
        <f t="shared" ca="1" si="214"/>
        <v>0.57193234218196987</v>
      </c>
      <c r="B6872" s="33">
        <f t="shared" ca="1" si="214"/>
        <v>0.61991597300545553</v>
      </c>
      <c r="C6872" s="37">
        <f ca="1">('Win-Draw-Loss'!$B$38+(('Win-Draw-Loss'!$B$39-'Win-Draw-Loss'!$B$38)*A6872)+('Win-Draw-Loss'!$B$38+(('Win-Draw-Loss'!$B$39-'Win-Draw-Loss'!$B$38)*B6872)))/2</f>
        <v>21.918483151874256</v>
      </c>
      <c r="E6872" s="33">
        <f t="shared" ca="1" si="215"/>
        <v>1.1676957731924009E-2</v>
      </c>
      <c r="F6872" s="33">
        <f t="shared" ca="1" si="215"/>
        <v>0.36442216086958945</v>
      </c>
      <c r="G6872" s="37">
        <f ca="1">('Win-Draw-Loss'!$D$38+(('Win-Draw-Loss'!$D$39-'Win-Draw-Loss'!$D$38)*E6872)+('Win-Draw-Loss'!$D$38+(('Win-Draw-Loss'!$D$39-'Win-Draw-Loss'!$D$38)*F6872)))/2</f>
        <v>20.641486779022703</v>
      </c>
      <c r="H6872" s="37"/>
      <c r="I6872" s="3">
        <f ca="1">(G6872-C6872)*600/'Win-Draw-Loss'!$B$42</f>
        <v>-2.5539927457031055</v>
      </c>
    </row>
    <row r="6873" spans="1:9" x14ac:dyDescent="0.25">
      <c r="A6873" s="33">
        <f t="shared" ca="1" si="214"/>
        <v>0.85012924914849364</v>
      </c>
      <c r="B6873" s="33">
        <f t="shared" ca="1" si="214"/>
        <v>0.55046877968812158</v>
      </c>
      <c r="C6873" s="37">
        <f ca="1">('Win-Draw-Loss'!$B$38+(('Win-Draw-Loss'!$B$39-'Win-Draw-Loss'!$B$38)*A6873)+('Win-Draw-Loss'!$B$38+(('Win-Draw-Loss'!$B$39-'Win-Draw-Loss'!$B$38)*B6873)))/2</f>
        <v>24.005980288366153</v>
      </c>
      <c r="E6873" s="33">
        <f t="shared" ca="1" si="215"/>
        <v>0.62974379457439233</v>
      </c>
      <c r="F6873" s="33">
        <f t="shared" ca="1" si="215"/>
        <v>0.29052268512268131</v>
      </c>
      <c r="G6873" s="37">
        <f ca="1">('Win-Draw-Loss'!$D$38+(('Win-Draw-Loss'!$D$39-'Win-Draw-Loss'!$D$38)*E6873)+('Win-Draw-Loss'!$D$38+(('Win-Draw-Loss'!$D$39-'Win-Draw-Loss'!$D$38)*F6873)))/2</f>
        <v>28.803997195456105</v>
      </c>
      <c r="H6873" s="37"/>
      <c r="I6873" s="3">
        <f ca="1">(G6873-C6873)*600/'Win-Draw-Loss'!$B$42</f>
        <v>9.5960338141799042</v>
      </c>
    </row>
    <row r="6874" spans="1:9" x14ac:dyDescent="0.25">
      <c r="A6874" s="33">
        <f t="shared" ca="1" si="214"/>
        <v>0.40117455820738923</v>
      </c>
      <c r="B6874" s="33">
        <f t="shared" ca="1" si="214"/>
        <v>0.98568497326373949</v>
      </c>
      <c r="C6874" s="37">
        <f ca="1">('Win-Draw-Loss'!$B$38+(('Win-Draw-Loss'!$B$39-'Win-Draw-Loss'!$B$38)*A6874)+('Win-Draw-Loss'!$B$38+(('Win-Draw-Loss'!$B$39-'Win-Draw-Loss'!$B$38)*B6874)))/2</f>
        <v>23.868595314711285</v>
      </c>
      <c r="E6874" s="33">
        <f t="shared" ca="1" si="215"/>
        <v>0.28613673387929262</v>
      </c>
      <c r="F6874" s="33">
        <f t="shared" ca="1" si="215"/>
        <v>0.15224383271694508</v>
      </c>
      <c r="G6874" s="37">
        <f ca="1">('Win-Draw-Loss'!$D$38+(('Win-Draw-Loss'!$D$39-'Win-Draw-Loss'!$D$38)*E6874)+('Win-Draw-Loss'!$D$38+(('Win-Draw-Loss'!$D$39-'Win-Draw-Loss'!$D$38)*F6874)))/2</f>
        <v>21.575708498943566</v>
      </c>
      <c r="H6874" s="37"/>
      <c r="I6874" s="3">
        <f ca="1">(G6874-C6874)*600/'Win-Draw-Loss'!$B$42</f>
        <v>-4.5857736315354387</v>
      </c>
    </row>
    <row r="6875" spans="1:9" x14ac:dyDescent="0.25">
      <c r="A6875" s="33">
        <f t="shared" ca="1" si="214"/>
        <v>0.59064445249697484</v>
      </c>
      <c r="B6875" s="33">
        <f t="shared" ca="1" si="214"/>
        <v>0.72631813561189529</v>
      </c>
      <c r="C6875" s="37">
        <f ca="1">('Win-Draw-Loss'!$B$38+(('Win-Draw-Loss'!$B$39-'Win-Draw-Loss'!$B$38)*A6875)+('Win-Draw-Loss'!$B$38+(('Win-Draw-Loss'!$B$39-'Win-Draw-Loss'!$B$38)*B6875)))/2</f>
        <v>23.169625881088699</v>
      </c>
      <c r="E6875" s="33">
        <f t="shared" ca="1" si="215"/>
        <v>9.5211462555370052E-2</v>
      </c>
      <c r="F6875" s="33">
        <f t="shared" ca="1" si="215"/>
        <v>0.73590744724727741</v>
      </c>
      <c r="G6875" s="37">
        <f ca="1">('Win-Draw-Loss'!$D$38+(('Win-Draw-Loss'!$D$39-'Win-Draw-Loss'!$D$38)*E6875)+('Win-Draw-Loss'!$D$38+(('Win-Draw-Loss'!$D$39-'Win-Draw-Loss'!$D$38)*F6875)))/2</f>
        <v>27.466783647039712</v>
      </c>
      <c r="H6875" s="37"/>
      <c r="I6875" s="3">
        <f ca="1">(G6875-C6875)*600/'Win-Draw-Loss'!$B$42</f>
        <v>8.5943155319020264</v>
      </c>
    </row>
    <row r="6876" spans="1:9" x14ac:dyDescent="0.25">
      <c r="A6876" s="33">
        <f t="shared" ca="1" si="214"/>
        <v>0.97629411655707088</v>
      </c>
      <c r="B6876" s="33">
        <f t="shared" ca="1" si="214"/>
        <v>0.69813028487545548</v>
      </c>
      <c r="C6876" s="37">
        <f ca="1">('Win-Draw-Loss'!$B$38+(('Win-Draw-Loss'!$B$39-'Win-Draw-Loss'!$B$38)*A6876)+('Win-Draw-Loss'!$B$38+(('Win-Draw-Loss'!$B$39-'Win-Draw-Loss'!$B$38)*B6876)))/2</f>
        <v>26.744244014325265</v>
      </c>
      <c r="E6876" s="33">
        <f t="shared" ca="1" si="215"/>
        <v>0.52617307273404956</v>
      </c>
      <c r="F6876" s="33">
        <f t="shared" ca="1" si="215"/>
        <v>0.61284847088208849</v>
      </c>
      <c r="G6876" s="37">
        <f ca="1">('Win-Draw-Loss'!$D$38+(('Win-Draw-Loss'!$D$39-'Win-Draw-Loss'!$D$38)*E6876)+('Win-Draw-Loss'!$D$38+(('Win-Draw-Loss'!$D$39-'Win-Draw-Loss'!$D$38)*F6876)))/2</f>
        <v>32.085323154242069</v>
      </c>
      <c r="H6876" s="37"/>
      <c r="I6876" s="3">
        <f ca="1">(G6876-C6876)*600/'Win-Draw-Loss'!$B$42</f>
        <v>10.682158279833608</v>
      </c>
    </row>
    <row r="6877" spans="1:9" x14ac:dyDescent="0.25">
      <c r="A6877" s="33">
        <f t="shared" ca="1" si="214"/>
        <v>0.10312333211688895</v>
      </c>
      <c r="B6877" s="33">
        <f t="shared" ca="1" si="214"/>
        <v>0.51711954442474672</v>
      </c>
      <c r="C6877" s="37">
        <f ca="1">('Win-Draw-Loss'!$B$38+(('Win-Draw-Loss'!$B$39-'Win-Draw-Loss'!$B$38)*A6877)+('Win-Draw-Loss'!$B$38+(('Win-Draw-Loss'!$B$39-'Win-Draw-Loss'!$B$38)*B6877)))/2</f>
        <v>16.202428765416357</v>
      </c>
      <c r="E6877" s="33">
        <f t="shared" ca="1" si="215"/>
        <v>2.055163191742726E-2</v>
      </c>
      <c r="F6877" s="33">
        <f t="shared" ca="1" si="215"/>
        <v>0.21957460900284342</v>
      </c>
      <c r="G6877" s="37">
        <f ca="1">('Win-Draw-Loss'!$D$38+(('Win-Draw-Loss'!$D$39-'Win-Draw-Loss'!$D$38)*E6877)+('Win-Draw-Loss'!$D$38+(('Win-Draw-Loss'!$D$39-'Win-Draw-Loss'!$D$38)*F6877)))/2</f>
        <v>18.601893613804059</v>
      </c>
      <c r="H6877" s="37"/>
      <c r="I6877" s="3">
        <f ca="1">(G6877-C6877)*600/'Win-Draw-Loss'!$B$42</f>
        <v>4.7989296967754029</v>
      </c>
    </row>
    <row r="6878" spans="1:9" x14ac:dyDescent="0.25">
      <c r="A6878" s="33">
        <f t="shared" ca="1" si="214"/>
        <v>0.53488994325306638</v>
      </c>
      <c r="B6878" s="33">
        <f t="shared" ca="1" si="214"/>
        <v>0.80575971991774553</v>
      </c>
      <c r="C6878" s="37">
        <f ca="1">('Win-Draw-Loss'!$B$38+(('Win-Draw-Loss'!$B$39-'Win-Draw-Loss'!$B$38)*A6878)+('Win-Draw-Loss'!$B$38+(('Win-Draw-Loss'!$B$39-'Win-Draw-Loss'!$B$38)*B6878)))/2</f>
        <v>23.406496631708119</v>
      </c>
      <c r="E6878" s="33">
        <f t="shared" ca="1" si="215"/>
        <v>0.70036415258108786</v>
      </c>
      <c r="F6878" s="33">
        <f t="shared" ca="1" si="215"/>
        <v>0.41292621793283779</v>
      </c>
      <c r="G6878" s="37">
        <f ca="1">('Win-Draw-Loss'!$D$38+(('Win-Draw-Loss'!$D$39-'Win-Draw-Loss'!$D$38)*E6878)+('Win-Draw-Loss'!$D$38+(('Win-Draw-Loss'!$D$39-'Win-Draw-Loss'!$D$38)*F6878)))/2</f>
        <v>31.699355557708884</v>
      </c>
      <c r="H6878" s="37"/>
      <c r="I6878" s="3">
        <f ca="1">(G6878-C6878)*600/'Win-Draw-Loss'!$B$42</f>
        <v>16.58571785200153</v>
      </c>
    </row>
    <row r="6879" spans="1:9" x14ac:dyDescent="0.25">
      <c r="A6879" s="33">
        <f t="shared" ca="1" si="214"/>
        <v>0.29322959117630831</v>
      </c>
      <c r="B6879" s="33">
        <f t="shared" ca="1" si="214"/>
        <v>0.82465614333391568</v>
      </c>
      <c r="C6879" s="37">
        <f ca="1">('Win-Draw-Loss'!$B$38+(('Win-Draw-Loss'!$B$39-'Win-Draw-Loss'!$B$38)*A6879)+('Win-Draw-Loss'!$B$38+(('Win-Draw-Loss'!$B$39-'Win-Draw-Loss'!$B$38)*B6879)))/2</f>
        <v>21.178857345102237</v>
      </c>
      <c r="E6879" s="33">
        <f t="shared" ca="1" si="215"/>
        <v>4.2358576354728616E-2</v>
      </c>
      <c r="F6879" s="33">
        <f t="shared" ca="1" si="215"/>
        <v>0.86111361609524883</v>
      </c>
      <c r="G6879" s="37">
        <f ca="1">('Win-Draw-Loss'!$D$38+(('Win-Draw-Loss'!$D$39-'Win-Draw-Loss'!$D$38)*E6879)+('Win-Draw-Loss'!$D$38+(('Win-Draw-Loss'!$D$39-'Win-Draw-Loss'!$D$38)*F6879)))/2</f>
        <v>28.552082886749659</v>
      </c>
      <c r="H6879" s="37"/>
      <c r="I6879" s="3">
        <f ca="1">(G6879-C6879)*600/'Win-Draw-Loss'!$B$42</f>
        <v>14.746451083294845</v>
      </c>
    </row>
    <row r="6880" spans="1:9" x14ac:dyDescent="0.25">
      <c r="A6880" s="33">
        <f t="shared" ca="1" si="214"/>
        <v>0.41954189263338959</v>
      </c>
      <c r="B6880" s="33">
        <f t="shared" ca="1" si="214"/>
        <v>0.17678292057034728</v>
      </c>
      <c r="C6880" s="37">
        <f ca="1">('Win-Draw-Loss'!$B$38+(('Win-Draw-Loss'!$B$39-'Win-Draw-Loss'!$B$38)*A6880)+('Win-Draw-Loss'!$B$38+(('Win-Draw-Loss'!$B$39-'Win-Draw-Loss'!$B$38)*B6880)))/2</f>
        <v>15.96324813203737</v>
      </c>
      <c r="E6880" s="33">
        <f t="shared" ca="1" si="215"/>
        <v>6.4481671456055101E-2</v>
      </c>
      <c r="F6880" s="33">
        <f t="shared" ca="1" si="215"/>
        <v>0.35960835391776025</v>
      </c>
      <c r="G6880" s="37">
        <f ca="1">('Win-Draw-Loss'!$D$38+(('Win-Draw-Loss'!$D$39-'Win-Draw-Loss'!$D$38)*E6880)+('Win-Draw-Loss'!$D$38+(('Win-Draw-Loss'!$D$39-'Win-Draw-Loss'!$D$38)*F6880)))/2</f>
        <v>21.361350380607227</v>
      </c>
      <c r="H6880" s="37"/>
      <c r="I6880" s="3">
        <f ca="1">(G6880-C6880)*600/'Win-Draw-Loss'!$B$42</f>
        <v>10.796204497139716</v>
      </c>
    </row>
    <row r="6881" spans="1:9" x14ac:dyDescent="0.25">
      <c r="A6881" s="33">
        <f t="shared" ca="1" si="214"/>
        <v>0.93043862480604134</v>
      </c>
      <c r="B6881" s="33">
        <f t="shared" ca="1" si="214"/>
        <v>0.30444183570177397</v>
      </c>
      <c r="C6881" s="37">
        <f ca="1">('Win-Draw-Loss'!$B$38+(('Win-Draw-Loss'!$B$39-'Win-Draw-Loss'!$B$38)*A6881)+('Win-Draw-Loss'!$B$38+(('Win-Draw-Loss'!$B$39-'Win-Draw-Loss'!$B$38)*B6881)))/2</f>
        <v>22.348804605078154</v>
      </c>
      <c r="E6881" s="33">
        <f t="shared" ca="1" si="215"/>
        <v>0.85891332252288344</v>
      </c>
      <c r="F6881" s="33">
        <f t="shared" ca="1" si="215"/>
        <v>0.71403782640927638</v>
      </c>
      <c r="G6881" s="37">
        <f ca="1">('Win-Draw-Loss'!$D$38+(('Win-Draw-Loss'!$D$39-'Win-Draw-Loss'!$D$38)*E6881)+('Win-Draw-Loss'!$D$38+(('Win-Draw-Loss'!$D$39-'Win-Draw-Loss'!$D$38)*F6881)))/2</f>
        <v>38.5942672339824</v>
      </c>
      <c r="H6881" s="37"/>
      <c r="I6881" s="3">
        <f ca="1">(G6881-C6881)*600/'Win-Draw-Loss'!$B$42</f>
        <v>32.490925257808492</v>
      </c>
    </row>
    <row r="6882" spans="1:9" x14ac:dyDescent="0.25">
      <c r="A6882" s="33">
        <f t="shared" ca="1" si="214"/>
        <v>0.56995110638850732</v>
      </c>
      <c r="B6882" s="33">
        <f t="shared" ca="1" si="214"/>
        <v>0.51565576358283793</v>
      </c>
      <c r="C6882" s="37">
        <f ca="1">('Win-Draw-Loss'!$B$38+(('Win-Draw-Loss'!$B$39-'Win-Draw-Loss'!$B$38)*A6882)+('Win-Draw-Loss'!$B$38+(('Win-Draw-Loss'!$B$39-'Win-Draw-Loss'!$B$38)*B6882)))/2</f>
        <v>20.856068699713454</v>
      </c>
      <c r="E6882" s="33">
        <f t="shared" ca="1" si="215"/>
        <v>0.83097825617913623</v>
      </c>
      <c r="F6882" s="33">
        <f t="shared" ca="1" si="215"/>
        <v>0.54096924215039488</v>
      </c>
      <c r="G6882" s="37">
        <f ca="1">('Win-Draw-Loss'!$D$38+(('Win-Draw-Loss'!$D$39-'Win-Draw-Loss'!$D$38)*E6882)+('Win-Draw-Loss'!$D$38+(('Win-Draw-Loss'!$D$39-'Win-Draw-Loss'!$D$38)*F6882)))/2</f>
        <v>35.579212474942963</v>
      </c>
      <c r="H6882" s="37"/>
      <c r="I6882" s="3">
        <f ca="1">(G6882-C6882)*600/'Win-Draw-Loss'!$B$42</f>
        <v>29.446287550459019</v>
      </c>
    </row>
    <row r="6883" spans="1:9" x14ac:dyDescent="0.25">
      <c r="A6883" s="33">
        <f t="shared" ca="1" si="214"/>
        <v>6.6425694598108986E-3</v>
      </c>
      <c r="B6883" s="33">
        <f t="shared" ca="1" si="214"/>
        <v>0.58689752514032767</v>
      </c>
      <c r="C6883" s="37">
        <f ca="1">('Win-Draw-Loss'!$B$38+(('Win-Draw-Loss'!$B$39-'Win-Draw-Loss'!$B$38)*A6883)+('Win-Draw-Loss'!$B$38+(('Win-Draw-Loss'!$B$39-'Win-Draw-Loss'!$B$38)*B6883)))/2</f>
        <v>15.935400946001387</v>
      </c>
      <c r="E6883" s="33">
        <f t="shared" ca="1" si="215"/>
        <v>0.43719801642076273</v>
      </c>
      <c r="F6883" s="33">
        <f t="shared" ca="1" si="215"/>
        <v>0.32358524774499864</v>
      </c>
      <c r="G6883" s="37">
        <f ca="1">('Win-Draw-Loss'!$D$38+(('Win-Draw-Loss'!$D$39-'Win-Draw-Loss'!$D$38)*E6883)+('Win-Draw-Loss'!$D$38+(('Win-Draw-Loss'!$D$39-'Win-Draw-Loss'!$D$38)*F6883)))/2</f>
        <v>26.411748962486421</v>
      </c>
      <c r="H6883" s="37"/>
      <c r="I6883" s="3">
        <f ca="1">(G6883-C6883)*600/'Win-Draw-Loss'!$B$42</f>
        <v>20.952696032970067</v>
      </c>
    </row>
    <row r="6884" spans="1:9" x14ac:dyDescent="0.25">
      <c r="A6884" s="33">
        <f t="shared" ca="1" si="214"/>
        <v>0.53590538251841191</v>
      </c>
      <c r="B6884" s="33">
        <f t="shared" ca="1" si="214"/>
        <v>0.76839791656994327</v>
      </c>
      <c r="C6884" s="37">
        <f ca="1">('Win-Draw-Loss'!$B$38+(('Win-Draw-Loss'!$B$39-'Win-Draw-Loss'!$B$38)*A6884)+('Win-Draw-Loss'!$B$38+(('Win-Draw-Loss'!$B$39-'Win-Draw-Loss'!$B$38)*B6884)))/2</f>
        <v>23.043032990883553</v>
      </c>
      <c r="E6884" s="33">
        <f t="shared" ca="1" si="215"/>
        <v>0.45797134345207624</v>
      </c>
      <c r="F6884" s="33">
        <f t="shared" ca="1" si="215"/>
        <v>0.67977596107197558</v>
      </c>
      <c r="G6884" s="37">
        <f ca="1">('Win-Draw-Loss'!$D$38+(('Win-Draw-Loss'!$D$39-'Win-Draw-Loss'!$D$38)*E6884)+('Win-Draw-Loss'!$D$38+(('Win-Draw-Loss'!$D$39-'Win-Draw-Loss'!$D$38)*F6884)))/2</f>
        <v>32.066209567860781</v>
      </c>
      <c r="H6884" s="37"/>
      <c r="I6884" s="3">
        <f ca="1">(G6884-C6884)*600/'Win-Draw-Loss'!$B$42</f>
        <v>18.046353153954456</v>
      </c>
    </row>
    <row r="6885" spans="1:9" x14ac:dyDescent="0.25">
      <c r="A6885" s="33">
        <f t="shared" ca="1" si="214"/>
        <v>0.12251298693318247</v>
      </c>
      <c r="B6885" s="33">
        <f t="shared" ca="1" si="214"/>
        <v>0.16317961921005797</v>
      </c>
      <c r="C6885" s="37">
        <f ca="1">('Win-Draw-Loss'!$B$38+(('Win-Draw-Loss'!$B$39-'Win-Draw-Loss'!$B$38)*A6885)+('Win-Draw-Loss'!$B$38+(('Win-Draw-Loss'!$B$39-'Win-Draw-Loss'!$B$38)*B6885)))/2</f>
        <v>12.856926061432404</v>
      </c>
      <c r="E6885" s="33">
        <f t="shared" ca="1" si="215"/>
        <v>0.43633181834603152</v>
      </c>
      <c r="F6885" s="33">
        <f t="shared" ca="1" si="215"/>
        <v>0.95447732939683938</v>
      </c>
      <c r="G6885" s="37">
        <f ca="1">('Win-Draw-Loss'!$D$38+(('Win-Draw-Loss'!$D$39-'Win-Draw-Loss'!$D$38)*E6885)+('Win-Draw-Loss'!$D$38+(('Win-Draw-Loss'!$D$39-'Win-Draw-Loss'!$D$38)*F6885)))/2</f>
        <v>35.862137216143068</v>
      </c>
      <c r="H6885" s="37"/>
      <c r="I6885" s="3">
        <f ca="1">(G6885-C6885)*600/'Win-Draw-Loss'!$B$42</f>
        <v>46.01042230942133</v>
      </c>
    </row>
    <row r="6886" spans="1:9" x14ac:dyDescent="0.25">
      <c r="A6886" s="33">
        <f t="shared" ca="1" si="214"/>
        <v>6.2303397974192931E-2</v>
      </c>
      <c r="B6886" s="33">
        <f t="shared" ca="1" si="214"/>
        <v>0.14851969125168951</v>
      </c>
      <c r="C6886" s="37">
        <f ca="1">('Win-Draw-Loss'!$B$38+(('Win-Draw-Loss'!$B$39-'Win-Draw-Loss'!$B$38)*A6886)+('Win-Draw-Loss'!$B$38+(('Win-Draw-Loss'!$B$39-'Win-Draw-Loss'!$B$38)*B6886)))/2</f>
        <v>12.108230892258824</v>
      </c>
      <c r="E6886" s="33">
        <f t="shared" ca="1" si="215"/>
        <v>0.84428721463462575</v>
      </c>
      <c r="F6886" s="33">
        <f t="shared" ca="1" si="215"/>
        <v>0.35181556610846709</v>
      </c>
      <c r="G6886" s="37">
        <f ca="1">('Win-Draw-Loss'!$D$38+(('Win-Draw-Loss'!$D$39-'Win-Draw-Loss'!$D$38)*E6886)+('Win-Draw-Loss'!$D$38+(('Win-Draw-Loss'!$D$39-'Win-Draw-Loss'!$D$38)*F6886)))/2</f>
        <v>32.941541711146392</v>
      </c>
      <c r="H6886" s="37"/>
      <c r="I6886" s="3">
        <f ca="1">(G6886-C6886)*600/'Win-Draw-Loss'!$B$42</f>
        <v>41.666621637775137</v>
      </c>
    </row>
    <row r="6887" spans="1:9" x14ac:dyDescent="0.25">
      <c r="A6887" s="33">
        <f t="shared" ca="1" si="214"/>
        <v>0.49116862168459108</v>
      </c>
      <c r="B6887" s="33">
        <f t="shared" ca="1" si="214"/>
        <v>0.29991994612900696</v>
      </c>
      <c r="C6887" s="37">
        <f ca="1">('Win-Draw-Loss'!$B$38+(('Win-Draw-Loss'!$B$39-'Win-Draw-Loss'!$B$38)*A6887)+('Win-Draw-Loss'!$B$38+(('Win-Draw-Loss'!$B$39-'Win-Draw-Loss'!$B$38)*B6887)))/2</f>
        <v>17.910885678135983</v>
      </c>
      <c r="E6887" s="33">
        <f t="shared" ca="1" si="215"/>
        <v>0.93354215619704317</v>
      </c>
      <c r="F6887" s="33">
        <f t="shared" ca="1" si="215"/>
        <v>0.62695535749745779</v>
      </c>
      <c r="G6887" s="37">
        <f ca="1">('Win-Draw-Loss'!$D$38+(('Win-Draw-Loss'!$D$39-'Win-Draw-Loss'!$D$38)*E6887)+('Win-Draw-Loss'!$D$38+(('Win-Draw-Loss'!$D$39-'Win-Draw-Loss'!$D$38)*F6887)))/2</f>
        <v>38.407462705417515</v>
      </c>
      <c r="H6887" s="37"/>
      <c r="I6887" s="3">
        <f ca="1">(G6887-C6887)*600/'Win-Draw-Loss'!$B$42</f>
        <v>40.993154054563064</v>
      </c>
    </row>
    <row r="6888" spans="1:9" x14ac:dyDescent="0.25">
      <c r="A6888" s="33">
        <f t="shared" ca="1" si="214"/>
        <v>0.34439051185698366</v>
      </c>
      <c r="B6888" s="33">
        <f t="shared" ca="1" si="214"/>
        <v>0.99150803024225909</v>
      </c>
      <c r="C6888" s="37">
        <f ca="1">('Win-Draw-Loss'!$B$38+(('Win-Draw-Loss'!$B$39-'Win-Draw-Loss'!$B$38)*A6888)+('Win-Draw-Loss'!$B$38+(('Win-Draw-Loss'!$B$39-'Win-Draw-Loss'!$B$38)*B6888)))/2</f>
        <v>23.358985420992429</v>
      </c>
      <c r="E6888" s="33">
        <f t="shared" ca="1" si="215"/>
        <v>0.32711931737518785</v>
      </c>
      <c r="F6888" s="33">
        <f t="shared" ca="1" si="215"/>
        <v>0.80816820813947121</v>
      </c>
      <c r="G6888" s="37">
        <f ca="1">('Win-Draw-Loss'!$D$38+(('Win-Draw-Loss'!$D$39-'Win-Draw-Loss'!$D$38)*E6888)+('Win-Draw-Loss'!$D$38+(('Win-Draw-Loss'!$D$39-'Win-Draw-Loss'!$D$38)*F6888)))/2</f>
        <v>32.029312882719886</v>
      </c>
      <c r="H6888" s="37"/>
      <c r="I6888" s="3">
        <f ca="1">(G6888-C6888)*600/'Win-Draw-Loss'!$B$42</f>
        <v>17.340654923454913</v>
      </c>
    </row>
    <row r="6889" spans="1:9" x14ac:dyDescent="0.25">
      <c r="A6889" s="33">
        <f t="shared" ca="1" si="214"/>
        <v>0.15086227735546121</v>
      </c>
      <c r="B6889" s="33">
        <f t="shared" ca="1" si="214"/>
        <v>0.73551485581943132</v>
      </c>
      <c r="C6889" s="37">
        <f ca="1">('Win-Draw-Loss'!$B$38+(('Win-Draw-Loss'!$B$39-'Win-Draw-Loss'!$B$38)*A6889)+('Win-Draw-Loss'!$B$38+(('Win-Draw-Loss'!$B$39-'Win-Draw-Loss'!$B$38)*B6889)))/2</f>
        <v>18.863771331748925</v>
      </c>
      <c r="E6889" s="33">
        <f t="shared" ca="1" si="215"/>
        <v>0.80323165697818577</v>
      </c>
      <c r="F6889" s="33">
        <f t="shared" ca="1" si="215"/>
        <v>0.99848631248039366</v>
      </c>
      <c r="G6889" s="37">
        <f ca="1">('Win-Draw-Loss'!$D$38+(('Win-Draw-Loss'!$D$39-'Win-Draw-Loss'!$D$38)*E6889)+('Win-Draw-Loss'!$D$38+(('Win-Draw-Loss'!$D$39-'Win-Draw-Loss'!$D$38)*F6889)))/2</f>
        <v>42.025769541878688</v>
      </c>
      <c r="H6889" s="37"/>
      <c r="I6889" s="3">
        <f ca="1">(G6889-C6889)*600/'Win-Draw-Loss'!$B$42</f>
        <v>46.323996420259526</v>
      </c>
    </row>
    <row r="6890" spans="1:9" x14ac:dyDescent="0.25">
      <c r="A6890" s="33">
        <f t="shared" ca="1" si="214"/>
        <v>0.37793045795138114</v>
      </c>
      <c r="B6890" s="33">
        <f t="shared" ca="1" si="214"/>
        <v>0.92068832583631832</v>
      </c>
      <c r="C6890" s="37">
        <f ca="1">('Win-Draw-Loss'!$B$38+(('Win-Draw-Loss'!$B$39-'Win-Draw-Loss'!$B$38)*A6890)+('Win-Draw-Loss'!$B$38+(('Win-Draw-Loss'!$B$39-'Win-Draw-Loss'!$B$38)*B6890)))/2</f>
        <v>22.986187837876994</v>
      </c>
      <c r="E6890" s="33">
        <f t="shared" ca="1" si="215"/>
        <v>0.25924117922269285</v>
      </c>
      <c r="F6890" s="33">
        <f t="shared" ca="1" si="215"/>
        <v>0.68915500833300525</v>
      </c>
      <c r="G6890" s="37">
        <f ca="1">('Win-Draw-Loss'!$D$38+(('Win-Draw-Loss'!$D$39-'Win-Draw-Loss'!$D$38)*E6890)+('Win-Draw-Loss'!$D$38+(('Win-Draw-Loss'!$D$39-'Win-Draw-Loss'!$D$38)*F6890)))/2</f>
        <v>29.225942813335472</v>
      </c>
      <c r="H6890" s="37"/>
      <c r="I6890" s="3">
        <f ca="1">(G6890-C6890)*600/'Win-Draw-Loss'!$B$42</f>
        <v>12.479509950916956</v>
      </c>
    </row>
    <row r="6891" spans="1:9" x14ac:dyDescent="0.25">
      <c r="A6891" s="33">
        <f t="shared" ca="1" si="214"/>
        <v>0.68208205242466857</v>
      </c>
      <c r="B6891" s="33">
        <f t="shared" ca="1" si="214"/>
        <v>0.93681474803136056</v>
      </c>
      <c r="C6891" s="37">
        <f ca="1">('Win-Draw-Loss'!$B$38+(('Win-Draw-Loss'!$B$39-'Win-Draw-Loss'!$B$38)*A6891)+('Win-Draw-Loss'!$B$38+(('Win-Draw-Loss'!$B$39-'Win-Draw-Loss'!$B$38)*B6891)))/2</f>
        <v>26.188968004560291</v>
      </c>
      <c r="E6891" s="33">
        <f t="shared" ca="1" si="215"/>
        <v>0.50804624032749868</v>
      </c>
      <c r="F6891" s="33">
        <f t="shared" ca="1" si="215"/>
        <v>0.59434682953590823</v>
      </c>
      <c r="G6891" s="37">
        <f ca="1">('Win-Draw-Loss'!$D$38+(('Win-Draw-Loss'!$D$39-'Win-Draw-Loss'!$D$38)*E6891)+('Win-Draw-Loss'!$D$38+(('Win-Draw-Loss'!$D$39-'Win-Draw-Loss'!$D$38)*F6891)))/2</f>
        <v>31.535896047951105</v>
      </c>
      <c r="H6891" s="37"/>
      <c r="I6891" s="3">
        <f ca="1">(G6891-C6891)*600/'Win-Draw-Loss'!$B$42</f>
        <v>10.693856086781629</v>
      </c>
    </row>
    <row r="6892" spans="1:9" x14ac:dyDescent="0.25">
      <c r="A6892" s="33">
        <f t="shared" ca="1" si="214"/>
        <v>0.68004133674954192</v>
      </c>
      <c r="B6892" s="33">
        <f t="shared" ca="1" si="214"/>
        <v>0.58417799619899968</v>
      </c>
      <c r="C6892" s="37">
        <f ca="1">('Win-Draw-Loss'!$B$38+(('Win-Draw-Loss'!$B$39-'Win-Draw-Loss'!$B$38)*A6892)+('Win-Draw-Loss'!$B$38+(('Win-Draw-Loss'!$B$39-'Win-Draw-Loss'!$B$38)*B6892)))/2</f>
        <v>22.642193329485416</v>
      </c>
      <c r="E6892" s="33">
        <f t="shared" ca="1" si="215"/>
        <v>0.56668285598698287</v>
      </c>
      <c r="F6892" s="33">
        <f t="shared" ca="1" si="215"/>
        <v>0.27163327556938821</v>
      </c>
      <c r="G6892" s="37">
        <f ca="1">('Win-Draw-Loss'!$D$38+(('Win-Draw-Loss'!$D$39-'Win-Draw-Loss'!$D$38)*E6892)+('Win-Draw-Loss'!$D$38+(('Win-Draw-Loss'!$D$39-'Win-Draw-Loss'!$D$38)*F6892)))/2</f>
        <v>27.574741973345564</v>
      </c>
      <c r="H6892" s="37"/>
      <c r="I6892" s="3">
        <f ca="1">(G6892-C6892)*600/'Win-Draw-Loss'!$B$42</f>
        <v>9.865097287720296</v>
      </c>
    </row>
    <row r="6893" spans="1:9" x14ac:dyDescent="0.25">
      <c r="A6893" s="33">
        <f t="shared" ca="1" si="214"/>
        <v>0.59699366567924728</v>
      </c>
      <c r="B6893" s="33">
        <f t="shared" ca="1" si="214"/>
        <v>0.46417729951409059</v>
      </c>
      <c r="C6893" s="37">
        <f ca="1">('Win-Draw-Loss'!$B$38+(('Win-Draw-Loss'!$B$39-'Win-Draw-Loss'!$B$38)*A6893)+('Win-Draw-Loss'!$B$38+(('Win-Draw-Loss'!$B$39-'Win-Draw-Loss'!$B$38)*B6893)))/2</f>
        <v>20.611709651933381</v>
      </c>
      <c r="E6893" s="33">
        <f t="shared" ca="1" si="215"/>
        <v>0.40468865477504956</v>
      </c>
      <c r="F6893" s="33">
        <f t="shared" ca="1" si="215"/>
        <v>0.14852655961887351</v>
      </c>
      <c r="G6893" s="37">
        <f ca="1">('Win-Draw-Loss'!$D$38+(('Win-Draw-Loss'!$D$39-'Win-Draw-Loss'!$D$38)*E6893)+('Win-Draw-Loss'!$D$38+(('Win-Draw-Loss'!$D$39-'Win-Draw-Loss'!$D$38)*F6893)))/2</f>
        <v>23.298228215908846</v>
      </c>
      <c r="H6893" s="37"/>
      <c r="I6893" s="3">
        <f ca="1">(G6893-C6893)*600/'Win-Draw-Loss'!$B$42</f>
        <v>5.3730371279509299</v>
      </c>
    </row>
    <row r="6894" spans="1:9" x14ac:dyDescent="0.25">
      <c r="A6894" s="33">
        <f t="shared" ca="1" si="214"/>
        <v>0.88829479863478356</v>
      </c>
      <c r="B6894" s="33">
        <f t="shared" ca="1" si="214"/>
        <v>0.49408904752331007</v>
      </c>
      <c r="C6894" s="37">
        <f ca="1">('Win-Draw-Loss'!$B$38+(('Win-Draw-Loss'!$B$39-'Win-Draw-Loss'!$B$38)*A6894)+('Win-Draw-Loss'!$B$38+(('Win-Draw-Loss'!$B$39-'Win-Draw-Loss'!$B$38)*B6894)))/2</f>
        <v>23.823838461580934</v>
      </c>
      <c r="E6894" s="33">
        <f t="shared" ca="1" si="215"/>
        <v>0.58202512598459355</v>
      </c>
      <c r="F6894" s="33">
        <f t="shared" ca="1" si="215"/>
        <v>0.5978154919941544</v>
      </c>
      <c r="G6894" s="37">
        <f ca="1">('Win-Draw-Loss'!$D$38+(('Win-Draw-Loss'!$D$39-'Win-Draw-Loss'!$D$38)*E6894)+('Win-Draw-Loss'!$D$38+(('Win-Draw-Loss'!$D$39-'Win-Draw-Loss'!$D$38)*F6894)))/2</f>
        <v>32.697609269681223</v>
      </c>
      <c r="H6894" s="37"/>
      <c r="I6894" s="3">
        <f ca="1">(G6894-C6894)*600/'Win-Draw-Loss'!$B$42</f>
        <v>17.747541616200579</v>
      </c>
    </row>
    <row r="6895" spans="1:9" x14ac:dyDescent="0.25">
      <c r="A6895" s="33">
        <f t="shared" ca="1" si="214"/>
        <v>0.76803502116443789</v>
      </c>
      <c r="B6895" s="33">
        <f t="shared" ca="1" si="214"/>
        <v>0.22128448672970513</v>
      </c>
      <c r="C6895" s="37">
        <f ca="1">('Win-Draw-Loss'!$B$38+(('Win-Draw-Loss'!$B$39-'Win-Draw-Loss'!$B$38)*A6895)+('Win-Draw-Loss'!$B$38+(('Win-Draw-Loss'!$B$39-'Win-Draw-Loss'!$B$38)*B6895)))/2</f>
        <v>19.893195078941432</v>
      </c>
      <c r="E6895" s="33">
        <f t="shared" ca="1" si="215"/>
        <v>0.6756024555547907</v>
      </c>
      <c r="F6895" s="33">
        <f t="shared" ca="1" si="215"/>
        <v>0.80273117083172751</v>
      </c>
      <c r="G6895" s="37">
        <f ca="1">('Win-Draw-Loss'!$D$38+(('Win-Draw-Loss'!$D$39-'Win-Draw-Loss'!$D$38)*E6895)+('Win-Draw-Loss'!$D$38+(('Win-Draw-Loss'!$D$39-'Win-Draw-Loss'!$D$38)*F6895)))/2</f>
        <v>37.175004395797771</v>
      </c>
      <c r="H6895" s="37"/>
      <c r="I6895" s="3">
        <f ca="1">(G6895-C6895)*600/'Win-Draw-Loss'!$B$42</f>
        <v>34.563618633712679</v>
      </c>
    </row>
    <row r="6896" spans="1:9" x14ac:dyDescent="0.25">
      <c r="A6896" s="33">
        <f t="shared" ca="1" si="214"/>
        <v>2.6604511600025305E-2</v>
      </c>
      <c r="B6896" s="33">
        <f t="shared" ca="1" si="214"/>
        <v>0.22576216037745012</v>
      </c>
      <c r="C6896" s="37">
        <f ca="1">('Win-Draw-Loss'!$B$38+(('Win-Draw-Loss'!$B$39-'Win-Draw-Loss'!$B$38)*A6896)+('Win-Draw-Loss'!$B$38+(('Win-Draw-Loss'!$B$39-'Win-Draw-Loss'!$B$38)*B6896)))/2</f>
        <v>12.523666719774754</v>
      </c>
      <c r="E6896" s="33">
        <f t="shared" ca="1" si="215"/>
        <v>0.69420403566830635</v>
      </c>
      <c r="F6896" s="33">
        <f t="shared" ca="1" si="215"/>
        <v>0.29219472197302654</v>
      </c>
      <c r="G6896" s="37">
        <f ca="1">('Win-Draw-Loss'!$D$38+(('Win-Draw-Loss'!$D$39-'Win-Draw-Loss'!$D$38)*E6896)+('Win-Draw-Loss'!$D$38+(('Win-Draw-Loss'!$D$39-'Win-Draw-Loss'!$D$38)*F6896)))/2</f>
        <v>29.795981364619994</v>
      </c>
      <c r="H6896" s="37"/>
      <c r="I6896" s="3">
        <f ca="1">(G6896-C6896)*600/'Win-Draw-Loss'!$B$42</f>
        <v>34.544629289690477</v>
      </c>
    </row>
    <row r="6897" spans="1:9" x14ac:dyDescent="0.25">
      <c r="A6897" s="33">
        <f t="shared" ca="1" si="214"/>
        <v>0.28945581597677494</v>
      </c>
      <c r="B6897" s="33">
        <f t="shared" ca="1" si="214"/>
        <v>0.21103019994994177</v>
      </c>
      <c r="C6897" s="37">
        <f ca="1">('Win-Draw-Loss'!$B$38+(('Win-Draw-Loss'!$B$39-'Win-Draw-Loss'!$B$38)*A6897)+('Win-Draw-Loss'!$B$38+(('Win-Draw-Loss'!$B$39-'Win-Draw-Loss'!$B$38)*B6897)))/2</f>
        <v>15.004860159267167</v>
      </c>
      <c r="E6897" s="33">
        <f t="shared" ca="1" si="215"/>
        <v>0.87749389313890802</v>
      </c>
      <c r="F6897" s="33">
        <f t="shared" ca="1" si="215"/>
        <v>0.82320688662652919</v>
      </c>
      <c r="G6897" s="37">
        <f ca="1">('Win-Draw-Loss'!$D$38+(('Win-Draw-Loss'!$D$39-'Win-Draw-Loss'!$D$38)*E6897)+('Win-Draw-Loss'!$D$38+(('Win-Draw-Loss'!$D$39-'Win-Draw-Loss'!$D$38)*F6897)))/2</f>
        <v>40.510511696481558</v>
      </c>
      <c r="H6897" s="37"/>
      <c r="I6897" s="3">
        <f ca="1">(G6897-C6897)*600/'Win-Draw-Loss'!$B$42</f>
        <v>51.011303074428781</v>
      </c>
    </row>
    <row r="6898" spans="1:9" x14ac:dyDescent="0.25">
      <c r="A6898" s="33">
        <f t="shared" ca="1" si="214"/>
        <v>0.34813949381236431</v>
      </c>
      <c r="B6898" s="33">
        <f t="shared" ca="1" si="214"/>
        <v>0.6249099299769133</v>
      </c>
      <c r="C6898" s="37">
        <f ca="1">('Win-Draw-Loss'!$B$38+(('Win-Draw-Loss'!$B$39-'Win-Draw-Loss'!$B$38)*A6898)+('Win-Draw-Loss'!$B$38+(('Win-Draw-Loss'!$B$39-'Win-Draw-Loss'!$B$38)*B6898)))/2</f>
        <v>19.730494237892778</v>
      </c>
      <c r="E6898" s="33">
        <f t="shared" ca="1" si="215"/>
        <v>0.83842640298801574</v>
      </c>
      <c r="F6898" s="33">
        <f t="shared" ca="1" si="215"/>
        <v>8.5009497431371095E-2</v>
      </c>
      <c r="G6898" s="37">
        <f ca="1">('Win-Draw-Loss'!$D$38+(('Win-Draw-Loss'!$D$39-'Win-Draw-Loss'!$D$38)*E6898)+('Win-Draw-Loss'!$D$38+(('Win-Draw-Loss'!$D$39-'Win-Draw-Loss'!$D$38)*F6898)))/2</f>
        <v>28.851538506290801</v>
      </c>
      <c r="H6898" s="37"/>
      <c r="I6898" s="3">
        <f ca="1">(G6898-C6898)*600/'Win-Draw-Loss'!$B$42</f>
        <v>18.242088536796047</v>
      </c>
    </row>
    <row r="6899" spans="1:9" x14ac:dyDescent="0.25">
      <c r="A6899" s="33">
        <f t="shared" ca="1" si="214"/>
        <v>0.90695016192057065</v>
      </c>
      <c r="B6899" s="33">
        <f t="shared" ca="1" si="214"/>
        <v>0.77544291365144913</v>
      </c>
      <c r="C6899" s="37">
        <f ca="1">('Win-Draw-Loss'!$B$38+(('Win-Draw-Loss'!$B$39-'Win-Draw-Loss'!$B$38)*A6899)+('Win-Draw-Loss'!$B$38+(('Win-Draw-Loss'!$B$39-'Win-Draw-Loss'!$B$38)*B6899)))/2</f>
        <v>26.823930755720198</v>
      </c>
      <c r="E6899" s="33">
        <f t="shared" ca="1" si="215"/>
        <v>9.8933752194870439E-2</v>
      </c>
      <c r="F6899" s="33">
        <f t="shared" ca="1" si="215"/>
        <v>0.6913986326627366</v>
      </c>
      <c r="G6899" s="37">
        <f ca="1">('Win-Draw-Loss'!$D$38+(('Win-Draw-Loss'!$D$39-'Win-Draw-Loss'!$D$38)*E6899)+('Win-Draw-Loss'!$D$38+(('Win-Draw-Loss'!$D$39-'Win-Draw-Loss'!$D$38)*F6899)))/2</f>
        <v>26.854985772864104</v>
      </c>
      <c r="H6899" s="37"/>
      <c r="I6899" s="3">
        <f ca="1">(G6899-C6899)*600/'Win-Draw-Loss'!$B$42</f>
        <v>6.2110034287812255E-2</v>
      </c>
    </row>
    <row r="6900" spans="1:9" x14ac:dyDescent="0.25">
      <c r="A6900" s="33">
        <f t="shared" ca="1" si="214"/>
        <v>0.10873217261051404</v>
      </c>
      <c r="B6900" s="33">
        <f t="shared" ca="1" si="214"/>
        <v>0.4615536216158892</v>
      </c>
      <c r="C6900" s="37">
        <f ca="1">('Win-Draw-Loss'!$B$38+(('Win-Draw-Loss'!$B$39-'Win-Draw-Loss'!$B$38)*A6900)+('Win-Draw-Loss'!$B$38+(('Win-Draw-Loss'!$B$39-'Win-Draw-Loss'!$B$38)*B6900)))/2</f>
        <v>15.702857942264032</v>
      </c>
      <c r="E6900" s="33">
        <f t="shared" ca="1" si="215"/>
        <v>0.7641176434719994</v>
      </c>
      <c r="F6900" s="33">
        <f t="shared" ca="1" si="215"/>
        <v>0.1068588567269142</v>
      </c>
      <c r="G6900" s="37">
        <f ca="1">('Win-Draw-Loss'!$D$38+(('Win-Draw-Loss'!$D$39-'Win-Draw-Loss'!$D$38)*E6900)+('Win-Draw-Loss'!$D$38+(('Win-Draw-Loss'!$D$39-'Win-Draw-Loss'!$D$38)*F6900)))/2</f>
        <v>28.064647502983703</v>
      </c>
      <c r="H6900" s="37"/>
      <c r="I6900" s="3">
        <f ca="1">(G6900-C6900)*600/'Win-Draw-Loss'!$B$42</f>
        <v>24.723579121439343</v>
      </c>
    </row>
    <row r="6901" spans="1:9" x14ac:dyDescent="0.25">
      <c r="A6901" s="33">
        <f t="shared" ca="1" si="214"/>
        <v>0.67684642366325853</v>
      </c>
      <c r="B6901" s="33">
        <f t="shared" ca="1" si="214"/>
        <v>0.20187066694748379</v>
      </c>
      <c r="C6901" s="37">
        <f ca="1">('Win-Draw-Loss'!$B$38+(('Win-Draw-Loss'!$B$39-'Win-Draw-Loss'!$B$38)*A6901)+('Win-Draw-Loss'!$B$38+(('Win-Draw-Loss'!$B$39-'Win-Draw-Loss'!$B$38)*B6901)))/2</f>
        <v>18.787170906107423</v>
      </c>
      <c r="E6901" s="33">
        <f t="shared" ca="1" si="215"/>
        <v>2.5223911604164373E-2</v>
      </c>
      <c r="F6901" s="33">
        <f t="shared" ca="1" si="215"/>
        <v>2.4479724642456513E-2</v>
      </c>
      <c r="G6901" s="37">
        <f ca="1">('Win-Draw-Loss'!$D$38+(('Win-Draw-Loss'!$D$39-'Win-Draw-Loss'!$D$38)*E6901)+('Win-Draw-Loss'!$D$38+(('Win-Draw-Loss'!$D$39-'Win-Draw-Loss'!$D$38)*F6901)))/2</f>
        <v>15.745554543699313</v>
      </c>
      <c r="H6901" s="37"/>
      <c r="I6901" s="3">
        <f ca="1">(G6901-C6901)*600/'Win-Draw-Loss'!$B$42</f>
        <v>-6.0832327248162201</v>
      </c>
    </row>
    <row r="6902" spans="1:9" x14ac:dyDescent="0.25">
      <c r="A6902" s="33">
        <f t="shared" ca="1" si="214"/>
        <v>0.26447031377779284</v>
      </c>
      <c r="B6902" s="33">
        <f t="shared" ca="1" si="214"/>
        <v>0.42961783138522347</v>
      </c>
      <c r="C6902" s="37">
        <f ca="1">('Win-Draw-Loss'!$B$38+(('Win-Draw-Loss'!$B$39-'Win-Draw-Loss'!$B$38)*A6902)+('Win-Draw-Loss'!$B$38+(('Win-Draw-Loss'!$B$39-'Win-Draw-Loss'!$B$38)*B6902)))/2</f>
        <v>16.940881451630162</v>
      </c>
      <c r="E6902" s="33">
        <f t="shared" ca="1" si="215"/>
        <v>0.40592653142275259</v>
      </c>
      <c r="F6902" s="33">
        <f t="shared" ca="1" si="215"/>
        <v>0.55659943806620804</v>
      </c>
      <c r="G6902" s="37">
        <f ca="1">('Win-Draw-Loss'!$D$38+(('Win-Draw-Loss'!$D$39-'Win-Draw-Loss'!$D$38)*E6902)+('Win-Draw-Loss'!$D$38+(('Win-Draw-Loss'!$D$39-'Win-Draw-Loss'!$D$38)*F6902)))/2</f>
        <v>29.43788954233441</v>
      </c>
      <c r="H6902" s="37"/>
      <c r="I6902" s="3">
        <f ca="1">(G6902-C6902)*600/'Win-Draw-Loss'!$B$42</f>
        <v>24.994016181408497</v>
      </c>
    </row>
    <row r="6903" spans="1:9" x14ac:dyDescent="0.25">
      <c r="A6903" s="33">
        <f t="shared" ca="1" si="214"/>
        <v>0.27188144425162863</v>
      </c>
      <c r="B6903" s="33">
        <f t="shared" ca="1" si="214"/>
        <v>0.13360428458190532</v>
      </c>
      <c r="C6903" s="37">
        <f ca="1">('Win-Draw-Loss'!$B$38+(('Win-Draw-Loss'!$B$39-'Win-Draw-Loss'!$B$38)*A6903)+('Win-Draw-Loss'!$B$38+(('Win-Draw-Loss'!$B$39-'Win-Draw-Loss'!$B$38)*B6903)))/2</f>
        <v>14.05485728833534</v>
      </c>
      <c r="E6903" s="33">
        <f t="shared" ca="1" si="215"/>
        <v>0.60071388241909607</v>
      </c>
      <c r="F6903" s="33">
        <f t="shared" ca="1" si="215"/>
        <v>0.33255093660876789</v>
      </c>
      <c r="G6903" s="37">
        <f ca="1">('Win-Draw-Loss'!$D$38+(('Win-Draw-Loss'!$D$39-'Win-Draw-Loss'!$D$38)*E6903)+('Win-Draw-Loss'!$D$38+(('Win-Draw-Loss'!$D$39-'Win-Draw-Loss'!$D$38)*F6903)))/2</f>
        <v>28.99897228541796</v>
      </c>
      <c r="H6903" s="37"/>
      <c r="I6903" s="3">
        <f ca="1">(G6903-C6903)*600/'Win-Draw-Loss'!$B$42</f>
        <v>29.888229994165236</v>
      </c>
    </row>
    <row r="6904" spans="1:9" x14ac:dyDescent="0.25">
      <c r="A6904" s="33">
        <f t="shared" ca="1" si="214"/>
        <v>0.2711394533651218</v>
      </c>
      <c r="B6904" s="33">
        <f t="shared" ca="1" si="214"/>
        <v>0.51901074386475821</v>
      </c>
      <c r="C6904" s="37">
        <f ca="1">('Win-Draw-Loss'!$B$38+(('Win-Draw-Loss'!$B$39-'Win-Draw-Loss'!$B$38)*A6904)+('Win-Draw-Loss'!$B$38+(('Win-Draw-Loss'!$B$39-'Win-Draw-Loss'!$B$38)*B6904)))/2</f>
        <v>17.901501972298799</v>
      </c>
      <c r="E6904" s="33">
        <f t="shared" ca="1" si="215"/>
        <v>0.82994754192961251</v>
      </c>
      <c r="F6904" s="33">
        <f t="shared" ca="1" si="215"/>
        <v>0.37054710353893849</v>
      </c>
      <c r="G6904" s="37">
        <f ca="1">('Win-Draw-Loss'!$D$38+(('Win-Draw-Loss'!$D$39-'Win-Draw-Loss'!$D$38)*E6904)+('Win-Draw-Loss'!$D$38+(('Win-Draw-Loss'!$D$39-'Win-Draw-Loss'!$D$38)*F6904)))/2</f>
        <v>33.007419682028264</v>
      </c>
      <c r="H6904" s="37"/>
      <c r="I6904" s="3">
        <f ca="1">(G6904-C6904)*600/'Win-Draw-Loss'!$B$42</f>
        <v>30.211835419458929</v>
      </c>
    </row>
    <row r="6905" spans="1:9" x14ac:dyDescent="0.25">
      <c r="A6905" s="33">
        <f t="shared" ca="1" si="214"/>
        <v>0.81366452106440434</v>
      </c>
      <c r="B6905" s="33">
        <f t="shared" ca="1" si="214"/>
        <v>2.8744985489039809E-2</v>
      </c>
      <c r="C6905" s="37">
        <f ca="1">('Win-Draw-Loss'!$B$38+(('Win-Draw-Loss'!$B$39-'Win-Draw-Loss'!$B$38)*A6905)+('Win-Draw-Loss'!$B$38+(('Win-Draw-Loss'!$B$39-'Win-Draw-Loss'!$B$38)*B6905)))/2</f>
        <v>18.424095065534441</v>
      </c>
      <c r="E6905" s="33">
        <f t="shared" ca="1" si="215"/>
        <v>0.51094441125551315</v>
      </c>
      <c r="F6905" s="33">
        <f t="shared" ca="1" si="215"/>
        <v>0.35255166097871038</v>
      </c>
      <c r="G6905" s="37">
        <f ca="1">('Win-Draw-Loss'!$D$38+(('Win-Draw-Loss'!$D$39-'Win-Draw-Loss'!$D$38)*E6905)+('Win-Draw-Loss'!$D$38+(('Win-Draw-Loss'!$D$39-'Win-Draw-Loss'!$D$38)*F6905)))/2</f>
        <v>27.952441083513353</v>
      </c>
      <c r="H6905" s="37"/>
      <c r="I6905" s="3">
        <f ca="1">(G6905-C6905)*600/'Win-Draw-Loss'!$B$42</f>
        <v>19.056692035957823</v>
      </c>
    </row>
    <row r="6906" spans="1:9" x14ac:dyDescent="0.25">
      <c r="A6906" s="33">
        <f t="shared" ca="1" si="214"/>
        <v>0.50702375462917382</v>
      </c>
      <c r="B6906" s="33">
        <f t="shared" ca="1" si="214"/>
        <v>0.29601311884124093</v>
      </c>
      <c r="C6906" s="37">
        <f ca="1">('Win-Draw-Loss'!$B$38+(('Win-Draw-Loss'!$B$39-'Win-Draw-Loss'!$B$38)*A6906)+('Win-Draw-Loss'!$B$38+(('Win-Draw-Loss'!$B$39-'Win-Draw-Loss'!$B$38)*B6906)))/2</f>
        <v>18.030368734704147</v>
      </c>
      <c r="E6906" s="33">
        <f t="shared" ca="1" si="215"/>
        <v>0.30909310258452505</v>
      </c>
      <c r="F6906" s="33">
        <f t="shared" ca="1" si="215"/>
        <v>0.59009364872497316</v>
      </c>
      <c r="G6906" s="37">
        <f ca="1">('Win-Draw-Loss'!$D$38+(('Win-Draw-Loss'!$D$39-'Win-Draw-Loss'!$D$38)*E6906)+('Win-Draw-Loss'!$D$38+(('Win-Draw-Loss'!$D$39-'Win-Draw-Loss'!$D$38)*F6906)))/2</f>
        <v>28.487801269642475</v>
      </c>
      <c r="H6906" s="37"/>
      <c r="I6906" s="3">
        <f ca="1">(G6906-C6906)*600/'Win-Draw-Loss'!$B$42</f>
        <v>20.914865069876655</v>
      </c>
    </row>
    <row r="6907" spans="1:9" x14ac:dyDescent="0.25">
      <c r="A6907" s="33">
        <f t="shared" ca="1" si="214"/>
        <v>0.32055930086099327</v>
      </c>
      <c r="B6907" s="33">
        <f t="shared" ca="1" si="214"/>
        <v>0.73326200718188173</v>
      </c>
      <c r="C6907" s="37">
        <f ca="1">('Win-Draw-Loss'!$B$38+(('Win-Draw-Loss'!$B$39-'Win-Draw-Loss'!$B$38)*A6907)+('Win-Draw-Loss'!$B$38+(('Win-Draw-Loss'!$B$39-'Win-Draw-Loss'!$B$38)*B6907)))/2</f>
        <v>20.538213080428747</v>
      </c>
      <c r="E6907" s="33">
        <f t="shared" ca="1" si="215"/>
        <v>0.47518111992372791</v>
      </c>
      <c r="F6907" s="33">
        <f t="shared" ca="1" si="215"/>
        <v>0.67524484513744532</v>
      </c>
      <c r="G6907" s="37">
        <f ca="1">('Win-Draw-Loss'!$D$38+(('Win-Draw-Loss'!$D$39-'Win-Draw-Loss'!$D$38)*E6907)+('Win-Draw-Loss'!$D$38+(('Win-Draw-Loss'!$D$39-'Win-Draw-Loss'!$D$38)*F6907)))/2</f>
        <v>32.256389475917601</v>
      </c>
      <c r="H6907" s="37"/>
      <c r="I6907" s="3">
        <f ca="1">(G6907-C6907)*600/'Win-Draw-Loss'!$B$42</f>
        <v>23.436352790977708</v>
      </c>
    </row>
    <row r="6908" spans="1:9" x14ac:dyDescent="0.25">
      <c r="A6908" s="33">
        <f t="shared" ca="1" si="214"/>
        <v>6.1733457511222389E-2</v>
      </c>
      <c r="B6908" s="33">
        <f t="shared" ca="1" si="214"/>
        <v>0.63902445832131505</v>
      </c>
      <c r="C6908" s="37">
        <f ca="1">('Win-Draw-Loss'!$B$38+(('Win-Draw-Loss'!$B$39-'Win-Draw-Loss'!$B$38)*A6908)+('Win-Draw-Loss'!$B$38+(('Win-Draw-Loss'!$B$39-'Win-Draw-Loss'!$B$38)*B6908)))/2</f>
        <v>17.007579158325374</v>
      </c>
      <c r="E6908" s="33">
        <f t="shared" ca="1" si="215"/>
        <v>0.14989097365094173</v>
      </c>
      <c r="F6908" s="33">
        <f t="shared" ca="1" si="215"/>
        <v>0.3096030533056261</v>
      </c>
      <c r="G6908" s="37">
        <f ca="1">('Win-Draw-Loss'!$D$38+(('Win-Draw-Loss'!$D$39-'Win-Draw-Loss'!$D$38)*E6908)+('Win-Draw-Loss'!$D$38+(('Win-Draw-Loss'!$D$39-'Win-Draw-Loss'!$D$38)*F6908)))/2</f>
        <v>21.892410404348517</v>
      </c>
      <c r="H6908" s="37"/>
      <c r="I6908" s="3">
        <f ca="1">(G6908-C6908)*600/'Win-Draw-Loss'!$B$42</f>
        <v>9.7696624920462867</v>
      </c>
    </row>
    <row r="6909" spans="1:9" x14ac:dyDescent="0.25">
      <c r="A6909" s="33">
        <f t="shared" ca="1" si="214"/>
        <v>0.98334984441092699</v>
      </c>
      <c r="B6909" s="33">
        <f t="shared" ca="1" si="214"/>
        <v>0.853928447904029</v>
      </c>
      <c r="C6909" s="37">
        <f ca="1">('Win-Draw-Loss'!$B$38+(('Win-Draw-Loss'!$B$39-'Win-Draw-Loss'!$B$38)*A6909)+('Win-Draw-Loss'!$B$38+(('Win-Draw-Loss'!$B$39-'Win-Draw-Loss'!$B$38)*B6909)))/2</f>
        <v>28.372782923149561</v>
      </c>
      <c r="E6909" s="33">
        <f t="shared" ca="1" si="215"/>
        <v>0.9619120546514428</v>
      </c>
      <c r="F6909" s="33">
        <f t="shared" ca="1" si="215"/>
        <v>0.44777001472517919</v>
      </c>
      <c r="G6909" s="37">
        <f ca="1">('Win-Draw-Loss'!$D$38+(('Win-Draw-Loss'!$D$39-'Win-Draw-Loss'!$D$38)*E6909)+('Win-Draw-Loss'!$D$38+(('Win-Draw-Loss'!$D$39-'Win-Draw-Loss'!$D$38)*F6909)))/2</f>
        <v>36.145231040649328</v>
      </c>
      <c r="H6909" s="37"/>
      <c r="I6909" s="3">
        <f ca="1">(G6909-C6909)*600/'Win-Draw-Loss'!$B$42</f>
        <v>15.544896234999532</v>
      </c>
    </row>
    <row r="6910" spans="1:9" x14ac:dyDescent="0.25">
      <c r="A6910" s="33">
        <f t="shared" ca="1" si="214"/>
        <v>0.71410600257940371</v>
      </c>
      <c r="B6910" s="33">
        <f t="shared" ca="1" si="214"/>
        <v>0.14970921226105793</v>
      </c>
      <c r="C6910" s="37">
        <f ca="1">('Win-Draw-Loss'!$B$38+(('Win-Draw-Loss'!$B$39-'Win-Draw-Loss'!$B$38)*A6910)+('Win-Draw-Loss'!$B$38+(('Win-Draw-Loss'!$B$39-'Win-Draw-Loss'!$B$38)*B6910)))/2</f>
        <v>18.638152148404615</v>
      </c>
      <c r="E6910" s="33">
        <f t="shared" ca="1" si="215"/>
        <v>0.76601475353896642</v>
      </c>
      <c r="F6910" s="33">
        <f t="shared" ca="1" si="215"/>
        <v>0.39060842633530657</v>
      </c>
      <c r="G6910" s="37">
        <f ca="1">('Win-Draw-Loss'!$D$38+(('Win-Draw-Loss'!$D$39-'Win-Draw-Loss'!$D$38)*E6910)+('Win-Draw-Loss'!$D$38+(('Win-Draw-Loss'!$D$39-'Win-Draw-Loss'!$D$38)*F6910)))/2</f>
        <v>32.349347698114094</v>
      </c>
      <c r="H6910" s="37"/>
      <c r="I6910" s="3">
        <f ca="1">(G6910-C6910)*600/'Win-Draw-Loss'!$B$42</f>
        <v>27.422391099418959</v>
      </c>
    </row>
    <row r="6911" spans="1:9" x14ac:dyDescent="0.25">
      <c r="A6911" s="33">
        <f t="shared" ca="1" si="214"/>
        <v>0.91536504967431698</v>
      </c>
      <c r="B6911" s="33">
        <f t="shared" ca="1" si="214"/>
        <v>0.10779969484502872</v>
      </c>
      <c r="C6911" s="37">
        <f ca="1">('Win-Draw-Loss'!$B$38+(('Win-Draw-Loss'!$B$39-'Win-Draw-Loss'!$B$38)*A6911)+('Win-Draw-Loss'!$B$38+(('Win-Draw-Loss'!$B$39-'Win-Draw-Loss'!$B$38)*B6911)))/2</f>
        <v>20.231647445193456</v>
      </c>
      <c r="E6911" s="33">
        <f t="shared" ca="1" si="215"/>
        <v>9.9536125876141024E-2</v>
      </c>
      <c r="F6911" s="33">
        <f t="shared" ca="1" si="215"/>
        <v>0.51134927904070537</v>
      </c>
      <c r="G6911" s="37">
        <f ca="1">('Win-Draw-Loss'!$D$38+(('Win-Draw-Loss'!$D$39-'Win-Draw-Loss'!$D$38)*E6911)+('Win-Draw-Loss'!$D$38+(('Win-Draw-Loss'!$D$39-'Win-Draw-Loss'!$D$38)*F6911)))/2</f>
        <v>24.163281073752696</v>
      </c>
      <c r="H6911" s="37"/>
      <c r="I6911" s="3">
        <f ca="1">(G6911-C6911)*600/'Win-Draw-Loss'!$B$42</f>
        <v>7.8632672571184807</v>
      </c>
    </row>
    <row r="6912" spans="1:9" x14ac:dyDescent="0.25">
      <c r="A6912" s="33">
        <f t="shared" ca="1" si="214"/>
        <v>0.88685146047401542</v>
      </c>
      <c r="B6912" s="33">
        <f t="shared" ca="1" si="214"/>
        <v>0.34710457022450825</v>
      </c>
      <c r="C6912" s="37">
        <f ca="1">('Win-Draw-Loss'!$B$38+(('Win-Draw-Loss'!$B$39-'Win-Draw-Loss'!$B$38)*A6912)+('Win-Draw-Loss'!$B$38+(('Win-Draw-Loss'!$B$39-'Win-Draw-Loss'!$B$38)*B6912)))/2</f>
        <v>22.339560306985234</v>
      </c>
      <c r="E6912" s="33">
        <f t="shared" ca="1" si="215"/>
        <v>0.29879092182913947</v>
      </c>
      <c r="F6912" s="33">
        <f t="shared" ca="1" si="215"/>
        <v>0.9282900105072085</v>
      </c>
      <c r="G6912" s="37">
        <f ca="1">('Win-Draw-Loss'!$D$38+(('Win-Draw-Loss'!$D$39-'Win-Draw-Loss'!$D$38)*E6912)+('Win-Draw-Loss'!$D$38+(('Win-Draw-Loss'!$D$39-'Win-Draw-Loss'!$D$38)*F6912)))/2</f>
        <v>33.40621398504522</v>
      </c>
      <c r="H6912" s="37"/>
      <c r="I6912" s="3">
        <f ca="1">(G6912-C6912)*600/'Win-Draw-Loss'!$B$42</f>
        <v>22.133307356119971</v>
      </c>
    </row>
    <row r="6913" spans="1:9" x14ac:dyDescent="0.25">
      <c r="A6913" s="33">
        <f t="shared" ca="1" si="214"/>
        <v>0.61719768104946982</v>
      </c>
      <c r="B6913" s="33">
        <f t="shared" ca="1" si="214"/>
        <v>0.13131518580730261</v>
      </c>
      <c r="C6913" s="37">
        <f ca="1">('Win-Draw-Loss'!$B$38+(('Win-Draw-Loss'!$B$39-'Win-Draw-Loss'!$B$38)*A6913)+('Win-Draw-Loss'!$B$38+(('Win-Draw-Loss'!$B$39-'Win-Draw-Loss'!$B$38)*B6913)))/2</f>
        <v>17.485128668567725</v>
      </c>
      <c r="E6913" s="33">
        <f t="shared" ca="1" si="215"/>
        <v>3.9453599317763044E-2</v>
      </c>
      <c r="F6913" s="33">
        <f t="shared" ca="1" si="215"/>
        <v>0.55938448312590794</v>
      </c>
      <c r="G6913" s="37">
        <f ca="1">('Win-Draw-Loss'!$D$38+(('Win-Draw-Loss'!$D$39-'Win-Draw-Loss'!$D$38)*E6913)+('Win-Draw-Loss'!$D$38+(('Win-Draw-Loss'!$D$39-'Win-Draw-Loss'!$D$38)*F6913)))/2</f>
        <v>23.982571236655062</v>
      </c>
      <c r="H6913" s="37"/>
      <c r="I6913" s="3">
        <f ca="1">(G6913-C6913)*600/'Win-Draw-Loss'!$B$42</f>
        <v>12.994885136174673</v>
      </c>
    </row>
    <row r="6914" spans="1:9" x14ac:dyDescent="0.25">
      <c r="A6914" s="33">
        <f t="shared" ref="A6914:B6977" ca="1" si="216">RAND()</f>
        <v>0.4175468758143539</v>
      </c>
      <c r="B6914" s="33">
        <f t="shared" ca="1" si="216"/>
        <v>0.66204431984275991</v>
      </c>
      <c r="C6914" s="37">
        <f ca="1">('Win-Draw-Loss'!$B$38+(('Win-Draw-Loss'!$B$39-'Win-Draw-Loss'!$B$38)*A6914)+('Win-Draw-Loss'!$B$38+(('Win-Draw-Loss'!$B$39-'Win-Draw-Loss'!$B$38)*B6914)))/2</f>
        <v>20.795911956571139</v>
      </c>
      <c r="E6914" s="33">
        <f t="shared" ref="E6914:F6977" ca="1" si="217">RAND()</f>
        <v>0.85652778720546785</v>
      </c>
      <c r="F6914" s="33">
        <f t="shared" ca="1" si="217"/>
        <v>0.86390638563622391</v>
      </c>
      <c r="G6914" s="37">
        <f ca="1">('Win-Draw-Loss'!$D$38+(('Win-Draw-Loss'!$D$39-'Win-Draw-Loss'!$D$38)*E6914)+('Win-Draw-Loss'!$D$38+(('Win-Draw-Loss'!$D$39-'Win-Draw-Loss'!$D$38)*F6914)))/2</f>
        <v>40.806512592625381</v>
      </c>
      <c r="H6914" s="37"/>
      <c r="I6914" s="3">
        <f ca="1">(G6914-C6914)*600/'Win-Draw-Loss'!$B$42</f>
        <v>40.021201272108485</v>
      </c>
    </row>
    <row r="6915" spans="1:9" x14ac:dyDescent="0.25">
      <c r="A6915" s="33">
        <f t="shared" ca="1" si="216"/>
        <v>0.41570231751824605</v>
      </c>
      <c r="B6915" s="33">
        <f t="shared" ca="1" si="216"/>
        <v>0.89524295848051605</v>
      </c>
      <c r="C6915" s="37">
        <f ca="1">('Win-Draw-Loss'!$B$38+(('Win-Draw-Loss'!$B$39-'Win-Draw-Loss'!$B$38)*A6915)+('Win-Draw-Loss'!$B$38+(('Win-Draw-Loss'!$B$39-'Win-Draw-Loss'!$B$38)*B6915)))/2</f>
        <v>23.109452759987619</v>
      </c>
      <c r="E6915" s="33">
        <f t="shared" ca="1" si="217"/>
        <v>0.36710096328617403</v>
      </c>
      <c r="F6915" s="33">
        <f t="shared" ca="1" si="217"/>
        <v>0.40388526216564447</v>
      </c>
      <c r="G6915" s="37">
        <f ca="1">('Win-Draw-Loss'!$D$38+(('Win-Draw-Loss'!$D$39-'Win-Draw-Loss'!$D$38)*E6915)+('Win-Draw-Loss'!$D$38+(('Win-Draw-Loss'!$D$39-'Win-Draw-Loss'!$D$38)*F6915)))/2</f>
        <v>26.564793381777278</v>
      </c>
      <c r="H6915" s="37"/>
      <c r="I6915" s="3">
        <f ca="1">(G6915-C6915)*600/'Win-Draw-Loss'!$B$42</f>
        <v>6.9106812435793188</v>
      </c>
    </row>
    <row r="6916" spans="1:9" x14ac:dyDescent="0.25">
      <c r="A6916" s="33">
        <f t="shared" ca="1" si="216"/>
        <v>0.38783286405527095</v>
      </c>
      <c r="B6916" s="33">
        <f t="shared" ca="1" si="216"/>
        <v>0.74253289588477833</v>
      </c>
      <c r="C6916" s="37">
        <f ca="1">('Win-Draw-Loss'!$B$38+(('Win-Draw-Loss'!$B$39-'Win-Draw-Loss'!$B$38)*A6916)+('Win-Draw-Loss'!$B$38+(('Win-Draw-Loss'!$B$39-'Win-Draw-Loss'!$B$38)*B6916)))/2</f>
        <v>21.303657599400495</v>
      </c>
      <c r="E6916" s="33">
        <f t="shared" ca="1" si="217"/>
        <v>0.60123128879573251</v>
      </c>
      <c r="F6916" s="33">
        <f t="shared" ca="1" si="217"/>
        <v>0.28344060134436144</v>
      </c>
      <c r="G6916" s="37">
        <f ca="1">('Win-Draw-Loss'!$D$38+(('Win-Draw-Loss'!$D$39-'Win-Draw-Loss'!$D$38)*E6916)+('Win-Draw-Loss'!$D$38+(('Win-Draw-Loss'!$D$39-'Win-Draw-Loss'!$D$38)*F6916)))/2</f>
        <v>28.270078352101411</v>
      </c>
      <c r="H6916" s="37"/>
      <c r="I6916" s="3">
        <f ca="1">(G6916-C6916)*600/'Win-Draw-Loss'!$B$42</f>
        <v>13.932841505401832</v>
      </c>
    </row>
    <row r="6917" spans="1:9" x14ac:dyDescent="0.25">
      <c r="A6917" s="33">
        <f t="shared" ca="1" si="216"/>
        <v>0.97324985884553883</v>
      </c>
      <c r="B6917" s="33">
        <f t="shared" ca="1" si="216"/>
        <v>0.49233779100237163</v>
      </c>
      <c r="C6917" s="37">
        <f ca="1">('Win-Draw-Loss'!$B$38+(('Win-Draw-Loss'!$B$39-'Win-Draw-Loss'!$B$38)*A6917)+('Win-Draw-Loss'!$B$38+(('Win-Draw-Loss'!$B$39-'Win-Draw-Loss'!$B$38)*B6917)))/2</f>
        <v>24.655876498479106</v>
      </c>
      <c r="E6917" s="33">
        <f t="shared" ca="1" si="217"/>
        <v>0.91123122356461206</v>
      </c>
      <c r="F6917" s="33">
        <f t="shared" ca="1" si="217"/>
        <v>0.5546279240754447</v>
      </c>
      <c r="G6917" s="37">
        <f ca="1">('Win-Draw-Loss'!$D$38+(('Win-Draw-Loss'!$D$39-'Win-Draw-Loss'!$D$38)*E6917)+('Win-Draw-Loss'!$D$38+(('Win-Draw-Loss'!$D$39-'Win-Draw-Loss'!$D$38)*F6917)))/2</f>
        <v>36.987887214600846</v>
      </c>
      <c r="H6917" s="37"/>
      <c r="I6917" s="3">
        <f ca="1">(G6917-C6917)*600/'Win-Draw-Loss'!$B$42</f>
        <v>24.66402143224348</v>
      </c>
    </row>
    <row r="6918" spans="1:9" x14ac:dyDescent="0.25">
      <c r="A6918" s="33">
        <f t="shared" ca="1" si="216"/>
        <v>0.58474510103055011</v>
      </c>
      <c r="B6918" s="33">
        <f t="shared" ca="1" si="216"/>
        <v>0.18589656399215848</v>
      </c>
      <c r="C6918" s="37">
        <f ca="1">('Win-Draw-Loss'!$B$38+(('Win-Draw-Loss'!$B$39-'Win-Draw-Loss'!$B$38)*A6918)+('Win-Draw-Loss'!$B$38+(('Win-Draw-Loss'!$B$39-'Win-Draw-Loss'!$B$38)*B6918)))/2</f>
        <v>17.706416650227087</v>
      </c>
      <c r="E6918" s="33">
        <f t="shared" ca="1" si="217"/>
        <v>0.71612533828981428</v>
      </c>
      <c r="F6918" s="33">
        <f t="shared" ca="1" si="217"/>
        <v>0.3886122134740092</v>
      </c>
      <c r="G6918" s="37">
        <f ca="1">('Win-Draw-Loss'!$D$38+(('Win-Draw-Loss'!$D$39-'Win-Draw-Loss'!$D$38)*E6918)+('Win-Draw-Loss'!$D$38+(('Win-Draw-Loss'!$D$39-'Win-Draw-Loss'!$D$38)*F6918)))/2</f>
        <v>31.571063276457352</v>
      </c>
      <c r="H6918" s="37"/>
      <c r="I6918" s="3">
        <f ca="1">(G6918-C6918)*600/'Win-Draw-Loss'!$B$42</f>
        <v>27.729293252460526</v>
      </c>
    </row>
    <row r="6919" spans="1:9" x14ac:dyDescent="0.25">
      <c r="A6919" s="33">
        <f t="shared" ca="1" si="216"/>
        <v>0.55886098246264782</v>
      </c>
      <c r="B6919" s="33">
        <f t="shared" ca="1" si="216"/>
        <v>0.85215193420725965</v>
      </c>
      <c r="C6919" s="37">
        <f ca="1">('Win-Draw-Loss'!$B$38+(('Win-Draw-Loss'!$B$39-'Win-Draw-Loss'!$B$38)*A6919)+('Win-Draw-Loss'!$B$38+(('Win-Draw-Loss'!$B$39-'Win-Draw-Loss'!$B$38)*B6919)))/2</f>
        <v>24.110129166699075</v>
      </c>
      <c r="E6919" s="33">
        <f t="shared" ca="1" si="217"/>
        <v>0.27027208408509862</v>
      </c>
      <c r="F6919" s="33">
        <f t="shared" ca="1" si="217"/>
        <v>0.46493689955331263</v>
      </c>
      <c r="G6919" s="37">
        <f ca="1">('Win-Draw-Loss'!$D$38+(('Win-Draw-Loss'!$D$39-'Win-Draw-Loss'!$D$38)*E6919)+('Win-Draw-Loss'!$D$38+(('Win-Draw-Loss'!$D$39-'Win-Draw-Loss'!$D$38)*F6919)))/2</f>
        <v>26.028134754576168</v>
      </c>
      <c r="H6919" s="37"/>
      <c r="I6919" s="3">
        <f ca="1">(G6919-C6919)*600/'Win-Draw-Loss'!$B$42</f>
        <v>3.8360111757541873</v>
      </c>
    </row>
    <row r="6920" spans="1:9" x14ac:dyDescent="0.25">
      <c r="A6920" s="33">
        <f t="shared" ca="1" si="216"/>
        <v>0.71631852556543407</v>
      </c>
      <c r="B6920" s="33">
        <f t="shared" ca="1" si="216"/>
        <v>0.72606456073749714</v>
      </c>
      <c r="C6920" s="37">
        <f ca="1">('Win-Draw-Loss'!$B$38+(('Win-Draw-Loss'!$B$39-'Win-Draw-Loss'!$B$38)*A6920)+('Win-Draw-Loss'!$B$38+(('Win-Draw-Loss'!$B$39-'Win-Draw-Loss'!$B$38)*B6920)))/2</f>
        <v>24.423830863029313</v>
      </c>
      <c r="E6920" s="33">
        <f t="shared" ca="1" si="217"/>
        <v>0.34137546172732935</v>
      </c>
      <c r="F6920" s="33">
        <f t="shared" ca="1" si="217"/>
        <v>0.59759267979734376</v>
      </c>
      <c r="G6920" s="37">
        <f ca="1">('Win-Draw-Loss'!$D$38+(('Win-Draw-Loss'!$D$39-'Win-Draw-Loss'!$D$38)*E6920)+('Win-Draw-Loss'!$D$38+(('Win-Draw-Loss'!$D$39-'Win-Draw-Loss'!$D$38)*F6920)))/2</f>
        <v>29.084522122870098</v>
      </c>
      <c r="H6920" s="37"/>
      <c r="I6920" s="3">
        <f ca="1">(G6920-C6920)*600/'Win-Draw-Loss'!$B$42</f>
        <v>9.3213825196815705</v>
      </c>
    </row>
    <row r="6921" spans="1:9" x14ac:dyDescent="0.25">
      <c r="A6921" s="33">
        <f t="shared" ca="1" si="216"/>
        <v>0.36937830465043697</v>
      </c>
      <c r="B6921" s="33">
        <f t="shared" ca="1" si="216"/>
        <v>0.58644498384832278</v>
      </c>
      <c r="C6921" s="37">
        <f ca="1">('Win-Draw-Loss'!$B$38+(('Win-Draw-Loss'!$B$39-'Win-Draw-Loss'!$B$38)*A6921)+('Win-Draw-Loss'!$B$38+(('Win-Draw-Loss'!$B$39-'Win-Draw-Loss'!$B$38)*B6921)))/2</f>
        <v>19.558232884987596</v>
      </c>
      <c r="E6921" s="33">
        <f t="shared" ca="1" si="217"/>
        <v>0.19948554155054565</v>
      </c>
      <c r="F6921" s="33">
        <f t="shared" ca="1" si="217"/>
        <v>0.55600148828675</v>
      </c>
      <c r="G6921" s="37">
        <f ca="1">('Win-Draw-Loss'!$D$38+(('Win-Draw-Loss'!$D$39-'Win-Draw-Loss'!$D$38)*E6921)+('Win-Draw-Loss'!$D$38+(('Win-Draw-Loss'!$D$39-'Win-Draw-Loss'!$D$38)*F6921)))/2</f>
        <v>26.332305447559435</v>
      </c>
      <c r="H6921" s="37"/>
      <c r="I6921" s="3">
        <f ca="1">(G6921-C6921)*600/'Win-Draw-Loss'!$B$42</f>
        <v>13.548145125143677</v>
      </c>
    </row>
    <row r="6922" spans="1:9" x14ac:dyDescent="0.25">
      <c r="A6922" s="33">
        <f t="shared" ca="1" si="216"/>
        <v>5.3493276710863791E-2</v>
      </c>
      <c r="B6922" s="33">
        <f t="shared" ca="1" si="216"/>
        <v>0.83563509856880003</v>
      </c>
      <c r="C6922" s="37">
        <f ca="1">('Win-Draw-Loss'!$B$38+(('Win-Draw-Loss'!$B$39-'Win-Draw-Loss'!$B$38)*A6922)+('Win-Draw-Loss'!$B$38+(('Win-Draw-Loss'!$B$39-'Win-Draw-Loss'!$B$38)*B6922)))/2</f>
        <v>18.891283752796639</v>
      </c>
      <c r="E6922" s="33">
        <f t="shared" ca="1" si="217"/>
        <v>0.27417752028401887</v>
      </c>
      <c r="F6922" s="33">
        <f t="shared" ca="1" si="217"/>
        <v>4.4751145888685784E-2</v>
      </c>
      <c r="G6922" s="37">
        <f ca="1">('Win-Draw-Loss'!$D$38+(('Win-Draw-Loss'!$D$39-'Win-Draw-Loss'!$D$38)*E6922)+('Win-Draw-Loss'!$D$38+(('Win-Draw-Loss'!$D$39-'Win-Draw-Loss'!$D$38)*F6922)))/2</f>
        <v>19.783929992590572</v>
      </c>
      <c r="H6922" s="37"/>
      <c r="I6922" s="3">
        <f ca="1">(G6922-C6922)*600/'Win-Draw-Loss'!$B$42</f>
        <v>1.7852924795878664</v>
      </c>
    </row>
    <row r="6923" spans="1:9" x14ac:dyDescent="0.25">
      <c r="A6923" s="33">
        <f t="shared" ca="1" si="216"/>
        <v>0.81954243086004397</v>
      </c>
      <c r="B6923" s="33">
        <f t="shared" ca="1" si="216"/>
        <v>0.51868251008584076</v>
      </c>
      <c r="C6923" s="37">
        <f ca="1">('Win-Draw-Loss'!$B$38+(('Win-Draw-Loss'!$B$39-'Win-Draw-Loss'!$B$38)*A6923)+('Win-Draw-Loss'!$B$38+(('Win-Draw-Loss'!$B$39-'Win-Draw-Loss'!$B$38)*B6923)))/2</f>
        <v>23.382249409458847</v>
      </c>
      <c r="E6923" s="33">
        <f t="shared" ca="1" si="217"/>
        <v>0.41773820539676365</v>
      </c>
      <c r="F6923" s="33">
        <f t="shared" ca="1" si="217"/>
        <v>0.71173631759351363</v>
      </c>
      <c r="G6923" s="37">
        <f ca="1">('Win-Draw-Loss'!$D$38+(('Win-Draw-Loss'!$D$39-'Win-Draw-Loss'!$D$38)*E6923)+('Win-Draw-Loss'!$D$38+(('Win-Draw-Loss'!$D$39-'Win-Draw-Loss'!$D$38)*F6923)))/2</f>
        <v>31.942117844854156</v>
      </c>
      <c r="H6923" s="37"/>
      <c r="I6923" s="3">
        <f ca="1">(G6923-C6923)*600/'Win-Draw-Loss'!$B$42</f>
        <v>17.119736870790618</v>
      </c>
    </row>
    <row r="6924" spans="1:9" x14ac:dyDescent="0.25">
      <c r="A6924" s="33">
        <f t="shared" ca="1" si="216"/>
        <v>0.74267391634536251</v>
      </c>
      <c r="B6924" s="33">
        <f t="shared" ca="1" si="216"/>
        <v>0.51453034849637291</v>
      </c>
      <c r="C6924" s="37">
        <f ca="1">('Win-Draw-Loss'!$B$38+(('Win-Draw-Loss'!$B$39-'Win-Draw-Loss'!$B$38)*A6924)+('Win-Draw-Loss'!$B$38+(('Win-Draw-Loss'!$B$39-'Win-Draw-Loss'!$B$38)*B6924)))/2</f>
        <v>22.572042648417355</v>
      </c>
      <c r="E6924" s="33">
        <f t="shared" ca="1" si="217"/>
        <v>0.35863355944753317</v>
      </c>
      <c r="F6924" s="33">
        <f t="shared" ca="1" si="217"/>
        <v>0.73609234607877805</v>
      </c>
      <c r="G6924" s="37">
        <f ca="1">('Win-Draw-Loss'!$D$38+(('Win-Draw-Loss'!$D$39-'Win-Draw-Loss'!$D$38)*E6924)+('Win-Draw-Loss'!$D$38+(('Win-Draw-Loss'!$D$39-'Win-Draw-Loss'!$D$38)*F6924)))/2</f>
        <v>31.420888582894669</v>
      </c>
      <c r="H6924" s="37"/>
      <c r="I6924" s="3">
        <f ca="1">(G6924-C6924)*600/'Win-Draw-Loss'!$B$42</f>
        <v>17.697691868954628</v>
      </c>
    </row>
    <row r="6925" spans="1:9" x14ac:dyDescent="0.25">
      <c r="A6925" s="33">
        <f t="shared" ca="1" si="216"/>
        <v>0.40653460348261683</v>
      </c>
      <c r="B6925" s="33">
        <f t="shared" ca="1" si="216"/>
        <v>0.8737912458773277</v>
      </c>
      <c r="C6925" s="37">
        <f ca="1">('Win-Draw-Loss'!$B$38+(('Win-Draw-Loss'!$B$39-'Win-Draw-Loss'!$B$38)*A6925)+('Win-Draw-Loss'!$B$38+(('Win-Draw-Loss'!$B$39-'Win-Draw-Loss'!$B$38)*B6925)))/2</f>
        <v>22.803258493599444</v>
      </c>
      <c r="E6925" s="33">
        <f t="shared" ca="1" si="217"/>
        <v>9.0803433886758045E-3</v>
      </c>
      <c r="F6925" s="33">
        <f t="shared" ca="1" si="217"/>
        <v>0.77726862776197392</v>
      </c>
      <c r="G6925" s="37">
        <f ca="1">('Win-Draw-Loss'!$D$38+(('Win-Draw-Loss'!$D$39-'Win-Draw-Loss'!$D$38)*E6925)+('Win-Draw-Loss'!$D$38+(('Win-Draw-Loss'!$D$39-'Win-Draw-Loss'!$D$38)*F6925)))/2</f>
        <v>26.795234567259747</v>
      </c>
      <c r="H6925" s="37"/>
      <c r="I6925" s="3">
        <f ca="1">(G6925-C6925)*600/'Win-Draw-Loss'!$B$42</f>
        <v>7.9839521473206077</v>
      </c>
    </row>
    <row r="6926" spans="1:9" x14ac:dyDescent="0.25">
      <c r="A6926" s="33">
        <f t="shared" ca="1" si="216"/>
        <v>0.58598264942721945</v>
      </c>
      <c r="B6926" s="33">
        <f t="shared" ca="1" si="216"/>
        <v>6.4391008557929452E-2</v>
      </c>
      <c r="C6926" s="37">
        <f ca="1">('Win-Draw-Loss'!$B$38+(('Win-Draw-Loss'!$B$39-'Win-Draw-Loss'!$B$38)*A6926)+('Win-Draw-Loss'!$B$38+(('Win-Draw-Loss'!$B$39-'Win-Draw-Loss'!$B$38)*B6926)))/2</f>
        <v>16.503736579851491</v>
      </c>
      <c r="E6926" s="33">
        <f t="shared" ca="1" si="217"/>
        <v>0.28836658346572508</v>
      </c>
      <c r="F6926" s="33">
        <f t="shared" ca="1" si="217"/>
        <v>0.25594081526213208</v>
      </c>
      <c r="G6926" s="37">
        <f ca="1">('Win-Draw-Loss'!$D$38+(('Win-Draw-Loss'!$D$39-'Win-Draw-Loss'!$D$38)*E6926)+('Win-Draw-Loss'!$D$38+(('Win-Draw-Loss'!$D$39-'Win-Draw-Loss'!$D$38)*F6926)))/2</f>
        <v>23.164610980917857</v>
      </c>
      <c r="H6926" s="37"/>
      <c r="I6926" s="3">
        <f ca="1">(G6926-C6926)*600/'Win-Draw-Loss'!$B$42</f>
        <v>13.321748802132731</v>
      </c>
    </row>
    <row r="6927" spans="1:9" x14ac:dyDescent="0.25">
      <c r="A6927" s="33">
        <f t="shared" ca="1" si="216"/>
        <v>0.26767924211331839</v>
      </c>
      <c r="B6927" s="33">
        <f t="shared" ca="1" si="216"/>
        <v>0.43162424029080615</v>
      </c>
      <c r="C6927" s="37">
        <f ca="1">('Win-Draw-Loss'!$B$38+(('Win-Draw-Loss'!$B$39-'Win-Draw-Loss'!$B$38)*A6927)+('Win-Draw-Loss'!$B$38+(('Win-Draw-Loss'!$B$39-'Win-Draw-Loss'!$B$38)*B6927)))/2</f>
        <v>16.993034824041246</v>
      </c>
      <c r="E6927" s="33">
        <f t="shared" ca="1" si="217"/>
        <v>0.83866566301583734</v>
      </c>
      <c r="F6927" s="33">
        <f t="shared" ca="1" si="217"/>
        <v>2.5538524527784379E-2</v>
      </c>
      <c r="G6927" s="37">
        <f ca="1">('Win-Draw-Loss'!$D$38+(('Win-Draw-Loss'!$D$39-'Win-Draw-Loss'!$D$38)*E6927)+('Win-Draw-Loss'!$D$38+(('Win-Draw-Loss'!$D$39-'Win-Draw-Loss'!$D$38)*F6927)))/2</f>
        <v>27.96306281315433</v>
      </c>
      <c r="H6927" s="37"/>
      <c r="I6927" s="3">
        <f ca="1">(G6927-C6927)*600/'Win-Draw-Loss'!$B$42</f>
        <v>21.940055978226169</v>
      </c>
    </row>
    <row r="6928" spans="1:9" x14ac:dyDescent="0.25">
      <c r="A6928" s="33">
        <f t="shared" ca="1" si="216"/>
        <v>0.57352990689648231</v>
      </c>
      <c r="B6928" s="33">
        <f t="shared" ca="1" si="216"/>
        <v>0.80609381715640627</v>
      </c>
      <c r="C6928" s="37">
        <f ca="1">('Win-Draw-Loss'!$B$38+(('Win-Draw-Loss'!$B$39-'Win-Draw-Loss'!$B$38)*A6928)+('Win-Draw-Loss'!$B$38+(('Win-Draw-Loss'!$B$39-'Win-Draw-Loss'!$B$38)*B6928)))/2</f>
        <v>23.796237240528885</v>
      </c>
      <c r="E6928" s="33">
        <f t="shared" ca="1" si="217"/>
        <v>0.17414517062666945</v>
      </c>
      <c r="F6928" s="33">
        <f t="shared" ca="1" si="217"/>
        <v>0.27646968956009532</v>
      </c>
      <c r="G6928" s="37">
        <f ca="1">('Win-Draw-Loss'!$D$38+(('Win-Draw-Loss'!$D$39-'Win-Draw-Loss'!$D$38)*E6928)+('Win-Draw-Loss'!$D$38+(('Win-Draw-Loss'!$D$39-'Win-Draw-Loss'!$D$38)*F6928)))/2</f>
        <v>21.759222902801472</v>
      </c>
      <c r="H6928" s="37"/>
      <c r="I6928" s="3">
        <f ca="1">(G6928-C6928)*600/'Win-Draw-Loss'!$B$42</f>
        <v>-4.0740286754548265</v>
      </c>
    </row>
    <row r="6929" spans="1:9" x14ac:dyDescent="0.25">
      <c r="A6929" s="33">
        <f t="shared" ca="1" si="216"/>
        <v>0.61594823668025378</v>
      </c>
      <c r="B6929" s="33">
        <f t="shared" ca="1" si="216"/>
        <v>0.9495742248788468</v>
      </c>
      <c r="C6929" s="37">
        <f ca="1">('Win-Draw-Loss'!$B$38+(('Win-Draw-Loss'!$B$39-'Win-Draw-Loss'!$B$38)*A6929)+('Win-Draw-Loss'!$B$38+(('Win-Draw-Loss'!$B$39-'Win-Draw-Loss'!$B$38)*B6929)))/2</f>
        <v>25.655224615591003</v>
      </c>
      <c r="E6929" s="33">
        <f t="shared" ca="1" si="217"/>
        <v>0.95513123832068747</v>
      </c>
      <c r="F6929" s="33">
        <f t="shared" ca="1" si="217"/>
        <v>0.43240165993869817</v>
      </c>
      <c r="G6929" s="37">
        <f ca="1">('Win-Draw-Loss'!$D$38+(('Win-Draw-Loss'!$D$39-'Win-Draw-Loss'!$D$38)*E6929)+('Win-Draw-Loss'!$D$38+(('Win-Draw-Loss'!$D$39-'Win-Draw-Loss'!$D$38)*F6929)))/2</f>
        <v>35.812993473890785</v>
      </c>
      <c r="H6929" s="37"/>
      <c r="I6929" s="3">
        <f ca="1">(G6929-C6929)*600/'Win-Draw-Loss'!$B$42</f>
        <v>20.315537716599565</v>
      </c>
    </row>
    <row r="6930" spans="1:9" x14ac:dyDescent="0.25">
      <c r="A6930" s="33">
        <f t="shared" ca="1" si="216"/>
        <v>0.44075327967576061</v>
      </c>
      <c r="B6930" s="33">
        <f t="shared" ca="1" si="216"/>
        <v>6.8265122876442264E-2</v>
      </c>
      <c r="C6930" s="37">
        <f ca="1">('Win-Draw-Loss'!$B$38+(('Win-Draw-Loss'!$B$39-'Win-Draw-Loss'!$B$38)*A6930)+('Win-Draw-Loss'!$B$38+(('Win-Draw-Loss'!$B$39-'Win-Draw-Loss'!$B$38)*B6930)))/2</f>
        <v>15.09018402552203</v>
      </c>
      <c r="E6930" s="33">
        <f t="shared" ca="1" si="217"/>
        <v>0.40092903118957612</v>
      </c>
      <c r="F6930" s="33">
        <f t="shared" ca="1" si="217"/>
        <v>0.40335216811811259</v>
      </c>
      <c r="G6930" s="37">
        <f ca="1">('Win-Draw-Loss'!$D$38+(('Win-Draw-Loss'!$D$39-'Win-Draw-Loss'!$D$38)*E6930)+('Win-Draw-Loss'!$D$38+(('Win-Draw-Loss'!$D$39-'Win-Draw-Loss'!$D$38)*F6930)))/2</f>
        <v>27.064217989615329</v>
      </c>
      <c r="H6930" s="37"/>
      <c r="I6930" s="3">
        <f ca="1">(G6930-C6930)*600/'Win-Draw-Loss'!$B$42</f>
        <v>23.9480679281866</v>
      </c>
    </row>
    <row r="6931" spans="1:9" x14ac:dyDescent="0.25">
      <c r="A6931" s="33">
        <f t="shared" ca="1" si="216"/>
        <v>0.84467305628631983</v>
      </c>
      <c r="B6931" s="33">
        <f t="shared" ca="1" si="216"/>
        <v>0.37605833758306517</v>
      </c>
      <c r="C6931" s="37">
        <f ca="1">('Win-Draw-Loss'!$B$38+(('Win-Draw-Loss'!$B$39-'Win-Draw-Loss'!$B$38)*A6931)+('Win-Draw-Loss'!$B$38+(('Win-Draw-Loss'!$B$39-'Win-Draw-Loss'!$B$38)*B6931)))/2</f>
        <v>22.207313938693851</v>
      </c>
      <c r="E6931" s="33">
        <f t="shared" ca="1" si="217"/>
        <v>0.21752080932037832</v>
      </c>
      <c r="F6931" s="33">
        <f t="shared" ca="1" si="217"/>
        <v>0.24878255392986348</v>
      </c>
      <c r="G6931" s="37">
        <f ca="1">('Win-Draw-Loss'!$D$38+(('Win-Draw-Loss'!$D$39-'Win-Draw-Loss'!$D$38)*E6931)+('Win-Draw-Loss'!$D$38+(('Win-Draw-Loss'!$D$39-'Win-Draw-Loss'!$D$38)*F6931)))/2</f>
        <v>21.994550448753628</v>
      </c>
      <c r="H6931" s="37"/>
      <c r="I6931" s="3">
        <f ca="1">(G6931-C6931)*600/'Win-Draw-Loss'!$B$42</f>
        <v>-0.42552697988044486</v>
      </c>
    </row>
    <row r="6932" spans="1:9" x14ac:dyDescent="0.25">
      <c r="A6932" s="33">
        <f t="shared" ca="1" si="216"/>
        <v>0.44540498306877885</v>
      </c>
      <c r="B6932" s="33">
        <f t="shared" ca="1" si="216"/>
        <v>0.64106431758153415</v>
      </c>
      <c r="C6932" s="37">
        <f ca="1">('Win-Draw-Loss'!$B$38+(('Win-Draw-Loss'!$B$39-'Win-Draw-Loss'!$B$38)*A6932)+('Win-Draw-Loss'!$B$38+(('Win-Draw-Loss'!$B$39-'Win-Draw-Loss'!$B$38)*B6932)))/2</f>
        <v>20.864693006503131</v>
      </c>
      <c r="E6932" s="33">
        <f t="shared" ca="1" si="217"/>
        <v>0.52214322629174637</v>
      </c>
      <c r="F6932" s="33">
        <f t="shared" ca="1" si="217"/>
        <v>0.39807052086171102</v>
      </c>
      <c r="G6932" s="37">
        <f ca="1">('Win-Draw-Loss'!$D$38+(('Win-Draw-Loss'!$D$39-'Win-Draw-Loss'!$D$38)*E6932)+('Win-Draw-Loss'!$D$38+(('Win-Draw-Loss'!$D$39-'Win-Draw-Loss'!$D$38)*F6932)))/2</f>
        <v>28.803206207301862</v>
      </c>
      <c r="H6932" s="37"/>
      <c r="I6932" s="3">
        <f ca="1">(G6932-C6932)*600/'Win-Draw-Loss'!$B$42</f>
        <v>15.877026401597462</v>
      </c>
    </row>
    <row r="6933" spans="1:9" x14ac:dyDescent="0.25">
      <c r="A6933" s="33">
        <f t="shared" ca="1" si="216"/>
        <v>0.97483156662400672</v>
      </c>
      <c r="B6933" s="33">
        <f t="shared" ca="1" si="216"/>
        <v>0.17337116816680065</v>
      </c>
      <c r="C6933" s="37">
        <f ca="1">('Win-Draw-Loss'!$B$38+(('Win-Draw-Loss'!$B$39-'Win-Draw-Loss'!$B$38)*A6933)+('Win-Draw-Loss'!$B$38+(('Win-Draw-Loss'!$B$39-'Win-Draw-Loss'!$B$38)*B6933)))/2</f>
        <v>21.482027347908073</v>
      </c>
      <c r="E6933" s="33">
        <f t="shared" ca="1" si="217"/>
        <v>0.98461118230684774</v>
      </c>
      <c r="F6933" s="33">
        <f t="shared" ca="1" si="217"/>
        <v>0.64836159112550718</v>
      </c>
      <c r="G6933" s="37">
        <f ca="1">('Win-Draw-Loss'!$D$38+(('Win-Draw-Loss'!$D$39-'Win-Draw-Loss'!$D$38)*E6933)+('Win-Draw-Loss'!$D$38+(('Win-Draw-Loss'!$D$39-'Win-Draw-Loss'!$D$38)*F6933)))/2</f>
        <v>39.494591601485325</v>
      </c>
      <c r="H6933" s="37"/>
      <c r="I6933" s="3">
        <f ca="1">(G6933-C6933)*600/'Win-Draw-Loss'!$B$42</f>
        <v>36.025128507154506</v>
      </c>
    </row>
    <row r="6934" spans="1:9" x14ac:dyDescent="0.25">
      <c r="A6934" s="33">
        <f t="shared" ca="1" si="216"/>
        <v>0.97929891004112068</v>
      </c>
      <c r="B6934" s="33">
        <f t="shared" ca="1" si="216"/>
        <v>0.59742767304985511</v>
      </c>
      <c r="C6934" s="37">
        <f ca="1">('Win-Draw-Loss'!$B$38+(('Win-Draw-Loss'!$B$39-'Win-Draw-Loss'!$B$38)*A6934)+('Win-Draw-Loss'!$B$38+(('Win-Draw-Loss'!$B$39-'Win-Draw-Loss'!$B$38)*B6934)))/2</f>
        <v>25.767265830909757</v>
      </c>
      <c r="E6934" s="33">
        <f t="shared" ca="1" si="217"/>
        <v>0.16405564906309045</v>
      </c>
      <c r="F6934" s="33">
        <f t="shared" ca="1" si="217"/>
        <v>0.60937431289456334</v>
      </c>
      <c r="G6934" s="37">
        <f ca="1">('Win-Draw-Loss'!$D$38+(('Win-Draw-Loss'!$D$39-'Win-Draw-Loss'!$D$38)*E6934)+('Win-Draw-Loss'!$D$38+(('Win-Draw-Loss'!$D$39-'Win-Draw-Loss'!$D$38)*F6934)))/2</f>
        <v>26.601449429364806</v>
      </c>
      <c r="H6934" s="37"/>
      <c r="I6934" s="3">
        <f ca="1">(G6934-C6934)*600/'Win-Draw-Loss'!$B$42</f>
        <v>1.6683671969100971</v>
      </c>
    </row>
    <row r="6935" spans="1:9" x14ac:dyDescent="0.25">
      <c r="A6935" s="33">
        <f t="shared" ca="1" si="216"/>
        <v>0.63632658261280828</v>
      </c>
      <c r="B6935" s="33">
        <f t="shared" ca="1" si="216"/>
        <v>0.92266177480321521</v>
      </c>
      <c r="C6935" s="37">
        <f ca="1">('Win-Draw-Loss'!$B$38+(('Win-Draw-Loss'!$B$39-'Win-Draw-Loss'!$B$38)*A6935)+('Win-Draw-Loss'!$B$38+(('Win-Draw-Loss'!$B$39-'Win-Draw-Loss'!$B$38)*B6935)))/2</f>
        <v>25.589883574160233</v>
      </c>
      <c r="E6935" s="33">
        <f t="shared" ca="1" si="217"/>
        <v>0.84147552249571522</v>
      </c>
      <c r="F6935" s="33">
        <f t="shared" ca="1" si="217"/>
        <v>0.38125290492077146</v>
      </c>
      <c r="G6935" s="37">
        <f ca="1">('Win-Draw-Loss'!$D$38+(('Win-Draw-Loss'!$D$39-'Win-Draw-Loss'!$D$38)*E6935)+('Win-Draw-Loss'!$D$38+(('Win-Draw-Loss'!$D$39-'Win-Draw-Loss'!$D$38)*F6935)))/2</f>
        <v>33.340926411247302</v>
      </c>
      <c r="H6935" s="37"/>
      <c r="I6935" s="3">
        <f ca="1">(G6935-C6935)*600/'Win-Draw-Loss'!$B$42</f>
        <v>15.502085674174142</v>
      </c>
    </row>
    <row r="6936" spans="1:9" x14ac:dyDescent="0.25">
      <c r="A6936" s="33">
        <f t="shared" ca="1" si="216"/>
        <v>0.18376916971660817</v>
      </c>
      <c r="B6936" s="33">
        <f t="shared" ca="1" si="216"/>
        <v>0.84626137992476169</v>
      </c>
      <c r="C6936" s="37">
        <f ca="1">('Win-Draw-Loss'!$B$38+(('Win-Draw-Loss'!$B$39-'Win-Draw-Loss'!$B$38)*A6936)+('Win-Draw-Loss'!$B$38+(('Win-Draw-Loss'!$B$39-'Win-Draw-Loss'!$B$38)*B6936)))/2</f>
        <v>20.300305496413699</v>
      </c>
      <c r="E6936" s="33">
        <f t="shared" ca="1" si="217"/>
        <v>0.52511197835188306</v>
      </c>
      <c r="F6936" s="33">
        <f t="shared" ca="1" si="217"/>
        <v>0.21990878080013054</v>
      </c>
      <c r="G6936" s="37">
        <f ca="1">('Win-Draw-Loss'!$D$38+(('Win-Draw-Loss'!$D$39-'Win-Draw-Loss'!$D$38)*E6936)+('Win-Draw-Loss'!$D$38+(('Win-Draw-Loss'!$D$39-'Win-Draw-Loss'!$D$38)*F6936)))/2</f>
        <v>26.175311387280203</v>
      </c>
      <c r="H6936" s="37"/>
      <c r="I6936" s="3">
        <f ca="1">(G6936-C6936)*600/'Win-Draw-Loss'!$B$42</f>
        <v>11.750011781733008</v>
      </c>
    </row>
    <row r="6937" spans="1:9" x14ac:dyDescent="0.25">
      <c r="A6937" s="33">
        <f t="shared" ca="1" si="216"/>
        <v>0.71035025321732814</v>
      </c>
      <c r="B6937" s="33">
        <f t="shared" ca="1" si="216"/>
        <v>4.0303744101028327E-2</v>
      </c>
      <c r="C6937" s="37">
        <f ca="1">('Win-Draw-Loss'!$B$38+(('Win-Draw-Loss'!$B$39-'Win-Draw-Loss'!$B$38)*A6937)+('Win-Draw-Loss'!$B$38+(('Win-Draw-Loss'!$B$39-'Win-Draw-Loss'!$B$38)*B6937)))/2</f>
        <v>17.506539973183564</v>
      </c>
      <c r="E6937" s="33">
        <f t="shared" ca="1" si="217"/>
        <v>0.21771610172814726</v>
      </c>
      <c r="F6937" s="33">
        <f t="shared" ca="1" si="217"/>
        <v>0.25168968491713151</v>
      </c>
      <c r="G6937" s="37">
        <f ca="1">('Win-Draw-Loss'!$D$38+(('Win-Draw-Loss'!$D$39-'Win-Draw-Loss'!$D$38)*E6937)+('Win-Draw-Loss'!$D$38+(('Win-Draw-Loss'!$D$39-'Win-Draw-Loss'!$D$38)*F6937)))/2</f>
        <v>22.041086799679181</v>
      </c>
      <c r="H6937" s="37"/>
      <c r="I6937" s="3">
        <f ca="1">(G6937-C6937)*600/'Win-Draw-Loss'!$B$42</f>
        <v>9.0690936529912349</v>
      </c>
    </row>
    <row r="6938" spans="1:9" x14ac:dyDescent="0.25">
      <c r="A6938" s="33">
        <f t="shared" ca="1" si="216"/>
        <v>0.68411065465845133</v>
      </c>
      <c r="B6938" s="33">
        <f t="shared" ca="1" si="216"/>
        <v>0.65262090521386362</v>
      </c>
      <c r="C6938" s="37">
        <f ca="1">('Win-Draw-Loss'!$B$38+(('Win-Draw-Loss'!$B$39-'Win-Draw-Loss'!$B$38)*A6938)+('Win-Draw-Loss'!$B$38+(('Win-Draw-Loss'!$B$39-'Win-Draw-Loss'!$B$38)*B6938)))/2</f>
        <v>23.367315598723149</v>
      </c>
      <c r="E6938" s="33">
        <f t="shared" ca="1" si="217"/>
        <v>0.3864778862588284</v>
      </c>
      <c r="F6938" s="33">
        <f t="shared" ca="1" si="217"/>
        <v>0.51270063929826548</v>
      </c>
      <c r="G6938" s="37">
        <f ca="1">('Win-Draw-Loss'!$D$38+(('Win-Draw-Loss'!$D$39-'Win-Draw-Loss'!$D$38)*E6938)+('Win-Draw-Loss'!$D$38+(('Win-Draw-Loss'!$D$39-'Win-Draw-Loss'!$D$38)*F6938)))/2</f>
        <v>28.487677883356408</v>
      </c>
      <c r="H6938" s="37"/>
      <c r="I6938" s="3">
        <f ca="1">(G6938-C6938)*600/'Win-Draw-Loss'!$B$42</f>
        <v>10.240724569266519</v>
      </c>
    </row>
    <row r="6939" spans="1:9" x14ac:dyDescent="0.25">
      <c r="A6939" s="33">
        <f t="shared" ca="1" si="216"/>
        <v>0.40651991906683649</v>
      </c>
      <c r="B6939" s="33">
        <f t="shared" ca="1" si="216"/>
        <v>0.80907261070433034</v>
      </c>
      <c r="C6939" s="37">
        <f ca="1">('Win-Draw-Loss'!$B$38+(('Win-Draw-Loss'!$B$39-'Win-Draw-Loss'!$B$38)*A6939)+('Win-Draw-Loss'!$B$38+(('Win-Draw-Loss'!$B$39-'Win-Draw-Loss'!$B$38)*B6939)))/2</f>
        <v>22.155925297711669</v>
      </c>
      <c r="E6939" s="33">
        <f t="shared" ca="1" si="217"/>
        <v>0.50792574596918572</v>
      </c>
      <c r="F6939" s="33">
        <f t="shared" ca="1" si="217"/>
        <v>0.5693033799683066</v>
      </c>
      <c r="G6939" s="37">
        <f ca="1">('Win-Draw-Loss'!$D$38+(('Win-Draw-Loss'!$D$39-'Win-Draw-Loss'!$D$38)*E6939)+('Win-Draw-Loss'!$D$38+(('Win-Draw-Loss'!$D$39-'Win-Draw-Loss'!$D$38)*F6939)))/2</f>
        <v>31.158436889062383</v>
      </c>
      <c r="H6939" s="37"/>
      <c r="I6939" s="3">
        <f ca="1">(G6939-C6939)*600/'Win-Draw-Loss'!$B$42</f>
        <v>18.005023182701429</v>
      </c>
    </row>
    <row r="6940" spans="1:9" x14ac:dyDescent="0.25">
      <c r="A6940" s="33">
        <f t="shared" ca="1" si="216"/>
        <v>0.58158706860679343</v>
      </c>
      <c r="B6940" s="33">
        <f t="shared" ca="1" si="216"/>
        <v>0.4506328630380243</v>
      </c>
      <c r="C6940" s="37">
        <f ca="1">('Win-Draw-Loss'!$B$38+(('Win-Draw-Loss'!$B$39-'Win-Draw-Loss'!$B$38)*A6940)+('Win-Draw-Loss'!$B$38+(('Win-Draw-Loss'!$B$39-'Win-Draw-Loss'!$B$38)*B6940)))/2</f>
        <v>20.322199316448177</v>
      </c>
      <c r="E6940" s="33">
        <f t="shared" ca="1" si="217"/>
        <v>0.19749216919622048</v>
      </c>
      <c r="F6940" s="33">
        <f t="shared" ca="1" si="217"/>
        <v>0.64910051304531546</v>
      </c>
      <c r="G6940" s="37">
        <f ca="1">('Win-Draw-Loss'!$D$38+(('Win-Draw-Loss'!$D$39-'Win-Draw-Loss'!$D$38)*E6940)+('Win-Draw-Loss'!$D$38+(('Win-Draw-Loss'!$D$39-'Win-Draw-Loss'!$D$38)*F6940)))/2</f>
        <v>27.69889023362304</v>
      </c>
      <c r="H6940" s="37"/>
      <c r="I6940" s="3">
        <f ca="1">(G6940-C6940)*600/'Win-Draw-Loss'!$B$42</f>
        <v>14.753381834349723</v>
      </c>
    </row>
    <row r="6941" spans="1:9" x14ac:dyDescent="0.25">
      <c r="A6941" s="33">
        <f t="shared" ca="1" si="216"/>
        <v>0.57672676822250568</v>
      </c>
      <c r="B6941" s="33">
        <f t="shared" ca="1" si="216"/>
        <v>0.55384261257381739</v>
      </c>
      <c r="C6941" s="37">
        <f ca="1">('Win-Draw-Loss'!$B$38+(('Win-Draw-Loss'!$B$39-'Win-Draw-Loss'!$B$38)*A6941)+('Win-Draw-Loss'!$B$38+(('Win-Draw-Loss'!$B$39-'Win-Draw-Loss'!$B$38)*B6941)))/2</f>
        <v>21.30569380796323</v>
      </c>
      <c r="E6941" s="33">
        <f t="shared" ca="1" si="217"/>
        <v>0.92269655429838782</v>
      </c>
      <c r="F6941" s="33">
        <f t="shared" ca="1" si="217"/>
        <v>0.53380884992789468</v>
      </c>
      <c r="G6941" s="37">
        <f ca="1">('Win-Draw-Loss'!$D$38+(('Win-Draw-Loss'!$D$39-'Win-Draw-Loss'!$D$38)*E6941)+('Win-Draw-Loss'!$D$38+(('Win-Draw-Loss'!$D$39-'Win-Draw-Loss'!$D$38)*F6941)))/2</f>
        <v>36.847581063394237</v>
      </c>
      <c r="H6941" s="37"/>
      <c r="I6941" s="3">
        <f ca="1">(G6941-C6941)*600/'Win-Draw-Loss'!$B$42</f>
        <v>31.083774510862018</v>
      </c>
    </row>
    <row r="6942" spans="1:9" x14ac:dyDescent="0.25">
      <c r="A6942" s="33">
        <f t="shared" ca="1" si="216"/>
        <v>0.87313246635411024</v>
      </c>
      <c r="B6942" s="33">
        <f t="shared" ca="1" si="216"/>
        <v>0.31690408626327826</v>
      </c>
      <c r="C6942" s="37">
        <f ca="1">('Win-Draw-Loss'!$B$38+(('Win-Draw-Loss'!$B$39-'Win-Draw-Loss'!$B$38)*A6942)+('Win-Draw-Loss'!$B$38+(('Win-Draw-Loss'!$B$39-'Win-Draw-Loss'!$B$38)*B6942)))/2</f>
        <v>21.900365526173886</v>
      </c>
      <c r="E6942" s="33">
        <f t="shared" ca="1" si="217"/>
        <v>0.37535067629524765</v>
      </c>
      <c r="F6942" s="33">
        <f t="shared" ca="1" si="217"/>
        <v>0.25280575519036519</v>
      </c>
      <c r="G6942" s="37">
        <f ca="1">('Win-Draw-Loss'!$D$38+(('Win-Draw-Loss'!$D$39-'Win-Draw-Loss'!$D$38)*E6942)+('Win-Draw-Loss'!$D$38+(('Win-Draw-Loss'!$D$39-'Win-Draw-Loss'!$D$38)*F6942)))/2</f>
        <v>24.42234647228419</v>
      </c>
      <c r="H6942" s="37"/>
      <c r="I6942" s="3">
        <f ca="1">(G6942-C6942)*600/'Win-Draw-Loss'!$B$42</f>
        <v>5.043961892220608</v>
      </c>
    </row>
    <row r="6943" spans="1:9" x14ac:dyDescent="0.25">
      <c r="A6943" s="33">
        <f t="shared" ca="1" si="216"/>
        <v>0.92424754702025425</v>
      </c>
      <c r="B6943" s="33">
        <f t="shared" ca="1" si="216"/>
        <v>0.5999259870956809</v>
      </c>
      <c r="C6943" s="37">
        <f ca="1">('Win-Draw-Loss'!$B$38+(('Win-Draw-Loss'!$B$39-'Win-Draw-Loss'!$B$38)*A6943)+('Win-Draw-Loss'!$B$38+(('Win-Draw-Loss'!$B$39-'Win-Draw-Loss'!$B$38)*B6943)))/2</f>
        <v>25.241735341159352</v>
      </c>
      <c r="E6943" s="33">
        <f t="shared" ca="1" si="217"/>
        <v>1.6415910596041305E-2</v>
      </c>
      <c r="F6943" s="33">
        <f t="shared" ca="1" si="217"/>
        <v>0.8120973564754127</v>
      </c>
      <c r="G6943" s="37">
        <f ca="1">('Win-Draw-Loss'!$D$38+(('Win-Draw-Loss'!$D$39-'Win-Draw-Loss'!$D$38)*E6943)+('Win-Draw-Loss'!$D$38+(('Win-Draw-Loss'!$D$39-'Win-Draw-Loss'!$D$38)*F6943)))/2</f>
        <v>27.427699006071812</v>
      </c>
      <c r="H6943" s="37"/>
      <c r="I6943" s="3">
        <f ca="1">(G6943-C6943)*600/'Win-Draw-Loss'!$B$42</f>
        <v>4.3719273298249206</v>
      </c>
    </row>
    <row r="6944" spans="1:9" x14ac:dyDescent="0.25">
      <c r="A6944" s="33">
        <f t="shared" ca="1" si="216"/>
        <v>0.14813409935998467</v>
      </c>
      <c r="B6944" s="33">
        <f t="shared" ca="1" si="216"/>
        <v>0.71269896677377975</v>
      </c>
      <c r="C6944" s="37">
        <f ca="1">('Win-Draw-Loss'!$B$38+(('Win-Draw-Loss'!$B$39-'Win-Draw-Loss'!$B$38)*A6944)+('Win-Draw-Loss'!$B$38+(('Win-Draw-Loss'!$B$39-'Win-Draw-Loss'!$B$38)*B6944)))/2</f>
        <v>18.608330661337646</v>
      </c>
      <c r="E6944" s="33">
        <f t="shared" ca="1" si="217"/>
        <v>0.86772702002804936</v>
      </c>
      <c r="F6944" s="33">
        <f t="shared" ca="1" si="217"/>
        <v>0.52637060602103691</v>
      </c>
      <c r="G6944" s="37">
        <f ca="1">('Win-Draw-Loss'!$D$38+(('Win-Draw-Loss'!$D$39-'Win-Draw-Loss'!$D$38)*E6944)+('Win-Draw-Loss'!$D$38+(('Win-Draw-Loss'!$D$39-'Win-Draw-Loss'!$D$38)*F6944)))/2</f>
        <v>35.911464390736299</v>
      </c>
      <c r="H6944" s="37"/>
      <c r="I6944" s="3">
        <f ca="1">(G6944-C6944)*600/'Win-Draw-Loss'!$B$42</f>
        <v>34.606267458797305</v>
      </c>
    </row>
    <row r="6945" spans="1:9" x14ac:dyDescent="0.25">
      <c r="A6945" s="33">
        <f t="shared" ca="1" si="216"/>
        <v>4.8235566659433626E-2</v>
      </c>
      <c r="B6945" s="33">
        <f t="shared" ca="1" si="216"/>
        <v>0.65385206502864679</v>
      </c>
      <c r="C6945" s="37">
        <f ca="1">('Win-Draw-Loss'!$B$38+(('Win-Draw-Loss'!$B$39-'Win-Draw-Loss'!$B$38)*A6945)+('Win-Draw-Loss'!$B$38+(('Win-Draw-Loss'!$B$39-'Win-Draw-Loss'!$B$38)*B6945)))/2</f>
        <v>17.020876316880805</v>
      </c>
      <c r="E6945" s="33">
        <f t="shared" ca="1" si="217"/>
        <v>0.71192491209954301</v>
      </c>
      <c r="F6945" s="33">
        <f t="shared" ca="1" si="217"/>
        <v>0.10794937461512077</v>
      </c>
      <c r="G6945" s="37">
        <f ca="1">('Win-Draw-Loss'!$D$38+(('Win-Draw-Loss'!$D$39-'Win-Draw-Loss'!$D$38)*E6945)+('Win-Draw-Loss'!$D$38+(('Win-Draw-Loss'!$D$39-'Win-Draw-Loss'!$D$38)*F6945)))/2</f>
        <v>27.298114300719956</v>
      </c>
      <c r="H6945" s="37"/>
      <c r="I6945" s="3">
        <f ca="1">(G6945-C6945)*600/'Win-Draw-Loss'!$B$42</f>
        <v>20.5544759676783</v>
      </c>
    </row>
    <row r="6946" spans="1:9" x14ac:dyDescent="0.25">
      <c r="A6946" s="33">
        <f t="shared" ca="1" si="216"/>
        <v>0.14005423754807356</v>
      </c>
      <c r="B6946" s="33">
        <f t="shared" ca="1" si="216"/>
        <v>0.59683922921538091</v>
      </c>
      <c r="C6946" s="37">
        <f ca="1">('Win-Draw-Loss'!$B$38+(('Win-Draw-Loss'!$B$39-'Win-Draw-Loss'!$B$38)*A6946)+('Win-Draw-Loss'!$B$38+(('Win-Draw-Loss'!$B$39-'Win-Draw-Loss'!$B$38)*B6946)))/2</f>
        <v>17.368934667634544</v>
      </c>
      <c r="E6946" s="33">
        <f t="shared" ca="1" si="217"/>
        <v>0.72981663978297473</v>
      </c>
      <c r="F6946" s="33">
        <f t="shared" ca="1" si="217"/>
        <v>0.7231407884064085</v>
      </c>
      <c r="G6946" s="37">
        <f ca="1">('Win-Draw-Loss'!$D$38+(('Win-Draw-Loss'!$D$39-'Win-Draw-Loss'!$D$38)*E6946)+('Win-Draw-Loss'!$D$38+(('Win-Draw-Loss'!$D$39-'Win-Draw-Loss'!$D$38)*F6946)))/2</f>
        <v>36.794361422840751</v>
      </c>
      <c r="H6946" s="37"/>
      <c r="I6946" s="3">
        <f ca="1">(G6946-C6946)*600/'Win-Draw-Loss'!$B$42</f>
        <v>38.850853510412414</v>
      </c>
    </row>
    <row r="6947" spans="1:9" x14ac:dyDescent="0.25">
      <c r="A6947" s="33">
        <f t="shared" ca="1" si="216"/>
        <v>0.44932951211419103</v>
      </c>
      <c r="B6947" s="33">
        <f t="shared" ca="1" si="216"/>
        <v>0.19951111531290611</v>
      </c>
      <c r="C6947" s="37">
        <f ca="1">('Win-Draw-Loss'!$B$38+(('Win-Draw-Loss'!$B$39-'Win-Draw-Loss'!$B$38)*A6947)+('Win-Draw-Loss'!$B$38+(('Win-Draw-Loss'!$B$39-'Win-Draw-Loss'!$B$38)*B6947)))/2</f>
        <v>16.488406274270972</v>
      </c>
      <c r="E6947" s="33">
        <f t="shared" ca="1" si="217"/>
        <v>0.36725955447914393</v>
      </c>
      <c r="F6947" s="33">
        <f t="shared" ca="1" si="217"/>
        <v>0.96850035296066583</v>
      </c>
      <c r="G6947" s="37">
        <f ca="1">('Win-Draw-Loss'!$D$38+(('Win-Draw-Loss'!$D$39-'Win-Draw-Loss'!$D$38)*E6947)+('Win-Draw-Loss'!$D$38+(('Win-Draw-Loss'!$D$39-'Win-Draw-Loss'!$D$38)*F6947)))/2</f>
        <v>35.03639861159715</v>
      </c>
      <c r="H6947" s="37"/>
      <c r="I6947" s="3">
        <f ca="1">(G6947-C6947)*600/'Win-Draw-Loss'!$B$42</f>
        <v>37.095984674652357</v>
      </c>
    </row>
    <row r="6948" spans="1:9" x14ac:dyDescent="0.25">
      <c r="A6948" s="33">
        <f t="shared" ca="1" si="216"/>
        <v>0.19381437457821804</v>
      </c>
      <c r="B6948" s="33">
        <f t="shared" ca="1" si="216"/>
        <v>0.1604948570802508</v>
      </c>
      <c r="C6948" s="37">
        <f ca="1">('Win-Draw-Loss'!$B$38+(('Win-Draw-Loss'!$B$39-'Win-Draw-Loss'!$B$38)*A6948)+('Win-Draw-Loss'!$B$38+(('Win-Draw-Loss'!$B$39-'Win-Draw-Loss'!$B$38)*B6948)))/2</f>
        <v>13.543092316584687</v>
      </c>
      <c r="E6948" s="33">
        <f t="shared" ca="1" si="217"/>
        <v>0.61646869697126694</v>
      </c>
      <c r="F6948" s="33">
        <f t="shared" ca="1" si="217"/>
        <v>0.18006781967992913</v>
      </c>
      <c r="G6948" s="37">
        <f ca="1">('Win-Draw-Loss'!$D$38+(('Win-Draw-Loss'!$D$39-'Win-Draw-Loss'!$D$38)*E6948)+('Win-Draw-Loss'!$D$38+(('Win-Draw-Loss'!$D$39-'Win-Draw-Loss'!$D$38)*F6948)))/2</f>
        <v>26.948047749767941</v>
      </c>
      <c r="H6948" s="37"/>
      <c r="I6948" s="3">
        <f ca="1">(G6948-C6948)*600/'Win-Draw-Loss'!$B$42</f>
        <v>26.809910866366508</v>
      </c>
    </row>
    <row r="6949" spans="1:9" x14ac:dyDescent="0.25">
      <c r="A6949" s="33">
        <f t="shared" ca="1" si="216"/>
        <v>0.10686552602942911</v>
      </c>
      <c r="B6949" s="33">
        <f t="shared" ca="1" si="216"/>
        <v>0.17103767794659375</v>
      </c>
      <c r="C6949" s="37">
        <f ca="1">('Win-Draw-Loss'!$B$38+(('Win-Draw-Loss'!$B$39-'Win-Draw-Loss'!$B$38)*A6949)+('Win-Draw-Loss'!$B$38+(('Win-Draw-Loss'!$B$39-'Win-Draw-Loss'!$B$38)*B6949)))/2</f>
        <v>12.779032039760228</v>
      </c>
      <c r="E6949" s="33">
        <f t="shared" ca="1" si="217"/>
        <v>0.82980637098104104</v>
      </c>
      <c r="F6949" s="33">
        <f t="shared" ca="1" si="217"/>
        <v>0.93694632884479834</v>
      </c>
      <c r="G6949" s="37">
        <f ca="1">('Win-Draw-Loss'!$D$38+(('Win-Draw-Loss'!$D$39-'Win-Draw-Loss'!$D$38)*E6949)+('Win-Draw-Loss'!$D$38+(('Win-Draw-Loss'!$D$39-'Win-Draw-Loss'!$D$38)*F6949)))/2</f>
        <v>41.501290497387593</v>
      </c>
      <c r="H6949" s="37"/>
      <c r="I6949" s="3">
        <f ca="1">(G6949-C6949)*600/'Win-Draw-Loss'!$B$42</f>
        <v>57.444516915254731</v>
      </c>
    </row>
    <row r="6950" spans="1:9" x14ac:dyDescent="0.25">
      <c r="A6950" s="33">
        <f t="shared" ca="1" si="216"/>
        <v>0.78718081579052768</v>
      </c>
      <c r="B6950" s="33">
        <f t="shared" ca="1" si="216"/>
        <v>0.16092863895562692</v>
      </c>
      <c r="C6950" s="37">
        <f ca="1">('Win-Draw-Loss'!$B$38+(('Win-Draw-Loss'!$B$39-'Win-Draw-Loss'!$B$38)*A6950)+('Win-Draw-Loss'!$B$38+(('Win-Draw-Loss'!$B$39-'Win-Draw-Loss'!$B$38)*B6950)))/2</f>
        <v>19.481094547461545</v>
      </c>
      <c r="E6950" s="33">
        <f t="shared" ca="1" si="217"/>
        <v>0.36916328813155352</v>
      </c>
      <c r="F6950" s="33">
        <f t="shared" ca="1" si="217"/>
        <v>0.62899757913136967</v>
      </c>
      <c r="G6950" s="37">
        <f ca="1">('Win-Draw-Loss'!$D$38+(('Win-Draw-Loss'!$D$39-'Win-Draw-Loss'!$D$38)*E6950)+('Win-Draw-Loss'!$D$38+(('Win-Draw-Loss'!$D$39-'Win-Draw-Loss'!$D$38)*F6950)))/2</f>
        <v>29.972413008943846</v>
      </c>
      <c r="H6950" s="37"/>
      <c r="I6950" s="3">
        <f ca="1">(G6950-C6950)*600/'Win-Draw-Loss'!$B$42</f>
        <v>20.982636922964602</v>
      </c>
    </row>
    <row r="6951" spans="1:9" x14ac:dyDescent="0.25">
      <c r="A6951" s="33">
        <f t="shared" ca="1" si="216"/>
        <v>0.1548910950634228</v>
      </c>
      <c r="B6951" s="33">
        <f t="shared" ca="1" si="216"/>
        <v>0.97913402332232258</v>
      </c>
      <c r="C6951" s="37">
        <f ca="1">('Win-Draw-Loss'!$B$38+(('Win-Draw-Loss'!$B$39-'Win-Draw-Loss'!$B$38)*A6951)+('Win-Draw-Loss'!$B$38+(('Win-Draw-Loss'!$B$39-'Win-Draw-Loss'!$B$38)*B6951)))/2</f>
        <v>21.340251183857454</v>
      </c>
      <c r="E6951" s="33">
        <f t="shared" ca="1" si="217"/>
        <v>0.54612596492081533</v>
      </c>
      <c r="F6951" s="33">
        <f t="shared" ca="1" si="217"/>
        <v>0.2086477830784671</v>
      </c>
      <c r="G6951" s="37">
        <f ca="1">('Win-Draw-Loss'!$D$38+(('Win-Draw-Loss'!$D$39-'Win-Draw-Loss'!$D$38)*E6951)+('Win-Draw-Loss'!$D$38+(('Win-Draw-Loss'!$D$39-'Win-Draw-Loss'!$D$38)*F6951)))/2</f>
        <v>26.321606219989235</v>
      </c>
      <c r="H6951" s="37"/>
      <c r="I6951" s="3">
        <f ca="1">(G6951-C6951)*600/'Win-Draw-Loss'!$B$42</f>
        <v>9.9627100722635618</v>
      </c>
    </row>
    <row r="6952" spans="1:9" x14ac:dyDescent="0.25">
      <c r="A6952" s="33">
        <f t="shared" ca="1" si="216"/>
        <v>0.56829772024716618</v>
      </c>
      <c r="B6952" s="33">
        <f t="shared" ca="1" si="216"/>
        <v>0.46845118120480345</v>
      </c>
      <c r="C6952" s="37">
        <f ca="1">('Win-Draw-Loss'!$B$38+(('Win-Draw-Loss'!$B$39-'Win-Draw-Loss'!$B$38)*A6952)+('Win-Draw-Loss'!$B$38+(('Win-Draw-Loss'!$B$39-'Win-Draw-Loss'!$B$38)*B6952)))/2</f>
        <v>20.367489014519698</v>
      </c>
      <c r="E6952" s="33">
        <f t="shared" ca="1" si="217"/>
        <v>0.29109678689564589</v>
      </c>
      <c r="F6952" s="33">
        <f t="shared" ca="1" si="217"/>
        <v>0.59513333936928525</v>
      </c>
      <c r="G6952" s="37">
        <f ca="1">('Win-Draw-Loss'!$D$38+(('Win-Draw-Loss'!$D$39-'Win-Draw-Loss'!$D$38)*E6952)+('Win-Draw-Loss'!$D$38+(('Win-Draw-Loss'!$D$39-'Win-Draw-Loss'!$D$38)*F6952)))/2</f>
        <v>28.29345189397397</v>
      </c>
      <c r="H6952" s="37"/>
      <c r="I6952" s="3">
        <f ca="1">(G6952-C6952)*600/'Win-Draw-Loss'!$B$42</f>
        <v>15.851925758908543</v>
      </c>
    </row>
    <row r="6953" spans="1:9" x14ac:dyDescent="0.25">
      <c r="A6953" s="33">
        <f t="shared" ca="1" si="216"/>
        <v>0.53913518882055544</v>
      </c>
      <c r="B6953" s="33">
        <f t="shared" ca="1" si="216"/>
        <v>0.83886172534987991</v>
      </c>
      <c r="C6953" s="37">
        <f ca="1">('Win-Draw-Loss'!$B$38+(('Win-Draw-Loss'!$B$39-'Win-Draw-Loss'!$B$38)*A6953)+('Win-Draw-Loss'!$B$38+(('Win-Draw-Loss'!$B$39-'Win-Draw-Loss'!$B$38)*B6953)))/2</f>
        <v>23.779969141704356</v>
      </c>
      <c r="E6953" s="33">
        <f t="shared" ca="1" si="217"/>
        <v>0.27716584309821546</v>
      </c>
      <c r="F6953" s="33">
        <f t="shared" ca="1" si="217"/>
        <v>0.8206983865791232</v>
      </c>
      <c r="G6953" s="37">
        <f ca="1">('Win-Draw-Loss'!$D$38+(('Win-Draw-Loss'!$D$39-'Win-Draw-Loss'!$D$38)*E6953)+('Win-Draw-Loss'!$D$38+(('Win-Draw-Loss'!$D$39-'Win-Draw-Loss'!$D$38)*F6953)))/2</f>
        <v>31.46796344516008</v>
      </c>
      <c r="H6953" s="37"/>
      <c r="I6953" s="3">
        <f ca="1">(G6953-C6953)*600/'Win-Draw-Loss'!$B$42</f>
        <v>15.375988606911449</v>
      </c>
    </row>
    <row r="6954" spans="1:9" x14ac:dyDescent="0.25">
      <c r="A6954" s="33">
        <f t="shared" ca="1" si="216"/>
        <v>0.88448148915704017</v>
      </c>
      <c r="B6954" s="33">
        <f t="shared" ca="1" si="216"/>
        <v>0.60784303223291158</v>
      </c>
      <c r="C6954" s="37">
        <f ca="1">('Win-Draw-Loss'!$B$38+(('Win-Draw-Loss'!$B$39-'Win-Draw-Loss'!$B$38)*A6954)+('Win-Draw-Loss'!$B$38+(('Win-Draw-Loss'!$B$39-'Win-Draw-Loss'!$B$38)*B6954)))/2</f>
        <v>24.923245213899516</v>
      </c>
      <c r="E6954" s="33">
        <f t="shared" ca="1" si="217"/>
        <v>0.58840395892039787</v>
      </c>
      <c r="F6954" s="33">
        <f t="shared" ca="1" si="217"/>
        <v>1.660395694563066E-2</v>
      </c>
      <c r="G6954" s="37">
        <f ca="1">('Win-Draw-Loss'!$D$38+(('Win-Draw-Loss'!$D$39-'Win-Draw-Loss'!$D$38)*E6954)+('Win-Draw-Loss'!$D$38+(('Win-Draw-Loss'!$D$39-'Win-Draw-Loss'!$D$38)*F6954)))/2</f>
        <v>24.075118737990429</v>
      </c>
      <c r="H6954" s="37"/>
      <c r="I6954" s="3">
        <f ca="1">(G6954-C6954)*600/'Win-Draw-Loss'!$B$42</f>
        <v>-1.6962529518181739</v>
      </c>
    </row>
    <row r="6955" spans="1:9" x14ac:dyDescent="0.25">
      <c r="A6955" s="33">
        <f t="shared" ca="1" si="216"/>
        <v>0.1955922235959634</v>
      </c>
      <c r="B6955" s="33">
        <f t="shared" ca="1" si="216"/>
        <v>0.41269855459996019</v>
      </c>
      <c r="C6955" s="37">
        <f ca="1">('Win-Draw-Loss'!$B$38+(('Win-Draw-Loss'!$B$39-'Win-Draw-Loss'!$B$38)*A6955)+('Win-Draw-Loss'!$B$38+(('Win-Draw-Loss'!$B$39-'Win-Draw-Loss'!$B$38)*B6955)))/2</f>
        <v>16.082907781959236</v>
      </c>
      <c r="E6955" s="33">
        <f t="shared" ca="1" si="217"/>
        <v>0.61739441678316975</v>
      </c>
      <c r="F6955" s="33">
        <f t="shared" ca="1" si="217"/>
        <v>0.93033844689898149</v>
      </c>
      <c r="G6955" s="37">
        <f ca="1">('Win-Draw-Loss'!$D$38+(('Win-Draw-Loss'!$D$39-'Win-Draw-Loss'!$D$38)*E6955)+('Win-Draw-Loss'!$D$38+(('Win-Draw-Loss'!$D$39-'Win-Draw-Loss'!$D$38)*F6955)))/2</f>
        <v>38.215992955232267</v>
      </c>
      <c r="H6955" s="37"/>
      <c r="I6955" s="3">
        <f ca="1">(G6955-C6955)*600/'Win-Draw-Loss'!$B$42</f>
        <v>44.266170346546062</v>
      </c>
    </row>
    <row r="6956" spans="1:9" x14ac:dyDescent="0.25">
      <c r="A6956" s="33">
        <f t="shared" ca="1" si="216"/>
        <v>0.81878717061956852</v>
      </c>
      <c r="B6956" s="33">
        <f t="shared" ca="1" si="216"/>
        <v>0.45167469463353094</v>
      </c>
      <c r="C6956" s="37">
        <f ca="1">('Win-Draw-Loss'!$B$38+(('Win-Draw-Loss'!$B$39-'Win-Draw-Loss'!$B$38)*A6956)+('Win-Draw-Loss'!$B$38+(('Win-Draw-Loss'!$B$39-'Win-Draw-Loss'!$B$38)*B6956)))/2</f>
        <v>22.704618652530996</v>
      </c>
      <c r="E6956" s="33">
        <f t="shared" ca="1" si="217"/>
        <v>0.3038471990364271</v>
      </c>
      <c r="F6956" s="33">
        <f t="shared" ca="1" si="217"/>
        <v>0.72354602986758287</v>
      </c>
      <c r="G6956" s="37">
        <f ca="1">('Win-Draw-Loss'!$D$38+(('Win-Draw-Loss'!$D$39-'Win-Draw-Loss'!$D$38)*E6956)+('Win-Draw-Loss'!$D$38+(('Win-Draw-Loss'!$D$39-'Win-Draw-Loss'!$D$38)*F6956)))/2</f>
        <v>30.410898433560149</v>
      </c>
      <c r="H6956" s="37"/>
      <c r="I6956" s="3">
        <f ca="1">(G6956-C6956)*600/'Win-Draw-Loss'!$B$42</f>
        <v>15.412559562058304</v>
      </c>
    </row>
    <row r="6957" spans="1:9" x14ac:dyDescent="0.25">
      <c r="A6957" s="33">
        <f t="shared" ca="1" si="216"/>
        <v>0.1890502421994632</v>
      </c>
      <c r="B6957" s="33">
        <f t="shared" ca="1" si="216"/>
        <v>0.91930815173014557</v>
      </c>
      <c r="C6957" s="37">
        <f ca="1">('Win-Draw-Loss'!$B$38+(('Win-Draw-Loss'!$B$39-'Win-Draw-Loss'!$B$38)*A6957)+('Win-Draw-Loss'!$B$38+(('Win-Draw-Loss'!$B$39-'Win-Draw-Loss'!$B$38)*B6957)))/2</f>
        <v>21.083583939296087</v>
      </c>
      <c r="E6957" s="33">
        <f t="shared" ca="1" si="217"/>
        <v>0.2119200829899992</v>
      </c>
      <c r="F6957" s="33">
        <f t="shared" ca="1" si="217"/>
        <v>0.45320469418776888</v>
      </c>
      <c r="G6957" s="37">
        <f ca="1">('Win-Draw-Loss'!$D$38+(('Win-Draw-Loss'!$D$39-'Win-Draw-Loss'!$D$38)*E6957)+('Win-Draw-Loss'!$D$38+(('Win-Draw-Loss'!$D$39-'Win-Draw-Loss'!$D$38)*F6957)))/2</f>
        <v>24.976871657666521</v>
      </c>
      <c r="H6957" s="37"/>
      <c r="I6957" s="3">
        <f ca="1">(G6957-C6957)*600/'Win-Draw-Loss'!$B$42</f>
        <v>7.7865754367408684</v>
      </c>
    </row>
    <row r="6958" spans="1:9" x14ac:dyDescent="0.25">
      <c r="A6958" s="33">
        <f t="shared" ca="1" si="216"/>
        <v>0.63562770236904909</v>
      </c>
      <c r="B6958" s="33">
        <f t="shared" ca="1" si="216"/>
        <v>0.95526101139078712</v>
      </c>
      <c r="C6958" s="37">
        <f ca="1">('Win-Draw-Loss'!$B$38+(('Win-Draw-Loss'!$B$39-'Win-Draw-Loss'!$B$38)*A6958)+('Win-Draw-Loss'!$B$38+(('Win-Draw-Loss'!$B$39-'Win-Draw-Loss'!$B$38)*B6958)))/2</f>
        <v>25.908887137598363</v>
      </c>
      <c r="E6958" s="33">
        <f t="shared" ca="1" si="217"/>
        <v>0.56257014178439357</v>
      </c>
      <c r="F6958" s="33">
        <f t="shared" ca="1" si="217"/>
        <v>0.22116862346734611</v>
      </c>
      <c r="G6958" s="37">
        <f ca="1">('Win-Draw-Loss'!$D$38+(('Win-Draw-Loss'!$D$39-'Win-Draw-Loss'!$D$38)*E6958)+('Win-Draw-Loss'!$D$38+(('Win-Draw-Loss'!$D$39-'Win-Draw-Loss'!$D$38)*F6958)))/2</f>
        <v>26.756081478776096</v>
      </c>
      <c r="H6958" s="37"/>
      <c r="I6958" s="3">
        <f ca="1">(G6958-C6958)*600/'Win-Draw-Loss'!$B$42</f>
        <v>1.6943886823554664</v>
      </c>
    </row>
    <row r="6959" spans="1:9" x14ac:dyDescent="0.25">
      <c r="A6959" s="33">
        <f t="shared" ca="1" si="216"/>
        <v>0.38176859490812121</v>
      </c>
      <c r="B6959" s="33">
        <f t="shared" ca="1" si="216"/>
        <v>0.24723958901320309</v>
      </c>
      <c r="C6959" s="37">
        <f ca="1">('Win-Draw-Loss'!$B$38+(('Win-Draw-Loss'!$B$39-'Win-Draw-Loss'!$B$38)*A6959)+('Win-Draw-Loss'!$B$38+(('Win-Draw-Loss'!$B$39-'Win-Draw-Loss'!$B$38)*B6959)))/2</f>
        <v>16.290081839213244</v>
      </c>
      <c r="E6959" s="33">
        <f t="shared" ca="1" si="217"/>
        <v>0.77407509267312991</v>
      </c>
      <c r="F6959" s="33">
        <f t="shared" ca="1" si="217"/>
        <v>0.62351634649706256</v>
      </c>
      <c r="G6959" s="37">
        <f ca="1">('Win-Draw-Loss'!$D$38+(('Win-Draw-Loss'!$D$39-'Win-Draw-Loss'!$D$38)*E6959)+('Win-Draw-Loss'!$D$38+(('Win-Draw-Loss'!$D$39-'Win-Draw-Loss'!$D$38)*F6959)))/2</f>
        <v>35.963871587552887</v>
      </c>
      <c r="H6959" s="37"/>
      <c r="I6959" s="3">
        <f ca="1">(G6959-C6959)*600/'Win-Draw-Loss'!$B$42</f>
        <v>39.347579496679288</v>
      </c>
    </row>
    <row r="6960" spans="1:9" x14ac:dyDescent="0.25">
      <c r="A6960" s="33">
        <f t="shared" ca="1" si="216"/>
        <v>1.2054941557494425E-2</v>
      </c>
      <c r="B6960" s="33">
        <f t="shared" ca="1" si="216"/>
        <v>8.9930075292111722E-2</v>
      </c>
      <c r="C6960" s="37">
        <f ca="1">('Win-Draw-Loss'!$B$38+(('Win-Draw-Loss'!$B$39-'Win-Draw-Loss'!$B$38)*A6960)+('Win-Draw-Loss'!$B$38+(('Win-Draw-Loss'!$B$39-'Win-Draw-Loss'!$B$38)*B6960)))/2</f>
        <v>11.019850168496061</v>
      </c>
      <c r="E6960" s="33">
        <f t="shared" ca="1" si="217"/>
        <v>0.99960408076667695</v>
      </c>
      <c r="F6960" s="33">
        <f t="shared" ca="1" si="217"/>
        <v>0.15355455218145542</v>
      </c>
      <c r="G6960" s="37">
        <f ca="1">('Win-Draw-Loss'!$D$38+(('Win-Draw-Loss'!$D$39-'Win-Draw-Loss'!$D$38)*E6960)+('Win-Draw-Loss'!$D$38+(('Win-Draw-Loss'!$D$39-'Win-Draw-Loss'!$D$38)*F6960)))/2</f>
        <v>32.297379494221985</v>
      </c>
      <c r="H6960" s="37"/>
      <c r="I6960" s="3">
        <f ca="1">(G6960-C6960)*600/'Win-Draw-Loss'!$B$42</f>
        <v>42.555058651451844</v>
      </c>
    </row>
    <row r="6961" spans="1:9" x14ac:dyDescent="0.25">
      <c r="A6961" s="33">
        <f t="shared" ca="1" si="216"/>
        <v>0.44129941348589152</v>
      </c>
      <c r="B6961" s="33">
        <f t="shared" ca="1" si="216"/>
        <v>0.67723867138368243</v>
      </c>
      <c r="C6961" s="37">
        <f ca="1">('Win-Draw-Loss'!$B$38+(('Win-Draw-Loss'!$B$39-'Win-Draw-Loss'!$B$38)*A6961)+('Win-Draw-Loss'!$B$38+(('Win-Draw-Loss'!$B$39-'Win-Draw-Loss'!$B$38)*B6961)))/2</f>
        <v>21.18538084869574</v>
      </c>
      <c r="E6961" s="33">
        <f t="shared" ca="1" si="217"/>
        <v>0.68977750255001724</v>
      </c>
      <c r="F6961" s="33">
        <f t="shared" ca="1" si="217"/>
        <v>0.42588883728602345</v>
      </c>
      <c r="G6961" s="37">
        <f ca="1">('Win-Draw-Loss'!$D$38+(('Win-Draw-Loss'!$D$39-'Win-Draw-Loss'!$D$38)*E6961)+('Win-Draw-Loss'!$D$38+(('Win-Draw-Loss'!$D$39-'Win-Draw-Loss'!$D$38)*F6961)))/2</f>
        <v>31.734995097540608</v>
      </c>
      <c r="H6961" s="37"/>
      <c r="I6961" s="3">
        <f ca="1">(G6961-C6961)*600/'Win-Draw-Loss'!$B$42</f>
        <v>21.099228497689737</v>
      </c>
    </row>
    <row r="6962" spans="1:9" x14ac:dyDescent="0.25">
      <c r="A6962" s="33">
        <f t="shared" ca="1" si="216"/>
        <v>0.63835027820540757</v>
      </c>
      <c r="B6962" s="33">
        <f t="shared" ca="1" si="216"/>
        <v>0.33445385870322319</v>
      </c>
      <c r="C6962" s="37">
        <f ca="1">('Win-Draw-Loss'!$B$38+(('Win-Draw-Loss'!$B$39-'Win-Draw-Loss'!$B$38)*A6962)+('Win-Draw-Loss'!$B$38+(('Win-Draw-Loss'!$B$39-'Win-Draw-Loss'!$B$38)*B6962)))/2</f>
        <v>19.728041369086309</v>
      </c>
      <c r="E6962" s="33">
        <f t="shared" ca="1" si="217"/>
        <v>0.82897316908126417</v>
      </c>
      <c r="F6962" s="33">
        <f t="shared" ca="1" si="217"/>
        <v>0.26931050624734698</v>
      </c>
      <c r="G6962" s="37">
        <f ca="1">('Win-Draw-Loss'!$D$38+(('Win-Draw-Loss'!$D$39-'Win-Draw-Loss'!$D$38)*E6962)+('Win-Draw-Loss'!$D$38+(('Win-Draw-Loss'!$D$39-'Win-Draw-Loss'!$D$38)*F6962)))/2</f>
        <v>31.474255129929169</v>
      </c>
      <c r="H6962" s="37"/>
      <c r="I6962" s="3">
        <f ca="1">(G6962-C6962)*600/'Win-Draw-Loss'!$B$42</f>
        <v>23.49242752168572</v>
      </c>
    </row>
    <row r="6963" spans="1:9" x14ac:dyDescent="0.25">
      <c r="A6963" s="33">
        <f t="shared" ca="1" si="216"/>
        <v>0.9201376947282901</v>
      </c>
      <c r="B6963" s="33">
        <f t="shared" ca="1" si="216"/>
        <v>0.5974604554734213</v>
      </c>
      <c r="C6963" s="37">
        <f ca="1">('Win-Draw-Loss'!$B$38+(('Win-Draw-Loss'!$B$39-'Win-Draw-Loss'!$B$38)*A6963)+('Win-Draw-Loss'!$B$38+(('Win-Draw-Loss'!$B$39-'Win-Draw-Loss'!$B$38)*B6963)))/2</f>
        <v>25.175981502017116</v>
      </c>
      <c r="E6963" s="33">
        <f t="shared" ca="1" si="217"/>
        <v>0.46125199229053804</v>
      </c>
      <c r="F6963" s="33">
        <f t="shared" ca="1" si="217"/>
        <v>0.82425755602035411</v>
      </c>
      <c r="G6963" s="37">
        <f ca="1">('Win-Draw-Loss'!$D$38+(('Win-Draw-Loss'!$D$39-'Win-Draw-Loss'!$D$38)*E6963)+('Win-Draw-Loss'!$D$38+(('Win-Draw-Loss'!$D$39-'Win-Draw-Loss'!$D$38)*F6963)))/2</f>
        <v>34.282643224663381</v>
      </c>
      <c r="H6963" s="37"/>
      <c r="I6963" s="3">
        <f ca="1">(G6963-C6963)*600/'Win-Draw-Loss'!$B$42</f>
        <v>18.213323445292531</v>
      </c>
    </row>
    <row r="6964" spans="1:9" x14ac:dyDescent="0.25">
      <c r="A6964" s="33">
        <f t="shared" ca="1" si="216"/>
        <v>0.11264778151080224</v>
      </c>
      <c r="B6964" s="33">
        <f t="shared" ca="1" si="216"/>
        <v>0.86879751780063941</v>
      </c>
      <c r="C6964" s="37">
        <f ca="1">('Win-Draw-Loss'!$B$38+(('Win-Draw-Loss'!$B$39-'Win-Draw-Loss'!$B$38)*A6964)+('Win-Draw-Loss'!$B$38+(('Win-Draw-Loss'!$B$39-'Win-Draw-Loss'!$B$38)*B6964)))/2</f>
        <v>19.814452993114415</v>
      </c>
      <c r="E6964" s="33">
        <f t="shared" ca="1" si="217"/>
        <v>0.48672699064956026</v>
      </c>
      <c r="F6964" s="33">
        <f t="shared" ca="1" si="217"/>
        <v>0.34663851360623754</v>
      </c>
      <c r="G6964" s="37">
        <f ca="1">('Win-Draw-Loss'!$D$38+(('Win-Draw-Loss'!$D$39-'Win-Draw-Loss'!$D$38)*E6964)+('Win-Draw-Loss'!$D$38+(('Win-Draw-Loss'!$D$39-'Win-Draw-Loss'!$D$38)*F6964)))/2</f>
        <v>27.500482563836968</v>
      </c>
      <c r="H6964" s="37"/>
      <c r="I6964" s="3">
        <f ca="1">(G6964-C6964)*600/'Win-Draw-Loss'!$B$42</f>
        <v>15.372059141445106</v>
      </c>
    </row>
    <row r="6965" spans="1:9" x14ac:dyDescent="0.25">
      <c r="A6965" s="33">
        <f t="shared" ca="1" si="216"/>
        <v>0.88543175436670152</v>
      </c>
      <c r="B6965" s="33">
        <f t="shared" ca="1" si="216"/>
        <v>0.41709118227262076</v>
      </c>
      <c r="C6965" s="37">
        <f ca="1">('Win-Draw-Loss'!$B$38+(('Win-Draw-Loss'!$B$39-'Win-Draw-Loss'!$B$38)*A6965)+('Win-Draw-Loss'!$B$38+(('Win-Draw-Loss'!$B$39-'Win-Draw-Loss'!$B$38)*B6965)))/2</f>
        <v>23.025229366393223</v>
      </c>
      <c r="E6965" s="33">
        <f t="shared" ca="1" si="217"/>
        <v>0.166467308081926</v>
      </c>
      <c r="F6965" s="33">
        <f t="shared" ca="1" si="217"/>
        <v>0.86650983149220573</v>
      </c>
      <c r="G6965" s="37">
        <f ca="1">('Win-Draw-Loss'!$D$38+(('Win-Draw-Loss'!$D$39-'Win-Draw-Loss'!$D$38)*E6965)+('Win-Draw-Loss'!$D$38+(('Win-Draw-Loss'!$D$39-'Win-Draw-Loss'!$D$38)*F6965)))/2</f>
        <v>30.494657093611977</v>
      </c>
      <c r="H6965" s="37"/>
      <c r="I6965" s="3">
        <f ca="1">(G6965-C6965)*600/'Win-Draw-Loss'!$B$42</f>
        <v>14.938855454437508</v>
      </c>
    </row>
    <row r="6966" spans="1:9" x14ac:dyDescent="0.25">
      <c r="A6966" s="33">
        <f t="shared" ca="1" si="216"/>
        <v>0.5929461335177425</v>
      </c>
      <c r="B6966" s="33">
        <f t="shared" ca="1" si="216"/>
        <v>0.13845851066075043</v>
      </c>
      <c r="C6966" s="37">
        <f ca="1">('Win-Draw-Loss'!$B$38+(('Win-Draw-Loss'!$B$39-'Win-Draw-Loss'!$B$38)*A6966)+('Win-Draw-Loss'!$B$38+(('Win-Draw-Loss'!$B$39-'Win-Draw-Loss'!$B$38)*B6966)))/2</f>
        <v>17.314046441784932</v>
      </c>
      <c r="E6966" s="33">
        <f t="shared" ca="1" si="217"/>
        <v>0.40526841343076792</v>
      </c>
      <c r="F6966" s="33">
        <f t="shared" ca="1" si="217"/>
        <v>0.67845806437073253</v>
      </c>
      <c r="G6966" s="37">
        <f ca="1">('Win-Draw-Loss'!$D$38+(('Win-Draw-Loss'!$D$39-'Win-Draw-Loss'!$D$38)*E6966)+('Win-Draw-Loss'!$D$38+(('Win-Draw-Loss'!$D$39-'Win-Draw-Loss'!$D$38)*F6966)))/2</f>
        <v>31.255897167022503</v>
      </c>
      <c r="H6966" s="37"/>
      <c r="I6966" s="3">
        <f ca="1">(G6966-C6966)*600/'Win-Draw-Loss'!$B$42</f>
        <v>27.883701450475147</v>
      </c>
    </row>
    <row r="6967" spans="1:9" x14ac:dyDescent="0.25">
      <c r="A6967" s="33">
        <f t="shared" ca="1" si="216"/>
        <v>0.26714306340365523</v>
      </c>
      <c r="B6967" s="33">
        <f t="shared" ca="1" si="216"/>
        <v>9.033270032555174E-2</v>
      </c>
      <c r="C6967" s="37">
        <f ca="1">('Win-Draw-Loss'!$B$38+(('Win-Draw-Loss'!$B$39-'Win-Draw-Loss'!$B$38)*A6967)+('Win-Draw-Loss'!$B$38+(('Win-Draw-Loss'!$B$39-'Win-Draw-Loss'!$B$38)*B6967)))/2</f>
        <v>13.57475763729207</v>
      </c>
      <c r="E6967" s="33">
        <f t="shared" ca="1" si="217"/>
        <v>0.62352539283797148</v>
      </c>
      <c r="F6967" s="33">
        <f t="shared" ca="1" si="217"/>
        <v>3.7634142088652345E-2</v>
      </c>
      <c r="G6967" s="37">
        <f ca="1">('Win-Draw-Loss'!$D$38+(('Win-Draw-Loss'!$D$39-'Win-Draw-Loss'!$D$38)*E6967)+('Win-Draw-Loss'!$D$38+(('Win-Draw-Loss'!$D$39-'Win-Draw-Loss'!$D$38)*F6967)))/2</f>
        <v>24.917393023899358</v>
      </c>
      <c r="H6967" s="37"/>
      <c r="I6967" s="3">
        <f ca="1">(G6967-C6967)*600/'Win-Draw-Loss'!$B$42</f>
        <v>22.685270773214576</v>
      </c>
    </row>
    <row r="6968" spans="1:9" x14ac:dyDescent="0.25">
      <c r="A6968" s="33">
        <f t="shared" ca="1" si="216"/>
        <v>0.49675807311658315</v>
      </c>
      <c r="B6968" s="33">
        <f t="shared" ca="1" si="216"/>
        <v>0.43793850097942877</v>
      </c>
      <c r="C6968" s="37">
        <f ca="1">('Win-Draw-Loss'!$B$38+(('Win-Draw-Loss'!$B$39-'Win-Draw-Loss'!$B$38)*A6968)+('Win-Draw-Loss'!$B$38+(('Win-Draw-Loss'!$B$39-'Win-Draw-Loss'!$B$38)*B6968)))/2</f>
        <v>19.346965740960119</v>
      </c>
      <c r="E6968" s="33">
        <f t="shared" ca="1" si="217"/>
        <v>0.57060892994412882</v>
      </c>
      <c r="F6968" s="33">
        <f t="shared" ca="1" si="217"/>
        <v>0.14495079249858989</v>
      </c>
      <c r="G6968" s="37">
        <f ca="1">('Win-Draw-Loss'!$D$38+(('Win-Draw-Loss'!$D$39-'Win-Draw-Loss'!$D$38)*E6968)+('Win-Draw-Loss'!$D$38+(('Win-Draw-Loss'!$D$39-'Win-Draw-Loss'!$D$38)*F6968)))/2</f>
        <v>25.733395836640781</v>
      </c>
      <c r="H6968" s="37"/>
      <c r="I6968" s="3">
        <f ca="1">(G6968-C6968)*600/'Win-Draw-Loss'!$B$42</f>
        <v>12.772860191361325</v>
      </c>
    </row>
    <row r="6969" spans="1:9" x14ac:dyDescent="0.25">
      <c r="A6969" s="33">
        <f t="shared" ca="1" si="216"/>
        <v>9.5518693823856249E-2</v>
      </c>
      <c r="B6969" s="33">
        <f t="shared" ca="1" si="216"/>
        <v>0.75934062402676961</v>
      </c>
      <c r="C6969" s="37">
        <f ca="1">('Win-Draw-Loss'!$B$38+(('Win-Draw-Loss'!$B$39-'Win-Draw-Loss'!$B$38)*A6969)+('Win-Draw-Loss'!$B$38+(('Win-Draw-Loss'!$B$39-'Win-Draw-Loss'!$B$38)*B6969)))/2</f>
        <v>18.548593178506259</v>
      </c>
      <c r="E6969" s="33">
        <f t="shared" ca="1" si="217"/>
        <v>0.91879095455287585</v>
      </c>
      <c r="F6969" s="33">
        <f t="shared" ca="1" si="217"/>
        <v>0.84953775336553838</v>
      </c>
      <c r="G6969" s="37">
        <f ca="1">('Win-Draw-Loss'!$D$38+(('Win-Draw-Loss'!$D$39-'Win-Draw-Loss'!$D$38)*E6969)+('Win-Draw-Loss'!$D$38+(('Win-Draw-Loss'!$D$39-'Win-Draw-Loss'!$D$38)*F6969)))/2</f>
        <v>41.52493061877621</v>
      </c>
      <c r="H6969" s="37"/>
      <c r="I6969" s="3">
        <f ca="1">(G6969-C6969)*600/'Win-Draw-Loss'!$B$42</f>
        <v>45.952674880539902</v>
      </c>
    </row>
    <row r="6970" spans="1:9" x14ac:dyDescent="0.25">
      <c r="A6970" s="33">
        <f t="shared" ca="1" si="216"/>
        <v>3.5654217101264374E-2</v>
      </c>
      <c r="B6970" s="33">
        <f t="shared" ca="1" si="216"/>
        <v>0.63150711936546866</v>
      </c>
      <c r="C6970" s="37">
        <f ca="1">('Win-Draw-Loss'!$B$38+(('Win-Draw-Loss'!$B$39-'Win-Draw-Loss'!$B$38)*A6970)+('Win-Draw-Loss'!$B$38+(('Win-Draw-Loss'!$B$39-'Win-Draw-Loss'!$B$38)*B6970)))/2</f>
        <v>16.67161336466733</v>
      </c>
      <c r="E6970" s="33">
        <f t="shared" ca="1" si="217"/>
        <v>0.14394678111865233</v>
      </c>
      <c r="F6970" s="33">
        <f t="shared" ca="1" si="217"/>
        <v>0.83193577550053299</v>
      </c>
      <c r="G6970" s="37">
        <f ca="1">('Win-Draw-Loss'!$D$38+(('Win-Draw-Loss'!$D$39-'Win-Draw-Loss'!$D$38)*E6970)+('Win-Draw-Loss'!$D$38+(('Win-Draw-Loss'!$D$39-'Win-Draw-Loss'!$D$38)*F6970)))/2</f>
        <v>29.638238349287782</v>
      </c>
      <c r="H6970" s="37"/>
      <c r="I6970" s="3">
        <f ca="1">(G6970-C6970)*600/'Win-Draw-Loss'!$B$42</f>
        <v>25.933249969240904</v>
      </c>
    </row>
    <row r="6971" spans="1:9" x14ac:dyDescent="0.25">
      <c r="A6971" s="33">
        <f t="shared" ca="1" si="216"/>
        <v>1.6541088081631017E-2</v>
      </c>
      <c r="B6971" s="33">
        <f t="shared" ca="1" si="216"/>
        <v>0.27105591224343595</v>
      </c>
      <c r="C6971" s="37">
        <f ca="1">('Win-Draw-Loss'!$B$38+(('Win-Draw-Loss'!$B$39-'Win-Draw-Loss'!$B$38)*A6971)+('Win-Draw-Loss'!$B$38+(('Win-Draw-Loss'!$B$39-'Win-Draw-Loss'!$B$38)*B6971)))/2</f>
        <v>12.87597000325067</v>
      </c>
      <c r="E6971" s="33">
        <f t="shared" ca="1" si="217"/>
        <v>0.35515402384584893</v>
      </c>
      <c r="F6971" s="33">
        <f t="shared" ca="1" si="217"/>
        <v>3.1806823521916994E-2</v>
      </c>
      <c r="G6971" s="37">
        <f ca="1">('Win-Draw-Loss'!$D$38+(('Win-Draw-Loss'!$D$39-'Win-Draw-Loss'!$D$38)*E6971)+('Win-Draw-Loss'!$D$38+(('Win-Draw-Loss'!$D$39-'Win-Draw-Loss'!$D$38)*F6971)))/2</f>
        <v>20.804412710516488</v>
      </c>
      <c r="H6971" s="37"/>
      <c r="I6971" s="3">
        <f ca="1">(G6971-C6971)*600/'Win-Draw-Loss'!$B$42</f>
        <v>15.856885414531634</v>
      </c>
    </row>
    <row r="6972" spans="1:9" x14ac:dyDescent="0.25">
      <c r="A6972" s="33">
        <f t="shared" ca="1" si="216"/>
        <v>0.42166962715595602</v>
      </c>
      <c r="B6972" s="33">
        <f t="shared" ca="1" si="216"/>
        <v>0.44606345824274496</v>
      </c>
      <c r="C6972" s="37">
        <f ca="1">('Win-Draw-Loss'!$B$38+(('Win-Draw-Loss'!$B$39-'Win-Draw-Loss'!$B$38)*A6972)+('Win-Draw-Loss'!$B$38+(('Win-Draw-Loss'!$B$39-'Win-Draw-Loss'!$B$38)*B6972)))/2</f>
        <v>18.677330853987009</v>
      </c>
      <c r="E6972" s="33">
        <f t="shared" ca="1" si="217"/>
        <v>0.54346826684219995</v>
      </c>
      <c r="F6972" s="33">
        <f t="shared" ca="1" si="217"/>
        <v>0.53151321641853</v>
      </c>
      <c r="G6972" s="37">
        <f ca="1">('Win-Draw-Loss'!$D$38+(('Win-Draw-Loss'!$D$39-'Win-Draw-Loss'!$D$38)*E6972)+('Win-Draw-Loss'!$D$38+(('Win-Draw-Loss'!$D$39-'Win-Draw-Loss'!$D$38)*F6972)))/2</f>
        <v>31.124722248910949</v>
      </c>
      <c r="H6972" s="37"/>
      <c r="I6972" s="3">
        <f ca="1">(G6972-C6972)*600/'Win-Draw-Loss'!$B$42</f>
        <v>24.894782789847881</v>
      </c>
    </row>
    <row r="6973" spans="1:9" x14ac:dyDescent="0.25">
      <c r="A6973" s="33">
        <f t="shared" ca="1" si="216"/>
        <v>0.69223526043517059</v>
      </c>
      <c r="B6973" s="33">
        <f t="shared" ca="1" si="216"/>
        <v>0.43365528433625233</v>
      </c>
      <c r="C6973" s="37">
        <f ca="1">('Win-Draw-Loss'!$B$38+(('Win-Draw-Loss'!$B$39-'Win-Draw-Loss'!$B$38)*A6973)+('Win-Draw-Loss'!$B$38+(('Win-Draw-Loss'!$B$39-'Win-Draw-Loss'!$B$38)*B6973)))/2</f>
        <v>21.258905447714227</v>
      </c>
      <c r="E6973" s="33">
        <f t="shared" ca="1" si="217"/>
        <v>0.63838474714218341</v>
      </c>
      <c r="F6973" s="33">
        <f t="shared" ca="1" si="217"/>
        <v>0.41359189327594148</v>
      </c>
      <c r="G6973" s="37">
        <f ca="1">('Win-Draw-Loss'!$D$38+(('Win-Draw-Loss'!$D$39-'Win-Draw-Loss'!$D$38)*E6973)+('Win-Draw-Loss'!$D$38+(('Win-Draw-Loss'!$D$39-'Win-Draw-Loss'!$D$38)*F6973)))/2</f>
        <v>30.779649606271875</v>
      </c>
      <c r="H6973" s="37"/>
      <c r="I6973" s="3">
        <f ca="1">(G6973-C6973)*600/'Win-Draw-Loss'!$B$42</f>
        <v>19.041488317115295</v>
      </c>
    </row>
    <row r="6974" spans="1:9" x14ac:dyDescent="0.25">
      <c r="A6974" s="33">
        <f t="shared" ca="1" si="216"/>
        <v>0.84491162821130272</v>
      </c>
      <c r="B6974" s="33">
        <f t="shared" ca="1" si="216"/>
        <v>0.93452270476759813</v>
      </c>
      <c r="C6974" s="37">
        <f ca="1">('Win-Draw-Loss'!$B$38+(('Win-Draw-Loss'!$B$39-'Win-Draw-Loss'!$B$38)*A6974)+('Win-Draw-Loss'!$B$38+(('Win-Draw-Loss'!$B$39-'Win-Draw-Loss'!$B$38)*B6974)))/2</f>
        <v>27.794343329789008</v>
      </c>
      <c r="E6974" s="33">
        <f t="shared" ca="1" si="217"/>
        <v>0.66615163412365541</v>
      </c>
      <c r="F6974" s="33">
        <f t="shared" ca="1" si="217"/>
        <v>0.18109383317761774</v>
      </c>
      <c r="G6974" s="37">
        <f ca="1">('Win-Draw-Loss'!$D$38+(('Win-Draw-Loss'!$D$39-'Win-Draw-Loss'!$D$38)*E6974)+('Win-Draw-Loss'!$D$38+(('Win-Draw-Loss'!$D$39-'Win-Draw-Loss'!$D$38)*F6974)))/2</f>
        <v>27.708682009519094</v>
      </c>
      <c r="H6974" s="37"/>
      <c r="I6974" s="3">
        <f ca="1">(G6974-C6974)*600/'Win-Draw-Loss'!$B$42</f>
        <v>-0.17132264053982738</v>
      </c>
    </row>
    <row r="6975" spans="1:9" x14ac:dyDescent="0.25">
      <c r="A6975" s="33">
        <f t="shared" ca="1" si="216"/>
        <v>0.87703312111013354</v>
      </c>
      <c r="B6975" s="33">
        <f t="shared" ca="1" si="216"/>
        <v>0.94852316851536267</v>
      </c>
      <c r="C6975" s="37">
        <f ca="1">('Win-Draw-Loss'!$B$38+(('Win-Draw-Loss'!$B$39-'Win-Draw-Loss'!$B$38)*A6975)+('Win-Draw-Loss'!$B$38+(('Win-Draw-Loss'!$B$39-'Win-Draw-Loss'!$B$38)*B6975)))/2</f>
        <v>28.255562896254965</v>
      </c>
      <c r="E6975" s="33">
        <f t="shared" ca="1" si="217"/>
        <v>0.18135009501123689</v>
      </c>
      <c r="F6975" s="33">
        <f t="shared" ca="1" si="217"/>
        <v>0.46180670267537116</v>
      </c>
      <c r="G6975" s="37">
        <f ca="1">('Win-Draw-Loss'!$D$38+(('Win-Draw-Loss'!$D$39-'Win-Draw-Loss'!$D$38)*E6975)+('Win-Draw-Loss'!$D$38+(('Win-Draw-Loss'!$D$39-'Win-Draw-Loss'!$D$38)*F6975)))/2</f>
        <v>24.647351965299123</v>
      </c>
      <c r="H6975" s="37"/>
      <c r="I6975" s="3">
        <f ca="1">(G6975-C6975)*600/'Win-Draw-Loss'!$B$42</f>
        <v>-7.2164218619116838</v>
      </c>
    </row>
    <row r="6976" spans="1:9" x14ac:dyDescent="0.25">
      <c r="A6976" s="33">
        <f t="shared" ca="1" si="216"/>
        <v>0.34783810179399177</v>
      </c>
      <c r="B6976" s="33">
        <f t="shared" ca="1" si="216"/>
        <v>0.87942340626714843</v>
      </c>
      <c r="C6976" s="37">
        <f ca="1">('Win-Draw-Loss'!$B$38+(('Win-Draw-Loss'!$B$39-'Win-Draw-Loss'!$B$38)*A6976)+('Win-Draw-Loss'!$B$38+(('Win-Draw-Loss'!$B$39-'Win-Draw-Loss'!$B$38)*B6976)))/2</f>
        <v>22.272615080611402</v>
      </c>
      <c r="E6976" s="33">
        <f t="shared" ca="1" si="217"/>
        <v>0.15034192111142686</v>
      </c>
      <c r="F6976" s="33">
        <f t="shared" ca="1" si="217"/>
        <v>0.64384989232802237</v>
      </c>
      <c r="G6976" s="37">
        <f ca="1">('Win-Draw-Loss'!$D$38+(('Win-Draw-Loss'!$D$39-'Win-Draw-Loss'!$D$38)*E6976)+('Win-Draw-Loss'!$D$38+(('Win-Draw-Loss'!$D$39-'Win-Draw-Loss'!$D$38)*F6976)))/2</f>
        <v>26.912877201591741</v>
      </c>
      <c r="H6976" s="37"/>
      <c r="I6976" s="3">
        <f ca="1">(G6976-C6976)*600/'Win-Draw-Loss'!$B$42</f>
        <v>9.280524241960677</v>
      </c>
    </row>
    <row r="6977" spans="1:9" x14ac:dyDescent="0.25">
      <c r="A6977" s="33">
        <f t="shared" ca="1" si="216"/>
        <v>0.18097899767793224</v>
      </c>
      <c r="B6977" s="33">
        <f t="shared" ca="1" si="216"/>
        <v>0.53138049148957922</v>
      </c>
      <c r="C6977" s="37">
        <f ca="1">('Win-Draw-Loss'!$B$38+(('Win-Draw-Loss'!$B$39-'Win-Draw-Loss'!$B$38)*A6977)+('Win-Draw-Loss'!$B$38+(('Win-Draw-Loss'!$B$39-'Win-Draw-Loss'!$B$38)*B6977)))/2</f>
        <v>17.123594891675115</v>
      </c>
      <c r="E6977" s="33">
        <f t="shared" ca="1" si="217"/>
        <v>8.5052060599639323E-2</v>
      </c>
      <c r="F6977" s="33">
        <f t="shared" ca="1" si="217"/>
        <v>8.6421821062399928E-2</v>
      </c>
      <c r="G6977" s="37">
        <f ca="1">('Win-Draw-Loss'!$D$38+(('Win-Draw-Loss'!$D$39-'Win-Draw-Loss'!$D$38)*E6977)+('Win-Draw-Loss'!$D$38+(('Win-Draw-Loss'!$D$39-'Win-Draw-Loss'!$D$38)*F6977)))/2</f>
        <v>17.572108224930588</v>
      </c>
      <c r="H6977" s="37"/>
      <c r="I6977" s="3">
        <f ca="1">(G6977-C6977)*600/'Win-Draw-Loss'!$B$42</f>
        <v>0.8970266665109462</v>
      </c>
    </row>
    <row r="6978" spans="1:9" x14ac:dyDescent="0.25">
      <c r="A6978" s="33">
        <f t="shared" ref="A6978:B7041" ca="1" si="218">RAND()</f>
        <v>0.55677574750236147</v>
      </c>
      <c r="B6978" s="33">
        <f t="shared" ca="1" si="218"/>
        <v>0.88230707265389674</v>
      </c>
      <c r="C6978" s="37">
        <f ca="1">('Win-Draw-Loss'!$B$38+(('Win-Draw-Loss'!$B$39-'Win-Draw-Loss'!$B$38)*A6978)+('Win-Draw-Loss'!$B$38+(('Win-Draw-Loss'!$B$39-'Win-Draw-Loss'!$B$38)*B6978)))/2</f>
        <v>24.390828201562584</v>
      </c>
      <c r="E6978" s="33">
        <f t="shared" ref="E6978:F7041" ca="1" si="219">RAND()</f>
        <v>0.45562606208300349</v>
      </c>
      <c r="F6978" s="33">
        <f t="shared" ca="1" si="219"/>
        <v>0.32066317299517322</v>
      </c>
      <c r="G6978" s="37">
        <f ca="1">('Win-Draw-Loss'!$D$38+(('Win-Draw-Loss'!$D$39-'Win-Draw-Loss'!$D$38)*E6978)+('Win-Draw-Loss'!$D$38+(('Win-Draw-Loss'!$D$39-'Win-Draw-Loss'!$D$38)*F6978)))/2</f>
        <v>26.644338526172653</v>
      </c>
      <c r="H6978" s="37"/>
      <c r="I6978" s="3">
        <f ca="1">(G6978-C6978)*600/'Win-Draw-Loss'!$B$42</f>
        <v>4.5070206492201379</v>
      </c>
    </row>
    <row r="6979" spans="1:9" x14ac:dyDescent="0.25">
      <c r="A6979" s="33">
        <f t="shared" ca="1" si="218"/>
        <v>0.85163779798192474</v>
      </c>
      <c r="B6979" s="33">
        <f t="shared" ca="1" si="218"/>
        <v>0.71393507800734402</v>
      </c>
      <c r="C6979" s="37">
        <f ca="1">('Win-Draw-Loss'!$B$38+(('Win-Draw-Loss'!$B$39-'Win-Draw-Loss'!$B$38)*A6979)+('Win-Draw-Loss'!$B$38+(('Win-Draw-Loss'!$B$39-'Win-Draw-Loss'!$B$38)*B6979)))/2</f>
        <v>25.655728759892686</v>
      </c>
      <c r="E6979" s="33">
        <f t="shared" ca="1" si="219"/>
        <v>0.6996225213513444</v>
      </c>
      <c r="F6979" s="33">
        <f t="shared" ca="1" si="219"/>
        <v>0.43897248908819542</v>
      </c>
      <c r="G6979" s="37">
        <f ca="1">('Win-Draw-Loss'!$D$38+(('Win-Draw-Loss'!$D$39-'Win-Draw-Loss'!$D$38)*E6979)+('Win-Draw-Loss'!$D$38+(('Win-Draw-Loss'!$D$39-'Win-Draw-Loss'!$D$38)*F6979)))/2</f>
        <v>32.078925156593101</v>
      </c>
      <c r="H6979" s="37"/>
      <c r="I6979" s="3">
        <f ca="1">(G6979-C6979)*600/'Win-Draw-Loss'!$B$42</f>
        <v>12.846392793400831</v>
      </c>
    </row>
    <row r="6980" spans="1:9" x14ac:dyDescent="0.25">
      <c r="A6980" s="33">
        <f t="shared" ca="1" si="218"/>
        <v>0.96331369219058094</v>
      </c>
      <c r="B6980" s="33">
        <f t="shared" ca="1" si="218"/>
        <v>6.1885053008708168E-2</v>
      </c>
      <c r="C6980" s="37">
        <f ca="1">('Win-Draw-Loss'!$B$38+(('Win-Draw-Loss'!$B$39-'Win-Draw-Loss'!$B$38)*A6980)+('Win-Draw-Loss'!$B$38+(('Win-Draw-Loss'!$B$39-'Win-Draw-Loss'!$B$38)*B6980)))/2</f>
        <v>20.251987451992889</v>
      </c>
      <c r="E6980" s="33">
        <f t="shared" ca="1" si="219"/>
        <v>0.37951696556065673</v>
      </c>
      <c r="F6980" s="33">
        <f t="shared" ca="1" si="219"/>
        <v>0.20673381798390256</v>
      </c>
      <c r="G6980" s="37">
        <f ca="1">('Win-Draw-Loss'!$D$38+(('Win-Draw-Loss'!$D$39-'Win-Draw-Loss'!$D$38)*E6980)+('Win-Draw-Loss'!$D$38+(('Win-Draw-Loss'!$D$39-'Win-Draw-Loss'!$D$38)*F6980)))/2</f>
        <v>23.79376175316839</v>
      </c>
      <c r="H6980" s="37"/>
      <c r="I6980" s="3">
        <f ca="1">(G6980-C6980)*600/'Win-Draw-Loss'!$B$42</f>
        <v>7.0835486023510024</v>
      </c>
    </row>
    <row r="6981" spans="1:9" x14ac:dyDescent="0.25">
      <c r="A6981" s="33">
        <f t="shared" ca="1" si="218"/>
        <v>0.16403351142274925</v>
      </c>
      <c r="B6981" s="33">
        <f t="shared" ca="1" si="218"/>
        <v>0.57719955979182724</v>
      </c>
      <c r="C6981" s="37">
        <f ca="1">('Win-Draw-Loss'!$B$38+(('Win-Draw-Loss'!$B$39-'Win-Draw-Loss'!$B$38)*A6981)+('Win-Draw-Loss'!$B$38+(('Win-Draw-Loss'!$B$39-'Win-Draw-Loss'!$B$38)*B6981)))/2</f>
        <v>17.412330712145767</v>
      </c>
      <c r="E6981" s="33">
        <f t="shared" ca="1" si="219"/>
        <v>0.38533252977783916</v>
      </c>
      <c r="F6981" s="33">
        <f t="shared" ca="1" si="219"/>
        <v>0.32964768359917396</v>
      </c>
      <c r="G6981" s="37">
        <f ca="1">('Win-Draw-Loss'!$D$38+(('Win-Draw-Loss'!$D$39-'Win-Draw-Loss'!$D$38)*E6981)+('Win-Draw-Loss'!$D$38+(('Win-Draw-Loss'!$D$39-'Win-Draw-Loss'!$D$38)*F6981)))/2</f>
        <v>25.724703200655199</v>
      </c>
      <c r="H6981" s="37"/>
      <c r="I6981" s="3">
        <f ca="1">(G6981-C6981)*600/'Win-Draw-Loss'!$B$42</f>
        <v>16.624744977018864</v>
      </c>
    </row>
    <row r="6982" spans="1:9" x14ac:dyDescent="0.25">
      <c r="A6982" s="33">
        <f t="shared" ca="1" si="218"/>
        <v>6.0301029166951015E-2</v>
      </c>
      <c r="B6982" s="33">
        <f t="shared" ca="1" si="218"/>
        <v>0.90118429964366553</v>
      </c>
      <c r="C6982" s="37">
        <f ca="1">('Win-Draw-Loss'!$B$38+(('Win-Draw-Loss'!$B$39-'Win-Draw-Loss'!$B$38)*A6982)+('Win-Draw-Loss'!$B$38+(('Win-Draw-Loss'!$B$39-'Win-Draw-Loss'!$B$38)*B6982)))/2</f>
        <v>19.614853288106165</v>
      </c>
      <c r="E6982" s="33">
        <f t="shared" ca="1" si="219"/>
        <v>0.85567856362571315</v>
      </c>
      <c r="F6982" s="33">
        <f t="shared" ca="1" si="219"/>
        <v>0.34583396571670255</v>
      </c>
      <c r="G6982" s="37">
        <f ca="1">('Win-Draw-Loss'!$D$38+(('Win-Draw-Loss'!$D$39-'Win-Draw-Loss'!$D$38)*E6982)+('Win-Draw-Loss'!$D$38+(('Win-Draw-Loss'!$D$39-'Win-Draw-Loss'!$D$38)*F6982)))/2</f>
        <v>33.022687940136237</v>
      </c>
      <c r="H6982" s="37"/>
      <c r="I6982" s="3">
        <f ca="1">(G6982-C6982)*600/'Win-Draw-Loss'!$B$42</f>
        <v>26.815669304060144</v>
      </c>
    </row>
    <row r="6983" spans="1:9" x14ac:dyDescent="0.25">
      <c r="A6983" s="33">
        <f t="shared" ca="1" si="218"/>
        <v>0.94981795672729874</v>
      </c>
      <c r="B6983" s="33">
        <f t="shared" ca="1" si="218"/>
        <v>0.46680205526732554</v>
      </c>
      <c r="C6983" s="37">
        <f ca="1">('Win-Draw-Loss'!$B$38+(('Win-Draw-Loss'!$B$39-'Win-Draw-Loss'!$B$38)*A6983)+('Win-Draw-Loss'!$B$38+(('Win-Draw-Loss'!$B$39-'Win-Draw-Loss'!$B$38)*B6983)))/2</f>
        <v>24.166200119946243</v>
      </c>
      <c r="E6983" s="33">
        <f t="shared" ca="1" si="219"/>
        <v>0.9781973689654907</v>
      </c>
      <c r="F6983" s="33">
        <f t="shared" ca="1" si="219"/>
        <v>0.11697504785350277</v>
      </c>
      <c r="G6983" s="37">
        <f ca="1">('Win-Draw-Loss'!$D$38+(('Win-Draw-Loss'!$D$39-'Win-Draw-Loss'!$D$38)*E6983)+('Win-Draw-Loss'!$D$38+(('Win-Draw-Loss'!$D$39-'Win-Draw-Loss'!$D$38)*F6983)))/2</f>
        <v>31.427586252284904</v>
      </c>
      <c r="H6983" s="37"/>
      <c r="I6983" s="3">
        <f ca="1">(G6983-C6983)*600/'Win-Draw-Loss'!$B$42</f>
        <v>14.52277226467732</v>
      </c>
    </row>
    <row r="6984" spans="1:9" x14ac:dyDescent="0.25">
      <c r="A6984" s="33">
        <f t="shared" ca="1" si="218"/>
        <v>0.72452216645244893</v>
      </c>
      <c r="B6984" s="33">
        <f t="shared" ca="1" si="218"/>
        <v>0.39194963288130735</v>
      </c>
      <c r="C6984" s="37">
        <f ca="1">('Win-Draw-Loss'!$B$38+(('Win-Draw-Loss'!$B$39-'Win-Draw-Loss'!$B$38)*A6984)+('Win-Draw-Loss'!$B$38+(('Win-Draw-Loss'!$B$39-'Win-Draw-Loss'!$B$38)*B6984)))/2</f>
        <v>21.164717993337561</v>
      </c>
      <c r="E6984" s="33">
        <f t="shared" ca="1" si="219"/>
        <v>0.8228415832436804</v>
      </c>
      <c r="F6984" s="33">
        <f t="shared" ca="1" si="219"/>
        <v>0.55146586460520042</v>
      </c>
      <c r="G6984" s="37">
        <f ca="1">('Win-Draw-Loss'!$D$38+(('Win-Draw-Loss'!$D$39-'Win-Draw-Loss'!$D$38)*E6984)+('Win-Draw-Loss'!$D$38+(('Win-Draw-Loss'!$D$39-'Win-Draw-Loss'!$D$38)*F6984)))/2</f>
        <v>35.614611717733212</v>
      </c>
      <c r="H6984" s="37"/>
      <c r="I6984" s="3">
        <f ca="1">(G6984-C6984)*600/'Win-Draw-Loss'!$B$42</f>
        <v>28.899787448791304</v>
      </c>
    </row>
    <row r="6985" spans="1:9" x14ac:dyDescent="0.25">
      <c r="A6985" s="33">
        <f t="shared" ca="1" si="218"/>
        <v>0.4537928898543544</v>
      </c>
      <c r="B6985" s="33">
        <f t="shared" ca="1" si="218"/>
        <v>8.8334996331461912E-2</v>
      </c>
      <c r="C6985" s="37">
        <f ca="1">('Win-Draw-Loss'!$B$38+(('Win-Draw-Loss'!$B$39-'Win-Draw-Loss'!$B$38)*A6985)+('Win-Draw-Loss'!$B$38+(('Win-Draw-Loss'!$B$39-'Win-Draw-Loss'!$B$38)*B6985)))/2</f>
        <v>15.421278861858163</v>
      </c>
      <c r="E6985" s="33">
        <f t="shared" ca="1" si="219"/>
        <v>0.30902422155746967</v>
      </c>
      <c r="F6985" s="33">
        <f t="shared" ca="1" si="219"/>
        <v>0.63245746032200756</v>
      </c>
      <c r="G6985" s="37">
        <f ca="1">('Win-Draw-Loss'!$D$38+(('Win-Draw-Loss'!$D$39-'Win-Draw-Loss'!$D$38)*E6985)+('Win-Draw-Loss'!$D$38+(('Win-Draw-Loss'!$D$39-'Win-Draw-Loss'!$D$38)*F6985)))/2</f>
        <v>29.122225228192157</v>
      </c>
      <c r="H6985" s="37"/>
      <c r="I6985" s="3">
        <f ca="1">(G6985-C6985)*600/'Win-Draw-Loss'!$B$42</f>
        <v>27.401892732667989</v>
      </c>
    </row>
    <row r="6986" spans="1:9" x14ac:dyDescent="0.25">
      <c r="A6986" s="33">
        <f t="shared" ca="1" si="218"/>
        <v>0.93681069282406693</v>
      </c>
      <c r="B6986" s="33">
        <f t="shared" ca="1" si="218"/>
        <v>0.21337922749537264</v>
      </c>
      <c r="C6986" s="37">
        <f ca="1">('Win-Draw-Loss'!$B$38+(('Win-Draw-Loss'!$B$39-'Win-Draw-Loss'!$B$38)*A6986)+('Win-Draw-Loss'!$B$38+(('Win-Draw-Loss'!$B$39-'Win-Draw-Loss'!$B$38)*B6986)))/2</f>
        <v>21.501899203194395</v>
      </c>
      <c r="E6986" s="33">
        <f t="shared" ca="1" si="219"/>
        <v>0.61981205787589144</v>
      </c>
      <c r="F6986" s="33">
        <f t="shared" ca="1" si="219"/>
        <v>0.46132142838055812</v>
      </c>
      <c r="G6986" s="37">
        <f ca="1">('Win-Draw-Loss'!$D$38+(('Win-Draw-Loss'!$D$39-'Win-Draw-Loss'!$D$38)*E6986)+('Win-Draw-Loss'!$D$38+(('Win-Draw-Loss'!$D$39-'Win-Draw-Loss'!$D$38)*F6986)))/2</f>
        <v>31.21700229384674</v>
      </c>
      <c r="H6986" s="37"/>
      <c r="I6986" s="3">
        <f ca="1">(G6986-C6986)*600/'Win-Draw-Loss'!$B$42</f>
        <v>19.43020618130469</v>
      </c>
    </row>
    <row r="6987" spans="1:9" x14ac:dyDescent="0.25">
      <c r="A6987" s="33">
        <f t="shared" ca="1" si="218"/>
        <v>0.8266498774933817</v>
      </c>
      <c r="B6987" s="33">
        <f t="shared" ca="1" si="218"/>
        <v>0.35420680337435573</v>
      </c>
      <c r="C6987" s="37">
        <f ca="1">('Win-Draw-Loss'!$B$38+(('Win-Draw-Loss'!$B$39-'Win-Draw-Loss'!$B$38)*A6987)+('Win-Draw-Loss'!$B$38+(('Win-Draw-Loss'!$B$39-'Win-Draw-Loss'!$B$38)*B6987)))/2</f>
        <v>21.808566808677377</v>
      </c>
      <c r="E6987" s="33">
        <f t="shared" ca="1" si="219"/>
        <v>0.17738778175116221</v>
      </c>
      <c r="F6987" s="33">
        <f t="shared" ca="1" si="219"/>
        <v>8.0577226082386599E-2</v>
      </c>
      <c r="G6987" s="37">
        <f ca="1">('Win-Draw-Loss'!$D$38+(('Win-Draw-Loss'!$D$39-'Win-Draw-Loss'!$D$38)*E6987)+('Win-Draw-Loss'!$D$38+(('Win-Draw-Loss'!$D$39-'Win-Draw-Loss'!$D$38)*F6987)))/2</f>
        <v>18.869475117503235</v>
      </c>
      <c r="H6987" s="37"/>
      <c r="I6987" s="3">
        <f ca="1">(G6987-C6987)*600/'Win-Draw-Loss'!$B$42</f>
        <v>-5.8781833823482827</v>
      </c>
    </row>
    <row r="6988" spans="1:9" x14ac:dyDescent="0.25">
      <c r="A6988" s="33">
        <f t="shared" ca="1" si="218"/>
        <v>9.1056611795907072E-2</v>
      </c>
      <c r="B6988" s="33">
        <f t="shared" ca="1" si="218"/>
        <v>0.87179768320344986</v>
      </c>
      <c r="C6988" s="37">
        <f ca="1">('Win-Draw-Loss'!$B$38+(('Win-Draw-Loss'!$B$39-'Win-Draw-Loss'!$B$38)*A6988)+('Win-Draw-Loss'!$B$38+(('Win-Draw-Loss'!$B$39-'Win-Draw-Loss'!$B$38)*B6988)))/2</f>
        <v>19.62854294999357</v>
      </c>
      <c r="E6988" s="33">
        <f t="shared" ca="1" si="219"/>
        <v>0.91776664334656188</v>
      </c>
      <c r="F6988" s="33">
        <f t="shared" ca="1" si="219"/>
        <v>0.64021560490679519</v>
      </c>
      <c r="G6988" s="37">
        <f ca="1">('Win-Draw-Loss'!$D$38+(('Win-Draw-Loss'!$D$39-'Win-Draw-Loss'!$D$38)*E6988)+('Win-Draw-Loss'!$D$38+(('Win-Draw-Loss'!$D$39-'Win-Draw-Loss'!$D$38)*F6988)))/2</f>
        <v>38.369733723800351</v>
      </c>
      <c r="H6988" s="37"/>
      <c r="I6988" s="3">
        <f ca="1">(G6988-C6988)*600/'Win-Draw-Loss'!$B$42</f>
        <v>37.482381547613564</v>
      </c>
    </row>
    <row r="6989" spans="1:9" x14ac:dyDescent="0.25">
      <c r="A6989" s="33">
        <f t="shared" ca="1" si="218"/>
        <v>0.51818564012763957</v>
      </c>
      <c r="B6989" s="33">
        <f t="shared" ca="1" si="218"/>
        <v>1.0075209264081675E-2</v>
      </c>
      <c r="C6989" s="37">
        <f ca="1">('Win-Draw-Loss'!$B$38+(('Win-Draw-Loss'!$B$39-'Win-Draw-Loss'!$B$38)*A6989)+('Win-Draw-Loss'!$B$38+(('Win-Draw-Loss'!$B$39-'Win-Draw-Loss'!$B$38)*B6989)))/2</f>
        <v>15.282608493917213</v>
      </c>
      <c r="E6989" s="33">
        <f t="shared" ca="1" si="219"/>
        <v>0.47188061028222728</v>
      </c>
      <c r="F6989" s="33">
        <f t="shared" ca="1" si="219"/>
        <v>0.33482570247767296</v>
      </c>
      <c r="G6989" s="37">
        <f ca="1">('Win-Draw-Loss'!$D$38+(('Win-Draw-Loss'!$D$39-'Win-Draw-Loss'!$D$38)*E6989)+('Win-Draw-Loss'!$D$38+(('Win-Draw-Loss'!$D$39-'Win-Draw-Loss'!$D$38)*F6989)))/2</f>
        <v>27.100594691398506</v>
      </c>
      <c r="H6989" s="37"/>
      <c r="I6989" s="3">
        <f ca="1">(G6989-C6989)*600/'Win-Draw-Loss'!$B$42</f>
        <v>23.635972394962586</v>
      </c>
    </row>
    <row r="6990" spans="1:9" x14ac:dyDescent="0.25">
      <c r="A6990" s="33">
        <f t="shared" ca="1" si="218"/>
        <v>0.64833748919030809</v>
      </c>
      <c r="B6990" s="33">
        <f t="shared" ca="1" si="218"/>
        <v>0.48995754321477369</v>
      </c>
      <c r="C6990" s="37">
        <f ca="1">('Win-Draw-Loss'!$B$38+(('Win-Draw-Loss'!$B$39-'Win-Draw-Loss'!$B$38)*A6990)+('Win-Draw-Loss'!$B$38+(('Win-Draw-Loss'!$B$39-'Win-Draw-Loss'!$B$38)*B6990)))/2</f>
        <v>21.382950324050817</v>
      </c>
      <c r="E6990" s="33">
        <f t="shared" ca="1" si="219"/>
        <v>0.21930825164336221</v>
      </c>
      <c r="F6990" s="33">
        <f t="shared" ca="1" si="219"/>
        <v>0.37682140026746636</v>
      </c>
      <c r="G6990" s="37">
        <f ca="1">('Win-Draw-Loss'!$D$38+(('Win-Draw-Loss'!$D$39-'Win-Draw-Loss'!$D$38)*E6990)+('Win-Draw-Loss'!$D$38+(('Win-Draw-Loss'!$D$39-'Win-Draw-Loss'!$D$38)*F6990)))/2</f>
        <v>23.941944778662428</v>
      </c>
      <c r="H6990" s="37"/>
      <c r="I6990" s="3">
        <f ca="1">(G6990-C6990)*600/'Win-Draw-Loss'!$B$42</f>
        <v>5.1179889092232216</v>
      </c>
    </row>
    <row r="6991" spans="1:9" x14ac:dyDescent="0.25">
      <c r="A6991" s="33">
        <f t="shared" ca="1" si="218"/>
        <v>0.10295458309378114</v>
      </c>
      <c r="B6991" s="33">
        <f t="shared" ca="1" si="218"/>
        <v>0.791236027518047</v>
      </c>
      <c r="C6991" s="37">
        <f ca="1">('Win-Draw-Loss'!$B$38+(('Win-Draw-Loss'!$B$39-'Win-Draw-Loss'!$B$38)*A6991)+('Win-Draw-Loss'!$B$38+(('Win-Draw-Loss'!$B$39-'Win-Draw-Loss'!$B$38)*B6991)))/2</f>
        <v>18.941906106118282</v>
      </c>
      <c r="E6991" s="33">
        <f t="shared" ca="1" si="219"/>
        <v>0.82162714728663977</v>
      </c>
      <c r="F6991" s="33">
        <f t="shared" ca="1" si="219"/>
        <v>0.9382076896976127</v>
      </c>
      <c r="G6991" s="37">
        <f ca="1">('Win-Draw-Loss'!$D$38+(('Win-Draw-Loss'!$D$39-'Win-Draw-Loss'!$D$38)*E6991)+('Win-Draw-Loss'!$D$38+(('Win-Draw-Loss'!$D$39-'Win-Draw-Loss'!$D$38)*F6991)))/2</f>
        <v>41.397522554763782</v>
      </c>
      <c r="H6991" s="37"/>
      <c r="I6991" s="3">
        <f ca="1">(G6991-C6991)*600/'Win-Draw-Loss'!$B$42</f>
        <v>44.911232897291001</v>
      </c>
    </row>
    <row r="6992" spans="1:9" x14ac:dyDescent="0.25">
      <c r="A6992" s="33">
        <f t="shared" ca="1" si="218"/>
        <v>0.65289001237856825</v>
      </c>
      <c r="B6992" s="33">
        <f t="shared" ca="1" si="218"/>
        <v>0.68320847128858087</v>
      </c>
      <c r="C6992" s="37">
        <f ca="1">('Win-Draw-Loss'!$B$38+(('Win-Draw-Loss'!$B$39-'Win-Draw-Loss'!$B$38)*A6992)+('Win-Draw-Loss'!$B$38+(('Win-Draw-Loss'!$B$39-'Win-Draw-Loss'!$B$38)*B6992)))/2</f>
        <v>23.360984836671491</v>
      </c>
      <c r="E6992" s="33">
        <f t="shared" ca="1" si="219"/>
        <v>0.97534338623518779</v>
      </c>
      <c r="F6992" s="33">
        <f t="shared" ca="1" si="219"/>
        <v>8.3490406622635738E-2</v>
      </c>
      <c r="G6992" s="37">
        <f ca="1">('Win-Draw-Loss'!$D$38+(('Win-Draw-Loss'!$D$39-'Win-Draw-Loss'!$D$38)*E6992)+('Win-Draw-Loss'!$D$38+(('Win-Draw-Loss'!$D$39-'Win-Draw-Loss'!$D$38)*F6992)))/2</f>
        <v>30.882506892867355</v>
      </c>
      <c r="H6992" s="37"/>
      <c r="I6992" s="3">
        <f ca="1">(G6992-C6992)*600/'Win-Draw-Loss'!$B$42</f>
        <v>15.043044112391726</v>
      </c>
    </row>
    <row r="6993" spans="1:9" x14ac:dyDescent="0.25">
      <c r="A6993" s="33">
        <f t="shared" ca="1" si="218"/>
        <v>0.15144179523846357</v>
      </c>
      <c r="B6993" s="33">
        <f t="shared" ca="1" si="218"/>
        <v>7.3902787734109965E-2</v>
      </c>
      <c r="C6993" s="37">
        <f ca="1">('Win-Draw-Loss'!$B$38+(('Win-Draw-Loss'!$B$39-'Win-Draw-Loss'!$B$38)*A6993)+('Win-Draw-Loss'!$B$38+(('Win-Draw-Loss'!$B$39-'Win-Draw-Loss'!$B$38)*B6993)))/2</f>
        <v>12.253445829725734</v>
      </c>
      <c r="E6993" s="33">
        <f t="shared" ca="1" si="219"/>
        <v>0.44912414167749393</v>
      </c>
      <c r="F6993" s="33">
        <f t="shared" ca="1" si="219"/>
        <v>0.21521371129997646</v>
      </c>
      <c r="G6993" s="37">
        <f ca="1">('Win-Draw-Loss'!$D$38+(('Win-Draw-Loss'!$D$39-'Win-Draw-Loss'!$D$38)*E6993)+('Win-Draw-Loss'!$D$38+(('Win-Draw-Loss'!$D$39-'Win-Draw-Loss'!$D$38)*F6993)))/2</f>
        <v>24.965067794662055</v>
      </c>
      <c r="H6993" s="37"/>
      <c r="I6993" s="3">
        <f ca="1">(G6993-C6993)*600/'Win-Draw-Loss'!$B$42</f>
        <v>25.42324392987264</v>
      </c>
    </row>
    <row r="6994" spans="1:9" x14ac:dyDescent="0.25">
      <c r="A6994" s="33">
        <f t="shared" ca="1" si="218"/>
        <v>0.56643449140298641</v>
      </c>
      <c r="B6994" s="33">
        <f t="shared" ca="1" si="218"/>
        <v>0.13743962473531546</v>
      </c>
      <c r="C6994" s="37">
        <f ca="1">('Win-Draw-Loss'!$B$38+(('Win-Draw-Loss'!$B$39-'Win-Draw-Loss'!$B$38)*A6994)+('Win-Draw-Loss'!$B$38+(('Win-Draw-Loss'!$B$39-'Win-Draw-Loss'!$B$38)*B6994)))/2</f>
        <v>17.038741161383019</v>
      </c>
      <c r="E6994" s="33">
        <f t="shared" ca="1" si="219"/>
        <v>0.26519911027666765</v>
      </c>
      <c r="F6994" s="33">
        <f t="shared" ca="1" si="219"/>
        <v>0.95293701611854431</v>
      </c>
      <c r="G6994" s="37">
        <f ca="1">('Win-Draw-Loss'!$D$38+(('Win-Draw-Loss'!$D$39-'Win-Draw-Loss'!$D$38)*E6994)+('Win-Draw-Loss'!$D$38+(('Win-Draw-Loss'!$D$39-'Win-Draw-Loss'!$D$38)*F6994)))/2</f>
        <v>33.272041895928183</v>
      </c>
      <c r="H6994" s="37"/>
      <c r="I6994" s="3">
        <f ca="1">(G6994-C6994)*600/'Win-Draw-Loss'!$B$42</f>
        <v>32.466601469090328</v>
      </c>
    </row>
    <row r="6995" spans="1:9" x14ac:dyDescent="0.25">
      <c r="A6995" s="33">
        <f t="shared" ca="1" si="218"/>
        <v>0.52973493157225049</v>
      </c>
      <c r="B6995" s="33">
        <f t="shared" ca="1" si="218"/>
        <v>0.57912918805681168</v>
      </c>
      <c r="C6995" s="37">
        <f ca="1">('Win-Draw-Loss'!$B$38+(('Win-Draw-Loss'!$B$39-'Win-Draw-Loss'!$B$38)*A6995)+('Win-Draw-Loss'!$B$38+(('Win-Draw-Loss'!$B$39-'Win-Draw-Loss'!$B$38)*B6995)))/2</f>
        <v>21.088641196290624</v>
      </c>
      <c r="E6995" s="33">
        <f t="shared" ca="1" si="219"/>
        <v>0.66516237285838808</v>
      </c>
      <c r="F6995" s="33">
        <f t="shared" ca="1" si="219"/>
        <v>0.26809690207170656</v>
      </c>
      <c r="G6995" s="37">
        <f ca="1">('Win-Draw-Loss'!$D$38+(('Win-Draw-Loss'!$D$39-'Win-Draw-Loss'!$D$38)*E6995)+('Win-Draw-Loss'!$D$38+(('Win-Draw-Loss'!$D$39-'Win-Draw-Loss'!$D$38)*F6995)))/2</f>
        <v>28.998889123951422</v>
      </c>
      <c r="H6995" s="37"/>
      <c r="I6995" s="3">
        <f ca="1">(G6995-C6995)*600/'Win-Draw-Loss'!$B$42</f>
        <v>15.820495855321596</v>
      </c>
    </row>
    <row r="6996" spans="1:9" x14ac:dyDescent="0.25">
      <c r="A6996" s="33">
        <f t="shared" ca="1" si="218"/>
        <v>0.32151174425070617</v>
      </c>
      <c r="B6996" s="33">
        <f t="shared" ca="1" si="218"/>
        <v>0.1236884461104778</v>
      </c>
      <c r="C6996" s="37">
        <f ca="1">('Win-Draw-Loss'!$B$38+(('Win-Draw-Loss'!$B$39-'Win-Draw-Loss'!$B$38)*A6996)+('Win-Draw-Loss'!$B$38+(('Win-Draw-Loss'!$B$39-'Win-Draw-Loss'!$B$38)*B6996)))/2</f>
        <v>14.452001903611841</v>
      </c>
      <c r="E6996" s="33">
        <f t="shared" ca="1" si="219"/>
        <v>0.37830023391664935</v>
      </c>
      <c r="F6996" s="33">
        <f t="shared" ca="1" si="219"/>
        <v>0.4389807885125645</v>
      </c>
      <c r="G6996" s="37">
        <f ca="1">('Win-Draw-Loss'!$D$38+(('Win-Draw-Loss'!$D$39-'Win-Draw-Loss'!$D$38)*E6996)+('Win-Draw-Loss'!$D$38+(('Win-Draw-Loss'!$D$39-'Win-Draw-Loss'!$D$38)*F6996)))/2</f>
        <v>27.25921533643821</v>
      </c>
      <c r="H6996" s="37"/>
      <c r="I6996" s="3">
        <f ca="1">(G6996-C6996)*600/'Win-Draw-Loss'!$B$42</f>
        <v>25.614426865652739</v>
      </c>
    </row>
    <row r="6997" spans="1:9" x14ac:dyDescent="0.25">
      <c r="A6997" s="33">
        <f t="shared" ca="1" si="218"/>
        <v>0.37357182409801915</v>
      </c>
      <c r="B6997" s="33">
        <f t="shared" ca="1" si="218"/>
        <v>0.99476664710500329</v>
      </c>
      <c r="C6997" s="37">
        <f ca="1">('Win-Draw-Loss'!$B$38+(('Win-Draw-Loss'!$B$39-'Win-Draw-Loss'!$B$38)*A6997)+('Win-Draw-Loss'!$B$38+(('Win-Draw-Loss'!$B$39-'Win-Draw-Loss'!$B$38)*B6997)))/2</f>
        <v>23.683384712030225</v>
      </c>
      <c r="E6997" s="33">
        <f t="shared" ca="1" si="219"/>
        <v>0.29078451159507812</v>
      </c>
      <c r="F6997" s="33">
        <f t="shared" ca="1" si="219"/>
        <v>0.42923942198396925</v>
      </c>
      <c r="G6997" s="37">
        <f ca="1">('Win-Draw-Loss'!$D$38+(('Win-Draw-Loss'!$D$39-'Win-Draw-Loss'!$D$38)*E6997)+('Win-Draw-Loss'!$D$38+(('Win-Draw-Loss'!$D$39-'Win-Draw-Loss'!$D$38)*F6997)))/2</f>
        <v>25.800359003685713</v>
      </c>
      <c r="H6997" s="37"/>
      <c r="I6997" s="3">
        <f ca="1">(G6997-C6997)*600/'Win-Draw-Loss'!$B$42</f>
        <v>4.2339485833109762</v>
      </c>
    </row>
    <row r="6998" spans="1:9" x14ac:dyDescent="0.25">
      <c r="A6998" s="33">
        <f t="shared" ca="1" si="218"/>
        <v>0.46858351889934668</v>
      </c>
      <c r="B6998" s="33">
        <f t="shared" ca="1" si="218"/>
        <v>0.56312563428877638</v>
      </c>
      <c r="C6998" s="37">
        <f ca="1">('Win-Draw-Loss'!$B$38+(('Win-Draw-Loss'!$B$39-'Win-Draw-Loss'!$B$38)*A6998)+('Win-Draw-Loss'!$B$38+(('Win-Draw-Loss'!$B$39-'Win-Draw-Loss'!$B$38)*B6998)))/2</f>
        <v>20.317091531881232</v>
      </c>
      <c r="E6998" s="33">
        <f t="shared" ca="1" si="219"/>
        <v>0.59158889771478773</v>
      </c>
      <c r="F6998" s="33">
        <f t="shared" ca="1" si="219"/>
        <v>0.93418090188266578</v>
      </c>
      <c r="G6998" s="37">
        <f ca="1">('Win-Draw-Loss'!$D$38+(('Win-Draw-Loss'!$D$39-'Win-Draw-Loss'!$D$38)*E6998)+('Win-Draw-Loss'!$D$38+(('Win-Draw-Loss'!$D$39-'Win-Draw-Loss'!$D$38)*F6998)))/2</f>
        <v>37.886546993961801</v>
      </c>
      <c r="H6998" s="37"/>
      <c r="I6998" s="3">
        <f ca="1">(G6998-C6998)*600/'Win-Draw-Loss'!$B$42</f>
        <v>35.138910924161138</v>
      </c>
    </row>
    <row r="6999" spans="1:9" x14ac:dyDescent="0.25">
      <c r="A6999" s="33">
        <f t="shared" ca="1" si="218"/>
        <v>0.35314077248885611</v>
      </c>
      <c r="B6999" s="33">
        <f t="shared" ca="1" si="218"/>
        <v>0.30590972110499248</v>
      </c>
      <c r="C6999" s="37">
        <f ca="1">('Win-Draw-Loss'!$B$38+(('Win-Draw-Loss'!$B$39-'Win-Draw-Loss'!$B$38)*A6999)+('Win-Draw-Loss'!$B$38+(('Win-Draw-Loss'!$B$39-'Win-Draw-Loss'!$B$38)*B6999)))/2</f>
        <v>16.590504935938483</v>
      </c>
      <c r="E6999" s="33">
        <f t="shared" ca="1" si="219"/>
        <v>0.97340074765383922</v>
      </c>
      <c r="F6999" s="33">
        <f t="shared" ca="1" si="219"/>
        <v>0.10698643110367845</v>
      </c>
      <c r="G6999" s="37">
        <f ca="1">('Win-Draw-Loss'!$D$38+(('Win-Draw-Loss'!$D$39-'Win-Draw-Loss'!$D$38)*E6999)+('Win-Draw-Loss'!$D$38+(('Win-Draw-Loss'!$D$39-'Win-Draw-Loss'!$D$38)*F6999)))/2</f>
        <v>31.205807681362764</v>
      </c>
      <c r="H6999" s="37"/>
      <c r="I6999" s="3">
        <f ca="1">(G6999-C6999)*600/'Win-Draw-Loss'!$B$42</f>
        <v>29.230605490848564</v>
      </c>
    </row>
    <row r="7000" spans="1:9" x14ac:dyDescent="0.25">
      <c r="A7000" s="33">
        <f t="shared" ca="1" si="218"/>
        <v>0.39768957407849781</v>
      </c>
      <c r="B7000" s="33">
        <f t="shared" ca="1" si="218"/>
        <v>0.96206108187422579</v>
      </c>
      <c r="C7000" s="37">
        <f ca="1">('Win-Draw-Loss'!$B$38+(('Win-Draw-Loss'!$B$39-'Win-Draw-Loss'!$B$38)*A7000)+('Win-Draw-Loss'!$B$38+(('Win-Draw-Loss'!$B$39-'Win-Draw-Loss'!$B$38)*B7000)))/2</f>
        <v>23.597506559527236</v>
      </c>
      <c r="E7000" s="33">
        <f t="shared" ca="1" si="219"/>
        <v>0.44636804063014845</v>
      </c>
      <c r="F7000" s="33">
        <f t="shared" ca="1" si="219"/>
        <v>0.62140732361972328</v>
      </c>
      <c r="G7000" s="37">
        <f ca="1">('Win-Draw-Loss'!$D$38+(('Win-Draw-Loss'!$D$39-'Win-Draw-Loss'!$D$38)*E7000)+('Win-Draw-Loss'!$D$38+(('Win-Draw-Loss'!$D$39-'Win-Draw-Loss'!$D$38)*F7000)))/2</f>
        <v>31.016630463748076</v>
      </c>
      <c r="H7000" s="37"/>
      <c r="I7000" s="3">
        <f ca="1">(G7000-C7000)*600/'Win-Draw-Loss'!$B$42</f>
        <v>14.838247808441677</v>
      </c>
    </row>
    <row r="7001" spans="1:9" x14ac:dyDescent="0.25">
      <c r="A7001" s="33">
        <f t="shared" ca="1" si="218"/>
        <v>0.19671354911862937</v>
      </c>
      <c r="B7001" s="33">
        <f t="shared" ca="1" si="218"/>
        <v>0.99693558154422512</v>
      </c>
      <c r="C7001" s="37">
        <f ca="1">('Win-Draw-Loss'!$B$38+(('Win-Draw-Loss'!$B$39-'Win-Draw-Loss'!$B$38)*A7001)+('Win-Draw-Loss'!$B$38+(('Win-Draw-Loss'!$B$39-'Win-Draw-Loss'!$B$38)*B7001)))/2</f>
        <v>21.936491306628547</v>
      </c>
      <c r="E7001" s="33">
        <f t="shared" ca="1" si="219"/>
        <v>0.88411900368245488</v>
      </c>
      <c r="F7001" s="33">
        <f t="shared" ca="1" si="219"/>
        <v>0.35065320025965696</v>
      </c>
      <c r="G7001" s="37">
        <f ca="1">('Win-Draw-Loss'!$D$38+(('Win-Draw-Loss'!$D$39-'Win-Draw-Loss'!$D$38)*E7001)+('Win-Draw-Loss'!$D$38+(('Win-Draw-Loss'!$D$39-'Win-Draw-Loss'!$D$38)*F7001)))/2</f>
        <v>33.521583059131672</v>
      </c>
      <c r="H7001" s="37"/>
      <c r="I7001" s="3">
        <f ca="1">(G7001-C7001)*600/'Win-Draw-Loss'!$B$42</f>
        <v>23.17018350500625</v>
      </c>
    </row>
    <row r="7002" spans="1:9" x14ac:dyDescent="0.25">
      <c r="A7002" s="33">
        <f t="shared" ca="1" si="218"/>
        <v>0.82298056202853975</v>
      </c>
      <c r="B7002" s="33">
        <f t="shared" ca="1" si="218"/>
        <v>0.87802261897720268</v>
      </c>
      <c r="C7002" s="37">
        <f ca="1">('Win-Draw-Loss'!$B$38+(('Win-Draw-Loss'!$B$39-'Win-Draw-Loss'!$B$38)*A7002)+('Win-Draw-Loss'!$B$38+(('Win-Draw-Loss'!$B$39-'Win-Draw-Loss'!$B$38)*B7002)))/2</f>
        <v>27.010031810057423</v>
      </c>
      <c r="E7002" s="33">
        <f t="shared" ca="1" si="219"/>
        <v>0.78801551296871786</v>
      </c>
      <c r="F7002" s="33">
        <f t="shared" ca="1" si="219"/>
        <v>0.30517665317223019</v>
      </c>
      <c r="G7002" s="37">
        <f ca="1">('Win-Draw-Loss'!$D$38+(('Win-Draw-Loss'!$D$39-'Win-Draw-Loss'!$D$38)*E7002)+('Win-Draw-Loss'!$D$38+(('Win-Draw-Loss'!$D$39-'Win-Draw-Loss'!$D$38)*F7002)))/2</f>
        <v>31.397882492114221</v>
      </c>
      <c r="H7002" s="37"/>
      <c r="I7002" s="3">
        <f ca="1">(G7002-C7002)*600/'Win-Draw-Loss'!$B$42</f>
        <v>8.7757013641135941</v>
      </c>
    </row>
    <row r="7003" spans="1:9" x14ac:dyDescent="0.25">
      <c r="A7003" s="33">
        <f t="shared" ca="1" si="218"/>
        <v>3.5643709345305252E-2</v>
      </c>
      <c r="B7003" s="33">
        <f t="shared" ca="1" si="218"/>
        <v>0.50013301798172161</v>
      </c>
      <c r="C7003" s="37">
        <f ca="1">('Win-Draw-Loss'!$B$38+(('Win-Draw-Loss'!$B$39-'Win-Draw-Loss'!$B$38)*A7003)+('Win-Draw-Loss'!$B$38+(('Win-Draw-Loss'!$B$39-'Win-Draw-Loss'!$B$38)*B7003)))/2</f>
        <v>15.357767273270269</v>
      </c>
      <c r="E7003" s="33">
        <f t="shared" ca="1" si="219"/>
        <v>0.68184831379263011</v>
      </c>
      <c r="F7003" s="33">
        <f t="shared" ca="1" si="219"/>
        <v>0.39618664819419913</v>
      </c>
      <c r="G7003" s="37">
        <f ca="1">('Win-Draw-Loss'!$D$38+(('Win-Draw-Loss'!$D$39-'Win-Draw-Loss'!$D$38)*E7003)+('Win-Draw-Loss'!$D$38+(('Win-Draw-Loss'!$D$39-'Win-Draw-Loss'!$D$38)*F7003)))/2</f>
        <v>31.170524429802441</v>
      </c>
      <c r="H7003" s="37"/>
      <c r="I7003" s="3">
        <f ca="1">(G7003-C7003)*600/'Win-Draw-Loss'!$B$42</f>
        <v>31.62551431306434</v>
      </c>
    </row>
    <row r="7004" spans="1:9" x14ac:dyDescent="0.25">
      <c r="A7004" s="33">
        <f t="shared" ca="1" si="218"/>
        <v>0.29284978154719166</v>
      </c>
      <c r="B7004" s="33">
        <f t="shared" ca="1" si="218"/>
        <v>0.13552221579558021</v>
      </c>
      <c r="C7004" s="37">
        <f ca="1">('Win-Draw-Loss'!$B$38+(('Win-Draw-Loss'!$B$39-'Win-Draw-Loss'!$B$38)*A7004)+('Win-Draw-Loss'!$B$38+(('Win-Draw-Loss'!$B$39-'Win-Draw-Loss'!$B$38)*B7004)))/2</f>
        <v>14.283719973427718</v>
      </c>
      <c r="E7004" s="33">
        <f t="shared" ca="1" si="219"/>
        <v>7.2408325573039667E-2</v>
      </c>
      <c r="F7004" s="33">
        <f t="shared" ca="1" si="219"/>
        <v>0.90972816465379813</v>
      </c>
      <c r="G7004" s="37">
        <f ca="1">('Win-Draw-Loss'!$D$38+(('Win-Draw-Loss'!$D$39-'Win-Draw-Loss'!$D$38)*E7004)+('Win-Draw-Loss'!$D$38+(('Win-Draw-Loss'!$D$39-'Win-Draw-Loss'!$D$38)*F7004)))/2</f>
        <v>29.732047353402567</v>
      </c>
      <c r="H7004" s="37"/>
      <c r="I7004" s="3">
        <f ca="1">(G7004-C7004)*600/'Win-Draw-Loss'!$B$42</f>
        <v>30.896654759949701</v>
      </c>
    </row>
    <row r="7005" spans="1:9" x14ac:dyDescent="0.25">
      <c r="A7005" s="33">
        <f t="shared" ca="1" si="218"/>
        <v>0.97689425412910291</v>
      </c>
      <c r="B7005" s="33">
        <f t="shared" ca="1" si="218"/>
        <v>0.55389582850981645</v>
      </c>
      <c r="C7005" s="37">
        <f ca="1">('Win-Draw-Loss'!$B$38+(('Win-Draw-Loss'!$B$39-'Win-Draw-Loss'!$B$38)*A7005)+('Win-Draw-Loss'!$B$38+(('Win-Draw-Loss'!$B$39-'Win-Draw-Loss'!$B$38)*B7005)))/2</f>
        <v>25.307900826389194</v>
      </c>
      <c r="E7005" s="33">
        <f t="shared" ca="1" si="219"/>
        <v>0.60476445086426145</v>
      </c>
      <c r="F7005" s="33">
        <f t="shared" ca="1" si="219"/>
        <v>0.33898841931293933</v>
      </c>
      <c r="G7005" s="37">
        <f ca="1">('Win-Draw-Loss'!$D$38+(('Win-Draw-Loss'!$D$39-'Win-Draw-Loss'!$D$38)*E7005)+('Win-Draw-Loss'!$D$38+(('Win-Draw-Loss'!$D$39-'Win-Draw-Loss'!$D$38)*F7005)))/2</f>
        <v>29.156293052658011</v>
      </c>
      <c r="H7005" s="37"/>
      <c r="I7005" s="3">
        <f ca="1">(G7005-C7005)*600/'Win-Draw-Loss'!$B$42</f>
        <v>7.6967844525376341</v>
      </c>
    </row>
    <row r="7006" spans="1:9" x14ac:dyDescent="0.25">
      <c r="A7006" s="33">
        <f t="shared" ca="1" si="218"/>
        <v>0.82293443509854525</v>
      </c>
      <c r="B7006" s="33">
        <f t="shared" ca="1" si="218"/>
        <v>0.40102381061828751</v>
      </c>
      <c r="C7006" s="37">
        <f ca="1">('Win-Draw-Loss'!$B$38+(('Win-Draw-Loss'!$B$39-'Win-Draw-Loss'!$B$38)*A7006)+('Win-Draw-Loss'!$B$38+(('Win-Draw-Loss'!$B$39-'Win-Draw-Loss'!$B$38)*B7006)))/2</f>
        <v>22.239582457168328</v>
      </c>
      <c r="E7006" s="33">
        <f t="shared" ca="1" si="219"/>
        <v>0.56410254730135445</v>
      </c>
      <c r="F7006" s="33">
        <f t="shared" ca="1" si="219"/>
        <v>0.23343762707338833</v>
      </c>
      <c r="G7006" s="37">
        <f ca="1">('Win-Draw-Loss'!$D$38+(('Win-Draw-Loss'!$D$39-'Win-Draw-Loss'!$D$38)*E7006)+('Win-Draw-Loss'!$D$38+(('Win-Draw-Loss'!$D$39-'Win-Draw-Loss'!$D$38)*F7006)))/2</f>
        <v>26.963102615621143</v>
      </c>
      <c r="H7006" s="37"/>
      <c r="I7006" s="3">
        <f ca="1">(G7006-C7006)*600/'Win-Draw-Loss'!$B$42</f>
        <v>9.4470403169056283</v>
      </c>
    </row>
    <row r="7007" spans="1:9" x14ac:dyDescent="0.25">
      <c r="A7007" s="33">
        <f t="shared" ca="1" si="218"/>
        <v>0.45632605706723206</v>
      </c>
      <c r="B7007" s="33">
        <f t="shared" ca="1" si="218"/>
        <v>0.55593798739415123</v>
      </c>
      <c r="C7007" s="37">
        <f ca="1">('Win-Draw-Loss'!$B$38+(('Win-Draw-Loss'!$B$39-'Win-Draw-Loss'!$B$38)*A7007)+('Win-Draw-Loss'!$B$38+(('Win-Draw-Loss'!$B$39-'Win-Draw-Loss'!$B$38)*B7007)))/2</f>
        <v>20.122640444613832</v>
      </c>
      <c r="E7007" s="33">
        <f t="shared" ca="1" si="219"/>
        <v>0.80338627579080057</v>
      </c>
      <c r="F7007" s="33">
        <f t="shared" ca="1" si="219"/>
        <v>0.94138809563336379</v>
      </c>
      <c r="G7007" s="37">
        <f ca="1">('Win-Draw-Loss'!$D$38+(('Win-Draw-Loss'!$D$39-'Win-Draw-Loss'!$D$38)*E7007)+('Win-Draw-Loss'!$D$38+(('Win-Draw-Loss'!$D$39-'Win-Draw-Loss'!$D$38)*F7007)))/2</f>
        <v>41.171615571362466</v>
      </c>
      <c r="H7007" s="37"/>
      <c r="I7007" s="3">
        <f ca="1">(G7007-C7007)*600/'Win-Draw-Loss'!$B$42</f>
        <v>42.097950253497267</v>
      </c>
    </row>
    <row r="7008" spans="1:9" x14ac:dyDescent="0.25">
      <c r="A7008" s="33">
        <f t="shared" ca="1" si="218"/>
        <v>0.50537342267685303</v>
      </c>
      <c r="B7008" s="33">
        <f t="shared" ca="1" si="218"/>
        <v>0.23592829729034315</v>
      </c>
      <c r="C7008" s="37">
        <f ca="1">('Win-Draw-Loss'!$B$38+(('Win-Draw-Loss'!$B$39-'Win-Draw-Loss'!$B$38)*A7008)+('Win-Draw-Loss'!$B$38+(('Win-Draw-Loss'!$B$39-'Win-Draw-Loss'!$B$38)*B7008)))/2</f>
        <v>17.413017199671962</v>
      </c>
      <c r="E7008" s="33">
        <f t="shared" ca="1" si="219"/>
        <v>0.51681115641787323</v>
      </c>
      <c r="F7008" s="33">
        <f t="shared" ca="1" si="219"/>
        <v>0.39729160156445031</v>
      </c>
      <c r="G7008" s="37">
        <f ca="1">('Win-Draw-Loss'!$D$38+(('Win-Draw-Loss'!$D$39-'Win-Draw-Loss'!$D$38)*E7008)+('Win-Draw-Loss'!$D$38+(('Win-Draw-Loss'!$D$39-'Win-Draw-Loss'!$D$38)*F7008)))/2</f>
        <v>28.711541369734853</v>
      </c>
      <c r="H7008" s="37"/>
      <c r="I7008" s="3">
        <f ca="1">(G7008-C7008)*600/'Win-Draw-Loss'!$B$42</f>
        <v>22.597048340125781</v>
      </c>
    </row>
    <row r="7009" spans="1:9" x14ac:dyDescent="0.25">
      <c r="A7009" s="33">
        <f t="shared" ca="1" si="218"/>
        <v>0.85754623303472532</v>
      </c>
      <c r="B7009" s="33">
        <f t="shared" ca="1" si="218"/>
        <v>0.26030116755920707</v>
      </c>
      <c r="C7009" s="37">
        <f ca="1">('Win-Draw-Loss'!$B$38+(('Win-Draw-Loss'!$B$39-'Win-Draw-Loss'!$B$38)*A7009)+('Win-Draw-Loss'!$B$38+(('Win-Draw-Loss'!$B$39-'Win-Draw-Loss'!$B$38)*B7009)))/2</f>
        <v>21.178474005939325</v>
      </c>
      <c r="E7009" s="33">
        <f t="shared" ca="1" si="219"/>
        <v>0.31511009066716644</v>
      </c>
      <c r="F7009" s="33">
        <f t="shared" ca="1" si="219"/>
        <v>0.5210851825125089</v>
      </c>
      <c r="G7009" s="37">
        <f ca="1">('Win-Draw-Loss'!$D$38+(('Win-Draw-Loss'!$D$39-'Win-Draw-Loss'!$D$38)*E7009)+('Win-Draw-Loss'!$D$38+(('Win-Draw-Loss'!$D$39-'Win-Draw-Loss'!$D$38)*F7009)))/2</f>
        <v>27.542929097695129</v>
      </c>
      <c r="H7009" s="37"/>
      <c r="I7009" s="3">
        <f ca="1">(G7009-C7009)*600/'Win-Draw-Loss'!$B$42</f>
        <v>12.728910183511609</v>
      </c>
    </row>
    <row r="7010" spans="1:9" x14ac:dyDescent="0.25">
      <c r="A7010" s="33">
        <f t="shared" ca="1" si="218"/>
        <v>0.76451758797288516</v>
      </c>
      <c r="B7010" s="33">
        <f t="shared" ca="1" si="218"/>
        <v>0.42235186457466145</v>
      </c>
      <c r="C7010" s="37">
        <f ca="1">('Win-Draw-Loss'!$B$38+(('Win-Draw-Loss'!$B$39-'Win-Draw-Loss'!$B$38)*A7010)+('Win-Draw-Loss'!$B$38+(('Win-Draw-Loss'!$B$39-'Win-Draw-Loss'!$B$38)*B7010)))/2</f>
        <v>21.868694525475469</v>
      </c>
      <c r="E7010" s="33">
        <f t="shared" ca="1" si="219"/>
        <v>0.35488273046733754</v>
      </c>
      <c r="F7010" s="33">
        <f t="shared" ca="1" si="219"/>
        <v>5.7358307189683155E-2</v>
      </c>
      <c r="G7010" s="37">
        <f ca="1">('Win-Draw-Loss'!$D$38+(('Win-Draw-Loss'!$D$39-'Win-Draw-Loss'!$D$38)*E7010)+('Win-Draw-Loss'!$D$38+(('Win-Draw-Loss'!$D$39-'Win-Draw-Loss'!$D$38)*F7010)))/2</f>
        <v>21.183615564855312</v>
      </c>
      <c r="H7010" s="37"/>
      <c r="I7010" s="3">
        <f ca="1">(G7010-C7010)*600/'Win-Draw-Loss'!$B$42</f>
        <v>-1.3701579212403132</v>
      </c>
    </row>
    <row r="7011" spans="1:9" x14ac:dyDescent="0.25">
      <c r="A7011" s="33">
        <f t="shared" ca="1" si="218"/>
        <v>0.61410204441417093</v>
      </c>
      <c r="B7011" s="33">
        <f t="shared" ca="1" si="218"/>
        <v>0.93116637075271247</v>
      </c>
      <c r="C7011" s="37">
        <f ca="1">('Win-Draw-Loss'!$B$38+(('Win-Draw-Loss'!$B$39-'Win-Draw-Loss'!$B$38)*A7011)+('Win-Draw-Loss'!$B$38+(('Win-Draw-Loss'!$B$39-'Win-Draw-Loss'!$B$38)*B7011)))/2</f>
        <v>25.452684151668834</v>
      </c>
      <c r="E7011" s="33">
        <f t="shared" ca="1" si="219"/>
        <v>0.21314689911696161</v>
      </c>
      <c r="F7011" s="33">
        <f t="shared" ca="1" si="219"/>
        <v>0.63810322590963964</v>
      </c>
      <c r="G7011" s="37">
        <f ca="1">('Win-Draw-Loss'!$D$38+(('Win-Draw-Loss'!$D$39-'Win-Draw-Loss'!$D$38)*E7011)+('Win-Draw-Loss'!$D$38+(('Win-Draw-Loss'!$D$39-'Win-Draw-Loss'!$D$38)*F7011)))/2</f>
        <v>27.768751875399019</v>
      </c>
      <c r="H7011" s="37"/>
      <c r="I7011" s="3">
        <f ca="1">(G7011-C7011)*600/'Win-Draw-Loss'!$B$42</f>
        <v>4.6321354474603709</v>
      </c>
    </row>
    <row r="7012" spans="1:9" x14ac:dyDescent="0.25">
      <c r="A7012" s="33">
        <f t="shared" ca="1" si="218"/>
        <v>0.51092482536543549</v>
      </c>
      <c r="B7012" s="33">
        <f t="shared" ca="1" si="218"/>
        <v>0.71598198270689173</v>
      </c>
      <c r="C7012" s="37">
        <f ca="1">('Win-Draw-Loss'!$B$38+(('Win-Draw-Loss'!$B$39-'Win-Draw-Loss'!$B$38)*A7012)+('Win-Draw-Loss'!$B$38+(('Win-Draw-Loss'!$B$39-'Win-Draw-Loss'!$B$38)*B7012)))/2</f>
        <v>22.269068080723272</v>
      </c>
      <c r="E7012" s="33">
        <f t="shared" ca="1" si="219"/>
        <v>0.22183385251729715</v>
      </c>
      <c r="F7012" s="33">
        <f t="shared" ca="1" si="219"/>
        <v>0.46520899328778698</v>
      </c>
      <c r="G7012" s="37">
        <f ca="1">('Win-Draw-Loss'!$D$38+(('Win-Draw-Loss'!$D$39-'Win-Draw-Loss'!$D$38)*E7012)+('Win-Draw-Loss'!$D$38+(('Win-Draw-Loss'!$D$39-'Win-Draw-Loss'!$D$38)*F7012)))/2</f>
        <v>25.305642687076265</v>
      </c>
      <c r="H7012" s="37"/>
      <c r="I7012" s="3">
        <f ca="1">(G7012-C7012)*600/'Win-Draw-Loss'!$B$42</f>
        <v>6.0731492127059852</v>
      </c>
    </row>
    <row r="7013" spans="1:9" x14ac:dyDescent="0.25">
      <c r="A7013" s="33">
        <f t="shared" ca="1" si="218"/>
        <v>0.28073234589920926</v>
      </c>
      <c r="B7013" s="33">
        <f t="shared" ca="1" si="218"/>
        <v>0.8389091984768805</v>
      </c>
      <c r="C7013" s="37">
        <f ca="1">('Win-Draw-Loss'!$B$38+(('Win-Draw-Loss'!$B$39-'Win-Draw-Loss'!$B$38)*A7013)+('Win-Draw-Loss'!$B$38+(('Win-Draw-Loss'!$B$39-'Win-Draw-Loss'!$B$38)*B7013)))/2</f>
        <v>21.196415443760898</v>
      </c>
      <c r="E7013" s="33">
        <f t="shared" ca="1" si="219"/>
        <v>0.94382951951499194</v>
      </c>
      <c r="F7013" s="33">
        <f t="shared" ca="1" si="219"/>
        <v>0.89367222484344078</v>
      </c>
      <c r="G7013" s="37">
        <f ca="1">('Win-Draw-Loss'!$D$38+(('Win-Draw-Loss'!$D$39-'Win-Draw-Loss'!$D$38)*E7013)+('Win-Draw-Loss'!$D$38+(('Win-Draw-Loss'!$D$39-'Win-Draw-Loss'!$D$38)*F7013)))/2</f>
        <v>42.562526165376489</v>
      </c>
      <c r="H7013" s="37"/>
      <c r="I7013" s="3">
        <f ca="1">(G7013-C7013)*600/'Win-Draw-Loss'!$B$42</f>
        <v>42.732221443231182</v>
      </c>
    </row>
    <row r="7014" spans="1:9" x14ac:dyDescent="0.25">
      <c r="A7014" s="33">
        <f t="shared" ca="1" si="218"/>
        <v>0.35897522811692939</v>
      </c>
      <c r="B7014" s="33">
        <f t="shared" ca="1" si="218"/>
        <v>0.39495176847690028</v>
      </c>
      <c r="C7014" s="37">
        <f ca="1">('Win-Draw-Loss'!$B$38+(('Win-Draw-Loss'!$B$39-'Win-Draw-Loss'!$B$38)*A7014)+('Win-Draw-Loss'!$B$38+(('Win-Draw-Loss'!$B$39-'Win-Draw-Loss'!$B$38)*B7014)))/2</f>
        <v>17.539269965938296</v>
      </c>
      <c r="E7014" s="33">
        <f t="shared" ca="1" si="219"/>
        <v>0.36875500234748348</v>
      </c>
      <c r="F7014" s="33">
        <f t="shared" ca="1" si="219"/>
        <v>0.16949515803644966</v>
      </c>
      <c r="G7014" s="37">
        <f ca="1">('Win-Draw-Loss'!$D$38+(('Win-Draw-Loss'!$D$39-'Win-Draw-Loss'!$D$38)*E7014)+('Win-Draw-Loss'!$D$38+(('Win-Draw-Loss'!$D$39-'Win-Draw-Loss'!$D$38)*F7014)))/2</f>
        <v>23.073752405758995</v>
      </c>
      <c r="H7014" s="37"/>
      <c r="I7014" s="3">
        <f ca="1">(G7014-C7014)*600/'Win-Draw-Loss'!$B$42</f>
        <v>11.068964879641399</v>
      </c>
    </row>
    <row r="7015" spans="1:9" x14ac:dyDescent="0.25">
      <c r="A7015" s="33">
        <f t="shared" ca="1" si="218"/>
        <v>0.24351841863394963</v>
      </c>
      <c r="B7015" s="33">
        <f t="shared" ca="1" si="218"/>
        <v>0.54942279723564891</v>
      </c>
      <c r="C7015" s="37">
        <f ca="1">('Win-Draw-Loss'!$B$38+(('Win-Draw-Loss'!$B$39-'Win-Draw-Loss'!$B$38)*A7015)+('Win-Draw-Loss'!$B$38+(('Win-Draw-Loss'!$B$39-'Win-Draw-Loss'!$B$38)*B7015)))/2</f>
        <v>17.929412158695985</v>
      </c>
      <c r="E7015" s="33">
        <f t="shared" ca="1" si="219"/>
        <v>3.2373906352300641E-2</v>
      </c>
      <c r="F7015" s="33">
        <f t="shared" ca="1" si="219"/>
        <v>0.62209254429946759</v>
      </c>
      <c r="G7015" s="37">
        <f ca="1">('Win-Draw-Loss'!$D$38+(('Win-Draw-Loss'!$D$39-'Win-Draw-Loss'!$D$38)*E7015)+('Win-Draw-Loss'!$D$38+(('Win-Draw-Loss'!$D$39-'Win-Draw-Loss'!$D$38)*F7015)))/2</f>
        <v>24.816996759776522</v>
      </c>
      <c r="H7015" s="37"/>
      <c r="I7015" s="3">
        <f ca="1">(G7015-C7015)*600/'Win-Draw-Loss'!$B$42</f>
        <v>13.775169202161075</v>
      </c>
    </row>
    <row r="7016" spans="1:9" x14ac:dyDescent="0.25">
      <c r="A7016" s="33">
        <f t="shared" ca="1" si="218"/>
        <v>0.2506504595843605</v>
      </c>
      <c r="B7016" s="33">
        <f t="shared" ca="1" si="218"/>
        <v>0.76163302030559565</v>
      </c>
      <c r="C7016" s="37">
        <f ca="1">('Win-Draw-Loss'!$B$38+(('Win-Draw-Loss'!$B$39-'Win-Draw-Loss'!$B$38)*A7016)+('Win-Draw-Loss'!$B$38+(('Win-Draw-Loss'!$B$39-'Win-Draw-Loss'!$B$38)*B7016)))/2</f>
        <v>20.122834798899561</v>
      </c>
      <c r="E7016" s="33">
        <f t="shared" ca="1" si="219"/>
        <v>0.19411891359379663</v>
      </c>
      <c r="F7016" s="33">
        <f t="shared" ca="1" si="219"/>
        <v>0.29683121218998743</v>
      </c>
      <c r="G7016" s="37">
        <f ca="1">('Win-Draw-Loss'!$D$38+(('Win-Draw-Loss'!$D$39-'Win-Draw-Loss'!$D$38)*E7016)+('Win-Draw-Loss'!$D$38+(('Win-Draw-Loss'!$D$39-'Win-Draw-Loss'!$D$38)*F7016)))/2</f>
        <v>22.364251886756762</v>
      </c>
      <c r="H7016" s="37"/>
      <c r="I7016" s="3">
        <f ca="1">(G7016-C7016)*600/'Win-Draw-Loss'!$B$42</f>
        <v>4.4828341757144017</v>
      </c>
    </row>
    <row r="7017" spans="1:9" x14ac:dyDescent="0.25">
      <c r="A7017" s="33">
        <f t="shared" ca="1" si="218"/>
        <v>0.5450128544406857</v>
      </c>
      <c r="B7017" s="33">
        <f t="shared" ca="1" si="218"/>
        <v>0.95195027746741356</v>
      </c>
      <c r="C7017" s="37">
        <f ca="1">('Win-Draw-Loss'!$B$38+(('Win-Draw-Loss'!$B$39-'Win-Draw-Loss'!$B$38)*A7017)+('Win-Draw-Loss'!$B$38+(('Win-Draw-Loss'!$B$39-'Win-Draw-Loss'!$B$38)*B7017)))/2</f>
        <v>24.969631319080992</v>
      </c>
      <c r="E7017" s="33">
        <f t="shared" ca="1" si="219"/>
        <v>0.88943118594434001</v>
      </c>
      <c r="F7017" s="33">
        <f t="shared" ca="1" si="219"/>
        <v>0.1714892730565506</v>
      </c>
      <c r="G7017" s="37">
        <f ca="1">('Win-Draw-Loss'!$D$38+(('Win-Draw-Loss'!$D$39-'Win-Draw-Loss'!$D$38)*E7017)+('Win-Draw-Loss'!$D$38+(('Win-Draw-Loss'!$D$39-'Win-Draw-Loss'!$D$38)*F7017)))/2</f>
        <v>30.913806885013358</v>
      </c>
      <c r="H7017" s="37"/>
      <c r="I7017" s="3">
        <f ca="1">(G7017-C7017)*600/'Win-Draw-Loss'!$B$42</f>
        <v>11.888351131864731</v>
      </c>
    </row>
    <row r="7018" spans="1:9" x14ac:dyDescent="0.25">
      <c r="A7018" s="33">
        <f t="shared" ca="1" si="218"/>
        <v>0.60565574530885913</v>
      </c>
      <c r="B7018" s="33">
        <f t="shared" ca="1" si="218"/>
        <v>0.64201794266264434</v>
      </c>
      <c r="C7018" s="37">
        <f ca="1">('Win-Draw-Loss'!$B$38+(('Win-Draw-Loss'!$B$39-'Win-Draw-Loss'!$B$38)*A7018)+('Win-Draw-Loss'!$B$38+(('Win-Draw-Loss'!$B$39-'Win-Draw-Loss'!$B$38)*B7018)))/2</f>
        <v>22.476736879715034</v>
      </c>
      <c r="E7018" s="33">
        <f t="shared" ca="1" si="219"/>
        <v>0.94110539602738452</v>
      </c>
      <c r="F7018" s="33">
        <f t="shared" ca="1" si="219"/>
        <v>0.42319785891842321</v>
      </c>
      <c r="G7018" s="37">
        <f ca="1">('Win-Draw-Loss'!$D$38+(('Win-Draw-Loss'!$D$39-'Win-Draw-Loss'!$D$38)*E7018)+('Win-Draw-Loss'!$D$38+(('Win-Draw-Loss'!$D$39-'Win-Draw-Loss'!$D$38)*F7018)))/2</f>
        <v>35.464548824187119</v>
      </c>
      <c r="H7018" s="37"/>
      <c r="I7018" s="3">
        <f ca="1">(G7018-C7018)*600/'Win-Draw-Loss'!$B$42</f>
        <v>25.97562388894417</v>
      </c>
    </row>
    <row r="7019" spans="1:9" x14ac:dyDescent="0.25">
      <c r="A7019" s="33">
        <f t="shared" ca="1" si="218"/>
        <v>0.2665321598738023</v>
      </c>
      <c r="B7019" s="33">
        <f t="shared" ca="1" si="218"/>
        <v>0.12669700425745889</v>
      </c>
      <c r="C7019" s="37">
        <f ca="1">('Win-Draw-Loss'!$B$38+(('Win-Draw-Loss'!$B$39-'Win-Draw-Loss'!$B$38)*A7019)+('Win-Draw-Loss'!$B$38+(('Win-Draw-Loss'!$B$39-'Win-Draw-Loss'!$B$38)*B7019)))/2</f>
        <v>13.932291641312613</v>
      </c>
      <c r="E7019" s="33">
        <f t="shared" ca="1" si="219"/>
        <v>0.87320068522019256</v>
      </c>
      <c r="F7019" s="33">
        <f t="shared" ca="1" si="219"/>
        <v>0.67447700026815705</v>
      </c>
      <c r="G7019" s="37">
        <f ca="1">('Win-Draw-Loss'!$D$38+(('Win-Draw-Loss'!$D$39-'Win-Draw-Loss'!$D$38)*E7019)+('Win-Draw-Loss'!$D$38+(('Win-Draw-Loss'!$D$39-'Win-Draw-Loss'!$D$38)*F7019)))/2</f>
        <v>38.215165282325245</v>
      </c>
      <c r="H7019" s="37"/>
      <c r="I7019" s="3">
        <f ca="1">(G7019-C7019)*600/'Win-Draw-Loss'!$B$42</f>
        <v>48.565747282025264</v>
      </c>
    </row>
    <row r="7020" spans="1:9" x14ac:dyDescent="0.25">
      <c r="A7020" s="33">
        <f t="shared" ca="1" si="218"/>
        <v>0.16213808092935</v>
      </c>
      <c r="B7020" s="33">
        <f t="shared" ca="1" si="218"/>
        <v>0.8500725175650119</v>
      </c>
      <c r="C7020" s="37">
        <f ca="1">('Win-Draw-Loss'!$B$38+(('Win-Draw-Loss'!$B$39-'Win-Draw-Loss'!$B$38)*A7020)+('Win-Draw-Loss'!$B$38+(('Win-Draw-Loss'!$B$39-'Win-Draw-Loss'!$B$38)*B7020)))/2</f>
        <v>20.122105984943619</v>
      </c>
      <c r="E7020" s="33">
        <f t="shared" ca="1" si="219"/>
        <v>0.52173875464253827</v>
      </c>
      <c r="F7020" s="33">
        <f t="shared" ca="1" si="219"/>
        <v>5.7668158097795019E-2</v>
      </c>
      <c r="G7020" s="37">
        <f ca="1">('Win-Draw-Loss'!$D$38+(('Win-Draw-Loss'!$D$39-'Win-Draw-Loss'!$D$38)*E7020)+('Win-Draw-Loss'!$D$38+(('Win-Draw-Loss'!$D$39-'Win-Draw-Loss'!$D$38)*F7020)))/2</f>
        <v>23.691103691104999</v>
      </c>
      <c r="H7020" s="37"/>
      <c r="I7020" s="3">
        <f ca="1">(G7020-C7020)*600/'Win-Draw-Loss'!$B$42</f>
        <v>7.1379954123227582</v>
      </c>
    </row>
    <row r="7021" spans="1:9" x14ac:dyDescent="0.25">
      <c r="A7021" s="33">
        <f t="shared" ca="1" si="218"/>
        <v>0.96713234741735521</v>
      </c>
      <c r="B7021" s="33">
        <f t="shared" ca="1" si="218"/>
        <v>0.11459926700378731</v>
      </c>
      <c r="C7021" s="37">
        <f ca="1">('Win-Draw-Loss'!$B$38+(('Win-Draw-Loss'!$B$39-'Win-Draw-Loss'!$B$38)*A7021)+('Win-Draw-Loss'!$B$38+(('Win-Draw-Loss'!$B$39-'Win-Draw-Loss'!$B$38)*B7021)))/2</f>
        <v>20.817316144211425</v>
      </c>
      <c r="E7021" s="33">
        <f t="shared" ca="1" si="219"/>
        <v>0.17134567640820386</v>
      </c>
      <c r="F7021" s="33">
        <f t="shared" ca="1" si="219"/>
        <v>0.65396052375389191</v>
      </c>
      <c r="G7021" s="37">
        <f ca="1">('Win-Draw-Loss'!$D$38+(('Win-Draw-Loss'!$D$39-'Win-Draw-Loss'!$D$38)*E7021)+('Win-Draw-Loss'!$D$38+(('Win-Draw-Loss'!$D$39-'Win-Draw-Loss'!$D$38)*F7021)))/2</f>
        <v>27.379593002431438</v>
      </c>
      <c r="H7021" s="37"/>
      <c r="I7021" s="3">
        <f ca="1">(G7021-C7021)*600/'Win-Draw-Loss'!$B$42</f>
        <v>13.124553716440026</v>
      </c>
    </row>
    <row r="7022" spans="1:9" x14ac:dyDescent="0.25">
      <c r="A7022" s="33">
        <f t="shared" ca="1" si="218"/>
        <v>0.97966753884630375</v>
      </c>
      <c r="B7022" s="33">
        <f t="shared" ca="1" si="218"/>
        <v>0.70760702033356992</v>
      </c>
      <c r="C7022" s="37">
        <f ca="1">('Win-Draw-Loss'!$B$38+(('Win-Draw-Loss'!$B$39-'Win-Draw-Loss'!$B$38)*A7022)+('Win-Draw-Loss'!$B$38+(('Win-Draw-Loss'!$B$39-'Win-Draw-Loss'!$B$38)*B7022)))/2</f>
        <v>26.87274559179874</v>
      </c>
      <c r="E7022" s="33">
        <f t="shared" ca="1" si="219"/>
        <v>0.34012629453625898</v>
      </c>
      <c r="F7022" s="33">
        <f t="shared" ca="1" si="219"/>
        <v>0.93936765118872467</v>
      </c>
      <c r="G7022" s="37">
        <f ca="1">('Win-Draw-Loss'!$D$38+(('Win-Draw-Loss'!$D$39-'Win-Draw-Loss'!$D$38)*E7022)+('Win-Draw-Loss'!$D$38+(('Win-Draw-Loss'!$D$39-'Win-Draw-Loss'!$D$38)*F7022)))/2</f>
        <v>34.192409185874752</v>
      </c>
      <c r="H7022" s="37"/>
      <c r="I7022" s="3">
        <f ca="1">(G7022-C7022)*600/'Win-Draw-Loss'!$B$42</f>
        <v>14.639327188152022</v>
      </c>
    </row>
    <row r="7023" spans="1:9" x14ac:dyDescent="0.25">
      <c r="A7023" s="33">
        <f t="shared" ca="1" si="218"/>
        <v>0.75557993159745951</v>
      </c>
      <c r="B7023" s="33">
        <f t="shared" ca="1" si="218"/>
        <v>0.4140679221707052</v>
      </c>
      <c r="C7023" s="37">
        <f ca="1">('Win-Draw-Loss'!$B$38+(('Win-Draw-Loss'!$B$39-'Win-Draw-Loss'!$B$38)*A7023)+('Win-Draw-Loss'!$B$38+(('Win-Draw-Loss'!$B$39-'Win-Draw-Loss'!$B$38)*B7023)))/2</f>
        <v>21.696478537681649</v>
      </c>
      <c r="E7023" s="33">
        <f t="shared" ca="1" si="219"/>
        <v>0.1175531361040314</v>
      </c>
      <c r="F7023" s="33">
        <f t="shared" ca="1" si="219"/>
        <v>0.6557579869191289</v>
      </c>
      <c r="G7023" s="37">
        <f ca="1">('Win-Draw-Loss'!$D$38+(('Win-Draw-Loss'!$D$39-'Win-Draw-Loss'!$D$38)*E7023)+('Win-Draw-Loss'!$D$38+(('Win-Draw-Loss'!$D$39-'Win-Draw-Loss'!$D$38)*F7023)))/2</f>
        <v>26.599666845347404</v>
      </c>
      <c r="H7023" s="37"/>
      <c r="I7023" s="3">
        <f ca="1">(G7023-C7023)*600/'Win-Draw-Loss'!$B$42</f>
        <v>9.8063766153315086</v>
      </c>
    </row>
    <row r="7024" spans="1:9" x14ac:dyDescent="0.25">
      <c r="A7024" s="33">
        <f t="shared" ca="1" si="218"/>
        <v>0.23838898809390918</v>
      </c>
      <c r="B7024" s="33">
        <f t="shared" ca="1" si="218"/>
        <v>0.97937485595706408</v>
      </c>
      <c r="C7024" s="37">
        <f ca="1">('Win-Draw-Loss'!$B$38+(('Win-Draw-Loss'!$B$39-'Win-Draw-Loss'!$B$38)*A7024)+('Win-Draw-Loss'!$B$38+(('Win-Draw-Loss'!$B$39-'Win-Draw-Loss'!$B$38)*B7024)))/2</f>
        <v>22.177638440509732</v>
      </c>
      <c r="E7024" s="33">
        <f t="shared" ca="1" si="219"/>
        <v>0.95655692666505066</v>
      </c>
      <c r="F7024" s="33">
        <f t="shared" ca="1" si="219"/>
        <v>0.89863403702583988</v>
      </c>
      <c r="G7024" s="37">
        <f ca="1">('Win-Draw-Loss'!$D$38+(('Win-Draw-Loss'!$D$39-'Win-Draw-Loss'!$D$38)*E7024)+('Win-Draw-Loss'!$D$38+(('Win-Draw-Loss'!$D$39-'Win-Draw-Loss'!$D$38)*F7024)))/2</f>
        <v>42.827864455363354</v>
      </c>
      <c r="H7024" s="37"/>
      <c r="I7024" s="3">
        <f ca="1">(G7024-C7024)*600/'Win-Draw-Loss'!$B$42</f>
        <v>41.300452029707245</v>
      </c>
    </row>
    <row r="7025" spans="1:9" x14ac:dyDescent="0.25">
      <c r="A7025" s="33">
        <f t="shared" ca="1" si="218"/>
        <v>0.16891164601679731</v>
      </c>
      <c r="B7025" s="33">
        <f t="shared" ca="1" si="218"/>
        <v>0.75206826732162246</v>
      </c>
      <c r="C7025" s="37">
        <f ca="1">('Win-Draw-Loss'!$B$38+(('Win-Draw-Loss'!$B$39-'Win-Draw-Loss'!$B$38)*A7025)+('Win-Draw-Loss'!$B$38+(('Win-Draw-Loss'!$B$39-'Win-Draw-Loss'!$B$38)*B7025)))/2</f>
        <v>19.209799133384198</v>
      </c>
      <c r="E7025" s="33">
        <f t="shared" ca="1" si="219"/>
        <v>0.14824272995040166</v>
      </c>
      <c r="F7025" s="33">
        <f t="shared" ca="1" si="219"/>
        <v>0.7655390674157061</v>
      </c>
      <c r="G7025" s="37">
        <f ca="1">('Win-Draw-Loss'!$D$38+(('Win-Draw-Loss'!$D$39-'Win-Draw-Loss'!$D$38)*E7025)+('Win-Draw-Loss'!$D$38+(('Win-Draw-Loss'!$D$39-'Win-Draw-Loss'!$D$38)*F7025)))/2</f>
        <v>28.706726960491615</v>
      </c>
      <c r="H7025" s="37"/>
      <c r="I7025" s="3">
        <f ca="1">(G7025-C7025)*600/'Win-Draw-Loss'!$B$42</f>
        <v>18.993855654214833</v>
      </c>
    </row>
    <row r="7026" spans="1:9" x14ac:dyDescent="0.25">
      <c r="A7026" s="33">
        <f t="shared" ca="1" si="218"/>
        <v>0.94107372378456333</v>
      </c>
      <c r="B7026" s="33">
        <f t="shared" ca="1" si="218"/>
        <v>0.35801545560046066</v>
      </c>
      <c r="C7026" s="37">
        <f ca="1">('Win-Draw-Loss'!$B$38+(('Win-Draw-Loss'!$B$39-'Win-Draw-Loss'!$B$38)*A7026)+('Win-Draw-Loss'!$B$38+(('Win-Draw-Loss'!$B$39-'Win-Draw-Loss'!$B$38)*B7026)))/2</f>
        <v>22.990891793850238</v>
      </c>
      <c r="E7026" s="33">
        <f t="shared" ca="1" si="219"/>
        <v>0.94753176892964852</v>
      </c>
      <c r="F7026" s="33">
        <f t="shared" ca="1" si="219"/>
        <v>0.33051502155500578</v>
      </c>
      <c r="G7026" s="37">
        <f ca="1">('Win-Draw-Loss'!$D$38+(('Win-Draw-Loss'!$D$39-'Win-Draw-Loss'!$D$38)*E7026)+('Win-Draw-Loss'!$D$38+(('Win-Draw-Loss'!$D$39-'Win-Draw-Loss'!$D$38)*F7026)))/2</f>
        <v>34.170701857269812</v>
      </c>
      <c r="H7026" s="37"/>
      <c r="I7026" s="3">
        <f ca="1">(G7026-C7026)*600/'Win-Draw-Loss'!$B$42</f>
        <v>22.359620126839147</v>
      </c>
    </row>
    <row r="7027" spans="1:9" x14ac:dyDescent="0.25">
      <c r="A7027" s="33">
        <f t="shared" ca="1" si="218"/>
        <v>0.1239982851702337</v>
      </c>
      <c r="B7027" s="33">
        <f t="shared" ca="1" si="218"/>
        <v>0.65706642234667467</v>
      </c>
      <c r="C7027" s="37">
        <f ca="1">('Win-Draw-Loss'!$B$38+(('Win-Draw-Loss'!$B$39-'Win-Draw-Loss'!$B$38)*A7027)+('Win-Draw-Loss'!$B$38+(('Win-Draw-Loss'!$B$39-'Win-Draw-Loss'!$B$38)*B7027)))/2</f>
        <v>17.810647075169083</v>
      </c>
      <c r="E7027" s="33">
        <f t="shared" ca="1" si="219"/>
        <v>0.27831284873174555</v>
      </c>
      <c r="F7027" s="33">
        <f t="shared" ca="1" si="219"/>
        <v>0.48092345111991952</v>
      </c>
      <c r="G7027" s="37">
        <f ca="1">('Win-Draw-Loss'!$D$38+(('Win-Draw-Loss'!$D$39-'Win-Draw-Loss'!$D$38)*E7027)+('Win-Draw-Loss'!$D$38+(('Win-Draw-Loss'!$D$39-'Win-Draw-Loss'!$D$38)*F7027)))/2</f>
        <v>26.388544497774976</v>
      </c>
      <c r="H7027" s="37"/>
      <c r="I7027" s="3">
        <f ca="1">(G7027-C7027)*600/'Win-Draw-Loss'!$B$42</f>
        <v>17.155794845211787</v>
      </c>
    </row>
    <row r="7028" spans="1:9" x14ac:dyDescent="0.25">
      <c r="A7028" s="33">
        <f t="shared" ca="1" si="218"/>
        <v>0.25075043872185987</v>
      </c>
      <c r="B7028" s="33">
        <f t="shared" ca="1" si="218"/>
        <v>0.38375909498964544</v>
      </c>
      <c r="C7028" s="37">
        <f ca="1">('Win-Draw-Loss'!$B$38+(('Win-Draw-Loss'!$B$39-'Win-Draw-Loss'!$B$38)*A7028)+('Win-Draw-Loss'!$B$38+(('Win-Draw-Loss'!$B$39-'Win-Draw-Loss'!$B$38)*B7028)))/2</f>
        <v>16.345095337115055</v>
      </c>
      <c r="E7028" s="33">
        <f t="shared" ca="1" si="219"/>
        <v>0.6383613216833407</v>
      </c>
      <c r="F7028" s="33">
        <f t="shared" ca="1" si="219"/>
        <v>2.9526090004801775E-2</v>
      </c>
      <c r="G7028" s="37">
        <f ca="1">('Win-Draw-Loss'!$D$38+(('Win-Draw-Loss'!$D$39-'Win-Draw-Loss'!$D$38)*E7028)+('Win-Draw-Loss'!$D$38+(('Win-Draw-Loss'!$D$39-'Win-Draw-Loss'!$D$38)*F7028)))/2</f>
        <v>25.018311175322136</v>
      </c>
      <c r="H7028" s="37"/>
      <c r="I7028" s="3">
        <f ca="1">(G7028-C7028)*600/'Win-Draw-Loss'!$B$42</f>
        <v>17.346431676414163</v>
      </c>
    </row>
    <row r="7029" spans="1:9" x14ac:dyDescent="0.25">
      <c r="A7029" s="33">
        <f t="shared" ca="1" si="218"/>
        <v>0.10397332998910902</v>
      </c>
      <c r="B7029" s="33">
        <f t="shared" ca="1" si="218"/>
        <v>0.31435953590841603</v>
      </c>
      <c r="C7029" s="37">
        <f ca="1">('Win-Draw-Loss'!$B$38+(('Win-Draw-Loss'!$B$39-'Win-Draw-Loss'!$B$38)*A7029)+('Win-Draw-Loss'!$B$38+(('Win-Draw-Loss'!$B$39-'Win-Draw-Loss'!$B$38)*B7029)))/2</f>
        <v>14.183328658975249</v>
      </c>
      <c r="E7029" s="33">
        <f t="shared" ca="1" si="219"/>
        <v>0.37439609924958883</v>
      </c>
      <c r="F7029" s="33">
        <f t="shared" ca="1" si="219"/>
        <v>0.52176909917349634</v>
      </c>
      <c r="G7029" s="37">
        <f ca="1">('Win-Draw-Loss'!$D$38+(('Win-Draw-Loss'!$D$39-'Win-Draw-Loss'!$D$38)*E7029)+('Win-Draw-Loss'!$D$38+(('Win-Draw-Loss'!$D$39-'Win-Draw-Loss'!$D$38)*F7029)))/2</f>
        <v>28.442477976346279</v>
      </c>
      <c r="H7029" s="37"/>
      <c r="I7029" s="3">
        <f ca="1">(G7029-C7029)*600/'Win-Draw-Loss'!$B$42</f>
        <v>28.51829863474206</v>
      </c>
    </row>
    <row r="7030" spans="1:9" x14ac:dyDescent="0.25">
      <c r="A7030" s="33">
        <f t="shared" ca="1" si="218"/>
        <v>0.44750958378531402</v>
      </c>
      <c r="B7030" s="33">
        <f t="shared" ca="1" si="218"/>
        <v>0.76335817100692471</v>
      </c>
      <c r="C7030" s="37">
        <f ca="1">('Win-Draw-Loss'!$B$38+(('Win-Draw-Loss'!$B$39-'Win-Draw-Loss'!$B$38)*A7030)+('Win-Draw-Loss'!$B$38+(('Win-Draw-Loss'!$B$39-'Win-Draw-Loss'!$B$38)*B7030)))/2</f>
        <v>22.108677547922387</v>
      </c>
      <c r="E7030" s="33">
        <f t="shared" ca="1" si="219"/>
        <v>0.25349477857501723</v>
      </c>
      <c r="F7030" s="33">
        <f t="shared" ca="1" si="219"/>
        <v>0.27514543977908856</v>
      </c>
      <c r="G7030" s="37">
        <f ca="1">('Win-Draw-Loss'!$D$38+(('Win-Draw-Loss'!$D$39-'Win-Draw-Loss'!$D$38)*E7030)+('Win-Draw-Loss'!$D$38+(('Win-Draw-Loss'!$D$39-'Win-Draw-Loss'!$D$38)*F7030)))/2</f>
        <v>22.929603275311585</v>
      </c>
      <c r="H7030" s="37"/>
      <c r="I7030" s="3">
        <f ca="1">(G7030-C7030)*600/'Win-Draw-Loss'!$B$42</f>
        <v>1.6418514547783971</v>
      </c>
    </row>
    <row r="7031" spans="1:9" x14ac:dyDescent="0.25">
      <c r="A7031" s="33">
        <f t="shared" ca="1" si="218"/>
        <v>0.31519743511734577</v>
      </c>
      <c r="B7031" s="33">
        <f t="shared" ca="1" si="218"/>
        <v>0.50072315297914982</v>
      </c>
      <c r="C7031" s="37">
        <f ca="1">('Win-Draw-Loss'!$B$38+(('Win-Draw-Loss'!$B$39-'Win-Draw-Loss'!$B$38)*A7031)+('Win-Draw-Loss'!$B$38+(('Win-Draw-Loss'!$B$39-'Win-Draw-Loss'!$B$38)*B7031)))/2</f>
        <v>18.159205880964954</v>
      </c>
      <c r="E7031" s="33">
        <f t="shared" ca="1" si="219"/>
        <v>0.23656785919749379</v>
      </c>
      <c r="F7031" s="33">
        <f t="shared" ca="1" si="219"/>
        <v>0.75397697829606247</v>
      </c>
      <c r="G7031" s="37">
        <f ca="1">('Win-Draw-Loss'!$D$38+(('Win-Draw-Loss'!$D$39-'Win-Draw-Loss'!$D$38)*E7031)+('Win-Draw-Loss'!$D$38+(('Win-Draw-Loss'!$D$39-'Win-Draw-Loss'!$D$38)*F7031)))/2</f>
        <v>29.858172562403343</v>
      </c>
      <c r="H7031" s="37"/>
      <c r="I7031" s="3">
        <f ca="1">(G7031-C7031)*600/'Win-Draw-Loss'!$B$42</f>
        <v>23.397933362876778</v>
      </c>
    </row>
    <row r="7032" spans="1:9" x14ac:dyDescent="0.25">
      <c r="A7032" s="33">
        <f t="shared" ca="1" si="218"/>
        <v>0.28091827421060944</v>
      </c>
      <c r="B7032" s="33">
        <f t="shared" ca="1" si="218"/>
        <v>8.3098834413222633E-2</v>
      </c>
      <c r="C7032" s="37">
        <f ca="1">('Win-Draw-Loss'!$B$38+(('Win-Draw-Loss'!$B$39-'Win-Draw-Loss'!$B$38)*A7032)+('Win-Draw-Loss'!$B$38+(('Win-Draw-Loss'!$B$39-'Win-Draw-Loss'!$B$38)*B7032)))/2</f>
        <v>13.640171086238322</v>
      </c>
      <c r="E7032" s="33">
        <f t="shared" ca="1" si="219"/>
        <v>2.6894297219164809E-2</v>
      </c>
      <c r="F7032" s="33">
        <f t="shared" ca="1" si="219"/>
        <v>5.6246416308334268E-3</v>
      </c>
      <c r="G7032" s="37">
        <f ca="1">('Win-Draw-Loss'!$D$38+(('Win-Draw-Loss'!$D$39-'Win-Draw-Loss'!$D$38)*E7032)+('Win-Draw-Loss'!$D$38+(('Win-Draw-Loss'!$D$39-'Win-Draw-Loss'!$D$38)*F7032)))/2</f>
        <v>15.487784082749974</v>
      </c>
      <c r="H7032" s="37"/>
      <c r="I7032" s="3">
        <f ca="1">(G7032-C7032)*600/'Win-Draw-Loss'!$B$42</f>
        <v>3.6952259930233033</v>
      </c>
    </row>
    <row r="7033" spans="1:9" x14ac:dyDescent="0.25">
      <c r="A7033" s="33">
        <f t="shared" ca="1" si="218"/>
        <v>0.85951872948247365</v>
      </c>
      <c r="B7033" s="33">
        <f t="shared" ca="1" si="218"/>
        <v>3.0695366524376322E-2</v>
      </c>
      <c r="C7033" s="37">
        <f ca="1">('Win-Draw-Loss'!$B$38+(('Win-Draw-Loss'!$B$39-'Win-Draw-Loss'!$B$38)*A7033)+('Win-Draw-Loss'!$B$38+(('Win-Draw-Loss'!$B$39-'Win-Draw-Loss'!$B$38)*B7033)))/2</f>
        <v>18.9021409600685</v>
      </c>
      <c r="E7033" s="33">
        <f t="shared" ca="1" si="219"/>
        <v>0.11220810230893397</v>
      </c>
      <c r="F7033" s="33">
        <f t="shared" ca="1" si="219"/>
        <v>0.56967764588346792</v>
      </c>
      <c r="G7033" s="37">
        <f ca="1">('Win-Draw-Loss'!$D$38+(('Win-Draw-Loss'!$D$39-'Win-Draw-Loss'!$D$38)*E7033)+('Win-Draw-Loss'!$D$38+(('Win-Draw-Loss'!$D$39-'Win-Draw-Loss'!$D$38)*F7033)))/2</f>
        <v>25.228286222886027</v>
      </c>
      <c r="H7033" s="37"/>
      <c r="I7033" s="3">
        <f ca="1">(G7033-C7033)*600/'Win-Draw-Loss'!$B$42</f>
        <v>12.652290525635053</v>
      </c>
    </row>
    <row r="7034" spans="1:9" x14ac:dyDescent="0.25">
      <c r="A7034" s="33">
        <f t="shared" ca="1" si="218"/>
        <v>0.8052822438063284</v>
      </c>
      <c r="B7034" s="33">
        <f t="shared" ca="1" si="218"/>
        <v>0.4698756906571907</v>
      </c>
      <c r="C7034" s="37">
        <f ca="1">('Win-Draw-Loss'!$B$38+(('Win-Draw-Loss'!$B$39-'Win-Draw-Loss'!$B$38)*A7034)+('Win-Draw-Loss'!$B$38+(('Win-Draw-Loss'!$B$39-'Win-Draw-Loss'!$B$38)*B7034)))/2</f>
        <v>22.751579344635189</v>
      </c>
      <c r="E7034" s="33">
        <f t="shared" ca="1" si="219"/>
        <v>0.41624205524425895</v>
      </c>
      <c r="F7034" s="33">
        <f t="shared" ca="1" si="219"/>
        <v>0.251454416832118</v>
      </c>
      <c r="G7034" s="37">
        <f ca="1">('Win-Draw-Loss'!$D$38+(('Win-Draw-Loss'!$D$39-'Win-Draw-Loss'!$D$38)*E7034)+('Win-Draw-Loss'!$D$38+(('Win-Draw-Loss'!$D$39-'Win-Draw-Loss'!$D$38)*F7034)))/2</f>
        <v>25.015447081145652</v>
      </c>
      <c r="H7034" s="37"/>
      <c r="I7034" s="3">
        <f ca="1">(G7034-C7034)*600/'Win-Draw-Loss'!$B$42</f>
        <v>4.5277354730209254</v>
      </c>
    </row>
    <row r="7035" spans="1:9" x14ac:dyDescent="0.25">
      <c r="A7035" s="33">
        <f t="shared" ca="1" si="218"/>
        <v>0.50917146719278839</v>
      </c>
      <c r="B7035" s="33">
        <f t="shared" ca="1" si="218"/>
        <v>0.97829879870846148</v>
      </c>
      <c r="C7035" s="37">
        <f ca="1">('Win-Draw-Loss'!$B$38+(('Win-Draw-Loss'!$B$39-'Win-Draw-Loss'!$B$38)*A7035)+('Win-Draw-Loss'!$B$38+(('Win-Draw-Loss'!$B$39-'Win-Draw-Loss'!$B$38)*B7035)))/2</f>
        <v>24.874702659012499</v>
      </c>
      <c r="E7035" s="33">
        <f t="shared" ca="1" si="219"/>
        <v>0.34296892635616638</v>
      </c>
      <c r="F7035" s="33">
        <f t="shared" ca="1" si="219"/>
        <v>0.26121777992520501</v>
      </c>
      <c r="G7035" s="37">
        <f ca="1">('Win-Draw-Loss'!$D$38+(('Win-Draw-Loss'!$D$39-'Win-Draw-Loss'!$D$38)*E7035)+('Win-Draw-Loss'!$D$38+(('Win-Draw-Loss'!$D$39-'Win-Draw-Loss'!$D$38)*F7035)))/2</f>
        <v>24.062800594220569</v>
      </c>
      <c r="H7035" s="37"/>
      <c r="I7035" s="3">
        <f ca="1">(G7035-C7035)*600/'Win-Draw-Loss'!$B$42</f>
        <v>-1.6238041295838599</v>
      </c>
    </row>
    <row r="7036" spans="1:9" x14ac:dyDescent="0.25">
      <c r="A7036" s="33">
        <f t="shared" ca="1" si="218"/>
        <v>0.129832489605608</v>
      </c>
      <c r="B7036" s="33">
        <f t="shared" ca="1" si="218"/>
        <v>0.78558461033781735</v>
      </c>
      <c r="C7036" s="37">
        <f ca="1">('Win-Draw-Loss'!$B$38+(('Win-Draw-Loss'!$B$39-'Win-Draw-Loss'!$B$38)*A7036)+('Win-Draw-Loss'!$B$38+(('Win-Draw-Loss'!$B$39-'Win-Draw-Loss'!$B$38)*B7036)))/2</f>
        <v>19.154170999434253</v>
      </c>
      <c r="E7036" s="33">
        <f t="shared" ca="1" si="219"/>
        <v>4.546482156721654E-2</v>
      </c>
      <c r="F7036" s="33">
        <f t="shared" ca="1" si="219"/>
        <v>0.7165487340109723</v>
      </c>
      <c r="G7036" s="37">
        <f ca="1">('Win-Draw-Loss'!$D$38+(('Win-Draw-Loss'!$D$39-'Win-Draw-Loss'!$D$38)*E7036)+('Win-Draw-Loss'!$D$38+(('Win-Draw-Loss'!$D$39-'Win-Draw-Loss'!$D$38)*F7036)))/2</f>
        <v>26.430203333672832</v>
      </c>
      <c r="H7036" s="37"/>
      <c r="I7036" s="3">
        <f ca="1">(G7036-C7036)*600/'Win-Draw-Loss'!$B$42</f>
        <v>14.552064668477158</v>
      </c>
    </row>
    <row r="7037" spans="1:9" x14ac:dyDescent="0.25">
      <c r="A7037" s="33">
        <f t="shared" ca="1" si="218"/>
        <v>0.45180250064952487</v>
      </c>
      <c r="B7037" s="33">
        <f t="shared" ca="1" si="218"/>
        <v>0.57384419402235887</v>
      </c>
      <c r="C7037" s="37">
        <f ca="1">('Win-Draw-Loss'!$B$38+(('Win-Draw-Loss'!$B$39-'Win-Draw-Loss'!$B$38)*A7037)+('Win-Draw-Loss'!$B$38+(('Win-Draw-Loss'!$B$39-'Win-Draw-Loss'!$B$38)*B7037)))/2</f>
        <v>20.256466946718838</v>
      </c>
      <c r="E7037" s="33">
        <f t="shared" ca="1" si="219"/>
        <v>0.11285395534053044</v>
      </c>
      <c r="F7037" s="33">
        <f t="shared" ca="1" si="219"/>
        <v>0.29556346296761693</v>
      </c>
      <c r="G7037" s="37">
        <f ca="1">('Win-Draw-Loss'!$D$38+(('Win-Draw-Loss'!$D$39-'Win-Draw-Loss'!$D$38)*E7037)+('Win-Draw-Loss'!$D$38+(('Win-Draw-Loss'!$D$39-'Win-Draw-Loss'!$D$38)*F7037)))/2</f>
        <v>21.126261274622209</v>
      </c>
      <c r="H7037" s="37"/>
      <c r="I7037" s="3">
        <f ca="1">(G7037-C7037)*600/'Win-Draw-Loss'!$B$42</f>
        <v>1.7395886558067415</v>
      </c>
    </row>
    <row r="7038" spans="1:9" x14ac:dyDescent="0.25">
      <c r="A7038" s="33">
        <f t="shared" ca="1" si="218"/>
        <v>0.63095096174074849</v>
      </c>
      <c r="B7038" s="33">
        <f t="shared" ca="1" si="218"/>
        <v>0.93543399404995919</v>
      </c>
      <c r="C7038" s="37">
        <f ca="1">('Win-Draw-Loss'!$B$38+(('Win-Draw-Loss'!$B$39-'Win-Draw-Loss'!$B$38)*A7038)+('Win-Draw-Loss'!$B$38+(('Win-Draw-Loss'!$B$39-'Win-Draw-Loss'!$B$38)*B7038)))/2</f>
        <v>25.663849557907078</v>
      </c>
      <c r="E7038" s="33">
        <f t="shared" ca="1" si="219"/>
        <v>8.2286449411156815E-2</v>
      </c>
      <c r="F7038" s="33">
        <f t="shared" ca="1" si="219"/>
        <v>0.24523844178028431</v>
      </c>
      <c r="G7038" s="37">
        <f ca="1">('Win-Draw-Loss'!$D$38+(('Win-Draw-Loss'!$D$39-'Win-Draw-Loss'!$D$38)*E7038)+('Win-Draw-Loss'!$D$38+(('Win-Draw-Loss'!$D$39-'Win-Draw-Loss'!$D$38)*F7038)))/2</f>
        <v>19.912873367871619</v>
      </c>
      <c r="H7038" s="37"/>
      <c r="I7038" s="3">
        <f ca="1">(G7038-C7038)*600/'Win-Draw-Loss'!$B$42</f>
        <v>-11.501952380070918</v>
      </c>
    </row>
    <row r="7039" spans="1:9" x14ac:dyDescent="0.25">
      <c r="A7039" s="33">
        <f t="shared" ca="1" si="218"/>
        <v>0.83116577450870421</v>
      </c>
      <c r="B7039" s="33">
        <f t="shared" ca="1" si="218"/>
        <v>0.35986758020506637</v>
      </c>
      <c r="C7039" s="37">
        <f ca="1">('Win-Draw-Loss'!$B$38+(('Win-Draw-Loss'!$B$39-'Win-Draw-Loss'!$B$38)*A7039)+('Win-Draw-Loss'!$B$38+(('Win-Draw-Loss'!$B$39-'Win-Draw-Loss'!$B$38)*B7039)))/2</f>
        <v>21.910333547137707</v>
      </c>
      <c r="E7039" s="33">
        <f t="shared" ca="1" si="219"/>
        <v>0.24293400738464299</v>
      </c>
      <c r="F7039" s="33">
        <f t="shared" ca="1" si="219"/>
        <v>0.58562330292350429</v>
      </c>
      <c r="G7039" s="37">
        <f ca="1">('Win-Draw-Loss'!$D$38+(('Win-Draw-Loss'!$D$39-'Win-Draw-Loss'!$D$38)*E7039)+('Win-Draw-Loss'!$D$38+(('Win-Draw-Loss'!$D$39-'Win-Draw-Loss'!$D$38)*F7039)))/2</f>
        <v>27.428359654622209</v>
      </c>
      <c r="H7039" s="37"/>
      <c r="I7039" s="3">
        <f ca="1">(G7039-C7039)*600/'Win-Draw-Loss'!$B$42</f>
        <v>11.036052214969004</v>
      </c>
    </row>
    <row r="7040" spans="1:9" x14ac:dyDescent="0.25">
      <c r="A7040" s="33">
        <f t="shared" ca="1" si="218"/>
        <v>3.9274383688273184E-2</v>
      </c>
      <c r="B7040" s="33">
        <f t="shared" ca="1" si="218"/>
        <v>0.32608364633907139</v>
      </c>
      <c r="C7040" s="37">
        <f ca="1">('Win-Draw-Loss'!$B$38+(('Win-Draw-Loss'!$B$39-'Win-Draw-Loss'!$B$38)*A7040)+('Win-Draw-Loss'!$B$38+(('Win-Draw-Loss'!$B$39-'Win-Draw-Loss'!$B$38)*B7040)))/2</f>
        <v>13.653580300273445</v>
      </c>
      <c r="E7040" s="33">
        <f t="shared" ca="1" si="219"/>
        <v>0.31616820804625834</v>
      </c>
      <c r="F7040" s="33">
        <f t="shared" ca="1" si="219"/>
        <v>0.32983420193401458</v>
      </c>
      <c r="G7040" s="37">
        <f ca="1">('Win-Draw-Loss'!$D$38+(('Win-Draw-Loss'!$D$39-'Win-Draw-Loss'!$D$38)*E7040)+('Win-Draw-Loss'!$D$38+(('Win-Draw-Loss'!$D$39-'Win-Draw-Loss'!$D$38)*F7040)))/2</f>
        <v>24.690036149704092</v>
      </c>
      <c r="H7040" s="37"/>
      <c r="I7040" s="3">
        <f ca="1">(G7040-C7040)*600/'Win-Draw-Loss'!$B$42</f>
        <v>22.072911698861294</v>
      </c>
    </row>
    <row r="7041" spans="1:9" x14ac:dyDescent="0.25">
      <c r="A7041" s="33">
        <f t="shared" ca="1" si="218"/>
        <v>0.41719955238337558</v>
      </c>
      <c r="B7041" s="33">
        <f t="shared" ca="1" si="218"/>
        <v>0.50579952822811258</v>
      </c>
      <c r="C7041" s="37">
        <f ca="1">('Win-Draw-Loss'!$B$38+(('Win-Draw-Loss'!$B$39-'Win-Draw-Loss'!$B$38)*A7041)+('Win-Draw-Loss'!$B$38+(('Win-Draw-Loss'!$B$39-'Win-Draw-Loss'!$B$38)*B7041)))/2</f>
        <v>19.229990806114884</v>
      </c>
      <c r="E7041" s="33">
        <f t="shared" ca="1" si="219"/>
        <v>0.73154529623000153</v>
      </c>
      <c r="F7041" s="33">
        <f t="shared" ca="1" si="219"/>
        <v>0.52584966982013837</v>
      </c>
      <c r="G7041" s="37">
        <f ca="1">('Win-Draw-Loss'!$D$38+(('Win-Draw-Loss'!$D$39-'Win-Draw-Loss'!$D$38)*E7041)+('Win-Draw-Loss'!$D$38+(('Win-Draw-Loss'!$D$39-'Win-Draw-Loss'!$D$38)*F7041)))/2</f>
        <v>33.860924490752097</v>
      </c>
      <c r="H7041" s="37"/>
      <c r="I7041" s="3">
        <f ca="1">(G7041-C7041)*600/'Win-Draw-Loss'!$B$42</f>
        <v>29.26186736927443</v>
      </c>
    </row>
    <row r="7042" spans="1:9" x14ac:dyDescent="0.25">
      <c r="A7042" s="33">
        <f t="shared" ref="A7042:B7105" ca="1" si="220">RAND()</f>
        <v>0.42975832358705268</v>
      </c>
      <c r="B7042" s="33">
        <f t="shared" ca="1" si="220"/>
        <v>0.79554515626144851</v>
      </c>
      <c r="C7042" s="37">
        <f ca="1">('Win-Draw-Loss'!$B$38+(('Win-Draw-Loss'!$B$39-'Win-Draw-Loss'!$B$38)*A7042)+('Win-Draw-Loss'!$B$38+(('Win-Draw-Loss'!$B$39-'Win-Draw-Loss'!$B$38)*B7042)))/2</f>
        <v>22.253034798485011</v>
      </c>
      <c r="E7042" s="33">
        <f t="shared" ref="E7042:F7105" ca="1" si="221">RAND()</f>
        <v>0.14709981540595563</v>
      </c>
      <c r="F7042" s="33">
        <f t="shared" ca="1" si="221"/>
        <v>0.66465180457955542</v>
      </c>
      <c r="G7042" s="37">
        <f ca="1">('Win-Draw-Loss'!$D$38+(('Win-Draw-Loss'!$D$39-'Win-Draw-Loss'!$D$38)*E7042)+('Win-Draw-Loss'!$D$38+(('Win-Draw-Loss'!$D$39-'Win-Draw-Loss'!$D$38)*F7042)))/2</f>
        <v>27.176274299782669</v>
      </c>
      <c r="H7042" s="37"/>
      <c r="I7042" s="3">
        <f ca="1">(G7042-C7042)*600/'Win-Draw-Loss'!$B$42</f>
        <v>9.8464790025953164</v>
      </c>
    </row>
    <row r="7043" spans="1:9" x14ac:dyDescent="0.25">
      <c r="A7043" s="33">
        <f t="shared" ca="1" si="220"/>
        <v>0.73605637109367883</v>
      </c>
      <c r="B7043" s="33">
        <f t="shared" ca="1" si="220"/>
        <v>0.71616524794425906</v>
      </c>
      <c r="C7043" s="37">
        <f ca="1">('Win-Draw-Loss'!$B$38+(('Win-Draw-Loss'!$B$39-'Win-Draw-Loss'!$B$38)*A7043)+('Win-Draw-Loss'!$B$38+(('Win-Draw-Loss'!$B$39-'Win-Draw-Loss'!$B$38)*B7043)))/2</f>
        <v>24.522216190379378</v>
      </c>
      <c r="E7043" s="33">
        <f t="shared" ca="1" si="221"/>
        <v>0.51342067790716528</v>
      </c>
      <c r="F7043" s="33">
        <f t="shared" ca="1" si="221"/>
        <v>0.28269118808364557</v>
      </c>
      <c r="G7043" s="37">
        <f ca="1">('Win-Draw-Loss'!$D$38+(('Win-Draw-Loss'!$D$39-'Win-Draw-Loss'!$D$38)*E7043)+('Win-Draw-Loss'!$D$38+(('Win-Draw-Loss'!$D$39-'Win-Draw-Loss'!$D$38)*F7043)))/2</f>
        <v>26.941677989862164</v>
      </c>
      <c r="H7043" s="37"/>
      <c r="I7043" s="3">
        <f ca="1">(G7043-C7043)*600/'Win-Draw-Loss'!$B$42</f>
        <v>4.8389235989655717</v>
      </c>
    </row>
    <row r="7044" spans="1:9" x14ac:dyDescent="0.25">
      <c r="A7044" s="33">
        <f t="shared" ca="1" si="220"/>
        <v>0.12409598073410699</v>
      </c>
      <c r="B7044" s="33">
        <f t="shared" ca="1" si="220"/>
        <v>0.90453262475507024</v>
      </c>
      <c r="C7044" s="37">
        <f ca="1">('Win-Draw-Loss'!$B$38+(('Win-Draw-Loss'!$B$39-'Win-Draw-Loss'!$B$38)*A7044)+('Win-Draw-Loss'!$B$38+(('Win-Draw-Loss'!$B$39-'Win-Draw-Loss'!$B$38)*B7044)))/2</f>
        <v>20.286286054891772</v>
      </c>
      <c r="E7044" s="33">
        <f t="shared" ca="1" si="221"/>
        <v>7.7927885070565361E-2</v>
      </c>
      <c r="F7044" s="33">
        <f t="shared" ca="1" si="221"/>
        <v>0.67374980428930686</v>
      </c>
      <c r="G7044" s="37">
        <f ca="1">('Win-Draw-Loss'!$D$38+(('Win-Draw-Loss'!$D$39-'Win-Draw-Loss'!$D$38)*E7044)+('Win-Draw-Loss'!$D$38+(('Win-Draw-Loss'!$D$39-'Win-Draw-Loss'!$D$38)*F7044)))/2</f>
        <v>26.275165340398086</v>
      </c>
      <c r="H7044" s="37"/>
      <c r="I7044" s="3">
        <f ca="1">(G7044-C7044)*600/'Win-Draw-Loss'!$B$42</f>
        <v>11.977758571012629</v>
      </c>
    </row>
    <row r="7045" spans="1:9" x14ac:dyDescent="0.25">
      <c r="A7045" s="33">
        <f t="shared" ca="1" si="220"/>
        <v>0.49702993533018325</v>
      </c>
      <c r="B7045" s="33">
        <f t="shared" ca="1" si="220"/>
        <v>0.38052211038213501</v>
      </c>
      <c r="C7045" s="37">
        <f ca="1">('Win-Draw-Loss'!$B$38+(('Win-Draw-Loss'!$B$39-'Win-Draw-Loss'!$B$38)*A7045)+('Win-Draw-Loss'!$B$38+(('Win-Draw-Loss'!$B$39-'Win-Draw-Loss'!$B$38)*B7045)))/2</f>
        <v>18.775520457123182</v>
      </c>
      <c r="E7045" s="33">
        <f t="shared" ca="1" si="221"/>
        <v>0.35532386106104097</v>
      </c>
      <c r="F7045" s="33">
        <f t="shared" ca="1" si="221"/>
        <v>0.79292005367186724</v>
      </c>
      <c r="G7045" s="37">
        <f ca="1">('Win-Draw-Loss'!$D$38+(('Win-Draw-Loss'!$D$39-'Win-Draw-Loss'!$D$38)*E7045)+('Win-Draw-Loss'!$D$38+(('Win-Draw-Loss'!$D$39-'Win-Draw-Loss'!$D$38)*F7045)))/2</f>
        <v>32.223658720993626</v>
      </c>
      <c r="H7045" s="37"/>
      <c r="I7045" s="3">
        <f ca="1">(G7045-C7045)*600/'Win-Draw-Loss'!$B$42</f>
        <v>26.896276527740888</v>
      </c>
    </row>
    <row r="7046" spans="1:9" x14ac:dyDescent="0.25">
      <c r="A7046" s="33">
        <f t="shared" ca="1" si="220"/>
        <v>0.25741906883597565</v>
      </c>
      <c r="B7046" s="33">
        <f t="shared" ca="1" si="220"/>
        <v>0.68284126621366448</v>
      </c>
      <c r="C7046" s="37">
        <f ca="1">('Win-Draw-Loss'!$B$38+(('Win-Draw-Loss'!$B$39-'Win-Draw-Loss'!$B$38)*A7046)+('Win-Draw-Loss'!$B$38+(('Win-Draw-Loss'!$B$39-'Win-Draw-Loss'!$B$38)*B7046)))/2</f>
        <v>19.402603350496399</v>
      </c>
      <c r="E7046" s="33">
        <f t="shared" ca="1" si="221"/>
        <v>4.2617303981951071E-4</v>
      </c>
      <c r="F7046" s="33">
        <f t="shared" ca="1" si="221"/>
        <v>0.89771953068271304</v>
      </c>
      <c r="G7046" s="37">
        <f ca="1">('Win-Draw-Loss'!$D$38+(('Win-Draw-Loss'!$D$39-'Win-Draw-Loss'!$D$38)*E7046)+('Win-Draw-Loss'!$D$38+(('Win-Draw-Loss'!$D$39-'Win-Draw-Loss'!$D$38)*F7046)))/2</f>
        <v>28.472185555837989</v>
      </c>
      <c r="H7046" s="37"/>
      <c r="I7046" s="3">
        <f ca="1">(G7046-C7046)*600/'Win-Draw-Loss'!$B$42</f>
        <v>18.139164410683179</v>
      </c>
    </row>
    <row r="7047" spans="1:9" x14ac:dyDescent="0.25">
      <c r="A7047" s="33">
        <f t="shared" ca="1" si="220"/>
        <v>0.90509172898936352</v>
      </c>
      <c r="B7047" s="33">
        <f t="shared" ca="1" si="220"/>
        <v>0.77526001734937877</v>
      </c>
      <c r="C7047" s="37">
        <f ca="1">('Win-Draw-Loss'!$B$38+(('Win-Draw-Loss'!$B$39-'Win-Draw-Loss'!$B$38)*A7047)+('Win-Draw-Loss'!$B$38+(('Win-Draw-Loss'!$B$39-'Win-Draw-Loss'!$B$38)*B7047)))/2</f>
        <v>26.803517463387422</v>
      </c>
      <c r="E7047" s="33">
        <f t="shared" ca="1" si="221"/>
        <v>7.785323731060334E-2</v>
      </c>
      <c r="F7047" s="33">
        <f t="shared" ca="1" si="221"/>
        <v>0.64672962524346</v>
      </c>
      <c r="G7047" s="37">
        <f ca="1">('Win-Draw-Loss'!$D$38+(('Win-Draw-Loss'!$D$39-'Win-Draw-Loss'!$D$38)*E7047)+('Win-Draw-Loss'!$D$38+(('Win-Draw-Loss'!$D$39-'Win-Draw-Loss'!$D$38)*F7047)))/2</f>
        <v>25.868742938310952</v>
      </c>
      <c r="H7047" s="37"/>
      <c r="I7047" s="3">
        <f ca="1">(G7047-C7047)*600/'Win-Draw-Loss'!$B$42</f>
        <v>-1.8695490501529404</v>
      </c>
    </row>
    <row r="7048" spans="1:9" x14ac:dyDescent="0.25">
      <c r="A7048" s="33">
        <f t="shared" ca="1" si="220"/>
        <v>0.82106024948849532</v>
      </c>
      <c r="B7048" s="33">
        <f t="shared" ca="1" si="220"/>
        <v>0.93642699725740886</v>
      </c>
      <c r="C7048" s="37">
        <f ca="1">('Win-Draw-Loss'!$B$38+(('Win-Draw-Loss'!$B$39-'Win-Draw-Loss'!$B$38)*A7048)+('Win-Draw-Loss'!$B$38+(('Win-Draw-Loss'!$B$39-'Win-Draw-Loss'!$B$38)*B7048)))/2</f>
        <v>27.574872467459041</v>
      </c>
      <c r="E7048" s="33">
        <f t="shared" ca="1" si="221"/>
        <v>5.3766870730786676E-2</v>
      </c>
      <c r="F7048" s="33">
        <f t="shared" ca="1" si="221"/>
        <v>0.42765904634425256</v>
      </c>
      <c r="G7048" s="37">
        <f ca="1">('Win-Draw-Loss'!$D$38+(('Win-Draw-Loss'!$D$39-'Win-Draw-Loss'!$D$38)*E7048)+('Win-Draw-Loss'!$D$38+(('Win-Draw-Loss'!$D$39-'Win-Draw-Loss'!$D$38)*F7048)))/2</f>
        <v>22.221388756125592</v>
      </c>
      <c r="H7048" s="37"/>
      <c r="I7048" s="3">
        <f ca="1">(G7048-C7048)*600/'Win-Draw-Loss'!$B$42</f>
        <v>-10.706967422666899</v>
      </c>
    </row>
    <row r="7049" spans="1:9" x14ac:dyDescent="0.25">
      <c r="A7049" s="33">
        <f t="shared" ca="1" si="220"/>
        <v>0.15471055204111284</v>
      </c>
      <c r="B7049" s="33">
        <f t="shared" ca="1" si="220"/>
        <v>0.39705875664524792</v>
      </c>
      <c r="C7049" s="37">
        <f ca="1">('Win-Draw-Loss'!$B$38+(('Win-Draw-Loss'!$B$39-'Win-Draw-Loss'!$B$38)*A7049)+('Win-Draw-Loss'!$B$38+(('Win-Draw-Loss'!$B$39-'Win-Draw-Loss'!$B$38)*B7049)))/2</f>
        <v>15.517693086863609</v>
      </c>
      <c r="E7049" s="33">
        <f t="shared" ca="1" si="221"/>
        <v>0.40115705023789616</v>
      </c>
      <c r="F7049" s="33">
        <f t="shared" ca="1" si="221"/>
        <v>0.16922522730452305</v>
      </c>
      <c r="G7049" s="37">
        <f ca="1">('Win-Draw-Loss'!$D$38+(('Win-Draw-Loss'!$D$39-'Win-Draw-Loss'!$D$38)*E7049)+('Win-Draw-Loss'!$D$38+(('Win-Draw-Loss'!$D$39-'Win-Draw-Loss'!$D$38)*F7049)))/2</f>
        <v>23.555734163136286</v>
      </c>
      <c r="H7049" s="37"/>
      <c r="I7049" s="3">
        <f ca="1">(G7049-C7049)*600/'Win-Draw-Loss'!$B$42</f>
        <v>16.076082152545354</v>
      </c>
    </row>
    <row r="7050" spans="1:9" x14ac:dyDescent="0.25">
      <c r="A7050" s="33">
        <f t="shared" ca="1" si="220"/>
        <v>0.74520518246476086</v>
      </c>
      <c r="B7050" s="33">
        <f t="shared" ca="1" si="220"/>
        <v>0.81679696997275519</v>
      </c>
      <c r="C7050" s="37">
        <f ca="1">('Win-Draw-Loss'!$B$38+(('Win-Draw-Loss'!$B$39-'Win-Draw-Loss'!$B$38)*A7050)+('Win-Draw-Loss'!$B$38+(('Win-Draw-Loss'!$B$39-'Win-Draw-Loss'!$B$38)*B7050)))/2</f>
        <v>25.620021524375161</v>
      </c>
      <c r="E7050" s="33">
        <f t="shared" ca="1" si="221"/>
        <v>0.12951207307730905</v>
      </c>
      <c r="F7050" s="33">
        <f t="shared" ca="1" si="221"/>
        <v>0.68131471652676179</v>
      </c>
      <c r="G7050" s="37">
        <f ca="1">('Win-Draw-Loss'!$D$38+(('Win-Draw-Loss'!$D$39-'Win-Draw-Loss'!$D$38)*E7050)+('Win-Draw-Loss'!$D$38+(('Win-Draw-Loss'!$D$39-'Win-Draw-Loss'!$D$38)*F7050)))/2</f>
        <v>27.162401844061062</v>
      </c>
      <c r="H7050" s="37"/>
      <c r="I7050" s="3">
        <f ca="1">(G7050-C7050)*600/'Win-Draw-Loss'!$B$42</f>
        <v>3.084760639371801</v>
      </c>
    </row>
    <row r="7051" spans="1:9" x14ac:dyDescent="0.25">
      <c r="A7051" s="33">
        <f t="shared" ca="1" si="220"/>
        <v>0.46765178125009643</v>
      </c>
      <c r="B7051" s="33">
        <f t="shared" ca="1" si="220"/>
        <v>0.51569112574341069</v>
      </c>
      <c r="C7051" s="37">
        <f ca="1">('Win-Draw-Loss'!$B$38+(('Win-Draw-Loss'!$B$39-'Win-Draw-Loss'!$B$38)*A7051)+('Win-Draw-Loss'!$B$38+(('Win-Draw-Loss'!$B$39-'Win-Draw-Loss'!$B$38)*B7051)))/2</f>
        <v>19.833429069935072</v>
      </c>
      <c r="E7051" s="33">
        <f t="shared" ca="1" si="221"/>
        <v>0.60125730463471383</v>
      </c>
      <c r="F7051" s="33">
        <f t="shared" ca="1" si="221"/>
        <v>0.27273386822558066</v>
      </c>
      <c r="G7051" s="37">
        <f ca="1">('Win-Draw-Loss'!$D$38+(('Win-Draw-Loss'!$D$39-'Win-Draw-Loss'!$D$38)*E7051)+('Win-Draw-Loss'!$D$38+(('Win-Draw-Loss'!$D$39-'Win-Draw-Loss'!$D$38)*F7051)))/2</f>
        <v>28.109867592904415</v>
      </c>
      <c r="H7051" s="37"/>
      <c r="I7051" s="3">
        <f ca="1">(G7051-C7051)*600/'Win-Draw-Loss'!$B$42</f>
        <v>16.552877045938686</v>
      </c>
    </row>
    <row r="7052" spans="1:9" x14ac:dyDescent="0.25">
      <c r="A7052" s="33">
        <f t="shared" ca="1" si="220"/>
        <v>0.70652790834796675</v>
      </c>
      <c r="B7052" s="33">
        <f t="shared" ca="1" si="220"/>
        <v>0.42629142272564613</v>
      </c>
      <c r="C7052" s="37">
        <f ca="1">('Win-Draw-Loss'!$B$38+(('Win-Draw-Loss'!$B$39-'Win-Draw-Loss'!$B$38)*A7052)+('Win-Draw-Loss'!$B$38+(('Win-Draw-Loss'!$B$39-'Win-Draw-Loss'!$B$38)*B7052)))/2</f>
        <v>21.328193310736129</v>
      </c>
      <c r="E7052" s="33">
        <f t="shared" ca="1" si="221"/>
        <v>2.0934152495303282E-2</v>
      </c>
      <c r="F7052" s="33">
        <f t="shared" ca="1" si="221"/>
        <v>8.4943867078437485E-3</v>
      </c>
      <c r="G7052" s="37">
        <f ca="1">('Win-Draw-Loss'!$D$38+(('Win-Draw-Loss'!$D$39-'Win-Draw-Loss'!$D$38)*E7052)+('Win-Draw-Loss'!$D$38+(('Win-Draw-Loss'!$D$39-'Win-Draw-Loss'!$D$38)*F7052)))/2</f>
        <v>15.441428088047207</v>
      </c>
      <c r="H7052" s="37"/>
      <c r="I7052" s="3">
        <f ca="1">(G7052-C7052)*600/'Win-Draw-Loss'!$B$42</f>
        <v>-11.773530445377844</v>
      </c>
    </row>
    <row r="7053" spans="1:9" x14ac:dyDescent="0.25">
      <c r="A7053" s="33">
        <f t="shared" ca="1" si="220"/>
        <v>0.97032217790383402</v>
      </c>
      <c r="B7053" s="33">
        <f t="shared" ca="1" si="220"/>
        <v>0.35607964510779244</v>
      </c>
      <c r="C7053" s="37">
        <f ca="1">('Win-Draw-Loss'!$B$38+(('Win-Draw-Loss'!$B$39-'Win-Draw-Loss'!$B$38)*A7053)+('Win-Draw-Loss'!$B$38+(('Win-Draw-Loss'!$B$39-'Win-Draw-Loss'!$B$38)*B7053)))/2</f>
        <v>23.264018230116264</v>
      </c>
      <c r="E7053" s="33">
        <f t="shared" ca="1" si="221"/>
        <v>0.71532123522301916</v>
      </c>
      <c r="F7053" s="33">
        <f t="shared" ca="1" si="221"/>
        <v>6.8220284195224634E-2</v>
      </c>
      <c r="G7053" s="37">
        <f ca="1">('Win-Draw-Loss'!$D$38+(('Win-Draw-Loss'!$D$39-'Win-Draw-Loss'!$D$38)*E7053)+('Win-Draw-Loss'!$D$38+(('Win-Draw-Loss'!$D$39-'Win-Draw-Loss'!$D$38)*F7053)))/2</f>
        <v>26.753122791273658</v>
      </c>
      <c r="H7053" s="37"/>
      <c r="I7053" s="3">
        <f ca="1">(G7053-C7053)*600/'Win-Draw-Loss'!$B$42</f>
        <v>6.9782091223147864</v>
      </c>
    </row>
    <row r="7054" spans="1:9" x14ac:dyDescent="0.25">
      <c r="A7054" s="33">
        <f t="shared" ca="1" si="220"/>
        <v>0.3368729115867618</v>
      </c>
      <c r="B7054" s="33">
        <f t="shared" ca="1" si="220"/>
        <v>0.81413033380692967</v>
      </c>
      <c r="C7054" s="37">
        <f ca="1">('Win-Draw-Loss'!$B$38+(('Win-Draw-Loss'!$B$39-'Win-Draw-Loss'!$B$38)*A7054)+('Win-Draw-Loss'!$B$38+(('Win-Draw-Loss'!$B$39-'Win-Draw-Loss'!$B$38)*B7054)))/2</f>
        <v>21.510032453936915</v>
      </c>
      <c r="E7054" s="33">
        <f t="shared" ca="1" si="221"/>
        <v>2.9989192385772134E-2</v>
      </c>
      <c r="F7054" s="33">
        <f t="shared" ca="1" si="221"/>
        <v>7.409003897647648E-3</v>
      </c>
      <c r="G7054" s="37">
        <f ca="1">('Win-Draw-Loss'!$D$38+(('Win-Draw-Loss'!$D$39-'Win-Draw-Loss'!$D$38)*E7054)+('Win-Draw-Loss'!$D$38+(('Win-Draw-Loss'!$D$39-'Win-Draw-Loss'!$D$38)*F7054)))/2</f>
        <v>15.560972944251297</v>
      </c>
      <c r="H7054" s="37"/>
      <c r="I7054" s="3">
        <f ca="1">(G7054-C7054)*600/'Win-Draw-Loss'!$B$42</f>
        <v>-11.898119019371237</v>
      </c>
    </row>
    <row r="7055" spans="1:9" x14ac:dyDescent="0.25">
      <c r="A7055" s="33">
        <f t="shared" ca="1" si="220"/>
        <v>0.81249782906603329</v>
      </c>
      <c r="B7055" s="33">
        <f t="shared" ca="1" si="220"/>
        <v>0.32386370146850552</v>
      </c>
      <c r="C7055" s="37">
        <f ca="1">('Win-Draw-Loss'!$B$38+(('Win-Draw-Loss'!$B$39-'Win-Draw-Loss'!$B$38)*A7055)+('Win-Draw-Loss'!$B$38+(('Win-Draw-Loss'!$B$39-'Win-Draw-Loss'!$B$38)*B7055)))/2</f>
        <v>21.363615305345391</v>
      </c>
      <c r="E7055" s="33">
        <f t="shared" ca="1" si="221"/>
        <v>0.71149036345017869</v>
      </c>
      <c r="F7055" s="33">
        <f t="shared" ca="1" si="221"/>
        <v>4.3571894064973415E-2</v>
      </c>
      <c r="G7055" s="37">
        <f ca="1">('Win-Draw-Loss'!$D$38+(('Win-Draw-Loss'!$D$39-'Win-Draw-Loss'!$D$38)*E7055)+('Win-Draw-Loss'!$D$38+(('Win-Draw-Loss'!$D$39-'Win-Draw-Loss'!$D$38)*F7055)))/2</f>
        <v>26.325933862727283</v>
      </c>
      <c r="H7055" s="37"/>
      <c r="I7055" s="3">
        <f ca="1">(G7055-C7055)*600/'Win-Draw-Loss'!$B$42</f>
        <v>9.9246371147637831</v>
      </c>
    </row>
    <row r="7056" spans="1:9" x14ac:dyDescent="0.25">
      <c r="A7056" s="33">
        <f t="shared" ca="1" si="220"/>
        <v>0.25034898079398993</v>
      </c>
      <c r="B7056" s="33">
        <f t="shared" ca="1" si="220"/>
        <v>0.59558494529520722</v>
      </c>
      <c r="C7056" s="37">
        <f ca="1">('Win-Draw-Loss'!$B$38+(('Win-Draw-Loss'!$B$39-'Win-Draw-Loss'!$B$38)*A7056)+('Win-Draw-Loss'!$B$38+(('Win-Draw-Loss'!$B$39-'Win-Draw-Loss'!$B$38)*B7056)))/2</f>
        <v>18.459339260891973</v>
      </c>
      <c r="E7056" s="33">
        <f t="shared" ca="1" si="221"/>
        <v>0.90818777050772359</v>
      </c>
      <c r="F7056" s="33">
        <f t="shared" ca="1" si="221"/>
        <v>0.70176763949363252</v>
      </c>
      <c r="G7056" s="37">
        <f ca="1">('Win-Draw-Loss'!$D$38+(('Win-Draw-Loss'!$D$39-'Win-Draw-Loss'!$D$38)*E7056)+('Win-Draw-Loss'!$D$38+(('Win-Draw-Loss'!$D$39-'Win-Draw-Loss'!$D$38)*F7056)))/2</f>
        <v>39.149331150020345</v>
      </c>
      <c r="H7056" s="37"/>
      <c r="I7056" s="3">
        <f ca="1">(G7056-C7056)*600/'Win-Draw-Loss'!$B$42</f>
        <v>41.379983778256744</v>
      </c>
    </row>
    <row r="7057" spans="1:9" x14ac:dyDescent="0.25">
      <c r="A7057" s="33">
        <f t="shared" ca="1" si="220"/>
        <v>0.75229017467519121</v>
      </c>
      <c r="B7057" s="33">
        <f t="shared" ca="1" si="220"/>
        <v>0.96623677124557605</v>
      </c>
      <c r="C7057" s="37">
        <f ca="1">('Win-Draw-Loss'!$B$38+(('Win-Draw-Loss'!$B$39-'Win-Draw-Loss'!$B$38)*A7057)+('Win-Draw-Loss'!$B$38+(('Win-Draw-Loss'!$B$39-'Win-Draw-Loss'!$B$38)*B7057)))/2</f>
        <v>27.185269459207674</v>
      </c>
      <c r="E7057" s="33">
        <f t="shared" ca="1" si="221"/>
        <v>0.26072854175463045</v>
      </c>
      <c r="F7057" s="33">
        <f t="shared" ca="1" si="221"/>
        <v>0.45338563116670849</v>
      </c>
      <c r="G7057" s="37">
        <f ca="1">('Win-Draw-Loss'!$D$38+(('Win-Draw-Loss'!$D$39-'Win-Draw-Loss'!$D$38)*E7057)+('Win-Draw-Loss'!$D$38+(('Win-Draw-Loss'!$D$39-'Win-Draw-Loss'!$D$38)*F7057)))/2</f>
        <v>25.711712593820081</v>
      </c>
      <c r="H7057" s="37"/>
      <c r="I7057" s="3">
        <f ca="1">(G7057-C7057)*600/'Win-Draw-Loss'!$B$42</f>
        <v>-2.947113730775186</v>
      </c>
    </row>
    <row r="7058" spans="1:9" x14ac:dyDescent="0.25">
      <c r="A7058" s="33">
        <f t="shared" ca="1" si="220"/>
        <v>0.56218845269063145</v>
      </c>
      <c r="B7058" s="33">
        <f t="shared" ca="1" si="220"/>
        <v>0.27317990165877992</v>
      </c>
      <c r="C7058" s="37">
        <f ca="1">('Win-Draw-Loss'!$B$38+(('Win-Draw-Loss'!$B$39-'Win-Draw-Loss'!$B$38)*A7058)+('Win-Draw-Loss'!$B$38+(('Win-Draw-Loss'!$B$39-'Win-Draw-Loss'!$B$38)*B7058)))/2</f>
        <v>18.353683543494114</v>
      </c>
      <c r="E7058" s="33">
        <f t="shared" ca="1" si="221"/>
        <v>0.21190856032448191</v>
      </c>
      <c r="F7058" s="33">
        <f t="shared" ca="1" si="221"/>
        <v>0.82992460329901629</v>
      </c>
      <c r="G7058" s="37">
        <f ca="1">('Win-Draw-Loss'!$D$38+(('Win-Draw-Loss'!$D$39-'Win-Draw-Loss'!$D$38)*E7058)+('Win-Draw-Loss'!$D$38+(('Win-Draw-Loss'!$D$39-'Win-Draw-Loss'!$D$38)*F7058)))/2</f>
        <v>30.627497454352476</v>
      </c>
      <c r="H7058" s="37"/>
      <c r="I7058" s="3">
        <f ca="1">(G7058-C7058)*600/'Win-Draw-Loss'!$B$42</f>
        <v>24.547627821716723</v>
      </c>
    </row>
    <row r="7059" spans="1:9" x14ac:dyDescent="0.25">
      <c r="A7059" s="33">
        <f t="shared" ca="1" si="220"/>
        <v>0.77232772346194123</v>
      </c>
      <c r="B7059" s="33">
        <f t="shared" ca="1" si="220"/>
        <v>0.10345513190805289</v>
      </c>
      <c r="C7059" s="37">
        <f ca="1">('Win-Draw-Loss'!$B$38+(('Win-Draw-Loss'!$B$39-'Win-Draw-Loss'!$B$38)*A7059)+('Win-Draw-Loss'!$B$38+(('Win-Draw-Loss'!$B$39-'Win-Draw-Loss'!$B$38)*B7059)))/2</f>
        <v>18.757828553699941</v>
      </c>
      <c r="E7059" s="33">
        <f t="shared" ca="1" si="221"/>
        <v>0.43330686448356737</v>
      </c>
      <c r="F7059" s="33">
        <f t="shared" ca="1" si="221"/>
        <v>0.31529354160018608</v>
      </c>
      <c r="G7059" s="37">
        <f ca="1">('Win-Draw-Loss'!$D$38+(('Win-Draw-Loss'!$D$39-'Win-Draw-Loss'!$D$38)*E7059)+('Win-Draw-Loss'!$D$38+(('Win-Draw-Loss'!$D$39-'Win-Draw-Loss'!$D$38)*F7059)))/2</f>
        <v>26.229006091256302</v>
      </c>
      <c r="H7059" s="37"/>
      <c r="I7059" s="3">
        <f ca="1">(G7059-C7059)*600/'Win-Draw-Loss'!$B$42</f>
        <v>14.942355075112722</v>
      </c>
    </row>
    <row r="7060" spans="1:9" x14ac:dyDescent="0.25">
      <c r="A7060" s="33">
        <f t="shared" ca="1" si="220"/>
        <v>6.1966894895282287E-3</v>
      </c>
      <c r="B7060" s="33">
        <f t="shared" ca="1" si="220"/>
        <v>0.42498524508725954</v>
      </c>
      <c r="C7060" s="37">
        <f ca="1">('Win-Draw-Loss'!$B$38+(('Win-Draw-Loss'!$B$39-'Win-Draw-Loss'!$B$38)*A7060)+('Win-Draw-Loss'!$B$38+(('Win-Draw-Loss'!$B$39-'Win-Draw-Loss'!$B$38)*B7060)))/2</f>
        <v>14.311819345767876</v>
      </c>
      <c r="E7060" s="33">
        <f t="shared" ca="1" si="221"/>
        <v>0.72068868207558046</v>
      </c>
      <c r="F7060" s="33">
        <f t="shared" ca="1" si="221"/>
        <v>0.51556195880586098</v>
      </c>
      <c r="G7060" s="37">
        <f ca="1">('Win-Draw-Loss'!$D$38+(('Win-Draw-Loss'!$D$39-'Win-Draw-Loss'!$D$38)*E7060)+('Win-Draw-Loss'!$D$38+(('Win-Draw-Loss'!$D$39-'Win-Draw-Loss'!$D$38)*F7060)))/2</f>
        <v>33.543759613221617</v>
      </c>
      <c r="H7060" s="37"/>
      <c r="I7060" s="3">
        <f ca="1">(G7060-C7060)*600/'Win-Draw-Loss'!$B$42</f>
        <v>38.463880534907481</v>
      </c>
    </row>
    <row r="7061" spans="1:9" x14ac:dyDescent="0.25">
      <c r="A7061" s="33">
        <f t="shared" ca="1" si="220"/>
        <v>0.40429067406167341</v>
      </c>
      <c r="B7061" s="33">
        <f t="shared" ca="1" si="220"/>
        <v>0.83469746209539064</v>
      </c>
      <c r="C7061" s="37">
        <f ca="1">('Win-Draw-Loss'!$B$38+(('Win-Draw-Loss'!$B$39-'Win-Draw-Loss'!$B$38)*A7061)+('Win-Draw-Loss'!$B$38+(('Win-Draw-Loss'!$B$39-'Win-Draw-Loss'!$B$38)*B7061)))/2</f>
        <v>22.389881361570641</v>
      </c>
      <c r="E7061" s="33">
        <f t="shared" ca="1" si="221"/>
        <v>4.9554794383203538E-2</v>
      </c>
      <c r="F7061" s="33">
        <f t="shared" ca="1" si="221"/>
        <v>0.28624226101793215</v>
      </c>
      <c r="G7061" s="37">
        <f ca="1">('Win-Draw-Loss'!$D$38+(('Win-Draw-Loss'!$D$39-'Win-Draw-Loss'!$D$38)*E7061)+('Win-Draw-Loss'!$D$38+(('Win-Draw-Loss'!$D$39-'Win-Draw-Loss'!$D$38)*F7061)))/2</f>
        <v>20.036955831017035</v>
      </c>
      <c r="H7061" s="37"/>
      <c r="I7061" s="3">
        <f ca="1">(G7061-C7061)*600/'Win-Draw-Loss'!$B$42</f>
        <v>-4.7058510611072109</v>
      </c>
    </row>
    <row r="7062" spans="1:9" x14ac:dyDescent="0.25">
      <c r="A7062" s="33">
        <f t="shared" ca="1" si="220"/>
        <v>0.85198966138591847</v>
      </c>
      <c r="B7062" s="33">
        <f t="shared" ca="1" si="220"/>
        <v>0.20241787634678121</v>
      </c>
      <c r="C7062" s="37">
        <f ca="1">('Win-Draw-Loss'!$B$38+(('Win-Draw-Loss'!$B$39-'Win-Draw-Loss'!$B$38)*A7062)+('Win-Draw-Loss'!$B$38+(('Win-Draw-Loss'!$B$39-'Win-Draw-Loss'!$B$38)*B7062)))/2</f>
        <v>20.544075377326998</v>
      </c>
      <c r="E7062" s="33">
        <f t="shared" ca="1" si="221"/>
        <v>0.37469561029649001</v>
      </c>
      <c r="F7062" s="33">
        <f t="shared" ca="1" si="221"/>
        <v>0.31294362621746574</v>
      </c>
      <c r="G7062" s="37">
        <f ca="1">('Win-Draw-Loss'!$D$38+(('Win-Draw-Loss'!$D$39-'Win-Draw-Loss'!$D$38)*E7062)+('Win-Draw-Loss'!$D$38+(('Win-Draw-Loss'!$D$39-'Win-Draw-Loss'!$D$38)*F7062)))/2</f>
        <v>25.314588547709334</v>
      </c>
      <c r="H7062" s="37"/>
      <c r="I7062" s="3">
        <f ca="1">(G7062-C7062)*600/'Win-Draw-Loss'!$B$42</f>
        <v>9.5410263407646738</v>
      </c>
    </row>
    <row r="7063" spans="1:9" x14ac:dyDescent="0.25">
      <c r="A7063" s="33">
        <f t="shared" ca="1" si="220"/>
        <v>0.65944952293836834</v>
      </c>
      <c r="B7063" s="33">
        <f t="shared" ca="1" si="220"/>
        <v>0.71930751295214423</v>
      </c>
      <c r="C7063" s="37">
        <f ca="1">('Win-Draw-Loss'!$B$38+(('Win-Draw-Loss'!$B$39-'Win-Draw-Loss'!$B$38)*A7063)+('Win-Draw-Loss'!$B$38+(('Win-Draw-Loss'!$B$39-'Win-Draw-Loss'!$B$38)*B7063)))/2</f>
        <v>23.787570358905128</v>
      </c>
      <c r="E7063" s="33">
        <f t="shared" ca="1" si="221"/>
        <v>0.69105707870541055</v>
      </c>
      <c r="F7063" s="33">
        <f t="shared" ca="1" si="221"/>
        <v>4.9282859548399616E-3</v>
      </c>
      <c r="G7063" s="37">
        <f ca="1">('Win-Draw-Loss'!$D$38+(('Win-Draw-Loss'!$D$39-'Win-Draw-Loss'!$D$38)*E7063)+('Win-Draw-Loss'!$D$38+(('Win-Draw-Loss'!$D$39-'Win-Draw-Loss'!$D$38)*F7063)))/2</f>
        <v>25.439780469903759</v>
      </c>
      <c r="H7063" s="37"/>
      <c r="I7063" s="3">
        <f ca="1">(G7063-C7063)*600/'Win-Draw-Loss'!$B$42</f>
        <v>3.3044202219972618</v>
      </c>
    </row>
    <row r="7064" spans="1:9" x14ac:dyDescent="0.25">
      <c r="A7064" s="33">
        <f t="shared" ca="1" si="220"/>
        <v>0.25555395125068592</v>
      </c>
      <c r="B7064" s="33">
        <f t="shared" ca="1" si="220"/>
        <v>0.29179765321205486</v>
      </c>
      <c r="C7064" s="37">
        <f ca="1">('Win-Draw-Loss'!$B$38+(('Win-Draw-Loss'!$B$39-'Win-Draw-Loss'!$B$38)*A7064)+('Win-Draw-Loss'!$B$38+(('Win-Draw-Loss'!$B$39-'Win-Draw-Loss'!$B$38)*B7064)))/2</f>
        <v>15.473516044627409</v>
      </c>
      <c r="E7064" s="33">
        <f t="shared" ca="1" si="221"/>
        <v>8.1124999025520395E-2</v>
      </c>
      <c r="F7064" s="33">
        <f t="shared" ca="1" si="221"/>
        <v>0.61987073614860855</v>
      </c>
      <c r="G7064" s="37">
        <f ca="1">('Win-Draw-Loss'!$D$38+(('Win-Draw-Loss'!$D$39-'Win-Draw-Loss'!$D$38)*E7064)+('Win-Draw-Loss'!$D$38+(('Win-Draw-Loss'!$D$39-'Win-Draw-Loss'!$D$38)*F7064)))/2</f>
        <v>25.514936027611935</v>
      </c>
      <c r="H7064" s="37"/>
      <c r="I7064" s="3">
        <f ca="1">(G7064-C7064)*600/'Win-Draw-Loss'!$B$42</f>
        <v>20.08283996596905</v>
      </c>
    </row>
    <row r="7065" spans="1:9" x14ac:dyDescent="0.25">
      <c r="A7065" s="33">
        <f t="shared" ca="1" si="220"/>
        <v>0.92698829545627837</v>
      </c>
      <c r="B7065" s="33">
        <f t="shared" ca="1" si="220"/>
        <v>0.75094494163407377</v>
      </c>
      <c r="C7065" s="37">
        <f ca="1">('Win-Draw-Loss'!$B$38+(('Win-Draw-Loss'!$B$39-'Win-Draw-Loss'!$B$38)*A7065)+('Win-Draw-Loss'!$B$38+(('Win-Draw-Loss'!$B$39-'Win-Draw-Loss'!$B$38)*B7065)))/2</f>
        <v>26.779332370903521</v>
      </c>
      <c r="E7065" s="33">
        <f t="shared" ca="1" si="221"/>
        <v>0.53789568666448562</v>
      </c>
      <c r="F7065" s="33">
        <f t="shared" ca="1" si="221"/>
        <v>8.6416744091685205E-3</v>
      </c>
      <c r="G7065" s="37">
        <f ca="1">('Win-Draw-Loss'!$D$38+(('Win-Draw-Loss'!$D$39-'Win-Draw-Loss'!$D$38)*E7065)+('Win-Draw-Loss'!$D$38+(('Win-Draw-Loss'!$D$39-'Win-Draw-Loss'!$D$38)*F7065)))/2</f>
        <v>23.198060416104813</v>
      </c>
      <c r="H7065" s="37"/>
      <c r="I7065" s="3">
        <f ca="1">(G7065-C7065)*600/'Win-Draw-Loss'!$B$42</f>
        <v>-7.1625439095974173</v>
      </c>
    </row>
    <row r="7066" spans="1:9" x14ac:dyDescent="0.25">
      <c r="A7066" s="33">
        <f t="shared" ca="1" si="220"/>
        <v>0.50819739193541014</v>
      </c>
      <c r="B7066" s="33">
        <f t="shared" ca="1" si="220"/>
        <v>0.17457435469505178</v>
      </c>
      <c r="C7066" s="37">
        <f ca="1">('Win-Draw-Loss'!$B$38+(('Win-Draw-Loss'!$B$39-'Win-Draw-Loss'!$B$38)*A7066)+('Win-Draw-Loss'!$B$38+(('Win-Draw-Loss'!$B$39-'Win-Draw-Loss'!$B$38)*B7066)))/2</f>
        <v>16.82771746630462</v>
      </c>
      <c r="E7066" s="33">
        <f t="shared" ca="1" si="221"/>
        <v>0.11232518952233495</v>
      </c>
      <c r="F7066" s="33">
        <f t="shared" ca="1" si="221"/>
        <v>0.74242141205550072</v>
      </c>
      <c r="G7066" s="37">
        <f ca="1">('Win-Draw-Loss'!$D$38+(('Win-Draw-Loss'!$D$39-'Win-Draw-Loss'!$D$38)*E7066)+('Win-Draw-Loss'!$D$38+(('Win-Draw-Loss'!$D$39-'Win-Draw-Loss'!$D$38)*F7066)))/2</f>
        <v>27.821199023667535</v>
      </c>
      <c r="H7066" s="37"/>
      <c r="I7066" s="3">
        <f ca="1">(G7066-C7066)*600/'Win-Draw-Loss'!$B$42</f>
        <v>21.986963114725832</v>
      </c>
    </row>
    <row r="7067" spans="1:9" x14ac:dyDescent="0.25">
      <c r="A7067" s="33">
        <f t="shared" ca="1" si="220"/>
        <v>4.7992174960571066E-2</v>
      </c>
      <c r="B7067" s="33">
        <f t="shared" ca="1" si="220"/>
        <v>0.57025360993260166</v>
      </c>
      <c r="C7067" s="37">
        <f ca="1">('Win-Draw-Loss'!$B$38+(('Win-Draw-Loss'!$B$39-'Win-Draw-Loss'!$B$38)*A7067)+('Win-Draw-Loss'!$B$38+(('Win-Draw-Loss'!$B$39-'Win-Draw-Loss'!$B$38)*B7067)))/2</f>
        <v>16.182457848931726</v>
      </c>
      <c r="E7067" s="33">
        <f t="shared" ca="1" si="221"/>
        <v>0.14195544386522774</v>
      </c>
      <c r="F7067" s="33">
        <f t="shared" ca="1" si="221"/>
        <v>0.53325289633364892</v>
      </c>
      <c r="G7067" s="37">
        <f ca="1">('Win-Draw-Loss'!$D$38+(('Win-Draw-Loss'!$D$39-'Win-Draw-Loss'!$D$38)*E7067)+('Win-Draw-Loss'!$D$38+(('Win-Draw-Loss'!$D$39-'Win-Draw-Loss'!$D$38)*F7067)))/2</f>
        <v>25.128125102983148</v>
      </c>
      <c r="H7067" s="37"/>
      <c r="I7067" s="3">
        <f ca="1">(G7067-C7067)*600/'Win-Draw-Loss'!$B$42</f>
        <v>17.891334508102844</v>
      </c>
    </row>
    <row r="7068" spans="1:9" x14ac:dyDescent="0.25">
      <c r="A7068" s="33">
        <f t="shared" ca="1" si="220"/>
        <v>0.21874601461012366</v>
      </c>
      <c r="B7068" s="33">
        <f t="shared" ca="1" si="220"/>
        <v>0.42571336361137002</v>
      </c>
      <c r="C7068" s="37">
        <f ca="1">('Win-Draw-Loss'!$B$38+(('Win-Draw-Loss'!$B$39-'Win-Draw-Loss'!$B$38)*A7068)+('Win-Draw-Loss'!$B$38+(('Win-Draw-Loss'!$B$39-'Win-Draw-Loss'!$B$38)*B7068)))/2</f>
        <v>16.444593782214938</v>
      </c>
      <c r="E7068" s="33">
        <f t="shared" ca="1" si="221"/>
        <v>0.1090941292499692</v>
      </c>
      <c r="F7068" s="33">
        <f t="shared" ca="1" si="221"/>
        <v>0.25293219286213886</v>
      </c>
      <c r="G7068" s="37">
        <f ca="1">('Win-Draw-Loss'!$D$38+(('Win-Draw-Loss'!$D$39-'Win-Draw-Loss'!$D$38)*E7068)+('Win-Draw-Loss'!$D$38+(('Win-Draw-Loss'!$D$39-'Win-Draw-Loss'!$D$38)*F7068)))/2</f>
        <v>20.430394831681618</v>
      </c>
      <c r="H7068" s="37"/>
      <c r="I7068" s="3">
        <f ca="1">(G7068-C7068)*600/'Win-Draw-Loss'!$B$42</f>
        <v>7.97160209893336</v>
      </c>
    </row>
    <row r="7069" spans="1:9" x14ac:dyDescent="0.25">
      <c r="A7069" s="33">
        <f t="shared" ca="1" si="220"/>
        <v>0.93217878056896053</v>
      </c>
      <c r="B7069" s="33">
        <f t="shared" ca="1" si="220"/>
        <v>0.11158775513120567</v>
      </c>
      <c r="C7069" s="37">
        <f ca="1">('Win-Draw-Loss'!$B$38+(('Win-Draw-Loss'!$B$39-'Win-Draw-Loss'!$B$38)*A7069)+('Win-Draw-Loss'!$B$38+(('Win-Draw-Loss'!$B$39-'Win-Draw-Loss'!$B$38)*B7069)))/2</f>
        <v>20.437665357001663</v>
      </c>
      <c r="E7069" s="33">
        <f t="shared" ca="1" si="221"/>
        <v>0.34151106044989687</v>
      </c>
      <c r="F7069" s="33">
        <f t="shared" ca="1" si="221"/>
        <v>0.89042884029249658</v>
      </c>
      <c r="G7069" s="37">
        <f ca="1">('Win-Draw-Loss'!$D$38+(('Win-Draw-Loss'!$D$39-'Win-Draw-Loss'!$D$38)*E7069)+('Win-Draw-Loss'!$D$38+(('Win-Draw-Loss'!$D$39-'Win-Draw-Loss'!$D$38)*F7069)))/2</f>
        <v>33.479098511135902</v>
      </c>
      <c r="H7069" s="37"/>
      <c r="I7069" s="3">
        <f ca="1">(G7069-C7069)*600/'Win-Draw-Loss'!$B$42</f>
        <v>26.082866308268478</v>
      </c>
    </row>
    <row r="7070" spans="1:9" x14ac:dyDescent="0.25">
      <c r="A7070" s="33">
        <f t="shared" ca="1" si="220"/>
        <v>0.9039322524135468</v>
      </c>
      <c r="B7070" s="33">
        <f t="shared" ca="1" si="220"/>
        <v>0.40822461124487053</v>
      </c>
      <c r="C7070" s="37">
        <f ca="1">('Win-Draw-Loss'!$B$38+(('Win-Draw-Loss'!$B$39-'Win-Draw-Loss'!$B$38)*A7070)+('Win-Draw-Loss'!$B$38+(('Win-Draw-Loss'!$B$39-'Win-Draw-Loss'!$B$38)*B7070)))/2</f>
        <v>23.121568636584172</v>
      </c>
      <c r="E7070" s="33">
        <f t="shared" ca="1" si="221"/>
        <v>0.91458594587113673</v>
      </c>
      <c r="F7070" s="33">
        <f t="shared" ca="1" si="221"/>
        <v>0.8551629819428116</v>
      </c>
      <c r="G7070" s="37">
        <f ca="1">('Win-Draw-Loss'!$D$38+(('Win-Draw-Loss'!$D$39-'Win-Draw-Loss'!$D$38)*E7070)+('Win-Draw-Loss'!$D$38+(('Win-Draw-Loss'!$D$39-'Win-Draw-Loss'!$D$38)*F7070)))/2</f>
        <v>41.546233917209221</v>
      </c>
      <c r="H7070" s="37"/>
      <c r="I7070" s="3">
        <f ca="1">(G7070-C7070)*600/'Win-Draw-Loss'!$B$42</f>
        <v>36.849330561250099</v>
      </c>
    </row>
    <row r="7071" spans="1:9" x14ac:dyDescent="0.25">
      <c r="A7071" s="33">
        <f t="shared" ca="1" si="220"/>
        <v>0.17930393182750659</v>
      </c>
      <c r="B7071" s="33">
        <f t="shared" ca="1" si="220"/>
        <v>0.7906494330240591</v>
      </c>
      <c r="C7071" s="37">
        <f ca="1">('Win-Draw-Loss'!$B$38+(('Win-Draw-Loss'!$B$39-'Win-Draw-Loss'!$B$38)*A7071)+('Win-Draw-Loss'!$B$38+(('Win-Draw-Loss'!$B$39-'Win-Draw-Loss'!$B$38)*B7071)))/2</f>
        <v>19.699533648515658</v>
      </c>
      <c r="E7071" s="33">
        <f t="shared" ca="1" si="221"/>
        <v>0.41517952703924987</v>
      </c>
      <c r="F7071" s="33">
        <f t="shared" ca="1" si="221"/>
        <v>0.48421799946737376</v>
      </c>
      <c r="G7071" s="37">
        <f ca="1">('Win-Draw-Loss'!$D$38+(('Win-Draw-Loss'!$D$39-'Win-Draw-Loss'!$D$38)*E7071)+('Win-Draw-Loss'!$D$38+(('Win-Draw-Loss'!$D$39-'Win-Draw-Loss'!$D$38)*F7071)))/2</f>
        <v>28.490962897599353</v>
      </c>
      <c r="H7071" s="37"/>
      <c r="I7071" s="3">
        <f ca="1">(G7071-C7071)*600/'Win-Draw-Loss'!$B$42</f>
        <v>17.58285849816739</v>
      </c>
    </row>
    <row r="7072" spans="1:9" x14ac:dyDescent="0.25">
      <c r="A7072" s="33">
        <f t="shared" ca="1" si="220"/>
        <v>0.5117107491177425</v>
      </c>
      <c r="B7072" s="33">
        <f t="shared" ca="1" si="220"/>
        <v>0.22671001171493277</v>
      </c>
      <c r="C7072" s="37">
        <f ca="1">('Win-Draw-Loss'!$B$38+(('Win-Draw-Loss'!$B$39-'Win-Draw-Loss'!$B$38)*A7072)+('Win-Draw-Loss'!$B$38+(('Win-Draw-Loss'!$B$39-'Win-Draw-Loss'!$B$38)*B7072)))/2</f>
        <v>17.384207608326754</v>
      </c>
      <c r="E7072" s="33">
        <f t="shared" ca="1" si="221"/>
        <v>0.89712615933430617</v>
      </c>
      <c r="F7072" s="33">
        <f t="shared" ca="1" si="221"/>
        <v>0.74077808090622144</v>
      </c>
      <c r="G7072" s="37">
        <f ca="1">('Win-Draw-Loss'!$D$38+(('Win-Draw-Loss'!$D$39-'Win-Draw-Loss'!$D$38)*E7072)+('Win-Draw-Loss'!$D$38+(('Win-Draw-Loss'!$D$39-'Win-Draw-Loss'!$D$38)*F7072)))/2</f>
        <v>39.568563603607913</v>
      </c>
      <c r="H7072" s="37"/>
      <c r="I7072" s="3">
        <f ca="1">(G7072-C7072)*600/'Win-Draw-Loss'!$B$42</f>
        <v>44.368711990562318</v>
      </c>
    </row>
    <row r="7073" spans="1:9" x14ac:dyDescent="0.25">
      <c r="A7073" s="33">
        <f t="shared" ca="1" si="220"/>
        <v>0.89059603814759347</v>
      </c>
      <c r="B7073" s="33">
        <f t="shared" ca="1" si="220"/>
        <v>0.91503124225438026</v>
      </c>
      <c r="C7073" s="37">
        <f ca="1">('Win-Draw-Loss'!$B$38+(('Win-Draw-Loss'!$B$39-'Win-Draw-Loss'!$B$38)*A7073)+('Win-Draw-Loss'!$B$38+(('Win-Draw-Loss'!$B$39-'Win-Draw-Loss'!$B$38)*B7073)))/2</f>
        <v>28.056272804019738</v>
      </c>
      <c r="E7073" s="33">
        <f t="shared" ca="1" si="221"/>
        <v>0.59437141650737713</v>
      </c>
      <c r="F7073" s="33">
        <f t="shared" ca="1" si="221"/>
        <v>2.2813534573991046E-2</v>
      </c>
      <c r="G7073" s="37">
        <f ca="1">('Win-Draw-Loss'!$D$38+(('Win-Draw-Loss'!$D$39-'Win-Draw-Loss'!$D$38)*E7073)+('Win-Draw-Loss'!$D$38+(('Win-Draw-Loss'!$D$39-'Win-Draw-Loss'!$D$38)*F7073)))/2</f>
        <v>24.257774266220522</v>
      </c>
      <c r="H7073" s="37"/>
      <c r="I7073" s="3">
        <f ca="1">(G7073-C7073)*600/'Win-Draw-Loss'!$B$42</f>
        <v>-7.5969970755984297</v>
      </c>
    </row>
    <row r="7074" spans="1:9" x14ac:dyDescent="0.25">
      <c r="A7074" s="33">
        <f t="shared" ca="1" si="220"/>
        <v>0.53528560879197784</v>
      </c>
      <c r="B7074" s="33">
        <f t="shared" ca="1" si="220"/>
        <v>0.39243798434222499</v>
      </c>
      <c r="C7074" s="37">
        <f ca="1">('Win-Draw-Loss'!$B$38+(('Win-Draw-Loss'!$B$39-'Win-Draw-Loss'!$B$38)*A7074)+('Win-Draw-Loss'!$B$38+(('Win-Draw-Loss'!$B$39-'Win-Draw-Loss'!$B$38)*B7074)))/2</f>
        <v>19.277235931342027</v>
      </c>
      <c r="E7074" s="33">
        <f t="shared" ca="1" si="221"/>
        <v>0.68077768906852165</v>
      </c>
      <c r="F7074" s="33">
        <f t="shared" ca="1" si="221"/>
        <v>0.36638824075684984</v>
      </c>
      <c r="G7074" s="37">
        <f ca="1">('Win-Draw-Loss'!$D$38+(('Win-Draw-Loss'!$D$39-'Win-Draw-Loss'!$D$38)*E7074)+('Win-Draw-Loss'!$D$38+(('Win-Draw-Loss'!$D$39-'Win-Draw-Loss'!$D$38)*F7074)))/2</f>
        <v>30.707488947380572</v>
      </c>
      <c r="H7074" s="37"/>
      <c r="I7074" s="3">
        <f ca="1">(G7074-C7074)*600/'Win-Draw-Loss'!$B$42</f>
        <v>22.86050603207709</v>
      </c>
    </row>
    <row r="7075" spans="1:9" x14ac:dyDescent="0.25">
      <c r="A7075" s="33">
        <f t="shared" ca="1" si="220"/>
        <v>0.91745162225950461</v>
      </c>
      <c r="B7075" s="33">
        <f t="shared" ca="1" si="220"/>
        <v>0.14126163249026324</v>
      </c>
      <c r="C7075" s="37">
        <f ca="1">('Win-Draw-Loss'!$B$38+(('Win-Draw-Loss'!$B$39-'Win-Draw-Loss'!$B$38)*A7075)+('Win-Draw-Loss'!$B$38+(('Win-Draw-Loss'!$B$39-'Win-Draw-Loss'!$B$38)*B7075)))/2</f>
        <v>20.587132547497678</v>
      </c>
      <c r="E7075" s="33">
        <f t="shared" ca="1" si="221"/>
        <v>0.77920407782116763</v>
      </c>
      <c r="F7075" s="33">
        <f t="shared" ca="1" si="221"/>
        <v>0.32802227979964027</v>
      </c>
      <c r="G7075" s="37">
        <f ca="1">('Win-Draw-Loss'!$D$38+(('Win-Draw-Loss'!$D$39-'Win-Draw-Loss'!$D$38)*E7075)+('Win-Draw-Loss'!$D$38+(('Win-Draw-Loss'!$D$39-'Win-Draw-Loss'!$D$38)*F7075)))/2</f>
        <v>31.608395364312116</v>
      </c>
      <c r="H7075" s="37"/>
      <c r="I7075" s="3">
        <f ca="1">(G7075-C7075)*600/'Win-Draw-Loss'!$B$42</f>
        <v>22.042525633628877</v>
      </c>
    </row>
    <row r="7076" spans="1:9" x14ac:dyDescent="0.25">
      <c r="A7076" s="33">
        <f t="shared" ca="1" si="220"/>
        <v>0.44113286325445644</v>
      </c>
      <c r="B7076" s="33">
        <f t="shared" ca="1" si="220"/>
        <v>0.40789989513252978</v>
      </c>
      <c r="C7076" s="37">
        <f ca="1">('Win-Draw-Loss'!$B$38+(('Win-Draw-Loss'!$B$39-'Win-Draw-Loss'!$B$38)*A7076)+('Win-Draw-Loss'!$B$38+(('Win-Draw-Loss'!$B$39-'Win-Draw-Loss'!$B$38)*B7076)))/2</f>
        <v>18.490327583869863</v>
      </c>
      <c r="E7076" s="33">
        <f t="shared" ca="1" si="221"/>
        <v>0.40602728159785595</v>
      </c>
      <c r="F7076" s="33">
        <f t="shared" ca="1" si="221"/>
        <v>0.34592106685861101</v>
      </c>
      <c r="G7076" s="37">
        <f ca="1">('Win-Draw-Loss'!$D$38+(('Win-Draw-Loss'!$D$39-'Win-Draw-Loss'!$D$38)*E7076)+('Win-Draw-Loss'!$D$38+(('Win-Draw-Loss'!$D$39-'Win-Draw-Loss'!$D$38)*F7076)))/2</f>
        <v>26.279225226847004</v>
      </c>
      <c r="H7076" s="37"/>
      <c r="I7076" s="3">
        <f ca="1">(G7076-C7076)*600/'Win-Draw-Loss'!$B$42</f>
        <v>15.577795285954281</v>
      </c>
    </row>
    <row r="7077" spans="1:9" x14ac:dyDescent="0.25">
      <c r="A7077" s="33">
        <f t="shared" ca="1" si="220"/>
        <v>0.35773783660124803</v>
      </c>
      <c r="B7077" s="33">
        <f t="shared" ca="1" si="220"/>
        <v>0.28461016617000434</v>
      </c>
      <c r="C7077" s="37">
        <f ca="1">('Win-Draw-Loss'!$B$38+(('Win-Draw-Loss'!$B$39-'Win-Draw-Loss'!$B$38)*A7077)+('Win-Draw-Loss'!$B$38+(('Win-Draw-Loss'!$B$39-'Win-Draw-Loss'!$B$38)*B7077)))/2</f>
        <v>16.423480027712522</v>
      </c>
      <c r="E7077" s="33">
        <f t="shared" ca="1" si="221"/>
        <v>0.51415368163540076</v>
      </c>
      <c r="F7077" s="33">
        <f t="shared" ca="1" si="221"/>
        <v>0.86303038863125003</v>
      </c>
      <c r="G7077" s="37">
        <f ca="1">('Win-Draw-Loss'!$D$38+(('Win-Draw-Loss'!$D$39-'Win-Draw-Loss'!$D$38)*E7077)+('Win-Draw-Loss'!$D$38+(('Win-Draw-Loss'!$D$39-'Win-Draw-Loss'!$D$38)*F7077)))/2</f>
        <v>35.657761053999764</v>
      </c>
      <c r="H7077" s="37"/>
      <c r="I7077" s="3">
        <f ca="1">(G7077-C7077)*600/'Win-Draw-Loss'!$B$42</f>
        <v>38.468562052574484</v>
      </c>
    </row>
    <row r="7078" spans="1:9" x14ac:dyDescent="0.25">
      <c r="A7078" s="33">
        <f t="shared" ca="1" si="220"/>
        <v>2.8874273556226071E-2</v>
      </c>
      <c r="B7078" s="33">
        <f t="shared" ca="1" si="220"/>
        <v>0.34903952832397811</v>
      </c>
      <c r="C7078" s="37">
        <f ca="1">('Win-Draw-Loss'!$B$38+(('Win-Draw-Loss'!$B$39-'Win-Draw-Loss'!$B$38)*A7078)+('Win-Draw-Loss'!$B$38+(('Win-Draw-Loss'!$B$39-'Win-Draw-Loss'!$B$38)*B7078)))/2</f>
        <v>13.779138018802042</v>
      </c>
      <c r="E7078" s="33">
        <f t="shared" ca="1" si="221"/>
        <v>0.29075591776316023</v>
      </c>
      <c r="F7078" s="33">
        <f t="shared" ca="1" si="221"/>
        <v>0.6761081978764667</v>
      </c>
      <c r="G7078" s="37">
        <f ca="1">('Win-Draw-Loss'!$D$38+(('Win-Draw-Loss'!$D$39-'Win-Draw-Loss'!$D$38)*E7078)+('Win-Draw-Loss'!$D$38+(('Win-Draw-Loss'!$D$39-'Win-Draw-Loss'!$D$38)*F7078)))/2</f>
        <v>29.502961734594404</v>
      </c>
      <c r="H7078" s="37"/>
      <c r="I7078" s="3">
        <f ca="1">(G7078-C7078)*600/'Win-Draw-Loss'!$B$42</f>
        <v>31.447647431584723</v>
      </c>
    </row>
    <row r="7079" spans="1:9" x14ac:dyDescent="0.25">
      <c r="A7079" s="33">
        <f t="shared" ca="1" si="220"/>
        <v>6.3816235909544661E-2</v>
      </c>
      <c r="B7079" s="33">
        <f t="shared" ca="1" si="220"/>
        <v>0.4348797943492394</v>
      </c>
      <c r="C7079" s="37">
        <f ca="1">('Win-Draw-Loss'!$B$38+(('Win-Draw-Loss'!$B$39-'Win-Draw-Loss'!$B$38)*A7079)+('Win-Draw-Loss'!$B$38+(('Win-Draw-Loss'!$B$39-'Win-Draw-Loss'!$B$38)*B7079)))/2</f>
        <v>14.986960302587839</v>
      </c>
      <c r="E7079" s="33">
        <f t="shared" ca="1" si="221"/>
        <v>0.23843287166316796</v>
      </c>
      <c r="F7079" s="33">
        <f t="shared" ca="1" si="221"/>
        <v>6.5485741381943852E-2</v>
      </c>
      <c r="G7079" s="37">
        <f ca="1">('Win-Draw-Loss'!$D$38+(('Win-Draw-Loss'!$D$39-'Win-Draw-Loss'!$D$38)*E7079)+('Win-Draw-Loss'!$D$38+(('Win-Draw-Loss'!$D$39-'Win-Draw-Loss'!$D$38)*F7079)))/2</f>
        <v>19.558779195676678</v>
      </c>
      <c r="H7079" s="37"/>
      <c r="I7079" s="3">
        <f ca="1">(G7079-C7079)*600/'Win-Draw-Loss'!$B$42</f>
        <v>9.1436377861776776</v>
      </c>
    </row>
    <row r="7080" spans="1:9" x14ac:dyDescent="0.25">
      <c r="A7080" s="33">
        <f t="shared" ca="1" si="220"/>
        <v>0.48984730430826473</v>
      </c>
      <c r="B7080" s="33">
        <f t="shared" ca="1" si="220"/>
        <v>0.45089454785521532</v>
      </c>
      <c r="C7080" s="37">
        <f ca="1">('Win-Draw-Loss'!$B$38+(('Win-Draw-Loss'!$B$39-'Win-Draw-Loss'!$B$38)*A7080)+('Win-Draw-Loss'!$B$38+(('Win-Draw-Loss'!$B$39-'Win-Draw-Loss'!$B$38)*B7080)))/2</f>
        <v>19.407418521634803</v>
      </c>
      <c r="E7080" s="33">
        <f t="shared" ca="1" si="221"/>
        <v>7.4902100087712475E-2</v>
      </c>
      <c r="F7080" s="33">
        <f t="shared" ca="1" si="221"/>
        <v>0.59246608809824985</v>
      </c>
      <c r="G7080" s="37">
        <f ca="1">('Win-Draw-Loss'!$D$38+(('Win-Draw-Loss'!$D$39-'Win-Draw-Loss'!$D$38)*E7080)+('Win-Draw-Loss'!$D$38+(('Win-Draw-Loss'!$D$39-'Win-Draw-Loss'!$D$38)*F7080)))/2</f>
        <v>25.010522822789433</v>
      </c>
      <c r="H7080" s="37"/>
      <c r="I7080" s="3">
        <f ca="1">(G7080-C7080)*600/'Win-Draw-Loss'!$B$42</f>
        <v>11.20620860230926</v>
      </c>
    </row>
    <row r="7081" spans="1:9" x14ac:dyDescent="0.25">
      <c r="A7081" s="33">
        <f t="shared" ca="1" si="220"/>
        <v>0.57612891980502956</v>
      </c>
      <c r="B7081" s="33">
        <f t="shared" ca="1" si="220"/>
        <v>0.62148867229124438</v>
      </c>
      <c r="C7081" s="37">
        <f ca="1">('Win-Draw-Loss'!$B$38+(('Win-Draw-Loss'!$B$39-'Win-Draw-Loss'!$B$38)*A7081)+('Win-Draw-Loss'!$B$38+(('Win-Draw-Loss'!$B$39-'Win-Draw-Loss'!$B$38)*B7081)))/2</f>
        <v>21.976175920962739</v>
      </c>
      <c r="E7081" s="33">
        <f t="shared" ca="1" si="221"/>
        <v>0.47719648761813094</v>
      </c>
      <c r="F7081" s="33">
        <f t="shared" ca="1" si="221"/>
        <v>0.33002354400538125</v>
      </c>
      <c r="G7081" s="37">
        <f ca="1">('Win-Draw-Loss'!$D$38+(('Win-Draw-Loss'!$D$39-'Win-Draw-Loss'!$D$38)*E7081)+('Win-Draw-Loss'!$D$38+(('Win-Draw-Loss'!$D$39-'Win-Draw-Loss'!$D$38)*F7081)))/2</f>
        <v>27.108300474352685</v>
      </c>
      <c r="H7081" s="37"/>
      <c r="I7081" s="3">
        <f ca="1">(G7081-C7081)*600/'Win-Draw-Loss'!$B$42</f>
        <v>10.264249106779893</v>
      </c>
    </row>
    <row r="7082" spans="1:9" x14ac:dyDescent="0.25">
      <c r="A7082" s="33">
        <f t="shared" ca="1" si="220"/>
        <v>0.11211034905966699</v>
      </c>
      <c r="B7082" s="33">
        <f t="shared" ca="1" si="220"/>
        <v>0.18981551941569186</v>
      </c>
      <c r="C7082" s="37">
        <f ca="1">('Win-Draw-Loss'!$B$38+(('Win-Draw-Loss'!$B$39-'Win-Draw-Loss'!$B$38)*A7082)+('Win-Draw-Loss'!$B$38+(('Win-Draw-Loss'!$B$39-'Win-Draw-Loss'!$B$38)*B7082)))/2</f>
        <v>13.019258684753588</v>
      </c>
      <c r="E7082" s="33">
        <f t="shared" ca="1" si="221"/>
        <v>0.86091014223155171</v>
      </c>
      <c r="F7082" s="33">
        <f t="shared" ca="1" si="221"/>
        <v>0.41219160962514745</v>
      </c>
      <c r="G7082" s="37">
        <f ca="1">('Win-Draw-Loss'!$D$38+(('Win-Draw-Loss'!$D$39-'Win-Draw-Loss'!$D$38)*E7082)+('Win-Draw-Loss'!$D$38+(('Win-Draw-Loss'!$D$39-'Win-Draw-Loss'!$D$38)*F7082)))/2</f>
        <v>34.096526277850487</v>
      </c>
      <c r="H7082" s="37"/>
      <c r="I7082" s="3">
        <f ca="1">(G7082-C7082)*600/'Win-Draw-Loss'!$B$42</f>
        <v>42.154535186193797</v>
      </c>
    </row>
    <row r="7083" spans="1:9" x14ac:dyDescent="0.25">
      <c r="A7083" s="33">
        <f t="shared" ca="1" si="220"/>
        <v>0.90320776519202151</v>
      </c>
      <c r="B7083" s="33">
        <f t="shared" ca="1" si="220"/>
        <v>0.88397810303815993</v>
      </c>
      <c r="C7083" s="37">
        <f ca="1">('Win-Draw-Loss'!$B$38+(('Win-Draw-Loss'!$B$39-'Win-Draw-Loss'!$B$38)*A7083)+('Win-Draw-Loss'!$B$38+(('Win-Draw-Loss'!$B$39-'Win-Draw-Loss'!$B$38)*B7083)))/2</f>
        <v>27.871858682301813</v>
      </c>
      <c r="E7083" s="33">
        <f t="shared" ca="1" si="221"/>
        <v>0.56672892743613656</v>
      </c>
      <c r="F7083" s="33">
        <f t="shared" ca="1" si="221"/>
        <v>0.33532030089331111</v>
      </c>
      <c r="G7083" s="37">
        <f ca="1">('Win-Draw-Loss'!$D$38+(('Win-Draw-Loss'!$D$39-'Win-Draw-Loss'!$D$38)*E7083)+('Win-Draw-Loss'!$D$38+(('Win-Draw-Loss'!$D$39-'Win-Draw-Loss'!$D$38)*F7083)))/2</f>
        <v>28.530738424941717</v>
      </c>
      <c r="H7083" s="37"/>
      <c r="I7083" s="3">
        <f ca="1">(G7083-C7083)*600/'Win-Draw-Loss'!$B$42</f>
        <v>1.317759485279808</v>
      </c>
    </row>
    <row r="7084" spans="1:9" x14ac:dyDescent="0.25">
      <c r="A7084" s="33">
        <f t="shared" ca="1" si="220"/>
        <v>0.60857431495841285</v>
      </c>
      <c r="B7084" s="33">
        <f t="shared" ca="1" si="220"/>
        <v>0.2219462074546249</v>
      </c>
      <c r="C7084" s="37">
        <f ca="1">('Win-Draw-Loss'!$B$38+(('Win-Draw-Loss'!$B$39-'Win-Draw-Loss'!$B$38)*A7084)+('Win-Draw-Loss'!$B$38+(('Win-Draw-Loss'!$B$39-'Win-Draw-Loss'!$B$38)*B7084)))/2</f>
        <v>18.305205224130379</v>
      </c>
      <c r="E7084" s="33">
        <f t="shared" ca="1" si="221"/>
        <v>0.48539224985930463</v>
      </c>
      <c r="F7084" s="33">
        <f t="shared" ca="1" si="221"/>
        <v>0.46023985405364332</v>
      </c>
      <c r="G7084" s="37">
        <f ca="1">('Win-Draw-Loss'!$D$38+(('Win-Draw-Loss'!$D$39-'Win-Draw-Loss'!$D$38)*E7084)+('Win-Draw-Loss'!$D$38+(('Win-Draw-Loss'!$D$39-'Win-Draw-Loss'!$D$38)*F7084)))/2</f>
        <v>29.184481558694216</v>
      </c>
      <c r="H7084" s="37"/>
      <c r="I7084" s="3">
        <f ca="1">(G7084-C7084)*600/'Win-Draw-Loss'!$B$42</f>
        <v>21.758552669127674</v>
      </c>
    </row>
    <row r="7085" spans="1:9" x14ac:dyDescent="0.25">
      <c r="A7085" s="33">
        <f t="shared" ca="1" si="220"/>
        <v>0.89450778706193679</v>
      </c>
      <c r="B7085" s="33">
        <f t="shared" ca="1" si="220"/>
        <v>0.26485732106250226</v>
      </c>
      <c r="C7085" s="37">
        <f ca="1">('Win-Draw-Loss'!$B$38+(('Win-Draw-Loss'!$B$39-'Win-Draw-Loss'!$B$38)*A7085)+('Win-Draw-Loss'!$B$38+(('Win-Draw-Loss'!$B$39-'Win-Draw-Loss'!$B$38)*B7085)))/2</f>
        <v>21.593651081244388</v>
      </c>
      <c r="E7085" s="33">
        <f t="shared" ca="1" si="221"/>
        <v>0.17087626079451257</v>
      </c>
      <c r="F7085" s="33">
        <f t="shared" ca="1" si="221"/>
        <v>0.12901497528615757</v>
      </c>
      <c r="G7085" s="37">
        <f ca="1">('Win-Draw-Loss'!$D$38+(('Win-Draw-Loss'!$D$39-'Win-Draw-Loss'!$D$38)*E7085)+('Win-Draw-Loss'!$D$38+(('Win-Draw-Loss'!$D$39-'Win-Draw-Loss'!$D$38)*F7085)))/2</f>
        <v>19.498368541210052</v>
      </c>
      <c r="H7085" s="37"/>
      <c r="I7085" s="3">
        <f ca="1">(G7085-C7085)*600/'Win-Draw-Loss'!$B$42</f>
        <v>-4.1905650800686729</v>
      </c>
    </row>
    <row r="7086" spans="1:9" x14ac:dyDescent="0.25">
      <c r="A7086" s="33">
        <f t="shared" ca="1" si="220"/>
        <v>0.17991347927570089</v>
      </c>
      <c r="B7086" s="33">
        <f t="shared" ca="1" si="220"/>
        <v>0.64975816257700869</v>
      </c>
      <c r="C7086" s="37">
        <f ca="1">('Win-Draw-Loss'!$B$38+(('Win-Draw-Loss'!$B$39-'Win-Draw-Loss'!$B$38)*A7086)+('Win-Draw-Loss'!$B$38+(('Win-Draw-Loss'!$B$39-'Win-Draw-Loss'!$B$38)*B7086)))/2</f>
        <v>18.296716418527097</v>
      </c>
      <c r="E7086" s="33">
        <f t="shared" ca="1" si="221"/>
        <v>0.71870821075614377</v>
      </c>
      <c r="F7086" s="33">
        <f t="shared" ca="1" si="221"/>
        <v>0.70116165107809358</v>
      </c>
      <c r="G7086" s="37">
        <f ca="1">('Win-Draw-Loss'!$D$38+(('Win-Draw-Loss'!$D$39-'Win-Draw-Loss'!$D$38)*E7086)+('Win-Draw-Loss'!$D$38+(('Win-Draw-Loss'!$D$39-'Win-Draw-Loss'!$D$38)*F7086)))/2</f>
        <v>36.298047927513558</v>
      </c>
      <c r="H7086" s="37"/>
      <c r="I7086" s="3">
        <f ca="1">(G7086-C7086)*600/'Win-Draw-Loss'!$B$42</f>
        <v>36.002663017972921</v>
      </c>
    </row>
    <row r="7087" spans="1:9" x14ac:dyDescent="0.25">
      <c r="A7087" s="33">
        <f t="shared" ca="1" si="220"/>
        <v>0.72303044933129157</v>
      </c>
      <c r="B7087" s="33">
        <f t="shared" ca="1" si="220"/>
        <v>0.92972254375511587</v>
      </c>
      <c r="C7087" s="37">
        <f ca="1">('Win-Draw-Loss'!$B$38+(('Win-Draw-Loss'!$B$39-'Win-Draw-Loss'!$B$38)*A7087)+('Win-Draw-Loss'!$B$38+(('Win-Draw-Loss'!$B$39-'Win-Draw-Loss'!$B$38)*B7087)))/2</f>
        <v>26.527529930864077</v>
      </c>
      <c r="E7087" s="33">
        <f t="shared" ca="1" si="221"/>
        <v>0.20544618840778095</v>
      </c>
      <c r="F7087" s="33">
        <f t="shared" ca="1" si="221"/>
        <v>0.83571821199525231</v>
      </c>
      <c r="G7087" s="37">
        <f ca="1">('Win-Draw-Loss'!$D$38+(('Win-Draw-Loss'!$D$39-'Win-Draw-Loss'!$D$38)*E7087)+('Win-Draw-Loss'!$D$38+(('Win-Draw-Loss'!$D$39-'Win-Draw-Loss'!$D$38)*F7087)))/2</f>
        <v>30.6174660060455</v>
      </c>
      <c r="H7087" s="37"/>
      <c r="I7087" s="3">
        <f ca="1">(G7087-C7087)*600/'Win-Draw-Loss'!$B$42</f>
        <v>8.1798721503628471</v>
      </c>
    </row>
    <row r="7088" spans="1:9" x14ac:dyDescent="0.25">
      <c r="A7088" s="33">
        <f t="shared" ca="1" si="220"/>
        <v>0.28489291935686134</v>
      </c>
      <c r="B7088" s="33">
        <f t="shared" ca="1" si="220"/>
        <v>0.96402505682602935</v>
      </c>
      <c r="C7088" s="37">
        <f ca="1">('Win-Draw-Loss'!$B$38+(('Win-Draw-Loss'!$B$39-'Win-Draw-Loss'!$B$38)*A7088)+('Win-Draw-Loss'!$B$38+(('Win-Draw-Loss'!$B$39-'Win-Draw-Loss'!$B$38)*B7088)))/2</f>
        <v>22.489179761828908</v>
      </c>
      <c r="E7088" s="33">
        <f t="shared" ca="1" si="221"/>
        <v>0.73539239497295861</v>
      </c>
      <c r="F7088" s="33">
        <f t="shared" ca="1" si="221"/>
        <v>0.56397678695640518</v>
      </c>
      <c r="G7088" s="37">
        <f ca="1">('Win-Draw-Loss'!$D$38+(('Win-Draw-Loss'!$D$39-'Win-Draw-Loss'!$D$38)*E7088)+('Win-Draw-Loss'!$D$38+(('Win-Draw-Loss'!$D$39-'Win-Draw-Loss'!$D$38)*F7088)))/2</f>
        <v>34.490537728940453</v>
      </c>
      <c r="H7088" s="37"/>
      <c r="I7088" s="3">
        <f ca="1">(G7088-C7088)*600/'Win-Draw-Loss'!$B$42</f>
        <v>24.00271593422309</v>
      </c>
    </row>
    <row r="7089" spans="1:9" x14ac:dyDescent="0.25">
      <c r="A7089" s="33">
        <f t="shared" ca="1" si="220"/>
        <v>0.92227456989484347</v>
      </c>
      <c r="B7089" s="33">
        <f t="shared" ca="1" si="220"/>
        <v>0.90958787525666973</v>
      </c>
      <c r="C7089" s="37">
        <f ca="1">('Win-Draw-Loss'!$B$38+(('Win-Draw-Loss'!$B$39-'Win-Draw-Loss'!$B$38)*A7089)+('Win-Draw-Loss'!$B$38+(('Win-Draw-Loss'!$B$39-'Win-Draw-Loss'!$B$38)*B7089)))/2</f>
        <v>28.318624451515134</v>
      </c>
      <c r="E7089" s="33">
        <f t="shared" ca="1" si="221"/>
        <v>0.95587922167685058</v>
      </c>
      <c r="F7089" s="33">
        <f t="shared" ca="1" si="221"/>
        <v>0.73022431866341497</v>
      </c>
      <c r="G7089" s="37">
        <f ca="1">('Win-Draw-Loss'!$D$38+(('Win-Draw-Loss'!$D$39-'Win-Draw-Loss'!$D$38)*E7089)+('Win-Draw-Loss'!$D$38+(('Win-Draw-Loss'!$D$39-'Win-Draw-Loss'!$D$38)*F7089)))/2</f>
        <v>40.291553105103979</v>
      </c>
      <c r="H7089" s="37"/>
      <c r="I7089" s="3">
        <f ca="1">(G7089-C7089)*600/'Win-Draw-Loss'!$B$42</f>
        <v>23.94585730717769</v>
      </c>
    </row>
    <row r="7090" spans="1:9" x14ac:dyDescent="0.25">
      <c r="A7090" s="33">
        <f t="shared" ca="1" si="220"/>
        <v>0.84582352244428505</v>
      </c>
      <c r="B7090" s="33">
        <f t="shared" ca="1" si="220"/>
        <v>6.5347163725088975E-2</v>
      </c>
      <c r="C7090" s="37">
        <f ca="1">('Win-Draw-Loss'!$B$38+(('Win-Draw-Loss'!$B$39-'Win-Draw-Loss'!$B$38)*A7090)+('Win-Draw-Loss'!$B$38+(('Win-Draw-Loss'!$B$39-'Win-Draw-Loss'!$B$38)*B7090)))/2</f>
        <v>19.11170686169374</v>
      </c>
      <c r="E7090" s="33">
        <f t="shared" ca="1" si="221"/>
        <v>0.85837717798383473</v>
      </c>
      <c r="F7090" s="33">
        <f t="shared" ca="1" si="221"/>
        <v>0.13479995102980025</v>
      </c>
      <c r="G7090" s="37">
        <f ca="1">('Win-Draw-Loss'!$D$38+(('Win-Draw-Loss'!$D$39-'Win-Draw-Loss'!$D$38)*E7090)+('Win-Draw-Loss'!$D$38+(('Win-Draw-Loss'!$D$39-'Win-Draw-Loss'!$D$38)*F7090)))/2</f>
        <v>29.897656935204527</v>
      </c>
      <c r="H7090" s="37"/>
      <c r="I7090" s="3">
        <f ca="1">(G7090-C7090)*600/'Win-Draw-Loss'!$B$42</f>
        <v>21.571900147021573</v>
      </c>
    </row>
    <row r="7091" spans="1:9" x14ac:dyDescent="0.25">
      <c r="A7091" s="33">
        <f t="shared" ca="1" si="220"/>
        <v>0.11072928235633817</v>
      </c>
      <c r="B7091" s="33">
        <f t="shared" ca="1" si="220"/>
        <v>0.58321063396752126</v>
      </c>
      <c r="C7091" s="37">
        <f ca="1">('Win-Draw-Loss'!$B$38+(('Win-Draw-Loss'!$B$39-'Win-Draw-Loss'!$B$38)*A7091)+('Win-Draw-Loss'!$B$38+(('Win-Draw-Loss'!$B$39-'Win-Draw-Loss'!$B$38)*B7091)))/2</f>
        <v>16.939399163238598</v>
      </c>
      <c r="E7091" s="33">
        <f t="shared" ca="1" si="221"/>
        <v>0.60924853658777955</v>
      </c>
      <c r="F7091" s="33">
        <f t="shared" ca="1" si="221"/>
        <v>0.19778277350787687</v>
      </c>
      <c r="G7091" s="37">
        <f ca="1">('Win-Draw-Loss'!$D$38+(('Win-Draw-Loss'!$D$39-'Win-Draw-Loss'!$D$38)*E7091)+('Win-Draw-Loss'!$D$38+(('Win-Draw-Loss'!$D$39-'Win-Draw-Loss'!$D$38)*F7091)))/2</f>
        <v>27.105469651434849</v>
      </c>
      <c r="H7091" s="37"/>
      <c r="I7091" s="3">
        <f ca="1">(G7091-C7091)*600/'Win-Draw-Loss'!$B$42</f>
        <v>20.332140976392502</v>
      </c>
    </row>
    <row r="7092" spans="1:9" x14ac:dyDescent="0.25">
      <c r="A7092" s="33">
        <f t="shared" ca="1" si="220"/>
        <v>0.60426971751402092</v>
      </c>
      <c r="B7092" s="33">
        <f t="shared" ca="1" si="220"/>
        <v>0.4138305003833761</v>
      </c>
      <c r="C7092" s="37">
        <f ca="1">('Win-Draw-Loss'!$B$38+(('Win-Draw-Loss'!$B$39-'Win-Draw-Loss'!$B$38)*A7092)+('Win-Draw-Loss'!$B$38+(('Win-Draw-Loss'!$B$39-'Win-Draw-Loss'!$B$38)*B7092)))/2</f>
        <v>20.181002178973969</v>
      </c>
      <c r="E7092" s="33">
        <f t="shared" ca="1" si="221"/>
        <v>0.79686778480686893</v>
      </c>
      <c r="F7092" s="33">
        <f t="shared" ca="1" si="221"/>
        <v>0.30944214199848219</v>
      </c>
      <c r="G7092" s="37">
        <f ca="1">('Win-Draw-Loss'!$D$38+(('Win-Draw-Loss'!$D$39-'Win-Draw-Loss'!$D$38)*E7092)+('Win-Draw-Loss'!$D$38+(('Win-Draw-Loss'!$D$39-'Win-Draw-Loss'!$D$38)*F7092)))/2</f>
        <v>31.594648902080266</v>
      </c>
      <c r="H7092" s="37"/>
      <c r="I7092" s="3">
        <f ca="1">(G7092-C7092)*600/'Win-Draw-Loss'!$B$42</f>
        <v>22.827293446212593</v>
      </c>
    </row>
    <row r="7093" spans="1:9" x14ac:dyDescent="0.25">
      <c r="A7093" s="33">
        <f t="shared" ca="1" si="220"/>
        <v>0.42349061291651169</v>
      </c>
      <c r="B7093" s="33">
        <f t="shared" ca="1" si="220"/>
        <v>4.2249938554529631E-2</v>
      </c>
      <c r="C7093" s="37">
        <f ca="1">('Win-Draw-Loss'!$B$38+(('Win-Draw-Loss'!$B$39-'Win-Draw-Loss'!$B$38)*A7093)+('Win-Draw-Loss'!$B$38+(('Win-Draw-Loss'!$B$39-'Win-Draw-Loss'!$B$38)*B7093)))/2</f>
        <v>14.657405514710412</v>
      </c>
      <c r="E7093" s="33">
        <f t="shared" ca="1" si="221"/>
        <v>0.33203770525089193</v>
      </c>
      <c r="F7093" s="33">
        <f t="shared" ca="1" si="221"/>
        <v>0.76955059651436108</v>
      </c>
      <c r="G7093" s="37">
        <f ca="1">('Win-Draw-Loss'!$D$38+(('Win-Draw-Loss'!$D$39-'Win-Draw-Loss'!$D$38)*E7093)+('Win-Draw-Loss'!$D$38+(('Win-Draw-Loss'!$D$39-'Win-Draw-Loss'!$D$38)*F7093)))/2</f>
        <v>31.523824526478794</v>
      </c>
      <c r="H7093" s="37"/>
      <c r="I7093" s="3">
        <f ca="1">(G7093-C7093)*600/'Win-Draw-Loss'!$B$42</f>
        <v>33.732838023536765</v>
      </c>
    </row>
    <row r="7094" spans="1:9" x14ac:dyDescent="0.25">
      <c r="A7094" s="33">
        <f t="shared" ca="1" si="220"/>
        <v>0.4536978882188889</v>
      </c>
      <c r="B7094" s="33">
        <f t="shared" ca="1" si="220"/>
        <v>5.7385968331504444E-2</v>
      </c>
      <c r="C7094" s="37">
        <f ca="1">('Win-Draw-Loss'!$B$38+(('Win-Draw-Loss'!$B$39-'Win-Draw-Loss'!$B$38)*A7094)+('Win-Draw-Loss'!$B$38+(('Win-Draw-Loss'!$B$39-'Win-Draw-Loss'!$B$38)*B7094)))/2</f>
        <v>15.110838565503933</v>
      </c>
      <c r="E7094" s="33">
        <f t="shared" ca="1" si="221"/>
        <v>0.36651196409646336</v>
      </c>
      <c r="F7094" s="33">
        <f t="shared" ca="1" si="221"/>
        <v>0.14727757186082746</v>
      </c>
      <c r="G7094" s="37">
        <f ca="1">('Win-Draw-Loss'!$D$38+(('Win-Draw-Loss'!$D$39-'Win-Draw-Loss'!$D$38)*E7094)+('Win-Draw-Loss'!$D$38+(('Win-Draw-Loss'!$D$39-'Win-Draw-Loss'!$D$38)*F7094)))/2</f>
        <v>22.706843039359363</v>
      </c>
      <c r="H7094" s="37"/>
      <c r="I7094" s="3">
        <f ca="1">(G7094-C7094)*600/'Win-Draw-Loss'!$B$42</f>
        <v>15.192008947710862</v>
      </c>
    </row>
    <row r="7095" spans="1:9" x14ac:dyDescent="0.25">
      <c r="A7095" s="33">
        <f t="shared" ca="1" si="220"/>
        <v>0.79701059960272835</v>
      </c>
      <c r="B7095" s="33">
        <f t="shared" ca="1" si="220"/>
        <v>0.99414210671901726</v>
      </c>
      <c r="C7095" s="37">
        <f ca="1">('Win-Draw-Loss'!$B$38+(('Win-Draw-Loss'!$B$39-'Win-Draw-Loss'!$B$38)*A7095)+('Win-Draw-Loss'!$B$38+(('Win-Draw-Loss'!$B$39-'Win-Draw-Loss'!$B$38)*B7095)))/2</f>
        <v>27.911527063217456</v>
      </c>
      <c r="E7095" s="33">
        <f t="shared" ca="1" si="221"/>
        <v>0.91187408647154022</v>
      </c>
      <c r="F7095" s="33">
        <f t="shared" ca="1" si="221"/>
        <v>0.14560474861161266</v>
      </c>
      <c r="G7095" s="37">
        <f ca="1">('Win-Draw-Loss'!$D$38+(('Win-Draw-Loss'!$D$39-'Win-Draw-Loss'!$D$38)*E7095)+('Win-Draw-Loss'!$D$38+(('Win-Draw-Loss'!$D$39-'Win-Draw-Loss'!$D$38)*F7095)))/2</f>
        <v>30.862182526247292</v>
      </c>
      <c r="H7095" s="37"/>
      <c r="I7095" s="3">
        <f ca="1">(G7095-C7095)*600/'Win-Draw-Loss'!$B$42</f>
        <v>5.9013109260596721</v>
      </c>
    </row>
    <row r="7096" spans="1:9" x14ac:dyDescent="0.25">
      <c r="A7096" s="33">
        <f t="shared" ca="1" si="220"/>
        <v>0.40964914682965881</v>
      </c>
      <c r="B7096" s="33">
        <f t="shared" ca="1" si="220"/>
        <v>0.87733241103160176</v>
      </c>
      <c r="C7096" s="37">
        <f ca="1">('Win-Draw-Loss'!$B$38+(('Win-Draw-Loss'!$B$39-'Win-Draw-Loss'!$B$38)*A7096)+('Win-Draw-Loss'!$B$38+(('Win-Draw-Loss'!$B$39-'Win-Draw-Loss'!$B$38)*B7096)))/2</f>
        <v>22.869815578612606</v>
      </c>
      <c r="E7096" s="33">
        <f t="shared" ca="1" si="221"/>
        <v>0.40996542752494225</v>
      </c>
      <c r="F7096" s="33">
        <f t="shared" ca="1" si="221"/>
        <v>0.82662129305452658</v>
      </c>
      <c r="G7096" s="37">
        <f ca="1">('Win-Draw-Loss'!$D$38+(('Win-Draw-Loss'!$D$39-'Win-Draw-Loss'!$D$38)*E7096)+('Win-Draw-Loss'!$D$38+(('Win-Draw-Loss'!$D$39-'Win-Draw-Loss'!$D$38)*F7096)))/2</f>
        <v>33.548800808692036</v>
      </c>
      <c r="H7096" s="37"/>
      <c r="I7096" s="3">
        <f ca="1">(G7096-C7096)*600/'Win-Draw-Loss'!$B$42</f>
        <v>21.35797046015886</v>
      </c>
    </row>
    <row r="7097" spans="1:9" x14ac:dyDescent="0.25">
      <c r="A7097" s="33">
        <f t="shared" ca="1" si="220"/>
        <v>0.36884322601269626</v>
      </c>
      <c r="B7097" s="33">
        <f t="shared" ca="1" si="220"/>
        <v>2.8018019749331158E-2</v>
      </c>
      <c r="C7097" s="37">
        <f ca="1">('Win-Draw-Loss'!$B$38+(('Win-Draw-Loss'!$B$39-'Win-Draw-Loss'!$B$38)*A7097)+('Win-Draw-Loss'!$B$38+(('Win-Draw-Loss'!$B$39-'Win-Draw-Loss'!$B$38)*B7097)))/2</f>
        <v>13.968612457620274</v>
      </c>
      <c r="E7097" s="33">
        <f t="shared" ca="1" si="221"/>
        <v>0.14834297266166374</v>
      </c>
      <c r="F7097" s="33">
        <f t="shared" ca="1" si="221"/>
        <v>0.50213926904251172</v>
      </c>
      <c r="G7097" s="37">
        <f ca="1">('Win-Draw-Loss'!$D$38+(('Win-Draw-Loss'!$D$39-'Win-Draw-Loss'!$D$38)*E7097)+('Win-Draw-Loss'!$D$38+(('Win-Draw-Loss'!$D$39-'Win-Draw-Loss'!$D$38)*F7097)))/2</f>
        <v>24.75723362556263</v>
      </c>
      <c r="H7097" s="37"/>
      <c r="I7097" s="3">
        <f ca="1">(G7097-C7097)*600/'Win-Draw-Loss'!$B$42</f>
        <v>21.577242335884712</v>
      </c>
    </row>
    <row r="7098" spans="1:9" x14ac:dyDescent="0.25">
      <c r="A7098" s="33">
        <f t="shared" ca="1" si="220"/>
        <v>0.41543584292270574</v>
      </c>
      <c r="B7098" s="33">
        <f t="shared" ca="1" si="220"/>
        <v>0.24564264301277849</v>
      </c>
      <c r="C7098" s="37">
        <f ca="1">('Win-Draw-Loss'!$B$38+(('Win-Draw-Loss'!$B$39-'Win-Draw-Loss'!$B$38)*A7098)+('Win-Draw-Loss'!$B$38+(('Win-Draw-Loss'!$B$39-'Win-Draw-Loss'!$B$38)*B7098)))/2</f>
        <v>16.610784859354844</v>
      </c>
      <c r="E7098" s="33">
        <f t="shared" ca="1" si="221"/>
        <v>0.76581403607057419</v>
      </c>
      <c r="F7098" s="33">
        <f t="shared" ca="1" si="221"/>
        <v>0.42073048363797561</v>
      </c>
      <c r="G7098" s="37">
        <f ca="1">('Win-Draw-Loss'!$D$38+(('Win-Draw-Loss'!$D$39-'Win-Draw-Loss'!$D$38)*E7098)+('Win-Draw-Loss'!$D$38+(('Win-Draw-Loss'!$D$39-'Win-Draw-Loss'!$D$38)*F7098)))/2</f>
        <v>32.798167795628245</v>
      </c>
      <c r="H7098" s="37"/>
      <c r="I7098" s="3">
        <f ca="1">(G7098-C7098)*600/'Win-Draw-Loss'!$B$42</f>
        <v>32.374765872546803</v>
      </c>
    </row>
    <row r="7099" spans="1:9" x14ac:dyDescent="0.25">
      <c r="A7099" s="33">
        <f t="shared" ca="1" si="220"/>
        <v>0.54309213745459106</v>
      </c>
      <c r="B7099" s="33">
        <f t="shared" ca="1" si="220"/>
        <v>0.56027954732140661</v>
      </c>
      <c r="C7099" s="37">
        <f ca="1">('Win-Draw-Loss'!$B$38+(('Win-Draw-Loss'!$B$39-'Win-Draw-Loss'!$B$38)*A7099)+('Win-Draw-Loss'!$B$38+(('Win-Draw-Loss'!$B$39-'Win-Draw-Loss'!$B$38)*B7099)))/2</f>
        <v>21.033716847759976</v>
      </c>
      <c r="E7099" s="33">
        <f t="shared" ca="1" si="221"/>
        <v>0.71823180817537668</v>
      </c>
      <c r="F7099" s="33">
        <f t="shared" ca="1" si="221"/>
        <v>0.43615550539315795</v>
      </c>
      <c r="G7099" s="37">
        <f ca="1">('Win-Draw-Loss'!$D$38+(('Win-Draw-Loss'!$D$39-'Win-Draw-Loss'!$D$38)*E7099)+('Win-Draw-Loss'!$D$38+(('Win-Draw-Loss'!$D$39-'Win-Draw-Loss'!$D$38)*F7099)))/2</f>
        <v>32.315809703528018</v>
      </c>
      <c r="H7099" s="37"/>
      <c r="I7099" s="3">
        <f ca="1">(G7099-C7099)*600/'Win-Draw-Loss'!$B$42</f>
        <v>22.564185711536084</v>
      </c>
    </row>
    <row r="7100" spans="1:9" x14ac:dyDescent="0.25">
      <c r="A7100" s="33">
        <f t="shared" ca="1" si="220"/>
        <v>0.63589076162996094</v>
      </c>
      <c r="B7100" s="33">
        <f t="shared" ca="1" si="220"/>
        <v>0.82250618372196238</v>
      </c>
      <c r="C7100" s="37">
        <f ca="1">('Win-Draw-Loss'!$B$38+(('Win-Draw-Loss'!$B$39-'Win-Draw-Loss'!$B$38)*A7100)+('Win-Draw-Loss'!$B$38+(('Win-Draw-Loss'!$B$39-'Win-Draw-Loss'!$B$38)*B7100)))/2</f>
        <v>24.583969453519231</v>
      </c>
      <c r="E7100" s="33">
        <f t="shared" ca="1" si="221"/>
        <v>5.8274245019758308E-2</v>
      </c>
      <c r="F7100" s="33">
        <f t="shared" ca="1" si="221"/>
        <v>0.327652658001371</v>
      </c>
      <c r="G7100" s="37">
        <f ca="1">('Win-Draw-Loss'!$D$38+(('Win-Draw-Loss'!$D$39-'Win-Draw-Loss'!$D$38)*E7100)+('Win-Draw-Loss'!$D$38+(('Win-Draw-Loss'!$D$39-'Win-Draw-Loss'!$D$38)*F7100)))/2</f>
        <v>20.788903545316941</v>
      </c>
      <c r="H7100" s="37"/>
      <c r="I7100" s="3">
        <f ca="1">(G7100-C7100)*600/'Win-Draw-Loss'!$B$42</f>
        <v>-7.590131816404579</v>
      </c>
    </row>
    <row r="7101" spans="1:9" x14ac:dyDescent="0.25">
      <c r="A7101" s="33">
        <f t="shared" ca="1" si="220"/>
        <v>0.58420223005615968</v>
      </c>
      <c r="B7101" s="33">
        <f t="shared" ca="1" si="220"/>
        <v>0.31670944662857048</v>
      </c>
      <c r="C7101" s="37">
        <f ca="1">('Win-Draw-Loss'!$B$38+(('Win-Draw-Loss'!$B$39-'Win-Draw-Loss'!$B$38)*A7101)+('Win-Draw-Loss'!$B$38+(('Win-Draw-Loss'!$B$39-'Win-Draw-Loss'!$B$38)*B7101)))/2</f>
        <v>19.009116766847299</v>
      </c>
      <c r="E7101" s="33">
        <f t="shared" ca="1" si="221"/>
        <v>0.28461403573875732</v>
      </c>
      <c r="F7101" s="33">
        <f t="shared" ca="1" si="221"/>
        <v>5.3305533359310986E-2</v>
      </c>
      <c r="G7101" s="37">
        <f ca="1">('Win-Draw-Loss'!$D$38+(('Win-Draw-Loss'!$D$39-'Win-Draw-Loss'!$D$38)*E7101)+('Win-Draw-Loss'!$D$38+(('Win-Draw-Loss'!$D$39-'Win-Draw-Loss'!$D$38)*F7101)))/2</f>
        <v>20.068793536471027</v>
      </c>
      <c r="H7101" s="37"/>
      <c r="I7101" s="3">
        <f ca="1">(G7101-C7101)*600/'Win-Draw-Loss'!$B$42</f>
        <v>2.1193535392474558</v>
      </c>
    </row>
    <row r="7102" spans="1:9" x14ac:dyDescent="0.25">
      <c r="A7102" s="33">
        <f t="shared" ca="1" si="220"/>
        <v>0.37507620121275864</v>
      </c>
      <c r="B7102" s="33">
        <f t="shared" ca="1" si="220"/>
        <v>0.94616377282495534</v>
      </c>
      <c r="C7102" s="37">
        <f ca="1">('Win-Draw-Loss'!$B$38+(('Win-Draw-Loss'!$B$39-'Win-Draw-Loss'!$B$38)*A7102)+('Win-Draw-Loss'!$B$38+(('Win-Draw-Loss'!$B$39-'Win-Draw-Loss'!$B$38)*B7102)))/2</f>
        <v>23.212399740377137</v>
      </c>
      <c r="E7102" s="33">
        <f t="shared" ca="1" si="221"/>
        <v>0.25333368878693441</v>
      </c>
      <c r="F7102" s="33">
        <f t="shared" ca="1" si="221"/>
        <v>0.48157667534785009</v>
      </c>
      <c r="G7102" s="37">
        <f ca="1">('Win-Draw-Loss'!$D$38+(('Win-Draw-Loss'!$D$39-'Win-Draw-Loss'!$D$38)*E7102)+('Win-Draw-Loss'!$D$38+(('Win-Draw-Loss'!$D$39-'Win-Draw-Loss'!$D$38)*F7102)))/2</f>
        <v>26.023655462021768</v>
      </c>
      <c r="H7102" s="37"/>
      <c r="I7102" s="3">
        <f ca="1">(G7102-C7102)*600/'Win-Draw-Loss'!$B$42</f>
        <v>5.6225114432892624</v>
      </c>
    </row>
    <row r="7103" spans="1:9" x14ac:dyDescent="0.25">
      <c r="A7103" s="33">
        <f t="shared" ca="1" si="220"/>
        <v>0.17610740706445227</v>
      </c>
      <c r="B7103" s="33">
        <f t="shared" ca="1" si="220"/>
        <v>0.60057502976145127</v>
      </c>
      <c r="C7103" s="37">
        <f ca="1">('Win-Draw-Loss'!$B$38+(('Win-Draw-Loss'!$B$39-'Win-Draw-Loss'!$B$38)*A7103)+('Win-Draw-Loss'!$B$38+(('Win-Draw-Loss'!$B$39-'Win-Draw-Loss'!$B$38)*B7103)))/2</f>
        <v>17.766824368259034</v>
      </c>
      <c r="E7103" s="33">
        <f t="shared" ca="1" si="221"/>
        <v>0.71038609312590206</v>
      </c>
      <c r="F7103" s="33">
        <f t="shared" ca="1" si="221"/>
        <v>0.15755239835084001</v>
      </c>
      <c r="G7103" s="37">
        <f ca="1">('Win-Draw-Loss'!$D$38+(('Win-Draw-Loss'!$D$39-'Win-Draw-Loss'!$D$38)*E7103)+('Win-Draw-Loss'!$D$38+(('Win-Draw-Loss'!$D$39-'Win-Draw-Loss'!$D$38)*F7103)))/2</f>
        <v>28.019077372151131</v>
      </c>
      <c r="H7103" s="37"/>
      <c r="I7103" s="3">
        <f ca="1">(G7103-C7103)*600/'Win-Draw-Loss'!$B$42</f>
        <v>20.504506007784194</v>
      </c>
    </row>
    <row r="7104" spans="1:9" x14ac:dyDescent="0.25">
      <c r="A7104" s="33">
        <f t="shared" ca="1" si="220"/>
        <v>0.5450681943238036</v>
      </c>
      <c r="B7104" s="33">
        <f t="shared" ca="1" si="220"/>
        <v>0.28005131007691397</v>
      </c>
      <c r="C7104" s="37">
        <f ca="1">('Win-Draw-Loss'!$B$38+(('Win-Draw-Loss'!$B$39-'Win-Draw-Loss'!$B$38)*A7104)+('Win-Draw-Loss'!$B$38+(('Win-Draw-Loss'!$B$39-'Win-Draw-Loss'!$B$38)*B7104)))/2</f>
        <v>18.251195044007176</v>
      </c>
      <c r="E7104" s="33">
        <f t="shared" ca="1" si="221"/>
        <v>0.53115049952261073</v>
      </c>
      <c r="F7104" s="33">
        <f t="shared" ca="1" si="221"/>
        <v>0.24067661352225567</v>
      </c>
      <c r="G7104" s="37">
        <f ca="1">('Win-Draw-Loss'!$D$38+(('Win-Draw-Loss'!$D$39-'Win-Draw-Loss'!$D$38)*E7104)+('Win-Draw-Loss'!$D$38+(('Win-Draw-Loss'!$D$39-'Win-Draw-Loss'!$D$38)*F7104)))/2</f>
        <v>26.577406695672995</v>
      </c>
      <c r="H7104" s="37"/>
      <c r="I7104" s="3">
        <f ca="1">(G7104-C7104)*600/'Win-Draw-Loss'!$B$42</f>
        <v>16.652423303331638</v>
      </c>
    </row>
    <row r="7105" spans="1:9" x14ac:dyDescent="0.25">
      <c r="A7105" s="33">
        <f t="shared" ca="1" si="220"/>
        <v>0.86259311327164268</v>
      </c>
      <c r="B7105" s="33">
        <f t="shared" ca="1" si="220"/>
        <v>0.5952999405795194</v>
      </c>
      <c r="C7105" s="37">
        <f ca="1">('Win-Draw-Loss'!$B$38+(('Win-Draw-Loss'!$B$39-'Win-Draw-Loss'!$B$38)*A7105)+('Win-Draw-Loss'!$B$38+(('Win-Draw-Loss'!$B$39-'Win-Draw-Loss'!$B$38)*B7105)))/2</f>
        <v>24.578930538511621</v>
      </c>
      <c r="E7105" s="33">
        <f t="shared" ca="1" si="221"/>
        <v>0.70684731484305852</v>
      </c>
      <c r="F7105" s="33">
        <f t="shared" ca="1" si="221"/>
        <v>0.73117394543783709</v>
      </c>
      <c r="G7105" s="37">
        <f ca="1">('Win-Draw-Loss'!$D$38+(('Win-Draw-Loss'!$D$39-'Win-Draw-Loss'!$D$38)*E7105)+('Win-Draw-Loss'!$D$38+(('Win-Draw-Loss'!$D$39-'Win-Draw-Loss'!$D$38)*F7105)))/2</f>
        <v>36.570318904213437</v>
      </c>
      <c r="H7105" s="37"/>
      <c r="I7105" s="3">
        <f ca="1">(G7105-C7105)*600/'Win-Draw-Loss'!$B$42</f>
        <v>23.982776731403632</v>
      </c>
    </row>
    <row r="7106" spans="1:9" x14ac:dyDescent="0.25">
      <c r="A7106" s="33">
        <f t="shared" ref="A7106:B7169" ca="1" si="222">RAND()</f>
        <v>0.97386159992683763</v>
      </c>
      <c r="B7106" s="33">
        <f t="shared" ca="1" si="222"/>
        <v>0.42372132859665679</v>
      </c>
      <c r="C7106" s="37">
        <f ca="1">('Win-Draw-Loss'!$B$38+(('Win-Draw-Loss'!$B$39-'Win-Draw-Loss'!$B$38)*A7106)+('Win-Draw-Loss'!$B$38+(('Win-Draw-Loss'!$B$39-'Win-Draw-Loss'!$B$38)*B7106)))/2</f>
        <v>23.975829285234944</v>
      </c>
      <c r="E7106" s="33">
        <f t="shared" ref="E7106:F7169" ca="1" si="223">RAND()</f>
        <v>3.976183575169201E-2</v>
      </c>
      <c r="F7106" s="33">
        <f t="shared" ca="1" si="223"/>
        <v>0.55125003032734243</v>
      </c>
      <c r="G7106" s="37">
        <f ca="1">('Win-Draw-Loss'!$D$38+(('Win-Draw-Loss'!$D$39-'Win-Draw-Loss'!$D$38)*E7106)+('Win-Draw-Loss'!$D$38+(('Win-Draw-Loss'!$D$39-'Win-Draw-Loss'!$D$38)*F7106)))/2</f>
        <v>23.865177991185519</v>
      </c>
      <c r="H7106" s="37"/>
      <c r="I7106" s="3">
        <f ca="1">(G7106-C7106)*600/'Win-Draw-Loss'!$B$42</f>
        <v>-0.22130258809885106</v>
      </c>
    </row>
    <row r="7107" spans="1:9" x14ac:dyDescent="0.25">
      <c r="A7107" s="33">
        <f t="shared" ca="1" si="222"/>
        <v>0.72403885866462503</v>
      </c>
      <c r="B7107" s="33">
        <f t="shared" ca="1" si="222"/>
        <v>0.53687720167049113</v>
      </c>
      <c r="C7107" s="37">
        <f ca="1">('Win-Draw-Loss'!$B$38+(('Win-Draw-Loss'!$B$39-'Win-Draw-Loss'!$B$38)*A7107)+('Win-Draw-Loss'!$B$38+(('Win-Draw-Loss'!$B$39-'Win-Draw-Loss'!$B$38)*B7107)))/2</f>
        <v>22.609160603351164</v>
      </c>
      <c r="E7107" s="33">
        <f t="shared" ca="1" si="223"/>
        <v>0.48180483922667394</v>
      </c>
      <c r="F7107" s="33">
        <f t="shared" ca="1" si="223"/>
        <v>0.53191738743221229</v>
      </c>
      <c r="G7107" s="37">
        <f ca="1">('Win-Draw-Loss'!$D$38+(('Win-Draw-Loss'!$D$39-'Win-Draw-Loss'!$D$38)*E7107)+('Win-Draw-Loss'!$D$38+(('Win-Draw-Loss'!$D$39-'Win-Draw-Loss'!$D$38)*F7107)))/2</f>
        <v>30.205833399883293</v>
      </c>
      <c r="H7107" s="37"/>
      <c r="I7107" s="3">
        <f ca="1">(G7107-C7107)*600/'Win-Draw-Loss'!$B$42</f>
        <v>15.19334559306426</v>
      </c>
    </row>
    <row r="7108" spans="1:9" x14ac:dyDescent="0.25">
      <c r="A7108" s="33">
        <f t="shared" ca="1" si="222"/>
        <v>0.31806040679173941</v>
      </c>
      <c r="B7108" s="33">
        <f t="shared" ca="1" si="222"/>
        <v>0.5377636668157979</v>
      </c>
      <c r="C7108" s="37">
        <f ca="1">('Win-Draw-Loss'!$B$38+(('Win-Draw-Loss'!$B$39-'Win-Draw-Loss'!$B$38)*A7108)+('Win-Draw-Loss'!$B$38+(('Win-Draw-Loss'!$B$39-'Win-Draw-Loss'!$B$38)*B7108)))/2</f>
        <v>18.558240736075373</v>
      </c>
      <c r="E7108" s="33">
        <f t="shared" ca="1" si="223"/>
        <v>0.4597553330893337</v>
      </c>
      <c r="F7108" s="33">
        <f t="shared" ca="1" si="223"/>
        <v>0.4017081389561562</v>
      </c>
      <c r="G7108" s="37">
        <f ca="1">('Win-Draw-Loss'!$D$38+(('Win-Draw-Loss'!$D$39-'Win-Draw-Loss'!$D$38)*E7108)+('Win-Draw-Loss'!$D$38+(('Win-Draw-Loss'!$D$39-'Win-Draw-Loss'!$D$38)*F7108)))/2</f>
        <v>27.921952080682349</v>
      </c>
      <c r="H7108" s="37"/>
      <c r="I7108" s="3">
        <f ca="1">(G7108-C7108)*600/'Win-Draw-Loss'!$B$42</f>
        <v>18.727422689213952</v>
      </c>
    </row>
    <row r="7109" spans="1:9" x14ac:dyDescent="0.25">
      <c r="A7109" s="33">
        <f t="shared" ca="1" si="222"/>
        <v>0.72297824377192699</v>
      </c>
      <c r="B7109" s="33">
        <f t="shared" ca="1" si="222"/>
        <v>0.76653983683935778</v>
      </c>
      <c r="C7109" s="37">
        <f ca="1">('Win-Draw-Loss'!$B$38+(('Win-Draw-Loss'!$B$39-'Win-Draw-Loss'!$B$38)*A7109)+('Win-Draw-Loss'!$B$38+(('Win-Draw-Loss'!$B$39-'Win-Draw-Loss'!$B$38)*B7109)))/2</f>
        <v>24.895180806112847</v>
      </c>
      <c r="E7109" s="33">
        <f t="shared" ca="1" si="223"/>
        <v>0.56998416599693036</v>
      </c>
      <c r="F7109" s="33">
        <f t="shared" ca="1" si="223"/>
        <v>0.61905544536649826</v>
      </c>
      <c r="G7109" s="37">
        <f ca="1">('Win-Draw-Loss'!$D$38+(('Win-Draw-Loss'!$D$39-'Win-Draw-Loss'!$D$38)*E7109)+('Win-Draw-Loss'!$D$38+(('Win-Draw-Loss'!$D$39-'Win-Draw-Loss'!$D$38)*F7109)))/2</f>
        <v>32.835594170451429</v>
      </c>
      <c r="H7109" s="37"/>
      <c r="I7109" s="3">
        <f ca="1">(G7109-C7109)*600/'Win-Draw-Loss'!$B$42</f>
        <v>15.880826728677164</v>
      </c>
    </row>
    <row r="7110" spans="1:9" x14ac:dyDescent="0.25">
      <c r="A7110" s="33">
        <f t="shared" ca="1" si="222"/>
        <v>0.56836463780024304</v>
      </c>
      <c r="B7110" s="33">
        <f t="shared" ca="1" si="222"/>
        <v>0.17406548448263803</v>
      </c>
      <c r="C7110" s="37">
        <f ca="1">('Win-Draw-Loss'!$B$38+(('Win-Draw-Loss'!$B$39-'Win-Draw-Loss'!$B$38)*A7110)+('Win-Draw-Loss'!$B$38+(('Win-Draw-Loss'!$B$39-'Win-Draw-Loss'!$B$38)*B7110)))/2</f>
        <v>17.424301222828809</v>
      </c>
      <c r="E7110" s="33">
        <f t="shared" ca="1" si="223"/>
        <v>0.82665531108514312</v>
      </c>
      <c r="F7110" s="33">
        <f t="shared" ca="1" si="223"/>
        <v>0.8855356194934868</v>
      </c>
      <c r="G7110" s="37">
        <f ca="1">('Win-Draw-Loss'!$D$38+(('Win-Draw-Loss'!$D$39-'Win-Draw-Loss'!$D$38)*E7110)+('Win-Draw-Loss'!$D$38+(('Win-Draw-Loss'!$D$39-'Win-Draw-Loss'!$D$38)*F7110)))/2</f>
        <v>40.682863958679448</v>
      </c>
      <c r="H7110" s="37"/>
      <c r="I7110" s="3">
        <f ca="1">(G7110-C7110)*600/'Win-Draw-Loss'!$B$42</f>
        <v>46.517125471701277</v>
      </c>
    </row>
    <row r="7111" spans="1:9" x14ac:dyDescent="0.25">
      <c r="A7111" s="33">
        <f t="shared" ca="1" si="222"/>
        <v>0.87547683503928375</v>
      </c>
      <c r="B7111" s="33">
        <f t="shared" ca="1" si="222"/>
        <v>0.28763549774851938</v>
      </c>
      <c r="C7111" s="37">
        <f ca="1">('Win-Draw-Loss'!$B$38+(('Win-Draw-Loss'!$B$39-'Win-Draw-Loss'!$B$38)*A7111)+('Win-Draw-Loss'!$B$38+(('Win-Draw-Loss'!$B$39-'Win-Draw-Loss'!$B$38)*B7111)))/2</f>
        <v>21.631123327878029</v>
      </c>
      <c r="E7111" s="33">
        <f t="shared" ca="1" si="223"/>
        <v>0.50213196303868735</v>
      </c>
      <c r="F7111" s="33">
        <f t="shared" ca="1" si="223"/>
        <v>0.51924598388526189</v>
      </c>
      <c r="G7111" s="37">
        <f ca="1">('Win-Draw-Loss'!$D$38+(('Win-Draw-Loss'!$D$39-'Win-Draw-Loss'!$D$38)*E7111)+('Win-Draw-Loss'!$D$38+(('Win-Draw-Loss'!$D$39-'Win-Draw-Loss'!$D$38)*F7111)))/2</f>
        <v>30.320669203859239</v>
      </c>
      <c r="H7111" s="37"/>
      <c r="I7111" s="3">
        <f ca="1">(G7111-C7111)*600/'Win-Draw-Loss'!$B$42</f>
        <v>17.37909175196242</v>
      </c>
    </row>
    <row r="7112" spans="1:9" x14ac:dyDescent="0.25">
      <c r="A7112" s="33">
        <f t="shared" ca="1" si="222"/>
        <v>0.23036118209748391</v>
      </c>
      <c r="B7112" s="33">
        <f t="shared" ca="1" si="222"/>
        <v>0.83211345654373314</v>
      </c>
      <c r="C7112" s="37">
        <f ca="1">('Win-Draw-Loss'!$B$38+(('Win-Draw-Loss'!$B$39-'Win-Draw-Loss'!$B$38)*A7112)+('Win-Draw-Loss'!$B$38+(('Win-Draw-Loss'!$B$39-'Win-Draw-Loss'!$B$38)*B7112)))/2</f>
        <v>20.62474638641217</v>
      </c>
      <c r="E7112" s="33">
        <f t="shared" ca="1" si="223"/>
        <v>0.5495747260004672</v>
      </c>
      <c r="F7112" s="33">
        <f t="shared" ca="1" si="223"/>
        <v>0.53024899451339824</v>
      </c>
      <c r="G7112" s="37">
        <f ca="1">('Win-Draw-Loss'!$D$38+(('Win-Draw-Loss'!$D$39-'Win-Draw-Loss'!$D$38)*E7112)+('Win-Draw-Loss'!$D$38+(('Win-Draw-Loss'!$D$39-'Win-Draw-Loss'!$D$38)*F7112)))/2</f>
        <v>31.197355807707982</v>
      </c>
      <c r="H7112" s="37"/>
      <c r="I7112" s="3">
        <f ca="1">(G7112-C7112)*600/'Win-Draw-Loss'!$B$42</f>
        <v>21.145218842591625</v>
      </c>
    </row>
    <row r="7113" spans="1:9" x14ac:dyDescent="0.25">
      <c r="A7113" s="33">
        <f t="shared" ca="1" si="222"/>
        <v>0.8366541938358224</v>
      </c>
      <c r="B7113" s="33">
        <f t="shared" ca="1" si="222"/>
        <v>0.52005986581618313</v>
      </c>
      <c r="C7113" s="37">
        <f ca="1">('Win-Draw-Loss'!$B$38+(('Win-Draw-Loss'!$B$39-'Win-Draw-Loss'!$B$38)*A7113)+('Win-Draw-Loss'!$B$38+(('Win-Draw-Loss'!$B$39-'Win-Draw-Loss'!$B$38)*B7113)))/2</f>
        <v>23.567140596520055</v>
      </c>
      <c r="E7113" s="33">
        <f t="shared" ca="1" si="223"/>
        <v>0.12776149974020679</v>
      </c>
      <c r="F7113" s="33">
        <f t="shared" ca="1" si="223"/>
        <v>0.766012676755223</v>
      </c>
      <c r="G7113" s="37">
        <f ca="1">('Win-Draw-Loss'!$D$38+(('Win-Draw-Loss'!$D$39-'Win-Draw-Loss'!$D$38)*E7113)+('Win-Draw-Loss'!$D$38+(('Win-Draw-Loss'!$D$39-'Win-Draw-Loss'!$D$38)*F7113)))/2</f>
        <v>28.406612647431448</v>
      </c>
      <c r="H7113" s="37"/>
      <c r="I7113" s="3">
        <f ca="1">(G7113-C7113)*600/'Win-Draw-Loss'!$B$42</f>
        <v>9.6789441018227862</v>
      </c>
    </row>
    <row r="7114" spans="1:9" x14ac:dyDescent="0.25">
      <c r="A7114" s="33">
        <f t="shared" ca="1" si="222"/>
        <v>0.16245544363250297</v>
      </c>
      <c r="B7114" s="33">
        <f t="shared" ca="1" si="222"/>
        <v>0.56604544586030126</v>
      </c>
      <c r="C7114" s="37">
        <f ca="1">('Win-Draw-Loss'!$B$38+(('Win-Draw-Loss'!$B$39-'Win-Draw-Loss'!$B$38)*A7114)+('Win-Draw-Loss'!$B$38+(('Win-Draw-Loss'!$B$39-'Win-Draw-Loss'!$B$38)*B7114)))/2</f>
        <v>17.28500889492804</v>
      </c>
      <c r="E7114" s="33">
        <f t="shared" ca="1" si="223"/>
        <v>4.1609573555810186E-2</v>
      </c>
      <c r="F7114" s="33">
        <f t="shared" ca="1" si="223"/>
        <v>0.36507610394935497</v>
      </c>
      <c r="G7114" s="37">
        <f ca="1">('Win-Draw-Loss'!$D$38+(('Win-Draw-Loss'!$D$39-'Win-Draw-Loss'!$D$38)*E7114)+('Win-Draw-Loss'!$D$38+(('Win-Draw-Loss'!$D$39-'Win-Draw-Loss'!$D$38)*F7114)))/2</f>
        <v>21.100285162577478</v>
      </c>
      <c r="H7114" s="37"/>
      <c r="I7114" s="3">
        <f ca="1">(G7114-C7114)*600/'Win-Draw-Loss'!$B$42</f>
        <v>7.6305525352988752</v>
      </c>
    </row>
    <row r="7115" spans="1:9" x14ac:dyDescent="0.25">
      <c r="A7115" s="33">
        <f t="shared" ca="1" si="222"/>
        <v>0.35711772652195006</v>
      </c>
      <c r="B7115" s="33">
        <f t="shared" ca="1" si="222"/>
        <v>4.1751373092048349E-2</v>
      </c>
      <c r="C7115" s="37">
        <f ca="1">('Win-Draw-Loss'!$B$38+(('Win-Draw-Loss'!$B$39-'Win-Draw-Loss'!$B$38)*A7115)+('Win-Draw-Loss'!$B$38+(('Win-Draw-Loss'!$B$39-'Win-Draw-Loss'!$B$38)*B7115)))/2</f>
        <v>13.988690996139983</v>
      </c>
      <c r="E7115" s="33">
        <f t="shared" ca="1" si="223"/>
        <v>0.3014549035059384</v>
      </c>
      <c r="F7115" s="33">
        <f t="shared" ca="1" si="223"/>
        <v>0.66864429281972693</v>
      </c>
      <c r="G7115" s="37">
        <f ca="1">('Win-Draw-Loss'!$D$38+(('Win-Draw-Loss'!$D$39-'Win-Draw-Loss'!$D$38)*E7115)+('Win-Draw-Loss'!$D$38+(('Win-Draw-Loss'!$D$39-'Win-Draw-Loss'!$D$38)*F7115)))/2</f>
        <v>29.551487944884983</v>
      </c>
      <c r="H7115" s="37"/>
      <c r="I7115" s="3">
        <f ca="1">(G7115-C7115)*600/'Win-Draw-Loss'!$B$42</f>
        <v>31.125593897489999</v>
      </c>
    </row>
    <row r="7116" spans="1:9" x14ac:dyDescent="0.25">
      <c r="A7116" s="33">
        <f t="shared" ca="1" si="222"/>
        <v>0.42533984939137814</v>
      </c>
      <c r="B7116" s="33">
        <f t="shared" ca="1" si="222"/>
        <v>0.63458853836838736</v>
      </c>
      <c r="C7116" s="37">
        <f ca="1">('Win-Draw-Loss'!$B$38+(('Win-Draw-Loss'!$B$39-'Win-Draw-Loss'!$B$38)*A7116)+('Win-Draw-Loss'!$B$38+(('Win-Draw-Loss'!$B$39-'Win-Draw-Loss'!$B$38)*B7116)))/2</f>
        <v>20.599283877597657</v>
      </c>
      <c r="E7116" s="33">
        <f t="shared" ca="1" si="223"/>
        <v>0.37051198334811264</v>
      </c>
      <c r="F7116" s="33">
        <f t="shared" ca="1" si="223"/>
        <v>0.93799383162659278</v>
      </c>
      <c r="G7116" s="37">
        <f ca="1">('Win-Draw-Loss'!$D$38+(('Win-Draw-Loss'!$D$39-'Win-Draw-Loss'!$D$38)*E7116)+('Win-Draw-Loss'!$D$38+(('Win-Draw-Loss'!$D$39-'Win-Draw-Loss'!$D$38)*F7116)))/2</f>
        <v>34.627587224620584</v>
      </c>
      <c r="H7116" s="37"/>
      <c r="I7116" s="3">
        <f ca="1">(G7116-C7116)*600/'Win-Draw-Loss'!$B$42</f>
        <v>28.056606694045854</v>
      </c>
    </row>
    <row r="7117" spans="1:9" x14ac:dyDescent="0.25">
      <c r="A7117" s="33">
        <f t="shared" ca="1" si="222"/>
        <v>0.65267156919215363</v>
      </c>
      <c r="B7117" s="33">
        <f t="shared" ca="1" si="222"/>
        <v>0.6305914630174323</v>
      </c>
      <c r="C7117" s="37">
        <f ca="1">('Win-Draw-Loss'!$B$38+(('Win-Draw-Loss'!$B$39-'Win-Draw-Loss'!$B$38)*A7117)+('Win-Draw-Loss'!$B$38+(('Win-Draw-Loss'!$B$39-'Win-Draw-Loss'!$B$38)*B7117)))/2</f>
        <v>22.832630322095859</v>
      </c>
      <c r="E7117" s="33">
        <f t="shared" ca="1" si="223"/>
        <v>0.61960860968703912</v>
      </c>
      <c r="F7117" s="33">
        <f t="shared" ca="1" si="223"/>
        <v>0.62751045338485067</v>
      </c>
      <c r="G7117" s="37">
        <f ca="1">('Win-Draw-Loss'!$D$38+(('Win-Draw-Loss'!$D$39-'Win-Draw-Loss'!$D$38)*E7117)+('Win-Draw-Loss'!$D$38+(('Win-Draw-Loss'!$D$39-'Win-Draw-Loss'!$D$38)*F7117)))/2</f>
        <v>33.706785946078341</v>
      </c>
      <c r="H7117" s="37"/>
      <c r="I7117" s="3">
        <f ca="1">(G7117-C7117)*600/'Win-Draw-Loss'!$B$42</f>
        <v>21.748311247964963</v>
      </c>
    </row>
    <row r="7118" spans="1:9" x14ac:dyDescent="0.25">
      <c r="A7118" s="33">
        <f t="shared" ca="1" si="222"/>
        <v>0.17431015356198598</v>
      </c>
      <c r="B7118" s="33">
        <f t="shared" ca="1" si="222"/>
        <v>0.43659680366019171</v>
      </c>
      <c r="C7118" s="37">
        <f ca="1">('Win-Draw-Loss'!$B$38+(('Win-Draw-Loss'!$B$39-'Win-Draw-Loss'!$B$38)*A7118)+('Win-Draw-Loss'!$B$38+(('Win-Draw-Loss'!$B$39-'Win-Draw-Loss'!$B$38)*B7118)))/2</f>
        <v>16.109069572221777</v>
      </c>
      <c r="E7118" s="33">
        <f t="shared" ca="1" si="223"/>
        <v>0.18772545170712618</v>
      </c>
      <c r="F7118" s="33">
        <f t="shared" ca="1" si="223"/>
        <v>0.33248699469490395</v>
      </c>
      <c r="G7118" s="37">
        <f ca="1">('Win-Draw-Loss'!$D$38+(('Win-Draw-Loss'!$D$39-'Win-Draw-Loss'!$D$38)*E7118)+('Win-Draw-Loss'!$D$38+(('Win-Draw-Loss'!$D$39-'Win-Draw-Loss'!$D$38)*F7118)))/2</f>
        <v>22.803186696030451</v>
      </c>
      <c r="H7118" s="37"/>
      <c r="I7118" s="3">
        <f ca="1">(G7118-C7118)*600/'Win-Draw-Loss'!$B$42</f>
        <v>13.388234247617348</v>
      </c>
    </row>
    <row r="7119" spans="1:9" x14ac:dyDescent="0.25">
      <c r="A7119" s="33">
        <f t="shared" ca="1" si="222"/>
        <v>0.46185856358740418</v>
      </c>
      <c r="B7119" s="33">
        <f t="shared" ca="1" si="222"/>
        <v>0.96497073825421043</v>
      </c>
      <c r="C7119" s="37">
        <f ca="1">('Win-Draw-Loss'!$B$38+(('Win-Draw-Loss'!$B$39-'Win-Draw-Loss'!$B$38)*A7119)+('Win-Draw-Loss'!$B$38+(('Win-Draw-Loss'!$B$39-'Win-Draw-Loss'!$B$38)*B7119)))/2</f>
        <v>24.268293018416145</v>
      </c>
      <c r="E7119" s="33">
        <f t="shared" ca="1" si="223"/>
        <v>0.81014073303033551</v>
      </c>
      <c r="F7119" s="33">
        <f t="shared" ca="1" si="223"/>
        <v>0.61095808756079628</v>
      </c>
      <c r="G7119" s="37">
        <f ca="1">('Win-Draw-Loss'!$D$38+(('Win-Draw-Loss'!$D$39-'Win-Draw-Loss'!$D$38)*E7119)+('Win-Draw-Loss'!$D$38+(('Win-Draw-Loss'!$D$39-'Win-Draw-Loss'!$D$38)*F7119)))/2</f>
        <v>36.316482308866981</v>
      </c>
      <c r="H7119" s="37"/>
      <c r="I7119" s="3">
        <f ca="1">(G7119-C7119)*600/'Win-Draw-Loss'!$B$42</f>
        <v>24.096378580901671</v>
      </c>
    </row>
    <row r="7120" spans="1:9" x14ac:dyDescent="0.25">
      <c r="A7120" s="33">
        <f t="shared" ca="1" si="222"/>
        <v>0.69757502907880709</v>
      </c>
      <c r="B7120" s="33">
        <f t="shared" ca="1" si="222"/>
        <v>0.79022527877842164</v>
      </c>
      <c r="C7120" s="37">
        <f ca="1">('Win-Draw-Loss'!$B$38+(('Win-Draw-Loss'!$B$39-'Win-Draw-Loss'!$B$38)*A7120)+('Win-Draw-Loss'!$B$38+(('Win-Draw-Loss'!$B$39-'Win-Draw-Loss'!$B$38)*B7120)))/2</f>
        <v>24.878003078572288</v>
      </c>
      <c r="E7120" s="33">
        <f t="shared" ca="1" si="223"/>
        <v>0.4221552565919926</v>
      </c>
      <c r="F7120" s="33">
        <f t="shared" ca="1" si="223"/>
        <v>0.67017937531167071</v>
      </c>
      <c r="G7120" s="37">
        <f ca="1">('Win-Draw-Loss'!$D$38+(('Win-Draw-Loss'!$D$39-'Win-Draw-Loss'!$D$38)*E7120)+('Win-Draw-Loss'!$D$38+(('Win-Draw-Loss'!$D$39-'Win-Draw-Loss'!$D$38)*F7120)))/2</f>
        <v>31.385019478554952</v>
      </c>
      <c r="H7120" s="37"/>
      <c r="I7120" s="3">
        <f ca="1">(G7120-C7120)*600/'Win-Draw-Loss'!$B$42</f>
        <v>13.014032799965328</v>
      </c>
    </row>
    <row r="7121" spans="1:9" x14ac:dyDescent="0.25">
      <c r="A7121" s="33">
        <f t="shared" ca="1" si="222"/>
        <v>0.11292781159861565</v>
      </c>
      <c r="B7121" s="33">
        <f t="shared" ca="1" si="222"/>
        <v>0.57954781566981439</v>
      </c>
      <c r="C7121" s="37">
        <f ca="1">('Win-Draw-Loss'!$B$38+(('Win-Draw-Loss'!$B$39-'Win-Draw-Loss'!$B$38)*A7121)+('Win-Draw-Loss'!$B$38+(('Win-Draw-Loss'!$B$39-'Win-Draw-Loss'!$B$38)*B7121)))/2</f>
        <v>16.924756272684299</v>
      </c>
      <c r="E7121" s="33">
        <f t="shared" ca="1" si="223"/>
        <v>9.5860583305767078E-2</v>
      </c>
      <c r="F7121" s="33">
        <f t="shared" ca="1" si="223"/>
        <v>0.87160225102653843</v>
      </c>
      <c r="G7121" s="37">
        <f ca="1">('Win-Draw-Loss'!$D$38+(('Win-Draw-Loss'!$D$39-'Win-Draw-Loss'!$D$38)*E7121)+('Win-Draw-Loss'!$D$38+(('Win-Draw-Loss'!$D$39-'Win-Draw-Loss'!$D$38)*F7121)))/2</f>
        <v>29.511942514984582</v>
      </c>
      <c r="H7121" s="37"/>
      <c r="I7121" s="3">
        <f ca="1">(G7121-C7121)*600/'Win-Draw-Loss'!$B$42</f>
        <v>25.174372484600568</v>
      </c>
    </row>
    <row r="7122" spans="1:9" x14ac:dyDescent="0.25">
      <c r="A7122" s="33">
        <f t="shared" ca="1" si="222"/>
        <v>0.23971356516891462</v>
      </c>
      <c r="B7122" s="33">
        <f t="shared" ca="1" si="222"/>
        <v>0.73797886018581982</v>
      </c>
      <c r="C7122" s="37">
        <f ca="1">('Win-Draw-Loss'!$B$38+(('Win-Draw-Loss'!$B$39-'Win-Draw-Loss'!$B$38)*A7122)+('Win-Draw-Loss'!$B$38+(('Win-Draw-Loss'!$B$39-'Win-Draw-Loss'!$B$38)*B7122)))/2</f>
        <v>19.776924253547342</v>
      </c>
      <c r="E7122" s="33">
        <f t="shared" ca="1" si="223"/>
        <v>0.42832022051492402</v>
      </c>
      <c r="F7122" s="33">
        <f t="shared" ca="1" si="223"/>
        <v>0.35830629915802903</v>
      </c>
      <c r="G7122" s="37">
        <f ca="1">('Win-Draw-Loss'!$D$38+(('Win-Draw-Loss'!$D$39-'Win-Draw-Loss'!$D$38)*E7122)+('Win-Draw-Loss'!$D$38+(('Win-Draw-Loss'!$D$39-'Win-Draw-Loss'!$D$38)*F7122)))/2</f>
        <v>26.799397795094293</v>
      </c>
      <c r="H7122" s="37"/>
      <c r="I7122" s="3">
        <f ca="1">(G7122-C7122)*600/'Win-Draw-Loss'!$B$42</f>
        <v>14.044947083093902</v>
      </c>
    </row>
    <row r="7123" spans="1:9" x14ac:dyDescent="0.25">
      <c r="A7123" s="33">
        <f t="shared" ca="1" si="222"/>
        <v>0.36615193031897408</v>
      </c>
      <c r="B7123" s="33">
        <f t="shared" ca="1" si="222"/>
        <v>0.95734108895560366</v>
      </c>
      <c r="C7123" s="37">
        <f ca="1">('Win-Draw-Loss'!$B$38+(('Win-Draw-Loss'!$B$39-'Win-Draw-Loss'!$B$38)*A7123)+('Win-Draw-Loss'!$B$38+(('Win-Draw-Loss'!$B$39-'Win-Draw-Loss'!$B$38)*B7123)))/2</f>
        <v>23.234930192745779</v>
      </c>
      <c r="E7123" s="33">
        <f t="shared" ca="1" si="223"/>
        <v>0.87407361523714799</v>
      </c>
      <c r="F7123" s="33">
        <f t="shared" ca="1" si="223"/>
        <v>0.69418449917836544</v>
      </c>
      <c r="G7123" s="37">
        <f ca="1">('Win-Draw-Loss'!$D$38+(('Win-Draw-Loss'!$D$39-'Win-Draw-Loss'!$D$38)*E7123)+('Win-Draw-Loss'!$D$38+(('Win-Draw-Loss'!$D$39-'Win-Draw-Loss'!$D$38)*F7123)))/2</f>
        <v>38.523871716232705</v>
      </c>
      <c r="H7123" s="37"/>
      <c r="I7123" s="3">
        <f ca="1">(G7123-C7123)*600/'Win-Draw-Loss'!$B$42</f>
        <v>30.577883046973852</v>
      </c>
    </row>
    <row r="7124" spans="1:9" x14ac:dyDescent="0.25">
      <c r="A7124" s="33">
        <f t="shared" ca="1" si="222"/>
        <v>0.45393203440158902</v>
      </c>
      <c r="B7124" s="33">
        <f t="shared" ca="1" si="222"/>
        <v>0.70367491170612506</v>
      </c>
      <c r="C7124" s="37">
        <f ca="1">('Win-Draw-Loss'!$B$38+(('Win-Draw-Loss'!$B$39-'Win-Draw-Loss'!$B$38)*A7124)+('Win-Draw-Loss'!$B$38+(('Win-Draw-Loss'!$B$39-'Win-Draw-Loss'!$B$38)*B7124)))/2</f>
        <v>21.576069461077143</v>
      </c>
      <c r="E7124" s="33">
        <f t="shared" ca="1" si="223"/>
        <v>0.49775058490688417</v>
      </c>
      <c r="F7124" s="33">
        <f t="shared" ca="1" si="223"/>
        <v>0.69513957957189676</v>
      </c>
      <c r="G7124" s="37">
        <f ca="1">('Win-Draw-Loss'!$D$38+(('Win-Draw-Loss'!$D$39-'Win-Draw-Loss'!$D$38)*E7124)+('Win-Draw-Loss'!$D$38+(('Win-Draw-Loss'!$D$39-'Win-Draw-Loss'!$D$38)*F7124)))/2</f>
        <v>32.893352467181714</v>
      </c>
      <c r="H7124" s="37"/>
      <c r="I7124" s="3">
        <f ca="1">(G7124-C7124)*600/'Win-Draw-Loss'!$B$42</f>
        <v>22.634566012209142</v>
      </c>
    </row>
    <row r="7125" spans="1:9" x14ac:dyDescent="0.25">
      <c r="A7125" s="33">
        <f t="shared" ca="1" si="222"/>
        <v>0.76433401690472513</v>
      </c>
      <c r="B7125" s="33">
        <f t="shared" ca="1" si="222"/>
        <v>0.15245964932973854</v>
      </c>
      <c r="C7125" s="37">
        <f ca="1">('Win-Draw-Loss'!$B$38+(('Win-Draw-Loss'!$B$39-'Win-Draw-Loss'!$B$38)*A7125)+('Win-Draw-Loss'!$B$38+(('Win-Draw-Loss'!$B$39-'Win-Draw-Loss'!$B$38)*B7125)))/2</f>
        <v>19.167936662344637</v>
      </c>
      <c r="E7125" s="33">
        <f t="shared" ca="1" si="223"/>
        <v>0.1624469495483305</v>
      </c>
      <c r="F7125" s="33">
        <f t="shared" ca="1" si="223"/>
        <v>0.92731265746141567</v>
      </c>
      <c r="G7125" s="37">
        <f ca="1">('Win-Draw-Loss'!$D$38+(('Win-Draw-Loss'!$D$39-'Win-Draw-Loss'!$D$38)*E7125)+('Win-Draw-Loss'!$D$38+(('Win-Draw-Loss'!$D$39-'Win-Draw-Loss'!$D$38)*F7125)))/2</f>
        <v>31.346394105146196</v>
      </c>
      <c r="H7125" s="37"/>
      <c r="I7125" s="3">
        <f ca="1">(G7125-C7125)*600/'Win-Draw-Loss'!$B$42</f>
        <v>24.356914885603118</v>
      </c>
    </row>
    <row r="7126" spans="1:9" x14ac:dyDescent="0.25">
      <c r="A7126" s="33">
        <f t="shared" ca="1" si="222"/>
        <v>0.23756629670293483</v>
      </c>
      <c r="B7126" s="33">
        <f t="shared" ca="1" si="222"/>
        <v>0.24333523173768756</v>
      </c>
      <c r="C7126" s="37">
        <f ca="1">('Win-Draw-Loss'!$B$38+(('Win-Draw-Loss'!$B$39-'Win-Draw-Loss'!$B$38)*A7126)+('Win-Draw-Loss'!$B$38+(('Win-Draw-Loss'!$B$39-'Win-Draw-Loss'!$B$38)*B7126)))/2</f>
        <v>14.809015284406225</v>
      </c>
      <c r="E7126" s="33">
        <f t="shared" ca="1" si="223"/>
        <v>0.36197866469575724</v>
      </c>
      <c r="F7126" s="33">
        <f t="shared" ca="1" si="223"/>
        <v>0.47756022989735547</v>
      </c>
      <c r="G7126" s="37">
        <f ca="1">('Win-Draw-Loss'!$D$38+(('Win-Draw-Loss'!$D$39-'Win-Draw-Loss'!$D$38)*E7126)+('Win-Draw-Loss'!$D$38+(('Win-Draw-Loss'!$D$39-'Win-Draw-Loss'!$D$38)*F7126)))/2</f>
        <v>27.59308341889669</v>
      </c>
      <c r="H7126" s="37"/>
      <c r="I7126" s="3">
        <f ca="1">(G7126-C7126)*600/'Win-Draw-Loss'!$B$42</f>
        <v>25.568136268980929</v>
      </c>
    </row>
    <row r="7127" spans="1:9" x14ac:dyDescent="0.25">
      <c r="A7127" s="33">
        <f t="shared" ca="1" si="222"/>
        <v>0.13091562491580622</v>
      </c>
      <c r="B7127" s="33">
        <f t="shared" ca="1" si="222"/>
        <v>0.50388800553138124</v>
      </c>
      <c r="C7127" s="37">
        <f ca="1">('Win-Draw-Loss'!$B$38+(('Win-Draw-Loss'!$B$39-'Win-Draw-Loss'!$B$38)*A7127)+('Win-Draw-Loss'!$B$38+(('Win-Draw-Loss'!$B$39-'Win-Draw-Loss'!$B$38)*B7127)))/2</f>
        <v>16.348036304471876</v>
      </c>
      <c r="E7127" s="33">
        <f t="shared" ca="1" si="223"/>
        <v>0.68462623613671214</v>
      </c>
      <c r="F7127" s="33">
        <f t="shared" ca="1" si="223"/>
        <v>0.52732124902292254</v>
      </c>
      <c r="G7127" s="37">
        <f ca="1">('Win-Draw-Loss'!$D$38+(('Win-Draw-Loss'!$D$39-'Win-Draw-Loss'!$D$38)*E7127)+('Win-Draw-Loss'!$D$38+(('Win-Draw-Loss'!$D$39-'Win-Draw-Loss'!$D$38)*F7127)))/2</f>
        <v>33.17921227739452</v>
      </c>
      <c r="H7127" s="37"/>
      <c r="I7127" s="3">
        <f ca="1">(G7127-C7127)*600/'Win-Draw-Loss'!$B$42</f>
        <v>33.662351945845288</v>
      </c>
    </row>
    <row r="7128" spans="1:9" x14ac:dyDescent="0.25">
      <c r="A7128" s="33">
        <f t="shared" ca="1" si="222"/>
        <v>0.60238108987695826</v>
      </c>
      <c r="B7128" s="33">
        <f t="shared" ca="1" si="222"/>
        <v>0.46999789060167896</v>
      </c>
      <c r="C7128" s="37">
        <f ca="1">('Win-Draw-Loss'!$B$38+(('Win-Draw-Loss'!$B$39-'Win-Draw-Loss'!$B$38)*A7128)+('Win-Draw-Loss'!$B$38+(('Win-Draw-Loss'!$B$39-'Win-Draw-Loss'!$B$38)*B7128)))/2</f>
        <v>20.723789804786371</v>
      </c>
      <c r="E7128" s="33">
        <f t="shared" ca="1" si="223"/>
        <v>0.64936909223629002</v>
      </c>
      <c r="F7128" s="33">
        <f t="shared" ca="1" si="223"/>
        <v>0.40380667775244872</v>
      </c>
      <c r="G7128" s="37">
        <f ca="1">('Win-Draw-Loss'!$D$38+(('Win-Draw-Loss'!$D$39-'Win-Draw-Loss'!$D$38)*E7128)+('Win-Draw-Loss'!$D$38+(('Win-Draw-Loss'!$D$39-'Win-Draw-Loss'!$D$38)*F7128)))/2</f>
        <v>30.797636549831083</v>
      </c>
      <c r="H7128" s="37"/>
      <c r="I7128" s="3">
        <f ca="1">(G7128-C7128)*600/'Win-Draw-Loss'!$B$42</f>
        <v>20.147693490089424</v>
      </c>
    </row>
    <row r="7129" spans="1:9" x14ac:dyDescent="0.25">
      <c r="A7129" s="33">
        <f t="shared" ca="1" si="222"/>
        <v>0.91104887482545893</v>
      </c>
      <c r="B7129" s="33">
        <f t="shared" ca="1" si="222"/>
        <v>0.2807885306228044</v>
      </c>
      <c r="C7129" s="37">
        <f ca="1">('Win-Draw-Loss'!$B$38+(('Win-Draw-Loss'!$B$39-'Win-Draw-Loss'!$B$38)*A7129)+('Win-Draw-Loss'!$B$38+(('Win-Draw-Loss'!$B$39-'Win-Draw-Loss'!$B$38)*B7129)))/2</f>
        <v>21.918374054482634</v>
      </c>
      <c r="E7129" s="33">
        <f t="shared" ca="1" si="223"/>
        <v>0.65801630851507342</v>
      </c>
      <c r="F7129" s="33">
        <f t="shared" ca="1" si="223"/>
        <v>0.50796884606465764</v>
      </c>
      <c r="G7129" s="37">
        <f ca="1">('Win-Draw-Loss'!$D$38+(('Win-Draw-Loss'!$D$39-'Win-Draw-Loss'!$D$38)*E7129)+('Win-Draw-Loss'!$D$38+(('Win-Draw-Loss'!$D$39-'Win-Draw-Loss'!$D$38)*F7129)))/2</f>
        <v>32.489777318695971</v>
      </c>
      <c r="H7129" s="37"/>
      <c r="I7129" s="3">
        <f ca="1">(G7129-C7129)*600/'Win-Draw-Loss'!$B$42</f>
        <v>21.142806528426675</v>
      </c>
    </row>
    <row r="7130" spans="1:9" x14ac:dyDescent="0.25">
      <c r="A7130" s="33">
        <f t="shared" ca="1" si="222"/>
        <v>0.32819180109903412</v>
      </c>
      <c r="B7130" s="33">
        <f t="shared" ca="1" si="222"/>
        <v>0.15572088542815465</v>
      </c>
      <c r="C7130" s="37">
        <f ca="1">('Win-Draw-Loss'!$B$38+(('Win-Draw-Loss'!$B$39-'Win-Draw-Loss'!$B$38)*A7130)+('Win-Draw-Loss'!$B$38+(('Win-Draw-Loss'!$B$39-'Win-Draw-Loss'!$B$38)*B7130)))/2</f>
        <v>14.839126865271888</v>
      </c>
      <c r="E7130" s="33">
        <f t="shared" ca="1" si="223"/>
        <v>0.68877303586912453</v>
      </c>
      <c r="F7130" s="33">
        <f t="shared" ca="1" si="223"/>
        <v>0.61012645528733056</v>
      </c>
      <c r="G7130" s="37">
        <f ca="1">('Win-Draw-Loss'!$D$38+(('Win-Draw-Loss'!$D$39-'Win-Draw-Loss'!$D$38)*E7130)+('Win-Draw-Loss'!$D$38+(('Win-Draw-Loss'!$D$39-'Win-Draw-Loss'!$D$38)*F7130)))/2</f>
        <v>34.483492367346827</v>
      </c>
      <c r="H7130" s="37"/>
      <c r="I7130" s="3">
        <f ca="1">(G7130-C7130)*600/'Win-Draw-Loss'!$B$42</f>
        <v>39.288731004149881</v>
      </c>
    </row>
    <row r="7131" spans="1:9" x14ac:dyDescent="0.25">
      <c r="A7131" s="33">
        <f t="shared" ca="1" si="222"/>
        <v>5.2393576558590227E-2</v>
      </c>
      <c r="B7131" s="33">
        <f t="shared" ca="1" si="222"/>
        <v>0.12098382867611601</v>
      </c>
      <c r="C7131" s="37">
        <f ca="1">('Win-Draw-Loss'!$B$38+(('Win-Draw-Loss'!$B$39-'Win-Draw-Loss'!$B$38)*A7131)+('Win-Draw-Loss'!$B$38+(('Win-Draw-Loss'!$B$39-'Win-Draw-Loss'!$B$38)*B7131)))/2</f>
        <v>11.733774052347062</v>
      </c>
      <c r="E7131" s="33">
        <f t="shared" ca="1" si="223"/>
        <v>0.53213720211445592</v>
      </c>
      <c r="F7131" s="33">
        <f t="shared" ca="1" si="223"/>
        <v>0.28399653227295696</v>
      </c>
      <c r="G7131" s="37">
        <f ca="1">('Win-Draw-Loss'!$D$38+(('Win-Draw-Loss'!$D$39-'Win-Draw-Loss'!$D$38)*E7131)+('Win-Draw-Loss'!$D$38+(('Win-Draw-Loss'!$D$39-'Win-Draw-Loss'!$D$38)*F7131)))/2</f>
        <v>27.242006015811192</v>
      </c>
      <c r="H7131" s="37"/>
      <c r="I7131" s="3">
        <f ca="1">(G7131-C7131)*600/'Win-Draw-Loss'!$B$42</f>
        <v>31.016463926928257</v>
      </c>
    </row>
    <row r="7132" spans="1:9" x14ac:dyDescent="0.25">
      <c r="A7132" s="33">
        <f t="shared" ca="1" si="222"/>
        <v>0.67780358185143552</v>
      </c>
      <c r="B7132" s="33">
        <f t="shared" ca="1" si="222"/>
        <v>2.2701658285176896E-2</v>
      </c>
      <c r="C7132" s="37">
        <f ca="1">('Win-Draw-Loss'!$B$38+(('Win-Draw-Loss'!$B$39-'Win-Draw-Loss'!$B$38)*A7132)+('Win-Draw-Loss'!$B$38+(('Win-Draw-Loss'!$B$39-'Win-Draw-Loss'!$B$38)*B7132)))/2</f>
        <v>17.005052401366122</v>
      </c>
      <c r="E7132" s="33">
        <f t="shared" ca="1" si="223"/>
        <v>0.92943552423911546</v>
      </c>
      <c r="F7132" s="33">
        <f t="shared" ca="1" si="223"/>
        <v>0.19292780675676446</v>
      </c>
      <c r="G7132" s="37">
        <f ca="1">('Win-Draw-Loss'!$D$38+(('Win-Draw-Loss'!$D$39-'Win-Draw-Loss'!$D$38)*E7132)+('Win-Draw-Loss'!$D$38+(('Win-Draw-Loss'!$D$39-'Win-Draw-Loss'!$D$38)*F7132)))/2</f>
        <v>31.835449964938196</v>
      </c>
      <c r="H7132" s="37"/>
      <c r="I7132" s="3">
        <f ca="1">(G7132-C7132)*600/'Win-Draw-Loss'!$B$42</f>
        <v>29.660795127144151</v>
      </c>
    </row>
    <row r="7133" spans="1:9" x14ac:dyDescent="0.25">
      <c r="A7133" s="33">
        <f t="shared" ca="1" si="222"/>
        <v>0.59367542355828584</v>
      </c>
      <c r="B7133" s="33">
        <f t="shared" ca="1" si="222"/>
        <v>0.8523048047731614</v>
      </c>
      <c r="C7133" s="37">
        <f ca="1">('Win-Draw-Loss'!$B$38+(('Win-Draw-Loss'!$B$39-'Win-Draw-Loss'!$B$38)*A7133)+('Win-Draw-Loss'!$B$38+(('Win-Draw-Loss'!$B$39-'Win-Draw-Loss'!$B$38)*B7133)))/2</f>
        <v>24.459802283314474</v>
      </c>
      <c r="E7133" s="33">
        <f t="shared" ca="1" si="223"/>
        <v>0.63103593614936493</v>
      </c>
      <c r="F7133" s="33">
        <f t="shared" ca="1" si="223"/>
        <v>0.73501558398154043</v>
      </c>
      <c r="G7133" s="37">
        <f ca="1">('Win-Draw-Loss'!$D$38+(('Win-Draw-Loss'!$D$39-'Win-Draw-Loss'!$D$38)*E7133)+('Win-Draw-Loss'!$D$38+(('Win-Draw-Loss'!$D$39-'Win-Draw-Loss'!$D$38)*F7133)))/2</f>
        <v>35.49077280196358</v>
      </c>
      <c r="H7133" s="37"/>
      <c r="I7133" s="3">
        <f ca="1">(G7133-C7133)*600/'Win-Draw-Loss'!$B$42</f>
        <v>22.061941037298212</v>
      </c>
    </row>
    <row r="7134" spans="1:9" x14ac:dyDescent="0.25">
      <c r="A7134" s="33">
        <f t="shared" ca="1" si="222"/>
        <v>5.6286443387431051E-2</v>
      </c>
      <c r="B7134" s="33">
        <f t="shared" ca="1" si="222"/>
        <v>0.89280429697581554</v>
      </c>
      <c r="C7134" s="37">
        <f ca="1">('Win-Draw-Loss'!$B$38+(('Win-Draw-Loss'!$B$39-'Win-Draw-Loss'!$B$38)*A7134)+('Win-Draw-Loss'!$B$38+(('Win-Draw-Loss'!$B$39-'Win-Draw-Loss'!$B$38)*B7134)))/2</f>
        <v>19.490907403632466</v>
      </c>
      <c r="E7134" s="33">
        <f t="shared" ca="1" si="223"/>
        <v>8.3809828019079879E-2</v>
      </c>
      <c r="F7134" s="33">
        <f t="shared" ca="1" si="223"/>
        <v>0.86882970480108157</v>
      </c>
      <c r="G7134" s="37">
        <f ca="1">('Win-Draw-Loss'!$D$38+(('Win-Draw-Loss'!$D$39-'Win-Draw-Loss'!$D$38)*E7134)+('Win-Draw-Loss'!$D$38+(('Win-Draw-Loss'!$D$39-'Win-Draw-Loss'!$D$38)*F7134)))/2</f>
        <v>29.289592992302421</v>
      </c>
      <c r="H7134" s="37"/>
      <c r="I7134" s="3">
        <f ca="1">(G7134-C7134)*600/'Win-Draw-Loss'!$B$42</f>
        <v>19.597371177339909</v>
      </c>
    </row>
    <row r="7135" spans="1:9" x14ac:dyDescent="0.25">
      <c r="A7135" s="33">
        <f t="shared" ca="1" si="222"/>
        <v>0.35594685457765307</v>
      </c>
      <c r="B7135" s="33">
        <f t="shared" ca="1" si="222"/>
        <v>0.14385479817611802</v>
      </c>
      <c r="C7135" s="37">
        <f ca="1">('Win-Draw-Loss'!$B$38+(('Win-Draw-Loss'!$B$39-'Win-Draw-Loss'!$B$38)*A7135)+('Win-Draw-Loss'!$B$38+(('Win-Draw-Loss'!$B$39-'Win-Draw-Loss'!$B$38)*B7135)))/2</f>
        <v>14.998016527537711</v>
      </c>
      <c r="E7135" s="33">
        <f t="shared" ca="1" si="223"/>
        <v>0.43602850769474288</v>
      </c>
      <c r="F7135" s="33">
        <f t="shared" ca="1" si="223"/>
        <v>0.52673382150333281</v>
      </c>
      <c r="G7135" s="37">
        <f ca="1">('Win-Draw-Loss'!$D$38+(('Win-Draw-Loss'!$D$39-'Win-Draw-Loss'!$D$38)*E7135)+('Win-Draw-Loss'!$D$38+(('Win-Draw-Loss'!$D$39-'Win-Draw-Loss'!$D$38)*F7135)))/2</f>
        <v>29.441434937971138</v>
      </c>
      <c r="H7135" s="37"/>
      <c r="I7135" s="3">
        <f ca="1">(G7135-C7135)*600/'Win-Draw-Loss'!$B$42</f>
        <v>28.886836820866854</v>
      </c>
    </row>
    <row r="7136" spans="1:9" x14ac:dyDescent="0.25">
      <c r="A7136" s="33">
        <f t="shared" ca="1" si="222"/>
        <v>0.63233921990918385</v>
      </c>
      <c r="B7136" s="33">
        <f t="shared" ca="1" si="222"/>
        <v>0.83827232138256336</v>
      </c>
      <c r="C7136" s="37">
        <f ca="1">('Win-Draw-Loss'!$B$38+(('Win-Draw-Loss'!$B$39-'Win-Draw-Loss'!$B$38)*A7136)+('Win-Draw-Loss'!$B$38+(('Win-Draw-Loss'!$B$39-'Win-Draw-Loss'!$B$38)*B7136)))/2</f>
        <v>24.70611541291747</v>
      </c>
      <c r="E7136" s="33">
        <f t="shared" ca="1" si="223"/>
        <v>0.77775008372265431</v>
      </c>
      <c r="F7136" s="33">
        <f t="shared" ca="1" si="223"/>
        <v>0.76123517229582671</v>
      </c>
      <c r="G7136" s="37">
        <f ca="1">('Win-Draw-Loss'!$D$38+(('Win-Draw-Loss'!$D$39-'Win-Draw-Loss'!$D$38)*E7136)+('Win-Draw-Loss'!$D$38+(('Win-Draw-Loss'!$D$39-'Win-Draw-Loss'!$D$38)*F7136)))/2</f>
        <v>38.08477884027721</v>
      </c>
      <c r="H7136" s="37"/>
      <c r="I7136" s="3">
        <f ca="1">(G7136-C7136)*600/'Win-Draw-Loss'!$B$42</f>
        <v>26.75732685471948</v>
      </c>
    </row>
    <row r="7137" spans="1:9" x14ac:dyDescent="0.25">
      <c r="A7137" s="33">
        <f t="shared" ca="1" si="222"/>
        <v>0.37960498960456657</v>
      </c>
      <c r="B7137" s="33">
        <f t="shared" ca="1" si="222"/>
        <v>0.10109928752524178</v>
      </c>
      <c r="C7137" s="37">
        <f ca="1">('Win-Draw-Loss'!$B$38+(('Win-Draw-Loss'!$B$39-'Win-Draw-Loss'!$B$38)*A7137)+('Win-Draw-Loss'!$B$38+(('Win-Draw-Loss'!$B$39-'Win-Draw-Loss'!$B$38)*B7137)))/2</f>
        <v>14.807042771298084</v>
      </c>
      <c r="E7137" s="33">
        <f t="shared" ca="1" si="223"/>
        <v>0.82808085720370961</v>
      </c>
      <c r="F7137" s="33">
        <f t="shared" ca="1" si="223"/>
        <v>0.28366307889392151</v>
      </c>
      <c r="G7137" s="37">
        <f ca="1">('Win-Draw-Loss'!$D$38+(('Win-Draw-Loss'!$D$39-'Win-Draw-Loss'!$D$38)*E7137)+('Win-Draw-Loss'!$D$38+(('Win-Draw-Loss'!$D$39-'Win-Draw-Loss'!$D$38)*F7137)))/2</f>
        <v>31.676159041464469</v>
      </c>
      <c r="H7137" s="37"/>
      <c r="I7137" s="3">
        <f ca="1">(G7137-C7137)*600/'Win-Draw-Loss'!$B$42</f>
        <v>33.738232540332774</v>
      </c>
    </row>
    <row r="7138" spans="1:9" x14ac:dyDescent="0.25">
      <c r="A7138" s="33">
        <f t="shared" ca="1" si="222"/>
        <v>0.46261289921615234</v>
      </c>
      <c r="B7138" s="33">
        <f t="shared" ca="1" si="222"/>
        <v>0.39694434023756575</v>
      </c>
      <c r="C7138" s="37">
        <f ca="1">('Win-Draw-Loss'!$B$38+(('Win-Draw-Loss'!$B$39-'Win-Draw-Loss'!$B$38)*A7138)+('Win-Draw-Loss'!$B$38+(('Win-Draw-Loss'!$B$39-'Win-Draw-Loss'!$B$38)*B7138)))/2</f>
        <v>18.595572394537179</v>
      </c>
      <c r="E7138" s="33">
        <f t="shared" ca="1" si="223"/>
        <v>0.54816989651127834</v>
      </c>
      <c r="F7138" s="33">
        <f t="shared" ca="1" si="223"/>
        <v>0.2516913763785017</v>
      </c>
      <c r="G7138" s="37">
        <f ca="1">('Win-Draw-Loss'!$D$38+(('Win-Draw-Loss'!$D$39-'Win-Draw-Loss'!$D$38)*E7138)+('Win-Draw-Loss'!$D$38+(('Win-Draw-Loss'!$D$39-'Win-Draw-Loss'!$D$38)*F7138)))/2</f>
        <v>26.997919093346702</v>
      </c>
      <c r="H7138" s="37"/>
      <c r="I7138" s="3">
        <f ca="1">(G7138-C7138)*600/'Win-Draw-Loss'!$B$42</f>
        <v>16.804693397619047</v>
      </c>
    </row>
    <row r="7139" spans="1:9" x14ac:dyDescent="0.25">
      <c r="A7139" s="33">
        <f t="shared" ca="1" si="222"/>
        <v>0.28868624539396048</v>
      </c>
      <c r="B7139" s="33">
        <f t="shared" ca="1" si="222"/>
        <v>0.29836176474671094</v>
      </c>
      <c r="C7139" s="37">
        <f ca="1">('Win-Draw-Loss'!$B$38+(('Win-Draw-Loss'!$B$39-'Win-Draw-Loss'!$B$38)*A7139)+('Win-Draw-Loss'!$B$38+(('Win-Draw-Loss'!$B$39-'Win-Draw-Loss'!$B$38)*B7139)))/2</f>
        <v>15.870480101406715</v>
      </c>
      <c r="E7139" s="33">
        <f t="shared" ca="1" si="223"/>
        <v>0.67711480214087105</v>
      </c>
      <c r="F7139" s="33">
        <f t="shared" ca="1" si="223"/>
        <v>0.33100609656859914</v>
      </c>
      <c r="G7139" s="37">
        <f ca="1">('Win-Draw-Loss'!$D$38+(('Win-Draw-Loss'!$D$39-'Win-Draw-Loss'!$D$38)*E7139)+('Win-Draw-Loss'!$D$38+(('Win-Draw-Loss'!$D$39-'Win-Draw-Loss'!$D$38)*F7139)))/2</f>
        <v>30.121813480642054</v>
      </c>
      <c r="H7139" s="37"/>
      <c r="I7139" s="3">
        <f ca="1">(G7139-C7139)*600/'Win-Draw-Loss'!$B$42</f>
        <v>28.502666758470678</v>
      </c>
    </row>
    <row r="7140" spans="1:9" x14ac:dyDescent="0.25">
      <c r="A7140" s="33">
        <f t="shared" ca="1" si="222"/>
        <v>0.38800103257650509</v>
      </c>
      <c r="B7140" s="33">
        <f t="shared" ca="1" si="222"/>
        <v>0.98773193608619403</v>
      </c>
      <c r="C7140" s="37">
        <f ca="1">('Win-Draw-Loss'!$B$38+(('Win-Draw-Loss'!$B$39-'Win-Draw-Loss'!$B$38)*A7140)+('Win-Draw-Loss'!$B$38+(('Win-Draw-Loss'!$B$39-'Win-Draw-Loss'!$B$38)*B7140)))/2</f>
        <v>23.757329686626989</v>
      </c>
      <c r="E7140" s="33">
        <f t="shared" ca="1" si="223"/>
        <v>0.32425028277750712</v>
      </c>
      <c r="F7140" s="33">
        <f t="shared" ca="1" si="223"/>
        <v>0.70708092494576869</v>
      </c>
      <c r="G7140" s="37">
        <f ca="1">('Win-Draw-Loss'!$D$38+(('Win-Draw-Loss'!$D$39-'Win-Draw-Loss'!$D$38)*E7140)+('Win-Draw-Loss'!$D$38+(('Win-Draw-Loss'!$D$39-'Win-Draw-Loss'!$D$38)*F7140)))/2</f>
        <v>30.469968115849134</v>
      </c>
      <c r="H7140" s="37"/>
      <c r="I7140" s="3">
        <f ca="1">(G7140-C7140)*600/'Win-Draw-Loss'!$B$42</f>
        <v>13.425276858444292</v>
      </c>
    </row>
    <row r="7141" spans="1:9" x14ac:dyDescent="0.25">
      <c r="A7141" s="33">
        <f t="shared" ca="1" si="222"/>
        <v>0.23318280101268019</v>
      </c>
      <c r="B7141" s="33">
        <f t="shared" ca="1" si="222"/>
        <v>0.50696200037791528</v>
      </c>
      <c r="C7141" s="37">
        <f ca="1">('Win-Draw-Loss'!$B$38+(('Win-Draw-Loss'!$B$39-'Win-Draw-Loss'!$B$38)*A7141)+('Win-Draw-Loss'!$B$38+(('Win-Draw-Loss'!$B$39-'Win-Draw-Loss'!$B$38)*B7141)))/2</f>
        <v>17.401448013905956</v>
      </c>
      <c r="E7141" s="33">
        <f t="shared" ca="1" si="223"/>
        <v>0.22979739395766818</v>
      </c>
      <c r="F7141" s="33">
        <f t="shared" ca="1" si="223"/>
        <v>0.15433030735608377</v>
      </c>
      <c r="G7141" s="37">
        <f ca="1">('Win-Draw-Loss'!$D$38+(('Win-Draw-Loss'!$D$39-'Win-Draw-Loss'!$D$38)*E7141)+('Win-Draw-Loss'!$D$38+(('Win-Draw-Loss'!$D$39-'Win-Draw-Loss'!$D$38)*F7141)))/2</f>
        <v>20.761915519706278</v>
      </c>
      <c r="H7141" s="37"/>
      <c r="I7141" s="3">
        <f ca="1">(G7141-C7141)*600/'Win-Draw-Loss'!$B$42</f>
        <v>6.7209350116006448</v>
      </c>
    </row>
    <row r="7142" spans="1:9" x14ac:dyDescent="0.25">
      <c r="A7142" s="33">
        <f t="shared" ca="1" si="222"/>
        <v>0.79160957276310095</v>
      </c>
      <c r="B7142" s="33">
        <f t="shared" ca="1" si="222"/>
        <v>0.34712424160567212</v>
      </c>
      <c r="C7142" s="37">
        <f ca="1">('Win-Draw-Loss'!$B$38+(('Win-Draw-Loss'!$B$39-'Win-Draw-Loss'!$B$38)*A7142)+('Win-Draw-Loss'!$B$38+(('Win-Draw-Loss'!$B$39-'Win-Draw-Loss'!$B$38)*B7142)))/2</f>
        <v>21.387338143687732</v>
      </c>
      <c r="E7142" s="33">
        <f t="shared" ca="1" si="223"/>
        <v>0.26656373087381835</v>
      </c>
      <c r="F7142" s="33">
        <f t="shared" ca="1" si="223"/>
        <v>0.36267096435662616</v>
      </c>
      <c r="G7142" s="37">
        <f ca="1">('Win-Draw-Loss'!$D$38+(('Win-Draw-Loss'!$D$39-'Win-Draw-Loss'!$D$38)*E7142)+('Win-Draw-Loss'!$D$38+(('Win-Draw-Loss'!$D$39-'Win-Draw-Loss'!$D$38)*F7142)))/2</f>
        <v>24.43852042845667</v>
      </c>
      <c r="H7142" s="37"/>
      <c r="I7142" s="3">
        <f ca="1">(G7142-C7142)*600/'Win-Draw-Loss'!$B$42</f>
        <v>6.1023645695378761</v>
      </c>
    </row>
    <row r="7143" spans="1:9" x14ac:dyDescent="0.25">
      <c r="A7143" s="33">
        <f t="shared" ca="1" si="222"/>
        <v>0.71757940786172603</v>
      </c>
      <c r="B7143" s="33">
        <f t="shared" ca="1" si="222"/>
        <v>0.71481520479408922</v>
      </c>
      <c r="C7143" s="37">
        <f ca="1">('Win-Draw-Loss'!$B$38+(('Win-Draw-Loss'!$B$39-'Win-Draw-Loss'!$B$38)*A7143)+('Win-Draw-Loss'!$B$38+(('Win-Draw-Loss'!$B$39-'Win-Draw-Loss'!$B$38)*B7143)))/2</f>
        <v>24.323946126558152</v>
      </c>
      <c r="E7143" s="33">
        <f t="shared" ca="1" si="223"/>
        <v>0.10505782976419964</v>
      </c>
      <c r="F7143" s="33">
        <f t="shared" ca="1" si="223"/>
        <v>0.38699403851722392</v>
      </c>
      <c r="G7143" s="37">
        <f ca="1">('Win-Draw-Loss'!$D$38+(('Win-Draw-Loss'!$D$39-'Win-Draw-Loss'!$D$38)*E7143)+('Win-Draw-Loss'!$D$38+(('Win-Draw-Loss'!$D$39-'Win-Draw-Loss'!$D$38)*F7143)))/2</f>
        <v>22.380778024221357</v>
      </c>
      <c r="H7143" s="37"/>
      <c r="I7143" s="3">
        <f ca="1">(G7143-C7143)*600/'Win-Draw-Loss'!$B$42</f>
        <v>-3.8863362046735901</v>
      </c>
    </row>
    <row r="7144" spans="1:9" x14ac:dyDescent="0.25">
      <c r="A7144" s="33">
        <f t="shared" ca="1" si="222"/>
        <v>0.83146486363897132</v>
      </c>
      <c r="B7144" s="33">
        <f t="shared" ca="1" si="222"/>
        <v>0.51789795728192423</v>
      </c>
      <c r="C7144" s="37">
        <f ca="1">('Win-Draw-Loss'!$B$38+(('Win-Draw-Loss'!$B$39-'Win-Draw-Loss'!$B$38)*A7144)+('Win-Draw-Loss'!$B$38+(('Win-Draw-Loss'!$B$39-'Win-Draw-Loss'!$B$38)*B7144)))/2</f>
        <v>23.493628209208957</v>
      </c>
      <c r="E7144" s="33">
        <f t="shared" ca="1" si="223"/>
        <v>0.13151653748659453</v>
      </c>
      <c r="F7144" s="33">
        <f t="shared" ca="1" si="223"/>
        <v>0.50528494377501243</v>
      </c>
      <c r="G7144" s="37">
        <f ca="1">('Win-Draw-Loss'!$D$38+(('Win-Draw-Loss'!$D$39-'Win-Draw-Loss'!$D$38)*E7144)+('Win-Draw-Loss'!$D$38+(('Win-Draw-Loss'!$D$39-'Win-Draw-Loss'!$D$38)*F7144)))/2</f>
        <v>24.552022218924101</v>
      </c>
      <c r="H7144" s="37"/>
      <c r="I7144" s="3">
        <f ca="1">(G7144-C7144)*600/'Win-Draw-Loss'!$B$42</f>
        <v>2.1167880194302882</v>
      </c>
    </row>
    <row r="7145" spans="1:9" x14ac:dyDescent="0.25">
      <c r="A7145" s="33">
        <f t="shared" ca="1" si="222"/>
        <v>0.85874210189684019</v>
      </c>
      <c r="B7145" s="33">
        <f t="shared" ca="1" si="222"/>
        <v>0.72312774340004826</v>
      </c>
      <c r="C7145" s="37">
        <f ca="1">('Win-Draw-Loss'!$B$38+(('Win-Draw-Loss'!$B$39-'Win-Draw-Loss'!$B$38)*A7145)+('Win-Draw-Loss'!$B$38+(('Win-Draw-Loss'!$B$39-'Win-Draw-Loss'!$B$38)*B7145)))/2</f>
        <v>25.818698452968885</v>
      </c>
      <c r="E7145" s="33">
        <f t="shared" ca="1" si="223"/>
        <v>0.92026244801874391</v>
      </c>
      <c r="F7145" s="33">
        <f t="shared" ca="1" si="223"/>
        <v>4.1747598938366881E-2</v>
      </c>
      <c r="G7145" s="37">
        <f ca="1">('Win-Draw-Loss'!$D$38+(('Win-Draw-Loss'!$D$39-'Win-Draw-Loss'!$D$38)*E7145)+('Win-Draw-Loss'!$D$38+(('Win-Draw-Loss'!$D$39-'Win-Draw-Loss'!$D$38)*F7145)))/2</f>
        <v>29.430150704356663</v>
      </c>
      <c r="H7145" s="37"/>
      <c r="I7145" s="3">
        <f ca="1">(G7145-C7145)*600/'Win-Draw-Loss'!$B$42</f>
        <v>7.2229045027755561</v>
      </c>
    </row>
    <row r="7146" spans="1:9" x14ac:dyDescent="0.25">
      <c r="A7146" s="33">
        <f t="shared" ca="1" si="222"/>
        <v>0.73387641237897883</v>
      </c>
      <c r="B7146" s="33">
        <f t="shared" ca="1" si="222"/>
        <v>0.10346599692390246</v>
      </c>
      <c r="C7146" s="37">
        <f ca="1">('Win-Draw-Loss'!$B$38+(('Win-Draw-Loss'!$B$39-'Win-Draw-Loss'!$B$38)*A7146)+('Win-Draw-Loss'!$B$38+(('Win-Draw-Loss'!$B$39-'Win-Draw-Loss'!$B$38)*B7146)))/2</f>
        <v>18.373424093028813</v>
      </c>
      <c r="E7146" s="33">
        <f t="shared" ca="1" si="223"/>
        <v>0.54232839901129581</v>
      </c>
      <c r="F7146" s="33">
        <f t="shared" ca="1" si="223"/>
        <v>0.3894534961303151</v>
      </c>
      <c r="G7146" s="37">
        <f ca="1">('Win-Draw-Loss'!$D$38+(('Win-Draw-Loss'!$D$39-'Win-Draw-Loss'!$D$38)*E7146)+('Win-Draw-Loss'!$D$38+(('Win-Draw-Loss'!$D$39-'Win-Draw-Loss'!$D$38)*F7146)))/2</f>
        <v>28.976728427124165</v>
      </c>
      <c r="H7146" s="37"/>
      <c r="I7146" s="3">
        <f ca="1">(G7146-C7146)*600/'Win-Draw-Loss'!$B$42</f>
        <v>21.206608668190704</v>
      </c>
    </row>
    <row r="7147" spans="1:9" x14ac:dyDescent="0.25">
      <c r="A7147" s="33">
        <f t="shared" ca="1" si="222"/>
        <v>0.87452232582589384</v>
      </c>
      <c r="B7147" s="33">
        <f t="shared" ca="1" si="222"/>
        <v>0.6202559621693351</v>
      </c>
      <c r="C7147" s="37">
        <f ca="1">('Win-Draw-Loss'!$B$38+(('Win-Draw-Loss'!$B$39-'Win-Draw-Loss'!$B$38)*A7147)+('Win-Draw-Loss'!$B$38+(('Win-Draw-Loss'!$B$39-'Win-Draw-Loss'!$B$38)*B7147)))/2</f>
        <v>24.947782879952289</v>
      </c>
      <c r="E7147" s="33">
        <f t="shared" ca="1" si="223"/>
        <v>0.75440362671710393</v>
      </c>
      <c r="F7147" s="33">
        <f t="shared" ca="1" si="223"/>
        <v>0.95165049582357375</v>
      </c>
      <c r="G7147" s="37">
        <f ca="1">('Win-Draw-Loss'!$D$38+(('Win-Draw-Loss'!$D$39-'Win-Draw-Loss'!$D$38)*E7147)+('Win-Draw-Loss'!$D$38+(('Win-Draw-Loss'!$D$39-'Win-Draw-Loss'!$D$38)*F7147)))/2</f>
        <v>40.59081183811017</v>
      </c>
      <c r="H7147" s="37"/>
      <c r="I7147" s="3">
        <f ca="1">(G7147-C7147)*600/'Win-Draw-Loss'!$B$42</f>
        <v>31.286057916315762</v>
      </c>
    </row>
    <row r="7148" spans="1:9" x14ac:dyDescent="0.25">
      <c r="A7148" s="33">
        <f t="shared" ca="1" si="222"/>
        <v>0.21407380739780979</v>
      </c>
      <c r="B7148" s="33">
        <f t="shared" ca="1" si="222"/>
        <v>0.22428200204033788</v>
      </c>
      <c r="C7148" s="37">
        <f ca="1">('Win-Draw-Loss'!$B$38+(('Win-Draw-Loss'!$B$39-'Win-Draw-Loss'!$B$38)*A7148)+('Win-Draw-Loss'!$B$38+(('Win-Draw-Loss'!$B$39-'Win-Draw-Loss'!$B$38)*B7148)))/2</f>
        <v>14.383558094381478</v>
      </c>
      <c r="E7148" s="33">
        <f t="shared" ca="1" si="223"/>
        <v>0.57307920585550232</v>
      </c>
      <c r="F7148" s="33">
        <f t="shared" ca="1" si="223"/>
        <v>0.87878412512568327</v>
      </c>
      <c r="G7148" s="37">
        <f ca="1">('Win-Draw-Loss'!$D$38+(('Win-Draw-Loss'!$D$39-'Win-Draw-Loss'!$D$38)*E7148)+('Win-Draw-Loss'!$D$38+(('Win-Draw-Loss'!$D$39-'Win-Draw-Loss'!$D$38)*F7148)))/2</f>
        <v>36.777949964717777</v>
      </c>
      <c r="H7148" s="37"/>
      <c r="I7148" s="3">
        <f ca="1">(G7148-C7148)*600/'Win-Draw-Loss'!$B$42</f>
        <v>44.788783740672599</v>
      </c>
    </row>
    <row r="7149" spans="1:9" x14ac:dyDescent="0.25">
      <c r="A7149" s="33">
        <f t="shared" ca="1" si="222"/>
        <v>0.54881010627621096</v>
      </c>
      <c r="B7149" s="33">
        <f t="shared" ca="1" si="222"/>
        <v>0.85951681959385284</v>
      </c>
      <c r="C7149" s="37">
        <f ca="1">('Win-Draw-Loss'!$B$38+(('Win-Draw-Loss'!$B$39-'Win-Draw-Loss'!$B$38)*A7149)+('Win-Draw-Loss'!$B$38+(('Win-Draw-Loss'!$B$39-'Win-Draw-Loss'!$B$38)*B7149)))/2</f>
        <v>24.083269258700639</v>
      </c>
      <c r="E7149" s="33">
        <f t="shared" ca="1" si="223"/>
        <v>0.40863907997911542</v>
      </c>
      <c r="F7149" s="33">
        <f t="shared" ca="1" si="223"/>
        <v>0.89389034825600455</v>
      </c>
      <c r="G7149" s="37">
        <f ca="1">('Win-Draw-Loss'!$D$38+(('Win-Draw-Loss'!$D$39-'Win-Draw-Loss'!$D$38)*E7149)+('Win-Draw-Loss'!$D$38+(('Win-Draw-Loss'!$D$39-'Win-Draw-Loss'!$D$38)*F7149)))/2</f>
        <v>34.537941423526803</v>
      </c>
      <c r="H7149" s="37"/>
      <c r="I7149" s="3">
        <f ca="1">(G7149-C7149)*600/'Win-Draw-Loss'!$B$42</f>
        <v>20.909344329652328</v>
      </c>
    </row>
    <row r="7150" spans="1:9" x14ac:dyDescent="0.25">
      <c r="A7150" s="33">
        <f t="shared" ca="1" si="222"/>
        <v>0.6434037817707664</v>
      </c>
      <c r="B7150" s="33">
        <f t="shared" ca="1" si="222"/>
        <v>0.67941369660594453</v>
      </c>
      <c r="C7150" s="37">
        <f ca="1">('Win-Draw-Loss'!$B$38+(('Win-Draw-Loss'!$B$39-'Win-Draw-Loss'!$B$38)*A7150)+('Win-Draw-Loss'!$B$38+(('Win-Draw-Loss'!$B$39-'Win-Draw-Loss'!$B$38)*B7150)))/2</f>
        <v>23.228174783767109</v>
      </c>
      <c r="E7150" s="33">
        <f t="shared" ca="1" si="223"/>
        <v>0.42098542557388319</v>
      </c>
      <c r="F7150" s="33">
        <f t="shared" ca="1" si="223"/>
        <v>0.98318280214919851</v>
      </c>
      <c r="G7150" s="37">
        <f ca="1">('Win-Draw-Loss'!$D$38+(('Win-Draw-Loss'!$D$39-'Win-Draw-Loss'!$D$38)*E7150)+('Win-Draw-Loss'!$D$38+(('Win-Draw-Loss'!$D$39-'Win-Draw-Loss'!$D$38)*F7150)))/2</f>
        <v>36.062523415846229</v>
      </c>
      <c r="H7150" s="37"/>
      <c r="I7150" s="3">
        <f ca="1">(G7150-C7150)*600/'Win-Draw-Loss'!$B$42</f>
        <v>25.66869726415824</v>
      </c>
    </row>
    <row r="7151" spans="1:9" x14ac:dyDescent="0.25">
      <c r="A7151" s="33">
        <f t="shared" ca="1" si="222"/>
        <v>0.96262025866987089</v>
      </c>
      <c r="B7151" s="33">
        <f t="shared" ca="1" si="222"/>
        <v>2.9622610204970146E-2</v>
      </c>
      <c r="C7151" s="37">
        <f ca="1">('Win-Draw-Loss'!$B$38+(('Win-Draw-Loss'!$B$39-'Win-Draw-Loss'!$B$38)*A7151)+('Win-Draw-Loss'!$B$38+(('Win-Draw-Loss'!$B$39-'Win-Draw-Loss'!$B$38)*B7151)))/2</f>
        <v>19.922428688748411</v>
      </c>
      <c r="E7151" s="33">
        <f t="shared" ca="1" si="223"/>
        <v>0.33080459351430358</v>
      </c>
      <c r="F7151" s="33">
        <f t="shared" ca="1" si="223"/>
        <v>8.1002450982814223E-2</v>
      </c>
      <c r="G7151" s="37">
        <f ca="1">('Win-Draw-Loss'!$D$38+(('Win-Draw-Loss'!$D$39-'Win-Draw-Loss'!$D$38)*E7151)+('Win-Draw-Loss'!$D$38+(('Win-Draw-Loss'!$D$39-'Win-Draw-Loss'!$D$38)*F7151)))/2</f>
        <v>21.177105667456768</v>
      </c>
      <c r="H7151" s="37"/>
      <c r="I7151" s="3">
        <f ca="1">(G7151-C7151)*600/'Win-Draw-Loss'!$B$42</f>
        <v>2.5093539574167139</v>
      </c>
    </row>
    <row r="7152" spans="1:9" x14ac:dyDescent="0.25">
      <c r="A7152" s="33">
        <f t="shared" ca="1" si="222"/>
        <v>0.28588658737437112</v>
      </c>
      <c r="B7152" s="33">
        <f t="shared" ca="1" si="222"/>
        <v>0.9672394830387151</v>
      </c>
      <c r="C7152" s="37">
        <f ca="1">('Win-Draw-Loss'!$B$38+(('Win-Draw-Loss'!$B$39-'Win-Draw-Loss'!$B$38)*A7152)+('Win-Draw-Loss'!$B$38+(('Win-Draw-Loss'!$B$39-'Win-Draw-Loss'!$B$38)*B7152)))/2</f>
        <v>22.531260704130862</v>
      </c>
      <c r="E7152" s="33">
        <f t="shared" ca="1" si="223"/>
        <v>0.59159630716306233</v>
      </c>
      <c r="F7152" s="33">
        <f t="shared" ca="1" si="223"/>
        <v>0.19023415971212299</v>
      </c>
      <c r="G7152" s="37">
        <f ca="1">('Win-Draw-Loss'!$D$38+(('Win-Draw-Loss'!$D$39-'Win-Draw-Loss'!$D$38)*E7152)+('Win-Draw-Loss'!$D$38+(('Win-Draw-Loss'!$D$39-'Win-Draw-Loss'!$D$38)*F7152)))/2</f>
        <v>26.727457003127782</v>
      </c>
      <c r="H7152" s="37"/>
      <c r="I7152" s="3">
        <f ca="1">(G7152-C7152)*600/'Win-Draw-Loss'!$B$42</f>
        <v>8.3923925979938403</v>
      </c>
    </row>
    <row r="7153" spans="1:9" x14ac:dyDescent="0.25">
      <c r="A7153" s="33">
        <f t="shared" ca="1" si="222"/>
        <v>0.89607293888836914</v>
      </c>
      <c r="B7153" s="33">
        <f t="shared" ca="1" si="222"/>
        <v>0.20049377396779511</v>
      </c>
      <c r="C7153" s="37">
        <f ca="1">('Win-Draw-Loss'!$B$38+(('Win-Draw-Loss'!$B$39-'Win-Draw-Loss'!$B$38)*A7153)+('Win-Draw-Loss'!$B$38+(('Win-Draw-Loss'!$B$39-'Win-Draw-Loss'!$B$38)*B7153)))/2</f>
        <v>20.965667128561641</v>
      </c>
      <c r="E7153" s="33">
        <f t="shared" ca="1" si="223"/>
        <v>0.77514866452877784</v>
      </c>
      <c r="F7153" s="33">
        <f t="shared" ca="1" si="223"/>
        <v>0.91952329130842747</v>
      </c>
      <c r="G7153" s="37">
        <f ca="1">('Win-Draw-Loss'!$D$38+(('Win-Draw-Loss'!$D$39-'Win-Draw-Loss'!$D$38)*E7153)+('Win-Draw-Loss'!$D$38+(('Win-Draw-Loss'!$D$39-'Win-Draw-Loss'!$D$38)*F7153)))/2</f>
        <v>40.420079337558079</v>
      </c>
      <c r="H7153" s="37"/>
      <c r="I7153" s="3">
        <f ca="1">(G7153-C7153)*600/'Win-Draw-Loss'!$B$42</f>
        <v>38.908824417992875</v>
      </c>
    </row>
    <row r="7154" spans="1:9" x14ac:dyDescent="0.25">
      <c r="A7154" s="33">
        <f t="shared" ca="1" si="222"/>
        <v>0.43007994894614276</v>
      </c>
      <c r="B7154" s="33">
        <f t="shared" ca="1" si="222"/>
        <v>0.85359337764931176</v>
      </c>
      <c r="C7154" s="37">
        <f ca="1">('Win-Draw-Loss'!$B$38+(('Win-Draw-Loss'!$B$39-'Win-Draw-Loss'!$B$38)*A7154)+('Win-Draw-Loss'!$B$38+(('Win-Draw-Loss'!$B$39-'Win-Draw-Loss'!$B$38)*B7154)))/2</f>
        <v>22.836733265954543</v>
      </c>
      <c r="E7154" s="33">
        <f t="shared" ca="1" si="223"/>
        <v>0.35335570966306817</v>
      </c>
      <c r="F7154" s="33">
        <f t="shared" ca="1" si="223"/>
        <v>0.23086902768819439</v>
      </c>
      <c r="G7154" s="37">
        <f ca="1">('Win-Draw-Loss'!$D$38+(('Win-Draw-Loss'!$D$39-'Win-Draw-Loss'!$D$38)*E7154)+('Win-Draw-Loss'!$D$38+(('Win-Draw-Loss'!$D$39-'Win-Draw-Loss'!$D$38)*F7154)))/2</f>
        <v>23.763371060268938</v>
      </c>
      <c r="H7154" s="37"/>
      <c r="I7154" s="3">
        <f ca="1">(G7154-C7154)*600/'Win-Draw-Loss'!$B$42</f>
        <v>1.8532755886287904</v>
      </c>
    </row>
    <row r="7155" spans="1:9" x14ac:dyDescent="0.25">
      <c r="A7155" s="33">
        <f t="shared" ca="1" si="222"/>
        <v>5.2801245550215814E-2</v>
      </c>
      <c r="B7155" s="33">
        <f t="shared" ca="1" si="222"/>
        <v>0.84721103217809002</v>
      </c>
      <c r="C7155" s="37">
        <f ca="1">('Win-Draw-Loss'!$B$38+(('Win-Draw-Loss'!$B$39-'Win-Draw-Loss'!$B$38)*A7155)+('Win-Draw-Loss'!$B$38+(('Win-Draw-Loss'!$B$39-'Win-Draw-Loss'!$B$38)*B7155)))/2</f>
        <v>19.000122777283057</v>
      </c>
      <c r="E7155" s="33">
        <f t="shared" ca="1" si="223"/>
        <v>0.24616834514769259</v>
      </c>
      <c r="F7155" s="33">
        <f t="shared" ca="1" si="223"/>
        <v>0.50434526779920519</v>
      </c>
      <c r="G7155" s="37">
        <f ca="1">('Win-Draw-Loss'!$D$38+(('Win-Draw-Loss'!$D$39-'Win-Draw-Loss'!$D$38)*E7155)+('Win-Draw-Loss'!$D$38+(('Win-Draw-Loss'!$D$39-'Win-Draw-Loss'!$D$38)*F7155)))/2</f>
        <v>26.25770419420347</v>
      </c>
      <c r="H7155" s="37"/>
      <c r="I7155" s="3">
        <f ca="1">(G7155-C7155)*600/'Win-Draw-Loss'!$B$42</f>
        <v>14.515162833840826</v>
      </c>
    </row>
    <row r="7156" spans="1:9" x14ac:dyDescent="0.25">
      <c r="A7156" s="33">
        <f t="shared" ca="1" si="222"/>
        <v>0.51403045175002682</v>
      </c>
      <c r="B7156" s="33">
        <f t="shared" ca="1" si="222"/>
        <v>0.58609950757150964</v>
      </c>
      <c r="C7156" s="37">
        <f ca="1">('Win-Draw-Loss'!$B$38+(('Win-Draw-Loss'!$B$39-'Win-Draw-Loss'!$B$38)*A7156)+('Win-Draw-Loss'!$B$38+(('Win-Draw-Loss'!$B$39-'Win-Draw-Loss'!$B$38)*B7156)))/2</f>
        <v>21.001299593215364</v>
      </c>
      <c r="E7156" s="33">
        <f t="shared" ca="1" si="223"/>
        <v>0.53522371969534988</v>
      </c>
      <c r="F7156" s="33">
        <f t="shared" ca="1" si="223"/>
        <v>4.4652042870862108E-2</v>
      </c>
      <c r="G7156" s="37">
        <f ca="1">('Win-Draw-Loss'!$D$38+(('Win-Draw-Loss'!$D$39-'Win-Draw-Loss'!$D$38)*E7156)+('Win-Draw-Loss'!$D$38+(('Win-Draw-Loss'!$D$39-'Win-Draw-Loss'!$D$38)*F7156)))/2</f>
        <v>23.698136438493179</v>
      </c>
      <c r="H7156" s="37"/>
      <c r="I7156" s="3">
        <f ca="1">(G7156-C7156)*600/'Win-Draw-Loss'!$B$42</f>
        <v>5.3936736905556302</v>
      </c>
    </row>
    <row r="7157" spans="1:9" x14ac:dyDescent="0.25">
      <c r="A7157" s="33">
        <f t="shared" ca="1" si="222"/>
        <v>0.19838726334393719</v>
      </c>
      <c r="B7157" s="33">
        <f t="shared" ca="1" si="222"/>
        <v>0.91911023693569671</v>
      </c>
      <c r="C7157" s="37">
        <f ca="1">('Win-Draw-Loss'!$B$38+(('Win-Draw-Loss'!$B$39-'Win-Draw-Loss'!$B$38)*A7157)+('Win-Draw-Loss'!$B$38+(('Win-Draw-Loss'!$B$39-'Win-Draw-Loss'!$B$38)*B7157)))/2</f>
        <v>21.174975002796337</v>
      </c>
      <c r="E7157" s="33">
        <f t="shared" ca="1" si="223"/>
        <v>0.936282751194776</v>
      </c>
      <c r="F7157" s="33">
        <f t="shared" ca="1" si="223"/>
        <v>0.22407723505442934</v>
      </c>
      <c r="G7157" s="37">
        <f ca="1">('Win-Draw-Loss'!$D$38+(('Win-Draw-Loss'!$D$39-'Win-Draw-Loss'!$D$38)*E7157)+('Win-Draw-Loss'!$D$38+(('Win-Draw-Loss'!$D$39-'Win-Draw-Loss'!$D$38)*F7157)))/2</f>
        <v>32.405399793738084</v>
      </c>
      <c r="H7157" s="37"/>
      <c r="I7157" s="3">
        <f ca="1">(G7157-C7157)*600/'Win-Draw-Loss'!$B$42</f>
        <v>22.460849581883494</v>
      </c>
    </row>
    <row r="7158" spans="1:9" x14ac:dyDescent="0.25">
      <c r="A7158" s="33">
        <f t="shared" ca="1" si="222"/>
        <v>0.51516709250497417</v>
      </c>
      <c r="B7158" s="33">
        <f t="shared" ca="1" si="222"/>
        <v>2.2632930240636395E-2</v>
      </c>
      <c r="C7158" s="37">
        <f ca="1">('Win-Draw-Loss'!$B$38+(('Win-Draw-Loss'!$B$39-'Win-Draw-Loss'!$B$38)*A7158)+('Win-Draw-Loss'!$B$38+(('Win-Draw-Loss'!$B$39-'Win-Draw-Loss'!$B$38)*B7158)))/2</f>
        <v>15.378000227456106</v>
      </c>
      <c r="E7158" s="33">
        <f t="shared" ca="1" si="223"/>
        <v>0.87893395184598266</v>
      </c>
      <c r="F7158" s="33">
        <f t="shared" ca="1" si="223"/>
        <v>0.2643948090403897</v>
      </c>
      <c r="G7158" s="37">
        <f ca="1">('Win-Draw-Loss'!$D$38+(('Win-Draw-Loss'!$D$39-'Win-Draw-Loss'!$D$38)*E7158)+('Win-Draw-Loss'!$D$38+(('Win-Draw-Loss'!$D$39-'Win-Draw-Loss'!$D$38)*F7158)))/2</f>
        <v>32.149931413295583</v>
      </c>
      <c r="H7158" s="37"/>
      <c r="I7158" s="3">
        <f ca="1">(G7158-C7158)*600/'Win-Draw-Loss'!$B$42</f>
        <v>33.543862371678955</v>
      </c>
    </row>
    <row r="7159" spans="1:9" x14ac:dyDescent="0.25">
      <c r="A7159" s="33">
        <f t="shared" ca="1" si="222"/>
        <v>0.90154660702924616</v>
      </c>
      <c r="B7159" s="33">
        <f t="shared" ca="1" si="222"/>
        <v>6.1806481695120374E-2</v>
      </c>
      <c r="C7159" s="37">
        <f ca="1">('Win-Draw-Loss'!$B$38+(('Win-Draw-Loss'!$B$39-'Win-Draw-Loss'!$B$38)*A7159)+('Win-Draw-Loss'!$B$38+(('Win-Draw-Loss'!$B$39-'Win-Draw-Loss'!$B$38)*B7159)))/2</f>
        <v>19.633530887243666</v>
      </c>
      <c r="E7159" s="33">
        <f t="shared" ca="1" si="223"/>
        <v>0.83386691787732492</v>
      </c>
      <c r="F7159" s="33">
        <f t="shared" ca="1" si="223"/>
        <v>0.74959190824681543</v>
      </c>
      <c r="G7159" s="37">
        <f ca="1">('Win-Draw-Loss'!$D$38+(('Win-Draw-Loss'!$D$39-'Win-Draw-Loss'!$D$38)*E7159)+('Win-Draw-Loss'!$D$38+(('Win-Draw-Loss'!$D$39-'Win-Draw-Loss'!$D$38)*F7159)))/2</f>
        <v>38.751882391862104</v>
      </c>
      <c r="H7159" s="37"/>
      <c r="I7159" s="3">
        <f ca="1">(G7159-C7159)*600/'Win-Draw-Loss'!$B$42</f>
        <v>38.236703009236876</v>
      </c>
    </row>
    <row r="7160" spans="1:9" x14ac:dyDescent="0.25">
      <c r="A7160" s="33">
        <f t="shared" ca="1" si="222"/>
        <v>0.68188117833326556</v>
      </c>
      <c r="B7160" s="33">
        <f t="shared" ca="1" si="222"/>
        <v>0.6951212267748077</v>
      </c>
      <c r="C7160" s="37">
        <f ca="1">('Win-Draw-Loss'!$B$38+(('Win-Draw-Loss'!$B$39-'Win-Draw-Loss'!$B$38)*A7160)+('Win-Draw-Loss'!$B$38+(('Win-Draw-Loss'!$B$39-'Win-Draw-Loss'!$B$38)*B7160)))/2</f>
        <v>23.770024051080732</v>
      </c>
      <c r="E7160" s="33">
        <f t="shared" ca="1" si="223"/>
        <v>0.18065237419087454</v>
      </c>
      <c r="F7160" s="33">
        <f t="shared" ca="1" si="223"/>
        <v>0.71691771451971997</v>
      </c>
      <c r="G7160" s="37">
        <f ca="1">('Win-Draw-Loss'!$D$38+(('Win-Draw-Loss'!$D$39-'Win-Draw-Loss'!$D$38)*E7160)+('Win-Draw-Loss'!$D$38+(('Win-Draw-Loss'!$D$39-'Win-Draw-Loss'!$D$38)*F7160)))/2</f>
        <v>28.46355133065892</v>
      </c>
      <c r="H7160" s="37"/>
      <c r="I7160" s="3">
        <f ca="1">(G7160-C7160)*600/'Win-Draw-Loss'!$B$42</f>
        <v>9.3870545591563754</v>
      </c>
    </row>
    <row r="7161" spans="1:9" x14ac:dyDescent="0.25">
      <c r="A7161" s="33">
        <f t="shared" ca="1" si="222"/>
        <v>0.64788889316016596</v>
      </c>
      <c r="B7161" s="33">
        <f t="shared" ca="1" si="222"/>
        <v>0.6962719616933124</v>
      </c>
      <c r="C7161" s="37">
        <f ca="1">('Win-Draw-Loss'!$B$38+(('Win-Draw-Loss'!$B$39-'Win-Draw-Loss'!$B$38)*A7161)+('Win-Draw-Loss'!$B$38+(('Win-Draw-Loss'!$B$39-'Win-Draw-Loss'!$B$38)*B7161)))/2</f>
        <v>23.441608548534784</v>
      </c>
      <c r="E7161" s="33">
        <f t="shared" ca="1" si="223"/>
        <v>0.82142718567266315</v>
      </c>
      <c r="F7161" s="33">
        <f t="shared" ca="1" si="223"/>
        <v>0.18810394956883936</v>
      </c>
      <c r="G7161" s="37">
        <f ca="1">('Win-Draw-Loss'!$D$38+(('Win-Draw-Loss'!$D$39-'Win-Draw-Loss'!$D$38)*E7161)+('Win-Draw-Loss'!$D$38+(('Win-Draw-Loss'!$D$39-'Win-Draw-Loss'!$D$38)*F7161)))/2</f>
        <v>30.142967028622536</v>
      </c>
      <c r="H7161" s="37"/>
      <c r="I7161" s="3">
        <f ca="1">(G7161-C7161)*600/'Win-Draw-Loss'!$B$42</f>
        <v>13.402716960175503</v>
      </c>
    </row>
    <row r="7162" spans="1:9" x14ac:dyDescent="0.25">
      <c r="A7162" s="33">
        <f t="shared" ca="1" si="222"/>
        <v>0.37204771741759002</v>
      </c>
      <c r="B7162" s="33">
        <f t="shared" ca="1" si="222"/>
        <v>0.84166063456447204</v>
      </c>
      <c r="C7162" s="37">
        <f ca="1">('Win-Draw-Loss'!$B$38+(('Win-Draw-Loss'!$B$39-'Win-Draw-Loss'!$B$38)*A7162)+('Win-Draw-Loss'!$B$38+(('Win-Draw-Loss'!$B$39-'Win-Draw-Loss'!$B$38)*B7162)))/2</f>
        <v>22.137083519820621</v>
      </c>
      <c r="E7162" s="33">
        <f t="shared" ca="1" si="223"/>
        <v>0.37720970138098631</v>
      </c>
      <c r="F7162" s="33">
        <f t="shared" ca="1" si="223"/>
        <v>0.13166720115028685</v>
      </c>
      <c r="G7162" s="37">
        <f ca="1">('Win-Draw-Loss'!$D$38+(('Win-Draw-Loss'!$D$39-'Win-Draw-Loss'!$D$38)*E7162)+('Win-Draw-Loss'!$D$38+(('Win-Draw-Loss'!$D$39-'Win-Draw-Loss'!$D$38)*F7162)))/2</f>
        <v>22.6331535379691</v>
      </c>
      <c r="H7162" s="37"/>
      <c r="I7162" s="3">
        <f ca="1">(G7162-C7162)*600/'Win-Draw-Loss'!$B$42</f>
        <v>0.99214003629695924</v>
      </c>
    </row>
    <row r="7163" spans="1:9" x14ac:dyDescent="0.25">
      <c r="A7163" s="33">
        <f t="shared" ca="1" si="222"/>
        <v>0.97945439368457676</v>
      </c>
      <c r="B7163" s="33">
        <f t="shared" ca="1" si="222"/>
        <v>8.2301549544687935E-2</v>
      </c>
      <c r="C7163" s="37">
        <f ca="1">('Win-Draw-Loss'!$B$38+(('Win-Draw-Loss'!$B$39-'Win-Draw-Loss'!$B$38)*A7163)+('Win-Draw-Loss'!$B$38+(('Win-Draw-Loss'!$B$39-'Win-Draw-Loss'!$B$38)*B7163)))/2</f>
        <v>20.617559432292648</v>
      </c>
      <c r="E7163" s="33">
        <f t="shared" ca="1" si="223"/>
        <v>0.80143929844814765</v>
      </c>
      <c r="F7163" s="33">
        <f t="shared" ca="1" si="223"/>
        <v>0.98150842816272521</v>
      </c>
      <c r="G7163" s="37">
        <f ca="1">('Win-Draw-Loss'!$D$38+(('Win-Draw-Loss'!$D$39-'Win-Draw-Loss'!$D$38)*E7163)+('Win-Draw-Loss'!$D$38+(('Win-Draw-Loss'!$D$39-'Win-Draw-Loss'!$D$38)*F7163)))/2</f>
        <v>41.744215899163095</v>
      </c>
      <c r="H7163" s="37"/>
      <c r="I7163" s="3">
        <f ca="1">(G7163-C7163)*600/'Win-Draw-Loss'!$B$42</f>
        <v>42.253312933740894</v>
      </c>
    </row>
    <row r="7164" spans="1:9" x14ac:dyDescent="0.25">
      <c r="A7164" s="33">
        <f t="shared" ca="1" si="222"/>
        <v>0.41322434066213798</v>
      </c>
      <c r="B7164" s="33">
        <f t="shared" ca="1" si="222"/>
        <v>0.9402381089616747</v>
      </c>
      <c r="C7164" s="37">
        <f ca="1">('Win-Draw-Loss'!$B$38+(('Win-Draw-Loss'!$B$39-'Win-Draw-Loss'!$B$38)*A7164)+('Win-Draw-Loss'!$B$38+(('Win-Draw-Loss'!$B$39-'Win-Draw-Loss'!$B$38)*B7164)))/2</f>
        <v>23.534624496238127</v>
      </c>
      <c r="E7164" s="33">
        <f t="shared" ca="1" si="223"/>
        <v>0.1055478829005142</v>
      </c>
      <c r="F7164" s="33">
        <f t="shared" ca="1" si="223"/>
        <v>0.46275566266090828</v>
      </c>
      <c r="G7164" s="37">
        <f ca="1">('Win-Draw-Loss'!$D$38+(('Win-Draw-Loss'!$D$39-'Win-Draw-Loss'!$D$38)*E7164)+('Win-Draw-Loss'!$D$38+(('Win-Draw-Loss'!$D$39-'Win-Draw-Loss'!$D$38)*F7164)))/2</f>
        <v>23.524553183421336</v>
      </c>
      <c r="H7164" s="37"/>
      <c r="I7164" s="3">
        <f ca="1">(G7164-C7164)*600/'Win-Draw-Loss'!$B$42</f>
        <v>-2.0142625633582156E-2</v>
      </c>
    </row>
    <row r="7165" spans="1:9" x14ac:dyDescent="0.25">
      <c r="A7165" s="33">
        <f t="shared" ca="1" si="222"/>
        <v>0.27310474133292439</v>
      </c>
      <c r="B7165" s="33">
        <f t="shared" ca="1" si="222"/>
        <v>0.86931830015410794</v>
      </c>
      <c r="C7165" s="37">
        <f ca="1">('Win-Draw-Loss'!$B$38+(('Win-Draw-Loss'!$B$39-'Win-Draw-Loss'!$B$38)*A7165)+('Win-Draw-Loss'!$B$38+(('Win-Draw-Loss'!$B$39-'Win-Draw-Loss'!$B$38)*B7165)))/2</f>
        <v>21.424230414870323</v>
      </c>
      <c r="E7165" s="33">
        <f t="shared" ca="1" si="223"/>
        <v>0.35411983073832598</v>
      </c>
      <c r="F7165" s="33">
        <f t="shared" ca="1" si="223"/>
        <v>0.74496432345386776</v>
      </c>
      <c r="G7165" s="37">
        <f ca="1">('Win-Draw-Loss'!$D$38+(('Win-Draw-Loss'!$D$39-'Win-Draw-Loss'!$D$38)*E7165)+('Win-Draw-Loss'!$D$38+(('Win-Draw-Loss'!$D$39-'Win-Draw-Loss'!$D$38)*F7165)))/2</f>
        <v>31.486262312882907</v>
      </c>
      <c r="H7165" s="37"/>
      <c r="I7165" s="3">
        <f ca="1">(G7165-C7165)*600/'Win-Draw-Loss'!$B$42</f>
        <v>20.124063796025169</v>
      </c>
    </row>
    <row r="7166" spans="1:9" x14ac:dyDescent="0.25">
      <c r="A7166" s="33">
        <f t="shared" ca="1" si="222"/>
        <v>0.46673889053768491</v>
      </c>
      <c r="B7166" s="33">
        <f t="shared" ca="1" si="222"/>
        <v>0.19022697213735862</v>
      </c>
      <c r="C7166" s="37">
        <f ca="1">('Win-Draw-Loss'!$B$38+(('Win-Draw-Loss'!$B$39-'Win-Draw-Loss'!$B$38)*A7166)+('Win-Draw-Loss'!$B$38+(('Win-Draw-Loss'!$B$39-'Win-Draw-Loss'!$B$38)*B7166)))/2</f>
        <v>16.569658626750435</v>
      </c>
      <c r="E7166" s="33">
        <f t="shared" ca="1" si="223"/>
        <v>7.7685581319431152E-2</v>
      </c>
      <c r="F7166" s="33">
        <f t="shared" ca="1" si="223"/>
        <v>0.22303551321855897</v>
      </c>
      <c r="G7166" s="37">
        <f ca="1">('Win-Draw-Loss'!$D$38+(('Win-Draw-Loss'!$D$39-'Win-Draw-Loss'!$D$38)*E7166)+('Win-Draw-Loss'!$D$38+(('Win-Draw-Loss'!$D$39-'Win-Draw-Loss'!$D$38)*F7166)))/2</f>
        <v>19.510816418069851</v>
      </c>
      <c r="H7166" s="37"/>
      <c r="I7166" s="3">
        <f ca="1">(G7166-C7166)*600/'Win-Draw-Loss'!$B$42</f>
        <v>5.8823155826388316</v>
      </c>
    </row>
    <row r="7167" spans="1:9" x14ac:dyDescent="0.25">
      <c r="A7167" s="33">
        <f t="shared" ca="1" si="222"/>
        <v>0.67692437533012129</v>
      </c>
      <c r="B7167" s="33">
        <f t="shared" ca="1" si="222"/>
        <v>0.7200078095264042</v>
      </c>
      <c r="C7167" s="37">
        <f ca="1">('Win-Draw-Loss'!$B$38+(('Win-Draw-Loss'!$B$39-'Win-Draw-Loss'!$B$38)*A7167)+('Win-Draw-Loss'!$B$38+(('Win-Draw-Loss'!$B$39-'Win-Draw-Loss'!$B$38)*B7167)))/2</f>
        <v>23.969321848565254</v>
      </c>
      <c r="E7167" s="33">
        <f t="shared" ca="1" si="223"/>
        <v>0.21618579460243692</v>
      </c>
      <c r="F7167" s="33">
        <f t="shared" ca="1" si="223"/>
        <v>0.77088673895964543</v>
      </c>
      <c r="G7167" s="37">
        <f ca="1">('Win-Draw-Loss'!$D$38+(('Win-Draw-Loss'!$D$39-'Win-Draw-Loss'!$D$38)*E7167)+('Win-Draw-Loss'!$D$38+(('Win-Draw-Loss'!$D$39-'Win-Draw-Loss'!$D$38)*F7167)))/2</f>
        <v>29.806088003431235</v>
      </c>
      <c r="H7167" s="37"/>
      <c r="I7167" s="3">
        <f ca="1">(G7167-C7167)*600/'Win-Draw-Loss'!$B$42</f>
        <v>11.673532309731961</v>
      </c>
    </row>
    <row r="7168" spans="1:9" x14ac:dyDescent="0.25">
      <c r="A7168" s="33">
        <f t="shared" ca="1" si="222"/>
        <v>0.32280049026862367</v>
      </c>
      <c r="B7168" s="33">
        <f t="shared" ca="1" si="222"/>
        <v>0.65243199011515285</v>
      </c>
      <c r="C7168" s="37">
        <f ca="1">('Win-Draw-Loss'!$B$38+(('Win-Draw-Loss'!$B$39-'Win-Draw-Loss'!$B$38)*A7168)+('Win-Draw-Loss'!$B$38+(('Win-Draw-Loss'!$B$39-'Win-Draw-Loss'!$B$38)*B7168)))/2</f>
        <v>19.752324803837766</v>
      </c>
      <c r="E7168" s="33">
        <f t="shared" ca="1" si="223"/>
        <v>0.21303330006916077</v>
      </c>
      <c r="F7168" s="33">
        <f t="shared" ca="1" si="223"/>
        <v>0.52089229200257126</v>
      </c>
      <c r="G7168" s="37">
        <f ca="1">('Win-Draw-Loss'!$D$38+(('Win-Draw-Loss'!$D$39-'Win-Draw-Loss'!$D$38)*E7168)+('Win-Draw-Loss'!$D$38+(('Win-Draw-Loss'!$D$39-'Win-Draw-Loss'!$D$38)*F7168)))/2</f>
        <v>26.008883881075981</v>
      </c>
      <c r="H7168" s="37"/>
      <c r="I7168" s="3">
        <f ca="1">(G7168-C7168)*600/'Win-Draw-Loss'!$B$42</f>
        <v>12.51311815447643</v>
      </c>
    </row>
    <row r="7169" spans="1:9" x14ac:dyDescent="0.25">
      <c r="A7169" s="33">
        <f t="shared" ca="1" si="222"/>
        <v>0.48046744747029768</v>
      </c>
      <c r="B7169" s="33">
        <f t="shared" ca="1" si="222"/>
        <v>0.30562847895806311</v>
      </c>
      <c r="C7169" s="37">
        <f ca="1">('Win-Draw-Loss'!$B$38+(('Win-Draw-Loss'!$B$39-'Win-Draw-Loss'!$B$38)*A7169)+('Win-Draw-Loss'!$B$38+(('Win-Draw-Loss'!$B$39-'Win-Draw-Loss'!$B$38)*B7169)))/2</f>
        <v>17.860959264283608</v>
      </c>
      <c r="E7169" s="33">
        <f t="shared" ca="1" si="223"/>
        <v>9.0852187762764158E-2</v>
      </c>
      <c r="F7169" s="33">
        <f t="shared" ca="1" si="223"/>
        <v>0.37513908110765326</v>
      </c>
      <c r="G7169" s="37">
        <f ca="1">('Win-Draw-Loss'!$D$38+(('Win-Draw-Loss'!$D$39-'Win-Draw-Loss'!$D$38)*E7169)+('Win-Draw-Loss'!$D$38+(('Win-Draw-Loss'!$D$39-'Win-Draw-Loss'!$D$38)*F7169)))/2</f>
        <v>21.989869033056262</v>
      </c>
      <c r="H7169" s="37"/>
      <c r="I7169" s="3">
        <f ca="1">(G7169-C7169)*600/'Win-Draw-Loss'!$B$42</f>
        <v>8.2578195375453092</v>
      </c>
    </row>
    <row r="7170" spans="1:9" x14ac:dyDescent="0.25">
      <c r="A7170" s="33">
        <f t="shared" ref="A7170:B7233" ca="1" si="224">RAND()</f>
        <v>0.73765714551148232</v>
      </c>
      <c r="B7170" s="33">
        <f t="shared" ca="1" si="224"/>
        <v>0.86896817530846882</v>
      </c>
      <c r="C7170" s="37">
        <f ca="1">('Win-Draw-Loss'!$B$38+(('Win-Draw-Loss'!$B$39-'Win-Draw-Loss'!$B$38)*A7170)+('Win-Draw-Loss'!$B$38+(('Win-Draw-Loss'!$B$39-'Win-Draw-Loss'!$B$38)*B7170)))/2</f>
        <v>26.066253208199512</v>
      </c>
      <c r="E7170" s="33">
        <f t="shared" ref="E7170:F7233" ca="1" si="225">RAND()</f>
        <v>0.49144192458998404</v>
      </c>
      <c r="F7170" s="33">
        <f t="shared" ca="1" si="225"/>
        <v>0.11857423286504132</v>
      </c>
      <c r="G7170" s="37">
        <f ca="1">('Win-Draw-Loss'!$D$38+(('Win-Draw-Loss'!$D$39-'Win-Draw-Loss'!$D$38)*E7170)+('Win-Draw-Loss'!$D$38+(('Win-Draw-Loss'!$D$39-'Win-Draw-Loss'!$D$38)*F7170)))/2</f>
        <v>24.150242361825381</v>
      </c>
      <c r="H7170" s="37"/>
      <c r="I7170" s="3">
        <f ca="1">(G7170-C7170)*600/'Win-Draw-Loss'!$B$42</f>
        <v>-3.8320216927482633</v>
      </c>
    </row>
    <row r="7171" spans="1:9" x14ac:dyDescent="0.25">
      <c r="A7171" s="33">
        <f t="shared" ca="1" si="224"/>
        <v>0.87484022558242869</v>
      </c>
      <c r="B7171" s="33">
        <f t="shared" ca="1" si="224"/>
        <v>0.65980369950613527</v>
      </c>
      <c r="C7171" s="37">
        <f ca="1">('Win-Draw-Loss'!$B$38+(('Win-Draw-Loss'!$B$39-'Win-Draw-Loss'!$B$38)*A7171)+('Win-Draw-Loss'!$B$38+(('Win-Draw-Loss'!$B$39-'Win-Draw-Loss'!$B$38)*B7171)))/2</f>
        <v>25.346439250885638</v>
      </c>
      <c r="E7171" s="33">
        <f t="shared" ca="1" si="225"/>
        <v>0.16598355523149433</v>
      </c>
      <c r="F7171" s="33">
        <f t="shared" ca="1" si="225"/>
        <v>0.93428309144455668</v>
      </c>
      <c r="G7171" s="37">
        <f ca="1">('Win-Draw-Loss'!$D$38+(('Win-Draw-Loss'!$D$39-'Win-Draw-Loss'!$D$38)*E7171)+('Win-Draw-Loss'!$D$38+(('Win-Draw-Loss'!$D$39-'Win-Draw-Loss'!$D$38)*F7171)))/2</f>
        <v>31.503999700140763</v>
      </c>
      <c r="H7171" s="37"/>
      <c r="I7171" s="3">
        <f ca="1">(G7171-C7171)*600/'Win-Draw-Loss'!$B$42</f>
        <v>12.315120898510251</v>
      </c>
    </row>
    <row r="7172" spans="1:9" x14ac:dyDescent="0.25">
      <c r="A7172" s="33">
        <f t="shared" ca="1" si="224"/>
        <v>0.30742066987019989</v>
      </c>
      <c r="B7172" s="33">
        <f t="shared" ca="1" si="224"/>
        <v>0.60782062940252501</v>
      </c>
      <c r="C7172" s="37">
        <f ca="1">('Win-Draw-Loss'!$B$38+(('Win-Draw-Loss'!$B$39-'Win-Draw-Loss'!$B$38)*A7172)+('Win-Draw-Loss'!$B$38+(('Win-Draw-Loss'!$B$39-'Win-Draw-Loss'!$B$38)*B7172)))/2</f>
        <v>19.15241299272725</v>
      </c>
      <c r="E7172" s="33">
        <f t="shared" ca="1" si="225"/>
        <v>0.12388639563761117</v>
      </c>
      <c r="F7172" s="33">
        <f t="shared" ca="1" si="225"/>
        <v>4.2762464471211126E-2</v>
      </c>
      <c r="G7172" s="37">
        <f ca="1">('Win-Draw-Loss'!$D$38+(('Win-Draw-Loss'!$D$39-'Win-Draw-Loss'!$D$38)*E7172)+('Win-Draw-Loss'!$D$38+(('Win-Draw-Loss'!$D$39-'Win-Draw-Loss'!$D$38)*F7172)))/2</f>
        <v>17.499732901632335</v>
      </c>
      <c r="H7172" s="37"/>
      <c r="I7172" s="3">
        <f ca="1">(G7172-C7172)*600/'Win-Draw-Loss'!$B$42</f>
        <v>-3.3053601821898297</v>
      </c>
    </row>
    <row r="7173" spans="1:9" x14ac:dyDescent="0.25">
      <c r="A7173" s="33">
        <f t="shared" ca="1" si="224"/>
        <v>0.83054437792380886</v>
      </c>
      <c r="B7173" s="33">
        <f t="shared" ca="1" si="224"/>
        <v>0.28514066687513873</v>
      </c>
      <c r="C7173" s="37">
        <f ca="1">('Win-Draw-Loss'!$B$38+(('Win-Draw-Loss'!$B$39-'Win-Draw-Loss'!$B$38)*A7173)+('Win-Draw-Loss'!$B$38+(('Win-Draw-Loss'!$B$39-'Win-Draw-Loss'!$B$38)*B7173)))/2</f>
        <v>21.156850447989477</v>
      </c>
      <c r="E7173" s="33">
        <f t="shared" ca="1" si="225"/>
        <v>0.1353015005983732</v>
      </c>
      <c r="F7173" s="33">
        <f t="shared" ca="1" si="225"/>
        <v>0.70987901656241204</v>
      </c>
      <c r="G7173" s="37">
        <f ca="1">('Win-Draw-Loss'!$D$38+(('Win-Draw-Loss'!$D$39-'Win-Draw-Loss'!$D$38)*E7173)+('Win-Draw-Loss'!$D$38+(('Win-Draw-Loss'!$D$39-'Win-Draw-Loss'!$D$38)*F7173)))/2</f>
        <v>27.677707757411774</v>
      </c>
      <c r="H7173" s="37"/>
      <c r="I7173" s="3">
        <f ca="1">(G7173-C7173)*600/'Win-Draw-Loss'!$B$42</f>
        <v>13.041714618844594</v>
      </c>
    </row>
    <row r="7174" spans="1:9" x14ac:dyDescent="0.25">
      <c r="A7174" s="33">
        <f t="shared" ca="1" si="224"/>
        <v>0.50454376876118456</v>
      </c>
      <c r="B7174" s="33">
        <f t="shared" ca="1" si="224"/>
        <v>0.34847357069326323</v>
      </c>
      <c r="C7174" s="37">
        <f ca="1">('Win-Draw-Loss'!$B$38+(('Win-Draw-Loss'!$B$39-'Win-Draw-Loss'!$B$38)*A7174)+('Win-Draw-Loss'!$B$38+(('Win-Draw-Loss'!$B$39-'Win-Draw-Loss'!$B$38)*B7174)))/2</f>
        <v>18.530173394544477</v>
      </c>
      <c r="E7174" s="33">
        <f t="shared" ca="1" si="225"/>
        <v>0.99923256552531747</v>
      </c>
      <c r="F7174" s="33">
        <f t="shared" ca="1" si="225"/>
        <v>0.40282307012330398</v>
      </c>
      <c r="G7174" s="37">
        <f ca="1">('Win-Draw-Loss'!$D$38+(('Win-Draw-Loss'!$D$39-'Win-Draw-Loss'!$D$38)*E7174)+('Win-Draw-Loss'!$D$38+(('Win-Draw-Loss'!$D$39-'Win-Draw-Loss'!$D$38)*F7174)))/2</f>
        <v>36.030834534729323</v>
      </c>
      <c r="H7174" s="37"/>
      <c r="I7174" s="3">
        <f ca="1">(G7174-C7174)*600/'Win-Draw-Loss'!$B$42</f>
        <v>35.001322280369692</v>
      </c>
    </row>
    <row r="7175" spans="1:9" x14ac:dyDescent="0.25">
      <c r="A7175" s="33">
        <f t="shared" ca="1" si="224"/>
        <v>0.51838245811696726</v>
      </c>
      <c r="B7175" s="33">
        <f t="shared" ca="1" si="224"/>
        <v>0.63855454195218686</v>
      </c>
      <c r="C7175" s="37">
        <f ca="1">('Win-Draw-Loss'!$B$38+(('Win-Draw-Loss'!$B$39-'Win-Draw-Loss'!$B$38)*A7175)+('Win-Draw-Loss'!$B$38+(('Win-Draw-Loss'!$B$39-'Win-Draw-Loss'!$B$38)*B7175)))/2</f>
        <v>21.569370000691542</v>
      </c>
      <c r="E7175" s="33">
        <f t="shared" ca="1" si="225"/>
        <v>0.28034730940879216</v>
      </c>
      <c r="F7175" s="33">
        <f t="shared" ca="1" si="225"/>
        <v>1.9527650554625353E-2</v>
      </c>
      <c r="G7175" s="37">
        <f ca="1">('Win-Draw-Loss'!$D$38+(('Win-Draw-Loss'!$D$39-'Win-Draw-Loss'!$D$38)*E7175)+('Win-Draw-Loss'!$D$38+(('Win-Draw-Loss'!$D$39-'Win-Draw-Loss'!$D$38)*F7175)))/2</f>
        <v>19.498124399451264</v>
      </c>
      <c r="H7175" s="37"/>
      <c r="I7175" s="3">
        <f ca="1">(G7175-C7175)*600/'Win-Draw-Loss'!$B$42</f>
        <v>-4.1424912024805565</v>
      </c>
    </row>
    <row r="7176" spans="1:9" x14ac:dyDescent="0.25">
      <c r="A7176" s="33">
        <f t="shared" ca="1" si="224"/>
        <v>0.50358997952383999</v>
      </c>
      <c r="B7176" s="33">
        <f t="shared" ca="1" si="224"/>
        <v>8.8257158031545879E-2</v>
      </c>
      <c r="C7176" s="37">
        <f ca="1">('Win-Draw-Loss'!$B$38+(('Win-Draw-Loss'!$B$39-'Win-Draw-Loss'!$B$38)*A7176)+('Win-Draw-Loss'!$B$38+(('Win-Draw-Loss'!$B$39-'Win-Draw-Loss'!$B$38)*B7176)))/2</f>
        <v>15.918471375553858</v>
      </c>
      <c r="E7176" s="33">
        <f t="shared" ca="1" si="225"/>
        <v>0.45204853329505978</v>
      </c>
      <c r="F7176" s="33">
        <f t="shared" ca="1" si="225"/>
        <v>0.37998720076026382</v>
      </c>
      <c r="G7176" s="37">
        <f ca="1">('Win-Draw-Loss'!$D$38+(('Win-Draw-Loss'!$D$39-'Win-Draw-Loss'!$D$38)*E7176)+('Win-Draw-Loss'!$D$38+(('Win-Draw-Loss'!$D$39-'Win-Draw-Loss'!$D$38)*F7176)))/2</f>
        <v>27.480536010829852</v>
      </c>
      <c r="H7176" s="37"/>
      <c r="I7176" s="3">
        <f ca="1">(G7176-C7176)*600/'Win-Draw-Loss'!$B$42</f>
        <v>23.124129270551986</v>
      </c>
    </row>
    <row r="7177" spans="1:9" x14ac:dyDescent="0.25">
      <c r="A7177" s="33">
        <f t="shared" ca="1" si="224"/>
        <v>0.1781240218252611</v>
      </c>
      <c r="B7177" s="33">
        <f t="shared" ca="1" si="224"/>
        <v>0.14827203683385937</v>
      </c>
      <c r="C7177" s="37">
        <f ca="1">('Win-Draw-Loss'!$B$38+(('Win-Draw-Loss'!$B$39-'Win-Draw-Loss'!$B$38)*A7177)+('Win-Draw-Loss'!$B$38+(('Win-Draw-Loss'!$B$39-'Win-Draw-Loss'!$B$38)*B7177)))/2</f>
        <v>13.263960586591205</v>
      </c>
      <c r="E7177" s="33">
        <f t="shared" ca="1" si="225"/>
        <v>0.1765842186905483</v>
      </c>
      <c r="F7177" s="33">
        <f t="shared" ca="1" si="225"/>
        <v>0.23862803448237502</v>
      </c>
      <c r="G7177" s="37">
        <f ca="1">('Win-Draw-Loss'!$D$38+(('Win-Draw-Loss'!$D$39-'Win-Draw-Loss'!$D$38)*E7177)+('Win-Draw-Loss'!$D$38+(('Win-Draw-Loss'!$D$39-'Win-Draw-Loss'!$D$38)*F7177)))/2</f>
        <v>21.22818379759385</v>
      </c>
      <c r="H7177" s="37"/>
      <c r="I7177" s="3">
        <f ca="1">(G7177-C7177)*600/'Win-Draw-Loss'!$B$42</f>
        <v>15.92844642200529</v>
      </c>
    </row>
    <row r="7178" spans="1:9" x14ac:dyDescent="0.25">
      <c r="A7178" s="33">
        <f t="shared" ca="1" si="224"/>
        <v>0.92511686477400956</v>
      </c>
      <c r="B7178" s="33">
        <f t="shared" ca="1" si="224"/>
        <v>0.15011425801015188</v>
      </c>
      <c r="C7178" s="37">
        <f ca="1">('Win-Draw-Loss'!$B$38+(('Win-Draw-Loss'!$B$39-'Win-Draw-Loss'!$B$38)*A7178)+('Win-Draw-Loss'!$B$38+(('Win-Draw-Loss'!$B$39-'Win-Draw-Loss'!$B$38)*B7178)))/2</f>
        <v>20.752311227841616</v>
      </c>
      <c r="E7178" s="33">
        <f t="shared" ca="1" si="225"/>
        <v>0.8685232206966006</v>
      </c>
      <c r="F7178" s="33">
        <f t="shared" ca="1" si="225"/>
        <v>0.5574951820018399</v>
      </c>
      <c r="G7178" s="37">
        <f ca="1">('Win-Draw-Loss'!$D$38+(('Win-Draw-Loss'!$D$39-'Win-Draw-Loss'!$D$38)*E7178)+('Win-Draw-Loss'!$D$38+(('Win-Draw-Loss'!$D$39-'Win-Draw-Loss'!$D$38)*F7178)))/2</f>
        <v>36.390276040476607</v>
      </c>
      <c r="H7178" s="37"/>
      <c r="I7178" s="3">
        <f ca="1">(G7178-C7178)*600/'Win-Draw-Loss'!$B$42</f>
        <v>31.275929625269981</v>
      </c>
    </row>
    <row r="7179" spans="1:9" x14ac:dyDescent="0.25">
      <c r="A7179" s="33">
        <f t="shared" ca="1" si="224"/>
        <v>0.91995136007787326</v>
      </c>
      <c r="B7179" s="33">
        <f t="shared" ca="1" si="224"/>
        <v>0.24816105535126831</v>
      </c>
      <c r="C7179" s="37">
        <f ca="1">('Win-Draw-Loss'!$B$38+(('Win-Draw-Loss'!$B$39-'Win-Draw-Loss'!$B$38)*A7179)+('Win-Draw-Loss'!$B$38+(('Win-Draw-Loss'!$B$39-'Win-Draw-Loss'!$B$38)*B7179)))/2</f>
        <v>21.681124154291417</v>
      </c>
      <c r="E7179" s="33">
        <f t="shared" ca="1" si="225"/>
        <v>0.33928867470753987</v>
      </c>
      <c r="F7179" s="33">
        <f t="shared" ca="1" si="225"/>
        <v>6.1046371218784756E-3</v>
      </c>
      <c r="G7179" s="37">
        <f ca="1">('Win-Draw-Loss'!$D$38+(('Win-Draw-Loss'!$D$39-'Win-Draw-Loss'!$D$38)*E7179)+('Win-Draw-Loss'!$D$38+(('Win-Draw-Loss'!$D$39-'Win-Draw-Loss'!$D$38)*F7179)))/2</f>
        <v>20.180899677441275</v>
      </c>
      <c r="H7179" s="37"/>
      <c r="I7179" s="3">
        <f ca="1">(G7179-C7179)*600/'Win-Draw-Loss'!$B$42</f>
        <v>-3.0004489537002854</v>
      </c>
    </row>
    <row r="7180" spans="1:9" x14ac:dyDescent="0.25">
      <c r="A7180" s="33">
        <f t="shared" ca="1" si="224"/>
        <v>0.10466702210785039</v>
      </c>
      <c r="B7180" s="33">
        <f t="shared" ca="1" si="224"/>
        <v>1.9456440109030471E-2</v>
      </c>
      <c r="C7180" s="37">
        <f ca="1">('Win-Draw-Loss'!$B$38+(('Win-Draw-Loss'!$B$39-'Win-Draw-Loss'!$B$38)*A7180)+('Win-Draw-Loss'!$B$38+(('Win-Draw-Loss'!$B$39-'Win-Draw-Loss'!$B$38)*B7180)))/2</f>
        <v>11.241234622168808</v>
      </c>
      <c r="E7180" s="33">
        <f t="shared" ca="1" si="225"/>
        <v>0.34253399462624967</v>
      </c>
      <c r="F7180" s="33">
        <f t="shared" ca="1" si="225"/>
        <v>0.24604663931053317</v>
      </c>
      <c r="G7180" s="37">
        <f ca="1">('Win-Draw-Loss'!$D$38+(('Win-Draw-Loss'!$D$39-'Win-Draw-Loss'!$D$38)*E7180)+('Win-Draw-Loss'!$D$38+(('Win-Draw-Loss'!$D$39-'Win-Draw-Loss'!$D$38)*F7180)))/2</f>
        <v>23.828709509051741</v>
      </c>
      <c r="H7180" s="37"/>
      <c r="I7180" s="3">
        <f ca="1">(G7180-C7180)*600/'Win-Draw-Loss'!$B$42</f>
        <v>25.174949773765867</v>
      </c>
    </row>
    <row r="7181" spans="1:9" x14ac:dyDescent="0.25">
      <c r="A7181" s="33">
        <f t="shared" ca="1" si="224"/>
        <v>0.40330318786184982</v>
      </c>
      <c r="B7181" s="33">
        <f t="shared" ca="1" si="224"/>
        <v>0.73320814683565472</v>
      </c>
      <c r="C7181" s="37">
        <f ca="1">('Win-Draw-Loss'!$B$38+(('Win-Draw-Loss'!$B$39-'Win-Draw-Loss'!$B$38)*A7181)+('Win-Draw-Loss'!$B$38+(('Win-Draw-Loss'!$B$39-'Win-Draw-Loss'!$B$38)*B7181)))/2</f>
        <v>21.365113346975043</v>
      </c>
      <c r="E7181" s="33">
        <f t="shared" ca="1" si="225"/>
        <v>0.90237397315500023</v>
      </c>
      <c r="F7181" s="33">
        <f t="shared" ca="1" si="225"/>
        <v>0.18421931152059057</v>
      </c>
      <c r="G7181" s="37">
        <f ca="1">('Win-Draw-Loss'!$D$38+(('Win-Draw-Loss'!$D$39-'Win-Draw-Loss'!$D$38)*E7181)+('Win-Draw-Loss'!$D$38+(('Win-Draw-Loss'!$D$39-'Win-Draw-Loss'!$D$38)*F7181)))/2</f>
        <v>31.298899270133862</v>
      </c>
      <c r="H7181" s="37"/>
      <c r="I7181" s="3">
        <f ca="1">(G7181-C7181)*600/'Win-Draw-Loss'!$B$42</f>
        <v>19.867571846317638</v>
      </c>
    </row>
    <row r="7182" spans="1:9" x14ac:dyDescent="0.25">
      <c r="A7182" s="33">
        <f t="shared" ca="1" si="224"/>
        <v>0.51525419394073768</v>
      </c>
      <c r="B7182" s="33">
        <f t="shared" ca="1" si="224"/>
        <v>0.76599285546775553</v>
      </c>
      <c r="C7182" s="37">
        <f ca="1">('Win-Draw-Loss'!$B$38+(('Win-Draw-Loss'!$B$39-'Win-Draw-Loss'!$B$38)*A7182)+('Win-Draw-Loss'!$B$38+(('Win-Draw-Loss'!$B$39-'Win-Draw-Loss'!$B$38)*B7182)))/2</f>
        <v>22.812470494084934</v>
      </c>
      <c r="E7182" s="33">
        <f t="shared" ca="1" si="225"/>
        <v>0.10593945945534577</v>
      </c>
      <c r="F7182" s="33">
        <f t="shared" ca="1" si="225"/>
        <v>0.32001644818571928</v>
      </c>
      <c r="G7182" s="37">
        <f ca="1">('Win-Draw-Loss'!$D$38+(('Win-Draw-Loss'!$D$39-'Win-Draw-Loss'!$D$38)*E7182)+('Win-Draw-Loss'!$D$38+(('Win-Draw-Loss'!$D$39-'Win-Draw-Loss'!$D$38)*F7182)))/2</f>
        <v>21.389338614615976</v>
      </c>
      <c r="H7182" s="37"/>
      <c r="I7182" s="3">
        <f ca="1">(G7182-C7182)*600/'Win-Draw-Loss'!$B$42</f>
        <v>-2.8462637589379156</v>
      </c>
    </row>
    <row r="7183" spans="1:9" x14ac:dyDescent="0.25">
      <c r="A7183" s="33">
        <f t="shared" ca="1" si="224"/>
        <v>0.46517415698482545</v>
      </c>
      <c r="B7183" s="33">
        <f t="shared" ca="1" si="224"/>
        <v>0.81833527045886578</v>
      </c>
      <c r="C7183" s="37">
        <f ca="1">('Win-Draw-Loss'!$B$38+(('Win-Draw-Loss'!$B$39-'Win-Draw-Loss'!$B$38)*A7183)+('Win-Draw-Loss'!$B$38+(('Win-Draw-Loss'!$B$39-'Win-Draw-Loss'!$B$38)*B7183)))/2</f>
        <v>22.835094274436912</v>
      </c>
      <c r="E7183" s="33">
        <f t="shared" ca="1" si="225"/>
        <v>0.43910770646950859</v>
      </c>
      <c r="F7183" s="33">
        <f t="shared" ca="1" si="225"/>
        <v>0.78254983435524017</v>
      </c>
      <c r="G7183" s="37">
        <f ca="1">('Win-Draw-Loss'!$D$38+(('Win-Draw-Loss'!$D$39-'Win-Draw-Loss'!$D$38)*E7183)+('Win-Draw-Loss'!$D$38+(('Win-Draw-Loss'!$D$39-'Win-Draw-Loss'!$D$38)*F7183)))/2</f>
        <v>33.324863112371233</v>
      </c>
      <c r="H7183" s="37"/>
      <c r="I7183" s="3">
        <f ca="1">(G7183-C7183)*600/'Win-Draw-Loss'!$B$42</f>
        <v>20.979537675868642</v>
      </c>
    </row>
    <row r="7184" spans="1:9" x14ac:dyDescent="0.25">
      <c r="A7184" s="33">
        <f t="shared" ca="1" si="224"/>
        <v>0.91777667715855937</v>
      </c>
      <c r="B7184" s="33">
        <f t="shared" ca="1" si="224"/>
        <v>0.87023546907676674</v>
      </c>
      <c r="C7184" s="37">
        <f ca="1">('Win-Draw-Loss'!$B$38+(('Win-Draw-Loss'!$B$39-'Win-Draw-Loss'!$B$38)*A7184)+('Win-Draw-Loss'!$B$38+(('Win-Draw-Loss'!$B$39-'Win-Draw-Loss'!$B$38)*B7184)))/2</f>
        <v>27.880121462353259</v>
      </c>
      <c r="E7184" s="33">
        <f t="shared" ca="1" si="225"/>
        <v>0.69117554011328264</v>
      </c>
      <c r="F7184" s="33">
        <f t="shared" ca="1" si="225"/>
        <v>0.14013588947022604</v>
      </c>
      <c r="G7184" s="37">
        <f ca="1">('Win-Draw-Loss'!$D$38+(('Win-Draw-Loss'!$D$39-'Win-Draw-Loss'!$D$38)*E7184)+('Win-Draw-Loss'!$D$38+(('Win-Draw-Loss'!$D$39-'Win-Draw-Loss'!$D$38)*F7184)))/2</f>
        <v>27.469671443752631</v>
      </c>
      <c r="H7184" s="37"/>
      <c r="I7184" s="3">
        <f ca="1">(G7184-C7184)*600/'Win-Draw-Loss'!$B$42</f>
        <v>-0.82090003720125537</v>
      </c>
    </row>
    <row r="7185" spans="1:9" x14ac:dyDescent="0.25">
      <c r="A7185" s="33">
        <f t="shared" ca="1" si="224"/>
        <v>0.48872971327164116</v>
      </c>
      <c r="B7185" s="33">
        <f t="shared" ca="1" si="224"/>
        <v>0.50267670602714398</v>
      </c>
      <c r="C7185" s="37">
        <f ca="1">('Win-Draw-Loss'!$B$38+(('Win-Draw-Loss'!$B$39-'Win-Draw-Loss'!$B$38)*A7185)+('Win-Draw-Loss'!$B$38+(('Win-Draw-Loss'!$B$39-'Win-Draw-Loss'!$B$38)*B7185)))/2</f>
        <v>19.914064192987851</v>
      </c>
      <c r="E7185" s="33">
        <f t="shared" ca="1" si="225"/>
        <v>0.7118117463232686</v>
      </c>
      <c r="F7185" s="33">
        <f t="shared" ca="1" si="225"/>
        <v>0.35991187693098459</v>
      </c>
      <c r="G7185" s="37">
        <f ca="1">('Win-Draw-Loss'!$D$38+(('Win-Draw-Loss'!$D$39-'Win-Draw-Loss'!$D$38)*E7185)+('Win-Draw-Loss'!$D$38+(('Win-Draw-Loss'!$D$39-'Win-Draw-Loss'!$D$38)*F7185)))/2</f>
        <v>31.075854348813799</v>
      </c>
      <c r="H7185" s="37"/>
      <c r="I7185" s="3">
        <f ca="1">(G7185-C7185)*600/'Win-Draw-Loss'!$B$42</f>
        <v>22.323580311651895</v>
      </c>
    </row>
    <row r="7186" spans="1:9" x14ac:dyDescent="0.25">
      <c r="A7186" s="33">
        <f t="shared" ca="1" si="224"/>
        <v>0.99775114558526834</v>
      </c>
      <c r="B7186" s="33">
        <f t="shared" ca="1" si="224"/>
        <v>0.71199442470204688</v>
      </c>
      <c r="C7186" s="37">
        <f ca="1">('Win-Draw-Loss'!$B$38+(('Win-Draw-Loss'!$B$39-'Win-Draw-Loss'!$B$38)*A7186)+('Win-Draw-Loss'!$B$38+(('Win-Draw-Loss'!$B$39-'Win-Draw-Loss'!$B$38)*B7186)))/2</f>
        <v>27.097455702873152</v>
      </c>
      <c r="E7186" s="33">
        <f t="shared" ca="1" si="225"/>
        <v>0.81362930232488151</v>
      </c>
      <c r="F7186" s="33">
        <f t="shared" ca="1" si="225"/>
        <v>0.9230558447174434</v>
      </c>
      <c r="G7186" s="37">
        <f ca="1">('Win-Draw-Loss'!$D$38+(('Win-Draw-Loss'!$D$39-'Win-Draw-Loss'!$D$38)*E7186)+('Win-Draw-Loss'!$D$38+(('Win-Draw-Loss'!$D$39-'Win-Draw-Loss'!$D$38)*F7186)))/2</f>
        <v>41.05027720563487</v>
      </c>
      <c r="H7186" s="37"/>
      <c r="I7186" s="3">
        <f ca="1">(G7186-C7186)*600/'Win-Draw-Loss'!$B$42</f>
        <v>27.905643005523441</v>
      </c>
    </row>
    <row r="7187" spans="1:9" x14ac:dyDescent="0.25">
      <c r="A7187" s="33">
        <f t="shared" ca="1" si="224"/>
        <v>7.0705323016505561E-3</v>
      </c>
      <c r="B7187" s="33">
        <f t="shared" ca="1" si="224"/>
        <v>0.92613334955654736</v>
      </c>
      <c r="C7187" s="37">
        <f ca="1">('Win-Draw-Loss'!$B$38+(('Win-Draw-Loss'!$B$39-'Win-Draw-Loss'!$B$38)*A7187)+('Win-Draw-Loss'!$B$38+(('Win-Draw-Loss'!$B$39-'Win-Draw-Loss'!$B$38)*B7187)))/2</f>
        <v>19.332038818581978</v>
      </c>
      <c r="E7187" s="33">
        <f t="shared" ca="1" si="225"/>
        <v>0.46017189742423059</v>
      </c>
      <c r="F7187" s="33">
        <f t="shared" ca="1" si="225"/>
        <v>0.78414740117293225</v>
      </c>
      <c r="G7187" s="37">
        <f ca="1">('Win-Draw-Loss'!$D$38+(('Win-Draw-Loss'!$D$39-'Win-Draw-Loss'!$D$38)*E7187)+('Win-Draw-Loss'!$D$38+(('Win-Draw-Loss'!$D$39-'Win-Draw-Loss'!$D$38)*F7187)))/2</f>
        <v>33.664789478957445</v>
      </c>
      <c r="H7187" s="37"/>
      <c r="I7187" s="3">
        <f ca="1">(G7187-C7187)*600/'Win-Draw-Loss'!$B$42</f>
        <v>28.665501320750938</v>
      </c>
    </row>
    <row r="7188" spans="1:9" x14ac:dyDescent="0.25">
      <c r="A7188" s="33">
        <f t="shared" ca="1" si="224"/>
        <v>0.28757183294537936</v>
      </c>
      <c r="B7188" s="33">
        <f t="shared" ca="1" si="224"/>
        <v>0.24821998220658947</v>
      </c>
      <c r="C7188" s="37">
        <f ca="1">('Win-Draw-Loss'!$B$38+(('Win-Draw-Loss'!$B$39-'Win-Draw-Loss'!$B$38)*A7188)+('Win-Draw-Loss'!$B$38+(('Win-Draw-Loss'!$B$39-'Win-Draw-Loss'!$B$38)*B7188)))/2</f>
        <v>15.357918151519687</v>
      </c>
      <c r="E7188" s="33">
        <f t="shared" ca="1" si="225"/>
        <v>0.22563939823956225</v>
      </c>
      <c r="F7188" s="33">
        <f t="shared" ca="1" si="225"/>
        <v>0.38398796834025783</v>
      </c>
      <c r="G7188" s="37">
        <f ca="1">('Win-Draw-Loss'!$D$38+(('Win-Draw-Loss'!$D$39-'Win-Draw-Loss'!$D$38)*E7188)+('Win-Draw-Loss'!$D$38+(('Win-Draw-Loss'!$D$39-'Win-Draw-Loss'!$D$38)*F7188)))/2</f>
        <v>24.144410498697301</v>
      </c>
      <c r="H7188" s="37"/>
      <c r="I7188" s="3">
        <f ca="1">(G7188-C7188)*600/'Win-Draw-Loss'!$B$42</f>
        <v>17.572984694355227</v>
      </c>
    </row>
    <row r="7189" spans="1:9" x14ac:dyDescent="0.25">
      <c r="A7189" s="33">
        <f t="shared" ca="1" si="224"/>
        <v>0.51372174818015015</v>
      </c>
      <c r="B7189" s="33">
        <f t="shared" ca="1" si="224"/>
        <v>0.80398124350063593</v>
      </c>
      <c r="C7189" s="37">
        <f ca="1">('Win-Draw-Loss'!$B$38+(('Win-Draw-Loss'!$B$39-'Win-Draw-Loss'!$B$38)*A7189)+('Win-Draw-Loss'!$B$38+(('Win-Draw-Loss'!$B$39-'Win-Draw-Loss'!$B$38)*B7189)))/2</f>
        <v>23.177029916807861</v>
      </c>
      <c r="E7189" s="33">
        <f t="shared" ca="1" si="225"/>
        <v>6.7167576607504942E-2</v>
      </c>
      <c r="F7189" s="33">
        <f t="shared" ca="1" si="225"/>
        <v>0.18233406783876682</v>
      </c>
      <c r="G7189" s="37">
        <f ca="1">('Win-Draw-Loss'!$D$38+(('Win-Draw-Loss'!$D$39-'Win-Draw-Loss'!$D$38)*E7189)+('Win-Draw-Loss'!$D$38+(('Win-Draw-Loss'!$D$39-'Win-Draw-Loss'!$D$38)*F7189)))/2</f>
        <v>18.742524666694077</v>
      </c>
      <c r="H7189" s="37"/>
      <c r="I7189" s="3">
        <f ca="1">(G7189-C7189)*600/'Win-Draw-Loss'!$B$42</f>
        <v>-8.8690105002275672</v>
      </c>
    </row>
    <row r="7190" spans="1:9" x14ac:dyDescent="0.25">
      <c r="A7190" s="33">
        <f t="shared" ca="1" si="224"/>
        <v>0.13918458866583083</v>
      </c>
      <c r="B7190" s="33">
        <f t="shared" ca="1" si="224"/>
        <v>0.29331676534209827</v>
      </c>
      <c r="C7190" s="37">
        <f ca="1">('Win-Draw-Loss'!$B$38+(('Win-Draw-Loss'!$B$39-'Win-Draw-Loss'!$B$38)*A7190)+('Win-Draw-Loss'!$B$38+(('Win-Draw-Loss'!$B$39-'Win-Draw-Loss'!$B$38)*B7190)))/2</f>
        <v>14.32501354007929</v>
      </c>
      <c r="E7190" s="33">
        <f t="shared" ca="1" si="225"/>
        <v>0.41995821874097672</v>
      </c>
      <c r="F7190" s="33">
        <f t="shared" ca="1" si="225"/>
        <v>0.40799327028341614</v>
      </c>
      <c r="G7190" s="37">
        <f ca="1">('Win-Draw-Loss'!$D$38+(('Win-Draw-Loss'!$D$39-'Win-Draw-Loss'!$D$38)*E7190)+('Win-Draw-Loss'!$D$38+(('Win-Draw-Loss'!$D$39-'Win-Draw-Loss'!$D$38)*F7190)))/2</f>
        <v>27.419272335365893</v>
      </c>
      <c r="H7190" s="37"/>
      <c r="I7190" s="3">
        <f ca="1">(G7190-C7190)*600/'Win-Draw-Loss'!$B$42</f>
        <v>26.188517590573205</v>
      </c>
    </row>
    <row r="7191" spans="1:9" x14ac:dyDescent="0.25">
      <c r="A7191" s="33">
        <f t="shared" ca="1" si="224"/>
        <v>0.34759439998228447</v>
      </c>
      <c r="B7191" s="33">
        <f t="shared" ca="1" si="224"/>
        <v>0.71046410025251028</v>
      </c>
      <c r="C7191" s="37">
        <f ca="1">('Win-Draw-Loss'!$B$38+(('Win-Draw-Loss'!$B$39-'Win-Draw-Loss'!$B$38)*A7191)+('Win-Draw-Loss'!$B$38+(('Win-Draw-Loss'!$B$39-'Win-Draw-Loss'!$B$38)*B7191)))/2</f>
        <v>20.580585002347949</v>
      </c>
      <c r="E7191" s="33">
        <f t="shared" ca="1" si="225"/>
        <v>1.9090369135678076E-2</v>
      </c>
      <c r="F7191" s="33">
        <f t="shared" ca="1" si="225"/>
        <v>0.67004942053686256</v>
      </c>
      <c r="G7191" s="37">
        <f ca="1">('Win-Draw-Loss'!$D$38+(('Win-Draw-Loss'!$D$39-'Win-Draw-Loss'!$D$38)*E7191)+('Win-Draw-Loss'!$D$38+(('Win-Draw-Loss'!$D$39-'Win-Draw-Loss'!$D$38)*F7191)))/2</f>
        <v>25.337096845088109</v>
      </c>
      <c r="H7191" s="37"/>
      <c r="I7191" s="3">
        <f ca="1">(G7191-C7191)*600/'Win-Draw-Loss'!$B$42</f>
        <v>9.5130236854803201</v>
      </c>
    </row>
    <row r="7192" spans="1:9" x14ac:dyDescent="0.25">
      <c r="A7192" s="33">
        <f t="shared" ca="1" si="224"/>
        <v>0.80788954909621358</v>
      </c>
      <c r="B7192" s="33">
        <f t="shared" ca="1" si="224"/>
        <v>0.47484203964332894</v>
      </c>
      <c r="C7192" s="37">
        <f ca="1">('Win-Draw-Loss'!$B$38+(('Win-Draw-Loss'!$B$39-'Win-Draw-Loss'!$B$38)*A7192)+('Win-Draw-Loss'!$B$38+(('Win-Draw-Loss'!$B$39-'Win-Draw-Loss'!$B$38)*B7192)))/2</f>
        <v>22.827315887395425</v>
      </c>
      <c r="E7192" s="33">
        <f t="shared" ca="1" si="225"/>
        <v>0.57176725364373804</v>
      </c>
      <c r="F7192" s="33">
        <f t="shared" ca="1" si="225"/>
        <v>0.77858061660710587</v>
      </c>
      <c r="G7192" s="37">
        <f ca="1">('Win-Draw-Loss'!$D$38+(('Win-Draw-Loss'!$D$39-'Win-Draw-Loss'!$D$38)*E7192)+('Win-Draw-Loss'!$D$38+(('Win-Draw-Loss'!$D$39-'Win-Draw-Loss'!$D$38)*F7192)))/2</f>
        <v>35.255218053762661</v>
      </c>
      <c r="H7192" s="37"/>
      <c r="I7192" s="3">
        <f ca="1">(G7192-C7192)*600/'Win-Draw-Loss'!$B$42</f>
        <v>24.855804332734472</v>
      </c>
    </row>
    <row r="7193" spans="1:9" x14ac:dyDescent="0.25">
      <c r="A7193" s="33">
        <f t="shared" ca="1" si="224"/>
        <v>0.36586993107519283</v>
      </c>
      <c r="B7193" s="33">
        <f t="shared" ca="1" si="224"/>
        <v>0.54968007393132257</v>
      </c>
      <c r="C7193" s="37">
        <f ca="1">('Win-Draw-Loss'!$B$38+(('Win-Draw-Loss'!$B$39-'Win-Draw-Loss'!$B$38)*A7193)+('Win-Draw-Loss'!$B$38+(('Win-Draw-Loss'!$B$39-'Win-Draw-Loss'!$B$38)*B7193)))/2</f>
        <v>19.155500050065154</v>
      </c>
      <c r="E7193" s="33">
        <f t="shared" ca="1" si="225"/>
        <v>0.61037567781285218</v>
      </c>
      <c r="F7193" s="33">
        <f t="shared" ca="1" si="225"/>
        <v>0.22609659271514715</v>
      </c>
      <c r="G7193" s="37">
        <f ca="1">('Win-Draw-Loss'!$D$38+(('Win-Draw-Loss'!$D$39-'Win-Draw-Loss'!$D$38)*E7193)+('Win-Draw-Loss'!$D$38+(('Win-Draw-Loss'!$D$39-'Win-Draw-Loss'!$D$38)*F7193)))/2</f>
        <v>27.547084057919992</v>
      </c>
      <c r="H7193" s="37"/>
      <c r="I7193" s="3">
        <f ca="1">(G7193-C7193)*600/'Win-Draw-Loss'!$B$42</f>
        <v>16.783168015709677</v>
      </c>
    </row>
    <row r="7194" spans="1:9" x14ac:dyDescent="0.25">
      <c r="A7194" s="33">
        <f t="shared" ca="1" si="224"/>
        <v>0.78803142249125624</v>
      </c>
      <c r="B7194" s="33">
        <f t="shared" ca="1" si="224"/>
        <v>0.62391491733602256</v>
      </c>
      <c r="C7194" s="37">
        <f ca="1">('Win-Draw-Loss'!$B$38+(('Win-Draw-Loss'!$B$39-'Win-Draw-Loss'!$B$38)*A7194)+('Win-Draw-Loss'!$B$38+(('Win-Draw-Loss'!$B$39-'Win-Draw-Loss'!$B$38)*B7194)))/2</f>
        <v>24.119463398272789</v>
      </c>
      <c r="E7194" s="33">
        <f t="shared" ca="1" si="225"/>
        <v>8.0389967482925484E-2</v>
      </c>
      <c r="F7194" s="33">
        <f t="shared" ca="1" si="225"/>
        <v>0.13061351752937533</v>
      </c>
      <c r="G7194" s="37">
        <f ca="1">('Win-Draw-Loss'!$D$38+(('Win-Draw-Loss'!$D$39-'Win-Draw-Loss'!$D$38)*E7194)+('Win-Draw-Loss'!$D$38+(('Win-Draw-Loss'!$D$39-'Win-Draw-Loss'!$D$38)*F7194)))/2</f>
        <v>18.165052275184514</v>
      </c>
      <c r="H7194" s="37"/>
      <c r="I7194" s="3">
        <f ca="1">(G7194-C7194)*600/'Win-Draw-Loss'!$B$42</f>
        <v>-11.908822246176548</v>
      </c>
    </row>
    <row r="7195" spans="1:9" x14ac:dyDescent="0.25">
      <c r="A7195" s="33">
        <f t="shared" ca="1" si="224"/>
        <v>0.4948266004703159</v>
      </c>
      <c r="B7195" s="33">
        <f t="shared" ca="1" si="224"/>
        <v>0.21131587394688012</v>
      </c>
      <c r="C7195" s="37">
        <f ca="1">('Win-Draw-Loss'!$B$38+(('Win-Draw-Loss'!$B$39-'Win-Draw-Loss'!$B$38)*A7195)+('Win-Draw-Loss'!$B$38+(('Win-Draw-Loss'!$B$39-'Win-Draw-Loss'!$B$38)*B7195)))/2</f>
        <v>17.061424744171958</v>
      </c>
      <c r="E7195" s="33">
        <f t="shared" ca="1" si="225"/>
        <v>0.71340147121113207</v>
      </c>
      <c r="F7195" s="33">
        <f t="shared" ca="1" si="225"/>
        <v>0.18373124596325008</v>
      </c>
      <c r="G7195" s="37">
        <f ca="1">('Win-Draw-Loss'!$D$38+(('Win-Draw-Loss'!$D$39-'Win-Draw-Loss'!$D$38)*E7195)+('Win-Draw-Loss'!$D$38+(('Win-Draw-Loss'!$D$39-'Win-Draw-Loss'!$D$38)*F7195)))/2</f>
        <v>28.456990757615735</v>
      </c>
      <c r="H7195" s="37"/>
      <c r="I7195" s="3">
        <f ca="1">(G7195-C7195)*600/'Win-Draw-Loss'!$B$42</f>
        <v>22.791132026887553</v>
      </c>
    </row>
    <row r="7196" spans="1:9" x14ac:dyDescent="0.25">
      <c r="A7196" s="33">
        <f t="shared" ca="1" si="224"/>
        <v>0.30448996858887178</v>
      </c>
      <c r="B7196" s="33">
        <f t="shared" ca="1" si="224"/>
        <v>0.3543119659695908</v>
      </c>
      <c r="C7196" s="37">
        <f ca="1">('Win-Draw-Loss'!$B$38+(('Win-Draw-Loss'!$B$39-'Win-Draw-Loss'!$B$38)*A7196)+('Win-Draw-Loss'!$B$38+(('Win-Draw-Loss'!$B$39-'Win-Draw-Loss'!$B$38)*B7196)))/2</f>
        <v>16.588019345584627</v>
      </c>
      <c r="E7196" s="33">
        <f t="shared" ca="1" si="225"/>
        <v>0.15127632515248701</v>
      </c>
      <c r="F7196" s="33">
        <f t="shared" ca="1" si="225"/>
        <v>0.32525355229688202</v>
      </c>
      <c r="G7196" s="37">
        <f ca="1">('Win-Draw-Loss'!$D$38+(('Win-Draw-Loss'!$D$39-'Win-Draw-Loss'!$D$38)*E7196)+('Win-Draw-Loss'!$D$38+(('Win-Draw-Loss'!$D$39-'Win-Draw-Loss'!$D$38)*F7196)))/2</f>
        <v>22.147948161740537</v>
      </c>
      <c r="H7196" s="37"/>
      <c r="I7196" s="3">
        <f ca="1">(G7196-C7196)*600/'Win-Draw-Loss'!$B$42</f>
        <v>11.11985763231182</v>
      </c>
    </row>
    <row r="7197" spans="1:9" x14ac:dyDescent="0.25">
      <c r="A7197" s="33">
        <f t="shared" ca="1" si="224"/>
        <v>5.7638927341525092E-2</v>
      </c>
      <c r="B7197" s="33">
        <f t="shared" ca="1" si="224"/>
        <v>0.38434704063900382</v>
      </c>
      <c r="C7197" s="37">
        <f ca="1">('Win-Draw-Loss'!$B$38+(('Win-Draw-Loss'!$B$39-'Win-Draw-Loss'!$B$38)*A7197)+('Win-Draw-Loss'!$B$38+(('Win-Draw-Loss'!$B$39-'Win-Draw-Loss'!$B$38)*B7197)))/2</f>
        <v>14.419859679805288</v>
      </c>
      <c r="E7197" s="33">
        <f t="shared" ca="1" si="225"/>
        <v>0.6290319867242592</v>
      </c>
      <c r="F7197" s="33">
        <f t="shared" ca="1" si="225"/>
        <v>0.94825862423831386</v>
      </c>
      <c r="G7197" s="37">
        <f ca="1">('Win-Draw-Loss'!$D$38+(('Win-Draw-Loss'!$D$39-'Win-Draw-Loss'!$D$38)*E7197)+('Win-Draw-Loss'!$D$38+(('Win-Draw-Loss'!$D$39-'Win-Draw-Loss'!$D$38)*F7197)))/2</f>
        <v>38.659359164438598</v>
      </c>
      <c r="H7197" s="37"/>
      <c r="I7197" s="3">
        <f ca="1">(G7197-C7197)*600/'Win-Draw-Loss'!$B$42</f>
        <v>48.47899896926662</v>
      </c>
    </row>
    <row r="7198" spans="1:9" x14ac:dyDescent="0.25">
      <c r="A7198" s="33">
        <f t="shared" ca="1" si="224"/>
        <v>0.27608982450529518</v>
      </c>
      <c r="B7198" s="33">
        <f t="shared" ca="1" si="224"/>
        <v>0.32065200652664527</v>
      </c>
      <c r="C7198" s="37">
        <f ca="1">('Win-Draw-Loss'!$B$38+(('Win-Draw-Loss'!$B$39-'Win-Draw-Loss'!$B$38)*A7198)+('Win-Draw-Loss'!$B$38+(('Win-Draw-Loss'!$B$39-'Win-Draw-Loss'!$B$38)*B7198)))/2</f>
        <v>15.967418310319404</v>
      </c>
      <c r="E7198" s="33">
        <f t="shared" ca="1" si="225"/>
        <v>0.91682759428806571</v>
      </c>
      <c r="F7198" s="33">
        <f t="shared" ca="1" si="225"/>
        <v>0.78585771519375469</v>
      </c>
      <c r="G7198" s="37">
        <f ca="1">('Win-Draw-Loss'!$D$38+(('Win-Draw-Loss'!$D$39-'Win-Draw-Loss'!$D$38)*E7198)+('Win-Draw-Loss'!$D$38+(('Win-Draw-Loss'!$D$39-'Win-Draw-Loss'!$D$38)*F7198)))/2</f>
        <v>40.540279642227304</v>
      </c>
      <c r="H7198" s="37"/>
      <c r="I7198" s="3">
        <f ca="1">(G7198-C7198)*600/'Win-Draw-Loss'!$B$42</f>
        <v>49.145722663815803</v>
      </c>
    </row>
    <row r="7199" spans="1:9" x14ac:dyDescent="0.25">
      <c r="A7199" s="33">
        <f t="shared" ca="1" si="224"/>
        <v>0.61073505834854602</v>
      </c>
      <c r="B7199" s="33">
        <f t="shared" ca="1" si="224"/>
        <v>4.0511413469102364E-2</v>
      </c>
      <c r="C7199" s="37">
        <f ca="1">('Win-Draw-Loss'!$B$38+(('Win-Draw-Loss'!$B$39-'Win-Draw-Loss'!$B$38)*A7199)+('Win-Draw-Loss'!$B$38+(('Win-Draw-Loss'!$B$39-'Win-Draw-Loss'!$B$38)*B7199)))/2</f>
        <v>16.512464718176481</v>
      </c>
      <c r="E7199" s="33">
        <f t="shared" ca="1" si="225"/>
        <v>0.94584849199819976</v>
      </c>
      <c r="F7199" s="33">
        <f t="shared" ca="1" si="225"/>
        <v>0.70986285032527419</v>
      </c>
      <c r="G7199" s="37">
        <f ca="1">('Win-Draw-Loss'!$D$38+(('Win-Draw-Loss'!$D$39-'Win-Draw-Loss'!$D$38)*E7199)+('Win-Draw-Loss'!$D$38+(('Win-Draw-Loss'!$D$39-'Win-Draw-Loss'!$D$38)*F7199)))/2</f>
        <v>39.835670134852109</v>
      </c>
      <c r="H7199" s="37"/>
      <c r="I7199" s="3">
        <f ca="1">(G7199-C7199)*600/'Win-Draw-Loss'!$B$42</f>
        <v>46.646410833351254</v>
      </c>
    </row>
    <row r="7200" spans="1:9" x14ac:dyDescent="0.25">
      <c r="A7200" s="33">
        <f t="shared" ca="1" si="224"/>
        <v>0.53670748948324098</v>
      </c>
      <c r="B7200" s="33">
        <f t="shared" ca="1" si="224"/>
        <v>0.1314115619682138</v>
      </c>
      <c r="C7200" s="37">
        <f ca="1">('Win-Draw-Loss'!$B$38+(('Win-Draw-Loss'!$B$39-'Win-Draw-Loss'!$B$38)*A7200)+('Win-Draw-Loss'!$B$38+(('Win-Draw-Loss'!$B$39-'Win-Draw-Loss'!$B$38)*B7200)))/2</f>
        <v>16.681190514514547</v>
      </c>
      <c r="E7200" s="33">
        <f t="shared" ca="1" si="225"/>
        <v>0.77938541857633803</v>
      </c>
      <c r="F7200" s="33">
        <f t="shared" ca="1" si="225"/>
        <v>0.91450661084774043</v>
      </c>
      <c r="G7200" s="37">
        <f ca="1">('Win-Draw-Loss'!$D$38+(('Win-Draw-Loss'!$D$39-'Win-Draw-Loss'!$D$38)*E7200)+('Win-Draw-Loss'!$D$38+(('Win-Draw-Loss'!$D$39-'Win-Draw-Loss'!$D$38)*F7200)))/2</f>
        <v>40.408380441361174</v>
      </c>
      <c r="H7200" s="37"/>
      <c r="I7200" s="3">
        <f ca="1">(G7200-C7200)*600/'Win-Draw-Loss'!$B$42</f>
        <v>47.454379853693254</v>
      </c>
    </row>
    <row r="7201" spans="1:9" x14ac:dyDescent="0.25">
      <c r="A7201" s="33">
        <f t="shared" ca="1" si="224"/>
        <v>0.27164774902345723</v>
      </c>
      <c r="B7201" s="33">
        <f t="shared" ca="1" si="224"/>
        <v>0.48251281814944857</v>
      </c>
      <c r="C7201" s="37">
        <f ca="1">('Win-Draw-Loss'!$B$38+(('Win-Draw-Loss'!$B$39-'Win-Draw-Loss'!$B$38)*A7201)+('Win-Draw-Loss'!$B$38+(('Win-Draw-Loss'!$B$39-'Win-Draw-Loss'!$B$38)*B7201)))/2</f>
        <v>17.541605671729059</v>
      </c>
      <c r="E7201" s="33">
        <f t="shared" ca="1" si="225"/>
        <v>0.9244725526574108</v>
      </c>
      <c r="F7201" s="33">
        <f t="shared" ca="1" si="225"/>
        <v>0.90262505197184084</v>
      </c>
      <c r="G7201" s="37">
        <f ca="1">('Win-Draw-Loss'!$D$38+(('Win-Draw-Loss'!$D$39-'Win-Draw-Loss'!$D$38)*E7201)+('Win-Draw-Loss'!$D$38+(('Win-Draw-Loss'!$D$39-'Win-Draw-Loss'!$D$38)*F7201)))/2</f>
        <v>42.406464069438769</v>
      </c>
      <c r="H7201" s="37"/>
      <c r="I7201" s="3">
        <f ca="1">(G7201-C7201)*600/'Win-Draw-Loss'!$B$42</f>
        <v>49.729716795419421</v>
      </c>
    </row>
    <row r="7202" spans="1:9" x14ac:dyDescent="0.25">
      <c r="A7202" s="33">
        <f t="shared" ca="1" si="224"/>
        <v>0.4542422483148818</v>
      </c>
      <c r="B7202" s="33">
        <f t="shared" ca="1" si="224"/>
        <v>0.16918525574278009</v>
      </c>
      <c r="C7202" s="37">
        <f ca="1">('Win-Draw-Loss'!$B$38+(('Win-Draw-Loss'!$B$39-'Win-Draw-Loss'!$B$38)*A7202)+('Win-Draw-Loss'!$B$38+(('Win-Draw-Loss'!$B$39-'Win-Draw-Loss'!$B$38)*B7202)))/2</f>
        <v>16.23427504057662</v>
      </c>
      <c r="E7202" s="33">
        <f t="shared" ca="1" si="225"/>
        <v>0.87414549407173625</v>
      </c>
      <c r="F7202" s="33">
        <f t="shared" ca="1" si="225"/>
        <v>0.81923174643548213</v>
      </c>
      <c r="G7202" s="37">
        <f ca="1">('Win-Draw-Loss'!$D$38+(('Win-Draw-Loss'!$D$39-'Win-Draw-Loss'!$D$38)*E7202)+('Win-Draw-Loss'!$D$38+(('Win-Draw-Loss'!$D$39-'Win-Draw-Loss'!$D$38)*F7202)))/2</f>
        <v>40.400658607608271</v>
      </c>
      <c r="H7202" s="37"/>
      <c r="I7202" s="3">
        <f ca="1">(G7202-C7202)*600/'Win-Draw-Loss'!$B$42</f>
        <v>48.332767134063303</v>
      </c>
    </row>
    <row r="7203" spans="1:9" x14ac:dyDescent="0.25">
      <c r="A7203" s="33">
        <f t="shared" ca="1" si="224"/>
        <v>0.23722969342871525</v>
      </c>
      <c r="B7203" s="33">
        <f t="shared" ca="1" si="224"/>
        <v>3.647335515718042E-2</v>
      </c>
      <c r="C7203" s="37">
        <f ca="1">('Win-Draw-Loss'!$B$38+(('Win-Draw-Loss'!$B$39-'Win-Draw-Loss'!$B$38)*A7203)+('Win-Draw-Loss'!$B$38+(('Win-Draw-Loss'!$B$39-'Win-Draw-Loss'!$B$38)*B7203)))/2</f>
        <v>12.737030485858957</v>
      </c>
      <c r="E7203" s="33">
        <f t="shared" ca="1" si="225"/>
        <v>0.22904364313010694</v>
      </c>
      <c r="F7203" s="33">
        <f t="shared" ca="1" si="225"/>
        <v>0.6029196629050646</v>
      </c>
      <c r="G7203" s="37">
        <f ca="1">('Win-Draw-Loss'!$D$38+(('Win-Draw-Loss'!$D$39-'Win-Draw-Loss'!$D$38)*E7203)+('Win-Draw-Loss'!$D$38+(('Win-Draw-Loss'!$D$39-'Win-Draw-Loss'!$D$38)*F7203)))/2</f>
        <v>27.479449590527572</v>
      </c>
      <c r="H7203" s="37"/>
      <c r="I7203" s="3">
        <f ca="1">(G7203-C7203)*600/'Win-Draw-Loss'!$B$42</f>
        <v>29.48483820933723</v>
      </c>
    </row>
    <row r="7204" spans="1:9" x14ac:dyDescent="0.25">
      <c r="A7204" s="33">
        <f t="shared" ca="1" si="224"/>
        <v>3.3540431471527521E-2</v>
      </c>
      <c r="B7204" s="33">
        <f t="shared" ca="1" si="224"/>
        <v>3.5819911568019558E-2</v>
      </c>
      <c r="C7204" s="37">
        <f ca="1">('Win-Draw-Loss'!$B$38+(('Win-Draw-Loss'!$B$39-'Win-Draw-Loss'!$B$38)*A7204)+('Win-Draw-Loss'!$B$38+(('Win-Draw-Loss'!$B$39-'Win-Draw-Loss'!$B$38)*B7204)))/2</f>
        <v>10.69360343039547</v>
      </c>
      <c r="E7204" s="33">
        <f t="shared" ca="1" si="225"/>
        <v>0.71465177396305801</v>
      </c>
      <c r="F7204" s="33">
        <f t="shared" ca="1" si="225"/>
        <v>0.17644291675612156</v>
      </c>
      <c r="G7204" s="37">
        <f ca="1">('Win-Draw-Loss'!$D$38+(('Win-Draw-Loss'!$D$39-'Win-Draw-Loss'!$D$38)*E7204)+('Win-Draw-Loss'!$D$38+(('Win-Draw-Loss'!$D$39-'Win-Draw-Loss'!$D$38)*F7204)))/2</f>
        <v>28.366420360787693</v>
      </c>
      <c r="H7204" s="37"/>
      <c r="I7204" s="3">
        <f ca="1">(G7204-C7204)*600/'Win-Draw-Loss'!$B$42</f>
        <v>35.345633860784446</v>
      </c>
    </row>
    <row r="7205" spans="1:9" x14ac:dyDescent="0.25">
      <c r="A7205" s="33">
        <f t="shared" ca="1" si="224"/>
        <v>0.97746060520857292</v>
      </c>
      <c r="B7205" s="33">
        <f t="shared" ca="1" si="224"/>
        <v>0.31956783105349296</v>
      </c>
      <c r="C7205" s="37">
        <f ca="1">('Win-Draw-Loss'!$B$38+(('Win-Draw-Loss'!$B$39-'Win-Draw-Loss'!$B$38)*A7205)+('Win-Draw-Loss'!$B$38+(('Win-Draw-Loss'!$B$39-'Win-Draw-Loss'!$B$38)*B7205)))/2</f>
        <v>22.97028436262066</v>
      </c>
      <c r="E7205" s="33">
        <f t="shared" ca="1" si="225"/>
        <v>0.15196004938574881</v>
      </c>
      <c r="F7205" s="33">
        <f t="shared" ca="1" si="225"/>
        <v>0.64720766930815266</v>
      </c>
      <c r="G7205" s="37">
        <f ca="1">('Win-Draw-Loss'!$D$38+(('Win-Draw-Loss'!$D$39-'Win-Draw-Loss'!$D$38)*E7205)+('Win-Draw-Loss'!$D$38+(('Win-Draw-Loss'!$D$39-'Win-Draw-Loss'!$D$38)*F7205)))/2</f>
        <v>26.987515780408526</v>
      </c>
      <c r="H7205" s="37"/>
      <c r="I7205" s="3">
        <f ca="1">(G7205-C7205)*600/'Win-Draw-Loss'!$B$42</f>
        <v>8.0344628355757308</v>
      </c>
    </row>
    <row r="7206" spans="1:9" x14ac:dyDescent="0.25">
      <c r="A7206" s="33">
        <f t="shared" ca="1" si="224"/>
        <v>1.4332336563389725E-2</v>
      </c>
      <c r="B7206" s="33">
        <f t="shared" ca="1" si="224"/>
        <v>0.58727491405002352</v>
      </c>
      <c r="C7206" s="37">
        <f ca="1">('Win-Draw-Loss'!$B$38+(('Win-Draw-Loss'!$B$39-'Win-Draw-Loss'!$B$38)*A7206)+('Win-Draw-Loss'!$B$38+(('Win-Draw-Loss'!$B$39-'Win-Draw-Loss'!$B$38)*B7206)))/2</f>
        <v>16.016072506134133</v>
      </c>
      <c r="E7206" s="33">
        <f t="shared" ca="1" si="225"/>
        <v>9.5629242701159245E-2</v>
      </c>
      <c r="F7206" s="33">
        <f t="shared" ca="1" si="225"/>
        <v>0.18041407919978869</v>
      </c>
      <c r="G7206" s="37">
        <f ca="1">('Win-Draw-Loss'!$D$38+(('Win-Draw-Loss'!$D$39-'Win-Draw-Loss'!$D$38)*E7206)+('Win-Draw-Loss'!$D$38+(('Win-Draw-Loss'!$D$39-'Win-Draw-Loss'!$D$38)*F7206)))/2</f>
        <v>19.140649828514221</v>
      </c>
      <c r="H7206" s="37"/>
      <c r="I7206" s="3">
        <f ca="1">(G7206-C7206)*600/'Win-Draw-Loss'!$B$42</f>
        <v>6.2491546447601749</v>
      </c>
    </row>
    <row r="7207" spans="1:9" x14ac:dyDescent="0.25">
      <c r="A7207" s="33">
        <f t="shared" ca="1" si="224"/>
        <v>0.42044261375867098</v>
      </c>
      <c r="B7207" s="33">
        <f t="shared" ca="1" si="224"/>
        <v>0.59061391135987162</v>
      </c>
      <c r="C7207" s="37">
        <f ca="1">('Win-Draw-Loss'!$B$38+(('Win-Draw-Loss'!$B$39-'Win-Draw-Loss'!$B$38)*A7207)+('Win-Draw-Loss'!$B$38+(('Win-Draw-Loss'!$B$39-'Win-Draw-Loss'!$B$38)*B7207)))/2</f>
        <v>20.110565251185427</v>
      </c>
      <c r="E7207" s="33">
        <f t="shared" ca="1" si="225"/>
        <v>0.87953829609072365</v>
      </c>
      <c r="F7207" s="33">
        <f t="shared" ca="1" si="225"/>
        <v>0.46867243114861534</v>
      </c>
      <c r="G7207" s="37">
        <f ca="1">('Win-Draw-Loss'!$D$38+(('Win-Draw-Loss'!$D$39-'Win-Draw-Loss'!$D$38)*E7207)+('Win-Draw-Loss'!$D$38+(('Win-Draw-Loss'!$D$39-'Win-Draw-Loss'!$D$38)*F7207)))/2</f>
        <v>35.223160908590089</v>
      </c>
      <c r="H7207" s="37"/>
      <c r="I7207" s="3">
        <f ca="1">(G7207-C7207)*600/'Win-Draw-Loss'!$B$42</f>
        <v>30.225191314809319</v>
      </c>
    </row>
    <row r="7208" spans="1:9" x14ac:dyDescent="0.25">
      <c r="A7208" s="33">
        <f t="shared" ca="1" si="224"/>
        <v>0.76421142710239942</v>
      </c>
      <c r="B7208" s="33">
        <f t="shared" ca="1" si="224"/>
        <v>5.4491136872111934E-2</v>
      </c>
      <c r="C7208" s="37">
        <f ca="1">('Win-Draw-Loss'!$B$38+(('Win-Draw-Loss'!$B$39-'Win-Draw-Loss'!$B$38)*A7208)+('Win-Draw-Loss'!$B$38+(('Win-Draw-Loss'!$B$39-'Win-Draw-Loss'!$B$38)*B7208)))/2</f>
        <v>18.187025639745112</v>
      </c>
      <c r="E7208" s="33">
        <f t="shared" ca="1" si="225"/>
        <v>0.28223166407350286</v>
      </c>
      <c r="F7208" s="33">
        <f t="shared" ca="1" si="225"/>
        <v>0.54819259163067036</v>
      </c>
      <c r="G7208" s="37">
        <f ca="1">('Win-Draw-Loss'!$D$38+(('Win-Draw-Loss'!$D$39-'Win-Draw-Loss'!$D$38)*E7208)+('Win-Draw-Loss'!$D$38+(('Win-Draw-Loss'!$D$39-'Win-Draw-Loss'!$D$38)*F7208)))/2</f>
        <v>27.456363835562598</v>
      </c>
      <c r="H7208" s="37"/>
      <c r="I7208" s="3">
        <f ca="1">(G7208-C7208)*600/'Win-Draw-Loss'!$B$42</f>
        <v>18.538676391634972</v>
      </c>
    </row>
    <row r="7209" spans="1:9" x14ac:dyDescent="0.25">
      <c r="A7209" s="33">
        <f t="shared" ca="1" si="224"/>
        <v>0.72087821100267391</v>
      </c>
      <c r="B7209" s="33">
        <f t="shared" ca="1" si="224"/>
        <v>0.31288481957209402</v>
      </c>
      <c r="C7209" s="37">
        <f ca="1">('Win-Draw-Loss'!$B$38+(('Win-Draw-Loss'!$B$39-'Win-Draw-Loss'!$B$38)*A7209)+('Win-Draw-Loss'!$B$38+(('Win-Draw-Loss'!$B$39-'Win-Draw-Loss'!$B$38)*B7209)))/2</f>
        <v>20.33763030574768</v>
      </c>
      <c r="E7209" s="33">
        <f t="shared" ca="1" si="225"/>
        <v>0.50714933677138618</v>
      </c>
      <c r="F7209" s="33">
        <f t="shared" ca="1" si="225"/>
        <v>1.9214944955091573E-2</v>
      </c>
      <c r="G7209" s="37">
        <f ca="1">('Win-Draw-Loss'!$D$38+(('Win-Draw-Loss'!$D$39-'Win-Draw-Loss'!$D$38)*E7209)+('Win-Draw-Loss'!$D$38+(('Win-Draw-Loss'!$D$39-'Win-Draw-Loss'!$D$38)*F7209)))/2</f>
        <v>22.895464225897165</v>
      </c>
      <c r="H7209" s="37"/>
      <c r="I7209" s="3">
        <f ca="1">(G7209-C7209)*600/'Win-Draw-Loss'!$B$42</f>
        <v>5.1156678402989684</v>
      </c>
    </row>
    <row r="7210" spans="1:9" x14ac:dyDescent="0.25">
      <c r="A7210" s="33">
        <f t="shared" ca="1" si="224"/>
        <v>0.64086091194801831</v>
      </c>
      <c r="B7210" s="33">
        <f t="shared" ca="1" si="224"/>
        <v>2.7843515251668283E-2</v>
      </c>
      <c r="C7210" s="37">
        <f ca="1">('Win-Draw-Loss'!$B$38+(('Win-Draw-Loss'!$B$39-'Win-Draw-Loss'!$B$38)*A7210)+('Win-Draw-Loss'!$B$38+(('Win-Draw-Loss'!$B$39-'Win-Draw-Loss'!$B$38)*B7210)))/2</f>
        <v>16.687044271996864</v>
      </c>
      <c r="E7210" s="33">
        <f t="shared" ca="1" si="225"/>
        <v>0.40151643000483372</v>
      </c>
      <c r="F7210" s="33">
        <f t="shared" ca="1" si="225"/>
        <v>0.48247135011383346</v>
      </c>
      <c r="G7210" s="37">
        <f ca="1">('Win-Draw-Loss'!$D$38+(('Win-Draw-Loss'!$D$39-'Win-Draw-Loss'!$D$38)*E7210)+('Win-Draw-Loss'!$D$38+(('Win-Draw-Loss'!$D$39-'Win-Draw-Loss'!$D$38)*F7210)))/2</f>
        <v>28.259816701780011</v>
      </c>
      <c r="H7210" s="37"/>
      <c r="I7210" s="3">
        <f ca="1">(G7210-C7210)*600/'Win-Draw-Loss'!$B$42</f>
        <v>23.145544859566293</v>
      </c>
    </row>
    <row r="7211" spans="1:9" x14ac:dyDescent="0.25">
      <c r="A7211" s="33">
        <f t="shared" ca="1" si="224"/>
        <v>0.58878737197149444</v>
      </c>
      <c r="B7211" s="33">
        <f t="shared" ca="1" si="224"/>
        <v>0.87484986879234272</v>
      </c>
      <c r="C7211" s="37">
        <f ca="1">('Win-Draw-Loss'!$B$38+(('Win-Draw-Loss'!$B$39-'Win-Draw-Loss'!$B$38)*A7211)+('Win-Draw-Loss'!$B$38+(('Win-Draw-Loss'!$B$39-'Win-Draw-Loss'!$B$38)*B7211)))/2</f>
        <v>24.636372407638369</v>
      </c>
      <c r="E7211" s="33">
        <f t="shared" ca="1" si="225"/>
        <v>0.94624536325148134</v>
      </c>
      <c r="F7211" s="33">
        <f t="shared" ca="1" si="225"/>
        <v>9.8453812587643408E-2</v>
      </c>
      <c r="G7211" s="37">
        <f ca="1">('Win-Draw-Loss'!$D$38+(('Win-Draw-Loss'!$D$39-'Win-Draw-Loss'!$D$38)*E7211)+('Win-Draw-Loss'!$D$38+(('Win-Draw-Loss'!$D$39-'Win-Draw-Loss'!$D$38)*F7211)))/2</f>
        <v>30.67048763758687</v>
      </c>
      <c r="H7211" s="37"/>
      <c r="I7211" s="3">
        <f ca="1">(G7211-C7211)*600/'Win-Draw-Loss'!$B$42</f>
        <v>12.068230459897002</v>
      </c>
    </row>
    <row r="7212" spans="1:9" x14ac:dyDescent="0.25">
      <c r="A7212" s="33">
        <f t="shared" ca="1" si="224"/>
        <v>0.87590570701128978</v>
      </c>
      <c r="B7212" s="33">
        <f t="shared" ca="1" si="224"/>
        <v>0.90005153793106463</v>
      </c>
      <c r="C7212" s="37">
        <f ca="1">('Win-Draw-Loss'!$B$38+(('Win-Draw-Loss'!$B$39-'Win-Draw-Loss'!$B$38)*A7212)+('Win-Draw-Loss'!$B$38+(('Win-Draw-Loss'!$B$39-'Win-Draw-Loss'!$B$38)*B7212)))/2</f>
        <v>27.759572449423544</v>
      </c>
      <c r="E7212" s="33">
        <f t="shared" ca="1" si="225"/>
        <v>0.97043706053051459</v>
      </c>
      <c r="F7212" s="33">
        <f t="shared" ca="1" si="225"/>
        <v>0.32762896117618734</v>
      </c>
      <c r="G7212" s="37">
        <f ca="1">('Win-Draw-Loss'!$D$38+(('Win-Draw-Loss'!$D$39-'Win-Draw-Loss'!$D$38)*E7212)+('Win-Draw-Loss'!$D$38+(('Win-Draw-Loss'!$D$39-'Win-Draw-Loss'!$D$38)*F7212)))/2</f>
        <v>34.470990325600525</v>
      </c>
      <c r="H7212" s="37"/>
      <c r="I7212" s="3">
        <f ca="1">(G7212-C7212)*600/'Win-Draw-Loss'!$B$42</f>
        <v>13.422835752353961</v>
      </c>
    </row>
    <row r="7213" spans="1:9" x14ac:dyDescent="0.25">
      <c r="A7213" s="33">
        <f t="shared" ca="1" si="224"/>
        <v>0.5148168685730935</v>
      </c>
      <c r="B7213" s="33">
        <f t="shared" ca="1" si="224"/>
        <v>0.84982641959312888</v>
      </c>
      <c r="C7213" s="37">
        <f ca="1">('Win-Draw-Loss'!$B$38+(('Win-Draw-Loss'!$B$39-'Win-Draw-Loss'!$B$38)*A7213)+('Win-Draw-Loss'!$B$38+(('Win-Draw-Loss'!$B$39-'Win-Draw-Loss'!$B$38)*B7213)))/2</f>
        <v>23.646432881662221</v>
      </c>
      <c r="E7213" s="33">
        <f t="shared" ca="1" si="225"/>
        <v>0.80180693306423512</v>
      </c>
      <c r="F7213" s="33">
        <f t="shared" ca="1" si="225"/>
        <v>0.74059420419820221</v>
      </c>
      <c r="G7213" s="37">
        <f ca="1">('Win-Draw-Loss'!$D$38+(('Win-Draw-Loss'!$D$39-'Win-Draw-Loss'!$D$38)*E7213)+('Win-Draw-Loss'!$D$38+(('Win-Draw-Loss'!$D$39-'Win-Draw-Loss'!$D$38)*F7213)))/2</f>
        <v>38.136017058936559</v>
      </c>
      <c r="H7213" s="37"/>
      <c r="I7213" s="3">
        <f ca="1">(G7213-C7213)*600/'Win-Draw-Loss'!$B$42</f>
        <v>28.979168354548673</v>
      </c>
    </row>
    <row r="7214" spans="1:9" x14ac:dyDescent="0.25">
      <c r="A7214" s="33">
        <f t="shared" ca="1" si="224"/>
        <v>1.818315267256243E-2</v>
      </c>
      <c r="B7214" s="33">
        <f t="shared" ca="1" si="224"/>
        <v>0.87756410476129376</v>
      </c>
      <c r="C7214" s="37">
        <f ca="1">('Win-Draw-Loss'!$B$38+(('Win-Draw-Loss'!$B$39-'Win-Draw-Loss'!$B$38)*A7214)+('Win-Draw-Loss'!$B$38+(('Win-Draw-Loss'!$B$39-'Win-Draw-Loss'!$B$38)*B7214)))/2</f>
        <v>18.95747257433856</v>
      </c>
      <c r="E7214" s="33">
        <f t="shared" ca="1" si="225"/>
        <v>0.20457266673313101</v>
      </c>
      <c r="F7214" s="33">
        <f t="shared" ca="1" si="225"/>
        <v>0.97900574056241429</v>
      </c>
      <c r="G7214" s="37">
        <f ca="1">('Win-Draw-Loss'!$D$38+(('Win-Draw-Loss'!$D$39-'Win-Draw-Loss'!$D$38)*E7214)+('Win-Draw-Loss'!$D$38+(('Win-Draw-Loss'!$D$39-'Win-Draw-Loss'!$D$38)*F7214)))/2</f>
        <v>32.753676109433179</v>
      </c>
      <c r="H7214" s="37"/>
      <c r="I7214" s="3">
        <f ca="1">(G7214-C7214)*600/'Win-Draw-Loss'!$B$42</f>
        <v>27.592407070189239</v>
      </c>
    </row>
    <row r="7215" spans="1:9" x14ac:dyDescent="0.25">
      <c r="A7215" s="33">
        <f t="shared" ca="1" si="224"/>
        <v>8.9501221795997843E-2</v>
      </c>
      <c r="B7215" s="33">
        <f t="shared" ca="1" si="224"/>
        <v>1.3814632303259411E-2</v>
      </c>
      <c r="C7215" s="37">
        <f ca="1">('Win-Draw-Loss'!$B$38+(('Win-Draw-Loss'!$B$39-'Win-Draw-Loss'!$B$38)*A7215)+('Win-Draw-Loss'!$B$38+(('Win-Draw-Loss'!$B$39-'Win-Draw-Loss'!$B$38)*B7215)))/2</f>
        <v>11.033158540992574</v>
      </c>
      <c r="E7215" s="33">
        <f t="shared" ca="1" si="225"/>
        <v>0.72698919314716426</v>
      </c>
      <c r="F7215" s="33">
        <f t="shared" ca="1" si="225"/>
        <v>0.23812937651954513</v>
      </c>
      <c r="G7215" s="37">
        <f ca="1">('Win-Draw-Loss'!$D$38+(('Win-Draw-Loss'!$D$39-'Win-Draw-Loss'!$D$38)*E7215)+('Win-Draw-Loss'!$D$38+(('Win-Draw-Loss'!$D$39-'Win-Draw-Loss'!$D$38)*F7215)))/2</f>
        <v>29.476778545000641</v>
      </c>
      <c r="H7215" s="37"/>
      <c r="I7215" s="3">
        <f ca="1">(G7215-C7215)*600/'Win-Draw-Loss'!$B$42</f>
        <v>36.887240008016136</v>
      </c>
    </row>
    <row r="7216" spans="1:9" x14ac:dyDescent="0.25">
      <c r="A7216" s="33">
        <f t="shared" ca="1" si="224"/>
        <v>0.22623930082087396</v>
      </c>
      <c r="B7216" s="33">
        <f t="shared" ca="1" si="224"/>
        <v>0.49960801348637984</v>
      </c>
      <c r="C7216" s="37">
        <f ca="1">('Win-Draw-Loss'!$B$38+(('Win-Draw-Loss'!$B$39-'Win-Draw-Loss'!$B$38)*A7216)+('Win-Draw-Loss'!$B$38+(('Win-Draw-Loss'!$B$39-'Win-Draw-Loss'!$B$38)*B7216)))/2</f>
        <v>17.258473143072539</v>
      </c>
      <c r="E7216" s="33">
        <f t="shared" ca="1" si="225"/>
        <v>0.86533184685867337</v>
      </c>
      <c r="F7216" s="33">
        <f t="shared" ca="1" si="225"/>
        <v>0.29778044102085477</v>
      </c>
      <c r="G7216" s="37">
        <f ca="1">('Win-Draw-Loss'!$D$38+(('Win-Draw-Loss'!$D$39-'Win-Draw-Loss'!$D$38)*E7216)+('Win-Draw-Loss'!$D$38+(('Win-Draw-Loss'!$D$39-'Win-Draw-Loss'!$D$38)*F7216)))/2</f>
        <v>32.446684318192922</v>
      </c>
      <c r="H7216" s="37"/>
      <c r="I7216" s="3">
        <f ca="1">(G7216-C7216)*600/'Win-Draw-Loss'!$B$42</f>
        <v>30.376422350240766</v>
      </c>
    </row>
    <row r="7217" spans="1:9" x14ac:dyDescent="0.25">
      <c r="A7217" s="33">
        <f t="shared" ca="1" si="224"/>
        <v>0.23441213495653379</v>
      </c>
      <c r="B7217" s="33">
        <f t="shared" ca="1" si="224"/>
        <v>0.39898298761430706</v>
      </c>
      <c r="C7217" s="37">
        <f ca="1">('Win-Draw-Loss'!$B$38+(('Win-Draw-Loss'!$B$39-'Win-Draw-Loss'!$B$38)*A7217)+('Win-Draw-Loss'!$B$38+(('Win-Draw-Loss'!$B$39-'Win-Draw-Loss'!$B$38)*B7217)))/2</f>
        <v>16.333951225708407</v>
      </c>
      <c r="E7217" s="33">
        <f t="shared" ca="1" si="225"/>
        <v>0.21990669904124582</v>
      </c>
      <c r="F7217" s="33">
        <f t="shared" ca="1" si="225"/>
        <v>0.11427588305782943</v>
      </c>
      <c r="G7217" s="37">
        <f ca="1">('Win-Draw-Loss'!$D$38+(('Win-Draw-Loss'!$D$39-'Win-Draw-Loss'!$D$38)*E7217)+('Win-Draw-Loss'!$D$38+(('Win-Draw-Loss'!$D$39-'Win-Draw-Loss'!$D$38)*F7217)))/2</f>
        <v>20.012738731486131</v>
      </c>
      <c r="H7217" s="37"/>
      <c r="I7217" s="3">
        <f ca="1">(G7217-C7217)*600/'Win-Draw-Loss'!$B$42</f>
        <v>7.357575011555447</v>
      </c>
    </row>
    <row r="7218" spans="1:9" x14ac:dyDescent="0.25">
      <c r="A7218" s="33">
        <f t="shared" ca="1" si="224"/>
        <v>0.20548670157270399</v>
      </c>
      <c r="B7218" s="33">
        <f t="shared" ca="1" si="224"/>
        <v>0.37706839453241314</v>
      </c>
      <c r="C7218" s="37">
        <f ca="1">('Win-Draw-Loss'!$B$38+(('Win-Draw-Loss'!$B$39-'Win-Draw-Loss'!$B$38)*A7218)+('Win-Draw-Loss'!$B$38+(('Win-Draw-Loss'!$B$39-'Win-Draw-Loss'!$B$38)*B7218)))/2</f>
        <v>15.825550961051171</v>
      </c>
      <c r="E7218" s="33">
        <f t="shared" ca="1" si="225"/>
        <v>0.63706834183012551</v>
      </c>
      <c r="F7218" s="33">
        <f t="shared" ca="1" si="225"/>
        <v>0.11478600199423361</v>
      </c>
      <c r="G7218" s="37">
        <f ca="1">('Win-Draw-Loss'!$D$38+(('Win-Draw-Loss'!$D$39-'Win-Draw-Loss'!$D$38)*E7218)+('Win-Draw-Loss'!$D$38+(('Win-Draw-Loss'!$D$39-'Win-Draw-Loss'!$D$38)*F7218)))/2</f>
        <v>26.277815157365385</v>
      </c>
      <c r="H7218" s="37"/>
      <c r="I7218" s="3">
        <f ca="1">(G7218-C7218)*600/'Win-Draw-Loss'!$B$42</f>
        <v>20.904528392628428</v>
      </c>
    </row>
    <row r="7219" spans="1:9" x14ac:dyDescent="0.25">
      <c r="A7219" s="33">
        <f t="shared" ca="1" si="224"/>
        <v>8.568387255306209E-2</v>
      </c>
      <c r="B7219" s="33">
        <f t="shared" ca="1" si="224"/>
        <v>0.15435220538038918</v>
      </c>
      <c r="C7219" s="37">
        <f ca="1">('Win-Draw-Loss'!$B$38+(('Win-Draw-Loss'!$B$39-'Win-Draw-Loss'!$B$38)*A7219)+('Win-Draw-Loss'!$B$38+(('Win-Draw-Loss'!$B$39-'Win-Draw-Loss'!$B$38)*B7219)))/2</f>
        <v>12.400360779334513</v>
      </c>
      <c r="E7219" s="33">
        <f t="shared" ca="1" si="225"/>
        <v>0.11032146183457536</v>
      </c>
      <c r="F7219" s="33">
        <f t="shared" ca="1" si="225"/>
        <v>3.6151732544452031E-2</v>
      </c>
      <c r="G7219" s="37">
        <f ca="1">('Win-Draw-Loss'!$D$38+(('Win-Draw-Loss'!$D$39-'Win-Draw-Loss'!$D$38)*E7219)+('Win-Draw-Loss'!$D$38+(('Win-Draw-Loss'!$D$39-'Win-Draw-Loss'!$D$38)*F7219)))/2</f>
        <v>17.197097915685411</v>
      </c>
      <c r="H7219" s="37"/>
      <c r="I7219" s="3">
        <f ca="1">(G7219-C7219)*600/'Win-Draw-Loss'!$B$42</f>
        <v>9.5934742727017976</v>
      </c>
    </row>
    <row r="7220" spans="1:9" x14ac:dyDescent="0.25">
      <c r="A7220" s="33">
        <f t="shared" ca="1" si="224"/>
        <v>0.4801855247603809</v>
      </c>
      <c r="B7220" s="33">
        <f t="shared" ca="1" si="224"/>
        <v>4.6224238397046924E-2</v>
      </c>
      <c r="C7220" s="37">
        <f ca="1">('Win-Draw-Loss'!$B$38+(('Win-Draw-Loss'!$B$39-'Win-Draw-Loss'!$B$38)*A7220)+('Win-Draw-Loss'!$B$38+(('Win-Draw-Loss'!$B$39-'Win-Draw-Loss'!$B$38)*B7220)))/2</f>
        <v>15.264097631574279</v>
      </c>
      <c r="E7220" s="33">
        <f t="shared" ca="1" si="225"/>
        <v>7.4486575873166871E-2</v>
      </c>
      <c r="F7220" s="33">
        <f t="shared" ca="1" si="225"/>
        <v>0.4380895557222354</v>
      </c>
      <c r="G7220" s="37">
        <f ca="1">('Win-Draw-Loss'!$D$38+(('Win-Draw-Loss'!$D$39-'Win-Draw-Loss'!$D$38)*E7220)+('Win-Draw-Loss'!$D$38+(('Win-Draw-Loss'!$D$39-'Win-Draw-Loss'!$D$38)*F7220)))/2</f>
        <v>22.688641973931034</v>
      </c>
      <c r="H7220" s="37"/>
      <c r="I7220" s="3">
        <f ca="1">(G7220-C7220)*600/'Win-Draw-Loss'!$B$42</f>
        <v>14.849088684713513</v>
      </c>
    </row>
    <row r="7221" spans="1:9" x14ac:dyDescent="0.25">
      <c r="A7221" s="33">
        <f t="shared" ca="1" si="224"/>
        <v>0.98524709404832678</v>
      </c>
      <c r="B7221" s="33">
        <f t="shared" ca="1" si="224"/>
        <v>0.92935416383013447</v>
      </c>
      <c r="C7221" s="37">
        <f ca="1">('Win-Draw-Loss'!$B$38+(('Win-Draw-Loss'!$B$39-'Win-Draw-Loss'!$B$38)*A7221)+('Win-Draw-Loss'!$B$38+(('Win-Draw-Loss'!$B$39-'Win-Draw-Loss'!$B$38)*B7221)))/2</f>
        <v>29.146012578784614</v>
      </c>
      <c r="E7221" s="33">
        <f t="shared" ca="1" si="225"/>
        <v>0.70667693439115664</v>
      </c>
      <c r="F7221" s="33">
        <f t="shared" ca="1" si="225"/>
        <v>0.81808444640581301</v>
      </c>
      <c r="G7221" s="37">
        <f ca="1">('Win-Draw-Loss'!$D$38+(('Win-Draw-Loss'!$D$39-'Win-Draw-Loss'!$D$38)*E7221)+('Win-Draw-Loss'!$D$38+(('Win-Draw-Loss'!$D$39-'Win-Draw-Loss'!$D$38)*F7221)))/2</f>
        <v>37.871420711954542</v>
      </c>
      <c r="H7221" s="37"/>
      <c r="I7221" s="3">
        <f ca="1">(G7221-C7221)*600/'Win-Draw-Loss'!$B$42</f>
        <v>17.450816266339856</v>
      </c>
    </row>
    <row r="7222" spans="1:9" x14ac:dyDescent="0.25">
      <c r="A7222" s="33">
        <f t="shared" ca="1" si="224"/>
        <v>0.38985953079949531</v>
      </c>
      <c r="B7222" s="33">
        <f t="shared" ca="1" si="224"/>
        <v>0.2504274986273084</v>
      </c>
      <c r="C7222" s="37">
        <f ca="1">('Win-Draw-Loss'!$B$38+(('Win-Draw-Loss'!$B$39-'Win-Draw-Loss'!$B$38)*A7222)+('Win-Draw-Loss'!$B$38+(('Win-Draw-Loss'!$B$39-'Win-Draw-Loss'!$B$38)*B7222)))/2</f>
        <v>16.402870294268038</v>
      </c>
      <c r="E7222" s="33">
        <f t="shared" ca="1" si="225"/>
        <v>2.0089337838866905E-2</v>
      </c>
      <c r="F7222" s="33">
        <f t="shared" ca="1" si="225"/>
        <v>0.40227607466435733</v>
      </c>
      <c r="G7222" s="37">
        <f ca="1">('Win-Draw-Loss'!$D$38+(('Win-Draw-Loss'!$D$39-'Win-Draw-Loss'!$D$38)*E7222)+('Win-Draw-Loss'!$D$38+(('Win-Draw-Loss'!$D$39-'Win-Draw-Loss'!$D$38)*F7222)))/2</f>
        <v>21.335481187548364</v>
      </c>
      <c r="H7222" s="37"/>
      <c r="I7222" s="3">
        <f ca="1">(G7222-C7222)*600/'Win-Draw-Loss'!$B$42</f>
        <v>9.8652217865606531</v>
      </c>
    </row>
    <row r="7223" spans="1:9" x14ac:dyDescent="0.25">
      <c r="A7223" s="33">
        <f t="shared" ca="1" si="224"/>
        <v>0.28982231365094735</v>
      </c>
      <c r="B7223" s="33">
        <f t="shared" ca="1" si="224"/>
        <v>0.7812927280878571</v>
      </c>
      <c r="C7223" s="37">
        <f ca="1">('Win-Draw-Loss'!$B$38+(('Win-Draw-Loss'!$B$39-'Win-Draw-Loss'!$B$38)*A7223)+('Win-Draw-Loss'!$B$38+(('Win-Draw-Loss'!$B$39-'Win-Draw-Loss'!$B$38)*B7223)))/2</f>
        <v>20.711150417388048</v>
      </c>
      <c r="E7223" s="33">
        <f t="shared" ca="1" si="225"/>
        <v>0.92302822865588063</v>
      </c>
      <c r="F7223" s="33">
        <f t="shared" ca="1" si="225"/>
        <v>0.30105297322909996</v>
      </c>
      <c r="G7223" s="37">
        <f ca="1">('Win-Draw-Loss'!$D$38+(('Win-Draw-Loss'!$D$39-'Win-Draw-Loss'!$D$38)*E7223)+('Win-Draw-Loss'!$D$38+(('Win-Draw-Loss'!$D$39-'Win-Draw-Loss'!$D$38)*F7223)))/2</f>
        <v>33.361218028274706</v>
      </c>
      <c r="H7223" s="37"/>
      <c r="I7223" s="3">
        <f ca="1">(G7223-C7223)*600/'Win-Draw-Loss'!$B$42</f>
        <v>25.300135221773317</v>
      </c>
    </row>
    <row r="7224" spans="1:9" x14ac:dyDescent="0.25">
      <c r="A7224" s="33">
        <f t="shared" ca="1" si="224"/>
        <v>0.43639202206379024</v>
      </c>
      <c r="B7224" s="33">
        <f t="shared" ca="1" si="224"/>
        <v>0.57514709623780458</v>
      </c>
      <c r="C7224" s="37">
        <f ca="1">('Win-Draw-Loss'!$B$38+(('Win-Draw-Loss'!$B$39-'Win-Draw-Loss'!$B$38)*A7224)+('Win-Draw-Loss'!$B$38+(('Win-Draw-Loss'!$B$39-'Win-Draw-Loss'!$B$38)*B7224)))/2</f>
        <v>20.115391183015952</v>
      </c>
      <c r="E7224" s="33">
        <f t="shared" ca="1" si="225"/>
        <v>0.53376826640396291</v>
      </c>
      <c r="F7224" s="33">
        <f t="shared" ca="1" si="225"/>
        <v>0.80008001729358402</v>
      </c>
      <c r="G7224" s="37">
        <f ca="1">('Win-Draw-Loss'!$D$38+(('Win-Draw-Loss'!$D$39-'Win-Draw-Loss'!$D$38)*E7224)+('Win-Draw-Loss'!$D$38+(('Win-Draw-Loss'!$D$39-'Win-Draw-Loss'!$D$38)*F7224)))/2</f>
        <v>35.007724255463202</v>
      </c>
      <c r="H7224" s="37"/>
      <c r="I7224" s="3">
        <f ca="1">(G7224-C7224)*600/'Win-Draw-Loss'!$B$42</f>
        <v>29.784666144894501</v>
      </c>
    </row>
    <row r="7225" spans="1:9" x14ac:dyDescent="0.25">
      <c r="A7225" s="33">
        <f t="shared" ca="1" si="224"/>
        <v>0.38002072469730019</v>
      </c>
      <c r="B7225" s="33">
        <f t="shared" ca="1" si="224"/>
        <v>0.35453600101420069</v>
      </c>
      <c r="C7225" s="37">
        <f ca="1">('Win-Draw-Loss'!$B$38+(('Win-Draw-Loss'!$B$39-'Win-Draw-Loss'!$B$38)*A7225)+('Win-Draw-Loss'!$B$38+(('Win-Draw-Loss'!$B$39-'Win-Draw-Loss'!$B$38)*B7225)))/2</f>
        <v>17.345567257115007</v>
      </c>
      <c r="E7225" s="33">
        <f t="shared" ca="1" si="225"/>
        <v>0.22478401754213417</v>
      </c>
      <c r="F7225" s="33">
        <f t="shared" ca="1" si="225"/>
        <v>0.98704564010645823</v>
      </c>
      <c r="G7225" s="37">
        <f ca="1">('Win-Draw-Loss'!$D$38+(('Win-Draw-Loss'!$D$39-'Win-Draw-Loss'!$D$38)*E7225)+('Win-Draw-Loss'!$D$38+(('Win-Draw-Loss'!$D$39-'Win-Draw-Loss'!$D$38)*F7225)))/2</f>
        <v>33.177444864728884</v>
      </c>
      <c r="H7225" s="37"/>
      <c r="I7225" s="3">
        <f ca="1">(G7225-C7225)*600/'Win-Draw-Loss'!$B$42</f>
        <v>31.663755215227752</v>
      </c>
    </row>
    <row r="7226" spans="1:9" x14ac:dyDescent="0.25">
      <c r="A7226" s="33">
        <f t="shared" ca="1" si="224"/>
        <v>0.1456770912875418</v>
      </c>
      <c r="B7226" s="33">
        <f t="shared" ca="1" si="224"/>
        <v>0.41132248235949853</v>
      </c>
      <c r="C7226" s="37">
        <f ca="1">('Win-Draw-Loss'!$B$38+(('Win-Draw-Loss'!$B$39-'Win-Draw-Loss'!$B$38)*A7226)+('Win-Draw-Loss'!$B$38+(('Win-Draw-Loss'!$B$39-'Win-Draw-Loss'!$B$38)*B7226)))/2</f>
        <v>15.569995736470403</v>
      </c>
      <c r="E7226" s="33">
        <f t="shared" ca="1" si="225"/>
        <v>8.5715162312733906E-3</v>
      </c>
      <c r="F7226" s="33">
        <f t="shared" ca="1" si="225"/>
        <v>0.88225069108805487</v>
      </c>
      <c r="G7226" s="37">
        <f ca="1">('Win-Draw-Loss'!$D$38+(('Win-Draw-Loss'!$D$39-'Win-Draw-Loss'!$D$38)*E7226)+('Win-Draw-Loss'!$D$38+(('Win-Draw-Loss'!$D$39-'Win-Draw-Loss'!$D$38)*F7226)))/2</f>
        <v>28.362333109789923</v>
      </c>
      <c r="H7226" s="37"/>
      <c r="I7226" s="3">
        <f ca="1">(G7226-C7226)*600/'Win-Draw-Loss'!$B$42</f>
        <v>25.584674746639038</v>
      </c>
    </row>
    <row r="7227" spans="1:9" x14ac:dyDescent="0.25">
      <c r="A7227" s="33">
        <f t="shared" ca="1" si="224"/>
        <v>8.8108558650334956E-3</v>
      </c>
      <c r="B7227" s="33">
        <f t="shared" ca="1" si="224"/>
        <v>0.52846885964138413</v>
      </c>
      <c r="C7227" s="37">
        <f ca="1">('Win-Draw-Loss'!$B$38+(('Win-Draw-Loss'!$B$39-'Win-Draw-Loss'!$B$38)*A7227)+('Win-Draw-Loss'!$B$38+(('Win-Draw-Loss'!$B$39-'Win-Draw-Loss'!$B$38)*B7227)))/2</f>
        <v>15.372797155064175</v>
      </c>
      <c r="E7227" s="33">
        <f t="shared" ca="1" si="225"/>
        <v>0.52200989043686374</v>
      </c>
      <c r="F7227" s="33">
        <f t="shared" ca="1" si="225"/>
        <v>0.4933209552751876</v>
      </c>
      <c r="G7227" s="37">
        <f ca="1">('Win-Draw-Loss'!$D$38+(('Win-Draw-Loss'!$D$39-'Win-Draw-Loss'!$D$38)*E7227)+('Win-Draw-Loss'!$D$38+(('Win-Draw-Loss'!$D$39-'Win-Draw-Loss'!$D$38)*F7227)))/2</f>
        <v>30.229962685680771</v>
      </c>
      <c r="H7227" s="37"/>
      <c r="I7227" s="3">
        <f ca="1">(G7227-C7227)*600/'Win-Draw-Loss'!$B$42</f>
        <v>29.714331061233192</v>
      </c>
    </row>
    <row r="7228" spans="1:9" x14ac:dyDescent="0.25">
      <c r="A7228" s="33">
        <f t="shared" ca="1" si="224"/>
        <v>0.75366898753454969</v>
      </c>
      <c r="B7228" s="33">
        <f t="shared" ca="1" si="224"/>
        <v>0.72434909970764294</v>
      </c>
      <c r="C7228" s="37">
        <f ca="1">('Win-Draw-Loss'!$B$38+(('Win-Draw-Loss'!$B$39-'Win-Draw-Loss'!$B$38)*A7228)+('Win-Draw-Loss'!$B$38+(('Win-Draw-Loss'!$B$39-'Win-Draw-Loss'!$B$38)*B7228)))/2</f>
        <v>24.780180872421926</v>
      </c>
      <c r="E7228" s="33">
        <f t="shared" ca="1" si="225"/>
        <v>0.15188434542699103</v>
      </c>
      <c r="F7228" s="33">
        <f t="shared" ca="1" si="225"/>
        <v>3.0220341982921894E-2</v>
      </c>
      <c r="G7228" s="37">
        <f ca="1">('Win-Draw-Loss'!$D$38+(('Win-Draw-Loss'!$D$39-'Win-Draw-Loss'!$D$38)*E7228)+('Win-Draw-Loss'!$D$38+(('Win-Draw-Loss'!$D$39-'Win-Draw-Loss'!$D$38)*F7228)))/2</f>
        <v>17.731570311148694</v>
      </c>
      <c r="H7228" s="37"/>
      <c r="I7228" s="3">
        <f ca="1">(G7228-C7228)*600/'Win-Draw-Loss'!$B$42</f>
        <v>-14.097221122546465</v>
      </c>
    </row>
    <row r="7229" spans="1:9" x14ac:dyDescent="0.25">
      <c r="A7229" s="33">
        <f t="shared" ca="1" si="224"/>
        <v>6.9309378869449101E-2</v>
      </c>
      <c r="B7229" s="33">
        <f t="shared" ca="1" si="224"/>
        <v>0.96244013162315967</v>
      </c>
      <c r="C7229" s="37">
        <f ca="1">('Win-Draw-Loss'!$B$38+(('Win-Draw-Loss'!$B$39-'Win-Draw-Loss'!$B$38)*A7229)+('Win-Draw-Loss'!$B$38+(('Win-Draw-Loss'!$B$39-'Win-Draw-Loss'!$B$38)*B7229)))/2</f>
        <v>20.317495104926088</v>
      </c>
      <c r="E7229" s="33">
        <f t="shared" ca="1" si="225"/>
        <v>0.16532070217809536</v>
      </c>
      <c r="F7229" s="33">
        <f t="shared" ca="1" si="225"/>
        <v>0.4530940582033397</v>
      </c>
      <c r="G7229" s="37">
        <f ca="1">('Win-Draw-Loss'!$D$38+(('Win-Draw-Loss'!$D$39-'Win-Draw-Loss'!$D$38)*E7229)+('Win-Draw-Loss'!$D$38+(('Win-Draw-Loss'!$D$39-'Win-Draw-Loss'!$D$38)*F7229)))/2</f>
        <v>24.276221405721525</v>
      </c>
      <c r="H7229" s="37"/>
      <c r="I7229" s="3">
        <f ca="1">(G7229-C7229)*600/'Win-Draw-Loss'!$B$42</f>
        <v>7.9174526015908748</v>
      </c>
    </row>
    <row r="7230" spans="1:9" x14ac:dyDescent="0.25">
      <c r="A7230" s="33">
        <f t="shared" ca="1" si="224"/>
        <v>0.70974271618352003</v>
      </c>
      <c r="B7230" s="33">
        <f t="shared" ca="1" si="224"/>
        <v>0.13684567855304564</v>
      </c>
      <c r="C7230" s="37">
        <f ca="1">('Win-Draw-Loss'!$B$38+(('Win-Draw-Loss'!$B$39-'Win-Draw-Loss'!$B$38)*A7230)+('Win-Draw-Loss'!$B$38+(('Win-Draw-Loss'!$B$39-'Win-Draw-Loss'!$B$38)*B7230)))/2</f>
        <v>18.465883947365654</v>
      </c>
      <c r="E7230" s="33">
        <f t="shared" ca="1" si="225"/>
        <v>7.1493841359231425E-3</v>
      </c>
      <c r="F7230" s="33">
        <f t="shared" ca="1" si="225"/>
        <v>0.13917382760734998</v>
      </c>
      <c r="G7230" s="37">
        <f ca="1">('Win-Draw-Loss'!$D$38+(('Win-Draw-Loss'!$D$39-'Win-Draw-Loss'!$D$38)*E7230)+('Win-Draw-Loss'!$D$38+(('Win-Draw-Loss'!$D$39-'Win-Draw-Loss'!$D$38)*F7230)))/2</f>
        <v>17.194848176149094</v>
      </c>
      <c r="H7230" s="37"/>
      <c r="I7230" s="3">
        <f ca="1">(G7230-C7230)*600/'Win-Draw-Loss'!$B$42</f>
        <v>-2.5420715424331206</v>
      </c>
    </row>
    <row r="7231" spans="1:9" x14ac:dyDescent="0.25">
      <c r="A7231" s="33">
        <f t="shared" ca="1" si="224"/>
        <v>0.99497196771447671</v>
      </c>
      <c r="B7231" s="33">
        <f t="shared" ca="1" si="224"/>
        <v>7.4209676699549587E-2</v>
      </c>
      <c r="C7231" s="37">
        <f ca="1">('Win-Draw-Loss'!$B$38+(('Win-Draw-Loss'!$B$39-'Win-Draw-Loss'!$B$38)*A7231)+('Win-Draw-Loss'!$B$38+(('Win-Draw-Loss'!$B$39-'Win-Draw-Loss'!$B$38)*B7231)))/2</f>
        <v>20.691816444140262</v>
      </c>
      <c r="E7231" s="33">
        <f t="shared" ca="1" si="225"/>
        <v>0.65922056644621907</v>
      </c>
      <c r="F7231" s="33">
        <f t="shared" ca="1" si="225"/>
        <v>0.32825525546896794</v>
      </c>
      <c r="G7231" s="37">
        <f ca="1">('Win-Draw-Loss'!$D$38+(('Win-Draw-Loss'!$D$39-'Win-Draw-Loss'!$D$38)*E7231)+('Win-Draw-Loss'!$D$38+(('Win-Draw-Loss'!$D$39-'Win-Draw-Loss'!$D$38)*F7231)))/2</f>
        <v>29.812137328727804</v>
      </c>
      <c r="H7231" s="37"/>
      <c r="I7231" s="3">
        <f ca="1">(G7231-C7231)*600/'Win-Draw-Loss'!$B$42</f>
        <v>18.240641769175085</v>
      </c>
    </row>
    <row r="7232" spans="1:9" x14ac:dyDescent="0.25">
      <c r="A7232" s="33">
        <f t="shared" ca="1" si="224"/>
        <v>0.83392826039899537</v>
      </c>
      <c r="B7232" s="33">
        <f t="shared" ca="1" si="224"/>
        <v>0.44362281692782857</v>
      </c>
      <c r="C7232" s="37">
        <f ca="1">('Win-Draw-Loss'!$B$38+(('Win-Draw-Loss'!$B$39-'Win-Draw-Loss'!$B$38)*A7232)+('Win-Draw-Loss'!$B$38+(('Win-Draw-Loss'!$B$39-'Win-Draw-Loss'!$B$38)*B7232)))/2</f>
        <v>22.775510773268238</v>
      </c>
      <c r="E7232" s="33">
        <f t="shared" ca="1" si="225"/>
        <v>0.97683197089850959</v>
      </c>
      <c r="F7232" s="33">
        <f t="shared" ca="1" si="225"/>
        <v>0.37896622419651682</v>
      </c>
      <c r="G7232" s="37">
        <f ca="1">('Win-Draw-Loss'!$D$38+(('Win-Draw-Loss'!$D$39-'Win-Draw-Loss'!$D$38)*E7232)+('Win-Draw-Loss'!$D$38+(('Win-Draw-Loss'!$D$39-'Win-Draw-Loss'!$D$38)*F7232)))/2</f>
        <v>35.336972926425396</v>
      </c>
      <c r="H7232" s="37"/>
      <c r="I7232" s="3">
        <f ca="1">(G7232-C7232)*600/'Win-Draw-Loss'!$B$42</f>
        <v>25.122924306314317</v>
      </c>
    </row>
    <row r="7233" spans="1:9" x14ac:dyDescent="0.25">
      <c r="A7233" s="33">
        <f t="shared" ca="1" si="224"/>
        <v>0.88318254687031017</v>
      </c>
      <c r="B7233" s="33">
        <f t="shared" ca="1" si="224"/>
        <v>0.16861665527829506</v>
      </c>
      <c r="C7233" s="37">
        <f ca="1">('Win-Draw-Loss'!$B$38+(('Win-Draw-Loss'!$B$39-'Win-Draw-Loss'!$B$38)*A7233)+('Win-Draw-Loss'!$B$38+(('Win-Draw-Loss'!$B$39-'Win-Draw-Loss'!$B$38)*B7233)))/2</f>
        <v>20.517992021486052</v>
      </c>
      <c r="E7233" s="33">
        <f t="shared" ca="1" si="225"/>
        <v>0.94711839464059966</v>
      </c>
      <c r="F7233" s="33">
        <f t="shared" ca="1" si="225"/>
        <v>0.68875829579235159</v>
      </c>
      <c r="G7233" s="37">
        <f ca="1">('Win-Draw-Loss'!$D$38+(('Win-Draw-Loss'!$D$39-'Win-Draw-Loss'!$D$38)*E7233)+('Win-Draw-Loss'!$D$38+(('Win-Draw-Loss'!$D$39-'Win-Draw-Loss'!$D$38)*F7233)))/2</f>
        <v>39.53815035649427</v>
      </c>
      <c r="H7233" s="37"/>
      <c r="I7233" s="3">
        <f ca="1">(G7233-C7233)*600/'Win-Draw-Loss'!$B$42</f>
        <v>38.040316670016438</v>
      </c>
    </row>
    <row r="7234" spans="1:9" x14ac:dyDescent="0.25">
      <c r="A7234" s="33">
        <f t="shared" ref="A7234:B7297" ca="1" si="226">RAND()</f>
        <v>0.53547554425593802</v>
      </c>
      <c r="B7234" s="33">
        <f t="shared" ca="1" si="226"/>
        <v>6.3930756818360246E-2</v>
      </c>
      <c r="C7234" s="37">
        <f ca="1">('Win-Draw-Loss'!$B$38+(('Win-Draw-Loss'!$B$39-'Win-Draw-Loss'!$B$38)*A7234)+('Win-Draw-Loss'!$B$38+(('Win-Draw-Loss'!$B$39-'Win-Draw-Loss'!$B$38)*B7234)))/2</f>
        <v>15.994063010742982</v>
      </c>
      <c r="E7234" s="33">
        <f t="shared" ref="E7234:F7297" ca="1" si="227">RAND()</f>
        <v>0.85013899739257781</v>
      </c>
      <c r="F7234" s="33">
        <f t="shared" ca="1" si="227"/>
        <v>4.2328965825264242E-2</v>
      </c>
      <c r="G7234" s="37">
        <f ca="1">('Win-Draw-Loss'!$D$38+(('Win-Draw-Loss'!$D$39-'Win-Draw-Loss'!$D$38)*E7234)+('Win-Draw-Loss'!$D$38+(('Win-Draw-Loss'!$D$39-'Win-Draw-Loss'!$D$38)*F7234)))/2</f>
        <v>28.38701944826763</v>
      </c>
      <c r="H7234" s="37"/>
      <c r="I7234" s="3">
        <f ca="1">(G7234-C7234)*600/'Win-Draw-Loss'!$B$42</f>
        <v>24.785912875049295</v>
      </c>
    </row>
    <row r="7235" spans="1:9" x14ac:dyDescent="0.25">
      <c r="A7235" s="33">
        <f t="shared" ca="1" si="226"/>
        <v>0.49510592606489401</v>
      </c>
      <c r="B7235" s="33">
        <f t="shared" ca="1" si="226"/>
        <v>0.31597810958474615</v>
      </c>
      <c r="C7235" s="37">
        <f ca="1">('Win-Draw-Loss'!$B$38+(('Win-Draw-Loss'!$B$39-'Win-Draw-Loss'!$B$38)*A7235)+('Win-Draw-Loss'!$B$38+(('Win-Draw-Loss'!$B$39-'Win-Draw-Loss'!$B$38)*B7235)))/2</f>
        <v>18.1108403564964</v>
      </c>
      <c r="E7235" s="33">
        <f t="shared" ca="1" si="227"/>
        <v>0.4945261371066676</v>
      </c>
      <c r="F7235" s="33">
        <f t="shared" ca="1" si="227"/>
        <v>0.38171546663073463</v>
      </c>
      <c r="G7235" s="37">
        <f ca="1">('Win-Draw-Loss'!$D$38+(('Win-Draw-Loss'!$D$39-'Win-Draw-Loss'!$D$38)*E7235)+('Win-Draw-Loss'!$D$38+(('Win-Draw-Loss'!$D$39-'Win-Draw-Loss'!$D$38)*F7235)))/2</f>
        <v>28.143624056061032</v>
      </c>
      <c r="H7235" s="37"/>
      <c r="I7235" s="3">
        <f ca="1">(G7235-C7235)*600/'Win-Draw-Loss'!$B$42</f>
        <v>20.065567399129264</v>
      </c>
    </row>
    <row r="7236" spans="1:9" x14ac:dyDescent="0.25">
      <c r="A7236" s="33">
        <f t="shared" ca="1" si="226"/>
        <v>0.75655941001716842</v>
      </c>
      <c r="B7236" s="33">
        <f t="shared" ca="1" si="226"/>
        <v>0.52002926081997203</v>
      </c>
      <c r="C7236" s="37">
        <f ca="1">('Win-Draw-Loss'!$B$38+(('Win-Draw-Loss'!$B$39-'Win-Draw-Loss'!$B$38)*A7236)+('Win-Draw-Loss'!$B$38+(('Win-Draw-Loss'!$B$39-'Win-Draw-Loss'!$B$38)*B7236)))/2</f>
        <v>22.765886708371404</v>
      </c>
      <c r="E7236" s="33">
        <f t="shared" ca="1" si="227"/>
        <v>0.45466644061971684</v>
      </c>
      <c r="F7236" s="33">
        <f t="shared" ca="1" si="227"/>
        <v>0.66135943658947971</v>
      </c>
      <c r="G7236" s="37">
        <f ca="1">('Win-Draw-Loss'!$D$38+(('Win-Draw-Loss'!$D$39-'Win-Draw-Loss'!$D$38)*E7236)+('Win-Draw-Loss'!$D$38+(('Win-Draw-Loss'!$D$39-'Win-Draw-Loss'!$D$38)*F7236)))/2</f>
        <v>31.74038815813795</v>
      </c>
      <c r="H7236" s="37"/>
      <c r="I7236" s="3">
        <f ca="1">(G7236-C7236)*600/'Win-Draw-Loss'!$B$42</f>
        <v>17.949002899533092</v>
      </c>
    </row>
    <row r="7237" spans="1:9" x14ac:dyDescent="0.25">
      <c r="A7237" s="33">
        <f t="shared" ca="1" si="226"/>
        <v>0.24796792685587188</v>
      </c>
      <c r="B7237" s="33">
        <f t="shared" ca="1" si="226"/>
        <v>1.3598448560330434E-2</v>
      </c>
      <c r="C7237" s="37">
        <f ca="1">('Win-Draw-Loss'!$B$38+(('Win-Draw-Loss'!$B$39-'Win-Draw-Loss'!$B$38)*A7237)+('Win-Draw-Loss'!$B$38+(('Win-Draw-Loss'!$B$39-'Win-Draw-Loss'!$B$38)*B7237)))/2</f>
        <v>12.615663754162023</v>
      </c>
      <c r="E7237" s="33">
        <f t="shared" ca="1" si="227"/>
        <v>0.42206614697133082</v>
      </c>
      <c r="F7237" s="33">
        <f t="shared" ca="1" si="227"/>
        <v>0.83655252996064544</v>
      </c>
      <c r="G7237" s="37">
        <f ca="1">('Win-Draw-Loss'!$D$38+(('Win-Draw-Loss'!$D$39-'Win-Draw-Loss'!$D$38)*E7237)+('Win-Draw-Loss'!$D$38+(('Win-Draw-Loss'!$D$39-'Win-Draw-Loss'!$D$38)*F7237)))/2</f>
        <v>33.87928015397965</v>
      </c>
      <c r="H7237" s="37"/>
      <c r="I7237" s="3">
        <f ca="1">(G7237-C7237)*600/'Win-Draw-Loss'!$B$42</f>
        <v>42.527232799635257</v>
      </c>
    </row>
    <row r="7238" spans="1:9" x14ac:dyDescent="0.25">
      <c r="A7238" s="33">
        <f t="shared" ca="1" si="226"/>
        <v>0.60228354965549258</v>
      </c>
      <c r="B7238" s="33">
        <f t="shared" ca="1" si="226"/>
        <v>0.21061431893570193</v>
      </c>
      <c r="C7238" s="37">
        <f ca="1">('Win-Draw-Loss'!$B$38+(('Win-Draw-Loss'!$B$39-'Win-Draw-Loss'!$B$38)*A7238)+('Win-Draw-Loss'!$B$38+(('Win-Draw-Loss'!$B$39-'Win-Draw-Loss'!$B$38)*B7238)))/2</f>
        <v>18.128978685911946</v>
      </c>
      <c r="E7238" s="33">
        <f t="shared" ca="1" si="227"/>
        <v>0.9482783596572798</v>
      </c>
      <c r="F7238" s="33">
        <f t="shared" ca="1" si="227"/>
        <v>0.23915462048400449</v>
      </c>
      <c r="G7238" s="37">
        <f ca="1">('Win-Draw-Loss'!$D$38+(('Win-Draw-Loss'!$D$39-'Win-Draw-Loss'!$D$38)*E7238)+('Win-Draw-Loss'!$D$38+(('Win-Draw-Loss'!$D$39-'Win-Draw-Loss'!$D$38)*F7238)))/2</f>
        <v>32.811494702119262</v>
      </c>
      <c r="H7238" s="37"/>
      <c r="I7238" s="3">
        <f ca="1">(G7238-C7238)*600/'Win-Draw-Loss'!$B$42</f>
        <v>29.365032032414632</v>
      </c>
    </row>
    <row r="7239" spans="1:9" x14ac:dyDescent="0.25">
      <c r="A7239" s="33">
        <f t="shared" ca="1" si="226"/>
        <v>0.30779315200693091</v>
      </c>
      <c r="B7239" s="33">
        <f t="shared" ca="1" si="226"/>
        <v>0.50675439672365918</v>
      </c>
      <c r="C7239" s="37">
        <f ca="1">('Win-Draw-Loss'!$B$38+(('Win-Draw-Loss'!$B$39-'Win-Draw-Loss'!$B$38)*A7239)+('Win-Draw-Loss'!$B$38+(('Win-Draw-Loss'!$B$39-'Win-Draw-Loss'!$B$38)*B7239)))/2</f>
        <v>18.145475487305902</v>
      </c>
      <c r="E7239" s="33">
        <f t="shared" ca="1" si="227"/>
        <v>0.26466290528164249</v>
      </c>
      <c r="F7239" s="33">
        <f t="shared" ca="1" si="227"/>
        <v>0.17992577848698232</v>
      </c>
      <c r="G7239" s="37">
        <f ca="1">('Win-Draw-Loss'!$D$38+(('Win-Draw-Loss'!$D$39-'Win-Draw-Loss'!$D$38)*E7239)+('Win-Draw-Loss'!$D$38+(('Win-Draw-Loss'!$D$39-'Win-Draw-Loss'!$D$38)*F7239)))/2</f>
        <v>21.668830256529372</v>
      </c>
      <c r="H7239" s="37"/>
      <c r="I7239" s="3">
        <f ca="1">(G7239-C7239)*600/'Win-Draw-Loss'!$B$42</f>
        <v>7.0467095384469411</v>
      </c>
    </row>
    <row r="7240" spans="1:9" x14ac:dyDescent="0.25">
      <c r="A7240" s="33">
        <f t="shared" ca="1" si="226"/>
        <v>0.65408202035382912</v>
      </c>
      <c r="B7240" s="33">
        <f t="shared" ca="1" si="226"/>
        <v>0.21850934457306026</v>
      </c>
      <c r="C7240" s="37">
        <f ca="1">('Win-Draw-Loss'!$B$38+(('Win-Draw-Loss'!$B$39-'Win-Draw-Loss'!$B$38)*A7240)+('Win-Draw-Loss'!$B$38+(('Win-Draw-Loss'!$B$39-'Win-Draw-Loss'!$B$38)*B7240)))/2</f>
        <v>18.725913649268897</v>
      </c>
      <c r="E7240" s="33">
        <f t="shared" ca="1" si="227"/>
        <v>0.53428843864386732</v>
      </c>
      <c r="F7240" s="33">
        <f t="shared" ca="1" si="227"/>
        <v>0.87019684855835744</v>
      </c>
      <c r="G7240" s="37">
        <f ca="1">('Win-Draw-Loss'!$D$38+(('Win-Draw-Loss'!$D$39-'Win-Draw-Loss'!$D$38)*E7240)+('Win-Draw-Loss'!$D$38+(('Win-Draw-Loss'!$D$39-'Win-Draw-Loss'!$D$38)*F7240)))/2</f>
        <v>36.06727930803337</v>
      </c>
      <c r="H7240" s="37"/>
      <c r="I7240" s="3">
        <f ca="1">(G7240-C7240)*600/'Win-Draw-Loss'!$B$42</f>
        <v>34.682731317528948</v>
      </c>
    </row>
    <row r="7241" spans="1:9" x14ac:dyDescent="0.25">
      <c r="A7241" s="33">
        <f t="shared" ca="1" si="226"/>
        <v>0.1068808680379274</v>
      </c>
      <c r="B7241" s="33">
        <f t="shared" ca="1" si="226"/>
        <v>0.87753753703629789</v>
      </c>
      <c r="C7241" s="37">
        <f ca="1">('Win-Draw-Loss'!$B$38+(('Win-Draw-Loss'!$B$39-'Win-Draw-Loss'!$B$38)*A7241)+('Win-Draw-Loss'!$B$38+(('Win-Draw-Loss'!$B$39-'Win-Draw-Loss'!$B$38)*B7241)))/2</f>
        <v>19.844184050742253</v>
      </c>
      <c r="E7241" s="33">
        <f t="shared" ca="1" si="227"/>
        <v>0.42430998084334459</v>
      </c>
      <c r="F7241" s="33">
        <f t="shared" ca="1" si="227"/>
        <v>0.22771453535595165</v>
      </c>
      <c r="G7241" s="37">
        <f ca="1">('Win-Draw-Loss'!$D$38+(('Win-Draw-Loss'!$D$39-'Win-Draw-Loss'!$D$38)*E7241)+('Win-Draw-Loss'!$D$38+(('Win-Draw-Loss'!$D$39-'Win-Draw-Loss'!$D$38)*F7241)))/2</f>
        <v>24.780367742989444</v>
      </c>
      <c r="H7241" s="37"/>
      <c r="I7241" s="3">
        <f ca="1">(G7241-C7241)*600/'Win-Draw-Loss'!$B$42</f>
        <v>9.8723673844943818</v>
      </c>
    </row>
    <row r="7242" spans="1:9" x14ac:dyDescent="0.25">
      <c r="A7242" s="33">
        <f t="shared" ca="1" si="226"/>
        <v>0.72414245955616452</v>
      </c>
      <c r="B7242" s="33">
        <f t="shared" ca="1" si="226"/>
        <v>0.31346381013999691</v>
      </c>
      <c r="C7242" s="37">
        <f ca="1">('Win-Draw-Loss'!$B$38+(('Win-Draw-Loss'!$B$39-'Win-Draw-Loss'!$B$38)*A7242)+('Win-Draw-Loss'!$B$38+(('Win-Draw-Loss'!$B$39-'Win-Draw-Loss'!$B$38)*B7242)))/2</f>
        <v>20.376062696961611</v>
      </c>
      <c r="E7242" s="33">
        <f t="shared" ca="1" si="227"/>
        <v>0.2276201211089518</v>
      </c>
      <c r="F7242" s="33">
        <f t="shared" ca="1" si="227"/>
        <v>0.33346876002225401</v>
      </c>
      <c r="G7242" s="37">
        <f ca="1">('Win-Draw-Loss'!$D$38+(('Win-Draw-Loss'!$D$39-'Win-Draw-Loss'!$D$38)*E7242)+('Win-Draw-Loss'!$D$38+(('Win-Draw-Loss'!$D$39-'Win-Draw-Loss'!$D$38)*F7242)))/2</f>
        <v>23.416333216968084</v>
      </c>
      <c r="H7242" s="37"/>
      <c r="I7242" s="3">
        <f ca="1">(G7242-C7242)*600/'Win-Draw-Loss'!$B$42</f>
        <v>6.080541040012946</v>
      </c>
    </row>
    <row r="7243" spans="1:9" x14ac:dyDescent="0.25">
      <c r="A7243" s="33">
        <f t="shared" ca="1" si="226"/>
        <v>0.25916698987594422</v>
      </c>
      <c r="B7243" s="33">
        <f t="shared" ca="1" si="226"/>
        <v>0.25934562309189491</v>
      </c>
      <c r="C7243" s="37">
        <f ca="1">('Win-Draw-Loss'!$B$38+(('Win-Draw-Loss'!$B$39-'Win-Draw-Loss'!$B$38)*A7243)+('Win-Draw-Loss'!$B$38+(('Win-Draw-Loss'!$B$39-'Win-Draw-Loss'!$B$38)*B7243)))/2</f>
        <v>15.185126129678391</v>
      </c>
      <c r="E7243" s="33">
        <f t="shared" ca="1" si="227"/>
        <v>0.18222228107329708</v>
      </c>
      <c r="F7243" s="33">
        <f t="shared" ca="1" si="227"/>
        <v>0.57216446793795761</v>
      </c>
      <c r="G7243" s="37">
        <f ca="1">('Win-Draw-Loss'!$D$38+(('Win-Draw-Loss'!$D$39-'Win-Draw-Loss'!$D$38)*E7243)+('Win-Draw-Loss'!$D$38+(('Win-Draw-Loss'!$D$39-'Win-Draw-Loss'!$D$38)*F7243)))/2</f>
        <v>26.31580123516882</v>
      </c>
      <c r="H7243" s="37"/>
      <c r="I7243" s="3">
        <f ca="1">(G7243-C7243)*600/'Win-Draw-Loss'!$B$42</f>
        <v>22.261350210980858</v>
      </c>
    </row>
    <row r="7244" spans="1:9" x14ac:dyDescent="0.25">
      <c r="A7244" s="33">
        <f t="shared" ca="1" si="226"/>
        <v>0.43521390536265625</v>
      </c>
      <c r="B7244" s="33">
        <f t="shared" ca="1" si="226"/>
        <v>0.76804870308419815</v>
      </c>
      <c r="C7244" s="37">
        <f ca="1">('Win-Draw-Loss'!$B$38+(('Win-Draw-Loss'!$B$39-'Win-Draw-Loss'!$B$38)*A7244)+('Win-Draw-Loss'!$B$38+(('Win-Draw-Loss'!$B$39-'Win-Draw-Loss'!$B$38)*B7244)))/2</f>
        <v>22.032626084468543</v>
      </c>
      <c r="E7244" s="33">
        <f t="shared" ca="1" si="227"/>
        <v>0.72913568638914494</v>
      </c>
      <c r="F7244" s="33">
        <f t="shared" ca="1" si="227"/>
        <v>0.57264969721560099</v>
      </c>
      <c r="G7244" s="37">
        <f ca="1">('Win-Draw-Loss'!$D$38+(('Win-Draw-Loss'!$D$39-'Win-Draw-Loss'!$D$38)*E7244)+('Win-Draw-Loss'!$D$38+(('Win-Draw-Loss'!$D$39-'Win-Draw-Loss'!$D$38)*F7244)))/2</f>
        <v>34.526780754071183</v>
      </c>
      <c r="H7244" s="37"/>
      <c r="I7244" s="3">
        <f ca="1">(G7244-C7244)*600/'Win-Draw-Loss'!$B$42</f>
        <v>24.98830933920528</v>
      </c>
    </row>
    <row r="7245" spans="1:9" x14ac:dyDescent="0.25">
      <c r="A7245" s="33">
        <f t="shared" ca="1" si="226"/>
        <v>0.22526274233881527</v>
      </c>
      <c r="B7245" s="33">
        <f t="shared" ca="1" si="226"/>
        <v>5.1082394674676901E-2</v>
      </c>
      <c r="C7245" s="37">
        <f ca="1">('Win-Draw-Loss'!$B$38+(('Win-Draw-Loss'!$B$39-'Win-Draw-Loss'!$B$38)*A7245)+('Win-Draw-Loss'!$B$38+(('Win-Draw-Loss'!$B$39-'Win-Draw-Loss'!$B$38)*B7245)))/2</f>
        <v>12.763451370134922</v>
      </c>
      <c r="E7245" s="33">
        <f t="shared" ca="1" si="227"/>
        <v>0.7878641572443198</v>
      </c>
      <c r="F7245" s="33">
        <f t="shared" ca="1" si="227"/>
        <v>0.20580954847065946</v>
      </c>
      <c r="G7245" s="37">
        <f ca="1">('Win-Draw-Loss'!$D$38+(('Win-Draw-Loss'!$D$39-'Win-Draw-Loss'!$D$38)*E7245)+('Win-Draw-Loss'!$D$38+(('Win-Draw-Loss'!$D$39-'Win-Draw-Loss'!$D$38)*F7245)))/2</f>
        <v>29.905105585724691</v>
      </c>
      <c r="H7245" s="37"/>
      <c r="I7245" s="3">
        <f ca="1">(G7245-C7245)*600/'Win-Draw-Loss'!$B$42</f>
        <v>34.283308431179535</v>
      </c>
    </row>
    <row r="7246" spans="1:9" x14ac:dyDescent="0.25">
      <c r="A7246" s="33">
        <f t="shared" ca="1" si="226"/>
        <v>0.73676119647085203</v>
      </c>
      <c r="B7246" s="33">
        <f t="shared" ca="1" si="226"/>
        <v>0.44688732219814686</v>
      </c>
      <c r="C7246" s="37">
        <f ca="1">('Win-Draw-Loss'!$B$38+(('Win-Draw-Loss'!$B$39-'Win-Draw-Loss'!$B$38)*A7246)+('Win-Draw-Loss'!$B$38+(('Win-Draw-Loss'!$B$39-'Win-Draw-Loss'!$B$38)*B7246)))/2</f>
        <v>21.836485186689988</v>
      </c>
      <c r="E7246" s="33">
        <f t="shared" ca="1" si="227"/>
        <v>0.91605938299000789</v>
      </c>
      <c r="F7246" s="33">
        <f t="shared" ca="1" si="227"/>
        <v>0.90420850592077773</v>
      </c>
      <c r="G7246" s="37">
        <f ca="1">('Win-Draw-Loss'!$D$38+(('Win-Draw-Loss'!$D$39-'Win-Draw-Loss'!$D$38)*E7246)+('Win-Draw-Loss'!$D$38+(('Win-Draw-Loss'!$D$39-'Win-Draw-Loss'!$D$38)*F7246)))/2</f>
        <v>42.304018333661787</v>
      </c>
      <c r="H7246" s="37"/>
      <c r="I7246" s="3">
        <f ca="1">(G7246-C7246)*600/'Win-Draw-Loss'!$B$42</f>
        <v>40.935066293943599</v>
      </c>
    </row>
    <row r="7247" spans="1:9" x14ac:dyDescent="0.25">
      <c r="A7247" s="33">
        <f t="shared" ca="1" si="226"/>
        <v>1.3359612065327098E-2</v>
      </c>
      <c r="B7247" s="33">
        <f t="shared" ca="1" si="226"/>
        <v>7.4958679967376152E-2</v>
      </c>
      <c r="C7247" s="37">
        <f ca="1">('Win-Draw-Loss'!$B$38+(('Win-Draw-Loss'!$B$39-'Win-Draw-Loss'!$B$38)*A7247)+('Win-Draw-Loss'!$B$38+(('Win-Draw-Loss'!$B$39-'Win-Draw-Loss'!$B$38)*B7247)))/2</f>
        <v>10.883182920327034</v>
      </c>
      <c r="E7247" s="33">
        <f t="shared" ca="1" si="227"/>
        <v>3.7966118004494565E-2</v>
      </c>
      <c r="F7247" s="33">
        <f t="shared" ca="1" si="227"/>
        <v>0.64836247305230954</v>
      </c>
      <c r="G7247" s="37">
        <f ca="1">('Win-Draw-Loss'!$D$38+(('Win-Draw-Loss'!$D$39-'Win-Draw-Loss'!$D$38)*E7247)+('Win-Draw-Loss'!$D$38+(('Win-Draw-Loss'!$D$39-'Win-Draw-Loss'!$D$38)*F7247)))/2</f>
        <v>25.294928865852061</v>
      </c>
      <c r="H7247" s="37"/>
      <c r="I7247" s="3">
        <f ca="1">(G7247-C7247)*600/'Win-Draw-Loss'!$B$42</f>
        <v>28.823491891050054</v>
      </c>
    </row>
    <row r="7248" spans="1:9" x14ac:dyDescent="0.25">
      <c r="A7248" s="33">
        <f t="shared" ca="1" si="226"/>
        <v>0.2351472305568808</v>
      </c>
      <c r="B7248" s="33">
        <f t="shared" ca="1" si="226"/>
        <v>0.41629596369344046</v>
      </c>
      <c r="C7248" s="37">
        <f ca="1">('Win-Draw-Loss'!$B$38+(('Win-Draw-Loss'!$B$39-'Win-Draw-Loss'!$B$38)*A7248)+('Win-Draw-Loss'!$B$38+(('Win-Draw-Loss'!$B$39-'Win-Draw-Loss'!$B$38)*B7248)))/2</f>
        <v>16.514431942503212</v>
      </c>
      <c r="E7248" s="33">
        <f t="shared" ca="1" si="227"/>
        <v>0.40291665221066375</v>
      </c>
      <c r="F7248" s="33">
        <f t="shared" ca="1" si="227"/>
        <v>0.67525494927165419</v>
      </c>
      <c r="G7248" s="37">
        <f ca="1">('Win-Draw-Loss'!$D$38+(('Win-Draw-Loss'!$D$39-'Win-Draw-Loss'!$D$38)*E7248)+('Win-Draw-Loss'!$D$38+(('Win-Draw-Loss'!$D$39-'Win-Draw-Loss'!$D$38)*F7248)))/2</f>
        <v>31.17257402223477</v>
      </c>
      <c r="H7248" s="37"/>
      <c r="I7248" s="3">
        <f ca="1">(G7248-C7248)*600/'Win-Draw-Loss'!$B$42</f>
        <v>29.316284159463116</v>
      </c>
    </row>
    <row r="7249" spans="1:9" x14ac:dyDescent="0.25">
      <c r="A7249" s="33">
        <f t="shared" ca="1" si="226"/>
        <v>7.6769175422758407E-3</v>
      </c>
      <c r="B7249" s="33">
        <f t="shared" ca="1" si="226"/>
        <v>0.47953131043108699</v>
      </c>
      <c r="C7249" s="37">
        <f ca="1">('Win-Draw-Loss'!$B$38+(('Win-Draw-Loss'!$B$39-'Win-Draw-Loss'!$B$38)*A7249)+('Win-Draw-Loss'!$B$38+(('Win-Draw-Loss'!$B$39-'Win-Draw-Loss'!$B$38)*B7249)))/2</f>
        <v>14.872082279733629</v>
      </c>
      <c r="E7249" s="33">
        <f t="shared" ca="1" si="227"/>
        <v>0.87526039202588024</v>
      </c>
      <c r="F7249" s="33">
        <f t="shared" ca="1" si="227"/>
        <v>0.63194156048437833</v>
      </c>
      <c r="G7249" s="37">
        <f ca="1">('Win-Draw-Loss'!$D$38+(('Win-Draw-Loss'!$D$39-'Win-Draw-Loss'!$D$38)*E7249)+('Win-Draw-Loss'!$D$38+(('Win-Draw-Loss'!$D$39-'Win-Draw-Loss'!$D$38)*F7249)))/2</f>
        <v>37.608029287653878</v>
      </c>
      <c r="H7249" s="37"/>
      <c r="I7249" s="3">
        <f ca="1">(G7249-C7249)*600/'Win-Draw-Loss'!$B$42</f>
        <v>45.471894015840498</v>
      </c>
    </row>
    <row r="7250" spans="1:9" x14ac:dyDescent="0.25">
      <c r="A7250" s="33">
        <f t="shared" ca="1" si="226"/>
        <v>0.60650648555912279</v>
      </c>
      <c r="B7250" s="33">
        <f t="shared" ca="1" si="226"/>
        <v>0.25688405441092788</v>
      </c>
      <c r="C7250" s="37">
        <f ca="1">('Win-Draw-Loss'!$B$38+(('Win-Draw-Loss'!$B$39-'Win-Draw-Loss'!$B$38)*A7250)+('Win-Draw-Loss'!$B$38+(('Win-Draw-Loss'!$B$39-'Win-Draw-Loss'!$B$38)*B7250)))/2</f>
        <v>18.633905399700506</v>
      </c>
      <c r="E7250" s="33">
        <f t="shared" ca="1" si="227"/>
        <v>0.42076815752339303</v>
      </c>
      <c r="F7250" s="33">
        <f t="shared" ca="1" si="227"/>
        <v>0.7166085047205053</v>
      </c>
      <c r="G7250" s="37">
        <f ca="1">('Win-Draw-Loss'!$D$38+(('Win-Draw-Loss'!$D$39-'Win-Draw-Loss'!$D$38)*E7250)+('Win-Draw-Loss'!$D$38+(('Win-Draw-Loss'!$D$39-'Win-Draw-Loss'!$D$38)*F7250)))/2</f>
        <v>32.060649933658475</v>
      </c>
      <c r="H7250" s="37"/>
      <c r="I7250" s="3">
        <f ca="1">(G7250-C7250)*600/'Win-Draw-Loss'!$B$42</f>
        <v>26.853489067915937</v>
      </c>
    </row>
    <row r="7251" spans="1:9" x14ac:dyDescent="0.25">
      <c r="A7251" s="33">
        <f t="shared" ca="1" si="226"/>
        <v>0.77414039705716431</v>
      </c>
      <c r="B7251" s="33">
        <f t="shared" ca="1" si="226"/>
        <v>9.4124142221508778E-2</v>
      </c>
      <c r="C7251" s="37">
        <f ca="1">('Win-Draw-Loss'!$B$38+(('Win-Draw-Loss'!$B$39-'Win-Draw-Loss'!$B$38)*A7251)+('Win-Draw-Loss'!$B$38+(('Win-Draw-Loss'!$B$39-'Win-Draw-Loss'!$B$38)*B7251)))/2</f>
        <v>18.682645392786732</v>
      </c>
      <c r="E7251" s="33">
        <f t="shared" ca="1" si="227"/>
        <v>0.71076420967898124</v>
      </c>
      <c r="F7251" s="33">
        <f t="shared" ca="1" si="227"/>
        <v>0.92948451847270774</v>
      </c>
      <c r="G7251" s="37">
        <f ca="1">('Win-Draw-Loss'!$D$38+(('Win-Draw-Loss'!$D$39-'Win-Draw-Loss'!$D$38)*E7251)+('Win-Draw-Loss'!$D$38+(('Win-Draw-Loss'!$D$39-'Win-Draw-Loss'!$D$38)*F7251)))/2</f>
        <v>39.603730922275332</v>
      </c>
      <c r="H7251" s="37"/>
      <c r="I7251" s="3">
        <f ca="1">(G7251-C7251)*600/'Win-Draw-Loss'!$B$42</f>
        <v>41.8421710589772</v>
      </c>
    </row>
    <row r="7252" spans="1:9" x14ac:dyDescent="0.25">
      <c r="A7252" s="33">
        <f t="shared" ca="1" si="226"/>
        <v>0.15131789777776383</v>
      </c>
      <c r="B7252" s="33">
        <f t="shared" ca="1" si="226"/>
        <v>0.95825082837308073</v>
      </c>
      <c r="C7252" s="37">
        <f ca="1">('Win-Draw-Loss'!$B$38+(('Win-Draw-Loss'!$B$39-'Win-Draw-Loss'!$B$38)*A7252)+('Win-Draw-Loss'!$B$38+(('Win-Draw-Loss'!$B$39-'Win-Draw-Loss'!$B$38)*B7252)))/2</f>
        <v>21.095687261508445</v>
      </c>
      <c r="E7252" s="33">
        <f t="shared" ca="1" si="227"/>
        <v>0.97164978437407135</v>
      </c>
      <c r="F7252" s="33">
        <f t="shared" ca="1" si="227"/>
        <v>0.61366741396571611</v>
      </c>
      <c r="G7252" s="37">
        <f ca="1">('Win-Draw-Loss'!$D$38+(('Win-Draw-Loss'!$D$39-'Win-Draw-Loss'!$D$38)*E7252)+('Win-Draw-Loss'!$D$38+(('Win-Draw-Loss'!$D$39-'Win-Draw-Loss'!$D$38)*F7252)))/2</f>
        <v>38.779757975096814</v>
      </c>
      <c r="H7252" s="37"/>
      <c r="I7252" s="3">
        <f ca="1">(G7252-C7252)*600/'Win-Draw-Loss'!$B$42</f>
        <v>35.368141427176738</v>
      </c>
    </row>
    <row r="7253" spans="1:9" x14ac:dyDescent="0.25">
      <c r="A7253" s="33">
        <f t="shared" ca="1" si="226"/>
        <v>0.35272399260151299</v>
      </c>
      <c r="B7253" s="33">
        <f t="shared" ca="1" si="226"/>
        <v>0.6964818911231232</v>
      </c>
      <c r="C7253" s="37">
        <f ca="1">('Win-Draw-Loss'!$B$38+(('Win-Draw-Loss'!$B$39-'Win-Draw-Loss'!$B$38)*A7253)+('Win-Draw-Loss'!$B$38+(('Win-Draw-Loss'!$B$39-'Win-Draw-Loss'!$B$38)*B7253)))/2</f>
        <v>20.492058837246361</v>
      </c>
      <c r="E7253" s="33">
        <f t="shared" ca="1" si="227"/>
        <v>0.84975824793752996</v>
      </c>
      <c r="F7253" s="33">
        <f t="shared" ca="1" si="227"/>
        <v>7.9087169057640683E-2</v>
      </c>
      <c r="G7253" s="37">
        <f ca="1">('Win-Draw-Loss'!$D$38+(('Win-Draw-Loss'!$D$39-'Win-Draw-Loss'!$D$38)*E7253)+('Win-Draw-Loss'!$D$38+(('Win-Draw-Loss'!$D$39-'Win-Draw-Loss'!$D$38)*F7253)))/2</f>
        <v>28.932681254927562</v>
      </c>
      <c r="H7253" s="37"/>
      <c r="I7253" s="3">
        <f ca="1">(G7253-C7253)*600/'Win-Draw-Loss'!$B$42</f>
        <v>16.881244835362402</v>
      </c>
    </row>
    <row r="7254" spans="1:9" x14ac:dyDescent="0.25">
      <c r="A7254" s="33">
        <f t="shared" ca="1" si="226"/>
        <v>0.93298188920601921</v>
      </c>
      <c r="B7254" s="33">
        <f t="shared" ca="1" si="226"/>
        <v>0.55862883502336036</v>
      </c>
      <c r="C7254" s="37">
        <f ca="1">('Win-Draw-Loss'!$B$38+(('Win-Draw-Loss'!$B$39-'Win-Draw-Loss'!$B$38)*A7254)+('Win-Draw-Loss'!$B$38+(('Win-Draw-Loss'!$B$39-'Win-Draw-Loss'!$B$38)*B7254)))/2</f>
        <v>24.916107242293798</v>
      </c>
      <c r="E7254" s="33">
        <f t="shared" ca="1" si="227"/>
        <v>0.41397144588650492</v>
      </c>
      <c r="F7254" s="33">
        <f t="shared" ca="1" si="227"/>
        <v>0.25671694733238559</v>
      </c>
      <c r="G7254" s="37">
        <f ca="1">('Win-Draw-Loss'!$D$38+(('Win-Draw-Loss'!$D$39-'Win-Draw-Loss'!$D$38)*E7254)+('Win-Draw-Loss'!$D$38+(('Win-Draw-Loss'!$D$39-'Win-Draw-Loss'!$D$38)*F7254)))/2</f>
        <v>25.060325898283359</v>
      </c>
      <c r="H7254" s="37"/>
      <c r="I7254" s="3">
        <f ca="1">(G7254-C7254)*600/'Win-Draw-Loss'!$B$42</f>
        <v>0.28843731197912348</v>
      </c>
    </row>
    <row r="7255" spans="1:9" x14ac:dyDescent="0.25">
      <c r="A7255" s="33">
        <f t="shared" ca="1" si="226"/>
        <v>0.68837879432534455</v>
      </c>
      <c r="B7255" s="33">
        <f t="shared" ca="1" si="226"/>
        <v>0.57058034847865191</v>
      </c>
      <c r="C7255" s="37">
        <f ca="1">('Win-Draw-Loss'!$B$38+(('Win-Draw-Loss'!$B$39-'Win-Draw-Loss'!$B$38)*A7255)+('Win-Draw-Loss'!$B$38+(('Win-Draw-Loss'!$B$39-'Win-Draw-Loss'!$B$38)*B7255)))/2</f>
        <v>22.589591428039963</v>
      </c>
      <c r="E7255" s="33">
        <f t="shared" ca="1" si="227"/>
        <v>0.15508917930404975</v>
      </c>
      <c r="F7255" s="33">
        <f t="shared" ca="1" si="227"/>
        <v>9.3808338682772607E-2</v>
      </c>
      <c r="G7255" s="37">
        <f ca="1">('Win-Draw-Loss'!$D$38+(('Win-Draw-Loss'!$D$39-'Win-Draw-Loss'!$D$38)*E7255)+('Win-Draw-Loss'!$D$38+(('Win-Draw-Loss'!$D$39-'Win-Draw-Loss'!$D$38)*F7255)))/2</f>
        <v>18.733462769802337</v>
      </c>
      <c r="H7255" s="37"/>
      <c r="I7255" s="3">
        <f ca="1">(G7255-C7255)*600/'Win-Draw-Loss'!$B$42</f>
        <v>-7.7122573164752524</v>
      </c>
    </row>
    <row r="7256" spans="1:9" x14ac:dyDescent="0.25">
      <c r="A7256" s="33">
        <f t="shared" ca="1" si="226"/>
        <v>0.24640297178227644</v>
      </c>
      <c r="B7256" s="33">
        <f t="shared" ca="1" si="226"/>
        <v>0.58701604839329058</v>
      </c>
      <c r="C7256" s="37">
        <f ca="1">('Win-Draw-Loss'!$B$38+(('Win-Draw-Loss'!$B$39-'Win-Draw-Loss'!$B$38)*A7256)+('Win-Draw-Loss'!$B$38+(('Win-Draw-Loss'!$B$39-'Win-Draw-Loss'!$B$38)*B7256)))/2</f>
        <v>18.334190201755671</v>
      </c>
      <c r="E7256" s="33">
        <f t="shared" ca="1" si="227"/>
        <v>0.92559933778680403</v>
      </c>
      <c r="F7256" s="33">
        <f t="shared" ca="1" si="227"/>
        <v>0.27176828864817681</v>
      </c>
      <c r="G7256" s="37">
        <f ca="1">('Win-Draw-Loss'!$D$38+(('Win-Draw-Loss'!$D$39-'Win-Draw-Loss'!$D$38)*E7256)+('Win-Draw-Loss'!$D$38+(('Win-Draw-Loss'!$D$39-'Win-Draw-Loss'!$D$38)*F7256)))/2</f>
        <v>32.960514396524715</v>
      </c>
      <c r="H7256" s="37"/>
      <c r="I7256" s="3">
        <f ca="1">(G7256-C7256)*600/'Win-Draw-Loss'!$B$42</f>
        <v>29.252648389538088</v>
      </c>
    </row>
    <row r="7257" spans="1:9" x14ac:dyDescent="0.25">
      <c r="A7257" s="33">
        <f t="shared" ca="1" si="226"/>
        <v>0.10538580354907523</v>
      </c>
      <c r="B7257" s="33">
        <f t="shared" ca="1" si="226"/>
        <v>0.808731924221331</v>
      </c>
      <c r="C7257" s="37">
        <f ca="1">('Win-Draw-Loss'!$B$38+(('Win-Draw-Loss'!$B$39-'Win-Draw-Loss'!$B$38)*A7257)+('Win-Draw-Loss'!$B$38+(('Win-Draw-Loss'!$B$39-'Win-Draw-Loss'!$B$38)*B7257)))/2</f>
        <v>19.141177277704063</v>
      </c>
      <c r="E7257" s="33">
        <f t="shared" ca="1" si="227"/>
        <v>0.70992319946226867</v>
      </c>
      <c r="F7257" s="33">
        <f t="shared" ca="1" si="227"/>
        <v>0.94119032051706086</v>
      </c>
      <c r="G7257" s="37">
        <f ca="1">('Win-Draw-Loss'!$D$38+(('Win-Draw-Loss'!$D$39-'Win-Draw-Loss'!$D$38)*E7257)+('Win-Draw-Loss'!$D$38+(('Win-Draw-Loss'!$D$39-'Win-Draw-Loss'!$D$38)*F7257)))/2</f>
        <v>39.766702799689938</v>
      </c>
      <c r="H7257" s="37"/>
      <c r="I7257" s="3">
        <f ca="1">(G7257-C7257)*600/'Win-Draw-Loss'!$B$42</f>
        <v>41.251051043971749</v>
      </c>
    </row>
    <row r="7258" spans="1:9" x14ac:dyDescent="0.25">
      <c r="A7258" s="33">
        <f t="shared" ca="1" si="226"/>
        <v>0.30594849456555406</v>
      </c>
      <c r="B7258" s="33">
        <f t="shared" ca="1" si="226"/>
        <v>0.99210273792105785</v>
      </c>
      <c r="C7258" s="37">
        <f ca="1">('Win-Draw-Loss'!$B$38+(('Win-Draw-Loss'!$B$39-'Win-Draw-Loss'!$B$38)*A7258)+('Win-Draw-Loss'!$B$38+(('Win-Draw-Loss'!$B$39-'Win-Draw-Loss'!$B$38)*B7258)))/2</f>
        <v>22.980512324866119</v>
      </c>
      <c r="E7258" s="33">
        <f t="shared" ca="1" si="227"/>
        <v>0.48529497202961158</v>
      </c>
      <c r="F7258" s="33">
        <f t="shared" ca="1" si="227"/>
        <v>0.81246745486892991</v>
      </c>
      <c r="G7258" s="37">
        <f ca="1">('Win-Draw-Loss'!$D$38+(('Win-Draw-Loss'!$D$39-'Win-Draw-Loss'!$D$38)*E7258)+('Win-Draw-Loss'!$D$38+(('Win-Draw-Loss'!$D$39-'Win-Draw-Loss'!$D$38)*F7258)))/2</f>
        <v>34.46643640347812</v>
      </c>
      <c r="H7258" s="37"/>
      <c r="I7258" s="3">
        <f ca="1">(G7258-C7258)*600/'Win-Draw-Loss'!$B$42</f>
        <v>22.971848157224002</v>
      </c>
    </row>
    <row r="7259" spans="1:9" x14ac:dyDescent="0.25">
      <c r="A7259" s="33">
        <f t="shared" ca="1" si="226"/>
        <v>0.23866292393987976</v>
      </c>
      <c r="B7259" s="33">
        <f t="shared" ca="1" si="226"/>
        <v>0.66982652585617009</v>
      </c>
      <c r="C7259" s="37">
        <f ca="1">('Win-Draw-Loss'!$B$38+(('Win-Draw-Loss'!$B$39-'Win-Draw-Loss'!$B$38)*A7259)+('Win-Draw-Loss'!$B$38+(('Win-Draw-Loss'!$B$39-'Win-Draw-Loss'!$B$38)*B7259)))/2</f>
        <v>19.084894497960498</v>
      </c>
      <c r="E7259" s="33">
        <f t="shared" ca="1" si="227"/>
        <v>0.75943290458399182</v>
      </c>
      <c r="F7259" s="33">
        <f t="shared" ca="1" si="227"/>
        <v>0.56092032273987658</v>
      </c>
      <c r="G7259" s="37">
        <f ca="1">('Win-Draw-Loss'!$D$38+(('Win-Draw-Loss'!$D$39-'Win-Draw-Loss'!$D$38)*E7259)+('Win-Draw-Loss'!$D$38+(('Win-Draw-Loss'!$D$39-'Win-Draw-Loss'!$D$38)*F7259)))/2</f>
        <v>34.805298409858025</v>
      </c>
      <c r="H7259" s="37"/>
      <c r="I7259" s="3">
        <f ca="1">(G7259-C7259)*600/'Win-Draw-Loss'!$B$42</f>
        <v>31.440807823795058</v>
      </c>
    </row>
    <row r="7260" spans="1:9" x14ac:dyDescent="0.25">
      <c r="A7260" s="33">
        <f t="shared" ca="1" si="226"/>
        <v>0.24185748731845658</v>
      </c>
      <c r="B7260" s="33">
        <f t="shared" ca="1" si="226"/>
        <v>0.23759163916430748</v>
      </c>
      <c r="C7260" s="37">
        <f ca="1">('Win-Draw-Loss'!$B$38+(('Win-Draw-Loss'!$B$39-'Win-Draw-Loss'!$B$38)*A7260)+('Win-Draw-Loss'!$B$38+(('Win-Draw-Loss'!$B$39-'Win-Draw-Loss'!$B$38)*B7260)))/2</f>
        <v>14.794491264827641</v>
      </c>
      <c r="E7260" s="33">
        <f t="shared" ca="1" si="227"/>
        <v>0.4124620825445946</v>
      </c>
      <c r="F7260" s="33">
        <f t="shared" ca="1" si="227"/>
        <v>0.81154168545701155</v>
      </c>
      <c r="G7260" s="37">
        <f ca="1">('Win-Draw-Loss'!$D$38+(('Win-Draw-Loss'!$D$39-'Win-Draw-Loss'!$D$38)*E7260)+('Win-Draw-Loss'!$D$38+(('Win-Draw-Loss'!$D$39-'Win-Draw-Loss'!$D$38)*F7260)))/2</f>
        <v>33.360056520024088</v>
      </c>
      <c r="H7260" s="37"/>
      <c r="I7260" s="3">
        <f ca="1">(G7260-C7260)*600/'Win-Draw-Loss'!$B$42</f>
        <v>37.131130510392893</v>
      </c>
    </row>
    <row r="7261" spans="1:9" x14ac:dyDescent="0.25">
      <c r="A7261" s="33">
        <f t="shared" ca="1" si="226"/>
        <v>0.45587278867073211</v>
      </c>
      <c r="B7261" s="33">
        <f t="shared" ca="1" si="226"/>
        <v>0.21458648872167285</v>
      </c>
      <c r="C7261" s="37">
        <f ca="1">('Win-Draw-Loss'!$B$38+(('Win-Draw-Loss'!$B$39-'Win-Draw-Loss'!$B$38)*A7261)+('Win-Draw-Loss'!$B$38+(('Win-Draw-Loss'!$B$39-'Win-Draw-Loss'!$B$38)*B7261)))/2</f>
        <v>16.704592773924048</v>
      </c>
      <c r="E7261" s="33">
        <f t="shared" ca="1" si="227"/>
        <v>0.81943273437932007</v>
      </c>
      <c r="F7261" s="33">
        <f t="shared" ca="1" si="227"/>
        <v>0.57080930104116134</v>
      </c>
      <c r="G7261" s="37">
        <f ca="1">('Win-Draw-Loss'!$D$38+(('Win-Draw-Loss'!$D$39-'Win-Draw-Loss'!$D$38)*E7261)+('Win-Draw-Loss'!$D$38+(('Win-Draw-Loss'!$D$39-'Win-Draw-Loss'!$D$38)*F7261)))/2</f>
        <v>35.853630531307218</v>
      </c>
      <c r="H7261" s="37"/>
      <c r="I7261" s="3">
        <f ca="1">(G7261-C7261)*600/'Win-Draw-Loss'!$B$42</f>
        <v>38.298075514766339</v>
      </c>
    </row>
    <row r="7262" spans="1:9" x14ac:dyDescent="0.25">
      <c r="A7262" s="33">
        <f t="shared" ca="1" si="226"/>
        <v>0.96451908036885259</v>
      </c>
      <c r="B7262" s="33">
        <f t="shared" ca="1" si="226"/>
        <v>0.89344776858286434</v>
      </c>
      <c r="C7262" s="37">
        <f ca="1">('Win-Draw-Loss'!$B$38+(('Win-Draw-Loss'!$B$39-'Win-Draw-Loss'!$B$38)*A7262)+('Win-Draw-Loss'!$B$38+(('Win-Draw-Loss'!$B$39-'Win-Draw-Loss'!$B$38)*B7262)))/2</f>
        <v>28.579668489517168</v>
      </c>
      <c r="E7262" s="33">
        <f t="shared" ca="1" si="227"/>
        <v>0.57469431596057541</v>
      </c>
      <c r="F7262" s="33">
        <f t="shared" ca="1" si="227"/>
        <v>0.73852311239032364</v>
      </c>
      <c r="G7262" s="37">
        <f ca="1">('Win-Draw-Loss'!$D$38+(('Win-Draw-Loss'!$D$39-'Win-Draw-Loss'!$D$38)*E7262)+('Win-Draw-Loss'!$D$38+(('Win-Draw-Loss'!$D$39-'Win-Draw-Loss'!$D$38)*F7262)))/2</f>
        <v>34.698261425263482</v>
      </c>
      <c r="H7262" s="37"/>
      <c r="I7262" s="3">
        <f ca="1">(G7262-C7262)*600/'Win-Draw-Loss'!$B$42</f>
        <v>12.237185871492628</v>
      </c>
    </row>
    <row r="7263" spans="1:9" x14ac:dyDescent="0.25">
      <c r="A7263" s="33">
        <f t="shared" ca="1" si="226"/>
        <v>0.17894282460114952</v>
      </c>
      <c r="B7263" s="33">
        <f t="shared" ca="1" si="226"/>
        <v>0.27260190516641092</v>
      </c>
      <c r="C7263" s="37">
        <f ca="1">('Win-Draw-Loss'!$B$38+(('Win-Draw-Loss'!$B$39-'Win-Draw-Loss'!$B$38)*A7263)+('Win-Draw-Loss'!$B$38+(('Win-Draw-Loss'!$B$39-'Win-Draw-Loss'!$B$38)*B7263)))/2</f>
        <v>14.515447297675603</v>
      </c>
      <c r="E7263" s="33">
        <f t="shared" ca="1" si="227"/>
        <v>4.8680901244547048E-2</v>
      </c>
      <c r="F7263" s="33">
        <f t="shared" ca="1" si="227"/>
        <v>0.50740692872403026</v>
      </c>
      <c r="G7263" s="37">
        <f ca="1">('Win-Draw-Loss'!$D$38+(('Win-Draw-Loss'!$D$39-'Win-Draw-Loss'!$D$38)*E7263)+('Win-Draw-Loss'!$D$38+(('Win-Draw-Loss'!$D$39-'Win-Draw-Loss'!$D$38)*F7263)))/2</f>
        <v>23.34131744952866</v>
      </c>
      <c r="H7263" s="37"/>
      <c r="I7263" s="3">
        <f ca="1">(G7263-C7263)*600/'Win-Draw-Loss'!$B$42</f>
        <v>17.651740303706113</v>
      </c>
    </row>
    <row r="7264" spans="1:9" x14ac:dyDescent="0.25">
      <c r="A7264" s="33">
        <f t="shared" ca="1" si="226"/>
        <v>0.21695194450265665</v>
      </c>
      <c r="B7264" s="33">
        <f t="shared" ca="1" si="226"/>
        <v>0.78265793740262446</v>
      </c>
      <c r="C7264" s="37">
        <f ca="1">('Win-Draw-Loss'!$B$38+(('Win-Draw-Loss'!$B$39-'Win-Draw-Loss'!$B$38)*A7264)+('Win-Draw-Loss'!$B$38+(('Win-Draw-Loss'!$B$39-'Win-Draw-Loss'!$B$38)*B7264)))/2</f>
        <v>19.996098819052811</v>
      </c>
      <c r="E7264" s="33">
        <f t="shared" ca="1" si="227"/>
        <v>0.94268085845054028</v>
      </c>
      <c r="F7264" s="33">
        <f t="shared" ca="1" si="227"/>
        <v>0.88604574403139047</v>
      </c>
      <c r="G7264" s="37">
        <f ca="1">('Win-Draw-Loss'!$D$38+(('Win-Draw-Loss'!$D$39-'Win-Draw-Loss'!$D$38)*E7264)+('Win-Draw-Loss'!$D$38+(('Win-Draw-Loss'!$D$39-'Win-Draw-Loss'!$D$38)*F7264)))/2</f>
        <v>42.430899037228961</v>
      </c>
      <c r="H7264" s="37"/>
      <c r="I7264" s="3">
        <f ca="1">(G7264-C7264)*600/'Win-Draw-Loss'!$B$42</f>
        <v>44.8696004363523</v>
      </c>
    </row>
    <row r="7265" spans="1:9" x14ac:dyDescent="0.25">
      <c r="A7265" s="33">
        <f t="shared" ca="1" si="226"/>
        <v>0.59332219721693669</v>
      </c>
      <c r="B7265" s="33">
        <f t="shared" ca="1" si="226"/>
        <v>0.941081693608257</v>
      </c>
      <c r="C7265" s="37">
        <f ca="1">('Win-Draw-Loss'!$B$38+(('Win-Draw-Loss'!$B$39-'Win-Draw-Loss'!$B$38)*A7265)+('Win-Draw-Loss'!$B$38+(('Win-Draw-Loss'!$B$39-'Win-Draw-Loss'!$B$38)*B7265)))/2</f>
        <v>25.344038908251939</v>
      </c>
      <c r="E7265" s="33">
        <f t="shared" ca="1" si="227"/>
        <v>0.21877216517294507</v>
      </c>
      <c r="F7265" s="33">
        <f t="shared" ca="1" si="227"/>
        <v>0.77399238935708692</v>
      </c>
      <c r="G7265" s="37">
        <f ca="1">('Win-Draw-Loss'!$D$38+(('Win-Draw-Loss'!$D$39-'Win-Draw-Loss'!$D$38)*E7265)+('Win-Draw-Loss'!$D$38+(('Win-Draw-Loss'!$D$39-'Win-Draw-Loss'!$D$38)*F7265)))/2</f>
        <v>29.891468317950483</v>
      </c>
      <c r="H7265" s="37"/>
      <c r="I7265" s="3">
        <f ca="1">(G7265-C7265)*600/'Win-Draw-Loss'!$B$42</f>
        <v>9.0948588193970892</v>
      </c>
    </row>
    <row r="7266" spans="1:9" x14ac:dyDescent="0.25">
      <c r="A7266" s="33">
        <f t="shared" ca="1" si="226"/>
        <v>0.53208012758758383</v>
      </c>
      <c r="B7266" s="33">
        <f t="shared" ca="1" si="226"/>
        <v>0.61107747376644272</v>
      </c>
      <c r="C7266" s="37">
        <f ca="1">('Win-Draw-Loss'!$B$38+(('Win-Draw-Loss'!$B$39-'Win-Draw-Loss'!$B$38)*A7266)+('Win-Draw-Loss'!$B$38+(('Win-Draw-Loss'!$B$39-'Win-Draw-Loss'!$B$38)*B7266)))/2</f>
        <v>21.431576013540266</v>
      </c>
      <c r="E7266" s="33">
        <f t="shared" ca="1" si="227"/>
        <v>0.16806657646964063</v>
      </c>
      <c r="F7266" s="33">
        <f t="shared" ca="1" si="227"/>
        <v>1.9864319725279578E-2</v>
      </c>
      <c r="G7266" s="37">
        <f ca="1">('Win-Draw-Loss'!$D$38+(('Win-Draw-Loss'!$D$39-'Win-Draw-Loss'!$D$38)*E7266)+('Win-Draw-Loss'!$D$38+(('Win-Draw-Loss'!$D$39-'Win-Draw-Loss'!$D$38)*F7266)))/2</f>
        <v>17.818963442923803</v>
      </c>
      <c r="H7266" s="37"/>
      <c r="I7266" s="3">
        <f ca="1">(G7266-C7266)*600/'Win-Draw-Loss'!$B$42</f>
        <v>-7.2252251412329258</v>
      </c>
    </row>
    <row r="7267" spans="1:9" x14ac:dyDescent="0.25">
      <c r="A7267" s="33">
        <f t="shared" ca="1" si="226"/>
        <v>0.13343124031029208</v>
      </c>
      <c r="B7267" s="33">
        <f t="shared" ca="1" si="226"/>
        <v>0.44896449249722403</v>
      </c>
      <c r="C7267" s="37">
        <f ca="1">('Win-Draw-Loss'!$B$38+(('Win-Draw-Loss'!$B$39-'Win-Draw-Loss'!$B$38)*A7267)+('Win-Draw-Loss'!$B$38+(('Win-Draw-Loss'!$B$39-'Win-Draw-Loss'!$B$38)*B7267)))/2</f>
        <v>15.82395732807516</v>
      </c>
      <c r="E7267" s="33">
        <f t="shared" ca="1" si="227"/>
        <v>0.54128474387708281</v>
      </c>
      <c r="F7267" s="33">
        <f t="shared" ca="1" si="227"/>
        <v>0.4709901188760528</v>
      </c>
      <c r="G7267" s="37">
        <f ca="1">('Win-Draw-Loss'!$D$38+(('Win-Draw-Loss'!$D$39-'Win-Draw-Loss'!$D$38)*E7267)+('Win-Draw-Loss'!$D$38+(('Win-Draw-Loss'!$D$39-'Win-Draw-Loss'!$D$38)*F7267)))/2</f>
        <v>30.184122941297034</v>
      </c>
      <c r="H7267" s="37"/>
      <c r="I7267" s="3">
        <f ca="1">(G7267-C7267)*600/'Win-Draw-Loss'!$B$42</f>
        <v>28.720331226443747</v>
      </c>
    </row>
    <row r="7268" spans="1:9" x14ac:dyDescent="0.25">
      <c r="A7268" s="33">
        <f t="shared" ca="1" si="226"/>
        <v>0.60927975865937933</v>
      </c>
      <c r="B7268" s="33">
        <f t="shared" ca="1" si="226"/>
        <v>0.91066797071035221</v>
      </c>
      <c r="C7268" s="37">
        <f ca="1">('Win-Draw-Loss'!$B$38+(('Win-Draw-Loss'!$B$39-'Win-Draw-Loss'!$B$38)*A7268)+('Win-Draw-Loss'!$B$38+(('Win-Draw-Loss'!$B$39-'Win-Draw-Loss'!$B$38)*B7268)))/2</f>
        <v>25.199477293697313</v>
      </c>
      <c r="E7268" s="33">
        <f t="shared" ca="1" si="227"/>
        <v>0.55569673302032785</v>
      </c>
      <c r="F7268" s="33">
        <f t="shared" ca="1" si="227"/>
        <v>0.68493164435448506</v>
      </c>
      <c r="G7268" s="37">
        <f ca="1">('Win-Draw-Loss'!$D$38+(('Win-Draw-Loss'!$D$39-'Win-Draw-Loss'!$D$38)*E7268)+('Win-Draw-Loss'!$D$38+(('Win-Draw-Loss'!$D$39-'Win-Draw-Loss'!$D$38)*F7268)))/2</f>
        <v>33.609425660622193</v>
      </c>
      <c r="H7268" s="37"/>
      <c r="I7268" s="3">
        <f ca="1">(G7268-C7268)*600/'Win-Draw-Loss'!$B$42</f>
        <v>16.81989673384976</v>
      </c>
    </row>
    <row r="7269" spans="1:9" x14ac:dyDescent="0.25">
      <c r="A7269" s="33">
        <f t="shared" ca="1" si="226"/>
        <v>0.1046727771062429</v>
      </c>
      <c r="B7269" s="33">
        <f t="shared" ca="1" si="226"/>
        <v>0.577931147181728</v>
      </c>
      <c r="C7269" s="37">
        <f ca="1">('Win-Draw-Loss'!$B$38+(('Win-Draw-Loss'!$B$39-'Win-Draw-Loss'!$B$38)*A7269)+('Win-Draw-Loss'!$B$38+(('Win-Draw-Loss'!$B$39-'Win-Draw-Loss'!$B$38)*B7269)))/2</f>
        <v>16.826039242879709</v>
      </c>
      <c r="E7269" s="33">
        <f t="shared" ca="1" si="227"/>
        <v>0.93095732237001716</v>
      </c>
      <c r="F7269" s="33">
        <f t="shared" ca="1" si="227"/>
        <v>0.58993839971246353</v>
      </c>
      <c r="G7269" s="37">
        <f ca="1">('Win-Draw-Loss'!$D$38+(('Win-Draw-Loss'!$D$39-'Win-Draw-Loss'!$D$38)*E7269)+('Win-Draw-Loss'!$D$38+(('Win-Draw-Loss'!$D$39-'Win-Draw-Loss'!$D$38)*F7269)))/2</f>
        <v>37.813435831237214</v>
      </c>
      <c r="H7269" s="37"/>
      <c r="I7269" s="3">
        <f ca="1">(G7269-C7269)*600/'Win-Draw-Loss'!$B$42</f>
        <v>41.974793176715011</v>
      </c>
    </row>
    <row r="7270" spans="1:9" x14ac:dyDescent="0.25">
      <c r="A7270" s="33">
        <f t="shared" ca="1" si="226"/>
        <v>0.60419220167825127</v>
      </c>
      <c r="B7270" s="33">
        <f t="shared" ca="1" si="226"/>
        <v>0.34369733214459475</v>
      </c>
      <c r="C7270" s="37">
        <f ca="1">('Win-Draw-Loss'!$B$38+(('Win-Draw-Loss'!$B$39-'Win-Draw-Loss'!$B$38)*A7270)+('Win-Draw-Loss'!$B$38+(('Win-Draw-Loss'!$B$39-'Win-Draw-Loss'!$B$38)*B7270)))/2</f>
        <v>19.478895338228462</v>
      </c>
      <c r="E7270" s="33">
        <f t="shared" ca="1" si="227"/>
        <v>0.61072407123348926</v>
      </c>
      <c r="F7270" s="33">
        <f t="shared" ca="1" si="227"/>
        <v>0.47061219070906835</v>
      </c>
      <c r="G7270" s="37">
        <f ca="1">('Win-Draw-Loss'!$D$38+(('Win-Draw-Loss'!$D$39-'Win-Draw-Loss'!$D$38)*E7270)+('Win-Draw-Loss'!$D$38+(('Win-Draw-Loss'!$D$39-'Win-Draw-Loss'!$D$38)*F7270)))/2</f>
        <v>31.220043929138363</v>
      </c>
      <c r="H7270" s="37"/>
      <c r="I7270" s="3">
        <f ca="1">(G7270-C7270)*600/'Win-Draw-Loss'!$B$42</f>
        <v>23.482297181819803</v>
      </c>
    </row>
    <row r="7271" spans="1:9" x14ac:dyDescent="0.25">
      <c r="A7271" s="33">
        <f t="shared" ca="1" si="226"/>
        <v>0.48870529867029333</v>
      </c>
      <c r="B7271" s="33">
        <f t="shared" ca="1" si="226"/>
        <v>0.80606806376289653</v>
      </c>
      <c r="C7271" s="37">
        <f ca="1">('Win-Draw-Loss'!$B$38+(('Win-Draw-Loss'!$B$39-'Win-Draw-Loss'!$B$38)*A7271)+('Win-Draw-Loss'!$B$38+(('Win-Draw-Loss'!$B$39-'Win-Draw-Loss'!$B$38)*B7271)))/2</f>
        <v>22.947733624331899</v>
      </c>
      <c r="E7271" s="33">
        <f t="shared" ca="1" si="227"/>
        <v>0.63661691719325098</v>
      </c>
      <c r="F7271" s="33">
        <f t="shared" ca="1" si="227"/>
        <v>0.56843132533852314</v>
      </c>
      <c r="G7271" s="37">
        <f ca="1">('Win-Draw-Loss'!$D$38+(('Win-Draw-Loss'!$D$39-'Win-Draw-Loss'!$D$38)*E7271)+('Win-Draw-Loss'!$D$38+(('Win-Draw-Loss'!$D$39-'Win-Draw-Loss'!$D$38)*F7271)))/2</f>
        <v>33.075723637976608</v>
      </c>
      <c r="H7271" s="37"/>
      <c r="I7271" s="3">
        <f ca="1">(G7271-C7271)*600/'Win-Draw-Loss'!$B$42</f>
        <v>20.255980027289418</v>
      </c>
    </row>
    <row r="7272" spans="1:9" x14ac:dyDescent="0.25">
      <c r="A7272" s="33">
        <f t="shared" ca="1" si="226"/>
        <v>0.97744779157573991</v>
      </c>
      <c r="B7272" s="33">
        <f t="shared" ca="1" si="226"/>
        <v>0.48739285332075977</v>
      </c>
      <c r="C7272" s="37">
        <f ca="1">('Win-Draw-Loss'!$B$38+(('Win-Draw-Loss'!$B$39-'Win-Draw-Loss'!$B$38)*A7272)+('Win-Draw-Loss'!$B$38+(('Win-Draw-Loss'!$B$39-'Win-Draw-Loss'!$B$38)*B7272)))/2</f>
        <v>24.648406448964998</v>
      </c>
      <c r="E7272" s="33">
        <f t="shared" ca="1" si="227"/>
        <v>0.78932642070966497</v>
      </c>
      <c r="F7272" s="33">
        <f t="shared" ca="1" si="227"/>
        <v>0.13431066049644158</v>
      </c>
      <c r="G7272" s="37">
        <f ca="1">('Win-Draw-Loss'!$D$38+(('Win-Draw-Loss'!$D$39-'Win-Draw-Loss'!$D$38)*E7272)+('Win-Draw-Loss'!$D$38+(('Win-Draw-Loss'!$D$39-'Win-Draw-Loss'!$D$38)*F7272)))/2</f>
        <v>28.854556218091599</v>
      </c>
      <c r="H7272" s="37"/>
      <c r="I7272" s="3">
        <f ca="1">(G7272-C7272)*600/'Win-Draw-Loss'!$B$42</f>
        <v>8.4122995382532011</v>
      </c>
    </row>
    <row r="7273" spans="1:9" x14ac:dyDescent="0.25">
      <c r="A7273" s="33">
        <f t="shared" ca="1" si="226"/>
        <v>0.51125730059241892</v>
      </c>
      <c r="B7273" s="33">
        <f t="shared" ca="1" si="226"/>
        <v>0.6920560842057808</v>
      </c>
      <c r="C7273" s="37">
        <f ca="1">('Win-Draw-Loss'!$B$38+(('Win-Draw-Loss'!$B$39-'Win-Draw-Loss'!$B$38)*A7273)+('Win-Draw-Loss'!$B$38+(('Win-Draw-Loss'!$B$39-'Win-Draw-Loss'!$B$38)*B7273)))/2</f>
        <v>22.033133847982</v>
      </c>
      <c r="E7273" s="33">
        <f t="shared" ca="1" si="227"/>
        <v>0.69569245118079048</v>
      </c>
      <c r="F7273" s="33">
        <f t="shared" ca="1" si="227"/>
        <v>0.73167350088410188</v>
      </c>
      <c r="G7273" s="37">
        <f ca="1">('Win-Draw-Loss'!$D$38+(('Win-Draw-Loss'!$D$39-'Win-Draw-Loss'!$D$38)*E7273)+('Win-Draw-Loss'!$D$38+(('Win-Draw-Loss'!$D$39-'Win-Draw-Loss'!$D$38)*F7273)))/2</f>
        <v>36.410489280973387</v>
      </c>
      <c r="H7273" s="37"/>
      <c r="I7273" s="3">
        <f ca="1">(G7273-C7273)*600/'Win-Draw-Loss'!$B$42</f>
        <v>28.754710865982773</v>
      </c>
    </row>
    <row r="7274" spans="1:9" x14ac:dyDescent="0.25">
      <c r="A7274" s="33">
        <f t="shared" ca="1" si="226"/>
        <v>0.52527073279035552</v>
      </c>
      <c r="B7274" s="33">
        <f t="shared" ca="1" si="226"/>
        <v>0.6415621321384366</v>
      </c>
      <c r="C7274" s="37">
        <f ca="1">('Win-Draw-Loss'!$B$38+(('Win-Draw-Loss'!$B$39-'Win-Draw-Loss'!$B$38)*A7274)+('Win-Draw-Loss'!$B$38+(('Win-Draw-Loss'!$B$39-'Win-Draw-Loss'!$B$38)*B7274)))/2</f>
        <v>21.668328649287922</v>
      </c>
      <c r="E7274" s="33">
        <f t="shared" ca="1" si="227"/>
        <v>0.33626633860527011</v>
      </c>
      <c r="F7274" s="33">
        <f t="shared" ca="1" si="227"/>
        <v>0.45927251139530789</v>
      </c>
      <c r="G7274" s="37">
        <f ca="1">('Win-Draw-Loss'!$D$38+(('Win-Draw-Loss'!$D$39-'Win-Draw-Loss'!$D$38)*E7274)+('Win-Draw-Loss'!$D$38+(('Win-Draw-Loss'!$D$39-'Win-Draw-Loss'!$D$38)*F7274)))/2</f>
        <v>26.933082750008673</v>
      </c>
      <c r="H7274" s="37"/>
      <c r="I7274" s="3">
        <f ca="1">(G7274-C7274)*600/'Win-Draw-Loss'!$B$42</f>
        <v>10.529508201441502</v>
      </c>
    </row>
    <row r="7275" spans="1:9" x14ac:dyDescent="0.25">
      <c r="A7275" s="33">
        <f t="shared" ca="1" si="226"/>
        <v>0.72327286595936791</v>
      </c>
      <c r="B7275" s="33">
        <f t="shared" ca="1" si="226"/>
        <v>0.68884539988827931</v>
      </c>
      <c r="C7275" s="37">
        <f ca="1">('Win-Draw-Loss'!$B$38+(('Win-Draw-Loss'!$B$39-'Win-Draw-Loss'!$B$38)*A7275)+('Win-Draw-Loss'!$B$38+(('Win-Draw-Loss'!$B$39-'Win-Draw-Loss'!$B$38)*B7275)))/2</f>
        <v>24.121182658476471</v>
      </c>
      <c r="E7275" s="33">
        <f t="shared" ca="1" si="227"/>
        <v>0.85215241546678466</v>
      </c>
      <c r="F7275" s="33">
        <f t="shared" ca="1" si="227"/>
        <v>0.29606431799589927</v>
      </c>
      <c r="G7275" s="37">
        <f ca="1">('Win-Draw-Loss'!$D$38+(('Win-Draw-Loss'!$D$39-'Win-Draw-Loss'!$D$38)*E7275)+('Win-Draw-Loss'!$D$38+(('Win-Draw-Loss'!$D$39-'Win-Draw-Loss'!$D$38)*F7275)))/2</f>
        <v>32.223251001940255</v>
      </c>
      <c r="H7275" s="37"/>
      <c r="I7275" s="3">
        <f ca="1">(G7275-C7275)*600/'Win-Draw-Loss'!$B$42</f>
        <v>16.204136686927569</v>
      </c>
    </row>
    <row r="7276" spans="1:9" x14ac:dyDescent="0.25">
      <c r="A7276" s="33">
        <f t="shared" ca="1" si="226"/>
        <v>0.81212632449792799</v>
      </c>
      <c r="B7276" s="33">
        <f t="shared" ca="1" si="226"/>
        <v>0.80169942936670591</v>
      </c>
      <c r="C7276" s="37">
        <f ca="1">('Win-Draw-Loss'!$B$38+(('Win-Draw-Loss'!$B$39-'Win-Draw-Loss'!$B$38)*A7276)+('Win-Draw-Loss'!$B$38+(('Win-Draw-Loss'!$B$39-'Win-Draw-Loss'!$B$38)*B7276)))/2</f>
        <v>26.138257538646339</v>
      </c>
      <c r="E7276" s="33">
        <f t="shared" ca="1" si="227"/>
        <v>0.41982373241762283</v>
      </c>
      <c r="F7276" s="33">
        <f t="shared" ca="1" si="227"/>
        <v>0.14015146009509571</v>
      </c>
      <c r="G7276" s="37">
        <f ca="1">('Win-Draw-Loss'!$D$38+(('Win-Draw-Loss'!$D$39-'Win-Draw-Loss'!$D$38)*E7276)+('Win-Draw-Loss'!$D$38+(('Win-Draw-Loss'!$D$39-'Win-Draw-Loss'!$D$38)*F7276)))/2</f>
        <v>23.399627887690777</v>
      </c>
      <c r="H7276" s="37"/>
      <c r="I7276" s="3">
        <f ca="1">(G7276-C7276)*600/'Win-Draw-Loss'!$B$42</f>
        <v>-5.4772593019111255</v>
      </c>
    </row>
    <row r="7277" spans="1:9" x14ac:dyDescent="0.25">
      <c r="A7277" s="33">
        <f t="shared" ca="1" si="226"/>
        <v>0.28535586273990832</v>
      </c>
      <c r="B7277" s="33">
        <f t="shared" ca="1" si="226"/>
        <v>0.53636964498766204</v>
      </c>
      <c r="C7277" s="37">
        <f ca="1">('Win-Draw-Loss'!$B$38+(('Win-Draw-Loss'!$B$39-'Win-Draw-Loss'!$B$38)*A7277)+('Win-Draw-Loss'!$B$38+(('Win-Draw-Loss'!$B$39-'Win-Draw-Loss'!$B$38)*B7277)))/2</f>
        <v>18.217255077275702</v>
      </c>
      <c r="E7277" s="33">
        <f t="shared" ca="1" si="227"/>
        <v>8.9420075989244396E-2</v>
      </c>
      <c r="F7277" s="33">
        <f t="shared" ca="1" si="227"/>
        <v>0.53837462387640656</v>
      </c>
      <c r="G7277" s="37">
        <f ca="1">('Win-Draw-Loss'!$D$38+(('Win-Draw-Loss'!$D$39-'Win-Draw-Loss'!$D$38)*E7277)+('Win-Draw-Loss'!$D$38+(('Win-Draw-Loss'!$D$39-'Win-Draw-Loss'!$D$38)*F7277)))/2</f>
        <v>24.416920497984766</v>
      </c>
      <c r="H7277" s="37"/>
      <c r="I7277" s="3">
        <f ca="1">(G7277-C7277)*600/'Win-Draw-Loss'!$B$42</f>
        <v>12.399330841418127</v>
      </c>
    </row>
    <row r="7278" spans="1:9" x14ac:dyDescent="0.25">
      <c r="A7278" s="33">
        <f t="shared" ca="1" si="226"/>
        <v>0.25478843278955599</v>
      </c>
      <c r="B7278" s="33">
        <f t="shared" ca="1" si="226"/>
        <v>0.35777348322406488</v>
      </c>
      <c r="C7278" s="37">
        <f ca="1">('Win-Draw-Loss'!$B$38+(('Win-Draw-Loss'!$B$39-'Win-Draw-Loss'!$B$38)*A7278)+('Win-Draw-Loss'!$B$38+(('Win-Draw-Loss'!$B$39-'Win-Draw-Loss'!$B$38)*B7278)))/2</f>
        <v>16.12561916013621</v>
      </c>
      <c r="E7278" s="33">
        <f t="shared" ca="1" si="227"/>
        <v>0.77266261204903763</v>
      </c>
      <c r="F7278" s="33">
        <f t="shared" ca="1" si="227"/>
        <v>0.87527693627193581</v>
      </c>
      <c r="G7278" s="37">
        <f ca="1">('Win-Draw-Loss'!$D$38+(('Win-Draw-Loss'!$D$39-'Win-Draw-Loss'!$D$38)*E7278)+('Win-Draw-Loss'!$D$38+(('Win-Draw-Loss'!$D$39-'Win-Draw-Loss'!$D$38)*F7278)))/2</f>
        <v>39.7190932248146</v>
      </c>
      <c r="H7278" s="37"/>
      <c r="I7278" s="3">
        <f ca="1">(G7278-C7278)*600/'Win-Draw-Loss'!$B$42</f>
        <v>47.186948129356779</v>
      </c>
    </row>
    <row r="7279" spans="1:9" x14ac:dyDescent="0.25">
      <c r="A7279" s="33">
        <f t="shared" ca="1" si="226"/>
        <v>0.53965987716397612</v>
      </c>
      <c r="B7279" s="33">
        <f t="shared" ca="1" si="226"/>
        <v>0.46486899843282625</v>
      </c>
      <c r="C7279" s="37">
        <f ca="1">('Win-Draw-Loss'!$B$38+(('Win-Draw-Loss'!$B$39-'Win-Draw-Loss'!$B$38)*A7279)+('Win-Draw-Loss'!$B$38+(('Win-Draw-Loss'!$B$39-'Win-Draw-Loss'!$B$38)*B7279)))/2</f>
        <v>20.045288755968024</v>
      </c>
      <c r="E7279" s="33">
        <f t="shared" ca="1" si="227"/>
        <v>0.37552811219960225</v>
      </c>
      <c r="F7279" s="33">
        <f t="shared" ca="1" si="227"/>
        <v>0.98723600224623187</v>
      </c>
      <c r="G7279" s="37">
        <f ca="1">('Win-Draw-Loss'!$D$38+(('Win-Draw-Loss'!$D$39-'Win-Draw-Loss'!$D$38)*E7279)+('Win-Draw-Loss'!$D$38+(('Win-Draw-Loss'!$D$39-'Win-Draw-Loss'!$D$38)*F7279)))/2</f>
        <v>35.441461716687513</v>
      </c>
      <c r="H7279" s="37"/>
      <c r="I7279" s="3">
        <f ca="1">(G7279-C7279)*600/'Win-Draw-Loss'!$B$42</f>
        <v>30.792345921438979</v>
      </c>
    </row>
    <row r="7280" spans="1:9" x14ac:dyDescent="0.25">
      <c r="A7280" s="33">
        <f t="shared" ca="1" si="226"/>
        <v>0.78570365281982568</v>
      </c>
      <c r="B7280" s="33">
        <f t="shared" ca="1" si="226"/>
        <v>0.53393187022457755</v>
      </c>
      <c r="C7280" s="37">
        <f ca="1">('Win-Draw-Loss'!$B$38+(('Win-Draw-Loss'!$B$39-'Win-Draw-Loss'!$B$38)*A7280)+('Win-Draw-Loss'!$B$38+(('Win-Draw-Loss'!$B$39-'Win-Draw-Loss'!$B$38)*B7280)))/2</f>
        <v>23.196355230444034</v>
      </c>
      <c r="E7280" s="33">
        <f t="shared" ca="1" si="227"/>
        <v>0.43815302166956049</v>
      </c>
      <c r="F7280" s="33">
        <f t="shared" ca="1" si="227"/>
        <v>0.11858292245100177</v>
      </c>
      <c r="G7280" s="37">
        <f ca="1">('Win-Draw-Loss'!$D$38+(('Win-Draw-Loss'!$D$39-'Win-Draw-Loss'!$D$38)*E7280)+('Win-Draw-Loss'!$D$38+(('Win-Draw-Loss'!$D$39-'Win-Draw-Loss'!$D$38)*F7280)))/2</f>
        <v>23.351039161808437</v>
      </c>
      <c r="H7280" s="37"/>
      <c r="I7280" s="3">
        <f ca="1">(G7280-C7280)*600/'Win-Draw-Loss'!$B$42</f>
        <v>0.30936786272880568</v>
      </c>
    </row>
    <row r="7281" spans="1:9" x14ac:dyDescent="0.25">
      <c r="A7281" s="33">
        <f t="shared" ca="1" si="226"/>
        <v>0.44638014283927896</v>
      </c>
      <c r="B7281" s="33">
        <f t="shared" ca="1" si="226"/>
        <v>0.43850878782171276</v>
      </c>
      <c r="C7281" s="37">
        <f ca="1">('Win-Draw-Loss'!$B$38+(('Win-Draw-Loss'!$B$39-'Win-Draw-Loss'!$B$38)*A7281)+('Win-Draw-Loss'!$B$38+(('Win-Draw-Loss'!$B$39-'Win-Draw-Loss'!$B$38)*B7281)))/2</f>
        <v>18.848889306609919</v>
      </c>
      <c r="E7281" s="33">
        <f t="shared" ca="1" si="227"/>
        <v>0.66216154695538632</v>
      </c>
      <c r="F7281" s="33">
        <f t="shared" ca="1" si="227"/>
        <v>0.11364908947797825</v>
      </c>
      <c r="G7281" s="37">
        <f ca="1">('Win-Draw-Loss'!$D$38+(('Win-Draw-Loss'!$D$39-'Win-Draw-Loss'!$D$38)*E7281)+('Win-Draw-Loss'!$D$38+(('Win-Draw-Loss'!$D$39-'Win-Draw-Loss'!$D$38)*F7281)))/2</f>
        <v>26.63715954650047</v>
      </c>
      <c r="H7281" s="37"/>
      <c r="I7281" s="3">
        <f ca="1">(G7281-C7281)*600/'Win-Draw-Loss'!$B$42</f>
        <v>15.5765404797811</v>
      </c>
    </row>
    <row r="7282" spans="1:9" x14ac:dyDescent="0.25">
      <c r="A7282" s="33">
        <f t="shared" ca="1" si="226"/>
        <v>0.91859107083845959</v>
      </c>
      <c r="B7282" s="33">
        <f t="shared" ca="1" si="226"/>
        <v>0.35237356850284118</v>
      </c>
      <c r="C7282" s="37">
        <f ca="1">('Win-Draw-Loss'!$B$38+(('Win-Draw-Loss'!$B$39-'Win-Draw-Loss'!$B$38)*A7282)+('Win-Draw-Loss'!$B$38+(('Win-Draw-Loss'!$B$39-'Win-Draw-Loss'!$B$38)*B7282)))/2</f>
        <v>22.70964639341301</v>
      </c>
      <c r="E7282" s="33">
        <f t="shared" ca="1" si="227"/>
        <v>0.8812389812348923</v>
      </c>
      <c r="F7282" s="33">
        <f t="shared" ca="1" si="227"/>
        <v>4.9106061186019123E-2</v>
      </c>
      <c r="G7282" s="37">
        <f ca="1">('Win-Draw-Loss'!$D$38+(('Win-Draw-Loss'!$D$39-'Win-Draw-Loss'!$D$38)*E7282)+('Win-Draw-Loss'!$D$38+(('Win-Draw-Loss'!$D$39-'Win-Draw-Loss'!$D$38)*F7282)))/2</f>
        <v>28.955175636313669</v>
      </c>
      <c r="H7282" s="37"/>
      <c r="I7282" s="3">
        <f ca="1">(G7282-C7282)*600/'Win-Draw-Loss'!$B$42</f>
        <v>12.491058485801318</v>
      </c>
    </row>
    <row r="7283" spans="1:9" x14ac:dyDescent="0.25">
      <c r="A7283" s="33">
        <f t="shared" ca="1" si="226"/>
        <v>0.95768835759643556</v>
      </c>
      <c r="B7283" s="33">
        <f t="shared" ca="1" si="226"/>
        <v>0.38583988516348222</v>
      </c>
      <c r="C7283" s="37">
        <f ca="1">('Win-Draw-Loss'!$B$38+(('Win-Draw-Loss'!$B$39-'Win-Draw-Loss'!$B$38)*A7283)+('Win-Draw-Loss'!$B$38+(('Win-Draw-Loss'!$B$39-'Win-Draw-Loss'!$B$38)*B7283)))/2</f>
        <v>23.435282427599176</v>
      </c>
      <c r="E7283" s="33">
        <f t="shared" ca="1" si="227"/>
        <v>0.49087507734778757</v>
      </c>
      <c r="F7283" s="33">
        <f t="shared" ca="1" si="227"/>
        <v>0.12696517546750152</v>
      </c>
      <c r="G7283" s="37">
        <f ca="1">('Win-Draw-Loss'!$D$38+(('Win-Draw-Loss'!$D$39-'Win-Draw-Loss'!$D$38)*E7283)+('Win-Draw-Loss'!$D$38+(('Win-Draw-Loss'!$D$39-'Win-Draw-Loss'!$D$38)*F7283)))/2</f>
        <v>24.267603792229338</v>
      </c>
      <c r="H7283" s="37"/>
      <c r="I7283" s="3">
        <f ca="1">(G7283-C7283)*600/'Win-Draw-Loss'!$B$42</f>
        <v>1.6646427292603221</v>
      </c>
    </row>
    <row r="7284" spans="1:9" x14ac:dyDescent="0.25">
      <c r="A7284" s="33">
        <f t="shared" ca="1" si="226"/>
        <v>0.56721024429871014</v>
      </c>
      <c r="B7284" s="33">
        <f t="shared" ca="1" si="226"/>
        <v>7.9934834526093956E-2</v>
      </c>
      <c r="C7284" s="37">
        <f ca="1">('Win-Draw-Loss'!$B$38+(('Win-Draw-Loss'!$B$39-'Win-Draw-Loss'!$B$38)*A7284)+('Win-Draw-Loss'!$B$38+(('Win-Draw-Loss'!$B$39-'Win-Draw-Loss'!$B$38)*B7284)))/2</f>
        <v>16.471450788248042</v>
      </c>
      <c r="E7284" s="33">
        <f t="shared" ca="1" si="227"/>
        <v>0.82715179550651119</v>
      </c>
      <c r="F7284" s="33">
        <f t="shared" ca="1" si="227"/>
        <v>0.87082856106211781</v>
      </c>
      <c r="G7284" s="37">
        <f ca="1">('Win-Draw-Loss'!$D$38+(('Win-Draw-Loss'!$D$39-'Win-Draw-Loss'!$D$38)*E7284)+('Win-Draw-Loss'!$D$38+(('Win-Draw-Loss'!$D$39-'Win-Draw-Loss'!$D$38)*F7284)))/2</f>
        <v>40.469705348529438</v>
      </c>
      <c r="H7284" s="37"/>
      <c r="I7284" s="3">
        <f ca="1">(G7284-C7284)*600/'Win-Draw-Loss'!$B$42</f>
        <v>47.996509120562791</v>
      </c>
    </row>
    <row r="7285" spans="1:9" x14ac:dyDescent="0.25">
      <c r="A7285" s="33">
        <f t="shared" ca="1" si="226"/>
        <v>0.1528672480990686</v>
      </c>
      <c r="B7285" s="33">
        <f t="shared" ca="1" si="226"/>
        <v>0.69863984484041775</v>
      </c>
      <c r="C7285" s="37">
        <f ca="1">('Win-Draw-Loss'!$B$38+(('Win-Draw-Loss'!$B$39-'Win-Draw-Loss'!$B$38)*A7285)+('Win-Draw-Loss'!$B$38+(('Win-Draw-Loss'!$B$39-'Win-Draw-Loss'!$B$38)*B7285)))/2</f>
        <v>18.515070929394863</v>
      </c>
      <c r="E7285" s="33">
        <f t="shared" ca="1" si="227"/>
        <v>6.7855237575572103E-2</v>
      </c>
      <c r="F7285" s="33">
        <f t="shared" ca="1" si="227"/>
        <v>0.35066741627981401</v>
      </c>
      <c r="G7285" s="37">
        <f ca="1">('Win-Draw-Loss'!$D$38+(('Win-Draw-Loss'!$D$39-'Win-Draw-Loss'!$D$38)*E7285)+('Win-Draw-Loss'!$D$38+(('Win-Draw-Loss'!$D$39-'Win-Draw-Loss'!$D$38)*F7285)))/2</f>
        <v>21.277839807830794</v>
      </c>
      <c r="H7285" s="37"/>
      <c r="I7285" s="3">
        <f ca="1">(G7285-C7285)*600/'Win-Draw-Loss'!$B$42</f>
        <v>5.5255377568718629</v>
      </c>
    </row>
    <row r="7286" spans="1:9" x14ac:dyDescent="0.25">
      <c r="A7286" s="33">
        <f t="shared" ca="1" si="226"/>
        <v>0.17249539203060626</v>
      </c>
      <c r="B7286" s="33">
        <f t="shared" ca="1" si="226"/>
        <v>0.87123271050407991</v>
      </c>
      <c r="C7286" s="37">
        <f ca="1">('Win-Draw-Loss'!$B$38+(('Win-Draw-Loss'!$B$39-'Win-Draw-Loss'!$B$38)*A7286)+('Win-Draw-Loss'!$B$38+(('Win-Draw-Loss'!$B$39-'Win-Draw-Loss'!$B$38)*B7286)))/2</f>
        <v>20.437281025346863</v>
      </c>
      <c r="E7286" s="33">
        <f t="shared" ca="1" si="227"/>
        <v>0.72269723153465781</v>
      </c>
      <c r="F7286" s="33">
        <f t="shared" ca="1" si="227"/>
        <v>0.97031441883812752</v>
      </c>
      <c r="G7286" s="37">
        <f ca="1">('Win-Draw-Loss'!$D$38+(('Win-Draw-Loss'!$D$39-'Win-Draw-Loss'!$D$38)*E7286)+('Win-Draw-Loss'!$D$38+(('Win-Draw-Loss'!$D$39-'Win-Draw-Loss'!$D$38)*F7286)))/2</f>
        <v>40.395174755591782</v>
      </c>
      <c r="H7286" s="37"/>
      <c r="I7286" s="3">
        <f ca="1">(G7286-C7286)*600/'Win-Draw-Loss'!$B$42</f>
        <v>39.915787460489838</v>
      </c>
    </row>
    <row r="7287" spans="1:9" x14ac:dyDescent="0.25">
      <c r="A7287" s="33">
        <f t="shared" ca="1" si="226"/>
        <v>0.70384671440523316</v>
      </c>
      <c r="B7287" s="33">
        <f t="shared" ca="1" si="226"/>
        <v>5.9103839078589182E-2</v>
      </c>
      <c r="C7287" s="37">
        <f ca="1">('Win-Draw-Loss'!$B$38+(('Win-Draw-Loss'!$B$39-'Win-Draw-Loss'!$B$38)*A7287)+('Win-Draw-Loss'!$B$38+(('Win-Draw-Loss'!$B$39-'Win-Draw-Loss'!$B$38)*B7287)))/2</f>
        <v>17.629505534838223</v>
      </c>
      <c r="E7287" s="33">
        <f t="shared" ca="1" si="227"/>
        <v>0.29993935262284455</v>
      </c>
      <c r="F7287" s="33">
        <f t="shared" ca="1" si="227"/>
        <v>0.65379770420323913</v>
      </c>
      <c r="G7287" s="37">
        <f ca="1">('Win-Draw-Loss'!$D$38+(('Win-Draw-Loss'!$D$39-'Win-Draw-Loss'!$D$38)*E7287)+('Win-Draw-Loss'!$D$38+(('Win-Draw-Loss'!$D$39-'Win-Draw-Loss'!$D$38)*F7287)))/2</f>
        <v>29.306055852391253</v>
      </c>
      <c r="H7287" s="37"/>
      <c r="I7287" s="3">
        <f ca="1">(G7287-C7287)*600/'Win-Draw-Loss'!$B$42</f>
        <v>23.35310063510606</v>
      </c>
    </row>
    <row r="7288" spans="1:9" x14ac:dyDescent="0.25">
      <c r="A7288" s="33">
        <f t="shared" ca="1" si="226"/>
        <v>0.50986158279092586</v>
      </c>
      <c r="B7288" s="33">
        <f t="shared" ca="1" si="226"/>
        <v>0.80870360566368071</v>
      </c>
      <c r="C7288" s="37">
        <f ca="1">('Win-Draw-Loss'!$B$38+(('Win-Draw-Loss'!$B$39-'Win-Draw-Loss'!$B$38)*A7288)+('Win-Draw-Loss'!$B$38+(('Win-Draw-Loss'!$B$39-'Win-Draw-Loss'!$B$38)*B7288)))/2</f>
        <v>23.185651884546065</v>
      </c>
      <c r="E7288" s="33">
        <f t="shared" ca="1" si="227"/>
        <v>0.48363533028037087</v>
      </c>
      <c r="F7288" s="33">
        <f t="shared" ca="1" si="227"/>
        <v>0.49320217625996254</v>
      </c>
      <c r="G7288" s="37">
        <f ca="1">('Win-Draw-Loss'!$D$38+(('Win-Draw-Loss'!$D$39-'Win-Draw-Loss'!$D$38)*E7288)+('Win-Draw-Loss'!$D$38+(('Win-Draw-Loss'!$D$39-'Win-Draw-Loss'!$D$38)*F7288)))/2</f>
        <v>29.652562598105</v>
      </c>
      <c r="H7288" s="37"/>
      <c r="I7288" s="3">
        <f ca="1">(G7288-C7288)*600/'Win-Draw-Loss'!$B$42</f>
        <v>12.93382142711787</v>
      </c>
    </row>
    <row r="7289" spans="1:9" x14ac:dyDescent="0.25">
      <c r="A7289" s="33">
        <f t="shared" ca="1" si="226"/>
        <v>0.46368278000852936</v>
      </c>
      <c r="B7289" s="33">
        <f t="shared" ca="1" si="226"/>
        <v>0.22459135016285781</v>
      </c>
      <c r="C7289" s="37">
        <f ca="1">('Win-Draw-Loss'!$B$38+(('Win-Draw-Loss'!$B$39-'Win-Draw-Loss'!$B$38)*A7289)+('Win-Draw-Loss'!$B$38+(('Win-Draw-Loss'!$B$39-'Win-Draw-Loss'!$B$38)*B7289)))/2</f>
        <v>16.882741301713871</v>
      </c>
      <c r="E7289" s="33">
        <f t="shared" ca="1" si="227"/>
        <v>0.83195939106649142</v>
      </c>
      <c r="F7289" s="33">
        <f t="shared" ca="1" si="227"/>
        <v>0.46611895990193586</v>
      </c>
      <c r="G7289" s="37">
        <f ca="1">('Win-Draw-Loss'!$D$38+(('Win-Draw-Loss'!$D$39-'Win-Draw-Loss'!$D$38)*E7289)+('Win-Draw-Loss'!$D$38+(('Win-Draw-Loss'!$D$39-'Win-Draw-Loss'!$D$38)*F7289)))/2</f>
        <v>34.471175264526408</v>
      </c>
      <c r="H7289" s="37"/>
      <c r="I7289" s="3">
        <f ca="1">(G7289-C7289)*600/'Win-Draw-Loss'!$B$42</f>
        <v>35.176867925625075</v>
      </c>
    </row>
    <row r="7290" spans="1:9" x14ac:dyDescent="0.25">
      <c r="A7290" s="33">
        <f t="shared" ca="1" si="226"/>
        <v>0.4392620703125083</v>
      </c>
      <c r="B7290" s="33">
        <f t="shared" ca="1" si="226"/>
        <v>9.7482727349671228E-2</v>
      </c>
      <c r="C7290" s="37">
        <f ca="1">('Win-Draw-Loss'!$B$38+(('Win-Draw-Loss'!$B$39-'Win-Draw-Loss'!$B$38)*A7290)+('Win-Draw-Loss'!$B$38+(('Win-Draw-Loss'!$B$39-'Win-Draw-Loss'!$B$38)*B7290)))/2</f>
        <v>15.367447976621795</v>
      </c>
      <c r="E7290" s="33">
        <f t="shared" ca="1" si="227"/>
        <v>8.3996883353465779E-2</v>
      </c>
      <c r="F7290" s="33">
        <f t="shared" ca="1" si="227"/>
        <v>0.74861153618554566</v>
      </c>
      <c r="G7290" s="37">
        <f ca="1">('Win-Draw-Loss'!$D$38+(('Win-Draw-Loss'!$D$39-'Win-Draw-Loss'!$D$38)*E7290)+('Win-Draw-Loss'!$D$38+(('Win-Draw-Loss'!$D$39-'Win-Draw-Loss'!$D$38)*F7290)))/2</f>
        <v>27.489126293085171</v>
      </c>
      <c r="H7290" s="37"/>
      <c r="I7290" s="3">
        <f ca="1">(G7290-C7290)*600/'Win-Draw-Loss'!$B$42</f>
        <v>24.243356632926751</v>
      </c>
    </row>
    <row r="7291" spans="1:9" x14ac:dyDescent="0.25">
      <c r="A7291" s="33">
        <f t="shared" ca="1" si="226"/>
        <v>0.68963229424648642</v>
      </c>
      <c r="B7291" s="33">
        <f t="shared" ca="1" si="226"/>
        <v>0.19653552296169285</v>
      </c>
      <c r="C7291" s="37">
        <f ca="1">('Win-Draw-Loss'!$B$38+(('Win-Draw-Loss'!$B$39-'Win-Draw-Loss'!$B$38)*A7291)+('Win-Draw-Loss'!$B$38+(('Win-Draw-Loss'!$B$39-'Win-Draw-Loss'!$B$38)*B7291)))/2</f>
        <v>18.861678172081792</v>
      </c>
      <c r="E7291" s="33">
        <f t="shared" ca="1" si="227"/>
        <v>0.37927542170120077</v>
      </c>
      <c r="F7291" s="33">
        <f t="shared" ca="1" si="227"/>
        <v>0.2245109931229412</v>
      </c>
      <c r="G7291" s="37">
        <f ca="1">('Win-Draw-Loss'!$D$38+(('Win-Draw-Loss'!$D$39-'Win-Draw-Loss'!$D$38)*E7291)+('Win-Draw-Loss'!$D$38+(('Win-Draw-Loss'!$D$39-'Win-Draw-Loss'!$D$38)*F7291)))/2</f>
        <v>24.056796222362131</v>
      </c>
      <c r="H7291" s="37"/>
      <c r="I7291" s="3">
        <f ca="1">(G7291-C7291)*600/'Win-Draw-Loss'!$B$42</f>
        <v>10.390236100560678</v>
      </c>
    </row>
    <row r="7292" spans="1:9" x14ac:dyDescent="0.25">
      <c r="A7292" s="33">
        <f t="shared" ca="1" si="226"/>
        <v>0.63456696142170632</v>
      </c>
      <c r="B7292" s="33">
        <f t="shared" ca="1" si="226"/>
        <v>0.52452573080307718</v>
      </c>
      <c r="C7292" s="37">
        <f ca="1">('Win-Draw-Loss'!$B$38+(('Win-Draw-Loss'!$B$39-'Win-Draw-Loss'!$B$38)*A7292)+('Win-Draw-Loss'!$B$38+(('Win-Draw-Loss'!$B$39-'Win-Draw-Loss'!$B$38)*B7292)))/2</f>
        <v>21.590926922247835</v>
      </c>
      <c r="E7292" s="33">
        <f t="shared" ca="1" si="227"/>
        <v>4.3520273255591269E-2</v>
      </c>
      <c r="F7292" s="33">
        <f t="shared" ca="1" si="227"/>
        <v>0.91732811064429498</v>
      </c>
      <c r="G7292" s="37">
        <f ca="1">('Win-Draw-Loss'!$D$38+(('Win-Draw-Loss'!$D$39-'Win-Draw-Loss'!$D$38)*E7292)+('Win-Draw-Loss'!$D$38+(('Win-Draw-Loss'!$D$39-'Win-Draw-Loss'!$D$38)*F7292)))/2</f>
        <v>29.412725758498294</v>
      </c>
      <c r="H7292" s="37"/>
      <c r="I7292" s="3">
        <f ca="1">(G7292-C7292)*600/'Win-Draw-Loss'!$B$42</f>
        <v>15.643597672500915</v>
      </c>
    </row>
    <row r="7293" spans="1:9" x14ac:dyDescent="0.25">
      <c r="A7293" s="33">
        <f t="shared" ca="1" si="226"/>
        <v>0.59640451643059655</v>
      </c>
      <c r="B7293" s="33">
        <f t="shared" ca="1" si="226"/>
        <v>1.8218318769736785E-2</v>
      </c>
      <c r="C7293" s="37">
        <f ca="1">('Win-Draw-Loss'!$B$38+(('Win-Draw-Loss'!$B$39-'Win-Draw-Loss'!$B$38)*A7293)+('Win-Draw-Loss'!$B$38+(('Win-Draw-Loss'!$B$39-'Win-Draw-Loss'!$B$38)*B7293)))/2</f>
        <v>16.146228352003334</v>
      </c>
      <c r="E7293" s="33">
        <f t="shared" ca="1" si="227"/>
        <v>0.19714964392924816</v>
      </c>
      <c r="F7293" s="33">
        <f t="shared" ca="1" si="227"/>
        <v>5.4635744178245127E-2</v>
      </c>
      <c r="G7293" s="37">
        <f ca="1">('Win-Draw-Loss'!$D$38+(('Win-Draw-Loss'!$D$39-'Win-Draw-Loss'!$D$38)*E7293)+('Win-Draw-Loss'!$D$38+(('Win-Draw-Loss'!$D$39-'Win-Draw-Loss'!$D$38)*F7293)))/2</f>
        <v>18.776780821612398</v>
      </c>
      <c r="H7293" s="37"/>
      <c r="I7293" s="3">
        <f ca="1">(G7293-C7293)*600/'Win-Draw-Loss'!$B$42</f>
        <v>5.2611049392181286</v>
      </c>
    </row>
    <row r="7294" spans="1:9" x14ac:dyDescent="0.25">
      <c r="A7294" s="33">
        <f t="shared" ca="1" si="226"/>
        <v>0.3393949501797715</v>
      </c>
      <c r="B7294" s="33">
        <f t="shared" ca="1" si="226"/>
        <v>0.86457403438382396</v>
      </c>
      <c r="C7294" s="37">
        <f ca="1">('Win-Draw-Loss'!$B$38+(('Win-Draw-Loss'!$B$39-'Win-Draw-Loss'!$B$38)*A7294)+('Win-Draw-Loss'!$B$38+(('Win-Draw-Loss'!$B$39-'Win-Draw-Loss'!$B$38)*B7294)))/2</f>
        <v>22.039689845635955</v>
      </c>
      <c r="E7294" s="33">
        <f t="shared" ca="1" si="227"/>
        <v>0.76135887393971202</v>
      </c>
      <c r="F7294" s="33">
        <f t="shared" ca="1" si="227"/>
        <v>0.60543919425322534</v>
      </c>
      <c r="G7294" s="37">
        <f ca="1">('Win-Draw-Loss'!$D$38+(('Win-Draw-Loss'!$D$39-'Win-Draw-Loss'!$D$38)*E7294)+('Win-Draw-Loss'!$D$38+(('Win-Draw-Loss'!$D$39-'Win-Draw-Loss'!$D$38)*F7294)))/2</f>
        <v>35.501971022894061</v>
      </c>
      <c r="H7294" s="37"/>
      <c r="I7294" s="3">
        <f ca="1">(G7294-C7294)*600/'Win-Draw-Loss'!$B$42</f>
        <v>26.924562354516212</v>
      </c>
    </row>
    <row r="7295" spans="1:9" x14ac:dyDescent="0.25">
      <c r="A7295" s="33">
        <f t="shared" ca="1" si="226"/>
        <v>5.7536201820486355E-2</v>
      </c>
      <c r="B7295" s="33">
        <f t="shared" ca="1" si="226"/>
        <v>0.18044016742207003</v>
      </c>
      <c r="C7295" s="37">
        <f ca="1">('Win-Draw-Loss'!$B$38+(('Win-Draw-Loss'!$B$39-'Win-Draw-Loss'!$B$38)*A7295)+('Win-Draw-Loss'!$B$38+(('Win-Draw-Loss'!$B$39-'Win-Draw-Loss'!$B$38)*B7295)))/2</f>
        <v>12.379763692425563</v>
      </c>
      <c r="E7295" s="33">
        <f t="shared" ca="1" si="227"/>
        <v>0.60509407085325262</v>
      </c>
      <c r="F7295" s="33">
        <f t="shared" ca="1" si="227"/>
        <v>0.75168626284113271</v>
      </c>
      <c r="G7295" s="37">
        <f ca="1">('Win-Draw-Loss'!$D$38+(('Win-Draw-Loss'!$D$39-'Win-Draw-Loss'!$D$38)*E7295)+('Win-Draw-Loss'!$D$38+(('Win-Draw-Loss'!$D$39-'Win-Draw-Loss'!$D$38)*F7295)))/2</f>
        <v>35.351705005415781</v>
      </c>
      <c r="H7295" s="37"/>
      <c r="I7295" s="3">
        <f ca="1">(G7295-C7295)*600/'Win-Draw-Loss'!$B$42</f>
        <v>45.943882625980436</v>
      </c>
    </row>
    <row r="7296" spans="1:9" x14ac:dyDescent="0.25">
      <c r="A7296" s="33">
        <f t="shared" ca="1" si="226"/>
        <v>0.37293000291124845</v>
      </c>
      <c r="B7296" s="33">
        <f t="shared" ca="1" si="226"/>
        <v>0.82380980526355474</v>
      </c>
      <c r="C7296" s="37">
        <f ca="1">('Win-Draw-Loss'!$B$38+(('Win-Draw-Loss'!$B$39-'Win-Draw-Loss'!$B$38)*A7296)+('Win-Draw-Loss'!$B$38+(('Win-Draw-Loss'!$B$39-'Win-Draw-Loss'!$B$38)*B7296)))/2</f>
        <v>21.96739808174803</v>
      </c>
      <c r="E7296" s="33">
        <f t="shared" ca="1" si="227"/>
        <v>0.21653175058336527</v>
      </c>
      <c r="F7296" s="33">
        <f t="shared" ca="1" si="227"/>
        <v>0.62280878715391597</v>
      </c>
      <c r="G7296" s="37">
        <f ca="1">('Win-Draw-Loss'!$D$38+(('Win-Draw-Loss'!$D$39-'Win-Draw-Loss'!$D$38)*E7296)+('Win-Draw-Loss'!$D$38+(('Win-Draw-Loss'!$D$39-'Win-Draw-Loss'!$D$38)*F7296)))/2</f>
        <v>27.590108066059219</v>
      </c>
      <c r="H7296" s="37"/>
      <c r="I7296" s="3">
        <f ca="1">(G7296-C7296)*600/'Win-Draw-Loss'!$B$42</f>
        <v>11.245419968622379</v>
      </c>
    </row>
    <row r="7297" spans="1:9" x14ac:dyDescent="0.25">
      <c r="A7297" s="33">
        <f t="shared" ca="1" si="226"/>
        <v>0.52565608685420673</v>
      </c>
      <c r="B7297" s="33">
        <f t="shared" ca="1" si="226"/>
        <v>0.31229580126387879</v>
      </c>
      <c r="C7297" s="37">
        <f ca="1">('Win-Draw-Loss'!$B$38+(('Win-Draw-Loss'!$B$39-'Win-Draw-Loss'!$B$38)*A7297)+('Win-Draw-Loss'!$B$38+(('Win-Draw-Loss'!$B$39-'Win-Draw-Loss'!$B$38)*B7297)))/2</f>
        <v>18.379518881180857</v>
      </c>
      <c r="E7297" s="33">
        <f t="shared" ca="1" si="227"/>
        <v>0.46370551279921923</v>
      </c>
      <c r="F7297" s="33">
        <f t="shared" ca="1" si="227"/>
        <v>0.82686004511500188</v>
      </c>
      <c r="G7297" s="37">
        <f ca="1">('Win-Draw-Loss'!$D$38+(('Win-Draw-Loss'!$D$39-'Win-Draw-Loss'!$D$38)*E7297)+('Win-Draw-Loss'!$D$38+(('Win-Draw-Loss'!$D$39-'Win-Draw-Loss'!$D$38)*F7297)))/2</f>
        <v>34.358483368713316</v>
      </c>
      <c r="H7297" s="37"/>
      <c r="I7297" s="3">
        <f ca="1">(G7297-C7297)*600/'Win-Draw-Loss'!$B$42</f>
        <v>31.957928975064917</v>
      </c>
    </row>
    <row r="7298" spans="1:9" x14ac:dyDescent="0.25">
      <c r="A7298" s="33">
        <f t="shared" ref="A7298:B7361" ca="1" si="228">RAND()</f>
        <v>0.30761664038400016</v>
      </c>
      <c r="B7298" s="33">
        <f t="shared" ca="1" si="228"/>
        <v>0.7945483010674701</v>
      </c>
      <c r="C7298" s="37">
        <f ca="1">('Win-Draw-Loss'!$B$38+(('Win-Draw-Loss'!$B$39-'Win-Draw-Loss'!$B$38)*A7298)+('Win-Draw-Loss'!$B$38+(('Win-Draw-Loss'!$B$39-'Win-Draw-Loss'!$B$38)*B7298)))/2</f>
        <v>21.021649414514705</v>
      </c>
      <c r="E7298" s="33">
        <f t="shared" ref="E7298:F7361" ca="1" si="229">RAND()</f>
        <v>0.57868977735767735</v>
      </c>
      <c r="F7298" s="33">
        <f t="shared" ca="1" si="229"/>
        <v>0.94120414283717557</v>
      </c>
      <c r="G7298" s="37">
        <f ca="1">('Win-Draw-Loss'!$D$38+(('Win-Draw-Loss'!$D$39-'Win-Draw-Loss'!$D$38)*E7298)+('Win-Draw-Loss'!$D$38+(('Win-Draw-Loss'!$D$39-'Win-Draw-Loss'!$D$38)*F7298)))/2</f>
        <v>37.798408802922793</v>
      </c>
      <c r="H7298" s="37"/>
      <c r="I7298" s="3">
        <f ca="1">(G7298-C7298)*600/'Win-Draw-Loss'!$B$42</f>
        <v>33.553518776816176</v>
      </c>
    </row>
    <row r="7299" spans="1:9" x14ac:dyDescent="0.25">
      <c r="A7299" s="33">
        <f t="shared" ca="1" si="228"/>
        <v>0.86080232030481985</v>
      </c>
      <c r="B7299" s="33">
        <f t="shared" ca="1" si="228"/>
        <v>0.27036462439761155</v>
      </c>
      <c r="C7299" s="37">
        <f ca="1">('Win-Draw-Loss'!$B$38+(('Win-Draw-Loss'!$B$39-'Win-Draw-Loss'!$B$38)*A7299)+('Win-Draw-Loss'!$B$38+(('Win-Draw-Loss'!$B$39-'Win-Draw-Loss'!$B$38)*B7299)))/2</f>
        <v>21.311669447024315</v>
      </c>
      <c r="E7299" s="33">
        <f t="shared" ca="1" si="229"/>
        <v>0.23091310331707193</v>
      </c>
      <c r="F7299" s="33">
        <f t="shared" ca="1" si="229"/>
        <v>0.34535837425679183</v>
      </c>
      <c r="G7299" s="37">
        <f ca="1">('Win-Draw-Loss'!$D$38+(('Win-Draw-Loss'!$D$39-'Win-Draw-Loss'!$D$38)*E7299)+('Win-Draw-Loss'!$D$38+(('Win-Draw-Loss'!$D$39-'Win-Draw-Loss'!$D$38)*F7299)))/2</f>
        <v>23.644072163607959</v>
      </c>
      <c r="H7299" s="37"/>
      <c r="I7299" s="3">
        <f ca="1">(G7299-C7299)*600/'Win-Draw-Loss'!$B$42</f>
        <v>4.6648054331672881</v>
      </c>
    </row>
    <row r="7300" spans="1:9" x14ac:dyDescent="0.25">
      <c r="A7300" s="33">
        <f t="shared" ca="1" si="228"/>
        <v>0.65249330417274298</v>
      </c>
      <c r="B7300" s="33">
        <f t="shared" ca="1" si="228"/>
        <v>0.62087770385129748</v>
      </c>
      <c r="C7300" s="37">
        <f ca="1">('Win-Draw-Loss'!$B$38+(('Win-Draw-Loss'!$B$39-'Win-Draw-Loss'!$B$38)*A7300)+('Win-Draw-Loss'!$B$38+(('Win-Draw-Loss'!$B$39-'Win-Draw-Loss'!$B$38)*B7300)))/2</f>
        <v>22.733710080240403</v>
      </c>
      <c r="E7300" s="33">
        <f t="shared" ca="1" si="229"/>
        <v>0.17192940273578106</v>
      </c>
      <c r="F7300" s="33">
        <f t="shared" ca="1" si="229"/>
        <v>0.94626411303674862</v>
      </c>
      <c r="G7300" s="37">
        <f ca="1">('Win-Draw-Loss'!$D$38+(('Win-Draw-Loss'!$D$39-'Win-Draw-Loss'!$D$38)*E7300)+('Win-Draw-Loss'!$D$38+(('Win-Draw-Loss'!$D$39-'Win-Draw-Loss'!$D$38)*F7300)))/2</f>
        <v>31.772902736587945</v>
      </c>
      <c r="H7300" s="37"/>
      <c r="I7300" s="3">
        <f ca="1">(G7300-C7300)*600/'Win-Draw-Loss'!$B$42</f>
        <v>18.078385312695083</v>
      </c>
    </row>
    <row r="7301" spans="1:9" x14ac:dyDescent="0.25">
      <c r="A7301" s="33">
        <f t="shared" ca="1" si="228"/>
        <v>0.78858078612888649</v>
      </c>
      <c r="B7301" s="33">
        <f t="shared" ca="1" si="228"/>
        <v>0.56798846858280172</v>
      </c>
      <c r="C7301" s="37">
        <f ca="1">('Win-Draw-Loss'!$B$38+(('Win-Draw-Loss'!$B$39-'Win-Draw-Loss'!$B$38)*A7301)+('Win-Draw-Loss'!$B$38+(('Win-Draw-Loss'!$B$39-'Win-Draw-Loss'!$B$38)*B7301)))/2</f>
        <v>23.565692547116882</v>
      </c>
      <c r="E7301" s="33">
        <f t="shared" ca="1" si="229"/>
        <v>0.46753728310726261</v>
      </c>
      <c r="F7301" s="33">
        <f t="shared" ca="1" si="229"/>
        <v>0.85170626049793474</v>
      </c>
      <c r="G7301" s="37">
        <f ca="1">('Win-Draw-Loss'!$D$38+(('Win-Draw-Loss'!$D$39-'Win-Draw-Loss'!$D$38)*E7301)+('Win-Draw-Loss'!$D$38+(('Win-Draw-Loss'!$D$39-'Win-Draw-Loss'!$D$38)*F7301)))/2</f>
        <v>34.788653154077963</v>
      </c>
      <c r="H7301" s="37"/>
      <c r="I7301" s="3">
        <f ca="1">(G7301-C7301)*600/'Win-Draw-Loss'!$B$42</f>
        <v>22.445921213922162</v>
      </c>
    </row>
    <row r="7302" spans="1:9" x14ac:dyDescent="0.25">
      <c r="A7302" s="33">
        <f t="shared" ca="1" si="228"/>
        <v>0.826913003481204</v>
      </c>
      <c r="B7302" s="33">
        <f t="shared" ca="1" si="228"/>
        <v>0.55387103143178928</v>
      </c>
      <c r="C7302" s="37">
        <f ca="1">('Win-Draw-Loss'!$B$38+(('Win-Draw-Loss'!$B$39-'Win-Draw-Loss'!$B$38)*A7302)+('Win-Draw-Loss'!$B$38+(('Win-Draw-Loss'!$B$39-'Win-Draw-Loss'!$B$38)*B7302)))/2</f>
        <v>23.807840349129933</v>
      </c>
      <c r="E7302" s="33">
        <f t="shared" ca="1" si="229"/>
        <v>0.46492664032825848</v>
      </c>
      <c r="F7302" s="33">
        <f t="shared" ca="1" si="229"/>
        <v>0.88075527746121629</v>
      </c>
      <c r="G7302" s="37">
        <f ca="1">('Win-Draw-Loss'!$D$38+(('Win-Draw-Loss'!$D$39-'Win-Draw-Loss'!$D$38)*E7302)+('Win-Draw-Loss'!$D$38+(('Win-Draw-Loss'!$D$39-'Win-Draw-Loss'!$D$38)*F7302)))/2</f>
        <v>35.185228766842123</v>
      </c>
      <c r="H7302" s="37"/>
      <c r="I7302" s="3">
        <f ca="1">(G7302-C7302)*600/'Win-Draw-Loss'!$B$42</f>
        <v>22.75477683542438</v>
      </c>
    </row>
    <row r="7303" spans="1:9" x14ac:dyDescent="0.25">
      <c r="A7303" s="33">
        <f t="shared" ca="1" si="228"/>
        <v>0.86497301260077131</v>
      </c>
      <c r="B7303" s="33">
        <f t="shared" ca="1" si="228"/>
        <v>0.37808863472049981</v>
      </c>
      <c r="C7303" s="37">
        <f ca="1">('Win-Draw-Loss'!$B$38+(('Win-Draw-Loss'!$B$39-'Win-Draw-Loss'!$B$38)*A7303)+('Win-Draw-Loss'!$B$38+(('Win-Draw-Loss'!$B$39-'Win-Draw-Loss'!$B$38)*B7303)))/2</f>
        <v>22.430616473212709</v>
      </c>
      <c r="E7303" s="33">
        <f t="shared" ca="1" si="229"/>
        <v>0.79868875764965608</v>
      </c>
      <c r="F7303" s="33">
        <f t="shared" ca="1" si="229"/>
        <v>0.61017795250430995</v>
      </c>
      <c r="G7303" s="37">
        <f ca="1">('Win-Draw-Loss'!$D$38+(('Win-Draw-Loss'!$D$39-'Win-Draw-Loss'!$D$38)*E7303)+('Win-Draw-Loss'!$D$38+(('Win-Draw-Loss'!$D$39-'Win-Draw-Loss'!$D$38)*F7303)))/2</f>
        <v>36.133000652309491</v>
      </c>
      <c r="H7303" s="37"/>
      <c r="I7303" s="3">
        <f ca="1">(G7303-C7303)*600/'Win-Draw-Loss'!$B$42</f>
        <v>27.404768358193564</v>
      </c>
    </row>
    <row r="7304" spans="1:9" x14ac:dyDescent="0.25">
      <c r="A7304" s="33">
        <f t="shared" ca="1" si="228"/>
        <v>0.46454402161005315</v>
      </c>
      <c r="B7304" s="33">
        <f t="shared" ca="1" si="228"/>
        <v>0.19595626184062842</v>
      </c>
      <c r="C7304" s="37">
        <f ca="1">('Win-Draw-Loss'!$B$38+(('Win-Draw-Loss'!$B$39-'Win-Draw-Loss'!$B$38)*A7304)+('Win-Draw-Loss'!$B$38+(('Win-Draw-Loss'!$B$39-'Win-Draw-Loss'!$B$38)*B7304)))/2</f>
        <v>16.605002834506816</v>
      </c>
      <c r="E7304" s="33">
        <f t="shared" ca="1" si="229"/>
        <v>0.62662818929961972</v>
      </c>
      <c r="F7304" s="33">
        <f t="shared" ca="1" si="229"/>
        <v>0.85952252847170973</v>
      </c>
      <c r="G7304" s="37">
        <f ca="1">('Win-Draw-Loss'!$D$38+(('Win-Draw-Loss'!$D$39-'Win-Draw-Loss'!$D$38)*E7304)+('Win-Draw-Loss'!$D$38+(('Win-Draw-Loss'!$D$39-'Win-Draw-Loss'!$D$38)*F7304)))/2</f>
        <v>37.292260766569939</v>
      </c>
      <c r="H7304" s="37"/>
      <c r="I7304" s="3">
        <f ca="1">(G7304-C7304)*600/'Win-Draw-Loss'!$B$42</f>
        <v>41.374515864126245</v>
      </c>
    </row>
    <row r="7305" spans="1:9" x14ac:dyDescent="0.25">
      <c r="A7305" s="33">
        <f t="shared" ca="1" si="228"/>
        <v>0.8194582679621345</v>
      </c>
      <c r="B7305" s="33">
        <f t="shared" ca="1" si="228"/>
        <v>0.93566164777996408</v>
      </c>
      <c r="C7305" s="37">
        <f ca="1">('Win-Draw-Loss'!$B$38+(('Win-Draw-Loss'!$B$39-'Win-Draw-Loss'!$B$38)*A7305)+('Win-Draw-Loss'!$B$38+(('Win-Draw-Loss'!$B$39-'Win-Draw-Loss'!$B$38)*B7305)))/2</f>
        <v>27.551199157420985</v>
      </c>
      <c r="E7305" s="33">
        <f t="shared" ca="1" si="229"/>
        <v>0.7274918470157925</v>
      </c>
      <c r="F7305" s="33">
        <f t="shared" ca="1" si="229"/>
        <v>0.54791725529664337</v>
      </c>
      <c r="G7305" s="37">
        <f ca="1">('Win-Draw-Loss'!$D$38+(('Win-Draw-Loss'!$D$39-'Win-Draw-Loss'!$D$38)*E7305)+('Win-Draw-Loss'!$D$38+(('Win-Draw-Loss'!$D$39-'Win-Draw-Loss'!$D$38)*F7305)))/2</f>
        <v>34.131136534686533</v>
      </c>
      <c r="H7305" s="37"/>
      <c r="I7305" s="3">
        <f ca="1">(G7305-C7305)*600/'Win-Draw-Loss'!$B$42</f>
        <v>13.159874754531096</v>
      </c>
    </row>
    <row r="7306" spans="1:9" x14ac:dyDescent="0.25">
      <c r="A7306" s="33">
        <f t="shared" ca="1" si="228"/>
        <v>0.58379523252308874</v>
      </c>
      <c r="B7306" s="33">
        <f t="shared" ca="1" si="228"/>
        <v>0.12910826428478706</v>
      </c>
      <c r="C7306" s="37">
        <f ca="1">('Win-Draw-Loss'!$B$38+(('Win-Draw-Loss'!$B$39-'Win-Draw-Loss'!$B$38)*A7306)+('Win-Draw-Loss'!$B$38+(('Win-Draw-Loss'!$B$39-'Win-Draw-Loss'!$B$38)*B7306)))/2</f>
        <v>17.129034968078756</v>
      </c>
      <c r="E7306" s="33">
        <f t="shared" ca="1" si="229"/>
        <v>0.2904379128339144</v>
      </c>
      <c r="F7306" s="33">
        <f t="shared" ca="1" si="229"/>
        <v>0.28334497089164279</v>
      </c>
      <c r="G7306" s="37">
        <f ca="1">('Win-Draw-Loss'!$D$38+(('Win-Draw-Loss'!$D$39-'Win-Draw-Loss'!$D$38)*E7306)+('Win-Draw-Loss'!$D$38+(('Win-Draw-Loss'!$D$39-'Win-Draw-Loss'!$D$38)*F7306)))/2</f>
        <v>23.606743255883359</v>
      </c>
      <c r="H7306" s="37"/>
      <c r="I7306" s="3">
        <f ca="1">(G7306-C7306)*600/'Win-Draw-Loss'!$B$42</f>
        <v>12.955416575609206</v>
      </c>
    </row>
    <row r="7307" spans="1:9" x14ac:dyDescent="0.25">
      <c r="A7307" s="33">
        <f t="shared" ca="1" si="228"/>
        <v>0.82278252761549475</v>
      </c>
      <c r="B7307" s="33">
        <f t="shared" ca="1" si="228"/>
        <v>0.74744817688124032</v>
      </c>
      <c r="C7307" s="37">
        <f ca="1">('Win-Draw-Loss'!$B$38+(('Win-Draw-Loss'!$B$39-'Win-Draw-Loss'!$B$38)*A7307)+('Win-Draw-Loss'!$B$38+(('Win-Draw-Loss'!$B$39-'Win-Draw-Loss'!$B$38)*B7307)))/2</f>
        <v>25.702307044967348</v>
      </c>
      <c r="E7307" s="33">
        <f t="shared" ca="1" si="229"/>
        <v>0.23205342139905871</v>
      </c>
      <c r="F7307" s="33">
        <f t="shared" ca="1" si="229"/>
        <v>0.52932430505664818</v>
      </c>
      <c r="G7307" s="37">
        <f ca="1">('Win-Draw-Loss'!$D$38+(('Win-Draw-Loss'!$D$39-'Win-Draw-Loss'!$D$38)*E7307)+('Win-Draw-Loss'!$D$38+(('Win-Draw-Loss'!$D$39-'Win-Draw-Loss'!$D$38)*F7307)))/2</f>
        <v>26.420665896835601</v>
      </c>
      <c r="H7307" s="37"/>
      <c r="I7307" s="3">
        <f ca="1">(G7307-C7307)*600/'Win-Draw-Loss'!$B$42</f>
        <v>1.4367177037365053</v>
      </c>
    </row>
    <row r="7308" spans="1:9" x14ac:dyDescent="0.25">
      <c r="A7308" s="33">
        <f t="shared" ca="1" si="228"/>
        <v>0.74269040837923017</v>
      </c>
      <c r="B7308" s="33">
        <f t="shared" ca="1" si="228"/>
        <v>0.87257238331896836</v>
      </c>
      <c r="C7308" s="37">
        <f ca="1">('Win-Draw-Loss'!$B$38+(('Win-Draw-Loss'!$B$39-'Win-Draw-Loss'!$B$38)*A7308)+('Win-Draw-Loss'!$B$38+(('Win-Draw-Loss'!$B$39-'Win-Draw-Loss'!$B$38)*B7308)))/2</f>
        <v>26.152627916981984</v>
      </c>
      <c r="E7308" s="33">
        <f t="shared" ca="1" si="229"/>
        <v>0.23256840383341437</v>
      </c>
      <c r="F7308" s="33">
        <f t="shared" ca="1" si="229"/>
        <v>0.39356832747119386</v>
      </c>
      <c r="G7308" s="37">
        <f ca="1">('Win-Draw-Loss'!$D$38+(('Win-Draw-Loss'!$D$39-'Win-Draw-Loss'!$D$38)*E7308)+('Win-Draw-Loss'!$D$38+(('Win-Draw-Loss'!$D$39-'Win-Draw-Loss'!$D$38)*F7308)))/2</f>
        <v>24.392050969569123</v>
      </c>
      <c r="H7308" s="37"/>
      <c r="I7308" s="3">
        <f ca="1">(G7308-C7308)*600/'Win-Draw-Loss'!$B$42</f>
        <v>-3.5211538948257224</v>
      </c>
    </row>
    <row r="7309" spans="1:9" x14ac:dyDescent="0.25">
      <c r="A7309" s="33">
        <f t="shared" ca="1" si="228"/>
        <v>0.44452511142997064</v>
      </c>
      <c r="B7309" s="33">
        <f t="shared" ca="1" si="228"/>
        <v>0.2075611290585947</v>
      </c>
      <c r="C7309" s="37">
        <f ca="1">('Win-Draw-Loss'!$B$38+(('Win-Draw-Loss'!$B$39-'Win-Draw-Loss'!$B$38)*A7309)+('Win-Draw-Loss'!$B$38+(('Win-Draw-Loss'!$B$39-'Win-Draw-Loss'!$B$38)*B7309)))/2</f>
        <v>16.520862404885655</v>
      </c>
      <c r="E7309" s="33">
        <f t="shared" ca="1" si="229"/>
        <v>0.93543330446015793</v>
      </c>
      <c r="F7309" s="33">
        <f t="shared" ca="1" si="229"/>
        <v>0.58932175713845758</v>
      </c>
      <c r="G7309" s="37">
        <f ca="1">('Win-Draw-Loss'!$D$38+(('Win-Draw-Loss'!$D$39-'Win-Draw-Loss'!$D$38)*E7309)+('Win-Draw-Loss'!$D$38+(('Win-Draw-Loss'!$D$39-'Win-Draw-Loss'!$D$38)*F7309)))/2</f>
        <v>37.871325923979235</v>
      </c>
      <c r="H7309" s="37"/>
      <c r="I7309" s="3">
        <f ca="1">(G7309-C7309)*600/'Win-Draw-Loss'!$B$42</f>
        <v>42.70092703818716</v>
      </c>
    </row>
    <row r="7310" spans="1:9" x14ac:dyDescent="0.25">
      <c r="A7310" s="33">
        <f t="shared" ca="1" si="228"/>
        <v>0.72825954162974993</v>
      </c>
      <c r="B7310" s="33">
        <f t="shared" ca="1" si="228"/>
        <v>0.59735293525292643</v>
      </c>
      <c r="C7310" s="37">
        <f ca="1">('Win-Draw-Loss'!$B$38+(('Win-Draw-Loss'!$B$39-'Win-Draw-Loss'!$B$38)*A7310)+('Win-Draw-Loss'!$B$38+(('Win-Draw-Loss'!$B$39-'Win-Draw-Loss'!$B$38)*B7310)))/2</f>
        <v>23.256124768826766</v>
      </c>
      <c r="E7310" s="33">
        <f t="shared" ca="1" si="229"/>
        <v>0.37467431859518563</v>
      </c>
      <c r="F7310" s="33">
        <f t="shared" ca="1" si="229"/>
        <v>6.6192799067229635E-2</v>
      </c>
      <c r="G7310" s="37">
        <f ca="1">('Win-Draw-Loss'!$D$38+(('Win-Draw-Loss'!$D$39-'Win-Draw-Loss'!$D$38)*E7310)+('Win-Draw-Loss'!$D$38+(('Win-Draw-Loss'!$D$39-'Win-Draw-Loss'!$D$38)*F7310)))/2</f>
        <v>21.61300676493623</v>
      </c>
      <c r="H7310" s="37"/>
      <c r="I7310" s="3">
        <f ca="1">(G7310-C7310)*600/'Win-Draw-Loss'!$B$42</f>
        <v>-3.2862360077810706</v>
      </c>
    </row>
    <row r="7311" spans="1:9" x14ac:dyDescent="0.25">
      <c r="A7311" s="33">
        <f t="shared" ca="1" si="228"/>
        <v>0.64271165031424771</v>
      </c>
      <c r="B7311" s="33">
        <f t="shared" ca="1" si="228"/>
        <v>0.13329215806311723</v>
      </c>
      <c r="C7311" s="37">
        <f ca="1">('Win-Draw-Loss'!$B$38+(('Win-Draw-Loss'!$B$39-'Win-Draw-Loss'!$B$38)*A7311)+('Win-Draw-Loss'!$B$38+(('Win-Draw-Loss'!$B$39-'Win-Draw-Loss'!$B$38)*B7311)))/2</f>
        <v>17.760038083773651</v>
      </c>
      <c r="E7311" s="33">
        <f t="shared" ca="1" si="229"/>
        <v>0.76164807962835157</v>
      </c>
      <c r="F7311" s="33">
        <f t="shared" ca="1" si="229"/>
        <v>0.80863431118807483</v>
      </c>
      <c r="G7311" s="37">
        <f ca="1">('Win-Draw-Loss'!$D$38+(('Win-Draw-Loss'!$D$39-'Win-Draw-Loss'!$D$38)*E7311)+('Win-Draw-Loss'!$D$38+(('Win-Draw-Loss'!$D$39-'Win-Draw-Loss'!$D$38)*F7311)))/2</f>
        <v>38.554235862246401</v>
      </c>
      <c r="H7311" s="37"/>
      <c r="I7311" s="3">
        <f ca="1">(G7311-C7311)*600/'Win-Draw-Loss'!$B$42</f>
        <v>41.5883955569455</v>
      </c>
    </row>
    <row r="7312" spans="1:9" x14ac:dyDescent="0.25">
      <c r="A7312" s="33">
        <f t="shared" ca="1" si="228"/>
        <v>0.31659958104217589</v>
      </c>
      <c r="B7312" s="33">
        <f t="shared" ca="1" si="228"/>
        <v>0.80425988077811217</v>
      </c>
      <c r="C7312" s="37">
        <f ca="1">('Win-Draw-Loss'!$B$38+(('Win-Draw-Loss'!$B$39-'Win-Draw-Loss'!$B$38)*A7312)+('Win-Draw-Loss'!$B$38+(('Win-Draw-Loss'!$B$39-'Win-Draw-Loss'!$B$38)*B7312)))/2</f>
        <v>21.208594618202881</v>
      </c>
      <c r="E7312" s="33">
        <f t="shared" ca="1" si="229"/>
        <v>0.33881035916587299</v>
      </c>
      <c r="F7312" s="33">
        <f t="shared" ca="1" si="229"/>
        <v>0.50491835633852489</v>
      </c>
      <c r="G7312" s="37">
        <f ca="1">('Win-Draw-Loss'!$D$38+(('Win-Draw-Loss'!$D$39-'Win-Draw-Loss'!$D$38)*E7312)+('Win-Draw-Loss'!$D$38+(('Win-Draw-Loss'!$D$39-'Win-Draw-Loss'!$D$38)*F7312)))/2</f>
        <v>27.65593073256597</v>
      </c>
      <c r="H7312" s="37"/>
      <c r="I7312" s="3">
        <f ca="1">(G7312-C7312)*600/'Win-Draw-Loss'!$B$42</f>
        <v>12.894672228726179</v>
      </c>
    </row>
    <row r="7313" spans="1:9" x14ac:dyDescent="0.25">
      <c r="A7313" s="33">
        <f t="shared" ca="1" si="228"/>
        <v>4.68450544013157E-2</v>
      </c>
      <c r="B7313" s="33">
        <f t="shared" ca="1" si="228"/>
        <v>0.897636080179532</v>
      </c>
      <c r="C7313" s="37">
        <f ca="1">('Win-Draw-Loss'!$B$38+(('Win-Draw-Loss'!$B$39-'Win-Draw-Loss'!$B$38)*A7313)+('Win-Draw-Loss'!$B$38+(('Win-Draw-Loss'!$B$39-'Win-Draw-Loss'!$B$38)*B7313)))/2</f>
        <v>19.444811345808475</v>
      </c>
      <c r="E7313" s="33">
        <f t="shared" ca="1" si="229"/>
        <v>0.20526734404940483</v>
      </c>
      <c r="F7313" s="33">
        <f t="shared" ca="1" si="229"/>
        <v>0.748031968015472</v>
      </c>
      <c r="G7313" s="37">
        <f ca="1">('Win-Draw-Loss'!$D$38+(('Win-Draw-Loss'!$D$39-'Win-Draw-Loss'!$D$38)*E7313)+('Win-Draw-Loss'!$D$38+(('Win-Draw-Loss'!$D$39-'Win-Draw-Loss'!$D$38)*F7313)))/2</f>
        <v>29.299489680973153</v>
      </c>
      <c r="H7313" s="37"/>
      <c r="I7313" s="3">
        <f ca="1">(G7313-C7313)*600/'Win-Draw-Loss'!$B$42</f>
        <v>19.709356670329356</v>
      </c>
    </row>
    <row r="7314" spans="1:9" x14ac:dyDescent="0.25">
      <c r="A7314" s="33">
        <f t="shared" ca="1" si="228"/>
        <v>0.83932895283571396</v>
      </c>
      <c r="B7314" s="33">
        <f t="shared" ca="1" si="228"/>
        <v>0.89441629608534468</v>
      </c>
      <c r="C7314" s="37">
        <f ca="1">('Win-Draw-Loss'!$B$38+(('Win-Draw-Loss'!$B$39-'Win-Draw-Loss'!$B$38)*A7314)+('Win-Draw-Loss'!$B$38+(('Win-Draw-Loss'!$B$39-'Win-Draw-Loss'!$B$38)*B7314)))/2</f>
        <v>27.337452489210587</v>
      </c>
      <c r="E7314" s="33">
        <f t="shared" ca="1" si="229"/>
        <v>0.5064398904943882</v>
      </c>
      <c r="F7314" s="33">
        <f t="shared" ca="1" si="229"/>
        <v>0.91459681526959868</v>
      </c>
      <c r="G7314" s="37">
        <f ca="1">('Win-Draw-Loss'!$D$38+(('Win-Draw-Loss'!$D$39-'Win-Draw-Loss'!$D$38)*E7314)+('Win-Draw-Loss'!$D$38+(('Win-Draw-Loss'!$D$39-'Win-Draw-Loss'!$D$38)*F7314)))/2</f>
        <v>36.3155505864598</v>
      </c>
      <c r="H7314" s="37"/>
      <c r="I7314" s="3">
        <f ca="1">(G7314-C7314)*600/'Win-Draw-Loss'!$B$42</f>
        <v>17.956196194498425</v>
      </c>
    </row>
    <row r="7315" spans="1:9" x14ac:dyDescent="0.25">
      <c r="A7315" s="33">
        <f t="shared" ca="1" si="228"/>
        <v>0.1241113354472565</v>
      </c>
      <c r="B7315" s="33">
        <f t="shared" ca="1" si="228"/>
        <v>6.153910662306894E-2</v>
      </c>
      <c r="C7315" s="37">
        <f ca="1">('Win-Draw-Loss'!$B$38+(('Win-Draw-Loss'!$B$39-'Win-Draw-Loss'!$B$38)*A7315)+('Win-Draw-Loss'!$B$38+(('Win-Draw-Loss'!$B$39-'Win-Draw-Loss'!$B$38)*B7315)))/2</f>
        <v>11.856504420703255</v>
      </c>
      <c r="E7315" s="33">
        <f t="shared" ca="1" si="229"/>
        <v>0.33841016632467702</v>
      </c>
      <c r="F7315" s="33">
        <f t="shared" ca="1" si="229"/>
        <v>7.2384141495228094E-2</v>
      </c>
      <c r="G7315" s="37">
        <f ca="1">('Win-Draw-Loss'!$D$38+(('Win-Draw-Loss'!$D$39-'Win-Draw-Loss'!$D$38)*E7315)+('Win-Draw-Loss'!$D$38+(('Win-Draw-Loss'!$D$39-'Win-Draw-Loss'!$D$38)*F7315)))/2</f>
        <v>21.161914617298578</v>
      </c>
      <c r="H7315" s="37"/>
      <c r="I7315" s="3">
        <f ca="1">(G7315-C7315)*600/'Win-Draw-Loss'!$B$42</f>
        <v>18.610820393190647</v>
      </c>
    </row>
    <row r="7316" spans="1:9" x14ac:dyDescent="0.25">
      <c r="A7316" s="33">
        <f t="shared" ca="1" si="228"/>
        <v>0.74886901084204516</v>
      </c>
      <c r="B7316" s="33">
        <f t="shared" ca="1" si="228"/>
        <v>0.18788405219855853</v>
      </c>
      <c r="C7316" s="37">
        <f ca="1">('Win-Draw-Loss'!$B$38+(('Win-Draw-Loss'!$B$39-'Win-Draw-Loss'!$B$38)*A7316)+('Win-Draw-Loss'!$B$38+(('Win-Draw-Loss'!$B$39-'Win-Draw-Loss'!$B$38)*B7316)))/2</f>
        <v>19.367530630406037</v>
      </c>
      <c r="E7316" s="33">
        <f t="shared" ca="1" si="229"/>
        <v>0.87594708929517484</v>
      </c>
      <c r="F7316" s="33">
        <f t="shared" ca="1" si="229"/>
        <v>0.62585264684609998</v>
      </c>
      <c r="G7316" s="37">
        <f ca="1">('Win-Draw-Loss'!$D$38+(('Win-Draw-Loss'!$D$39-'Win-Draw-Loss'!$D$38)*E7316)+('Win-Draw-Loss'!$D$38+(('Win-Draw-Loss'!$D$39-'Win-Draw-Loss'!$D$38)*F7316)))/2</f>
        <v>37.526996042119123</v>
      </c>
      <c r="H7316" s="37"/>
      <c r="I7316" s="3">
        <f ca="1">(G7316-C7316)*600/'Win-Draw-Loss'!$B$42</f>
        <v>36.318930823426172</v>
      </c>
    </row>
    <row r="7317" spans="1:9" x14ac:dyDescent="0.25">
      <c r="A7317" s="33">
        <f t="shared" ca="1" si="228"/>
        <v>0.29836587193560016</v>
      </c>
      <c r="B7317" s="33">
        <f t="shared" ca="1" si="228"/>
        <v>0.3065785904076922</v>
      </c>
      <c r="C7317" s="37">
        <f ca="1">('Win-Draw-Loss'!$B$38+(('Win-Draw-Loss'!$B$39-'Win-Draw-Loss'!$B$38)*A7317)+('Win-Draw-Loss'!$B$38+(('Win-Draw-Loss'!$B$39-'Win-Draw-Loss'!$B$38)*B7317)))/2</f>
        <v>16.049444623432922</v>
      </c>
      <c r="E7317" s="33">
        <f t="shared" ca="1" si="229"/>
        <v>0.70185846604281676</v>
      </c>
      <c r="F7317" s="33">
        <f t="shared" ca="1" si="229"/>
        <v>7.6463877018663085E-2</v>
      </c>
      <c r="G7317" s="37">
        <f ca="1">('Win-Draw-Loss'!$D$38+(('Win-Draw-Loss'!$D$39-'Win-Draw-Loss'!$D$38)*E7317)+('Win-Draw-Loss'!$D$38+(('Win-Draw-Loss'!$D$39-'Win-Draw-Loss'!$D$38)*F7317)))/2</f>
        <v>26.674835145922199</v>
      </c>
      <c r="H7317" s="37"/>
      <c r="I7317" s="3">
        <f ca="1">(G7317-C7317)*600/'Win-Draw-Loss'!$B$42</f>
        <v>21.250781044978552</v>
      </c>
    </row>
    <row r="7318" spans="1:9" x14ac:dyDescent="0.25">
      <c r="A7318" s="33">
        <f t="shared" ca="1" si="228"/>
        <v>0.76560795130729098</v>
      </c>
      <c r="B7318" s="33">
        <f t="shared" ca="1" si="228"/>
        <v>0.51248413058795872</v>
      </c>
      <c r="C7318" s="37">
        <f ca="1">('Win-Draw-Loss'!$B$38+(('Win-Draw-Loss'!$B$39-'Win-Draw-Loss'!$B$38)*A7318)+('Win-Draw-Loss'!$B$38+(('Win-Draw-Loss'!$B$39-'Win-Draw-Loss'!$B$38)*B7318)))/2</f>
        <v>22.780920818952499</v>
      </c>
      <c r="E7318" s="33">
        <f t="shared" ca="1" si="229"/>
        <v>7.8929422487080791E-2</v>
      </c>
      <c r="F7318" s="33">
        <f t="shared" ca="1" si="229"/>
        <v>4.5171739711134418E-2</v>
      </c>
      <c r="G7318" s="37">
        <f ca="1">('Win-Draw-Loss'!$D$38+(('Win-Draw-Loss'!$D$39-'Win-Draw-Loss'!$D$38)*E7318)+('Win-Draw-Loss'!$D$38+(('Win-Draw-Loss'!$D$39-'Win-Draw-Loss'!$D$38)*F7318)))/2</f>
        <v>16.86151743297323</v>
      </c>
      <c r="H7318" s="37"/>
      <c r="I7318" s="3">
        <f ca="1">(G7318-C7318)*600/'Win-Draw-Loss'!$B$42</f>
        <v>-11.838806771958538</v>
      </c>
    </row>
    <row r="7319" spans="1:9" x14ac:dyDescent="0.25">
      <c r="A7319" s="33">
        <f t="shared" ca="1" si="228"/>
        <v>0.13797655846187185</v>
      </c>
      <c r="B7319" s="33">
        <f t="shared" ca="1" si="228"/>
        <v>0.15143016587971059</v>
      </c>
      <c r="C7319" s="37">
        <f ca="1">('Win-Draw-Loss'!$B$38+(('Win-Draw-Loss'!$B$39-'Win-Draw-Loss'!$B$38)*A7319)+('Win-Draw-Loss'!$B$38+(('Win-Draw-Loss'!$B$39-'Win-Draw-Loss'!$B$38)*B7319)))/2</f>
        <v>12.894067243415824</v>
      </c>
      <c r="E7319" s="33">
        <f t="shared" ca="1" si="229"/>
        <v>0.63904733746657616</v>
      </c>
      <c r="F7319" s="33">
        <f t="shared" ca="1" si="229"/>
        <v>2.5612702470857451E-3</v>
      </c>
      <c r="G7319" s="37">
        <f ca="1">('Win-Draw-Loss'!$D$38+(('Win-Draw-Loss'!$D$39-'Win-Draw-Loss'!$D$38)*E7319)+('Win-Draw-Loss'!$D$38+(('Win-Draw-Loss'!$D$39-'Win-Draw-Loss'!$D$38)*F7319)))/2</f>
        <v>24.624129115704928</v>
      </c>
      <c r="H7319" s="37"/>
      <c r="I7319" s="3">
        <f ca="1">(G7319-C7319)*600/'Win-Draw-Loss'!$B$42</f>
        <v>23.460123744578208</v>
      </c>
    </row>
    <row r="7320" spans="1:9" x14ac:dyDescent="0.25">
      <c r="A7320" s="33">
        <f t="shared" ca="1" si="228"/>
        <v>5.280764269750482E-2</v>
      </c>
      <c r="B7320" s="33">
        <f t="shared" ca="1" si="228"/>
        <v>0.36544579144394806</v>
      </c>
      <c r="C7320" s="37">
        <f ca="1">('Win-Draw-Loss'!$B$38+(('Win-Draw-Loss'!$B$39-'Win-Draw-Loss'!$B$38)*A7320)+('Win-Draw-Loss'!$B$38+(('Win-Draw-Loss'!$B$39-'Win-Draw-Loss'!$B$38)*B7320)))/2</f>
        <v>14.182534341414527</v>
      </c>
      <c r="E7320" s="33">
        <f t="shared" ca="1" si="229"/>
        <v>0.82503331303715488</v>
      </c>
      <c r="F7320" s="33">
        <f t="shared" ca="1" si="229"/>
        <v>0.68707686978530413</v>
      </c>
      <c r="G7320" s="37">
        <f ca="1">('Win-Draw-Loss'!$D$38+(('Win-Draw-Loss'!$D$39-'Win-Draw-Loss'!$D$38)*E7320)+('Win-Draw-Loss'!$D$38+(('Win-Draw-Loss'!$D$39-'Win-Draw-Loss'!$D$38)*F7320)))/2</f>
        <v>37.681652742336887</v>
      </c>
      <c r="H7320" s="37"/>
      <c r="I7320" s="3">
        <f ca="1">(G7320-C7320)*600/'Win-Draw-Loss'!$B$42</f>
        <v>46.998236801844719</v>
      </c>
    </row>
    <row r="7321" spans="1:9" x14ac:dyDescent="0.25">
      <c r="A7321" s="33">
        <f t="shared" ca="1" si="228"/>
        <v>0.40951770936335263</v>
      </c>
      <c r="B7321" s="33">
        <f t="shared" ca="1" si="228"/>
        <v>0.79935378636497501</v>
      </c>
      <c r="C7321" s="37">
        <f ca="1">('Win-Draw-Loss'!$B$38+(('Win-Draw-Loss'!$B$39-'Win-Draw-Loss'!$B$38)*A7321)+('Win-Draw-Loss'!$B$38+(('Win-Draw-Loss'!$B$39-'Win-Draw-Loss'!$B$38)*B7321)))/2</f>
        <v>22.088714957283276</v>
      </c>
      <c r="E7321" s="33">
        <f t="shared" ca="1" si="229"/>
        <v>0.30111230152894952</v>
      </c>
      <c r="F7321" s="33">
        <f t="shared" ca="1" si="229"/>
        <v>0.30253679366594932</v>
      </c>
      <c r="G7321" s="37">
        <f ca="1">('Win-Draw-Loss'!$D$38+(('Win-Draw-Loss'!$D$39-'Win-Draw-Loss'!$D$38)*E7321)+('Win-Draw-Loss'!$D$38+(('Win-Draw-Loss'!$D$39-'Win-Draw-Loss'!$D$38)*F7321)))/2</f>
        <v>24.054736427923483</v>
      </c>
      <c r="H7321" s="37"/>
      <c r="I7321" s="3">
        <f ca="1">(G7321-C7321)*600/'Win-Draw-Loss'!$B$42</f>
        <v>3.9320429412804145</v>
      </c>
    </row>
    <row r="7322" spans="1:9" x14ac:dyDescent="0.25">
      <c r="A7322" s="33">
        <f t="shared" ca="1" si="228"/>
        <v>3.0410062797072701E-2</v>
      </c>
      <c r="B7322" s="33">
        <f t="shared" ca="1" si="228"/>
        <v>0.57288273890192554</v>
      </c>
      <c r="C7322" s="37">
        <f ca="1">('Win-Draw-Loss'!$B$38+(('Win-Draw-Loss'!$B$39-'Win-Draw-Loss'!$B$38)*A7322)+('Win-Draw-Loss'!$B$38+(('Win-Draw-Loss'!$B$39-'Win-Draw-Loss'!$B$38)*B7322)))/2</f>
        <v>16.032928016989981</v>
      </c>
      <c r="E7322" s="33">
        <f t="shared" ca="1" si="229"/>
        <v>0.47333054203386737</v>
      </c>
      <c r="F7322" s="33">
        <f t="shared" ca="1" si="229"/>
        <v>0.10730585143826799</v>
      </c>
      <c r="G7322" s="37">
        <f ca="1">('Win-Draw-Loss'!$D$38+(('Win-Draw-Loss'!$D$39-'Win-Draw-Loss'!$D$38)*E7322)+('Win-Draw-Loss'!$D$38+(('Win-Draw-Loss'!$D$39-'Win-Draw-Loss'!$D$38)*F7322)))/2</f>
        <v>23.709545902082031</v>
      </c>
      <c r="H7322" s="37"/>
      <c r="I7322" s="3">
        <f ca="1">(G7322-C7322)*600/'Win-Draw-Loss'!$B$42</f>
        <v>15.353235770184098</v>
      </c>
    </row>
    <row r="7323" spans="1:9" x14ac:dyDescent="0.25">
      <c r="A7323" s="33">
        <f t="shared" ca="1" si="228"/>
        <v>0.84657424663856518</v>
      </c>
      <c r="B7323" s="33">
        <f t="shared" ca="1" si="228"/>
        <v>0.87520841204820576</v>
      </c>
      <c r="C7323" s="37">
        <f ca="1">('Win-Draw-Loss'!$B$38+(('Win-Draw-Loss'!$B$39-'Win-Draw-Loss'!$B$38)*A7323)+('Win-Draw-Loss'!$B$38+(('Win-Draw-Loss'!$B$39-'Win-Draw-Loss'!$B$38)*B7323)))/2</f>
        <v>27.217826586867709</v>
      </c>
      <c r="E7323" s="33">
        <f t="shared" ca="1" si="229"/>
        <v>1.0706412329775206E-2</v>
      </c>
      <c r="F7323" s="33">
        <f t="shared" ca="1" si="229"/>
        <v>0.67811247312086076</v>
      </c>
      <c r="G7323" s="37">
        <f ca="1">('Win-Draw-Loss'!$D$38+(('Win-Draw-Loss'!$D$39-'Win-Draw-Loss'!$D$38)*E7323)+('Win-Draw-Loss'!$D$38+(('Win-Draw-Loss'!$D$39-'Win-Draw-Loss'!$D$38)*F7323)))/2</f>
        <v>25.332283281759537</v>
      </c>
      <c r="H7323" s="37"/>
      <c r="I7323" s="3">
        <f ca="1">(G7323-C7323)*600/'Win-Draw-Loss'!$B$42</f>
        <v>-3.7710866102163436</v>
      </c>
    </row>
    <row r="7324" spans="1:9" x14ac:dyDescent="0.25">
      <c r="A7324" s="33">
        <f t="shared" ca="1" si="228"/>
        <v>0.96130931405640374</v>
      </c>
      <c r="B7324" s="33">
        <f t="shared" ca="1" si="228"/>
        <v>0.36591004277689543</v>
      </c>
      <c r="C7324" s="37">
        <f ca="1">('Win-Draw-Loss'!$B$38+(('Win-Draw-Loss'!$B$39-'Win-Draw-Loss'!$B$38)*A7324)+('Win-Draw-Loss'!$B$38+(('Win-Draw-Loss'!$B$39-'Win-Draw-Loss'!$B$38)*B7324)))/2</f>
        <v>23.272193568332995</v>
      </c>
      <c r="E7324" s="33">
        <f t="shared" ca="1" si="229"/>
        <v>0.20890665452973145</v>
      </c>
      <c r="F7324" s="33">
        <f t="shared" ca="1" si="229"/>
        <v>0.53396983543401366</v>
      </c>
      <c r="G7324" s="37">
        <f ca="1">('Win-Draw-Loss'!$D$38+(('Win-Draw-Loss'!$D$39-'Win-Draw-Loss'!$D$38)*E7324)+('Win-Draw-Loss'!$D$38+(('Win-Draw-Loss'!$D$39-'Win-Draw-Loss'!$D$38)*F7324)))/2</f>
        <v>26.143147349456175</v>
      </c>
      <c r="H7324" s="37"/>
      <c r="I7324" s="3">
        <f ca="1">(G7324-C7324)*600/'Win-Draw-Loss'!$B$42</f>
        <v>5.7419075622463609</v>
      </c>
    </row>
    <row r="7325" spans="1:9" x14ac:dyDescent="0.25">
      <c r="A7325" s="33">
        <f t="shared" ca="1" si="228"/>
        <v>0.69457448087125828</v>
      </c>
      <c r="B7325" s="33">
        <f t="shared" ca="1" si="228"/>
        <v>0.11268466166829416</v>
      </c>
      <c r="C7325" s="37">
        <f ca="1">('Win-Draw-Loss'!$B$38+(('Win-Draw-Loss'!$B$39-'Win-Draw-Loss'!$B$38)*A7325)+('Win-Draw-Loss'!$B$38+(('Win-Draw-Loss'!$B$39-'Win-Draw-Loss'!$B$38)*B7325)))/2</f>
        <v>18.072591425395522</v>
      </c>
      <c r="E7325" s="33">
        <f t="shared" ca="1" si="229"/>
        <v>0.48120353292102436</v>
      </c>
      <c r="F7325" s="33">
        <f t="shared" ca="1" si="229"/>
        <v>0.72848060744778964</v>
      </c>
      <c r="G7325" s="37">
        <f ca="1">('Win-Draw-Loss'!$D$38+(('Win-Draw-Loss'!$D$39-'Win-Draw-Loss'!$D$38)*E7325)+('Win-Draw-Loss'!$D$38+(('Win-Draw-Loss'!$D$39-'Win-Draw-Loss'!$D$38)*F7325)))/2</f>
        <v>33.145262105532211</v>
      </c>
      <c r="H7325" s="37"/>
      <c r="I7325" s="3">
        <f ca="1">(G7325-C7325)*600/'Win-Draw-Loss'!$B$42</f>
        <v>30.145341360273378</v>
      </c>
    </row>
    <row r="7326" spans="1:9" x14ac:dyDescent="0.25">
      <c r="A7326" s="33">
        <f t="shared" ca="1" si="228"/>
        <v>0.77657504490004081</v>
      </c>
      <c r="B7326" s="33">
        <f t="shared" ca="1" si="228"/>
        <v>0.12930830998449083</v>
      </c>
      <c r="C7326" s="37">
        <f ca="1">('Win-Draw-Loss'!$B$38+(('Win-Draw-Loss'!$B$39-'Win-Draw-Loss'!$B$38)*A7326)+('Win-Draw-Loss'!$B$38+(('Win-Draw-Loss'!$B$39-'Win-Draw-Loss'!$B$38)*B7326)))/2</f>
        <v>19.058833548845314</v>
      </c>
      <c r="E7326" s="33">
        <f t="shared" ca="1" si="229"/>
        <v>0.37752536513866852</v>
      </c>
      <c r="F7326" s="33">
        <f t="shared" ca="1" si="229"/>
        <v>5.0821616158293059E-3</v>
      </c>
      <c r="G7326" s="37">
        <f ca="1">('Win-Draw-Loss'!$D$38+(('Win-Draw-Loss'!$D$39-'Win-Draw-Loss'!$D$38)*E7326)+('Win-Draw-Loss'!$D$38+(('Win-Draw-Loss'!$D$39-'Win-Draw-Loss'!$D$38)*F7326)))/2</f>
        <v>20.739112901317469</v>
      </c>
      <c r="H7326" s="37"/>
      <c r="I7326" s="3">
        <f ca="1">(G7326-C7326)*600/'Win-Draw-Loss'!$B$42</f>
        <v>3.3605587049443102</v>
      </c>
    </row>
    <row r="7327" spans="1:9" x14ac:dyDescent="0.25">
      <c r="A7327" s="33">
        <f t="shared" ca="1" si="228"/>
        <v>0.7225183676612843</v>
      </c>
      <c r="B7327" s="33">
        <f t="shared" ca="1" si="228"/>
        <v>0.89382196101981548</v>
      </c>
      <c r="C7327" s="37">
        <f ca="1">('Win-Draw-Loss'!$B$38+(('Win-Draw-Loss'!$B$39-'Win-Draw-Loss'!$B$38)*A7327)+('Win-Draw-Loss'!$B$38+(('Win-Draw-Loss'!$B$39-'Win-Draw-Loss'!$B$38)*B7327)))/2</f>
        <v>26.163403286810997</v>
      </c>
      <c r="E7327" s="33">
        <f t="shared" ca="1" si="229"/>
        <v>0.32271918161202651</v>
      </c>
      <c r="F7327" s="33">
        <f t="shared" ca="1" si="229"/>
        <v>0.2244461936421317</v>
      </c>
      <c r="G7327" s="37">
        <f ca="1">('Win-Draw-Loss'!$D$38+(('Win-Draw-Loss'!$D$39-'Win-Draw-Loss'!$D$38)*E7327)+('Win-Draw-Loss'!$D$38+(('Win-Draw-Loss'!$D$39-'Win-Draw-Loss'!$D$38)*F7327)))/2</f>
        <v>23.207480628812373</v>
      </c>
      <c r="H7327" s="37"/>
      <c r="I7327" s="3">
        <f ca="1">(G7327-C7327)*600/'Win-Draw-Loss'!$B$42</f>
        <v>-5.9118453159972475</v>
      </c>
    </row>
    <row r="7328" spans="1:9" x14ac:dyDescent="0.25">
      <c r="A7328" s="33">
        <f t="shared" ca="1" si="228"/>
        <v>0.15247226351044396</v>
      </c>
      <c r="B7328" s="33">
        <f t="shared" ca="1" si="228"/>
        <v>0.49405177820993695</v>
      </c>
      <c r="C7328" s="37">
        <f ca="1">('Win-Draw-Loss'!$B$38+(('Win-Draw-Loss'!$B$39-'Win-Draw-Loss'!$B$38)*A7328)+('Win-Draw-Loss'!$B$38+(('Win-Draw-Loss'!$B$39-'Win-Draw-Loss'!$B$38)*B7328)))/2</f>
        <v>16.465240417203809</v>
      </c>
      <c r="E7328" s="33">
        <f t="shared" ca="1" si="229"/>
        <v>0.93218405235546853</v>
      </c>
      <c r="F7328" s="33">
        <f t="shared" ca="1" si="229"/>
        <v>0.51503822225733253</v>
      </c>
      <c r="G7328" s="37">
        <f ca="1">('Win-Draw-Loss'!$D$38+(('Win-Draw-Loss'!$D$39-'Win-Draw-Loss'!$D$38)*E7328)+('Win-Draw-Loss'!$D$38+(('Win-Draw-Loss'!$D$39-'Win-Draw-Loss'!$D$38)*F7328)))/2</f>
        <v>36.708334119192017</v>
      </c>
      <c r="H7328" s="37"/>
      <c r="I7328" s="3">
        <f ca="1">(G7328-C7328)*600/'Win-Draw-Loss'!$B$42</f>
        <v>40.486187403976416</v>
      </c>
    </row>
    <row r="7329" spans="1:9" x14ac:dyDescent="0.25">
      <c r="A7329" s="33">
        <f t="shared" ca="1" si="228"/>
        <v>0.94382953543972892</v>
      </c>
      <c r="B7329" s="33">
        <f t="shared" ca="1" si="228"/>
        <v>0.75650443584826388</v>
      </c>
      <c r="C7329" s="37">
        <f ca="1">('Win-Draw-Loss'!$B$38+(('Win-Draw-Loss'!$B$39-'Win-Draw-Loss'!$B$38)*A7329)+('Win-Draw-Loss'!$B$38+(('Win-Draw-Loss'!$B$39-'Win-Draw-Loss'!$B$38)*B7329)))/2</f>
        <v>27.003339712879928</v>
      </c>
      <c r="E7329" s="33">
        <f t="shared" ca="1" si="229"/>
        <v>0.71752194277845793</v>
      </c>
      <c r="F7329" s="33">
        <f t="shared" ca="1" si="229"/>
        <v>0.80709238621719648</v>
      </c>
      <c r="G7329" s="37">
        <f ca="1">('Win-Draw-Loss'!$D$38+(('Win-Draw-Loss'!$D$39-'Win-Draw-Loss'!$D$38)*E7329)+('Win-Draw-Loss'!$D$38+(('Win-Draw-Loss'!$D$39-'Win-Draw-Loss'!$D$38)*F7329)))/2</f>
        <v>37.869214934934817</v>
      </c>
      <c r="H7329" s="37"/>
      <c r="I7329" s="3">
        <f ca="1">(G7329-C7329)*600/'Win-Draw-Loss'!$B$42</f>
        <v>21.731750444109778</v>
      </c>
    </row>
    <row r="7330" spans="1:9" x14ac:dyDescent="0.25">
      <c r="A7330" s="33">
        <f t="shared" ca="1" si="228"/>
        <v>0.23431642072239756</v>
      </c>
      <c r="B7330" s="33">
        <f t="shared" ca="1" si="228"/>
        <v>0.53633612231253325</v>
      </c>
      <c r="C7330" s="37">
        <f ca="1">('Win-Draw-Loss'!$B$38+(('Win-Draw-Loss'!$B$39-'Win-Draw-Loss'!$B$38)*A7330)+('Win-Draw-Loss'!$B$38+(('Win-Draw-Loss'!$B$39-'Win-Draw-Loss'!$B$38)*B7330)))/2</f>
        <v>17.706525430349309</v>
      </c>
      <c r="E7330" s="33">
        <f t="shared" ca="1" si="229"/>
        <v>0.92602588637618111</v>
      </c>
      <c r="F7330" s="33">
        <f t="shared" ca="1" si="229"/>
        <v>0.35285916483222757</v>
      </c>
      <c r="G7330" s="37">
        <f ca="1">('Win-Draw-Loss'!$D$38+(('Win-Draw-Loss'!$D$39-'Win-Draw-Loss'!$D$38)*E7330)+('Win-Draw-Loss'!$D$38+(('Win-Draw-Loss'!$D$39-'Win-Draw-Loss'!$D$38)*F7330)))/2</f>
        <v>34.18327576812613</v>
      </c>
      <c r="H7330" s="37"/>
      <c r="I7330" s="3">
        <f ca="1">(G7330-C7330)*600/'Win-Draw-Loss'!$B$42</f>
        <v>32.953500675553641</v>
      </c>
    </row>
    <row r="7331" spans="1:9" x14ac:dyDescent="0.25">
      <c r="A7331" s="33">
        <f t="shared" ca="1" si="228"/>
        <v>0.45823039977427005</v>
      </c>
      <c r="B7331" s="33">
        <f t="shared" ca="1" si="228"/>
        <v>0.79221540895159548</v>
      </c>
      <c r="C7331" s="37">
        <f ca="1">('Win-Draw-Loss'!$B$38+(('Win-Draw-Loss'!$B$39-'Win-Draw-Loss'!$B$38)*A7331)+('Win-Draw-Loss'!$B$38+(('Win-Draw-Loss'!$B$39-'Win-Draw-Loss'!$B$38)*B7331)))/2</f>
        <v>22.504458087258655</v>
      </c>
      <c r="E7331" s="33">
        <f t="shared" ca="1" si="229"/>
        <v>0.12990940621820346</v>
      </c>
      <c r="F7331" s="33">
        <f t="shared" ca="1" si="229"/>
        <v>0.20962984010590902</v>
      </c>
      <c r="G7331" s="37">
        <f ca="1">('Win-Draw-Loss'!$D$38+(('Win-Draw-Loss'!$D$39-'Win-Draw-Loss'!$D$38)*E7331)+('Win-Draw-Loss'!$D$38+(('Win-Draw-Loss'!$D$39-'Win-Draw-Loss'!$D$38)*F7331)))/2</f>
        <v>20.093088694861684</v>
      </c>
      <c r="H7331" s="37"/>
      <c r="I7331" s="3">
        <f ca="1">(G7331-C7331)*600/'Win-Draw-Loss'!$B$42</f>
        <v>-4.8227387847939411</v>
      </c>
    </row>
    <row r="7332" spans="1:9" x14ac:dyDescent="0.25">
      <c r="A7332" s="33">
        <f t="shared" ca="1" si="228"/>
        <v>0.90623839118310923</v>
      </c>
      <c r="B7332" s="33">
        <f t="shared" ca="1" si="228"/>
        <v>0.24598472499843504</v>
      </c>
      <c r="C7332" s="37">
        <f ca="1">('Win-Draw-Loss'!$B$38+(('Win-Draw-Loss'!$B$39-'Win-Draw-Loss'!$B$38)*A7332)+('Win-Draw-Loss'!$B$38+(('Win-Draw-Loss'!$B$39-'Win-Draw-Loss'!$B$38)*B7332)))/2</f>
        <v>21.522231161815444</v>
      </c>
      <c r="E7332" s="33">
        <f t="shared" ca="1" si="229"/>
        <v>0.12327309382192853</v>
      </c>
      <c r="F7332" s="33">
        <f t="shared" ca="1" si="229"/>
        <v>0.25413783271835677</v>
      </c>
      <c r="G7332" s="37">
        <f ca="1">('Win-Draw-Loss'!$D$38+(('Win-Draw-Loss'!$D$39-'Win-Draw-Loss'!$D$38)*E7332)+('Win-Draw-Loss'!$D$38+(('Win-Draw-Loss'!$D$39-'Win-Draw-Loss'!$D$38)*F7332)))/2</f>
        <v>20.661163898104277</v>
      </c>
      <c r="H7332" s="37"/>
      <c r="I7332" s="3">
        <f ca="1">(G7332-C7332)*600/'Win-Draw-Loss'!$B$42</f>
        <v>-1.7221345274223339</v>
      </c>
    </row>
    <row r="7333" spans="1:9" x14ac:dyDescent="0.25">
      <c r="A7333" s="33">
        <f t="shared" ca="1" si="228"/>
        <v>0.73349488767175386</v>
      </c>
      <c r="B7333" s="33">
        <f t="shared" ca="1" si="228"/>
        <v>0.14554290317198615</v>
      </c>
      <c r="C7333" s="37">
        <f ca="1">('Win-Draw-Loss'!$B$38+(('Win-Draw-Loss'!$B$39-'Win-Draw-Loss'!$B$38)*A7333)+('Win-Draw-Loss'!$B$38+(('Win-Draw-Loss'!$B$39-'Win-Draw-Loss'!$B$38)*B7333)))/2</f>
        <v>18.790377908437399</v>
      </c>
      <c r="E7333" s="33">
        <f t="shared" ca="1" si="229"/>
        <v>0.75304681793465666</v>
      </c>
      <c r="F7333" s="33">
        <f t="shared" ca="1" si="229"/>
        <v>0.6990713571289694</v>
      </c>
      <c r="G7333" s="37">
        <f ca="1">('Win-Draw-Loss'!$D$38+(('Win-Draw-Loss'!$D$39-'Win-Draw-Loss'!$D$38)*E7333)+('Win-Draw-Loss'!$D$38+(('Win-Draw-Loss'!$D$39-'Win-Draw-Loss'!$D$38)*F7333)))/2</f>
        <v>36.781772625954389</v>
      </c>
      <c r="H7333" s="37"/>
      <c r="I7333" s="3">
        <f ca="1">(G7333-C7333)*600/'Win-Draw-Loss'!$B$42</f>
        <v>35.982789435033979</v>
      </c>
    </row>
    <row r="7334" spans="1:9" x14ac:dyDescent="0.25">
      <c r="A7334" s="33">
        <f t="shared" ca="1" si="228"/>
        <v>0.31139618902580524</v>
      </c>
      <c r="B7334" s="33">
        <f t="shared" ca="1" si="228"/>
        <v>0.75642680964477371</v>
      </c>
      <c r="C7334" s="37">
        <f ca="1">('Win-Draw-Loss'!$B$38+(('Win-Draw-Loss'!$B$39-'Win-Draw-Loss'!$B$38)*A7334)+('Win-Draw-Loss'!$B$38+(('Win-Draw-Loss'!$B$39-'Win-Draw-Loss'!$B$38)*B7334)))/2</f>
        <v>20.678229986705787</v>
      </c>
      <c r="E7334" s="33">
        <f t="shared" ca="1" si="229"/>
        <v>0.80668350377972131</v>
      </c>
      <c r="F7334" s="33">
        <f t="shared" ca="1" si="229"/>
        <v>0.8638141903484492</v>
      </c>
      <c r="G7334" s="37">
        <f ca="1">('Win-Draw-Loss'!$D$38+(('Win-Draw-Loss'!$D$39-'Win-Draw-Loss'!$D$38)*E7334)+('Win-Draw-Loss'!$D$38+(('Win-Draw-Loss'!$D$39-'Win-Draw-Loss'!$D$38)*F7334)))/2</f>
        <v>40.057465411922557</v>
      </c>
      <c r="H7334" s="37"/>
      <c r="I7334" s="3">
        <f ca="1">(G7334-C7334)*600/'Win-Draw-Loss'!$B$42</f>
        <v>38.75847085043354</v>
      </c>
    </row>
    <row r="7335" spans="1:9" x14ac:dyDescent="0.25">
      <c r="A7335" s="33">
        <f t="shared" ca="1" si="228"/>
        <v>0.34521234382939869</v>
      </c>
      <c r="B7335" s="33">
        <f t="shared" ca="1" si="228"/>
        <v>0.72951803154608319</v>
      </c>
      <c r="C7335" s="37">
        <f ca="1">('Win-Draw-Loss'!$B$38+(('Win-Draw-Loss'!$B$39-'Win-Draw-Loss'!$B$38)*A7335)+('Win-Draw-Loss'!$B$38+(('Win-Draw-Loss'!$B$39-'Win-Draw-Loss'!$B$38)*B7335)))/2</f>
        <v>20.747303753754821</v>
      </c>
      <c r="E7335" s="33">
        <f t="shared" ca="1" si="229"/>
        <v>0.43889641762328269</v>
      </c>
      <c r="F7335" s="33">
        <f t="shared" ca="1" si="229"/>
        <v>0.11801991877318996</v>
      </c>
      <c r="G7335" s="37">
        <f ca="1">('Win-Draw-Loss'!$D$38+(('Win-Draw-Loss'!$D$39-'Win-Draw-Loss'!$D$38)*E7335)+('Win-Draw-Loss'!$D$38+(('Win-Draw-Loss'!$D$39-'Win-Draw-Loss'!$D$38)*F7335)))/2</f>
        <v>23.353745045947093</v>
      </c>
      <c r="H7335" s="37"/>
      <c r="I7335" s="3">
        <f ca="1">(G7335-C7335)*600/'Win-Draw-Loss'!$B$42</f>
        <v>5.2128825843845448</v>
      </c>
    </row>
    <row r="7336" spans="1:9" x14ac:dyDescent="0.25">
      <c r="A7336" s="33">
        <f t="shared" ca="1" si="228"/>
        <v>9.1647218931820373E-2</v>
      </c>
      <c r="B7336" s="33">
        <f t="shared" ca="1" si="228"/>
        <v>0.12599613798836962</v>
      </c>
      <c r="C7336" s="37">
        <f ca="1">('Win-Draw-Loss'!$B$38+(('Win-Draw-Loss'!$B$39-'Win-Draw-Loss'!$B$38)*A7336)+('Win-Draw-Loss'!$B$38+(('Win-Draw-Loss'!$B$39-'Win-Draw-Loss'!$B$38)*B7336)))/2</f>
        <v>12.176433569201901</v>
      </c>
      <c r="E7336" s="33">
        <f t="shared" ca="1" si="229"/>
        <v>0.92676611813652809</v>
      </c>
      <c r="F7336" s="33">
        <f t="shared" ca="1" si="229"/>
        <v>0.83313633655065433</v>
      </c>
      <c r="G7336" s="37">
        <f ca="1">('Win-Draw-Loss'!$D$38+(('Win-Draw-Loss'!$D$39-'Win-Draw-Loss'!$D$38)*E7336)+('Win-Draw-Loss'!$D$38+(('Win-Draw-Loss'!$D$39-'Win-Draw-Loss'!$D$38)*F7336)))/2</f>
        <v>41.398536820307733</v>
      </c>
      <c r="H7336" s="37"/>
      <c r="I7336" s="3">
        <f ca="1">(G7336-C7336)*600/'Win-Draw-Loss'!$B$42</f>
        <v>58.444206502211664</v>
      </c>
    </row>
    <row r="7337" spans="1:9" x14ac:dyDescent="0.25">
      <c r="A7337" s="33">
        <f t="shared" ca="1" si="228"/>
        <v>0.67523171655165981</v>
      </c>
      <c r="B7337" s="33">
        <f t="shared" ca="1" si="228"/>
        <v>3.3598103427610604E-2</v>
      </c>
      <c r="C7337" s="37">
        <f ca="1">('Win-Draw-Loss'!$B$38+(('Win-Draw-Loss'!$B$39-'Win-Draw-Loss'!$B$38)*A7337)+('Win-Draw-Loss'!$B$38+(('Win-Draw-Loss'!$B$39-'Win-Draw-Loss'!$B$38)*B7337)))/2</f>
        <v>17.088298199792703</v>
      </c>
      <c r="E7337" s="33">
        <f t="shared" ca="1" si="229"/>
        <v>6.157431405973135E-5</v>
      </c>
      <c r="F7337" s="33">
        <f t="shared" ca="1" si="229"/>
        <v>0.54347257619291955</v>
      </c>
      <c r="G7337" s="37">
        <f ca="1">('Win-Draw-Loss'!$D$38+(('Win-Draw-Loss'!$D$39-'Win-Draw-Loss'!$D$38)*E7337)+('Win-Draw-Loss'!$D$38+(('Win-Draw-Loss'!$D$39-'Win-Draw-Loss'!$D$38)*F7337)))/2</f>
        <v>23.15301225760469</v>
      </c>
      <c r="H7337" s="37"/>
      <c r="I7337" s="3">
        <f ca="1">(G7337-C7337)*600/'Win-Draw-Loss'!$B$42</f>
        <v>12.129428115623973</v>
      </c>
    </row>
    <row r="7338" spans="1:9" x14ac:dyDescent="0.25">
      <c r="A7338" s="33">
        <f t="shared" ca="1" si="228"/>
        <v>0.23767144954800656</v>
      </c>
      <c r="B7338" s="33">
        <f t="shared" ca="1" si="228"/>
        <v>0.39230014953426817</v>
      </c>
      <c r="C7338" s="37">
        <f ca="1">('Win-Draw-Loss'!$B$38+(('Win-Draw-Loss'!$B$39-'Win-Draw-Loss'!$B$38)*A7338)+('Win-Draw-Loss'!$B$38+(('Win-Draw-Loss'!$B$39-'Win-Draw-Loss'!$B$38)*B7338)))/2</f>
        <v>16.299715990822747</v>
      </c>
      <c r="E7338" s="33">
        <f t="shared" ca="1" si="229"/>
        <v>0.48709140603679379</v>
      </c>
      <c r="F7338" s="33">
        <f t="shared" ca="1" si="229"/>
        <v>0.27838779271130909</v>
      </c>
      <c r="G7338" s="37">
        <f ca="1">('Win-Draw-Loss'!$D$38+(('Win-Draw-Loss'!$D$39-'Win-Draw-Loss'!$D$38)*E7338)+('Win-Draw-Loss'!$D$38+(('Win-Draw-Loss'!$D$39-'Win-Draw-Loss'!$D$38)*F7338)))/2</f>
        <v>26.482187981221543</v>
      </c>
      <c r="H7338" s="37"/>
      <c r="I7338" s="3">
        <f ca="1">(G7338-C7338)*600/'Win-Draw-Loss'!$B$42</f>
        <v>20.364943980797591</v>
      </c>
    </row>
    <row r="7339" spans="1:9" x14ac:dyDescent="0.25">
      <c r="A7339" s="33">
        <f t="shared" ca="1" si="228"/>
        <v>0.27023998365242208</v>
      </c>
      <c r="B7339" s="33">
        <f t="shared" ca="1" si="228"/>
        <v>0.72240621417794681</v>
      </c>
      <c r="C7339" s="37">
        <f ca="1">('Win-Draw-Loss'!$B$38+(('Win-Draw-Loss'!$B$39-'Win-Draw-Loss'!$B$38)*A7339)+('Win-Draw-Loss'!$B$38+(('Win-Draw-Loss'!$B$39-'Win-Draw-Loss'!$B$38)*B7339)))/2</f>
        <v>19.926461978303688</v>
      </c>
      <c r="E7339" s="33">
        <f t="shared" ca="1" si="229"/>
        <v>0.1354426315869578</v>
      </c>
      <c r="F7339" s="33">
        <f t="shared" ca="1" si="229"/>
        <v>0.98839216851146361</v>
      </c>
      <c r="G7339" s="37">
        <f ca="1">('Win-Draw-Loss'!$D$38+(('Win-Draw-Loss'!$D$39-'Win-Draw-Loss'!$D$38)*E7339)+('Win-Draw-Loss'!$D$38+(('Win-Draw-Loss'!$D$39-'Win-Draw-Loss'!$D$38)*F7339)))/2</f>
        <v>31.857522001476319</v>
      </c>
      <c r="H7339" s="37"/>
      <c r="I7339" s="3">
        <f ca="1">(G7339-C7339)*600/'Win-Draw-Loss'!$B$42</f>
        <v>23.862120046345261</v>
      </c>
    </row>
    <row r="7340" spans="1:9" x14ac:dyDescent="0.25">
      <c r="A7340" s="33">
        <f t="shared" ca="1" si="228"/>
        <v>0.42661484839418595</v>
      </c>
      <c r="B7340" s="33">
        <f t="shared" ca="1" si="228"/>
        <v>0.4506453118485374</v>
      </c>
      <c r="C7340" s="37">
        <f ca="1">('Win-Draw-Loss'!$B$38+(('Win-Draw-Loss'!$B$39-'Win-Draw-Loss'!$B$38)*A7340)+('Win-Draw-Loss'!$B$38+(('Win-Draw-Loss'!$B$39-'Win-Draw-Loss'!$B$38)*B7340)))/2</f>
        <v>18.772601602427233</v>
      </c>
      <c r="E7340" s="33">
        <f t="shared" ca="1" si="229"/>
        <v>0.36880062679385817</v>
      </c>
      <c r="F7340" s="33">
        <f t="shared" ca="1" si="229"/>
        <v>0.19567127111084637</v>
      </c>
      <c r="G7340" s="37">
        <f ca="1">('Win-Draw-Loss'!$D$38+(('Win-Draw-Loss'!$D$39-'Win-Draw-Loss'!$D$38)*E7340)+('Win-Draw-Loss'!$D$38+(('Win-Draw-Loss'!$D$39-'Win-Draw-Loss'!$D$38)*F7340)))/2</f>
        <v>23.46707846857057</v>
      </c>
      <c r="H7340" s="37"/>
      <c r="I7340" s="3">
        <f ca="1">(G7340-C7340)*600/'Win-Draw-Loss'!$B$42</f>
        <v>9.388953732286673</v>
      </c>
    </row>
    <row r="7341" spans="1:9" x14ac:dyDescent="0.25">
      <c r="A7341" s="33">
        <f t="shared" ca="1" si="228"/>
        <v>0.38669353987220589</v>
      </c>
      <c r="B7341" s="33">
        <f t="shared" ca="1" si="228"/>
        <v>0.79663938162163495</v>
      </c>
      <c r="C7341" s="37">
        <f ca="1">('Win-Draw-Loss'!$B$38+(('Win-Draw-Loss'!$B$39-'Win-Draw-Loss'!$B$38)*A7341)+('Win-Draw-Loss'!$B$38+(('Win-Draw-Loss'!$B$39-'Win-Draw-Loss'!$B$38)*B7341)))/2</f>
        <v>21.833329214938409</v>
      </c>
      <c r="E7341" s="33">
        <f t="shared" ca="1" si="229"/>
        <v>0.62481386523734805</v>
      </c>
      <c r="F7341" s="33">
        <f t="shared" ca="1" si="229"/>
        <v>0.37878465631583935</v>
      </c>
      <c r="G7341" s="37">
        <f ca="1">('Win-Draw-Loss'!$D$38+(('Win-Draw-Loss'!$D$39-'Win-Draw-Loss'!$D$38)*E7341)+('Win-Draw-Loss'!$D$38+(('Win-Draw-Loss'!$D$39-'Win-Draw-Loss'!$D$38)*F7341)))/2</f>
        <v>30.05397782329781</v>
      </c>
      <c r="H7341" s="37"/>
      <c r="I7341" s="3">
        <f ca="1">(G7341-C7341)*600/'Win-Draw-Loss'!$B$42</f>
        <v>16.441297216718802</v>
      </c>
    </row>
    <row r="7342" spans="1:9" x14ac:dyDescent="0.25">
      <c r="A7342" s="33">
        <f t="shared" ca="1" si="228"/>
        <v>0.3019896053095058</v>
      </c>
      <c r="B7342" s="33">
        <f t="shared" ca="1" si="228"/>
        <v>0.31446582297474934</v>
      </c>
      <c r="C7342" s="37">
        <f ca="1">('Win-Draw-Loss'!$B$38+(('Win-Draw-Loss'!$B$39-'Win-Draw-Loss'!$B$38)*A7342)+('Win-Draw-Loss'!$B$38+(('Win-Draw-Loss'!$B$39-'Win-Draw-Loss'!$B$38)*B7342)))/2</f>
        <v>16.164554282842552</v>
      </c>
      <c r="E7342" s="33">
        <f t="shared" ca="1" si="229"/>
        <v>0.72262447966469256</v>
      </c>
      <c r="F7342" s="33">
        <f t="shared" ca="1" si="229"/>
        <v>9.6079162664316042E-2</v>
      </c>
      <c r="G7342" s="37">
        <f ca="1">('Win-Draw-Loss'!$D$38+(('Win-Draw-Loss'!$D$39-'Win-Draw-Loss'!$D$38)*E7342)+('Win-Draw-Loss'!$D$38+(('Win-Draw-Loss'!$D$39-'Win-Draw-Loss'!$D$38)*F7342)))/2</f>
        <v>27.280554634935129</v>
      </c>
      <c r="H7342" s="37"/>
      <c r="I7342" s="3">
        <f ca="1">(G7342-C7342)*600/'Win-Draw-Loss'!$B$42</f>
        <v>22.232000704185154</v>
      </c>
    </row>
    <row r="7343" spans="1:9" x14ac:dyDescent="0.25">
      <c r="A7343" s="33">
        <f t="shared" ca="1" si="228"/>
        <v>0.62447643228621019</v>
      </c>
      <c r="B7343" s="33">
        <f t="shared" ca="1" si="228"/>
        <v>0.93690357125219081</v>
      </c>
      <c r="C7343" s="37">
        <f ca="1">('Win-Draw-Loss'!$B$38+(('Win-Draw-Loss'!$B$39-'Win-Draw-Loss'!$B$38)*A7343)+('Win-Draw-Loss'!$B$38+(('Win-Draw-Loss'!$B$39-'Win-Draw-Loss'!$B$38)*B7343)))/2</f>
        <v>25.61380003538401</v>
      </c>
      <c r="E7343" s="33">
        <f t="shared" ca="1" si="229"/>
        <v>0.34292676123950117</v>
      </c>
      <c r="F7343" s="33">
        <f t="shared" ca="1" si="229"/>
        <v>0.19871468630414946</v>
      </c>
      <c r="G7343" s="37">
        <f ca="1">('Win-Draw-Loss'!$D$38+(('Win-Draw-Loss'!$D$39-'Win-Draw-Loss'!$D$38)*E7343)+('Win-Draw-Loss'!$D$38+(('Win-Draw-Loss'!$D$39-'Win-Draw-Loss'!$D$38)*F7343)))/2</f>
        <v>23.12462171315476</v>
      </c>
      <c r="H7343" s="37"/>
      <c r="I7343" s="3">
        <f ca="1">(G7343-C7343)*600/'Win-Draw-Loss'!$B$42</f>
        <v>-4.9783566444585006</v>
      </c>
    </row>
    <row r="7344" spans="1:9" x14ac:dyDescent="0.25">
      <c r="A7344" s="33">
        <f t="shared" ca="1" si="228"/>
        <v>0.49758727557272353</v>
      </c>
      <c r="B7344" s="33">
        <f t="shared" ca="1" si="228"/>
        <v>7.2585865482341694E-2</v>
      </c>
      <c r="C7344" s="37">
        <f ca="1">('Win-Draw-Loss'!$B$38+(('Win-Draw-Loss'!$B$39-'Win-Draw-Loss'!$B$38)*A7344)+('Win-Draw-Loss'!$B$38+(('Win-Draw-Loss'!$B$39-'Win-Draw-Loss'!$B$38)*B7344)))/2</f>
        <v>15.701731410550652</v>
      </c>
      <c r="E7344" s="33">
        <f t="shared" ca="1" si="229"/>
        <v>3.5360447290744723E-2</v>
      </c>
      <c r="F7344" s="33">
        <f t="shared" ca="1" si="229"/>
        <v>0.84674015770154676</v>
      </c>
      <c r="G7344" s="37">
        <f ca="1">('Win-Draw-Loss'!$D$38+(('Win-Draw-Loss'!$D$39-'Win-Draw-Loss'!$D$38)*E7344)+('Win-Draw-Loss'!$D$38+(('Win-Draw-Loss'!$D$39-'Win-Draw-Loss'!$D$38)*F7344)))/2</f>
        <v>28.231509074884372</v>
      </c>
      <c r="H7344" s="37"/>
      <c r="I7344" s="3">
        <f ca="1">(G7344-C7344)*600/'Win-Draw-Loss'!$B$42</f>
        <v>25.05955532866744</v>
      </c>
    </row>
    <row r="7345" spans="1:9" x14ac:dyDescent="0.25">
      <c r="A7345" s="33">
        <f t="shared" ca="1" si="228"/>
        <v>2.0325027273707108E-2</v>
      </c>
      <c r="B7345" s="33">
        <f t="shared" ca="1" si="228"/>
        <v>0.53969546015643344</v>
      </c>
      <c r="C7345" s="37">
        <f ca="1">('Win-Draw-Loss'!$B$38+(('Win-Draw-Loss'!$B$39-'Win-Draw-Loss'!$B$38)*A7345)+('Win-Draw-Loss'!$B$38+(('Win-Draw-Loss'!$B$39-'Win-Draw-Loss'!$B$38)*B7345)))/2</f>
        <v>15.600204874301406</v>
      </c>
      <c r="E7345" s="33">
        <f t="shared" ca="1" si="229"/>
        <v>0.44484944691259454</v>
      </c>
      <c r="F7345" s="33">
        <f t="shared" ca="1" si="229"/>
        <v>0.55984846105103048</v>
      </c>
      <c r="G7345" s="37">
        <f ca="1">('Win-Draw-Loss'!$D$38+(('Win-Draw-Loss'!$D$39-'Win-Draw-Loss'!$D$38)*E7345)+('Win-Draw-Loss'!$D$38+(('Win-Draw-Loss'!$D$39-'Win-Draw-Loss'!$D$38)*F7345)))/2</f>
        <v>30.070468619454374</v>
      </c>
      <c r="H7345" s="37"/>
      <c r="I7345" s="3">
        <f ca="1">(G7345-C7345)*600/'Win-Draw-Loss'!$B$42</f>
        <v>28.940527490305932</v>
      </c>
    </row>
    <row r="7346" spans="1:9" x14ac:dyDescent="0.25">
      <c r="A7346" s="33">
        <f t="shared" ca="1" si="228"/>
        <v>0.65921111728294446</v>
      </c>
      <c r="B7346" s="33">
        <f t="shared" ca="1" si="228"/>
        <v>0.96297143313161448</v>
      </c>
      <c r="C7346" s="37">
        <f ca="1">('Win-Draw-Loss'!$B$38+(('Win-Draw-Loss'!$B$39-'Win-Draw-Loss'!$B$38)*A7346)+('Win-Draw-Loss'!$B$38+(('Win-Draw-Loss'!$B$39-'Win-Draw-Loss'!$B$38)*B7346)))/2</f>
        <v>26.221825504145588</v>
      </c>
      <c r="E7346" s="33">
        <f t="shared" ca="1" si="229"/>
        <v>0.22855763173440835</v>
      </c>
      <c r="F7346" s="33">
        <f t="shared" ca="1" si="229"/>
        <v>0.48490302170642752</v>
      </c>
      <c r="G7346" s="37">
        <f ca="1">('Win-Draw-Loss'!$D$38+(('Win-Draw-Loss'!$D$39-'Win-Draw-Loss'!$D$38)*E7346)+('Win-Draw-Loss'!$D$38+(('Win-Draw-Loss'!$D$39-'Win-Draw-Loss'!$D$38)*F7346)))/2</f>
        <v>25.701909801612537</v>
      </c>
      <c r="H7346" s="37"/>
      <c r="I7346" s="3">
        <f ca="1">(G7346-C7346)*600/'Win-Draw-Loss'!$B$42</f>
        <v>-1.0398314050661028</v>
      </c>
    </row>
    <row r="7347" spans="1:9" x14ac:dyDescent="0.25">
      <c r="A7347" s="33">
        <f t="shared" ca="1" si="228"/>
        <v>0.7523526109190628</v>
      </c>
      <c r="B7347" s="33">
        <f t="shared" ca="1" si="228"/>
        <v>0.8030485094275106</v>
      </c>
      <c r="C7347" s="37">
        <f ca="1">('Win-Draw-Loss'!$B$38+(('Win-Draw-Loss'!$B$39-'Win-Draw-Loss'!$B$38)*A7347)+('Win-Draw-Loss'!$B$38+(('Win-Draw-Loss'!$B$39-'Win-Draw-Loss'!$B$38)*B7347)))/2</f>
        <v>25.554011203465734</v>
      </c>
      <c r="E7347" s="33">
        <f t="shared" ca="1" si="229"/>
        <v>0.40162706646392454</v>
      </c>
      <c r="F7347" s="33">
        <f t="shared" ca="1" si="229"/>
        <v>0.27845215344423402</v>
      </c>
      <c r="G7347" s="37">
        <f ca="1">('Win-Draw-Loss'!$D$38+(('Win-Draw-Loss'!$D$39-'Win-Draw-Loss'!$D$38)*E7347)+('Win-Draw-Loss'!$D$38+(('Win-Draw-Loss'!$D$39-'Win-Draw-Loss'!$D$38)*F7347)))/2</f>
        <v>25.20118829862238</v>
      </c>
      <c r="H7347" s="37"/>
      <c r="I7347" s="3">
        <f ca="1">(G7347-C7347)*600/'Win-Draw-Loss'!$B$42</f>
        <v>-0.70564580968670754</v>
      </c>
    </row>
    <row r="7348" spans="1:9" x14ac:dyDescent="0.25">
      <c r="A7348" s="33">
        <f t="shared" ca="1" si="228"/>
        <v>0.12788692875693863</v>
      </c>
      <c r="B7348" s="33">
        <f t="shared" ca="1" si="228"/>
        <v>0.59523248349660363</v>
      </c>
      <c r="C7348" s="37">
        <f ca="1">('Win-Draw-Loss'!$B$38+(('Win-Draw-Loss'!$B$39-'Win-Draw-Loss'!$B$38)*A7348)+('Win-Draw-Loss'!$B$38+(('Win-Draw-Loss'!$B$39-'Win-Draw-Loss'!$B$38)*B7348)))/2</f>
        <v>17.231194122535424</v>
      </c>
      <c r="E7348" s="33">
        <f t="shared" ca="1" si="229"/>
        <v>0.79179260343599001</v>
      </c>
      <c r="F7348" s="33">
        <f t="shared" ca="1" si="229"/>
        <v>0.46383718060263923</v>
      </c>
      <c r="G7348" s="37">
        <f ca="1">('Win-Draw-Loss'!$D$38+(('Win-Draw-Loss'!$D$39-'Win-Draw-Loss'!$D$38)*E7348)+('Win-Draw-Loss'!$D$38+(('Win-Draw-Loss'!$D$39-'Win-Draw-Loss'!$D$38)*F7348)))/2</f>
        <v>33.834446760579439</v>
      </c>
      <c r="H7348" s="37"/>
      <c r="I7348" s="3">
        <f ca="1">(G7348-C7348)*600/'Win-Draw-Loss'!$B$42</f>
        <v>33.206505276088031</v>
      </c>
    </row>
    <row r="7349" spans="1:9" x14ac:dyDescent="0.25">
      <c r="A7349" s="33">
        <f t="shared" ca="1" si="228"/>
        <v>0.80136909651513022</v>
      </c>
      <c r="B7349" s="33">
        <f t="shared" ca="1" si="228"/>
        <v>0.78014952835328255</v>
      </c>
      <c r="C7349" s="37">
        <f ca="1">('Win-Draw-Loss'!$B$38+(('Win-Draw-Loss'!$B$39-'Win-Draw-Loss'!$B$38)*A7349)+('Win-Draw-Loss'!$B$38+(('Win-Draw-Loss'!$B$39-'Win-Draw-Loss'!$B$38)*B7349)))/2</f>
        <v>25.815186248684128</v>
      </c>
      <c r="E7349" s="33">
        <f t="shared" ca="1" si="229"/>
        <v>0.21203950046787268</v>
      </c>
      <c r="F7349" s="33">
        <f t="shared" ca="1" si="229"/>
        <v>6.0058652739235496E-2</v>
      </c>
      <c r="G7349" s="37">
        <f ca="1">('Win-Draw-Loss'!$D$38+(('Win-Draw-Loss'!$D$39-'Win-Draw-Loss'!$D$38)*E7349)+('Win-Draw-Loss'!$D$38+(('Win-Draw-Loss'!$D$39-'Win-Draw-Loss'!$D$38)*F7349)))/2</f>
        <v>19.081472298106625</v>
      </c>
      <c r="H7349" s="37"/>
      <c r="I7349" s="3">
        <f ca="1">(G7349-C7349)*600/'Win-Draw-Loss'!$B$42</f>
        <v>-13.467427901155006</v>
      </c>
    </row>
    <row r="7350" spans="1:9" x14ac:dyDescent="0.25">
      <c r="A7350" s="33">
        <f t="shared" ca="1" si="228"/>
        <v>0.8357470395674802</v>
      </c>
      <c r="B7350" s="33">
        <f t="shared" ca="1" si="228"/>
        <v>0.13282481455737416</v>
      </c>
      <c r="C7350" s="37">
        <f ca="1">('Win-Draw-Loss'!$B$38+(('Win-Draw-Loss'!$B$39-'Win-Draw-Loss'!$B$38)*A7350)+('Win-Draw-Loss'!$B$38+(('Win-Draw-Loss'!$B$39-'Win-Draw-Loss'!$B$38)*B7350)))/2</f>
        <v>19.685718541248544</v>
      </c>
      <c r="E7350" s="33">
        <f t="shared" ca="1" si="229"/>
        <v>0.1918099319740143</v>
      </c>
      <c r="F7350" s="33">
        <f t="shared" ca="1" si="229"/>
        <v>0.36421048999921712</v>
      </c>
      <c r="G7350" s="37">
        <f ca="1">('Win-Draw-Loss'!$D$38+(('Win-Draw-Loss'!$D$39-'Win-Draw-Loss'!$D$38)*E7350)+('Win-Draw-Loss'!$D$38+(('Win-Draw-Loss'!$D$39-'Win-Draw-Loss'!$D$38)*F7350)))/2</f>
        <v>23.340306329598473</v>
      </c>
      <c r="H7350" s="37"/>
      <c r="I7350" s="3">
        <f ca="1">(G7350-C7350)*600/'Win-Draw-Loss'!$B$42</f>
        <v>7.3091755766998574</v>
      </c>
    </row>
    <row r="7351" spans="1:9" x14ac:dyDescent="0.25">
      <c r="A7351" s="33">
        <f t="shared" ca="1" si="228"/>
        <v>0.56264247035718784</v>
      </c>
      <c r="B7351" s="33">
        <f t="shared" ca="1" si="228"/>
        <v>0.37328061806750157</v>
      </c>
      <c r="C7351" s="37">
        <f ca="1">('Win-Draw-Loss'!$B$38+(('Win-Draw-Loss'!$B$39-'Win-Draw-Loss'!$B$38)*A7351)+('Win-Draw-Loss'!$B$38+(('Win-Draw-Loss'!$B$39-'Win-Draw-Loss'!$B$38)*B7351)))/2</f>
        <v>19.359230884246895</v>
      </c>
      <c r="E7351" s="33">
        <f t="shared" ca="1" si="229"/>
        <v>0.60180250259436907</v>
      </c>
      <c r="F7351" s="33">
        <f t="shared" ca="1" si="229"/>
        <v>0.92476381751486869</v>
      </c>
      <c r="G7351" s="37">
        <f ca="1">('Win-Draw-Loss'!$D$38+(('Win-Draw-Loss'!$D$39-'Win-Draw-Loss'!$D$38)*E7351)+('Win-Draw-Loss'!$D$38+(('Win-Draw-Loss'!$D$39-'Win-Draw-Loss'!$D$38)*F7351)))/2</f>
        <v>37.898494801638563</v>
      </c>
      <c r="H7351" s="37"/>
      <c r="I7351" s="3">
        <f ca="1">(G7351-C7351)*600/'Win-Draw-Loss'!$B$42</f>
        <v>37.078527834783337</v>
      </c>
    </row>
    <row r="7352" spans="1:9" x14ac:dyDescent="0.25">
      <c r="A7352" s="33">
        <f t="shared" ca="1" si="228"/>
        <v>0.44378311121908398</v>
      </c>
      <c r="B7352" s="33">
        <f t="shared" ca="1" si="228"/>
        <v>0.94520968755939272</v>
      </c>
      <c r="C7352" s="37">
        <f ca="1">('Win-Draw-Loss'!$B$38+(('Win-Draw-Loss'!$B$39-'Win-Draw-Loss'!$B$38)*A7352)+('Win-Draw-Loss'!$B$38+(('Win-Draw-Loss'!$B$39-'Win-Draw-Loss'!$B$38)*B7352)))/2</f>
        <v>23.889927987784766</v>
      </c>
      <c r="E7352" s="33">
        <f t="shared" ca="1" si="229"/>
        <v>0.33926712851594165</v>
      </c>
      <c r="F7352" s="33">
        <f t="shared" ca="1" si="229"/>
        <v>0.9754388458433364</v>
      </c>
      <c r="G7352" s="37">
        <f ca="1">('Win-Draw-Loss'!$D$38+(('Win-Draw-Loss'!$D$39-'Win-Draw-Loss'!$D$38)*E7352)+('Win-Draw-Loss'!$D$38+(('Win-Draw-Loss'!$D$39-'Win-Draw-Loss'!$D$38)*F7352)))/2</f>
        <v>34.720589615389173</v>
      </c>
      <c r="H7352" s="37"/>
      <c r="I7352" s="3">
        <f ca="1">(G7352-C7352)*600/'Win-Draw-Loss'!$B$42</f>
        <v>21.661323255208814</v>
      </c>
    </row>
    <row r="7353" spans="1:9" x14ac:dyDescent="0.25">
      <c r="A7353" s="33">
        <f t="shared" ca="1" si="228"/>
        <v>0.42768852655873701</v>
      </c>
      <c r="B7353" s="33">
        <f t="shared" ca="1" si="228"/>
        <v>0.24167385970273458</v>
      </c>
      <c r="C7353" s="37">
        <f ca="1">('Win-Draw-Loss'!$B$38+(('Win-Draw-Loss'!$B$39-'Win-Draw-Loss'!$B$38)*A7353)+('Win-Draw-Loss'!$B$38+(('Win-Draw-Loss'!$B$39-'Win-Draw-Loss'!$B$38)*B7353)))/2</f>
        <v>16.693623862614714</v>
      </c>
      <c r="E7353" s="33">
        <f t="shared" ca="1" si="229"/>
        <v>0.44189030115577788</v>
      </c>
      <c r="F7353" s="33">
        <f t="shared" ca="1" si="229"/>
        <v>0.53219946941872542</v>
      </c>
      <c r="G7353" s="37">
        <f ca="1">('Win-Draw-Loss'!$D$38+(('Win-Draw-Loss'!$D$39-'Win-Draw-Loss'!$D$38)*E7353)+('Win-Draw-Loss'!$D$38+(('Win-Draw-Loss'!$D$39-'Win-Draw-Loss'!$D$38)*F7353)))/2</f>
        <v>29.611346558617548</v>
      </c>
      <c r="H7353" s="37"/>
      <c r="I7353" s="3">
        <f ca="1">(G7353-C7353)*600/'Win-Draw-Loss'!$B$42</f>
        <v>25.835445392005667</v>
      </c>
    </row>
    <row r="7354" spans="1:9" x14ac:dyDescent="0.25">
      <c r="A7354" s="33">
        <f t="shared" ca="1" si="228"/>
        <v>0.93804778103713538</v>
      </c>
      <c r="B7354" s="33">
        <f t="shared" ca="1" si="228"/>
        <v>0.78663510086902144</v>
      </c>
      <c r="C7354" s="37">
        <f ca="1">('Win-Draw-Loss'!$B$38+(('Win-Draw-Loss'!$B$39-'Win-Draw-Loss'!$B$38)*A7354)+('Win-Draw-Loss'!$B$38+(('Win-Draw-Loss'!$B$39-'Win-Draw-Loss'!$B$38)*B7354)))/2</f>
        <v>27.24682881906157</v>
      </c>
      <c r="E7354" s="33">
        <f t="shared" ca="1" si="229"/>
        <v>0.88340701865993232</v>
      </c>
      <c r="F7354" s="33">
        <f t="shared" ca="1" si="229"/>
        <v>0.24817489428574513</v>
      </c>
      <c r="G7354" s="37">
        <f ca="1">('Win-Draw-Loss'!$D$38+(('Win-Draw-Loss'!$D$39-'Win-Draw-Loss'!$D$38)*E7354)+('Win-Draw-Loss'!$D$38+(('Win-Draw-Loss'!$D$39-'Win-Draw-Loss'!$D$38)*F7354)))/2</f>
        <v>31.973728694185162</v>
      </c>
      <c r="H7354" s="37"/>
      <c r="I7354" s="3">
        <f ca="1">(G7354-C7354)*600/'Win-Draw-Loss'!$B$42</f>
        <v>9.4537997502471853</v>
      </c>
    </row>
    <row r="7355" spans="1:9" x14ac:dyDescent="0.25">
      <c r="A7355" s="33">
        <f t="shared" ca="1" si="228"/>
        <v>0.41329399381940568</v>
      </c>
      <c r="B7355" s="33">
        <f t="shared" ca="1" si="228"/>
        <v>0.27538397442947327</v>
      </c>
      <c r="C7355" s="37">
        <f ca="1">('Win-Draw-Loss'!$B$38+(('Win-Draw-Loss'!$B$39-'Win-Draw-Loss'!$B$38)*A7355)+('Win-Draw-Loss'!$B$38+(('Win-Draw-Loss'!$B$39-'Win-Draw-Loss'!$B$38)*B7355)))/2</f>
        <v>16.88677968248879</v>
      </c>
      <c r="E7355" s="33">
        <f t="shared" ca="1" si="229"/>
        <v>1.8471400779169977E-2</v>
      </c>
      <c r="F7355" s="33">
        <f t="shared" ca="1" si="229"/>
        <v>0.42936289467223754</v>
      </c>
      <c r="G7355" s="37">
        <f ca="1">('Win-Draw-Loss'!$D$38+(('Win-Draw-Loss'!$D$39-'Win-Draw-Loss'!$D$38)*E7355)+('Win-Draw-Loss'!$D$38+(('Win-Draw-Loss'!$D$39-'Win-Draw-Loss'!$D$38)*F7355)))/2</f>
        <v>21.717514431771114</v>
      </c>
      <c r="H7355" s="37"/>
      <c r="I7355" s="3">
        <f ca="1">(G7355-C7355)*600/'Win-Draw-Loss'!$B$42</f>
        <v>9.6614694985646494</v>
      </c>
    </row>
    <row r="7356" spans="1:9" x14ac:dyDescent="0.25">
      <c r="A7356" s="33">
        <f t="shared" ca="1" si="228"/>
        <v>0.48899300742145457</v>
      </c>
      <c r="B7356" s="33">
        <f t="shared" ca="1" si="228"/>
        <v>0.33313383691654475</v>
      </c>
      <c r="C7356" s="37">
        <f ca="1">('Win-Draw-Loss'!$B$38+(('Win-Draw-Loss'!$B$39-'Win-Draw-Loss'!$B$38)*A7356)+('Win-Draw-Loss'!$B$38+(('Win-Draw-Loss'!$B$39-'Win-Draw-Loss'!$B$38)*B7356)))/2</f>
        <v>18.221268443379991</v>
      </c>
      <c r="E7356" s="33">
        <f t="shared" ca="1" si="229"/>
        <v>0.24148937965952222</v>
      </c>
      <c r="F7356" s="33">
        <f t="shared" ca="1" si="229"/>
        <v>0.9038563163443204</v>
      </c>
      <c r="G7356" s="37">
        <f ca="1">('Win-Draw-Loss'!$D$38+(('Win-Draw-Loss'!$D$39-'Win-Draw-Loss'!$D$38)*E7356)+('Win-Draw-Loss'!$D$38+(('Win-Draw-Loss'!$D$39-'Win-Draw-Loss'!$D$38)*F7356)))/2</f>
        <v>32.180185440057642</v>
      </c>
      <c r="H7356" s="37"/>
      <c r="I7356" s="3">
        <f ca="1">(G7356-C7356)*600/'Win-Draw-Loss'!$B$42</f>
        <v>27.917833993355302</v>
      </c>
    </row>
    <row r="7357" spans="1:9" x14ac:dyDescent="0.25">
      <c r="A7357" s="33">
        <f t="shared" ca="1" si="228"/>
        <v>0.35685094603027723</v>
      </c>
      <c r="B7357" s="33">
        <f t="shared" ca="1" si="228"/>
        <v>0.5695951602857896</v>
      </c>
      <c r="C7357" s="37">
        <f ca="1">('Win-Draw-Loss'!$B$38+(('Win-Draw-Loss'!$B$39-'Win-Draw-Loss'!$B$38)*A7357)+('Win-Draw-Loss'!$B$38+(('Win-Draw-Loss'!$B$39-'Win-Draw-Loss'!$B$38)*B7357)))/2</f>
        <v>19.264461063160667</v>
      </c>
      <c r="E7357" s="33">
        <f t="shared" ca="1" si="229"/>
        <v>0.29659734752039557</v>
      </c>
      <c r="F7357" s="33">
        <f t="shared" ca="1" si="229"/>
        <v>0.10460263577133899</v>
      </c>
      <c r="G7357" s="37">
        <f ca="1">('Win-Draw-Loss'!$D$38+(('Win-Draw-Loss'!$D$39-'Win-Draw-Loss'!$D$38)*E7357)+('Win-Draw-Loss'!$D$38+(('Win-Draw-Loss'!$D$39-'Win-Draw-Loss'!$D$38)*F7357)))/2</f>
        <v>21.017999749376017</v>
      </c>
      <c r="H7357" s="37"/>
      <c r="I7357" s="3">
        <f ca="1">(G7357-C7357)*600/'Win-Draw-Loss'!$B$42</f>
        <v>3.5070773724307007</v>
      </c>
    </row>
    <row r="7358" spans="1:9" x14ac:dyDescent="0.25">
      <c r="A7358" s="33">
        <f t="shared" ca="1" si="228"/>
        <v>0.65241512919567834</v>
      </c>
      <c r="B7358" s="33">
        <f t="shared" ca="1" si="228"/>
        <v>0.6672571389960732</v>
      </c>
      <c r="C7358" s="37">
        <f ca="1">('Win-Draw-Loss'!$B$38+(('Win-Draw-Loss'!$B$39-'Win-Draw-Loss'!$B$38)*A7358)+('Win-Draw-Loss'!$B$38+(('Win-Draw-Loss'!$B$39-'Win-Draw-Loss'!$B$38)*B7358)))/2</f>
        <v>23.196722681917514</v>
      </c>
      <c r="E7358" s="33">
        <f t="shared" ca="1" si="229"/>
        <v>8.8440805935889544E-2</v>
      </c>
      <c r="F7358" s="33">
        <f t="shared" ca="1" si="229"/>
        <v>0.79878544724972023</v>
      </c>
      <c r="G7358" s="37">
        <f ca="1">('Win-Draw-Loss'!$D$38+(('Win-Draw-Loss'!$D$39-'Win-Draw-Loss'!$D$38)*E7358)+('Win-Draw-Loss'!$D$38+(('Win-Draw-Loss'!$D$39-'Win-Draw-Loss'!$D$38)*F7358)))/2</f>
        <v>28.308393797784149</v>
      </c>
      <c r="H7358" s="37"/>
      <c r="I7358" s="3">
        <f ca="1">(G7358-C7358)*600/'Win-Draw-Loss'!$B$42</f>
        <v>10.22334223173327</v>
      </c>
    </row>
    <row r="7359" spans="1:9" x14ac:dyDescent="0.25">
      <c r="A7359" s="33">
        <f t="shared" ca="1" si="228"/>
        <v>0.94136532914335014</v>
      </c>
      <c r="B7359" s="33">
        <f t="shared" ca="1" si="228"/>
        <v>0.28523024486820658</v>
      </c>
      <c r="C7359" s="37">
        <f ca="1">('Win-Draw-Loss'!$B$38+(('Win-Draw-Loss'!$B$39-'Win-Draw-Loss'!$B$38)*A7359)+('Win-Draw-Loss'!$B$38+(('Win-Draw-Loss'!$B$39-'Win-Draw-Loss'!$B$38)*B7359)))/2</f>
        <v>22.265955740115565</v>
      </c>
      <c r="E7359" s="33">
        <f t="shared" ca="1" si="229"/>
        <v>0.59846034714172824</v>
      </c>
      <c r="F7359" s="33">
        <f t="shared" ca="1" si="229"/>
        <v>0.21038020906147281</v>
      </c>
      <c r="G7359" s="37">
        <f ca="1">('Win-Draw-Loss'!$D$38+(('Win-Draw-Loss'!$D$39-'Win-Draw-Loss'!$D$38)*E7359)+('Win-Draw-Loss'!$D$38+(('Win-Draw-Loss'!$D$39-'Win-Draw-Loss'!$D$38)*F7359)))/2</f>
        <v>27.132608343048016</v>
      </c>
      <c r="H7359" s="37"/>
      <c r="I7359" s="3">
        <f ca="1">(G7359-C7359)*600/'Win-Draw-Loss'!$B$42</f>
        <v>9.7333052058649017</v>
      </c>
    </row>
    <row r="7360" spans="1:9" x14ac:dyDescent="0.25">
      <c r="A7360" s="33">
        <f t="shared" ca="1" si="228"/>
        <v>2.1396601267492099E-2</v>
      </c>
      <c r="B7360" s="33">
        <f t="shared" ca="1" si="228"/>
        <v>0.79838463384198322</v>
      </c>
      <c r="C7360" s="37">
        <f ca="1">('Win-Draw-Loss'!$B$38+(('Win-Draw-Loss'!$B$39-'Win-Draw-Loss'!$B$38)*A7360)+('Win-Draw-Loss'!$B$38+(('Win-Draw-Loss'!$B$39-'Win-Draw-Loss'!$B$38)*B7360)))/2</f>
        <v>18.197812351094754</v>
      </c>
      <c r="E7360" s="33">
        <f t="shared" ca="1" si="229"/>
        <v>0.10897242425596532</v>
      </c>
      <c r="F7360" s="33">
        <f t="shared" ca="1" si="229"/>
        <v>0.46532176219839527</v>
      </c>
      <c r="G7360" s="37">
        <f ca="1">('Win-Draw-Loss'!$D$38+(('Win-Draw-Loss'!$D$39-'Win-Draw-Loss'!$D$38)*E7360)+('Win-Draw-Loss'!$D$38+(('Win-Draw-Loss'!$D$39-'Win-Draw-Loss'!$D$38)*F7360)))/2</f>
        <v>23.614412796815408</v>
      </c>
      <c r="H7360" s="37"/>
      <c r="I7360" s="3">
        <f ca="1">(G7360-C7360)*600/'Win-Draw-Loss'!$B$42</f>
        <v>10.833200891441308</v>
      </c>
    </row>
    <row r="7361" spans="1:9" x14ac:dyDescent="0.25">
      <c r="A7361" s="33">
        <f t="shared" ca="1" si="228"/>
        <v>0.93170093378084706</v>
      </c>
      <c r="B7361" s="33">
        <f t="shared" ca="1" si="228"/>
        <v>0.61370882436880292</v>
      </c>
      <c r="C7361" s="37">
        <f ca="1">('Win-Draw-Loss'!$B$38+(('Win-Draw-Loss'!$B$39-'Win-Draw-Loss'!$B$38)*A7361)+('Win-Draw-Loss'!$B$38+(('Win-Draw-Loss'!$B$39-'Win-Draw-Loss'!$B$38)*B7361)))/2</f>
        <v>25.454097581496502</v>
      </c>
      <c r="E7361" s="33">
        <f t="shared" ca="1" si="229"/>
        <v>0.67363959150272668</v>
      </c>
      <c r="F7361" s="33">
        <f t="shared" ca="1" si="229"/>
        <v>8.451055030454846E-2</v>
      </c>
      <c r="G7361" s="37">
        <f ca="1">('Win-Draw-Loss'!$D$38+(('Win-Draw-Loss'!$D$39-'Win-Draw-Loss'!$D$38)*E7361)+('Win-Draw-Loss'!$D$38+(('Win-Draw-Loss'!$D$39-'Win-Draw-Loss'!$D$38)*F7361)))/2</f>
        <v>26.372252127109128</v>
      </c>
      <c r="H7361" s="37"/>
      <c r="I7361" s="3">
        <f ca="1">(G7361-C7361)*600/'Win-Draw-Loss'!$B$42</f>
        <v>1.8363090912252531</v>
      </c>
    </row>
    <row r="7362" spans="1:9" x14ac:dyDescent="0.25">
      <c r="A7362" s="33">
        <f t="shared" ref="A7362:B7425" ca="1" si="230">RAND()</f>
        <v>0.91380549190974492</v>
      </c>
      <c r="B7362" s="33">
        <f t="shared" ca="1" si="230"/>
        <v>0.93502585718514275</v>
      </c>
      <c r="C7362" s="37">
        <f ca="1">('Win-Draw-Loss'!$B$38+(('Win-Draw-Loss'!$B$39-'Win-Draw-Loss'!$B$38)*A7362)+('Win-Draw-Loss'!$B$38+(('Win-Draw-Loss'!$B$39-'Win-Draw-Loss'!$B$38)*B7362)))/2</f>
        <v>28.488313490948876</v>
      </c>
      <c r="E7362" s="33">
        <f t="shared" ref="E7362:F7425" ca="1" si="231">RAND()</f>
        <v>0.5953108830994428</v>
      </c>
      <c r="F7362" s="33">
        <f t="shared" ca="1" si="231"/>
        <v>0.15285369253746461</v>
      </c>
      <c r="G7362" s="37">
        <f ca="1">('Win-Draw-Loss'!$D$38+(('Win-Draw-Loss'!$D$39-'Win-Draw-Loss'!$D$38)*E7362)+('Win-Draw-Loss'!$D$38+(('Win-Draw-Loss'!$D$39-'Win-Draw-Loss'!$D$38)*F7362)))/2</f>
        <v>26.222468634553614</v>
      </c>
      <c r="H7362" s="37"/>
      <c r="I7362" s="3">
        <f ca="1">(G7362-C7362)*600/'Win-Draw-Loss'!$B$42</f>
        <v>-4.5316897127905236</v>
      </c>
    </row>
    <row r="7363" spans="1:9" x14ac:dyDescent="0.25">
      <c r="A7363" s="33">
        <f t="shared" ca="1" si="230"/>
        <v>0.63939433816719171</v>
      </c>
      <c r="B7363" s="33">
        <f t="shared" ca="1" si="230"/>
        <v>0.44511079226990413</v>
      </c>
      <c r="C7363" s="37">
        <f ca="1">('Win-Draw-Loss'!$B$38+(('Win-Draw-Loss'!$B$39-'Win-Draw-Loss'!$B$38)*A7363)+('Win-Draw-Loss'!$B$38+(('Win-Draw-Loss'!$B$39-'Win-Draw-Loss'!$B$38)*B7363)))/2</f>
        <v>20.845051304370958</v>
      </c>
      <c r="E7363" s="33">
        <f t="shared" ca="1" si="231"/>
        <v>0.68668300658576964</v>
      </c>
      <c r="F7363" s="33">
        <f t="shared" ca="1" si="231"/>
        <v>0.30881637643515392</v>
      </c>
      <c r="G7363" s="37">
        <f ca="1">('Win-Draw-Loss'!$D$38+(('Win-Draw-Loss'!$D$39-'Win-Draw-Loss'!$D$38)*E7363)+('Win-Draw-Loss'!$D$38+(('Win-Draw-Loss'!$D$39-'Win-Draw-Loss'!$D$38)*F7363)))/2</f>
        <v>29.932490745313853</v>
      </c>
      <c r="H7363" s="37"/>
      <c r="I7363" s="3">
        <f ca="1">(G7363-C7363)*600/'Win-Draw-Loss'!$B$42</f>
        <v>18.174878881885789</v>
      </c>
    </row>
    <row r="7364" spans="1:9" x14ac:dyDescent="0.25">
      <c r="A7364" s="33">
        <f t="shared" ca="1" si="230"/>
        <v>0.33322730649126941</v>
      </c>
      <c r="B7364" s="33">
        <f t="shared" ca="1" si="230"/>
        <v>0.10755373245461475</v>
      </c>
      <c r="C7364" s="37">
        <f ca="1">('Win-Draw-Loss'!$B$38+(('Win-Draw-Loss'!$B$39-'Win-Draw-Loss'!$B$38)*A7364)+('Win-Draw-Loss'!$B$38+(('Win-Draw-Loss'!$B$39-'Win-Draw-Loss'!$B$38)*B7364)))/2</f>
        <v>14.407810389458842</v>
      </c>
      <c r="E7364" s="33">
        <f t="shared" ca="1" si="231"/>
        <v>0.7891812470872811</v>
      </c>
      <c r="F7364" s="33">
        <f t="shared" ca="1" si="231"/>
        <v>0.42800489306285538</v>
      </c>
      <c r="G7364" s="37">
        <f ca="1">('Win-Draw-Loss'!$D$38+(('Win-Draw-Loss'!$D$39-'Win-Draw-Loss'!$D$38)*E7364)+('Win-Draw-Loss'!$D$38+(('Win-Draw-Loss'!$D$39-'Win-Draw-Loss'!$D$38)*F7364)))/2</f>
        <v>33.257792102252047</v>
      </c>
      <c r="H7364" s="37"/>
      <c r="I7364" s="3">
        <f ca="1">(G7364-C7364)*600/'Win-Draw-Loss'!$B$42</f>
        <v>37.699963425586411</v>
      </c>
    </row>
    <row r="7365" spans="1:9" x14ac:dyDescent="0.25">
      <c r="A7365" s="33">
        <f t="shared" ca="1" si="230"/>
        <v>0.54158761609728201</v>
      </c>
      <c r="B7365" s="33">
        <f t="shared" ca="1" si="230"/>
        <v>0.90258387111333738</v>
      </c>
      <c r="C7365" s="37">
        <f ca="1">('Win-Draw-Loss'!$B$38+(('Win-Draw-Loss'!$B$39-'Win-Draw-Loss'!$B$38)*A7365)+('Win-Draw-Loss'!$B$38+(('Win-Draw-Loss'!$B$39-'Win-Draw-Loss'!$B$38)*B7365)))/2</f>
        <v>24.441714872106196</v>
      </c>
      <c r="E7365" s="33">
        <f t="shared" ca="1" si="231"/>
        <v>0.38595352337294253</v>
      </c>
      <c r="F7365" s="33">
        <f t="shared" ca="1" si="231"/>
        <v>0.58069352685553066</v>
      </c>
      <c r="G7365" s="37">
        <f ca="1">('Win-Draw-Loss'!$D$38+(('Win-Draw-Loss'!$D$39-'Win-Draw-Loss'!$D$38)*E7365)+('Win-Draw-Loss'!$D$38+(('Win-Draw-Loss'!$D$39-'Win-Draw-Loss'!$D$38)*F7365)))/2</f>
        <v>29.499705753427101</v>
      </c>
      <c r="H7365" s="37"/>
      <c r="I7365" s="3">
        <f ca="1">(G7365-C7365)*600/'Win-Draw-Loss'!$B$42</f>
        <v>10.115981762641809</v>
      </c>
    </row>
    <row r="7366" spans="1:9" x14ac:dyDescent="0.25">
      <c r="A7366" s="33">
        <f t="shared" ca="1" si="230"/>
        <v>0.45870587637391536</v>
      </c>
      <c r="B7366" s="33">
        <f t="shared" ca="1" si="230"/>
        <v>0.38656339713309973</v>
      </c>
      <c r="C7366" s="37">
        <f ca="1">('Win-Draw-Loss'!$B$38+(('Win-Draw-Loss'!$B$39-'Win-Draw-Loss'!$B$38)*A7366)+('Win-Draw-Loss'!$B$38+(('Win-Draw-Loss'!$B$39-'Win-Draw-Loss'!$B$38)*B7366)))/2</f>
        <v>18.452692735070151</v>
      </c>
      <c r="E7366" s="33">
        <f t="shared" ca="1" si="231"/>
        <v>2.9889578853761645E-2</v>
      </c>
      <c r="F7366" s="33">
        <f t="shared" ca="1" si="231"/>
        <v>0.93789588237924881</v>
      </c>
      <c r="G7366" s="37">
        <f ca="1">('Win-Draw-Loss'!$D$38+(('Win-Draw-Loss'!$D$39-'Win-Draw-Loss'!$D$38)*E7366)+('Win-Draw-Loss'!$D$38+(('Win-Draw-Loss'!$D$39-'Win-Draw-Loss'!$D$38)*F7366)))/2</f>
        <v>29.516781918495155</v>
      </c>
      <c r="H7366" s="37"/>
      <c r="I7366" s="3">
        <f ca="1">(G7366-C7366)*600/'Win-Draw-Loss'!$B$42</f>
        <v>22.128178366850008</v>
      </c>
    </row>
    <row r="7367" spans="1:9" x14ac:dyDescent="0.25">
      <c r="A7367" s="33">
        <f t="shared" ca="1" si="230"/>
        <v>0.96224894525228455</v>
      </c>
      <c r="B7367" s="33">
        <f t="shared" ca="1" si="230"/>
        <v>0.53009223717795784</v>
      </c>
      <c r="C7367" s="37">
        <f ca="1">('Win-Draw-Loss'!$B$38+(('Win-Draw-Loss'!$B$39-'Win-Draw-Loss'!$B$38)*A7367)+('Win-Draw-Loss'!$B$38+(('Win-Draw-Loss'!$B$39-'Win-Draw-Loss'!$B$38)*B7367)))/2</f>
        <v>24.923411824302423</v>
      </c>
      <c r="E7367" s="33">
        <f t="shared" ca="1" si="231"/>
        <v>0.81292315564403417</v>
      </c>
      <c r="F7367" s="33">
        <f t="shared" ca="1" si="231"/>
        <v>0.73596536351288333</v>
      </c>
      <c r="G7367" s="37">
        <f ca="1">('Win-Draw-Loss'!$D$38+(('Win-Draw-Loss'!$D$39-'Win-Draw-Loss'!$D$38)*E7367)+('Win-Draw-Loss'!$D$38+(('Win-Draw-Loss'!$D$39-'Win-Draw-Loss'!$D$38)*F7367)))/2</f>
        <v>38.233327787353758</v>
      </c>
      <c r="H7367" s="37"/>
      <c r="I7367" s="3">
        <f ca="1">(G7367-C7367)*600/'Win-Draw-Loss'!$B$42</f>
        <v>26.61983192610267</v>
      </c>
    </row>
    <row r="7368" spans="1:9" x14ac:dyDescent="0.25">
      <c r="A7368" s="33">
        <f t="shared" ca="1" si="230"/>
        <v>0.66780732694829059</v>
      </c>
      <c r="B7368" s="33">
        <f t="shared" ca="1" si="230"/>
        <v>0.54837299797109873</v>
      </c>
      <c r="C7368" s="37">
        <f ca="1">('Win-Draw-Loss'!$B$38+(('Win-Draw-Loss'!$B$39-'Win-Draw-Loss'!$B$38)*A7368)+('Win-Draw-Loss'!$B$38+(('Win-Draw-Loss'!$B$39-'Win-Draw-Loss'!$B$38)*B7368)))/2</f>
        <v>22.161803249193891</v>
      </c>
      <c r="E7368" s="33">
        <f t="shared" ca="1" si="231"/>
        <v>0.46371339836500169</v>
      </c>
      <c r="F7368" s="33">
        <f t="shared" ca="1" si="231"/>
        <v>0.97306077418183246</v>
      </c>
      <c r="G7368" s="37">
        <f ca="1">('Win-Draw-Loss'!$D$38+(('Win-Draw-Loss'!$D$39-'Win-Draw-Loss'!$D$38)*E7368)+('Win-Draw-Loss'!$D$38+(('Win-Draw-Loss'!$D$39-'Win-Draw-Loss'!$D$38)*F7368)))/2</f>
        <v>36.551612588202516</v>
      </c>
      <c r="H7368" s="37"/>
      <c r="I7368" s="3">
        <f ca="1">(G7368-C7368)*600/'Win-Draw-Loss'!$B$42</f>
        <v>28.77961867801725</v>
      </c>
    </row>
    <row r="7369" spans="1:9" x14ac:dyDescent="0.25">
      <c r="A7369" s="33">
        <f t="shared" ca="1" si="230"/>
        <v>0.9551311718165596</v>
      </c>
      <c r="B7369" s="33">
        <f t="shared" ca="1" si="230"/>
        <v>6.0370098437327657E-2</v>
      </c>
      <c r="C7369" s="37">
        <f ca="1">('Win-Draw-Loss'!$B$38+(('Win-Draw-Loss'!$B$39-'Win-Draw-Loss'!$B$38)*A7369)+('Win-Draw-Loss'!$B$38+(('Win-Draw-Loss'!$B$39-'Win-Draw-Loss'!$B$38)*B7369)))/2</f>
        <v>20.155012702538873</v>
      </c>
      <c r="E7369" s="33">
        <f t="shared" ca="1" si="231"/>
        <v>0.72073134773849956</v>
      </c>
      <c r="F7369" s="33">
        <f t="shared" ca="1" si="231"/>
        <v>0.31968706103904254</v>
      </c>
      <c r="G7369" s="37">
        <f ca="1">('Win-Draw-Loss'!$D$38+(('Win-Draw-Loss'!$D$39-'Win-Draw-Loss'!$D$38)*E7369)+('Win-Draw-Loss'!$D$38+(('Win-Draw-Loss'!$D$39-'Win-Draw-Loss'!$D$38)*F7369)))/2</f>
        <v>30.60627613166313</v>
      </c>
      <c r="H7369" s="37"/>
      <c r="I7369" s="3">
        <f ca="1">(G7369-C7369)*600/'Win-Draw-Loss'!$B$42</f>
        <v>20.902526858248514</v>
      </c>
    </row>
    <row r="7370" spans="1:9" x14ac:dyDescent="0.25">
      <c r="A7370" s="33">
        <f t="shared" ca="1" si="230"/>
        <v>0.67208271780146245</v>
      </c>
      <c r="B7370" s="33">
        <f t="shared" ca="1" si="230"/>
        <v>0.56847952616568787</v>
      </c>
      <c r="C7370" s="37">
        <f ca="1">('Win-Draw-Loss'!$B$38+(('Win-Draw-Loss'!$B$39-'Win-Draw-Loss'!$B$38)*A7370)+('Win-Draw-Loss'!$B$38+(('Win-Draw-Loss'!$B$39-'Win-Draw-Loss'!$B$38)*B7370)))/2</f>
        <v>22.405622439671504</v>
      </c>
      <c r="E7370" s="33">
        <f t="shared" ca="1" si="231"/>
        <v>0.86962479753540523</v>
      </c>
      <c r="F7370" s="33">
        <f t="shared" ca="1" si="231"/>
        <v>0.31977698842085733</v>
      </c>
      <c r="G7370" s="37">
        <f ca="1">('Win-Draw-Loss'!$D$38+(('Win-Draw-Loss'!$D$39-'Win-Draw-Loss'!$D$38)*E7370)+('Win-Draw-Loss'!$D$38+(('Win-Draw-Loss'!$D$39-'Win-Draw-Loss'!$D$38)*F7370)))/2</f>
        <v>32.841026789343942</v>
      </c>
      <c r="H7370" s="37"/>
      <c r="I7370" s="3">
        <f ca="1">(G7370-C7370)*600/'Win-Draw-Loss'!$B$42</f>
        <v>20.870808699344877</v>
      </c>
    </row>
    <row r="7371" spans="1:9" x14ac:dyDescent="0.25">
      <c r="A7371" s="33">
        <f t="shared" ca="1" si="230"/>
        <v>0.17420968880852761</v>
      </c>
      <c r="B7371" s="33">
        <f t="shared" ca="1" si="230"/>
        <v>0.87142345984881586</v>
      </c>
      <c r="C7371" s="37">
        <f ca="1">('Win-Draw-Loss'!$B$38+(('Win-Draw-Loss'!$B$39-'Win-Draw-Loss'!$B$38)*A7371)+('Win-Draw-Loss'!$B$38+(('Win-Draw-Loss'!$B$39-'Win-Draw-Loss'!$B$38)*B7371)))/2</f>
        <v>20.456331486573433</v>
      </c>
      <c r="E7371" s="33">
        <f t="shared" ca="1" si="231"/>
        <v>0.65698970361417885</v>
      </c>
      <c r="F7371" s="33">
        <f t="shared" ca="1" si="231"/>
        <v>0.61375977334451204</v>
      </c>
      <c r="G7371" s="37">
        <f ca="1">('Win-Draw-Loss'!$D$38+(('Win-Draw-Loss'!$D$39-'Win-Draw-Loss'!$D$38)*E7371)+('Win-Draw-Loss'!$D$38+(('Win-Draw-Loss'!$D$39-'Win-Draw-Loss'!$D$38)*F7371)))/2</f>
        <v>34.061242154380359</v>
      </c>
      <c r="H7371" s="37"/>
      <c r="I7371" s="3">
        <f ca="1">(G7371-C7371)*600/'Win-Draw-Loss'!$B$42</f>
        <v>27.209821335613853</v>
      </c>
    </row>
    <row r="7372" spans="1:9" x14ac:dyDescent="0.25">
      <c r="A7372" s="33">
        <f t="shared" ca="1" si="230"/>
        <v>0.79616008043443454</v>
      </c>
      <c r="B7372" s="33">
        <f t="shared" ca="1" si="230"/>
        <v>0.80292910294605113</v>
      </c>
      <c r="C7372" s="37">
        <f ca="1">('Win-Draw-Loss'!$B$38+(('Win-Draw-Loss'!$B$39-'Win-Draw-Loss'!$B$38)*A7372)+('Win-Draw-Loss'!$B$38+(('Win-Draw-Loss'!$B$39-'Win-Draw-Loss'!$B$38)*B7372)))/2</f>
        <v>25.990891833804859</v>
      </c>
      <c r="E7372" s="33">
        <f t="shared" ca="1" si="231"/>
        <v>0.42058939560001485</v>
      </c>
      <c r="F7372" s="33">
        <f t="shared" ca="1" si="231"/>
        <v>0.10036186911075484</v>
      </c>
      <c r="G7372" s="37">
        <f ca="1">('Win-Draw-Loss'!$D$38+(('Win-Draw-Loss'!$D$39-'Win-Draw-Loss'!$D$38)*E7372)+('Win-Draw-Loss'!$D$38+(('Win-Draw-Loss'!$D$39-'Win-Draw-Loss'!$D$38)*F7372)))/2</f>
        <v>22.814268970661544</v>
      </c>
      <c r="H7372" s="37"/>
      <c r="I7372" s="3">
        <f ca="1">(G7372-C7372)*600/'Win-Draw-Loss'!$B$42</f>
        <v>-6.3532457262866302</v>
      </c>
    </row>
    <row r="7373" spans="1:9" x14ac:dyDescent="0.25">
      <c r="A7373" s="33">
        <f t="shared" ca="1" si="230"/>
        <v>0.37512440363527555</v>
      </c>
      <c r="B7373" s="33">
        <f t="shared" ca="1" si="230"/>
        <v>0.54576468320258154</v>
      </c>
      <c r="C7373" s="37">
        <f ca="1">('Win-Draw-Loss'!$B$38+(('Win-Draw-Loss'!$B$39-'Win-Draw-Loss'!$B$38)*A7373)+('Win-Draw-Loss'!$B$38+(('Win-Draw-Loss'!$B$39-'Win-Draw-Loss'!$B$38)*B7373)))/2</f>
        <v>19.208890868378571</v>
      </c>
      <c r="E7373" s="33">
        <f t="shared" ca="1" si="231"/>
        <v>0.53732199555734417</v>
      </c>
      <c r="F7373" s="33">
        <f t="shared" ca="1" si="231"/>
        <v>0.32031289832418941</v>
      </c>
      <c r="G7373" s="37">
        <f ca="1">('Win-Draw-Loss'!$D$38+(('Win-Draw-Loss'!$D$39-'Win-Draw-Loss'!$D$38)*E7373)+('Win-Draw-Loss'!$D$38+(('Win-Draw-Loss'!$D$39-'Win-Draw-Loss'!$D$38)*F7373)))/2</f>
        <v>27.864523408223004</v>
      </c>
      <c r="H7373" s="37"/>
      <c r="I7373" s="3">
        <f ca="1">(G7373-C7373)*600/'Win-Draw-Loss'!$B$42</f>
        <v>17.311265079688866</v>
      </c>
    </row>
    <row r="7374" spans="1:9" x14ac:dyDescent="0.25">
      <c r="A7374" s="33">
        <f t="shared" ca="1" si="230"/>
        <v>0.13945936447804796</v>
      </c>
      <c r="B7374" s="33">
        <f t="shared" ca="1" si="230"/>
        <v>0.97870762556973789</v>
      </c>
      <c r="C7374" s="37">
        <f ca="1">('Win-Draw-Loss'!$B$38+(('Win-Draw-Loss'!$B$39-'Win-Draw-Loss'!$B$38)*A7374)+('Win-Draw-Loss'!$B$38+(('Win-Draw-Loss'!$B$39-'Win-Draw-Loss'!$B$38)*B7374)))/2</f>
        <v>21.181669900477857</v>
      </c>
      <c r="E7374" s="33">
        <f t="shared" ca="1" si="231"/>
        <v>0.46512307310048495</v>
      </c>
      <c r="F7374" s="33">
        <f t="shared" ca="1" si="231"/>
        <v>0.45621944351540122</v>
      </c>
      <c r="G7374" s="37">
        <f ca="1">('Win-Draw-Loss'!$D$38+(('Win-Draw-Loss'!$D$39-'Win-Draw-Loss'!$D$38)*E7374)+('Win-Draw-Loss'!$D$38+(('Win-Draw-Loss'!$D$39-'Win-Draw-Loss'!$D$38)*F7374)))/2</f>
        <v>28.820137749238292</v>
      </c>
      <c r="H7374" s="37"/>
      <c r="I7374" s="3">
        <f ca="1">(G7374-C7374)*600/'Win-Draw-Loss'!$B$42</f>
        <v>15.276935697520869</v>
      </c>
    </row>
    <row r="7375" spans="1:9" x14ac:dyDescent="0.25">
      <c r="A7375" s="33">
        <f t="shared" ca="1" si="230"/>
        <v>0.21430672913340887</v>
      </c>
      <c r="B7375" s="33">
        <f t="shared" ca="1" si="230"/>
        <v>0.57364992299097295</v>
      </c>
      <c r="C7375" s="37">
        <f ca="1">('Win-Draw-Loss'!$B$38+(('Win-Draw-Loss'!$B$39-'Win-Draw-Loss'!$B$38)*A7375)+('Win-Draw-Loss'!$B$38+(('Win-Draw-Loss'!$B$39-'Win-Draw-Loss'!$B$38)*B7375)))/2</f>
        <v>17.879566521243817</v>
      </c>
      <c r="E7375" s="33">
        <f t="shared" ca="1" si="231"/>
        <v>5.4832062846588703E-2</v>
      </c>
      <c r="F7375" s="33">
        <f t="shared" ca="1" si="231"/>
        <v>0.52330613120940617</v>
      </c>
      <c r="G7375" s="37">
        <f ca="1">('Win-Draw-Loss'!$D$38+(('Win-Draw-Loss'!$D$39-'Win-Draw-Loss'!$D$38)*E7375)+('Win-Draw-Loss'!$D$38+(('Win-Draw-Loss'!$D$39-'Win-Draw-Loss'!$D$38)*F7375)))/2</f>
        <v>23.672072910839923</v>
      </c>
      <c r="H7375" s="37"/>
      <c r="I7375" s="3">
        <f ca="1">(G7375-C7375)*600/'Win-Draw-Loss'!$B$42</f>
        <v>11.585012779192212</v>
      </c>
    </row>
    <row r="7376" spans="1:9" x14ac:dyDescent="0.25">
      <c r="A7376" s="33">
        <f t="shared" ca="1" si="230"/>
        <v>0.91257649199815494</v>
      </c>
      <c r="B7376" s="33">
        <f t="shared" ca="1" si="230"/>
        <v>0.86875921963220759</v>
      </c>
      <c r="C7376" s="37">
        <f ca="1">('Win-Draw-Loss'!$B$38+(('Win-Draw-Loss'!$B$39-'Win-Draw-Loss'!$B$38)*A7376)+('Win-Draw-Loss'!$B$38+(('Win-Draw-Loss'!$B$39-'Win-Draw-Loss'!$B$38)*B7376)))/2</f>
        <v>27.813357116303624</v>
      </c>
      <c r="E7376" s="33">
        <f t="shared" ca="1" si="231"/>
        <v>0.6508975919661889</v>
      </c>
      <c r="F7376" s="33">
        <f t="shared" ca="1" si="231"/>
        <v>0.71418455461950447</v>
      </c>
      <c r="G7376" s="37">
        <f ca="1">('Win-Draw-Loss'!$D$38+(('Win-Draw-Loss'!$D$39-'Win-Draw-Loss'!$D$38)*E7376)+('Win-Draw-Loss'!$D$38+(('Win-Draw-Loss'!$D$39-'Win-Draw-Loss'!$D$38)*F7376)))/2</f>
        <v>35.476232198785397</v>
      </c>
      <c r="H7376" s="37"/>
      <c r="I7376" s="3">
        <f ca="1">(G7376-C7376)*600/'Win-Draw-Loss'!$B$42</f>
        <v>15.325750164963544</v>
      </c>
    </row>
    <row r="7377" spans="1:9" x14ac:dyDescent="0.25">
      <c r="A7377" s="33">
        <f t="shared" ca="1" si="230"/>
        <v>0.16591212237340991</v>
      </c>
      <c r="B7377" s="33">
        <f t="shared" ca="1" si="230"/>
        <v>0.51868714613116285</v>
      </c>
      <c r="C7377" s="37">
        <f ca="1">('Win-Draw-Loss'!$B$38+(('Win-Draw-Loss'!$B$39-'Win-Draw-Loss'!$B$38)*A7377)+('Win-Draw-Loss'!$B$38+(('Win-Draw-Loss'!$B$39-'Win-Draw-Loss'!$B$38)*B7377)))/2</f>
        <v>16.845992685045729</v>
      </c>
      <c r="E7377" s="33">
        <f t="shared" ca="1" si="231"/>
        <v>0.65427951247151461</v>
      </c>
      <c r="F7377" s="33">
        <f t="shared" ca="1" si="231"/>
        <v>0.51001869876577355</v>
      </c>
      <c r="G7377" s="37">
        <f ca="1">('Win-Draw-Loss'!$D$38+(('Win-Draw-Loss'!$D$39-'Win-Draw-Loss'!$D$38)*E7377)+('Win-Draw-Loss'!$D$38+(('Win-Draw-Loss'!$D$39-'Win-Draw-Loss'!$D$38)*F7377)))/2</f>
        <v>32.464473168559323</v>
      </c>
      <c r="H7377" s="37"/>
      <c r="I7377" s="3">
        <f ca="1">(G7377-C7377)*600/'Win-Draw-Loss'!$B$42</f>
        <v>31.236960967027191</v>
      </c>
    </row>
    <row r="7378" spans="1:9" x14ac:dyDescent="0.25">
      <c r="A7378" s="33">
        <f t="shared" ca="1" si="230"/>
        <v>2.2270602367115422E-2</v>
      </c>
      <c r="B7378" s="33">
        <f t="shared" ca="1" si="230"/>
        <v>0.98687253536448605</v>
      </c>
      <c r="C7378" s="37">
        <f ca="1">('Win-Draw-Loss'!$B$38+(('Win-Draw-Loss'!$B$39-'Win-Draw-Loss'!$B$38)*A7378)+('Win-Draw-Loss'!$B$38+(('Win-Draw-Loss'!$B$39-'Win-Draw-Loss'!$B$38)*B7378)))/2</f>
        <v>20.091431377316013</v>
      </c>
      <c r="E7378" s="33">
        <f t="shared" ca="1" si="231"/>
        <v>7.7004664393967026E-2</v>
      </c>
      <c r="F7378" s="33">
        <f t="shared" ca="1" si="231"/>
        <v>0.54366807985469245</v>
      </c>
      <c r="G7378" s="37">
        <f ca="1">('Win-Draw-Loss'!$D$38+(('Win-Draw-Loss'!$D$39-'Win-Draw-Loss'!$D$38)*E7378)+('Win-Draw-Loss'!$D$38+(('Win-Draw-Loss'!$D$39-'Win-Draw-Loss'!$D$38)*F7378)))/2</f>
        <v>24.310091163729894</v>
      </c>
      <c r="H7378" s="37"/>
      <c r="I7378" s="3">
        <f ca="1">(G7378-C7378)*600/'Win-Draw-Loss'!$B$42</f>
        <v>8.4373195728277608</v>
      </c>
    </row>
    <row r="7379" spans="1:9" x14ac:dyDescent="0.25">
      <c r="A7379" s="33">
        <f t="shared" ca="1" si="230"/>
        <v>0.86729366359723936</v>
      </c>
      <c r="B7379" s="33">
        <f t="shared" ca="1" si="230"/>
        <v>7.3108693567208838E-2</v>
      </c>
      <c r="C7379" s="37">
        <f ca="1">('Win-Draw-Loss'!$B$38+(('Win-Draw-Loss'!$B$39-'Win-Draw-Loss'!$B$38)*A7379)+('Win-Draw-Loss'!$B$38+(('Win-Draw-Loss'!$B$39-'Win-Draw-Loss'!$B$38)*B7379)))/2</f>
        <v>19.40402357164448</v>
      </c>
      <c r="E7379" s="33">
        <f t="shared" ca="1" si="231"/>
        <v>0.83215163041055651</v>
      </c>
      <c r="F7379" s="33">
        <f t="shared" ca="1" si="231"/>
        <v>0.4466778337628835</v>
      </c>
      <c r="G7379" s="37">
        <f ca="1">('Win-Draw-Loss'!$D$38+(('Win-Draw-Loss'!$D$39-'Win-Draw-Loss'!$D$38)*E7379)+('Win-Draw-Loss'!$D$38+(('Win-Draw-Loss'!$D$39-'Win-Draw-Loss'!$D$38)*F7379)))/2</f>
        <v>34.182441962601601</v>
      </c>
      <c r="H7379" s="37"/>
      <c r="I7379" s="3">
        <f ca="1">(G7379-C7379)*600/'Win-Draw-Loss'!$B$42</f>
        <v>29.556836781914242</v>
      </c>
    </row>
    <row r="7380" spans="1:9" x14ac:dyDescent="0.25">
      <c r="A7380" s="33">
        <f t="shared" ca="1" si="230"/>
        <v>0.49429086563342672</v>
      </c>
      <c r="B7380" s="33">
        <f t="shared" ca="1" si="230"/>
        <v>6.7343348446610829E-2</v>
      </c>
      <c r="C7380" s="37">
        <f ca="1">('Win-Draw-Loss'!$B$38+(('Win-Draw-Loss'!$B$39-'Win-Draw-Loss'!$B$38)*A7380)+('Win-Draw-Loss'!$B$38+(('Win-Draw-Loss'!$B$39-'Win-Draw-Loss'!$B$38)*B7380)))/2</f>
        <v>15.616342140800377</v>
      </c>
      <c r="E7380" s="33">
        <f t="shared" ca="1" si="231"/>
        <v>7.201885293329402E-2</v>
      </c>
      <c r="F7380" s="33">
        <f t="shared" ca="1" si="231"/>
        <v>0.4169769566625966</v>
      </c>
      <c r="G7380" s="37">
        <f ca="1">('Win-Draw-Loss'!$D$38+(('Win-Draw-Loss'!$D$39-'Win-Draw-Loss'!$D$38)*E7380)+('Win-Draw-Loss'!$D$38+(('Win-Draw-Loss'!$D$39-'Win-Draw-Loss'!$D$38)*F7380)))/2</f>
        <v>22.334937143938362</v>
      </c>
      <c r="H7380" s="37"/>
      <c r="I7380" s="3">
        <f ca="1">(G7380-C7380)*600/'Win-Draw-Loss'!$B$42</f>
        <v>13.437190006275969</v>
      </c>
    </row>
    <row r="7381" spans="1:9" x14ac:dyDescent="0.25">
      <c r="A7381" s="33">
        <f t="shared" ca="1" si="230"/>
        <v>0.18098351968897297</v>
      </c>
      <c r="B7381" s="33">
        <f t="shared" ca="1" si="230"/>
        <v>0.59806612196007458</v>
      </c>
      <c r="C7381" s="37">
        <f ca="1">('Win-Draw-Loss'!$B$38+(('Win-Draw-Loss'!$B$39-'Win-Draw-Loss'!$B$38)*A7381)+('Win-Draw-Loss'!$B$38+(('Win-Draw-Loss'!$B$39-'Win-Draw-Loss'!$B$38)*B7381)))/2</f>
        <v>17.790496416490477</v>
      </c>
      <c r="E7381" s="33">
        <f t="shared" ca="1" si="231"/>
        <v>0.52313652336650707</v>
      </c>
      <c r="F7381" s="33">
        <f t="shared" ca="1" si="231"/>
        <v>0.4532388058629474</v>
      </c>
      <c r="G7381" s="37">
        <f ca="1">('Win-Draw-Loss'!$D$38+(('Win-Draw-Loss'!$D$39-'Win-Draw-Loss'!$D$38)*E7381)+('Win-Draw-Loss'!$D$38+(('Win-Draw-Loss'!$D$39-'Win-Draw-Loss'!$D$38)*F7381)))/2</f>
        <v>29.645629938441818</v>
      </c>
      <c r="H7381" s="37"/>
      <c r="I7381" s="3">
        <f ca="1">(G7381-C7381)*600/'Win-Draw-Loss'!$B$42</f>
        <v>23.710267043902682</v>
      </c>
    </row>
    <row r="7382" spans="1:9" x14ac:dyDescent="0.25">
      <c r="A7382" s="33">
        <f t="shared" ca="1" si="230"/>
        <v>0.74655838966121024</v>
      </c>
      <c r="B7382" s="33">
        <f t="shared" ca="1" si="230"/>
        <v>0.5260481739142957</v>
      </c>
      <c r="C7382" s="37">
        <f ca="1">('Win-Draw-Loss'!$B$38+(('Win-Draw-Loss'!$B$39-'Win-Draw-Loss'!$B$38)*A7382)+('Win-Draw-Loss'!$B$38+(('Win-Draw-Loss'!$B$39-'Win-Draw-Loss'!$B$38)*B7382)))/2</f>
        <v>22.726065635755059</v>
      </c>
      <c r="E7382" s="33">
        <f t="shared" ca="1" si="231"/>
        <v>0.51244863720750167</v>
      </c>
      <c r="F7382" s="33">
        <f t="shared" ca="1" si="231"/>
        <v>0.20293504565327536</v>
      </c>
      <c r="G7382" s="37">
        <f ca="1">('Win-Draw-Loss'!$D$38+(('Win-Draw-Loss'!$D$39-'Win-Draw-Loss'!$D$38)*E7382)+('Win-Draw-Loss'!$D$38+(('Win-Draw-Loss'!$D$39-'Win-Draw-Loss'!$D$38)*F7382)))/2</f>
        <v>25.730755242911656</v>
      </c>
      <c r="H7382" s="37"/>
      <c r="I7382" s="3">
        <f ca="1">(G7382-C7382)*600/'Win-Draw-Loss'!$B$42</f>
        <v>6.0093792143131921</v>
      </c>
    </row>
    <row r="7383" spans="1:9" x14ac:dyDescent="0.25">
      <c r="A7383" s="33">
        <f t="shared" ca="1" si="230"/>
        <v>0.89448434511100328</v>
      </c>
      <c r="B7383" s="33">
        <f t="shared" ca="1" si="230"/>
        <v>0.68136934035810259</v>
      </c>
      <c r="C7383" s="37">
        <f ca="1">('Win-Draw-Loss'!$B$38+(('Win-Draw-Loss'!$B$39-'Win-Draw-Loss'!$B$38)*A7383)+('Win-Draw-Loss'!$B$38+(('Win-Draw-Loss'!$B$39-'Win-Draw-Loss'!$B$38)*B7383)))/2</f>
        <v>25.758536854691059</v>
      </c>
      <c r="E7383" s="33">
        <f t="shared" ca="1" si="231"/>
        <v>0.5531936288887116</v>
      </c>
      <c r="F7383" s="33">
        <f t="shared" ca="1" si="231"/>
        <v>4.2028447262456359E-2</v>
      </c>
      <c r="G7383" s="37">
        <f ca="1">('Win-Draw-Loss'!$D$38+(('Win-Draw-Loss'!$D$39-'Win-Draw-Loss'!$D$38)*E7383)+('Win-Draw-Loss'!$D$38+(('Win-Draw-Loss'!$D$39-'Win-Draw-Loss'!$D$38)*F7383)))/2</f>
        <v>23.928331142267517</v>
      </c>
      <c r="H7383" s="37"/>
      <c r="I7383" s="3">
        <f ca="1">(G7383-C7383)*600/'Win-Draw-Loss'!$B$42</f>
        <v>-3.6604114248470836</v>
      </c>
    </row>
    <row r="7384" spans="1:9" x14ac:dyDescent="0.25">
      <c r="A7384" s="33">
        <f t="shared" ca="1" si="230"/>
        <v>0.20990028138206651</v>
      </c>
      <c r="B7384" s="33">
        <f t="shared" ca="1" si="230"/>
        <v>0.87365844364317713</v>
      </c>
      <c r="C7384" s="37">
        <f ca="1">('Win-Draw-Loss'!$B$38+(('Win-Draw-Loss'!$B$39-'Win-Draw-Loss'!$B$38)*A7384)+('Win-Draw-Loss'!$B$38+(('Win-Draw-Loss'!$B$39-'Win-Draw-Loss'!$B$38)*B7384)))/2</f>
        <v>20.835587250252438</v>
      </c>
      <c r="E7384" s="33">
        <f t="shared" ca="1" si="231"/>
        <v>0.53753084947161378</v>
      </c>
      <c r="F7384" s="33">
        <f t="shared" ca="1" si="231"/>
        <v>0.61875974990389582</v>
      </c>
      <c r="G7384" s="37">
        <f ca="1">('Win-Draw-Loss'!$D$38+(('Win-Draw-Loss'!$D$39-'Win-Draw-Loss'!$D$38)*E7384)+('Win-Draw-Loss'!$D$38+(('Win-Draw-Loss'!$D$39-'Win-Draw-Loss'!$D$38)*F7384)))/2</f>
        <v>32.344358990632642</v>
      </c>
      <c r="H7384" s="37"/>
      <c r="I7384" s="3">
        <f ca="1">(G7384-C7384)*600/'Win-Draw-Loss'!$B$42</f>
        <v>23.017543480760409</v>
      </c>
    </row>
    <row r="7385" spans="1:9" x14ac:dyDescent="0.25">
      <c r="A7385" s="33">
        <f t="shared" ca="1" si="230"/>
        <v>0.27020067425294969</v>
      </c>
      <c r="B7385" s="33">
        <f t="shared" ca="1" si="230"/>
        <v>0.23605215363961396</v>
      </c>
      <c r="C7385" s="37">
        <f ca="1">('Win-Draw-Loss'!$B$38+(('Win-Draw-Loss'!$B$39-'Win-Draw-Loss'!$B$38)*A7385)+('Win-Draw-Loss'!$B$38+(('Win-Draw-Loss'!$B$39-'Win-Draw-Loss'!$B$38)*B7385)))/2</f>
        <v>15.062528278925637</v>
      </c>
      <c r="E7385" s="33">
        <f t="shared" ca="1" si="231"/>
        <v>0.64183290691951977</v>
      </c>
      <c r="F7385" s="33">
        <f t="shared" ca="1" si="231"/>
        <v>0.55885153133096876</v>
      </c>
      <c r="G7385" s="37">
        <f ca="1">('Win-Draw-Loss'!$D$38+(('Win-Draw-Loss'!$D$39-'Win-Draw-Loss'!$D$38)*E7385)+('Win-Draw-Loss'!$D$38+(('Win-Draw-Loss'!$D$39-'Win-Draw-Loss'!$D$38)*F7385)))/2</f>
        <v>33.010266573757328</v>
      </c>
      <c r="H7385" s="37"/>
      <c r="I7385" s="3">
        <f ca="1">(G7385-C7385)*600/'Win-Draw-Loss'!$B$42</f>
        <v>35.895476589663382</v>
      </c>
    </row>
    <row r="7386" spans="1:9" x14ac:dyDescent="0.25">
      <c r="A7386" s="33">
        <f t="shared" ca="1" si="230"/>
        <v>0.66925488975870184</v>
      </c>
      <c r="B7386" s="33">
        <f t="shared" ca="1" si="230"/>
        <v>0.38930805675351765</v>
      </c>
      <c r="C7386" s="37">
        <f ca="1">('Win-Draw-Loss'!$B$38+(('Win-Draw-Loss'!$B$39-'Win-Draw-Loss'!$B$38)*A7386)+('Win-Draw-Loss'!$B$38+(('Win-Draw-Loss'!$B$39-'Win-Draw-Loss'!$B$38)*B7386)))/2</f>
        <v>20.585629465122196</v>
      </c>
      <c r="E7386" s="33">
        <f t="shared" ca="1" si="231"/>
        <v>0.80297865334957919</v>
      </c>
      <c r="F7386" s="33">
        <f t="shared" ca="1" si="231"/>
        <v>0.88754953491309085</v>
      </c>
      <c r="G7386" s="37">
        <f ca="1">('Win-Draw-Loss'!$D$38+(('Win-Draw-Loss'!$D$39-'Win-Draw-Loss'!$D$38)*E7386)+('Win-Draw-Loss'!$D$38+(('Win-Draw-Loss'!$D$39-'Win-Draw-Loss'!$D$38)*F7386)))/2</f>
        <v>40.357922823940051</v>
      </c>
      <c r="H7386" s="37"/>
      <c r="I7386" s="3">
        <f ca="1">(G7386-C7386)*600/'Win-Draw-Loss'!$B$42</f>
        <v>39.54458671763571</v>
      </c>
    </row>
    <row r="7387" spans="1:9" x14ac:dyDescent="0.25">
      <c r="A7387" s="33">
        <f t="shared" ca="1" si="230"/>
        <v>0.65354851794256852</v>
      </c>
      <c r="B7387" s="33">
        <f t="shared" ca="1" si="230"/>
        <v>2.2229598219175584E-3</v>
      </c>
      <c r="C7387" s="37">
        <f ca="1">('Win-Draw-Loss'!$B$38+(('Win-Draw-Loss'!$B$39-'Win-Draw-Loss'!$B$38)*A7387)+('Win-Draw-Loss'!$B$38+(('Win-Draw-Loss'!$B$39-'Win-Draw-Loss'!$B$38)*B7387)))/2</f>
        <v>16.557714777644861</v>
      </c>
      <c r="E7387" s="33">
        <f t="shared" ca="1" si="231"/>
        <v>0.63512449666005932</v>
      </c>
      <c r="F7387" s="33">
        <f t="shared" ca="1" si="231"/>
        <v>0.86587801879618487</v>
      </c>
      <c r="G7387" s="37">
        <f ca="1">('Win-Draw-Loss'!$D$38+(('Win-Draw-Loss'!$D$39-'Win-Draw-Loss'!$D$38)*E7387)+('Win-Draw-Loss'!$D$38+(('Win-Draw-Loss'!$D$39-'Win-Draw-Loss'!$D$38)*F7387)))/2</f>
        <v>37.515037731843663</v>
      </c>
      <c r="H7387" s="37"/>
      <c r="I7387" s="3">
        <f ca="1">(G7387-C7387)*600/'Win-Draw-Loss'!$B$42</f>
        <v>41.914645908397603</v>
      </c>
    </row>
    <row r="7388" spans="1:9" x14ac:dyDescent="0.25">
      <c r="A7388" s="33">
        <f t="shared" ca="1" si="230"/>
        <v>0.63610559600599803</v>
      </c>
      <c r="B7388" s="33">
        <f t="shared" ca="1" si="230"/>
        <v>4.5583849698177525E-3</v>
      </c>
      <c r="C7388" s="37">
        <f ca="1">('Win-Draw-Loss'!$B$38+(('Win-Draw-Loss'!$B$39-'Win-Draw-Loss'!$B$38)*A7388)+('Win-Draw-Loss'!$B$38+(('Win-Draw-Loss'!$B$39-'Win-Draw-Loss'!$B$38)*B7388)))/2</f>
        <v>16.406639809758158</v>
      </c>
      <c r="E7388" s="33">
        <f t="shared" ca="1" si="231"/>
        <v>0.53670743138381205</v>
      </c>
      <c r="F7388" s="33">
        <f t="shared" ca="1" si="231"/>
        <v>0.21497369674177158</v>
      </c>
      <c r="G7388" s="37">
        <f ca="1">('Win-Draw-Loss'!$D$38+(('Win-Draw-Loss'!$D$39-'Win-Draw-Loss'!$D$38)*E7388)+('Win-Draw-Loss'!$D$38+(('Win-Draw-Loss'!$D$39-'Win-Draw-Loss'!$D$38)*F7388)))/2</f>
        <v>26.275216921883754</v>
      </c>
      <c r="H7388" s="37"/>
      <c r="I7388" s="3">
        <f ca="1">(G7388-C7388)*600/'Win-Draw-Loss'!$B$42</f>
        <v>19.737154224251192</v>
      </c>
    </row>
    <row r="7389" spans="1:9" x14ac:dyDescent="0.25">
      <c r="A7389" s="33">
        <f t="shared" ca="1" si="230"/>
        <v>0.49742045868506557</v>
      </c>
      <c r="B7389" s="33">
        <f t="shared" ca="1" si="230"/>
        <v>0.56501531149117568</v>
      </c>
      <c r="C7389" s="37">
        <f ca="1">('Win-Draw-Loss'!$B$38+(('Win-Draw-Loss'!$B$39-'Win-Draw-Loss'!$B$38)*A7389)+('Win-Draw-Loss'!$B$38+(('Win-Draw-Loss'!$B$39-'Win-Draw-Loss'!$B$38)*B7389)))/2</f>
        <v>20.624357701762413</v>
      </c>
      <c r="E7389" s="33">
        <f t="shared" ca="1" si="231"/>
        <v>0.41151329151425042</v>
      </c>
      <c r="F7389" s="33">
        <f t="shared" ca="1" si="231"/>
        <v>0.50246465285662123</v>
      </c>
      <c r="G7389" s="37">
        <f ca="1">('Win-Draw-Loss'!$D$38+(('Win-Draw-Loss'!$D$39-'Win-Draw-Loss'!$D$38)*E7389)+('Win-Draw-Loss'!$D$38+(('Win-Draw-Loss'!$D$39-'Win-Draw-Loss'!$D$38)*F7389)))/2</f>
        <v>28.709669165563078</v>
      </c>
      <c r="H7389" s="37"/>
      <c r="I7389" s="3">
        <f ca="1">(G7389-C7389)*600/'Win-Draw-Loss'!$B$42</f>
        <v>16.170622927601329</v>
      </c>
    </row>
    <row r="7390" spans="1:9" x14ac:dyDescent="0.25">
      <c r="A7390" s="33">
        <f t="shared" ca="1" si="230"/>
        <v>5.5515007815498563E-2</v>
      </c>
      <c r="B7390" s="33">
        <f t="shared" ca="1" si="230"/>
        <v>0.5025185651266294</v>
      </c>
      <c r="C7390" s="37">
        <f ca="1">('Win-Draw-Loss'!$B$38+(('Win-Draw-Loss'!$B$39-'Win-Draw-Loss'!$B$38)*A7390)+('Win-Draw-Loss'!$B$38+(('Win-Draw-Loss'!$B$39-'Win-Draw-Loss'!$B$38)*B7390)))/2</f>
        <v>15.580335729421281</v>
      </c>
      <c r="E7390" s="33">
        <f t="shared" ca="1" si="231"/>
        <v>0.67541591222612907</v>
      </c>
      <c r="F7390" s="33">
        <f t="shared" ca="1" si="231"/>
        <v>0.8412440220169789</v>
      </c>
      <c r="G7390" s="37">
        <f ca="1">('Win-Draw-Loss'!$D$38+(('Win-Draw-Loss'!$D$39-'Win-Draw-Loss'!$D$38)*E7390)+('Win-Draw-Loss'!$D$38+(('Win-Draw-Loss'!$D$39-'Win-Draw-Loss'!$D$38)*F7390)))/2</f>
        <v>37.749899013646619</v>
      </c>
      <c r="H7390" s="37"/>
      <c r="I7390" s="3">
        <f ca="1">(G7390-C7390)*600/'Win-Draw-Loss'!$B$42</f>
        <v>44.339126568450681</v>
      </c>
    </row>
    <row r="7391" spans="1:9" x14ac:dyDescent="0.25">
      <c r="A7391" s="33">
        <f t="shared" ca="1" si="230"/>
        <v>0.88915794275002824</v>
      </c>
      <c r="B7391" s="33">
        <f t="shared" ca="1" si="230"/>
        <v>0.3438700592661158</v>
      </c>
      <c r="C7391" s="37">
        <f ca="1">('Win-Draw-Loss'!$B$38+(('Win-Draw-Loss'!$B$39-'Win-Draw-Loss'!$B$38)*A7391)+('Win-Draw-Loss'!$B$38+(('Win-Draw-Loss'!$B$39-'Win-Draw-Loss'!$B$38)*B7391)))/2</f>
        <v>22.330280020161439</v>
      </c>
      <c r="E7391" s="33">
        <f t="shared" ca="1" si="231"/>
        <v>0.9935647981815805</v>
      </c>
      <c r="F7391" s="33">
        <f t="shared" ca="1" si="231"/>
        <v>0.66566395511040033</v>
      </c>
      <c r="G7391" s="37">
        <f ca="1">('Win-Draw-Loss'!$D$38+(('Win-Draw-Loss'!$D$39-'Win-Draw-Loss'!$D$38)*E7391)+('Win-Draw-Loss'!$D$38+(('Win-Draw-Loss'!$D$39-'Win-Draw-Loss'!$D$38)*F7391)))/2</f>
        <v>39.888431299379711</v>
      </c>
      <c r="H7391" s="37"/>
      <c r="I7391" s="3">
        <f ca="1">(G7391-C7391)*600/'Win-Draw-Loss'!$B$42</f>
        <v>35.116302558436544</v>
      </c>
    </row>
    <row r="7392" spans="1:9" x14ac:dyDescent="0.25">
      <c r="A7392" s="33">
        <f t="shared" ca="1" si="230"/>
        <v>0.96560440720006491</v>
      </c>
      <c r="B7392" s="33">
        <f t="shared" ca="1" si="230"/>
        <v>0.44831355106183357</v>
      </c>
      <c r="C7392" s="37">
        <f ca="1">('Win-Draw-Loss'!$B$38+(('Win-Draw-Loss'!$B$39-'Win-Draw-Loss'!$B$38)*A7392)+('Win-Draw-Loss'!$B$38+(('Win-Draw-Loss'!$B$39-'Win-Draw-Loss'!$B$38)*B7392)))/2</f>
        <v>24.139179582618986</v>
      </c>
      <c r="E7392" s="33">
        <f t="shared" ca="1" si="231"/>
        <v>0.9124336751227714</v>
      </c>
      <c r="F7392" s="33">
        <f t="shared" ca="1" si="231"/>
        <v>0.65824158838710578</v>
      </c>
      <c r="G7392" s="37">
        <f ca="1">('Win-Draw-Loss'!$D$38+(('Win-Draw-Loss'!$D$39-'Win-Draw-Loss'!$D$38)*E7392)+('Win-Draw-Loss'!$D$38+(('Win-Draw-Loss'!$D$39-'Win-Draw-Loss'!$D$38)*F7392)))/2</f>
        <v>38.560128952648157</v>
      </c>
      <c r="H7392" s="37"/>
      <c r="I7392" s="3">
        <f ca="1">(G7392-C7392)*600/'Win-Draw-Loss'!$B$42</f>
        <v>28.841898740058337</v>
      </c>
    </row>
    <row r="7393" spans="1:9" x14ac:dyDescent="0.25">
      <c r="A7393" s="33">
        <f t="shared" ca="1" si="230"/>
        <v>0.88924832065620341</v>
      </c>
      <c r="B7393" s="33">
        <f t="shared" ca="1" si="230"/>
        <v>2.3586247913662595E-2</v>
      </c>
      <c r="C7393" s="37">
        <f ca="1">('Win-Draw-Loss'!$B$38+(('Win-Draw-Loss'!$B$39-'Win-Draw-Loss'!$B$38)*A7393)+('Win-Draw-Loss'!$B$38+(('Win-Draw-Loss'!$B$39-'Win-Draw-Loss'!$B$38)*B7393)))/2</f>
        <v>19.128345685698662</v>
      </c>
      <c r="E7393" s="33">
        <f t="shared" ca="1" si="231"/>
        <v>0.78658578390955602</v>
      </c>
      <c r="F7393" s="33">
        <f t="shared" ca="1" si="231"/>
        <v>0.38830892334366984</v>
      </c>
      <c r="G7393" s="37">
        <f ca="1">('Win-Draw-Loss'!$D$38+(('Win-Draw-Loss'!$D$39-'Win-Draw-Loss'!$D$38)*E7393)+('Win-Draw-Loss'!$D$38+(('Win-Draw-Loss'!$D$39-'Win-Draw-Loss'!$D$38)*F7393)))/2</f>
        <v>32.623420608798384</v>
      </c>
      <c r="H7393" s="37"/>
      <c r="I7393" s="3">
        <f ca="1">(G7393-C7393)*600/'Win-Draw-Loss'!$B$42</f>
        <v>26.990149846199444</v>
      </c>
    </row>
    <row r="7394" spans="1:9" x14ac:dyDescent="0.25">
      <c r="A7394" s="33">
        <f t="shared" ca="1" si="230"/>
        <v>0.31508591257029994</v>
      </c>
      <c r="B7394" s="33">
        <f t="shared" ca="1" si="230"/>
        <v>0.33747250215893954</v>
      </c>
      <c r="C7394" s="37">
        <f ca="1">('Win-Draw-Loss'!$B$38+(('Win-Draw-Loss'!$B$39-'Win-Draw-Loss'!$B$38)*A7394)+('Win-Draw-Loss'!$B$38+(('Win-Draw-Loss'!$B$39-'Win-Draw-Loss'!$B$38)*B7394)))/2</f>
        <v>16.525584147292395</v>
      </c>
      <c r="E7394" s="33">
        <f t="shared" ca="1" si="231"/>
        <v>0.44434901393475912</v>
      </c>
      <c r="F7394" s="33">
        <f t="shared" ca="1" si="231"/>
        <v>0.93758402599004154</v>
      </c>
      <c r="G7394" s="37">
        <f ca="1">('Win-Draw-Loss'!$D$38+(('Win-Draw-Loss'!$D$39-'Win-Draw-Loss'!$D$38)*E7394)+('Win-Draw-Loss'!$D$38+(('Win-Draw-Loss'!$D$39-'Win-Draw-Loss'!$D$38)*F7394)))/2</f>
        <v>35.728995598872004</v>
      </c>
      <c r="H7394" s="37"/>
      <c r="I7394" s="3">
        <f ca="1">(G7394-C7394)*600/'Win-Draw-Loss'!$B$42</f>
        <v>38.406822903159217</v>
      </c>
    </row>
    <row r="7395" spans="1:9" x14ac:dyDescent="0.25">
      <c r="A7395" s="33">
        <f t="shared" ca="1" si="230"/>
        <v>0.25583692317085616</v>
      </c>
      <c r="B7395" s="33">
        <f t="shared" ca="1" si="230"/>
        <v>0.58609105696513841</v>
      </c>
      <c r="C7395" s="37">
        <f ca="1">('Win-Draw-Loss'!$B$38+(('Win-Draw-Loss'!$B$39-'Win-Draw-Loss'!$B$38)*A7395)+('Win-Draw-Loss'!$B$38+(('Win-Draw-Loss'!$B$39-'Win-Draw-Loss'!$B$38)*B7395)))/2</f>
        <v>18.419279801359945</v>
      </c>
      <c r="E7395" s="33">
        <f t="shared" ca="1" si="231"/>
        <v>0.86096556875483221</v>
      </c>
      <c r="F7395" s="33">
        <f t="shared" ca="1" si="231"/>
        <v>0.84523318006966586</v>
      </c>
      <c r="G7395" s="37">
        <f ca="1">('Win-Draw-Loss'!$D$38+(('Win-Draw-Loss'!$D$39-'Win-Draw-Loss'!$D$38)*E7395)+('Win-Draw-Loss'!$D$38+(('Win-Draw-Loss'!$D$39-'Win-Draw-Loss'!$D$38)*F7395)))/2</f>
        <v>40.592981232367471</v>
      </c>
      <c r="H7395" s="37"/>
      <c r="I7395" s="3">
        <f ca="1">(G7395-C7395)*600/'Win-Draw-Loss'!$B$42</f>
        <v>44.347402862015052</v>
      </c>
    </row>
    <row r="7396" spans="1:9" x14ac:dyDescent="0.25">
      <c r="A7396" s="33">
        <f t="shared" ca="1" si="230"/>
        <v>0.16242116751713109</v>
      </c>
      <c r="B7396" s="33">
        <f t="shared" ca="1" si="230"/>
        <v>0.5169453933805046</v>
      </c>
      <c r="C7396" s="37">
        <f ca="1">('Win-Draw-Loss'!$B$38+(('Win-Draw-Loss'!$B$39-'Win-Draw-Loss'!$B$38)*A7396)+('Win-Draw-Loss'!$B$38+(('Win-Draw-Loss'!$B$39-'Win-Draw-Loss'!$B$38)*B7396)))/2</f>
        <v>16.793665608976358</v>
      </c>
      <c r="E7396" s="33">
        <f t="shared" ca="1" si="231"/>
        <v>0.94086894652735542</v>
      </c>
      <c r="F7396" s="33">
        <f t="shared" ca="1" si="231"/>
        <v>0.76370515132643368</v>
      </c>
      <c r="G7396" s="37">
        <f ca="1">('Win-Draw-Loss'!$D$38+(('Win-Draw-Loss'!$D$39-'Win-Draw-Loss'!$D$38)*E7396)+('Win-Draw-Loss'!$D$38+(('Win-Draw-Loss'!$D$39-'Win-Draw-Loss'!$D$38)*F7396)))/2</f>
        <v>40.568611467806832</v>
      </c>
      <c r="H7396" s="37"/>
      <c r="I7396" s="3">
        <f ca="1">(G7396-C7396)*600/'Win-Draw-Loss'!$B$42</f>
        <v>47.549891717660948</v>
      </c>
    </row>
    <row r="7397" spans="1:9" x14ac:dyDescent="0.25">
      <c r="A7397" s="33">
        <f t="shared" ca="1" si="230"/>
        <v>0.39446527791983721</v>
      </c>
      <c r="B7397" s="33">
        <f t="shared" ca="1" si="230"/>
        <v>0.75740795321439958</v>
      </c>
      <c r="C7397" s="37">
        <f ca="1">('Win-Draw-Loss'!$B$38+(('Win-Draw-Loss'!$B$39-'Win-Draw-Loss'!$B$38)*A7397)+('Win-Draw-Loss'!$B$38+(('Win-Draw-Loss'!$B$39-'Win-Draw-Loss'!$B$38)*B7397)))/2</f>
        <v>21.518732311342369</v>
      </c>
      <c r="E7397" s="33">
        <f t="shared" ca="1" si="231"/>
        <v>0.5087772387241204</v>
      </c>
      <c r="F7397" s="33">
        <f t="shared" ca="1" si="231"/>
        <v>0.3854306967984158</v>
      </c>
      <c r="G7397" s="37">
        <f ca="1">('Win-Draw-Loss'!$D$38+(('Win-Draw-Loss'!$D$39-'Win-Draw-Loss'!$D$38)*E7397)+('Win-Draw-Loss'!$D$38+(('Win-Draw-Loss'!$D$39-'Win-Draw-Loss'!$D$38)*F7397)))/2</f>
        <v>28.413119032838043</v>
      </c>
      <c r="H7397" s="37"/>
      <c r="I7397" s="3">
        <f ca="1">(G7397-C7397)*600/'Win-Draw-Loss'!$B$42</f>
        <v>13.788773442991351</v>
      </c>
    </row>
    <row r="7398" spans="1:9" x14ac:dyDescent="0.25">
      <c r="A7398" s="33">
        <f t="shared" ca="1" si="230"/>
        <v>0.5632584525436749</v>
      </c>
      <c r="B7398" s="33">
        <f t="shared" ca="1" si="230"/>
        <v>0.62267136450164695</v>
      </c>
      <c r="C7398" s="37">
        <f ca="1">('Win-Draw-Loss'!$B$38+(('Win-Draw-Loss'!$B$39-'Win-Draw-Loss'!$B$38)*A7398)+('Win-Draw-Loss'!$B$38+(('Win-Draw-Loss'!$B$39-'Win-Draw-Loss'!$B$38)*B7398)))/2</f>
        <v>21.859298170453219</v>
      </c>
      <c r="E7398" s="33">
        <f t="shared" ca="1" si="231"/>
        <v>0.20757699875190638</v>
      </c>
      <c r="F7398" s="33">
        <f t="shared" ca="1" si="231"/>
        <v>0.91850879361363613</v>
      </c>
      <c r="G7398" s="37">
        <f ca="1">('Win-Draw-Loss'!$D$38+(('Win-Draw-Loss'!$D$39-'Win-Draw-Loss'!$D$38)*E7398)+('Win-Draw-Loss'!$D$38+(('Win-Draw-Loss'!$D$39-'Win-Draw-Loss'!$D$38)*F7398)))/2</f>
        <v>31.891286885483137</v>
      </c>
      <c r="H7398" s="37"/>
      <c r="I7398" s="3">
        <f ca="1">(G7398-C7398)*600/'Win-Draw-Loss'!$B$42</f>
        <v>20.063977430059836</v>
      </c>
    </row>
    <row r="7399" spans="1:9" x14ac:dyDescent="0.25">
      <c r="A7399" s="33">
        <f t="shared" ca="1" si="230"/>
        <v>0.70102322243629278</v>
      </c>
      <c r="B7399" s="33">
        <f t="shared" ca="1" si="230"/>
        <v>0.95466471001074171</v>
      </c>
      <c r="C7399" s="37">
        <f ca="1">('Win-Draw-Loss'!$B$38+(('Win-Draw-Loss'!$B$39-'Win-Draw-Loss'!$B$38)*A7399)+('Win-Draw-Loss'!$B$38+(('Win-Draw-Loss'!$B$39-'Win-Draw-Loss'!$B$38)*B7399)))/2</f>
        <v>26.556879324470344</v>
      </c>
      <c r="E7399" s="33">
        <f t="shared" ca="1" si="231"/>
        <v>0.33241931806236269</v>
      </c>
      <c r="F7399" s="33">
        <f t="shared" ca="1" si="231"/>
        <v>2.3685010405296913E-2</v>
      </c>
      <c r="G7399" s="37">
        <f ca="1">('Win-Draw-Loss'!$D$38+(('Win-Draw-Loss'!$D$39-'Win-Draw-Loss'!$D$38)*E7399)+('Win-Draw-Loss'!$D$38+(('Win-Draw-Loss'!$D$39-'Win-Draw-Loss'!$D$38)*F7399)))/2</f>
        <v>20.341564927014893</v>
      </c>
      <c r="H7399" s="37"/>
      <c r="I7399" s="3">
        <f ca="1">(G7399-C7399)*600/'Win-Draw-Loss'!$B$42</f>
        <v>-12.430628794910902</v>
      </c>
    </row>
    <row r="7400" spans="1:9" x14ac:dyDescent="0.25">
      <c r="A7400" s="33">
        <f t="shared" ca="1" si="230"/>
        <v>0.79690302165815796</v>
      </c>
      <c r="B7400" s="33">
        <f t="shared" ca="1" si="230"/>
        <v>0.92353574654389803</v>
      </c>
      <c r="C7400" s="37">
        <f ca="1">('Win-Draw-Loss'!$B$38+(('Win-Draw-Loss'!$B$39-'Win-Draw-Loss'!$B$38)*A7400)+('Win-Draw-Loss'!$B$38+(('Win-Draw-Loss'!$B$39-'Win-Draw-Loss'!$B$38)*B7400)))/2</f>
        <v>27.20438768202056</v>
      </c>
      <c r="E7400" s="33">
        <f t="shared" ca="1" si="231"/>
        <v>0.82755603046035042</v>
      </c>
      <c r="F7400" s="33">
        <f t="shared" ca="1" si="231"/>
        <v>0.98251663985244719</v>
      </c>
      <c r="G7400" s="37">
        <f ca="1">('Win-Draw-Loss'!$D$38+(('Win-Draw-Loss'!$D$39-'Win-Draw-Loss'!$D$38)*E7400)+('Win-Draw-Loss'!$D$38+(('Win-Draw-Loss'!$D$39-'Win-Draw-Loss'!$D$38)*F7400)))/2</f>
        <v>42.151090054691963</v>
      </c>
      <c r="H7400" s="37"/>
      <c r="I7400" s="3">
        <f ca="1">(G7400-C7400)*600/'Win-Draw-Loss'!$B$42</f>
        <v>29.893404745342806</v>
      </c>
    </row>
    <row r="7401" spans="1:9" x14ac:dyDescent="0.25">
      <c r="A7401" s="33">
        <f t="shared" ca="1" si="230"/>
        <v>0.5175339473246614</v>
      </c>
      <c r="B7401" s="33">
        <f t="shared" ca="1" si="230"/>
        <v>0.52884334599722216</v>
      </c>
      <c r="C7401" s="37">
        <f ca="1">('Win-Draw-Loss'!$B$38+(('Win-Draw-Loss'!$B$39-'Win-Draw-Loss'!$B$38)*A7401)+('Win-Draw-Loss'!$B$38+(('Win-Draw-Loss'!$B$39-'Win-Draw-Loss'!$B$38)*B7401)))/2</f>
        <v>20.463772933218834</v>
      </c>
      <c r="E7401" s="33">
        <f t="shared" ca="1" si="231"/>
        <v>0.69651897349327774</v>
      </c>
      <c r="F7401" s="33">
        <f t="shared" ca="1" si="231"/>
        <v>0.47872112742207606</v>
      </c>
      <c r="G7401" s="37">
        <f ca="1">('Win-Draw-Loss'!$D$38+(('Win-Draw-Loss'!$D$39-'Win-Draw-Loss'!$D$38)*E7401)+('Win-Draw-Loss'!$D$38+(('Win-Draw-Loss'!$D$39-'Win-Draw-Loss'!$D$38)*F7401)))/2</f>
        <v>32.62860151373031</v>
      </c>
      <c r="H7401" s="37"/>
      <c r="I7401" s="3">
        <f ca="1">(G7401-C7401)*600/'Win-Draw-Loss'!$B$42</f>
        <v>24.329657161022951</v>
      </c>
    </row>
    <row r="7402" spans="1:9" x14ac:dyDescent="0.25">
      <c r="A7402" s="33">
        <f t="shared" ca="1" si="230"/>
        <v>0.47186840473769232</v>
      </c>
      <c r="B7402" s="33">
        <f t="shared" ca="1" si="230"/>
        <v>0.49964713011684581</v>
      </c>
      <c r="C7402" s="37">
        <f ca="1">('Win-Draw-Loss'!$B$38+(('Win-Draw-Loss'!$B$39-'Win-Draw-Loss'!$B$38)*A7402)+('Win-Draw-Loss'!$B$38+(('Win-Draw-Loss'!$B$39-'Win-Draw-Loss'!$B$38)*B7402)))/2</f>
        <v>19.71515534854538</v>
      </c>
      <c r="E7402" s="33">
        <f t="shared" ca="1" si="231"/>
        <v>0.11414679072059242</v>
      </c>
      <c r="F7402" s="33">
        <f t="shared" ca="1" si="231"/>
        <v>0.43858590962895583</v>
      </c>
      <c r="G7402" s="37">
        <f ca="1">('Win-Draw-Loss'!$D$38+(('Win-Draw-Loss'!$D$39-'Win-Draw-Loss'!$D$38)*E7402)+('Win-Draw-Loss'!$D$38+(('Win-Draw-Loss'!$D$39-'Win-Draw-Loss'!$D$38)*F7402)))/2</f>
        <v>23.290990505243222</v>
      </c>
      <c r="H7402" s="37"/>
      <c r="I7402" s="3">
        <f ca="1">(G7402-C7402)*600/'Win-Draw-Loss'!$B$42</f>
        <v>7.1516703133956847</v>
      </c>
    </row>
    <row r="7403" spans="1:9" x14ac:dyDescent="0.25">
      <c r="A7403" s="33">
        <f t="shared" ca="1" si="230"/>
        <v>0.35002771088862927</v>
      </c>
      <c r="B7403" s="33">
        <f t="shared" ca="1" si="230"/>
        <v>0.38829523488251139</v>
      </c>
      <c r="C7403" s="37">
        <f ca="1">('Win-Draw-Loss'!$B$38+(('Win-Draw-Loss'!$B$39-'Win-Draw-Loss'!$B$38)*A7403)+('Win-Draw-Loss'!$B$38+(('Win-Draw-Loss'!$B$39-'Win-Draw-Loss'!$B$38)*B7403)))/2</f>
        <v>17.383229457711408</v>
      </c>
      <c r="E7403" s="33">
        <f t="shared" ca="1" si="231"/>
        <v>0.19255495469283068</v>
      </c>
      <c r="F7403" s="33">
        <f t="shared" ca="1" si="231"/>
        <v>6.7748597210326333E-2</v>
      </c>
      <c r="G7403" s="37">
        <f ca="1">('Win-Draw-Loss'!$D$38+(('Win-Draw-Loss'!$D$39-'Win-Draw-Loss'!$D$38)*E7403)+('Win-Draw-Loss'!$D$38+(('Win-Draw-Loss'!$D$39-'Win-Draw-Loss'!$D$38)*F7403)))/2</f>
        <v>18.904553278547354</v>
      </c>
      <c r="H7403" s="37"/>
      <c r="I7403" s="3">
        <f ca="1">(G7403-C7403)*600/'Win-Draw-Loss'!$B$42</f>
        <v>3.0426476416718913</v>
      </c>
    </row>
    <row r="7404" spans="1:9" x14ac:dyDescent="0.25">
      <c r="A7404" s="33">
        <f t="shared" ca="1" si="230"/>
        <v>4.6700866024448118E-2</v>
      </c>
      <c r="B7404" s="33">
        <f t="shared" ca="1" si="230"/>
        <v>0.49227232030295243</v>
      </c>
      <c r="C7404" s="37">
        <f ca="1">('Win-Draw-Loss'!$B$38+(('Win-Draw-Loss'!$B$39-'Win-Draw-Loss'!$B$38)*A7404)+('Win-Draw-Loss'!$B$38+(('Win-Draw-Loss'!$B$39-'Win-Draw-Loss'!$B$38)*B7404)))/2</f>
        <v>15.389731863274005</v>
      </c>
      <c r="E7404" s="33">
        <f t="shared" ca="1" si="231"/>
        <v>2.8115422265347467E-2</v>
      </c>
      <c r="F7404" s="33">
        <f t="shared" ca="1" si="231"/>
        <v>0.57107086885264824</v>
      </c>
      <c r="G7404" s="37">
        <f ca="1">('Win-Draw-Loss'!$D$38+(('Win-Draw-Loss'!$D$39-'Win-Draw-Loss'!$D$38)*E7404)+('Win-Draw-Loss'!$D$38+(('Win-Draw-Loss'!$D$39-'Win-Draw-Loss'!$D$38)*F7404)))/2</f>
        <v>23.987794366769936</v>
      </c>
      <c r="H7404" s="37"/>
      <c r="I7404" s="3">
        <f ca="1">(G7404-C7404)*600/'Win-Draw-Loss'!$B$42</f>
        <v>17.196125006991863</v>
      </c>
    </row>
    <row r="7405" spans="1:9" x14ac:dyDescent="0.25">
      <c r="A7405" s="33">
        <f t="shared" ca="1" si="230"/>
        <v>0.14079394976640025</v>
      </c>
      <c r="B7405" s="33">
        <f t="shared" ca="1" si="230"/>
        <v>0.90659313085223314</v>
      </c>
      <c r="C7405" s="37">
        <f ca="1">('Win-Draw-Loss'!$B$38+(('Win-Draw-Loss'!$B$39-'Win-Draw-Loss'!$B$38)*A7405)+('Win-Draw-Loss'!$B$38+(('Win-Draw-Loss'!$B$39-'Win-Draw-Loss'!$B$38)*B7405)))/2</f>
        <v>20.473870806186333</v>
      </c>
      <c r="E7405" s="33">
        <f t="shared" ca="1" si="231"/>
        <v>0.27451250607723698</v>
      </c>
      <c r="F7405" s="33">
        <f t="shared" ca="1" si="231"/>
        <v>0.49719744938633159</v>
      </c>
      <c r="G7405" s="37">
        <f ca="1">('Win-Draw-Loss'!$D$38+(('Win-Draw-Loss'!$D$39-'Win-Draw-Loss'!$D$38)*E7405)+('Win-Draw-Loss'!$D$38+(('Win-Draw-Loss'!$D$39-'Win-Draw-Loss'!$D$38)*F7405)))/2</f>
        <v>26.575649331953528</v>
      </c>
      <c r="H7405" s="37"/>
      <c r="I7405" s="3">
        <f ca="1">(G7405-C7405)*600/'Win-Draw-Loss'!$B$42</f>
        <v>12.203557051534389</v>
      </c>
    </row>
    <row r="7406" spans="1:9" x14ac:dyDescent="0.25">
      <c r="A7406" s="33">
        <f t="shared" ca="1" si="230"/>
        <v>0.41386026331593984</v>
      </c>
      <c r="B7406" s="33">
        <f t="shared" ca="1" si="230"/>
        <v>0.85884393973331552</v>
      </c>
      <c r="C7406" s="37">
        <f ca="1">('Win-Draw-Loss'!$B$38+(('Win-Draw-Loss'!$B$39-'Win-Draw-Loss'!$B$38)*A7406)+('Win-Draw-Loss'!$B$38+(('Win-Draw-Loss'!$B$39-'Win-Draw-Loss'!$B$38)*B7406)))/2</f>
        <v>22.727042030492555</v>
      </c>
      <c r="E7406" s="33">
        <f t="shared" ca="1" si="231"/>
        <v>0.94954023087471728</v>
      </c>
      <c r="F7406" s="33">
        <f t="shared" ca="1" si="231"/>
        <v>0.62745309246382996</v>
      </c>
      <c r="G7406" s="37">
        <f ca="1">('Win-Draw-Loss'!$D$38+(('Win-Draw-Loss'!$D$39-'Win-Draw-Loss'!$D$38)*E7406)+('Win-Draw-Loss'!$D$38+(('Win-Draw-Loss'!$D$39-'Win-Draw-Loss'!$D$38)*F7406)))/2</f>
        <v>38.654899850078209</v>
      </c>
      <c r="H7406" s="37"/>
      <c r="I7406" s="3">
        <f ca="1">(G7406-C7406)*600/'Win-Draw-Loss'!$B$42</f>
        <v>31.855715639171308</v>
      </c>
    </row>
    <row r="7407" spans="1:9" x14ac:dyDescent="0.25">
      <c r="A7407" s="33">
        <f t="shared" ca="1" si="230"/>
        <v>0.82656938208863318</v>
      </c>
      <c r="B7407" s="33">
        <f t="shared" ca="1" si="230"/>
        <v>0.37460314753130519</v>
      </c>
      <c r="C7407" s="37">
        <f ca="1">('Win-Draw-Loss'!$B$38+(('Win-Draw-Loss'!$B$39-'Win-Draw-Loss'!$B$38)*A7407)+('Win-Draw-Loss'!$B$38+(('Win-Draw-Loss'!$B$39-'Win-Draw-Loss'!$B$38)*B7407)))/2</f>
        <v>22.011725296199383</v>
      </c>
      <c r="E7407" s="33">
        <f t="shared" ca="1" si="231"/>
        <v>0.92600802358593692</v>
      </c>
      <c r="F7407" s="33">
        <f t="shared" ca="1" si="231"/>
        <v>0.97646511769565225</v>
      </c>
      <c r="G7407" s="37">
        <f ca="1">('Win-Draw-Loss'!$D$38+(('Win-Draw-Loss'!$D$39-'Win-Draw-Loss'!$D$38)*E7407)+('Win-Draw-Loss'!$D$38+(('Win-Draw-Loss'!$D$39-'Win-Draw-Loss'!$D$38)*F7407)))/2</f>
        <v>43.537097119223844</v>
      </c>
      <c r="H7407" s="37"/>
      <c r="I7407" s="3">
        <f ca="1">(G7407-C7407)*600/'Win-Draw-Loss'!$B$42</f>
        <v>43.050743646048922</v>
      </c>
    </row>
    <row r="7408" spans="1:9" x14ac:dyDescent="0.25">
      <c r="A7408" s="33">
        <f t="shared" ca="1" si="230"/>
        <v>0.86143847556274744</v>
      </c>
      <c r="B7408" s="33">
        <f t="shared" ca="1" si="230"/>
        <v>0.23374812738309902</v>
      </c>
      <c r="C7408" s="37">
        <f ca="1">('Win-Draw-Loss'!$B$38+(('Win-Draw-Loss'!$B$39-'Win-Draw-Loss'!$B$38)*A7408)+('Win-Draw-Loss'!$B$38+(('Win-Draw-Loss'!$B$39-'Win-Draw-Loss'!$B$38)*B7408)))/2</f>
        <v>20.951866029458465</v>
      </c>
      <c r="E7408" s="33">
        <f t="shared" ca="1" si="231"/>
        <v>0.2697125493907736</v>
      </c>
      <c r="F7408" s="33">
        <f t="shared" ca="1" si="231"/>
        <v>0.13240740563481035</v>
      </c>
      <c r="G7408" s="37">
        <f ca="1">('Win-Draw-Loss'!$D$38+(('Win-Draw-Loss'!$D$39-'Win-Draw-Loss'!$D$38)*E7408)+('Win-Draw-Loss'!$D$38+(('Win-Draw-Loss'!$D$39-'Win-Draw-Loss'!$D$38)*F7408)))/2</f>
        <v>21.031799325383759</v>
      </c>
      <c r="H7408" s="37"/>
      <c r="I7408" s="3">
        <f ca="1">(G7408-C7408)*600/'Win-Draw-Loss'!$B$42</f>
        <v>0.15986659185058727</v>
      </c>
    </row>
    <row r="7409" spans="1:9" x14ac:dyDescent="0.25">
      <c r="A7409" s="33">
        <f t="shared" ca="1" si="230"/>
        <v>6.5097138103507812E-2</v>
      </c>
      <c r="B7409" s="33">
        <f t="shared" ca="1" si="230"/>
        <v>0.73955040184366705</v>
      </c>
      <c r="C7409" s="37">
        <f ca="1">('Win-Draw-Loss'!$B$38+(('Win-Draw-Loss'!$B$39-'Win-Draw-Loss'!$B$38)*A7409)+('Win-Draw-Loss'!$B$38+(('Win-Draw-Loss'!$B$39-'Win-Draw-Loss'!$B$38)*B7409)))/2</f>
        <v>18.046475399471749</v>
      </c>
      <c r="E7409" s="33">
        <f t="shared" ca="1" si="231"/>
        <v>0.78047229366581183</v>
      </c>
      <c r="F7409" s="33">
        <f t="shared" ca="1" si="231"/>
        <v>0.12380396436630237</v>
      </c>
      <c r="G7409" s="37">
        <f ca="1">('Win-Draw-Loss'!$D$38+(('Win-Draw-Loss'!$D$39-'Win-Draw-Loss'!$D$38)*E7409)+('Win-Draw-Loss'!$D$38+(('Win-Draw-Loss'!$D$39-'Win-Draw-Loss'!$D$38)*F7409)))/2</f>
        <v>28.564143870481715</v>
      </c>
      <c r="H7409" s="37"/>
      <c r="I7409" s="3">
        <f ca="1">(G7409-C7409)*600/'Win-Draw-Loss'!$B$42</f>
        <v>21.035336942019931</v>
      </c>
    </row>
    <row r="7410" spans="1:9" x14ac:dyDescent="0.25">
      <c r="A7410" s="33">
        <f t="shared" ca="1" si="230"/>
        <v>0.72000929587008622</v>
      </c>
      <c r="B7410" s="33">
        <f t="shared" ca="1" si="230"/>
        <v>0.25967775361215018</v>
      </c>
      <c r="C7410" s="37">
        <f ca="1">('Win-Draw-Loss'!$B$38+(('Win-Draw-Loss'!$B$39-'Win-Draw-Loss'!$B$38)*A7410)+('Win-Draw-Loss'!$B$38+(('Win-Draw-Loss'!$B$39-'Win-Draw-Loss'!$B$38)*B7410)))/2</f>
        <v>19.796870494822365</v>
      </c>
      <c r="E7410" s="33">
        <f t="shared" ca="1" si="231"/>
        <v>6.1278946803756007E-2</v>
      </c>
      <c r="F7410" s="33">
        <f t="shared" ca="1" si="231"/>
        <v>0.26652331131686946</v>
      </c>
      <c r="G7410" s="37">
        <f ca="1">('Win-Draw-Loss'!$D$38+(('Win-Draw-Loss'!$D$39-'Win-Draw-Loss'!$D$38)*E7410)+('Win-Draw-Loss'!$D$38+(('Win-Draw-Loss'!$D$39-'Win-Draw-Loss'!$D$38)*F7410)))/2</f>
        <v>19.91703387180938</v>
      </c>
      <c r="H7410" s="37"/>
      <c r="I7410" s="3">
        <f ca="1">(G7410-C7410)*600/'Win-Draw-Loss'!$B$42</f>
        <v>0.24032675397403125</v>
      </c>
    </row>
    <row r="7411" spans="1:9" x14ac:dyDescent="0.25">
      <c r="A7411" s="33">
        <f t="shared" ca="1" si="230"/>
        <v>0.30808508689209935</v>
      </c>
      <c r="B7411" s="33">
        <f t="shared" ca="1" si="230"/>
        <v>0.65836934380039713</v>
      </c>
      <c r="C7411" s="37">
        <f ca="1">('Win-Draw-Loss'!$B$38+(('Win-Draw-Loss'!$B$39-'Win-Draw-Loss'!$B$38)*A7411)+('Win-Draw-Loss'!$B$38+(('Win-Draw-Loss'!$B$39-'Win-Draw-Loss'!$B$38)*B7411)))/2</f>
        <v>19.664544306924967</v>
      </c>
      <c r="E7411" s="33">
        <f t="shared" ca="1" si="231"/>
        <v>0.90801888318945678</v>
      </c>
      <c r="F7411" s="33">
        <f t="shared" ca="1" si="231"/>
        <v>2.7559424933833454E-2</v>
      </c>
      <c r="G7411" s="37">
        <f ca="1">('Win-Draw-Loss'!$D$38+(('Win-Draw-Loss'!$D$39-'Win-Draw-Loss'!$D$38)*E7411)+('Win-Draw-Loss'!$D$38+(('Win-Draw-Loss'!$D$39-'Win-Draw-Loss'!$D$38)*F7411)))/2</f>
        <v>29.033674621849357</v>
      </c>
      <c r="H7411" s="37"/>
      <c r="I7411" s="3">
        <f ca="1">(G7411-C7411)*600/'Win-Draw-Loss'!$B$42</f>
        <v>18.738260629848781</v>
      </c>
    </row>
    <row r="7412" spans="1:9" x14ac:dyDescent="0.25">
      <c r="A7412" s="33">
        <f t="shared" ca="1" si="230"/>
        <v>0.48575725794325397</v>
      </c>
      <c r="B7412" s="33">
        <f t="shared" ca="1" si="230"/>
        <v>0.4339681668670885</v>
      </c>
      <c r="C7412" s="37">
        <f ca="1">('Win-Draw-Loss'!$B$38+(('Win-Draw-Loss'!$B$39-'Win-Draw-Loss'!$B$38)*A7412)+('Win-Draw-Loss'!$B$38+(('Win-Draw-Loss'!$B$39-'Win-Draw-Loss'!$B$38)*B7412)))/2</f>
        <v>19.197254248103423</v>
      </c>
      <c r="E7412" s="33">
        <f t="shared" ca="1" si="231"/>
        <v>0.49533575171243771</v>
      </c>
      <c r="F7412" s="33">
        <f t="shared" ca="1" si="231"/>
        <v>0.82896122819220774</v>
      </c>
      <c r="G7412" s="37">
        <f ca="1">('Win-Draw-Loss'!$D$38+(('Win-Draw-Loss'!$D$39-'Win-Draw-Loss'!$D$38)*E7412)+('Win-Draw-Loss'!$D$38+(('Win-Draw-Loss'!$D$39-'Win-Draw-Loss'!$D$38)*F7412)))/2</f>
        <v>34.864454698569681</v>
      </c>
      <c r="H7412" s="37"/>
      <c r="I7412" s="3">
        <f ca="1">(G7412-C7412)*600/'Win-Draw-Loss'!$B$42</f>
        <v>31.334400900932518</v>
      </c>
    </row>
    <row r="7413" spans="1:9" x14ac:dyDescent="0.25">
      <c r="A7413" s="33">
        <f t="shared" ca="1" si="230"/>
        <v>0.3387724806147181</v>
      </c>
      <c r="B7413" s="33">
        <f t="shared" ca="1" si="230"/>
        <v>0.14118873810265298</v>
      </c>
      <c r="C7413" s="37">
        <f ca="1">('Win-Draw-Loss'!$B$38+(('Win-Draw-Loss'!$B$39-'Win-Draw-Loss'!$B$38)*A7413)+('Win-Draw-Loss'!$B$38+(('Win-Draw-Loss'!$B$39-'Win-Draw-Loss'!$B$38)*B7413)))/2</f>
        <v>14.799612187173711</v>
      </c>
      <c r="E7413" s="33">
        <f t="shared" ca="1" si="231"/>
        <v>0.50493300350177683</v>
      </c>
      <c r="F7413" s="33">
        <f t="shared" ca="1" si="231"/>
        <v>0.91636041204992935</v>
      </c>
      <c r="G7413" s="37">
        <f ca="1">('Win-Draw-Loss'!$D$38+(('Win-Draw-Loss'!$D$39-'Win-Draw-Loss'!$D$38)*E7413)+('Win-Draw-Loss'!$D$38+(('Win-Draw-Loss'!$D$39-'Win-Draw-Loss'!$D$38)*F7413)))/2</f>
        <v>36.319401233275592</v>
      </c>
      <c r="H7413" s="37"/>
      <c r="I7413" s="3">
        <f ca="1">(G7413-C7413)*600/'Win-Draw-Loss'!$B$42</f>
        <v>43.039578092203762</v>
      </c>
    </row>
    <row r="7414" spans="1:9" x14ac:dyDescent="0.25">
      <c r="A7414" s="33">
        <f t="shared" ca="1" si="230"/>
        <v>0.74110830870944888</v>
      </c>
      <c r="B7414" s="33">
        <f t="shared" ca="1" si="230"/>
        <v>0.81365127621662681</v>
      </c>
      <c r="C7414" s="37">
        <f ca="1">('Win-Draw-Loss'!$B$38+(('Win-Draw-Loss'!$B$39-'Win-Draw-Loss'!$B$38)*A7414)+('Win-Draw-Loss'!$B$38+(('Win-Draw-Loss'!$B$39-'Win-Draw-Loss'!$B$38)*B7414)))/2</f>
        <v>25.547595849260759</v>
      </c>
      <c r="E7414" s="33">
        <f t="shared" ca="1" si="231"/>
        <v>0.42437600320718027</v>
      </c>
      <c r="F7414" s="33">
        <f t="shared" ca="1" si="231"/>
        <v>0.32432735531625179</v>
      </c>
      <c r="G7414" s="37">
        <f ca="1">('Win-Draw-Loss'!$D$38+(('Win-Draw-Loss'!$D$39-'Win-Draw-Loss'!$D$38)*E7414)+('Win-Draw-Loss'!$D$38+(('Win-Draw-Loss'!$D$39-'Win-Draw-Loss'!$D$38)*F7414)))/2</f>
        <v>26.230550377851479</v>
      </c>
      <c r="H7414" s="37"/>
      <c r="I7414" s="3">
        <f ca="1">(G7414-C7414)*600/'Win-Draw-Loss'!$B$42</f>
        <v>1.3659090571814403</v>
      </c>
    </row>
    <row r="7415" spans="1:9" x14ac:dyDescent="0.25">
      <c r="A7415" s="33">
        <f t="shared" ca="1" si="230"/>
        <v>0.88403537455056058</v>
      </c>
      <c r="B7415" s="33">
        <f t="shared" ca="1" si="230"/>
        <v>0.92943984733517926</v>
      </c>
      <c r="C7415" s="37">
        <f ca="1">('Win-Draw-Loss'!$B$38+(('Win-Draw-Loss'!$B$39-'Win-Draw-Loss'!$B$38)*A7415)+('Win-Draw-Loss'!$B$38+(('Win-Draw-Loss'!$B$39-'Win-Draw-Loss'!$B$38)*B7415)))/2</f>
        <v>28.1347522188574</v>
      </c>
      <c r="E7415" s="33">
        <f t="shared" ca="1" si="231"/>
        <v>0.34034886605452896</v>
      </c>
      <c r="F7415" s="33">
        <f t="shared" ca="1" si="231"/>
        <v>0.38745996726216336</v>
      </c>
      <c r="G7415" s="37">
        <f ca="1">('Win-Draw-Loss'!$D$38+(('Win-Draw-Loss'!$D$39-'Win-Draw-Loss'!$D$38)*E7415)+('Win-Draw-Loss'!$D$38+(('Win-Draw-Loss'!$D$39-'Win-Draw-Loss'!$D$38)*F7415)))/2</f>
        <v>25.917132499750387</v>
      </c>
      <c r="H7415" s="37"/>
      <c r="I7415" s="3">
        <f ca="1">(G7415-C7415)*600/'Win-Draw-Loss'!$B$42</f>
        <v>-4.4352394382140261</v>
      </c>
    </row>
    <row r="7416" spans="1:9" x14ac:dyDescent="0.25">
      <c r="A7416" s="33">
        <f t="shared" ca="1" si="230"/>
        <v>0.5404387623125263</v>
      </c>
      <c r="B7416" s="33">
        <f t="shared" ca="1" si="230"/>
        <v>0.91321487700790105</v>
      </c>
      <c r="C7416" s="37">
        <f ca="1">('Win-Draw-Loss'!$B$38+(('Win-Draw-Loss'!$B$39-'Win-Draw-Loss'!$B$38)*A7416)+('Win-Draw-Loss'!$B$38+(('Win-Draw-Loss'!$B$39-'Win-Draw-Loss'!$B$38)*B7416)))/2</f>
        <v>24.536536393204273</v>
      </c>
      <c r="E7416" s="33">
        <f t="shared" ca="1" si="231"/>
        <v>0.22164358325297828</v>
      </c>
      <c r="F7416" s="33">
        <f t="shared" ca="1" si="231"/>
        <v>0.62295194102546236</v>
      </c>
      <c r="G7416" s="37">
        <f ca="1">('Win-Draw-Loss'!$D$38+(('Win-Draw-Loss'!$D$39-'Win-Draw-Loss'!$D$38)*E7416)+('Win-Draw-Loss'!$D$38+(('Win-Draw-Loss'!$D$39-'Win-Draw-Loss'!$D$38)*F7416)))/2</f>
        <v>27.668932864176611</v>
      </c>
      <c r="H7416" s="37"/>
      <c r="I7416" s="3">
        <f ca="1">(G7416-C7416)*600/'Win-Draw-Loss'!$B$42</f>
        <v>6.2647929419446768</v>
      </c>
    </row>
    <row r="7417" spans="1:9" x14ac:dyDescent="0.25">
      <c r="A7417" s="33">
        <f t="shared" ca="1" si="230"/>
        <v>0.84385789855272431</v>
      </c>
      <c r="B7417" s="33">
        <f t="shared" ca="1" si="230"/>
        <v>6.7238663325940418E-2</v>
      </c>
      <c r="C7417" s="37">
        <f ca="1">('Win-Draw-Loss'!$B$38+(('Win-Draw-Loss'!$B$39-'Win-Draw-Loss'!$B$38)*A7417)+('Win-Draw-Loss'!$B$38+(('Win-Draw-Loss'!$B$39-'Win-Draw-Loss'!$B$38)*B7417)))/2</f>
        <v>19.110965618786647</v>
      </c>
      <c r="E7417" s="33">
        <f t="shared" ca="1" si="231"/>
        <v>0.33294004705521985</v>
      </c>
      <c r="F7417" s="33">
        <f t="shared" ca="1" si="231"/>
        <v>0.85681294612078329</v>
      </c>
      <c r="G7417" s="37">
        <f ca="1">('Win-Draw-Loss'!$D$38+(('Win-Draw-Loss'!$D$39-'Win-Draw-Loss'!$D$38)*E7417)+('Win-Draw-Loss'!$D$38+(('Win-Draw-Loss'!$D$39-'Win-Draw-Loss'!$D$38)*F7417)))/2</f>
        <v>32.84629489764005</v>
      </c>
      <c r="H7417" s="37"/>
      <c r="I7417" s="3">
        <f ca="1">(G7417-C7417)*600/'Win-Draw-Loss'!$B$42</f>
        <v>27.470658557706805</v>
      </c>
    </row>
    <row r="7418" spans="1:9" x14ac:dyDescent="0.25">
      <c r="A7418" s="33">
        <f t="shared" ca="1" si="230"/>
        <v>0.86902113898799305</v>
      </c>
      <c r="B7418" s="33">
        <f t="shared" ca="1" si="230"/>
        <v>0.86195550724788583</v>
      </c>
      <c r="C7418" s="37">
        <f ca="1">('Win-Draw-Loss'!$B$38+(('Win-Draw-Loss'!$B$39-'Win-Draw-Loss'!$B$38)*A7418)+('Win-Draw-Loss'!$B$38+(('Win-Draw-Loss'!$B$39-'Win-Draw-Loss'!$B$38)*B7418)))/2</f>
        <v>27.309766462358787</v>
      </c>
      <c r="E7418" s="33">
        <f t="shared" ca="1" si="231"/>
        <v>0.25393133850036365</v>
      </c>
      <c r="F7418" s="33">
        <f t="shared" ca="1" si="231"/>
        <v>0.73453936686627797</v>
      </c>
      <c r="G7418" s="37">
        <f ca="1">('Win-Draw-Loss'!$D$38+(('Win-Draw-Loss'!$D$39-'Win-Draw-Loss'!$D$38)*E7418)+('Win-Draw-Loss'!$D$38+(('Win-Draw-Loss'!$D$39-'Win-Draw-Loss'!$D$38)*F7418)))/2</f>
        <v>29.827060580499626</v>
      </c>
      <c r="H7418" s="37"/>
      <c r="I7418" s="3">
        <f ca="1">(G7418-C7418)*600/'Win-Draw-Loss'!$B$42</f>
        <v>5.0345882362816781</v>
      </c>
    </row>
    <row r="7419" spans="1:9" x14ac:dyDescent="0.25">
      <c r="A7419" s="33">
        <f t="shared" ca="1" si="230"/>
        <v>0.99025681455605385</v>
      </c>
      <c r="B7419" s="33">
        <f t="shared" ca="1" si="230"/>
        <v>0.73102994953211242</v>
      </c>
      <c r="C7419" s="37">
        <f ca="1">('Win-Draw-Loss'!$B$38+(('Win-Draw-Loss'!$B$39-'Win-Draw-Loss'!$B$38)*A7419)+('Win-Draw-Loss'!$B$38+(('Win-Draw-Loss'!$B$39-'Win-Draw-Loss'!$B$38)*B7419)))/2</f>
        <v>27.212867640881662</v>
      </c>
      <c r="E7419" s="33">
        <f t="shared" ca="1" si="231"/>
        <v>0.89511233703334836</v>
      </c>
      <c r="F7419" s="33">
        <f t="shared" ca="1" si="231"/>
        <v>0.67879978456554091</v>
      </c>
      <c r="G7419" s="37">
        <f ca="1">('Win-Draw-Loss'!$D$38+(('Win-Draw-Loss'!$D$39-'Win-Draw-Loss'!$D$38)*E7419)+('Win-Draw-Loss'!$D$38+(('Win-Draw-Loss'!$D$39-'Win-Draw-Loss'!$D$38)*F7419)))/2</f>
        <v>38.608681823983339</v>
      </c>
      <c r="H7419" s="37"/>
      <c r="I7419" s="3">
        <f ca="1">(G7419-C7419)*600/'Win-Draw-Loss'!$B$42</f>
        <v>22.791628366203355</v>
      </c>
    </row>
    <row r="7420" spans="1:9" x14ac:dyDescent="0.25">
      <c r="A7420" s="33">
        <f t="shared" ca="1" si="230"/>
        <v>0.30240773127517062</v>
      </c>
      <c r="B7420" s="33">
        <f t="shared" ca="1" si="230"/>
        <v>0.32357893436647422</v>
      </c>
      <c r="C7420" s="37">
        <f ca="1">('Win-Draw-Loss'!$B$38+(('Win-Draw-Loss'!$B$39-'Win-Draw-Loss'!$B$38)*A7420)+('Win-Draw-Loss'!$B$38+(('Win-Draw-Loss'!$B$39-'Win-Draw-Loss'!$B$38)*B7420)))/2</f>
        <v>16.259866656416449</v>
      </c>
      <c r="E7420" s="33">
        <f t="shared" ca="1" si="231"/>
        <v>0.86628201212576972</v>
      </c>
      <c r="F7420" s="33">
        <f t="shared" ca="1" si="231"/>
        <v>0.74218859598507403</v>
      </c>
      <c r="G7420" s="37">
        <f ca="1">('Win-Draw-Loss'!$D$38+(('Win-Draw-Loss'!$D$39-'Win-Draw-Loss'!$D$38)*E7420)+('Win-Draw-Loss'!$D$38+(('Win-Draw-Loss'!$D$39-'Win-Draw-Loss'!$D$38)*F7420)))/2</f>
        <v>39.127059121662654</v>
      </c>
      <c r="H7420" s="37"/>
      <c r="I7420" s="3">
        <f ca="1">(G7420-C7420)*600/'Win-Draw-Loss'!$B$42</f>
        <v>45.734384930492411</v>
      </c>
    </row>
    <row r="7421" spans="1:9" x14ac:dyDescent="0.25">
      <c r="A7421" s="33">
        <f t="shared" ca="1" si="230"/>
        <v>0.26231810752191254</v>
      </c>
      <c r="B7421" s="33">
        <f t="shared" ca="1" si="230"/>
        <v>0.54413176403459518</v>
      </c>
      <c r="C7421" s="37">
        <f ca="1">('Win-Draw-Loss'!$B$38+(('Win-Draw-Loss'!$B$39-'Win-Draw-Loss'!$B$38)*A7421)+('Win-Draw-Loss'!$B$38+(('Win-Draw-Loss'!$B$39-'Win-Draw-Loss'!$B$38)*B7421)))/2</f>
        <v>18.06449871556508</v>
      </c>
      <c r="E7421" s="33">
        <f t="shared" ca="1" si="231"/>
        <v>2.4490133667484093E-2</v>
      </c>
      <c r="F7421" s="33">
        <f t="shared" ca="1" si="231"/>
        <v>0.20388762681124506</v>
      </c>
      <c r="G7421" s="37">
        <f ca="1">('Win-Draw-Loss'!$D$38+(('Win-Draw-Loss'!$D$39-'Win-Draw-Loss'!$D$38)*E7421)+('Win-Draw-Loss'!$D$38+(('Win-Draw-Loss'!$D$39-'Win-Draw-Loss'!$D$38)*F7421)))/2</f>
        <v>18.425666407180938</v>
      </c>
      <c r="H7421" s="37"/>
      <c r="I7421" s="3">
        <f ca="1">(G7421-C7421)*600/'Win-Draw-Loss'!$B$42</f>
        <v>0.72233538323171587</v>
      </c>
    </row>
    <row r="7422" spans="1:9" x14ac:dyDescent="0.25">
      <c r="A7422" s="33">
        <f t="shared" ca="1" si="230"/>
        <v>0.88361459341042103</v>
      </c>
      <c r="B7422" s="33">
        <f t="shared" ca="1" si="230"/>
        <v>0.83863066426340882</v>
      </c>
      <c r="C7422" s="37">
        <f ca="1">('Win-Draw-Loss'!$B$38+(('Win-Draw-Loss'!$B$39-'Win-Draw-Loss'!$B$38)*A7422)+('Win-Draw-Loss'!$B$38+(('Win-Draw-Loss'!$B$39-'Win-Draw-Loss'!$B$38)*B7422)))/2</f>
        <v>27.222452576738299</v>
      </c>
      <c r="E7422" s="33">
        <f t="shared" ca="1" si="231"/>
        <v>0.90409054565396785</v>
      </c>
      <c r="F7422" s="33">
        <f t="shared" ca="1" si="231"/>
        <v>0.3405753336871542</v>
      </c>
      <c r="G7422" s="37">
        <f ca="1">('Win-Draw-Loss'!$D$38+(('Win-Draw-Loss'!$D$39-'Win-Draw-Loss'!$D$38)*E7422)+('Win-Draw-Loss'!$D$38+(('Win-Draw-Loss'!$D$39-'Win-Draw-Loss'!$D$38)*F7422)))/2</f>
        <v>33.669988190116833</v>
      </c>
      <c r="H7422" s="37"/>
      <c r="I7422" s="3">
        <f ca="1">(G7422-C7422)*600/'Win-Draw-Loss'!$B$42</f>
        <v>12.895071226757068</v>
      </c>
    </row>
    <row r="7423" spans="1:9" x14ac:dyDescent="0.25">
      <c r="A7423" s="33">
        <f t="shared" ca="1" si="230"/>
        <v>0.7063950212116803</v>
      </c>
      <c r="B7423" s="33">
        <f t="shared" ca="1" si="230"/>
        <v>0.40088489610350331</v>
      </c>
      <c r="C7423" s="37">
        <f ca="1">('Win-Draw-Loss'!$B$38+(('Win-Draw-Loss'!$B$39-'Win-Draw-Loss'!$B$38)*A7423)+('Win-Draw-Loss'!$B$38+(('Win-Draw-Loss'!$B$39-'Win-Draw-Loss'!$B$38)*B7423)))/2</f>
        <v>21.072799173151836</v>
      </c>
      <c r="E7423" s="33">
        <f t="shared" ca="1" si="231"/>
        <v>0.37638979089513513</v>
      </c>
      <c r="F7423" s="33">
        <f t="shared" ca="1" si="231"/>
        <v>0.97945480125351714</v>
      </c>
      <c r="G7423" s="37">
        <f ca="1">('Win-Draw-Loss'!$D$38+(('Win-Draw-Loss'!$D$39-'Win-Draw-Loss'!$D$38)*E7423)+('Win-Draw-Loss'!$D$38+(('Win-Draw-Loss'!$D$39-'Win-Draw-Loss'!$D$38)*F7423)))/2</f>
        <v>35.337668882229785</v>
      </c>
      <c r="H7423" s="37"/>
      <c r="I7423" s="3">
        <f ca="1">(G7423-C7423)*600/'Win-Draw-Loss'!$B$42</f>
        <v>28.529739418155895</v>
      </c>
    </row>
    <row r="7424" spans="1:9" x14ac:dyDescent="0.25">
      <c r="A7424" s="33">
        <f t="shared" ca="1" si="230"/>
        <v>0.1681909331897492</v>
      </c>
      <c r="B7424" s="33">
        <f t="shared" ca="1" si="230"/>
        <v>0.32200304534997726</v>
      </c>
      <c r="C7424" s="37">
        <f ca="1">('Win-Draw-Loss'!$B$38+(('Win-Draw-Loss'!$B$39-'Win-Draw-Loss'!$B$38)*A7424)+('Win-Draw-Loss'!$B$38+(('Win-Draw-Loss'!$B$39-'Win-Draw-Loss'!$B$38)*B7424)))/2</f>
        <v>14.901939785397264</v>
      </c>
      <c r="E7424" s="33">
        <f t="shared" ca="1" si="231"/>
        <v>0.81190387974162681</v>
      </c>
      <c r="F7424" s="33">
        <f t="shared" ca="1" si="231"/>
        <v>0.57497555221774632</v>
      </c>
      <c r="G7424" s="37">
        <f ca="1">('Win-Draw-Loss'!$D$38+(('Win-Draw-Loss'!$D$39-'Win-Draw-Loss'!$D$38)*E7424)+('Win-Draw-Loss'!$D$38+(('Win-Draw-Loss'!$D$39-'Win-Draw-Loss'!$D$38)*F7424)))/2</f>
        <v>35.803191479390598</v>
      </c>
      <c r="H7424" s="37"/>
      <c r="I7424" s="3">
        <f ca="1">(G7424-C7424)*600/'Win-Draw-Loss'!$B$42</f>
        <v>41.802503387986668</v>
      </c>
    </row>
    <row r="7425" spans="1:9" x14ac:dyDescent="0.25">
      <c r="A7425" s="33">
        <f t="shared" ca="1" si="230"/>
        <v>4.8520092802993076E-2</v>
      </c>
      <c r="B7425" s="33">
        <f t="shared" ca="1" si="230"/>
        <v>3.1216453941433575E-2</v>
      </c>
      <c r="C7425" s="37">
        <f ca="1">('Win-Draw-Loss'!$B$38+(('Win-Draw-Loss'!$B$39-'Win-Draw-Loss'!$B$38)*A7425)+('Win-Draw-Loss'!$B$38+(('Win-Draw-Loss'!$B$39-'Win-Draw-Loss'!$B$38)*B7425)))/2</f>
        <v>10.797365467444266</v>
      </c>
      <c r="E7425" s="33">
        <f t="shared" ca="1" si="231"/>
        <v>0.26142140387932755</v>
      </c>
      <c r="F7425" s="33">
        <f t="shared" ca="1" si="231"/>
        <v>0.64315751935459786</v>
      </c>
      <c r="G7425" s="37">
        <f ca="1">('Win-Draw-Loss'!$D$38+(('Win-Draw-Loss'!$D$39-'Win-Draw-Loss'!$D$38)*E7425)+('Win-Draw-Loss'!$D$38+(('Win-Draw-Loss'!$D$39-'Win-Draw-Loss'!$D$38)*F7425)))/2</f>
        <v>28.568683848508883</v>
      </c>
      <c r="H7425" s="37"/>
      <c r="I7425" s="3">
        <f ca="1">(G7425-C7425)*600/'Win-Draw-Loss'!$B$42</f>
        <v>35.542636762129234</v>
      </c>
    </row>
    <row r="7426" spans="1:9" x14ac:dyDescent="0.25">
      <c r="A7426" s="33">
        <f t="shared" ref="A7426:B7489" ca="1" si="232">RAND()</f>
        <v>0.75376131763201148</v>
      </c>
      <c r="B7426" s="33">
        <f t="shared" ca="1" si="232"/>
        <v>0.63412725124147817</v>
      </c>
      <c r="C7426" s="37">
        <f ca="1">('Win-Draw-Loss'!$B$38+(('Win-Draw-Loss'!$B$39-'Win-Draw-Loss'!$B$38)*A7426)+('Win-Draw-Loss'!$B$38+(('Win-Draw-Loss'!$B$39-'Win-Draw-Loss'!$B$38)*B7426)))/2</f>
        <v>23.878885688734897</v>
      </c>
      <c r="E7426" s="33">
        <f t="shared" ref="E7426:F7489" ca="1" si="233">RAND()</f>
        <v>0.9599780206088474</v>
      </c>
      <c r="F7426" s="33">
        <f t="shared" ca="1" si="233"/>
        <v>0.23733986893158965</v>
      </c>
      <c r="G7426" s="37">
        <f ca="1">('Win-Draw-Loss'!$D$38+(('Win-Draw-Loss'!$D$39-'Win-Draw-Loss'!$D$38)*E7426)+('Win-Draw-Loss'!$D$38+(('Win-Draw-Loss'!$D$39-'Win-Draw-Loss'!$D$38)*F7426)))/2</f>
        <v>32.959768343106553</v>
      </c>
      <c r="H7426" s="37"/>
      <c r="I7426" s="3">
        <f ca="1">(G7426-C7426)*600/'Win-Draw-Loss'!$B$42</f>
        <v>18.161765308743313</v>
      </c>
    </row>
    <row r="7427" spans="1:9" x14ac:dyDescent="0.25">
      <c r="A7427" s="33">
        <f t="shared" ca="1" si="232"/>
        <v>0.56428878458200349</v>
      </c>
      <c r="B7427" s="33">
        <f t="shared" ca="1" si="232"/>
        <v>0.54075542190168735</v>
      </c>
      <c r="C7427" s="37">
        <f ca="1">('Win-Draw-Loss'!$B$38+(('Win-Draw-Loss'!$B$39-'Win-Draw-Loss'!$B$38)*A7427)+('Win-Draw-Loss'!$B$38+(('Win-Draw-Loss'!$B$39-'Win-Draw-Loss'!$B$38)*B7427)))/2</f>
        <v>21.050442064836908</v>
      </c>
      <c r="E7427" s="33">
        <f t="shared" ca="1" si="233"/>
        <v>0.5847568710035016</v>
      </c>
      <c r="F7427" s="33">
        <f t="shared" ca="1" si="233"/>
        <v>0.83441374279997005</v>
      </c>
      <c r="G7427" s="37">
        <f ca="1">('Win-Draw-Loss'!$D$38+(('Win-Draw-Loss'!$D$39-'Win-Draw-Loss'!$D$38)*E7427)+('Win-Draw-Loss'!$D$38+(('Win-Draw-Loss'!$D$39-'Win-Draw-Loss'!$D$38)*F7427)))/2</f>
        <v>36.28755920705207</v>
      </c>
      <c r="H7427" s="37"/>
      <c r="I7427" s="3">
        <f ca="1">(G7427-C7427)*600/'Win-Draw-Loss'!$B$42</f>
        <v>30.474234284430324</v>
      </c>
    </row>
    <row r="7428" spans="1:9" x14ac:dyDescent="0.25">
      <c r="A7428" s="33">
        <f t="shared" ca="1" si="232"/>
        <v>0.45655657529806082</v>
      </c>
      <c r="B7428" s="33">
        <f t="shared" ca="1" si="232"/>
        <v>0.38867815792524163</v>
      </c>
      <c r="C7428" s="37">
        <f ca="1">('Win-Draw-Loss'!$B$38+(('Win-Draw-Loss'!$B$39-'Win-Draw-Loss'!$B$38)*A7428)+('Win-Draw-Loss'!$B$38+(('Win-Draw-Loss'!$B$39-'Win-Draw-Loss'!$B$38)*B7428)))/2</f>
        <v>18.452347332233025</v>
      </c>
      <c r="E7428" s="33">
        <f t="shared" ca="1" si="233"/>
        <v>0.26169615008324432</v>
      </c>
      <c r="F7428" s="33">
        <f t="shared" ca="1" si="233"/>
        <v>0.75256464181821858</v>
      </c>
      <c r="G7428" s="37">
        <f ca="1">('Win-Draw-Loss'!$D$38+(('Win-Draw-Loss'!$D$39-'Win-Draw-Loss'!$D$38)*E7428)+('Win-Draw-Loss'!$D$38+(('Win-Draw-Loss'!$D$39-'Win-Draw-Loss'!$D$38)*F7428)))/2</f>
        <v>30.213911878521944</v>
      </c>
      <c r="H7428" s="37"/>
      <c r="I7428" s="3">
        <f ca="1">(G7428-C7428)*600/'Win-Draw-Loss'!$B$42</f>
        <v>23.52312909257784</v>
      </c>
    </row>
    <row r="7429" spans="1:9" x14ac:dyDescent="0.25">
      <c r="A7429" s="33">
        <f t="shared" ca="1" si="232"/>
        <v>0.95747219798267025</v>
      </c>
      <c r="B7429" s="33">
        <f t="shared" ca="1" si="232"/>
        <v>0.18180767453114333</v>
      </c>
      <c r="C7429" s="37">
        <f ca="1">('Win-Draw-Loss'!$B$38+(('Win-Draw-Loss'!$B$39-'Win-Draw-Loss'!$B$38)*A7429)+('Win-Draw-Loss'!$B$38+(('Win-Draw-Loss'!$B$39-'Win-Draw-Loss'!$B$38)*B7429)))/2</f>
        <v>21.392798725138135</v>
      </c>
      <c r="E7429" s="33">
        <f t="shared" ca="1" si="233"/>
        <v>0.23300018154883995</v>
      </c>
      <c r="F7429" s="33">
        <f t="shared" ca="1" si="233"/>
        <v>0.82477406669743258</v>
      </c>
      <c r="G7429" s="37">
        <f ca="1">('Win-Draw-Loss'!$D$38+(('Win-Draw-Loss'!$D$39-'Win-Draw-Loss'!$D$38)*E7429)+('Win-Draw-Loss'!$D$38+(('Win-Draw-Loss'!$D$39-'Win-Draw-Loss'!$D$38)*F7429)))/2</f>
        <v>30.866613723694087</v>
      </c>
      <c r="H7429" s="37"/>
      <c r="I7429" s="3">
        <f ca="1">(G7429-C7429)*600/'Win-Draw-Loss'!$B$42</f>
        <v>18.947629997111903</v>
      </c>
    </row>
    <row r="7430" spans="1:9" x14ac:dyDescent="0.25">
      <c r="A7430" s="33">
        <f t="shared" ca="1" si="232"/>
        <v>0.19801833173370498</v>
      </c>
      <c r="B7430" s="33">
        <f t="shared" ca="1" si="232"/>
        <v>0.92468209001218016</v>
      </c>
      <c r="C7430" s="37">
        <f ca="1">('Win-Draw-Loss'!$B$38+(('Win-Draw-Loss'!$B$39-'Win-Draw-Loss'!$B$38)*A7430)+('Win-Draw-Loss'!$B$38+(('Win-Draw-Loss'!$B$39-'Win-Draw-Loss'!$B$38)*B7430)))/2</f>
        <v>21.227004217458848</v>
      </c>
      <c r="E7430" s="33">
        <f t="shared" ca="1" si="233"/>
        <v>0.63952969002186777</v>
      </c>
      <c r="F7430" s="33">
        <f t="shared" ca="1" si="233"/>
        <v>0.90597451870983114</v>
      </c>
      <c r="G7430" s="37">
        <f ca="1">('Win-Draw-Loss'!$D$38+(('Win-Draw-Loss'!$D$39-'Win-Draw-Loss'!$D$38)*E7430)+('Win-Draw-Loss'!$D$38+(('Win-Draw-Loss'!$D$39-'Win-Draw-Loss'!$D$38)*F7430)))/2</f>
        <v>38.182563130975481</v>
      </c>
      <c r="H7430" s="37"/>
      <c r="I7430" s="3">
        <f ca="1">(G7430-C7430)*600/'Win-Draw-Loss'!$B$42</f>
        <v>33.911117827033266</v>
      </c>
    </row>
    <row r="7431" spans="1:9" x14ac:dyDescent="0.25">
      <c r="A7431" s="33">
        <f t="shared" ca="1" si="232"/>
        <v>0.57927907176232185</v>
      </c>
      <c r="B7431" s="33">
        <f t="shared" ca="1" si="232"/>
        <v>0.83515496863684613</v>
      </c>
      <c r="C7431" s="37">
        <f ca="1">('Win-Draw-Loss'!$B$38+(('Win-Draw-Loss'!$B$39-'Win-Draw-Loss'!$B$38)*A7431)+('Win-Draw-Loss'!$B$38+(('Win-Draw-Loss'!$B$39-'Win-Draw-Loss'!$B$38)*B7431)))/2</f>
        <v>24.144340403991681</v>
      </c>
      <c r="E7431" s="33">
        <f t="shared" ca="1" si="233"/>
        <v>0.89174150609749259</v>
      </c>
      <c r="F7431" s="33">
        <f t="shared" ca="1" si="233"/>
        <v>2.2365108542187984E-2</v>
      </c>
      <c r="G7431" s="37">
        <f ca="1">('Win-Draw-Loss'!$D$38+(('Win-Draw-Loss'!$D$39-'Win-Draw-Loss'!$D$38)*E7431)+('Win-Draw-Loss'!$D$38+(('Win-Draw-Loss'!$D$39-'Win-Draw-Loss'!$D$38)*F7431)))/2</f>
        <v>28.711599219595211</v>
      </c>
      <c r="H7431" s="37"/>
      <c r="I7431" s="3">
        <f ca="1">(G7431-C7431)*600/'Win-Draw-Loss'!$B$42</f>
        <v>9.1345176312070606</v>
      </c>
    </row>
    <row r="7432" spans="1:9" x14ac:dyDescent="0.25">
      <c r="A7432" s="33">
        <f t="shared" ca="1" si="232"/>
        <v>0.75554932667235797</v>
      </c>
      <c r="B7432" s="33">
        <f t="shared" ca="1" si="232"/>
        <v>0.37574844130836182</v>
      </c>
      <c r="C7432" s="37">
        <f ca="1">('Win-Draw-Loss'!$B$38+(('Win-Draw-Loss'!$B$39-'Win-Draw-Loss'!$B$38)*A7432)+('Win-Draw-Loss'!$B$38+(('Win-Draw-Loss'!$B$39-'Win-Draw-Loss'!$B$38)*B7432)))/2</f>
        <v>21.312977679807197</v>
      </c>
      <c r="E7432" s="33">
        <f t="shared" ca="1" si="233"/>
        <v>0.36370516876157677</v>
      </c>
      <c r="F7432" s="33">
        <f t="shared" ca="1" si="233"/>
        <v>0.3971994216790532</v>
      </c>
      <c r="G7432" s="37">
        <f ca="1">('Win-Draw-Loss'!$D$38+(('Win-Draw-Loss'!$D$39-'Win-Draw-Loss'!$D$38)*E7432)+('Win-Draw-Loss'!$D$38+(('Win-Draw-Loss'!$D$39-'Win-Draw-Loss'!$D$38)*F7432)))/2</f>
        <v>26.413568856609452</v>
      </c>
      <c r="H7432" s="37"/>
      <c r="I7432" s="3">
        <f ca="1">(G7432-C7432)*600/'Win-Draw-Loss'!$B$42</f>
        <v>10.201182353604509</v>
      </c>
    </row>
    <row r="7433" spans="1:9" x14ac:dyDescent="0.25">
      <c r="A7433" s="33">
        <f t="shared" ca="1" si="232"/>
        <v>0.15673568139246352</v>
      </c>
      <c r="B7433" s="33">
        <f t="shared" ca="1" si="232"/>
        <v>0.30587765063929517</v>
      </c>
      <c r="C7433" s="37">
        <f ca="1">('Win-Draw-Loss'!$B$38+(('Win-Draw-Loss'!$B$39-'Win-Draw-Loss'!$B$38)*A7433)+('Win-Draw-Loss'!$B$38+(('Win-Draw-Loss'!$B$39-'Win-Draw-Loss'!$B$38)*B7433)))/2</f>
        <v>14.626133320317589</v>
      </c>
      <c r="E7433" s="33">
        <f t="shared" ca="1" si="233"/>
        <v>0.20122914409786019</v>
      </c>
      <c r="F7433" s="33">
        <f t="shared" ca="1" si="233"/>
        <v>0.61642600364908962</v>
      </c>
      <c r="G7433" s="37">
        <f ca="1">('Win-Draw-Loss'!$D$38+(('Win-Draw-Loss'!$D$39-'Win-Draw-Loss'!$D$38)*E7433)+('Win-Draw-Loss'!$D$38+(('Win-Draw-Loss'!$D$39-'Win-Draw-Loss'!$D$38)*F7433)))/2</f>
        <v>27.264827216204246</v>
      </c>
      <c r="H7433" s="37"/>
      <c r="I7433" s="3">
        <f ca="1">(G7433-C7433)*600/'Win-Draw-Loss'!$B$42</f>
        <v>25.277387791773315</v>
      </c>
    </row>
    <row r="7434" spans="1:9" x14ac:dyDescent="0.25">
      <c r="A7434" s="33">
        <f t="shared" ca="1" si="232"/>
        <v>8.1494276956588507E-2</v>
      </c>
      <c r="B7434" s="33">
        <f t="shared" ca="1" si="232"/>
        <v>0.42583995472574965</v>
      </c>
      <c r="C7434" s="37">
        <f ca="1">('Win-Draw-Loss'!$B$38+(('Win-Draw-Loss'!$B$39-'Win-Draw-Loss'!$B$38)*A7434)+('Win-Draw-Loss'!$B$38+(('Win-Draw-Loss'!$B$39-'Win-Draw-Loss'!$B$38)*B7434)))/2</f>
        <v>15.073342316823382</v>
      </c>
      <c r="E7434" s="33">
        <f t="shared" ca="1" si="233"/>
        <v>0.54805643720620834</v>
      </c>
      <c r="F7434" s="33">
        <f t="shared" ca="1" si="233"/>
        <v>0.23058660655285212</v>
      </c>
      <c r="G7434" s="37">
        <f ca="1">('Win-Draw-Loss'!$D$38+(('Win-Draw-Loss'!$D$39-'Win-Draw-Loss'!$D$38)*E7434)+('Win-Draw-Loss'!$D$38+(('Win-Draw-Loss'!$D$39-'Win-Draw-Loss'!$D$38)*F7434)))/2</f>
        <v>26.679645656385908</v>
      </c>
      <c r="H7434" s="37"/>
      <c r="I7434" s="3">
        <f ca="1">(G7434-C7434)*600/'Win-Draw-Loss'!$B$42</f>
        <v>23.212606679125052</v>
      </c>
    </row>
    <row r="7435" spans="1:9" x14ac:dyDescent="0.25">
      <c r="A7435" s="33">
        <f t="shared" ca="1" si="232"/>
        <v>0.92504721524187816</v>
      </c>
      <c r="B7435" s="33">
        <f t="shared" ca="1" si="232"/>
        <v>0.85572429327944921</v>
      </c>
      <c r="C7435" s="37">
        <f ca="1">('Win-Draw-Loss'!$B$38+(('Win-Draw-Loss'!$B$39-'Win-Draw-Loss'!$B$38)*A7435)+('Win-Draw-Loss'!$B$38+(('Win-Draw-Loss'!$B$39-'Win-Draw-Loss'!$B$38)*B7435)))/2</f>
        <v>27.807715085213275</v>
      </c>
      <c r="E7435" s="33">
        <f t="shared" ca="1" si="233"/>
        <v>0.51790836770741255</v>
      </c>
      <c r="F7435" s="33">
        <f t="shared" ca="1" si="233"/>
        <v>0.50452872300102047</v>
      </c>
      <c r="G7435" s="37">
        <f ca="1">('Win-Draw-Loss'!$D$38+(('Win-Draw-Loss'!$D$39-'Win-Draw-Loss'!$D$38)*E7435)+('Win-Draw-Loss'!$D$38+(('Win-Draw-Loss'!$D$39-'Win-Draw-Loss'!$D$38)*F7435)))/2</f>
        <v>30.336556360626496</v>
      </c>
      <c r="H7435" s="37"/>
      <c r="I7435" s="3">
        <f ca="1">(G7435-C7435)*600/'Win-Draw-Loss'!$B$42</f>
        <v>5.057682550826442</v>
      </c>
    </row>
    <row r="7436" spans="1:9" x14ac:dyDescent="0.25">
      <c r="A7436" s="33">
        <f t="shared" ca="1" si="232"/>
        <v>0.91766573553233</v>
      </c>
      <c r="B7436" s="33">
        <f t="shared" ca="1" si="232"/>
        <v>0.6315102735303959</v>
      </c>
      <c r="C7436" s="37">
        <f ca="1">('Win-Draw-Loss'!$B$38+(('Win-Draw-Loss'!$B$39-'Win-Draw-Loss'!$B$38)*A7436)+('Win-Draw-Loss'!$B$38+(('Win-Draw-Loss'!$B$39-'Win-Draw-Loss'!$B$38)*B7436)))/2</f>
        <v>25.49176009062726</v>
      </c>
      <c r="E7436" s="33">
        <f t="shared" ca="1" si="233"/>
        <v>0.51678621228302057</v>
      </c>
      <c r="F7436" s="33">
        <f t="shared" ca="1" si="233"/>
        <v>0.48024368261776518</v>
      </c>
      <c r="G7436" s="37">
        <f ca="1">('Win-Draw-Loss'!$D$38+(('Win-Draw-Loss'!$D$39-'Win-Draw-Loss'!$D$38)*E7436)+('Win-Draw-Loss'!$D$38+(('Win-Draw-Loss'!$D$39-'Win-Draw-Loss'!$D$38)*F7436)))/2</f>
        <v>29.955448423511786</v>
      </c>
      <c r="H7436" s="37"/>
      <c r="I7436" s="3">
        <f ca="1">(G7436-C7436)*600/'Win-Draw-Loss'!$B$42</f>
        <v>8.927376665769053</v>
      </c>
    </row>
    <row r="7437" spans="1:9" x14ac:dyDescent="0.25">
      <c r="A7437" s="33">
        <f t="shared" ca="1" si="232"/>
        <v>0.62385853138658032</v>
      </c>
      <c r="B7437" s="33">
        <f t="shared" ca="1" si="232"/>
        <v>0.16238484792263086</v>
      </c>
      <c r="C7437" s="37">
        <f ca="1">('Win-Draw-Loss'!$B$38+(('Win-Draw-Loss'!$B$39-'Win-Draw-Loss'!$B$38)*A7437)+('Win-Draw-Loss'!$B$38+(('Win-Draw-Loss'!$B$39-'Win-Draw-Loss'!$B$38)*B7437)))/2</f>
        <v>17.862433793092112</v>
      </c>
      <c r="E7437" s="33">
        <f t="shared" ca="1" si="233"/>
        <v>0.98897289010834477</v>
      </c>
      <c r="F7437" s="33">
        <f t="shared" ca="1" si="233"/>
        <v>0.59353902445772366</v>
      </c>
      <c r="G7437" s="37">
        <f ca="1">('Win-Draw-Loss'!$D$38+(('Win-Draw-Loss'!$D$39-'Win-Draw-Loss'!$D$38)*E7437)+('Win-Draw-Loss'!$D$38+(('Win-Draw-Loss'!$D$39-'Win-Draw-Loss'!$D$38)*F7437)))/2</f>
        <v>38.737678718491026</v>
      </c>
      <c r="H7437" s="37"/>
      <c r="I7437" s="3">
        <f ca="1">(G7437-C7437)*600/'Win-Draw-Loss'!$B$42</f>
        <v>41.750489850797827</v>
      </c>
    </row>
    <row r="7438" spans="1:9" x14ac:dyDescent="0.25">
      <c r="A7438" s="33">
        <f t="shared" ca="1" si="232"/>
        <v>0.58975260798085349</v>
      </c>
      <c r="B7438" s="33">
        <f t="shared" ca="1" si="232"/>
        <v>0.81762826431257263</v>
      </c>
      <c r="C7438" s="37">
        <f ca="1">('Win-Draw-Loss'!$B$38+(('Win-Draw-Loss'!$B$39-'Win-Draw-Loss'!$B$38)*A7438)+('Win-Draw-Loss'!$B$38+(('Win-Draw-Loss'!$B$39-'Win-Draw-Loss'!$B$38)*B7438)))/2</f>
        <v>24.07380872293426</v>
      </c>
      <c r="E7438" s="33">
        <f t="shared" ca="1" si="233"/>
        <v>0.63391438517133236</v>
      </c>
      <c r="F7438" s="33">
        <f t="shared" ca="1" si="233"/>
        <v>0.53268299983588641</v>
      </c>
      <c r="G7438" s="37">
        <f ca="1">('Win-Draw-Loss'!$D$38+(('Win-Draw-Loss'!$D$39-'Win-Draw-Loss'!$D$38)*E7438)+('Win-Draw-Loss'!$D$38+(('Win-Draw-Loss'!$D$39-'Win-Draw-Loss'!$D$38)*F7438)))/2</f>
        <v>32.49896077510828</v>
      </c>
      <c r="H7438" s="37"/>
      <c r="I7438" s="3">
        <f ca="1">(G7438-C7438)*600/'Win-Draw-Loss'!$B$42</f>
        <v>16.850304104348041</v>
      </c>
    </row>
    <row r="7439" spans="1:9" x14ac:dyDescent="0.25">
      <c r="A7439" s="33">
        <f t="shared" ca="1" si="232"/>
        <v>0.94211146418221214</v>
      </c>
      <c r="B7439" s="33">
        <f t="shared" ca="1" si="232"/>
        <v>0.87578056820123784</v>
      </c>
      <c r="C7439" s="37">
        <f ca="1">('Win-Draw-Loss'!$B$38+(('Win-Draw-Loss'!$B$39-'Win-Draw-Loss'!$B$38)*A7439)+('Win-Draw-Loss'!$B$38+(('Win-Draw-Loss'!$B$39-'Win-Draw-Loss'!$B$38)*B7439)))/2</f>
        <v>28.1789203238345</v>
      </c>
      <c r="E7439" s="33">
        <f t="shared" ca="1" si="233"/>
        <v>0.4362943829007222</v>
      </c>
      <c r="F7439" s="33">
        <f t="shared" ca="1" si="233"/>
        <v>0.6128703190814293</v>
      </c>
      <c r="G7439" s="37">
        <f ca="1">('Win-Draw-Loss'!$D$38+(('Win-Draw-Loss'!$D$39-'Win-Draw-Loss'!$D$38)*E7439)+('Win-Draw-Loss'!$D$38+(('Win-Draw-Loss'!$D$39-'Win-Draw-Loss'!$D$38)*F7439)))/2</f>
        <v>30.737470529732271</v>
      </c>
      <c r="H7439" s="37"/>
      <c r="I7439" s="3">
        <f ca="1">(G7439-C7439)*600/'Win-Draw-Loss'!$B$42</f>
        <v>5.1171004117955405</v>
      </c>
    </row>
    <row r="7440" spans="1:9" x14ac:dyDescent="0.25">
      <c r="A7440" s="33">
        <f t="shared" ca="1" si="232"/>
        <v>0.15400713049013071</v>
      </c>
      <c r="B7440" s="33">
        <f t="shared" ca="1" si="232"/>
        <v>0.26569624402960601</v>
      </c>
      <c r="C7440" s="37">
        <f ca="1">('Win-Draw-Loss'!$B$38+(('Win-Draw-Loss'!$B$39-'Win-Draw-Loss'!$B$38)*A7440)+('Win-Draw-Loss'!$B$38+(('Win-Draw-Loss'!$B$39-'Win-Draw-Loss'!$B$38)*B7440)))/2</f>
        <v>14.197033745197366</v>
      </c>
      <c r="E7440" s="33">
        <f t="shared" ca="1" si="233"/>
        <v>0.5522647296518719</v>
      </c>
      <c r="F7440" s="33">
        <f t="shared" ca="1" si="233"/>
        <v>0.95697446366193517</v>
      </c>
      <c r="G7440" s="37">
        <f ca="1">('Win-Draw-Loss'!$D$38+(('Win-Draw-Loss'!$D$39-'Win-Draw-Loss'!$D$38)*E7440)+('Win-Draw-Loss'!$D$38+(('Win-Draw-Loss'!$D$39-'Win-Draw-Loss'!$D$38)*F7440)))/2</f>
        <v>37.638587899707105</v>
      </c>
      <c r="H7440" s="37"/>
      <c r="I7440" s="3">
        <f ca="1">(G7440-C7440)*600/'Win-Draw-Loss'!$B$42</f>
        <v>46.883108309019477</v>
      </c>
    </row>
    <row r="7441" spans="1:9" x14ac:dyDescent="0.25">
      <c r="A7441" s="33">
        <f t="shared" ca="1" si="232"/>
        <v>0.39817663214742094</v>
      </c>
      <c r="B7441" s="33">
        <f t="shared" ca="1" si="232"/>
        <v>0.78724551604276649</v>
      </c>
      <c r="C7441" s="37">
        <f ca="1">('Win-Draw-Loss'!$B$38+(('Win-Draw-Loss'!$B$39-'Win-Draw-Loss'!$B$38)*A7441)+('Win-Draw-Loss'!$B$38+(('Win-Draw-Loss'!$B$39-'Win-Draw-Loss'!$B$38)*B7441)))/2</f>
        <v>21.854221481901874</v>
      </c>
      <c r="E7441" s="33">
        <f t="shared" ca="1" si="233"/>
        <v>0.88720284261733884</v>
      </c>
      <c r="F7441" s="33">
        <f t="shared" ca="1" si="233"/>
        <v>0.75343871949780383</v>
      </c>
      <c r="G7441" s="37">
        <f ca="1">('Win-Draw-Loss'!$D$38+(('Win-Draw-Loss'!$D$39-'Win-Draw-Loss'!$D$38)*E7441)+('Win-Draw-Loss'!$D$38+(('Win-Draw-Loss'!$D$39-'Win-Draw-Loss'!$D$38)*F7441)))/2</f>
        <v>39.609623431727144</v>
      </c>
      <c r="H7441" s="37"/>
      <c r="I7441" s="3">
        <f ca="1">(G7441-C7441)*600/'Win-Draw-Loss'!$B$42</f>
        <v>35.51080389965054</v>
      </c>
    </row>
    <row r="7442" spans="1:9" x14ac:dyDescent="0.25">
      <c r="A7442" s="33">
        <f t="shared" ca="1" si="232"/>
        <v>0.51271127388961957</v>
      </c>
      <c r="B7442" s="33">
        <f t="shared" ca="1" si="232"/>
        <v>0.92315779619667304</v>
      </c>
      <c r="C7442" s="37">
        <f ca="1">('Win-Draw-Loss'!$B$38+(('Win-Draw-Loss'!$B$39-'Win-Draw-Loss'!$B$38)*A7442)+('Win-Draw-Loss'!$B$38+(('Win-Draw-Loss'!$B$39-'Win-Draw-Loss'!$B$38)*B7442)))/2</f>
        <v>24.358690700862926</v>
      </c>
      <c r="E7442" s="33">
        <f t="shared" ca="1" si="233"/>
        <v>0.47541471726968165</v>
      </c>
      <c r="F7442" s="33">
        <f t="shared" ca="1" si="233"/>
        <v>0.56297306519979573</v>
      </c>
      <c r="G7442" s="37">
        <f ca="1">('Win-Draw-Loss'!$D$38+(('Win-Draw-Loss'!$D$39-'Win-Draw-Loss'!$D$38)*E7442)+('Win-Draw-Loss'!$D$38+(('Win-Draw-Loss'!$D$39-'Win-Draw-Loss'!$D$38)*F7442)))/2</f>
        <v>30.57581673704216</v>
      </c>
      <c r="H7442" s="37"/>
      <c r="I7442" s="3">
        <f ca="1">(G7442-C7442)*600/'Win-Draw-Loss'!$B$42</f>
        <v>12.434252072358468</v>
      </c>
    </row>
    <row r="7443" spans="1:9" x14ac:dyDescent="0.25">
      <c r="A7443" s="33">
        <f t="shared" ca="1" si="232"/>
        <v>0.31100748570705183</v>
      </c>
      <c r="B7443" s="33">
        <f t="shared" ca="1" si="232"/>
        <v>7.9837038689353657E-2</v>
      </c>
      <c r="C7443" s="37">
        <f ca="1">('Win-Draw-Loss'!$B$38+(('Win-Draw-Loss'!$B$39-'Win-Draw-Loss'!$B$38)*A7443)+('Win-Draw-Loss'!$B$38+(('Win-Draw-Loss'!$B$39-'Win-Draw-Loss'!$B$38)*B7443)))/2</f>
        <v>13.908445243964055</v>
      </c>
      <c r="E7443" s="33">
        <f t="shared" ca="1" si="233"/>
        <v>0.22689906368244017</v>
      </c>
      <c r="F7443" s="33">
        <f t="shared" ca="1" si="233"/>
        <v>0.47483390812604298</v>
      </c>
      <c r="G7443" s="37">
        <f ca="1">('Win-Draw-Loss'!$D$38+(('Win-Draw-Loss'!$D$39-'Win-Draw-Loss'!$D$38)*E7443)+('Win-Draw-Loss'!$D$38+(('Win-Draw-Loss'!$D$39-'Win-Draw-Loss'!$D$38)*F7443)))/2</f>
        <v>25.52599457712725</v>
      </c>
      <c r="H7443" s="37"/>
      <c r="I7443" s="3">
        <f ca="1">(G7443-C7443)*600/'Win-Draw-Loss'!$B$42</f>
        <v>23.23509866632639</v>
      </c>
    </row>
    <row r="7444" spans="1:9" x14ac:dyDescent="0.25">
      <c r="A7444" s="33">
        <f t="shared" ca="1" si="232"/>
        <v>0.33059695488216323</v>
      </c>
      <c r="B7444" s="33">
        <f t="shared" ca="1" si="232"/>
        <v>0.36764130801797557</v>
      </c>
      <c r="C7444" s="37">
        <f ca="1">('Win-Draw-Loss'!$B$38+(('Win-Draw-Loss'!$B$39-'Win-Draw-Loss'!$B$38)*A7444)+('Win-Draw-Loss'!$B$38+(('Win-Draw-Loss'!$B$39-'Win-Draw-Loss'!$B$38)*B7444)))/2</f>
        <v>16.982382629001389</v>
      </c>
      <c r="E7444" s="33">
        <f t="shared" ca="1" si="233"/>
        <v>1.2853872143150147E-2</v>
      </c>
      <c r="F7444" s="33">
        <f t="shared" ca="1" si="233"/>
        <v>3.6895888046229008E-2</v>
      </c>
      <c r="G7444" s="37">
        <f ca="1">('Win-Draw-Loss'!$D$38+(('Win-Draw-Loss'!$D$39-'Win-Draw-Loss'!$D$38)*E7444)+('Win-Draw-Loss'!$D$38+(('Win-Draw-Loss'!$D$39-'Win-Draw-Loss'!$D$38)*F7444)))/2</f>
        <v>15.746246402840686</v>
      </c>
      <c r="H7444" s="37"/>
      <c r="I7444" s="3">
        <f ca="1">(G7444-C7444)*600/'Win-Draw-Loss'!$B$42</f>
        <v>-2.4722724523214055</v>
      </c>
    </row>
    <row r="7445" spans="1:9" x14ac:dyDescent="0.25">
      <c r="A7445" s="33">
        <f t="shared" ca="1" si="232"/>
        <v>0.98821436125329598</v>
      </c>
      <c r="B7445" s="33">
        <f t="shared" ca="1" si="232"/>
        <v>0.58844927283733817</v>
      </c>
      <c r="C7445" s="37">
        <f ca="1">('Win-Draw-Loss'!$B$38+(('Win-Draw-Loss'!$B$39-'Win-Draw-Loss'!$B$38)*A7445)+('Win-Draw-Loss'!$B$38+(('Win-Draw-Loss'!$B$39-'Win-Draw-Loss'!$B$38)*B7445)))/2</f>
        <v>25.766636340906341</v>
      </c>
      <c r="E7445" s="33">
        <f t="shared" ca="1" si="233"/>
        <v>0.8295047449172851</v>
      </c>
      <c r="F7445" s="33">
        <f t="shared" ca="1" si="233"/>
        <v>0.20832418454808022</v>
      </c>
      <c r="G7445" s="37">
        <f ca="1">('Win-Draw-Loss'!$D$38+(('Win-Draw-Loss'!$D$39-'Win-Draw-Loss'!$D$38)*E7445)+('Win-Draw-Loss'!$D$38+(('Win-Draw-Loss'!$D$39-'Win-Draw-Loss'!$D$38)*F7445)))/2</f>
        <v>30.567433941980479</v>
      </c>
      <c r="H7445" s="37"/>
      <c r="I7445" s="3">
        <f ca="1">(G7445-C7445)*600/'Win-Draw-Loss'!$B$42</f>
        <v>9.6015952021482747</v>
      </c>
    </row>
    <row r="7446" spans="1:9" x14ac:dyDescent="0.25">
      <c r="A7446" s="33">
        <f t="shared" ca="1" si="232"/>
        <v>0.10997631779934969</v>
      </c>
      <c r="B7446" s="33">
        <f t="shared" ca="1" si="232"/>
        <v>0.25178026125805331</v>
      </c>
      <c r="C7446" s="37">
        <f ca="1">('Win-Draw-Loss'!$B$38+(('Win-Draw-Loss'!$B$39-'Win-Draw-Loss'!$B$38)*A7446)+('Win-Draw-Loss'!$B$38+(('Win-Draw-Loss'!$B$39-'Win-Draw-Loss'!$B$38)*B7446)))/2</f>
        <v>13.61756579057403</v>
      </c>
      <c r="E7446" s="33">
        <f t="shared" ca="1" si="233"/>
        <v>0.6079890560155371</v>
      </c>
      <c r="F7446" s="33">
        <f t="shared" ca="1" si="233"/>
        <v>0.14500288454345189</v>
      </c>
      <c r="G7446" s="37">
        <f ca="1">('Win-Draw-Loss'!$D$38+(('Win-Draw-Loss'!$D$39-'Win-Draw-Loss'!$D$38)*E7446)+('Win-Draw-Loss'!$D$38+(('Win-Draw-Loss'!$D$39-'Win-Draw-Loss'!$D$38)*F7446)))/2</f>
        <v>26.294879108384837</v>
      </c>
      <c r="H7446" s="37"/>
      <c r="I7446" s="3">
        <f ca="1">(G7446-C7446)*600/'Win-Draw-Loss'!$B$42</f>
        <v>25.354626635621614</v>
      </c>
    </row>
    <row r="7447" spans="1:9" x14ac:dyDescent="0.25">
      <c r="A7447" s="33">
        <f t="shared" ca="1" si="232"/>
        <v>0.15843012122776856</v>
      </c>
      <c r="B7447" s="33">
        <f t="shared" ca="1" si="232"/>
        <v>0.3217263518544401</v>
      </c>
      <c r="C7447" s="37">
        <f ca="1">('Win-Draw-Loss'!$B$38+(('Win-Draw-Loss'!$B$39-'Win-Draw-Loss'!$B$38)*A7447)+('Win-Draw-Loss'!$B$38+(('Win-Draw-Loss'!$B$39-'Win-Draw-Loss'!$B$38)*B7447)))/2</f>
        <v>14.801564730822086</v>
      </c>
      <c r="E7447" s="33">
        <f t="shared" ca="1" si="233"/>
        <v>0.9972103156468366</v>
      </c>
      <c r="F7447" s="33">
        <f t="shared" ca="1" si="233"/>
        <v>0.81927633412196121</v>
      </c>
      <c r="G7447" s="37">
        <f ca="1">('Win-Draw-Loss'!$D$38+(('Win-Draw-Loss'!$D$39-'Win-Draw-Loss'!$D$38)*E7447)+('Win-Draw-Loss'!$D$38+(('Win-Draw-Loss'!$D$39-'Win-Draw-Loss'!$D$38)*F7447)))/2</f>
        <v>42.247299746531965</v>
      </c>
      <c r="H7447" s="37"/>
      <c r="I7447" s="3">
        <f ca="1">(G7447-C7447)*600/'Win-Draw-Loss'!$B$42</f>
        <v>54.89147003141975</v>
      </c>
    </row>
    <row r="7448" spans="1:9" x14ac:dyDescent="0.25">
      <c r="A7448" s="33">
        <f t="shared" ca="1" si="232"/>
        <v>0.23385570367827124</v>
      </c>
      <c r="B7448" s="33">
        <f t="shared" ca="1" si="232"/>
        <v>3.5445169761105788E-2</v>
      </c>
      <c r="C7448" s="37">
        <f ca="1">('Win-Draw-Loss'!$B$38+(('Win-Draw-Loss'!$B$39-'Win-Draw-Loss'!$B$38)*A7448)+('Win-Draw-Loss'!$B$38+(('Win-Draw-Loss'!$B$39-'Win-Draw-Loss'!$B$38)*B7448)))/2</f>
        <v>12.693008734393771</v>
      </c>
      <c r="E7448" s="33">
        <f t="shared" ca="1" si="233"/>
        <v>9.0693258901718199E-2</v>
      </c>
      <c r="F7448" s="33">
        <f t="shared" ca="1" si="233"/>
        <v>0.7599165403005308</v>
      </c>
      <c r="G7448" s="37">
        <f ca="1">('Win-Draw-Loss'!$D$38+(('Win-Draw-Loss'!$D$39-'Win-Draw-Loss'!$D$38)*E7448)+('Win-Draw-Loss'!$D$38+(('Win-Draw-Loss'!$D$39-'Win-Draw-Loss'!$D$38)*F7448)))/2</f>
        <v>27.759146988033734</v>
      </c>
      <c r="H7448" s="37"/>
      <c r="I7448" s="3">
        <f ca="1">(G7448-C7448)*600/'Win-Draw-Loss'!$B$42</f>
        <v>30.132276507279926</v>
      </c>
    </row>
    <row r="7449" spans="1:9" x14ac:dyDescent="0.25">
      <c r="A7449" s="33">
        <f t="shared" ca="1" si="232"/>
        <v>0.5411701750551895</v>
      </c>
      <c r="B7449" s="33">
        <f t="shared" ca="1" si="232"/>
        <v>0.77734336079524358</v>
      </c>
      <c r="C7449" s="37">
        <f ca="1">('Win-Draw-Loss'!$B$38+(('Win-Draw-Loss'!$B$39-'Win-Draw-Loss'!$B$38)*A7449)+('Win-Draw-Loss'!$B$38+(('Win-Draw-Loss'!$B$39-'Win-Draw-Loss'!$B$38)*B7449)))/2</f>
        <v>23.185135358504333</v>
      </c>
      <c r="E7449" s="33">
        <f t="shared" ca="1" si="233"/>
        <v>0.75757918364734311</v>
      </c>
      <c r="F7449" s="33">
        <f t="shared" ca="1" si="233"/>
        <v>0.72642954030545115</v>
      </c>
      <c r="G7449" s="37">
        <f ca="1">('Win-Draw-Loss'!$D$38+(('Win-Draw-Loss'!$D$39-'Win-Draw-Loss'!$D$38)*E7449)+('Win-Draw-Loss'!$D$38+(('Win-Draw-Loss'!$D$39-'Win-Draw-Loss'!$D$38)*F7449)))/2</f>
        <v>37.26013085929192</v>
      </c>
      <c r="H7449" s="37"/>
      <c r="I7449" s="3">
        <f ca="1">(G7449-C7449)*600/'Win-Draw-Loss'!$B$42</f>
        <v>28.149991001575174</v>
      </c>
    </row>
    <row r="7450" spans="1:9" x14ac:dyDescent="0.25">
      <c r="A7450" s="33">
        <f t="shared" ca="1" si="232"/>
        <v>0.30077075135129794</v>
      </c>
      <c r="B7450" s="33">
        <f t="shared" ca="1" si="232"/>
        <v>0.58451863303370044</v>
      </c>
      <c r="C7450" s="37">
        <f ca="1">('Win-Draw-Loss'!$B$38+(('Win-Draw-Loss'!$B$39-'Win-Draw-Loss'!$B$38)*A7450)+('Win-Draw-Loss'!$B$38+(('Win-Draw-Loss'!$B$39-'Win-Draw-Loss'!$B$38)*B7450)))/2</f>
        <v>18.852893843849984</v>
      </c>
      <c r="E7450" s="33">
        <f t="shared" ca="1" si="233"/>
        <v>0.3381590305474812</v>
      </c>
      <c r="F7450" s="33">
        <f t="shared" ca="1" si="233"/>
        <v>1.6792236179278053E-2</v>
      </c>
      <c r="G7450" s="37">
        <f ca="1">('Win-Draw-Loss'!$D$38+(('Win-Draw-Loss'!$D$39-'Win-Draw-Loss'!$D$38)*E7450)+('Win-Draw-Loss'!$D$38+(('Win-Draw-Loss'!$D$39-'Win-Draw-Loss'!$D$38)*F7450)))/2</f>
        <v>20.324269000901388</v>
      </c>
      <c r="H7450" s="37"/>
      <c r="I7450" s="3">
        <f ca="1">(G7450-C7450)*600/'Win-Draw-Loss'!$B$42</f>
        <v>2.9427503141028097</v>
      </c>
    </row>
    <row r="7451" spans="1:9" x14ac:dyDescent="0.25">
      <c r="A7451" s="33">
        <f t="shared" ca="1" si="232"/>
        <v>0.3679694985859181</v>
      </c>
      <c r="B7451" s="33">
        <f t="shared" ca="1" si="232"/>
        <v>0.12886552120321937</v>
      </c>
      <c r="C7451" s="37">
        <f ca="1">('Win-Draw-Loss'!$B$38+(('Win-Draw-Loss'!$B$39-'Win-Draw-Loss'!$B$38)*A7451)+('Win-Draw-Loss'!$B$38+(('Win-Draw-Loss'!$B$39-'Win-Draw-Loss'!$B$38)*B7451)))/2</f>
        <v>14.968350197891375</v>
      </c>
      <c r="E7451" s="33">
        <f t="shared" ca="1" si="233"/>
        <v>0.56854148200483501</v>
      </c>
      <c r="F7451" s="33">
        <f t="shared" ca="1" si="233"/>
        <v>0.49310497133099018</v>
      </c>
      <c r="G7451" s="37">
        <f ca="1">('Win-Draw-Loss'!$D$38+(('Win-Draw-Loss'!$D$39-'Win-Draw-Loss'!$D$38)*E7451)+('Win-Draw-Loss'!$D$38+(('Win-Draw-Loss'!$D$39-'Win-Draw-Loss'!$D$38)*F7451)))/2</f>
        <v>30.924696800037378</v>
      </c>
      <c r="H7451" s="37"/>
      <c r="I7451" s="3">
        <f ca="1">(G7451-C7451)*600/'Win-Draw-Loss'!$B$42</f>
        <v>31.912693204292001</v>
      </c>
    </row>
    <row r="7452" spans="1:9" x14ac:dyDescent="0.25">
      <c r="A7452" s="33">
        <f t="shared" ca="1" si="232"/>
        <v>0.74038883538530931</v>
      </c>
      <c r="B7452" s="33">
        <f t="shared" ca="1" si="232"/>
        <v>0.462224355606488</v>
      </c>
      <c r="C7452" s="37">
        <f ca="1">('Win-Draw-Loss'!$B$38+(('Win-Draw-Loss'!$B$39-'Win-Draw-Loss'!$B$38)*A7452)+('Win-Draw-Loss'!$B$38+(('Win-Draw-Loss'!$B$39-'Win-Draw-Loss'!$B$38)*B7452)))/2</f>
        <v>22.026131909917972</v>
      </c>
      <c r="E7452" s="33">
        <f t="shared" ca="1" si="233"/>
        <v>2.8940116862917753E-3</v>
      </c>
      <c r="F7452" s="33">
        <f t="shared" ca="1" si="233"/>
        <v>0.16247230192951878</v>
      </c>
      <c r="G7452" s="37">
        <f ca="1">('Win-Draw-Loss'!$D$38+(('Win-Draw-Loss'!$D$39-'Win-Draw-Loss'!$D$38)*E7452)+('Win-Draw-Loss'!$D$38+(('Win-Draw-Loss'!$D$39-'Win-Draw-Loss'!$D$38)*F7452)))/2</f>
        <v>17.480494704237159</v>
      </c>
      <c r="H7452" s="37"/>
      <c r="I7452" s="3">
        <f ca="1">(G7452-C7452)*600/'Win-Draw-Loss'!$B$42</f>
        <v>-9.0912744113616242</v>
      </c>
    </row>
    <row r="7453" spans="1:9" x14ac:dyDescent="0.25">
      <c r="A7453" s="33">
        <f t="shared" ca="1" si="232"/>
        <v>0.89480669710262972</v>
      </c>
      <c r="B7453" s="33">
        <f t="shared" ca="1" si="232"/>
        <v>0.57805279717881897</v>
      </c>
      <c r="C7453" s="37">
        <f ca="1">('Win-Draw-Loss'!$B$38+(('Win-Draw-Loss'!$B$39-'Win-Draw-Loss'!$B$38)*A7453)+('Win-Draw-Loss'!$B$38+(('Win-Draw-Loss'!$B$39-'Win-Draw-Loss'!$B$38)*B7453)))/2</f>
        <v>24.728594942814485</v>
      </c>
      <c r="E7453" s="33">
        <f t="shared" ca="1" si="233"/>
        <v>0.94286499785328715</v>
      </c>
      <c r="F7453" s="33">
        <f t="shared" ca="1" si="233"/>
        <v>0.70295488383401794</v>
      </c>
      <c r="G7453" s="37">
        <f ca="1">('Win-Draw-Loss'!$D$38+(('Win-Draw-Loss'!$D$39-'Win-Draw-Loss'!$D$38)*E7453)+('Win-Draw-Loss'!$D$38+(('Win-Draw-Loss'!$D$39-'Win-Draw-Loss'!$D$38)*F7453)))/2</f>
        <v>39.687298225309576</v>
      </c>
      <c r="H7453" s="37"/>
      <c r="I7453" s="3">
        <f ca="1">(G7453-C7453)*600/'Win-Draw-Loss'!$B$42</f>
        <v>29.917406564990177</v>
      </c>
    </row>
    <row r="7454" spans="1:9" x14ac:dyDescent="0.25">
      <c r="A7454" s="33">
        <f t="shared" ca="1" si="232"/>
        <v>0.8853646078735945</v>
      </c>
      <c r="B7454" s="33">
        <f t="shared" ca="1" si="232"/>
        <v>0.72512229476787915</v>
      </c>
      <c r="C7454" s="37">
        <f ca="1">('Win-Draw-Loss'!$B$38+(('Win-Draw-Loss'!$B$39-'Win-Draw-Loss'!$B$38)*A7454)+('Win-Draw-Loss'!$B$38+(('Win-Draw-Loss'!$B$39-'Win-Draw-Loss'!$B$38)*B7454)))/2</f>
        <v>26.104869026414736</v>
      </c>
      <c r="E7454" s="33">
        <f t="shared" ca="1" si="233"/>
        <v>0.72324996052152968</v>
      </c>
      <c r="F7454" s="33">
        <f t="shared" ca="1" si="233"/>
        <v>0.24968441308361</v>
      </c>
      <c r="G7454" s="37">
        <f ca="1">('Win-Draw-Loss'!$D$38+(('Win-Draw-Loss'!$D$39-'Win-Draw-Loss'!$D$38)*E7454)+('Win-Draw-Loss'!$D$38+(('Win-Draw-Loss'!$D$39-'Win-Draw-Loss'!$D$38)*F7454)))/2</f>
        <v>29.594015604077093</v>
      </c>
      <c r="H7454" s="37"/>
      <c r="I7454" s="3">
        <f ca="1">(G7454-C7454)*600/'Win-Draw-Loss'!$B$42</f>
        <v>6.9782931553247138</v>
      </c>
    </row>
    <row r="7455" spans="1:9" x14ac:dyDescent="0.25">
      <c r="A7455" s="33">
        <f t="shared" ca="1" si="232"/>
        <v>0.89214838889907233</v>
      </c>
      <c r="B7455" s="33">
        <f t="shared" ca="1" si="232"/>
        <v>0.71123157100460643</v>
      </c>
      <c r="C7455" s="37">
        <f ca="1">('Win-Draw-Loss'!$B$38+(('Win-Draw-Loss'!$B$39-'Win-Draw-Loss'!$B$38)*A7455)+('Win-Draw-Loss'!$B$38+(('Win-Draw-Loss'!$B$39-'Win-Draw-Loss'!$B$38)*B7455)))/2</f>
        <v>26.03379959903679</v>
      </c>
      <c r="E7455" s="33">
        <f t="shared" ca="1" si="233"/>
        <v>0.54781340196257344</v>
      </c>
      <c r="F7455" s="33">
        <f t="shared" ca="1" si="233"/>
        <v>0.83277576292258115</v>
      </c>
      <c r="G7455" s="37">
        <f ca="1">('Win-Draw-Loss'!$D$38+(('Win-Draw-Loss'!$D$39-'Win-Draw-Loss'!$D$38)*E7455)+('Win-Draw-Loss'!$D$38+(('Win-Draw-Loss'!$D$39-'Win-Draw-Loss'!$D$38)*F7455)))/2</f>
        <v>35.708837473277313</v>
      </c>
      <c r="H7455" s="37"/>
      <c r="I7455" s="3">
        <f ca="1">(G7455-C7455)*600/'Win-Draw-Loss'!$B$42</f>
        <v>19.350075748481046</v>
      </c>
    </row>
    <row r="7456" spans="1:9" x14ac:dyDescent="0.25">
      <c r="A7456" s="33">
        <f t="shared" ca="1" si="232"/>
        <v>0.44804541135812703</v>
      </c>
      <c r="B7456" s="33">
        <f t="shared" ca="1" si="232"/>
        <v>0.85184891511413618</v>
      </c>
      <c r="C7456" s="37">
        <f ca="1">('Win-Draw-Loss'!$B$38+(('Win-Draw-Loss'!$B$39-'Win-Draw-Loss'!$B$38)*A7456)+('Win-Draw-Loss'!$B$38+(('Win-Draw-Loss'!$B$39-'Win-Draw-Loss'!$B$38)*B7456)))/2</f>
        <v>22.998943264722634</v>
      </c>
      <c r="E7456" s="33">
        <f t="shared" ca="1" si="233"/>
        <v>0.39283131660044879</v>
      </c>
      <c r="F7456" s="33">
        <f t="shared" ca="1" si="233"/>
        <v>6.3499986316446155E-2</v>
      </c>
      <c r="G7456" s="37">
        <f ca="1">('Win-Draw-Loss'!$D$38+(('Win-Draw-Loss'!$D$39-'Win-Draw-Loss'!$D$38)*E7456)+('Win-Draw-Loss'!$D$38+(('Win-Draw-Loss'!$D$39-'Win-Draw-Loss'!$D$38)*F7456)))/2</f>
        <v>21.844969543753425</v>
      </c>
      <c r="H7456" s="37"/>
      <c r="I7456" s="3">
        <f ca="1">(G7456-C7456)*600/'Win-Draw-Loss'!$B$42</f>
        <v>-2.3079474419384169</v>
      </c>
    </row>
    <row r="7457" spans="1:9" x14ac:dyDescent="0.25">
      <c r="A7457" s="33">
        <f t="shared" ca="1" si="232"/>
        <v>0.52533153043309566</v>
      </c>
      <c r="B7457" s="33">
        <f t="shared" ca="1" si="232"/>
        <v>0.19467783572150954</v>
      </c>
      <c r="C7457" s="37">
        <f ca="1">('Win-Draw-Loss'!$B$38+(('Win-Draw-Loss'!$B$39-'Win-Draw-Loss'!$B$38)*A7457)+('Win-Draw-Loss'!$B$38+(('Win-Draw-Loss'!$B$39-'Win-Draw-Loss'!$B$38)*B7457)))/2</f>
        <v>17.200093661546052</v>
      </c>
      <c r="E7457" s="33">
        <f t="shared" ca="1" si="233"/>
        <v>0.20208936873189087</v>
      </c>
      <c r="F7457" s="33">
        <f t="shared" ca="1" si="233"/>
        <v>0.42546599170016353</v>
      </c>
      <c r="G7457" s="37">
        <f ca="1">('Win-Draw-Loss'!$D$38+(('Win-Draw-Loss'!$D$39-'Win-Draw-Loss'!$D$38)*E7457)+('Win-Draw-Loss'!$D$38+(('Win-Draw-Loss'!$D$39-'Win-Draw-Loss'!$D$38)*F7457)))/2</f>
        <v>24.413330406480817</v>
      </c>
      <c r="H7457" s="37"/>
      <c r="I7457" s="3">
        <f ca="1">(G7457-C7457)*600/'Win-Draw-Loss'!$B$42</f>
        <v>14.426473489869528</v>
      </c>
    </row>
    <row r="7458" spans="1:9" x14ac:dyDescent="0.25">
      <c r="A7458" s="33">
        <f t="shared" ca="1" si="232"/>
        <v>7.249016987795831E-2</v>
      </c>
      <c r="B7458" s="33">
        <f t="shared" ca="1" si="232"/>
        <v>0.45822135079320725</v>
      </c>
      <c r="C7458" s="37">
        <f ca="1">('Win-Draw-Loss'!$B$38+(('Win-Draw-Loss'!$B$39-'Win-Draw-Loss'!$B$38)*A7458)+('Win-Draw-Loss'!$B$38+(('Win-Draw-Loss'!$B$39-'Win-Draw-Loss'!$B$38)*B7458)))/2</f>
        <v>15.307115206711655</v>
      </c>
      <c r="E7458" s="33">
        <f t="shared" ca="1" si="233"/>
        <v>0.8318747875751592</v>
      </c>
      <c r="F7458" s="33">
        <f t="shared" ca="1" si="233"/>
        <v>0.19691422149521509</v>
      </c>
      <c r="G7458" s="37">
        <f ca="1">('Win-Draw-Loss'!$D$38+(('Win-Draw-Loss'!$D$39-'Win-Draw-Loss'!$D$38)*E7458)+('Win-Draw-Loss'!$D$38+(('Win-Draw-Loss'!$D$39-'Win-Draw-Loss'!$D$38)*F7458)))/2</f>
        <v>30.431835136055618</v>
      </c>
      <c r="H7458" s="37"/>
      <c r="I7458" s="3">
        <f ca="1">(G7458-C7458)*600/'Win-Draw-Loss'!$B$42</f>
        <v>30.249439858687921</v>
      </c>
    </row>
    <row r="7459" spans="1:9" x14ac:dyDescent="0.25">
      <c r="A7459" s="33">
        <f t="shared" ca="1" si="232"/>
        <v>0.39258927988570558</v>
      </c>
      <c r="B7459" s="33">
        <f t="shared" ca="1" si="232"/>
        <v>0.12355448016904114</v>
      </c>
      <c r="C7459" s="37">
        <f ca="1">('Win-Draw-Loss'!$B$38+(('Win-Draw-Loss'!$B$39-'Win-Draw-Loss'!$B$38)*A7459)+('Win-Draw-Loss'!$B$38+(('Win-Draw-Loss'!$B$39-'Win-Draw-Loss'!$B$38)*B7459)))/2</f>
        <v>15.161437600547467</v>
      </c>
      <c r="E7459" s="33">
        <f t="shared" ca="1" si="233"/>
        <v>9.6451090697436515E-2</v>
      </c>
      <c r="F7459" s="33">
        <f t="shared" ca="1" si="233"/>
        <v>0.80942326329920133</v>
      </c>
      <c r="G7459" s="37">
        <f ca="1">('Win-Draw-Loss'!$D$38+(('Win-Draw-Loss'!$D$39-'Win-Draw-Loss'!$D$38)*E7459)+('Win-Draw-Loss'!$D$38+(('Win-Draw-Loss'!$D$39-'Win-Draw-Loss'!$D$38)*F7459)))/2</f>
        <v>28.588115309949565</v>
      </c>
      <c r="H7459" s="37"/>
      <c r="I7459" s="3">
        <f ca="1">(G7459-C7459)*600/'Win-Draw-Loss'!$B$42</f>
        <v>26.853355418804195</v>
      </c>
    </row>
    <row r="7460" spans="1:9" x14ac:dyDescent="0.25">
      <c r="A7460" s="33">
        <f t="shared" ca="1" si="232"/>
        <v>0.54563001219537433</v>
      </c>
      <c r="B7460" s="33">
        <f t="shared" ca="1" si="232"/>
        <v>8.8952576048753618E-2</v>
      </c>
      <c r="C7460" s="37">
        <f ca="1">('Win-Draw-Loss'!$B$38+(('Win-Draw-Loss'!$B$39-'Win-Draw-Loss'!$B$38)*A7460)+('Win-Draw-Loss'!$B$38+(('Win-Draw-Loss'!$B$39-'Win-Draw-Loss'!$B$38)*B7460)))/2</f>
        <v>16.345825882441279</v>
      </c>
      <c r="E7460" s="33">
        <f t="shared" ca="1" si="233"/>
        <v>0.96979720997359631</v>
      </c>
      <c r="F7460" s="33">
        <f t="shared" ca="1" si="233"/>
        <v>0.97541491501881683</v>
      </c>
      <c r="G7460" s="37">
        <f ca="1">('Win-Draw-Loss'!$D$38+(('Win-Draw-Loss'!$D$39-'Win-Draw-Loss'!$D$38)*E7460)+('Win-Draw-Loss'!$D$38+(('Win-Draw-Loss'!$D$39-'Win-Draw-Loss'!$D$38)*F7460)))/2</f>
        <v>44.178181874886199</v>
      </c>
      <c r="H7460" s="37"/>
      <c r="I7460" s="3">
        <f ca="1">(G7460-C7460)*600/'Win-Draw-Loss'!$B$42</f>
        <v>55.664711984889834</v>
      </c>
    </row>
    <row r="7461" spans="1:9" x14ac:dyDescent="0.25">
      <c r="A7461" s="33">
        <f t="shared" ca="1" si="232"/>
        <v>0.81545853725397976</v>
      </c>
      <c r="B7461" s="33">
        <f t="shared" ca="1" si="232"/>
        <v>0.71896035337652175</v>
      </c>
      <c r="C7461" s="37">
        <f ca="1">('Win-Draw-Loss'!$B$38+(('Win-Draw-Loss'!$B$39-'Win-Draw-Loss'!$B$38)*A7461)+('Win-Draw-Loss'!$B$38+(('Win-Draw-Loss'!$B$39-'Win-Draw-Loss'!$B$38)*B7461)))/2</f>
        <v>25.344188906305014</v>
      </c>
      <c r="E7461" s="33">
        <f t="shared" ca="1" si="233"/>
        <v>0.86718067382242414</v>
      </c>
      <c r="F7461" s="33">
        <f t="shared" ca="1" si="233"/>
        <v>0.23760136778401453</v>
      </c>
      <c r="G7461" s="37">
        <f ca="1">('Win-Draw-Loss'!$D$38+(('Win-Draw-Loss'!$D$39-'Win-Draw-Loss'!$D$38)*E7461)+('Win-Draw-Loss'!$D$38+(('Win-Draw-Loss'!$D$39-'Win-Draw-Loss'!$D$38)*F7461)))/2</f>
        <v>31.571730624096581</v>
      </c>
      <c r="H7461" s="37"/>
      <c r="I7461" s="3">
        <f ca="1">(G7461-C7461)*600/'Win-Draw-Loss'!$B$42</f>
        <v>12.455083435583134</v>
      </c>
    </row>
    <row r="7462" spans="1:9" x14ac:dyDescent="0.25">
      <c r="A7462" s="33">
        <f t="shared" ca="1" si="232"/>
        <v>0.30193255654050299</v>
      </c>
      <c r="B7462" s="33">
        <f t="shared" ca="1" si="232"/>
        <v>0.66408426173521706</v>
      </c>
      <c r="C7462" s="37">
        <f ca="1">('Win-Draw-Loss'!$B$38+(('Win-Draw-Loss'!$B$39-'Win-Draw-Loss'!$B$38)*A7462)+('Win-Draw-Loss'!$B$38+(('Win-Draw-Loss'!$B$39-'Win-Draw-Loss'!$B$38)*B7462)))/2</f>
        <v>19.6601681827572</v>
      </c>
      <c r="E7462" s="33">
        <f t="shared" ca="1" si="233"/>
        <v>0.38508258870306156</v>
      </c>
      <c r="F7462" s="33">
        <f t="shared" ca="1" si="233"/>
        <v>0.10346134259989404</v>
      </c>
      <c r="G7462" s="37">
        <f ca="1">('Win-Draw-Loss'!$D$38+(('Win-Draw-Loss'!$D$39-'Win-Draw-Loss'!$D$38)*E7462)+('Win-Draw-Loss'!$D$38+(('Win-Draw-Loss'!$D$39-'Win-Draw-Loss'!$D$38)*F7462)))/2</f>
        <v>22.328158969544333</v>
      </c>
      <c r="H7462" s="37"/>
      <c r="I7462" s="3">
        <f ca="1">(G7462-C7462)*600/'Win-Draw-Loss'!$B$42</f>
        <v>5.3359815735742657</v>
      </c>
    </row>
    <row r="7463" spans="1:9" x14ac:dyDescent="0.25">
      <c r="A7463" s="33">
        <f t="shared" ca="1" si="232"/>
        <v>0.97860497155068571</v>
      </c>
      <c r="B7463" s="33">
        <f t="shared" ca="1" si="232"/>
        <v>9.8476543683179152E-3</v>
      </c>
      <c r="C7463" s="37">
        <f ca="1">('Win-Draw-Loss'!$B$38+(('Win-Draw-Loss'!$B$39-'Win-Draw-Loss'!$B$38)*A7463)+('Win-Draw-Loss'!$B$38+(('Win-Draw-Loss'!$B$39-'Win-Draw-Loss'!$B$38)*B7463)))/2</f>
        <v>19.884526259190036</v>
      </c>
      <c r="E7463" s="33">
        <f t="shared" ca="1" si="233"/>
        <v>0.46894037486909312</v>
      </c>
      <c r="F7463" s="33">
        <f t="shared" ca="1" si="233"/>
        <v>0.44736078664994905</v>
      </c>
      <c r="G7463" s="37">
        <f ca="1">('Win-Draw-Loss'!$D$38+(('Win-Draw-Loss'!$D$39-'Win-Draw-Loss'!$D$38)*E7463)+('Win-Draw-Loss'!$D$38+(('Win-Draw-Loss'!$D$39-'Win-Draw-Loss'!$D$38)*F7463)))/2</f>
        <v>28.744517422785631</v>
      </c>
      <c r="H7463" s="37"/>
      <c r="I7463" s="3">
        <f ca="1">(G7463-C7463)*600/'Win-Draw-Loss'!$B$42</f>
        <v>17.71998232719119</v>
      </c>
    </row>
    <row r="7464" spans="1:9" x14ac:dyDescent="0.25">
      <c r="A7464" s="33">
        <f t="shared" ca="1" si="232"/>
        <v>0.64248214990934782</v>
      </c>
      <c r="B7464" s="33">
        <f t="shared" ca="1" si="232"/>
        <v>0.17806879843510559</v>
      </c>
      <c r="C7464" s="37">
        <f ca="1">('Win-Draw-Loss'!$B$38+(('Win-Draw-Loss'!$B$39-'Win-Draw-Loss'!$B$38)*A7464)+('Win-Draw-Loss'!$B$38+(('Win-Draw-Loss'!$B$39-'Win-Draw-Loss'!$B$38)*B7464)))/2</f>
        <v>18.205509483444537</v>
      </c>
      <c r="E7464" s="33">
        <f t="shared" ca="1" si="233"/>
        <v>0.97751931205147791</v>
      </c>
      <c r="F7464" s="33">
        <f t="shared" ca="1" si="233"/>
        <v>0.53878772229560201</v>
      </c>
      <c r="G7464" s="37">
        <f ca="1">('Win-Draw-Loss'!$D$38+(('Win-Draw-Loss'!$D$39-'Win-Draw-Loss'!$D$38)*E7464)+('Win-Draw-Loss'!$D$38+(('Win-Draw-Loss'!$D$39-'Win-Draw-Loss'!$D$38)*F7464)))/2</f>
        <v>37.744605515206203</v>
      </c>
      <c r="H7464" s="37"/>
      <c r="I7464" s="3">
        <f ca="1">(G7464-C7464)*600/'Win-Draw-Loss'!$B$42</f>
        <v>39.078192063523332</v>
      </c>
    </row>
    <row r="7465" spans="1:9" x14ac:dyDescent="0.25">
      <c r="A7465" s="33">
        <f t="shared" ca="1" si="232"/>
        <v>0.69338582135980231</v>
      </c>
      <c r="B7465" s="33">
        <f t="shared" ca="1" si="232"/>
        <v>0.16963439490774324</v>
      </c>
      <c r="C7465" s="37">
        <f ca="1">('Win-Draw-Loss'!$B$38+(('Win-Draw-Loss'!$B$39-'Win-Draw-Loss'!$B$38)*A7465)+('Win-Draw-Loss'!$B$38+(('Win-Draw-Loss'!$B$39-'Win-Draw-Loss'!$B$38)*B7465)))/2</f>
        <v>18.630202162675456</v>
      </c>
      <c r="E7465" s="33">
        <f t="shared" ca="1" si="233"/>
        <v>0.50208249938348282</v>
      </c>
      <c r="F7465" s="33">
        <f t="shared" ca="1" si="233"/>
        <v>0.12719580719685253</v>
      </c>
      <c r="G7465" s="37">
        <f ca="1">('Win-Draw-Loss'!$D$38+(('Win-Draw-Loss'!$D$39-'Win-Draw-Loss'!$D$38)*E7465)+('Win-Draw-Loss'!$D$38+(('Win-Draw-Loss'!$D$39-'Win-Draw-Loss'!$D$38)*F7465)))/2</f>
        <v>24.43917459870503</v>
      </c>
      <c r="H7465" s="37"/>
      <c r="I7465" s="3">
        <f ca="1">(G7465-C7465)*600/'Win-Draw-Loss'!$B$42</f>
        <v>11.617944872059148</v>
      </c>
    </row>
    <row r="7466" spans="1:9" x14ac:dyDescent="0.25">
      <c r="A7466" s="33">
        <f t="shared" ca="1" si="232"/>
        <v>0.23162926128688799</v>
      </c>
      <c r="B7466" s="33">
        <f t="shared" ca="1" si="232"/>
        <v>0.18954263052046272</v>
      </c>
      <c r="C7466" s="37">
        <f ca="1">('Win-Draw-Loss'!$B$38+(('Win-Draw-Loss'!$B$39-'Win-Draw-Loss'!$B$38)*A7466)+('Win-Draw-Loss'!$B$38+(('Win-Draw-Loss'!$B$39-'Win-Draw-Loss'!$B$38)*B7466)))/2</f>
        <v>14.211718918073508</v>
      </c>
      <c r="E7466" s="33">
        <f t="shared" ca="1" si="233"/>
        <v>0.95685966437270487</v>
      </c>
      <c r="F7466" s="33">
        <f t="shared" ca="1" si="233"/>
        <v>0.67115689951215896</v>
      </c>
      <c r="G7466" s="37">
        <f ca="1">('Win-Draw-Loss'!$D$38+(('Win-Draw-Loss'!$D$39-'Win-Draw-Loss'!$D$38)*E7466)+('Win-Draw-Loss'!$D$38+(('Win-Draw-Loss'!$D$39-'Win-Draw-Loss'!$D$38)*F7466)))/2</f>
        <v>39.420248458272958</v>
      </c>
      <c r="H7466" s="37"/>
      <c r="I7466" s="3">
        <f ca="1">(G7466-C7466)*600/'Win-Draw-Loss'!$B$42</f>
        <v>50.4170590803989</v>
      </c>
    </row>
    <row r="7467" spans="1:9" x14ac:dyDescent="0.25">
      <c r="A7467" s="33">
        <f t="shared" ca="1" si="232"/>
        <v>4.5907354630332908E-2</v>
      </c>
      <c r="B7467" s="33">
        <f t="shared" ca="1" si="232"/>
        <v>0.33914102726649042</v>
      </c>
      <c r="C7467" s="37">
        <f ca="1">('Win-Draw-Loss'!$B$38+(('Win-Draw-Loss'!$B$39-'Win-Draw-Loss'!$B$38)*A7467)+('Win-Draw-Loss'!$B$38+(('Win-Draw-Loss'!$B$39-'Win-Draw-Loss'!$B$38)*B7467)))/2</f>
        <v>13.850483818968232</v>
      </c>
      <c r="E7467" s="33">
        <f t="shared" ca="1" si="233"/>
        <v>0.92491572793456789</v>
      </c>
      <c r="F7467" s="33">
        <f t="shared" ca="1" si="233"/>
        <v>0.83602049048979243</v>
      </c>
      <c r="G7467" s="37">
        <f ca="1">('Win-Draw-Loss'!$D$38+(('Win-Draw-Loss'!$D$39-'Win-Draw-Loss'!$D$38)*E7467)+('Win-Draw-Loss'!$D$38+(('Win-Draw-Loss'!$D$39-'Win-Draw-Loss'!$D$38)*F7467)))/2</f>
        <v>41.414043276365405</v>
      </c>
      <c r="H7467" s="37"/>
      <c r="I7467" s="3">
        <f ca="1">(G7467-C7467)*600/'Win-Draw-Loss'!$B$42</f>
        <v>55.127118914794352</v>
      </c>
    </row>
    <row r="7468" spans="1:9" x14ac:dyDescent="0.25">
      <c r="A7468" s="33">
        <f t="shared" ca="1" si="232"/>
        <v>0.23928911249413953</v>
      </c>
      <c r="B7468" s="33">
        <f t="shared" ca="1" si="232"/>
        <v>0.30729000827478148</v>
      </c>
      <c r="C7468" s="37">
        <f ca="1">('Win-Draw-Loss'!$B$38+(('Win-Draw-Loss'!$B$39-'Win-Draw-Loss'!$B$38)*A7468)+('Win-Draw-Loss'!$B$38+(('Win-Draw-Loss'!$B$39-'Win-Draw-Loss'!$B$38)*B7468)))/2</f>
        <v>15.465791207689211</v>
      </c>
      <c r="E7468" s="33">
        <f t="shared" ca="1" si="233"/>
        <v>0.2473821950202757</v>
      </c>
      <c r="F7468" s="33">
        <f t="shared" ca="1" si="233"/>
        <v>0.90763203841389539</v>
      </c>
      <c r="G7468" s="37">
        <f ca="1">('Win-Draw-Loss'!$D$38+(('Win-Draw-Loss'!$D$39-'Win-Draw-Loss'!$D$38)*E7468)+('Win-Draw-Loss'!$D$38+(('Win-Draw-Loss'!$D$39-'Win-Draw-Loss'!$D$38)*F7468)))/2</f>
        <v>32.325213501512565</v>
      </c>
      <c r="H7468" s="37"/>
      <c r="I7468" s="3">
        <f ca="1">(G7468-C7468)*600/'Win-Draw-Loss'!$B$42</f>
        <v>33.718844587646707</v>
      </c>
    </row>
    <row r="7469" spans="1:9" x14ac:dyDescent="0.25">
      <c r="A7469" s="33">
        <f t="shared" ca="1" si="232"/>
        <v>0.39068489289821706</v>
      </c>
      <c r="B7469" s="33">
        <f t="shared" ca="1" si="232"/>
        <v>0.75222680349680293</v>
      </c>
      <c r="C7469" s="37">
        <f ca="1">('Win-Draw-Loss'!$B$38+(('Win-Draw-Loss'!$B$39-'Win-Draw-Loss'!$B$38)*A7469)+('Win-Draw-Loss'!$B$38+(('Win-Draw-Loss'!$B$39-'Win-Draw-Loss'!$B$38)*B7469)))/2</f>
        <v>21.4291169639502</v>
      </c>
      <c r="E7469" s="33">
        <f t="shared" ca="1" si="233"/>
        <v>0.46726741933997895</v>
      </c>
      <c r="F7469" s="33">
        <f t="shared" ca="1" si="233"/>
        <v>0.7151264916934047</v>
      </c>
      <c r="G7469" s="37">
        <f ca="1">('Win-Draw-Loss'!$D$38+(('Win-Draw-Loss'!$D$39-'Win-Draw-Loss'!$D$38)*E7469)+('Win-Draw-Loss'!$D$38+(('Win-Draw-Loss'!$D$39-'Win-Draw-Loss'!$D$38)*F7469)))/2</f>
        <v>32.735908665500759</v>
      </c>
      <c r="H7469" s="37"/>
      <c r="I7469" s="3">
        <f ca="1">(G7469-C7469)*600/'Win-Draw-Loss'!$B$42</f>
        <v>22.613583403101117</v>
      </c>
    </row>
    <row r="7470" spans="1:9" x14ac:dyDescent="0.25">
      <c r="A7470" s="33">
        <f t="shared" ca="1" si="232"/>
        <v>0.95823273921263785</v>
      </c>
      <c r="B7470" s="33">
        <f t="shared" ca="1" si="232"/>
        <v>0.13294383840526935</v>
      </c>
      <c r="C7470" s="37">
        <f ca="1">('Win-Draw-Loss'!$B$38+(('Win-Draw-Loss'!$B$39-'Win-Draw-Loss'!$B$38)*A7470)+('Win-Draw-Loss'!$B$38+(('Win-Draw-Loss'!$B$39-'Win-Draw-Loss'!$B$38)*B7470)))/2</f>
        <v>20.911765776179074</v>
      </c>
      <c r="E7470" s="33">
        <f t="shared" ca="1" si="233"/>
        <v>0.44539288503461028</v>
      </c>
      <c r="F7470" s="33">
        <f t="shared" ca="1" si="233"/>
        <v>0.1385026500395441</v>
      </c>
      <c r="G7470" s="37">
        <f ca="1">('Win-Draw-Loss'!$D$38+(('Win-Draw-Loss'!$D$39-'Win-Draw-Loss'!$D$38)*E7470)+('Win-Draw-Loss'!$D$38+(('Win-Draw-Loss'!$D$39-'Win-Draw-Loss'!$D$38)*F7470)))/2</f>
        <v>23.758433026112314</v>
      </c>
      <c r="H7470" s="37"/>
      <c r="I7470" s="3">
        <f ca="1">(G7470-C7470)*600/'Win-Draw-Loss'!$B$42</f>
        <v>5.6933344998664808</v>
      </c>
    </row>
    <row r="7471" spans="1:9" x14ac:dyDescent="0.25">
      <c r="A7471" s="33">
        <f t="shared" ca="1" si="232"/>
        <v>0.58358610743852735</v>
      </c>
      <c r="B7471" s="33">
        <f t="shared" ca="1" si="232"/>
        <v>0.2998505751247863</v>
      </c>
      <c r="C7471" s="37">
        <f ca="1">('Win-Draw-Loss'!$B$38+(('Win-Draw-Loss'!$B$39-'Win-Draw-Loss'!$B$38)*A7471)+('Win-Draw-Loss'!$B$38+(('Win-Draw-Loss'!$B$39-'Win-Draw-Loss'!$B$38)*B7471)))/2</f>
        <v>18.834366825633136</v>
      </c>
      <c r="E7471" s="33">
        <f t="shared" ca="1" si="233"/>
        <v>0.72327647707642251</v>
      </c>
      <c r="F7471" s="33">
        <f t="shared" ca="1" si="233"/>
        <v>0.86441486518569211</v>
      </c>
      <c r="G7471" s="37">
        <f ca="1">('Win-Draw-Loss'!$D$38+(('Win-Draw-Loss'!$D$39-'Win-Draw-Loss'!$D$38)*E7471)+('Win-Draw-Loss'!$D$38+(('Win-Draw-Loss'!$D$39-'Win-Draw-Loss'!$D$38)*F7471)))/2</f>
        <v>38.815370133931722</v>
      </c>
      <c r="H7471" s="37"/>
      <c r="I7471" s="3">
        <f ca="1">(G7471-C7471)*600/'Win-Draw-Loss'!$B$42</f>
        <v>39.962006616597172</v>
      </c>
    </row>
    <row r="7472" spans="1:9" x14ac:dyDescent="0.25">
      <c r="A7472" s="33">
        <f t="shared" ca="1" si="232"/>
        <v>0.22225908728372767</v>
      </c>
      <c r="B7472" s="33">
        <f t="shared" ca="1" si="232"/>
        <v>3.8532285258676358E-2</v>
      </c>
      <c r="C7472" s="37">
        <f ca="1">('Win-Draw-Loss'!$B$38+(('Win-Draw-Loss'!$B$39-'Win-Draw-Loss'!$B$38)*A7472)+('Win-Draw-Loss'!$B$38+(('Win-Draw-Loss'!$B$39-'Win-Draw-Loss'!$B$38)*B7472)))/2</f>
        <v>12.607913725424041</v>
      </c>
      <c r="E7472" s="33">
        <f t="shared" ca="1" si="233"/>
        <v>0.50718679026178837</v>
      </c>
      <c r="F7472" s="33">
        <f t="shared" ca="1" si="233"/>
        <v>0.36749219463906102</v>
      </c>
      <c r="G7472" s="37">
        <f ca="1">('Win-Draw-Loss'!$D$38+(('Win-Draw-Loss'!$D$39-'Win-Draw-Loss'!$D$38)*E7472)+('Win-Draw-Loss'!$D$38+(('Win-Draw-Loss'!$D$39-'Win-Draw-Loss'!$D$38)*F7472)))/2</f>
        <v>28.12018477351274</v>
      </c>
      <c r="H7472" s="37"/>
      <c r="I7472" s="3">
        <f ca="1">(G7472-C7472)*600/'Win-Draw-Loss'!$B$42</f>
        <v>31.024542096177399</v>
      </c>
    </row>
    <row r="7473" spans="1:9" x14ac:dyDescent="0.25">
      <c r="A7473" s="33">
        <f t="shared" ca="1" si="232"/>
        <v>9.8627184422522163E-2</v>
      </c>
      <c r="B7473" s="33">
        <f t="shared" ca="1" si="232"/>
        <v>0.5257295312240845</v>
      </c>
      <c r="C7473" s="37">
        <f ca="1">('Win-Draw-Loss'!$B$38+(('Win-Draw-Loss'!$B$39-'Win-Draw-Loss'!$B$38)*A7473)+('Win-Draw-Loss'!$B$38+(('Win-Draw-Loss'!$B$39-'Win-Draw-Loss'!$B$38)*B7473)))/2</f>
        <v>16.243567156466067</v>
      </c>
      <c r="E7473" s="33">
        <f t="shared" ca="1" si="233"/>
        <v>0.93978019077800945</v>
      </c>
      <c r="F7473" s="33">
        <f t="shared" ca="1" si="233"/>
        <v>0.26437479175130785</v>
      </c>
      <c r="G7473" s="37">
        <f ca="1">('Win-Draw-Loss'!$D$38+(('Win-Draw-Loss'!$D$39-'Win-Draw-Loss'!$D$38)*E7473)+('Win-Draw-Loss'!$D$38+(('Win-Draw-Loss'!$D$39-'Win-Draw-Loss'!$D$38)*F7473)))/2</f>
        <v>33.062324737939761</v>
      </c>
      <c r="H7473" s="37"/>
      <c r="I7473" s="3">
        <f ca="1">(G7473-C7473)*600/'Win-Draw-Loss'!$B$42</f>
        <v>33.637515162947388</v>
      </c>
    </row>
    <row r="7474" spans="1:9" x14ac:dyDescent="0.25">
      <c r="A7474" s="33">
        <f t="shared" ca="1" si="232"/>
        <v>0.75767205543246086</v>
      </c>
      <c r="B7474" s="33">
        <f t="shared" ca="1" si="232"/>
        <v>0.81611824624814344</v>
      </c>
      <c r="C7474" s="37">
        <f ca="1">('Win-Draw-Loss'!$B$38+(('Win-Draw-Loss'!$B$39-'Win-Draw-Loss'!$B$38)*A7474)+('Win-Draw-Loss'!$B$38+(('Win-Draw-Loss'!$B$39-'Win-Draw-Loss'!$B$38)*B7474)))/2</f>
        <v>25.737903016806044</v>
      </c>
      <c r="E7474" s="33">
        <f t="shared" ca="1" si="233"/>
        <v>0.45554627148838467</v>
      </c>
      <c r="F7474" s="33">
        <f t="shared" ca="1" si="233"/>
        <v>0.63325784911151317</v>
      </c>
      <c r="G7474" s="37">
        <f ca="1">('Win-Draw-Loss'!$D$38+(('Win-Draw-Loss'!$D$39-'Win-Draw-Loss'!$D$38)*E7474)+('Win-Draw-Loss'!$D$38+(('Win-Draw-Loss'!$D$39-'Win-Draw-Loss'!$D$38)*F7474)))/2</f>
        <v>31.332061808998468</v>
      </c>
      <c r="H7474" s="37"/>
      <c r="I7474" s="3">
        <f ca="1">(G7474-C7474)*600/'Win-Draw-Loss'!$B$42</f>
        <v>11.188317584384848</v>
      </c>
    </row>
    <row r="7475" spans="1:9" x14ac:dyDescent="0.25">
      <c r="A7475" s="33">
        <f t="shared" ca="1" si="232"/>
        <v>0.93936154295348351</v>
      </c>
      <c r="B7475" s="33">
        <f t="shared" ca="1" si="232"/>
        <v>0.39703620871367551</v>
      </c>
      <c r="C7475" s="37">
        <f ca="1">('Win-Draw-Loss'!$B$38+(('Win-Draw-Loss'!$B$39-'Win-Draw-Loss'!$B$38)*A7475)+('Win-Draw-Loss'!$B$38+(('Win-Draw-Loss'!$B$39-'Win-Draw-Loss'!$B$38)*B7475)))/2</f>
        <v>23.363977516671589</v>
      </c>
      <c r="E7475" s="33">
        <f t="shared" ca="1" si="233"/>
        <v>0.58746629876063938</v>
      </c>
      <c r="F7475" s="33">
        <f t="shared" ca="1" si="233"/>
        <v>0.58783540031887593</v>
      </c>
      <c r="G7475" s="37">
        <f ca="1">('Win-Draw-Loss'!$D$38+(('Win-Draw-Loss'!$D$39-'Win-Draw-Loss'!$D$38)*E7475)+('Win-Draw-Loss'!$D$38+(('Win-Draw-Loss'!$D$39-'Win-Draw-Loss'!$D$38)*F7475)))/2</f>
        <v>32.629525486192733</v>
      </c>
      <c r="H7475" s="37"/>
      <c r="I7475" s="3">
        <f ca="1">(G7475-C7475)*600/'Win-Draw-Loss'!$B$42</f>
        <v>18.531095939042288</v>
      </c>
    </row>
    <row r="7476" spans="1:9" x14ac:dyDescent="0.25">
      <c r="A7476" s="33">
        <f t="shared" ca="1" si="232"/>
        <v>0.39854927074481961</v>
      </c>
      <c r="B7476" s="33">
        <f t="shared" ca="1" si="232"/>
        <v>0.56436694404903898</v>
      </c>
      <c r="C7476" s="37">
        <f ca="1">('Win-Draw-Loss'!$B$38+(('Win-Draw-Loss'!$B$39-'Win-Draw-Loss'!$B$38)*A7476)+('Win-Draw-Loss'!$B$38+(('Win-Draw-Loss'!$B$39-'Win-Draw-Loss'!$B$38)*B7476)))/2</f>
        <v>19.629162147938587</v>
      </c>
      <c r="E7476" s="33">
        <f t="shared" ca="1" si="233"/>
        <v>0.52563216567938775</v>
      </c>
      <c r="F7476" s="33">
        <f t="shared" ca="1" si="233"/>
        <v>0.78366268551445262</v>
      </c>
      <c r="G7476" s="37">
        <f ca="1">('Win-Draw-Loss'!$D$38+(('Win-Draw-Loss'!$D$39-'Win-Draw-Loss'!$D$38)*E7476)+('Win-Draw-Loss'!$D$38+(('Win-Draw-Loss'!$D$39-'Win-Draw-Loss'!$D$38)*F7476)))/2</f>
        <v>34.639422767907604</v>
      </c>
      <c r="H7476" s="37"/>
      <c r="I7476" s="3">
        <f ca="1">(G7476-C7476)*600/'Win-Draw-Loss'!$B$42</f>
        <v>30.020521239938038</v>
      </c>
    </row>
    <row r="7477" spans="1:9" x14ac:dyDescent="0.25">
      <c r="A7477" s="33">
        <f t="shared" ca="1" si="232"/>
        <v>0.58216842186536943</v>
      </c>
      <c r="B7477" s="33">
        <f t="shared" ca="1" si="232"/>
        <v>0.70686087905185124</v>
      </c>
      <c r="C7477" s="37">
        <f ca="1">('Win-Draw-Loss'!$B$38+(('Win-Draw-Loss'!$B$39-'Win-Draw-Loss'!$B$38)*A7477)+('Win-Draw-Loss'!$B$38+(('Win-Draw-Loss'!$B$39-'Win-Draw-Loss'!$B$38)*B7477)))/2</f>
        <v>22.890293009172204</v>
      </c>
      <c r="E7477" s="33">
        <f t="shared" ca="1" si="233"/>
        <v>0.95177977555092486</v>
      </c>
      <c r="F7477" s="33">
        <f t="shared" ca="1" si="233"/>
        <v>0.32228171501210312</v>
      </c>
      <c r="G7477" s="37">
        <f ca="1">('Win-Draw-Loss'!$D$38+(('Win-Draw-Loss'!$D$39-'Win-Draw-Loss'!$D$38)*E7477)+('Win-Draw-Loss'!$D$38+(('Win-Draw-Loss'!$D$39-'Win-Draw-Loss'!$D$38)*F7477)))/2</f>
        <v>34.110922358445421</v>
      </c>
      <c r="H7477" s="37"/>
      <c r="I7477" s="3">
        <f ca="1">(G7477-C7477)*600/'Win-Draw-Loss'!$B$42</f>
        <v>22.441258698546434</v>
      </c>
    </row>
    <row r="7478" spans="1:9" x14ac:dyDescent="0.25">
      <c r="A7478" s="33">
        <f t="shared" ca="1" si="232"/>
        <v>0.23006228311597732</v>
      </c>
      <c r="B7478" s="33">
        <f t="shared" ca="1" si="232"/>
        <v>0.86517957447602101</v>
      </c>
      <c r="C7478" s="37">
        <f ca="1">('Win-Draw-Loss'!$B$38+(('Win-Draw-Loss'!$B$39-'Win-Draw-Loss'!$B$38)*A7478)+('Win-Draw-Loss'!$B$38+(('Win-Draw-Loss'!$B$39-'Win-Draw-Loss'!$B$38)*B7478)))/2</f>
        <v>20.952418575919985</v>
      </c>
      <c r="E7478" s="33">
        <f t="shared" ca="1" si="233"/>
        <v>0.70052065598816859</v>
      </c>
      <c r="F7478" s="33">
        <f t="shared" ca="1" si="233"/>
        <v>4.3862724931395314E-2</v>
      </c>
      <c r="G7478" s="37">
        <f ca="1">('Win-Draw-Loss'!$D$38+(('Win-Draw-Loss'!$D$39-'Win-Draw-Loss'!$D$38)*E7478)+('Win-Draw-Loss'!$D$38+(('Win-Draw-Loss'!$D$39-'Win-Draw-Loss'!$D$38)*F7478)))/2</f>
        <v>26.165750713793457</v>
      </c>
      <c r="H7478" s="37"/>
      <c r="I7478" s="3">
        <f ca="1">(G7478-C7478)*600/'Win-Draw-Loss'!$B$42</f>
        <v>10.426664275746944</v>
      </c>
    </row>
    <row r="7479" spans="1:9" x14ac:dyDescent="0.25">
      <c r="A7479" s="33">
        <f t="shared" ca="1" si="232"/>
        <v>0.53313355910765114</v>
      </c>
      <c r="B7479" s="33">
        <f t="shared" ca="1" si="232"/>
        <v>0.1613001762021099</v>
      </c>
      <c r="C7479" s="37">
        <f ca="1">('Win-Draw-Loss'!$B$38+(('Win-Draw-Loss'!$B$39-'Win-Draw-Loss'!$B$38)*A7479)+('Win-Draw-Loss'!$B$38+(('Win-Draw-Loss'!$B$39-'Win-Draw-Loss'!$B$38)*B7479)))/2</f>
        <v>16.944337353097609</v>
      </c>
      <c r="E7479" s="33">
        <f t="shared" ca="1" si="233"/>
        <v>0.13833648312543934</v>
      </c>
      <c r="F7479" s="33">
        <f t="shared" ca="1" si="233"/>
        <v>0.76639778349975507</v>
      </c>
      <c r="G7479" s="37">
        <f ca="1">('Win-Draw-Loss'!$D$38+(('Win-Draw-Loss'!$D$39-'Win-Draw-Loss'!$D$38)*E7479)+('Win-Draw-Loss'!$D$38+(('Win-Draw-Loss'!$D$39-'Win-Draw-Loss'!$D$38)*F7479)))/2</f>
        <v>28.571013999377918</v>
      </c>
      <c r="H7479" s="37"/>
      <c r="I7479" s="3">
        <f ca="1">(G7479-C7479)*600/'Win-Draw-Loss'!$B$42</f>
        <v>23.253353292560618</v>
      </c>
    </row>
    <row r="7480" spans="1:9" x14ac:dyDescent="0.25">
      <c r="A7480" s="33">
        <f t="shared" ca="1" si="232"/>
        <v>0.68471975214358061</v>
      </c>
      <c r="B7480" s="33">
        <f t="shared" ca="1" si="232"/>
        <v>0.97739672794415311</v>
      </c>
      <c r="C7480" s="37">
        <f ca="1">('Win-Draw-Loss'!$B$38+(('Win-Draw-Loss'!$B$39-'Win-Draw-Loss'!$B$38)*A7480)+('Win-Draw-Loss'!$B$38+(('Win-Draw-Loss'!$B$39-'Win-Draw-Loss'!$B$38)*B7480)))/2</f>
        <v>26.621164800877338</v>
      </c>
      <c r="E7480" s="33">
        <f t="shared" ca="1" si="233"/>
        <v>0.72424772114590363</v>
      </c>
      <c r="F7480" s="33">
        <f t="shared" ca="1" si="233"/>
        <v>0.9913541777436895</v>
      </c>
      <c r="G7480" s="37">
        <f ca="1">('Win-Draw-Loss'!$D$38+(('Win-Draw-Loss'!$D$39-'Win-Draw-Loss'!$D$38)*E7480)+('Win-Draw-Loss'!$D$38+(('Win-Draw-Loss'!$D$39-'Win-Draw-Loss'!$D$38)*F7480)))/2</f>
        <v>40.734028483343899</v>
      </c>
      <c r="H7480" s="37"/>
      <c r="I7480" s="3">
        <f ca="1">(G7480-C7480)*600/'Win-Draw-Loss'!$B$42</f>
        <v>28.225727364933118</v>
      </c>
    </row>
    <row r="7481" spans="1:9" x14ac:dyDescent="0.25">
      <c r="A7481" s="33">
        <f t="shared" ca="1" si="232"/>
        <v>0.56852306817690268</v>
      </c>
      <c r="B7481" s="33">
        <f t="shared" ca="1" si="232"/>
        <v>0.32605164967387512</v>
      </c>
      <c r="C7481" s="37">
        <f ca="1">('Win-Draw-Loss'!$B$38+(('Win-Draw-Loss'!$B$39-'Win-Draw-Loss'!$B$38)*A7481)+('Win-Draw-Loss'!$B$38+(('Win-Draw-Loss'!$B$39-'Win-Draw-Loss'!$B$38)*B7481)))/2</f>
        <v>18.94574717850778</v>
      </c>
      <c r="E7481" s="33">
        <f t="shared" ca="1" si="233"/>
        <v>9.2550825866532516E-2</v>
      </c>
      <c r="F7481" s="33">
        <f t="shared" ca="1" si="233"/>
        <v>0.61795551954665684</v>
      </c>
      <c r="G7481" s="37">
        <f ca="1">('Win-Draw-Loss'!$D$38+(('Win-Draw-Loss'!$D$39-'Win-Draw-Loss'!$D$38)*E7481)+('Win-Draw-Loss'!$D$38+(('Win-Draw-Loss'!$D$39-'Win-Draw-Loss'!$D$38)*F7481)))/2</f>
        <v>25.657595181197838</v>
      </c>
      <c r="H7481" s="37"/>
      <c r="I7481" s="3">
        <f ca="1">(G7481-C7481)*600/'Win-Draw-Loss'!$B$42</f>
        <v>13.423696005380116</v>
      </c>
    </row>
    <row r="7482" spans="1:9" x14ac:dyDescent="0.25">
      <c r="A7482" s="33">
        <f t="shared" ca="1" si="232"/>
        <v>0.66024994910166068</v>
      </c>
      <c r="B7482" s="33">
        <f t="shared" ca="1" si="232"/>
        <v>0.77989571361263932</v>
      </c>
      <c r="C7482" s="37">
        <f ca="1">('Win-Draw-Loss'!$B$38+(('Win-Draw-Loss'!$B$39-'Win-Draw-Loss'!$B$38)*A7482)+('Win-Draw-Loss'!$B$38+(('Win-Draw-Loss'!$B$39-'Win-Draw-Loss'!$B$38)*B7482)))/2</f>
        <v>24.401456627142998</v>
      </c>
      <c r="E7482" s="33">
        <f t="shared" ca="1" si="233"/>
        <v>0.76876169156000695</v>
      </c>
      <c r="F7482" s="33">
        <f t="shared" ca="1" si="233"/>
        <v>0.87352861882786403</v>
      </c>
      <c r="G7482" s="37">
        <f ca="1">('Win-Draw-Loss'!$D$38+(('Win-Draw-Loss'!$D$39-'Win-Draw-Loss'!$D$38)*E7482)+('Win-Draw-Loss'!$D$38+(('Win-Draw-Loss'!$D$39-'Win-Draw-Loss'!$D$38)*F7482)))/2</f>
        <v>39.634354655818065</v>
      </c>
      <c r="H7482" s="37"/>
      <c r="I7482" s="3">
        <f ca="1">(G7482-C7482)*600/'Win-Draw-Loss'!$B$42</f>
        <v>30.465796057350133</v>
      </c>
    </row>
    <row r="7483" spans="1:9" x14ac:dyDescent="0.25">
      <c r="A7483" s="33">
        <f t="shared" ca="1" si="232"/>
        <v>0.23625995780172715</v>
      </c>
      <c r="B7483" s="33">
        <f t="shared" ca="1" si="232"/>
        <v>0.79244443097459505</v>
      </c>
      <c r="C7483" s="37">
        <f ca="1">('Win-Draw-Loss'!$B$38+(('Win-Draw-Loss'!$B$39-'Win-Draw-Loss'!$B$38)*A7483)+('Win-Draw-Loss'!$B$38+(('Win-Draw-Loss'!$B$39-'Win-Draw-Loss'!$B$38)*B7483)))/2</f>
        <v>20.287043887763222</v>
      </c>
      <c r="E7483" s="33">
        <f t="shared" ca="1" si="233"/>
        <v>0.1683919143860777</v>
      </c>
      <c r="F7483" s="33">
        <f t="shared" ca="1" si="233"/>
        <v>5.7196038930216964E-2</v>
      </c>
      <c r="G7483" s="37">
        <f ca="1">('Win-Draw-Loss'!$D$38+(('Win-Draw-Loss'!$D$39-'Win-Draw-Loss'!$D$38)*E7483)+('Win-Draw-Loss'!$D$38+(('Win-Draw-Loss'!$D$39-'Win-Draw-Loss'!$D$38)*F7483)))/2</f>
        <v>18.38381929974442</v>
      </c>
      <c r="H7483" s="37"/>
      <c r="I7483" s="3">
        <f ca="1">(G7483-C7483)*600/'Win-Draw-Loss'!$B$42</f>
        <v>-3.8064491760376025</v>
      </c>
    </row>
    <row r="7484" spans="1:9" x14ac:dyDescent="0.25">
      <c r="A7484" s="33">
        <f t="shared" ca="1" si="232"/>
        <v>0.31801357890720827</v>
      </c>
      <c r="B7484" s="33">
        <f t="shared" ca="1" si="232"/>
        <v>0.37001100031894962</v>
      </c>
      <c r="C7484" s="37">
        <f ca="1">('Win-Draw-Loss'!$B$38+(('Win-Draw-Loss'!$B$39-'Win-Draw-Loss'!$B$38)*A7484)+('Win-Draw-Loss'!$B$38+(('Win-Draw-Loss'!$B$39-'Win-Draw-Loss'!$B$38)*B7484)))/2</f>
        <v>16.880245792261579</v>
      </c>
      <c r="E7484" s="33">
        <f t="shared" ca="1" si="233"/>
        <v>0.36102113979395822</v>
      </c>
      <c r="F7484" s="33">
        <f t="shared" ca="1" si="233"/>
        <v>0.33742752745934013</v>
      </c>
      <c r="G7484" s="37">
        <f ca="1">('Win-Draw-Loss'!$D$38+(('Win-Draw-Loss'!$D$39-'Win-Draw-Loss'!$D$38)*E7484)+('Win-Draw-Loss'!$D$38+(('Win-Draw-Loss'!$D$39-'Win-Draw-Loss'!$D$38)*F7484)))/2</f>
        <v>25.476730008799475</v>
      </c>
      <c r="H7484" s="37"/>
      <c r="I7484" s="3">
        <f ca="1">(G7484-C7484)*600/'Win-Draw-Loss'!$B$42</f>
        <v>17.192968433075791</v>
      </c>
    </row>
    <row r="7485" spans="1:9" x14ac:dyDescent="0.25">
      <c r="A7485" s="33">
        <f t="shared" ca="1" si="232"/>
        <v>0.48788824003002418</v>
      </c>
      <c r="B7485" s="33">
        <f t="shared" ca="1" si="232"/>
        <v>0.94950786526248576</v>
      </c>
      <c r="C7485" s="37">
        <f ca="1">('Win-Draw-Loss'!$B$38+(('Win-Draw-Loss'!$B$39-'Win-Draw-Loss'!$B$38)*A7485)+('Win-Draw-Loss'!$B$38+(('Win-Draw-Loss'!$B$39-'Win-Draw-Loss'!$B$38)*B7485)))/2</f>
        <v>24.3739610529251</v>
      </c>
      <c r="E7485" s="33">
        <f t="shared" ca="1" si="233"/>
        <v>0.3522831866151187</v>
      </c>
      <c r="F7485" s="33">
        <f t="shared" ca="1" si="233"/>
        <v>0.10658826167746172</v>
      </c>
      <c r="G7485" s="37">
        <f ca="1">('Win-Draw-Loss'!$D$38+(('Win-Draw-Loss'!$D$39-'Win-Draw-Loss'!$D$38)*E7485)+('Win-Draw-Loss'!$D$38+(('Win-Draw-Loss'!$D$39-'Win-Draw-Loss'!$D$38)*F7485)))/2</f>
        <v>21.883071724388707</v>
      </c>
      <c r="H7485" s="37"/>
      <c r="I7485" s="3">
        <f ca="1">(G7485-C7485)*600/'Win-Draw-Loss'!$B$42</f>
        <v>-4.9817786570727876</v>
      </c>
    </row>
    <row r="7486" spans="1:9" x14ac:dyDescent="0.25">
      <c r="A7486" s="33">
        <f t="shared" ca="1" si="232"/>
        <v>0.89872109705091596</v>
      </c>
      <c r="B7486" s="33">
        <f t="shared" ca="1" si="232"/>
        <v>0.31949617179813317</v>
      </c>
      <c r="C7486" s="37">
        <f ca="1">('Win-Draw-Loss'!$B$38+(('Win-Draw-Loss'!$B$39-'Win-Draw-Loss'!$B$38)*A7486)+('Win-Draw-Loss'!$B$38+(('Win-Draw-Loss'!$B$39-'Win-Draw-Loss'!$B$38)*B7486)))/2</f>
        <v>22.182172688490493</v>
      </c>
      <c r="E7486" s="33">
        <f t="shared" ca="1" si="233"/>
        <v>0.18160748881786604</v>
      </c>
      <c r="F7486" s="33">
        <f t="shared" ca="1" si="233"/>
        <v>0.48290349672093102</v>
      </c>
      <c r="G7486" s="37">
        <f ca="1">('Win-Draw-Loss'!$D$38+(('Win-Draw-Loss'!$D$39-'Win-Draw-Loss'!$D$38)*E7486)+('Win-Draw-Loss'!$D$38+(('Win-Draw-Loss'!$D$39-'Win-Draw-Loss'!$D$38)*F7486)))/2</f>
        <v>24.967664783081958</v>
      </c>
      <c r="H7486" s="37"/>
      <c r="I7486" s="3">
        <f ca="1">(G7486-C7486)*600/'Win-Draw-Loss'!$B$42</f>
        <v>5.5709841891829299</v>
      </c>
    </row>
    <row r="7487" spans="1:9" x14ac:dyDescent="0.25">
      <c r="A7487" s="33">
        <f t="shared" ca="1" si="232"/>
        <v>1.7508929084238956E-3</v>
      </c>
      <c r="B7487" s="33">
        <f t="shared" ca="1" si="232"/>
        <v>0.17806313522870587</v>
      </c>
      <c r="C7487" s="37">
        <f ca="1">('Win-Draw-Loss'!$B$38+(('Win-Draw-Loss'!$B$39-'Win-Draw-Loss'!$B$38)*A7487)+('Win-Draw-Loss'!$B$38+(('Win-Draw-Loss'!$B$39-'Win-Draw-Loss'!$B$38)*B7487)))/2</f>
        <v>11.798140281371298</v>
      </c>
      <c r="E7487" s="33">
        <f t="shared" ca="1" si="233"/>
        <v>0.48400427744677088</v>
      </c>
      <c r="F7487" s="33">
        <f t="shared" ca="1" si="233"/>
        <v>0.84769012677020295</v>
      </c>
      <c r="G7487" s="37">
        <f ca="1">('Win-Draw-Loss'!$D$38+(('Win-Draw-Loss'!$D$39-'Win-Draw-Loss'!$D$38)*E7487)+('Win-Draw-Loss'!$D$38+(('Win-Draw-Loss'!$D$39-'Win-Draw-Loss'!$D$38)*F7487)))/2</f>
        <v>34.975416063254606</v>
      </c>
      <c r="H7487" s="37"/>
      <c r="I7487" s="3">
        <f ca="1">(G7487-C7487)*600/'Win-Draw-Loss'!$B$42</f>
        <v>46.35455156376662</v>
      </c>
    </row>
    <row r="7488" spans="1:9" x14ac:dyDescent="0.25">
      <c r="A7488" s="33">
        <f t="shared" ca="1" si="232"/>
        <v>0.30334803557257495</v>
      </c>
      <c r="B7488" s="33">
        <f t="shared" ca="1" si="232"/>
        <v>0.38477885553925451</v>
      </c>
      <c r="C7488" s="37">
        <f ca="1">('Win-Draw-Loss'!$B$38+(('Win-Draw-Loss'!$B$39-'Win-Draw-Loss'!$B$38)*A7488)+('Win-Draw-Loss'!$B$38+(('Win-Draw-Loss'!$B$39-'Win-Draw-Loss'!$B$38)*B7488)))/2</f>
        <v>16.881268911118294</v>
      </c>
      <c r="E7488" s="33">
        <f t="shared" ca="1" si="233"/>
        <v>7.3459713787125569E-2</v>
      </c>
      <c r="F7488" s="33">
        <f t="shared" ca="1" si="233"/>
        <v>0.78437247866121018</v>
      </c>
      <c r="G7488" s="37">
        <f ca="1">('Win-Draw-Loss'!$D$38+(('Win-Draw-Loss'!$D$39-'Win-Draw-Loss'!$D$38)*E7488)+('Win-Draw-Loss'!$D$38+(('Win-Draw-Loss'!$D$39-'Win-Draw-Loss'!$D$38)*F7488)))/2</f>
        <v>27.867482886725035</v>
      </c>
      <c r="H7488" s="37"/>
      <c r="I7488" s="3">
        <f ca="1">(G7488-C7488)*600/'Win-Draw-Loss'!$B$42</f>
        <v>21.972427951213483</v>
      </c>
    </row>
    <row r="7489" spans="1:9" x14ac:dyDescent="0.25">
      <c r="A7489" s="33">
        <f t="shared" ca="1" si="232"/>
        <v>0.25060125332538308</v>
      </c>
      <c r="B7489" s="33">
        <f t="shared" ca="1" si="232"/>
        <v>0.59552639321765166</v>
      </c>
      <c r="C7489" s="37">
        <f ca="1">('Win-Draw-Loss'!$B$38+(('Win-Draw-Loss'!$B$39-'Win-Draw-Loss'!$B$38)*A7489)+('Win-Draw-Loss'!$B$38+(('Win-Draw-Loss'!$B$39-'Win-Draw-Loss'!$B$38)*B7489)))/2</f>
        <v>18.461276465430348</v>
      </c>
      <c r="E7489" s="33">
        <f t="shared" ca="1" si="233"/>
        <v>0.91339839893616259</v>
      </c>
      <c r="F7489" s="33">
        <f t="shared" ca="1" si="233"/>
        <v>0.68062385917763057</v>
      </c>
      <c r="G7489" s="37">
        <f ca="1">('Win-Draw-Loss'!$D$38+(('Win-Draw-Loss'!$D$39-'Win-Draw-Loss'!$D$38)*E7489)+('Win-Draw-Loss'!$D$38+(('Win-Draw-Loss'!$D$39-'Win-Draw-Loss'!$D$38)*F7489)))/2</f>
        <v>38.910333871706897</v>
      </c>
      <c r="H7489" s="37"/>
      <c r="I7489" s="3">
        <f ca="1">(G7489-C7489)*600/'Win-Draw-Loss'!$B$42</f>
        <v>40.898114812553096</v>
      </c>
    </row>
    <row r="7490" spans="1:9" x14ac:dyDescent="0.25">
      <c r="A7490" s="33">
        <f t="shared" ref="A7490:B7553" ca="1" si="234">RAND()</f>
        <v>0.46127101946929405</v>
      </c>
      <c r="B7490" s="33">
        <f t="shared" ca="1" si="234"/>
        <v>0.22211500829568409</v>
      </c>
      <c r="C7490" s="37">
        <f ca="1">('Win-Draw-Loss'!$B$38+(('Win-Draw-Loss'!$B$39-'Win-Draw-Loss'!$B$38)*A7490)+('Win-Draw-Loss'!$B$38+(('Win-Draw-Loss'!$B$39-'Win-Draw-Loss'!$B$38)*B7490)))/2</f>
        <v>16.833860277649784</v>
      </c>
      <c r="E7490" s="33">
        <f t="shared" ref="E7490:F7553" ca="1" si="235">RAND()</f>
        <v>0.53245789719199688</v>
      </c>
      <c r="F7490" s="33">
        <f t="shared" ca="1" si="235"/>
        <v>0.81355279903108124</v>
      </c>
      <c r="G7490" s="37">
        <f ca="1">('Win-Draw-Loss'!$D$38+(('Win-Draw-Loss'!$D$39-'Win-Draw-Loss'!$D$38)*E7490)+('Win-Draw-Loss'!$D$38+(('Win-Draw-Loss'!$D$39-'Win-Draw-Loss'!$D$38)*F7490)))/2</f>
        <v>35.190160443346173</v>
      </c>
      <c r="H7490" s="37"/>
      <c r="I7490" s="3">
        <f ca="1">(G7490-C7490)*600/'Win-Draw-Loss'!$B$42</f>
        <v>36.712600331392778</v>
      </c>
    </row>
    <row r="7491" spans="1:9" x14ac:dyDescent="0.25">
      <c r="A7491" s="33">
        <f t="shared" ca="1" si="234"/>
        <v>0.17185758447571797</v>
      </c>
      <c r="B7491" s="33">
        <f t="shared" ca="1" si="234"/>
        <v>0.51043258289730453</v>
      </c>
      <c r="C7491" s="37">
        <f ca="1">('Win-Draw-Loss'!$B$38+(('Win-Draw-Loss'!$B$39-'Win-Draw-Loss'!$B$38)*A7491)+('Win-Draw-Loss'!$B$38+(('Win-Draw-Loss'!$B$39-'Win-Draw-Loss'!$B$38)*B7491)))/2</f>
        <v>16.822901673730225</v>
      </c>
      <c r="E7491" s="33">
        <f t="shared" ca="1" si="235"/>
        <v>0.91353542403786525</v>
      </c>
      <c r="F7491" s="33">
        <f t="shared" ca="1" si="235"/>
        <v>3.7702127521270223E-2</v>
      </c>
      <c r="G7491" s="37">
        <f ca="1">('Win-Draw-Loss'!$D$38+(('Win-Draw-Loss'!$D$39-'Win-Draw-Loss'!$D$38)*E7491)+('Win-Draw-Loss'!$D$38+(('Win-Draw-Loss'!$D$39-'Win-Draw-Loss'!$D$38)*F7491)))/2</f>
        <v>29.268563273387031</v>
      </c>
      <c r="H7491" s="37"/>
      <c r="I7491" s="3">
        <f ca="1">(G7491-C7491)*600/'Win-Draw-Loss'!$B$42</f>
        <v>24.891323199313611</v>
      </c>
    </row>
    <row r="7492" spans="1:9" x14ac:dyDescent="0.25">
      <c r="A7492" s="33">
        <f t="shared" ca="1" si="234"/>
        <v>0.92549059560154023</v>
      </c>
      <c r="B7492" s="33">
        <f t="shared" ca="1" si="234"/>
        <v>0.80575087835983417</v>
      </c>
      <c r="C7492" s="37">
        <f ca="1">('Win-Draw-Loss'!$B$38+(('Win-Draw-Loss'!$B$39-'Win-Draw-Loss'!$B$38)*A7492)+('Win-Draw-Loss'!$B$38+(('Win-Draw-Loss'!$B$39-'Win-Draw-Loss'!$B$38)*B7492)))/2</f>
        <v>27.312414739613743</v>
      </c>
      <c r="E7492" s="33">
        <f t="shared" ca="1" si="235"/>
        <v>0.88937591125915105</v>
      </c>
      <c r="F7492" s="33">
        <f t="shared" ca="1" si="235"/>
        <v>0.30260280951751783</v>
      </c>
      <c r="G7492" s="37">
        <f ca="1">('Win-Draw-Loss'!$D$38+(('Win-Draw-Loss'!$D$39-'Win-Draw-Loss'!$D$38)*E7492)+('Win-Draw-Loss'!$D$38+(('Win-Draw-Loss'!$D$39-'Win-Draw-Loss'!$D$38)*F7492)))/2</f>
        <v>32.879680811650033</v>
      </c>
      <c r="H7492" s="37"/>
      <c r="I7492" s="3">
        <f ca="1">(G7492-C7492)*600/'Win-Draw-Loss'!$B$42</f>
        <v>11.13453214407258</v>
      </c>
    </row>
    <row r="7493" spans="1:9" x14ac:dyDescent="0.25">
      <c r="A7493" s="33">
        <f t="shared" ca="1" si="234"/>
        <v>0.46180596258840501</v>
      </c>
      <c r="B7493" s="33">
        <f t="shared" ca="1" si="234"/>
        <v>0.63683278432633561</v>
      </c>
      <c r="C7493" s="37">
        <f ca="1">('Win-Draw-Loss'!$B$38+(('Win-Draw-Loss'!$B$39-'Win-Draw-Loss'!$B$38)*A7493)+('Win-Draw-Loss'!$B$38+(('Win-Draw-Loss'!$B$39-'Win-Draw-Loss'!$B$38)*B7493)))/2</f>
        <v>20.986387469147406</v>
      </c>
      <c r="E7493" s="33">
        <f t="shared" ca="1" si="235"/>
        <v>0.98572531720572598</v>
      </c>
      <c r="F7493" s="33">
        <f t="shared" ca="1" si="235"/>
        <v>4.3628970585244398E-3</v>
      </c>
      <c r="G7493" s="37">
        <f ca="1">('Win-Draw-Loss'!$D$38+(('Win-Draw-Loss'!$D$39-'Win-Draw-Loss'!$D$38)*E7493)+('Win-Draw-Loss'!$D$38+(('Win-Draw-Loss'!$D$39-'Win-Draw-Loss'!$D$38)*F7493)))/2</f>
        <v>29.851323213963756</v>
      </c>
      <c r="H7493" s="37"/>
      <c r="I7493" s="3">
        <f ca="1">(G7493-C7493)*600/'Win-Draw-Loss'!$B$42</f>
        <v>17.7298714896327</v>
      </c>
    </row>
    <row r="7494" spans="1:9" x14ac:dyDescent="0.25">
      <c r="A7494" s="33">
        <f t="shared" ca="1" si="234"/>
        <v>0.74846974486325113</v>
      </c>
      <c r="B7494" s="33">
        <f t="shared" ca="1" si="234"/>
        <v>0.51021071653251093</v>
      </c>
      <c r="C7494" s="37">
        <f ca="1">('Win-Draw-Loss'!$B$38+(('Win-Draw-Loss'!$B$39-'Win-Draw-Loss'!$B$38)*A7494)+('Win-Draw-Loss'!$B$38+(('Win-Draw-Loss'!$B$39-'Win-Draw-Loss'!$B$38)*B7494)))/2</f>
        <v>22.586804613957618</v>
      </c>
      <c r="E7494" s="33">
        <f t="shared" ca="1" si="235"/>
        <v>0.79008577267405378</v>
      </c>
      <c r="F7494" s="33">
        <f t="shared" ca="1" si="235"/>
        <v>7.4170350664888085E-2</v>
      </c>
      <c r="G7494" s="37">
        <f ca="1">('Win-Draw-Loss'!$D$38+(('Win-Draw-Loss'!$D$39-'Win-Draw-Loss'!$D$38)*E7494)+('Win-Draw-Loss'!$D$38+(('Win-Draw-Loss'!$D$39-'Win-Draw-Loss'!$D$38)*F7494)))/2</f>
        <v>27.96384185008413</v>
      </c>
      <c r="H7494" s="37"/>
      <c r="I7494" s="3">
        <f ca="1">(G7494-C7494)*600/'Win-Draw-Loss'!$B$42</f>
        <v>10.754074472253023</v>
      </c>
    </row>
    <row r="7495" spans="1:9" x14ac:dyDescent="0.25">
      <c r="A7495" s="33">
        <f t="shared" ca="1" si="234"/>
        <v>0.66709455339574486</v>
      </c>
      <c r="B7495" s="33">
        <f t="shared" ca="1" si="234"/>
        <v>0.6332359244574064</v>
      </c>
      <c r="C7495" s="37">
        <f ca="1">('Win-Draw-Loss'!$B$38+(('Win-Draw-Loss'!$B$39-'Win-Draw-Loss'!$B$38)*A7495)+('Win-Draw-Loss'!$B$38+(('Win-Draw-Loss'!$B$39-'Win-Draw-Loss'!$B$38)*B7495)))/2</f>
        <v>23.003304778531515</v>
      </c>
      <c r="E7495" s="33">
        <f t="shared" ca="1" si="235"/>
        <v>0.65820353871327619</v>
      </c>
      <c r="F7495" s="33">
        <f t="shared" ca="1" si="235"/>
        <v>0.6293175999131253</v>
      </c>
      <c r="G7495" s="37">
        <f ca="1">('Win-Draw-Loss'!$D$38+(('Win-Draw-Loss'!$D$39-'Win-Draw-Loss'!$D$38)*E7495)+('Win-Draw-Loss'!$D$38+(('Win-Draw-Loss'!$D$39-'Win-Draw-Loss'!$D$38)*F7495)))/2</f>
        <v>34.312817079396027</v>
      </c>
      <c r="H7495" s="37"/>
      <c r="I7495" s="3">
        <f ca="1">(G7495-C7495)*600/'Win-Draw-Loss'!$B$42</f>
        <v>22.619024601729024</v>
      </c>
    </row>
    <row r="7496" spans="1:9" x14ac:dyDescent="0.25">
      <c r="A7496" s="33">
        <f t="shared" ca="1" si="234"/>
        <v>0.10657955311952927</v>
      </c>
      <c r="B7496" s="33">
        <f t="shared" ca="1" si="234"/>
        <v>9.595680781252891E-2</v>
      </c>
      <c r="C7496" s="37">
        <f ca="1">('Win-Draw-Loss'!$B$38+(('Win-Draw-Loss'!$B$39-'Win-Draw-Loss'!$B$38)*A7496)+('Win-Draw-Loss'!$B$38+(('Win-Draw-Loss'!$B$39-'Win-Draw-Loss'!$B$38)*B7496)))/2</f>
        <v>12.025363609320582</v>
      </c>
      <c r="E7496" s="33">
        <f t="shared" ca="1" si="235"/>
        <v>0.27275144432452225</v>
      </c>
      <c r="F7496" s="33">
        <f t="shared" ca="1" si="235"/>
        <v>0.58700907632164057</v>
      </c>
      <c r="G7496" s="37">
        <f ca="1">('Win-Draw-Loss'!$D$38+(('Win-Draw-Loss'!$D$39-'Win-Draw-Loss'!$D$38)*E7496)+('Win-Draw-Loss'!$D$38+(('Win-Draw-Loss'!$D$39-'Win-Draw-Loss'!$D$38)*F7496)))/2</f>
        <v>27.896407809692441</v>
      </c>
      <c r="H7496" s="37"/>
      <c r="I7496" s="3">
        <f ca="1">(G7496-C7496)*600/'Win-Draw-Loss'!$B$42</f>
        <v>31.742088400743718</v>
      </c>
    </row>
    <row r="7497" spans="1:9" x14ac:dyDescent="0.25">
      <c r="A7497" s="33">
        <f t="shared" ca="1" si="234"/>
        <v>0.96218964372209426</v>
      </c>
      <c r="B7497" s="33">
        <f t="shared" ca="1" si="234"/>
        <v>0.92029508026809781</v>
      </c>
      <c r="C7497" s="37">
        <f ca="1">('Win-Draw-Loss'!$B$38+(('Win-Draw-Loss'!$B$39-'Win-Draw-Loss'!$B$38)*A7497)+('Win-Draw-Loss'!$B$38+(('Win-Draw-Loss'!$B$39-'Win-Draw-Loss'!$B$38)*B7497)))/2</f>
        <v>28.824847239901921</v>
      </c>
      <c r="E7497" s="33">
        <f t="shared" ca="1" si="235"/>
        <v>0.48199658263484713</v>
      </c>
      <c r="F7497" s="33">
        <f t="shared" ca="1" si="235"/>
        <v>0.82491747987470165</v>
      </c>
      <c r="G7497" s="37">
        <f ca="1">('Win-Draw-Loss'!$D$38+(('Win-Draw-Loss'!$D$39-'Win-Draw-Loss'!$D$38)*E7497)+('Win-Draw-Loss'!$D$38+(('Win-Draw-Loss'!$D$39-'Win-Draw-Loss'!$D$38)*F7497)))/2</f>
        <v>34.603710937643228</v>
      </c>
      <c r="H7497" s="37"/>
      <c r="I7497" s="3">
        <f ca="1">(G7497-C7497)*600/'Win-Draw-Loss'!$B$42</f>
        <v>11.557727395482615</v>
      </c>
    </row>
    <row r="7498" spans="1:9" x14ac:dyDescent="0.25">
      <c r="A7498" s="33">
        <f t="shared" ca="1" si="234"/>
        <v>0.4044719366816989</v>
      </c>
      <c r="B7498" s="33">
        <f t="shared" ca="1" si="234"/>
        <v>0.12342946226934326</v>
      </c>
      <c r="C7498" s="37">
        <f ca="1">('Win-Draw-Loss'!$B$38+(('Win-Draw-Loss'!$B$39-'Win-Draw-Loss'!$B$38)*A7498)+('Win-Draw-Loss'!$B$38+(('Win-Draw-Loss'!$B$39-'Win-Draw-Loss'!$B$38)*B7498)))/2</f>
        <v>15.279013989510421</v>
      </c>
      <c r="E7498" s="33">
        <f t="shared" ca="1" si="235"/>
        <v>0.25614722789819955</v>
      </c>
      <c r="F7498" s="33">
        <f t="shared" ca="1" si="235"/>
        <v>0.27029048159600344</v>
      </c>
      <c r="G7498" s="37">
        <f ca="1">('Win-Draw-Loss'!$D$38+(('Win-Draw-Loss'!$D$39-'Win-Draw-Loss'!$D$38)*E7498)+('Win-Draw-Loss'!$D$38+(('Win-Draw-Loss'!$D$39-'Win-Draw-Loss'!$D$38)*F7498)))/2</f>
        <v>22.896565642413044</v>
      </c>
      <c r="H7498" s="37"/>
      <c r="I7498" s="3">
        <f ca="1">(G7498-C7498)*600/'Win-Draw-Loss'!$B$42</f>
        <v>15.235103305805248</v>
      </c>
    </row>
    <row r="7499" spans="1:9" x14ac:dyDescent="0.25">
      <c r="A7499" s="33">
        <f t="shared" ca="1" si="234"/>
        <v>0.78081815782305564</v>
      </c>
      <c r="B7499" s="33">
        <f t="shared" ca="1" si="234"/>
        <v>2.9872772826475047E-2</v>
      </c>
      <c r="C7499" s="37">
        <f ca="1">('Win-Draw-Loss'!$B$38+(('Win-Draw-Loss'!$B$39-'Win-Draw-Loss'!$B$38)*A7499)+('Win-Draw-Loss'!$B$38+(('Win-Draw-Loss'!$B$39-'Win-Draw-Loss'!$B$38)*B7499)))/2</f>
        <v>18.106909306495307</v>
      </c>
      <c r="E7499" s="33">
        <f t="shared" ca="1" si="235"/>
        <v>0.83756319555986147</v>
      </c>
      <c r="F7499" s="33">
        <f t="shared" ca="1" si="235"/>
        <v>0.98434200520209336</v>
      </c>
      <c r="G7499" s="37">
        <f ca="1">('Win-Draw-Loss'!$D$38+(('Win-Draw-Loss'!$D$39-'Win-Draw-Loss'!$D$38)*E7499)+('Win-Draw-Loss'!$D$38+(('Win-Draw-Loss'!$D$39-'Win-Draw-Loss'!$D$38)*F7499)))/2</f>
        <v>42.328578011429329</v>
      </c>
      <c r="H7499" s="37"/>
      <c r="I7499" s="3">
        <f ca="1">(G7499-C7499)*600/'Win-Draw-Loss'!$B$42</f>
        <v>48.443337409868043</v>
      </c>
    </row>
    <row r="7500" spans="1:9" x14ac:dyDescent="0.25">
      <c r="A7500" s="33">
        <f t="shared" ca="1" si="234"/>
        <v>0.9153192031002203</v>
      </c>
      <c r="B7500" s="33">
        <f t="shared" ca="1" si="234"/>
        <v>0.83353748152909135</v>
      </c>
      <c r="C7500" s="37">
        <f ca="1">('Win-Draw-Loss'!$B$38+(('Win-Draw-Loss'!$B$39-'Win-Draw-Loss'!$B$38)*A7500)+('Win-Draw-Loss'!$B$38+(('Win-Draw-Loss'!$B$39-'Win-Draw-Loss'!$B$38)*B7500)))/2</f>
        <v>27.488566846293118</v>
      </c>
      <c r="E7500" s="33">
        <f t="shared" ca="1" si="235"/>
        <v>0.35838257081977387</v>
      </c>
      <c r="F7500" s="33">
        <f t="shared" ca="1" si="235"/>
        <v>0.4042942916699942</v>
      </c>
      <c r="G7500" s="37">
        <f ca="1">('Win-Draw-Loss'!$D$38+(('Win-Draw-Loss'!$D$39-'Win-Draw-Loss'!$D$38)*E7500)+('Win-Draw-Loss'!$D$38+(('Win-Draw-Loss'!$D$39-'Win-Draw-Loss'!$D$38)*F7500)))/2</f>
        <v>26.440152937346522</v>
      </c>
      <c r="H7500" s="37"/>
      <c r="I7500" s="3">
        <f ca="1">(G7500-C7500)*600/'Win-Draw-Loss'!$B$42</f>
        <v>-2.0968278178931925</v>
      </c>
    </row>
    <row r="7501" spans="1:9" x14ac:dyDescent="0.25">
      <c r="A7501" s="33">
        <f t="shared" ca="1" si="234"/>
        <v>0.11563199181815331</v>
      </c>
      <c r="B7501" s="33">
        <f t="shared" ca="1" si="234"/>
        <v>0.65909341995870341</v>
      </c>
      <c r="C7501" s="37">
        <f ca="1">('Win-Draw-Loss'!$B$38+(('Win-Draw-Loss'!$B$39-'Win-Draw-Loss'!$B$38)*A7501)+('Win-Draw-Loss'!$B$38+(('Win-Draw-Loss'!$B$39-'Win-Draw-Loss'!$B$38)*B7501)))/2</f>
        <v>17.747254117768566</v>
      </c>
      <c r="E7501" s="33">
        <f t="shared" ca="1" si="235"/>
        <v>6.3078936946636466E-2</v>
      </c>
      <c r="F7501" s="33">
        <f t="shared" ca="1" si="235"/>
        <v>0.40508075033332569</v>
      </c>
      <c r="G7501" s="37">
        <f ca="1">('Win-Draw-Loss'!$D$38+(('Win-Draw-Loss'!$D$39-'Win-Draw-Loss'!$D$38)*E7501)+('Win-Draw-Loss'!$D$38+(('Win-Draw-Loss'!$D$39-'Win-Draw-Loss'!$D$38)*F7501)))/2</f>
        <v>22.022395309199432</v>
      </c>
      <c r="H7501" s="37"/>
      <c r="I7501" s="3">
        <f ca="1">(G7501-C7501)*600/'Win-Draw-Loss'!$B$42</f>
        <v>8.5502823828617309</v>
      </c>
    </row>
    <row r="7502" spans="1:9" x14ac:dyDescent="0.25">
      <c r="A7502" s="33">
        <f t="shared" ca="1" si="234"/>
        <v>0.70041429182369552</v>
      </c>
      <c r="B7502" s="33">
        <f t="shared" ca="1" si="234"/>
        <v>0.18190739575266268</v>
      </c>
      <c r="C7502" s="37">
        <f ca="1">('Win-Draw-Loss'!$B$38+(('Win-Draw-Loss'!$B$39-'Win-Draw-Loss'!$B$38)*A7502)+('Win-Draw-Loss'!$B$38+(('Win-Draw-Loss'!$B$39-'Win-Draw-Loss'!$B$38)*B7502)))/2</f>
        <v>18.823216875763581</v>
      </c>
      <c r="E7502" s="33">
        <f t="shared" ca="1" si="235"/>
        <v>0.9276578530354076</v>
      </c>
      <c r="F7502" s="33">
        <f t="shared" ca="1" si="235"/>
        <v>0.65776190206935603</v>
      </c>
      <c r="G7502" s="37">
        <f ca="1">('Win-Draw-Loss'!$D$38+(('Win-Draw-Loss'!$D$39-'Win-Draw-Loss'!$D$38)*E7502)+('Win-Draw-Loss'!$D$38+(('Win-Draw-Loss'!$D$39-'Win-Draw-Loss'!$D$38)*F7502)))/2</f>
        <v>38.781296326571457</v>
      </c>
      <c r="H7502" s="37"/>
      <c r="I7502" s="3">
        <f ca="1">(G7502-C7502)*600/'Win-Draw-Loss'!$B$42</f>
        <v>39.916158901615752</v>
      </c>
    </row>
    <row r="7503" spans="1:9" x14ac:dyDescent="0.25">
      <c r="A7503" s="33">
        <f t="shared" ca="1" si="234"/>
        <v>0.84626498656227489</v>
      </c>
      <c r="B7503" s="33">
        <f t="shared" ca="1" si="234"/>
        <v>0.44348741604982445</v>
      </c>
      <c r="C7503" s="37">
        <f ca="1">('Win-Draw-Loss'!$B$38+(('Win-Draw-Loss'!$B$39-'Win-Draw-Loss'!$B$38)*A7503)+('Win-Draw-Loss'!$B$38+(('Win-Draw-Loss'!$B$39-'Win-Draw-Loss'!$B$38)*B7503)))/2</f>
        <v>22.897524026120994</v>
      </c>
      <c r="E7503" s="33">
        <f t="shared" ca="1" si="235"/>
        <v>0.1818121668461451</v>
      </c>
      <c r="F7503" s="33">
        <f t="shared" ca="1" si="235"/>
        <v>0.28395945574006887</v>
      </c>
      <c r="G7503" s="37">
        <f ca="1">('Win-Draw-Loss'!$D$38+(('Win-Draw-Loss'!$D$39-'Win-Draw-Loss'!$D$38)*E7503)+('Win-Draw-Loss'!$D$38+(('Win-Draw-Loss'!$D$39-'Win-Draw-Loss'!$D$38)*F7503)))/2</f>
        <v>21.986574338793211</v>
      </c>
      <c r="H7503" s="37"/>
      <c r="I7503" s="3">
        <f ca="1">(G7503-C7503)*600/'Win-Draw-Loss'!$B$42</f>
        <v>-1.8218993746555654</v>
      </c>
    </row>
    <row r="7504" spans="1:9" x14ac:dyDescent="0.25">
      <c r="A7504" s="33">
        <f t="shared" ca="1" si="234"/>
        <v>0.23488326388888636</v>
      </c>
      <c r="B7504" s="33">
        <f t="shared" ca="1" si="234"/>
        <v>0.55731306152237736</v>
      </c>
      <c r="C7504" s="37">
        <f ca="1">('Win-Draw-Loss'!$B$38+(('Win-Draw-Loss'!$B$39-'Win-Draw-Loss'!$B$38)*A7504)+('Win-Draw-Loss'!$B$38+(('Win-Draw-Loss'!$B$39-'Win-Draw-Loss'!$B$38)*B7504)))/2</f>
        <v>17.921963254112637</v>
      </c>
      <c r="E7504" s="33">
        <f t="shared" ca="1" si="235"/>
        <v>0.20820489271073106</v>
      </c>
      <c r="F7504" s="33">
        <f t="shared" ca="1" si="235"/>
        <v>0.54006462291167767</v>
      </c>
      <c r="G7504" s="37">
        <f ca="1">('Win-Draw-Loss'!$D$38+(('Win-Draw-Loss'!$D$39-'Win-Draw-Loss'!$D$38)*E7504)+('Win-Draw-Loss'!$D$38+(('Win-Draw-Loss'!$D$39-'Win-Draw-Loss'!$D$38)*F7504)))/2</f>
        <v>26.22404273433613</v>
      </c>
      <c r="H7504" s="37"/>
      <c r="I7504" s="3">
        <f ca="1">(G7504-C7504)*600/'Win-Draw-Loss'!$B$42</f>
        <v>16.604158960446988</v>
      </c>
    </row>
    <row r="7505" spans="1:9" x14ac:dyDescent="0.25">
      <c r="A7505" s="33">
        <f t="shared" ca="1" si="234"/>
        <v>0.43038599379977371</v>
      </c>
      <c r="B7505" s="33">
        <f t="shared" ca="1" si="234"/>
        <v>0.43720735828035806</v>
      </c>
      <c r="C7505" s="37">
        <f ca="1">('Win-Draw-Loss'!$B$38+(('Win-Draw-Loss'!$B$39-'Win-Draw-Loss'!$B$38)*A7505)+('Win-Draw-Loss'!$B$38+(('Win-Draw-Loss'!$B$39-'Win-Draw-Loss'!$B$38)*B7505)))/2</f>
        <v>18.675933520801316</v>
      </c>
      <c r="E7505" s="33">
        <f t="shared" ca="1" si="235"/>
        <v>0.33818146830438378</v>
      </c>
      <c r="F7505" s="33">
        <f t="shared" ca="1" si="235"/>
        <v>0.15031778889566316</v>
      </c>
      <c r="G7505" s="37">
        <f ca="1">('Win-Draw-Loss'!$D$38+(('Win-Draw-Loss'!$D$39-'Win-Draw-Loss'!$D$38)*E7505)+('Win-Draw-Loss'!$D$38+(('Win-Draw-Loss'!$D$39-'Win-Draw-Loss'!$D$38)*F7505)))/2</f>
        <v>22.327488858000706</v>
      </c>
      <c r="H7505" s="37"/>
      <c r="I7505" s="3">
        <f ca="1">(G7505-C7505)*600/'Win-Draw-Loss'!$B$42</f>
        <v>7.3031106743987815</v>
      </c>
    </row>
    <row r="7506" spans="1:9" x14ac:dyDescent="0.25">
      <c r="A7506" s="33">
        <f t="shared" ca="1" si="234"/>
        <v>0.762174559920618</v>
      </c>
      <c r="B7506" s="33">
        <f t="shared" ca="1" si="234"/>
        <v>0.2319306623825288</v>
      </c>
      <c r="C7506" s="37">
        <f ca="1">('Win-Draw-Loss'!$B$38+(('Win-Draw-Loss'!$B$39-'Win-Draw-Loss'!$B$38)*A7506)+('Win-Draw-Loss'!$B$38+(('Win-Draw-Loss'!$B$39-'Win-Draw-Loss'!$B$38)*B7506)))/2</f>
        <v>19.94105222303147</v>
      </c>
      <c r="E7506" s="33">
        <f t="shared" ca="1" si="235"/>
        <v>0.88920314282443946</v>
      </c>
      <c r="F7506" s="33">
        <f t="shared" ca="1" si="235"/>
        <v>0.2114948738416782</v>
      </c>
      <c r="G7506" s="37">
        <f ca="1">('Win-Draw-Loss'!$D$38+(('Win-Draw-Loss'!$D$39-'Win-Draw-Loss'!$D$38)*E7506)+('Win-Draw-Loss'!$D$38+(('Win-Draw-Loss'!$D$39-'Win-Draw-Loss'!$D$38)*F7506)))/2</f>
        <v>31.510470249991762</v>
      </c>
      <c r="H7506" s="37"/>
      <c r="I7506" s="3">
        <f ca="1">(G7506-C7506)*600/'Win-Draw-Loss'!$B$42</f>
        <v>23.138836053920585</v>
      </c>
    </row>
    <row r="7507" spans="1:9" x14ac:dyDescent="0.25">
      <c r="A7507" s="33">
        <f t="shared" ca="1" si="234"/>
        <v>0.47619255344373113</v>
      </c>
      <c r="B7507" s="33">
        <f t="shared" ca="1" si="234"/>
        <v>0.79617117369435397</v>
      </c>
      <c r="C7507" s="37">
        <f ca="1">('Win-Draw-Loss'!$B$38+(('Win-Draw-Loss'!$B$39-'Win-Draw-Loss'!$B$38)*A7507)+('Win-Draw-Loss'!$B$38+(('Win-Draw-Loss'!$B$39-'Win-Draw-Loss'!$B$38)*B7507)))/2</f>
        <v>22.723637271380852</v>
      </c>
      <c r="E7507" s="33">
        <f t="shared" ca="1" si="235"/>
        <v>0.8127390962897566</v>
      </c>
      <c r="F7507" s="33">
        <f t="shared" ca="1" si="235"/>
        <v>0.89881069263857405</v>
      </c>
      <c r="G7507" s="37">
        <f ca="1">('Win-Draw-Loss'!$D$38+(('Win-Draw-Loss'!$D$39-'Win-Draw-Loss'!$D$38)*E7507)+('Win-Draw-Loss'!$D$38+(('Win-Draw-Loss'!$D$39-'Win-Draw-Loss'!$D$38)*F7507)))/2</f>
        <v>40.673246833924956</v>
      </c>
      <c r="H7507" s="37"/>
      <c r="I7507" s="3">
        <f ca="1">(G7507-C7507)*600/'Win-Draw-Loss'!$B$42</f>
        <v>35.899219125088209</v>
      </c>
    </row>
    <row r="7508" spans="1:9" x14ac:dyDescent="0.25">
      <c r="A7508" s="33">
        <f t="shared" ca="1" si="234"/>
        <v>0.54410150986947037</v>
      </c>
      <c r="B7508" s="33">
        <f t="shared" ca="1" si="234"/>
        <v>0.4936990195355303</v>
      </c>
      <c r="C7508" s="37">
        <f ca="1">('Win-Draw-Loss'!$B$38+(('Win-Draw-Loss'!$B$39-'Win-Draw-Loss'!$B$38)*A7508)+('Win-Draw-Loss'!$B$38+(('Win-Draw-Loss'!$B$39-'Win-Draw-Loss'!$B$38)*B7508)))/2</f>
        <v>20.378005294050006</v>
      </c>
      <c r="E7508" s="33">
        <f t="shared" ca="1" si="235"/>
        <v>0.63790394260249927</v>
      </c>
      <c r="F7508" s="33">
        <f t="shared" ca="1" si="235"/>
        <v>0.40858772872952753</v>
      </c>
      <c r="G7508" s="37">
        <f ca="1">('Win-Draw-Loss'!$D$38+(('Win-Draw-Loss'!$D$39-'Win-Draw-Loss'!$D$38)*E7508)+('Win-Draw-Loss'!$D$38+(('Win-Draw-Loss'!$D$39-'Win-Draw-Loss'!$D$38)*F7508)))/2</f>
        <v>30.697375069980403</v>
      </c>
      <c r="H7508" s="37"/>
      <c r="I7508" s="3">
        <f ca="1">(G7508-C7508)*600/'Win-Draw-Loss'!$B$42</f>
        <v>20.638739551860795</v>
      </c>
    </row>
    <row r="7509" spans="1:9" x14ac:dyDescent="0.25">
      <c r="A7509" s="33">
        <f t="shared" ca="1" si="234"/>
        <v>0.40507507237854445</v>
      </c>
      <c r="B7509" s="33">
        <f t="shared" ca="1" si="234"/>
        <v>0.21728633827616395</v>
      </c>
      <c r="C7509" s="37">
        <f ca="1">('Win-Draw-Loss'!$B$38+(('Win-Draw-Loss'!$B$39-'Win-Draw-Loss'!$B$38)*A7509)+('Win-Draw-Loss'!$B$38+(('Win-Draw-Loss'!$B$39-'Win-Draw-Loss'!$B$38)*B7509)))/2</f>
        <v>16.223614106547085</v>
      </c>
      <c r="E7509" s="33">
        <f t="shared" ca="1" si="235"/>
        <v>0.3497607643578422</v>
      </c>
      <c r="F7509" s="33">
        <f t="shared" ca="1" si="235"/>
        <v>0.2640112578185122</v>
      </c>
      <c r="G7509" s="37">
        <f ca="1">('Win-Draw-Loss'!$D$38+(('Win-Draw-Loss'!$D$39-'Win-Draw-Loss'!$D$38)*E7509)+('Win-Draw-Loss'!$D$38+(('Win-Draw-Loss'!$D$39-'Win-Draw-Loss'!$D$38)*F7509)))/2</f>
        <v>24.206580332645316</v>
      </c>
      <c r="H7509" s="37"/>
      <c r="I7509" s="3">
        <f ca="1">(G7509-C7509)*600/'Win-Draw-Loss'!$B$42</f>
        <v>15.965932452196464</v>
      </c>
    </row>
    <row r="7510" spans="1:9" x14ac:dyDescent="0.25">
      <c r="A7510" s="33">
        <f t="shared" ca="1" si="234"/>
        <v>0.87351725355449106</v>
      </c>
      <c r="B7510" s="33">
        <f t="shared" ca="1" si="234"/>
        <v>1.4346010053613245E-2</v>
      </c>
      <c r="C7510" s="37">
        <f ca="1">('Win-Draw-Loss'!$B$38+(('Win-Draw-Loss'!$B$39-'Win-Draw-Loss'!$B$38)*A7510)+('Win-Draw-Loss'!$B$38+(('Win-Draw-Loss'!$B$39-'Win-Draw-Loss'!$B$38)*B7510)))/2</f>
        <v>18.878632636081043</v>
      </c>
      <c r="E7510" s="33">
        <f t="shared" ca="1" si="235"/>
        <v>0.88665797597424667</v>
      </c>
      <c r="F7510" s="33">
        <f t="shared" ca="1" si="235"/>
        <v>8.0607329944314632E-2</v>
      </c>
      <c r="G7510" s="37">
        <f ca="1">('Win-Draw-Loss'!$D$38+(('Win-Draw-Loss'!$D$39-'Win-Draw-Loss'!$D$38)*E7510)+('Win-Draw-Loss'!$D$38+(('Win-Draw-Loss'!$D$39-'Win-Draw-Loss'!$D$38)*F7510)))/2</f>
        <v>29.50897958877842</v>
      </c>
      <c r="H7510" s="37"/>
      <c r="I7510" s="3">
        <f ca="1">(G7510-C7510)*600/'Win-Draw-Loss'!$B$42</f>
        <v>21.260693905394753</v>
      </c>
    </row>
    <row r="7511" spans="1:9" x14ac:dyDescent="0.25">
      <c r="A7511" s="33">
        <f t="shared" ca="1" si="234"/>
        <v>0.63037928140138266</v>
      </c>
      <c r="B7511" s="33">
        <f t="shared" ca="1" si="234"/>
        <v>0.95351340907199611</v>
      </c>
      <c r="C7511" s="37">
        <f ca="1">('Win-Draw-Loss'!$B$38+(('Win-Draw-Loss'!$B$39-'Win-Draw-Loss'!$B$38)*A7511)+('Win-Draw-Loss'!$B$38+(('Win-Draw-Loss'!$B$39-'Win-Draw-Loss'!$B$38)*B7511)))/2</f>
        <v>25.838926904733789</v>
      </c>
      <c r="E7511" s="33">
        <f t="shared" ca="1" si="235"/>
        <v>0.8383339791791603</v>
      </c>
      <c r="F7511" s="33">
        <f t="shared" ca="1" si="235"/>
        <v>0.46896077775733458</v>
      </c>
      <c r="G7511" s="37">
        <f ca="1">('Win-Draw-Loss'!$D$38+(('Win-Draw-Loss'!$D$39-'Win-Draw-Loss'!$D$38)*E7511)+('Win-Draw-Loss'!$D$38+(('Win-Draw-Loss'!$D$39-'Win-Draw-Loss'!$D$38)*F7511)))/2</f>
        <v>34.609421354047427</v>
      </c>
      <c r="H7511" s="37"/>
      <c r="I7511" s="3">
        <f ca="1">(G7511-C7511)*600/'Win-Draw-Loss'!$B$42</f>
        <v>17.540988898627276</v>
      </c>
    </row>
    <row r="7512" spans="1:9" x14ac:dyDescent="0.25">
      <c r="A7512" s="33">
        <f t="shared" ca="1" si="234"/>
        <v>0.24299366320570936</v>
      </c>
      <c r="B7512" s="33">
        <f t="shared" ca="1" si="234"/>
        <v>0.67931619374352792</v>
      </c>
      <c r="C7512" s="37">
        <f ca="1">('Win-Draw-Loss'!$B$38+(('Win-Draw-Loss'!$B$39-'Win-Draw-Loss'!$B$38)*A7512)+('Win-Draw-Loss'!$B$38+(('Win-Draw-Loss'!$B$39-'Win-Draw-Loss'!$B$38)*B7512)))/2</f>
        <v>19.223098569492372</v>
      </c>
      <c r="E7512" s="33">
        <f t="shared" ca="1" si="235"/>
        <v>0.17218917387490862</v>
      </c>
      <c r="F7512" s="33">
        <f t="shared" ca="1" si="235"/>
        <v>0.63096946551750877</v>
      </c>
      <c r="G7512" s="37">
        <f ca="1">('Win-Draw-Loss'!$D$38+(('Win-Draw-Loss'!$D$39-'Win-Draw-Loss'!$D$38)*E7512)+('Win-Draw-Loss'!$D$38+(('Win-Draw-Loss'!$D$39-'Win-Draw-Loss'!$D$38)*F7512)))/2</f>
        <v>27.047379590886262</v>
      </c>
      <c r="H7512" s="37"/>
      <c r="I7512" s="3">
        <f ca="1">(G7512-C7512)*600/'Win-Draw-Loss'!$B$42</f>
        <v>15.648562042787781</v>
      </c>
    </row>
    <row r="7513" spans="1:9" x14ac:dyDescent="0.25">
      <c r="A7513" s="33">
        <f t="shared" ca="1" si="234"/>
        <v>0.34342712588041813</v>
      </c>
      <c r="B7513" s="33">
        <f t="shared" ca="1" si="234"/>
        <v>0.97864855487336178</v>
      </c>
      <c r="C7513" s="37">
        <f ca="1">('Win-Draw-Loss'!$B$38+(('Win-Draw-Loss'!$B$39-'Win-Draw-Loss'!$B$38)*A7513)+('Win-Draw-Loss'!$B$38+(('Win-Draw-Loss'!$B$39-'Win-Draw-Loss'!$B$38)*B7513)))/2</f>
        <v>23.220756807537796</v>
      </c>
      <c r="E7513" s="33">
        <f t="shared" ca="1" si="235"/>
        <v>0.58027193041894154</v>
      </c>
      <c r="F7513" s="33">
        <f t="shared" ca="1" si="235"/>
        <v>0.8546593492636162</v>
      </c>
      <c r="G7513" s="37">
        <f ca="1">('Win-Draw-Loss'!$D$38+(('Win-Draw-Loss'!$D$39-'Win-Draw-Loss'!$D$38)*E7513)+('Win-Draw-Loss'!$D$38+(('Win-Draw-Loss'!$D$39-'Win-Draw-Loss'!$D$38)*F7513)))/2</f>
        <v>36.523969195238365</v>
      </c>
      <c r="H7513" s="37"/>
      <c r="I7513" s="3">
        <f ca="1">(G7513-C7513)*600/'Win-Draw-Loss'!$B$42</f>
        <v>26.606424775401138</v>
      </c>
    </row>
    <row r="7514" spans="1:9" x14ac:dyDescent="0.25">
      <c r="A7514" s="33">
        <f t="shared" ca="1" si="234"/>
        <v>0.54431731581480536</v>
      </c>
      <c r="B7514" s="33">
        <f t="shared" ca="1" si="234"/>
        <v>0.62626090896903841</v>
      </c>
      <c r="C7514" s="37">
        <f ca="1">('Win-Draw-Loss'!$B$38+(('Win-Draw-Loss'!$B$39-'Win-Draw-Loss'!$B$38)*A7514)+('Win-Draw-Loss'!$B$38+(('Win-Draw-Loss'!$B$39-'Win-Draw-Loss'!$B$38)*B7514)))/2</f>
        <v>21.705782247838435</v>
      </c>
      <c r="E7514" s="33">
        <f t="shared" ca="1" si="235"/>
        <v>0.63149854366074643</v>
      </c>
      <c r="F7514" s="33">
        <f t="shared" ca="1" si="235"/>
        <v>0.23864026307730191</v>
      </c>
      <c r="G7514" s="37">
        <f ca="1">('Win-Draw-Loss'!$D$38+(('Win-Draw-Loss'!$D$39-'Win-Draw-Loss'!$D$38)*E7514)+('Win-Draw-Loss'!$D$38+(('Win-Draw-Loss'!$D$39-'Win-Draw-Loss'!$D$38)*F7514)))/2</f>
        <v>28.052082101070724</v>
      </c>
      <c r="H7514" s="37"/>
      <c r="I7514" s="3">
        <f ca="1">(G7514-C7514)*600/'Win-Draw-Loss'!$B$42</f>
        <v>12.692599706464577</v>
      </c>
    </row>
    <row r="7515" spans="1:9" x14ac:dyDescent="0.25">
      <c r="A7515" s="33">
        <f t="shared" ca="1" si="234"/>
        <v>0.98372821236496888</v>
      </c>
      <c r="B7515" s="33">
        <f t="shared" ca="1" si="234"/>
        <v>0.63820164053369666</v>
      </c>
      <c r="C7515" s="37">
        <f ca="1">('Win-Draw-Loss'!$B$38+(('Win-Draw-Loss'!$B$39-'Win-Draw-Loss'!$B$38)*A7515)+('Win-Draw-Loss'!$B$38+(('Win-Draw-Loss'!$B$39-'Win-Draw-Loss'!$B$38)*B7515)))/2</f>
        <v>26.219298528986656</v>
      </c>
      <c r="E7515" s="33">
        <f t="shared" ca="1" si="235"/>
        <v>0.18834232865307798</v>
      </c>
      <c r="F7515" s="33">
        <f t="shared" ca="1" si="235"/>
        <v>0.48672264607674998</v>
      </c>
      <c r="G7515" s="37">
        <f ca="1">('Win-Draw-Loss'!$D$38+(('Win-Draw-Loss'!$D$39-'Win-Draw-Loss'!$D$38)*E7515)+('Win-Draw-Loss'!$D$38+(('Win-Draw-Loss'!$D$39-'Win-Draw-Loss'!$D$38)*F7515)))/2</f>
        <v>25.125974620947417</v>
      </c>
      <c r="H7515" s="37"/>
      <c r="I7515" s="3">
        <f ca="1">(G7515-C7515)*600/'Win-Draw-Loss'!$B$42</f>
        <v>-2.1866478160784766</v>
      </c>
    </row>
    <row r="7516" spans="1:9" x14ac:dyDescent="0.25">
      <c r="A7516" s="33">
        <f t="shared" ca="1" si="234"/>
        <v>0.41618282310965937</v>
      </c>
      <c r="B7516" s="33">
        <f t="shared" ca="1" si="234"/>
        <v>0.52952367459409799</v>
      </c>
      <c r="C7516" s="37">
        <f ca="1">('Win-Draw-Loss'!$B$38+(('Win-Draw-Loss'!$B$39-'Win-Draw-Loss'!$B$38)*A7516)+('Win-Draw-Loss'!$B$38+(('Win-Draw-Loss'!$B$39-'Win-Draw-Loss'!$B$38)*B7516)))/2</f>
        <v>19.457064977037575</v>
      </c>
      <c r="E7516" s="33">
        <f t="shared" ca="1" si="235"/>
        <v>0.29649179696432715</v>
      </c>
      <c r="F7516" s="33">
        <f t="shared" ca="1" si="235"/>
        <v>0.86120026193223376</v>
      </c>
      <c r="G7516" s="37">
        <f ca="1">('Win-Draw-Loss'!$D$38+(('Win-Draw-Loss'!$D$39-'Win-Draw-Loss'!$D$38)*E7516)+('Win-Draw-Loss'!$D$38+(('Win-Draw-Loss'!$D$39-'Win-Draw-Loss'!$D$38)*F7516)))/2</f>
        <v>32.36538088344841</v>
      </c>
      <c r="H7516" s="37"/>
      <c r="I7516" s="3">
        <f ca="1">(G7516-C7516)*600/'Win-Draw-Loss'!$B$42</f>
        <v>25.816631812821669</v>
      </c>
    </row>
    <row r="7517" spans="1:9" x14ac:dyDescent="0.25">
      <c r="A7517" s="33">
        <f t="shared" ca="1" si="234"/>
        <v>0.22467635867293734</v>
      </c>
      <c r="B7517" s="33">
        <f t="shared" ca="1" si="234"/>
        <v>0.72786497292427577</v>
      </c>
      <c r="C7517" s="37">
        <f ca="1">('Win-Draw-Loss'!$B$38+(('Win-Draw-Loss'!$B$39-'Win-Draw-Loss'!$B$38)*A7517)+('Win-Draw-Loss'!$B$38+(('Win-Draw-Loss'!$B$39-'Win-Draw-Loss'!$B$38)*B7517)))/2</f>
        <v>19.525413315972131</v>
      </c>
      <c r="E7517" s="33">
        <f t="shared" ca="1" si="235"/>
        <v>0.47371434070912766</v>
      </c>
      <c r="F7517" s="33">
        <f t="shared" ca="1" si="235"/>
        <v>1.5444981360019927E-3</v>
      </c>
      <c r="G7517" s="37">
        <f ca="1">('Win-Draw-Loss'!$D$38+(('Win-Draw-Loss'!$D$39-'Win-Draw-Loss'!$D$38)*E7517)+('Win-Draw-Loss'!$D$38+(('Win-Draw-Loss'!$D$39-'Win-Draw-Loss'!$D$38)*F7517)))/2</f>
        <v>22.128882582676944</v>
      </c>
      <c r="H7517" s="37"/>
      <c r="I7517" s="3">
        <f ca="1">(G7517-C7517)*600/'Win-Draw-Loss'!$B$42</f>
        <v>5.2069385334096268</v>
      </c>
    </row>
    <row r="7518" spans="1:9" x14ac:dyDescent="0.25">
      <c r="A7518" s="33">
        <f t="shared" ca="1" si="234"/>
        <v>0.12824242768104466</v>
      </c>
      <c r="B7518" s="33">
        <f t="shared" ca="1" si="234"/>
        <v>0.55218528352722229</v>
      </c>
      <c r="C7518" s="37">
        <f ca="1">('Win-Draw-Loss'!$B$38+(('Win-Draw-Loss'!$B$39-'Win-Draw-Loss'!$B$38)*A7518)+('Win-Draw-Loss'!$B$38+(('Win-Draw-Loss'!$B$39-'Win-Draw-Loss'!$B$38)*B7518)))/2</f>
        <v>16.804277112082669</v>
      </c>
      <c r="E7518" s="33">
        <f t="shared" ca="1" si="235"/>
        <v>0.24403989436263096</v>
      </c>
      <c r="F7518" s="33">
        <f t="shared" ca="1" si="235"/>
        <v>0.83460952008460287</v>
      </c>
      <c r="G7518" s="37">
        <f ca="1">('Win-Draw-Loss'!$D$38+(('Win-Draw-Loss'!$D$39-'Win-Draw-Loss'!$D$38)*E7518)+('Win-Draw-Loss'!$D$38+(('Win-Draw-Loss'!$D$39-'Win-Draw-Loss'!$D$38)*F7518)))/2</f>
        <v>31.179741216708507</v>
      </c>
      <c r="H7518" s="37"/>
      <c r="I7518" s="3">
        <f ca="1">(G7518-C7518)*600/'Win-Draw-Loss'!$B$42</f>
        <v>28.750928209251676</v>
      </c>
    </row>
    <row r="7519" spans="1:9" x14ac:dyDescent="0.25">
      <c r="A7519" s="33">
        <f t="shared" ca="1" si="234"/>
        <v>0.93879989453884538</v>
      </c>
      <c r="B7519" s="33">
        <f t="shared" ca="1" si="234"/>
        <v>1.1517472183828592E-2</v>
      </c>
      <c r="C7519" s="37">
        <f ca="1">('Win-Draw-Loss'!$B$38+(('Win-Draw-Loss'!$B$39-'Win-Draw-Loss'!$B$38)*A7519)+('Win-Draw-Loss'!$B$38+(('Win-Draw-Loss'!$B$39-'Win-Draw-Loss'!$B$38)*B7519)))/2</f>
        <v>19.50317366722674</v>
      </c>
      <c r="E7519" s="33">
        <f t="shared" ca="1" si="235"/>
        <v>0.65100119642704712</v>
      </c>
      <c r="F7519" s="33">
        <f t="shared" ca="1" si="235"/>
        <v>0.43046786681636062</v>
      </c>
      <c r="G7519" s="37">
        <f ca="1">('Win-Draw-Loss'!$D$38+(('Win-Draw-Loss'!$D$39-'Win-Draw-Loss'!$D$38)*E7519)+('Win-Draw-Loss'!$D$38+(('Win-Draw-Loss'!$D$39-'Win-Draw-Loss'!$D$38)*F7519)))/2</f>
        <v>31.222035948651115</v>
      </c>
      <c r="H7519" s="37"/>
      <c r="I7519" s="3">
        <f ca="1">(G7519-C7519)*600/'Win-Draw-Loss'!$B$42</f>
        <v>23.43772456284875</v>
      </c>
    </row>
    <row r="7520" spans="1:9" x14ac:dyDescent="0.25">
      <c r="A7520" s="33">
        <f t="shared" ca="1" si="234"/>
        <v>0.32165625550389276</v>
      </c>
      <c r="B7520" s="33">
        <f t="shared" ca="1" si="234"/>
        <v>0.68099453504387431</v>
      </c>
      <c r="C7520" s="37">
        <f ca="1">('Win-Draw-Loss'!$B$38+(('Win-Draw-Loss'!$B$39-'Win-Draw-Loss'!$B$38)*A7520)+('Win-Draw-Loss'!$B$38+(('Win-Draw-Loss'!$B$39-'Win-Draw-Loss'!$B$38)*B7520)))/2</f>
        <v>20.026507905477668</v>
      </c>
      <c r="E7520" s="33">
        <f t="shared" ca="1" si="235"/>
        <v>0.79237333968505674</v>
      </c>
      <c r="F7520" s="33">
        <f t="shared" ca="1" si="235"/>
        <v>0.12295455968344304</v>
      </c>
      <c r="G7520" s="37">
        <f ca="1">('Win-Draw-Loss'!$D$38+(('Win-Draw-Loss'!$D$39-'Win-Draw-Loss'!$D$38)*E7520)+('Win-Draw-Loss'!$D$38+(('Win-Draw-Loss'!$D$39-'Win-Draw-Loss'!$D$38)*F7520)))/2</f>
        <v>28.729918490527496</v>
      </c>
      <c r="H7520" s="37"/>
      <c r="I7520" s="3">
        <f ca="1">(G7520-C7520)*600/'Win-Draw-Loss'!$B$42</f>
        <v>17.406821170099654</v>
      </c>
    </row>
    <row r="7521" spans="1:9" x14ac:dyDescent="0.25">
      <c r="A7521" s="33">
        <f t="shared" ca="1" si="234"/>
        <v>0.42441185044395202</v>
      </c>
      <c r="B7521" s="33">
        <f t="shared" ca="1" si="234"/>
        <v>0.12642486112796569</v>
      </c>
      <c r="C7521" s="37">
        <f ca="1">('Win-Draw-Loss'!$B$38+(('Win-Draw-Loss'!$B$39-'Win-Draw-Loss'!$B$38)*A7521)+('Win-Draw-Loss'!$B$38+(('Win-Draw-Loss'!$B$39-'Win-Draw-Loss'!$B$38)*B7521)))/2</f>
        <v>15.508367115719176</v>
      </c>
      <c r="E7521" s="33">
        <f t="shared" ca="1" si="235"/>
        <v>0.15534951127308338</v>
      </c>
      <c r="F7521" s="33">
        <f t="shared" ca="1" si="235"/>
        <v>0.52008198948594431</v>
      </c>
      <c r="G7521" s="37">
        <f ca="1">('Win-Draw-Loss'!$D$38+(('Win-Draw-Loss'!$D$39-'Win-Draw-Loss'!$D$38)*E7521)+('Win-Draw-Loss'!$D$38+(('Win-Draw-Loss'!$D$39-'Win-Draw-Loss'!$D$38)*F7521)))/2</f>
        <v>25.131472511385414</v>
      </c>
      <c r="H7521" s="37"/>
      <c r="I7521" s="3">
        <f ca="1">(G7521-C7521)*600/'Win-Draw-Loss'!$B$42</f>
        <v>19.246210791332476</v>
      </c>
    </row>
    <row r="7522" spans="1:9" x14ac:dyDescent="0.25">
      <c r="A7522" s="33">
        <f t="shared" ca="1" si="234"/>
        <v>0.64176101332364011</v>
      </c>
      <c r="B7522" s="33">
        <f t="shared" ca="1" si="234"/>
        <v>0.81645313007652831</v>
      </c>
      <c r="C7522" s="37">
        <f ca="1">('Win-Draw-Loss'!$B$38+(('Win-Draw-Loss'!$B$39-'Win-Draw-Loss'!$B$38)*A7522)+('Win-Draw-Loss'!$B$38+(('Win-Draw-Loss'!$B$39-'Win-Draw-Loss'!$B$38)*B7522)))/2</f>
        <v>24.582141434001684</v>
      </c>
      <c r="E7522" s="33">
        <f t="shared" ca="1" si="235"/>
        <v>0.91909982816668523</v>
      </c>
      <c r="F7522" s="33">
        <f t="shared" ca="1" si="235"/>
        <v>0.26079511679248502</v>
      </c>
      <c r="G7522" s="37">
        <f ca="1">('Win-Draw-Loss'!$D$38+(('Win-Draw-Loss'!$D$39-'Win-Draw-Loss'!$D$38)*E7522)+('Win-Draw-Loss'!$D$38+(('Win-Draw-Loss'!$D$39-'Win-Draw-Loss'!$D$38)*F7522)))/2</f>
        <v>32.698424174387554</v>
      </c>
      <c r="H7522" s="37"/>
      <c r="I7522" s="3">
        <f ca="1">(G7522-C7522)*600/'Win-Draw-Loss'!$B$42</f>
        <v>16.23256548077174</v>
      </c>
    </row>
    <row r="7523" spans="1:9" x14ac:dyDescent="0.25">
      <c r="A7523" s="33">
        <f t="shared" ca="1" si="234"/>
        <v>3.7061280190552659E-2</v>
      </c>
      <c r="B7523" s="33">
        <f t="shared" ca="1" si="234"/>
        <v>0.42883461951944735</v>
      </c>
      <c r="C7523" s="37">
        <f ca="1">('Win-Draw-Loss'!$B$38+(('Win-Draw-Loss'!$B$39-'Win-Draw-Loss'!$B$38)*A7523)+('Win-Draw-Loss'!$B$38+(('Win-Draw-Loss'!$B$39-'Win-Draw-Loss'!$B$38)*B7523)))/2</f>
        <v>14.658958997100001</v>
      </c>
      <c r="E7523" s="33">
        <f t="shared" ca="1" si="235"/>
        <v>0.71983287258106565</v>
      </c>
      <c r="F7523" s="33">
        <f t="shared" ca="1" si="235"/>
        <v>0.93829869805206556</v>
      </c>
      <c r="G7523" s="37">
        <f ca="1">('Win-Draw-Loss'!$D$38+(('Win-Draw-Loss'!$D$39-'Win-Draw-Loss'!$D$38)*E7523)+('Win-Draw-Loss'!$D$38+(('Win-Draw-Loss'!$D$39-'Win-Draw-Loss'!$D$38)*F7523)))/2</f>
        <v>39.871973559496965</v>
      </c>
      <c r="H7523" s="37"/>
      <c r="I7523" s="3">
        <f ca="1">(G7523-C7523)*600/'Win-Draw-Loss'!$B$42</f>
        <v>50.426029124793928</v>
      </c>
    </row>
    <row r="7524" spans="1:9" x14ac:dyDescent="0.25">
      <c r="A7524" s="33">
        <f t="shared" ca="1" si="234"/>
        <v>9.3160711928175322E-2</v>
      </c>
      <c r="B7524" s="33">
        <f t="shared" ca="1" si="234"/>
        <v>0.55565671938269579</v>
      </c>
      <c r="C7524" s="37">
        <f ca="1">('Win-Draw-Loss'!$B$38+(('Win-Draw-Loss'!$B$39-'Win-Draw-Loss'!$B$38)*A7524)+('Win-Draw-Loss'!$B$38+(('Win-Draw-Loss'!$B$39-'Win-Draw-Loss'!$B$38)*B7524)))/2</f>
        <v>16.488174313108711</v>
      </c>
      <c r="E7524" s="33">
        <f t="shared" ca="1" si="235"/>
        <v>0.77886456577606933</v>
      </c>
      <c r="F7524" s="33">
        <f t="shared" ca="1" si="235"/>
        <v>9.5006536778310613E-2</v>
      </c>
      <c r="G7524" s="37">
        <f ca="1">('Win-Draw-Loss'!$D$38+(('Win-Draw-Loss'!$D$39-'Win-Draw-Loss'!$D$38)*E7524)+('Win-Draw-Loss'!$D$38+(('Win-Draw-Loss'!$D$39-'Win-Draw-Loss'!$D$38)*F7524)))/2</f>
        <v>28.108066538315697</v>
      </c>
      <c r="H7524" s="37"/>
      <c r="I7524" s="3">
        <f ca="1">(G7524-C7524)*600/'Win-Draw-Loss'!$B$42</f>
        <v>23.239784450413971</v>
      </c>
    </row>
    <row r="7525" spans="1:9" x14ac:dyDescent="0.25">
      <c r="A7525" s="33">
        <f t="shared" ca="1" si="234"/>
        <v>0.90993017369541995</v>
      </c>
      <c r="B7525" s="33">
        <f t="shared" ca="1" si="234"/>
        <v>0.72211413340727926</v>
      </c>
      <c r="C7525" s="37">
        <f ca="1">('Win-Draw-Loss'!$B$38+(('Win-Draw-Loss'!$B$39-'Win-Draw-Loss'!$B$38)*A7525)+('Win-Draw-Loss'!$B$38+(('Win-Draw-Loss'!$B$39-'Win-Draw-Loss'!$B$38)*B7525)))/2</f>
        <v>26.320443071026993</v>
      </c>
      <c r="E7525" s="33">
        <f t="shared" ca="1" si="235"/>
        <v>0.78051653125293929</v>
      </c>
      <c r="F7525" s="33">
        <f t="shared" ca="1" si="235"/>
        <v>0.75501594822059215</v>
      </c>
      <c r="G7525" s="37">
        <f ca="1">('Win-Draw-Loss'!$D$38+(('Win-Draw-Loss'!$D$39-'Win-Draw-Loss'!$D$38)*E7525)+('Win-Draw-Loss'!$D$38+(('Win-Draw-Loss'!$D$39-'Win-Draw-Loss'!$D$38)*F7525)))/2</f>
        <v>38.032987192102972</v>
      </c>
      <c r="H7525" s="37"/>
      <c r="I7525" s="3">
        <f ca="1">(G7525-C7525)*600/'Win-Draw-Loss'!$B$42</f>
        <v>23.425088242151958</v>
      </c>
    </row>
    <row r="7526" spans="1:9" x14ac:dyDescent="0.25">
      <c r="A7526" s="33">
        <f t="shared" ca="1" si="234"/>
        <v>0.53677244675131597</v>
      </c>
      <c r="B7526" s="33">
        <f t="shared" ca="1" si="234"/>
        <v>0.32593630888064917</v>
      </c>
      <c r="C7526" s="37">
        <f ca="1">('Win-Draw-Loss'!$B$38+(('Win-Draw-Loss'!$B$39-'Win-Draw-Loss'!$B$38)*A7526)+('Win-Draw-Loss'!$B$38+(('Win-Draw-Loss'!$B$39-'Win-Draw-Loss'!$B$38)*B7526)))/2</f>
        <v>18.627087556319651</v>
      </c>
      <c r="E7526" s="33">
        <f t="shared" ca="1" si="235"/>
        <v>3.2799223764367502E-2</v>
      </c>
      <c r="F7526" s="33">
        <f t="shared" ca="1" si="235"/>
        <v>0.5970946851481187</v>
      </c>
      <c r="G7526" s="37">
        <f ca="1">('Win-Draw-Loss'!$D$38+(('Win-Draw-Loss'!$D$39-'Win-Draw-Loss'!$D$38)*E7526)+('Win-Draw-Loss'!$D$38+(('Win-Draw-Loss'!$D$39-'Win-Draw-Loss'!$D$38)*F7526)))/2</f>
        <v>24.448408633687293</v>
      </c>
      <c r="H7526" s="37"/>
      <c r="I7526" s="3">
        <f ca="1">(G7526-C7526)*600/'Win-Draw-Loss'!$B$42</f>
        <v>11.642642154735285</v>
      </c>
    </row>
    <row r="7527" spans="1:9" x14ac:dyDescent="0.25">
      <c r="A7527" s="33">
        <f t="shared" ca="1" si="234"/>
        <v>0.82903365570761267</v>
      </c>
      <c r="B7527" s="33">
        <f t="shared" ca="1" si="234"/>
        <v>0.88254051623886687</v>
      </c>
      <c r="C7527" s="37">
        <f ca="1">('Win-Draw-Loss'!$B$38+(('Win-Draw-Loss'!$B$39-'Win-Draw-Loss'!$B$38)*A7527)+('Win-Draw-Loss'!$B$38+(('Win-Draw-Loss'!$B$39-'Win-Draw-Loss'!$B$38)*B7527)))/2</f>
        <v>27.115741719464797</v>
      </c>
      <c r="E7527" s="33">
        <f t="shared" ca="1" si="235"/>
        <v>0.14380179571729534</v>
      </c>
      <c r="F7527" s="33">
        <f t="shared" ca="1" si="235"/>
        <v>0.14593798682081738</v>
      </c>
      <c r="G7527" s="37">
        <f ca="1">('Win-Draw-Loss'!$D$38+(('Win-Draw-Loss'!$D$39-'Win-Draw-Loss'!$D$38)*E7527)+('Win-Draw-Loss'!$D$38+(('Win-Draw-Loss'!$D$39-'Win-Draw-Loss'!$D$38)*F7527)))/2</f>
        <v>19.34609673807169</v>
      </c>
      <c r="H7527" s="37"/>
      <c r="I7527" s="3">
        <f ca="1">(G7527-C7527)*600/'Win-Draw-Loss'!$B$42</f>
        <v>-15.539289962786212</v>
      </c>
    </row>
    <row r="7528" spans="1:9" x14ac:dyDescent="0.25">
      <c r="A7528" s="33">
        <f t="shared" ca="1" si="234"/>
        <v>0.88965750464011539</v>
      </c>
      <c r="B7528" s="33">
        <f t="shared" ca="1" si="234"/>
        <v>0.37918625806665107</v>
      </c>
      <c r="C7528" s="37">
        <f ca="1">('Win-Draw-Loss'!$B$38+(('Win-Draw-Loss'!$B$39-'Win-Draw-Loss'!$B$38)*A7528)+('Win-Draw-Loss'!$B$38+(('Win-Draw-Loss'!$B$39-'Win-Draw-Loss'!$B$38)*B7528)))/2</f>
        <v>22.688437627067664</v>
      </c>
      <c r="E7528" s="33">
        <f t="shared" ca="1" si="235"/>
        <v>0.67717501460916207</v>
      </c>
      <c r="F7528" s="33">
        <f t="shared" ca="1" si="235"/>
        <v>0.44190251771296452</v>
      </c>
      <c r="G7528" s="37">
        <f ca="1">('Win-Draw-Loss'!$D$38+(('Win-Draw-Loss'!$D$39-'Win-Draw-Loss'!$D$38)*E7528)+('Win-Draw-Loss'!$D$38+(('Win-Draw-Loss'!$D$39-'Win-Draw-Loss'!$D$38)*F7528)))/2</f>
        <v>31.786162984831897</v>
      </c>
      <c r="H7528" s="37"/>
      <c r="I7528" s="3">
        <f ca="1">(G7528-C7528)*600/'Win-Draw-Loss'!$B$42</f>
        <v>18.195450715528466</v>
      </c>
    </row>
    <row r="7529" spans="1:9" x14ac:dyDescent="0.25">
      <c r="A7529" s="33">
        <f t="shared" ca="1" si="234"/>
        <v>3.008550785298747E-2</v>
      </c>
      <c r="B7529" s="33">
        <f t="shared" ca="1" si="234"/>
        <v>0.84655496937040087</v>
      </c>
      <c r="C7529" s="37">
        <f ca="1">('Win-Draw-Loss'!$B$38+(('Win-Draw-Loss'!$B$39-'Win-Draw-Loss'!$B$38)*A7529)+('Win-Draw-Loss'!$B$38+(('Win-Draw-Loss'!$B$39-'Win-Draw-Loss'!$B$38)*B7529)))/2</f>
        <v>18.766404772233884</v>
      </c>
      <c r="E7529" s="33">
        <f t="shared" ca="1" si="235"/>
        <v>0.43447119188527605</v>
      </c>
      <c r="F7529" s="33">
        <f t="shared" ca="1" si="235"/>
        <v>0.77471644384098426</v>
      </c>
      <c r="G7529" s="37">
        <f ca="1">('Win-Draw-Loss'!$D$38+(('Win-Draw-Loss'!$D$39-'Win-Draw-Loss'!$D$38)*E7529)+('Win-Draw-Loss'!$D$38+(('Win-Draw-Loss'!$D$39-'Win-Draw-Loss'!$D$38)*F7529)))/2</f>
        <v>33.137814535893902</v>
      </c>
      <c r="H7529" s="37"/>
      <c r="I7529" s="3">
        <f ca="1">(G7529-C7529)*600/'Win-Draw-Loss'!$B$42</f>
        <v>28.742819527320037</v>
      </c>
    </row>
    <row r="7530" spans="1:9" x14ac:dyDescent="0.25">
      <c r="A7530" s="33">
        <f t="shared" ca="1" si="234"/>
        <v>0.70963118902599109</v>
      </c>
      <c r="B7530" s="33">
        <f t="shared" ca="1" si="234"/>
        <v>0.16424147432154035</v>
      </c>
      <c r="C7530" s="37">
        <f ca="1">('Win-Draw-Loss'!$B$38+(('Win-Draw-Loss'!$B$39-'Win-Draw-Loss'!$B$38)*A7530)+('Win-Draw-Loss'!$B$38+(('Win-Draw-Loss'!$B$39-'Win-Draw-Loss'!$B$38)*B7530)))/2</f>
        <v>18.738726633475316</v>
      </c>
      <c r="E7530" s="33">
        <f t="shared" ca="1" si="235"/>
        <v>0.57032155170751175</v>
      </c>
      <c r="F7530" s="33">
        <f t="shared" ca="1" si="235"/>
        <v>0.60785878457760267</v>
      </c>
      <c r="G7530" s="37">
        <f ca="1">('Win-Draw-Loss'!$D$38+(('Win-Draw-Loss'!$D$39-'Win-Draw-Loss'!$D$38)*E7530)+('Win-Draw-Loss'!$D$38+(('Win-Draw-Loss'!$D$39-'Win-Draw-Loss'!$D$38)*F7530)))/2</f>
        <v>32.672705044276718</v>
      </c>
      <c r="H7530" s="37"/>
      <c r="I7530" s="3">
        <f ca="1">(G7530-C7530)*600/'Win-Draw-Loss'!$B$42</f>
        <v>27.867956821602803</v>
      </c>
    </row>
    <row r="7531" spans="1:9" x14ac:dyDescent="0.25">
      <c r="A7531" s="33">
        <f t="shared" ca="1" si="234"/>
        <v>0.4924784946932611</v>
      </c>
      <c r="B7531" s="33">
        <f t="shared" ca="1" si="234"/>
        <v>0.49208418342011173</v>
      </c>
      <c r="C7531" s="37">
        <f ca="1">('Win-Draw-Loss'!$B$38+(('Win-Draw-Loss'!$B$39-'Win-Draw-Loss'!$B$38)*A7531)+('Win-Draw-Loss'!$B$38+(('Win-Draw-Loss'!$B$39-'Win-Draw-Loss'!$B$38)*B7531)))/2</f>
        <v>19.845626781133728</v>
      </c>
      <c r="E7531" s="33">
        <f t="shared" ca="1" si="235"/>
        <v>0.82443187510493854</v>
      </c>
      <c r="F7531" s="33">
        <f t="shared" ca="1" si="235"/>
        <v>0.7499606413473473</v>
      </c>
      <c r="G7531" s="37">
        <f ca="1">('Win-Draw-Loss'!$D$38+(('Win-Draw-Loss'!$D$39-'Win-Draw-Loss'!$D$38)*E7531)+('Win-Draw-Loss'!$D$38+(('Win-Draw-Loss'!$D$39-'Win-Draw-Loss'!$D$38)*F7531)))/2</f>
        <v>38.615887746784288</v>
      </c>
      <c r="H7531" s="37"/>
      <c r="I7531" s="3">
        <f ca="1">(G7531-C7531)*600/'Win-Draw-Loss'!$B$42</f>
        <v>37.540521931301122</v>
      </c>
    </row>
    <row r="7532" spans="1:9" x14ac:dyDescent="0.25">
      <c r="A7532" s="33">
        <f t="shared" ca="1" si="234"/>
        <v>0.68297957562234324</v>
      </c>
      <c r="B7532" s="33">
        <f t="shared" ca="1" si="234"/>
        <v>0.35011212457324159</v>
      </c>
      <c r="C7532" s="37">
        <f ca="1">('Win-Draw-Loss'!$B$38+(('Win-Draw-Loss'!$B$39-'Win-Draw-Loss'!$B$38)*A7532)+('Win-Draw-Loss'!$B$38+(('Win-Draw-Loss'!$B$39-'Win-Draw-Loss'!$B$38)*B7532)))/2</f>
        <v>20.33091700195585</v>
      </c>
      <c r="E7532" s="33">
        <f t="shared" ca="1" si="235"/>
        <v>0.65601525537205141</v>
      </c>
      <c r="F7532" s="33">
        <f t="shared" ca="1" si="235"/>
        <v>0.90479904958813928</v>
      </c>
      <c r="G7532" s="37">
        <f ca="1">('Win-Draw-Loss'!$D$38+(('Win-Draw-Loss'!$D$39-'Win-Draw-Loss'!$D$38)*E7532)+('Win-Draw-Loss'!$D$38+(('Win-Draw-Loss'!$D$39-'Win-Draw-Loss'!$D$38)*F7532)))/2</f>
        <v>38.41221457440286</v>
      </c>
      <c r="H7532" s="37"/>
      <c r="I7532" s="3">
        <f ca="1">(G7532-C7532)*600/'Win-Draw-Loss'!$B$42</f>
        <v>36.16259514489402</v>
      </c>
    </row>
    <row r="7533" spans="1:9" x14ac:dyDescent="0.25">
      <c r="A7533" s="33">
        <f t="shared" ca="1" si="234"/>
        <v>0.3612897123386255</v>
      </c>
      <c r="B7533" s="33">
        <f t="shared" ca="1" si="234"/>
        <v>0.46870722556746092</v>
      </c>
      <c r="C7533" s="37">
        <f ca="1">('Win-Draw-Loss'!$B$38+(('Win-Draw-Loss'!$B$39-'Win-Draw-Loss'!$B$38)*A7533)+('Win-Draw-Loss'!$B$38+(('Win-Draw-Loss'!$B$39-'Win-Draw-Loss'!$B$38)*B7533)))/2</f>
        <v>18.299969379060862</v>
      </c>
      <c r="E7533" s="33">
        <f t="shared" ca="1" si="235"/>
        <v>0.90183510629075203</v>
      </c>
      <c r="F7533" s="33">
        <f t="shared" ca="1" si="235"/>
        <v>0.33160826115136066</v>
      </c>
      <c r="G7533" s="37">
        <f ca="1">('Win-Draw-Loss'!$D$38+(('Win-Draw-Loss'!$D$39-'Win-Draw-Loss'!$D$38)*E7533)+('Win-Draw-Loss'!$D$38+(('Win-Draw-Loss'!$D$39-'Win-Draw-Loss'!$D$38)*F7533)))/2</f>
        <v>33.501650511631688</v>
      </c>
      <c r="H7533" s="37"/>
      <c r="I7533" s="3">
        <f ca="1">(G7533-C7533)*600/'Win-Draw-Loss'!$B$42</f>
        <v>30.403362265141652</v>
      </c>
    </row>
    <row r="7534" spans="1:9" x14ac:dyDescent="0.25">
      <c r="A7534" s="33">
        <f t="shared" ca="1" si="234"/>
        <v>0.54397665058634137</v>
      </c>
      <c r="B7534" s="33">
        <f t="shared" ca="1" si="234"/>
        <v>0.12176412462100339</v>
      </c>
      <c r="C7534" s="37">
        <f ca="1">('Win-Draw-Loss'!$B$38+(('Win-Draw-Loss'!$B$39-'Win-Draw-Loss'!$B$38)*A7534)+('Win-Draw-Loss'!$B$38+(('Win-Draw-Loss'!$B$39-'Win-Draw-Loss'!$B$38)*B7534)))/2</f>
        <v>16.657407752073446</v>
      </c>
      <c r="E7534" s="33">
        <f t="shared" ca="1" si="235"/>
        <v>0.57091207235038155</v>
      </c>
      <c r="F7534" s="33">
        <f t="shared" ca="1" si="235"/>
        <v>0.70555235878027567</v>
      </c>
      <c r="G7534" s="37">
        <f ca="1">('Win-Draw-Loss'!$D$38+(('Win-Draw-Loss'!$D$39-'Win-Draw-Loss'!$D$38)*E7534)+('Win-Draw-Loss'!$D$38+(('Win-Draw-Loss'!$D$39-'Win-Draw-Loss'!$D$38)*F7534)))/2</f>
        <v>34.14696646695986</v>
      </c>
      <c r="H7534" s="37"/>
      <c r="I7534" s="3">
        <f ca="1">(G7534-C7534)*600/'Win-Draw-Loss'!$B$42</f>
        <v>34.979117429772828</v>
      </c>
    </row>
    <row r="7535" spans="1:9" x14ac:dyDescent="0.25">
      <c r="A7535" s="33">
        <f t="shared" ca="1" si="234"/>
        <v>0.81157627665998533</v>
      </c>
      <c r="B7535" s="33">
        <f t="shared" ca="1" si="234"/>
        <v>0.55667245411384425</v>
      </c>
      <c r="C7535" s="37">
        <f ca="1">('Win-Draw-Loss'!$B$38+(('Win-Draw-Loss'!$B$39-'Win-Draw-Loss'!$B$38)*A7535)+('Win-Draw-Loss'!$B$38+(('Win-Draw-Loss'!$B$39-'Win-Draw-Loss'!$B$38)*B7535)))/2</f>
        <v>23.682487307738295</v>
      </c>
      <c r="E7535" s="33">
        <f t="shared" ca="1" si="235"/>
        <v>0.12515756796361477</v>
      </c>
      <c r="F7535" s="33">
        <f t="shared" ca="1" si="235"/>
        <v>0.59050429539579696</v>
      </c>
      <c r="G7535" s="37">
        <f ca="1">('Win-Draw-Loss'!$D$38+(('Win-Draw-Loss'!$D$39-'Win-Draw-Loss'!$D$38)*E7535)+('Win-Draw-Loss'!$D$38+(('Win-Draw-Loss'!$D$39-'Win-Draw-Loss'!$D$38)*F7535)))/2</f>
        <v>25.734927950391175</v>
      </c>
      <c r="H7535" s="37"/>
      <c r="I7535" s="3">
        <f ca="1">(G7535-C7535)*600/'Win-Draw-Loss'!$B$42</f>
        <v>4.1048812853057584</v>
      </c>
    </row>
    <row r="7536" spans="1:9" x14ac:dyDescent="0.25">
      <c r="A7536" s="33">
        <f t="shared" ca="1" si="234"/>
        <v>0.49333758210988321</v>
      </c>
      <c r="B7536" s="33">
        <f t="shared" ca="1" si="234"/>
        <v>0.25856879355324591</v>
      </c>
      <c r="C7536" s="37">
        <f ca="1">('Win-Draw-Loss'!$B$38+(('Win-Draw-Loss'!$B$39-'Win-Draw-Loss'!$B$38)*A7536)+('Win-Draw-Loss'!$B$38+(('Win-Draw-Loss'!$B$39-'Win-Draw-Loss'!$B$38)*B7536)))/2</f>
        <v>17.51906375663129</v>
      </c>
      <c r="E7536" s="33">
        <f t="shared" ca="1" si="235"/>
        <v>0.24984254995365818</v>
      </c>
      <c r="F7536" s="33">
        <f t="shared" ca="1" si="235"/>
        <v>0.18529025965611856</v>
      </c>
      <c r="G7536" s="37">
        <f ca="1">('Win-Draw-Loss'!$D$38+(('Win-Draw-Loss'!$D$39-'Win-Draw-Loss'!$D$38)*E7536)+('Win-Draw-Loss'!$D$38+(('Win-Draw-Loss'!$D$39-'Win-Draw-Loss'!$D$38)*F7536)))/2</f>
        <v>21.52699214414665</v>
      </c>
      <c r="H7536" s="37"/>
      <c r="I7536" s="3">
        <f ca="1">(G7536-C7536)*600/'Win-Draw-Loss'!$B$42</f>
        <v>8.0158567750307199</v>
      </c>
    </row>
    <row r="7537" spans="1:9" x14ac:dyDescent="0.25">
      <c r="A7537" s="33">
        <f t="shared" ca="1" si="234"/>
        <v>3.5972245467272845E-3</v>
      </c>
      <c r="B7537" s="33">
        <f t="shared" ca="1" si="234"/>
        <v>0.66175804156487628</v>
      </c>
      <c r="C7537" s="37">
        <f ca="1">('Win-Draw-Loss'!$B$38+(('Win-Draw-Loss'!$B$39-'Win-Draw-Loss'!$B$38)*A7537)+('Win-Draw-Loss'!$B$38+(('Win-Draw-Loss'!$B$39-'Win-Draw-Loss'!$B$38)*B7537)))/2</f>
        <v>16.653552661116038</v>
      </c>
      <c r="E7537" s="33">
        <f t="shared" ca="1" si="235"/>
        <v>0.7004605552383939</v>
      </c>
      <c r="F7537" s="33">
        <f t="shared" ca="1" si="235"/>
        <v>0.90933317067492614</v>
      </c>
      <c r="G7537" s="37">
        <f ca="1">('Win-Draw-Loss'!$D$38+(('Win-Draw-Loss'!$D$39-'Win-Draw-Loss'!$D$38)*E7537)+('Win-Draw-Loss'!$D$38+(('Win-Draw-Loss'!$D$39-'Win-Draw-Loss'!$D$38)*F7537)))/2</f>
        <v>39.146905888699806</v>
      </c>
      <c r="H7537" s="37"/>
      <c r="I7537" s="3">
        <f ca="1">(G7537-C7537)*600/'Win-Draw-Loss'!$B$42</f>
        <v>44.986706455167536</v>
      </c>
    </row>
    <row r="7538" spans="1:9" x14ac:dyDescent="0.25">
      <c r="A7538" s="33">
        <f t="shared" ca="1" si="234"/>
        <v>0.35954671570216679</v>
      </c>
      <c r="B7538" s="33">
        <f t="shared" ca="1" si="234"/>
        <v>0.3291233610519354</v>
      </c>
      <c r="C7538" s="37">
        <f ca="1">('Win-Draw-Loss'!$B$38+(('Win-Draw-Loss'!$B$39-'Win-Draw-Loss'!$B$38)*A7538)+('Win-Draw-Loss'!$B$38+(('Win-Draw-Loss'!$B$39-'Win-Draw-Loss'!$B$38)*B7538)))/2</f>
        <v>16.886700767541022</v>
      </c>
      <c r="E7538" s="33">
        <f t="shared" ca="1" si="235"/>
        <v>0.16833939875938109</v>
      </c>
      <c r="F7538" s="33">
        <f t="shared" ca="1" si="235"/>
        <v>0.83521706900270043</v>
      </c>
      <c r="G7538" s="37">
        <f ca="1">('Win-Draw-Loss'!$D$38+(('Win-Draw-Loss'!$D$39-'Win-Draw-Loss'!$D$38)*E7538)+('Win-Draw-Loss'!$D$38+(('Win-Draw-Loss'!$D$39-'Win-Draw-Loss'!$D$38)*F7538)))/2</f>
        <v>30.053347016431225</v>
      </c>
      <c r="H7538" s="37"/>
      <c r="I7538" s="3">
        <f ca="1">(G7538-C7538)*600/'Win-Draw-Loss'!$B$42</f>
        <v>26.333292497780405</v>
      </c>
    </row>
    <row r="7539" spans="1:9" x14ac:dyDescent="0.25">
      <c r="A7539" s="33">
        <f t="shared" ca="1" si="234"/>
        <v>0.57151011260171913</v>
      </c>
      <c r="B7539" s="33">
        <f t="shared" ca="1" si="234"/>
        <v>0.56075240460296505</v>
      </c>
      <c r="C7539" s="37">
        <f ca="1">('Win-Draw-Loss'!$B$38+(('Win-Draw-Loss'!$B$39-'Win-Draw-Loss'!$B$38)*A7539)+('Win-Draw-Loss'!$B$38+(('Win-Draw-Loss'!$B$39-'Win-Draw-Loss'!$B$38)*B7539)))/2</f>
        <v>21.322625172046841</v>
      </c>
      <c r="E7539" s="33">
        <f t="shared" ca="1" si="235"/>
        <v>0.64864131355781085</v>
      </c>
      <c r="F7539" s="33">
        <f t="shared" ca="1" si="235"/>
        <v>0.44575530620729242</v>
      </c>
      <c r="G7539" s="37">
        <f ca="1">('Win-Draw-Loss'!$D$38+(('Win-Draw-Loss'!$D$39-'Win-Draw-Loss'!$D$38)*E7539)+('Win-Draw-Loss'!$D$38+(('Win-Draw-Loss'!$D$39-'Win-Draw-Loss'!$D$38)*F7539)))/2</f>
        <v>31.415949296476548</v>
      </c>
      <c r="H7539" s="37"/>
      <c r="I7539" s="3">
        <f ca="1">(G7539-C7539)*600/'Win-Draw-Loss'!$B$42</f>
        <v>20.186648248859413</v>
      </c>
    </row>
    <row r="7540" spans="1:9" x14ac:dyDescent="0.25">
      <c r="A7540" s="33">
        <f t="shared" ca="1" si="234"/>
        <v>0.95573546040389246</v>
      </c>
      <c r="B7540" s="33">
        <f t="shared" ca="1" si="234"/>
        <v>0.70272311240866103</v>
      </c>
      <c r="C7540" s="37">
        <f ca="1">('Win-Draw-Loss'!$B$38+(('Win-Draw-Loss'!$B$39-'Win-Draw-Loss'!$B$38)*A7540)+('Win-Draw-Loss'!$B$38+(('Win-Draw-Loss'!$B$39-'Win-Draw-Loss'!$B$38)*B7540)))/2</f>
        <v>26.584585728125532</v>
      </c>
      <c r="E7540" s="33">
        <f t="shared" ca="1" si="235"/>
        <v>0.27077684270421254</v>
      </c>
      <c r="F7540" s="33">
        <f t="shared" ca="1" si="235"/>
        <v>0.11651901524283614</v>
      </c>
      <c r="G7540" s="37">
        <f ca="1">('Win-Draw-Loss'!$D$38+(('Win-Draw-Loss'!$D$39-'Win-Draw-Loss'!$D$38)*E7540)+('Win-Draw-Loss'!$D$38+(('Win-Draw-Loss'!$D$39-'Win-Draw-Loss'!$D$38)*F7540)))/2</f>
        <v>20.80943786920573</v>
      </c>
      <c r="H7540" s="37"/>
      <c r="I7540" s="3">
        <f ca="1">(G7540-C7540)*600/'Win-Draw-Loss'!$B$42</f>
        <v>-11.550295717839603</v>
      </c>
    </row>
    <row r="7541" spans="1:9" x14ac:dyDescent="0.25">
      <c r="A7541" s="33">
        <f t="shared" ca="1" si="234"/>
        <v>0.62347701637792996</v>
      </c>
      <c r="B7541" s="33">
        <f t="shared" ca="1" si="234"/>
        <v>0.50207246940881334</v>
      </c>
      <c r="C7541" s="37">
        <f ca="1">('Win-Draw-Loss'!$B$38+(('Win-Draw-Loss'!$B$39-'Win-Draw-Loss'!$B$38)*A7541)+('Win-Draw-Loss'!$B$38+(('Win-Draw-Loss'!$B$39-'Win-Draw-Loss'!$B$38)*B7541)))/2</f>
        <v>21.255494857867433</v>
      </c>
      <c r="E7541" s="33">
        <f t="shared" ca="1" si="235"/>
        <v>0.84275411753604401</v>
      </c>
      <c r="F7541" s="33">
        <f t="shared" ca="1" si="235"/>
        <v>0.1810658397032211</v>
      </c>
      <c r="G7541" s="37">
        <f ca="1">('Win-Draw-Loss'!$D$38+(('Win-Draw-Loss'!$D$39-'Win-Draw-Loss'!$D$38)*E7541)+('Win-Draw-Loss'!$D$38+(('Win-Draw-Loss'!$D$39-'Win-Draw-Loss'!$D$38)*F7541)))/2</f>
        <v>30.357299358588978</v>
      </c>
      <c r="H7541" s="37"/>
      <c r="I7541" s="3">
        <f ca="1">(G7541-C7541)*600/'Win-Draw-Loss'!$B$42</f>
        <v>18.203609001443091</v>
      </c>
    </row>
    <row r="7542" spans="1:9" x14ac:dyDescent="0.25">
      <c r="A7542" s="33">
        <f t="shared" ca="1" si="234"/>
        <v>0.32765259255687418</v>
      </c>
      <c r="B7542" s="33">
        <f t="shared" ca="1" si="234"/>
        <v>2.8090033583895169E-2</v>
      </c>
      <c r="C7542" s="37">
        <f ca="1">('Win-Draw-Loss'!$B$38+(('Win-Draw-Loss'!$B$39-'Win-Draw-Loss'!$B$38)*A7542)+('Win-Draw-Loss'!$B$38+(('Win-Draw-Loss'!$B$39-'Win-Draw-Loss'!$B$38)*B7542)))/2</f>
        <v>13.557426261407693</v>
      </c>
      <c r="E7542" s="33">
        <f t="shared" ca="1" si="235"/>
        <v>0.86625385567816127</v>
      </c>
      <c r="F7542" s="33">
        <f t="shared" ca="1" si="235"/>
        <v>0.78448757489534071</v>
      </c>
      <c r="G7542" s="37">
        <f ca="1">('Win-Draw-Loss'!$D$38+(('Win-Draw-Loss'!$D$39-'Win-Draw-Loss'!$D$38)*E7542)+('Win-Draw-Loss'!$D$38+(('Win-Draw-Loss'!$D$39-'Win-Draw-Loss'!$D$38)*F7542)))/2</f>
        <v>39.761121458602531</v>
      </c>
      <c r="H7542" s="37"/>
      <c r="I7542" s="3">
        <f ca="1">(G7542-C7542)*600/'Win-Draw-Loss'!$B$42</f>
        <v>52.407390394389679</v>
      </c>
    </row>
    <row r="7543" spans="1:9" x14ac:dyDescent="0.25">
      <c r="A7543" s="33">
        <f t="shared" ca="1" si="234"/>
        <v>0.78368062157943208</v>
      </c>
      <c r="B7543" s="33">
        <f t="shared" ca="1" si="234"/>
        <v>4.0831419018886872E-2</v>
      </c>
      <c r="C7543" s="37">
        <f ca="1">('Win-Draw-Loss'!$B$38+(('Win-Draw-Loss'!$B$39-'Win-Draw-Loss'!$B$38)*A7543)+('Win-Draw-Loss'!$B$38+(('Win-Draw-Loss'!$B$39-'Win-Draw-Loss'!$B$38)*B7543)))/2</f>
        <v>18.24512040598319</v>
      </c>
      <c r="E7543" s="33">
        <f t="shared" ca="1" si="235"/>
        <v>0.1753495381182788</v>
      </c>
      <c r="F7543" s="33">
        <f t="shared" ca="1" si="235"/>
        <v>0.59561700944775275</v>
      </c>
      <c r="G7543" s="37">
        <f ca="1">('Win-Draw-Loss'!$D$38+(('Win-Draw-Loss'!$D$39-'Win-Draw-Loss'!$D$38)*E7543)+('Win-Draw-Loss'!$D$38+(('Win-Draw-Loss'!$D$39-'Win-Draw-Loss'!$D$38)*F7543)))/2</f>
        <v>26.564498213490474</v>
      </c>
      <c r="H7543" s="37"/>
      <c r="I7543" s="3">
        <f ca="1">(G7543-C7543)*600/'Win-Draw-Loss'!$B$42</f>
        <v>16.638755615014567</v>
      </c>
    </row>
    <row r="7544" spans="1:9" x14ac:dyDescent="0.25">
      <c r="A7544" s="33">
        <f t="shared" ca="1" si="234"/>
        <v>0.6341361447649575</v>
      </c>
      <c r="B7544" s="33">
        <f t="shared" ca="1" si="234"/>
        <v>0.22352903996407747</v>
      </c>
      <c r="C7544" s="37">
        <f ca="1">('Win-Draw-Loss'!$B$38+(('Win-Draw-Loss'!$B$39-'Win-Draw-Loss'!$B$38)*A7544)+('Win-Draw-Loss'!$B$38+(('Win-Draw-Loss'!$B$39-'Win-Draw-Loss'!$B$38)*B7544)))/2</f>
        <v>18.57665184729035</v>
      </c>
      <c r="E7544" s="33">
        <f t="shared" ca="1" si="235"/>
        <v>0.62699371980973828</v>
      </c>
      <c r="F7544" s="33">
        <f t="shared" ca="1" si="235"/>
        <v>0.52013684995850284</v>
      </c>
      <c r="G7544" s="37">
        <f ca="1">('Win-Draw-Loss'!$D$38+(('Win-Draw-Loss'!$D$39-'Win-Draw-Loss'!$D$38)*E7544)+('Win-Draw-Loss'!$D$38+(('Win-Draw-Loss'!$D$39-'Win-Draw-Loss'!$D$38)*F7544)))/2</f>
        <v>32.206958546523616</v>
      </c>
      <c r="H7544" s="37"/>
      <c r="I7544" s="3">
        <f ca="1">(G7544-C7544)*600/'Win-Draw-Loss'!$B$42</f>
        <v>27.260613398466532</v>
      </c>
    </row>
    <row r="7545" spans="1:9" x14ac:dyDescent="0.25">
      <c r="A7545" s="33">
        <f t="shared" ca="1" si="234"/>
        <v>0.21818384276161396</v>
      </c>
      <c r="B7545" s="33">
        <f t="shared" ca="1" si="234"/>
        <v>0.73718465539211042</v>
      </c>
      <c r="C7545" s="37">
        <f ca="1">('Win-Draw-Loss'!$B$38+(('Win-Draw-Loss'!$B$39-'Win-Draw-Loss'!$B$38)*A7545)+('Win-Draw-Loss'!$B$38+(('Win-Draw-Loss'!$B$39-'Win-Draw-Loss'!$B$38)*B7545)))/2</f>
        <v>19.553684981537245</v>
      </c>
      <c r="E7545" s="33">
        <f t="shared" ca="1" si="235"/>
        <v>0.62840337678970404</v>
      </c>
      <c r="F7545" s="33">
        <f t="shared" ca="1" si="235"/>
        <v>1.9002859804102212E-2</v>
      </c>
      <c r="G7545" s="37">
        <f ca="1">('Win-Draw-Loss'!$D$38+(('Win-Draw-Loss'!$D$39-'Win-Draw-Loss'!$D$38)*E7545)+('Win-Draw-Loss'!$D$38+(('Win-Draw-Loss'!$D$39-'Win-Draw-Loss'!$D$38)*F7545)))/2</f>
        <v>24.711093548907094</v>
      </c>
      <c r="H7545" s="37"/>
      <c r="I7545" s="3">
        <f ca="1">(G7545-C7545)*600/'Win-Draw-Loss'!$B$42</f>
        <v>10.314817134739698</v>
      </c>
    </row>
    <row r="7546" spans="1:9" x14ac:dyDescent="0.25">
      <c r="A7546" s="33">
        <f t="shared" ca="1" si="234"/>
        <v>2.4239360765633267E-2</v>
      </c>
      <c r="B7546" s="33">
        <f t="shared" ca="1" si="234"/>
        <v>0.77072941493917491</v>
      </c>
      <c r="C7546" s="37">
        <f ca="1">('Win-Draw-Loss'!$B$38+(('Win-Draw-Loss'!$B$39-'Win-Draw-Loss'!$B$38)*A7546)+('Win-Draw-Loss'!$B$38+(('Win-Draw-Loss'!$B$39-'Win-Draw-Loss'!$B$38)*B7546)))/2</f>
        <v>17.949687757048082</v>
      </c>
      <c r="E7546" s="33">
        <f t="shared" ca="1" si="235"/>
        <v>5.9244811415505305E-3</v>
      </c>
      <c r="F7546" s="33">
        <f t="shared" ca="1" si="235"/>
        <v>0.98083886689054745</v>
      </c>
      <c r="G7546" s="37">
        <f ca="1">('Win-Draw-Loss'!$D$38+(('Win-Draw-Loss'!$D$39-'Win-Draw-Loss'!$D$38)*E7546)+('Win-Draw-Loss'!$D$38+(('Win-Draw-Loss'!$D$39-'Win-Draw-Loss'!$D$38)*F7546)))/2</f>
        <v>29.80145022048147</v>
      </c>
      <c r="H7546" s="37"/>
      <c r="I7546" s="3">
        <f ca="1">(G7546-C7546)*600/'Win-Draw-Loss'!$B$42</f>
        <v>23.703524926866777</v>
      </c>
    </row>
    <row r="7547" spans="1:9" x14ac:dyDescent="0.25">
      <c r="A7547" s="33">
        <f t="shared" ca="1" si="234"/>
        <v>0.8711563823840569</v>
      </c>
      <c r="B7547" s="33">
        <f t="shared" ca="1" si="234"/>
        <v>0.45078614676013296</v>
      </c>
      <c r="C7547" s="37">
        <f ca="1">('Win-Draw-Loss'!$B$38+(('Win-Draw-Loss'!$B$39-'Win-Draw-Loss'!$B$38)*A7547)+('Win-Draw-Loss'!$B$38+(('Win-Draw-Loss'!$B$39-'Win-Draw-Loss'!$B$38)*B7547)))/2</f>
        <v>23.219425291441901</v>
      </c>
      <c r="E7547" s="33">
        <f t="shared" ca="1" si="235"/>
        <v>0.97300592518605122</v>
      </c>
      <c r="F7547" s="33">
        <f t="shared" ca="1" si="235"/>
        <v>0.81403554482495177</v>
      </c>
      <c r="G7547" s="37">
        <f ca="1">('Win-Draw-Loss'!$D$38+(('Win-Draw-Loss'!$D$39-'Win-Draw-Loss'!$D$38)*E7547)+('Win-Draw-Loss'!$D$38+(('Win-Draw-Loss'!$D$39-'Win-Draw-Loss'!$D$38)*F7547)))/2</f>
        <v>41.805622050165042</v>
      </c>
      <c r="H7547" s="37"/>
      <c r="I7547" s="3">
        <f ca="1">(G7547-C7547)*600/'Win-Draw-Loss'!$B$42</f>
        <v>37.172393517446281</v>
      </c>
    </row>
    <row r="7548" spans="1:9" x14ac:dyDescent="0.25">
      <c r="A7548" s="33">
        <f t="shared" ca="1" si="234"/>
        <v>0.79523399871210065</v>
      </c>
      <c r="B7548" s="33">
        <f t="shared" ca="1" si="234"/>
        <v>0.83835194531132307</v>
      </c>
      <c r="C7548" s="37">
        <f ca="1">('Win-Draw-Loss'!$B$38+(('Win-Draw-Loss'!$B$39-'Win-Draw-Loss'!$B$38)*A7548)+('Win-Draw-Loss'!$B$38+(('Win-Draw-Loss'!$B$39-'Win-Draw-Loss'!$B$38)*B7548)))/2</f>
        <v>26.335859440234238</v>
      </c>
      <c r="E7548" s="33">
        <f t="shared" ca="1" si="235"/>
        <v>0.32458924534806255</v>
      </c>
      <c r="F7548" s="33">
        <f t="shared" ca="1" si="235"/>
        <v>0.30120409311217688</v>
      </c>
      <c r="G7548" s="37">
        <f ca="1">('Win-Draw-Loss'!$D$38+(('Win-Draw-Loss'!$D$39-'Win-Draw-Loss'!$D$38)*E7548)+('Win-Draw-Loss'!$D$38+(('Win-Draw-Loss'!$D$39-'Win-Draw-Loss'!$D$38)*F7548)))/2</f>
        <v>24.386900076903594</v>
      </c>
      <c r="H7548" s="37"/>
      <c r="I7548" s="3">
        <f ca="1">(G7548-C7548)*600/'Win-Draw-Loss'!$B$42</f>
        <v>-3.8979187266612887</v>
      </c>
    </row>
    <row r="7549" spans="1:9" x14ac:dyDescent="0.25">
      <c r="A7549" s="33">
        <f t="shared" ca="1" si="234"/>
        <v>0.77142430781584814</v>
      </c>
      <c r="B7549" s="33">
        <f t="shared" ca="1" si="234"/>
        <v>0.52032884443870531</v>
      </c>
      <c r="C7549" s="37">
        <f ca="1">('Win-Draw-Loss'!$B$38+(('Win-Draw-Loss'!$B$39-'Win-Draw-Loss'!$B$38)*A7549)+('Win-Draw-Loss'!$B$38+(('Win-Draw-Loss'!$B$39-'Win-Draw-Loss'!$B$38)*B7549)))/2</f>
        <v>22.917531522545534</v>
      </c>
      <c r="E7549" s="33">
        <f t="shared" ca="1" si="235"/>
        <v>0.45454056754247529</v>
      </c>
      <c r="F7549" s="33">
        <f t="shared" ca="1" si="235"/>
        <v>7.2853478713233222E-2</v>
      </c>
      <c r="G7549" s="37">
        <f ca="1">('Win-Draw-Loss'!$D$38+(('Win-Draw-Loss'!$D$39-'Win-Draw-Loss'!$D$38)*E7549)+('Win-Draw-Loss'!$D$38+(('Win-Draw-Loss'!$D$39-'Win-Draw-Loss'!$D$38)*F7549)))/2</f>
        <v>22.910910693835628</v>
      </c>
      <c r="H7549" s="37"/>
      <c r="I7549" s="3">
        <f ca="1">(G7549-C7549)*600/'Win-Draw-Loss'!$B$42</f>
        <v>-1.3241657419811759E-2</v>
      </c>
    </row>
    <row r="7550" spans="1:9" x14ac:dyDescent="0.25">
      <c r="A7550" s="33">
        <f t="shared" ca="1" si="234"/>
        <v>0.73376426256307936</v>
      </c>
      <c r="B7550" s="33">
        <f t="shared" ca="1" si="234"/>
        <v>8.3131955328293539E-2</v>
      </c>
      <c r="C7550" s="37">
        <f ca="1">('Win-Draw-Loss'!$B$38+(('Win-Draw-Loss'!$B$39-'Win-Draw-Loss'!$B$38)*A7550)+('Win-Draw-Loss'!$B$38+(('Win-Draw-Loss'!$B$39-'Win-Draw-Loss'!$B$38)*B7550)))/2</f>
        <v>18.168962178913731</v>
      </c>
      <c r="E7550" s="33">
        <f t="shared" ca="1" si="235"/>
        <v>0.54116530907565863</v>
      </c>
      <c r="F7550" s="33">
        <f t="shared" ca="1" si="235"/>
        <v>0.37191863075102805</v>
      </c>
      <c r="G7550" s="37">
        <f ca="1">('Win-Draw-Loss'!$D$38+(('Win-Draw-Loss'!$D$39-'Win-Draw-Loss'!$D$38)*E7550)+('Win-Draw-Loss'!$D$38+(('Win-Draw-Loss'!$D$39-'Win-Draw-Loss'!$D$38)*F7550)))/2</f>
        <v>28.696259097400301</v>
      </c>
      <c r="H7550" s="37"/>
      <c r="I7550" s="3">
        <f ca="1">(G7550-C7550)*600/'Win-Draw-Loss'!$B$42</f>
        <v>21.05459383697314</v>
      </c>
    </row>
    <row r="7551" spans="1:9" x14ac:dyDescent="0.25">
      <c r="A7551" s="33">
        <f t="shared" ca="1" si="234"/>
        <v>0.68028065955341099</v>
      </c>
      <c r="B7551" s="33">
        <f t="shared" ca="1" si="234"/>
        <v>1.1954701362162479E-2</v>
      </c>
      <c r="C7551" s="37">
        <f ca="1">('Win-Draw-Loss'!$B$38+(('Win-Draw-Loss'!$B$39-'Win-Draw-Loss'!$B$38)*A7551)+('Win-Draw-Loss'!$B$38+(('Win-Draw-Loss'!$B$39-'Win-Draw-Loss'!$B$38)*B7551)))/2</f>
        <v>16.922353609155735</v>
      </c>
      <c r="E7551" s="33">
        <f t="shared" ca="1" si="235"/>
        <v>0.23319866199797945</v>
      </c>
      <c r="F7551" s="33">
        <f t="shared" ca="1" si="235"/>
        <v>0.84028101765558771</v>
      </c>
      <c r="G7551" s="37">
        <f ca="1">('Win-Draw-Loss'!$D$38+(('Win-Draw-Loss'!$D$39-'Win-Draw-Loss'!$D$38)*E7551)+('Win-Draw-Loss'!$D$38+(('Win-Draw-Loss'!$D$39-'Win-Draw-Loss'!$D$38)*F7551)))/2</f>
        <v>31.102195194803507</v>
      </c>
      <c r="H7551" s="37"/>
      <c r="I7551" s="3">
        <f ca="1">(G7551-C7551)*600/'Win-Draw-Loss'!$B$42</f>
        <v>28.359683171295547</v>
      </c>
    </row>
    <row r="7552" spans="1:9" x14ac:dyDescent="0.25">
      <c r="A7552" s="33">
        <f t="shared" ca="1" si="234"/>
        <v>0.16088895631361599</v>
      </c>
      <c r="B7552" s="33">
        <f t="shared" ca="1" si="234"/>
        <v>0.32733980730251122</v>
      </c>
      <c r="C7552" s="37">
        <f ca="1">('Win-Draw-Loss'!$B$38+(('Win-Draw-Loss'!$B$39-'Win-Draw-Loss'!$B$38)*A7552)+('Win-Draw-Loss'!$B$38+(('Win-Draw-Loss'!$B$39-'Win-Draw-Loss'!$B$38)*B7552)))/2</f>
        <v>14.882287636161273</v>
      </c>
      <c r="E7552" s="33">
        <f t="shared" ca="1" si="235"/>
        <v>0.15927829891675171</v>
      </c>
      <c r="F7552" s="33">
        <f t="shared" ca="1" si="235"/>
        <v>0.93745690584278318</v>
      </c>
      <c r="G7552" s="37">
        <f ca="1">('Win-Draw-Loss'!$D$38+(('Win-Draw-Loss'!$D$39-'Win-Draw-Loss'!$D$38)*E7552)+('Win-Draw-Loss'!$D$38+(('Win-Draw-Loss'!$D$39-'Win-Draw-Loss'!$D$38)*F7552)))/2</f>
        <v>31.451028071393026</v>
      </c>
      <c r="H7552" s="37"/>
      <c r="I7552" s="3">
        <f ca="1">(G7552-C7552)*600/'Win-Draw-Loss'!$B$42</f>
        <v>33.137480870463506</v>
      </c>
    </row>
    <row r="7553" spans="1:9" x14ac:dyDescent="0.25">
      <c r="A7553" s="33">
        <f t="shared" ca="1" si="234"/>
        <v>0.42566264340187454</v>
      </c>
      <c r="B7553" s="33">
        <f t="shared" ca="1" si="234"/>
        <v>0.83745444246266587</v>
      </c>
      <c r="C7553" s="37">
        <f ca="1">('Win-Draw-Loss'!$B$38+(('Win-Draw-Loss'!$B$39-'Win-Draw-Loss'!$B$38)*A7553)+('Win-Draw-Loss'!$B$38+(('Win-Draw-Loss'!$B$39-'Win-Draw-Loss'!$B$38)*B7553)))/2</f>
        <v>22.631170858645405</v>
      </c>
      <c r="E7553" s="33">
        <f t="shared" ca="1" si="235"/>
        <v>0.38368635457187761</v>
      </c>
      <c r="F7553" s="33">
        <f t="shared" ca="1" si="235"/>
        <v>0.45775753650030837</v>
      </c>
      <c r="G7553" s="37">
        <f ca="1">('Win-Draw-Loss'!$D$38+(('Win-Draw-Loss'!$D$39-'Win-Draw-Loss'!$D$38)*E7553)+('Win-Draw-Loss'!$D$38+(('Win-Draw-Loss'!$D$39-'Win-Draw-Loss'!$D$38)*F7553)))/2</f>
        <v>27.621658366082791</v>
      </c>
      <c r="H7553" s="37"/>
      <c r="I7553" s="3">
        <f ca="1">(G7553-C7553)*600/'Win-Draw-Loss'!$B$42</f>
        <v>9.9809750148747725</v>
      </c>
    </row>
    <row r="7554" spans="1:9" x14ac:dyDescent="0.25">
      <c r="A7554" s="33">
        <f t="shared" ref="A7554:B7617" ca="1" si="236">RAND()</f>
        <v>0.44282310136306891</v>
      </c>
      <c r="B7554" s="33">
        <f t="shared" ca="1" si="236"/>
        <v>0.12761507211992007</v>
      </c>
      <c r="C7554" s="37">
        <f ca="1">('Win-Draw-Loss'!$B$38+(('Win-Draw-Loss'!$B$39-'Win-Draw-Loss'!$B$38)*A7554)+('Win-Draw-Loss'!$B$38+(('Win-Draw-Loss'!$B$39-'Win-Draw-Loss'!$B$38)*B7554)))/2</f>
        <v>15.704381734829891</v>
      </c>
      <c r="E7554" s="33">
        <f t="shared" ref="E7554:F7617" ca="1" si="237">RAND()</f>
        <v>0.57785294581814317</v>
      </c>
      <c r="F7554" s="33">
        <f t="shared" ca="1" si="237"/>
        <v>0.18435061794598195</v>
      </c>
      <c r="G7554" s="37">
        <f ca="1">('Win-Draw-Loss'!$D$38+(('Win-Draw-Loss'!$D$39-'Win-Draw-Loss'!$D$38)*E7554)+('Win-Draw-Loss'!$D$38+(('Win-Draw-Loss'!$D$39-'Win-Draw-Loss'!$D$38)*F7554)))/2</f>
        <v>26.433053456461877</v>
      </c>
      <c r="H7554" s="37"/>
      <c r="I7554" s="3">
        <f ca="1">(G7554-C7554)*600/'Win-Draw-Loss'!$B$42</f>
        <v>21.457343443263973</v>
      </c>
    </row>
    <row r="7555" spans="1:9" x14ac:dyDescent="0.25">
      <c r="A7555" s="33">
        <f t="shared" ca="1" si="236"/>
        <v>0.13356639057815844</v>
      </c>
      <c r="B7555" s="33">
        <f t="shared" ca="1" si="236"/>
        <v>0.66598545398248932</v>
      </c>
      <c r="C7555" s="37">
        <f ca="1">('Win-Draw-Loss'!$B$38+(('Win-Draw-Loss'!$B$39-'Win-Draw-Loss'!$B$38)*A7555)+('Win-Draw-Loss'!$B$38+(('Win-Draw-Loss'!$B$39-'Win-Draw-Loss'!$B$38)*B7555)))/2</f>
        <v>17.995518445606479</v>
      </c>
      <c r="E7555" s="33">
        <f t="shared" ca="1" si="237"/>
        <v>0.33532407569900513</v>
      </c>
      <c r="F7555" s="33">
        <f t="shared" ca="1" si="237"/>
        <v>0.81934409652544304</v>
      </c>
      <c r="G7555" s="37">
        <f ca="1">('Win-Draw-Loss'!$D$38+(('Win-Draw-Loss'!$D$39-'Win-Draw-Loss'!$D$38)*E7555)+('Win-Draw-Loss'!$D$38+(('Win-Draw-Loss'!$D$39-'Win-Draw-Loss'!$D$38)*F7555)))/2</f>
        <v>32.320022583366722</v>
      </c>
      <c r="H7555" s="37"/>
      <c r="I7555" s="3">
        <f ca="1">(G7555-C7555)*600/'Win-Draw-Loss'!$B$42</f>
        <v>28.649008275520487</v>
      </c>
    </row>
    <row r="7556" spans="1:9" x14ac:dyDescent="0.25">
      <c r="A7556" s="33">
        <f t="shared" ca="1" si="236"/>
        <v>0.75932291640179506</v>
      </c>
      <c r="B7556" s="33">
        <f t="shared" ca="1" si="236"/>
        <v>3.1841052831120376E-2</v>
      </c>
      <c r="C7556" s="37">
        <f ca="1">('Win-Draw-Loss'!$B$38+(('Win-Draw-Loss'!$B$39-'Win-Draw-Loss'!$B$38)*A7556)+('Win-Draw-Loss'!$B$38+(('Win-Draw-Loss'!$B$39-'Win-Draw-Loss'!$B$38)*B7556)))/2</f>
        <v>17.911639692329153</v>
      </c>
      <c r="E7556" s="33">
        <f t="shared" ca="1" si="237"/>
        <v>0.36256607873655766</v>
      </c>
      <c r="F7556" s="33">
        <f t="shared" ca="1" si="237"/>
        <v>0.98694163445392069</v>
      </c>
      <c r="G7556" s="37">
        <f ca="1">('Win-Draw-Loss'!$D$38+(('Win-Draw-Loss'!$D$39-'Win-Draw-Loss'!$D$38)*E7556)+('Win-Draw-Loss'!$D$38+(('Win-Draw-Loss'!$D$39-'Win-Draw-Loss'!$D$38)*F7556)))/2</f>
        <v>35.242615697857175</v>
      </c>
      <c r="H7556" s="37"/>
      <c r="I7556" s="3">
        <f ca="1">(G7556-C7556)*600/'Win-Draw-Loss'!$B$42</f>
        <v>34.661952011056044</v>
      </c>
    </row>
    <row r="7557" spans="1:9" x14ac:dyDescent="0.25">
      <c r="A7557" s="33">
        <f t="shared" ca="1" si="236"/>
        <v>0.39582794547975164</v>
      </c>
      <c r="B7557" s="33">
        <f t="shared" ca="1" si="236"/>
        <v>0.87423268145269251</v>
      </c>
      <c r="C7557" s="37">
        <f ca="1">('Win-Draw-Loss'!$B$38+(('Win-Draw-Loss'!$B$39-'Win-Draw-Loss'!$B$38)*A7557)+('Win-Draw-Loss'!$B$38+(('Win-Draw-Loss'!$B$39-'Win-Draw-Loss'!$B$38)*B7557)))/2</f>
        <v>22.700606269324439</v>
      </c>
      <c r="E7557" s="33">
        <f t="shared" ca="1" si="237"/>
        <v>0.36693701016454516</v>
      </c>
      <c r="F7557" s="33">
        <f t="shared" ca="1" si="237"/>
        <v>0.14776488369741758</v>
      </c>
      <c r="G7557" s="37">
        <f ca="1">('Win-Draw-Loss'!$D$38+(('Win-Draw-Loss'!$D$39-'Win-Draw-Loss'!$D$38)*E7557)+('Win-Draw-Loss'!$D$38+(('Win-Draw-Loss'!$D$39-'Win-Draw-Loss'!$D$38)*F7557)))/2</f>
        <v>22.720528407929443</v>
      </c>
      <c r="H7557" s="37"/>
      <c r="I7557" s="3">
        <f ca="1">(G7557-C7557)*600/'Win-Draw-Loss'!$B$42</f>
        <v>3.9844277210008272E-2</v>
      </c>
    </row>
    <row r="7558" spans="1:9" x14ac:dyDescent="0.25">
      <c r="A7558" s="33">
        <f t="shared" ca="1" si="236"/>
        <v>0.45477225147089917</v>
      </c>
      <c r="B7558" s="33">
        <f t="shared" ca="1" si="236"/>
        <v>0.3256543545605397</v>
      </c>
      <c r="C7558" s="37">
        <f ca="1">('Win-Draw-Loss'!$B$38+(('Win-Draw-Loss'!$B$39-'Win-Draw-Loss'!$B$38)*A7558)+('Win-Draw-Loss'!$B$38+(('Win-Draw-Loss'!$B$39-'Win-Draw-Loss'!$B$38)*B7558)))/2</f>
        <v>17.80426606031439</v>
      </c>
      <c r="E7558" s="33">
        <f t="shared" ca="1" si="237"/>
        <v>0.22714736363951959</v>
      </c>
      <c r="F7558" s="33">
        <f t="shared" ca="1" si="237"/>
        <v>0.28184110730053158</v>
      </c>
      <c r="G7558" s="37">
        <f ca="1">('Win-Draw-Loss'!$D$38+(('Win-Draw-Loss'!$D$39-'Win-Draw-Loss'!$D$38)*E7558)+('Win-Draw-Loss'!$D$38+(('Win-Draw-Loss'!$D$39-'Win-Draw-Loss'!$D$38)*F7558)))/2</f>
        <v>22.634827064100769</v>
      </c>
      <c r="H7558" s="37"/>
      <c r="I7558" s="3">
        <f ca="1">(G7558-C7558)*600/'Win-Draw-Loss'!$B$42</f>
        <v>9.6611220075727573</v>
      </c>
    </row>
    <row r="7559" spans="1:9" x14ac:dyDescent="0.25">
      <c r="A7559" s="33">
        <f t="shared" ca="1" si="236"/>
        <v>0.44881668779369133</v>
      </c>
      <c r="B7559" s="33">
        <f t="shared" ca="1" si="236"/>
        <v>9.8252781332825667E-2</v>
      </c>
      <c r="C7559" s="37">
        <f ca="1">('Win-Draw-Loss'!$B$38+(('Win-Draw-Loss'!$B$39-'Win-Draw-Loss'!$B$38)*A7559)+('Win-Draw-Loss'!$B$38+(('Win-Draw-Loss'!$B$39-'Win-Draw-Loss'!$B$38)*B7559)))/2</f>
        <v>15.470694691265169</v>
      </c>
      <c r="E7559" s="33">
        <f t="shared" ca="1" si="237"/>
        <v>0.2127394084602644</v>
      </c>
      <c r="F7559" s="33">
        <f t="shared" ca="1" si="237"/>
        <v>0.88541654275351189</v>
      </c>
      <c r="G7559" s="37">
        <f ca="1">('Win-Draw-Loss'!$D$38+(('Win-Draw-Loss'!$D$39-'Win-Draw-Loss'!$D$38)*E7559)+('Win-Draw-Loss'!$D$38+(('Win-Draw-Loss'!$D$39-'Win-Draw-Loss'!$D$38)*F7559)))/2</f>
        <v>31.472339268206643</v>
      </c>
      <c r="H7559" s="37"/>
      <c r="I7559" s="3">
        <f ca="1">(G7559-C7559)*600/'Win-Draw-Loss'!$B$42</f>
        <v>32.003289153882946</v>
      </c>
    </row>
    <row r="7560" spans="1:9" x14ac:dyDescent="0.25">
      <c r="A7560" s="33">
        <f t="shared" ca="1" si="236"/>
        <v>0.57877405515234093</v>
      </c>
      <c r="B7560" s="33">
        <f t="shared" ca="1" si="236"/>
        <v>0.13585052138209475</v>
      </c>
      <c r="C7560" s="37">
        <f ca="1">('Win-Draw-Loss'!$B$38+(('Win-Draw-Loss'!$B$39-'Win-Draw-Loss'!$B$38)*A7560)+('Win-Draw-Loss'!$B$38+(('Win-Draw-Loss'!$B$39-'Win-Draw-Loss'!$B$38)*B7560)))/2</f>
        <v>17.146245765344357</v>
      </c>
      <c r="E7560" s="33">
        <f t="shared" ca="1" si="237"/>
        <v>0.46168098089569953</v>
      </c>
      <c r="F7560" s="33">
        <f t="shared" ca="1" si="237"/>
        <v>0.30896676719367877</v>
      </c>
      <c r="G7560" s="37">
        <f ca="1">('Win-Draw-Loss'!$D$38+(('Win-Draw-Loss'!$D$39-'Win-Draw-Loss'!$D$38)*E7560)+('Win-Draw-Loss'!$D$38+(('Win-Draw-Loss'!$D$39-'Win-Draw-Loss'!$D$38)*F7560)))/2</f>
        <v>26.559716221340675</v>
      </c>
      <c r="H7560" s="37"/>
      <c r="I7560" s="3">
        <f ca="1">(G7560-C7560)*600/'Win-Draw-Loss'!$B$42</f>
        <v>18.826940911992637</v>
      </c>
    </row>
    <row r="7561" spans="1:9" x14ac:dyDescent="0.25">
      <c r="A7561" s="33">
        <f t="shared" ca="1" si="236"/>
        <v>0.67440678560058331</v>
      </c>
      <c r="B7561" s="33">
        <f t="shared" ca="1" si="236"/>
        <v>0.65536955359902793</v>
      </c>
      <c r="C7561" s="37">
        <f ca="1">('Win-Draw-Loss'!$B$38+(('Win-Draw-Loss'!$B$39-'Win-Draw-Loss'!$B$38)*A7561)+('Win-Draw-Loss'!$B$38+(('Win-Draw-Loss'!$B$39-'Win-Draw-Loss'!$B$38)*B7561)))/2</f>
        <v>23.297763391996114</v>
      </c>
      <c r="E7561" s="33">
        <f t="shared" ca="1" si="237"/>
        <v>0.769138755685703</v>
      </c>
      <c r="F7561" s="33">
        <f t="shared" ca="1" si="237"/>
        <v>0.32053001989801977</v>
      </c>
      <c r="G7561" s="37">
        <f ca="1">('Win-Draw-Loss'!$D$38+(('Win-Draw-Loss'!$D$39-'Win-Draw-Loss'!$D$38)*E7561)+('Win-Draw-Loss'!$D$38+(('Win-Draw-Loss'!$D$39-'Win-Draw-Loss'!$D$38)*F7561)))/2</f>
        <v>31.345031633755841</v>
      </c>
      <c r="H7561" s="37"/>
      <c r="I7561" s="3">
        <f ca="1">(G7561-C7561)*600/'Win-Draw-Loss'!$B$42</f>
        <v>16.094536483519455</v>
      </c>
    </row>
    <row r="7562" spans="1:9" x14ac:dyDescent="0.25">
      <c r="A7562" s="33">
        <f t="shared" ca="1" si="236"/>
        <v>0.35836489636465174</v>
      </c>
      <c r="B7562" s="33">
        <f t="shared" ca="1" si="236"/>
        <v>0.17385882763263227</v>
      </c>
      <c r="C7562" s="37">
        <f ca="1">('Win-Draw-Loss'!$B$38+(('Win-Draw-Loss'!$B$39-'Win-Draw-Loss'!$B$38)*A7562)+('Win-Draw-Loss'!$B$38+(('Win-Draw-Loss'!$B$39-'Win-Draw-Loss'!$B$38)*B7562)))/2</f>
        <v>15.322237239972839</v>
      </c>
      <c r="E7562" s="33">
        <f t="shared" ca="1" si="237"/>
        <v>0.63500713271380127</v>
      </c>
      <c r="F7562" s="33">
        <f t="shared" ca="1" si="237"/>
        <v>0.23194863458858772</v>
      </c>
      <c r="G7562" s="37">
        <f ca="1">('Win-Draw-Loss'!$D$38+(('Win-Draw-Loss'!$D$39-'Win-Draw-Loss'!$D$38)*E7562)+('Win-Draw-Loss'!$D$38+(('Win-Draw-Loss'!$D$39-'Win-Draw-Loss'!$D$38)*F7562)))/2</f>
        <v>28.004336509535836</v>
      </c>
      <c r="H7562" s="37"/>
      <c r="I7562" s="3">
        <f ca="1">(G7562-C7562)*600/'Win-Draw-Loss'!$B$42</f>
        <v>25.364198539125994</v>
      </c>
    </row>
    <row r="7563" spans="1:9" x14ac:dyDescent="0.25">
      <c r="A7563" s="33">
        <f t="shared" ca="1" si="236"/>
        <v>0.67212589713997117</v>
      </c>
      <c r="B7563" s="33">
        <f t="shared" ca="1" si="236"/>
        <v>0.34373709603514746</v>
      </c>
      <c r="C7563" s="37">
        <f ca="1">('Win-Draw-Loss'!$B$38+(('Win-Draw-Loss'!$B$39-'Win-Draw-Loss'!$B$38)*A7563)+('Win-Draw-Loss'!$B$38+(('Win-Draw-Loss'!$B$39-'Win-Draw-Loss'!$B$38)*B7563)))/2</f>
        <v>20.158629931751186</v>
      </c>
      <c r="E7563" s="33">
        <f t="shared" ca="1" si="237"/>
        <v>0.21444137177655986</v>
      </c>
      <c r="F7563" s="33">
        <f t="shared" ca="1" si="237"/>
        <v>0.53862649675100593</v>
      </c>
      <c r="G7563" s="37">
        <f ca="1">('Win-Draw-Loss'!$D$38+(('Win-Draw-Loss'!$D$39-'Win-Draw-Loss'!$D$38)*E7563)+('Win-Draw-Loss'!$D$38+(('Win-Draw-Loss'!$D$39-'Win-Draw-Loss'!$D$38)*F7563)))/2</f>
        <v>26.29601802791349</v>
      </c>
      <c r="H7563" s="37"/>
      <c r="I7563" s="3">
        <f ca="1">(G7563-C7563)*600/'Win-Draw-Loss'!$B$42</f>
        <v>12.274776192324609</v>
      </c>
    </row>
    <row r="7564" spans="1:9" x14ac:dyDescent="0.25">
      <c r="A7564" s="33">
        <f t="shared" ca="1" si="236"/>
        <v>0.76607643534945447</v>
      </c>
      <c r="B7564" s="33">
        <f t="shared" ca="1" si="236"/>
        <v>0.99149496860315489</v>
      </c>
      <c r="C7564" s="37">
        <f ca="1">('Win-Draw-Loss'!$B$38+(('Win-Draw-Loss'!$B$39-'Win-Draw-Loss'!$B$38)*A7564)+('Win-Draw-Loss'!$B$38+(('Win-Draw-Loss'!$B$39-'Win-Draw-Loss'!$B$38)*B7564)))/2</f>
        <v>27.57571403952609</v>
      </c>
      <c r="E7564" s="33">
        <f t="shared" ca="1" si="237"/>
        <v>0.89161722272695465</v>
      </c>
      <c r="F7564" s="33">
        <f t="shared" ca="1" si="237"/>
        <v>0.45066949874447459</v>
      </c>
      <c r="G7564" s="37">
        <f ca="1">('Win-Draw-Loss'!$D$38+(('Win-Draw-Loss'!$D$39-'Win-Draw-Loss'!$D$38)*E7564)+('Win-Draw-Loss'!$D$38+(('Win-Draw-Loss'!$D$39-'Win-Draw-Loss'!$D$38)*F7564)))/2</f>
        <v>35.134300822071438</v>
      </c>
      <c r="H7564" s="37"/>
      <c r="I7564" s="3">
        <f ca="1">(G7564-C7564)*600/'Win-Draw-Loss'!$B$42</f>
        <v>15.117173565090695</v>
      </c>
    </row>
    <row r="7565" spans="1:9" x14ac:dyDescent="0.25">
      <c r="A7565" s="33">
        <f t="shared" ca="1" si="236"/>
        <v>0.19124440224704642</v>
      </c>
      <c r="B7565" s="33">
        <f t="shared" ca="1" si="236"/>
        <v>0.26989906348498416</v>
      </c>
      <c r="C7565" s="37">
        <f ca="1">('Win-Draw-Loss'!$B$38+(('Win-Draw-Loss'!$B$39-'Win-Draw-Loss'!$B$38)*A7565)+('Win-Draw-Loss'!$B$38+(('Win-Draw-Loss'!$B$39-'Win-Draw-Loss'!$B$38)*B7565)))/2</f>
        <v>14.611434657320306</v>
      </c>
      <c r="E7565" s="33">
        <f t="shared" ca="1" si="237"/>
        <v>0.24213349340244461</v>
      </c>
      <c r="F7565" s="33">
        <f t="shared" ca="1" si="237"/>
        <v>0.44092777289839158</v>
      </c>
      <c r="G7565" s="37">
        <f ca="1">('Win-Draw-Loss'!$D$38+(('Win-Draw-Loss'!$D$39-'Win-Draw-Loss'!$D$38)*E7565)+('Win-Draw-Loss'!$D$38+(('Win-Draw-Loss'!$D$39-'Win-Draw-Loss'!$D$38)*F7565)))/2</f>
        <v>25.245918994512543</v>
      </c>
      <c r="H7565" s="37"/>
      <c r="I7565" s="3">
        <f ca="1">(G7565-C7565)*600/'Win-Draw-Loss'!$B$42</f>
        <v>21.268968674384475</v>
      </c>
    </row>
    <row r="7566" spans="1:9" x14ac:dyDescent="0.25">
      <c r="A7566" s="33">
        <f t="shared" ca="1" si="236"/>
        <v>0.91784455750077465</v>
      </c>
      <c r="B7566" s="33">
        <f t="shared" ca="1" si="236"/>
        <v>0.45390414128367984</v>
      </c>
      <c r="C7566" s="37">
        <f ca="1">('Win-Draw-Loss'!$B$38+(('Win-Draw-Loss'!$B$39-'Win-Draw-Loss'!$B$38)*A7566)+('Win-Draw-Loss'!$B$38+(('Win-Draw-Loss'!$B$39-'Win-Draw-Loss'!$B$38)*B7566)))/2</f>
        <v>23.717486987844545</v>
      </c>
      <c r="E7566" s="33">
        <f t="shared" ca="1" si="237"/>
        <v>0.62112842231627874</v>
      </c>
      <c r="F7566" s="33">
        <f t="shared" ca="1" si="237"/>
        <v>0.7168270656426986</v>
      </c>
      <c r="G7566" s="37">
        <f ca="1">('Win-Draw-Loss'!$D$38+(('Win-Draw-Loss'!$D$39-'Win-Draw-Loss'!$D$38)*E7566)+('Win-Draw-Loss'!$D$38+(('Win-Draw-Loss'!$D$39-'Win-Draw-Loss'!$D$38)*F7566)))/2</f>
        <v>35.069332319384657</v>
      </c>
      <c r="H7566" s="37"/>
      <c r="I7566" s="3">
        <f ca="1">(G7566-C7566)*600/'Win-Draw-Loss'!$B$42</f>
        <v>22.703690663080224</v>
      </c>
    </row>
    <row r="7567" spans="1:9" x14ac:dyDescent="0.25">
      <c r="A7567" s="33">
        <f t="shared" ca="1" si="236"/>
        <v>3.6198565513367864E-4</v>
      </c>
      <c r="B7567" s="33">
        <f t="shared" ca="1" si="236"/>
        <v>0.32008820803749938</v>
      </c>
      <c r="C7567" s="37">
        <f ca="1">('Win-Draw-Loss'!$B$38+(('Win-Draw-Loss'!$B$39-'Win-Draw-Loss'!$B$38)*A7567)+('Win-Draw-Loss'!$B$38+(('Win-Draw-Loss'!$B$39-'Win-Draw-Loss'!$B$38)*B7567)))/2</f>
        <v>13.204501936926331</v>
      </c>
      <c r="E7567" s="33">
        <f t="shared" ca="1" si="237"/>
        <v>0.19814090239869264</v>
      </c>
      <c r="F7567" s="33">
        <f t="shared" ca="1" si="237"/>
        <v>0.63260158016311019</v>
      </c>
      <c r="G7567" s="37">
        <f ca="1">('Win-Draw-Loss'!$D$38+(('Win-Draw-Loss'!$D$39-'Win-Draw-Loss'!$D$38)*E7567)+('Win-Draw-Loss'!$D$38+(('Win-Draw-Loss'!$D$39-'Win-Draw-Loss'!$D$38)*F7567)))/2</f>
        <v>27.461137238427042</v>
      </c>
      <c r="H7567" s="37"/>
      <c r="I7567" s="3">
        <f ca="1">(G7567-C7567)*600/'Win-Draw-Loss'!$B$42</f>
        <v>28.513270603001427</v>
      </c>
    </row>
    <row r="7568" spans="1:9" x14ac:dyDescent="0.25">
      <c r="A7568" s="33">
        <f t="shared" ca="1" si="236"/>
        <v>0.44168544979410884</v>
      </c>
      <c r="B7568" s="33">
        <f t="shared" ca="1" si="236"/>
        <v>0.44584729642224519</v>
      </c>
      <c r="C7568" s="37">
        <f ca="1">('Win-Draw-Loss'!$B$38+(('Win-Draw-Loss'!$B$39-'Win-Draw-Loss'!$B$38)*A7568)+('Win-Draw-Loss'!$B$38+(('Win-Draw-Loss'!$B$39-'Win-Draw-Loss'!$B$38)*B7568)))/2</f>
        <v>18.87532746216354</v>
      </c>
      <c r="E7568" s="33">
        <f t="shared" ca="1" si="237"/>
        <v>0.1155192281238131</v>
      </c>
      <c r="F7568" s="33">
        <f t="shared" ca="1" si="237"/>
        <v>0.50409222707251622</v>
      </c>
      <c r="G7568" s="37">
        <f ca="1">('Win-Draw-Loss'!$D$38+(('Win-Draw-Loss'!$D$39-'Win-Draw-Loss'!$D$38)*E7568)+('Win-Draw-Loss'!$D$38+(('Win-Draw-Loss'!$D$39-'Win-Draw-Loss'!$D$38)*F7568)))/2</f>
        <v>24.29417182794494</v>
      </c>
      <c r="H7568" s="37"/>
      <c r="I7568" s="3">
        <f ca="1">(G7568-C7568)*600/'Win-Draw-Loss'!$B$42</f>
        <v>10.8376887315628</v>
      </c>
    </row>
    <row r="7569" spans="1:9" x14ac:dyDescent="0.25">
      <c r="A7569" s="33">
        <f t="shared" ca="1" si="236"/>
        <v>0.78656657940858254</v>
      </c>
      <c r="B7569" s="33">
        <f t="shared" ca="1" si="236"/>
        <v>0.21836732735375985</v>
      </c>
      <c r="C7569" s="37">
        <f ca="1">('Win-Draw-Loss'!$B$38+(('Win-Draw-Loss'!$B$39-'Win-Draw-Loss'!$B$38)*A7569)+('Win-Draw-Loss'!$B$38+(('Win-Draw-Loss'!$B$39-'Win-Draw-Loss'!$B$38)*B7569)))/2</f>
        <v>20.049339067623421</v>
      </c>
      <c r="E7569" s="33">
        <f t="shared" ca="1" si="237"/>
        <v>0.38590276274096591</v>
      </c>
      <c r="F7569" s="33">
        <f t="shared" ca="1" si="237"/>
        <v>0.4814365378810197</v>
      </c>
      <c r="G7569" s="37">
        <f ca="1">('Win-Draw-Loss'!$D$38+(('Win-Draw-Loss'!$D$39-'Win-Draw-Loss'!$D$38)*E7569)+('Win-Draw-Loss'!$D$38+(('Win-Draw-Loss'!$D$39-'Win-Draw-Loss'!$D$38)*F7569)))/2</f>
        <v>28.010089509329784</v>
      </c>
      <c r="H7569" s="37"/>
      <c r="I7569" s="3">
        <f ca="1">(G7569-C7569)*600/'Win-Draw-Loss'!$B$42</f>
        <v>15.921500883412728</v>
      </c>
    </row>
    <row r="7570" spans="1:9" x14ac:dyDescent="0.25">
      <c r="A7570" s="33">
        <f t="shared" ca="1" si="236"/>
        <v>0.89950014652617094</v>
      </c>
      <c r="B7570" s="33">
        <f t="shared" ca="1" si="236"/>
        <v>0.16527889376419735</v>
      </c>
      <c r="C7570" s="37">
        <f ca="1">('Win-Draw-Loss'!$B$38+(('Win-Draw-Loss'!$B$39-'Win-Draw-Loss'!$B$38)*A7570)+('Win-Draw-Loss'!$B$38+(('Win-Draw-Loss'!$B$39-'Win-Draw-Loss'!$B$38)*B7570)))/2</f>
        <v>20.647790402903681</v>
      </c>
      <c r="E7570" s="33">
        <f t="shared" ca="1" si="237"/>
        <v>0.61455380956117023</v>
      </c>
      <c r="F7570" s="33">
        <f t="shared" ca="1" si="237"/>
        <v>0.79942397499346096</v>
      </c>
      <c r="G7570" s="37">
        <f ca="1">('Win-Draw-Loss'!$D$38+(('Win-Draw-Loss'!$D$39-'Win-Draw-Loss'!$D$38)*E7570)+('Win-Draw-Loss'!$D$38+(('Win-Draw-Loss'!$D$39-'Win-Draw-Loss'!$D$38)*F7570)))/2</f>
        <v>36.209666768319465</v>
      </c>
      <c r="H7570" s="37"/>
      <c r="I7570" s="3">
        <f ca="1">(G7570-C7570)*600/'Win-Draw-Loss'!$B$42</f>
        <v>31.123752730831573</v>
      </c>
    </row>
    <row r="7571" spans="1:9" x14ac:dyDescent="0.25">
      <c r="A7571" s="33">
        <f t="shared" ca="1" si="236"/>
        <v>0.21336298090973493</v>
      </c>
      <c r="B7571" s="33">
        <f t="shared" ca="1" si="236"/>
        <v>0.18042974086268226</v>
      </c>
      <c r="C7571" s="37">
        <f ca="1">('Win-Draw-Loss'!$B$38+(('Win-Draw-Loss'!$B$39-'Win-Draw-Loss'!$B$38)*A7571)+('Win-Draw-Loss'!$B$38+(('Win-Draw-Loss'!$B$39-'Win-Draw-Loss'!$B$38)*B7571)))/2</f>
        <v>13.937927217724173</v>
      </c>
      <c r="E7571" s="33">
        <f t="shared" ca="1" si="237"/>
        <v>0.12372088697114392</v>
      </c>
      <c r="F7571" s="33">
        <f t="shared" ca="1" si="237"/>
        <v>0.50818824479141111</v>
      </c>
      <c r="G7571" s="37">
        <f ca="1">('Win-Draw-Loss'!$D$38+(('Win-Draw-Loss'!$D$39-'Win-Draw-Loss'!$D$38)*E7571)+('Win-Draw-Loss'!$D$38+(('Win-Draw-Loss'!$D$39-'Win-Draw-Loss'!$D$38)*F7571)))/2</f>
        <v>24.478636976438324</v>
      </c>
      <c r="H7571" s="37"/>
      <c r="I7571" s="3">
        <f ca="1">(G7571-C7571)*600/'Win-Draw-Loss'!$B$42</f>
        <v>21.081419517428301</v>
      </c>
    </row>
    <row r="7572" spans="1:9" x14ac:dyDescent="0.25">
      <c r="A7572" s="33">
        <f t="shared" ca="1" si="236"/>
        <v>0.86865008230098339</v>
      </c>
      <c r="B7572" s="33">
        <f t="shared" ca="1" si="236"/>
        <v>8.8173982744284118E-2</v>
      </c>
      <c r="C7572" s="37">
        <f ca="1">('Win-Draw-Loss'!$B$38+(('Win-Draw-Loss'!$B$39-'Win-Draw-Loss'!$B$38)*A7572)+('Win-Draw-Loss'!$B$38+(('Win-Draw-Loss'!$B$39-'Win-Draw-Loss'!$B$38)*B7572)))/2</f>
        <v>19.568240650452672</v>
      </c>
      <c r="E7572" s="33">
        <f t="shared" ca="1" si="237"/>
        <v>0.31187838715148886</v>
      </c>
      <c r="F7572" s="33">
        <f t="shared" ca="1" si="237"/>
        <v>0.12020510275719676</v>
      </c>
      <c r="G7572" s="37">
        <f ca="1">('Win-Draw-Loss'!$D$38+(('Win-Draw-Loss'!$D$39-'Win-Draw-Loss'!$D$38)*E7572)+('Win-Draw-Loss'!$D$38+(('Win-Draw-Loss'!$D$39-'Win-Draw-Loss'!$D$38)*F7572)))/2</f>
        <v>21.481252348630285</v>
      </c>
      <c r="H7572" s="37"/>
      <c r="I7572" s="3">
        <f ca="1">(G7572-C7572)*600/'Win-Draw-Loss'!$B$42</f>
        <v>3.8260233963552248</v>
      </c>
    </row>
    <row r="7573" spans="1:9" x14ac:dyDescent="0.25">
      <c r="A7573" s="33">
        <f t="shared" ca="1" si="236"/>
        <v>0.81534517354296876</v>
      </c>
      <c r="B7573" s="33">
        <f t="shared" ca="1" si="236"/>
        <v>0.84050546105558144</v>
      </c>
      <c r="C7573" s="37">
        <f ca="1">('Win-Draw-Loss'!$B$38+(('Win-Draw-Loss'!$B$39-'Win-Draw-Loss'!$B$38)*A7573)+('Win-Draw-Loss'!$B$38+(('Win-Draw-Loss'!$B$39-'Win-Draw-Loss'!$B$38)*B7573)))/2</f>
        <v>26.558506345985499</v>
      </c>
      <c r="E7573" s="33">
        <f t="shared" ca="1" si="237"/>
        <v>0.39581550768710549</v>
      </c>
      <c r="F7573" s="33">
        <f t="shared" ca="1" si="237"/>
        <v>0.41534630586511667</v>
      </c>
      <c r="G7573" s="37">
        <f ca="1">('Win-Draw-Loss'!$D$38+(('Win-Draw-Loss'!$D$39-'Win-Draw-Loss'!$D$38)*E7573)+('Win-Draw-Loss'!$D$38+(('Win-Draw-Loss'!$D$39-'Win-Draw-Loss'!$D$38)*F7573)))/2</f>
        <v>27.167427203283331</v>
      </c>
      <c r="H7573" s="37"/>
      <c r="I7573" s="3">
        <f ca="1">(G7573-C7573)*600/'Win-Draw-Loss'!$B$42</f>
        <v>1.2178417145956644</v>
      </c>
    </row>
    <row r="7574" spans="1:9" x14ac:dyDescent="0.25">
      <c r="A7574" s="33">
        <f t="shared" ca="1" si="236"/>
        <v>0.61963607831917844</v>
      </c>
      <c r="B7574" s="33">
        <f t="shared" ca="1" si="236"/>
        <v>0.47148324768930616</v>
      </c>
      <c r="C7574" s="37">
        <f ca="1">('Win-Draw-Loss'!$B$38+(('Win-Draw-Loss'!$B$39-'Win-Draw-Loss'!$B$38)*A7574)+('Win-Draw-Loss'!$B$38+(('Win-Draw-Loss'!$B$39-'Win-Draw-Loss'!$B$38)*B7574)))/2</f>
        <v>20.911193260084847</v>
      </c>
      <c r="E7574" s="33">
        <f t="shared" ca="1" si="237"/>
        <v>0.18214608175705105</v>
      </c>
      <c r="F7574" s="33">
        <f t="shared" ca="1" si="237"/>
        <v>0.66261103654525955</v>
      </c>
      <c r="G7574" s="37">
        <f ca="1">('Win-Draw-Loss'!$D$38+(('Win-Draw-Loss'!$D$39-'Win-Draw-Loss'!$D$38)*E7574)+('Win-Draw-Loss'!$D$38+(('Win-Draw-Loss'!$D$39-'Win-Draw-Loss'!$D$38)*F7574)))/2</f>
        <v>27.671356774534658</v>
      </c>
      <c r="H7574" s="37"/>
      <c r="I7574" s="3">
        <f ca="1">(G7574-C7574)*600/'Win-Draw-Loss'!$B$42</f>
        <v>13.520327028899622</v>
      </c>
    </row>
    <row r="7575" spans="1:9" x14ac:dyDescent="0.25">
      <c r="A7575" s="33">
        <f t="shared" ca="1" si="236"/>
        <v>0.10011624352875093</v>
      </c>
      <c r="B7575" s="33">
        <f t="shared" ca="1" si="236"/>
        <v>0.46730282059664441</v>
      </c>
      <c r="C7575" s="37">
        <f ca="1">('Win-Draw-Loss'!$B$38+(('Win-Draw-Loss'!$B$39-'Win-Draw-Loss'!$B$38)*A7575)+('Win-Draw-Loss'!$B$38+(('Win-Draw-Loss'!$B$39-'Win-Draw-Loss'!$B$38)*B7575)))/2</f>
        <v>15.674190641253954</v>
      </c>
      <c r="E7575" s="33">
        <f t="shared" ca="1" si="237"/>
        <v>0.64484399857058039</v>
      </c>
      <c r="F7575" s="33">
        <f t="shared" ca="1" si="237"/>
        <v>0.93930471005626492</v>
      </c>
      <c r="G7575" s="37">
        <f ca="1">('Win-Draw-Loss'!$D$38+(('Win-Draw-Loss'!$D$39-'Win-Draw-Loss'!$D$38)*E7575)+('Win-Draw-Loss'!$D$38+(('Win-Draw-Loss'!$D$39-'Win-Draw-Loss'!$D$38)*F7575)))/2</f>
        <v>38.76223062940268</v>
      </c>
      <c r="H7575" s="37"/>
      <c r="I7575" s="3">
        <f ca="1">(G7575-C7575)*600/'Win-Draw-Loss'!$B$42</f>
        <v>46.176079976297451</v>
      </c>
    </row>
    <row r="7576" spans="1:9" x14ac:dyDescent="0.25">
      <c r="A7576" s="33">
        <f t="shared" ca="1" si="236"/>
        <v>0.59132545930970914</v>
      </c>
      <c r="B7576" s="33">
        <f t="shared" ca="1" si="236"/>
        <v>0.99217922723210195</v>
      </c>
      <c r="C7576" s="37">
        <f ca="1">('Win-Draw-Loss'!$B$38+(('Win-Draw-Loss'!$B$39-'Win-Draw-Loss'!$B$38)*A7576)+('Win-Draw-Loss'!$B$38+(('Win-Draw-Loss'!$B$39-'Win-Draw-Loss'!$B$38)*B7576)))/2</f>
        <v>25.835046865418111</v>
      </c>
      <c r="E7576" s="33">
        <f t="shared" ca="1" si="237"/>
        <v>0.62733161273342253</v>
      </c>
      <c r="F7576" s="33">
        <f t="shared" ca="1" si="237"/>
        <v>0.51962489146182189</v>
      </c>
      <c r="G7576" s="37">
        <f ca="1">('Win-Draw-Loss'!$D$38+(('Win-Draw-Loss'!$D$39-'Win-Draw-Loss'!$D$38)*E7576)+('Win-Draw-Loss'!$D$38+(('Win-Draw-Loss'!$D$39-'Win-Draw-Loss'!$D$38)*F7576)))/2</f>
        <v>32.204347562928668</v>
      </c>
      <c r="H7576" s="37"/>
      <c r="I7576" s="3">
        <f ca="1">(G7576-C7576)*600/'Win-Draw-Loss'!$B$42</f>
        <v>12.738601395021114</v>
      </c>
    </row>
    <row r="7577" spans="1:9" x14ac:dyDescent="0.25">
      <c r="A7577" s="33">
        <f t="shared" ca="1" si="236"/>
        <v>0.35760882291789031</v>
      </c>
      <c r="B7577" s="33">
        <f t="shared" ca="1" si="236"/>
        <v>0.3930441811841443</v>
      </c>
      <c r="C7577" s="37">
        <f ca="1">('Win-Draw-Loss'!$B$38+(('Win-Draw-Loss'!$B$39-'Win-Draw-Loss'!$B$38)*A7577)+('Win-Draw-Loss'!$B$38+(('Win-Draw-Loss'!$B$39-'Win-Draw-Loss'!$B$38)*B7577)))/2</f>
        <v>17.506530041020348</v>
      </c>
      <c r="E7577" s="33">
        <f t="shared" ca="1" si="237"/>
        <v>0.59943391579874472</v>
      </c>
      <c r="F7577" s="33">
        <f t="shared" ca="1" si="237"/>
        <v>0.56772963613901806</v>
      </c>
      <c r="G7577" s="37">
        <f ca="1">('Win-Draw-Loss'!$D$38+(('Win-Draw-Loss'!$D$39-'Win-Draw-Loss'!$D$38)*E7577)+('Win-Draw-Loss'!$D$38+(('Win-Draw-Loss'!$D$39-'Win-Draw-Loss'!$D$38)*F7577)))/2</f>
        <v>32.507453279066439</v>
      </c>
      <c r="H7577" s="37"/>
      <c r="I7577" s="3">
        <f ca="1">(G7577-C7577)*600/'Win-Draw-Loss'!$B$42</f>
        <v>30.001846476092183</v>
      </c>
    </row>
    <row r="7578" spans="1:9" x14ac:dyDescent="0.25">
      <c r="A7578" s="33">
        <f t="shared" ca="1" si="236"/>
        <v>0.18117621358646419</v>
      </c>
      <c r="B7578" s="33">
        <f t="shared" ca="1" si="236"/>
        <v>0.89862999106576968</v>
      </c>
      <c r="C7578" s="37">
        <f ca="1">('Win-Draw-Loss'!$B$38+(('Win-Draw-Loss'!$B$39-'Win-Draw-Loss'!$B$38)*A7578)+('Win-Draw-Loss'!$B$38+(('Win-Draw-Loss'!$B$39-'Win-Draw-Loss'!$B$38)*B7578)))/2</f>
        <v>20.79806204652234</v>
      </c>
      <c r="E7578" s="33">
        <f t="shared" ca="1" si="237"/>
        <v>0.86188405955488778</v>
      </c>
      <c r="F7578" s="33">
        <f t="shared" ca="1" si="237"/>
        <v>0.57776350048378677</v>
      </c>
      <c r="G7578" s="37">
        <f ca="1">('Win-Draw-Loss'!$D$38+(('Win-Draw-Loss'!$D$39-'Win-Draw-Loss'!$D$38)*E7578)+('Win-Draw-Loss'!$D$38+(('Win-Draw-Loss'!$D$39-'Win-Draw-Loss'!$D$38)*F7578)))/2</f>
        <v>36.594713400580119</v>
      </c>
      <c r="H7578" s="37"/>
      <c r="I7578" s="3">
        <f ca="1">(G7578-C7578)*600/'Win-Draw-Loss'!$B$42</f>
        <v>31.593302708115559</v>
      </c>
    </row>
    <row r="7579" spans="1:9" x14ac:dyDescent="0.25">
      <c r="A7579" s="33">
        <f t="shared" ca="1" si="236"/>
        <v>0.43533655400826987</v>
      </c>
      <c r="B7579" s="33">
        <f t="shared" ca="1" si="236"/>
        <v>0.35468460798683354</v>
      </c>
      <c r="C7579" s="37">
        <f ca="1">('Win-Draw-Loss'!$B$38+(('Win-Draw-Loss'!$B$39-'Win-Draw-Loss'!$B$38)*A7579)+('Win-Draw-Loss'!$B$38+(('Win-Draw-Loss'!$B$39-'Win-Draw-Loss'!$B$38)*B7579)))/2</f>
        <v>17.900211619951033</v>
      </c>
      <c r="E7579" s="33">
        <f t="shared" ca="1" si="237"/>
        <v>0.55063000752023439</v>
      </c>
      <c r="F7579" s="33">
        <f t="shared" ca="1" si="237"/>
        <v>0.13100207577560685</v>
      </c>
      <c r="G7579" s="37">
        <f ca="1">('Win-Draw-Loss'!$D$38+(('Win-Draw-Loss'!$D$39-'Win-Draw-Loss'!$D$38)*E7579)+('Win-Draw-Loss'!$D$38+(('Win-Draw-Loss'!$D$39-'Win-Draw-Loss'!$D$38)*F7579)))/2</f>
        <v>25.224481249437616</v>
      </c>
      <c r="H7579" s="37"/>
      <c r="I7579" s="3">
        <f ca="1">(G7579-C7579)*600/'Win-Draw-Loss'!$B$42</f>
        <v>14.648539258973166</v>
      </c>
    </row>
    <row r="7580" spans="1:9" x14ac:dyDescent="0.25">
      <c r="A7580" s="33">
        <f t="shared" ca="1" si="236"/>
        <v>0.64591298929067165</v>
      </c>
      <c r="B7580" s="33">
        <f t="shared" ca="1" si="236"/>
        <v>8.1039296044459252E-2</v>
      </c>
      <c r="C7580" s="37">
        <f ca="1">('Win-Draw-Loss'!$B$38+(('Win-Draw-Loss'!$B$39-'Win-Draw-Loss'!$B$38)*A7580)+('Win-Draw-Loss'!$B$38+(('Win-Draw-Loss'!$B$39-'Win-Draw-Loss'!$B$38)*B7580)))/2</f>
        <v>17.269522853351308</v>
      </c>
      <c r="E7580" s="33">
        <f t="shared" ca="1" si="237"/>
        <v>0.7337289848129408</v>
      </c>
      <c r="F7580" s="33">
        <f t="shared" ca="1" si="237"/>
        <v>0.15600369188299312</v>
      </c>
      <c r="G7580" s="37">
        <f ca="1">('Win-Draw-Loss'!$D$38+(('Win-Draw-Loss'!$D$39-'Win-Draw-Loss'!$D$38)*E7580)+('Win-Draw-Loss'!$D$38+(('Win-Draw-Loss'!$D$39-'Win-Draw-Loss'!$D$38)*F7580)))/2</f>
        <v>28.345990150439007</v>
      </c>
      <c r="H7580" s="37"/>
      <c r="I7580" s="3">
        <f ca="1">(G7580-C7580)*600/'Win-Draw-Loss'!$B$42</f>
        <v>22.152934594175399</v>
      </c>
    </row>
    <row r="7581" spans="1:9" x14ac:dyDescent="0.25">
      <c r="A7581" s="33">
        <f t="shared" ca="1" si="236"/>
        <v>0.77993024168253267</v>
      </c>
      <c r="B7581" s="33">
        <f t="shared" ca="1" si="236"/>
        <v>0.83958455632911089</v>
      </c>
      <c r="C7581" s="37">
        <f ca="1">('Win-Draw-Loss'!$B$38+(('Win-Draw-Loss'!$B$39-'Win-Draw-Loss'!$B$38)*A7581)+('Win-Draw-Loss'!$B$38+(('Win-Draw-Loss'!$B$39-'Win-Draw-Loss'!$B$38)*B7581)))/2</f>
        <v>26.195147980116438</v>
      </c>
      <c r="E7581" s="33">
        <f t="shared" ca="1" si="237"/>
        <v>0.29238092200995713</v>
      </c>
      <c r="F7581" s="33">
        <f t="shared" ca="1" si="237"/>
        <v>0.25556627327051551</v>
      </c>
      <c r="G7581" s="37">
        <f ca="1">('Win-Draw-Loss'!$D$38+(('Win-Draw-Loss'!$D$39-'Win-Draw-Loss'!$D$38)*E7581)+('Win-Draw-Loss'!$D$38+(('Win-Draw-Loss'!$D$39-'Win-Draw-Loss'!$D$38)*F7581)))/2</f>
        <v>23.219207929207087</v>
      </c>
      <c r="H7581" s="37"/>
      <c r="I7581" s="3">
        <f ca="1">(G7581-C7581)*600/'Win-Draw-Loss'!$B$42</f>
        <v>-5.951880101818702</v>
      </c>
    </row>
    <row r="7582" spans="1:9" x14ac:dyDescent="0.25">
      <c r="A7582" s="33">
        <f t="shared" ca="1" si="236"/>
        <v>6.8654125309610348E-2</v>
      </c>
      <c r="B7582" s="33">
        <f t="shared" ca="1" si="236"/>
        <v>0.62292052112487262</v>
      </c>
      <c r="C7582" s="37">
        <f ca="1">('Win-Draw-Loss'!$B$38+(('Win-Draw-Loss'!$B$39-'Win-Draw-Loss'!$B$38)*A7582)+('Win-Draw-Loss'!$B$38+(('Win-Draw-Loss'!$B$39-'Win-Draw-Loss'!$B$38)*B7582)))/2</f>
        <v>16.915746464344828</v>
      </c>
      <c r="E7582" s="33">
        <f t="shared" ca="1" si="237"/>
        <v>0.22090232935665977</v>
      </c>
      <c r="F7582" s="33">
        <f t="shared" ca="1" si="237"/>
        <v>0.76743168886029889</v>
      </c>
      <c r="G7582" s="37">
        <f ca="1">('Win-Draw-Loss'!$D$38+(('Win-Draw-Loss'!$D$39-'Win-Draw-Loss'!$D$38)*E7582)+('Win-Draw-Loss'!$D$38+(('Win-Draw-Loss'!$D$39-'Win-Draw-Loss'!$D$38)*F7582)))/2</f>
        <v>29.825010273254378</v>
      </c>
      <c r="H7582" s="37"/>
      <c r="I7582" s="3">
        <f ca="1">(G7582-C7582)*600/'Win-Draw-Loss'!$B$42</f>
        <v>25.8185276178191</v>
      </c>
    </row>
    <row r="7583" spans="1:9" x14ac:dyDescent="0.25">
      <c r="A7583" s="33">
        <f t="shared" ca="1" si="236"/>
        <v>0.58053149649259805</v>
      </c>
      <c r="B7583" s="33">
        <f t="shared" ca="1" si="236"/>
        <v>0.37481971486346877</v>
      </c>
      <c r="C7583" s="37">
        <f ca="1">('Win-Draw-Loss'!$B$38+(('Win-Draw-Loss'!$B$39-'Win-Draw-Loss'!$B$38)*A7583)+('Win-Draw-Loss'!$B$38+(('Win-Draw-Loss'!$B$39-'Win-Draw-Loss'!$B$38)*B7583)))/2</f>
        <v>19.553512113560668</v>
      </c>
      <c r="E7583" s="33">
        <f t="shared" ca="1" si="237"/>
        <v>0.10877671252796484</v>
      </c>
      <c r="F7583" s="33">
        <f t="shared" ca="1" si="237"/>
        <v>0.17842280314069381</v>
      </c>
      <c r="G7583" s="37">
        <f ca="1">('Win-Draw-Loss'!$D$38+(('Win-Draw-Loss'!$D$39-'Win-Draw-Loss'!$D$38)*E7583)+('Win-Draw-Loss'!$D$38+(('Win-Draw-Loss'!$D$39-'Win-Draw-Loss'!$D$38)*F7583)))/2</f>
        <v>19.307992735029877</v>
      </c>
      <c r="H7583" s="37"/>
      <c r="I7583" s="3">
        <f ca="1">(G7583-C7583)*600/'Win-Draw-Loss'!$B$42</f>
        <v>-0.49103875706158107</v>
      </c>
    </row>
    <row r="7584" spans="1:9" x14ac:dyDescent="0.25">
      <c r="A7584" s="33">
        <f t="shared" ca="1" si="236"/>
        <v>0.67924839798212433</v>
      </c>
      <c r="B7584" s="33">
        <f t="shared" ca="1" si="236"/>
        <v>5.8969732889350923E-2</v>
      </c>
      <c r="C7584" s="37">
        <f ca="1">('Win-Draw-Loss'!$B$38+(('Win-Draw-Loss'!$B$39-'Win-Draw-Loss'!$B$38)*A7584)+('Win-Draw-Loss'!$B$38+(('Win-Draw-Loss'!$B$39-'Win-Draw-Loss'!$B$38)*B7584)))/2</f>
        <v>17.382181308714753</v>
      </c>
      <c r="E7584" s="33">
        <f t="shared" ca="1" si="237"/>
        <v>0.79181077970785851</v>
      </c>
      <c r="F7584" s="33">
        <f t="shared" ca="1" si="237"/>
        <v>0.30346023462596972</v>
      </c>
      <c r="G7584" s="37">
        <f ca="1">('Win-Draw-Loss'!$D$38+(('Win-Draw-Loss'!$D$39-'Win-Draw-Loss'!$D$38)*E7584)+('Win-Draw-Loss'!$D$38+(('Win-Draw-Loss'!$D$39-'Win-Draw-Loss'!$D$38)*F7584)))/2</f>
        <v>31.429065215007427</v>
      </c>
      <c r="H7584" s="37"/>
      <c r="I7584" s="3">
        <f ca="1">(G7584-C7584)*600/'Win-Draw-Loss'!$B$42</f>
        <v>28.093767812585352</v>
      </c>
    </row>
    <row r="7585" spans="1:9" x14ac:dyDescent="0.25">
      <c r="A7585" s="33">
        <f t="shared" ca="1" si="236"/>
        <v>0.66720677977228227</v>
      </c>
      <c r="B7585" s="33">
        <f t="shared" ca="1" si="236"/>
        <v>0.82066403664254262</v>
      </c>
      <c r="C7585" s="37">
        <f ca="1">('Win-Draw-Loss'!$B$38+(('Win-Draw-Loss'!$B$39-'Win-Draw-Loss'!$B$38)*A7585)+('Win-Draw-Loss'!$B$38+(('Win-Draw-Loss'!$B$39-'Win-Draw-Loss'!$B$38)*B7585)))/2</f>
        <v>24.87870816414825</v>
      </c>
      <c r="E7585" s="33">
        <f t="shared" ca="1" si="237"/>
        <v>0.47865717810793851</v>
      </c>
      <c r="F7585" s="33">
        <f t="shared" ca="1" si="237"/>
        <v>0.39045121924947201</v>
      </c>
      <c r="G7585" s="37">
        <f ca="1">('Win-Draw-Loss'!$D$38+(('Win-Draw-Loss'!$D$39-'Win-Draw-Loss'!$D$38)*E7585)+('Win-Draw-Loss'!$D$38+(('Win-Draw-Loss'!$D$39-'Win-Draw-Loss'!$D$38)*F7585)))/2</f>
        <v>28.036625960361157</v>
      </c>
      <c r="H7585" s="37"/>
      <c r="I7585" s="3">
        <f ca="1">(G7585-C7585)*600/'Win-Draw-Loss'!$B$42</f>
        <v>6.3158355924258132</v>
      </c>
    </row>
    <row r="7586" spans="1:9" x14ac:dyDescent="0.25">
      <c r="A7586" s="33">
        <f t="shared" ca="1" si="236"/>
        <v>0.40162041465074316</v>
      </c>
      <c r="B7586" s="33">
        <f t="shared" ca="1" si="236"/>
        <v>0.56625236652112154</v>
      </c>
      <c r="C7586" s="37">
        <f ca="1">('Win-Draw-Loss'!$B$38+(('Win-Draw-Loss'!$B$39-'Win-Draw-Loss'!$B$38)*A7586)+('Win-Draw-Loss'!$B$38+(('Win-Draw-Loss'!$B$39-'Win-Draw-Loss'!$B$38)*B7586)))/2</f>
        <v>19.678727811718645</v>
      </c>
      <c r="E7586" s="33">
        <f t="shared" ca="1" si="237"/>
        <v>0.74745766370958544</v>
      </c>
      <c r="F7586" s="33">
        <f t="shared" ca="1" si="237"/>
        <v>0.22367032160235956</v>
      </c>
      <c r="G7586" s="37">
        <f ca="1">('Win-Draw-Loss'!$D$38+(('Win-Draw-Loss'!$D$39-'Win-Draw-Loss'!$D$38)*E7586)+('Win-Draw-Loss'!$D$38+(('Win-Draw-Loss'!$D$39-'Win-Draw-Loss'!$D$38)*F7586)))/2</f>
        <v>29.566919779679175</v>
      </c>
      <c r="H7586" s="37"/>
      <c r="I7586" s="3">
        <f ca="1">(G7586-C7586)*600/'Win-Draw-Loss'!$B$42</f>
        <v>19.776383935921061</v>
      </c>
    </row>
    <row r="7587" spans="1:9" x14ac:dyDescent="0.25">
      <c r="A7587" s="33">
        <f t="shared" ca="1" si="236"/>
        <v>0.31179551108597747</v>
      </c>
      <c r="B7587" s="33">
        <f t="shared" ca="1" si="236"/>
        <v>0.30250207155776176</v>
      </c>
      <c r="C7587" s="37">
        <f ca="1">('Win-Draw-Loss'!$B$38+(('Win-Draw-Loss'!$B$39-'Win-Draw-Loss'!$B$38)*A7587)+('Win-Draw-Loss'!$B$38+(('Win-Draw-Loss'!$B$39-'Win-Draw-Loss'!$B$38)*B7587)))/2</f>
        <v>16.142975826437393</v>
      </c>
      <c r="E7587" s="33">
        <f t="shared" ca="1" si="237"/>
        <v>0.22513893368707216</v>
      </c>
      <c r="F7587" s="33">
        <f t="shared" ca="1" si="237"/>
        <v>0.79042648380443736</v>
      </c>
      <c r="G7587" s="37">
        <f ca="1">('Win-Draw-Loss'!$D$38+(('Win-Draw-Loss'!$D$39-'Win-Draw-Loss'!$D$38)*E7587)+('Win-Draw-Loss'!$D$38+(('Win-Draw-Loss'!$D$39-'Win-Draw-Loss'!$D$38)*F7587)))/2</f>
        <v>30.233481262372642</v>
      </c>
      <c r="H7587" s="37"/>
      <c r="I7587" s="3">
        <f ca="1">(G7587-C7587)*600/'Win-Draw-Loss'!$B$42</f>
        <v>28.181010871870502</v>
      </c>
    </row>
    <row r="7588" spans="1:9" x14ac:dyDescent="0.25">
      <c r="A7588" s="33">
        <f t="shared" ca="1" si="236"/>
        <v>0.5573876338464987</v>
      </c>
      <c r="B7588" s="33">
        <f t="shared" ca="1" si="236"/>
        <v>0.83701905552135492</v>
      </c>
      <c r="C7588" s="37">
        <f ca="1">('Win-Draw-Loss'!$B$38+(('Win-Draw-Loss'!$B$39-'Win-Draw-Loss'!$B$38)*A7588)+('Win-Draw-Loss'!$B$38+(('Win-Draw-Loss'!$B$39-'Win-Draw-Loss'!$B$38)*B7588)))/2</f>
        <v>23.944066893678539</v>
      </c>
      <c r="E7588" s="33">
        <f t="shared" ca="1" si="237"/>
        <v>0.14441726518391262</v>
      </c>
      <c r="F7588" s="33">
        <f t="shared" ca="1" si="237"/>
        <v>0.46153692462125351</v>
      </c>
      <c r="G7588" s="37">
        <f ca="1">('Win-Draw-Loss'!$D$38+(('Win-Draw-Loss'!$D$39-'Win-Draw-Loss'!$D$38)*E7588)+('Win-Draw-Loss'!$D$38+(('Win-Draw-Loss'!$D$39-'Win-Draw-Loss'!$D$38)*F7588)))/2</f>
        <v>24.089312847077494</v>
      </c>
      <c r="H7588" s="37"/>
      <c r="I7588" s="3">
        <f ca="1">(G7588-C7588)*600/'Win-Draw-Loss'!$B$42</f>
        <v>0.29049190679791081</v>
      </c>
    </row>
    <row r="7589" spans="1:9" x14ac:dyDescent="0.25">
      <c r="A7589" s="33">
        <f t="shared" ca="1" si="236"/>
        <v>2.1770291353293891E-2</v>
      </c>
      <c r="B7589" s="33">
        <f t="shared" ca="1" si="236"/>
        <v>0.73199985981461968</v>
      </c>
      <c r="C7589" s="37">
        <f ca="1">('Win-Draw-Loss'!$B$38+(('Win-Draw-Loss'!$B$39-'Win-Draw-Loss'!$B$38)*A7589)+('Win-Draw-Loss'!$B$38+(('Win-Draw-Loss'!$B$39-'Win-Draw-Loss'!$B$38)*B7589)))/2</f>
        <v>17.537701511679135</v>
      </c>
      <c r="E7589" s="33">
        <f t="shared" ca="1" si="237"/>
        <v>0.86913118375135223</v>
      </c>
      <c r="F7589" s="33">
        <f t="shared" ca="1" si="237"/>
        <v>0.52711870457536703</v>
      </c>
      <c r="G7589" s="37">
        <f ca="1">('Win-Draw-Loss'!$D$38+(('Win-Draw-Loss'!$D$39-'Win-Draw-Loss'!$D$38)*E7589)+('Win-Draw-Loss'!$D$38+(('Win-Draw-Loss'!$D$39-'Win-Draw-Loss'!$D$38)*F7589)))/2</f>
        <v>35.943748324900788</v>
      </c>
      <c r="H7589" s="37"/>
      <c r="I7589" s="3">
        <f ca="1">(G7589-C7589)*600/'Win-Draw-Loss'!$B$42</f>
        <v>36.812093626443307</v>
      </c>
    </row>
    <row r="7590" spans="1:9" x14ac:dyDescent="0.25">
      <c r="A7590" s="33">
        <f t="shared" ca="1" si="236"/>
        <v>0.72731357752361869</v>
      </c>
      <c r="B7590" s="33">
        <f t="shared" ca="1" si="236"/>
        <v>0.2784856758105706</v>
      </c>
      <c r="C7590" s="37">
        <f ca="1">('Win-Draw-Loss'!$B$38+(('Win-Draw-Loss'!$B$39-'Win-Draw-Loss'!$B$38)*A7590)+('Win-Draw-Loss'!$B$38+(('Win-Draw-Loss'!$B$39-'Win-Draw-Loss'!$B$38)*B7590)))/2</f>
        <v>20.057992533341896</v>
      </c>
      <c r="E7590" s="33">
        <f t="shared" ca="1" si="237"/>
        <v>0.39984291917036086</v>
      </c>
      <c r="F7590" s="33">
        <f t="shared" ca="1" si="237"/>
        <v>3.3767519676977553E-2</v>
      </c>
      <c r="G7590" s="37">
        <f ca="1">('Win-Draw-Loss'!$D$38+(('Win-Draw-Loss'!$D$39-'Win-Draw-Loss'!$D$38)*E7590)+('Win-Draw-Loss'!$D$38+(('Win-Draw-Loss'!$D$39-'Win-Draw-Loss'!$D$38)*F7590)))/2</f>
        <v>21.504156582710074</v>
      </c>
      <c r="H7590" s="37"/>
      <c r="I7590" s="3">
        <f ca="1">(G7590-C7590)*600/'Win-Draw-Loss'!$B$42</f>
        <v>2.8923280987363569</v>
      </c>
    </row>
    <row r="7591" spans="1:9" x14ac:dyDescent="0.25">
      <c r="A7591" s="33">
        <f t="shared" ca="1" si="236"/>
        <v>0.28558849342553261</v>
      </c>
      <c r="B7591" s="33">
        <f t="shared" ca="1" si="236"/>
        <v>0.32401104624139698</v>
      </c>
      <c r="C7591" s="37">
        <f ca="1">('Win-Draw-Loss'!$B$38+(('Win-Draw-Loss'!$B$39-'Win-Draw-Loss'!$B$38)*A7591)+('Win-Draw-Loss'!$B$38+(('Win-Draw-Loss'!$B$39-'Win-Draw-Loss'!$B$38)*B7591)))/2</f>
        <v>16.095995396669295</v>
      </c>
      <c r="E7591" s="33">
        <f t="shared" ca="1" si="237"/>
        <v>0.31743921769559369</v>
      </c>
      <c r="F7591" s="33">
        <f t="shared" ca="1" si="237"/>
        <v>0.66212075018613603</v>
      </c>
      <c r="G7591" s="37">
        <f ca="1">('Win-Draw-Loss'!$D$38+(('Win-Draw-Loss'!$D$39-'Win-Draw-Loss'!$D$38)*E7591)+('Win-Draw-Loss'!$D$38+(('Win-Draw-Loss'!$D$39-'Win-Draw-Loss'!$D$38)*F7591)))/2</f>
        <v>29.693399518225945</v>
      </c>
      <c r="H7591" s="37"/>
      <c r="I7591" s="3">
        <f ca="1">(G7591-C7591)*600/'Win-Draw-Loss'!$B$42</f>
        <v>27.1948082431133</v>
      </c>
    </row>
    <row r="7592" spans="1:9" x14ac:dyDescent="0.25">
      <c r="A7592" s="33">
        <f t="shared" ca="1" si="236"/>
        <v>0.21135018469959121</v>
      </c>
      <c r="B7592" s="33">
        <f t="shared" ca="1" si="236"/>
        <v>6.82150825638137E-2</v>
      </c>
      <c r="C7592" s="37">
        <f ca="1">('Win-Draw-Loss'!$B$38+(('Win-Draw-Loss'!$B$39-'Win-Draw-Loss'!$B$38)*A7592)+('Win-Draw-Loss'!$B$38+(('Win-Draw-Loss'!$B$39-'Win-Draw-Loss'!$B$38)*B7592)))/2</f>
        <v>12.795652672634048</v>
      </c>
      <c r="E7592" s="33">
        <f t="shared" ca="1" si="237"/>
        <v>0.97846363874506215</v>
      </c>
      <c r="F7592" s="33">
        <f t="shared" ca="1" si="237"/>
        <v>0.70275321716975236</v>
      </c>
      <c r="G7592" s="37">
        <f ca="1">('Win-Draw-Loss'!$D$38+(('Win-Draw-Loss'!$D$39-'Win-Draw-Loss'!$D$38)*E7592)+('Win-Draw-Loss'!$D$38+(('Win-Draw-Loss'!$D$39-'Win-Draw-Loss'!$D$38)*F7592)))/2</f>
        <v>40.218252838722222</v>
      </c>
      <c r="H7592" s="37"/>
      <c r="I7592" s="3">
        <f ca="1">(G7592-C7592)*600/'Win-Draw-Loss'!$B$42</f>
        <v>54.84520033217634</v>
      </c>
    </row>
    <row r="7593" spans="1:9" x14ac:dyDescent="0.25">
      <c r="A7593" s="33">
        <f t="shared" ca="1" si="236"/>
        <v>0.5826035823409792</v>
      </c>
      <c r="B7593" s="33">
        <f t="shared" ca="1" si="236"/>
        <v>0.31012072251021194</v>
      </c>
      <c r="C7593" s="37">
        <f ca="1">('Win-Draw-Loss'!$B$38+(('Win-Draw-Loss'!$B$39-'Win-Draw-Loss'!$B$38)*A7593)+('Win-Draw-Loss'!$B$38+(('Win-Draw-Loss'!$B$39-'Win-Draw-Loss'!$B$38)*B7593)))/2</f>
        <v>18.927243048511912</v>
      </c>
      <c r="E7593" s="33">
        <f t="shared" ca="1" si="237"/>
        <v>0.36648338448710294</v>
      </c>
      <c r="F7593" s="33">
        <f t="shared" ca="1" si="237"/>
        <v>0.64303906916809073</v>
      </c>
      <c r="G7593" s="37">
        <f ca="1">('Win-Draw-Loss'!$D$38+(('Win-Draw-Loss'!$D$39-'Win-Draw-Loss'!$D$38)*E7593)+('Win-Draw-Loss'!$D$38+(('Win-Draw-Loss'!$D$39-'Win-Draw-Loss'!$D$38)*F7593)))/2</f>
        <v>30.142836804827905</v>
      </c>
      <c r="H7593" s="37"/>
      <c r="I7593" s="3">
        <f ca="1">(G7593-C7593)*600/'Win-Draw-Loss'!$B$42</f>
        <v>22.431187512631986</v>
      </c>
    </row>
    <row r="7594" spans="1:9" x14ac:dyDescent="0.25">
      <c r="A7594" s="33">
        <f t="shared" ca="1" si="236"/>
        <v>4.7500847557527592E-2</v>
      </c>
      <c r="B7594" s="33">
        <f t="shared" ca="1" si="236"/>
        <v>0.68183324351819552</v>
      </c>
      <c r="C7594" s="37">
        <f ca="1">('Win-Draw-Loss'!$B$38+(('Win-Draw-Loss'!$B$39-'Win-Draw-Loss'!$B$38)*A7594)+('Win-Draw-Loss'!$B$38+(('Win-Draw-Loss'!$B$39-'Win-Draw-Loss'!$B$38)*B7594)))/2</f>
        <v>17.29334091075723</v>
      </c>
      <c r="E7594" s="33">
        <f t="shared" ca="1" si="237"/>
        <v>0.28482836143168533</v>
      </c>
      <c r="F7594" s="33">
        <f t="shared" ca="1" si="237"/>
        <v>6.7329707008863982E-2</v>
      </c>
      <c r="G7594" s="37">
        <f ca="1">('Win-Draw-Loss'!$D$38+(('Win-Draw-Loss'!$D$39-'Win-Draw-Loss'!$D$38)*E7594)+('Win-Draw-Loss'!$D$38+(('Win-Draw-Loss'!$D$39-'Win-Draw-Loss'!$D$38)*F7594)))/2</f>
        <v>20.282371026608239</v>
      </c>
      <c r="H7594" s="37"/>
      <c r="I7594" s="3">
        <f ca="1">(G7594-C7594)*600/'Win-Draw-Loss'!$B$42</f>
        <v>5.9780602317020168</v>
      </c>
    </row>
    <row r="7595" spans="1:9" x14ac:dyDescent="0.25">
      <c r="A7595" s="33">
        <f t="shared" ca="1" si="236"/>
        <v>0.70141418453212712</v>
      </c>
      <c r="B7595" s="33">
        <f t="shared" ca="1" si="236"/>
        <v>0.50537000403881038</v>
      </c>
      <c r="C7595" s="37">
        <f ca="1">('Win-Draw-Loss'!$B$38+(('Win-Draw-Loss'!$B$39-'Win-Draw-Loss'!$B$38)*A7595)+('Win-Draw-Loss'!$B$38+(('Win-Draw-Loss'!$B$39-'Win-Draw-Loss'!$B$38)*B7595)))/2</f>
        <v>22.067841885709377</v>
      </c>
      <c r="E7595" s="33">
        <f t="shared" ca="1" si="237"/>
        <v>0.75406406664178882</v>
      </c>
      <c r="F7595" s="33">
        <f t="shared" ca="1" si="237"/>
        <v>2.6676489421542104E-2</v>
      </c>
      <c r="G7595" s="37">
        <f ca="1">('Win-Draw-Loss'!$D$38+(('Win-Draw-Loss'!$D$39-'Win-Draw-Loss'!$D$38)*E7595)+('Win-Draw-Loss'!$D$38+(('Win-Draw-Loss'!$D$39-'Win-Draw-Loss'!$D$38)*F7595)))/2</f>
        <v>26.711108340949963</v>
      </c>
      <c r="H7595" s="37"/>
      <c r="I7595" s="3">
        <f ca="1">(G7595-C7595)*600/'Win-Draw-Loss'!$B$42</f>
        <v>9.2865329104811707</v>
      </c>
    </row>
    <row r="7596" spans="1:9" x14ac:dyDescent="0.25">
      <c r="A7596" s="33">
        <f t="shared" ca="1" si="236"/>
        <v>0.60658991527196404</v>
      </c>
      <c r="B7596" s="33">
        <f t="shared" ca="1" si="236"/>
        <v>9.4157083850982648E-2</v>
      </c>
      <c r="C7596" s="37">
        <f ca="1">('Win-Draw-Loss'!$B$38+(('Win-Draw-Loss'!$B$39-'Win-Draw-Loss'!$B$38)*A7596)+('Win-Draw-Loss'!$B$38+(('Win-Draw-Loss'!$B$39-'Win-Draw-Loss'!$B$38)*B7596)))/2</f>
        <v>17.007469991229467</v>
      </c>
      <c r="E7596" s="33">
        <f t="shared" ca="1" si="237"/>
        <v>0.50790705740236719</v>
      </c>
      <c r="F7596" s="33">
        <f t="shared" ca="1" si="237"/>
        <v>0.75581681519763722</v>
      </c>
      <c r="G7596" s="37">
        <f ca="1">('Win-Draw-Loss'!$D$38+(('Win-Draw-Loss'!$D$39-'Win-Draw-Loss'!$D$38)*E7596)+('Win-Draw-Loss'!$D$38+(('Win-Draw-Loss'!$D$39-'Win-Draw-Loss'!$D$38)*F7596)))/2</f>
        <v>33.955858089000067</v>
      </c>
      <c r="H7596" s="37"/>
      <c r="I7596" s="3">
        <f ca="1">(G7596-C7596)*600/'Win-Draw-Loss'!$B$42</f>
        <v>33.8967761955412</v>
      </c>
    </row>
    <row r="7597" spans="1:9" x14ac:dyDescent="0.25">
      <c r="A7597" s="33">
        <f t="shared" ca="1" si="236"/>
        <v>0.51177825727547765</v>
      </c>
      <c r="B7597" s="33">
        <f t="shared" ca="1" si="236"/>
        <v>0.68897156899762946</v>
      </c>
      <c r="C7597" s="37">
        <f ca="1">('Win-Draw-Loss'!$B$38+(('Win-Draw-Loss'!$B$39-'Win-Draw-Loss'!$B$38)*A7597)+('Win-Draw-Loss'!$B$38+(('Win-Draw-Loss'!$B$39-'Win-Draw-Loss'!$B$38)*B7597)))/2</f>
        <v>22.007498262731072</v>
      </c>
      <c r="E7597" s="33">
        <f t="shared" ca="1" si="237"/>
        <v>0.53302616945481096</v>
      </c>
      <c r="F7597" s="33">
        <f t="shared" ca="1" si="237"/>
        <v>0.17218936063299151</v>
      </c>
      <c r="G7597" s="37">
        <f ca="1">('Win-Draw-Loss'!$D$38+(('Win-Draw-Loss'!$D$39-'Win-Draw-Loss'!$D$38)*E7597)+('Win-Draw-Loss'!$D$38+(('Win-Draw-Loss'!$D$39-'Win-Draw-Loss'!$D$38)*F7597)))/2</f>
        <v>25.578232951317037</v>
      </c>
      <c r="H7597" s="37"/>
      <c r="I7597" s="3">
        <f ca="1">(G7597-C7597)*600/'Win-Draw-Loss'!$B$42</f>
        <v>7.1414693771719291</v>
      </c>
    </row>
    <row r="7598" spans="1:9" x14ac:dyDescent="0.25">
      <c r="A7598" s="33">
        <f t="shared" ca="1" si="236"/>
        <v>0.39249392340056621</v>
      </c>
      <c r="B7598" s="33">
        <f t="shared" ca="1" si="236"/>
        <v>0.99526284618300664</v>
      </c>
      <c r="C7598" s="37">
        <f ca="1">('Win-Draw-Loss'!$B$38+(('Win-Draw-Loss'!$B$39-'Win-Draw-Loss'!$B$38)*A7598)+('Win-Draw-Loss'!$B$38+(('Win-Draw-Loss'!$B$39-'Win-Draw-Loss'!$B$38)*B7598)))/2</f>
        <v>23.877567695835729</v>
      </c>
      <c r="E7598" s="33">
        <f t="shared" ca="1" si="237"/>
        <v>0.76360671154684889</v>
      </c>
      <c r="F7598" s="33">
        <f t="shared" ca="1" si="237"/>
        <v>8.3787301412534765E-2</v>
      </c>
      <c r="G7598" s="37">
        <f ca="1">('Win-Draw-Loss'!$D$38+(('Win-Draw-Loss'!$D$39-'Win-Draw-Loss'!$D$38)*E7598)+('Win-Draw-Loss'!$D$38+(('Win-Draw-Loss'!$D$39-'Win-Draw-Loss'!$D$38)*F7598)))/2</f>
        <v>27.710910194390753</v>
      </c>
      <c r="H7598" s="37"/>
      <c r="I7598" s="3">
        <f ca="1">(G7598-C7598)*600/'Win-Draw-Loss'!$B$42</f>
        <v>7.6666849971100461</v>
      </c>
    </row>
    <row r="7599" spans="1:9" x14ac:dyDescent="0.25">
      <c r="A7599" s="33">
        <f t="shared" ca="1" si="236"/>
        <v>0.1584255516637616</v>
      </c>
      <c r="B7599" s="33">
        <f t="shared" ca="1" si="236"/>
        <v>0.37347813965484367</v>
      </c>
      <c r="C7599" s="37">
        <f ca="1">('Win-Draw-Loss'!$B$38+(('Win-Draw-Loss'!$B$39-'Win-Draw-Loss'!$B$38)*A7599)+('Win-Draw-Loss'!$B$38+(('Win-Draw-Loss'!$B$39-'Win-Draw-Loss'!$B$38)*B7599)))/2</f>
        <v>15.319036913186054</v>
      </c>
      <c r="E7599" s="33">
        <f t="shared" ca="1" si="237"/>
        <v>0.2528320413170303</v>
      </c>
      <c r="F7599" s="33">
        <f t="shared" ca="1" si="237"/>
        <v>0.91000856319182355</v>
      </c>
      <c r="G7599" s="37">
        <f ca="1">('Win-Draw-Loss'!$D$38+(('Win-Draw-Loss'!$D$39-'Win-Draw-Loss'!$D$38)*E7599)+('Win-Draw-Loss'!$D$38+(('Win-Draw-Loss'!$D$39-'Win-Draw-Loss'!$D$38)*F7599)))/2</f>
        <v>32.442609067632809</v>
      </c>
      <c r="H7599" s="37"/>
      <c r="I7599" s="3">
        <f ca="1">(G7599-C7599)*600/'Win-Draw-Loss'!$B$42</f>
        <v>34.24714430889351</v>
      </c>
    </row>
    <row r="7600" spans="1:9" x14ac:dyDescent="0.25">
      <c r="A7600" s="33">
        <f t="shared" ca="1" si="236"/>
        <v>0.77138697715589932</v>
      </c>
      <c r="B7600" s="33">
        <f t="shared" ca="1" si="236"/>
        <v>0.51981139998088666</v>
      </c>
      <c r="C7600" s="37">
        <f ca="1">('Win-Draw-Loss'!$B$38+(('Win-Draw-Loss'!$B$39-'Win-Draw-Loss'!$B$38)*A7600)+('Win-Draw-Loss'!$B$38+(('Win-Draw-Loss'!$B$39-'Win-Draw-Loss'!$B$38)*B7600)))/2</f>
        <v>22.911983771367858</v>
      </c>
      <c r="E7600" s="33">
        <f t="shared" ca="1" si="237"/>
        <v>0.42198410708102929</v>
      </c>
      <c r="F7600" s="33">
        <f t="shared" ca="1" si="237"/>
        <v>0.32649866650055226</v>
      </c>
      <c r="G7600" s="37">
        <f ca="1">('Win-Draw-Loss'!$D$38+(('Win-Draw-Loss'!$D$39-'Win-Draw-Loss'!$D$38)*E7600)+('Win-Draw-Loss'!$D$38+(('Win-Draw-Loss'!$D$39-'Win-Draw-Loss'!$D$38)*F7600)))/2</f>
        <v>26.227241603723723</v>
      </c>
      <c r="H7600" s="37"/>
      <c r="I7600" s="3">
        <f ca="1">(G7600-C7600)*600/'Win-Draw-Loss'!$B$42</f>
        <v>6.63051566471173</v>
      </c>
    </row>
    <row r="7601" spans="1:9" x14ac:dyDescent="0.25">
      <c r="A7601" s="33">
        <f t="shared" ca="1" si="236"/>
        <v>0.29103630123333468</v>
      </c>
      <c r="B7601" s="33">
        <f t="shared" ca="1" si="236"/>
        <v>0.45282991475779122</v>
      </c>
      <c r="C7601" s="37">
        <f ca="1">('Win-Draw-Loss'!$B$38+(('Win-Draw-Loss'!$B$39-'Win-Draw-Loss'!$B$38)*A7601)+('Win-Draw-Loss'!$B$38+(('Win-Draw-Loss'!$B$39-'Win-Draw-Loss'!$B$38)*B7601)))/2</f>
        <v>17.43866215991126</v>
      </c>
      <c r="E7601" s="33">
        <f t="shared" ca="1" si="237"/>
        <v>0.7146502293517385</v>
      </c>
      <c r="F7601" s="33">
        <f t="shared" ca="1" si="237"/>
        <v>0.7815202656311917</v>
      </c>
      <c r="G7601" s="37">
        <f ca="1">('Win-Draw-Loss'!$D$38+(('Win-Draw-Loss'!$D$39-'Win-Draw-Loss'!$D$38)*E7601)+('Win-Draw-Loss'!$D$38+(('Win-Draw-Loss'!$D$39-'Win-Draw-Loss'!$D$38)*F7601)))/2</f>
        <v>37.442557424743953</v>
      </c>
      <c r="H7601" s="37"/>
      <c r="I7601" s="3">
        <f ca="1">(G7601-C7601)*600/'Win-Draw-Loss'!$B$42</f>
        <v>40.007790529665385</v>
      </c>
    </row>
    <row r="7602" spans="1:9" x14ac:dyDescent="0.25">
      <c r="A7602" s="33">
        <f t="shared" ca="1" si="236"/>
        <v>0.82254027860584356</v>
      </c>
      <c r="B7602" s="33">
        <f t="shared" ca="1" si="236"/>
        <v>0.77658905852430604</v>
      </c>
      <c r="C7602" s="37">
        <f ca="1">('Win-Draw-Loss'!$B$38+(('Win-Draw-Loss'!$B$39-'Win-Draw-Loss'!$B$38)*A7602)+('Win-Draw-Loss'!$B$38+(('Win-Draw-Loss'!$B$39-'Win-Draw-Loss'!$B$38)*B7602)))/2</f>
        <v>25.991293371301495</v>
      </c>
      <c r="E7602" s="33">
        <f t="shared" ca="1" si="237"/>
        <v>0.82762818630351187</v>
      </c>
      <c r="F7602" s="33">
        <f t="shared" ca="1" si="237"/>
        <v>0.53518946862566597</v>
      </c>
      <c r="G7602" s="37">
        <f ca="1">('Win-Draw-Loss'!$D$38+(('Win-Draw-Loss'!$D$39-'Win-Draw-Loss'!$D$38)*E7602)+('Win-Draw-Loss'!$D$38+(('Win-Draw-Loss'!$D$39-'Win-Draw-Loss'!$D$38)*F7602)))/2</f>
        <v>35.44226482393767</v>
      </c>
      <c r="H7602" s="37"/>
      <c r="I7602" s="3">
        <f ca="1">(G7602-C7602)*600/'Win-Draw-Loss'!$B$42</f>
        <v>18.90194290527235</v>
      </c>
    </row>
    <row r="7603" spans="1:9" x14ac:dyDescent="0.25">
      <c r="A7603" s="33">
        <f t="shared" ca="1" si="236"/>
        <v>0.97372918074651349</v>
      </c>
      <c r="B7603" s="33">
        <f t="shared" ca="1" si="236"/>
        <v>0.26719376800407268</v>
      </c>
      <c r="C7603" s="37">
        <f ca="1">('Win-Draw-Loss'!$B$38+(('Win-Draw-Loss'!$B$39-'Win-Draw-Loss'!$B$38)*A7603)+('Win-Draw-Loss'!$B$38+(('Win-Draw-Loss'!$B$39-'Win-Draw-Loss'!$B$38)*B7603)))/2</f>
        <v>22.409229487505861</v>
      </c>
      <c r="E7603" s="33">
        <f t="shared" ca="1" si="237"/>
        <v>0.10081952243354564</v>
      </c>
      <c r="F7603" s="33">
        <f t="shared" ca="1" si="237"/>
        <v>0.35155676387936741</v>
      </c>
      <c r="G7603" s="37">
        <f ca="1">('Win-Draw-Loss'!$D$38+(('Win-Draw-Loss'!$D$39-'Win-Draw-Loss'!$D$38)*E7603)+('Win-Draw-Loss'!$D$38+(('Win-Draw-Loss'!$D$39-'Win-Draw-Loss'!$D$38)*F7603)))/2</f>
        <v>21.785644294693697</v>
      </c>
      <c r="H7603" s="37"/>
      <c r="I7603" s="3">
        <f ca="1">(G7603-C7603)*600/'Win-Draw-Loss'!$B$42</f>
        <v>-1.2471703856243295</v>
      </c>
    </row>
    <row r="7604" spans="1:9" x14ac:dyDescent="0.25">
      <c r="A7604" s="33">
        <f t="shared" ca="1" si="236"/>
        <v>0.29324622430748892</v>
      </c>
      <c r="B7604" s="33">
        <f t="shared" ca="1" si="236"/>
        <v>0.57504052905942615</v>
      </c>
      <c r="C7604" s="37">
        <f ca="1">('Win-Draw-Loss'!$B$38+(('Win-Draw-Loss'!$B$39-'Win-Draw-Loss'!$B$38)*A7604)+('Win-Draw-Loss'!$B$38+(('Win-Draw-Loss'!$B$39-'Win-Draw-Loss'!$B$38)*B7604)))/2</f>
        <v>18.682867533669153</v>
      </c>
      <c r="E7604" s="33">
        <f t="shared" ca="1" si="237"/>
        <v>0.99136258182412329</v>
      </c>
      <c r="F7604" s="33">
        <f t="shared" ca="1" si="237"/>
        <v>0.9545698158592868</v>
      </c>
      <c r="G7604" s="37">
        <f ca="1">('Win-Draw-Loss'!$D$38+(('Win-Draw-Loss'!$D$39-'Win-Draw-Loss'!$D$38)*E7604)+('Win-Draw-Loss'!$D$38+(('Win-Draw-Loss'!$D$39-'Win-Draw-Loss'!$D$38)*F7604)))/2</f>
        <v>44.188985965251149</v>
      </c>
      <c r="H7604" s="37"/>
      <c r="I7604" s="3">
        <f ca="1">(G7604-C7604)*600/'Win-Draw-Loss'!$B$42</f>
        <v>51.012236863163992</v>
      </c>
    </row>
    <row r="7605" spans="1:9" x14ac:dyDescent="0.25">
      <c r="A7605" s="33">
        <f t="shared" ca="1" si="236"/>
        <v>4.2693878621407055E-3</v>
      </c>
      <c r="B7605" s="33">
        <f t="shared" ca="1" si="236"/>
        <v>0.5994726029159434</v>
      </c>
      <c r="C7605" s="37">
        <f ca="1">('Win-Draw-Loss'!$B$38+(('Win-Draw-Loss'!$B$39-'Win-Draw-Loss'!$B$38)*A7605)+('Win-Draw-Loss'!$B$38+(('Win-Draw-Loss'!$B$39-'Win-Draw-Loss'!$B$38)*B7605)))/2</f>
        <v>16.037419907780841</v>
      </c>
      <c r="E7605" s="33">
        <f t="shared" ca="1" si="237"/>
        <v>0.11346881426036048</v>
      </c>
      <c r="F7605" s="33">
        <f t="shared" ca="1" si="237"/>
        <v>0.6472119708727635</v>
      </c>
      <c r="G7605" s="37">
        <f ca="1">('Win-Draw-Loss'!$D$38+(('Win-Draw-Loss'!$D$39-'Win-Draw-Loss'!$D$38)*E7605)+('Win-Draw-Loss'!$D$38+(('Win-Draw-Loss'!$D$39-'Win-Draw-Loss'!$D$38)*F7605)))/2</f>
        <v>26.41021177699686</v>
      </c>
      <c r="H7605" s="37"/>
      <c r="I7605" s="3">
        <f ca="1">(G7605-C7605)*600/'Win-Draw-Loss'!$B$42</f>
        <v>20.745583738432039</v>
      </c>
    </row>
    <row r="7606" spans="1:9" x14ac:dyDescent="0.25">
      <c r="A7606" s="33">
        <f t="shared" ca="1" si="236"/>
        <v>0.26592995406033793</v>
      </c>
      <c r="B7606" s="33">
        <f t="shared" ca="1" si="236"/>
        <v>0.67308879925593734</v>
      </c>
      <c r="C7606" s="37">
        <f ca="1">('Win-Draw-Loss'!$B$38+(('Win-Draw-Loss'!$B$39-'Win-Draw-Loss'!$B$38)*A7606)+('Win-Draw-Loss'!$B$38+(('Win-Draw-Loss'!$B$39-'Win-Draw-Loss'!$B$38)*B7606)))/2</f>
        <v>19.390187533162752</v>
      </c>
      <c r="E7606" s="33">
        <f t="shared" ca="1" si="237"/>
        <v>7.9842286903278326E-2</v>
      </c>
      <c r="F7606" s="33">
        <f t="shared" ca="1" si="237"/>
        <v>0.48137906804546149</v>
      </c>
      <c r="G7606" s="37">
        <f ca="1">('Win-Draw-Loss'!$D$38+(('Win-Draw-Loss'!$D$39-'Win-Draw-Loss'!$D$38)*E7606)+('Win-Draw-Loss'!$D$38+(('Win-Draw-Loss'!$D$39-'Win-Draw-Loss'!$D$38)*F7606)))/2</f>
        <v>23.418320324231097</v>
      </c>
      <c r="H7606" s="37"/>
      <c r="I7606" s="3">
        <f ca="1">(G7606-C7606)*600/'Win-Draw-Loss'!$B$42</f>
        <v>8.0562655821366889</v>
      </c>
    </row>
    <row r="7607" spans="1:9" x14ac:dyDescent="0.25">
      <c r="A7607" s="33">
        <f t="shared" ca="1" si="236"/>
        <v>0.48965433234306277</v>
      </c>
      <c r="B7607" s="33">
        <f t="shared" ca="1" si="236"/>
        <v>0.6282986696500994</v>
      </c>
      <c r="C7607" s="37">
        <f ca="1">('Win-Draw-Loss'!$B$38+(('Win-Draw-Loss'!$B$39-'Win-Draw-Loss'!$B$38)*A7607)+('Win-Draw-Loss'!$B$38+(('Win-Draw-Loss'!$B$39-'Win-Draw-Loss'!$B$38)*B7607)))/2</f>
        <v>21.179530019931622</v>
      </c>
      <c r="E7607" s="33">
        <f t="shared" ca="1" si="237"/>
        <v>0.71512326354471145</v>
      </c>
      <c r="F7607" s="33">
        <f t="shared" ca="1" si="237"/>
        <v>0.66889255012226134</v>
      </c>
      <c r="G7607" s="37">
        <f ca="1">('Win-Draw-Loss'!$D$38+(('Win-Draw-Loss'!$D$39-'Win-Draw-Loss'!$D$38)*E7607)+('Win-Draw-Loss'!$D$38+(('Win-Draw-Loss'!$D$39-'Win-Draw-Loss'!$D$38)*F7607)))/2</f>
        <v>35.760237205004593</v>
      </c>
      <c r="H7607" s="37"/>
      <c r="I7607" s="3">
        <f ca="1">(G7607-C7607)*600/'Win-Draw-Loss'!$B$42</f>
        <v>29.161414370145941</v>
      </c>
    </row>
    <row r="7608" spans="1:9" x14ac:dyDescent="0.25">
      <c r="A7608" s="33">
        <f t="shared" ca="1" si="236"/>
        <v>0.10560119079866181</v>
      </c>
      <c r="B7608" s="33">
        <f t="shared" ca="1" si="236"/>
        <v>0.68654190427232331</v>
      </c>
      <c r="C7608" s="37">
        <f ca="1">('Win-Draw-Loss'!$B$38+(('Win-Draw-Loss'!$B$39-'Win-Draw-Loss'!$B$38)*A7608)+('Win-Draw-Loss'!$B$38+(('Win-Draw-Loss'!$B$39-'Win-Draw-Loss'!$B$38)*B7608)))/2</f>
        <v>17.921430950709851</v>
      </c>
      <c r="E7608" s="33">
        <f t="shared" ca="1" si="237"/>
        <v>0.4942382498629827</v>
      </c>
      <c r="F7608" s="33">
        <f t="shared" ca="1" si="237"/>
        <v>0.31647018077465638</v>
      </c>
      <c r="G7608" s="37">
        <f ca="1">('Win-Draw-Loss'!$D$38+(('Win-Draw-Loss'!$D$39-'Win-Draw-Loss'!$D$38)*E7608)+('Win-Draw-Loss'!$D$38+(('Win-Draw-Loss'!$D$39-'Win-Draw-Loss'!$D$38)*F7608)))/2</f>
        <v>27.160626459564586</v>
      </c>
      <c r="H7608" s="37"/>
      <c r="I7608" s="3">
        <f ca="1">(G7608-C7608)*600/'Win-Draw-Loss'!$B$42</f>
        <v>18.47839101770947</v>
      </c>
    </row>
    <row r="7609" spans="1:9" x14ac:dyDescent="0.25">
      <c r="A7609" s="33">
        <f t="shared" ca="1" si="236"/>
        <v>0.46764595529427866</v>
      </c>
      <c r="B7609" s="33">
        <f t="shared" ca="1" si="236"/>
        <v>0.38926885695778313</v>
      </c>
      <c r="C7609" s="37">
        <f ca="1">('Win-Draw-Loss'!$B$38+(('Win-Draw-Loss'!$B$39-'Win-Draw-Loss'!$B$38)*A7609)+('Win-Draw-Loss'!$B$38+(('Win-Draw-Loss'!$B$39-'Win-Draw-Loss'!$B$38)*B7609)))/2</f>
        <v>18.569148122520616</v>
      </c>
      <c r="E7609" s="33">
        <f t="shared" ca="1" si="237"/>
        <v>0.51973896852409951</v>
      </c>
      <c r="F7609" s="33">
        <f t="shared" ca="1" si="237"/>
        <v>0.68255039523847505</v>
      </c>
      <c r="G7609" s="37">
        <f ca="1">('Win-Draw-Loss'!$D$38+(('Win-Draw-Loss'!$D$39-'Win-Draw-Loss'!$D$38)*E7609)+('Win-Draw-Loss'!$D$38+(('Win-Draw-Loss'!$D$39-'Win-Draw-Loss'!$D$38)*F7609)))/2</f>
        <v>33.034340456438613</v>
      </c>
      <c r="H7609" s="37"/>
      <c r="I7609" s="3">
        <f ca="1">(G7609-C7609)*600/'Win-Draw-Loss'!$B$42</f>
        <v>28.930384667835995</v>
      </c>
    </row>
    <row r="7610" spans="1:9" x14ac:dyDescent="0.25">
      <c r="A7610" s="33">
        <f t="shared" ca="1" si="236"/>
        <v>0.22684536229651264</v>
      </c>
      <c r="B7610" s="33">
        <f t="shared" ca="1" si="236"/>
        <v>0.51396200790013025</v>
      </c>
      <c r="C7610" s="37">
        <f ca="1">('Win-Draw-Loss'!$B$38+(('Win-Draw-Loss'!$B$39-'Win-Draw-Loss'!$B$38)*A7610)+('Win-Draw-Loss'!$B$38+(('Win-Draw-Loss'!$B$39-'Win-Draw-Loss'!$B$38)*B7610)))/2</f>
        <v>17.40807370196643</v>
      </c>
      <c r="E7610" s="33">
        <f t="shared" ca="1" si="237"/>
        <v>0.7868568177583406</v>
      </c>
      <c r="F7610" s="33">
        <f t="shared" ca="1" si="237"/>
        <v>0.41077013472062829</v>
      </c>
      <c r="G7610" s="37">
        <f ca="1">('Win-Draw-Loss'!$D$38+(('Win-Draw-Loss'!$D$39-'Win-Draw-Loss'!$D$38)*E7610)+('Win-Draw-Loss'!$D$38+(('Win-Draw-Loss'!$D$39-'Win-Draw-Loss'!$D$38)*F7610)))/2</f>
        <v>32.964404287184536</v>
      </c>
      <c r="H7610" s="37"/>
      <c r="I7610" s="3">
        <f ca="1">(G7610-C7610)*600/'Win-Draw-Loss'!$B$42</f>
        <v>31.112661170436208</v>
      </c>
    </row>
    <row r="7611" spans="1:9" x14ac:dyDescent="0.25">
      <c r="A7611" s="33">
        <f t="shared" ca="1" si="236"/>
        <v>0.13856286170524446</v>
      </c>
      <c r="B7611" s="33">
        <f t="shared" ca="1" si="236"/>
        <v>0.59038126797131329</v>
      </c>
      <c r="C7611" s="37">
        <f ca="1">('Win-Draw-Loss'!$B$38+(('Win-Draw-Loss'!$B$39-'Win-Draw-Loss'!$B$38)*A7611)+('Win-Draw-Loss'!$B$38+(('Win-Draw-Loss'!$B$39-'Win-Draw-Loss'!$B$38)*B7611)))/2</f>
        <v>17.289441296765578</v>
      </c>
      <c r="E7611" s="33">
        <f t="shared" ca="1" si="237"/>
        <v>0.70052148223277966</v>
      </c>
      <c r="F7611" s="33">
        <f t="shared" ca="1" si="237"/>
        <v>0.51130440535394517</v>
      </c>
      <c r="G7611" s="37">
        <f ca="1">('Win-Draw-Loss'!$D$38+(('Win-Draw-Loss'!$D$39-'Win-Draw-Loss'!$D$38)*E7611)+('Win-Draw-Loss'!$D$38+(('Win-Draw-Loss'!$D$39-'Win-Draw-Loss'!$D$38)*F7611)))/2</f>
        <v>33.177388313800876</v>
      </c>
      <c r="H7611" s="37"/>
      <c r="I7611" s="3">
        <f ca="1">(G7611-C7611)*600/'Win-Draw-Loss'!$B$42</f>
        <v>31.775894034070596</v>
      </c>
    </row>
    <row r="7612" spans="1:9" x14ac:dyDescent="0.25">
      <c r="A7612" s="33">
        <f t="shared" ca="1" si="236"/>
        <v>0.28608803194309118</v>
      </c>
      <c r="B7612" s="33">
        <f t="shared" ca="1" si="236"/>
        <v>0.34402930444081981</v>
      </c>
      <c r="C7612" s="37">
        <f ca="1">('Win-Draw-Loss'!$B$38+(('Win-Draw-Loss'!$B$39-'Win-Draw-Loss'!$B$38)*A7612)+('Win-Draw-Loss'!$B$38+(('Win-Draw-Loss'!$B$39-'Win-Draw-Loss'!$B$38)*B7612)))/2</f>
        <v>16.301173363839112</v>
      </c>
      <c r="E7612" s="33">
        <f t="shared" ca="1" si="237"/>
        <v>0.14297488873953579</v>
      </c>
      <c r="F7612" s="33">
        <f t="shared" ca="1" si="237"/>
        <v>6.4856541485418195E-2</v>
      </c>
      <c r="G7612" s="37">
        <f ca="1">('Win-Draw-Loss'!$D$38+(('Win-Draw-Loss'!$D$39-'Win-Draw-Loss'!$D$38)*E7612)+('Win-Draw-Loss'!$D$38+(('Win-Draw-Loss'!$D$39-'Win-Draw-Loss'!$D$38)*F7612)))/2</f>
        <v>18.117471453374307</v>
      </c>
      <c r="H7612" s="37"/>
      <c r="I7612" s="3">
        <f ca="1">(G7612-C7612)*600/'Win-Draw-Loss'!$B$42</f>
        <v>3.63259617907039</v>
      </c>
    </row>
    <row r="7613" spans="1:9" x14ac:dyDescent="0.25">
      <c r="A7613" s="33">
        <f t="shared" ca="1" si="236"/>
        <v>0.92465906510627793</v>
      </c>
      <c r="B7613" s="33">
        <f t="shared" ca="1" si="236"/>
        <v>1.4558557604032463E-2</v>
      </c>
      <c r="C7613" s="37">
        <f ca="1">('Win-Draw-Loss'!$B$38+(('Win-Draw-Loss'!$B$39-'Win-Draw-Loss'!$B$38)*A7613)+('Win-Draw-Loss'!$B$38+(('Win-Draw-Loss'!$B$39-'Win-Draw-Loss'!$B$38)*B7613)))/2</f>
        <v>19.392176227103104</v>
      </c>
      <c r="E7613" s="33">
        <f t="shared" ca="1" si="237"/>
        <v>0.55686216612126005</v>
      </c>
      <c r="F7613" s="33">
        <f t="shared" ca="1" si="237"/>
        <v>0.92109015778813819</v>
      </c>
      <c r="G7613" s="37">
        <f ca="1">('Win-Draw-Loss'!$D$38+(('Win-Draw-Loss'!$D$39-'Win-Draw-Loss'!$D$38)*E7613)+('Win-Draw-Loss'!$D$38+(('Win-Draw-Loss'!$D$39-'Win-Draw-Loss'!$D$38)*F7613)))/2</f>
        <v>37.169284858640978</v>
      </c>
      <c r="H7613" s="37"/>
      <c r="I7613" s="3">
        <f ca="1">(G7613-C7613)*600/'Win-Draw-Loss'!$B$42</f>
        <v>35.554217263075749</v>
      </c>
    </row>
    <row r="7614" spans="1:9" x14ac:dyDescent="0.25">
      <c r="A7614" s="33">
        <f t="shared" ca="1" si="236"/>
        <v>0.96291429716340815</v>
      </c>
      <c r="B7614" s="33">
        <f t="shared" ca="1" si="236"/>
        <v>0.96219285925358056</v>
      </c>
      <c r="C7614" s="37">
        <f ca="1">('Win-Draw-Loss'!$B$38+(('Win-Draw-Loss'!$B$39-'Win-Draw-Loss'!$B$38)*A7614)+('Win-Draw-Loss'!$B$38+(('Win-Draw-Loss'!$B$39-'Win-Draw-Loss'!$B$38)*B7614)))/2</f>
        <v>29.251071564169887</v>
      </c>
      <c r="E7614" s="33">
        <f t="shared" ca="1" si="237"/>
        <v>0.69919356155268098</v>
      </c>
      <c r="F7614" s="33">
        <f t="shared" ca="1" si="237"/>
        <v>0.47801842895364877</v>
      </c>
      <c r="G7614" s="37">
        <f ca="1">('Win-Draw-Loss'!$D$38+(('Win-Draw-Loss'!$D$39-'Win-Draw-Loss'!$D$38)*E7614)+('Win-Draw-Loss'!$D$38+(('Win-Draw-Loss'!$D$39-'Win-Draw-Loss'!$D$38)*F7614)))/2</f>
        <v>32.658179857594945</v>
      </c>
      <c r="H7614" s="37"/>
      <c r="I7614" s="3">
        <f ca="1">(G7614-C7614)*600/'Win-Draw-Loss'!$B$42</f>
        <v>6.8142165868501152</v>
      </c>
    </row>
    <row r="7615" spans="1:9" x14ac:dyDescent="0.25">
      <c r="A7615" s="33">
        <f t="shared" ca="1" si="236"/>
        <v>0.34337774582048985</v>
      </c>
      <c r="B7615" s="33">
        <f t="shared" ca="1" si="236"/>
        <v>3.7645369154897357E-2</v>
      </c>
      <c r="C7615" s="37">
        <f ca="1">('Win-Draw-Loss'!$B$38+(('Win-Draw-Loss'!$B$39-'Win-Draw-Loss'!$B$38)*A7615)+('Win-Draw-Loss'!$B$38+(('Win-Draw-Loss'!$B$39-'Win-Draw-Loss'!$B$38)*B7615)))/2</f>
        <v>13.810231149753871</v>
      </c>
      <c r="E7615" s="33">
        <f t="shared" ca="1" si="237"/>
        <v>2.3068036035308603E-2</v>
      </c>
      <c r="F7615" s="33">
        <f t="shared" ca="1" si="237"/>
        <v>0.99295964209460308</v>
      </c>
      <c r="G7615" s="37">
        <f ca="1">('Win-Draw-Loss'!$D$38+(('Win-Draw-Loss'!$D$39-'Win-Draw-Loss'!$D$38)*E7615)+('Win-Draw-Loss'!$D$38+(('Win-Draw-Loss'!$D$39-'Win-Draw-Loss'!$D$38)*F7615)))/2</f>
        <v>30.240415171948676</v>
      </c>
      <c r="H7615" s="37"/>
      <c r="I7615" s="3">
        <f ca="1">(G7615-C7615)*600/'Win-Draw-Loss'!$B$42</f>
        <v>32.86036804438961</v>
      </c>
    </row>
    <row r="7616" spans="1:9" x14ac:dyDescent="0.25">
      <c r="A7616" s="33">
        <f t="shared" ca="1" si="236"/>
        <v>0.8037021004046182</v>
      </c>
      <c r="B7616" s="33">
        <f t="shared" ca="1" si="236"/>
        <v>9.7507641403890122E-2</v>
      </c>
      <c r="C7616" s="37">
        <f ca="1">('Win-Draw-Loss'!$B$38+(('Win-Draw-Loss'!$B$39-'Win-Draw-Loss'!$B$38)*A7616)+('Win-Draw-Loss'!$B$38+(('Win-Draw-Loss'!$B$39-'Win-Draw-Loss'!$B$38)*B7616)))/2</f>
        <v>19.012097418085084</v>
      </c>
      <c r="E7616" s="33">
        <f t="shared" ca="1" si="237"/>
        <v>0.63066385886949961</v>
      </c>
      <c r="F7616" s="33">
        <f t="shared" ca="1" si="237"/>
        <v>0.91392355733057828</v>
      </c>
      <c r="G7616" s="37">
        <f ca="1">('Win-Draw-Loss'!$D$38+(('Win-Draw-Loss'!$D$39-'Win-Draw-Loss'!$D$38)*E7616)+('Win-Draw-Loss'!$D$38+(('Win-Draw-Loss'!$D$39-'Win-Draw-Loss'!$D$38)*F7616)))/2</f>
        <v>38.168811243001166</v>
      </c>
      <c r="H7616" s="37"/>
      <c r="I7616" s="3">
        <f ca="1">(G7616-C7616)*600/'Win-Draw-Loss'!$B$42</f>
        <v>38.313427649832164</v>
      </c>
    </row>
    <row r="7617" spans="1:9" x14ac:dyDescent="0.25">
      <c r="A7617" s="33">
        <f t="shared" ca="1" si="236"/>
        <v>0.86503495038689526</v>
      </c>
      <c r="B7617" s="33">
        <f t="shared" ca="1" si="236"/>
        <v>0.11102274420283575</v>
      </c>
      <c r="C7617" s="37">
        <f ca="1">('Win-Draw-Loss'!$B$38+(('Win-Draw-Loss'!$B$39-'Win-Draw-Loss'!$B$38)*A7617)+('Win-Draw-Loss'!$B$38+(('Win-Draw-Loss'!$B$39-'Win-Draw-Loss'!$B$38)*B7617)))/2</f>
        <v>19.760576945897309</v>
      </c>
      <c r="E7617" s="33">
        <f t="shared" ca="1" si="237"/>
        <v>0.54905024617686027</v>
      </c>
      <c r="F7617" s="33">
        <f t="shared" ca="1" si="237"/>
        <v>0.77986503645545246</v>
      </c>
      <c r="G7617" s="37">
        <f ca="1">('Win-Draw-Loss'!$D$38+(('Win-Draw-Loss'!$D$39-'Win-Draw-Loss'!$D$38)*E7617)+('Win-Draw-Loss'!$D$38+(('Win-Draw-Loss'!$D$39-'Win-Draw-Loss'!$D$38)*F7617)))/2</f>
        <v>34.933729239484691</v>
      </c>
      <c r="H7617" s="37"/>
      <c r="I7617" s="3">
        <f ca="1">(G7617-C7617)*600/'Win-Draw-Loss'!$B$42</f>
        <v>30.346304587174764</v>
      </c>
    </row>
    <row r="7618" spans="1:9" x14ac:dyDescent="0.25">
      <c r="A7618" s="33">
        <f t="shared" ref="A7618:B7681" ca="1" si="238">RAND()</f>
        <v>0.20706591284996789</v>
      </c>
      <c r="B7618" s="33">
        <f t="shared" ca="1" si="238"/>
        <v>0.26067952968344466</v>
      </c>
      <c r="C7618" s="37">
        <f ca="1">('Win-Draw-Loss'!$B$38+(('Win-Draw-Loss'!$B$39-'Win-Draw-Loss'!$B$38)*A7618)+('Win-Draw-Loss'!$B$38+(('Win-Draw-Loss'!$B$39-'Win-Draw-Loss'!$B$38)*B7618)))/2</f>
        <v>14.677454425334126</v>
      </c>
      <c r="E7618" s="33">
        <f t="shared" ref="E7618:F7681" ca="1" si="239">RAND()</f>
        <v>0.11068527538446327</v>
      </c>
      <c r="F7618" s="33">
        <f t="shared" ca="1" si="239"/>
        <v>0.62127709712148083</v>
      </c>
      <c r="G7618" s="37">
        <f ca="1">('Win-Draw-Loss'!$D$38+(('Win-Draw-Loss'!$D$39-'Win-Draw-Loss'!$D$38)*E7618)+('Win-Draw-Loss'!$D$38+(('Win-Draw-Loss'!$D$39-'Win-Draw-Loss'!$D$38)*F7618)))/2</f>
        <v>25.979435587589162</v>
      </c>
      <c r="H7618" s="37"/>
      <c r="I7618" s="3">
        <f ca="1">(G7618-C7618)*600/'Win-Draw-Loss'!$B$42</f>
        <v>22.603962324510071</v>
      </c>
    </row>
    <row r="7619" spans="1:9" x14ac:dyDescent="0.25">
      <c r="A7619" s="33">
        <f t="shared" ca="1" si="238"/>
        <v>0.65829928175345342</v>
      </c>
      <c r="B7619" s="33">
        <f t="shared" ca="1" si="238"/>
        <v>1.5813633503312552E-2</v>
      </c>
      <c r="C7619" s="37">
        <f ca="1">('Win-Draw-Loss'!$B$38+(('Win-Draw-Loss'!$B$39-'Win-Draw-Loss'!$B$38)*A7619)+('Win-Draw-Loss'!$B$38+(('Win-Draw-Loss'!$B$39-'Win-Draw-Loss'!$B$38)*B7619)))/2</f>
        <v>16.741129152567659</v>
      </c>
      <c r="E7619" s="33">
        <f t="shared" ca="1" si="239"/>
        <v>0.31911103150941733</v>
      </c>
      <c r="F7619" s="33">
        <f t="shared" ca="1" si="239"/>
        <v>0.40661935191200649</v>
      </c>
      <c r="G7619" s="37">
        <f ca="1">('Win-Draw-Loss'!$D$38+(('Win-Draw-Loss'!$D$39-'Win-Draw-Loss'!$D$38)*E7619)+('Win-Draw-Loss'!$D$38+(('Win-Draw-Loss'!$D$39-'Win-Draw-Loss'!$D$38)*F7619)))/2</f>
        <v>25.885955751321358</v>
      </c>
      <c r="H7619" s="37"/>
      <c r="I7619" s="3">
        <f ca="1">(G7619-C7619)*600/'Win-Draw-Loss'!$B$42</f>
        <v>18.289653197507398</v>
      </c>
    </row>
    <row r="7620" spans="1:9" x14ac:dyDescent="0.25">
      <c r="A7620" s="33">
        <f t="shared" ca="1" si="238"/>
        <v>0.5253933251971884</v>
      </c>
      <c r="B7620" s="33">
        <f t="shared" ca="1" si="238"/>
        <v>0.29590280396070234</v>
      </c>
      <c r="C7620" s="37">
        <f ca="1">('Win-Draw-Loss'!$B$38+(('Win-Draw-Loss'!$B$39-'Win-Draw-Loss'!$B$38)*A7620)+('Win-Draw-Loss'!$B$38+(('Win-Draw-Loss'!$B$39-'Win-Draw-Loss'!$B$38)*B7620)))/2</f>
        <v>18.212961291578907</v>
      </c>
      <c r="E7620" s="33">
        <f t="shared" ca="1" si="239"/>
        <v>0.57560089998005459</v>
      </c>
      <c r="F7620" s="33">
        <f t="shared" ca="1" si="239"/>
        <v>0.15786364480755744</v>
      </c>
      <c r="G7620" s="37">
        <f ca="1">('Win-Draw-Loss'!$D$38+(('Win-Draw-Loss'!$D$39-'Win-Draw-Loss'!$D$38)*E7620)+('Win-Draw-Loss'!$D$38+(('Win-Draw-Loss'!$D$39-'Win-Draw-Loss'!$D$38)*F7620)))/2</f>
        <v>26.001968171814184</v>
      </c>
      <c r="H7620" s="37"/>
      <c r="I7620" s="3">
        <f ca="1">(G7620-C7620)*600/'Win-Draw-Loss'!$B$42</f>
        <v>15.578013760470554</v>
      </c>
    </row>
    <row r="7621" spans="1:9" x14ac:dyDescent="0.25">
      <c r="A7621" s="33">
        <f t="shared" ca="1" si="238"/>
        <v>0.1141483925883604</v>
      </c>
      <c r="B7621" s="33">
        <f t="shared" ca="1" si="238"/>
        <v>0.40411806338011591</v>
      </c>
      <c r="C7621" s="37">
        <f ca="1">('Win-Draw-Loss'!$B$38+(('Win-Draw-Loss'!$B$39-'Win-Draw-Loss'!$B$38)*A7621)+('Win-Draw-Loss'!$B$38+(('Win-Draw-Loss'!$B$39-'Win-Draw-Loss'!$B$38)*B7621)))/2</f>
        <v>15.182664559684762</v>
      </c>
      <c r="E7621" s="33">
        <f t="shared" ca="1" si="239"/>
        <v>0.61673958084572</v>
      </c>
      <c r="F7621" s="33">
        <f t="shared" ca="1" si="239"/>
        <v>0.98114370144265983</v>
      </c>
      <c r="G7621" s="37">
        <f ca="1">('Win-Draw-Loss'!$D$38+(('Win-Draw-Loss'!$D$39-'Win-Draw-Loss'!$D$38)*E7621)+('Win-Draw-Loss'!$D$38+(('Win-Draw-Loss'!$D$39-'Win-Draw-Loss'!$D$38)*F7621)))/2</f>
        <v>38.968249234325697</v>
      </c>
      <c r="H7621" s="37"/>
      <c r="I7621" s="3">
        <f ca="1">(G7621-C7621)*600/'Win-Draw-Loss'!$B$42</f>
        <v>47.571169349281874</v>
      </c>
    </row>
    <row r="7622" spans="1:9" x14ac:dyDescent="0.25">
      <c r="A7622" s="33">
        <f t="shared" ca="1" si="238"/>
        <v>0.91353941633501878</v>
      </c>
      <c r="B7622" s="33">
        <f t="shared" ca="1" si="238"/>
        <v>0.32872051663254132</v>
      </c>
      <c r="C7622" s="37">
        <f ca="1">('Win-Draw-Loss'!$B$38+(('Win-Draw-Loss'!$B$39-'Win-Draw-Loss'!$B$38)*A7622)+('Win-Draw-Loss'!$B$38+(('Win-Draw-Loss'!$B$39-'Win-Draw-Loss'!$B$38)*B7622)))/2</f>
        <v>22.422599329675602</v>
      </c>
      <c r="E7622" s="33">
        <f t="shared" ca="1" si="239"/>
        <v>0.38203213285353921</v>
      </c>
      <c r="F7622" s="33">
        <f t="shared" ca="1" si="239"/>
        <v>0.66633423530810498</v>
      </c>
      <c r="G7622" s="37">
        <f ca="1">('Win-Draw-Loss'!$D$38+(('Win-Draw-Loss'!$D$39-'Win-Draw-Loss'!$D$38)*E7622)+('Win-Draw-Loss'!$D$38+(('Win-Draw-Loss'!$D$39-'Win-Draw-Loss'!$D$38)*F7622)))/2</f>
        <v>30.725495522424662</v>
      </c>
      <c r="H7622" s="37"/>
      <c r="I7622" s="3">
        <f ca="1">(G7622-C7622)*600/'Win-Draw-Loss'!$B$42</f>
        <v>16.60579238549812</v>
      </c>
    </row>
    <row r="7623" spans="1:9" x14ac:dyDescent="0.25">
      <c r="A7623" s="33">
        <f t="shared" ca="1" si="238"/>
        <v>0.23662431778140047</v>
      </c>
      <c r="B7623" s="33">
        <f t="shared" ca="1" si="238"/>
        <v>0.11615705665091569</v>
      </c>
      <c r="C7623" s="37">
        <f ca="1">('Win-Draw-Loss'!$B$38+(('Win-Draw-Loss'!$B$39-'Win-Draw-Loss'!$B$38)*A7623)+('Win-Draw-Loss'!$B$38+(('Win-Draw-Loss'!$B$39-'Win-Draw-Loss'!$B$38)*B7623)))/2</f>
        <v>13.527813744323161</v>
      </c>
      <c r="E7623" s="33">
        <f t="shared" ca="1" si="239"/>
        <v>0.73964615516016907</v>
      </c>
      <c r="F7623" s="33">
        <f t="shared" ca="1" si="239"/>
        <v>0.5828223487914852</v>
      </c>
      <c r="G7623" s="37">
        <f ca="1">('Win-Draw-Loss'!$D$38+(('Win-Draw-Loss'!$D$39-'Win-Draw-Loss'!$D$38)*E7623)+('Win-Draw-Loss'!$D$38+(('Win-Draw-Loss'!$D$39-'Win-Draw-Loss'!$D$38)*F7623)))/2</f>
        <v>34.837027559274816</v>
      </c>
      <c r="H7623" s="37"/>
      <c r="I7623" s="3">
        <f ca="1">(G7623-C7623)*600/'Win-Draw-Loss'!$B$42</f>
        <v>42.618427629903309</v>
      </c>
    </row>
    <row r="7624" spans="1:9" x14ac:dyDescent="0.25">
      <c r="A7624" s="33">
        <f t="shared" ca="1" si="238"/>
        <v>0.53142296374789033</v>
      </c>
      <c r="B7624" s="33">
        <f t="shared" ca="1" si="238"/>
        <v>0.90953740922980186</v>
      </c>
      <c r="C7624" s="37">
        <f ca="1">('Win-Draw-Loss'!$B$38+(('Win-Draw-Loss'!$B$39-'Win-Draw-Loss'!$B$38)*A7624)+('Win-Draw-Loss'!$B$38+(('Win-Draw-Loss'!$B$39-'Win-Draw-Loss'!$B$38)*B7624)))/2</f>
        <v>24.409603729776922</v>
      </c>
      <c r="E7624" s="33">
        <f t="shared" ca="1" si="239"/>
        <v>0.96058381240846047</v>
      </c>
      <c r="F7624" s="33">
        <f t="shared" ca="1" si="239"/>
        <v>0.64329661242048608</v>
      </c>
      <c r="G7624" s="37">
        <f ca="1">('Win-Draw-Loss'!$D$38+(('Win-Draw-Loss'!$D$39-'Win-Draw-Loss'!$D$38)*E7624)+('Win-Draw-Loss'!$D$38+(('Win-Draw-Loss'!$D$39-'Win-Draw-Loss'!$D$38)*F7624)))/2</f>
        <v>39.058206372434199</v>
      </c>
      <c r="H7624" s="37"/>
      <c r="I7624" s="3">
        <f ca="1">(G7624-C7624)*600/'Win-Draw-Loss'!$B$42</f>
        <v>29.297205285314551</v>
      </c>
    </row>
    <row r="7625" spans="1:9" x14ac:dyDescent="0.25">
      <c r="A7625" s="33">
        <f t="shared" ca="1" si="238"/>
        <v>0.73016187875955318</v>
      </c>
      <c r="B7625" s="33">
        <f t="shared" ca="1" si="238"/>
        <v>0.76355477342844613</v>
      </c>
      <c r="C7625" s="37">
        <f ca="1">('Win-Draw-Loss'!$B$38+(('Win-Draw-Loss'!$B$39-'Win-Draw-Loss'!$B$38)*A7625)+('Win-Draw-Loss'!$B$38+(('Win-Draw-Loss'!$B$39-'Win-Draw-Loss'!$B$38)*B7625)))/2</f>
        <v>24.937166521879995</v>
      </c>
      <c r="E7625" s="33">
        <f t="shared" ca="1" si="239"/>
        <v>0.90572623945833819</v>
      </c>
      <c r="F7625" s="33">
        <f t="shared" ca="1" si="239"/>
        <v>7.9997291740949827E-2</v>
      </c>
      <c r="G7625" s="37">
        <f ca="1">('Win-Draw-Loss'!$D$38+(('Win-Draw-Loss'!$D$39-'Win-Draw-Loss'!$D$38)*E7625)+('Win-Draw-Loss'!$D$38+(('Win-Draw-Loss'!$D$39-'Win-Draw-Loss'!$D$38)*F7625)))/2</f>
        <v>29.785852967989317</v>
      </c>
      <c r="H7625" s="37"/>
      <c r="I7625" s="3">
        <f ca="1">(G7625-C7625)*600/'Win-Draw-Loss'!$B$42</f>
        <v>9.6973728922186453</v>
      </c>
    </row>
    <row r="7626" spans="1:9" x14ac:dyDescent="0.25">
      <c r="A7626" s="33">
        <f t="shared" ca="1" si="238"/>
        <v>0.92978557817946816</v>
      </c>
      <c r="B7626" s="33">
        <f t="shared" ca="1" si="238"/>
        <v>0.84962632350965805</v>
      </c>
      <c r="C7626" s="37">
        <f ca="1">('Win-Draw-Loss'!$B$38+(('Win-Draw-Loss'!$B$39-'Win-Draw-Loss'!$B$38)*A7626)+('Win-Draw-Loss'!$B$38+(('Win-Draw-Loss'!$B$39-'Win-Draw-Loss'!$B$38)*B7626)))/2</f>
        <v>27.794119016891262</v>
      </c>
      <c r="E7626" s="33">
        <f t="shared" ca="1" si="239"/>
        <v>0.68190556345269315</v>
      </c>
      <c r="F7626" s="33">
        <f t="shared" ca="1" si="239"/>
        <v>0.31777590069220329</v>
      </c>
      <c r="G7626" s="37">
        <f ca="1">('Win-Draw-Loss'!$D$38+(('Win-Draw-Loss'!$D$39-'Win-Draw-Loss'!$D$38)*E7626)+('Win-Draw-Loss'!$D$38+(('Win-Draw-Loss'!$D$39-'Win-Draw-Loss'!$D$38)*F7626)))/2</f>
        <v>29.995221962173449</v>
      </c>
      <c r="H7626" s="37"/>
      <c r="I7626" s="3">
        <f ca="1">(G7626-C7626)*600/'Win-Draw-Loss'!$B$42</f>
        <v>4.4022058905643746</v>
      </c>
    </row>
    <row r="7627" spans="1:9" x14ac:dyDescent="0.25">
      <c r="A7627" s="33">
        <f t="shared" ca="1" si="238"/>
        <v>0.56299435216972538</v>
      </c>
      <c r="B7627" s="33">
        <f t="shared" ca="1" si="238"/>
        <v>0.46148045093802825</v>
      </c>
      <c r="C7627" s="37">
        <f ca="1">('Win-Draw-Loss'!$B$38+(('Win-Draw-Loss'!$B$39-'Win-Draw-Loss'!$B$38)*A7627)+('Win-Draw-Loss'!$B$38+(('Win-Draw-Loss'!$B$39-'Win-Draw-Loss'!$B$38)*B7627)))/2</f>
        <v>20.244748031077535</v>
      </c>
      <c r="E7627" s="33">
        <f t="shared" ca="1" si="239"/>
        <v>0.39337356462226325</v>
      </c>
      <c r="F7627" s="33">
        <f t="shared" ca="1" si="239"/>
        <v>0.23032490120188298</v>
      </c>
      <c r="G7627" s="37">
        <f ca="1">('Win-Draw-Loss'!$D$38+(('Win-Draw-Loss'!$D$39-'Win-Draw-Loss'!$D$38)*E7627)+('Win-Draw-Loss'!$D$38+(('Win-Draw-Loss'!$D$39-'Win-Draw-Loss'!$D$38)*F7627)))/2</f>
        <v>24.355476987362195</v>
      </c>
      <c r="H7627" s="37"/>
      <c r="I7627" s="3">
        <f ca="1">(G7627-C7627)*600/'Win-Draw-Loss'!$B$42</f>
        <v>8.2214579125693206</v>
      </c>
    </row>
    <row r="7628" spans="1:9" x14ac:dyDescent="0.25">
      <c r="A7628" s="33">
        <f t="shared" ca="1" si="238"/>
        <v>0.50049818336087726</v>
      </c>
      <c r="B7628" s="33">
        <f t="shared" ca="1" si="238"/>
        <v>5.4258689563566165E-2</v>
      </c>
      <c r="C7628" s="37">
        <f ca="1">('Win-Draw-Loss'!$B$38+(('Win-Draw-Loss'!$B$39-'Win-Draw-Loss'!$B$38)*A7628)+('Win-Draw-Loss'!$B$38+(('Win-Draw-Loss'!$B$39-'Win-Draw-Loss'!$B$38)*B7628)))/2</f>
        <v>15.547568729244434</v>
      </c>
      <c r="E7628" s="33">
        <f t="shared" ca="1" si="239"/>
        <v>0.32004218371897486</v>
      </c>
      <c r="F7628" s="33">
        <f t="shared" ca="1" si="239"/>
        <v>0.85236760252042365</v>
      </c>
      <c r="G7628" s="37">
        <f ca="1">('Win-Draw-Loss'!$D$38+(('Win-Draw-Loss'!$D$39-'Win-Draw-Loss'!$D$38)*E7628)+('Win-Draw-Loss'!$D$38+(('Win-Draw-Loss'!$D$39-'Win-Draw-Loss'!$D$38)*F7628)))/2</f>
        <v>32.586146793590977</v>
      </c>
      <c r="H7628" s="37"/>
      <c r="I7628" s="3">
        <f ca="1">(G7628-C7628)*600/'Win-Draw-Loss'!$B$42</f>
        <v>34.07715612869309</v>
      </c>
    </row>
    <row r="7629" spans="1:9" x14ac:dyDescent="0.25">
      <c r="A7629" s="33">
        <f t="shared" ca="1" si="238"/>
        <v>2.1055930826222258E-2</v>
      </c>
      <c r="B7629" s="33">
        <f t="shared" ca="1" si="238"/>
        <v>0.79485353787202118</v>
      </c>
      <c r="C7629" s="37">
        <f ca="1">('Win-Draw-Loss'!$B$38+(('Win-Draw-Loss'!$B$39-'Win-Draw-Loss'!$B$38)*A7629)+('Win-Draw-Loss'!$B$38+(('Win-Draw-Loss'!$B$39-'Win-Draw-Loss'!$B$38)*B7629)))/2</f>
        <v>18.159094686982435</v>
      </c>
      <c r="E7629" s="33">
        <f t="shared" ca="1" si="239"/>
        <v>0.47206992452949303</v>
      </c>
      <c r="F7629" s="33">
        <f t="shared" ca="1" si="239"/>
        <v>0.91886690728001452</v>
      </c>
      <c r="G7629" s="37">
        <f ca="1">('Win-Draw-Loss'!$D$38+(('Win-Draw-Loss'!$D$39-'Win-Draw-Loss'!$D$38)*E7629)+('Win-Draw-Loss'!$D$38+(('Win-Draw-Loss'!$D$39-'Win-Draw-Loss'!$D$38)*F7629)))/2</f>
        <v>35.864052477142614</v>
      </c>
      <c r="H7629" s="37"/>
      <c r="I7629" s="3">
        <f ca="1">(G7629-C7629)*600/'Win-Draw-Loss'!$B$42</f>
        <v>35.409915580320359</v>
      </c>
    </row>
    <row r="7630" spans="1:9" x14ac:dyDescent="0.25">
      <c r="A7630" s="33">
        <f t="shared" ca="1" si="238"/>
        <v>0.50098383584229655</v>
      </c>
      <c r="B7630" s="33">
        <f t="shared" ca="1" si="238"/>
        <v>0.64785381378388618</v>
      </c>
      <c r="C7630" s="37">
        <f ca="1">('Win-Draw-Loss'!$B$38+(('Win-Draw-Loss'!$B$39-'Win-Draw-Loss'!$B$38)*A7630)+('Win-Draw-Loss'!$B$38+(('Win-Draw-Loss'!$B$39-'Win-Draw-Loss'!$B$38)*B7630)))/2</f>
        <v>21.488376496261825</v>
      </c>
      <c r="E7630" s="33">
        <f t="shared" ca="1" si="239"/>
        <v>0.83197239098205367</v>
      </c>
      <c r="F7630" s="33">
        <f t="shared" ca="1" si="239"/>
        <v>0.31178314369705606</v>
      </c>
      <c r="G7630" s="37">
        <f ca="1">('Win-Draw-Loss'!$D$38+(('Win-Draw-Loss'!$D$39-'Win-Draw-Loss'!$D$38)*E7630)+('Win-Draw-Loss'!$D$38+(('Win-Draw-Loss'!$D$39-'Win-Draw-Loss'!$D$38)*F7630)))/2</f>
        <v>32.156333020186644</v>
      </c>
      <c r="H7630" s="37"/>
      <c r="I7630" s="3">
        <f ca="1">(G7630-C7630)*600/'Win-Draw-Loss'!$B$42</f>
        <v>21.335913047849637</v>
      </c>
    </row>
    <row r="7631" spans="1:9" x14ac:dyDescent="0.25">
      <c r="A7631" s="33">
        <f t="shared" ca="1" si="238"/>
        <v>0.94610584065079195</v>
      </c>
      <c r="B7631" s="33">
        <f t="shared" ca="1" si="238"/>
        <v>0.29951078506362083</v>
      </c>
      <c r="C7631" s="37">
        <f ca="1">('Win-Draw-Loss'!$B$38+(('Win-Draw-Loss'!$B$39-'Win-Draw-Loss'!$B$38)*A7631)+('Win-Draw-Loss'!$B$38+(('Win-Draw-Loss'!$B$39-'Win-Draw-Loss'!$B$38)*B7631)))/2</f>
        <v>22.45616625714413</v>
      </c>
      <c r="E7631" s="33">
        <f t="shared" ca="1" si="239"/>
        <v>0.88433286922258381</v>
      </c>
      <c r="F7631" s="33">
        <f t="shared" ca="1" si="239"/>
        <v>4.5099705676737378E-2</v>
      </c>
      <c r="G7631" s="37">
        <f ca="1">('Win-Draw-Loss'!$D$38+(('Win-Draw-Loss'!$D$39-'Win-Draw-Loss'!$D$38)*E7631)+('Win-Draw-Loss'!$D$38+(('Win-Draw-Loss'!$D$39-'Win-Draw-Loss'!$D$38)*F7631)))/2</f>
        <v>28.941488623489818</v>
      </c>
      <c r="H7631" s="37"/>
      <c r="I7631" s="3">
        <f ca="1">(G7631-C7631)*600/'Win-Draw-Loss'!$B$42</f>
        <v>12.970644732691376</v>
      </c>
    </row>
    <row r="7632" spans="1:9" x14ac:dyDescent="0.25">
      <c r="A7632" s="33">
        <f t="shared" ca="1" si="238"/>
        <v>0.94670550661359298</v>
      </c>
      <c r="B7632" s="33">
        <f t="shared" ca="1" si="238"/>
        <v>0.22468839069408464</v>
      </c>
      <c r="C7632" s="37">
        <f ca="1">('Win-Draw-Loss'!$B$38+(('Win-Draw-Loss'!$B$39-'Win-Draw-Loss'!$B$38)*A7632)+('Win-Draw-Loss'!$B$38+(('Win-Draw-Loss'!$B$39-'Win-Draw-Loss'!$B$38)*B7632)))/2</f>
        <v>21.713938973076779</v>
      </c>
      <c r="E7632" s="33">
        <f t="shared" ca="1" si="239"/>
        <v>8.3435911332172652E-2</v>
      </c>
      <c r="F7632" s="33">
        <f t="shared" ca="1" si="239"/>
        <v>0.26318580577697093</v>
      </c>
      <c r="G7632" s="37">
        <f ca="1">('Win-Draw-Loss'!$D$38+(('Win-Draw-Loss'!$D$39-'Win-Draw-Loss'!$D$38)*E7632)+('Win-Draw-Loss'!$D$38+(('Win-Draw-Loss'!$D$39-'Win-Draw-Loss'!$D$38)*F7632)))/2</f>
        <v>20.199325756637155</v>
      </c>
      <c r="H7632" s="37"/>
      <c r="I7632" s="3">
        <f ca="1">(G7632-C7632)*600/'Win-Draw-Loss'!$B$42</f>
        <v>-3.0292264328792484</v>
      </c>
    </row>
    <row r="7633" spans="1:9" x14ac:dyDescent="0.25">
      <c r="A7633" s="33">
        <f t="shared" ca="1" si="238"/>
        <v>0.23473785995398921</v>
      </c>
      <c r="B7633" s="33">
        <f t="shared" ca="1" si="238"/>
        <v>0.30768900863424997</v>
      </c>
      <c r="C7633" s="37">
        <f ca="1">('Win-Draw-Loss'!$B$38+(('Win-Draw-Loss'!$B$39-'Win-Draw-Loss'!$B$38)*A7633)+('Win-Draw-Loss'!$B$38+(('Win-Draw-Loss'!$B$39-'Win-Draw-Loss'!$B$38)*B7633)))/2</f>
        <v>15.424268685882392</v>
      </c>
      <c r="E7633" s="33">
        <f t="shared" ca="1" si="239"/>
        <v>0.93304439565418662</v>
      </c>
      <c r="F7633" s="33">
        <f t="shared" ca="1" si="239"/>
        <v>0.41470884619524639</v>
      </c>
      <c r="G7633" s="37">
        <f ca="1">('Win-Draw-Loss'!$D$38+(('Win-Draw-Loss'!$D$39-'Win-Draw-Loss'!$D$38)*E7633)+('Win-Draw-Loss'!$D$38+(('Win-Draw-Loss'!$D$39-'Win-Draw-Loss'!$D$38)*F7633)))/2</f>
        <v>35.216298627741494</v>
      </c>
      <c r="H7633" s="37"/>
      <c r="I7633" s="3">
        <f ca="1">(G7633-C7633)*600/'Win-Draw-Loss'!$B$42</f>
        <v>39.584059883718204</v>
      </c>
    </row>
    <row r="7634" spans="1:9" x14ac:dyDescent="0.25">
      <c r="A7634" s="33">
        <f t="shared" ca="1" si="238"/>
        <v>0.40043661597177005</v>
      </c>
      <c r="B7634" s="33">
        <f t="shared" ca="1" si="238"/>
        <v>0.47047696268545791</v>
      </c>
      <c r="C7634" s="37">
        <f ca="1">('Win-Draw-Loss'!$B$38+(('Win-Draw-Loss'!$B$39-'Win-Draw-Loss'!$B$38)*A7634)+('Win-Draw-Loss'!$B$38+(('Win-Draw-Loss'!$B$39-'Win-Draw-Loss'!$B$38)*B7634)))/2</f>
        <v>18.709135786572283</v>
      </c>
      <c r="E7634" s="33">
        <f t="shared" ca="1" si="239"/>
        <v>0.34966417707630548</v>
      </c>
      <c r="F7634" s="33">
        <f t="shared" ca="1" si="239"/>
        <v>0.52591410805253747</v>
      </c>
      <c r="G7634" s="37">
        <f ca="1">('Win-Draw-Loss'!$D$38+(('Win-Draw-Loss'!$D$39-'Win-Draw-Loss'!$D$38)*E7634)+('Win-Draw-Loss'!$D$38+(('Win-Draw-Loss'!$D$39-'Win-Draw-Loss'!$D$38)*F7634)))/2</f>
        <v>28.133674276932645</v>
      </c>
      <c r="H7634" s="37"/>
      <c r="I7634" s="3">
        <f ca="1">(G7634-C7634)*600/'Win-Draw-Loss'!$B$42</f>
        <v>18.849076980720724</v>
      </c>
    </row>
    <row r="7635" spans="1:9" x14ac:dyDescent="0.25">
      <c r="A7635" s="33">
        <f t="shared" ca="1" si="238"/>
        <v>0.78742183017995293</v>
      </c>
      <c r="B7635" s="33">
        <f t="shared" ca="1" si="238"/>
        <v>1.9272230870084339E-2</v>
      </c>
      <c r="C7635" s="37">
        <f ca="1">('Win-Draw-Loss'!$B$38+(('Win-Draw-Loss'!$B$39-'Win-Draw-Loss'!$B$38)*A7635)+('Win-Draw-Loss'!$B$38+(('Win-Draw-Loss'!$B$39-'Win-Draw-Loss'!$B$38)*B7635)))/2</f>
        <v>18.066940610500374</v>
      </c>
      <c r="E7635" s="33">
        <f t="shared" ca="1" si="239"/>
        <v>0.95152770584269963</v>
      </c>
      <c r="F7635" s="33">
        <f t="shared" ca="1" si="239"/>
        <v>0.6347242205167235</v>
      </c>
      <c r="G7635" s="37">
        <f ca="1">('Win-Draw-Loss'!$D$38+(('Win-Draw-Loss'!$D$39-'Win-Draw-Loss'!$D$38)*E7635)+('Win-Draw-Loss'!$D$38+(('Win-Draw-Loss'!$D$39-'Win-Draw-Loss'!$D$38)*F7635)))/2</f>
        <v>38.793778895391341</v>
      </c>
      <c r="H7635" s="37"/>
      <c r="I7635" s="3">
        <f ca="1">(G7635-C7635)*600/'Win-Draw-Loss'!$B$42</f>
        <v>41.453676569781933</v>
      </c>
    </row>
    <row r="7636" spans="1:9" x14ac:dyDescent="0.25">
      <c r="A7636" s="33">
        <f t="shared" ca="1" si="238"/>
        <v>0.27891779837957154</v>
      </c>
      <c r="B7636" s="33">
        <f t="shared" ca="1" si="238"/>
        <v>0.71715724054123109</v>
      </c>
      <c r="C7636" s="37">
        <f ca="1">('Win-Draw-Loss'!$B$38+(('Win-Draw-Loss'!$B$39-'Win-Draw-Loss'!$B$38)*A7636)+('Win-Draw-Loss'!$B$38+(('Win-Draw-Loss'!$B$39-'Win-Draw-Loss'!$B$38)*B7636)))/2</f>
        <v>19.960750389208027</v>
      </c>
      <c r="E7636" s="33">
        <f t="shared" ca="1" si="239"/>
        <v>0.38136740174778083</v>
      </c>
      <c r="F7636" s="33">
        <f t="shared" ca="1" si="239"/>
        <v>0.28013590854014592</v>
      </c>
      <c r="G7636" s="37">
        <f ca="1">('Win-Draw-Loss'!$D$38+(('Win-Draw-Loss'!$D$39-'Win-Draw-Loss'!$D$38)*E7636)+('Win-Draw-Loss'!$D$38+(('Win-Draw-Loss'!$D$39-'Win-Draw-Loss'!$D$38)*F7636)))/2</f>
        <v>24.9225496543189</v>
      </c>
      <c r="H7636" s="37"/>
      <c r="I7636" s="3">
        <f ca="1">(G7636-C7636)*600/'Win-Draw-Loss'!$B$42</f>
        <v>9.9235985302217458</v>
      </c>
    </row>
    <row r="7637" spans="1:9" x14ac:dyDescent="0.25">
      <c r="A7637" s="33">
        <f t="shared" ca="1" si="238"/>
        <v>0.59665676393560918</v>
      </c>
      <c r="B7637" s="33">
        <f t="shared" ca="1" si="238"/>
        <v>3.0143735657505055E-2</v>
      </c>
      <c r="C7637" s="37">
        <f ca="1">('Win-Draw-Loss'!$B$38+(('Win-Draw-Loss'!$B$39-'Win-Draw-Loss'!$B$38)*A7637)+('Win-Draw-Loss'!$B$38+(('Win-Draw-Loss'!$B$39-'Win-Draw-Loss'!$B$38)*B7637)))/2</f>
        <v>16.268004995931143</v>
      </c>
      <c r="E7637" s="33">
        <f t="shared" ca="1" si="239"/>
        <v>0.50721782827750406</v>
      </c>
      <c r="F7637" s="33">
        <f t="shared" ca="1" si="239"/>
        <v>0.15418681899569131</v>
      </c>
      <c r="G7637" s="37">
        <f ca="1">('Win-Draw-Loss'!$D$38+(('Win-Draw-Loss'!$D$39-'Win-Draw-Loss'!$D$38)*E7637)+('Win-Draw-Loss'!$D$38+(('Win-Draw-Loss'!$D$39-'Win-Draw-Loss'!$D$38)*F7637)))/2</f>
        <v>24.921069709097928</v>
      </c>
      <c r="H7637" s="37"/>
      <c r="I7637" s="3">
        <f ca="1">(G7637-C7637)*600/'Win-Draw-Loss'!$B$42</f>
        <v>17.30612942633357</v>
      </c>
    </row>
    <row r="7638" spans="1:9" x14ac:dyDescent="0.25">
      <c r="A7638" s="33">
        <f t="shared" ca="1" si="238"/>
        <v>0.74276513516818765</v>
      </c>
      <c r="B7638" s="33">
        <f t="shared" ca="1" si="238"/>
        <v>1.0291815680223415E-3</v>
      </c>
      <c r="C7638" s="37">
        <f ca="1">('Win-Draw-Loss'!$B$38+(('Win-Draw-Loss'!$B$39-'Win-Draw-Loss'!$B$38)*A7638)+('Win-Draw-Loss'!$B$38+(('Win-Draw-Loss'!$B$39-'Win-Draw-Loss'!$B$38)*B7638)))/2</f>
        <v>17.4379431673621</v>
      </c>
      <c r="E7638" s="33">
        <f t="shared" ca="1" si="239"/>
        <v>6.1489056820924426E-2</v>
      </c>
      <c r="F7638" s="33">
        <f t="shared" ca="1" si="239"/>
        <v>0.11282011100784173</v>
      </c>
      <c r="G7638" s="37">
        <f ca="1">('Win-Draw-Loss'!$D$38+(('Win-Draw-Loss'!$D$39-'Win-Draw-Loss'!$D$38)*E7638)+('Win-Draw-Loss'!$D$38+(('Win-Draw-Loss'!$D$39-'Win-Draw-Loss'!$D$38)*F7638)))/2</f>
        <v>17.61463751743149</v>
      </c>
      <c r="H7638" s="37"/>
      <c r="I7638" s="3">
        <f ca="1">(G7638-C7638)*600/'Win-Draw-Loss'!$B$42</f>
        <v>0.35338870013877965</v>
      </c>
    </row>
    <row r="7639" spans="1:9" x14ac:dyDescent="0.25">
      <c r="A7639" s="33">
        <f t="shared" ca="1" si="238"/>
        <v>0.78062506047578684</v>
      </c>
      <c r="B7639" s="33">
        <f t="shared" ca="1" si="238"/>
        <v>0.15551225723020556</v>
      </c>
      <c r="C7639" s="37">
        <f ca="1">('Win-Draw-Loss'!$B$38+(('Win-Draw-Loss'!$B$39-'Win-Draw-Loss'!$B$38)*A7639)+('Win-Draw-Loss'!$B$38+(('Win-Draw-Loss'!$B$39-'Win-Draw-Loss'!$B$38)*B7639)))/2</f>
        <v>19.361373177059924</v>
      </c>
      <c r="E7639" s="33">
        <f t="shared" ca="1" si="239"/>
        <v>0.78282880744518146</v>
      </c>
      <c r="F7639" s="33">
        <f t="shared" ca="1" si="239"/>
        <v>0.36888514116672677</v>
      </c>
      <c r="G7639" s="37">
        <f ca="1">('Win-Draw-Loss'!$D$38+(('Win-Draw-Loss'!$D$39-'Win-Draw-Loss'!$D$38)*E7639)+('Win-Draw-Loss'!$D$38+(('Win-Draw-Loss'!$D$39-'Win-Draw-Loss'!$D$38)*F7639)))/2</f>
        <v>32.275709229178624</v>
      </c>
      <c r="H7639" s="37"/>
      <c r="I7639" s="3">
        <f ca="1">(G7639-C7639)*600/'Win-Draw-Loss'!$B$42</f>
        <v>25.828672104237398</v>
      </c>
    </row>
    <row r="7640" spans="1:9" x14ac:dyDescent="0.25">
      <c r="A7640" s="33">
        <f t="shared" ca="1" si="238"/>
        <v>0.44098966803435213</v>
      </c>
      <c r="B7640" s="33">
        <f t="shared" ca="1" si="238"/>
        <v>0.47519704178655953</v>
      </c>
      <c r="C7640" s="37">
        <f ca="1">('Win-Draw-Loss'!$B$38+(('Win-Draw-Loss'!$B$39-'Win-Draw-Loss'!$B$38)*A7640)+('Win-Draw-Loss'!$B$38+(('Win-Draw-Loss'!$B$39-'Win-Draw-Loss'!$B$38)*B7640)))/2</f>
        <v>19.161867098209118</v>
      </c>
      <c r="E7640" s="33">
        <f t="shared" ca="1" si="239"/>
        <v>0.16904149081489761</v>
      </c>
      <c r="F7640" s="33">
        <f t="shared" ca="1" si="239"/>
        <v>0.2485821697107865</v>
      </c>
      <c r="G7640" s="37">
        <f ca="1">('Win-Draw-Loss'!$D$38+(('Win-Draw-Loss'!$D$39-'Win-Draw-Loss'!$D$38)*E7640)+('Win-Draw-Loss'!$D$38+(('Win-Draw-Loss'!$D$39-'Win-Draw-Loss'!$D$38)*F7640)))/2</f>
        <v>21.264354907885263</v>
      </c>
      <c r="H7640" s="37"/>
      <c r="I7640" s="3">
        <f ca="1">(G7640-C7640)*600/'Win-Draw-Loss'!$B$42</f>
        <v>4.2049756193522896</v>
      </c>
    </row>
    <row r="7641" spans="1:9" x14ac:dyDescent="0.25">
      <c r="A7641" s="33">
        <f t="shared" ca="1" si="238"/>
        <v>0.1637644151475377</v>
      </c>
      <c r="B7641" s="33">
        <f t="shared" ca="1" si="238"/>
        <v>0.1640424827314092</v>
      </c>
      <c r="C7641" s="37">
        <f ca="1">('Win-Draw-Loss'!$B$38+(('Win-Draw-Loss'!$B$39-'Win-Draw-Loss'!$B$38)*A7641)+('Win-Draw-Loss'!$B$38+(('Win-Draw-Loss'!$B$39-'Win-Draw-Loss'!$B$38)*B7641)))/2</f>
        <v>13.27806897878947</v>
      </c>
      <c r="E7641" s="33">
        <f t="shared" ca="1" si="239"/>
        <v>0.40690104216068024</v>
      </c>
      <c r="F7641" s="33">
        <f t="shared" ca="1" si="239"/>
        <v>3.0118590638892329E-2</v>
      </c>
      <c r="G7641" s="37">
        <f ca="1">('Win-Draw-Loss'!$D$38+(('Win-Draw-Loss'!$D$39-'Win-Draw-Loss'!$D$38)*E7641)+('Win-Draw-Loss'!$D$38+(('Win-Draw-Loss'!$D$39-'Win-Draw-Loss'!$D$38)*F7641)))/2</f>
        <v>21.555294491993589</v>
      </c>
      <c r="H7641" s="37"/>
      <c r="I7641" s="3">
        <f ca="1">(G7641-C7641)*600/'Win-Draw-Loss'!$B$42</f>
        <v>16.554451026408238</v>
      </c>
    </row>
    <row r="7642" spans="1:9" x14ac:dyDescent="0.25">
      <c r="A7642" s="33">
        <f t="shared" ca="1" si="238"/>
        <v>0.81541100997892424</v>
      </c>
      <c r="B7642" s="33">
        <f t="shared" ca="1" si="238"/>
        <v>0.76805492127652608</v>
      </c>
      <c r="C7642" s="37">
        <f ca="1">('Win-Draw-Loss'!$B$38+(('Win-Draw-Loss'!$B$39-'Win-Draw-Loss'!$B$38)*A7642)+('Win-Draw-Loss'!$B$38+(('Win-Draw-Loss'!$B$39-'Win-Draw-Loss'!$B$38)*B7642)))/2</f>
        <v>25.834659312554503</v>
      </c>
      <c r="E7642" s="33">
        <f t="shared" ca="1" si="239"/>
        <v>0.65113527461532839</v>
      </c>
      <c r="F7642" s="33">
        <f t="shared" ca="1" si="239"/>
        <v>0.32988409347220271</v>
      </c>
      <c r="G7642" s="37">
        <f ca="1">('Win-Draw-Loss'!$D$38+(('Win-Draw-Loss'!$D$39-'Win-Draw-Loss'!$D$38)*E7642)+('Win-Draw-Loss'!$D$38+(('Win-Draw-Loss'!$D$39-'Win-Draw-Loss'!$D$38)*F7642)))/2</f>
        <v>29.715290521312966</v>
      </c>
      <c r="H7642" s="37"/>
      <c r="I7642" s="3">
        <f ca="1">(G7642-C7642)*600/'Win-Draw-Loss'!$B$42</f>
        <v>7.7612624175169245</v>
      </c>
    </row>
    <row r="7643" spans="1:9" x14ac:dyDescent="0.25">
      <c r="A7643" s="33">
        <f t="shared" ca="1" si="238"/>
        <v>0.24849683444054216</v>
      </c>
      <c r="B7643" s="33">
        <f t="shared" ca="1" si="238"/>
        <v>0.35544330299348925</v>
      </c>
      <c r="C7643" s="37">
        <f ca="1">('Win-Draw-Loss'!$B$38+(('Win-Draw-Loss'!$B$39-'Win-Draw-Loss'!$B$38)*A7643)+('Win-Draw-Loss'!$B$38+(('Win-Draw-Loss'!$B$39-'Win-Draw-Loss'!$B$38)*B7643)))/2</f>
        <v>16.039401374340315</v>
      </c>
      <c r="E7643" s="33">
        <f t="shared" ca="1" si="239"/>
        <v>0.25215749793341435</v>
      </c>
      <c r="F7643" s="33">
        <f t="shared" ca="1" si="239"/>
        <v>0.15751680048939609</v>
      </c>
      <c r="G7643" s="37">
        <f ca="1">('Win-Draw-Loss'!$D$38+(('Win-Draw-Loss'!$D$39-'Win-Draw-Loss'!$D$38)*E7643)+('Win-Draw-Loss'!$D$38+(('Win-Draw-Loss'!$D$39-'Win-Draw-Loss'!$D$38)*F7643)))/2</f>
        <v>21.145114476342158</v>
      </c>
      <c r="H7643" s="37"/>
      <c r="I7643" s="3">
        <f ca="1">(G7643-C7643)*600/'Win-Draw-Loss'!$B$42</f>
        <v>10.211426204003686</v>
      </c>
    </row>
    <row r="7644" spans="1:9" x14ac:dyDescent="0.25">
      <c r="A7644" s="33">
        <f t="shared" ca="1" si="238"/>
        <v>0.71509412605852263</v>
      </c>
      <c r="B7644" s="33">
        <f t="shared" ca="1" si="238"/>
        <v>0.14408317857645658</v>
      </c>
      <c r="C7644" s="37">
        <f ca="1">('Win-Draw-Loss'!$B$38+(('Win-Draw-Loss'!$B$39-'Win-Draw-Loss'!$B$38)*A7644)+('Win-Draw-Loss'!$B$38+(('Win-Draw-Loss'!$B$39-'Win-Draw-Loss'!$B$38)*B7644)))/2</f>
        <v>18.591773046349793</v>
      </c>
      <c r="E7644" s="33">
        <f t="shared" ca="1" si="239"/>
        <v>6.0409895294405436E-3</v>
      </c>
      <c r="F7644" s="33">
        <f t="shared" ca="1" si="239"/>
        <v>0.249460487839537</v>
      </c>
      <c r="G7644" s="37">
        <f ca="1">('Win-Draw-Loss'!$D$38+(('Win-Draw-Loss'!$D$39-'Win-Draw-Loss'!$D$38)*E7644)+('Win-Draw-Loss'!$D$38+(('Win-Draw-Loss'!$D$39-'Win-Draw-Loss'!$D$38)*F7644)))/2</f>
        <v>18.832522160534666</v>
      </c>
      <c r="H7644" s="37"/>
      <c r="I7644" s="3">
        <f ca="1">(G7644-C7644)*600/'Win-Draw-Loss'!$B$42</f>
        <v>0.48149822836974465</v>
      </c>
    </row>
    <row r="7645" spans="1:9" x14ac:dyDescent="0.25">
      <c r="A7645" s="33">
        <f t="shared" ca="1" si="238"/>
        <v>0.93204371166886135</v>
      </c>
      <c r="B7645" s="33">
        <f t="shared" ca="1" si="238"/>
        <v>0.28690071782574944</v>
      </c>
      <c r="C7645" s="37">
        <f ca="1">('Win-Draw-Loss'!$B$38+(('Win-Draw-Loss'!$B$39-'Win-Draw-Loss'!$B$38)*A7645)+('Win-Draw-Loss'!$B$38+(('Win-Draw-Loss'!$B$39-'Win-Draw-Loss'!$B$38)*B7645)))/2</f>
        <v>22.189444294946107</v>
      </c>
      <c r="E7645" s="33">
        <f t="shared" ca="1" si="239"/>
        <v>0.92845636100119233</v>
      </c>
      <c r="F7645" s="33">
        <f t="shared" ca="1" si="239"/>
        <v>0.98308956508876222</v>
      </c>
      <c r="G7645" s="37">
        <f ca="1">('Win-Draw-Loss'!$D$38+(('Win-Draw-Loss'!$D$39-'Win-Draw-Loss'!$D$38)*E7645)+('Win-Draw-Loss'!$D$38+(('Win-Draw-Loss'!$D$39-'Win-Draw-Loss'!$D$38)*F7645)))/2</f>
        <v>43.673188891349319</v>
      </c>
      <c r="H7645" s="37"/>
      <c r="I7645" s="3">
        <f ca="1">(G7645-C7645)*600/'Win-Draw-Loss'!$B$42</f>
        <v>42.967489192806426</v>
      </c>
    </row>
    <row r="7646" spans="1:9" x14ac:dyDescent="0.25">
      <c r="A7646" s="33">
        <f t="shared" ca="1" si="238"/>
        <v>0.97558508320043469</v>
      </c>
      <c r="B7646" s="33">
        <f t="shared" ca="1" si="238"/>
        <v>0.1076554226069677</v>
      </c>
      <c r="C7646" s="37">
        <f ca="1">('Win-Draw-Loss'!$B$38+(('Win-Draw-Loss'!$B$39-'Win-Draw-Loss'!$B$38)*A7646)+('Win-Draw-Loss'!$B$38+(('Win-Draw-Loss'!$B$39-'Win-Draw-Loss'!$B$38)*B7646)))/2</f>
        <v>20.832405058074023</v>
      </c>
      <c r="E7646" s="33">
        <f t="shared" ca="1" si="239"/>
        <v>0.68072234107950336</v>
      </c>
      <c r="F7646" s="33">
        <f t="shared" ca="1" si="239"/>
        <v>0.89342197431836157</v>
      </c>
      <c r="G7646" s="37">
        <f ca="1">('Win-Draw-Loss'!$D$38+(('Win-Draw-Loss'!$D$39-'Win-Draw-Loss'!$D$38)*E7646)+('Win-Draw-Loss'!$D$38+(('Win-Draw-Loss'!$D$39-'Win-Draw-Loss'!$D$38)*F7646)))/2</f>
        <v>38.612164730967976</v>
      </c>
      <c r="H7646" s="37"/>
      <c r="I7646" s="3">
        <f ca="1">(G7646-C7646)*600/'Win-Draw-Loss'!$B$42</f>
        <v>35.559519345787905</v>
      </c>
    </row>
    <row r="7647" spans="1:9" x14ac:dyDescent="0.25">
      <c r="A7647" s="33">
        <f t="shared" ca="1" si="238"/>
        <v>0.27055230710160894</v>
      </c>
      <c r="B7647" s="33">
        <f t="shared" ca="1" si="238"/>
        <v>0.45685133316862037</v>
      </c>
      <c r="C7647" s="37">
        <f ca="1">('Win-Draw-Loss'!$B$38+(('Win-Draw-Loss'!$B$39-'Win-Draw-Loss'!$B$38)*A7647)+('Win-Draw-Loss'!$B$38+(('Win-Draw-Loss'!$B$39-'Win-Draw-Loss'!$B$38)*B7647)))/2</f>
        <v>17.274036402702293</v>
      </c>
      <c r="E7647" s="33">
        <f t="shared" ca="1" si="239"/>
        <v>0.65306511767342257</v>
      </c>
      <c r="F7647" s="33">
        <f t="shared" ca="1" si="239"/>
        <v>0.36237912895279223</v>
      </c>
      <c r="G7647" s="37">
        <f ca="1">('Win-Draw-Loss'!$D$38+(('Win-Draw-Loss'!$D$39-'Win-Draw-Loss'!$D$38)*E7647)+('Win-Draw-Loss'!$D$38+(('Win-Draw-Loss'!$D$39-'Win-Draw-Loss'!$D$38)*F7647)))/2</f>
        <v>30.23166369939322</v>
      </c>
      <c r="H7647" s="37"/>
      <c r="I7647" s="3">
        <f ca="1">(G7647-C7647)*600/'Win-Draw-Loss'!$B$42</f>
        <v>25.915254593381853</v>
      </c>
    </row>
    <row r="7648" spans="1:9" x14ac:dyDescent="0.25">
      <c r="A7648" s="33">
        <f t="shared" ca="1" si="238"/>
        <v>0.18462415006061816</v>
      </c>
      <c r="B7648" s="33">
        <f t="shared" ca="1" si="238"/>
        <v>0.92803951493155512</v>
      </c>
      <c r="C7648" s="37">
        <f ca="1">('Win-Draw-Loss'!$B$38+(('Win-Draw-Loss'!$B$39-'Win-Draw-Loss'!$B$38)*A7648)+('Win-Draw-Loss'!$B$38+(('Win-Draw-Loss'!$B$39-'Win-Draw-Loss'!$B$38)*B7648)))/2</f>
        <v>21.126636649921732</v>
      </c>
      <c r="E7648" s="33">
        <f t="shared" ca="1" si="239"/>
        <v>0.46120554684223825</v>
      </c>
      <c r="F7648" s="33">
        <f t="shared" ca="1" si="239"/>
        <v>0.7561651860625237</v>
      </c>
      <c r="G7648" s="37">
        <f ca="1">('Win-Draw-Loss'!$D$38+(('Win-Draw-Loss'!$D$39-'Win-Draw-Loss'!$D$38)*E7648)+('Win-Draw-Loss'!$D$38+(('Win-Draw-Loss'!$D$39-'Win-Draw-Loss'!$D$38)*F7648)))/2</f>
        <v>33.260560993571431</v>
      </c>
      <c r="H7648" s="37"/>
      <c r="I7648" s="3">
        <f ca="1">(G7648-C7648)*600/'Win-Draw-Loss'!$B$42</f>
        <v>24.267848687299399</v>
      </c>
    </row>
    <row r="7649" spans="1:9" x14ac:dyDescent="0.25">
      <c r="A7649" s="33">
        <f t="shared" ca="1" si="238"/>
        <v>0.35406900706282085</v>
      </c>
      <c r="B7649" s="33">
        <f t="shared" ca="1" si="238"/>
        <v>0.94729336015567123</v>
      </c>
      <c r="C7649" s="37">
        <f ca="1">('Win-Draw-Loss'!$B$38+(('Win-Draw-Loss'!$B$39-'Win-Draw-Loss'!$B$38)*A7649)+('Win-Draw-Loss'!$B$38+(('Win-Draw-Loss'!$B$39-'Win-Draw-Loss'!$B$38)*B7649)))/2</f>
        <v>23.01362367218492</v>
      </c>
      <c r="E7649" s="33">
        <f t="shared" ca="1" si="239"/>
        <v>0.28836086837362851</v>
      </c>
      <c r="F7649" s="33">
        <f t="shared" ca="1" si="239"/>
        <v>0.72894032277502685</v>
      </c>
      <c r="G7649" s="37">
        <f ca="1">('Win-Draw-Loss'!$D$38+(('Win-Draw-Loss'!$D$39-'Win-Draw-Loss'!$D$38)*E7649)+('Win-Draw-Loss'!$D$38+(('Win-Draw-Loss'!$D$39-'Win-Draw-Loss'!$D$38)*F7649)))/2</f>
        <v>30.259517867229832</v>
      </c>
      <c r="H7649" s="37"/>
      <c r="I7649" s="3">
        <f ca="1">(G7649-C7649)*600/'Win-Draw-Loss'!$B$42</f>
        <v>14.491788390089823</v>
      </c>
    </row>
    <row r="7650" spans="1:9" x14ac:dyDescent="0.25">
      <c r="A7650" s="33">
        <f t="shared" ca="1" si="238"/>
        <v>0.37990619547138771</v>
      </c>
      <c r="B7650" s="33">
        <f t="shared" ca="1" si="238"/>
        <v>0.24584170125375471</v>
      </c>
      <c r="C7650" s="37">
        <f ca="1">('Win-Draw-Loss'!$B$38+(('Win-Draw-Loss'!$B$39-'Win-Draw-Loss'!$B$38)*A7650)+('Win-Draw-Loss'!$B$38+(('Win-Draw-Loss'!$B$39-'Win-Draw-Loss'!$B$38)*B7650)))/2</f>
        <v>16.257478967251423</v>
      </c>
      <c r="E7650" s="33">
        <f t="shared" ca="1" si="239"/>
        <v>0.8311181449401368</v>
      </c>
      <c r="F7650" s="33">
        <f t="shared" ca="1" si="239"/>
        <v>0.27268883716348369</v>
      </c>
      <c r="G7650" s="37">
        <f ca="1">('Win-Draw-Loss'!$D$38+(('Win-Draw-Loss'!$D$39-'Win-Draw-Loss'!$D$38)*E7650)+('Win-Draw-Loss'!$D$38+(('Win-Draw-Loss'!$D$39-'Win-Draw-Loss'!$D$38)*F7650)))/2</f>
        <v>31.557104731554311</v>
      </c>
      <c r="H7650" s="37"/>
      <c r="I7650" s="3">
        <f ca="1">(G7650-C7650)*600/'Win-Draw-Loss'!$B$42</f>
        <v>30.599251528605777</v>
      </c>
    </row>
    <row r="7651" spans="1:9" x14ac:dyDescent="0.25">
      <c r="A7651" s="33">
        <f t="shared" ca="1" si="238"/>
        <v>0.13830519856000356</v>
      </c>
      <c r="B7651" s="33">
        <f t="shared" ca="1" si="238"/>
        <v>0.85561535425442325</v>
      </c>
      <c r="C7651" s="37">
        <f ca="1">('Win-Draw-Loss'!$B$38+(('Win-Draw-Loss'!$B$39-'Win-Draw-Loss'!$B$38)*A7651)+('Win-Draw-Loss'!$B$38+(('Win-Draw-Loss'!$B$39-'Win-Draw-Loss'!$B$38)*B7651)))/2</f>
        <v>19.939205528144267</v>
      </c>
      <c r="E7651" s="33">
        <f t="shared" ca="1" si="239"/>
        <v>0.64078003157787322</v>
      </c>
      <c r="F7651" s="33">
        <f t="shared" ca="1" si="239"/>
        <v>6.6343794978310777E-3</v>
      </c>
      <c r="G7651" s="37">
        <f ca="1">('Win-Draw-Loss'!$D$38+(('Win-Draw-Loss'!$D$39-'Win-Draw-Loss'!$D$38)*E7651)+('Win-Draw-Loss'!$D$38+(('Win-Draw-Loss'!$D$39-'Win-Draw-Loss'!$D$38)*F7651)))/2</f>
        <v>24.711216166135564</v>
      </c>
      <c r="H7651" s="37"/>
      <c r="I7651" s="3">
        <f ca="1">(G7651-C7651)*600/'Win-Draw-Loss'!$B$42</f>
        <v>9.544021275982594</v>
      </c>
    </row>
    <row r="7652" spans="1:9" x14ac:dyDescent="0.25">
      <c r="A7652" s="33">
        <f t="shared" ca="1" si="238"/>
        <v>5.1176423920256009E-2</v>
      </c>
      <c r="B7652" s="33">
        <f t="shared" ca="1" si="238"/>
        <v>0.87718207779194657</v>
      </c>
      <c r="C7652" s="37">
        <f ca="1">('Win-Draw-Loss'!$B$38+(('Win-Draw-Loss'!$B$39-'Win-Draw-Loss'!$B$38)*A7652)+('Win-Draw-Loss'!$B$38+(('Win-Draw-Loss'!$B$39-'Win-Draw-Loss'!$B$38)*B7652)))/2</f>
        <v>19.283585017122025</v>
      </c>
      <c r="E7652" s="33">
        <f t="shared" ca="1" si="239"/>
        <v>0.94545543947948885</v>
      </c>
      <c r="F7652" s="33">
        <f t="shared" ca="1" si="239"/>
        <v>0.42272541250171392</v>
      </c>
      <c r="G7652" s="37">
        <f ca="1">('Win-Draw-Loss'!$D$38+(('Win-Draw-Loss'!$D$39-'Win-Draw-Loss'!$D$38)*E7652)+('Win-Draw-Loss'!$D$38+(('Win-Draw-Loss'!$D$39-'Win-Draw-Loss'!$D$38)*F7652)))/2</f>
        <v>35.522712779718042</v>
      </c>
      <c r="H7652" s="37"/>
      <c r="I7652" s="3">
        <f ca="1">(G7652-C7652)*600/'Win-Draw-Loss'!$B$42</f>
        <v>32.478255525192033</v>
      </c>
    </row>
    <row r="7653" spans="1:9" x14ac:dyDescent="0.25">
      <c r="A7653" s="33">
        <f t="shared" ca="1" si="238"/>
        <v>0.47434472636218372</v>
      </c>
      <c r="B7653" s="33">
        <f t="shared" ca="1" si="238"/>
        <v>0.53810423719906475</v>
      </c>
      <c r="C7653" s="37">
        <f ca="1">('Win-Draw-Loss'!$B$38+(('Win-Draw-Loss'!$B$39-'Win-Draw-Loss'!$B$38)*A7653)+('Win-Draw-Loss'!$B$38+(('Win-Draw-Loss'!$B$39-'Win-Draw-Loss'!$B$38)*B7653)))/2</f>
        <v>20.124489635612484</v>
      </c>
      <c r="E7653" s="33">
        <f t="shared" ca="1" si="239"/>
        <v>0.98810526849793012</v>
      </c>
      <c r="F7653" s="33">
        <f t="shared" ca="1" si="239"/>
        <v>0.88205702209062342</v>
      </c>
      <c r="G7653" s="37">
        <f ca="1">('Win-Draw-Loss'!$D$38+(('Win-Draw-Loss'!$D$39-'Win-Draw-Loss'!$D$38)*E7653)+('Win-Draw-Loss'!$D$38+(('Win-Draw-Loss'!$D$39-'Win-Draw-Loss'!$D$38)*F7653)))/2</f>
        <v>43.0524343588283</v>
      </c>
      <c r="H7653" s="37"/>
      <c r="I7653" s="3">
        <f ca="1">(G7653-C7653)*600/'Win-Draw-Loss'!$B$42</f>
        <v>45.855889446431632</v>
      </c>
    </row>
    <row r="7654" spans="1:9" x14ac:dyDescent="0.25">
      <c r="A7654" s="33">
        <f t="shared" ca="1" si="238"/>
        <v>0.34318710058621815</v>
      </c>
      <c r="B7654" s="33">
        <f t="shared" ca="1" si="238"/>
        <v>0.27472272528748842</v>
      </c>
      <c r="C7654" s="37">
        <f ca="1">('Win-Draw-Loss'!$B$38+(('Win-Draw-Loss'!$B$39-'Win-Draw-Loss'!$B$38)*A7654)+('Win-Draw-Loss'!$B$38+(('Win-Draw-Loss'!$B$39-'Win-Draw-Loss'!$B$38)*B7654)))/2</f>
        <v>16.179098258737064</v>
      </c>
      <c r="E7654" s="33">
        <f t="shared" ca="1" si="239"/>
        <v>0.32365480342894537</v>
      </c>
      <c r="F7654" s="33">
        <f t="shared" ca="1" si="239"/>
        <v>0.7651624698555517</v>
      </c>
      <c r="G7654" s="37">
        <f ca="1">('Win-Draw-Loss'!$D$38+(('Win-Draw-Loss'!$D$39-'Win-Draw-Loss'!$D$38)*E7654)+('Win-Draw-Loss'!$D$38+(('Win-Draw-Loss'!$D$39-'Win-Draw-Loss'!$D$38)*F7654)))/2</f>
        <v>31.332259099267457</v>
      </c>
      <c r="H7654" s="37"/>
      <c r="I7654" s="3">
        <f ca="1">(G7654-C7654)*600/'Win-Draw-Loss'!$B$42</f>
        <v>30.306321681060787</v>
      </c>
    </row>
    <row r="7655" spans="1:9" x14ac:dyDescent="0.25">
      <c r="A7655" s="33">
        <f t="shared" ca="1" si="238"/>
        <v>0.76222088413995792</v>
      </c>
      <c r="B7655" s="33">
        <f t="shared" ca="1" si="238"/>
        <v>0.51762208422634315</v>
      </c>
      <c r="C7655" s="37">
        <f ca="1">('Win-Draw-Loss'!$B$38+(('Win-Draw-Loss'!$B$39-'Win-Draw-Loss'!$B$38)*A7655)+('Win-Draw-Loss'!$B$38+(('Win-Draw-Loss'!$B$39-'Win-Draw-Loss'!$B$38)*B7655)))/2</f>
        <v>22.798429683663009</v>
      </c>
      <c r="E7655" s="33">
        <f t="shared" ca="1" si="239"/>
        <v>0.61223032738940664</v>
      </c>
      <c r="F7655" s="33">
        <f t="shared" ca="1" si="239"/>
        <v>0.12177759657367193</v>
      </c>
      <c r="G7655" s="37">
        <f ca="1">('Win-Draw-Loss'!$D$38+(('Win-Draw-Loss'!$D$39-'Win-Draw-Loss'!$D$38)*E7655)+('Win-Draw-Loss'!$D$38+(('Win-Draw-Loss'!$D$39-'Win-Draw-Loss'!$D$38)*F7655)))/2</f>
        <v>26.01011885944618</v>
      </c>
      <c r="H7655" s="37"/>
      <c r="I7655" s="3">
        <f ca="1">(G7655-C7655)*600/'Win-Draw-Loss'!$B$42</f>
        <v>6.4233783515663418</v>
      </c>
    </row>
    <row r="7656" spans="1:9" x14ac:dyDescent="0.25">
      <c r="A7656" s="33">
        <f t="shared" ca="1" si="238"/>
        <v>0.58770240483030745</v>
      </c>
      <c r="B7656" s="33">
        <f t="shared" ca="1" si="238"/>
        <v>0.46032734545884768</v>
      </c>
      <c r="C7656" s="37">
        <f ca="1">('Win-Draw-Loss'!$B$38+(('Win-Draw-Loss'!$B$39-'Win-Draw-Loss'!$B$38)*A7656)+('Win-Draw-Loss'!$B$38+(('Win-Draw-Loss'!$B$39-'Win-Draw-Loss'!$B$38)*B7656)))/2</f>
        <v>20.480297502891553</v>
      </c>
      <c r="E7656" s="33">
        <f t="shared" ca="1" si="239"/>
        <v>0.69224941852383837</v>
      </c>
      <c r="F7656" s="33">
        <f t="shared" ca="1" si="239"/>
        <v>0.59790816149042847</v>
      </c>
      <c r="G7656" s="37">
        <f ca="1">('Win-Draw-Loss'!$D$38+(('Win-Draw-Loss'!$D$39-'Win-Draw-Loss'!$D$38)*E7656)+('Win-Draw-Loss'!$D$38+(('Win-Draw-Loss'!$D$39-'Win-Draw-Loss'!$D$38)*F7656)))/2</f>
        <v>34.352363700213999</v>
      </c>
      <c r="H7656" s="37"/>
      <c r="I7656" s="3">
        <f ca="1">(G7656-C7656)*600/'Win-Draw-Loss'!$B$42</f>
        <v>27.744132394644893</v>
      </c>
    </row>
    <row r="7657" spans="1:9" x14ac:dyDescent="0.25">
      <c r="A7657" s="33">
        <f t="shared" ca="1" si="238"/>
        <v>0.24948782707773476</v>
      </c>
      <c r="B7657" s="33">
        <f t="shared" ca="1" si="238"/>
        <v>0.45758708933405867</v>
      </c>
      <c r="C7657" s="37">
        <f ca="1">('Win-Draw-Loss'!$B$38+(('Win-Draw-Loss'!$B$39-'Win-Draw-Loss'!$B$38)*A7657)+('Win-Draw-Loss'!$B$38+(('Win-Draw-Loss'!$B$39-'Win-Draw-Loss'!$B$38)*B7657)))/2</f>
        <v>17.070749164117935</v>
      </c>
      <c r="E7657" s="33">
        <f t="shared" ca="1" si="239"/>
        <v>1.7412067986272262E-2</v>
      </c>
      <c r="F7657" s="33">
        <f t="shared" ca="1" si="239"/>
        <v>0.92761178472656569</v>
      </c>
      <c r="G7657" s="37">
        <f ca="1">('Win-Draw-Loss'!$D$38+(('Win-Draw-Loss'!$D$39-'Win-Draw-Loss'!$D$38)*E7657)+('Win-Draw-Loss'!$D$38+(('Win-Draw-Loss'!$D$39-'Win-Draw-Loss'!$D$38)*F7657)))/2</f>
        <v>29.175357790692569</v>
      </c>
      <c r="H7657" s="37"/>
      <c r="I7657" s="3">
        <f ca="1">(G7657-C7657)*600/'Win-Draw-Loss'!$B$42</f>
        <v>24.209217253149269</v>
      </c>
    </row>
    <row r="7658" spans="1:9" x14ac:dyDescent="0.25">
      <c r="A7658" s="33">
        <f t="shared" ca="1" si="238"/>
        <v>0.55285430669507485</v>
      </c>
      <c r="B7658" s="33">
        <f t="shared" ca="1" si="238"/>
        <v>0.67383056085995763</v>
      </c>
      <c r="C7658" s="37">
        <f ca="1">('Win-Draw-Loss'!$B$38+(('Win-Draw-Loss'!$B$39-'Win-Draw-Loss'!$B$38)*A7658)+('Win-Draw-Loss'!$B$38+(('Win-Draw-Loss'!$B$39-'Win-Draw-Loss'!$B$38)*B7658)))/2</f>
        <v>22.266848675550325</v>
      </c>
      <c r="E7658" s="33">
        <f t="shared" ca="1" si="239"/>
        <v>0.15961166628820378</v>
      </c>
      <c r="F7658" s="33">
        <f t="shared" ca="1" si="239"/>
        <v>0.79853989365186817</v>
      </c>
      <c r="G7658" s="37">
        <f ca="1">('Win-Draw-Loss'!$D$38+(('Win-Draw-Loss'!$D$39-'Win-Draw-Loss'!$D$38)*E7658)+('Win-Draw-Loss'!$D$38+(('Win-Draw-Loss'!$D$39-'Win-Draw-Loss'!$D$38)*F7658)))/2</f>
        <v>29.372273399101083</v>
      </c>
      <c r="H7658" s="37"/>
      <c r="I7658" s="3">
        <f ca="1">(G7658-C7658)*600/'Win-Draw-Loss'!$B$42</f>
        <v>14.210849447101515</v>
      </c>
    </row>
    <row r="7659" spans="1:9" x14ac:dyDescent="0.25">
      <c r="A7659" s="33">
        <f t="shared" ca="1" si="238"/>
        <v>0.69905425453853554</v>
      </c>
      <c r="B7659" s="33">
        <f t="shared" ca="1" si="238"/>
        <v>0.71816644193975432</v>
      </c>
      <c r="C7659" s="37">
        <f ca="1">('Win-Draw-Loss'!$B$38+(('Win-Draw-Loss'!$B$39-'Win-Draw-Loss'!$B$38)*A7659)+('Win-Draw-Loss'!$B$38+(('Win-Draw-Loss'!$B$39-'Win-Draw-Loss'!$B$38)*B7659)))/2</f>
        <v>24.172206964782898</v>
      </c>
      <c r="E7659" s="33">
        <f t="shared" ca="1" si="239"/>
        <v>0.72852467493613537</v>
      </c>
      <c r="F7659" s="33">
        <f t="shared" ca="1" si="239"/>
        <v>0.78102464647871528</v>
      </c>
      <c r="G7659" s="37">
        <f ca="1">('Win-Draw-Loss'!$D$38+(('Win-Draw-Loss'!$D$39-'Win-Draw-Loss'!$D$38)*E7659)+('Win-Draw-Loss'!$D$38+(('Win-Draw-Loss'!$D$39-'Win-Draw-Loss'!$D$38)*F7659)))/2</f>
        <v>37.643239821222764</v>
      </c>
      <c r="H7659" s="37"/>
      <c r="I7659" s="3">
        <f ca="1">(G7659-C7659)*600/'Win-Draw-Loss'!$B$42</f>
        <v>26.942065712879732</v>
      </c>
    </row>
    <row r="7660" spans="1:9" x14ac:dyDescent="0.25">
      <c r="A7660" s="33">
        <f t="shared" ca="1" si="238"/>
        <v>0.66105493540160631</v>
      </c>
      <c r="B7660" s="33">
        <f t="shared" ca="1" si="238"/>
        <v>0.76570011420961637</v>
      </c>
      <c r="C7660" s="37">
        <f ca="1">('Win-Draw-Loss'!$B$38+(('Win-Draw-Loss'!$B$39-'Win-Draw-Loss'!$B$38)*A7660)+('Win-Draw-Loss'!$B$38+(('Win-Draw-Loss'!$B$39-'Win-Draw-Loss'!$B$38)*B7660)))/2</f>
        <v>24.267550496112229</v>
      </c>
      <c r="E7660" s="33">
        <f t="shared" ca="1" si="239"/>
        <v>0.19097205764069158</v>
      </c>
      <c r="F7660" s="33">
        <f t="shared" ca="1" si="239"/>
        <v>0.74539229148311004</v>
      </c>
      <c r="G7660" s="37">
        <f ca="1">('Win-Draw-Loss'!$D$38+(('Win-Draw-Loss'!$D$39-'Win-Draw-Loss'!$D$38)*E7660)+('Win-Draw-Loss'!$D$38+(('Win-Draw-Loss'!$D$39-'Win-Draw-Loss'!$D$38)*F7660)))/2</f>
        <v>29.045465236857027</v>
      </c>
      <c r="H7660" s="37"/>
      <c r="I7660" s="3">
        <f ca="1">(G7660-C7660)*600/'Win-Draw-Loss'!$B$42</f>
        <v>9.5558294814895959</v>
      </c>
    </row>
    <row r="7661" spans="1:9" x14ac:dyDescent="0.25">
      <c r="A7661" s="33">
        <f t="shared" ca="1" si="238"/>
        <v>0.48349124358455453</v>
      </c>
      <c r="B7661" s="33">
        <f t="shared" ca="1" si="238"/>
        <v>0.63125848814508068</v>
      </c>
      <c r="C7661" s="37">
        <f ca="1">('Win-Draw-Loss'!$B$38+(('Win-Draw-Loss'!$B$39-'Win-Draw-Loss'!$B$38)*A7661)+('Win-Draw-Loss'!$B$38+(('Win-Draw-Loss'!$B$39-'Win-Draw-Loss'!$B$38)*B7661)))/2</f>
        <v>21.147497317296352</v>
      </c>
      <c r="E7661" s="33">
        <f t="shared" ca="1" si="239"/>
        <v>0.65049106155227265</v>
      </c>
      <c r="F7661" s="33">
        <f t="shared" ca="1" si="239"/>
        <v>0.26464890491228121</v>
      </c>
      <c r="G7661" s="37">
        <f ca="1">('Win-Draw-Loss'!$D$38+(('Win-Draw-Loss'!$D$39-'Win-Draw-Loss'!$D$38)*E7661)+('Win-Draw-Loss'!$D$38+(('Win-Draw-Loss'!$D$39-'Win-Draw-Loss'!$D$38)*F7661)))/2</f>
        <v>28.727099496968307</v>
      </c>
      <c r="H7661" s="37"/>
      <c r="I7661" s="3">
        <f ca="1">(G7661-C7661)*600/'Win-Draw-Loss'!$B$42</f>
        <v>15.159204359343908</v>
      </c>
    </row>
    <row r="7662" spans="1:9" x14ac:dyDescent="0.25">
      <c r="A7662" s="33">
        <f t="shared" ca="1" si="238"/>
        <v>0.12984186585872437</v>
      </c>
      <c r="B7662" s="33">
        <f t="shared" ca="1" si="238"/>
        <v>0.6330418788859884</v>
      </c>
      <c r="C7662" s="37">
        <f ca="1">('Win-Draw-Loss'!$B$38+(('Win-Draw-Loss'!$B$39-'Win-Draw-Loss'!$B$38)*A7662)+('Win-Draw-Loss'!$B$38+(('Win-Draw-Loss'!$B$39-'Win-Draw-Loss'!$B$38)*B7662)))/2</f>
        <v>17.628837447447125</v>
      </c>
      <c r="E7662" s="33">
        <f t="shared" ca="1" si="239"/>
        <v>0.11213970062259826</v>
      </c>
      <c r="F7662" s="33">
        <f t="shared" ca="1" si="239"/>
        <v>0.93278752463764492</v>
      </c>
      <c r="G7662" s="37">
        <f ca="1">('Win-Draw-Loss'!$D$38+(('Win-Draw-Loss'!$D$39-'Win-Draw-Loss'!$D$38)*E7662)+('Win-Draw-Loss'!$D$38+(('Win-Draw-Loss'!$D$39-'Win-Draw-Loss'!$D$38)*F7662)))/2</f>
        <v>30.673908378903651</v>
      </c>
      <c r="H7662" s="37"/>
      <c r="I7662" s="3">
        <f ca="1">(G7662-C7662)*600/'Win-Draw-Loss'!$B$42</f>
        <v>26.09014186291305</v>
      </c>
    </row>
    <row r="7663" spans="1:9" x14ac:dyDescent="0.25">
      <c r="A7663" s="33">
        <f t="shared" ca="1" si="238"/>
        <v>0.42537382128900048</v>
      </c>
      <c r="B7663" s="33">
        <f t="shared" ca="1" si="238"/>
        <v>0.70763303784252274</v>
      </c>
      <c r="C7663" s="37">
        <f ca="1">('Win-Draw-Loss'!$B$38+(('Win-Draw-Loss'!$B$39-'Win-Draw-Loss'!$B$38)*A7663)+('Win-Draw-Loss'!$B$38+(('Win-Draw-Loss'!$B$39-'Win-Draw-Loss'!$B$38)*B7663)))/2</f>
        <v>21.330068591315232</v>
      </c>
      <c r="E7663" s="33">
        <f t="shared" ca="1" si="239"/>
        <v>0.65070736488367464</v>
      </c>
      <c r="F7663" s="33">
        <f t="shared" ca="1" si="239"/>
        <v>0.29963175241330997</v>
      </c>
      <c r="G7663" s="37">
        <f ca="1">('Win-Draw-Loss'!$D$38+(('Win-Draw-Loss'!$D$39-'Win-Draw-Loss'!$D$38)*E7663)+('Win-Draw-Loss'!$D$38+(('Win-Draw-Loss'!$D$39-'Win-Draw-Loss'!$D$38)*F7663)))/2</f>
        <v>29.25508675945477</v>
      </c>
      <c r="H7663" s="37"/>
      <c r="I7663" s="3">
        <f ca="1">(G7663-C7663)*600/'Win-Draw-Loss'!$B$42</f>
        <v>15.850036336279075</v>
      </c>
    </row>
    <row r="7664" spans="1:9" x14ac:dyDescent="0.25">
      <c r="A7664" s="33">
        <f t="shared" ca="1" si="238"/>
        <v>0.82359859285805315</v>
      </c>
      <c r="B7664" s="33">
        <f t="shared" ca="1" si="238"/>
        <v>0.51107948433435235</v>
      </c>
      <c r="C7664" s="37">
        <f ca="1">('Win-Draw-Loss'!$B$38+(('Win-Draw-Loss'!$B$39-'Win-Draw-Loss'!$B$38)*A7664)+('Win-Draw-Loss'!$B$38+(('Win-Draw-Loss'!$B$39-'Win-Draw-Loss'!$B$38)*B7664)))/2</f>
        <v>23.346780771924053</v>
      </c>
      <c r="E7664" s="33">
        <f t="shared" ca="1" si="239"/>
        <v>0.92097173033735547</v>
      </c>
      <c r="F7664" s="33">
        <f t="shared" ca="1" si="239"/>
        <v>0.34131406564615885</v>
      </c>
      <c r="G7664" s="37">
        <f ca="1">('Win-Draw-Loss'!$D$38+(('Win-Draw-Loss'!$D$39-'Win-Draw-Loss'!$D$38)*E7664)+('Win-Draw-Loss'!$D$38+(('Win-Draw-Loss'!$D$39-'Win-Draw-Loss'!$D$38)*F7664)))/2</f>
        <v>33.934286939752717</v>
      </c>
      <c r="H7664" s="37"/>
      <c r="I7664" s="3">
        <f ca="1">(G7664-C7664)*600/'Win-Draw-Loss'!$B$42</f>
        <v>21.175012335657328</v>
      </c>
    </row>
    <row r="7665" spans="1:9" x14ac:dyDescent="0.25">
      <c r="A7665" s="33">
        <f t="shared" ca="1" si="238"/>
        <v>3.0479073424655945E-2</v>
      </c>
      <c r="B7665" s="33">
        <f t="shared" ca="1" si="238"/>
        <v>0.82146919086055004</v>
      </c>
      <c r="C7665" s="37">
        <f ca="1">('Win-Draw-Loss'!$B$38+(('Win-Draw-Loss'!$B$39-'Win-Draw-Loss'!$B$38)*A7665)+('Win-Draw-Loss'!$B$38+(('Win-Draw-Loss'!$B$39-'Win-Draw-Loss'!$B$38)*B7665)))/2</f>
        <v>18.519482642852061</v>
      </c>
      <c r="E7665" s="33">
        <f t="shared" ca="1" si="239"/>
        <v>0.88595618760783934</v>
      </c>
      <c r="F7665" s="33">
        <f t="shared" ca="1" si="239"/>
        <v>0.97910381329461293</v>
      </c>
      <c r="G7665" s="37">
        <f ca="1">('Win-Draw-Loss'!$D$38+(('Win-Draw-Loss'!$D$39-'Win-Draw-Loss'!$D$38)*E7665)+('Win-Draw-Loss'!$D$38+(('Win-Draw-Loss'!$D$39-'Win-Draw-Loss'!$D$38)*F7665)))/2</f>
        <v>42.975900013536787</v>
      </c>
      <c r="H7665" s="37"/>
      <c r="I7665" s="3">
        <f ca="1">(G7665-C7665)*600/'Win-Draw-Loss'!$B$42</f>
        <v>48.912834741369451</v>
      </c>
    </row>
    <row r="7666" spans="1:9" x14ac:dyDescent="0.25">
      <c r="A7666" s="33">
        <f t="shared" ca="1" si="238"/>
        <v>7.7930893652178534E-2</v>
      </c>
      <c r="B7666" s="33">
        <f t="shared" ca="1" si="238"/>
        <v>7.2567078197558255E-2</v>
      </c>
      <c r="C7666" s="37">
        <f ca="1">('Win-Draw-Loss'!$B$38+(('Win-Draw-Loss'!$B$39-'Win-Draw-Loss'!$B$38)*A7666)+('Win-Draw-Loss'!$B$38+(('Win-Draw-Loss'!$B$39-'Win-Draw-Loss'!$B$38)*B7666)))/2</f>
        <v>11.504979718497367</v>
      </c>
      <c r="E7666" s="33">
        <f t="shared" ca="1" si="239"/>
        <v>0.95856146184390267</v>
      </c>
      <c r="F7666" s="33">
        <f t="shared" ca="1" si="239"/>
        <v>0.44155418464546881</v>
      </c>
      <c r="G7666" s="37">
        <f ca="1">('Win-Draw-Loss'!$D$38+(('Win-Draw-Loss'!$D$39-'Win-Draw-Loss'!$D$38)*E7666)+('Win-Draw-Loss'!$D$38+(('Win-Draw-Loss'!$D$39-'Win-Draw-Loss'!$D$38)*F7666)))/2</f>
        <v>36.001734697340574</v>
      </c>
      <c r="H7666" s="37"/>
      <c r="I7666" s="3">
        <f ca="1">(G7666-C7666)*600/'Win-Draw-Loss'!$B$42</f>
        <v>48.993509957686413</v>
      </c>
    </row>
    <row r="7667" spans="1:9" x14ac:dyDescent="0.25">
      <c r="A7667" s="33">
        <f t="shared" ca="1" si="238"/>
        <v>0.26312894256679376</v>
      </c>
      <c r="B7667" s="33">
        <f t="shared" ca="1" si="238"/>
        <v>0.25695013024735713</v>
      </c>
      <c r="C7667" s="37">
        <f ca="1">('Win-Draw-Loss'!$B$38+(('Win-Draw-Loss'!$B$39-'Win-Draw-Loss'!$B$38)*A7667)+('Win-Draw-Loss'!$B$38+(('Win-Draw-Loss'!$B$39-'Win-Draw-Loss'!$B$38)*B7667)))/2</f>
        <v>15.200790728141509</v>
      </c>
      <c r="E7667" s="33">
        <f t="shared" ca="1" si="239"/>
        <v>0.66028539259391061</v>
      </c>
      <c r="F7667" s="33">
        <f t="shared" ca="1" si="239"/>
        <v>0.1479423666578128</v>
      </c>
      <c r="G7667" s="37">
        <f ca="1">('Win-Draw-Loss'!$D$38+(('Win-Draw-Loss'!$D$39-'Win-Draw-Loss'!$D$38)*E7667)+('Win-Draw-Loss'!$D$38+(('Win-Draw-Loss'!$D$39-'Win-Draw-Loss'!$D$38)*F7667)))/2</f>
        <v>27.123416388775851</v>
      </c>
      <c r="H7667" s="37"/>
      <c r="I7667" s="3">
        <f ca="1">(G7667-C7667)*600/'Win-Draw-Loss'!$B$42</f>
        <v>23.845251321268684</v>
      </c>
    </row>
    <row r="7668" spans="1:9" x14ac:dyDescent="0.25">
      <c r="A7668" s="33">
        <f t="shared" ca="1" si="238"/>
        <v>0.47861952599945379</v>
      </c>
      <c r="B7668" s="33">
        <f t="shared" ca="1" si="238"/>
        <v>0.32073501716842501</v>
      </c>
      <c r="C7668" s="37">
        <f ca="1">('Win-Draw-Loss'!$B$38+(('Win-Draw-Loss'!$B$39-'Win-Draw-Loss'!$B$38)*A7668)+('Win-Draw-Loss'!$B$38+(('Win-Draw-Loss'!$B$39-'Win-Draw-Loss'!$B$38)*B7668)))/2</f>
        <v>17.99354543167879</v>
      </c>
      <c r="E7668" s="33">
        <f t="shared" ca="1" si="239"/>
        <v>0.30875623024701471</v>
      </c>
      <c r="F7668" s="33">
        <f t="shared" ca="1" si="239"/>
        <v>0.3334906576592741</v>
      </c>
      <c r="G7668" s="37">
        <f ca="1">('Win-Draw-Loss'!$D$38+(('Win-Draw-Loss'!$D$39-'Win-Draw-Loss'!$D$38)*E7668)+('Win-Draw-Loss'!$D$38+(('Win-Draw-Loss'!$D$39-'Win-Draw-Loss'!$D$38)*F7668)))/2</f>
        <v>24.633703318594332</v>
      </c>
      <c r="H7668" s="37"/>
      <c r="I7668" s="3">
        <f ca="1">(G7668-C7668)*600/'Win-Draw-Loss'!$B$42</f>
        <v>13.280315773831084</v>
      </c>
    </row>
    <row r="7669" spans="1:9" x14ac:dyDescent="0.25">
      <c r="A7669" s="33">
        <f t="shared" ca="1" si="238"/>
        <v>0.76130475832813782</v>
      </c>
      <c r="B7669" s="33">
        <f t="shared" ca="1" si="238"/>
        <v>0.87879486269703477</v>
      </c>
      <c r="C7669" s="37">
        <f ca="1">('Win-Draw-Loss'!$B$38+(('Win-Draw-Loss'!$B$39-'Win-Draw-Loss'!$B$38)*A7669)+('Win-Draw-Loss'!$B$38+(('Win-Draw-Loss'!$B$39-'Win-Draw-Loss'!$B$38)*B7669)))/2</f>
        <v>26.400996210251726</v>
      </c>
      <c r="E7669" s="33">
        <f t="shared" ca="1" si="239"/>
        <v>0.82555147192084011</v>
      </c>
      <c r="F7669" s="33">
        <f t="shared" ca="1" si="239"/>
        <v>0.63842239358645891</v>
      </c>
      <c r="G7669" s="37">
        <f ca="1">('Win-Draw-Loss'!$D$38+(('Win-Draw-Loss'!$D$39-'Win-Draw-Loss'!$D$38)*E7669)+('Win-Draw-Loss'!$D$38+(('Win-Draw-Loss'!$D$39-'Win-Draw-Loss'!$D$38)*F7669)))/2</f>
        <v>36.959607982609484</v>
      </c>
      <c r="H7669" s="37"/>
      <c r="I7669" s="3">
        <f ca="1">(G7669-C7669)*600/'Win-Draw-Loss'!$B$42</f>
        <v>21.117223544715515</v>
      </c>
    </row>
    <row r="7670" spans="1:9" x14ac:dyDescent="0.25">
      <c r="A7670" s="33">
        <f t="shared" ca="1" si="238"/>
        <v>0.3157209892729933</v>
      </c>
      <c r="B7670" s="33">
        <f t="shared" ca="1" si="238"/>
        <v>0.7195833738859041</v>
      </c>
      <c r="C7670" s="37">
        <f ca="1">('Win-Draw-Loss'!$B$38+(('Win-Draw-Loss'!$B$39-'Win-Draw-Loss'!$B$38)*A7670)+('Win-Draw-Loss'!$B$38+(('Win-Draw-Loss'!$B$39-'Win-Draw-Loss'!$B$38)*B7670)))/2</f>
        <v>20.353043631588974</v>
      </c>
      <c r="E7670" s="33">
        <f t="shared" ca="1" si="239"/>
        <v>8.2119924625908336E-2</v>
      </c>
      <c r="F7670" s="33">
        <f t="shared" ca="1" si="239"/>
        <v>0.64206868105673487</v>
      </c>
      <c r="G7670" s="37">
        <f ca="1">('Win-Draw-Loss'!$D$38+(('Win-Draw-Loss'!$D$39-'Win-Draw-Loss'!$D$38)*E7670)+('Win-Draw-Loss'!$D$38+(('Win-Draw-Loss'!$D$39-'Win-Draw-Loss'!$D$38)*F7670)))/2</f>
        <v>25.862829085239646</v>
      </c>
      <c r="H7670" s="37"/>
      <c r="I7670" s="3">
        <f ca="1">(G7670-C7670)*600/'Win-Draw-Loss'!$B$42</f>
        <v>11.019570907301343</v>
      </c>
    </row>
    <row r="7671" spans="1:9" x14ac:dyDescent="0.25">
      <c r="A7671" s="33">
        <f t="shared" ca="1" si="238"/>
        <v>0.85968956570189292</v>
      </c>
      <c r="B7671" s="33">
        <f t="shared" ca="1" si="238"/>
        <v>0.84447124727109812</v>
      </c>
      <c r="C7671" s="37">
        <f ca="1">('Win-Draw-Loss'!$B$38+(('Win-Draw-Loss'!$B$39-'Win-Draw-Loss'!$B$38)*A7671)+('Win-Draw-Loss'!$B$38+(('Win-Draw-Loss'!$B$39-'Win-Draw-Loss'!$B$38)*B7671)))/2</f>
        <v>27.041608129729909</v>
      </c>
      <c r="E7671" s="33">
        <f t="shared" ca="1" si="239"/>
        <v>0.57316996315203517</v>
      </c>
      <c r="F7671" s="33">
        <f t="shared" ca="1" si="239"/>
        <v>0.53632099080873696</v>
      </c>
      <c r="G7671" s="37">
        <f ca="1">('Win-Draw-Loss'!$D$38+(('Win-Draw-Loss'!$D$39-'Win-Draw-Loss'!$D$38)*E7671)+('Win-Draw-Loss'!$D$38+(('Win-Draw-Loss'!$D$39-'Win-Draw-Loss'!$D$38)*F7671)))/2</f>
        <v>31.642364309411583</v>
      </c>
      <c r="H7671" s="37"/>
      <c r="I7671" s="3">
        <f ca="1">(G7671-C7671)*600/'Win-Draw-Loss'!$B$42</f>
        <v>9.201512359363349</v>
      </c>
    </row>
    <row r="7672" spans="1:9" x14ac:dyDescent="0.25">
      <c r="A7672" s="33">
        <f t="shared" ca="1" si="238"/>
        <v>0.43323617531255942</v>
      </c>
      <c r="B7672" s="33">
        <f t="shared" ca="1" si="238"/>
        <v>0.81354667463689967</v>
      </c>
      <c r="C7672" s="37">
        <f ca="1">('Win-Draw-Loss'!$B$38+(('Win-Draw-Loss'!$B$39-'Win-Draw-Loss'!$B$38)*A7672)+('Win-Draw-Loss'!$B$38+(('Win-Draw-Loss'!$B$39-'Win-Draw-Loss'!$B$38)*B7672)))/2</f>
        <v>22.46782849949459</v>
      </c>
      <c r="E7672" s="33">
        <f t="shared" ca="1" si="239"/>
        <v>0.75119289575419679</v>
      </c>
      <c r="F7672" s="33">
        <f t="shared" ca="1" si="239"/>
        <v>0.31333497339575433</v>
      </c>
      <c r="G7672" s="37">
        <f ca="1">('Win-Draw-Loss'!$D$38+(('Win-Draw-Loss'!$D$39-'Win-Draw-Loss'!$D$38)*E7672)+('Win-Draw-Loss'!$D$38+(('Win-Draw-Loss'!$D$39-'Win-Draw-Loss'!$D$38)*F7672)))/2</f>
        <v>30.96791803724927</v>
      </c>
      <c r="H7672" s="37"/>
      <c r="I7672" s="3">
        <f ca="1">(G7672-C7672)*600/'Win-Draw-Loss'!$B$42</f>
        <v>17.000179075509358</v>
      </c>
    </row>
    <row r="7673" spans="1:9" x14ac:dyDescent="0.25">
      <c r="A7673" s="33">
        <f t="shared" ca="1" si="238"/>
        <v>0.10573201620772632</v>
      </c>
      <c r="B7673" s="33">
        <f t="shared" ca="1" si="238"/>
        <v>0.61681142627810792</v>
      </c>
      <c r="C7673" s="37">
        <f ca="1">('Win-Draw-Loss'!$B$38+(('Win-Draw-Loss'!$B$39-'Win-Draw-Loss'!$B$38)*A7673)+('Win-Draw-Loss'!$B$38+(('Win-Draw-Loss'!$B$39-'Win-Draw-Loss'!$B$38)*B7673)))/2</f>
        <v>17.225434424858342</v>
      </c>
      <c r="E7673" s="33">
        <f t="shared" ca="1" si="239"/>
        <v>0.8113137996851395</v>
      </c>
      <c r="F7673" s="33">
        <f t="shared" ca="1" si="239"/>
        <v>0.96608171374965635</v>
      </c>
      <c r="G7673" s="37">
        <f ca="1">('Win-Draw-Loss'!$D$38+(('Win-Draw-Loss'!$D$39-'Win-Draw-Loss'!$D$38)*E7673)+('Win-Draw-Loss'!$D$38+(('Win-Draw-Loss'!$D$39-'Win-Draw-Loss'!$D$38)*F7673)))/2</f>
        <v>41.660932701521943</v>
      </c>
      <c r="H7673" s="37"/>
      <c r="I7673" s="3">
        <f ca="1">(G7673-C7673)*600/'Win-Draw-Loss'!$B$42</f>
        <v>48.870996553327203</v>
      </c>
    </row>
    <row r="7674" spans="1:9" x14ac:dyDescent="0.25">
      <c r="A7674" s="33">
        <f t="shared" ca="1" si="238"/>
        <v>0.48009909931399497</v>
      </c>
      <c r="B7674" s="33">
        <f t="shared" ca="1" si="238"/>
        <v>0.36363348874100265</v>
      </c>
      <c r="C7674" s="37">
        <f ca="1">('Win-Draw-Loss'!$B$38+(('Win-Draw-Loss'!$B$39-'Win-Draw-Loss'!$B$38)*A7674)+('Win-Draw-Loss'!$B$38+(('Win-Draw-Loss'!$B$39-'Win-Draw-Loss'!$B$38)*B7674)))/2</f>
        <v>18.437325880549977</v>
      </c>
      <c r="E7674" s="33">
        <f t="shared" ca="1" si="239"/>
        <v>0.48372860189126587</v>
      </c>
      <c r="F7674" s="33">
        <f t="shared" ca="1" si="239"/>
        <v>0.87990818006988147</v>
      </c>
      <c r="G7674" s="37">
        <f ca="1">('Win-Draw-Loss'!$D$38+(('Win-Draw-Loss'!$D$39-'Win-Draw-Loss'!$D$38)*E7674)+('Win-Draw-Loss'!$D$38+(('Win-Draw-Loss'!$D$39-'Win-Draw-Loss'!$D$38)*F7674)))/2</f>
        <v>35.454551729417211</v>
      </c>
      <c r="H7674" s="37"/>
      <c r="I7674" s="3">
        <f ca="1">(G7674-C7674)*600/'Win-Draw-Loss'!$B$42</f>
        <v>34.034451697734468</v>
      </c>
    </row>
    <row r="7675" spans="1:9" x14ac:dyDescent="0.25">
      <c r="A7675" s="33">
        <f t="shared" ca="1" si="238"/>
        <v>0.68761339371039254</v>
      </c>
      <c r="B7675" s="33">
        <f t="shared" ca="1" si="238"/>
        <v>0.77868175744109935</v>
      </c>
      <c r="C7675" s="37">
        <f ca="1">('Win-Draw-Loss'!$B$38+(('Win-Draw-Loss'!$B$39-'Win-Draw-Loss'!$B$38)*A7675)+('Win-Draw-Loss'!$B$38+(('Win-Draw-Loss'!$B$39-'Win-Draw-Loss'!$B$38)*B7675)))/2</f>
        <v>24.662951511514919</v>
      </c>
      <c r="E7675" s="33">
        <f t="shared" ca="1" si="239"/>
        <v>0.86146315373617977</v>
      </c>
      <c r="F7675" s="33">
        <f t="shared" ca="1" si="239"/>
        <v>0.86053695447317313</v>
      </c>
      <c r="G7675" s="37">
        <f ca="1">('Win-Draw-Loss'!$D$38+(('Win-Draw-Loss'!$D$39-'Win-Draw-Loss'!$D$38)*E7675)+('Win-Draw-Loss'!$D$38+(('Win-Draw-Loss'!$D$39-'Win-Draw-Loss'!$D$38)*F7675)))/2</f>
        <v>40.830001623140291</v>
      </c>
      <c r="H7675" s="37"/>
      <c r="I7675" s="3">
        <f ca="1">(G7675-C7675)*600/'Win-Draw-Loss'!$B$42</f>
        <v>32.334100223250744</v>
      </c>
    </row>
    <row r="7676" spans="1:9" x14ac:dyDescent="0.25">
      <c r="A7676" s="33">
        <f t="shared" ca="1" si="238"/>
        <v>0.2693401219207715</v>
      </c>
      <c r="B7676" s="33">
        <f t="shared" ca="1" si="238"/>
        <v>0.76183408257647389</v>
      </c>
      <c r="C7676" s="37">
        <f ca="1">('Win-Draw-Loss'!$B$38+(('Win-Draw-Loss'!$B$39-'Win-Draw-Loss'!$B$38)*A7676)+('Win-Draw-Loss'!$B$38+(('Win-Draw-Loss'!$B$39-'Win-Draw-Loss'!$B$38)*B7676)))/2</f>
        <v>20.311742044972455</v>
      </c>
      <c r="E7676" s="33">
        <f t="shared" ca="1" si="239"/>
        <v>0.89237473666337974</v>
      </c>
      <c r="F7676" s="33">
        <f t="shared" ca="1" si="239"/>
        <v>0.10937564996597615</v>
      </c>
      <c r="G7676" s="37">
        <f ca="1">('Win-Draw-Loss'!$D$38+(('Win-Draw-Loss'!$D$39-'Win-Draw-Loss'!$D$38)*E7676)+('Win-Draw-Loss'!$D$38+(('Win-Draw-Loss'!$D$39-'Win-Draw-Loss'!$D$38)*F7676)))/2</f>
        <v>30.026255799440339</v>
      </c>
      <c r="H7676" s="37"/>
      <c r="I7676" s="3">
        <f ca="1">(G7676-C7676)*600/'Win-Draw-Loss'!$B$42</f>
        <v>19.429027508935768</v>
      </c>
    </row>
    <row r="7677" spans="1:9" x14ac:dyDescent="0.25">
      <c r="A7677" s="33">
        <f t="shared" ca="1" si="238"/>
        <v>0.68021411832390344</v>
      </c>
      <c r="B7677" s="33">
        <f t="shared" ca="1" si="238"/>
        <v>0.53687754581476665</v>
      </c>
      <c r="C7677" s="37">
        <f ca="1">('Win-Draw-Loss'!$B$38+(('Win-Draw-Loss'!$B$39-'Win-Draw-Loss'!$B$38)*A7677)+('Win-Draw-Loss'!$B$38+(('Win-Draw-Loss'!$B$39-'Win-Draw-Loss'!$B$38)*B7677)))/2</f>
        <v>22.1709166413867</v>
      </c>
      <c r="E7677" s="33">
        <f t="shared" ca="1" si="239"/>
        <v>0.63580879545667912</v>
      </c>
      <c r="F7677" s="33">
        <f t="shared" ca="1" si="239"/>
        <v>0.6702437655678688</v>
      </c>
      <c r="G7677" s="37">
        <f ca="1">('Win-Draw-Loss'!$D$38+(('Win-Draw-Loss'!$D$39-'Win-Draw-Loss'!$D$38)*E7677)+('Win-Draw-Loss'!$D$38+(('Win-Draw-Loss'!$D$39-'Win-Draw-Loss'!$D$38)*F7677)))/2</f>
        <v>34.590788415368223</v>
      </c>
      <c r="H7677" s="37"/>
      <c r="I7677" s="3">
        <f ca="1">(G7677-C7677)*600/'Win-Draw-Loss'!$B$42</f>
        <v>24.839743547963046</v>
      </c>
    </row>
    <row r="7678" spans="1:9" x14ac:dyDescent="0.25">
      <c r="A7678" s="33">
        <f t="shared" ca="1" si="238"/>
        <v>5.6121231385614756E-2</v>
      </c>
      <c r="B7678" s="33">
        <f t="shared" ca="1" si="238"/>
        <v>0.21995479347630176</v>
      </c>
      <c r="C7678" s="37">
        <f ca="1">('Win-Draw-Loss'!$B$38+(('Win-Draw-Loss'!$B$39-'Win-Draw-Loss'!$B$38)*A7678)+('Win-Draw-Loss'!$B$38+(('Win-Draw-Loss'!$B$39-'Win-Draw-Loss'!$B$38)*B7678)))/2</f>
        <v>12.760760248619166</v>
      </c>
      <c r="E7678" s="33">
        <f t="shared" ca="1" si="239"/>
        <v>0.51802063592612746</v>
      </c>
      <c r="F7678" s="33">
        <f t="shared" ca="1" si="239"/>
        <v>0.1478565227098072</v>
      </c>
      <c r="G7678" s="37">
        <f ca="1">('Win-Draw-Loss'!$D$38+(('Win-Draw-Loss'!$D$39-'Win-Draw-Loss'!$D$38)*E7678)+('Win-Draw-Loss'!$D$38+(('Win-Draw-Loss'!$D$39-'Win-Draw-Loss'!$D$38)*F7678)))/2</f>
        <v>24.988157379539018</v>
      </c>
      <c r="H7678" s="37"/>
      <c r="I7678" s="3">
        <f ca="1">(G7678-C7678)*600/'Win-Draw-Loss'!$B$42</f>
        <v>24.454794261839705</v>
      </c>
    </row>
    <row r="7679" spans="1:9" x14ac:dyDescent="0.25">
      <c r="A7679" s="33">
        <f t="shared" ca="1" si="238"/>
        <v>3.1661646752982331E-2</v>
      </c>
      <c r="B7679" s="33">
        <f t="shared" ca="1" si="238"/>
        <v>0.86952257564209356</v>
      </c>
      <c r="C7679" s="37">
        <f ca="1">('Win-Draw-Loss'!$B$38+(('Win-Draw-Loss'!$B$39-'Win-Draw-Loss'!$B$38)*A7679)+('Win-Draw-Loss'!$B$38+(('Win-Draw-Loss'!$B$39-'Win-Draw-Loss'!$B$38)*B7679)))/2</f>
        <v>19.011842223950758</v>
      </c>
      <c r="E7679" s="33">
        <f t="shared" ca="1" si="239"/>
        <v>0.32110186560635534</v>
      </c>
      <c r="F7679" s="33">
        <f t="shared" ca="1" si="239"/>
        <v>1.7144733800796619E-2</v>
      </c>
      <c r="G7679" s="37">
        <f ca="1">('Win-Draw-Loss'!$D$38+(('Win-Draw-Loss'!$D$39-'Win-Draw-Loss'!$D$38)*E7679)+('Win-Draw-Loss'!$D$38+(('Win-Draw-Loss'!$D$39-'Win-Draw-Loss'!$D$38)*F7679)))/2</f>
        <v>20.073698991107278</v>
      </c>
      <c r="H7679" s="37"/>
      <c r="I7679" s="3">
        <f ca="1">(G7679-C7679)*600/'Win-Draw-Loss'!$B$42</f>
        <v>2.1237135343130404</v>
      </c>
    </row>
    <row r="7680" spans="1:9" x14ac:dyDescent="0.25">
      <c r="A7680" s="33">
        <f t="shared" ca="1" si="238"/>
        <v>0.37399182301262757</v>
      </c>
      <c r="B7680" s="33">
        <f t="shared" ca="1" si="238"/>
        <v>0.77469097946307519</v>
      </c>
      <c r="C7680" s="37">
        <f ca="1">('Win-Draw-Loss'!$B$38+(('Win-Draw-Loss'!$B$39-'Win-Draw-Loss'!$B$38)*A7680)+('Win-Draw-Loss'!$B$38+(('Win-Draw-Loss'!$B$39-'Win-Draw-Loss'!$B$38)*B7680)))/2</f>
        <v>21.486828024757028</v>
      </c>
      <c r="E7680" s="33">
        <f t="shared" ca="1" si="239"/>
        <v>0.46646773467861202</v>
      </c>
      <c r="F7680" s="33">
        <f t="shared" ca="1" si="239"/>
        <v>7.928017936427556E-2</v>
      </c>
      <c r="G7680" s="37">
        <f ca="1">('Win-Draw-Loss'!$D$38+(('Win-Draw-Loss'!$D$39-'Win-Draw-Loss'!$D$38)*E7680)+('Win-Draw-Loss'!$D$38+(('Win-Draw-Loss'!$D$39-'Win-Draw-Loss'!$D$38)*F7680)))/2</f>
        <v>23.186218710643317</v>
      </c>
      <c r="H7680" s="37"/>
      <c r="I7680" s="3">
        <f ca="1">(G7680-C7680)*600/'Win-Draw-Loss'!$B$42</f>
        <v>3.3987813717725786</v>
      </c>
    </row>
    <row r="7681" spans="1:9" x14ac:dyDescent="0.25">
      <c r="A7681" s="33">
        <f t="shared" ca="1" si="238"/>
        <v>0.98642672395213615</v>
      </c>
      <c r="B7681" s="33">
        <f t="shared" ca="1" si="238"/>
        <v>0.73394933332278356</v>
      </c>
      <c r="C7681" s="37">
        <f ca="1">('Win-Draw-Loss'!$B$38+(('Win-Draw-Loss'!$B$39-'Win-Draw-Loss'!$B$38)*A7681)+('Win-Draw-Loss'!$B$38+(('Win-Draw-Loss'!$B$39-'Win-Draw-Loss'!$B$38)*B7681)))/2</f>
        <v>27.203760572749196</v>
      </c>
      <c r="E7681" s="33">
        <f t="shared" ca="1" si="239"/>
        <v>0.7201437072791399</v>
      </c>
      <c r="F7681" s="33">
        <f t="shared" ca="1" si="239"/>
        <v>0.75593425306465234</v>
      </c>
      <c r="G7681" s="37">
        <f ca="1">('Win-Draw-Loss'!$D$38+(('Win-Draw-Loss'!$D$39-'Win-Draw-Loss'!$D$38)*E7681)+('Win-Draw-Loss'!$D$38+(('Win-Draw-Loss'!$D$39-'Win-Draw-Loss'!$D$38)*F7681)))/2</f>
        <v>37.14116940515688</v>
      </c>
      <c r="H7681" s="37"/>
      <c r="I7681" s="3">
        <f ca="1">(G7681-C7681)*600/'Win-Draw-Loss'!$B$42</f>
        <v>19.874817664815367</v>
      </c>
    </row>
    <row r="7682" spans="1:9" x14ac:dyDescent="0.25">
      <c r="A7682" s="33">
        <f t="shared" ref="A7682:B7745" ca="1" si="240">RAND()</f>
        <v>0.8602614240926999</v>
      </c>
      <c r="B7682" s="33">
        <f t="shared" ca="1" si="240"/>
        <v>0.74267775626023558</v>
      </c>
      <c r="C7682" s="37">
        <f ca="1">('Win-Draw-Loss'!$B$38+(('Win-Draw-Loss'!$B$39-'Win-Draw-Loss'!$B$38)*A7682)+('Win-Draw-Loss'!$B$38+(('Win-Draw-Loss'!$B$39-'Win-Draw-Loss'!$B$38)*B7682)))/2</f>
        <v>26.029391803529354</v>
      </c>
      <c r="E7682" s="33">
        <f t="shared" ref="E7682:F7745" ca="1" si="241">RAND()</f>
        <v>0.44766517793297222</v>
      </c>
      <c r="F7682" s="33">
        <f t="shared" ca="1" si="241"/>
        <v>0.25461400662041433</v>
      </c>
      <c r="G7682" s="37">
        <f ca="1">('Win-Draw-Loss'!$D$38+(('Win-Draw-Loss'!$D$39-'Win-Draw-Loss'!$D$38)*E7682)+('Win-Draw-Loss'!$D$38+(('Win-Draw-Loss'!$D$39-'Win-Draw-Loss'!$D$38)*F7682)))/2</f>
        <v>25.534187768300797</v>
      </c>
      <c r="H7682" s="37"/>
      <c r="I7682" s="3">
        <f ca="1">(G7682-C7682)*600/'Win-Draw-Loss'!$B$42</f>
        <v>-0.99040807045711443</v>
      </c>
    </row>
    <row r="7683" spans="1:9" x14ac:dyDescent="0.25">
      <c r="A7683" s="33">
        <f t="shared" ca="1" si="240"/>
        <v>0.41743314157393263</v>
      </c>
      <c r="B7683" s="33">
        <f t="shared" ca="1" si="240"/>
        <v>9.2741972790862492E-2</v>
      </c>
      <c r="C7683" s="37">
        <f ca="1">('Win-Draw-Loss'!$B$38+(('Win-Draw-Loss'!$B$39-'Win-Draw-Loss'!$B$38)*A7683)+('Win-Draw-Loss'!$B$38+(('Win-Draw-Loss'!$B$39-'Win-Draw-Loss'!$B$38)*B7683)))/2</f>
        <v>15.101751143647951</v>
      </c>
      <c r="E7683" s="33">
        <f t="shared" ca="1" si="241"/>
        <v>0.18504964835156135</v>
      </c>
      <c r="F7683" s="33">
        <f t="shared" ca="1" si="241"/>
        <v>0.93622524924039463</v>
      </c>
      <c r="G7683" s="37">
        <f ca="1">('Win-Draw-Loss'!$D$38+(('Win-Draw-Loss'!$D$39-'Win-Draw-Loss'!$D$38)*E7683)+('Win-Draw-Loss'!$D$38+(('Win-Draw-Loss'!$D$39-'Win-Draw-Loss'!$D$38)*F7683)))/2</f>
        <v>31.81912346387934</v>
      </c>
      <c r="H7683" s="37"/>
      <c r="I7683" s="3">
        <f ca="1">(G7683-C7683)*600/'Win-Draw-Loss'!$B$42</f>
        <v>33.434744640462782</v>
      </c>
    </row>
    <row r="7684" spans="1:9" x14ac:dyDescent="0.25">
      <c r="A7684" s="33">
        <f t="shared" ca="1" si="240"/>
        <v>0.93252353393166432</v>
      </c>
      <c r="B7684" s="33">
        <f t="shared" ca="1" si="240"/>
        <v>0.79968099840300244</v>
      </c>
      <c r="C7684" s="37">
        <f ca="1">('Win-Draw-Loss'!$B$38+(('Win-Draw-Loss'!$B$39-'Win-Draw-Loss'!$B$38)*A7684)+('Win-Draw-Loss'!$B$38+(('Win-Draw-Loss'!$B$39-'Win-Draw-Loss'!$B$38)*B7684)))/2</f>
        <v>27.322045323346668</v>
      </c>
      <c r="E7684" s="33">
        <f t="shared" ca="1" si="241"/>
        <v>0.89941303378342519</v>
      </c>
      <c r="F7684" s="33">
        <f t="shared" ca="1" si="241"/>
        <v>0.65147602537210836</v>
      </c>
      <c r="G7684" s="37">
        <f ca="1">('Win-Draw-Loss'!$D$38+(('Win-Draw-Loss'!$D$39-'Win-Draw-Loss'!$D$38)*E7684)+('Win-Draw-Loss'!$D$38+(('Win-Draw-Loss'!$D$39-'Win-Draw-Loss'!$D$38)*F7684)))/2</f>
        <v>38.263335887333</v>
      </c>
      <c r="H7684" s="37"/>
      <c r="I7684" s="3">
        <f ca="1">(G7684-C7684)*600/'Win-Draw-Loss'!$B$42</f>
        <v>21.882581127972664</v>
      </c>
    </row>
    <row r="7685" spans="1:9" x14ac:dyDescent="0.25">
      <c r="A7685" s="33">
        <f t="shared" ca="1" si="240"/>
        <v>0.4357687549788527</v>
      </c>
      <c r="B7685" s="33">
        <f t="shared" ca="1" si="240"/>
        <v>0.15013196359420922</v>
      </c>
      <c r="C7685" s="37">
        <f ca="1">('Win-Draw-Loss'!$B$38+(('Win-Draw-Loss'!$B$39-'Win-Draw-Loss'!$B$38)*A7685)+('Win-Draw-Loss'!$B$38+(('Win-Draw-Loss'!$B$39-'Win-Draw-Loss'!$B$38)*B7685)))/2</f>
        <v>15.859007185730619</v>
      </c>
      <c r="E7685" s="33">
        <f t="shared" ca="1" si="241"/>
        <v>0.50793210154126112</v>
      </c>
      <c r="F7685" s="33">
        <f t="shared" ca="1" si="241"/>
        <v>0.94588709871206134</v>
      </c>
      <c r="G7685" s="37">
        <f ca="1">('Win-Draw-Loss'!$D$38+(('Win-Draw-Loss'!$D$39-'Win-Draw-Loss'!$D$38)*E7685)+('Win-Draw-Loss'!$D$38+(('Win-Draw-Loss'!$D$39-'Win-Draw-Loss'!$D$38)*F7685)))/2</f>
        <v>36.80728800379984</v>
      </c>
      <c r="H7685" s="37"/>
      <c r="I7685" s="3">
        <f ca="1">(G7685-C7685)*600/'Win-Draw-Loss'!$B$42</f>
        <v>41.896561636138443</v>
      </c>
    </row>
    <row r="7686" spans="1:9" x14ac:dyDescent="0.25">
      <c r="A7686" s="33">
        <f t="shared" ca="1" si="240"/>
        <v>0.45458276958696797</v>
      </c>
      <c r="B7686" s="33">
        <f t="shared" ca="1" si="240"/>
        <v>0.39704827150199085</v>
      </c>
      <c r="C7686" s="37">
        <f ca="1">('Win-Draw-Loss'!$B$38+(('Win-Draw-Loss'!$B$39-'Win-Draw-Loss'!$B$38)*A7686)+('Win-Draw-Loss'!$B$38+(('Win-Draw-Loss'!$B$39-'Win-Draw-Loss'!$B$38)*B7686)))/2</f>
        <v>18.516310410889588</v>
      </c>
      <c r="E7686" s="33">
        <f t="shared" ca="1" si="241"/>
        <v>0.77231942098905293</v>
      </c>
      <c r="F7686" s="33">
        <f t="shared" ca="1" si="241"/>
        <v>1.200344574190515E-2</v>
      </c>
      <c r="G7686" s="37">
        <f ca="1">('Win-Draw-Loss'!$D$38+(('Win-Draw-Loss'!$D$39-'Win-Draw-Loss'!$D$38)*E7686)+('Win-Draw-Loss'!$D$38+(('Win-Draw-Loss'!$D$39-'Win-Draw-Loss'!$D$38)*F7686)))/2</f>
        <v>26.764843000964369</v>
      </c>
      <c r="H7686" s="37"/>
      <c r="I7686" s="3">
        <f ca="1">(G7686-C7686)*600/'Win-Draw-Loss'!$B$42</f>
        <v>16.497065180149562</v>
      </c>
    </row>
    <row r="7687" spans="1:9" x14ac:dyDescent="0.25">
      <c r="A7687" s="33">
        <f t="shared" ca="1" si="240"/>
        <v>0.35011725440081476</v>
      </c>
      <c r="B7687" s="33">
        <f t="shared" ca="1" si="240"/>
        <v>0.94418489486687107</v>
      </c>
      <c r="C7687" s="37">
        <f ca="1">('Win-Draw-Loss'!$B$38+(('Win-Draw-Loss'!$B$39-'Win-Draw-Loss'!$B$38)*A7687)+('Win-Draw-Loss'!$B$38+(('Win-Draw-Loss'!$B$39-'Win-Draw-Loss'!$B$38)*B7687)))/2</f>
        <v>22.943021492676856</v>
      </c>
      <c r="E7687" s="33">
        <f t="shared" ca="1" si="241"/>
        <v>0.84724782530109266</v>
      </c>
      <c r="F7687" s="33">
        <f t="shared" ca="1" si="241"/>
        <v>3.8131347657888059E-2</v>
      </c>
      <c r="G7687" s="37">
        <f ca="1">('Win-Draw-Loss'!$D$38+(('Win-Draw-Loss'!$D$39-'Win-Draw-Loss'!$D$38)*E7687)+('Win-Draw-Loss'!$D$38+(('Win-Draw-Loss'!$D$39-'Win-Draw-Loss'!$D$38)*F7687)))/2</f>
        <v>28.280687594384709</v>
      </c>
      <c r="H7687" s="37"/>
      <c r="I7687" s="3">
        <f ca="1">(G7687-C7687)*600/'Win-Draw-Loss'!$B$42</f>
        <v>10.675332203415707</v>
      </c>
    </row>
    <row r="7688" spans="1:9" x14ac:dyDescent="0.25">
      <c r="A7688" s="33">
        <f t="shared" ca="1" si="240"/>
        <v>0.89367976730663912</v>
      </c>
      <c r="B7688" s="33">
        <f t="shared" ca="1" si="240"/>
        <v>0.8208409455275163</v>
      </c>
      <c r="C7688" s="37">
        <f ca="1">('Win-Draw-Loss'!$B$38+(('Win-Draw-Loss'!$B$39-'Win-Draw-Loss'!$B$38)*A7688)+('Win-Draw-Loss'!$B$38+(('Win-Draw-Loss'!$B$39-'Win-Draw-Loss'!$B$38)*B7688)))/2</f>
        <v>27.145207128341553</v>
      </c>
      <c r="E7688" s="33">
        <f t="shared" ca="1" si="241"/>
        <v>0.34272072106588591</v>
      </c>
      <c r="F7688" s="33">
        <f t="shared" ca="1" si="241"/>
        <v>0.37401038456047397</v>
      </c>
      <c r="G7688" s="37">
        <f ca="1">('Win-Draw-Loss'!$D$38+(('Win-Draw-Loss'!$D$39-'Win-Draw-Loss'!$D$38)*E7688)+('Win-Draw-Loss'!$D$38+(('Win-Draw-Loss'!$D$39-'Win-Draw-Loss'!$D$38)*F7688)))/2</f>
        <v>25.7509665843954</v>
      </c>
      <c r="H7688" s="37"/>
      <c r="I7688" s="3">
        <f ca="1">(G7688-C7688)*600/'Win-Draw-Loss'!$B$42</f>
        <v>-2.7884810878923076</v>
      </c>
    </row>
    <row r="7689" spans="1:9" x14ac:dyDescent="0.25">
      <c r="A7689" s="33">
        <f t="shared" ca="1" si="240"/>
        <v>0.28470684911751631</v>
      </c>
      <c r="B7689" s="33">
        <f t="shared" ca="1" si="240"/>
        <v>0.23319111304090889</v>
      </c>
      <c r="C7689" s="37">
        <f ca="1">('Win-Draw-Loss'!$B$38+(('Win-Draw-Loss'!$B$39-'Win-Draw-Loss'!$B$38)*A7689)+('Win-Draw-Loss'!$B$38+(('Win-Draw-Loss'!$B$39-'Win-Draw-Loss'!$B$38)*B7689)))/2</f>
        <v>15.178979621584251</v>
      </c>
      <c r="E7689" s="33">
        <f t="shared" ca="1" si="241"/>
        <v>0.44373859208827005</v>
      </c>
      <c r="F7689" s="33">
        <f t="shared" ca="1" si="241"/>
        <v>8.2289994446937964E-2</v>
      </c>
      <c r="G7689" s="37">
        <f ca="1">('Win-Draw-Loss'!$D$38+(('Win-Draw-Loss'!$D$39-'Win-Draw-Loss'!$D$38)*E7689)+('Win-Draw-Loss'!$D$38+(('Win-Draw-Loss'!$D$39-'Win-Draw-Loss'!$D$38)*F7689)))/2</f>
        <v>22.890428798028118</v>
      </c>
      <c r="H7689" s="37"/>
      <c r="I7689" s="3">
        <f ca="1">(G7689-C7689)*600/'Win-Draw-Loss'!$B$42</f>
        <v>15.422898352887735</v>
      </c>
    </row>
    <row r="7690" spans="1:9" x14ac:dyDescent="0.25">
      <c r="A7690" s="33">
        <f t="shared" ca="1" si="240"/>
        <v>0.69267139374036568</v>
      </c>
      <c r="B7690" s="33">
        <f t="shared" ca="1" si="240"/>
        <v>0.78261496706856803</v>
      </c>
      <c r="C7690" s="37">
        <f ca="1">('Win-Draw-Loss'!$B$38+(('Win-Draw-Loss'!$B$39-'Win-Draw-Loss'!$B$38)*A7690)+('Win-Draw-Loss'!$B$38+(('Win-Draw-Loss'!$B$39-'Win-Draw-Loss'!$B$38)*B7690)))/2</f>
        <v>24.752863608089335</v>
      </c>
      <c r="E7690" s="33">
        <f t="shared" ca="1" si="241"/>
        <v>0.59514784936669918</v>
      </c>
      <c r="F7690" s="33">
        <f t="shared" ca="1" si="241"/>
        <v>0.51152284888561195</v>
      </c>
      <c r="G7690" s="37">
        <f ca="1">('Win-Draw-Loss'!$D$38+(('Win-Draw-Loss'!$D$39-'Win-Draw-Loss'!$D$38)*E7690)+('Win-Draw-Loss'!$D$38+(('Win-Draw-Loss'!$D$39-'Win-Draw-Loss'!$D$38)*F7690)))/2</f>
        <v>31.600060473784666</v>
      </c>
      <c r="H7690" s="37"/>
      <c r="I7690" s="3">
        <f ca="1">(G7690-C7690)*600/'Win-Draw-Loss'!$B$42</f>
        <v>13.694393731390662</v>
      </c>
    </row>
    <row r="7691" spans="1:9" x14ac:dyDescent="0.25">
      <c r="A7691" s="33">
        <f t="shared" ca="1" si="240"/>
        <v>5.2464069186809015E-2</v>
      </c>
      <c r="B7691" s="33">
        <f t="shared" ca="1" si="240"/>
        <v>0.69865575431339011</v>
      </c>
      <c r="C7691" s="37">
        <f ca="1">('Win-Draw-Loss'!$B$38+(('Win-Draw-Loss'!$B$39-'Win-Draw-Loss'!$B$38)*A7691)+('Win-Draw-Loss'!$B$38+(('Win-Draw-Loss'!$B$39-'Win-Draw-Loss'!$B$38)*B7691)))/2</f>
        <v>17.511198235001991</v>
      </c>
      <c r="E7691" s="33">
        <f t="shared" ca="1" si="241"/>
        <v>0.61105543628499026</v>
      </c>
      <c r="F7691" s="33">
        <f t="shared" ca="1" si="241"/>
        <v>0.18885518112902466</v>
      </c>
      <c r="G7691" s="37">
        <f ca="1">('Win-Draw-Loss'!$D$38+(('Win-Draw-Loss'!$D$39-'Win-Draw-Loss'!$D$38)*E7691)+('Win-Draw-Loss'!$D$38+(('Win-Draw-Loss'!$D$39-'Win-Draw-Loss'!$D$38)*F7691)))/2</f>
        <v>26.998659261210221</v>
      </c>
      <c r="H7691" s="37"/>
      <c r="I7691" s="3">
        <f ca="1">(G7691-C7691)*600/'Win-Draw-Loss'!$B$42</f>
        <v>18.97492205241646</v>
      </c>
    </row>
    <row r="7692" spans="1:9" x14ac:dyDescent="0.25">
      <c r="A7692" s="33">
        <f t="shared" ca="1" si="240"/>
        <v>0.99497215231988012</v>
      </c>
      <c r="B7692" s="33">
        <f t="shared" ca="1" si="240"/>
        <v>0.62008066234798953</v>
      </c>
      <c r="C7692" s="37">
        <f ca="1">('Win-Draw-Loss'!$B$38+(('Win-Draw-Loss'!$B$39-'Win-Draw-Loss'!$B$38)*A7692)+('Win-Draw-Loss'!$B$38+(('Win-Draw-Loss'!$B$39-'Win-Draw-Loss'!$B$38)*B7692)))/2</f>
        <v>26.150528146678695</v>
      </c>
      <c r="E7692" s="33">
        <f t="shared" ca="1" si="241"/>
        <v>0.81950437271075538</v>
      </c>
      <c r="F7692" s="33">
        <f t="shared" ca="1" si="241"/>
        <v>0.7748573681904295</v>
      </c>
      <c r="G7692" s="37">
        <f ca="1">('Win-Draw-Loss'!$D$38+(('Win-Draw-Loss'!$D$39-'Win-Draw-Loss'!$D$38)*E7692)+('Win-Draw-Loss'!$D$38+(('Win-Draw-Loss'!$D$39-'Win-Draw-Loss'!$D$38)*F7692)))/2</f>
        <v>38.915426113517775</v>
      </c>
      <c r="H7692" s="37"/>
      <c r="I7692" s="3">
        <f ca="1">(G7692-C7692)*600/'Win-Draw-Loss'!$B$42</f>
        <v>25.529795933678159</v>
      </c>
    </row>
    <row r="7693" spans="1:9" x14ac:dyDescent="0.25">
      <c r="A7693" s="33">
        <f t="shared" ca="1" si="240"/>
        <v>0.27219932377682587</v>
      </c>
      <c r="B7693" s="33">
        <f t="shared" ca="1" si="240"/>
        <v>0.90301949043759588</v>
      </c>
      <c r="C7693" s="37">
        <f ca="1">('Win-Draw-Loss'!$B$38+(('Win-Draw-Loss'!$B$39-'Win-Draw-Loss'!$B$38)*A7693)+('Win-Draw-Loss'!$B$38+(('Win-Draw-Loss'!$B$39-'Win-Draw-Loss'!$B$38)*B7693)))/2</f>
        <v>21.752188142144217</v>
      </c>
      <c r="E7693" s="33">
        <f t="shared" ca="1" si="241"/>
        <v>7.6735074929581093E-2</v>
      </c>
      <c r="F7693" s="33">
        <f t="shared" ca="1" si="241"/>
        <v>0.23799294674458682</v>
      </c>
      <c r="G7693" s="37">
        <f ca="1">('Win-Draw-Loss'!$D$38+(('Win-Draw-Loss'!$D$39-'Win-Draw-Loss'!$D$38)*E7693)+('Win-Draw-Loss'!$D$38+(('Win-Draw-Loss'!$D$39-'Win-Draw-Loss'!$D$38)*F7693)))/2</f>
        <v>19.720920325112516</v>
      </c>
      <c r="H7693" s="37"/>
      <c r="I7693" s="3">
        <f ca="1">(G7693-C7693)*600/'Win-Draw-Loss'!$B$42</f>
        <v>-4.0625356340634013</v>
      </c>
    </row>
    <row r="7694" spans="1:9" x14ac:dyDescent="0.25">
      <c r="A7694" s="33">
        <f t="shared" ca="1" si="240"/>
        <v>0.10811721958524023</v>
      </c>
      <c r="B7694" s="33">
        <f t="shared" ca="1" si="240"/>
        <v>0.78412228057003663</v>
      </c>
      <c r="C7694" s="37">
        <f ca="1">('Win-Draw-Loss'!$B$38+(('Win-Draw-Loss'!$B$39-'Win-Draw-Loss'!$B$38)*A7694)+('Win-Draw-Loss'!$B$38+(('Win-Draw-Loss'!$B$39-'Win-Draw-Loss'!$B$38)*B7694)))/2</f>
        <v>18.922395001552768</v>
      </c>
      <c r="E7694" s="33">
        <f t="shared" ca="1" si="241"/>
        <v>0.63131154610144391</v>
      </c>
      <c r="F7694" s="33">
        <f t="shared" ca="1" si="241"/>
        <v>0.91630230364524623</v>
      </c>
      <c r="G7694" s="37">
        <f ca="1">('Win-Draw-Loss'!$D$38+(('Win-Draw-Loss'!$D$39-'Win-Draw-Loss'!$D$38)*E7694)+('Win-Draw-Loss'!$D$38+(('Win-Draw-Loss'!$D$39-'Win-Draw-Loss'!$D$38)*F7694)))/2</f>
        <v>38.214207746200351</v>
      </c>
      <c r="H7694" s="37"/>
      <c r="I7694" s="3">
        <f ca="1">(G7694-C7694)*600/'Win-Draw-Loss'!$B$42</f>
        <v>38.583625489295166</v>
      </c>
    </row>
    <row r="7695" spans="1:9" x14ac:dyDescent="0.25">
      <c r="A7695" s="33">
        <f t="shared" ca="1" si="240"/>
        <v>0.42496629091449856</v>
      </c>
      <c r="B7695" s="33">
        <f t="shared" ca="1" si="240"/>
        <v>0.29982707265331709</v>
      </c>
      <c r="C7695" s="37">
        <f ca="1">('Win-Draw-Loss'!$B$38+(('Win-Draw-Loss'!$B$39-'Win-Draw-Loss'!$B$38)*A7695)+('Win-Draw-Loss'!$B$38+(('Win-Draw-Loss'!$B$39-'Win-Draw-Loss'!$B$38)*B7695)))/2</f>
        <v>17.247933635678159</v>
      </c>
      <c r="E7695" s="33">
        <f t="shared" ca="1" si="241"/>
        <v>0.86343006382305199</v>
      </c>
      <c r="F7695" s="33">
        <f t="shared" ca="1" si="241"/>
        <v>0.74562661082092352</v>
      </c>
      <c r="G7695" s="37">
        <f ca="1">('Win-Draw-Loss'!$D$38+(('Win-Draw-Loss'!$D$39-'Win-Draw-Loss'!$D$38)*E7695)+('Win-Draw-Loss'!$D$38+(('Win-Draw-Loss'!$D$39-'Win-Draw-Loss'!$D$38)*F7695)))/2</f>
        <v>39.135850119659629</v>
      </c>
      <c r="H7695" s="37"/>
      <c r="I7695" s="3">
        <f ca="1">(G7695-C7695)*600/'Win-Draw-Loss'!$B$42</f>
        <v>43.775832967962941</v>
      </c>
    </row>
    <row r="7696" spans="1:9" x14ac:dyDescent="0.25">
      <c r="A7696" s="33">
        <f t="shared" ca="1" si="240"/>
        <v>0.5244495608786871</v>
      </c>
      <c r="B7696" s="33">
        <f t="shared" ca="1" si="240"/>
        <v>0.82587209084273316</v>
      </c>
      <c r="C7696" s="37">
        <f ca="1">('Win-Draw-Loss'!$B$38+(('Win-Draw-Loss'!$B$39-'Win-Draw-Loss'!$B$38)*A7696)+('Win-Draw-Loss'!$B$38+(('Win-Draw-Loss'!$B$39-'Win-Draw-Loss'!$B$38)*B7696)))/2</f>
        <v>23.503216517214202</v>
      </c>
      <c r="E7696" s="33">
        <f t="shared" ca="1" si="241"/>
        <v>0.39754686310146703</v>
      </c>
      <c r="F7696" s="33">
        <f t="shared" ca="1" si="241"/>
        <v>0.26696612719968793</v>
      </c>
      <c r="G7696" s="37">
        <f ca="1">('Win-Draw-Loss'!$D$38+(('Win-Draw-Loss'!$D$39-'Win-Draw-Loss'!$D$38)*E7696)+('Win-Draw-Loss'!$D$38+(('Win-Draw-Loss'!$D$39-'Win-Draw-Loss'!$D$38)*F7696)))/2</f>
        <v>24.967694854517326</v>
      </c>
      <c r="H7696" s="37"/>
      <c r="I7696" s="3">
        <f ca="1">(G7696-C7696)*600/'Win-Draw-Loss'!$B$42</f>
        <v>2.9289566746062476</v>
      </c>
    </row>
    <row r="7697" spans="1:9" x14ac:dyDescent="0.25">
      <c r="A7697" s="33">
        <f t="shared" ca="1" si="240"/>
        <v>0.30432203739486863</v>
      </c>
      <c r="B7697" s="33">
        <f t="shared" ca="1" si="240"/>
        <v>0.44707931265527523</v>
      </c>
      <c r="C7697" s="37">
        <f ca="1">('Win-Draw-Loss'!$B$38+(('Win-Draw-Loss'!$B$39-'Win-Draw-Loss'!$B$38)*A7697)+('Win-Draw-Loss'!$B$38+(('Win-Draw-Loss'!$B$39-'Win-Draw-Loss'!$B$38)*B7697)))/2</f>
        <v>17.514013500501438</v>
      </c>
      <c r="E7697" s="33">
        <f t="shared" ca="1" si="241"/>
        <v>0.95052220284421318</v>
      </c>
      <c r="F7697" s="33">
        <f t="shared" ca="1" si="241"/>
        <v>0.51970948325004884</v>
      </c>
      <c r="G7697" s="37">
        <f ca="1">('Win-Draw-Loss'!$D$38+(('Win-Draw-Loss'!$D$39-'Win-Draw-Loss'!$D$38)*E7697)+('Win-Draw-Loss'!$D$38+(('Win-Draw-Loss'!$D$39-'Win-Draw-Loss'!$D$38)*F7697)))/2</f>
        <v>37.053475291413932</v>
      </c>
      <c r="H7697" s="37"/>
      <c r="I7697" s="3">
        <f ca="1">(G7697-C7697)*600/'Win-Draw-Loss'!$B$42</f>
        <v>39.078923581824988</v>
      </c>
    </row>
    <row r="7698" spans="1:9" x14ac:dyDescent="0.25">
      <c r="A7698" s="33">
        <f t="shared" ca="1" si="240"/>
        <v>0.69271161542278503</v>
      </c>
      <c r="B7698" s="33">
        <f t="shared" ca="1" si="240"/>
        <v>0.57361571840367254</v>
      </c>
      <c r="C7698" s="37">
        <f ca="1">('Win-Draw-Loss'!$B$38+(('Win-Draw-Loss'!$B$39-'Win-Draw-Loss'!$B$38)*A7698)+('Win-Draw-Loss'!$B$38+(('Win-Draw-Loss'!$B$39-'Win-Draw-Loss'!$B$38)*B7698)))/2</f>
        <v>22.663273338264574</v>
      </c>
      <c r="E7698" s="33">
        <f t="shared" ca="1" si="241"/>
        <v>0.20111108343843109</v>
      </c>
      <c r="F7698" s="33">
        <f t="shared" ca="1" si="241"/>
        <v>0.69429531866308813</v>
      </c>
      <c r="G7698" s="37">
        <f ca="1">('Win-Draw-Loss'!$D$38+(('Win-Draw-Loss'!$D$39-'Win-Draw-Loss'!$D$38)*E7698)+('Win-Draw-Loss'!$D$38+(('Win-Draw-Loss'!$D$39-'Win-Draw-Loss'!$D$38)*F7698)))/2</f>
        <v>28.431096031522792</v>
      </c>
      <c r="H7698" s="37"/>
      <c r="I7698" s="3">
        <f ca="1">(G7698-C7698)*600/'Win-Draw-Loss'!$B$42</f>
        <v>11.535645386516435</v>
      </c>
    </row>
    <row r="7699" spans="1:9" x14ac:dyDescent="0.25">
      <c r="A7699" s="33">
        <f t="shared" ca="1" si="240"/>
        <v>0.11239217723182515</v>
      </c>
      <c r="B7699" s="33">
        <f t="shared" ca="1" si="240"/>
        <v>6.8065350289904458E-2</v>
      </c>
      <c r="C7699" s="37">
        <f ca="1">('Win-Draw-Loss'!$B$38+(('Win-Draw-Loss'!$B$39-'Win-Draw-Loss'!$B$38)*A7699)+('Win-Draw-Loss'!$B$38+(('Win-Draw-Loss'!$B$39-'Win-Draw-Loss'!$B$38)*B7699)))/2</f>
        <v>11.804575275217296</v>
      </c>
      <c r="E7699" s="33">
        <f t="shared" ca="1" si="241"/>
        <v>0.81658281294599366</v>
      </c>
      <c r="F7699" s="33">
        <f t="shared" ca="1" si="241"/>
        <v>0.4898907371733161</v>
      </c>
      <c r="G7699" s="37">
        <f ca="1">('Win-Draw-Loss'!$D$38+(('Win-Draw-Loss'!$D$39-'Win-Draw-Loss'!$D$38)*E7699)+('Win-Draw-Loss'!$D$38+(('Win-Draw-Loss'!$D$39-'Win-Draw-Loss'!$D$38)*F7699)))/2</f>
        <v>34.597103251789648</v>
      </c>
      <c r="H7699" s="37"/>
      <c r="I7699" s="3">
        <f ca="1">(G7699-C7699)*600/'Win-Draw-Loss'!$B$42</f>
        <v>45.585055953144703</v>
      </c>
    </row>
    <row r="7700" spans="1:9" x14ac:dyDescent="0.25">
      <c r="A7700" s="33">
        <f t="shared" ca="1" si="240"/>
        <v>0.1507260903174974</v>
      </c>
      <c r="B7700" s="33">
        <f t="shared" ca="1" si="240"/>
        <v>0.66867119250862195</v>
      </c>
      <c r="C7700" s="37">
        <f ca="1">('Win-Draw-Loss'!$B$38+(('Win-Draw-Loss'!$B$39-'Win-Draw-Loss'!$B$38)*A7700)+('Win-Draw-Loss'!$B$38+(('Win-Draw-Loss'!$B$39-'Win-Draw-Loss'!$B$38)*B7700)))/2</f>
        <v>18.193972828261195</v>
      </c>
      <c r="E7700" s="33">
        <f t="shared" ca="1" si="241"/>
        <v>0.61807348494205372</v>
      </c>
      <c r="F7700" s="33">
        <f t="shared" ca="1" si="241"/>
        <v>0.54043762915550919</v>
      </c>
      <c r="G7700" s="37">
        <f ca="1">('Win-Draw-Loss'!$D$38+(('Win-Draw-Loss'!$D$39-'Win-Draw-Loss'!$D$38)*E7700)+('Win-Draw-Loss'!$D$38+(('Win-Draw-Loss'!$D$39-'Win-Draw-Loss'!$D$38)*F7700)))/2</f>
        <v>32.377666711463441</v>
      </c>
      <c r="H7700" s="37"/>
      <c r="I7700" s="3">
        <f ca="1">(G7700-C7700)*600/'Win-Draw-Loss'!$B$42</f>
        <v>28.367387766404494</v>
      </c>
    </row>
    <row r="7701" spans="1:9" x14ac:dyDescent="0.25">
      <c r="A7701" s="33">
        <f t="shared" ca="1" si="240"/>
        <v>0.28213743134623903</v>
      </c>
      <c r="B7701" s="33">
        <f t="shared" ca="1" si="240"/>
        <v>0.17479837092859241</v>
      </c>
      <c r="C7701" s="37">
        <f ca="1">('Win-Draw-Loss'!$B$38+(('Win-Draw-Loss'!$B$39-'Win-Draw-Loss'!$B$38)*A7701)+('Win-Draw-Loss'!$B$38+(('Win-Draw-Loss'!$B$39-'Win-Draw-Loss'!$B$38)*B7701)))/2</f>
        <v>14.569358022748315</v>
      </c>
      <c r="E7701" s="33">
        <f t="shared" ca="1" si="241"/>
        <v>0.57894587542534037</v>
      </c>
      <c r="F7701" s="33">
        <f t="shared" ca="1" si="241"/>
        <v>0.28327946995875375</v>
      </c>
      <c r="G7701" s="37">
        <f ca="1">('Win-Draw-Loss'!$D$38+(('Win-Draw-Loss'!$D$39-'Win-Draw-Loss'!$D$38)*E7701)+('Win-Draw-Loss'!$D$38+(('Win-Draw-Loss'!$D$39-'Win-Draw-Loss'!$D$38)*F7701)))/2</f>
        <v>27.933380180761411</v>
      </c>
      <c r="H7701" s="37"/>
      <c r="I7701" s="3">
        <f ca="1">(G7701-C7701)*600/'Win-Draw-Loss'!$B$42</f>
        <v>26.728044316026192</v>
      </c>
    </row>
    <row r="7702" spans="1:9" x14ac:dyDescent="0.25">
      <c r="A7702" s="33">
        <f t="shared" ca="1" si="240"/>
        <v>0.74830186292675105</v>
      </c>
      <c r="B7702" s="33">
        <f t="shared" ca="1" si="240"/>
        <v>0.90470256835922491</v>
      </c>
      <c r="C7702" s="37">
        <f ca="1">('Win-Draw-Loss'!$B$38+(('Win-Draw-Loss'!$B$39-'Win-Draw-Loss'!$B$38)*A7702)+('Win-Draw-Loss'!$B$38+(('Win-Draw-Loss'!$B$39-'Win-Draw-Loss'!$B$38)*B7702)))/2</f>
        <v>26.530044312859758</v>
      </c>
      <c r="E7702" s="33">
        <f t="shared" ca="1" si="241"/>
        <v>0.50942115064587001</v>
      </c>
      <c r="F7702" s="33">
        <f t="shared" ca="1" si="241"/>
        <v>0.55440784035096102</v>
      </c>
      <c r="G7702" s="37">
        <f ca="1">('Win-Draw-Loss'!$D$38+(('Win-Draw-Loss'!$D$39-'Win-Draw-Loss'!$D$38)*E7702)+('Win-Draw-Loss'!$D$38+(('Win-Draw-Loss'!$D$39-'Win-Draw-Loss'!$D$38)*F7702)))/2</f>
        <v>30.957434864952468</v>
      </c>
      <c r="H7702" s="37"/>
      <c r="I7702" s="3">
        <f ca="1">(G7702-C7702)*600/'Win-Draw-Loss'!$B$42</f>
        <v>8.8547811041854203</v>
      </c>
    </row>
    <row r="7703" spans="1:9" x14ac:dyDescent="0.25">
      <c r="A7703" s="33">
        <f t="shared" ca="1" si="240"/>
        <v>0.81924802128279106</v>
      </c>
      <c r="B7703" s="33">
        <f t="shared" ca="1" si="240"/>
        <v>0.15920448968992107</v>
      </c>
      <c r="C7703" s="37">
        <f ca="1">('Win-Draw-Loss'!$B$38+(('Win-Draw-Loss'!$B$39-'Win-Draw-Loss'!$B$38)*A7703)+('Win-Draw-Loss'!$B$38+(('Win-Draw-Loss'!$B$39-'Win-Draw-Loss'!$B$38)*B7703)))/2</f>
        <v>19.78452510972712</v>
      </c>
      <c r="E7703" s="33">
        <f t="shared" ca="1" si="241"/>
        <v>0.46537378986461986</v>
      </c>
      <c r="F7703" s="33">
        <f t="shared" ca="1" si="241"/>
        <v>0.9081736838751997</v>
      </c>
      <c r="G7703" s="37">
        <f ca="1">('Win-Draw-Loss'!$D$38+(('Win-Draw-Loss'!$D$39-'Win-Draw-Loss'!$D$38)*E7703)+('Win-Draw-Loss'!$D$38+(('Win-Draw-Loss'!$D$39-'Win-Draw-Loss'!$D$38)*F7703)))/2</f>
        <v>35.603212106097295</v>
      </c>
      <c r="H7703" s="37"/>
      <c r="I7703" s="3">
        <f ca="1">(G7703-C7703)*600/'Win-Draw-Loss'!$B$42</f>
        <v>31.637373992740354</v>
      </c>
    </row>
    <row r="7704" spans="1:9" x14ac:dyDescent="0.25">
      <c r="A7704" s="33">
        <f t="shared" ca="1" si="240"/>
        <v>0.37987478567971755</v>
      </c>
      <c r="B7704" s="33">
        <f t="shared" ca="1" si="240"/>
        <v>0.79289103602568933</v>
      </c>
      <c r="C7704" s="37">
        <f ca="1">('Win-Draw-Loss'!$B$38+(('Win-Draw-Loss'!$B$39-'Win-Draw-Loss'!$B$38)*A7704)+('Win-Draw-Loss'!$B$38+(('Win-Draw-Loss'!$B$39-'Win-Draw-Loss'!$B$38)*B7704)))/2</f>
        <v>21.727658217054071</v>
      </c>
      <c r="E7704" s="33">
        <f t="shared" ca="1" si="241"/>
        <v>0.39957395833615461</v>
      </c>
      <c r="F7704" s="33">
        <f t="shared" ca="1" si="241"/>
        <v>0.11368706840439968</v>
      </c>
      <c r="G7704" s="37">
        <f ca="1">('Win-Draw-Loss'!$D$38+(('Win-Draw-Loss'!$D$39-'Win-Draw-Loss'!$D$38)*E7704)+('Win-Draw-Loss'!$D$38+(('Win-Draw-Loss'!$D$39-'Win-Draw-Loss'!$D$38)*F7704)))/2</f>
        <v>22.698915401108316</v>
      </c>
      <c r="H7704" s="37"/>
      <c r="I7704" s="3">
        <f ca="1">(G7704-C7704)*600/'Win-Draw-Loss'!$B$42</f>
        <v>1.9425143681084902</v>
      </c>
    </row>
    <row r="7705" spans="1:9" x14ac:dyDescent="0.25">
      <c r="A7705" s="33">
        <f t="shared" ca="1" si="240"/>
        <v>0.29979276683127654</v>
      </c>
      <c r="B7705" s="33">
        <f t="shared" ca="1" si="240"/>
        <v>0.65513929243596081</v>
      </c>
      <c r="C7705" s="37">
        <f ca="1">('Win-Draw-Loss'!$B$38+(('Win-Draw-Loss'!$B$39-'Win-Draw-Loss'!$B$38)*A7705)+('Win-Draw-Loss'!$B$38+(('Win-Draw-Loss'!$B$39-'Win-Draw-Loss'!$B$38)*B7705)))/2</f>
        <v>19.549320592672373</v>
      </c>
      <c r="E7705" s="33">
        <f t="shared" ca="1" si="241"/>
        <v>0.83032973206764504</v>
      </c>
      <c r="F7705" s="33">
        <f t="shared" ca="1" si="241"/>
        <v>0.51545062007791642</v>
      </c>
      <c r="G7705" s="37">
        <f ca="1">('Win-Draw-Loss'!$D$38+(('Win-Draw-Loss'!$D$39-'Win-Draw-Loss'!$D$38)*E7705)+('Win-Draw-Loss'!$D$38+(('Win-Draw-Loss'!$D$39-'Win-Draw-Loss'!$D$38)*F7705)))/2</f>
        <v>35.186705282183425</v>
      </c>
      <c r="H7705" s="37"/>
      <c r="I7705" s="3">
        <f ca="1">(G7705-C7705)*600/'Win-Draw-Loss'!$B$42</f>
        <v>31.274769379022104</v>
      </c>
    </row>
    <row r="7706" spans="1:9" x14ac:dyDescent="0.25">
      <c r="A7706" s="33">
        <f t="shared" ca="1" si="240"/>
        <v>0.58327664889352948</v>
      </c>
      <c r="B7706" s="33">
        <f t="shared" ca="1" si="240"/>
        <v>0.84550145054252224</v>
      </c>
      <c r="C7706" s="37">
        <f ca="1">('Win-Draw-Loss'!$B$38+(('Win-Draw-Loss'!$B$39-'Win-Draw-Loss'!$B$38)*A7706)+('Win-Draw-Loss'!$B$38+(('Win-Draw-Loss'!$B$39-'Win-Draw-Loss'!$B$38)*B7706)))/2</f>
        <v>24.287780994360517</v>
      </c>
      <c r="E7706" s="33">
        <f t="shared" ca="1" si="241"/>
        <v>0.28972762220015147</v>
      </c>
      <c r="F7706" s="33">
        <f t="shared" ca="1" si="241"/>
        <v>0.76222113324036844</v>
      </c>
      <c r="G7706" s="37">
        <f ca="1">('Win-Draw-Loss'!$D$38+(('Win-Draw-Loss'!$D$39-'Win-Draw-Loss'!$D$38)*E7706)+('Win-Draw-Loss'!$D$38+(('Win-Draw-Loss'!$D$39-'Win-Draw-Loss'!$D$38)*F7706)))/2</f>
        <v>30.779231331607797</v>
      </c>
      <c r="H7706" s="37"/>
      <c r="I7706" s="3">
        <f ca="1">(G7706-C7706)*600/'Win-Draw-Loss'!$B$42</f>
        <v>12.982900674494559</v>
      </c>
    </row>
    <row r="7707" spans="1:9" x14ac:dyDescent="0.25">
      <c r="A7707" s="33">
        <f t="shared" ca="1" si="240"/>
        <v>0.61177447922004424</v>
      </c>
      <c r="B7707" s="33">
        <f t="shared" ca="1" si="240"/>
        <v>0.41912898243779839</v>
      </c>
      <c r="C7707" s="37">
        <f ca="1">('Win-Draw-Loss'!$B$38+(('Win-Draw-Loss'!$B$39-'Win-Draw-Loss'!$B$38)*A7707)+('Win-Draw-Loss'!$B$38+(('Win-Draw-Loss'!$B$39-'Win-Draw-Loss'!$B$38)*B7707)))/2</f>
        <v>20.309034616578426</v>
      </c>
      <c r="E7707" s="33">
        <f t="shared" ca="1" si="241"/>
        <v>0.56392328206415088</v>
      </c>
      <c r="F7707" s="33">
        <f t="shared" ca="1" si="241"/>
        <v>0.41154146089671029</v>
      </c>
      <c r="G7707" s="37">
        <f ca="1">('Win-Draw-Loss'!$D$38+(('Win-Draw-Loss'!$D$39-'Win-Draw-Loss'!$D$38)*E7707)+('Win-Draw-Loss'!$D$38+(('Win-Draw-Loss'!$D$39-'Win-Draw-Loss'!$D$38)*F7707)))/2</f>
        <v>29.631971144412915</v>
      </c>
      <c r="H7707" s="37"/>
      <c r="I7707" s="3">
        <f ca="1">(G7707-C7707)*600/'Win-Draw-Loss'!$B$42</f>
        <v>18.645873055668979</v>
      </c>
    </row>
    <row r="7708" spans="1:9" x14ac:dyDescent="0.25">
      <c r="A7708" s="33">
        <f t="shared" ca="1" si="240"/>
        <v>0.41215930968750758</v>
      </c>
      <c r="B7708" s="33">
        <f t="shared" ca="1" si="240"/>
        <v>0.41717627271875446</v>
      </c>
      <c r="C7708" s="37">
        <f ca="1">('Win-Draw-Loss'!$B$38+(('Win-Draw-Loss'!$B$39-'Win-Draw-Loss'!$B$38)*A7708)+('Win-Draw-Loss'!$B$38+(('Win-Draw-Loss'!$B$39-'Win-Draw-Loss'!$B$38)*B7708)))/2</f>
        <v>18.293355824062623</v>
      </c>
      <c r="E7708" s="33">
        <f t="shared" ca="1" si="241"/>
        <v>0.10101205503304123</v>
      </c>
      <c r="F7708" s="33">
        <f t="shared" ca="1" si="241"/>
        <v>0.55606493214932884</v>
      </c>
      <c r="G7708" s="37">
        <f ca="1">('Win-Draw-Loss'!$D$38+(('Win-Draw-Loss'!$D$39-'Win-Draw-Loss'!$D$38)*E7708)+('Win-Draw-Loss'!$D$38+(('Win-Draw-Loss'!$D$39-'Win-Draw-Loss'!$D$38)*F7708)))/2</f>
        <v>24.85615480773555</v>
      </c>
      <c r="H7708" s="37"/>
      <c r="I7708" s="3">
        <f ca="1">(G7708-C7708)*600/'Win-Draw-Loss'!$B$42</f>
        <v>13.125597967345854</v>
      </c>
    </row>
    <row r="7709" spans="1:9" x14ac:dyDescent="0.25">
      <c r="A7709" s="33">
        <f t="shared" ca="1" si="240"/>
        <v>0.13193792020279271</v>
      </c>
      <c r="B7709" s="33">
        <f t="shared" ca="1" si="240"/>
        <v>0.1834179849606109</v>
      </c>
      <c r="C7709" s="37">
        <f ca="1">('Win-Draw-Loss'!$B$38+(('Win-Draw-Loss'!$B$39-'Win-Draw-Loss'!$B$38)*A7709)+('Win-Draw-Loss'!$B$38+(('Win-Draw-Loss'!$B$39-'Win-Draw-Loss'!$B$38)*B7709)))/2</f>
        <v>13.153559051634037</v>
      </c>
      <c r="E7709" s="33">
        <f t="shared" ca="1" si="241"/>
        <v>0.94414801274085902</v>
      </c>
      <c r="F7709" s="33">
        <f t="shared" ca="1" si="241"/>
        <v>0.53287018380899753</v>
      </c>
      <c r="G7709" s="37">
        <f ca="1">('Win-Draw-Loss'!$D$38+(('Win-Draw-Loss'!$D$39-'Win-Draw-Loss'!$D$38)*E7709)+('Win-Draw-Loss'!$D$38+(('Win-Draw-Loss'!$D$39-'Win-Draw-Loss'!$D$38)*F7709)))/2</f>
        <v>37.155272948247848</v>
      </c>
      <c r="H7709" s="37"/>
      <c r="I7709" s="3">
        <f ca="1">(G7709-C7709)*600/'Win-Draw-Loss'!$B$42</f>
        <v>48.003427793227623</v>
      </c>
    </row>
    <row r="7710" spans="1:9" x14ac:dyDescent="0.25">
      <c r="A7710" s="33">
        <f t="shared" ca="1" si="240"/>
        <v>0.10537861616264321</v>
      </c>
      <c r="B7710" s="33">
        <f t="shared" ca="1" si="240"/>
        <v>0.17673911400043385</v>
      </c>
      <c r="C7710" s="37">
        <f ca="1">('Win-Draw-Loss'!$B$38+(('Win-Draw-Loss'!$B$39-'Win-Draw-Loss'!$B$38)*A7710)+('Win-Draw-Loss'!$B$38+(('Win-Draw-Loss'!$B$39-'Win-Draw-Loss'!$B$38)*B7710)))/2</f>
        <v>12.821177301630771</v>
      </c>
      <c r="E7710" s="33">
        <f t="shared" ca="1" si="241"/>
        <v>0.5939162365006041</v>
      </c>
      <c r="F7710" s="33">
        <f t="shared" ca="1" si="241"/>
        <v>0.22690303172325954</v>
      </c>
      <c r="G7710" s="37">
        <f ca="1">('Win-Draw-Loss'!$D$38+(('Win-Draw-Loss'!$D$39-'Win-Draw-Loss'!$D$38)*E7710)+('Win-Draw-Loss'!$D$38+(('Win-Draw-Loss'!$D$39-'Win-Draw-Loss'!$D$38)*F7710)))/2</f>
        <v>27.312289023357955</v>
      </c>
      <c r="H7710" s="37"/>
      <c r="I7710" s="3">
        <f ca="1">(G7710-C7710)*600/'Win-Draw-Loss'!$B$42</f>
        <v>28.98222344345437</v>
      </c>
    </row>
    <row r="7711" spans="1:9" x14ac:dyDescent="0.25">
      <c r="A7711" s="33">
        <f t="shared" ca="1" si="240"/>
        <v>0.64140057527185812</v>
      </c>
      <c r="B7711" s="33">
        <f t="shared" ca="1" si="240"/>
        <v>0.53334047033269005</v>
      </c>
      <c r="C7711" s="37">
        <f ca="1">('Win-Draw-Loss'!$B$38+(('Win-Draw-Loss'!$B$39-'Win-Draw-Loss'!$B$38)*A7711)+('Win-Draw-Loss'!$B$38+(('Win-Draw-Loss'!$B$39-'Win-Draw-Loss'!$B$38)*B7711)))/2</f>
        <v>21.747410456045479</v>
      </c>
      <c r="E7711" s="33">
        <f t="shared" ca="1" si="241"/>
        <v>0.82726389945308432</v>
      </c>
      <c r="F7711" s="33">
        <f t="shared" ca="1" si="241"/>
        <v>0.2599463258708038</v>
      </c>
      <c r="G7711" s="37">
        <f ca="1">('Win-Draw-Loss'!$D$38+(('Win-Draw-Loss'!$D$39-'Win-Draw-Loss'!$D$38)*E7711)+('Win-Draw-Loss'!$D$38+(('Win-Draw-Loss'!$D$39-'Win-Draw-Loss'!$D$38)*F7711)))/2</f>
        <v>31.308153379858318</v>
      </c>
      <c r="H7711" s="37"/>
      <c r="I7711" s="3">
        <f ca="1">(G7711-C7711)*600/'Win-Draw-Loss'!$B$42</f>
        <v>19.121485847625678</v>
      </c>
    </row>
    <row r="7712" spans="1:9" x14ac:dyDescent="0.25">
      <c r="A7712" s="33">
        <f t="shared" ca="1" si="240"/>
        <v>0.18343641351097617</v>
      </c>
      <c r="B7712" s="33">
        <f t="shared" ca="1" si="240"/>
        <v>0.14774719352195187</v>
      </c>
      <c r="C7712" s="37">
        <f ca="1">('Win-Draw-Loss'!$B$38+(('Win-Draw-Loss'!$B$39-'Win-Draw-Loss'!$B$38)*A7712)+('Win-Draw-Loss'!$B$38+(('Win-Draw-Loss'!$B$39-'Win-Draw-Loss'!$B$38)*B7712)))/2</f>
        <v>13.311836070329282</v>
      </c>
      <c r="E7712" s="33">
        <f t="shared" ca="1" si="241"/>
        <v>0.59702396471694608</v>
      </c>
      <c r="F7712" s="33">
        <f t="shared" ca="1" si="241"/>
        <v>3.8285968236838608E-3</v>
      </c>
      <c r="G7712" s="37">
        <f ca="1">('Win-Draw-Loss'!$D$38+(('Win-Draw-Loss'!$D$39-'Win-Draw-Loss'!$D$38)*E7712)+('Win-Draw-Loss'!$D$38+(('Win-Draw-Loss'!$D$39-'Win-Draw-Loss'!$D$38)*F7712)))/2</f>
        <v>24.012788423109448</v>
      </c>
      <c r="H7712" s="37"/>
      <c r="I7712" s="3">
        <f ca="1">(G7712-C7712)*600/'Win-Draw-Loss'!$B$42</f>
        <v>21.401904705560334</v>
      </c>
    </row>
    <row r="7713" spans="1:9" x14ac:dyDescent="0.25">
      <c r="A7713" s="33">
        <f t="shared" ca="1" si="240"/>
        <v>0.45522883030397188</v>
      </c>
      <c r="B7713" s="33">
        <f t="shared" ca="1" si="240"/>
        <v>0.24918968313484602</v>
      </c>
      <c r="C7713" s="37">
        <f ca="1">('Win-Draw-Loss'!$B$38+(('Win-Draw-Loss'!$B$39-'Win-Draw-Loss'!$B$38)*A7713)+('Win-Draw-Loss'!$B$38+(('Win-Draw-Loss'!$B$39-'Win-Draw-Loss'!$B$38)*B7713)))/2</f>
        <v>17.044185134388179</v>
      </c>
      <c r="E7713" s="33">
        <f t="shared" ca="1" si="241"/>
        <v>0.77586437206745484</v>
      </c>
      <c r="F7713" s="33">
        <f t="shared" ca="1" si="241"/>
        <v>0.62447484218343885</v>
      </c>
      <c r="G7713" s="37">
        <f ca="1">('Win-Draw-Loss'!$D$38+(('Win-Draw-Loss'!$D$39-'Win-Draw-Loss'!$D$38)*E7713)+('Win-Draw-Loss'!$D$38+(('Win-Draw-Loss'!$D$39-'Win-Draw-Loss'!$D$38)*F7713)))/2</f>
        <v>36.005088213763401</v>
      </c>
      <c r="H7713" s="37"/>
      <c r="I7713" s="3">
        <f ca="1">(G7713-C7713)*600/'Win-Draw-Loss'!$B$42</f>
        <v>37.921806158750442</v>
      </c>
    </row>
    <row r="7714" spans="1:9" x14ac:dyDescent="0.25">
      <c r="A7714" s="33">
        <f t="shared" ca="1" si="240"/>
        <v>0.81481881425904479</v>
      </c>
      <c r="B7714" s="33">
        <f t="shared" ca="1" si="240"/>
        <v>0.95050474478466052</v>
      </c>
      <c r="C7714" s="37">
        <f ca="1">('Win-Draw-Loss'!$B$38+(('Win-Draw-Loss'!$B$39-'Win-Draw-Loss'!$B$38)*A7714)+('Win-Draw-Loss'!$B$38+(('Win-Draw-Loss'!$B$39-'Win-Draw-Loss'!$B$38)*B7714)))/2</f>
        <v>27.653235590437053</v>
      </c>
      <c r="E7714" s="33">
        <f t="shared" ca="1" si="241"/>
        <v>0.73031921838312963</v>
      </c>
      <c r="F7714" s="33">
        <f t="shared" ca="1" si="241"/>
        <v>0.80461316164256114</v>
      </c>
      <c r="G7714" s="37">
        <f ca="1">('Win-Draw-Loss'!$D$38+(('Win-Draw-Loss'!$D$39-'Win-Draw-Loss'!$D$38)*E7714)+('Win-Draw-Loss'!$D$38+(('Win-Draw-Loss'!$D$39-'Win-Draw-Loss'!$D$38)*F7714)))/2</f>
        <v>38.02398570038536</v>
      </c>
      <c r="H7714" s="37"/>
      <c r="I7714" s="3">
        <f ca="1">(G7714-C7714)*600/'Win-Draw-Loss'!$B$42</f>
        <v>20.741500219896615</v>
      </c>
    </row>
    <row r="7715" spans="1:9" x14ac:dyDescent="0.25">
      <c r="A7715" s="33">
        <f t="shared" ca="1" si="240"/>
        <v>0.36097150933679667</v>
      </c>
      <c r="B7715" s="33">
        <f t="shared" ca="1" si="240"/>
        <v>0.33122819350669086</v>
      </c>
      <c r="C7715" s="37">
        <f ca="1">('Win-Draw-Loss'!$B$38+(('Win-Draw-Loss'!$B$39-'Win-Draw-Loss'!$B$38)*A7715)+('Win-Draw-Loss'!$B$38+(('Win-Draw-Loss'!$B$39-'Win-Draw-Loss'!$B$38)*B7715)))/2</f>
        <v>16.921997028434877</v>
      </c>
      <c r="E7715" s="33">
        <f t="shared" ca="1" si="241"/>
        <v>0.21823343718035115</v>
      </c>
      <c r="F7715" s="33">
        <f t="shared" ca="1" si="241"/>
        <v>0.70947714164042608</v>
      </c>
      <c r="G7715" s="37">
        <f ca="1">('Win-Draw-Loss'!$D$38+(('Win-Draw-Loss'!$D$39-'Win-Draw-Loss'!$D$38)*E7715)+('Win-Draw-Loss'!$D$38+(('Win-Draw-Loss'!$D$39-'Win-Draw-Loss'!$D$38)*F7715)))/2</f>
        <v>28.915658682311658</v>
      </c>
      <c r="H7715" s="37"/>
      <c r="I7715" s="3">
        <f ca="1">(G7715-C7715)*600/'Win-Draw-Loss'!$B$42</f>
        <v>23.987323307753563</v>
      </c>
    </row>
    <row r="7716" spans="1:9" x14ac:dyDescent="0.25">
      <c r="A7716" s="33">
        <f t="shared" ca="1" si="240"/>
        <v>0.31659398938048233</v>
      </c>
      <c r="B7716" s="33">
        <f t="shared" ca="1" si="240"/>
        <v>0.61441999696573368</v>
      </c>
      <c r="C7716" s="37">
        <f ca="1">('Win-Draw-Loss'!$B$38+(('Win-Draw-Loss'!$B$39-'Win-Draw-Loss'!$B$38)*A7716)+('Win-Draw-Loss'!$B$38+(('Win-Draw-Loss'!$B$39-'Win-Draw-Loss'!$B$38)*B7716)))/2</f>
        <v>19.310139863462162</v>
      </c>
      <c r="E7716" s="33">
        <f t="shared" ca="1" si="241"/>
        <v>0.13841689644360244</v>
      </c>
      <c r="F7716" s="33">
        <f t="shared" ca="1" si="241"/>
        <v>0.81878024872430943</v>
      </c>
      <c r="G7716" s="37">
        <f ca="1">('Win-Draw-Loss'!$D$38+(('Win-Draw-Loss'!$D$39-'Win-Draw-Loss'!$D$38)*E7716)+('Win-Draw-Loss'!$D$38+(('Win-Draw-Loss'!$D$39-'Win-Draw-Loss'!$D$38)*F7716)))/2</f>
        <v>29.357957177518678</v>
      </c>
      <c r="H7716" s="37"/>
      <c r="I7716" s="3">
        <f ca="1">(G7716-C7716)*600/'Win-Draw-Loss'!$B$42</f>
        <v>20.095634628113032</v>
      </c>
    </row>
    <row r="7717" spans="1:9" x14ac:dyDescent="0.25">
      <c r="A7717" s="33">
        <f t="shared" ca="1" si="240"/>
        <v>0.32835333464446648</v>
      </c>
      <c r="B7717" s="33">
        <f t="shared" ca="1" si="240"/>
        <v>1.5523197454440307E-2</v>
      </c>
      <c r="C7717" s="37">
        <f ca="1">('Win-Draw-Loss'!$B$38+(('Win-Draw-Loss'!$B$39-'Win-Draw-Loss'!$B$38)*A7717)+('Win-Draw-Loss'!$B$38+(('Win-Draw-Loss'!$B$39-'Win-Draw-Loss'!$B$38)*B7717)))/2</f>
        <v>13.438765320989068</v>
      </c>
      <c r="E7717" s="33">
        <f t="shared" ca="1" si="241"/>
        <v>8.4609711099981055E-4</v>
      </c>
      <c r="F7717" s="33">
        <f t="shared" ca="1" si="241"/>
        <v>0.79635319874263744</v>
      </c>
      <c r="G7717" s="37">
        <f ca="1">('Win-Draw-Loss'!$D$38+(('Win-Draw-Loss'!$D$39-'Win-Draw-Loss'!$D$38)*E7717)+('Win-Draw-Loss'!$D$38+(('Win-Draw-Loss'!$D$39-'Win-Draw-Loss'!$D$38)*F7717)))/2</f>
        <v>26.957989437804557</v>
      </c>
      <c r="H7717" s="37"/>
      <c r="I7717" s="3">
        <f ca="1">(G7717-C7717)*600/'Win-Draw-Loss'!$B$42</f>
        <v>27.038448233630977</v>
      </c>
    </row>
    <row r="7718" spans="1:9" x14ac:dyDescent="0.25">
      <c r="A7718" s="33">
        <f t="shared" ca="1" si="240"/>
        <v>0.40388060825186334</v>
      </c>
      <c r="B7718" s="33">
        <f t="shared" ca="1" si="240"/>
        <v>0.83611071719714802</v>
      </c>
      <c r="C7718" s="37">
        <f ca="1">('Win-Draw-Loss'!$B$38+(('Win-Draw-Loss'!$B$39-'Win-Draw-Loss'!$B$38)*A7718)+('Win-Draw-Loss'!$B$38+(('Win-Draw-Loss'!$B$39-'Win-Draw-Loss'!$B$38)*B7718)))/2</f>
        <v>22.399913254490112</v>
      </c>
      <c r="E7718" s="33">
        <f t="shared" ca="1" si="241"/>
        <v>8.8344426852314917E-2</v>
      </c>
      <c r="F7718" s="33">
        <f t="shared" ca="1" si="241"/>
        <v>0.42574661694511862</v>
      </c>
      <c r="G7718" s="37">
        <f ca="1">('Win-Draw-Loss'!$D$38+(('Win-Draw-Loss'!$D$39-'Win-Draw-Loss'!$D$38)*E7718)+('Win-Draw-Loss'!$D$38+(('Win-Draw-Loss'!$D$39-'Win-Draw-Loss'!$D$38)*F7718)))/2</f>
        <v>22.711365656961505</v>
      </c>
      <c r="H7718" s="37"/>
      <c r="I7718" s="3">
        <f ca="1">(G7718-C7718)*600/'Win-Draw-Loss'!$B$42</f>
        <v>0.62290480494278455</v>
      </c>
    </row>
    <row r="7719" spans="1:9" x14ac:dyDescent="0.25">
      <c r="A7719" s="33">
        <f t="shared" ca="1" si="240"/>
        <v>0.89194092342752607</v>
      </c>
      <c r="B7719" s="33">
        <f t="shared" ca="1" si="240"/>
        <v>0.4001341756011445</v>
      </c>
      <c r="C7719" s="37">
        <f ca="1">('Win-Draw-Loss'!$B$38+(('Win-Draw-Loss'!$B$39-'Win-Draw-Loss'!$B$38)*A7719)+('Win-Draw-Loss'!$B$38+(('Win-Draw-Loss'!$B$39-'Win-Draw-Loss'!$B$38)*B7719)))/2</f>
        <v>22.920750990286706</v>
      </c>
      <c r="E7719" s="33">
        <f t="shared" ca="1" si="241"/>
        <v>0.72067603187562679</v>
      </c>
      <c r="F7719" s="33">
        <f t="shared" ca="1" si="241"/>
        <v>0.32007608366951323</v>
      </c>
      <c r="G7719" s="37">
        <f ca="1">('Win-Draw-Loss'!$D$38+(('Win-Draw-Loss'!$D$39-'Win-Draw-Loss'!$D$38)*E7719)+('Win-Draw-Loss'!$D$38+(('Win-Draw-Loss'!$D$39-'Win-Draw-Loss'!$D$38)*F7719)))/2</f>
        <v>30.611281733177098</v>
      </c>
      <c r="H7719" s="37"/>
      <c r="I7719" s="3">
        <f ca="1">(G7719-C7719)*600/'Win-Draw-Loss'!$B$42</f>
        <v>15.381061485780783</v>
      </c>
    </row>
    <row r="7720" spans="1:9" x14ac:dyDescent="0.25">
      <c r="A7720" s="33">
        <f t="shared" ca="1" si="240"/>
        <v>0.26840817710870069</v>
      </c>
      <c r="B7720" s="33">
        <f t="shared" ca="1" si="240"/>
        <v>0.11457724682453341</v>
      </c>
      <c r="C7720" s="37">
        <f ca="1">('Win-Draw-Loss'!$B$38+(('Win-Draw-Loss'!$B$39-'Win-Draw-Loss'!$B$38)*A7720)+('Win-Draw-Loss'!$B$38+(('Win-Draw-Loss'!$B$39-'Win-Draw-Loss'!$B$38)*B7720)))/2</f>
        <v>13.829854239332342</v>
      </c>
      <c r="E7720" s="33">
        <f t="shared" ca="1" si="241"/>
        <v>0.20101959108742484</v>
      </c>
      <c r="F7720" s="33">
        <f t="shared" ca="1" si="241"/>
        <v>6.380315196690467E-2</v>
      </c>
      <c r="G7720" s="37">
        <f ca="1">('Win-Draw-Loss'!$D$38+(('Win-Draw-Loss'!$D$39-'Win-Draw-Loss'!$D$38)*E7720)+('Win-Draw-Loss'!$D$38+(('Win-Draw-Loss'!$D$39-'Win-Draw-Loss'!$D$38)*F7720)))/2</f>
        <v>18.972341145814944</v>
      </c>
      <c r="H7720" s="37"/>
      <c r="I7720" s="3">
        <f ca="1">(G7720-C7720)*600/'Win-Draw-Loss'!$B$42</f>
        <v>10.284973812965205</v>
      </c>
    </row>
    <row r="7721" spans="1:9" x14ac:dyDescent="0.25">
      <c r="A7721" s="33">
        <f t="shared" ca="1" si="240"/>
        <v>0.51746838991034561</v>
      </c>
      <c r="B7721" s="33">
        <f t="shared" ca="1" si="240"/>
        <v>9.4366378323228917E-2</v>
      </c>
      <c r="C7721" s="37">
        <f ca="1">('Win-Draw-Loss'!$B$38+(('Win-Draw-Loss'!$B$39-'Win-Draw-Loss'!$B$38)*A7721)+('Win-Draw-Loss'!$B$38+(('Win-Draw-Loss'!$B$39-'Win-Draw-Loss'!$B$38)*B7721)))/2</f>
        <v>16.118347682335745</v>
      </c>
      <c r="E7721" s="33">
        <f t="shared" ca="1" si="241"/>
        <v>0.95695356163511669</v>
      </c>
      <c r="F7721" s="33">
        <f t="shared" ca="1" si="241"/>
        <v>0.71425452345587614</v>
      </c>
      <c r="G7721" s="37">
        <f ca="1">('Win-Draw-Loss'!$D$38+(('Win-Draw-Loss'!$D$39-'Win-Draw-Loss'!$D$38)*E7721)+('Win-Draw-Loss'!$D$38+(('Win-Draw-Loss'!$D$39-'Win-Draw-Loss'!$D$38)*F7721)))/2</f>
        <v>40.068121276364892</v>
      </c>
      <c r="H7721" s="37"/>
      <c r="I7721" s="3">
        <f ca="1">(G7721-C7721)*600/'Win-Draw-Loss'!$B$42</f>
        <v>47.899547188058293</v>
      </c>
    </row>
    <row r="7722" spans="1:9" x14ac:dyDescent="0.25">
      <c r="A7722" s="33">
        <f t="shared" ca="1" si="240"/>
        <v>0.86897987786138575</v>
      </c>
      <c r="B7722" s="33">
        <f t="shared" ca="1" si="240"/>
        <v>0.95889816966482533</v>
      </c>
      <c r="C7722" s="37">
        <f ca="1">('Win-Draw-Loss'!$B$38+(('Win-Draw-Loss'!$B$39-'Win-Draw-Loss'!$B$38)*A7722)+('Win-Draw-Loss'!$B$38+(('Win-Draw-Loss'!$B$39-'Win-Draw-Loss'!$B$38)*B7722)))/2</f>
        <v>28.27878047526211</v>
      </c>
      <c r="E7722" s="33">
        <f t="shared" ca="1" si="241"/>
        <v>0.1906316974105895</v>
      </c>
      <c r="F7722" s="33">
        <f t="shared" ca="1" si="241"/>
        <v>0.47535501813358016</v>
      </c>
      <c r="G7722" s="37">
        <f ca="1">('Win-Draw-Loss'!$D$38+(('Win-Draw-Loss'!$D$39-'Win-Draw-Loss'!$D$38)*E7722)+('Win-Draw-Loss'!$D$38+(('Win-Draw-Loss'!$D$39-'Win-Draw-Loss'!$D$38)*F7722)))/2</f>
        <v>24.989800733162546</v>
      </c>
      <c r="H7722" s="37"/>
      <c r="I7722" s="3">
        <f ca="1">(G7722-C7722)*600/'Win-Draw-Loss'!$B$42</f>
        <v>-6.5779594841991269</v>
      </c>
    </row>
    <row r="7723" spans="1:9" x14ac:dyDescent="0.25">
      <c r="A7723" s="33">
        <f t="shared" ca="1" si="240"/>
        <v>0.69438452205664458</v>
      </c>
      <c r="B7723" s="33">
        <f t="shared" ca="1" si="240"/>
        <v>0.41346034140289611</v>
      </c>
      <c r="C7723" s="37">
        <f ca="1">('Win-Draw-Loss'!$B$38+(('Win-Draw-Loss'!$B$39-'Win-Draw-Loss'!$B$38)*A7723)+('Win-Draw-Loss'!$B$38+(('Win-Draw-Loss'!$B$39-'Win-Draw-Loss'!$B$38)*B7723)))/2</f>
        <v>21.078448634595404</v>
      </c>
      <c r="E7723" s="33">
        <f t="shared" ca="1" si="241"/>
        <v>0.13747439513814574</v>
      </c>
      <c r="F7723" s="33">
        <f t="shared" ca="1" si="241"/>
        <v>0.93755597383977718</v>
      </c>
      <c r="G7723" s="37">
        <f ca="1">('Win-Draw-Loss'!$D$38+(('Win-Draw-Loss'!$D$39-'Win-Draw-Loss'!$D$38)*E7723)+('Win-Draw-Loss'!$D$38+(('Win-Draw-Loss'!$D$39-'Win-Draw-Loss'!$D$38)*F7723)))/2</f>
        <v>31.125455534668845</v>
      </c>
      <c r="H7723" s="37"/>
      <c r="I7723" s="3">
        <f ca="1">(G7723-C7723)*600/'Win-Draw-Loss'!$B$42</f>
        <v>20.094013800146882</v>
      </c>
    </row>
    <row r="7724" spans="1:9" x14ac:dyDescent="0.25">
      <c r="A7724" s="33">
        <f t="shared" ca="1" si="240"/>
        <v>0.93281005363273117</v>
      </c>
      <c r="B7724" s="33">
        <f t="shared" ca="1" si="240"/>
        <v>0.92079863331272627</v>
      </c>
      <c r="C7724" s="37">
        <f ca="1">('Win-Draw-Loss'!$B$38+(('Win-Draw-Loss'!$B$39-'Win-Draw-Loss'!$B$38)*A7724)+('Win-Draw-Loss'!$B$38+(('Win-Draw-Loss'!$B$39-'Win-Draw-Loss'!$B$38)*B7724)))/2</f>
        <v>28.536086869454575</v>
      </c>
      <c r="E7724" s="33">
        <f t="shared" ca="1" si="241"/>
        <v>0.70385296826386945</v>
      </c>
      <c r="F7724" s="33">
        <f t="shared" ca="1" si="241"/>
        <v>0.50109562265046836</v>
      </c>
      <c r="G7724" s="37">
        <f ca="1">('Win-Draw-Loss'!$D$38+(('Win-Draw-Loss'!$D$39-'Win-Draw-Loss'!$D$38)*E7724)+('Win-Draw-Loss'!$D$38+(('Win-Draw-Loss'!$D$39-'Win-Draw-Loss'!$D$38)*F7724)))/2</f>
        <v>33.074228863715064</v>
      </c>
      <c r="H7724" s="37"/>
      <c r="I7724" s="3">
        <f ca="1">(G7724-C7724)*600/'Win-Draw-Loss'!$B$42</f>
        <v>9.0762839885209772</v>
      </c>
    </row>
    <row r="7725" spans="1:9" x14ac:dyDescent="0.25">
      <c r="A7725" s="33">
        <f t="shared" ca="1" si="240"/>
        <v>0.96725781325115145</v>
      </c>
      <c r="B7725" s="33">
        <f t="shared" ca="1" si="240"/>
        <v>0.36258613098126435</v>
      </c>
      <c r="C7725" s="37">
        <f ca="1">('Win-Draw-Loss'!$B$38+(('Win-Draw-Loss'!$B$39-'Win-Draw-Loss'!$B$38)*A7725)+('Win-Draw-Loss'!$B$38+(('Win-Draw-Loss'!$B$39-'Win-Draw-Loss'!$B$38)*B7725)))/2</f>
        <v>23.29843944232416</v>
      </c>
      <c r="E7725" s="33">
        <f t="shared" ca="1" si="241"/>
        <v>0.92207195802671094</v>
      </c>
      <c r="F7725" s="33">
        <f t="shared" ca="1" si="241"/>
        <v>0.44144732634337569</v>
      </c>
      <c r="G7725" s="37">
        <f ca="1">('Win-Draw-Loss'!$D$38+(('Win-Draw-Loss'!$D$39-'Win-Draw-Loss'!$D$38)*E7725)+('Win-Draw-Loss'!$D$38+(('Win-Draw-Loss'!$D$39-'Win-Draw-Loss'!$D$38)*F7725)))/2</f>
        <v>35.452789265551303</v>
      </c>
      <c r="H7725" s="37"/>
      <c r="I7725" s="3">
        <f ca="1">(G7725-C7725)*600/'Win-Draw-Loss'!$B$42</f>
        <v>24.308699646454286</v>
      </c>
    </row>
    <row r="7726" spans="1:9" x14ac:dyDescent="0.25">
      <c r="A7726" s="33">
        <f t="shared" ca="1" si="240"/>
        <v>0.13631816870408431</v>
      </c>
      <c r="B7726" s="33">
        <f t="shared" ca="1" si="240"/>
        <v>0.37183698637999052</v>
      </c>
      <c r="C7726" s="37">
        <f ca="1">('Win-Draw-Loss'!$B$38+(('Win-Draw-Loss'!$B$39-'Win-Draw-Loss'!$B$38)*A7726)+('Win-Draw-Loss'!$B$38+(('Win-Draw-Loss'!$B$39-'Win-Draw-Loss'!$B$38)*B7726)))/2</f>
        <v>15.081551550840748</v>
      </c>
      <c r="E7726" s="33">
        <f t="shared" ca="1" si="241"/>
        <v>0.2779953892410838</v>
      </c>
      <c r="F7726" s="33">
        <f t="shared" ca="1" si="241"/>
        <v>0.548565515762237</v>
      </c>
      <c r="G7726" s="37">
        <f ca="1">('Win-Draw-Loss'!$D$38+(('Win-Draw-Loss'!$D$39-'Win-Draw-Loss'!$D$38)*E7726)+('Win-Draw-Loss'!$D$38+(('Win-Draw-Loss'!$D$39-'Win-Draw-Loss'!$D$38)*F7726)))/2</f>
        <v>27.398413575049812</v>
      </c>
      <c r="H7726" s="37"/>
      <c r="I7726" s="3">
        <f ca="1">(G7726-C7726)*600/'Win-Draw-Loss'!$B$42</f>
        <v>24.633724048418127</v>
      </c>
    </row>
    <row r="7727" spans="1:9" x14ac:dyDescent="0.25">
      <c r="A7727" s="33">
        <f t="shared" ca="1" si="240"/>
        <v>0.24769191525317735</v>
      </c>
      <c r="B7727" s="33">
        <f t="shared" ca="1" si="240"/>
        <v>0.34789674065263532</v>
      </c>
      <c r="C7727" s="37">
        <f ca="1">('Win-Draw-Loss'!$B$38+(('Win-Draw-Loss'!$B$39-'Win-Draw-Loss'!$B$38)*A7727)+('Win-Draw-Loss'!$B$38+(('Win-Draw-Loss'!$B$39-'Win-Draw-Loss'!$B$38)*B7727)))/2</f>
        <v>15.955886559058126</v>
      </c>
      <c r="E7727" s="33">
        <f t="shared" ca="1" si="241"/>
        <v>0.12678408572435518</v>
      </c>
      <c r="F7727" s="33">
        <f t="shared" ca="1" si="241"/>
        <v>0.20657230955969286</v>
      </c>
      <c r="G7727" s="37">
        <f ca="1">('Win-Draw-Loss'!$D$38+(('Win-Draw-Loss'!$D$39-'Win-Draw-Loss'!$D$38)*E7727)+('Win-Draw-Loss'!$D$38+(('Win-Draw-Loss'!$D$39-'Win-Draw-Loss'!$D$38)*F7727)))/2</f>
        <v>20.000345929260721</v>
      </c>
      <c r="H7727" s="37"/>
      <c r="I7727" s="3">
        <f ca="1">(G7727-C7727)*600/'Win-Draw-Loss'!$B$42</f>
        <v>8.088918740405191</v>
      </c>
    </row>
    <row r="7728" spans="1:9" x14ac:dyDescent="0.25">
      <c r="A7728" s="33">
        <f t="shared" ca="1" si="240"/>
        <v>0.73566530481543835</v>
      </c>
      <c r="B7728" s="33">
        <f t="shared" ca="1" si="240"/>
        <v>0.67484450159962039</v>
      </c>
      <c r="C7728" s="37">
        <f ca="1">('Win-Draw-Loss'!$B$38+(('Win-Draw-Loss'!$B$39-'Win-Draw-Loss'!$B$38)*A7728)+('Win-Draw-Loss'!$B$38+(('Win-Draw-Loss'!$B$39-'Win-Draw-Loss'!$B$38)*B7728)))/2</f>
        <v>24.105098064150589</v>
      </c>
      <c r="E7728" s="33">
        <f t="shared" ca="1" si="241"/>
        <v>0.21188544637002193</v>
      </c>
      <c r="F7728" s="33">
        <f t="shared" ca="1" si="241"/>
        <v>1.3751011431048732E-2</v>
      </c>
      <c r="G7728" s="37">
        <f ca="1">('Win-Draw-Loss'!$D$38+(('Win-Draw-Loss'!$D$39-'Win-Draw-Loss'!$D$38)*E7728)+('Win-Draw-Loss'!$D$38+(('Win-Draw-Loss'!$D$39-'Win-Draw-Loss'!$D$38)*F7728)))/2</f>
        <v>18.384546867016059</v>
      </c>
      <c r="H7728" s="37"/>
      <c r="I7728" s="3">
        <f ca="1">(G7728-C7728)*600/'Win-Draw-Loss'!$B$42</f>
        <v>-11.441102394269059</v>
      </c>
    </row>
    <row r="7729" spans="1:9" x14ac:dyDescent="0.25">
      <c r="A7729" s="33">
        <f t="shared" ca="1" si="240"/>
        <v>0.47683105238434709</v>
      </c>
      <c r="B7729" s="33">
        <f t="shared" ca="1" si="240"/>
        <v>0.72062363133651997</v>
      </c>
      <c r="C7729" s="37">
        <f ca="1">('Win-Draw-Loss'!$B$38+(('Win-Draw-Loss'!$B$39-'Win-Draw-Loss'!$B$38)*A7729)+('Win-Draw-Loss'!$B$38+(('Win-Draw-Loss'!$B$39-'Win-Draw-Loss'!$B$38)*B7729)))/2</f>
        <v>21.974546837208671</v>
      </c>
      <c r="E7729" s="33">
        <f t="shared" ca="1" si="241"/>
        <v>0.52430849783803501</v>
      </c>
      <c r="F7729" s="33">
        <f t="shared" ca="1" si="241"/>
        <v>0.21764945399929236</v>
      </c>
      <c r="G7729" s="37">
        <f ca="1">('Win-Draw-Loss'!$D$38+(('Win-Draw-Loss'!$D$39-'Win-Draw-Loss'!$D$38)*E7729)+('Win-Draw-Loss'!$D$38+(('Win-Draw-Loss'!$D$39-'Win-Draw-Loss'!$D$38)*F7729)))/2</f>
        <v>26.12936927755991</v>
      </c>
      <c r="H7729" s="37"/>
      <c r="I7729" s="3">
        <f ca="1">(G7729-C7729)*600/'Win-Draw-Loss'!$B$42</f>
        <v>8.3096448807024785</v>
      </c>
    </row>
    <row r="7730" spans="1:9" x14ac:dyDescent="0.25">
      <c r="A7730" s="33">
        <f t="shared" ca="1" si="240"/>
        <v>0.72535340747063226</v>
      </c>
      <c r="B7730" s="33">
        <f t="shared" ca="1" si="240"/>
        <v>0.72651905432072916</v>
      </c>
      <c r="C7730" s="37">
        <f ca="1">('Win-Draw-Loss'!$B$38+(('Win-Draw-Loss'!$B$39-'Win-Draw-Loss'!$B$38)*A7730)+('Win-Draw-Loss'!$B$38+(('Win-Draw-Loss'!$B$39-'Win-Draw-Loss'!$B$38)*B7730)))/2</f>
        <v>24.518724617913612</v>
      </c>
      <c r="E7730" s="33">
        <f t="shared" ca="1" si="241"/>
        <v>0.41449825310747757</v>
      </c>
      <c r="F7730" s="33">
        <f t="shared" ca="1" si="241"/>
        <v>0.92856839038765193</v>
      </c>
      <c r="G7730" s="37">
        <f ca="1">('Win-Draw-Loss'!$D$38+(('Win-Draw-Loss'!$D$39-'Win-Draw-Loss'!$D$38)*E7730)+('Win-Draw-Loss'!$D$38+(('Win-Draw-Loss'!$D$39-'Win-Draw-Loss'!$D$38)*F7730)))/2</f>
        <v>35.145999652426944</v>
      </c>
      <c r="H7730" s="37"/>
      <c r="I7730" s="3">
        <f ca="1">(G7730-C7730)*600/'Win-Draw-Loss'!$B$42</f>
        <v>21.254550069026664</v>
      </c>
    </row>
    <row r="7731" spans="1:9" x14ac:dyDescent="0.25">
      <c r="A7731" s="33">
        <f t="shared" ca="1" si="240"/>
        <v>0.98147126726926648</v>
      </c>
      <c r="B7731" s="33">
        <f t="shared" ca="1" si="240"/>
        <v>0.2526037859797885</v>
      </c>
      <c r="C7731" s="37">
        <f ca="1">('Win-Draw-Loss'!$B$38+(('Win-Draw-Loss'!$B$39-'Win-Draw-Loss'!$B$38)*A7731)+('Win-Draw-Loss'!$B$38+(('Win-Draw-Loss'!$B$39-'Win-Draw-Loss'!$B$38)*B7731)))/2</f>
        <v>22.340750532490549</v>
      </c>
      <c r="E7731" s="33">
        <f t="shared" ca="1" si="241"/>
        <v>3.3243855386154375E-2</v>
      </c>
      <c r="F7731" s="33">
        <f t="shared" ca="1" si="241"/>
        <v>0.85869242779371968</v>
      </c>
      <c r="G7731" s="37">
        <f ca="1">('Win-Draw-Loss'!$D$38+(('Win-Draw-Loss'!$D$39-'Win-Draw-Loss'!$D$38)*E7731)+('Win-Draw-Loss'!$D$38+(('Win-Draw-Loss'!$D$39-'Win-Draw-Loss'!$D$38)*F7731)))/2</f>
        <v>28.379044247698108</v>
      </c>
      <c r="H7731" s="37"/>
      <c r="I7731" s="3">
        <f ca="1">(G7731-C7731)*600/'Win-Draw-Loss'!$B$42</f>
        <v>12.076587430415117</v>
      </c>
    </row>
    <row r="7732" spans="1:9" x14ac:dyDescent="0.25">
      <c r="A7732" s="33">
        <f t="shared" ca="1" si="240"/>
        <v>2.8730455560145307E-3</v>
      </c>
      <c r="B7732" s="33">
        <f t="shared" ca="1" si="240"/>
        <v>0.48224024344239202</v>
      </c>
      <c r="C7732" s="37">
        <f ca="1">('Win-Draw-Loss'!$B$38+(('Win-Draw-Loss'!$B$39-'Win-Draw-Loss'!$B$38)*A7732)+('Win-Draw-Loss'!$B$38+(('Win-Draw-Loss'!$B$39-'Win-Draw-Loss'!$B$38)*B7732)))/2</f>
        <v>14.851132889984067</v>
      </c>
      <c r="E7732" s="33">
        <f t="shared" ca="1" si="241"/>
        <v>0.83373057206005585</v>
      </c>
      <c r="F7732" s="33">
        <f t="shared" ca="1" si="241"/>
        <v>0.55229364021820926</v>
      </c>
      <c r="G7732" s="37">
        <f ca="1">('Win-Draw-Loss'!$D$38+(('Win-Draw-Loss'!$D$39-'Win-Draw-Loss'!$D$38)*E7732)+('Win-Draw-Loss'!$D$38+(('Win-Draw-Loss'!$D$39-'Win-Draw-Loss'!$D$38)*F7732)))/2</f>
        <v>35.790363184173977</v>
      </c>
      <c r="H7732" s="37"/>
      <c r="I7732" s="3">
        <f ca="1">(G7732-C7732)*600/'Win-Draw-Loss'!$B$42</f>
        <v>41.878460588379824</v>
      </c>
    </row>
    <row r="7733" spans="1:9" x14ac:dyDescent="0.25">
      <c r="A7733" s="33">
        <f t="shared" ca="1" si="240"/>
        <v>8.9342107915237334E-2</v>
      </c>
      <c r="B7733" s="33">
        <f t="shared" ca="1" si="240"/>
        <v>9.3271509103669326E-2</v>
      </c>
      <c r="C7733" s="37">
        <f ca="1">('Win-Draw-Loss'!$B$38+(('Win-Draw-Loss'!$B$39-'Win-Draw-Loss'!$B$38)*A7733)+('Win-Draw-Loss'!$B$38+(('Win-Draw-Loss'!$B$39-'Win-Draw-Loss'!$B$38)*B7733)))/2</f>
        <v>11.826136170189066</v>
      </c>
      <c r="E7733" s="33">
        <f t="shared" ca="1" si="241"/>
        <v>0.46514275418401696</v>
      </c>
      <c r="F7733" s="33">
        <f t="shared" ca="1" si="241"/>
        <v>0.92463763649489339</v>
      </c>
      <c r="G7733" s="37">
        <f ca="1">('Win-Draw-Loss'!$D$38+(('Win-Draw-Loss'!$D$39-'Win-Draw-Loss'!$D$38)*E7733)+('Win-Draw-Loss'!$D$38+(('Win-Draw-Loss'!$D$39-'Win-Draw-Loss'!$D$38)*F7733)))/2</f>
        <v>35.846705860183654</v>
      </c>
      <c r="H7733" s="37"/>
      <c r="I7733" s="3">
        <f ca="1">(G7733-C7733)*600/'Win-Draw-Loss'!$B$42</f>
        <v>48.041139379989175</v>
      </c>
    </row>
    <row r="7734" spans="1:9" x14ac:dyDescent="0.25">
      <c r="A7734" s="33">
        <f t="shared" ca="1" si="240"/>
        <v>0.94550646790230941</v>
      </c>
      <c r="B7734" s="33">
        <f t="shared" ca="1" si="240"/>
        <v>0.12978453101920928</v>
      </c>
      <c r="C7734" s="37">
        <f ca="1">('Win-Draw-Loss'!$B$38+(('Win-Draw-Loss'!$B$39-'Win-Draw-Loss'!$B$38)*A7734)+('Win-Draw-Loss'!$B$38+(('Win-Draw-Loss'!$B$39-'Win-Draw-Loss'!$B$38)*B7734)))/2</f>
        <v>20.752909989215187</v>
      </c>
      <c r="E7734" s="33">
        <f t="shared" ca="1" si="241"/>
        <v>0.73276648335152172</v>
      </c>
      <c r="F7734" s="33">
        <f t="shared" ca="1" si="241"/>
        <v>0.45712440980998437</v>
      </c>
      <c r="G7734" s="37">
        <f ca="1">('Win-Draw-Loss'!$D$38+(('Win-Draw-Loss'!$D$39-'Win-Draw-Loss'!$D$38)*E7734)+('Win-Draw-Loss'!$D$38+(('Win-Draw-Loss'!$D$39-'Win-Draw-Loss'!$D$38)*F7734)))/2</f>
        <v>32.848363397422588</v>
      </c>
      <c r="H7734" s="37"/>
      <c r="I7734" s="3">
        <f ca="1">(G7734-C7734)*600/'Win-Draw-Loss'!$B$42</f>
        <v>24.190906816414802</v>
      </c>
    </row>
    <row r="7735" spans="1:9" x14ac:dyDescent="0.25">
      <c r="A7735" s="33">
        <f t="shared" ca="1" si="240"/>
        <v>0.18946021885607256</v>
      </c>
      <c r="B7735" s="33">
        <f t="shared" ca="1" si="240"/>
        <v>0.38035702851965947</v>
      </c>
      <c r="C7735" s="37">
        <f ca="1">('Win-Draw-Loss'!$B$38+(('Win-Draw-Loss'!$B$39-'Win-Draw-Loss'!$B$38)*A7735)+('Win-Draw-Loss'!$B$38+(('Win-Draw-Loss'!$B$39-'Win-Draw-Loss'!$B$38)*B7735)))/2</f>
        <v>15.698172473757321</v>
      </c>
      <c r="E7735" s="33">
        <f t="shared" ca="1" si="241"/>
        <v>0.10029239741820339</v>
      </c>
      <c r="F7735" s="33">
        <f t="shared" ca="1" si="241"/>
        <v>0.64442209728990041</v>
      </c>
      <c r="G7735" s="37">
        <f ca="1">('Win-Draw-Loss'!$D$38+(('Win-Draw-Loss'!$D$39-'Win-Draw-Loss'!$D$38)*E7735)+('Win-Draw-Loss'!$D$38+(('Win-Draw-Loss'!$D$39-'Win-Draw-Loss'!$D$38)*F7735)))/2</f>
        <v>26.170717420621557</v>
      </c>
      <c r="H7735" s="37"/>
      <c r="I7735" s="3">
        <f ca="1">(G7735-C7735)*600/'Win-Draw-Loss'!$B$42</f>
        <v>20.945089893728472</v>
      </c>
    </row>
    <row r="7736" spans="1:9" x14ac:dyDescent="0.25">
      <c r="A7736" s="33">
        <f t="shared" ca="1" si="240"/>
        <v>0.83901866595597119</v>
      </c>
      <c r="B7736" s="33">
        <f t="shared" ca="1" si="240"/>
        <v>0.58945563098848575</v>
      </c>
      <c r="C7736" s="37">
        <f ca="1">('Win-Draw-Loss'!$B$38+(('Win-Draw-Loss'!$B$39-'Win-Draw-Loss'!$B$38)*A7736)+('Win-Draw-Loss'!$B$38+(('Win-Draw-Loss'!$B$39-'Win-Draw-Loss'!$B$38)*B7736)))/2</f>
        <v>24.284742969444569</v>
      </c>
      <c r="E7736" s="33">
        <f t="shared" ca="1" si="241"/>
        <v>0.40142026438362</v>
      </c>
      <c r="F7736" s="33">
        <f t="shared" ca="1" si="241"/>
        <v>0.79585454465534289</v>
      </c>
      <c r="G7736" s="37">
        <f ca="1">('Win-Draw-Loss'!$D$38+(('Win-Draw-Loss'!$D$39-'Win-Draw-Loss'!$D$38)*E7736)+('Win-Draw-Loss'!$D$38+(('Win-Draw-Loss'!$D$39-'Win-Draw-Loss'!$D$38)*F7736)))/2</f>
        <v>32.959122135584444</v>
      </c>
      <c r="H7736" s="37"/>
      <c r="I7736" s="3">
        <f ca="1">(G7736-C7736)*600/'Win-Draw-Loss'!$B$42</f>
        <v>17.348758332279751</v>
      </c>
    </row>
    <row r="7737" spans="1:9" x14ac:dyDescent="0.25">
      <c r="A7737" s="33">
        <f t="shared" ca="1" si="240"/>
        <v>0.13954422117771781</v>
      </c>
      <c r="B7737" s="33">
        <f t="shared" ca="1" si="240"/>
        <v>0.69629210022425791</v>
      </c>
      <c r="C7737" s="37">
        <f ca="1">('Win-Draw-Loss'!$B$38+(('Win-Draw-Loss'!$B$39-'Win-Draw-Loss'!$B$38)*A7737)+('Win-Draw-Loss'!$B$38+(('Win-Draw-Loss'!$B$39-'Win-Draw-Loss'!$B$38)*B7737)))/2</f>
        <v>18.358363214019757</v>
      </c>
      <c r="E7737" s="33">
        <f t="shared" ca="1" si="241"/>
        <v>0.83321162854882913</v>
      </c>
      <c r="F7737" s="33">
        <f t="shared" ca="1" si="241"/>
        <v>0.1969809604936914</v>
      </c>
      <c r="G7737" s="37">
        <f ca="1">('Win-Draw-Loss'!$D$38+(('Win-Draw-Loss'!$D$39-'Win-Draw-Loss'!$D$38)*E7737)+('Win-Draw-Loss'!$D$38+(('Win-Draw-Loss'!$D$39-'Win-Draw-Loss'!$D$38)*F7737)))/2</f>
        <v>30.452888835637808</v>
      </c>
      <c r="H7737" s="37"/>
      <c r="I7737" s="3">
        <f ca="1">(G7737-C7737)*600/'Win-Draw-Loss'!$B$42</f>
        <v>24.189051243236101</v>
      </c>
    </row>
    <row r="7738" spans="1:9" x14ac:dyDescent="0.25">
      <c r="A7738" s="33">
        <f t="shared" ca="1" si="240"/>
        <v>0.20517695057746932</v>
      </c>
      <c r="B7738" s="33">
        <f t="shared" ca="1" si="240"/>
        <v>0.64979572170937994</v>
      </c>
      <c r="C7738" s="37">
        <f ca="1">('Win-Draw-Loss'!$B$38+(('Win-Draw-Loss'!$B$39-'Win-Draw-Loss'!$B$38)*A7738)+('Win-Draw-Loss'!$B$38+(('Win-Draw-Loss'!$B$39-'Win-Draw-Loss'!$B$38)*B7738)))/2</f>
        <v>18.549726722868492</v>
      </c>
      <c r="E7738" s="33">
        <f t="shared" ca="1" si="241"/>
        <v>0.24650943391190017</v>
      </c>
      <c r="F7738" s="33">
        <f t="shared" ca="1" si="241"/>
        <v>0.53253911361563988</v>
      </c>
      <c r="G7738" s="37">
        <f ca="1">('Win-Draw-Loss'!$D$38+(('Win-Draw-Loss'!$D$39-'Win-Draw-Loss'!$D$38)*E7738)+('Win-Draw-Loss'!$D$38+(('Win-Draw-Loss'!$D$39-'Win-Draw-Loss'!$D$38)*F7738)))/2</f>
        <v>26.685728212913101</v>
      </c>
      <c r="H7738" s="37"/>
      <c r="I7738" s="3">
        <f ca="1">(G7738-C7738)*600/'Win-Draw-Loss'!$B$42</f>
        <v>16.272002980089219</v>
      </c>
    </row>
    <row r="7739" spans="1:9" x14ac:dyDescent="0.25">
      <c r="A7739" s="33">
        <f t="shared" ca="1" si="240"/>
        <v>0.36965768297198354</v>
      </c>
      <c r="B7739" s="33">
        <f t="shared" ca="1" si="240"/>
        <v>0.10385776032536054</v>
      </c>
      <c r="C7739" s="37">
        <f ca="1">('Win-Draw-Loss'!$B$38+(('Win-Draw-Loss'!$B$39-'Win-Draw-Loss'!$B$38)*A7739)+('Win-Draw-Loss'!$B$38+(('Win-Draw-Loss'!$B$39-'Win-Draw-Loss'!$B$38)*B7739)))/2</f>
        <v>14.73515443297344</v>
      </c>
      <c r="E7739" s="33">
        <f t="shared" ca="1" si="241"/>
        <v>0.63932143202139591</v>
      </c>
      <c r="F7739" s="33">
        <f t="shared" ca="1" si="241"/>
        <v>0.52238204060516058</v>
      </c>
      <c r="G7739" s="37">
        <f ca="1">('Win-Draw-Loss'!$D$38+(('Win-Draw-Loss'!$D$39-'Win-Draw-Loss'!$D$38)*E7739)+('Win-Draw-Loss'!$D$38+(('Win-Draw-Loss'!$D$39-'Win-Draw-Loss'!$D$38)*F7739)))/2</f>
        <v>32.425552089398352</v>
      </c>
      <c r="H7739" s="37"/>
      <c r="I7739" s="3">
        <f ca="1">(G7739-C7739)*600/'Win-Draw-Loss'!$B$42</f>
        <v>35.380795312849827</v>
      </c>
    </row>
    <row r="7740" spans="1:9" x14ac:dyDescent="0.25">
      <c r="A7740" s="33">
        <f t="shared" ca="1" si="240"/>
        <v>2.8511792659047019E-2</v>
      </c>
      <c r="B7740" s="33">
        <f t="shared" ca="1" si="240"/>
        <v>0.58115770308094694</v>
      </c>
      <c r="C7740" s="37">
        <f ca="1">('Win-Draw-Loss'!$B$38+(('Win-Draw-Loss'!$B$39-'Win-Draw-Loss'!$B$38)*A7740)+('Win-Draw-Loss'!$B$38+(('Win-Draw-Loss'!$B$39-'Win-Draw-Loss'!$B$38)*B7740)))/2</f>
        <v>16.09669495739994</v>
      </c>
      <c r="E7740" s="33">
        <f t="shared" ca="1" si="241"/>
        <v>0.70905053174678778</v>
      </c>
      <c r="F7740" s="33">
        <f t="shared" ca="1" si="241"/>
        <v>0.19727589207504959</v>
      </c>
      <c r="G7740" s="37">
        <f ca="1">('Win-Draw-Loss'!$D$38+(('Win-Draw-Loss'!$D$39-'Win-Draw-Loss'!$D$38)*E7740)+('Win-Draw-Loss'!$D$38+(('Win-Draw-Loss'!$D$39-'Win-Draw-Loss'!$D$38)*F7740)))/2</f>
        <v>28.59489635732756</v>
      </c>
      <c r="H7740" s="37"/>
      <c r="I7740" s="3">
        <f ca="1">(G7740-C7740)*600/'Win-Draw-Loss'!$B$42</f>
        <v>24.99640279985524</v>
      </c>
    </row>
    <row r="7741" spans="1:9" x14ac:dyDescent="0.25">
      <c r="A7741" s="33">
        <f t="shared" ca="1" si="240"/>
        <v>0.97209489757525813</v>
      </c>
      <c r="B7741" s="33">
        <f t="shared" ca="1" si="240"/>
        <v>0.10632009253331953</v>
      </c>
      <c r="C7741" s="37">
        <f ca="1">('Win-Draw-Loss'!$B$38+(('Win-Draw-Loss'!$B$39-'Win-Draw-Loss'!$B$38)*A7741)+('Win-Draw-Loss'!$B$38+(('Win-Draw-Loss'!$B$39-'Win-Draw-Loss'!$B$38)*B7741)))/2</f>
        <v>20.784149901085776</v>
      </c>
      <c r="E7741" s="33">
        <f t="shared" ca="1" si="241"/>
        <v>0.15871570699276427</v>
      </c>
      <c r="F7741" s="33">
        <f t="shared" ca="1" si="241"/>
        <v>0.72621710888043323</v>
      </c>
      <c r="G7741" s="37">
        <f ca="1">('Win-Draw-Loss'!$D$38+(('Win-Draw-Loss'!$D$39-'Win-Draw-Loss'!$D$38)*E7741)+('Win-Draw-Loss'!$D$38+(('Win-Draw-Loss'!$D$39-'Win-Draw-Loss'!$D$38)*F7741)))/2</f>
        <v>28.273992238097961</v>
      </c>
      <c r="H7741" s="37"/>
      <c r="I7741" s="3">
        <f ca="1">(G7741-C7741)*600/'Win-Draw-Loss'!$B$42</f>
        <v>14.979684674024368</v>
      </c>
    </row>
    <row r="7742" spans="1:9" x14ac:dyDescent="0.25">
      <c r="A7742" s="33">
        <f t="shared" ca="1" si="240"/>
        <v>0.49508301196594628</v>
      </c>
      <c r="B7742" s="33">
        <f t="shared" ca="1" si="240"/>
        <v>0.69969954868985795</v>
      </c>
      <c r="C7742" s="37">
        <f ca="1">('Win-Draw-Loss'!$B$38+(('Win-Draw-Loss'!$B$39-'Win-Draw-Loss'!$B$38)*A7742)+('Win-Draw-Loss'!$B$38+(('Win-Draw-Loss'!$B$39-'Win-Draw-Loss'!$B$38)*B7742)))/2</f>
        <v>21.947825606558041</v>
      </c>
      <c r="E7742" s="33">
        <f t="shared" ca="1" si="241"/>
        <v>0.86713287206249035</v>
      </c>
      <c r="F7742" s="33">
        <f t="shared" ca="1" si="241"/>
        <v>0.41073599532390537</v>
      </c>
      <c r="G7742" s="37">
        <f ca="1">('Win-Draw-Loss'!$D$38+(('Win-Draw-Loss'!$D$39-'Win-Draw-Loss'!$D$38)*E7742)+('Win-Draw-Loss'!$D$38+(('Win-Draw-Loss'!$D$39-'Win-Draw-Loss'!$D$38)*F7742)))/2</f>
        <v>34.168033010795938</v>
      </c>
      <c r="H7742" s="37"/>
      <c r="I7742" s="3">
        <f ca="1">(G7742-C7742)*600/'Win-Draw-Loss'!$B$42</f>
        <v>24.440414808475794</v>
      </c>
    </row>
    <row r="7743" spans="1:9" x14ac:dyDescent="0.25">
      <c r="A7743" s="33">
        <f t="shared" ca="1" si="240"/>
        <v>0.2588821374919491</v>
      </c>
      <c r="B7743" s="33">
        <f t="shared" ca="1" si="240"/>
        <v>0.27870379215591534</v>
      </c>
      <c r="C7743" s="37">
        <f ca="1">('Win-Draw-Loss'!$B$38+(('Win-Draw-Loss'!$B$39-'Win-Draw-Loss'!$B$38)*A7743)+('Win-Draw-Loss'!$B$38+(('Win-Draw-Loss'!$B$39-'Win-Draw-Loss'!$B$38)*B7743)))/2</f>
        <v>15.375859296478644</v>
      </c>
      <c r="E7743" s="33">
        <f t="shared" ca="1" si="241"/>
        <v>0.27302975966099807</v>
      </c>
      <c r="F7743" s="33">
        <f t="shared" ca="1" si="241"/>
        <v>0.22548573533879679</v>
      </c>
      <c r="G7743" s="37">
        <f ca="1">('Win-Draw-Loss'!$D$38+(('Win-Draw-Loss'!$D$39-'Win-Draw-Loss'!$D$38)*E7743)+('Win-Draw-Loss'!$D$38+(('Win-Draw-Loss'!$D$39-'Win-Draw-Loss'!$D$38)*F7743)))/2</f>
        <v>22.477732424996923</v>
      </c>
      <c r="H7743" s="37"/>
      <c r="I7743" s="3">
        <f ca="1">(G7743-C7743)*600/'Win-Draw-Loss'!$B$42</f>
        <v>14.203746257036554</v>
      </c>
    </row>
    <row r="7744" spans="1:9" x14ac:dyDescent="0.25">
      <c r="A7744" s="33">
        <f t="shared" ca="1" si="240"/>
        <v>0.35667721101339356</v>
      </c>
      <c r="B7744" s="33">
        <f t="shared" ca="1" si="240"/>
        <v>0.19391402951292325</v>
      </c>
      <c r="C7744" s="37">
        <f ca="1">('Win-Draw-Loss'!$B$38+(('Win-Draw-Loss'!$B$39-'Win-Draw-Loss'!$B$38)*A7744)+('Win-Draw-Loss'!$B$38+(('Win-Draw-Loss'!$B$39-'Win-Draw-Loss'!$B$38)*B7744)))/2</f>
        <v>15.505912405263167</v>
      </c>
      <c r="E7744" s="33">
        <f t="shared" ca="1" si="241"/>
        <v>0.99258026618713979</v>
      </c>
      <c r="F7744" s="33">
        <f t="shared" ca="1" si="241"/>
        <v>0.94009222222122268</v>
      </c>
      <c r="G7744" s="37">
        <f ca="1">('Win-Draw-Loss'!$D$38+(('Win-Draw-Loss'!$D$39-'Win-Draw-Loss'!$D$38)*E7744)+('Win-Draw-Loss'!$D$38+(('Win-Draw-Loss'!$D$39-'Win-Draw-Loss'!$D$38)*F7744)))/2</f>
        <v>43.990087326125433</v>
      </c>
      <c r="H7744" s="37"/>
      <c r="I7744" s="3">
        <f ca="1">(G7744-C7744)*600/'Win-Draw-Loss'!$B$42</f>
        <v>56.968349841724532</v>
      </c>
    </row>
    <row r="7745" spans="1:9" x14ac:dyDescent="0.25">
      <c r="A7745" s="33">
        <f t="shared" ca="1" si="240"/>
        <v>0.53650704744083311</v>
      </c>
      <c r="B7745" s="33">
        <f t="shared" ca="1" si="240"/>
        <v>0.87851238720237401</v>
      </c>
      <c r="C7745" s="37">
        <f ca="1">('Win-Draw-Loss'!$B$38+(('Win-Draw-Loss'!$B$39-'Win-Draw-Loss'!$B$38)*A7745)+('Win-Draw-Loss'!$B$38+(('Win-Draw-Loss'!$B$39-'Win-Draw-Loss'!$B$38)*B7745)))/2</f>
        <v>24.150194346432073</v>
      </c>
      <c r="E7745" s="33">
        <f t="shared" ca="1" si="241"/>
        <v>5.8131451129820766E-2</v>
      </c>
      <c r="F7745" s="33">
        <f t="shared" ca="1" si="241"/>
        <v>0.22176855551658126</v>
      </c>
      <c r="G7745" s="37">
        <f ca="1">('Win-Draw-Loss'!$D$38+(('Win-Draw-Loss'!$D$39-'Win-Draw-Loss'!$D$38)*E7745)+('Win-Draw-Loss'!$D$38+(('Win-Draw-Loss'!$D$39-'Win-Draw-Loss'!$D$38)*F7745)))/2</f>
        <v>19.19850009969603</v>
      </c>
      <c r="H7745" s="37"/>
      <c r="I7745" s="3">
        <f ca="1">(G7745-C7745)*600/'Win-Draw-Loss'!$B$42</f>
        <v>-9.9033884934720859</v>
      </c>
    </row>
    <row r="7746" spans="1:9" x14ac:dyDescent="0.25">
      <c r="A7746" s="33">
        <f t="shared" ref="A7746:B7809" ca="1" si="242">RAND()</f>
        <v>0.76635689984159072</v>
      </c>
      <c r="B7746" s="33">
        <f t="shared" ca="1" si="242"/>
        <v>0.80265263760375716</v>
      </c>
      <c r="C7746" s="37">
        <f ca="1">('Win-Draw-Loss'!$B$38+(('Win-Draw-Loss'!$B$39-'Win-Draw-Loss'!$B$38)*A7746)+('Win-Draw-Loss'!$B$38+(('Win-Draw-Loss'!$B$39-'Win-Draw-Loss'!$B$38)*B7746)))/2</f>
        <v>25.690095374453477</v>
      </c>
      <c r="E7746" s="33">
        <f t="shared" ref="E7746:F7809" ca="1" si="243">RAND()</f>
        <v>0.21754742425516871</v>
      </c>
      <c r="F7746" s="33">
        <f t="shared" ca="1" si="243"/>
        <v>8.8597991387332375E-2</v>
      </c>
      <c r="G7746" s="37">
        <f ca="1">('Win-Draw-Loss'!$D$38+(('Win-Draw-Loss'!$D$39-'Win-Draw-Loss'!$D$38)*E7746)+('Win-Draw-Loss'!$D$38+(('Win-Draw-Loss'!$D$39-'Win-Draw-Loss'!$D$38)*F7746)))/2</f>
        <v>19.592181234637515</v>
      </c>
      <c r="H7746" s="37"/>
      <c r="I7746" s="3">
        <f ca="1">(G7746-C7746)*600/'Win-Draw-Loss'!$B$42</f>
        <v>-12.195828279631925</v>
      </c>
    </row>
    <row r="7747" spans="1:9" x14ac:dyDescent="0.25">
      <c r="A7747" s="33">
        <f t="shared" ca="1" si="242"/>
        <v>1.1463979310302519E-2</v>
      </c>
      <c r="B7747" s="33">
        <f t="shared" ca="1" si="242"/>
        <v>0.23253268842394603</v>
      </c>
      <c r="C7747" s="37">
        <f ca="1">('Win-Draw-Loss'!$B$38+(('Win-Draw-Loss'!$B$39-'Win-Draw-Loss'!$B$38)*A7747)+('Win-Draw-Loss'!$B$38+(('Win-Draw-Loss'!$B$39-'Win-Draw-Loss'!$B$38)*B7747)))/2</f>
        <v>12.439966677342486</v>
      </c>
      <c r="E7747" s="33">
        <f t="shared" ca="1" si="243"/>
        <v>0.51079961491969217</v>
      </c>
      <c r="F7747" s="33">
        <f t="shared" ca="1" si="243"/>
        <v>0.97346831161013325</v>
      </c>
      <c r="G7747" s="37">
        <f ca="1">('Win-Draw-Loss'!$D$38+(('Win-Draw-Loss'!$D$39-'Win-Draw-Loss'!$D$38)*E7747)+('Win-Draw-Loss'!$D$38+(('Win-Draw-Loss'!$D$39-'Win-Draw-Loss'!$D$38)*F7747)))/2</f>
        <v>37.264018897947381</v>
      </c>
      <c r="H7747" s="37"/>
      <c r="I7747" s="3">
        <f ca="1">(G7747-C7747)*600/'Win-Draw-Loss'!$B$42</f>
        <v>49.648104441209789</v>
      </c>
    </row>
    <row r="7748" spans="1:9" x14ac:dyDescent="0.25">
      <c r="A7748" s="33">
        <f t="shared" ca="1" si="242"/>
        <v>0.13568045652702276</v>
      </c>
      <c r="B7748" s="33">
        <f t="shared" ca="1" si="242"/>
        <v>0.60962957891628577</v>
      </c>
      <c r="C7748" s="37">
        <f ca="1">('Win-Draw-Loss'!$B$38+(('Win-Draw-Loss'!$B$39-'Win-Draw-Loss'!$B$38)*A7748)+('Win-Draw-Loss'!$B$38+(('Win-Draw-Loss'!$B$39-'Win-Draw-Loss'!$B$38)*B7748)))/2</f>
        <v>17.453100354433083</v>
      </c>
      <c r="E7748" s="33">
        <f t="shared" ca="1" si="243"/>
        <v>0.21079712796699779</v>
      </c>
      <c r="F7748" s="33">
        <f t="shared" ca="1" si="243"/>
        <v>0.19980757854757647</v>
      </c>
      <c r="G7748" s="37">
        <f ca="1">('Win-Draw-Loss'!$D$38+(('Win-Draw-Loss'!$D$39-'Win-Draw-Loss'!$D$38)*E7748)+('Win-Draw-Loss'!$D$38+(('Win-Draw-Loss'!$D$39-'Win-Draw-Loss'!$D$38)*F7748)))/2</f>
        <v>21.159070597718614</v>
      </c>
      <c r="H7748" s="37"/>
      <c r="I7748" s="3">
        <f ca="1">(G7748-C7748)*600/'Win-Draw-Loss'!$B$42</f>
        <v>7.411940486571063</v>
      </c>
    </row>
    <row r="7749" spans="1:9" x14ac:dyDescent="0.25">
      <c r="A7749" s="33">
        <f t="shared" ca="1" si="242"/>
        <v>0.41050069568737235</v>
      </c>
      <c r="B7749" s="33">
        <f t="shared" ca="1" si="242"/>
        <v>0.37097817307843128</v>
      </c>
      <c r="C7749" s="37">
        <f ca="1">('Win-Draw-Loss'!$B$38+(('Win-Draw-Loss'!$B$39-'Win-Draw-Loss'!$B$38)*A7749)+('Win-Draw-Loss'!$B$38+(('Win-Draw-Loss'!$B$39-'Win-Draw-Loss'!$B$38)*B7749)))/2</f>
        <v>17.814788687658037</v>
      </c>
      <c r="E7749" s="33">
        <f t="shared" ca="1" si="243"/>
        <v>0.31119974462134115</v>
      </c>
      <c r="F7749" s="33">
        <f t="shared" ca="1" si="243"/>
        <v>0.57537240872129469</v>
      </c>
      <c r="G7749" s="37">
        <f ca="1">('Win-Draw-Loss'!$D$38+(('Win-Draw-Loss'!$D$39-'Win-Draw-Loss'!$D$38)*E7749)+('Win-Draw-Loss'!$D$38+(('Win-Draw-Loss'!$D$39-'Win-Draw-Loss'!$D$38)*F7749)))/2</f>
        <v>28.298582300139536</v>
      </c>
      <c r="H7749" s="37"/>
      <c r="I7749" s="3">
        <f ca="1">(G7749-C7749)*600/'Win-Draw-Loss'!$B$42</f>
        <v>20.967587224962998</v>
      </c>
    </row>
    <row r="7750" spans="1:9" x14ac:dyDescent="0.25">
      <c r="A7750" s="33">
        <f t="shared" ca="1" si="242"/>
        <v>0.68905322783114864</v>
      </c>
      <c r="B7750" s="33">
        <f t="shared" ca="1" si="242"/>
        <v>0.64142908668597165</v>
      </c>
      <c r="C7750" s="37">
        <f ca="1">('Win-Draw-Loss'!$B$38+(('Win-Draw-Loss'!$B$39-'Win-Draw-Loss'!$B$38)*A7750)+('Win-Draw-Loss'!$B$38+(('Win-Draw-Loss'!$B$39-'Win-Draw-Loss'!$B$38)*B7750)))/2</f>
        <v>23.304823145171202</v>
      </c>
      <c r="E7750" s="33">
        <f t="shared" ca="1" si="243"/>
        <v>0.30070954232017999</v>
      </c>
      <c r="F7750" s="33">
        <f t="shared" ca="1" si="243"/>
        <v>0.19110336462678101</v>
      </c>
      <c r="G7750" s="37">
        <f ca="1">('Win-Draw-Loss'!$D$38+(('Win-Draw-Loss'!$D$39-'Win-Draw-Loss'!$D$38)*E7750)+('Win-Draw-Loss'!$D$38+(('Win-Draw-Loss'!$D$39-'Win-Draw-Loss'!$D$38)*F7750)))/2</f>
        <v>22.377193604204415</v>
      </c>
      <c r="H7750" s="37"/>
      <c r="I7750" s="3">
        <f ca="1">(G7750-C7750)*600/'Win-Draw-Loss'!$B$42</f>
        <v>-1.8552590819335748</v>
      </c>
    </row>
    <row r="7751" spans="1:9" x14ac:dyDescent="0.25">
      <c r="A7751" s="33">
        <f t="shared" ca="1" si="242"/>
        <v>0.90981809806317371</v>
      </c>
      <c r="B7751" s="33">
        <f t="shared" ca="1" si="242"/>
        <v>0.61279681025693233</v>
      </c>
      <c r="C7751" s="37">
        <f ca="1">('Win-Draw-Loss'!$B$38+(('Win-Draw-Loss'!$B$39-'Win-Draw-Loss'!$B$38)*A7751)+('Win-Draw-Loss'!$B$38+(('Win-Draw-Loss'!$B$39-'Win-Draw-Loss'!$B$38)*B7751)))/2</f>
        <v>25.226149083201058</v>
      </c>
      <c r="E7751" s="33">
        <f t="shared" ca="1" si="243"/>
        <v>0.28978897722825936</v>
      </c>
      <c r="F7751" s="33">
        <f t="shared" ca="1" si="243"/>
        <v>0.88335913851226555</v>
      </c>
      <c r="G7751" s="37">
        <f ca="1">('Win-Draw-Loss'!$D$38+(('Win-Draw-Loss'!$D$39-'Win-Draw-Loss'!$D$38)*E7751)+('Win-Draw-Loss'!$D$38+(('Win-Draw-Loss'!$D$39-'Win-Draw-Loss'!$D$38)*F7751)))/2</f>
        <v>32.597221736107869</v>
      </c>
      <c r="H7751" s="37"/>
      <c r="I7751" s="3">
        <f ca="1">(G7751-C7751)*600/'Win-Draw-Loss'!$B$42</f>
        <v>14.742145305813622</v>
      </c>
    </row>
    <row r="7752" spans="1:9" x14ac:dyDescent="0.25">
      <c r="A7752" s="33">
        <f t="shared" ca="1" si="242"/>
        <v>0.1621843067609261</v>
      </c>
      <c r="B7752" s="33">
        <f t="shared" ca="1" si="242"/>
        <v>0.94494734841369499</v>
      </c>
      <c r="C7752" s="37">
        <f ca="1">('Win-Draw-Loss'!$B$38+(('Win-Draw-Loss'!$B$39-'Win-Draw-Loss'!$B$38)*A7752)+('Win-Draw-Loss'!$B$38+(('Win-Draw-Loss'!$B$39-'Win-Draw-Loss'!$B$38)*B7752)))/2</f>
        <v>21.071316551746211</v>
      </c>
      <c r="E7752" s="33">
        <f t="shared" ca="1" si="243"/>
        <v>0.78129421541416444</v>
      </c>
      <c r="F7752" s="33">
        <f t="shared" ca="1" si="243"/>
        <v>6.6179373392929564E-2</v>
      </c>
      <c r="G7752" s="37">
        <f ca="1">('Win-Draw-Loss'!$D$38+(('Win-Draw-Loss'!$D$39-'Win-Draw-Loss'!$D$38)*E7752)+('Win-Draw-Loss'!$D$38+(('Win-Draw-Loss'!$D$39-'Win-Draw-Loss'!$D$38)*F7752)))/2</f>
        <v>27.712103832106411</v>
      </c>
      <c r="H7752" s="37"/>
      <c r="I7752" s="3">
        <f ca="1">(G7752-C7752)*600/'Win-Draw-Loss'!$B$42</f>
        <v>13.281574560720401</v>
      </c>
    </row>
    <row r="7753" spans="1:9" x14ac:dyDescent="0.25">
      <c r="A7753" s="33">
        <f t="shared" ca="1" si="242"/>
        <v>0.86534403979543084</v>
      </c>
      <c r="B7753" s="33">
        <f t="shared" ca="1" si="242"/>
        <v>0.14692281330562351</v>
      </c>
      <c r="C7753" s="37">
        <f ca="1">('Win-Draw-Loss'!$B$38+(('Win-Draw-Loss'!$B$39-'Win-Draw-Loss'!$B$38)*A7753)+('Win-Draw-Loss'!$B$38+(('Win-Draw-Loss'!$B$39-'Win-Draw-Loss'!$B$38)*B7753)))/2</f>
        <v>20.122668531010547</v>
      </c>
      <c r="E7753" s="33">
        <f t="shared" ca="1" si="243"/>
        <v>0.96059010171633563</v>
      </c>
      <c r="F7753" s="33">
        <f t="shared" ca="1" si="243"/>
        <v>0.12742501836230347</v>
      </c>
      <c r="G7753" s="37">
        <f ca="1">('Win-Draw-Loss'!$D$38+(('Win-Draw-Loss'!$D$39-'Win-Draw-Loss'!$D$38)*E7753)+('Win-Draw-Loss'!$D$38+(('Win-Draw-Loss'!$D$39-'Win-Draw-Loss'!$D$38)*F7753)))/2</f>
        <v>31.320226801179587</v>
      </c>
      <c r="H7753" s="37"/>
      <c r="I7753" s="3">
        <f ca="1">(G7753-C7753)*600/'Win-Draw-Loss'!$B$42</f>
        <v>22.39511654033808</v>
      </c>
    </row>
    <row r="7754" spans="1:9" x14ac:dyDescent="0.25">
      <c r="A7754" s="33">
        <f t="shared" ca="1" si="242"/>
        <v>0.73425016433435886</v>
      </c>
      <c r="B7754" s="33">
        <f t="shared" ca="1" si="242"/>
        <v>0.23544269967543341</v>
      </c>
      <c r="C7754" s="37">
        <f ca="1">('Win-Draw-Loss'!$B$38+(('Win-Draw-Loss'!$B$39-'Win-Draw-Loss'!$B$38)*A7754)+('Win-Draw-Loss'!$B$38+(('Win-Draw-Loss'!$B$39-'Win-Draw-Loss'!$B$38)*B7754)))/2</f>
        <v>19.696928640097923</v>
      </c>
      <c r="E7754" s="33">
        <f t="shared" ca="1" si="243"/>
        <v>0.61613925712528028</v>
      </c>
      <c r="F7754" s="33">
        <f t="shared" ca="1" si="243"/>
        <v>0.10856804876704418</v>
      </c>
      <c r="G7754" s="37">
        <f ca="1">('Win-Draw-Loss'!$D$38+(('Win-Draw-Loss'!$D$39-'Win-Draw-Loss'!$D$38)*E7754)+('Win-Draw-Loss'!$D$38+(('Win-Draw-Loss'!$D$39-'Win-Draw-Loss'!$D$38)*F7754)))/2</f>
        <v>25.87060958838487</v>
      </c>
      <c r="H7754" s="37"/>
      <c r="I7754" s="3">
        <f ca="1">(G7754-C7754)*600/'Win-Draw-Loss'!$B$42</f>
        <v>12.347361896573894</v>
      </c>
    </row>
    <row r="7755" spans="1:9" x14ac:dyDescent="0.25">
      <c r="A7755" s="33">
        <f t="shared" ca="1" si="242"/>
        <v>0.46714052632190528</v>
      </c>
      <c r="B7755" s="33">
        <f t="shared" ca="1" si="242"/>
        <v>0.18057267567237989</v>
      </c>
      <c r="C7755" s="37">
        <f ca="1">('Win-Draw-Loss'!$B$38+(('Win-Draw-Loss'!$B$39-'Win-Draw-Loss'!$B$38)*A7755)+('Win-Draw-Loss'!$B$38+(('Win-Draw-Loss'!$B$39-'Win-Draw-Loss'!$B$38)*B7755)))/2</f>
        <v>16.477132019942854</v>
      </c>
      <c r="E7755" s="33">
        <f t="shared" ca="1" si="243"/>
        <v>0.23809859059341376</v>
      </c>
      <c r="F7755" s="33">
        <f t="shared" ca="1" si="243"/>
        <v>0.51889951365014009</v>
      </c>
      <c r="G7755" s="37">
        <f ca="1">('Win-Draw-Loss'!$D$38+(('Win-Draw-Loss'!$D$39-'Win-Draw-Loss'!$D$38)*E7755)+('Win-Draw-Loss'!$D$38+(('Win-Draw-Loss'!$D$39-'Win-Draw-Loss'!$D$38)*F7755)))/2</f>
        <v>26.354971563653308</v>
      </c>
      <c r="H7755" s="37"/>
      <c r="I7755" s="3">
        <f ca="1">(G7755-C7755)*600/'Win-Draw-Loss'!$B$42</f>
        <v>19.755679087420909</v>
      </c>
    </row>
    <row r="7756" spans="1:9" x14ac:dyDescent="0.25">
      <c r="A7756" s="33">
        <f t="shared" ca="1" si="242"/>
        <v>0.90811301261464872</v>
      </c>
      <c r="B7756" s="33">
        <f t="shared" ca="1" si="242"/>
        <v>0.65969778015281078</v>
      </c>
      <c r="C7756" s="37">
        <f ca="1">('Win-Draw-Loss'!$B$38+(('Win-Draw-Loss'!$B$39-'Win-Draw-Loss'!$B$38)*A7756)+('Win-Draw-Loss'!$B$38+(('Win-Draw-Loss'!$B$39-'Win-Draw-Loss'!$B$38)*B7756)))/2</f>
        <v>25.678107927674596</v>
      </c>
      <c r="E7756" s="33">
        <f t="shared" ca="1" si="243"/>
        <v>0.4984509794957066</v>
      </c>
      <c r="F7756" s="33">
        <f t="shared" ca="1" si="243"/>
        <v>0.10137993075511842</v>
      </c>
      <c r="G7756" s="37">
        <f ca="1">('Win-Draw-Loss'!$D$38+(('Win-Draw-Loss'!$D$39-'Win-Draw-Loss'!$D$38)*E7756)+('Win-Draw-Loss'!$D$38+(('Win-Draw-Loss'!$D$39-'Win-Draw-Loss'!$D$38)*F7756)))/2</f>
        <v>23.997463653762374</v>
      </c>
      <c r="H7756" s="37"/>
      <c r="I7756" s="3">
        <f ca="1">(G7756-C7756)*600/'Win-Draw-Loss'!$B$42</f>
        <v>-3.3612885478244436</v>
      </c>
    </row>
    <row r="7757" spans="1:9" x14ac:dyDescent="0.25">
      <c r="A7757" s="33">
        <f t="shared" ca="1" si="242"/>
        <v>0.88691106174455825</v>
      </c>
      <c r="B7757" s="33">
        <f t="shared" ca="1" si="242"/>
        <v>0.13388632509448839</v>
      </c>
      <c r="C7757" s="37">
        <f ca="1">('Win-Draw-Loss'!$B$38+(('Win-Draw-Loss'!$B$39-'Win-Draw-Loss'!$B$38)*A7757)+('Win-Draw-Loss'!$B$38+(('Win-Draw-Loss'!$B$39-'Win-Draw-Loss'!$B$38)*B7757)))/2</f>
        <v>20.207973868390468</v>
      </c>
      <c r="E7757" s="33">
        <f t="shared" ca="1" si="243"/>
        <v>0.39126943365345912</v>
      </c>
      <c r="F7757" s="33">
        <f t="shared" ca="1" si="243"/>
        <v>0.32701528123767043</v>
      </c>
      <c r="G7757" s="37">
        <f ca="1">('Win-Draw-Loss'!$D$38+(('Win-Draw-Loss'!$D$39-'Win-Draw-Loss'!$D$38)*E7757)+('Win-Draw-Loss'!$D$38+(('Win-Draw-Loss'!$D$39-'Win-Draw-Loss'!$D$38)*F7757)))/2</f>
        <v>25.774270723366943</v>
      </c>
      <c r="H7757" s="37"/>
      <c r="I7757" s="3">
        <f ca="1">(G7757-C7757)*600/'Win-Draw-Loss'!$B$42</f>
        <v>11.13259370995295</v>
      </c>
    </row>
    <row r="7758" spans="1:9" x14ac:dyDescent="0.25">
      <c r="A7758" s="33">
        <f t="shared" ca="1" si="242"/>
        <v>0.71238635817792806</v>
      </c>
      <c r="B7758" s="33">
        <f t="shared" ca="1" si="242"/>
        <v>0.85008800013513708</v>
      </c>
      <c r="C7758" s="37">
        <f ca="1">('Win-Draw-Loss'!$B$38+(('Win-Draw-Loss'!$B$39-'Win-Draw-Loss'!$B$38)*A7758)+('Win-Draw-Loss'!$B$38+(('Win-Draw-Loss'!$B$39-'Win-Draw-Loss'!$B$38)*B7758)))/2</f>
        <v>25.624743583130652</v>
      </c>
      <c r="E7758" s="33">
        <f t="shared" ca="1" si="243"/>
        <v>0.19577677838115459</v>
      </c>
      <c r="F7758" s="33">
        <f t="shared" ca="1" si="243"/>
        <v>0.51353758911128067</v>
      </c>
      <c r="G7758" s="37">
        <f ca="1">('Win-Draw-Loss'!$D$38+(('Win-Draw-Loss'!$D$39-'Win-Draw-Loss'!$D$38)*E7758)+('Win-Draw-Loss'!$D$38+(('Win-Draw-Loss'!$D$39-'Win-Draw-Loss'!$D$38)*F7758)))/2</f>
        <v>25.639715512386527</v>
      </c>
      <c r="H7758" s="37"/>
      <c r="I7758" s="3">
        <f ca="1">(G7758-C7758)*600/'Win-Draw-Loss'!$B$42</f>
        <v>2.9943858511749966E-2</v>
      </c>
    </row>
    <row r="7759" spans="1:9" x14ac:dyDescent="0.25">
      <c r="A7759" s="33">
        <f t="shared" ca="1" si="242"/>
        <v>0.34983656839985078</v>
      </c>
      <c r="B7759" s="33">
        <f t="shared" ca="1" si="242"/>
        <v>8.2754766245016209E-2</v>
      </c>
      <c r="C7759" s="37">
        <f ca="1">('Win-Draw-Loss'!$B$38+(('Win-Draw-Loss'!$B$39-'Win-Draw-Loss'!$B$38)*A7759)+('Win-Draw-Loss'!$B$38+(('Win-Draw-Loss'!$B$39-'Win-Draw-Loss'!$B$38)*B7759)))/2</f>
        <v>14.325913346448669</v>
      </c>
      <c r="E7759" s="33">
        <f t="shared" ca="1" si="243"/>
        <v>0.57775338853541114</v>
      </c>
      <c r="F7759" s="33">
        <f t="shared" ca="1" si="243"/>
        <v>0.77336350851243907</v>
      </c>
      <c r="G7759" s="37">
        <f ca="1">('Win-Draw-Loss'!$D$38+(('Win-Draw-Loss'!$D$39-'Win-Draw-Loss'!$D$38)*E7759)+('Win-Draw-Loss'!$D$38+(('Win-Draw-Loss'!$D$39-'Win-Draw-Loss'!$D$38)*F7759)))/2</f>
        <v>35.266753455717755</v>
      </c>
      <c r="H7759" s="37"/>
      <c r="I7759" s="3">
        <f ca="1">(G7759-C7759)*600/'Win-Draw-Loss'!$B$42</f>
        <v>41.881680218538172</v>
      </c>
    </row>
    <row r="7760" spans="1:9" x14ac:dyDescent="0.25">
      <c r="A7760" s="33">
        <f t="shared" ca="1" si="242"/>
        <v>0.11405985606006053</v>
      </c>
      <c r="B7760" s="33">
        <f t="shared" ca="1" si="242"/>
        <v>0.70649012833660751</v>
      </c>
      <c r="C7760" s="37">
        <f ca="1">('Win-Draw-Loss'!$B$38+(('Win-Draw-Loss'!$B$39-'Win-Draw-Loss'!$B$38)*A7760)+('Win-Draw-Loss'!$B$38+(('Win-Draw-Loss'!$B$39-'Win-Draw-Loss'!$B$38)*B7760)))/2</f>
        <v>18.205499843966681</v>
      </c>
      <c r="E7760" s="33">
        <f t="shared" ca="1" si="243"/>
        <v>0.39751186436187891</v>
      </c>
      <c r="F7760" s="33">
        <f t="shared" ca="1" si="243"/>
        <v>0.77076049734072882</v>
      </c>
      <c r="G7760" s="37">
        <f ca="1">('Win-Draw-Loss'!$D$38+(('Win-Draw-Loss'!$D$39-'Win-Draw-Loss'!$D$38)*E7760)+('Win-Draw-Loss'!$D$38+(('Win-Draw-Loss'!$D$39-'Win-Draw-Loss'!$D$38)*F7760)))/2</f>
        <v>32.524085425539113</v>
      </c>
      <c r="H7760" s="37"/>
      <c r="I7760" s="3">
        <f ca="1">(G7760-C7760)*600/'Win-Draw-Loss'!$B$42</f>
        <v>28.63717116314486</v>
      </c>
    </row>
    <row r="7761" spans="1:9" x14ac:dyDescent="0.25">
      <c r="A7761" s="33">
        <f t="shared" ca="1" si="242"/>
        <v>0.26238142265527498</v>
      </c>
      <c r="B7761" s="33">
        <f t="shared" ca="1" si="242"/>
        <v>0.17804177678257871</v>
      </c>
      <c r="C7761" s="37">
        <f ca="1">('Win-Draw-Loss'!$B$38+(('Win-Draw-Loss'!$B$39-'Win-Draw-Loss'!$B$38)*A7761)+('Win-Draw-Loss'!$B$38+(('Win-Draw-Loss'!$B$39-'Win-Draw-Loss'!$B$38)*B7761)))/2</f>
        <v>14.404231994378536</v>
      </c>
      <c r="E7761" s="33">
        <f t="shared" ca="1" si="243"/>
        <v>0.35434130333822134</v>
      </c>
      <c r="F7761" s="33">
        <f t="shared" ca="1" si="243"/>
        <v>0.24454161598489899</v>
      </c>
      <c r="G7761" s="37">
        <f ca="1">('Win-Draw-Loss'!$D$38+(('Win-Draw-Loss'!$D$39-'Win-Draw-Loss'!$D$38)*E7761)+('Win-Draw-Loss'!$D$38+(('Win-Draw-Loss'!$D$39-'Win-Draw-Loss'!$D$38)*F7761)))/2</f>
        <v>23.983243789846803</v>
      </c>
      <c r="H7761" s="37"/>
      <c r="I7761" s="3">
        <f ca="1">(G7761-C7761)*600/'Win-Draw-Loss'!$B$42</f>
        <v>19.158023590936534</v>
      </c>
    </row>
    <row r="7762" spans="1:9" x14ac:dyDescent="0.25">
      <c r="A7762" s="33">
        <f t="shared" ca="1" si="242"/>
        <v>0.10194256581714511</v>
      </c>
      <c r="B7762" s="33">
        <f t="shared" ca="1" si="242"/>
        <v>0.14596670363488817</v>
      </c>
      <c r="C7762" s="37">
        <f ca="1">('Win-Draw-Loss'!$B$38+(('Win-Draw-Loss'!$B$39-'Win-Draw-Loss'!$B$38)*A7762)+('Win-Draw-Loss'!$B$38+(('Win-Draw-Loss'!$B$39-'Win-Draw-Loss'!$B$38)*B7762)))/2</f>
        <v>12.479092694520332</v>
      </c>
      <c r="E7762" s="33">
        <f t="shared" ca="1" si="243"/>
        <v>0.29414698874224054</v>
      </c>
      <c r="F7762" s="33">
        <f t="shared" ca="1" si="243"/>
        <v>0.37566812712281572</v>
      </c>
      <c r="G7762" s="37">
        <f ca="1">('Win-Draw-Loss'!$D$38+(('Win-Draw-Loss'!$D$39-'Win-Draw-Loss'!$D$38)*E7762)+('Win-Draw-Loss'!$D$38+(('Win-Draw-Loss'!$D$39-'Win-Draw-Loss'!$D$38)*F7762)))/2</f>
        <v>25.047226737975844</v>
      </c>
      <c r="H7762" s="37"/>
      <c r="I7762" s="3">
        <f ca="1">(G7762-C7762)*600/'Win-Draw-Loss'!$B$42</f>
        <v>25.136268086911024</v>
      </c>
    </row>
    <row r="7763" spans="1:9" x14ac:dyDescent="0.25">
      <c r="A7763" s="33">
        <f t="shared" ca="1" si="242"/>
        <v>0.87078389307443294</v>
      </c>
      <c r="B7763" s="33">
        <f t="shared" ca="1" si="242"/>
        <v>0.98105416316020289</v>
      </c>
      <c r="C7763" s="37">
        <f ca="1">('Win-Draw-Loss'!$B$38+(('Win-Draw-Loss'!$B$39-'Win-Draw-Loss'!$B$38)*A7763)+('Win-Draw-Loss'!$B$38+(('Win-Draw-Loss'!$B$39-'Win-Draw-Loss'!$B$38)*B7763)))/2</f>
        <v>28.518380562346358</v>
      </c>
      <c r="E7763" s="33">
        <f t="shared" ca="1" si="243"/>
        <v>0.57960885999292899</v>
      </c>
      <c r="F7763" s="33">
        <f t="shared" ca="1" si="243"/>
        <v>1.2077716574385389E-2</v>
      </c>
      <c r="G7763" s="37">
        <f ca="1">('Win-Draw-Loss'!$D$38+(('Win-Draw-Loss'!$D$39-'Win-Draw-Loss'!$D$38)*E7763)+('Win-Draw-Loss'!$D$38+(('Win-Draw-Loss'!$D$39-'Win-Draw-Loss'!$D$38)*F7763)))/2</f>
        <v>23.87529864850972</v>
      </c>
      <c r="H7763" s="37"/>
      <c r="I7763" s="3">
        <f ca="1">(G7763-C7763)*600/'Win-Draw-Loss'!$B$42</f>
        <v>-9.2861638276732776</v>
      </c>
    </row>
    <row r="7764" spans="1:9" x14ac:dyDescent="0.25">
      <c r="A7764" s="33">
        <f t="shared" ca="1" si="242"/>
        <v>0.56124724143947791</v>
      </c>
      <c r="B7764" s="33">
        <f t="shared" ca="1" si="242"/>
        <v>1.7355696875736126E-2</v>
      </c>
      <c r="C7764" s="37">
        <f ca="1">('Win-Draw-Loss'!$B$38+(('Win-Draw-Loss'!$B$39-'Win-Draw-Loss'!$B$38)*A7764)+('Win-Draw-Loss'!$B$38+(('Win-Draw-Loss'!$B$39-'Win-Draw-Loss'!$B$38)*B7764)))/2</f>
        <v>15.78602938315214</v>
      </c>
      <c r="E7764" s="33">
        <f t="shared" ca="1" si="243"/>
        <v>0.82475342660148199</v>
      </c>
      <c r="F7764" s="33">
        <f t="shared" ca="1" si="243"/>
        <v>0.63241831342931565</v>
      </c>
      <c r="G7764" s="37">
        <f ca="1">('Win-Draw-Loss'!$D$38+(('Win-Draw-Loss'!$D$39-'Win-Draw-Loss'!$D$38)*E7764)+('Win-Draw-Loss'!$D$38+(('Win-Draw-Loss'!$D$39-'Win-Draw-Loss'!$D$38)*F7764)))/2</f>
        <v>36.857576100461962</v>
      </c>
      <c r="H7764" s="37"/>
      <c r="I7764" s="3">
        <f ca="1">(G7764-C7764)*600/'Win-Draw-Loss'!$B$42</f>
        <v>42.143093434619644</v>
      </c>
    </row>
    <row r="7765" spans="1:9" x14ac:dyDescent="0.25">
      <c r="A7765" s="33">
        <f t="shared" ca="1" si="242"/>
        <v>0.41722952236403898</v>
      </c>
      <c r="B7765" s="33">
        <f t="shared" ca="1" si="242"/>
        <v>3.6971329162708622E-2</v>
      </c>
      <c r="C7765" s="37">
        <f ca="1">('Win-Draw-Loss'!$B$38+(('Win-Draw-Loss'!$B$39-'Win-Draw-Loss'!$B$38)*A7765)+('Win-Draw-Loss'!$B$38+(('Win-Draw-Loss'!$B$39-'Win-Draw-Loss'!$B$38)*B7765)))/2</f>
        <v>14.542008515267476</v>
      </c>
      <c r="E7765" s="33">
        <f t="shared" ca="1" si="243"/>
        <v>0.91008043897759816</v>
      </c>
      <c r="F7765" s="33">
        <f t="shared" ca="1" si="243"/>
        <v>0.35087830523738295</v>
      </c>
      <c r="G7765" s="37">
        <f ca="1">('Win-Draw-Loss'!$D$38+(('Win-Draw-Loss'!$D$39-'Win-Draw-Loss'!$D$38)*E7765)+('Win-Draw-Loss'!$D$38+(('Win-Draw-Loss'!$D$39-'Win-Draw-Loss'!$D$38)*F7765)))/2</f>
        <v>33.914381163224718</v>
      </c>
      <c r="H7765" s="37"/>
      <c r="I7765" s="3">
        <f ca="1">(G7765-C7765)*600/'Win-Draw-Loss'!$B$42</f>
        <v>38.744745295914484</v>
      </c>
    </row>
    <row r="7766" spans="1:9" x14ac:dyDescent="0.25">
      <c r="A7766" s="33">
        <f t="shared" ca="1" si="242"/>
        <v>0.84680500689584803</v>
      </c>
      <c r="B7766" s="33">
        <f t="shared" ca="1" si="242"/>
        <v>0.49349411198484949</v>
      </c>
      <c r="C7766" s="37">
        <f ca="1">('Win-Draw-Loss'!$B$38+(('Win-Draw-Loss'!$B$39-'Win-Draw-Loss'!$B$38)*A7766)+('Win-Draw-Loss'!$B$38+(('Win-Draw-Loss'!$B$39-'Win-Draw-Loss'!$B$38)*B7766)))/2</f>
        <v>23.402991188806975</v>
      </c>
      <c r="E7766" s="33">
        <f t="shared" ca="1" si="243"/>
        <v>0.25290787741725151</v>
      </c>
      <c r="F7766" s="33">
        <f t="shared" ca="1" si="243"/>
        <v>2.8151039314785686E-2</v>
      </c>
      <c r="G7766" s="37">
        <f ca="1">('Win-Draw-Loss'!$D$38+(('Win-Draw-Loss'!$D$39-'Win-Draw-Loss'!$D$38)*E7766)+('Win-Draw-Loss'!$D$38+(('Win-Draw-Loss'!$D$39-'Win-Draw-Loss'!$D$38)*F7766)))/2</f>
        <v>19.215883750980559</v>
      </c>
      <c r="H7766" s="37"/>
      <c r="I7766" s="3">
        <f ca="1">(G7766-C7766)*600/'Win-Draw-Loss'!$B$42</f>
        <v>-8.3742148756528323</v>
      </c>
    </row>
    <row r="7767" spans="1:9" x14ac:dyDescent="0.25">
      <c r="A7767" s="33">
        <f t="shared" ca="1" si="242"/>
        <v>0.82455310439496599</v>
      </c>
      <c r="B7767" s="33">
        <f t="shared" ca="1" si="242"/>
        <v>0.65177791103081062</v>
      </c>
      <c r="C7767" s="37">
        <f ca="1">('Win-Draw-Loss'!$B$38+(('Win-Draw-Loss'!$B$39-'Win-Draw-Loss'!$B$38)*A7767)+('Win-Draw-Loss'!$B$38+(('Win-Draw-Loss'!$B$39-'Win-Draw-Loss'!$B$38)*B7767)))/2</f>
        <v>24.763310154257766</v>
      </c>
      <c r="E7767" s="33">
        <f t="shared" ca="1" si="243"/>
        <v>0.68970764052161604</v>
      </c>
      <c r="F7767" s="33">
        <f t="shared" ca="1" si="243"/>
        <v>9.4343447242691614E-2</v>
      </c>
      <c r="G7767" s="37">
        <f ca="1">('Win-Draw-Loss'!$D$38+(('Win-Draw-Loss'!$D$39-'Win-Draw-Loss'!$D$38)*E7767)+('Win-Draw-Loss'!$D$38+(('Win-Draw-Loss'!$D$39-'Win-Draw-Loss'!$D$38)*F7767)))/2</f>
        <v>26.760766316464611</v>
      </c>
      <c r="H7767" s="37"/>
      <c r="I7767" s="3">
        <f ca="1">(G7767-C7767)*600/'Win-Draw-Loss'!$B$42</f>
        <v>3.9949123244136899</v>
      </c>
    </row>
    <row r="7768" spans="1:9" x14ac:dyDescent="0.25">
      <c r="A7768" s="33">
        <f t="shared" ca="1" si="242"/>
        <v>0.16760640041469377</v>
      </c>
      <c r="B7768" s="33">
        <f t="shared" ca="1" si="242"/>
        <v>0.17989082796290545</v>
      </c>
      <c r="C7768" s="37">
        <f ca="1">('Win-Draw-Loss'!$B$38+(('Win-Draw-Loss'!$B$39-'Win-Draw-Loss'!$B$38)*A7768)+('Win-Draw-Loss'!$B$38+(('Win-Draw-Loss'!$B$39-'Win-Draw-Loss'!$B$38)*B7768)))/2</f>
        <v>13.474972283775992</v>
      </c>
      <c r="E7768" s="33">
        <f t="shared" ca="1" si="243"/>
        <v>0.20200624798219013</v>
      </c>
      <c r="F7768" s="33">
        <f t="shared" ca="1" si="243"/>
        <v>0.82214785247397093</v>
      </c>
      <c r="G7768" s="37">
        <f ca="1">('Win-Draw-Loss'!$D$38+(('Win-Draw-Loss'!$D$39-'Win-Draw-Loss'!$D$38)*E7768)+('Win-Draw-Loss'!$D$38+(('Win-Draw-Loss'!$D$39-'Win-Draw-Loss'!$D$38)*F7768)))/2</f>
        <v>30.362311506842417</v>
      </c>
      <c r="H7768" s="37"/>
      <c r="I7768" s="3">
        <f ca="1">(G7768-C7768)*600/'Win-Draw-Loss'!$B$42</f>
        <v>33.774678446132853</v>
      </c>
    </row>
    <row r="7769" spans="1:9" x14ac:dyDescent="0.25">
      <c r="A7769" s="33">
        <f t="shared" ca="1" si="242"/>
        <v>9.5555310864059995E-2</v>
      </c>
      <c r="B7769" s="33">
        <f t="shared" ca="1" si="242"/>
        <v>0.14997604322629843</v>
      </c>
      <c r="C7769" s="37">
        <f ca="1">('Win-Draw-Loss'!$B$38+(('Win-Draw-Loss'!$B$39-'Win-Draw-Loss'!$B$38)*A7769)+('Win-Draw-Loss'!$B$38+(('Win-Draw-Loss'!$B$39-'Win-Draw-Loss'!$B$38)*B7769)))/2</f>
        <v>12.455313540903585</v>
      </c>
      <c r="E7769" s="33">
        <f t="shared" ca="1" si="243"/>
        <v>0.82080746506929192</v>
      </c>
      <c r="F7769" s="33">
        <f t="shared" ca="1" si="243"/>
        <v>0.98976649459080812</v>
      </c>
      <c r="G7769" s="37">
        <f ca="1">('Win-Draw-Loss'!$D$38+(('Win-Draw-Loss'!$D$39-'Win-Draw-Loss'!$D$38)*E7769)+('Win-Draw-Loss'!$D$38+(('Win-Draw-Loss'!$D$39-'Win-Draw-Loss'!$D$38)*F7769)))/2</f>
        <v>42.158609394901504</v>
      </c>
      <c r="H7769" s="37"/>
      <c r="I7769" s="3">
        <f ca="1">(G7769-C7769)*600/'Win-Draw-Loss'!$B$42</f>
        <v>59.40659170799583</v>
      </c>
    </row>
    <row r="7770" spans="1:9" x14ac:dyDescent="0.25">
      <c r="A7770" s="33">
        <f t="shared" ca="1" si="242"/>
        <v>0.26458318919349511</v>
      </c>
      <c r="B7770" s="33">
        <f t="shared" ca="1" si="242"/>
        <v>0.76746237846992627</v>
      </c>
      <c r="C7770" s="37">
        <f ca="1">('Win-Draw-Loss'!$B$38+(('Win-Draw-Loss'!$B$39-'Win-Draw-Loss'!$B$38)*A7770)+('Win-Draw-Loss'!$B$38+(('Win-Draw-Loss'!$B$39-'Win-Draw-Loss'!$B$38)*B7770)))/2</f>
        <v>20.320455676634214</v>
      </c>
      <c r="E7770" s="33">
        <f t="shared" ca="1" si="243"/>
        <v>0.54302740759142631</v>
      </c>
      <c r="F7770" s="33">
        <f t="shared" ca="1" si="243"/>
        <v>0.37350525940055068</v>
      </c>
      <c r="G7770" s="37">
        <f ca="1">('Win-Draw-Loss'!$D$38+(('Win-Draw-Loss'!$D$39-'Win-Draw-Loss'!$D$38)*E7770)+('Win-Draw-Loss'!$D$38+(('Win-Draw-Loss'!$D$39-'Win-Draw-Loss'!$D$38)*F7770)))/2</f>
        <v>28.747990004879654</v>
      </c>
      <c r="H7770" s="37"/>
      <c r="I7770" s="3">
        <f ca="1">(G7770-C7770)*600/'Win-Draw-Loss'!$B$42</f>
        <v>16.855068656490879</v>
      </c>
    </row>
    <row r="7771" spans="1:9" x14ac:dyDescent="0.25">
      <c r="A7771" s="33">
        <f t="shared" ca="1" si="242"/>
        <v>0.67323595214672727</v>
      </c>
      <c r="B7771" s="33">
        <f t="shared" ca="1" si="242"/>
        <v>0.64629175204653022</v>
      </c>
      <c r="C7771" s="37">
        <f ca="1">('Win-Draw-Loss'!$B$38+(('Win-Draw-Loss'!$B$39-'Win-Draw-Loss'!$B$38)*A7771)+('Win-Draw-Loss'!$B$38+(('Win-Draw-Loss'!$B$39-'Win-Draw-Loss'!$B$38)*B7771)))/2</f>
        <v>23.195277041932577</v>
      </c>
      <c r="E7771" s="33">
        <f t="shared" ca="1" si="243"/>
        <v>0.26563531636595106</v>
      </c>
      <c r="F7771" s="33">
        <f t="shared" ca="1" si="243"/>
        <v>0.85678631386538362</v>
      </c>
      <c r="G7771" s="37">
        <f ca="1">('Win-Draw-Loss'!$D$38+(('Win-Draw-Loss'!$D$39-'Win-Draw-Loss'!$D$38)*E7771)+('Win-Draw-Loss'!$D$38+(('Win-Draw-Loss'!$D$39-'Win-Draw-Loss'!$D$38)*F7771)))/2</f>
        <v>31.83632445347002</v>
      </c>
      <c r="H7771" s="37"/>
      <c r="I7771" s="3">
        <f ca="1">(G7771-C7771)*600/'Win-Draw-Loss'!$B$42</f>
        <v>17.282094823074885</v>
      </c>
    </row>
    <row r="7772" spans="1:9" x14ac:dyDescent="0.25">
      <c r="A7772" s="33">
        <f t="shared" ca="1" si="242"/>
        <v>0.66931037580673935</v>
      </c>
      <c r="B7772" s="33">
        <f t="shared" ca="1" si="242"/>
        <v>0.24126557494009926</v>
      </c>
      <c r="C7772" s="37">
        <f ca="1">('Win-Draw-Loss'!$B$38+(('Win-Draw-Loss'!$B$39-'Win-Draw-Loss'!$B$38)*A7772)+('Win-Draw-Loss'!$B$38+(('Win-Draw-Loss'!$B$39-'Win-Draw-Loss'!$B$38)*B7772)))/2</f>
        <v>19.105759507468388</v>
      </c>
      <c r="E7772" s="33">
        <f t="shared" ca="1" si="243"/>
        <v>0.4812499322017979</v>
      </c>
      <c r="F7772" s="33">
        <f t="shared" ca="1" si="243"/>
        <v>0.79585111933290231</v>
      </c>
      <c r="G7772" s="37">
        <f ca="1">('Win-Draw-Loss'!$D$38+(('Win-Draw-Loss'!$D$39-'Win-Draw-Loss'!$D$38)*E7772)+('Win-Draw-Loss'!$D$38+(('Win-Draw-Loss'!$D$39-'Win-Draw-Loss'!$D$38)*F7772)))/2</f>
        <v>34.156515773020502</v>
      </c>
      <c r="H7772" s="37"/>
      <c r="I7772" s="3">
        <f ca="1">(G7772-C7772)*600/'Win-Draw-Loss'!$B$42</f>
        <v>30.10151253110423</v>
      </c>
    </row>
    <row r="7773" spans="1:9" x14ac:dyDescent="0.25">
      <c r="A7773" s="33">
        <f t="shared" ca="1" si="242"/>
        <v>0.13500374439155138</v>
      </c>
      <c r="B7773" s="33">
        <f t="shared" ca="1" si="242"/>
        <v>0.58461546382468699</v>
      </c>
      <c r="C7773" s="37">
        <f ca="1">('Win-Draw-Loss'!$B$38+(('Win-Draw-Loss'!$B$39-'Win-Draw-Loss'!$B$38)*A7773)+('Win-Draw-Loss'!$B$38+(('Win-Draw-Loss'!$B$39-'Win-Draw-Loss'!$B$38)*B7773)))/2</f>
        <v>17.196192082162383</v>
      </c>
      <c r="E7773" s="33">
        <f t="shared" ca="1" si="243"/>
        <v>0.23916649203906959</v>
      </c>
      <c r="F7773" s="33">
        <f t="shared" ca="1" si="243"/>
        <v>1.2349450938149431E-3</v>
      </c>
      <c r="G7773" s="37">
        <f ca="1">('Win-Draw-Loss'!$D$38+(('Win-Draw-Loss'!$D$39-'Win-Draw-Loss'!$D$38)*E7773)+('Win-Draw-Loss'!$D$38+(('Win-Draw-Loss'!$D$39-'Win-Draw-Loss'!$D$38)*F7773)))/2</f>
        <v>18.606021556993269</v>
      </c>
      <c r="H7773" s="37"/>
      <c r="I7773" s="3">
        <f ca="1">(G7773-C7773)*600/'Win-Draw-Loss'!$B$42</f>
        <v>2.8196589496617719</v>
      </c>
    </row>
    <row r="7774" spans="1:9" x14ac:dyDescent="0.25">
      <c r="A7774" s="33">
        <f t="shared" ca="1" si="242"/>
        <v>0.92499115486567696</v>
      </c>
      <c r="B7774" s="33">
        <f t="shared" ca="1" si="242"/>
        <v>0.18341789132207131</v>
      </c>
      <c r="C7774" s="37">
        <f ca="1">('Win-Draw-Loss'!$B$38+(('Win-Draw-Loss'!$B$39-'Win-Draw-Loss'!$B$38)*A7774)+('Win-Draw-Loss'!$B$38+(('Win-Draw-Loss'!$B$39-'Win-Draw-Loss'!$B$38)*B7774)))/2</f>
        <v>21.08409046187748</v>
      </c>
      <c r="E7774" s="33">
        <f t="shared" ca="1" si="243"/>
        <v>0.2237734545229908</v>
      </c>
      <c r="F7774" s="33">
        <f t="shared" ca="1" si="243"/>
        <v>0.84164039438696603</v>
      </c>
      <c r="G7774" s="37">
        <f ca="1">('Win-Draw-Loss'!$D$38+(('Win-Draw-Loss'!$D$39-'Win-Draw-Loss'!$D$38)*E7774)+('Win-Draw-Loss'!$D$38+(('Win-Draw-Loss'!$D$39-'Win-Draw-Loss'!$D$38)*F7774)))/2</f>
        <v>30.981207733649352</v>
      </c>
      <c r="H7774" s="37"/>
      <c r="I7774" s="3">
        <f ca="1">(G7774-C7774)*600/'Win-Draw-Loss'!$B$42</f>
        <v>19.794234543543745</v>
      </c>
    </row>
    <row r="7775" spans="1:9" x14ac:dyDescent="0.25">
      <c r="A7775" s="33">
        <f t="shared" ca="1" si="242"/>
        <v>0.18377902828857418</v>
      </c>
      <c r="B7775" s="33">
        <f t="shared" ca="1" si="242"/>
        <v>0.1162391662875879</v>
      </c>
      <c r="C7775" s="37">
        <f ca="1">('Win-Draw-Loss'!$B$38+(('Win-Draw-Loss'!$B$39-'Win-Draw-Loss'!$B$38)*A7775)+('Win-Draw-Loss'!$B$38+(('Win-Draw-Loss'!$B$39-'Win-Draw-Loss'!$B$38)*B7775)))/2</f>
        <v>13.000181945761621</v>
      </c>
      <c r="E7775" s="33">
        <f t="shared" ca="1" si="243"/>
        <v>0.8119797045329844</v>
      </c>
      <c r="F7775" s="33">
        <f t="shared" ca="1" si="243"/>
        <v>0.58018664614621729</v>
      </c>
      <c r="G7775" s="37">
        <f ca="1">('Win-Draw-Loss'!$D$38+(('Win-Draw-Loss'!$D$39-'Win-Draw-Loss'!$D$38)*E7775)+('Win-Draw-Loss'!$D$38+(('Win-Draw-Loss'!$D$39-'Win-Draw-Loss'!$D$38)*F7775)))/2</f>
        <v>35.882495260188023</v>
      </c>
      <c r="H7775" s="37"/>
      <c r="I7775" s="3">
        <f ca="1">(G7775-C7775)*600/'Win-Draw-Loss'!$B$42</f>
        <v>45.764626628852803</v>
      </c>
    </row>
    <row r="7776" spans="1:9" x14ac:dyDescent="0.25">
      <c r="A7776" s="33">
        <f t="shared" ca="1" si="242"/>
        <v>0.16409916529444424</v>
      </c>
      <c r="B7776" s="33">
        <f t="shared" ca="1" si="242"/>
        <v>0.14041239234768121</v>
      </c>
      <c r="C7776" s="37">
        <f ca="1">('Win-Draw-Loss'!$B$38+(('Win-Draw-Loss'!$B$39-'Win-Draw-Loss'!$B$38)*A7776)+('Win-Draw-Loss'!$B$38+(('Win-Draw-Loss'!$B$39-'Win-Draw-Loss'!$B$38)*B7776)))/2</f>
        <v>13.045115576421253</v>
      </c>
      <c r="E7776" s="33">
        <f t="shared" ca="1" si="243"/>
        <v>0.21809522030466111</v>
      </c>
      <c r="F7776" s="33">
        <f t="shared" ca="1" si="243"/>
        <v>0.41421900138076229</v>
      </c>
      <c r="G7776" s="37">
        <f ca="1">('Win-Draw-Loss'!$D$38+(('Win-Draw-Loss'!$D$39-'Win-Draw-Loss'!$D$38)*E7776)+('Win-Draw-Loss'!$D$38+(('Win-Draw-Loss'!$D$39-'Win-Draw-Loss'!$D$38)*F7776)))/2</f>
        <v>24.484713325281351</v>
      </c>
      <c r="H7776" s="37"/>
      <c r="I7776" s="3">
        <f ca="1">(G7776-C7776)*600/'Win-Draw-Loss'!$B$42</f>
        <v>22.879195497720197</v>
      </c>
    </row>
    <row r="7777" spans="1:9" x14ac:dyDescent="0.25">
      <c r="A7777" s="33">
        <f t="shared" ca="1" si="242"/>
        <v>0.80636590045809031</v>
      </c>
      <c r="B7777" s="33">
        <f t="shared" ca="1" si="242"/>
        <v>0.85391219826845433</v>
      </c>
      <c r="C7777" s="37">
        <f ca="1">('Win-Draw-Loss'!$B$38+(('Win-Draw-Loss'!$B$39-'Win-Draw-Loss'!$B$38)*A7777)+('Win-Draw-Loss'!$B$38+(('Win-Draw-Loss'!$B$39-'Win-Draw-Loss'!$B$38)*B7777)))/2</f>
        <v>26.602780987265447</v>
      </c>
      <c r="E7777" s="33">
        <f t="shared" ca="1" si="243"/>
        <v>0.65888299324870359</v>
      </c>
      <c r="F7777" s="33">
        <f t="shared" ca="1" si="243"/>
        <v>0.12526297003984699</v>
      </c>
      <c r="G7777" s="37">
        <f ca="1">('Win-Draw-Loss'!$D$38+(('Win-Draw-Loss'!$D$39-'Win-Draw-Loss'!$D$38)*E7777)+('Win-Draw-Loss'!$D$38+(('Win-Draw-Loss'!$D$39-'Win-Draw-Loss'!$D$38)*F7777)))/2</f>
        <v>26.762189449328257</v>
      </c>
      <c r="H7777" s="37"/>
      <c r="I7777" s="3">
        <f ca="1">(G7777-C7777)*600/'Win-Draw-Loss'!$B$42</f>
        <v>0.31881692412562046</v>
      </c>
    </row>
    <row r="7778" spans="1:9" x14ac:dyDescent="0.25">
      <c r="A7778" s="33">
        <f t="shared" ca="1" si="242"/>
        <v>0.51368843225279315</v>
      </c>
      <c r="B7778" s="33">
        <f t="shared" ca="1" si="242"/>
        <v>0.51062605834451946</v>
      </c>
      <c r="C7778" s="37">
        <f ca="1">('Win-Draw-Loss'!$B$38+(('Win-Draw-Loss'!$B$39-'Win-Draw-Loss'!$B$38)*A7778)+('Win-Draw-Loss'!$B$38+(('Win-Draw-Loss'!$B$39-'Win-Draw-Loss'!$B$38)*B7778)))/2</f>
        <v>20.243144905973125</v>
      </c>
      <c r="E7778" s="33">
        <f t="shared" ca="1" si="243"/>
        <v>0.69512070762399469</v>
      </c>
      <c r="F7778" s="33">
        <f t="shared" ca="1" si="243"/>
        <v>0.60124625388236452</v>
      </c>
      <c r="G7778" s="37">
        <f ca="1">('Win-Draw-Loss'!$D$38+(('Win-Draw-Loss'!$D$39-'Win-Draw-Loss'!$D$38)*E7778)+('Win-Draw-Loss'!$D$38+(('Win-Draw-Loss'!$D$39-'Win-Draw-Loss'!$D$38)*F7778)))/2</f>
        <v>34.445504422595391</v>
      </c>
      <c r="H7778" s="37"/>
      <c r="I7778" s="3">
        <f ca="1">(G7778-C7778)*600/'Win-Draw-Loss'!$B$42</f>
        <v>28.404719033244533</v>
      </c>
    </row>
    <row r="7779" spans="1:9" x14ac:dyDescent="0.25">
      <c r="A7779" s="33">
        <f t="shared" ca="1" si="242"/>
        <v>0.74974268125744503</v>
      </c>
      <c r="B7779" s="33">
        <f t="shared" ca="1" si="242"/>
        <v>0.20129004789796479</v>
      </c>
      <c r="C7779" s="37">
        <f ca="1">('Win-Draw-Loss'!$B$38+(('Win-Draw-Loss'!$B$39-'Win-Draw-Loss'!$B$38)*A7779)+('Win-Draw-Loss'!$B$38+(('Win-Draw-Loss'!$B$39-'Win-Draw-Loss'!$B$38)*B7779)))/2</f>
        <v>19.510327291554098</v>
      </c>
      <c r="E7779" s="33">
        <f t="shared" ca="1" si="243"/>
        <v>0.7098365259183651</v>
      </c>
      <c r="F7779" s="33">
        <f t="shared" ca="1" si="243"/>
        <v>0.2200803897854039</v>
      </c>
      <c r="G7779" s="37">
        <f ca="1">('Win-Draw-Loss'!$D$38+(('Win-Draw-Loss'!$D$39-'Win-Draw-Loss'!$D$38)*E7779)+('Win-Draw-Loss'!$D$38+(('Win-Draw-Loss'!$D$39-'Win-Draw-Loss'!$D$38)*F7779)))/2</f>
        <v>28.948753735556537</v>
      </c>
      <c r="H7779" s="37"/>
      <c r="I7779" s="3">
        <f ca="1">(G7779-C7779)*600/'Win-Draw-Loss'!$B$42</f>
        <v>18.876852888004876</v>
      </c>
    </row>
    <row r="7780" spans="1:9" x14ac:dyDescent="0.25">
      <c r="A7780" s="33">
        <f t="shared" ca="1" si="242"/>
        <v>0.9094935470283948</v>
      </c>
      <c r="B7780" s="33">
        <f t="shared" ca="1" si="242"/>
        <v>6.8856928297066244E-2</v>
      </c>
      <c r="C7780" s="37">
        <f ca="1">('Win-Draw-Loss'!$B$38+(('Win-Draw-Loss'!$B$39-'Win-Draw-Loss'!$B$38)*A7780)+('Win-Draw-Loss'!$B$38+(('Win-Draw-Loss'!$B$39-'Win-Draw-Loss'!$B$38)*B7780)))/2</f>
        <v>19.783504753254611</v>
      </c>
      <c r="E7780" s="33">
        <f t="shared" ca="1" si="243"/>
        <v>0.29511244766878886</v>
      </c>
      <c r="F7780" s="33">
        <f t="shared" ca="1" si="243"/>
        <v>0.20759746920444322</v>
      </c>
      <c r="G7780" s="37">
        <f ca="1">('Win-Draw-Loss'!$D$38+(('Win-Draw-Loss'!$D$39-'Win-Draw-Loss'!$D$38)*E7780)+('Win-Draw-Loss'!$D$38+(('Win-Draw-Loss'!$D$39-'Win-Draw-Loss'!$D$38)*F7780)))/2</f>
        <v>22.54064875309848</v>
      </c>
      <c r="H7780" s="37"/>
      <c r="I7780" s="3">
        <f ca="1">(G7780-C7780)*600/'Win-Draw-Loss'!$B$42</f>
        <v>5.5142879996877383</v>
      </c>
    </row>
    <row r="7781" spans="1:9" x14ac:dyDescent="0.25">
      <c r="A7781" s="33">
        <f t="shared" ca="1" si="242"/>
        <v>2.1483912850983389E-2</v>
      </c>
      <c r="B7781" s="33">
        <f t="shared" ca="1" si="242"/>
        <v>0.19413466745338226</v>
      </c>
      <c r="C7781" s="37">
        <f ca="1">('Win-Draw-Loss'!$B$38+(('Win-Draw-Loss'!$B$39-'Win-Draw-Loss'!$B$38)*A7781)+('Win-Draw-Loss'!$B$38+(('Win-Draw-Loss'!$B$39-'Win-Draw-Loss'!$B$38)*B7781)))/2</f>
        <v>12.156185803043655</v>
      </c>
      <c r="E7781" s="33">
        <f t="shared" ca="1" si="243"/>
        <v>0.68351848740048449</v>
      </c>
      <c r="F7781" s="33">
        <f t="shared" ca="1" si="243"/>
        <v>6.144125008696899E-2</v>
      </c>
      <c r="G7781" s="37">
        <f ca="1">('Win-Draw-Loss'!$D$38+(('Win-Draw-Loss'!$D$39-'Win-Draw-Loss'!$D$38)*E7781)+('Win-Draw-Loss'!$D$38+(('Win-Draw-Loss'!$D$39-'Win-Draw-Loss'!$D$38)*F7781)))/2</f>
        <v>26.174396062311803</v>
      </c>
      <c r="H7781" s="37"/>
      <c r="I7781" s="3">
        <f ca="1">(G7781-C7781)*600/'Win-Draw-Loss'!$B$42</f>
        <v>28.036420518536293</v>
      </c>
    </row>
    <row r="7782" spans="1:9" x14ac:dyDescent="0.25">
      <c r="A7782" s="33">
        <f t="shared" ca="1" si="242"/>
        <v>0.32371793634921053</v>
      </c>
      <c r="B7782" s="33">
        <f t="shared" ca="1" si="242"/>
        <v>9.4194461021821052E-2</v>
      </c>
      <c r="C7782" s="37">
        <f ca="1">('Win-Draw-Loss'!$B$38+(('Win-Draw-Loss'!$B$39-'Win-Draw-Loss'!$B$38)*A7782)+('Win-Draw-Loss'!$B$38+(('Win-Draw-Loss'!$B$39-'Win-Draw-Loss'!$B$38)*B7782)))/2</f>
        <v>14.179123973710315</v>
      </c>
      <c r="E7782" s="33">
        <f t="shared" ca="1" si="243"/>
        <v>2.8610098605969747E-2</v>
      </c>
      <c r="F7782" s="33">
        <f t="shared" ca="1" si="243"/>
        <v>0.36886252894460902</v>
      </c>
      <c r="G7782" s="37">
        <f ca="1">('Win-Draw-Loss'!$D$38+(('Win-Draw-Loss'!$D$39-'Win-Draw-Loss'!$D$38)*E7782)+('Win-Draw-Loss'!$D$38+(('Win-Draw-Loss'!$D$39-'Win-Draw-Loss'!$D$38)*F7782)))/2</f>
        <v>20.962089413258681</v>
      </c>
      <c r="H7782" s="37"/>
      <c r="I7782" s="3">
        <f ca="1">(G7782-C7782)*600/'Win-Draw-Loss'!$B$42</f>
        <v>13.565930879096733</v>
      </c>
    </row>
    <row r="7783" spans="1:9" x14ac:dyDescent="0.25">
      <c r="A7783" s="33">
        <f t="shared" ca="1" si="242"/>
        <v>0.29559312547477834</v>
      </c>
      <c r="B7783" s="33">
        <f t="shared" ca="1" si="242"/>
        <v>9.3240825177590692E-3</v>
      </c>
      <c r="C7783" s="37">
        <f ca="1">('Win-Draw-Loss'!$B$38+(('Win-Draw-Loss'!$B$39-'Win-Draw-Loss'!$B$38)*A7783)+('Win-Draw-Loss'!$B$38+(('Win-Draw-Loss'!$B$39-'Win-Draw-Loss'!$B$38)*B7783)))/2</f>
        <v>13.049172079925373</v>
      </c>
      <c r="E7783" s="33">
        <f t="shared" ca="1" si="243"/>
        <v>7.2381131475805938E-2</v>
      </c>
      <c r="F7783" s="33">
        <f t="shared" ca="1" si="243"/>
        <v>0.96797838494906119</v>
      </c>
      <c r="G7783" s="37">
        <f ca="1">('Win-Draw-Loss'!$D$38+(('Win-Draw-Loss'!$D$39-'Win-Draw-Loss'!$D$38)*E7783)+('Win-Draw-Loss'!$D$38+(('Win-Draw-Loss'!$D$39-'Win-Draw-Loss'!$D$38)*F7783)))/2</f>
        <v>30.605392746373006</v>
      </c>
      <c r="H7783" s="37"/>
      <c r="I7783" s="3">
        <f ca="1">(G7783-C7783)*600/'Win-Draw-Loss'!$B$42</f>
        <v>35.112441332895266</v>
      </c>
    </row>
    <row r="7784" spans="1:9" x14ac:dyDescent="0.25">
      <c r="A7784" s="33">
        <f t="shared" ca="1" si="242"/>
        <v>0.63475324940831679</v>
      </c>
      <c r="B7784" s="33">
        <f t="shared" ca="1" si="242"/>
        <v>8.7259804277340591E-2</v>
      </c>
      <c r="C7784" s="37">
        <f ca="1">('Win-Draw-Loss'!$B$38+(('Win-Draw-Loss'!$B$39-'Win-Draw-Loss'!$B$38)*A7784)+('Win-Draw-Loss'!$B$38+(('Win-Draw-Loss'!$B$39-'Win-Draw-Loss'!$B$38)*B7784)))/2</f>
        <v>17.220130536856573</v>
      </c>
      <c r="E7784" s="33">
        <f t="shared" ca="1" si="243"/>
        <v>0.47570160270080331</v>
      </c>
      <c r="F7784" s="33">
        <f t="shared" ca="1" si="243"/>
        <v>0.36156327512371</v>
      </c>
      <c r="G7784" s="37">
        <f ca="1">('Win-Draw-Loss'!$D$38+(('Win-Draw-Loss'!$D$39-'Win-Draw-Loss'!$D$38)*E7784)+('Win-Draw-Loss'!$D$38+(('Win-Draw-Loss'!$D$39-'Win-Draw-Loss'!$D$38)*F7784)))/2</f>
        <v>27.5589731673677</v>
      </c>
      <c r="H7784" s="37"/>
      <c r="I7784" s="3">
        <f ca="1">(G7784-C7784)*600/'Win-Draw-Loss'!$B$42</f>
        <v>20.677685261022255</v>
      </c>
    </row>
    <row r="7785" spans="1:9" x14ac:dyDescent="0.25">
      <c r="A7785" s="33">
        <f t="shared" ca="1" si="242"/>
        <v>0.93311628586303497</v>
      </c>
      <c r="B7785" s="33">
        <f t="shared" ca="1" si="242"/>
        <v>0.35068771998482895</v>
      </c>
      <c r="C7785" s="37">
        <f ca="1">('Win-Draw-Loss'!$B$38+(('Win-Draw-Loss'!$B$39-'Win-Draw-Loss'!$B$38)*A7785)+('Win-Draw-Loss'!$B$38+(('Win-Draw-Loss'!$B$39-'Win-Draw-Loss'!$B$38)*B7785)))/2</f>
        <v>22.83804005847864</v>
      </c>
      <c r="E7785" s="33">
        <f t="shared" ca="1" si="243"/>
        <v>0.14458351686908655</v>
      </c>
      <c r="F7785" s="33">
        <f t="shared" ca="1" si="243"/>
        <v>0.42853836814475899</v>
      </c>
      <c r="G7785" s="37">
        <f ca="1">('Win-Draw-Loss'!$D$38+(('Win-Draw-Loss'!$D$39-'Win-Draw-Loss'!$D$38)*E7785)+('Win-Draw-Loss'!$D$38+(('Win-Draw-Loss'!$D$39-'Win-Draw-Loss'!$D$38)*F7785)))/2</f>
        <v>23.596828275207685</v>
      </c>
      <c r="H7785" s="37"/>
      <c r="I7785" s="3">
        <f ca="1">(G7785-C7785)*600/'Win-Draw-Loss'!$B$42</f>
        <v>1.517576433458089</v>
      </c>
    </row>
    <row r="7786" spans="1:9" x14ac:dyDescent="0.25">
      <c r="A7786" s="33">
        <f t="shared" ca="1" si="242"/>
        <v>0.91027962430116161</v>
      </c>
      <c r="B7786" s="33">
        <f t="shared" ca="1" si="242"/>
        <v>0.40971404209216145</v>
      </c>
      <c r="C7786" s="37">
        <f ca="1">('Win-Draw-Loss'!$B$38+(('Win-Draw-Loss'!$B$39-'Win-Draw-Loss'!$B$38)*A7786)+('Win-Draw-Loss'!$B$38+(('Win-Draw-Loss'!$B$39-'Win-Draw-Loss'!$B$38)*B7786)))/2</f>
        <v>23.199936663933229</v>
      </c>
      <c r="E7786" s="33">
        <f t="shared" ca="1" si="243"/>
        <v>0.74967189646178445</v>
      </c>
      <c r="F7786" s="33">
        <f t="shared" ca="1" si="243"/>
        <v>0.55657025340959043</v>
      </c>
      <c r="G7786" s="37">
        <f ca="1">('Win-Draw-Loss'!$D$38+(('Win-Draw-Loss'!$D$39-'Win-Draw-Loss'!$D$38)*E7786)+('Win-Draw-Loss'!$D$38+(('Win-Draw-Loss'!$D$39-'Win-Draw-Loss'!$D$38)*F7786)))/2</f>
        <v>34.593632248070627</v>
      </c>
      <c r="H7786" s="37"/>
      <c r="I7786" s="3">
        <f ca="1">(G7786-C7786)*600/'Win-Draw-Loss'!$B$42</f>
        <v>22.787391168274794</v>
      </c>
    </row>
    <row r="7787" spans="1:9" x14ac:dyDescent="0.25">
      <c r="A7787" s="33">
        <f t="shared" ca="1" si="242"/>
        <v>0.87945720317176479</v>
      </c>
      <c r="B7787" s="33">
        <f t="shared" ca="1" si="242"/>
        <v>0.86459822712129064</v>
      </c>
      <c r="C7787" s="37">
        <f ca="1">('Win-Draw-Loss'!$B$38+(('Win-Draw-Loss'!$B$39-'Win-Draw-Loss'!$B$38)*A7787)+('Win-Draw-Loss'!$B$38+(('Win-Draw-Loss'!$B$39-'Win-Draw-Loss'!$B$38)*B7787)))/2</f>
        <v>27.440554302930554</v>
      </c>
      <c r="E7787" s="33">
        <f t="shared" ca="1" si="243"/>
        <v>0.58960274778875033</v>
      </c>
      <c r="F7787" s="33">
        <f t="shared" ca="1" si="243"/>
        <v>0.65115500318998532</v>
      </c>
      <c r="G7787" s="37">
        <f ca="1">('Win-Draw-Loss'!$D$38+(('Win-Draw-Loss'!$D$39-'Win-Draw-Loss'!$D$38)*E7787)+('Win-Draw-Loss'!$D$38+(('Win-Draw-Loss'!$D$39-'Win-Draw-Loss'!$D$38)*F7787)))/2</f>
        <v>33.611366264681038</v>
      </c>
      <c r="H7787" s="37"/>
      <c r="I7787" s="3">
        <f ca="1">(G7787-C7787)*600/'Win-Draw-Loss'!$B$42</f>
        <v>12.341623923500968</v>
      </c>
    </row>
    <row r="7788" spans="1:9" x14ac:dyDescent="0.25">
      <c r="A7788" s="33">
        <f t="shared" ca="1" si="242"/>
        <v>0.31328359806719519</v>
      </c>
      <c r="B7788" s="33">
        <f t="shared" ca="1" si="242"/>
        <v>9.5131793138566345E-2</v>
      </c>
      <c r="C7788" s="37">
        <f ca="1">('Win-Draw-Loss'!$B$38+(('Win-Draw-Loss'!$B$39-'Win-Draw-Loss'!$B$38)*A7788)+('Win-Draw-Loss'!$B$38+(('Win-Draw-Loss'!$B$39-'Win-Draw-Loss'!$B$38)*B7788)))/2</f>
        <v>14.084153912057616</v>
      </c>
      <c r="E7788" s="33">
        <f t="shared" ca="1" si="243"/>
        <v>0.11588638623711234</v>
      </c>
      <c r="F7788" s="33">
        <f t="shared" ca="1" si="243"/>
        <v>0.83693073115036853</v>
      </c>
      <c r="G7788" s="37">
        <f ca="1">('Win-Draw-Loss'!$D$38+(('Win-Draw-Loss'!$D$39-'Win-Draw-Loss'!$D$38)*E7788)+('Win-Draw-Loss'!$D$38+(('Win-Draw-Loss'!$D$39-'Win-Draw-Loss'!$D$38)*F7788)))/2</f>
        <v>29.292256760812212</v>
      </c>
      <c r="H7788" s="37"/>
      <c r="I7788" s="3">
        <f ca="1">(G7788-C7788)*600/'Win-Draw-Loss'!$B$42</f>
        <v>30.416205697509188</v>
      </c>
    </row>
    <row r="7789" spans="1:9" x14ac:dyDescent="0.25">
      <c r="A7789" s="33">
        <f t="shared" ca="1" si="242"/>
        <v>0.83882343188776687</v>
      </c>
      <c r="B7789" s="33">
        <f t="shared" ca="1" si="242"/>
        <v>0.1856353354609761</v>
      </c>
      <c r="C7789" s="37">
        <f ca="1">('Win-Draw-Loss'!$B$38+(('Win-Draw-Loss'!$B$39-'Win-Draw-Loss'!$B$38)*A7789)+('Win-Draw-Loss'!$B$38+(('Win-Draw-Loss'!$B$39-'Win-Draw-Loss'!$B$38)*B7789)))/2</f>
        <v>20.24458767348743</v>
      </c>
      <c r="E7789" s="33">
        <f t="shared" ca="1" si="243"/>
        <v>0.19586591138071041</v>
      </c>
      <c r="F7789" s="33">
        <f t="shared" ca="1" si="243"/>
        <v>0.47894079421755109</v>
      </c>
      <c r="G7789" s="37">
        <f ca="1">('Win-Draw-Loss'!$D$38+(('Win-Draw-Loss'!$D$39-'Win-Draw-Loss'!$D$38)*E7789)+('Win-Draw-Loss'!$D$38+(('Win-Draw-Loss'!$D$39-'Win-Draw-Loss'!$D$38)*F7789)))/2</f>
        <v>25.122100583973921</v>
      </c>
      <c r="H7789" s="37"/>
      <c r="I7789" s="3">
        <f ca="1">(G7789-C7789)*600/'Win-Draw-Loss'!$B$42</f>
        <v>9.7550258209729819</v>
      </c>
    </row>
    <row r="7790" spans="1:9" x14ac:dyDescent="0.25">
      <c r="A7790" s="33">
        <f t="shared" ca="1" si="242"/>
        <v>0.45690241931358222</v>
      </c>
      <c r="B7790" s="33">
        <f t="shared" ca="1" si="242"/>
        <v>0.14762050365958335</v>
      </c>
      <c r="C7790" s="37">
        <f ca="1">('Win-Draw-Loss'!$B$38+(('Win-Draw-Loss'!$B$39-'Win-Draw-Loss'!$B$38)*A7790)+('Win-Draw-Loss'!$B$38+(('Win-Draw-Loss'!$B$39-'Win-Draw-Loss'!$B$38)*B7790)))/2</f>
        <v>16.045229229731657</v>
      </c>
      <c r="E7790" s="33">
        <f t="shared" ca="1" si="243"/>
        <v>0.6496421659121322</v>
      </c>
      <c r="F7790" s="33">
        <f t="shared" ca="1" si="243"/>
        <v>0.39771548449800798</v>
      </c>
      <c r="G7790" s="37">
        <f ca="1">('Win-Draw-Loss'!$D$38+(('Win-Draw-Loss'!$D$39-'Win-Draw-Loss'!$D$38)*E7790)+('Win-Draw-Loss'!$D$38+(('Win-Draw-Loss'!$D$39-'Win-Draw-Loss'!$D$38)*F7790)))/2</f>
        <v>30.710364756152103</v>
      </c>
      <c r="H7790" s="37"/>
      <c r="I7790" s="3">
        <f ca="1">(G7790-C7790)*600/'Win-Draw-Loss'!$B$42</f>
        <v>29.330271052840889</v>
      </c>
    </row>
    <row r="7791" spans="1:9" x14ac:dyDescent="0.25">
      <c r="A7791" s="33">
        <f t="shared" ca="1" si="242"/>
        <v>0.84419102134631252</v>
      </c>
      <c r="B7791" s="33">
        <f t="shared" ca="1" si="242"/>
        <v>0.9013180543090169</v>
      </c>
      <c r="C7791" s="37">
        <f ca="1">('Win-Draw-Loss'!$B$38+(('Win-Draw-Loss'!$B$39-'Win-Draw-Loss'!$B$38)*A7791)+('Win-Draw-Loss'!$B$38+(('Win-Draw-Loss'!$B$39-'Win-Draw-Loss'!$B$38)*B7791)))/2</f>
        <v>27.455090756553293</v>
      </c>
      <c r="E7791" s="33">
        <f t="shared" ca="1" si="243"/>
        <v>0.63183801257035033</v>
      </c>
      <c r="F7791" s="33">
        <f t="shared" ca="1" si="243"/>
        <v>0.13441028182681447</v>
      </c>
      <c r="G7791" s="37">
        <f ca="1">('Win-Draw-Loss'!$D$38+(('Win-Draw-Loss'!$D$39-'Win-Draw-Loss'!$D$38)*E7791)+('Win-Draw-Loss'!$D$38+(('Win-Draw-Loss'!$D$39-'Win-Draw-Loss'!$D$38)*F7791)))/2</f>
        <v>26.493724415957473</v>
      </c>
      <c r="H7791" s="37"/>
      <c r="I7791" s="3">
        <f ca="1">(G7791-C7791)*600/'Win-Draw-Loss'!$B$42</f>
        <v>-1.9227326811916399</v>
      </c>
    </row>
    <row r="7792" spans="1:9" x14ac:dyDescent="0.25">
      <c r="A7792" s="33">
        <f t="shared" ca="1" si="242"/>
        <v>0.20997203544810694</v>
      </c>
      <c r="B7792" s="33">
        <f t="shared" ca="1" si="242"/>
        <v>0.87310014597605867</v>
      </c>
      <c r="C7792" s="37">
        <f ca="1">('Win-Draw-Loss'!$B$38+(('Win-Draw-Loss'!$B$39-'Win-Draw-Loss'!$B$38)*A7792)+('Win-Draw-Loss'!$B$38+(('Win-Draw-Loss'!$B$39-'Win-Draw-Loss'!$B$38)*B7792)))/2</f>
        <v>20.830721814241656</v>
      </c>
      <c r="E7792" s="33">
        <f t="shared" ca="1" si="243"/>
        <v>0.41929194356056321</v>
      </c>
      <c r="F7792" s="33">
        <f t="shared" ca="1" si="243"/>
        <v>0.43031578488904743</v>
      </c>
      <c r="G7792" s="37">
        <f ca="1">('Win-Draw-Loss'!$D$38+(('Win-Draw-Loss'!$D$39-'Win-Draw-Loss'!$D$38)*E7792)+('Win-Draw-Loss'!$D$38+(('Win-Draw-Loss'!$D$39-'Win-Draw-Loss'!$D$38)*F7792)))/2</f>
        <v>27.744115926744158</v>
      </c>
      <c r="H7792" s="37"/>
      <c r="I7792" s="3">
        <f ca="1">(G7792-C7792)*600/'Win-Draw-Loss'!$B$42</f>
        <v>13.826788225005002</v>
      </c>
    </row>
    <row r="7793" spans="1:9" x14ac:dyDescent="0.25">
      <c r="A7793" s="33">
        <f t="shared" ca="1" si="242"/>
        <v>0.96729086978286394</v>
      </c>
      <c r="B7793" s="33">
        <f t="shared" ca="1" si="242"/>
        <v>0.44874871671166361</v>
      </c>
      <c r="C7793" s="37">
        <f ca="1">('Win-Draw-Loss'!$B$38+(('Win-Draw-Loss'!$B$39-'Win-Draw-Loss'!$B$38)*A7793)+('Win-Draw-Loss'!$B$38+(('Win-Draw-Loss'!$B$39-'Win-Draw-Loss'!$B$38)*B7793)))/2</f>
        <v>24.160395864945276</v>
      </c>
      <c r="E7793" s="33">
        <f t="shared" ca="1" si="243"/>
        <v>0.70309442925426768</v>
      </c>
      <c r="F7793" s="33">
        <f t="shared" ca="1" si="243"/>
        <v>0.86876164158335212</v>
      </c>
      <c r="G7793" s="37">
        <f ca="1">('Win-Draw-Loss'!$D$38+(('Win-Draw-Loss'!$D$39-'Win-Draw-Loss'!$D$38)*E7793)+('Win-Draw-Loss'!$D$38+(('Win-Draw-Loss'!$D$39-'Win-Draw-Loss'!$D$38)*F7793)))/2</f>
        <v>38.577841062564296</v>
      </c>
      <c r="H7793" s="37"/>
      <c r="I7793" s="3">
        <f ca="1">(G7793-C7793)*600/'Win-Draw-Loss'!$B$42</f>
        <v>28.834890395238041</v>
      </c>
    </row>
    <row r="7794" spans="1:9" x14ac:dyDescent="0.25">
      <c r="A7794" s="33">
        <f t="shared" ca="1" si="242"/>
        <v>3.3971638333550547E-2</v>
      </c>
      <c r="B7794" s="33">
        <f t="shared" ca="1" si="242"/>
        <v>0.77625243683968514</v>
      </c>
      <c r="C7794" s="37">
        <f ca="1">('Win-Draw-Loss'!$B$38+(('Win-Draw-Loss'!$B$39-'Win-Draw-Loss'!$B$38)*A7794)+('Win-Draw-Loss'!$B$38+(('Win-Draw-Loss'!$B$39-'Win-Draw-Loss'!$B$38)*B7794)))/2</f>
        <v>18.102240751732356</v>
      </c>
      <c r="E7794" s="33">
        <f t="shared" ca="1" si="243"/>
        <v>0.26533554723229447</v>
      </c>
      <c r="F7794" s="33">
        <f t="shared" ca="1" si="243"/>
        <v>7.96903452113773E-2</v>
      </c>
      <c r="G7794" s="37">
        <f ca="1">('Win-Draw-Loss'!$D$38+(('Win-Draw-Loss'!$D$39-'Win-Draw-Loss'!$D$38)*E7794)+('Win-Draw-Loss'!$D$38+(('Win-Draw-Loss'!$D$39-'Win-Draw-Loss'!$D$38)*F7794)))/2</f>
        <v>20.175388386655079</v>
      </c>
      <c r="H7794" s="37"/>
      <c r="I7794" s="3">
        <f ca="1">(G7794-C7794)*600/'Win-Draw-Loss'!$B$42</f>
        <v>4.1462952698454458</v>
      </c>
    </row>
    <row r="7795" spans="1:9" x14ac:dyDescent="0.25">
      <c r="A7795" s="33">
        <f t="shared" ca="1" si="242"/>
        <v>0.77865341752086958</v>
      </c>
      <c r="B7795" s="33">
        <f t="shared" ca="1" si="242"/>
        <v>0.72509008914943618</v>
      </c>
      <c r="C7795" s="37">
        <f ca="1">('Win-Draw-Loss'!$B$38+(('Win-Draw-Loss'!$B$39-'Win-Draw-Loss'!$B$38)*A7795)+('Win-Draw-Loss'!$B$38+(('Win-Draw-Loss'!$B$39-'Win-Draw-Loss'!$B$38)*B7795)))/2</f>
        <v>25.037435066703058</v>
      </c>
      <c r="E7795" s="33">
        <f t="shared" ca="1" si="243"/>
        <v>0.2310122112109263</v>
      </c>
      <c r="F7795" s="33">
        <f t="shared" ca="1" si="243"/>
        <v>0.99070232119019963</v>
      </c>
      <c r="G7795" s="37">
        <f ca="1">('Win-Draw-Loss'!$D$38+(('Win-Draw-Loss'!$D$39-'Win-Draw-Loss'!$D$38)*E7795)+('Win-Draw-Loss'!$D$38+(('Win-Draw-Loss'!$D$39-'Win-Draw-Loss'!$D$38)*F7795)))/2</f>
        <v>33.32571798601689</v>
      </c>
      <c r="H7795" s="37"/>
      <c r="I7795" s="3">
        <f ca="1">(G7795-C7795)*600/'Win-Draw-Loss'!$B$42</f>
        <v>16.576565838627666</v>
      </c>
    </row>
    <row r="7796" spans="1:9" x14ac:dyDescent="0.25">
      <c r="A7796" s="33">
        <f t="shared" ca="1" si="242"/>
        <v>0.3249128034424511</v>
      </c>
      <c r="B7796" s="33">
        <f t="shared" ca="1" si="242"/>
        <v>6.9425955444843312E-2</v>
      </c>
      <c r="C7796" s="37">
        <f ca="1">('Win-Draw-Loss'!$B$38+(('Win-Draw-Loss'!$B$39-'Win-Draw-Loss'!$B$38)*A7796)+('Win-Draw-Loss'!$B$38+(('Win-Draw-Loss'!$B$39-'Win-Draw-Loss'!$B$38)*B7796)))/2</f>
        <v>13.943387588872945</v>
      </c>
      <c r="E7796" s="33">
        <f t="shared" ca="1" si="243"/>
        <v>0.93879518962207797</v>
      </c>
      <c r="F7796" s="33">
        <f t="shared" ca="1" si="243"/>
        <v>0.29435123281920972</v>
      </c>
      <c r="G7796" s="37">
        <f ca="1">('Win-Draw-Loss'!$D$38+(('Win-Draw-Loss'!$D$39-'Win-Draw-Loss'!$D$38)*E7796)+('Win-Draw-Loss'!$D$38+(('Win-Draw-Loss'!$D$39-'Win-Draw-Loss'!$D$38)*F7796)))/2</f>
        <v>33.497196336619311</v>
      </c>
      <c r="H7796" s="37"/>
      <c r="I7796" s="3">
        <f ca="1">(G7796-C7796)*600/'Win-Draw-Loss'!$B$42</f>
        <v>39.107617495492732</v>
      </c>
    </row>
    <row r="7797" spans="1:9" x14ac:dyDescent="0.25">
      <c r="A7797" s="33">
        <f t="shared" ca="1" si="242"/>
        <v>0.35036909921437553</v>
      </c>
      <c r="B7797" s="33">
        <f t="shared" ca="1" si="242"/>
        <v>0.49652022375966975</v>
      </c>
      <c r="C7797" s="37">
        <f ca="1">('Win-Draw-Loss'!$B$38+(('Win-Draw-Loss'!$B$39-'Win-Draw-Loss'!$B$38)*A7797)+('Win-Draw-Loss'!$B$38+(('Win-Draw-Loss'!$B$39-'Win-Draw-Loss'!$B$38)*B7797)))/2</f>
        <v>18.468893229740452</v>
      </c>
      <c r="E7797" s="33">
        <f t="shared" ca="1" si="243"/>
        <v>0.89495953057539812</v>
      </c>
      <c r="F7797" s="33">
        <f t="shared" ca="1" si="243"/>
        <v>0.33874011378735325</v>
      </c>
      <c r="G7797" s="37">
        <f ca="1">('Win-Draw-Loss'!$D$38+(('Win-Draw-Loss'!$D$39-'Win-Draw-Loss'!$D$38)*E7797)+('Win-Draw-Loss'!$D$38+(('Win-Draw-Loss'!$D$39-'Win-Draw-Loss'!$D$38)*F7797)))/2</f>
        <v>33.505494665441269</v>
      </c>
      <c r="H7797" s="37"/>
      <c r="I7797" s="3">
        <f ca="1">(G7797-C7797)*600/'Win-Draw-Loss'!$B$42</f>
        <v>30.073202871401634</v>
      </c>
    </row>
    <row r="7798" spans="1:9" x14ac:dyDescent="0.25">
      <c r="A7798" s="33">
        <f t="shared" ca="1" si="242"/>
        <v>0.3867072424907404</v>
      </c>
      <c r="B7798" s="33">
        <f t="shared" ca="1" si="242"/>
        <v>0.48715756749754879</v>
      </c>
      <c r="C7798" s="37">
        <f ca="1">('Win-Draw-Loss'!$B$38+(('Win-Draw-Loss'!$B$39-'Win-Draw-Loss'!$B$38)*A7798)+('Win-Draw-Loss'!$B$38+(('Win-Draw-Loss'!$B$39-'Win-Draw-Loss'!$B$38)*B7798)))/2</f>
        <v>18.738648099882894</v>
      </c>
      <c r="E7798" s="33">
        <f t="shared" ca="1" si="243"/>
        <v>5.2909962836141133E-2</v>
      </c>
      <c r="F7798" s="33">
        <f t="shared" ca="1" si="243"/>
        <v>0.39263855460331287</v>
      </c>
      <c r="G7798" s="37">
        <f ca="1">('Win-Draw-Loss'!$D$38+(('Win-Draw-Loss'!$D$39-'Win-Draw-Loss'!$D$38)*E7798)+('Win-Draw-Loss'!$D$38+(('Win-Draw-Loss'!$D$39-'Win-Draw-Loss'!$D$38)*F7798)))/2</f>
        <v>21.683227761591809</v>
      </c>
      <c r="H7798" s="37"/>
      <c r="I7798" s="3">
        <f ca="1">(G7798-C7798)*600/'Win-Draw-Loss'!$B$42</f>
        <v>5.8891593234178288</v>
      </c>
    </row>
    <row r="7799" spans="1:9" x14ac:dyDescent="0.25">
      <c r="A7799" s="33">
        <f t="shared" ca="1" si="242"/>
        <v>0.19220571648983975</v>
      </c>
      <c r="B7799" s="33">
        <f t="shared" ca="1" si="242"/>
        <v>0.54901885661242067</v>
      </c>
      <c r="C7799" s="37">
        <f ca="1">('Win-Draw-Loss'!$B$38+(('Win-Draw-Loss'!$B$39-'Win-Draw-Loss'!$B$38)*A7799)+('Win-Draw-Loss'!$B$38+(('Win-Draw-Loss'!$B$39-'Win-Draw-Loss'!$B$38)*B7799)))/2</f>
        <v>17.412245731022605</v>
      </c>
      <c r="E7799" s="33">
        <f t="shared" ca="1" si="243"/>
        <v>0.3178154361061738</v>
      </c>
      <c r="F7799" s="33">
        <f t="shared" ca="1" si="243"/>
        <v>0.73728250100661918</v>
      </c>
      <c r="G7799" s="37">
        <f ca="1">('Win-Draw-Loss'!$D$38+(('Win-Draw-Loss'!$D$39-'Win-Draw-Loss'!$D$38)*E7799)+('Win-Draw-Loss'!$D$38+(('Win-Draw-Loss'!$D$39-'Win-Draw-Loss'!$D$38)*F7799)))/2</f>
        <v>30.826469056691895</v>
      </c>
      <c r="H7799" s="37"/>
      <c r="I7799" s="3">
        <f ca="1">(G7799-C7799)*600/'Win-Draw-Loss'!$B$42</f>
        <v>26.828446651338581</v>
      </c>
    </row>
    <row r="7800" spans="1:9" x14ac:dyDescent="0.25">
      <c r="A7800" s="33">
        <f t="shared" ca="1" si="242"/>
        <v>0.6304320259273839</v>
      </c>
      <c r="B7800" s="33">
        <f t="shared" ca="1" si="242"/>
        <v>0.78666907605791359</v>
      </c>
      <c r="C7800" s="37">
        <f ca="1">('Win-Draw-Loss'!$B$38+(('Win-Draw-Loss'!$B$39-'Win-Draw-Loss'!$B$38)*A7800)+('Win-Draw-Loss'!$B$38+(('Win-Draw-Loss'!$B$39-'Win-Draw-Loss'!$B$38)*B7800)))/2</f>
        <v>24.171011019852976</v>
      </c>
      <c r="E7800" s="33">
        <f t="shared" ca="1" si="243"/>
        <v>0.18878410196533069</v>
      </c>
      <c r="F7800" s="33">
        <f t="shared" ca="1" si="243"/>
        <v>0.70240277530838402</v>
      </c>
      <c r="G7800" s="37">
        <f ca="1">('Win-Draw-Loss'!$D$38+(('Win-Draw-Loss'!$D$39-'Win-Draw-Loss'!$D$38)*E7800)+('Win-Draw-Loss'!$D$38+(('Win-Draw-Loss'!$D$39-'Win-Draw-Loss'!$D$38)*F7800)))/2</f>
        <v>28.367803159105719</v>
      </c>
      <c r="H7800" s="37"/>
      <c r="I7800" s="3">
        <f ca="1">(G7800-C7800)*600/'Win-Draw-Loss'!$B$42</f>
        <v>8.3935842785054859</v>
      </c>
    </row>
    <row r="7801" spans="1:9" x14ac:dyDescent="0.25">
      <c r="A7801" s="33">
        <f t="shared" ca="1" si="242"/>
        <v>0.73157544841116151</v>
      </c>
      <c r="B7801" s="33">
        <f t="shared" ca="1" si="242"/>
        <v>0.29046522319443713</v>
      </c>
      <c r="C7801" s="37">
        <f ca="1">('Win-Draw-Loss'!$B$38+(('Win-Draw-Loss'!$B$39-'Win-Draw-Loss'!$B$38)*A7801)+('Win-Draw-Loss'!$B$38+(('Win-Draw-Loss'!$B$39-'Win-Draw-Loss'!$B$38)*B7801)))/2</f>
        <v>20.220406716055987</v>
      </c>
      <c r="E7801" s="33">
        <f t="shared" ca="1" si="243"/>
        <v>0.81945468855259884</v>
      </c>
      <c r="F7801" s="33">
        <f t="shared" ca="1" si="243"/>
        <v>0.95699346280600672</v>
      </c>
      <c r="G7801" s="37">
        <f ca="1">('Win-Draw-Loss'!$D$38+(('Win-Draw-Loss'!$D$39-'Win-Draw-Loss'!$D$38)*E7801)+('Win-Draw-Loss'!$D$38+(('Win-Draw-Loss'!$D$39-'Win-Draw-Loss'!$D$38)*F7801)))/2</f>
        <v>41.646722270379087</v>
      </c>
      <c r="H7801" s="37"/>
      <c r="I7801" s="3">
        <f ca="1">(G7801-C7801)*600/'Win-Draw-Loss'!$B$42</f>
        <v>42.8526311086462</v>
      </c>
    </row>
    <row r="7802" spans="1:9" x14ac:dyDescent="0.25">
      <c r="A7802" s="33">
        <f t="shared" ca="1" si="242"/>
        <v>0.32227902096323002</v>
      </c>
      <c r="B7802" s="33">
        <f t="shared" ca="1" si="242"/>
        <v>0.609389826410627</v>
      </c>
      <c r="C7802" s="37">
        <f ca="1">('Win-Draw-Loss'!$B$38+(('Win-Draw-Loss'!$B$39-'Win-Draw-Loss'!$B$38)*A7802)+('Win-Draw-Loss'!$B$38+(('Win-Draw-Loss'!$B$39-'Win-Draw-Loss'!$B$38)*B7802)))/2</f>
        <v>19.316688473738573</v>
      </c>
      <c r="E7802" s="33">
        <f t="shared" ca="1" si="243"/>
        <v>0.36502380527521894</v>
      </c>
      <c r="F7802" s="33">
        <f t="shared" ca="1" si="243"/>
        <v>0.10460760294095173</v>
      </c>
      <c r="G7802" s="37">
        <f ca="1">('Win-Draw-Loss'!$D$38+(('Win-Draw-Loss'!$D$39-'Win-Draw-Loss'!$D$38)*E7802)+('Win-Draw-Loss'!$D$38+(('Win-Draw-Loss'!$D$39-'Win-Draw-Loss'!$D$38)*F7802)))/2</f>
        <v>22.044471123242559</v>
      </c>
      <c r="H7802" s="37"/>
      <c r="I7802" s="3">
        <f ca="1">(G7802-C7802)*600/'Win-Draw-Loss'!$B$42</f>
        <v>5.4555652990079722</v>
      </c>
    </row>
    <row r="7803" spans="1:9" x14ac:dyDescent="0.25">
      <c r="A7803" s="33">
        <f t="shared" ca="1" si="242"/>
        <v>0.80498479481936802</v>
      </c>
      <c r="B7803" s="33">
        <f t="shared" ca="1" si="242"/>
        <v>0.33389182959544617</v>
      </c>
      <c r="C7803" s="37">
        <f ca="1">('Win-Draw-Loss'!$B$38+(('Win-Draw-Loss'!$B$39-'Win-Draw-Loss'!$B$38)*A7803)+('Win-Draw-Loss'!$B$38+(('Win-Draw-Loss'!$B$39-'Win-Draw-Loss'!$B$38)*B7803)))/2</f>
        <v>21.38876624414814</v>
      </c>
      <c r="E7803" s="33">
        <f t="shared" ca="1" si="243"/>
        <v>0.75574738172644707</v>
      </c>
      <c r="F7803" s="33">
        <f t="shared" ca="1" si="243"/>
        <v>0.68314885748339138</v>
      </c>
      <c r="G7803" s="37">
        <f ca="1">('Win-Draw-Loss'!$D$38+(('Win-Draw-Loss'!$D$39-'Win-Draw-Loss'!$D$38)*E7803)+('Win-Draw-Loss'!$D$38+(('Win-Draw-Loss'!$D$39-'Win-Draw-Loss'!$D$38)*F7803)))/2</f>
        <v>36.583443588147574</v>
      </c>
      <c r="H7803" s="37"/>
      <c r="I7803" s="3">
        <f ca="1">(G7803-C7803)*600/'Win-Draw-Loss'!$B$42</f>
        <v>30.389354687998868</v>
      </c>
    </row>
    <row r="7804" spans="1:9" x14ac:dyDescent="0.25">
      <c r="A7804" s="33">
        <f t="shared" ca="1" si="242"/>
        <v>0.70184789449896468</v>
      </c>
      <c r="B7804" s="33">
        <f t="shared" ca="1" si="242"/>
        <v>0.4634428099075194</v>
      </c>
      <c r="C7804" s="37">
        <f ca="1">('Win-Draw-Loss'!$B$38+(('Win-Draw-Loss'!$B$39-'Win-Draw-Loss'!$B$38)*A7804)+('Win-Draw-Loss'!$B$38+(('Win-Draw-Loss'!$B$39-'Win-Draw-Loss'!$B$38)*B7804)))/2</f>
        <v>21.65290704406484</v>
      </c>
      <c r="E7804" s="33">
        <f t="shared" ca="1" si="243"/>
        <v>0.74166059490574987</v>
      </c>
      <c r="F7804" s="33">
        <f t="shared" ca="1" si="243"/>
        <v>0.61989584727023994</v>
      </c>
      <c r="G7804" s="37">
        <f ca="1">('Win-Draw-Loss'!$D$38+(('Win-Draw-Loss'!$D$39-'Win-Draw-Loss'!$D$38)*E7804)+('Win-Draw-Loss'!$D$38+(('Win-Draw-Loss'!$D$39-'Win-Draw-Loss'!$D$38)*F7804)))/2</f>
        <v>35.423346632639849</v>
      </c>
      <c r="H7804" s="37"/>
      <c r="I7804" s="3">
        <f ca="1">(G7804-C7804)*600/'Win-Draw-Loss'!$B$42</f>
        <v>27.540879177150018</v>
      </c>
    </row>
    <row r="7805" spans="1:9" x14ac:dyDescent="0.25">
      <c r="A7805" s="33">
        <f t="shared" ca="1" si="242"/>
        <v>0.94459446892440957</v>
      </c>
      <c r="B7805" s="33">
        <f t="shared" ca="1" si="242"/>
        <v>0.48993834575108364</v>
      </c>
      <c r="C7805" s="37">
        <f ca="1">('Win-Draw-Loss'!$B$38+(('Win-Draw-Loss'!$B$39-'Win-Draw-Loss'!$B$38)*A7805)+('Win-Draw-Loss'!$B$38+(('Win-Draw-Loss'!$B$39-'Win-Draw-Loss'!$B$38)*B7805)))/2</f>
        <v>24.34532814675493</v>
      </c>
      <c r="E7805" s="33">
        <f t="shared" ca="1" si="243"/>
        <v>9.2938807027721504E-3</v>
      </c>
      <c r="F7805" s="33">
        <f t="shared" ca="1" si="243"/>
        <v>9.8529253241708359E-2</v>
      </c>
      <c r="G7805" s="37">
        <f ca="1">('Win-Draw-Loss'!$D$38+(('Win-Draw-Loss'!$D$39-'Win-Draw-Loss'!$D$38)*E7805)+('Win-Draw-Loss'!$D$38+(('Win-Draw-Loss'!$D$39-'Win-Draw-Loss'!$D$38)*F7805)))/2</f>
        <v>16.617347009167208</v>
      </c>
      <c r="H7805" s="37"/>
      <c r="I7805" s="3">
        <f ca="1">(G7805-C7805)*600/'Win-Draw-Loss'!$B$42</f>
        <v>-15.455962275175443</v>
      </c>
    </row>
    <row r="7806" spans="1:9" x14ac:dyDescent="0.25">
      <c r="A7806" s="33">
        <f t="shared" ca="1" si="242"/>
        <v>0.77668731492562249</v>
      </c>
      <c r="B7806" s="33">
        <f t="shared" ca="1" si="242"/>
        <v>0.43857358657803969</v>
      </c>
      <c r="C7806" s="37">
        <f ca="1">('Win-Draw-Loss'!$B$38+(('Win-Draw-Loss'!$B$39-'Win-Draw-Loss'!$B$38)*A7806)+('Win-Draw-Loss'!$B$38+(('Win-Draw-Loss'!$B$39-'Win-Draw-Loss'!$B$38)*B7806)))/2</f>
        <v>22.152609015036621</v>
      </c>
      <c r="E7806" s="33">
        <f t="shared" ca="1" si="243"/>
        <v>0.84514934501328498</v>
      </c>
      <c r="F7806" s="33">
        <f t="shared" ca="1" si="243"/>
        <v>0.40325285169332103</v>
      </c>
      <c r="G7806" s="37">
        <f ca="1">('Win-Draw-Loss'!$D$38+(('Win-Draw-Loss'!$D$39-'Win-Draw-Loss'!$D$38)*E7806)+('Win-Draw-Loss'!$D$38+(('Win-Draw-Loss'!$D$39-'Win-Draw-Loss'!$D$38)*F7806)))/2</f>
        <v>33.726032950599091</v>
      </c>
      <c r="H7806" s="37"/>
      <c r="I7806" s="3">
        <f ca="1">(G7806-C7806)*600/'Win-Draw-Loss'!$B$42</f>
        <v>23.14684787112494</v>
      </c>
    </row>
    <row r="7807" spans="1:9" x14ac:dyDescent="0.25">
      <c r="A7807" s="33">
        <f t="shared" ca="1" si="242"/>
        <v>3.9496355491910551E-2</v>
      </c>
      <c r="B7807" s="33">
        <f t="shared" ca="1" si="242"/>
        <v>0.5271868982874639</v>
      </c>
      <c r="C7807" s="37">
        <f ca="1">('Win-Draw-Loss'!$B$38+(('Win-Draw-Loss'!$B$39-'Win-Draw-Loss'!$B$38)*A7807)+('Win-Draw-Loss'!$B$38+(('Win-Draw-Loss'!$B$39-'Win-Draw-Loss'!$B$38)*B7807)))/2</f>
        <v>15.666832537793745</v>
      </c>
      <c r="E7807" s="33">
        <f t="shared" ca="1" si="243"/>
        <v>0.27904693776921485</v>
      </c>
      <c r="F7807" s="33">
        <f t="shared" ca="1" si="243"/>
        <v>0.9836723102528534</v>
      </c>
      <c r="G7807" s="37">
        <f ca="1">('Win-Draw-Loss'!$D$38+(('Win-Draw-Loss'!$D$39-'Win-Draw-Loss'!$D$38)*E7807)+('Win-Draw-Loss'!$D$38+(('Win-Draw-Loss'!$D$39-'Win-Draw-Loss'!$D$38)*F7807)))/2</f>
        <v>33.940788720331021</v>
      </c>
      <c r="H7807" s="37"/>
      <c r="I7807" s="3">
        <f ca="1">(G7807-C7807)*600/'Win-Draw-Loss'!$B$42</f>
        <v>36.547912365074552</v>
      </c>
    </row>
    <row r="7808" spans="1:9" x14ac:dyDescent="0.25">
      <c r="A7808" s="33">
        <f t="shared" ca="1" si="242"/>
        <v>0.24823244081802365</v>
      </c>
      <c r="B7808" s="33">
        <f t="shared" ca="1" si="242"/>
        <v>0.12844999866832507</v>
      </c>
      <c r="C7808" s="37">
        <f ca="1">('Win-Draw-Loss'!$B$38+(('Win-Draw-Loss'!$B$39-'Win-Draw-Loss'!$B$38)*A7808)+('Win-Draw-Loss'!$B$38+(('Win-Draw-Loss'!$B$39-'Win-Draw-Loss'!$B$38)*B7808)))/2</f>
        <v>13.766824394863487</v>
      </c>
      <c r="E7808" s="33">
        <f t="shared" ca="1" si="243"/>
        <v>0.5634976197614332</v>
      </c>
      <c r="F7808" s="33">
        <f t="shared" ca="1" si="243"/>
        <v>8.5665289763599661E-2</v>
      </c>
      <c r="G7808" s="37">
        <f ca="1">('Win-Draw-Loss'!$D$38+(('Win-Draw-Loss'!$D$39-'Win-Draw-Loss'!$D$38)*E7808)+('Win-Draw-Loss'!$D$38+(('Win-Draw-Loss'!$D$39-'Win-Draw-Loss'!$D$38)*F7808)))/2</f>
        <v>24.73744364287549</v>
      </c>
      <c r="H7808" s="37"/>
      <c r="I7808" s="3">
        <f ca="1">(G7808-C7808)*600/'Win-Draw-Loss'!$B$42</f>
        <v>21.941238496024006</v>
      </c>
    </row>
    <row r="7809" spans="1:9" x14ac:dyDescent="0.25">
      <c r="A7809" s="33">
        <f t="shared" ca="1" si="242"/>
        <v>0.59441325461896866</v>
      </c>
      <c r="B7809" s="33">
        <f t="shared" ca="1" si="242"/>
        <v>0.31110808496860942</v>
      </c>
      <c r="C7809" s="37">
        <f ca="1">('Win-Draw-Loss'!$B$38+(('Win-Draw-Loss'!$B$39-'Win-Draw-Loss'!$B$38)*A7809)+('Win-Draw-Loss'!$B$38+(('Win-Draw-Loss'!$B$39-'Win-Draw-Loss'!$B$38)*B7809)))/2</f>
        <v>19.055213395875782</v>
      </c>
      <c r="E7809" s="33">
        <f t="shared" ca="1" si="243"/>
        <v>0.56757082397783776</v>
      </c>
      <c r="F7809" s="33">
        <f t="shared" ca="1" si="243"/>
        <v>0.15664975482387733</v>
      </c>
      <c r="G7809" s="37">
        <f ca="1">('Win-Draw-Loss'!$D$38+(('Win-Draw-Loss'!$D$39-'Win-Draw-Loss'!$D$38)*E7809)+('Win-Draw-Loss'!$D$38+(('Win-Draw-Loss'!$D$39-'Win-Draw-Loss'!$D$38)*F7809)))/2</f>
        <v>25.863308682025725</v>
      </c>
      <c r="H7809" s="37"/>
      <c r="I7809" s="3">
        <f ca="1">(G7809-C7809)*600/'Win-Draw-Loss'!$B$42</f>
        <v>13.616190572299885</v>
      </c>
    </row>
    <row r="7810" spans="1:9" x14ac:dyDescent="0.25">
      <c r="A7810" s="33">
        <f t="shared" ref="A7810:B7873" ca="1" si="244">RAND()</f>
        <v>0.28918584826714677</v>
      </c>
      <c r="B7810" s="33">
        <f t="shared" ca="1" si="244"/>
        <v>0.74934618732340508</v>
      </c>
      <c r="C7810" s="37">
        <f ca="1">('Win-Draw-Loss'!$B$38+(('Win-Draw-Loss'!$B$39-'Win-Draw-Loss'!$B$38)*A7810)+('Win-Draw-Loss'!$B$38+(('Win-Draw-Loss'!$B$39-'Win-Draw-Loss'!$B$38)*B7810)))/2</f>
        <v>20.38532035590552</v>
      </c>
      <c r="E7810" s="33">
        <f t="shared" ref="E7810:F7873" ca="1" si="245">RAND()</f>
        <v>0.73499610375053914</v>
      </c>
      <c r="F7810" s="33">
        <f t="shared" ca="1" si="245"/>
        <v>0.33927681823766842</v>
      </c>
      <c r="G7810" s="37">
        <f ca="1">('Win-Draw-Loss'!$D$38+(('Win-Draw-Loss'!$D$39-'Win-Draw-Loss'!$D$38)*E7810)+('Win-Draw-Loss'!$D$38+(('Win-Draw-Loss'!$D$39-'Win-Draw-Loss'!$D$38)*F7810)))/2</f>
        <v>31.114093829823112</v>
      </c>
      <c r="H7810" s="37"/>
      <c r="I7810" s="3">
        <f ca="1">(G7810-C7810)*600/'Win-Draw-Loss'!$B$42</f>
        <v>21.457546947835183</v>
      </c>
    </row>
    <row r="7811" spans="1:9" x14ac:dyDescent="0.25">
      <c r="A7811" s="33">
        <f t="shared" ca="1" si="244"/>
        <v>0.39131309384407176</v>
      </c>
      <c r="B7811" s="33">
        <f t="shared" ca="1" si="244"/>
        <v>0.54459764942567157</v>
      </c>
      <c r="C7811" s="37">
        <f ca="1">('Win-Draw-Loss'!$B$38+(('Win-Draw-Loss'!$B$39-'Win-Draw-Loss'!$B$38)*A7811)+('Win-Draw-Loss'!$B$38+(('Win-Draw-Loss'!$B$39-'Win-Draw-Loss'!$B$38)*B7811)))/2</f>
        <v>19.359107432697435</v>
      </c>
      <c r="E7811" s="33">
        <f t="shared" ca="1" si="245"/>
        <v>2.7067862027643774E-2</v>
      </c>
      <c r="F7811" s="33">
        <f t="shared" ca="1" si="245"/>
        <v>0.4708615117487881</v>
      </c>
      <c r="G7811" s="37">
        <f ca="1">('Win-Draw-Loss'!$D$38+(('Win-Draw-Loss'!$D$39-'Win-Draw-Loss'!$D$38)*E7811)+('Win-Draw-Loss'!$D$38+(('Win-Draw-Loss'!$D$39-'Win-Draw-Loss'!$D$38)*F7811)))/2</f>
        <v>22.468940606646477</v>
      </c>
      <c r="H7811" s="37"/>
      <c r="I7811" s="3">
        <f ca="1">(G7811-C7811)*600/'Win-Draw-Loss'!$B$42</f>
        <v>6.2196663478980838</v>
      </c>
    </row>
    <row r="7812" spans="1:9" x14ac:dyDescent="0.25">
      <c r="A7812" s="33">
        <f t="shared" ca="1" si="244"/>
        <v>0.45612758262260189</v>
      </c>
      <c r="B7812" s="33">
        <f t="shared" ca="1" si="244"/>
        <v>0.98149461690331052</v>
      </c>
      <c r="C7812" s="37">
        <f ca="1">('Win-Draw-Loss'!$B$38+(('Win-Draw-Loss'!$B$39-'Win-Draw-Loss'!$B$38)*A7812)+('Win-Draw-Loss'!$B$38+(('Win-Draw-Loss'!$B$39-'Win-Draw-Loss'!$B$38)*B7812)))/2</f>
        <v>24.376221995259122</v>
      </c>
      <c r="E7812" s="33">
        <f t="shared" ca="1" si="245"/>
        <v>0.94366475891049351</v>
      </c>
      <c r="F7812" s="33">
        <f t="shared" ca="1" si="245"/>
        <v>0.67458042114069916</v>
      </c>
      <c r="G7812" s="37">
        <f ca="1">('Win-Draw-Loss'!$D$38+(('Win-Draw-Loss'!$D$39-'Win-Draw-Loss'!$D$38)*E7812)+('Win-Draw-Loss'!$D$38+(('Win-Draw-Loss'!$D$39-'Win-Draw-Loss'!$D$38)*F7812)))/2</f>
        <v>39.273677700767891</v>
      </c>
      <c r="H7812" s="37"/>
      <c r="I7812" s="3">
        <f ca="1">(G7812-C7812)*600/'Win-Draw-Loss'!$B$42</f>
        <v>29.794911411017534</v>
      </c>
    </row>
    <row r="7813" spans="1:9" x14ac:dyDescent="0.25">
      <c r="A7813" s="33">
        <f t="shared" ca="1" si="244"/>
        <v>0.38946257709363397</v>
      </c>
      <c r="B7813" s="33">
        <f t="shared" ca="1" si="244"/>
        <v>0.22285722954905895</v>
      </c>
      <c r="C7813" s="37">
        <f ca="1">('Win-Draw-Loss'!$B$38+(('Win-Draw-Loss'!$B$39-'Win-Draw-Loss'!$B$38)*A7813)+('Win-Draw-Loss'!$B$38+(('Win-Draw-Loss'!$B$39-'Win-Draw-Loss'!$B$38)*B7813)))/2</f>
        <v>16.12319806642693</v>
      </c>
      <c r="E7813" s="33">
        <f t="shared" ca="1" si="245"/>
        <v>0.37503521233754245</v>
      </c>
      <c r="F7813" s="33">
        <f t="shared" ca="1" si="245"/>
        <v>0.86218959727296807</v>
      </c>
      <c r="G7813" s="37">
        <f ca="1">('Win-Draw-Loss'!$D$38+(('Win-Draw-Loss'!$D$39-'Win-Draw-Loss'!$D$38)*E7813)+('Win-Draw-Loss'!$D$38+(('Win-Draw-Loss'!$D$39-'Win-Draw-Loss'!$D$38)*F7813)))/2</f>
        <v>33.558372144157659</v>
      </c>
      <c r="H7813" s="37"/>
      <c r="I7813" s="3">
        <f ca="1">(G7813-C7813)*600/'Win-Draw-Loss'!$B$42</f>
        <v>34.870348155461457</v>
      </c>
    </row>
    <row r="7814" spans="1:9" x14ac:dyDescent="0.25">
      <c r="A7814" s="33">
        <f t="shared" ca="1" si="244"/>
        <v>0.76134866459600503</v>
      </c>
      <c r="B7814" s="33">
        <f t="shared" ca="1" si="244"/>
        <v>8.7232094310014219E-2</v>
      </c>
      <c r="C7814" s="37">
        <f ca="1">('Win-Draw-Loss'!$B$38+(('Win-Draw-Loss'!$B$39-'Win-Draw-Loss'!$B$38)*A7814)+('Win-Draw-Loss'!$B$38+(('Win-Draw-Loss'!$B$39-'Win-Draw-Loss'!$B$38)*B7814)))/2</f>
        <v>18.485807589060194</v>
      </c>
      <c r="E7814" s="33">
        <f t="shared" ca="1" si="245"/>
        <v>0.98785247591303982</v>
      </c>
      <c r="F7814" s="33">
        <f t="shared" ca="1" si="245"/>
        <v>0.3182398525930169</v>
      </c>
      <c r="G7814" s="37">
        <f ca="1">('Win-Draw-Loss'!$D$38+(('Win-Draw-Loss'!$D$39-'Win-Draw-Loss'!$D$38)*E7814)+('Win-Draw-Loss'!$D$38+(('Win-Draw-Loss'!$D$39-'Win-Draw-Loss'!$D$38)*F7814)))/2</f>
        <v>34.591384927590852</v>
      </c>
      <c r="H7814" s="37"/>
      <c r="I7814" s="3">
        <f ca="1">(G7814-C7814)*600/'Win-Draw-Loss'!$B$42</f>
        <v>32.211154677061316</v>
      </c>
    </row>
    <row r="7815" spans="1:9" x14ac:dyDescent="0.25">
      <c r="A7815" s="33">
        <f t="shared" ca="1" si="244"/>
        <v>0.73959752009313195</v>
      </c>
      <c r="B7815" s="33">
        <f t="shared" ca="1" si="244"/>
        <v>0.60643303887467892</v>
      </c>
      <c r="C7815" s="37">
        <f ca="1">('Win-Draw-Loss'!$B$38+(('Win-Draw-Loss'!$B$39-'Win-Draw-Loss'!$B$38)*A7815)+('Win-Draw-Loss'!$B$38+(('Win-Draw-Loss'!$B$39-'Win-Draw-Loss'!$B$38)*B7815)))/2</f>
        <v>23.460305589678107</v>
      </c>
      <c r="E7815" s="33">
        <f t="shared" ca="1" si="245"/>
        <v>0.62939593179196018</v>
      </c>
      <c r="F7815" s="33">
        <f t="shared" ca="1" si="245"/>
        <v>0.8035204154689839</v>
      </c>
      <c r="G7815" s="37">
        <f ca="1">('Win-Draw-Loss'!$D$38+(('Win-Draw-Loss'!$D$39-'Win-Draw-Loss'!$D$38)*E7815)+('Win-Draw-Loss'!$D$38+(('Win-Draw-Loss'!$D$39-'Win-Draw-Loss'!$D$38)*F7815)))/2</f>
        <v>36.493745208914163</v>
      </c>
      <c r="H7815" s="37"/>
      <c r="I7815" s="3">
        <f ca="1">(G7815-C7815)*600/'Win-Draw-Loss'!$B$42</f>
        <v>26.066879238472112</v>
      </c>
    </row>
    <row r="7816" spans="1:9" x14ac:dyDescent="0.25">
      <c r="A7816" s="33">
        <f t="shared" ca="1" si="244"/>
        <v>0.31958003620377518</v>
      </c>
      <c r="B7816" s="33">
        <f t="shared" ca="1" si="244"/>
        <v>0.84538451733871511</v>
      </c>
      <c r="C7816" s="37">
        <f ca="1">('Win-Draw-Loss'!$B$38+(('Win-Draw-Loss'!$B$39-'Win-Draw-Loss'!$B$38)*A7816)+('Win-Draw-Loss'!$B$38+(('Win-Draw-Loss'!$B$39-'Win-Draw-Loss'!$B$38)*B7816)))/2</f>
        <v>21.649645535424902</v>
      </c>
      <c r="E7816" s="33">
        <f t="shared" ca="1" si="245"/>
        <v>0.19903744239937249</v>
      </c>
      <c r="F7816" s="33">
        <f t="shared" ca="1" si="245"/>
        <v>3.956806424245396E-2</v>
      </c>
      <c r="G7816" s="37">
        <f ca="1">('Win-Draw-Loss'!$D$38+(('Win-Draw-Loss'!$D$39-'Win-Draw-Loss'!$D$38)*E7816)+('Win-Draw-Loss'!$D$38+(('Win-Draw-Loss'!$D$39-'Win-Draw-Loss'!$D$38)*F7816)))/2</f>
        <v>18.579082599627398</v>
      </c>
      <c r="H7816" s="37"/>
      <c r="I7816" s="3">
        <f ca="1">(G7816-C7816)*600/'Win-Draw-Loss'!$B$42</f>
        <v>-6.1411258715950083</v>
      </c>
    </row>
    <row r="7817" spans="1:9" x14ac:dyDescent="0.25">
      <c r="A7817" s="33">
        <f t="shared" ca="1" si="244"/>
        <v>8.1181115177697549E-3</v>
      </c>
      <c r="B7817" s="33">
        <f t="shared" ca="1" si="244"/>
        <v>0.32784123823697353</v>
      </c>
      <c r="C7817" s="37">
        <f ca="1">('Win-Draw-Loss'!$B$38+(('Win-Draw-Loss'!$B$39-'Win-Draw-Loss'!$B$38)*A7817)+('Win-Draw-Loss'!$B$38+(('Win-Draw-Loss'!$B$39-'Win-Draw-Loss'!$B$38)*B7817)))/2</f>
        <v>13.359593497547433</v>
      </c>
      <c r="E7817" s="33">
        <f t="shared" ca="1" si="245"/>
        <v>1.7565121023459418E-2</v>
      </c>
      <c r="F7817" s="33">
        <f t="shared" ca="1" si="245"/>
        <v>0.32970258979524025</v>
      </c>
      <c r="G7817" s="37">
        <f ca="1">('Win-Draw-Loss'!$D$38+(('Win-Draw-Loss'!$D$39-'Win-Draw-Loss'!$D$38)*E7817)+('Win-Draw-Loss'!$D$38+(('Win-Draw-Loss'!$D$39-'Win-Draw-Loss'!$D$38)*F7817)))/2</f>
        <v>20.209015662280493</v>
      </c>
      <c r="H7817" s="37"/>
      <c r="I7817" s="3">
        <f ca="1">(G7817-C7817)*600/'Win-Draw-Loss'!$B$42</f>
        <v>13.69884432946612</v>
      </c>
    </row>
    <row r="7818" spans="1:9" x14ac:dyDescent="0.25">
      <c r="A7818" s="33">
        <f t="shared" ca="1" si="244"/>
        <v>0.37529566683088611</v>
      </c>
      <c r="B7818" s="33">
        <f t="shared" ca="1" si="244"/>
        <v>0.6241351161534815</v>
      </c>
      <c r="C7818" s="37">
        <f ca="1">('Win-Draw-Loss'!$B$38+(('Win-Draw-Loss'!$B$39-'Win-Draw-Loss'!$B$38)*A7818)+('Win-Draw-Loss'!$B$38+(('Win-Draw-Loss'!$B$39-'Win-Draw-Loss'!$B$38)*B7818)))/2</f>
        <v>19.994307829843677</v>
      </c>
      <c r="E7818" s="33">
        <f t="shared" ca="1" si="245"/>
        <v>0.45243742352525129</v>
      </c>
      <c r="F7818" s="33">
        <f t="shared" ca="1" si="245"/>
        <v>0.2247023886185151</v>
      </c>
      <c r="G7818" s="37">
        <f ca="1">('Win-Draw-Loss'!$D$38+(('Win-Draw-Loss'!$D$39-'Win-Draw-Loss'!$D$38)*E7818)+('Win-Draw-Loss'!$D$38+(('Win-Draw-Loss'!$D$39-'Win-Draw-Loss'!$D$38)*F7818)))/2</f>
        <v>25.157097182156498</v>
      </c>
      <c r="H7818" s="37"/>
      <c r="I7818" s="3">
        <f ca="1">(G7818-C7818)*600/'Win-Draw-Loss'!$B$42</f>
        <v>10.325578704625642</v>
      </c>
    </row>
    <row r="7819" spans="1:9" x14ac:dyDescent="0.25">
      <c r="A7819" s="33">
        <f t="shared" ca="1" si="244"/>
        <v>0.98906393713683727</v>
      </c>
      <c r="B7819" s="33">
        <f t="shared" ca="1" si="244"/>
        <v>0.19443925338253853</v>
      </c>
      <c r="C7819" s="37">
        <f ca="1">('Win-Draw-Loss'!$B$38+(('Win-Draw-Loss'!$B$39-'Win-Draw-Loss'!$B$38)*A7819)+('Win-Draw-Loss'!$B$38+(('Win-Draw-Loss'!$B$39-'Win-Draw-Loss'!$B$38)*B7819)))/2</f>
        <v>21.835031905193759</v>
      </c>
      <c r="E7819" s="33">
        <f t="shared" ca="1" si="245"/>
        <v>7.9309575789544118E-2</v>
      </c>
      <c r="F7819" s="33">
        <f t="shared" ca="1" si="245"/>
        <v>0.12314415180435057</v>
      </c>
      <c r="G7819" s="37">
        <f ca="1">('Win-Draw-Loss'!$D$38+(('Win-Draw-Loss'!$D$39-'Win-Draw-Loss'!$D$38)*E7819)+('Win-Draw-Loss'!$D$38+(('Win-Draw-Loss'!$D$39-'Win-Draw-Loss'!$D$38)*F7819)))/2</f>
        <v>18.03680591390842</v>
      </c>
      <c r="H7819" s="37"/>
      <c r="I7819" s="3">
        <f ca="1">(G7819-C7819)*600/'Win-Draw-Loss'!$B$42</f>
        <v>-7.5964519825706782</v>
      </c>
    </row>
    <row r="7820" spans="1:9" x14ac:dyDescent="0.25">
      <c r="A7820" s="33">
        <f t="shared" ca="1" si="244"/>
        <v>8.5034477685796528E-2</v>
      </c>
      <c r="B7820" s="33">
        <f t="shared" ca="1" si="244"/>
        <v>0.58636696773914476</v>
      </c>
      <c r="C7820" s="37">
        <f ca="1">('Win-Draw-Loss'!$B$38+(('Win-Draw-Loss'!$B$39-'Win-Draw-Loss'!$B$38)*A7820)+('Win-Draw-Loss'!$B$38+(('Win-Draw-Loss'!$B$39-'Win-Draw-Loss'!$B$38)*B7820)))/2</f>
        <v>16.714014454249412</v>
      </c>
      <c r="E7820" s="33">
        <f t="shared" ca="1" si="245"/>
        <v>0.62842517497876749</v>
      </c>
      <c r="F7820" s="33">
        <f t="shared" ca="1" si="245"/>
        <v>0.47921830764189532</v>
      </c>
      <c r="G7820" s="37">
        <f ca="1">('Win-Draw-Loss'!$D$38+(('Win-Draw-Loss'!$D$39-'Win-Draw-Loss'!$D$38)*E7820)+('Win-Draw-Loss'!$D$38+(('Win-Draw-Loss'!$D$39-'Win-Draw-Loss'!$D$38)*F7820)))/2</f>
        <v>31.614652239309944</v>
      </c>
      <c r="H7820" s="37"/>
      <c r="I7820" s="3">
        <f ca="1">(G7820-C7820)*600/'Win-Draw-Loss'!$B$42</f>
        <v>29.801275570121064</v>
      </c>
    </row>
    <row r="7821" spans="1:9" x14ac:dyDescent="0.25">
      <c r="A7821" s="33">
        <f t="shared" ca="1" si="244"/>
        <v>0.81650298723396564</v>
      </c>
      <c r="B7821" s="33">
        <f t="shared" ca="1" si="244"/>
        <v>0.50935002843161525</v>
      </c>
      <c r="C7821" s="37">
        <f ca="1">('Win-Draw-Loss'!$B$38+(('Win-Draw-Loss'!$B$39-'Win-Draw-Loss'!$B$38)*A7821)+('Win-Draw-Loss'!$B$38+(('Win-Draw-Loss'!$B$39-'Win-Draw-Loss'!$B$38)*B7821)))/2</f>
        <v>23.258530156655809</v>
      </c>
      <c r="E7821" s="33">
        <f t="shared" ca="1" si="245"/>
        <v>0.2688656827498378</v>
      </c>
      <c r="F7821" s="33">
        <f t="shared" ca="1" si="245"/>
        <v>4.3039647521597946E-2</v>
      </c>
      <c r="G7821" s="37">
        <f ca="1">('Win-Draw-Loss'!$D$38+(('Win-Draw-Loss'!$D$39-'Win-Draw-Loss'!$D$38)*E7821)+('Win-Draw-Loss'!$D$38+(('Win-Draw-Loss'!$D$39-'Win-Draw-Loss'!$D$38)*F7821)))/2</f>
        <v>19.678579954071537</v>
      </c>
      <c r="H7821" s="37"/>
      <c r="I7821" s="3">
        <f ca="1">(G7821-C7821)*600/'Win-Draw-Loss'!$B$42</f>
        <v>-7.1599004051685426</v>
      </c>
    </row>
    <row r="7822" spans="1:9" x14ac:dyDescent="0.25">
      <c r="A7822" s="33">
        <f t="shared" ca="1" si="244"/>
        <v>0.99256433505542507</v>
      </c>
      <c r="B7822" s="33">
        <f t="shared" ca="1" si="244"/>
        <v>0.1384083258737423</v>
      </c>
      <c r="C7822" s="37">
        <f ca="1">('Win-Draw-Loss'!$B$38+(('Win-Draw-Loss'!$B$39-'Win-Draw-Loss'!$B$38)*A7822)+('Win-Draw-Loss'!$B$38+(('Win-Draw-Loss'!$B$39-'Win-Draw-Loss'!$B$38)*B7822)))/2</f>
        <v>21.309726609291673</v>
      </c>
      <c r="E7822" s="33">
        <f t="shared" ca="1" si="245"/>
        <v>0.99361064690970846</v>
      </c>
      <c r="F7822" s="33">
        <f t="shared" ca="1" si="245"/>
        <v>0.8900902648082798</v>
      </c>
      <c r="G7822" s="37">
        <f ca="1">('Win-Draw-Loss'!$D$38+(('Win-Draw-Loss'!$D$39-'Win-Draw-Loss'!$D$38)*E7822)+('Win-Draw-Loss'!$D$38+(('Win-Draw-Loss'!$D$39-'Win-Draw-Loss'!$D$38)*F7822)))/2</f>
        <v>43.255513675769819</v>
      </c>
      <c r="H7822" s="37"/>
      <c r="I7822" s="3">
        <f ca="1">(G7822-C7822)*600/'Win-Draw-Loss'!$B$42</f>
        <v>43.891574132956293</v>
      </c>
    </row>
    <row r="7823" spans="1:9" x14ac:dyDescent="0.25">
      <c r="A7823" s="33">
        <f t="shared" ca="1" si="244"/>
        <v>0.30125732772605296</v>
      </c>
      <c r="B7823" s="33">
        <f t="shared" ca="1" si="244"/>
        <v>0.32124332128424848</v>
      </c>
      <c r="C7823" s="37">
        <f ca="1">('Win-Draw-Loss'!$B$38+(('Win-Draw-Loss'!$B$39-'Win-Draw-Loss'!$B$38)*A7823)+('Win-Draw-Loss'!$B$38+(('Win-Draw-Loss'!$B$39-'Win-Draw-Loss'!$B$38)*B7823)))/2</f>
        <v>16.225006490103013</v>
      </c>
      <c r="E7823" s="33">
        <f t="shared" ca="1" si="245"/>
        <v>0.56489307697146285</v>
      </c>
      <c r="F7823" s="33">
        <f t="shared" ca="1" si="245"/>
        <v>0.45848675413225037</v>
      </c>
      <c r="G7823" s="37">
        <f ca="1">('Win-Draw-Loss'!$D$38+(('Win-Draw-Loss'!$D$39-'Win-Draw-Loss'!$D$38)*E7823)+('Win-Draw-Loss'!$D$38+(('Win-Draw-Loss'!$D$39-'Win-Draw-Loss'!$D$38)*F7823)))/2</f>
        <v>30.350697466555697</v>
      </c>
      <c r="H7823" s="37"/>
      <c r="I7823" s="3">
        <f ca="1">(G7823-C7823)*600/'Win-Draw-Loss'!$B$42</f>
        <v>28.251381952905369</v>
      </c>
    </row>
    <row r="7824" spans="1:9" x14ac:dyDescent="0.25">
      <c r="A7824" s="33">
        <f t="shared" ca="1" si="244"/>
        <v>0.44450965577581947</v>
      </c>
      <c r="B7824" s="33">
        <f t="shared" ca="1" si="244"/>
        <v>5.6172682560827747E-3</v>
      </c>
      <c r="C7824" s="37">
        <f ca="1">('Win-Draw-Loss'!$B$38+(('Win-Draw-Loss'!$B$39-'Win-Draw-Loss'!$B$38)*A7824)+('Win-Draw-Loss'!$B$38+(('Win-Draw-Loss'!$B$39-'Win-Draw-Loss'!$B$38)*B7824)))/2</f>
        <v>14.501269240319022</v>
      </c>
      <c r="E7824" s="33">
        <f t="shared" ca="1" si="245"/>
        <v>0.6915395661547854</v>
      </c>
      <c r="F7824" s="33">
        <f t="shared" ca="1" si="245"/>
        <v>0.46526901017874978</v>
      </c>
      <c r="G7824" s="37">
        <f ca="1">('Win-Draw-Loss'!$D$38+(('Win-Draw-Loss'!$D$39-'Win-Draw-Loss'!$D$38)*E7824)+('Win-Draw-Loss'!$D$38+(('Win-Draw-Loss'!$D$39-'Win-Draw-Loss'!$D$38)*F7824)))/2</f>
        <v>32.352128645003027</v>
      </c>
      <c r="H7824" s="37"/>
      <c r="I7824" s="3">
        <f ca="1">(G7824-C7824)*600/'Win-Draw-Loss'!$B$42</f>
        <v>35.70171880936801</v>
      </c>
    </row>
    <row r="7825" spans="1:9" x14ac:dyDescent="0.25">
      <c r="A7825" s="33">
        <f t="shared" ca="1" si="244"/>
        <v>0.28169589731627565</v>
      </c>
      <c r="B7825" s="33">
        <f t="shared" ca="1" si="244"/>
        <v>0.79706800244328158</v>
      </c>
      <c r="C7825" s="37">
        <f ca="1">('Win-Draw-Loss'!$B$38+(('Win-Draw-Loss'!$B$39-'Win-Draw-Loss'!$B$38)*A7825)+('Win-Draw-Loss'!$B$38+(('Win-Draw-Loss'!$B$39-'Win-Draw-Loss'!$B$38)*B7825)))/2</f>
        <v>20.787638997595572</v>
      </c>
      <c r="E7825" s="33">
        <f t="shared" ca="1" si="245"/>
        <v>0.5217839791574872</v>
      </c>
      <c r="F7825" s="33">
        <f t="shared" ca="1" si="245"/>
        <v>0.57615770635008567</v>
      </c>
      <c r="G7825" s="37">
        <f ca="1">('Win-Draw-Loss'!$D$38+(('Win-Draw-Loss'!$D$39-'Win-Draw-Loss'!$D$38)*E7825)+('Win-Draw-Loss'!$D$38+(('Win-Draw-Loss'!$D$39-'Win-Draw-Loss'!$D$38)*F7825)))/2</f>
        <v>31.469125282613593</v>
      </c>
      <c r="H7825" s="37"/>
      <c r="I7825" s="3">
        <f ca="1">(G7825-C7825)*600/'Win-Draw-Loss'!$B$42</f>
        <v>21.362972570036042</v>
      </c>
    </row>
    <row r="7826" spans="1:9" x14ac:dyDescent="0.25">
      <c r="A7826" s="33">
        <f t="shared" ca="1" si="244"/>
        <v>0.37638282385019239</v>
      </c>
      <c r="B7826" s="33">
        <f t="shared" ca="1" si="244"/>
        <v>2.4826690478667257E-2</v>
      </c>
      <c r="C7826" s="37">
        <f ca="1">('Win-Draw-Loss'!$B$38+(('Win-Draw-Loss'!$B$39-'Win-Draw-Loss'!$B$38)*A7826)+('Win-Draw-Loss'!$B$38+(('Win-Draw-Loss'!$B$39-'Win-Draw-Loss'!$B$38)*B7826)))/2</f>
        <v>14.012095143288597</v>
      </c>
      <c r="E7826" s="33">
        <f t="shared" ca="1" si="245"/>
        <v>0.69672844471616946</v>
      </c>
      <c r="F7826" s="33">
        <f t="shared" ca="1" si="245"/>
        <v>0.34579458626132442</v>
      </c>
      <c r="G7826" s="37">
        <f ca="1">('Win-Draw-Loss'!$D$38+(('Win-Draw-Loss'!$D$39-'Win-Draw-Loss'!$D$38)*E7826)+('Win-Draw-Loss'!$D$38+(('Win-Draw-Loss'!$D$39-'Win-Draw-Loss'!$D$38)*F7826)))/2</f>
        <v>30.637845464662405</v>
      </c>
      <c r="H7826" s="37"/>
      <c r="I7826" s="3">
        <f ca="1">(G7826-C7826)*600/'Win-Draw-Loss'!$B$42</f>
        <v>33.251500642747615</v>
      </c>
    </row>
    <row r="7827" spans="1:9" x14ac:dyDescent="0.25">
      <c r="A7827" s="33">
        <f t="shared" ca="1" si="244"/>
        <v>0.61115828452463428</v>
      </c>
      <c r="B7827" s="33">
        <f t="shared" ca="1" si="244"/>
        <v>8.9654630195290297E-2</v>
      </c>
      <c r="C7827" s="37">
        <f ca="1">('Win-Draw-Loss'!$B$38+(('Win-Draw-Loss'!$B$39-'Win-Draw-Loss'!$B$38)*A7827)+('Win-Draw-Loss'!$B$38+(('Win-Draw-Loss'!$B$39-'Win-Draw-Loss'!$B$38)*B7827)))/2</f>
        <v>17.008129147199245</v>
      </c>
      <c r="E7827" s="33">
        <f t="shared" ca="1" si="245"/>
        <v>0.57227458717260549</v>
      </c>
      <c r="F7827" s="33">
        <f t="shared" ca="1" si="245"/>
        <v>0.20565946842980587</v>
      </c>
      <c r="G7827" s="37">
        <f ca="1">('Win-Draw-Loss'!$D$38+(('Win-Draw-Loss'!$D$39-'Win-Draw-Loss'!$D$38)*E7827)+('Win-Draw-Loss'!$D$38+(('Win-Draw-Loss'!$D$39-'Win-Draw-Loss'!$D$38)*F7827)))/2</f>
        <v>26.669010834036172</v>
      </c>
      <c r="H7827" s="37"/>
      <c r="I7827" s="3">
        <f ca="1">(G7827-C7827)*600/'Win-Draw-Loss'!$B$42</f>
        <v>19.321763373673853</v>
      </c>
    </row>
    <row r="7828" spans="1:9" x14ac:dyDescent="0.25">
      <c r="A7828" s="33">
        <f t="shared" ca="1" si="244"/>
        <v>8.5878538357331724E-2</v>
      </c>
      <c r="B7828" s="33">
        <f t="shared" ca="1" si="244"/>
        <v>0.65565552286788631</v>
      </c>
      <c r="C7828" s="37">
        <f ca="1">('Win-Draw-Loss'!$B$38+(('Win-Draw-Loss'!$B$39-'Win-Draw-Loss'!$B$38)*A7828)+('Win-Draw-Loss'!$B$38+(('Win-Draw-Loss'!$B$39-'Win-Draw-Loss'!$B$38)*B7828)))/2</f>
        <v>17.41534061225218</v>
      </c>
      <c r="E7828" s="33">
        <f t="shared" ca="1" si="245"/>
        <v>0.49283162873561714</v>
      </c>
      <c r="F7828" s="33">
        <f t="shared" ca="1" si="245"/>
        <v>0.41523496937031534</v>
      </c>
      <c r="G7828" s="37">
        <f ca="1">('Win-Draw-Loss'!$D$38+(('Win-Draw-Loss'!$D$39-'Win-Draw-Loss'!$D$38)*E7828)+('Win-Draw-Loss'!$D$38+(('Win-Draw-Loss'!$D$39-'Win-Draw-Loss'!$D$38)*F7828)))/2</f>
        <v>28.620998971588989</v>
      </c>
      <c r="H7828" s="37"/>
      <c r="I7828" s="3">
        <f ca="1">(G7828-C7828)*600/'Win-Draw-Loss'!$B$42</f>
        <v>22.411316718673618</v>
      </c>
    </row>
    <row r="7829" spans="1:9" x14ac:dyDescent="0.25">
      <c r="A7829" s="33">
        <f t="shared" ca="1" si="244"/>
        <v>0.14787303127984397</v>
      </c>
      <c r="B7829" s="33">
        <f t="shared" ca="1" si="244"/>
        <v>0.91486913357113686</v>
      </c>
      <c r="C7829" s="37">
        <f ca="1">('Win-Draw-Loss'!$B$38+(('Win-Draw-Loss'!$B$39-'Win-Draw-Loss'!$B$38)*A7829)+('Win-Draw-Loss'!$B$38+(('Win-Draw-Loss'!$B$39-'Win-Draw-Loss'!$B$38)*B7829)))/2</f>
        <v>20.627421648509809</v>
      </c>
      <c r="E7829" s="33">
        <f t="shared" ca="1" si="245"/>
        <v>0.19781792767327611</v>
      </c>
      <c r="F7829" s="33">
        <f t="shared" ca="1" si="245"/>
        <v>0.29574156141266561</v>
      </c>
      <c r="G7829" s="37">
        <f ca="1">('Win-Draw-Loss'!$D$38+(('Win-Draw-Loss'!$D$39-'Win-Draw-Loss'!$D$38)*E7829)+('Win-Draw-Loss'!$D$38+(('Win-Draw-Loss'!$D$39-'Win-Draw-Loss'!$D$38)*F7829)))/2</f>
        <v>22.403392336289127</v>
      </c>
      <c r="H7829" s="37"/>
      <c r="I7829" s="3">
        <f ca="1">(G7829-C7829)*600/'Win-Draw-Loss'!$B$42</f>
        <v>3.5519413755586342</v>
      </c>
    </row>
    <row r="7830" spans="1:9" x14ac:dyDescent="0.25">
      <c r="A7830" s="33">
        <f t="shared" ca="1" si="244"/>
        <v>0.77531667029154616</v>
      </c>
      <c r="B7830" s="33">
        <f t="shared" ca="1" si="244"/>
        <v>0.34934572051930679</v>
      </c>
      <c r="C7830" s="37">
        <f ca="1">('Win-Draw-Loss'!$B$38+(('Win-Draw-Loss'!$B$39-'Win-Draw-Loss'!$B$38)*A7830)+('Win-Draw-Loss'!$B$38+(('Win-Draw-Loss'!$B$39-'Win-Draw-Loss'!$B$38)*B7830)))/2</f>
        <v>21.246623908108528</v>
      </c>
      <c r="E7830" s="33">
        <f t="shared" ca="1" si="245"/>
        <v>0.57888478239330554</v>
      </c>
      <c r="F7830" s="33">
        <f t="shared" ca="1" si="245"/>
        <v>0.99237682303421704</v>
      </c>
      <c r="G7830" s="37">
        <f ca="1">('Win-Draw-Loss'!$D$38+(('Win-Draw-Loss'!$D$39-'Win-Draw-Loss'!$D$38)*E7830)+('Win-Draw-Loss'!$D$38+(('Win-Draw-Loss'!$D$39-'Win-Draw-Loss'!$D$38)*F7830)))/2</f>
        <v>38.568924081412838</v>
      </c>
      <c r="H7830" s="37"/>
      <c r="I7830" s="3">
        <f ca="1">(G7830-C7830)*600/'Win-Draw-Loss'!$B$42</f>
        <v>34.64460034660862</v>
      </c>
    </row>
    <row r="7831" spans="1:9" x14ac:dyDescent="0.25">
      <c r="A7831" s="33">
        <f t="shared" ca="1" si="244"/>
        <v>0.70072691884369775</v>
      </c>
      <c r="B7831" s="33">
        <f t="shared" ca="1" si="244"/>
        <v>0.12026422606115605</v>
      </c>
      <c r="C7831" s="37">
        <f ca="1">('Win-Draw-Loss'!$B$38+(('Win-Draw-Loss'!$B$39-'Win-Draw-Loss'!$B$38)*A7831)+('Win-Draw-Loss'!$B$38+(('Win-Draw-Loss'!$B$39-'Win-Draw-Loss'!$B$38)*B7831)))/2</f>
        <v>18.209911449048537</v>
      </c>
      <c r="E7831" s="33">
        <f t="shared" ca="1" si="245"/>
        <v>3.2014297922609125E-2</v>
      </c>
      <c r="F7831" s="33">
        <f t="shared" ca="1" si="245"/>
        <v>0.83541026623377257</v>
      </c>
      <c r="G7831" s="37">
        <f ca="1">('Win-Draw-Loss'!$D$38+(('Win-Draw-Loss'!$D$39-'Win-Draw-Loss'!$D$38)*E7831)+('Win-Draw-Loss'!$D$38+(('Win-Draw-Loss'!$D$39-'Win-Draw-Loss'!$D$38)*F7831)))/2</f>
        <v>28.011368462345725</v>
      </c>
      <c r="H7831" s="37"/>
      <c r="I7831" s="3">
        <f ca="1">(G7831-C7831)*600/'Win-Draw-Loss'!$B$42</f>
        <v>19.602914026594377</v>
      </c>
    </row>
    <row r="7832" spans="1:9" x14ac:dyDescent="0.25">
      <c r="A7832" s="33">
        <f t="shared" ca="1" si="244"/>
        <v>0.42912009046826283</v>
      </c>
      <c r="B7832" s="33">
        <f t="shared" ca="1" si="244"/>
        <v>0.59051085564767714</v>
      </c>
      <c r="C7832" s="37">
        <f ca="1">('Win-Draw-Loss'!$B$38+(('Win-Draw-Loss'!$B$39-'Win-Draw-Loss'!$B$38)*A7832)+('Win-Draw-Loss'!$B$38+(('Win-Draw-Loss'!$B$39-'Win-Draw-Loss'!$B$38)*B7832)))/2</f>
        <v>20.196309461159402</v>
      </c>
      <c r="E7832" s="33">
        <f t="shared" ca="1" si="245"/>
        <v>0.16917592236756751</v>
      </c>
      <c r="F7832" s="33">
        <f t="shared" ca="1" si="245"/>
        <v>0.88336322264000344</v>
      </c>
      <c r="G7832" s="37">
        <f ca="1">('Win-Draw-Loss'!$D$38+(('Win-Draw-Loss'!$D$39-'Win-Draw-Loss'!$D$38)*E7832)+('Win-Draw-Loss'!$D$38+(('Win-Draw-Loss'!$D$39-'Win-Draw-Loss'!$D$38)*F7832)))/2</f>
        <v>30.788087175113564</v>
      </c>
      <c r="H7832" s="37"/>
      <c r="I7832" s="3">
        <f ca="1">(G7832-C7832)*600/'Win-Draw-Loss'!$B$42</f>
        <v>21.183555427908324</v>
      </c>
    </row>
    <row r="7833" spans="1:9" x14ac:dyDescent="0.25">
      <c r="A7833" s="33">
        <f t="shared" ca="1" si="244"/>
        <v>3.0475691026633167E-2</v>
      </c>
      <c r="B7833" s="33">
        <f t="shared" ca="1" si="244"/>
        <v>6.2708895185233371E-2</v>
      </c>
      <c r="C7833" s="37">
        <f ca="1">('Win-Draw-Loss'!$B$38+(('Win-Draw-Loss'!$B$39-'Win-Draw-Loss'!$B$38)*A7833)+('Win-Draw-Loss'!$B$38+(('Win-Draw-Loss'!$B$39-'Win-Draw-Loss'!$B$38)*B7833)))/2</f>
        <v>10.931845862118665</v>
      </c>
      <c r="E7833" s="33">
        <f t="shared" ca="1" si="245"/>
        <v>0.20525035189950147</v>
      </c>
      <c r="F7833" s="33">
        <f t="shared" ca="1" si="245"/>
        <v>0.82943778082797737</v>
      </c>
      <c r="G7833" s="37">
        <f ca="1">('Win-Draw-Loss'!$D$38+(('Win-Draw-Loss'!$D$39-'Win-Draw-Loss'!$D$38)*E7833)+('Win-Draw-Loss'!$D$38+(('Win-Draw-Loss'!$D$39-'Win-Draw-Loss'!$D$38)*F7833)))/2</f>
        <v>30.520321990912183</v>
      </c>
      <c r="H7833" s="37"/>
      <c r="I7833" s="3">
        <f ca="1">(G7833-C7833)*600/'Win-Draw-Loss'!$B$42</f>
        <v>39.176952257587033</v>
      </c>
    </row>
    <row r="7834" spans="1:9" x14ac:dyDescent="0.25">
      <c r="A7834" s="33">
        <f t="shared" ca="1" si="244"/>
        <v>0.85655480858161592</v>
      </c>
      <c r="B7834" s="33">
        <f t="shared" ca="1" si="244"/>
        <v>0.37824999817225069</v>
      </c>
      <c r="C7834" s="37">
        <f ca="1">('Win-Draw-Loss'!$B$38+(('Win-Draw-Loss'!$B$39-'Win-Draw-Loss'!$B$38)*A7834)+('Win-Draw-Loss'!$B$38+(('Win-Draw-Loss'!$B$39-'Win-Draw-Loss'!$B$38)*B7834)))/2</f>
        <v>22.348048067538667</v>
      </c>
      <c r="E7834" s="33">
        <f t="shared" ca="1" si="245"/>
        <v>0.70581131998001057</v>
      </c>
      <c r="F7834" s="33">
        <f t="shared" ca="1" si="245"/>
        <v>0.29265931717282134</v>
      </c>
      <c r="G7834" s="37">
        <f ca="1">('Win-Draw-Loss'!$D$38+(('Win-Draw-Loss'!$D$39-'Win-Draw-Loss'!$D$38)*E7834)+('Win-Draw-Loss'!$D$38+(('Win-Draw-Loss'!$D$39-'Win-Draw-Loss'!$D$38)*F7834)))/2</f>
        <v>29.977059557292478</v>
      </c>
      <c r="H7834" s="37"/>
      <c r="I7834" s="3">
        <f ca="1">(G7834-C7834)*600/'Win-Draw-Loss'!$B$42</f>
        <v>15.258022979507622</v>
      </c>
    </row>
    <row r="7835" spans="1:9" x14ac:dyDescent="0.25">
      <c r="A7835" s="33">
        <f t="shared" ca="1" si="244"/>
        <v>0.49297605200676187</v>
      </c>
      <c r="B7835" s="33">
        <f t="shared" ca="1" si="244"/>
        <v>0.64189755009481653</v>
      </c>
      <c r="C7835" s="37">
        <f ca="1">('Win-Draw-Loss'!$B$38+(('Win-Draw-Loss'!$B$39-'Win-Draw-Loss'!$B$38)*A7835)+('Win-Draw-Loss'!$B$38+(('Win-Draw-Loss'!$B$39-'Win-Draw-Loss'!$B$38)*B7835)))/2</f>
        <v>21.348736021015782</v>
      </c>
      <c r="E7835" s="33">
        <f t="shared" ca="1" si="245"/>
        <v>0.98666084009020694</v>
      </c>
      <c r="F7835" s="33">
        <f t="shared" ca="1" si="245"/>
        <v>0.61529673558033571</v>
      </c>
      <c r="G7835" s="37">
        <f ca="1">('Win-Draw-Loss'!$D$38+(('Win-Draw-Loss'!$D$39-'Win-Draw-Loss'!$D$38)*E7835)+('Win-Draw-Loss'!$D$38+(('Win-Draw-Loss'!$D$39-'Win-Draw-Loss'!$D$38)*F7835)))/2</f>
        <v>39.029363635058139</v>
      </c>
      <c r="H7835" s="37"/>
      <c r="I7835" s="3">
        <f ca="1">(G7835-C7835)*600/'Win-Draw-Loss'!$B$42</f>
        <v>35.361255228084715</v>
      </c>
    </row>
    <row r="7836" spans="1:9" x14ac:dyDescent="0.25">
      <c r="A7836" s="33">
        <f t="shared" ca="1" si="244"/>
        <v>0.90396411258607767</v>
      </c>
      <c r="B7836" s="33">
        <f t="shared" ca="1" si="244"/>
        <v>0.96050836209005797</v>
      </c>
      <c r="C7836" s="37">
        <f ca="1">('Win-Draw-Loss'!$B$38+(('Win-Draw-Loss'!$B$39-'Win-Draw-Loss'!$B$38)*A7836)+('Win-Draw-Loss'!$B$38+(('Win-Draw-Loss'!$B$39-'Win-Draw-Loss'!$B$38)*B7836)))/2</f>
        <v>28.644724746761355</v>
      </c>
      <c r="E7836" s="33">
        <f t="shared" ca="1" si="245"/>
        <v>0.27995208731726984</v>
      </c>
      <c r="F7836" s="33">
        <f t="shared" ca="1" si="245"/>
        <v>0.35485493377271571</v>
      </c>
      <c r="G7836" s="37">
        <f ca="1">('Win-Draw-Loss'!$D$38+(('Win-Draw-Loss'!$D$39-'Win-Draw-Loss'!$D$38)*E7836)+('Win-Draw-Loss'!$D$38+(('Win-Draw-Loss'!$D$39-'Win-Draw-Loss'!$D$38)*F7836)))/2</f>
        <v>24.522105316349784</v>
      </c>
      <c r="H7836" s="37"/>
      <c r="I7836" s="3">
        <f ca="1">(G7836-C7836)*600/'Win-Draw-Loss'!$B$42</f>
        <v>-8.2452388608231431</v>
      </c>
    </row>
    <row r="7837" spans="1:9" x14ac:dyDescent="0.25">
      <c r="A7837" s="33">
        <f t="shared" ca="1" si="244"/>
        <v>0.48026513705237317</v>
      </c>
      <c r="B7837" s="33">
        <f t="shared" ca="1" si="244"/>
        <v>0.84576825913144271</v>
      </c>
      <c r="C7837" s="37">
        <f ca="1">('Win-Draw-Loss'!$B$38+(('Win-Draw-Loss'!$B$39-'Win-Draw-Loss'!$B$38)*A7837)+('Win-Draw-Loss'!$B$38+(('Win-Draw-Loss'!$B$39-'Win-Draw-Loss'!$B$38)*B7837)))/2</f>
        <v>23.260333961838157</v>
      </c>
      <c r="E7837" s="33">
        <f t="shared" ca="1" si="245"/>
        <v>0.38306972618770663</v>
      </c>
      <c r="F7837" s="33">
        <f t="shared" ca="1" si="245"/>
        <v>0.60916899798693702</v>
      </c>
      <c r="G7837" s="37">
        <f ca="1">('Win-Draw-Loss'!$D$38+(('Win-Draw-Loss'!$D$39-'Win-Draw-Loss'!$D$38)*E7837)+('Win-Draw-Loss'!$D$38+(('Win-Draw-Loss'!$D$39-'Win-Draw-Loss'!$D$38)*F7837)))/2</f>
        <v>29.883580862619652</v>
      </c>
      <c r="H7837" s="37"/>
      <c r="I7837" s="3">
        <f ca="1">(G7837-C7837)*600/'Win-Draw-Loss'!$B$42</f>
        <v>13.246493801562991</v>
      </c>
    </row>
    <row r="7838" spans="1:9" x14ac:dyDescent="0.25">
      <c r="A7838" s="33">
        <f t="shared" ca="1" si="244"/>
        <v>0.45770125955397167</v>
      </c>
      <c r="B7838" s="33">
        <f t="shared" ca="1" si="244"/>
        <v>0.31477848936153496</v>
      </c>
      <c r="C7838" s="37">
        <f ca="1">('Win-Draw-Loss'!$B$38+(('Win-Draw-Loss'!$B$39-'Win-Draw-Loss'!$B$38)*A7838)+('Win-Draw-Loss'!$B$38+(('Win-Draw-Loss'!$B$39-'Win-Draw-Loss'!$B$38)*B7838)))/2</f>
        <v>17.724797489155065</v>
      </c>
      <c r="E7838" s="33">
        <f t="shared" ca="1" si="245"/>
        <v>0.82161843871068907</v>
      </c>
      <c r="F7838" s="33">
        <f t="shared" ca="1" si="245"/>
        <v>8.3048163725629953E-2</v>
      </c>
      <c r="G7838" s="37">
        <f ca="1">('Win-Draw-Loss'!$D$38+(('Win-Draw-Loss'!$D$39-'Win-Draw-Loss'!$D$38)*E7838)+('Win-Draw-Loss'!$D$38+(('Win-Draw-Loss'!$D$39-'Win-Draw-Loss'!$D$38)*F7838)))/2</f>
        <v>28.569999036544786</v>
      </c>
      <c r="H7838" s="37"/>
      <c r="I7838" s="3">
        <f ca="1">(G7838-C7838)*600/'Win-Draw-Loss'!$B$42</f>
        <v>21.690403094779441</v>
      </c>
    </row>
    <row r="7839" spans="1:9" x14ac:dyDescent="0.25">
      <c r="A7839" s="33">
        <f t="shared" ca="1" si="244"/>
        <v>0.5401605534602415</v>
      </c>
      <c r="B7839" s="33">
        <f t="shared" ca="1" si="244"/>
        <v>0.81674849899845248</v>
      </c>
      <c r="C7839" s="37">
        <f ca="1">('Win-Draw-Loss'!$B$38+(('Win-Draw-Loss'!$B$39-'Win-Draw-Loss'!$B$38)*A7839)+('Win-Draw-Loss'!$B$38+(('Win-Draw-Loss'!$B$39-'Win-Draw-Loss'!$B$38)*B7839)))/2</f>
        <v>23.56909052458694</v>
      </c>
      <c r="E7839" s="33">
        <f t="shared" ca="1" si="245"/>
        <v>0.52593792410030249</v>
      </c>
      <c r="F7839" s="33">
        <f t="shared" ca="1" si="245"/>
        <v>0.18569406175875081</v>
      </c>
      <c r="G7839" s="37">
        <f ca="1">('Win-Draw-Loss'!$D$38+(('Win-Draw-Loss'!$D$39-'Win-Draw-Loss'!$D$38)*E7839)+('Win-Draw-Loss'!$D$38+(('Win-Draw-Loss'!$D$39-'Win-Draw-Loss'!$D$38)*F7839)))/2</f>
        <v>25.674479787885801</v>
      </c>
      <c r="H7839" s="37"/>
      <c r="I7839" s="3">
        <f ca="1">(G7839-C7839)*600/'Win-Draw-Loss'!$B$42</f>
        <v>4.2107785265977213</v>
      </c>
    </row>
    <row r="7840" spans="1:9" x14ac:dyDescent="0.25">
      <c r="A7840" s="33">
        <f t="shared" ca="1" si="244"/>
        <v>0.25511218817895776</v>
      </c>
      <c r="B7840" s="33">
        <f t="shared" ca="1" si="244"/>
        <v>7.3315532084303081E-2</v>
      </c>
      <c r="C7840" s="37">
        <f ca="1">('Win-Draw-Loss'!$B$38+(('Win-Draw-Loss'!$B$39-'Win-Draw-Loss'!$B$38)*A7840)+('Win-Draw-Loss'!$B$38+(('Win-Draw-Loss'!$B$39-'Win-Draw-Loss'!$B$38)*B7840)))/2</f>
        <v>13.284277202632609</v>
      </c>
      <c r="E7840" s="33">
        <f t="shared" ca="1" si="245"/>
        <v>0.74743593281415222</v>
      </c>
      <c r="F7840" s="33">
        <f t="shared" ca="1" si="245"/>
        <v>0.12329302411436738</v>
      </c>
      <c r="G7840" s="37">
        <f ca="1">('Win-Draw-Loss'!$D$38+(('Win-Draw-Loss'!$D$39-'Win-Draw-Loss'!$D$38)*E7840)+('Win-Draw-Loss'!$D$38+(('Win-Draw-Loss'!$D$39-'Win-Draw-Loss'!$D$38)*F7840)))/2</f>
        <v>28.060934353927792</v>
      </c>
      <c r="H7840" s="37"/>
      <c r="I7840" s="3">
        <f ca="1">(G7840-C7840)*600/'Win-Draw-Loss'!$B$42</f>
        <v>29.553314302590366</v>
      </c>
    </row>
    <row r="7841" spans="1:9" x14ac:dyDescent="0.25">
      <c r="A7841" s="33">
        <f t="shared" ca="1" si="244"/>
        <v>0.61417876714486064</v>
      </c>
      <c r="B7841" s="33">
        <f t="shared" ca="1" si="244"/>
        <v>0.50135203402306183</v>
      </c>
      <c r="C7841" s="37">
        <f ca="1">('Win-Draw-Loss'!$B$38+(('Win-Draw-Loss'!$B$39-'Win-Draw-Loss'!$B$38)*A7841)+('Win-Draw-Loss'!$B$38+(('Win-Draw-Loss'!$B$39-'Win-Draw-Loss'!$B$38)*B7841)))/2</f>
        <v>21.155308011679224</v>
      </c>
      <c r="E7841" s="33">
        <f t="shared" ca="1" si="245"/>
        <v>0.14202925509162301</v>
      </c>
      <c r="F7841" s="33">
        <f t="shared" ca="1" si="245"/>
        <v>0.12392652639776491</v>
      </c>
      <c r="G7841" s="37">
        <f ca="1">('Win-Draw-Loss'!$D$38+(('Win-Draw-Loss'!$D$39-'Win-Draw-Loss'!$D$38)*E7841)+('Win-Draw-Loss'!$D$38+(('Win-Draw-Loss'!$D$39-'Win-Draw-Loss'!$D$38)*F7841)))/2</f>
        <v>18.989336722340816</v>
      </c>
      <c r="H7841" s="37"/>
      <c r="I7841" s="3">
        <f ca="1">(G7841-C7841)*600/'Win-Draw-Loss'!$B$42</f>
        <v>-4.3319425786768164</v>
      </c>
    </row>
    <row r="7842" spans="1:9" x14ac:dyDescent="0.25">
      <c r="A7842" s="33">
        <f t="shared" ca="1" si="244"/>
        <v>0.51100281104973377</v>
      </c>
      <c r="B7842" s="33">
        <f t="shared" ca="1" si="244"/>
        <v>0.46533357416883947</v>
      </c>
      <c r="C7842" s="37">
        <f ca="1">('Win-Draw-Loss'!$B$38+(('Win-Draw-Loss'!$B$39-'Win-Draw-Loss'!$B$38)*A7842)+('Win-Draw-Loss'!$B$38+(('Win-Draw-Loss'!$B$39-'Win-Draw-Loss'!$B$38)*B7842)))/2</f>
        <v>19.763363852185734</v>
      </c>
      <c r="E7842" s="33">
        <f t="shared" ca="1" si="245"/>
        <v>0.85801994234532619</v>
      </c>
      <c r="F7842" s="33">
        <f t="shared" ca="1" si="245"/>
        <v>0.70787078077546128</v>
      </c>
      <c r="G7842" s="37">
        <f ca="1">('Win-Draw-Loss'!$D$38+(('Win-Draw-Loss'!$D$39-'Win-Draw-Loss'!$D$38)*E7842)+('Win-Draw-Loss'!$D$38+(('Win-Draw-Loss'!$D$39-'Win-Draw-Loss'!$D$38)*F7842)))/2</f>
        <v>38.488360846811808</v>
      </c>
      <c r="H7842" s="37"/>
      <c r="I7842" s="3">
        <f ca="1">(G7842-C7842)*600/'Win-Draw-Loss'!$B$42</f>
        <v>37.44999398925215</v>
      </c>
    </row>
    <row r="7843" spans="1:9" x14ac:dyDescent="0.25">
      <c r="A7843" s="33">
        <f t="shared" ca="1" si="244"/>
        <v>0.72134487252763357</v>
      </c>
      <c r="B7843" s="33">
        <f t="shared" ca="1" si="244"/>
        <v>0.92306057782902473</v>
      </c>
      <c r="C7843" s="37">
        <f ca="1">('Win-Draw-Loss'!$B$38+(('Win-Draw-Loss'!$B$39-'Win-Draw-Loss'!$B$38)*A7843)+('Win-Draw-Loss'!$B$38+(('Win-Draw-Loss'!$B$39-'Win-Draw-Loss'!$B$38)*B7843)))/2</f>
        <v>26.444054503566583</v>
      </c>
      <c r="E7843" s="33">
        <f t="shared" ca="1" si="245"/>
        <v>0.10550684199166926</v>
      </c>
      <c r="F7843" s="33">
        <f t="shared" ca="1" si="245"/>
        <v>8.4947208042136624E-2</v>
      </c>
      <c r="G7843" s="37">
        <f ca="1">('Win-Draw-Loss'!$D$38+(('Win-Draw-Loss'!$D$39-'Win-Draw-Loss'!$D$38)*E7843)+('Win-Draw-Loss'!$D$38+(('Win-Draw-Loss'!$D$39-'Win-Draw-Loss'!$D$38)*F7843)))/2</f>
        <v>17.856810750507087</v>
      </c>
      <c r="H7843" s="37"/>
      <c r="I7843" s="3">
        <f ca="1">(G7843-C7843)*600/'Win-Draw-Loss'!$B$42</f>
        <v>-17.174487506118993</v>
      </c>
    </row>
    <row r="7844" spans="1:9" x14ac:dyDescent="0.25">
      <c r="A7844" s="33">
        <f t="shared" ca="1" si="244"/>
        <v>0.22571982586559536</v>
      </c>
      <c r="B7844" s="33">
        <f t="shared" ca="1" si="244"/>
        <v>3.6198874849983409E-2</v>
      </c>
      <c r="C7844" s="37">
        <f ca="1">('Win-Draw-Loss'!$B$38+(('Win-Draw-Loss'!$B$39-'Win-Draw-Loss'!$B$38)*A7844)+('Win-Draw-Loss'!$B$38+(('Win-Draw-Loss'!$B$39-'Win-Draw-Loss'!$B$38)*B7844)))/2</f>
        <v>12.619187007155787</v>
      </c>
      <c r="E7844" s="33">
        <f t="shared" ca="1" si="245"/>
        <v>0.86067570532510718</v>
      </c>
      <c r="F7844" s="33">
        <f t="shared" ca="1" si="245"/>
        <v>0.72839367531506494</v>
      </c>
      <c r="G7844" s="37">
        <f ca="1">('Win-Draw-Loss'!$D$38+(('Win-Draw-Loss'!$D$39-'Win-Draw-Loss'!$D$38)*E7844)+('Win-Draw-Loss'!$D$38+(('Win-Draw-Loss'!$D$39-'Win-Draw-Loss'!$D$38)*F7844)))/2</f>
        <v>38.836040709602585</v>
      </c>
      <c r="H7844" s="37"/>
      <c r="I7844" s="3">
        <f ca="1">(G7844-C7844)*600/'Win-Draw-Loss'!$B$42</f>
        <v>52.433707404893596</v>
      </c>
    </row>
    <row r="7845" spans="1:9" x14ac:dyDescent="0.25">
      <c r="A7845" s="33">
        <f t="shared" ca="1" si="244"/>
        <v>0.78813021588059518</v>
      </c>
      <c r="B7845" s="33">
        <f t="shared" ca="1" si="244"/>
        <v>0.31827464815130457</v>
      </c>
      <c r="C7845" s="37">
        <f ca="1">('Win-Draw-Loss'!$B$38+(('Win-Draw-Loss'!$B$39-'Win-Draw-Loss'!$B$38)*A7845)+('Win-Draw-Loss'!$B$38+(('Win-Draw-Loss'!$B$39-'Win-Draw-Loss'!$B$38)*B7845)))/2</f>
        <v>21.064048640318997</v>
      </c>
      <c r="E7845" s="33">
        <f t="shared" ca="1" si="245"/>
        <v>0.508192688518736</v>
      </c>
      <c r="F7845" s="33">
        <f t="shared" ca="1" si="245"/>
        <v>0.45518143005311607</v>
      </c>
      <c r="G7845" s="37">
        <f ca="1">('Win-Draw-Loss'!$D$38+(('Win-Draw-Loss'!$D$39-'Win-Draw-Loss'!$D$38)*E7845)+('Win-Draw-Loss'!$D$38+(('Win-Draw-Loss'!$D$39-'Win-Draw-Loss'!$D$38)*F7845)))/2</f>
        <v>29.45061177857778</v>
      </c>
      <c r="H7845" s="37"/>
      <c r="I7845" s="3">
        <f ca="1">(G7845-C7845)*600/'Win-Draw-Loss'!$B$42</f>
        <v>16.773126276517566</v>
      </c>
    </row>
    <row r="7846" spans="1:9" x14ac:dyDescent="0.25">
      <c r="A7846" s="33">
        <f t="shared" ca="1" si="244"/>
        <v>0.12622529390952308</v>
      </c>
      <c r="B7846" s="33">
        <f t="shared" ca="1" si="244"/>
        <v>0.75829967032679391</v>
      </c>
      <c r="C7846" s="37">
        <f ca="1">('Win-Draw-Loss'!$B$38+(('Win-Draw-Loss'!$B$39-'Win-Draw-Loss'!$B$38)*A7846)+('Win-Draw-Loss'!$B$38+(('Win-Draw-Loss'!$B$39-'Win-Draw-Loss'!$B$38)*B7846)))/2</f>
        <v>18.845249642363171</v>
      </c>
      <c r="E7846" s="33">
        <f t="shared" ca="1" si="245"/>
        <v>0.6411396054438232</v>
      </c>
      <c r="F7846" s="33">
        <f t="shared" ca="1" si="245"/>
        <v>9.8671102441663106E-2</v>
      </c>
      <c r="G7846" s="37">
        <f ca="1">('Win-Draw-Loss'!$D$38+(('Win-Draw-Loss'!$D$39-'Win-Draw-Loss'!$D$38)*E7846)+('Win-Draw-Loss'!$D$38+(('Win-Draw-Loss'!$D$39-'Win-Draw-Loss'!$D$38)*F7846)))/2</f>
        <v>26.097160618282295</v>
      </c>
      <c r="H7846" s="37"/>
      <c r="I7846" s="3">
        <f ca="1">(G7846-C7846)*600/'Win-Draw-Loss'!$B$42</f>
        <v>14.503821951838248</v>
      </c>
    </row>
    <row r="7847" spans="1:9" x14ac:dyDescent="0.25">
      <c r="A7847" s="33">
        <f t="shared" ca="1" si="244"/>
        <v>0.8021468390563754</v>
      </c>
      <c r="B7847" s="33">
        <f t="shared" ca="1" si="244"/>
        <v>0.33652595987744627</v>
      </c>
      <c r="C7847" s="37">
        <f ca="1">('Win-Draw-Loss'!$B$38+(('Win-Draw-Loss'!$B$39-'Win-Draw-Loss'!$B$38)*A7847)+('Win-Draw-Loss'!$B$38+(('Win-Draw-Loss'!$B$39-'Win-Draw-Loss'!$B$38)*B7847)))/2</f>
        <v>21.386727989338219</v>
      </c>
      <c r="E7847" s="33">
        <f t="shared" ca="1" si="245"/>
        <v>0.15298467039170616</v>
      </c>
      <c r="F7847" s="33">
        <f t="shared" ca="1" si="245"/>
        <v>0.22214625729327209</v>
      </c>
      <c r="G7847" s="37">
        <f ca="1">('Win-Draw-Loss'!$D$38+(('Win-Draw-Loss'!$D$39-'Win-Draw-Loss'!$D$38)*E7847)+('Win-Draw-Loss'!$D$38+(('Win-Draw-Loss'!$D$39-'Win-Draw-Loss'!$D$38)*F7847)))/2</f>
        <v>20.626963915274672</v>
      </c>
      <c r="H7847" s="37"/>
      <c r="I7847" s="3">
        <f ca="1">(G7847-C7847)*600/'Win-Draw-Loss'!$B$42</f>
        <v>-1.5195281481270939</v>
      </c>
    </row>
    <row r="7848" spans="1:9" x14ac:dyDescent="0.25">
      <c r="A7848" s="33">
        <f t="shared" ca="1" si="244"/>
        <v>0.66455889695040804</v>
      </c>
      <c r="B7848" s="33">
        <f t="shared" ca="1" si="244"/>
        <v>0.78102079817259273</v>
      </c>
      <c r="C7848" s="37">
        <f ca="1">('Win-Draw-Loss'!$B$38+(('Win-Draw-Loss'!$B$39-'Win-Draw-Loss'!$B$38)*A7848)+('Win-Draw-Loss'!$B$38+(('Win-Draw-Loss'!$B$39-'Win-Draw-Loss'!$B$38)*B7848)))/2</f>
        <v>24.455796951230006</v>
      </c>
      <c r="E7848" s="33">
        <f t="shared" ca="1" si="245"/>
        <v>0.11354751838303023</v>
      </c>
      <c r="F7848" s="33">
        <f t="shared" ca="1" si="245"/>
        <v>0.38044497412244482</v>
      </c>
      <c r="G7848" s="37">
        <f ca="1">('Win-Draw-Loss'!$D$38+(('Win-Draw-Loss'!$D$39-'Win-Draw-Loss'!$D$38)*E7848)+('Win-Draw-Loss'!$D$38+(('Win-Draw-Loss'!$D$39-'Win-Draw-Loss'!$D$38)*F7848)))/2</f>
        <v>22.409887387582124</v>
      </c>
      <c r="H7848" s="37"/>
      <c r="I7848" s="3">
        <f ca="1">(G7848-C7848)*600/'Win-Draw-Loss'!$B$42</f>
        <v>-4.0918191272957642</v>
      </c>
    </row>
    <row r="7849" spans="1:9" x14ac:dyDescent="0.25">
      <c r="A7849" s="33">
        <f t="shared" ca="1" si="244"/>
        <v>0.64746393982457373</v>
      </c>
      <c r="B7849" s="33">
        <f t="shared" ca="1" si="244"/>
        <v>0.66073721108002859</v>
      </c>
      <c r="C7849" s="37">
        <f ca="1">('Win-Draw-Loss'!$B$38+(('Win-Draw-Loss'!$B$39-'Win-Draw-Loss'!$B$38)*A7849)+('Win-Draw-Loss'!$B$38+(('Win-Draw-Loss'!$B$39-'Win-Draw-Loss'!$B$38)*B7849)))/2</f>
        <v>23.082011509046026</v>
      </c>
      <c r="E7849" s="33">
        <f t="shared" ca="1" si="245"/>
        <v>0.68983721218667304</v>
      </c>
      <c r="F7849" s="33">
        <f t="shared" ca="1" si="245"/>
        <v>0.22358451440056437</v>
      </c>
      <c r="G7849" s="37">
        <f ca="1">('Win-Draw-Loss'!$D$38+(('Win-Draw-Loss'!$D$39-'Win-Draw-Loss'!$D$38)*E7849)+('Win-Draw-Loss'!$D$38+(('Win-Draw-Loss'!$D$39-'Win-Draw-Loss'!$D$38)*F7849)))/2</f>
        <v>28.701325898808562</v>
      </c>
      <c r="H7849" s="37"/>
      <c r="I7849" s="3">
        <f ca="1">(G7849-C7849)*600/'Win-Draw-Loss'!$B$42</f>
        <v>11.238628779525072</v>
      </c>
    </row>
    <row r="7850" spans="1:9" x14ac:dyDescent="0.25">
      <c r="A7850" s="33">
        <f t="shared" ca="1" si="244"/>
        <v>0.36605668373077027</v>
      </c>
      <c r="B7850" s="33">
        <f t="shared" ca="1" si="244"/>
        <v>0.21654614642403247</v>
      </c>
      <c r="C7850" s="37">
        <f ca="1">('Win-Draw-Loss'!$B$38+(('Win-Draw-Loss'!$B$39-'Win-Draw-Loss'!$B$38)*A7850)+('Win-Draw-Loss'!$B$38+(('Win-Draw-Loss'!$B$39-'Win-Draw-Loss'!$B$38)*B7850)))/2</f>
        <v>15.826028301548027</v>
      </c>
      <c r="E7850" s="33">
        <f t="shared" ca="1" si="245"/>
        <v>0.5481859744991574</v>
      </c>
      <c r="F7850" s="33">
        <f t="shared" ca="1" si="245"/>
        <v>8.0692853250246555E-2</v>
      </c>
      <c r="G7850" s="37">
        <f ca="1">('Win-Draw-Loss'!$D$38+(('Win-Draw-Loss'!$D$39-'Win-Draw-Loss'!$D$38)*E7850)+('Win-Draw-Loss'!$D$38+(('Win-Draw-Loss'!$D$39-'Win-Draw-Loss'!$D$38)*F7850)))/2</f>
        <v>24.43318241624106</v>
      </c>
      <c r="H7850" s="37"/>
      <c r="I7850" s="3">
        <f ca="1">(G7850-C7850)*600/'Win-Draw-Loss'!$B$42</f>
        <v>17.214308229386067</v>
      </c>
    </row>
    <row r="7851" spans="1:9" x14ac:dyDescent="0.25">
      <c r="A7851" s="33">
        <f t="shared" ca="1" si="244"/>
        <v>0.44557882900699153</v>
      </c>
      <c r="B7851" s="33">
        <f t="shared" ca="1" si="244"/>
        <v>0.35773020067664096</v>
      </c>
      <c r="C7851" s="37">
        <f ca="1">('Win-Draw-Loss'!$B$38+(('Win-Draw-Loss'!$B$39-'Win-Draw-Loss'!$B$38)*A7851)+('Win-Draw-Loss'!$B$38+(('Win-Draw-Loss'!$B$39-'Win-Draw-Loss'!$B$38)*B7851)))/2</f>
        <v>18.033090296836324</v>
      </c>
      <c r="E7851" s="33">
        <f t="shared" ca="1" si="245"/>
        <v>9.3034692868469659E-2</v>
      </c>
      <c r="F7851" s="33">
        <f t="shared" ca="1" si="245"/>
        <v>0.48131003029091357</v>
      </c>
      <c r="G7851" s="37">
        <f ca="1">('Win-Draw-Loss'!$D$38+(('Win-Draw-Loss'!$D$39-'Win-Draw-Loss'!$D$38)*E7851)+('Win-Draw-Loss'!$D$38+(('Win-Draw-Loss'!$D$39-'Win-Draw-Loss'!$D$38)*F7851)))/2</f>
        <v>23.61517084739075</v>
      </c>
      <c r="H7851" s="37"/>
      <c r="I7851" s="3">
        <f ca="1">(G7851-C7851)*600/'Win-Draw-Loss'!$B$42</f>
        <v>11.164161101108853</v>
      </c>
    </row>
    <row r="7852" spans="1:9" x14ac:dyDescent="0.25">
      <c r="A7852" s="33">
        <f t="shared" ca="1" si="244"/>
        <v>5.4212150493325617E-2</v>
      </c>
      <c r="B7852" s="33">
        <f t="shared" ca="1" si="244"/>
        <v>0.29557832589036359</v>
      </c>
      <c r="C7852" s="37">
        <f ca="1">('Win-Draw-Loss'!$B$38+(('Win-Draw-Loss'!$B$39-'Win-Draw-Loss'!$B$38)*A7852)+('Win-Draw-Loss'!$B$38+(('Win-Draw-Loss'!$B$39-'Win-Draw-Loss'!$B$38)*B7852)))/2</f>
        <v>13.497904763836893</v>
      </c>
      <c r="E7852" s="33">
        <f t="shared" ca="1" si="245"/>
        <v>0.17054025005374551</v>
      </c>
      <c r="F7852" s="33">
        <f t="shared" ca="1" si="245"/>
        <v>0.12142205743670753</v>
      </c>
      <c r="G7852" s="37">
        <f ca="1">('Win-Draw-Loss'!$D$38+(('Win-Draw-Loss'!$D$39-'Win-Draw-Loss'!$D$38)*E7852)+('Win-Draw-Loss'!$D$38+(('Win-Draw-Loss'!$D$39-'Win-Draw-Loss'!$D$38)*F7852)))/2</f>
        <v>19.379434612356796</v>
      </c>
      <c r="H7852" s="37"/>
      <c r="I7852" s="3">
        <f ca="1">(G7852-C7852)*600/'Win-Draw-Loss'!$B$42</f>
        <v>11.763059697039807</v>
      </c>
    </row>
    <row r="7853" spans="1:9" x14ac:dyDescent="0.25">
      <c r="A7853" s="33">
        <f t="shared" ca="1" si="244"/>
        <v>0.47633659129234041</v>
      </c>
      <c r="B7853" s="33">
        <f t="shared" ca="1" si="244"/>
        <v>0.31136038459334103</v>
      </c>
      <c r="C7853" s="37">
        <f ca="1">('Win-Draw-Loss'!$B$38+(('Win-Draw-Loss'!$B$39-'Win-Draw-Loss'!$B$38)*A7853)+('Win-Draw-Loss'!$B$38+(('Win-Draw-Loss'!$B$39-'Win-Draw-Loss'!$B$38)*B7853)))/2</f>
        <v>17.876969758856816</v>
      </c>
      <c r="E7853" s="33">
        <f t="shared" ca="1" si="245"/>
        <v>2.6604559964086283E-2</v>
      </c>
      <c r="F7853" s="33">
        <f t="shared" ca="1" si="245"/>
        <v>0.93724611170591388</v>
      </c>
      <c r="G7853" s="37">
        <f ca="1">('Win-Draw-Loss'!$D$38+(('Win-Draw-Loss'!$D$39-'Win-Draw-Loss'!$D$38)*E7853)+('Win-Draw-Loss'!$D$38+(('Win-Draw-Loss'!$D$39-'Win-Draw-Loss'!$D$38)*F7853)))/2</f>
        <v>29.457760075050004</v>
      </c>
      <c r="H7853" s="37"/>
      <c r="I7853" s="3">
        <f ca="1">(G7853-C7853)*600/'Win-Draw-Loss'!$B$42</f>
        <v>23.161580632386375</v>
      </c>
    </row>
    <row r="7854" spans="1:9" x14ac:dyDescent="0.25">
      <c r="A7854" s="33">
        <f t="shared" ca="1" si="244"/>
        <v>0.2240549323956571</v>
      </c>
      <c r="B7854" s="33">
        <f t="shared" ca="1" si="244"/>
        <v>0.11934042568290937</v>
      </c>
      <c r="C7854" s="37">
        <f ca="1">('Win-Draw-Loss'!$B$38+(('Win-Draw-Loss'!$B$39-'Win-Draw-Loss'!$B$38)*A7854)+('Win-Draw-Loss'!$B$38+(('Win-Draw-Loss'!$B$39-'Win-Draw-Loss'!$B$38)*B7854)))/2</f>
        <v>13.433953580785666</v>
      </c>
      <c r="E7854" s="33">
        <f t="shared" ca="1" si="245"/>
        <v>0.11090731808823129</v>
      </c>
      <c r="F7854" s="33">
        <f t="shared" ca="1" si="245"/>
        <v>0.7906300753161255</v>
      </c>
      <c r="G7854" s="37">
        <f ca="1">('Win-Draw-Loss'!$D$38+(('Win-Draw-Loss'!$D$39-'Win-Draw-Loss'!$D$38)*E7854)+('Win-Draw-Loss'!$D$38+(('Win-Draw-Loss'!$D$39-'Win-Draw-Loss'!$D$38)*F7854)))/2</f>
        <v>28.523060901065353</v>
      </c>
      <c r="H7854" s="37"/>
      <c r="I7854" s="3">
        <f ca="1">(G7854-C7854)*600/'Win-Draw-Loss'!$B$42</f>
        <v>30.178214640559375</v>
      </c>
    </row>
    <row r="7855" spans="1:9" x14ac:dyDescent="0.25">
      <c r="A7855" s="33">
        <f t="shared" ca="1" si="244"/>
        <v>0.48193203044400812</v>
      </c>
      <c r="B7855" s="33">
        <f t="shared" ca="1" si="244"/>
        <v>0.39290476449402434</v>
      </c>
      <c r="C7855" s="37">
        <f ca="1">('Win-Draw-Loss'!$B$38+(('Win-Draw-Loss'!$B$39-'Win-Draw-Loss'!$B$38)*A7855)+('Win-Draw-Loss'!$B$38+(('Win-Draw-Loss'!$B$39-'Win-Draw-Loss'!$B$38)*B7855)))/2</f>
        <v>18.748367949380324</v>
      </c>
      <c r="E7855" s="33">
        <f t="shared" ca="1" si="245"/>
        <v>0.47125881584710461</v>
      </c>
      <c r="F7855" s="33">
        <f t="shared" ca="1" si="245"/>
        <v>0.28763597794498752</v>
      </c>
      <c r="G7855" s="37">
        <f ca="1">('Win-Draw-Loss'!$D$38+(('Win-Draw-Loss'!$D$39-'Win-Draw-Loss'!$D$38)*E7855)+('Win-Draw-Loss'!$D$38+(('Win-Draw-Loss'!$D$39-'Win-Draw-Loss'!$D$38)*F7855)))/2</f>
        <v>26.383421906881381</v>
      </c>
      <c r="H7855" s="37"/>
      <c r="I7855" s="3">
        <f ca="1">(G7855-C7855)*600/'Win-Draw-Loss'!$B$42</f>
        <v>15.270107915002114</v>
      </c>
    </row>
    <row r="7856" spans="1:9" x14ac:dyDescent="0.25">
      <c r="A7856" s="33">
        <f t="shared" ca="1" si="244"/>
        <v>0.82833901487432293</v>
      </c>
      <c r="B7856" s="33">
        <f t="shared" ca="1" si="244"/>
        <v>0.43694493270975299</v>
      </c>
      <c r="C7856" s="37">
        <f ca="1">('Win-Draw-Loss'!$B$38+(('Win-Draw-Loss'!$B$39-'Win-Draw-Loss'!$B$38)*A7856)+('Win-Draw-Loss'!$B$38+(('Win-Draw-Loss'!$B$39-'Win-Draw-Loss'!$B$38)*B7856)))/2</f>
        <v>22.652839475840761</v>
      </c>
      <c r="E7856" s="33">
        <f t="shared" ca="1" si="245"/>
        <v>0.28468165368859122</v>
      </c>
      <c r="F7856" s="33">
        <f t="shared" ca="1" si="245"/>
        <v>0.95276488063845033</v>
      </c>
      <c r="G7856" s="37">
        <f ca="1">('Win-Draw-Loss'!$D$38+(('Win-Draw-Loss'!$D$39-'Win-Draw-Loss'!$D$38)*E7856)+('Win-Draw-Loss'!$D$38+(('Win-Draw-Loss'!$D$39-'Win-Draw-Loss'!$D$38)*F7856)))/2</f>
        <v>33.561698014905623</v>
      </c>
      <c r="H7856" s="37"/>
      <c r="I7856" s="3">
        <f ca="1">(G7856-C7856)*600/'Win-Draw-Loss'!$B$42</f>
        <v>21.817717078129725</v>
      </c>
    </row>
    <row r="7857" spans="1:9" x14ac:dyDescent="0.25">
      <c r="A7857" s="33">
        <f t="shared" ca="1" si="244"/>
        <v>0.16500351456458318</v>
      </c>
      <c r="B7857" s="33">
        <f t="shared" ca="1" si="244"/>
        <v>0.40610466515438814</v>
      </c>
      <c r="C7857" s="37">
        <f ca="1">('Win-Draw-Loss'!$B$38+(('Win-Draw-Loss'!$B$39-'Win-Draw-Loss'!$B$38)*A7857)+('Win-Draw-Loss'!$B$38+(('Win-Draw-Loss'!$B$39-'Win-Draw-Loss'!$B$38)*B7857)))/2</f>
        <v>15.711081797189713</v>
      </c>
      <c r="E7857" s="33">
        <f t="shared" ca="1" si="245"/>
        <v>0.476744985896291</v>
      </c>
      <c r="F7857" s="33">
        <f t="shared" ca="1" si="245"/>
        <v>0.39484164277505707</v>
      </c>
      <c r="G7857" s="37">
        <f ca="1">('Win-Draw-Loss'!$D$38+(('Win-Draw-Loss'!$D$39-'Win-Draw-Loss'!$D$38)*E7857)+('Win-Draw-Loss'!$D$38+(('Win-Draw-Loss'!$D$39-'Win-Draw-Loss'!$D$38)*F7857)))/2</f>
        <v>28.07379943007022</v>
      </c>
      <c r="H7857" s="37"/>
      <c r="I7857" s="3">
        <f ca="1">(G7857-C7857)*600/'Win-Draw-Loss'!$B$42</f>
        <v>24.725435265761014</v>
      </c>
    </row>
    <row r="7858" spans="1:9" x14ac:dyDescent="0.25">
      <c r="A7858" s="33">
        <f t="shared" ca="1" si="244"/>
        <v>0.77726057603212062</v>
      </c>
      <c r="B7858" s="33">
        <f t="shared" ca="1" si="244"/>
        <v>0.47216067900946346</v>
      </c>
      <c r="C7858" s="37">
        <f ca="1">('Win-Draw-Loss'!$B$38+(('Win-Draw-Loss'!$B$39-'Win-Draw-Loss'!$B$38)*A7858)+('Win-Draw-Loss'!$B$38+(('Win-Draw-Loss'!$B$39-'Win-Draw-Loss'!$B$38)*B7858)))/2</f>
        <v>22.494212550415838</v>
      </c>
      <c r="E7858" s="33">
        <f t="shared" ca="1" si="245"/>
        <v>0.915213649223798</v>
      </c>
      <c r="F7858" s="33">
        <f t="shared" ca="1" si="245"/>
        <v>0.76643648515772511</v>
      </c>
      <c r="G7858" s="37">
        <f ca="1">('Win-Draw-Loss'!$D$38+(('Win-Draw-Loss'!$D$39-'Win-Draw-Loss'!$D$38)*E7858)+('Win-Draw-Loss'!$D$38+(('Win-Draw-Loss'!$D$39-'Win-Draw-Loss'!$D$38)*F7858)))/2</f>
        <v>40.224752015722849</v>
      </c>
      <c r="H7858" s="37"/>
      <c r="I7858" s="3">
        <f ca="1">(G7858-C7858)*600/'Win-Draw-Loss'!$B$42</f>
        <v>35.461078930614022</v>
      </c>
    </row>
    <row r="7859" spans="1:9" x14ac:dyDescent="0.25">
      <c r="A7859" s="33">
        <f t="shared" ca="1" si="244"/>
        <v>0.62820843417161798</v>
      </c>
      <c r="B7859" s="33">
        <f t="shared" ca="1" si="244"/>
        <v>7.0771745703070876E-2</v>
      </c>
      <c r="C7859" s="37">
        <f ca="1">('Win-Draw-Loss'!$B$38+(('Win-Draw-Loss'!$B$39-'Win-Draw-Loss'!$B$38)*A7859)+('Win-Draw-Loss'!$B$38+(('Win-Draw-Loss'!$B$39-'Win-Draw-Loss'!$B$38)*B7859)))/2</f>
        <v>16.989801798746889</v>
      </c>
      <c r="E7859" s="33">
        <f t="shared" ca="1" si="245"/>
        <v>0.93590262040451089</v>
      </c>
      <c r="F7859" s="33">
        <f t="shared" ca="1" si="245"/>
        <v>0.27196997552108759</v>
      </c>
      <c r="G7859" s="37">
        <f ca="1">('Win-Draw-Loss'!$D$38+(('Win-Draw-Loss'!$D$39-'Win-Draw-Loss'!$D$38)*E7859)+('Win-Draw-Loss'!$D$38+(('Win-Draw-Loss'!$D$39-'Win-Draw-Loss'!$D$38)*F7859)))/2</f>
        <v>33.118088938883972</v>
      </c>
      <c r="H7859" s="37"/>
      <c r="I7859" s="3">
        <f ca="1">(G7859-C7859)*600/'Win-Draw-Loss'!$B$42</f>
        <v>32.256574280274165</v>
      </c>
    </row>
    <row r="7860" spans="1:9" x14ac:dyDescent="0.25">
      <c r="A7860" s="33">
        <f t="shared" ca="1" si="244"/>
        <v>0.90904429396117459</v>
      </c>
      <c r="B7860" s="33">
        <f t="shared" ca="1" si="244"/>
        <v>0.17431900458627447</v>
      </c>
      <c r="C7860" s="37">
        <f ca="1">('Win-Draw-Loss'!$B$38+(('Win-Draw-Loss'!$B$39-'Win-Draw-Loss'!$B$38)*A7860)+('Win-Draw-Loss'!$B$38+(('Win-Draw-Loss'!$B$39-'Win-Draw-Loss'!$B$38)*B7860)))/2</f>
        <v>20.833632985474491</v>
      </c>
      <c r="E7860" s="33">
        <f t="shared" ca="1" si="245"/>
        <v>4.1053680875526077E-2</v>
      </c>
      <c r="F7860" s="33">
        <f t="shared" ca="1" si="245"/>
        <v>0.61872759350837048</v>
      </c>
      <c r="G7860" s="37">
        <f ca="1">('Win-Draw-Loss'!$D$38+(('Win-Draw-Loss'!$D$39-'Win-Draw-Loss'!$D$38)*E7860)+('Win-Draw-Loss'!$D$38+(('Win-Draw-Loss'!$D$39-'Win-Draw-Loss'!$D$38)*F7860)))/2</f>
        <v>24.896719115758447</v>
      </c>
      <c r="H7860" s="37"/>
      <c r="I7860" s="3">
        <f ca="1">(G7860-C7860)*600/'Win-Draw-Loss'!$B$42</f>
        <v>8.1261722605679125</v>
      </c>
    </row>
    <row r="7861" spans="1:9" x14ac:dyDescent="0.25">
      <c r="A7861" s="33">
        <f t="shared" ca="1" si="244"/>
        <v>0.81286459239649111</v>
      </c>
      <c r="B7861" s="33">
        <f t="shared" ca="1" si="244"/>
        <v>0.32784851344253196</v>
      </c>
      <c r="C7861" s="37">
        <f ca="1">('Win-Draw-Loss'!$B$38+(('Win-Draw-Loss'!$B$39-'Win-Draw-Loss'!$B$38)*A7861)+('Win-Draw-Loss'!$B$38+(('Win-Draw-Loss'!$B$39-'Win-Draw-Loss'!$B$38)*B7861)))/2</f>
        <v>21.407131058390231</v>
      </c>
      <c r="E7861" s="33">
        <f t="shared" ca="1" si="245"/>
        <v>0.51693543932515651</v>
      </c>
      <c r="F7861" s="33">
        <f t="shared" ca="1" si="245"/>
        <v>0.70295563787368154</v>
      </c>
      <c r="G7861" s="37">
        <f ca="1">('Win-Draw-Loss'!$D$38+(('Win-Draw-Loss'!$D$39-'Win-Draw-Loss'!$D$38)*E7861)+('Win-Draw-Loss'!$D$38+(('Win-Draw-Loss'!$D$39-'Win-Draw-Loss'!$D$38)*F7861)))/2</f>
        <v>33.298366157982571</v>
      </c>
      <c r="H7861" s="37"/>
      <c r="I7861" s="3">
        <f ca="1">(G7861-C7861)*600/'Win-Draw-Loss'!$B$42</f>
        <v>23.782470199184679</v>
      </c>
    </row>
    <row r="7862" spans="1:9" x14ac:dyDescent="0.25">
      <c r="A7862" s="33">
        <f t="shared" ca="1" si="244"/>
        <v>0.44444170147174922</v>
      </c>
      <c r="B7862" s="33">
        <f t="shared" ca="1" si="244"/>
        <v>8.9316352821479317E-2</v>
      </c>
      <c r="C7862" s="37">
        <f ca="1">('Win-Draw-Loss'!$B$38+(('Win-Draw-Loss'!$B$39-'Win-Draw-Loss'!$B$38)*A7862)+('Win-Draw-Loss'!$B$38+(('Win-Draw-Loss'!$B$39-'Win-Draw-Loss'!$B$38)*B7862)))/2</f>
        <v>15.337580542932287</v>
      </c>
      <c r="E7862" s="33">
        <f t="shared" ca="1" si="245"/>
        <v>0.12567724594040042</v>
      </c>
      <c r="F7862" s="33">
        <f t="shared" ca="1" si="245"/>
        <v>0.24958262899241412</v>
      </c>
      <c r="G7862" s="37">
        <f ca="1">('Win-Draw-Loss'!$D$38+(('Win-Draw-Loss'!$D$39-'Win-Draw-Loss'!$D$38)*E7862)+('Win-Draw-Loss'!$D$38+(('Win-Draw-Loss'!$D$39-'Win-Draw-Loss'!$D$38)*F7862)))/2</f>
        <v>20.628898123992219</v>
      </c>
      <c r="H7862" s="37"/>
      <c r="I7862" s="3">
        <f ca="1">(G7862-C7862)*600/'Win-Draw-Loss'!$B$42</f>
        <v>10.582635162119864</v>
      </c>
    </row>
    <row r="7863" spans="1:9" x14ac:dyDescent="0.25">
      <c r="A7863" s="33">
        <f t="shared" ca="1" si="244"/>
        <v>0.30732517628345379</v>
      </c>
      <c r="B7863" s="33">
        <f t="shared" ca="1" si="244"/>
        <v>0.85857568746332913</v>
      </c>
      <c r="C7863" s="37">
        <f ca="1">('Win-Draw-Loss'!$B$38+(('Win-Draw-Loss'!$B$39-'Win-Draw-Loss'!$B$38)*A7863)+('Win-Draw-Loss'!$B$38+(('Win-Draw-Loss'!$B$39-'Win-Draw-Loss'!$B$38)*B7863)))/2</f>
        <v>21.659008637467828</v>
      </c>
      <c r="E7863" s="33">
        <f t="shared" ca="1" si="245"/>
        <v>0.80450248539742963</v>
      </c>
      <c r="F7863" s="33">
        <f t="shared" ca="1" si="245"/>
        <v>0.72472949808591036</v>
      </c>
      <c r="G7863" s="37">
        <f ca="1">('Win-Draw-Loss'!$D$38+(('Win-Draw-Loss'!$D$39-'Win-Draw-Loss'!$D$38)*E7863)+('Win-Draw-Loss'!$D$38+(('Win-Draw-Loss'!$D$39-'Win-Draw-Loss'!$D$38)*F7863)))/2</f>
        <v>37.938479752250103</v>
      </c>
      <c r="H7863" s="37"/>
      <c r="I7863" s="3">
        <f ca="1">(G7863-C7863)*600/'Win-Draw-Loss'!$B$42</f>
        <v>32.558942229564551</v>
      </c>
    </row>
    <row r="7864" spans="1:9" x14ac:dyDescent="0.25">
      <c r="A7864" s="33">
        <f t="shared" ca="1" si="244"/>
        <v>0.36692147850806744</v>
      </c>
      <c r="B7864" s="33">
        <f t="shared" ca="1" si="244"/>
        <v>0.96619621170394887</v>
      </c>
      <c r="C7864" s="37">
        <f ca="1">('Win-Draw-Loss'!$B$38+(('Win-Draw-Loss'!$B$39-'Win-Draw-Loss'!$B$38)*A7864)+('Win-Draw-Loss'!$B$38+(('Win-Draw-Loss'!$B$39-'Win-Draw-Loss'!$B$38)*B7864)))/2</f>
        <v>23.331176902120163</v>
      </c>
      <c r="E7864" s="33">
        <f t="shared" ca="1" si="245"/>
        <v>9.2538089822482128E-2</v>
      </c>
      <c r="F7864" s="33">
        <f t="shared" ca="1" si="245"/>
        <v>0.11561763935060776</v>
      </c>
      <c r="G7864" s="37">
        <f ca="1">('Win-Draw-Loss'!$D$38+(('Win-Draw-Loss'!$D$39-'Win-Draw-Loss'!$D$38)*E7864)+('Win-Draw-Loss'!$D$38+(('Win-Draw-Loss'!$D$39-'Win-Draw-Loss'!$D$38)*F7864)))/2</f>
        <v>18.122335937596347</v>
      </c>
      <c r="H7864" s="37"/>
      <c r="I7864" s="3">
        <f ca="1">(G7864-C7864)*600/'Win-Draw-Loss'!$B$42</f>
        <v>-10.417681929047632</v>
      </c>
    </row>
    <row r="7865" spans="1:9" x14ac:dyDescent="0.25">
      <c r="A7865" s="33">
        <f t="shared" ca="1" si="244"/>
        <v>0.83982713426052147</v>
      </c>
      <c r="B7865" s="33">
        <f t="shared" ca="1" si="244"/>
        <v>0.4699214826959438</v>
      </c>
      <c r="C7865" s="37">
        <f ca="1">('Win-Draw-Loss'!$B$38+(('Win-Draw-Loss'!$B$39-'Win-Draw-Loss'!$B$38)*A7865)+('Win-Draw-Loss'!$B$38+(('Win-Draw-Loss'!$B$39-'Win-Draw-Loss'!$B$38)*B7865)))/2</f>
        <v>23.097486169564654</v>
      </c>
      <c r="E7865" s="33">
        <f t="shared" ca="1" si="245"/>
        <v>0.75014846382858635</v>
      </c>
      <c r="F7865" s="33">
        <f t="shared" ca="1" si="245"/>
        <v>0.26174590995769154</v>
      </c>
      <c r="G7865" s="37">
        <f ca="1">('Win-Draw-Loss'!$D$38+(('Win-Draw-Loss'!$D$39-'Win-Draw-Loss'!$D$38)*E7865)+('Win-Draw-Loss'!$D$38+(('Win-Draw-Loss'!$D$39-'Win-Draw-Loss'!$D$38)*F7865)))/2</f>
        <v>30.178415606794168</v>
      </c>
      <c r="H7865" s="37"/>
      <c r="I7865" s="3">
        <f ca="1">(G7865-C7865)*600/'Win-Draw-Loss'!$B$42</f>
        <v>14.161858874459028</v>
      </c>
    </row>
    <row r="7866" spans="1:9" x14ac:dyDescent="0.25">
      <c r="A7866" s="33">
        <f t="shared" ca="1" si="244"/>
        <v>0.48595839455327949</v>
      </c>
      <c r="B7866" s="33">
        <f t="shared" ca="1" si="244"/>
        <v>0.27328820539962051</v>
      </c>
      <c r="C7866" s="37">
        <f ca="1">('Win-Draw-Loss'!$B$38+(('Win-Draw-Loss'!$B$39-'Win-Draw-Loss'!$B$38)*A7866)+('Win-Draw-Loss'!$B$38+(('Win-Draw-Loss'!$B$39-'Win-Draw-Loss'!$B$38)*B7866)))/2</f>
        <v>17.592465999528997</v>
      </c>
      <c r="E7866" s="33">
        <f t="shared" ca="1" si="245"/>
        <v>0.84297865508595093</v>
      </c>
      <c r="F7866" s="33">
        <f t="shared" ca="1" si="245"/>
        <v>0.1223919078355582</v>
      </c>
      <c r="G7866" s="37">
        <f ca="1">('Win-Draw-Loss'!$D$38+(('Win-Draw-Loss'!$D$39-'Win-Draw-Loss'!$D$38)*E7866)+('Win-Draw-Loss'!$D$38+(('Win-Draw-Loss'!$D$39-'Win-Draw-Loss'!$D$38)*F7866)))/2</f>
        <v>29.480558443822638</v>
      </c>
      <c r="H7866" s="37"/>
      <c r="I7866" s="3">
        <f ca="1">(G7866-C7866)*600/'Win-Draw-Loss'!$B$42</f>
        <v>23.776184888587281</v>
      </c>
    </row>
    <row r="7867" spans="1:9" x14ac:dyDescent="0.25">
      <c r="A7867" s="33">
        <f t="shared" ca="1" si="244"/>
        <v>0.29598379146881582</v>
      </c>
      <c r="B7867" s="33">
        <f t="shared" ca="1" si="244"/>
        <v>1.650518667326728E-2</v>
      </c>
      <c r="C7867" s="37">
        <f ca="1">('Win-Draw-Loss'!$B$38+(('Win-Draw-Loss'!$B$39-'Win-Draw-Loss'!$B$38)*A7867)+('Win-Draw-Loss'!$B$38+(('Win-Draw-Loss'!$B$39-'Win-Draw-Loss'!$B$38)*B7867)))/2</f>
        <v>13.124889781420832</v>
      </c>
      <c r="E7867" s="33">
        <f t="shared" ca="1" si="245"/>
        <v>0.23849080907195697</v>
      </c>
      <c r="F7867" s="33">
        <f t="shared" ca="1" si="245"/>
        <v>0.31209316100034268</v>
      </c>
      <c r="G7867" s="37">
        <f ca="1">('Win-Draw-Loss'!$D$38+(('Win-Draw-Loss'!$D$39-'Win-Draw-Loss'!$D$38)*E7867)+('Win-Draw-Loss'!$D$38+(('Win-Draw-Loss'!$D$39-'Win-Draw-Loss'!$D$38)*F7867)))/2</f>
        <v>23.258759551084495</v>
      </c>
      <c r="H7867" s="37"/>
      <c r="I7867" s="3">
        <f ca="1">(G7867-C7867)*600/'Win-Draw-Loss'!$B$42</f>
        <v>20.267739539327327</v>
      </c>
    </row>
    <row r="7868" spans="1:9" x14ac:dyDescent="0.25">
      <c r="A7868" s="33">
        <f t="shared" ca="1" si="244"/>
        <v>0.81966459884775611</v>
      </c>
      <c r="B7868" s="33">
        <f t="shared" ca="1" si="244"/>
        <v>0.77544576290735157</v>
      </c>
      <c r="C7868" s="37">
        <f ca="1">('Win-Draw-Loss'!$B$38+(('Win-Draw-Loss'!$B$39-'Win-Draw-Loss'!$B$38)*A7868)+('Win-Draw-Loss'!$B$38+(('Win-Draw-Loss'!$B$39-'Win-Draw-Loss'!$B$38)*B7868)))/2</f>
        <v>25.951103617551077</v>
      </c>
      <c r="E7868" s="33">
        <f t="shared" ca="1" si="245"/>
        <v>0.91596040692393776</v>
      </c>
      <c r="F7868" s="33">
        <f t="shared" ca="1" si="245"/>
        <v>8.810904544121656E-2</v>
      </c>
      <c r="G7868" s="37">
        <f ca="1">('Win-Draw-Loss'!$D$38+(('Win-Draw-Loss'!$D$39-'Win-Draw-Loss'!$D$38)*E7868)+('Win-Draw-Loss'!$D$38+(('Win-Draw-Loss'!$D$39-'Win-Draw-Loss'!$D$38)*F7868)))/2</f>
        <v>30.061041785477315</v>
      </c>
      <c r="H7868" s="37"/>
      <c r="I7868" s="3">
        <f ca="1">(G7868-C7868)*600/'Win-Draw-Loss'!$B$42</f>
        <v>8.2198763358524758</v>
      </c>
    </row>
    <row r="7869" spans="1:9" x14ac:dyDescent="0.25">
      <c r="A7869" s="33">
        <f t="shared" ca="1" si="244"/>
        <v>0.65746849804476737</v>
      </c>
      <c r="B7869" s="33">
        <f t="shared" ca="1" si="244"/>
        <v>0.68561685548642926</v>
      </c>
      <c r="C7869" s="37">
        <f ca="1">('Win-Draw-Loss'!$B$38+(('Win-Draw-Loss'!$B$39-'Win-Draw-Loss'!$B$38)*A7869)+('Win-Draw-Loss'!$B$38+(('Win-Draw-Loss'!$B$39-'Win-Draw-Loss'!$B$38)*B7869)))/2</f>
        <v>23.430853535311968</v>
      </c>
      <c r="E7869" s="33">
        <f t="shared" ca="1" si="245"/>
        <v>0.56882882480405095</v>
      </c>
      <c r="F7869" s="33">
        <f t="shared" ca="1" si="245"/>
        <v>0.39712160241730066</v>
      </c>
      <c r="G7869" s="37">
        <f ca="1">('Win-Draw-Loss'!$D$38+(('Win-Draw-Loss'!$D$39-'Win-Draw-Loss'!$D$38)*E7869)+('Win-Draw-Loss'!$D$38+(('Win-Draw-Loss'!$D$39-'Win-Draw-Loss'!$D$38)*F7869)))/2</f>
        <v>29.489256408320273</v>
      </c>
      <c r="H7869" s="37"/>
      <c r="I7869" s="3">
        <f ca="1">(G7869-C7869)*600/'Win-Draw-Loss'!$B$42</f>
        <v>12.11680574601661</v>
      </c>
    </row>
    <row r="7870" spans="1:9" x14ac:dyDescent="0.25">
      <c r="A7870" s="33">
        <f t="shared" ca="1" si="244"/>
        <v>0.1152431783974559</v>
      </c>
      <c r="B7870" s="33">
        <f t="shared" ca="1" si="244"/>
        <v>0.96888712708479341</v>
      </c>
      <c r="C7870" s="37">
        <f ca="1">('Win-Draw-Loss'!$B$38+(('Win-Draw-Loss'!$B$39-'Win-Draw-Loss'!$B$38)*A7870)+('Win-Draw-Loss'!$B$38+(('Win-Draw-Loss'!$B$39-'Win-Draw-Loss'!$B$38)*B7870)))/2</f>
        <v>20.841303054822493</v>
      </c>
      <c r="E7870" s="33">
        <f t="shared" ca="1" si="245"/>
        <v>0.48058833892897312</v>
      </c>
      <c r="F7870" s="33">
        <f t="shared" ca="1" si="245"/>
        <v>0.34982690495419555</v>
      </c>
      <c r="G7870" s="37">
        <f ca="1">('Win-Draw-Loss'!$D$38+(('Win-Draw-Loss'!$D$39-'Win-Draw-Loss'!$D$38)*E7870)+('Win-Draw-Loss'!$D$38+(('Win-Draw-Loss'!$D$39-'Win-Draw-Loss'!$D$38)*F7870)))/2</f>
        <v>27.456228658247532</v>
      </c>
      <c r="H7870" s="37"/>
      <c r="I7870" s="3">
        <f ca="1">(G7870-C7870)*600/'Win-Draw-Loss'!$B$42</f>
        <v>13.229851206850078</v>
      </c>
    </row>
    <row r="7871" spans="1:9" x14ac:dyDescent="0.25">
      <c r="A7871" s="33">
        <f t="shared" ca="1" si="244"/>
        <v>0.76223428964338658</v>
      </c>
      <c r="B7871" s="33">
        <f t="shared" ca="1" si="244"/>
        <v>0.98577910446035466</v>
      </c>
      <c r="C7871" s="37">
        <f ca="1">('Win-Draw-Loss'!$B$38+(('Win-Draw-Loss'!$B$39-'Win-Draw-Loss'!$B$38)*A7871)+('Win-Draw-Loss'!$B$38+(('Win-Draw-Loss'!$B$39-'Win-Draw-Loss'!$B$38)*B7871)))/2</f>
        <v>27.480133941037412</v>
      </c>
      <c r="E7871" s="33">
        <f t="shared" ca="1" si="245"/>
        <v>0.48855616493957055</v>
      </c>
      <c r="F7871" s="33">
        <f t="shared" ca="1" si="245"/>
        <v>0.45559600446519755</v>
      </c>
      <c r="G7871" s="37">
        <f ca="1">('Win-Draw-Loss'!$D$38+(('Win-Draw-Loss'!$D$39-'Win-Draw-Loss'!$D$38)*E7871)+('Win-Draw-Loss'!$D$38+(('Win-Draw-Loss'!$D$39-'Win-Draw-Loss'!$D$38)*F7871)))/2</f>
        <v>29.162282541071519</v>
      </c>
      <c r="H7871" s="37"/>
      <c r="I7871" s="3">
        <f ca="1">(G7871-C7871)*600/'Win-Draw-Loss'!$B$42</f>
        <v>3.364297200068215</v>
      </c>
    </row>
    <row r="7872" spans="1:9" x14ac:dyDescent="0.25">
      <c r="A7872" s="33">
        <f t="shared" ca="1" si="244"/>
        <v>6.6231486480914703E-2</v>
      </c>
      <c r="B7872" s="33">
        <f t="shared" ca="1" si="244"/>
        <v>0.4072249522988286</v>
      </c>
      <c r="C7872" s="37">
        <f ca="1">('Win-Draw-Loss'!$B$38+(('Win-Draw-Loss'!$B$39-'Win-Draw-Loss'!$B$38)*A7872)+('Win-Draw-Loss'!$B$38+(('Win-Draw-Loss'!$B$39-'Win-Draw-Loss'!$B$38)*B7872)))/2</f>
        <v>14.734564387797434</v>
      </c>
      <c r="E7872" s="33">
        <f t="shared" ca="1" si="245"/>
        <v>0.64247295357986767</v>
      </c>
      <c r="F7872" s="33">
        <f t="shared" ca="1" si="245"/>
        <v>0.96689657287666031</v>
      </c>
      <c r="G7872" s="37">
        <f ca="1">('Win-Draw-Loss'!$D$38+(('Win-Draw-Loss'!$D$39-'Win-Draw-Loss'!$D$38)*E7872)+('Win-Draw-Loss'!$D$38+(('Win-Draw-Loss'!$D$39-'Win-Draw-Loss'!$D$38)*F7872)))/2</f>
        <v>39.140542896847919</v>
      </c>
      <c r="H7872" s="37"/>
      <c r="I7872" s="3">
        <f ca="1">(G7872-C7872)*600/'Win-Draw-Loss'!$B$42</f>
        <v>48.811957018100969</v>
      </c>
    </row>
    <row r="7873" spans="1:9" x14ac:dyDescent="0.25">
      <c r="A7873" s="33">
        <f t="shared" ca="1" si="244"/>
        <v>0.85988993935201852</v>
      </c>
      <c r="B7873" s="33">
        <f t="shared" ca="1" si="244"/>
        <v>0.59868467533173741</v>
      </c>
      <c r="C7873" s="37">
        <f ca="1">('Win-Draw-Loss'!$B$38+(('Win-Draw-Loss'!$B$39-'Win-Draw-Loss'!$B$38)*A7873)+('Win-Draw-Loss'!$B$38+(('Win-Draw-Loss'!$B$39-'Win-Draw-Loss'!$B$38)*B7873)))/2</f>
        <v>24.585746146837558</v>
      </c>
      <c r="E7873" s="33">
        <f t="shared" ca="1" si="245"/>
        <v>0.84721473429088645</v>
      </c>
      <c r="F7873" s="33">
        <f t="shared" ca="1" si="245"/>
        <v>0.22560709748913743</v>
      </c>
      <c r="G7873" s="37">
        <f ca="1">('Win-Draw-Loss'!$D$38+(('Win-Draw-Loss'!$D$39-'Win-Draw-Loss'!$D$38)*E7873)+('Win-Draw-Loss'!$D$38+(('Win-Draw-Loss'!$D$39-'Win-Draw-Loss'!$D$38)*F7873)))/2</f>
        <v>31.092327476700358</v>
      </c>
      <c r="H7873" s="37"/>
      <c r="I7873" s="3">
        <f ca="1">(G7873-C7873)*600/'Win-Draw-Loss'!$B$42</f>
        <v>13.013162659725602</v>
      </c>
    </row>
    <row r="7874" spans="1:9" x14ac:dyDescent="0.25">
      <c r="A7874" s="33">
        <f t="shared" ref="A7874:B7937" ca="1" si="246">RAND()</f>
        <v>0.18107665893022573</v>
      </c>
      <c r="B7874" s="33">
        <f t="shared" ca="1" si="246"/>
        <v>0.88732869067703835</v>
      </c>
      <c r="C7874" s="37">
        <f ca="1">('Win-Draw-Loss'!$B$38+(('Win-Draw-Loss'!$B$39-'Win-Draw-Loss'!$B$38)*A7874)+('Win-Draw-Loss'!$B$38+(('Win-Draw-Loss'!$B$39-'Win-Draw-Loss'!$B$38)*B7874)))/2</f>
        <v>20.684053496072643</v>
      </c>
      <c r="E7874" s="33">
        <f t="shared" ref="E7874:F7937" ca="1" si="247">RAND()</f>
        <v>0.95496676204299791</v>
      </c>
      <c r="F7874" s="33">
        <f t="shared" ca="1" si="247"/>
        <v>0.79925739111671013</v>
      </c>
      <c r="G7874" s="37">
        <f ca="1">('Win-Draw-Loss'!$D$38+(('Win-Draw-Loss'!$D$39-'Win-Draw-Loss'!$D$38)*E7874)+('Win-Draw-Loss'!$D$38+(('Win-Draw-Loss'!$D$39-'Win-Draw-Loss'!$D$38)*F7874)))/2</f>
        <v>41.313362297395621</v>
      </c>
      <c r="H7874" s="37"/>
      <c r="I7874" s="3">
        <f ca="1">(G7874-C7874)*600/'Win-Draw-Loss'!$B$42</f>
        <v>41.258617602645955</v>
      </c>
    </row>
    <row r="7875" spans="1:9" x14ac:dyDescent="0.25">
      <c r="A7875" s="33">
        <f t="shared" ca="1" si="246"/>
        <v>0.21768877743910597</v>
      </c>
      <c r="B7875" s="33">
        <f t="shared" ca="1" si="246"/>
        <v>0.79955108275528719</v>
      </c>
      <c r="C7875" s="37">
        <f ca="1">('Win-Draw-Loss'!$B$38+(('Win-Draw-Loss'!$B$39-'Win-Draw-Loss'!$B$38)*A7875)+('Win-Draw-Loss'!$B$38+(('Win-Draw-Loss'!$B$39-'Win-Draw-Loss'!$B$38)*B7875)))/2</f>
        <v>20.172398601943932</v>
      </c>
      <c r="E7875" s="33">
        <f t="shared" ca="1" si="247"/>
        <v>0.17220945240264396</v>
      </c>
      <c r="F7875" s="33">
        <f t="shared" ca="1" si="247"/>
        <v>4.7565820252780888E-2</v>
      </c>
      <c r="G7875" s="37">
        <f ca="1">('Win-Draw-Loss'!$D$38+(('Win-Draw-Loss'!$D$39-'Win-Draw-Loss'!$D$38)*E7875)+('Win-Draw-Loss'!$D$38+(('Win-Draw-Loss'!$D$39-'Win-Draw-Loss'!$D$38)*F7875)))/2</f>
        <v>18.29662908983137</v>
      </c>
      <c r="H7875" s="37"/>
      <c r="I7875" s="3">
        <f ca="1">(G7875-C7875)*600/'Win-Draw-Loss'!$B$42</f>
        <v>-3.7515390242251243</v>
      </c>
    </row>
    <row r="7876" spans="1:9" x14ac:dyDescent="0.25">
      <c r="A7876" s="33">
        <f t="shared" ca="1" si="246"/>
        <v>0.56115451594680255</v>
      </c>
      <c r="B7876" s="33">
        <f t="shared" ca="1" si="246"/>
        <v>0.8728856139431711</v>
      </c>
      <c r="C7876" s="37">
        <f ca="1">('Win-Draw-Loss'!$B$38+(('Win-Draw-Loss'!$B$39-'Win-Draw-Loss'!$B$38)*A7876)+('Win-Draw-Loss'!$B$38+(('Win-Draw-Loss'!$B$39-'Win-Draw-Loss'!$B$38)*B7876)))/2</f>
        <v>24.340401298899735</v>
      </c>
      <c r="E7876" s="33">
        <f t="shared" ca="1" si="247"/>
        <v>0.37862206250396468</v>
      </c>
      <c r="F7876" s="33">
        <f t="shared" ca="1" si="247"/>
        <v>0.18112220573603688</v>
      </c>
      <c r="G7876" s="37">
        <f ca="1">('Win-Draw-Loss'!$D$38+(('Win-Draw-Loss'!$D$39-'Win-Draw-Loss'!$D$38)*E7876)+('Win-Draw-Loss'!$D$38+(('Win-Draw-Loss'!$D$39-'Win-Draw-Loss'!$D$38)*F7876)))/2</f>
        <v>23.396164023600022</v>
      </c>
      <c r="H7876" s="37"/>
      <c r="I7876" s="3">
        <f ca="1">(G7876-C7876)*600/'Win-Draw-Loss'!$B$42</f>
        <v>-1.888474550599426</v>
      </c>
    </row>
    <row r="7877" spans="1:9" x14ac:dyDescent="0.25">
      <c r="A7877" s="33">
        <f t="shared" ca="1" si="246"/>
        <v>0.23287907742058345</v>
      </c>
      <c r="B7877" s="33">
        <f t="shared" ca="1" si="246"/>
        <v>0.39637807670799841</v>
      </c>
      <c r="C7877" s="37">
        <f ca="1">('Win-Draw-Loss'!$B$38+(('Win-Draw-Loss'!$B$39-'Win-Draw-Loss'!$B$38)*A7877)+('Win-Draw-Loss'!$B$38+(('Win-Draw-Loss'!$B$39-'Win-Draw-Loss'!$B$38)*B7877)))/2</f>
        <v>16.29257154128582</v>
      </c>
      <c r="E7877" s="33">
        <f t="shared" ca="1" si="247"/>
        <v>0.69116565151532716</v>
      </c>
      <c r="F7877" s="33">
        <f t="shared" ca="1" si="247"/>
        <v>7.419839053338706E-2</v>
      </c>
      <c r="G7877" s="37">
        <f ca="1">('Win-Draw-Loss'!$D$38+(('Win-Draw-Loss'!$D$39-'Win-Draw-Loss'!$D$38)*E7877)+('Win-Draw-Loss'!$D$38+(('Win-Draw-Loss'!$D$39-'Win-Draw-Loss'!$D$38)*F7877)))/2</f>
        <v>26.480460630730715</v>
      </c>
      <c r="H7877" s="37"/>
      <c r="I7877" s="3">
        <f ca="1">(G7877-C7877)*600/'Win-Draw-Loss'!$B$42</f>
        <v>20.375778178889789</v>
      </c>
    </row>
    <row r="7878" spans="1:9" x14ac:dyDescent="0.25">
      <c r="A7878" s="33">
        <f t="shared" ca="1" si="246"/>
        <v>0.1856200462848846</v>
      </c>
      <c r="B7878" s="33">
        <f t="shared" ca="1" si="246"/>
        <v>0.39117432485751447</v>
      </c>
      <c r="C7878" s="37">
        <f ca="1">('Win-Draw-Loss'!$B$38+(('Win-Draw-Loss'!$B$39-'Win-Draw-Loss'!$B$38)*A7878)+('Win-Draw-Loss'!$B$38+(('Win-Draw-Loss'!$B$39-'Win-Draw-Loss'!$B$38)*B7878)))/2</f>
        <v>15.767943711423992</v>
      </c>
      <c r="E7878" s="33">
        <f t="shared" ca="1" si="247"/>
        <v>0.2240760920517626</v>
      </c>
      <c r="F7878" s="33">
        <f t="shared" ca="1" si="247"/>
        <v>0.59205216872153299</v>
      </c>
      <c r="G7878" s="37">
        <f ca="1">('Win-Draw-Loss'!$D$38+(('Win-Draw-Loss'!$D$39-'Win-Draw-Loss'!$D$38)*E7878)+('Win-Draw-Loss'!$D$38+(('Win-Draw-Loss'!$D$39-'Win-Draw-Loss'!$D$38)*F7878)))/2</f>
        <v>27.241923911599432</v>
      </c>
      <c r="H7878" s="37"/>
      <c r="I7878" s="3">
        <f ca="1">(G7878-C7878)*600/'Win-Draw-Loss'!$B$42</f>
        <v>22.94796040035088</v>
      </c>
    </row>
    <row r="7879" spans="1:9" x14ac:dyDescent="0.25">
      <c r="A7879" s="33">
        <f t="shared" ca="1" si="246"/>
        <v>0.1676986744877601</v>
      </c>
      <c r="B7879" s="33">
        <f t="shared" ca="1" si="246"/>
        <v>0.78038229037614348</v>
      </c>
      <c r="C7879" s="37">
        <f ca="1">('Win-Draw-Loss'!$B$38+(('Win-Draw-Loss'!$B$39-'Win-Draw-Loss'!$B$38)*A7879)+('Win-Draw-Loss'!$B$38+(('Win-Draw-Loss'!$B$39-'Win-Draw-Loss'!$B$38)*B7879)))/2</f>
        <v>19.480809648639038</v>
      </c>
      <c r="E7879" s="33">
        <f t="shared" ca="1" si="247"/>
        <v>0.42772342007061914</v>
      </c>
      <c r="F7879" s="33">
        <f t="shared" ca="1" si="247"/>
        <v>0.60464121855050068</v>
      </c>
      <c r="G7879" s="37">
        <f ca="1">('Win-Draw-Loss'!$D$38+(('Win-Draw-Loss'!$D$39-'Win-Draw-Loss'!$D$38)*E7879)+('Win-Draw-Loss'!$D$38+(('Win-Draw-Loss'!$D$39-'Win-Draw-Loss'!$D$38)*F7879)))/2</f>
        <v>30.485469579316796</v>
      </c>
      <c r="H7879" s="37"/>
      <c r="I7879" s="3">
        <f ca="1">(G7879-C7879)*600/'Win-Draw-Loss'!$B$42</f>
        <v>22.009319861355515</v>
      </c>
    </row>
    <row r="7880" spans="1:9" x14ac:dyDescent="0.25">
      <c r="A7880" s="33">
        <f t="shared" ca="1" si="246"/>
        <v>0.35255224880639191</v>
      </c>
      <c r="B7880" s="33">
        <f t="shared" ca="1" si="246"/>
        <v>0.97077564241289949</v>
      </c>
      <c r="C7880" s="37">
        <f ca="1">('Win-Draw-Loss'!$B$38+(('Win-Draw-Loss'!$B$39-'Win-Draw-Loss'!$B$38)*A7880)+('Win-Draw-Loss'!$B$38+(('Win-Draw-Loss'!$B$39-'Win-Draw-Loss'!$B$38)*B7880)))/2</f>
        <v>23.233278912192915</v>
      </c>
      <c r="E7880" s="33">
        <f t="shared" ca="1" si="247"/>
        <v>0.1088320438603112</v>
      </c>
      <c r="F7880" s="33">
        <f t="shared" ca="1" si="247"/>
        <v>6.7432887752637449E-2</v>
      </c>
      <c r="G7880" s="37">
        <f ca="1">('Win-Draw-Loss'!$D$38+(('Win-Draw-Loss'!$D$39-'Win-Draw-Loss'!$D$38)*E7880)+('Win-Draw-Loss'!$D$38+(('Win-Draw-Loss'!$D$39-'Win-Draw-Loss'!$D$38)*F7880)))/2</f>
        <v>17.643973974194232</v>
      </c>
      <c r="H7880" s="37"/>
      <c r="I7880" s="3">
        <f ca="1">(G7880-C7880)*600/'Win-Draw-Loss'!$B$42</f>
        <v>-11.178609875997367</v>
      </c>
    </row>
    <row r="7881" spans="1:9" x14ac:dyDescent="0.25">
      <c r="A7881" s="33">
        <f t="shared" ca="1" si="246"/>
        <v>3.3897725375854892E-2</v>
      </c>
      <c r="B7881" s="33">
        <f t="shared" ca="1" si="246"/>
        <v>0.79372584603253371</v>
      </c>
      <c r="C7881" s="37">
        <f ca="1">('Win-Draw-Loss'!$B$38+(('Win-Draw-Loss'!$B$39-'Win-Draw-Loss'!$B$38)*A7881)+('Win-Draw-Loss'!$B$38+(('Win-Draw-Loss'!$B$39-'Win-Draw-Loss'!$B$38)*B7881)))/2</f>
        <v>18.276235714083885</v>
      </c>
      <c r="E7881" s="33">
        <f t="shared" ca="1" si="247"/>
        <v>0.97343698420594926</v>
      </c>
      <c r="F7881" s="33">
        <f t="shared" ca="1" si="247"/>
        <v>1.1042653957726856E-3</v>
      </c>
      <c r="G7881" s="37">
        <f ca="1">('Win-Draw-Loss'!$D$38+(('Win-Draw-Loss'!$D$39-'Win-Draw-Loss'!$D$38)*E7881)+('Win-Draw-Loss'!$D$38+(('Win-Draw-Loss'!$D$39-'Win-Draw-Loss'!$D$38)*F7881)))/2</f>
        <v>29.618118744025828</v>
      </c>
      <c r="H7881" s="37"/>
      <c r="I7881" s="3">
        <f ca="1">(G7881-C7881)*600/'Win-Draw-Loss'!$B$42</f>
        <v>22.683766059883887</v>
      </c>
    </row>
    <row r="7882" spans="1:9" x14ac:dyDescent="0.25">
      <c r="A7882" s="33">
        <f t="shared" ca="1" si="246"/>
        <v>0.69512099887191658</v>
      </c>
      <c r="B7882" s="33">
        <f t="shared" ca="1" si="246"/>
        <v>0.94743638659637264</v>
      </c>
      <c r="C7882" s="37">
        <f ca="1">('Win-Draw-Loss'!$B$38+(('Win-Draw-Loss'!$B$39-'Win-Draw-Loss'!$B$38)*A7882)+('Win-Draw-Loss'!$B$38+(('Win-Draw-Loss'!$B$39-'Win-Draw-Loss'!$B$38)*B7882)))/2</f>
        <v>26.425573854682892</v>
      </c>
      <c r="E7882" s="33">
        <f t="shared" ca="1" si="247"/>
        <v>0.5194494920879773</v>
      </c>
      <c r="F7882" s="33">
        <f t="shared" ca="1" si="247"/>
        <v>0.99174474022722736</v>
      </c>
      <c r="G7882" s="37">
        <f ca="1">('Win-Draw-Loss'!$D$38+(('Win-Draw-Loss'!$D$39-'Win-Draw-Loss'!$D$38)*E7882)+('Win-Draw-Loss'!$D$38+(('Win-Draw-Loss'!$D$39-'Win-Draw-Loss'!$D$38)*F7882)))/2</f>
        <v>37.667913484728068</v>
      </c>
      <c r="H7882" s="37"/>
      <c r="I7882" s="3">
        <f ca="1">(G7882-C7882)*600/'Win-Draw-Loss'!$B$42</f>
        <v>22.484679260090353</v>
      </c>
    </row>
    <row r="7883" spans="1:9" x14ac:dyDescent="0.25">
      <c r="A7883" s="33">
        <f t="shared" ca="1" si="246"/>
        <v>0.52443998164067529</v>
      </c>
      <c r="B7883" s="33">
        <f t="shared" ca="1" si="246"/>
        <v>0.47067219639063185</v>
      </c>
      <c r="C7883" s="37">
        <f ca="1">('Win-Draw-Loss'!$B$38+(('Win-Draw-Loss'!$B$39-'Win-Draw-Loss'!$B$38)*A7883)+('Win-Draw-Loss'!$B$38+(('Win-Draw-Loss'!$B$39-'Win-Draw-Loss'!$B$38)*B7883)))/2</f>
        <v>19.951121780313073</v>
      </c>
      <c r="E7883" s="33">
        <f t="shared" ca="1" si="247"/>
        <v>9.4466554817341231E-2</v>
      </c>
      <c r="F7883" s="33">
        <f t="shared" ca="1" si="247"/>
        <v>0.17975619908798723</v>
      </c>
      <c r="G7883" s="37">
        <f ca="1">('Win-Draw-Loss'!$D$38+(('Win-Draw-Loss'!$D$39-'Win-Draw-Loss'!$D$38)*E7883)+('Win-Draw-Loss'!$D$38+(('Win-Draw-Loss'!$D$39-'Win-Draw-Loss'!$D$38)*F7883)))/2</f>
        <v>19.113341308579926</v>
      </c>
      <c r="H7883" s="37"/>
      <c r="I7883" s="3">
        <f ca="1">(G7883-C7883)*600/'Win-Draw-Loss'!$B$42</f>
        <v>-1.6755609434662944</v>
      </c>
    </row>
    <row r="7884" spans="1:9" x14ac:dyDescent="0.25">
      <c r="A7884" s="33">
        <f t="shared" ca="1" si="246"/>
        <v>0.51341803209510417</v>
      </c>
      <c r="B7884" s="33">
        <f t="shared" ca="1" si="246"/>
        <v>8.5599800546380611E-2</v>
      </c>
      <c r="C7884" s="37">
        <f ca="1">('Win-Draw-Loss'!$B$38+(('Win-Draw-Loss'!$B$39-'Win-Draw-Loss'!$B$38)*A7884)+('Win-Draw-Loss'!$B$38+(('Win-Draw-Loss'!$B$39-'Win-Draw-Loss'!$B$38)*B7884)))/2</f>
        <v>15.990178326414849</v>
      </c>
      <c r="E7884" s="33">
        <f t="shared" ca="1" si="247"/>
        <v>0.79357928761751007</v>
      </c>
      <c r="F7884" s="33">
        <f t="shared" ca="1" si="247"/>
        <v>5.2135909689308702E-2</v>
      </c>
      <c r="G7884" s="37">
        <f ca="1">('Win-Draw-Loss'!$D$38+(('Win-Draw-Loss'!$D$39-'Win-Draw-Loss'!$D$38)*E7884)+('Win-Draw-Loss'!$D$38+(('Win-Draw-Loss'!$D$39-'Win-Draw-Loss'!$D$38)*F7884)))/2</f>
        <v>27.685727959602282</v>
      </c>
      <c r="H7884" s="37"/>
      <c r="I7884" s="3">
        <f ca="1">(G7884-C7884)*600/'Win-Draw-Loss'!$B$42</f>
        <v>23.391099266374866</v>
      </c>
    </row>
    <row r="7885" spans="1:9" x14ac:dyDescent="0.25">
      <c r="A7885" s="33">
        <f t="shared" ca="1" si="246"/>
        <v>0.45974283032863816</v>
      </c>
      <c r="B7885" s="33">
        <f t="shared" ca="1" si="246"/>
        <v>0.20549761158095226</v>
      </c>
      <c r="C7885" s="37">
        <f ca="1">('Win-Draw-Loss'!$B$38+(('Win-Draw-Loss'!$B$39-'Win-Draw-Loss'!$B$38)*A7885)+('Win-Draw-Loss'!$B$38+(('Win-Draw-Loss'!$B$39-'Win-Draw-Loss'!$B$38)*B7885)))/2</f>
        <v>16.652404419095905</v>
      </c>
      <c r="E7885" s="33">
        <f t="shared" ca="1" si="247"/>
        <v>0.95608913454169275</v>
      </c>
      <c r="F7885" s="33">
        <f t="shared" ca="1" si="247"/>
        <v>0.62023956021709958</v>
      </c>
      <c r="G7885" s="37">
        <f ca="1">('Win-Draw-Loss'!$D$38+(('Win-Draw-Loss'!$D$39-'Win-Draw-Loss'!$D$38)*E7885)+('Win-Draw-Loss'!$D$38+(('Win-Draw-Loss'!$D$39-'Win-Draw-Loss'!$D$38)*F7885)))/2</f>
        <v>38.644930421381886</v>
      </c>
      <c r="H7885" s="37"/>
      <c r="I7885" s="3">
        <f ca="1">(G7885-C7885)*600/'Win-Draw-Loss'!$B$42</f>
        <v>43.985052004571962</v>
      </c>
    </row>
    <row r="7886" spans="1:9" x14ac:dyDescent="0.25">
      <c r="A7886" s="33">
        <f t="shared" ca="1" si="246"/>
        <v>0.81781146407059613</v>
      </c>
      <c r="B7886" s="33">
        <f t="shared" ca="1" si="246"/>
        <v>0.98833968919694493</v>
      </c>
      <c r="C7886" s="37">
        <f ca="1">('Win-Draw-Loss'!$B$38+(('Win-Draw-Loss'!$B$39-'Win-Draw-Loss'!$B$38)*A7886)+('Win-Draw-Loss'!$B$38+(('Win-Draw-Loss'!$B$39-'Win-Draw-Loss'!$B$38)*B7886)))/2</f>
        <v>28.061511532675411</v>
      </c>
      <c r="E7886" s="33">
        <f t="shared" ca="1" si="247"/>
        <v>0.99072606592441603</v>
      </c>
      <c r="F7886" s="33">
        <f t="shared" ca="1" si="247"/>
        <v>0.25791471562938684</v>
      </c>
      <c r="G7886" s="37">
        <f ca="1">('Win-Draw-Loss'!$D$38+(('Win-Draw-Loss'!$D$39-'Win-Draw-Loss'!$D$38)*E7886)+('Win-Draw-Loss'!$D$38+(('Win-Draw-Loss'!$D$39-'Win-Draw-Loss'!$D$38)*F7886)))/2</f>
        <v>33.729611723307045</v>
      </c>
      <c r="H7886" s="37"/>
      <c r="I7886" s="3">
        <f ca="1">(G7886-C7886)*600/'Win-Draw-Loss'!$B$42</f>
        <v>11.336200381263268</v>
      </c>
    </row>
    <row r="7887" spans="1:9" x14ac:dyDescent="0.25">
      <c r="A7887" s="33">
        <f t="shared" ca="1" si="246"/>
        <v>0.61153407034127738</v>
      </c>
      <c r="B7887" s="33">
        <f t="shared" ca="1" si="246"/>
        <v>0.38500402735005712</v>
      </c>
      <c r="C7887" s="37">
        <f ca="1">('Win-Draw-Loss'!$B$38+(('Win-Draw-Loss'!$B$39-'Win-Draw-Loss'!$B$38)*A7887)+('Win-Draw-Loss'!$B$38+(('Win-Draw-Loss'!$B$39-'Win-Draw-Loss'!$B$38)*B7887)))/2</f>
        <v>19.965380976913345</v>
      </c>
      <c r="E7887" s="33">
        <f t="shared" ca="1" si="247"/>
        <v>0.35615122500035001</v>
      </c>
      <c r="F7887" s="33">
        <f t="shared" ca="1" si="247"/>
        <v>0.43245237263327407</v>
      </c>
      <c r="G7887" s="37">
        <f ca="1">('Win-Draw-Loss'!$D$38+(('Win-Draw-Loss'!$D$39-'Win-Draw-Loss'!$D$38)*E7887)+('Win-Draw-Loss'!$D$38+(('Win-Draw-Loss'!$D$39-'Win-Draw-Loss'!$D$38)*F7887)))/2</f>
        <v>26.829053964504361</v>
      </c>
      <c r="H7887" s="37"/>
      <c r="I7887" s="3">
        <f ca="1">(G7887-C7887)*600/'Win-Draw-Loss'!$B$42</f>
        <v>13.727345975182034</v>
      </c>
    </row>
    <row r="7888" spans="1:9" x14ac:dyDescent="0.25">
      <c r="A7888" s="33">
        <f t="shared" ca="1" si="246"/>
        <v>0.4276313654189664</v>
      </c>
      <c r="B7888" s="33">
        <f t="shared" ca="1" si="246"/>
        <v>0.5877917066877717</v>
      </c>
      <c r="C7888" s="37">
        <f ca="1">('Win-Draw-Loss'!$B$38+(('Win-Draw-Loss'!$B$39-'Win-Draw-Loss'!$B$38)*A7888)+('Win-Draw-Loss'!$B$38+(('Win-Draw-Loss'!$B$39-'Win-Draw-Loss'!$B$38)*B7888)))/2</f>
        <v>20.154230721067382</v>
      </c>
      <c r="E7888" s="33">
        <f t="shared" ca="1" si="247"/>
        <v>0.13456677526481453</v>
      </c>
      <c r="F7888" s="33">
        <f t="shared" ca="1" si="247"/>
        <v>0.81111157001373968</v>
      </c>
      <c r="G7888" s="37">
        <f ca="1">('Win-Draw-Loss'!$D$38+(('Win-Draw-Loss'!$D$39-'Win-Draw-Loss'!$D$38)*E7888)+('Win-Draw-Loss'!$D$38+(('Win-Draw-Loss'!$D$39-'Win-Draw-Loss'!$D$38)*F7888)))/2</f>
        <v>29.185175179178312</v>
      </c>
      <c r="H7888" s="37"/>
      <c r="I7888" s="3">
        <f ca="1">(G7888-C7888)*600/'Win-Draw-Loss'!$B$42</f>
        <v>18.061888916221861</v>
      </c>
    </row>
    <row r="7889" spans="1:9" x14ac:dyDescent="0.25">
      <c r="A7889" s="33">
        <f t="shared" ca="1" si="246"/>
        <v>6.778875161534359E-2</v>
      </c>
      <c r="B7889" s="33">
        <f t="shared" ca="1" si="246"/>
        <v>0.32862252238438405</v>
      </c>
      <c r="C7889" s="37">
        <f ca="1">('Win-Draw-Loss'!$B$38+(('Win-Draw-Loss'!$B$39-'Win-Draw-Loss'!$B$38)*A7889)+('Win-Draw-Loss'!$B$38+(('Win-Draw-Loss'!$B$39-'Win-Draw-Loss'!$B$38)*B7889)))/2</f>
        <v>13.964112739997276</v>
      </c>
      <c r="E7889" s="33">
        <f t="shared" ca="1" si="247"/>
        <v>0.21717515637272033</v>
      </c>
      <c r="F7889" s="33">
        <f t="shared" ca="1" si="247"/>
        <v>0.75446253043920719</v>
      </c>
      <c r="G7889" s="37">
        <f ca="1">('Win-Draw-Loss'!$D$38+(('Win-Draw-Loss'!$D$39-'Win-Draw-Loss'!$D$38)*E7889)+('Win-Draw-Loss'!$D$38+(('Win-Draw-Loss'!$D$39-'Win-Draw-Loss'!$D$38)*F7889)))/2</f>
        <v>29.574565302178911</v>
      </c>
      <c r="H7889" s="37"/>
      <c r="I7889" s="3">
        <f ca="1">(G7889-C7889)*600/'Win-Draw-Loss'!$B$42</f>
        <v>31.22090512436327</v>
      </c>
    </row>
    <row r="7890" spans="1:9" x14ac:dyDescent="0.25">
      <c r="A7890" s="33">
        <f t="shared" ca="1" si="246"/>
        <v>0.24827262505493564</v>
      </c>
      <c r="B7890" s="33">
        <f t="shared" ca="1" si="246"/>
        <v>0.62749760065952898</v>
      </c>
      <c r="C7890" s="37">
        <f ca="1">('Win-Draw-Loss'!$B$38+(('Win-Draw-Loss'!$B$39-'Win-Draw-Loss'!$B$38)*A7890)+('Win-Draw-Loss'!$B$38+(('Win-Draw-Loss'!$B$39-'Win-Draw-Loss'!$B$38)*B7890)))/2</f>
        <v>18.757702257144647</v>
      </c>
      <c r="E7890" s="33">
        <f t="shared" ca="1" si="247"/>
        <v>0.45216899258619236</v>
      </c>
      <c r="F7890" s="33">
        <f t="shared" ca="1" si="247"/>
        <v>0.80383616816503245</v>
      </c>
      <c r="G7890" s="37">
        <f ca="1">('Win-Draw-Loss'!$D$38+(('Win-Draw-Loss'!$D$39-'Win-Draw-Loss'!$D$38)*E7890)+('Win-Draw-Loss'!$D$38+(('Win-Draw-Loss'!$D$39-'Win-Draw-Loss'!$D$38)*F7890)))/2</f>
        <v>33.840077411268368</v>
      </c>
      <c r="H7890" s="37"/>
      <c r="I7890" s="3">
        <f ca="1">(G7890-C7890)*600/'Win-Draw-Loss'!$B$42</f>
        <v>30.164750308247438</v>
      </c>
    </row>
    <row r="7891" spans="1:9" x14ac:dyDescent="0.25">
      <c r="A7891" s="33">
        <f t="shared" ca="1" si="246"/>
        <v>0.31464036823877495</v>
      </c>
      <c r="B7891" s="33">
        <f t="shared" ca="1" si="246"/>
        <v>0.76287016414935582</v>
      </c>
      <c r="C7891" s="37">
        <f ca="1">('Win-Draw-Loss'!$B$38+(('Win-Draw-Loss'!$B$39-'Win-Draw-Loss'!$B$38)*A7891)+('Win-Draw-Loss'!$B$38+(('Win-Draw-Loss'!$B$39-'Win-Draw-Loss'!$B$38)*B7891)))/2</f>
        <v>20.775105323881306</v>
      </c>
      <c r="E7891" s="33">
        <f t="shared" ca="1" si="247"/>
        <v>0.7668586552495078</v>
      </c>
      <c r="F7891" s="33">
        <f t="shared" ca="1" si="247"/>
        <v>0.21824954588521506</v>
      </c>
      <c r="G7891" s="37">
        <f ca="1">('Win-Draw-Loss'!$D$38+(('Win-Draw-Loss'!$D$39-'Win-Draw-Loss'!$D$38)*E7891)+('Win-Draw-Loss'!$D$38+(('Win-Draw-Loss'!$D$39-'Win-Draw-Loss'!$D$38)*F7891)))/2</f>
        <v>29.776623017020846</v>
      </c>
      <c r="H7891" s="37"/>
      <c r="I7891" s="3">
        <f ca="1">(G7891-C7891)*600/'Win-Draw-Loss'!$B$42</f>
        <v>18.00303538627908</v>
      </c>
    </row>
    <row r="7892" spans="1:9" x14ac:dyDescent="0.25">
      <c r="A7892" s="33">
        <f t="shared" ca="1" si="246"/>
        <v>0.47624327854316384</v>
      </c>
      <c r="B7892" s="33">
        <f t="shared" ca="1" si="246"/>
        <v>5.5341764120794168E-2</v>
      </c>
      <c r="C7892" s="37">
        <f ca="1">('Win-Draw-Loss'!$B$38+(('Win-Draw-Loss'!$B$39-'Win-Draw-Loss'!$B$38)*A7892)+('Win-Draw-Loss'!$B$38+(('Win-Draw-Loss'!$B$39-'Win-Draw-Loss'!$B$38)*B7892)))/2</f>
        <v>15.31585042663958</v>
      </c>
      <c r="E7892" s="33">
        <f t="shared" ca="1" si="247"/>
        <v>1.9648682195838596E-2</v>
      </c>
      <c r="F7892" s="33">
        <f t="shared" ca="1" si="247"/>
        <v>0.60945670856955969</v>
      </c>
      <c r="G7892" s="37">
        <f ca="1">('Win-Draw-Loss'!$D$38+(('Win-Draw-Loss'!$D$39-'Win-Draw-Loss'!$D$38)*E7892)+('Win-Draw-Loss'!$D$38+(('Win-Draw-Loss'!$D$39-'Win-Draw-Loss'!$D$38)*F7892)))/2</f>
        <v>24.436580861480973</v>
      </c>
      <c r="H7892" s="37"/>
      <c r="I7892" s="3">
        <f ca="1">(G7892-C7892)*600/'Win-Draw-Loss'!$B$42</f>
        <v>18.241460869682786</v>
      </c>
    </row>
    <row r="7893" spans="1:9" x14ac:dyDescent="0.25">
      <c r="A7893" s="33">
        <f t="shared" ca="1" si="246"/>
        <v>0.579999371180423</v>
      </c>
      <c r="B7893" s="33">
        <f t="shared" ca="1" si="246"/>
        <v>0.17672429731018624</v>
      </c>
      <c r="C7893" s="37">
        <f ca="1">('Win-Draw-Loss'!$B$38+(('Win-Draw-Loss'!$B$39-'Win-Draw-Loss'!$B$38)*A7893)+('Win-Draw-Loss'!$B$38+(('Win-Draw-Loss'!$B$39-'Win-Draw-Loss'!$B$38)*B7893)))/2</f>
        <v>17.567236684906092</v>
      </c>
      <c r="E7893" s="33">
        <f t="shared" ca="1" si="247"/>
        <v>3.870815709051989E-2</v>
      </c>
      <c r="F7893" s="33">
        <f t="shared" ca="1" si="247"/>
        <v>0.39312187729290582</v>
      </c>
      <c r="G7893" s="37">
        <f ca="1">('Win-Draw-Loss'!$D$38+(('Win-Draw-Loss'!$D$39-'Win-Draw-Loss'!$D$38)*E7893)+('Win-Draw-Loss'!$D$38+(('Win-Draw-Loss'!$D$39-'Win-Draw-Loss'!$D$38)*F7893)))/2</f>
        <v>21.477450515751386</v>
      </c>
      <c r="H7893" s="37"/>
      <c r="I7893" s="3">
        <f ca="1">(G7893-C7893)*600/'Win-Draw-Loss'!$B$42</f>
        <v>7.8204276616905872</v>
      </c>
    </row>
    <row r="7894" spans="1:9" x14ac:dyDescent="0.25">
      <c r="A7894" s="33">
        <f t="shared" ca="1" si="246"/>
        <v>0.14654805798510318</v>
      </c>
      <c r="B7894" s="33">
        <f t="shared" ca="1" si="246"/>
        <v>7.637772779596208E-2</v>
      </c>
      <c r="C7894" s="37">
        <f ca="1">('Win-Draw-Loss'!$B$38+(('Win-Draw-Loss'!$B$39-'Win-Draw-Loss'!$B$38)*A7894)+('Win-Draw-Loss'!$B$38+(('Win-Draw-Loss'!$B$39-'Win-Draw-Loss'!$B$38)*B7894)))/2</f>
        <v>12.229257857810651</v>
      </c>
      <c r="E7894" s="33">
        <f t="shared" ca="1" si="247"/>
        <v>0.24865061757261864</v>
      </c>
      <c r="F7894" s="33">
        <f t="shared" ca="1" si="247"/>
        <v>0.28638462056048408</v>
      </c>
      <c r="G7894" s="37">
        <f ca="1">('Win-Draw-Loss'!$D$38+(('Win-Draw-Loss'!$D$39-'Win-Draw-Loss'!$D$38)*E7894)+('Win-Draw-Loss'!$D$38+(('Win-Draw-Loss'!$D$39-'Win-Draw-Loss'!$D$38)*F7894)))/2</f>
        <v>23.025528571996542</v>
      </c>
      <c r="H7894" s="37"/>
      <c r="I7894" s="3">
        <f ca="1">(G7894-C7894)*600/'Win-Draw-Loss'!$B$42</f>
        <v>21.592541428371781</v>
      </c>
    </row>
    <row r="7895" spans="1:9" x14ac:dyDescent="0.25">
      <c r="A7895" s="33">
        <f t="shared" ca="1" si="246"/>
        <v>0.18168347717784916</v>
      </c>
      <c r="B7895" s="33">
        <f t="shared" ca="1" si="246"/>
        <v>0.15469020730007255</v>
      </c>
      <c r="C7895" s="37">
        <f ca="1">('Win-Draw-Loss'!$B$38+(('Win-Draw-Loss'!$B$39-'Win-Draw-Loss'!$B$38)*A7895)+('Win-Draw-Loss'!$B$38+(('Win-Draw-Loss'!$B$39-'Win-Draw-Loss'!$B$38)*B7895)))/2</f>
        <v>13.363736844779218</v>
      </c>
      <c r="E7895" s="33">
        <f t="shared" ca="1" si="247"/>
        <v>4.9303812851470452E-2</v>
      </c>
      <c r="F7895" s="33">
        <f t="shared" ca="1" si="247"/>
        <v>0.80577545172436205</v>
      </c>
      <c r="G7895" s="37">
        <f ca="1">('Win-Draw-Loss'!$D$38+(('Win-Draw-Loss'!$D$39-'Win-Draw-Loss'!$D$38)*E7895)+('Win-Draw-Loss'!$D$38+(('Win-Draw-Loss'!$D$39-'Win-Draw-Loss'!$D$38)*F7895)))/2</f>
        <v>27.826188968637489</v>
      </c>
      <c r="H7895" s="37"/>
      <c r="I7895" s="3">
        <f ca="1">(G7895-C7895)*600/'Win-Draw-Loss'!$B$42</f>
        <v>28.924904247716537</v>
      </c>
    </row>
    <row r="7896" spans="1:9" x14ac:dyDescent="0.25">
      <c r="A7896" s="33">
        <f t="shared" ca="1" si="246"/>
        <v>0.74140586359358152</v>
      </c>
      <c r="B7896" s="33">
        <f t="shared" ca="1" si="246"/>
        <v>0.61591307198799938</v>
      </c>
      <c r="C7896" s="37">
        <f ca="1">('Win-Draw-Loss'!$B$38+(('Win-Draw-Loss'!$B$39-'Win-Draw-Loss'!$B$38)*A7896)+('Win-Draw-Loss'!$B$38+(('Win-Draw-Loss'!$B$39-'Win-Draw-Loss'!$B$38)*B7896)))/2</f>
        <v>23.573189355815806</v>
      </c>
      <c r="E7896" s="33">
        <f t="shared" ca="1" si="247"/>
        <v>0.32243810212744206</v>
      </c>
      <c r="F7896" s="33">
        <f t="shared" ca="1" si="247"/>
        <v>0.75858686232918138</v>
      </c>
      <c r="G7896" s="37">
        <f ca="1">('Win-Draw-Loss'!$D$38+(('Win-Draw-Loss'!$D$39-'Win-Draw-Loss'!$D$38)*E7896)+('Win-Draw-Loss'!$D$38+(('Win-Draw-Loss'!$D$39-'Win-Draw-Loss'!$D$38)*F7896)))/2</f>
        <v>31.215374466849351</v>
      </c>
      <c r="H7896" s="37"/>
      <c r="I7896" s="3">
        <f ca="1">(G7896-C7896)*600/'Win-Draw-Loss'!$B$42</f>
        <v>15.284370222067087</v>
      </c>
    </row>
    <row r="7897" spans="1:9" x14ac:dyDescent="0.25">
      <c r="A7897" s="33">
        <f t="shared" ca="1" si="246"/>
        <v>0.46447434048348946</v>
      </c>
      <c r="B7897" s="33">
        <f t="shared" ca="1" si="246"/>
        <v>0.60440695427057667</v>
      </c>
      <c r="C7897" s="37">
        <f ca="1">('Win-Draw-Loss'!$B$38+(('Win-Draw-Loss'!$B$39-'Win-Draw-Loss'!$B$38)*A7897)+('Win-Draw-Loss'!$B$38+(('Win-Draw-Loss'!$B$39-'Win-Draw-Loss'!$B$38)*B7897)))/2</f>
        <v>20.688812947540661</v>
      </c>
      <c r="E7897" s="33">
        <f t="shared" ca="1" si="247"/>
        <v>0.66948292109561913</v>
      </c>
      <c r="F7897" s="33">
        <f t="shared" ca="1" si="247"/>
        <v>0.97347715792501166</v>
      </c>
      <c r="G7897" s="37">
        <f ca="1">('Win-Draw-Loss'!$D$38+(('Win-Draw-Loss'!$D$39-'Win-Draw-Loss'!$D$38)*E7897)+('Win-Draw-Loss'!$D$38+(('Win-Draw-Loss'!$D$39-'Win-Draw-Loss'!$D$38)*F7897)))/2</f>
        <v>39.644401185309462</v>
      </c>
      <c r="H7897" s="37"/>
      <c r="I7897" s="3">
        <f ca="1">(G7897-C7897)*600/'Win-Draw-Loss'!$B$42</f>
        <v>37.911176475537602</v>
      </c>
    </row>
    <row r="7898" spans="1:9" x14ac:dyDescent="0.25">
      <c r="A7898" s="33">
        <f t="shared" ca="1" si="246"/>
        <v>0.50350005828560451</v>
      </c>
      <c r="B7898" s="33">
        <f t="shared" ca="1" si="246"/>
        <v>0.48130589720303751</v>
      </c>
      <c r="C7898" s="37">
        <f ca="1">('Win-Draw-Loss'!$B$38+(('Win-Draw-Loss'!$B$39-'Win-Draw-Loss'!$B$38)*A7898)+('Win-Draw-Loss'!$B$38+(('Win-Draw-Loss'!$B$39-'Win-Draw-Loss'!$B$38)*B7898)))/2</f>
        <v>19.848059554886422</v>
      </c>
      <c r="E7898" s="33">
        <f t="shared" ca="1" si="247"/>
        <v>0.12695701808972526</v>
      </c>
      <c r="F7898" s="33">
        <f t="shared" ca="1" si="247"/>
        <v>0.7824575489749217</v>
      </c>
      <c r="G7898" s="37">
        <f ca="1">('Win-Draw-Loss'!$D$38+(('Win-Draw-Loss'!$D$39-'Win-Draw-Loss'!$D$38)*E7898)+('Win-Draw-Loss'!$D$38+(('Win-Draw-Loss'!$D$39-'Win-Draw-Loss'!$D$38)*F7898)))/2</f>
        <v>28.641218505969704</v>
      </c>
      <c r="H7898" s="37"/>
      <c r="I7898" s="3">
        <f ca="1">(G7898-C7898)*600/'Win-Draw-Loss'!$B$42</f>
        <v>17.586317902166563</v>
      </c>
    </row>
    <row r="7899" spans="1:9" x14ac:dyDescent="0.25">
      <c r="A7899" s="33">
        <f t="shared" ca="1" si="246"/>
        <v>0.45188516184643746</v>
      </c>
      <c r="B7899" s="33">
        <f t="shared" ca="1" si="246"/>
        <v>5.4280079144588766E-2</v>
      </c>
      <c r="C7899" s="37">
        <f ca="1">('Win-Draw-Loss'!$B$38+(('Win-Draw-Loss'!$B$39-'Win-Draw-Loss'!$B$38)*A7899)+('Win-Draw-Loss'!$B$38+(('Win-Draw-Loss'!$B$39-'Win-Draw-Loss'!$B$38)*B7899)))/2</f>
        <v>15.061652409910263</v>
      </c>
      <c r="E7899" s="33">
        <f t="shared" ca="1" si="247"/>
        <v>0.42591977982527451</v>
      </c>
      <c r="F7899" s="33">
        <f t="shared" ca="1" si="247"/>
        <v>0.26626611552021839</v>
      </c>
      <c r="G7899" s="37">
        <f ca="1">('Win-Draw-Loss'!$D$38+(('Win-Draw-Loss'!$D$39-'Win-Draw-Loss'!$D$38)*E7899)+('Win-Draw-Loss'!$D$38+(('Win-Draw-Loss'!$D$39-'Win-Draw-Loss'!$D$38)*F7899)))/2</f>
        <v>25.382788430182394</v>
      </c>
      <c r="H7899" s="37"/>
      <c r="I7899" s="3">
        <f ca="1">(G7899-C7899)*600/'Win-Draw-Loss'!$B$42</f>
        <v>20.642272040544263</v>
      </c>
    </row>
    <row r="7900" spans="1:9" x14ac:dyDescent="0.25">
      <c r="A7900" s="33">
        <f t="shared" ca="1" si="246"/>
        <v>0.91351535514429405</v>
      </c>
      <c r="B7900" s="33">
        <f t="shared" ca="1" si="246"/>
        <v>0.66097298919756897</v>
      </c>
      <c r="C7900" s="37">
        <f ca="1">('Win-Draw-Loss'!$B$38+(('Win-Draw-Loss'!$B$39-'Win-Draw-Loss'!$B$38)*A7900)+('Win-Draw-Loss'!$B$38+(('Win-Draw-Loss'!$B$39-'Win-Draw-Loss'!$B$38)*B7900)))/2</f>
        <v>25.74488344341863</v>
      </c>
      <c r="E7900" s="33">
        <f t="shared" ca="1" si="247"/>
        <v>0.81080014141363277</v>
      </c>
      <c r="F7900" s="33">
        <f t="shared" ca="1" si="247"/>
        <v>0.45963291347078206</v>
      </c>
      <c r="G7900" s="37">
        <f ca="1">('Win-Draw-Loss'!$D$38+(('Win-Draw-Loss'!$D$39-'Win-Draw-Loss'!$D$38)*E7900)+('Win-Draw-Loss'!$D$38+(('Win-Draw-Loss'!$D$39-'Win-Draw-Loss'!$D$38)*F7900)))/2</f>
        <v>34.056495823266218</v>
      </c>
      <c r="H7900" s="37"/>
      <c r="I7900" s="3">
        <f ca="1">(G7900-C7900)*600/'Win-Draw-Loss'!$B$42</f>
        <v>16.623224759695177</v>
      </c>
    </row>
    <row r="7901" spans="1:9" x14ac:dyDescent="0.25">
      <c r="A7901" s="33">
        <f t="shared" ca="1" si="246"/>
        <v>0.85994597525928596</v>
      </c>
      <c r="B7901" s="33">
        <f t="shared" ca="1" si="246"/>
        <v>0.97414238156966182</v>
      </c>
      <c r="C7901" s="37">
        <f ca="1">('Win-Draw-Loss'!$B$38+(('Win-Draw-Loss'!$B$39-'Win-Draw-Loss'!$B$38)*A7901)+('Win-Draw-Loss'!$B$38+(('Win-Draw-Loss'!$B$39-'Win-Draw-Loss'!$B$38)*B7901)))/2</f>
        <v>28.340883568289478</v>
      </c>
      <c r="E7901" s="33">
        <f t="shared" ca="1" si="247"/>
        <v>0.19611676795383171</v>
      </c>
      <c r="F7901" s="33">
        <f t="shared" ca="1" si="247"/>
        <v>0.37989480304582368</v>
      </c>
      <c r="G7901" s="37">
        <f ca="1">('Win-Draw-Loss'!$D$38+(('Win-Draw-Loss'!$D$39-'Win-Draw-Loss'!$D$38)*E7901)+('Win-Draw-Loss'!$D$38+(('Win-Draw-Loss'!$D$39-'Win-Draw-Loss'!$D$38)*F7901)))/2</f>
        <v>23.640173564994832</v>
      </c>
      <c r="H7901" s="37"/>
      <c r="I7901" s="3">
        <f ca="1">(G7901-C7901)*600/'Win-Draw-Loss'!$B$42</f>
        <v>-9.4014200065892908</v>
      </c>
    </row>
    <row r="7902" spans="1:9" x14ac:dyDescent="0.25">
      <c r="A7902" s="33">
        <f t="shared" ca="1" si="246"/>
        <v>0.86684936819832759</v>
      </c>
      <c r="B7902" s="33">
        <f t="shared" ca="1" si="246"/>
        <v>0.55343797266008976</v>
      </c>
      <c r="C7902" s="37">
        <f ca="1">('Win-Draw-Loss'!$B$38+(('Win-Draw-Loss'!$B$39-'Win-Draw-Loss'!$B$38)*A7902)+('Win-Draw-Loss'!$B$38+(('Win-Draw-Loss'!$B$39-'Win-Draw-Loss'!$B$38)*B7902)))/2</f>
        <v>24.202873408584175</v>
      </c>
      <c r="E7902" s="33">
        <f t="shared" ca="1" si="247"/>
        <v>0.55417710805067344</v>
      </c>
      <c r="F7902" s="33">
        <f t="shared" ca="1" si="247"/>
        <v>8.1168431512638528E-2</v>
      </c>
      <c r="G7902" s="37">
        <f ca="1">('Win-Draw-Loss'!$D$38+(('Win-Draw-Loss'!$D$39-'Win-Draw-Loss'!$D$38)*E7902)+('Win-Draw-Loss'!$D$38+(('Win-Draw-Loss'!$D$39-'Win-Draw-Loss'!$D$38)*F7902)))/2</f>
        <v>24.530183093449679</v>
      </c>
      <c r="H7902" s="37"/>
      <c r="I7902" s="3">
        <f ca="1">(G7902-C7902)*600/'Win-Draw-Loss'!$B$42</f>
        <v>0.65461936973100876</v>
      </c>
    </row>
    <row r="7903" spans="1:9" x14ac:dyDescent="0.25">
      <c r="A7903" s="33">
        <f t="shared" ca="1" si="246"/>
        <v>0.85674312553310894</v>
      </c>
      <c r="B7903" s="33">
        <f t="shared" ca="1" si="246"/>
        <v>0.83211390722556533</v>
      </c>
      <c r="C7903" s="37">
        <f ca="1">('Win-Draw-Loss'!$B$38+(('Win-Draw-Loss'!$B$39-'Win-Draw-Loss'!$B$38)*A7903)+('Win-Draw-Loss'!$B$38+(('Win-Draw-Loss'!$B$39-'Win-Draw-Loss'!$B$38)*B7903)))/2</f>
        <v>26.888570327586741</v>
      </c>
      <c r="E7903" s="33">
        <f t="shared" ca="1" si="247"/>
        <v>0.54690070034460414</v>
      </c>
      <c r="F7903" s="33">
        <f t="shared" ca="1" si="247"/>
        <v>0.73100585707134391</v>
      </c>
      <c r="G7903" s="37">
        <f ca="1">('Win-Draw-Loss'!$D$38+(('Win-Draw-Loss'!$D$39-'Win-Draw-Loss'!$D$38)*E7903)+('Win-Draw-Loss'!$D$38+(('Win-Draw-Loss'!$D$39-'Win-Draw-Loss'!$D$38)*F7903)))/2</f>
        <v>34.168598361239219</v>
      </c>
      <c r="H7903" s="37"/>
      <c r="I7903" s="3">
        <f ca="1">(G7903-C7903)*600/'Win-Draw-Loss'!$B$42</f>
        <v>14.560056067304956</v>
      </c>
    </row>
    <row r="7904" spans="1:9" x14ac:dyDescent="0.25">
      <c r="A7904" s="33">
        <f t="shared" ca="1" si="246"/>
        <v>0.97928129194221736</v>
      </c>
      <c r="B7904" s="33">
        <f t="shared" ca="1" si="246"/>
        <v>0.82123222112078553</v>
      </c>
      <c r="C7904" s="37">
        <f ca="1">('Win-Draw-Loss'!$B$38+(('Win-Draw-Loss'!$B$39-'Win-Draw-Loss'!$B$38)*A7904)+('Win-Draw-Loss'!$B$38+(('Win-Draw-Loss'!$B$39-'Win-Draw-Loss'!$B$38)*B7904)))/2</f>
        <v>28.00513513063003</v>
      </c>
      <c r="E7904" s="33">
        <f t="shared" ca="1" si="247"/>
        <v>0.51708500781547118</v>
      </c>
      <c r="F7904" s="33">
        <f t="shared" ca="1" si="247"/>
        <v>0.52329087607671521</v>
      </c>
      <c r="G7904" s="37">
        <f ca="1">('Win-Draw-Loss'!$D$38+(('Win-Draw-Loss'!$D$39-'Win-Draw-Loss'!$D$38)*E7904)+('Win-Draw-Loss'!$D$38+(('Win-Draw-Loss'!$D$39-'Win-Draw-Loss'!$D$38)*F7904)))/2</f>
        <v>30.605638258382797</v>
      </c>
      <c r="H7904" s="37"/>
      <c r="I7904" s="3">
        <f ca="1">(G7904-C7904)*600/'Win-Draw-Loss'!$B$42</f>
        <v>5.2010062555055327</v>
      </c>
    </row>
    <row r="7905" spans="1:9" x14ac:dyDescent="0.25">
      <c r="A7905" s="33">
        <f t="shared" ca="1" si="246"/>
        <v>0.71626910725947446</v>
      </c>
      <c r="B7905" s="33">
        <f t="shared" ca="1" si="246"/>
        <v>0.31724974476739831</v>
      </c>
      <c r="C7905" s="37">
        <f ca="1">('Win-Draw-Loss'!$B$38+(('Win-Draw-Loss'!$B$39-'Win-Draw-Loss'!$B$38)*A7905)+('Win-Draw-Loss'!$B$38+(('Win-Draw-Loss'!$B$39-'Win-Draw-Loss'!$B$38)*B7905)))/2</f>
        <v>20.33518852026873</v>
      </c>
      <c r="E7905" s="33">
        <f t="shared" ca="1" si="247"/>
        <v>0.35202184094662492</v>
      </c>
      <c r="F7905" s="33">
        <f t="shared" ca="1" si="247"/>
        <v>0.67013701423163807</v>
      </c>
      <c r="G7905" s="37">
        <f ca="1">('Win-Draw-Loss'!$D$38+(('Win-Draw-Loss'!$D$39-'Win-Draw-Loss'!$D$38)*E7905)+('Win-Draw-Loss'!$D$38+(('Win-Draw-Loss'!$D$39-'Win-Draw-Loss'!$D$38)*F7905)))/2</f>
        <v>30.332382827673946</v>
      </c>
      <c r="H7905" s="37"/>
      <c r="I7905" s="3">
        <f ca="1">(G7905-C7905)*600/'Win-Draw-Loss'!$B$42</f>
        <v>19.994388614810433</v>
      </c>
    </row>
    <row r="7906" spans="1:9" x14ac:dyDescent="0.25">
      <c r="A7906" s="33">
        <f t="shared" ca="1" si="246"/>
        <v>2.4131933128789584E-2</v>
      </c>
      <c r="B7906" s="33">
        <f t="shared" ca="1" si="246"/>
        <v>0.21127027679415522</v>
      </c>
      <c r="C7906" s="37">
        <f ca="1">('Win-Draw-Loss'!$B$38+(('Win-Draw-Loss'!$B$39-'Win-Draw-Loss'!$B$38)*A7906)+('Win-Draw-Loss'!$B$38+(('Win-Draw-Loss'!$B$39-'Win-Draw-Loss'!$B$38)*B7906)))/2</f>
        <v>12.354022099229448</v>
      </c>
      <c r="E7906" s="33">
        <f t="shared" ca="1" si="247"/>
        <v>0.1180854802442568</v>
      </c>
      <c r="F7906" s="33">
        <f t="shared" ca="1" si="247"/>
        <v>0.79684547485320423</v>
      </c>
      <c r="G7906" s="37">
        <f ca="1">('Win-Draw-Loss'!$D$38+(('Win-Draw-Loss'!$D$39-'Win-Draw-Loss'!$D$38)*E7906)+('Win-Draw-Loss'!$D$38+(('Win-Draw-Loss'!$D$39-'Win-Draw-Loss'!$D$38)*F7906)))/2</f>
        <v>28.723964326461914</v>
      </c>
      <c r="H7906" s="37"/>
      <c r="I7906" s="3">
        <f ca="1">(G7906-C7906)*600/'Win-Draw-Loss'!$B$42</f>
        <v>32.739884454464928</v>
      </c>
    </row>
    <row r="7907" spans="1:9" x14ac:dyDescent="0.25">
      <c r="A7907" s="33">
        <f t="shared" ca="1" si="246"/>
        <v>0.91674879855308744</v>
      </c>
      <c r="B7907" s="33">
        <f t="shared" ca="1" si="246"/>
        <v>0.94264899308171313</v>
      </c>
      <c r="C7907" s="37">
        <f ca="1">('Win-Draw-Loss'!$B$38+(('Win-Draw-Loss'!$B$39-'Win-Draw-Loss'!$B$38)*A7907)+('Win-Draw-Loss'!$B$38+(('Win-Draw-Loss'!$B$39-'Win-Draw-Loss'!$B$38)*B7907)))/2</f>
        <v>28.593977916348006</v>
      </c>
      <c r="E7907" s="33">
        <f t="shared" ca="1" si="247"/>
        <v>0.40258255060123826</v>
      </c>
      <c r="F7907" s="33">
        <f t="shared" ca="1" si="247"/>
        <v>0.29470589203277686</v>
      </c>
      <c r="G7907" s="37">
        <f ca="1">('Win-Draw-Loss'!$D$38+(('Win-Draw-Loss'!$D$39-'Win-Draw-Loss'!$D$38)*E7907)+('Win-Draw-Loss'!$D$38+(('Win-Draw-Loss'!$D$39-'Win-Draw-Loss'!$D$38)*F7907)))/2</f>
        <v>25.459326639510227</v>
      </c>
      <c r="H7907" s="37"/>
      <c r="I7907" s="3">
        <f ca="1">(G7907-C7907)*600/'Win-Draw-Loss'!$B$42</f>
        <v>-6.2693025536755584</v>
      </c>
    </row>
    <row r="7908" spans="1:9" x14ac:dyDescent="0.25">
      <c r="A7908" s="33">
        <f t="shared" ca="1" si="246"/>
        <v>0.27477501876275767</v>
      </c>
      <c r="B7908" s="33">
        <f t="shared" ca="1" si="246"/>
        <v>0.40731388723477802</v>
      </c>
      <c r="C7908" s="37">
        <f ca="1">('Win-Draw-Loss'!$B$38+(('Win-Draw-Loss'!$B$39-'Win-Draw-Loss'!$B$38)*A7908)+('Win-Draw-Loss'!$B$38+(('Win-Draw-Loss'!$B$39-'Win-Draw-Loss'!$B$38)*B7908)))/2</f>
        <v>16.820889059975357</v>
      </c>
      <c r="E7908" s="33">
        <f t="shared" ca="1" si="247"/>
        <v>0.48460893075738332</v>
      </c>
      <c r="F7908" s="33">
        <f t="shared" ca="1" si="247"/>
        <v>0.3347034565848398</v>
      </c>
      <c r="G7908" s="37">
        <f ca="1">('Win-Draw-Loss'!$D$38+(('Win-Draw-Loss'!$D$39-'Win-Draw-Loss'!$D$38)*E7908)+('Win-Draw-Loss'!$D$38+(('Win-Draw-Loss'!$D$39-'Win-Draw-Loss'!$D$38)*F7908)))/2</f>
        <v>27.289685810133349</v>
      </c>
      <c r="H7908" s="37"/>
      <c r="I7908" s="3">
        <f ca="1">(G7908-C7908)*600/'Win-Draw-Loss'!$B$42</f>
        <v>20.937593500315984</v>
      </c>
    </row>
    <row r="7909" spans="1:9" x14ac:dyDescent="0.25">
      <c r="A7909" s="33">
        <f t="shared" ca="1" si="246"/>
        <v>0.35218776460566881</v>
      </c>
      <c r="B7909" s="33">
        <f t="shared" ca="1" si="246"/>
        <v>0.91626264622689413</v>
      </c>
      <c r="C7909" s="37">
        <f ca="1">('Win-Draw-Loss'!$B$38+(('Win-Draw-Loss'!$B$39-'Win-Draw-Loss'!$B$38)*A7909)+('Win-Draw-Loss'!$B$38+(('Win-Draw-Loss'!$B$39-'Win-Draw-Loss'!$B$38)*B7909)))/2</f>
        <v>22.684504108325626</v>
      </c>
      <c r="E7909" s="33">
        <f t="shared" ca="1" si="247"/>
        <v>0.24113625776315162</v>
      </c>
      <c r="F7909" s="33">
        <f t="shared" ca="1" si="247"/>
        <v>0.16751945404326996</v>
      </c>
      <c r="G7909" s="37">
        <f ca="1">('Win-Draw-Loss'!$D$38+(('Win-Draw-Loss'!$D$39-'Win-Draw-Loss'!$D$38)*E7909)+('Win-Draw-Loss'!$D$38+(('Win-Draw-Loss'!$D$39-'Win-Draw-Loss'!$D$38)*F7909)))/2</f>
        <v>21.129835677096324</v>
      </c>
      <c r="H7909" s="37"/>
      <c r="I7909" s="3">
        <f ca="1">(G7909-C7909)*600/'Win-Draw-Loss'!$B$42</f>
        <v>-3.1093368624586049</v>
      </c>
    </row>
    <row r="7910" spans="1:9" x14ac:dyDescent="0.25">
      <c r="A7910" s="33">
        <f t="shared" ca="1" si="246"/>
        <v>0.12013414023494706</v>
      </c>
      <c r="B7910" s="33">
        <f t="shared" ca="1" si="246"/>
        <v>0.56250312117465207</v>
      </c>
      <c r="C7910" s="37">
        <f ca="1">('Win-Draw-Loss'!$B$38+(('Win-Draw-Loss'!$B$39-'Win-Draw-Loss'!$B$38)*A7910)+('Win-Draw-Loss'!$B$38+(('Win-Draw-Loss'!$B$39-'Win-Draw-Loss'!$B$38)*B7910)))/2</f>
        <v>16.826372614095991</v>
      </c>
      <c r="E7910" s="33">
        <f t="shared" ca="1" si="247"/>
        <v>0.85174922284127208</v>
      </c>
      <c r="F7910" s="33">
        <f t="shared" ca="1" si="247"/>
        <v>0.15689399315030006</v>
      </c>
      <c r="G7910" s="37">
        <f ca="1">('Win-Draw-Loss'!$D$38+(('Win-Draw-Loss'!$D$39-'Win-Draw-Loss'!$D$38)*E7910)+('Win-Draw-Loss'!$D$38+(('Win-Draw-Loss'!$D$39-'Win-Draw-Loss'!$D$38)*F7910)))/2</f>
        <v>30.129648239873582</v>
      </c>
      <c r="H7910" s="37"/>
      <c r="I7910" s="3">
        <f ca="1">(G7910-C7910)*600/'Win-Draw-Loss'!$B$42</f>
        <v>26.606551251555182</v>
      </c>
    </row>
    <row r="7911" spans="1:9" x14ac:dyDescent="0.25">
      <c r="A7911" s="33">
        <f t="shared" ca="1" si="246"/>
        <v>0.73721073738742637</v>
      </c>
      <c r="B7911" s="33">
        <f t="shared" ca="1" si="246"/>
        <v>0.4782019103199513</v>
      </c>
      <c r="C7911" s="37">
        <f ca="1">('Win-Draw-Loss'!$B$38+(('Win-Draw-Loss'!$B$39-'Win-Draw-Loss'!$B$38)*A7911)+('Win-Draw-Loss'!$B$38+(('Win-Draw-Loss'!$B$39-'Win-Draw-Loss'!$B$38)*B7911)))/2</f>
        <v>22.154126477073778</v>
      </c>
      <c r="E7911" s="33">
        <f t="shared" ca="1" si="247"/>
        <v>0.36736512349584149</v>
      </c>
      <c r="F7911" s="33">
        <f t="shared" ca="1" si="247"/>
        <v>0.17621266517753698</v>
      </c>
      <c r="G7911" s="37">
        <f ca="1">('Win-Draw-Loss'!$D$38+(('Win-Draw-Loss'!$D$39-'Win-Draw-Loss'!$D$38)*E7911)+('Win-Draw-Loss'!$D$38+(('Win-Draw-Loss'!$D$39-'Win-Draw-Loss'!$D$38)*F7911)))/2</f>
        <v>23.153666830100676</v>
      </c>
      <c r="H7911" s="37"/>
      <c r="I7911" s="3">
        <f ca="1">(G7911-C7911)*600/'Win-Draw-Loss'!$B$42</f>
        <v>1.9990807060537961</v>
      </c>
    </row>
    <row r="7912" spans="1:9" x14ac:dyDescent="0.25">
      <c r="A7912" s="33">
        <f t="shared" ca="1" si="246"/>
        <v>0.36306066948899307</v>
      </c>
      <c r="B7912" s="33">
        <f t="shared" ca="1" si="246"/>
        <v>0.20366841571625993</v>
      </c>
      <c r="C7912" s="37">
        <f ca="1">('Win-Draw-Loss'!$B$38+(('Win-Draw-Loss'!$B$39-'Win-Draw-Loss'!$B$38)*A7912)+('Win-Draw-Loss'!$B$38+(('Win-Draw-Loss'!$B$39-'Win-Draw-Loss'!$B$38)*B7912)))/2</f>
        <v>15.667290852052531</v>
      </c>
      <c r="E7912" s="33">
        <f t="shared" ca="1" si="247"/>
        <v>0.23291245112041514</v>
      </c>
      <c r="F7912" s="33">
        <f t="shared" ca="1" si="247"/>
        <v>0.85366410072261933</v>
      </c>
      <c r="G7912" s="37">
        <f ca="1">('Win-Draw-Loss'!$D$38+(('Win-Draw-Loss'!$D$39-'Win-Draw-Loss'!$D$38)*E7912)+('Win-Draw-Loss'!$D$38+(('Win-Draw-Loss'!$D$39-'Win-Draw-Loss'!$D$38)*F7912)))/2</f>
        <v>31.298648277645519</v>
      </c>
      <c r="H7912" s="37"/>
      <c r="I7912" s="3">
        <f ca="1">(G7912-C7912)*600/'Win-Draw-Loss'!$B$42</f>
        <v>31.262714851185976</v>
      </c>
    </row>
    <row r="7913" spans="1:9" x14ac:dyDescent="0.25">
      <c r="A7913" s="33">
        <f t="shared" ca="1" si="246"/>
        <v>0.79226657391077904</v>
      </c>
      <c r="B7913" s="33">
        <f t="shared" ca="1" si="246"/>
        <v>0.59375518326992494</v>
      </c>
      <c r="C7913" s="37">
        <f ca="1">('Win-Draw-Loss'!$B$38+(('Win-Draw-Loss'!$B$39-'Win-Draw-Loss'!$B$38)*A7913)+('Win-Draw-Loss'!$B$38+(('Win-Draw-Loss'!$B$39-'Win-Draw-Loss'!$B$38)*B7913)))/2</f>
        <v>23.860217571807041</v>
      </c>
      <c r="E7913" s="33">
        <f t="shared" ca="1" si="247"/>
        <v>5.7701329903668386E-2</v>
      </c>
      <c r="F7913" s="33">
        <f t="shared" ca="1" si="247"/>
        <v>0.97099301092798507</v>
      </c>
      <c r="G7913" s="37">
        <f ca="1">('Win-Draw-Loss'!$D$38+(('Win-Draw-Loss'!$D$39-'Win-Draw-Loss'!$D$38)*E7913)+('Win-Draw-Loss'!$D$38+(('Win-Draw-Loss'!$D$39-'Win-Draw-Loss'!$D$38)*F7913)))/2</f>
        <v>30.430415112474801</v>
      </c>
      <c r="H7913" s="37"/>
      <c r="I7913" s="3">
        <f ca="1">(G7913-C7913)*600/'Win-Draw-Loss'!$B$42</f>
        <v>13.140395081335519</v>
      </c>
    </row>
    <row r="7914" spans="1:9" x14ac:dyDescent="0.25">
      <c r="A7914" s="33">
        <f t="shared" ca="1" si="246"/>
        <v>0.15506546371425622</v>
      </c>
      <c r="B7914" s="33">
        <f t="shared" ca="1" si="246"/>
        <v>0.53718167652337045</v>
      </c>
      <c r="C7914" s="37">
        <f ca="1">('Win-Draw-Loss'!$B$38+(('Win-Draw-Loss'!$B$39-'Win-Draw-Loss'!$B$38)*A7914)+('Win-Draw-Loss'!$B$38+(('Win-Draw-Loss'!$B$39-'Win-Draw-Loss'!$B$38)*B7914)))/2</f>
        <v>16.922471402376267</v>
      </c>
      <c r="E7914" s="33">
        <f t="shared" ca="1" si="247"/>
        <v>0.59220900635736617</v>
      </c>
      <c r="F7914" s="33">
        <f t="shared" ca="1" si="247"/>
        <v>0.75342571070969688</v>
      </c>
      <c r="G7914" s="37">
        <f ca="1">('Win-Draw-Loss'!$D$38+(('Win-Draw-Loss'!$D$39-'Win-Draw-Loss'!$D$38)*E7914)+('Win-Draw-Loss'!$D$38+(('Win-Draw-Loss'!$D$39-'Win-Draw-Loss'!$D$38)*F7914)))/2</f>
        <v>35.184520756005945</v>
      </c>
      <c r="H7914" s="37"/>
      <c r="I7914" s="3">
        <f ca="1">(G7914-C7914)*600/'Win-Draw-Loss'!$B$42</f>
        <v>36.524098707259355</v>
      </c>
    </row>
    <row r="7915" spans="1:9" x14ac:dyDescent="0.25">
      <c r="A7915" s="33">
        <f t="shared" ca="1" si="246"/>
        <v>0.6251494789483838</v>
      </c>
      <c r="B7915" s="33">
        <f t="shared" ca="1" si="246"/>
        <v>0.60365569237309447</v>
      </c>
      <c r="C7915" s="37">
        <f ca="1">('Win-Draw-Loss'!$B$38+(('Win-Draw-Loss'!$B$39-'Win-Draw-Loss'!$B$38)*A7915)+('Win-Draw-Loss'!$B$38+(('Win-Draw-Loss'!$B$39-'Win-Draw-Loss'!$B$38)*B7915)))/2</f>
        <v>22.288051713214784</v>
      </c>
      <c r="E7915" s="33">
        <f t="shared" ca="1" si="247"/>
        <v>0.20247894973707792</v>
      </c>
      <c r="F7915" s="33">
        <f t="shared" ca="1" si="247"/>
        <v>0.93000895650030668</v>
      </c>
      <c r="G7915" s="37">
        <f ca="1">('Win-Draw-Loss'!$D$38+(('Win-Draw-Loss'!$D$39-'Win-Draw-Loss'!$D$38)*E7915)+('Win-Draw-Loss'!$D$38+(('Win-Draw-Loss'!$D$39-'Win-Draw-Loss'!$D$38)*F7915)))/2</f>
        <v>31.987318593560772</v>
      </c>
      <c r="H7915" s="37"/>
      <c r="I7915" s="3">
        <f ca="1">(G7915-C7915)*600/'Win-Draw-Loss'!$B$42</f>
        <v>19.398533760691976</v>
      </c>
    </row>
    <row r="7916" spans="1:9" x14ac:dyDescent="0.25">
      <c r="A7916" s="33">
        <f t="shared" ca="1" si="246"/>
        <v>7.5313087181736682E-2</v>
      </c>
      <c r="B7916" s="33">
        <f t="shared" ca="1" si="246"/>
        <v>0.38696808811266525</v>
      </c>
      <c r="C7916" s="37">
        <f ca="1">('Win-Draw-Loss'!$B$38+(('Win-Draw-Loss'!$B$39-'Win-Draw-Loss'!$B$38)*A7916)+('Win-Draw-Loss'!$B$38+(('Win-Draw-Loss'!$B$39-'Win-Draw-Loss'!$B$38)*B7916)))/2</f>
        <v>14.622811752944019</v>
      </c>
      <c r="E7916" s="33">
        <f t="shared" ca="1" si="247"/>
        <v>0.69703343294288012</v>
      </c>
      <c r="F7916" s="33">
        <f t="shared" ca="1" si="247"/>
        <v>0.75715464875878469</v>
      </c>
      <c r="G7916" s="37">
        <f ca="1">('Win-Draw-Loss'!$D$38+(('Win-Draw-Loss'!$D$39-'Win-Draw-Loss'!$D$38)*E7916)+('Win-Draw-Loss'!$D$38+(('Win-Draw-Loss'!$D$39-'Win-Draw-Loss'!$D$38)*F7916)))/2</f>
        <v>36.812821225524971</v>
      </c>
      <c r="H7916" s="37"/>
      <c r="I7916" s="3">
        <f ca="1">(G7916-C7916)*600/'Win-Draw-Loss'!$B$42</f>
        <v>44.380018945161908</v>
      </c>
    </row>
    <row r="7917" spans="1:9" x14ac:dyDescent="0.25">
      <c r="A7917" s="33">
        <f t="shared" ca="1" si="246"/>
        <v>0.10006613556582156</v>
      </c>
      <c r="B7917" s="33">
        <f t="shared" ca="1" si="246"/>
        <v>0.53782713967881002</v>
      </c>
      <c r="C7917" s="37">
        <f ca="1">('Win-Draw-Loss'!$B$38+(('Win-Draw-Loss'!$B$39-'Win-Draw-Loss'!$B$38)*A7917)+('Win-Draw-Loss'!$B$38+(('Win-Draw-Loss'!$B$39-'Win-Draw-Loss'!$B$38)*B7917)))/2</f>
        <v>16.378932752446318</v>
      </c>
      <c r="E7917" s="33">
        <f t="shared" ca="1" si="247"/>
        <v>0.21308694181444887</v>
      </c>
      <c r="F7917" s="33">
        <f t="shared" ca="1" si="247"/>
        <v>0.42371373424583725</v>
      </c>
      <c r="G7917" s="37">
        <f ca="1">('Win-Draw-Loss'!$D$38+(('Win-Draw-Loss'!$D$39-'Win-Draw-Loss'!$D$38)*E7917)+('Win-Draw-Loss'!$D$38+(('Win-Draw-Loss'!$D$39-'Win-Draw-Loss'!$D$38)*F7917)))/2</f>
        <v>24.552010140904294</v>
      </c>
      <c r="H7917" s="37"/>
      <c r="I7917" s="3">
        <f ca="1">(G7917-C7917)*600/'Win-Draw-Loss'!$B$42</f>
        <v>16.346154776915952</v>
      </c>
    </row>
    <row r="7918" spans="1:9" x14ac:dyDescent="0.25">
      <c r="A7918" s="33">
        <f t="shared" ca="1" si="246"/>
        <v>0.50347220575207396</v>
      </c>
      <c r="B7918" s="33">
        <f t="shared" ca="1" si="246"/>
        <v>0.73349642089294853</v>
      </c>
      <c r="C7918" s="37">
        <f ca="1">('Win-Draw-Loss'!$B$38+(('Win-Draw-Loss'!$B$39-'Win-Draw-Loss'!$B$38)*A7918)+('Win-Draw-Loss'!$B$38+(('Win-Draw-Loss'!$B$39-'Win-Draw-Loss'!$B$38)*B7918)))/2</f>
        <v>22.369686266450223</v>
      </c>
      <c r="E7918" s="33">
        <f t="shared" ca="1" si="247"/>
        <v>0.31306186432746996</v>
      </c>
      <c r="F7918" s="33">
        <f t="shared" ca="1" si="247"/>
        <v>0.22793151759177921</v>
      </c>
      <c r="G7918" s="37">
        <f ca="1">('Win-Draw-Loss'!$D$38+(('Win-Draw-Loss'!$D$39-'Win-Draw-Loss'!$D$38)*E7918)+('Win-Draw-Loss'!$D$38+(('Win-Draw-Loss'!$D$39-'Win-Draw-Loss'!$D$38)*F7918)))/2</f>
        <v>23.114900728788736</v>
      </c>
      <c r="H7918" s="37"/>
      <c r="I7918" s="3">
        <f ca="1">(G7918-C7918)*600/'Win-Draw-Loss'!$B$42</f>
        <v>1.4904289246770261</v>
      </c>
    </row>
    <row r="7919" spans="1:9" x14ac:dyDescent="0.25">
      <c r="A7919" s="33">
        <f t="shared" ca="1" si="246"/>
        <v>0.8514573136547402</v>
      </c>
      <c r="B7919" s="33">
        <f t="shared" ca="1" si="246"/>
        <v>0.46011856452460131</v>
      </c>
      <c r="C7919" s="37">
        <f ca="1">('Win-Draw-Loss'!$B$38+(('Win-Draw-Loss'!$B$39-'Win-Draw-Loss'!$B$38)*A7919)+('Win-Draw-Loss'!$B$38+(('Win-Draw-Loss'!$B$39-'Win-Draw-Loss'!$B$38)*B7919)))/2</f>
        <v>23.115758781793414</v>
      </c>
      <c r="E7919" s="33">
        <f t="shared" ca="1" si="247"/>
        <v>0.31813123576631708</v>
      </c>
      <c r="F7919" s="33">
        <f t="shared" ca="1" si="247"/>
        <v>8.0522124618718993E-2</v>
      </c>
      <c r="G7919" s="37">
        <f ca="1">('Win-Draw-Loss'!$D$38+(('Win-Draw-Loss'!$D$39-'Win-Draw-Loss'!$D$38)*E7919)+('Win-Draw-Loss'!$D$38+(('Win-Draw-Loss'!$D$39-'Win-Draw-Loss'!$D$38)*F7919)))/2</f>
        <v>20.979800405775542</v>
      </c>
      <c r="H7919" s="37"/>
      <c r="I7919" s="3">
        <f ca="1">(G7919-C7919)*600/'Win-Draw-Loss'!$B$42</f>
        <v>-4.2719167520357431</v>
      </c>
    </row>
    <row r="7920" spans="1:9" x14ac:dyDescent="0.25">
      <c r="A7920" s="33">
        <f t="shared" ca="1" si="246"/>
        <v>0.15319725373470716</v>
      </c>
      <c r="B7920" s="33">
        <f t="shared" ca="1" si="246"/>
        <v>0.67954769994888853</v>
      </c>
      <c r="C7920" s="37">
        <f ca="1">('Win-Draw-Loss'!$B$38+(('Win-Draw-Loss'!$B$39-'Win-Draw-Loss'!$B$38)*A7920)+('Win-Draw-Loss'!$B$38+(('Win-Draw-Loss'!$B$39-'Win-Draw-Loss'!$B$38)*B7920)))/2</f>
        <v>18.327449536835957</v>
      </c>
      <c r="E7920" s="33">
        <f t="shared" ca="1" si="247"/>
        <v>0.6391329988043627</v>
      </c>
      <c r="F7920" s="33">
        <f t="shared" ca="1" si="247"/>
        <v>0.11668816091687717</v>
      </c>
      <c r="G7920" s="37">
        <f ca="1">('Win-Draw-Loss'!$D$38+(('Win-Draw-Loss'!$D$39-'Win-Draw-Loss'!$D$38)*E7920)+('Win-Draw-Loss'!$D$38+(('Win-Draw-Loss'!$D$39-'Win-Draw-Loss'!$D$38)*F7920)))/2</f>
        <v>26.337317395818598</v>
      </c>
      <c r="H7920" s="37"/>
      <c r="I7920" s="3">
        <f ca="1">(G7920-C7920)*600/'Win-Draw-Loss'!$B$42</f>
        <v>16.019735717965283</v>
      </c>
    </row>
    <row r="7921" spans="1:9" x14ac:dyDescent="0.25">
      <c r="A7921" s="33">
        <f t="shared" ca="1" si="246"/>
        <v>0.2852628273551796</v>
      </c>
      <c r="B7921" s="33">
        <f t="shared" ca="1" si="246"/>
        <v>0.70568578275904525</v>
      </c>
      <c r="C7921" s="37">
        <f ca="1">('Win-Draw-Loss'!$B$38+(('Win-Draw-Loss'!$B$39-'Win-Draw-Loss'!$B$38)*A7921)+('Win-Draw-Loss'!$B$38+(('Win-Draw-Loss'!$B$39-'Win-Draw-Loss'!$B$38)*B7921)))/2</f>
        <v>19.909486101142249</v>
      </c>
      <c r="E7921" s="33">
        <f t="shared" ca="1" si="247"/>
        <v>0.89428834582049355</v>
      </c>
      <c r="F7921" s="33">
        <f t="shared" ca="1" si="247"/>
        <v>0.11905140400762659</v>
      </c>
      <c r="G7921" s="37">
        <f ca="1">('Win-Draw-Loss'!$D$38+(('Win-Draw-Loss'!$D$39-'Win-Draw-Loss'!$D$38)*E7921)+('Win-Draw-Loss'!$D$38+(('Win-Draw-Loss'!$D$39-'Win-Draw-Loss'!$D$38)*F7921)))/2</f>
        <v>30.200096247421804</v>
      </c>
      <c r="H7921" s="37"/>
      <c r="I7921" s="3">
        <f ca="1">(G7921-C7921)*600/'Win-Draw-Loss'!$B$42</f>
        <v>20.581220292559109</v>
      </c>
    </row>
    <row r="7922" spans="1:9" x14ac:dyDescent="0.25">
      <c r="A7922" s="33">
        <f t="shared" ca="1" si="246"/>
        <v>1.4767259214970574E-3</v>
      </c>
      <c r="B7922" s="33">
        <f t="shared" ca="1" si="246"/>
        <v>0.13154892723435652</v>
      </c>
      <c r="C7922" s="37">
        <f ca="1">('Win-Draw-Loss'!$B$38+(('Win-Draw-Loss'!$B$39-'Win-Draw-Loss'!$B$38)*A7922)+('Win-Draw-Loss'!$B$38+(('Win-Draw-Loss'!$B$39-'Win-Draw-Loss'!$B$38)*B7922)))/2</f>
        <v>11.330256531558536</v>
      </c>
      <c r="E7922" s="33">
        <f t="shared" ca="1" si="247"/>
        <v>0.26646000758264432</v>
      </c>
      <c r="F7922" s="33">
        <f t="shared" ca="1" si="247"/>
        <v>0.8366545106932024</v>
      </c>
      <c r="G7922" s="37">
        <f ca="1">('Win-Draw-Loss'!$D$38+(('Win-Draw-Loss'!$D$39-'Win-Draw-Loss'!$D$38)*E7922)+('Win-Draw-Loss'!$D$38+(('Win-Draw-Loss'!$D$39-'Win-Draw-Loss'!$D$38)*F7922)))/2</f>
        <v>31.546717774137697</v>
      </c>
      <c r="H7922" s="37"/>
      <c r="I7922" s="3">
        <f ca="1">(G7922-C7922)*600/'Win-Draw-Loss'!$B$42</f>
        <v>40.432922485158322</v>
      </c>
    </row>
    <row r="7923" spans="1:9" x14ac:dyDescent="0.25">
      <c r="A7923" s="33">
        <f t="shared" ca="1" si="246"/>
        <v>0.92160273971309625</v>
      </c>
      <c r="B7923" s="33">
        <f t="shared" ca="1" si="246"/>
        <v>0.98196312957062626</v>
      </c>
      <c r="C7923" s="37">
        <f ca="1">('Win-Draw-Loss'!$B$38+(('Win-Draw-Loss'!$B$39-'Win-Draw-Loss'!$B$38)*A7923)+('Win-Draw-Loss'!$B$38+(('Win-Draw-Loss'!$B$39-'Win-Draw-Loss'!$B$38)*B7923)))/2</f>
        <v>29.035658692837224</v>
      </c>
      <c r="E7923" s="33">
        <f t="shared" ca="1" si="247"/>
        <v>0.20431594413877918</v>
      </c>
      <c r="F7923" s="33">
        <f t="shared" ca="1" si="247"/>
        <v>7.4557543126804404E-2</v>
      </c>
      <c r="G7923" s="37">
        <f ca="1">('Win-Draw-Loss'!$D$38+(('Win-Draw-Loss'!$D$39-'Win-Draw-Loss'!$D$38)*E7923)+('Win-Draw-Loss'!$D$38+(('Win-Draw-Loss'!$D$39-'Win-Draw-Loss'!$D$38)*F7923)))/2</f>
        <v>19.183102308983756</v>
      </c>
      <c r="H7923" s="37"/>
      <c r="I7923" s="3">
        <f ca="1">(G7923-C7923)*600/'Win-Draw-Loss'!$B$42</f>
        <v>-19.705112767706936</v>
      </c>
    </row>
    <row r="7924" spans="1:9" x14ac:dyDescent="0.25">
      <c r="A7924" s="33">
        <f t="shared" ca="1" si="246"/>
        <v>0.12628852810534019</v>
      </c>
      <c r="B7924" s="33">
        <f t="shared" ca="1" si="246"/>
        <v>0.76257610870150638</v>
      </c>
      <c r="C7924" s="37">
        <f ca="1">('Win-Draw-Loss'!$B$38+(('Win-Draw-Loss'!$B$39-'Win-Draw-Loss'!$B$38)*A7924)+('Win-Draw-Loss'!$B$38+(('Win-Draw-Loss'!$B$39-'Win-Draw-Loss'!$B$38)*B7924)))/2</f>
        <v>18.888646368068464</v>
      </c>
      <c r="E7924" s="33">
        <f t="shared" ca="1" si="247"/>
        <v>0.33869593738803128</v>
      </c>
      <c r="F7924" s="33">
        <f t="shared" ca="1" si="247"/>
        <v>0.54481246160130281</v>
      </c>
      <c r="G7924" s="37">
        <f ca="1">('Win-Draw-Loss'!$D$38+(('Win-Draw-Loss'!$D$39-'Win-Draw-Loss'!$D$38)*E7924)+('Win-Draw-Loss'!$D$38+(('Win-Draw-Loss'!$D$39-'Win-Draw-Loss'!$D$38)*F7924)))/2</f>
        <v>28.252625984840009</v>
      </c>
      <c r="H7924" s="37"/>
      <c r="I7924" s="3">
        <f ca="1">(G7924-C7924)*600/'Win-Draw-Loss'!$B$42</f>
        <v>18.727959233543089</v>
      </c>
    </row>
    <row r="7925" spans="1:9" x14ac:dyDescent="0.25">
      <c r="A7925" s="33">
        <f t="shared" ca="1" si="246"/>
        <v>0.39403877823101818</v>
      </c>
      <c r="B7925" s="33">
        <f t="shared" ca="1" si="246"/>
        <v>0.1409629731241504</v>
      </c>
      <c r="C7925" s="37">
        <f ca="1">('Win-Draw-Loss'!$B$38+(('Win-Draw-Loss'!$B$39-'Win-Draw-Loss'!$B$38)*A7925)+('Win-Draw-Loss'!$B$38+(('Win-Draw-Loss'!$B$39-'Win-Draw-Loss'!$B$38)*B7925)))/2</f>
        <v>15.350017513551686</v>
      </c>
      <c r="E7925" s="33">
        <f t="shared" ca="1" si="247"/>
        <v>0.68452522484205813</v>
      </c>
      <c r="F7925" s="33">
        <f t="shared" ca="1" si="247"/>
        <v>0.16398808490109185</v>
      </c>
      <c r="G7925" s="37">
        <f ca="1">('Win-Draw-Loss'!$D$38+(('Win-Draw-Loss'!$D$39-'Win-Draw-Loss'!$D$38)*E7925)+('Win-Draw-Loss'!$D$38+(('Win-Draw-Loss'!$D$39-'Win-Draw-Loss'!$D$38)*F7925)))/2</f>
        <v>27.727699646147251</v>
      </c>
      <c r="H7925" s="37"/>
      <c r="I7925" s="3">
        <f ca="1">(G7925-C7925)*600/'Win-Draw-Loss'!$B$42</f>
        <v>24.75536426519113</v>
      </c>
    </row>
    <row r="7926" spans="1:9" x14ac:dyDescent="0.25">
      <c r="A7926" s="33">
        <f t="shared" ca="1" si="246"/>
        <v>0.64552004926139928</v>
      </c>
      <c r="B7926" s="33">
        <f t="shared" ca="1" si="246"/>
        <v>5.8275050052805866E-2</v>
      </c>
      <c r="C7926" s="37">
        <f ca="1">('Win-Draw-Loss'!$B$38+(('Win-Draw-Loss'!$B$39-'Win-Draw-Loss'!$B$38)*A7926)+('Win-Draw-Loss'!$B$38+(('Win-Draw-Loss'!$B$39-'Win-Draw-Loss'!$B$38)*B7926)))/2</f>
        <v>17.037950993142054</v>
      </c>
      <c r="E7926" s="33">
        <f t="shared" ca="1" si="247"/>
        <v>0.65900958854987546</v>
      </c>
      <c r="F7926" s="33">
        <f t="shared" ca="1" si="247"/>
        <v>0.2900976089181927</v>
      </c>
      <c r="G7926" s="37">
        <f ca="1">('Win-Draw-Loss'!$D$38+(('Win-Draw-Loss'!$D$39-'Win-Draw-Loss'!$D$38)*E7926)+('Win-Draw-Loss'!$D$38+(('Win-Draw-Loss'!$D$39-'Win-Draw-Loss'!$D$38)*F7926)))/2</f>
        <v>29.236607962021022</v>
      </c>
      <c r="H7926" s="37"/>
      <c r="I7926" s="3">
        <f ca="1">(G7926-C7926)*600/'Win-Draw-Loss'!$B$42</f>
        <v>24.397313937757936</v>
      </c>
    </row>
    <row r="7927" spans="1:9" x14ac:dyDescent="0.25">
      <c r="A7927" s="33">
        <f t="shared" ca="1" si="246"/>
        <v>0.31336201694757604</v>
      </c>
      <c r="B7927" s="33">
        <f t="shared" ca="1" si="246"/>
        <v>0.52673858502675219</v>
      </c>
      <c r="C7927" s="37">
        <f ca="1">('Win-Draw-Loss'!$B$38+(('Win-Draw-Loss'!$B$39-'Win-Draw-Loss'!$B$38)*A7927)+('Win-Draw-Loss'!$B$38+(('Win-Draw-Loss'!$B$39-'Win-Draw-Loss'!$B$38)*B7927)))/2</f>
        <v>18.401006019743285</v>
      </c>
      <c r="E7927" s="33">
        <f t="shared" ca="1" si="247"/>
        <v>0.32254979190165245</v>
      </c>
      <c r="F7927" s="33">
        <f t="shared" ca="1" si="247"/>
        <v>0.5001555446731657</v>
      </c>
      <c r="G7927" s="37">
        <f ca="1">('Win-Draw-Loss'!$D$38+(('Win-Draw-Loss'!$D$39-'Win-Draw-Loss'!$D$38)*E7927)+('Win-Draw-Loss'!$D$38+(('Win-Draw-Loss'!$D$39-'Win-Draw-Loss'!$D$38)*F7927)))/2</f>
        <v>27.340580048622272</v>
      </c>
      <c r="H7927" s="37"/>
      <c r="I7927" s="3">
        <f ca="1">(G7927-C7927)*600/'Win-Draw-Loss'!$B$42</f>
        <v>17.879148057757973</v>
      </c>
    </row>
    <row r="7928" spans="1:9" x14ac:dyDescent="0.25">
      <c r="A7928" s="33">
        <f t="shared" ca="1" si="246"/>
        <v>0.92164014175138165</v>
      </c>
      <c r="B7928" s="33">
        <f t="shared" ca="1" si="246"/>
        <v>0.85739685341049765</v>
      </c>
      <c r="C7928" s="37">
        <f ca="1">('Win-Draw-Loss'!$B$38+(('Win-Draw-Loss'!$B$39-'Win-Draw-Loss'!$B$38)*A7928)+('Win-Draw-Loss'!$B$38+(('Win-Draw-Loss'!$B$39-'Win-Draw-Loss'!$B$38)*B7928)))/2</f>
        <v>27.790369951618793</v>
      </c>
      <c r="E7928" s="33">
        <f t="shared" ca="1" si="247"/>
        <v>0.64408364665089435</v>
      </c>
      <c r="F7928" s="33">
        <f t="shared" ca="1" si="247"/>
        <v>0.66065196210654975</v>
      </c>
      <c r="G7928" s="37">
        <f ca="1">('Win-Draw-Loss'!$D$38+(('Win-Draw-Loss'!$D$39-'Win-Draw-Loss'!$D$38)*E7928)+('Win-Draw-Loss'!$D$38+(('Win-Draw-Loss'!$D$39-'Win-Draw-Loss'!$D$38)*F7928)))/2</f>
        <v>34.571034131361657</v>
      </c>
      <c r="H7928" s="37"/>
      <c r="I7928" s="3">
        <f ca="1">(G7928-C7928)*600/'Win-Draw-Loss'!$B$42</f>
        <v>13.561328359485728</v>
      </c>
    </row>
    <row r="7929" spans="1:9" x14ac:dyDescent="0.25">
      <c r="A7929" s="33">
        <f t="shared" ca="1" si="246"/>
        <v>0.31064350059912427</v>
      </c>
      <c r="B7929" s="33">
        <f t="shared" ca="1" si="246"/>
        <v>5.2091891003204216E-2</v>
      </c>
      <c r="C7929" s="37">
        <f ca="1">('Win-Draw-Loss'!$B$38+(('Win-Draw-Loss'!$B$39-'Win-Draw-Loss'!$B$38)*A7929)+('Win-Draw-Loss'!$B$38+(('Win-Draw-Loss'!$B$39-'Win-Draw-Loss'!$B$38)*B7929)))/2</f>
        <v>13.627353916023285</v>
      </c>
      <c r="E7929" s="33">
        <f t="shared" ca="1" si="247"/>
        <v>0.44840326405307573</v>
      </c>
      <c r="F7929" s="33">
        <f t="shared" ca="1" si="247"/>
        <v>0.60159691606085752</v>
      </c>
      <c r="G7929" s="37">
        <f ca="1">('Win-Draw-Loss'!$D$38+(('Win-Draw-Loss'!$D$39-'Win-Draw-Loss'!$D$38)*E7929)+('Win-Draw-Loss'!$D$38+(('Win-Draw-Loss'!$D$39-'Win-Draw-Loss'!$D$38)*F7929)))/2</f>
        <v>30.750002701709001</v>
      </c>
      <c r="H7929" s="37"/>
      <c r="I7929" s="3">
        <f ca="1">(G7929-C7929)*600/'Win-Draw-Loss'!$B$42</f>
        <v>34.245297571371431</v>
      </c>
    </row>
    <row r="7930" spans="1:9" x14ac:dyDescent="0.25">
      <c r="A7930" s="33">
        <f t="shared" ca="1" si="246"/>
        <v>0.32191825380079031</v>
      </c>
      <c r="B7930" s="33">
        <f t="shared" ca="1" si="246"/>
        <v>0.1009097866369526</v>
      </c>
      <c r="C7930" s="37">
        <f ca="1">('Win-Draw-Loss'!$B$38+(('Win-Draw-Loss'!$B$39-'Win-Draw-Loss'!$B$38)*A7930)+('Win-Draw-Loss'!$B$38+(('Win-Draw-Loss'!$B$39-'Win-Draw-Loss'!$B$38)*B7930)))/2</f>
        <v>14.228280404377429</v>
      </c>
      <c r="E7930" s="33">
        <f t="shared" ca="1" si="247"/>
        <v>4.7819846775836505E-2</v>
      </c>
      <c r="F7930" s="33">
        <f t="shared" ca="1" si="247"/>
        <v>0.61868698724199256</v>
      </c>
      <c r="G7930" s="37">
        <f ca="1">('Win-Draw-Loss'!$D$38+(('Win-Draw-Loss'!$D$39-'Win-Draw-Loss'!$D$38)*E7930)+('Win-Draw-Loss'!$D$38+(('Win-Draw-Loss'!$D$39-'Win-Draw-Loss'!$D$38)*F7930)))/2</f>
        <v>24.997602510267434</v>
      </c>
      <c r="H7930" s="37"/>
      <c r="I7930" s="3">
        <f ca="1">(G7930-C7930)*600/'Win-Draw-Loss'!$B$42</f>
        <v>21.53864421178001</v>
      </c>
    </row>
    <row r="7931" spans="1:9" x14ac:dyDescent="0.25">
      <c r="A7931" s="33">
        <f t="shared" ca="1" si="246"/>
        <v>0.75128192962237439</v>
      </c>
      <c r="B7931" s="33">
        <f t="shared" ca="1" si="246"/>
        <v>0.175414228115363</v>
      </c>
      <c r="C7931" s="37">
        <f ca="1">('Win-Draw-Loss'!$B$38+(('Win-Draw-Loss'!$B$39-'Win-Draw-Loss'!$B$38)*A7931)+('Win-Draw-Loss'!$B$38+(('Win-Draw-Loss'!$B$39-'Win-Draw-Loss'!$B$38)*B7931)))/2</f>
        <v>19.266961577377373</v>
      </c>
      <c r="E7931" s="33">
        <f t="shared" ca="1" si="247"/>
        <v>0.85895432260755411</v>
      </c>
      <c r="F7931" s="33">
        <f t="shared" ca="1" si="247"/>
        <v>0.82344194581681318</v>
      </c>
      <c r="G7931" s="37">
        <f ca="1">('Win-Draw-Loss'!$D$38+(('Win-Draw-Loss'!$D$39-'Win-Draw-Loss'!$D$38)*E7931)+('Win-Draw-Loss'!$D$38+(('Win-Draw-Loss'!$D$39-'Win-Draw-Loss'!$D$38)*F7931)))/2</f>
        <v>40.235944026365509</v>
      </c>
      <c r="H7931" s="37"/>
      <c r="I7931" s="3">
        <f ca="1">(G7931-C7931)*600/'Win-Draw-Loss'!$B$42</f>
        <v>41.937964897976272</v>
      </c>
    </row>
    <row r="7932" spans="1:9" x14ac:dyDescent="0.25">
      <c r="A7932" s="33">
        <f t="shared" ca="1" si="246"/>
        <v>0.73379559797435245</v>
      </c>
      <c r="B7932" s="33">
        <f t="shared" ca="1" si="246"/>
        <v>0.61596856297424907</v>
      </c>
      <c r="C7932" s="37">
        <f ca="1">('Win-Draw-Loss'!$B$38+(('Win-Draw-Loss'!$B$39-'Win-Draw-Loss'!$B$38)*A7932)+('Win-Draw-Loss'!$B$38+(('Win-Draw-Loss'!$B$39-'Win-Draw-Loss'!$B$38)*B7932)))/2</f>
        <v>23.497641609486017</v>
      </c>
      <c r="E7932" s="33">
        <f t="shared" ca="1" si="247"/>
        <v>0.52908418229404741</v>
      </c>
      <c r="F7932" s="33">
        <f t="shared" ca="1" si="247"/>
        <v>0.15467469943364875</v>
      </c>
      <c r="G7932" s="37">
        <f ca="1">('Win-Draw-Loss'!$D$38+(('Win-Draw-Loss'!$D$39-'Win-Draw-Loss'!$D$38)*E7932)+('Win-Draw-Loss'!$D$38+(('Win-Draw-Loss'!$D$39-'Win-Draw-Loss'!$D$38)*F7932)))/2</f>
        <v>25.256383225915442</v>
      </c>
      <c r="H7932" s="37"/>
      <c r="I7932" s="3">
        <f ca="1">(G7932-C7932)*600/'Win-Draw-Loss'!$B$42</f>
        <v>3.5174832328588508</v>
      </c>
    </row>
    <row r="7933" spans="1:9" x14ac:dyDescent="0.25">
      <c r="A7933" s="33">
        <f t="shared" ca="1" si="246"/>
        <v>6.1214850258354714E-2</v>
      </c>
      <c r="B7933" s="33">
        <f t="shared" ca="1" si="246"/>
        <v>0.9920925206940906</v>
      </c>
      <c r="C7933" s="37">
        <f ca="1">('Win-Draw-Loss'!$B$38+(('Win-Draw-Loss'!$B$39-'Win-Draw-Loss'!$B$38)*A7933)+('Win-Draw-Loss'!$B$38+(('Win-Draw-Loss'!$B$39-'Win-Draw-Loss'!$B$38)*B7933)))/2</f>
        <v>20.533073709524452</v>
      </c>
      <c r="E7933" s="33">
        <f t="shared" ca="1" si="247"/>
        <v>0.33432780566160769</v>
      </c>
      <c r="F7933" s="33">
        <f t="shared" ca="1" si="247"/>
        <v>0.94521755597228863</v>
      </c>
      <c r="G7933" s="37">
        <f ca="1">('Win-Draw-Loss'!$D$38+(('Win-Draw-Loss'!$D$39-'Win-Draw-Loss'!$D$38)*E7933)+('Win-Draw-Loss'!$D$38+(('Win-Draw-Loss'!$D$39-'Win-Draw-Loss'!$D$38)*F7933)))/2</f>
        <v>34.193180424508441</v>
      </c>
      <c r="H7933" s="37"/>
      <c r="I7933" s="3">
        <f ca="1">(G7933-C7933)*600/'Win-Draw-Loss'!$B$42</f>
        <v>27.320213429967978</v>
      </c>
    </row>
    <row r="7934" spans="1:9" x14ac:dyDescent="0.25">
      <c r="A7934" s="33">
        <f t="shared" ca="1" si="246"/>
        <v>9.6856167681627747E-2</v>
      </c>
      <c r="B7934" s="33">
        <f t="shared" ca="1" si="246"/>
        <v>0.28990156597926542</v>
      </c>
      <c r="C7934" s="37">
        <f ca="1">('Win-Draw-Loss'!$B$38+(('Win-Draw-Loss'!$B$39-'Win-Draw-Loss'!$B$38)*A7934)+('Win-Draw-Loss'!$B$38+(('Win-Draw-Loss'!$B$39-'Win-Draw-Loss'!$B$38)*B7934)))/2</f>
        <v>13.867577336608932</v>
      </c>
      <c r="E7934" s="33">
        <f t="shared" ca="1" si="247"/>
        <v>0.14551864164547457</v>
      </c>
      <c r="F7934" s="33">
        <f t="shared" ca="1" si="247"/>
        <v>1.253260350583707E-3</v>
      </c>
      <c r="G7934" s="37">
        <f ca="1">('Win-Draw-Loss'!$D$38+(('Win-Draw-Loss'!$D$39-'Win-Draw-Loss'!$D$38)*E7934)+('Win-Draw-Loss'!$D$38+(('Win-Draw-Loss'!$D$39-'Win-Draw-Loss'!$D$38)*F7934)))/2</f>
        <v>17.201578529940875</v>
      </c>
      <c r="H7934" s="37"/>
      <c r="I7934" s="3">
        <f ca="1">(G7934-C7934)*600/'Win-Draw-Loss'!$B$42</f>
        <v>6.6680023866638862</v>
      </c>
    </row>
    <row r="7935" spans="1:9" x14ac:dyDescent="0.25">
      <c r="A7935" s="33">
        <f t="shared" ca="1" si="246"/>
        <v>0.94042258780331411</v>
      </c>
      <c r="B7935" s="33">
        <f t="shared" ca="1" si="246"/>
        <v>0.60705284981298147</v>
      </c>
      <c r="C7935" s="37">
        <f ca="1">('Win-Draw-Loss'!$B$38+(('Win-Draw-Loss'!$B$39-'Win-Draw-Loss'!$B$38)*A7935)+('Win-Draw-Loss'!$B$38+(('Win-Draw-Loss'!$B$39-'Win-Draw-Loss'!$B$38)*B7935)))/2</f>
        <v>25.474754376162956</v>
      </c>
      <c r="E7935" s="33">
        <f t="shared" ca="1" si="247"/>
        <v>0.62879255057064742</v>
      </c>
      <c r="F7935" s="33">
        <f t="shared" ca="1" si="247"/>
        <v>3.4252853071497724E-2</v>
      </c>
      <c r="G7935" s="37">
        <f ca="1">('Win-Draw-Loss'!$D$38+(('Win-Draw-Loss'!$D$39-'Win-Draw-Loss'!$D$38)*E7935)+('Win-Draw-Loss'!$D$38+(('Win-Draw-Loss'!$D$39-'Win-Draw-Loss'!$D$38)*F7935)))/2</f>
        <v>24.945681054632175</v>
      </c>
      <c r="H7935" s="37"/>
      <c r="I7935" s="3">
        <f ca="1">(G7935-C7935)*600/'Win-Draw-Loss'!$B$42</f>
        <v>-1.058146643061562</v>
      </c>
    </row>
    <row r="7936" spans="1:9" x14ac:dyDescent="0.25">
      <c r="A7936" s="33">
        <f t="shared" ca="1" si="246"/>
        <v>0.91851115614480872</v>
      </c>
      <c r="B7936" s="33">
        <f t="shared" ca="1" si="246"/>
        <v>0.93525858028740638</v>
      </c>
      <c r="C7936" s="37">
        <f ca="1">('Win-Draw-Loss'!$B$38+(('Win-Draw-Loss'!$B$39-'Win-Draw-Loss'!$B$38)*A7936)+('Win-Draw-Loss'!$B$38+(('Win-Draw-Loss'!$B$39-'Win-Draw-Loss'!$B$38)*B7936)))/2</f>
        <v>28.537697364322149</v>
      </c>
      <c r="E7936" s="33">
        <f t="shared" ca="1" si="247"/>
        <v>0.67712913287713528</v>
      </c>
      <c r="F7936" s="33">
        <f t="shared" ca="1" si="247"/>
        <v>0.11905275690804917</v>
      </c>
      <c r="G7936" s="37">
        <f ca="1">('Win-Draw-Loss'!$D$38+(('Win-Draw-Loss'!$D$39-'Win-Draw-Loss'!$D$38)*E7936)+('Win-Draw-Loss'!$D$38+(('Win-Draw-Loss'!$D$39-'Win-Draw-Loss'!$D$38)*F7936)))/2</f>
        <v>26.942728346777766</v>
      </c>
      <c r="H7936" s="37"/>
      <c r="I7936" s="3">
        <f ca="1">(G7936-C7936)*600/'Win-Draw-Loss'!$B$42</f>
        <v>-3.1899380350887654</v>
      </c>
    </row>
    <row r="7937" spans="1:9" x14ac:dyDescent="0.25">
      <c r="A7937" s="33">
        <f t="shared" ca="1" si="246"/>
        <v>5.0613409946457355E-2</v>
      </c>
      <c r="B7937" s="33">
        <f t="shared" ca="1" si="246"/>
        <v>0.87252860582385461</v>
      </c>
      <c r="C7937" s="37">
        <f ca="1">('Win-Draw-Loss'!$B$38+(('Win-Draw-Loss'!$B$39-'Win-Draw-Loss'!$B$38)*A7937)+('Win-Draw-Loss'!$B$38+(('Win-Draw-Loss'!$B$39-'Win-Draw-Loss'!$B$38)*B7937)))/2</f>
        <v>19.23142015770312</v>
      </c>
      <c r="E7937" s="33">
        <f t="shared" ca="1" si="247"/>
        <v>0.92472108487025995</v>
      </c>
      <c r="F7937" s="33">
        <f t="shared" ca="1" si="247"/>
        <v>0.11100173537645808</v>
      </c>
      <c r="G7937" s="37">
        <f ca="1">('Win-Draw-Loss'!$D$38+(('Win-Draw-Loss'!$D$39-'Win-Draw-Loss'!$D$38)*E7937)+('Win-Draw-Loss'!$D$38+(('Win-Draw-Loss'!$D$39-'Win-Draw-Loss'!$D$38)*F7937)))/2</f>
        <v>30.535842303700768</v>
      </c>
      <c r="H7937" s="37"/>
      <c r="I7937" s="3">
        <f ca="1">(G7937-C7937)*600/'Win-Draw-Loss'!$B$42</f>
        <v>22.608844291995297</v>
      </c>
    </row>
    <row r="7938" spans="1:9" x14ac:dyDescent="0.25">
      <c r="A7938" s="33">
        <f t="shared" ref="A7938:B8001" ca="1" si="248">RAND()</f>
        <v>0.4086062765209727</v>
      </c>
      <c r="B7938" s="33">
        <f t="shared" ca="1" si="248"/>
        <v>0.32475273054829956</v>
      </c>
      <c r="C7938" s="37">
        <f ca="1">('Win-Draw-Loss'!$B$38+(('Win-Draw-Loss'!$B$39-'Win-Draw-Loss'!$B$38)*A7938)+('Win-Draw-Loss'!$B$38+(('Win-Draw-Loss'!$B$39-'Win-Draw-Loss'!$B$38)*B7938)))/2</f>
        <v>17.333590070692722</v>
      </c>
      <c r="E7938" s="33">
        <f t="shared" ref="E7938:F8001" ca="1" si="249">RAND()</f>
        <v>0.23652541162804652</v>
      </c>
      <c r="F7938" s="33">
        <f t="shared" ca="1" si="249"/>
        <v>0.4610751347984533</v>
      </c>
      <c r="G7938" s="37">
        <f ca="1">('Win-Draw-Loss'!$D$38+(('Win-Draw-Loss'!$D$39-'Win-Draw-Loss'!$D$38)*E7938)+('Win-Draw-Loss'!$D$38+(('Win-Draw-Loss'!$D$39-'Win-Draw-Loss'!$D$38)*F7938)))/2</f>
        <v>25.464008196397497</v>
      </c>
      <c r="H7938" s="37"/>
      <c r="I7938" s="3">
        <f ca="1">(G7938-C7938)*600/'Win-Draw-Loss'!$B$42</f>
        <v>16.26083625140955</v>
      </c>
    </row>
    <row r="7939" spans="1:9" x14ac:dyDescent="0.25">
      <c r="A7939" s="33">
        <f t="shared" ca="1" si="248"/>
        <v>0.16240539481245242</v>
      </c>
      <c r="B7939" s="33">
        <f t="shared" ca="1" si="248"/>
        <v>0.82773919908067606</v>
      </c>
      <c r="C7939" s="37">
        <f ca="1">('Win-Draw-Loss'!$B$38+(('Win-Draw-Loss'!$B$39-'Win-Draw-Loss'!$B$38)*A7939)+('Win-Draw-Loss'!$B$38+(('Win-Draw-Loss'!$B$39-'Win-Draw-Loss'!$B$38)*B7939)))/2</f>
        <v>19.901445938931285</v>
      </c>
      <c r="E7939" s="33">
        <f t="shared" ca="1" si="249"/>
        <v>0.94900726419928227</v>
      </c>
      <c r="F7939" s="33">
        <f t="shared" ca="1" si="249"/>
        <v>0.30274180418416208</v>
      </c>
      <c r="G7939" s="37">
        <f ca="1">('Win-Draw-Loss'!$D$38+(('Win-Draw-Loss'!$D$39-'Win-Draw-Loss'!$D$38)*E7939)+('Win-Draw-Loss'!$D$38+(('Win-Draw-Loss'!$D$39-'Win-Draw-Loss'!$D$38)*F7939)))/2</f>
        <v>33.776236025751665</v>
      </c>
      <c r="H7939" s="37"/>
      <c r="I7939" s="3">
        <f ca="1">(G7939-C7939)*600/'Win-Draw-Loss'!$B$42</f>
        <v>27.749580173640759</v>
      </c>
    </row>
    <row r="7940" spans="1:9" x14ac:dyDescent="0.25">
      <c r="A7940" s="33">
        <f t="shared" ca="1" si="248"/>
        <v>0.67270135123062891</v>
      </c>
      <c r="B7940" s="33">
        <f t="shared" ca="1" si="248"/>
        <v>0.51902296249558422</v>
      </c>
      <c r="C7940" s="37">
        <f ca="1">('Win-Draw-Loss'!$B$38+(('Win-Draw-Loss'!$B$39-'Win-Draw-Loss'!$B$38)*A7940)+('Win-Draw-Loss'!$B$38+(('Win-Draw-Loss'!$B$39-'Win-Draw-Loss'!$B$38)*B7940)))/2</f>
        <v>21.917243137262133</v>
      </c>
      <c r="E7940" s="33">
        <f t="shared" ca="1" si="249"/>
        <v>0.96748322200355408</v>
      </c>
      <c r="F7940" s="33">
        <f t="shared" ca="1" si="249"/>
        <v>0.37929185857962822</v>
      </c>
      <c r="G7940" s="37">
        <f ca="1">('Win-Draw-Loss'!$D$38+(('Win-Draw-Loss'!$D$39-'Win-Draw-Loss'!$D$38)*E7940)+('Win-Draw-Loss'!$D$38+(('Win-Draw-Loss'!$D$39-'Win-Draw-Loss'!$D$38)*F7940)))/2</f>
        <v>35.201626208747733</v>
      </c>
      <c r="H7940" s="37"/>
      <c r="I7940" s="3">
        <f ca="1">(G7940-C7940)*600/'Win-Draw-Loss'!$B$42</f>
        <v>26.568766142971199</v>
      </c>
    </row>
    <row r="7941" spans="1:9" x14ac:dyDescent="0.25">
      <c r="A7941" s="33">
        <f t="shared" ca="1" si="248"/>
        <v>0.71857764153118886</v>
      </c>
      <c r="B7941" s="33">
        <f t="shared" ca="1" si="248"/>
        <v>0.2963074479785357</v>
      </c>
      <c r="C7941" s="37">
        <f ca="1">('Win-Draw-Loss'!$B$38+(('Win-Draw-Loss'!$B$39-'Win-Draw-Loss'!$B$38)*A7941)+('Win-Draw-Loss'!$B$38+(('Win-Draw-Loss'!$B$39-'Win-Draw-Loss'!$B$38)*B7941)))/2</f>
        <v>20.148850895097247</v>
      </c>
      <c r="E7941" s="33">
        <f t="shared" ca="1" si="249"/>
        <v>0.20593516224470909</v>
      </c>
      <c r="F7941" s="33">
        <f t="shared" ca="1" si="249"/>
        <v>0.49135427222289363</v>
      </c>
      <c r="G7941" s="37">
        <f ca="1">('Win-Draw-Loss'!$D$38+(('Win-Draw-Loss'!$D$39-'Win-Draw-Loss'!$D$38)*E7941)+('Win-Draw-Loss'!$D$38+(('Win-Draw-Loss'!$D$39-'Win-Draw-Loss'!$D$38)*F7941)))/2</f>
        <v>25.459341517014042</v>
      </c>
      <c r="H7941" s="37"/>
      <c r="I7941" s="3">
        <f ca="1">(G7941-C7941)*600/'Win-Draw-Loss'!$B$42</f>
        <v>10.62098124383359</v>
      </c>
    </row>
    <row r="7942" spans="1:9" x14ac:dyDescent="0.25">
      <c r="A7942" s="33">
        <f t="shared" ca="1" si="248"/>
        <v>0.81420481229444608</v>
      </c>
      <c r="B7942" s="33">
        <f t="shared" ca="1" si="248"/>
        <v>0.23144709129875185</v>
      </c>
      <c r="C7942" s="37">
        <f ca="1">('Win-Draw-Loss'!$B$38+(('Win-Draw-Loss'!$B$39-'Win-Draw-Loss'!$B$38)*A7942)+('Win-Draw-Loss'!$B$38+(('Win-Draw-Loss'!$B$39-'Win-Draw-Loss'!$B$38)*B7942)))/2</f>
        <v>20.456519035931979</v>
      </c>
      <c r="E7942" s="33">
        <f t="shared" ca="1" si="249"/>
        <v>0.97161986819507629</v>
      </c>
      <c r="F7942" s="33">
        <f t="shared" ca="1" si="249"/>
        <v>0.4667366786627879</v>
      </c>
      <c r="G7942" s="37">
        <f ca="1">('Win-Draw-Loss'!$D$38+(('Win-Draw-Loss'!$D$39-'Win-Draw-Loss'!$D$38)*E7942)+('Win-Draw-Loss'!$D$38+(('Win-Draw-Loss'!$D$39-'Win-Draw-Loss'!$D$38)*F7942)))/2</f>
        <v>36.575348202867957</v>
      </c>
      <c r="H7942" s="37"/>
      <c r="I7942" s="3">
        <f ca="1">(G7942-C7942)*600/'Win-Draw-Loss'!$B$42</f>
        <v>32.237658333871956</v>
      </c>
    </row>
    <row r="7943" spans="1:9" x14ac:dyDescent="0.25">
      <c r="A7943" s="33">
        <f t="shared" ca="1" si="248"/>
        <v>0.57275967528253169</v>
      </c>
      <c r="B7943" s="33">
        <f t="shared" ca="1" si="248"/>
        <v>0.16105976212364315</v>
      </c>
      <c r="C7943" s="37">
        <f ca="1">('Win-Draw-Loss'!$B$38+(('Win-Draw-Loss'!$B$39-'Win-Draw-Loss'!$B$38)*A7943)+('Win-Draw-Loss'!$B$38+(('Win-Draw-Loss'!$B$39-'Win-Draw-Loss'!$B$38)*B7943)))/2</f>
        <v>17.33819437406175</v>
      </c>
      <c r="E7943" s="33">
        <f t="shared" ca="1" si="249"/>
        <v>0.59487089453539932</v>
      </c>
      <c r="F7943" s="33">
        <f t="shared" ca="1" si="249"/>
        <v>0.277477126549316</v>
      </c>
      <c r="G7943" s="37">
        <f ca="1">('Win-Draw-Loss'!$D$38+(('Win-Draw-Loss'!$D$39-'Win-Draw-Loss'!$D$38)*E7943)+('Win-Draw-Loss'!$D$38+(('Win-Draw-Loss'!$D$39-'Win-Draw-Loss'!$D$38)*F7943)))/2</f>
        <v>28.085220316270732</v>
      </c>
      <c r="H7943" s="37"/>
      <c r="I7943" s="3">
        <f ca="1">(G7943-C7943)*600/'Win-Draw-Loss'!$B$42</f>
        <v>21.494051884417964</v>
      </c>
    </row>
    <row r="7944" spans="1:9" x14ac:dyDescent="0.25">
      <c r="A7944" s="33">
        <f t="shared" ca="1" si="248"/>
        <v>0.26082297122648201</v>
      </c>
      <c r="B7944" s="33">
        <f t="shared" ca="1" si="248"/>
        <v>0.6958302354759891</v>
      </c>
      <c r="C7944" s="37">
        <f ca="1">('Win-Draw-Loss'!$B$38+(('Win-Draw-Loss'!$B$39-'Win-Draw-Loss'!$B$38)*A7944)+('Win-Draw-Loss'!$B$38+(('Win-Draw-Loss'!$B$39-'Win-Draw-Loss'!$B$38)*B7944)))/2</f>
        <v>19.56653206702471</v>
      </c>
      <c r="E7944" s="33">
        <f t="shared" ca="1" si="249"/>
        <v>0.95093350904440843</v>
      </c>
      <c r="F7944" s="33">
        <f t="shared" ca="1" si="249"/>
        <v>0.93651873326104074</v>
      </c>
      <c r="G7944" s="37">
        <f ca="1">('Win-Draw-Loss'!$D$38+(('Win-Draw-Loss'!$D$39-'Win-Draw-Loss'!$D$38)*E7944)+('Win-Draw-Loss'!$D$38+(('Win-Draw-Loss'!$D$39-'Win-Draw-Loss'!$D$38)*F7944)))/2</f>
        <v>43.311783634581744</v>
      </c>
      <c r="H7944" s="37"/>
      <c r="I7944" s="3">
        <f ca="1">(G7944-C7944)*600/'Win-Draw-Loss'!$B$42</f>
        <v>47.490503135114068</v>
      </c>
    </row>
    <row r="7945" spans="1:9" x14ac:dyDescent="0.25">
      <c r="A7945" s="33">
        <f t="shared" ca="1" si="248"/>
        <v>0.41245083900020374</v>
      </c>
      <c r="B7945" s="33">
        <f t="shared" ca="1" si="248"/>
        <v>0.57407357828326466</v>
      </c>
      <c r="C7945" s="37">
        <f ca="1">('Win-Draw-Loss'!$B$38+(('Win-Draw-Loss'!$B$39-'Win-Draw-Loss'!$B$38)*A7945)+('Win-Draw-Loss'!$B$38+(('Win-Draw-Loss'!$B$39-'Win-Draw-Loss'!$B$38)*B7945)))/2</f>
        <v>19.865244172834686</v>
      </c>
      <c r="E7945" s="33">
        <f t="shared" ca="1" si="249"/>
        <v>0.38193715152642083</v>
      </c>
      <c r="F7945" s="33">
        <f t="shared" ca="1" si="249"/>
        <v>0.66668011121615878</v>
      </c>
      <c r="G7945" s="37">
        <f ca="1">('Win-Draw-Loss'!$D$38+(('Win-Draw-Loss'!$D$39-'Win-Draw-Loss'!$D$38)*E7945)+('Win-Draw-Loss'!$D$38+(('Win-Draw-Loss'!$D$39-'Win-Draw-Loss'!$D$38)*F7945)))/2</f>
        <v>30.729258941138696</v>
      </c>
      <c r="H7945" s="37"/>
      <c r="I7945" s="3">
        <f ca="1">(G7945-C7945)*600/'Win-Draw-Loss'!$B$42</f>
        <v>21.72802953660802</v>
      </c>
    </row>
    <row r="7946" spans="1:9" x14ac:dyDescent="0.25">
      <c r="A7946" s="33">
        <f t="shared" ca="1" si="248"/>
        <v>3.9483722867512783E-2</v>
      </c>
      <c r="B7946" s="33">
        <f t="shared" ca="1" si="248"/>
        <v>0.33409155016242609</v>
      </c>
      <c r="C7946" s="37">
        <f ca="1">('Win-Draw-Loss'!$B$38+(('Win-Draw-Loss'!$B$39-'Win-Draw-Loss'!$B$38)*A7946)+('Win-Draw-Loss'!$B$38+(('Win-Draw-Loss'!$B$39-'Win-Draw-Loss'!$B$38)*B7946)))/2</f>
        <v>13.735752730299389</v>
      </c>
      <c r="E7946" s="33">
        <f t="shared" ca="1" si="249"/>
        <v>0.58941259267094614</v>
      </c>
      <c r="F7946" s="33">
        <f t="shared" ca="1" si="249"/>
        <v>0.16973215694693777</v>
      </c>
      <c r="G7946" s="37">
        <f ca="1">('Win-Draw-Loss'!$D$38+(('Win-Draw-Loss'!$D$39-'Win-Draw-Loss'!$D$38)*E7946)+('Win-Draw-Loss'!$D$38+(('Win-Draw-Loss'!$D$39-'Win-Draw-Loss'!$D$38)*F7946)))/2</f>
        <v>26.387171244268259</v>
      </c>
      <c r="H7946" s="37"/>
      <c r="I7946" s="3">
        <f ca="1">(G7946-C7946)*600/'Win-Draw-Loss'!$B$42</f>
        <v>25.302837027937741</v>
      </c>
    </row>
    <row r="7947" spans="1:9" x14ac:dyDescent="0.25">
      <c r="A7947" s="33">
        <f t="shared" ca="1" si="248"/>
        <v>0.71104326533481932</v>
      </c>
      <c r="B7947" s="33">
        <f t="shared" ca="1" si="248"/>
        <v>0.3060053761515148</v>
      </c>
      <c r="C7947" s="37">
        <f ca="1">('Win-Draw-Loss'!$B$38+(('Win-Draw-Loss'!$B$39-'Win-Draw-Loss'!$B$38)*A7947)+('Win-Draw-Loss'!$B$38+(('Win-Draw-Loss'!$B$39-'Win-Draw-Loss'!$B$38)*B7947)))/2</f>
        <v>20.17048641486334</v>
      </c>
      <c r="E7947" s="33">
        <f t="shared" ca="1" si="249"/>
        <v>0.99849694830415736</v>
      </c>
      <c r="F7947" s="33">
        <f t="shared" ca="1" si="249"/>
        <v>0.87863636200476214</v>
      </c>
      <c r="G7947" s="37">
        <f ca="1">('Win-Draw-Loss'!$D$38+(('Win-Draw-Loss'!$D$39-'Win-Draw-Loss'!$D$38)*E7947)+('Win-Draw-Loss'!$D$38+(('Win-Draw-Loss'!$D$39-'Win-Draw-Loss'!$D$38)*F7947)))/2</f>
        <v>43.156999654633793</v>
      </c>
      <c r="H7947" s="37"/>
      <c r="I7947" s="3">
        <f ca="1">(G7947-C7947)*600/'Win-Draw-Loss'!$B$42</f>
        <v>45.973026479540906</v>
      </c>
    </row>
    <row r="7948" spans="1:9" x14ac:dyDescent="0.25">
      <c r="A7948" s="33">
        <f t="shared" ca="1" si="248"/>
        <v>0.28957424607292837</v>
      </c>
      <c r="B7948" s="33">
        <f t="shared" ca="1" si="248"/>
        <v>0.95740217218020762</v>
      </c>
      <c r="C7948" s="37">
        <f ca="1">('Win-Draw-Loss'!$B$38+(('Win-Draw-Loss'!$B$39-'Win-Draw-Loss'!$B$38)*A7948)+('Win-Draw-Loss'!$B$38+(('Win-Draw-Loss'!$B$39-'Win-Draw-Loss'!$B$38)*B7948)))/2</f>
        <v>22.46976418253136</v>
      </c>
      <c r="E7948" s="33">
        <f t="shared" ca="1" si="249"/>
        <v>0.68389305347505425</v>
      </c>
      <c r="F7948" s="33">
        <f t="shared" ca="1" si="249"/>
        <v>0.19325823491958138</v>
      </c>
      <c r="G7948" s="37">
        <f ca="1">('Win-Draw-Loss'!$D$38+(('Win-Draw-Loss'!$D$39-'Win-Draw-Loss'!$D$38)*E7948)+('Win-Draw-Loss'!$D$38+(('Win-Draw-Loss'!$D$39-'Win-Draw-Loss'!$D$38)*F7948)))/2</f>
        <v>28.157269325919533</v>
      </c>
      <c r="H7948" s="37"/>
      <c r="I7948" s="3">
        <f ca="1">(G7948-C7948)*600/'Win-Draw-Loss'!$B$42</f>
        <v>11.375010286776345</v>
      </c>
    </row>
    <row r="7949" spans="1:9" x14ac:dyDescent="0.25">
      <c r="A7949" s="33">
        <f t="shared" ca="1" si="248"/>
        <v>0.4337237133685744</v>
      </c>
      <c r="B7949" s="33">
        <f t="shared" ca="1" si="248"/>
        <v>0.35955620664625043</v>
      </c>
      <c r="C7949" s="37">
        <f ca="1">('Win-Draw-Loss'!$B$38+(('Win-Draw-Loss'!$B$39-'Win-Draw-Loss'!$B$38)*A7949)+('Win-Draw-Loss'!$B$38+(('Win-Draw-Loss'!$B$39-'Win-Draw-Loss'!$B$38)*B7949)))/2</f>
        <v>17.932799200148246</v>
      </c>
      <c r="E7949" s="33">
        <f t="shared" ca="1" si="249"/>
        <v>0.67815332015961294</v>
      </c>
      <c r="F7949" s="33">
        <f t="shared" ca="1" si="249"/>
        <v>0.54659197896291967</v>
      </c>
      <c r="G7949" s="37">
        <f ca="1">('Win-Draw-Loss'!$D$38+(('Win-Draw-Loss'!$D$39-'Win-Draw-Loss'!$D$38)*E7949)+('Win-Draw-Loss'!$D$38+(('Win-Draw-Loss'!$D$39-'Win-Draw-Loss'!$D$38)*F7949)))/2</f>
        <v>33.371179486837988</v>
      </c>
      <c r="H7949" s="37"/>
      <c r="I7949" s="3">
        <f ca="1">(G7949-C7949)*600/'Win-Draw-Loss'!$B$42</f>
        <v>30.876760573379489</v>
      </c>
    </row>
    <row r="7950" spans="1:9" x14ac:dyDescent="0.25">
      <c r="A7950" s="33">
        <f t="shared" ca="1" si="248"/>
        <v>0.90410070861316749</v>
      </c>
      <c r="B7950" s="33">
        <f t="shared" ca="1" si="248"/>
        <v>6.5303554037882128E-2</v>
      </c>
      <c r="C7950" s="37">
        <f ca="1">('Win-Draw-Loss'!$B$38+(('Win-Draw-Loss'!$B$39-'Win-Draw-Loss'!$B$38)*A7950)+('Win-Draw-Loss'!$B$38+(('Win-Draw-Loss'!$B$39-'Win-Draw-Loss'!$B$38)*B7950)))/2</f>
        <v>19.694042626510495</v>
      </c>
      <c r="E7950" s="33">
        <f t="shared" ca="1" si="249"/>
        <v>0.80345358328623184</v>
      </c>
      <c r="F7950" s="33">
        <f t="shared" ca="1" si="249"/>
        <v>0.6884657076356212</v>
      </c>
      <c r="G7950" s="37">
        <f ca="1">('Win-Draw-Loss'!$D$38+(('Win-Draw-Loss'!$D$39-'Win-Draw-Loss'!$D$38)*E7950)+('Win-Draw-Loss'!$D$38+(('Win-Draw-Loss'!$D$39-'Win-Draw-Loss'!$D$38)*F7950)))/2</f>
        <v>37.378789363827792</v>
      </c>
      <c r="H7950" s="37"/>
      <c r="I7950" s="3">
        <f ca="1">(G7950-C7950)*600/'Win-Draw-Loss'!$B$42</f>
        <v>35.369493474634595</v>
      </c>
    </row>
    <row r="7951" spans="1:9" x14ac:dyDescent="0.25">
      <c r="A7951" s="33">
        <f t="shared" ca="1" si="248"/>
        <v>0.15079258616178226</v>
      </c>
      <c r="B7951" s="33">
        <f t="shared" ca="1" si="248"/>
        <v>0.11031294402079417</v>
      </c>
      <c r="C7951" s="37">
        <f ca="1">('Win-Draw-Loss'!$B$38+(('Win-Draw-Loss'!$B$39-'Win-Draw-Loss'!$B$38)*A7951)+('Win-Draw-Loss'!$B$38+(('Win-Draw-Loss'!$B$39-'Win-Draw-Loss'!$B$38)*B7951)))/2</f>
        <v>12.611055301825765</v>
      </c>
      <c r="E7951" s="33">
        <f t="shared" ca="1" si="249"/>
        <v>0.28965295157034354</v>
      </c>
      <c r="F7951" s="33">
        <f t="shared" ca="1" si="249"/>
        <v>0.26557288467624218</v>
      </c>
      <c r="G7951" s="37">
        <f ca="1">('Win-Draw-Loss'!$D$38+(('Win-Draw-Loss'!$D$39-'Win-Draw-Loss'!$D$38)*E7951)+('Win-Draw-Loss'!$D$38+(('Win-Draw-Loss'!$D$39-'Win-Draw-Loss'!$D$38)*F7951)))/2</f>
        <v>23.328387543698785</v>
      </c>
      <c r="H7951" s="37"/>
      <c r="I7951" s="3">
        <f ca="1">(G7951-C7951)*600/'Win-Draw-Loss'!$B$42</f>
        <v>21.43466448374604</v>
      </c>
    </row>
    <row r="7952" spans="1:9" x14ac:dyDescent="0.25">
      <c r="A7952" s="33">
        <f t="shared" ca="1" si="248"/>
        <v>0.40937841028190847</v>
      </c>
      <c r="B7952" s="33">
        <f t="shared" ca="1" si="248"/>
        <v>0.96250427998695143</v>
      </c>
      <c r="C7952" s="37">
        <f ca="1">('Win-Draw-Loss'!$B$38+(('Win-Draw-Loss'!$B$39-'Win-Draw-Loss'!$B$38)*A7952)+('Win-Draw-Loss'!$B$38+(('Win-Draw-Loss'!$B$39-'Win-Draw-Loss'!$B$38)*B7952)))/2</f>
        <v>23.718826902688598</v>
      </c>
      <c r="E7952" s="33">
        <f t="shared" ca="1" si="249"/>
        <v>0.82131318872613013</v>
      </c>
      <c r="F7952" s="33">
        <f t="shared" ca="1" si="249"/>
        <v>0.62563628334540566</v>
      </c>
      <c r="G7952" s="37">
        <f ca="1">('Win-Draw-Loss'!$D$38+(('Win-Draw-Loss'!$D$39-'Win-Draw-Loss'!$D$38)*E7952)+('Win-Draw-Loss'!$D$38+(('Win-Draw-Loss'!$D$39-'Win-Draw-Loss'!$D$38)*F7952)))/2</f>
        <v>36.704242081073041</v>
      </c>
      <c r="H7952" s="37"/>
      <c r="I7952" s="3">
        <f ca="1">(G7952-C7952)*600/'Win-Draw-Loss'!$B$42</f>
        <v>25.970830356768886</v>
      </c>
    </row>
    <row r="7953" spans="1:9" x14ac:dyDescent="0.25">
      <c r="A7953" s="33">
        <f t="shared" ca="1" si="248"/>
        <v>0.2636850601496703</v>
      </c>
      <c r="B7953" s="33">
        <f t="shared" ca="1" si="248"/>
        <v>0.78556774613968783</v>
      </c>
      <c r="C7953" s="37">
        <f ca="1">('Win-Draw-Loss'!$B$38+(('Win-Draw-Loss'!$B$39-'Win-Draw-Loss'!$B$38)*A7953)+('Win-Draw-Loss'!$B$38+(('Win-Draw-Loss'!$B$39-'Win-Draw-Loss'!$B$38)*B7953)))/2</f>
        <v>20.49252806289358</v>
      </c>
      <c r="E7953" s="33">
        <f t="shared" ca="1" si="249"/>
        <v>0.62411075131842064</v>
      </c>
      <c r="F7953" s="33">
        <f t="shared" ca="1" si="249"/>
        <v>0.72699306564697308</v>
      </c>
      <c r="G7953" s="37">
        <f ca="1">('Win-Draw-Loss'!$D$38+(('Win-Draw-Loss'!$D$39-'Win-Draw-Loss'!$D$38)*E7953)+('Win-Draw-Loss'!$D$38+(('Win-Draw-Loss'!$D$39-'Win-Draw-Loss'!$D$38)*F7953)))/2</f>
        <v>35.266557254480901</v>
      </c>
      <c r="H7953" s="37"/>
      <c r="I7953" s="3">
        <f ca="1">(G7953-C7953)*600/'Win-Draw-Loss'!$B$42</f>
        <v>29.548058383174642</v>
      </c>
    </row>
    <row r="7954" spans="1:9" x14ac:dyDescent="0.25">
      <c r="A7954" s="33">
        <f t="shared" ca="1" si="248"/>
        <v>0.19661408068113884</v>
      </c>
      <c r="B7954" s="33">
        <f t="shared" ca="1" si="248"/>
        <v>1.3450806115931968E-2</v>
      </c>
      <c r="C7954" s="37">
        <f ca="1">('Win-Draw-Loss'!$B$38+(('Win-Draw-Loss'!$B$39-'Win-Draw-Loss'!$B$38)*A7954)+('Win-Draw-Loss'!$B$38+(('Win-Draw-Loss'!$B$39-'Win-Draw-Loss'!$B$38)*B7954)))/2</f>
        <v>12.100648867970708</v>
      </c>
      <c r="E7954" s="33">
        <f t="shared" ca="1" si="249"/>
        <v>0.99902520771509074</v>
      </c>
      <c r="F7954" s="33">
        <f t="shared" ca="1" si="249"/>
        <v>8.2320389822060802E-2</v>
      </c>
      <c r="G7954" s="37">
        <f ca="1">('Win-Draw-Loss'!$D$38+(('Win-Draw-Loss'!$D$39-'Win-Draw-Loss'!$D$38)*E7954)+('Win-Draw-Loss'!$D$38+(('Win-Draw-Loss'!$D$39-'Win-Draw-Loss'!$D$38)*F7954)))/2</f>
        <v>31.220183963057274</v>
      </c>
      <c r="H7954" s="37"/>
      <c r="I7954" s="3">
        <f ca="1">(G7954-C7954)*600/'Win-Draw-Loss'!$B$42</f>
        <v>38.23907019017313</v>
      </c>
    </row>
    <row r="7955" spans="1:9" x14ac:dyDescent="0.25">
      <c r="A7955" s="33">
        <f t="shared" ca="1" si="248"/>
        <v>0.67320145757382566</v>
      </c>
      <c r="B7955" s="33">
        <f t="shared" ca="1" si="248"/>
        <v>0.39419644890540106</v>
      </c>
      <c r="C7955" s="37">
        <f ca="1">('Win-Draw-Loss'!$B$38+(('Win-Draw-Loss'!$B$39-'Win-Draw-Loss'!$B$38)*A7955)+('Win-Draw-Loss'!$B$38+(('Win-Draw-Loss'!$B$39-'Win-Draw-Loss'!$B$38)*B7955)))/2</f>
        <v>20.673979064792267</v>
      </c>
      <c r="E7955" s="33">
        <f t="shared" ca="1" si="249"/>
        <v>0.84330946782256377</v>
      </c>
      <c r="F7955" s="33">
        <f t="shared" ca="1" si="249"/>
        <v>0.57015102673689988</v>
      </c>
      <c r="G7955" s="37">
        <f ca="1">('Win-Draw-Loss'!$D$38+(('Win-Draw-Loss'!$D$39-'Win-Draw-Loss'!$D$38)*E7955)+('Win-Draw-Loss'!$D$38+(('Win-Draw-Loss'!$D$39-'Win-Draw-Loss'!$D$38)*F7955)))/2</f>
        <v>36.201907418391954</v>
      </c>
      <c r="H7955" s="37"/>
      <c r="I7955" s="3">
        <f ca="1">(G7955-C7955)*600/'Win-Draw-Loss'!$B$42</f>
        <v>31.055856707199375</v>
      </c>
    </row>
    <row r="7956" spans="1:9" x14ac:dyDescent="0.25">
      <c r="A7956" s="33">
        <f t="shared" ca="1" si="248"/>
        <v>0.26078581107304222</v>
      </c>
      <c r="B7956" s="33">
        <f t="shared" ca="1" si="248"/>
        <v>0.72827686675248438</v>
      </c>
      <c r="C7956" s="37">
        <f ca="1">('Win-Draw-Loss'!$B$38+(('Win-Draw-Loss'!$B$39-'Win-Draw-Loss'!$B$38)*A7956)+('Win-Draw-Loss'!$B$38+(('Win-Draw-Loss'!$B$39-'Win-Draw-Loss'!$B$38)*B7956)))/2</f>
        <v>19.890626778255267</v>
      </c>
      <c r="E7956" s="33">
        <f t="shared" ca="1" si="249"/>
        <v>0.75579994203481438</v>
      </c>
      <c r="F7956" s="33">
        <f t="shared" ca="1" si="249"/>
        <v>0.47184117882643406</v>
      </c>
      <c r="G7956" s="37">
        <f ca="1">('Win-Draw-Loss'!$D$38+(('Win-Draw-Loss'!$D$39-'Win-Draw-Loss'!$D$38)*E7956)+('Win-Draw-Loss'!$D$38+(('Win-Draw-Loss'!$D$39-'Win-Draw-Loss'!$D$38)*F7956)))/2</f>
        <v>33.414616812918723</v>
      </c>
      <c r="H7956" s="37"/>
      <c r="I7956" s="3">
        <f ca="1">(G7956-C7956)*600/'Win-Draw-Loss'!$B$42</f>
        <v>27.047980069326911</v>
      </c>
    </row>
    <row r="7957" spans="1:9" x14ac:dyDescent="0.25">
      <c r="A7957" s="33">
        <f t="shared" ca="1" si="248"/>
        <v>0.23675409176466267</v>
      </c>
      <c r="B7957" s="33">
        <f t="shared" ca="1" si="248"/>
        <v>0.18605804270239179</v>
      </c>
      <c r="C7957" s="37">
        <f ca="1">('Win-Draw-Loss'!$B$38+(('Win-Draw-Loss'!$B$39-'Win-Draw-Loss'!$B$38)*A7957)+('Win-Draw-Loss'!$B$38+(('Win-Draw-Loss'!$B$39-'Win-Draw-Loss'!$B$38)*B7957)))/2</f>
        <v>14.228121344670544</v>
      </c>
      <c r="E7957" s="33">
        <f t="shared" ca="1" si="249"/>
        <v>0.30763888137417805</v>
      </c>
      <c r="F7957" s="33">
        <f t="shared" ca="1" si="249"/>
        <v>0.68425884906102175</v>
      </c>
      <c r="G7957" s="37">
        <f ca="1">('Win-Draw-Loss'!$D$38+(('Win-Draw-Loss'!$D$39-'Win-Draw-Loss'!$D$38)*E7957)+('Win-Draw-Loss'!$D$38+(('Win-Draw-Loss'!$D$39-'Win-Draw-Loss'!$D$38)*F7957)))/2</f>
        <v>29.878465956527997</v>
      </c>
      <c r="H7957" s="37"/>
      <c r="I7957" s="3">
        <f ca="1">(G7957-C7957)*600/'Win-Draw-Loss'!$B$42</f>
        <v>31.300689223714901</v>
      </c>
    </row>
    <row r="7958" spans="1:9" x14ac:dyDescent="0.25">
      <c r="A7958" s="33">
        <f t="shared" ca="1" si="248"/>
        <v>0.65424477082832289</v>
      </c>
      <c r="B7958" s="33">
        <f t="shared" ca="1" si="248"/>
        <v>0.46928155143849537</v>
      </c>
      <c r="C7958" s="37">
        <f ca="1">('Win-Draw-Loss'!$B$38+(('Win-Draw-Loss'!$B$39-'Win-Draw-Loss'!$B$38)*A7958)+('Win-Draw-Loss'!$B$38+(('Win-Draw-Loss'!$B$39-'Win-Draw-Loss'!$B$38)*B7958)))/2</f>
        <v>21.235263222668181</v>
      </c>
      <c r="E7958" s="33">
        <f t="shared" ca="1" si="249"/>
        <v>0.35791372019862466</v>
      </c>
      <c r="F7958" s="33">
        <f t="shared" ca="1" si="249"/>
        <v>4.6574366527829425E-2</v>
      </c>
      <c r="G7958" s="37">
        <f ca="1">('Win-Draw-Loss'!$D$38+(('Win-Draw-Loss'!$D$39-'Win-Draw-Loss'!$D$38)*E7958)+('Win-Draw-Loss'!$D$38+(('Win-Draw-Loss'!$D$39-'Win-Draw-Loss'!$D$38)*F7958)))/2</f>
        <v>21.067321300896811</v>
      </c>
      <c r="H7958" s="37"/>
      <c r="I7958" s="3">
        <f ca="1">(G7958-C7958)*600/'Win-Draw-Loss'!$B$42</f>
        <v>-0.3358838435427387</v>
      </c>
    </row>
    <row r="7959" spans="1:9" x14ac:dyDescent="0.25">
      <c r="A7959" s="33">
        <f t="shared" ca="1" si="248"/>
        <v>0.17647939048666206</v>
      </c>
      <c r="B7959" s="33">
        <f t="shared" ca="1" si="248"/>
        <v>0.53003500451537999</v>
      </c>
      <c r="C7959" s="37">
        <f ca="1">('Win-Draw-Loss'!$B$38+(('Win-Draw-Loss'!$B$39-'Win-Draw-Loss'!$B$38)*A7959)+('Win-Draw-Loss'!$B$38+(('Win-Draw-Loss'!$B$39-'Win-Draw-Loss'!$B$38)*B7959)))/2</f>
        <v>17.065143950020421</v>
      </c>
      <c r="E7959" s="33">
        <f t="shared" ca="1" si="249"/>
        <v>0.60548373891171081</v>
      </c>
      <c r="F7959" s="33">
        <f t="shared" ca="1" si="249"/>
        <v>0.45466845488927676</v>
      </c>
      <c r="G7959" s="37">
        <f ca="1">('Win-Draw-Loss'!$D$38+(('Win-Draw-Loss'!$D$39-'Win-Draw-Loss'!$D$38)*E7959)+('Win-Draw-Loss'!$D$38+(('Win-Draw-Loss'!$D$39-'Win-Draw-Loss'!$D$38)*F7959)))/2</f>
        <v>30.902282907014815</v>
      </c>
      <c r="H7959" s="37"/>
      <c r="I7959" s="3">
        <f ca="1">(G7959-C7959)*600/'Win-Draw-Loss'!$B$42</f>
        <v>27.674277913988789</v>
      </c>
    </row>
    <row r="7960" spans="1:9" x14ac:dyDescent="0.25">
      <c r="A7960" s="33">
        <f t="shared" ca="1" si="248"/>
        <v>0.92583861817405388</v>
      </c>
      <c r="B7960" s="33">
        <f t="shared" ca="1" si="248"/>
        <v>0.73154330065268425</v>
      </c>
      <c r="C7960" s="37">
        <f ca="1">('Win-Draw-Loss'!$B$38+(('Win-Draw-Loss'!$B$39-'Win-Draw-Loss'!$B$38)*A7960)+('Win-Draw-Loss'!$B$38+(('Win-Draw-Loss'!$B$39-'Win-Draw-Loss'!$B$38)*B7960)))/2</f>
        <v>26.573819188267379</v>
      </c>
      <c r="E7960" s="33">
        <f t="shared" ca="1" si="249"/>
        <v>0.84334956311076226</v>
      </c>
      <c r="F7960" s="33">
        <f t="shared" ca="1" si="249"/>
        <v>3.7202316912618549E-2</v>
      </c>
      <c r="G7960" s="37">
        <f ca="1">('Win-Draw-Loss'!$D$38+(('Win-Draw-Loss'!$D$39-'Win-Draw-Loss'!$D$38)*E7960)+('Win-Draw-Loss'!$D$38+(('Win-Draw-Loss'!$D$39-'Win-Draw-Loss'!$D$38)*F7960)))/2</f>
        <v>28.208278200350712</v>
      </c>
      <c r="H7960" s="37"/>
      <c r="I7960" s="3">
        <f ca="1">(G7960-C7960)*600/'Win-Draw-Loss'!$B$42</f>
        <v>3.2689180241666662</v>
      </c>
    </row>
    <row r="7961" spans="1:9" x14ac:dyDescent="0.25">
      <c r="A7961" s="33">
        <f t="shared" ca="1" si="248"/>
        <v>0.96413741995901869</v>
      </c>
      <c r="B7961" s="33">
        <f t="shared" ca="1" si="248"/>
        <v>0.27966652558503147</v>
      </c>
      <c r="C7961" s="37">
        <f ca="1">('Win-Draw-Loss'!$B$38+(('Win-Draw-Loss'!$B$39-'Win-Draw-Loss'!$B$38)*A7961)+('Win-Draw-Loss'!$B$38+(('Win-Draw-Loss'!$B$39-'Win-Draw-Loss'!$B$38)*B7961)))/2</f>
        <v>22.438039455440503</v>
      </c>
      <c r="E7961" s="33">
        <f t="shared" ca="1" si="249"/>
        <v>0.14941025709186462</v>
      </c>
      <c r="F7961" s="33">
        <f t="shared" ca="1" si="249"/>
        <v>0.76038993999512461</v>
      </c>
      <c r="G7961" s="37">
        <f ca="1">('Win-Draw-Loss'!$D$38+(('Win-Draw-Loss'!$D$39-'Win-Draw-Loss'!$D$38)*E7961)+('Win-Draw-Loss'!$D$38+(('Win-Draw-Loss'!$D$39-'Win-Draw-Loss'!$D$38)*F7961)))/2</f>
        <v>28.647002956304839</v>
      </c>
      <c r="H7961" s="37"/>
      <c r="I7961" s="3">
        <f ca="1">(G7961-C7961)*600/'Win-Draw-Loss'!$B$42</f>
        <v>12.417927001728671</v>
      </c>
    </row>
    <row r="7962" spans="1:9" x14ac:dyDescent="0.25">
      <c r="A7962" s="33">
        <f t="shared" ca="1" si="248"/>
        <v>0.49741756152087835</v>
      </c>
      <c r="B7962" s="33">
        <f t="shared" ca="1" si="248"/>
        <v>0.42654942785134387</v>
      </c>
      <c r="C7962" s="37">
        <f ca="1">('Win-Draw-Loss'!$B$38+(('Win-Draw-Loss'!$B$39-'Win-Draw-Loss'!$B$38)*A7962)+('Win-Draw-Loss'!$B$38+(('Win-Draw-Loss'!$B$39-'Win-Draw-Loss'!$B$38)*B7962)))/2</f>
        <v>19.239669893722223</v>
      </c>
      <c r="E7962" s="33">
        <f t="shared" ca="1" si="249"/>
        <v>0.34551704103979475</v>
      </c>
      <c r="F7962" s="33">
        <f t="shared" ca="1" si="249"/>
        <v>0.90904690703250757</v>
      </c>
      <c r="G7962" s="37">
        <f ca="1">('Win-Draw-Loss'!$D$38+(('Win-Draw-Loss'!$D$39-'Win-Draw-Loss'!$D$38)*E7962)+('Win-Draw-Loss'!$D$38+(('Win-Draw-Loss'!$D$39-'Win-Draw-Loss'!$D$38)*F7962)))/2</f>
        <v>33.818459221084538</v>
      </c>
      <c r="H7962" s="37"/>
      <c r="I7962" s="3">
        <f ca="1">(G7962-C7962)*600/'Win-Draw-Loss'!$B$42</f>
        <v>29.157578654724635</v>
      </c>
    </row>
    <row r="7963" spans="1:9" x14ac:dyDescent="0.25">
      <c r="A7963" s="33">
        <f t="shared" ca="1" si="248"/>
        <v>0.41939030816458489</v>
      </c>
      <c r="B7963" s="33">
        <f t="shared" ca="1" si="248"/>
        <v>0.92862615951086336</v>
      </c>
      <c r="C7963" s="37">
        <f ca="1">('Win-Draw-Loss'!$B$38+(('Win-Draw-Loss'!$B$39-'Win-Draw-Loss'!$B$38)*A7963)+('Win-Draw-Loss'!$B$38+(('Win-Draw-Loss'!$B$39-'Win-Draw-Loss'!$B$38)*B7963)))/2</f>
        <v>23.480164676754484</v>
      </c>
      <c r="E7963" s="33">
        <f t="shared" ca="1" si="249"/>
        <v>0.17087240526286684</v>
      </c>
      <c r="F7963" s="33">
        <f t="shared" ca="1" si="249"/>
        <v>0.77689617987098802</v>
      </c>
      <c r="G7963" s="37">
        <f ca="1">('Win-Draw-Loss'!$D$38+(('Win-Draw-Loss'!$D$39-'Win-Draw-Loss'!$D$38)*E7963)+('Win-Draw-Loss'!$D$38+(('Win-Draw-Loss'!$D$39-'Win-Draw-Loss'!$D$38)*F7963)))/2</f>
        <v>29.216528777007824</v>
      </c>
      <c r="H7963" s="37"/>
      <c r="I7963" s="3">
        <f ca="1">(G7963-C7963)*600/'Win-Draw-Loss'!$B$42</f>
        <v>11.47272820050668</v>
      </c>
    </row>
    <row r="7964" spans="1:9" x14ac:dyDescent="0.25">
      <c r="A7964" s="33">
        <f t="shared" ca="1" si="248"/>
        <v>0.87834144103659717</v>
      </c>
      <c r="B7964" s="33">
        <f t="shared" ca="1" si="248"/>
        <v>0.50941390038715351</v>
      </c>
      <c r="C7964" s="37">
        <f ca="1">('Win-Draw-Loss'!$B$38+(('Win-Draw-Loss'!$B$39-'Win-Draw-Loss'!$B$38)*A7964)+('Win-Draw-Loss'!$B$38+(('Win-Draw-Loss'!$B$39-'Win-Draw-Loss'!$B$38)*B7964)))/2</f>
        <v>23.877553414237507</v>
      </c>
      <c r="E7964" s="33">
        <f t="shared" ca="1" si="249"/>
        <v>0.7800647850254615</v>
      </c>
      <c r="F7964" s="33">
        <f t="shared" ca="1" si="249"/>
        <v>0.58374447467288948</v>
      </c>
      <c r="G7964" s="37">
        <f ca="1">('Win-Draw-Loss'!$D$38+(('Win-Draw-Loss'!$D$39-'Win-Draw-Loss'!$D$38)*E7964)+('Win-Draw-Loss'!$D$38+(('Win-Draw-Loss'!$D$39-'Win-Draw-Loss'!$D$38)*F7964)))/2</f>
        <v>35.457138895475268</v>
      </c>
      <c r="H7964" s="37"/>
      <c r="I7964" s="3">
        <f ca="1">(G7964-C7964)*600/'Win-Draw-Loss'!$B$42</f>
        <v>23.159170962475521</v>
      </c>
    </row>
    <row r="7965" spans="1:9" x14ac:dyDescent="0.25">
      <c r="A7965" s="33">
        <f t="shared" ca="1" si="248"/>
        <v>0.51394539716283227</v>
      </c>
      <c r="B7965" s="33">
        <f t="shared" ca="1" si="248"/>
        <v>0.38694732576224533</v>
      </c>
      <c r="C7965" s="37">
        <f ca="1">('Win-Draw-Loss'!$B$38+(('Win-Draw-Loss'!$B$39-'Win-Draw-Loss'!$B$38)*A7965)+('Win-Draw-Loss'!$B$38+(('Win-Draw-Loss'!$B$39-'Win-Draw-Loss'!$B$38)*B7965)))/2</f>
        <v>19.008927229250773</v>
      </c>
      <c r="E7965" s="33">
        <f t="shared" ca="1" si="249"/>
        <v>0.24389331271084025</v>
      </c>
      <c r="F7965" s="33">
        <f t="shared" ca="1" si="249"/>
        <v>0.67046407935895236</v>
      </c>
      <c r="G7965" s="37">
        <f ca="1">('Win-Draw-Loss'!$D$38+(('Win-Draw-Loss'!$D$39-'Win-Draw-Loss'!$D$38)*E7965)+('Win-Draw-Loss'!$D$38+(('Win-Draw-Loss'!$D$39-'Win-Draw-Loss'!$D$38)*F7965)))/2</f>
        <v>28.715360881046891</v>
      </c>
      <c r="H7965" s="37"/>
      <c r="I7965" s="3">
        <f ca="1">(G7965-C7965)*600/'Win-Draw-Loss'!$B$42</f>
        <v>19.412867303592236</v>
      </c>
    </row>
    <row r="7966" spans="1:9" x14ac:dyDescent="0.25">
      <c r="A7966" s="33">
        <f t="shared" ca="1" si="248"/>
        <v>0.99519909454911337</v>
      </c>
      <c r="B7966" s="33">
        <f t="shared" ca="1" si="248"/>
        <v>0.70361104830411625</v>
      </c>
      <c r="C7966" s="37">
        <f ca="1">('Win-Draw-Loss'!$B$38+(('Win-Draw-Loss'!$B$39-'Win-Draw-Loss'!$B$38)*A7966)+('Win-Draw-Loss'!$B$38+(('Win-Draw-Loss'!$B$39-'Win-Draw-Loss'!$B$38)*B7966)))/2</f>
        <v>26.988101428532296</v>
      </c>
      <c r="E7966" s="33">
        <f t="shared" ca="1" si="249"/>
        <v>1.5356525353438455E-2</v>
      </c>
      <c r="F7966" s="33">
        <f t="shared" ca="1" si="249"/>
        <v>0.44247277972684651</v>
      </c>
      <c r="G7966" s="37">
        <f ca="1">('Win-Draw-Loss'!$D$38+(('Win-Draw-Loss'!$D$39-'Win-Draw-Loss'!$D$38)*E7966)+('Win-Draw-Loss'!$D$38+(('Win-Draw-Loss'!$D$39-'Win-Draw-Loss'!$D$38)*F7966)))/2</f>
        <v>21.867439576204273</v>
      </c>
      <c r="H7966" s="37"/>
      <c r="I7966" s="3">
        <f ca="1">(G7966-C7966)*600/'Win-Draw-Loss'!$B$42</f>
        <v>-10.241323704656047</v>
      </c>
    </row>
    <row r="7967" spans="1:9" x14ac:dyDescent="0.25">
      <c r="A7967" s="33">
        <f t="shared" ca="1" si="248"/>
        <v>0.33707332628242881</v>
      </c>
      <c r="B7967" s="33">
        <f t="shared" ca="1" si="248"/>
        <v>0.59402301638827537</v>
      </c>
      <c r="C7967" s="37">
        <f ca="1">('Win-Draw-Loss'!$B$38+(('Win-Draw-Loss'!$B$39-'Win-Draw-Loss'!$B$38)*A7967)+('Win-Draw-Loss'!$B$38+(('Win-Draw-Loss'!$B$39-'Win-Draw-Loss'!$B$38)*B7967)))/2</f>
        <v>19.31096342670704</v>
      </c>
      <c r="E7967" s="33">
        <f t="shared" ca="1" si="249"/>
        <v>0.39979025608817531</v>
      </c>
      <c r="F7967" s="33">
        <f t="shared" ca="1" si="249"/>
        <v>0.26693394940642245</v>
      </c>
      <c r="G7967" s="37">
        <f ca="1">('Win-Draw-Loss'!$D$38+(('Win-Draw-Loss'!$D$39-'Win-Draw-Loss'!$D$38)*E7967)+('Win-Draw-Loss'!$D$38+(('Win-Draw-Loss'!$D$39-'Win-Draw-Loss'!$D$38)*F7967)))/2</f>
        <v>25.000863082418967</v>
      </c>
      <c r="H7967" s="37"/>
      <c r="I7967" s="3">
        <f ca="1">(G7967-C7967)*600/'Win-Draw-Loss'!$B$42</f>
        <v>11.379799311423852</v>
      </c>
    </row>
    <row r="7968" spans="1:9" x14ac:dyDescent="0.25">
      <c r="A7968" s="33">
        <f t="shared" ca="1" si="248"/>
        <v>0.28337717016875053</v>
      </c>
      <c r="B7968" s="33">
        <f t="shared" ca="1" si="248"/>
        <v>0.71663005110830069</v>
      </c>
      <c r="C7968" s="37">
        <f ca="1">('Win-Draw-Loss'!$B$38+(('Win-Draw-Loss'!$B$39-'Win-Draw-Loss'!$B$38)*A7968)+('Win-Draw-Loss'!$B$38+(('Win-Draw-Loss'!$B$39-'Win-Draw-Loss'!$B$38)*B7968)))/2</f>
        <v>20.000072212770512</v>
      </c>
      <c r="E7968" s="33">
        <f t="shared" ca="1" si="249"/>
        <v>0.66211675608744214</v>
      </c>
      <c r="F7968" s="33">
        <f t="shared" ca="1" si="249"/>
        <v>0.99582070219860741</v>
      </c>
      <c r="G7968" s="37">
        <f ca="1">('Win-Draw-Loss'!$D$38+(('Win-Draw-Loss'!$D$39-'Win-Draw-Loss'!$D$38)*E7968)+('Win-Draw-Loss'!$D$38+(('Win-Draw-Loss'!$D$39-'Win-Draw-Loss'!$D$38)*F7968)))/2</f>
        <v>39.869061874290743</v>
      </c>
      <c r="H7968" s="37"/>
      <c r="I7968" s="3">
        <f ca="1">(G7968-C7968)*600/'Win-Draw-Loss'!$B$42</f>
        <v>39.737979323040463</v>
      </c>
    </row>
    <row r="7969" spans="1:9" x14ac:dyDescent="0.25">
      <c r="A7969" s="33">
        <f t="shared" ca="1" si="248"/>
        <v>0.10705132252832739</v>
      </c>
      <c r="B7969" s="33">
        <f t="shared" ca="1" si="248"/>
        <v>0.81806984834744123</v>
      </c>
      <c r="C7969" s="37">
        <f ca="1">('Win-Draw-Loss'!$B$38+(('Win-Draw-Loss'!$B$39-'Win-Draw-Loss'!$B$38)*A7969)+('Win-Draw-Loss'!$B$38+(('Win-Draw-Loss'!$B$39-'Win-Draw-Loss'!$B$38)*B7969)))/2</f>
        <v>19.251211708757687</v>
      </c>
      <c r="E7969" s="33">
        <f t="shared" ca="1" si="249"/>
        <v>6.498812279366295E-2</v>
      </c>
      <c r="F7969" s="33">
        <f t="shared" ca="1" si="249"/>
        <v>0.75541704767956686</v>
      </c>
      <c r="G7969" s="37">
        <f ca="1">('Win-Draw-Loss'!$D$38+(('Win-Draw-Loss'!$D$39-'Win-Draw-Loss'!$D$38)*E7969)+('Win-Draw-Loss'!$D$38+(('Win-Draw-Loss'!$D$39-'Win-Draw-Loss'!$D$38)*F7969)))/2</f>
        <v>27.306077557098448</v>
      </c>
      <c r="H7969" s="37"/>
      <c r="I7969" s="3">
        <f ca="1">(G7969-C7969)*600/'Win-Draw-Loss'!$B$42</f>
        <v>16.109731696681521</v>
      </c>
    </row>
    <row r="7970" spans="1:9" x14ac:dyDescent="0.25">
      <c r="A7970" s="33">
        <f t="shared" ca="1" si="248"/>
        <v>0.27600931603290746</v>
      </c>
      <c r="B7970" s="33">
        <f t="shared" ca="1" si="248"/>
        <v>0.33122812704475169</v>
      </c>
      <c r="C7970" s="37">
        <f ca="1">('Win-Draw-Loss'!$B$38+(('Win-Draw-Loss'!$B$39-'Win-Draw-Loss'!$B$38)*A7970)+('Win-Draw-Loss'!$B$38+(('Win-Draw-Loss'!$B$39-'Win-Draw-Loss'!$B$38)*B7970)))/2</f>
        <v>16.072374430776591</v>
      </c>
      <c r="E7970" s="33">
        <f t="shared" ca="1" si="249"/>
        <v>0.55817581330466859</v>
      </c>
      <c r="F7970" s="33">
        <f t="shared" ca="1" si="249"/>
        <v>0.13274546209633653</v>
      </c>
      <c r="G7970" s="37">
        <f ca="1">('Win-Draw-Loss'!$D$38+(('Win-Draw-Loss'!$D$39-'Win-Draw-Loss'!$D$38)*E7970)+('Win-Draw-Loss'!$D$38+(('Win-Draw-Loss'!$D$39-'Win-Draw-Loss'!$D$38)*F7970)))/2</f>
        <v>25.363819131015077</v>
      </c>
      <c r="H7970" s="37"/>
      <c r="I7970" s="3">
        <f ca="1">(G7970-C7970)*600/'Win-Draw-Loss'!$B$42</f>
        <v>18.582889400476972</v>
      </c>
    </row>
    <row r="7971" spans="1:9" x14ac:dyDescent="0.25">
      <c r="A7971" s="33">
        <f t="shared" ca="1" si="248"/>
        <v>0.37457224566833924</v>
      </c>
      <c r="B7971" s="33">
        <f t="shared" ca="1" si="248"/>
        <v>0.15292118999692439</v>
      </c>
      <c r="C7971" s="37">
        <f ca="1">('Win-Draw-Loss'!$B$38+(('Win-Draw-Loss'!$B$39-'Win-Draw-Loss'!$B$38)*A7971)+('Win-Draw-Loss'!$B$38+(('Win-Draw-Loss'!$B$39-'Win-Draw-Loss'!$B$38)*B7971)))/2</f>
        <v>15.274934356652636</v>
      </c>
      <c r="E7971" s="33">
        <f t="shared" ca="1" si="249"/>
        <v>0.20236767909196773</v>
      </c>
      <c r="F7971" s="33">
        <f t="shared" ca="1" si="249"/>
        <v>0.67816348146582628</v>
      </c>
      <c r="G7971" s="37">
        <f ca="1">('Win-Draw-Loss'!$D$38+(('Win-Draw-Loss'!$D$39-'Win-Draw-Loss'!$D$38)*E7971)+('Win-Draw-Loss'!$D$38+(('Win-Draw-Loss'!$D$39-'Win-Draw-Loss'!$D$38)*F7971)))/2</f>
        <v>28.207967408366908</v>
      </c>
      <c r="H7971" s="37"/>
      <c r="I7971" s="3">
        <f ca="1">(G7971-C7971)*600/'Win-Draw-Loss'!$B$42</f>
        <v>25.866066103428544</v>
      </c>
    </row>
    <row r="7972" spans="1:9" x14ac:dyDescent="0.25">
      <c r="A7972" s="33">
        <f t="shared" ca="1" si="248"/>
        <v>2.8514513776169759E-2</v>
      </c>
      <c r="B7972" s="33">
        <f t="shared" ca="1" si="248"/>
        <v>0.65937761464767664</v>
      </c>
      <c r="C7972" s="37">
        <f ca="1">('Win-Draw-Loss'!$B$38+(('Win-Draw-Loss'!$B$39-'Win-Draw-Loss'!$B$38)*A7972)+('Win-Draw-Loss'!$B$38+(('Win-Draw-Loss'!$B$39-'Win-Draw-Loss'!$B$38)*B7972)))/2</f>
        <v>16.878921284238466</v>
      </c>
      <c r="E7972" s="33">
        <f t="shared" ca="1" si="249"/>
        <v>0.38265862399731632</v>
      </c>
      <c r="F7972" s="33">
        <f t="shared" ca="1" si="249"/>
        <v>0.42086443499346649</v>
      </c>
      <c r="G7972" s="37">
        <f ca="1">('Win-Draw-Loss'!$D$38+(('Win-Draw-Loss'!$D$39-'Win-Draw-Loss'!$D$38)*E7972)+('Win-Draw-Loss'!$D$38+(('Win-Draw-Loss'!$D$39-'Win-Draw-Loss'!$D$38)*F7972)))/2</f>
        <v>27.052845884861739</v>
      </c>
      <c r="H7972" s="37"/>
      <c r="I7972" s="3">
        <f ca="1">(G7972-C7972)*600/'Win-Draw-Loss'!$B$42</f>
        <v>20.347849201246547</v>
      </c>
    </row>
    <row r="7973" spans="1:9" x14ac:dyDescent="0.25">
      <c r="A7973" s="33">
        <f t="shared" ca="1" si="248"/>
        <v>0.1775168159104511</v>
      </c>
      <c r="B7973" s="33">
        <f t="shared" ca="1" si="248"/>
        <v>0.9630568774877355</v>
      </c>
      <c r="C7973" s="37">
        <f ca="1">('Win-Draw-Loss'!$B$38+(('Win-Draw-Loss'!$B$39-'Win-Draw-Loss'!$B$38)*A7973)+('Win-Draw-Loss'!$B$38+(('Win-Draw-Loss'!$B$39-'Win-Draw-Loss'!$B$38)*B7973)))/2</f>
        <v>21.405736933981867</v>
      </c>
      <c r="E7973" s="33">
        <f t="shared" ca="1" si="249"/>
        <v>0.27421066553541051</v>
      </c>
      <c r="F7973" s="33">
        <f t="shared" ca="1" si="249"/>
        <v>0.14198242762118585</v>
      </c>
      <c r="G7973" s="37">
        <f ca="1">('Win-Draw-Loss'!$D$38+(('Win-Draw-Loss'!$D$39-'Win-Draw-Loss'!$D$38)*E7973)+('Win-Draw-Loss'!$D$38+(('Win-Draw-Loss'!$D$39-'Win-Draw-Loss'!$D$38)*F7973)))/2</f>
        <v>21.242896397348943</v>
      </c>
      <c r="H7973" s="37"/>
      <c r="I7973" s="3">
        <f ca="1">(G7973-C7973)*600/'Win-Draw-Loss'!$B$42</f>
        <v>-0.32568107326584794</v>
      </c>
    </row>
    <row r="7974" spans="1:9" x14ac:dyDescent="0.25">
      <c r="A7974" s="33">
        <f t="shared" ca="1" si="248"/>
        <v>0.3159426521681713</v>
      </c>
      <c r="B7974" s="33">
        <f t="shared" ca="1" si="248"/>
        <v>0.19466213370919028</v>
      </c>
      <c r="C7974" s="37">
        <f ca="1">('Win-Draw-Loss'!$B$38+(('Win-Draw-Loss'!$B$39-'Win-Draw-Loss'!$B$38)*A7974)+('Win-Draw-Loss'!$B$38+(('Win-Draw-Loss'!$B$39-'Win-Draw-Loss'!$B$38)*B7974)))/2</f>
        <v>15.106047858773616</v>
      </c>
      <c r="E7974" s="33">
        <f t="shared" ca="1" si="249"/>
        <v>8.483614988605015E-2</v>
      </c>
      <c r="F7974" s="33">
        <f t="shared" ca="1" si="249"/>
        <v>0.58214890293579025</v>
      </c>
      <c r="G7974" s="37">
        <f ca="1">('Win-Draw-Loss'!$D$38+(('Win-Draw-Loss'!$D$39-'Win-Draw-Loss'!$D$38)*E7974)+('Win-Draw-Loss'!$D$38+(('Win-Draw-Loss'!$D$39-'Win-Draw-Loss'!$D$38)*F7974)))/2</f>
        <v>25.004775792327607</v>
      </c>
      <c r="H7974" s="37"/>
      <c r="I7974" s="3">
        <f ca="1">(G7974-C7974)*600/'Win-Draw-Loss'!$B$42</f>
        <v>19.797455867107981</v>
      </c>
    </row>
    <row r="7975" spans="1:9" x14ac:dyDescent="0.25">
      <c r="A7975" s="33">
        <f t="shared" ca="1" si="248"/>
        <v>0.70003038374991144</v>
      </c>
      <c r="B7975" s="33">
        <f t="shared" ca="1" si="248"/>
        <v>0.57603826543268577</v>
      </c>
      <c r="C7975" s="37">
        <f ca="1">('Win-Draw-Loss'!$B$38+(('Win-Draw-Loss'!$B$39-'Win-Draw-Loss'!$B$38)*A7975)+('Win-Draw-Loss'!$B$38+(('Win-Draw-Loss'!$B$39-'Win-Draw-Loss'!$B$38)*B7975)))/2</f>
        <v>22.760686491825972</v>
      </c>
      <c r="E7975" s="33">
        <f t="shared" ca="1" si="249"/>
        <v>0.60660623155175442</v>
      </c>
      <c r="F7975" s="33">
        <f t="shared" ca="1" si="249"/>
        <v>0.31755638275806297</v>
      </c>
      <c r="G7975" s="37">
        <f ca="1">('Win-Draw-Loss'!$D$38+(('Win-Draw-Loss'!$D$39-'Win-Draw-Loss'!$D$38)*E7975)+('Win-Draw-Loss'!$D$38+(('Win-Draw-Loss'!$D$39-'Win-Draw-Loss'!$D$38)*F7975)))/2</f>
        <v>28.86243921464726</v>
      </c>
      <c r="H7975" s="37"/>
      <c r="I7975" s="3">
        <f ca="1">(G7975-C7975)*600/'Win-Draw-Loss'!$B$42</f>
        <v>12.203505445642577</v>
      </c>
    </row>
    <row r="7976" spans="1:9" x14ac:dyDescent="0.25">
      <c r="A7976" s="33">
        <f t="shared" ca="1" si="248"/>
        <v>1.2636200255615848E-2</v>
      </c>
      <c r="B7976" s="33">
        <f t="shared" ca="1" si="248"/>
        <v>0.4002343646724239</v>
      </c>
      <c r="C7976" s="37">
        <f ca="1">('Win-Draw-Loss'!$B$38+(('Win-Draw-Loss'!$B$39-'Win-Draw-Loss'!$B$38)*A7976)+('Win-Draw-Loss'!$B$38+(('Win-Draw-Loss'!$B$39-'Win-Draw-Loss'!$B$38)*B7976)))/2</f>
        <v>14.128705649280397</v>
      </c>
      <c r="E7976" s="33">
        <f t="shared" ca="1" si="249"/>
        <v>0.76640269548315731</v>
      </c>
      <c r="F7976" s="33">
        <f t="shared" ca="1" si="249"/>
        <v>0.65734237523166716</v>
      </c>
      <c r="G7976" s="37">
        <f ca="1">('Win-Draw-Loss'!$D$38+(('Win-Draw-Loss'!$D$39-'Win-Draw-Loss'!$D$38)*E7976)+('Win-Draw-Loss'!$D$38+(('Win-Draw-Loss'!$D$39-'Win-Draw-Loss'!$D$38)*F7976)))/2</f>
        <v>36.356176060722369</v>
      </c>
      <c r="H7976" s="37"/>
      <c r="I7976" s="3">
        <f ca="1">(G7976-C7976)*600/'Win-Draw-Loss'!$B$42</f>
        <v>44.454940822883941</v>
      </c>
    </row>
    <row r="7977" spans="1:9" x14ac:dyDescent="0.25">
      <c r="A7977" s="33">
        <f t="shared" ca="1" si="248"/>
        <v>0.26127104977980586</v>
      </c>
      <c r="B7977" s="33">
        <f t="shared" ca="1" si="248"/>
        <v>0.37090599214684583</v>
      </c>
      <c r="C7977" s="37">
        <f ca="1">('Win-Draw-Loss'!$B$38+(('Win-Draw-Loss'!$B$39-'Win-Draw-Loss'!$B$38)*A7977)+('Win-Draw-Loss'!$B$38+(('Win-Draw-Loss'!$B$39-'Win-Draw-Loss'!$B$38)*B7977)))/2</f>
        <v>16.321770419266517</v>
      </c>
      <c r="E7977" s="33">
        <f t="shared" ca="1" si="249"/>
        <v>0.57323388516363982</v>
      </c>
      <c r="F7977" s="33">
        <f t="shared" ca="1" si="249"/>
        <v>0.58929052687991812</v>
      </c>
      <c r="G7977" s="37">
        <f ca="1">('Win-Draw-Loss'!$D$38+(('Win-Draw-Loss'!$D$39-'Win-Draw-Loss'!$D$38)*E7977)+('Win-Draw-Loss'!$D$38+(('Win-Draw-Loss'!$D$39-'Win-Draw-Loss'!$D$38)*F7977)))/2</f>
        <v>32.437866180653373</v>
      </c>
      <c r="H7977" s="37"/>
      <c r="I7977" s="3">
        <f ca="1">(G7977-C7977)*600/'Win-Draw-Loss'!$B$42</f>
        <v>32.232191522773711</v>
      </c>
    </row>
    <row r="7978" spans="1:9" x14ac:dyDescent="0.25">
      <c r="A7978" s="33">
        <f t="shared" ca="1" si="248"/>
        <v>0.25023319379188014</v>
      </c>
      <c r="B7978" s="33">
        <f t="shared" ca="1" si="248"/>
        <v>0.17804556062242249</v>
      </c>
      <c r="C7978" s="37">
        <f ca="1">('Win-Draw-Loss'!$B$38+(('Win-Draw-Loss'!$B$39-'Win-Draw-Loss'!$B$38)*A7978)+('Win-Draw-Loss'!$B$38+(('Win-Draw-Loss'!$B$39-'Win-Draw-Loss'!$B$38)*B7978)))/2</f>
        <v>14.282787544143027</v>
      </c>
      <c r="E7978" s="33">
        <f t="shared" ca="1" si="249"/>
        <v>0.15507236822958326</v>
      </c>
      <c r="F7978" s="33">
        <f t="shared" ca="1" si="249"/>
        <v>0.96854263594051271</v>
      </c>
      <c r="G7978" s="37">
        <f ca="1">('Win-Draw-Loss'!$D$38+(('Win-Draw-Loss'!$D$39-'Win-Draw-Loss'!$D$38)*E7978)+('Win-Draw-Loss'!$D$38+(('Win-Draw-Loss'!$D$39-'Win-Draw-Loss'!$D$38)*F7978)))/2</f>
        <v>31.854225062551439</v>
      </c>
      <c r="H7978" s="37"/>
      <c r="I7978" s="3">
        <f ca="1">(G7978-C7978)*600/'Win-Draw-Loss'!$B$42</f>
        <v>35.142875036816825</v>
      </c>
    </row>
    <row r="7979" spans="1:9" x14ac:dyDescent="0.25">
      <c r="A7979" s="33">
        <f t="shared" ca="1" si="248"/>
        <v>0.27530048380767103</v>
      </c>
      <c r="B7979" s="33">
        <f t="shared" ca="1" si="248"/>
        <v>0.21694435953174407</v>
      </c>
      <c r="C7979" s="37">
        <f ca="1">('Win-Draw-Loss'!$B$38+(('Win-Draw-Loss'!$B$39-'Win-Draw-Loss'!$B$38)*A7979)+('Win-Draw-Loss'!$B$38+(('Win-Draw-Loss'!$B$39-'Win-Draw-Loss'!$B$38)*B7979)))/2</f>
        <v>14.922448433394152</v>
      </c>
      <c r="E7979" s="33">
        <f t="shared" ca="1" si="249"/>
        <v>0.51054641276013457</v>
      </c>
      <c r="F7979" s="33">
        <f t="shared" ca="1" si="249"/>
        <v>0.97157457689507842</v>
      </c>
      <c r="G7979" s="37">
        <f ca="1">('Win-Draw-Loss'!$D$38+(('Win-Draw-Loss'!$D$39-'Win-Draw-Loss'!$D$38)*E7979)+('Win-Draw-Loss'!$D$38+(('Win-Draw-Loss'!$D$39-'Win-Draw-Loss'!$D$38)*F7979)))/2</f>
        <v>37.231814844828193</v>
      </c>
      <c r="H7979" s="37"/>
      <c r="I7979" s="3">
        <f ca="1">(G7979-C7979)*600/'Win-Draw-Loss'!$B$42</f>
        <v>44.618732822868083</v>
      </c>
    </row>
    <row r="7980" spans="1:9" x14ac:dyDescent="0.25">
      <c r="A7980" s="33">
        <f t="shared" ca="1" si="248"/>
        <v>0.72158633396487326</v>
      </c>
      <c r="B7980" s="33">
        <f t="shared" ca="1" si="248"/>
        <v>0.84312050624567536</v>
      </c>
      <c r="C7980" s="37">
        <f ca="1">('Win-Draw-Loss'!$B$38+(('Win-Draw-Loss'!$B$39-'Win-Draw-Loss'!$B$38)*A7980)+('Win-Draw-Loss'!$B$38+(('Win-Draw-Loss'!$B$39-'Win-Draw-Loss'!$B$38)*B7980)))/2</f>
        <v>25.647068402105486</v>
      </c>
      <c r="E7980" s="33">
        <f t="shared" ca="1" si="249"/>
        <v>0.16612788651814114</v>
      </c>
      <c r="F7980" s="33">
        <f t="shared" ca="1" si="249"/>
        <v>0.78220848001141063</v>
      </c>
      <c r="G7980" s="37">
        <f ca="1">('Win-Draw-Loss'!$D$38+(('Win-Draw-Loss'!$D$39-'Win-Draw-Loss'!$D$38)*E7980)+('Win-Draw-Loss'!$D$38+(('Win-Draw-Loss'!$D$39-'Win-Draw-Loss'!$D$38)*F7980)))/2</f>
        <v>29.225045497943277</v>
      </c>
      <c r="H7980" s="37"/>
      <c r="I7980" s="3">
        <f ca="1">(G7980-C7980)*600/'Win-Draw-Loss'!$B$42</f>
        <v>7.1559541916755842</v>
      </c>
    </row>
    <row r="7981" spans="1:9" x14ac:dyDescent="0.25">
      <c r="A7981" s="33">
        <f t="shared" ca="1" si="248"/>
        <v>0.51480823751190785</v>
      </c>
      <c r="B7981" s="33">
        <f t="shared" ca="1" si="248"/>
        <v>0.8425633745888006</v>
      </c>
      <c r="C7981" s="37">
        <f ca="1">('Win-Draw-Loss'!$B$38+(('Win-Draw-Loss'!$B$39-'Win-Draw-Loss'!$B$38)*A7981)+('Win-Draw-Loss'!$B$38+(('Win-Draw-Loss'!$B$39-'Win-Draw-Loss'!$B$38)*B7981)))/2</f>
        <v>23.573716121007084</v>
      </c>
      <c r="E7981" s="33">
        <f t="shared" ca="1" si="249"/>
        <v>4.9954011409028665E-2</v>
      </c>
      <c r="F7981" s="33">
        <f t="shared" ca="1" si="249"/>
        <v>0.82448470827436393</v>
      </c>
      <c r="G7981" s="37">
        <f ca="1">('Win-Draw-Loss'!$D$38+(('Win-Draw-Loss'!$D$39-'Win-Draw-Loss'!$D$38)*E7981)+('Win-Draw-Loss'!$D$38+(('Win-Draw-Loss'!$D$39-'Win-Draw-Loss'!$D$38)*F7981)))/2</f>
        <v>28.11658079525089</v>
      </c>
      <c r="H7981" s="37"/>
      <c r="I7981" s="3">
        <f ca="1">(G7981-C7981)*600/'Win-Draw-Loss'!$B$42</f>
        <v>9.0857293484876109</v>
      </c>
    </row>
    <row r="7982" spans="1:9" x14ac:dyDescent="0.25">
      <c r="A7982" s="33">
        <f t="shared" ca="1" si="248"/>
        <v>0.56267979606156249</v>
      </c>
      <c r="B7982" s="33">
        <f t="shared" ca="1" si="248"/>
        <v>0.71210243365475479</v>
      </c>
      <c r="C7982" s="37">
        <f ca="1">('Win-Draw-Loss'!$B$38+(('Win-Draw-Loss'!$B$39-'Win-Draw-Loss'!$B$38)*A7982)+('Win-Draw-Loss'!$B$38+(('Win-Draw-Loss'!$B$39-'Win-Draw-Loss'!$B$38)*B7982)))/2</f>
        <v>22.747822297163175</v>
      </c>
      <c r="E7982" s="33">
        <f t="shared" ca="1" si="249"/>
        <v>0.22850226186929867</v>
      </c>
      <c r="F7982" s="33">
        <f t="shared" ca="1" si="249"/>
        <v>5.8298744302709649E-2</v>
      </c>
      <c r="G7982" s="37">
        <f ca="1">('Win-Draw-Loss'!$D$38+(('Win-Draw-Loss'!$D$39-'Win-Draw-Loss'!$D$38)*E7982)+('Win-Draw-Loss'!$D$38+(('Win-Draw-Loss'!$D$39-'Win-Draw-Loss'!$D$38)*F7982)))/2</f>
        <v>19.302015092580127</v>
      </c>
      <c r="H7982" s="37"/>
      <c r="I7982" s="3">
        <f ca="1">(G7982-C7982)*600/'Win-Draw-Loss'!$B$42</f>
        <v>-6.8916144091660954</v>
      </c>
    </row>
    <row r="7983" spans="1:9" x14ac:dyDescent="0.25">
      <c r="A7983" s="33">
        <f t="shared" ca="1" si="248"/>
        <v>0.63758982910964568</v>
      </c>
      <c r="B7983" s="33">
        <f t="shared" ca="1" si="248"/>
        <v>0.3800599990955511</v>
      </c>
      <c r="C7983" s="37">
        <f ca="1">('Win-Draw-Loss'!$B$38+(('Win-Draw-Loss'!$B$39-'Win-Draw-Loss'!$B$38)*A7983)+('Win-Draw-Loss'!$B$38+(('Win-Draw-Loss'!$B$39-'Win-Draw-Loss'!$B$38)*B7983)))/2</f>
        <v>20.176498282051966</v>
      </c>
      <c r="E7983" s="33">
        <f t="shared" ca="1" si="249"/>
        <v>0.34958311065277559</v>
      </c>
      <c r="F7983" s="33">
        <f t="shared" ca="1" si="249"/>
        <v>0.32501223199704832</v>
      </c>
      <c r="G7983" s="37">
        <f ca="1">('Win-Draw-Loss'!$D$38+(('Win-Draw-Loss'!$D$39-'Win-Draw-Loss'!$D$38)*E7983)+('Win-Draw-Loss'!$D$38+(('Win-Draw-Loss'!$D$39-'Win-Draw-Loss'!$D$38)*F7983)))/2</f>
        <v>25.118930139747356</v>
      </c>
      <c r="H7983" s="37"/>
      <c r="I7983" s="3">
        <f ca="1">(G7983-C7983)*600/'Win-Draw-Loss'!$B$42</f>
        <v>9.8848637153907788</v>
      </c>
    </row>
    <row r="7984" spans="1:9" x14ac:dyDescent="0.25">
      <c r="A7984" s="33">
        <f t="shared" ca="1" si="248"/>
        <v>0.43473077494136403</v>
      </c>
      <c r="B7984" s="33">
        <f t="shared" ca="1" si="248"/>
        <v>0.6119923054178219</v>
      </c>
      <c r="C7984" s="37">
        <f ca="1">('Win-Draw-Loss'!$B$38+(('Win-Draw-Loss'!$B$39-'Win-Draw-Loss'!$B$38)*A7984)+('Win-Draw-Loss'!$B$38+(('Win-Draw-Loss'!$B$39-'Win-Draw-Loss'!$B$38)*B7984)))/2</f>
        <v>20.46723080359186</v>
      </c>
      <c r="E7984" s="33">
        <f t="shared" ca="1" si="249"/>
        <v>0.72802875393486888</v>
      </c>
      <c r="F7984" s="33">
        <f t="shared" ca="1" si="249"/>
        <v>0.75542147796491532</v>
      </c>
      <c r="G7984" s="37">
        <f ca="1">('Win-Draw-Loss'!$D$38+(('Win-Draw-Loss'!$D$39-'Win-Draw-Loss'!$D$38)*E7984)+('Win-Draw-Loss'!$D$38+(('Win-Draw-Loss'!$D$39-'Win-Draw-Loss'!$D$38)*F7984)))/2</f>
        <v>37.251753478496767</v>
      </c>
      <c r="H7984" s="37"/>
      <c r="I7984" s="3">
        <f ca="1">(G7984-C7984)*600/'Win-Draw-Loss'!$B$42</f>
        <v>33.569045349809812</v>
      </c>
    </row>
    <row r="7985" spans="1:9" x14ac:dyDescent="0.25">
      <c r="A7985" s="33">
        <f t="shared" ca="1" si="248"/>
        <v>0.42948315187720798</v>
      </c>
      <c r="B7985" s="33">
        <f t="shared" ca="1" si="248"/>
        <v>0.11834040653550559</v>
      </c>
      <c r="C7985" s="37">
        <f ca="1">('Win-Draw-Loss'!$B$38+(('Win-Draw-Loss'!$B$39-'Win-Draw-Loss'!$B$38)*A7985)+('Win-Draw-Loss'!$B$38+(('Win-Draw-Loss'!$B$39-'Win-Draw-Loss'!$B$38)*B7985)))/2</f>
        <v>15.478235584127136</v>
      </c>
      <c r="E7985" s="33">
        <f t="shared" ca="1" si="249"/>
        <v>9.853248792954461E-2</v>
      </c>
      <c r="F7985" s="33">
        <f t="shared" ca="1" si="249"/>
        <v>0.49390910244453856</v>
      </c>
      <c r="G7985" s="37">
        <f ca="1">('Win-Draw-Loss'!$D$38+(('Win-Draw-Loss'!$D$39-'Win-Draw-Loss'!$D$38)*E7985)+('Win-Draw-Loss'!$D$38+(('Win-Draw-Loss'!$D$39-'Win-Draw-Loss'!$D$38)*F7985)))/2</f>
        <v>23.886623855611248</v>
      </c>
      <c r="H7985" s="37"/>
      <c r="I7985" s="3">
        <f ca="1">(G7985-C7985)*600/'Win-Draw-Loss'!$B$42</f>
        <v>16.816776542968224</v>
      </c>
    </row>
    <row r="7986" spans="1:9" x14ac:dyDescent="0.25">
      <c r="A7986" s="33">
        <f t="shared" ca="1" si="248"/>
        <v>0.32246074557902182</v>
      </c>
      <c r="B7986" s="33">
        <f t="shared" ca="1" si="248"/>
        <v>0.36097545867195069</v>
      </c>
      <c r="C7986" s="37">
        <f ca="1">('Win-Draw-Loss'!$B$38+(('Win-Draw-Loss'!$B$39-'Win-Draw-Loss'!$B$38)*A7986)+('Win-Draw-Loss'!$B$38+(('Win-Draw-Loss'!$B$39-'Win-Draw-Loss'!$B$38)*B7986)))/2</f>
        <v>16.834362042509724</v>
      </c>
      <c r="E7986" s="33">
        <f t="shared" ca="1" si="249"/>
        <v>0.1561689530727487</v>
      </c>
      <c r="F7986" s="33">
        <f t="shared" ca="1" si="249"/>
        <v>0.13943524782821359</v>
      </c>
      <c r="G7986" s="37">
        <f ca="1">('Win-Draw-Loss'!$D$38+(('Win-Draw-Loss'!$D$39-'Win-Draw-Loss'!$D$38)*E7986)+('Win-Draw-Loss'!$D$38+(('Win-Draw-Loss'!$D$39-'Win-Draw-Loss'!$D$38)*F7986)))/2</f>
        <v>19.434063013514432</v>
      </c>
      <c r="H7986" s="37"/>
      <c r="I7986" s="3">
        <f ca="1">(G7986-C7986)*600/'Win-Draw-Loss'!$B$42</f>
        <v>5.1994019420094162</v>
      </c>
    </row>
    <row r="7987" spans="1:9" x14ac:dyDescent="0.25">
      <c r="A7987" s="33">
        <f t="shared" ca="1" si="248"/>
        <v>0.16119658966496242</v>
      </c>
      <c r="B7987" s="33">
        <f t="shared" ca="1" si="248"/>
        <v>0.28146242823790391</v>
      </c>
      <c r="C7987" s="37">
        <f ca="1">('Win-Draw-Loss'!$B$38+(('Win-Draw-Loss'!$B$39-'Win-Draw-Loss'!$B$38)*A7987)+('Win-Draw-Loss'!$B$38+(('Win-Draw-Loss'!$B$39-'Win-Draw-Loss'!$B$38)*B7987)))/2</f>
        <v>14.426590179028665</v>
      </c>
      <c r="E7987" s="33">
        <f t="shared" ca="1" si="249"/>
        <v>0.81582935841819249</v>
      </c>
      <c r="F7987" s="33">
        <f t="shared" ca="1" si="249"/>
        <v>0.56041354201644145</v>
      </c>
      <c r="G7987" s="37">
        <f ca="1">('Win-Draw-Loss'!$D$38+(('Win-Draw-Loss'!$D$39-'Win-Draw-Loss'!$D$38)*E7987)+('Win-Draw-Loss'!$D$38+(('Win-Draw-Loss'!$D$39-'Win-Draw-Loss'!$D$38)*F7987)))/2</f>
        <v>35.64364350651951</v>
      </c>
      <c r="H7987" s="37"/>
      <c r="I7987" s="3">
        <f ca="1">(G7987-C7987)*600/'Win-Draw-Loss'!$B$42</f>
        <v>42.43410665498169</v>
      </c>
    </row>
    <row r="7988" spans="1:9" x14ac:dyDescent="0.25">
      <c r="A7988" s="33">
        <f t="shared" ca="1" si="248"/>
        <v>0.38359439198099166</v>
      </c>
      <c r="B7988" s="33">
        <f t="shared" ca="1" si="248"/>
        <v>0.13586510518822881</v>
      </c>
      <c r="C7988" s="37">
        <f ca="1">('Win-Draw-Loss'!$B$38+(('Win-Draw-Loss'!$B$39-'Win-Draw-Loss'!$B$38)*A7988)+('Win-Draw-Loss'!$B$38+(('Win-Draw-Loss'!$B$39-'Win-Draw-Loss'!$B$38)*B7988)))/2</f>
        <v>15.194594971692204</v>
      </c>
      <c r="E7988" s="33">
        <f t="shared" ca="1" si="249"/>
        <v>0.90579619132524891</v>
      </c>
      <c r="F7988" s="33">
        <f t="shared" ca="1" si="249"/>
        <v>0.89473799258671616</v>
      </c>
      <c r="G7988" s="37">
        <f ca="1">('Win-Draw-Loss'!$D$38+(('Win-Draw-Loss'!$D$39-'Win-Draw-Loss'!$D$38)*E7988)+('Win-Draw-Loss'!$D$38+(('Win-Draw-Loss'!$D$39-'Win-Draw-Loss'!$D$38)*F7988)))/2</f>
        <v>42.008012758679477</v>
      </c>
      <c r="H7988" s="37"/>
      <c r="I7988" s="3">
        <f ca="1">(G7988-C7988)*600/'Win-Draw-Loss'!$B$42</f>
        <v>53.626835573974546</v>
      </c>
    </row>
    <row r="7989" spans="1:9" x14ac:dyDescent="0.25">
      <c r="A7989" s="33">
        <f t="shared" ca="1" si="248"/>
        <v>6.2441113660496428E-2</v>
      </c>
      <c r="B7989" s="33">
        <f t="shared" ca="1" si="248"/>
        <v>0.21144127102323806</v>
      </c>
      <c r="C7989" s="37">
        <f ca="1">('Win-Draw-Loss'!$B$38+(('Win-Draw-Loss'!$B$39-'Win-Draw-Loss'!$B$38)*A7989)+('Win-Draw-Loss'!$B$38+(('Win-Draw-Loss'!$B$39-'Win-Draw-Loss'!$B$38)*B7989)))/2</f>
        <v>12.738823846837345</v>
      </c>
      <c r="E7989" s="33">
        <f t="shared" ca="1" si="249"/>
        <v>0.51339751024245461</v>
      </c>
      <c r="F7989" s="33">
        <f t="shared" ca="1" si="249"/>
        <v>4.9273267444340685E-2</v>
      </c>
      <c r="G7989" s="37">
        <f ca="1">('Win-Draw-Loss'!$D$38+(('Win-Draw-Loss'!$D$39-'Win-Draw-Loss'!$D$38)*E7989)+('Win-Draw-Loss'!$D$38+(('Win-Draw-Loss'!$D$39-'Win-Draw-Loss'!$D$38)*F7989)))/2</f>
        <v>23.440061665301929</v>
      </c>
      <c r="H7989" s="37"/>
      <c r="I7989" s="3">
        <f ca="1">(G7989-C7989)*600/'Win-Draw-Loss'!$B$42</f>
        <v>21.402475636929168</v>
      </c>
    </row>
    <row r="7990" spans="1:9" x14ac:dyDescent="0.25">
      <c r="A7990" s="33">
        <f t="shared" ca="1" si="248"/>
        <v>0.61881644311841555</v>
      </c>
      <c r="B7990" s="33">
        <f t="shared" ca="1" si="248"/>
        <v>0.7820658234169815</v>
      </c>
      <c r="C7990" s="37">
        <f ca="1">('Win-Draw-Loss'!$B$38+(('Win-Draw-Loss'!$B$39-'Win-Draw-Loss'!$B$38)*A7990)+('Win-Draw-Loss'!$B$38+(('Win-Draw-Loss'!$B$39-'Win-Draw-Loss'!$B$38)*B7990)))/2</f>
        <v>24.008822665353971</v>
      </c>
      <c r="E7990" s="33">
        <f t="shared" ca="1" si="249"/>
        <v>0.83741222120325776</v>
      </c>
      <c r="F7990" s="33">
        <f t="shared" ca="1" si="249"/>
        <v>0.33070900660345615</v>
      </c>
      <c r="G7990" s="37">
        <f ca="1">('Win-Draw-Loss'!$D$38+(('Win-Draw-Loss'!$D$39-'Win-Draw-Loss'!$D$38)*E7990)+('Win-Draw-Loss'!$D$38+(('Win-Draw-Loss'!$D$39-'Win-Draw-Loss'!$D$38)*F7990)))/2</f>
        <v>32.521818417100711</v>
      </c>
      <c r="H7990" s="37"/>
      <c r="I7990" s="3">
        <f ca="1">(G7990-C7990)*600/'Win-Draw-Loss'!$B$42</f>
        <v>17.025991503493479</v>
      </c>
    </row>
    <row r="7991" spans="1:9" x14ac:dyDescent="0.25">
      <c r="A7991" s="33">
        <f t="shared" ca="1" si="248"/>
        <v>0.88094584573273149</v>
      </c>
      <c r="B7991" s="33">
        <f t="shared" ca="1" si="248"/>
        <v>0.81908554685841262</v>
      </c>
      <c r="C7991" s="37">
        <f ca="1">('Win-Draw-Loss'!$B$38+(('Win-Draw-Loss'!$B$39-'Win-Draw-Loss'!$B$38)*A7991)+('Win-Draw-Loss'!$B$38+(('Win-Draw-Loss'!$B$39-'Win-Draw-Loss'!$B$38)*B7991)))/2</f>
        <v>27.000313925911442</v>
      </c>
      <c r="E7991" s="33">
        <f t="shared" ca="1" si="249"/>
        <v>0.81430006474098648</v>
      </c>
      <c r="F7991" s="33">
        <f t="shared" ca="1" si="249"/>
        <v>0.38632492616172764</v>
      </c>
      <c r="G7991" s="37">
        <f ca="1">('Win-Draw-Loss'!$D$38+(('Win-Draw-Loss'!$D$39-'Win-Draw-Loss'!$D$38)*E7991)+('Win-Draw-Loss'!$D$38+(('Win-Draw-Loss'!$D$39-'Win-Draw-Loss'!$D$38)*F7991)))/2</f>
        <v>33.009374863540714</v>
      </c>
      <c r="H7991" s="37"/>
      <c r="I7991" s="3">
        <f ca="1">(G7991-C7991)*600/'Win-Draw-Loss'!$B$42</f>
        <v>12.018121875258544</v>
      </c>
    </row>
    <row r="7992" spans="1:9" x14ac:dyDescent="0.25">
      <c r="A7992" s="33">
        <f t="shared" ca="1" si="248"/>
        <v>0.63481308753477705</v>
      </c>
      <c r="B7992" s="33">
        <f t="shared" ca="1" si="248"/>
        <v>0.71559424603442456</v>
      </c>
      <c r="C7992" s="37">
        <f ca="1">('Win-Draw-Loss'!$B$38+(('Win-Draw-Loss'!$B$39-'Win-Draw-Loss'!$B$38)*A7992)+('Win-Draw-Loss'!$B$38+(('Win-Draw-Loss'!$B$39-'Win-Draw-Loss'!$B$38)*B7992)))/2</f>
        <v>23.504073335692016</v>
      </c>
      <c r="E7992" s="33">
        <f t="shared" ca="1" si="249"/>
        <v>0.16584336815883916</v>
      </c>
      <c r="F7992" s="33">
        <f t="shared" ca="1" si="249"/>
        <v>0.83484672470588928</v>
      </c>
      <c r="G7992" s="37">
        <f ca="1">('Win-Draw-Loss'!$D$38+(('Win-Draw-Loss'!$D$39-'Win-Draw-Loss'!$D$38)*E7992)+('Win-Draw-Loss'!$D$38+(('Win-Draw-Loss'!$D$39-'Win-Draw-Loss'!$D$38)*F7992)))/2</f>
        <v>30.010351392970925</v>
      </c>
      <c r="H7992" s="37"/>
      <c r="I7992" s="3">
        <f ca="1">(G7992-C7992)*600/'Win-Draw-Loss'!$B$42</f>
        <v>13.012556114557817</v>
      </c>
    </row>
    <row r="7993" spans="1:9" x14ac:dyDescent="0.25">
      <c r="A7993" s="33">
        <f t="shared" ca="1" si="248"/>
        <v>0.37823765309069002</v>
      </c>
      <c r="B7993" s="33">
        <f t="shared" ca="1" si="248"/>
        <v>7.1488577173142165E-2</v>
      </c>
      <c r="C7993" s="37">
        <f ca="1">('Win-Draw-Loss'!$B$38+(('Win-Draw-Loss'!$B$39-'Win-Draw-Loss'!$B$38)*A7993)+('Win-Draw-Loss'!$B$38+(('Win-Draw-Loss'!$B$39-'Win-Draw-Loss'!$B$38)*B7993)))/2</f>
        <v>14.497262302638322</v>
      </c>
      <c r="E7993" s="33">
        <f t="shared" ca="1" si="249"/>
        <v>0.90078860961091844</v>
      </c>
      <c r="F7993" s="33">
        <f t="shared" ca="1" si="249"/>
        <v>5.0161527912749859E-3</v>
      </c>
      <c r="G7993" s="37">
        <f ca="1">('Win-Draw-Loss'!$D$38+(('Win-Draw-Loss'!$D$39-'Win-Draw-Loss'!$D$38)*E7993)+('Win-Draw-Loss'!$D$38+(('Win-Draw-Loss'!$D$39-'Win-Draw-Loss'!$D$38)*F7993)))/2</f>
        <v>28.5870714360329</v>
      </c>
      <c r="H7993" s="37"/>
      <c r="I7993" s="3">
        <f ca="1">(G7993-C7993)*600/'Win-Draw-Loss'!$B$42</f>
        <v>28.179618266789156</v>
      </c>
    </row>
    <row r="7994" spans="1:9" x14ac:dyDescent="0.25">
      <c r="A7994" s="33">
        <f t="shared" ca="1" si="248"/>
        <v>0.98745289349615872</v>
      </c>
      <c r="B7994" s="33">
        <f t="shared" ca="1" si="248"/>
        <v>0.74659292130856492</v>
      </c>
      <c r="C7994" s="37">
        <f ca="1">('Win-Draw-Loss'!$B$38+(('Win-Draw-Loss'!$B$39-'Win-Draw-Loss'!$B$38)*A7994)+('Win-Draw-Loss'!$B$38+(('Win-Draw-Loss'!$B$39-'Win-Draw-Loss'!$B$38)*B7994)))/2</f>
        <v>27.340458148047237</v>
      </c>
      <c r="E7994" s="33">
        <f t="shared" ca="1" si="249"/>
        <v>0.65337529665145766</v>
      </c>
      <c r="F7994" s="33">
        <f t="shared" ca="1" si="249"/>
        <v>0.45617838149530754</v>
      </c>
      <c r="G7994" s="37">
        <f ca="1">('Win-Draw-Loss'!$D$38+(('Win-Draw-Loss'!$D$39-'Win-Draw-Loss'!$D$38)*E7994)+('Win-Draw-Loss'!$D$38+(('Win-Draw-Loss'!$D$39-'Win-Draw-Loss'!$D$38)*F7994)))/2</f>
        <v>31.64330517220148</v>
      </c>
      <c r="H7994" s="37"/>
      <c r="I7994" s="3">
        <f ca="1">(G7994-C7994)*600/'Win-Draw-Loss'!$B$42</f>
        <v>8.6056940483084858</v>
      </c>
    </row>
    <row r="7995" spans="1:9" x14ac:dyDescent="0.25">
      <c r="A7995" s="33">
        <f t="shared" ca="1" si="248"/>
        <v>0.4675315137676701</v>
      </c>
      <c r="B7995" s="33">
        <f t="shared" ca="1" si="248"/>
        <v>0.7322386786604862</v>
      </c>
      <c r="C7995" s="37">
        <f ca="1">('Win-Draw-Loss'!$B$38+(('Win-Draw-Loss'!$B$39-'Win-Draw-Loss'!$B$38)*A7995)+('Win-Draw-Loss'!$B$38+(('Win-Draw-Loss'!$B$39-'Win-Draw-Loss'!$B$38)*B7995)))/2</f>
        <v>21.997701924281564</v>
      </c>
      <c r="E7995" s="33">
        <f t="shared" ca="1" si="249"/>
        <v>1.5936631350919717E-2</v>
      </c>
      <c r="F7995" s="33">
        <f t="shared" ca="1" si="249"/>
        <v>0.90875191771288977</v>
      </c>
      <c r="G7995" s="37">
        <f ca="1">('Win-Draw-Loss'!$D$38+(('Win-Draw-Loss'!$D$39-'Win-Draw-Loss'!$D$38)*E7995)+('Win-Draw-Loss'!$D$38+(('Win-Draw-Loss'!$D$39-'Win-Draw-Loss'!$D$38)*F7995)))/2</f>
        <v>28.870328235957139</v>
      </c>
      <c r="H7995" s="37"/>
      <c r="I7995" s="3">
        <f ca="1">(G7995-C7995)*600/'Win-Draw-Loss'!$B$42</f>
        <v>13.745252623351149</v>
      </c>
    </row>
    <row r="7996" spans="1:9" x14ac:dyDescent="0.25">
      <c r="A7996" s="33">
        <f t="shared" ca="1" si="248"/>
        <v>6.8592745182422865E-2</v>
      </c>
      <c r="B7996" s="33">
        <f t="shared" ca="1" si="248"/>
        <v>0.93067545455245893</v>
      </c>
      <c r="C7996" s="37">
        <f ca="1">('Win-Draw-Loss'!$B$38+(('Win-Draw-Loss'!$B$39-'Win-Draw-Loss'!$B$38)*A7996)+('Win-Draw-Loss'!$B$38+(('Win-Draw-Loss'!$B$39-'Win-Draw-Loss'!$B$38)*B7996)))/2</f>
        <v>19.992681997348818</v>
      </c>
      <c r="E7996" s="33">
        <f t="shared" ca="1" si="249"/>
        <v>0.98733653780152586</v>
      </c>
      <c r="F7996" s="33">
        <f t="shared" ca="1" si="249"/>
        <v>7.4004717260188979E-2</v>
      </c>
      <c r="G7996" s="37">
        <f ca="1">('Win-Draw-Loss'!$D$38+(('Win-Draw-Loss'!$D$39-'Win-Draw-Loss'!$D$38)*E7996)+('Win-Draw-Loss'!$D$38+(('Win-Draw-Loss'!$D$39-'Win-Draw-Loss'!$D$38)*F7996)))/2</f>
        <v>30.920118825925726</v>
      </c>
      <c r="H7996" s="37"/>
      <c r="I7996" s="3">
        <f ca="1">(G7996-C7996)*600/'Win-Draw-Loss'!$B$42</f>
        <v>21.854873657153817</v>
      </c>
    </row>
    <row r="7997" spans="1:9" x14ac:dyDescent="0.25">
      <c r="A7997" s="33">
        <f t="shared" ca="1" si="248"/>
        <v>0.9072644747727705</v>
      </c>
      <c r="B7997" s="33">
        <f t="shared" ca="1" si="248"/>
        <v>0.32302150427957299</v>
      </c>
      <c r="C7997" s="37">
        <f ca="1">('Win-Draw-Loss'!$B$38+(('Win-Draw-Loss'!$B$39-'Win-Draw-Loss'!$B$38)*A7997)+('Win-Draw-Loss'!$B$38+(('Win-Draw-Loss'!$B$39-'Win-Draw-Loss'!$B$38)*B7997)))/2</f>
        <v>22.302859790523435</v>
      </c>
      <c r="E7997" s="33">
        <f t="shared" ca="1" si="249"/>
        <v>0.51914389908151937</v>
      </c>
      <c r="F7997" s="33">
        <f t="shared" ca="1" si="249"/>
        <v>0.56787191444183793</v>
      </c>
      <c r="G7997" s="37">
        <f ca="1">('Win-Draw-Loss'!$D$38+(('Win-Draw-Loss'!$D$39-'Win-Draw-Loss'!$D$38)*E7997)+('Win-Draw-Loss'!$D$38+(('Win-Draw-Loss'!$D$39-'Win-Draw-Loss'!$D$38)*F7997)))/2</f>
        <v>31.30523720285036</v>
      </c>
      <c r="H7997" s="37"/>
      <c r="I7997" s="3">
        <f ca="1">(G7997-C7997)*600/'Win-Draw-Loss'!$B$42</f>
        <v>18.004754824653851</v>
      </c>
    </row>
    <row r="7998" spans="1:9" x14ac:dyDescent="0.25">
      <c r="A7998" s="33">
        <f t="shared" ca="1" si="248"/>
        <v>0.46647480278702858</v>
      </c>
      <c r="B7998" s="33">
        <f t="shared" ca="1" si="248"/>
        <v>0.37519480573564301</v>
      </c>
      <c r="C7998" s="37">
        <f ca="1">('Win-Draw-Loss'!$B$38+(('Win-Draw-Loss'!$B$39-'Win-Draw-Loss'!$B$38)*A7998)+('Win-Draw-Loss'!$B$38+(('Win-Draw-Loss'!$B$39-'Win-Draw-Loss'!$B$38)*B7998)))/2</f>
        <v>18.416696085226715</v>
      </c>
      <c r="E7998" s="33">
        <f t="shared" ca="1" si="249"/>
        <v>0.74325067276308965</v>
      </c>
      <c r="F7998" s="33">
        <f t="shared" ca="1" si="249"/>
        <v>0.29266583078810549</v>
      </c>
      <c r="G7998" s="37">
        <f ca="1">('Win-Draw-Loss'!$D$38+(('Win-Draw-Loss'!$D$39-'Win-Draw-Loss'!$D$38)*E7998)+('Win-Draw-Loss'!$D$38+(('Win-Draw-Loss'!$D$39-'Win-Draw-Loss'!$D$38)*F7998)))/2</f>
        <v>30.538747553267928</v>
      </c>
      <c r="H7998" s="37"/>
      <c r="I7998" s="3">
        <f ca="1">(G7998-C7998)*600/'Win-Draw-Loss'!$B$42</f>
        <v>24.244102936082427</v>
      </c>
    </row>
    <row r="7999" spans="1:9" x14ac:dyDescent="0.25">
      <c r="A7999" s="33">
        <f t="shared" ca="1" si="248"/>
        <v>0.82406253546377284</v>
      </c>
      <c r="B7999" s="33">
        <f t="shared" ca="1" si="248"/>
        <v>0.17013930854534287</v>
      </c>
      <c r="C7999" s="37">
        <f ca="1">('Win-Draw-Loss'!$B$38+(('Win-Draw-Loss'!$B$39-'Win-Draw-Loss'!$B$38)*A7999)+('Win-Draw-Loss'!$B$38+(('Win-Draw-Loss'!$B$39-'Win-Draw-Loss'!$B$38)*B7999)))/2</f>
        <v>19.942018440091157</v>
      </c>
      <c r="E7999" s="33">
        <f t="shared" ca="1" si="249"/>
        <v>0.26731444893069001</v>
      </c>
      <c r="F7999" s="33">
        <f t="shared" ca="1" si="249"/>
        <v>0.48955944159330267</v>
      </c>
      <c r="G7999" s="37">
        <f ca="1">('Win-Draw-Loss'!$D$38+(('Win-Draw-Loss'!$D$39-'Win-Draw-Loss'!$D$38)*E7999)+('Win-Draw-Loss'!$D$38+(('Win-Draw-Loss'!$D$39-'Win-Draw-Loss'!$D$38)*F7999)))/2</f>
        <v>26.353108357859888</v>
      </c>
      <c r="H7999" s="37"/>
      <c r="I7999" s="3">
        <f ca="1">(G7999-C7999)*600/'Win-Draw-Loss'!$B$42</f>
        <v>12.822179835537462</v>
      </c>
    </row>
    <row r="8000" spans="1:9" x14ac:dyDescent="0.25">
      <c r="A8000" s="33">
        <f t="shared" ca="1" si="248"/>
        <v>0.12170608288459561</v>
      </c>
      <c r="B8000" s="33">
        <f t="shared" ca="1" si="248"/>
        <v>0.65105577675151427</v>
      </c>
      <c r="C8000" s="37">
        <f ca="1">('Win-Draw-Loss'!$B$38+(('Win-Draw-Loss'!$B$39-'Win-Draw-Loss'!$B$38)*A8000)+('Win-Draw-Loss'!$B$38+(('Win-Draw-Loss'!$B$39-'Win-Draw-Loss'!$B$38)*B8000)))/2</f>
        <v>17.727618596361097</v>
      </c>
      <c r="E8000" s="33">
        <f t="shared" ca="1" si="249"/>
        <v>0.9181083358782558</v>
      </c>
      <c r="F8000" s="33">
        <f t="shared" ca="1" si="249"/>
        <v>0.37049067512955425</v>
      </c>
      <c r="G8000" s="37">
        <f ca="1">('Win-Draw-Loss'!$D$38+(('Win-Draw-Loss'!$D$39-'Win-Draw-Loss'!$D$38)*E8000)+('Win-Draw-Loss'!$D$38+(('Win-Draw-Loss'!$D$39-'Win-Draw-Loss'!$D$38)*F8000)))/2</f>
        <v>34.328985165117153</v>
      </c>
      <c r="H8000" s="37"/>
      <c r="I8000" s="3">
        <f ca="1">(G8000-C8000)*600/'Win-Draw-Loss'!$B$42</f>
        <v>33.202733137512112</v>
      </c>
    </row>
    <row r="8001" spans="1:9" x14ac:dyDescent="0.25">
      <c r="A8001" s="33">
        <f t="shared" ca="1" si="248"/>
        <v>0.64044025454141873</v>
      </c>
      <c r="B8001" s="33">
        <f t="shared" ca="1" si="248"/>
        <v>0.77684141807020912</v>
      </c>
      <c r="C8001" s="37">
        <f ca="1">('Win-Draw-Loss'!$B$38+(('Win-Draw-Loss'!$B$39-'Win-Draw-Loss'!$B$38)*A8001)+('Win-Draw-Loss'!$B$38+(('Win-Draw-Loss'!$B$39-'Win-Draw-Loss'!$B$38)*B8001)))/2</f>
        <v>24.172816726116281</v>
      </c>
      <c r="E8001" s="33">
        <f t="shared" ca="1" si="249"/>
        <v>0.94546069220387685</v>
      </c>
      <c r="F8001" s="33">
        <f t="shared" ca="1" si="249"/>
        <v>0.67134394286630228</v>
      </c>
      <c r="G8001" s="37">
        <f ca="1">('Win-Draw-Loss'!$D$38+(('Win-Draw-Loss'!$D$39-'Win-Draw-Loss'!$D$38)*E8001)+('Win-Draw-Loss'!$D$38+(('Win-Draw-Loss'!$D$39-'Win-Draw-Loss'!$D$38)*F8001)))/2</f>
        <v>39.252069526052686</v>
      </c>
      <c r="H8001" s="37"/>
      <c r="I8001" s="3">
        <f ca="1">(G8001-C8001)*600/'Win-Draw-Loss'!$B$42</f>
        <v>30.158505599872811</v>
      </c>
    </row>
    <row r="8002" spans="1:9" x14ac:dyDescent="0.25">
      <c r="A8002" s="33">
        <f t="shared" ref="A8002:B8065" ca="1" si="250">RAND()</f>
        <v>0.67019436847498348</v>
      </c>
      <c r="B8002" s="33">
        <f t="shared" ca="1" si="250"/>
        <v>0.66245933452054984</v>
      </c>
      <c r="C8002" s="37">
        <f ca="1">('Win-Draw-Loss'!$B$38+(('Win-Draw-Loss'!$B$39-'Win-Draw-Loss'!$B$38)*A8002)+('Win-Draw-Loss'!$B$38+(('Win-Draw-Loss'!$B$39-'Win-Draw-Loss'!$B$38)*B8002)))/2</f>
        <v>23.326537029955333</v>
      </c>
      <c r="E8002" s="33">
        <f t="shared" ref="E8002:F8065" ca="1" si="251">RAND()</f>
        <v>9.2521849439633597E-2</v>
      </c>
      <c r="F8002" s="33">
        <f t="shared" ca="1" si="251"/>
        <v>9.1958101538277992E-2</v>
      </c>
      <c r="G8002" s="37">
        <f ca="1">('Win-Draw-Loss'!$D$38+(('Win-Draw-Loss'!$D$39-'Win-Draw-Loss'!$D$38)*E8002)+('Win-Draw-Loss'!$D$38+(('Win-Draw-Loss'!$D$39-'Win-Draw-Loss'!$D$38)*F8002)))/2</f>
        <v>17.767199264668676</v>
      </c>
      <c r="H8002" s="37"/>
      <c r="I8002" s="3">
        <f ca="1">(G8002-C8002)*600/'Win-Draw-Loss'!$B$42</f>
        <v>-11.118675530573313</v>
      </c>
    </row>
    <row r="8003" spans="1:9" x14ac:dyDescent="0.25">
      <c r="A8003" s="33">
        <f t="shared" ca="1" si="250"/>
        <v>0.55552928248973166</v>
      </c>
      <c r="B8003" s="33">
        <f t="shared" ca="1" si="250"/>
        <v>0.30457871370836553</v>
      </c>
      <c r="C8003" s="37">
        <f ca="1">('Win-Draw-Loss'!$B$38+(('Win-Draw-Loss'!$B$39-'Win-Draw-Loss'!$B$38)*A8003)+('Win-Draw-Loss'!$B$38+(('Win-Draw-Loss'!$B$39-'Win-Draw-Loss'!$B$38)*B8003)))/2</f>
        <v>18.601079961980972</v>
      </c>
      <c r="E8003" s="33">
        <f t="shared" ca="1" si="251"/>
        <v>0.76922337084087544</v>
      </c>
      <c r="F8003" s="33">
        <f t="shared" ca="1" si="251"/>
        <v>2.6862170406824371E-2</v>
      </c>
      <c r="G8003" s="37">
        <f ca="1">('Win-Draw-Loss'!$D$38+(('Win-Draw-Loss'!$D$39-'Win-Draw-Loss'!$D$38)*E8003)+('Win-Draw-Loss'!$D$38+(('Win-Draw-Loss'!$D$39-'Win-Draw-Loss'!$D$38)*F8003)))/2</f>
        <v>26.941283118715496</v>
      </c>
      <c r="H8003" s="37"/>
      <c r="I8003" s="3">
        <f ca="1">(G8003-C8003)*600/'Win-Draw-Loss'!$B$42</f>
        <v>16.680406313469049</v>
      </c>
    </row>
    <row r="8004" spans="1:9" x14ac:dyDescent="0.25">
      <c r="A8004" s="33">
        <f t="shared" ca="1" si="250"/>
        <v>0.8953876377553398</v>
      </c>
      <c r="B8004" s="33">
        <f t="shared" ca="1" si="250"/>
        <v>0.95579764159846403</v>
      </c>
      <c r="C8004" s="37">
        <f ca="1">('Win-Draw-Loss'!$B$38+(('Win-Draw-Loss'!$B$39-'Win-Draw-Loss'!$B$38)*A8004)+('Win-Draw-Loss'!$B$38+(('Win-Draw-Loss'!$B$39-'Win-Draw-Loss'!$B$38)*B8004)))/2</f>
        <v>28.51185279353804</v>
      </c>
      <c r="E8004" s="33">
        <f t="shared" ca="1" si="251"/>
        <v>0.88937519287328171</v>
      </c>
      <c r="F8004" s="33">
        <f t="shared" ca="1" si="251"/>
        <v>0.31696314320725771</v>
      </c>
      <c r="G8004" s="37">
        <f ca="1">('Win-Draw-Loss'!$D$38+(('Win-Draw-Loss'!$D$39-'Win-Draw-Loss'!$D$38)*E8004)+('Win-Draw-Loss'!$D$38+(('Win-Draw-Loss'!$D$39-'Win-Draw-Loss'!$D$38)*F8004)))/2</f>
        <v>33.095075041208091</v>
      </c>
      <c r="H8004" s="37"/>
      <c r="I8004" s="3">
        <f ca="1">(G8004-C8004)*600/'Win-Draw-Loss'!$B$42</f>
        <v>9.1664444953401016</v>
      </c>
    </row>
    <row r="8005" spans="1:9" x14ac:dyDescent="0.25">
      <c r="A8005" s="33">
        <f t="shared" ca="1" si="250"/>
        <v>0.18157844205909379</v>
      </c>
      <c r="B8005" s="33">
        <f t="shared" ca="1" si="250"/>
        <v>0.47680956785303741</v>
      </c>
      <c r="C8005" s="37">
        <f ca="1">('Win-Draw-Loss'!$B$38+(('Win-Draw-Loss'!$B$39-'Win-Draw-Loss'!$B$38)*A8005)+('Win-Draw-Loss'!$B$38+(('Win-Draw-Loss'!$B$39-'Win-Draw-Loss'!$B$38)*B8005)))/2</f>
        <v>16.583880099121313</v>
      </c>
      <c r="E8005" s="33">
        <f t="shared" ca="1" si="251"/>
        <v>0.25521425519795427</v>
      </c>
      <c r="F8005" s="33">
        <f t="shared" ca="1" si="251"/>
        <v>0.22607348298956453</v>
      </c>
      <c r="G8005" s="37">
        <f ca="1">('Win-Draw-Loss'!$D$38+(('Win-Draw-Loss'!$D$39-'Win-Draw-Loss'!$D$38)*E8005)+('Win-Draw-Loss'!$D$38+(('Win-Draw-Loss'!$D$39-'Win-Draw-Loss'!$D$38)*F8005)))/2</f>
        <v>22.219316072812781</v>
      </c>
      <c r="H8005" s="37"/>
      <c r="I8005" s="3">
        <f ca="1">(G8005-C8005)*600/'Win-Draw-Loss'!$B$42</f>
        <v>11.270871947382936</v>
      </c>
    </row>
    <row r="8006" spans="1:9" x14ac:dyDescent="0.25">
      <c r="A8006" s="33">
        <f t="shared" ca="1" si="250"/>
        <v>2.5750948247813321E-2</v>
      </c>
      <c r="B8006" s="33">
        <f t="shared" ca="1" si="250"/>
        <v>0.23165903824637879</v>
      </c>
      <c r="C8006" s="37">
        <f ca="1">('Win-Draw-Loss'!$B$38+(('Win-Draw-Loss'!$B$39-'Win-Draw-Loss'!$B$38)*A8006)+('Win-Draw-Loss'!$B$38+(('Win-Draw-Loss'!$B$39-'Win-Draw-Loss'!$B$38)*B8006)))/2</f>
        <v>12.574099864941921</v>
      </c>
      <c r="E8006" s="33">
        <f t="shared" ca="1" si="251"/>
        <v>0.87288846980271784</v>
      </c>
      <c r="F8006" s="33">
        <f t="shared" ca="1" si="251"/>
        <v>0.32510638046675555</v>
      </c>
      <c r="G8006" s="37">
        <f ca="1">('Win-Draw-Loss'!$D$38+(('Win-Draw-Loss'!$D$39-'Win-Draw-Loss'!$D$38)*E8006)+('Win-Draw-Loss'!$D$38+(('Win-Draw-Loss'!$D$39-'Win-Draw-Loss'!$D$38)*F8006)))/2</f>
        <v>32.969922754042102</v>
      </c>
      <c r="H8006" s="37"/>
      <c r="I8006" s="3">
        <f ca="1">(G8006-C8006)*600/'Win-Draw-Loss'!$B$42</f>
        <v>40.791645778200362</v>
      </c>
    </row>
    <row r="8007" spans="1:9" x14ac:dyDescent="0.25">
      <c r="A8007" s="33">
        <f t="shared" ca="1" si="250"/>
        <v>0.5566032035211198</v>
      </c>
      <c r="B8007" s="33">
        <f t="shared" ca="1" si="250"/>
        <v>0.57212384572313135</v>
      </c>
      <c r="C8007" s="37">
        <f ca="1">('Win-Draw-Loss'!$B$38+(('Win-Draw-Loss'!$B$39-'Win-Draw-Loss'!$B$38)*A8007)+('Win-Draw-Loss'!$B$38+(('Win-Draw-Loss'!$B$39-'Win-Draw-Loss'!$B$38)*B8007)))/2</f>
        <v>21.287270492442509</v>
      </c>
      <c r="E8007" s="33">
        <f t="shared" ca="1" si="251"/>
        <v>0.49848809426026131</v>
      </c>
      <c r="F8007" s="33">
        <f t="shared" ca="1" si="251"/>
        <v>9.1471170025852144E-2</v>
      </c>
      <c r="G8007" s="37">
        <f ca="1">('Win-Draw-Loss'!$D$38+(('Win-Draw-Loss'!$D$39-'Win-Draw-Loss'!$D$38)*E8007)+('Win-Draw-Loss'!$D$38+(('Win-Draw-Loss'!$D$39-'Win-Draw-Loss'!$D$38)*F8007)))/2</f>
        <v>23.849388964291702</v>
      </c>
      <c r="H8007" s="37"/>
      <c r="I8007" s="3">
        <f ca="1">(G8007-C8007)*600/'Win-Draw-Loss'!$B$42</f>
        <v>5.124236943698385</v>
      </c>
    </row>
    <row r="8008" spans="1:9" x14ac:dyDescent="0.25">
      <c r="A8008" s="33">
        <f t="shared" ca="1" si="250"/>
        <v>0.7881486580734125</v>
      </c>
      <c r="B8008" s="33">
        <f t="shared" ca="1" si="250"/>
        <v>0.47605506035795597</v>
      </c>
      <c r="C8008" s="37">
        <f ca="1">('Win-Draw-Loss'!$B$38+(('Win-Draw-Loss'!$B$39-'Win-Draw-Loss'!$B$38)*A8008)+('Win-Draw-Loss'!$B$38+(('Win-Draw-Loss'!$B$39-'Win-Draw-Loss'!$B$38)*B8008)))/2</f>
        <v>22.642037184313686</v>
      </c>
      <c r="E8008" s="33">
        <f t="shared" ca="1" si="251"/>
        <v>0.29561088183743101</v>
      </c>
      <c r="F8008" s="33">
        <f t="shared" ca="1" si="251"/>
        <v>5.8174879569405591E-2</v>
      </c>
      <c r="G8008" s="37">
        <f ca="1">('Win-Draw-Loss'!$D$38+(('Win-Draw-Loss'!$D$39-'Win-Draw-Loss'!$D$38)*E8008)+('Win-Draw-Loss'!$D$38+(('Win-Draw-Loss'!$D$39-'Win-Draw-Loss'!$D$38)*F8008)))/2</f>
        <v>20.306786421102551</v>
      </c>
      <c r="H8008" s="37"/>
      <c r="I8008" s="3">
        <f ca="1">(G8008-C8008)*600/'Win-Draw-Loss'!$B$42</f>
        <v>-4.6705015264222709</v>
      </c>
    </row>
    <row r="8009" spans="1:9" x14ac:dyDescent="0.25">
      <c r="A8009" s="33">
        <f t="shared" ca="1" si="250"/>
        <v>0.4220174682502249</v>
      </c>
      <c r="B8009" s="33">
        <f t="shared" ca="1" si="250"/>
        <v>0.13922636802031052</v>
      </c>
      <c r="C8009" s="37">
        <f ca="1">('Win-Draw-Loss'!$B$38+(('Win-Draw-Loss'!$B$39-'Win-Draw-Loss'!$B$38)*A8009)+('Win-Draw-Loss'!$B$38+(('Win-Draw-Loss'!$B$39-'Win-Draw-Loss'!$B$38)*B8009)))/2</f>
        <v>15.612438362705355</v>
      </c>
      <c r="E8009" s="33">
        <f t="shared" ca="1" si="251"/>
        <v>0.81677424658759457</v>
      </c>
      <c r="F8009" s="33">
        <f t="shared" ca="1" si="251"/>
        <v>0.82454432426723478</v>
      </c>
      <c r="G8009" s="37">
        <f ca="1">('Win-Draw-Loss'!$D$38+(('Win-Draw-Loss'!$D$39-'Win-Draw-Loss'!$D$38)*E8009)+('Win-Draw-Loss'!$D$38+(('Win-Draw-Loss'!$D$39-'Win-Draw-Loss'!$D$38)*F8009)))/2</f>
        <v>39.619778562822439</v>
      </c>
      <c r="H8009" s="37"/>
      <c r="I8009" s="3">
        <f ca="1">(G8009-C8009)*600/'Win-Draw-Loss'!$B$42</f>
        <v>48.01468040023417</v>
      </c>
    </row>
    <row r="8010" spans="1:9" x14ac:dyDescent="0.25">
      <c r="A8010" s="33">
        <f t="shared" ca="1" si="250"/>
        <v>0.59295746205261435</v>
      </c>
      <c r="B8010" s="33">
        <f t="shared" ca="1" si="250"/>
        <v>0.41013680828085886</v>
      </c>
      <c r="C8010" s="37">
        <f ca="1">('Win-Draw-Loss'!$B$38+(('Win-Draw-Loss'!$B$39-'Win-Draw-Loss'!$B$38)*A8010)+('Win-Draw-Loss'!$B$38+(('Win-Draw-Loss'!$B$39-'Win-Draw-Loss'!$B$38)*B8010)))/2</f>
        <v>20.03094270333473</v>
      </c>
      <c r="E8010" s="33">
        <f t="shared" ca="1" si="251"/>
        <v>0.39138724488169607</v>
      </c>
      <c r="F8010" s="33">
        <f t="shared" ca="1" si="251"/>
        <v>0.54381391337880414</v>
      </c>
      <c r="G8010" s="37">
        <f ca="1">('Win-Draw-Loss'!$D$38+(('Win-Draw-Loss'!$D$39-'Win-Draw-Loss'!$D$38)*E8010)+('Win-Draw-Loss'!$D$38+(('Win-Draw-Loss'!$D$39-'Win-Draw-Loss'!$D$38)*F8010)))/2</f>
        <v>29.028017373907502</v>
      </c>
      <c r="H8010" s="37"/>
      <c r="I8010" s="3">
        <f ca="1">(G8010-C8010)*600/'Win-Draw-Loss'!$B$42</f>
        <v>17.994149341145544</v>
      </c>
    </row>
    <row r="8011" spans="1:9" x14ac:dyDescent="0.25">
      <c r="A8011" s="33">
        <f t="shared" ca="1" si="250"/>
        <v>0.39401466425382636</v>
      </c>
      <c r="B8011" s="33">
        <f t="shared" ca="1" si="250"/>
        <v>0.44268970622522241</v>
      </c>
      <c r="C8011" s="37">
        <f ca="1">('Win-Draw-Loss'!$B$38+(('Win-Draw-Loss'!$B$39-'Win-Draw-Loss'!$B$38)*A8011)+('Win-Draw-Loss'!$B$38+(('Win-Draw-Loss'!$B$39-'Win-Draw-Loss'!$B$38)*B8011)))/2</f>
        <v>18.367043704790486</v>
      </c>
      <c r="E8011" s="33">
        <f t="shared" ca="1" si="251"/>
        <v>0.25649555506835198</v>
      </c>
      <c r="F8011" s="33">
        <f t="shared" ca="1" si="251"/>
        <v>0.2269478794705988</v>
      </c>
      <c r="G8011" s="37">
        <f ca="1">('Win-Draw-Loss'!$D$38+(('Win-Draw-Loss'!$D$39-'Win-Draw-Loss'!$D$38)*E8011)+('Win-Draw-Loss'!$D$38+(('Win-Draw-Loss'!$D$39-'Win-Draw-Loss'!$D$38)*F8011)))/2</f>
        <v>22.251651518084262</v>
      </c>
      <c r="H8011" s="37"/>
      <c r="I8011" s="3">
        <f ca="1">(G8011-C8011)*600/'Win-Draw-Loss'!$B$42</f>
        <v>7.7692156265875516</v>
      </c>
    </row>
    <row r="8012" spans="1:9" x14ac:dyDescent="0.25">
      <c r="A8012" s="33">
        <f t="shared" ca="1" si="250"/>
        <v>0.40450052629331568</v>
      </c>
      <c r="B8012" s="33">
        <f t="shared" ca="1" si="250"/>
        <v>0.47075429905276511</v>
      </c>
      <c r="C8012" s="37">
        <f ca="1">('Win-Draw-Loss'!$B$38+(('Win-Draw-Loss'!$B$39-'Win-Draw-Loss'!$B$38)*A8012)+('Win-Draw-Loss'!$B$38+(('Win-Draw-Loss'!$B$39-'Win-Draw-Loss'!$B$38)*B8012)))/2</f>
        <v>18.752548253460809</v>
      </c>
      <c r="E8012" s="33">
        <f t="shared" ca="1" si="251"/>
        <v>0.77359334481485609</v>
      </c>
      <c r="F8012" s="33">
        <f t="shared" ca="1" si="251"/>
        <v>0.92587723567452695</v>
      </c>
      <c r="G8012" s="37">
        <f ca="1">('Win-Draw-Loss'!$D$38+(('Win-Draw-Loss'!$D$39-'Win-Draw-Loss'!$D$38)*E8012)+('Win-Draw-Loss'!$D$38+(('Win-Draw-Loss'!$D$39-'Win-Draw-Loss'!$D$38)*F8012)))/2</f>
        <v>40.492058707340746</v>
      </c>
      <c r="H8012" s="37"/>
      <c r="I8012" s="3">
        <f ca="1">(G8012-C8012)*600/'Win-Draw-Loss'!$B$42</f>
        <v>43.479020907759875</v>
      </c>
    </row>
    <row r="8013" spans="1:9" x14ac:dyDescent="0.25">
      <c r="A8013" s="33">
        <f t="shared" ca="1" si="250"/>
        <v>0.29913083267094509</v>
      </c>
      <c r="B8013" s="33">
        <f t="shared" ca="1" si="250"/>
        <v>6.2667025027635881E-2</v>
      </c>
      <c r="C8013" s="37">
        <f ca="1">('Win-Draw-Loss'!$B$38+(('Win-Draw-Loss'!$B$39-'Win-Draw-Loss'!$B$38)*A8013)+('Win-Draw-Loss'!$B$38+(('Win-Draw-Loss'!$B$39-'Win-Draw-Loss'!$B$38)*B8013)))/2</f>
        <v>13.617978576985809</v>
      </c>
      <c r="E8013" s="33">
        <f t="shared" ca="1" si="251"/>
        <v>4.0150163031537178E-2</v>
      </c>
      <c r="F8013" s="33">
        <f t="shared" ca="1" si="251"/>
        <v>0.9213378871250143</v>
      </c>
      <c r="G8013" s="37">
        <f ca="1">('Win-Draw-Loss'!$D$38+(('Win-Draw-Loss'!$D$39-'Win-Draw-Loss'!$D$38)*E8013)+('Win-Draw-Loss'!$D$38+(('Win-Draw-Loss'!$D$39-'Win-Draw-Loss'!$D$38)*F8013)))/2</f>
        <v>29.42232075234827</v>
      </c>
      <c r="H8013" s="37"/>
      <c r="I8013" s="3">
        <f ca="1">(G8013-C8013)*600/'Win-Draw-Loss'!$B$42</f>
        <v>31.608684350724918</v>
      </c>
    </row>
    <row r="8014" spans="1:9" x14ac:dyDescent="0.25">
      <c r="A8014" s="33">
        <f t="shared" ca="1" si="250"/>
        <v>0.17912204861038727</v>
      </c>
      <c r="B8014" s="33">
        <f t="shared" ca="1" si="250"/>
        <v>0.43548049477761008</v>
      </c>
      <c r="C8014" s="37">
        <f ca="1">('Win-Draw-Loss'!$B$38+(('Win-Draw-Loss'!$B$39-'Win-Draw-Loss'!$B$38)*A8014)+('Win-Draw-Loss'!$B$38+(('Win-Draw-Loss'!$B$39-'Win-Draw-Loss'!$B$38)*B8014)))/2</f>
        <v>16.146025433879974</v>
      </c>
      <c r="E8014" s="33">
        <f t="shared" ca="1" si="251"/>
        <v>0.28924994159287909</v>
      </c>
      <c r="F8014" s="33">
        <f t="shared" ca="1" si="251"/>
        <v>0.52051927805353793</v>
      </c>
      <c r="G8014" s="37">
        <f ca="1">('Win-Draw-Loss'!$D$38+(('Win-Draw-Loss'!$D$39-'Win-Draw-Loss'!$D$38)*E8014)+('Win-Draw-Loss'!$D$38+(('Win-Draw-Loss'!$D$39-'Win-Draw-Loss'!$D$38)*F8014)))/2</f>
        <v>27.146538294696256</v>
      </c>
      <c r="H8014" s="37"/>
      <c r="I8014" s="3">
        <f ca="1">(G8014-C8014)*600/'Win-Draw-Loss'!$B$42</f>
        <v>22.001025721632566</v>
      </c>
    </row>
    <row r="8015" spans="1:9" x14ac:dyDescent="0.25">
      <c r="A8015" s="33">
        <f t="shared" ca="1" si="250"/>
        <v>0.1004042204145813</v>
      </c>
      <c r="B8015" s="33">
        <f t="shared" ca="1" si="250"/>
        <v>0.44253966781239706</v>
      </c>
      <c r="C8015" s="37">
        <f ca="1">('Win-Draw-Loss'!$B$38+(('Win-Draw-Loss'!$B$39-'Win-Draw-Loss'!$B$38)*A8015)+('Win-Draw-Loss'!$B$38+(('Win-Draw-Loss'!$B$39-'Win-Draw-Loss'!$B$38)*B8015)))/2</f>
        <v>15.429438882269784</v>
      </c>
      <c r="E8015" s="33">
        <f t="shared" ca="1" si="251"/>
        <v>0.94680316361839745</v>
      </c>
      <c r="F8015" s="33">
        <f t="shared" ca="1" si="251"/>
        <v>0.23603188844669254</v>
      </c>
      <c r="G8015" s="37">
        <f ca="1">('Win-Draw-Loss'!$D$38+(('Win-Draw-Loss'!$D$39-'Win-Draw-Loss'!$D$38)*E8015)+('Win-Draw-Loss'!$D$38+(('Win-Draw-Loss'!$D$39-'Win-Draw-Loss'!$D$38)*F8015)))/2</f>
        <v>32.742525780976351</v>
      </c>
      <c r="H8015" s="37"/>
      <c r="I8015" s="3">
        <f ca="1">(G8015-C8015)*600/'Win-Draw-Loss'!$B$42</f>
        <v>34.626173797413131</v>
      </c>
    </row>
    <row r="8016" spans="1:9" x14ac:dyDescent="0.25">
      <c r="A8016" s="33">
        <f t="shared" ca="1" si="250"/>
        <v>0.92820455518168943</v>
      </c>
      <c r="B8016" s="33">
        <f t="shared" ca="1" si="250"/>
        <v>0.60695019581955378</v>
      </c>
      <c r="C8016" s="37">
        <f ca="1">('Win-Draw-Loss'!$B$38+(('Win-Draw-Loss'!$B$39-'Win-Draw-Loss'!$B$38)*A8016)+('Win-Draw-Loss'!$B$38+(('Win-Draw-Loss'!$B$39-'Win-Draw-Loss'!$B$38)*B8016)))/2</f>
        <v>25.351547510012431</v>
      </c>
      <c r="E8016" s="33">
        <f t="shared" ca="1" si="251"/>
        <v>0.6061052281749707</v>
      </c>
      <c r="F8016" s="33">
        <f t="shared" ca="1" si="251"/>
        <v>0.86201423566294721</v>
      </c>
      <c r="G8016" s="37">
        <f ca="1">('Win-Draw-Loss'!$D$38+(('Win-Draw-Loss'!$D$39-'Win-Draw-Loss'!$D$38)*E8016)+('Win-Draw-Loss'!$D$38+(('Win-Draw-Loss'!$D$39-'Win-Draw-Loss'!$D$38)*F8016)))/2</f>
        <v>37.021791957568766</v>
      </c>
      <c r="H8016" s="37"/>
      <c r="I8016" s="3">
        <f ca="1">(G8016-C8016)*600/'Win-Draw-Loss'!$B$42</f>
        <v>23.340488895112671</v>
      </c>
    </row>
    <row r="8017" spans="1:9" x14ac:dyDescent="0.25">
      <c r="A8017" s="33">
        <f t="shared" ca="1" si="250"/>
        <v>0.86158500896973045</v>
      </c>
      <c r="B8017" s="33">
        <f t="shared" ca="1" si="250"/>
        <v>7.9967065653864244E-3</v>
      </c>
      <c r="C8017" s="37">
        <f ca="1">('Win-Draw-Loss'!$B$38+(('Win-Draw-Loss'!$B$39-'Win-Draw-Loss'!$B$38)*A8017)+('Win-Draw-Loss'!$B$38+(('Win-Draw-Loss'!$B$39-'Win-Draw-Loss'!$B$38)*B8017)))/2</f>
        <v>18.695817155351168</v>
      </c>
      <c r="E8017" s="33">
        <f t="shared" ca="1" si="251"/>
        <v>0.90584102838271829</v>
      </c>
      <c r="F8017" s="33">
        <f t="shared" ca="1" si="251"/>
        <v>0.94910509418335431</v>
      </c>
      <c r="G8017" s="37">
        <f ca="1">('Win-Draw-Loss'!$D$38+(('Win-Draw-Loss'!$D$39-'Win-Draw-Loss'!$D$38)*E8017)+('Win-Draw-Loss'!$D$38+(('Win-Draw-Loss'!$D$39-'Win-Draw-Loss'!$D$38)*F8017)))/2</f>
        <v>42.824191838491089</v>
      </c>
      <c r="H8017" s="37"/>
      <c r="I8017" s="3">
        <f ca="1">(G8017-C8017)*600/'Win-Draw-Loss'!$B$42</f>
        <v>48.256749366279841</v>
      </c>
    </row>
    <row r="8018" spans="1:9" x14ac:dyDescent="0.25">
      <c r="A8018" s="33">
        <f t="shared" ca="1" si="250"/>
        <v>0.73476975017743273</v>
      </c>
      <c r="B8018" s="33">
        <f t="shared" ca="1" si="250"/>
        <v>0.26444044986829951</v>
      </c>
      <c r="C8018" s="37">
        <f ca="1">('Win-Draw-Loss'!$B$38+(('Win-Draw-Loss'!$B$39-'Win-Draw-Loss'!$B$38)*A8018)+('Win-Draw-Loss'!$B$38+(('Win-Draw-Loss'!$B$39-'Win-Draw-Loss'!$B$38)*B8018)))/2</f>
        <v>19.992102000457322</v>
      </c>
      <c r="E8018" s="33">
        <f t="shared" ca="1" si="251"/>
        <v>0.84366625165933573</v>
      </c>
      <c r="F8018" s="33">
        <f t="shared" ca="1" si="251"/>
        <v>0.11830392490940767</v>
      </c>
      <c r="G8018" s="37">
        <f ca="1">('Win-Draw-Loss'!$D$38+(('Win-Draw-Loss'!$D$39-'Win-Draw-Loss'!$D$38)*E8018)+('Win-Draw-Loss'!$D$38+(('Win-Draw-Loss'!$D$39-'Win-Draw-Loss'!$D$38)*F8018)))/2</f>
        <v>29.429552648531153</v>
      </c>
      <c r="H8018" s="37"/>
      <c r="I8018" s="3">
        <f ca="1">(G8018-C8018)*600/'Win-Draw-Loss'!$B$42</f>
        <v>18.874901296147662</v>
      </c>
    </row>
    <row r="8019" spans="1:9" x14ac:dyDescent="0.25">
      <c r="A8019" s="33">
        <f t="shared" ca="1" si="250"/>
        <v>0.36450201805389615</v>
      </c>
      <c r="B8019" s="33">
        <f t="shared" ca="1" si="250"/>
        <v>0.50674227700348651</v>
      </c>
      <c r="C8019" s="37">
        <f ca="1">('Win-Draw-Loss'!$B$38+(('Win-Draw-Loss'!$B$39-'Win-Draw-Loss'!$B$38)*A8019)+('Win-Draw-Loss'!$B$38+(('Win-Draw-Loss'!$B$39-'Win-Draw-Loss'!$B$38)*B8019)))/2</f>
        <v>18.712442950573823</v>
      </c>
      <c r="E8019" s="33">
        <f t="shared" ca="1" si="251"/>
        <v>0.18255065549967897</v>
      </c>
      <c r="F8019" s="33">
        <f t="shared" ca="1" si="251"/>
        <v>0.85490708244056968</v>
      </c>
      <c r="G8019" s="37">
        <f ca="1">('Win-Draw-Loss'!$D$38+(('Win-Draw-Loss'!$D$39-'Win-Draw-Loss'!$D$38)*E8019)+('Win-Draw-Loss'!$D$38+(('Win-Draw-Loss'!$D$39-'Win-Draw-Loss'!$D$38)*F8019)))/2</f>
        <v>30.561866069103733</v>
      </c>
      <c r="H8019" s="37"/>
      <c r="I8019" s="3">
        <f ca="1">(G8019-C8019)*600/'Win-Draw-Loss'!$B$42</f>
        <v>23.698846237059819</v>
      </c>
    </row>
    <row r="8020" spans="1:9" x14ac:dyDescent="0.25">
      <c r="A8020" s="33">
        <f t="shared" ca="1" si="250"/>
        <v>0.91176984110304427</v>
      </c>
      <c r="B8020" s="33">
        <f t="shared" ca="1" si="250"/>
        <v>0.75179166331637948</v>
      </c>
      <c r="C8020" s="37">
        <f ca="1">('Win-Draw-Loss'!$B$38+(('Win-Draw-Loss'!$B$39-'Win-Draw-Loss'!$B$38)*A8020)+('Win-Draw-Loss'!$B$38+(('Win-Draw-Loss'!$B$39-'Win-Draw-Loss'!$B$38)*B8020)))/2</f>
        <v>26.635615044194239</v>
      </c>
      <c r="E8020" s="33">
        <f t="shared" ca="1" si="251"/>
        <v>0.51649308691474671</v>
      </c>
      <c r="F8020" s="33">
        <f t="shared" ca="1" si="251"/>
        <v>0.79112948432452046</v>
      </c>
      <c r="G8020" s="37">
        <f ca="1">('Win-Draw-Loss'!$D$38+(('Win-Draw-Loss'!$D$39-'Win-Draw-Loss'!$D$38)*E8020)+('Win-Draw-Loss'!$D$38+(('Win-Draw-Loss'!$D$39-'Win-Draw-Loss'!$D$38)*F8020)))/2</f>
        <v>34.614338568589005</v>
      </c>
      <c r="H8020" s="37"/>
      <c r="I8020" s="3">
        <f ca="1">(G8020-C8020)*600/'Win-Draw-Loss'!$B$42</f>
        <v>15.957447048789533</v>
      </c>
    </row>
    <row r="8021" spans="1:9" x14ac:dyDescent="0.25">
      <c r="A8021" s="33">
        <f t="shared" ca="1" si="250"/>
        <v>0.67576599014889338</v>
      </c>
      <c r="B8021" s="33">
        <f t="shared" ca="1" si="250"/>
        <v>0.16458606173142953</v>
      </c>
      <c r="C8021" s="37">
        <f ca="1">('Win-Draw-Loss'!$B$38+(('Win-Draw-Loss'!$B$39-'Win-Draw-Loss'!$B$38)*A8021)+('Win-Draw-Loss'!$B$38+(('Win-Draw-Loss'!$B$39-'Win-Draw-Loss'!$B$38)*B8021)))/2</f>
        <v>18.40352051880323</v>
      </c>
      <c r="E8021" s="33">
        <f t="shared" ca="1" si="251"/>
        <v>0.11817231596567934</v>
      </c>
      <c r="F8021" s="33">
        <f t="shared" ca="1" si="251"/>
        <v>0.4816718672628274</v>
      </c>
      <c r="G8021" s="37">
        <f ca="1">('Win-Draw-Loss'!$D$38+(('Win-Draw-Loss'!$D$39-'Win-Draw-Loss'!$D$38)*E8021)+('Win-Draw-Loss'!$D$38+(('Win-Draw-Loss'!$D$39-'Win-Draw-Loss'!$D$38)*F8021)))/2</f>
        <v>23.997662748427601</v>
      </c>
      <c r="H8021" s="37"/>
      <c r="I8021" s="3">
        <f ca="1">(G8021-C8021)*600/'Win-Draw-Loss'!$B$42</f>
        <v>11.188284459248742</v>
      </c>
    </row>
    <row r="8022" spans="1:9" x14ac:dyDescent="0.25">
      <c r="A8022" s="33">
        <f t="shared" ca="1" si="250"/>
        <v>0.76279190370382988</v>
      </c>
      <c r="B8022" s="33">
        <f t="shared" ca="1" si="250"/>
        <v>1.9032537609020572E-2</v>
      </c>
      <c r="C8022" s="37">
        <f ca="1">('Win-Draw-Loss'!$B$38+(('Win-Draw-Loss'!$B$39-'Win-Draw-Loss'!$B$38)*A8022)+('Win-Draw-Loss'!$B$38+(('Win-Draw-Loss'!$B$39-'Win-Draw-Loss'!$B$38)*B8022)))/2</f>
        <v>17.818244413128504</v>
      </c>
      <c r="E8022" s="33">
        <f t="shared" ca="1" si="251"/>
        <v>0.57854330078030924</v>
      </c>
      <c r="F8022" s="33">
        <f t="shared" ca="1" si="251"/>
        <v>0.62635012557447456</v>
      </c>
      <c r="G8022" s="37">
        <f ca="1">('Win-Draw-Loss'!$D$38+(('Win-Draw-Loss'!$D$39-'Win-Draw-Loss'!$D$38)*E8022)+('Win-Draw-Loss'!$D$38+(('Win-Draw-Loss'!$D$39-'Win-Draw-Loss'!$D$38)*F8022)))/2</f>
        <v>33.07340139532176</v>
      </c>
      <c r="H8022" s="37"/>
      <c r="I8022" s="3">
        <f ca="1">(G8022-C8022)*600/'Win-Draw-Loss'!$B$42</f>
        <v>30.510313964386516</v>
      </c>
    </row>
    <row r="8023" spans="1:9" x14ac:dyDescent="0.25">
      <c r="A8023" s="33">
        <f t="shared" ca="1" si="250"/>
        <v>0.58163414924058576</v>
      </c>
      <c r="B8023" s="33">
        <f t="shared" ca="1" si="250"/>
        <v>0.338836524761985</v>
      </c>
      <c r="C8023" s="37">
        <f ca="1">('Win-Draw-Loss'!$B$38+(('Win-Draw-Loss'!$B$39-'Win-Draw-Loss'!$B$38)*A8023)+('Win-Draw-Loss'!$B$38+(('Win-Draw-Loss'!$B$39-'Win-Draw-Loss'!$B$38)*B8023)))/2</f>
        <v>19.204706740025706</v>
      </c>
      <c r="E8023" s="33">
        <f t="shared" ca="1" si="251"/>
        <v>0.75386952215319047</v>
      </c>
      <c r="F8023" s="33">
        <f t="shared" ca="1" si="251"/>
        <v>4.3261637713571499E-2</v>
      </c>
      <c r="G8023" s="37">
        <f ca="1">('Win-Draw-Loss'!$D$38+(('Win-Draw-Loss'!$D$39-'Win-Draw-Loss'!$D$38)*E8023)+('Win-Draw-Loss'!$D$38+(('Win-Draw-Loss'!$D$39-'Win-Draw-Loss'!$D$38)*F8023)))/2</f>
        <v>26.956967398001431</v>
      </c>
      <c r="H8023" s="37"/>
      <c r="I8023" s="3">
        <f ca="1">(G8023-C8023)*600/'Win-Draw-Loss'!$B$42</f>
        <v>15.504521315951452</v>
      </c>
    </row>
    <row r="8024" spans="1:9" x14ac:dyDescent="0.25">
      <c r="A8024" s="33">
        <f t="shared" ca="1" si="250"/>
        <v>0.17247636332171246</v>
      </c>
      <c r="B8024" s="33">
        <f t="shared" ca="1" si="250"/>
        <v>0.20481099623295751</v>
      </c>
      <c r="C8024" s="37">
        <f ca="1">('Win-Draw-Loss'!$B$38+(('Win-Draw-Loss'!$B$39-'Win-Draw-Loss'!$B$38)*A8024)+('Win-Draw-Loss'!$B$38+(('Win-Draw-Loss'!$B$39-'Win-Draw-Loss'!$B$38)*B8024)))/2</f>
        <v>13.772873595546699</v>
      </c>
      <c r="E8024" s="33">
        <f t="shared" ca="1" si="251"/>
        <v>0.69682283969311931</v>
      </c>
      <c r="F8024" s="33">
        <f t="shared" ca="1" si="251"/>
        <v>0.77781690813633697</v>
      </c>
      <c r="G8024" s="37">
        <f ca="1">('Win-Draw-Loss'!$D$38+(('Win-Draw-Loss'!$D$39-'Win-Draw-Loss'!$D$38)*E8024)+('Win-Draw-Loss'!$D$38+(('Win-Draw-Loss'!$D$39-'Win-Draw-Loss'!$D$38)*F8024)))/2</f>
        <v>37.119596217441838</v>
      </c>
      <c r="H8024" s="37"/>
      <c r="I8024" s="3">
        <f ca="1">(G8024-C8024)*600/'Win-Draw-Loss'!$B$42</f>
        <v>46.693445243790279</v>
      </c>
    </row>
    <row r="8025" spans="1:9" x14ac:dyDescent="0.25">
      <c r="A8025" s="33">
        <f t="shared" ca="1" si="250"/>
        <v>0.88638000126139616</v>
      </c>
      <c r="B8025" s="33">
        <f t="shared" ca="1" si="250"/>
        <v>0.83308308046645141</v>
      </c>
      <c r="C8025" s="37">
        <f ca="1">('Win-Draw-Loss'!$B$38+(('Win-Draw-Loss'!$B$39-'Win-Draw-Loss'!$B$38)*A8025)+('Win-Draw-Loss'!$B$38+(('Win-Draw-Loss'!$B$39-'Win-Draw-Loss'!$B$38)*B8025)))/2</f>
        <v>27.194630817278473</v>
      </c>
      <c r="E8025" s="33">
        <f t="shared" ca="1" si="251"/>
        <v>0.37077726144932099</v>
      </c>
      <c r="F8025" s="33">
        <f t="shared" ca="1" si="251"/>
        <v>3.9321972290118024E-2</v>
      </c>
      <c r="G8025" s="37">
        <f ca="1">('Win-Draw-Loss'!$D$38+(('Win-Draw-Loss'!$D$39-'Win-Draw-Loss'!$D$38)*E8025)+('Win-Draw-Loss'!$D$38+(('Win-Draw-Loss'!$D$39-'Win-Draw-Loss'!$D$38)*F8025)))/2</f>
        <v>21.151488506091585</v>
      </c>
      <c r="H8025" s="37"/>
      <c r="I8025" s="3">
        <f ca="1">(G8025-C8025)*600/'Win-Draw-Loss'!$B$42</f>
        <v>-12.086284622373775</v>
      </c>
    </row>
    <row r="8026" spans="1:9" x14ac:dyDescent="0.25">
      <c r="A8026" s="33">
        <f t="shared" ca="1" si="250"/>
        <v>0.65775019324526374</v>
      </c>
      <c r="B8026" s="33">
        <f t="shared" ca="1" si="250"/>
        <v>5.0735520225751007E-2</v>
      </c>
      <c r="C8026" s="37">
        <f ca="1">('Win-Draw-Loss'!$B$38+(('Win-Draw-Loss'!$B$39-'Win-Draw-Loss'!$B$38)*A8026)+('Win-Draw-Loss'!$B$38+(('Win-Draw-Loss'!$B$39-'Win-Draw-Loss'!$B$38)*B8026)))/2</f>
        <v>17.084857134710148</v>
      </c>
      <c r="E8026" s="33">
        <f t="shared" ca="1" si="251"/>
        <v>0.8405770966291618</v>
      </c>
      <c r="F8026" s="33">
        <f t="shared" ca="1" si="251"/>
        <v>0.29655070817171347</v>
      </c>
      <c r="G8026" s="37">
        <f ca="1">('Win-Draw-Loss'!$D$38+(('Win-Draw-Loss'!$D$39-'Win-Draw-Loss'!$D$38)*E8026)+('Win-Draw-Loss'!$D$38+(('Win-Draw-Loss'!$D$39-'Win-Draw-Loss'!$D$38)*F8026)))/2</f>
        <v>32.056917072013128</v>
      </c>
      <c r="H8026" s="37"/>
      <c r="I8026" s="3">
        <f ca="1">(G8026-C8026)*600/'Win-Draw-Loss'!$B$42</f>
        <v>29.94411987460596</v>
      </c>
    </row>
    <row r="8027" spans="1:9" x14ac:dyDescent="0.25">
      <c r="A8027" s="33">
        <f t="shared" ca="1" si="250"/>
        <v>1.1839768596428657E-2</v>
      </c>
      <c r="B8027" s="33">
        <f t="shared" ca="1" si="250"/>
        <v>0.4824251235591972</v>
      </c>
      <c r="C8027" s="37">
        <f ca="1">('Win-Draw-Loss'!$B$38+(('Win-Draw-Loss'!$B$39-'Win-Draw-Loss'!$B$38)*A8027)+('Win-Draw-Loss'!$B$38+(('Win-Draw-Loss'!$B$39-'Win-Draw-Loss'!$B$38)*B8027)))/2</f>
        <v>14.942648921556259</v>
      </c>
      <c r="E8027" s="33">
        <f t="shared" ca="1" si="251"/>
        <v>0.68836613052615181</v>
      </c>
      <c r="F8027" s="33">
        <f t="shared" ca="1" si="251"/>
        <v>0.4121806870939605</v>
      </c>
      <c r="G8027" s="37">
        <f ca="1">('Win-Draw-Loss'!$D$38+(('Win-Draw-Loss'!$D$39-'Win-Draw-Loss'!$D$38)*E8027)+('Win-Draw-Loss'!$D$38+(('Win-Draw-Loss'!$D$39-'Win-Draw-Loss'!$D$38)*F8027)))/2</f>
        <v>31.508202264301683</v>
      </c>
      <c r="H8027" s="37"/>
      <c r="I8027" s="3">
        <f ca="1">(G8027-C8027)*600/'Win-Draw-Loss'!$B$42</f>
        <v>33.131106685490849</v>
      </c>
    </row>
    <row r="8028" spans="1:9" x14ac:dyDescent="0.25">
      <c r="A8028" s="33">
        <f t="shared" ca="1" si="250"/>
        <v>0.71817435697139265</v>
      </c>
      <c r="B8028" s="33">
        <f t="shared" ca="1" si="250"/>
        <v>0.26756878677991147</v>
      </c>
      <c r="C8028" s="37">
        <f ca="1">('Win-Draw-Loss'!$B$38+(('Win-Draw-Loss'!$B$39-'Win-Draw-Loss'!$B$38)*A8028)+('Win-Draw-Loss'!$B$38+(('Win-Draw-Loss'!$B$39-'Win-Draw-Loss'!$B$38)*B8028)))/2</f>
        <v>19.857431437513043</v>
      </c>
      <c r="E8028" s="33">
        <f t="shared" ca="1" si="251"/>
        <v>0.86048210886892773</v>
      </c>
      <c r="F8028" s="33">
        <f t="shared" ca="1" si="251"/>
        <v>0.67131933309859027</v>
      </c>
      <c r="G8028" s="37">
        <f ca="1">('Win-Draw-Loss'!$D$38+(('Win-Draw-Loss'!$D$39-'Win-Draw-Loss'!$D$38)*E8028)+('Win-Draw-Loss'!$D$38+(('Win-Draw-Loss'!$D$39-'Win-Draw-Loss'!$D$38)*F8028)))/2</f>
        <v>37.97702162951277</v>
      </c>
      <c r="H8028" s="37"/>
      <c r="I8028" s="3">
        <f ca="1">(G8028-C8028)*600/'Win-Draw-Loss'!$B$42</f>
        <v>36.239180383999454</v>
      </c>
    </row>
    <row r="8029" spans="1:9" x14ac:dyDescent="0.25">
      <c r="A8029" s="33">
        <f t="shared" ca="1" si="250"/>
        <v>3.2154742352727972E-2</v>
      </c>
      <c r="B8029" s="33">
        <f t="shared" ca="1" si="250"/>
        <v>0.28792981579130805</v>
      </c>
      <c r="C8029" s="37">
        <f ca="1">('Win-Draw-Loss'!$B$38+(('Win-Draw-Loss'!$B$39-'Win-Draw-Loss'!$B$38)*A8029)+('Win-Draw-Loss'!$B$38+(('Win-Draw-Loss'!$B$39-'Win-Draw-Loss'!$B$38)*B8029)))/2</f>
        <v>13.20084558144036</v>
      </c>
      <c r="E8029" s="33">
        <f t="shared" ca="1" si="251"/>
        <v>0.58059740616016209</v>
      </c>
      <c r="F8029" s="33">
        <f t="shared" ca="1" si="251"/>
        <v>0.88389133358454164</v>
      </c>
      <c r="G8029" s="37">
        <f ca="1">('Win-Draw-Loss'!$D$38+(('Win-Draw-Loss'!$D$39-'Win-Draw-Loss'!$D$38)*E8029)+('Win-Draw-Loss'!$D$38+(('Win-Draw-Loss'!$D$39-'Win-Draw-Loss'!$D$38)*F8029)))/2</f>
        <v>36.967331096170554</v>
      </c>
      <c r="H8029" s="37"/>
      <c r="I8029" s="3">
        <f ca="1">(G8029-C8029)*600/'Win-Draw-Loss'!$B$42</f>
        <v>47.532971029460384</v>
      </c>
    </row>
    <row r="8030" spans="1:9" x14ac:dyDescent="0.25">
      <c r="A8030" s="33">
        <f t="shared" ca="1" si="250"/>
        <v>0.3927012003980852</v>
      </c>
      <c r="B8030" s="33">
        <f t="shared" ca="1" si="250"/>
        <v>0.78073944152713293</v>
      </c>
      <c r="C8030" s="37">
        <f ca="1">('Win-Draw-Loss'!$B$38+(('Win-Draw-Loss'!$B$39-'Win-Draw-Loss'!$B$38)*A8030)+('Win-Draw-Loss'!$B$38+(('Win-Draw-Loss'!$B$39-'Win-Draw-Loss'!$B$38)*B8030)))/2</f>
        <v>21.734406419252181</v>
      </c>
      <c r="E8030" s="33">
        <f t="shared" ca="1" si="251"/>
        <v>0.13325976037794152</v>
      </c>
      <c r="F8030" s="33">
        <f t="shared" ca="1" si="251"/>
        <v>0.97120476879349349</v>
      </c>
      <c r="G8030" s="37">
        <f ca="1">('Win-Draw-Loss'!$D$38+(('Win-Draw-Loss'!$D$39-'Win-Draw-Loss'!$D$38)*E8030)+('Win-Draw-Loss'!$D$38+(('Win-Draw-Loss'!$D$39-'Win-Draw-Loss'!$D$38)*F8030)))/2</f>
        <v>31.566967937571526</v>
      </c>
      <c r="H8030" s="37"/>
      <c r="I8030" s="3">
        <f ca="1">(G8030-C8030)*600/'Win-Draw-Loss'!$B$42</f>
        <v>19.66512303663869</v>
      </c>
    </row>
    <row r="8031" spans="1:9" x14ac:dyDescent="0.25">
      <c r="A8031" s="33">
        <f t="shared" ca="1" si="250"/>
        <v>0.51416346351569964</v>
      </c>
      <c r="B8031" s="33">
        <f t="shared" ca="1" si="250"/>
        <v>0.93973386081588339</v>
      </c>
      <c r="C8031" s="37">
        <f ca="1">('Win-Draw-Loss'!$B$38+(('Win-Draw-Loss'!$B$39-'Win-Draw-Loss'!$B$38)*A8031)+('Win-Draw-Loss'!$B$38+(('Win-Draw-Loss'!$B$39-'Win-Draw-Loss'!$B$38)*B8031)))/2</f>
        <v>24.53897324331583</v>
      </c>
      <c r="E8031" s="33">
        <f t="shared" ca="1" si="251"/>
        <v>9.2269995994538001E-2</v>
      </c>
      <c r="F8031" s="33">
        <f t="shared" ca="1" si="251"/>
        <v>2.6825877775966234E-2</v>
      </c>
      <c r="G8031" s="37">
        <f ca="1">('Win-Draw-Loss'!$D$38+(('Win-Draw-Loss'!$D$39-'Win-Draw-Loss'!$D$38)*E8031)+('Win-Draw-Loss'!$D$38+(('Win-Draw-Loss'!$D$39-'Win-Draw-Loss'!$D$38)*F8031)))/2</f>
        <v>16.786438106557561</v>
      </c>
      <c r="H8031" s="37"/>
      <c r="I8031" s="3">
        <f ca="1">(G8031-C8031)*600/'Win-Draw-Loss'!$B$42</f>
        <v>-15.505070273516537</v>
      </c>
    </row>
    <row r="8032" spans="1:9" x14ac:dyDescent="0.25">
      <c r="A8032" s="33">
        <f t="shared" ca="1" si="250"/>
        <v>0.54841886702325415</v>
      </c>
      <c r="B8032" s="33">
        <f t="shared" ca="1" si="250"/>
        <v>0.96584313371464603</v>
      </c>
      <c r="C8032" s="37">
        <f ca="1">('Win-Draw-Loss'!$B$38+(('Win-Draw-Loss'!$B$39-'Win-Draw-Loss'!$B$38)*A8032)+('Win-Draw-Loss'!$B$38+(('Win-Draw-Loss'!$B$39-'Win-Draw-Loss'!$B$38)*B8032)))/2</f>
        <v>25.142620007379001</v>
      </c>
      <c r="E8032" s="33">
        <f t="shared" ca="1" si="251"/>
        <v>0.20453635474396614</v>
      </c>
      <c r="F8032" s="33">
        <f t="shared" ca="1" si="251"/>
        <v>0.26373517223247245</v>
      </c>
      <c r="G8032" s="37">
        <f ca="1">('Win-Draw-Loss'!$D$38+(('Win-Draw-Loss'!$D$39-'Win-Draw-Loss'!$D$38)*E8032)+('Win-Draw-Loss'!$D$38+(('Win-Draw-Loss'!$D$39-'Win-Draw-Loss'!$D$38)*F8032)))/2</f>
        <v>22.02407290464658</v>
      </c>
      <c r="H8032" s="37"/>
      <c r="I8032" s="3">
        <f ca="1">(G8032-C8032)*600/'Win-Draw-Loss'!$B$42</f>
        <v>-6.2370942054648424</v>
      </c>
    </row>
    <row r="8033" spans="1:9" x14ac:dyDescent="0.25">
      <c r="A8033" s="33">
        <f t="shared" ca="1" si="250"/>
        <v>7.6655690724135028E-2</v>
      </c>
      <c r="B8033" s="33">
        <f t="shared" ca="1" si="250"/>
        <v>0.73870992446743933</v>
      </c>
      <c r="C8033" s="37">
        <f ca="1">('Win-Draw-Loss'!$B$38+(('Win-Draw-Loss'!$B$39-'Win-Draw-Loss'!$B$38)*A8033)+('Win-Draw-Loss'!$B$38+(('Win-Draw-Loss'!$B$39-'Win-Draw-Loss'!$B$38)*B8033)))/2</f>
        <v>18.153656151915744</v>
      </c>
      <c r="E8033" s="33">
        <f t="shared" ca="1" si="251"/>
        <v>0.73394024943206038</v>
      </c>
      <c r="F8033" s="33">
        <f t="shared" ca="1" si="251"/>
        <v>0.70795723695081569</v>
      </c>
      <c r="G8033" s="37">
        <f ca="1">('Win-Draw-Loss'!$D$38+(('Win-Draw-Loss'!$D$39-'Win-Draw-Loss'!$D$38)*E8033)+('Win-Draw-Loss'!$D$38+(('Win-Draw-Loss'!$D$39-'Win-Draw-Loss'!$D$38)*F8033)))/2</f>
        <v>36.628462295743141</v>
      </c>
      <c r="H8033" s="37"/>
      <c r="I8033" s="3">
        <f ca="1">(G8033-C8033)*600/'Win-Draw-Loss'!$B$42</f>
        <v>36.949612287654794</v>
      </c>
    </row>
    <row r="8034" spans="1:9" x14ac:dyDescent="0.25">
      <c r="A8034" s="33">
        <f t="shared" ca="1" si="250"/>
        <v>0.12261008539727269</v>
      </c>
      <c r="B8034" s="33">
        <f t="shared" ca="1" si="250"/>
        <v>0.79483984604920777</v>
      </c>
      <c r="C8034" s="37">
        <f ca="1">('Win-Draw-Loss'!$B$38+(('Win-Draw-Loss'!$B$39-'Win-Draw-Loss'!$B$38)*A8034)+('Win-Draw-Loss'!$B$38+(('Win-Draw-Loss'!$B$39-'Win-Draw-Loss'!$B$38)*B8034)))/2</f>
        <v>19.174499314464803</v>
      </c>
      <c r="E8034" s="33">
        <f t="shared" ca="1" si="251"/>
        <v>0.20403816935706576</v>
      </c>
      <c r="F8034" s="33">
        <f t="shared" ca="1" si="251"/>
        <v>0.69534540802926148</v>
      </c>
      <c r="G8034" s="37">
        <f ca="1">('Win-Draw-Loss'!$D$38+(('Win-Draw-Loss'!$D$39-'Win-Draw-Loss'!$D$38)*E8034)+('Win-Draw-Loss'!$D$38+(('Win-Draw-Loss'!$D$39-'Win-Draw-Loss'!$D$38)*F8034)))/2</f>
        <v>28.490753660794908</v>
      </c>
      <c r="H8034" s="37"/>
      <c r="I8034" s="3">
        <f ca="1">(G8034-C8034)*600/'Win-Draw-Loss'!$B$42</f>
        <v>18.63250869266021</v>
      </c>
    </row>
    <row r="8035" spans="1:9" x14ac:dyDescent="0.25">
      <c r="A8035" s="33">
        <f t="shared" ca="1" si="250"/>
        <v>0.21245930519990885</v>
      </c>
      <c r="B8035" s="33">
        <f t="shared" ca="1" si="250"/>
        <v>0.41308714453300666</v>
      </c>
      <c r="C8035" s="37">
        <f ca="1">('Win-Draw-Loss'!$B$38+(('Win-Draw-Loss'!$B$39-'Win-Draw-Loss'!$B$38)*A8035)+('Win-Draw-Loss'!$B$38+(('Win-Draw-Loss'!$B$39-'Win-Draw-Loss'!$B$38)*B8035)))/2</f>
        <v>16.255464497329157</v>
      </c>
      <c r="E8035" s="33">
        <f t="shared" ca="1" si="251"/>
        <v>0.51509614803651937</v>
      </c>
      <c r="F8035" s="33">
        <f t="shared" ca="1" si="251"/>
        <v>0.59094899199977957</v>
      </c>
      <c r="G8035" s="37">
        <f ca="1">('Win-Draw-Loss'!$D$38+(('Win-Draw-Loss'!$D$39-'Win-Draw-Loss'!$D$38)*E8035)+('Win-Draw-Loss'!$D$38+(('Win-Draw-Loss'!$D$39-'Win-Draw-Loss'!$D$38)*F8035)))/2</f>
        <v>31.590677100544482</v>
      </c>
      <c r="H8035" s="37"/>
      <c r="I8035" s="3">
        <f ca="1">(G8035-C8035)*600/'Win-Draw-Loss'!$B$42</f>
        <v>30.67042520643065</v>
      </c>
    </row>
    <row r="8036" spans="1:9" x14ac:dyDescent="0.25">
      <c r="A8036" s="33">
        <f t="shared" ca="1" si="250"/>
        <v>0.59684556009820422</v>
      </c>
      <c r="B8036" s="33">
        <f t="shared" ca="1" si="250"/>
        <v>0.88284129903599429</v>
      </c>
      <c r="C8036" s="37">
        <f ca="1">('Win-Draw-Loss'!$B$38+(('Win-Draw-Loss'!$B$39-'Win-Draw-Loss'!$B$38)*A8036)+('Win-Draw-Loss'!$B$38+(('Win-Draw-Loss'!$B$39-'Win-Draw-Loss'!$B$38)*B8036)))/2</f>
        <v>24.796868591341987</v>
      </c>
      <c r="E8036" s="33">
        <f t="shared" ca="1" si="251"/>
        <v>0.12598485067313969</v>
      </c>
      <c r="F8036" s="33">
        <f t="shared" ca="1" si="251"/>
        <v>0.81773354899647066</v>
      </c>
      <c r="G8036" s="37">
        <f ca="1">('Win-Draw-Loss'!$D$38+(('Win-Draw-Loss'!$D$39-'Win-Draw-Loss'!$D$38)*E8036)+('Win-Draw-Loss'!$D$38+(('Win-Draw-Loss'!$D$39-'Win-Draw-Loss'!$D$38)*F8036)))/2</f>
        <v>29.155775995044156</v>
      </c>
      <c r="H8036" s="37"/>
      <c r="I8036" s="3">
        <f ca="1">(G8036-C8036)*600/'Win-Draw-Loss'!$B$42</f>
        <v>8.7178148074043378</v>
      </c>
    </row>
    <row r="8037" spans="1:9" x14ac:dyDescent="0.25">
      <c r="A8037" s="33">
        <f t="shared" ca="1" si="250"/>
        <v>0.39911539907914473</v>
      </c>
      <c r="B8037" s="33">
        <f t="shared" ca="1" si="250"/>
        <v>0.99388664385010961</v>
      </c>
      <c r="C8037" s="37">
        <f ca="1">('Win-Draw-Loss'!$B$38+(('Win-Draw-Loss'!$B$39-'Win-Draw-Loss'!$B$38)*A8037)+('Win-Draw-Loss'!$B$38+(('Win-Draw-Loss'!$B$39-'Win-Draw-Loss'!$B$38)*B8037)))/2</f>
        <v>23.930020429292544</v>
      </c>
      <c r="E8037" s="33">
        <f t="shared" ca="1" si="251"/>
        <v>8.5068458654350532E-2</v>
      </c>
      <c r="F8037" s="33">
        <f t="shared" ca="1" si="251"/>
        <v>0.33480850377937488</v>
      </c>
      <c r="G8037" s="37">
        <f ca="1">('Win-Draw-Loss'!$D$38+(('Win-Draw-Loss'!$D$39-'Win-Draw-Loss'!$D$38)*E8037)+('Win-Draw-Loss'!$D$38+(('Win-Draw-Loss'!$D$39-'Win-Draw-Loss'!$D$38)*F8037)))/2</f>
        <v>21.298154436505882</v>
      </c>
      <c r="H8037" s="37"/>
      <c r="I8037" s="3">
        <f ca="1">(G8037-C8037)*600/'Win-Draw-Loss'!$B$42</f>
        <v>-5.2637319855733224</v>
      </c>
    </row>
    <row r="8038" spans="1:9" x14ac:dyDescent="0.25">
      <c r="A8038" s="33">
        <f t="shared" ca="1" si="250"/>
        <v>6.6361029092731338E-2</v>
      </c>
      <c r="B8038" s="33">
        <f t="shared" ca="1" si="250"/>
        <v>0.66717247090625731</v>
      </c>
      <c r="C8038" s="37">
        <f ca="1">('Win-Draw-Loss'!$B$38+(('Win-Draw-Loss'!$B$39-'Win-Draw-Loss'!$B$38)*A8038)+('Win-Draw-Loss'!$B$38+(('Win-Draw-Loss'!$B$39-'Win-Draw-Loss'!$B$38)*B8038)))/2</f>
        <v>17.335334999989886</v>
      </c>
      <c r="E8038" s="33">
        <f t="shared" ca="1" si="251"/>
        <v>0.15195228438778474</v>
      </c>
      <c r="F8038" s="33">
        <f t="shared" ca="1" si="251"/>
        <v>0.96401512089972485</v>
      </c>
      <c r="G8038" s="37">
        <f ca="1">('Win-Draw-Loss'!$D$38+(('Win-Draw-Loss'!$D$39-'Win-Draw-Loss'!$D$38)*E8038)+('Win-Draw-Loss'!$D$38+(('Win-Draw-Loss'!$D$39-'Win-Draw-Loss'!$D$38)*F8038)))/2</f>
        <v>31.739511079312642</v>
      </c>
      <c r="H8038" s="37"/>
      <c r="I8038" s="3">
        <f ca="1">(G8038-C8038)*600/'Win-Draw-Loss'!$B$42</f>
        <v>28.808352158645516</v>
      </c>
    </row>
    <row r="8039" spans="1:9" x14ac:dyDescent="0.25">
      <c r="A8039" s="33">
        <f t="shared" ca="1" si="250"/>
        <v>0.66993096562009102</v>
      </c>
      <c r="B8039" s="33">
        <f t="shared" ca="1" si="250"/>
        <v>0.60208755479705933</v>
      </c>
      <c r="C8039" s="37">
        <f ca="1">('Win-Draw-Loss'!$B$38+(('Win-Draw-Loss'!$B$39-'Win-Draw-Loss'!$B$38)*A8039)+('Win-Draw-Loss'!$B$38+(('Win-Draw-Loss'!$B$39-'Win-Draw-Loss'!$B$38)*B8039)))/2</f>
        <v>22.720185204171504</v>
      </c>
      <c r="E8039" s="33">
        <f t="shared" ca="1" si="251"/>
        <v>0.71141083503290825</v>
      </c>
      <c r="F8039" s="33">
        <f t="shared" ca="1" si="251"/>
        <v>0.9223697504706625</v>
      </c>
      <c r="G8039" s="37">
        <f ca="1">('Win-Draw-Loss'!$D$38+(('Win-Draw-Loss'!$D$39-'Win-Draw-Loss'!$D$38)*E8039)+('Win-Draw-Loss'!$D$38+(('Win-Draw-Loss'!$D$39-'Win-Draw-Loss'!$D$38)*F8039)))/2</f>
        <v>39.506708782553559</v>
      </c>
      <c r="H8039" s="37"/>
      <c r="I8039" s="3">
        <f ca="1">(G8039-C8039)*600/'Win-Draw-Loss'!$B$42</f>
        <v>33.573047156764112</v>
      </c>
    </row>
    <row r="8040" spans="1:9" x14ac:dyDescent="0.25">
      <c r="A8040" s="33">
        <f t="shared" ca="1" si="250"/>
        <v>0.33508613735063397</v>
      </c>
      <c r="B8040" s="33">
        <f t="shared" ca="1" si="250"/>
        <v>0.33723396620342183</v>
      </c>
      <c r="C8040" s="37">
        <f ca="1">('Win-Draw-Loss'!$B$38+(('Win-Draw-Loss'!$B$39-'Win-Draw-Loss'!$B$38)*A8040)+('Win-Draw-Loss'!$B$38+(('Win-Draw-Loss'!$B$39-'Win-Draw-Loss'!$B$38)*B8040)))/2</f>
        <v>16.723201035540558</v>
      </c>
      <c r="E8040" s="33">
        <f t="shared" ca="1" si="251"/>
        <v>0.35455384557418401</v>
      </c>
      <c r="F8040" s="33">
        <f t="shared" ca="1" si="251"/>
        <v>0.32775229529423477</v>
      </c>
      <c r="G8040" s="37">
        <f ca="1">('Win-Draw-Loss'!$D$38+(('Win-Draw-Loss'!$D$39-'Win-Draw-Loss'!$D$38)*E8040)+('Win-Draw-Loss'!$D$38+(('Win-Draw-Loss'!$D$39-'Win-Draw-Loss'!$D$38)*F8040)))/2</f>
        <v>25.234592113026281</v>
      </c>
      <c r="H8040" s="37"/>
      <c r="I8040" s="3">
        <f ca="1">(G8040-C8040)*600/'Win-Draw-Loss'!$B$42</f>
        <v>17.022782154971445</v>
      </c>
    </row>
    <row r="8041" spans="1:9" x14ac:dyDescent="0.25">
      <c r="A8041" s="33">
        <f t="shared" ca="1" si="250"/>
        <v>0.92326352312196591</v>
      </c>
      <c r="B8041" s="33">
        <f t="shared" ca="1" si="250"/>
        <v>0.16278236997034012</v>
      </c>
      <c r="C8041" s="37">
        <f ca="1">('Win-Draw-Loss'!$B$38+(('Win-Draw-Loss'!$B$39-'Win-Draw-Loss'!$B$38)*A8041)+('Win-Draw-Loss'!$B$38+(('Win-Draw-Loss'!$B$39-'Win-Draw-Loss'!$B$38)*B8041)))/2</f>
        <v>20.860458930923059</v>
      </c>
      <c r="E8041" s="33">
        <f t="shared" ca="1" si="251"/>
        <v>0.97732471538612165</v>
      </c>
      <c r="F8041" s="33">
        <f t="shared" ca="1" si="251"/>
        <v>5.1375984829441945E-2</v>
      </c>
      <c r="G8041" s="37">
        <f ca="1">('Win-Draw-Loss'!$D$38+(('Win-Draw-Loss'!$D$39-'Win-Draw-Loss'!$D$38)*E8041)+('Win-Draw-Loss'!$D$38+(('Win-Draw-Loss'!$D$39-'Win-Draw-Loss'!$D$38)*F8041)))/2</f>
        <v>30.430510503233453</v>
      </c>
      <c r="H8041" s="37"/>
      <c r="I8041" s="3">
        <f ca="1">(G8041-C8041)*600/'Win-Draw-Loss'!$B$42</f>
        <v>19.140103144620788</v>
      </c>
    </row>
    <row r="8042" spans="1:9" x14ac:dyDescent="0.25">
      <c r="A8042" s="33">
        <f t="shared" ca="1" si="250"/>
        <v>1.6789257477826114E-3</v>
      </c>
      <c r="B8042" s="33">
        <f t="shared" ca="1" si="250"/>
        <v>0.13191486135499708</v>
      </c>
      <c r="C8042" s="37">
        <f ca="1">('Win-Draw-Loss'!$B$38+(('Win-Draw-Loss'!$B$39-'Win-Draw-Loss'!$B$38)*A8042)+('Win-Draw-Loss'!$B$38+(('Win-Draw-Loss'!$B$39-'Win-Draw-Loss'!$B$38)*B8042)))/2</f>
        <v>11.335937871027797</v>
      </c>
      <c r="E8042" s="33">
        <f t="shared" ca="1" si="251"/>
        <v>0.11930955133771726</v>
      </c>
      <c r="F8042" s="33">
        <f t="shared" ca="1" si="251"/>
        <v>2.2113592789673731E-2</v>
      </c>
      <c r="G8042" s="37">
        <f ca="1">('Win-Draw-Loss'!$D$38+(('Win-Draw-Loss'!$D$39-'Win-Draw-Loss'!$D$38)*E8042)+('Win-Draw-Loss'!$D$38+(('Win-Draw-Loss'!$D$39-'Win-Draw-Loss'!$D$38)*F8042)))/2</f>
        <v>17.121347161910865</v>
      </c>
      <c r="H8042" s="37"/>
      <c r="I8042" s="3">
        <f ca="1">(G8042-C8042)*600/'Win-Draw-Loss'!$B$42</f>
        <v>11.570818581766137</v>
      </c>
    </row>
    <row r="8043" spans="1:9" x14ac:dyDescent="0.25">
      <c r="A8043" s="33">
        <f t="shared" ca="1" si="250"/>
        <v>0.74342936585035524</v>
      </c>
      <c r="B8043" s="33">
        <f t="shared" ca="1" si="250"/>
        <v>0.49765921849552164</v>
      </c>
      <c r="C8043" s="37">
        <f ca="1">('Win-Draw-Loss'!$B$38+(('Win-Draw-Loss'!$B$39-'Win-Draw-Loss'!$B$38)*A8043)+('Win-Draw-Loss'!$B$38+(('Win-Draw-Loss'!$B$39-'Win-Draw-Loss'!$B$38)*B8043)))/2</f>
        <v>22.410885843458768</v>
      </c>
      <c r="E8043" s="33">
        <f t="shared" ca="1" si="251"/>
        <v>0.48349043957684423</v>
      </c>
      <c r="F8043" s="33">
        <f t="shared" ca="1" si="251"/>
        <v>0.5124213798545757</v>
      </c>
      <c r="G8043" s="37">
        <f ca="1">('Win-Draw-Loss'!$D$38+(('Win-Draw-Loss'!$D$39-'Win-Draw-Loss'!$D$38)*E8043)+('Win-Draw-Loss'!$D$38+(('Win-Draw-Loss'!$D$39-'Win-Draw-Loss'!$D$38)*F8043)))/2</f>
        <v>29.938677291471301</v>
      </c>
      <c r="H8043" s="37"/>
      <c r="I8043" s="3">
        <f ca="1">(G8043-C8043)*600/'Win-Draw-Loss'!$B$42</f>
        <v>15.055582896025065</v>
      </c>
    </row>
    <row r="8044" spans="1:9" x14ac:dyDescent="0.25">
      <c r="A8044" s="33">
        <f t="shared" ca="1" si="250"/>
        <v>0.25723805099924479</v>
      </c>
      <c r="B8044" s="33">
        <f t="shared" ca="1" si="250"/>
        <v>0.35569263550602537</v>
      </c>
      <c r="C8044" s="37">
        <f ca="1">('Win-Draw-Loss'!$B$38+(('Win-Draw-Loss'!$B$39-'Win-Draw-Loss'!$B$38)*A8044)+('Win-Draw-Loss'!$B$38+(('Win-Draw-Loss'!$B$39-'Win-Draw-Loss'!$B$38)*B8044)))/2</f>
        <v>16.129306865052701</v>
      </c>
      <c r="E8044" s="33">
        <f t="shared" ca="1" si="251"/>
        <v>0.5203118218352103</v>
      </c>
      <c r="F8044" s="33">
        <f t="shared" ca="1" si="251"/>
        <v>0.21697771819898859</v>
      </c>
      <c r="G8044" s="37">
        <f ca="1">('Win-Draw-Loss'!$D$38+(('Win-Draw-Loss'!$D$39-'Win-Draw-Loss'!$D$38)*E8044)+('Win-Draw-Loss'!$D$38+(('Win-Draw-Loss'!$D$39-'Win-Draw-Loss'!$D$38)*F8044)))/2</f>
        <v>26.059343100512983</v>
      </c>
      <c r="H8044" s="37"/>
      <c r="I8044" s="3">
        <f ca="1">(G8044-C8044)*600/'Win-Draw-Loss'!$B$42</f>
        <v>19.860072470920564</v>
      </c>
    </row>
    <row r="8045" spans="1:9" x14ac:dyDescent="0.25">
      <c r="A8045" s="33">
        <f t="shared" ca="1" si="250"/>
        <v>0.96933534676184985</v>
      </c>
      <c r="B8045" s="33">
        <f t="shared" ca="1" si="250"/>
        <v>0.5469463869609843</v>
      </c>
      <c r="C8045" s="37">
        <f ca="1">('Win-Draw-Loss'!$B$38+(('Win-Draw-Loss'!$B$39-'Win-Draw-Loss'!$B$38)*A8045)+('Win-Draw-Loss'!$B$38+(('Win-Draw-Loss'!$B$39-'Win-Draw-Loss'!$B$38)*B8045)))/2</f>
        <v>25.16281733722834</v>
      </c>
      <c r="E8045" s="33">
        <f t="shared" ca="1" si="251"/>
        <v>6.6368738535286909E-2</v>
      </c>
      <c r="F8045" s="33">
        <f t="shared" ca="1" si="251"/>
        <v>0.94679058566408358</v>
      </c>
      <c r="G8045" s="37">
        <f ca="1">('Win-Draw-Loss'!$D$38+(('Win-Draw-Loss'!$D$39-'Win-Draw-Loss'!$D$38)*E8045)+('Win-Draw-Loss'!$D$38+(('Win-Draw-Loss'!$D$39-'Win-Draw-Loss'!$D$38)*F8045)))/2</f>
        <v>30.197389862990555</v>
      </c>
      <c r="H8045" s="37"/>
      <c r="I8045" s="3">
        <f ca="1">(G8045-C8045)*600/'Win-Draw-Loss'!$B$42</f>
        <v>10.06914505152443</v>
      </c>
    </row>
    <row r="8046" spans="1:9" x14ac:dyDescent="0.25">
      <c r="A8046" s="33">
        <f t="shared" ca="1" si="250"/>
        <v>0.85750323341025692</v>
      </c>
      <c r="B8046" s="33">
        <f t="shared" ca="1" si="250"/>
        <v>0.65075036412940535</v>
      </c>
      <c r="C8046" s="37">
        <f ca="1">('Win-Draw-Loss'!$B$38+(('Win-Draw-Loss'!$B$39-'Win-Draw-Loss'!$B$38)*A8046)+('Win-Draw-Loss'!$B$38+(('Win-Draw-Loss'!$B$39-'Win-Draw-Loss'!$B$38)*B8046)))/2</f>
        <v>25.082535975396624</v>
      </c>
      <c r="E8046" s="33">
        <f t="shared" ca="1" si="251"/>
        <v>0.58866150380267845</v>
      </c>
      <c r="F8046" s="33">
        <f t="shared" ca="1" si="251"/>
        <v>0.45665144625966625</v>
      </c>
      <c r="G8046" s="37">
        <f ca="1">('Win-Draw-Loss'!$D$38+(('Win-Draw-Loss'!$D$39-'Win-Draw-Loss'!$D$38)*E8046)+('Win-Draw-Loss'!$D$38+(('Win-Draw-Loss'!$D$39-'Win-Draw-Loss'!$D$38)*F8046)))/2</f>
        <v>30.679694250935171</v>
      </c>
      <c r="H8046" s="37"/>
      <c r="I8046" s="3">
        <f ca="1">(G8046-C8046)*600/'Win-Draw-Loss'!$B$42</f>
        <v>11.194316551077094</v>
      </c>
    </row>
    <row r="8047" spans="1:9" x14ac:dyDescent="0.25">
      <c r="A8047" s="33">
        <f t="shared" ca="1" si="250"/>
        <v>0.2336089662341535</v>
      </c>
      <c r="B8047" s="33">
        <f t="shared" ca="1" si="250"/>
        <v>0.7762785466498785</v>
      </c>
      <c r="C8047" s="37">
        <f ca="1">('Win-Draw-Loss'!$B$38+(('Win-Draw-Loss'!$B$39-'Win-Draw-Loss'!$B$38)*A8047)+('Win-Draw-Loss'!$B$38+(('Win-Draw-Loss'!$B$39-'Win-Draw-Loss'!$B$38)*B8047)))/2</f>
        <v>20.098875128840319</v>
      </c>
      <c r="E8047" s="33">
        <f t="shared" ca="1" si="251"/>
        <v>0.65778912994808925</v>
      </c>
      <c r="F8047" s="33">
        <f t="shared" ca="1" si="251"/>
        <v>0.49340788383768142</v>
      </c>
      <c r="G8047" s="37">
        <f ca="1">('Win-Draw-Loss'!$D$38+(('Win-Draw-Loss'!$D$39-'Win-Draw-Loss'!$D$38)*E8047)+('Win-Draw-Loss'!$D$38+(('Win-Draw-Loss'!$D$39-'Win-Draw-Loss'!$D$38)*F8047)))/2</f>
        <v>32.26795520678656</v>
      </c>
      <c r="H8047" s="37"/>
      <c r="I8047" s="3">
        <f ca="1">(G8047-C8047)*600/'Win-Draw-Loss'!$B$42</f>
        <v>24.338160155892481</v>
      </c>
    </row>
    <row r="8048" spans="1:9" x14ac:dyDescent="0.25">
      <c r="A8048" s="33">
        <f t="shared" ca="1" si="250"/>
        <v>0.48539349723571101</v>
      </c>
      <c r="B8048" s="33">
        <f t="shared" ca="1" si="250"/>
        <v>0.26901379981554541</v>
      </c>
      <c r="C8048" s="37">
        <f ca="1">('Win-Draw-Loss'!$B$38+(('Win-Draw-Loss'!$B$39-'Win-Draw-Loss'!$B$38)*A8048)+('Win-Draw-Loss'!$B$38+(('Win-Draw-Loss'!$B$39-'Win-Draw-Loss'!$B$38)*B8048)))/2</f>
        <v>17.544072970512563</v>
      </c>
      <c r="E8048" s="33">
        <f t="shared" ca="1" si="251"/>
        <v>0.98036480520886771</v>
      </c>
      <c r="F8048" s="33">
        <f t="shared" ca="1" si="251"/>
        <v>0.98225733222625822</v>
      </c>
      <c r="G8048" s="37">
        <f ca="1">('Win-Draw-Loss'!$D$38+(('Win-Draw-Loss'!$D$39-'Win-Draw-Loss'!$D$38)*E8048)+('Win-Draw-Loss'!$D$38+(('Win-Draw-Loss'!$D$39-'Win-Draw-Loss'!$D$38)*F8048)))/2</f>
        <v>44.439332061526883</v>
      </c>
      <c r="H8048" s="37"/>
      <c r="I8048" s="3">
        <f ca="1">(G8048-C8048)*600/'Win-Draw-Loss'!$B$42</f>
        <v>53.790518182028642</v>
      </c>
    </row>
    <row r="8049" spans="1:9" x14ac:dyDescent="0.25">
      <c r="A8049" s="33">
        <f t="shared" ca="1" si="250"/>
        <v>0.26752349159665456</v>
      </c>
      <c r="B8049" s="33">
        <f t="shared" ca="1" si="250"/>
        <v>0.76159424000205633</v>
      </c>
      <c r="C8049" s="37">
        <f ca="1">('Win-Draw-Loss'!$B$38+(('Win-Draw-Loss'!$B$39-'Win-Draw-Loss'!$B$38)*A8049)+('Win-Draw-Loss'!$B$38+(('Win-Draw-Loss'!$B$39-'Win-Draw-Loss'!$B$38)*B8049)))/2</f>
        <v>20.29117731598711</v>
      </c>
      <c r="E8049" s="33">
        <f t="shared" ca="1" si="251"/>
        <v>0.64681767545157087</v>
      </c>
      <c r="F8049" s="33">
        <f t="shared" ca="1" si="251"/>
        <v>0.49206801667565081</v>
      </c>
      <c r="G8049" s="37">
        <f ca="1">('Win-Draw-Loss'!$D$38+(('Win-Draw-Loss'!$D$39-'Win-Draw-Loss'!$D$38)*E8049)+('Win-Draw-Loss'!$D$38+(('Win-Draw-Loss'!$D$39-'Win-Draw-Loss'!$D$38)*F8049)))/2</f>
        <v>32.083285381908325</v>
      </c>
      <c r="H8049" s="37"/>
      <c r="I8049" s="3">
        <f ca="1">(G8049-C8049)*600/'Win-Draw-Loss'!$B$42</f>
        <v>23.584216131842432</v>
      </c>
    </row>
    <row r="8050" spans="1:9" x14ac:dyDescent="0.25">
      <c r="A8050" s="33">
        <f t="shared" ca="1" si="250"/>
        <v>0.63712332057810184</v>
      </c>
      <c r="B8050" s="33">
        <f t="shared" ca="1" si="250"/>
        <v>7.5287440552518348E-3</v>
      </c>
      <c r="C8050" s="37">
        <f ca="1">('Win-Draw-Loss'!$B$38+(('Win-Draw-Loss'!$B$39-'Win-Draw-Loss'!$B$38)*A8050)+('Win-Draw-Loss'!$B$38+(('Win-Draw-Loss'!$B$39-'Win-Draw-Loss'!$B$38)*B8050)))/2</f>
        <v>16.446520646333536</v>
      </c>
      <c r="E8050" s="33">
        <f t="shared" ca="1" si="251"/>
        <v>3.7025595328673444E-2</v>
      </c>
      <c r="F8050" s="33">
        <f t="shared" ca="1" si="251"/>
        <v>0.4626591242102509</v>
      </c>
      <c r="G8050" s="37">
        <f ca="1">('Win-Draw-Loss'!$D$38+(('Win-Draw-Loss'!$D$39-'Win-Draw-Loss'!$D$38)*E8050)+('Win-Draw-Loss'!$D$38+(('Win-Draw-Loss'!$D$39-'Win-Draw-Loss'!$D$38)*F8050)))/2</f>
        <v>22.495270793083865</v>
      </c>
      <c r="H8050" s="37"/>
      <c r="I8050" s="3">
        <f ca="1">(G8050-C8050)*600/'Win-Draw-Loss'!$B$42</f>
        <v>12.097500293500659</v>
      </c>
    </row>
    <row r="8051" spans="1:9" x14ac:dyDescent="0.25">
      <c r="A8051" s="33">
        <f t="shared" ca="1" si="250"/>
        <v>3.7524793698899161E-2</v>
      </c>
      <c r="B8051" s="33">
        <f t="shared" ca="1" si="250"/>
        <v>0.67324105304947823</v>
      </c>
      <c r="C8051" s="37">
        <f ca="1">('Win-Draw-Loss'!$B$38+(('Win-Draw-Loss'!$B$39-'Win-Draw-Loss'!$B$38)*A8051)+('Win-Draw-Loss'!$B$38+(('Win-Draw-Loss'!$B$39-'Win-Draw-Loss'!$B$38)*B8051)))/2</f>
        <v>17.107658467483773</v>
      </c>
      <c r="E8051" s="33">
        <f t="shared" ca="1" si="251"/>
        <v>0.18057185323264879</v>
      </c>
      <c r="F8051" s="33">
        <f t="shared" ca="1" si="251"/>
        <v>0.74054591861159724</v>
      </c>
      <c r="G8051" s="37">
        <f ca="1">('Win-Draw-Loss'!$D$38+(('Win-Draw-Loss'!$D$39-'Win-Draw-Loss'!$D$38)*E8051)+('Win-Draw-Loss'!$D$38+(('Win-Draw-Loss'!$D$39-'Win-Draw-Loss'!$D$38)*F8051)))/2</f>
        <v>28.816766577663689</v>
      </c>
      <c r="H8051" s="37"/>
      <c r="I8051" s="3">
        <f ca="1">(G8051-C8051)*600/'Win-Draw-Loss'!$B$42</f>
        <v>23.418216220359831</v>
      </c>
    </row>
    <row r="8052" spans="1:9" x14ac:dyDescent="0.25">
      <c r="A8052" s="33">
        <f t="shared" ca="1" si="250"/>
        <v>9.5977807370836277E-2</v>
      </c>
      <c r="B8052" s="33">
        <f t="shared" ca="1" si="250"/>
        <v>0.2273678057318117</v>
      </c>
      <c r="C8052" s="37">
        <f ca="1">('Win-Draw-Loss'!$B$38+(('Win-Draw-Loss'!$B$39-'Win-Draw-Loss'!$B$38)*A8052)+('Win-Draw-Loss'!$B$38+(('Win-Draw-Loss'!$B$39-'Win-Draw-Loss'!$B$38)*B8052)))/2</f>
        <v>13.233456131026479</v>
      </c>
      <c r="E8052" s="33">
        <f t="shared" ca="1" si="251"/>
        <v>0.21523550462558294</v>
      </c>
      <c r="F8052" s="33">
        <f t="shared" ca="1" si="251"/>
        <v>0.85154852915506696</v>
      </c>
      <c r="G8052" s="37">
        <f ca="1">('Win-Draw-Loss'!$D$38+(('Win-Draw-Loss'!$D$39-'Win-Draw-Loss'!$D$38)*E8052)+('Win-Draw-Loss'!$D$38+(('Win-Draw-Loss'!$D$39-'Win-Draw-Loss'!$D$38)*F8052)))/2</f>
        <v>31.001760506709751</v>
      </c>
      <c r="H8052" s="37"/>
      <c r="I8052" s="3">
        <f ca="1">(G8052-C8052)*600/'Win-Draw-Loss'!$B$42</f>
        <v>35.536608751366543</v>
      </c>
    </row>
    <row r="8053" spans="1:9" x14ac:dyDescent="0.25">
      <c r="A8053" s="33">
        <f t="shared" ca="1" si="250"/>
        <v>0.41013566354197772</v>
      </c>
      <c r="B8053" s="33">
        <f t="shared" ca="1" si="250"/>
        <v>0.42632795223958309</v>
      </c>
      <c r="C8053" s="37">
        <f ca="1">('Win-Draw-Loss'!$B$38+(('Win-Draw-Loss'!$B$39-'Win-Draw-Loss'!$B$38)*A8053)+('Win-Draw-Loss'!$B$38+(('Win-Draw-Loss'!$B$39-'Win-Draw-Loss'!$B$38)*B8053)))/2</f>
        <v>18.364636157815607</v>
      </c>
      <c r="E8053" s="33">
        <f t="shared" ca="1" si="251"/>
        <v>2.4151762799793919E-2</v>
      </c>
      <c r="F8053" s="33">
        <f t="shared" ca="1" si="251"/>
        <v>0.22564217964348265</v>
      </c>
      <c r="G8053" s="37">
        <f ca="1">('Win-Draw-Loss'!$D$38+(('Win-Draw-Loss'!$D$39-'Win-Draw-Loss'!$D$38)*E8053)+('Win-Draw-Loss'!$D$38+(('Win-Draw-Loss'!$D$39-'Win-Draw-Loss'!$D$38)*F8053)))/2</f>
        <v>18.746909136649148</v>
      </c>
      <c r="H8053" s="37"/>
      <c r="I8053" s="3">
        <f ca="1">(G8053-C8053)*600/'Win-Draw-Loss'!$B$42</f>
        <v>0.76454595766708167</v>
      </c>
    </row>
    <row r="8054" spans="1:9" x14ac:dyDescent="0.25">
      <c r="A8054" s="33">
        <f t="shared" ca="1" si="250"/>
        <v>0.30457586341611442</v>
      </c>
      <c r="B8054" s="33">
        <f t="shared" ca="1" si="250"/>
        <v>0.36812199650987965</v>
      </c>
      <c r="C8054" s="37">
        <f ca="1">('Win-Draw-Loss'!$B$38+(('Win-Draw-Loss'!$B$39-'Win-Draw-Loss'!$B$38)*A8054)+('Win-Draw-Loss'!$B$38+(('Win-Draw-Loss'!$B$39-'Win-Draw-Loss'!$B$38)*B8054)))/2</f>
        <v>16.72697859925994</v>
      </c>
      <c r="E8054" s="33">
        <f t="shared" ca="1" si="251"/>
        <v>0.73678497102980722</v>
      </c>
      <c r="F8054" s="33">
        <f t="shared" ca="1" si="251"/>
        <v>0.59019074991492182</v>
      </c>
      <c r="G8054" s="37">
        <f ca="1">('Win-Draw-Loss'!$D$38+(('Win-Draw-Loss'!$D$39-'Win-Draw-Loss'!$D$38)*E8054)+('Win-Draw-Loss'!$D$38+(('Win-Draw-Loss'!$D$39-'Win-Draw-Loss'!$D$38)*F8054)))/2</f>
        <v>34.904635814170931</v>
      </c>
      <c r="H8054" s="37"/>
      <c r="I8054" s="3">
        <f ca="1">(G8054-C8054)*600/'Win-Draw-Loss'!$B$42</f>
        <v>36.355314429821981</v>
      </c>
    </row>
    <row r="8055" spans="1:9" x14ac:dyDescent="0.25">
      <c r="A8055" s="33">
        <f t="shared" ca="1" si="250"/>
        <v>6.9838119621090211E-2</v>
      </c>
      <c r="B8055" s="33">
        <f t="shared" ca="1" si="250"/>
        <v>0.88445202870723594</v>
      </c>
      <c r="C8055" s="37">
        <f ca="1">('Win-Draw-Loss'!$B$38+(('Win-Draw-Loss'!$B$39-'Win-Draw-Loss'!$B$38)*A8055)+('Win-Draw-Loss'!$B$38+(('Win-Draw-Loss'!$B$39-'Win-Draw-Loss'!$B$38)*B8055)))/2</f>
        <v>19.542901483283263</v>
      </c>
      <c r="E8055" s="33">
        <f t="shared" ca="1" si="251"/>
        <v>9.5195410557333715E-2</v>
      </c>
      <c r="F8055" s="33">
        <f t="shared" ca="1" si="251"/>
        <v>0.23537298606088863</v>
      </c>
      <c r="G8055" s="37">
        <f ca="1">('Win-Draw-Loss'!$D$38+(('Win-Draw-Loss'!$D$39-'Win-Draw-Loss'!$D$38)*E8055)+('Win-Draw-Loss'!$D$38+(('Win-Draw-Loss'!$D$39-'Win-Draw-Loss'!$D$38)*F8055)))/2</f>
        <v>19.958525949273337</v>
      </c>
      <c r="H8055" s="37"/>
      <c r="I8055" s="3">
        <f ca="1">(G8055-C8055)*600/'Win-Draw-Loss'!$B$42</f>
        <v>0.8312489319801486</v>
      </c>
    </row>
    <row r="8056" spans="1:9" x14ac:dyDescent="0.25">
      <c r="A8056" s="33">
        <f t="shared" ca="1" si="250"/>
        <v>0.65449538240074046</v>
      </c>
      <c r="B8056" s="33">
        <f t="shared" ca="1" si="250"/>
        <v>0.44847952318987938</v>
      </c>
      <c r="C8056" s="37">
        <f ca="1">('Win-Draw-Loss'!$B$38+(('Win-Draw-Loss'!$B$39-'Win-Draw-Loss'!$B$38)*A8056)+('Win-Draw-Loss'!$B$38+(('Win-Draw-Loss'!$B$39-'Win-Draw-Loss'!$B$38)*B8056)))/2</f>
        <v>21.029749055906198</v>
      </c>
      <c r="E8056" s="33">
        <f t="shared" ca="1" si="251"/>
        <v>0.5576031538963454</v>
      </c>
      <c r="F8056" s="33">
        <f t="shared" ca="1" si="251"/>
        <v>9.8447848293972018E-2</v>
      </c>
      <c r="G8056" s="37">
        <f ca="1">('Win-Draw-Loss'!$D$38+(('Win-Draw-Loss'!$D$39-'Win-Draw-Loss'!$D$38)*E8056)+('Win-Draw-Loss'!$D$38+(('Win-Draw-Loss'!$D$39-'Win-Draw-Loss'!$D$38)*F8056)))/2</f>
        <v>24.840765032854762</v>
      </c>
      <c r="H8056" s="37"/>
      <c r="I8056" s="3">
        <f ca="1">(G8056-C8056)*600/'Win-Draw-Loss'!$B$42</f>
        <v>7.6220319538971273</v>
      </c>
    </row>
    <row r="8057" spans="1:9" x14ac:dyDescent="0.25">
      <c r="A8057" s="33">
        <f t="shared" ca="1" si="250"/>
        <v>0.59666887589307349</v>
      </c>
      <c r="B8057" s="33">
        <f t="shared" ca="1" si="250"/>
        <v>0.40835725010429502</v>
      </c>
      <c r="C8057" s="37">
        <f ca="1">('Win-Draw-Loss'!$B$38+(('Win-Draw-Loss'!$B$39-'Win-Draw-Loss'!$B$38)*A8057)+('Win-Draw-Loss'!$B$38+(('Win-Draw-Loss'!$B$39-'Win-Draw-Loss'!$B$38)*B8057)))/2</f>
        <v>20.050261259973688</v>
      </c>
      <c r="E8057" s="33">
        <f t="shared" ca="1" si="251"/>
        <v>0.74786741968391601</v>
      </c>
      <c r="F8057" s="33">
        <f t="shared" ca="1" si="251"/>
        <v>0.54766768155838452</v>
      </c>
      <c r="G8057" s="37">
        <f ca="1">('Win-Draw-Loss'!$D$38+(('Win-Draw-Loss'!$D$39-'Win-Draw-Loss'!$D$38)*E8057)+('Win-Draw-Loss'!$D$38+(('Win-Draw-Loss'!$D$39-'Win-Draw-Loss'!$D$38)*F8057)))/2</f>
        <v>34.433026518634506</v>
      </c>
      <c r="H8057" s="37"/>
      <c r="I8057" s="3">
        <f ca="1">(G8057-C8057)*600/'Win-Draw-Loss'!$B$42</f>
        <v>28.765530517321633</v>
      </c>
    </row>
    <row r="8058" spans="1:9" x14ac:dyDescent="0.25">
      <c r="A8058" s="33">
        <f t="shared" ca="1" si="250"/>
        <v>0.59544734777753372</v>
      </c>
      <c r="B8058" s="33">
        <f t="shared" ca="1" si="250"/>
        <v>0.12237812675986026</v>
      </c>
      <c r="C8058" s="37">
        <f ca="1">('Win-Draw-Loss'!$B$38+(('Win-Draw-Loss'!$B$39-'Win-Draw-Loss'!$B$38)*A8058)+('Win-Draw-Loss'!$B$38+(('Win-Draw-Loss'!$B$39-'Win-Draw-Loss'!$B$38)*B8058)))/2</f>
        <v>17.178254745373941</v>
      </c>
      <c r="E8058" s="33">
        <f t="shared" ca="1" si="251"/>
        <v>0.48512708066912125</v>
      </c>
      <c r="F8058" s="33">
        <f t="shared" ca="1" si="251"/>
        <v>0.94822847746159566</v>
      </c>
      <c r="G8058" s="37">
        <f ca="1">('Win-Draw-Loss'!$D$38+(('Win-Draw-Loss'!$D$39-'Win-Draw-Loss'!$D$38)*E8058)+('Win-Draw-Loss'!$D$38+(('Win-Draw-Loss'!$D$39-'Win-Draw-Loss'!$D$38)*F8058)))/2</f>
        <v>36.500333371960757</v>
      </c>
      <c r="H8058" s="37"/>
      <c r="I8058" s="3">
        <f ca="1">(G8058-C8058)*600/'Win-Draw-Loss'!$B$42</f>
        <v>38.644157253173631</v>
      </c>
    </row>
    <row r="8059" spans="1:9" x14ac:dyDescent="0.25">
      <c r="A8059" s="33">
        <f t="shared" ca="1" si="250"/>
        <v>0.79236774382449182</v>
      </c>
      <c r="B8059" s="33">
        <f t="shared" ca="1" si="250"/>
        <v>0.5769296931958221</v>
      </c>
      <c r="C8059" s="37">
        <f ca="1">('Win-Draw-Loss'!$B$38+(('Win-Draw-Loss'!$B$39-'Win-Draw-Loss'!$B$38)*A8059)+('Win-Draw-Loss'!$B$38+(('Win-Draw-Loss'!$B$39-'Win-Draw-Loss'!$B$38)*B8059)))/2</f>
        <v>23.692974370203139</v>
      </c>
      <c r="E8059" s="33">
        <f t="shared" ca="1" si="251"/>
        <v>0.50441015692879143</v>
      </c>
      <c r="F8059" s="33">
        <f t="shared" ca="1" si="251"/>
        <v>0.58535942219851245</v>
      </c>
      <c r="G8059" s="37">
        <f ca="1">('Win-Draw-Loss'!$D$38+(('Win-Draw-Loss'!$D$39-'Win-Draw-Loss'!$D$38)*E8059)+('Win-Draw-Loss'!$D$38+(('Win-Draw-Loss'!$D$39-'Win-Draw-Loss'!$D$38)*F8059)))/2</f>
        <v>31.346543686909556</v>
      </c>
      <c r="H8059" s="37"/>
      <c r="I8059" s="3">
        <f ca="1">(G8059-C8059)*600/'Win-Draw-Loss'!$B$42</f>
        <v>15.307138633412833</v>
      </c>
    </row>
    <row r="8060" spans="1:9" x14ac:dyDescent="0.25">
      <c r="A8060" s="33">
        <f t="shared" ca="1" si="250"/>
        <v>0.86848865090526728</v>
      </c>
      <c r="B8060" s="33">
        <f t="shared" ca="1" si="250"/>
        <v>0.51049650345978026</v>
      </c>
      <c r="C8060" s="37">
        <f ca="1">('Win-Draw-Loss'!$B$38+(('Win-Draw-Loss'!$B$39-'Win-Draw-Loss'!$B$38)*A8060)+('Win-Draw-Loss'!$B$38+(('Win-Draw-Loss'!$B$39-'Win-Draw-Loss'!$B$38)*B8060)))/2</f>
        <v>23.789851543650478</v>
      </c>
      <c r="E8060" s="33">
        <f t="shared" ca="1" si="251"/>
        <v>0.32185042260910612</v>
      </c>
      <c r="F8060" s="33">
        <f t="shared" ca="1" si="251"/>
        <v>2.698522725509922E-2</v>
      </c>
      <c r="G8060" s="37">
        <f ca="1">('Win-Draw-Loss'!$D$38+(('Win-Draw-Loss'!$D$39-'Win-Draw-Loss'!$D$38)*E8060)+('Win-Draw-Loss'!$D$38+(('Win-Draw-Loss'!$D$39-'Win-Draw-Loss'!$D$38)*F8060)))/2</f>
        <v>20.232534747963079</v>
      </c>
      <c r="H8060" s="37"/>
      <c r="I8060" s="3">
        <f ca="1">(G8060-C8060)*600/'Win-Draw-Loss'!$B$42</f>
        <v>-7.1146335913747984</v>
      </c>
    </row>
    <row r="8061" spans="1:9" x14ac:dyDescent="0.25">
      <c r="A8061" s="33">
        <f t="shared" ca="1" si="250"/>
        <v>0.60041928845033565</v>
      </c>
      <c r="B8061" s="33">
        <f t="shared" ca="1" si="250"/>
        <v>0.87774098269532708</v>
      </c>
      <c r="C8061" s="37">
        <f ca="1">('Win-Draw-Loss'!$B$38+(('Win-Draw-Loss'!$B$39-'Win-Draw-Loss'!$B$38)*A8061)+('Win-Draw-Loss'!$B$38+(('Win-Draw-Loss'!$B$39-'Win-Draw-Loss'!$B$38)*B8061)))/2</f>
        <v>24.781602711456628</v>
      </c>
      <c r="E8061" s="33">
        <f t="shared" ca="1" si="251"/>
        <v>9.3540793254211718E-2</v>
      </c>
      <c r="F8061" s="33">
        <f t="shared" ca="1" si="251"/>
        <v>0.37023008632044818</v>
      </c>
      <c r="G8061" s="37">
        <f ca="1">('Win-Draw-Loss'!$D$38+(('Win-Draw-Loss'!$D$39-'Win-Draw-Loss'!$D$38)*E8061)+('Win-Draw-Loss'!$D$38+(('Win-Draw-Loss'!$D$39-'Win-Draw-Loss'!$D$38)*F8061)))/2</f>
        <v>21.9565631936199</v>
      </c>
      <c r="H8061" s="37"/>
      <c r="I8061" s="3">
        <f ca="1">(G8061-C8061)*600/'Win-Draw-Loss'!$B$42</f>
        <v>-5.6500790356734569</v>
      </c>
    </row>
    <row r="8062" spans="1:9" x14ac:dyDescent="0.25">
      <c r="A8062" s="33">
        <f t="shared" ca="1" si="250"/>
        <v>0.19681977469421996</v>
      </c>
      <c r="B8062" s="33">
        <f t="shared" ca="1" si="250"/>
        <v>0.70780800825449186</v>
      </c>
      <c r="C8062" s="37">
        <f ca="1">('Win-Draw-Loss'!$B$38+(('Win-Draw-Loss'!$B$39-'Win-Draw-Loss'!$B$38)*A8062)+('Win-Draw-Loss'!$B$38+(('Win-Draw-Loss'!$B$39-'Win-Draw-Loss'!$B$38)*B8062)))/2</f>
        <v>19.046277829487117</v>
      </c>
      <c r="E8062" s="33">
        <f t="shared" ca="1" si="251"/>
        <v>0.13768986884109291</v>
      </c>
      <c r="F8062" s="33">
        <f t="shared" ca="1" si="251"/>
        <v>2.9809686443684646E-2</v>
      </c>
      <c r="G8062" s="37">
        <f ca="1">('Win-Draw-Loss'!$D$38+(('Win-Draw-Loss'!$D$39-'Win-Draw-Loss'!$D$38)*E8062)+('Win-Draw-Loss'!$D$38+(('Win-Draw-Loss'!$D$39-'Win-Draw-Loss'!$D$38)*F8062)))/2</f>
        <v>17.512493329271663</v>
      </c>
      <c r="H8062" s="37"/>
      <c r="I8062" s="3">
        <f ca="1">(G8062-C8062)*600/'Win-Draw-Loss'!$B$42</f>
        <v>-3.0675690004309075</v>
      </c>
    </row>
    <row r="8063" spans="1:9" x14ac:dyDescent="0.25">
      <c r="A8063" s="33">
        <f t="shared" ca="1" si="250"/>
        <v>0.54604601865431646</v>
      </c>
      <c r="B8063" s="33">
        <f t="shared" ca="1" si="250"/>
        <v>0.54569659381065316</v>
      </c>
      <c r="C8063" s="37">
        <f ca="1">('Win-Draw-Loss'!$B$38+(('Win-Draw-Loss'!$B$39-'Win-Draw-Loss'!$B$38)*A8063)+('Win-Draw-Loss'!$B$38+(('Win-Draw-Loss'!$B$39-'Win-Draw-Loss'!$B$38)*B8063)))/2</f>
        <v>20.917426124649694</v>
      </c>
      <c r="E8063" s="33">
        <f t="shared" ca="1" si="251"/>
        <v>0.4485835874483427</v>
      </c>
      <c r="F8063" s="33">
        <f t="shared" ca="1" si="251"/>
        <v>0.83259098494241424</v>
      </c>
      <c r="G8063" s="37">
        <f ca="1">('Win-Draw-Loss'!$D$38+(('Win-Draw-Loss'!$D$39-'Win-Draw-Loss'!$D$38)*E8063)+('Win-Draw-Loss'!$D$38+(('Win-Draw-Loss'!$D$39-'Win-Draw-Loss'!$D$38)*F8063)))/2</f>
        <v>34.217618585861359</v>
      </c>
      <c r="H8063" s="37"/>
      <c r="I8063" s="3">
        <f ca="1">(G8063-C8063)*600/'Win-Draw-Loss'!$B$42</f>
        <v>26.600384922423331</v>
      </c>
    </row>
    <row r="8064" spans="1:9" x14ac:dyDescent="0.25">
      <c r="A8064" s="33">
        <f t="shared" ca="1" si="250"/>
        <v>0.94406342987403458</v>
      </c>
      <c r="B8064" s="33">
        <f t="shared" ca="1" si="250"/>
        <v>0.97170786577068291</v>
      </c>
      <c r="C8064" s="37">
        <f ca="1">('Win-Draw-Loss'!$B$38+(('Win-Draw-Loss'!$B$39-'Win-Draw-Loss'!$B$38)*A8064)+('Win-Draw-Loss'!$B$38+(('Win-Draw-Loss'!$B$39-'Win-Draw-Loss'!$B$38)*B8064)))/2</f>
        <v>29.157712956447174</v>
      </c>
      <c r="E8064" s="33">
        <f t="shared" ca="1" si="251"/>
        <v>0.61723047464326986</v>
      </c>
      <c r="F8064" s="33">
        <f t="shared" ca="1" si="251"/>
        <v>2.358417143705438E-2</v>
      </c>
      <c r="G8064" s="37">
        <f ca="1">('Win-Draw-Loss'!$D$38+(('Win-Draw-Loss'!$D$39-'Win-Draw-Loss'!$D$38)*E8064)+('Win-Draw-Loss'!$D$38+(('Win-Draw-Loss'!$D$39-'Win-Draw-Loss'!$D$38)*F8064)))/2</f>
        <v>24.612219691204864</v>
      </c>
      <c r="H8064" s="37"/>
      <c r="I8064" s="3">
        <f ca="1">(G8064-C8064)*600/'Win-Draw-Loss'!$B$42</f>
        <v>-9.0909865304846207</v>
      </c>
    </row>
    <row r="8065" spans="1:9" x14ac:dyDescent="0.25">
      <c r="A8065" s="33">
        <f t="shared" ca="1" si="250"/>
        <v>0.77878795256919819</v>
      </c>
      <c r="B8065" s="33">
        <f t="shared" ca="1" si="250"/>
        <v>0.25026093967883756</v>
      </c>
      <c r="C8065" s="37">
        <f ca="1">('Win-Draw-Loss'!$B$38+(('Win-Draw-Loss'!$B$39-'Win-Draw-Loss'!$B$38)*A8065)+('Win-Draw-Loss'!$B$38+(('Win-Draw-Loss'!$B$39-'Win-Draw-Loss'!$B$38)*B8065)))/2</f>
        <v>20.290488922480357</v>
      </c>
      <c r="E8065" s="33">
        <f t="shared" ca="1" si="251"/>
        <v>0.42595093045154964</v>
      </c>
      <c r="F8065" s="33">
        <f t="shared" ca="1" si="251"/>
        <v>0.18240822662826495</v>
      </c>
      <c r="G8065" s="37">
        <f ca="1">('Win-Draw-Loss'!$D$38+(('Win-Draw-Loss'!$D$39-'Win-Draw-Loss'!$D$38)*E8065)+('Win-Draw-Loss'!$D$38+(('Win-Draw-Loss'!$D$39-'Win-Draw-Loss'!$D$38)*F8065)))/2</f>
        <v>24.125387356197219</v>
      </c>
      <c r="H8065" s="37"/>
      <c r="I8065" s="3">
        <f ca="1">(G8065-C8065)*600/'Win-Draw-Loss'!$B$42</f>
        <v>7.6697968674337247</v>
      </c>
    </row>
    <row r="8066" spans="1:9" x14ac:dyDescent="0.25">
      <c r="A8066" s="33">
        <f t="shared" ref="A8066:B8129" ca="1" si="252">RAND()</f>
        <v>0.49042935086109218</v>
      </c>
      <c r="B8066" s="33">
        <f t="shared" ca="1" si="252"/>
        <v>0.73821458018319774</v>
      </c>
      <c r="C8066" s="37">
        <f ca="1">('Win-Draw-Loss'!$B$38+(('Win-Draw-Loss'!$B$39-'Win-Draw-Loss'!$B$38)*A8066)+('Win-Draw-Loss'!$B$38+(('Win-Draw-Loss'!$B$39-'Win-Draw-Loss'!$B$38)*B8066)))/2</f>
        <v>22.286439310442901</v>
      </c>
      <c r="E8066" s="33">
        <f t="shared" ref="E8066:F8129" ca="1" si="253">RAND()</f>
        <v>5.3597500825976696E-2</v>
      </c>
      <c r="F8066" s="33">
        <f t="shared" ca="1" si="253"/>
        <v>0.23996430644691513</v>
      </c>
      <c r="G8066" s="37">
        <f ca="1">('Win-Draw-Loss'!$D$38+(('Win-Draw-Loss'!$D$39-'Win-Draw-Loss'!$D$38)*E8066)+('Win-Draw-Loss'!$D$38+(('Win-Draw-Loss'!$D$39-'Win-Draw-Loss'!$D$38)*F8066)))/2</f>
        <v>19.403427109093379</v>
      </c>
      <c r="H8066" s="37"/>
      <c r="I8066" s="3">
        <f ca="1">(G8066-C8066)*600/'Win-Draw-Loss'!$B$42</f>
        <v>-5.7660244026990455</v>
      </c>
    </row>
    <row r="8067" spans="1:9" x14ac:dyDescent="0.25">
      <c r="A8067" s="33">
        <f t="shared" ca="1" si="252"/>
        <v>0.44158425977910198</v>
      </c>
      <c r="B8067" s="33">
        <f t="shared" ca="1" si="252"/>
        <v>0.87629204191975751</v>
      </c>
      <c r="C8067" s="37">
        <f ca="1">('Win-Draw-Loss'!$B$38+(('Win-Draw-Loss'!$B$39-'Win-Draw-Loss'!$B$38)*A8067)+('Win-Draw-Loss'!$B$38+(('Win-Draw-Loss'!$B$39-'Win-Draw-Loss'!$B$38)*B8067)))/2</f>
        <v>23.178763016988597</v>
      </c>
      <c r="E8067" s="33">
        <f t="shared" ca="1" si="253"/>
        <v>0.56550180087793211</v>
      </c>
      <c r="F8067" s="33">
        <f t="shared" ca="1" si="253"/>
        <v>3.2326462935749034E-2</v>
      </c>
      <c r="G8067" s="37">
        <f ca="1">('Win-Draw-Loss'!$D$38+(('Win-Draw-Loss'!$D$39-'Win-Draw-Loss'!$D$38)*E8067)+('Win-Draw-Loss'!$D$38+(('Win-Draw-Loss'!$D$39-'Win-Draw-Loss'!$D$38)*F8067)))/2</f>
        <v>23.967423957205217</v>
      </c>
      <c r="H8067" s="37"/>
      <c r="I8067" s="3">
        <f ca="1">(G8067-C8067)*600/'Win-Draw-Loss'!$B$42</f>
        <v>1.5773218804332387</v>
      </c>
    </row>
    <row r="8068" spans="1:9" x14ac:dyDescent="0.25">
      <c r="A8068" s="33">
        <f t="shared" ca="1" si="252"/>
        <v>8.6808207062663012E-3</v>
      </c>
      <c r="B8068" s="33">
        <f t="shared" ca="1" si="252"/>
        <v>0.21264067664149267</v>
      </c>
      <c r="C8068" s="37">
        <f ca="1">('Win-Draw-Loss'!$B$38+(('Win-Draw-Loss'!$B$39-'Win-Draw-Loss'!$B$38)*A8068)+('Win-Draw-Loss'!$B$38+(('Win-Draw-Loss'!$B$39-'Win-Draw-Loss'!$B$38)*B8068)))/2</f>
        <v>12.213214973477591</v>
      </c>
      <c r="E8068" s="33">
        <f t="shared" ca="1" si="253"/>
        <v>0.25001635865714378</v>
      </c>
      <c r="F8068" s="33">
        <f t="shared" ca="1" si="253"/>
        <v>0.66670118904253473</v>
      </c>
      <c r="G8068" s="37">
        <f ca="1">('Win-Draw-Loss'!$D$38+(('Win-Draw-Loss'!$D$39-'Win-Draw-Loss'!$D$38)*E8068)+('Win-Draw-Loss'!$D$38+(('Win-Draw-Loss'!$D$39-'Win-Draw-Loss'!$D$38)*F8068)))/2</f>
        <v>28.750763215495176</v>
      </c>
      <c r="H8068" s="37"/>
      <c r="I8068" s="3">
        <f ca="1">(G8068-C8068)*600/'Win-Draw-Loss'!$B$42</f>
        <v>33.075096484035171</v>
      </c>
    </row>
    <row r="8069" spans="1:9" x14ac:dyDescent="0.25">
      <c r="A8069" s="33">
        <f t="shared" ca="1" si="252"/>
        <v>9.3909959781138364E-2</v>
      </c>
      <c r="B8069" s="33">
        <f t="shared" ca="1" si="252"/>
        <v>0.58418468634660858</v>
      </c>
      <c r="C8069" s="37">
        <f ca="1">('Win-Draw-Loss'!$B$38+(('Win-Draw-Loss'!$B$39-'Win-Draw-Loss'!$B$38)*A8069)+('Win-Draw-Loss'!$B$38+(('Win-Draw-Loss'!$B$39-'Win-Draw-Loss'!$B$38)*B8069)))/2</f>
        <v>16.780946461277466</v>
      </c>
      <c r="E8069" s="33">
        <f t="shared" ca="1" si="253"/>
        <v>0.71192337317804055</v>
      </c>
      <c r="F8069" s="33">
        <f t="shared" ca="1" si="253"/>
        <v>6.3995454271122965E-2</v>
      </c>
      <c r="G8069" s="37">
        <f ca="1">('Win-Draw-Loss'!$D$38+(('Win-Draw-Loss'!$D$39-'Win-Draw-Loss'!$D$38)*E8069)+('Win-Draw-Loss'!$D$38+(('Win-Draw-Loss'!$D$39-'Win-Draw-Loss'!$D$38)*F8069)))/2</f>
        <v>26.638782411737456</v>
      </c>
      <c r="H8069" s="37"/>
      <c r="I8069" s="3">
        <f ca="1">(G8069-C8069)*600/'Win-Draw-Loss'!$B$42</f>
        <v>19.715671900919979</v>
      </c>
    </row>
    <row r="8070" spans="1:9" x14ac:dyDescent="0.25">
      <c r="A8070" s="33">
        <f t="shared" ca="1" si="252"/>
        <v>0.57802191613471177</v>
      </c>
      <c r="B8070" s="33">
        <f t="shared" ca="1" si="252"/>
        <v>0.99520493704759216</v>
      </c>
      <c r="C8070" s="37">
        <f ca="1">('Win-Draw-Loss'!$B$38+(('Win-Draw-Loss'!$B$39-'Win-Draw-Loss'!$B$38)*A8070)+('Win-Draw-Loss'!$B$38+(('Win-Draw-Loss'!$B$39-'Win-Draw-Loss'!$B$38)*B8070)))/2</f>
        <v>25.732268531823038</v>
      </c>
      <c r="E8070" s="33">
        <f t="shared" ca="1" si="253"/>
        <v>0.8751862348068643</v>
      </c>
      <c r="F8070" s="33">
        <f t="shared" ca="1" si="253"/>
        <v>7.5303084231401196E-2</v>
      </c>
      <c r="G8070" s="37">
        <f ca="1">('Win-Draw-Loss'!$D$38+(('Win-Draw-Loss'!$D$39-'Win-Draw-Loss'!$D$38)*E8070)+('Win-Draw-Loss'!$D$38+(('Win-Draw-Loss'!$D$39-'Win-Draw-Loss'!$D$38)*F8070)))/2</f>
        <v>29.257339785573979</v>
      </c>
      <c r="H8070" s="37"/>
      <c r="I8070" s="3">
        <f ca="1">(G8070-C8070)*600/'Win-Draw-Loss'!$B$42</f>
        <v>7.0501425075018807</v>
      </c>
    </row>
    <row r="8071" spans="1:9" x14ac:dyDescent="0.25">
      <c r="A8071" s="33">
        <f t="shared" ca="1" si="252"/>
        <v>0.53958464416554242</v>
      </c>
      <c r="B8071" s="33">
        <f t="shared" ca="1" si="252"/>
        <v>9.5542499394388414E-2</v>
      </c>
      <c r="C8071" s="37">
        <f ca="1">('Win-Draw-Loss'!$B$38+(('Win-Draw-Loss'!$B$39-'Win-Draw-Loss'!$B$38)*A8071)+('Win-Draw-Loss'!$B$38+(('Win-Draw-Loss'!$B$39-'Win-Draw-Loss'!$B$38)*B8071)))/2</f>
        <v>16.351271435599308</v>
      </c>
      <c r="E8071" s="33">
        <f t="shared" ca="1" si="253"/>
        <v>0.93504556483099477</v>
      </c>
      <c r="F8071" s="33">
        <f t="shared" ca="1" si="253"/>
        <v>0.49276605610044399</v>
      </c>
      <c r="G8071" s="37">
        <f ca="1">('Win-Draw-Loss'!$D$38+(('Win-Draw-Loss'!$D$39-'Win-Draw-Loss'!$D$38)*E8071)+('Win-Draw-Loss'!$D$38+(('Win-Draw-Loss'!$D$39-'Win-Draw-Loss'!$D$38)*F8071)))/2</f>
        <v>36.417174313971579</v>
      </c>
      <c r="H8071" s="37"/>
      <c r="I8071" s="3">
        <f ca="1">(G8071-C8071)*600/'Win-Draw-Loss'!$B$42</f>
        <v>40.131805756744541</v>
      </c>
    </row>
    <row r="8072" spans="1:9" x14ac:dyDescent="0.25">
      <c r="A8072" s="33">
        <f t="shared" ca="1" si="252"/>
        <v>0.69988372797126419</v>
      </c>
      <c r="B8072" s="33">
        <f t="shared" ca="1" si="252"/>
        <v>0.80880541164849429</v>
      </c>
      <c r="C8072" s="37">
        <f ca="1">('Win-Draw-Loss'!$B$38+(('Win-Draw-Loss'!$B$39-'Win-Draw-Loss'!$B$38)*A8072)+('Win-Draw-Loss'!$B$38+(('Win-Draw-Loss'!$B$39-'Win-Draw-Loss'!$B$38)*B8072)))/2</f>
        <v>25.086891396197586</v>
      </c>
      <c r="E8072" s="33">
        <f t="shared" ca="1" si="253"/>
        <v>0.28882417610891653</v>
      </c>
      <c r="F8072" s="33">
        <f t="shared" ca="1" si="253"/>
        <v>0.6931562976205623</v>
      </c>
      <c r="G8072" s="37">
        <f ca="1">('Win-Draw-Loss'!$D$38+(('Win-Draw-Loss'!$D$39-'Win-Draw-Loss'!$D$38)*E8072)+('Win-Draw-Loss'!$D$38+(('Win-Draw-Loss'!$D$39-'Win-Draw-Loss'!$D$38)*F8072)))/2</f>
        <v>29.729707105942179</v>
      </c>
      <c r="H8072" s="37"/>
      <c r="I8072" s="3">
        <f ca="1">(G8072-C8072)*600/'Win-Draw-Loss'!$B$42</f>
        <v>9.2856314194891851</v>
      </c>
    </row>
    <row r="8073" spans="1:9" x14ac:dyDescent="0.25">
      <c r="A8073" s="33">
        <f t="shared" ca="1" si="252"/>
        <v>0.76611673923986601</v>
      </c>
      <c r="B8073" s="33">
        <f t="shared" ca="1" si="252"/>
        <v>0.8567652632765469</v>
      </c>
      <c r="C8073" s="37">
        <f ca="1">('Win-Draw-Loss'!$B$38+(('Win-Draw-Loss'!$B$39-'Win-Draw-Loss'!$B$38)*A8073)+('Win-Draw-Loss'!$B$38+(('Win-Draw-Loss'!$B$39-'Win-Draw-Loss'!$B$38)*B8073)))/2</f>
        <v>26.228820025164129</v>
      </c>
      <c r="E8073" s="33">
        <f t="shared" ca="1" si="253"/>
        <v>0.26786613855890395</v>
      </c>
      <c r="F8073" s="33">
        <f t="shared" ca="1" si="253"/>
        <v>0.65129439104780351</v>
      </c>
      <c r="G8073" s="37">
        <f ca="1">('Win-Draw-Loss'!$D$38+(('Win-Draw-Loss'!$D$39-'Win-Draw-Loss'!$D$38)*E8073)+('Win-Draw-Loss'!$D$38+(('Win-Draw-Loss'!$D$39-'Win-Draw-Loss'!$D$38)*F8073)))/2</f>
        <v>28.787407944100611</v>
      </c>
      <c r="H8073" s="37"/>
      <c r="I8073" s="3">
        <f ca="1">(G8073-C8073)*600/'Win-Draw-Loss'!$B$42</f>
        <v>5.1171758378729635</v>
      </c>
    </row>
    <row r="8074" spans="1:9" x14ac:dyDescent="0.25">
      <c r="A8074" s="33">
        <f t="shared" ca="1" si="252"/>
        <v>0.83198705853213195</v>
      </c>
      <c r="B8074" s="33">
        <f t="shared" ca="1" si="252"/>
        <v>3.7874619778847984E-2</v>
      </c>
      <c r="C8074" s="37">
        <f ca="1">('Win-Draw-Loss'!$B$38+(('Win-Draw-Loss'!$B$39-'Win-Draw-Loss'!$B$38)*A8074)+('Win-Draw-Loss'!$B$38+(('Win-Draw-Loss'!$B$39-'Win-Draw-Loss'!$B$38)*B8074)))/2</f>
        <v>18.698616783109799</v>
      </c>
      <c r="E8074" s="33">
        <f t="shared" ca="1" si="253"/>
        <v>0.55191712538237447</v>
      </c>
      <c r="F8074" s="33">
        <f t="shared" ca="1" si="253"/>
        <v>0.39263484621077305</v>
      </c>
      <c r="G8074" s="37">
        <f ca="1">('Win-Draw-Loss'!$D$38+(('Win-Draw-Loss'!$D$39-'Win-Draw-Loss'!$D$38)*E8074)+('Win-Draw-Loss'!$D$38+(('Win-Draw-Loss'!$D$39-'Win-Draw-Loss'!$D$38)*F8074)))/2</f>
        <v>29.168279573897212</v>
      </c>
      <c r="H8074" s="37"/>
      <c r="I8074" s="3">
        <f ca="1">(G8074-C8074)*600/'Win-Draw-Loss'!$B$42</f>
        <v>20.939325581574828</v>
      </c>
    </row>
    <row r="8075" spans="1:9" x14ac:dyDescent="0.25">
      <c r="A8075" s="33">
        <f t="shared" ca="1" si="252"/>
        <v>0.67208380866373829</v>
      </c>
      <c r="B8075" s="33">
        <f t="shared" ca="1" si="252"/>
        <v>0.70727575372876805</v>
      </c>
      <c r="C8075" s="37">
        <f ca="1">('Win-Draw-Loss'!$B$38+(('Win-Draw-Loss'!$B$39-'Win-Draw-Loss'!$B$38)*A8075)+('Win-Draw-Loss'!$B$38+(('Win-Draw-Loss'!$B$39-'Win-Draw-Loss'!$B$38)*B8075)))/2</f>
        <v>23.793595623925064</v>
      </c>
      <c r="E8075" s="33">
        <f t="shared" ca="1" si="253"/>
        <v>0.16336861399930958</v>
      </c>
      <c r="F8075" s="33">
        <f t="shared" ca="1" si="253"/>
        <v>0.34974269143687009</v>
      </c>
      <c r="G8075" s="37">
        <f ca="1">('Win-Draw-Loss'!$D$38+(('Win-Draw-Loss'!$D$39-'Win-Draw-Loss'!$D$38)*E8075)+('Win-Draw-Loss'!$D$38+(('Win-Draw-Loss'!$D$39-'Win-Draw-Loss'!$D$38)*F8075)))/2</f>
        <v>22.696669581542693</v>
      </c>
      <c r="H8075" s="37"/>
      <c r="I8075" s="3">
        <f ca="1">(G8075-C8075)*600/'Win-Draw-Loss'!$B$42</f>
        <v>-2.1938520847647425</v>
      </c>
    </row>
    <row r="8076" spans="1:9" x14ac:dyDescent="0.25">
      <c r="A8076" s="33">
        <f t="shared" ca="1" si="252"/>
        <v>0.86526540293136833</v>
      </c>
      <c r="B8076" s="33">
        <f t="shared" ca="1" si="252"/>
        <v>0.15590309255686419</v>
      </c>
      <c r="C8076" s="37">
        <f ca="1">('Win-Draw-Loss'!$B$38+(('Win-Draw-Loss'!$B$39-'Win-Draw-Loss'!$B$38)*A8076)+('Win-Draw-Loss'!$B$38+(('Win-Draw-Loss'!$B$39-'Win-Draw-Loss'!$B$38)*B8076)))/2</f>
        <v>20.211684954882326</v>
      </c>
      <c r="E8076" s="33">
        <f t="shared" ca="1" si="253"/>
        <v>0.48739597544310298</v>
      </c>
      <c r="F8076" s="33">
        <f t="shared" ca="1" si="253"/>
        <v>0.40443950384215999</v>
      </c>
      <c r="G8076" s="37">
        <f ca="1">('Win-Draw-Loss'!$D$38+(('Win-Draw-Loss'!$D$39-'Win-Draw-Loss'!$D$38)*E8076)+('Win-Draw-Loss'!$D$38+(('Win-Draw-Loss'!$D$39-'Win-Draw-Loss'!$D$38)*F8076)))/2</f>
        <v>28.377532189278945</v>
      </c>
      <c r="H8076" s="37"/>
      <c r="I8076" s="3">
        <f ca="1">(G8076-C8076)*600/'Win-Draw-Loss'!$B$42</f>
        <v>16.331694468793238</v>
      </c>
    </row>
    <row r="8077" spans="1:9" x14ac:dyDescent="0.25">
      <c r="A8077" s="33">
        <f t="shared" ca="1" si="252"/>
        <v>3.616532937707484E-2</v>
      </c>
      <c r="B8077" s="33">
        <f t="shared" ca="1" si="252"/>
        <v>0.65990681660667794</v>
      </c>
      <c r="C8077" s="37">
        <f ca="1">('Win-Draw-Loss'!$B$38+(('Win-Draw-Loss'!$B$39-'Win-Draw-Loss'!$B$38)*A8077)+('Win-Draw-Loss'!$B$38+(('Win-Draw-Loss'!$B$39-'Win-Draw-Loss'!$B$38)*B8077)))/2</f>
        <v>16.960721459837529</v>
      </c>
      <c r="E8077" s="33">
        <f t="shared" ca="1" si="253"/>
        <v>0.95962692674702255</v>
      </c>
      <c r="F8077" s="33">
        <f t="shared" ca="1" si="253"/>
        <v>0.99970422202476106</v>
      </c>
      <c r="G8077" s="37">
        <f ca="1">('Win-Draw-Loss'!$D$38+(('Win-Draw-Loss'!$D$39-'Win-Draw-Loss'!$D$38)*E8077)+('Win-Draw-Loss'!$D$38+(('Win-Draw-Loss'!$D$39-'Win-Draw-Loss'!$D$38)*F8077)))/2</f>
        <v>44.389967231576755</v>
      </c>
      <c r="H8077" s="37"/>
      <c r="I8077" s="3">
        <f ca="1">(G8077-C8077)*600/'Win-Draw-Loss'!$B$42</f>
        <v>54.858491543478451</v>
      </c>
    </row>
    <row r="8078" spans="1:9" x14ac:dyDescent="0.25">
      <c r="A8078" s="33">
        <f t="shared" ca="1" si="252"/>
        <v>0.49201885624857633</v>
      </c>
      <c r="B8078" s="33">
        <f t="shared" ca="1" si="252"/>
        <v>0.29296746086231018</v>
      </c>
      <c r="C8078" s="37">
        <f ca="1">('Win-Draw-Loss'!$B$38+(('Win-Draw-Loss'!$B$39-'Win-Draw-Loss'!$B$38)*A8078)+('Win-Draw-Loss'!$B$38+(('Win-Draw-Loss'!$B$39-'Win-Draw-Loss'!$B$38)*B8078)))/2</f>
        <v>17.849863171108865</v>
      </c>
      <c r="E8078" s="33">
        <f t="shared" ca="1" si="253"/>
        <v>0.99929088333386629</v>
      </c>
      <c r="F8078" s="33">
        <f t="shared" ca="1" si="253"/>
        <v>0.16165686628071607</v>
      </c>
      <c r="G8078" s="37">
        <f ca="1">('Win-Draw-Loss'!$D$38+(('Win-Draw-Loss'!$D$39-'Win-Draw-Loss'!$D$38)*E8078)+('Win-Draw-Loss'!$D$38+(('Win-Draw-Loss'!$D$39-'Win-Draw-Loss'!$D$38)*F8078)))/2</f>
        <v>32.414216244218736</v>
      </c>
      <c r="H8078" s="37"/>
      <c r="I8078" s="3">
        <f ca="1">(G8078-C8078)*600/'Win-Draw-Loss'!$B$42</f>
        <v>29.128706146219745</v>
      </c>
    </row>
    <row r="8079" spans="1:9" x14ac:dyDescent="0.25">
      <c r="A8079" s="33">
        <f t="shared" ca="1" si="252"/>
        <v>0.85369678186094378</v>
      </c>
      <c r="B8079" s="33">
        <f t="shared" ca="1" si="252"/>
        <v>0.91452418130792501</v>
      </c>
      <c r="C8079" s="37">
        <f ca="1">('Win-Draw-Loss'!$B$38+(('Win-Draw-Loss'!$B$39-'Win-Draw-Loss'!$B$38)*A8079)+('Win-Draw-Loss'!$B$38+(('Win-Draw-Loss'!$B$39-'Win-Draw-Loss'!$B$38)*B8079)))/2</f>
        <v>27.682209631688686</v>
      </c>
      <c r="E8079" s="33">
        <f t="shared" ca="1" si="253"/>
        <v>0.69984480639758306</v>
      </c>
      <c r="F8079" s="33">
        <f t="shared" ca="1" si="253"/>
        <v>0.37292476487892323</v>
      </c>
      <c r="G8079" s="37">
        <f ca="1">('Win-Draw-Loss'!$D$38+(('Win-Draw-Loss'!$D$39-'Win-Draw-Loss'!$D$38)*E8079)+('Win-Draw-Loss'!$D$38+(('Win-Draw-Loss'!$D$39-'Win-Draw-Loss'!$D$38)*F8079)))/2</f>
        <v>31.091543569147596</v>
      </c>
      <c r="H8079" s="37"/>
      <c r="I8079" s="3">
        <f ca="1">(G8079-C8079)*600/'Win-Draw-Loss'!$B$42</f>
        <v>6.8186678749178213</v>
      </c>
    </row>
    <row r="8080" spans="1:9" x14ac:dyDescent="0.25">
      <c r="A8080" s="33">
        <f t="shared" ca="1" si="252"/>
        <v>1.972213043693738E-2</v>
      </c>
      <c r="B8080" s="33">
        <f t="shared" ca="1" si="252"/>
        <v>0.86040117334051602</v>
      </c>
      <c r="C8080" s="37">
        <f ca="1">('Win-Draw-Loss'!$B$38+(('Win-Draw-Loss'!$B$39-'Win-Draw-Loss'!$B$38)*A8080)+('Win-Draw-Loss'!$B$38+(('Win-Draw-Loss'!$B$39-'Win-Draw-Loss'!$B$38)*B8080)))/2</f>
        <v>18.801233037774534</v>
      </c>
      <c r="E8080" s="33">
        <f t="shared" ca="1" si="253"/>
        <v>0.43259266540767061</v>
      </c>
      <c r="F8080" s="33">
        <f t="shared" ca="1" si="253"/>
        <v>0.71054604384239684</v>
      </c>
      <c r="G8080" s="37">
        <f ca="1">('Win-Draw-Loss'!$D$38+(('Win-Draw-Loss'!$D$39-'Win-Draw-Loss'!$D$38)*E8080)+('Win-Draw-Loss'!$D$38+(('Win-Draw-Loss'!$D$39-'Win-Draw-Loss'!$D$38)*F8080)))/2</f>
        <v>32.147080638751007</v>
      </c>
      <c r="H8080" s="37"/>
      <c r="I8080" s="3">
        <f ca="1">(G8080-C8080)*600/'Win-Draw-Loss'!$B$42</f>
        <v>26.691695201952946</v>
      </c>
    </row>
    <row r="8081" spans="1:9" x14ac:dyDescent="0.25">
      <c r="A8081" s="33">
        <f t="shared" ca="1" si="252"/>
        <v>0.95950465137718244</v>
      </c>
      <c r="B8081" s="33">
        <f t="shared" ca="1" si="252"/>
        <v>0.37409433736062103</v>
      </c>
      <c r="C8081" s="37">
        <f ca="1">('Win-Draw-Loss'!$B$38+(('Win-Draw-Loss'!$B$39-'Win-Draw-Loss'!$B$38)*A8081)+('Win-Draw-Loss'!$B$38+(('Win-Draw-Loss'!$B$39-'Win-Draw-Loss'!$B$38)*B8081)))/2</f>
        <v>23.335989887378034</v>
      </c>
      <c r="E8081" s="33">
        <f t="shared" ca="1" si="253"/>
        <v>0.15531470153214844</v>
      </c>
      <c r="F8081" s="33">
        <f t="shared" ca="1" si="253"/>
        <v>0.58233891220285328</v>
      </c>
      <c r="G8081" s="37">
        <f ca="1">('Win-Draw-Loss'!$D$38+(('Win-Draw-Loss'!$D$39-'Win-Draw-Loss'!$D$38)*E8081)+('Win-Draw-Loss'!$D$38+(('Win-Draw-Loss'!$D$39-'Win-Draw-Loss'!$D$38)*F8081)))/2</f>
        <v>26.064804206025023</v>
      </c>
      <c r="H8081" s="37"/>
      <c r="I8081" s="3">
        <f ca="1">(G8081-C8081)*600/'Win-Draw-Loss'!$B$42</f>
        <v>5.4576286372939791</v>
      </c>
    </row>
    <row r="8082" spans="1:9" x14ac:dyDescent="0.25">
      <c r="A8082" s="33">
        <f t="shared" ca="1" si="252"/>
        <v>0.70415698420104988</v>
      </c>
      <c r="B8082" s="33">
        <f t="shared" ca="1" si="252"/>
        <v>0.26878722750117723</v>
      </c>
      <c r="C8082" s="37">
        <f ca="1">('Win-Draw-Loss'!$B$38+(('Win-Draw-Loss'!$B$39-'Win-Draw-Loss'!$B$38)*A8082)+('Win-Draw-Loss'!$B$38+(('Win-Draw-Loss'!$B$39-'Win-Draw-Loss'!$B$38)*B8082)))/2</f>
        <v>19.729442117022273</v>
      </c>
      <c r="E8082" s="33">
        <f t="shared" ca="1" si="253"/>
        <v>0.47362222975933876</v>
      </c>
      <c r="F8082" s="33">
        <f t="shared" ca="1" si="253"/>
        <v>0.61893605178184585</v>
      </c>
      <c r="G8082" s="37">
        <f ca="1">('Win-Draw-Loss'!$D$38+(('Win-Draw-Loss'!$D$39-'Win-Draw-Loss'!$D$38)*E8082)+('Win-Draw-Loss'!$D$38+(('Win-Draw-Loss'!$D$39-'Win-Draw-Loss'!$D$38)*F8082)))/2</f>
        <v>31.388374223117768</v>
      </c>
      <c r="H8082" s="37"/>
      <c r="I8082" s="3">
        <f ca="1">(G8082-C8082)*600/'Win-Draw-Loss'!$B$42</f>
        <v>23.31786421219099</v>
      </c>
    </row>
    <row r="8083" spans="1:9" x14ac:dyDescent="0.25">
      <c r="A8083" s="33">
        <f t="shared" ca="1" si="252"/>
        <v>0.79424898727477211</v>
      </c>
      <c r="B8083" s="33">
        <f t="shared" ca="1" si="252"/>
        <v>0.83612377512427893</v>
      </c>
      <c r="C8083" s="37">
        <f ca="1">('Win-Draw-Loss'!$B$38+(('Win-Draw-Loss'!$B$39-'Win-Draw-Loss'!$B$38)*A8083)+('Win-Draw-Loss'!$B$38+(('Win-Draw-Loss'!$B$39-'Win-Draw-Loss'!$B$38)*B8083)))/2</f>
        <v>26.303727623990511</v>
      </c>
      <c r="E8083" s="33">
        <f t="shared" ca="1" si="253"/>
        <v>0.76811758390101481</v>
      </c>
      <c r="F8083" s="33">
        <f t="shared" ca="1" si="253"/>
        <v>0.92727025898996573</v>
      </c>
      <c r="G8083" s="37">
        <f ca="1">('Win-Draw-Loss'!$D$38+(('Win-Draw-Loss'!$D$39-'Win-Draw-Loss'!$D$38)*E8083)+('Win-Draw-Loss'!$D$38+(('Win-Draw-Loss'!$D$39-'Win-Draw-Loss'!$D$38)*F8083)))/2</f>
        <v>40.430817643364705</v>
      </c>
      <c r="H8083" s="37"/>
      <c r="I8083" s="3">
        <f ca="1">(G8083-C8083)*600/'Win-Draw-Loss'!$B$42</f>
        <v>28.254180038748387</v>
      </c>
    </row>
    <row r="8084" spans="1:9" x14ac:dyDescent="0.25">
      <c r="A8084" s="33">
        <f t="shared" ca="1" si="252"/>
        <v>0.74546429383848178</v>
      </c>
      <c r="B8084" s="33">
        <f t="shared" ca="1" si="252"/>
        <v>3.3271160274612188E-2</v>
      </c>
      <c r="C8084" s="37">
        <f ca="1">('Win-Draw-Loss'!$B$38+(('Win-Draw-Loss'!$B$39-'Win-Draw-Loss'!$B$38)*A8084)+('Win-Draw-Loss'!$B$38+(('Win-Draw-Loss'!$B$39-'Win-Draw-Loss'!$B$38)*B8084)))/2</f>
        <v>17.787354541130941</v>
      </c>
      <c r="E8084" s="33">
        <f t="shared" ca="1" si="253"/>
        <v>0.53739693534941324</v>
      </c>
      <c r="F8084" s="33">
        <f t="shared" ca="1" si="253"/>
        <v>0.72630616592436281</v>
      </c>
      <c r="G8084" s="37">
        <f ca="1">('Win-Draw-Loss'!$D$38+(('Win-Draw-Loss'!$D$39-'Win-Draw-Loss'!$D$38)*E8084)+('Win-Draw-Loss'!$D$38+(('Win-Draw-Loss'!$D$39-'Win-Draw-Loss'!$D$38)*F8084)))/2</f>
        <v>33.95554651910664</v>
      </c>
      <c r="H8084" s="37"/>
      <c r="I8084" s="3">
        <f ca="1">(G8084-C8084)*600/'Win-Draw-Loss'!$B$42</f>
        <v>32.336383955951398</v>
      </c>
    </row>
    <row r="8085" spans="1:9" x14ac:dyDescent="0.25">
      <c r="A8085" s="33">
        <f t="shared" ca="1" si="252"/>
        <v>0.70391431016323258</v>
      </c>
      <c r="B8085" s="33">
        <f t="shared" ca="1" si="252"/>
        <v>0.88223197383664997</v>
      </c>
      <c r="C8085" s="37">
        <f ca="1">('Win-Draw-Loss'!$B$38+(('Win-Draw-Loss'!$B$39-'Win-Draw-Loss'!$B$38)*A8085)+('Win-Draw-Loss'!$B$38+(('Win-Draw-Loss'!$B$39-'Win-Draw-Loss'!$B$38)*B8085)))/2</f>
        <v>25.861462839998826</v>
      </c>
      <c r="E8085" s="33">
        <f t="shared" ca="1" si="253"/>
        <v>7.0163804279807063E-2</v>
      </c>
      <c r="F8085" s="33">
        <f t="shared" ca="1" si="253"/>
        <v>0.26812751923154243</v>
      </c>
      <c r="G8085" s="37">
        <f ca="1">('Win-Draw-Loss'!$D$38+(('Win-Draw-Loss'!$D$39-'Win-Draw-Loss'!$D$38)*E8085)+('Win-Draw-Loss'!$D$38+(('Win-Draw-Loss'!$D$39-'Win-Draw-Loss'!$D$38)*F8085)))/2</f>
        <v>20.074369852670245</v>
      </c>
      <c r="H8085" s="37"/>
      <c r="I8085" s="3">
        <f ca="1">(G8085-C8085)*600/'Win-Draw-Loss'!$B$42</f>
        <v>-11.574185974657162</v>
      </c>
    </row>
    <row r="8086" spans="1:9" x14ac:dyDescent="0.25">
      <c r="A8086" s="33">
        <f t="shared" ca="1" si="252"/>
        <v>0.3391224432347465</v>
      </c>
      <c r="B8086" s="33">
        <f t="shared" ca="1" si="252"/>
        <v>0.10087957854914886</v>
      </c>
      <c r="C8086" s="37">
        <f ca="1">('Win-Draw-Loss'!$B$38+(('Win-Draw-Loss'!$B$39-'Win-Draw-Loss'!$B$38)*A8086)+('Win-Draw-Loss'!$B$38+(('Win-Draw-Loss'!$B$39-'Win-Draw-Loss'!$B$38)*B8086)))/2</f>
        <v>14.400020217838954</v>
      </c>
      <c r="E8086" s="33">
        <f t="shared" ca="1" si="253"/>
        <v>0.79588908072752296</v>
      </c>
      <c r="F8086" s="33">
        <f t="shared" ca="1" si="253"/>
        <v>0.3856921345592379</v>
      </c>
      <c r="G8086" s="37">
        <f ca="1">('Win-Draw-Loss'!$D$38+(('Win-Draw-Loss'!$D$39-'Win-Draw-Loss'!$D$38)*E8086)+('Win-Draw-Loss'!$D$38+(('Win-Draw-Loss'!$D$39-'Win-Draw-Loss'!$D$38)*F8086)))/2</f>
        <v>32.723718229301411</v>
      </c>
      <c r="H8086" s="37"/>
      <c r="I8086" s="3">
        <f ca="1">(G8086-C8086)*600/'Win-Draw-Loss'!$B$42</f>
        <v>36.647396022924916</v>
      </c>
    </row>
    <row r="8087" spans="1:9" x14ac:dyDescent="0.25">
      <c r="A8087" s="33">
        <f t="shared" ca="1" si="252"/>
        <v>0.8979021403530747</v>
      </c>
      <c r="B8087" s="33">
        <f t="shared" ca="1" si="252"/>
        <v>0.52008169657963799</v>
      </c>
      <c r="C8087" s="37">
        <f ca="1">('Win-Draw-Loss'!$B$38+(('Win-Draw-Loss'!$B$39-'Win-Draw-Loss'!$B$38)*A8087)+('Win-Draw-Loss'!$B$38+(('Win-Draw-Loss'!$B$39-'Win-Draw-Loss'!$B$38)*B8087)))/2</f>
        <v>24.179838369327129</v>
      </c>
      <c r="E8087" s="33">
        <f t="shared" ca="1" si="253"/>
        <v>0.55814707372794836</v>
      </c>
      <c r="F8087" s="33">
        <f t="shared" ca="1" si="253"/>
        <v>5.3696207899436854E-2</v>
      </c>
      <c r="G8087" s="37">
        <f ca="1">('Win-Draw-Loss'!$D$38+(('Win-Draw-Loss'!$D$39-'Win-Draw-Loss'!$D$38)*E8087)+('Win-Draw-Loss'!$D$38+(('Win-Draw-Loss'!$D$39-'Win-Draw-Loss'!$D$38)*F8087)))/2</f>
        <v>24.177649224410779</v>
      </c>
      <c r="H8087" s="37"/>
      <c r="I8087" s="3">
        <f ca="1">(G8087-C8087)*600/'Win-Draw-Loss'!$B$42</f>
        <v>-4.3782898327009434E-3</v>
      </c>
    </row>
    <row r="8088" spans="1:9" x14ac:dyDescent="0.25">
      <c r="A8088" s="33">
        <f t="shared" ca="1" si="252"/>
        <v>0.56380134798719816</v>
      </c>
      <c r="B8088" s="33">
        <f t="shared" ca="1" si="252"/>
        <v>5.9178037813239714E-2</v>
      </c>
      <c r="C8088" s="37">
        <f ca="1">('Win-Draw-Loss'!$B$38+(('Win-Draw-Loss'!$B$39-'Win-Draw-Loss'!$B$38)*A8088)+('Win-Draw-Loss'!$B$38+(('Win-Draw-Loss'!$B$39-'Win-Draw-Loss'!$B$38)*B8088)))/2</f>
        <v>16.229793858004378</v>
      </c>
      <c r="E8088" s="33">
        <f t="shared" ca="1" si="253"/>
        <v>0.84860722732834482</v>
      </c>
      <c r="F8088" s="33">
        <f t="shared" ca="1" si="253"/>
        <v>0.4200624781742972</v>
      </c>
      <c r="G8088" s="37">
        <f ca="1">('Win-Draw-Loss'!$D$38+(('Win-Draw-Loss'!$D$39-'Win-Draw-Loss'!$D$38)*E8088)+('Win-Draw-Loss'!$D$38+(('Win-Draw-Loss'!$D$39-'Win-Draw-Loss'!$D$38)*F8088)))/2</f>
        <v>34.030045582539628</v>
      </c>
      <c r="H8088" s="37"/>
      <c r="I8088" s="3">
        <f ca="1">(G8088-C8088)*600/'Win-Draw-Loss'!$B$42</f>
        <v>35.600503449070501</v>
      </c>
    </row>
    <row r="8089" spans="1:9" x14ac:dyDescent="0.25">
      <c r="A8089" s="33">
        <f t="shared" ca="1" si="252"/>
        <v>0.83603789183833643</v>
      </c>
      <c r="B8089" s="33">
        <f t="shared" ca="1" si="252"/>
        <v>0.45018910950692703</v>
      </c>
      <c r="C8089" s="37">
        <f ca="1">('Win-Draw-Loss'!$B$38+(('Win-Draw-Loss'!$B$39-'Win-Draw-Loss'!$B$38)*A8089)+('Win-Draw-Loss'!$B$38+(('Win-Draw-Loss'!$B$39-'Win-Draw-Loss'!$B$38)*B8089)))/2</f>
        <v>22.862270013452637</v>
      </c>
      <c r="E8089" s="33">
        <f t="shared" ca="1" si="253"/>
        <v>0.79458773254868609</v>
      </c>
      <c r="F8089" s="33">
        <f t="shared" ca="1" si="253"/>
        <v>0.37912470830964395</v>
      </c>
      <c r="G8089" s="37">
        <f ca="1">('Win-Draw-Loss'!$D$38+(('Win-Draw-Loss'!$D$39-'Win-Draw-Loss'!$D$38)*E8089)+('Win-Draw-Loss'!$D$38+(('Win-Draw-Loss'!$D$39-'Win-Draw-Loss'!$D$38)*F8089)))/2</f>
        <v>32.605686612874948</v>
      </c>
      <c r="H8089" s="37"/>
      <c r="I8089" s="3">
        <f ca="1">(G8089-C8089)*600/'Win-Draw-Loss'!$B$42</f>
        <v>19.486833198844622</v>
      </c>
    </row>
    <row r="8090" spans="1:9" x14ac:dyDescent="0.25">
      <c r="A8090" s="33">
        <f t="shared" ca="1" si="252"/>
        <v>0.2201106162109483</v>
      </c>
      <c r="B8090" s="33">
        <f t="shared" ca="1" si="252"/>
        <v>0.86894407033356558</v>
      </c>
      <c r="C8090" s="37">
        <f ca="1">('Win-Draw-Loss'!$B$38+(('Win-Draw-Loss'!$B$39-'Win-Draw-Loss'!$B$38)*A8090)+('Win-Draw-Loss'!$B$38+(('Win-Draw-Loss'!$B$39-'Win-Draw-Loss'!$B$38)*B8090)))/2</f>
        <v>20.890546865445138</v>
      </c>
      <c r="E8090" s="33">
        <f t="shared" ca="1" si="253"/>
        <v>0.5436799304305836</v>
      </c>
      <c r="F8090" s="33">
        <f t="shared" ca="1" si="253"/>
        <v>0.76001477591272659</v>
      </c>
      <c r="G8090" s="37">
        <f ca="1">('Win-Draw-Loss'!$D$38+(('Win-Draw-Loss'!$D$39-'Win-Draw-Loss'!$D$38)*E8090)+('Win-Draw-Loss'!$D$38+(('Win-Draw-Loss'!$D$39-'Win-Draw-Loss'!$D$38)*F8090)))/2</f>
        <v>34.555420595149656</v>
      </c>
      <c r="H8090" s="37"/>
      <c r="I8090" s="3">
        <f ca="1">(G8090-C8090)*600/'Win-Draw-Loss'!$B$42</f>
        <v>27.329747459409035</v>
      </c>
    </row>
    <row r="8091" spans="1:9" x14ac:dyDescent="0.25">
      <c r="A8091" s="33">
        <f t="shared" ca="1" si="252"/>
        <v>0.41689208464981753</v>
      </c>
      <c r="B8091" s="33">
        <f t="shared" ca="1" si="252"/>
        <v>0.7702663479939541</v>
      </c>
      <c r="C8091" s="37">
        <f ca="1">('Win-Draw-Loss'!$B$38+(('Win-Draw-Loss'!$B$39-'Win-Draw-Loss'!$B$38)*A8091)+('Win-Draw-Loss'!$B$38+(('Win-Draw-Loss'!$B$39-'Win-Draw-Loss'!$B$38)*B8091)))/2</f>
        <v>21.871584326437716</v>
      </c>
      <c r="E8091" s="33">
        <f t="shared" ca="1" si="253"/>
        <v>7.0904241072191954E-2</v>
      </c>
      <c r="F8091" s="33">
        <f t="shared" ca="1" si="253"/>
        <v>0.54882466602494162</v>
      </c>
      <c r="G8091" s="37">
        <f ca="1">('Win-Draw-Loss'!$D$38+(('Win-Draw-Loss'!$D$39-'Win-Draw-Loss'!$D$38)*E8091)+('Win-Draw-Loss'!$D$38+(('Win-Draw-Loss'!$D$39-'Win-Draw-Loss'!$D$38)*F8091)))/2</f>
        <v>24.295933606457005</v>
      </c>
      <c r="H8091" s="37"/>
      <c r="I8091" s="3">
        <f ca="1">(G8091-C8091)*600/'Win-Draw-Loss'!$B$42</f>
        <v>4.8486985600385779</v>
      </c>
    </row>
    <row r="8092" spans="1:9" x14ac:dyDescent="0.25">
      <c r="A8092" s="33">
        <f t="shared" ca="1" si="252"/>
        <v>0.28709017248227542</v>
      </c>
      <c r="B8092" s="33">
        <f t="shared" ca="1" si="252"/>
        <v>0.58187978291591635</v>
      </c>
      <c r="C8092" s="37">
        <f ca="1">('Win-Draw-Loss'!$B$38+(('Win-Draw-Loss'!$B$39-'Win-Draw-Loss'!$B$38)*A8092)+('Win-Draw-Loss'!$B$38+(('Win-Draw-Loss'!$B$39-'Win-Draw-Loss'!$B$38)*B8092)))/2</f>
        <v>18.689699553981917</v>
      </c>
      <c r="E8092" s="33">
        <f t="shared" ca="1" si="253"/>
        <v>5.9293030379231615E-2</v>
      </c>
      <c r="F8092" s="33">
        <f t="shared" ca="1" si="253"/>
        <v>0.91994891317230698</v>
      </c>
      <c r="G8092" s="37">
        <f ca="1">('Win-Draw-Loss'!$D$38+(('Win-Draw-Loss'!$D$39-'Win-Draw-Loss'!$D$38)*E8092)+('Win-Draw-Loss'!$D$38+(('Win-Draw-Loss'!$D$39-'Win-Draw-Loss'!$D$38)*F8092)))/2</f>
        <v>29.688629153273077</v>
      </c>
      <c r="H8092" s="37"/>
      <c r="I8092" s="3">
        <f ca="1">(G8092-C8092)*600/'Win-Draw-Loss'!$B$42</f>
        <v>21.997859198582319</v>
      </c>
    </row>
    <row r="8093" spans="1:9" x14ac:dyDescent="0.25">
      <c r="A8093" s="33">
        <f t="shared" ca="1" si="252"/>
        <v>0.70299724930701279</v>
      </c>
      <c r="B8093" s="33">
        <f t="shared" ca="1" si="252"/>
        <v>0.14964979593944949</v>
      </c>
      <c r="C8093" s="37">
        <f ca="1">('Win-Draw-Loss'!$B$38+(('Win-Draw-Loss'!$B$39-'Win-Draw-Loss'!$B$38)*A8093)+('Win-Draw-Loss'!$B$38+(('Win-Draw-Loss'!$B$39-'Win-Draw-Loss'!$B$38)*B8093)))/2</f>
        <v>18.526470452464622</v>
      </c>
      <c r="E8093" s="33">
        <f t="shared" ca="1" si="253"/>
        <v>0.74441006013332212</v>
      </c>
      <c r="F8093" s="33">
        <f t="shared" ca="1" si="253"/>
        <v>1.2768191444297194E-2</v>
      </c>
      <c r="G8093" s="37">
        <f ca="1">('Win-Draw-Loss'!$D$38+(('Win-Draw-Loss'!$D$39-'Win-Draw-Loss'!$D$38)*E8093)+('Win-Draw-Loss'!$D$38+(('Win-Draw-Loss'!$D$39-'Win-Draw-Loss'!$D$38)*F8093)))/2</f>
        <v>26.357673773664288</v>
      </c>
      <c r="H8093" s="37"/>
      <c r="I8093" s="3">
        <f ca="1">(G8093-C8093)*600/'Win-Draw-Loss'!$B$42</f>
        <v>15.662406642399334</v>
      </c>
    </row>
    <row r="8094" spans="1:9" x14ac:dyDescent="0.25">
      <c r="A8094" s="33">
        <f t="shared" ca="1" si="252"/>
        <v>0.83807516606419974</v>
      </c>
      <c r="B8094" s="33">
        <f t="shared" ca="1" si="252"/>
        <v>0.51508590767275797</v>
      </c>
      <c r="C8094" s="37">
        <f ca="1">('Win-Draw-Loss'!$B$38+(('Win-Draw-Loss'!$B$39-'Win-Draw-Loss'!$B$38)*A8094)+('Win-Draw-Loss'!$B$38+(('Win-Draw-Loss'!$B$39-'Win-Draw-Loss'!$B$38)*B8094)))/2</f>
        <v>23.531610737369576</v>
      </c>
      <c r="E8094" s="33">
        <f t="shared" ca="1" si="253"/>
        <v>0.22104874090612459</v>
      </c>
      <c r="F8094" s="33">
        <f t="shared" ca="1" si="253"/>
        <v>0.13298814607526765</v>
      </c>
      <c r="G8094" s="37">
        <f ca="1">('Win-Draw-Loss'!$D$38+(('Win-Draw-Loss'!$D$39-'Win-Draw-Loss'!$D$38)*E8094)+('Win-Draw-Loss'!$D$38+(('Win-Draw-Loss'!$D$39-'Win-Draw-Loss'!$D$38)*F8094)))/2</f>
        <v>20.310553304720884</v>
      </c>
      <c r="H8094" s="37"/>
      <c r="I8094" s="3">
        <f ca="1">(G8094-C8094)*600/'Win-Draw-Loss'!$B$42</f>
        <v>-6.4421148652973841</v>
      </c>
    </row>
    <row r="8095" spans="1:9" x14ac:dyDescent="0.25">
      <c r="A8095" s="33">
        <f t="shared" ca="1" si="252"/>
        <v>0.88670249666005796</v>
      </c>
      <c r="B8095" s="33">
        <f t="shared" ca="1" si="252"/>
        <v>0.72380525310983246</v>
      </c>
      <c r="C8095" s="37">
        <f ca="1">('Win-Draw-Loss'!$B$38+(('Win-Draw-Loss'!$B$39-'Win-Draw-Loss'!$B$38)*A8095)+('Win-Draw-Loss'!$B$38+(('Win-Draw-Loss'!$B$39-'Win-Draw-Loss'!$B$38)*B8095)))/2</f>
        <v>26.105077497698904</v>
      </c>
      <c r="E8095" s="33">
        <f t="shared" ca="1" si="253"/>
        <v>0.9278430631082123</v>
      </c>
      <c r="F8095" s="33">
        <f t="shared" ca="1" si="253"/>
        <v>0.1580553372585225</v>
      </c>
      <c r="G8095" s="37">
        <f ca="1">('Win-Draw-Loss'!$D$38+(('Win-Draw-Loss'!$D$39-'Win-Draw-Loss'!$D$38)*E8095)+('Win-Draw-Loss'!$D$38+(('Win-Draw-Loss'!$D$39-'Win-Draw-Loss'!$D$38)*F8095)))/2</f>
        <v>31.288476005501018</v>
      </c>
      <c r="H8095" s="37"/>
      <c r="I8095" s="3">
        <f ca="1">(G8095-C8095)*600/'Win-Draw-Loss'!$B$42</f>
        <v>10.366797015604227</v>
      </c>
    </row>
    <row r="8096" spans="1:9" x14ac:dyDescent="0.25">
      <c r="A8096" s="33">
        <f t="shared" ca="1" si="252"/>
        <v>0.39599059444381579</v>
      </c>
      <c r="B8096" s="33">
        <f t="shared" ca="1" si="252"/>
        <v>0.30435212811866619</v>
      </c>
      <c r="C8096" s="37">
        <f ca="1">('Win-Draw-Loss'!$B$38+(('Win-Draw-Loss'!$B$39-'Win-Draw-Loss'!$B$38)*A8096)+('Win-Draw-Loss'!$B$38+(('Win-Draw-Loss'!$B$39-'Win-Draw-Loss'!$B$38)*B8096)))/2</f>
        <v>17.003427225624819</v>
      </c>
      <c r="E8096" s="33">
        <f t="shared" ca="1" si="253"/>
        <v>0.48870789012908711</v>
      </c>
      <c r="F8096" s="33">
        <f t="shared" ca="1" si="253"/>
        <v>0.38070831762005386</v>
      </c>
      <c r="G8096" s="37">
        <f ca="1">('Win-Draw-Loss'!$D$38+(('Win-Draw-Loss'!$D$39-'Win-Draw-Loss'!$D$38)*E8096)+('Win-Draw-Loss'!$D$38+(('Win-Draw-Loss'!$D$39-'Win-Draw-Loss'!$D$38)*F8096)))/2</f>
        <v>28.041243116237112</v>
      </c>
      <c r="H8096" s="37"/>
      <c r="I8096" s="3">
        <f ca="1">(G8096-C8096)*600/'Win-Draw-Loss'!$B$42</f>
        <v>22.075631781224587</v>
      </c>
    </row>
    <row r="8097" spans="1:9" x14ac:dyDescent="0.25">
      <c r="A8097" s="33">
        <f t="shared" ca="1" si="252"/>
        <v>0.41963943885319088</v>
      </c>
      <c r="B8097" s="33">
        <f t="shared" ca="1" si="252"/>
        <v>0.27249695045334699</v>
      </c>
      <c r="C8097" s="37">
        <f ca="1">('Win-Draw-Loss'!$B$38+(('Win-Draw-Loss'!$B$39-'Win-Draw-Loss'!$B$38)*A8097)+('Win-Draw-Loss'!$B$38+(('Win-Draw-Loss'!$B$39-'Win-Draw-Loss'!$B$38)*B8097)))/2</f>
        <v>16.921363893065379</v>
      </c>
      <c r="E8097" s="33">
        <f t="shared" ca="1" si="253"/>
        <v>0.36314852022991873</v>
      </c>
      <c r="F8097" s="33">
        <f t="shared" ca="1" si="253"/>
        <v>6.0633606735666756E-2</v>
      </c>
      <c r="G8097" s="37">
        <f ca="1">('Win-Draw-Loss'!$D$38+(('Win-Draw-Loss'!$D$39-'Win-Draw-Loss'!$D$38)*E8097)+('Win-Draw-Loss'!$D$38+(('Win-Draw-Loss'!$D$39-'Win-Draw-Loss'!$D$38)*F8097)))/2</f>
        <v>21.35673190448378</v>
      </c>
      <c r="H8097" s="37"/>
      <c r="I8097" s="3">
        <f ca="1">(G8097-C8097)*600/'Win-Draw-Loss'!$B$42</f>
        <v>8.8707360228368017</v>
      </c>
    </row>
    <row r="8098" spans="1:9" x14ac:dyDescent="0.25">
      <c r="A8098" s="33">
        <f t="shared" ca="1" si="252"/>
        <v>0.73269776233534556</v>
      </c>
      <c r="B8098" s="33">
        <f t="shared" ca="1" si="252"/>
        <v>0.16572351406116292</v>
      </c>
      <c r="C8098" s="37">
        <f ca="1">('Win-Draw-Loss'!$B$38+(('Win-Draw-Loss'!$B$39-'Win-Draw-Loss'!$B$38)*A8098)+('Win-Draw-Loss'!$B$38+(('Win-Draw-Loss'!$B$39-'Win-Draw-Loss'!$B$38)*B8098)))/2</f>
        <v>18.984212763965083</v>
      </c>
      <c r="E8098" s="33">
        <f t="shared" ca="1" si="253"/>
        <v>0.64732814796329707</v>
      </c>
      <c r="F8098" s="33">
        <f t="shared" ca="1" si="253"/>
        <v>0.40843911935728605</v>
      </c>
      <c r="G8098" s="37">
        <f ca="1">('Win-Draw-Loss'!$D$38+(('Win-Draw-Loss'!$D$39-'Win-Draw-Loss'!$D$38)*E8098)+('Win-Draw-Loss'!$D$38+(('Win-Draw-Loss'!$D$39-'Win-Draw-Loss'!$D$38)*F8098)))/2</f>
        <v>30.836509009808747</v>
      </c>
      <c r="H8098" s="37"/>
      <c r="I8098" s="3">
        <f ca="1">(G8098-C8098)*600/'Win-Draw-Loss'!$B$42</f>
        <v>23.704592491687329</v>
      </c>
    </row>
    <row r="8099" spans="1:9" x14ac:dyDescent="0.25">
      <c r="A8099" s="33">
        <f t="shared" ca="1" si="252"/>
        <v>0.81654419249100352</v>
      </c>
      <c r="B8099" s="33">
        <f t="shared" ca="1" si="252"/>
        <v>0.22334809614615547</v>
      </c>
      <c r="C8099" s="37">
        <f ca="1">('Win-Draw-Loss'!$B$38+(('Win-Draw-Loss'!$B$39-'Win-Draw-Loss'!$B$38)*A8099)+('Win-Draw-Loss'!$B$38+(('Win-Draw-Loss'!$B$39-'Win-Draw-Loss'!$B$38)*B8099)))/2</f>
        <v>20.39892288637159</v>
      </c>
      <c r="E8099" s="33">
        <f t="shared" ca="1" si="253"/>
        <v>0.72769479802207426</v>
      </c>
      <c r="F8099" s="33">
        <f t="shared" ca="1" si="253"/>
        <v>0.382948370594973</v>
      </c>
      <c r="G8099" s="37">
        <f ca="1">('Win-Draw-Loss'!$D$38+(('Win-Draw-Loss'!$D$39-'Win-Draw-Loss'!$D$38)*E8099)+('Win-Draw-Loss'!$D$38+(('Win-Draw-Loss'!$D$39-'Win-Draw-Loss'!$D$38)*F8099)))/2</f>
        <v>31.659647529255707</v>
      </c>
      <c r="H8099" s="37"/>
      <c r="I8099" s="3">
        <f ca="1">(G8099-C8099)*600/'Win-Draw-Loss'!$B$42</f>
        <v>22.521449285768234</v>
      </c>
    </row>
    <row r="8100" spans="1:9" x14ac:dyDescent="0.25">
      <c r="A8100" s="33">
        <f t="shared" ca="1" si="252"/>
        <v>0.44494865455209753</v>
      </c>
      <c r="B8100" s="33">
        <f t="shared" ca="1" si="252"/>
        <v>0.19963853265304887</v>
      </c>
      <c r="C8100" s="37">
        <f ca="1">('Win-Draw-Loss'!$B$38+(('Win-Draw-Loss'!$B$39-'Win-Draw-Loss'!$B$38)*A8100)+('Win-Draw-Loss'!$B$38+(('Win-Draw-Loss'!$B$39-'Win-Draw-Loss'!$B$38)*B8100)))/2</f>
        <v>16.445871872051466</v>
      </c>
      <c r="E8100" s="33">
        <f t="shared" ca="1" si="253"/>
        <v>0.12614692210296297</v>
      </c>
      <c r="F8100" s="33">
        <f t="shared" ca="1" si="253"/>
        <v>0.33683549175352789</v>
      </c>
      <c r="G8100" s="37">
        <f ca="1">('Win-Draw-Loss'!$D$38+(('Win-Draw-Loss'!$D$39-'Win-Draw-Loss'!$D$38)*E8100)+('Win-Draw-Loss'!$D$38+(('Win-Draw-Loss'!$D$39-'Win-Draw-Loss'!$D$38)*F8100)))/2</f>
        <v>21.944736207847363</v>
      </c>
      <c r="H8100" s="37"/>
      <c r="I8100" s="3">
        <f ca="1">(G8100-C8100)*600/'Win-Draw-Loss'!$B$42</f>
        <v>10.997728671591794</v>
      </c>
    </row>
    <row r="8101" spans="1:9" x14ac:dyDescent="0.25">
      <c r="A8101" s="33">
        <f t="shared" ca="1" si="252"/>
        <v>0.43120355157205037</v>
      </c>
      <c r="B8101" s="33">
        <f t="shared" ca="1" si="252"/>
        <v>0.23488724186316479</v>
      </c>
      <c r="C8101" s="37">
        <f ca="1">('Win-Draw-Loss'!$B$38+(('Win-Draw-Loss'!$B$39-'Win-Draw-Loss'!$B$38)*A8101)+('Win-Draw-Loss'!$B$38+(('Win-Draw-Loss'!$B$39-'Win-Draw-Loss'!$B$38)*B8101)))/2</f>
        <v>16.660907934352149</v>
      </c>
      <c r="E8101" s="33">
        <f t="shared" ca="1" si="253"/>
        <v>0.95684303991228925</v>
      </c>
      <c r="F8101" s="33">
        <f t="shared" ca="1" si="253"/>
        <v>0.10125908172399201</v>
      </c>
      <c r="G8101" s="37">
        <f ca="1">('Win-Draw-Loss'!$D$38+(('Win-Draw-Loss'!$D$39-'Win-Draw-Loss'!$D$38)*E8101)+('Win-Draw-Loss'!$D$38+(('Win-Draw-Loss'!$D$39-'Win-Draw-Loss'!$D$38)*F8101)))/2</f>
        <v>30.871531824544221</v>
      </c>
      <c r="H8101" s="37"/>
      <c r="I8101" s="3">
        <f ca="1">(G8101-C8101)*600/'Win-Draw-Loss'!$B$42</f>
        <v>28.421247780384139</v>
      </c>
    </row>
    <row r="8102" spans="1:9" x14ac:dyDescent="0.25">
      <c r="A8102" s="33">
        <f t="shared" ca="1" si="252"/>
        <v>0.45197042930463516</v>
      </c>
      <c r="B8102" s="33">
        <f t="shared" ca="1" si="252"/>
        <v>0.35185793184566505</v>
      </c>
      <c r="C8102" s="37">
        <f ca="1">('Win-Draw-Loss'!$B$38+(('Win-Draw-Loss'!$B$39-'Win-Draw-Loss'!$B$38)*A8102)+('Win-Draw-Loss'!$B$38+(('Win-Draw-Loss'!$B$39-'Win-Draw-Loss'!$B$38)*B8102)))/2</f>
        <v>18.038283611503005</v>
      </c>
      <c r="E8102" s="33">
        <f t="shared" ca="1" si="253"/>
        <v>0.36920636019768538</v>
      </c>
      <c r="F8102" s="33">
        <f t="shared" ca="1" si="253"/>
        <v>0.6797263505187584</v>
      </c>
      <c r="G8102" s="37">
        <f ca="1">('Win-Draw-Loss'!$D$38+(('Win-Draw-Loss'!$D$39-'Win-Draw-Loss'!$D$38)*E8102)+('Win-Draw-Loss'!$D$38+(('Win-Draw-Loss'!$D$39-'Win-Draw-Loss'!$D$38)*F8102)))/2</f>
        <v>30.733990660746656</v>
      </c>
      <c r="H8102" s="37"/>
      <c r="I8102" s="3">
        <f ca="1">(G8102-C8102)*600/'Win-Draw-Loss'!$B$42</f>
        <v>25.391414098487303</v>
      </c>
    </row>
    <row r="8103" spans="1:9" x14ac:dyDescent="0.25">
      <c r="A8103" s="33">
        <f t="shared" ca="1" si="252"/>
        <v>2.6295790573636402E-2</v>
      </c>
      <c r="B8103" s="33">
        <f t="shared" ca="1" si="252"/>
        <v>0.43910554839146831</v>
      </c>
      <c r="C8103" s="37">
        <f ca="1">('Win-Draw-Loss'!$B$38+(('Win-Draw-Loss'!$B$39-'Win-Draw-Loss'!$B$38)*A8103)+('Win-Draw-Loss'!$B$38+(('Win-Draw-Loss'!$B$39-'Win-Draw-Loss'!$B$38)*B8103)))/2</f>
        <v>14.654013389651048</v>
      </c>
      <c r="E8103" s="33">
        <f t="shared" ca="1" si="253"/>
        <v>5.168693681160097E-2</v>
      </c>
      <c r="F8103" s="33">
        <f t="shared" ca="1" si="253"/>
        <v>0.38617264469330204</v>
      </c>
      <c r="G8103" s="37">
        <f ca="1">('Win-Draw-Loss'!$D$38+(('Win-Draw-Loss'!$D$39-'Win-Draw-Loss'!$D$38)*E8103)+('Win-Draw-Loss'!$D$38+(('Win-Draw-Loss'!$D$39-'Win-Draw-Loss'!$D$38)*F8103)))/2</f>
        <v>21.567893722573544</v>
      </c>
      <c r="H8103" s="37"/>
      <c r="I8103" s="3">
        <f ca="1">(G8103-C8103)*600/'Win-Draw-Loss'!$B$42</f>
        <v>13.827760665844993</v>
      </c>
    </row>
    <row r="8104" spans="1:9" x14ac:dyDescent="0.25">
      <c r="A8104" s="33">
        <f t="shared" ca="1" si="252"/>
        <v>0.58363391540293574</v>
      </c>
      <c r="B8104" s="33">
        <f t="shared" ca="1" si="252"/>
        <v>0.51308086146005016</v>
      </c>
      <c r="C8104" s="37">
        <f ca="1">('Win-Draw-Loss'!$B$38+(('Win-Draw-Loss'!$B$39-'Win-Draw-Loss'!$B$38)*A8104)+('Win-Draw-Loss'!$B$38+(('Win-Draw-Loss'!$B$39-'Win-Draw-Loss'!$B$38)*B8104)))/2</f>
        <v>20.967147768629857</v>
      </c>
      <c r="E8104" s="33">
        <f t="shared" ca="1" si="253"/>
        <v>0.21654833705846654</v>
      </c>
      <c r="F8104" s="33">
        <f t="shared" ca="1" si="253"/>
        <v>0.41877801742471432</v>
      </c>
      <c r="G8104" s="37">
        <f ca="1">('Win-Draw-Loss'!$D$38+(('Win-Draw-Loss'!$D$39-'Win-Draw-Loss'!$D$38)*E8104)+('Win-Draw-Loss'!$D$38+(('Win-Draw-Loss'!$D$39-'Win-Draw-Loss'!$D$38)*F8104)))/2</f>
        <v>24.529895317247714</v>
      </c>
      <c r="H8104" s="37"/>
      <c r="I8104" s="3">
        <f ca="1">(G8104-C8104)*600/'Win-Draw-Loss'!$B$42</f>
        <v>7.1254950972357136</v>
      </c>
    </row>
    <row r="8105" spans="1:9" x14ac:dyDescent="0.25">
      <c r="A8105" s="33">
        <f t="shared" ca="1" si="252"/>
        <v>0.22847697124995825</v>
      </c>
      <c r="B8105" s="33">
        <f t="shared" ca="1" si="252"/>
        <v>0.84275044055832948</v>
      </c>
      <c r="C8105" s="37">
        <f ca="1">('Win-Draw-Loss'!$B$38+(('Win-Draw-Loss'!$B$39-'Win-Draw-Loss'!$B$38)*A8105)+('Win-Draw-Loss'!$B$38+(('Win-Draw-Loss'!$B$39-'Win-Draw-Loss'!$B$38)*B8105)))/2</f>
        <v>20.712274118082878</v>
      </c>
      <c r="E8105" s="33">
        <f t="shared" ca="1" si="253"/>
        <v>0.9686096719808952</v>
      </c>
      <c r="F8105" s="33">
        <f t="shared" ca="1" si="253"/>
        <v>0.75357331160383367</v>
      </c>
      <c r="G8105" s="37">
        <f ca="1">('Win-Draw-Loss'!$D$38+(('Win-Draw-Loss'!$D$39-'Win-Draw-Loss'!$D$38)*E8105)+('Win-Draw-Loss'!$D$38+(('Win-Draw-Loss'!$D$39-'Win-Draw-Loss'!$D$38)*F8105)))/2</f>
        <v>40.832744753770939</v>
      </c>
      <c r="H8105" s="37"/>
      <c r="I8105" s="3">
        <f ca="1">(G8105-C8105)*600/'Win-Draw-Loss'!$B$42</f>
        <v>40.240941271376123</v>
      </c>
    </row>
    <row r="8106" spans="1:9" x14ac:dyDescent="0.25">
      <c r="A8106" s="33">
        <f t="shared" ca="1" si="252"/>
        <v>0.92065570022854337</v>
      </c>
      <c r="B8106" s="33">
        <f t="shared" ca="1" si="252"/>
        <v>0.79583818966946995</v>
      </c>
      <c r="C8106" s="37">
        <f ca="1">('Win-Draw-Loss'!$B$38+(('Win-Draw-Loss'!$B$39-'Win-Draw-Loss'!$B$38)*A8106)+('Win-Draw-Loss'!$B$38+(('Win-Draw-Loss'!$B$39-'Win-Draw-Loss'!$B$38)*B8106)))/2</f>
        <v>27.164938898980132</v>
      </c>
      <c r="E8106" s="33">
        <f t="shared" ca="1" si="253"/>
        <v>0.20698701945534559</v>
      </c>
      <c r="F8106" s="33">
        <f t="shared" ca="1" si="253"/>
        <v>2.7341982814801713E-2</v>
      </c>
      <c r="G8106" s="37">
        <f ca="1">('Win-Draw-Loss'!$D$38+(('Win-Draw-Loss'!$D$39-'Win-Draw-Loss'!$D$38)*E8106)+('Win-Draw-Loss'!$D$38+(('Win-Draw-Loss'!$D$39-'Win-Draw-Loss'!$D$38)*F8106)))/2</f>
        <v>18.514935034052208</v>
      </c>
      <c r="H8106" s="37"/>
      <c r="I8106" s="3">
        <f ca="1">(G8106-C8106)*600/'Win-Draw-Loss'!$B$42</f>
        <v>-17.300007729855849</v>
      </c>
    </row>
    <row r="8107" spans="1:9" x14ac:dyDescent="0.25">
      <c r="A8107" s="33">
        <f t="shared" ca="1" si="252"/>
        <v>0.89841572633205324</v>
      </c>
      <c r="B8107" s="33">
        <f t="shared" ca="1" si="252"/>
        <v>0.42871119120496581</v>
      </c>
      <c r="C8107" s="37">
        <f ca="1">('Win-Draw-Loss'!$B$38+(('Win-Draw-Loss'!$B$39-'Win-Draw-Loss'!$B$38)*A8107)+('Win-Draw-Loss'!$B$38+(('Win-Draw-Loss'!$B$39-'Win-Draw-Loss'!$B$38)*B8107)))/2</f>
        <v>23.271269175370193</v>
      </c>
      <c r="E8107" s="33">
        <f t="shared" ca="1" si="253"/>
        <v>0.320783123784396</v>
      </c>
      <c r="F8107" s="33">
        <f t="shared" ca="1" si="253"/>
        <v>8.3207716548289068E-2</v>
      </c>
      <c r="G8107" s="37">
        <f ca="1">('Win-Draw-Loss'!$D$38+(('Win-Draw-Loss'!$D$39-'Win-Draw-Loss'!$D$38)*E8107)+('Win-Draw-Loss'!$D$38+(('Win-Draw-Loss'!$D$39-'Win-Draw-Loss'!$D$38)*F8107)))/2</f>
        <v>21.059862604990276</v>
      </c>
      <c r="H8107" s="37"/>
      <c r="I8107" s="3">
        <f ca="1">(G8107-C8107)*600/'Win-Draw-Loss'!$B$42</f>
        <v>-4.4228131407598354</v>
      </c>
    </row>
    <row r="8108" spans="1:9" x14ac:dyDescent="0.25">
      <c r="A8108" s="33">
        <f t="shared" ca="1" si="252"/>
        <v>0.62072860484389902</v>
      </c>
      <c r="B8108" s="33">
        <f t="shared" ca="1" si="252"/>
        <v>0.12157447679114208</v>
      </c>
      <c r="C8108" s="37">
        <f ca="1">('Win-Draw-Loss'!$B$38+(('Win-Draw-Loss'!$B$39-'Win-Draw-Loss'!$B$38)*A8108)+('Win-Draw-Loss'!$B$38+(('Win-Draw-Loss'!$B$39-'Win-Draw-Loss'!$B$38)*B8108)))/2</f>
        <v>17.423030816350412</v>
      </c>
      <c r="E8108" s="33">
        <f t="shared" ca="1" si="253"/>
        <v>0.91031660491933519</v>
      </c>
      <c r="F8108" s="33">
        <f t="shared" ca="1" si="253"/>
        <v>0.84227427621666873</v>
      </c>
      <c r="G8108" s="37">
        <f ca="1">('Win-Draw-Loss'!$D$38+(('Win-Draw-Loss'!$D$39-'Win-Draw-Loss'!$D$38)*E8108)+('Win-Draw-Loss'!$D$38+(('Win-Draw-Loss'!$D$39-'Win-Draw-Loss'!$D$38)*F8108)))/2</f>
        <v>41.28886321704006</v>
      </c>
      <c r="H8108" s="37"/>
      <c r="I8108" s="3">
        <f ca="1">(G8108-C8108)*600/'Win-Draw-Loss'!$B$42</f>
        <v>47.731664801379296</v>
      </c>
    </row>
    <row r="8109" spans="1:9" x14ac:dyDescent="0.25">
      <c r="A8109" s="33">
        <f t="shared" ca="1" si="252"/>
        <v>0.4741755632452529</v>
      </c>
      <c r="B8109" s="33">
        <f t="shared" ca="1" si="252"/>
        <v>0.49436260777454277</v>
      </c>
      <c r="C8109" s="37">
        <f ca="1">('Win-Draw-Loss'!$B$38+(('Win-Draw-Loss'!$B$39-'Win-Draw-Loss'!$B$38)*A8109)+('Win-Draw-Loss'!$B$38+(('Win-Draw-Loss'!$B$39-'Win-Draw-Loss'!$B$38)*B8109)))/2</f>
        <v>19.685381710197959</v>
      </c>
      <c r="E8109" s="33">
        <f t="shared" ca="1" si="253"/>
        <v>0.63978239672855131</v>
      </c>
      <c r="F8109" s="33">
        <f t="shared" ca="1" si="253"/>
        <v>0.60687199723982876</v>
      </c>
      <c r="G8109" s="37">
        <f ca="1">('Win-Draw-Loss'!$D$38+(('Win-Draw-Loss'!$D$39-'Win-Draw-Loss'!$D$38)*E8109)+('Win-Draw-Loss'!$D$38+(('Win-Draw-Loss'!$D$39-'Win-Draw-Loss'!$D$38)*F8109)))/2</f>
        <v>33.699815909525704</v>
      </c>
      <c r="H8109" s="37"/>
      <c r="I8109" s="3">
        <f ca="1">(G8109-C8109)*600/'Win-Draw-Loss'!$B$42</f>
        <v>28.028868398655494</v>
      </c>
    </row>
    <row r="8110" spans="1:9" x14ac:dyDescent="0.25">
      <c r="A8110" s="33">
        <f t="shared" ca="1" si="252"/>
        <v>0.25309699262016272</v>
      </c>
      <c r="B8110" s="33">
        <f t="shared" ca="1" si="252"/>
        <v>0.17677545028565644</v>
      </c>
      <c r="C8110" s="37">
        <f ca="1">('Win-Draw-Loss'!$B$38+(('Win-Draw-Loss'!$B$39-'Win-Draw-Loss'!$B$38)*A8110)+('Win-Draw-Loss'!$B$38+(('Win-Draw-Loss'!$B$39-'Win-Draw-Loss'!$B$38)*B8110)))/2</f>
        <v>14.298724429058192</v>
      </c>
      <c r="E8110" s="33">
        <f t="shared" ca="1" si="253"/>
        <v>0.27261625111217058</v>
      </c>
      <c r="F8110" s="33">
        <f t="shared" ca="1" si="253"/>
        <v>0.38389569131273826</v>
      </c>
      <c r="G8110" s="37">
        <f ca="1">('Win-Draw-Loss'!$D$38+(('Win-Draw-Loss'!$D$39-'Win-Draw-Loss'!$D$38)*E8110)+('Win-Draw-Loss'!$D$38+(('Win-Draw-Loss'!$D$39-'Win-Draw-Loss'!$D$38)*F8110)))/2</f>
        <v>24.847679136373635</v>
      </c>
      <c r="H8110" s="37"/>
      <c r="I8110" s="3">
        <f ca="1">(G8110-C8110)*600/'Win-Draw-Loss'!$B$42</f>
        <v>21.097909414630887</v>
      </c>
    </row>
    <row r="8111" spans="1:9" x14ac:dyDescent="0.25">
      <c r="A8111" s="33">
        <f t="shared" ca="1" si="252"/>
        <v>0.83627376604462589</v>
      </c>
      <c r="B8111" s="33">
        <f t="shared" ca="1" si="252"/>
        <v>0.9508320120154472</v>
      </c>
      <c r="C8111" s="37">
        <f ca="1">('Win-Draw-Loss'!$B$38+(('Win-Draw-Loss'!$B$39-'Win-Draw-Loss'!$B$38)*A8111)+('Win-Draw-Loss'!$B$38+(('Win-Draw-Loss'!$B$39-'Win-Draw-Loss'!$B$38)*B8111)))/2</f>
        <v>27.871057780600729</v>
      </c>
      <c r="E8111" s="33">
        <f t="shared" ca="1" si="253"/>
        <v>0.62391225015823892</v>
      </c>
      <c r="F8111" s="33">
        <f t="shared" ca="1" si="253"/>
        <v>0.55105245522516333</v>
      </c>
      <c r="G8111" s="37">
        <f ca="1">('Win-Draw-Loss'!$D$38+(('Win-Draw-Loss'!$D$39-'Win-Draw-Loss'!$D$38)*E8111)+('Win-Draw-Loss'!$D$38+(('Win-Draw-Loss'!$D$39-'Win-Draw-Loss'!$D$38)*F8111)))/2</f>
        <v>32.624470580751037</v>
      </c>
      <c r="H8111" s="37"/>
      <c r="I8111" s="3">
        <f ca="1">(G8111-C8111)*600/'Win-Draw-Loss'!$B$42</f>
        <v>9.5068256003006155</v>
      </c>
    </row>
    <row r="8112" spans="1:9" x14ac:dyDescent="0.25">
      <c r="A8112" s="33">
        <f t="shared" ca="1" si="252"/>
        <v>0.1873854134350682</v>
      </c>
      <c r="B8112" s="33">
        <f t="shared" ca="1" si="252"/>
        <v>0.99057792856645188</v>
      </c>
      <c r="C8112" s="37">
        <f ca="1">('Win-Draw-Loss'!$B$38+(('Win-Draw-Loss'!$B$39-'Win-Draw-Loss'!$B$38)*A8112)+('Win-Draw-Loss'!$B$38+(('Win-Draw-Loss'!$B$39-'Win-Draw-Loss'!$B$38)*B8112)))/2</f>
        <v>21.779633420015202</v>
      </c>
      <c r="E8112" s="33">
        <f t="shared" ca="1" si="253"/>
        <v>0.39409792861036064</v>
      </c>
      <c r="F8112" s="33">
        <f t="shared" ca="1" si="253"/>
        <v>0.11145700957637683</v>
      </c>
      <c r="G8112" s="37">
        <f ca="1">('Win-Draw-Loss'!$D$38+(('Win-Draw-Loss'!$D$39-'Win-Draw-Loss'!$D$38)*E8112)+('Win-Draw-Loss'!$D$38+(('Win-Draw-Loss'!$D$39-'Win-Draw-Loss'!$D$38)*F8112)))/2</f>
        <v>22.583324072801062</v>
      </c>
      <c r="H8112" s="37"/>
      <c r="I8112" s="3">
        <f ca="1">(G8112-C8112)*600/'Win-Draw-Loss'!$B$42</f>
        <v>1.607381305571721</v>
      </c>
    </row>
    <row r="8113" spans="1:9" x14ac:dyDescent="0.25">
      <c r="A8113" s="33">
        <f t="shared" ca="1" si="252"/>
        <v>8.458532296747634E-2</v>
      </c>
      <c r="B8113" s="33">
        <f t="shared" ca="1" si="252"/>
        <v>0.58187016319201867</v>
      </c>
      <c r="C8113" s="37">
        <f ca="1">('Win-Draw-Loss'!$B$38+(('Win-Draw-Loss'!$B$39-'Win-Draw-Loss'!$B$38)*A8113)+('Win-Draw-Loss'!$B$38+(('Win-Draw-Loss'!$B$39-'Win-Draw-Loss'!$B$38)*B8113)))/2</f>
        <v>16.664554861594951</v>
      </c>
      <c r="E8113" s="33">
        <f t="shared" ca="1" si="253"/>
        <v>0.55419084911403294</v>
      </c>
      <c r="F8113" s="33">
        <f t="shared" ca="1" si="253"/>
        <v>0.69602241602677561</v>
      </c>
      <c r="G8113" s="37">
        <f ca="1">('Win-Draw-Loss'!$D$38+(('Win-Draw-Loss'!$D$39-'Win-Draw-Loss'!$D$38)*E8113)+('Win-Draw-Loss'!$D$38+(('Win-Draw-Loss'!$D$39-'Win-Draw-Loss'!$D$38)*F8113)))/2</f>
        <v>33.753198977112127</v>
      </c>
      <c r="H8113" s="37"/>
      <c r="I8113" s="3">
        <f ca="1">(G8113-C8113)*600/'Win-Draw-Loss'!$B$42</f>
        <v>34.177288231034353</v>
      </c>
    </row>
    <row r="8114" spans="1:9" x14ac:dyDescent="0.25">
      <c r="A8114" s="33">
        <f t="shared" ca="1" si="252"/>
        <v>0.83991907990270165</v>
      </c>
      <c r="B8114" s="33">
        <f t="shared" ca="1" si="252"/>
        <v>0.32144560790298971</v>
      </c>
      <c r="C8114" s="37">
        <f ca="1">('Win-Draw-Loss'!$B$38+(('Win-Draw-Loss'!$B$39-'Win-Draw-Loss'!$B$38)*A8114)+('Win-Draw-Loss'!$B$38+(('Win-Draw-Loss'!$B$39-'Win-Draw-Loss'!$B$38)*B8114)))/2</f>
        <v>21.613646878056912</v>
      </c>
      <c r="E8114" s="33">
        <f t="shared" ca="1" si="253"/>
        <v>0.55807146785893003</v>
      </c>
      <c r="F8114" s="33">
        <f t="shared" ca="1" si="253"/>
        <v>0.52471060067972375</v>
      </c>
      <c r="G8114" s="37">
        <f ca="1">('Win-Draw-Loss'!$D$38+(('Win-Draw-Loss'!$D$39-'Win-Draw-Loss'!$D$38)*E8114)+('Win-Draw-Loss'!$D$38+(('Win-Draw-Loss'!$D$39-'Win-Draw-Loss'!$D$38)*F8114)))/2</f>
        <v>31.241731028079805</v>
      </c>
      <c r="H8114" s="37"/>
      <c r="I8114" s="3">
        <f ca="1">(G8114-C8114)*600/'Win-Draw-Loss'!$B$42</f>
        <v>19.256168300045786</v>
      </c>
    </row>
    <row r="8115" spans="1:9" x14ac:dyDescent="0.25">
      <c r="A8115" s="33">
        <f t="shared" ca="1" si="252"/>
        <v>7.716110629216999E-2</v>
      </c>
      <c r="B8115" s="33">
        <f t="shared" ca="1" si="252"/>
        <v>0.6482753848261521</v>
      </c>
      <c r="C8115" s="37">
        <f ca="1">('Win-Draw-Loss'!$B$38+(('Win-Draw-Loss'!$B$39-'Win-Draw-Loss'!$B$38)*A8115)+('Win-Draw-Loss'!$B$38+(('Win-Draw-Loss'!$B$39-'Win-Draw-Loss'!$B$38)*B8115)))/2</f>
        <v>17.25436491118322</v>
      </c>
      <c r="E8115" s="33">
        <f t="shared" ca="1" si="253"/>
        <v>0.72384616108403022</v>
      </c>
      <c r="F8115" s="33">
        <f t="shared" ca="1" si="253"/>
        <v>0.23286361780529297</v>
      </c>
      <c r="G8115" s="37">
        <f ca="1">('Win-Draw-Loss'!$D$38+(('Win-Draw-Loss'!$D$39-'Win-Draw-Loss'!$D$38)*E8115)+('Win-Draw-Loss'!$D$38+(('Win-Draw-Loss'!$D$39-'Win-Draw-Loss'!$D$38)*F8115)))/2</f>
        <v>29.35064668333985</v>
      </c>
      <c r="H8115" s="37"/>
      <c r="I8115" s="3">
        <f ca="1">(G8115-C8115)*600/'Win-Draw-Loss'!$B$42</f>
        <v>24.192563544313259</v>
      </c>
    </row>
    <row r="8116" spans="1:9" x14ac:dyDescent="0.25">
      <c r="A8116" s="33">
        <f t="shared" ca="1" si="252"/>
        <v>0.73389001419681754</v>
      </c>
      <c r="B8116" s="33">
        <f t="shared" ca="1" si="252"/>
        <v>6.0662846560554873E-2</v>
      </c>
      <c r="C8116" s="37">
        <f ca="1">('Win-Draw-Loss'!$B$38+(('Win-Draw-Loss'!$B$39-'Win-Draw-Loss'!$B$38)*A8116)+('Win-Draw-Loss'!$B$38+(('Win-Draw-Loss'!$B$39-'Win-Draw-Loss'!$B$38)*B8116)))/2</f>
        <v>17.945528607573724</v>
      </c>
      <c r="E8116" s="33">
        <f t="shared" ca="1" si="253"/>
        <v>0.58118184245880766</v>
      </c>
      <c r="F8116" s="33">
        <f t="shared" ca="1" si="253"/>
        <v>0.14947609526162398</v>
      </c>
      <c r="G8116" s="37">
        <f ca="1">('Win-Draw-Loss'!$D$38+(('Win-Draw-Loss'!$D$39-'Win-Draw-Loss'!$D$38)*E8116)+('Win-Draw-Loss'!$D$38+(('Win-Draw-Loss'!$D$39-'Win-Draw-Loss'!$D$38)*F8116)))/2</f>
        <v>25.959869065806476</v>
      </c>
      <c r="H8116" s="37"/>
      <c r="I8116" s="3">
        <f ca="1">(G8116-C8116)*600/'Win-Draw-Loss'!$B$42</f>
        <v>16.028680916465504</v>
      </c>
    </row>
    <row r="8117" spans="1:9" x14ac:dyDescent="0.25">
      <c r="A8117" s="33">
        <f t="shared" ca="1" si="252"/>
        <v>0.64472100708085422</v>
      </c>
      <c r="B8117" s="33">
        <f t="shared" ca="1" si="252"/>
        <v>0.83470487029621399</v>
      </c>
      <c r="C8117" s="37">
        <f ca="1">('Win-Draw-Loss'!$B$38+(('Win-Draw-Loss'!$B$39-'Win-Draw-Loss'!$B$38)*A8117)+('Win-Draw-Loss'!$B$38+(('Win-Draw-Loss'!$B$39-'Win-Draw-Loss'!$B$38)*B8117)))/2</f>
        <v>24.794258773770679</v>
      </c>
      <c r="E8117" s="33">
        <f t="shared" ca="1" si="253"/>
        <v>0.41912743883775427</v>
      </c>
      <c r="F8117" s="33">
        <f t="shared" ca="1" si="253"/>
        <v>0.62646176365772566</v>
      </c>
      <c r="G8117" s="37">
        <f ca="1">('Win-Draw-Loss'!$D$38+(('Win-Draw-Loss'!$D$39-'Win-Draw-Loss'!$D$38)*E8117)+('Win-Draw-Loss'!$D$38+(('Win-Draw-Loss'!$D$39-'Win-Draw-Loss'!$D$38)*F8117)))/2</f>
        <v>30.683838037432199</v>
      </c>
      <c r="H8117" s="37"/>
      <c r="I8117" s="3">
        <f ca="1">(G8117-C8117)*600/'Win-Draw-Loss'!$B$42</f>
        <v>11.779158527323041</v>
      </c>
    </row>
    <row r="8118" spans="1:9" x14ac:dyDescent="0.25">
      <c r="A8118" s="33">
        <f t="shared" ca="1" si="252"/>
        <v>0.79161168850369534</v>
      </c>
      <c r="B8118" s="33">
        <f t="shared" ca="1" si="252"/>
        <v>0.65552292325956163</v>
      </c>
      <c r="C8118" s="37">
        <f ca="1">('Win-Draw-Loss'!$B$38+(('Win-Draw-Loss'!$B$39-'Win-Draw-Loss'!$B$38)*A8118)+('Win-Draw-Loss'!$B$38+(('Win-Draw-Loss'!$B$39-'Win-Draw-Loss'!$B$38)*B8118)))/2</f>
        <v>24.471346117632571</v>
      </c>
      <c r="E8118" s="33">
        <f t="shared" ca="1" si="253"/>
        <v>0.82157231982401868</v>
      </c>
      <c r="F8118" s="33">
        <f t="shared" ca="1" si="253"/>
        <v>0.29679918582587872</v>
      </c>
      <c r="G8118" s="37">
        <f ca="1">('Win-Draw-Loss'!$D$38+(('Win-Draw-Loss'!$D$39-'Win-Draw-Loss'!$D$38)*E8118)+('Win-Draw-Loss'!$D$38+(('Win-Draw-Loss'!$D$39-'Win-Draw-Loss'!$D$38)*F8118)))/2</f>
        <v>31.77557258474846</v>
      </c>
      <c r="H8118" s="37"/>
      <c r="I8118" s="3">
        <f ca="1">(G8118-C8118)*600/'Win-Draw-Loss'!$B$42</f>
        <v>14.60845293423178</v>
      </c>
    </row>
    <row r="8119" spans="1:9" x14ac:dyDescent="0.25">
      <c r="A8119" s="33">
        <f t="shared" ca="1" si="252"/>
        <v>0.16193867386806937</v>
      </c>
      <c r="B8119" s="33">
        <f t="shared" ca="1" si="252"/>
        <v>0.76230601624916638</v>
      </c>
      <c r="C8119" s="37">
        <f ca="1">('Win-Draw-Loss'!$B$38+(('Win-Draw-Loss'!$B$39-'Win-Draw-Loss'!$B$38)*A8119)+('Win-Draw-Loss'!$B$38+(('Win-Draw-Loss'!$B$39-'Win-Draw-Loss'!$B$38)*B8119)))/2</f>
        <v>19.242446901172357</v>
      </c>
      <c r="E8119" s="33">
        <f t="shared" ca="1" si="253"/>
        <v>0.90891031956466128</v>
      </c>
      <c r="F8119" s="33">
        <f t="shared" ca="1" si="253"/>
        <v>0.14563367948844064</v>
      </c>
      <c r="G8119" s="37">
        <f ca="1">('Win-Draw-Loss'!$D$38+(('Win-Draw-Loss'!$D$39-'Win-Draw-Loss'!$D$38)*E8119)+('Win-Draw-Loss'!$D$38+(('Win-Draw-Loss'!$D$39-'Win-Draw-Loss'!$D$38)*F8119)))/2</f>
        <v>30.818159985796527</v>
      </c>
      <c r="H8119" s="37"/>
      <c r="I8119" s="3">
        <f ca="1">(G8119-C8119)*600/'Win-Draw-Loss'!$B$42</f>
        <v>23.151426169248339</v>
      </c>
    </row>
    <row r="8120" spans="1:9" x14ac:dyDescent="0.25">
      <c r="A8120" s="33">
        <f t="shared" ca="1" si="252"/>
        <v>0.33102964280009706</v>
      </c>
      <c r="B8120" s="33">
        <f t="shared" ca="1" si="252"/>
        <v>0.43735041814751219</v>
      </c>
      <c r="C8120" s="37">
        <f ca="1">('Win-Draw-Loss'!$B$38+(('Win-Draw-Loss'!$B$39-'Win-Draw-Loss'!$B$38)*A8120)+('Win-Draw-Loss'!$B$38+(('Win-Draw-Loss'!$B$39-'Win-Draw-Loss'!$B$38)*B8120)))/2</f>
        <v>17.683800609476094</v>
      </c>
      <c r="E8120" s="33">
        <f t="shared" ca="1" si="253"/>
        <v>0.60840484193555489</v>
      </c>
      <c r="F8120" s="33">
        <f t="shared" ca="1" si="253"/>
        <v>0.34527226001289257</v>
      </c>
      <c r="G8120" s="37">
        <f ca="1">('Win-Draw-Loss'!$D$38+(('Win-Draw-Loss'!$D$39-'Win-Draw-Loss'!$D$38)*E8120)+('Win-Draw-Loss'!$D$38+(('Win-Draw-Loss'!$D$39-'Win-Draw-Loss'!$D$38)*F8120)))/2</f>
        <v>29.305156529226714</v>
      </c>
      <c r="H8120" s="37"/>
      <c r="I8120" s="3">
        <f ca="1">(G8120-C8120)*600/'Win-Draw-Loss'!$B$42</f>
        <v>23.24271183950124</v>
      </c>
    </row>
    <row r="8121" spans="1:9" x14ac:dyDescent="0.25">
      <c r="A8121" s="33">
        <f t="shared" ca="1" si="252"/>
        <v>0.27956219227492352</v>
      </c>
      <c r="B8121" s="33">
        <f t="shared" ca="1" si="252"/>
        <v>0.46466896890610476</v>
      </c>
      <c r="C8121" s="37">
        <f ca="1">('Win-Draw-Loss'!$B$38+(('Win-Draw-Loss'!$B$39-'Win-Draw-Loss'!$B$38)*A8121)+('Win-Draw-Loss'!$B$38+(('Win-Draw-Loss'!$B$39-'Win-Draw-Loss'!$B$38)*B8121)))/2</f>
        <v>17.442311611810283</v>
      </c>
      <c r="E8121" s="33">
        <f t="shared" ca="1" si="253"/>
        <v>0.14582438758545757</v>
      </c>
      <c r="F8121" s="33">
        <f t="shared" ca="1" si="253"/>
        <v>0.4528986200681816</v>
      </c>
      <c r="G8121" s="37">
        <f ca="1">('Win-Draw-Loss'!$D$38+(('Win-Draw-Loss'!$D$39-'Win-Draw-Loss'!$D$38)*E8121)+('Win-Draw-Loss'!$D$38+(('Win-Draw-Loss'!$D$39-'Win-Draw-Loss'!$D$38)*F8121)))/2</f>
        <v>23.980845114804588</v>
      </c>
      <c r="H8121" s="37"/>
      <c r="I8121" s="3">
        <f ca="1">(G8121-C8121)*600/'Win-Draw-Loss'!$B$42</f>
        <v>13.07706700598861</v>
      </c>
    </row>
    <row r="8122" spans="1:9" x14ac:dyDescent="0.25">
      <c r="A8122" s="33">
        <f t="shared" ca="1" si="252"/>
        <v>0.41171210845570971</v>
      </c>
      <c r="B8122" s="33">
        <f t="shared" ca="1" si="252"/>
        <v>0.65479694770962038</v>
      </c>
      <c r="C8122" s="37">
        <f ca="1">('Win-Draw-Loss'!$B$38+(('Win-Draw-Loss'!$B$39-'Win-Draw-Loss'!$B$38)*A8122)+('Win-Draw-Loss'!$B$38+(('Win-Draw-Loss'!$B$39-'Win-Draw-Loss'!$B$38)*B8122)))/2</f>
        <v>20.665090561653301</v>
      </c>
      <c r="E8122" s="33">
        <f t="shared" ca="1" si="253"/>
        <v>0.95629368188404063</v>
      </c>
      <c r="F8122" s="33">
        <f t="shared" ca="1" si="253"/>
        <v>0.37762348973251691</v>
      </c>
      <c r="G8122" s="37">
        <f ca="1">('Win-Draw-Loss'!$D$38+(('Win-Draw-Loss'!$D$39-'Win-Draw-Loss'!$D$38)*E8122)+('Win-Draw-Loss'!$D$38+(('Win-Draw-Loss'!$D$39-'Win-Draw-Loss'!$D$38)*F8122)))/2</f>
        <v>35.008757574248364</v>
      </c>
      <c r="H8122" s="37"/>
      <c r="I8122" s="3">
        <f ca="1">(G8122-C8122)*600/'Win-Draw-Loss'!$B$42</f>
        <v>28.687334025190125</v>
      </c>
    </row>
    <row r="8123" spans="1:9" x14ac:dyDescent="0.25">
      <c r="A8123" s="33">
        <f t="shared" ca="1" si="252"/>
        <v>0.39954933949044069</v>
      </c>
      <c r="B8123" s="33">
        <f t="shared" ca="1" si="252"/>
        <v>0.8772961804209185</v>
      </c>
      <c r="C8123" s="37">
        <f ca="1">('Win-Draw-Loss'!$B$38+(('Win-Draw-Loss'!$B$39-'Win-Draw-Loss'!$B$38)*A8123)+('Win-Draw-Loss'!$B$38+(('Win-Draw-Loss'!$B$39-'Win-Draw-Loss'!$B$38)*B8123)))/2</f>
        <v>22.768455199113593</v>
      </c>
      <c r="E8123" s="33">
        <f t="shared" ca="1" si="253"/>
        <v>0.36100099778546646</v>
      </c>
      <c r="F8123" s="33">
        <f t="shared" ca="1" si="253"/>
        <v>0.34172194715048865</v>
      </c>
      <c r="G8123" s="37">
        <f ca="1">('Win-Draw-Loss'!$D$38+(('Win-Draw-Loss'!$D$39-'Win-Draw-Loss'!$D$38)*E8123)+('Win-Draw-Loss'!$D$38+(('Win-Draw-Loss'!$D$39-'Win-Draw-Loss'!$D$38)*F8123)))/2</f>
        <v>25.540844174039325</v>
      </c>
      <c r="H8123" s="37"/>
      <c r="I8123" s="3">
        <f ca="1">(G8123-C8123)*600/'Win-Draw-Loss'!$B$42</f>
        <v>5.5447779498514649</v>
      </c>
    </row>
    <row r="8124" spans="1:9" x14ac:dyDescent="0.25">
      <c r="A8124" s="33">
        <f t="shared" ca="1" si="252"/>
        <v>0.70686536896495378</v>
      </c>
      <c r="B8124" s="33">
        <f t="shared" ca="1" si="252"/>
        <v>0.16820996306114488</v>
      </c>
      <c r="C8124" s="37">
        <f ca="1">('Win-Draw-Loss'!$B$38+(('Win-Draw-Loss'!$B$39-'Win-Draw-Loss'!$B$38)*A8124)+('Win-Draw-Loss'!$B$38+(('Win-Draw-Loss'!$B$39-'Win-Draw-Loss'!$B$38)*B8124)))/2</f>
        <v>18.750753320260984</v>
      </c>
      <c r="E8124" s="33">
        <f t="shared" ca="1" si="253"/>
        <v>5.5801036001857707E-2</v>
      </c>
      <c r="F8124" s="33">
        <f t="shared" ca="1" si="253"/>
        <v>0.79112143942940716</v>
      </c>
      <c r="G8124" s="37">
        <f ca="1">('Win-Draw-Loss'!$D$38+(('Win-Draw-Loss'!$D$39-'Win-Draw-Loss'!$D$38)*E8124)+('Win-Draw-Loss'!$D$38+(('Win-Draw-Loss'!$D$39-'Win-Draw-Loss'!$D$38)*F8124)))/2</f>
        <v>27.703837131468973</v>
      </c>
      <c r="H8124" s="37"/>
      <c r="I8124" s="3">
        <f ca="1">(G8124-C8124)*600/'Win-Draw-Loss'!$B$42</f>
        <v>17.906167622415978</v>
      </c>
    </row>
    <row r="8125" spans="1:9" x14ac:dyDescent="0.25">
      <c r="A8125" s="33">
        <f t="shared" ca="1" si="252"/>
        <v>0.17694121949145114</v>
      </c>
      <c r="B8125" s="33">
        <f t="shared" ca="1" si="252"/>
        <v>0.10257431604728828</v>
      </c>
      <c r="C8125" s="37">
        <f ca="1">('Win-Draw-Loss'!$B$38+(('Win-Draw-Loss'!$B$39-'Win-Draw-Loss'!$B$38)*A8125)+('Win-Draw-Loss'!$B$38+(('Win-Draw-Loss'!$B$39-'Win-Draw-Loss'!$B$38)*B8125)))/2</f>
        <v>12.795155355387394</v>
      </c>
      <c r="E8125" s="33">
        <f t="shared" ca="1" si="253"/>
        <v>0.33733260393842934</v>
      </c>
      <c r="F8125" s="33">
        <f t="shared" ca="1" si="253"/>
        <v>0.39403161049514945</v>
      </c>
      <c r="G8125" s="37">
        <f ca="1">('Win-Draw-Loss'!$D$38+(('Win-Draw-Loss'!$D$39-'Win-Draw-Loss'!$D$38)*E8125)+('Win-Draw-Loss'!$D$38+(('Win-Draw-Loss'!$D$39-'Win-Draw-Loss'!$D$38)*F8125)))/2</f>
        <v>25.970463216503681</v>
      </c>
      <c r="H8125" s="37"/>
      <c r="I8125" s="3">
        <f ca="1">(G8125-C8125)*600/'Win-Draw-Loss'!$B$42</f>
        <v>26.350615722232575</v>
      </c>
    </row>
    <row r="8126" spans="1:9" x14ac:dyDescent="0.25">
      <c r="A8126" s="33">
        <f t="shared" ca="1" si="252"/>
        <v>0.36297437872923022</v>
      </c>
      <c r="B8126" s="33">
        <f t="shared" ca="1" si="252"/>
        <v>0.87142636064302981</v>
      </c>
      <c r="C8126" s="37">
        <f ca="1">('Win-Draw-Loss'!$B$38+(('Win-Draw-Loss'!$B$39-'Win-Draw-Loss'!$B$38)*A8126)+('Win-Draw-Loss'!$B$38+(('Win-Draw-Loss'!$B$39-'Win-Draw-Loss'!$B$38)*B8126)))/2</f>
        <v>22.344007393722599</v>
      </c>
      <c r="E8126" s="33">
        <f t="shared" ca="1" si="253"/>
        <v>0.28324087244173557</v>
      </c>
      <c r="F8126" s="33">
        <f t="shared" ca="1" si="253"/>
        <v>0.56970471579871085</v>
      </c>
      <c r="G8126" s="37">
        <f ca="1">('Win-Draw-Loss'!$D$38+(('Win-Draw-Loss'!$D$39-'Win-Draw-Loss'!$D$38)*E8126)+('Win-Draw-Loss'!$D$38+(('Win-Draw-Loss'!$D$39-'Win-Draw-Loss'!$D$38)*F8126)))/2</f>
        <v>27.794183823606698</v>
      </c>
      <c r="H8126" s="37"/>
      <c r="I8126" s="3">
        <f ca="1">(G8126-C8126)*600/'Win-Draw-Loss'!$B$42</f>
        <v>10.900352859768198</v>
      </c>
    </row>
    <row r="8127" spans="1:9" x14ac:dyDescent="0.25">
      <c r="A8127" s="33">
        <f t="shared" ca="1" si="252"/>
        <v>0.12310827872659313</v>
      </c>
      <c r="B8127" s="33">
        <f t="shared" ca="1" si="252"/>
        <v>0.72518891338974623</v>
      </c>
      <c r="C8127" s="37">
        <f ca="1">('Win-Draw-Loss'!$B$38+(('Win-Draw-Loss'!$B$39-'Win-Draw-Loss'!$B$38)*A8127)+('Win-Draw-Loss'!$B$38+(('Win-Draw-Loss'!$B$39-'Win-Draw-Loss'!$B$38)*B8127)))/2</f>
        <v>18.482971921163394</v>
      </c>
      <c r="E8127" s="33">
        <f t="shared" ca="1" si="253"/>
        <v>0.16979952165571899</v>
      </c>
      <c r="F8127" s="33">
        <f t="shared" ca="1" si="253"/>
        <v>0.60850869190261336</v>
      </c>
      <c r="G8127" s="37">
        <f ca="1">('Win-Draw-Loss'!$D$38+(('Win-Draw-Loss'!$D$39-'Win-Draw-Loss'!$D$38)*E8127)+('Win-Draw-Loss'!$D$38+(('Win-Draw-Loss'!$D$39-'Win-Draw-Loss'!$D$38)*F8127)))/2</f>
        <v>26.674623203374985</v>
      </c>
      <c r="H8127" s="37"/>
      <c r="I8127" s="3">
        <f ca="1">(G8127-C8127)*600/'Win-Draw-Loss'!$B$42</f>
        <v>16.383302564423182</v>
      </c>
    </row>
    <row r="8128" spans="1:9" x14ac:dyDescent="0.25">
      <c r="A8128" s="33">
        <f t="shared" ca="1" si="252"/>
        <v>0.36347834934137369</v>
      </c>
      <c r="B8128" s="33">
        <f t="shared" ca="1" si="252"/>
        <v>0.27912576094387043</v>
      </c>
      <c r="C8128" s="37">
        <f ca="1">('Win-Draw-Loss'!$B$38+(('Win-Draw-Loss'!$B$39-'Win-Draw-Loss'!$B$38)*A8128)+('Win-Draw-Loss'!$B$38+(('Win-Draw-Loss'!$B$39-'Win-Draw-Loss'!$B$38)*B8128)))/2</f>
        <v>16.426041102852441</v>
      </c>
      <c r="E8128" s="33">
        <f t="shared" ca="1" si="253"/>
        <v>0.45205546309024192</v>
      </c>
      <c r="F8128" s="33">
        <f t="shared" ca="1" si="253"/>
        <v>0.90362798816874756</v>
      </c>
      <c r="G8128" s="37">
        <f ca="1">('Win-Draw-Loss'!$D$38+(('Win-Draw-Loss'!$D$39-'Win-Draw-Loss'!$D$38)*E8128)+('Win-Draw-Loss'!$D$38+(('Win-Draw-Loss'!$D$39-'Win-Draw-Loss'!$D$38)*F8128)))/2</f>
        <v>35.335251768884845</v>
      </c>
      <c r="H8128" s="37"/>
      <c r="I8128" s="3">
        <f ca="1">(G8128-C8128)*600/'Win-Draw-Loss'!$B$42</f>
        <v>37.818421332064808</v>
      </c>
    </row>
    <row r="8129" spans="1:9" x14ac:dyDescent="0.25">
      <c r="A8129" s="33">
        <f t="shared" ca="1" si="252"/>
        <v>0.99682664557639489</v>
      </c>
      <c r="B8129" s="33">
        <f t="shared" ca="1" si="252"/>
        <v>8.4171536789370727E-2</v>
      </c>
      <c r="C8129" s="37">
        <f ca="1">('Win-Draw-Loss'!$B$38+(('Win-Draw-Loss'!$B$39-'Win-Draw-Loss'!$B$38)*A8129)+('Win-Draw-Loss'!$B$38+(('Win-Draw-Loss'!$B$39-'Win-Draw-Loss'!$B$38)*B8129)))/2</f>
        <v>20.809981823657658</v>
      </c>
      <c r="E8129" s="33">
        <f t="shared" ca="1" si="253"/>
        <v>0.89999981108751814</v>
      </c>
      <c r="F8129" s="33">
        <f t="shared" ca="1" si="253"/>
        <v>0.13703814946979764</v>
      </c>
      <c r="G8129" s="37">
        <f ca="1">('Win-Draw-Loss'!$D$38+(('Win-Draw-Loss'!$D$39-'Win-Draw-Loss'!$D$38)*E8129)+('Win-Draw-Loss'!$D$38+(('Win-Draw-Loss'!$D$39-'Win-Draw-Loss'!$D$38)*F8129)))/2</f>
        <v>30.555569408359737</v>
      </c>
      <c r="H8129" s="37"/>
      <c r="I8129" s="3">
        <f ca="1">(G8129-C8129)*600/'Win-Draw-Loss'!$B$42</f>
        <v>19.491175169404158</v>
      </c>
    </row>
    <row r="8130" spans="1:9" x14ac:dyDescent="0.25">
      <c r="A8130" s="33">
        <f t="shared" ref="A8130:B8193" ca="1" si="254">RAND()</f>
        <v>0.61482004401181867</v>
      </c>
      <c r="B8130" s="33">
        <f t="shared" ca="1" si="254"/>
        <v>0.54650264167619056</v>
      </c>
      <c r="C8130" s="37">
        <f ca="1">('Win-Draw-Loss'!$B$38+(('Win-Draw-Loss'!$B$39-'Win-Draw-Loss'!$B$38)*A8130)+('Win-Draw-Loss'!$B$38+(('Win-Draw-Loss'!$B$39-'Win-Draw-Loss'!$B$38)*B8130)))/2</f>
        <v>21.61322685688009</v>
      </c>
      <c r="E8130" s="33">
        <f t="shared" ref="E8130:F8193" ca="1" si="255">RAND()</f>
        <v>0.48561065830681815</v>
      </c>
      <c r="F8130" s="33">
        <f t="shared" ca="1" si="255"/>
        <v>0.17752012531530448</v>
      </c>
      <c r="G8130" s="37">
        <f ca="1">('Win-Draw-Loss'!$D$38+(('Win-Draw-Loss'!$D$39-'Win-Draw-Loss'!$D$38)*E8130)+('Win-Draw-Loss'!$D$38+(('Win-Draw-Loss'!$D$39-'Win-Draw-Loss'!$D$38)*F8130)))/2</f>
        <v>24.946961754331838</v>
      </c>
      <c r="H8130" s="37"/>
      <c r="I8130" s="3">
        <f ca="1">(G8130-C8130)*600/'Win-Draw-Loss'!$B$42</f>
        <v>6.6674697949034964</v>
      </c>
    </row>
    <row r="8131" spans="1:9" x14ac:dyDescent="0.25">
      <c r="A8131" s="33">
        <f t="shared" ca="1" si="254"/>
        <v>0.82925263438879293</v>
      </c>
      <c r="B8131" s="33">
        <f t="shared" ca="1" si="254"/>
        <v>0.72592888587815974</v>
      </c>
      <c r="C8131" s="37">
        <f ca="1">('Win-Draw-Loss'!$B$38+(('Win-Draw-Loss'!$B$39-'Win-Draw-Loss'!$B$38)*A8131)+('Win-Draw-Loss'!$B$38+(('Win-Draw-Loss'!$B$39-'Win-Draw-Loss'!$B$38)*B8131)))/2</f>
        <v>25.551815202669527</v>
      </c>
      <c r="E8131" s="33">
        <f t="shared" ca="1" si="255"/>
        <v>0.91075303900859583</v>
      </c>
      <c r="F8131" s="33">
        <f t="shared" ca="1" si="255"/>
        <v>0.11627655575814844</v>
      </c>
      <c r="G8131" s="37">
        <f ca="1">('Win-Draw-Loss'!$D$38+(('Win-Draw-Loss'!$D$39-'Win-Draw-Loss'!$D$38)*E8131)+('Win-Draw-Loss'!$D$38+(('Win-Draw-Loss'!$D$39-'Win-Draw-Loss'!$D$38)*F8131)))/2</f>
        <v>30.405443921501167</v>
      </c>
      <c r="H8131" s="37"/>
      <c r="I8131" s="3">
        <f ca="1">(G8131-C8131)*600/'Win-Draw-Loss'!$B$42</f>
        <v>9.7072574376632801</v>
      </c>
    </row>
    <row r="8132" spans="1:9" x14ac:dyDescent="0.25">
      <c r="A8132" s="33">
        <f t="shared" ca="1" si="254"/>
        <v>0.67048241813420484</v>
      </c>
      <c r="B8132" s="33">
        <f t="shared" ca="1" si="254"/>
        <v>0.89194189367098287</v>
      </c>
      <c r="C8132" s="37">
        <f ca="1">('Win-Draw-Loss'!$B$38+(('Win-Draw-Loss'!$B$39-'Win-Draw-Loss'!$B$38)*A8132)+('Win-Draw-Loss'!$B$38+(('Win-Draw-Loss'!$B$39-'Win-Draw-Loss'!$B$38)*B8132)))/2</f>
        <v>25.624243118051876</v>
      </c>
      <c r="E8132" s="33">
        <f t="shared" ca="1" si="255"/>
        <v>4.8560139364750343E-2</v>
      </c>
      <c r="F8132" s="33">
        <f t="shared" ca="1" si="255"/>
        <v>0.42423498759148159</v>
      </c>
      <c r="G8132" s="37">
        <f ca="1">('Win-Draw-Loss'!$D$38+(('Win-Draw-Loss'!$D$39-'Win-Draw-Loss'!$D$38)*E8132)+('Win-Draw-Loss'!$D$38+(('Win-Draw-Loss'!$D$39-'Win-Draw-Loss'!$D$38)*F8132)))/2</f>
        <v>22.091926904343481</v>
      </c>
      <c r="H8132" s="37"/>
      <c r="I8132" s="3">
        <f ca="1">(G8132-C8132)*600/'Win-Draw-Loss'!$B$42</f>
        <v>-7.0646324274167895</v>
      </c>
    </row>
    <row r="8133" spans="1:9" x14ac:dyDescent="0.25">
      <c r="A8133" s="33">
        <f t="shared" ca="1" si="254"/>
        <v>0.1422268383490437</v>
      </c>
      <c r="B8133" s="33">
        <f t="shared" ca="1" si="254"/>
        <v>0.43616401919092385</v>
      </c>
      <c r="C8133" s="37">
        <f ca="1">('Win-Draw-Loss'!$B$38+(('Win-Draw-Loss'!$B$39-'Win-Draw-Loss'!$B$38)*A8133)+('Win-Draw-Loss'!$B$38+(('Win-Draw-Loss'!$B$39-'Win-Draw-Loss'!$B$38)*B8133)))/2</f>
        <v>15.783908575399675</v>
      </c>
      <c r="E8133" s="33">
        <f t="shared" ca="1" si="255"/>
        <v>0.37835707988406586</v>
      </c>
      <c r="F8133" s="33">
        <f t="shared" ca="1" si="255"/>
        <v>0.81208475869775043</v>
      </c>
      <c r="G8133" s="37">
        <f ca="1">('Win-Draw-Loss'!$D$38+(('Win-Draw-Loss'!$D$39-'Win-Draw-Loss'!$D$38)*E8133)+('Win-Draw-Loss'!$D$38+(('Win-Draw-Loss'!$D$39-'Win-Draw-Loss'!$D$38)*F8133)))/2</f>
        <v>32.856627578727242</v>
      </c>
      <c r="H8133" s="37"/>
      <c r="I8133" s="3">
        <f ca="1">(G8133-C8133)*600/'Win-Draw-Loss'!$B$42</f>
        <v>34.145438006655134</v>
      </c>
    </row>
    <row r="8134" spans="1:9" x14ac:dyDescent="0.25">
      <c r="A8134" s="33">
        <f t="shared" ca="1" si="254"/>
        <v>0.30829427970246892</v>
      </c>
      <c r="B8134" s="33">
        <f t="shared" ca="1" si="254"/>
        <v>0.58739877461440615</v>
      </c>
      <c r="C8134" s="37">
        <f ca="1">('Win-Draw-Loss'!$B$38+(('Win-Draw-Loss'!$B$39-'Win-Draw-Loss'!$B$38)*A8134)+('Win-Draw-Loss'!$B$38+(('Win-Draw-Loss'!$B$39-'Win-Draw-Loss'!$B$38)*B8134)))/2</f>
        <v>18.956930543168752</v>
      </c>
      <c r="E8134" s="33">
        <f t="shared" ca="1" si="255"/>
        <v>0.35046192736885218</v>
      </c>
      <c r="F8134" s="33">
        <f t="shared" ca="1" si="255"/>
        <v>0.40406717255649205</v>
      </c>
      <c r="G8134" s="37">
        <f ca="1">('Win-Draw-Loss'!$D$38+(('Win-Draw-Loss'!$D$39-'Win-Draw-Loss'!$D$38)*E8134)+('Win-Draw-Loss'!$D$38+(('Win-Draw-Loss'!$D$39-'Win-Draw-Loss'!$D$38)*F8134)))/2</f>
        <v>26.317936498880162</v>
      </c>
      <c r="H8134" s="37"/>
      <c r="I8134" s="3">
        <f ca="1">(G8134-C8134)*600/'Win-Draw-Loss'!$B$42</f>
        <v>14.722011911422818</v>
      </c>
    </row>
    <row r="8135" spans="1:9" x14ac:dyDescent="0.25">
      <c r="A8135" s="33">
        <f t="shared" ca="1" si="254"/>
        <v>0.25344578146375651</v>
      </c>
      <c r="B8135" s="33">
        <f t="shared" ca="1" si="254"/>
        <v>0.74441236069313843</v>
      </c>
      <c r="C8135" s="37">
        <f ca="1">('Win-Draw-Loss'!$B$38+(('Win-Draw-Loss'!$B$39-'Win-Draw-Loss'!$B$38)*A8135)+('Win-Draw-Loss'!$B$38+(('Win-Draw-Loss'!$B$39-'Win-Draw-Loss'!$B$38)*B8135)))/2</f>
        <v>19.978581421568951</v>
      </c>
      <c r="E8135" s="33">
        <f t="shared" ca="1" si="255"/>
        <v>0.8822300482521811</v>
      </c>
      <c r="F8135" s="33">
        <f t="shared" ca="1" si="255"/>
        <v>0.28092860035524225</v>
      </c>
      <c r="G8135" s="37">
        <f ca="1">('Win-Draw-Loss'!$D$38+(('Win-Draw-Loss'!$D$39-'Win-Draw-Loss'!$D$38)*E8135)+('Win-Draw-Loss'!$D$38+(('Win-Draw-Loss'!$D$39-'Win-Draw-Loss'!$D$38)*F8135)))/2</f>
        <v>32.447379729111347</v>
      </c>
      <c r="H8135" s="37"/>
      <c r="I8135" s="3">
        <f ca="1">(G8135-C8135)*600/'Win-Draw-Loss'!$B$42</f>
        <v>24.937596615084793</v>
      </c>
    </row>
    <row r="8136" spans="1:9" x14ac:dyDescent="0.25">
      <c r="A8136" s="33">
        <f t="shared" ca="1" si="254"/>
        <v>0.51484319331220274</v>
      </c>
      <c r="B8136" s="33">
        <f t="shared" ca="1" si="254"/>
        <v>0.8915187106884096</v>
      </c>
      <c r="C8136" s="37">
        <f ca="1">('Win-Draw-Loss'!$B$38+(('Win-Draw-Loss'!$B$39-'Win-Draw-Loss'!$B$38)*A8136)+('Win-Draw-Loss'!$B$38+(('Win-Draw-Loss'!$B$39-'Win-Draw-Loss'!$B$38)*B8136)))/2</f>
        <v>24.063619040006124</v>
      </c>
      <c r="E8136" s="33">
        <f t="shared" ca="1" si="255"/>
        <v>0.4436190239257658</v>
      </c>
      <c r="F8136" s="33">
        <f t="shared" ca="1" si="255"/>
        <v>0.66367133389062261</v>
      </c>
      <c r="G8136" s="37">
        <f ca="1">('Win-Draw-Loss'!$D$38+(('Win-Draw-Loss'!$D$39-'Win-Draw-Loss'!$D$38)*E8136)+('Win-Draw-Loss'!$D$38+(('Win-Draw-Loss'!$D$39-'Win-Draw-Loss'!$D$38)*F8136)))/2</f>
        <v>31.609355367245826</v>
      </c>
      <c r="H8136" s="37"/>
      <c r="I8136" s="3">
        <f ca="1">(G8136-C8136)*600/'Win-Draw-Loss'!$B$42</f>
        <v>15.091472654479404</v>
      </c>
    </row>
    <row r="8137" spans="1:9" x14ac:dyDescent="0.25">
      <c r="A8137" s="33">
        <f t="shared" ca="1" si="254"/>
        <v>0.81750639019199833</v>
      </c>
      <c r="B8137" s="33">
        <f t="shared" ca="1" si="254"/>
        <v>0.86137306654045254</v>
      </c>
      <c r="C8137" s="37">
        <f ca="1">('Win-Draw-Loss'!$B$38+(('Win-Draw-Loss'!$B$39-'Win-Draw-Loss'!$B$38)*A8137)+('Win-Draw-Loss'!$B$38+(('Win-Draw-Loss'!$B$39-'Win-Draw-Loss'!$B$38)*B8137)))/2</f>
        <v>26.788794567324508</v>
      </c>
      <c r="E8137" s="33">
        <f t="shared" ca="1" si="255"/>
        <v>0.64317779922991369</v>
      </c>
      <c r="F8137" s="33">
        <f t="shared" ca="1" si="255"/>
        <v>8.0722726408842815E-2</v>
      </c>
      <c r="G8137" s="37">
        <f ca="1">('Win-Draw-Loss'!$D$38+(('Win-Draw-Loss'!$D$39-'Win-Draw-Loss'!$D$38)*E8137)+('Win-Draw-Loss'!$D$38+(('Win-Draw-Loss'!$D$39-'Win-Draw-Loss'!$D$38)*F8137)))/2</f>
        <v>25.85850788458135</v>
      </c>
      <c r="H8137" s="37"/>
      <c r="I8137" s="3">
        <f ca="1">(G8137-C8137)*600/'Win-Draw-Loss'!$B$42</f>
        <v>-1.8605733654863172</v>
      </c>
    </row>
    <row r="8138" spans="1:9" x14ac:dyDescent="0.25">
      <c r="A8138" s="33">
        <f t="shared" ca="1" si="254"/>
        <v>0.84384082326576648</v>
      </c>
      <c r="B8138" s="33">
        <f t="shared" ca="1" si="254"/>
        <v>0.4389655438441521</v>
      </c>
      <c r="C8138" s="37">
        <f ca="1">('Win-Draw-Loss'!$B$38+(('Win-Draw-Loss'!$B$39-'Win-Draw-Loss'!$B$38)*A8138)+('Win-Draw-Loss'!$B$38+(('Win-Draw-Loss'!$B$39-'Win-Draw-Loss'!$B$38)*B8138)))/2</f>
        <v>22.828063671099187</v>
      </c>
      <c r="E8138" s="33">
        <f t="shared" ca="1" si="255"/>
        <v>0.29122975194508482</v>
      </c>
      <c r="F8138" s="33">
        <f t="shared" ca="1" si="255"/>
        <v>0.98100939258450948</v>
      </c>
      <c r="G8138" s="37">
        <f ca="1">('Win-Draw-Loss'!$D$38+(('Win-Draw-Loss'!$D$39-'Win-Draw-Loss'!$D$38)*E8138)+('Win-Draw-Loss'!$D$38+(('Win-Draw-Loss'!$D$39-'Win-Draw-Loss'!$D$38)*F8138)))/2</f>
        <v>34.083587167943918</v>
      </c>
      <c r="H8138" s="37"/>
      <c r="I8138" s="3">
        <f ca="1">(G8138-C8138)*600/'Win-Draw-Loss'!$B$42</f>
        <v>22.511046993689462</v>
      </c>
    </row>
    <row r="8139" spans="1:9" x14ac:dyDescent="0.25">
      <c r="A8139" s="33">
        <f t="shared" ca="1" si="254"/>
        <v>0.43621783386316937</v>
      </c>
      <c r="B8139" s="33">
        <f t="shared" ca="1" si="254"/>
        <v>0.5115804279141315</v>
      </c>
      <c r="C8139" s="37">
        <f ca="1">('Win-Draw-Loss'!$B$38+(('Win-Draw-Loss'!$B$39-'Win-Draw-Loss'!$B$38)*A8139)+('Win-Draw-Loss'!$B$38+(('Win-Draw-Loss'!$B$39-'Win-Draw-Loss'!$B$38)*B8139)))/2</f>
        <v>19.477982617773009</v>
      </c>
      <c r="E8139" s="33">
        <f t="shared" ca="1" si="255"/>
        <v>0.88792608445454113</v>
      </c>
      <c r="F8139" s="33">
        <f t="shared" ca="1" si="255"/>
        <v>5.8182131628966571E-3</v>
      </c>
      <c r="G8139" s="37">
        <f ca="1">('Win-Draw-Loss'!$D$38+(('Win-Draw-Loss'!$D$39-'Win-Draw-Loss'!$D$38)*E8139)+('Win-Draw-Loss'!$D$38+(('Win-Draw-Loss'!$D$39-'Win-Draw-Loss'!$D$38)*F8139)))/2</f>
        <v>28.406164464261565</v>
      </c>
      <c r="H8139" s="37"/>
      <c r="I8139" s="3">
        <f ca="1">(G8139-C8139)*600/'Win-Draw-Loss'!$B$42</f>
        <v>17.856363692977112</v>
      </c>
    </row>
    <row r="8140" spans="1:9" x14ac:dyDescent="0.25">
      <c r="A8140" s="33">
        <f t="shared" ca="1" si="254"/>
        <v>0.49923014867606785</v>
      </c>
      <c r="B8140" s="33">
        <f t="shared" ca="1" si="254"/>
        <v>0.18075614229048809</v>
      </c>
      <c r="C8140" s="37">
        <f ca="1">('Win-Draw-Loss'!$B$38+(('Win-Draw-Loss'!$B$39-'Win-Draw-Loss'!$B$38)*A8140)+('Win-Draw-Loss'!$B$38+(('Win-Draw-Loss'!$B$39-'Win-Draw-Loss'!$B$38)*B8140)))/2</f>
        <v>16.799862909665556</v>
      </c>
      <c r="E8140" s="33">
        <f t="shared" ca="1" si="255"/>
        <v>0.59401416550701913</v>
      </c>
      <c r="F8140" s="33">
        <f t="shared" ca="1" si="255"/>
        <v>0.67499652039298774</v>
      </c>
      <c r="G8140" s="37">
        <f ca="1">('Win-Draw-Loss'!$D$38+(('Win-Draw-Loss'!$D$39-'Win-Draw-Loss'!$D$38)*E8140)+('Win-Draw-Loss'!$D$38+(('Win-Draw-Loss'!$D$39-'Win-Draw-Loss'!$D$38)*F8140)))/2</f>
        <v>34.035160288500109</v>
      </c>
      <c r="H8140" s="37"/>
      <c r="I8140" s="3">
        <f ca="1">(G8140-C8140)*600/'Win-Draw-Loss'!$B$42</f>
        <v>34.470594757669105</v>
      </c>
    </row>
    <row r="8141" spans="1:9" x14ac:dyDescent="0.25">
      <c r="A8141" s="33">
        <f t="shared" ca="1" si="254"/>
        <v>5.0588607963175658E-4</v>
      </c>
      <c r="B8141" s="33">
        <f t="shared" ca="1" si="254"/>
        <v>0.27611593661922273</v>
      </c>
      <c r="C8141" s="37">
        <f ca="1">('Win-Draw-Loss'!$B$38+(('Win-Draw-Loss'!$B$39-'Win-Draw-Loss'!$B$38)*A8141)+('Win-Draw-Loss'!$B$38+(('Win-Draw-Loss'!$B$39-'Win-Draw-Loss'!$B$38)*B8141)))/2</f>
        <v>12.766218226988546</v>
      </c>
      <c r="E8141" s="33">
        <f t="shared" ca="1" si="255"/>
        <v>0.45361216530815085</v>
      </c>
      <c r="F8141" s="33">
        <f t="shared" ca="1" si="255"/>
        <v>0.74601359105100962</v>
      </c>
      <c r="G8141" s="37">
        <f ca="1">('Win-Draw-Loss'!$D$38+(('Win-Draw-Loss'!$D$39-'Win-Draw-Loss'!$D$38)*E8141)+('Win-Draw-Loss'!$D$38+(('Win-Draw-Loss'!$D$39-'Win-Draw-Loss'!$D$38)*F8141)))/2</f>
        <v>32.994386345387404</v>
      </c>
      <c r="H8141" s="37"/>
      <c r="I8141" s="3">
        <f ca="1">(G8141-C8141)*600/'Win-Draw-Loss'!$B$42</f>
        <v>40.456336236797718</v>
      </c>
    </row>
    <row r="8142" spans="1:9" x14ac:dyDescent="0.25">
      <c r="A8142" s="33">
        <f t="shared" ca="1" si="254"/>
        <v>3.632467411530127E-2</v>
      </c>
      <c r="B8142" s="33">
        <f t="shared" ca="1" si="254"/>
        <v>8.0312005106999429E-3</v>
      </c>
      <c r="C8142" s="37">
        <f ca="1">('Win-Draw-Loss'!$B$38+(('Win-Draw-Loss'!$B$39-'Win-Draw-Loss'!$B$38)*A8142)+('Win-Draw-Loss'!$B$38+(('Win-Draw-Loss'!$B$39-'Win-Draw-Loss'!$B$38)*B8142)))/2</f>
        <v>10.443558746260013</v>
      </c>
      <c r="E8142" s="33">
        <f t="shared" ca="1" si="255"/>
        <v>0.56039835198188648</v>
      </c>
      <c r="F8142" s="33">
        <f t="shared" ca="1" si="255"/>
        <v>0.83066413101461334</v>
      </c>
      <c r="G8142" s="37">
        <f ca="1">('Win-Draw-Loss'!$D$38+(('Win-Draw-Loss'!$D$39-'Win-Draw-Loss'!$D$38)*E8142)+('Win-Draw-Loss'!$D$38+(('Win-Draw-Loss'!$D$39-'Win-Draw-Loss'!$D$38)*F8142)))/2</f>
        <v>35.865937244947496</v>
      </c>
      <c r="H8142" s="37"/>
      <c r="I8142" s="3">
        <f ca="1">(G8142-C8142)*600/'Win-Draw-Loss'!$B$42</f>
        <v>50.844756997374965</v>
      </c>
    </row>
    <row r="8143" spans="1:9" x14ac:dyDescent="0.25">
      <c r="A8143" s="33">
        <f t="shared" ca="1" si="254"/>
        <v>0.48812927270210227</v>
      </c>
      <c r="B8143" s="33">
        <f t="shared" ca="1" si="254"/>
        <v>0.8176993302301131</v>
      </c>
      <c r="C8143" s="37">
        <f ca="1">('Win-Draw-Loss'!$B$38+(('Win-Draw-Loss'!$B$39-'Win-Draw-Loss'!$B$38)*A8143)+('Win-Draw-Loss'!$B$38+(('Win-Draw-Loss'!$B$39-'Win-Draw-Loss'!$B$38)*B8143)))/2</f>
        <v>23.058286029322154</v>
      </c>
      <c r="E8143" s="33">
        <f t="shared" ca="1" si="255"/>
        <v>8.0986102861927978E-2</v>
      </c>
      <c r="F8143" s="33">
        <f t="shared" ca="1" si="255"/>
        <v>0.96813024281862847</v>
      </c>
      <c r="G8143" s="37">
        <f ca="1">('Win-Draw-Loss'!$D$38+(('Win-Draw-Loss'!$D$39-'Win-Draw-Loss'!$D$38)*E8143)+('Win-Draw-Loss'!$D$38+(('Win-Draw-Loss'!$D$39-'Win-Draw-Loss'!$D$38)*F8143)))/2</f>
        <v>30.736745185208349</v>
      </c>
      <c r="H8143" s="37"/>
      <c r="I8143" s="3">
        <f ca="1">(G8143-C8143)*600/'Win-Draw-Loss'!$B$42</f>
        <v>15.356918311772391</v>
      </c>
    </row>
    <row r="8144" spans="1:9" x14ac:dyDescent="0.25">
      <c r="A8144" s="33">
        <f t="shared" ca="1" si="254"/>
        <v>0.38620679020130277</v>
      </c>
      <c r="B8144" s="33">
        <f t="shared" ca="1" si="254"/>
        <v>0.83542424582054375</v>
      </c>
      <c r="C8144" s="37">
        <f ca="1">('Win-Draw-Loss'!$B$38+(('Win-Draw-Loss'!$B$39-'Win-Draw-Loss'!$B$38)*A8144)+('Win-Draw-Loss'!$B$38+(('Win-Draw-Loss'!$B$39-'Win-Draw-Loss'!$B$38)*B8144)))/2</f>
        <v>22.216310360218465</v>
      </c>
      <c r="E8144" s="33">
        <f t="shared" ca="1" si="255"/>
        <v>0.71803062707891985</v>
      </c>
      <c r="F8144" s="33">
        <f t="shared" ca="1" si="255"/>
        <v>0.33771262759464649</v>
      </c>
      <c r="G8144" s="37">
        <f ca="1">('Win-Draw-Loss'!$D$38+(('Win-Draw-Loss'!$D$39-'Win-Draw-Loss'!$D$38)*E8144)+('Win-Draw-Loss'!$D$38+(('Win-Draw-Loss'!$D$39-'Win-Draw-Loss'!$D$38)*F8144)))/2</f>
        <v>30.836148820103496</v>
      </c>
      <c r="H8144" s="37"/>
      <c r="I8144" s="3">
        <f ca="1">(G8144-C8144)*600/'Win-Draw-Loss'!$B$42</f>
        <v>17.239676919770062</v>
      </c>
    </row>
    <row r="8145" spans="1:9" x14ac:dyDescent="0.25">
      <c r="A8145" s="33">
        <f t="shared" ca="1" si="254"/>
        <v>0.47214831734534857</v>
      </c>
      <c r="B8145" s="33">
        <f t="shared" ca="1" si="254"/>
        <v>3.4558848404763531E-2</v>
      </c>
      <c r="C8145" s="37">
        <f ca="1">('Win-Draw-Loss'!$B$38+(('Win-Draw-Loss'!$B$39-'Win-Draw-Loss'!$B$38)*A8145)+('Win-Draw-Loss'!$B$38+(('Win-Draw-Loss'!$B$39-'Win-Draw-Loss'!$B$38)*B8145)))/2</f>
        <v>15.067071657501121</v>
      </c>
      <c r="E8145" s="33">
        <f t="shared" ca="1" si="255"/>
        <v>0.47224537881479478</v>
      </c>
      <c r="F8145" s="33">
        <f t="shared" ca="1" si="255"/>
        <v>0.95392173139258385</v>
      </c>
      <c r="G8145" s="37">
        <f ca="1">('Win-Draw-Loss'!$D$38+(('Win-Draw-Loss'!$D$39-'Win-Draw-Loss'!$D$38)*E8145)+('Win-Draw-Loss'!$D$38+(('Win-Draw-Loss'!$D$39-'Win-Draw-Loss'!$D$38)*F8145)))/2</f>
        <v>36.392506653110679</v>
      </c>
      <c r="H8145" s="37"/>
      <c r="I8145" s="3">
        <f ca="1">(G8145-C8145)*600/'Win-Draw-Loss'!$B$42</f>
        <v>42.650869991219118</v>
      </c>
    </row>
    <row r="8146" spans="1:9" x14ac:dyDescent="0.25">
      <c r="A8146" s="33">
        <f t="shared" ca="1" si="254"/>
        <v>0.75016348504607033</v>
      </c>
      <c r="B8146" s="33">
        <f t="shared" ca="1" si="254"/>
        <v>0.70709838934076263</v>
      </c>
      <c r="C8146" s="37">
        <f ca="1">('Win-Draw-Loss'!$B$38+(('Win-Draw-Loss'!$B$39-'Win-Draw-Loss'!$B$38)*A8146)+('Win-Draw-Loss'!$B$38+(('Win-Draw-Loss'!$B$39-'Win-Draw-Loss'!$B$38)*B8146)))/2</f>
        <v>24.572618743868329</v>
      </c>
      <c r="E8146" s="33">
        <f t="shared" ca="1" si="255"/>
        <v>3.3939086534034435E-2</v>
      </c>
      <c r="F8146" s="33">
        <f t="shared" ca="1" si="255"/>
        <v>0.40363540849696022</v>
      </c>
      <c r="G8146" s="37">
        <f ca="1">('Win-Draw-Loss'!$D$38+(('Win-Draw-Loss'!$D$39-'Win-Draw-Loss'!$D$38)*E8146)+('Win-Draw-Loss'!$D$38+(('Win-Draw-Loss'!$D$39-'Win-Draw-Loss'!$D$38)*F8146)))/2</f>
        <v>21.563617425464919</v>
      </c>
      <c r="H8146" s="37"/>
      <c r="I8146" s="3">
        <f ca="1">(G8146-C8146)*600/'Win-Draw-Loss'!$B$42</f>
        <v>-6.0180026368068198</v>
      </c>
    </row>
    <row r="8147" spans="1:9" x14ac:dyDescent="0.25">
      <c r="A8147" s="33">
        <f t="shared" ca="1" si="254"/>
        <v>0.11547559050702227</v>
      </c>
      <c r="B8147" s="33">
        <f t="shared" ca="1" si="254"/>
        <v>0.43287254553364785</v>
      </c>
      <c r="C8147" s="37">
        <f ca="1">('Win-Draw-Loss'!$B$38+(('Win-Draw-Loss'!$B$39-'Win-Draw-Loss'!$B$38)*A8147)+('Win-Draw-Loss'!$B$38+(('Win-Draw-Loss'!$B$39-'Win-Draw-Loss'!$B$38)*B8147)))/2</f>
        <v>15.483481360406701</v>
      </c>
      <c r="E8147" s="33">
        <f t="shared" ca="1" si="255"/>
        <v>0.38516146021855013</v>
      </c>
      <c r="F8147" s="33">
        <f t="shared" ca="1" si="255"/>
        <v>0.25088960477063593</v>
      </c>
      <c r="G8147" s="37">
        <f ca="1">('Win-Draw-Loss'!$D$38+(('Win-Draw-Loss'!$D$39-'Win-Draw-Loss'!$D$38)*E8147)+('Win-Draw-Loss'!$D$38+(('Win-Draw-Loss'!$D$39-'Win-Draw-Loss'!$D$38)*F8147)))/2</f>
        <v>24.54076597483779</v>
      </c>
      <c r="H8147" s="37"/>
      <c r="I8147" s="3">
        <f ca="1">(G8147-C8147)*600/'Win-Draw-Loss'!$B$42</f>
        <v>18.114569228862177</v>
      </c>
    </row>
    <row r="8148" spans="1:9" x14ac:dyDescent="0.25">
      <c r="A8148" s="33">
        <f t="shared" ca="1" si="254"/>
        <v>0.5486965682308993</v>
      </c>
      <c r="B8148" s="33">
        <f t="shared" ca="1" si="254"/>
        <v>0.6958722582172584</v>
      </c>
      <c r="C8148" s="37">
        <f ca="1">('Win-Draw-Loss'!$B$38+(('Win-Draw-Loss'!$B$39-'Win-Draw-Loss'!$B$38)*A8148)+('Win-Draw-Loss'!$B$38+(('Win-Draw-Loss'!$B$39-'Win-Draw-Loss'!$B$38)*B8148)))/2</f>
        <v>22.445688264481575</v>
      </c>
      <c r="E8148" s="33">
        <f t="shared" ca="1" si="255"/>
        <v>0.14282676853847054</v>
      </c>
      <c r="F8148" s="33">
        <f t="shared" ca="1" si="255"/>
        <v>9.5777465379600968E-2</v>
      </c>
      <c r="G8148" s="37">
        <f ca="1">('Win-Draw-Loss'!$D$38+(('Win-Draw-Loss'!$D$39-'Win-Draw-Loss'!$D$38)*E8148)+('Win-Draw-Loss'!$D$38+(('Win-Draw-Loss'!$D$39-'Win-Draw-Loss'!$D$38)*F8148)))/2</f>
        <v>18.579063508771071</v>
      </c>
      <c r="H8148" s="37"/>
      <c r="I8148" s="3">
        <f ca="1">(G8148-C8148)*600/'Win-Draw-Loss'!$B$42</f>
        <v>-7.7332495114210076</v>
      </c>
    </row>
    <row r="8149" spans="1:9" x14ac:dyDescent="0.25">
      <c r="A8149" s="33">
        <f t="shared" ca="1" si="254"/>
        <v>0.72093300550105954</v>
      </c>
      <c r="B8149" s="33">
        <f t="shared" ca="1" si="254"/>
        <v>0.66848021589886586</v>
      </c>
      <c r="C8149" s="37">
        <f ca="1">('Win-Draw-Loss'!$B$38+(('Win-Draw-Loss'!$B$39-'Win-Draw-Loss'!$B$38)*A8149)+('Win-Draw-Loss'!$B$38+(('Win-Draw-Loss'!$B$39-'Win-Draw-Loss'!$B$38)*B8149)))/2</f>
        <v>23.894132213999256</v>
      </c>
      <c r="E8149" s="33">
        <f t="shared" ca="1" si="255"/>
        <v>0.91148470103946688</v>
      </c>
      <c r="F8149" s="33">
        <f t="shared" ca="1" si="255"/>
        <v>4.7714684524774342E-2</v>
      </c>
      <c r="G8149" s="37">
        <f ca="1">('Win-Draw-Loss'!$D$38+(('Win-Draw-Loss'!$D$39-'Win-Draw-Loss'!$D$38)*E8149)+('Win-Draw-Loss'!$D$38+(('Win-Draw-Loss'!$D$39-'Win-Draw-Loss'!$D$38)*F8149)))/2</f>
        <v>29.387990783463621</v>
      </c>
      <c r="H8149" s="37"/>
      <c r="I8149" s="3">
        <f ca="1">(G8149-C8149)*600/'Win-Draw-Loss'!$B$42</f>
        <v>10.98771713892873</v>
      </c>
    </row>
    <row r="8150" spans="1:9" x14ac:dyDescent="0.25">
      <c r="A8150" s="33">
        <f t="shared" ca="1" si="254"/>
        <v>0.53833428807398453</v>
      </c>
      <c r="B8150" s="33">
        <f t="shared" ca="1" si="254"/>
        <v>0.94746697738385244</v>
      </c>
      <c r="C8150" s="37">
        <f ca="1">('Win-Draw-Loss'!$B$38+(('Win-Draw-Loss'!$B$39-'Win-Draw-Loss'!$B$38)*A8150)+('Win-Draw-Loss'!$B$38+(('Win-Draw-Loss'!$B$39-'Win-Draw-Loss'!$B$38)*B8150)))/2</f>
        <v>24.858012654578371</v>
      </c>
      <c r="E8150" s="33">
        <f t="shared" ca="1" si="255"/>
        <v>0.980334005773152</v>
      </c>
      <c r="F8150" s="33">
        <f t="shared" ca="1" si="255"/>
        <v>0.91098156535423258</v>
      </c>
      <c r="G8150" s="37">
        <f ca="1">('Win-Draw-Loss'!$D$38+(('Win-Draw-Loss'!$D$39-'Win-Draw-Loss'!$D$38)*E8150)+('Win-Draw-Loss'!$D$38+(('Win-Draw-Loss'!$D$39-'Win-Draw-Loss'!$D$38)*F8150)))/2</f>
        <v>43.369733566910767</v>
      </c>
      <c r="H8150" s="37"/>
      <c r="I8150" s="3">
        <f ca="1">(G8150-C8150)*600/'Win-Draw-Loss'!$B$42</f>
        <v>37.023441824664793</v>
      </c>
    </row>
    <row r="8151" spans="1:9" x14ac:dyDescent="0.25">
      <c r="A8151" s="33">
        <f t="shared" ca="1" si="254"/>
        <v>0.15045049159330359</v>
      </c>
      <c r="B8151" s="33">
        <f t="shared" ca="1" si="254"/>
        <v>6.550322576384715E-2</v>
      </c>
      <c r="C8151" s="37">
        <f ca="1">('Win-Draw-Loss'!$B$38+(('Win-Draw-Loss'!$B$39-'Win-Draw-Loss'!$B$38)*A8151)+('Win-Draw-Loss'!$B$38+(('Win-Draw-Loss'!$B$39-'Win-Draw-Loss'!$B$38)*B8151)))/2</f>
        <v>12.159537173571508</v>
      </c>
      <c r="E8151" s="33">
        <f t="shared" ca="1" si="255"/>
        <v>0.68768614376628368</v>
      </c>
      <c r="F8151" s="33">
        <f t="shared" ca="1" si="255"/>
        <v>0.13677781621805241</v>
      </c>
      <c r="G8151" s="37">
        <f ca="1">('Win-Draw-Loss'!$D$38+(('Win-Draw-Loss'!$D$39-'Win-Draw-Loss'!$D$38)*E8151)+('Win-Draw-Loss'!$D$38+(('Win-Draw-Loss'!$D$39-'Win-Draw-Loss'!$D$38)*F8151)))/2</f>
        <v>27.36695939976504</v>
      </c>
      <c r="H8151" s="37"/>
      <c r="I8151" s="3">
        <f ca="1">(G8151-C8151)*600/'Win-Draw-Loss'!$B$42</f>
        <v>30.414844452387065</v>
      </c>
    </row>
    <row r="8152" spans="1:9" x14ac:dyDescent="0.25">
      <c r="A8152" s="33">
        <f t="shared" ca="1" si="254"/>
        <v>0.80424256764602609</v>
      </c>
      <c r="B8152" s="33">
        <f t="shared" ca="1" si="254"/>
        <v>0.95539553652555897</v>
      </c>
      <c r="C8152" s="37">
        <f ca="1">('Win-Draw-Loss'!$B$38+(('Win-Draw-Loss'!$B$39-'Win-Draw-Loss'!$B$38)*A8152)+('Win-Draw-Loss'!$B$38+(('Win-Draw-Loss'!$B$39-'Win-Draw-Loss'!$B$38)*B8152)))/2</f>
        <v>27.596381041715851</v>
      </c>
      <c r="E8152" s="33">
        <f t="shared" ca="1" si="255"/>
        <v>0.17709055478453406</v>
      </c>
      <c r="F8152" s="33">
        <f t="shared" ca="1" si="255"/>
        <v>0.27475896349925655</v>
      </c>
      <c r="G8152" s="37">
        <f ca="1">('Win-Draw-Loss'!$D$38+(('Win-Draw-Loss'!$D$39-'Win-Draw-Loss'!$D$38)*E8152)+('Win-Draw-Loss'!$D$38+(('Win-Draw-Loss'!$D$39-'Win-Draw-Loss'!$D$38)*F8152)))/2</f>
        <v>21.777742774256858</v>
      </c>
      <c r="H8152" s="37"/>
      <c r="I8152" s="3">
        <f ca="1">(G8152-C8152)*600/'Win-Draw-Loss'!$B$42</f>
        <v>-11.637276534917987</v>
      </c>
    </row>
    <row r="8153" spans="1:9" x14ac:dyDescent="0.25">
      <c r="A8153" s="33">
        <f t="shared" ca="1" si="254"/>
        <v>0.8599519974981179</v>
      </c>
      <c r="B8153" s="33">
        <f t="shared" ca="1" si="254"/>
        <v>0.41833373446631605</v>
      </c>
      <c r="C8153" s="37">
        <f ca="1">('Win-Draw-Loss'!$B$38+(('Win-Draw-Loss'!$B$39-'Win-Draw-Loss'!$B$38)*A8153)+('Win-Draw-Loss'!$B$38+(('Win-Draw-Loss'!$B$39-'Win-Draw-Loss'!$B$38)*B8153)))/2</f>
        <v>22.782857319644339</v>
      </c>
      <c r="E8153" s="33">
        <f t="shared" ca="1" si="255"/>
        <v>0.30576367761406331</v>
      </c>
      <c r="F8153" s="33">
        <f t="shared" ca="1" si="255"/>
        <v>0.51582504034387666</v>
      </c>
      <c r="G8153" s="37">
        <f ca="1">('Win-Draw-Loss'!$D$38+(('Win-Draw-Loss'!$D$39-'Win-Draw-Loss'!$D$38)*E8153)+('Win-Draw-Loss'!$D$38+(('Win-Draw-Loss'!$D$39-'Win-Draw-Loss'!$D$38)*F8153)))/2</f>
        <v>27.323830769369099</v>
      </c>
      <c r="H8153" s="37"/>
      <c r="I8153" s="3">
        <f ca="1">(G8153-C8153)*600/'Win-Draw-Loss'!$B$42</f>
        <v>9.0819468994495196</v>
      </c>
    </row>
    <row r="8154" spans="1:9" x14ac:dyDescent="0.25">
      <c r="A8154" s="33">
        <f t="shared" ca="1" si="254"/>
        <v>0.80124678218567846</v>
      </c>
      <c r="B8154" s="33">
        <f t="shared" ca="1" si="254"/>
        <v>9.2136075021547859E-2</v>
      </c>
      <c r="C8154" s="37">
        <f ca="1">('Win-Draw-Loss'!$B$38+(('Win-Draw-Loss'!$B$39-'Win-Draw-Loss'!$B$38)*A8154)+('Win-Draw-Loss'!$B$38+(('Win-Draw-Loss'!$B$39-'Win-Draw-Loss'!$B$38)*B8154)))/2</f>
        <v>18.933828572072265</v>
      </c>
      <c r="E8154" s="33">
        <f t="shared" ca="1" si="255"/>
        <v>0.5481981291872069</v>
      </c>
      <c r="F8154" s="33">
        <f t="shared" ca="1" si="255"/>
        <v>0.59330063952641454</v>
      </c>
      <c r="G8154" s="37">
        <f ca="1">('Win-Draw-Loss'!$D$38+(('Win-Draw-Loss'!$D$39-'Win-Draw-Loss'!$D$38)*E8154)+('Win-Draw-Loss'!$D$38+(('Win-Draw-Loss'!$D$39-'Win-Draw-Loss'!$D$38)*F8154)))/2</f>
        <v>32.12248153070432</v>
      </c>
      <c r="H8154" s="37"/>
      <c r="I8154" s="3">
        <f ca="1">(G8154-C8154)*600/'Win-Draw-Loss'!$B$42</f>
        <v>26.37730591726411</v>
      </c>
    </row>
    <row r="8155" spans="1:9" x14ac:dyDescent="0.25">
      <c r="A8155" s="33">
        <f t="shared" ca="1" si="254"/>
        <v>0.53936185541291926</v>
      </c>
      <c r="B8155" s="33">
        <f t="shared" ca="1" si="254"/>
        <v>0.898429352031205</v>
      </c>
      <c r="C8155" s="37">
        <f ca="1">('Win-Draw-Loss'!$B$38+(('Win-Draw-Loss'!$B$39-'Win-Draw-Loss'!$B$38)*A8155)+('Win-Draw-Loss'!$B$38+(('Win-Draw-Loss'!$B$39-'Win-Draw-Loss'!$B$38)*B8155)))/2</f>
        <v>24.377912074441241</v>
      </c>
      <c r="E8155" s="33">
        <f t="shared" ca="1" si="255"/>
        <v>0.72318907702418855</v>
      </c>
      <c r="F8155" s="33">
        <f t="shared" ca="1" si="255"/>
        <v>0.58199190395187583</v>
      </c>
      <c r="G8155" s="37">
        <f ca="1">('Win-Draw-Loss'!$D$38+(('Win-Draw-Loss'!$D$39-'Win-Draw-Loss'!$D$38)*E8155)+('Win-Draw-Loss'!$D$38+(('Win-Draw-Loss'!$D$39-'Win-Draw-Loss'!$D$38)*F8155)))/2</f>
        <v>34.577714714640962</v>
      </c>
      <c r="H8155" s="37"/>
      <c r="I8155" s="3">
        <f ca="1">(G8155-C8155)*600/'Win-Draw-Loss'!$B$42</f>
        <v>20.399605280399442</v>
      </c>
    </row>
    <row r="8156" spans="1:9" x14ac:dyDescent="0.25">
      <c r="A8156" s="33">
        <f t="shared" ca="1" si="254"/>
        <v>0.96693024977792363</v>
      </c>
      <c r="B8156" s="33">
        <f t="shared" ca="1" si="254"/>
        <v>2.3015896947850889E-2</v>
      </c>
      <c r="C8156" s="37">
        <f ca="1">('Win-Draw-Loss'!$B$38+(('Win-Draw-Loss'!$B$39-'Win-Draw-Loss'!$B$38)*A8156)+('Win-Draw-Loss'!$B$38+(('Win-Draw-Loss'!$B$39-'Win-Draw-Loss'!$B$38)*B8156)))/2</f>
        <v>19.899461467257744</v>
      </c>
      <c r="E8156" s="33">
        <f t="shared" ca="1" si="255"/>
        <v>0.97713790886479535</v>
      </c>
      <c r="F8156" s="33">
        <f t="shared" ca="1" si="255"/>
        <v>0.66665454945675007</v>
      </c>
      <c r="G8156" s="37">
        <f ca="1">('Win-Draw-Loss'!$D$38+(('Win-Draw-Loss'!$D$39-'Win-Draw-Loss'!$D$38)*E8156)+('Win-Draw-Loss'!$D$38+(('Win-Draw-Loss'!$D$39-'Win-Draw-Loss'!$D$38)*F8156)))/2</f>
        <v>39.656886874823179</v>
      </c>
      <c r="H8156" s="37"/>
      <c r="I8156" s="3">
        <f ca="1">(G8156-C8156)*600/'Win-Draw-Loss'!$B$42</f>
        <v>39.51485081513087</v>
      </c>
    </row>
    <row r="8157" spans="1:9" x14ac:dyDescent="0.25">
      <c r="A8157" s="33">
        <f t="shared" ca="1" si="254"/>
        <v>0.37977024769714463</v>
      </c>
      <c r="B8157" s="33">
        <f t="shared" ca="1" si="254"/>
        <v>0.93829672874064929</v>
      </c>
      <c r="C8157" s="37">
        <f ca="1">('Win-Draw-Loss'!$B$38+(('Win-Draw-Loss'!$B$39-'Win-Draw-Loss'!$B$38)*A8157)+('Win-Draw-Loss'!$B$38+(('Win-Draw-Loss'!$B$39-'Win-Draw-Loss'!$B$38)*B8157)))/2</f>
        <v>23.180669764377939</v>
      </c>
      <c r="E8157" s="33">
        <f t="shared" ca="1" si="255"/>
        <v>0.2130059569463727</v>
      </c>
      <c r="F8157" s="33">
        <f t="shared" ca="1" si="255"/>
        <v>0.48433222087679362</v>
      </c>
      <c r="G8157" s="37">
        <f ca="1">('Win-Draw-Loss'!$D$38+(('Win-Draw-Loss'!$D$39-'Win-Draw-Loss'!$D$38)*E8157)+('Win-Draw-Loss'!$D$38+(('Win-Draw-Loss'!$D$39-'Win-Draw-Loss'!$D$38)*F8157)))/2</f>
        <v>25.460072667347497</v>
      </c>
      <c r="H8157" s="37"/>
      <c r="I8157" s="3">
        <f ca="1">(G8157-C8157)*600/'Win-Draw-Loss'!$B$42</f>
        <v>4.5588058059391159</v>
      </c>
    </row>
    <row r="8158" spans="1:9" x14ac:dyDescent="0.25">
      <c r="A8158" s="33">
        <f t="shared" ca="1" si="254"/>
        <v>0.23715882474866534</v>
      </c>
      <c r="B8158" s="33">
        <f t="shared" ca="1" si="254"/>
        <v>0.29894888734401293</v>
      </c>
      <c r="C8158" s="37">
        <f ca="1">('Win-Draw-Loss'!$B$38+(('Win-Draw-Loss'!$B$39-'Win-Draw-Loss'!$B$38)*A8158)+('Win-Draw-Loss'!$B$38+(('Win-Draw-Loss'!$B$39-'Win-Draw-Loss'!$B$38)*B8158)))/2</f>
        <v>15.361077120926783</v>
      </c>
      <c r="E8158" s="33">
        <f t="shared" ca="1" si="255"/>
        <v>0.36437788808008598</v>
      </c>
      <c r="F8158" s="33">
        <f t="shared" ca="1" si="255"/>
        <v>0.12846681842659269</v>
      </c>
      <c r="G8158" s="37">
        <f ca="1">('Win-Draw-Loss'!$D$38+(('Win-Draw-Loss'!$D$39-'Win-Draw-Loss'!$D$38)*E8158)+('Win-Draw-Loss'!$D$38+(('Win-Draw-Loss'!$D$39-'Win-Draw-Loss'!$D$38)*F8158)))/2</f>
        <v>22.39267059760018</v>
      </c>
      <c r="H8158" s="37"/>
      <c r="I8158" s="3">
        <f ca="1">(G8158-C8158)*600/'Win-Draw-Loss'!$B$42</f>
        <v>14.063186953346793</v>
      </c>
    </row>
    <row r="8159" spans="1:9" x14ac:dyDescent="0.25">
      <c r="A8159" s="33">
        <f t="shared" ca="1" si="254"/>
        <v>0.69458074193648622</v>
      </c>
      <c r="B8159" s="33">
        <f t="shared" ca="1" si="254"/>
        <v>0.79703682129192488</v>
      </c>
      <c r="C8159" s="37">
        <f ca="1">('Win-Draw-Loss'!$B$38+(('Win-Draw-Loss'!$B$39-'Win-Draw-Loss'!$B$38)*A8159)+('Win-Draw-Loss'!$B$38+(('Win-Draw-Loss'!$B$39-'Win-Draw-Loss'!$B$38)*B8159)))/2</f>
        <v>24.916175632284109</v>
      </c>
      <c r="E8159" s="33">
        <f t="shared" ca="1" si="255"/>
        <v>0.69273253015916902</v>
      </c>
      <c r="F8159" s="33">
        <f t="shared" ca="1" si="255"/>
        <v>0.72170113487069854</v>
      </c>
      <c r="G8159" s="37">
        <f ca="1">('Win-Draw-Loss'!$D$38+(('Win-Draw-Loss'!$D$39-'Win-Draw-Loss'!$D$38)*E8159)+('Win-Draw-Loss'!$D$38+(('Win-Draw-Loss'!$D$39-'Win-Draw-Loss'!$D$38)*F8159)))/2</f>
        <v>36.216504975448011</v>
      </c>
      <c r="H8159" s="37"/>
      <c r="I8159" s="3">
        <f ca="1">(G8159-C8159)*600/'Win-Draw-Loss'!$B$42</f>
        <v>22.600658686327805</v>
      </c>
    </row>
    <row r="8160" spans="1:9" x14ac:dyDescent="0.25">
      <c r="A8160" s="33">
        <f t="shared" ca="1" si="254"/>
        <v>0.55958678008272422</v>
      </c>
      <c r="B8160" s="33">
        <f t="shared" ca="1" si="254"/>
        <v>0.73206407981104216</v>
      </c>
      <c r="C8160" s="37">
        <f ca="1">('Win-Draw-Loss'!$B$38+(('Win-Draw-Loss'!$B$39-'Win-Draw-Loss'!$B$38)*A8160)+('Win-Draw-Loss'!$B$38+(('Win-Draw-Loss'!$B$39-'Win-Draw-Loss'!$B$38)*B8160)))/2</f>
        <v>22.916508598937664</v>
      </c>
      <c r="E8160" s="33">
        <f t="shared" ca="1" si="255"/>
        <v>0.3073382873418411</v>
      </c>
      <c r="F8160" s="33">
        <f t="shared" ca="1" si="255"/>
        <v>0.4788986705724988</v>
      </c>
      <c r="G8160" s="37">
        <f ca="1">('Win-Draw-Loss'!$D$38+(('Win-Draw-Loss'!$D$39-'Win-Draw-Loss'!$D$38)*E8160)+('Win-Draw-Loss'!$D$38+(('Win-Draw-Loss'!$D$39-'Win-Draw-Loss'!$D$38)*F8160)))/2</f>
        <v>26.7935543687151</v>
      </c>
      <c r="H8160" s="37"/>
      <c r="I8160" s="3">
        <f ca="1">(G8160-C8160)*600/'Win-Draw-Loss'!$B$42</f>
        <v>7.7540915395548717</v>
      </c>
    </row>
    <row r="8161" spans="1:9" x14ac:dyDescent="0.25">
      <c r="A8161" s="33">
        <f t="shared" ca="1" si="254"/>
        <v>4.3121440642445164E-2</v>
      </c>
      <c r="B8161" s="33">
        <f t="shared" ca="1" si="254"/>
        <v>0.93018438626520339</v>
      </c>
      <c r="C8161" s="37">
        <f ca="1">('Win-Draw-Loss'!$B$38+(('Win-Draw-Loss'!$B$39-'Win-Draw-Loss'!$B$38)*A8161)+('Win-Draw-Loss'!$B$38+(('Win-Draw-Loss'!$B$39-'Win-Draw-Loss'!$B$38)*B8161)))/2</f>
        <v>19.733058269076487</v>
      </c>
      <c r="E8161" s="33">
        <f t="shared" ca="1" si="255"/>
        <v>0.19004203114062501</v>
      </c>
      <c r="F8161" s="33">
        <f t="shared" ca="1" si="255"/>
        <v>0.13542953521008316</v>
      </c>
      <c r="G8161" s="37">
        <f ca="1">('Win-Draw-Loss'!$D$38+(('Win-Draw-Loss'!$D$39-'Win-Draw-Loss'!$D$38)*E8161)+('Win-Draw-Loss'!$D$38+(('Win-Draw-Loss'!$D$39-'Win-Draw-Loss'!$D$38)*F8161)))/2</f>
        <v>19.882073495260624</v>
      </c>
      <c r="H8161" s="37"/>
      <c r="I8161" s="3">
        <f ca="1">(G8161-C8161)*600/'Win-Draw-Loss'!$B$42</f>
        <v>0.2980304523682733</v>
      </c>
    </row>
    <row r="8162" spans="1:9" x14ac:dyDescent="0.25">
      <c r="A8162" s="33">
        <f t="shared" ca="1" si="254"/>
        <v>0.47820537987841227</v>
      </c>
      <c r="B8162" s="33">
        <f t="shared" ca="1" si="254"/>
        <v>0.19129160466429229</v>
      </c>
      <c r="C8162" s="37">
        <f ca="1">('Win-Draw-Loss'!$B$38+(('Win-Draw-Loss'!$B$39-'Win-Draw-Loss'!$B$38)*A8162)+('Win-Draw-Loss'!$B$38+(('Win-Draw-Loss'!$B$39-'Win-Draw-Loss'!$B$38)*B8162)))/2</f>
        <v>16.694969845427046</v>
      </c>
      <c r="E8162" s="33">
        <f t="shared" ca="1" si="255"/>
        <v>0.7872275292447164</v>
      </c>
      <c r="F8162" s="33">
        <f t="shared" ca="1" si="255"/>
        <v>0.48576047300797065</v>
      </c>
      <c r="G8162" s="37">
        <f ca="1">('Win-Draw-Loss'!$D$38+(('Win-Draw-Loss'!$D$39-'Win-Draw-Loss'!$D$38)*E8162)+('Win-Draw-Loss'!$D$38+(('Win-Draw-Loss'!$D$39-'Win-Draw-Loss'!$D$38)*F8162)))/2</f>
        <v>34.094820033790306</v>
      </c>
      <c r="H8162" s="37"/>
      <c r="I8162" s="3">
        <f ca="1">(G8162-C8162)*600/'Win-Draw-Loss'!$B$42</f>
        <v>34.79970037672652</v>
      </c>
    </row>
    <row r="8163" spans="1:9" x14ac:dyDescent="0.25">
      <c r="A8163" s="33">
        <f t="shared" ca="1" si="254"/>
        <v>0.26311469532382692</v>
      </c>
      <c r="B8163" s="33">
        <f t="shared" ca="1" si="254"/>
        <v>0.95739500618949969</v>
      </c>
      <c r="C8163" s="37">
        <f ca="1">('Win-Draw-Loss'!$B$38+(('Win-Draw-Loss'!$B$39-'Win-Draw-Loss'!$B$38)*A8163)+('Win-Draw-Loss'!$B$38+(('Win-Draw-Loss'!$B$39-'Win-Draw-Loss'!$B$38)*B8163)))/2</f>
        <v>22.205097015133266</v>
      </c>
      <c r="E8163" s="33">
        <f t="shared" ca="1" si="255"/>
        <v>4.5977617663666037E-2</v>
      </c>
      <c r="F8163" s="33">
        <f t="shared" ca="1" si="255"/>
        <v>0.6903061299102321</v>
      </c>
      <c r="G8163" s="37">
        <f ca="1">('Win-Draw-Loss'!$D$38+(('Win-Draw-Loss'!$D$39-'Win-Draw-Loss'!$D$38)*E8163)+('Win-Draw-Loss'!$D$38+(('Win-Draw-Loss'!$D$39-'Win-Draw-Loss'!$D$38)*F8163)))/2</f>
        <v>26.04425621360847</v>
      </c>
      <c r="H8163" s="37"/>
      <c r="I8163" s="3">
        <f ca="1">(G8163-C8163)*600/'Win-Draw-Loss'!$B$42</f>
        <v>7.6783183969504094</v>
      </c>
    </row>
    <row r="8164" spans="1:9" x14ac:dyDescent="0.25">
      <c r="A8164" s="33">
        <f t="shared" ca="1" si="254"/>
        <v>0.93346436880917028</v>
      </c>
      <c r="B8164" s="33">
        <f t="shared" ca="1" si="254"/>
        <v>8.5191883153784786E-2</v>
      </c>
      <c r="C8164" s="37">
        <f ca="1">('Win-Draw-Loss'!$B$38+(('Win-Draw-Loss'!$B$39-'Win-Draw-Loss'!$B$38)*A8164)+('Win-Draw-Loss'!$B$38+(('Win-Draw-Loss'!$B$39-'Win-Draw-Loss'!$B$38)*B8164)))/2</f>
        <v>20.18656251962955</v>
      </c>
      <c r="E8164" s="33">
        <f t="shared" ca="1" si="255"/>
        <v>0.82592582700205364</v>
      </c>
      <c r="F8164" s="33">
        <f t="shared" ca="1" si="255"/>
        <v>0.1261179818448801</v>
      </c>
      <c r="G8164" s="37">
        <f ca="1">('Win-Draw-Loss'!$D$38+(('Win-Draw-Loss'!$D$39-'Win-Draw-Loss'!$D$38)*E8164)+('Win-Draw-Loss'!$D$38+(('Win-Draw-Loss'!$D$39-'Win-Draw-Loss'!$D$38)*F8164)))/2</f>
        <v>29.280657132704007</v>
      </c>
      <c r="H8164" s="37"/>
      <c r="I8164" s="3">
        <f ca="1">(G8164-C8164)*600/'Win-Draw-Loss'!$B$42</f>
        <v>18.188189226148914</v>
      </c>
    </row>
    <row r="8165" spans="1:9" x14ac:dyDescent="0.25">
      <c r="A8165" s="33">
        <f t="shared" ca="1" si="254"/>
        <v>0.62921298242439927</v>
      </c>
      <c r="B8165" s="33">
        <f t="shared" ca="1" si="254"/>
        <v>1.2254114059206622E-2</v>
      </c>
      <c r="C8165" s="37">
        <f ca="1">('Win-Draw-Loss'!$B$38+(('Win-Draw-Loss'!$B$39-'Win-Draw-Loss'!$B$38)*A8165)+('Win-Draw-Loss'!$B$38+(('Win-Draw-Loss'!$B$39-'Win-Draw-Loss'!$B$38)*B8165)))/2</f>
        <v>16.414670964836059</v>
      </c>
      <c r="E8165" s="33">
        <f t="shared" ca="1" si="255"/>
        <v>0.29055407323649451</v>
      </c>
      <c r="F8165" s="33">
        <f t="shared" ca="1" si="255"/>
        <v>0.19420602241806872</v>
      </c>
      <c r="G8165" s="37">
        <f ca="1">('Win-Draw-Loss'!$D$38+(('Win-Draw-Loss'!$D$39-'Win-Draw-Loss'!$D$38)*E8165)+('Win-Draw-Loss'!$D$38+(('Win-Draw-Loss'!$D$39-'Win-Draw-Loss'!$D$38)*F8165)))/2</f>
        <v>22.271401434818451</v>
      </c>
      <c r="H8165" s="37"/>
      <c r="I8165" s="3">
        <f ca="1">(G8165-C8165)*600/'Win-Draw-Loss'!$B$42</f>
        <v>11.713460939964783</v>
      </c>
    </row>
    <row r="8166" spans="1:9" x14ac:dyDescent="0.25">
      <c r="A8166" s="33">
        <f t="shared" ca="1" si="254"/>
        <v>0.14135585050437915</v>
      </c>
      <c r="B8166" s="33">
        <f t="shared" ca="1" si="254"/>
        <v>0.39971754466159715</v>
      </c>
      <c r="C8166" s="37">
        <f ca="1">('Win-Draw-Loss'!$B$38+(('Win-Draw-Loss'!$B$39-'Win-Draw-Loss'!$B$38)*A8166)+('Win-Draw-Loss'!$B$38+(('Win-Draw-Loss'!$B$39-'Win-Draw-Loss'!$B$38)*B8166)))/2</f>
        <v>15.410733951659763</v>
      </c>
      <c r="E8166" s="33">
        <f t="shared" ca="1" si="255"/>
        <v>0.46598116135699186</v>
      </c>
      <c r="F8166" s="33">
        <f t="shared" ca="1" si="255"/>
        <v>0.12540142564414825</v>
      </c>
      <c r="G8166" s="37">
        <f ca="1">('Win-Draw-Loss'!$D$38+(('Win-Draw-Loss'!$D$39-'Win-Draw-Loss'!$D$38)*E8166)+('Win-Draw-Loss'!$D$38+(('Win-Draw-Loss'!$D$39-'Win-Draw-Loss'!$D$38)*F8166)))/2</f>
        <v>23.870738805017105</v>
      </c>
      <c r="H8166" s="37"/>
      <c r="I8166" s="3">
        <f ca="1">(G8166-C8166)*600/'Win-Draw-Loss'!$B$42</f>
        <v>16.920009706714684</v>
      </c>
    </row>
    <row r="8167" spans="1:9" x14ac:dyDescent="0.25">
      <c r="A8167" s="33">
        <f t="shared" ca="1" si="254"/>
        <v>0.23220341656846499</v>
      </c>
      <c r="B8167" s="33">
        <f t="shared" ca="1" si="254"/>
        <v>0.822908808159732</v>
      </c>
      <c r="C8167" s="37">
        <f ca="1">('Win-Draw-Loss'!$B$38+(('Win-Draw-Loss'!$B$39-'Win-Draw-Loss'!$B$38)*A8167)+('Win-Draw-Loss'!$B$38+(('Win-Draw-Loss'!$B$39-'Win-Draw-Loss'!$B$38)*B8167)))/2</f>
        <v>20.55112224728197</v>
      </c>
      <c r="E8167" s="33">
        <f t="shared" ca="1" si="255"/>
        <v>0.55971088226817534</v>
      </c>
      <c r="F8167" s="33">
        <f t="shared" ca="1" si="255"/>
        <v>0.44444845725474014</v>
      </c>
      <c r="G8167" s="37">
        <f ca="1">('Win-Draw-Loss'!$D$38+(('Win-Draw-Loss'!$D$39-'Win-Draw-Loss'!$D$38)*E8167)+('Win-Draw-Loss'!$D$38+(('Win-Draw-Loss'!$D$39-'Win-Draw-Loss'!$D$38)*F8167)))/2</f>
        <v>30.062390092843732</v>
      </c>
      <c r="H8167" s="37"/>
      <c r="I8167" s="3">
        <f ca="1">(G8167-C8167)*600/'Win-Draw-Loss'!$B$42</f>
        <v>19.022535691123522</v>
      </c>
    </row>
    <row r="8168" spans="1:9" x14ac:dyDescent="0.25">
      <c r="A8168" s="33">
        <f t="shared" ca="1" si="254"/>
        <v>0.48348278022529334</v>
      </c>
      <c r="B8168" s="33">
        <f t="shared" ca="1" si="254"/>
        <v>0.68509769886452254</v>
      </c>
      <c r="C8168" s="37">
        <f ca="1">('Win-Draw-Loss'!$B$38+(('Win-Draw-Loss'!$B$39-'Win-Draw-Loss'!$B$38)*A8168)+('Win-Draw-Loss'!$B$38+(('Win-Draw-Loss'!$B$39-'Win-Draw-Loss'!$B$38)*B8168)))/2</f>
        <v>21.68580479089816</v>
      </c>
      <c r="E8168" s="33">
        <f t="shared" ca="1" si="255"/>
        <v>0.53756612738211607</v>
      </c>
      <c r="F8168" s="33">
        <f t="shared" ca="1" si="255"/>
        <v>0.63079231691062299</v>
      </c>
      <c r="G8168" s="37">
        <f ca="1">('Win-Draw-Loss'!$D$38+(('Win-Draw-Loss'!$D$39-'Win-Draw-Loss'!$D$38)*E8168)+('Win-Draw-Loss'!$D$38+(('Win-Draw-Loss'!$D$39-'Win-Draw-Loss'!$D$38)*F8168)))/2</f>
        <v>32.525376664391089</v>
      </c>
      <c r="H8168" s="37"/>
      <c r="I8168" s="3">
        <f ca="1">(G8168-C8168)*600/'Win-Draw-Loss'!$B$42</f>
        <v>21.679143746985858</v>
      </c>
    </row>
    <row r="8169" spans="1:9" x14ac:dyDescent="0.25">
      <c r="A8169" s="33">
        <f t="shared" ca="1" si="254"/>
        <v>0.11130108393034055</v>
      </c>
      <c r="B8169" s="33">
        <f t="shared" ca="1" si="254"/>
        <v>0.67254326173719348</v>
      </c>
      <c r="C8169" s="37">
        <f ca="1">('Win-Draw-Loss'!$B$38+(('Win-Draw-Loss'!$B$39-'Win-Draw-Loss'!$B$38)*A8169)+('Win-Draw-Loss'!$B$38+(('Win-Draw-Loss'!$B$39-'Win-Draw-Loss'!$B$38)*B8169)))/2</f>
        <v>17.838443456675339</v>
      </c>
      <c r="E8169" s="33">
        <f t="shared" ca="1" si="255"/>
        <v>0.49743307044406337</v>
      </c>
      <c r="F8169" s="33">
        <f t="shared" ca="1" si="255"/>
        <v>0.68311362667094622</v>
      </c>
      <c r="G8169" s="37">
        <f ca="1">('Win-Draw-Loss'!$D$38+(('Win-Draw-Loss'!$D$39-'Win-Draw-Loss'!$D$38)*E8169)+('Win-Draw-Loss'!$D$38+(('Win-Draw-Loss'!$D$39-'Win-Draw-Loss'!$D$38)*F8169)))/2</f>
        <v>32.708200456725145</v>
      </c>
      <c r="H8169" s="37"/>
      <c r="I8169" s="3">
        <f ca="1">(G8169-C8169)*600/'Win-Draw-Loss'!$B$42</f>
        <v>29.739514000099614</v>
      </c>
    </row>
    <row r="8170" spans="1:9" x14ac:dyDescent="0.25">
      <c r="A8170" s="33">
        <f t="shared" ca="1" si="254"/>
        <v>0.50637824022923805</v>
      </c>
      <c r="B8170" s="33">
        <f t="shared" ca="1" si="254"/>
        <v>4.0580510669410708E-2</v>
      </c>
      <c r="C8170" s="37">
        <f ca="1">('Win-Draw-Loss'!$B$38+(('Win-Draw-Loss'!$B$39-'Win-Draw-Loss'!$B$38)*A8170)+('Win-Draw-Loss'!$B$38+(('Win-Draw-Loss'!$B$39-'Win-Draw-Loss'!$B$38)*B8170)))/2</f>
        <v>15.469587508986487</v>
      </c>
      <c r="E8170" s="33">
        <f t="shared" ca="1" si="255"/>
        <v>0.90140872465056943</v>
      </c>
      <c r="F8170" s="33">
        <f t="shared" ca="1" si="255"/>
        <v>0.35207009683544332</v>
      </c>
      <c r="G8170" s="37">
        <f ca="1">('Win-Draw-Loss'!$D$38+(('Win-Draw-Loss'!$D$39-'Win-Draw-Loss'!$D$38)*E8170)+('Win-Draw-Loss'!$D$38+(('Win-Draw-Loss'!$D$39-'Win-Draw-Loss'!$D$38)*F8170)))/2</f>
        <v>33.802182322290193</v>
      </c>
      <c r="H8170" s="37"/>
      <c r="I8170" s="3">
        <f ca="1">(G8170-C8170)*600/'Win-Draw-Loss'!$B$42</f>
        <v>36.665189626607415</v>
      </c>
    </row>
    <row r="8171" spans="1:9" x14ac:dyDescent="0.25">
      <c r="A8171" s="33">
        <f t="shared" ca="1" si="254"/>
        <v>7.284009560888649E-2</v>
      </c>
      <c r="B8171" s="33">
        <f t="shared" ca="1" si="254"/>
        <v>0.77603335078888902</v>
      </c>
      <c r="C8171" s="37">
        <f ca="1">('Win-Draw-Loss'!$B$38+(('Win-Draw-Loss'!$B$39-'Win-Draw-Loss'!$B$38)*A8171)+('Win-Draw-Loss'!$B$38+(('Win-Draw-Loss'!$B$39-'Win-Draw-Loss'!$B$38)*B8171)))/2</f>
        <v>18.488734463977757</v>
      </c>
      <c r="E8171" s="33">
        <f t="shared" ca="1" si="255"/>
        <v>0.57906780159507887</v>
      </c>
      <c r="F8171" s="33">
        <f t="shared" ca="1" si="255"/>
        <v>0.79892058923800158</v>
      </c>
      <c r="G8171" s="37">
        <f ca="1">('Win-Draw-Loss'!$D$38+(('Win-Draw-Loss'!$D$39-'Win-Draw-Loss'!$D$38)*E8171)+('Win-Draw-Loss'!$D$38+(('Win-Draw-Loss'!$D$39-'Win-Draw-Loss'!$D$38)*F8171)))/2</f>
        <v>35.669825862496211</v>
      </c>
      <c r="H8171" s="37"/>
      <c r="I8171" s="3">
        <f ca="1">(G8171-C8171)*600/'Win-Draw-Loss'!$B$42</f>
        <v>34.362182797036908</v>
      </c>
    </row>
    <row r="8172" spans="1:9" x14ac:dyDescent="0.25">
      <c r="A8172" s="33">
        <f t="shared" ca="1" si="254"/>
        <v>0.58845105618140647</v>
      </c>
      <c r="B8172" s="33">
        <f t="shared" ca="1" si="254"/>
        <v>0.71837979694092513</v>
      </c>
      <c r="C8172" s="37">
        <f ca="1">('Win-Draw-Loss'!$B$38+(('Win-Draw-Loss'!$B$39-'Win-Draw-Loss'!$B$38)*A8172)+('Win-Draw-Loss'!$B$38+(('Win-Draw-Loss'!$B$39-'Win-Draw-Loss'!$B$38)*B8172)))/2</f>
        <v>23.068308531223316</v>
      </c>
      <c r="E8172" s="33">
        <f t="shared" ca="1" si="255"/>
        <v>0.74811863801185119</v>
      </c>
      <c r="F8172" s="33">
        <f t="shared" ca="1" si="255"/>
        <v>2.7459619827720827E-2</v>
      </c>
      <c r="G8172" s="37">
        <f ca="1">('Win-Draw-Loss'!$D$38+(('Win-Draw-Loss'!$D$39-'Win-Draw-Loss'!$D$38)*E8172)+('Win-Draw-Loss'!$D$38+(('Win-Draw-Loss'!$D$39-'Win-Draw-Loss'!$D$38)*F8172)))/2</f>
        <v>26.633673867593579</v>
      </c>
      <c r="H8172" s="37"/>
      <c r="I8172" s="3">
        <f ca="1">(G8172-C8172)*600/'Win-Draw-Loss'!$B$42</f>
        <v>7.1307306727405253</v>
      </c>
    </row>
    <row r="8173" spans="1:9" x14ac:dyDescent="0.25">
      <c r="A8173" s="33">
        <f t="shared" ca="1" si="254"/>
        <v>0.43049387555141438</v>
      </c>
      <c r="B8173" s="33">
        <f t="shared" ca="1" si="254"/>
        <v>0.17857961886629203</v>
      </c>
      <c r="C8173" s="37">
        <f ca="1">('Win-Draw-Loss'!$B$38+(('Win-Draw-Loss'!$B$39-'Win-Draw-Loss'!$B$38)*A8173)+('Win-Draw-Loss'!$B$38+(('Win-Draw-Loss'!$B$39-'Win-Draw-Loss'!$B$38)*B8173)))/2</f>
        <v>16.090734944177065</v>
      </c>
      <c r="E8173" s="33">
        <f t="shared" ca="1" si="255"/>
        <v>0.62420285711909473</v>
      </c>
      <c r="F8173" s="33">
        <f t="shared" ca="1" si="255"/>
        <v>0.39758890674945091</v>
      </c>
      <c r="G8173" s="37">
        <f ca="1">('Win-Draw-Loss'!$D$38+(('Win-Draw-Loss'!$D$39-'Win-Draw-Loss'!$D$38)*E8173)+('Win-Draw-Loss'!$D$38+(('Win-Draw-Loss'!$D$39-'Win-Draw-Loss'!$D$38)*F8173)))/2</f>
        <v>30.326876458028185</v>
      </c>
      <c r="H8173" s="37"/>
      <c r="I8173" s="3">
        <f ca="1">(G8173-C8173)*600/'Win-Draw-Loss'!$B$42</f>
        <v>28.47228302770224</v>
      </c>
    </row>
    <row r="8174" spans="1:9" x14ac:dyDescent="0.25">
      <c r="A8174" s="33">
        <f t="shared" ca="1" si="254"/>
        <v>0.87879260660719416</v>
      </c>
      <c r="B8174" s="33">
        <f t="shared" ca="1" si="254"/>
        <v>0.17269254633430431</v>
      </c>
      <c r="C8174" s="37">
        <f ca="1">('Win-Draw-Loss'!$B$38+(('Win-Draw-Loss'!$B$39-'Win-Draw-Loss'!$B$38)*A8174)+('Win-Draw-Loss'!$B$38+(('Win-Draw-Loss'!$B$39-'Win-Draw-Loss'!$B$38)*B8174)))/2</f>
        <v>20.514851529414983</v>
      </c>
      <c r="E8174" s="33">
        <f t="shared" ca="1" si="255"/>
        <v>0.98533368134946342</v>
      </c>
      <c r="F8174" s="33">
        <f t="shared" ca="1" si="255"/>
        <v>0.26950224828987623</v>
      </c>
      <c r="G8174" s="37">
        <f ca="1">('Win-Draw-Loss'!$D$38+(('Win-Draw-Loss'!$D$39-'Win-Draw-Loss'!$D$38)*E8174)+('Win-Draw-Loss'!$D$38+(('Win-Draw-Loss'!$D$39-'Win-Draw-Loss'!$D$38)*F8174)))/2</f>
        <v>33.822538944590093</v>
      </c>
      <c r="H8174" s="37"/>
      <c r="I8174" s="3">
        <f ca="1">(G8174-C8174)*600/'Win-Draw-Loss'!$B$42</f>
        <v>26.61537483035022</v>
      </c>
    </row>
    <row r="8175" spans="1:9" x14ac:dyDescent="0.25">
      <c r="A8175" s="33">
        <f t="shared" ca="1" si="254"/>
        <v>0.14365110056258523</v>
      </c>
      <c r="B8175" s="33">
        <f t="shared" ca="1" si="254"/>
        <v>0.51433137463018475</v>
      </c>
      <c r="C8175" s="37">
        <f ca="1">('Win-Draw-Loss'!$B$38+(('Win-Draw-Loss'!$B$39-'Win-Draw-Loss'!$B$38)*A8175)+('Win-Draw-Loss'!$B$38+(('Win-Draw-Loss'!$B$39-'Win-Draw-Loss'!$B$38)*B8175)))/2</f>
        <v>16.579824751927699</v>
      </c>
      <c r="E8175" s="33">
        <f t="shared" ca="1" si="255"/>
        <v>0.61511915139737372</v>
      </c>
      <c r="F8175" s="33">
        <f t="shared" ca="1" si="255"/>
        <v>2.5303161184305756E-3</v>
      </c>
      <c r="G8175" s="37">
        <f ca="1">('Win-Draw-Loss'!$D$38+(('Win-Draw-Loss'!$D$39-'Win-Draw-Loss'!$D$38)*E8175)+('Win-Draw-Loss'!$D$38+(('Win-Draw-Loss'!$D$39-'Win-Draw-Loss'!$D$38)*F8175)))/2</f>
        <v>24.264742012737067</v>
      </c>
      <c r="H8175" s="37"/>
      <c r="I8175" s="3">
        <f ca="1">(G8175-C8175)*600/'Win-Draw-Loss'!$B$42</f>
        <v>15.369834521618735</v>
      </c>
    </row>
    <row r="8176" spans="1:9" x14ac:dyDescent="0.25">
      <c r="A8176" s="33">
        <f t="shared" ca="1" si="254"/>
        <v>4.4634926741593417E-2</v>
      </c>
      <c r="B8176" s="33">
        <f t="shared" ca="1" si="254"/>
        <v>0.56009823873719533</v>
      </c>
      <c r="C8176" s="37">
        <f ca="1">('Win-Draw-Loss'!$B$38+(('Win-Draw-Loss'!$B$39-'Win-Draw-Loss'!$B$38)*A8176)+('Win-Draw-Loss'!$B$38+(('Win-Draw-Loss'!$B$39-'Win-Draw-Loss'!$B$38)*B8176)))/2</f>
        <v>16.047331654787889</v>
      </c>
      <c r="E8176" s="33">
        <f t="shared" ca="1" si="255"/>
        <v>0.2831734409714316</v>
      </c>
      <c r="F8176" s="33">
        <f t="shared" ca="1" si="255"/>
        <v>0.93755142528264301</v>
      </c>
      <c r="G8176" s="37">
        <f ca="1">('Win-Draw-Loss'!$D$38+(('Win-Draw-Loss'!$D$39-'Win-Draw-Loss'!$D$38)*E8176)+('Win-Draw-Loss'!$D$38+(('Win-Draw-Loss'!$D$39-'Win-Draw-Loss'!$D$38)*F8176)))/2</f>
        <v>33.310872993811117</v>
      </c>
      <c r="H8176" s="37"/>
      <c r="I8176" s="3">
        <f ca="1">(G8176-C8176)*600/'Win-Draw-Loss'!$B$42</f>
        <v>34.527082678046455</v>
      </c>
    </row>
    <row r="8177" spans="1:9" x14ac:dyDescent="0.25">
      <c r="A8177" s="33">
        <f t="shared" ca="1" si="254"/>
        <v>0.8438639581210805</v>
      </c>
      <c r="B8177" s="33">
        <f t="shared" ca="1" si="254"/>
        <v>0.95756780088849858</v>
      </c>
      <c r="C8177" s="37">
        <f ca="1">('Win-Draw-Loss'!$B$38+(('Win-Draw-Loss'!$B$39-'Win-Draw-Loss'!$B$38)*A8177)+('Win-Draw-Loss'!$B$38+(('Win-Draw-Loss'!$B$39-'Win-Draw-Loss'!$B$38)*B8177)))/2</f>
        <v>28.014317590095789</v>
      </c>
      <c r="E8177" s="33">
        <f t="shared" ca="1" si="255"/>
        <v>0.34778410237265078</v>
      </c>
      <c r="F8177" s="33">
        <f t="shared" ca="1" si="255"/>
        <v>0.60900751543509746</v>
      </c>
      <c r="G8177" s="37">
        <f ca="1">('Win-Draw-Loss'!$D$38+(('Win-Draw-Loss'!$D$39-'Win-Draw-Loss'!$D$38)*E8177)+('Win-Draw-Loss'!$D$38+(('Win-Draw-Loss'!$D$39-'Win-Draw-Loss'!$D$38)*F8177)))/2</f>
        <v>29.351874267116223</v>
      </c>
      <c r="H8177" s="37"/>
      <c r="I8177" s="3">
        <f ca="1">(G8177-C8177)*600/'Win-Draw-Loss'!$B$42</f>
        <v>2.6751133540408674</v>
      </c>
    </row>
    <row r="8178" spans="1:9" x14ac:dyDescent="0.25">
      <c r="A8178" s="33">
        <f t="shared" ca="1" si="254"/>
        <v>0.29232460418983763</v>
      </c>
      <c r="B8178" s="33">
        <f t="shared" ca="1" si="254"/>
        <v>0.33242634038353924</v>
      </c>
      <c r="C8178" s="37">
        <f ca="1">('Win-Draw-Loss'!$B$38+(('Win-Draw-Loss'!$B$39-'Win-Draw-Loss'!$B$38)*A8178)+('Win-Draw-Loss'!$B$38+(('Win-Draw-Loss'!$B$39-'Win-Draw-Loss'!$B$38)*B8178)))/2</f>
        <v>16.247509445733769</v>
      </c>
      <c r="E8178" s="33">
        <f t="shared" ca="1" si="255"/>
        <v>0.36430710846225745</v>
      </c>
      <c r="F8178" s="33">
        <f t="shared" ca="1" si="255"/>
        <v>0.13213481400908866</v>
      </c>
      <c r="G8178" s="37">
        <f ca="1">('Win-Draw-Loss'!$D$38+(('Win-Draw-Loss'!$D$39-'Win-Draw-Loss'!$D$38)*E8178)+('Win-Draw-Loss'!$D$38+(('Win-Draw-Loss'!$D$39-'Win-Draw-Loss'!$D$38)*F8178)))/2</f>
        <v>22.446628837070193</v>
      </c>
      <c r="H8178" s="37"/>
      <c r="I8178" s="3">
        <f ca="1">(G8178-C8178)*600/'Win-Draw-Loss'!$B$42</f>
        <v>12.398238782672848</v>
      </c>
    </row>
    <row r="8179" spans="1:9" x14ac:dyDescent="0.25">
      <c r="A8179" s="33">
        <f t="shared" ca="1" si="254"/>
        <v>0.71766978041179141</v>
      </c>
      <c r="B8179" s="33">
        <f t="shared" ca="1" si="254"/>
        <v>0.71182244974463482</v>
      </c>
      <c r="C8179" s="37">
        <f ca="1">('Win-Draw-Loss'!$B$38+(('Win-Draw-Loss'!$B$39-'Win-Draw-Loss'!$B$38)*A8179)+('Win-Draw-Loss'!$B$38+(('Win-Draw-Loss'!$B$39-'Win-Draw-Loss'!$B$38)*B8179)))/2</f>
        <v>24.294922301564263</v>
      </c>
      <c r="E8179" s="33">
        <f t="shared" ca="1" si="255"/>
        <v>0.19230358468236952</v>
      </c>
      <c r="F8179" s="33">
        <f t="shared" ca="1" si="255"/>
        <v>0.24040735372122057</v>
      </c>
      <c r="G8179" s="37">
        <f ca="1">('Win-Draw-Loss'!$D$38+(('Win-Draw-Loss'!$D$39-'Win-Draw-Loss'!$D$38)*E8179)+('Win-Draw-Loss'!$D$38+(('Win-Draw-Loss'!$D$39-'Win-Draw-Loss'!$D$38)*F8179)))/2</f>
        <v>21.490664076053854</v>
      </c>
      <c r="H8179" s="37"/>
      <c r="I8179" s="3">
        <f ca="1">(G8179-C8179)*600/'Win-Draw-Loss'!$B$42</f>
        <v>-5.6085164510208187</v>
      </c>
    </row>
    <row r="8180" spans="1:9" x14ac:dyDescent="0.25">
      <c r="A8180" s="33">
        <f t="shared" ca="1" si="254"/>
        <v>0.84777669309675496</v>
      </c>
      <c r="B8180" s="33">
        <f t="shared" ca="1" si="254"/>
        <v>0.61050716710873687</v>
      </c>
      <c r="C8180" s="37">
        <f ca="1">('Win-Draw-Loss'!$B$38+(('Win-Draw-Loss'!$B$39-'Win-Draw-Loss'!$B$38)*A8180)+('Win-Draw-Loss'!$B$38+(('Win-Draw-Loss'!$B$39-'Win-Draw-Loss'!$B$38)*B8180)))/2</f>
        <v>24.58283860205492</v>
      </c>
      <c r="E8180" s="33">
        <f t="shared" ca="1" si="255"/>
        <v>0.47686341090140083</v>
      </c>
      <c r="F8180" s="33">
        <f t="shared" ca="1" si="255"/>
        <v>0.51641189267543119</v>
      </c>
      <c r="G8180" s="37">
        <f ca="1">('Win-Draw-Loss'!$D$38+(('Win-Draw-Loss'!$D$39-'Win-Draw-Loss'!$D$38)*E8180)+('Win-Draw-Loss'!$D$38+(('Win-Draw-Loss'!$D$39-'Win-Draw-Loss'!$D$38)*F8180)))/2</f>
        <v>29.899129553652482</v>
      </c>
      <c r="H8180" s="37"/>
      <c r="I8180" s="3">
        <f ca="1">(G8180-C8180)*600/'Win-Draw-Loss'!$B$42</f>
        <v>10.632581903195124</v>
      </c>
    </row>
    <row r="8181" spans="1:9" x14ac:dyDescent="0.25">
      <c r="A8181" s="33">
        <f t="shared" ca="1" si="254"/>
        <v>0.29899962735207886</v>
      </c>
      <c r="B8181" s="33">
        <f t="shared" ca="1" si="254"/>
        <v>0.34298507058238825</v>
      </c>
      <c r="C8181" s="37">
        <f ca="1">('Win-Draw-Loss'!$B$38+(('Win-Draw-Loss'!$B$39-'Win-Draw-Loss'!$B$38)*A8181)+('Win-Draw-Loss'!$B$38+(('Win-Draw-Loss'!$B$39-'Win-Draw-Loss'!$B$38)*B8181)))/2</f>
        <v>16.419846979344673</v>
      </c>
      <c r="E8181" s="33">
        <f t="shared" ca="1" si="255"/>
        <v>0.69700528790430849</v>
      </c>
      <c r="F8181" s="33">
        <f t="shared" ca="1" si="255"/>
        <v>0.77950959851674106</v>
      </c>
      <c r="G8181" s="37">
        <f ca="1">('Win-Draw-Loss'!$D$38+(('Win-Draw-Loss'!$D$39-'Win-Draw-Loss'!$D$38)*E8181)+('Win-Draw-Loss'!$D$38+(('Win-Draw-Loss'!$D$39-'Win-Draw-Loss'!$D$38)*F8181)))/2</f>
        <v>37.147723296315746</v>
      </c>
      <c r="H8181" s="37"/>
      <c r="I8181" s="3">
        <f ca="1">(G8181-C8181)*600/'Win-Draw-Loss'!$B$42</f>
        <v>41.455752633942147</v>
      </c>
    </row>
    <row r="8182" spans="1:9" x14ac:dyDescent="0.25">
      <c r="A8182" s="33">
        <f t="shared" ca="1" si="254"/>
        <v>0.26772203176835296</v>
      </c>
      <c r="B8182" s="33">
        <f t="shared" ca="1" si="254"/>
        <v>0.80172602790745184</v>
      </c>
      <c r="C8182" s="37">
        <f ca="1">('Win-Draw-Loss'!$B$38+(('Win-Draw-Loss'!$B$39-'Win-Draw-Loss'!$B$38)*A8182)+('Win-Draw-Loss'!$B$38+(('Win-Draw-Loss'!$B$39-'Win-Draw-Loss'!$B$38)*B8182)))/2</f>
        <v>20.694480596758048</v>
      </c>
      <c r="E8182" s="33">
        <f t="shared" ca="1" si="255"/>
        <v>0.71733999071560695</v>
      </c>
      <c r="F8182" s="33">
        <f t="shared" ca="1" si="255"/>
        <v>4.5983701065997917E-2</v>
      </c>
      <c r="G8182" s="37">
        <f ca="1">('Win-Draw-Loss'!$D$38+(('Win-Draw-Loss'!$D$39-'Win-Draw-Loss'!$D$38)*E8182)+('Win-Draw-Loss'!$D$38+(('Win-Draw-Loss'!$D$39-'Win-Draw-Loss'!$D$38)*F8182)))/2</f>
        <v>26.449855376724074</v>
      </c>
      <c r="H8182" s="37"/>
      <c r="I8182" s="3">
        <f ca="1">(G8182-C8182)*600/'Win-Draw-Loss'!$B$42</f>
        <v>11.510749559932052</v>
      </c>
    </row>
    <row r="8183" spans="1:9" x14ac:dyDescent="0.25">
      <c r="A8183" s="33">
        <f t="shared" ca="1" si="254"/>
        <v>0.95721871029963757</v>
      </c>
      <c r="B8183" s="33">
        <f t="shared" ca="1" si="254"/>
        <v>0.44823689823744717</v>
      </c>
      <c r="C8183" s="37">
        <f ca="1">('Win-Draw-Loss'!$B$38+(('Win-Draw-Loss'!$B$39-'Win-Draw-Loss'!$B$38)*A8183)+('Win-Draw-Loss'!$B$38+(('Win-Draw-Loss'!$B$39-'Win-Draw-Loss'!$B$38)*B8183)))/2</f>
        <v>24.054556085370848</v>
      </c>
      <c r="E8183" s="33">
        <f t="shared" ca="1" si="255"/>
        <v>0.21738345168953044</v>
      </c>
      <c r="F8183" s="33">
        <f t="shared" ca="1" si="255"/>
        <v>0.46197316869845129</v>
      </c>
      <c r="G8183" s="37">
        <f ca="1">('Win-Draw-Loss'!$D$38+(('Win-Draw-Loss'!$D$39-'Win-Draw-Loss'!$D$38)*E8183)+('Win-Draw-Loss'!$D$38+(('Win-Draw-Loss'!$D$39-'Win-Draw-Loss'!$D$38)*F8183)))/2</f>
        <v>25.190349305819726</v>
      </c>
      <c r="H8183" s="37"/>
      <c r="I8183" s="3">
        <f ca="1">(G8183-C8183)*600/'Win-Draw-Loss'!$B$42</f>
        <v>2.2715864408977566</v>
      </c>
    </row>
    <row r="8184" spans="1:9" x14ac:dyDescent="0.25">
      <c r="A8184" s="33">
        <f t="shared" ca="1" si="254"/>
        <v>0.60033674849218066</v>
      </c>
      <c r="B8184" s="33">
        <f t="shared" ca="1" si="254"/>
        <v>0.36296619499105665</v>
      </c>
      <c r="C8184" s="37">
        <f ca="1">('Win-Draw-Loss'!$B$38+(('Win-Draw-Loss'!$B$39-'Win-Draw-Loss'!$B$38)*A8184)+('Win-Draw-Loss'!$B$38+(('Win-Draw-Loss'!$B$39-'Win-Draw-Loss'!$B$38)*B8184)))/2</f>
        <v>19.633029434832373</v>
      </c>
      <c r="E8184" s="33">
        <f t="shared" ca="1" si="255"/>
        <v>0.27688344745741911</v>
      </c>
      <c r="F8184" s="33">
        <f t="shared" ca="1" si="255"/>
        <v>0.84081356866646439</v>
      </c>
      <c r="G8184" s="37">
        <f ca="1">('Win-Draw-Loss'!$D$38+(('Win-Draw-Loss'!$D$39-'Win-Draw-Loss'!$D$38)*E8184)+('Win-Draw-Loss'!$D$38+(('Win-Draw-Loss'!$D$39-'Win-Draw-Loss'!$D$38)*F8184)))/2</f>
        <v>31.765455241858255</v>
      </c>
      <c r="H8184" s="37"/>
      <c r="I8184" s="3">
        <f ca="1">(G8184-C8184)*600/'Win-Draw-Loss'!$B$42</f>
        <v>24.264851614051764</v>
      </c>
    </row>
    <row r="8185" spans="1:9" x14ac:dyDescent="0.25">
      <c r="A8185" s="33">
        <f t="shared" ca="1" si="254"/>
        <v>0.88530335608428457</v>
      </c>
      <c r="B8185" s="33">
        <f t="shared" ca="1" si="254"/>
        <v>0.54967311466997959</v>
      </c>
      <c r="C8185" s="37">
        <f ca="1">('Win-Draw-Loss'!$B$38+(('Win-Draw-Loss'!$B$39-'Win-Draw-Loss'!$B$38)*A8185)+('Win-Draw-Loss'!$B$38+(('Win-Draw-Loss'!$B$39-'Win-Draw-Loss'!$B$38)*B8185)))/2</f>
        <v>24.34976470754264</v>
      </c>
      <c r="E8185" s="33">
        <f t="shared" ca="1" si="255"/>
        <v>0.75719163472612283</v>
      </c>
      <c r="F8185" s="33">
        <f t="shared" ca="1" si="255"/>
        <v>0.46397770233258995</v>
      </c>
      <c r="G8185" s="37">
        <f ca="1">('Win-Draw-Loss'!$D$38+(('Win-Draw-Loss'!$D$39-'Win-Draw-Loss'!$D$38)*E8185)+('Win-Draw-Loss'!$D$38+(('Win-Draw-Loss'!$D$39-'Win-Draw-Loss'!$D$38)*F8185)))/2</f>
        <v>33.317540055880691</v>
      </c>
      <c r="H8185" s="37"/>
      <c r="I8185" s="3">
        <f ca="1">(G8185-C8185)*600/'Win-Draw-Loss'!$B$42</f>
        <v>17.935550696676103</v>
      </c>
    </row>
    <row r="8186" spans="1:9" x14ac:dyDescent="0.25">
      <c r="A8186" s="33">
        <f t="shared" ca="1" si="254"/>
        <v>0.83131670504178212</v>
      </c>
      <c r="B8186" s="33">
        <f t="shared" ca="1" si="254"/>
        <v>3.7778090755117399E-2</v>
      </c>
      <c r="C8186" s="37">
        <f ca="1">('Win-Draw-Loss'!$B$38+(('Win-Draw-Loss'!$B$39-'Win-Draw-Loss'!$B$38)*A8186)+('Win-Draw-Loss'!$B$38+(('Win-Draw-Loss'!$B$39-'Win-Draw-Loss'!$B$38)*B8186)))/2</f>
        <v>18.690947957968994</v>
      </c>
      <c r="E8186" s="33">
        <f t="shared" ca="1" si="255"/>
        <v>0.75556206937499293</v>
      </c>
      <c r="F8186" s="33">
        <f t="shared" ca="1" si="255"/>
        <v>6.1188791168464984E-4</v>
      </c>
      <c r="G8186" s="37">
        <f ca="1">('Win-Draw-Loss'!$D$38+(('Win-Draw-Loss'!$D$39-'Win-Draw-Loss'!$D$38)*E8186)+('Win-Draw-Loss'!$D$38+(('Win-Draw-Loss'!$D$39-'Win-Draw-Loss'!$D$38)*F8186)))/2</f>
        <v>26.342609359300162</v>
      </c>
      <c r="H8186" s="37"/>
      <c r="I8186" s="3">
        <f ca="1">(G8186-C8186)*600/'Win-Draw-Loss'!$B$42</f>
        <v>15.303322802662336</v>
      </c>
    </row>
    <row r="8187" spans="1:9" x14ac:dyDescent="0.25">
      <c r="A8187" s="33">
        <f t="shared" ca="1" si="254"/>
        <v>1.472388521080592E-2</v>
      </c>
      <c r="B8187" s="33">
        <f t="shared" ca="1" si="254"/>
        <v>0.21044762617326918</v>
      </c>
      <c r="C8187" s="37">
        <f ca="1">('Win-Draw-Loss'!$B$38+(('Win-Draw-Loss'!$B$39-'Win-Draw-Loss'!$B$38)*A8187)+('Win-Draw-Loss'!$B$38+(('Win-Draw-Loss'!$B$39-'Win-Draw-Loss'!$B$38)*B8187)))/2</f>
        <v>12.251715113840751</v>
      </c>
      <c r="E8187" s="33">
        <f t="shared" ca="1" si="255"/>
        <v>0.71114325594311867</v>
      </c>
      <c r="F8187" s="33">
        <f t="shared" ca="1" si="255"/>
        <v>0.54403643573286242</v>
      </c>
      <c r="G8187" s="37">
        <f ca="1">('Win-Draw-Loss'!$D$38+(('Win-Draw-Loss'!$D$39-'Win-Draw-Loss'!$D$38)*E8187)+('Win-Draw-Loss'!$D$38+(('Win-Draw-Loss'!$D$39-'Win-Draw-Loss'!$D$38)*F8187)))/2</f>
        <v>33.827695375139712</v>
      </c>
      <c r="H8187" s="37"/>
      <c r="I8187" s="3">
        <f ca="1">(G8187-C8187)*600/'Win-Draw-Loss'!$B$42</f>
        <v>43.151960522597918</v>
      </c>
    </row>
    <row r="8188" spans="1:9" x14ac:dyDescent="0.25">
      <c r="A8188" s="33">
        <f t="shared" ca="1" si="254"/>
        <v>0.46912019764341728</v>
      </c>
      <c r="B8188" s="33">
        <f t="shared" ca="1" si="254"/>
        <v>0.85354232172355915</v>
      </c>
      <c r="C8188" s="37">
        <f ca="1">('Win-Draw-Loss'!$B$38+(('Win-Draw-Loss'!$B$39-'Win-Draw-Loss'!$B$38)*A8188)+('Win-Draw-Loss'!$B$38+(('Win-Draw-Loss'!$B$39-'Win-Draw-Loss'!$B$38)*B8188)))/2</f>
        <v>23.226625193669761</v>
      </c>
      <c r="E8188" s="33">
        <f t="shared" ca="1" si="255"/>
        <v>0.50742689757557946</v>
      </c>
      <c r="F8188" s="33">
        <f t="shared" ca="1" si="255"/>
        <v>0.96055265893225428</v>
      </c>
      <c r="G8188" s="37">
        <f ca="1">('Win-Draw-Loss'!$D$38+(('Win-Draw-Loss'!$D$39-'Win-Draw-Loss'!$D$38)*E8188)+('Win-Draw-Loss'!$D$38+(('Win-Draw-Loss'!$D$39-'Win-Draw-Loss'!$D$38)*F8188)))/2</f>
        <v>37.019693347617505</v>
      </c>
      <c r="H8188" s="37"/>
      <c r="I8188" s="3">
        <f ca="1">(G8188-C8188)*600/'Win-Draw-Loss'!$B$42</f>
        <v>27.586136307895487</v>
      </c>
    </row>
    <row r="8189" spans="1:9" x14ac:dyDescent="0.25">
      <c r="A8189" s="33">
        <f t="shared" ca="1" si="254"/>
        <v>0.75992547975086433</v>
      </c>
      <c r="B8189" s="33">
        <f t="shared" ca="1" si="254"/>
        <v>0.30357886234461484</v>
      </c>
      <c r="C8189" s="37">
        <f ca="1">('Win-Draw-Loss'!$B$38+(('Win-Draw-Loss'!$B$39-'Win-Draw-Loss'!$B$38)*A8189)+('Win-Draw-Loss'!$B$38+(('Win-Draw-Loss'!$B$39-'Win-Draw-Loss'!$B$38)*B8189)))/2</f>
        <v>20.635043420954791</v>
      </c>
      <c r="E8189" s="33">
        <f t="shared" ca="1" si="255"/>
        <v>0.94390612959816556</v>
      </c>
      <c r="F8189" s="33">
        <f t="shared" ca="1" si="255"/>
        <v>0.98866517329256731</v>
      </c>
      <c r="G8189" s="37">
        <f ca="1">('Win-Draw-Loss'!$D$38+(('Win-Draw-Loss'!$D$39-'Win-Draw-Loss'!$D$38)*E8189)+('Win-Draw-Loss'!$D$38+(('Win-Draw-Loss'!$D$39-'Win-Draw-Loss'!$D$38)*F8189)))/2</f>
        <v>43.988569543360995</v>
      </c>
      <c r="H8189" s="37"/>
      <c r="I8189" s="3">
        <f ca="1">(G8189-C8189)*600/'Win-Draw-Loss'!$B$42</f>
        <v>46.707052244812409</v>
      </c>
    </row>
    <row r="8190" spans="1:9" x14ac:dyDescent="0.25">
      <c r="A8190" s="33">
        <f t="shared" ca="1" si="254"/>
        <v>0.22517083197088927</v>
      </c>
      <c r="B8190" s="33">
        <f t="shared" ca="1" si="254"/>
        <v>0.23537420937297071</v>
      </c>
      <c r="C8190" s="37">
        <f ca="1">('Win-Draw-Loss'!$B$38+(('Win-Draw-Loss'!$B$39-'Win-Draw-Loss'!$B$38)*A8190)+('Win-Draw-Loss'!$B$38+(('Win-Draw-Loss'!$B$39-'Win-Draw-Loss'!$B$38)*B8190)))/2</f>
        <v>14.6054504134386</v>
      </c>
      <c r="E8190" s="33">
        <f t="shared" ca="1" si="255"/>
        <v>0.96699431829525628</v>
      </c>
      <c r="F8190" s="33">
        <f t="shared" ca="1" si="255"/>
        <v>4.1693873917308943E-3</v>
      </c>
      <c r="G8190" s="37">
        <f ca="1">('Win-Draw-Loss'!$D$38+(('Win-Draw-Loss'!$D$39-'Win-Draw-Loss'!$D$38)*E8190)+('Win-Draw-Loss'!$D$38+(('Win-Draw-Loss'!$D$39-'Win-Draw-Loss'!$D$38)*F8190)))/2</f>
        <v>29.567455585304806</v>
      </c>
      <c r="H8190" s="37"/>
      <c r="I8190" s="3">
        <f ca="1">(G8190-C8190)*600/'Win-Draw-Loss'!$B$42</f>
        <v>29.924010343732412</v>
      </c>
    </row>
    <row r="8191" spans="1:9" x14ac:dyDescent="0.25">
      <c r="A8191" s="33">
        <f t="shared" ca="1" si="254"/>
        <v>0.98124942788421821</v>
      </c>
      <c r="B8191" s="33">
        <f t="shared" ca="1" si="254"/>
        <v>0.22793523563360807</v>
      </c>
      <c r="C8191" s="37">
        <f ca="1">('Win-Draw-Loss'!$B$38+(('Win-Draw-Loss'!$B$39-'Win-Draw-Loss'!$B$38)*A8191)+('Win-Draw-Loss'!$B$38+(('Win-Draw-Loss'!$B$39-'Win-Draw-Loss'!$B$38)*B8191)))/2</f>
        <v>22.091846635178264</v>
      </c>
      <c r="E8191" s="33">
        <f t="shared" ca="1" si="255"/>
        <v>5.3654245377733112E-2</v>
      </c>
      <c r="F8191" s="33">
        <f t="shared" ca="1" si="255"/>
        <v>0.64015598493766279</v>
      </c>
      <c r="G8191" s="37">
        <f ca="1">('Win-Draw-Loss'!$D$38+(('Win-Draw-Loss'!$D$39-'Win-Draw-Loss'!$D$38)*E8191)+('Win-Draw-Loss'!$D$38+(('Win-Draw-Loss'!$D$39-'Win-Draw-Loss'!$D$38)*F8191)))/2</f>
        <v>25.407153454730942</v>
      </c>
      <c r="H8191" s="37"/>
      <c r="I8191" s="3">
        <f ca="1">(G8191-C8191)*600/'Win-Draw-Loss'!$B$42</f>
        <v>6.6306136391053556</v>
      </c>
    </row>
    <row r="8192" spans="1:9" x14ac:dyDescent="0.25">
      <c r="A8192" s="33">
        <f t="shared" ca="1" si="254"/>
        <v>0.76857436048721905</v>
      </c>
      <c r="B8192" s="33">
        <f t="shared" ca="1" si="254"/>
        <v>0.62346600626873427</v>
      </c>
      <c r="C8192" s="37">
        <f ca="1">('Win-Draw-Loss'!$B$38+(('Win-Draw-Loss'!$B$39-'Win-Draw-Loss'!$B$38)*A8192)+('Win-Draw-Loss'!$B$38+(('Win-Draw-Loss'!$B$39-'Win-Draw-Loss'!$B$38)*B8192)))/2</f>
        <v>23.920403667559533</v>
      </c>
      <c r="E8192" s="33">
        <f t="shared" ca="1" si="255"/>
        <v>0.25556923030181777</v>
      </c>
      <c r="F8192" s="33">
        <f t="shared" ca="1" si="255"/>
        <v>0.14727315550347941</v>
      </c>
      <c r="G8192" s="37">
        <f ca="1">('Win-Draw-Loss'!$D$38+(('Win-Draw-Loss'!$D$39-'Win-Draw-Loss'!$D$38)*E8192)+('Win-Draw-Loss'!$D$38+(('Win-Draw-Loss'!$D$39-'Win-Draw-Loss'!$D$38)*F8192)))/2</f>
        <v>21.042635787079455</v>
      </c>
      <c r="H8192" s="37"/>
      <c r="I8192" s="3">
        <f ca="1">(G8192-C8192)*600/'Win-Draw-Loss'!$B$42</f>
        <v>-5.7555357609601572</v>
      </c>
    </row>
    <row r="8193" spans="1:9" x14ac:dyDescent="0.25">
      <c r="A8193" s="33">
        <f t="shared" ca="1" si="254"/>
        <v>0.78183816842478671</v>
      </c>
      <c r="B8193" s="33">
        <f t="shared" ca="1" si="254"/>
        <v>0.8863195279062116</v>
      </c>
      <c r="C8193" s="37">
        <f ca="1">('Win-Draw-Loss'!$B$38+(('Win-Draw-Loss'!$B$39-'Win-Draw-Loss'!$B$38)*A8193)+('Win-Draw-Loss'!$B$38+(('Win-Draw-Loss'!$B$39-'Win-Draw-Loss'!$B$38)*B8193)))/2</f>
        <v>26.681576963309986</v>
      </c>
      <c r="E8193" s="33">
        <f t="shared" ca="1" si="255"/>
        <v>0.82068622985611128</v>
      </c>
      <c r="F8193" s="33">
        <f t="shared" ca="1" si="255"/>
        <v>0.71439143428665342</v>
      </c>
      <c r="G8193" s="37">
        <f ca="1">('Win-Draw-Loss'!$D$38+(('Win-Draw-Loss'!$D$39-'Win-Draw-Loss'!$D$38)*E8193)+('Win-Draw-Loss'!$D$38+(('Win-Draw-Loss'!$D$39-'Win-Draw-Loss'!$D$38)*F8193)))/2</f>
        <v>38.026164962141465</v>
      </c>
      <c r="H8193" s="37"/>
      <c r="I8193" s="3">
        <f ca="1">(G8193-C8193)*600/'Win-Draw-Loss'!$B$42</f>
        <v>22.689175997662957</v>
      </c>
    </row>
    <row r="8194" spans="1:9" x14ac:dyDescent="0.25">
      <c r="A8194" s="33">
        <f t="shared" ref="A8194:B8257" ca="1" si="256">RAND()</f>
        <v>0.66824917549382756</v>
      </c>
      <c r="B8194" s="33">
        <f t="shared" ca="1" si="256"/>
        <v>0.81470868155453824</v>
      </c>
      <c r="C8194" s="37">
        <f ca="1">('Win-Draw-Loss'!$B$38+(('Win-Draw-Loss'!$B$39-'Win-Draw-Loss'!$B$38)*A8194)+('Win-Draw-Loss'!$B$38+(('Win-Draw-Loss'!$B$39-'Win-Draw-Loss'!$B$38)*B8194)))/2</f>
        <v>24.829578570483658</v>
      </c>
      <c r="E8194" s="33">
        <f t="shared" ref="E8194:F8257" ca="1" si="257">RAND()</f>
        <v>0.98315370544501934</v>
      </c>
      <c r="F8194" s="33">
        <f t="shared" ca="1" si="257"/>
        <v>0.85562365803115259</v>
      </c>
      <c r="G8194" s="37">
        <f ca="1">('Win-Draw-Loss'!$D$38+(('Win-Draw-Loss'!$D$39-'Win-Draw-Loss'!$D$38)*E8194)+('Win-Draw-Loss'!$D$38+(('Win-Draw-Loss'!$D$39-'Win-Draw-Loss'!$D$38)*F8194)))/2</f>
        <v>42.581660452142579</v>
      </c>
      <c r="H8194" s="37"/>
      <c r="I8194" s="3">
        <f ca="1">(G8194-C8194)*600/'Win-Draw-Loss'!$B$42</f>
        <v>35.504163763317841</v>
      </c>
    </row>
    <row r="8195" spans="1:9" x14ac:dyDescent="0.25">
      <c r="A8195" s="33">
        <f t="shared" ca="1" si="256"/>
        <v>0.37725355261127358</v>
      </c>
      <c r="B8195" s="33">
        <f t="shared" ca="1" si="256"/>
        <v>0.17193662185432801</v>
      </c>
      <c r="C8195" s="37">
        <f ca="1">('Win-Draw-Loss'!$B$38+(('Win-Draw-Loss'!$B$39-'Win-Draw-Loss'!$B$38)*A8195)+('Win-Draw-Loss'!$B$38+(('Win-Draw-Loss'!$B$39-'Win-Draw-Loss'!$B$38)*B8195)))/2</f>
        <v>15.491901744656017</v>
      </c>
      <c r="E8195" s="33">
        <f t="shared" ca="1" si="257"/>
        <v>0.31187471999127658</v>
      </c>
      <c r="F8195" s="33">
        <f t="shared" ca="1" si="257"/>
        <v>0.81717097528061233</v>
      </c>
      <c r="G8195" s="37">
        <f ca="1">('Win-Draw-Loss'!$D$38+(('Win-Draw-Loss'!$D$39-'Win-Draw-Loss'!$D$38)*E8195)+('Win-Draw-Loss'!$D$38+(('Win-Draw-Loss'!$D$39-'Win-Draw-Loss'!$D$38)*F8195)))/2</f>
        <v>31.935685429078333</v>
      </c>
      <c r="H8195" s="37"/>
      <c r="I8195" s="3">
        <f ca="1">(G8195-C8195)*600/'Win-Draw-Loss'!$B$42</f>
        <v>32.887567368844628</v>
      </c>
    </row>
    <row r="8196" spans="1:9" x14ac:dyDescent="0.25">
      <c r="A8196" s="33">
        <f t="shared" ca="1" si="256"/>
        <v>3.5152845757490114E-2</v>
      </c>
      <c r="B8196" s="33">
        <f t="shared" ca="1" si="256"/>
        <v>0.61764232429827282</v>
      </c>
      <c r="C8196" s="37">
        <f ca="1">('Win-Draw-Loss'!$B$38+(('Win-Draw-Loss'!$B$39-'Win-Draw-Loss'!$B$38)*A8196)+('Win-Draw-Loss'!$B$38+(('Win-Draw-Loss'!$B$39-'Win-Draw-Loss'!$B$38)*B8196)))/2</f>
        <v>16.52795170055763</v>
      </c>
      <c r="E8196" s="33">
        <f t="shared" ca="1" si="257"/>
        <v>0.60414189663713891</v>
      </c>
      <c r="F8196" s="33">
        <f t="shared" ca="1" si="257"/>
        <v>0.89096874823383332</v>
      </c>
      <c r="G8196" s="37">
        <f ca="1">('Win-Draw-Loss'!$D$38+(('Win-Draw-Loss'!$D$39-'Win-Draw-Loss'!$D$38)*E8196)+('Win-Draw-Loss'!$D$38+(('Win-Draw-Loss'!$D$39-'Win-Draw-Loss'!$D$38)*F8196)))/2</f>
        <v>37.426659673064584</v>
      </c>
      <c r="H8196" s="37"/>
      <c r="I8196" s="3">
        <f ca="1">(G8196-C8196)*600/'Win-Draw-Loss'!$B$42</f>
        <v>41.79741594501391</v>
      </c>
    </row>
    <row r="8197" spans="1:9" x14ac:dyDescent="0.25">
      <c r="A8197" s="33">
        <f t="shared" ca="1" si="256"/>
        <v>0.49838203298563311</v>
      </c>
      <c r="B8197" s="33">
        <f t="shared" ca="1" si="256"/>
        <v>0.44800079392848147</v>
      </c>
      <c r="C8197" s="37">
        <f ca="1">('Win-Draw-Loss'!$B$38+(('Win-Draw-Loss'!$B$39-'Win-Draw-Loss'!$B$38)*A8197)+('Win-Draw-Loss'!$B$38+(('Win-Draw-Loss'!$B$39-'Win-Draw-Loss'!$B$38)*B8197)))/2</f>
        <v>19.463828269141146</v>
      </c>
      <c r="E8197" s="33">
        <f t="shared" ca="1" si="257"/>
        <v>0.22736475566539038</v>
      </c>
      <c r="F8197" s="33">
        <f t="shared" ca="1" si="257"/>
        <v>9.2649228882762835E-2</v>
      </c>
      <c r="G8197" s="37">
        <f ca="1">('Win-Draw-Loss'!$D$38+(('Win-Draw-Loss'!$D$39-'Win-Draw-Loss'!$D$38)*E8197)+('Win-Draw-Loss'!$D$38+(('Win-Draw-Loss'!$D$39-'Win-Draw-Loss'!$D$38)*F8197)))/2</f>
        <v>19.800209768222295</v>
      </c>
      <c r="H8197" s="37"/>
      <c r="I8197" s="3">
        <f ca="1">(G8197-C8197)*600/'Win-Draw-Loss'!$B$42</f>
        <v>0.67276299816229823</v>
      </c>
    </row>
    <row r="8198" spans="1:9" x14ac:dyDescent="0.25">
      <c r="A8198" s="33">
        <f t="shared" ca="1" si="256"/>
        <v>0.37806029676389163</v>
      </c>
      <c r="B8198" s="33">
        <f t="shared" ca="1" si="256"/>
        <v>0.97617265314115675</v>
      </c>
      <c r="C8198" s="37">
        <f ca="1">('Win-Draw-Loss'!$B$38+(('Win-Draw-Loss'!$B$39-'Win-Draw-Loss'!$B$38)*A8198)+('Win-Draw-Loss'!$B$38+(('Win-Draw-Loss'!$B$39-'Win-Draw-Loss'!$B$38)*B8198)))/2</f>
        <v>23.542329499050485</v>
      </c>
      <c r="E8198" s="33">
        <f t="shared" ca="1" si="257"/>
        <v>0.35081180059578942</v>
      </c>
      <c r="F8198" s="33">
        <f t="shared" ca="1" si="257"/>
        <v>0.88109305239464586</v>
      </c>
      <c r="G8198" s="37">
        <f ca="1">('Win-Draw-Loss'!$D$38+(('Win-Draw-Loss'!$D$39-'Win-Draw-Loss'!$D$38)*E8198)+('Win-Draw-Loss'!$D$38+(('Win-Draw-Loss'!$D$39-'Win-Draw-Loss'!$D$38)*F8198)))/2</f>
        <v>33.478572794856532</v>
      </c>
      <c r="H8198" s="37"/>
      <c r="I8198" s="3">
        <f ca="1">(G8198-C8198)*600/'Win-Draw-Loss'!$B$42</f>
        <v>19.872486591612095</v>
      </c>
    </row>
    <row r="8199" spans="1:9" x14ac:dyDescent="0.25">
      <c r="A8199" s="33">
        <f t="shared" ca="1" si="256"/>
        <v>0.41062830742868051</v>
      </c>
      <c r="B8199" s="33">
        <f t="shared" ca="1" si="256"/>
        <v>0.5209260513064482</v>
      </c>
      <c r="C8199" s="37">
        <f ca="1">('Win-Draw-Loss'!$B$38+(('Win-Draw-Loss'!$B$39-'Win-Draw-Loss'!$B$38)*A8199)+('Win-Draw-Loss'!$B$38+(('Win-Draw-Loss'!$B$39-'Win-Draw-Loss'!$B$38)*B8199)))/2</f>
        <v>19.315543587351286</v>
      </c>
      <c r="E8199" s="33">
        <f t="shared" ca="1" si="257"/>
        <v>0.55124554459909691</v>
      </c>
      <c r="F8199" s="33">
        <f t="shared" ca="1" si="257"/>
        <v>2.5907153351134471E-2</v>
      </c>
      <c r="G8199" s="37">
        <f ca="1">('Win-Draw-Loss'!$D$38+(('Win-Draw-Loss'!$D$39-'Win-Draw-Loss'!$D$38)*E8199)+('Win-Draw-Loss'!$D$38+(('Win-Draw-Loss'!$D$39-'Win-Draw-Loss'!$D$38)*F8199)))/2</f>
        <v>23.657290469253471</v>
      </c>
      <c r="H8199" s="37"/>
      <c r="I8199" s="3">
        <f ca="1">(G8199-C8199)*600/'Win-Draw-Loss'!$B$42</f>
        <v>8.6834937638043712</v>
      </c>
    </row>
    <row r="8200" spans="1:9" x14ac:dyDescent="0.25">
      <c r="A8200" s="33">
        <f t="shared" ca="1" si="256"/>
        <v>0.79909022185183765</v>
      </c>
      <c r="B8200" s="33">
        <f t="shared" ca="1" si="256"/>
        <v>0.25520645142238263</v>
      </c>
      <c r="C8200" s="37">
        <f ca="1">('Win-Draw-Loss'!$B$38+(('Win-Draw-Loss'!$B$39-'Win-Draw-Loss'!$B$38)*A8200)+('Win-Draw-Loss'!$B$38+(('Win-Draw-Loss'!$B$39-'Win-Draw-Loss'!$B$38)*B8200)))/2</f>
        <v>20.542966732742201</v>
      </c>
      <c r="E8200" s="33">
        <f t="shared" ca="1" si="257"/>
        <v>0.76860936572108873</v>
      </c>
      <c r="F8200" s="33">
        <f t="shared" ca="1" si="257"/>
        <v>0.47909435317344973</v>
      </c>
      <c r="G8200" s="37">
        <f ca="1">('Win-Draw-Loss'!$D$38+(('Win-Draw-Loss'!$D$39-'Win-Draw-Loss'!$D$38)*E8200)+('Win-Draw-Loss'!$D$38+(('Win-Draw-Loss'!$D$39-'Win-Draw-Loss'!$D$38)*F8200)))/2</f>
        <v>33.715555783418075</v>
      </c>
      <c r="H8200" s="37"/>
      <c r="I8200" s="3">
        <f ca="1">(G8200-C8200)*600/'Win-Draw-Loss'!$B$42</f>
        <v>26.345178101351749</v>
      </c>
    </row>
    <row r="8201" spans="1:9" x14ac:dyDescent="0.25">
      <c r="A8201" s="33">
        <f t="shared" ca="1" si="256"/>
        <v>0.61411438331344659</v>
      </c>
      <c r="B8201" s="33">
        <f t="shared" ca="1" si="256"/>
        <v>0.50546113898972855</v>
      </c>
      <c r="C8201" s="37">
        <f ca="1">('Win-Draw-Loss'!$B$38+(('Win-Draw-Loss'!$B$39-'Win-Draw-Loss'!$B$38)*A8201)+('Win-Draw-Loss'!$B$38+(('Win-Draw-Loss'!$B$39-'Win-Draw-Loss'!$B$38)*B8201)))/2</f>
        <v>21.195755223031753</v>
      </c>
      <c r="E8201" s="33">
        <f t="shared" ca="1" si="257"/>
        <v>0.62281613658839741</v>
      </c>
      <c r="F8201" s="33">
        <f t="shared" ca="1" si="257"/>
        <v>6.239903142884029E-3</v>
      </c>
      <c r="G8201" s="37">
        <f ca="1">('Win-Draw-Loss'!$D$38+(('Win-Draw-Loss'!$D$39-'Win-Draw-Loss'!$D$38)*E8201)+('Win-Draw-Loss'!$D$38+(('Win-Draw-Loss'!$D$39-'Win-Draw-Loss'!$D$38)*F8201)))/2</f>
        <v>24.435840595969218</v>
      </c>
      <c r="H8201" s="37"/>
      <c r="I8201" s="3">
        <f ca="1">(G8201-C8201)*600/'Win-Draw-Loss'!$B$42</f>
        <v>6.4801707458749291</v>
      </c>
    </row>
    <row r="8202" spans="1:9" x14ac:dyDescent="0.25">
      <c r="A8202" s="33">
        <f t="shared" ca="1" si="256"/>
        <v>0.94680471986462855</v>
      </c>
      <c r="B8202" s="33">
        <f t="shared" ca="1" si="256"/>
        <v>0.86675766876580429</v>
      </c>
      <c r="C8202" s="37">
        <f ca="1">('Win-Draw-Loss'!$B$38+(('Win-Draw-Loss'!$B$39-'Win-Draw-Loss'!$B$38)*A8202)+('Win-Draw-Loss'!$B$38+(('Win-Draw-Loss'!$B$39-'Win-Draw-Loss'!$B$38)*B8202)))/2</f>
        <v>28.13562388630433</v>
      </c>
      <c r="E8202" s="33">
        <f t="shared" ca="1" si="257"/>
        <v>0.36724632435237248</v>
      </c>
      <c r="F8202" s="33">
        <f t="shared" ca="1" si="257"/>
        <v>0.46538980843999733</v>
      </c>
      <c r="G8202" s="37">
        <f ca="1">('Win-Draw-Loss'!$D$38+(('Win-Draw-Loss'!$D$39-'Win-Draw-Loss'!$D$38)*E8202)+('Win-Draw-Loss'!$D$38+(('Win-Draw-Loss'!$D$39-'Win-Draw-Loss'!$D$38)*F8202)))/2</f>
        <v>27.489541991885545</v>
      </c>
      <c r="H8202" s="37"/>
      <c r="I8202" s="3">
        <f ca="1">(G8202-C8202)*600/'Win-Draw-Loss'!$B$42</f>
        <v>-1.2921637888375699</v>
      </c>
    </row>
    <row r="8203" spans="1:9" x14ac:dyDescent="0.25">
      <c r="A8203" s="33">
        <f t="shared" ca="1" si="256"/>
        <v>0.45857264692458144</v>
      </c>
      <c r="B8203" s="33">
        <f t="shared" ca="1" si="256"/>
        <v>0.37070098989832079</v>
      </c>
      <c r="C8203" s="37">
        <f ca="1">('Win-Draw-Loss'!$B$38+(('Win-Draw-Loss'!$B$39-'Win-Draw-Loss'!$B$38)*A8203)+('Win-Draw-Loss'!$B$38+(('Win-Draw-Loss'!$B$39-'Win-Draw-Loss'!$B$38)*B8203)))/2</f>
        <v>18.292736368229022</v>
      </c>
      <c r="E8203" s="33">
        <f t="shared" ca="1" si="257"/>
        <v>0.25170876515595764</v>
      </c>
      <c r="F8203" s="33">
        <f t="shared" ca="1" si="257"/>
        <v>0.6431389747151578</v>
      </c>
      <c r="G8203" s="37">
        <f ca="1">('Win-Draw-Loss'!$D$38+(('Win-Draw-Loss'!$D$39-'Win-Draw-Loss'!$D$38)*E8203)+('Win-Draw-Loss'!$D$38+(('Win-Draw-Loss'!$D$39-'Win-Draw-Loss'!$D$38)*F8203)))/2</f>
        <v>28.422716098066736</v>
      </c>
      <c r="H8203" s="37"/>
      <c r="I8203" s="3">
        <f ca="1">(G8203-C8203)*600/'Win-Draw-Loss'!$B$42</f>
        <v>20.259959459675429</v>
      </c>
    </row>
    <row r="8204" spans="1:9" x14ac:dyDescent="0.25">
      <c r="A8204" s="33">
        <f t="shared" ca="1" si="256"/>
        <v>0.71059521803546255</v>
      </c>
      <c r="B8204" s="33">
        <f t="shared" ca="1" si="256"/>
        <v>0.65608410664600636</v>
      </c>
      <c r="C8204" s="37">
        <f ca="1">('Win-Draw-Loss'!$B$38+(('Win-Draw-Loss'!$B$39-'Win-Draw-Loss'!$B$38)*A8204)+('Win-Draw-Loss'!$B$38+(('Win-Draw-Loss'!$B$39-'Win-Draw-Loss'!$B$38)*B8204)))/2</f>
        <v>23.666793246814692</v>
      </c>
      <c r="E8204" s="33">
        <f t="shared" ca="1" si="257"/>
        <v>0.3100332394734906</v>
      </c>
      <c r="F8204" s="33">
        <f t="shared" ca="1" si="257"/>
        <v>0.20483430053987395</v>
      </c>
      <c r="G8204" s="37">
        <f ca="1">('Win-Draw-Loss'!$D$38+(('Win-Draw-Loss'!$D$39-'Win-Draw-Loss'!$D$38)*E8204)+('Win-Draw-Loss'!$D$38+(('Win-Draw-Loss'!$D$39-'Win-Draw-Loss'!$D$38)*F8204)))/2</f>
        <v>22.723013100200468</v>
      </c>
      <c r="H8204" s="37"/>
      <c r="I8204" s="3">
        <f ca="1">(G8204-C8204)*600/'Win-Draw-Loss'!$B$42</f>
        <v>-1.8875602932284468</v>
      </c>
    </row>
    <row r="8205" spans="1:9" x14ac:dyDescent="0.25">
      <c r="A8205" s="33">
        <f t="shared" ca="1" si="256"/>
        <v>0.95358443953020822</v>
      </c>
      <c r="B8205" s="33">
        <f t="shared" ca="1" si="256"/>
        <v>3.6907234217457563E-2</v>
      </c>
      <c r="C8205" s="37">
        <f ca="1">('Win-Draw-Loss'!$B$38+(('Win-Draw-Loss'!$B$39-'Win-Draw-Loss'!$B$38)*A8205)+('Win-Draw-Loss'!$B$38+(('Win-Draw-Loss'!$B$39-'Win-Draw-Loss'!$B$38)*B8205)))/2</f>
        <v>19.904916737476658</v>
      </c>
      <c r="E8205" s="33">
        <f t="shared" ca="1" si="257"/>
        <v>0.79548801121013446</v>
      </c>
      <c r="F8205" s="33">
        <f t="shared" ca="1" si="257"/>
        <v>0.73529367686520808</v>
      </c>
      <c r="G8205" s="37">
        <f ca="1">('Win-Draw-Loss'!$D$38+(('Win-Draw-Loss'!$D$39-'Win-Draw-Loss'!$D$38)*E8205)+('Win-Draw-Loss'!$D$38+(('Win-Draw-Loss'!$D$39-'Win-Draw-Loss'!$D$38)*F8205)))/2</f>
        <v>37.961725321130139</v>
      </c>
      <c r="H8205" s="37"/>
      <c r="I8205" s="3">
        <f ca="1">(G8205-C8205)*600/'Win-Draw-Loss'!$B$42</f>
        <v>36.113617167306963</v>
      </c>
    </row>
    <row r="8206" spans="1:9" x14ac:dyDescent="0.25">
      <c r="A8206" s="33">
        <f t="shared" ca="1" si="256"/>
        <v>0.15980078785557494</v>
      </c>
      <c r="B8206" s="33">
        <f t="shared" ca="1" si="256"/>
        <v>0.41997200396071221</v>
      </c>
      <c r="C8206" s="37">
        <f ca="1">('Win-Draw-Loss'!$B$38+(('Win-Draw-Loss'!$B$39-'Win-Draw-Loss'!$B$38)*A8206)+('Win-Draw-Loss'!$B$38+(('Win-Draw-Loss'!$B$39-'Win-Draw-Loss'!$B$38)*B8206)))/2</f>
        <v>15.797727918162872</v>
      </c>
      <c r="E8206" s="33">
        <f t="shared" ca="1" si="257"/>
        <v>0.2185460305996586</v>
      </c>
      <c r="F8206" s="33">
        <f t="shared" ca="1" si="257"/>
        <v>0.509787104564701</v>
      </c>
      <c r="G8206" s="37">
        <f ca="1">('Win-Draw-Loss'!$D$38+(('Win-Draw-Loss'!$D$39-'Win-Draw-Loss'!$D$38)*E8206)+('Win-Draw-Loss'!$D$38+(('Win-Draw-Loss'!$D$39-'Win-Draw-Loss'!$D$38)*F8206)))/2</f>
        <v>25.924997027465395</v>
      </c>
      <c r="H8206" s="37"/>
      <c r="I8206" s="3">
        <f ca="1">(G8206-C8206)*600/'Win-Draw-Loss'!$B$42</f>
        <v>20.254538218605045</v>
      </c>
    </row>
    <row r="8207" spans="1:9" x14ac:dyDescent="0.25">
      <c r="A8207" s="33">
        <f t="shared" ca="1" si="256"/>
        <v>0.64159389336060979</v>
      </c>
      <c r="B8207" s="33">
        <f t="shared" ca="1" si="256"/>
        <v>0.22327003323807937</v>
      </c>
      <c r="C8207" s="37">
        <f ca="1">('Win-Draw-Loss'!$B$38+(('Win-Draw-Loss'!$B$39-'Win-Draw-Loss'!$B$38)*A8207)+('Win-Draw-Loss'!$B$38+(('Win-Draw-Loss'!$B$39-'Win-Draw-Loss'!$B$38)*B8207)))/2</f>
        <v>18.64863926598689</v>
      </c>
      <c r="E8207" s="33">
        <f t="shared" ca="1" si="257"/>
        <v>0.98335696471419087</v>
      </c>
      <c r="F8207" s="33">
        <f t="shared" ca="1" si="257"/>
        <v>0.93843830036468867</v>
      </c>
      <c r="G8207" s="37">
        <f ca="1">('Win-Draw-Loss'!$D$38+(('Win-Draw-Loss'!$D$39-'Win-Draw-Loss'!$D$38)*E8207)+('Win-Draw-Loss'!$D$38+(('Win-Draw-Loss'!$D$39-'Win-Draw-Loss'!$D$38)*F8207)))/2</f>
        <v>43.826928976183197</v>
      </c>
      <c r="H8207" s="37"/>
      <c r="I8207" s="3">
        <f ca="1">(G8207-C8207)*600/'Win-Draw-Loss'!$B$42</f>
        <v>50.356579420392613</v>
      </c>
    </row>
    <row r="8208" spans="1:9" x14ac:dyDescent="0.25">
      <c r="A8208" s="33">
        <f t="shared" ca="1" si="256"/>
        <v>0.92166463908452123</v>
      </c>
      <c r="B8208" s="33">
        <f t="shared" ca="1" si="256"/>
        <v>0.80138324408431283</v>
      </c>
      <c r="C8208" s="37">
        <f ca="1">('Win-Draw-Loss'!$B$38+(('Win-Draw-Loss'!$B$39-'Win-Draw-Loss'!$B$38)*A8208)+('Win-Draw-Loss'!$B$38+(('Win-Draw-Loss'!$B$39-'Win-Draw-Loss'!$B$38)*B8208)))/2</f>
        <v>27.230478831688341</v>
      </c>
      <c r="E8208" s="33">
        <f t="shared" ca="1" si="257"/>
        <v>0.59691894051974737</v>
      </c>
      <c r="F8208" s="33">
        <f t="shared" ca="1" si="257"/>
        <v>0.32489680456990389</v>
      </c>
      <c r="G8208" s="37">
        <f ca="1">('Win-Draw-Loss'!$D$38+(('Win-Draw-Loss'!$D$39-'Win-Draw-Loss'!$D$38)*E8208)+('Win-Draw-Loss'!$D$38+(('Win-Draw-Loss'!$D$39-'Win-Draw-Loss'!$D$38)*F8208)))/2</f>
        <v>28.827236176344769</v>
      </c>
      <c r="H8208" s="37"/>
      <c r="I8208" s="3">
        <f ca="1">(G8208-C8208)*600/'Win-Draw-Loss'!$B$42</f>
        <v>3.1935146893128561</v>
      </c>
    </row>
    <row r="8209" spans="1:9" x14ac:dyDescent="0.25">
      <c r="A8209" s="33">
        <f t="shared" ca="1" si="256"/>
        <v>0.74735798267906084</v>
      </c>
      <c r="B8209" s="33">
        <f t="shared" ca="1" si="256"/>
        <v>0.56164476868327118</v>
      </c>
      <c r="C8209" s="37">
        <f ca="1">('Win-Draw-Loss'!$B$38+(('Win-Draw-Loss'!$B$39-'Win-Draw-Loss'!$B$38)*A8209)+('Win-Draw-Loss'!$B$38+(('Win-Draw-Loss'!$B$39-'Win-Draw-Loss'!$B$38)*B8209)))/2</f>
        <v>23.090027513623319</v>
      </c>
      <c r="E8209" s="33">
        <f t="shared" ca="1" si="257"/>
        <v>1.453023982968904E-2</v>
      </c>
      <c r="F8209" s="33">
        <f t="shared" ca="1" si="257"/>
        <v>0.11978381083250311</v>
      </c>
      <c r="G8209" s="37">
        <f ca="1">('Win-Draw-Loss'!$D$38+(('Win-Draw-Loss'!$D$39-'Win-Draw-Loss'!$D$38)*E8209)+('Win-Draw-Loss'!$D$38+(('Win-Draw-Loss'!$D$39-'Win-Draw-Loss'!$D$38)*F8209)))/2</f>
        <v>17.014710759932882</v>
      </c>
      <c r="H8209" s="37"/>
      <c r="I8209" s="3">
        <f ca="1">(G8209-C8209)*600/'Win-Draw-Loss'!$B$42</f>
        <v>-12.150633507380874</v>
      </c>
    </row>
    <row r="8210" spans="1:9" x14ac:dyDescent="0.25">
      <c r="A8210" s="33">
        <f t="shared" ca="1" si="256"/>
        <v>0.91820537057706098</v>
      </c>
      <c r="B8210" s="33">
        <f t="shared" ca="1" si="256"/>
        <v>0.27190239437696406</v>
      </c>
      <c r="C8210" s="37">
        <f ca="1">('Win-Draw-Loss'!$B$38+(('Win-Draw-Loss'!$B$39-'Win-Draw-Loss'!$B$38)*A8210)+('Win-Draw-Loss'!$B$38+(('Win-Draw-Loss'!$B$39-'Win-Draw-Loss'!$B$38)*B8210)))/2</f>
        <v>21.901077649540248</v>
      </c>
      <c r="E8210" s="33">
        <f t="shared" ca="1" si="257"/>
        <v>0.41252444524891485</v>
      </c>
      <c r="F8210" s="33">
        <f t="shared" ca="1" si="257"/>
        <v>0.41771527771594663</v>
      </c>
      <c r="G8210" s="37">
        <f ca="1">('Win-Draw-Loss'!$D$38+(('Win-Draw-Loss'!$D$39-'Win-Draw-Loss'!$D$38)*E8210)+('Win-Draw-Loss'!$D$38+(('Win-Draw-Loss'!$D$39-'Win-Draw-Loss'!$D$38)*F8210)))/2</f>
        <v>27.453595844472922</v>
      </c>
      <c r="H8210" s="37"/>
      <c r="I8210" s="3">
        <f ca="1">(G8210-C8210)*600/'Win-Draw-Loss'!$B$42</f>
        <v>11.105036389865347</v>
      </c>
    </row>
    <row r="8211" spans="1:9" x14ac:dyDescent="0.25">
      <c r="A8211" s="33">
        <f t="shared" ca="1" si="256"/>
        <v>0.46211591158795207</v>
      </c>
      <c r="B8211" s="33">
        <f t="shared" ca="1" si="256"/>
        <v>0.2163912174624063</v>
      </c>
      <c r="C8211" s="37">
        <f ca="1">('Win-Draw-Loss'!$B$38+(('Win-Draw-Loss'!$B$39-'Win-Draw-Loss'!$B$38)*A8211)+('Win-Draw-Loss'!$B$38+(('Win-Draw-Loss'!$B$39-'Win-Draw-Loss'!$B$38)*B8211)))/2</f>
        <v>16.785071290503584</v>
      </c>
      <c r="E8211" s="33">
        <f t="shared" ca="1" si="257"/>
        <v>0.82708076274114994</v>
      </c>
      <c r="F8211" s="33">
        <f t="shared" ca="1" si="257"/>
        <v>0.88679235916436738</v>
      </c>
      <c r="G8211" s="37">
        <f ca="1">('Win-Draw-Loss'!$D$38+(('Win-Draw-Loss'!$D$39-'Win-Draw-Loss'!$D$38)*E8211)+('Win-Draw-Loss'!$D$38+(('Win-Draw-Loss'!$D$39-'Win-Draw-Loss'!$D$38)*F8211)))/2</f>
        <v>40.708096828582761</v>
      </c>
      <c r="H8211" s="37"/>
      <c r="I8211" s="3">
        <f ca="1">(G8211-C8211)*600/'Win-Draw-Loss'!$B$42</f>
        <v>47.846051076158354</v>
      </c>
    </row>
    <row r="8212" spans="1:9" x14ac:dyDescent="0.25">
      <c r="A8212" s="33">
        <f t="shared" ca="1" si="256"/>
        <v>0.72484871132963868</v>
      </c>
      <c r="B8212" s="33">
        <f t="shared" ca="1" si="256"/>
        <v>0.25062694664557872</v>
      </c>
      <c r="C8212" s="37">
        <f ca="1">('Win-Draw-Loss'!$B$38+(('Win-Draw-Loss'!$B$39-'Win-Draw-Loss'!$B$38)*A8212)+('Win-Draw-Loss'!$B$38+(('Win-Draw-Loss'!$B$39-'Win-Draw-Loss'!$B$38)*B8212)))/2</f>
        <v>19.754756579752176</v>
      </c>
      <c r="E8212" s="33">
        <f t="shared" ca="1" si="257"/>
        <v>0.60102434523748782</v>
      </c>
      <c r="F8212" s="33">
        <f t="shared" ca="1" si="257"/>
        <v>0.94910373726007102</v>
      </c>
      <c r="G8212" s="37">
        <f ca="1">('Win-Draw-Loss'!$D$38+(('Win-Draw-Loss'!$D$39-'Win-Draw-Loss'!$D$38)*E8212)+('Win-Draw-Loss'!$D$38+(('Win-Draw-Loss'!$D$39-'Win-Draw-Loss'!$D$38)*F8212)))/2</f>
        <v>38.251921237463385</v>
      </c>
      <c r="H8212" s="37"/>
      <c r="I8212" s="3">
        <f ca="1">(G8212-C8212)*600/'Win-Draw-Loss'!$B$42</f>
        <v>36.994329315422419</v>
      </c>
    </row>
    <row r="8213" spans="1:9" x14ac:dyDescent="0.25">
      <c r="A8213" s="33">
        <f t="shared" ca="1" si="256"/>
        <v>0.53666220765545714</v>
      </c>
      <c r="B8213" s="33">
        <f t="shared" ca="1" si="256"/>
        <v>0.31014976398647331</v>
      </c>
      <c r="C8213" s="37">
        <f ca="1">('Win-Draw-Loss'!$B$38+(('Win-Draw-Loss'!$B$39-'Win-Draw-Loss'!$B$38)*A8213)+('Win-Draw-Loss'!$B$38+(('Win-Draw-Loss'!$B$39-'Win-Draw-Loss'!$B$38)*B8213)))/2</f>
        <v>18.468119716419302</v>
      </c>
      <c r="E8213" s="33">
        <f t="shared" ca="1" si="257"/>
        <v>0.54158266787045495</v>
      </c>
      <c r="F8213" s="33">
        <f t="shared" ca="1" si="257"/>
        <v>0.81037475662617475</v>
      </c>
      <c r="G8213" s="37">
        <f ca="1">('Win-Draw-Loss'!$D$38+(('Win-Draw-Loss'!$D$39-'Win-Draw-Loss'!$D$38)*E8213)+('Win-Draw-Loss'!$D$38+(('Win-Draw-Loss'!$D$39-'Win-Draw-Loss'!$D$38)*F8213)))/2</f>
        <v>35.279361367449447</v>
      </c>
      <c r="H8213" s="37"/>
      <c r="I8213" s="3">
        <f ca="1">(G8213-C8213)*600/'Win-Draw-Loss'!$B$42</f>
        <v>33.622483302060289</v>
      </c>
    </row>
    <row r="8214" spans="1:9" x14ac:dyDescent="0.25">
      <c r="A8214" s="33">
        <f t="shared" ca="1" si="256"/>
        <v>0.22513547702371961</v>
      </c>
      <c r="B8214" s="33">
        <f t="shared" ca="1" si="256"/>
        <v>0.65312342929262346</v>
      </c>
      <c r="C8214" s="37">
        <f ca="1">('Win-Draw-Loss'!$B$38+(('Win-Draw-Loss'!$B$39-'Win-Draw-Loss'!$B$38)*A8214)+('Win-Draw-Loss'!$B$38+(('Win-Draw-Loss'!$B$39-'Win-Draw-Loss'!$B$38)*B8214)))/2</f>
        <v>18.782589063163432</v>
      </c>
      <c r="E8214" s="33">
        <f t="shared" ca="1" si="257"/>
        <v>0.17808366552727772</v>
      </c>
      <c r="F8214" s="33">
        <f t="shared" ca="1" si="257"/>
        <v>4.3089105919054016E-2</v>
      </c>
      <c r="G8214" s="37">
        <f ca="1">('Win-Draw-Loss'!$D$38+(('Win-Draw-Loss'!$D$39-'Win-Draw-Loss'!$D$38)*E8214)+('Win-Draw-Loss'!$D$38+(('Win-Draw-Loss'!$D$39-'Win-Draw-Loss'!$D$38)*F8214)))/2</f>
        <v>18.317591571694976</v>
      </c>
      <c r="H8214" s="37"/>
      <c r="I8214" s="3">
        <f ca="1">(G8214-C8214)*600/'Win-Draw-Loss'!$B$42</f>
        <v>-0.9299949829369113</v>
      </c>
    </row>
    <row r="8215" spans="1:9" x14ac:dyDescent="0.25">
      <c r="A8215" s="33">
        <f t="shared" ca="1" si="256"/>
        <v>0.92023395444782286</v>
      </c>
      <c r="B8215" s="33">
        <f t="shared" ca="1" si="256"/>
        <v>0.45734634623012127</v>
      </c>
      <c r="C8215" s="37">
        <f ca="1">('Win-Draw-Loss'!$B$38+(('Win-Draw-Loss'!$B$39-'Win-Draw-Loss'!$B$38)*A8215)+('Win-Draw-Loss'!$B$38+(('Win-Draw-Loss'!$B$39-'Win-Draw-Loss'!$B$38)*B8215)))/2</f>
        <v>23.775803006779441</v>
      </c>
      <c r="E8215" s="33">
        <f t="shared" ca="1" si="257"/>
        <v>0.963308135308928</v>
      </c>
      <c r="F8215" s="33">
        <f t="shared" ca="1" si="257"/>
        <v>0.51562087813243995</v>
      </c>
      <c r="G8215" s="37">
        <f ca="1">('Win-Draw-Loss'!$D$38+(('Win-Draw-Loss'!$D$39-'Win-Draw-Loss'!$D$38)*E8215)+('Win-Draw-Loss'!$D$38+(('Win-Draw-Loss'!$D$39-'Win-Draw-Loss'!$D$38)*F8215)))/2</f>
        <v>37.183935201620521</v>
      </c>
      <c r="H8215" s="37"/>
      <c r="I8215" s="3">
        <f ca="1">(G8215-C8215)*600/'Win-Draw-Loss'!$B$42</f>
        <v>26.816264389682161</v>
      </c>
    </row>
    <row r="8216" spans="1:9" x14ac:dyDescent="0.25">
      <c r="A8216" s="33">
        <f t="shared" ca="1" si="256"/>
        <v>0.58182338345233775</v>
      </c>
      <c r="B8216" s="33">
        <f t="shared" ca="1" si="256"/>
        <v>0.18531849250696697</v>
      </c>
      <c r="C8216" s="37">
        <f ca="1">('Win-Draw-Loss'!$B$38+(('Win-Draw-Loss'!$B$39-'Win-Draw-Loss'!$B$38)*A8216)+('Win-Draw-Loss'!$B$38+(('Win-Draw-Loss'!$B$39-'Win-Draw-Loss'!$B$38)*B8216)))/2</f>
        <v>17.671418759593045</v>
      </c>
      <c r="E8216" s="33">
        <f t="shared" ca="1" si="257"/>
        <v>8.5852743813743748E-2</v>
      </c>
      <c r="F8216" s="33">
        <f t="shared" ca="1" si="257"/>
        <v>0.99015544777023545</v>
      </c>
      <c r="G8216" s="37">
        <f ca="1">('Win-Draw-Loss'!$D$38+(('Win-Draw-Loss'!$D$39-'Win-Draw-Loss'!$D$38)*E8216)+('Win-Draw-Loss'!$D$38+(('Win-Draw-Loss'!$D$39-'Win-Draw-Loss'!$D$38)*F8216)))/2</f>
        <v>31.140122873759687</v>
      </c>
      <c r="H8216" s="37"/>
      <c r="I8216" s="3">
        <f ca="1">(G8216-C8216)*600/'Win-Draw-Loss'!$B$42</f>
        <v>26.937408228333283</v>
      </c>
    </row>
    <row r="8217" spans="1:9" x14ac:dyDescent="0.25">
      <c r="A8217" s="33">
        <f t="shared" ca="1" si="256"/>
        <v>0.58758661803613077</v>
      </c>
      <c r="B8217" s="33">
        <f t="shared" ca="1" si="256"/>
        <v>0.21753675624096291</v>
      </c>
      <c r="C8217" s="37">
        <f ca="1">('Win-Draw-Loss'!$B$38+(('Win-Draw-Loss'!$B$39-'Win-Draw-Loss'!$B$38)*A8217)+('Win-Draw-Loss'!$B$38+(('Win-Draw-Loss'!$B$39-'Win-Draw-Loss'!$B$38)*B8217)))/2</f>
        <v>18.051233742770936</v>
      </c>
      <c r="E8217" s="33">
        <f t="shared" ca="1" si="257"/>
        <v>0.45408087907868322</v>
      </c>
      <c r="F8217" s="33">
        <f t="shared" ca="1" si="257"/>
        <v>0.87842559631146466</v>
      </c>
      <c r="G8217" s="37">
        <f ca="1">('Win-Draw-Loss'!$D$38+(('Win-Draw-Loss'!$D$39-'Win-Draw-Loss'!$D$38)*E8217)+('Win-Draw-Loss'!$D$38+(('Win-Draw-Loss'!$D$39-'Win-Draw-Loss'!$D$38)*F8217)))/2</f>
        <v>34.987597130852215</v>
      </c>
      <c r="H8217" s="37"/>
      <c r="I8217" s="3">
        <f ca="1">(G8217-C8217)*600/'Win-Draw-Loss'!$B$42</f>
        <v>33.872726776162558</v>
      </c>
    </row>
    <row r="8218" spans="1:9" x14ac:dyDescent="0.25">
      <c r="A8218" s="33">
        <f t="shared" ca="1" si="256"/>
        <v>0.20548222676068684</v>
      </c>
      <c r="B8218" s="33">
        <f t="shared" ca="1" si="256"/>
        <v>0.91053731016812289</v>
      </c>
      <c r="C8218" s="37">
        <f ca="1">('Win-Draw-Loss'!$B$38+(('Win-Draw-Loss'!$B$39-'Win-Draw-Loss'!$B$38)*A8218)+('Win-Draw-Loss'!$B$38+(('Win-Draw-Loss'!$B$39-'Win-Draw-Loss'!$B$38)*B8218)))/2</f>
        <v>21.160195369288097</v>
      </c>
      <c r="E8218" s="33">
        <f t="shared" ca="1" si="257"/>
        <v>0.58105480130724629</v>
      </c>
      <c r="F8218" s="33">
        <f t="shared" ca="1" si="257"/>
        <v>0.10367441704359737</v>
      </c>
      <c r="G8218" s="37">
        <f ca="1">('Win-Draw-Loss'!$D$38+(('Win-Draw-Loss'!$D$39-'Win-Draw-Loss'!$D$38)*E8218)+('Win-Draw-Loss'!$D$38+(('Win-Draw-Loss'!$D$39-'Win-Draw-Loss'!$D$38)*F8218)))/2</f>
        <v>25.270938275262655</v>
      </c>
      <c r="H8218" s="37"/>
      <c r="I8218" s="3">
        <f ca="1">(G8218-C8218)*600/'Win-Draw-Loss'!$B$42</f>
        <v>8.2214858119491154</v>
      </c>
    </row>
    <row r="8219" spans="1:9" x14ac:dyDescent="0.25">
      <c r="A8219" s="33">
        <f t="shared" ca="1" si="256"/>
        <v>0.51640694961728584</v>
      </c>
      <c r="B8219" s="33">
        <f t="shared" ca="1" si="256"/>
        <v>0.14886947470112577</v>
      </c>
      <c r="C8219" s="37">
        <f ca="1">('Win-Draw-Loss'!$B$38+(('Win-Draw-Loss'!$B$39-'Win-Draw-Loss'!$B$38)*A8219)+('Win-Draw-Loss'!$B$38+(('Win-Draw-Loss'!$B$39-'Win-Draw-Loss'!$B$38)*B8219)))/2</f>
        <v>16.652764243184116</v>
      </c>
      <c r="E8219" s="33">
        <f t="shared" ca="1" si="257"/>
        <v>0.29083827279681773</v>
      </c>
      <c r="F8219" s="33">
        <f t="shared" ca="1" si="257"/>
        <v>0.22772846271882596</v>
      </c>
      <c r="G8219" s="37">
        <f ca="1">('Win-Draw-Loss'!$D$38+(('Win-Draw-Loss'!$D$39-'Win-Draw-Loss'!$D$38)*E8219)+('Win-Draw-Loss'!$D$38+(('Win-Draw-Loss'!$D$39-'Win-Draw-Loss'!$D$38)*F8219)))/2</f>
        <v>22.778501032734653</v>
      </c>
      <c r="H8219" s="37"/>
      <c r="I8219" s="3">
        <f ca="1">(G8219-C8219)*600/'Win-Draw-Loss'!$B$42</f>
        <v>12.251473579101074</v>
      </c>
    </row>
    <row r="8220" spans="1:9" x14ac:dyDescent="0.25">
      <c r="A8220" s="33">
        <f t="shared" ca="1" si="256"/>
        <v>0.3544299981616037</v>
      </c>
      <c r="B8220" s="33">
        <f t="shared" ca="1" si="256"/>
        <v>0.13335500400129263</v>
      </c>
      <c r="C8220" s="37">
        <f ca="1">('Win-Draw-Loss'!$B$38+(('Win-Draw-Loss'!$B$39-'Win-Draw-Loss'!$B$38)*A8220)+('Win-Draw-Loss'!$B$38+(('Win-Draw-Loss'!$B$39-'Win-Draw-Loss'!$B$38)*B8220)))/2</f>
        <v>14.877850021628962</v>
      </c>
      <c r="E8220" s="33">
        <f t="shared" ca="1" si="257"/>
        <v>0.98195910684307108</v>
      </c>
      <c r="F8220" s="33">
        <f t="shared" ca="1" si="257"/>
        <v>0.76368674418411131</v>
      </c>
      <c r="G8220" s="37">
        <f ca="1">('Win-Draw-Loss'!$D$38+(('Win-Draw-Loss'!$D$39-'Win-Draw-Loss'!$D$38)*E8220)+('Win-Draw-Loss'!$D$38+(('Win-Draw-Loss'!$D$39-'Win-Draw-Loss'!$D$38)*F8220)))/2</f>
        <v>41.184687765407737</v>
      </c>
      <c r="H8220" s="37"/>
      <c r="I8220" s="3">
        <f ca="1">(G8220-C8220)*600/'Win-Draw-Loss'!$B$42</f>
        <v>52.613675487557551</v>
      </c>
    </row>
    <row r="8221" spans="1:9" x14ac:dyDescent="0.25">
      <c r="A8221" s="33">
        <f t="shared" ca="1" si="256"/>
        <v>0.99903631464224674</v>
      </c>
      <c r="B8221" s="33">
        <f t="shared" ca="1" si="256"/>
        <v>2.605836745900858E-2</v>
      </c>
      <c r="C8221" s="37">
        <f ca="1">('Win-Draw-Loss'!$B$38+(('Win-Draw-Loss'!$B$39-'Win-Draw-Loss'!$B$38)*A8221)+('Win-Draw-Loss'!$B$38+(('Win-Draw-Loss'!$B$39-'Win-Draw-Loss'!$B$38)*B8221)))/2</f>
        <v>20.250946821012555</v>
      </c>
      <c r="E8221" s="33">
        <f t="shared" ca="1" si="257"/>
        <v>0.51206985582998943</v>
      </c>
      <c r="F8221" s="33">
        <f t="shared" ca="1" si="257"/>
        <v>0.29494846606866121</v>
      </c>
      <c r="G8221" s="37">
        <f ca="1">('Win-Draw-Loss'!$D$38+(('Win-Draw-Loss'!$D$39-'Win-Draw-Loss'!$D$38)*E8221)+('Win-Draw-Loss'!$D$38+(('Win-Draw-Loss'!$D$39-'Win-Draw-Loss'!$D$38)*F8221)))/2</f>
        <v>27.105274828479761</v>
      </c>
      <c r="H8221" s="37"/>
      <c r="I8221" s="3">
        <f ca="1">(G8221-C8221)*600/'Win-Draw-Loss'!$B$42</f>
        <v>13.708656014934412</v>
      </c>
    </row>
    <row r="8222" spans="1:9" x14ac:dyDescent="0.25">
      <c r="A8222" s="33">
        <f t="shared" ca="1" si="256"/>
        <v>9.1384938722959386E-2</v>
      </c>
      <c r="B8222" s="33">
        <f t="shared" ca="1" si="256"/>
        <v>0.26412563854581539</v>
      </c>
      <c r="C8222" s="37">
        <f ca="1">('Win-Draw-Loss'!$B$38+(('Win-Draw-Loss'!$B$39-'Win-Draw-Loss'!$B$38)*A8222)+('Win-Draw-Loss'!$B$38+(('Win-Draw-Loss'!$B$39-'Win-Draw-Loss'!$B$38)*B8222)))/2</f>
        <v>13.555105772687748</v>
      </c>
      <c r="E8222" s="33">
        <f t="shared" ca="1" si="257"/>
        <v>0.70966933109685948</v>
      </c>
      <c r="F8222" s="33">
        <f t="shared" ca="1" si="257"/>
        <v>0.39590302965441038</v>
      </c>
      <c r="G8222" s="37">
        <f ca="1">('Win-Draw-Loss'!$D$38+(('Win-Draw-Loss'!$D$39-'Win-Draw-Loss'!$D$38)*E8222)+('Win-Draw-Loss'!$D$38+(('Win-Draw-Loss'!$D$39-'Win-Draw-Loss'!$D$38)*F8222)))/2</f>
        <v>31.583585411269048</v>
      </c>
      <c r="H8222" s="37"/>
      <c r="I8222" s="3">
        <f ca="1">(G8222-C8222)*600/'Win-Draw-Loss'!$B$42</f>
        <v>36.056959277162605</v>
      </c>
    </row>
    <row r="8223" spans="1:9" x14ac:dyDescent="0.25">
      <c r="A8223" s="33">
        <f t="shared" ca="1" si="256"/>
        <v>6.9517140286139756E-2</v>
      </c>
      <c r="B8223" s="33">
        <f t="shared" ca="1" si="256"/>
        <v>0.12542970361437644</v>
      </c>
      <c r="C8223" s="37">
        <f ca="1">('Win-Draw-Loss'!$B$38+(('Win-Draw-Loss'!$B$39-'Win-Draw-Loss'!$B$38)*A8223)+('Win-Draw-Loss'!$B$38+(('Win-Draw-Loss'!$B$39-'Win-Draw-Loss'!$B$38)*B8223)))/2</f>
        <v>11.949468439005162</v>
      </c>
      <c r="E8223" s="33">
        <f t="shared" ca="1" si="257"/>
        <v>0.73149947189883435</v>
      </c>
      <c r="F8223" s="33">
        <f t="shared" ca="1" si="257"/>
        <v>0.46141646400403846</v>
      </c>
      <c r="G8223" s="37">
        <f ca="1">('Win-Draw-Loss'!$D$38+(('Win-Draw-Loss'!$D$39-'Win-Draw-Loss'!$D$38)*E8223)+('Win-Draw-Loss'!$D$38+(('Win-Draw-Loss'!$D$39-'Win-Draw-Loss'!$D$38)*F8223)))/2</f>
        <v>32.893739038543096</v>
      </c>
      <c r="H8223" s="37"/>
      <c r="I8223" s="3">
        <f ca="1">(G8223-C8223)*600/'Win-Draw-Loss'!$B$42</f>
        <v>41.888541199075867</v>
      </c>
    </row>
    <row r="8224" spans="1:9" x14ac:dyDescent="0.25">
      <c r="A8224" s="33">
        <f t="shared" ca="1" si="256"/>
        <v>0.81727522094324423</v>
      </c>
      <c r="B8224" s="33">
        <f t="shared" ca="1" si="256"/>
        <v>0.82674638985858262</v>
      </c>
      <c r="C8224" s="37">
        <f ca="1">('Win-Draw-Loss'!$B$38+(('Win-Draw-Loss'!$B$39-'Win-Draw-Loss'!$B$38)*A8224)+('Win-Draw-Loss'!$B$38+(('Win-Draw-Loss'!$B$39-'Win-Draw-Loss'!$B$38)*B8224)))/2</f>
        <v>26.440216108018269</v>
      </c>
      <c r="E8224" s="33">
        <f t="shared" ca="1" si="257"/>
        <v>0.93296772454000088</v>
      </c>
      <c r="F8224" s="33">
        <f t="shared" ca="1" si="257"/>
        <v>0.38888789410975244</v>
      </c>
      <c r="G8224" s="37">
        <f ca="1">('Win-Draw-Loss'!$D$38+(('Win-Draw-Loss'!$D$39-'Win-Draw-Loss'!$D$38)*E8224)+('Win-Draw-Loss'!$D$38+(('Win-Draw-Loss'!$D$39-'Win-Draw-Loss'!$D$38)*F8224)))/2</f>
        <v>34.827834279746298</v>
      </c>
      <c r="H8224" s="37"/>
      <c r="I8224" s="3">
        <f ca="1">(G8224-C8224)*600/'Win-Draw-Loss'!$B$42</f>
        <v>16.775236343456058</v>
      </c>
    </row>
    <row r="8225" spans="1:9" x14ac:dyDescent="0.25">
      <c r="A8225" s="33">
        <f t="shared" ca="1" si="256"/>
        <v>0.32741482280950618</v>
      </c>
      <c r="B8225" s="33">
        <f t="shared" ca="1" si="256"/>
        <v>0.57257564612284184</v>
      </c>
      <c r="C8225" s="37">
        <f ca="1">('Win-Draw-Loss'!$B$38+(('Win-Draw-Loss'!$B$39-'Win-Draw-Loss'!$B$38)*A8225)+('Win-Draw-Loss'!$B$38+(('Win-Draw-Loss'!$B$39-'Win-Draw-Loss'!$B$38)*B8225)))/2</f>
        <v>18.999904689323479</v>
      </c>
      <c r="E8225" s="33">
        <f t="shared" ca="1" si="257"/>
        <v>0.28150367334227477</v>
      </c>
      <c r="F8225" s="33">
        <f t="shared" ca="1" si="257"/>
        <v>0.70588615310552316</v>
      </c>
      <c r="G8225" s="37">
        <f ca="1">('Win-Draw-Loss'!$D$38+(('Win-Draw-Loss'!$D$39-'Win-Draw-Loss'!$D$38)*E8225)+('Win-Draw-Loss'!$D$38+(('Win-Draw-Loss'!$D$39-'Win-Draw-Loss'!$D$38)*F8225)))/2</f>
        <v>29.810847396716973</v>
      </c>
      <c r="H8225" s="37"/>
      <c r="I8225" s="3">
        <f ca="1">(G8225-C8225)*600/'Win-Draw-Loss'!$B$42</f>
        <v>21.621885414786988</v>
      </c>
    </row>
    <row r="8226" spans="1:9" x14ac:dyDescent="0.25">
      <c r="A8226" s="33">
        <f t="shared" ca="1" si="256"/>
        <v>0.13152811962647848</v>
      </c>
      <c r="B8226" s="33">
        <f t="shared" ca="1" si="256"/>
        <v>0.45282293487093073</v>
      </c>
      <c r="C8226" s="37">
        <f ca="1">('Win-Draw-Loss'!$B$38+(('Win-Draw-Loss'!$B$39-'Win-Draw-Loss'!$B$38)*A8226)+('Win-Draw-Loss'!$B$38+(('Win-Draw-Loss'!$B$39-'Win-Draw-Loss'!$B$38)*B8226)))/2</f>
        <v>15.843510544974091</v>
      </c>
      <c r="E8226" s="33">
        <f t="shared" ca="1" si="257"/>
        <v>0.79520627034586255</v>
      </c>
      <c r="F8226" s="33">
        <f t="shared" ca="1" si="257"/>
        <v>0.41702591678445733</v>
      </c>
      <c r="G8226" s="37">
        <f ca="1">('Win-Draw-Loss'!$D$38+(('Win-Draw-Loss'!$D$39-'Win-Draw-Loss'!$D$38)*E8226)+('Win-Draw-Loss'!$D$38+(('Win-Draw-Loss'!$D$39-'Win-Draw-Loss'!$D$38)*F8226)))/2</f>
        <v>33.1834828069548</v>
      </c>
      <c r="H8226" s="37"/>
      <c r="I8226" s="3">
        <f ca="1">(G8226-C8226)*600/'Win-Draw-Loss'!$B$42</f>
        <v>34.679944523961417</v>
      </c>
    </row>
    <row r="8227" spans="1:9" x14ac:dyDescent="0.25">
      <c r="A8227" s="33">
        <f t="shared" ca="1" si="256"/>
        <v>0.65872112516338122</v>
      </c>
      <c r="B8227" s="33">
        <f t="shared" ca="1" si="256"/>
        <v>0.47998321834886493</v>
      </c>
      <c r="C8227" s="37">
        <f ca="1">('Win-Draw-Loss'!$B$38+(('Win-Draw-Loss'!$B$39-'Win-Draw-Loss'!$B$38)*A8227)+('Win-Draw-Loss'!$B$38+(('Win-Draw-Loss'!$B$39-'Win-Draw-Loss'!$B$38)*B8227)))/2</f>
        <v>21.387043435122465</v>
      </c>
      <c r="E8227" s="33">
        <f t="shared" ca="1" si="257"/>
        <v>0.3084391418332626</v>
      </c>
      <c r="F8227" s="33">
        <f t="shared" ca="1" si="257"/>
        <v>0.17239217876174751</v>
      </c>
      <c r="G8227" s="37">
        <f ca="1">('Win-Draw-Loss'!$D$38+(('Win-Draw-Loss'!$D$39-'Win-Draw-Loss'!$D$38)*E8227)+('Win-Draw-Loss'!$D$38+(('Win-Draw-Loss'!$D$39-'Win-Draw-Loss'!$D$38)*F8227)))/2</f>
        <v>22.212469808925153</v>
      </c>
      <c r="H8227" s="37"/>
      <c r="I8227" s="3">
        <f ca="1">(G8227-C8227)*600/'Win-Draw-Loss'!$B$42</f>
        <v>1.6508527476053771</v>
      </c>
    </row>
    <row r="8228" spans="1:9" x14ac:dyDescent="0.25">
      <c r="A8228" s="33">
        <f t="shared" ca="1" si="256"/>
        <v>0.72858904989232742</v>
      </c>
      <c r="B8228" s="33">
        <f t="shared" ca="1" si="256"/>
        <v>0.20488577098061911</v>
      </c>
      <c r="C8228" s="37">
        <f ca="1">('Win-Draw-Loss'!$B$38+(('Win-Draw-Loss'!$B$39-'Win-Draw-Loss'!$B$38)*A8228)+('Win-Draw-Loss'!$B$38+(('Win-Draw-Loss'!$B$39-'Win-Draw-Loss'!$B$38)*B8228)))/2</f>
        <v>19.334748208729465</v>
      </c>
      <c r="E8228" s="33">
        <f t="shared" ca="1" si="257"/>
        <v>3.2654878503414309E-2</v>
      </c>
      <c r="F8228" s="33">
        <f t="shared" ca="1" si="257"/>
        <v>2.6868403734527257E-2</v>
      </c>
      <c r="G8228" s="37">
        <f ca="1">('Win-Draw-Loss'!$D$38+(('Win-Draw-Loss'!$D$39-'Win-Draw-Loss'!$D$38)*E8228)+('Win-Draw-Loss'!$D$38+(('Win-Draw-Loss'!$D$39-'Win-Draw-Loss'!$D$38)*F8228)))/2</f>
        <v>15.892849233569123</v>
      </c>
      <c r="H8228" s="37"/>
      <c r="I8228" s="3">
        <f ca="1">(G8228-C8228)*600/'Win-Draw-Loss'!$B$42</f>
        <v>-6.883797950320683</v>
      </c>
    </row>
    <row r="8229" spans="1:9" x14ac:dyDescent="0.25">
      <c r="A8229" s="33">
        <f t="shared" ca="1" si="256"/>
        <v>0.62650039850586581</v>
      </c>
      <c r="B8229" s="33">
        <f t="shared" ca="1" si="256"/>
        <v>0.36062793521280101</v>
      </c>
      <c r="C8229" s="37">
        <f ca="1">('Win-Draw-Loss'!$B$38+(('Win-Draw-Loss'!$B$39-'Win-Draw-Loss'!$B$38)*A8229)+('Win-Draw-Loss'!$B$38+(('Win-Draw-Loss'!$B$39-'Win-Draw-Loss'!$B$38)*B8229)))/2</f>
        <v>19.871283337186668</v>
      </c>
      <c r="E8229" s="33">
        <f t="shared" ca="1" si="257"/>
        <v>0.13343810126903066</v>
      </c>
      <c r="F8229" s="33">
        <f t="shared" ca="1" si="257"/>
        <v>0.19411534450190537</v>
      </c>
      <c r="G8229" s="37">
        <f ca="1">('Win-Draw-Loss'!$D$38+(('Win-Draw-Loss'!$D$39-'Win-Draw-Loss'!$D$38)*E8229)+('Win-Draw-Loss'!$D$38+(('Win-Draw-Loss'!$D$39-'Win-Draw-Loss'!$D$38)*F8229)))/2</f>
        <v>19.91330168656404</v>
      </c>
      <c r="H8229" s="37"/>
      <c r="I8229" s="3">
        <f ca="1">(G8229-C8229)*600/'Win-Draw-Loss'!$B$42</f>
        <v>8.4036698754744066E-2</v>
      </c>
    </row>
    <row r="8230" spans="1:9" x14ac:dyDescent="0.25">
      <c r="A8230" s="33">
        <f t="shared" ca="1" si="256"/>
        <v>0.14352673931232951</v>
      </c>
      <c r="B8230" s="33">
        <f t="shared" ca="1" si="256"/>
        <v>0.36244275708340157</v>
      </c>
      <c r="C8230" s="37">
        <f ca="1">('Win-Draw-Loss'!$B$38+(('Win-Draw-Loss'!$B$39-'Win-Draw-Loss'!$B$38)*A8230)+('Win-Draw-Loss'!$B$38+(('Win-Draw-Loss'!$B$39-'Win-Draw-Loss'!$B$38)*B8230)))/2</f>
        <v>15.059694963957311</v>
      </c>
      <c r="E8230" s="33">
        <f t="shared" ca="1" si="257"/>
        <v>0.75042025278961988</v>
      </c>
      <c r="F8230" s="33">
        <f t="shared" ca="1" si="257"/>
        <v>0.51319205187745554</v>
      </c>
      <c r="G8230" s="37">
        <f ca="1">('Win-Draw-Loss'!$D$38+(('Win-Draw-Loss'!$D$39-'Win-Draw-Loss'!$D$38)*E8230)+('Win-Draw-Loss'!$D$38+(('Win-Draw-Loss'!$D$39-'Win-Draw-Loss'!$D$38)*F8230)))/2</f>
        <v>33.954184570006127</v>
      </c>
      <c r="H8230" s="37"/>
      <c r="I8230" s="3">
        <f ca="1">(G8230-C8230)*600/'Win-Draw-Loss'!$B$42</f>
        <v>37.78897921209763</v>
      </c>
    </row>
    <row r="8231" spans="1:9" x14ac:dyDescent="0.25">
      <c r="A8231" s="33">
        <f t="shared" ca="1" si="256"/>
        <v>0.39750959821996956</v>
      </c>
      <c r="B8231" s="33">
        <f t="shared" ca="1" si="256"/>
        <v>0.56981557824673046</v>
      </c>
      <c r="C8231" s="37">
        <f ca="1">('Win-Draw-Loss'!$B$38+(('Win-Draw-Loss'!$B$39-'Win-Draw-Loss'!$B$38)*A8231)+('Win-Draw-Loss'!$B$38+(('Win-Draw-Loss'!$B$39-'Win-Draw-Loss'!$B$38)*B8231)))/2</f>
        <v>19.673251764667</v>
      </c>
      <c r="E8231" s="33">
        <f t="shared" ca="1" si="257"/>
        <v>0.56284713015033572</v>
      </c>
      <c r="F8231" s="33">
        <f t="shared" ca="1" si="257"/>
        <v>0.73278047503145582</v>
      </c>
      <c r="G8231" s="37">
        <f ca="1">('Win-Draw-Loss'!$D$38+(('Win-Draw-Loss'!$D$39-'Win-Draw-Loss'!$D$38)*E8231)+('Win-Draw-Loss'!$D$38+(('Win-Draw-Loss'!$D$39-'Win-Draw-Loss'!$D$38)*F8231)))/2</f>
        <v>34.434414077726871</v>
      </c>
      <c r="H8231" s="37"/>
      <c r="I8231" s="3">
        <f ca="1">(G8231-C8231)*600/'Win-Draw-Loss'!$B$42</f>
        <v>29.52232462611974</v>
      </c>
    </row>
    <row r="8232" spans="1:9" x14ac:dyDescent="0.25">
      <c r="A8232" s="33">
        <f t="shared" ca="1" si="256"/>
        <v>0.13644686469666989</v>
      </c>
      <c r="B8232" s="33">
        <f t="shared" ca="1" si="256"/>
        <v>0.4151514318109244</v>
      </c>
      <c r="C8232" s="37">
        <f ca="1">('Win-Draw-Loss'!$B$38+(('Win-Draw-Loss'!$B$39-'Win-Draw-Loss'!$B$38)*A8232)+('Win-Draw-Loss'!$B$38+(('Win-Draw-Loss'!$B$39-'Win-Draw-Loss'!$B$38)*B8232)))/2</f>
        <v>15.515982965075944</v>
      </c>
      <c r="E8232" s="33">
        <f t="shared" ca="1" si="257"/>
        <v>0.35534609565296393</v>
      </c>
      <c r="F8232" s="33">
        <f t="shared" ca="1" si="257"/>
        <v>4.3287341512151523E-2</v>
      </c>
      <c r="G8232" s="37">
        <f ca="1">('Win-Draw-Loss'!$D$38+(('Win-Draw-Loss'!$D$39-'Win-Draw-Loss'!$D$38)*E8232)+('Win-Draw-Loss'!$D$38+(('Win-Draw-Loss'!$D$39-'Win-Draw-Loss'!$D$38)*F8232)))/2</f>
        <v>20.979501557476731</v>
      </c>
      <c r="H8232" s="37"/>
      <c r="I8232" s="3">
        <f ca="1">(G8232-C8232)*600/'Win-Draw-Loss'!$B$42</f>
        <v>10.927037184801573</v>
      </c>
    </row>
    <row r="8233" spans="1:9" x14ac:dyDescent="0.25">
      <c r="A8233" s="33">
        <f t="shared" ca="1" si="256"/>
        <v>0.43024740192709321</v>
      </c>
      <c r="B8233" s="33">
        <f t="shared" ca="1" si="256"/>
        <v>0.79224053053519083</v>
      </c>
      <c r="C8233" s="37">
        <f ca="1">('Win-Draw-Loss'!$B$38+(('Win-Draw-Loss'!$B$39-'Win-Draw-Loss'!$B$38)*A8233)+('Win-Draw-Loss'!$B$38+(('Win-Draw-Loss'!$B$39-'Win-Draw-Loss'!$B$38)*B8233)))/2</f>
        <v>22.22487932462284</v>
      </c>
      <c r="E8233" s="33">
        <f t="shared" ca="1" si="257"/>
        <v>0.85905458458571549</v>
      </c>
      <c r="F8233" s="33">
        <f t="shared" ca="1" si="257"/>
        <v>0.99757510827822571</v>
      </c>
      <c r="G8233" s="37">
        <f ca="1">('Win-Draw-Loss'!$D$38+(('Win-Draw-Loss'!$D$39-'Win-Draw-Loss'!$D$38)*E8233)+('Win-Draw-Loss'!$D$38+(('Win-Draw-Loss'!$D$39-'Win-Draw-Loss'!$D$38)*F8233)))/2</f>
        <v>42.849445392959119</v>
      </c>
      <c r="H8233" s="37"/>
      <c r="I8233" s="3">
        <f ca="1">(G8233-C8233)*600/'Win-Draw-Loss'!$B$42</f>
        <v>41.249132136672557</v>
      </c>
    </row>
    <row r="8234" spans="1:9" x14ac:dyDescent="0.25">
      <c r="A8234" s="33">
        <f t="shared" ca="1" si="256"/>
        <v>0.33339886733444479</v>
      </c>
      <c r="B8234" s="33">
        <f t="shared" ca="1" si="256"/>
        <v>0.14330769524056486</v>
      </c>
      <c r="C8234" s="37">
        <f ca="1">('Win-Draw-Loss'!$B$38+(('Win-Draw-Loss'!$B$39-'Win-Draw-Loss'!$B$38)*A8234)+('Win-Draw-Loss'!$B$38+(('Win-Draw-Loss'!$B$39-'Win-Draw-Loss'!$B$38)*B8234)))/2</f>
        <v>14.767065625750096</v>
      </c>
      <c r="E8234" s="33">
        <f t="shared" ca="1" si="257"/>
        <v>0.8963464481545641</v>
      </c>
      <c r="F8234" s="33">
        <f t="shared" ca="1" si="257"/>
        <v>0.16685993394553955</v>
      </c>
      <c r="G8234" s="37">
        <f ca="1">('Win-Draw-Loss'!$D$38+(('Win-Draw-Loss'!$D$39-'Win-Draw-Loss'!$D$38)*E8234)+('Win-Draw-Loss'!$D$38+(('Win-Draw-Loss'!$D$39-'Win-Draw-Loss'!$D$38)*F8234)))/2</f>
        <v>30.948095731501557</v>
      </c>
      <c r="H8234" s="37"/>
      <c r="I8234" s="3">
        <f ca="1">(G8234-C8234)*600/'Win-Draw-Loss'!$B$42</f>
        <v>32.362060211502921</v>
      </c>
    </row>
    <row r="8235" spans="1:9" x14ac:dyDescent="0.25">
      <c r="A8235" s="33">
        <f t="shared" ca="1" si="256"/>
        <v>0.13380742727599615</v>
      </c>
      <c r="B8235" s="33">
        <f t="shared" ca="1" si="256"/>
        <v>0.31860518133539595</v>
      </c>
      <c r="C8235" s="37">
        <f ca="1">('Win-Draw-Loss'!$B$38+(('Win-Draw-Loss'!$B$39-'Win-Draw-Loss'!$B$38)*A8235)+('Win-Draw-Loss'!$B$38+(('Win-Draw-Loss'!$B$39-'Win-Draw-Loss'!$B$38)*B8235)))/2</f>
        <v>14.52412608611392</v>
      </c>
      <c r="E8235" s="33">
        <f t="shared" ca="1" si="257"/>
        <v>0.42751544247808315</v>
      </c>
      <c r="F8235" s="33">
        <f t="shared" ca="1" si="257"/>
        <v>0.32280703904938457</v>
      </c>
      <c r="G8235" s="37">
        <f ca="1">('Win-Draw-Loss'!$D$38+(('Win-Draw-Loss'!$D$39-'Win-Draw-Loss'!$D$38)*E8235)+('Win-Draw-Loss'!$D$38+(('Win-Draw-Loss'!$D$39-'Win-Draw-Loss'!$D$38)*F8235)))/2</f>
        <v>26.254837222912016</v>
      </c>
      <c r="H8235" s="37"/>
      <c r="I8235" s="3">
        <f ca="1">(G8235-C8235)*600/'Win-Draw-Loss'!$B$42</f>
        <v>23.461422273596192</v>
      </c>
    </row>
    <row r="8236" spans="1:9" x14ac:dyDescent="0.25">
      <c r="A8236" s="33">
        <f t="shared" ca="1" si="256"/>
        <v>0.89285830639714436</v>
      </c>
      <c r="B8236" s="33">
        <f t="shared" ca="1" si="256"/>
        <v>0.61043425023104891</v>
      </c>
      <c r="C8236" s="37">
        <f ca="1">('Win-Draw-Loss'!$B$38+(('Win-Draw-Loss'!$B$39-'Win-Draw-Loss'!$B$38)*A8236)+('Win-Draw-Loss'!$B$38+(('Win-Draw-Loss'!$B$39-'Win-Draw-Loss'!$B$38)*B8236)))/2</f>
        <v>25.032925566281932</v>
      </c>
      <c r="E8236" s="33">
        <f t="shared" ca="1" si="257"/>
        <v>0.69227826863804265</v>
      </c>
      <c r="F8236" s="33">
        <f t="shared" ca="1" si="257"/>
        <v>0.83634329681601893</v>
      </c>
      <c r="G8236" s="37">
        <f ca="1">('Win-Draw-Loss'!$D$38+(('Win-Draw-Loss'!$D$39-'Win-Draw-Loss'!$D$38)*E8236)+('Win-Draw-Loss'!$D$38+(('Win-Draw-Loss'!$D$39-'Win-Draw-Loss'!$D$38)*F8236)))/2</f>
        <v>37.929323481810926</v>
      </c>
      <c r="H8236" s="37"/>
      <c r="I8236" s="3">
        <f ca="1">(G8236-C8236)*600/'Win-Draw-Loss'!$B$42</f>
        <v>25.792795831057987</v>
      </c>
    </row>
    <row r="8237" spans="1:9" x14ac:dyDescent="0.25">
      <c r="A8237" s="33">
        <f t="shared" ca="1" si="256"/>
        <v>0.58450977496253576</v>
      </c>
      <c r="B8237" s="33">
        <f t="shared" ca="1" si="256"/>
        <v>0.57139346956569015</v>
      </c>
      <c r="C8237" s="37">
        <f ca="1">('Win-Draw-Loss'!$B$38+(('Win-Draw-Loss'!$B$39-'Win-Draw-Loss'!$B$38)*A8237)+('Win-Draw-Loss'!$B$38+(('Win-Draw-Loss'!$B$39-'Win-Draw-Loss'!$B$38)*B8237)))/2</f>
        <v>21.559032445282256</v>
      </c>
      <c r="E8237" s="33">
        <f t="shared" ca="1" si="257"/>
        <v>0.27732187293927235</v>
      </c>
      <c r="F8237" s="33">
        <f t="shared" ca="1" si="257"/>
        <v>0.97793297088411912</v>
      </c>
      <c r="G8237" s="37">
        <f ca="1">('Win-Draw-Loss'!$D$38+(('Win-Draw-Loss'!$D$39-'Win-Draw-Loss'!$D$38)*E8237)+('Win-Draw-Loss'!$D$38+(('Win-Draw-Loss'!$D$39-'Win-Draw-Loss'!$D$38)*F8237)))/2</f>
        <v>33.828822657350869</v>
      </c>
      <c r="H8237" s="37"/>
      <c r="I8237" s="3">
        <f ca="1">(G8237-C8237)*600/'Win-Draw-Loss'!$B$42</f>
        <v>24.539580424137228</v>
      </c>
    </row>
    <row r="8238" spans="1:9" x14ac:dyDescent="0.25">
      <c r="A8238" s="33">
        <f t="shared" ca="1" si="256"/>
        <v>0.37420461300061547</v>
      </c>
      <c r="B8238" s="33">
        <f t="shared" ca="1" si="256"/>
        <v>0.35876895042444501</v>
      </c>
      <c r="C8238" s="37">
        <f ca="1">('Win-Draw-Loss'!$B$38+(('Win-Draw-Loss'!$B$39-'Win-Draw-Loss'!$B$38)*A8238)+('Win-Draw-Loss'!$B$38+(('Win-Draw-Loss'!$B$39-'Win-Draw-Loss'!$B$38)*B8238)))/2</f>
        <v>17.329735634250603</v>
      </c>
      <c r="E8238" s="33">
        <f t="shared" ca="1" si="257"/>
        <v>0.58941072630782199</v>
      </c>
      <c r="F8238" s="33">
        <f t="shared" ca="1" si="257"/>
        <v>0.64530906759496565</v>
      </c>
      <c r="G8238" s="37">
        <f ca="1">('Win-Draw-Loss'!$D$38+(('Win-Draw-Loss'!$D$39-'Win-Draw-Loss'!$D$38)*E8238)+('Win-Draw-Loss'!$D$38+(('Win-Draw-Loss'!$D$39-'Win-Draw-Loss'!$D$38)*F8238)))/2</f>
        <v>33.520796908541818</v>
      </c>
      <c r="H8238" s="37"/>
      <c r="I8238" s="3">
        <f ca="1">(G8238-C8238)*600/'Win-Draw-Loss'!$B$42</f>
        <v>32.38212254858243</v>
      </c>
    </row>
    <row r="8239" spans="1:9" x14ac:dyDescent="0.25">
      <c r="A8239" s="33">
        <f t="shared" ca="1" si="256"/>
        <v>0.85261688462066199</v>
      </c>
      <c r="B8239" s="33">
        <f t="shared" ca="1" si="256"/>
        <v>0.71836385973622141</v>
      </c>
      <c r="C8239" s="37">
        <f ca="1">('Win-Draw-Loss'!$B$38+(('Win-Draw-Loss'!$B$39-'Win-Draw-Loss'!$B$38)*A8239)+('Win-Draw-Loss'!$B$38+(('Win-Draw-Loss'!$B$39-'Win-Draw-Loss'!$B$38)*B8239)))/2</f>
        <v>25.709807443568835</v>
      </c>
      <c r="E8239" s="33">
        <f t="shared" ca="1" si="257"/>
        <v>4.2106717009414707E-2</v>
      </c>
      <c r="F8239" s="33">
        <f t="shared" ca="1" si="257"/>
        <v>0.70474748288442646</v>
      </c>
      <c r="G8239" s="37">
        <f ca="1">('Win-Draw-Loss'!$D$38+(('Win-Draw-Loss'!$D$39-'Win-Draw-Loss'!$D$38)*E8239)+('Win-Draw-Loss'!$D$38+(('Win-Draw-Loss'!$D$39-'Win-Draw-Loss'!$D$38)*F8239)))/2</f>
        <v>26.202812998407616</v>
      </c>
      <c r="H8239" s="37"/>
      <c r="I8239" s="3">
        <f ca="1">(G8239-C8239)*600/'Win-Draw-Loss'!$B$42</f>
        <v>0.98601110967756256</v>
      </c>
    </row>
    <row r="8240" spans="1:9" x14ac:dyDescent="0.25">
      <c r="A8240" s="33">
        <f t="shared" ca="1" si="256"/>
        <v>0.68315247740573426</v>
      </c>
      <c r="B8240" s="33">
        <f t="shared" ca="1" si="256"/>
        <v>9.0121594806490513E-2</v>
      </c>
      <c r="C8240" s="37">
        <f ca="1">('Win-Draw-Loss'!$B$38+(('Win-Draw-Loss'!$B$39-'Win-Draw-Loss'!$B$38)*A8240)+('Win-Draw-Loss'!$B$38+(('Win-Draw-Loss'!$B$39-'Win-Draw-Loss'!$B$38)*B8240)))/2</f>
        <v>17.732740722122248</v>
      </c>
      <c r="E8240" s="33">
        <f t="shared" ca="1" si="257"/>
        <v>0.93617686695268421</v>
      </c>
      <c r="F8240" s="33">
        <f t="shared" ca="1" si="257"/>
        <v>0.9048724592779912</v>
      </c>
      <c r="G8240" s="37">
        <f ca="1">('Win-Draw-Loss'!$D$38+(('Win-Draw-Loss'!$D$39-'Win-Draw-Loss'!$D$38)*E8240)+('Win-Draw-Loss'!$D$38+(('Win-Draw-Loss'!$D$39-'Win-Draw-Loss'!$D$38)*F8240)))/2</f>
        <v>42.61573989346013</v>
      </c>
      <c r="H8240" s="37"/>
      <c r="I8240" s="3">
        <f ca="1">(G8240-C8240)*600/'Win-Draw-Loss'!$B$42</f>
        <v>49.765998342675765</v>
      </c>
    </row>
    <row r="8241" spans="1:9" x14ac:dyDescent="0.25">
      <c r="A8241" s="33">
        <f t="shared" ca="1" si="256"/>
        <v>0.16907914259889978</v>
      </c>
      <c r="B8241" s="33">
        <f t="shared" ca="1" si="256"/>
        <v>0.56567008213062886</v>
      </c>
      <c r="C8241" s="37">
        <f ca="1">('Win-Draw-Loss'!$B$38+(('Win-Draw-Loss'!$B$39-'Win-Draw-Loss'!$B$38)*A8241)+('Win-Draw-Loss'!$B$38+(('Win-Draw-Loss'!$B$39-'Win-Draw-Loss'!$B$38)*B8241)))/2</f>
        <v>17.347492247295285</v>
      </c>
      <c r="E8241" s="33">
        <f t="shared" ca="1" si="257"/>
        <v>0.22594574538534962</v>
      </c>
      <c r="F8241" s="33">
        <f t="shared" ca="1" si="257"/>
        <v>0.80527689660499058</v>
      </c>
      <c r="G8241" s="37">
        <f ca="1">('Win-Draw-Loss'!$D$38+(('Win-Draw-Loss'!$D$39-'Win-Draw-Loss'!$D$38)*E8241)+('Win-Draw-Loss'!$D$38+(('Win-Draw-Loss'!$D$39-'Win-Draw-Loss'!$D$38)*F8241)))/2</f>
        <v>30.468339629855102</v>
      </c>
      <c r="H8241" s="37"/>
      <c r="I8241" s="3">
        <f ca="1">(G8241-C8241)*600/'Win-Draw-Loss'!$B$42</f>
        <v>26.241694765119632</v>
      </c>
    </row>
    <row r="8242" spans="1:9" x14ac:dyDescent="0.25">
      <c r="A8242" s="33">
        <f t="shared" ca="1" si="256"/>
        <v>0.39943863847853878</v>
      </c>
      <c r="B8242" s="33">
        <f t="shared" ca="1" si="256"/>
        <v>8.6481899948884555E-2</v>
      </c>
      <c r="C8242" s="37">
        <f ca="1">('Win-Draw-Loss'!$B$38+(('Win-Draw-Loss'!$B$39-'Win-Draw-Loss'!$B$38)*A8242)+('Win-Draw-Loss'!$B$38+(('Win-Draw-Loss'!$B$39-'Win-Draw-Loss'!$B$38)*B8242)))/2</f>
        <v>14.859205384274233</v>
      </c>
      <c r="E8242" s="33">
        <f t="shared" ca="1" si="257"/>
        <v>0.79979157282976177</v>
      </c>
      <c r="F8242" s="33">
        <f t="shared" ca="1" si="257"/>
        <v>0.71878244240272238</v>
      </c>
      <c r="G8242" s="37">
        <f ca="1">('Win-Draw-Loss'!$D$38+(('Win-Draw-Loss'!$D$39-'Win-Draw-Loss'!$D$38)*E8242)+('Win-Draw-Loss'!$D$38+(('Win-Draw-Loss'!$D$39-'Win-Draw-Loss'!$D$38)*F8242)))/2</f>
        <v>37.778610228487267</v>
      </c>
      <c r="H8242" s="37"/>
      <c r="I8242" s="3">
        <f ca="1">(G8242-C8242)*600/'Win-Draw-Loss'!$B$42</f>
        <v>45.838809688426068</v>
      </c>
    </row>
    <row r="8243" spans="1:9" x14ac:dyDescent="0.25">
      <c r="A8243" s="33">
        <f t="shared" ca="1" si="256"/>
        <v>0.89227430978322231</v>
      </c>
      <c r="B8243" s="33">
        <f t="shared" ca="1" si="256"/>
        <v>0.57998256082335364</v>
      </c>
      <c r="C8243" s="37">
        <f ca="1">('Win-Draw-Loss'!$B$38+(('Win-Draw-Loss'!$B$39-'Win-Draw-Loss'!$B$38)*A8243)+('Win-Draw-Loss'!$B$38+(('Win-Draw-Loss'!$B$39-'Win-Draw-Loss'!$B$38)*B8243)))/2</f>
        <v>24.722568706065758</v>
      </c>
      <c r="E8243" s="33">
        <f t="shared" ca="1" si="257"/>
        <v>0.44997872507339853</v>
      </c>
      <c r="F8243" s="33">
        <f t="shared" ca="1" si="257"/>
        <v>0.6776727405814098</v>
      </c>
      <c r="G8243" s="37">
        <f ca="1">('Win-Draw-Loss'!$D$38+(('Win-Draw-Loss'!$D$39-'Win-Draw-Loss'!$D$38)*E8243)+('Win-Draw-Loss'!$D$38+(('Win-Draw-Loss'!$D$39-'Win-Draw-Loss'!$D$38)*F8243)))/2</f>
        <v>31.914771984822124</v>
      </c>
      <c r="H8243" s="37"/>
      <c r="I8243" s="3">
        <f ca="1">(G8243-C8243)*600/'Win-Draw-Loss'!$B$42</f>
        <v>14.384406557512733</v>
      </c>
    </row>
    <row r="8244" spans="1:9" x14ac:dyDescent="0.25">
      <c r="A8244" s="33">
        <f t="shared" ca="1" si="256"/>
        <v>0.10879376913414374</v>
      </c>
      <c r="B8244" s="33">
        <f t="shared" ca="1" si="256"/>
        <v>0.69251070935512538</v>
      </c>
      <c r="C8244" s="37">
        <f ca="1">('Win-Draw-Loss'!$B$38+(('Win-Draw-Loss'!$B$39-'Win-Draw-Loss'!$B$38)*A8244)+('Win-Draw-Loss'!$B$38+(('Win-Draw-Loss'!$B$39-'Win-Draw-Loss'!$B$38)*B8244)))/2</f>
        <v>18.013044784892692</v>
      </c>
      <c r="E8244" s="33">
        <f t="shared" ca="1" si="257"/>
        <v>0.3770792712272566</v>
      </c>
      <c r="F8244" s="33">
        <f t="shared" ca="1" si="257"/>
        <v>0.7897162290216827</v>
      </c>
      <c r="G8244" s="37">
        <f ca="1">('Win-Draw-Loss'!$D$38+(('Win-Draw-Loss'!$D$39-'Win-Draw-Loss'!$D$38)*E8244)+('Win-Draw-Loss'!$D$38+(('Win-Draw-Loss'!$D$39-'Win-Draw-Loss'!$D$38)*F8244)))/2</f>
        <v>32.501932503734089</v>
      </c>
      <c r="H8244" s="37"/>
      <c r="I8244" s="3">
        <f ca="1">(G8244-C8244)*600/'Win-Draw-Loss'!$B$42</f>
        <v>28.977775437682794</v>
      </c>
    </row>
    <row r="8245" spans="1:9" x14ac:dyDescent="0.25">
      <c r="A8245" s="33">
        <f t="shared" ca="1" si="256"/>
        <v>0.51797631457136795</v>
      </c>
      <c r="B8245" s="33">
        <f t="shared" ca="1" si="256"/>
        <v>0.44856767444757706</v>
      </c>
      <c r="C8245" s="37">
        <f ca="1">('Win-Draw-Loss'!$B$38+(('Win-Draw-Loss'!$B$39-'Win-Draw-Loss'!$B$38)*A8245)+('Win-Draw-Loss'!$B$38+(('Win-Draw-Loss'!$B$39-'Win-Draw-Loss'!$B$38)*B8245)))/2</f>
        <v>19.66543989018945</v>
      </c>
      <c r="E8245" s="33">
        <f t="shared" ca="1" si="257"/>
        <v>0.73920494093304734</v>
      </c>
      <c r="F8245" s="33">
        <f t="shared" ca="1" si="257"/>
        <v>0.49322626255476609</v>
      </c>
      <c r="G8245" s="37">
        <f ca="1">('Win-Draw-Loss'!$D$38+(('Win-Draw-Loss'!$D$39-'Win-Draw-Loss'!$D$38)*E8245)+('Win-Draw-Loss'!$D$38+(('Win-Draw-Loss'!$D$39-'Win-Draw-Loss'!$D$38)*F8245)))/2</f>
        <v>33.4864680523172</v>
      </c>
      <c r="H8245" s="37"/>
      <c r="I8245" s="3">
        <f ca="1">(G8245-C8245)*600/'Win-Draw-Loss'!$B$42</f>
        <v>27.642056324255499</v>
      </c>
    </row>
    <row r="8246" spans="1:9" x14ac:dyDescent="0.25">
      <c r="A8246" s="33">
        <f t="shared" ca="1" si="256"/>
        <v>8.6177854808274779E-2</v>
      </c>
      <c r="B8246" s="33">
        <f t="shared" ca="1" si="256"/>
        <v>8.37754036782834E-3</v>
      </c>
      <c r="C8246" s="37">
        <f ca="1">('Win-Draw-Loss'!$B$38+(('Win-Draw-Loss'!$B$39-'Win-Draw-Loss'!$B$38)*A8246)+('Win-Draw-Loss'!$B$38+(('Win-Draw-Loss'!$B$39-'Win-Draw-Loss'!$B$38)*B8246)))/2</f>
        <v>10.945553951761031</v>
      </c>
      <c r="E8246" s="33">
        <f t="shared" ca="1" si="257"/>
        <v>0.77917907236459161</v>
      </c>
      <c r="F8246" s="33">
        <f t="shared" ca="1" si="257"/>
        <v>0.44430196633558816</v>
      </c>
      <c r="G8246" s="37">
        <f ca="1">('Win-Draw-Loss'!$D$38+(('Win-Draw-Loss'!$D$39-'Win-Draw-Loss'!$D$38)*E8246)+('Win-Draw-Loss'!$D$38+(('Win-Draw-Loss'!$D$39-'Win-Draw-Loss'!$D$38)*F8246)))/2</f>
        <v>33.352215580502701</v>
      </c>
      <c r="H8246" s="37"/>
      <c r="I8246" s="3">
        <f ca="1">(G8246-C8246)*600/'Win-Draw-Loss'!$B$42</f>
        <v>44.81332325748334</v>
      </c>
    </row>
    <row r="8247" spans="1:9" x14ac:dyDescent="0.25">
      <c r="A8247" s="33">
        <f t="shared" ca="1" si="256"/>
        <v>5.0900368160706755E-2</v>
      </c>
      <c r="B8247" s="33">
        <f t="shared" ca="1" si="256"/>
        <v>0.48986722945016736</v>
      </c>
      <c r="C8247" s="37">
        <f ca="1">('Win-Draw-Loss'!$B$38+(('Win-Draw-Loss'!$B$39-'Win-Draw-Loss'!$B$38)*A8247)+('Win-Draw-Loss'!$B$38+(('Win-Draw-Loss'!$B$39-'Win-Draw-Loss'!$B$38)*B8247)))/2</f>
        <v>15.407675976108742</v>
      </c>
      <c r="E8247" s="33">
        <f t="shared" ca="1" si="257"/>
        <v>0.83983034531440715</v>
      </c>
      <c r="F8247" s="33">
        <f t="shared" ca="1" si="257"/>
        <v>0.96384642434206258</v>
      </c>
      <c r="G8247" s="37">
        <f ca="1">('Win-Draw-Loss'!$D$38+(('Win-Draw-Loss'!$D$39-'Win-Draw-Loss'!$D$38)*E8247)+('Win-Draw-Loss'!$D$38+(('Win-Draw-Loss'!$D$39-'Win-Draw-Loss'!$D$38)*F8247)))/2</f>
        <v>42.05515154484705</v>
      </c>
      <c r="H8247" s="37"/>
      <c r="I8247" s="3">
        <f ca="1">(G8247-C8247)*600/'Win-Draw-Loss'!$B$42</f>
        <v>53.294951137476616</v>
      </c>
    </row>
    <row r="8248" spans="1:9" x14ac:dyDescent="0.25">
      <c r="A8248" s="33">
        <f t="shared" ca="1" si="256"/>
        <v>0.26956036182767029</v>
      </c>
      <c r="B8248" s="33">
        <f t="shared" ca="1" si="256"/>
        <v>0.36341765582169061</v>
      </c>
      <c r="C8248" s="37">
        <f ca="1">('Win-Draw-Loss'!$B$38+(('Win-Draw-Loss'!$B$39-'Win-Draw-Loss'!$B$38)*A8248)+('Win-Draw-Loss'!$B$38+(('Win-Draw-Loss'!$B$39-'Win-Draw-Loss'!$B$38)*B8248)))/2</f>
        <v>16.329780176493607</v>
      </c>
      <c r="E8248" s="33">
        <f t="shared" ca="1" si="257"/>
        <v>0.18008690062972332</v>
      </c>
      <c r="F8248" s="33">
        <f t="shared" ca="1" si="257"/>
        <v>0.8918080862484995</v>
      </c>
      <c r="G8248" s="37">
        <f ca="1">('Win-Draw-Loss'!$D$38+(('Win-Draw-Loss'!$D$39-'Win-Draw-Loss'!$D$38)*E8248)+('Win-Draw-Loss'!$D$38+(('Win-Draw-Loss'!$D$39-'Win-Draw-Loss'!$D$38)*F8248)))/2</f>
        <v>31.078424803173341</v>
      </c>
      <c r="H8248" s="37"/>
      <c r="I8248" s="3">
        <f ca="1">(G8248-C8248)*600/'Win-Draw-Loss'!$B$42</f>
        <v>29.497289253359469</v>
      </c>
    </row>
    <row r="8249" spans="1:9" x14ac:dyDescent="0.25">
      <c r="A8249" s="33">
        <f t="shared" ca="1" si="256"/>
        <v>0.11228388971116732</v>
      </c>
      <c r="B8249" s="33">
        <f t="shared" ca="1" si="256"/>
        <v>0.71467203754701814</v>
      </c>
      <c r="C8249" s="37">
        <f ca="1">('Win-Draw-Loss'!$B$38+(('Win-Draw-Loss'!$B$39-'Win-Draw-Loss'!$B$38)*A8249)+('Win-Draw-Loss'!$B$38+(('Win-Draw-Loss'!$B$39-'Win-Draw-Loss'!$B$38)*B8249)))/2</f>
        <v>18.269559272581855</v>
      </c>
      <c r="E8249" s="33">
        <f t="shared" ca="1" si="257"/>
        <v>0.18199756275941914</v>
      </c>
      <c r="F8249" s="33">
        <f t="shared" ca="1" si="257"/>
        <v>0.18067167994244326</v>
      </c>
      <c r="G8249" s="37">
        <f ca="1">('Win-Draw-Loss'!$D$38+(('Win-Draw-Loss'!$D$39-'Win-Draw-Loss'!$D$38)*E8249)+('Win-Draw-Loss'!$D$38+(('Win-Draw-Loss'!$D$39-'Win-Draw-Loss'!$D$38)*F8249)))/2</f>
        <v>20.440038640527938</v>
      </c>
      <c r="H8249" s="37"/>
      <c r="I8249" s="3">
        <f ca="1">(G8249-C8249)*600/'Win-Draw-Loss'!$B$42</f>
        <v>4.3409587358921655</v>
      </c>
    </row>
    <row r="8250" spans="1:9" x14ac:dyDescent="0.25">
      <c r="A8250" s="33">
        <f t="shared" ca="1" si="256"/>
        <v>0.94733137597543249</v>
      </c>
      <c r="B8250" s="33">
        <f t="shared" ca="1" si="256"/>
        <v>0.46924047869202556</v>
      </c>
      <c r="C8250" s="37">
        <f ca="1">('Win-Draw-Loss'!$B$38+(('Win-Draw-Loss'!$B$39-'Win-Draw-Loss'!$B$38)*A8250)+('Win-Draw-Loss'!$B$38+(('Win-Draw-Loss'!$B$39-'Win-Draw-Loss'!$B$38)*B8250)))/2</f>
        <v>24.165718546674583</v>
      </c>
      <c r="E8250" s="33">
        <f t="shared" ca="1" si="257"/>
        <v>0.10539447327503471</v>
      </c>
      <c r="F8250" s="33">
        <f t="shared" ca="1" si="257"/>
        <v>0.10200774869733231</v>
      </c>
      <c r="G8250" s="37">
        <f ca="1">('Win-Draw-Loss'!$D$38+(('Win-Draw-Loss'!$D$39-'Win-Draw-Loss'!$D$38)*E8250)+('Win-Draw-Loss'!$D$38+(('Win-Draw-Loss'!$D$39-'Win-Draw-Loss'!$D$38)*F8250)))/2</f>
        <v>18.111033329585506</v>
      </c>
      <c r="H8250" s="37"/>
      <c r="I8250" s="3">
        <f ca="1">(G8250-C8250)*600/'Win-Draw-Loss'!$B$42</f>
        <v>-12.109370434178153</v>
      </c>
    </row>
    <row r="8251" spans="1:9" x14ac:dyDescent="0.25">
      <c r="A8251" s="33">
        <f t="shared" ca="1" si="256"/>
        <v>0.50135318971618503</v>
      </c>
      <c r="B8251" s="33">
        <f t="shared" ca="1" si="256"/>
        <v>0.26828047834172164</v>
      </c>
      <c r="C8251" s="37">
        <f ca="1">('Win-Draw-Loss'!$B$38+(('Win-Draw-Loss'!$B$39-'Win-Draw-Loss'!$B$38)*A8251)+('Win-Draw-Loss'!$B$38+(('Win-Draw-Loss'!$B$39-'Win-Draw-Loss'!$B$38)*B8251)))/2</f>
        <v>17.696336680579066</v>
      </c>
      <c r="E8251" s="33">
        <f t="shared" ca="1" si="257"/>
        <v>0.11630279156840495</v>
      </c>
      <c r="F8251" s="33">
        <f t="shared" ca="1" si="257"/>
        <v>0.88336172343000274</v>
      </c>
      <c r="G8251" s="37">
        <f ca="1">('Win-Draw-Loss'!$D$38+(('Win-Draw-Loss'!$D$39-'Win-Draw-Loss'!$D$38)*E8251)+('Win-Draw-Loss'!$D$38+(('Win-Draw-Loss'!$D$39-'Win-Draw-Loss'!$D$38)*F8251)))/2</f>
        <v>29.994967724976114</v>
      </c>
      <c r="H8251" s="37"/>
      <c r="I8251" s="3">
        <f ca="1">(G8251-C8251)*600/'Win-Draw-Loss'!$B$42</f>
        <v>24.597262088794096</v>
      </c>
    </row>
    <row r="8252" spans="1:9" x14ac:dyDescent="0.25">
      <c r="A8252" s="33">
        <f t="shared" ca="1" si="256"/>
        <v>0.58566841402808167</v>
      </c>
      <c r="B8252" s="33">
        <f t="shared" ca="1" si="256"/>
        <v>0.42522089331294599</v>
      </c>
      <c r="C8252" s="37">
        <f ca="1">('Win-Draw-Loss'!$B$38+(('Win-Draw-Loss'!$B$39-'Win-Draw-Loss'!$B$38)*A8252)+('Win-Draw-Loss'!$B$38+(('Win-Draw-Loss'!$B$39-'Win-Draw-Loss'!$B$38)*B8252)))/2</f>
        <v>20.108893073410275</v>
      </c>
      <c r="E8252" s="33">
        <f t="shared" ca="1" si="257"/>
        <v>0.99217309129687359</v>
      </c>
      <c r="F8252" s="33">
        <f t="shared" ca="1" si="257"/>
        <v>0.10061440021928836</v>
      </c>
      <c r="G8252" s="37">
        <f ca="1">('Win-Draw-Loss'!$D$38+(('Win-Draw-Loss'!$D$39-'Win-Draw-Loss'!$D$38)*E8252)+('Win-Draw-Loss'!$D$38+(('Win-Draw-Loss'!$D$39-'Win-Draw-Loss'!$D$38)*F8252)))/2</f>
        <v>31.391812372742429</v>
      </c>
      <c r="H8252" s="37"/>
      <c r="I8252" s="3">
        <f ca="1">(G8252-C8252)*600/'Win-Draw-Loss'!$B$42</f>
        <v>22.565838598664307</v>
      </c>
    </row>
    <row r="8253" spans="1:9" x14ac:dyDescent="0.25">
      <c r="A8253" s="33">
        <f t="shared" ca="1" si="256"/>
        <v>0.66284793871219039</v>
      </c>
      <c r="B8253" s="33">
        <f t="shared" ca="1" si="256"/>
        <v>0.67326159418968112</v>
      </c>
      <c r="C8253" s="37">
        <f ca="1">('Win-Draw-Loss'!$B$38+(('Win-Draw-Loss'!$B$39-'Win-Draw-Loss'!$B$38)*A8253)+('Win-Draw-Loss'!$B$38+(('Win-Draw-Loss'!$B$39-'Win-Draw-Loss'!$B$38)*B8253)))/2</f>
        <v>23.361095329018713</v>
      </c>
      <c r="E8253" s="33">
        <f t="shared" ca="1" si="257"/>
        <v>0.40572790944489412</v>
      </c>
      <c r="F8253" s="33">
        <f t="shared" ca="1" si="257"/>
        <v>0.18550328958951323</v>
      </c>
      <c r="G8253" s="37">
        <f ca="1">('Win-Draw-Loss'!$D$38+(('Win-Draw-Loss'!$D$39-'Win-Draw-Loss'!$D$38)*E8253)+('Win-Draw-Loss'!$D$38+(('Win-Draw-Loss'!$D$39-'Win-Draw-Loss'!$D$38)*F8253)))/2</f>
        <v>23.868467985516112</v>
      </c>
      <c r="H8253" s="37"/>
      <c r="I8253" s="3">
        <f ca="1">(G8253-C8253)*600/'Win-Draw-Loss'!$B$42</f>
        <v>1.0147453129947976</v>
      </c>
    </row>
    <row r="8254" spans="1:9" x14ac:dyDescent="0.25">
      <c r="A8254" s="33">
        <f t="shared" ca="1" si="256"/>
        <v>0.71522469184992854</v>
      </c>
      <c r="B8254" s="33">
        <f t="shared" ca="1" si="256"/>
        <v>0.97483199482978644</v>
      </c>
      <c r="C8254" s="37">
        <f ca="1">('Win-Draw-Loss'!$B$38+(('Win-Draw-Loss'!$B$39-'Win-Draw-Loss'!$B$38)*A8254)+('Win-Draw-Loss'!$B$38+(('Win-Draw-Loss'!$B$39-'Win-Draw-Loss'!$B$38)*B8254)))/2</f>
        <v>26.900566866797149</v>
      </c>
      <c r="E8254" s="33">
        <f t="shared" ca="1" si="257"/>
        <v>0.98145929907048535</v>
      </c>
      <c r="F8254" s="33">
        <f t="shared" ca="1" si="257"/>
        <v>0.63135542179516946</v>
      </c>
      <c r="G8254" s="37">
        <f ca="1">('Win-Draw-Loss'!$D$38+(('Win-Draw-Loss'!$D$39-'Win-Draw-Loss'!$D$38)*E8254)+('Win-Draw-Loss'!$D$38+(('Win-Draw-Loss'!$D$39-'Win-Draw-Loss'!$D$38)*F8254)))/2</f>
        <v>39.192220812984822</v>
      </c>
      <c r="H8254" s="37"/>
      <c r="I8254" s="3">
        <f ca="1">(G8254-C8254)*600/'Win-Draw-Loss'!$B$42</f>
        <v>24.583307892375345</v>
      </c>
    </row>
    <row r="8255" spans="1:9" x14ac:dyDescent="0.25">
      <c r="A8255" s="33">
        <f t="shared" ca="1" si="256"/>
        <v>0.5469421065419402</v>
      </c>
      <c r="B8255" s="33">
        <f t="shared" ca="1" si="256"/>
        <v>0.14181316086673867</v>
      </c>
      <c r="C8255" s="37">
        <f ca="1">('Win-Draw-Loss'!$B$38+(('Win-Draw-Loss'!$B$39-'Win-Draw-Loss'!$B$38)*A8255)+('Win-Draw-Loss'!$B$38+(('Win-Draw-Loss'!$B$39-'Win-Draw-Loss'!$B$38)*B8255)))/2</f>
        <v>16.887552674086788</v>
      </c>
      <c r="E8255" s="33">
        <f t="shared" ca="1" si="257"/>
        <v>0.9437368617958185</v>
      </c>
      <c r="F8255" s="33">
        <f t="shared" ca="1" si="257"/>
        <v>7.7320246249013791E-2</v>
      </c>
      <c r="G8255" s="37">
        <f ca="1">('Win-Draw-Loss'!$D$38+(('Win-Draw-Loss'!$D$39-'Win-Draw-Loss'!$D$38)*E8255)+('Win-Draw-Loss'!$D$38+(('Win-Draw-Loss'!$D$39-'Win-Draw-Loss'!$D$38)*F8255)))/2</f>
        <v>30.315856620672484</v>
      </c>
      <c r="H8255" s="37"/>
      <c r="I8255" s="3">
        <f ca="1">(G8255-C8255)*600/'Win-Draw-Loss'!$B$42</f>
        <v>26.856607893171393</v>
      </c>
    </row>
    <row r="8256" spans="1:9" x14ac:dyDescent="0.25">
      <c r="A8256" s="33">
        <f t="shared" ca="1" si="256"/>
        <v>0.86725596997119425</v>
      </c>
      <c r="B8256" s="33">
        <f t="shared" ca="1" si="256"/>
        <v>0.35797072974728128</v>
      </c>
      <c r="C8256" s="37">
        <f ca="1">('Win-Draw-Loss'!$B$38+(('Win-Draw-Loss'!$B$39-'Win-Draw-Loss'!$B$38)*A8256)+('Win-Draw-Loss'!$B$38+(('Win-Draw-Loss'!$B$39-'Win-Draw-Loss'!$B$38)*B8256)))/2</f>
        <v>22.252266997184755</v>
      </c>
      <c r="E8256" s="33">
        <f t="shared" ca="1" si="257"/>
        <v>0.57481724010054525</v>
      </c>
      <c r="F8256" s="33">
        <f t="shared" ca="1" si="257"/>
        <v>0.77065059756896359</v>
      </c>
      <c r="G8256" s="37">
        <f ca="1">('Win-Draw-Loss'!$D$38+(('Win-Draw-Loss'!$D$39-'Win-Draw-Loss'!$D$38)*E8256)+('Win-Draw-Loss'!$D$38+(('Win-Draw-Loss'!$D$39-'Win-Draw-Loss'!$D$38)*F8256)))/2</f>
        <v>35.182017565042635</v>
      </c>
      <c r="H8256" s="37"/>
      <c r="I8256" s="3">
        <f ca="1">(G8256-C8256)*600/'Win-Draw-Loss'!$B$42</f>
        <v>25.85950113571576</v>
      </c>
    </row>
    <row r="8257" spans="1:9" x14ac:dyDescent="0.25">
      <c r="A8257" s="33">
        <f t="shared" ca="1" si="256"/>
        <v>0.99087151530065554</v>
      </c>
      <c r="B8257" s="33">
        <f t="shared" ca="1" si="256"/>
        <v>0.64048202704188928</v>
      </c>
      <c r="C8257" s="37">
        <f ca="1">('Win-Draw-Loss'!$B$38+(('Win-Draw-Loss'!$B$39-'Win-Draw-Loss'!$B$38)*A8257)+('Win-Draw-Loss'!$B$38+(('Win-Draw-Loss'!$B$39-'Win-Draw-Loss'!$B$38)*B8257)))/2</f>
        <v>26.313535423425449</v>
      </c>
      <c r="E8257" s="33">
        <f t="shared" ca="1" si="257"/>
        <v>0.38112135569264727</v>
      </c>
      <c r="F8257" s="33">
        <f t="shared" ca="1" si="257"/>
        <v>0.84772061266278609</v>
      </c>
      <c r="G8257" s="37">
        <f ca="1">('Win-Draw-Loss'!$D$38+(('Win-Draw-Loss'!$D$39-'Win-Draw-Loss'!$D$38)*E8257)+('Win-Draw-Loss'!$D$38+(('Win-Draw-Loss'!$D$39-'Win-Draw-Loss'!$D$38)*F8257)))/2</f>
        <v>33.4326295253315</v>
      </c>
      <c r="H8257" s="37"/>
      <c r="I8257" s="3">
        <f ca="1">(G8257-C8257)*600/'Win-Draw-Loss'!$B$42</f>
        <v>14.238188203812099</v>
      </c>
    </row>
    <row r="8258" spans="1:9" x14ac:dyDescent="0.25">
      <c r="A8258" s="33">
        <f t="shared" ref="A8258:B8321" ca="1" si="258">RAND()</f>
        <v>0.6716652129476739</v>
      </c>
      <c r="B8258" s="33">
        <f t="shared" ca="1" si="258"/>
        <v>0.40225433485162998</v>
      </c>
      <c r="C8258" s="37">
        <f ca="1">('Win-Draw-Loss'!$B$38+(('Win-Draw-Loss'!$B$39-'Win-Draw-Loss'!$B$38)*A8258)+('Win-Draw-Loss'!$B$38+(('Win-Draw-Loss'!$B$39-'Win-Draw-Loss'!$B$38)*B8258)))/2</f>
        <v>20.739195477993039</v>
      </c>
      <c r="E8258" s="33">
        <f t="shared" ref="E8258:F8321" ca="1" si="259">RAND()</f>
        <v>0.53735199520993704</v>
      </c>
      <c r="F8258" s="33">
        <f t="shared" ca="1" si="259"/>
        <v>0.88309346687934775</v>
      </c>
      <c r="G8258" s="37">
        <f ca="1">('Win-Draw-Loss'!$D$38+(('Win-Draw-Loss'!$D$39-'Win-Draw-Loss'!$D$38)*E8258)+('Win-Draw-Loss'!$D$38+(('Win-Draw-Loss'!$D$39-'Win-Draw-Loss'!$D$38)*F8258)))/2</f>
        <v>36.30668193133927</v>
      </c>
      <c r="H8258" s="37"/>
      <c r="I8258" s="3">
        <f ca="1">(G8258-C8258)*600/'Win-Draw-Loss'!$B$42</f>
        <v>31.134972906692461</v>
      </c>
    </row>
    <row r="8259" spans="1:9" x14ac:dyDescent="0.25">
      <c r="A8259" s="33">
        <f t="shared" ca="1" si="258"/>
        <v>9.4501322730347392E-2</v>
      </c>
      <c r="B8259" s="33">
        <f t="shared" ca="1" si="258"/>
        <v>4.7456781769973921E-2</v>
      </c>
      <c r="C8259" s="37">
        <f ca="1">('Win-Draw-Loss'!$B$38+(('Win-Draw-Loss'!$B$39-'Win-Draw-Loss'!$B$38)*A8259)+('Win-Draw-Loss'!$B$38+(('Win-Draw-Loss'!$B$39-'Win-Draw-Loss'!$B$38)*B8259)))/2</f>
        <v>11.419581045003213</v>
      </c>
      <c r="E8259" s="33">
        <f t="shared" ca="1" si="259"/>
        <v>0.36397938576763045</v>
      </c>
      <c r="F8259" s="33">
        <f t="shared" ca="1" si="259"/>
        <v>0.49879115930269413</v>
      </c>
      <c r="G8259" s="37">
        <f ca="1">('Win-Draw-Loss'!$D$38+(('Win-Draw-Loss'!$D$39-'Win-Draw-Loss'!$D$38)*E8259)+('Win-Draw-Loss'!$D$38+(('Win-Draw-Loss'!$D$39-'Win-Draw-Loss'!$D$38)*F8259)))/2</f>
        <v>27.941558176054869</v>
      </c>
      <c r="H8259" s="37"/>
      <c r="I8259" s="3">
        <f ca="1">(G8259-C8259)*600/'Win-Draw-Loss'!$B$42</f>
        <v>33.043954262103313</v>
      </c>
    </row>
    <row r="8260" spans="1:9" x14ac:dyDescent="0.25">
      <c r="A8260" s="33">
        <f t="shared" ca="1" si="258"/>
        <v>0.37963478586279986</v>
      </c>
      <c r="B8260" s="33">
        <f t="shared" ca="1" si="258"/>
        <v>0.96615959195027012</v>
      </c>
      <c r="C8260" s="37">
        <f ca="1">('Win-Draw-Loss'!$B$38+(('Win-Draw-Loss'!$B$39-'Win-Draw-Loss'!$B$38)*A8260)+('Win-Draw-Loss'!$B$38+(('Win-Draw-Loss'!$B$39-'Win-Draw-Loss'!$B$38)*B8260)))/2</f>
        <v>23.457943778130701</v>
      </c>
      <c r="E8260" s="33">
        <f t="shared" ca="1" si="259"/>
        <v>0.69313077281476942</v>
      </c>
      <c r="F8260" s="33">
        <f t="shared" ca="1" si="259"/>
        <v>1.4730126911249863E-2</v>
      </c>
      <c r="G8260" s="37">
        <f ca="1">('Win-Draw-Loss'!$D$38+(('Win-Draw-Loss'!$D$39-'Win-Draw-Loss'!$D$38)*E8260)+('Win-Draw-Loss'!$D$38+(('Win-Draw-Loss'!$D$39-'Win-Draw-Loss'!$D$38)*F8260)))/2</f>
        <v>25.617913495890292</v>
      </c>
      <c r="H8260" s="37"/>
      <c r="I8260" s="3">
        <f ca="1">(G8260-C8260)*600/'Win-Draw-Loss'!$B$42</f>
        <v>4.3199394355191814</v>
      </c>
    </row>
    <row r="8261" spans="1:9" x14ac:dyDescent="0.25">
      <c r="A8261" s="33">
        <f t="shared" ca="1" si="258"/>
        <v>0.15237044660643551</v>
      </c>
      <c r="B8261" s="33">
        <f t="shared" ca="1" si="258"/>
        <v>0.50563074585887313</v>
      </c>
      <c r="C8261" s="37">
        <f ca="1">('Win-Draw-Loss'!$B$38+(('Win-Draw-Loss'!$B$39-'Win-Draw-Loss'!$B$38)*A8261)+('Win-Draw-Loss'!$B$38+(('Win-Draw-Loss'!$B$39-'Win-Draw-Loss'!$B$38)*B8261)))/2</f>
        <v>16.580011924653085</v>
      </c>
      <c r="E8261" s="33">
        <f t="shared" ca="1" si="259"/>
        <v>0.4092784081896832</v>
      </c>
      <c r="F8261" s="33">
        <f t="shared" ca="1" si="259"/>
        <v>0.74043483636919172</v>
      </c>
      <c r="G8261" s="37">
        <f ca="1">('Win-Draw-Loss'!$D$38+(('Win-Draw-Loss'!$D$39-'Win-Draw-Loss'!$D$38)*E8261)+('Win-Draw-Loss'!$D$38+(('Win-Draw-Loss'!$D$39-'Win-Draw-Loss'!$D$38)*F8261)))/2</f>
        <v>32.245698668383127</v>
      </c>
      <c r="H8261" s="37"/>
      <c r="I8261" s="3">
        <f ca="1">(G8261-C8261)*600/'Win-Draw-Loss'!$B$42</f>
        <v>31.331373487460084</v>
      </c>
    </row>
    <row r="8262" spans="1:9" x14ac:dyDescent="0.25">
      <c r="A8262" s="33">
        <f t="shared" ca="1" si="258"/>
        <v>6.9446491621936501E-2</v>
      </c>
      <c r="B8262" s="33">
        <f t="shared" ca="1" si="258"/>
        <v>0.91056830886740692</v>
      </c>
      <c r="C8262" s="37">
        <f ca="1">('Win-Draw-Loss'!$B$38+(('Win-Draw-Loss'!$B$39-'Win-Draw-Loss'!$B$38)*A8262)+('Win-Draw-Loss'!$B$38+(('Win-Draw-Loss'!$B$39-'Win-Draw-Loss'!$B$38)*B8262)))/2</f>
        <v>19.800148004893437</v>
      </c>
      <c r="E8262" s="33">
        <f t="shared" ca="1" si="259"/>
        <v>0.6408181802610099</v>
      </c>
      <c r="F8262" s="33">
        <f t="shared" ca="1" si="259"/>
        <v>0.31363071958144495</v>
      </c>
      <c r="G8262" s="37">
        <f ca="1">('Win-Draw-Loss'!$D$38+(('Win-Draw-Loss'!$D$39-'Win-Draw-Loss'!$D$38)*E8262)+('Win-Draw-Loss'!$D$38+(('Win-Draw-Loss'!$D$39-'Win-Draw-Loss'!$D$38)*F8262)))/2</f>
        <v>29.316733497636825</v>
      </c>
      <c r="H8262" s="37"/>
      <c r="I8262" s="3">
        <f ca="1">(G8262-C8262)*600/'Win-Draw-Loss'!$B$42</f>
        <v>19.033170985486777</v>
      </c>
    </row>
    <row r="8263" spans="1:9" x14ac:dyDescent="0.25">
      <c r="A8263" s="33">
        <f t="shared" ca="1" si="258"/>
        <v>0.60234383963078575</v>
      </c>
      <c r="B8263" s="33">
        <f t="shared" ca="1" si="258"/>
        <v>0.91795619375773652</v>
      </c>
      <c r="C8263" s="37">
        <f ca="1">('Win-Draw-Loss'!$B$38+(('Win-Draw-Loss'!$B$39-'Win-Draw-Loss'!$B$38)*A8263)+('Win-Draw-Loss'!$B$38+(('Win-Draw-Loss'!$B$39-'Win-Draw-Loss'!$B$38)*B8263)))/2</f>
        <v>25.203000333885221</v>
      </c>
      <c r="E8263" s="33">
        <f t="shared" ca="1" si="259"/>
        <v>0.13039840182091389</v>
      </c>
      <c r="F8263" s="33">
        <f t="shared" ca="1" si="259"/>
        <v>0.45984692409510775</v>
      </c>
      <c r="G8263" s="37">
        <f ca="1">('Win-Draw-Loss'!$D$38+(('Win-Draw-Loss'!$D$39-'Win-Draw-Loss'!$D$38)*E8263)+('Win-Draw-Loss'!$D$38+(('Win-Draw-Loss'!$D$39-'Win-Draw-Loss'!$D$38)*F8263)))/2</f>
        <v>23.853679888740324</v>
      </c>
      <c r="H8263" s="37"/>
      <c r="I8263" s="3">
        <f ca="1">(G8263-C8263)*600/'Win-Draw-Loss'!$B$42</f>
        <v>-2.6986408902897949</v>
      </c>
    </row>
    <row r="8264" spans="1:9" x14ac:dyDescent="0.25">
      <c r="A8264" s="33">
        <f t="shared" ca="1" si="258"/>
        <v>9.1447127492211844E-2</v>
      </c>
      <c r="B8264" s="33">
        <f t="shared" ca="1" si="258"/>
        <v>0.39799713167461581</v>
      </c>
      <c r="C8264" s="37">
        <f ca="1">('Win-Draw-Loss'!$B$38+(('Win-Draw-Loss'!$B$39-'Win-Draw-Loss'!$B$38)*A8264)+('Win-Draw-Loss'!$B$38+(('Win-Draw-Loss'!$B$39-'Win-Draw-Loss'!$B$38)*B8264)))/2</f>
        <v>14.894442591668277</v>
      </c>
      <c r="E8264" s="33">
        <f t="shared" ca="1" si="259"/>
        <v>0.19329291627961198</v>
      </c>
      <c r="F8264" s="33">
        <f t="shared" ca="1" si="259"/>
        <v>0.91502364306003792</v>
      </c>
      <c r="G8264" s="37">
        <f ca="1">('Win-Draw-Loss'!$D$38+(('Win-Draw-Loss'!$D$39-'Win-Draw-Loss'!$D$38)*E8264)+('Win-Draw-Loss'!$D$38+(('Win-Draw-Loss'!$D$39-'Win-Draw-Loss'!$D$38)*F8264)))/2</f>
        <v>31.624748390094744</v>
      </c>
      <c r="H8264" s="37"/>
      <c r="I8264" s="3">
        <f ca="1">(G8264-C8264)*600/'Win-Draw-Loss'!$B$42</f>
        <v>33.460611596852935</v>
      </c>
    </row>
    <row r="8265" spans="1:9" x14ac:dyDescent="0.25">
      <c r="A8265" s="33">
        <f t="shared" ca="1" si="258"/>
        <v>0.69819959328511905</v>
      </c>
      <c r="B8265" s="33">
        <f t="shared" ca="1" si="258"/>
        <v>0.93999643076500883</v>
      </c>
      <c r="C8265" s="37">
        <f ca="1">('Win-Draw-Loss'!$B$38+(('Win-Draw-Loss'!$B$39-'Win-Draw-Loss'!$B$38)*A8265)+('Win-Draw-Loss'!$B$38+(('Win-Draw-Loss'!$B$39-'Win-Draw-Loss'!$B$38)*B8265)))/2</f>
        <v>26.381960240501279</v>
      </c>
      <c r="E8265" s="33">
        <f t="shared" ca="1" si="259"/>
        <v>7.9483097371290334E-2</v>
      </c>
      <c r="F8265" s="33">
        <f t="shared" ca="1" si="259"/>
        <v>0.40594830026939499</v>
      </c>
      <c r="G8265" s="37">
        <f ca="1">('Win-Draw-Loss'!$D$38+(('Win-Draw-Loss'!$D$39-'Win-Draw-Loss'!$D$38)*E8265)+('Win-Draw-Loss'!$D$38+(('Win-Draw-Loss'!$D$39-'Win-Draw-Loss'!$D$38)*F8265)))/2</f>
        <v>22.281470964610278</v>
      </c>
      <c r="H8265" s="37"/>
      <c r="I8265" s="3">
        <f ca="1">(G8265-C8265)*600/'Win-Draw-Loss'!$B$42</f>
        <v>-8.2009785517820006</v>
      </c>
    </row>
    <row r="8266" spans="1:9" x14ac:dyDescent="0.25">
      <c r="A8266" s="33">
        <f t="shared" ca="1" si="258"/>
        <v>0.58448423788874315</v>
      </c>
      <c r="B8266" s="33">
        <f t="shared" ca="1" si="258"/>
        <v>0.10945407413934705</v>
      </c>
      <c r="C8266" s="37">
        <f ca="1">('Win-Draw-Loss'!$B$38+(('Win-Draw-Loss'!$B$39-'Win-Draw-Loss'!$B$38)*A8266)+('Win-Draw-Loss'!$B$38+(('Win-Draw-Loss'!$B$39-'Win-Draw-Loss'!$B$38)*B8266)))/2</f>
        <v>16.939383120280901</v>
      </c>
      <c r="E8266" s="33">
        <f t="shared" ca="1" si="259"/>
        <v>0.1236980992381056</v>
      </c>
      <c r="F8266" s="33">
        <f t="shared" ca="1" si="259"/>
        <v>0.59712088051326095</v>
      </c>
      <c r="G8266" s="37">
        <f ca="1">('Win-Draw-Loss'!$D$38+(('Win-Draw-Loss'!$D$39-'Win-Draw-Loss'!$D$38)*E8266)+('Win-Draw-Loss'!$D$38+(('Win-Draw-Loss'!$D$39-'Win-Draw-Loss'!$D$38)*F8266)))/2</f>
        <v>25.812284696270499</v>
      </c>
      <c r="H8266" s="37"/>
      <c r="I8266" s="3">
        <f ca="1">(G8266-C8266)*600/'Win-Draw-Loss'!$B$42</f>
        <v>17.745803151979196</v>
      </c>
    </row>
    <row r="8267" spans="1:9" x14ac:dyDescent="0.25">
      <c r="A8267" s="33">
        <f t="shared" ca="1" si="258"/>
        <v>0.72763808587659518</v>
      </c>
      <c r="B8267" s="33">
        <f t="shared" ca="1" si="258"/>
        <v>4.5081172542006165E-2</v>
      </c>
      <c r="C8267" s="37">
        <f ca="1">('Win-Draw-Loss'!$B$38+(('Win-Draw-Loss'!$B$39-'Win-Draw-Loss'!$B$38)*A8267)+('Win-Draw-Loss'!$B$38+(('Win-Draw-Loss'!$B$39-'Win-Draw-Loss'!$B$38)*B8267)))/2</f>
        <v>17.727192584186014</v>
      </c>
      <c r="E8267" s="33">
        <f t="shared" ca="1" si="259"/>
        <v>0.95413790221540795</v>
      </c>
      <c r="F8267" s="33">
        <f t="shared" ca="1" si="259"/>
        <v>0.9616422460027596</v>
      </c>
      <c r="G8267" s="37">
        <f ca="1">('Win-Draw-Loss'!$D$38+(('Win-Draw-Loss'!$D$39-'Win-Draw-Loss'!$D$38)*E8267)+('Win-Draw-Loss'!$D$38+(('Win-Draw-Loss'!$D$39-'Win-Draw-Loss'!$D$38)*F8267)))/2</f>
        <v>43.736702223272516</v>
      </c>
      <c r="H8267" s="37"/>
      <c r="I8267" s="3">
        <f ca="1">(G8267-C8267)*600/'Win-Draw-Loss'!$B$42</f>
        <v>52.019019278173005</v>
      </c>
    </row>
    <row r="8268" spans="1:9" x14ac:dyDescent="0.25">
      <c r="A8268" s="33">
        <f t="shared" ca="1" si="258"/>
        <v>0.56646912046972275</v>
      </c>
      <c r="B8268" s="33">
        <f t="shared" ca="1" si="258"/>
        <v>0.33055267081380457</v>
      </c>
      <c r="C8268" s="37">
        <f ca="1">('Win-Draw-Loss'!$B$38+(('Win-Draw-Loss'!$B$39-'Win-Draw-Loss'!$B$38)*A8268)+('Win-Draw-Loss'!$B$38+(('Win-Draw-Loss'!$B$39-'Win-Draw-Loss'!$B$38)*B8268)))/2</f>
        <v>18.970217912835274</v>
      </c>
      <c r="E8268" s="33">
        <f t="shared" ca="1" si="259"/>
        <v>0.82563906379937746</v>
      </c>
      <c r="F8268" s="33">
        <f t="shared" ca="1" si="259"/>
        <v>0.92579524364027876</v>
      </c>
      <c r="G8268" s="37">
        <f ca="1">('Win-Draw-Loss'!$D$38+(('Win-Draw-Loss'!$D$39-'Win-Draw-Loss'!$D$38)*E8268)+('Win-Draw-Loss'!$D$38+(('Win-Draw-Loss'!$D$39-'Win-Draw-Loss'!$D$38)*F8268)))/2</f>
        <v>41.271514611594846</v>
      </c>
      <c r="H8268" s="37"/>
      <c r="I8268" s="3">
        <f ca="1">(G8268-C8268)*600/'Win-Draw-Loss'!$B$42</f>
        <v>44.602593397519144</v>
      </c>
    </row>
    <row r="8269" spans="1:9" x14ac:dyDescent="0.25">
      <c r="A8269" s="33">
        <f t="shared" ca="1" si="258"/>
        <v>0.51437192203647253</v>
      </c>
      <c r="B8269" s="33">
        <f t="shared" ca="1" si="258"/>
        <v>0.51030579179013336</v>
      </c>
      <c r="C8269" s="37">
        <f ca="1">('Win-Draw-Loss'!$B$38+(('Win-Draw-Loss'!$B$39-'Win-Draw-Loss'!$B$38)*A8269)+('Win-Draw-Loss'!$B$38+(('Win-Draw-Loss'!$B$39-'Win-Draw-Loss'!$B$38)*B8269)))/2</f>
        <v>20.246777138266062</v>
      </c>
      <c r="E8269" s="33">
        <f t="shared" ca="1" si="259"/>
        <v>0.93496260434626133</v>
      </c>
      <c r="F8269" s="33">
        <f t="shared" ca="1" si="259"/>
        <v>0.20625800334670064</v>
      </c>
      <c r="G8269" s="37">
        <f ca="1">('Win-Draw-Loss'!$D$38+(('Win-Draw-Loss'!$D$39-'Win-Draw-Loss'!$D$38)*E8269)+('Win-Draw-Loss'!$D$38+(('Win-Draw-Loss'!$D$39-'Win-Draw-Loss'!$D$38)*F8269)))/2</f>
        <v>32.118309115394432</v>
      </c>
      <c r="H8269" s="37"/>
      <c r="I8269" s="3">
        <f ca="1">(G8269-C8269)*600/'Win-Draw-Loss'!$B$42</f>
        <v>23.743063954256741</v>
      </c>
    </row>
    <row r="8270" spans="1:9" x14ac:dyDescent="0.25">
      <c r="A8270" s="33">
        <f t="shared" ca="1" si="258"/>
        <v>0.29747299474710931</v>
      </c>
      <c r="B8270" s="33">
        <f t="shared" ca="1" si="258"/>
        <v>0.855261161048679</v>
      </c>
      <c r="C8270" s="37">
        <f ca="1">('Win-Draw-Loss'!$B$38+(('Win-Draw-Loss'!$B$39-'Win-Draw-Loss'!$B$38)*A8270)+('Win-Draw-Loss'!$B$38+(('Win-Draw-Loss'!$B$39-'Win-Draw-Loss'!$B$38)*B8270)))/2</f>
        <v>21.527341557957882</v>
      </c>
      <c r="E8270" s="33">
        <f t="shared" ca="1" si="259"/>
        <v>9.3843927732604193E-3</v>
      </c>
      <c r="F8270" s="33">
        <f t="shared" ca="1" si="259"/>
        <v>1.4400355572854129E-2</v>
      </c>
      <c r="G8270" s="37">
        <f ca="1">('Win-Draw-Loss'!$D$38+(('Win-Draw-Loss'!$D$39-'Win-Draw-Loss'!$D$38)*E8270)+('Win-Draw-Loss'!$D$38+(('Win-Draw-Loss'!$D$39-'Win-Draw-Loss'!$D$38)*F8270)))/2</f>
        <v>15.356771225191718</v>
      </c>
      <c r="H8270" s="37"/>
      <c r="I8270" s="3">
        <f ca="1">(G8270-C8270)*600/'Win-Draw-Loss'!$B$42</f>
        <v>-12.341140665532329</v>
      </c>
    </row>
    <row r="8271" spans="1:9" x14ac:dyDescent="0.25">
      <c r="A8271" s="33">
        <f t="shared" ca="1" si="258"/>
        <v>0.3698386061117328</v>
      </c>
      <c r="B8271" s="33">
        <f t="shared" ca="1" si="258"/>
        <v>0.54528045159186833</v>
      </c>
      <c r="C8271" s="37">
        <f ca="1">('Win-Draw-Loss'!$B$38+(('Win-Draw-Loss'!$B$39-'Win-Draw-Loss'!$B$38)*A8271)+('Win-Draw-Loss'!$B$38+(('Win-Draw-Loss'!$B$39-'Win-Draw-Loss'!$B$38)*B8271)))/2</f>
        <v>19.151190577036012</v>
      </c>
      <c r="E8271" s="33">
        <f t="shared" ca="1" si="259"/>
        <v>0.58587671459866852</v>
      </c>
      <c r="F8271" s="33">
        <f t="shared" ca="1" si="259"/>
        <v>0.68667662278168828</v>
      </c>
      <c r="G8271" s="37">
        <f ca="1">('Win-Draw-Loss'!$D$38+(('Win-Draw-Loss'!$D$39-'Win-Draw-Loss'!$D$38)*E8271)+('Win-Draw-Loss'!$D$38+(('Win-Draw-Loss'!$D$39-'Win-Draw-Loss'!$D$38)*F8271)))/2</f>
        <v>34.08830006070535</v>
      </c>
      <c r="H8271" s="37"/>
      <c r="I8271" s="3">
        <f ca="1">(G8271-C8271)*600/'Win-Draw-Loss'!$B$42</f>
        <v>29.874218967338674</v>
      </c>
    </row>
    <row r="8272" spans="1:9" x14ac:dyDescent="0.25">
      <c r="A8272" s="33">
        <f t="shared" ca="1" si="258"/>
        <v>0.71760600539359765</v>
      </c>
      <c r="B8272" s="33">
        <f t="shared" ca="1" si="258"/>
        <v>0.91030206363777577</v>
      </c>
      <c r="C8272" s="37">
        <f ca="1">('Win-Draw-Loss'!$B$38+(('Win-Draw-Loss'!$B$39-'Win-Draw-Loss'!$B$38)*A8272)+('Win-Draw-Loss'!$B$38+(('Win-Draw-Loss'!$B$39-'Win-Draw-Loss'!$B$38)*B8272)))/2</f>
        <v>26.279080690313734</v>
      </c>
      <c r="E8272" s="33">
        <f t="shared" ca="1" si="259"/>
        <v>0.99256469776741973</v>
      </c>
      <c r="F8272" s="33">
        <f t="shared" ca="1" si="259"/>
        <v>0.65679637078097397</v>
      </c>
      <c r="G8272" s="37">
        <f ca="1">('Win-Draw-Loss'!$D$38+(('Win-Draw-Loss'!$D$39-'Win-Draw-Loss'!$D$38)*E8272)+('Win-Draw-Loss'!$D$38+(('Win-Draw-Loss'!$D$39-'Win-Draw-Loss'!$D$38)*F8272)))/2</f>
        <v>39.740416028225901</v>
      </c>
      <c r="H8272" s="37"/>
      <c r="I8272" s="3">
        <f ca="1">(G8272-C8272)*600/'Win-Draw-Loss'!$B$42</f>
        <v>26.922670675824335</v>
      </c>
    </row>
    <row r="8273" spans="1:9" x14ac:dyDescent="0.25">
      <c r="A8273" s="33">
        <f t="shared" ca="1" si="258"/>
        <v>0.78831310426923762</v>
      </c>
      <c r="B8273" s="33">
        <f t="shared" ca="1" si="258"/>
        <v>0.34343640068688464</v>
      </c>
      <c r="C8273" s="37">
        <f ca="1">('Win-Draw-Loss'!$B$38+(('Win-Draw-Loss'!$B$39-'Win-Draw-Loss'!$B$38)*A8273)+('Win-Draw-Loss'!$B$38+(('Win-Draw-Loss'!$B$39-'Win-Draw-Loss'!$B$38)*B8273)))/2</f>
        <v>21.317495049561224</v>
      </c>
      <c r="E8273" s="33">
        <f t="shared" ca="1" si="259"/>
        <v>0.10568175500408472</v>
      </c>
      <c r="F8273" s="33">
        <f t="shared" ca="1" si="259"/>
        <v>0.52215877062292537</v>
      </c>
      <c r="G8273" s="37">
        <f ca="1">('Win-Draw-Loss'!$D$38+(('Win-Draw-Loss'!$D$39-'Win-Draw-Loss'!$D$38)*E8273)+('Win-Draw-Loss'!$D$38+(('Win-Draw-Loss'!$D$39-'Win-Draw-Loss'!$D$38)*F8273)))/2</f>
        <v>24.41760788440515</v>
      </c>
      <c r="H8273" s="37"/>
      <c r="I8273" s="3">
        <f ca="1">(G8273-C8273)*600/'Win-Draw-Loss'!$B$42</f>
        <v>6.2002256696878533</v>
      </c>
    </row>
    <row r="8274" spans="1:9" x14ac:dyDescent="0.25">
      <c r="A8274" s="33">
        <f t="shared" ca="1" si="258"/>
        <v>0.32532284745570228</v>
      </c>
      <c r="B8274" s="33">
        <f t="shared" ca="1" si="258"/>
        <v>0.29137696590985385</v>
      </c>
      <c r="C8274" s="37">
        <f ca="1">('Win-Draw-Loss'!$B$38+(('Win-Draw-Loss'!$B$39-'Win-Draw-Loss'!$B$38)*A8274)+('Win-Draw-Loss'!$B$38+(('Win-Draw-Loss'!$B$39-'Win-Draw-Loss'!$B$38)*B8274)))/2</f>
        <v>16.166998133655561</v>
      </c>
      <c r="E8274" s="33">
        <f t="shared" ca="1" si="259"/>
        <v>0.68228239488950981</v>
      </c>
      <c r="F8274" s="33">
        <f t="shared" ca="1" si="259"/>
        <v>0.5318375607479523</v>
      </c>
      <c r="G8274" s="37">
        <f ca="1">('Win-Draw-Loss'!$D$38+(('Win-Draw-Loss'!$D$39-'Win-Draw-Loss'!$D$38)*E8274)+('Win-Draw-Loss'!$D$38+(('Win-Draw-Loss'!$D$39-'Win-Draw-Loss'!$D$38)*F8274)))/2</f>
        <v>33.211799334561931</v>
      </c>
      <c r="H8274" s="37"/>
      <c r="I8274" s="3">
        <f ca="1">(G8274-C8274)*600/'Win-Draw-Loss'!$B$42</f>
        <v>34.089602401812741</v>
      </c>
    </row>
    <row r="8275" spans="1:9" x14ac:dyDescent="0.25">
      <c r="A8275" s="33">
        <f t="shared" ca="1" si="258"/>
        <v>1.3856913667335324E-2</v>
      </c>
      <c r="B8275" s="33">
        <f t="shared" ca="1" si="258"/>
        <v>6.1347496729959428E-2</v>
      </c>
      <c r="C8275" s="37">
        <f ca="1">('Win-Draw-Loss'!$B$38+(('Win-Draw-Loss'!$B$39-'Win-Draw-Loss'!$B$38)*A8275)+('Win-Draw-Loss'!$B$38+(('Win-Draw-Loss'!$B$39-'Win-Draw-Loss'!$B$38)*B8275)))/2</f>
        <v>10.752044103972947</v>
      </c>
      <c r="E8275" s="33">
        <f t="shared" ca="1" si="259"/>
        <v>0.53743379859090568</v>
      </c>
      <c r="F8275" s="33">
        <f t="shared" ca="1" si="259"/>
        <v>0.38963470051775584</v>
      </c>
      <c r="G8275" s="37">
        <f ca="1">('Win-Draw-Loss'!$D$38+(('Win-Draw-Loss'!$D$39-'Win-Draw-Loss'!$D$38)*E8275)+('Win-Draw-Loss'!$D$38+(('Win-Draw-Loss'!$D$39-'Win-Draw-Loss'!$D$38)*F8275)))/2</f>
        <v>28.906027486629924</v>
      </c>
      <c r="H8275" s="37"/>
      <c r="I8275" s="3">
        <f ca="1">(G8275-C8275)*600/'Win-Draw-Loss'!$B$42</f>
        <v>36.30796676531395</v>
      </c>
    </row>
    <row r="8276" spans="1:9" x14ac:dyDescent="0.25">
      <c r="A8276" s="33">
        <f t="shared" ca="1" si="258"/>
        <v>1.172530214336831E-3</v>
      </c>
      <c r="B8276" s="33">
        <f t="shared" ca="1" si="258"/>
        <v>6.1861787677835456E-2</v>
      </c>
      <c r="C8276" s="37">
        <f ca="1">('Win-Draw-Loss'!$B$38+(('Win-Draw-Loss'!$B$39-'Win-Draw-Loss'!$B$38)*A8276)+('Win-Draw-Loss'!$B$38+(('Win-Draw-Loss'!$B$39-'Win-Draw-Loss'!$B$38)*B8276)))/2</f>
        <v>10.630343178921724</v>
      </c>
      <c r="E8276" s="33">
        <f t="shared" ca="1" si="259"/>
        <v>0.82107413047126576</v>
      </c>
      <c r="F8276" s="33">
        <f t="shared" ca="1" si="259"/>
        <v>0.89693529057446386</v>
      </c>
      <c r="G8276" s="37">
        <f ca="1">('Win-Draw-Loss'!$D$38+(('Win-Draw-Loss'!$D$39-'Win-Draw-Loss'!$D$38)*E8276)+('Win-Draw-Loss'!$D$38+(('Win-Draw-Loss'!$D$39-'Win-Draw-Loss'!$D$38)*F8276)))/2</f>
        <v>40.770141315685947</v>
      </c>
      <c r="H8276" s="37"/>
      <c r="I8276" s="3">
        <f ca="1">(G8276-C8276)*600/'Win-Draw-Loss'!$B$42</f>
        <v>60.279596273528455</v>
      </c>
    </row>
    <row r="8277" spans="1:9" x14ac:dyDescent="0.25">
      <c r="A8277" s="33">
        <f t="shared" ca="1" si="258"/>
        <v>0.42195564867018254</v>
      </c>
      <c r="B8277" s="33">
        <f t="shared" ca="1" si="258"/>
        <v>0.38466516094009207</v>
      </c>
      <c r="C8277" s="37">
        <f ca="1">('Win-Draw-Loss'!$B$38+(('Win-Draw-Loss'!$B$39-'Win-Draw-Loss'!$B$38)*A8277)+('Win-Draw-Loss'!$B$38+(('Win-Draw-Loss'!$B$39-'Win-Draw-Loss'!$B$38)*B8277)))/2</f>
        <v>18.066208096102748</v>
      </c>
      <c r="E8277" s="33">
        <f t="shared" ca="1" si="259"/>
        <v>0.32689250666189507</v>
      </c>
      <c r="F8277" s="33">
        <f t="shared" ca="1" si="259"/>
        <v>0.78534746785649645</v>
      </c>
      <c r="G8277" s="37">
        <f ca="1">('Win-Draw-Loss'!$D$38+(('Win-Draw-Loss'!$D$39-'Win-Draw-Loss'!$D$38)*E8277)+('Win-Draw-Loss'!$D$38+(('Win-Draw-Loss'!$D$39-'Win-Draw-Loss'!$D$38)*F8277)))/2</f>
        <v>31.683599617775872</v>
      </c>
      <c r="H8277" s="37"/>
      <c r="I8277" s="3">
        <f ca="1">(G8277-C8277)*600/'Win-Draw-Loss'!$B$42</f>
        <v>27.234783043346248</v>
      </c>
    </row>
    <row r="8278" spans="1:9" x14ac:dyDescent="0.25">
      <c r="A8278" s="33">
        <f t="shared" ca="1" si="258"/>
        <v>0.6645785999056214</v>
      </c>
      <c r="B8278" s="33">
        <f t="shared" ca="1" si="258"/>
        <v>0.69177352738113129</v>
      </c>
      <c r="C8278" s="37">
        <f ca="1">('Win-Draw-Loss'!$B$38+(('Win-Draw-Loss'!$B$39-'Win-Draw-Loss'!$B$38)*A8278)+('Win-Draw-Loss'!$B$38+(('Win-Draw-Loss'!$B$39-'Win-Draw-Loss'!$B$38)*B8278)))/2</f>
        <v>23.563521272867526</v>
      </c>
      <c r="E8278" s="33">
        <f t="shared" ca="1" si="259"/>
        <v>0.55721393228950511</v>
      </c>
      <c r="F8278" s="33">
        <f t="shared" ca="1" si="259"/>
        <v>0.48145079903353583</v>
      </c>
      <c r="G8278" s="37">
        <f ca="1">('Win-Draw-Loss'!$D$38+(('Win-Draw-Loss'!$D$39-'Win-Draw-Loss'!$D$38)*E8278)+('Win-Draw-Loss'!$D$38+(('Win-Draw-Loss'!$D$39-'Win-Draw-Loss'!$D$38)*F8278)))/2</f>
        <v>30.579970969845611</v>
      </c>
      <c r="H8278" s="37"/>
      <c r="I8278" s="3">
        <f ca="1">(G8278-C8278)*600/'Win-Draw-Loss'!$B$42</f>
        <v>14.032899393956171</v>
      </c>
    </row>
    <row r="8279" spans="1:9" x14ac:dyDescent="0.25">
      <c r="A8279" s="33">
        <f t="shared" ca="1" si="258"/>
        <v>3.7088128670236253E-3</v>
      </c>
      <c r="B8279" s="33">
        <f t="shared" ca="1" si="258"/>
        <v>0.37127130577218981</v>
      </c>
      <c r="C8279" s="37">
        <f ca="1">('Win-Draw-Loss'!$B$38+(('Win-Draw-Loss'!$B$39-'Win-Draw-Loss'!$B$38)*A8279)+('Win-Draw-Loss'!$B$38+(('Win-Draw-Loss'!$B$39-'Win-Draw-Loss'!$B$38)*B8279)))/2</f>
        <v>13.749801186392135</v>
      </c>
      <c r="E8279" s="33">
        <f t="shared" ca="1" si="259"/>
        <v>0.19069937378254054</v>
      </c>
      <c r="F8279" s="33">
        <f t="shared" ca="1" si="259"/>
        <v>0.82240385025419571</v>
      </c>
      <c r="G8279" s="37">
        <f ca="1">('Win-Draw-Loss'!$D$38+(('Win-Draw-Loss'!$D$39-'Win-Draw-Loss'!$D$38)*E8279)+('Win-Draw-Loss'!$D$38+(('Win-Draw-Loss'!$D$39-'Win-Draw-Loss'!$D$38)*F8279)))/2</f>
        <v>30.196548360551045</v>
      </c>
      <c r="H8279" s="37"/>
      <c r="I8279" s="3">
        <f ca="1">(G8279-C8279)*600/'Win-Draw-Loss'!$B$42</f>
        <v>32.893494348317816</v>
      </c>
    </row>
    <row r="8280" spans="1:9" x14ac:dyDescent="0.25">
      <c r="A8280" s="33">
        <f t="shared" ca="1" si="258"/>
        <v>0.84712611891289868</v>
      </c>
      <c r="B8280" s="33">
        <f t="shared" ca="1" si="258"/>
        <v>0.94158184448640414</v>
      </c>
      <c r="C8280" s="37">
        <f ca="1">('Win-Draw-Loss'!$B$38+(('Win-Draw-Loss'!$B$39-'Win-Draw-Loss'!$B$38)*A8280)+('Win-Draw-Loss'!$B$38+(('Win-Draw-Loss'!$B$39-'Win-Draw-Loss'!$B$38)*B8280)))/2</f>
        <v>27.887079633993025</v>
      </c>
      <c r="E8280" s="33">
        <f t="shared" ca="1" si="259"/>
        <v>0.81979893589768738</v>
      </c>
      <c r="F8280" s="33">
        <f t="shared" ca="1" si="259"/>
        <v>0.27621349769480885</v>
      </c>
      <c r="G8280" s="37">
        <f ca="1">('Win-Draw-Loss'!$D$38+(('Win-Draw-Loss'!$D$39-'Win-Draw-Loss'!$D$38)*E8280)+('Win-Draw-Loss'!$D$38+(('Win-Draw-Loss'!$D$39-'Win-Draw-Loss'!$D$38)*F8280)))/2</f>
        <v>31.440186503887443</v>
      </c>
      <c r="H8280" s="37"/>
      <c r="I8280" s="3">
        <f ca="1">(G8280-C8280)*600/'Win-Draw-Loss'!$B$42</f>
        <v>7.106213739788835</v>
      </c>
    </row>
    <row r="8281" spans="1:9" x14ac:dyDescent="0.25">
      <c r="A8281" s="33">
        <f t="shared" ca="1" si="258"/>
        <v>0.82525289379634004</v>
      </c>
      <c r="B8281" s="33">
        <f t="shared" ca="1" si="258"/>
        <v>0.46322316070421943</v>
      </c>
      <c r="C8281" s="37">
        <f ca="1">('Win-Draw-Loss'!$B$38+(('Win-Draw-Loss'!$B$39-'Win-Draw-Loss'!$B$38)*A8281)+('Win-Draw-Loss'!$B$38+(('Win-Draw-Loss'!$B$39-'Win-Draw-Loss'!$B$38)*B8281)))/2</f>
        <v>22.884760545005594</v>
      </c>
      <c r="E8281" s="33">
        <f t="shared" ca="1" si="259"/>
        <v>0.76181751541309151</v>
      </c>
      <c r="F8281" s="33">
        <f t="shared" ca="1" si="259"/>
        <v>0.37782389353026358</v>
      </c>
      <c r="G8281" s="37">
        <f ca="1">('Win-Draw-Loss'!$D$38+(('Win-Draw-Loss'!$D$39-'Win-Draw-Loss'!$D$38)*E8281)+('Win-Draw-Loss'!$D$38+(('Win-Draw-Loss'!$D$39-'Win-Draw-Loss'!$D$38)*F8281)))/2</f>
        <v>32.09462113415033</v>
      </c>
      <c r="H8281" s="37"/>
      <c r="I8281" s="3">
        <f ca="1">(G8281-C8281)*600/'Win-Draw-Loss'!$B$42</f>
        <v>18.419721178289471</v>
      </c>
    </row>
    <row r="8282" spans="1:9" x14ac:dyDescent="0.25">
      <c r="A8282" s="33">
        <f t="shared" ca="1" si="258"/>
        <v>0.98718246631445661</v>
      </c>
      <c r="B8282" s="33">
        <f t="shared" ca="1" si="258"/>
        <v>0.66641762464653476</v>
      </c>
      <c r="C8282" s="37">
        <f ca="1">('Win-Draw-Loss'!$B$38+(('Win-Draw-Loss'!$B$39-'Win-Draw-Loss'!$B$38)*A8282)+('Win-Draw-Loss'!$B$38+(('Win-Draw-Loss'!$B$39-'Win-Draw-Loss'!$B$38)*B8282)))/2</f>
        <v>26.536000909609911</v>
      </c>
      <c r="E8282" s="33">
        <f t="shared" ca="1" si="259"/>
        <v>1.9202619845208657E-2</v>
      </c>
      <c r="F8282" s="33">
        <f t="shared" ca="1" si="259"/>
        <v>2.2978353540175744E-2</v>
      </c>
      <c r="G8282" s="37">
        <f ca="1">('Win-Draw-Loss'!$D$38+(('Win-Draw-Loss'!$D$39-'Win-Draw-Loss'!$D$38)*E8282)+('Win-Draw-Loss'!$D$38+(('Win-Draw-Loss'!$D$39-'Win-Draw-Loss'!$D$38)*F8282)))/2</f>
        <v>15.632714600780766</v>
      </c>
      <c r="H8282" s="37"/>
      <c r="I8282" s="3">
        <f ca="1">(G8282-C8282)*600/'Win-Draw-Loss'!$B$42</f>
        <v>-21.80657261765829</v>
      </c>
    </row>
    <row r="8283" spans="1:9" x14ac:dyDescent="0.25">
      <c r="A8283" s="33">
        <f t="shared" ca="1" si="258"/>
        <v>0.91983589229027507</v>
      </c>
      <c r="B8283" s="33">
        <f t="shared" ca="1" si="258"/>
        <v>0.47298730856088078</v>
      </c>
      <c r="C8283" s="37">
        <f ca="1">('Win-Draw-Loss'!$B$38+(('Win-Draw-Loss'!$B$39-'Win-Draw-Loss'!$B$38)*A8283)+('Win-Draw-Loss'!$B$38+(('Win-Draw-Loss'!$B$39-'Win-Draw-Loss'!$B$38)*B8283)))/2</f>
        <v>23.928232008511557</v>
      </c>
      <c r="E8283" s="33">
        <f t="shared" ca="1" si="259"/>
        <v>0.54547914062158398</v>
      </c>
      <c r="F8283" s="33">
        <f t="shared" ca="1" si="259"/>
        <v>0.94526156052302135</v>
      </c>
      <c r="G8283" s="37">
        <f ca="1">('Win-Draw-Loss'!$D$38+(('Win-Draw-Loss'!$D$39-'Win-Draw-Loss'!$D$38)*E8283)+('Win-Draw-Loss'!$D$38+(('Win-Draw-Loss'!$D$39-'Win-Draw-Loss'!$D$38)*F8283)))/2</f>
        <v>37.361110517169081</v>
      </c>
      <c r="H8283" s="37"/>
      <c r="I8283" s="3">
        <f ca="1">(G8283-C8283)*600/'Win-Draw-Loss'!$B$42</f>
        <v>26.865757017315048</v>
      </c>
    </row>
    <row r="8284" spans="1:9" x14ac:dyDescent="0.25">
      <c r="A8284" s="33">
        <f t="shared" ca="1" si="258"/>
        <v>0.72887663950528514</v>
      </c>
      <c r="B8284" s="33">
        <f t="shared" ca="1" si="258"/>
        <v>0.36995129647783787</v>
      </c>
      <c r="C8284" s="37">
        <f ca="1">('Win-Draw-Loss'!$B$38+(('Win-Draw-Loss'!$B$39-'Win-Draw-Loss'!$B$38)*A8284)+('Win-Draw-Loss'!$B$38+(('Win-Draw-Loss'!$B$39-'Win-Draw-Loss'!$B$38)*B8284)))/2</f>
        <v>20.988279359831232</v>
      </c>
      <c r="E8284" s="33">
        <f t="shared" ca="1" si="259"/>
        <v>3.3740441349720096E-2</v>
      </c>
      <c r="F8284" s="33">
        <f t="shared" ca="1" si="259"/>
        <v>0.49471399810968386</v>
      </c>
      <c r="G8284" s="37">
        <f ca="1">('Win-Draw-Loss'!$D$38+(('Win-Draw-Loss'!$D$39-'Win-Draw-Loss'!$D$38)*E8284)+('Win-Draw-Loss'!$D$38+(('Win-Draw-Loss'!$D$39-'Win-Draw-Loss'!$D$38)*F8284)))/2</f>
        <v>22.926816591891061</v>
      </c>
      <c r="H8284" s="37"/>
      <c r="I8284" s="3">
        <f ca="1">(G8284-C8284)*600/'Win-Draw-Loss'!$B$42</f>
        <v>3.8770744641196582</v>
      </c>
    </row>
    <row r="8285" spans="1:9" x14ac:dyDescent="0.25">
      <c r="A8285" s="33">
        <f t="shared" ca="1" si="258"/>
        <v>0.24207209879700764</v>
      </c>
      <c r="B8285" s="33">
        <f t="shared" ca="1" si="258"/>
        <v>0.60014723648492263</v>
      </c>
      <c r="C8285" s="37">
        <f ca="1">('Win-Draw-Loss'!$B$38+(('Win-Draw-Loss'!$B$39-'Win-Draw-Loss'!$B$38)*A8285)+('Win-Draw-Loss'!$B$38+(('Win-Draw-Loss'!$B$39-'Win-Draw-Loss'!$B$38)*B8285)))/2</f>
        <v>18.422193352819303</v>
      </c>
      <c r="E8285" s="33">
        <f t="shared" ca="1" si="259"/>
        <v>0.71316969108979855</v>
      </c>
      <c r="F8285" s="33">
        <f t="shared" ca="1" si="259"/>
        <v>0.87351747652047018</v>
      </c>
      <c r="G8285" s="37">
        <f ca="1">('Win-Draw-Loss'!$D$38+(('Win-Draw-Loss'!$D$39-'Win-Draw-Loss'!$D$38)*E8285)+('Win-Draw-Loss'!$D$38+(('Win-Draw-Loss'!$D$39-'Win-Draw-Loss'!$D$38)*F8285)))/2</f>
        <v>38.800307514154028</v>
      </c>
      <c r="H8285" s="37"/>
      <c r="I8285" s="3">
        <f ca="1">(G8285-C8285)*600/'Win-Draw-Loss'!$B$42</f>
        <v>40.75622832266945</v>
      </c>
    </row>
    <row r="8286" spans="1:9" x14ac:dyDescent="0.25">
      <c r="A8286" s="33">
        <f t="shared" ca="1" si="258"/>
        <v>0.89584145185266517</v>
      </c>
      <c r="B8286" s="33">
        <f t="shared" ca="1" si="258"/>
        <v>0.59260147553022868</v>
      </c>
      <c r="C8286" s="37">
        <f ca="1">('Win-Draw-Loss'!$B$38+(('Win-Draw-Loss'!$B$39-'Win-Draw-Loss'!$B$38)*A8286)+('Win-Draw-Loss'!$B$38+(('Win-Draw-Loss'!$B$39-'Win-Draw-Loss'!$B$38)*B8286)))/2</f>
        <v>24.884429273828939</v>
      </c>
      <c r="E8286" s="33">
        <f t="shared" ca="1" si="259"/>
        <v>0.43466453905721936</v>
      </c>
      <c r="F8286" s="33">
        <f t="shared" ca="1" si="259"/>
        <v>0.39905442407532166</v>
      </c>
      <c r="G8286" s="37">
        <f ca="1">('Win-Draw-Loss'!$D$38+(('Win-Draw-Loss'!$D$39-'Win-Draw-Loss'!$D$38)*E8286)+('Win-Draw-Loss'!$D$38+(('Win-Draw-Loss'!$D$39-'Win-Draw-Loss'!$D$38)*F8286)))/2</f>
        <v>27.505784446988116</v>
      </c>
      <c r="H8286" s="37"/>
      <c r="I8286" s="3">
        <f ca="1">(G8286-C8286)*600/'Win-Draw-Loss'!$B$42</f>
        <v>5.2427103463183542</v>
      </c>
    </row>
    <row r="8287" spans="1:9" x14ac:dyDescent="0.25">
      <c r="A8287" s="33">
        <f t="shared" ca="1" si="258"/>
        <v>0.91629142362948346</v>
      </c>
      <c r="B8287" s="33">
        <f t="shared" ca="1" si="258"/>
        <v>0.70781978886789465</v>
      </c>
      <c r="C8287" s="37">
        <f ca="1">('Win-Draw-Loss'!$B$38+(('Win-Draw-Loss'!$B$39-'Win-Draw-Loss'!$B$38)*A8287)+('Win-Draw-Loss'!$B$38+(('Win-Draw-Loss'!$B$39-'Win-Draw-Loss'!$B$38)*B8287)))/2</f>
        <v>26.241112124973782</v>
      </c>
      <c r="E8287" s="33">
        <f t="shared" ca="1" si="259"/>
        <v>0.88086630328791771</v>
      </c>
      <c r="F8287" s="33">
        <f t="shared" ca="1" si="259"/>
        <v>7.9365389037835188E-2</v>
      </c>
      <c r="G8287" s="37">
        <f ca="1">('Win-Draw-Loss'!$D$38+(('Win-Draw-Loss'!$D$39-'Win-Draw-Loss'!$D$38)*E8287)+('Win-Draw-Loss'!$D$38+(('Win-Draw-Loss'!$D$39-'Win-Draw-Loss'!$D$38)*F8287)))/2</f>
        <v>29.403475384886292</v>
      </c>
      <c r="H8287" s="37"/>
      <c r="I8287" s="3">
        <f ca="1">(G8287-C8287)*600/'Win-Draw-Loss'!$B$42</f>
        <v>6.3247265198250204</v>
      </c>
    </row>
    <row r="8288" spans="1:9" x14ac:dyDescent="0.25">
      <c r="A8288" s="33">
        <f t="shared" ca="1" si="258"/>
        <v>8.9541989553817536E-2</v>
      </c>
      <c r="B8288" s="33">
        <f t="shared" ca="1" si="258"/>
        <v>0.58132030479824148</v>
      </c>
      <c r="C8288" s="37">
        <f ca="1">('Win-Draw-Loss'!$B$38+(('Win-Draw-Loss'!$B$39-'Win-Draw-Loss'!$B$38)*A8288)+('Win-Draw-Loss'!$B$38+(('Win-Draw-Loss'!$B$39-'Win-Draw-Loss'!$B$38)*B8288)))/2</f>
        <v>16.708622943520592</v>
      </c>
      <c r="E8288" s="33">
        <f t="shared" ca="1" si="259"/>
        <v>0.29921467404152968</v>
      </c>
      <c r="F8288" s="33">
        <f t="shared" ca="1" si="259"/>
        <v>0.27326298483028877</v>
      </c>
      <c r="G8288" s="37">
        <f ca="1">('Win-Draw-Loss'!$D$38+(('Win-Draw-Loss'!$D$39-'Win-Draw-Loss'!$D$38)*E8288)+('Win-Draw-Loss'!$D$38+(('Win-Draw-Loss'!$D$39-'Win-Draw-Loss'!$D$38)*F8288)))/2</f>
        <v>23.587164883077278</v>
      </c>
      <c r="H8288" s="37"/>
      <c r="I8288" s="3">
        <f ca="1">(G8288-C8288)*600/'Win-Draw-Loss'!$B$42</f>
        <v>13.757083879113374</v>
      </c>
    </row>
    <row r="8289" spans="1:9" x14ac:dyDescent="0.25">
      <c r="A8289" s="33">
        <f t="shared" ca="1" si="258"/>
        <v>0.59699507453005096</v>
      </c>
      <c r="B8289" s="33">
        <f t="shared" ca="1" si="258"/>
        <v>0.67824063960181502</v>
      </c>
      <c r="C8289" s="37">
        <f ca="1">('Win-Draw-Loss'!$B$38+(('Win-Draw-Loss'!$B$39-'Win-Draw-Loss'!$B$38)*A8289)+('Win-Draw-Loss'!$B$38+(('Win-Draw-Loss'!$B$39-'Win-Draw-Loss'!$B$38)*B8289)))/2</f>
        <v>22.752357141318662</v>
      </c>
      <c r="E8289" s="33">
        <f t="shared" ca="1" si="259"/>
        <v>0.39633138762762543</v>
      </c>
      <c r="F8289" s="33">
        <f t="shared" ca="1" si="259"/>
        <v>0.92770007445812153</v>
      </c>
      <c r="G8289" s="37">
        <f ca="1">('Win-Draw-Loss'!$D$38+(('Win-Draw-Loss'!$D$39-'Win-Draw-Loss'!$D$38)*E8289)+('Win-Draw-Loss'!$D$38+(('Win-Draw-Loss'!$D$39-'Win-Draw-Loss'!$D$38)*F8289)))/2</f>
        <v>34.860471931286206</v>
      </c>
      <c r="H8289" s="37"/>
      <c r="I8289" s="3">
        <f ca="1">(G8289-C8289)*600/'Win-Draw-Loss'!$B$42</f>
        <v>24.216229579935089</v>
      </c>
    </row>
    <row r="8290" spans="1:9" x14ac:dyDescent="0.25">
      <c r="A8290" s="33">
        <f t="shared" ca="1" si="258"/>
        <v>0.1396957651090186</v>
      </c>
      <c r="B8290" s="33">
        <f t="shared" ca="1" si="258"/>
        <v>0.79008065267171257</v>
      </c>
      <c r="C8290" s="37">
        <f ca="1">('Win-Draw-Loss'!$B$38+(('Win-Draw-Loss'!$B$39-'Win-Draw-Loss'!$B$38)*A8290)+('Win-Draw-Loss'!$B$38+(('Win-Draw-Loss'!$B$39-'Win-Draw-Loss'!$B$38)*B8290)))/2</f>
        <v>19.297764177807313</v>
      </c>
      <c r="E8290" s="33">
        <f t="shared" ca="1" si="259"/>
        <v>0.59327837814305162</v>
      </c>
      <c r="F8290" s="33">
        <f t="shared" ca="1" si="259"/>
        <v>0.69073344003974813</v>
      </c>
      <c r="G8290" s="37">
        <f ca="1">('Win-Draw-Loss'!$D$38+(('Win-Draw-Loss'!$D$39-'Win-Draw-Loss'!$D$38)*E8290)+('Win-Draw-Loss'!$D$38+(('Win-Draw-Loss'!$D$39-'Win-Draw-Loss'!$D$38)*F8290)))/2</f>
        <v>34.260177272741998</v>
      </c>
      <c r="H8290" s="37"/>
      <c r="I8290" s="3">
        <f ca="1">(G8290-C8290)*600/'Win-Draw-Loss'!$B$42</f>
        <v>29.924826189869371</v>
      </c>
    </row>
    <row r="8291" spans="1:9" x14ac:dyDescent="0.25">
      <c r="A8291" s="33">
        <f t="shared" ca="1" si="258"/>
        <v>0.83947211083147755</v>
      </c>
      <c r="B8291" s="33">
        <f t="shared" ca="1" si="258"/>
        <v>0.47783348043867513</v>
      </c>
      <c r="C8291" s="37">
        <f ca="1">('Win-Draw-Loss'!$B$38+(('Win-Draw-Loss'!$B$39-'Win-Draw-Loss'!$B$38)*A8291)+('Win-Draw-Loss'!$B$38+(('Win-Draw-Loss'!$B$39-'Win-Draw-Loss'!$B$38)*B8291)))/2</f>
        <v>23.173055912701528</v>
      </c>
      <c r="E8291" s="33">
        <f t="shared" ca="1" si="259"/>
        <v>0.84563360145647914</v>
      </c>
      <c r="F8291" s="33">
        <f t="shared" ca="1" si="259"/>
        <v>0.68313086005690293</v>
      </c>
      <c r="G8291" s="37">
        <f ca="1">('Win-Draw-Loss'!$D$38+(('Win-Draw-Loss'!$D$39-'Win-Draw-Loss'!$D$38)*E8291)+('Win-Draw-Loss'!$D$38+(('Win-Draw-Loss'!$D$39-'Win-Draw-Loss'!$D$38)*F8291)))/2</f>
        <v>37.931466922700736</v>
      </c>
      <c r="H8291" s="37"/>
      <c r="I8291" s="3">
        <f ca="1">(G8291-C8291)*600/'Win-Draw-Loss'!$B$42</f>
        <v>29.516822019998418</v>
      </c>
    </row>
    <row r="8292" spans="1:9" x14ac:dyDescent="0.25">
      <c r="A8292" s="33">
        <f t="shared" ca="1" si="258"/>
        <v>0.7431405465628057</v>
      </c>
      <c r="B8292" s="33">
        <f t="shared" ca="1" si="258"/>
        <v>0.59387365812085713</v>
      </c>
      <c r="C8292" s="37">
        <f ca="1">('Win-Draw-Loss'!$B$38+(('Win-Draw-Loss'!$B$39-'Win-Draw-Loss'!$B$38)*A8292)+('Win-Draw-Loss'!$B$38+(('Win-Draw-Loss'!$B$39-'Win-Draw-Loss'!$B$38)*B8292)))/2</f>
        <v>23.370142046836627</v>
      </c>
      <c r="E8292" s="33">
        <f t="shared" ca="1" si="259"/>
        <v>0.13571200091669899</v>
      </c>
      <c r="F8292" s="33">
        <f t="shared" ca="1" si="259"/>
        <v>0.97774293979058269</v>
      </c>
      <c r="G8292" s="37">
        <f ca="1">('Win-Draw-Loss'!$D$38+(('Win-Draw-Loss'!$D$39-'Win-Draw-Loss'!$D$38)*E8292)+('Win-Draw-Loss'!$D$38+(('Win-Draw-Loss'!$D$39-'Win-Draw-Loss'!$D$38)*F8292)))/2</f>
        <v>31.701824110609223</v>
      </c>
      <c r="H8292" s="37"/>
      <c r="I8292" s="3">
        <f ca="1">(G8292-C8292)*600/'Win-Draw-Loss'!$B$42</f>
        <v>16.663364127545194</v>
      </c>
    </row>
    <row r="8293" spans="1:9" x14ac:dyDescent="0.25">
      <c r="A8293" s="33">
        <f t="shared" ca="1" si="258"/>
        <v>0.89554714680844694</v>
      </c>
      <c r="B8293" s="33">
        <f t="shared" ca="1" si="258"/>
        <v>0.48744622736861321</v>
      </c>
      <c r="C8293" s="37">
        <f ca="1">('Win-Draw-Loss'!$B$38+(('Win-Draw-Loss'!$B$39-'Win-Draw-Loss'!$B$38)*A8293)+('Win-Draw-Loss'!$B$38+(('Win-Draw-Loss'!$B$39-'Win-Draw-Loss'!$B$38)*B8293)))/2</f>
        <v>23.829933741770603</v>
      </c>
      <c r="E8293" s="33">
        <f t="shared" ca="1" si="259"/>
        <v>0.24392862312700769</v>
      </c>
      <c r="F8293" s="33">
        <f t="shared" ca="1" si="259"/>
        <v>1.9680778752468875E-3</v>
      </c>
      <c r="G8293" s="37">
        <f ca="1">('Win-Draw-Loss'!$D$38+(('Win-Draw-Loss'!$D$39-'Win-Draw-Loss'!$D$38)*E8293)+('Win-Draw-Loss'!$D$38+(('Win-Draw-Loss'!$D$39-'Win-Draw-Loss'!$D$38)*F8293)))/2</f>
        <v>18.688450515033818</v>
      </c>
      <c r="H8293" s="37"/>
      <c r="I8293" s="3">
        <f ca="1">(G8293-C8293)*600/'Win-Draw-Loss'!$B$42</f>
        <v>-10.28296645347357</v>
      </c>
    </row>
    <row r="8294" spans="1:9" x14ac:dyDescent="0.25">
      <c r="A8294" s="33">
        <f t="shared" ca="1" si="258"/>
        <v>0.67752031543037927</v>
      </c>
      <c r="B8294" s="33">
        <f t="shared" ca="1" si="258"/>
        <v>0.83121265947695877</v>
      </c>
      <c r="C8294" s="37">
        <f ca="1">('Win-Draw-Loss'!$B$38+(('Win-Draw-Loss'!$B$39-'Win-Draw-Loss'!$B$38)*A8294)+('Win-Draw-Loss'!$B$38+(('Win-Draw-Loss'!$B$39-'Win-Draw-Loss'!$B$38)*B8294)))/2</f>
        <v>25.08732974907338</v>
      </c>
      <c r="E8294" s="33">
        <f t="shared" ca="1" si="259"/>
        <v>0.59823860529680328</v>
      </c>
      <c r="F8294" s="33">
        <f t="shared" ca="1" si="259"/>
        <v>0.14622497087565656</v>
      </c>
      <c r="G8294" s="37">
        <f ca="1">('Win-Draw-Loss'!$D$38+(('Win-Draw-Loss'!$D$39-'Win-Draw-Loss'!$D$38)*E8294)+('Win-Draw-Loss'!$D$38+(('Win-Draw-Loss'!$D$39-'Win-Draw-Loss'!$D$38)*F8294)))/2</f>
        <v>26.1669536425869</v>
      </c>
      <c r="H8294" s="37"/>
      <c r="I8294" s="3">
        <f ca="1">(G8294-C8294)*600/'Win-Draw-Loss'!$B$42</f>
        <v>2.1592477870270415</v>
      </c>
    </row>
    <row r="8295" spans="1:9" x14ac:dyDescent="0.25">
      <c r="A8295" s="33">
        <f t="shared" ca="1" si="258"/>
        <v>0.80584445950716432</v>
      </c>
      <c r="B8295" s="33">
        <f t="shared" ca="1" si="258"/>
        <v>0.47764236997090748</v>
      </c>
      <c r="C8295" s="37">
        <f ca="1">('Win-Draw-Loss'!$B$38+(('Win-Draw-Loss'!$B$39-'Win-Draw-Loss'!$B$38)*A8295)+('Win-Draw-Loss'!$B$38+(('Win-Draw-Loss'!$B$39-'Win-Draw-Loss'!$B$38)*B8295)))/2</f>
        <v>22.834868294780719</v>
      </c>
      <c r="E8295" s="33">
        <f t="shared" ca="1" si="259"/>
        <v>0.9307851261256922</v>
      </c>
      <c r="F8295" s="33">
        <f t="shared" ca="1" si="259"/>
        <v>0.41334547778457142</v>
      </c>
      <c r="G8295" s="37">
        <f ca="1">('Win-Draw-Loss'!$D$38+(('Win-Draw-Loss'!$D$39-'Win-Draw-Loss'!$D$38)*E8295)+('Win-Draw-Loss'!$D$38+(('Win-Draw-Loss'!$D$39-'Win-Draw-Loss'!$D$38)*F8295)))/2</f>
        <v>35.161959058653956</v>
      </c>
      <c r="H8295" s="37"/>
      <c r="I8295" s="3">
        <f ca="1">(G8295-C8295)*600/'Win-Draw-Loss'!$B$42</f>
        <v>24.654181527746474</v>
      </c>
    </row>
    <row r="8296" spans="1:9" x14ac:dyDescent="0.25">
      <c r="A8296" s="33">
        <f t="shared" ca="1" si="258"/>
        <v>0.81833870233852757</v>
      </c>
      <c r="B8296" s="33">
        <f t="shared" ca="1" si="258"/>
        <v>0.29491777415014142</v>
      </c>
      <c r="C8296" s="37">
        <f ca="1">('Win-Draw-Loss'!$B$38+(('Win-Draw-Loss'!$B$39-'Win-Draw-Loss'!$B$38)*A8296)+('Win-Draw-Loss'!$B$38+(('Win-Draw-Loss'!$B$39-'Win-Draw-Loss'!$B$38)*B8296)))/2</f>
        <v>21.132564764886688</v>
      </c>
      <c r="E8296" s="33">
        <f t="shared" ca="1" si="259"/>
        <v>2.2450239469263833E-2</v>
      </c>
      <c r="F8296" s="33">
        <f t="shared" ca="1" si="259"/>
        <v>0.22899869243988347</v>
      </c>
      <c r="G8296" s="37">
        <f ca="1">('Win-Draw-Loss'!$D$38+(('Win-Draw-Loss'!$D$39-'Win-Draw-Loss'!$D$38)*E8296)+('Win-Draw-Loss'!$D$38+(('Win-Draw-Loss'!$D$39-'Win-Draw-Loss'!$D$38)*F8296)))/2</f>
        <v>18.771733978637208</v>
      </c>
      <c r="H8296" s="37"/>
      <c r="I8296" s="3">
        <f ca="1">(G8296-C8296)*600/'Win-Draw-Loss'!$B$42</f>
        <v>-4.7216615724989595</v>
      </c>
    </row>
    <row r="8297" spans="1:9" x14ac:dyDescent="0.25">
      <c r="A8297" s="33">
        <f t="shared" ca="1" si="258"/>
        <v>0.69660009099824016</v>
      </c>
      <c r="B8297" s="33">
        <f t="shared" ca="1" si="258"/>
        <v>3.6840503063192975E-2</v>
      </c>
      <c r="C8297" s="37">
        <f ca="1">('Win-Draw-Loss'!$B$38+(('Win-Draw-Loss'!$B$39-'Win-Draw-Loss'!$B$38)*A8297)+('Win-Draw-Loss'!$B$38+(('Win-Draw-Loss'!$B$39-'Win-Draw-Loss'!$B$38)*B8297)))/2</f>
        <v>17.334405940614332</v>
      </c>
      <c r="E8297" s="33">
        <f t="shared" ca="1" si="259"/>
        <v>0.63600821731221768</v>
      </c>
      <c r="F8297" s="33">
        <f t="shared" ca="1" si="259"/>
        <v>0.23932335013149708</v>
      </c>
      <c r="G8297" s="37">
        <f ca="1">('Win-Draw-Loss'!$D$38+(('Win-Draw-Loss'!$D$39-'Win-Draw-Loss'!$D$38)*E8297)+('Win-Draw-Loss'!$D$38+(('Win-Draw-Loss'!$D$39-'Win-Draw-Loss'!$D$38)*F8297)))/2</f>
        <v>28.12997351165572</v>
      </c>
      <c r="H8297" s="37"/>
      <c r="I8297" s="3">
        <f ca="1">(G8297-C8297)*600/'Win-Draw-Loss'!$B$42</f>
        <v>21.591135142082777</v>
      </c>
    </row>
    <row r="8298" spans="1:9" x14ac:dyDescent="0.25">
      <c r="A8298" s="33">
        <f t="shared" ca="1" si="258"/>
        <v>0.34954238252083469</v>
      </c>
      <c r="B8298" s="33">
        <f t="shared" ca="1" si="258"/>
        <v>0.77035102111197795</v>
      </c>
      <c r="C8298" s="37">
        <f ca="1">('Win-Draw-Loss'!$B$38+(('Win-Draw-Loss'!$B$39-'Win-Draw-Loss'!$B$38)*A8298)+('Win-Draw-Loss'!$B$38+(('Win-Draw-Loss'!$B$39-'Win-Draw-Loss'!$B$38)*B8298)))/2</f>
        <v>21.198934036328126</v>
      </c>
      <c r="E8298" s="33">
        <f t="shared" ca="1" si="259"/>
        <v>0.59657332262407214</v>
      </c>
      <c r="F8298" s="33">
        <f t="shared" ca="1" si="259"/>
        <v>0.41522845387409035</v>
      </c>
      <c r="G8298" s="37">
        <f ca="1">('Win-Draw-Loss'!$D$38+(('Win-Draw-Loss'!$D$39-'Win-Draw-Loss'!$D$38)*E8298)+('Win-Draw-Loss'!$D$38+(('Win-Draw-Loss'!$D$39-'Win-Draw-Loss'!$D$38)*F8298)))/2</f>
        <v>30.177026647472434</v>
      </c>
      <c r="H8298" s="37"/>
      <c r="I8298" s="3">
        <f ca="1">(G8298-C8298)*600/'Win-Draw-Loss'!$B$42</f>
        <v>17.956185222288617</v>
      </c>
    </row>
    <row r="8299" spans="1:9" x14ac:dyDescent="0.25">
      <c r="A8299" s="33">
        <f t="shared" ca="1" si="258"/>
        <v>0.77153463329731242</v>
      </c>
      <c r="B8299" s="33">
        <f t="shared" ca="1" si="258"/>
        <v>0.98353923161573042</v>
      </c>
      <c r="C8299" s="37">
        <f ca="1">('Win-Draw-Loss'!$B$38+(('Win-Draw-Loss'!$B$39-'Win-Draw-Loss'!$B$38)*A8299)+('Win-Draw-Loss'!$B$38+(('Win-Draw-Loss'!$B$39-'Win-Draw-Loss'!$B$38)*B8299)))/2</f>
        <v>27.550738649130427</v>
      </c>
      <c r="E8299" s="33">
        <f t="shared" ca="1" si="259"/>
        <v>0.77805337067339497</v>
      </c>
      <c r="F8299" s="33">
        <f t="shared" ca="1" si="259"/>
        <v>0.64471268956287731</v>
      </c>
      <c r="G8299" s="37">
        <f ca="1">('Win-Draw-Loss'!$D$38+(('Win-Draw-Loss'!$D$39-'Win-Draw-Loss'!$D$38)*E8299)+('Win-Draw-Loss'!$D$38+(('Win-Draw-Loss'!$D$39-'Win-Draw-Loss'!$D$38)*F8299)))/2</f>
        <v>36.341490903544084</v>
      </c>
      <c r="H8299" s="37"/>
      <c r="I8299" s="3">
        <f ca="1">(G8299-C8299)*600/'Win-Draw-Loss'!$B$42</f>
        <v>17.581504508827315</v>
      </c>
    </row>
    <row r="8300" spans="1:9" x14ac:dyDescent="0.25">
      <c r="A8300" s="33">
        <f t="shared" ca="1" si="258"/>
        <v>0.63965465758029538</v>
      </c>
      <c r="B8300" s="33">
        <f t="shared" ca="1" si="258"/>
        <v>0.46929154499042958</v>
      </c>
      <c r="C8300" s="37">
        <f ca="1">('Win-Draw-Loss'!$B$38+(('Win-Draw-Loss'!$B$39-'Win-Draw-Loss'!$B$38)*A8300)+('Win-Draw-Loss'!$B$38+(('Win-Draw-Loss'!$B$39-'Win-Draw-Loss'!$B$38)*B8300)))/2</f>
        <v>21.089462025707249</v>
      </c>
      <c r="E8300" s="33">
        <f t="shared" ca="1" si="259"/>
        <v>0.27200169587287903</v>
      </c>
      <c r="F8300" s="33">
        <f t="shared" ca="1" si="259"/>
        <v>0.99030298566691077</v>
      </c>
      <c r="G8300" s="37">
        <f ca="1">('Win-Draw-Loss'!$D$38+(('Win-Draw-Loss'!$D$39-'Win-Draw-Loss'!$D$38)*E8300)+('Win-Draw-Loss'!$D$38+(('Win-Draw-Loss'!$D$39-'Win-Draw-Loss'!$D$38)*F8300)))/2</f>
        <v>33.934570223096848</v>
      </c>
      <c r="H8300" s="37"/>
      <c r="I8300" s="3">
        <f ca="1">(G8300-C8300)*600/'Win-Draw-Loss'!$B$42</f>
        <v>25.690216394779199</v>
      </c>
    </row>
    <row r="8301" spans="1:9" x14ac:dyDescent="0.25">
      <c r="A8301" s="33">
        <f t="shared" ca="1" si="258"/>
        <v>0.20592190808368294</v>
      </c>
      <c r="B8301" s="33">
        <f t="shared" ca="1" si="258"/>
        <v>0.22483859104873105</v>
      </c>
      <c r="C8301" s="37">
        <f ca="1">('Win-Draw-Loss'!$B$38+(('Win-Draw-Loss'!$B$39-'Win-Draw-Loss'!$B$38)*A8301)+('Win-Draw-Loss'!$B$38+(('Win-Draw-Loss'!$B$39-'Win-Draw-Loss'!$B$38)*B8301)))/2</f>
        <v>14.307604991324141</v>
      </c>
      <c r="E8301" s="33">
        <f t="shared" ca="1" si="259"/>
        <v>0.70707727252974117</v>
      </c>
      <c r="F8301" s="33">
        <f t="shared" ca="1" si="259"/>
        <v>0.25473593344679579</v>
      </c>
      <c r="G8301" s="37">
        <f ca="1">('Win-Draw-Loss'!$D$38+(('Win-Draw-Loss'!$D$39-'Win-Draw-Loss'!$D$38)*E8301)+('Win-Draw-Loss'!$D$38+(('Win-Draw-Loss'!$D$39-'Win-Draw-Loss'!$D$38)*F8301)))/2</f>
        <v>29.427198089648055</v>
      </c>
      <c r="H8301" s="37"/>
      <c r="I8301" s="3">
        <f ca="1">(G8301-C8301)*600/'Win-Draw-Loss'!$B$42</f>
        <v>30.239186196647832</v>
      </c>
    </row>
    <row r="8302" spans="1:9" x14ac:dyDescent="0.25">
      <c r="A8302" s="33">
        <f t="shared" ca="1" si="258"/>
        <v>0.98299077980379967</v>
      </c>
      <c r="B8302" s="33">
        <f t="shared" ca="1" si="258"/>
        <v>0.44737903498450371</v>
      </c>
      <c r="C8302" s="37">
        <f ca="1">('Win-Draw-Loss'!$B$38+(('Win-Draw-Loss'!$B$39-'Win-Draw-Loss'!$B$38)*A8302)+('Win-Draw-Loss'!$B$38+(('Win-Draw-Loss'!$B$39-'Win-Draw-Loss'!$B$38)*B8302)))/2</f>
        <v>24.303698147883033</v>
      </c>
      <c r="E8302" s="33">
        <f t="shared" ca="1" si="259"/>
        <v>0.42568394888733552</v>
      </c>
      <c r="F8302" s="33">
        <f t="shared" ca="1" si="259"/>
        <v>0.46186715606148721</v>
      </c>
      <c r="G8302" s="37">
        <f ca="1">('Win-Draw-Loss'!$D$38+(('Win-Draw-Loss'!$D$39-'Win-Draw-Loss'!$D$38)*E8302)+('Win-Draw-Loss'!$D$38+(('Win-Draw-Loss'!$D$39-'Win-Draw-Loss'!$D$38)*F8302)))/2</f>
        <v>28.313266574232344</v>
      </c>
      <c r="H8302" s="37"/>
      <c r="I8302" s="3">
        <f ca="1">(G8302-C8302)*600/'Win-Draw-Loss'!$B$42</f>
        <v>8.0191368526986224</v>
      </c>
    </row>
    <row r="8303" spans="1:9" x14ac:dyDescent="0.25">
      <c r="A8303" s="33">
        <f t="shared" ca="1" si="258"/>
        <v>0.98916690555376696</v>
      </c>
      <c r="B8303" s="33">
        <f t="shared" ca="1" si="258"/>
        <v>6.4985208015254647E-3</v>
      </c>
      <c r="C8303" s="37">
        <f ca="1">('Win-Draw-Loss'!$B$38+(('Win-Draw-Loss'!$B$39-'Win-Draw-Loss'!$B$38)*A8303)+('Win-Draw-Loss'!$B$38+(('Win-Draw-Loss'!$B$39-'Win-Draw-Loss'!$B$38)*B8303)))/2</f>
        <v>19.956654263552924</v>
      </c>
      <c r="E8303" s="33">
        <f t="shared" ca="1" si="259"/>
        <v>0.26166532276931165</v>
      </c>
      <c r="F8303" s="33">
        <f t="shared" ca="1" si="259"/>
        <v>0.6133061336769946</v>
      </c>
      <c r="G8303" s="37">
        <f ca="1">('Win-Draw-Loss'!$D$38+(('Win-Draw-Loss'!$D$39-'Win-Draw-Loss'!$D$38)*E8303)+('Win-Draw-Loss'!$D$38+(('Win-Draw-Loss'!$D$39-'Win-Draw-Loss'!$D$38)*F8303)))/2</f>
        <v>28.124571846694593</v>
      </c>
      <c r="H8303" s="37"/>
      <c r="I8303" s="3">
        <f ca="1">(G8303-C8303)*600/'Win-Draw-Loss'!$B$42</f>
        <v>16.335835166283339</v>
      </c>
    </row>
    <row r="8304" spans="1:9" x14ac:dyDescent="0.25">
      <c r="A8304" s="33">
        <f t="shared" ca="1" si="258"/>
        <v>0.87871955871347096</v>
      </c>
      <c r="B8304" s="33">
        <f t="shared" ca="1" si="258"/>
        <v>0.52498602423723184</v>
      </c>
      <c r="C8304" s="37">
        <f ca="1">('Win-Draw-Loss'!$B$38+(('Win-Draw-Loss'!$B$39-'Win-Draw-Loss'!$B$38)*A8304)+('Win-Draw-Loss'!$B$38+(('Win-Draw-Loss'!$B$39-'Win-Draw-Loss'!$B$38)*B8304)))/2</f>
        <v>24.037055829507025</v>
      </c>
      <c r="E8304" s="33">
        <f t="shared" ca="1" si="259"/>
        <v>0.7730984894262154</v>
      </c>
      <c r="F8304" s="33">
        <f t="shared" ca="1" si="259"/>
        <v>0.19360797518406592</v>
      </c>
      <c r="G8304" s="37">
        <f ca="1">('Win-Draw-Loss'!$D$38+(('Win-Draw-Loss'!$D$39-'Win-Draw-Loss'!$D$38)*E8304)+('Win-Draw-Loss'!$D$38+(('Win-Draw-Loss'!$D$39-'Win-Draw-Loss'!$D$38)*F8304)))/2</f>
        <v>29.50059696915422</v>
      </c>
      <c r="H8304" s="37"/>
      <c r="I8304" s="3">
        <f ca="1">(G8304-C8304)*600/'Win-Draw-Loss'!$B$42</f>
        <v>10.927082279294389</v>
      </c>
    </row>
    <row r="8305" spans="1:9" x14ac:dyDescent="0.25">
      <c r="A8305" s="33">
        <f t="shared" ca="1" si="258"/>
        <v>0.16842821027367072</v>
      </c>
      <c r="B8305" s="33">
        <f t="shared" ca="1" si="258"/>
        <v>0.95952857088584453</v>
      </c>
      <c r="C8305" s="37">
        <f ca="1">('Win-Draw-Loss'!$B$38+(('Win-Draw-Loss'!$B$39-'Win-Draw-Loss'!$B$38)*A8305)+('Win-Draw-Loss'!$B$38+(('Win-Draw-Loss'!$B$39-'Win-Draw-Loss'!$B$38)*B8305)))/2</f>
        <v>21.27956781159515</v>
      </c>
      <c r="E8305" s="33">
        <f t="shared" ca="1" si="259"/>
        <v>0.1761194283640467</v>
      </c>
      <c r="F8305" s="33">
        <f t="shared" ca="1" si="259"/>
        <v>0.22359081468404862</v>
      </c>
      <c r="G8305" s="37">
        <f ca="1">('Win-Draw-Loss'!$D$38+(('Win-Draw-Loss'!$D$39-'Win-Draw-Loss'!$D$38)*E8305)+('Win-Draw-Loss'!$D$38+(('Win-Draw-Loss'!$D$39-'Win-Draw-Loss'!$D$38)*F8305)))/2</f>
        <v>20.995653645721433</v>
      </c>
      <c r="H8305" s="37"/>
      <c r="I8305" s="3">
        <f ca="1">(G8305-C8305)*600/'Win-Draw-Loss'!$B$42</f>
        <v>-0.5678283317474353</v>
      </c>
    </row>
    <row r="8306" spans="1:9" x14ac:dyDescent="0.25">
      <c r="A8306" s="33">
        <f t="shared" ca="1" si="258"/>
        <v>0.42878530986953101</v>
      </c>
      <c r="B8306" s="33">
        <f t="shared" ca="1" si="258"/>
        <v>1.3243183062665809E-2</v>
      </c>
      <c r="C8306" s="37">
        <f ca="1">('Win-Draw-Loss'!$B$38+(('Win-Draw-Loss'!$B$39-'Win-Draw-Loss'!$B$38)*A8306)+('Win-Draw-Loss'!$B$38+(('Win-Draw-Loss'!$B$39-'Win-Draw-Loss'!$B$38)*B8306)))/2</f>
        <v>14.420284929321967</v>
      </c>
      <c r="E8306" s="33">
        <f t="shared" ca="1" si="259"/>
        <v>0.4789168958961636</v>
      </c>
      <c r="F8306" s="33">
        <f t="shared" ca="1" si="259"/>
        <v>0.87780602061223323</v>
      </c>
      <c r="G8306" s="37">
        <f ca="1">('Win-Draw-Loss'!$D$38+(('Win-Draw-Loss'!$D$39-'Win-Draw-Loss'!$D$38)*E8306)+('Win-Draw-Loss'!$D$38+(('Win-Draw-Loss'!$D$39-'Win-Draw-Loss'!$D$38)*F8306)))/2</f>
        <v>35.350843747625959</v>
      </c>
      <c r="H8306" s="37"/>
      <c r="I8306" s="3">
        <f ca="1">(G8306-C8306)*600/'Win-Draw-Loss'!$B$42</f>
        <v>41.861117636607986</v>
      </c>
    </row>
    <row r="8307" spans="1:9" x14ac:dyDescent="0.25">
      <c r="A8307" s="33">
        <f t="shared" ca="1" si="258"/>
        <v>0.25942955843320759</v>
      </c>
      <c r="B8307" s="33">
        <f t="shared" ca="1" si="258"/>
        <v>0.47960423092528315</v>
      </c>
      <c r="C8307" s="37">
        <f ca="1">('Win-Draw-Loss'!$B$38+(('Win-Draw-Loss'!$B$39-'Win-Draw-Loss'!$B$38)*A8307)+('Win-Draw-Loss'!$B$38+(('Win-Draw-Loss'!$B$39-'Win-Draw-Loss'!$B$38)*B8307)))/2</f>
        <v>17.390337893584906</v>
      </c>
      <c r="E8307" s="33">
        <f t="shared" ca="1" si="259"/>
        <v>0.15884866646690421</v>
      </c>
      <c r="F8307" s="33">
        <f t="shared" ca="1" si="259"/>
        <v>0.82441258160805098</v>
      </c>
      <c r="G8307" s="37">
        <f ca="1">('Win-Draw-Loss'!$D$38+(('Win-Draw-Loss'!$D$39-'Win-Draw-Loss'!$D$38)*E8307)+('Win-Draw-Loss'!$D$38+(('Win-Draw-Loss'!$D$39-'Win-Draw-Loss'!$D$38)*F8307)))/2</f>
        <v>29.748918721124326</v>
      </c>
      <c r="H8307" s="37"/>
      <c r="I8307" s="3">
        <f ca="1">(G8307-C8307)*600/'Win-Draw-Loss'!$B$42</f>
        <v>24.71716165507884</v>
      </c>
    </row>
    <row r="8308" spans="1:9" x14ac:dyDescent="0.25">
      <c r="A8308" s="33">
        <f t="shared" ca="1" si="258"/>
        <v>0.78671402388860301</v>
      </c>
      <c r="B8308" s="33">
        <f t="shared" ca="1" si="258"/>
        <v>0.64299819600618258</v>
      </c>
      <c r="C8308" s="37">
        <f ca="1">('Win-Draw-Loss'!$B$38+(('Win-Draw-Loss'!$B$39-'Win-Draw-Loss'!$B$38)*A8308)+('Win-Draw-Loss'!$B$38+(('Win-Draw-Loss'!$B$39-'Win-Draw-Loss'!$B$38)*B8308)))/2</f>
        <v>24.297122198947854</v>
      </c>
      <c r="E8308" s="33">
        <f t="shared" ca="1" si="259"/>
        <v>6.285686645170141E-2</v>
      </c>
      <c r="F8308" s="33">
        <f t="shared" ca="1" si="259"/>
        <v>0.64775993117029385</v>
      </c>
      <c r="G8308" s="37">
        <f ca="1">('Win-Draw-Loss'!$D$38+(('Win-Draw-Loss'!$D$39-'Win-Draw-Loss'!$D$38)*E8308)+('Win-Draw-Loss'!$D$38+(('Win-Draw-Loss'!$D$39-'Win-Draw-Loss'!$D$38)*F8308)))/2</f>
        <v>25.659251964329929</v>
      </c>
      <c r="H8308" s="37"/>
      <c r="I8308" s="3">
        <f ca="1">(G8308-C8308)*600/'Win-Draw-Loss'!$B$42</f>
        <v>2.7242595307641508</v>
      </c>
    </row>
    <row r="8309" spans="1:9" x14ac:dyDescent="0.25">
      <c r="A8309" s="33">
        <f t="shared" ca="1" si="258"/>
        <v>0.28870499127537486</v>
      </c>
      <c r="B8309" s="33">
        <f t="shared" ca="1" si="258"/>
        <v>0.58600579628294902</v>
      </c>
      <c r="C8309" s="37">
        <f ca="1">('Win-Draw-Loss'!$B$38+(('Win-Draw-Loss'!$B$39-'Win-Draw-Loss'!$B$38)*A8309)+('Win-Draw-Loss'!$B$38+(('Win-Draw-Loss'!$B$39-'Win-Draw-Loss'!$B$38)*B8309)))/2</f>
        <v>18.747107875583239</v>
      </c>
      <c r="E8309" s="33">
        <f t="shared" ca="1" si="259"/>
        <v>0.21528551405975405</v>
      </c>
      <c r="F8309" s="33">
        <f t="shared" ca="1" si="259"/>
        <v>0.38938398471667424</v>
      </c>
      <c r="G8309" s="37">
        <f ca="1">('Win-Draw-Loss'!$D$38+(('Win-Draw-Loss'!$D$39-'Win-Draw-Loss'!$D$38)*E8309)+('Win-Draw-Loss'!$D$38+(('Win-Draw-Loss'!$D$39-'Win-Draw-Loss'!$D$38)*F8309)))/2</f>
        <v>24.070042481646425</v>
      </c>
      <c r="H8309" s="37"/>
      <c r="I8309" s="3">
        <f ca="1">(G8309-C8309)*600/'Win-Draw-Loss'!$B$42</f>
        <v>10.645869212126371</v>
      </c>
    </row>
    <row r="8310" spans="1:9" x14ac:dyDescent="0.25">
      <c r="A8310" s="33">
        <f t="shared" ca="1" si="258"/>
        <v>3.094076033153137E-2</v>
      </c>
      <c r="B8310" s="33">
        <f t="shared" ca="1" si="258"/>
        <v>0.4093393739480089</v>
      </c>
      <c r="C8310" s="37">
        <f ca="1">('Win-Draw-Loss'!$B$38+(('Win-Draw-Loss'!$B$39-'Win-Draw-Loss'!$B$38)*A8310)+('Win-Draw-Loss'!$B$38+(('Win-Draw-Loss'!$B$39-'Win-Draw-Loss'!$B$38)*B8310)))/2</f>
        <v>14.402801342795403</v>
      </c>
      <c r="E8310" s="33">
        <f t="shared" ca="1" si="259"/>
        <v>0.453986160798447</v>
      </c>
      <c r="F8310" s="33">
        <f t="shared" ca="1" si="259"/>
        <v>0.59858061981950705</v>
      </c>
      <c r="G8310" s="37">
        <f ca="1">('Win-Draw-Loss'!$D$38+(('Win-Draw-Loss'!$D$39-'Win-Draw-Loss'!$D$38)*E8310)+('Win-Draw-Loss'!$D$38+(('Win-Draw-Loss'!$D$39-'Win-Draw-Loss'!$D$38)*F8310)))/2</f>
        <v>30.788501709269308</v>
      </c>
      <c r="H8310" s="37"/>
      <c r="I8310" s="3">
        <f ca="1">(G8310-C8310)*600/'Win-Draw-Loss'!$B$42</f>
        <v>32.771400732947811</v>
      </c>
    </row>
    <row r="8311" spans="1:9" x14ac:dyDescent="0.25">
      <c r="A8311" s="33">
        <f t="shared" ca="1" si="258"/>
        <v>0.75666153889881593</v>
      </c>
      <c r="B8311" s="33">
        <f t="shared" ca="1" si="258"/>
        <v>0.4906566434138302</v>
      </c>
      <c r="C8311" s="37">
        <f ca="1">('Win-Draw-Loss'!$B$38+(('Win-Draw-Loss'!$B$39-'Win-Draw-Loss'!$B$38)*A8311)+('Win-Draw-Loss'!$B$38+(('Win-Draw-Loss'!$B$39-'Win-Draw-Loss'!$B$38)*B8311)))/2</f>
        <v>22.47318182312646</v>
      </c>
      <c r="E8311" s="33">
        <f t="shared" ca="1" si="259"/>
        <v>0.45595309895451619</v>
      </c>
      <c r="F8311" s="33">
        <f t="shared" ca="1" si="259"/>
        <v>0.40866484999637054</v>
      </c>
      <c r="G8311" s="37">
        <f ca="1">('Win-Draw-Loss'!$D$38+(('Win-Draw-Loss'!$D$39-'Win-Draw-Loss'!$D$38)*E8311)+('Win-Draw-Loss'!$D$38+(('Win-Draw-Loss'!$D$39-'Win-Draw-Loss'!$D$38)*F8311)))/2</f>
        <v>27.969269234263301</v>
      </c>
      <c r="H8311" s="37"/>
      <c r="I8311" s="3">
        <f ca="1">(G8311-C8311)*600/'Win-Draw-Loss'!$B$42</f>
        <v>10.992174822273682</v>
      </c>
    </row>
    <row r="8312" spans="1:9" x14ac:dyDescent="0.25">
      <c r="A8312" s="33">
        <f t="shared" ca="1" si="258"/>
        <v>0.62420649209391377</v>
      </c>
      <c r="B8312" s="33">
        <f t="shared" ca="1" si="258"/>
        <v>0.85990863710874488</v>
      </c>
      <c r="C8312" s="37">
        <f ca="1">('Win-Draw-Loss'!$B$38+(('Win-Draw-Loss'!$B$39-'Win-Draw-Loss'!$B$38)*A8312)+('Win-Draw-Loss'!$B$38+(('Win-Draw-Loss'!$B$39-'Win-Draw-Loss'!$B$38)*B8312)))/2</f>
        <v>24.841151292026588</v>
      </c>
      <c r="E8312" s="33">
        <f t="shared" ca="1" si="259"/>
        <v>0.28806203282484411</v>
      </c>
      <c r="F8312" s="33">
        <f t="shared" ca="1" si="259"/>
        <v>0.93742341422831732</v>
      </c>
      <c r="G8312" s="37">
        <f ca="1">('Win-Draw-Loss'!$D$38+(('Win-Draw-Loss'!$D$39-'Win-Draw-Loss'!$D$38)*E8312)+('Win-Draw-Loss'!$D$38+(('Win-Draw-Loss'!$D$39-'Win-Draw-Loss'!$D$38)*F8312)))/2</f>
        <v>33.382281705797425</v>
      </c>
      <c r="H8312" s="37"/>
      <c r="I8312" s="3">
        <f ca="1">(G8312-C8312)*600/'Win-Draw-Loss'!$B$42</f>
        <v>17.082260827541674</v>
      </c>
    </row>
    <row r="8313" spans="1:9" x14ac:dyDescent="0.25">
      <c r="A8313" s="33">
        <f t="shared" ca="1" si="258"/>
        <v>0.3375861835479339</v>
      </c>
      <c r="B8313" s="33">
        <f t="shared" ca="1" si="258"/>
        <v>0.92941635904773956</v>
      </c>
      <c r="C8313" s="37">
        <f ca="1">('Win-Draw-Loss'!$B$38+(('Win-Draw-Loss'!$B$39-'Win-Draw-Loss'!$B$38)*A8313)+('Win-Draw-Loss'!$B$38+(('Win-Draw-Loss'!$B$39-'Win-Draw-Loss'!$B$38)*B8313)))/2</f>
        <v>22.670025425956737</v>
      </c>
      <c r="E8313" s="33">
        <f t="shared" ca="1" si="259"/>
        <v>0.76875765763275539</v>
      </c>
      <c r="F8313" s="33">
        <f t="shared" ca="1" si="259"/>
        <v>0.28642673175579481</v>
      </c>
      <c r="G8313" s="37">
        <f ca="1">('Win-Draw-Loss'!$D$38+(('Win-Draw-Loss'!$D$39-'Win-Draw-Loss'!$D$38)*E8313)+('Win-Draw-Loss'!$D$38+(('Win-Draw-Loss'!$D$39-'Win-Draw-Loss'!$D$38)*F8313)))/2</f>
        <v>30.827765840828253</v>
      </c>
      <c r="H8313" s="37"/>
      <c r="I8313" s="3">
        <f ca="1">(G8313-C8313)*600/'Win-Draw-Loss'!$B$42</f>
        <v>16.315480829743031</v>
      </c>
    </row>
    <row r="8314" spans="1:9" x14ac:dyDescent="0.25">
      <c r="A8314" s="33">
        <f t="shared" ca="1" si="258"/>
        <v>0.92796265118226495</v>
      </c>
      <c r="B8314" s="33">
        <f t="shared" ca="1" si="258"/>
        <v>0.6248266806473296</v>
      </c>
      <c r="C8314" s="37">
        <f ca="1">('Win-Draw-Loss'!$B$38+(('Win-Draw-Loss'!$B$39-'Win-Draw-Loss'!$B$38)*A8314)+('Win-Draw-Loss'!$B$38+(('Win-Draw-Loss'!$B$39-'Win-Draw-Loss'!$B$38)*B8314)))/2</f>
        <v>25.527893318295945</v>
      </c>
      <c r="E8314" s="33">
        <f t="shared" ca="1" si="259"/>
        <v>0.64307165371278563</v>
      </c>
      <c r="F8314" s="33">
        <f t="shared" ca="1" si="259"/>
        <v>0.43509029115535935</v>
      </c>
      <c r="G8314" s="37">
        <f ca="1">('Win-Draw-Loss'!$D$38+(('Win-Draw-Loss'!$D$39-'Win-Draw-Loss'!$D$38)*E8314)+('Win-Draw-Loss'!$D$38+(('Win-Draw-Loss'!$D$39-'Win-Draw-Loss'!$D$38)*F8314)))/2</f>
        <v>31.172429173022174</v>
      </c>
      <c r="H8314" s="37"/>
      <c r="I8314" s="3">
        <f ca="1">(G8314-C8314)*600/'Win-Draw-Loss'!$B$42</f>
        <v>11.289071709452458</v>
      </c>
    </row>
    <row r="8315" spans="1:9" x14ac:dyDescent="0.25">
      <c r="A8315" s="33">
        <f t="shared" ca="1" si="258"/>
        <v>0.16717639087726222</v>
      </c>
      <c r="B8315" s="33">
        <f t="shared" ca="1" si="258"/>
        <v>0.58956997282739432</v>
      </c>
      <c r="C8315" s="37">
        <f ca="1">('Win-Draw-Loss'!$B$38+(('Win-Draw-Loss'!$B$39-'Win-Draw-Loss'!$B$38)*A8315)+('Win-Draw-Loss'!$B$38+(('Win-Draw-Loss'!$B$39-'Win-Draw-Loss'!$B$38)*B8315)))/2</f>
        <v>17.567463637046565</v>
      </c>
      <c r="E8315" s="33">
        <f t="shared" ca="1" si="259"/>
        <v>0.58829535322453064</v>
      </c>
      <c r="F8315" s="33">
        <f t="shared" ca="1" si="259"/>
        <v>0.19504469255615831</v>
      </c>
      <c r="G8315" s="37">
        <f ca="1">('Win-Draw-Loss'!$D$38+(('Win-Draw-Loss'!$D$39-'Win-Draw-Loss'!$D$38)*E8315)+('Win-Draw-Loss'!$D$38+(('Win-Draw-Loss'!$D$39-'Win-Draw-Loss'!$D$38)*F8315)))/2</f>
        <v>26.750100686710333</v>
      </c>
      <c r="H8315" s="37"/>
      <c r="I8315" s="3">
        <f ca="1">(G8315-C8315)*600/'Win-Draw-Loss'!$B$42</f>
        <v>18.365274099327536</v>
      </c>
    </row>
    <row r="8316" spans="1:9" x14ac:dyDescent="0.25">
      <c r="A8316" s="33">
        <f t="shared" ca="1" si="258"/>
        <v>0.90683169060340074</v>
      </c>
      <c r="B8316" s="33">
        <f t="shared" ca="1" si="258"/>
        <v>0.7502108078430938</v>
      </c>
      <c r="C8316" s="37">
        <f ca="1">('Win-Draw-Loss'!$B$38+(('Win-Draw-Loss'!$B$39-'Win-Draw-Loss'!$B$38)*A8316)+('Win-Draw-Loss'!$B$38+(('Win-Draw-Loss'!$B$39-'Win-Draw-Loss'!$B$38)*B8316)))/2</f>
        <v>26.570424984464946</v>
      </c>
      <c r="E8316" s="33">
        <f t="shared" ca="1" si="259"/>
        <v>0.63609000872321175</v>
      </c>
      <c r="F8316" s="33">
        <f t="shared" ca="1" si="259"/>
        <v>0.85972439631482467</v>
      </c>
      <c r="G8316" s="37">
        <f ca="1">('Win-Draw-Loss'!$D$38+(('Win-Draw-Loss'!$D$39-'Win-Draw-Loss'!$D$38)*E8316)+('Win-Draw-Loss'!$D$38+(('Win-Draw-Loss'!$D$39-'Win-Draw-Loss'!$D$38)*F8316)))/2</f>
        <v>37.437216075570547</v>
      </c>
      <c r="H8316" s="37"/>
      <c r="I8316" s="3">
        <f ca="1">(G8316-C8316)*600/'Win-Draw-Loss'!$B$42</f>
        <v>21.733582182211201</v>
      </c>
    </row>
    <row r="8317" spans="1:9" x14ac:dyDescent="0.25">
      <c r="A8317" s="33">
        <f t="shared" ca="1" si="258"/>
        <v>0.16476835281759461</v>
      </c>
      <c r="B8317" s="33">
        <f t="shared" ca="1" si="258"/>
        <v>4.7531317110085514E-3</v>
      </c>
      <c r="C8317" s="37">
        <f ca="1">('Win-Draw-Loss'!$B$38+(('Win-Draw-Loss'!$B$39-'Win-Draw-Loss'!$B$38)*A8317)+('Win-Draw-Loss'!$B$38+(('Win-Draw-Loss'!$B$39-'Win-Draw-Loss'!$B$38)*B8317)))/2</f>
        <v>11.695214845286031</v>
      </c>
      <c r="E8317" s="33">
        <f t="shared" ca="1" si="259"/>
        <v>0.66125948649023092</v>
      </c>
      <c r="F8317" s="33">
        <f t="shared" ca="1" si="259"/>
        <v>0.41529183515753609</v>
      </c>
      <c r="G8317" s="37">
        <f ca="1">('Win-Draw-Loss'!$D$38+(('Win-Draw-Loss'!$D$39-'Win-Draw-Loss'!$D$38)*E8317)+('Win-Draw-Loss'!$D$38+(('Win-Draw-Loss'!$D$39-'Win-Draw-Loss'!$D$38)*F8317)))/2</f>
        <v>31.148269824716508</v>
      </c>
      <c r="H8317" s="37"/>
      <c r="I8317" s="3">
        <f ca="1">(G8317-C8317)*600/'Win-Draw-Loss'!$B$42</f>
        <v>38.906109958860952</v>
      </c>
    </row>
    <row r="8318" spans="1:9" x14ac:dyDescent="0.25">
      <c r="A8318" s="33">
        <f t="shared" ca="1" si="258"/>
        <v>0.22601096820473721</v>
      </c>
      <c r="B8318" s="33">
        <f t="shared" ca="1" si="258"/>
        <v>0.10846784597909276</v>
      </c>
      <c r="C8318" s="37">
        <f ca="1">('Win-Draw-Loss'!$B$38+(('Win-Draw-Loss'!$B$39-'Win-Draw-Loss'!$B$38)*A8318)+('Win-Draw-Loss'!$B$38+(('Win-Draw-Loss'!$B$39-'Win-Draw-Loss'!$B$38)*B8318)))/2</f>
        <v>13.344788141838301</v>
      </c>
      <c r="E8318" s="33">
        <f t="shared" ca="1" si="259"/>
        <v>0.48346941271175259</v>
      </c>
      <c r="F8318" s="33">
        <f t="shared" ca="1" si="259"/>
        <v>0.69159222887388538</v>
      </c>
      <c r="G8318" s="37">
        <f ca="1">('Win-Draw-Loss'!$D$38+(('Win-Draw-Loss'!$D$39-'Win-Draw-Loss'!$D$38)*E8318)+('Win-Draw-Loss'!$D$38+(('Win-Draw-Loss'!$D$39-'Win-Draw-Loss'!$D$38)*F8318)))/2</f>
        <v>32.62592462378457</v>
      </c>
      <c r="H8318" s="37"/>
      <c r="I8318" s="3">
        <f ca="1">(G8318-C8318)*600/'Win-Draw-Loss'!$B$42</f>
        <v>38.562272963892539</v>
      </c>
    </row>
    <row r="8319" spans="1:9" x14ac:dyDescent="0.25">
      <c r="A8319" s="33">
        <f t="shared" ca="1" si="258"/>
        <v>0.75708606118122823</v>
      </c>
      <c r="B8319" s="33">
        <f t="shared" ca="1" si="258"/>
        <v>0.46392205560150723</v>
      </c>
      <c r="C8319" s="37">
        <f ca="1">('Win-Draw-Loss'!$B$38+(('Win-Draw-Loss'!$B$39-'Win-Draw-Loss'!$B$38)*A8319)+('Win-Draw-Loss'!$B$38+(('Win-Draw-Loss'!$B$39-'Win-Draw-Loss'!$B$38)*B8319)))/2</f>
        <v>22.210081167827354</v>
      </c>
      <c r="E8319" s="33">
        <f t="shared" ca="1" si="259"/>
        <v>0.44438108236172114</v>
      </c>
      <c r="F8319" s="33">
        <f t="shared" ca="1" si="259"/>
        <v>0.1712126234947613</v>
      </c>
      <c r="G8319" s="37">
        <f ca="1">('Win-Draw-Loss'!$D$38+(('Win-Draw-Loss'!$D$39-'Win-Draw-Loss'!$D$38)*E8319)+('Win-Draw-Loss'!$D$38+(('Win-Draw-Loss'!$D$39-'Win-Draw-Loss'!$D$38)*F8319)))/2</f>
        <v>24.233905587847239</v>
      </c>
      <c r="H8319" s="37"/>
      <c r="I8319" s="3">
        <f ca="1">(G8319-C8319)*600/'Win-Draw-Loss'!$B$42</f>
        <v>4.0476488400397699</v>
      </c>
    </row>
    <row r="8320" spans="1:9" x14ac:dyDescent="0.25">
      <c r="A8320" s="33">
        <f t="shared" ca="1" si="258"/>
        <v>0.83304345916387268</v>
      </c>
      <c r="B8320" s="33">
        <f t="shared" ca="1" si="258"/>
        <v>6.011878807335036E-2</v>
      </c>
      <c r="C8320" s="37">
        <f ca="1">('Win-Draw-Loss'!$B$38+(('Win-Draw-Loss'!$B$39-'Win-Draw-Loss'!$B$38)*A8320)+('Win-Draw-Loss'!$B$38+(('Win-Draw-Loss'!$B$39-'Win-Draw-Loss'!$B$38)*B8320)))/2</f>
        <v>18.931622472372233</v>
      </c>
      <c r="E8320" s="33">
        <f t="shared" ca="1" si="259"/>
        <v>0.21059133409736563</v>
      </c>
      <c r="F8320" s="33">
        <f t="shared" ca="1" si="259"/>
        <v>3.118106070964366E-2</v>
      </c>
      <c r="G8320" s="37">
        <f ca="1">('Win-Draw-Loss'!$D$38+(('Win-Draw-Loss'!$D$39-'Win-Draw-Loss'!$D$38)*E8320)+('Win-Draw-Loss'!$D$38+(('Win-Draw-Loss'!$D$39-'Win-Draw-Loss'!$D$38)*F8320)))/2</f>
        <v>18.626585922105139</v>
      </c>
      <c r="H8320" s="37"/>
      <c r="I8320" s="3">
        <f ca="1">(G8320-C8320)*600/'Win-Draw-Loss'!$B$42</f>
        <v>-0.61007310053418706</v>
      </c>
    </row>
    <row r="8321" spans="1:9" x14ac:dyDescent="0.25">
      <c r="A8321" s="33">
        <f t="shared" ca="1" si="258"/>
        <v>0.62139665393668164</v>
      </c>
      <c r="B8321" s="33">
        <f t="shared" ca="1" si="258"/>
        <v>0.24612458159604567</v>
      </c>
      <c r="C8321" s="37">
        <f ca="1">('Win-Draw-Loss'!$B$38+(('Win-Draw-Loss'!$B$39-'Win-Draw-Loss'!$B$38)*A8321)+('Win-Draw-Loss'!$B$38+(('Win-Draw-Loss'!$B$39-'Win-Draw-Loss'!$B$38)*B8321)))/2</f>
        <v>18.675212355327272</v>
      </c>
      <c r="E8321" s="33">
        <f t="shared" ca="1" si="259"/>
        <v>0.78857435561898304</v>
      </c>
      <c r="F8321" s="33">
        <f t="shared" ca="1" si="259"/>
        <v>0.35960384797462197</v>
      </c>
      <c r="G8321" s="37">
        <f ca="1">('Win-Draw-Loss'!$D$38+(('Win-Draw-Loss'!$D$39-'Win-Draw-Loss'!$D$38)*E8321)+('Win-Draw-Loss'!$D$38+(('Win-Draw-Loss'!$D$39-'Win-Draw-Loss'!$D$38)*F8321)))/2</f>
        <v>32.222673053904074</v>
      </c>
      <c r="H8321" s="37"/>
      <c r="I8321" s="3">
        <f ca="1">(G8321-C8321)*600/'Win-Draw-Loss'!$B$42</f>
        <v>27.094921397153605</v>
      </c>
    </row>
    <row r="8322" spans="1:9" x14ac:dyDescent="0.25">
      <c r="A8322" s="33">
        <f t="shared" ref="A8322:B8385" ca="1" si="260">RAND()</f>
        <v>0.34901274831796336</v>
      </c>
      <c r="B8322" s="33">
        <f t="shared" ca="1" si="260"/>
        <v>0.62699721902493644</v>
      </c>
      <c r="C8322" s="37">
        <f ca="1">('Win-Draw-Loss'!$B$38+(('Win-Draw-Loss'!$B$39-'Win-Draw-Loss'!$B$38)*A8322)+('Win-Draw-Loss'!$B$38+(('Win-Draw-Loss'!$B$39-'Win-Draw-Loss'!$B$38)*B8322)))/2</f>
        <v>19.760099673428996</v>
      </c>
      <c r="E8322" s="33">
        <f t="shared" ref="E8322:F8385" ca="1" si="261">RAND()</f>
        <v>0.98419967042060685</v>
      </c>
      <c r="F8322" s="33">
        <f t="shared" ca="1" si="261"/>
        <v>0.95704657057601683</v>
      </c>
      <c r="G8322" s="37">
        <f ca="1">('Win-Draw-Loss'!$D$38+(('Win-Draw-Loss'!$D$39-'Win-Draw-Loss'!$D$38)*E8322)+('Win-Draw-Loss'!$D$38+(('Win-Draw-Loss'!$D$39-'Win-Draw-Loss'!$D$38)*F8322)))/2</f>
        <v>44.11869361494935</v>
      </c>
      <c r="H8322" s="37"/>
      <c r="I8322" s="3">
        <f ca="1">(G8322-C8322)*600/'Win-Draw-Loss'!$B$42</f>
        <v>48.717187883040708</v>
      </c>
    </row>
    <row r="8323" spans="1:9" x14ac:dyDescent="0.25">
      <c r="A8323" s="33">
        <f t="shared" ca="1" si="260"/>
        <v>0.13870595017839149</v>
      </c>
      <c r="B8323" s="33">
        <f t="shared" ca="1" si="260"/>
        <v>0.89443508594400811</v>
      </c>
      <c r="C8323" s="37">
        <f ca="1">('Win-Draw-Loss'!$B$38+(('Win-Draw-Loss'!$B$39-'Win-Draw-Loss'!$B$38)*A8323)+('Win-Draw-Loss'!$B$38+(('Win-Draw-Loss'!$B$39-'Win-Draw-Loss'!$B$38)*B8323)))/2</f>
        <v>20.331410361223995</v>
      </c>
      <c r="E8323" s="33">
        <f t="shared" ca="1" si="261"/>
        <v>0.95385662006092431</v>
      </c>
      <c r="F8323" s="33">
        <f t="shared" ca="1" si="261"/>
        <v>6.3918000080029902E-3</v>
      </c>
      <c r="G8323" s="37">
        <f ca="1">('Win-Draw-Loss'!$D$38+(('Win-Draw-Loss'!$D$39-'Win-Draw-Loss'!$D$38)*E8323)+('Win-Draw-Loss'!$D$38+(('Win-Draw-Loss'!$D$39-'Win-Draw-Loss'!$D$38)*F8323)))/2</f>
        <v>29.40372630103391</v>
      </c>
      <c r="H8323" s="37"/>
      <c r="I8323" s="3">
        <f ca="1">(G8323-C8323)*600/'Win-Draw-Loss'!$B$42</f>
        <v>18.14463187961983</v>
      </c>
    </row>
    <row r="8324" spans="1:9" x14ac:dyDescent="0.25">
      <c r="A8324" s="33">
        <f t="shared" ca="1" si="260"/>
        <v>0.59677456655237548</v>
      </c>
      <c r="B8324" s="33">
        <f t="shared" ca="1" si="260"/>
        <v>0.57066697343895778</v>
      </c>
      <c r="C8324" s="37">
        <f ca="1">('Win-Draw-Loss'!$B$38+(('Win-Draw-Loss'!$B$39-'Win-Draw-Loss'!$B$38)*A8324)+('Win-Draw-Loss'!$B$38+(('Win-Draw-Loss'!$B$39-'Win-Draw-Loss'!$B$38)*B8324)))/2</f>
        <v>21.674415399913332</v>
      </c>
      <c r="E8324" s="33">
        <f t="shared" ca="1" si="261"/>
        <v>7.9343834534071789E-2</v>
      </c>
      <c r="F8324" s="33">
        <f t="shared" ca="1" si="261"/>
        <v>0.77284580969860373</v>
      </c>
      <c r="G8324" s="37">
        <f ca="1">('Win-Draw-Loss'!$D$38+(('Win-Draw-Loss'!$D$39-'Win-Draw-Loss'!$D$38)*E8324)+('Win-Draw-Loss'!$D$38+(('Win-Draw-Loss'!$D$39-'Win-Draw-Loss'!$D$38)*F8324)))/2</f>
        <v>27.782844663490131</v>
      </c>
      <c r="H8324" s="37"/>
      <c r="I8324" s="3">
        <f ca="1">(G8324-C8324)*600/'Win-Draw-Loss'!$B$42</f>
        <v>12.216858527153597</v>
      </c>
    </row>
    <row r="8325" spans="1:9" x14ac:dyDescent="0.25">
      <c r="A8325" s="33">
        <f t="shared" ca="1" si="260"/>
        <v>0.59578392621730936</v>
      </c>
      <c r="B8325" s="33">
        <f t="shared" ca="1" si="260"/>
        <v>0.27757632279793232</v>
      </c>
      <c r="C8325" s="37">
        <f ca="1">('Win-Draw-Loss'!$B$38+(('Win-Draw-Loss'!$B$39-'Win-Draw-Loss'!$B$38)*A8325)+('Win-Draw-Loss'!$B$38+(('Win-Draw-Loss'!$B$39-'Win-Draw-Loss'!$B$38)*B8325)))/2</f>
        <v>18.733602490152418</v>
      </c>
      <c r="E8325" s="33">
        <f t="shared" ca="1" si="261"/>
        <v>0.81768964033317681</v>
      </c>
      <c r="F8325" s="33">
        <f t="shared" ca="1" si="261"/>
        <v>0.22300913505969722</v>
      </c>
      <c r="G8325" s="37">
        <f ca="1">('Win-Draw-Loss'!$D$38+(('Win-Draw-Loss'!$D$39-'Win-Draw-Loss'!$D$38)*E8325)+('Win-Draw-Loss'!$D$38+(('Win-Draw-Loss'!$D$39-'Win-Draw-Loss'!$D$38)*F8325)))/2</f>
        <v>30.610481630893108</v>
      </c>
      <c r="H8325" s="37"/>
      <c r="I8325" s="3">
        <f ca="1">(G8325-C8325)*600/'Win-Draw-Loss'!$B$42</f>
        <v>23.753758281481382</v>
      </c>
    </row>
    <row r="8326" spans="1:9" x14ac:dyDescent="0.25">
      <c r="A8326" s="33">
        <f t="shared" ca="1" si="260"/>
        <v>0.42544602979241319</v>
      </c>
      <c r="B8326" s="33">
        <f t="shared" ca="1" si="260"/>
        <v>0.39880174389870782</v>
      </c>
      <c r="C8326" s="37">
        <f ca="1">('Win-Draw-Loss'!$B$38+(('Win-Draw-Loss'!$B$39-'Win-Draw-Loss'!$B$38)*A8326)+('Win-Draw-Loss'!$B$38+(('Win-Draw-Loss'!$B$39-'Win-Draw-Loss'!$B$38)*B8326)))/2</f>
        <v>18.242477736911212</v>
      </c>
      <c r="E8326" s="33">
        <f t="shared" ca="1" si="261"/>
        <v>0.10983321097631382</v>
      </c>
      <c r="F8326" s="33">
        <f t="shared" ca="1" si="261"/>
        <v>0.47703486474037426</v>
      </c>
      <c r="G8326" s="37">
        <f ca="1">('Win-Draw-Loss'!$D$38+(('Win-Draw-Loss'!$D$39-'Win-Draw-Loss'!$D$38)*E8326)+('Win-Draw-Loss'!$D$38+(('Win-Draw-Loss'!$D$39-'Win-Draw-Loss'!$D$38)*F8326)))/2</f>
        <v>23.803021135750321</v>
      </c>
      <c r="H8326" s="37"/>
      <c r="I8326" s="3">
        <f ca="1">(G8326-C8326)*600/'Win-Draw-Loss'!$B$42</f>
        <v>11.121086797678217</v>
      </c>
    </row>
    <row r="8327" spans="1:9" x14ac:dyDescent="0.25">
      <c r="A8327" s="33">
        <f t="shared" ca="1" si="260"/>
        <v>0.97175267239091079</v>
      </c>
      <c r="B8327" s="33">
        <f t="shared" ca="1" si="260"/>
        <v>8.2846642945645255E-2</v>
      </c>
      <c r="C8327" s="37">
        <f ca="1">('Win-Draw-Loss'!$B$38+(('Win-Draw-Loss'!$B$39-'Win-Draw-Loss'!$B$38)*A8327)+('Win-Draw-Loss'!$B$38+(('Win-Draw-Loss'!$B$39-'Win-Draw-Loss'!$B$38)*B8327)))/2</f>
        <v>20.545993153365561</v>
      </c>
      <c r="E8327" s="33">
        <f t="shared" ca="1" si="261"/>
        <v>0.48794666614660709</v>
      </c>
      <c r="F8327" s="33">
        <f t="shared" ca="1" si="261"/>
        <v>9.0578798513116565E-2</v>
      </c>
      <c r="G8327" s="37">
        <f ca="1">('Win-Draw-Loss'!$D$38+(('Win-Draw-Loss'!$D$39-'Win-Draw-Loss'!$D$38)*E8327)+('Win-Draw-Loss'!$D$38+(('Win-Draw-Loss'!$D$39-'Win-Draw-Loss'!$D$38)*F8327)))/2</f>
        <v>23.677881969895857</v>
      </c>
      <c r="H8327" s="37"/>
      <c r="I8327" s="3">
        <f ca="1">(G8327-C8327)*600/'Win-Draw-Loss'!$B$42</f>
        <v>6.2637776330605917</v>
      </c>
    </row>
    <row r="8328" spans="1:9" x14ac:dyDescent="0.25">
      <c r="A8328" s="33">
        <f t="shared" ca="1" si="260"/>
        <v>0.63362209026584015</v>
      </c>
      <c r="B8328" s="33">
        <f t="shared" ca="1" si="260"/>
        <v>0.48773656426772183</v>
      </c>
      <c r="C8328" s="37">
        <f ca="1">('Win-Draw-Loss'!$B$38+(('Win-Draw-Loss'!$B$39-'Win-Draw-Loss'!$B$38)*A8328)+('Win-Draw-Loss'!$B$38+(('Win-Draw-Loss'!$B$39-'Win-Draw-Loss'!$B$38)*B8328)))/2</f>
        <v>21.21358654533562</v>
      </c>
      <c r="E8328" s="33">
        <f t="shared" ca="1" si="261"/>
        <v>0.5583065395839435</v>
      </c>
      <c r="F8328" s="33">
        <f t="shared" ca="1" si="261"/>
        <v>0.65540782569246203</v>
      </c>
      <c r="G8328" s="37">
        <f ca="1">('Win-Draw-Loss'!$D$38+(('Win-Draw-Loss'!$D$39-'Win-Draw-Loss'!$D$38)*E8328)+('Win-Draw-Loss'!$D$38+(('Win-Draw-Loss'!$D$39-'Win-Draw-Loss'!$D$38)*F8328)))/2</f>
        <v>33.205715479146086</v>
      </c>
      <c r="H8328" s="37"/>
      <c r="I8328" s="3">
        <f ca="1">(G8328-C8328)*600/'Win-Draw-Loss'!$B$42</f>
        <v>23.984257867620933</v>
      </c>
    </row>
    <row r="8329" spans="1:9" x14ac:dyDescent="0.25">
      <c r="A8329" s="33">
        <f t="shared" ca="1" si="260"/>
        <v>0.67247450140475962</v>
      </c>
      <c r="B8329" s="33">
        <f t="shared" ca="1" si="260"/>
        <v>4.8401259382387818E-2</v>
      </c>
      <c r="C8329" s="37">
        <f ca="1">('Win-Draw-Loss'!$B$38+(('Win-Draw-Loss'!$B$39-'Win-Draw-Loss'!$B$38)*A8329)+('Win-Draw-Loss'!$B$38+(('Win-Draw-Loss'!$B$39-'Win-Draw-Loss'!$B$38)*B8329)))/2</f>
        <v>17.208757607871473</v>
      </c>
      <c r="E8329" s="33">
        <f t="shared" ca="1" si="261"/>
        <v>0.13716493922438944</v>
      </c>
      <c r="F8329" s="33">
        <f t="shared" ca="1" si="261"/>
        <v>0.35083018485093687</v>
      </c>
      <c r="G8329" s="37">
        <f ca="1">('Win-Draw-Loss'!$D$38+(('Win-Draw-Loss'!$D$39-'Win-Draw-Loss'!$D$38)*E8329)+('Win-Draw-Loss'!$D$38+(('Win-Draw-Loss'!$D$39-'Win-Draw-Loss'!$D$38)*F8329)))/2</f>
        <v>22.319926861129893</v>
      </c>
      <c r="H8329" s="37"/>
      <c r="I8329" s="3">
        <f ca="1">(G8329-C8329)*600/'Win-Draw-Loss'!$B$42</f>
        <v>10.222338506516842</v>
      </c>
    </row>
    <row r="8330" spans="1:9" x14ac:dyDescent="0.25">
      <c r="A8330" s="33">
        <f t="shared" ca="1" si="260"/>
        <v>0.66461924735666666</v>
      </c>
      <c r="B8330" s="33">
        <f t="shared" ca="1" si="260"/>
        <v>0.68469997601969002</v>
      </c>
      <c r="C8330" s="37">
        <f ca="1">('Win-Draw-Loss'!$B$38+(('Win-Draw-Loss'!$B$39-'Win-Draw-Loss'!$B$38)*A8330)+('Win-Draw-Loss'!$B$38+(('Win-Draw-Loss'!$B$39-'Win-Draw-Loss'!$B$38)*B8330)))/2</f>
        <v>23.493192233763569</v>
      </c>
      <c r="E8330" s="33">
        <f t="shared" ca="1" si="261"/>
        <v>0.17326268708992987</v>
      </c>
      <c r="F8330" s="33">
        <f t="shared" ca="1" si="261"/>
        <v>4.3617379035191695E-2</v>
      </c>
      <c r="G8330" s="37">
        <f ca="1">('Win-Draw-Loss'!$D$38+(('Win-Draw-Loss'!$D$39-'Win-Draw-Loss'!$D$38)*E8330)+('Win-Draw-Loss'!$D$38+(('Win-Draw-Loss'!$D$39-'Win-Draw-Loss'!$D$38)*F8330)))/2</f>
        <v>18.253200991876824</v>
      </c>
      <c r="H8330" s="37"/>
      <c r="I8330" s="3">
        <f ca="1">(G8330-C8330)*600/'Win-Draw-Loss'!$B$42</f>
        <v>-10.47998248377349</v>
      </c>
    </row>
    <row r="8331" spans="1:9" x14ac:dyDescent="0.25">
      <c r="A8331" s="33">
        <f t="shared" ca="1" si="260"/>
        <v>0.46557425081885917</v>
      </c>
      <c r="B8331" s="33">
        <f t="shared" ca="1" si="260"/>
        <v>0.29734386988323069</v>
      </c>
      <c r="C8331" s="37">
        <f ca="1">('Win-Draw-Loss'!$B$38+(('Win-Draw-Loss'!$B$39-'Win-Draw-Loss'!$B$38)*A8331)+('Win-Draw-Loss'!$B$38+(('Win-Draw-Loss'!$B$39-'Win-Draw-Loss'!$B$38)*B8331)))/2</f>
        <v>17.629181207020899</v>
      </c>
      <c r="E8331" s="33">
        <f t="shared" ca="1" si="261"/>
        <v>5.0982422112664239E-3</v>
      </c>
      <c r="F8331" s="33">
        <f t="shared" ca="1" si="261"/>
        <v>0.35319565250525964</v>
      </c>
      <c r="G8331" s="37">
        <f ca="1">('Win-Draw-Loss'!$D$38+(('Win-Draw-Loss'!$D$39-'Win-Draw-Loss'!$D$38)*E8331)+('Win-Draw-Loss'!$D$38+(('Win-Draw-Loss'!$D$39-'Win-Draw-Loss'!$D$38)*F8331)))/2</f>
        <v>20.374408420747891</v>
      </c>
      <c r="H8331" s="37"/>
      <c r="I8331" s="3">
        <f ca="1">(G8331-C8331)*600/'Win-Draw-Loss'!$B$42</f>
        <v>5.490454427453983</v>
      </c>
    </row>
    <row r="8332" spans="1:9" x14ac:dyDescent="0.25">
      <c r="A8332" s="33">
        <f t="shared" ca="1" si="260"/>
        <v>0.76371832963094521</v>
      </c>
      <c r="B8332" s="33">
        <f t="shared" ca="1" si="260"/>
        <v>0.20780985005816255</v>
      </c>
      <c r="C8332" s="37">
        <f ca="1">('Win-Draw-Loss'!$B$38+(('Win-Draw-Loss'!$B$39-'Win-Draw-Loss'!$B$38)*A8332)+('Win-Draw-Loss'!$B$38+(('Win-Draw-Loss'!$B$39-'Win-Draw-Loss'!$B$38)*B8332)))/2</f>
        <v>19.715281796891077</v>
      </c>
      <c r="E8332" s="33">
        <f t="shared" ca="1" si="261"/>
        <v>0.72214054668507188</v>
      </c>
      <c r="F8332" s="33">
        <f t="shared" ca="1" si="261"/>
        <v>0.67973600909048393</v>
      </c>
      <c r="G8332" s="37">
        <f ca="1">('Win-Draw-Loss'!$D$38+(('Win-Draw-Loss'!$D$39-'Win-Draw-Loss'!$D$38)*E8332)+('Win-Draw-Loss'!$D$38+(('Win-Draw-Loss'!$D$39-'Win-Draw-Loss'!$D$38)*F8332)))/2</f>
        <v>36.028148336633336</v>
      </c>
      <c r="H8332" s="37"/>
      <c r="I8332" s="3">
        <f ca="1">(G8332-C8332)*600/'Win-Draw-Loss'!$B$42</f>
        <v>32.625733079484519</v>
      </c>
    </row>
    <row r="8333" spans="1:9" x14ac:dyDescent="0.25">
      <c r="A8333" s="33">
        <f t="shared" ca="1" si="260"/>
        <v>0.40859407852391683</v>
      </c>
      <c r="B8333" s="33">
        <f t="shared" ca="1" si="260"/>
        <v>0.87549673247900817</v>
      </c>
      <c r="C8333" s="37">
        <f ca="1">('Win-Draw-Loss'!$B$38+(('Win-Draw-Loss'!$B$39-'Win-Draw-Loss'!$B$38)*A8333)+('Win-Draw-Loss'!$B$38+(('Win-Draw-Loss'!$B$39-'Win-Draw-Loss'!$B$38)*B8333)))/2</f>
        <v>22.84090811002925</v>
      </c>
      <c r="E8333" s="33">
        <f t="shared" ca="1" si="261"/>
        <v>0.67329576802492841</v>
      </c>
      <c r="F8333" s="33">
        <f t="shared" ca="1" si="261"/>
        <v>0.88289481202834141</v>
      </c>
      <c r="G8333" s="37">
        <f ca="1">('Win-Draw-Loss'!$D$38+(('Win-Draw-Loss'!$D$39-'Win-Draw-Loss'!$D$38)*E8333)+('Win-Draw-Loss'!$D$38+(('Win-Draw-Loss'!$D$39-'Win-Draw-Loss'!$D$38)*F8333)))/2</f>
        <v>38.342858700799049</v>
      </c>
      <c r="H8333" s="37"/>
      <c r="I8333" s="3">
        <f ca="1">(G8333-C8333)*600/'Win-Draw-Loss'!$B$42</f>
        <v>31.003901181539597</v>
      </c>
    </row>
    <row r="8334" spans="1:9" x14ac:dyDescent="0.25">
      <c r="A8334" s="33">
        <f t="shared" ca="1" si="260"/>
        <v>0.5733181802127546</v>
      </c>
      <c r="B8334" s="33">
        <f t="shared" ca="1" si="260"/>
        <v>0.79699646195576468</v>
      </c>
      <c r="C8334" s="37">
        <f ca="1">('Win-Draw-Loss'!$B$38+(('Win-Draw-Loss'!$B$39-'Win-Draw-Loss'!$B$38)*A8334)+('Win-Draw-Loss'!$B$38+(('Win-Draw-Loss'!$B$39-'Win-Draw-Loss'!$B$38)*B8334)))/2</f>
        <v>23.703146421685194</v>
      </c>
      <c r="E8334" s="33">
        <f t="shared" ca="1" si="261"/>
        <v>0.85372079269439305</v>
      </c>
      <c r="F8334" s="33">
        <f t="shared" ca="1" si="261"/>
        <v>0.83379138165727873</v>
      </c>
      <c r="G8334" s="37">
        <f ca="1">('Win-Draw-Loss'!$D$38+(('Win-Draw-Loss'!$D$39-'Win-Draw-Loss'!$D$38)*E8334)+('Win-Draw-Loss'!$D$38+(('Win-Draw-Loss'!$D$39-'Win-Draw-Loss'!$D$38)*F8334)))/2</f>
        <v>40.312682615275079</v>
      </c>
      <c r="H8334" s="37"/>
      <c r="I8334" s="3">
        <f ca="1">(G8334-C8334)*600/'Win-Draw-Loss'!$B$42</f>
        <v>33.219072387179772</v>
      </c>
    </row>
    <row r="8335" spans="1:9" x14ac:dyDescent="0.25">
      <c r="A8335" s="33">
        <f t="shared" ca="1" si="260"/>
        <v>0.2978863235373751</v>
      </c>
      <c r="B8335" s="33">
        <f t="shared" ca="1" si="260"/>
        <v>0.22635573424180533</v>
      </c>
      <c r="C8335" s="37">
        <f ca="1">('Win-Draw-Loss'!$B$38+(('Win-Draw-Loss'!$B$39-'Win-Draw-Loss'!$B$38)*A8335)+('Win-Draw-Loss'!$B$38+(('Win-Draw-Loss'!$B$39-'Win-Draw-Loss'!$B$38)*B8335)))/2</f>
        <v>15.242420577791805</v>
      </c>
      <c r="E8335" s="33">
        <f t="shared" ca="1" si="261"/>
        <v>0.102081983363559</v>
      </c>
      <c r="F8335" s="33">
        <f t="shared" ca="1" si="261"/>
        <v>0.82424790126148895</v>
      </c>
      <c r="G8335" s="37">
        <f ca="1">('Win-Draw-Loss'!$D$38+(('Win-Draw-Loss'!$D$39-'Win-Draw-Loss'!$D$38)*E8335)+('Win-Draw-Loss'!$D$38+(('Win-Draw-Loss'!$D$39-'Win-Draw-Loss'!$D$38)*F8335)))/2</f>
        <v>28.894948269375718</v>
      </c>
      <c r="H8335" s="37"/>
      <c r="I8335" s="3">
        <f ca="1">(G8335-C8335)*600/'Win-Draw-Loss'!$B$42</f>
        <v>27.305055383167826</v>
      </c>
    </row>
    <row r="8336" spans="1:9" x14ac:dyDescent="0.25">
      <c r="A8336" s="33">
        <f t="shared" ca="1" si="260"/>
        <v>0.47453938581722721</v>
      </c>
      <c r="B8336" s="33">
        <f t="shared" ca="1" si="260"/>
        <v>0.98247024891661972</v>
      </c>
      <c r="C8336" s="37">
        <f ca="1">('Win-Draw-Loss'!$B$38+(('Win-Draw-Loss'!$B$39-'Win-Draw-Loss'!$B$38)*A8336)+('Win-Draw-Loss'!$B$38+(('Win-Draw-Loss'!$B$39-'Win-Draw-Loss'!$B$38)*B8336)))/2</f>
        <v>24.57009634733847</v>
      </c>
      <c r="E8336" s="33">
        <f t="shared" ca="1" si="261"/>
        <v>0.99927057258580776</v>
      </c>
      <c r="F8336" s="33">
        <f t="shared" ca="1" si="261"/>
        <v>0.99727453827187906</v>
      </c>
      <c r="G8336" s="37">
        <f ca="1">('Win-Draw-Loss'!$D$38+(('Win-Draw-Loss'!$D$39-'Win-Draw-Loss'!$D$38)*E8336)+('Win-Draw-Loss'!$D$38+(('Win-Draw-Loss'!$D$39-'Win-Draw-Loss'!$D$38)*F8336)))/2</f>
        <v>44.948176662865301</v>
      </c>
      <c r="H8336" s="37"/>
      <c r="I8336" s="3">
        <f ca="1">(G8336-C8336)*600/'Win-Draw-Loss'!$B$42</f>
        <v>40.75616063105366</v>
      </c>
    </row>
    <row r="8337" spans="1:9" x14ac:dyDescent="0.25">
      <c r="A8337" s="33">
        <f t="shared" ca="1" si="260"/>
        <v>9.912756851121951E-2</v>
      </c>
      <c r="B8337" s="33">
        <f t="shared" ca="1" si="260"/>
        <v>0.29028722062083812</v>
      </c>
      <c r="C8337" s="37">
        <f ca="1">('Win-Draw-Loss'!$B$38+(('Win-Draw-Loss'!$B$39-'Win-Draw-Loss'!$B$38)*A8337)+('Win-Draw-Loss'!$B$38+(('Win-Draw-Loss'!$B$39-'Win-Draw-Loss'!$B$38)*B8337)))/2</f>
        <v>13.894147891320577</v>
      </c>
      <c r="E8337" s="33">
        <f t="shared" ca="1" si="261"/>
        <v>0.48738913256381933</v>
      </c>
      <c r="F8337" s="33">
        <f t="shared" ca="1" si="261"/>
        <v>0.23934245109479524</v>
      </c>
      <c r="G8337" s="37">
        <f ca="1">('Win-Draw-Loss'!$D$38+(('Win-Draw-Loss'!$D$39-'Win-Draw-Loss'!$D$38)*E8337)+('Win-Draw-Loss'!$D$38+(('Win-Draw-Loss'!$D$39-'Win-Draw-Loss'!$D$38)*F8337)))/2</f>
        <v>25.900973754879217</v>
      </c>
      <c r="H8337" s="37"/>
      <c r="I8337" s="3">
        <f ca="1">(G8337-C8337)*600/'Win-Draw-Loss'!$B$42</f>
        <v>24.013651727117281</v>
      </c>
    </row>
    <row r="8338" spans="1:9" x14ac:dyDescent="0.25">
      <c r="A8338" s="33">
        <f t="shared" ca="1" si="260"/>
        <v>0.27742410744386847</v>
      </c>
      <c r="B8338" s="33">
        <f t="shared" ca="1" si="260"/>
        <v>0.16945568671472899</v>
      </c>
      <c r="C8338" s="37">
        <f ca="1">('Win-Draw-Loss'!$B$38+(('Win-Draw-Loss'!$B$39-'Win-Draw-Loss'!$B$38)*A8338)+('Win-Draw-Loss'!$B$38+(('Win-Draw-Loss'!$B$39-'Win-Draw-Loss'!$B$38)*B8338)))/2</f>
        <v>14.468797941585974</v>
      </c>
      <c r="E8338" s="33">
        <f t="shared" ca="1" si="261"/>
        <v>2.2136163440218182E-2</v>
      </c>
      <c r="F8338" s="33">
        <f t="shared" ca="1" si="261"/>
        <v>0.45357993782999539</v>
      </c>
      <c r="G8338" s="37">
        <f ca="1">('Win-Draw-Loss'!$D$38+(('Win-Draw-Loss'!$D$39-'Win-Draw-Loss'!$D$38)*E8338)+('Win-Draw-Loss'!$D$38+(('Win-Draw-Loss'!$D$39-'Win-Draw-Loss'!$D$38)*F8338)))/2</f>
        <v>22.135741519053202</v>
      </c>
      <c r="H8338" s="37"/>
      <c r="I8338" s="3">
        <f ca="1">(G8338-C8338)*600/'Win-Draw-Loss'!$B$42</f>
        <v>15.333887154934455</v>
      </c>
    </row>
    <row r="8339" spans="1:9" x14ac:dyDescent="0.25">
      <c r="A8339" s="33">
        <f t="shared" ca="1" si="260"/>
        <v>0.9115561788543598</v>
      </c>
      <c r="B8339" s="33">
        <f t="shared" ca="1" si="260"/>
        <v>0.32405541457966114</v>
      </c>
      <c r="C8339" s="37">
        <f ca="1">('Win-Draw-Loss'!$B$38+(('Win-Draw-Loss'!$B$39-'Win-Draw-Loss'!$B$38)*A8339)+('Win-Draw-Loss'!$B$38+(('Win-Draw-Loss'!$B$39-'Win-Draw-Loss'!$B$38)*B8339)))/2</f>
        <v>22.35611593434021</v>
      </c>
      <c r="E8339" s="33">
        <f t="shared" ca="1" si="261"/>
        <v>0.4321344193468587</v>
      </c>
      <c r="F8339" s="33">
        <f t="shared" ca="1" si="261"/>
        <v>6.9935301739124434E-2</v>
      </c>
      <c r="G8339" s="37">
        <f ca="1">('Win-Draw-Loss'!$D$38+(('Win-Draw-Loss'!$D$39-'Win-Draw-Loss'!$D$38)*E8339)+('Win-Draw-Loss'!$D$38+(('Win-Draw-Loss'!$D$39-'Win-Draw-Loss'!$D$38)*F8339)))/2</f>
        <v>22.531045816289748</v>
      </c>
      <c r="H8339" s="37"/>
      <c r="I8339" s="3">
        <f ca="1">(G8339-C8339)*600/'Win-Draw-Loss'!$B$42</f>
        <v>0.34985976389907592</v>
      </c>
    </row>
    <row r="8340" spans="1:9" x14ac:dyDescent="0.25">
      <c r="A8340" s="33">
        <f t="shared" ca="1" si="260"/>
        <v>0.71311556598094572</v>
      </c>
      <c r="B8340" s="33">
        <f t="shared" ca="1" si="260"/>
        <v>0.73935475743341972</v>
      </c>
      <c r="C8340" s="37">
        <f ca="1">('Win-Draw-Loss'!$B$38+(('Win-Draw-Loss'!$B$39-'Win-Draw-Loss'!$B$38)*A8340)+('Win-Draw-Loss'!$B$38+(('Win-Draw-Loss'!$B$39-'Win-Draw-Loss'!$B$38)*B8340)))/2</f>
        <v>24.524703234143654</v>
      </c>
      <c r="E8340" s="33">
        <f t="shared" ca="1" si="261"/>
        <v>9.5468690381313559E-2</v>
      </c>
      <c r="F8340" s="33">
        <f t="shared" ca="1" si="261"/>
        <v>0.18286915545435756</v>
      </c>
      <c r="G8340" s="37">
        <f ca="1">('Win-Draw-Loss'!$D$38+(('Win-Draw-Loss'!$D$39-'Win-Draw-Loss'!$D$38)*E8340)+('Win-Draw-Loss'!$D$38+(('Win-Draw-Loss'!$D$39-'Win-Draw-Loss'!$D$38)*F8340)))/2</f>
        <v>19.175067687535069</v>
      </c>
      <c r="H8340" s="37"/>
      <c r="I8340" s="3">
        <f ca="1">(G8340-C8340)*600/'Win-Draw-Loss'!$B$42</f>
        <v>-10.69927109321717</v>
      </c>
    </row>
    <row r="8341" spans="1:9" x14ac:dyDescent="0.25">
      <c r="A8341" s="33">
        <f t="shared" ca="1" si="260"/>
        <v>0.56956168294848686</v>
      </c>
      <c r="B8341" s="33">
        <f t="shared" ca="1" si="260"/>
        <v>0.48843041614947513</v>
      </c>
      <c r="C8341" s="37">
        <f ca="1">('Win-Draw-Loss'!$B$38+(('Win-Draw-Loss'!$B$39-'Win-Draw-Loss'!$B$38)*A8341)+('Win-Draw-Loss'!$B$38+(('Win-Draw-Loss'!$B$39-'Win-Draw-Loss'!$B$38)*B8341)))/2</f>
        <v>20.57992099097962</v>
      </c>
      <c r="E8341" s="33">
        <f t="shared" ca="1" si="261"/>
        <v>1.1239163819429798E-2</v>
      </c>
      <c r="F8341" s="33">
        <f t="shared" ca="1" si="261"/>
        <v>0.86519350361607861</v>
      </c>
      <c r="G8341" s="37">
        <f ca="1">('Win-Draw-Loss'!$D$38+(('Win-Draw-Loss'!$D$39-'Win-Draw-Loss'!$D$38)*E8341)+('Win-Draw-Loss'!$D$38+(('Win-Draw-Loss'!$D$39-'Win-Draw-Loss'!$D$38)*F8341)))/2</f>
        <v>28.146490011532627</v>
      </c>
      <c r="H8341" s="37"/>
      <c r="I8341" s="3">
        <f ca="1">(G8341-C8341)*600/'Win-Draw-Loss'!$B$42</f>
        <v>15.133138041106015</v>
      </c>
    </row>
    <row r="8342" spans="1:9" x14ac:dyDescent="0.25">
      <c r="A8342" s="33">
        <f t="shared" ca="1" si="260"/>
        <v>0.69938134892334169</v>
      </c>
      <c r="B8342" s="33">
        <f t="shared" ca="1" si="260"/>
        <v>0.13053776594613942</v>
      </c>
      <c r="C8342" s="37">
        <f ca="1">('Win-Draw-Loss'!$B$38+(('Win-Draw-Loss'!$B$39-'Win-Draw-Loss'!$B$38)*A8342)+('Win-Draw-Loss'!$B$38+(('Win-Draw-Loss'!$B$39-'Win-Draw-Loss'!$B$38)*B8342)))/2</f>
        <v>18.29919114869481</v>
      </c>
      <c r="E8342" s="33">
        <f t="shared" ca="1" si="261"/>
        <v>9.7869390272607992E-3</v>
      </c>
      <c r="F8342" s="33">
        <f t="shared" ca="1" si="261"/>
        <v>0.93487016398666212</v>
      </c>
      <c r="G8342" s="37">
        <f ca="1">('Win-Draw-Loss'!$D$38+(('Win-Draw-Loss'!$D$39-'Win-Draw-Loss'!$D$38)*E8342)+('Win-Draw-Loss'!$D$38+(('Win-Draw-Loss'!$D$39-'Win-Draw-Loss'!$D$38)*F8342)))/2</f>
        <v>29.169856545208845</v>
      </c>
      <c r="H8342" s="37"/>
      <c r="I8342" s="3">
        <f ca="1">(G8342-C8342)*600/'Win-Draw-Loss'!$B$42</f>
        <v>21.741330793028069</v>
      </c>
    </row>
    <row r="8343" spans="1:9" x14ac:dyDescent="0.25">
      <c r="A8343" s="33">
        <f t="shared" ca="1" si="260"/>
        <v>0.71252609528531097</v>
      </c>
      <c r="B8343" s="33">
        <f t="shared" ca="1" si="260"/>
        <v>0.52293088980462898</v>
      </c>
      <c r="C8343" s="37">
        <f ca="1">('Win-Draw-Loss'!$B$38+(('Win-Draw-Loss'!$B$39-'Win-Draw-Loss'!$B$38)*A8343)+('Win-Draw-Loss'!$B$38+(('Win-Draw-Loss'!$B$39-'Win-Draw-Loss'!$B$38)*B8343)))/2</f>
        <v>22.354569850899399</v>
      </c>
      <c r="E8343" s="33">
        <f t="shared" ca="1" si="261"/>
        <v>0.76814834500802931</v>
      </c>
      <c r="F8343" s="33">
        <f t="shared" ca="1" si="261"/>
        <v>0.24554841384828063</v>
      </c>
      <c r="G8343" s="37">
        <f ca="1">('Win-Draw-Loss'!$D$38+(('Win-Draw-Loss'!$D$39-'Win-Draw-Loss'!$D$38)*E8343)+('Win-Draw-Loss'!$D$38+(('Win-Draw-Loss'!$D$39-'Win-Draw-Loss'!$D$38)*F8343)))/2</f>
        <v>30.20545138284465</v>
      </c>
      <c r="H8343" s="37"/>
      <c r="I8343" s="3">
        <f ca="1">(G8343-C8343)*600/'Win-Draw-Loss'!$B$42</f>
        <v>15.701763063890503</v>
      </c>
    </row>
    <row r="8344" spans="1:9" x14ac:dyDescent="0.25">
      <c r="A8344" s="33">
        <f t="shared" ca="1" si="260"/>
        <v>0.8930851308709854</v>
      </c>
      <c r="B8344" s="33">
        <f t="shared" ca="1" si="260"/>
        <v>0.93088303920207793</v>
      </c>
      <c r="C8344" s="37">
        <f ca="1">('Win-Draw-Loss'!$B$38+(('Win-Draw-Loss'!$B$39-'Win-Draw-Loss'!$B$38)*A8344)+('Win-Draw-Loss'!$B$38+(('Win-Draw-Loss'!$B$39-'Win-Draw-Loss'!$B$38)*B8344)))/2</f>
        <v>28.239681700730635</v>
      </c>
      <c r="E8344" s="33">
        <f t="shared" ca="1" si="261"/>
        <v>0.79859829375703584</v>
      </c>
      <c r="F8344" s="33">
        <f t="shared" ca="1" si="261"/>
        <v>0.53015904603366582</v>
      </c>
      <c r="G8344" s="37">
        <f ca="1">('Win-Draw-Loss'!$D$38+(('Win-Draw-Loss'!$D$39-'Win-Draw-Loss'!$D$38)*E8344)+('Win-Draw-Loss'!$D$38+(('Win-Draw-Loss'!$D$39-'Win-Draw-Loss'!$D$38)*F8344)))/2</f>
        <v>34.931360096860523</v>
      </c>
      <c r="H8344" s="37"/>
      <c r="I8344" s="3">
        <f ca="1">(G8344-C8344)*600/'Win-Draw-Loss'!$B$42</f>
        <v>13.383356792259775</v>
      </c>
    </row>
    <row r="8345" spans="1:9" x14ac:dyDescent="0.25">
      <c r="A8345" s="33">
        <f t="shared" ca="1" si="260"/>
        <v>0.98338778294446416</v>
      </c>
      <c r="B8345" s="33">
        <f t="shared" ca="1" si="260"/>
        <v>0.40488543826610357</v>
      </c>
      <c r="C8345" s="37">
        <f ca="1">('Win-Draw-Loss'!$B$38+(('Win-Draw-Loss'!$B$39-'Win-Draw-Loss'!$B$38)*A8345)+('Win-Draw-Loss'!$B$38+(('Win-Draw-Loss'!$B$39-'Win-Draw-Loss'!$B$38)*B8345)))/2</f>
        <v>23.88273221210568</v>
      </c>
      <c r="E8345" s="33">
        <f t="shared" ca="1" si="261"/>
        <v>3.4133223568986737E-2</v>
      </c>
      <c r="F8345" s="33">
        <f t="shared" ca="1" si="261"/>
        <v>0.45164751289999672</v>
      </c>
      <c r="G8345" s="37">
        <f ca="1">('Win-Draw-Loss'!$D$38+(('Win-Draw-Loss'!$D$39-'Win-Draw-Loss'!$D$38)*E8345)+('Win-Draw-Loss'!$D$38+(('Win-Draw-Loss'!$D$39-'Win-Draw-Loss'!$D$38)*F8345)))/2</f>
        <v>22.28671104703475</v>
      </c>
      <c r="H8345" s="37"/>
      <c r="I8345" s="3">
        <f ca="1">(G8345-C8345)*600/'Win-Draw-Loss'!$B$42</f>
        <v>-3.1920423301418595</v>
      </c>
    </row>
    <row r="8346" spans="1:9" x14ac:dyDescent="0.25">
      <c r="A8346" s="33">
        <f t="shared" ca="1" si="260"/>
        <v>0.30031037031488517</v>
      </c>
      <c r="B8346" s="33">
        <f t="shared" ca="1" si="260"/>
        <v>0.97315823991831729</v>
      </c>
      <c r="C8346" s="37">
        <f ca="1">('Win-Draw-Loss'!$B$38+(('Win-Draw-Loss'!$B$39-'Win-Draw-Loss'!$B$38)*A8346)+('Win-Draw-Loss'!$B$38+(('Win-Draw-Loss'!$B$39-'Win-Draw-Loss'!$B$38)*B8346)))/2</f>
        <v>22.734686102332027</v>
      </c>
      <c r="E8346" s="33">
        <f t="shared" ca="1" si="261"/>
        <v>0.31458058631639207</v>
      </c>
      <c r="F8346" s="33">
        <f t="shared" ca="1" si="261"/>
        <v>0.11819823532238316</v>
      </c>
      <c r="G8346" s="37">
        <f ca="1">('Win-Draw-Loss'!$D$38+(('Win-Draw-Loss'!$D$39-'Win-Draw-Loss'!$D$38)*E8346)+('Win-Draw-Loss'!$D$38+(('Win-Draw-Loss'!$D$39-'Win-Draw-Loss'!$D$38)*F8346)))/2</f>
        <v>21.491682324581628</v>
      </c>
      <c r="H8346" s="37"/>
      <c r="I8346" s="3">
        <f ca="1">(G8346-C8346)*600/'Win-Draw-Loss'!$B$42</f>
        <v>-2.4860075555007981</v>
      </c>
    </row>
    <row r="8347" spans="1:9" x14ac:dyDescent="0.25">
      <c r="A8347" s="33">
        <f t="shared" ca="1" si="260"/>
        <v>0.18475547156126249</v>
      </c>
      <c r="B8347" s="33">
        <f t="shared" ca="1" si="260"/>
        <v>0.95527126871284052</v>
      </c>
      <c r="C8347" s="37">
        <f ca="1">('Win-Draw-Loss'!$B$38+(('Win-Draw-Loss'!$B$39-'Win-Draw-Loss'!$B$38)*A8347)+('Win-Draw-Loss'!$B$38+(('Win-Draw-Loss'!$B$39-'Win-Draw-Loss'!$B$38)*B8347)))/2</f>
        <v>21.400267402741029</v>
      </c>
      <c r="E8347" s="33">
        <f t="shared" ca="1" si="261"/>
        <v>0.69094669746946724</v>
      </c>
      <c r="F8347" s="33">
        <f t="shared" ca="1" si="261"/>
        <v>0.52814254334855237</v>
      </c>
      <c r="G8347" s="37">
        <f ca="1">('Win-Draw-Loss'!$D$38+(('Win-Draw-Loss'!$D$39-'Win-Draw-Loss'!$D$38)*E8347)+('Win-Draw-Loss'!$D$38+(('Win-Draw-Loss'!$D$39-'Win-Draw-Loss'!$D$38)*F8347)))/2</f>
        <v>33.286338612270292</v>
      </c>
      <c r="H8347" s="37"/>
      <c r="I8347" s="3">
        <f ca="1">(G8347-C8347)*600/'Win-Draw-Loss'!$B$42</f>
        <v>23.772142419058525</v>
      </c>
    </row>
    <row r="8348" spans="1:9" x14ac:dyDescent="0.25">
      <c r="A8348" s="33">
        <f t="shared" ca="1" si="260"/>
        <v>0.56505857946393612</v>
      </c>
      <c r="B8348" s="33">
        <f t="shared" ca="1" si="260"/>
        <v>0.99590084164064752</v>
      </c>
      <c r="C8348" s="37">
        <f ca="1">('Win-Draw-Loss'!$B$38+(('Win-Draw-Loss'!$B$39-'Win-Draw-Loss'!$B$38)*A8348)+('Win-Draw-Loss'!$B$38+(('Win-Draw-Loss'!$B$39-'Win-Draw-Loss'!$B$38)*B8348)))/2</f>
        <v>25.609594211045838</v>
      </c>
      <c r="E8348" s="33">
        <f t="shared" ca="1" si="261"/>
        <v>7.8015557751083819E-2</v>
      </c>
      <c r="F8348" s="33">
        <f t="shared" ca="1" si="261"/>
        <v>0.19844184764717976</v>
      </c>
      <c r="G8348" s="37">
        <f ca="1">('Win-Draw-Loss'!$D$38+(('Win-Draw-Loss'!$D$39-'Win-Draw-Loss'!$D$38)*E8348)+('Win-Draw-Loss'!$D$38+(('Win-Draw-Loss'!$D$39-'Win-Draw-Loss'!$D$38)*F8348)))/2</f>
        <v>19.146861080973956</v>
      </c>
      <c r="H8348" s="37"/>
      <c r="I8348" s="3">
        <f ca="1">(G8348-C8348)*600/'Win-Draw-Loss'!$B$42</f>
        <v>-12.925466260143764</v>
      </c>
    </row>
    <row r="8349" spans="1:9" x14ac:dyDescent="0.25">
      <c r="A8349" s="33">
        <f t="shared" ca="1" si="260"/>
        <v>6.8920727550988437E-2</v>
      </c>
      <c r="B8349" s="33">
        <f t="shared" ca="1" si="260"/>
        <v>0.90198855476681628</v>
      </c>
      <c r="C8349" s="37">
        <f ca="1">('Win-Draw-Loss'!$B$38+(('Win-Draw-Loss'!$B$39-'Win-Draw-Loss'!$B$38)*A8349)+('Win-Draw-Loss'!$B$38+(('Win-Draw-Loss'!$B$39-'Win-Draw-Loss'!$B$38)*B8349)))/2</f>
        <v>19.709092823178047</v>
      </c>
      <c r="E8349" s="33">
        <f t="shared" ca="1" si="261"/>
        <v>0.46990823079578936</v>
      </c>
      <c r="F8349" s="33">
        <f t="shared" ca="1" si="261"/>
        <v>0.20153058429291848</v>
      </c>
      <c r="G8349" s="37">
        <f ca="1">('Win-Draw-Loss'!$D$38+(('Win-Draw-Loss'!$D$39-'Win-Draw-Loss'!$D$38)*E8349)+('Win-Draw-Loss'!$D$38+(('Win-Draw-Loss'!$D$39-'Win-Draw-Loss'!$D$38)*F8349)))/2</f>
        <v>25.071582226330619</v>
      </c>
      <c r="H8349" s="37"/>
      <c r="I8349" s="3">
        <f ca="1">(G8349-C8349)*600/'Win-Draw-Loss'!$B$42</f>
        <v>10.724978806305145</v>
      </c>
    </row>
    <row r="8350" spans="1:9" x14ac:dyDescent="0.25">
      <c r="A8350" s="33">
        <f t="shared" ca="1" si="260"/>
        <v>0.62503935421366552</v>
      </c>
      <c r="B8350" s="33">
        <f t="shared" ca="1" si="260"/>
        <v>0.1162931810397364</v>
      </c>
      <c r="C8350" s="37">
        <f ca="1">('Win-Draw-Loss'!$B$38+(('Win-Draw-Loss'!$B$39-'Win-Draw-Loss'!$B$38)*A8350)+('Win-Draw-Loss'!$B$38+(('Win-Draw-Loss'!$B$39-'Win-Draw-Loss'!$B$38)*B8350)))/2</f>
        <v>17.41332535253402</v>
      </c>
      <c r="E8350" s="33">
        <f t="shared" ca="1" si="261"/>
        <v>0.13151756988530228</v>
      </c>
      <c r="F8350" s="33">
        <f t="shared" ca="1" si="261"/>
        <v>0.58197005202120844</v>
      </c>
      <c r="G8350" s="37">
        <f ca="1">('Win-Draw-Loss'!$D$38+(('Win-Draw-Loss'!$D$39-'Win-Draw-Loss'!$D$38)*E8350)+('Win-Draw-Loss'!$D$38+(('Win-Draw-Loss'!$D$39-'Win-Draw-Loss'!$D$38)*F8350)))/2</f>
        <v>25.702314328597662</v>
      </c>
      <c r="H8350" s="37"/>
      <c r="I8350" s="3">
        <f ca="1">(G8350-C8350)*600/'Win-Draw-Loss'!$B$42</f>
        <v>16.577977952127284</v>
      </c>
    </row>
    <row r="8351" spans="1:9" x14ac:dyDescent="0.25">
      <c r="A8351" s="33">
        <f t="shared" ca="1" si="260"/>
        <v>0.61921671748152085</v>
      </c>
      <c r="B8351" s="33">
        <f t="shared" ca="1" si="260"/>
        <v>0.46129354886901119</v>
      </c>
      <c r="C8351" s="37">
        <f ca="1">('Win-Draw-Loss'!$B$38+(('Win-Draw-Loss'!$B$39-'Win-Draw-Loss'!$B$38)*A8351)+('Win-Draw-Loss'!$B$38+(('Win-Draw-Loss'!$B$39-'Win-Draw-Loss'!$B$38)*B8351)))/2</f>
        <v>20.805102663505323</v>
      </c>
      <c r="E8351" s="33">
        <f t="shared" ca="1" si="261"/>
        <v>0.37791636488097979</v>
      </c>
      <c r="F8351" s="33">
        <f t="shared" ca="1" si="261"/>
        <v>0.83146035196105106</v>
      </c>
      <c r="G8351" s="37">
        <f ca="1">('Win-Draw-Loss'!$D$38+(('Win-Draw-Loss'!$D$39-'Win-Draw-Loss'!$D$38)*E8351)+('Win-Draw-Loss'!$D$38+(('Win-Draw-Loss'!$D$39-'Win-Draw-Loss'!$D$38)*F8351)))/2</f>
        <v>33.140650752630464</v>
      </c>
      <c r="H8351" s="37"/>
      <c r="I8351" s="3">
        <f ca="1">(G8351-C8351)*600/'Win-Draw-Loss'!$B$42</f>
        <v>24.671096178250281</v>
      </c>
    </row>
    <row r="8352" spans="1:9" x14ac:dyDescent="0.25">
      <c r="A8352" s="33">
        <f t="shared" ca="1" si="260"/>
        <v>1.7847809157111927E-2</v>
      </c>
      <c r="B8352" s="33">
        <f t="shared" ca="1" si="260"/>
        <v>0.90921840984528823</v>
      </c>
      <c r="C8352" s="37">
        <f ca="1">('Win-Draw-Loss'!$B$38+(('Win-Draw-Loss'!$B$39-'Win-Draw-Loss'!$B$38)*A8352)+('Win-Draw-Loss'!$B$38+(('Win-Draw-Loss'!$B$39-'Win-Draw-Loss'!$B$38)*B8352)))/2</f>
        <v>19.270662190024002</v>
      </c>
      <c r="E8352" s="33">
        <f t="shared" ca="1" si="261"/>
        <v>0.7813929302165018</v>
      </c>
      <c r="F8352" s="33">
        <f t="shared" ca="1" si="261"/>
        <v>0.38207189551177856</v>
      </c>
      <c r="G8352" s="37">
        <f ca="1">('Win-Draw-Loss'!$D$38+(('Win-Draw-Loss'!$D$39-'Win-Draw-Loss'!$D$38)*E8352)+('Win-Draw-Loss'!$D$38+(('Win-Draw-Loss'!$D$39-'Win-Draw-Loss'!$D$38)*F8352)))/2</f>
        <v>32.451972385924208</v>
      </c>
      <c r="H8352" s="37"/>
      <c r="I8352" s="3">
        <f ca="1">(G8352-C8352)*600/'Win-Draw-Loss'!$B$42</f>
        <v>26.362620391800412</v>
      </c>
    </row>
    <row r="8353" spans="1:9" x14ac:dyDescent="0.25">
      <c r="A8353" s="33">
        <f t="shared" ca="1" si="260"/>
        <v>0.4973228702623006</v>
      </c>
      <c r="B8353" s="33">
        <f t="shared" ca="1" si="260"/>
        <v>0.24043154181299031</v>
      </c>
      <c r="C8353" s="37">
        <f ca="1">('Win-Draw-Loss'!$B$38+(('Win-Draw-Loss'!$B$39-'Win-Draw-Loss'!$B$38)*A8353)+('Win-Draw-Loss'!$B$38+(('Win-Draw-Loss'!$B$39-'Win-Draw-Loss'!$B$38)*B8353)))/2</f>
        <v>17.377544120752908</v>
      </c>
      <c r="E8353" s="33">
        <f t="shared" ca="1" si="261"/>
        <v>0.78066697076302016</v>
      </c>
      <c r="F8353" s="33">
        <f t="shared" ca="1" si="261"/>
        <v>0.52169962737936004</v>
      </c>
      <c r="G8353" s="37">
        <f ca="1">('Win-Draw-Loss'!$D$38+(('Win-Draw-Loss'!$D$39-'Win-Draw-Loss'!$D$38)*E8353)+('Win-Draw-Loss'!$D$38+(('Win-Draw-Loss'!$D$39-'Win-Draw-Loss'!$D$38)*F8353)))/2</f>
        <v>34.535498972135699</v>
      </c>
      <c r="H8353" s="37"/>
      <c r="I8353" s="3">
        <f ca="1">(G8353-C8353)*600/'Win-Draw-Loss'!$B$42</f>
        <v>34.31590970276558</v>
      </c>
    </row>
    <row r="8354" spans="1:9" x14ac:dyDescent="0.25">
      <c r="A8354" s="33">
        <f t="shared" ca="1" si="260"/>
        <v>0.54340430735110268</v>
      </c>
      <c r="B8354" s="33">
        <f t="shared" ca="1" si="260"/>
        <v>0.19129269603268784</v>
      </c>
      <c r="C8354" s="37">
        <f ca="1">('Win-Draw-Loss'!$B$38+(('Win-Draw-Loss'!$B$39-'Win-Draw-Loss'!$B$38)*A8354)+('Win-Draw-Loss'!$B$38+(('Win-Draw-Loss'!$B$39-'Win-Draw-Loss'!$B$38)*B8354)))/2</f>
        <v>17.346970033837906</v>
      </c>
      <c r="E8354" s="33">
        <f t="shared" ca="1" si="261"/>
        <v>0.89309210295577623</v>
      </c>
      <c r="F8354" s="33">
        <f t="shared" ca="1" si="261"/>
        <v>0.24628828408137915</v>
      </c>
      <c r="G8354" s="37">
        <f ca="1">('Win-Draw-Loss'!$D$38+(('Win-Draw-Loss'!$D$39-'Win-Draw-Loss'!$D$38)*E8354)+('Win-Draw-Loss'!$D$38+(('Win-Draw-Loss'!$D$39-'Win-Draw-Loss'!$D$38)*F8354)))/2</f>
        <v>32.090705805557327</v>
      </c>
      <c r="H8354" s="37"/>
      <c r="I8354" s="3">
        <f ca="1">(G8354-C8354)*600/'Win-Draw-Loss'!$B$42</f>
        <v>29.487471543438843</v>
      </c>
    </row>
    <row r="8355" spans="1:9" x14ac:dyDescent="0.25">
      <c r="A8355" s="33">
        <f t="shared" ca="1" si="260"/>
        <v>0.9322005445217818</v>
      </c>
      <c r="B8355" s="33">
        <f t="shared" ca="1" si="260"/>
        <v>3.043738654052397E-2</v>
      </c>
      <c r="C8355" s="37">
        <f ca="1">('Win-Draw-Loss'!$B$38+(('Win-Draw-Loss'!$B$39-'Win-Draw-Loss'!$B$38)*A8355)+('Win-Draw-Loss'!$B$38+(('Win-Draw-Loss'!$B$39-'Win-Draw-Loss'!$B$38)*B8355)))/2</f>
        <v>19.626379310623058</v>
      </c>
      <c r="E8355" s="33">
        <f t="shared" ca="1" si="261"/>
        <v>0.76000075118874821</v>
      </c>
      <c r="F8355" s="33">
        <f t="shared" ca="1" si="261"/>
        <v>0.51192017177724192</v>
      </c>
      <c r="G8355" s="37">
        <f ca="1">('Win-Draw-Loss'!$D$38+(('Win-Draw-Loss'!$D$39-'Win-Draw-Loss'!$D$38)*E8355)+('Win-Draw-Loss'!$D$38+(('Win-Draw-Loss'!$D$39-'Win-Draw-Loss'!$D$38)*F8355)))/2</f>
        <v>34.078813844489858</v>
      </c>
      <c r="H8355" s="37"/>
      <c r="I8355" s="3">
        <f ca="1">(G8355-C8355)*600/'Win-Draw-Loss'!$B$42</f>
        <v>28.9048690677336</v>
      </c>
    </row>
    <row r="8356" spans="1:9" x14ac:dyDescent="0.25">
      <c r="A8356" s="33">
        <f t="shared" ca="1" si="260"/>
        <v>6.7676378839271578E-2</v>
      </c>
      <c r="B8356" s="33">
        <f t="shared" ca="1" si="260"/>
        <v>0.88746875880602938</v>
      </c>
      <c r="C8356" s="37">
        <f ca="1">('Win-Draw-Loss'!$B$38+(('Win-Draw-Loss'!$B$39-'Win-Draw-Loss'!$B$38)*A8356)+('Win-Draw-Loss'!$B$38+(('Win-Draw-Loss'!$B$39-'Win-Draw-Loss'!$B$38)*B8356)))/2</f>
        <v>19.551451376453009</v>
      </c>
      <c r="E8356" s="33">
        <f t="shared" ca="1" si="261"/>
        <v>2.4947363391118471E-2</v>
      </c>
      <c r="F8356" s="33">
        <f t="shared" ca="1" si="261"/>
        <v>0.17651263377779425</v>
      </c>
      <c r="G8356" s="37">
        <f ca="1">('Win-Draw-Loss'!$D$38+(('Win-Draw-Loss'!$D$39-'Win-Draw-Loss'!$D$38)*E8356)+('Win-Draw-Loss'!$D$38+(('Win-Draw-Loss'!$D$39-'Win-Draw-Loss'!$D$38)*F8356)))/2</f>
        <v>18.021899957533691</v>
      </c>
      <c r="H8356" s="37"/>
      <c r="I8356" s="3">
        <f ca="1">(G8356-C8356)*600/'Win-Draw-Loss'!$B$42</f>
        <v>-3.0591028378386369</v>
      </c>
    </row>
    <row r="8357" spans="1:9" x14ac:dyDescent="0.25">
      <c r="A8357" s="33">
        <f t="shared" ca="1" si="260"/>
        <v>0.65960923881616662</v>
      </c>
      <c r="B8357" s="33">
        <f t="shared" ca="1" si="260"/>
        <v>0.17412767920312566</v>
      </c>
      <c r="C8357" s="37">
        <f ca="1">('Win-Draw-Loss'!$B$38+(('Win-Draw-Loss'!$B$39-'Win-Draw-Loss'!$B$38)*A8357)+('Win-Draw-Loss'!$B$38+(('Win-Draw-Loss'!$B$39-'Win-Draw-Loss'!$B$38)*B8357)))/2</f>
        <v>18.337369180192923</v>
      </c>
      <c r="E8357" s="33">
        <f t="shared" ca="1" si="261"/>
        <v>0.24322732270252989</v>
      </c>
      <c r="F8357" s="33">
        <f t="shared" ca="1" si="261"/>
        <v>0.98223825935583742</v>
      </c>
      <c r="G8357" s="37">
        <f ca="1">('Win-Draw-Loss'!$D$38+(('Win-Draw-Loss'!$D$39-'Win-Draw-Loss'!$D$38)*E8357)+('Win-Draw-Loss'!$D$38+(('Win-Draw-Loss'!$D$39-'Win-Draw-Loss'!$D$38)*F8357)))/2</f>
        <v>33.381983730875504</v>
      </c>
      <c r="H8357" s="37"/>
      <c r="I8357" s="3">
        <f ca="1">(G8357-C8357)*600/'Win-Draw-Loss'!$B$42</f>
        <v>30.089229101365163</v>
      </c>
    </row>
    <row r="8358" spans="1:9" x14ac:dyDescent="0.25">
      <c r="A8358" s="33">
        <f t="shared" ca="1" si="260"/>
        <v>3.4019738748538697E-2</v>
      </c>
      <c r="B8358" s="33">
        <f t="shared" ca="1" si="260"/>
        <v>0.12912252905586019</v>
      </c>
      <c r="C8358" s="37">
        <f ca="1">('Win-Draw-Loss'!$B$38+(('Win-Draw-Loss'!$B$39-'Win-Draw-Loss'!$B$38)*A8358)+('Win-Draw-Loss'!$B$38+(('Win-Draw-Loss'!$B$39-'Win-Draw-Loss'!$B$38)*B8358)))/2</f>
        <v>11.63142267804399</v>
      </c>
      <c r="E8358" s="33">
        <f t="shared" ca="1" si="261"/>
        <v>0.54272714624915708</v>
      </c>
      <c r="F8358" s="33">
        <f t="shared" ca="1" si="261"/>
        <v>0.68159443646019058</v>
      </c>
      <c r="G8358" s="37">
        <f ca="1">('Win-Draw-Loss'!$D$38+(('Win-Draw-Loss'!$D$39-'Win-Draw-Loss'!$D$38)*E8358)+('Win-Draw-Loss'!$D$38+(('Win-Draw-Loss'!$D$39-'Win-Draw-Loss'!$D$38)*F8358)))/2</f>
        <v>33.364823740640212</v>
      </c>
      <c r="H8358" s="37"/>
      <c r="I8358" s="3">
        <f ca="1">(G8358-C8358)*600/'Win-Draw-Loss'!$B$42</f>
        <v>43.466802125192444</v>
      </c>
    </row>
    <row r="8359" spans="1:9" x14ac:dyDescent="0.25">
      <c r="A8359" s="33">
        <f t="shared" ca="1" si="260"/>
        <v>0.26639406594720616</v>
      </c>
      <c r="B8359" s="33">
        <f t="shared" ca="1" si="260"/>
        <v>0.73717363684375115</v>
      </c>
      <c r="C8359" s="37">
        <f ca="1">('Win-Draw-Loss'!$B$38+(('Win-Draw-Loss'!$B$39-'Win-Draw-Loss'!$B$38)*A8359)+('Win-Draw-Loss'!$B$38+(('Win-Draw-Loss'!$B$39-'Win-Draw-Loss'!$B$38)*B8359)))/2</f>
        <v>20.035677027909571</v>
      </c>
      <c r="E8359" s="33">
        <f t="shared" ca="1" si="261"/>
        <v>0.33636214680893417</v>
      </c>
      <c r="F8359" s="33">
        <f t="shared" ca="1" si="261"/>
        <v>0.9608175728584808</v>
      </c>
      <c r="G8359" s="37">
        <f ca="1">('Win-Draw-Loss'!$D$38+(('Win-Draw-Loss'!$D$39-'Win-Draw-Loss'!$D$38)*E8359)+('Win-Draw-Loss'!$D$38+(('Win-Draw-Loss'!$D$39-'Win-Draw-Loss'!$D$38)*F8359)))/2</f>
        <v>34.457695795011219</v>
      </c>
      <c r="H8359" s="37"/>
      <c r="I8359" s="3">
        <f ca="1">(G8359-C8359)*600/'Win-Draw-Loss'!$B$42</f>
        <v>28.844037534203295</v>
      </c>
    </row>
    <row r="8360" spans="1:9" x14ac:dyDescent="0.25">
      <c r="A8360" s="33">
        <f t="shared" ca="1" si="260"/>
        <v>0.46974359688639544</v>
      </c>
      <c r="B8360" s="33">
        <f t="shared" ca="1" si="260"/>
        <v>0.45525747389998206</v>
      </c>
      <c r="C8360" s="37">
        <f ca="1">('Win-Draw-Loss'!$B$38+(('Win-Draw-Loss'!$B$39-'Win-Draw-Loss'!$B$38)*A8360)+('Win-Draw-Loss'!$B$38+(('Win-Draw-Loss'!$B$39-'Win-Draw-Loss'!$B$38)*B8360)))/2</f>
        <v>19.250010707863773</v>
      </c>
      <c r="E8360" s="33">
        <f t="shared" ca="1" si="261"/>
        <v>0.15148854716082971</v>
      </c>
      <c r="F8360" s="33">
        <f t="shared" ca="1" si="261"/>
        <v>0.94653907839155282</v>
      </c>
      <c r="G8360" s="37">
        <f ca="1">('Win-Draw-Loss'!$D$38+(('Win-Draw-Loss'!$D$39-'Win-Draw-Loss'!$D$38)*E8360)+('Win-Draw-Loss'!$D$38+(('Win-Draw-Loss'!$D$39-'Win-Draw-Loss'!$D$38)*F8360)))/2</f>
        <v>31.470414383285739</v>
      </c>
      <c r="H8360" s="37"/>
      <c r="I8360" s="3">
        <f ca="1">(G8360-C8360)*600/'Win-Draw-Loss'!$B$42</f>
        <v>24.440807350843933</v>
      </c>
    </row>
    <row r="8361" spans="1:9" x14ac:dyDescent="0.25">
      <c r="A8361" s="33">
        <f t="shared" ca="1" si="260"/>
        <v>0.72220024591966692</v>
      </c>
      <c r="B8361" s="33">
        <f t="shared" ca="1" si="260"/>
        <v>0.73642694691701149</v>
      </c>
      <c r="C8361" s="37">
        <f ca="1">('Win-Draw-Loss'!$B$38+(('Win-Draw-Loss'!$B$39-'Win-Draw-Loss'!$B$38)*A8361)+('Win-Draw-Loss'!$B$38+(('Win-Draw-Loss'!$B$39-'Win-Draw-Loss'!$B$38)*B8361)))/2</f>
        <v>24.586271928366784</v>
      </c>
      <c r="E8361" s="33">
        <f t="shared" ca="1" si="261"/>
        <v>7.9151015032535299E-2</v>
      </c>
      <c r="F8361" s="33">
        <f t="shared" ca="1" si="261"/>
        <v>0.62600582527205917</v>
      </c>
      <c r="G8361" s="37">
        <f ca="1">('Win-Draw-Loss'!$D$38+(('Win-Draw-Loss'!$D$39-'Win-Draw-Loss'!$D$38)*E8361)+('Win-Draw-Loss'!$D$38+(('Win-Draw-Loss'!$D$39-'Win-Draw-Loss'!$D$38)*F8361)))/2</f>
        <v>25.577352604568919</v>
      </c>
      <c r="H8361" s="37"/>
      <c r="I8361" s="3">
        <f ca="1">(G8361-C8361)*600/'Win-Draw-Loss'!$B$42</f>
        <v>1.9821613524042689</v>
      </c>
    </row>
    <row r="8362" spans="1:9" x14ac:dyDescent="0.25">
      <c r="A8362" s="33">
        <f t="shared" ca="1" si="260"/>
        <v>0.53455492893082635</v>
      </c>
      <c r="B8362" s="33">
        <f t="shared" ca="1" si="260"/>
        <v>4.1618628166510518E-2</v>
      </c>
      <c r="C8362" s="37">
        <f ca="1">('Win-Draw-Loss'!$B$38+(('Win-Draw-Loss'!$B$39-'Win-Draw-Loss'!$B$38)*A8362)+('Win-Draw-Loss'!$B$38+(('Win-Draw-Loss'!$B$39-'Win-Draw-Loss'!$B$38)*B8362)))/2</f>
        <v>15.761735570973368</v>
      </c>
      <c r="E8362" s="33">
        <f t="shared" ca="1" si="261"/>
        <v>7.5936088121376755E-2</v>
      </c>
      <c r="F8362" s="33">
        <f t="shared" ca="1" si="261"/>
        <v>0.58036959274283739</v>
      </c>
      <c r="G8362" s="37">
        <f ca="1">('Win-Draw-Loss'!$D$38+(('Win-Draw-Loss'!$D$39-'Win-Draw-Loss'!$D$38)*E8362)+('Win-Draw-Loss'!$D$38+(('Win-Draw-Loss'!$D$39-'Win-Draw-Loss'!$D$38)*F8362)))/2</f>
        <v>24.84458521296321</v>
      </c>
      <c r="H8362" s="37"/>
      <c r="I8362" s="3">
        <f ca="1">(G8362-C8362)*600/'Win-Draw-Loss'!$B$42</f>
        <v>18.165699283979684</v>
      </c>
    </row>
    <row r="8363" spans="1:9" x14ac:dyDescent="0.25">
      <c r="A8363" s="33">
        <f t="shared" ca="1" si="260"/>
        <v>0.12997507205102021</v>
      </c>
      <c r="B8363" s="33">
        <f t="shared" ca="1" si="260"/>
        <v>0.71255089781063541</v>
      </c>
      <c r="C8363" s="37">
        <f ca="1">('Win-Draw-Loss'!$B$38+(('Win-Draw-Loss'!$B$39-'Win-Draw-Loss'!$B$38)*A8363)+('Win-Draw-Loss'!$B$38+(('Win-Draw-Loss'!$B$39-'Win-Draw-Loss'!$B$38)*B8363)))/2</f>
        <v>18.425259698616557</v>
      </c>
      <c r="E8363" s="33">
        <f t="shared" ca="1" si="261"/>
        <v>9.3348604735407292E-2</v>
      </c>
      <c r="F8363" s="33">
        <f t="shared" ca="1" si="261"/>
        <v>0.15473937455907194</v>
      </c>
      <c r="G8363" s="37">
        <f ca="1">('Win-Draw-Loss'!$D$38+(('Win-Draw-Loss'!$D$39-'Win-Draw-Loss'!$D$38)*E8363)+('Win-Draw-Loss'!$D$38+(('Win-Draw-Loss'!$D$39-'Win-Draw-Loss'!$D$38)*F8363)))/2</f>
        <v>18.721319689417189</v>
      </c>
      <c r="H8363" s="37"/>
      <c r="I8363" s="3">
        <f ca="1">(G8363-C8363)*600/'Win-Draw-Loss'!$B$42</f>
        <v>0.59211998160126456</v>
      </c>
    </row>
    <row r="8364" spans="1:9" x14ac:dyDescent="0.25">
      <c r="A8364" s="33">
        <f t="shared" ca="1" si="260"/>
        <v>0.45589047764917645</v>
      </c>
      <c r="B8364" s="33">
        <f t="shared" ca="1" si="260"/>
        <v>0.89473074944744657</v>
      </c>
      <c r="C8364" s="37">
        <f ca="1">('Win-Draw-Loss'!$B$38+(('Win-Draw-Loss'!$B$39-'Win-Draw-Loss'!$B$38)*A8364)+('Win-Draw-Loss'!$B$38+(('Win-Draw-Loss'!$B$39-'Win-Draw-Loss'!$B$38)*B8364)))/2</f>
        <v>23.50621227096623</v>
      </c>
      <c r="E8364" s="33">
        <f t="shared" ca="1" si="261"/>
        <v>0.56183332076990933</v>
      </c>
      <c r="F8364" s="33">
        <f t="shared" ca="1" si="261"/>
        <v>0.65539022971235739</v>
      </c>
      <c r="G8364" s="37">
        <f ca="1">('Win-Draw-Loss'!$D$38+(('Win-Draw-Loss'!$D$39-'Win-Draw-Loss'!$D$38)*E8364)+('Win-Draw-Loss'!$D$38+(('Win-Draw-Loss'!$D$39-'Win-Draw-Loss'!$D$38)*F8364)))/2</f>
        <v>33.258353257233999</v>
      </c>
      <c r="H8364" s="37"/>
      <c r="I8364" s="3">
        <f ca="1">(G8364-C8364)*600/'Win-Draw-Loss'!$B$42</f>
        <v>19.504281972535537</v>
      </c>
    </row>
    <row r="8365" spans="1:9" x14ac:dyDescent="0.25">
      <c r="A8365" s="33">
        <f t="shared" ca="1" si="260"/>
        <v>0.64232860549492166</v>
      </c>
      <c r="B8365" s="33">
        <f t="shared" ca="1" si="260"/>
        <v>0.55548766338804967</v>
      </c>
      <c r="C8365" s="37">
        <f ca="1">('Win-Draw-Loss'!$B$38+(('Win-Draw-Loss'!$B$39-'Win-Draw-Loss'!$B$38)*A8365)+('Win-Draw-Loss'!$B$38+(('Win-Draw-Loss'!$B$39-'Win-Draw-Loss'!$B$38)*B8365)))/2</f>
        <v>21.978162688829713</v>
      </c>
      <c r="E8365" s="33">
        <f t="shared" ca="1" si="261"/>
        <v>0.14098999835895099</v>
      </c>
      <c r="F8365" s="33">
        <f t="shared" ca="1" si="261"/>
        <v>1.0276914629372413E-2</v>
      </c>
      <c r="G8365" s="37">
        <f ca="1">('Win-Draw-Loss'!$D$38+(('Win-Draw-Loss'!$D$39-'Win-Draw-Loss'!$D$38)*E8365)+('Win-Draw-Loss'!$D$38+(('Win-Draw-Loss'!$D$39-'Win-Draw-Loss'!$D$38)*F8365)))/2</f>
        <v>17.269003694824853</v>
      </c>
      <c r="H8365" s="37"/>
      <c r="I8365" s="3">
        <f ca="1">(G8365-C8365)*600/'Win-Draw-Loss'!$B$42</f>
        <v>-9.4183179880097185</v>
      </c>
    </row>
    <row r="8366" spans="1:9" x14ac:dyDescent="0.25">
      <c r="A8366" s="33">
        <f t="shared" ca="1" si="260"/>
        <v>0.55754530097397625</v>
      </c>
      <c r="B8366" s="33">
        <f t="shared" ca="1" si="260"/>
        <v>0.98197040630093346</v>
      </c>
      <c r="C8366" s="37">
        <f ca="1">('Win-Draw-Loss'!$B$38+(('Win-Draw-Loss'!$B$39-'Win-Draw-Loss'!$B$38)*A8366)+('Win-Draw-Loss'!$B$38+(('Win-Draw-Loss'!$B$39-'Win-Draw-Loss'!$B$38)*B8366)))/2</f>
        <v>25.395157072749097</v>
      </c>
      <c r="E8366" s="33">
        <f t="shared" ca="1" si="261"/>
        <v>0.63216900344455818</v>
      </c>
      <c r="F8366" s="33">
        <f t="shared" ca="1" si="261"/>
        <v>8.4634112806600825E-3</v>
      </c>
      <c r="G8366" s="37">
        <f ca="1">('Win-Draw-Loss'!$D$38+(('Win-Draw-Loss'!$D$39-'Win-Draw-Loss'!$D$38)*E8366)+('Win-Draw-Loss'!$D$38+(('Win-Draw-Loss'!$D$39-'Win-Draw-Loss'!$D$38)*F8366)))/2</f>
        <v>24.609486220878274</v>
      </c>
      <c r="H8366" s="37"/>
      <c r="I8366" s="3">
        <f ca="1">(G8366-C8366)*600/'Win-Draw-Loss'!$B$42</f>
        <v>-1.5713417037416448</v>
      </c>
    </row>
    <row r="8367" spans="1:9" x14ac:dyDescent="0.25">
      <c r="A8367" s="33">
        <f t="shared" ca="1" si="260"/>
        <v>0.68327880940112806</v>
      </c>
      <c r="B8367" s="33">
        <f t="shared" ca="1" si="260"/>
        <v>0.30449021580984192</v>
      </c>
      <c r="C8367" s="37">
        <f ca="1">('Win-Draw-Loss'!$B$38+(('Win-Draw-Loss'!$B$39-'Win-Draw-Loss'!$B$38)*A8367)+('Win-Draw-Loss'!$B$38+(('Win-Draw-Loss'!$B$39-'Win-Draw-Loss'!$B$38)*B8367)))/2</f>
        <v>19.877690252109701</v>
      </c>
      <c r="E8367" s="33">
        <f t="shared" ca="1" si="261"/>
        <v>8.2036195043068139E-2</v>
      </c>
      <c r="F8367" s="33">
        <f t="shared" ca="1" si="261"/>
        <v>0.43067933540864423</v>
      </c>
      <c r="G8367" s="37">
        <f ca="1">('Win-Draw-Loss'!$D$38+(('Win-Draw-Loss'!$D$39-'Win-Draw-Loss'!$D$38)*E8367)+('Win-Draw-Loss'!$D$38+(('Win-Draw-Loss'!$D$39-'Win-Draw-Loss'!$D$38)*F8367)))/2</f>
        <v>22.690732956775683</v>
      </c>
      <c r="H8367" s="37"/>
      <c r="I8367" s="3">
        <f ca="1">(G8367-C8367)*600/'Win-Draw-Loss'!$B$42</f>
        <v>5.6260854093319637</v>
      </c>
    </row>
    <row r="8368" spans="1:9" x14ac:dyDescent="0.25">
      <c r="A8368" s="33">
        <f t="shared" ca="1" si="260"/>
        <v>0.71855910358650776</v>
      </c>
      <c r="B8368" s="33">
        <f t="shared" ca="1" si="260"/>
        <v>0.61272661832224096</v>
      </c>
      <c r="C8368" s="37">
        <f ca="1">('Win-Draw-Loss'!$B$38+(('Win-Draw-Loss'!$B$39-'Win-Draw-Loss'!$B$38)*A8368)+('Win-Draw-Loss'!$B$38+(('Win-Draw-Loss'!$B$39-'Win-Draw-Loss'!$B$38)*B8368)))/2</f>
        <v>23.312857219087487</v>
      </c>
      <c r="E8368" s="33">
        <f t="shared" ca="1" si="261"/>
        <v>0.76751831720192221</v>
      </c>
      <c r="F8368" s="33">
        <f t="shared" ca="1" si="261"/>
        <v>3.9416369361716441E-2</v>
      </c>
      <c r="G8368" s="37">
        <f ca="1">('Win-Draw-Loss'!$D$38+(('Win-Draw-Loss'!$D$39-'Win-Draw-Loss'!$D$38)*E8368)+('Win-Draw-Loss'!$D$38+(('Win-Draw-Loss'!$D$39-'Win-Draw-Loss'!$D$38)*F8368)))/2</f>
        <v>27.104020298454579</v>
      </c>
      <c r="H8368" s="37"/>
      <c r="I8368" s="3">
        <f ca="1">(G8368-C8368)*600/'Win-Draw-Loss'!$B$42</f>
        <v>7.5823261587341824</v>
      </c>
    </row>
    <row r="8369" spans="1:9" x14ac:dyDescent="0.25">
      <c r="A8369" s="33">
        <f t="shared" ca="1" si="260"/>
        <v>0.15255391976507404</v>
      </c>
      <c r="B8369" s="33">
        <f t="shared" ca="1" si="260"/>
        <v>0.19635069613324962</v>
      </c>
      <c r="C8369" s="37">
        <f ca="1">('Win-Draw-Loss'!$B$38+(('Win-Draw-Loss'!$B$39-'Win-Draw-Loss'!$B$38)*A8369)+('Win-Draw-Loss'!$B$38+(('Win-Draw-Loss'!$B$39-'Win-Draw-Loss'!$B$38)*B8369)))/2</f>
        <v>13.489046158983236</v>
      </c>
      <c r="E8369" s="33">
        <f t="shared" ca="1" si="261"/>
        <v>0.39288422234482123</v>
      </c>
      <c r="F8369" s="33">
        <f t="shared" ca="1" si="261"/>
        <v>0.79845719716166019</v>
      </c>
      <c r="G8369" s="37">
        <f ca="1">('Win-Draw-Loss'!$D$38+(('Win-Draw-Loss'!$D$39-'Win-Draw-Loss'!$D$38)*E8369)+('Win-Draw-Loss'!$D$38+(('Win-Draw-Loss'!$D$39-'Win-Draw-Loss'!$D$38)*F8369)))/2</f>
        <v>32.870121292597219</v>
      </c>
      <c r="H8369" s="37"/>
      <c r="I8369" s="3">
        <f ca="1">(G8369-C8369)*600/'Win-Draw-Loss'!$B$42</f>
        <v>38.762150267227966</v>
      </c>
    </row>
    <row r="8370" spans="1:9" x14ac:dyDescent="0.25">
      <c r="A8370" s="33">
        <f t="shared" ca="1" si="260"/>
        <v>0.69658334367945396</v>
      </c>
      <c r="B8370" s="33">
        <f t="shared" ca="1" si="260"/>
        <v>0.16221869549860823</v>
      </c>
      <c r="C8370" s="37">
        <f ca="1">('Win-Draw-Loss'!$B$38+(('Win-Draw-Loss'!$B$39-'Win-Draw-Loss'!$B$38)*A8370)+('Win-Draw-Loss'!$B$38+(('Win-Draw-Loss'!$B$39-'Win-Draw-Loss'!$B$38)*B8370)))/2</f>
        <v>18.588020391780624</v>
      </c>
      <c r="E8370" s="33">
        <f t="shared" ca="1" si="261"/>
        <v>0.62508038077590211</v>
      </c>
      <c r="F8370" s="33">
        <f t="shared" ca="1" si="261"/>
        <v>0.74970532768819209</v>
      </c>
      <c r="G8370" s="37">
        <f ca="1">('Win-Draw-Loss'!$D$38+(('Win-Draw-Loss'!$D$39-'Win-Draw-Loss'!$D$38)*E8370)+('Win-Draw-Loss'!$D$38+(('Win-Draw-Loss'!$D$39-'Win-Draw-Loss'!$D$38)*F8370)))/2</f>
        <v>35.621785626961412</v>
      </c>
      <c r="H8370" s="37"/>
      <c r="I8370" s="3">
        <f ca="1">(G8370-C8370)*600/'Win-Draw-Loss'!$B$42</f>
        <v>34.067530470361575</v>
      </c>
    </row>
    <row r="8371" spans="1:9" x14ac:dyDescent="0.25">
      <c r="A8371" s="33">
        <f t="shared" ca="1" si="260"/>
        <v>0.33801064425407035</v>
      </c>
      <c r="B8371" s="33">
        <f t="shared" ca="1" si="260"/>
        <v>0.64102472704375224</v>
      </c>
      <c r="C8371" s="37">
        <f ca="1">('Win-Draw-Loss'!$B$38+(('Win-Draw-Loss'!$B$39-'Win-Draw-Loss'!$B$38)*A8371)+('Win-Draw-Loss'!$B$38+(('Win-Draw-Loss'!$B$39-'Win-Draw-Loss'!$B$38)*B8371)))/2</f>
        <v>19.790353712978227</v>
      </c>
      <c r="E8371" s="33">
        <f t="shared" ca="1" si="261"/>
        <v>0.76305979925421252</v>
      </c>
      <c r="F8371" s="33">
        <f t="shared" ca="1" si="261"/>
        <v>0.98868016268090919</v>
      </c>
      <c r="G8371" s="37">
        <f ca="1">('Win-Draw-Loss'!$D$38+(('Win-Draw-Loss'!$D$39-'Win-Draw-Loss'!$D$38)*E8371)+('Win-Draw-Loss'!$D$38+(('Win-Draw-Loss'!$D$39-'Win-Draw-Loss'!$D$38)*F8371)))/2</f>
        <v>41.276099429026829</v>
      </c>
      <c r="H8371" s="37"/>
      <c r="I8371" s="3">
        <f ca="1">(G8371-C8371)*600/'Win-Draw-Loss'!$B$42</f>
        <v>42.971491432097203</v>
      </c>
    </row>
    <row r="8372" spans="1:9" x14ac:dyDescent="0.25">
      <c r="A8372" s="33">
        <f t="shared" ca="1" si="260"/>
        <v>0.88035682295879314</v>
      </c>
      <c r="B8372" s="33">
        <f t="shared" ca="1" si="260"/>
        <v>1.5494365714462388E-3</v>
      </c>
      <c r="C8372" s="37">
        <f ca="1">('Win-Draw-Loss'!$B$38+(('Win-Draw-Loss'!$B$39-'Win-Draw-Loss'!$B$38)*A8372)+('Win-Draw-Loss'!$B$38+(('Win-Draw-Loss'!$B$39-'Win-Draw-Loss'!$B$38)*B8372)))/2</f>
        <v>18.819062595302395</v>
      </c>
      <c r="E8372" s="33">
        <f t="shared" ca="1" si="261"/>
        <v>0.46242304434443149</v>
      </c>
      <c r="F8372" s="33">
        <f t="shared" ca="1" si="261"/>
        <v>0.52475164956032205</v>
      </c>
      <c r="G8372" s="37">
        <f ca="1">('Win-Draw-Loss'!$D$38+(('Win-Draw-Loss'!$D$39-'Win-Draw-Loss'!$D$38)*E8372)+('Win-Draw-Loss'!$D$38+(('Win-Draw-Loss'!$D$39-'Win-Draw-Loss'!$D$38)*F8372)))/2</f>
        <v>29.807620408571303</v>
      </c>
      <c r="H8372" s="37"/>
      <c r="I8372" s="3">
        <f ca="1">(G8372-C8372)*600/'Win-Draw-Loss'!$B$42</f>
        <v>21.977115626537817</v>
      </c>
    </row>
    <row r="8373" spans="1:9" x14ac:dyDescent="0.25">
      <c r="A8373" s="33">
        <f t="shared" ca="1" si="260"/>
        <v>0.95740344390247789</v>
      </c>
      <c r="B8373" s="33">
        <f t="shared" ca="1" si="260"/>
        <v>0.66355463080420207</v>
      </c>
      <c r="C8373" s="37">
        <f ca="1">('Win-Draw-Loss'!$B$38+(('Win-Draw-Loss'!$B$39-'Win-Draw-Loss'!$B$38)*A8373)+('Win-Draw-Loss'!$B$38+(('Win-Draw-Loss'!$B$39-'Win-Draw-Loss'!$B$38)*B8373)))/2</f>
        <v>26.209580747066799</v>
      </c>
      <c r="E8373" s="33">
        <f t="shared" ca="1" si="261"/>
        <v>0.16561266221236004</v>
      </c>
      <c r="F8373" s="33">
        <f t="shared" ca="1" si="261"/>
        <v>0.79413227306918244</v>
      </c>
      <c r="G8373" s="37">
        <f ca="1">('Win-Draw-Loss'!$D$38+(('Win-Draw-Loss'!$D$39-'Win-Draw-Loss'!$D$38)*E8373)+('Win-Draw-Loss'!$D$38+(('Win-Draw-Loss'!$D$39-'Win-Draw-Loss'!$D$38)*F8373)))/2</f>
        <v>29.396174029223136</v>
      </c>
      <c r="H8373" s="37"/>
      <c r="I8373" s="3">
        <f ca="1">(G8373-C8373)*600/'Win-Draw-Loss'!$B$42</f>
        <v>6.3731865643126753</v>
      </c>
    </row>
    <row r="8374" spans="1:9" x14ac:dyDescent="0.25">
      <c r="A8374" s="33">
        <f t="shared" ca="1" si="260"/>
        <v>0.87983172393815423</v>
      </c>
      <c r="B8374" s="33">
        <f t="shared" ca="1" si="260"/>
        <v>0.67242897700099669</v>
      </c>
      <c r="C8374" s="37">
        <f ca="1">('Win-Draw-Loss'!$B$38+(('Win-Draw-Loss'!$B$39-'Win-Draw-Loss'!$B$38)*A8374)+('Win-Draw-Loss'!$B$38+(('Win-Draw-Loss'!$B$39-'Win-Draw-Loss'!$B$38)*B8374)))/2</f>
        <v>25.522607009391511</v>
      </c>
      <c r="E8374" s="33">
        <f t="shared" ca="1" si="261"/>
        <v>0.55414525339198462</v>
      </c>
      <c r="F8374" s="33">
        <f t="shared" ca="1" si="261"/>
        <v>9.4472295294567243E-2</v>
      </c>
      <c r="G8374" s="37">
        <f ca="1">('Win-Draw-Loss'!$D$38+(('Win-Draw-Loss'!$D$39-'Win-Draw-Loss'!$D$38)*E8374)+('Win-Draw-Loss'!$D$38+(('Win-Draw-Loss'!$D$39-'Win-Draw-Loss'!$D$38)*F8374)))/2</f>
        <v>24.72926323029828</v>
      </c>
      <c r="H8374" s="37"/>
      <c r="I8374" s="3">
        <f ca="1">(G8374-C8374)*600/'Win-Draw-Loss'!$B$42</f>
        <v>-1.5866875581864619</v>
      </c>
    </row>
    <row r="8375" spans="1:9" x14ac:dyDescent="0.25">
      <c r="A8375" s="33">
        <f t="shared" ca="1" si="260"/>
        <v>0.64520982805657068</v>
      </c>
      <c r="B8375" s="33">
        <f t="shared" ca="1" si="260"/>
        <v>0.40789439205770872</v>
      </c>
      <c r="C8375" s="37">
        <f ca="1">('Win-Draw-Loss'!$B$38+(('Win-Draw-Loss'!$B$39-'Win-Draw-Loss'!$B$38)*A8375)+('Win-Draw-Loss'!$B$38+(('Win-Draw-Loss'!$B$39-'Win-Draw-Loss'!$B$38)*B8375)))/2</f>
        <v>20.531042201142796</v>
      </c>
      <c r="E8375" s="33">
        <f t="shared" ca="1" si="261"/>
        <v>0.86800276560049483</v>
      </c>
      <c r="F8375" s="33">
        <f t="shared" ca="1" si="261"/>
        <v>0.5000356547776611</v>
      </c>
      <c r="G8375" s="37">
        <f ca="1">('Win-Draw-Loss'!$D$38+(('Win-Draw-Loss'!$D$39-'Win-Draw-Loss'!$D$38)*E8375)+('Win-Draw-Loss'!$D$38+(('Win-Draw-Loss'!$D$39-'Win-Draw-Loss'!$D$38)*F8375)))/2</f>
        <v>35.520576305672336</v>
      </c>
      <c r="H8375" s="37"/>
      <c r="I8375" s="3">
        <f ca="1">(G8375-C8375)*600/'Win-Draw-Loss'!$B$42</f>
        <v>29.979068209059079</v>
      </c>
    </row>
    <row r="8376" spans="1:9" x14ac:dyDescent="0.25">
      <c r="A8376" s="33">
        <f t="shared" ca="1" si="260"/>
        <v>0.36533058562728371</v>
      </c>
      <c r="B8376" s="33">
        <f t="shared" ca="1" si="260"/>
        <v>0.32033245926140286</v>
      </c>
      <c r="C8376" s="37">
        <f ca="1">('Win-Draw-Loss'!$B$38+(('Win-Draw-Loss'!$B$39-'Win-Draw-Loss'!$B$38)*A8376)+('Win-Draw-Loss'!$B$38+(('Win-Draw-Loss'!$B$39-'Win-Draw-Loss'!$B$38)*B8376)))/2</f>
        <v>16.856630448886865</v>
      </c>
      <c r="E8376" s="33">
        <f t="shared" ca="1" si="261"/>
        <v>0.85128282533243227</v>
      </c>
      <c r="F8376" s="33">
        <f t="shared" ca="1" si="261"/>
        <v>0.97190830036654752</v>
      </c>
      <c r="G8376" s="37">
        <f ca="1">('Win-Draw-Loss'!$D$38+(('Win-Draw-Loss'!$D$39-'Win-Draw-Loss'!$D$38)*E8376)+('Win-Draw-Loss'!$D$38+(('Win-Draw-Loss'!$D$39-'Win-Draw-Loss'!$D$38)*F8376)))/2</f>
        <v>42.347866885484692</v>
      </c>
      <c r="H8376" s="37"/>
      <c r="I8376" s="3">
        <f ca="1">(G8376-C8376)*600/'Win-Draw-Loss'!$B$42</f>
        <v>50.982472873195654</v>
      </c>
    </row>
    <row r="8377" spans="1:9" x14ac:dyDescent="0.25">
      <c r="A8377" s="33">
        <f t="shared" ca="1" si="260"/>
        <v>1.5234886672603531E-2</v>
      </c>
      <c r="B8377" s="33">
        <f t="shared" ca="1" si="260"/>
        <v>0.50884212506524495</v>
      </c>
      <c r="C8377" s="37">
        <f ca="1">('Win-Draw-Loss'!$B$38+(('Win-Draw-Loss'!$B$39-'Win-Draw-Loss'!$B$38)*A8377)+('Win-Draw-Loss'!$B$38+(('Win-Draw-Loss'!$B$39-'Win-Draw-Loss'!$B$38)*B8377)))/2</f>
        <v>15.240770117378483</v>
      </c>
      <c r="E8377" s="33">
        <f t="shared" ca="1" si="261"/>
        <v>0.47840714402256768</v>
      </c>
      <c r="F8377" s="33">
        <f t="shared" ca="1" si="261"/>
        <v>0.22309087380521375</v>
      </c>
      <c r="G8377" s="37">
        <f ca="1">('Win-Draw-Loss'!$D$38+(('Win-Draw-Loss'!$D$39-'Win-Draw-Loss'!$D$38)*E8377)+('Win-Draw-Loss'!$D$38+(('Win-Draw-Loss'!$D$39-'Win-Draw-Loss'!$D$38)*F8377)))/2</f>
        <v>25.522470267416722</v>
      </c>
      <c r="H8377" s="37"/>
      <c r="I8377" s="3">
        <f ca="1">(G8377-C8377)*600/'Win-Draw-Loss'!$B$42</f>
        <v>20.563400300076477</v>
      </c>
    </row>
    <row r="8378" spans="1:9" x14ac:dyDescent="0.25">
      <c r="A8378" s="33">
        <f t="shared" ca="1" si="260"/>
        <v>0.43472682838567855</v>
      </c>
      <c r="B8378" s="33">
        <f t="shared" ca="1" si="260"/>
        <v>0.33373898205947727</v>
      </c>
      <c r="C8378" s="37">
        <f ca="1">('Win-Draw-Loss'!$B$38+(('Win-Draw-Loss'!$B$39-'Win-Draw-Loss'!$B$38)*A8378)+('Win-Draw-Loss'!$B$38+(('Win-Draw-Loss'!$B$39-'Win-Draw-Loss'!$B$38)*B8378)))/2</f>
        <v>17.684658104451557</v>
      </c>
      <c r="E8378" s="33">
        <f t="shared" ca="1" si="261"/>
        <v>0.81182453827710643</v>
      </c>
      <c r="F8378" s="33">
        <f t="shared" ca="1" si="261"/>
        <v>0.43123418916002076</v>
      </c>
      <c r="G8378" s="37">
        <f ca="1">('Win-Draw-Loss'!$D$38+(('Win-Draw-Loss'!$D$39-'Win-Draw-Loss'!$D$38)*E8378)+('Win-Draw-Loss'!$D$38+(('Win-Draw-Loss'!$D$39-'Win-Draw-Loss'!$D$38)*F8378)))/2</f>
        <v>33.645880911556908</v>
      </c>
      <c r="H8378" s="37"/>
      <c r="I8378" s="3">
        <f ca="1">(G8378-C8378)*600/'Win-Draw-Loss'!$B$42</f>
        <v>31.922445614210702</v>
      </c>
    </row>
    <row r="8379" spans="1:9" x14ac:dyDescent="0.25">
      <c r="A8379" s="33">
        <f t="shared" ca="1" si="260"/>
        <v>0.77467162903606424</v>
      </c>
      <c r="B8379" s="33">
        <f t="shared" ca="1" si="260"/>
        <v>0.8308927795240808</v>
      </c>
      <c r="C8379" s="37">
        <f ca="1">('Win-Draw-Loss'!$B$38+(('Win-Draw-Loss'!$B$39-'Win-Draw-Loss'!$B$38)*A8379)+('Win-Draw-Loss'!$B$38+(('Win-Draw-Loss'!$B$39-'Win-Draw-Loss'!$B$38)*B8379)))/2</f>
        <v>26.05564408560145</v>
      </c>
      <c r="E8379" s="33">
        <f t="shared" ca="1" si="261"/>
        <v>0.7771606473235666</v>
      </c>
      <c r="F8379" s="33">
        <f t="shared" ca="1" si="261"/>
        <v>0.74557996133211213</v>
      </c>
      <c r="G8379" s="37">
        <f ca="1">('Win-Draw-Loss'!$D$38+(('Win-Draw-Loss'!$D$39-'Win-Draw-Loss'!$D$38)*E8379)+('Win-Draw-Loss'!$D$38+(('Win-Draw-Loss'!$D$39-'Win-Draw-Loss'!$D$38)*F8379)))/2</f>
        <v>37.841109129835182</v>
      </c>
      <c r="H8379" s="37"/>
      <c r="I8379" s="3">
        <f ca="1">(G8379-C8379)*600/'Win-Draw-Loss'!$B$42</f>
        <v>23.570930088467463</v>
      </c>
    </row>
    <row r="8380" spans="1:9" x14ac:dyDescent="0.25">
      <c r="A8380" s="33">
        <f t="shared" ca="1" si="260"/>
        <v>0.79910431891400302</v>
      </c>
      <c r="B8380" s="33">
        <f t="shared" ca="1" si="260"/>
        <v>0.85092148685160363</v>
      </c>
      <c r="C8380" s="37">
        <f ca="1">('Win-Draw-Loss'!$B$38+(('Win-Draw-Loss'!$B$39-'Win-Draw-Loss'!$B$38)*A8380)+('Win-Draw-Loss'!$B$38+(('Win-Draw-Loss'!$B$39-'Win-Draw-Loss'!$B$38)*B8380)))/2</f>
        <v>26.500258057656065</v>
      </c>
      <c r="E8380" s="33">
        <f t="shared" ca="1" si="261"/>
        <v>0.87187175894410951</v>
      </c>
      <c r="F8380" s="33">
        <f t="shared" ca="1" si="261"/>
        <v>0.36404816821638386</v>
      </c>
      <c r="G8380" s="37">
        <f ca="1">('Win-Draw-Loss'!$D$38+(('Win-Draw-Loss'!$D$39-'Win-Draw-Loss'!$D$38)*E8380)+('Win-Draw-Loss'!$D$38+(('Win-Draw-Loss'!$D$39-'Win-Draw-Loss'!$D$38)*F8380)))/2</f>
        <v>33.538798907407397</v>
      </c>
      <c r="H8380" s="37"/>
      <c r="I8380" s="3">
        <f ca="1">(G8380-C8380)*600/'Win-Draw-Loss'!$B$42</f>
        <v>14.077081699502664</v>
      </c>
    </row>
    <row r="8381" spans="1:9" x14ac:dyDescent="0.25">
      <c r="A8381" s="33">
        <f t="shared" ca="1" si="260"/>
        <v>0.37572294461237021</v>
      </c>
      <c r="B8381" s="33">
        <f t="shared" ca="1" si="260"/>
        <v>0.89817744766410335</v>
      </c>
      <c r="C8381" s="37">
        <f ca="1">('Win-Draw-Loss'!$B$38+(('Win-Draw-Loss'!$B$39-'Win-Draw-Loss'!$B$38)*A8381)+('Win-Draw-Loss'!$B$38+(('Win-Draw-Loss'!$B$39-'Win-Draw-Loss'!$B$38)*B8381)))/2</f>
        <v>22.739003922764738</v>
      </c>
      <c r="E8381" s="33">
        <f t="shared" ca="1" si="261"/>
        <v>0.25179770719323591</v>
      </c>
      <c r="F8381" s="33">
        <f t="shared" ca="1" si="261"/>
        <v>0.78990903770649512</v>
      </c>
      <c r="G8381" s="37">
        <f ca="1">('Win-Draw-Loss'!$D$38+(('Win-Draw-Loss'!$D$39-'Win-Draw-Loss'!$D$38)*E8381)+('Win-Draw-Loss'!$D$38+(('Win-Draw-Loss'!$D$39-'Win-Draw-Loss'!$D$38)*F8381)))/2</f>
        <v>30.625601173495966</v>
      </c>
      <c r="H8381" s="37"/>
      <c r="I8381" s="3">
        <f ca="1">(G8381-C8381)*600/'Win-Draw-Loss'!$B$42</f>
        <v>15.773194501462456</v>
      </c>
    </row>
    <row r="8382" spans="1:9" x14ac:dyDescent="0.25">
      <c r="A8382" s="33">
        <f t="shared" ca="1" si="260"/>
        <v>0.98659384534864469</v>
      </c>
      <c r="B8382" s="33">
        <f t="shared" ca="1" si="260"/>
        <v>0.72396486421221262</v>
      </c>
      <c r="C8382" s="37">
        <f ca="1">('Win-Draw-Loss'!$B$38+(('Win-Draw-Loss'!$B$39-'Win-Draw-Loss'!$B$38)*A8382)+('Win-Draw-Loss'!$B$38+(('Win-Draw-Loss'!$B$39-'Win-Draw-Loss'!$B$38)*B8382)))/2</f>
        <v>27.105587095608573</v>
      </c>
      <c r="E8382" s="33">
        <f t="shared" ca="1" si="261"/>
        <v>0.21013230878088773</v>
      </c>
      <c r="F8382" s="33">
        <f t="shared" ca="1" si="261"/>
        <v>0.65439368763397232</v>
      </c>
      <c r="G8382" s="37">
        <f ca="1">('Win-Draw-Loss'!$D$38+(('Win-Draw-Loss'!$D$39-'Win-Draw-Loss'!$D$38)*E8382)+('Win-Draw-Loss'!$D$38+(('Win-Draw-Loss'!$D$39-'Win-Draw-Loss'!$D$38)*F8382)))/2</f>
        <v>27.9678899462229</v>
      </c>
      <c r="H8382" s="37"/>
      <c r="I8382" s="3">
        <f ca="1">(G8382-C8382)*600/'Win-Draw-Loss'!$B$42</f>
        <v>1.7246057012286542</v>
      </c>
    </row>
    <row r="8383" spans="1:9" x14ac:dyDescent="0.25">
      <c r="A8383" s="33">
        <f t="shared" ca="1" si="260"/>
        <v>0.88399119851701058</v>
      </c>
      <c r="B8383" s="33">
        <f t="shared" ca="1" si="260"/>
        <v>0.48581156903595024</v>
      </c>
      <c r="C8383" s="37">
        <f ca="1">('Win-Draw-Loss'!$B$38+(('Win-Draw-Loss'!$B$39-'Win-Draw-Loss'!$B$38)*A8383)+('Win-Draw-Loss'!$B$38+(('Win-Draw-Loss'!$B$39-'Win-Draw-Loss'!$B$38)*B8383)))/2</f>
        <v>23.698027675529609</v>
      </c>
      <c r="E8383" s="33">
        <f t="shared" ca="1" si="261"/>
        <v>3.3366925299450623E-2</v>
      </c>
      <c r="F8383" s="33">
        <f t="shared" ca="1" si="261"/>
        <v>0.3661565592155297</v>
      </c>
      <c r="G8383" s="37">
        <f ca="1">('Win-Draw-Loss'!$D$38+(('Win-Draw-Loss'!$D$39-'Win-Draw-Loss'!$D$38)*E8383)+('Win-Draw-Loss'!$D$38+(('Win-Draw-Loss'!$D$39-'Win-Draw-Loss'!$D$38)*F8383)))/2</f>
        <v>20.992852267724704</v>
      </c>
      <c r="H8383" s="37"/>
      <c r="I8383" s="3">
        <f ca="1">(G8383-C8383)*600/'Win-Draw-Loss'!$B$42</f>
        <v>-5.4103508156098101</v>
      </c>
    </row>
    <row r="8384" spans="1:9" x14ac:dyDescent="0.25">
      <c r="A8384" s="33">
        <f t="shared" ca="1" si="260"/>
        <v>0.10326424577804771</v>
      </c>
      <c r="B8384" s="33">
        <f t="shared" ca="1" si="260"/>
        <v>0.30704769453522551</v>
      </c>
      <c r="C8384" s="37">
        <f ca="1">('Win-Draw-Loss'!$B$38+(('Win-Draw-Loss'!$B$39-'Win-Draw-Loss'!$B$38)*A8384)+('Win-Draw-Loss'!$B$38+(('Win-Draw-Loss'!$B$39-'Win-Draw-Loss'!$B$38)*B8384)))/2</f>
        <v>14.103119403132732</v>
      </c>
      <c r="E8384" s="33">
        <f t="shared" ca="1" si="261"/>
        <v>0.78791941393315312</v>
      </c>
      <c r="F8384" s="33">
        <f t="shared" ca="1" si="261"/>
        <v>0.6730345435190247</v>
      </c>
      <c r="G8384" s="37">
        <f ca="1">('Win-Draw-Loss'!$D$38+(('Win-Draw-Loss'!$D$39-'Win-Draw-Loss'!$D$38)*E8384)+('Win-Draw-Loss'!$D$38+(('Win-Draw-Loss'!$D$39-'Win-Draw-Loss'!$D$38)*F8384)))/2</f>
        <v>36.914309361782671</v>
      </c>
      <c r="H8384" s="37"/>
      <c r="I8384" s="3">
        <f ca="1">(G8384-C8384)*600/'Win-Draw-Loss'!$B$42</f>
        <v>45.622379917299881</v>
      </c>
    </row>
    <row r="8385" spans="1:9" x14ac:dyDescent="0.25">
      <c r="A8385" s="33">
        <f t="shared" ca="1" si="260"/>
        <v>0.45019406374195947</v>
      </c>
      <c r="B8385" s="33">
        <f t="shared" ca="1" si="260"/>
        <v>0.6507662856564902</v>
      </c>
      <c r="C8385" s="37">
        <f ca="1">('Win-Draw-Loss'!$B$38+(('Win-Draw-Loss'!$B$39-'Win-Draw-Loss'!$B$38)*A8385)+('Win-Draw-Loss'!$B$38+(('Win-Draw-Loss'!$B$39-'Win-Draw-Loss'!$B$38)*B8385)))/2</f>
        <v>21.009603493984496</v>
      </c>
      <c r="E8385" s="33">
        <f t="shared" ca="1" si="261"/>
        <v>0.67170281904196816</v>
      </c>
      <c r="F8385" s="33">
        <f t="shared" ca="1" si="261"/>
        <v>0.82733666131818895</v>
      </c>
      <c r="G8385" s="37">
        <f ca="1">('Win-Draw-Loss'!$D$38+(('Win-Draw-Loss'!$D$39-'Win-Draw-Loss'!$D$38)*E8385)+('Win-Draw-Loss'!$D$38+(('Win-Draw-Loss'!$D$39-'Win-Draw-Loss'!$D$38)*F8385)))/2</f>
        <v>37.485592205402355</v>
      </c>
      <c r="H8385" s="37"/>
      <c r="I8385" s="3">
        <f ca="1">(G8385-C8385)*600/'Win-Draw-Loss'!$B$42</f>
        <v>32.951977422835718</v>
      </c>
    </row>
    <row r="8386" spans="1:9" x14ac:dyDescent="0.25">
      <c r="A8386" s="33">
        <f t="shared" ref="A8386:B8449" ca="1" si="262">RAND()</f>
        <v>0.17241690491589334</v>
      </c>
      <c r="B8386" s="33">
        <f t="shared" ca="1" si="262"/>
        <v>0.25177996595243024</v>
      </c>
      <c r="C8386" s="37">
        <f ca="1">('Win-Draw-Loss'!$B$38+(('Win-Draw-Loss'!$B$39-'Win-Draw-Loss'!$B$38)*A8386)+('Win-Draw-Loss'!$B$38+(('Win-Draw-Loss'!$B$39-'Win-Draw-Loss'!$B$38)*B8386)))/2</f>
        <v>14.241968708683235</v>
      </c>
      <c r="E8386" s="33">
        <f t="shared" ref="E8386:F8449" ca="1" si="263">RAND()</f>
        <v>0.61212270143958503</v>
      </c>
      <c r="F8386" s="33">
        <f t="shared" ca="1" si="263"/>
        <v>0.37218743717146274</v>
      </c>
      <c r="G8386" s="37">
        <f ca="1">('Win-Draw-Loss'!$D$38+(('Win-Draw-Loss'!$D$39-'Win-Draw-Loss'!$D$38)*E8386)+('Win-Draw-Loss'!$D$38+(('Win-Draw-Loss'!$D$39-'Win-Draw-Loss'!$D$38)*F8386)))/2</f>
        <v>29.764652079165717</v>
      </c>
      <c r="H8386" s="37"/>
      <c r="I8386" s="3">
        <f ca="1">(G8386-C8386)*600/'Win-Draw-Loss'!$B$42</f>
        <v>31.045366740964965</v>
      </c>
    </row>
    <row r="8387" spans="1:9" x14ac:dyDescent="0.25">
      <c r="A8387" s="33">
        <f t="shared" ca="1" si="262"/>
        <v>0.59138209867799951</v>
      </c>
      <c r="B8387" s="33">
        <f t="shared" ca="1" si="262"/>
        <v>0.47726523239244567</v>
      </c>
      <c r="C8387" s="37">
        <f ca="1">('Win-Draw-Loss'!$B$38+(('Win-Draw-Loss'!$B$39-'Win-Draw-Loss'!$B$38)*A8387)+('Win-Draw-Loss'!$B$38+(('Win-Draw-Loss'!$B$39-'Win-Draw-Loss'!$B$38)*B8387)))/2</f>
        <v>20.686473310704454</v>
      </c>
      <c r="E8387" s="33">
        <f t="shared" ca="1" si="263"/>
        <v>4.4495562863953175E-3</v>
      </c>
      <c r="F8387" s="33">
        <f t="shared" ca="1" si="263"/>
        <v>0.64616682180394691</v>
      </c>
      <c r="G8387" s="37">
        <f ca="1">('Win-Draw-Loss'!$D$38+(('Win-Draw-Loss'!$D$39-'Win-Draw-Loss'!$D$38)*E8387)+('Win-Draw-Loss'!$D$38+(('Win-Draw-Loss'!$D$39-'Win-Draw-Loss'!$D$38)*F8387)))/2</f>
        <v>24.759245671355131</v>
      </c>
      <c r="H8387" s="37"/>
      <c r="I8387" s="3">
        <f ca="1">(G8387-C8387)*600/'Win-Draw-Loss'!$B$42</f>
        <v>8.1455447213013557</v>
      </c>
    </row>
    <row r="8388" spans="1:9" x14ac:dyDescent="0.25">
      <c r="A8388" s="33">
        <f t="shared" ca="1" si="262"/>
        <v>6.4676044940688016E-2</v>
      </c>
      <c r="B8388" s="33">
        <f t="shared" ca="1" si="262"/>
        <v>0.53590924708913434</v>
      </c>
      <c r="C8388" s="37">
        <f ca="1">('Win-Draw-Loss'!$B$38+(('Win-Draw-Loss'!$B$39-'Win-Draw-Loss'!$B$38)*A8388)+('Win-Draw-Loss'!$B$38+(('Win-Draw-Loss'!$B$39-'Win-Draw-Loss'!$B$38)*B8388)))/2</f>
        <v>16.005852920298224</v>
      </c>
      <c r="E8388" s="33">
        <f t="shared" ca="1" si="263"/>
        <v>0.85904884485521926</v>
      </c>
      <c r="F8388" s="33">
        <f t="shared" ca="1" si="263"/>
        <v>0.90118809603694461</v>
      </c>
      <c r="G8388" s="37">
        <f ca="1">('Win-Draw-Loss'!$D$38+(('Win-Draw-Loss'!$D$39-'Win-Draw-Loss'!$D$38)*E8388)+('Win-Draw-Loss'!$D$38+(('Win-Draw-Loss'!$D$39-'Win-Draw-Loss'!$D$38)*F8388)))/2</f>
        <v>41.403554113382455</v>
      </c>
      <c r="H8388" s="37"/>
      <c r="I8388" s="3">
        <f ca="1">(G8388-C8388)*600/'Win-Draw-Loss'!$B$42</f>
        <v>50.795402386168462</v>
      </c>
    </row>
    <row r="8389" spans="1:9" x14ac:dyDescent="0.25">
      <c r="A8389" s="33">
        <f t="shared" ca="1" si="262"/>
        <v>6.5558771860024567E-2</v>
      </c>
      <c r="B8389" s="33">
        <f t="shared" ca="1" si="262"/>
        <v>0.80579904248357681</v>
      </c>
      <c r="C8389" s="37">
        <f ca="1">('Win-Draw-Loss'!$B$38+(('Win-Draw-Loss'!$B$39-'Win-Draw-Loss'!$B$38)*A8389)+('Win-Draw-Loss'!$B$38+(('Win-Draw-Loss'!$B$39-'Win-Draw-Loss'!$B$38)*B8389)))/2</f>
        <v>18.713578143436013</v>
      </c>
      <c r="E8389" s="33">
        <f t="shared" ca="1" si="263"/>
        <v>0.32733950920965604</v>
      </c>
      <c r="F8389" s="33">
        <f t="shared" ca="1" si="263"/>
        <v>0.28653940163208991</v>
      </c>
      <c r="G8389" s="37">
        <f ca="1">('Win-Draw-Loss'!$D$38+(('Win-Draw-Loss'!$D$39-'Win-Draw-Loss'!$D$38)*E8389)+('Win-Draw-Loss'!$D$38+(('Win-Draw-Loss'!$D$39-'Win-Draw-Loss'!$D$38)*F8389)))/2</f>
        <v>24.20818366262619</v>
      </c>
      <c r="H8389" s="37"/>
      <c r="I8389" s="3">
        <f ca="1">(G8389-C8389)*600/'Win-Draw-Loss'!$B$42</f>
        <v>10.989211038380354</v>
      </c>
    </row>
    <row r="8390" spans="1:9" x14ac:dyDescent="0.25">
      <c r="A8390" s="33">
        <f t="shared" ca="1" si="262"/>
        <v>0.41779132646251627</v>
      </c>
      <c r="B8390" s="33">
        <f t="shared" ca="1" si="262"/>
        <v>0.38225095200287518</v>
      </c>
      <c r="C8390" s="37">
        <f ca="1">('Win-Draw-Loss'!$B$38+(('Win-Draw-Loss'!$B$39-'Win-Draw-Loss'!$B$38)*A8390)+('Win-Draw-Loss'!$B$38+(('Win-Draw-Loss'!$B$39-'Win-Draw-Loss'!$B$38)*B8390)))/2</f>
        <v>18.000422784653914</v>
      </c>
      <c r="E8390" s="33">
        <f t="shared" ca="1" si="263"/>
        <v>0.51096205325633859</v>
      </c>
      <c r="F8390" s="33">
        <f t="shared" ca="1" si="263"/>
        <v>7.0811959386858359E-2</v>
      </c>
      <c r="G8390" s="37">
        <f ca="1">('Win-Draw-Loss'!$D$38+(('Win-Draw-Loss'!$D$39-'Win-Draw-Loss'!$D$38)*E8390)+('Win-Draw-Loss'!$D$38+(('Win-Draw-Loss'!$D$39-'Win-Draw-Loss'!$D$38)*F8390)))/2</f>
        <v>23.726610189647953</v>
      </c>
      <c r="H8390" s="37"/>
      <c r="I8390" s="3">
        <f ca="1">(G8390-C8390)*600/'Win-Draw-Loss'!$B$42</f>
        <v>11.452374809988079</v>
      </c>
    </row>
    <row r="8391" spans="1:9" x14ac:dyDescent="0.25">
      <c r="A8391" s="33">
        <f t="shared" ca="1" si="262"/>
        <v>0.99927815285573474</v>
      </c>
      <c r="B8391" s="33">
        <f t="shared" ca="1" si="262"/>
        <v>0.51301190873951374</v>
      </c>
      <c r="C8391" s="37">
        <f ca="1">('Win-Draw-Loss'!$B$38+(('Win-Draw-Loss'!$B$39-'Win-Draw-Loss'!$B$38)*A8391)+('Win-Draw-Loss'!$B$38+(('Win-Draw-Loss'!$B$39-'Win-Draw-Loss'!$B$38)*B8391)))/2</f>
        <v>25.122900615952485</v>
      </c>
      <c r="E8391" s="33">
        <f t="shared" ca="1" si="263"/>
        <v>0.58372400289454163</v>
      </c>
      <c r="F8391" s="33">
        <f t="shared" ca="1" si="263"/>
        <v>0.70786522882364944</v>
      </c>
      <c r="G8391" s="37">
        <f ca="1">('Win-Draw-Loss'!$D$38+(('Win-Draw-Loss'!$D$39-'Win-Draw-Loss'!$D$38)*E8391)+('Win-Draw-Loss'!$D$38+(('Win-Draw-Loss'!$D$39-'Win-Draw-Loss'!$D$38)*F8391)))/2</f>
        <v>34.373838475772864</v>
      </c>
      <c r="H8391" s="37"/>
      <c r="I8391" s="3">
        <f ca="1">(G8391-C8391)*600/'Win-Draw-Loss'!$B$42</f>
        <v>18.501875719640758</v>
      </c>
    </row>
    <row r="8392" spans="1:9" x14ac:dyDescent="0.25">
      <c r="A8392" s="33">
        <f t="shared" ca="1" si="262"/>
        <v>0.41643237937212751</v>
      </c>
      <c r="B8392" s="33">
        <f t="shared" ca="1" si="262"/>
        <v>0.16026010167819793</v>
      </c>
      <c r="C8392" s="37">
        <f ca="1">('Win-Draw-Loss'!$B$38+(('Win-Draw-Loss'!$B$39-'Win-Draw-Loss'!$B$38)*A8392)+('Win-Draw-Loss'!$B$38+(('Win-Draw-Loss'!$B$39-'Win-Draw-Loss'!$B$38)*B8392)))/2</f>
        <v>15.766924810503255</v>
      </c>
      <c r="E8392" s="33">
        <f t="shared" ca="1" si="263"/>
        <v>0.60435695040907222</v>
      </c>
      <c r="F8392" s="33">
        <f t="shared" ca="1" si="263"/>
        <v>0.81810025807079434</v>
      </c>
      <c r="G8392" s="37">
        <f ca="1">('Win-Draw-Loss'!$D$38+(('Win-Draw-Loss'!$D$39-'Win-Draw-Loss'!$D$38)*E8392)+('Win-Draw-Loss'!$D$38+(('Win-Draw-Loss'!$D$39-'Win-Draw-Loss'!$D$38)*F8392)))/2</f>
        <v>36.336858127197999</v>
      </c>
      <c r="H8392" s="37"/>
      <c r="I8392" s="3">
        <f ca="1">(G8392-C8392)*600/'Win-Draw-Loss'!$B$42</f>
        <v>41.139866633389488</v>
      </c>
    </row>
    <row r="8393" spans="1:9" x14ac:dyDescent="0.25">
      <c r="A8393" s="33">
        <f t="shared" ca="1" si="262"/>
        <v>0.82883472745499021</v>
      </c>
      <c r="B8393" s="33">
        <f t="shared" ca="1" si="262"/>
        <v>0.89198494926360328</v>
      </c>
      <c r="C8393" s="37">
        <f ca="1">('Win-Draw-Loss'!$B$38+(('Win-Draw-Loss'!$B$39-'Win-Draw-Loss'!$B$38)*A8393)+('Win-Draw-Loss'!$B$38+(('Win-Draw-Loss'!$B$39-'Win-Draw-Loss'!$B$38)*B8393)))/2</f>
        <v>27.208196767185935</v>
      </c>
      <c r="E8393" s="33">
        <f t="shared" ca="1" si="263"/>
        <v>0.57880418198846595</v>
      </c>
      <c r="F8393" s="33">
        <f t="shared" ca="1" si="263"/>
        <v>0.56476330198813951</v>
      </c>
      <c r="G8393" s="37">
        <f ca="1">('Win-Draw-Loss'!$D$38+(('Win-Draw-Loss'!$D$39-'Win-Draw-Loss'!$D$38)*E8393)+('Win-Draw-Loss'!$D$38+(('Win-Draw-Loss'!$D$39-'Win-Draw-Loss'!$D$38)*F8393)))/2</f>
        <v>32.153512259649077</v>
      </c>
      <c r="H8393" s="37"/>
      <c r="I8393" s="3">
        <f ca="1">(G8393-C8393)*600/'Win-Draw-Loss'!$B$42</f>
        <v>9.8906309849262826</v>
      </c>
    </row>
    <row r="8394" spans="1:9" x14ac:dyDescent="0.25">
      <c r="A8394" s="33">
        <f t="shared" ca="1" si="262"/>
        <v>9.8453716548306813E-2</v>
      </c>
      <c r="B8394" s="33">
        <f t="shared" ca="1" si="262"/>
        <v>0.59519688193380627</v>
      </c>
      <c r="C8394" s="37">
        <f ca="1">('Win-Draw-Loss'!$B$38+(('Win-Draw-Loss'!$B$39-'Win-Draw-Loss'!$B$38)*A8394)+('Win-Draw-Loss'!$B$38+(('Win-Draw-Loss'!$B$39-'Win-Draw-Loss'!$B$38)*B8394)))/2</f>
        <v>16.936505984821132</v>
      </c>
      <c r="E8394" s="33">
        <f t="shared" ca="1" si="263"/>
        <v>0.7772194270449615</v>
      </c>
      <c r="F8394" s="33">
        <f t="shared" ca="1" si="263"/>
        <v>0.1444844611278937</v>
      </c>
      <c r="G8394" s="37">
        <f ca="1">('Win-Draw-Loss'!$D$38+(('Win-Draw-Loss'!$D$39-'Win-Draw-Loss'!$D$38)*E8394)+('Win-Draw-Loss'!$D$38+(('Win-Draw-Loss'!$D$39-'Win-Draw-Loss'!$D$38)*F8394)))/2</f>
        <v>28.825558322592826</v>
      </c>
      <c r="H8394" s="37"/>
      <c r="I8394" s="3">
        <f ca="1">(G8394-C8394)*600/'Win-Draw-Loss'!$B$42</f>
        <v>23.778104675543389</v>
      </c>
    </row>
    <row r="8395" spans="1:9" x14ac:dyDescent="0.25">
      <c r="A8395" s="33">
        <f t="shared" ca="1" si="262"/>
        <v>0.24331719417170405</v>
      </c>
      <c r="B8395" s="33">
        <f t="shared" ca="1" si="262"/>
        <v>0.20371447642565421</v>
      </c>
      <c r="C8395" s="37">
        <f ca="1">('Win-Draw-Loss'!$B$38+(('Win-Draw-Loss'!$B$39-'Win-Draw-Loss'!$B$38)*A8395)+('Win-Draw-Loss'!$B$38+(('Win-Draw-Loss'!$B$39-'Win-Draw-Loss'!$B$38)*B8395)))/2</f>
        <v>14.470316705973582</v>
      </c>
      <c r="E8395" s="33">
        <f t="shared" ca="1" si="263"/>
        <v>0.69533696707286896</v>
      </c>
      <c r="F8395" s="33">
        <f t="shared" ca="1" si="263"/>
        <v>0.12162404094833112</v>
      </c>
      <c r="G8395" s="37">
        <f ca="1">('Win-Draw-Loss'!$D$38+(('Win-Draw-Loss'!$D$39-'Win-Draw-Loss'!$D$38)*E8395)+('Win-Draw-Loss'!$D$38+(('Win-Draw-Loss'!$D$39-'Win-Draw-Loss'!$D$38)*F8395)))/2</f>
        <v>27.254415120318001</v>
      </c>
      <c r="H8395" s="37"/>
      <c r="I8395" s="3">
        <f ca="1">(G8395-C8395)*600/'Win-Draw-Loss'!$B$42</f>
        <v>25.568196828688837</v>
      </c>
    </row>
    <row r="8396" spans="1:9" x14ac:dyDescent="0.25">
      <c r="A8396" s="33">
        <f t="shared" ca="1" si="262"/>
        <v>0.58187208611332253</v>
      </c>
      <c r="B8396" s="33">
        <f t="shared" ca="1" si="262"/>
        <v>0.57206738627986842</v>
      </c>
      <c r="C8396" s="37">
        <f ca="1">('Win-Draw-Loss'!$B$38+(('Win-Draw-Loss'!$B$39-'Win-Draw-Loss'!$B$38)*A8396)+('Win-Draw-Loss'!$B$38+(('Win-Draw-Loss'!$B$39-'Win-Draw-Loss'!$B$38)*B8396)))/2</f>
        <v>21.53939472393191</v>
      </c>
      <c r="E8396" s="33">
        <f t="shared" ca="1" si="263"/>
        <v>0.79556784781866152</v>
      </c>
      <c r="F8396" s="33">
        <f t="shared" ca="1" si="263"/>
        <v>0.7661099292537874</v>
      </c>
      <c r="G8396" s="37">
        <f ca="1">('Win-Draw-Loss'!$D$38+(('Win-Draw-Loss'!$D$39-'Win-Draw-Loss'!$D$38)*E8396)+('Win-Draw-Loss'!$D$38+(('Win-Draw-Loss'!$D$39-'Win-Draw-Loss'!$D$38)*F8396)))/2</f>
        <v>38.425166656086731</v>
      </c>
      <c r="H8396" s="37"/>
      <c r="I8396" s="3">
        <f ca="1">(G8396-C8396)*600/'Win-Draw-Loss'!$B$42</f>
        <v>33.771543864309642</v>
      </c>
    </row>
    <row r="8397" spans="1:9" x14ac:dyDescent="0.25">
      <c r="A8397" s="33">
        <f t="shared" ca="1" si="262"/>
        <v>0.56797365539308364</v>
      </c>
      <c r="B8397" s="33">
        <f t="shared" ca="1" si="262"/>
        <v>0.7181321846585732</v>
      </c>
      <c r="C8397" s="37">
        <f ca="1">('Win-Draw-Loss'!$B$38+(('Win-Draw-Loss'!$B$39-'Win-Draw-Loss'!$B$38)*A8397)+('Win-Draw-Loss'!$B$38+(('Win-Draw-Loss'!$B$39-'Win-Draw-Loss'!$B$38)*B8397)))/2</f>
        <v>22.861058400516569</v>
      </c>
      <c r="E8397" s="33">
        <f t="shared" ca="1" si="263"/>
        <v>9.7289152125490164E-2</v>
      </c>
      <c r="F8397" s="33">
        <f t="shared" ca="1" si="263"/>
        <v>0.87001965275765381</v>
      </c>
      <c r="G8397" s="37">
        <f ca="1">('Win-Draw-Loss'!$D$38+(('Win-Draw-Loss'!$D$39-'Win-Draw-Loss'!$D$38)*E8397)+('Win-Draw-Loss'!$D$38+(('Win-Draw-Loss'!$D$39-'Win-Draw-Loss'!$D$38)*F8397)))/2</f>
        <v>29.509632073247158</v>
      </c>
      <c r="H8397" s="37"/>
      <c r="I8397" s="3">
        <f ca="1">(G8397-C8397)*600/'Win-Draw-Loss'!$B$42</f>
        <v>13.297147345461177</v>
      </c>
    </row>
    <row r="8398" spans="1:9" x14ac:dyDescent="0.25">
      <c r="A8398" s="33">
        <f t="shared" ca="1" si="262"/>
        <v>0.29064262776878325</v>
      </c>
      <c r="B8398" s="33">
        <f t="shared" ca="1" si="262"/>
        <v>0.4313769713297072</v>
      </c>
      <c r="C8398" s="37">
        <f ca="1">('Win-Draw-Loss'!$B$38+(('Win-Draw-Loss'!$B$39-'Win-Draw-Loss'!$B$38)*A8398)+('Win-Draw-Loss'!$B$38+(('Win-Draw-Loss'!$B$39-'Win-Draw-Loss'!$B$38)*B8398)))/2</f>
        <v>17.220195990984905</v>
      </c>
      <c r="E8398" s="33">
        <f t="shared" ca="1" si="263"/>
        <v>0.34129339100228129</v>
      </c>
      <c r="F8398" s="33">
        <f t="shared" ca="1" si="263"/>
        <v>0.97456934839666987</v>
      </c>
      <c r="G8398" s="37">
        <f ca="1">('Win-Draw-Loss'!$D$38+(('Win-Draw-Loss'!$D$39-'Win-Draw-Loss'!$D$38)*E8398)+('Win-Draw-Loss'!$D$38+(('Win-Draw-Loss'!$D$39-'Win-Draw-Loss'!$D$38)*F8398)))/2</f>
        <v>34.737941090984265</v>
      </c>
      <c r="H8398" s="37"/>
      <c r="I8398" s="3">
        <f ca="1">(G8398-C8398)*600/'Win-Draw-Loss'!$B$42</f>
        <v>35.035490199998719</v>
      </c>
    </row>
    <row r="8399" spans="1:9" x14ac:dyDescent="0.25">
      <c r="A8399" s="33">
        <f t="shared" ca="1" si="262"/>
        <v>0.41436800920975658</v>
      </c>
      <c r="B8399" s="33">
        <f t="shared" ca="1" si="262"/>
        <v>0.28104716112172712</v>
      </c>
      <c r="C8399" s="37">
        <f ca="1">('Win-Draw-Loss'!$B$38+(('Win-Draw-Loss'!$B$39-'Win-Draw-Loss'!$B$38)*A8399)+('Win-Draw-Loss'!$B$38+(('Win-Draw-Loss'!$B$39-'Win-Draw-Loss'!$B$38)*B8399)))/2</f>
        <v>16.954151703314835</v>
      </c>
      <c r="E8399" s="33">
        <f t="shared" ca="1" si="263"/>
        <v>0.85627645810317377</v>
      </c>
      <c r="F8399" s="33">
        <f t="shared" ca="1" si="263"/>
        <v>0.4800894655916268</v>
      </c>
      <c r="G8399" s="37">
        <f ca="1">('Win-Draw-Loss'!$D$38+(('Win-Draw-Loss'!$D$39-'Win-Draw-Loss'!$D$38)*E8399)+('Win-Draw-Loss'!$D$38+(('Win-Draw-Loss'!$D$39-'Win-Draw-Loss'!$D$38)*F8399)))/2</f>
        <v>35.045488855422008</v>
      </c>
      <c r="H8399" s="37"/>
      <c r="I8399" s="3">
        <f ca="1">(G8399-C8399)*600/'Win-Draw-Loss'!$B$42</f>
        <v>36.182674304214345</v>
      </c>
    </row>
    <row r="8400" spans="1:9" x14ac:dyDescent="0.25">
      <c r="A8400" s="33">
        <f t="shared" ca="1" si="262"/>
        <v>0.50736814042341127</v>
      </c>
      <c r="B8400" s="33">
        <f t="shared" ca="1" si="262"/>
        <v>0.28952260367129845</v>
      </c>
      <c r="C8400" s="37">
        <f ca="1">('Win-Draw-Loss'!$B$38+(('Win-Draw-Loss'!$B$39-'Win-Draw-Loss'!$B$38)*A8400)+('Win-Draw-Loss'!$B$38+(('Win-Draw-Loss'!$B$39-'Win-Draw-Loss'!$B$38)*B8400)))/2</f>
        <v>17.968907440947095</v>
      </c>
      <c r="E8400" s="33">
        <f t="shared" ca="1" si="263"/>
        <v>0.43535130693060953</v>
      </c>
      <c r="F8400" s="33">
        <f t="shared" ca="1" si="263"/>
        <v>0.76425169438764318</v>
      </c>
      <c r="G8400" s="37">
        <f ca="1">('Win-Draw-Loss'!$D$38+(('Win-Draw-Loss'!$D$39-'Win-Draw-Loss'!$D$38)*E8400)+('Win-Draw-Loss'!$D$38+(('Win-Draw-Loss'!$D$39-'Win-Draw-Loss'!$D$38)*F8400)))/2</f>
        <v>32.994045019773793</v>
      </c>
      <c r="H8400" s="37"/>
      <c r="I8400" s="3">
        <f ca="1">(G8400-C8400)*600/'Win-Draw-Loss'!$B$42</f>
        <v>30.050275157653395</v>
      </c>
    </row>
    <row r="8401" spans="1:9" x14ac:dyDescent="0.25">
      <c r="A8401" s="33">
        <f t="shared" ca="1" si="262"/>
        <v>0.75241652687168337</v>
      </c>
      <c r="B8401" s="33">
        <f t="shared" ca="1" si="262"/>
        <v>0.54564477940664413</v>
      </c>
      <c r="C8401" s="37">
        <f ca="1">('Win-Draw-Loss'!$B$38+(('Win-Draw-Loss'!$B$39-'Win-Draw-Loss'!$B$38)*A8401)+('Win-Draw-Loss'!$B$38+(('Win-Draw-Loss'!$B$39-'Win-Draw-Loss'!$B$38)*B8401)))/2</f>
        <v>22.980613062783277</v>
      </c>
      <c r="E8401" s="33">
        <f t="shared" ca="1" si="263"/>
        <v>0.23717834019048889</v>
      </c>
      <c r="F8401" s="33">
        <f t="shared" ca="1" si="263"/>
        <v>0.41300494989145187</v>
      </c>
      <c r="G8401" s="37">
        <f ca="1">('Win-Draw-Loss'!$D$38+(('Win-Draw-Loss'!$D$39-'Win-Draw-Loss'!$D$38)*E8401)+('Win-Draw-Loss'!$D$38+(('Win-Draw-Loss'!$D$39-'Win-Draw-Loss'!$D$38)*F8401)))/2</f>
        <v>24.752749351229113</v>
      </c>
      <c r="H8401" s="37"/>
      <c r="I8401" s="3">
        <f ca="1">(G8401-C8401)*600/'Win-Draw-Loss'!$B$42</f>
        <v>3.5442725768916716</v>
      </c>
    </row>
    <row r="8402" spans="1:9" x14ac:dyDescent="0.25">
      <c r="A8402" s="33">
        <f t="shared" ca="1" si="262"/>
        <v>0.66689217629727315</v>
      </c>
      <c r="B8402" s="33">
        <f t="shared" ca="1" si="262"/>
        <v>0.54793899491912346</v>
      </c>
      <c r="C8402" s="37">
        <f ca="1">('Win-Draw-Loss'!$B$38+(('Win-Draw-Loss'!$B$39-'Win-Draw-Loss'!$B$38)*A8402)+('Win-Draw-Loss'!$B$38+(('Win-Draw-Loss'!$B$39-'Win-Draw-Loss'!$B$38)*B8402)))/2</f>
        <v>22.148311712163967</v>
      </c>
      <c r="E8402" s="33">
        <f t="shared" ca="1" si="263"/>
        <v>0.25342500502807896</v>
      </c>
      <c r="F8402" s="33">
        <f t="shared" ca="1" si="263"/>
        <v>0.58589387325892106</v>
      </c>
      <c r="G8402" s="37">
        <f ca="1">('Win-Draw-Loss'!$D$38+(('Win-Draw-Loss'!$D$39-'Win-Draw-Loss'!$D$38)*E8402)+('Win-Draw-Loss'!$D$38+(('Win-Draw-Loss'!$D$39-'Win-Draw-Loss'!$D$38)*F8402)))/2</f>
        <v>27.589783174304998</v>
      </c>
      <c r="H8402" s="37"/>
      <c r="I8402" s="3">
        <f ca="1">(G8402-C8402)*600/'Win-Draw-Loss'!$B$42</f>
        <v>10.882942924282062</v>
      </c>
    </row>
    <row r="8403" spans="1:9" x14ac:dyDescent="0.25">
      <c r="A8403" s="33">
        <f t="shared" ca="1" si="262"/>
        <v>0.16516620008948535</v>
      </c>
      <c r="B8403" s="33">
        <f t="shared" ca="1" si="262"/>
        <v>0.52050145323067643</v>
      </c>
      <c r="C8403" s="37">
        <f ca="1">('Win-Draw-Loss'!$B$38+(('Win-Draw-Loss'!$B$39-'Win-Draw-Loss'!$B$38)*A8403)+('Win-Draw-Loss'!$B$38+(('Win-Draw-Loss'!$B$39-'Win-Draw-Loss'!$B$38)*B8403)))/2</f>
        <v>16.856676533201618</v>
      </c>
      <c r="E8403" s="33">
        <f t="shared" ca="1" si="263"/>
        <v>0.62935952402437423</v>
      </c>
      <c r="F8403" s="33">
        <f t="shared" ca="1" si="263"/>
        <v>0.87301140961998613</v>
      </c>
      <c r="G8403" s="37">
        <f ca="1">('Win-Draw-Loss'!$D$38+(('Win-Draw-Loss'!$D$39-'Win-Draw-Loss'!$D$38)*E8403)+('Win-Draw-Loss'!$D$38+(('Win-Draw-Loss'!$D$39-'Win-Draw-Loss'!$D$38)*F8403)))/2</f>
        <v>37.535564004665403</v>
      </c>
      <c r="H8403" s="37"/>
      <c r="I8403" s="3">
        <f ca="1">(G8403-C8403)*600/'Win-Draw-Loss'!$B$42</f>
        <v>41.35777494292757</v>
      </c>
    </row>
    <row r="8404" spans="1:9" x14ac:dyDescent="0.25">
      <c r="A8404" s="33">
        <f t="shared" ca="1" si="262"/>
        <v>0.12818255211955187</v>
      </c>
      <c r="B8404" s="33">
        <f t="shared" ca="1" si="262"/>
        <v>0.6270738747497917</v>
      </c>
      <c r="C8404" s="37">
        <f ca="1">('Win-Draw-Loss'!$B$38+(('Win-Draw-Loss'!$B$39-'Win-Draw-Loss'!$B$38)*A8404)+('Win-Draw-Loss'!$B$38+(('Win-Draw-Loss'!$B$39-'Win-Draw-Loss'!$B$38)*B8404)))/2</f>
        <v>17.552564268693438</v>
      </c>
      <c r="E8404" s="33">
        <f t="shared" ca="1" si="263"/>
        <v>0.90894329868626123</v>
      </c>
      <c r="F8404" s="33">
        <f t="shared" ca="1" si="263"/>
        <v>0.53265153891078565</v>
      </c>
      <c r="G8404" s="37">
        <f ca="1">('Win-Draw-Loss'!$D$38+(('Win-Draw-Loss'!$D$39-'Win-Draw-Loss'!$D$38)*E8404)+('Win-Draw-Loss'!$D$38+(('Win-Draw-Loss'!$D$39-'Win-Draw-Loss'!$D$38)*F8404)))/2</f>
        <v>36.623922563955702</v>
      </c>
      <c r="H8404" s="37"/>
      <c r="I8404" s="3">
        <f ca="1">(G8404-C8404)*600/'Win-Draw-Loss'!$B$42</f>
        <v>38.142716590524529</v>
      </c>
    </row>
    <row r="8405" spans="1:9" x14ac:dyDescent="0.25">
      <c r="A8405" s="33">
        <f t="shared" ca="1" si="262"/>
        <v>0.44607579236349137</v>
      </c>
      <c r="B8405" s="33">
        <f t="shared" ca="1" si="262"/>
        <v>0.78935440975134619</v>
      </c>
      <c r="C8405" s="37">
        <f ca="1">('Win-Draw-Loss'!$B$38+(('Win-Draw-Loss'!$B$39-'Win-Draw-Loss'!$B$38)*A8405)+('Win-Draw-Loss'!$B$38+(('Win-Draw-Loss'!$B$39-'Win-Draw-Loss'!$B$38)*B8405)))/2</f>
        <v>22.354302021148378</v>
      </c>
      <c r="E8405" s="33">
        <f t="shared" ca="1" si="263"/>
        <v>0.5315877394829096</v>
      </c>
      <c r="F8405" s="33">
        <f t="shared" ca="1" si="263"/>
        <v>0.29067286134434078</v>
      </c>
      <c r="G8405" s="37">
        <f ca="1">('Win-Draw-Loss'!$D$38+(('Win-Draw-Loss'!$D$39-'Win-Draw-Loss'!$D$38)*E8405)+('Win-Draw-Loss'!$D$38+(('Win-Draw-Loss'!$D$39-'Win-Draw-Loss'!$D$38)*F8405)))/2</f>
        <v>27.333909012408757</v>
      </c>
      <c r="H8405" s="37"/>
      <c r="I8405" s="3">
        <f ca="1">(G8405-C8405)*600/'Win-Draw-Loss'!$B$42</f>
        <v>9.9592139825207582</v>
      </c>
    </row>
    <row r="8406" spans="1:9" x14ac:dyDescent="0.25">
      <c r="A8406" s="33">
        <f t="shared" ca="1" si="262"/>
        <v>0.13866264096144798</v>
      </c>
      <c r="B8406" s="33">
        <f t="shared" ca="1" si="262"/>
        <v>0.88729569775863149</v>
      </c>
      <c r="C8406" s="37">
        <f ca="1">('Win-Draw-Loss'!$B$38+(('Win-Draw-Loss'!$B$39-'Win-Draw-Loss'!$B$38)*A8406)+('Win-Draw-Loss'!$B$38+(('Win-Draw-Loss'!$B$39-'Win-Draw-Loss'!$B$38)*B8406)))/2</f>
        <v>20.259583387200795</v>
      </c>
      <c r="E8406" s="33">
        <f t="shared" ca="1" si="263"/>
        <v>0.76928414384602417</v>
      </c>
      <c r="F8406" s="33">
        <f t="shared" ca="1" si="263"/>
        <v>0.27073537536490588</v>
      </c>
      <c r="G8406" s="37">
        <f ca="1">('Win-Draw-Loss'!$D$38+(('Win-Draw-Loss'!$D$39-'Win-Draw-Loss'!$D$38)*E8406)+('Win-Draw-Loss'!$D$38+(('Win-Draw-Loss'!$D$39-'Win-Draw-Loss'!$D$38)*F8406)))/2</f>
        <v>30.600292788163951</v>
      </c>
      <c r="H8406" s="37"/>
      <c r="I8406" s="3">
        <f ca="1">(G8406-C8406)*600/'Win-Draw-Loss'!$B$42</f>
        <v>20.681418801926313</v>
      </c>
    </row>
    <row r="8407" spans="1:9" x14ac:dyDescent="0.25">
      <c r="A8407" s="33">
        <f t="shared" ca="1" si="262"/>
        <v>0.46528872570090629</v>
      </c>
      <c r="B8407" s="33">
        <f t="shared" ca="1" si="262"/>
        <v>0.83191497038541207</v>
      </c>
      <c r="C8407" s="37">
        <f ca="1">('Win-Draw-Loss'!$B$38+(('Win-Draw-Loss'!$B$39-'Win-Draw-Loss'!$B$38)*A8407)+('Win-Draw-Loss'!$B$38+(('Win-Draw-Loss'!$B$39-'Win-Draw-Loss'!$B$38)*B8407)))/2</f>
        <v>22.972036960863186</v>
      </c>
      <c r="E8407" s="33">
        <f t="shared" ca="1" si="263"/>
        <v>0.78596449797112433</v>
      </c>
      <c r="F8407" s="33">
        <f t="shared" ca="1" si="263"/>
        <v>0.63674174331679401</v>
      </c>
      <c r="G8407" s="37">
        <f ca="1">('Win-Draw-Loss'!$D$38+(('Win-Draw-Loss'!$D$39-'Win-Draw-Loss'!$D$38)*E8407)+('Win-Draw-Loss'!$D$38+(('Win-Draw-Loss'!$D$39-'Win-Draw-Loss'!$D$38)*F8407)))/2</f>
        <v>36.340593619318774</v>
      </c>
      <c r="H8407" s="37"/>
      <c r="I8407" s="3">
        <f ca="1">(G8407-C8407)*600/'Win-Draw-Loss'!$B$42</f>
        <v>26.737113316911177</v>
      </c>
    </row>
    <row r="8408" spans="1:9" x14ac:dyDescent="0.25">
      <c r="A8408" s="33">
        <f t="shared" ca="1" si="262"/>
        <v>0.51823408272007587</v>
      </c>
      <c r="B8408" s="33">
        <f t="shared" ca="1" si="262"/>
        <v>0.43273178139962543</v>
      </c>
      <c r="C8408" s="37">
        <f ca="1">('Win-Draw-Loss'!$B$38+(('Win-Draw-Loss'!$B$39-'Win-Draw-Loss'!$B$38)*A8408)+('Win-Draw-Loss'!$B$38+(('Win-Draw-Loss'!$B$39-'Win-Draw-Loss'!$B$38)*B8408)))/2</f>
        <v>19.509658641197014</v>
      </c>
      <c r="E8408" s="33">
        <f t="shared" ca="1" si="263"/>
        <v>0.20931116407999251</v>
      </c>
      <c r="F8408" s="33">
        <f t="shared" ca="1" si="263"/>
        <v>0.45937220567386117</v>
      </c>
      <c r="G8408" s="37">
        <f ca="1">('Win-Draw-Loss'!$D$38+(('Win-Draw-Loss'!$D$39-'Win-Draw-Loss'!$D$38)*E8408)+('Win-Draw-Loss'!$D$38+(('Win-Draw-Loss'!$D$39-'Win-Draw-Loss'!$D$38)*F8408)))/2</f>
        <v>25.030250546307805</v>
      </c>
      <c r="H8408" s="37"/>
      <c r="I8408" s="3">
        <f ca="1">(G8408-C8408)*600/'Win-Draw-Loss'!$B$42</f>
        <v>11.041183810221582</v>
      </c>
    </row>
    <row r="8409" spans="1:9" x14ac:dyDescent="0.25">
      <c r="A8409" s="33">
        <f t="shared" ca="1" si="262"/>
        <v>3.97107470442285E-2</v>
      </c>
      <c r="B8409" s="33">
        <f t="shared" ca="1" si="262"/>
        <v>0.58091128259170055</v>
      </c>
      <c r="C8409" s="37">
        <f ca="1">('Win-Draw-Loss'!$B$38+(('Win-Draw-Loss'!$B$39-'Win-Draw-Loss'!$B$38)*A8409)+('Win-Draw-Loss'!$B$38+(('Win-Draw-Loss'!$B$39-'Win-Draw-Loss'!$B$38)*B8409)))/2</f>
        <v>16.206220296359291</v>
      </c>
      <c r="E8409" s="33">
        <f t="shared" ca="1" si="263"/>
        <v>0.69995976626913869</v>
      </c>
      <c r="F8409" s="33">
        <f t="shared" ca="1" si="263"/>
        <v>0.16294880270531498</v>
      </c>
      <c r="G8409" s="37">
        <f ca="1">('Win-Draw-Loss'!$D$38+(('Win-Draw-Loss'!$D$39-'Win-Draw-Loss'!$D$38)*E8409)+('Win-Draw-Loss'!$D$38+(('Win-Draw-Loss'!$D$39-'Win-Draw-Loss'!$D$38)*F8409)))/2</f>
        <v>27.943628534616803</v>
      </c>
      <c r="H8409" s="37"/>
      <c r="I8409" s="3">
        <f ca="1">(G8409-C8409)*600/'Win-Draw-Loss'!$B$42</f>
        <v>23.474816476515024</v>
      </c>
    </row>
    <row r="8410" spans="1:9" x14ac:dyDescent="0.25">
      <c r="A8410" s="33">
        <f t="shared" ca="1" si="262"/>
        <v>0.22867882061861644</v>
      </c>
      <c r="B8410" s="33">
        <f t="shared" ca="1" si="262"/>
        <v>0.71413814716662494</v>
      </c>
      <c r="C8410" s="37">
        <f ca="1">('Win-Draw-Loss'!$B$38+(('Win-Draw-Loss'!$B$39-'Win-Draw-Loss'!$B$38)*A8410)+('Win-Draw-Loss'!$B$38+(('Win-Draw-Loss'!$B$39-'Win-Draw-Loss'!$B$38)*B8410)))/2</f>
        <v>19.428169677852416</v>
      </c>
      <c r="E8410" s="33">
        <f t="shared" ca="1" si="263"/>
        <v>0.44355001289873708</v>
      </c>
      <c r="F8410" s="33">
        <f t="shared" ca="1" si="263"/>
        <v>0.80753020397786979</v>
      </c>
      <c r="G8410" s="37">
        <f ca="1">('Win-Draw-Loss'!$D$38+(('Win-Draw-Loss'!$D$39-'Win-Draw-Loss'!$D$38)*E8410)+('Win-Draw-Loss'!$D$38+(('Win-Draw-Loss'!$D$39-'Win-Draw-Loss'!$D$38)*F8410)))/2</f>
        <v>33.766203253149101</v>
      </c>
      <c r="H8410" s="37"/>
      <c r="I8410" s="3">
        <f ca="1">(G8410-C8410)*600/'Win-Draw-Loss'!$B$42</f>
        <v>28.676067150593372</v>
      </c>
    </row>
    <row r="8411" spans="1:9" x14ac:dyDescent="0.25">
      <c r="A8411" s="33">
        <f t="shared" ca="1" si="262"/>
        <v>0.92928122401212154</v>
      </c>
      <c r="B8411" s="33">
        <f t="shared" ca="1" si="262"/>
        <v>0.91569156776638394</v>
      </c>
      <c r="C8411" s="37">
        <f ca="1">('Win-Draw-Loss'!$B$38+(('Win-Draw-Loss'!$B$39-'Win-Draw-Loss'!$B$38)*A8411)+('Win-Draw-Loss'!$B$38+(('Win-Draw-Loss'!$B$39-'Win-Draw-Loss'!$B$38)*B8411)))/2</f>
        <v>28.449727917785054</v>
      </c>
      <c r="E8411" s="33">
        <f t="shared" ca="1" si="263"/>
        <v>0.81644413333617138</v>
      </c>
      <c r="F8411" s="33">
        <f t="shared" ca="1" si="263"/>
        <v>0.19287954067078172</v>
      </c>
      <c r="G8411" s="37">
        <f ca="1">('Win-Draw-Loss'!$D$38+(('Win-Draw-Loss'!$D$39-'Win-Draw-Loss'!$D$38)*E8411)+('Win-Draw-Loss'!$D$38+(('Win-Draw-Loss'!$D$39-'Win-Draw-Loss'!$D$38)*F8411)))/2</f>
        <v>30.139855110104296</v>
      </c>
      <c r="H8411" s="37"/>
      <c r="I8411" s="3">
        <f ca="1">(G8411-C8411)*600/'Win-Draw-Loss'!$B$42</f>
        <v>3.3802543846384836</v>
      </c>
    </row>
    <row r="8412" spans="1:9" x14ac:dyDescent="0.25">
      <c r="A8412" s="33">
        <f t="shared" ca="1" si="262"/>
        <v>0.78376162855139009</v>
      </c>
      <c r="B8412" s="33">
        <f t="shared" ca="1" si="262"/>
        <v>0.52966951248636895</v>
      </c>
      <c r="C8412" s="37">
        <f ca="1">('Win-Draw-Loss'!$B$38+(('Win-Draw-Loss'!$B$39-'Win-Draw-Loss'!$B$38)*A8412)+('Win-Draw-Loss'!$B$38+(('Win-Draw-Loss'!$B$39-'Win-Draw-Loss'!$B$38)*B8412)))/2</f>
        <v>23.134311410377592</v>
      </c>
      <c r="E8412" s="33">
        <f t="shared" ca="1" si="263"/>
        <v>0.69092648195829076</v>
      </c>
      <c r="F8412" s="33">
        <f t="shared" ca="1" si="263"/>
        <v>0.70764315232161734</v>
      </c>
      <c r="G8412" s="37">
        <f ca="1">('Win-Draw-Loss'!$D$38+(('Win-Draw-Loss'!$D$39-'Win-Draw-Loss'!$D$38)*E8412)+('Win-Draw-Loss'!$D$38+(('Win-Draw-Loss'!$D$39-'Win-Draw-Loss'!$D$38)*F8412)))/2</f>
        <v>35.978544514198617</v>
      </c>
      <c r="H8412" s="37"/>
      <c r="I8412" s="3">
        <f ca="1">(G8412-C8412)*600/'Win-Draw-Loss'!$B$42</f>
        <v>25.688466207642051</v>
      </c>
    </row>
    <row r="8413" spans="1:9" x14ac:dyDescent="0.25">
      <c r="A8413" s="33">
        <f t="shared" ca="1" si="262"/>
        <v>0.69428401903520931</v>
      </c>
      <c r="B8413" s="33">
        <f t="shared" ca="1" si="262"/>
        <v>0.63641898489432813</v>
      </c>
      <c r="C8413" s="37">
        <f ca="1">('Win-Draw-Loss'!$B$38+(('Win-Draw-Loss'!$B$39-'Win-Draw-Loss'!$B$38)*A8413)+('Win-Draw-Loss'!$B$38+(('Win-Draw-Loss'!$B$39-'Win-Draw-Loss'!$B$38)*B8413)))/2</f>
        <v>23.307030039295377</v>
      </c>
      <c r="E8413" s="33">
        <f t="shared" ca="1" si="263"/>
        <v>0.41892555647452467</v>
      </c>
      <c r="F8413" s="33">
        <f t="shared" ca="1" si="263"/>
        <v>0.11110964793763112</v>
      </c>
      <c r="G8413" s="37">
        <f ca="1">('Win-Draw-Loss'!$D$38+(('Win-Draw-Loss'!$D$39-'Win-Draw-Loss'!$D$38)*E8413)+('Win-Draw-Loss'!$D$38+(('Win-Draw-Loss'!$D$39-'Win-Draw-Loss'!$D$38)*F8413)))/2</f>
        <v>22.950528066182336</v>
      </c>
      <c r="H8413" s="37"/>
      <c r="I8413" s="3">
        <f ca="1">(G8413-C8413)*600/'Win-Draw-Loss'!$B$42</f>
        <v>-0.7130039462260811</v>
      </c>
    </row>
    <row r="8414" spans="1:9" x14ac:dyDescent="0.25">
      <c r="A8414" s="33">
        <f t="shared" ca="1" si="262"/>
        <v>0.41847298280975054</v>
      </c>
      <c r="B8414" s="33">
        <f t="shared" ca="1" si="262"/>
        <v>0.65173421318126068</v>
      </c>
      <c r="C8414" s="37">
        <f ca="1">('Win-Draw-Loss'!$B$38+(('Win-Draw-Loss'!$B$39-'Win-Draw-Loss'!$B$38)*A8414)+('Win-Draw-Loss'!$B$38+(('Win-Draw-Loss'!$B$39-'Win-Draw-Loss'!$B$38)*B8414)))/2</f>
        <v>20.702071959910114</v>
      </c>
      <c r="E8414" s="33">
        <f t="shared" ca="1" si="263"/>
        <v>0.38739777721859281</v>
      </c>
      <c r="F8414" s="33">
        <f t="shared" ca="1" si="263"/>
        <v>0.41417917586984343</v>
      </c>
      <c r="G8414" s="37">
        <f ca="1">('Win-Draw-Loss'!$D$38+(('Win-Draw-Loss'!$D$39-'Win-Draw-Loss'!$D$38)*E8414)+('Win-Draw-Loss'!$D$38+(('Win-Draw-Loss'!$D$39-'Win-Draw-Loss'!$D$38)*F8414)))/2</f>
        <v>27.023654296326544</v>
      </c>
      <c r="H8414" s="37"/>
      <c r="I8414" s="3">
        <f ca="1">(G8414-C8414)*600/'Win-Draw-Loss'!$B$42</f>
        <v>12.64316467283286</v>
      </c>
    </row>
    <row r="8415" spans="1:9" x14ac:dyDescent="0.25">
      <c r="A8415" s="33">
        <f t="shared" ca="1" si="262"/>
        <v>6.9805085495672992E-2</v>
      </c>
      <c r="B8415" s="33">
        <f t="shared" ca="1" si="262"/>
        <v>0.45577160004224571</v>
      </c>
      <c r="C8415" s="37">
        <f ca="1">('Win-Draw-Loss'!$B$38+(('Win-Draw-Loss'!$B$39-'Win-Draw-Loss'!$B$38)*A8415)+('Win-Draw-Loss'!$B$38+(('Win-Draw-Loss'!$B$39-'Win-Draw-Loss'!$B$38)*B8415)))/2</f>
        <v>15.255766855379186</v>
      </c>
      <c r="E8415" s="33">
        <f t="shared" ca="1" si="263"/>
        <v>0.63279271612707122</v>
      </c>
      <c r="F8415" s="33">
        <f t="shared" ca="1" si="263"/>
        <v>0.45648583940235876</v>
      </c>
      <c r="G8415" s="37">
        <f ca="1">('Win-Draw-Loss'!$D$38+(('Win-Draw-Loss'!$D$39-'Win-Draw-Loss'!$D$38)*E8415)+('Win-Draw-Loss'!$D$38+(('Win-Draw-Loss'!$D$39-'Win-Draw-Loss'!$D$38)*F8415)))/2</f>
        <v>31.339178332941451</v>
      </c>
      <c r="H8415" s="37"/>
      <c r="I8415" s="3">
        <f ca="1">(G8415-C8415)*600/'Win-Draw-Loss'!$B$42</f>
        <v>32.16682295512453</v>
      </c>
    </row>
    <row r="8416" spans="1:9" x14ac:dyDescent="0.25">
      <c r="A8416" s="33">
        <f t="shared" ca="1" si="262"/>
        <v>0.50965345422058894</v>
      </c>
      <c r="B8416" s="33">
        <f t="shared" ca="1" si="262"/>
        <v>0.53138151434014058</v>
      </c>
      <c r="C8416" s="37">
        <f ca="1">('Win-Draw-Loss'!$B$38+(('Win-Draw-Loss'!$B$39-'Win-Draw-Loss'!$B$38)*A8416)+('Win-Draw-Loss'!$B$38+(('Win-Draw-Loss'!$B$39-'Win-Draw-Loss'!$B$38)*B8416)))/2</f>
        <v>20.410349685607294</v>
      </c>
      <c r="E8416" s="33">
        <f t="shared" ca="1" si="263"/>
        <v>0.30123735821857378</v>
      </c>
      <c r="F8416" s="33">
        <f t="shared" ca="1" si="263"/>
        <v>6.6657168668863842E-2</v>
      </c>
      <c r="G8416" s="37">
        <f ca="1">('Win-Draw-Loss'!$D$38+(('Win-Draw-Loss'!$D$39-'Win-Draw-Loss'!$D$38)*E8416)+('Win-Draw-Loss'!$D$38+(('Win-Draw-Loss'!$D$39-'Win-Draw-Loss'!$D$38)*F8416)))/2</f>
        <v>20.518417903311565</v>
      </c>
      <c r="H8416" s="37"/>
      <c r="I8416" s="3">
        <f ca="1">(G8416-C8416)*600/'Win-Draw-Loss'!$B$42</f>
        <v>0.21613643540854355</v>
      </c>
    </row>
    <row r="8417" spans="1:9" x14ac:dyDescent="0.25">
      <c r="A8417" s="33">
        <f t="shared" ca="1" si="262"/>
        <v>1.5609149512851861E-4</v>
      </c>
      <c r="B8417" s="33">
        <f t="shared" ca="1" si="262"/>
        <v>0.92765212748477288</v>
      </c>
      <c r="C8417" s="37">
        <f ca="1">('Win-Draw-Loss'!$B$38+(('Win-Draw-Loss'!$B$39-'Win-Draw-Loss'!$B$38)*A8417)+('Win-Draw-Loss'!$B$38+(('Win-Draw-Loss'!$B$39-'Win-Draw-Loss'!$B$38)*B8417)))/2</f>
        <v>19.278082189799015</v>
      </c>
      <c r="E8417" s="33">
        <f t="shared" ca="1" si="263"/>
        <v>0.8525262390574132</v>
      </c>
      <c r="F8417" s="33">
        <f t="shared" ca="1" si="263"/>
        <v>0.95661862514515572</v>
      </c>
      <c r="G8417" s="37">
        <f ca="1">('Win-Draw-Loss'!$D$38+(('Win-Draw-Loss'!$D$39-'Win-Draw-Loss'!$D$38)*E8417)+('Win-Draw-Loss'!$D$38+(('Win-Draw-Loss'!$D$39-'Win-Draw-Loss'!$D$38)*F8417)))/2</f>
        <v>42.137172963038537</v>
      </c>
      <c r="H8417" s="37"/>
      <c r="I8417" s="3">
        <f ca="1">(G8417-C8417)*600/'Win-Draw-Loss'!$B$42</f>
        <v>45.718181546479045</v>
      </c>
    </row>
    <row r="8418" spans="1:9" x14ac:dyDescent="0.25">
      <c r="A8418" s="33">
        <f t="shared" ca="1" si="262"/>
        <v>0.55444603145437976</v>
      </c>
      <c r="B8418" s="33">
        <f t="shared" ca="1" si="262"/>
        <v>0.47601765301200094</v>
      </c>
      <c r="C8418" s="37">
        <f ca="1">('Win-Draw-Loss'!$B$38+(('Win-Draw-Loss'!$B$39-'Win-Draw-Loss'!$B$38)*A8418)+('Win-Draw-Loss'!$B$38+(('Win-Draw-Loss'!$B$39-'Win-Draw-Loss'!$B$38)*B8418)))/2</f>
        <v>20.304636844663808</v>
      </c>
      <c r="E8418" s="33">
        <f t="shared" ca="1" si="263"/>
        <v>0.39894686450973826</v>
      </c>
      <c r="F8418" s="33">
        <f t="shared" ca="1" si="263"/>
        <v>0.81491750121441231</v>
      </c>
      <c r="G8418" s="37">
        <f ca="1">('Win-Draw-Loss'!$D$38+(('Win-Draw-Loss'!$D$39-'Win-Draw-Loss'!$D$38)*E8418)+('Win-Draw-Loss'!$D$38+(('Win-Draw-Loss'!$D$39-'Win-Draw-Loss'!$D$38)*F8418)))/2</f>
        <v>33.20796548586226</v>
      </c>
      <c r="H8418" s="37"/>
      <c r="I8418" s="3">
        <f ca="1">(G8418-C8418)*600/'Win-Draw-Loss'!$B$42</f>
        <v>25.806657282396905</v>
      </c>
    </row>
    <row r="8419" spans="1:9" x14ac:dyDescent="0.25">
      <c r="A8419" s="33">
        <f t="shared" ca="1" si="262"/>
        <v>0.68880705146950783</v>
      </c>
      <c r="B8419" s="33">
        <f t="shared" ca="1" si="262"/>
        <v>0.85820899922206995</v>
      </c>
      <c r="C8419" s="37">
        <f ca="1">('Win-Draw-Loss'!$B$38+(('Win-Draw-Loss'!$B$39-'Win-Draw-Loss'!$B$38)*A8419)+('Win-Draw-Loss'!$B$38+(('Win-Draw-Loss'!$B$39-'Win-Draw-Loss'!$B$38)*B8419)))/2</f>
        <v>25.470160506915779</v>
      </c>
      <c r="E8419" s="33">
        <f t="shared" ca="1" si="263"/>
        <v>0.40035222405542525</v>
      </c>
      <c r="F8419" s="33">
        <f t="shared" ca="1" si="263"/>
        <v>0.4688307335030929</v>
      </c>
      <c r="G8419" s="37">
        <f ca="1">('Win-Draw-Loss'!$D$38+(('Win-Draw-Loss'!$D$39-'Win-Draw-Loss'!$D$38)*E8419)+('Win-Draw-Loss'!$D$38+(('Win-Draw-Loss'!$D$39-'Win-Draw-Loss'!$D$38)*F8419)))/2</f>
        <v>28.037744363377772</v>
      </c>
      <c r="H8419" s="37"/>
      <c r="I8419" s="3">
        <f ca="1">(G8419-C8419)*600/'Win-Draw-Loss'!$B$42</f>
        <v>5.1351677129239874</v>
      </c>
    </row>
    <row r="8420" spans="1:9" x14ac:dyDescent="0.25">
      <c r="A8420" s="33">
        <f t="shared" ca="1" si="262"/>
        <v>0.31606464442027571</v>
      </c>
      <c r="B8420" s="33">
        <f t="shared" ca="1" si="262"/>
        <v>0.36473166959927472</v>
      </c>
      <c r="C8420" s="37">
        <f ca="1">('Win-Draw-Loss'!$B$38+(('Win-Draw-Loss'!$B$39-'Win-Draw-Loss'!$B$38)*A8420)+('Win-Draw-Loss'!$B$38+(('Win-Draw-Loss'!$B$39-'Win-Draw-Loss'!$B$38)*B8420)))/2</f>
        <v>16.807963140195504</v>
      </c>
      <c r="E8420" s="33">
        <f t="shared" ca="1" si="263"/>
        <v>0.61271523674616291</v>
      </c>
      <c r="F8420" s="33">
        <f t="shared" ca="1" si="263"/>
        <v>0.75665299440492539</v>
      </c>
      <c r="G8420" s="37">
        <f ca="1">('Win-Draw-Loss'!$D$38+(('Win-Draw-Loss'!$D$39-'Win-Draw-Loss'!$D$38)*E8420)+('Win-Draw-Loss'!$D$38+(('Win-Draw-Loss'!$D$39-'Win-Draw-Loss'!$D$38)*F8420)))/2</f>
        <v>35.540523467266325</v>
      </c>
      <c r="H8420" s="37"/>
      <c r="I8420" s="3">
        <f ca="1">(G8420-C8420)*600/'Win-Draw-Loss'!$B$42</f>
        <v>37.465120654141643</v>
      </c>
    </row>
    <row r="8421" spans="1:9" x14ac:dyDescent="0.25">
      <c r="A8421" s="33">
        <f t="shared" ca="1" si="262"/>
        <v>0.91117256713026606</v>
      </c>
      <c r="B8421" s="33">
        <f t="shared" ca="1" si="262"/>
        <v>0.79705456154890941</v>
      </c>
      <c r="C8421" s="37">
        <f ca="1">('Win-Draw-Loss'!$B$38+(('Win-Draw-Loss'!$B$39-'Win-Draw-Loss'!$B$38)*A8421)+('Win-Draw-Loss'!$B$38+(('Win-Draw-Loss'!$B$39-'Win-Draw-Loss'!$B$38)*B8421)))/2</f>
        <v>27.082271286791755</v>
      </c>
      <c r="E8421" s="33">
        <f t="shared" ca="1" si="263"/>
        <v>0.23926759028629974</v>
      </c>
      <c r="F8421" s="33">
        <f t="shared" ca="1" si="263"/>
        <v>0.33962831488630896</v>
      </c>
      <c r="G8421" s="37">
        <f ca="1">('Win-Draw-Loss'!$D$38+(('Win-Draw-Loss'!$D$39-'Win-Draw-Loss'!$D$38)*E8421)+('Win-Draw-Loss'!$D$38+(('Win-Draw-Loss'!$D$39-'Win-Draw-Loss'!$D$38)*F8421)))/2</f>
        <v>23.683438577589129</v>
      </c>
      <c r="H8421" s="37"/>
      <c r="I8421" s="3">
        <f ca="1">(G8421-C8421)*600/'Win-Draw-Loss'!$B$42</f>
        <v>-6.7976654184052521</v>
      </c>
    </row>
    <row r="8422" spans="1:9" x14ac:dyDescent="0.25">
      <c r="A8422" s="33">
        <f t="shared" ca="1" si="262"/>
        <v>0.30394412028768736</v>
      </c>
      <c r="B8422" s="33">
        <f t="shared" ca="1" si="262"/>
        <v>0.52855275017238645</v>
      </c>
      <c r="C8422" s="37">
        <f ca="1">('Win-Draw-Loss'!$B$38+(('Win-Draw-Loss'!$B$39-'Win-Draw-Loss'!$B$38)*A8422)+('Win-Draw-Loss'!$B$38+(('Win-Draw-Loss'!$B$39-'Win-Draw-Loss'!$B$38)*B8422)))/2</f>
        <v>18.324968704600735</v>
      </c>
      <c r="E8422" s="33">
        <f t="shared" ca="1" si="263"/>
        <v>0.18042800635128498</v>
      </c>
      <c r="F8422" s="33">
        <f t="shared" ca="1" si="263"/>
        <v>0.63738244824348489</v>
      </c>
      <c r="G8422" s="37">
        <f ca="1">('Win-Draw-Loss'!$D$38+(('Win-Draw-Loss'!$D$39-'Win-Draw-Loss'!$D$38)*E8422)+('Win-Draw-Loss'!$D$38+(('Win-Draw-Loss'!$D$39-'Win-Draw-Loss'!$D$38)*F8422)))/2</f>
        <v>27.267156818921549</v>
      </c>
      <c r="H8422" s="37"/>
      <c r="I8422" s="3">
        <f ca="1">(G8422-C8422)*600/'Win-Draw-Loss'!$B$42</f>
        <v>17.884376228641628</v>
      </c>
    </row>
    <row r="8423" spans="1:9" x14ac:dyDescent="0.25">
      <c r="A8423" s="33">
        <f t="shared" ca="1" si="262"/>
        <v>0.85644576035419173</v>
      </c>
      <c r="B8423" s="33">
        <f t="shared" ca="1" si="262"/>
        <v>2.3682587078199147E-2</v>
      </c>
      <c r="C8423" s="37">
        <f ca="1">('Win-Draw-Loss'!$B$38+(('Win-Draw-Loss'!$B$39-'Win-Draw-Loss'!$B$38)*A8423)+('Win-Draw-Loss'!$B$38+(('Win-Draw-Loss'!$B$39-'Win-Draw-Loss'!$B$38)*B8423)))/2</f>
        <v>18.80128347432391</v>
      </c>
      <c r="E8423" s="33">
        <f t="shared" ca="1" si="263"/>
        <v>9.0455405349086471E-2</v>
      </c>
      <c r="F8423" s="33">
        <f t="shared" ca="1" si="263"/>
        <v>0.11353533666477855</v>
      </c>
      <c r="G8423" s="37">
        <f ca="1">('Win-Draw-Loss'!$D$38+(('Win-Draw-Loss'!$D$39-'Win-Draw-Loss'!$D$38)*E8423)+('Win-Draw-Loss'!$D$38+(('Win-Draw-Loss'!$D$39-'Win-Draw-Loss'!$D$38)*F8423)))/2</f>
        <v>18.059861130207977</v>
      </c>
      <c r="H8423" s="37"/>
      <c r="I8423" s="3">
        <f ca="1">(G8423-C8423)*600/'Win-Draw-Loss'!$B$42</f>
        <v>-1.4828446882318644</v>
      </c>
    </row>
    <row r="8424" spans="1:9" x14ac:dyDescent="0.25">
      <c r="A8424" s="33">
        <f t="shared" ca="1" si="262"/>
        <v>0.36208892582064955</v>
      </c>
      <c r="B8424" s="33">
        <f t="shared" ca="1" si="262"/>
        <v>0.58654768145793923</v>
      </c>
      <c r="C8424" s="37">
        <f ca="1">('Win-Draw-Loss'!$B$38+(('Win-Draw-Loss'!$B$39-'Win-Draw-Loss'!$B$38)*A8424)+('Win-Draw-Loss'!$B$38+(('Win-Draw-Loss'!$B$39-'Win-Draw-Loss'!$B$38)*B8424)))/2</f>
        <v>19.486366072785888</v>
      </c>
      <c r="E8424" s="33">
        <f t="shared" ca="1" si="263"/>
        <v>0.30453919804505347</v>
      </c>
      <c r="F8424" s="33">
        <f t="shared" ca="1" si="263"/>
        <v>0.44943084700472224</v>
      </c>
      <c r="G8424" s="37">
        <f ca="1">('Win-Draw-Loss'!$D$38+(('Win-Draw-Loss'!$D$39-'Win-Draw-Loss'!$D$38)*E8424)+('Win-Draw-Loss'!$D$38+(('Win-Draw-Loss'!$D$39-'Win-Draw-Loss'!$D$38)*F8424)))/2</f>
        <v>26.309550675746635</v>
      </c>
      <c r="H8424" s="37"/>
      <c r="I8424" s="3">
        <f ca="1">(G8424-C8424)*600/'Win-Draw-Loss'!$B$42</f>
        <v>13.646369205921495</v>
      </c>
    </row>
    <row r="8425" spans="1:9" x14ac:dyDescent="0.25">
      <c r="A8425" s="33">
        <f t="shared" ca="1" si="262"/>
        <v>0.45939987820713246</v>
      </c>
      <c r="B8425" s="33">
        <f t="shared" ca="1" si="262"/>
        <v>0.12970865136485754</v>
      </c>
      <c r="C8425" s="37">
        <f ca="1">('Win-Draw-Loss'!$B$38+(('Win-Draw-Loss'!$B$39-'Win-Draw-Loss'!$B$38)*A8425)+('Win-Draw-Loss'!$B$38+(('Win-Draw-Loss'!$B$39-'Win-Draw-Loss'!$B$38)*B8425)))/2</f>
        <v>15.8910852957199</v>
      </c>
      <c r="E8425" s="33">
        <f t="shared" ca="1" si="263"/>
        <v>0.22934072060672062</v>
      </c>
      <c r="F8425" s="33">
        <f t="shared" ca="1" si="263"/>
        <v>0.89393798450233275</v>
      </c>
      <c r="G8425" s="37">
        <f ca="1">('Win-Draw-Loss'!$D$38+(('Win-Draw-Loss'!$D$39-'Win-Draw-Loss'!$D$38)*E8425)+('Win-Draw-Loss'!$D$38+(('Win-Draw-Loss'!$D$39-'Win-Draw-Loss'!$D$38)*F8425)))/2</f>
        <v>31.849180576635799</v>
      </c>
      <c r="H8425" s="37"/>
      <c r="I8425" s="3">
        <f ca="1">(G8425-C8425)*600/'Win-Draw-Loss'!$B$42</f>
        <v>31.916190561831797</v>
      </c>
    </row>
    <row r="8426" spans="1:9" x14ac:dyDescent="0.25">
      <c r="A8426" s="33">
        <f t="shared" ca="1" si="262"/>
        <v>0.86163567639903649</v>
      </c>
      <c r="B8426" s="33">
        <f t="shared" ca="1" si="262"/>
        <v>0.35328895691253925</v>
      </c>
      <c r="C8426" s="37">
        <f ca="1">('Win-Draw-Loss'!$B$38+(('Win-Draw-Loss'!$B$39-'Win-Draw-Loss'!$B$38)*A8426)+('Win-Draw-Loss'!$B$38+(('Win-Draw-Loss'!$B$39-'Win-Draw-Loss'!$B$38)*B8426)))/2</f>
        <v>22.149246333115755</v>
      </c>
      <c r="E8426" s="33">
        <f t="shared" ca="1" si="263"/>
        <v>0.45534506035861677</v>
      </c>
      <c r="F8426" s="33">
        <f t="shared" ca="1" si="263"/>
        <v>0.81066567750260998</v>
      </c>
      <c r="G8426" s="37">
        <f ca="1">('Win-Draw-Loss'!$D$38+(('Win-Draw-Loss'!$D$39-'Win-Draw-Loss'!$D$38)*E8426)+('Win-Draw-Loss'!$D$38+(('Win-Draw-Loss'!$D$39-'Win-Draw-Loss'!$D$38)*F8426)))/2</f>
        <v>33.9901610679184</v>
      </c>
      <c r="H8426" s="37"/>
      <c r="I8426" s="3">
        <f ca="1">(G8426-C8426)*600/'Win-Draw-Loss'!$B$42</f>
        <v>23.68182946960529</v>
      </c>
    </row>
    <row r="8427" spans="1:9" x14ac:dyDescent="0.25">
      <c r="A8427" s="33">
        <f t="shared" ca="1" si="262"/>
        <v>0.38519139548612169</v>
      </c>
      <c r="B8427" s="33">
        <f t="shared" ca="1" si="262"/>
        <v>0.6395577121310706</v>
      </c>
      <c r="C8427" s="37">
        <f ca="1">('Win-Draw-Loss'!$B$38+(('Win-Draw-Loss'!$B$39-'Win-Draw-Loss'!$B$38)*A8427)+('Win-Draw-Loss'!$B$38+(('Win-Draw-Loss'!$B$39-'Win-Draw-Loss'!$B$38)*B8427)))/2</f>
        <v>20.247491076171922</v>
      </c>
      <c r="E8427" s="33">
        <f t="shared" ca="1" si="263"/>
        <v>0.27246060333079203</v>
      </c>
      <c r="F8427" s="33">
        <f t="shared" ca="1" si="263"/>
        <v>0.59819040382473432</v>
      </c>
      <c r="G8427" s="37">
        <f ca="1">('Win-Draw-Loss'!$D$38+(('Win-Draw-Loss'!$D$39-'Win-Draw-Loss'!$D$38)*E8427)+('Win-Draw-Loss'!$D$38+(('Win-Draw-Loss'!$D$39-'Win-Draw-Loss'!$D$38)*F8427)))/2</f>
        <v>28.059765107332893</v>
      </c>
      <c r="H8427" s="37"/>
      <c r="I8427" s="3">
        <f ca="1">(G8427-C8427)*600/'Win-Draw-Loss'!$B$42</f>
        <v>15.624548062321944</v>
      </c>
    </row>
    <row r="8428" spans="1:9" x14ac:dyDescent="0.25">
      <c r="A8428" s="33">
        <f t="shared" ca="1" si="262"/>
        <v>0.83181453669172423</v>
      </c>
      <c r="B8428" s="33">
        <f t="shared" ca="1" si="262"/>
        <v>0.79032381049152545</v>
      </c>
      <c r="C8428" s="37">
        <f ca="1">('Win-Draw-Loss'!$B$38+(('Win-Draw-Loss'!$B$39-'Win-Draw-Loss'!$B$38)*A8428)+('Win-Draw-Loss'!$B$38+(('Win-Draw-Loss'!$B$39-'Win-Draw-Loss'!$B$38)*B8428)))/2</f>
        <v>26.221383471832496</v>
      </c>
      <c r="E8428" s="33">
        <f t="shared" ca="1" si="263"/>
        <v>0.23569970711328647</v>
      </c>
      <c r="F8428" s="33">
        <f t="shared" ca="1" si="263"/>
        <v>0.20972369830043114</v>
      </c>
      <c r="G8428" s="37">
        <f ca="1">('Win-Draw-Loss'!$D$38+(('Win-Draw-Loss'!$D$39-'Win-Draw-Loss'!$D$38)*E8428)+('Win-Draw-Loss'!$D$38+(('Win-Draw-Loss'!$D$39-'Win-Draw-Loss'!$D$38)*F8428)))/2</f>
        <v>21.681351081205761</v>
      </c>
      <c r="H8428" s="37"/>
      <c r="I8428" s="3">
        <f ca="1">(G8428-C8428)*600/'Win-Draw-Loss'!$B$42</f>
        <v>-9.0800647812534692</v>
      </c>
    </row>
    <row r="8429" spans="1:9" x14ac:dyDescent="0.25">
      <c r="A8429" s="33">
        <f t="shared" ca="1" si="262"/>
        <v>0.80388091892664026</v>
      </c>
      <c r="B8429" s="33">
        <f t="shared" ca="1" si="262"/>
        <v>0.72025300203890585</v>
      </c>
      <c r="C8429" s="37">
        <f ca="1">('Win-Draw-Loss'!$B$38+(('Win-Draw-Loss'!$B$39-'Win-Draw-Loss'!$B$38)*A8429)+('Win-Draw-Loss'!$B$38+(('Win-Draw-Loss'!$B$39-'Win-Draw-Loss'!$B$38)*B8429)))/2</f>
        <v>25.241339209655461</v>
      </c>
      <c r="E8429" s="33">
        <f t="shared" ca="1" si="263"/>
        <v>0.33342423106984065</v>
      </c>
      <c r="F8429" s="33">
        <f t="shared" ca="1" si="263"/>
        <v>0.33919099905008177</v>
      </c>
      <c r="G8429" s="37">
        <f ca="1">('Win-Draw-Loss'!$D$38+(('Win-Draw-Loss'!$D$39-'Win-Draw-Loss'!$D$38)*E8429)+('Win-Draw-Loss'!$D$38+(('Win-Draw-Loss'!$D$39-'Win-Draw-Loss'!$D$38)*F8429)))/2</f>
        <v>25.089228451798839</v>
      </c>
      <c r="H8429" s="37"/>
      <c r="I8429" s="3">
        <f ca="1">(G8429-C8429)*600/'Win-Draw-Loss'!$B$42</f>
        <v>-0.30422151571324463</v>
      </c>
    </row>
    <row r="8430" spans="1:9" x14ac:dyDescent="0.25">
      <c r="A8430" s="33">
        <f t="shared" ca="1" si="262"/>
        <v>0.21697191077713829</v>
      </c>
      <c r="B8430" s="33">
        <f t="shared" ca="1" si="262"/>
        <v>0.43214976632395241</v>
      </c>
      <c r="C8430" s="37">
        <f ca="1">('Win-Draw-Loss'!$B$38+(('Win-Draw-Loss'!$B$39-'Win-Draw-Loss'!$B$38)*A8430)+('Win-Draw-Loss'!$B$38+(('Win-Draw-Loss'!$B$39-'Win-Draw-Loss'!$B$38)*B8430)))/2</f>
        <v>16.491216771010908</v>
      </c>
      <c r="E8430" s="33">
        <f t="shared" ca="1" si="263"/>
        <v>0.95321648837272133</v>
      </c>
      <c r="F8430" s="33">
        <f t="shared" ca="1" si="263"/>
        <v>0.95594576626433947</v>
      </c>
      <c r="G8430" s="37">
        <f ca="1">('Win-Draw-Loss'!$D$38+(('Win-Draw-Loss'!$D$39-'Win-Draw-Loss'!$D$38)*E8430)+('Win-Draw-Loss'!$D$38+(('Win-Draw-Loss'!$D$39-'Win-Draw-Loss'!$D$38)*F8430)))/2</f>
        <v>43.637433819555916</v>
      </c>
      <c r="H8430" s="37"/>
      <c r="I8430" s="3">
        <f ca="1">(G8430-C8430)*600/'Win-Draw-Loss'!$B$42</f>
        <v>54.292434097090016</v>
      </c>
    </row>
    <row r="8431" spans="1:9" x14ac:dyDescent="0.25">
      <c r="A8431" s="33">
        <f t="shared" ca="1" si="262"/>
        <v>0.47020734265233388</v>
      </c>
      <c r="B8431" s="33">
        <f t="shared" ca="1" si="262"/>
        <v>0.33977575487730616</v>
      </c>
      <c r="C8431" s="37">
        <f ca="1">('Win-Draw-Loss'!$B$38+(('Win-Draw-Loss'!$B$39-'Win-Draw-Loss'!$B$38)*A8431)+('Win-Draw-Loss'!$B$38+(('Win-Draw-Loss'!$B$39-'Win-Draw-Loss'!$B$38)*B8431)))/2</f>
        <v>18.099830975296399</v>
      </c>
      <c r="E8431" s="33">
        <f t="shared" ca="1" si="263"/>
        <v>0.40017512590290305</v>
      </c>
      <c r="F8431" s="33">
        <f t="shared" ca="1" si="263"/>
        <v>0.6923237840567904</v>
      </c>
      <c r="G8431" s="37">
        <f ca="1">('Win-Draw-Loss'!$D$38+(('Win-Draw-Loss'!$D$39-'Win-Draw-Loss'!$D$38)*E8431)+('Win-Draw-Loss'!$D$38+(('Win-Draw-Loss'!$D$39-'Win-Draw-Loss'!$D$38)*F8431)))/2</f>
        <v>31.387483649395399</v>
      </c>
      <c r="H8431" s="37"/>
      <c r="I8431" s="3">
        <f ca="1">(G8431-C8431)*600/'Win-Draw-Loss'!$B$42</f>
        <v>26.575305348198</v>
      </c>
    </row>
    <row r="8432" spans="1:9" x14ac:dyDescent="0.25">
      <c r="A8432" s="33">
        <f t="shared" ca="1" si="262"/>
        <v>0.5785690526555487</v>
      </c>
      <c r="B8432" s="33">
        <f t="shared" ca="1" si="262"/>
        <v>0.87468570656333611</v>
      </c>
      <c r="C8432" s="37">
        <f ca="1">('Win-Draw-Loss'!$B$38+(('Win-Draw-Loss'!$B$39-'Win-Draw-Loss'!$B$38)*A8432)+('Win-Draw-Loss'!$B$38+(('Win-Draw-Loss'!$B$39-'Win-Draw-Loss'!$B$38)*B8432)))/2</f>
        <v>24.532547592188848</v>
      </c>
      <c r="E8432" s="33">
        <f t="shared" ca="1" si="263"/>
        <v>0.22366728283850867</v>
      </c>
      <c r="F8432" s="33">
        <f t="shared" ca="1" si="263"/>
        <v>0.40687440533091401</v>
      </c>
      <c r="G8432" s="37">
        <f ca="1">('Win-Draw-Loss'!$D$38+(('Win-Draw-Loss'!$D$39-'Win-Draw-Loss'!$D$38)*E8432)+('Win-Draw-Loss'!$D$38+(('Win-Draw-Loss'!$D$39-'Win-Draw-Loss'!$D$38)*F8432)))/2</f>
        <v>24.458125322541342</v>
      </c>
      <c r="H8432" s="37"/>
      <c r="I8432" s="3">
        <f ca="1">(G8432-C8432)*600/'Win-Draw-Loss'!$B$42</f>
        <v>-0.14884453929501262</v>
      </c>
    </row>
    <row r="8433" spans="1:9" x14ac:dyDescent="0.25">
      <c r="A8433" s="33">
        <f t="shared" ca="1" si="262"/>
        <v>0.8878209365693448</v>
      </c>
      <c r="B8433" s="33">
        <f t="shared" ca="1" si="262"/>
        <v>0.66166944243976555</v>
      </c>
      <c r="C8433" s="37">
        <f ca="1">('Win-Draw-Loss'!$B$38+(('Win-Draw-Loss'!$B$39-'Win-Draw-Loss'!$B$38)*A8433)+('Win-Draw-Loss'!$B$38+(('Win-Draw-Loss'!$B$39-'Win-Draw-Loss'!$B$38)*B8433)))/2</f>
        <v>25.494903790091101</v>
      </c>
      <c r="E8433" s="33">
        <f t="shared" ca="1" si="263"/>
        <v>0.96485109533501634</v>
      </c>
      <c r="F8433" s="33">
        <f t="shared" ca="1" si="263"/>
        <v>6.9603694619508882E-2</v>
      </c>
      <c r="G8433" s="37">
        <f ca="1">('Win-Draw-Loss'!$D$38+(('Win-Draw-Loss'!$D$39-'Win-Draw-Loss'!$D$38)*E8433)+('Win-Draw-Loss'!$D$38+(('Win-Draw-Loss'!$D$39-'Win-Draw-Loss'!$D$38)*F8433)))/2</f>
        <v>30.516821849317878</v>
      </c>
      <c r="H8433" s="37"/>
      <c r="I8433" s="3">
        <f ca="1">(G8433-C8433)*600/'Win-Draw-Loss'!$B$42</f>
        <v>10.043836118453555</v>
      </c>
    </row>
    <row r="8434" spans="1:9" x14ac:dyDescent="0.25">
      <c r="A8434" s="33">
        <f t="shared" ca="1" si="262"/>
        <v>0.19806578731741276</v>
      </c>
      <c r="B8434" s="33">
        <f t="shared" ca="1" si="262"/>
        <v>0.27896278529840957</v>
      </c>
      <c r="C8434" s="37">
        <f ca="1">('Win-Draw-Loss'!$B$38+(('Win-Draw-Loss'!$B$39-'Win-Draw-Loss'!$B$38)*A8434)+('Win-Draw-Loss'!$B$38+(('Win-Draw-Loss'!$B$39-'Win-Draw-Loss'!$B$38)*B8434)))/2</f>
        <v>14.770285726158223</v>
      </c>
      <c r="E8434" s="33">
        <f t="shared" ca="1" si="263"/>
        <v>0.86469823662735268</v>
      </c>
      <c r="F8434" s="33">
        <f t="shared" ca="1" si="263"/>
        <v>3.9764985958794075E-2</v>
      </c>
      <c r="G8434" s="37">
        <f ca="1">('Win-Draw-Loss'!$D$38+(('Win-Draw-Loss'!$D$39-'Win-Draw-Loss'!$D$38)*E8434)+('Win-Draw-Loss'!$D$38+(('Win-Draw-Loss'!$D$39-'Win-Draw-Loss'!$D$38)*F8434)))/2</f>
        <v>28.566948338792201</v>
      </c>
      <c r="H8434" s="37"/>
      <c r="I8434" s="3">
        <f ca="1">(G8434-C8434)*600/'Win-Draw-Loss'!$B$42</f>
        <v>27.593325225267957</v>
      </c>
    </row>
    <row r="8435" spans="1:9" x14ac:dyDescent="0.25">
      <c r="A8435" s="33">
        <f t="shared" ca="1" si="262"/>
        <v>0.18652795570121838</v>
      </c>
      <c r="B8435" s="33">
        <f t="shared" ca="1" si="262"/>
        <v>0.42733594831664223</v>
      </c>
      <c r="C8435" s="37">
        <f ca="1">('Win-Draw-Loss'!$B$38+(('Win-Draw-Loss'!$B$39-'Win-Draw-Loss'!$B$38)*A8435)+('Win-Draw-Loss'!$B$38+(('Win-Draw-Loss'!$B$39-'Win-Draw-Loss'!$B$38)*B8435)))/2</f>
        <v>16.138639040178607</v>
      </c>
      <c r="E8435" s="33">
        <f t="shared" ca="1" si="263"/>
        <v>4.4206631881813174E-2</v>
      </c>
      <c r="F8435" s="33">
        <f t="shared" ca="1" si="263"/>
        <v>0.82306956334744863</v>
      </c>
      <c r="G8435" s="37">
        <f ca="1">('Win-Draw-Loss'!$D$38+(('Win-Draw-Loss'!$D$39-'Win-Draw-Loss'!$D$38)*E8435)+('Win-Draw-Loss'!$D$38+(('Win-Draw-Loss'!$D$39-'Win-Draw-Loss'!$D$38)*F8435)))/2</f>
        <v>28.009142928438926</v>
      </c>
      <c r="H8435" s="37"/>
      <c r="I8435" s="3">
        <f ca="1">(G8435-C8435)*600/'Win-Draw-Loss'!$B$42</f>
        <v>23.74100777652064</v>
      </c>
    </row>
    <row r="8436" spans="1:9" x14ac:dyDescent="0.25">
      <c r="A8436" s="33">
        <f t="shared" ca="1" si="262"/>
        <v>0.27891701927150203</v>
      </c>
      <c r="B8436" s="33">
        <f t="shared" ca="1" si="262"/>
        <v>5.3434502608050716E-3</v>
      </c>
      <c r="C8436" s="37">
        <f ca="1">('Win-Draw-Loss'!$B$38+(('Win-Draw-Loss'!$B$39-'Win-Draw-Loss'!$B$38)*A8436)+('Win-Draw-Loss'!$B$38+(('Win-Draw-Loss'!$B$39-'Win-Draw-Loss'!$B$38)*B8436)))/2</f>
        <v>12.842604695323072</v>
      </c>
      <c r="E8436" s="33">
        <f t="shared" ca="1" si="263"/>
        <v>0.82143246738411335</v>
      </c>
      <c r="F8436" s="33">
        <f t="shared" ca="1" si="263"/>
        <v>0.12373493853591799</v>
      </c>
      <c r="G8436" s="37">
        <f ca="1">('Win-Draw-Loss'!$D$38+(('Win-Draw-Loss'!$D$39-'Win-Draw-Loss'!$D$38)*E8436)+('Win-Draw-Loss'!$D$38+(('Win-Draw-Loss'!$D$39-'Win-Draw-Loss'!$D$38)*F8436)))/2</f>
        <v>29.177511088800472</v>
      </c>
      <c r="H8436" s="37"/>
      <c r="I8436" s="3">
        <f ca="1">(G8436-C8436)*600/'Win-Draw-Loss'!$B$42</f>
        <v>32.6698127869548</v>
      </c>
    </row>
    <row r="8437" spans="1:9" x14ac:dyDescent="0.25">
      <c r="A8437" s="33">
        <f t="shared" ca="1" si="262"/>
        <v>0.81819507967494265</v>
      </c>
      <c r="B8437" s="33">
        <f t="shared" ca="1" si="262"/>
        <v>0.4226468148067114</v>
      </c>
      <c r="C8437" s="37">
        <f ca="1">('Win-Draw-Loss'!$B$38+(('Win-Draw-Loss'!$B$39-'Win-Draw-Loss'!$B$38)*A8437)+('Win-Draw-Loss'!$B$38+(('Win-Draw-Loss'!$B$39-'Win-Draw-Loss'!$B$38)*B8437)))/2</f>
        <v>22.408418944816539</v>
      </c>
      <c r="E8437" s="33">
        <f t="shared" ca="1" si="263"/>
        <v>0.86087871396591331</v>
      </c>
      <c r="F8437" s="33">
        <f t="shared" ca="1" si="263"/>
        <v>0.1396068313508726</v>
      </c>
      <c r="G8437" s="37">
        <f ca="1">('Win-Draw-Loss'!$D$38+(('Win-Draw-Loss'!$D$39-'Win-Draw-Loss'!$D$38)*E8437)+('Win-Draw-Loss'!$D$38+(('Win-Draw-Loss'!$D$39-'Win-Draw-Loss'!$D$38)*F8437)))/2</f>
        <v>30.007283179751788</v>
      </c>
      <c r="H8437" s="37"/>
      <c r="I8437" s="3">
        <f ca="1">(G8437-C8437)*600/'Win-Draw-Loss'!$B$42</f>
        <v>15.1977284698705</v>
      </c>
    </row>
    <row r="8438" spans="1:9" x14ac:dyDescent="0.25">
      <c r="A8438" s="33">
        <f t="shared" ca="1" si="262"/>
        <v>0.73553754157075457</v>
      </c>
      <c r="B8438" s="33">
        <f t="shared" ca="1" si="262"/>
        <v>4.4604245608076409E-3</v>
      </c>
      <c r="C8438" s="37">
        <f ca="1">('Win-Draw-Loss'!$B$38+(('Win-Draw-Loss'!$B$39-'Win-Draw-Loss'!$B$38)*A8438)+('Win-Draw-Loss'!$B$38+(('Win-Draw-Loss'!$B$39-'Win-Draw-Loss'!$B$38)*B8438)))/2</f>
        <v>17.399979661315623</v>
      </c>
      <c r="E8438" s="33">
        <f t="shared" ca="1" si="263"/>
        <v>0.55138323455414562</v>
      </c>
      <c r="F8438" s="33">
        <f t="shared" ca="1" si="263"/>
        <v>0.66709106257374495</v>
      </c>
      <c r="G8438" s="37">
        <f ca="1">('Win-Draw-Loss'!$D$38+(('Win-Draw-Loss'!$D$39-'Win-Draw-Loss'!$D$38)*E8438)+('Win-Draw-Loss'!$D$38+(('Win-Draw-Loss'!$D$39-'Win-Draw-Loss'!$D$38)*F8438)))/2</f>
        <v>33.277114456918355</v>
      </c>
      <c r="H8438" s="37"/>
      <c r="I8438" s="3">
        <f ca="1">(G8438-C8438)*600/'Win-Draw-Loss'!$B$42</f>
        <v>31.754269591205468</v>
      </c>
    </row>
    <row r="8439" spans="1:9" x14ac:dyDescent="0.25">
      <c r="A8439" s="33">
        <f t="shared" ca="1" si="262"/>
        <v>0.5352388933285166</v>
      </c>
      <c r="B8439" s="33">
        <f t="shared" ca="1" si="262"/>
        <v>0.49449055499433892</v>
      </c>
      <c r="C8439" s="37">
        <f ca="1">('Win-Draw-Loss'!$B$38+(('Win-Draw-Loss'!$B$39-'Win-Draw-Loss'!$B$38)*A8439)+('Win-Draw-Loss'!$B$38+(('Win-Draw-Loss'!$B$39-'Win-Draw-Loss'!$B$38)*B8439)))/2</f>
        <v>20.297294483228555</v>
      </c>
      <c r="E8439" s="33">
        <f t="shared" ca="1" si="263"/>
        <v>0.1603611328980078</v>
      </c>
      <c r="F8439" s="33">
        <f t="shared" ca="1" si="263"/>
        <v>7.3968431492526632E-2</v>
      </c>
      <c r="G8439" s="37">
        <f ca="1">('Win-Draw-Loss'!$D$38+(('Win-Draw-Loss'!$D$39-'Win-Draw-Loss'!$D$38)*E8439)+('Win-Draw-Loss'!$D$38+(('Win-Draw-Loss'!$D$39-'Win-Draw-Loss'!$D$38)*F8439)))/2</f>
        <v>18.514943465858018</v>
      </c>
      <c r="H8439" s="37"/>
      <c r="I8439" s="3">
        <f ca="1">(G8439-C8439)*600/'Win-Draw-Loss'!$B$42</f>
        <v>-3.5647020347410745</v>
      </c>
    </row>
    <row r="8440" spans="1:9" x14ac:dyDescent="0.25">
      <c r="A8440" s="33">
        <f t="shared" ca="1" si="262"/>
        <v>0.42983693938694512</v>
      </c>
      <c r="B8440" s="33">
        <f t="shared" ca="1" si="262"/>
        <v>3.6992103628252893E-2</v>
      </c>
      <c r="C8440" s="37">
        <f ca="1">('Win-Draw-Loss'!$B$38+(('Win-Draw-Loss'!$B$39-'Win-Draw-Loss'!$B$38)*A8440)+('Win-Draw-Loss'!$B$38+(('Win-Draw-Loss'!$B$39-'Win-Draw-Loss'!$B$38)*B8440)))/2</f>
        <v>14.668290430151979</v>
      </c>
      <c r="E8440" s="33">
        <f t="shared" ca="1" si="263"/>
        <v>0.32181718660251613</v>
      </c>
      <c r="F8440" s="33">
        <f t="shared" ca="1" si="263"/>
        <v>0.90153580198048178</v>
      </c>
      <c r="G8440" s="37">
        <f ca="1">('Win-Draw-Loss'!$D$38+(('Win-Draw-Loss'!$D$39-'Win-Draw-Loss'!$D$38)*E8440)+('Win-Draw-Loss'!$D$38+(('Win-Draw-Loss'!$D$39-'Win-Draw-Loss'!$D$38)*F8440)))/2</f>
        <v>33.350294828744964</v>
      </c>
      <c r="H8440" s="37"/>
      <c r="I8440" s="3">
        <f ca="1">(G8440-C8440)*600/'Win-Draw-Loss'!$B$42</f>
        <v>37.364008797185974</v>
      </c>
    </row>
    <row r="8441" spans="1:9" x14ac:dyDescent="0.25">
      <c r="A8441" s="33">
        <f t="shared" ca="1" si="262"/>
        <v>0.5305700412831662</v>
      </c>
      <c r="B8441" s="33">
        <f t="shared" ca="1" si="262"/>
        <v>0.35195800913457276</v>
      </c>
      <c r="C8441" s="37">
        <f ca="1">('Win-Draw-Loss'!$B$38+(('Win-Draw-Loss'!$B$39-'Win-Draw-Loss'!$B$38)*A8441)+('Win-Draw-Loss'!$B$38+(('Win-Draw-Loss'!$B$39-'Win-Draw-Loss'!$B$38)*B8441)))/2</f>
        <v>18.825280504177389</v>
      </c>
      <c r="E8441" s="33">
        <f t="shared" ca="1" si="263"/>
        <v>0.84497773887567196</v>
      </c>
      <c r="F8441" s="33">
        <f t="shared" ca="1" si="263"/>
        <v>4.0705975041144482E-2</v>
      </c>
      <c r="G8441" s="37">
        <f ca="1">('Win-Draw-Loss'!$D$38+(('Win-Draw-Loss'!$D$39-'Win-Draw-Loss'!$D$38)*E8441)+('Win-Draw-Loss'!$D$38+(('Win-Draw-Loss'!$D$39-'Win-Draw-Loss'!$D$38)*F8441)))/2</f>
        <v>28.285255708752246</v>
      </c>
      <c r="H8441" s="37"/>
      <c r="I8441" s="3">
        <f ca="1">(G8441-C8441)*600/'Win-Draw-Loss'!$B$42</f>
        <v>18.919950409149713</v>
      </c>
    </row>
    <row r="8442" spans="1:9" x14ac:dyDescent="0.25">
      <c r="A8442" s="33">
        <f t="shared" ca="1" si="262"/>
        <v>0.62702430319274438</v>
      </c>
      <c r="B8442" s="33">
        <f t="shared" ca="1" si="262"/>
        <v>5.3758083365924803E-2</v>
      </c>
      <c r="C8442" s="37">
        <f ca="1">('Win-Draw-Loss'!$B$38+(('Win-Draw-Loss'!$B$39-'Win-Draw-Loss'!$B$38)*A8442)+('Win-Draw-Loss'!$B$38+(('Win-Draw-Loss'!$B$39-'Win-Draw-Loss'!$B$38)*B8442)))/2</f>
        <v>16.807823865586691</v>
      </c>
      <c r="E8442" s="33">
        <f t="shared" ca="1" si="263"/>
        <v>0.67066118420681609</v>
      </c>
      <c r="F8442" s="33">
        <f t="shared" ca="1" si="263"/>
        <v>0.48385642100073911</v>
      </c>
      <c r="G8442" s="37">
        <f ca="1">('Win-Draw-Loss'!$D$38+(('Win-Draw-Loss'!$D$39-'Win-Draw-Loss'!$D$38)*E8442)+('Win-Draw-Loss'!$D$38+(('Win-Draw-Loss'!$D$39-'Win-Draw-Loss'!$D$38)*F8442)))/2</f>
        <v>32.317764078113328</v>
      </c>
      <c r="H8442" s="37"/>
      <c r="I8442" s="3">
        <f ca="1">(G8442-C8442)*600/'Win-Draw-Loss'!$B$42</f>
        <v>31.01988042505327</v>
      </c>
    </row>
    <row r="8443" spans="1:9" x14ac:dyDescent="0.25">
      <c r="A8443" s="33">
        <f t="shared" ca="1" si="262"/>
        <v>0.46844380084631565</v>
      </c>
      <c r="B8443" s="33">
        <f t="shared" ca="1" si="262"/>
        <v>0.54521421861644737</v>
      </c>
      <c r="C8443" s="37">
        <f ca="1">('Win-Draw-Loss'!$B$38+(('Win-Draw-Loss'!$B$39-'Win-Draw-Loss'!$B$38)*A8443)+('Win-Draw-Loss'!$B$38+(('Win-Draw-Loss'!$B$39-'Win-Draw-Loss'!$B$38)*B8443)))/2</f>
        <v>20.13658019462763</v>
      </c>
      <c r="E8443" s="33">
        <f t="shared" ca="1" si="263"/>
        <v>0.51445332295347435</v>
      </c>
      <c r="F8443" s="33">
        <f t="shared" ca="1" si="263"/>
        <v>0.90517565039519898</v>
      </c>
      <c r="G8443" s="37">
        <f ca="1">('Win-Draw-Loss'!$D$38+(('Win-Draw-Loss'!$D$39-'Win-Draw-Loss'!$D$38)*E8443)+('Win-Draw-Loss'!$D$38+(('Win-Draw-Loss'!$D$39-'Win-Draw-Loss'!$D$38)*F8443)))/2</f>
        <v>36.294434600230105</v>
      </c>
      <c r="H8443" s="37"/>
      <c r="I8443" s="3">
        <f ca="1">(G8443-C8443)*600/'Win-Draw-Loss'!$B$42</f>
        <v>32.315708811204949</v>
      </c>
    </row>
    <row r="8444" spans="1:9" x14ac:dyDescent="0.25">
      <c r="A8444" s="33">
        <f t="shared" ca="1" si="262"/>
        <v>1.7363028044533935E-2</v>
      </c>
      <c r="B8444" s="33">
        <f t="shared" ca="1" si="262"/>
        <v>0.84559497312261911</v>
      </c>
      <c r="C8444" s="37">
        <f ca="1">('Win-Draw-Loss'!$B$38+(('Win-Draw-Loss'!$B$39-'Win-Draw-Loss'!$B$38)*A8444)+('Win-Draw-Loss'!$B$38+(('Win-Draw-Loss'!$B$39-'Win-Draw-Loss'!$B$38)*B8444)))/2</f>
        <v>18.629580011671528</v>
      </c>
      <c r="E8444" s="33">
        <f t="shared" ca="1" si="263"/>
        <v>0.16063802941765692</v>
      </c>
      <c r="F8444" s="33">
        <f t="shared" ca="1" si="263"/>
        <v>0.34854802606809943</v>
      </c>
      <c r="G8444" s="37">
        <f ca="1">('Win-Draw-Loss'!$D$38+(('Win-Draw-Loss'!$D$39-'Win-Draw-Loss'!$D$38)*E8444)+('Win-Draw-Loss'!$D$38+(('Win-Draw-Loss'!$D$39-'Win-Draw-Loss'!$D$38)*F8444)))/2</f>
        <v>22.637790832286345</v>
      </c>
      <c r="H8444" s="37"/>
      <c r="I8444" s="3">
        <f ca="1">(G8444-C8444)*600/'Win-Draw-Loss'!$B$42</f>
        <v>8.0164216412296341</v>
      </c>
    </row>
    <row r="8445" spans="1:9" x14ac:dyDescent="0.25">
      <c r="A8445" s="33">
        <f t="shared" ca="1" si="262"/>
        <v>0.32470160749682175</v>
      </c>
      <c r="B8445" s="33">
        <f t="shared" ca="1" si="262"/>
        <v>0.63218363093735774</v>
      </c>
      <c r="C8445" s="37">
        <f ca="1">('Win-Draw-Loss'!$B$38+(('Win-Draw-Loss'!$B$39-'Win-Draw-Loss'!$B$38)*A8445)+('Win-Draw-Loss'!$B$38+(('Win-Draw-Loss'!$B$39-'Win-Draw-Loss'!$B$38)*B8445)))/2</f>
        <v>19.568852384341795</v>
      </c>
      <c r="E8445" s="33">
        <f t="shared" ca="1" si="263"/>
        <v>0.13411270349987048</v>
      </c>
      <c r="F8445" s="33">
        <f t="shared" ca="1" si="263"/>
        <v>0.62207270391895786</v>
      </c>
      <c r="G8445" s="37">
        <f ca="1">('Win-Draw-Loss'!$D$38+(('Win-Draw-Loss'!$D$39-'Win-Draw-Loss'!$D$38)*E8445)+('Win-Draw-Loss'!$D$38+(('Win-Draw-Loss'!$D$39-'Win-Draw-Loss'!$D$38)*F8445)))/2</f>
        <v>26.342781111282427</v>
      </c>
      <c r="H8445" s="37"/>
      <c r="I8445" s="3">
        <f ca="1">(G8445-C8445)*600/'Win-Draw-Loss'!$B$42</f>
        <v>13.547857453881264</v>
      </c>
    </row>
    <row r="8446" spans="1:9" x14ac:dyDescent="0.25">
      <c r="A8446" s="33">
        <f t="shared" ca="1" si="262"/>
        <v>0.27883761205001911</v>
      </c>
      <c r="B8446" s="33">
        <f t="shared" ca="1" si="262"/>
        <v>0.93755862883566021</v>
      </c>
      <c r="C8446" s="37">
        <f ca="1">('Win-Draw-Loss'!$B$38+(('Win-Draw-Loss'!$B$39-'Win-Draw-Loss'!$B$38)*A8446)+('Win-Draw-Loss'!$B$38+(('Win-Draw-Loss'!$B$39-'Win-Draw-Loss'!$B$38)*B8446)))/2</f>
        <v>22.163962408856793</v>
      </c>
      <c r="E8446" s="33">
        <f t="shared" ca="1" si="263"/>
        <v>0.54584831286109303</v>
      </c>
      <c r="F8446" s="33">
        <f t="shared" ca="1" si="263"/>
        <v>3.7480194504514341E-2</v>
      </c>
      <c r="G8446" s="37">
        <f ca="1">('Win-Draw-Loss'!$D$38+(('Win-Draw-Loss'!$D$39-'Win-Draw-Loss'!$D$38)*E8446)+('Win-Draw-Loss'!$D$38+(('Win-Draw-Loss'!$D$39-'Win-Draw-Loss'!$D$38)*F8446)))/2</f>
        <v>23.749927610484111</v>
      </c>
      <c r="H8446" s="37"/>
      <c r="I8446" s="3">
        <f ca="1">(G8446-C8446)*600/'Win-Draw-Loss'!$B$42</f>
        <v>3.1719304032546347</v>
      </c>
    </row>
    <row r="8447" spans="1:9" x14ac:dyDescent="0.25">
      <c r="A8447" s="33">
        <f t="shared" ca="1" si="262"/>
        <v>0.20490301510579234</v>
      </c>
      <c r="B8447" s="33">
        <f t="shared" ca="1" si="262"/>
        <v>0.48373809768733367</v>
      </c>
      <c r="C8447" s="37">
        <f ca="1">('Win-Draw-Loss'!$B$38+(('Win-Draw-Loss'!$B$39-'Win-Draw-Loss'!$B$38)*A8447)+('Win-Draw-Loss'!$B$38+(('Win-Draw-Loss'!$B$39-'Win-Draw-Loss'!$B$38)*B8447)))/2</f>
        <v>16.886411127931261</v>
      </c>
      <c r="E8447" s="33">
        <f t="shared" ca="1" si="263"/>
        <v>0.69105109695173517</v>
      </c>
      <c r="F8447" s="33">
        <f t="shared" ca="1" si="263"/>
        <v>0.15772182998910078</v>
      </c>
      <c r="G8447" s="37">
        <f ca="1">('Win-Draw-Loss'!$D$38+(('Win-Draw-Loss'!$D$39-'Win-Draw-Loss'!$D$38)*E8447)+('Win-Draw-Loss'!$D$38+(('Win-Draw-Loss'!$D$39-'Win-Draw-Loss'!$D$38)*F8447)))/2</f>
        <v>27.73159390411254</v>
      </c>
      <c r="H8447" s="37"/>
      <c r="I8447" s="3">
        <f ca="1">(G8447-C8447)*600/'Win-Draw-Loss'!$B$42</f>
        <v>21.690365552362557</v>
      </c>
    </row>
    <row r="8448" spans="1:9" x14ac:dyDescent="0.25">
      <c r="A8448" s="33">
        <f t="shared" ca="1" si="262"/>
        <v>0.80567590977090653</v>
      </c>
      <c r="B8448" s="33">
        <f t="shared" ca="1" si="262"/>
        <v>0.34719907036007136</v>
      </c>
      <c r="C8448" s="37">
        <f ca="1">('Win-Draw-Loss'!$B$38+(('Win-Draw-Loss'!$B$39-'Win-Draw-Loss'!$B$38)*A8448)+('Win-Draw-Loss'!$B$38+(('Win-Draw-Loss'!$B$39-'Win-Draw-Loss'!$B$38)*B8448)))/2</f>
        <v>21.528749801309779</v>
      </c>
      <c r="E8448" s="33">
        <f t="shared" ca="1" si="263"/>
        <v>0.30813217018747485</v>
      </c>
      <c r="F8448" s="33">
        <f t="shared" ca="1" si="263"/>
        <v>7.9167651366400804E-2</v>
      </c>
      <c r="G8448" s="37">
        <f ca="1">('Win-Draw-Loss'!$D$38+(('Win-Draw-Loss'!$D$39-'Win-Draw-Loss'!$D$38)*E8448)+('Win-Draw-Loss'!$D$38+(('Win-Draw-Loss'!$D$39-'Win-Draw-Loss'!$D$38)*F8448)))/2</f>
        <v>20.809497323308136</v>
      </c>
      <c r="H8448" s="37"/>
      <c r="I8448" s="3">
        <f ca="1">(G8448-C8448)*600/'Win-Draw-Loss'!$B$42</f>
        <v>-1.4385049560032854</v>
      </c>
    </row>
    <row r="8449" spans="1:9" x14ac:dyDescent="0.25">
      <c r="A8449" s="33">
        <f t="shared" ca="1" si="262"/>
        <v>0.75507381345957403</v>
      </c>
      <c r="B8449" s="33">
        <f t="shared" ca="1" si="262"/>
        <v>0.95432293485066355</v>
      </c>
      <c r="C8449" s="37">
        <f ca="1">('Win-Draw-Loss'!$B$38+(('Win-Draw-Loss'!$B$39-'Win-Draw-Loss'!$B$38)*A8449)+('Win-Draw-Loss'!$B$38+(('Win-Draw-Loss'!$B$39-'Win-Draw-Loss'!$B$38)*B8449)))/2</f>
        <v>27.093967483102375</v>
      </c>
      <c r="E8449" s="33">
        <f t="shared" ca="1" si="263"/>
        <v>0.13926831768501047</v>
      </c>
      <c r="F8449" s="33">
        <f t="shared" ca="1" si="263"/>
        <v>0.77212607461032301</v>
      </c>
      <c r="G8449" s="37">
        <f ca="1">('Win-Draw-Loss'!$D$38+(('Win-Draw-Loss'!$D$39-'Win-Draw-Loss'!$D$38)*E8449)+('Win-Draw-Loss'!$D$38+(('Win-Draw-Loss'!$D$39-'Win-Draw-Loss'!$D$38)*F8449)))/2</f>
        <v>28.670915884430002</v>
      </c>
      <c r="H8449" s="37"/>
      <c r="I8449" s="3">
        <f ca="1">(G8449-C8449)*600/'Win-Draw-Loss'!$B$42</f>
        <v>3.1538968026552539</v>
      </c>
    </row>
    <row r="8450" spans="1:9" x14ac:dyDescent="0.25">
      <c r="A8450" s="33">
        <f t="shared" ref="A8450:B8513" ca="1" si="264">RAND()</f>
        <v>0.80050737161297769</v>
      </c>
      <c r="B8450" s="33">
        <f t="shared" ca="1" si="264"/>
        <v>0.25696812035981864</v>
      </c>
      <c r="C8450" s="37">
        <f ca="1">('Win-Draw-Loss'!$B$38+(('Win-Draw-Loss'!$B$39-'Win-Draw-Loss'!$B$38)*A8450)+('Win-Draw-Loss'!$B$38+(('Win-Draw-Loss'!$B$39-'Win-Draw-Loss'!$B$38)*B8450)))/2</f>
        <v>20.574754919727965</v>
      </c>
      <c r="E8450" s="33">
        <f t="shared" ref="E8450:F8513" ca="1" si="265">RAND()</f>
        <v>0.51829413984223927</v>
      </c>
      <c r="F8450" s="33">
        <f t="shared" ca="1" si="265"/>
        <v>0.38750794154352985</v>
      </c>
      <c r="G8450" s="37">
        <f ca="1">('Win-Draw-Loss'!$D$38+(('Win-Draw-Loss'!$D$39-'Win-Draw-Loss'!$D$38)*E8450)+('Win-Draw-Loss'!$D$38+(('Win-Draw-Loss'!$D$39-'Win-Draw-Loss'!$D$38)*F8450)))/2</f>
        <v>28.587031220786539</v>
      </c>
      <c r="H8450" s="37"/>
      <c r="I8450" s="3">
        <f ca="1">(G8450-C8450)*600/'Win-Draw-Loss'!$B$42</f>
        <v>16.024552602117147</v>
      </c>
    </row>
    <row r="8451" spans="1:9" x14ac:dyDescent="0.25">
      <c r="A8451" s="33">
        <f t="shared" ca="1" si="264"/>
        <v>0.38698080585381989</v>
      </c>
      <c r="B8451" s="33">
        <f t="shared" ca="1" si="264"/>
        <v>0.47757850680002467</v>
      </c>
      <c r="C8451" s="37">
        <f ca="1">('Win-Draw-Loss'!$B$38+(('Win-Draw-Loss'!$B$39-'Win-Draw-Loss'!$B$38)*A8451)+('Win-Draw-Loss'!$B$38+(('Win-Draw-Loss'!$B$39-'Win-Draw-Loss'!$B$38)*B8451)))/2</f>
        <v>18.645593126538444</v>
      </c>
      <c r="E8451" s="33">
        <f t="shared" ca="1" si="265"/>
        <v>5.6390781954384406E-2</v>
      </c>
      <c r="F8451" s="33">
        <f t="shared" ca="1" si="265"/>
        <v>0.43139951412565025</v>
      </c>
      <c r="G8451" s="37">
        <f ca="1">('Win-Draw-Loss'!$D$38+(('Win-Draw-Loss'!$D$39-'Win-Draw-Loss'!$D$38)*E8451)+('Win-Draw-Loss'!$D$38+(('Win-Draw-Loss'!$D$39-'Win-Draw-Loss'!$D$38)*F8451)))/2</f>
        <v>22.316854441200519</v>
      </c>
      <c r="H8451" s="37"/>
      <c r="I8451" s="3">
        <f ca="1">(G8451-C8451)*600/'Win-Draw-Loss'!$B$42</f>
        <v>7.3425226293241517</v>
      </c>
    </row>
    <row r="8452" spans="1:9" x14ac:dyDescent="0.25">
      <c r="A8452" s="33">
        <f t="shared" ca="1" si="264"/>
        <v>0.55972554713544542</v>
      </c>
      <c r="B8452" s="33">
        <f t="shared" ca="1" si="264"/>
        <v>0.65416393584208932</v>
      </c>
      <c r="C8452" s="37">
        <f ca="1">('Win-Draw-Loss'!$B$38+(('Win-Draw-Loss'!$B$39-'Win-Draw-Loss'!$B$38)*A8452)+('Win-Draw-Loss'!$B$38+(('Win-Draw-Loss'!$B$39-'Win-Draw-Loss'!$B$38)*B8452)))/2</f>
        <v>22.138894829775346</v>
      </c>
      <c r="E8452" s="33">
        <f t="shared" ca="1" si="265"/>
        <v>0.21842349065093358</v>
      </c>
      <c r="F8452" s="33">
        <f t="shared" ca="1" si="265"/>
        <v>0.4472318016415967</v>
      </c>
      <c r="G8452" s="37">
        <f ca="1">('Win-Draw-Loss'!$D$38+(('Win-Draw-Loss'!$D$39-'Win-Draw-Loss'!$D$38)*E8452)+('Win-Draw-Loss'!$D$38+(('Win-Draw-Loss'!$D$39-'Win-Draw-Loss'!$D$38)*F8452)))/2</f>
        <v>24.984829384387954</v>
      </c>
      <c r="H8452" s="37"/>
      <c r="I8452" s="3">
        <f ca="1">(G8452-C8452)*600/'Win-Draw-Loss'!$B$42</f>
        <v>5.6918691092252161</v>
      </c>
    </row>
    <row r="8453" spans="1:9" x14ac:dyDescent="0.25">
      <c r="A8453" s="33">
        <f t="shared" ca="1" si="264"/>
        <v>0.64776516830632613</v>
      </c>
      <c r="B8453" s="33">
        <f t="shared" ca="1" si="264"/>
        <v>0.77110074938444884</v>
      </c>
      <c r="C8453" s="37">
        <f ca="1">('Win-Draw-Loss'!$B$38+(('Win-Draw-Loss'!$B$39-'Win-Draw-Loss'!$B$38)*A8453)+('Win-Draw-Loss'!$B$38+(('Win-Draw-Loss'!$B$39-'Win-Draw-Loss'!$B$38)*B8453)))/2</f>
        <v>24.188659176907748</v>
      </c>
      <c r="E8453" s="33">
        <f t="shared" ca="1" si="265"/>
        <v>0.51337311707136024</v>
      </c>
      <c r="F8453" s="33">
        <f t="shared" ca="1" si="265"/>
        <v>0.91827260732868277</v>
      </c>
      <c r="G8453" s="37">
        <f ca="1">('Win-Draw-Loss'!$D$38+(('Win-Draw-Loss'!$D$39-'Win-Draw-Loss'!$D$38)*E8453)+('Win-Draw-Loss'!$D$38+(('Win-Draw-Loss'!$D$39-'Win-Draw-Loss'!$D$38)*F8453)))/2</f>
        <v>36.474685866000641</v>
      </c>
      <c r="H8453" s="37"/>
      <c r="I8453" s="3">
        <f ca="1">(G8453-C8453)*600/'Win-Draw-Loss'!$B$42</f>
        <v>24.572053378185785</v>
      </c>
    </row>
    <row r="8454" spans="1:9" x14ac:dyDescent="0.25">
      <c r="A8454" s="33">
        <f t="shared" ca="1" si="264"/>
        <v>0.94494129766638169</v>
      </c>
      <c r="B8454" s="33">
        <f t="shared" ca="1" si="264"/>
        <v>0.9845313507501432</v>
      </c>
      <c r="C8454" s="37">
        <f ca="1">('Win-Draw-Loss'!$B$38+(('Win-Draw-Loss'!$B$39-'Win-Draw-Loss'!$B$38)*A8454)+('Win-Draw-Loss'!$B$38+(('Win-Draw-Loss'!$B$39-'Win-Draw-Loss'!$B$38)*B8454)))/2</f>
        <v>29.294726484165249</v>
      </c>
      <c r="E8454" s="33">
        <f t="shared" ca="1" si="265"/>
        <v>0.58970137743053364</v>
      </c>
      <c r="F8454" s="33">
        <f t="shared" ca="1" si="265"/>
        <v>0.88746727366307676</v>
      </c>
      <c r="G8454" s="37">
        <f ca="1">('Win-Draw-Loss'!$D$38+(('Win-Draw-Loss'!$D$39-'Win-Draw-Loss'!$D$38)*E8454)+('Win-Draw-Loss'!$D$38+(('Win-Draw-Loss'!$D$39-'Win-Draw-Loss'!$D$38)*F8454)))/2</f>
        <v>37.157529766404153</v>
      </c>
      <c r="H8454" s="37"/>
      <c r="I8454" s="3">
        <f ca="1">(G8454-C8454)*600/'Win-Draw-Loss'!$B$42</f>
        <v>15.725606564477809</v>
      </c>
    </row>
    <row r="8455" spans="1:9" x14ac:dyDescent="0.25">
      <c r="A8455" s="33">
        <f t="shared" ca="1" si="264"/>
        <v>0.8110445913690979</v>
      </c>
      <c r="B8455" s="33">
        <f t="shared" ca="1" si="264"/>
        <v>0.43198195892700075</v>
      </c>
      <c r="C8455" s="37">
        <f ca="1">('Win-Draw-Loss'!$B$38+(('Win-Draw-Loss'!$B$39-'Win-Draw-Loss'!$B$38)*A8455)+('Win-Draw-Loss'!$B$38+(('Win-Draw-Loss'!$B$39-'Win-Draw-Loss'!$B$38)*B8455)))/2</f>
        <v>22.430265502960985</v>
      </c>
      <c r="E8455" s="33">
        <f t="shared" ca="1" si="265"/>
        <v>0.86931329435282934</v>
      </c>
      <c r="F8455" s="33">
        <f t="shared" ca="1" si="265"/>
        <v>0.79270013400681227</v>
      </c>
      <c r="G8455" s="37">
        <f ca="1">('Win-Draw-Loss'!$D$38+(('Win-Draw-Loss'!$D$39-'Win-Draw-Loss'!$D$38)*E8455)+('Win-Draw-Loss'!$D$38+(('Win-Draw-Loss'!$D$39-'Win-Draw-Loss'!$D$38)*F8455)))/2</f>
        <v>39.930201425394621</v>
      </c>
      <c r="H8455" s="37"/>
      <c r="I8455" s="3">
        <f ca="1">(G8455-C8455)*600/'Win-Draw-Loss'!$B$42</f>
        <v>34.999871844867272</v>
      </c>
    </row>
    <row r="8456" spans="1:9" x14ac:dyDescent="0.25">
      <c r="A8456" s="33">
        <f t="shared" ca="1" si="264"/>
        <v>0.47714573152448281</v>
      </c>
      <c r="B8456" s="33">
        <f t="shared" ca="1" si="264"/>
        <v>0.64457419724477349</v>
      </c>
      <c r="C8456" s="37">
        <f ca="1">('Win-Draw-Loss'!$B$38+(('Win-Draw-Loss'!$B$39-'Win-Draw-Loss'!$B$38)*A8456)+('Win-Draw-Loss'!$B$38+(('Win-Draw-Loss'!$B$39-'Win-Draw-Loss'!$B$38)*B8456)))/2</f>
        <v>21.217199287692562</v>
      </c>
      <c r="E8456" s="33">
        <f t="shared" ca="1" si="265"/>
        <v>0.45881044597179366</v>
      </c>
      <c r="F8456" s="33">
        <f t="shared" ca="1" si="265"/>
        <v>0.47215118070303619</v>
      </c>
      <c r="G8456" s="37">
        <f ca="1">('Win-Draw-Loss'!$D$38+(('Win-Draw-Loss'!$D$39-'Win-Draw-Loss'!$D$38)*E8456)+('Win-Draw-Loss'!$D$38+(('Win-Draw-Loss'!$D$39-'Win-Draw-Loss'!$D$38)*F8456)))/2</f>
        <v>28.96442440012245</v>
      </c>
      <c r="H8456" s="37"/>
      <c r="I8456" s="3">
        <f ca="1">(G8456-C8456)*600/'Win-Draw-Loss'!$B$42</f>
        <v>15.494450224859774</v>
      </c>
    </row>
    <row r="8457" spans="1:9" x14ac:dyDescent="0.25">
      <c r="A8457" s="33">
        <f t="shared" ca="1" si="264"/>
        <v>0.62552572921971339</v>
      </c>
      <c r="B8457" s="33">
        <f t="shared" ca="1" si="264"/>
        <v>0.30182796373447196</v>
      </c>
      <c r="C8457" s="37">
        <f ca="1">('Win-Draw-Loss'!$B$38+(('Win-Draw-Loss'!$B$39-'Win-Draw-Loss'!$B$38)*A8457)+('Win-Draw-Loss'!$B$38+(('Win-Draw-Loss'!$B$39-'Win-Draw-Loss'!$B$38)*B8457)))/2</f>
        <v>19.273536929541855</v>
      </c>
      <c r="E8457" s="33">
        <f t="shared" ca="1" si="265"/>
        <v>0.74983890933286679</v>
      </c>
      <c r="F8457" s="33">
        <f t="shared" ca="1" si="265"/>
        <v>0.6541101380696418</v>
      </c>
      <c r="G8457" s="37">
        <f ca="1">('Win-Draw-Loss'!$D$38+(('Win-Draw-Loss'!$D$39-'Win-Draw-Loss'!$D$38)*E8457)+('Win-Draw-Loss'!$D$38+(('Win-Draw-Loss'!$D$39-'Win-Draw-Loss'!$D$38)*F8457)))/2</f>
        <v>36.05923571103763</v>
      </c>
      <c r="H8457" s="37"/>
      <c r="I8457" s="3">
        <f ca="1">(G8457-C8457)*600/'Win-Draw-Loss'!$B$42</f>
        <v>33.57139756299155</v>
      </c>
    </row>
    <row r="8458" spans="1:9" x14ac:dyDescent="0.25">
      <c r="A8458" s="33">
        <f t="shared" ca="1" si="264"/>
        <v>0.48365803914817862</v>
      </c>
      <c r="B8458" s="33">
        <f t="shared" ca="1" si="264"/>
        <v>0.76571340378115615</v>
      </c>
      <c r="C8458" s="37">
        <f ca="1">('Win-Draw-Loss'!$B$38+(('Win-Draw-Loss'!$B$39-'Win-Draw-Loss'!$B$38)*A8458)+('Win-Draw-Loss'!$B$38+(('Win-Draw-Loss'!$B$39-'Win-Draw-Loss'!$B$38)*B8458)))/2</f>
        <v>22.493714429293348</v>
      </c>
      <c r="E8458" s="33">
        <f t="shared" ca="1" si="265"/>
        <v>0.53374784406678366</v>
      </c>
      <c r="F8458" s="33">
        <f t="shared" ca="1" si="265"/>
        <v>0.3279363521158849</v>
      </c>
      <c r="G8458" s="37">
        <f ca="1">('Win-Draw-Loss'!$D$38+(('Win-Draw-Loss'!$D$39-'Win-Draw-Loss'!$D$38)*E8458)+('Win-Draw-Loss'!$D$38+(('Win-Draw-Loss'!$D$39-'Win-Draw-Loss'!$D$38)*F8458)))/2</f>
        <v>27.925262942740027</v>
      </c>
      <c r="H8458" s="37"/>
      <c r="I8458" s="3">
        <f ca="1">(G8458-C8458)*600/'Win-Draw-Loss'!$B$42</f>
        <v>10.863097026893357</v>
      </c>
    </row>
    <row r="8459" spans="1:9" x14ac:dyDescent="0.25">
      <c r="A8459" s="33">
        <f t="shared" ca="1" si="264"/>
        <v>0.87438146462661004</v>
      </c>
      <c r="B8459" s="33">
        <f t="shared" ca="1" si="264"/>
        <v>1.4692313396584389E-2</v>
      </c>
      <c r="C8459" s="37">
        <f ca="1">('Win-Draw-Loss'!$B$38+(('Win-Draw-Loss'!$B$39-'Win-Draw-Loss'!$B$38)*A8459)+('Win-Draw-Loss'!$B$38+(('Win-Draw-Loss'!$B$39-'Win-Draw-Loss'!$B$38)*B8459)))/2</f>
        <v>18.890737780231944</v>
      </c>
      <c r="E8459" s="33">
        <f t="shared" ca="1" si="265"/>
        <v>0.67633393091745686</v>
      </c>
      <c r="F8459" s="33">
        <f t="shared" ca="1" si="265"/>
        <v>0.55118769543944568</v>
      </c>
      <c r="G8459" s="37">
        <f ca="1">('Win-Draw-Loss'!$D$38+(('Win-Draw-Loss'!$D$39-'Win-Draw-Loss'!$D$38)*E8459)+('Win-Draw-Loss'!$D$38+(('Win-Draw-Loss'!$D$39-'Win-Draw-Loss'!$D$38)*F8459)))/2</f>
        <v>33.412824395353539</v>
      </c>
      <c r="H8459" s="37"/>
      <c r="I8459" s="3">
        <f ca="1">(G8459-C8459)*600/'Win-Draw-Loss'!$B$42</f>
        <v>29.044173230243189</v>
      </c>
    </row>
    <row r="8460" spans="1:9" x14ac:dyDescent="0.25">
      <c r="A8460" s="33">
        <f t="shared" ca="1" si="264"/>
        <v>0.39651753615368435</v>
      </c>
      <c r="B8460" s="33">
        <f t="shared" ca="1" si="264"/>
        <v>0.51726632997275646</v>
      </c>
      <c r="C8460" s="37">
        <f ca="1">('Win-Draw-Loss'!$B$38+(('Win-Draw-Loss'!$B$39-'Win-Draw-Loss'!$B$38)*A8460)+('Win-Draw-Loss'!$B$38+(('Win-Draw-Loss'!$B$39-'Win-Draw-Loss'!$B$38)*B8460)))/2</f>
        <v>19.137838661264407</v>
      </c>
      <c r="E8460" s="33">
        <f t="shared" ca="1" si="265"/>
        <v>0.82426589741995915</v>
      </c>
      <c r="F8460" s="33">
        <f t="shared" ca="1" si="265"/>
        <v>0.82796730471521529</v>
      </c>
      <c r="G8460" s="37">
        <f ca="1">('Win-Draw-Loss'!$D$38+(('Win-Draw-Loss'!$D$39-'Win-Draw-Loss'!$D$38)*E8460)+('Win-Draw-Loss'!$D$38+(('Win-Draw-Loss'!$D$39-'Win-Draw-Loss'!$D$38)*F8460)))/2</f>
        <v>39.783498032027616</v>
      </c>
      <c r="H8460" s="37"/>
      <c r="I8460" s="3">
        <f ca="1">(G8460-C8460)*600/'Win-Draw-Loss'!$B$42</f>
        <v>41.291318741526418</v>
      </c>
    </row>
    <row r="8461" spans="1:9" x14ac:dyDescent="0.25">
      <c r="A8461" s="33">
        <f t="shared" ca="1" si="264"/>
        <v>0.27891107734372078</v>
      </c>
      <c r="B8461" s="33">
        <f t="shared" ca="1" si="264"/>
        <v>5.3537210975138305E-2</v>
      </c>
      <c r="C8461" s="37">
        <f ca="1">('Win-Draw-Loss'!$B$38+(('Win-Draw-Loss'!$B$39-'Win-Draw-Loss'!$B$38)*A8461)+('Win-Draw-Loss'!$B$38+(('Win-Draw-Loss'!$B$39-'Win-Draw-Loss'!$B$38)*B8461)))/2</f>
        <v>13.32448288318859</v>
      </c>
      <c r="E8461" s="33">
        <f t="shared" ca="1" si="265"/>
        <v>0.53040852702752939</v>
      </c>
      <c r="F8461" s="33">
        <f t="shared" ca="1" si="265"/>
        <v>0.59483527875134268</v>
      </c>
      <c r="G8461" s="37">
        <f ca="1">('Win-Draw-Loss'!$D$38+(('Win-Draw-Loss'!$D$39-'Win-Draw-Loss'!$D$38)*E8461)+('Win-Draw-Loss'!$D$38+(('Win-Draw-Loss'!$D$39-'Win-Draw-Loss'!$D$38)*F8461)))/2</f>
        <v>31.878657086683081</v>
      </c>
      <c r="H8461" s="37"/>
      <c r="I8461" s="3">
        <f ca="1">(G8461-C8461)*600/'Win-Draw-Loss'!$B$42</f>
        <v>37.108348406988981</v>
      </c>
    </row>
    <row r="8462" spans="1:9" x14ac:dyDescent="0.25">
      <c r="A8462" s="33">
        <f t="shared" ca="1" si="264"/>
        <v>0.88843579369651426</v>
      </c>
      <c r="B8462" s="33">
        <f t="shared" ca="1" si="264"/>
        <v>0.16448311435237539</v>
      </c>
      <c r="C8462" s="37">
        <f ca="1">('Win-Draw-Loss'!$B$38+(('Win-Draw-Loss'!$B$39-'Win-Draw-Loss'!$B$38)*A8462)+('Win-Draw-Loss'!$B$38+(('Win-Draw-Loss'!$B$39-'Win-Draw-Loss'!$B$38)*B8462)))/2</f>
        <v>20.529189080488898</v>
      </c>
      <c r="E8462" s="33">
        <f t="shared" ca="1" si="265"/>
        <v>0.79489292336115402</v>
      </c>
      <c r="F8462" s="33">
        <f t="shared" ca="1" si="265"/>
        <v>0.96427088387269422</v>
      </c>
      <c r="G8462" s="37">
        <f ca="1">('Win-Draw-Loss'!$D$38+(('Win-Draw-Loss'!$D$39-'Win-Draw-Loss'!$D$38)*E8462)+('Win-Draw-Loss'!$D$38+(('Win-Draw-Loss'!$D$39-'Win-Draw-Loss'!$D$38)*F8462)))/2</f>
        <v>41.387457108507725</v>
      </c>
      <c r="H8462" s="37"/>
      <c r="I8462" s="3">
        <f ca="1">(G8462-C8462)*600/'Win-Draw-Loss'!$B$42</f>
        <v>41.716536056037654</v>
      </c>
    </row>
    <row r="8463" spans="1:9" x14ac:dyDescent="0.25">
      <c r="A8463" s="33">
        <f t="shared" ca="1" si="264"/>
        <v>0.31357391809809954</v>
      </c>
      <c r="B8463" s="33">
        <f t="shared" ca="1" si="264"/>
        <v>6.8015494459750969E-2</v>
      </c>
      <c r="C8463" s="37">
        <f ca="1">('Win-Draw-Loss'!$B$38+(('Win-Draw-Loss'!$B$39-'Win-Draw-Loss'!$B$38)*A8463)+('Win-Draw-Loss'!$B$38+(('Win-Draw-Loss'!$B$39-'Win-Draw-Loss'!$B$38)*B8463)))/2</f>
        <v>13.815894125578504</v>
      </c>
      <c r="E8463" s="33">
        <f t="shared" ca="1" si="265"/>
        <v>0.70485633130742398</v>
      </c>
      <c r="F8463" s="33">
        <f t="shared" ca="1" si="265"/>
        <v>0.11416919158016003</v>
      </c>
      <c r="G8463" s="37">
        <f ca="1">('Win-Draw-Loss'!$D$38+(('Win-Draw-Loss'!$D$39-'Win-Draw-Loss'!$D$38)*E8463)+('Win-Draw-Loss'!$D$38+(('Win-Draw-Loss'!$D$39-'Win-Draw-Loss'!$D$38)*F8463)))/2</f>
        <v>27.285382843313762</v>
      </c>
      <c r="H8463" s="37"/>
      <c r="I8463" s="3">
        <f ca="1">(G8463-C8463)*600/'Win-Draw-Loss'!$B$42</f>
        <v>26.938977435470516</v>
      </c>
    </row>
    <row r="8464" spans="1:9" x14ac:dyDescent="0.25">
      <c r="A8464" s="33">
        <f t="shared" ca="1" si="264"/>
        <v>0.43466346348153617</v>
      </c>
      <c r="B8464" s="33">
        <f t="shared" ca="1" si="264"/>
        <v>0.94640772393135975</v>
      </c>
      <c r="C8464" s="37">
        <f ca="1">('Win-Draw-Loss'!$B$38+(('Win-Draw-Loss'!$B$39-'Win-Draw-Loss'!$B$38)*A8464)+('Win-Draw-Loss'!$B$38+(('Win-Draw-Loss'!$B$39-'Win-Draw-Loss'!$B$38)*B8464)))/2</f>
        <v>23.810711874128963</v>
      </c>
      <c r="E8464" s="33">
        <f t="shared" ca="1" si="265"/>
        <v>0.16783767501844482</v>
      </c>
      <c r="F8464" s="33">
        <f t="shared" ca="1" si="265"/>
        <v>0.19704586782270517</v>
      </c>
      <c r="G8464" s="37">
        <f ca="1">('Win-Draw-Loss'!$D$38+(('Win-Draw-Loss'!$D$39-'Win-Draw-Loss'!$D$38)*E8464)+('Win-Draw-Loss'!$D$38+(('Win-Draw-Loss'!$D$39-'Win-Draw-Loss'!$D$38)*F8464)))/2</f>
        <v>20.473253142617249</v>
      </c>
      <c r="H8464" s="37"/>
      <c r="I8464" s="3">
        <f ca="1">(G8464-C8464)*600/'Win-Draw-Loss'!$B$42</f>
        <v>-6.6749174630234265</v>
      </c>
    </row>
    <row r="8465" spans="1:9" x14ac:dyDescent="0.25">
      <c r="A8465" s="33">
        <f t="shared" ca="1" si="264"/>
        <v>0.1809159723094973</v>
      </c>
      <c r="B8465" s="33">
        <f t="shared" ca="1" si="264"/>
        <v>0.74623617989901558</v>
      </c>
      <c r="C8465" s="37">
        <f ca="1">('Win-Draw-Loss'!$B$38+(('Win-Draw-Loss'!$B$39-'Win-Draw-Loss'!$B$38)*A8465)+('Win-Draw-Loss'!$B$38+(('Win-Draw-Loss'!$B$39-'Win-Draw-Loss'!$B$38)*B8465)))/2</f>
        <v>19.271521522085131</v>
      </c>
      <c r="E8465" s="33">
        <f t="shared" ca="1" si="265"/>
        <v>0.6782044218962181</v>
      </c>
      <c r="F8465" s="33">
        <f t="shared" ca="1" si="265"/>
        <v>0.55068110258278746</v>
      </c>
      <c r="G8465" s="37">
        <f ca="1">('Win-Draw-Loss'!$D$38+(('Win-Draw-Loss'!$D$39-'Win-Draw-Loss'!$D$38)*E8465)+('Win-Draw-Loss'!$D$38+(('Win-Draw-Loss'!$D$39-'Win-Draw-Loss'!$D$38)*F8465)))/2</f>
        <v>33.433282867185085</v>
      </c>
      <c r="H8465" s="37"/>
      <c r="I8465" s="3">
        <f ca="1">(G8465-C8465)*600/'Win-Draw-Loss'!$B$42</f>
        <v>28.323522690199908</v>
      </c>
    </row>
    <row r="8466" spans="1:9" x14ac:dyDescent="0.25">
      <c r="A8466" s="33">
        <f t="shared" ca="1" si="264"/>
        <v>0.1336903504638961</v>
      </c>
      <c r="B8466" s="33">
        <f t="shared" ca="1" si="264"/>
        <v>0.69759466711818585</v>
      </c>
      <c r="C8466" s="37">
        <f ca="1">('Win-Draw-Loss'!$B$38+(('Win-Draw-Loss'!$B$39-'Win-Draw-Loss'!$B$38)*A8466)+('Win-Draw-Loss'!$B$38+(('Win-Draw-Loss'!$B$39-'Win-Draw-Loss'!$B$38)*B8466)))/2</f>
        <v>18.31285017582082</v>
      </c>
      <c r="E8466" s="33">
        <f t="shared" ca="1" si="265"/>
        <v>0.92619888453297716</v>
      </c>
      <c r="F8466" s="33">
        <f t="shared" ca="1" si="265"/>
        <v>0.13257142660747334</v>
      </c>
      <c r="G8466" s="37">
        <f ca="1">('Win-Draw-Loss'!$D$38+(('Win-Draw-Loss'!$D$39-'Win-Draw-Loss'!$D$38)*E8466)+('Win-Draw-Loss'!$D$38+(('Win-Draw-Loss'!$D$39-'Win-Draw-Loss'!$D$38)*F8466)))/2</f>
        <v>30.881554667106759</v>
      </c>
      <c r="H8466" s="37"/>
      <c r="I8466" s="3">
        <f ca="1">(G8466-C8466)*600/'Win-Draw-Loss'!$B$42</f>
        <v>25.137408982571877</v>
      </c>
    </row>
    <row r="8467" spans="1:9" x14ac:dyDescent="0.25">
      <c r="A8467" s="33">
        <f t="shared" ca="1" si="264"/>
        <v>5.1203048111924443E-2</v>
      </c>
      <c r="B8467" s="33">
        <f t="shared" ca="1" si="264"/>
        <v>0.74506713416482018</v>
      </c>
      <c r="C8467" s="37">
        <f ca="1">('Win-Draw-Loss'!$B$38+(('Win-Draw-Loss'!$B$39-'Win-Draw-Loss'!$B$38)*A8467)+('Win-Draw-Loss'!$B$38+(('Win-Draw-Loss'!$B$39-'Win-Draw-Loss'!$B$38)*B8467)))/2</f>
        <v>17.962701822767446</v>
      </c>
      <c r="E8467" s="33">
        <f t="shared" ca="1" si="265"/>
        <v>0.57729944554853396</v>
      </c>
      <c r="F8467" s="33">
        <f t="shared" ca="1" si="265"/>
        <v>0.36245429319511835</v>
      </c>
      <c r="G8467" s="37">
        <f ca="1">('Win-Draw-Loss'!$D$38+(('Win-Draw-Loss'!$D$39-'Win-Draw-Loss'!$D$38)*E8467)+('Win-Draw-Loss'!$D$38+(('Win-Draw-Loss'!$D$39-'Win-Draw-Loss'!$D$38)*F8467)))/2</f>
        <v>29.096306081154786</v>
      </c>
      <c r="H8467" s="37"/>
      <c r="I8467" s="3">
        <f ca="1">(G8467-C8467)*600/'Win-Draw-Loss'!$B$42</f>
        <v>22.26720851677468</v>
      </c>
    </row>
    <row r="8468" spans="1:9" x14ac:dyDescent="0.25">
      <c r="A8468" s="33">
        <f t="shared" ca="1" si="264"/>
        <v>0.79909673955633076</v>
      </c>
      <c r="B8468" s="33">
        <f t="shared" ca="1" si="264"/>
        <v>0.85084885775280306</v>
      </c>
      <c r="C8468" s="37">
        <f ca="1">('Win-Draw-Loss'!$B$38+(('Win-Draw-Loss'!$B$39-'Win-Draw-Loss'!$B$38)*A8468)+('Win-Draw-Loss'!$B$38+(('Win-Draw-Loss'!$B$39-'Win-Draw-Loss'!$B$38)*B8468)))/2</f>
        <v>26.499455973091337</v>
      </c>
      <c r="E8468" s="33">
        <f t="shared" ca="1" si="265"/>
        <v>0.53558606472795434</v>
      </c>
      <c r="F8468" s="33">
        <f t="shared" ca="1" si="265"/>
        <v>0.51468560796399609</v>
      </c>
      <c r="G8468" s="37">
        <f ca="1">('Win-Draw-Loss'!$D$38+(('Win-Draw-Loss'!$D$39-'Win-Draw-Loss'!$D$38)*E8468)+('Win-Draw-Loss'!$D$38+(('Win-Draw-Loss'!$D$39-'Win-Draw-Loss'!$D$38)*F8468)))/2</f>
        <v>30.754075090379256</v>
      </c>
      <c r="H8468" s="37"/>
      <c r="I8468" s="3">
        <f ca="1">(G8468-C8468)*600/'Win-Draw-Loss'!$B$42</f>
        <v>8.5092382345758395</v>
      </c>
    </row>
    <row r="8469" spans="1:9" x14ac:dyDescent="0.25">
      <c r="A8469" s="33">
        <f t="shared" ca="1" si="264"/>
        <v>6.6618803681387728E-2</v>
      </c>
      <c r="B8469" s="33">
        <f t="shared" ca="1" si="264"/>
        <v>0.86570063137916731</v>
      </c>
      <c r="C8469" s="37">
        <f ca="1">('Win-Draw-Loss'!$B$38+(('Win-Draw-Loss'!$B$39-'Win-Draw-Loss'!$B$38)*A8469)+('Win-Draw-Loss'!$B$38+(('Win-Draw-Loss'!$B$39-'Win-Draw-Loss'!$B$38)*B8469)))/2</f>
        <v>19.323194350605551</v>
      </c>
      <c r="E8469" s="33">
        <f t="shared" ca="1" si="265"/>
        <v>0.79842415157102842</v>
      </c>
      <c r="F8469" s="33">
        <f t="shared" ca="1" si="265"/>
        <v>0.59752637550195742</v>
      </c>
      <c r="G8469" s="37">
        <f ca="1">('Win-Draw-Loss'!$D$38+(('Win-Draw-Loss'!$D$39-'Win-Draw-Loss'!$D$38)*E8469)+('Win-Draw-Loss'!$D$38+(('Win-Draw-Loss'!$D$39-'Win-Draw-Loss'!$D$38)*F8469)))/2</f>
        <v>35.939257906094788</v>
      </c>
      <c r="H8469" s="37"/>
      <c r="I8469" s="3">
        <f ca="1">(G8469-C8469)*600/'Win-Draw-Loss'!$B$42</f>
        <v>33.232127110978475</v>
      </c>
    </row>
    <row r="8470" spans="1:9" x14ac:dyDescent="0.25">
      <c r="A8470" s="33">
        <f t="shared" ca="1" si="264"/>
        <v>0.24384998344582565</v>
      </c>
      <c r="B8470" s="33">
        <f t="shared" ca="1" si="264"/>
        <v>4.2610216430161718E-2</v>
      </c>
      <c r="C8470" s="37">
        <f ca="1">('Win-Draw-Loss'!$B$38+(('Win-Draw-Loss'!$B$39-'Win-Draw-Loss'!$B$38)*A8470)+('Win-Draw-Loss'!$B$38+(('Win-Draw-Loss'!$B$39-'Win-Draw-Loss'!$B$38)*B8470)))/2</f>
        <v>12.864601998759873</v>
      </c>
      <c r="E8470" s="33">
        <f t="shared" ca="1" si="265"/>
        <v>0.65761273056058023</v>
      </c>
      <c r="F8470" s="33">
        <f t="shared" ca="1" si="265"/>
        <v>0.97603108053429144</v>
      </c>
      <c r="G8470" s="37">
        <f ca="1">('Win-Draw-Loss'!$D$38+(('Win-Draw-Loss'!$D$39-'Win-Draw-Loss'!$D$38)*E8470)+('Win-Draw-Loss'!$D$38+(('Win-Draw-Loss'!$D$39-'Win-Draw-Loss'!$D$38)*F8470)))/2</f>
        <v>39.50465716642308</v>
      </c>
      <c r="H8470" s="37"/>
      <c r="I8470" s="3">
        <f ca="1">(G8470-C8470)*600/'Win-Draw-Loss'!$B$42</f>
        <v>53.280110335326412</v>
      </c>
    </row>
    <row r="8471" spans="1:9" x14ac:dyDescent="0.25">
      <c r="A8471" s="33">
        <f t="shared" ca="1" si="264"/>
        <v>0.92831524067676674</v>
      </c>
      <c r="B8471" s="33">
        <f t="shared" ca="1" si="264"/>
        <v>0.7314935073451222</v>
      </c>
      <c r="C8471" s="37">
        <f ca="1">('Win-Draw-Loss'!$B$38+(('Win-Draw-Loss'!$B$39-'Win-Draw-Loss'!$B$38)*A8471)+('Win-Draw-Loss'!$B$38+(('Win-Draw-Loss'!$B$39-'Win-Draw-Loss'!$B$38)*B8471)))/2</f>
        <v>26.59808748021889</v>
      </c>
      <c r="E8471" s="33">
        <f t="shared" ca="1" si="265"/>
        <v>0.28580397202845331</v>
      </c>
      <c r="F8471" s="33">
        <f t="shared" ca="1" si="265"/>
        <v>0.5387792146906506</v>
      </c>
      <c r="G8471" s="37">
        <f ca="1">('Win-Draw-Loss'!$D$38+(('Win-Draw-Loss'!$D$39-'Win-Draw-Loss'!$D$38)*E8471)+('Win-Draw-Loss'!$D$38+(('Win-Draw-Loss'!$D$39-'Win-Draw-Loss'!$D$38)*F8471)))/2</f>
        <v>27.368747800786558</v>
      </c>
      <c r="H8471" s="37"/>
      <c r="I8471" s="3">
        <f ca="1">(G8471-C8471)*600/'Win-Draw-Loss'!$B$42</f>
        <v>1.5413206411353357</v>
      </c>
    </row>
    <row r="8472" spans="1:9" x14ac:dyDescent="0.25">
      <c r="A8472" s="33">
        <f t="shared" ca="1" si="264"/>
        <v>0.10227006968509966</v>
      </c>
      <c r="B8472" s="33">
        <f t="shared" ca="1" si="264"/>
        <v>0.45375093591966897</v>
      </c>
      <c r="C8472" s="37">
        <f ca="1">('Win-Draw-Loss'!$B$38+(('Win-Draw-Loss'!$B$39-'Win-Draw-Loss'!$B$38)*A8472)+('Win-Draw-Loss'!$B$38+(('Win-Draw-Loss'!$B$39-'Win-Draw-Loss'!$B$38)*B8472)))/2</f>
        <v>15.560210056047687</v>
      </c>
      <c r="E8472" s="33">
        <f t="shared" ca="1" si="265"/>
        <v>0.81793935375301285</v>
      </c>
      <c r="F8472" s="33">
        <f t="shared" ca="1" si="265"/>
        <v>0.17823540439213637</v>
      </c>
      <c r="G8472" s="37">
        <f ca="1">('Win-Draw-Loss'!$D$38+(('Win-Draw-Loss'!$D$39-'Win-Draw-Loss'!$D$38)*E8472)+('Win-Draw-Loss'!$D$38+(('Win-Draw-Loss'!$D$39-'Win-Draw-Loss'!$D$38)*F8472)))/2</f>
        <v>29.942621372177236</v>
      </c>
      <c r="H8472" s="37"/>
      <c r="I8472" s="3">
        <f ca="1">(G8472-C8472)*600/'Win-Draw-Loss'!$B$42</f>
        <v>28.764822632259097</v>
      </c>
    </row>
    <row r="8473" spans="1:9" x14ac:dyDescent="0.25">
      <c r="A8473" s="33">
        <f t="shared" ca="1" si="264"/>
        <v>0.28953451138789033</v>
      </c>
      <c r="B8473" s="33">
        <f t="shared" ca="1" si="264"/>
        <v>0.37231436812854957</v>
      </c>
      <c r="C8473" s="37">
        <f ca="1">('Win-Draw-Loss'!$B$38+(('Win-Draw-Loss'!$B$39-'Win-Draw-Loss'!$B$38)*A8473)+('Win-Draw-Loss'!$B$38+(('Win-Draw-Loss'!$B$39-'Win-Draw-Loss'!$B$38)*B8473)))/2</f>
        <v>16.618488795164399</v>
      </c>
      <c r="E8473" s="33">
        <f t="shared" ca="1" si="265"/>
        <v>0.95293749896022462</v>
      </c>
      <c r="F8473" s="33">
        <f t="shared" ca="1" si="265"/>
        <v>0.12507614837097836</v>
      </c>
      <c r="G8473" s="37">
        <f ca="1">('Win-Draw-Loss'!$D$38+(('Win-Draw-Loss'!$D$39-'Win-Draw-Loss'!$D$38)*E8473)+('Win-Draw-Loss'!$D$38+(('Win-Draw-Loss'!$D$39-'Win-Draw-Loss'!$D$38)*F8473)))/2</f>
        <v>31.170204709968047</v>
      </c>
      <c r="H8473" s="37"/>
      <c r="I8473" s="3">
        <f ca="1">(G8473-C8473)*600/'Win-Draw-Loss'!$B$42</f>
        <v>29.103431829607295</v>
      </c>
    </row>
    <row r="8474" spans="1:9" x14ac:dyDescent="0.25">
      <c r="A8474" s="33">
        <f t="shared" ca="1" si="264"/>
        <v>0.15000194180045368</v>
      </c>
      <c r="B8474" s="33">
        <f t="shared" ca="1" si="264"/>
        <v>0.83374795632834309</v>
      </c>
      <c r="C8474" s="37">
        <f ca="1">('Win-Draw-Loss'!$B$38+(('Win-Draw-Loss'!$B$39-'Win-Draw-Loss'!$B$38)*A8474)+('Win-Draw-Loss'!$B$38+(('Win-Draw-Loss'!$B$39-'Win-Draw-Loss'!$B$38)*B8474)))/2</f>
        <v>19.837498981287968</v>
      </c>
      <c r="E8474" s="33">
        <f t="shared" ca="1" si="265"/>
        <v>0.14890790799149578</v>
      </c>
      <c r="F8474" s="33">
        <f t="shared" ca="1" si="265"/>
        <v>0.10621773852378869</v>
      </c>
      <c r="G8474" s="37">
        <f ca="1">('Win-Draw-Loss'!$D$38+(('Win-Draw-Loss'!$D$39-'Win-Draw-Loss'!$D$38)*E8474)+('Win-Draw-Loss'!$D$38+(('Win-Draw-Loss'!$D$39-'Win-Draw-Loss'!$D$38)*F8474)))/2</f>
        <v>18.82688469772927</v>
      </c>
      <c r="H8474" s="37"/>
      <c r="I8474" s="3">
        <f ca="1">(G8474-C8474)*600/'Win-Draw-Loss'!$B$42</f>
        <v>-2.0212285671173973</v>
      </c>
    </row>
    <row r="8475" spans="1:9" x14ac:dyDescent="0.25">
      <c r="A8475" s="33">
        <f t="shared" ca="1" si="264"/>
        <v>5.4422742575117589E-2</v>
      </c>
      <c r="B8475" s="33">
        <f t="shared" ca="1" si="264"/>
        <v>0.43512394682588817</v>
      </c>
      <c r="C8475" s="37">
        <f ca="1">('Win-Draw-Loss'!$B$38+(('Win-Draw-Loss'!$B$39-'Win-Draw-Loss'!$B$38)*A8475)+('Win-Draw-Loss'!$B$38+(('Win-Draw-Loss'!$B$39-'Win-Draw-Loss'!$B$38)*B8475)))/2</f>
        <v>14.895466894010058</v>
      </c>
      <c r="E8475" s="33">
        <f t="shared" ca="1" si="265"/>
        <v>6.0955541205630737E-2</v>
      </c>
      <c r="F8475" s="33">
        <f t="shared" ca="1" si="265"/>
        <v>0.56730070651690245</v>
      </c>
      <c r="G8475" s="37">
        <f ca="1">('Win-Draw-Loss'!$D$38+(('Win-Draw-Loss'!$D$39-'Win-Draw-Loss'!$D$38)*E8475)+('Win-Draw-Loss'!$D$38+(('Win-Draw-Loss'!$D$39-'Win-Draw-Loss'!$D$38)*F8475)))/2</f>
        <v>24.423843715837997</v>
      </c>
      <c r="H8475" s="37"/>
      <c r="I8475" s="3">
        <f ca="1">(G8475-C8475)*600/'Win-Draw-Loss'!$B$42</f>
        <v>19.056753643655878</v>
      </c>
    </row>
    <row r="8476" spans="1:9" x14ac:dyDescent="0.25">
      <c r="A8476" s="33">
        <f t="shared" ca="1" si="264"/>
        <v>0.86447918337908214</v>
      </c>
      <c r="B8476" s="33">
        <f t="shared" ca="1" si="264"/>
        <v>0.65992146526029583</v>
      </c>
      <c r="C8476" s="37">
        <f ca="1">('Win-Draw-Loss'!$B$38+(('Win-Draw-Loss'!$B$39-'Win-Draw-Loss'!$B$38)*A8476)+('Win-Draw-Loss'!$B$38+(('Win-Draw-Loss'!$B$39-'Win-Draw-Loss'!$B$38)*B8476)))/2</f>
        <v>25.244006486393779</v>
      </c>
      <c r="E8476" s="33">
        <f t="shared" ca="1" si="265"/>
        <v>0.54034130124916535</v>
      </c>
      <c r="F8476" s="33">
        <f t="shared" ca="1" si="265"/>
        <v>0.18741604023084402</v>
      </c>
      <c r="G8476" s="37">
        <f ca="1">('Win-Draw-Loss'!$D$38+(('Win-Draw-Loss'!$D$39-'Win-Draw-Loss'!$D$38)*E8476)+('Win-Draw-Loss'!$D$38+(('Win-Draw-Loss'!$D$39-'Win-Draw-Loss'!$D$38)*F8476)))/2</f>
        <v>25.916360122200139</v>
      </c>
      <c r="H8476" s="37"/>
      <c r="I8476" s="3">
        <f ca="1">(G8476-C8476)*600/'Win-Draw-Loss'!$B$42</f>
        <v>1.3447072716127195</v>
      </c>
    </row>
    <row r="8477" spans="1:9" x14ac:dyDescent="0.25">
      <c r="A8477" s="33">
        <f t="shared" ca="1" si="264"/>
        <v>6.0063216468071334E-2</v>
      </c>
      <c r="B8477" s="33">
        <f t="shared" ca="1" si="264"/>
        <v>0.11828042082580326</v>
      </c>
      <c r="C8477" s="37">
        <f ca="1">('Win-Draw-Loss'!$B$38+(('Win-Draw-Loss'!$B$39-'Win-Draw-Loss'!$B$38)*A8477)+('Win-Draw-Loss'!$B$38+(('Win-Draw-Loss'!$B$39-'Win-Draw-Loss'!$B$38)*B8477)))/2</f>
        <v>11.783436372938745</v>
      </c>
      <c r="E8477" s="33">
        <f t="shared" ca="1" si="265"/>
        <v>0.71041022286202682</v>
      </c>
      <c r="F8477" s="33">
        <f t="shared" ca="1" si="265"/>
        <v>4.3655445694223194E-2</v>
      </c>
      <c r="G8477" s="37">
        <f ca="1">('Win-Draw-Loss'!$D$38+(('Win-Draw-Loss'!$D$39-'Win-Draw-Loss'!$D$38)*E8477)+('Win-Draw-Loss'!$D$38+(('Win-Draw-Loss'!$D$39-'Win-Draw-Loss'!$D$38)*F8477)))/2</f>
        <v>26.310985028343751</v>
      </c>
      <c r="H8477" s="37"/>
      <c r="I8477" s="3">
        <f ca="1">(G8477-C8477)*600/'Win-Draw-Loss'!$B$42</f>
        <v>29.055097310810016</v>
      </c>
    </row>
    <row r="8478" spans="1:9" x14ac:dyDescent="0.25">
      <c r="A8478" s="33">
        <f t="shared" ca="1" si="264"/>
        <v>0.14546906320016895</v>
      </c>
      <c r="B8478" s="33">
        <f t="shared" ca="1" si="264"/>
        <v>0.54768152569386785</v>
      </c>
      <c r="C8478" s="37">
        <f ca="1">('Win-Draw-Loss'!$B$38+(('Win-Draw-Loss'!$B$39-'Win-Draw-Loss'!$B$38)*A8478)+('Win-Draw-Loss'!$B$38+(('Win-Draw-Loss'!$B$39-'Win-Draw-Loss'!$B$38)*B8478)))/2</f>
        <v>16.931505888940368</v>
      </c>
      <c r="E8478" s="33">
        <f t="shared" ca="1" si="265"/>
        <v>0.92173781940331534</v>
      </c>
      <c r="F8478" s="33">
        <f t="shared" ca="1" si="265"/>
        <v>0.50020820065431115</v>
      </c>
      <c r="G8478" s="37">
        <f ca="1">('Win-Draw-Loss'!$D$38+(('Win-Draw-Loss'!$D$39-'Win-Draw-Loss'!$D$38)*E8478)+('Win-Draw-Loss'!$D$38+(('Win-Draw-Loss'!$D$39-'Win-Draw-Loss'!$D$38)*F8478)))/2</f>
        <v>36.329190300864397</v>
      </c>
      <c r="H8478" s="37"/>
      <c r="I8478" s="3">
        <f ca="1">(G8478-C8478)*600/'Win-Draw-Loss'!$B$42</f>
        <v>38.795368823848058</v>
      </c>
    </row>
    <row r="8479" spans="1:9" x14ac:dyDescent="0.25">
      <c r="A8479" s="33">
        <f t="shared" ca="1" si="264"/>
        <v>0.8028696563537473</v>
      </c>
      <c r="B8479" s="33">
        <f t="shared" ca="1" si="264"/>
        <v>0.62475988118702419</v>
      </c>
      <c r="C8479" s="37">
        <f ca="1">('Win-Draw-Loss'!$B$38+(('Win-Draw-Loss'!$B$39-'Win-Draw-Loss'!$B$38)*A8479)+('Win-Draw-Loss'!$B$38+(('Win-Draw-Loss'!$B$39-'Win-Draw-Loss'!$B$38)*B8479)))/2</f>
        <v>24.276295375407713</v>
      </c>
      <c r="E8479" s="33">
        <f t="shared" ca="1" si="265"/>
        <v>0.81688461791097866</v>
      </c>
      <c r="F8479" s="33">
        <f t="shared" ca="1" si="265"/>
        <v>0.57974670227124137</v>
      </c>
      <c r="G8479" s="37">
        <f ca="1">('Win-Draw-Loss'!$D$38+(('Win-Draw-Loss'!$D$39-'Win-Draw-Loss'!$D$38)*E8479)+('Win-Draw-Loss'!$D$38+(('Win-Draw-Loss'!$D$39-'Win-Draw-Loss'!$D$38)*F8479)))/2</f>
        <v>35.949469802733304</v>
      </c>
      <c r="H8479" s="37"/>
      <c r="I8479" s="3">
        <f ca="1">(G8479-C8479)*600/'Win-Draw-Loss'!$B$42</f>
        <v>23.346348854651183</v>
      </c>
    </row>
    <row r="8480" spans="1:9" x14ac:dyDescent="0.25">
      <c r="A8480" s="33">
        <f t="shared" ca="1" si="264"/>
        <v>0.82917798215557759</v>
      </c>
      <c r="B8480" s="33">
        <f t="shared" ca="1" si="264"/>
        <v>0.74375280445917691</v>
      </c>
      <c r="C8480" s="37">
        <f ca="1">('Win-Draw-Loss'!$B$38+(('Win-Draw-Loss'!$B$39-'Win-Draw-Loss'!$B$38)*A8480)+('Win-Draw-Loss'!$B$38+(('Win-Draw-Loss'!$B$39-'Win-Draw-Loss'!$B$38)*B8480)))/2</f>
        <v>25.729307866147543</v>
      </c>
      <c r="E8480" s="33">
        <f t="shared" ca="1" si="265"/>
        <v>0.51183616136976073</v>
      </c>
      <c r="F8480" s="33">
        <f t="shared" ca="1" si="265"/>
        <v>0.93632359488752726</v>
      </c>
      <c r="G8480" s="37">
        <f ca="1">('Win-Draw-Loss'!$D$38+(('Win-Draw-Loss'!$D$39-'Win-Draw-Loss'!$D$38)*E8480)+('Win-Draw-Loss'!$D$38+(('Win-Draw-Loss'!$D$39-'Win-Draw-Loss'!$D$38)*F8480)))/2</f>
        <v>36.722396343859316</v>
      </c>
      <c r="H8480" s="37"/>
      <c r="I8480" s="3">
        <f ca="1">(G8480-C8480)*600/'Win-Draw-Loss'!$B$42</f>
        <v>21.986176955423545</v>
      </c>
    </row>
    <row r="8481" spans="1:9" x14ac:dyDescent="0.25">
      <c r="A8481" s="33">
        <f t="shared" ca="1" si="264"/>
        <v>0.21426736797806323</v>
      </c>
      <c r="B8481" s="33">
        <f t="shared" ca="1" si="264"/>
        <v>0.45540784766527564</v>
      </c>
      <c r="C8481" s="37">
        <f ca="1">('Win-Draw-Loss'!$B$38+(('Win-Draw-Loss'!$B$39-'Win-Draw-Loss'!$B$38)*A8481)+('Win-Draw-Loss'!$B$38+(('Win-Draw-Loss'!$B$39-'Win-Draw-Loss'!$B$38)*B8481)))/2</f>
        <v>16.696752156433391</v>
      </c>
      <c r="E8481" s="33">
        <f t="shared" ca="1" si="265"/>
        <v>0.18598257492852832</v>
      </c>
      <c r="F8481" s="33">
        <f t="shared" ca="1" si="265"/>
        <v>0.65501244606044462</v>
      </c>
      <c r="G8481" s="37">
        <f ca="1">('Win-Draw-Loss'!$D$38+(('Win-Draw-Loss'!$D$39-'Win-Draw-Loss'!$D$38)*E8481)+('Win-Draw-Loss'!$D$38+(('Win-Draw-Loss'!$D$39-'Win-Draw-Loss'!$D$38)*F8481)))/2</f>
        <v>27.614925314834593</v>
      </c>
      <c r="H8481" s="37"/>
      <c r="I8481" s="3">
        <f ca="1">(G8481-C8481)*600/'Win-Draw-Loss'!$B$42</f>
        <v>21.836346316802405</v>
      </c>
    </row>
    <row r="8482" spans="1:9" x14ac:dyDescent="0.25">
      <c r="A8482" s="33">
        <f t="shared" ca="1" si="264"/>
        <v>0.87182092654695642</v>
      </c>
      <c r="B8482" s="33">
        <f t="shared" ca="1" si="264"/>
        <v>2.259620655502026E-2</v>
      </c>
      <c r="C8482" s="37">
        <f ca="1">('Win-Draw-Loss'!$B$38+(('Win-Draw-Loss'!$B$39-'Win-Draw-Loss'!$B$38)*A8482)+('Win-Draw-Loss'!$B$38+(('Win-Draw-Loss'!$B$39-'Win-Draw-Loss'!$B$38)*B8482)))/2</f>
        <v>18.944171331019767</v>
      </c>
      <c r="E8482" s="33">
        <f t="shared" ca="1" si="265"/>
        <v>0.20861050621713106</v>
      </c>
      <c r="F8482" s="33">
        <f t="shared" ca="1" si="265"/>
        <v>0.99469478520277688</v>
      </c>
      <c r="G8482" s="37">
        <f ca="1">('Win-Draw-Loss'!$D$38+(('Win-Draw-Loss'!$D$39-'Win-Draw-Loss'!$D$38)*E8482)+('Win-Draw-Loss'!$D$38+(('Win-Draw-Loss'!$D$39-'Win-Draw-Loss'!$D$38)*F8482)))/2</f>
        <v>33.04957937129862</v>
      </c>
      <c r="H8482" s="37"/>
      <c r="I8482" s="3">
        <f ca="1">(G8482-C8482)*600/'Win-Draw-Loss'!$B$42</f>
        <v>28.210816080557706</v>
      </c>
    </row>
    <row r="8483" spans="1:9" x14ac:dyDescent="0.25">
      <c r="A8483" s="33">
        <f t="shared" ca="1" si="264"/>
        <v>0.72870558044681888</v>
      </c>
      <c r="B8483" s="33">
        <f t="shared" ca="1" si="264"/>
        <v>0.65490713325368821</v>
      </c>
      <c r="C8483" s="37">
        <f ca="1">('Win-Draw-Loss'!$B$38+(('Win-Draw-Loss'!$B$39-'Win-Draw-Loss'!$B$38)*A8483)+('Win-Draw-Loss'!$B$38+(('Win-Draw-Loss'!$B$39-'Win-Draw-Loss'!$B$38)*B8483)))/2</f>
        <v>23.836127137005072</v>
      </c>
      <c r="E8483" s="33">
        <f t="shared" ca="1" si="265"/>
        <v>9.6199428831779121E-3</v>
      </c>
      <c r="F8483" s="33">
        <f t="shared" ca="1" si="265"/>
        <v>6.5068959225622613E-3</v>
      </c>
      <c r="G8483" s="37">
        <f ca="1">('Win-Draw-Loss'!$D$38+(('Win-Draw-Loss'!$D$39-'Win-Draw-Loss'!$D$38)*E8483)+('Win-Draw-Loss'!$D$38+(('Win-Draw-Loss'!$D$39-'Win-Draw-Loss'!$D$38)*F8483)))/2</f>
        <v>15.241902582086102</v>
      </c>
      <c r="H8483" s="37"/>
      <c r="I8483" s="3">
        <f ca="1">(G8483-C8483)*600/'Win-Draw-Loss'!$B$42</f>
        <v>-17.18844910983794</v>
      </c>
    </row>
    <row r="8484" spans="1:9" x14ac:dyDescent="0.25">
      <c r="A8484" s="33">
        <f t="shared" ca="1" si="264"/>
        <v>5.1787247893781974E-3</v>
      </c>
      <c r="B8484" s="33">
        <f t="shared" ca="1" si="264"/>
        <v>0.47580019689663122</v>
      </c>
      <c r="C8484" s="37">
        <f ca="1">('Win-Draw-Loss'!$B$38+(('Win-Draw-Loss'!$B$39-'Win-Draw-Loss'!$B$38)*A8484)+('Win-Draw-Loss'!$B$38+(('Win-Draw-Loss'!$B$39-'Win-Draw-Loss'!$B$38)*B8484)))/2</f>
        <v>14.809789216860093</v>
      </c>
      <c r="E8484" s="33">
        <f t="shared" ca="1" si="265"/>
        <v>0.22414402411753864</v>
      </c>
      <c r="F8484" s="33">
        <f t="shared" ca="1" si="265"/>
        <v>0.79046777419893166</v>
      </c>
      <c r="G8484" s="37">
        <f ca="1">('Win-Draw-Loss'!$D$38+(('Win-Draw-Loss'!$D$39-'Win-Draw-Loss'!$D$38)*E8484)+('Win-Draw-Loss'!$D$38+(('Win-Draw-Loss'!$D$39-'Win-Draw-Loss'!$D$38)*F8484)))/2</f>
        <v>30.219176974747057</v>
      </c>
      <c r="H8484" s="37"/>
      <c r="I8484" s="3">
        <f ca="1">(G8484-C8484)*600/'Win-Draw-Loss'!$B$42</f>
        <v>30.818775515773929</v>
      </c>
    </row>
    <row r="8485" spans="1:9" x14ac:dyDescent="0.25">
      <c r="A8485" s="33">
        <f t="shared" ca="1" si="264"/>
        <v>0.99412292164698568</v>
      </c>
      <c r="B8485" s="33">
        <f t="shared" ca="1" si="264"/>
        <v>0.40648568801944107</v>
      </c>
      <c r="C8485" s="37">
        <f ca="1">('Win-Draw-Loss'!$B$38+(('Win-Draw-Loss'!$B$39-'Win-Draw-Loss'!$B$38)*A8485)+('Win-Draw-Loss'!$B$38+(('Win-Draw-Loss'!$B$39-'Win-Draw-Loss'!$B$38)*B8485)))/2</f>
        <v>24.006086096664269</v>
      </c>
      <c r="E8485" s="33">
        <f t="shared" ca="1" si="265"/>
        <v>0.9726290918215581</v>
      </c>
      <c r="F8485" s="33">
        <f t="shared" ca="1" si="265"/>
        <v>0.47892866688336688</v>
      </c>
      <c r="G8485" s="37">
        <f ca="1">('Win-Draw-Loss'!$D$38+(('Win-Draw-Loss'!$D$39-'Win-Draw-Loss'!$D$38)*E8485)+('Win-Draw-Loss'!$D$38+(('Win-Draw-Loss'!$D$39-'Win-Draw-Loss'!$D$38)*F8485)))/2</f>
        <v>36.773366380573876</v>
      </c>
      <c r="H8485" s="37"/>
      <c r="I8485" s="3">
        <f ca="1">(G8485-C8485)*600/'Win-Draw-Loss'!$B$42</f>
        <v>25.534560567819213</v>
      </c>
    </row>
    <row r="8486" spans="1:9" x14ac:dyDescent="0.25">
      <c r="A8486" s="33">
        <f t="shared" ca="1" si="264"/>
        <v>0.66749755925388787</v>
      </c>
      <c r="B8486" s="33">
        <f t="shared" ca="1" si="264"/>
        <v>0.6690942259103948</v>
      </c>
      <c r="C8486" s="37">
        <f ca="1">('Win-Draw-Loss'!$B$38+(('Win-Draw-Loss'!$B$39-'Win-Draw-Loss'!$B$38)*A8486)+('Win-Draw-Loss'!$B$38+(('Win-Draw-Loss'!$B$39-'Win-Draw-Loss'!$B$38)*B8486)))/2</f>
        <v>23.365917851642827</v>
      </c>
      <c r="E8486" s="33">
        <f t="shared" ca="1" si="265"/>
        <v>5.9840210947070815E-4</v>
      </c>
      <c r="F8486" s="33">
        <f t="shared" ca="1" si="265"/>
        <v>0.88521797994821372</v>
      </c>
      <c r="G8486" s="37">
        <f ca="1">('Win-Draw-Loss'!$D$38+(('Win-Draw-Loss'!$D$39-'Win-Draw-Loss'!$D$38)*E8486)+('Win-Draw-Loss'!$D$38+(('Win-Draw-Loss'!$D$39-'Win-Draw-Loss'!$D$38)*F8486)))/2</f>
        <v>28.287245730865266</v>
      </c>
      <c r="H8486" s="37"/>
      <c r="I8486" s="3">
        <f ca="1">(G8486-C8486)*600/'Win-Draw-Loss'!$B$42</f>
        <v>9.8426557584448773</v>
      </c>
    </row>
    <row r="8487" spans="1:9" x14ac:dyDescent="0.25">
      <c r="A8487" s="33">
        <f t="shared" ca="1" si="264"/>
        <v>4.9930071559118105E-2</v>
      </c>
      <c r="B8487" s="33">
        <f t="shared" ca="1" si="264"/>
        <v>0.43033483615241364</v>
      </c>
      <c r="C8487" s="37">
        <f ca="1">('Win-Draw-Loss'!$B$38+(('Win-Draw-Loss'!$B$39-'Win-Draw-Loss'!$B$38)*A8487)+('Win-Draw-Loss'!$B$38+(('Win-Draw-Loss'!$B$39-'Win-Draw-Loss'!$B$38)*B8487)))/2</f>
        <v>14.802649077115317</v>
      </c>
      <c r="E8487" s="33">
        <f t="shared" ca="1" si="265"/>
        <v>0.6205125101956287</v>
      </c>
      <c r="F8487" s="33">
        <f t="shared" ca="1" si="265"/>
        <v>0.12437988326608307</v>
      </c>
      <c r="G8487" s="37">
        <f ca="1">('Win-Draw-Loss'!$D$38+(('Win-Draw-Loss'!$D$39-'Win-Draw-Loss'!$D$38)*E8487)+('Win-Draw-Loss'!$D$38+(('Win-Draw-Loss'!$D$39-'Win-Draw-Loss'!$D$38)*F8487)))/2</f>
        <v>26.173385901925677</v>
      </c>
      <c r="H8487" s="37"/>
      <c r="I8487" s="3">
        <f ca="1">(G8487-C8487)*600/'Win-Draw-Loss'!$B$42</f>
        <v>22.741473649620719</v>
      </c>
    </row>
    <row r="8488" spans="1:9" x14ac:dyDescent="0.25">
      <c r="A8488" s="33">
        <f t="shared" ca="1" si="264"/>
        <v>0.85978060486217212</v>
      </c>
      <c r="B8488" s="33">
        <f t="shared" ca="1" si="264"/>
        <v>0.66038882576616842</v>
      </c>
      <c r="C8488" s="37">
        <f ca="1">('Win-Draw-Loss'!$B$38+(('Win-Draw-Loss'!$B$39-'Win-Draw-Loss'!$B$38)*A8488)+('Win-Draw-Loss'!$B$38+(('Win-Draw-Loss'!$B$39-'Win-Draw-Loss'!$B$38)*B8488)))/2</f>
        <v>25.201694306283404</v>
      </c>
      <c r="E8488" s="33">
        <f t="shared" ca="1" si="265"/>
        <v>0.99982402355009614</v>
      </c>
      <c r="F8488" s="33">
        <f t="shared" ca="1" si="265"/>
        <v>0.77177790954307313</v>
      </c>
      <c r="G8488" s="37">
        <f ca="1">('Win-Draw-Loss'!$D$38+(('Win-Draw-Loss'!$D$39-'Win-Draw-Loss'!$D$38)*E8488)+('Win-Draw-Loss'!$D$38+(('Win-Draw-Loss'!$D$39-'Win-Draw-Loss'!$D$38)*F8488)))/2</f>
        <v>41.574028996397544</v>
      </c>
      <c r="H8488" s="37"/>
      <c r="I8488" s="3">
        <f ca="1">(G8488-C8488)*600/'Win-Draw-Loss'!$B$42</f>
        <v>32.744669380228281</v>
      </c>
    </row>
    <row r="8489" spans="1:9" x14ac:dyDescent="0.25">
      <c r="A8489" s="33">
        <f t="shared" ca="1" si="264"/>
        <v>0.35375546013665859</v>
      </c>
      <c r="B8489" s="33">
        <f t="shared" ca="1" si="264"/>
        <v>0.75744224935269877</v>
      </c>
      <c r="C8489" s="37">
        <f ca="1">('Win-Draw-Loss'!$B$38+(('Win-Draw-Loss'!$B$39-'Win-Draw-Loss'!$B$38)*A8489)+('Win-Draw-Loss'!$B$38+(('Win-Draw-Loss'!$B$39-'Win-Draw-Loss'!$B$38)*B8489)))/2</f>
        <v>21.111977094893575</v>
      </c>
      <c r="E8489" s="33">
        <f t="shared" ca="1" si="265"/>
        <v>0.53986875705193038</v>
      </c>
      <c r="F8489" s="33">
        <f t="shared" ca="1" si="265"/>
        <v>0.1328738570159731</v>
      </c>
      <c r="G8489" s="37">
        <f ca="1">('Win-Draw-Loss'!$D$38+(('Win-Draw-Loss'!$D$39-'Win-Draw-Loss'!$D$38)*E8489)+('Win-Draw-Loss'!$D$38+(('Win-Draw-Loss'!$D$39-'Win-Draw-Loss'!$D$38)*F8489)))/2</f>
        <v>25.09113921101855</v>
      </c>
      <c r="H8489" s="37"/>
      <c r="I8489" s="3">
        <f ca="1">(G8489-C8489)*600/'Win-Draw-Loss'!$B$42</f>
        <v>7.9583242322499501</v>
      </c>
    </row>
    <row r="8490" spans="1:9" x14ac:dyDescent="0.25">
      <c r="A8490" s="33">
        <f t="shared" ca="1" si="264"/>
        <v>0.88436324508444797</v>
      </c>
      <c r="B8490" s="33">
        <f t="shared" ca="1" si="264"/>
        <v>0.69344643609386925</v>
      </c>
      <c r="C8490" s="37">
        <f ca="1">('Win-Draw-Loss'!$B$38+(('Win-Draw-Loss'!$B$39-'Win-Draw-Loss'!$B$38)*A8490)+('Win-Draw-Loss'!$B$38+(('Win-Draw-Loss'!$B$39-'Win-Draw-Loss'!$B$38)*B8490)))/2</f>
        <v>25.778096811783172</v>
      </c>
      <c r="E8490" s="33">
        <f t="shared" ca="1" si="265"/>
        <v>0.34437221759915604</v>
      </c>
      <c r="F8490" s="33">
        <f t="shared" ca="1" si="265"/>
        <v>0.4093520373291939</v>
      </c>
      <c r="G8490" s="37">
        <f ca="1">('Win-Draw-Loss'!$D$38+(('Win-Draw-Loss'!$D$39-'Win-Draw-Loss'!$D$38)*E8490)+('Win-Draw-Loss'!$D$38+(('Win-Draw-Loss'!$D$39-'Win-Draw-Loss'!$D$38)*F8490)))/2</f>
        <v>26.30586382392525</v>
      </c>
      <c r="H8490" s="37"/>
      <c r="I8490" s="3">
        <f ca="1">(G8490-C8490)*600/'Win-Draw-Loss'!$B$42</f>
        <v>1.0555340242841567</v>
      </c>
    </row>
    <row r="8491" spans="1:9" x14ac:dyDescent="0.25">
      <c r="A8491" s="33">
        <f t="shared" ca="1" si="264"/>
        <v>7.7202112046232396E-2</v>
      </c>
      <c r="B8491" s="33">
        <f t="shared" ca="1" si="264"/>
        <v>1.6986255499279013E-2</v>
      </c>
      <c r="C8491" s="37">
        <f ca="1">('Win-Draw-Loss'!$B$38+(('Win-Draw-Loss'!$B$39-'Win-Draw-Loss'!$B$38)*A8491)+('Win-Draw-Loss'!$B$38+(('Win-Draw-Loss'!$B$39-'Win-Draw-Loss'!$B$38)*B8491)))/2</f>
        <v>10.941883675455113</v>
      </c>
      <c r="E8491" s="33">
        <f t="shared" ca="1" si="265"/>
        <v>0.3972063935439738</v>
      </c>
      <c r="F8491" s="33">
        <f t="shared" ca="1" si="265"/>
        <v>0.20873155478199579</v>
      </c>
      <c r="G8491" s="37">
        <f ca="1">('Win-Draw-Loss'!$D$38+(('Win-Draw-Loss'!$D$39-'Win-Draw-Loss'!$D$38)*E8491)+('Win-Draw-Loss'!$D$38+(('Win-Draw-Loss'!$D$39-'Win-Draw-Loss'!$D$38)*F8491)))/2</f>
        <v>24.089069224889542</v>
      </c>
      <c r="H8491" s="37"/>
      <c r="I8491" s="3">
        <f ca="1">(G8491-C8491)*600/'Win-Draw-Loss'!$B$42</f>
        <v>26.294371098868858</v>
      </c>
    </row>
    <row r="8492" spans="1:9" x14ac:dyDescent="0.25">
      <c r="A8492" s="33">
        <f t="shared" ca="1" si="264"/>
        <v>7.3131574774323971E-2</v>
      </c>
      <c r="B8492" s="33">
        <f t="shared" ca="1" si="264"/>
        <v>0.57327141428226636</v>
      </c>
      <c r="C8492" s="37">
        <f ca="1">('Win-Draw-Loss'!$B$38+(('Win-Draw-Loss'!$B$39-'Win-Draw-Loss'!$B$38)*A8492)+('Win-Draw-Loss'!$B$38+(('Win-Draw-Loss'!$B$39-'Win-Draw-Loss'!$B$38)*B8492)))/2</f>
        <v>16.464029890565904</v>
      </c>
      <c r="E8492" s="33">
        <f t="shared" ca="1" si="265"/>
        <v>0.57547754220171421</v>
      </c>
      <c r="F8492" s="33">
        <f t="shared" ca="1" si="265"/>
        <v>0.77004750771319175</v>
      </c>
      <c r="G8492" s="37">
        <f ca="1">('Win-Draw-Loss'!$D$38+(('Win-Draw-Loss'!$D$39-'Win-Draw-Loss'!$D$38)*E8492)+('Win-Draw-Loss'!$D$38+(('Win-Draw-Loss'!$D$39-'Win-Draw-Loss'!$D$38)*F8492)))/2</f>
        <v>35.182875748723589</v>
      </c>
      <c r="H8492" s="37"/>
      <c r="I8492" s="3">
        <f ca="1">(G8492-C8492)*600/'Win-Draw-Loss'!$B$42</f>
        <v>37.437691716315371</v>
      </c>
    </row>
    <row r="8493" spans="1:9" x14ac:dyDescent="0.25">
      <c r="A8493" s="33">
        <f t="shared" ca="1" si="264"/>
        <v>0.57464518777269546</v>
      </c>
      <c r="B8493" s="33">
        <f t="shared" ca="1" si="264"/>
        <v>0.81728617663629555</v>
      </c>
      <c r="C8493" s="37">
        <f ca="1">('Win-Draw-Loss'!$B$38+(('Win-Draw-Loss'!$B$39-'Win-Draw-Loss'!$B$38)*A8493)+('Win-Draw-Loss'!$B$38+(('Win-Draw-Loss'!$B$39-'Win-Draw-Loss'!$B$38)*B8493)))/2</f>
        <v>23.919313644089911</v>
      </c>
      <c r="E8493" s="33">
        <f t="shared" ca="1" si="265"/>
        <v>0.36066608457414673</v>
      </c>
      <c r="F8493" s="33">
        <f t="shared" ca="1" si="265"/>
        <v>0.62795314534371427</v>
      </c>
      <c r="G8493" s="37">
        <f ca="1">('Win-Draw-Loss'!$D$38+(('Win-Draw-Loss'!$D$39-'Win-Draw-Loss'!$D$38)*E8493)+('Win-Draw-Loss'!$D$38+(('Win-Draw-Loss'!$D$39-'Win-Draw-Loss'!$D$38)*F8493)))/2</f>
        <v>29.829288448767919</v>
      </c>
      <c r="H8493" s="37"/>
      <c r="I8493" s="3">
        <f ca="1">(G8493-C8493)*600/'Win-Draw-Loss'!$B$42</f>
        <v>11.819949609356016</v>
      </c>
    </row>
    <row r="8494" spans="1:9" x14ac:dyDescent="0.25">
      <c r="A8494" s="33">
        <f t="shared" ca="1" si="264"/>
        <v>0.88815031498579111</v>
      </c>
      <c r="B8494" s="33">
        <f t="shared" ca="1" si="264"/>
        <v>0.99052254632804881</v>
      </c>
      <c r="C8494" s="37">
        <f ca="1">('Win-Draw-Loss'!$B$38+(('Win-Draw-Loss'!$B$39-'Win-Draw-Loss'!$B$38)*A8494)+('Win-Draw-Loss'!$B$38+(('Win-Draw-Loss'!$B$39-'Win-Draw-Loss'!$B$38)*B8494)))/2</f>
        <v>28.786728613138401</v>
      </c>
      <c r="E8494" s="33">
        <f t="shared" ca="1" si="265"/>
        <v>0.55692216123957006</v>
      </c>
      <c r="F8494" s="33">
        <f t="shared" ca="1" si="265"/>
        <v>0.59069182583605095</v>
      </c>
      <c r="G8494" s="37">
        <f ca="1">('Win-Draw-Loss'!$D$38+(('Win-Draw-Loss'!$D$39-'Win-Draw-Loss'!$D$38)*E8494)+('Win-Draw-Loss'!$D$38+(('Win-Draw-Loss'!$D$39-'Win-Draw-Loss'!$D$38)*F8494)))/2</f>
        <v>32.214209806134321</v>
      </c>
      <c r="H8494" s="37"/>
      <c r="I8494" s="3">
        <f ca="1">(G8494-C8494)*600/'Win-Draw-Loss'!$B$42</f>
        <v>6.8549623859918389</v>
      </c>
    </row>
    <row r="8495" spans="1:9" x14ac:dyDescent="0.25">
      <c r="A8495" s="33">
        <f t="shared" ca="1" si="264"/>
        <v>0.60280173089648048</v>
      </c>
      <c r="B8495" s="33">
        <f t="shared" ca="1" si="264"/>
        <v>4.6785024047700907E-2</v>
      </c>
      <c r="C8495" s="37">
        <f ca="1">('Win-Draw-Loss'!$B$38+(('Win-Draw-Loss'!$B$39-'Win-Draw-Loss'!$B$38)*A8495)+('Win-Draw-Loss'!$B$38+(('Win-Draw-Loss'!$B$39-'Win-Draw-Loss'!$B$38)*B8495)))/2</f>
        <v>16.495867549441815</v>
      </c>
      <c r="E8495" s="33">
        <f t="shared" ca="1" si="265"/>
        <v>0.85127430974826579</v>
      </c>
      <c r="F8495" s="33">
        <f t="shared" ca="1" si="265"/>
        <v>9.3181083696570077E-2</v>
      </c>
      <c r="G8495" s="37">
        <f ca="1">('Win-Draw-Loss'!$D$38+(('Win-Draw-Loss'!$D$39-'Win-Draw-Loss'!$D$38)*E8495)+('Win-Draw-Loss'!$D$38+(('Win-Draw-Loss'!$D$39-'Win-Draw-Loss'!$D$38)*F8495)))/2</f>
        <v>29.166830901672537</v>
      </c>
      <c r="H8495" s="37"/>
      <c r="I8495" s="3">
        <f ca="1">(G8495-C8495)*600/'Win-Draw-Loss'!$B$42</f>
        <v>25.341926704461443</v>
      </c>
    </row>
    <row r="8496" spans="1:9" x14ac:dyDescent="0.25">
      <c r="A8496" s="33">
        <f t="shared" ca="1" si="264"/>
        <v>0.88248278893821208</v>
      </c>
      <c r="B8496" s="33">
        <f t="shared" ca="1" si="264"/>
        <v>7.5806126967749576E-2</v>
      </c>
      <c r="C8496" s="37">
        <f ca="1">('Win-Draw-Loss'!$B$38+(('Win-Draw-Loss'!$B$39-'Win-Draw-Loss'!$B$38)*A8496)+('Win-Draw-Loss'!$B$38+(('Win-Draw-Loss'!$B$39-'Win-Draw-Loss'!$B$38)*B8496)))/2</f>
        <v>19.582889159059619</v>
      </c>
      <c r="E8496" s="33">
        <f t="shared" ca="1" si="265"/>
        <v>0.19857290677405459</v>
      </c>
      <c r="F8496" s="33">
        <f t="shared" ca="1" si="265"/>
        <v>0.35915332028758662</v>
      </c>
      <c r="G8496" s="37">
        <f ca="1">('Win-Draw-Loss'!$D$38+(('Win-Draw-Loss'!$D$39-'Win-Draw-Loss'!$D$38)*E8496)+('Win-Draw-Loss'!$D$38+(('Win-Draw-Loss'!$D$39-'Win-Draw-Loss'!$D$38)*F8496)))/2</f>
        <v>23.365893405924616</v>
      </c>
      <c r="H8496" s="37"/>
      <c r="I8496" s="3">
        <f ca="1">(G8496-C8496)*600/'Win-Draw-Loss'!$B$42</f>
        <v>7.5660084937299965</v>
      </c>
    </row>
    <row r="8497" spans="1:9" x14ac:dyDescent="0.25">
      <c r="A8497" s="33">
        <f t="shared" ca="1" si="264"/>
        <v>0.33842492093286713</v>
      </c>
      <c r="B8497" s="33">
        <f t="shared" ca="1" si="264"/>
        <v>0.4349050970274464</v>
      </c>
      <c r="C8497" s="37">
        <f ca="1">('Win-Draw-Loss'!$B$38+(('Win-Draw-Loss'!$B$39-'Win-Draw-Loss'!$B$38)*A8497)+('Win-Draw-Loss'!$B$38+(('Win-Draw-Loss'!$B$39-'Win-Draw-Loss'!$B$38)*B8497)))/2</f>
        <v>17.733300179603134</v>
      </c>
      <c r="E8497" s="33">
        <f t="shared" ca="1" si="265"/>
        <v>0.92795561371370361</v>
      </c>
      <c r="F8497" s="33">
        <f t="shared" ca="1" si="265"/>
        <v>0.2052032980898727</v>
      </c>
      <c r="G8497" s="37">
        <f ca="1">('Win-Draw-Loss'!$D$38+(('Win-Draw-Loss'!$D$39-'Win-Draw-Loss'!$D$38)*E8497)+('Win-Draw-Loss'!$D$38+(('Win-Draw-Loss'!$D$39-'Win-Draw-Loss'!$D$38)*F8497)))/2</f>
        <v>31.997383677053644</v>
      </c>
      <c r="H8497" s="37"/>
      <c r="I8497" s="3">
        <f ca="1">(G8497-C8497)*600/'Win-Draw-Loss'!$B$42</f>
        <v>28.528166994901021</v>
      </c>
    </row>
    <row r="8498" spans="1:9" x14ac:dyDescent="0.25">
      <c r="A8498" s="33">
        <f t="shared" ca="1" si="264"/>
        <v>0.54413119593406989</v>
      </c>
      <c r="B8498" s="33">
        <f t="shared" ca="1" si="264"/>
        <v>0.7325298807462659</v>
      </c>
      <c r="C8498" s="37">
        <f ca="1">('Win-Draw-Loss'!$B$38+(('Win-Draw-Loss'!$B$39-'Win-Draw-Loss'!$B$38)*A8498)+('Win-Draw-Loss'!$B$38+(('Win-Draw-Loss'!$B$39-'Win-Draw-Loss'!$B$38)*B8498)))/2</f>
        <v>22.766610766803357</v>
      </c>
      <c r="E8498" s="33">
        <f t="shared" ca="1" si="265"/>
        <v>0.76956220124383379</v>
      </c>
      <c r="F8498" s="33">
        <f t="shared" ca="1" si="265"/>
        <v>0.9406362198679723</v>
      </c>
      <c r="G8498" s="37">
        <f ca="1">('Win-Draw-Loss'!$D$38+(('Win-Draw-Loss'!$D$39-'Win-Draw-Loss'!$D$38)*E8498)+('Win-Draw-Loss'!$D$38+(('Win-Draw-Loss'!$D$39-'Win-Draw-Loss'!$D$38)*F8498)))/2</f>
        <v>40.652976316677091</v>
      </c>
      <c r="H8498" s="37"/>
      <c r="I8498" s="3">
        <f ca="1">(G8498-C8498)*600/'Win-Draw-Loss'!$B$42</f>
        <v>35.772731099747467</v>
      </c>
    </row>
    <row r="8499" spans="1:9" x14ac:dyDescent="0.25">
      <c r="A8499" s="33">
        <f t="shared" ca="1" si="264"/>
        <v>0.62570925756873685</v>
      </c>
      <c r="B8499" s="33">
        <f t="shared" ca="1" si="264"/>
        <v>4.0145446649213157E-2</v>
      </c>
      <c r="C8499" s="37">
        <f ca="1">('Win-Draw-Loss'!$B$38+(('Win-Draw-Loss'!$B$39-'Win-Draw-Loss'!$B$38)*A8499)+('Win-Draw-Loss'!$B$38+(('Win-Draw-Loss'!$B$39-'Win-Draw-Loss'!$B$38)*B8499)))/2</f>
        <v>16.658547042179499</v>
      </c>
      <c r="E8499" s="33">
        <f t="shared" ca="1" si="265"/>
        <v>0.46772934566663993</v>
      </c>
      <c r="F8499" s="33">
        <f t="shared" ca="1" si="265"/>
        <v>0.45184081336697435</v>
      </c>
      <c r="G8499" s="37">
        <f ca="1">('Win-Draw-Loss'!$D$38+(('Win-Draw-Loss'!$D$39-'Win-Draw-Loss'!$D$38)*E8499)+('Win-Draw-Loss'!$D$38+(('Win-Draw-Loss'!$D$39-'Win-Draw-Loss'!$D$38)*F8499)))/2</f>
        <v>28.793552385504213</v>
      </c>
      <c r="H8499" s="37"/>
      <c r="I8499" s="3">
        <f ca="1">(G8499-C8499)*600/'Win-Draw-Loss'!$B$42</f>
        <v>24.270010686649428</v>
      </c>
    </row>
    <row r="8500" spans="1:9" x14ac:dyDescent="0.25">
      <c r="A8500" s="33">
        <f t="shared" ca="1" si="264"/>
        <v>0.40189689779925442</v>
      </c>
      <c r="B8500" s="33">
        <f t="shared" ca="1" si="264"/>
        <v>0.62131415909328025</v>
      </c>
      <c r="C8500" s="37">
        <f ca="1">('Win-Draw-Loss'!$B$38+(('Win-Draw-Loss'!$B$39-'Win-Draw-Loss'!$B$38)*A8500)+('Win-Draw-Loss'!$B$38+(('Win-Draw-Loss'!$B$39-'Win-Draw-Loss'!$B$38)*B8500)))/2</f>
        <v>20.232110568925346</v>
      </c>
      <c r="E8500" s="33">
        <f t="shared" ca="1" si="265"/>
        <v>0.69988794349018479</v>
      </c>
      <c r="F8500" s="33">
        <f t="shared" ca="1" si="265"/>
        <v>0.32192787648807741</v>
      </c>
      <c r="G8500" s="37">
        <f ca="1">('Win-Draw-Loss'!$D$38+(('Win-Draw-Loss'!$D$39-'Win-Draw-Loss'!$D$38)*E8500)+('Win-Draw-Loss'!$D$38+(('Win-Draw-Loss'!$D$39-'Win-Draw-Loss'!$D$38)*F8500)))/2</f>
        <v>30.327237299673932</v>
      </c>
      <c r="H8500" s="37"/>
      <c r="I8500" s="3">
        <f ca="1">(G8500-C8500)*600/'Win-Draw-Loss'!$B$42</f>
        <v>20.190253461497171</v>
      </c>
    </row>
    <row r="8501" spans="1:9" x14ac:dyDescent="0.25">
      <c r="A8501" s="33">
        <f t="shared" ca="1" si="264"/>
        <v>2.3265277298266551E-2</v>
      </c>
      <c r="B8501" s="33">
        <f t="shared" ca="1" si="264"/>
        <v>0.92160239580474446</v>
      </c>
      <c r="C8501" s="37">
        <f ca="1">('Win-Draw-Loss'!$B$38+(('Win-Draw-Loss'!$B$39-'Win-Draw-Loss'!$B$38)*A8501)+('Win-Draw-Loss'!$B$38+(('Win-Draw-Loss'!$B$39-'Win-Draw-Loss'!$B$38)*B8501)))/2</f>
        <v>19.448676731030108</v>
      </c>
      <c r="E8501" s="33">
        <f t="shared" ca="1" si="265"/>
        <v>0.70129183805222794</v>
      </c>
      <c r="F8501" s="33">
        <f t="shared" ca="1" si="265"/>
        <v>0.94259637483235315</v>
      </c>
      <c r="G8501" s="37">
        <f ca="1">('Win-Draw-Loss'!$D$38+(('Win-Draw-Loss'!$D$39-'Win-Draw-Loss'!$D$38)*E8501)+('Win-Draw-Loss'!$D$38+(('Win-Draw-Loss'!$D$39-'Win-Draw-Loss'!$D$38)*F8501)))/2</f>
        <v>39.658323193268714</v>
      </c>
      <c r="H8501" s="37"/>
      <c r="I8501" s="3">
        <f ca="1">(G8501-C8501)*600/'Win-Draw-Loss'!$B$42</f>
        <v>40.419292924477212</v>
      </c>
    </row>
    <row r="8502" spans="1:9" x14ac:dyDescent="0.25">
      <c r="A8502" s="33">
        <f t="shared" ca="1" si="264"/>
        <v>0.84364873719968714</v>
      </c>
      <c r="B8502" s="33">
        <f t="shared" ca="1" si="264"/>
        <v>0.17634997021549459</v>
      </c>
      <c r="C8502" s="37">
        <f ca="1">('Win-Draw-Loss'!$B$38+(('Win-Draw-Loss'!$B$39-'Win-Draw-Loss'!$B$38)*A8502)+('Win-Draw-Loss'!$B$38+(('Win-Draw-Loss'!$B$39-'Win-Draw-Loss'!$B$38)*B8502)))/2</f>
        <v>20.199987074151817</v>
      </c>
      <c r="E8502" s="33">
        <f t="shared" ca="1" si="265"/>
        <v>0.68741235204191742</v>
      </c>
      <c r="F8502" s="33">
        <f t="shared" ca="1" si="265"/>
        <v>0.31885150047105548</v>
      </c>
      <c r="G8502" s="37">
        <f ca="1">('Win-Draw-Loss'!$D$38+(('Win-Draw-Loss'!$D$39-'Win-Draw-Loss'!$D$38)*E8502)+('Win-Draw-Loss'!$D$38+(('Win-Draw-Loss'!$D$39-'Win-Draw-Loss'!$D$38)*F8502)))/2</f>
        <v>30.093957787694595</v>
      </c>
      <c r="H8502" s="37"/>
      <c r="I8502" s="3">
        <f ca="1">(G8502-C8502)*600/'Win-Draw-Loss'!$B$42</f>
        <v>19.787941427085556</v>
      </c>
    </row>
    <row r="8503" spans="1:9" x14ac:dyDescent="0.25">
      <c r="A8503" s="33">
        <f t="shared" ca="1" si="264"/>
        <v>0.98057709799614723</v>
      </c>
      <c r="B8503" s="33">
        <f t="shared" ca="1" si="264"/>
        <v>0.99286625452830213</v>
      </c>
      <c r="C8503" s="37">
        <f ca="1">('Win-Draw-Loss'!$B$38+(('Win-Draw-Loss'!$B$39-'Win-Draw-Loss'!$B$38)*A8503)+('Win-Draw-Loss'!$B$38+(('Win-Draw-Loss'!$B$39-'Win-Draw-Loss'!$B$38)*B8503)))/2</f>
        <v>29.734433525244494</v>
      </c>
      <c r="E8503" s="33">
        <f t="shared" ca="1" si="265"/>
        <v>7.5323325378254258E-2</v>
      </c>
      <c r="F8503" s="33">
        <f t="shared" ca="1" si="265"/>
        <v>0.28818450365689907</v>
      </c>
      <c r="G8503" s="37">
        <f ca="1">('Win-Draw-Loss'!$D$38+(('Win-Draw-Loss'!$D$39-'Win-Draw-Loss'!$D$38)*E8503)+('Win-Draw-Loss'!$D$38+(('Win-Draw-Loss'!$D$39-'Win-Draw-Loss'!$D$38)*F8503)))/2</f>
        <v>20.452617435527301</v>
      </c>
      <c r="H8503" s="37"/>
      <c r="I8503" s="3">
        <f ca="1">(G8503-C8503)*600/'Win-Draw-Loss'!$B$42</f>
        <v>-18.563632179434386</v>
      </c>
    </row>
    <row r="8504" spans="1:9" x14ac:dyDescent="0.25">
      <c r="A8504" s="33">
        <f t="shared" ca="1" si="264"/>
        <v>0.62954331838434507</v>
      </c>
      <c r="B8504" s="33">
        <f t="shared" ca="1" si="264"/>
        <v>0.64573858879786372</v>
      </c>
      <c r="C8504" s="37">
        <f ca="1">('Win-Draw-Loss'!$B$38+(('Win-Draw-Loss'!$B$39-'Win-Draw-Loss'!$B$38)*A8504)+('Win-Draw-Loss'!$B$38+(('Win-Draw-Loss'!$B$39-'Win-Draw-Loss'!$B$38)*B8504)))/2</f>
        <v>22.752819071822088</v>
      </c>
      <c r="E8504" s="33">
        <f t="shared" ca="1" si="265"/>
        <v>0.34223356289591955</v>
      </c>
      <c r="F8504" s="33">
        <f t="shared" ca="1" si="265"/>
        <v>0.25574770876602126</v>
      </c>
      <c r="G8504" s="37">
        <f ca="1">('Win-Draw-Loss'!$D$38+(('Win-Draw-Loss'!$D$39-'Win-Draw-Loss'!$D$38)*E8504)+('Win-Draw-Loss'!$D$38+(('Win-Draw-Loss'!$D$39-'Win-Draw-Loss'!$D$38)*F8504)))/2</f>
        <v>23.969719074929113</v>
      </c>
      <c r="H8504" s="37"/>
      <c r="I8504" s="3">
        <f ca="1">(G8504-C8504)*600/'Win-Draw-Loss'!$B$42</f>
        <v>2.4338000062140495</v>
      </c>
    </row>
    <row r="8505" spans="1:9" x14ac:dyDescent="0.25">
      <c r="A8505" s="33">
        <f t="shared" ca="1" si="264"/>
        <v>0.67030705565966353</v>
      </c>
      <c r="B8505" s="33">
        <f t="shared" ca="1" si="264"/>
        <v>0.9867305107447113</v>
      </c>
      <c r="C8505" s="37">
        <f ca="1">('Win-Draw-Loss'!$B$38+(('Win-Draw-Loss'!$B$39-'Win-Draw-Loss'!$B$38)*A8505)+('Win-Draw-Loss'!$B$38+(('Win-Draw-Loss'!$B$39-'Win-Draw-Loss'!$B$38)*B8505)))/2</f>
        <v>26.570375664043748</v>
      </c>
      <c r="E8505" s="33">
        <f t="shared" ca="1" si="265"/>
        <v>0.27962624163810657</v>
      </c>
      <c r="F8505" s="33">
        <f t="shared" ca="1" si="265"/>
        <v>0.35268918656694614</v>
      </c>
      <c r="G8505" s="37">
        <f ca="1">('Win-Draw-Loss'!$D$38+(('Win-Draw-Loss'!$D$39-'Win-Draw-Loss'!$D$38)*E8505)+('Win-Draw-Loss'!$D$38+(('Win-Draw-Loss'!$D$39-'Win-Draw-Loss'!$D$38)*F8505)))/2</f>
        <v>24.484731423075793</v>
      </c>
      <c r="H8505" s="37"/>
      <c r="I8505" s="3">
        <f ca="1">(G8505-C8505)*600/'Win-Draw-Loss'!$B$42</f>
        <v>-4.1712884819359104</v>
      </c>
    </row>
    <row r="8506" spans="1:9" x14ac:dyDescent="0.25">
      <c r="A8506" s="33">
        <f t="shared" ca="1" si="264"/>
        <v>6.4552617722791528E-2</v>
      </c>
      <c r="B8506" s="33">
        <f t="shared" ca="1" si="264"/>
        <v>0.70544803734331119</v>
      </c>
      <c r="C8506" s="37">
        <f ca="1">('Win-Draw-Loss'!$B$38+(('Win-Draw-Loss'!$B$39-'Win-Draw-Loss'!$B$38)*A8506)+('Win-Draw-Loss'!$B$38+(('Win-Draw-Loss'!$B$39-'Win-Draw-Loss'!$B$38)*B8506)))/2</f>
        <v>17.700006550661026</v>
      </c>
      <c r="E8506" s="33">
        <f t="shared" ca="1" si="265"/>
        <v>0.42806952526478359</v>
      </c>
      <c r="F8506" s="33">
        <f t="shared" ca="1" si="265"/>
        <v>0.58348005786342749</v>
      </c>
      <c r="G8506" s="37">
        <f ca="1">('Win-Draw-Loss'!$D$38+(('Win-Draw-Loss'!$D$39-'Win-Draw-Loss'!$D$38)*E8506)+('Win-Draw-Loss'!$D$38+(('Win-Draw-Loss'!$D$39-'Win-Draw-Loss'!$D$38)*F8506)))/2</f>
        <v>30.173243746923166</v>
      </c>
      <c r="H8506" s="37"/>
      <c r="I8506" s="3">
        <f ca="1">(G8506-C8506)*600/'Win-Draw-Loss'!$B$42</f>
        <v>24.94647439252428</v>
      </c>
    </row>
    <row r="8507" spans="1:9" x14ac:dyDescent="0.25">
      <c r="A8507" s="33">
        <f t="shared" ca="1" si="264"/>
        <v>0.40834523119180299</v>
      </c>
      <c r="B8507" s="33">
        <f t="shared" ca="1" si="264"/>
        <v>0.76063341936617901</v>
      </c>
      <c r="C8507" s="37">
        <f ca="1">('Win-Draw-Loss'!$B$38+(('Win-Draw-Loss'!$B$39-'Win-Draw-Loss'!$B$38)*A8507)+('Win-Draw-Loss'!$B$38+(('Win-Draw-Loss'!$B$39-'Win-Draw-Loss'!$B$38)*B8507)))/2</f>
        <v>21.689786505579821</v>
      </c>
      <c r="E8507" s="33">
        <f t="shared" ca="1" si="265"/>
        <v>0.80961585796335511</v>
      </c>
      <c r="F8507" s="33">
        <f t="shared" ca="1" si="265"/>
        <v>0.53670353965217643</v>
      </c>
      <c r="G8507" s="37">
        <f ca="1">('Win-Draw-Loss'!$D$38+(('Win-Draw-Loss'!$D$39-'Win-Draw-Loss'!$D$38)*E8507)+('Win-Draw-Loss'!$D$38+(('Win-Draw-Loss'!$D$39-'Win-Draw-Loss'!$D$38)*F8507)))/2</f>
        <v>35.194790964232979</v>
      </c>
      <c r="H8507" s="37"/>
      <c r="I8507" s="3">
        <f ca="1">(G8507-C8507)*600/'Win-Draw-Loss'!$B$42</f>
        <v>27.010008917306315</v>
      </c>
    </row>
    <row r="8508" spans="1:9" x14ac:dyDescent="0.25">
      <c r="A8508" s="33">
        <f t="shared" ca="1" si="264"/>
        <v>5.3240413165550615E-2</v>
      </c>
      <c r="B8508" s="33">
        <f t="shared" ca="1" si="264"/>
        <v>0.54767802722445313</v>
      </c>
      <c r="C8508" s="37">
        <f ca="1">('Win-Draw-Loss'!$B$38+(('Win-Draw-Loss'!$B$39-'Win-Draw-Loss'!$B$38)*A8508)+('Win-Draw-Loss'!$B$38+(('Win-Draw-Loss'!$B$39-'Win-Draw-Loss'!$B$38)*B8508)))/2</f>
        <v>16.009184403900036</v>
      </c>
      <c r="E8508" s="33">
        <f t="shared" ca="1" si="265"/>
        <v>0.70165577592088935</v>
      </c>
      <c r="F8508" s="33">
        <f t="shared" ca="1" si="265"/>
        <v>0.63865865135735245</v>
      </c>
      <c r="G8508" s="37">
        <f ca="1">('Win-Draw-Loss'!$D$38+(('Win-Draw-Loss'!$D$39-'Win-Draw-Loss'!$D$38)*E8508)+('Win-Draw-Loss'!$D$38+(('Win-Draw-Loss'!$D$39-'Win-Draw-Loss'!$D$38)*F8508)))/2</f>
        <v>35.104716409173626</v>
      </c>
      <c r="H8508" s="37"/>
      <c r="I8508" s="3">
        <f ca="1">(G8508-C8508)*600/'Win-Draw-Loss'!$B$42</f>
        <v>38.19106401054718</v>
      </c>
    </row>
    <row r="8509" spans="1:9" x14ac:dyDescent="0.25">
      <c r="A8509" s="33">
        <f t="shared" ca="1" si="264"/>
        <v>0.46838806063260552</v>
      </c>
      <c r="B8509" s="33">
        <f t="shared" ca="1" si="264"/>
        <v>0.76463868412866443</v>
      </c>
      <c r="C8509" s="37">
        <f ca="1">('Win-Draw-Loss'!$B$38+(('Win-Draw-Loss'!$B$39-'Win-Draw-Loss'!$B$38)*A8509)+('Win-Draw-Loss'!$B$38+(('Win-Draw-Loss'!$B$39-'Win-Draw-Loss'!$B$38)*B8509)))/2</f>
        <v>22.330267447612702</v>
      </c>
      <c r="E8509" s="33">
        <f t="shared" ca="1" si="265"/>
        <v>0.35426494534699293</v>
      </c>
      <c r="F8509" s="33">
        <f t="shared" ca="1" si="265"/>
        <v>5.1600782337468121E-2</v>
      </c>
      <c r="G8509" s="37">
        <f ca="1">('Win-Draw-Loss'!$D$38+(('Win-Draw-Loss'!$D$39-'Win-Draw-Loss'!$D$38)*E8509)+('Win-Draw-Loss'!$D$38+(('Win-Draw-Loss'!$D$39-'Win-Draw-Loss'!$D$38)*F8509)))/2</f>
        <v>21.087985915266916</v>
      </c>
      <c r="H8509" s="37"/>
      <c r="I8509" s="3">
        <f ca="1">(G8509-C8509)*600/'Win-Draw-Loss'!$B$42</f>
        <v>-2.4845630646915708</v>
      </c>
    </row>
    <row r="8510" spans="1:9" x14ac:dyDescent="0.25">
      <c r="A8510" s="33">
        <f t="shared" ca="1" si="264"/>
        <v>1.7553942306317571E-2</v>
      </c>
      <c r="B8510" s="33">
        <f t="shared" ca="1" si="264"/>
        <v>0.54481297328394485</v>
      </c>
      <c r="C8510" s="37">
        <f ca="1">('Win-Draw-Loss'!$B$38+(('Win-Draw-Loss'!$B$39-'Win-Draw-Loss'!$B$38)*A8510)+('Win-Draw-Loss'!$B$38+(('Win-Draw-Loss'!$B$39-'Win-Draw-Loss'!$B$38)*B8510)))/2</f>
        <v>15.623669155902624</v>
      </c>
      <c r="E8510" s="33">
        <f t="shared" ca="1" si="265"/>
        <v>0.13396925022668515</v>
      </c>
      <c r="F8510" s="33">
        <f t="shared" ca="1" si="265"/>
        <v>0.96711828524860111</v>
      </c>
      <c r="G8510" s="37">
        <f ca="1">('Win-Draw-Loss'!$D$38+(('Win-Draw-Loss'!$D$39-'Win-Draw-Loss'!$D$38)*E8510)+('Win-Draw-Loss'!$D$38+(('Win-Draw-Loss'!$D$39-'Win-Draw-Loss'!$D$38)*F8510)))/2</f>
        <v>31.516313032129297</v>
      </c>
      <c r="H8510" s="37"/>
      <c r="I8510" s="3">
        <f ca="1">(G8510-C8510)*600/'Win-Draw-Loss'!$B$42</f>
        <v>31.785287752453346</v>
      </c>
    </row>
    <row r="8511" spans="1:9" x14ac:dyDescent="0.25">
      <c r="A8511" s="33">
        <f t="shared" ca="1" si="264"/>
        <v>0.87126405474434598</v>
      </c>
      <c r="B8511" s="33">
        <f t="shared" ca="1" si="264"/>
        <v>0.1359705513924675</v>
      </c>
      <c r="C8511" s="37">
        <f ca="1">('Win-Draw-Loss'!$B$38+(('Win-Draw-Loss'!$B$39-'Win-Draw-Loss'!$B$38)*A8511)+('Win-Draw-Loss'!$B$38+(('Win-Draw-Loss'!$B$39-'Win-Draw-Loss'!$B$38)*B8511)))/2</f>
        <v>20.072346061368137</v>
      </c>
      <c r="E8511" s="33">
        <f t="shared" ca="1" si="265"/>
        <v>0.35377111783343818</v>
      </c>
      <c r="F8511" s="33">
        <f t="shared" ca="1" si="265"/>
        <v>6.8178655666793153E-2</v>
      </c>
      <c r="G8511" s="37">
        <f ca="1">('Win-Draw-Loss'!$D$38+(('Win-Draw-Loss'!$D$39-'Win-Draw-Loss'!$D$38)*E8511)+('Win-Draw-Loss'!$D$38+(('Win-Draw-Loss'!$D$39-'Win-Draw-Loss'!$D$38)*F8511)))/2</f>
        <v>21.329246602503467</v>
      </c>
      <c r="H8511" s="37"/>
      <c r="I8511" s="3">
        <f ca="1">(G8511-C8511)*600/'Win-Draw-Loss'!$B$42</f>
        <v>2.5138010822706605</v>
      </c>
    </row>
    <row r="8512" spans="1:9" x14ac:dyDescent="0.25">
      <c r="A8512" s="33">
        <f t="shared" ca="1" si="264"/>
        <v>0.37358459779793307</v>
      </c>
      <c r="B8512" s="33">
        <f t="shared" ca="1" si="264"/>
        <v>0.82355671495501737</v>
      </c>
      <c r="C8512" s="37">
        <f ca="1">('Win-Draw-Loss'!$B$38+(('Win-Draw-Loss'!$B$39-'Win-Draw-Loss'!$B$38)*A8512)+('Win-Draw-Loss'!$B$38+(('Win-Draw-Loss'!$B$39-'Win-Draw-Loss'!$B$38)*B8512)))/2</f>
        <v>21.971413127529505</v>
      </c>
      <c r="E8512" s="33">
        <f t="shared" ca="1" si="265"/>
        <v>0.24093068776443127</v>
      </c>
      <c r="F8512" s="33">
        <f t="shared" ca="1" si="265"/>
        <v>3.8944635004531825E-2</v>
      </c>
      <c r="G8512" s="37">
        <f ca="1">('Win-Draw-Loss'!$D$38+(('Win-Draw-Loss'!$D$39-'Win-Draw-Loss'!$D$38)*E8512)+('Win-Draw-Loss'!$D$38+(('Win-Draw-Loss'!$D$39-'Win-Draw-Loss'!$D$38)*F8512)))/2</f>
        <v>19.198129841534445</v>
      </c>
      <c r="H8512" s="37"/>
      <c r="I8512" s="3">
        <f ca="1">(G8512-C8512)*600/'Win-Draw-Loss'!$B$42</f>
        <v>-5.5465665719901196</v>
      </c>
    </row>
    <row r="8513" spans="1:9" x14ac:dyDescent="0.25">
      <c r="A8513" s="33">
        <f t="shared" ca="1" si="264"/>
        <v>0.14433624748226626</v>
      </c>
      <c r="B8513" s="33">
        <f t="shared" ca="1" si="264"/>
        <v>0.87148299710583998</v>
      </c>
      <c r="C8513" s="37">
        <f ca="1">('Win-Draw-Loss'!$B$38+(('Win-Draw-Loss'!$B$39-'Win-Draw-Loss'!$B$38)*A8513)+('Win-Draw-Loss'!$B$38+(('Win-Draw-Loss'!$B$39-'Win-Draw-Loss'!$B$38)*B8513)))/2</f>
        <v>20.158192445881063</v>
      </c>
      <c r="E8513" s="33">
        <f t="shared" ca="1" si="265"/>
        <v>0.6719868544299854</v>
      </c>
      <c r="F8513" s="33">
        <f t="shared" ca="1" si="265"/>
        <v>4.7853707309611915E-2</v>
      </c>
      <c r="G8513" s="37">
        <f ca="1">('Win-Draw-Loss'!$D$38+(('Win-Draw-Loss'!$D$39-'Win-Draw-Loss'!$D$38)*E8513)+('Win-Draw-Loss'!$D$38+(('Win-Draw-Loss'!$D$39-'Win-Draw-Loss'!$D$38)*F8513)))/2</f>
        <v>25.797608426093959</v>
      </c>
      <c r="H8513" s="37"/>
      <c r="I8513" s="3">
        <f ca="1">(G8513-C8513)*600/'Win-Draw-Loss'!$B$42</f>
        <v>11.278831960425791</v>
      </c>
    </row>
    <row r="8514" spans="1:9" x14ac:dyDescent="0.25">
      <c r="A8514" s="33">
        <f t="shared" ref="A8514:B8577" ca="1" si="266">RAND()</f>
        <v>0.96691687304047413</v>
      </c>
      <c r="B8514" s="33">
        <f t="shared" ca="1" si="266"/>
        <v>0.38244185849259926</v>
      </c>
      <c r="C8514" s="37">
        <f ca="1">('Win-Draw-Loss'!$B$38+(('Win-Draw-Loss'!$B$39-'Win-Draw-Loss'!$B$38)*A8514)+('Win-Draw-Loss'!$B$38+(('Win-Draw-Loss'!$B$39-'Win-Draw-Loss'!$B$38)*B8514)))/2</f>
        <v>23.493587315330736</v>
      </c>
      <c r="E8514" s="33">
        <f t="shared" ref="E8514:F8577" ca="1" si="267">RAND()</f>
        <v>0.82970794120428282</v>
      </c>
      <c r="F8514" s="33">
        <f t="shared" ca="1" si="267"/>
        <v>0.29936926386962592</v>
      </c>
      <c r="G8514" s="37">
        <f ca="1">('Win-Draw-Loss'!$D$38+(('Win-Draw-Loss'!$D$39-'Win-Draw-Loss'!$D$38)*E8514)+('Win-Draw-Loss'!$D$38+(('Win-Draw-Loss'!$D$39-'Win-Draw-Loss'!$D$38)*F8514)))/2</f>
        <v>31.936158076108633</v>
      </c>
      <c r="H8514" s="37"/>
      <c r="I8514" s="3">
        <f ca="1">(G8514-C8514)*600/'Win-Draw-Loss'!$B$42</f>
        <v>16.885141521555795</v>
      </c>
    </row>
    <row r="8515" spans="1:9" x14ac:dyDescent="0.25">
      <c r="A8515" s="33">
        <f t="shared" ca="1" si="266"/>
        <v>0.28382198187258989</v>
      </c>
      <c r="B8515" s="33">
        <f t="shared" ca="1" si="266"/>
        <v>8.0069634926771549E-2</v>
      </c>
      <c r="C8515" s="37">
        <f ca="1">('Win-Draw-Loss'!$B$38+(('Win-Draw-Loss'!$B$39-'Win-Draw-Loss'!$B$38)*A8515)+('Win-Draw-Loss'!$B$38+(('Win-Draw-Loss'!$B$39-'Win-Draw-Loss'!$B$38)*B8515)))/2</f>
        <v>13.638916167993614</v>
      </c>
      <c r="E8515" s="33">
        <f t="shared" ca="1" si="267"/>
        <v>0.94855029036406946</v>
      </c>
      <c r="F8515" s="33">
        <f t="shared" ca="1" si="267"/>
        <v>0.98886440879798487</v>
      </c>
      <c r="G8515" s="37">
        <f ca="1">('Win-Draw-Loss'!$D$38+(('Win-Draw-Loss'!$D$39-'Win-Draw-Loss'!$D$38)*E8515)+('Win-Draw-Loss'!$D$38+(('Win-Draw-Loss'!$D$39-'Win-Draw-Loss'!$D$38)*F8515)))/2</f>
        <v>44.061220487430816</v>
      </c>
      <c r="H8515" s="37"/>
      <c r="I8515" s="3">
        <f ca="1">(G8515-C8515)*600/'Win-Draw-Loss'!$B$42</f>
        <v>60.844608638874405</v>
      </c>
    </row>
    <row r="8516" spans="1:9" x14ac:dyDescent="0.25">
      <c r="A8516" s="33">
        <f t="shared" ca="1" si="266"/>
        <v>8.8733734530724862E-3</v>
      </c>
      <c r="B8516" s="33">
        <f t="shared" ca="1" si="266"/>
        <v>0.79908163899822071</v>
      </c>
      <c r="C8516" s="37">
        <f ca="1">('Win-Draw-Loss'!$B$38+(('Win-Draw-Loss'!$B$39-'Win-Draw-Loss'!$B$38)*A8516)+('Win-Draw-Loss'!$B$38+(('Win-Draw-Loss'!$B$39-'Win-Draw-Loss'!$B$38)*B8516)))/2</f>
        <v>18.079550124512931</v>
      </c>
      <c r="E8516" s="33">
        <f t="shared" ca="1" si="267"/>
        <v>0.59104060216609355</v>
      </c>
      <c r="F8516" s="33">
        <f t="shared" ca="1" si="267"/>
        <v>0.27408214281685794</v>
      </c>
      <c r="G8516" s="37">
        <f ca="1">('Win-Draw-Loss'!$D$38+(('Win-Draw-Loss'!$D$39-'Win-Draw-Loss'!$D$38)*E8516)+('Win-Draw-Loss'!$D$38+(('Win-Draw-Loss'!$D$39-'Win-Draw-Loss'!$D$38)*F8516)))/2</f>
        <v>27.976841174744273</v>
      </c>
      <c r="H8516" s="37"/>
      <c r="I8516" s="3">
        <f ca="1">(G8516-C8516)*600/'Win-Draw-Loss'!$B$42</f>
        <v>19.794582100462684</v>
      </c>
    </row>
    <row r="8517" spans="1:9" x14ac:dyDescent="0.25">
      <c r="A8517" s="33">
        <f t="shared" ca="1" si="266"/>
        <v>0.13218257067544237</v>
      </c>
      <c r="B8517" s="33">
        <f t="shared" ca="1" si="266"/>
        <v>0.10276381207337637</v>
      </c>
      <c r="C8517" s="37">
        <f ca="1">('Win-Draw-Loss'!$B$38+(('Win-Draw-Loss'!$B$39-'Win-Draw-Loss'!$B$38)*A8517)+('Win-Draw-Loss'!$B$38+(('Win-Draw-Loss'!$B$39-'Win-Draw-Loss'!$B$38)*B8517)))/2</f>
        <v>12.349463827488186</v>
      </c>
      <c r="E8517" s="33">
        <f t="shared" ca="1" si="267"/>
        <v>0.5460281846450048</v>
      </c>
      <c r="F8517" s="33">
        <f t="shared" ca="1" si="267"/>
        <v>0.26960749748621493</v>
      </c>
      <c r="G8517" s="37">
        <f ca="1">('Win-Draw-Loss'!$D$38+(('Win-Draw-Loss'!$D$39-'Win-Draw-Loss'!$D$38)*E8517)+('Win-Draw-Loss'!$D$38+(('Win-Draw-Loss'!$D$39-'Win-Draw-Loss'!$D$38)*F8517)))/2</f>
        <v>27.234535231968295</v>
      </c>
      <c r="H8517" s="37"/>
      <c r="I8517" s="3">
        <f ca="1">(G8517-C8517)*600/'Win-Draw-Loss'!$B$42</f>
        <v>29.770142808960216</v>
      </c>
    </row>
    <row r="8518" spans="1:9" x14ac:dyDescent="0.25">
      <c r="A8518" s="33">
        <f t="shared" ca="1" si="266"/>
        <v>0.32005661784771988</v>
      </c>
      <c r="B8518" s="33">
        <f t="shared" ca="1" si="266"/>
        <v>0.67680641108855433</v>
      </c>
      <c r="C8518" s="37">
        <f ca="1">('Win-Draw-Loss'!$B$38+(('Win-Draw-Loss'!$B$39-'Win-Draw-Loss'!$B$38)*A8518)+('Win-Draw-Loss'!$B$38+(('Win-Draw-Loss'!$B$39-'Win-Draw-Loss'!$B$38)*B8518)))/2</f>
        <v>19.968630289362743</v>
      </c>
      <c r="E8518" s="33">
        <f t="shared" ca="1" si="267"/>
        <v>0.99461308441138763</v>
      </c>
      <c r="F8518" s="33">
        <f t="shared" ca="1" si="267"/>
        <v>0.79338608412445077</v>
      </c>
      <c r="G8518" s="37">
        <f ca="1">('Win-Draw-Loss'!$D$38+(('Win-Draw-Loss'!$D$39-'Win-Draw-Loss'!$D$38)*E8518)+('Win-Draw-Loss'!$D$38+(('Win-Draw-Loss'!$D$39-'Win-Draw-Loss'!$D$38)*F8518)))/2</f>
        <v>41.819987528037572</v>
      </c>
      <c r="H8518" s="37"/>
      <c r="I8518" s="3">
        <f ca="1">(G8518-C8518)*600/'Win-Draw-Loss'!$B$42</f>
        <v>43.702714477349659</v>
      </c>
    </row>
    <row r="8519" spans="1:9" x14ac:dyDescent="0.25">
      <c r="A8519" s="33">
        <f t="shared" ca="1" si="266"/>
        <v>0.69920914881291341</v>
      </c>
      <c r="B8519" s="33">
        <f t="shared" ca="1" si="266"/>
        <v>0.70610619247450424</v>
      </c>
      <c r="C8519" s="37">
        <f ca="1">('Win-Draw-Loss'!$B$38+(('Win-Draw-Loss'!$B$39-'Win-Draw-Loss'!$B$38)*A8519)+('Win-Draw-Loss'!$B$38+(('Win-Draw-Loss'!$B$39-'Win-Draw-Loss'!$B$38)*B8519)))/2</f>
        <v>24.053153412874174</v>
      </c>
      <c r="E8519" s="33">
        <f t="shared" ca="1" si="267"/>
        <v>0.7258370055571034</v>
      </c>
      <c r="F8519" s="33">
        <f t="shared" ca="1" si="267"/>
        <v>0.61553890183879212</v>
      </c>
      <c r="G8519" s="37">
        <f ca="1">('Win-Draw-Loss'!$D$38+(('Win-Draw-Loss'!$D$39-'Win-Draw-Loss'!$D$38)*E8519)+('Win-Draw-Loss'!$D$38+(('Win-Draw-Loss'!$D$39-'Win-Draw-Loss'!$D$38)*F8519)))/2</f>
        <v>35.120638610938435</v>
      </c>
      <c r="H8519" s="37"/>
      <c r="I8519" s="3">
        <f ca="1">(G8519-C8519)*600/'Win-Draw-Loss'!$B$42</f>
        <v>22.134970396128523</v>
      </c>
    </row>
    <row r="8520" spans="1:9" x14ac:dyDescent="0.25">
      <c r="A8520" s="33">
        <f t="shared" ca="1" si="266"/>
        <v>0.84007495435440094</v>
      </c>
      <c r="B8520" s="33">
        <f t="shared" ca="1" si="266"/>
        <v>0.15179386364478975</v>
      </c>
      <c r="C8520" s="37">
        <f ca="1">('Win-Draw-Loss'!$B$38+(('Win-Draw-Loss'!$B$39-'Win-Draw-Loss'!$B$38)*A8520)+('Win-Draw-Loss'!$B$38+(('Win-Draw-Loss'!$B$39-'Win-Draw-Loss'!$B$38)*B8520)))/2</f>
        <v>19.918688179991907</v>
      </c>
      <c r="E8520" s="33">
        <f t="shared" ca="1" si="267"/>
        <v>0.77691196281401942</v>
      </c>
      <c r="F8520" s="33">
        <f t="shared" ca="1" si="267"/>
        <v>0.85382728526772678</v>
      </c>
      <c r="G8520" s="37">
        <f ca="1">('Win-Draw-Loss'!$D$38+(('Win-Draw-Loss'!$D$39-'Win-Draw-Loss'!$D$38)*E8520)+('Win-Draw-Loss'!$D$38+(('Win-Draw-Loss'!$D$39-'Win-Draw-Loss'!$D$38)*F8520)))/2</f>
        <v>39.46108872122619</v>
      </c>
      <c r="H8520" s="37"/>
      <c r="I8520" s="3">
        <f ca="1">(G8520-C8520)*600/'Win-Draw-Loss'!$B$42</f>
        <v>39.084801082468566</v>
      </c>
    </row>
    <row r="8521" spans="1:9" x14ac:dyDescent="0.25">
      <c r="A8521" s="33">
        <f t="shared" ca="1" si="266"/>
        <v>0.60683532028797194</v>
      </c>
      <c r="B8521" s="33">
        <f t="shared" ca="1" si="266"/>
        <v>0.76373625297301673</v>
      </c>
      <c r="C8521" s="37">
        <f ca="1">('Win-Draw-Loss'!$B$38+(('Win-Draw-Loss'!$B$39-'Win-Draw-Loss'!$B$38)*A8521)+('Win-Draw-Loss'!$B$38+(('Win-Draw-Loss'!$B$39-'Win-Draw-Loss'!$B$38)*B8521)))/2</f>
        <v>23.705715732609889</v>
      </c>
      <c r="E8521" s="33">
        <f t="shared" ca="1" si="267"/>
        <v>0.56242861160138768</v>
      </c>
      <c r="F8521" s="33">
        <f t="shared" ca="1" si="267"/>
        <v>0.69454544798153428</v>
      </c>
      <c r="G8521" s="37">
        <f ca="1">('Win-Draw-Loss'!$D$38+(('Win-Draw-Loss'!$D$39-'Win-Draw-Loss'!$D$38)*E8521)+('Win-Draw-Loss'!$D$38+(('Win-Draw-Loss'!$D$39-'Win-Draw-Loss'!$D$38)*F8521)))/2</f>
        <v>33.854610893743832</v>
      </c>
      <c r="H8521" s="37"/>
      <c r="I8521" s="3">
        <f ca="1">(G8521-C8521)*600/'Win-Draw-Loss'!$B$42</f>
        <v>20.297790322267886</v>
      </c>
    </row>
    <row r="8522" spans="1:9" x14ac:dyDescent="0.25">
      <c r="A8522" s="33">
        <f t="shared" ca="1" si="266"/>
        <v>0.30271974009807801</v>
      </c>
      <c r="B8522" s="33">
        <f t="shared" ca="1" si="266"/>
        <v>0.62687631006102318</v>
      </c>
      <c r="C8522" s="37">
        <f ca="1">('Win-Draw-Loss'!$B$38+(('Win-Draw-Loss'!$B$39-'Win-Draw-Loss'!$B$38)*A8522)+('Win-Draw-Loss'!$B$38+(('Win-Draw-Loss'!$B$39-'Win-Draw-Loss'!$B$38)*B8522)))/2</f>
        <v>19.295960501591011</v>
      </c>
      <c r="E8522" s="33">
        <f t="shared" ca="1" si="267"/>
        <v>0.85471271236856039</v>
      </c>
      <c r="F8522" s="33">
        <f t="shared" ca="1" si="267"/>
        <v>0.81183928673050532</v>
      </c>
      <c r="G8522" s="37">
        <f ca="1">('Win-Draw-Loss'!$D$38+(('Win-Draw-Loss'!$D$39-'Win-Draw-Loss'!$D$38)*E8522)+('Win-Draw-Loss'!$D$38+(('Win-Draw-Loss'!$D$39-'Win-Draw-Loss'!$D$38)*F8522)))/2</f>
        <v>39.998279986485983</v>
      </c>
      <c r="H8522" s="37"/>
      <c r="I8522" s="3">
        <f ca="1">(G8522-C8522)*600/'Win-Draw-Loss'!$B$42</f>
        <v>41.404638969789943</v>
      </c>
    </row>
    <row r="8523" spans="1:9" x14ac:dyDescent="0.25">
      <c r="A8523" s="33">
        <f t="shared" ca="1" si="266"/>
        <v>0.62705357512513216</v>
      </c>
      <c r="B8523" s="33">
        <f t="shared" ca="1" si="266"/>
        <v>0.58223712571801789</v>
      </c>
      <c r="C8523" s="37">
        <f ca="1">('Win-Draw-Loss'!$B$38+(('Win-Draw-Loss'!$B$39-'Win-Draw-Loss'!$B$38)*A8523)+('Win-Draw-Loss'!$B$38+(('Win-Draw-Loss'!$B$39-'Win-Draw-Loss'!$B$38)*B8523)))/2</f>
        <v>22.092907008431503</v>
      </c>
      <c r="E8523" s="33">
        <f t="shared" ca="1" si="267"/>
        <v>0.36575302133315213</v>
      </c>
      <c r="F8523" s="33">
        <f t="shared" ca="1" si="267"/>
        <v>7.8233648880742246E-3</v>
      </c>
      <c r="G8523" s="37">
        <f ca="1">('Win-Draw-Loss'!$D$38+(('Win-Draw-Loss'!$D$39-'Win-Draw-Loss'!$D$38)*E8523)+('Win-Draw-Loss'!$D$38+(('Win-Draw-Loss'!$D$39-'Win-Draw-Loss'!$D$38)*F8523)))/2</f>
        <v>20.603645793318396</v>
      </c>
      <c r="H8523" s="37"/>
      <c r="I8523" s="3">
        <f ca="1">(G8523-C8523)*600/'Win-Draw-Loss'!$B$42</f>
        <v>-2.9785224302262137</v>
      </c>
    </row>
    <row r="8524" spans="1:9" x14ac:dyDescent="0.25">
      <c r="A8524" s="33">
        <f t="shared" ca="1" si="266"/>
        <v>0.88874837976484145</v>
      </c>
      <c r="B8524" s="33">
        <f t="shared" ca="1" si="266"/>
        <v>0.10330186147511466</v>
      </c>
      <c r="C8524" s="37">
        <f ca="1">('Win-Draw-Loss'!$B$38+(('Win-Draw-Loss'!$B$39-'Win-Draw-Loss'!$B$38)*A8524)+('Win-Draw-Loss'!$B$38+(('Win-Draw-Loss'!$B$39-'Win-Draw-Loss'!$B$38)*B8524)))/2</f>
        <v>19.920502412399561</v>
      </c>
      <c r="E8524" s="33">
        <f t="shared" ca="1" si="267"/>
        <v>0.33845203768158905</v>
      </c>
      <c r="F8524" s="33">
        <f t="shared" ca="1" si="267"/>
        <v>0.59421868399543054</v>
      </c>
      <c r="G8524" s="37">
        <f ca="1">('Win-Draw-Loss'!$D$38+(('Win-Draw-Loss'!$D$39-'Win-Draw-Loss'!$D$38)*E8524)+('Win-Draw-Loss'!$D$38+(('Win-Draw-Loss'!$D$39-'Win-Draw-Loss'!$D$38)*F8524)))/2</f>
        <v>28.990060825155293</v>
      </c>
      <c r="H8524" s="37"/>
      <c r="I8524" s="3">
        <f ca="1">(G8524-C8524)*600/'Win-Draw-Loss'!$B$42</f>
        <v>18.139116825511465</v>
      </c>
    </row>
    <row r="8525" spans="1:9" x14ac:dyDescent="0.25">
      <c r="A8525" s="33">
        <f t="shared" ca="1" si="266"/>
        <v>0.86886628664196841</v>
      </c>
      <c r="B8525" s="33">
        <f t="shared" ca="1" si="266"/>
        <v>0.2034750785580528</v>
      </c>
      <c r="C8525" s="37">
        <f ca="1">('Win-Draw-Loss'!$B$38+(('Win-Draw-Loss'!$B$39-'Win-Draw-Loss'!$B$38)*A8525)+('Win-Draw-Loss'!$B$38+(('Win-Draw-Loss'!$B$39-'Win-Draw-Loss'!$B$38)*B8525)))/2</f>
        <v>20.723413652000211</v>
      </c>
      <c r="E8525" s="33">
        <f t="shared" ca="1" si="267"/>
        <v>0.35995511712121286</v>
      </c>
      <c r="F8525" s="33">
        <f t="shared" ca="1" si="267"/>
        <v>0.70027377990788808</v>
      </c>
      <c r="G8525" s="37">
        <f ca="1">('Win-Draw-Loss'!$D$38+(('Win-Draw-Loss'!$D$39-'Win-Draw-Loss'!$D$38)*E8525)+('Win-Draw-Loss'!$D$38+(('Win-Draw-Loss'!$D$39-'Win-Draw-Loss'!$D$38)*F8525)))/2</f>
        <v>30.903433455436517</v>
      </c>
      <c r="H8525" s="37"/>
      <c r="I8525" s="3">
        <f ca="1">(G8525-C8525)*600/'Win-Draw-Loss'!$B$42</f>
        <v>20.360039606872611</v>
      </c>
    </row>
    <row r="8526" spans="1:9" x14ac:dyDescent="0.25">
      <c r="A8526" s="33">
        <f t="shared" ca="1" si="266"/>
        <v>0.70519325365541718</v>
      </c>
      <c r="B8526" s="33">
        <f t="shared" ca="1" si="266"/>
        <v>0.86850668871699543</v>
      </c>
      <c r="C8526" s="37">
        <f ca="1">('Win-Draw-Loss'!$B$38+(('Win-Draw-Loss'!$B$39-'Win-Draw-Loss'!$B$38)*A8526)+('Win-Draw-Loss'!$B$38+(('Win-Draw-Loss'!$B$39-'Win-Draw-Loss'!$B$38)*B8526)))/2</f>
        <v>25.736999423724129</v>
      </c>
      <c r="E8526" s="33">
        <f t="shared" ca="1" si="267"/>
        <v>1.3137330945576231E-2</v>
      </c>
      <c r="F8526" s="33">
        <f t="shared" ca="1" si="267"/>
        <v>0.93472958426858954</v>
      </c>
      <c r="G8526" s="37">
        <f ca="1">('Win-Draw-Loss'!$D$38+(('Win-Draw-Loss'!$D$39-'Win-Draw-Loss'!$D$38)*E8526)+('Win-Draw-Loss'!$D$38+(('Win-Draw-Loss'!$D$39-'Win-Draw-Loss'!$D$38)*F8526)))/2</f>
        <v>29.218003728212487</v>
      </c>
      <c r="H8526" s="37"/>
      <c r="I8526" s="3">
        <f ca="1">(G8526-C8526)*600/'Win-Draw-Loss'!$B$42</f>
        <v>6.9620086089767161</v>
      </c>
    </row>
    <row r="8527" spans="1:9" x14ac:dyDescent="0.25">
      <c r="A8527" s="33">
        <f t="shared" ca="1" si="266"/>
        <v>0.66635977062801866</v>
      </c>
      <c r="B8527" s="33">
        <f t="shared" ca="1" si="266"/>
        <v>0.19984896191962687</v>
      </c>
      <c r="C8527" s="37">
        <f ca="1">('Win-Draw-Loss'!$B$38+(('Win-Draw-Loss'!$B$39-'Win-Draw-Loss'!$B$38)*A8527)+('Win-Draw-Loss'!$B$38+(('Win-Draw-Loss'!$B$39-'Win-Draw-Loss'!$B$38)*B8527)))/2</f>
        <v>18.662087325476456</v>
      </c>
      <c r="E8527" s="33">
        <f t="shared" ca="1" si="267"/>
        <v>0.9725678198998059</v>
      </c>
      <c r="F8527" s="33">
        <f t="shared" ca="1" si="267"/>
        <v>0.51070642072065175</v>
      </c>
      <c r="G8527" s="37">
        <f ca="1">('Win-Draw-Loss'!$D$38+(('Win-Draw-Loss'!$D$39-'Win-Draw-Loss'!$D$38)*E8527)+('Win-Draw-Loss'!$D$38+(('Win-Draw-Loss'!$D$39-'Win-Draw-Loss'!$D$38)*F8527)))/2</f>
        <v>37.24911360930686</v>
      </c>
      <c r="H8527" s="37"/>
      <c r="I8527" s="3">
        <f ca="1">(G8527-C8527)*600/'Win-Draw-Loss'!$B$42</f>
        <v>37.174052567660809</v>
      </c>
    </row>
    <row r="8528" spans="1:9" x14ac:dyDescent="0.25">
      <c r="A8528" s="33">
        <f t="shared" ca="1" si="266"/>
        <v>0.76417390731488</v>
      </c>
      <c r="B8528" s="33">
        <f t="shared" ca="1" si="266"/>
        <v>0.82258170613934189</v>
      </c>
      <c r="C8528" s="37">
        <f ca="1">('Win-Draw-Loss'!$B$38+(('Win-Draw-Loss'!$B$39-'Win-Draw-Loss'!$B$38)*A8528)+('Win-Draw-Loss'!$B$38+(('Win-Draw-Loss'!$B$39-'Win-Draw-Loss'!$B$38)*B8528)))/2</f>
        <v>25.86755613454222</v>
      </c>
      <c r="E8528" s="33">
        <f t="shared" ca="1" si="267"/>
        <v>0.14420610953856949</v>
      </c>
      <c r="F8528" s="33">
        <f t="shared" ca="1" si="267"/>
        <v>0.42015669859829574</v>
      </c>
      <c r="G8528" s="37">
        <f ca="1">('Win-Draw-Loss'!$D$38+(('Win-Draw-Loss'!$D$39-'Win-Draw-Loss'!$D$38)*E8528)+('Win-Draw-Loss'!$D$38+(('Win-Draw-Loss'!$D$39-'Win-Draw-Loss'!$D$38)*F8528)))/2</f>
        <v>23.465442122052977</v>
      </c>
      <c r="H8528" s="37"/>
      <c r="I8528" s="3">
        <f ca="1">(G8528-C8528)*600/'Win-Draw-Loss'!$B$42</f>
        <v>-4.8042280249784852</v>
      </c>
    </row>
    <row r="8529" spans="1:9" x14ac:dyDescent="0.25">
      <c r="A8529" s="33">
        <f t="shared" ca="1" si="266"/>
        <v>7.7892266147673972E-2</v>
      </c>
      <c r="B8529" s="33">
        <f t="shared" ca="1" si="266"/>
        <v>0.99750807379216</v>
      </c>
      <c r="C8529" s="37">
        <f ca="1">('Win-Draw-Loss'!$B$38+(('Win-Draw-Loss'!$B$39-'Win-Draw-Loss'!$B$38)*A8529)+('Win-Draw-Loss'!$B$38+(('Win-Draw-Loss'!$B$39-'Win-Draw-Loss'!$B$38)*B8529)))/2</f>
        <v>20.754003399398339</v>
      </c>
      <c r="E8529" s="33">
        <f t="shared" ca="1" si="267"/>
        <v>0.18900561815060979</v>
      </c>
      <c r="F8529" s="33">
        <f t="shared" ca="1" si="267"/>
        <v>0.63785508637215416</v>
      </c>
      <c r="G8529" s="37">
        <f ca="1">('Win-Draw-Loss'!$D$38+(('Win-Draw-Loss'!$D$39-'Win-Draw-Loss'!$D$38)*E8529)+('Win-Draw-Loss'!$D$38+(('Win-Draw-Loss'!$D$39-'Win-Draw-Loss'!$D$38)*F8529)))/2</f>
        <v>27.40291056784146</v>
      </c>
      <c r="H8529" s="37"/>
      <c r="I8529" s="3">
        <f ca="1">(G8529-C8529)*600/'Win-Draw-Loss'!$B$42</f>
        <v>13.29781433688624</v>
      </c>
    </row>
    <row r="8530" spans="1:9" x14ac:dyDescent="0.25">
      <c r="A8530" s="33">
        <f t="shared" ca="1" si="266"/>
        <v>0.89423112900853841</v>
      </c>
      <c r="B8530" s="33">
        <f t="shared" ca="1" si="266"/>
        <v>0.89822125019246912</v>
      </c>
      <c r="C8530" s="37">
        <f ca="1">('Win-Draw-Loss'!$B$38+(('Win-Draw-Loss'!$B$39-'Win-Draw-Loss'!$B$38)*A8530)+('Win-Draw-Loss'!$B$38+(('Win-Draw-Loss'!$B$39-'Win-Draw-Loss'!$B$38)*B8530)))/2</f>
        <v>27.924523792010074</v>
      </c>
      <c r="E8530" s="33">
        <f t="shared" ca="1" si="267"/>
        <v>0.53109692253583174</v>
      </c>
      <c r="F8530" s="33">
        <f t="shared" ca="1" si="267"/>
        <v>0.75538550312523856</v>
      </c>
      <c r="G8530" s="37">
        <f ca="1">('Win-Draw-Loss'!$D$38+(('Win-Draw-Loss'!$D$39-'Win-Draw-Loss'!$D$38)*E8530)+('Win-Draw-Loss'!$D$38+(('Win-Draw-Loss'!$D$39-'Win-Draw-Loss'!$D$38)*F8530)))/2</f>
        <v>34.297236384916062</v>
      </c>
      <c r="H8530" s="37"/>
      <c r="I8530" s="3">
        <f ca="1">(G8530-C8530)*600/'Win-Draw-Loss'!$B$42</f>
        <v>12.745425185811975</v>
      </c>
    </row>
    <row r="8531" spans="1:9" x14ac:dyDescent="0.25">
      <c r="A8531" s="33">
        <f t="shared" ca="1" si="266"/>
        <v>0.51595370532406426</v>
      </c>
      <c r="B8531" s="33">
        <f t="shared" ca="1" si="266"/>
        <v>0.96573933006285728</v>
      </c>
      <c r="C8531" s="37">
        <f ca="1">('Win-Draw-Loss'!$B$38+(('Win-Draw-Loss'!$B$39-'Win-Draw-Loss'!$B$38)*A8531)+('Win-Draw-Loss'!$B$38+(('Win-Draw-Loss'!$B$39-'Win-Draw-Loss'!$B$38)*B8531)))/2</f>
        <v>24.816930353869218</v>
      </c>
      <c r="E8531" s="33">
        <f t="shared" ca="1" si="267"/>
        <v>0.41960103582077024</v>
      </c>
      <c r="F8531" s="33">
        <f t="shared" ca="1" si="267"/>
        <v>0.9088055244694867</v>
      </c>
      <c r="G8531" s="37">
        <f ca="1">('Win-Draw-Loss'!$D$38+(('Win-Draw-Loss'!$D$39-'Win-Draw-Loss'!$D$38)*E8531)+('Win-Draw-Loss'!$D$38+(('Win-Draw-Loss'!$D$39-'Win-Draw-Loss'!$D$38)*F8531)))/2</f>
        <v>34.926098404353851</v>
      </c>
      <c r="H8531" s="37"/>
      <c r="I8531" s="3">
        <f ca="1">(G8531-C8531)*600/'Win-Draw-Loss'!$B$42</f>
        <v>20.218336100969267</v>
      </c>
    </row>
    <row r="8532" spans="1:9" x14ac:dyDescent="0.25">
      <c r="A8532" s="33">
        <f t="shared" ca="1" si="266"/>
        <v>0.53754252056054785</v>
      </c>
      <c r="B8532" s="33">
        <f t="shared" ca="1" si="266"/>
        <v>0.98495574619053172</v>
      </c>
      <c r="C8532" s="37">
        <f ca="1">('Win-Draw-Loss'!$B$38+(('Win-Draw-Loss'!$B$39-'Win-Draw-Loss'!$B$38)*A8532)+('Win-Draw-Loss'!$B$38+(('Win-Draw-Loss'!$B$39-'Win-Draw-Loss'!$B$38)*B8532)))/2</f>
        <v>25.224982667510794</v>
      </c>
      <c r="E8532" s="33">
        <f t="shared" ca="1" si="267"/>
        <v>0.58146023993956819</v>
      </c>
      <c r="F8532" s="33">
        <f t="shared" ca="1" si="267"/>
        <v>0.51983367979305972</v>
      </c>
      <c r="G8532" s="37">
        <f ca="1">('Win-Draw-Loss'!$D$38+(('Win-Draw-Loss'!$D$39-'Win-Draw-Loss'!$D$38)*E8532)+('Win-Draw-Loss'!$D$38+(('Win-Draw-Loss'!$D$39-'Win-Draw-Loss'!$D$38)*F8532)))/2</f>
        <v>31.51940879598942</v>
      </c>
      <c r="H8532" s="37"/>
      <c r="I8532" s="3">
        <f ca="1">(G8532-C8532)*600/'Win-Draw-Loss'!$B$42</f>
        <v>12.588852256957253</v>
      </c>
    </row>
    <row r="8533" spans="1:9" x14ac:dyDescent="0.25">
      <c r="A8533" s="33">
        <f t="shared" ca="1" si="266"/>
        <v>0.61497062534817726</v>
      </c>
      <c r="B8533" s="33">
        <f t="shared" ca="1" si="266"/>
        <v>0.78486709847409741</v>
      </c>
      <c r="C8533" s="37">
        <f ca="1">('Win-Draw-Loss'!$B$38+(('Win-Draw-Loss'!$B$39-'Win-Draw-Loss'!$B$38)*A8533)+('Win-Draw-Loss'!$B$38+(('Win-Draw-Loss'!$B$39-'Win-Draw-Loss'!$B$38)*B8533)))/2</f>
        <v>23.998377238222744</v>
      </c>
      <c r="E8533" s="33">
        <f t="shared" ca="1" si="267"/>
        <v>0.92464132090593443</v>
      </c>
      <c r="F8533" s="33">
        <f t="shared" ca="1" si="267"/>
        <v>0.4443144899301612</v>
      </c>
      <c r="G8533" s="37">
        <f ca="1">('Win-Draw-Loss'!$D$38+(('Win-Draw-Loss'!$D$39-'Win-Draw-Loss'!$D$38)*E8533)+('Win-Draw-Loss'!$D$38+(('Win-Draw-Loss'!$D$39-'Win-Draw-Loss'!$D$38)*F8533)))/2</f>
        <v>35.534337162541433</v>
      </c>
      <c r="H8533" s="37"/>
      <c r="I8533" s="3">
        <f ca="1">(G8533-C8533)*600/'Win-Draw-Loss'!$B$42</f>
        <v>23.071919848637378</v>
      </c>
    </row>
    <row r="8534" spans="1:9" x14ac:dyDescent="0.25">
      <c r="A8534" s="33">
        <f t="shared" ca="1" si="266"/>
        <v>0.77878170503787536</v>
      </c>
      <c r="B8534" s="33">
        <f t="shared" ca="1" si="266"/>
        <v>0.46043294253081513</v>
      </c>
      <c r="C8534" s="37">
        <f ca="1">('Win-Draw-Loss'!$B$38+(('Win-Draw-Loss'!$B$39-'Win-Draw-Loss'!$B$38)*A8534)+('Win-Draw-Loss'!$B$38+(('Win-Draw-Loss'!$B$39-'Win-Draw-Loss'!$B$38)*B8534)))/2</f>
        <v>22.392146475686907</v>
      </c>
      <c r="E8534" s="33">
        <f t="shared" ca="1" si="267"/>
        <v>0.84434418424915281</v>
      </c>
      <c r="F8534" s="33">
        <f t="shared" ca="1" si="267"/>
        <v>0.30734570636160652</v>
      </c>
      <c r="G8534" s="37">
        <f ca="1">('Win-Draw-Loss'!$D$38+(('Win-Draw-Loss'!$D$39-'Win-Draw-Loss'!$D$38)*E8534)+('Win-Draw-Loss'!$D$38+(('Win-Draw-Loss'!$D$39-'Win-Draw-Loss'!$D$38)*F8534)))/2</f>
        <v>32.275348359161391</v>
      </c>
      <c r="H8534" s="37"/>
      <c r="I8534" s="3">
        <f ca="1">(G8534-C8534)*600/'Win-Draw-Loss'!$B$42</f>
        <v>19.766403766948969</v>
      </c>
    </row>
    <row r="8535" spans="1:9" x14ac:dyDescent="0.25">
      <c r="A8535" s="33">
        <f t="shared" ca="1" si="266"/>
        <v>0.26035272528158826</v>
      </c>
      <c r="B8535" s="33">
        <f t="shared" ca="1" si="266"/>
        <v>0.61521015418621672</v>
      </c>
      <c r="C8535" s="37">
        <f ca="1">('Win-Draw-Loss'!$B$38+(('Win-Draw-Loss'!$B$39-'Win-Draw-Loss'!$B$38)*A8535)+('Win-Draw-Loss'!$B$38+(('Win-Draw-Loss'!$B$39-'Win-Draw-Loss'!$B$38)*B8535)))/2</f>
        <v>18.755628794678049</v>
      </c>
      <c r="E8535" s="33">
        <f t="shared" ca="1" si="267"/>
        <v>0.31794078920483704</v>
      </c>
      <c r="F8535" s="33">
        <f t="shared" ca="1" si="267"/>
        <v>0.98496834310201298</v>
      </c>
      <c r="G8535" s="37">
        <f ca="1">('Win-Draw-Loss'!$D$38+(('Win-Draw-Loss'!$D$39-'Win-Draw-Loss'!$D$38)*E8535)+('Win-Draw-Loss'!$D$38+(('Win-Draw-Loss'!$D$39-'Win-Draw-Loss'!$D$38)*F8535)))/2</f>
        <v>34.543636984602749</v>
      </c>
      <c r="H8535" s="37"/>
      <c r="I8535" s="3">
        <f ca="1">(G8535-C8535)*600/'Win-Draw-Loss'!$B$42</f>
        <v>31.576016379849399</v>
      </c>
    </row>
    <row r="8536" spans="1:9" x14ac:dyDescent="0.25">
      <c r="A8536" s="33">
        <f t="shared" ca="1" si="266"/>
        <v>0.26260751708912677</v>
      </c>
      <c r="B8536" s="33">
        <f t="shared" ca="1" si="266"/>
        <v>0.73992170240418031</v>
      </c>
      <c r="C8536" s="37">
        <f ca="1">('Win-Draw-Loss'!$B$38+(('Win-Draw-Loss'!$B$39-'Win-Draw-Loss'!$B$38)*A8536)+('Win-Draw-Loss'!$B$38+(('Win-Draw-Loss'!$B$39-'Win-Draw-Loss'!$B$38)*B8536)))/2</f>
        <v>20.025292194933073</v>
      </c>
      <c r="E8536" s="33">
        <f t="shared" ca="1" si="267"/>
        <v>5.7193486651911818E-2</v>
      </c>
      <c r="F8536" s="33">
        <f t="shared" ca="1" si="267"/>
        <v>0.39545850329668475</v>
      </c>
      <c r="G8536" s="37">
        <f ca="1">('Win-Draw-Loss'!$D$38+(('Win-Draw-Loss'!$D$39-'Win-Draw-Loss'!$D$38)*E8536)+('Win-Draw-Loss'!$D$38+(('Win-Draw-Loss'!$D$39-'Win-Draw-Loss'!$D$38)*F8536)))/2</f>
        <v>21.78977984922895</v>
      </c>
      <c r="H8536" s="37"/>
      <c r="I8536" s="3">
        <f ca="1">(G8536-C8536)*600/'Win-Draw-Loss'!$B$42</f>
        <v>3.5289753085917543</v>
      </c>
    </row>
    <row r="8537" spans="1:9" x14ac:dyDescent="0.25">
      <c r="A8537" s="33">
        <f t="shared" ca="1" si="266"/>
        <v>0.871043388700247</v>
      </c>
      <c r="B8537" s="33">
        <f t="shared" ca="1" si="266"/>
        <v>0.36657325915955152</v>
      </c>
      <c r="C8537" s="37">
        <f ca="1">('Win-Draw-Loss'!$B$38+(('Win-Draw-Loss'!$B$39-'Win-Draw-Loss'!$B$38)*A8537)+('Win-Draw-Loss'!$B$38+(('Win-Draw-Loss'!$B$39-'Win-Draw-Loss'!$B$38)*B8537)))/2</f>
        <v>22.376166478597984</v>
      </c>
      <c r="E8537" s="33">
        <f t="shared" ca="1" si="267"/>
        <v>0.47017585743437418</v>
      </c>
      <c r="F8537" s="33">
        <f t="shared" ca="1" si="267"/>
        <v>0.68278873100822957</v>
      </c>
      <c r="G8537" s="37">
        <f ca="1">('Win-Draw-Loss'!$D$38+(('Win-Draw-Loss'!$D$39-'Win-Draw-Loss'!$D$38)*E8537)+('Win-Draw-Loss'!$D$38+(('Win-Draw-Loss'!$D$39-'Win-Draw-Loss'!$D$38)*F8537)))/2</f>
        <v>32.294468826639054</v>
      </c>
      <c r="H8537" s="37"/>
      <c r="I8537" s="3">
        <f ca="1">(G8537-C8537)*600/'Win-Draw-Loss'!$B$42</f>
        <v>19.836604696082141</v>
      </c>
    </row>
    <row r="8538" spans="1:9" x14ac:dyDescent="0.25">
      <c r="A8538" s="33">
        <f t="shared" ca="1" si="266"/>
        <v>0.31484331921574837</v>
      </c>
      <c r="B8538" s="33">
        <f t="shared" ca="1" si="266"/>
        <v>0.76771992666158784</v>
      </c>
      <c r="C8538" s="37">
        <f ca="1">('Win-Draw-Loss'!$B$38+(('Win-Draw-Loss'!$B$39-'Win-Draw-Loss'!$B$38)*A8538)+('Win-Draw-Loss'!$B$38+(('Win-Draw-Loss'!$B$39-'Win-Draw-Loss'!$B$38)*B8538)))/2</f>
        <v>20.825632458773363</v>
      </c>
      <c r="E8538" s="33">
        <f t="shared" ca="1" si="267"/>
        <v>0.29921889445182792</v>
      </c>
      <c r="F8538" s="33">
        <f t="shared" ca="1" si="267"/>
        <v>0.84374608570599163</v>
      </c>
      <c r="G8538" s="37">
        <f ca="1">('Win-Draw-Loss'!$D$38+(('Win-Draw-Loss'!$D$39-'Win-Draw-Loss'!$D$38)*E8538)+('Win-Draw-Loss'!$D$38+(('Win-Draw-Loss'!$D$39-'Win-Draw-Loss'!$D$38)*F8538)))/2</f>
        <v>32.144474702367297</v>
      </c>
      <c r="H8538" s="37"/>
      <c r="I8538" s="3">
        <f ca="1">(G8538-C8538)*600/'Win-Draw-Loss'!$B$42</f>
        <v>22.637684487187869</v>
      </c>
    </row>
    <row r="8539" spans="1:9" x14ac:dyDescent="0.25">
      <c r="A8539" s="33">
        <f t="shared" ca="1" si="266"/>
        <v>0.52717963766675524</v>
      </c>
      <c r="B8539" s="33">
        <f t="shared" ca="1" si="266"/>
        <v>0.69643095992588955</v>
      </c>
      <c r="C8539" s="37">
        <f ca="1">('Win-Draw-Loss'!$B$38+(('Win-Draw-Loss'!$B$39-'Win-Draw-Loss'!$B$38)*A8539)+('Win-Draw-Loss'!$B$38+(('Win-Draw-Loss'!$B$39-'Win-Draw-Loss'!$B$38)*B8539)))/2</f>
        <v>22.236105975926449</v>
      </c>
      <c r="E8539" s="33">
        <f t="shared" ca="1" si="267"/>
        <v>0.15667323901619923</v>
      </c>
      <c r="F8539" s="33">
        <f t="shared" ca="1" si="267"/>
        <v>0.21898179381418692</v>
      </c>
      <c r="G8539" s="37">
        <f ca="1">('Win-Draw-Loss'!$D$38+(('Win-Draw-Loss'!$D$39-'Win-Draw-Loss'!$D$38)*E8539)+('Win-Draw-Loss'!$D$38+(('Win-Draw-Loss'!$D$39-'Win-Draw-Loss'!$D$38)*F8539)))/2</f>
        <v>20.634825492455793</v>
      </c>
      <c r="H8539" s="37"/>
      <c r="I8539" s="3">
        <f ca="1">(G8539-C8539)*600/'Win-Draw-Loss'!$B$42</f>
        <v>-3.2025609669413129</v>
      </c>
    </row>
    <row r="8540" spans="1:9" x14ac:dyDescent="0.25">
      <c r="A8540" s="33">
        <f t="shared" ca="1" si="266"/>
        <v>0.89961458384751891</v>
      </c>
      <c r="B8540" s="33">
        <f t="shared" ca="1" si="266"/>
        <v>0.88363044266951274</v>
      </c>
      <c r="C8540" s="37">
        <f ca="1">('Win-Draw-Loss'!$B$38+(('Win-Draw-Loss'!$B$39-'Win-Draw-Loss'!$B$38)*A8540)+('Win-Draw-Loss'!$B$38+(('Win-Draw-Loss'!$B$39-'Win-Draw-Loss'!$B$38)*B8540)))/2</f>
        <v>27.832450265170316</v>
      </c>
      <c r="E8540" s="33">
        <f t="shared" ca="1" si="267"/>
        <v>0.46273938813272253</v>
      </c>
      <c r="F8540" s="33">
        <f t="shared" ca="1" si="267"/>
        <v>5.8605096829294601E-2</v>
      </c>
      <c r="G8540" s="37">
        <f ca="1">('Win-Draw-Loss'!$D$38+(('Win-Draw-Loss'!$D$39-'Win-Draw-Loss'!$D$38)*E8540)+('Win-Draw-Loss'!$D$38+(('Win-Draw-Loss'!$D$39-'Win-Draw-Loss'!$D$38)*F8540)))/2</f>
        <v>22.820167274430254</v>
      </c>
      <c r="H8540" s="37"/>
      <c r="I8540" s="3">
        <f ca="1">(G8540-C8540)*600/'Win-Draw-Loss'!$B$42</f>
        <v>-10.024565981480123</v>
      </c>
    </row>
    <row r="8541" spans="1:9" x14ac:dyDescent="0.25">
      <c r="A8541" s="33">
        <f t="shared" ca="1" si="266"/>
        <v>0.60483985914278082</v>
      </c>
      <c r="B8541" s="33">
        <f t="shared" ca="1" si="266"/>
        <v>0.87982414587768865</v>
      </c>
      <c r="C8541" s="37">
        <f ca="1">('Win-Draw-Loss'!$B$38+(('Win-Draw-Loss'!$B$39-'Win-Draw-Loss'!$B$38)*A8541)+('Win-Draw-Loss'!$B$38+(('Win-Draw-Loss'!$B$39-'Win-Draw-Loss'!$B$38)*B8541)))/2</f>
        <v>24.846640050204694</v>
      </c>
      <c r="E8541" s="33">
        <f t="shared" ca="1" si="267"/>
        <v>0.6574375496887005</v>
      </c>
      <c r="F8541" s="33">
        <f t="shared" ca="1" si="267"/>
        <v>0.82314664687290173</v>
      </c>
      <c r="G8541" s="37">
        <f ca="1">('Win-Draw-Loss'!$D$38+(('Win-Draw-Loss'!$D$39-'Win-Draw-Loss'!$D$38)*E8541)+('Win-Draw-Loss'!$D$38+(('Win-Draw-Loss'!$D$39-'Win-Draw-Loss'!$D$38)*F8541)))/2</f>
        <v>37.208762948424038</v>
      </c>
      <c r="H8541" s="37"/>
      <c r="I8541" s="3">
        <f ca="1">(G8541-C8541)*600/'Win-Draw-Loss'!$B$42</f>
        <v>24.724245796438687</v>
      </c>
    </row>
    <row r="8542" spans="1:9" x14ac:dyDescent="0.25">
      <c r="A8542" s="33">
        <f t="shared" ca="1" si="266"/>
        <v>0.2486802139967047</v>
      </c>
      <c r="B8542" s="33">
        <f t="shared" ca="1" si="266"/>
        <v>2.2067936820945322E-2</v>
      </c>
      <c r="C8542" s="37">
        <f ca="1">('Win-Draw-Loss'!$B$38+(('Win-Draw-Loss'!$B$39-'Win-Draw-Loss'!$B$38)*A8542)+('Win-Draw-Loss'!$B$38+(('Win-Draw-Loss'!$B$39-'Win-Draw-Loss'!$B$38)*B8542)))/2</f>
        <v>12.7074815081765</v>
      </c>
      <c r="E8542" s="33">
        <f t="shared" ca="1" si="267"/>
        <v>0.93258909761893038</v>
      </c>
      <c r="F8542" s="33">
        <f t="shared" ca="1" si="267"/>
        <v>0.49625201680903797</v>
      </c>
      <c r="G8542" s="37">
        <f ca="1">('Win-Draw-Loss'!$D$38+(('Win-Draw-Loss'!$D$39-'Win-Draw-Loss'!$D$38)*E8542)+('Win-Draw-Loss'!$D$38+(('Win-Draw-Loss'!$D$39-'Win-Draw-Loss'!$D$38)*F8542)))/2</f>
        <v>36.432616716419524</v>
      </c>
      <c r="H8542" s="37"/>
      <c r="I8542" s="3">
        <f ca="1">(G8542-C8542)*600/'Win-Draw-Loss'!$B$42</f>
        <v>47.450270416486049</v>
      </c>
    </row>
    <row r="8543" spans="1:9" x14ac:dyDescent="0.25">
      <c r="A8543" s="33">
        <f t="shared" ca="1" si="266"/>
        <v>0.49994342407771541</v>
      </c>
      <c r="B8543" s="33">
        <f t="shared" ca="1" si="266"/>
        <v>0.78141144968625642</v>
      </c>
      <c r="C8543" s="37">
        <f ca="1">('Win-Draw-Loss'!$B$38+(('Win-Draw-Loss'!$B$39-'Win-Draw-Loss'!$B$38)*A8543)+('Win-Draw-Loss'!$B$38+(('Win-Draw-Loss'!$B$39-'Win-Draw-Loss'!$B$38)*B8543)))/2</f>
        <v>22.813548737639721</v>
      </c>
      <c r="E8543" s="33">
        <f t="shared" ca="1" si="267"/>
        <v>0.65346680574042759</v>
      </c>
      <c r="F8543" s="33">
        <f t="shared" ca="1" si="267"/>
        <v>0.85291933809186371</v>
      </c>
      <c r="G8543" s="37">
        <f ca="1">('Win-Draw-Loss'!$D$38+(('Win-Draw-Loss'!$D$39-'Win-Draw-Loss'!$D$38)*E8543)+('Win-Draw-Loss'!$D$38+(('Win-Draw-Loss'!$D$39-'Win-Draw-Loss'!$D$38)*F8543)))/2</f>
        <v>37.595792157484368</v>
      </c>
      <c r="H8543" s="37"/>
      <c r="I8543" s="3">
        <f ca="1">(G8543-C8543)*600/'Win-Draw-Loss'!$B$42</f>
        <v>29.564486839689295</v>
      </c>
    </row>
    <row r="8544" spans="1:9" x14ac:dyDescent="0.25">
      <c r="A8544" s="33">
        <f t="shared" ca="1" si="266"/>
        <v>0.57694507173143195</v>
      </c>
      <c r="B8544" s="33">
        <f t="shared" ca="1" si="266"/>
        <v>0.74491783196381123</v>
      </c>
      <c r="C8544" s="37">
        <f ca="1">('Win-Draw-Loss'!$B$38+(('Win-Draw-Loss'!$B$39-'Win-Draw-Loss'!$B$38)*A8544)+('Win-Draw-Loss'!$B$38+(('Win-Draw-Loss'!$B$39-'Win-Draw-Loss'!$B$38)*B8544)))/2</f>
        <v>23.218629036952429</v>
      </c>
      <c r="E8544" s="33">
        <f t="shared" ca="1" si="267"/>
        <v>0.46298992183974985</v>
      </c>
      <c r="F8544" s="33">
        <f t="shared" ca="1" si="267"/>
        <v>0.35699268162639219</v>
      </c>
      <c r="G8544" s="37">
        <f ca="1">('Win-Draw-Loss'!$D$38+(('Win-Draw-Loss'!$D$39-'Win-Draw-Loss'!$D$38)*E8544)+('Win-Draw-Loss'!$D$38+(('Win-Draw-Loss'!$D$39-'Win-Draw-Loss'!$D$38)*F8544)))/2</f>
        <v>27.29973905199213</v>
      </c>
      <c r="H8544" s="37"/>
      <c r="I8544" s="3">
        <f ca="1">(G8544-C8544)*600/'Win-Draw-Loss'!$B$42</f>
        <v>8.1622200300794034</v>
      </c>
    </row>
    <row r="8545" spans="1:9" x14ac:dyDescent="0.25">
      <c r="A8545" s="33">
        <f t="shared" ca="1" si="266"/>
        <v>0.79781036940275718</v>
      </c>
      <c r="B8545" s="33">
        <f t="shared" ca="1" si="266"/>
        <v>0.55073870446212225</v>
      </c>
      <c r="C8545" s="37">
        <f ca="1">('Win-Draw-Loss'!$B$38+(('Win-Draw-Loss'!$B$39-'Win-Draw-Loss'!$B$38)*A8545)+('Win-Draw-Loss'!$B$38+(('Win-Draw-Loss'!$B$39-'Win-Draw-Loss'!$B$38)*B8545)))/2</f>
        <v>23.485490738648792</v>
      </c>
      <c r="E8545" s="33">
        <f t="shared" ca="1" si="267"/>
        <v>0.14676621975320048</v>
      </c>
      <c r="F8545" s="33">
        <f t="shared" ca="1" si="267"/>
        <v>5.7357929560033827E-2</v>
      </c>
      <c r="G8545" s="37">
        <f ca="1">('Win-Draw-Loss'!$D$38+(('Win-Draw-Loss'!$D$39-'Win-Draw-Loss'!$D$38)*E8545)+('Win-Draw-Loss'!$D$38+(('Win-Draw-Loss'!$D$39-'Win-Draw-Loss'!$D$38)*F8545)))/2</f>
        <v>18.061862239698513</v>
      </c>
      <c r="H8545" s="37"/>
      <c r="I8545" s="3">
        <f ca="1">(G8545-C8545)*600/'Win-Draw-Loss'!$B$42</f>
        <v>-10.847256997900558</v>
      </c>
    </row>
    <row r="8546" spans="1:9" x14ac:dyDescent="0.25">
      <c r="A8546" s="33">
        <f t="shared" ca="1" si="266"/>
        <v>0.68410880915174777</v>
      </c>
      <c r="B8546" s="33">
        <f t="shared" ca="1" si="266"/>
        <v>0.38257577088436123</v>
      </c>
      <c r="C8546" s="37">
        <f ca="1">('Win-Draw-Loss'!$B$38+(('Win-Draw-Loss'!$B$39-'Win-Draw-Loss'!$B$38)*A8546)+('Win-Draw-Loss'!$B$38+(('Win-Draw-Loss'!$B$39-'Win-Draw-Loss'!$B$38)*B8546)))/2</f>
        <v>20.666845800361088</v>
      </c>
      <c r="E8546" s="33">
        <f t="shared" ca="1" si="267"/>
        <v>0.87855201703727881</v>
      </c>
      <c r="F8546" s="33">
        <f t="shared" ca="1" si="267"/>
        <v>0.77294048155607864</v>
      </c>
      <c r="G8546" s="37">
        <f ca="1">('Win-Draw-Loss'!$D$38+(('Win-Draw-Loss'!$D$39-'Win-Draw-Loss'!$D$38)*E8546)+('Win-Draw-Loss'!$D$38+(('Win-Draw-Loss'!$D$39-'Win-Draw-Loss'!$D$38)*F8546)))/2</f>
        <v>39.772387478900356</v>
      </c>
      <c r="H8546" s="37"/>
      <c r="I8546" s="3">
        <f ca="1">(G8546-C8546)*600/'Win-Draw-Loss'!$B$42</f>
        <v>38.211083357078536</v>
      </c>
    </row>
    <row r="8547" spans="1:9" x14ac:dyDescent="0.25">
      <c r="A8547" s="33">
        <f t="shared" ca="1" si="266"/>
        <v>0.41873407791601369</v>
      </c>
      <c r="B8547" s="33">
        <f t="shared" ca="1" si="266"/>
        <v>0.94720403920909602</v>
      </c>
      <c r="C8547" s="37">
        <f ca="1">('Win-Draw-Loss'!$B$38+(('Win-Draw-Loss'!$B$39-'Win-Draw-Loss'!$B$38)*A8547)+('Win-Draw-Loss'!$B$38+(('Win-Draw-Loss'!$B$39-'Win-Draw-Loss'!$B$38)*B8547)))/2</f>
        <v>23.659381171251098</v>
      </c>
      <c r="E8547" s="33">
        <f t="shared" ca="1" si="267"/>
        <v>0.97824634813371114</v>
      </c>
      <c r="F8547" s="33">
        <f t="shared" ca="1" si="267"/>
        <v>0.47753903816196563</v>
      </c>
      <c r="G8547" s="37">
        <f ca="1">('Win-Draw-Loss'!$D$38+(('Win-Draw-Loss'!$D$39-'Win-Draw-Loss'!$D$38)*E8547)+('Win-Draw-Loss'!$D$38+(('Win-Draw-Loss'!$D$39-'Win-Draw-Loss'!$D$38)*F8547)))/2</f>
        <v>36.836780794435157</v>
      </c>
      <c r="H8547" s="37"/>
      <c r="I8547" s="3">
        <f ca="1">(G8547-C8547)*600/'Win-Draw-Loss'!$B$42</f>
        <v>26.354799246368117</v>
      </c>
    </row>
    <row r="8548" spans="1:9" x14ac:dyDescent="0.25">
      <c r="A8548" s="33">
        <f t="shared" ca="1" si="266"/>
        <v>0.50367181611067069</v>
      </c>
      <c r="B8548" s="33">
        <f t="shared" ca="1" si="266"/>
        <v>0.45566530331903665</v>
      </c>
      <c r="C8548" s="37">
        <f ca="1">('Win-Draw-Loss'!$B$38+(('Win-Draw-Loss'!$B$39-'Win-Draw-Loss'!$B$38)*A8548)+('Win-Draw-Loss'!$B$38+(('Win-Draw-Loss'!$B$39-'Win-Draw-Loss'!$B$38)*B8548)))/2</f>
        <v>19.593371194297074</v>
      </c>
      <c r="E8548" s="33">
        <f t="shared" ca="1" si="267"/>
        <v>0.78930012829114859</v>
      </c>
      <c r="F8548" s="33">
        <f t="shared" ca="1" si="267"/>
        <v>4.8536631287269039E-2</v>
      </c>
      <c r="G8548" s="37">
        <f ca="1">('Win-Draw-Loss'!$D$38+(('Win-Draw-Loss'!$D$39-'Win-Draw-Loss'!$D$38)*E8548)+('Win-Draw-Loss'!$D$38+(('Win-Draw-Loss'!$D$39-'Win-Draw-Loss'!$D$38)*F8548)))/2</f>
        <v>27.567551393676261</v>
      </c>
      <c r="H8548" s="37"/>
      <c r="I8548" s="3">
        <f ca="1">(G8548-C8548)*600/'Win-Draw-Loss'!$B$42</f>
        <v>15.948360398758375</v>
      </c>
    </row>
    <row r="8549" spans="1:9" x14ac:dyDescent="0.25">
      <c r="A8549" s="33">
        <f t="shared" ca="1" si="266"/>
        <v>0.92115814742709157</v>
      </c>
      <c r="B8549" s="33">
        <f t="shared" ca="1" si="266"/>
        <v>0.55480274055032297</v>
      </c>
      <c r="C8549" s="37">
        <f ca="1">('Win-Draw-Loss'!$B$38+(('Win-Draw-Loss'!$B$39-'Win-Draw-Loss'!$B$38)*A8549)+('Win-Draw-Loss'!$B$38+(('Win-Draw-Loss'!$B$39-'Win-Draw-Loss'!$B$38)*B8549)))/2</f>
        <v>24.759608879774145</v>
      </c>
      <c r="E8549" s="33">
        <f t="shared" ca="1" si="267"/>
        <v>0.87861939849021164</v>
      </c>
      <c r="F8549" s="33">
        <f t="shared" ca="1" si="267"/>
        <v>0.89968977255026239</v>
      </c>
      <c r="G8549" s="37">
        <f ca="1">('Win-Draw-Loss'!$D$38+(('Win-Draw-Loss'!$D$39-'Win-Draw-Loss'!$D$38)*E8549)+('Win-Draw-Loss'!$D$38+(('Win-Draw-Loss'!$D$39-'Win-Draw-Loss'!$D$38)*F8549)))/2</f>
        <v>41.674637565607114</v>
      </c>
      <c r="H8549" s="37"/>
      <c r="I8549" s="3">
        <f ca="1">(G8549-C8549)*600/'Win-Draw-Loss'!$B$42</f>
        <v>33.830057371665937</v>
      </c>
    </row>
    <row r="8550" spans="1:9" x14ac:dyDescent="0.25">
      <c r="A8550" s="33">
        <f t="shared" ca="1" si="266"/>
        <v>9.9211723850753275E-2</v>
      </c>
      <c r="B8550" s="33">
        <f t="shared" ca="1" si="266"/>
        <v>7.9885804726940735E-2</v>
      </c>
      <c r="C8550" s="37">
        <f ca="1">('Win-Draw-Loss'!$B$38+(('Win-Draw-Loss'!$B$39-'Win-Draw-Loss'!$B$38)*A8550)+('Win-Draw-Loss'!$B$38+(('Win-Draw-Loss'!$B$39-'Win-Draw-Loss'!$B$38)*B8550)))/2</f>
        <v>11.790975285776939</v>
      </c>
      <c r="E8550" s="33">
        <f t="shared" ca="1" si="267"/>
        <v>0.64054114246913241</v>
      </c>
      <c r="F8550" s="33">
        <f t="shared" ca="1" si="267"/>
        <v>0.73028744490876363</v>
      </c>
      <c r="G8550" s="37">
        <f ca="1">('Win-Draw-Loss'!$D$38+(('Win-Draw-Loss'!$D$39-'Win-Draw-Loss'!$D$38)*E8550)+('Win-Draw-Loss'!$D$38+(('Win-Draw-Loss'!$D$39-'Win-Draw-Loss'!$D$38)*F8550)))/2</f>
        <v>35.562428810668436</v>
      </c>
      <c r="H8550" s="37"/>
      <c r="I8550" s="3">
        <f ca="1">(G8550-C8550)*600/'Win-Draw-Loss'!$B$42</f>
        <v>47.542907049782997</v>
      </c>
    </row>
    <row r="8551" spans="1:9" x14ac:dyDescent="0.25">
      <c r="A8551" s="33">
        <f t="shared" ca="1" si="266"/>
        <v>0.61173460336915253</v>
      </c>
      <c r="B8551" s="33">
        <f t="shared" ca="1" si="266"/>
        <v>0.93785044073783053</v>
      </c>
      <c r="C8551" s="37">
        <f ca="1">('Win-Draw-Loss'!$B$38+(('Win-Draw-Loss'!$B$39-'Win-Draw-Loss'!$B$38)*A8551)+('Win-Draw-Loss'!$B$38+(('Win-Draw-Loss'!$B$39-'Win-Draw-Loss'!$B$38)*B8551)))/2</f>
        <v>25.49585044106983</v>
      </c>
      <c r="E8551" s="33">
        <f t="shared" ca="1" si="267"/>
        <v>0.73441168492431708</v>
      </c>
      <c r="F8551" s="33">
        <f t="shared" ca="1" si="267"/>
        <v>0.88198094801999161</v>
      </c>
      <c r="G8551" s="37">
        <f ca="1">('Win-Draw-Loss'!$D$38+(('Win-Draw-Loss'!$D$39-'Win-Draw-Loss'!$D$38)*E8551)+('Win-Draw-Loss'!$D$38+(('Win-Draw-Loss'!$D$39-'Win-Draw-Loss'!$D$38)*F8551)))/2</f>
        <v>39.245889494164629</v>
      </c>
      <c r="H8551" s="37"/>
      <c r="I8551" s="3">
        <f ca="1">(G8551-C8551)*600/'Win-Draw-Loss'!$B$42</f>
        <v>27.500078106189601</v>
      </c>
    </row>
    <row r="8552" spans="1:9" x14ac:dyDescent="0.25">
      <c r="A8552" s="33">
        <f t="shared" ca="1" si="266"/>
        <v>0.11192124957447958</v>
      </c>
      <c r="B8552" s="33">
        <f t="shared" ca="1" si="266"/>
        <v>0.42054116384745321</v>
      </c>
      <c r="C8552" s="37">
        <f ca="1">('Win-Draw-Loss'!$B$38+(('Win-Draw-Loss'!$B$39-'Win-Draw-Loss'!$B$38)*A8552)+('Win-Draw-Loss'!$B$38+(('Win-Draw-Loss'!$B$39-'Win-Draw-Loss'!$B$38)*B8552)))/2</f>
        <v>15.324624134219327</v>
      </c>
      <c r="E8552" s="33">
        <f t="shared" ca="1" si="267"/>
        <v>0.61762967529231338</v>
      </c>
      <c r="F8552" s="33">
        <f t="shared" ca="1" si="267"/>
        <v>0.63752850021766927</v>
      </c>
      <c r="G8552" s="37">
        <f ca="1">('Win-Draw-Loss'!$D$38+(('Win-Draw-Loss'!$D$39-'Win-Draw-Loss'!$D$38)*E8552)+('Win-Draw-Loss'!$D$38+(('Win-Draw-Loss'!$D$39-'Win-Draw-Loss'!$D$38)*F8552)))/2</f>
        <v>33.827372632649741</v>
      </c>
      <c r="H8552" s="37"/>
      <c r="I8552" s="3">
        <f ca="1">(G8552-C8552)*600/'Win-Draw-Loss'!$B$42</f>
        <v>37.005496996860828</v>
      </c>
    </row>
    <row r="8553" spans="1:9" x14ac:dyDescent="0.25">
      <c r="A8553" s="33">
        <f t="shared" ca="1" si="266"/>
        <v>0.53965604752827356</v>
      </c>
      <c r="B8553" s="33">
        <f t="shared" ca="1" si="266"/>
        <v>0.86336804857708327</v>
      </c>
      <c r="C8553" s="37">
        <f ca="1">('Win-Draw-Loss'!$B$38+(('Win-Draw-Loss'!$B$39-'Win-Draw-Loss'!$B$38)*A8553)+('Win-Draw-Loss'!$B$38+(('Win-Draw-Loss'!$B$39-'Win-Draw-Loss'!$B$38)*B8553)))/2</f>
        <v>24.030240961053572</v>
      </c>
      <c r="E8553" s="33">
        <f t="shared" ca="1" si="267"/>
        <v>8.2278178272192415E-2</v>
      </c>
      <c r="F8553" s="33">
        <f t="shared" ca="1" si="267"/>
        <v>0.72258041995438038</v>
      </c>
      <c r="G8553" s="37">
        <f ca="1">('Win-Draw-Loss'!$D$38+(('Win-Draw-Loss'!$D$39-'Win-Draw-Loss'!$D$38)*E8553)+('Win-Draw-Loss'!$D$38+(('Win-Draw-Loss'!$D$39-'Win-Draw-Loss'!$D$38)*F8553)))/2</f>
        <v>27.072878973398595</v>
      </c>
      <c r="H8553" s="37"/>
      <c r="I8553" s="3">
        <f ca="1">(G8553-C8553)*600/'Win-Draw-Loss'!$B$42</f>
        <v>6.0852760246900459</v>
      </c>
    </row>
    <row r="8554" spans="1:9" x14ac:dyDescent="0.25">
      <c r="A8554" s="33">
        <f t="shared" ca="1" si="266"/>
        <v>0.51997076882919635</v>
      </c>
      <c r="B8554" s="33">
        <f t="shared" ca="1" si="266"/>
        <v>0.32071601516498849</v>
      </c>
      <c r="C8554" s="37">
        <f ca="1">('Win-Draw-Loss'!$B$38+(('Win-Draw-Loss'!$B$39-'Win-Draw-Loss'!$B$38)*A8554)+('Win-Draw-Loss'!$B$38+(('Win-Draw-Loss'!$B$39-'Win-Draw-Loss'!$B$38)*B8554)))/2</f>
        <v>18.406867839941846</v>
      </c>
      <c r="E8554" s="33">
        <f t="shared" ca="1" si="267"/>
        <v>0.43795042979441923</v>
      </c>
      <c r="F8554" s="33">
        <f t="shared" ca="1" si="267"/>
        <v>0.22791245191034426</v>
      </c>
      <c r="G8554" s="37">
        <f ca="1">('Win-Draw-Loss'!$D$38+(('Win-Draw-Loss'!$D$39-'Win-Draw-Loss'!$D$38)*E8554)+('Win-Draw-Loss'!$D$38+(('Win-Draw-Loss'!$D$39-'Win-Draw-Loss'!$D$38)*F8554)))/2</f>
        <v>24.987943225571453</v>
      </c>
      <c r="H8554" s="37"/>
      <c r="I8554" s="3">
        <f ca="1">(G8554-C8554)*600/'Win-Draw-Loss'!$B$42</f>
        <v>13.162150771259213</v>
      </c>
    </row>
    <row r="8555" spans="1:9" x14ac:dyDescent="0.25">
      <c r="A8555" s="33">
        <f t="shared" ca="1" si="266"/>
        <v>0.87353057291091085</v>
      </c>
      <c r="B8555" s="33">
        <f t="shared" ca="1" si="266"/>
        <v>0.79705892663649947</v>
      </c>
      <c r="C8555" s="37">
        <f ca="1">('Win-Draw-Loss'!$B$38+(('Win-Draw-Loss'!$B$39-'Win-Draw-Loss'!$B$38)*A8555)+('Win-Draw-Loss'!$B$38+(('Win-Draw-Loss'!$B$39-'Win-Draw-Loss'!$B$38)*B8555)))/2</f>
        <v>26.705894995474104</v>
      </c>
      <c r="E8555" s="33">
        <f t="shared" ca="1" si="267"/>
        <v>0.14598956025814702</v>
      </c>
      <c r="F8555" s="33">
        <f t="shared" ca="1" si="267"/>
        <v>0.43689098444259478</v>
      </c>
      <c r="G8555" s="37">
        <f ca="1">('Win-Draw-Loss'!$D$38+(('Win-Draw-Loss'!$D$39-'Win-Draw-Loss'!$D$38)*E8555)+('Win-Draw-Loss'!$D$38+(('Win-Draw-Loss'!$D$39-'Win-Draw-Loss'!$D$38)*F8555)))/2</f>
        <v>23.743208170511124</v>
      </c>
      <c r="H8555" s="37"/>
      <c r="I8555" s="3">
        <f ca="1">(G8555-C8555)*600/'Win-Draw-Loss'!$B$42</f>
        <v>-5.9253736499259588</v>
      </c>
    </row>
    <row r="8556" spans="1:9" x14ac:dyDescent="0.25">
      <c r="A8556" s="33">
        <f t="shared" ca="1" si="266"/>
        <v>0.97896555059453572</v>
      </c>
      <c r="B8556" s="33">
        <f t="shared" ca="1" si="266"/>
        <v>0.23193279606854067</v>
      </c>
      <c r="C8556" s="37">
        <f ca="1">('Win-Draw-Loss'!$B$38+(('Win-Draw-Loss'!$B$39-'Win-Draw-Loss'!$B$38)*A8556)+('Win-Draw-Loss'!$B$38+(('Win-Draw-Loss'!$B$39-'Win-Draw-Loss'!$B$38)*B8556)))/2</f>
        <v>22.108983466630761</v>
      </c>
      <c r="E8556" s="33">
        <f t="shared" ca="1" si="267"/>
        <v>0.91789811625966555</v>
      </c>
      <c r="F8556" s="33">
        <f t="shared" ca="1" si="267"/>
        <v>4.4278392678172684E-2</v>
      </c>
      <c r="G8556" s="37">
        <f ca="1">('Win-Draw-Loss'!$D$38+(('Win-Draw-Loss'!$D$39-'Win-Draw-Loss'!$D$38)*E8556)+('Win-Draw-Loss'!$D$38+(('Win-Draw-Loss'!$D$39-'Win-Draw-Loss'!$D$38)*F8556)))/2</f>
        <v>29.432647634067575</v>
      </c>
      <c r="H8556" s="37"/>
      <c r="I8556" s="3">
        <f ca="1">(G8556-C8556)*600/'Win-Draw-Loss'!$B$42</f>
        <v>14.647328334873627</v>
      </c>
    </row>
    <row r="8557" spans="1:9" x14ac:dyDescent="0.25">
      <c r="A8557" s="33">
        <f t="shared" ca="1" si="266"/>
        <v>1.1312533437235262E-2</v>
      </c>
      <c r="B8557" s="33">
        <f t="shared" ca="1" si="266"/>
        <v>0.49053963477226314</v>
      </c>
      <c r="C8557" s="37">
        <f ca="1">('Win-Draw-Loss'!$B$38+(('Win-Draw-Loss'!$B$39-'Win-Draw-Loss'!$B$38)*A8557)+('Win-Draw-Loss'!$B$38+(('Win-Draw-Loss'!$B$39-'Win-Draw-Loss'!$B$38)*B8557)))/2</f>
        <v>15.018521682094985</v>
      </c>
      <c r="E8557" s="33">
        <f t="shared" ca="1" si="267"/>
        <v>0.95944534570256468</v>
      </c>
      <c r="F8557" s="33">
        <f t="shared" ca="1" si="267"/>
        <v>8.8287603638197432E-3</v>
      </c>
      <c r="G8557" s="37">
        <f ca="1">('Win-Draw-Loss'!$D$38+(('Win-Draw-Loss'!$D$39-'Win-Draw-Loss'!$D$38)*E8557)+('Win-Draw-Loss'!$D$38+(('Win-Draw-Loss'!$D$39-'Win-Draw-Loss'!$D$38)*F8557)))/2</f>
        <v>29.524111590995766</v>
      </c>
      <c r="H8557" s="37"/>
      <c r="I8557" s="3">
        <f ca="1">(G8557-C8557)*600/'Win-Draw-Loss'!$B$42</f>
        <v>29.011179817801562</v>
      </c>
    </row>
    <row r="8558" spans="1:9" x14ac:dyDescent="0.25">
      <c r="A8558" s="33">
        <f t="shared" ca="1" si="266"/>
        <v>0.891016155579469</v>
      </c>
      <c r="B8558" s="33">
        <f t="shared" ca="1" si="266"/>
        <v>0.39123710610241258</v>
      </c>
      <c r="C8558" s="37">
        <f ca="1">('Win-Draw-Loss'!$B$38+(('Win-Draw-Loss'!$B$39-'Win-Draw-Loss'!$B$38)*A8558)+('Win-Draw-Loss'!$B$38+(('Win-Draw-Loss'!$B$39-'Win-Draw-Loss'!$B$38)*B8558)))/2</f>
        <v>22.822532616818815</v>
      </c>
      <c r="E8558" s="33">
        <f t="shared" ca="1" si="267"/>
        <v>0.15452920049645935</v>
      </c>
      <c r="F8558" s="33">
        <f t="shared" ca="1" si="267"/>
        <v>0.18842537417342176</v>
      </c>
      <c r="G8558" s="37">
        <f ca="1">('Win-Draw-Loss'!$D$38+(('Win-Draw-Loss'!$D$39-'Win-Draw-Loss'!$D$38)*E8558)+('Win-Draw-Loss'!$D$38+(('Win-Draw-Loss'!$D$39-'Win-Draw-Loss'!$D$38)*F8558)))/2</f>
        <v>20.144318620048217</v>
      </c>
      <c r="H8558" s="37"/>
      <c r="I8558" s="3">
        <f ca="1">(G8558-C8558)*600/'Win-Draw-Loss'!$B$42</f>
        <v>-5.356427993541196</v>
      </c>
    </row>
    <row r="8559" spans="1:9" x14ac:dyDescent="0.25">
      <c r="A8559" s="33">
        <f t="shared" ca="1" si="266"/>
        <v>0.42460246440648697</v>
      </c>
      <c r="B8559" s="33">
        <f t="shared" ca="1" si="266"/>
        <v>0.56247675446656997</v>
      </c>
      <c r="C8559" s="37">
        <f ca="1">('Win-Draw-Loss'!$B$38+(('Win-Draw-Loss'!$B$39-'Win-Draw-Loss'!$B$38)*A8559)+('Win-Draw-Loss'!$B$38+(('Win-Draw-Loss'!$B$39-'Win-Draw-Loss'!$B$38)*B8559)))/2</f>
        <v>19.870792188730569</v>
      </c>
      <c r="E8559" s="33">
        <f t="shared" ca="1" si="267"/>
        <v>0.61031424263369594</v>
      </c>
      <c r="F8559" s="33">
        <f t="shared" ca="1" si="267"/>
        <v>0.32757482723949904</v>
      </c>
      <c r="G8559" s="37">
        <f ca="1">('Win-Draw-Loss'!$D$38+(('Win-Draw-Loss'!$D$39-'Win-Draw-Loss'!$D$38)*E8559)+('Win-Draw-Loss'!$D$38+(('Win-Draw-Loss'!$D$39-'Win-Draw-Loss'!$D$38)*F8559)))/2</f>
        <v>29.068336048097922</v>
      </c>
      <c r="H8559" s="37"/>
      <c r="I8559" s="3">
        <f ca="1">(G8559-C8559)*600/'Win-Draw-Loss'!$B$42</f>
        <v>18.395087718734707</v>
      </c>
    </row>
    <row r="8560" spans="1:9" x14ac:dyDescent="0.25">
      <c r="A8560" s="33">
        <f t="shared" ca="1" si="266"/>
        <v>0.33469921695379223</v>
      </c>
      <c r="B8560" s="33">
        <f t="shared" ca="1" si="266"/>
        <v>0.9052008243376779</v>
      </c>
      <c r="C8560" s="37">
        <f ca="1">('Win-Draw-Loss'!$B$38+(('Win-Draw-Loss'!$B$39-'Win-Draw-Loss'!$B$38)*A8560)+('Win-Draw-Loss'!$B$38+(('Win-Draw-Loss'!$B$39-'Win-Draw-Loss'!$B$38)*B8560)))/2</f>
        <v>22.399000412914702</v>
      </c>
      <c r="E8560" s="33">
        <f t="shared" ca="1" si="267"/>
        <v>0.16053541344581224</v>
      </c>
      <c r="F8560" s="33">
        <f t="shared" ca="1" si="267"/>
        <v>0.86132732245796573</v>
      </c>
      <c r="G8560" s="37">
        <f ca="1">('Win-Draw-Loss'!$D$38+(('Win-Draw-Loss'!$D$39-'Win-Draw-Loss'!$D$38)*E8560)+('Win-Draw-Loss'!$D$38+(('Win-Draw-Loss'!$D$39-'Win-Draw-Loss'!$D$38)*F8560)))/2</f>
        <v>30.32794103855667</v>
      </c>
      <c r="H8560" s="37"/>
      <c r="I8560" s="3">
        <f ca="1">(G8560-C8560)*600/'Win-Draw-Loss'!$B$42</f>
        <v>15.857881251283935</v>
      </c>
    </row>
    <row r="8561" spans="1:9" x14ac:dyDescent="0.25">
      <c r="A8561" s="33">
        <f t="shared" ca="1" si="266"/>
        <v>0.57608157813407657</v>
      </c>
      <c r="B8561" s="33">
        <f t="shared" ca="1" si="266"/>
        <v>0.41875325508339978</v>
      </c>
      <c r="C8561" s="37">
        <f ca="1">('Win-Draw-Loss'!$B$38+(('Win-Draw-Loss'!$B$39-'Win-Draw-Loss'!$B$38)*A8561)+('Win-Draw-Loss'!$B$38+(('Win-Draw-Loss'!$B$39-'Win-Draw-Loss'!$B$38)*B8561)))/2</f>
        <v>19.948348332174763</v>
      </c>
      <c r="E8561" s="33">
        <f t="shared" ca="1" si="267"/>
        <v>0.45300354290636891</v>
      </c>
      <c r="F8561" s="33">
        <f t="shared" ca="1" si="267"/>
        <v>0.66742653467782198</v>
      </c>
      <c r="G8561" s="37">
        <f ca="1">('Win-Draw-Loss'!$D$38+(('Win-Draw-Loss'!$D$39-'Win-Draw-Loss'!$D$38)*E8561)+('Win-Draw-Loss'!$D$38+(('Win-Draw-Loss'!$D$39-'Win-Draw-Loss'!$D$38)*F8561)))/2</f>
        <v>31.806451163762862</v>
      </c>
      <c r="H8561" s="37"/>
      <c r="I8561" s="3">
        <f ca="1">(G8561-C8561)*600/'Win-Draw-Loss'!$B$42</f>
        <v>23.716205663176197</v>
      </c>
    </row>
    <row r="8562" spans="1:9" x14ac:dyDescent="0.25">
      <c r="A8562" s="33">
        <f t="shared" ca="1" si="266"/>
        <v>0.97209056300861829</v>
      </c>
      <c r="B8562" s="33">
        <f t="shared" ca="1" si="266"/>
        <v>0.30925592129815482</v>
      </c>
      <c r="C8562" s="37">
        <f ca="1">('Win-Draw-Loss'!$B$38+(('Win-Draw-Loss'!$B$39-'Win-Draw-Loss'!$B$38)*A8562)+('Win-Draw-Loss'!$B$38+(('Win-Draw-Loss'!$B$39-'Win-Draw-Loss'!$B$38)*B8562)))/2</f>
        <v>22.813464843067731</v>
      </c>
      <c r="E8562" s="33">
        <f t="shared" ca="1" si="267"/>
        <v>0.26022944810580151</v>
      </c>
      <c r="F8562" s="33">
        <f t="shared" ca="1" si="267"/>
        <v>0.81124034083118135</v>
      </c>
      <c r="G8562" s="37">
        <f ca="1">('Win-Draw-Loss'!$D$38+(('Win-Draw-Loss'!$D$39-'Win-Draw-Loss'!$D$38)*E8562)+('Win-Draw-Loss'!$D$38+(('Win-Draw-Loss'!$D$39-'Win-Draw-Loss'!$D$38)*F8562)))/2</f>
        <v>31.072046834054742</v>
      </c>
      <c r="H8562" s="37"/>
      <c r="I8562" s="3">
        <f ca="1">(G8562-C8562)*600/'Win-Draw-Loss'!$B$42</f>
        <v>16.517163981974022</v>
      </c>
    </row>
    <row r="8563" spans="1:9" x14ac:dyDescent="0.25">
      <c r="A8563" s="33">
        <f t="shared" ca="1" si="266"/>
        <v>6.6101158157625184E-2</v>
      </c>
      <c r="B8563" s="33">
        <f t="shared" ca="1" si="266"/>
        <v>0.55003153891269074</v>
      </c>
      <c r="C8563" s="37">
        <f ca="1">('Win-Draw-Loss'!$B$38+(('Win-Draw-Loss'!$B$39-'Win-Draw-Loss'!$B$38)*A8563)+('Win-Draw-Loss'!$B$38+(('Win-Draw-Loss'!$B$39-'Win-Draw-Loss'!$B$38)*B8563)))/2</f>
        <v>16.161326970703158</v>
      </c>
      <c r="E8563" s="33">
        <f t="shared" ca="1" si="267"/>
        <v>0.18707760526823092</v>
      </c>
      <c r="F8563" s="33">
        <f t="shared" ca="1" si="267"/>
        <v>0.13911430124543078</v>
      </c>
      <c r="G8563" s="37">
        <f ca="1">('Win-Draw-Loss'!$D$38+(('Win-Draw-Loss'!$D$39-'Win-Draw-Loss'!$D$38)*E8563)+('Win-Draw-Loss'!$D$38+(('Win-Draw-Loss'!$D$39-'Win-Draw-Loss'!$D$38)*F8563)))/2</f>
        <v>19.892878597704925</v>
      </c>
      <c r="H8563" s="37"/>
      <c r="I8563" s="3">
        <f ca="1">(G8563-C8563)*600/'Win-Draw-Loss'!$B$42</f>
        <v>7.463103254003534</v>
      </c>
    </row>
    <row r="8564" spans="1:9" x14ac:dyDescent="0.25">
      <c r="A8564" s="33">
        <f t="shared" ca="1" si="266"/>
        <v>0.73959248342362993</v>
      </c>
      <c r="B8564" s="33">
        <f t="shared" ca="1" si="266"/>
        <v>0.66747353279375965</v>
      </c>
      <c r="C8564" s="37">
        <f ca="1">('Win-Draw-Loss'!$B$38+(('Win-Draw-Loss'!$B$39-'Win-Draw-Loss'!$B$38)*A8564)+('Win-Draw-Loss'!$B$38+(('Win-Draw-Loss'!$B$39-'Win-Draw-Loss'!$B$38)*B8564)))/2</f>
        <v>24.070660162173898</v>
      </c>
      <c r="E8564" s="33">
        <f t="shared" ca="1" si="267"/>
        <v>0.20047110103111365</v>
      </c>
      <c r="F8564" s="33">
        <f t="shared" ca="1" si="267"/>
        <v>0.79883545698263148</v>
      </c>
      <c r="G8564" s="37">
        <f ca="1">('Win-Draw-Loss'!$D$38+(('Win-Draw-Loss'!$D$39-'Win-Draw-Loss'!$D$38)*E8564)+('Win-Draw-Loss'!$D$38+(('Win-Draw-Loss'!$D$39-'Win-Draw-Loss'!$D$38)*F8564)))/2</f>
        <v>29.989598370206174</v>
      </c>
      <c r="H8564" s="37"/>
      <c r="I8564" s="3">
        <f ca="1">(G8564-C8564)*600/'Win-Draw-Loss'!$B$42</f>
        <v>11.837876416064553</v>
      </c>
    </row>
    <row r="8565" spans="1:9" x14ac:dyDescent="0.25">
      <c r="A8565" s="33">
        <f t="shared" ca="1" si="266"/>
        <v>0.29821393771815607</v>
      </c>
      <c r="B8565" s="33">
        <f t="shared" ca="1" si="266"/>
        <v>0.53843863767313105</v>
      </c>
      <c r="C8565" s="37">
        <f ca="1">('Win-Draw-Loss'!$B$38+(('Win-Draw-Loss'!$B$39-'Win-Draw-Loss'!$B$38)*A8565)+('Win-Draw-Loss'!$B$38+(('Win-Draw-Loss'!$B$39-'Win-Draw-Loss'!$B$38)*B8565)))/2</f>
        <v>18.366525753912871</v>
      </c>
      <c r="E8565" s="33">
        <f t="shared" ca="1" si="267"/>
        <v>0.22888493722530556</v>
      </c>
      <c r="F8565" s="33">
        <f t="shared" ca="1" si="267"/>
        <v>0.39797406600827689</v>
      </c>
      <c r="G8565" s="37">
        <f ca="1">('Win-Draw-Loss'!$D$38+(('Win-Draw-Loss'!$D$39-'Win-Draw-Loss'!$D$38)*E8565)+('Win-Draw-Loss'!$D$38+(('Win-Draw-Loss'!$D$39-'Win-Draw-Loss'!$D$38)*F8565)))/2</f>
        <v>24.402885048503734</v>
      </c>
      <c r="H8565" s="37"/>
      <c r="I8565" s="3">
        <f ca="1">(G8565-C8565)*600/'Win-Draw-Loss'!$B$42</f>
        <v>12.072718589181726</v>
      </c>
    </row>
    <row r="8566" spans="1:9" x14ac:dyDescent="0.25">
      <c r="A8566" s="33">
        <f t="shared" ca="1" si="266"/>
        <v>0.15839006919037402</v>
      </c>
      <c r="B8566" s="33">
        <f t="shared" ca="1" si="266"/>
        <v>0.26325895016900225</v>
      </c>
      <c r="C8566" s="37">
        <f ca="1">('Win-Draw-Loss'!$B$38+(('Win-Draw-Loss'!$B$39-'Win-Draw-Loss'!$B$38)*A8566)+('Win-Draw-Loss'!$B$38+(('Win-Draw-Loss'!$B$39-'Win-Draw-Loss'!$B$38)*B8566)))/2</f>
        <v>14.216490193593764</v>
      </c>
      <c r="E8566" s="33">
        <f t="shared" ca="1" si="267"/>
        <v>0.40339048369881381</v>
      </c>
      <c r="F8566" s="33">
        <f t="shared" ca="1" si="267"/>
        <v>0.46193073070349056</v>
      </c>
      <c r="G8566" s="37">
        <f ca="1">('Win-Draw-Loss'!$D$38+(('Win-Draw-Loss'!$D$39-'Win-Draw-Loss'!$D$38)*E8566)+('Win-Draw-Loss'!$D$38+(('Win-Draw-Loss'!$D$39-'Win-Draw-Loss'!$D$38)*F8566)))/2</f>
        <v>27.979818216034566</v>
      </c>
      <c r="H8566" s="37"/>
      <c r="I8566" s="3">
        <f ca="1">(G8566-C8566)*600/'Win-Draw-Loss'!$B$42</f>
        <v>27.526656044881609</v>
      </c>
    </row>
    <row r="8567" spans="1:9" x14ac:dyDescent="0.25">
      <c r="A8567" s="33">
        <f t="shared" ca="1" si="266"/>
        <v>0.9027439368783694</v>
      </c>
      <c r="B8567" s="33">
        <f t="shared" ca="1" si="266"/>
        <v>0.54835267286808886</v>
      </c>
      <c r="C8567" s="37">
        <f ca="1">('Win-Draw-Loss'!$B$38+(('Win-Draw-Loss'!$B$39-'Win-Draw-Loss'!$B$38)*A8567)+('Win-Draw-Loss'!$B$38+(('Win-Draw-Loss'!$B$39-'Win-Draw-Loss'!$B$38)*B8567)))/2</f>
        <v>24.510966097464582</v>
      </c>
      <c r="E8567" s="33">
        <f t="shared" ca="1" si="267"/>
        <v>0.85136316409565205</v>
      </c>
      <c r="F8567" s="33">
        <f t="shared" ca="1" si="267"/>
        <v>0.25660440984543431</v>
      </c>
      <c r="G8567" s="37">
        <f ca="1">('Win-Draw-Loss'!$D$38+(('Win-Draw-Loss'!$D$39-'Win-Draw-Loss'!$D$38)*E8567)+('Win-Draw-Loss'!$D$38+(('Win-Draw-Loss'!$D$39-'Win-Draw-Loss'!$D$38)*F8567)))/2</f>
        <v>31.619513609116296</v>
      </c>
      <c r="H8567" s="37"/>
      <c r="I8567" s="3">
        <f ca="1">(G8567-C8567)*600/'Win-Draw-Loss'!$B$42</f>
        <v>14.217095023303431</v>
      </c>
    </row>
    <row r="8568" spans="1:9" x14ac:dyDescent="0.25">
      <c r="A8568" s="33">
        <f t="shared" ca="1" si="266"/>
        <v>0.63476121558484722</v>
      </c>
      <c r="B8568" s="33">
        <f t="shared" ca="1" si="266"/>
        <v>0.5520858414716926</v>
      </c>
      <c r="C8568" s="37">
        <f ca="1">('Win-Draw-Loss'!$B$38+(('Win-Draw-Loss'!$B$39-'Win-Draw-Loss'!$B$38)*A8568)+('Win-Draw-Loss'!$B$38+(('Win-Draw-Loss'!$B$39-'Win-Draw-Loss'!$B$38)*B8568)))/2</f>
        <v>21.8684705705654</v>
      </c>
      <c r="E8568" s="33">
        <f t="shared" ca="1" si="267"/>
        <v>0.60368623551072675</v>
      </c>
      <c r="F8568" s="33">
        <f t="shared" ca="1" si="267"/>
        <v>0.35916284309784674</v>
      </c>
      <c r="G8568" s="37">
        <f ca="1">('Win-Draw-Loss'!$D$38+(('Win-Draw-Loss'!$D$39-'Win-Draw-Loss'!$D$38)*E8568)+('Win-Draw-Loss'!$D$38+(('Win-Draw-Loss'!$D$39-'Win-Draw-Loss'!$D$38)*F8568)))/2</f>
        <v>29.442736179128602</v>
      </c>
      <c r="H8568" s="37"/>
      <c r="I8568" s="3">
        <f ca="1">(G8568-C8568)*600/'Win-Draw-Loss'!$B$42</f>
        <v>15.148531217126404</v>
      </c>
    </row>
    <row r="8569" spans="1:9" x14ac:dyDescent="0.25">
      <c r="A8569" s="33">
        <f t="shared" ca="1" si="266"/>
        <v>0.80489279845571249</v>
      </c>
      <c r="B8569" s="33">
        <f t="shared" ca="1" si="266"/>
        <v>0.40740809014209134</v>
      </c>
      <c r="C8569" s="37">
        <f ca="1">('Win-Draw-Loss'!$B$38+(('Win-Draw-Loss'!$B$39-'Win-Draw-Loss'!$B$38)*A8569)+('Win-Draw-Loss'!$B$38+(('Win-Draw-Loss'!$B$39-'Win-Draw-Loss'!$B$38)*B8569)))/2</f>
        <v>22.123008885978038</v>
      </c>
      <c r="E8569" s="33">
        <f t="shared" ca="1" si="267"/>
        <v>0.66941592658534088</v>
      </c>
      <c r="F8569" s="33">
        <f t="shared" ca="1" si="267"/>
        <v>0.63653157078123945</v>
      </c>
      <c r="G8569" s="37">
        <f ca="1">('Win-Draw-Loss'!$D$38+(('Win-Draw-Loss'!$D$39-'Win-Draw-Loss'!$D$38)*E8569)+('Win-Draw-Loss'!$D$38+(('Win-Draw-Loss'!$D$39-'Win-Draw-Loss'!$D$38)*F8569)))/2</f>
        <v>34.589212460498707</v>
      </c>
      <c r="H8569" s="37"/>
      <c r="I8569" s="3">
        <f ca="1">(G8569-C8569)*600/'Win-Draw-Loss'!$B$42</f>
        <v>24.932407149041339</v>
      </c>
    </row>
    <row r="8570" spans="1:9" x14ac:dyDescent="0.25">
      <c r="A8570" s="33">
        <f t="shared" ca="1" si="266"/>
        <v>0.41544033629652533</v>
      </c>
      <c r="B8570" s="33">
        <f t="shared" ca="1" si="266"/>
        <v>0.40152142965737037</v>
      </c>
      <c r="C8570" s="37">
        <f ca="1">('Win-Draw-Loss'!$B$38+(('Win-Draw-Loss'!$B$39-'Win-Draw-Loss'!$B$38)*A8570)+('Win-Draw-Loss'!$B$38+(('Win-Draw-Loss'!$B$39-'Win-Draw-Loss'!$B$38)*B8570)))/2</f>
        <v>18.169617659538957</v>
      </c>
      <c r="E8570" s="33">
        <f t="shared" ca="1" si="267"/>
        <v>0.51793724168213406</v>
      </c>
      <c r="F8570" s="33">
        <f t="shared" ca="1" si="267"/>
        <v>0.37634955872589726</v>
      </c>
      <c r="G8570" s="37">
        <f ca="1">('Win-Draw-Loss'!$D$38+(('Win-Draw-Loss'!$D$39-'Win-Draw-Loss'!$D$38)*E8570)+('Win-Draw-Loss'!$D$38+(('Win-Draw-Loss'!$D$39-'Win-Draw-Loss'!$D$38)*F8570)))/2</f>
        <v>28.414302006120472</v>
      </c>
      <c r="H8570" s="37"/>
      <c r="I8570" s="3">
        <f ca="1">(G8570-C8570)*600/'Win-Draw-Loss'!$B$42</f>
        <v>20.48936869316303</v>
      </c>
    </row>
    <row r="8571" spans="1:9" x14ac:dyDescent="0.25">
      <c r="A8571" s="33">
        <f t="shared" ca="1" si="266"/>
        <v>0.52265127128467326</v>
      </c>
      <c r="B8571" s="33">
        <f t="shared" ca="1" si="266"/>
        <v>0.89492712884873937</v>
      </c>
      <c r="C8571" s="37">
        <f ca="1">('Win-Draw-Loss'!$B$38+(('Win-Draw-Loss'!$B$39-'Win-Draw-Loss'!$B$38)*A8571)+('Win-Draw-Loss'!$B$38+(('Win-Draw-Loss'!$B$39-'Win-Draw-Loss'!$B$38)*B8571)))/2</f>
        <v>24.175784001334126</v>
      </c>
      <c r="E8571" s="33">
        <f t="shared" ca="1" si="267"/>
        <v>0.54247729850275295</v>
      </c>
      <c r="F8571" s="33">
        <f t="shared" ca="1" si="267"/>
        <v>3.2529836234755138E-2</v>
      </c>
      <c r="G8571" s="37">
        <f ca="1">('Win-Draw-Loss'!$D$38+(('Win-Draw-Loss'!$D$39-'Win-Draw-Loss'!$D$38)*E8571)+('Win-Draw-Loss'!$D$38+(('Win-Draw-Loss'!$D$39-'Win-Draw-Loss'!$D$38)*F8571)))/2</f>
        <v>23.625107021062622</v>
      </c>
      <c r="H8571" s="37"/>
      <c r="I8571" s="3">
        <f ca="1">(G8571-C8571)*600/'Win-Draw-Loss'!$B$42</f>
        <v>-1.1013539605430083</v>
      </c>
    </row>
    <row r="8572" spans="1:9" x14ac:dyDescent="0.25">
      <c r="A8572" s="33">
        <f t="shared" ca="1" si="266"/>
        <v>0.23526068612315532</v>
      </c>
      <c r="B8572" s="33">
        <f t="shared" ca="1" si="266"/>
        <v>0.2857816797159376</v>
      </c>
      <c r="C8572" s="37">
        <f ca="1">('Win-Draw-Loss'!$B$38+(('Win-Draw-Loss'!$B$39-'Win-Draw-Loss'!$B$38)*A8572)+('Win-Draw-Loss'!$B$38+(('Win-Draw-Loss'!$B$39-'Win-Draw-Loss'!$B$38)*B8572)))/2</f>
        <v>15.21042365839093</v>
      </c>
      <c r="E8572" s="33">
        <f t="shared" ca="1" si="267"/>
        <v>0.18282527973944918</v>
      </c>
      <c r="F8572" s="33">
        <f t="shared" ca="1" si="267"/>
        <v>0.21703364659030111</v>
      </c>
      <c r="G8572" s="37">
        <f ca="1">('Win-Draw-Loss'!$D$38+(('Win-Draw-Loss'!$D$39-'Win-Draw-Loss'!$D$38)*E8572)+('Win-Draw-Loss'!$D$38+(('Win-Draw-Loss'!$D$39-'Win-Draw-Loss'!$D$38)*F8572)))/2</f>
        <v>20.997883894946256</v>
      </c>
      <c r="H8572" s="37"/>
      <c r="I8572" s="3">
        <f ca="1">(G8572-C8572)*600/'Win-Draw-Loss'!$B$42</f>
        <v>11.574920473110652</v>
      </c>
    </row>
    <row r="8573" spans="1:9" x14ac:dyDescent="0.25">
      <c r="A8573" s="33">
        <f t="shared" ca="1" si="266"/>
        <v>0.4554193920248274</v>
      </c>
      <c r="B8573" s="33">
        <f t="shared" ca="1" si="266"/>
        <v>2.8734950182083163E-2</v>
      </c>
      <c r="C8573" s="37">
        <f ca="1">('Win-Draw-Loss'!$B$38+(('Win-Draw-Loss'!$B$39-'Win-Draw-Loss'!$B$38)*A8573)+('Win-Draw-Loss'!$B$38+(('Win-Draw-Loss'!$B$39-'Win-Draw-Loss'!$B$38)*B8573)))/2</f>
        <v>14.841543422069105</v>
      </c>
      <c r="E8573" s="33">
        <f t="shared" ca="1" si="267"/>
        <v>0.66093415036467762</v>
      </c>
      <c r="F8573" s="33">
        <f t="shared" ca="1" si="267"/>
        <v>0.68853886752435112</v>
      </c>
      <c r="G8573" s="37">
        <f ca="1">('Win-Draw-Loss'!$D$38+(('Win-Draw-Loss'!$D$39-'Win-Draw-Loss'!$D$38)*E8573)+('Win-Draw-Loss'!$D$38+(('Win-Draw-Loss'!$D$39-'Win-Draw-Loss'!$D$38)*F8573)))/2</f>
        <v>35.242095268335433</v>
      </c>
      <c r="H8573" s="37"/>
      <c r="I8573" s="3">
        <f ca="1">(G8573-C8573)*600/'Win-Draw-Loss'!$B$42</f>
        <v>40.801103692532656</v>
      </c>
    </row>
    <row r="8574" spans="1:9" x14ac:dyDescent="0.25">
      <c r="A8574" s="33">
        <f t="shared" ca="1" si="266"/>
        <v>0.65707519871295261</v>
      </c>
      <c r="B8574" s="33">
        <f t="shared" ca="1" si="266"/>
        <v>0.2027533712628814</v>
      </c>
      <c r="C8574" s="37">
        <f ca="1">('Win-Draw-Loss'!$B$38+(('Win-Draw-Loss'!$B$39-'Win-Draw-Loss'!$B$38)*A8574)+('Win-Draw-Loss'!$B$38+(('Win-Draw-Loss'!$B$39-'Win-Draw-Loss'!$B$38)*B8574)))/2</f>
        <v>18.598285699758339</v>
      </c>
      <c r="E8574" s="33">
        <f t="shared" ca="1" si="267"/>
        <v>5.8048576300869903E-2</v>
      </c>
      <c r="F8574" s="33">
        <f t="shared" ca="1" si="267"/>
        <v>0.68594461307011123</v>
      </c>
      <c r="G8574" s="37">
        <f ca="1">('Win-Draw-Loss'!$D$38+(('Win-Draw-Loss'!$D$39-'Win-Draw-Loss'!$D$38)*E8574)+('Win-Draw-Loss'!$D$38+(('Win-Draw-Loss'!$D$39-'Win-Draw-Loss'!$D$38)*F8574)))/2</f>
        <v>26.159897840564717</v>
      </c>
      <c r="H8574" s="37"/>
      <c r="I8574" s="3">
        <f ca="1">(G8574-C8574)*600/'Win-Draw-Loss'!$B$42</f>
        <v>15.123224281612757</v>
      </c>
    </row>
    <row r="8575" spans="1:9" x14ac:dyDescent="0.25">
      <c r="A8575" s="33">
        <f t="shared" ca="1" si="266"/>
        <v>0.48271161332702883</v>
      </c>
      <c r="B8575" s="33">
        <f t="shared" ca="1" si="266"/>
        <v>0.38226471929888561</v>
      </c>
      <c r="C8575" s="37">
        <f ca="1">('Win-Draw-Loss'!$B$38+(('Win-Draw-Loss'!$B$39-'Win-Draw-Loss'!$B$38)*A8575)+('Win-Draw-Loss'!$B$38+(('Win-Draw-Loss'!$B$39-'Win-Draw-Loss'!$B$38)*B8575)))/2</f>
        <v>18.649763326259144</v>
      </c>
      <c r="E8575" s="33">
        <f t="shared" ca="1" si="267"/>
        <v>0.13508954757645208</v>
      </c>
      <c r="F8575" s="33">
        <f t="shared" ca="1" si="267"/>
        <v>0.71599706846485256</v>
      </c>
      <c r="G8575" s="37">
        <f ca="1">('Win-Draw-Loss'!$D$38+(('Win-Draw-Loss'!$D$39-'Win-Draw-Loss'!$D$38)*E8575)+('Win-Draw-Loss'!$D$38+(('Win-Draw-Loss'!$D$39-'Win-Draw-Loss'!$D$38)*F8575)))/2</f>
        <v>27.766299240619567</v>
      </c>
      <c r="H8575" s="37"/>
      <c r="I8575" s="3">
        <f ca="1">(G8575-C8575)*600/'Win-Draw-Loss'!$B$42</f>
        <v>18.233071828720846</v>
      </c>
    </row>
    <row r="8576" spans="1:9" x14ac:dyDescent="0.25">
      <c r="A8576" s="33">
        <f t="shared" ca="1" si="266"/>
        <v>9.7594730013131237E-2</v>
      </c>
      <c r="B8576" s="33">
        <f t="shared" ca="1" si="266"/>
        <v>0.61073060448275729</v>
      </c>
      <c r="C8576" s="37">
        <f ca="1">('Win-Draw-Loss'!$B$38+(('Win-Draw-Loss'!$B$39-'Win-Draw-Loss'!$B$38)*A8576)+('Win-Draw-Loss'!$B$38+(('Win-Draw-Loss'!$B$39-'Win-Draw-Loss'!$B$38)*B8576)))/2</f>
        <v>17.083253344958887</v>
      </c>
      <c r="E8576" s="33">
        <f t="shared" ca="1" si="267"/>
        <v>2.6549846707948133E-2</v>
      </c>
      <c r="F8576" s="33">
        <f t="shared" ca="1" si="267"/>
        <v>0.7639830129601265</v>
      </c>
      <c r="G8576" s="37">
        <f ca="1">('Win-Draw-Loss'!$D$38+(('Win-Draw-Loss'!$D$39-'Win-Draw-Loss'!$D$38)*E8576)+('Win-Draw-Loss'!$D$38+(('Win-Draw-Loss'!$D$39-'Win-Draw-Loss'!$D$38)*F8576)))/2</f>
        <v>26.85799289502112</v>
      </c>
      <c r="H8576" s="37"/>
      <c r="I8576" s="3">
        <f ca="1">(G8576-C8576)*600/'Win-Draw-Loss'!$B$42</f>
        <v>19.549479100124465</v>
      </c>
    </row>
    <row r="8577" spans="1:9" x14ac:dyDescent="0.25">
      <c r="A8577" s="33">
        <f t="shared" ca="1" si="266"/>
        <v>0.32657626126277728</v>
      </c>
      <c r="B8577" s="33">
        <f t="shared" ca="1" si="266"/>
        <v>0.79346810558293446</v>
      </c>
      <c r="C8577" s="37">
        <f ca="1">('Win-Draw-Loss'!$B$38+(('Win-Draw-Loss'!$B$39-'Win-Draw-Loss'!$B$38)*A8577)+('Win-Draw-Loss'!$B$38+(('Win-Draw-Loss'!$B$39-'Win-Draw-Loss'!$B$38)*B8577)))/2</f>
        <v>21.200443668457119</v>
      </c>
      <c r="E8577" s="33">
        <f t="shared" ca="1" si="267"/>
        <v>0.97625192220640133</v>
      </c>
      <c r="F8577" s="33">
        <f t="shared" ca="1" si="267"/>
        <v>5.3408593681376737E-2</v>
      </c>
      <c r="G8577" s="37">
        <f ca="1">('Win-Draw-Loss'!$D$38+(('Win-Draw-Loss'!$D$39-'Win-Draw-Loss'!$D$38)*E8577)+('Win-Draw-Loss'!$D$38+(('Win-Draw-Loss'!$D$39-'Win-Draw-Loss'!$D$38)*F8577)))/2</f>
        <v>30.444907738316672</v>
      </c>
      <c r="H8577" s="37"/>
      <c r="I8577" s="3">
        <f ca="1">(G8577-C8577)*600/'Win-Draw-Loss'!$B$42</f>
        <v>18.488928139719107</v>
      </c>
    </row>
    <row r="8578" spans="1:9" x14ac:dyDescent="0.25">
      <c r="A8578" s="33">
        <f t="shared" ref="A8578:B8641" ca="1" si="268">RAND()</f>
        <v>1.3062042034560073E-2</v>
      </c>
      <c r="B8578" s="33">
        <f t="shared" ca="1" si="268"/>
        <v>0.35496984889180361</v>
      </c>
      <c r="C8578" s="37">
        <f ca="1">('Win-Draw-Loss'!$B$38+(('Win-Draw-Loss'!$B$39-'Win-Draw-Loss'!$B$38)*A8578)+('Win-Draw-Loss'!$B$38+(('Win-Draw-Loss'!$B$39-'Win-Draw-Loss'!$B$38)*B8578)))/2</f>
        <v>13.680318909263637</v>
      </c>
      <c r="E8578" s="33">
        <f t="shared" ref="E8578:F8641" ca="1" si="269">RAND()</f>
        <v>0.58457506477952537</v>
      </c>
      <c r="F8578" s="33">
        <f t="shared" ca="1" si="269"/>
        <v>0.69742199984417819</v>
      </c>
      <c r="G8578" s="37">
        <f ca="1">('Win-Draw-Loss'!$D$38+(('Win-Draw-Loss'!$D$39-'Win-Draw-Loss'!$D$38)*E8578)+('Win-Draw-Loss'!$D$38+(('Win-Draw-Loss'!$D$39-'Win-Draw-Loss'!$D$38)*F8578)))/2</f>
        <v>34.229955969355558</v>
      </c>
      <c r="H8578" s="37"/>
      <c r="I8578" s="3">
        <f ca="1">(G8578-C8578)*600/'Win-Draw-Loss'!$B$42</f>
        <v>41.099274120183843</v>
      </c>
    </row>
    <row r="8579" spans="1:9" x14ac:dyDescent="0.25">
      <c r="A8579" s="33">
        <f t="shared" ca="1" si="268"/>
        <v>0.92667247278996967</v>
      </c>
      <c r="B8579" s="33">
        <f t="shared" ca="1" si="268"/>
        <v>1.8353073418415744E-2</v>
      </c>
      <c r="C8579" s="37">
        <f ca="1">('Win-Draw-Loss'!$B$38+(('Win-Draw-Loss'!$B$39-'Win-Draw-Loss'!$B$38)*A8579)+('Win-Draw-Loss'!$B$38+(('Win-Draw-Loss'!$B$39-'Win-Draw-Loss'!$B$38)*B8579)))/2</f>
        <v>19.450255462083852</v>
      </c>
      <c r="E8579" s="33">
        <f t="shared" ca="1" si="269"/>
        <v>0.38635551566168447</v>
      </c>
      <c r="F8579" s="33">
        <f t="shared" ca="1" si="269"/>
        <v>0.66822373331826423</v>
      </c>
      <c r="G8579" s="37">
        <f ca="1">('Win-Draw-Loss'!$D$38+(('Win-Draw-Loss'!$D$39-'Win-Draw-Loss'!$D$38)*E8579)+('Win-Draw-Loss'!$D$38+(('Win-Draw-Loss'!$D$39-'Win-Draw-Loss'!$D$38)*F8579)))/2</f>
        <v>30.818688734699229</v>
      </c>
      <c r="H8579" s="37"/>
      <c r="I8579" s="3">
        <f ca="1">(G8579-C8579)*600/'Win-Draw-Loss'!$B$42</f>
        <v>22.736866545230754</v>
      </c>
    </row>
    <row r="8580" spans="1:9" x14ac:dyDescent="0.25">
      <c r="A8580" s="33">
        <f t="shared" ca="1" si="268"/>
        <v>0.27980298791302205</v>
      </c>
      <c r="B8580" s="33">
        <f t="shared" ca="1" si="268"/>
        <v>0.58083884723900214</v>
      </c>
      <c r="C8580" s="37">
        <f ca="1">('Win-Draw-Loss'!$B$38+(('Win-Draw-Loss'!$B$39-'Win-Draw-Loss'!$B$38)*A8580)+('Win-Draw-Loss'!$B$38+(('Win-Draw-Loss'!$B$39-'Win-Draw-Loss'!$B$38)*B8580)))/2</f>
        <v>18.60641835152024</v>
      </c>
      <c r="E8580" s="33">
        <f t="shared" ca="1" si="269"/>
        <v>0.43615197662611194</v>
      </c>
      <c r="F8580" s="33">
        <f t="shared" ca="1" si="269"/>
        <v>0.19485911369213238</v>
      </c>
      <c r="G8580" s="37">
        <f ca="1">('Win-Draw-Loss'!$D$38+(('Win-Draw-Loss'!$D$39-'Win-Draw-Loss'!$D$38)*E8580)+('Win-Draw-Loss'!$D$38+(('Win-Draw-Loss'!$D$39-'Win-Draw-Loss'!$D$38)*F8580)))/2</f>
        <v>24.465166354773665</v>
      </c>
      <c r="H8580" s="37"/>
      <c r="I8580" s="3">
        <f ca="1">(G8580-C8580)*600/'Win-Draw-Loss'!$B$42</f>
        <v>11.717496006506849</v>
      </c>
    </row>
    <row r="8581" spans="1:9" x14ac:dyDescent="0.25">
      <c r="A8581" s="33">
        <f t="shared" ca="1" si="268"/>
        <v>0.34484374793239647</v>
      </c>
      <c r="B8581" s="33">
        <f t="shared" ca="1" si="268"/>
        <v>0.38853052431806556</v>
      </c>
      <c r="C8581" s="37">
        <f ca="1">('Win-Draw-Loss'!$B$38+(('Win-Draw-Loss'!$B$39-'Win-Draw-Loss'!$B$38)*A8581)+('Win-Draw-Loss'!$B$38+(('Win-Draw-Loss'!$B$39-'Win-Draw-Loss'!$B$38)*B8581)))/2</f>
        <v>17.333742722504621</v>
      </c>
      <c r="E8581" s="33">
        <f t="shared" ca="1" si="269"/>
        <v>0.46389726099226813</v>
      </c>
      <c r="F8581" s="33">
        <f t="shared" ca="1" si="269"/>
        <v>0.64665928633638525</v>
      </c>
      <c r="G8581" s="37">
        <f ca="1">('Win-Draw-Loss'!$D$38+(('Win-Draw-Loss'!$D$39-'Win-Draw-Loss'!$D$38)*E8581)+('Win-Draw-Loss'!$D$38+(('Win-Draw-Loss'!$D$39-'Win-Draw-Loss'!$D$38)*F8581)))/2</f>
        <v>31.658348209929802</v>
      </c>
      <c r="H8581" s="37"/>
      <c r="I8581" s="3">
        <f ca="1">(G8581-C8581)*600/'Win-Draw-Loss'!$B$42</f>
        <v>28.649210974850362</v>
      </c>
    </row>
    <row r="8582" spans="1:9" x14ac:dyDescent="0.25">
      <c r="A8582" s="33">
        <f t="shared" ca="1" si="268"/>
        <v>3.9761852098031736E-2</v>
      </c>
      <c r="B8582" s="33">
        <f t="shared" ca="1" si="268"/>
        <v>0.48640091058198376</v>
      </c>
      <c r="C8582" s="37">
        <f ca="1">('Win-Draw-Loss'!$B$38+(('Win-Draw-Loss'!$B$39-'Win-Draw-Loss'!$B$38)*A8582)+('Win-Draw-Loss'!$B$38+(('Win-Draw-Loss'!$B$39-'Win-Draw-Loss'!$B$38)*B8582)))/2</f>
        <v>15.261627626800156</v>
      </c>
      <c r="E8582" s="33">
        <f t="shared" ca="1" si="269"/>
        <v>2.3993445095949362E-2</v>
      </c>
      <c r="F8582" s="33">
        <f t="shared" ca="1" si="269"/>
        <v>0.47941688597159349</v>
      </c>
      <c r="G8582" s="37">
        <f ca="1">('Win-Draw-Loss'!$D$38+(('Win-Draw-Loss'!$D$39-'Win-Draw-Loss'!$D$38)*E8582)+('Win-Draw-Loss'!$D$38+(('Win-Draw-Loss'!$D$39-'Win-Draw-Loss'!$D$38)*F8582)))/2</f>
        <v>22.551154966013144</v>
      </c>
      <c r="H8582" s="37"/>
      <c r="I8582" s="3">
        <f ca="1">(G8582-C8582)*600/'Win-Draw-Loss'!$B$42</f>
        <v>14.579054678425976</v>
      </c>
    </row>
    <row r="8583" spans="1:9" x14ac:dyDescent="0.25">
      <c r="A8583" s="33">
        <f t="shared" ca="1" si="268"/>
        <v>0.61315850779028391</v>
      </c>
      <c r="B8583" s="33">
        <f t="shared" ca="1" si="268"/>
        <v>0.94126274070323213</v>
      </c>
      <c r="C8583" s="37">
        <f ca="1">('Win-Draw-Loss'!$B$38+(('Win-Draw-Loss'!$B$39-'Win-Draw-Loss'!$B$38)*A8583)+('Win-Draw-Loss'!$B$38+(('Win-Draw-Loss'!$B$39-'Win-Draw-Loss'!$B$38)*B8583)))/2</f>
        <v>25.544212484935159</v>
      </c>
      <c r="E8583" s="33">
        <f t="shared" ca="1" si="269"/>
        <v>0.56113020048222095</v>
      </c>
      <c r="F8583" s="33">
        <f t="shared" ca="1" si="269"/>
        <v>0.94945941213658414</v>
      </c>
      <c r="G8583" s="37">
        <f ca="1">('Win-Draw-Loss'!$D$38+(('Win-Draw-Loss'!$D$39-'Win-Draw-Loss'!$D$38)*E8583)+('Win-Draw-Loss'!$D$38+(('Win-Draw-Loss'!$D$39-'Win-Draw-Loss'!$D$38)*F8583)))/2</f>
        <v>37.658844189282078</v>
      </c>
      <c r="H8583" s="37"/>
      <c r="I8583" s="3">
        <f ca="1">(G8583-C8583)*600/'Win-Draw-Loss'!$B$42</f>
        <v>24.229263408693839</v>
      </c>
    </row>
    <row r="8584" spans="1:9" x14ac:dyDescent="0.25">
      <c r="A8584" s="33">
        <f t="shared" ca="1" si="268"/>
        <v>0.6326272921460302</v>
      </c>
      <c r="B8584" s="33">
        <f t="shared" ca="1" si="268"/>
        <v>0.35447729603146294</v>
      </c>
      <c r="C8584" s="37">
        <f ca="1">('Win-Draw-Loss'!$B$38+(('Win-Draw-Loss'!$B$39-'Win-Draw-Loss'!$B$38)*A8584)+('Win-Draw-Loss'!$B$38+(('Win-Draw-Loss'!$B$39-'Win-Draw-Loss'!$B$38)*B8584)))/2</f>
        <v>19.871045881774933</v>
      </c>
      <c r="E8584" s="33">
        <f t="shared" ca="1" si="269"/>
        <v>0.33996968084249546</v>
      </c>
      <c r="F8584" s="33">
        <f t="shared" ca="1" si="269"/>
        <v>0.68863183159138819</v>
      </c>
      <c r="G8584" s="37">
        <f ca="1">('Win-Draw-Loss'!$D$38+(('Win-Draw-Loss'!$D$39-'Win-Draw-Loss'!$D$38)*E8584)+('Win-Draw-Loss'!$D$38+(('Win-Draw-Loss'!$D$39-'Win-Draw-Loss'!$D$38)*F8584)))/2</f>
        <v>30.429022686508254</v>
      </c>
      <c r="H8584" s="37"/>
      <c r="I8584" s="3">
        <f ca="1">(G8584-C8584)*600/'Win-Draw-Loss'!$B$42</f>
        <v>21.115953609466644</v>
      </c>
    </row>
    <row r="8585" spans="1:9" x14ac:dyDescent="0.25">
      <c r="A8585" s="33">
        <f t="shared" ca="1" si="268"/>
        <v>0.9953985932553856</v>
      </c>
      <c r="B8585" s="33">
        <f t="shared" ca="1" si="268"/>
        <v>0.87944669224444749</v>
      </c>
      <c r="C8585" s="37">
        <f ca="1">('Win-Draw-Loss'!$B$38+(('Win-Draw-Loss'!$B$39-'Win-Draw-Loss'!$B$38)*A8585)+('Win-Draw-Loss'!$B$38+(('Win-Draw-Loss'!$B$39-'Win-Draw-Loss'!$B$38)*B8585)))/2</f>
        <v>28.74845285499833</v>
      </c>
      <c r="E8585" s="33">
        <f t="shared" ca="1" si="269"/>
        <v>0.73562194459051211</v>
      </c>
      <c r="F8585" s="33">
        <f t="shared" ca="1" si="269"/>
        <v>0.44319778668440601</v>
      </c>
      <c r="G8585" s="37">
        <f ca="1">('Win-Draw-Loss'!$D$38+(('Win-Draw-Loss'!$D$39-'Win-Draw-Loss'!$D$38)*E8585)+('Win-Draw-Loss'!$D$38+(('Win-Draw-Loss'!$D$39-'Win-Draw-Loss'!$D$38)*F8585)))/2</f>
        <v>32.682295969123771</v>
      </c>
      <c r="H8585" s="37"/>
      <c r="I8585" s="3">
        <f ca="1">(G8585-C8585)*600/'Win-Draw-Loss'!$B$42</f>
        <v>7.8676862282508822</v>
      </c>
    </row>
    <row r="8586" spans="1:9" x14ac:dyDescent="0.25">
      <c r="A8586" s="33">
        <f t="shared" ca="1" si="268"/>
        <v>0.92884659043160167</v>
      </c>
      <c r="B8586" s="33">
        <f t="shared" ca="1" si="268"/>
        <v>0.6039692053993535</v>
      </c>
      <c r="C8586" s="37">
        <f ca="1">('Win-Draw-Loss'!$B$38+(('Win-Draw-Loss'!$B$39-'Win-Draw-Loss'!$B$38)*A8586)+('Win-Draw-Loss'!$B$38+(('Win-Draw-Loss'!$B$39-'Win-Draw-Loss'!$B$38)*B8586)))/2</f>
        <v>25.328157958309554</v>
      </c>
      <c r="E8586" s="33">
        <f t="shared" ca="1" si="269"/>
        <v>0.51803796893625309</v>
      </c>
      <c r="F8586" s="33">
        <f t="shared" ca="1" si="269"/>
        <v>9.2816102258839295E-2</v>
      </c>
      <c r="G8586" s="37">
        <f ca="1">('Win-Draw-Loss'!$D$38+(('Win-Draw-Loss'!$D$39-'Win-Draw-Loss'!$D$38)*E8586)+('Win-Draw-Loss'!$D$38+(('Win-Draw-Loss'!$D$39-'Win-Draw-Loss'!$D$38)*F8586)))/2</f>
        <v>24.162811067926384</v>
      </c>
      <c r="H8586" s="37"/>
      <c r="I8586" s="3">
        <f ca="1">(G8586-C8586)*600/'Win-Draw-Loss'!$B$42</f>
        <v>-2.3306937807663388</v>
      </c>
    </row>
    <row r="8587" spans="1:9" x14ac:dyDescent="0.25">
      <c r="A8587" s="33">
        <f t="shared" ca="1" si="268"/>
        <v>0.76249295638077497</v>
      </c>
      <c r="B8587" s="33">
        <f t="shared" ca="1" si="268"/>
        <v>0.27396391781667873</v>
      </c>
      <c r="C8587" s="37">
        <f ca="1">('Win-Draw-Loss'!$B$38+(('Win-Draw-Loss'!$B$39-'Win-Draw-Loss'!$B$38)*A8587)+('Win-Draw-Loss'!$B$38+(('Win-Draw-Loss'!$B$39-'Win-Draw-Loss'!$B$38)*B8587)))/2</f>
        <v>20.364568741974537</v>
      </c>
      <c r="E8587" s="33">
        <f t="shared" ca="1" si="269"/>
        <v>0.89044774985939357</v>
      </c>
      <c r="F8587" s="33">
        <f t="shared" ca="1" si="269"/>
        <v>0.62802339513546745</v>
      </c>
      <c r="G8587" s="37">
        <f ca="1">('Win-Draw-Loss'!$D$38+(('Win-Draw-Loss'!$D$39-'Win-Draw-Loss'!$D$38)*E8587)+('Win-Draw-Loss'!$D$38+(('Win-Draw-Loss'!$D$39-'Win-Draw-Loss'!$D$38)*F8587)))/2</f>
        <v>37.777067174922912</v>
      </c>
      <c r="H8587" s="37"/>
      <c r="I8587" s="3">
        <f ca="1">(G8587-C8587)*600/'Win-Draw-Loss'!$B$42</f>
        <v>34.82499686589675</v>
      </c>
    </row>
    <row r="8588" spans="1:9" x14ac:dyDescent="0.25">
      <c r="A8588" s="33">
        <f t="shared" ca="1" si="268"/>
        <v>0.35289140216390347</v>
      </c>
      <c r="B8588" s="33">
        <f t="shared" ca="1" si="268"/>
        <v>0.66637549553327369</v>
      </c>
      <c r="C8588" s="37">
        <f ca="1">('Win-Draw-Loss'!$B$38+(('Win-Draw-Loss'!$B$39-'Win-Draw-Loss'!$B$38)*A8588)+('Win-Draw-Loss'!$B$38+(('Win-Draw-Loss'!$B$39-'Win-Draw-Loss'!$B$38)*B8588)))/2</f>
        <v>20.192668976971774</v>
      </c>
      <c r="E8588" s="33">
        <f t="shared" ca="1" si="269"/>
        <v>0.55123744928004714</v>
      </c>
      <c r="F8588" s="33">
        <f t="shared" ca="1" si="269"/>
        <v>0.26597120364028892</v>
      </c>
      <c r="G8588" s="37">
        <f ca="1">('Win-Draw-Loss'!$D$38+(('Win-Draw-Loss'!$D$39-'Win-Draw-Loss'!$D$38)*E8588)+('Win-Draw-Loss'!$D$38+(('Win-Draw-Loss'!$D$39-'Win-Draw-Loss'!$D$38)*F8588)))/2</f>
        <v>27.25812979380504</v>
      </c>
      <c r="H8588" s="37"/>
      <c r="I8588" s="3">
        <f ca="1">(G8588-C8588)*600/'Win-Draw-Loss'!$B$42</f>
        <v>14.13092163366653</v>
      </c>
    </row>
    <row r="8589" spans="1:9" x14ac:dyDescent="0.25">
      <c r="A8589" s="33">
        <f t="shared" ca="1" si="268"/>
        <v>0.3502985156694326</v>
      </c>
      <c r="B8589" s="33">
        <f t="shared" ca="1" si="268"/>
        <v>0.13866340912515995</v>
      </c>
      <c r="C8589" s="37">
        <f ca="1">('Win-Draw-Loss'!$B$38+(('Win-Draw-Loss'!$B$39-'Win-Draw-Loss'!$B$38)*A8589)+('Win-Draw-Loss'!$B$38+(('Win-Draw-Loss'!$B$39-'Win-Draw-Loss'!$B$38)*B8589)))/2</f>
        <v>14.889619247945925</v>
      </c>
      <c r="E8589" s="33">
        <f t="shared" ca="1" si="269"/>
        <v>0.48550069309426935</v>
      </c>
      <c r="F8589" s="33">
        <f t="shared" ca="1" si="269"/>
        <v>0.69812223671594031</v>
      </c>
      <c r="G8589" s="37">
        <f ca="1">('Win-Draw-Loss'!$D$38+(('Win-Draw-Loss'!$D$39-'Win-Draw-Loss'!$D$38)*E8589)+('Win-Draw-Loss'!$D$38+(('Win-Draw-Loss'!$D$39-'Win-Draw-Loss'!$D$38)*F8589)))/2</f>
        <v>32.754343947153146</v>
      </c>
      <c r="H8589" s="37"/>
      <c r="I8589" s="3">
        <f ca="1">(G8589-C8589)*600/'Win-Draw-Loss'!$B$42</f>
        <v>35.729449398414445</v>
      </c>
    </row>
    <row r="8590" spans="1:9" x14ac:dyDescent="0.25">
      <c r="A8590" s="33">
        <f t="shared" ca="1" si="268"/>
        <v>0.37791893973302226</v>
      </c>
      <c r="B8590" s="33">
        <f t="shared" ca="1" si="268"/>
        <v>0.30724930168449538</v>
      </c>
      <c r="C8590" s="37">
        <f ca="1">('Win-Draw-Loss'!$B$38+(('Win-Draw-Loss'!$B$39-'Win-Draw-Loss'!$B$38)*A8590)+('Win-Draw-Loss'!$B$38+(('Win-Draw-Loss'!$B$39-'Win-Draw-Loss'!$B$38)*B8590)))/2</f>
        <v>16.851682414175176</v>
      </c>
      <c r="E8590" s="33">
        <f t="shared" ca="1" si="269"/>
        <v>0.62791898799382251</v>
      </c>
      <c r="F8590" s="33">
        <f t="shared" ca="1" si="269"/>
        <v>0.28473272128658822</v>
      </c>
      <c r="G8590" s="37">
        <f ca="1">('Win-Draw-Loss'!$D$38+(('Win-Draw-Loss'!$D$39-'Win-Draw-Loss'!$D$38)*E8590)+('Win-Draw-Loss'!$D$38+(('Win-Draw-Loss'!$D$39-'Win-Draw-Loss'!$D$38)*F8590)))/2</f>
        <v>28.689775639206161</v>
      </c>
      <c r="H8590" s="37"/>
      <c r="I8590" s="3">
        <f ca="1">(G8590-C8590)*600/'Win-Draw-Loss'!$B$42</f>
        <v>23.676186450061969</v>
      </c>
    </row>
    <row r="8591" spans="1:9" x14ac:dyDescent="0.25">
      <c r="A8591" s="33">
        <f t="shared" ca="1" si="268"/>
        <v>0.29728893984285354</v>
      </c>
      <c r="B8591" s="33">
        <f t="shared" ca="1" si="268"/>
        <v>0.18626314154604073</v>
      </c>
      <c r="C8591" s="37">
        <f ca="1">('Win-Draw-Loss'!$B$38+(('Win-Draw-Loss'!$B$39-'Win-Draw-Loss'!$B$38)*A8591)+('Win-Draw-Loss'!$B$38+(('Win-Draw-Loss'!$B$39-'Win-Draw-Loss'!$B$38)*B8591)))/2</f>
        <v>14.835520813888943</v>
      </c>
      <c r="E8591" s="33">
        <f t="shared" ca="1" si="269"/>
        <v>0.24926237207300916</v>
      </c>
      <c r="F8591" s="33">
        <f t="shared" ca="1" si="269"/>
        <v>0.83926290874288112</v>
      </c>
      <c r="G8591" s="37">
        <f ca="1">('Win-Draw-Loss'!$D$38+(('Win-Draw-Loss'!$D$39-'Win-Draw-Loss'!$D$38)*E8591)+('Win-Draw-Loss'!$D$38+(('Win-Draw-Loss'!$D$39-'Win-Draw-Loss'!$D$38)*F8591)))/2</f>
        <v>31.327879212238354</v>
      </c>
      <c r="H8591" s="37"/>
      <c r="I8591" s="3">
        <f ca="1">(G8591-C8591)*600/'Win-Draw-Loss'!$B$42</f>
        <v>32.98471679669882</v>
      </c>
    </row>
    <row r="8592" spans="1:9" x14ac:dyDescent="0.25">
      <c r="A8592" s="33">
        <f t="shared" ca="1" si="268"/>
        <v>0.8428321235753109</v>
      </c>
      <c r="B8592" s="33">
        <f t="shared" ca="1" si="268"/>
        <v>0.87607632029311644</v>
      </c>
      <c r="C8592" s="37">
        <f ca="1">('Win-Draw-Loss'!$B$38+(('Win-Draw-Loss'!$B$39-'Win-Draw-Loss'!$B$38)*A8592)+('Win-Draw-Loss'!$B$38+(('Win-Draw-Loss'!$B$39-'Win-Draw-Loss'!$B$38)*B8592)))/2</f>
        <v>27.189084438684276</v>
      </c>
      <c r="E8592" s="33">
        <f t="shared" ca="1" si="269"/>
        <v>8.7520970420438382E-2</v>
      </c>
      <c r="F8592" s="33">
        <f t="shared" ca="1" si="269"/>
        <v>0.15589029689518974</v>
      </c>
      <c r="G8592" s="37">
        <f ca="1">('Win-Draw-Loss'!$D$38+(('Win-Draw-Loss'!$D$39-'Win-Draw-Loss'!$D$38)*E8592)+('Win-Draw-Loss'!$D$38+(('Win-Draw-Loss'!$D$39-'Win-Draw-Loss'!$D$38)*F8592)))/2</f>
        <v>18.651169009734424</v>
      </c>
      <c r="H8592" s="37"/>
      <c r="I8592" s="3">
        <f ca="1">(G8592-C8592)*600/'Win-Draw-Loss'!$B$42</f>
        <v>-17.075830857899703</v>
      </c>
    </row>
    <row r="8593" spans="1:9" x14ac:dyDescent="0.25">
      <c r="A8593" s="33">
        <f t="shared" ca="1" si="268"/>
        <v>0.4212818704470993</v>
      </c>
      <c r="B8593" s="33">
        <f t="shared" ca="1" si="268"/>
        <v>0.11737712035258929</v>
      </c>
      <c r="C8593" s="37">
        <f ca="1">('Win-Draw-Loss'!$B$38+(('Win-Draw-Loss'!$B$39-'Win-Draw-Loss'!$B$38)*A8593)+('Win-Draw-Loss'!$B$38+(('Win-Draw-Loss'!$B$39-'Win-Draw-Loss'!$B$38)*B8593)))/2</f>
        <v>15.386589907996887</v>
      </c>
      <c r="E8593" s="33">
        <f t="shared" ca="1" si="269"/>
        <v>0.36397033998003969</v>
      </c>
      <c r="F8593" s="33">
        <f t="shared" ca="1" si="269"/>
        <v>0.83357699843619626</v>
      </c>
      <c r="G8593" s="37">
        <f ca="1">('Win-Draw-Loss'!$D$38+(('Win-Draw-Loss'!$D$39-'Win-Draw-Loss'!$D$38)*E8593)+('Win-Draw-Loss'!$D$38+(('Win-Draw-Loss'!$D$39-'Win-Draw-Loss'!$D$38)*F8593)))/2</f>
        <v>32.963210076243541</v>
      </c>
      <c r="H8593" s="37"/>
      <c r="I8593" s="3">
        <f ca="1">(G8593-C8593)*600/'Win-Draw-Loss'!$B$42</f>
        <v>35.153240336493312</v>
      </c>
    </row>
    <row r="8594" spans="1:9" x14ac:dyDescent="0.25">
      <c r="A8594" s="33">
        <f t="shared" ca="1" si="268"/>
        <v>0.8471697095348949</v>
      </c>
      <c r="B8594" s="33">
        <f t="shared" ca="1" si="268"/>
        <v>0.15910748507079742</v>
      </c>
      <c r="C8594" s="37">
        <f ca="1">('Win-Draw-Loss'!$B$38+(('Win-Draw-Loss'!$B$39-'Win-Draw-Loss'!$B$38)*A8594)+('Win-Draw-Loss'!$B$38+(('Win-Draw-Loss'!$B$39-'Win-Draw-Loss'!$B$38)*B8594)))/2</f>
        <v>20.062771946056923</v>
      </c>
      <c r="E8594" s="33">
        <f t="shared" ca="1" si="269"/>
        <v>0.99399629618313479</v>
      </c>
      <c r="F8594" s="33">
        <f t="shared" ca="1" si="269"/>
        <v>0.61775993333197465</v>
      </c>
      <c r="G8594" s="37">
        <f ca="1">('Win-Draw-Loss'!$D$38+(('Win-Draw-Loss'!$D$39-'Win-Draw-Loss'!$D$38)*E8594)+('Win-Draw-Loss'!$D$38+(('Win-Draw-Loss'!$D$39-'Win-Draw-Loss'!$D$38)*F8594)))/2</f>
        <v>39.176343442726647</v>
      </c>
      <c r="H8594" s="37"/>
      <c r="I8594" s="3">
        <f ca="1">(G8594-C8594)*600/'Win-Draw-Loss'!$B$42</f>
        <v>38.227142993339449</v>
      </c>
    </row>
    <row r="8595" spans="1:9" x14ac:dyDescent="0.25">
      <c r="A8595" s="33">
        <f t="shared" ca="1" si="268"/>
        <v>2.3884638622090781E-2</v>
      </c>
      <c r="B8595" s="33">
        <f t="shared" ca="1" si="268"/>
        <v>0.68214065122574785</v>
      </c>
      <c r="C8595" s="37">
        <f ca="1">('Win-Draw-Loss'!$B$38+(('Win-Draw-Loss'!$B$39-'Win-Draw-Loss'!$B$38)*A8595)+('Win-Draw-Loss'!$B$38+(('Win-Draw-Loss'!$B$39-'Win-Draw-Loss'!$B$38)*B8595)))/2</f>
        <v>17.060252898478389</v>
      </c>
      <c r="E8595" s="33">
        <f t="shared" ca="1" si="269"/>
        <v>0.45044443080911645</v>
      </c>
      <c r="F8595" s="33">
        <f t="shared" ca="1" si="269"/>
        <v>0.48188538146670257</v>
      </c>
      <c r="G8595" s="37">
        <f ca="1">('Win-Draw-Loss'!$D$38+(('Win-Draw-Loss'!$D$39-'Win-Draw-Loss'!$D$38)*E8595)+('Win-Draw-Loss'!$D$38+(('Win-Draw-Loss'!$D$39-'Win-Draw-Loss'!$D$38)*F8595)))/2</f>
        <v>28.984947184137283</v>
      </c>
      <c r="H8595" s="37"/>
      <c r="I8595" s="3">
        <f ca="1">(G8595-C8595)*600/'Win-Draw-Loss'!$B$42</f>
        <v>23.849388571317789</v>
      </c>
    </row>
    <row r="8596" spans="1:9" x14ac:dyDescent="0.25">
      <c r="A8596" s="33">
        <f t="shared" ca="1" si="268"/>
        <v>0.3256351259736403</v>
      </c>
      <c r="B8596" s="33">
        <f t="shared" ca="1" si="268"/>
        <v>0.66734954349037856</v>
      </c>
      <c r="C8596" s="37">
        <f ca="1">('Win-Draw-Loss'!$B$38+(('Win-Draw-Loss'!$B$39-'Win-Draw-Loss'!$B$38)*A8596)+('Win-Draw-Loss'!$B$38+(('Win-Draw-Loss'!$B$39-'Win-Draw-Loss'!$B$38)*B8596)))/2</f>
        <v>19.92984669464019</v>
      </c>
      <c r="E8596" s="33">
        <f t="shared" ca="1" si="269"/>
        <v>0.33331067308385809</v>
      </c>
      <c r="F8596" s="33">
        <f t="shared" ca="1" si="269"/>
        <v>0.98433106538243553</v>
      </c>
      <c r="G8596" s="37">
        <f ca="1">('Win-Draw-Loss'!$D$38+(('Win-Draw-Loss'!$D$39-'Win-Draw-Loss'!$D$38)*E8596)+('Win-Draw-Loss'!$D$38+(('Win-Draw-Loss'!$D$39-'Win-Draw-Loss'!$D$38)*F8596)))/2</f>
        <v>34.764626076994404</v>
      </c>
      <c r="H8596" s="37"/>
      <c r="I8596" s="3">
        <f ca="1">(G8596-C8596)*600/'Win-Draw-Loss'!$B$42</f>
        <v>29.66955876470843</v>
      </c>
    </row>
    <row r="8597" spans="1:9" x14ac:dyDescent="0.25">
      <c r="A8597" s="33">
        <f t="shared" ca="1" si="268"/>
        <v>0.90881158598499268</v>
      </c>
      <c r="B8597" s="33">
        <f t="shared" ca="1" si="268"/>
        <v>0.10500418386774668</v>
      </c>
      <c r="C8597" s="37">
        <f ca="1">('Win-Draw-Loss'!$B$38+(('Win-Draw-Loss'!$B$39-'Win-Draw-Loss'!$B$38)*A8597)+('Win-Draw-Loss'!$B$38+(('Win-Draw-Loss'!$B$39-'Win-Draw-Loss'!$B$38)*B8597)))/2</f>
        <v>20.138157698527394</v>
      </c>
      <c r="E8597" s="33">
        <f t="shared" ca="1" si="269"/>
        <v>0.63885728798222818</v>
      </c>
      <c r="F8597" s="33">
        <f t="shared" ca="1" si="269"/>
        <v>0.70016081354269555</v>
      </c>
      <c r="G8597" s="37">
        <f ca="1">('Win-Draw-Loss'!$D$38+(('Win-Draw-Loss'!$D$39-'Win-Draw-Loss'!$D$38)*E8597)+('Win-Draw-Loss'!$D$38+(('Win-Draw-Loss'!$D$39-'Win-Draw-Loss'!$D$38)*F8597)))/2</f>
        <v>35.085271522873853</v>
      </c>
      <c r="H8597" s="37"/>
      <c r="I8597" s="3">
        <f ca="1">(G8597-C8597)*600/'Win-Draw-Loss'!$B$42</f>
        <v>29.894227648692915</v>
      </c>
    </row>
    <row r="8598" spans="1:9" x14ac:dyDescent="0.25">
      <c r="A8598" s="33">
        <f t="shared" ca="1" si="268"/>
        <v>0.56601858998520782</v>
      </c>
      <c r="B8598" s="33">
        <f t="shared" ca="1" si="268"/>
        <v>0.99902169881888858</v>
      </c>
      <c r="C8598" s="37">
        <f ca="1">('Win-Draw-Loss'!$B$38+(('Win-Draw-Loss'!$B$39-'Win-Draw-Loss'!$B$38)*A8598)+('Win-Draw-Loss'!$B$38+(('Win-Draw-Loss'!$B$39-'Win-Draw-Loss'!$B$38)*B8598)))/2</f>
        <v>25.650402888040965</v>
      </c>
      <c r="E8598" s="33">
        <f t="shared" ca="1" si="269"/>
        <v>0.22037988720119517</v>
      </c>
      <c r="F8598" s="33">
        <f t="shared" ca="1" si="269"/>
        <v>0.54665490924838744</v>
      </c>
      <c r="G8598" s="37">
        <f ca="1">('Win-Draw-Loss'!$D$38+(('Win-Draw-Loss'!$D$39-'Win-Draw-Loss'!$D$38)*E8598)+('Win-Draw-Loss'!$D$38+(('Win-Draw-Loss'!$D$39-'Win-Draw-Loss'!$D$38)*F8598)))/2</f>
        <v>26.505521946743741</v>
      </c>
      <c r="H8598" s="37"/>
      <c r="I8598" s="3">
        <f ca="1">(G8598-C8598)*600/'Win-Draw-Loss'!$B$42</f>
        <v>1.7102381174055525</v>
      </c>
    </row>
    <row r="8599" spans="1:9" x14ac:dyDescent="0.25">
      <c r="A8599" s="33">
        <f t="shared" ca="1" si="268"/>
        <v>0.33054156629030473</v>
      </c>
      <c r="B8599" s="33">
        <f t="shared" ca="1" si="268"/>
        <v>0.59973287536971454</v>
      </c>
      <c r="C8599" s="37">
        <f ca="1">('Win-Draw-Loss'!$B$38+(('Win-Draw-Loss'!$B$39-'Win-Draw-Loss'!$B$38)*A8599)+('Win-Draw-Loss'!$B$38+(('Win-Draw-Loss'!$B$39-'Win-Draw-Loss'!$B$38)*B8599)))/2</f>
        <v>19.302744416600191</v>
      </c>
      <c r="E8599" s="33">
        <f t="shared" ca="1" si="269"/>
        <v>0.61361582895551248</v>
      </c>
      <c r="F8599" s="33">
        <f t="shared" ca="1" si="269"/>
        <v>0.3697206099583642</v>
      </c>
      <c r="G8599" s="37">
        <f ca="1">('Win-Draw-Loss'!$D$38+(('Win-Draw-Loss'!$D$39-'Win-Draw-Loss'!$D$38)*E8599)+('Win-Draw-Loss'!$D$38+(('Win-Draw-Loss'!$D$39-'Win-Draw-Loss'!$D$38)*F8599)))/2</f>
        <v>29.750046583708148</v>
      </c>
      <c r="H8599" s="37"/>
      <c r="I8599" s="3">
        <f ca="1">(G8599-C8599)*600/'Win-Draw-Loss'!$B$42</f>
        <v>20.894604334215913</v>
      </c>
    </row>
    <row r="8600" spans="1:9" x14ac:dyDescent="0.25">
      <c r="A8600" s="33">
        <f t="shared" ca="1" si="268"/>
        <v>0.37176870712584276</v>
      </c>
      <c r="B8600" s="33">
        <f t="shared" ca="1" si="268"/>
        <v>1.5350386657767778E-2</v>
      </c>
      <c r="C8600" s="37">
        <f ca="1">('Win-Draw-Loss'!$B$38+(('Win-Draw-Loss'!$B$39-'Win-Draw-Loss'!$B$38)*A8600)+('Win-Draw-Loss'!$B$38+(('Win-Draw-Loss'!$B$39-'Win-Draw-Loss'!$B$38)*B8600)))/2</f>
        <v>13.871190937836106</v>
      </c>
      <c r="E8600" s="33">
        <f t="shared" ca="1" si="269"/>
        <v>0.61463368480927882</v>
      </c>
      <c r="F8600" s="33">
        <f t="shared" ca="1" si="269"/>
        <v>7.3135371461416465E-2</v>
      </c>
      <c r="G8600" s="37">
        <f ca="1">('Win-Draw-Loss'!$D$38+(('Win-Draw-Loss'!$D$39-'Win-Draw-Loss'!$D$38)*E8600)+('Win-Draw-Loss'!$D$38+(('Win-Draw-Loss'!$D$39-'Win-Draw-Loss'!$D$38)*F8600)))/2</f>
        <v>25.316535844060425</v>
      </c>
      <c r="H8600" s="37"/>
      <c r="I8600" s="3">
        <f ca="1">(G8600-C8600)*600/'Win-Draw-Loss'!$B$42</f>
        <v>22.890689812448638</v>
      </c>
    </row>
    <row r="8601" spans="1:9" x14ac:dyDescent="0.25">
      <c r="A8601" s="33">
        <f t="shared" ca="1" si="268"/>
        <v>0.82015591375896568</v>
      </c>
      <c r="B8601" s="33">
        <f t="shared" ca="1" si="268"/>
        <v>0.80262966642551015</v>
      </c>
      <c r="C8601" s="37">
        <f ca="1">('Win-Draw-Loss'!$B$38+(('Win-Draw-Loss'!$B$39-'Win-Draw-Loss'!$B$38)*A8601)+('Win-Draw-Loss'!$B$38+(('Win-Draw-Loss'!$B$39-'Win-Draw-Loss'!$B$38)*B8601)))/2</f>
        <v>26.227855801844758</v>
      </c>
      <c r="E8601" s="33">
        <f t="shared" ca="1" si="269"/>
        <v>0.37519121785952303</v>
      </c>
      <c r="F8601" s="33">
        <f t="shared" ca="1" si="269"/>
        <v>0.49492862823884631</v>
      </c>
      <c r="G8601" s="37">
        <f ca="1">('Win-Draw-Loss'!$D$38+(('Win-Draw-Loss'!$D$39-'Win-Draw-Loss'!$D$38)*E8601)+('Win-Draw-Loss'!$D$38+(('Win-Draw-Loss'!$D$39-'Win-Draw-Loss'!$D$38)*F8601)))/2</f>
        <v>28.051797691475542</v>
      </c>
      <c r="H8601" s="37"/>
      <c r="I8601" s="3">
        <f ca="1">(G8601-C8601)*600/'Win-Draw-Loss'!$B$42</f>
        <v>3.6478837792615697</v>
      </c>
    </row>
    <row r="8602" spans="1:9" x14ac:dyDescent="0.25">
      <c r="A8602" s="33">
        <f t="shared" ca="1" si="268"/>
        <v>0.66044515094946987</v>
      </c>
      <c r="B8602" s="33">
        <f t="shared" ca="1" si="268"/>
        <v>0.20980064390248088</v>
      </c>
      <c r="C8602" s="37">
        <f ca="1">('Win-Draw-Loss'!$B$38+(('Win-Draw-Loss'!$B$39-'Win-Draw-Loss'!$B$38)*A8602)+('Win-Draw-Loss'!$B$38+(('Win-Draw-Loss'!$B$39-'Win-Draw-Loss'!$B$38)*B8602)))/2</f>
        <v>18.702457948519509</v>
      </c>
      <c r="E8602" s="33">
        <f t="shared" ca="1" si="269"/>
        <v>0.79977292666435917</v>
      </c>
      <c r="F8602" s="33">
        <f t="shared" ca="1" si="269"/>
        <v>0.90475122079049752</v>
      </c>
      <c r="G8602" s="37">
        <f ca="1">('Win-Draw-Loss'!$D$38+(('Win-Draw-Loss'!$D$39-'Win-Draw-Loss'!$D$38)*E8602)+('Win-Draw-Loss'!$D$38+(('Win-Draw-Loss'!$D$39-'Win-Draw-Loss'!$D$38)*F8602)))/2</f>
        <v>40.567862211822856</v>
      </c>
      <c r="H8602" s="37"/>
      <c r="I8602" s="3">
        <f ca="1">(G8602-C8602)*600/'Win-Draw-Loss'!$B$42</f>
        <v>43.730808526606694</v>
      </c>
    </row>
    <row r="8603" spans="1:9" x14ac:dyDescent="0.25">
      <c r="A8603" s="33">
        <f t="shared" ca="1" si="268"/>
        <v>0.54492816707136515</v>
      </c>
      <c r="B8603" s="33">
        <f t="shared" ca="1" si="268"/>
        <v>0.77718017376717752</v>
      </c>
      <c r="C8603" s="37">
        <f ca="1">('Win-Draw-Loss'!$B$38+(('Win-Draw-Loss'!$B$39-'Win-Draw-Loss'!$B$38)*A8603)+('Win-Draw-Loss'!$B$38+(('Win-Draw-Loss'!$B$39-'Win-Draw-Loss'!$B$38)*B8603)))/2</f>
        <v>23.221083408385429</v>
      </c>
      <c r="E8603" s="33">
        <f t="shared" ca="1" si="269"/>
        <v>0.68082868584031264</v>
      </c>
      <c r="F8603" s="33">
        <f t="shared" ca="1" si="269"/>
        <v>6.0012786073541768E-2</v>
      </c>
      <c r="G8603" s="37">
        <f ca="1">('Win-Draw-Loss'!$D$38+(('Win-Draw-Loss'!$D$39-'Win-Draw-Loss'!$D$38)*E8603)+('Win-Draw-Loss'!$D$38+(('Win-Draw-Loss'!$D$39-'Win-Draw-Loss'!$D$38)*F8603)))/2</f>
        <v>26.112622078707815</v>
      </c>
      <c r="H8603" s="37"/>
      <c r="I8603" s="3">
        <f ca="1">(G8603-C8603)*600/'Win-Draw-Loss'!$B$42</f>
        <v>5.7830773406447733</v>
      </c>
    </row>
    <row r="8604" spans="1:9" x14ac:dyDescent="0.25">
      <c r="A8604" s="33">
        <f t="shared" ca="1" si="268"/>
        <v>0.63715392638061952</v>
      </c>
      <c r="B8604" s="33">
        <f t="shared" ca="1" si="268"/>
        <v>0.27120706566262343</v>
      </c>
      <c r="C8604" s="37">
        <f ca="1">('Win-Draw-Loss'!$B$38+(('Win-Draw-Loss'!$B$39-'Win-Draw-Loss'!$B$38)*A8604)+('Win-Draw-Loss'!$B$38+(('Win-Draw-Loss'!$B$39-'Win-Draw-Loss'!$B$38)*B8604)))/2</f>
        <v>19.08360992043243</v>
      </c>
      <c r="E8604" s="33">
        <f t="shared" ca="1" si="269"/>
        <v>0.8274098894501728</v>
      </c>
      <c r="F8604" s="33">
        <f t="shared" ca="1" si="269"/>
        <v>9.8941726633167693E-2</v>
      </c>
      <c r="G8604" s="37">
        <f ca="1">('Win-Draw-Loss'!$D$38+(('Win-Draw-Loss'!$D$39-'Win-Draw-Loss'!$D$38)*E8604)+('Win-Draw-Loss'!$D$38+(('Win-Draw-Loss'!$D$39-'Win-Draw-Loss'!$D$38)*F8604)))/2</f>
        <v>28.895274241250107</v>
      </c>
      <c r="H8604" s="37"/>
      <c r="I8604" s="3">
        <f ca="1">(G8604-C8604)*600/'Win-Draw-Loss'!$B$42</f>
        <v>19.623328641635354</v>
      </c>
    </row>
    <row r="8605" spans="1:9" x14ac:dyDescent="0.25">
      <c r="A8605" s="33">
        <f t="shared" ca="1" si="268"/>
        <v>0.29208757601444879</v>
      </c>
      <c r="B8605" s="33">
        <f t="shared" ca="1" si="268"/>
        <v>0.22726519829654046</v>
      </c>
      <c r="C8605" s="37">
        <f ca="1">('Win-Draw-Loss'!$B$38+(('Win-Draw-Loss'!$B$39-'Win-Draw-Loss'!$B$38)*A8605)+('Win-Draw-Loss'!$B$38+(('Win-Draw-Loss'!$B$39-'Win-Draw-Loss'!$B$38)*B8605)))/2</f>
        <v>15.193527743109893</v>
      </c>
      <c r="E8605" s="33">
        <f t="shared" ca="1" si="269"/>
        <v>0.78470584812417621</v>
      </c>
      <c r="F8605" s="33">
        <f t="shared" ca="1" si="269"/>
        <v>0.6068080096866606</v>
      </c>
      <c r="G8605" s="37">
        <f ca="1">('Win-Draw-Loss'!$D$38+(('Win-Draw-Loss'!$D$39-'Win-Draw-Loss'!$D$38)*E8605)+('Win-Draw-Loss'!$D$38+(('Win-Draw-Loss'!$D$39-'Win-Draw-Loss'!$D$38)*F8605)))/2</f>
        <v>35.872707867162546</v>
      </c>
      <c r="H8605" s="37"/>
      <c r="I8605" s="3">
        <f ca="1">(G8605-C8605)*600/'Win-Draw-Loss'!$B$42</f>
        <v>41.358360248105306</v>
      </c>
    </row>
    <row r="8606" spans="1:9" x14ac:dyDescent="0.25">
      <c r="A8606" s="33">
        <f t="shared" ca="1" si="268"/>
        <v>0.53595900439799349</v>
      </c>
      <c r="B8606" s="33">
        <f t="shared" ca="1" si="268"/>
        <v>0.66791088238092378</v>
      </c>
      <c r="C8606" s="37">
        <f ca="1">('Win-Draw-Loss'!$B$38+(('Win-Draw-Loss'!$B$39-'Win-Draw-Loss'!$B$38)*A8606)+('Win-Draw-Loss'!$B$38+(('Win-Draw-Loss'!$B$39-'Win-Draw-Loss'!$B$38)*B8606)))/2</f>
        <v>22.038698867789172</v>
      </c>
      <c r="E8606" s="33">
        <f t="shared" ca="1" si="269"/>
        <v>0.94220593288220855</v>
      </c>
      <c r="F8606" s="33">
        <f t="shared" ca="1" si="269"/>
        <v>0.25212413274560075</v>
      </c>
      <c r="G8606" s="37">
        <f ca="1">('Win-Draw-Loss'!$D$38+(('Win-Draw-Loss'!$D$39-'Win-Draw-Loss'!$D$38)*E8606)+('Win-Draw-Loss'!$D$38+(('Win-Draw-Loss'!$D$39-'Win-Draw-Loss'!$D$38)*F8606)))/2</f>
        <v>32.914950984417146</v>
      </c>
      <c r="H8606" s="37"/>
      <c r="I8606" s="3">
        <f ca="1">(G8606-C8606)*600/'Win-Draw-Loss'!$B$42</f>
        <v>21.752504233255948</v>
      </c>
    </row>
    <row r="8607" spans="1:9" x14ac:dyDescent="0.25">
      <c r="A8607" s="33">
        <f t="shared" ca="1" si="268"/>
        <v>0.78022052775752826</v>
      </c>
      <c r="B8607" s="33">
        <f t="shared" ca="1" si="268"/>
        <v>0.43990632735458823</v>
      </c>
      <c r="C8607" s="37">
        <f ca="1">('Win-Draw-Loss'!$B$38+(('Win-Draw-Loss'!$B$39-'Win-Draw-Loss'!$B$38)*A8607)+('Win-Draw-Loss'!$B$38+(('Win-Draw-Loss'!$B$39-'Win-Draw-Loss'!$B$38)*B8607)))/2</f>
        <v>22.201268551121167</v>
      </c>
      <c r="E8607" s="33">
        <f t="shared" ca="1" si="269"/>
        <v>0.15350971984436745</v>
      </c>
      <c r="F8607" s="33">
        <f t="shared" ca="1" si="269"/>
        <v>0.45383897114313354</v>
      </c>
      <c r="G8607" s="37">
        <f ca="1">('Win-Draw-Loss'!$D$38+(('Win-Draw-Loss'!$D$39-'Win-Draw-Loss'!$D$38)*E8607)+('Win-Draw-Loss'!$D$38+(('Win-Draw-Loss'!$D$39-'Win-Draw-Loss'!$D$38)*F8607)))/2</f>
        <v>24.110230364812516</v>
      </c>
      <c r="H8607" s="37"/>
      <c r="I8607" s="3">
        <f ca="1">(G8607-C8607)*600/'Win-Draw-Loss'!$B$42</f>
        <v>3.8179236273826973</v>
      </c>
    </row>
    <row r="8608" spans="1:9" x14ac:dyDescent="0.25">
      <c r="A8608" s="33">
        <f t="shared" ca="1" si="268"/>
        <v>0.16794124386220055</v>
      </c>
      <c r="B8608" s="33">
        <f t="shared" ca="1" si="268"/>
        <v>0.62334888813749767</v>
      </c>
      <c r="C8608" s="37">
        <f ca="1">('Win-Draw-Loss'!$B$38+(('Win-Draw-Loss'!$B$39-'Win-Draw-Loss'!$B$38)*A8608)+('Win-Draw-Loss'!$B$38+(('Win-Draw-Loss'!$B$39-'Win-Draw-Loss'!$B$38)*B8608)))/2</f>
        <v>17.912901319996983</v>
      </c>
      <c r="E8608" s="33">
        <f t="shared" ca="1" si="269"/>
        <v>0.84072540510331495</v>
      </c>
      <c r="F8608" s="33">
        <f t="shared" ca="1" si="269"/>
        <v>0.89474192518327256</v>
      </c>
      <c r="G8608" s="37">
        <f ca="1">('Win-Draw-Loss'!$D$38+(('Win-Draw-Loss'!$D$39-'Win-Draw-Loss'!$D$38)*E8608)+('Win-Draw-Loss'!$D$38+(('Win-Draw-Loss'!$D$39-'Win-Draw-Loss'!$D$38)*F8608)))/2</f>
        <v>41.032009954298815</v>
      </c>
      <c r="H8608" s="37"/>
      <c r="I8608" s="3">
        <f ca="1">(G8608-C8608)*600/'Win-Draw-Loss'!$B$42</f>
        <v>46.238217268603663</v>
      </c>
    </row>
    <row r="8609" spans="1:9" x14ac:dyDescent="0.25">
      <c r="A8609" s="33">
        <f t="shared" ca="1" si="268"/>
        <v>0.88945843058876417</v>
      </c>
      <c r="B8609" s="33">
        <f t="shared" ca="1" si="268"/>
        <v>0.40770196335568232</v>
      </c>
      <c r="C8609" s="37">
        <f ca="1">('Win-Draw-Loss'!$B$38+(('Win-Draw-Loss'!$B$39-'Win-Draw-Loss'!$B$38)*A8609)+('Win-Draw-Loss'!$B$38+(('Win-Draw-Loss'!$B$39-'Win-Draw-Loss'!$B$38)*B8609)))/2</f>
        <v>22.971603939444464</v>
      </c>
      <c r="E8609" s="33">
        <f t="shared" ca="1" si="269"/>
        <v>0.31453057334029322</v>
      </c>
      <c r="F8609" s="33">
        <f t="shared" ca="1" si="269"/>
        <v>0.362039449024249</v>
      </c>
      <c r="G8609" s="37">
        <f ca="1">('Win-Draw-Loss'!$D$38+(('Win-Draw-Loss'!$D$39-'Win-Draw-Loss'!$D$38)*E8609)+('Win-Draw-Loss'!$D$38+(('Win-Draw-Loss'!$D$39-'Win-Draw-Loss'!$D$38)*F8609)))/2</f>
        <v>25.148550335468133</v>
      </c>
      <c r="H8609" s="37"/>
      <c r="I8609" s="3">
        <f ca="1">(G8609-C8609)*600/'Win-Draw-Loss'!$B$42</f>
        <v>4.3538927920473398</v>
      </c>
    </row>
    <row r="8610" spans="1:9" x14ac:dyDescent="0.25">
      <c r="A8610" s="33">
        <f t="shared" ca="1" si="268"/>
        <v>0.38484245587165089</v>
      </c>
      <c r="B8610" s="33">
        <f t="shared" ca="1" si="268"/>
        <v>0.48888180940351733</v>
      </c>
      <c r="C8610" s="37">
        <f ca="1">('Win-Draw-Loss'!$B$38+(('Win-Draw-Loss'!$B$39-'Win-Draw-Loss'!$B$38)*A8610)+('Win-Draw-Loss'!$B$38+(('Win-Draw-Loss'!$B$39-'Win-Draw-Loss'!$B$38)*B8610)))/2</f>
        <v>18.737242652751682</v>
      </c>
      <c r="E8610" s="33">
        <f t="shared" ca="1" si="269"/>
        <v>0.54172058896816033</v>
      </c>
      <c r="F8610" s="33">
        <f t="shared" ca="1" si="269"/>
        <v>0.9009482445770739</v>
      </c>
      <c r="G8610" s="37">
        <f ca="1">('Win-Draw-Loss'!$D$38+(('Win-Draw-Loss'!$D$39-'Win-Draw-Loss'!$D$38)*E8610)+('Win-Draw-Loss'!$D$38+(('Win-Draw-Loss'!$D$39-'Win-Draw-Loss'!$D$38)*F8610)))/2</f>
        <v>36.64003250317851</v>
      </c>
      <c r="H8610" s="37"/>
      <c r="I8610" s="3">
        <f ca="1">(G8610-C8610)*600/'Win-Draw-Loss'!$B$42</f>
        <v>35.805579700853656</v>
      </c>
    </row>
    <row r="8611" spans="1:9" x14ac:dyDescent="0.25">
      <c r="A8611" s="33">
        <f t="shared" ca="1" si="268"/>
        <v>0.1228415539527834</v>
      </c>
      <c r="B8611" s="33">
        <f t="shared" ca="1" si="268"/>
        <v>0.73742423150849479</v>
      </c>
      <c r="C8611" s="37">
        <f ca="1">('Win-Draw-Loss'!$B$38+(('Win-Draw-Loss'!$B$39-'Win-Draw-Loss'!$B$38)*A8611)+('Win-Draw-Loss'!$B$38+(('Win-Draw-Loss'!$B$39-'Win-Draw-Loss'!$B$38)*B8611)))/2</f>
        <v>18.602657854612783</v>
      </c>
      <c r="E8611" s="33">
        <f t="shared" ca="1" si="269"/>
        <v>2.1213373005784852E-2</v>
      </c>
      <c r="F8611" s="33">
        <f t="shared" ca="1" si="269"/>
        <v>7.0590080372840536E-2</v>
      </c>
      <c r="G8611" s="37">
        <f ca="1">('Win-Draw-Loss'!$D$38+(('Win-Draw-Loss'!$D$39-'Win-Draw-Loss'!$D$38)*E8611)+('Win-Draw-Loss'!$D$38+(('Win-Draw-Loss'!$D$39-'Win-Draw-Loss'!$D$38)*F8611)))/2</f>
        <v>16.377051800679382</v>
      </c>
      <c r="H8611" s="37"/>
      <c r="I8611" s="3">
        <f ca="1">(G8611-C8611)*600/'Win-Draw-Loss'!$B$42</f>
        <v>-4.4512121078668017</v>
      </c>
    </row>
    <row r="8612" spans="1:9" x14ac:dyDescent="0.25">
      <c r="A8612" s="33">
        <f t="shared" ca="1" si="268"/>
        <v>0.49970230669846782</v>
      </c>
      <c r="B8612" s="33">
        <f t="shared" ca="1" si="268"/>
        <v>0.56687844049958569</v>
      </c>
      <c r="C8612" s="37">
        <f ca="1">('Win-Draw-Loss'!$B$38+(('Win-Draw-Loss'!$B$39-'Win-Draw-Loss'!$B$38)*A8612)+('Win-Draw-Loss'!$B$38+(('Win-Draw-Loss'!$B$39-'Win-Draw-Loss'!$B$38)*B8612)))/2</f>
        <v>20.665807471980536</v>
      </c>
      <c r="E8612" s="33">
        <f t="shared" ca="1" si="269"/>
        <v>0.88453227111571864</v>
      </c>
      <c r="F8612" s="33">
        <f t="shared" ca="1" si="269"/>
        <v>0.96083954824431073</v>
      </c>
      <c r="G8612" s="37">
        <f ca="1">('Win-Draw-Loss'!$D$38+(('Win-Draw-Loss'!$D$39-'Win-Draw-Loss'!$D$38)*E8612)+('Win-Draw-Loss'!$D$38+(('Win-Draw-Loss'!$D$39-'Win-Draw-Loss'!$D$38)*F8612)))/2</f>
        <v>42.680577290400436</v>
      </c>
      <c r="H8612" s="37"/>
      <c r="I8612" s="3">
        <f ca="1">(G8612-C8612)*600/'Win-Draw-Loss'!$B$42</f>
        <v>44.0295396368398</v>
      </c>
    </row>
    <row r="8613" spans="1:9" x14ac:dyDescent="0.25">
      <c r="A8613" s="33">
        <f t="shared" ca="1" si="268"/>
        <v>0.99913779299045347</v>
      </c>
      <c r="B8613" s="33">
        <f t="shared" ca="1" si="268"/>
        <v>0.63789689328631516</v>
      </c>
      <c r="C8613" s="37">
        <f ca="1">('Win-Draw-Loss'!$B$38+(('Win-Draw-Loss'!$B$39-'Win-Draw-Loss'!$B$38)*A8613)+('Win-Draw-Loss'!$B$38+(('Win-Draw-Loss'!$B$39-'Win-Draw-Loss'!$B$38)*B8613)))/2</f>
        <v>26.370346862767686</v>
      </c>
      <c r="E8613" s="33">
        <f t="shared" ca="1" si="269"/>
        <v>0.44645850786506336</v>
      </c>
      <c r="F8613" s="33">
        <f t="shared" ca="1" si="269"/>
        <v>0.73689005302880772</v>
      </c>
      <c r="G8613" s="37">
        <f ca="1">('Win-Draw-Loss'!$D$38+(('Win-Draw-Loss'!$D$39-'Win-Draw-Loss'!$D$38)*E8613)+('Win-Draw-Loss'!$D$38+(('Win-Draw-Loss'!$D$39-'Win-Draw-Loss'!$D$38)*F8613)))/2</f>
        <v>32.750228413408067</v>
      </c>
      <c r="H8613" s="37"/>
      <c r="I8613" s="3">
        <f ca="1">(G8613-C8613)*600/'Win-Draw-Loss'!$B$42</f>
        <v>12.759763101280761</v>
      </c>
    </row>
    <row r="8614" spans="1:9" x14ac:dyDescent="0.25">
      <c r="A8614" s="33">
        <f t="shared" ca="1" si="268"/>
        <v>0.57176382140803916</v>
      </c>
      <c r="B8614" s="33">
        <f t="shared" ca="1" si="268"/>
        <v>0.76426684736287598</v>
      </c>
      <c r="C8614" s="37">
        <f ca="1">('Win-Draw-Loss'!$B$38+(('Win-Draw-Loss'!$B$39-'Win-Draw-Loss'!$B$38)*A8614)+('Win-Draw-Loss'!$B$38+(('Win-Draw-Loss'!$B$39-'Win-Draw-Loss'!$B$38)*B8614)))/2</f>
        <v>23.360306687709151</v>
      </c>
      <c r="E8614" s="33">
        <f t="shared" ca="1" si="269"/>
        <v>0.72725868403157423</v>
      </c>
      <c r="F8614" s="33">
        <f t="shared" ca="1" si="269"/>
        <v>0.11798548118170682</v>
      </c>
      <c r="G8614" s="37">
        <f ca="1">('Win-Draw-Loss'!$D$38+(('Win-Draw-Loss'!$D$39-'Win-Draw-Loss'!$D$38)*E8614)+('Win-Draw-Loss'!$D$38+(('Win-Draw-Loss'!$D$39-'Win-Draw-Loss'!$D$38)*F8614)))/2</f>
        <v>27.678662478199218</v>
      </c>
      <c r="H8614" s="37"/>
      <c r="I8614" s="3">
        <f ca="1">(G8614-C8614)*600/'Win-Draw-Loss'!$B$42</f>
        <v>8.6367115809801334</v>
      </c>
    </row>
    <row r="8615" spans="1:9" x14ac:dyDescent="0.25">
      <c r="A8615" s="33">
        <f t="shared" ca="1" si="268"/>
        <v>0.57576737718785065</v>
      </c>
      <c r="B8615" s="33">
        <f t="shared" ca="1" si="268"/>
        <v>0.59300451186441261</v>
      </c>
      <c r="C8615" s="37">
        <f ca="1">('Win-Draw-Loss'!$B$38+(('Win-Draw-Loss'!$B$39-'Win-Draw-Loss'!$B$38)*A8615)+('Win-Draw-Loss'!$B$38+(('Win-Draw-Loss'!$B$39-'Win-Draw-Loss'!$B$38)*B8615)))/2</f>
        <v>21.687718890522632</v>
      </c>
      <c r="E8615" s="33">
        <f t="shared" ca="1" si="269"/>
        <v>0.93160153986033245</v>
      </c>
      <c r="F8615" s="33">
        <f t="shared" ca="1" si="269"/>
        <v>0.72426869027298624</v>
      </c>
      <c r="G8615" s="37">
        <f ca="1">('Win-Draw-Loss'!$D$38+(('Win-Draw-Loss'!$D$39-'Win-Draw-Loss'!$D$38)*E8615)+('Win-Draw-Loss'!$D$38+(('Win-Draw-Loss'!$D$39-'Win-Draw-Loss'!$D$38)*F8615)))/2</f>
        <v>39.838053451999784</v>
      </c>
      <c r="H8615" s="37"/>
      <c r="I8615" s="3">
        <f ca="1">(G8615-C8615)*600/'Win-Draw-Loss'!$B$42</f>
        <v>36.300669122954304</v>
      </c>
    </row>
    <row r="8616" spans="1:9" x14ac:dyDescent="0.25">
      <c r="A8616" s="33">
        <f t="shared" ca="1" si="268"/>
        <v>0.86583947671975547</v>
      </c>
      <c r="B8616" s="33">
        <f t="shared" ca="1" si="268"/>
        <v>0.35494052131217235</v>
      </c>
      <c r="C8616" s="37">
        <f ca="1">('Win-Draw-Loss'!$B$38+(('Win-Draw-Loss'!$B$39-'Win-Draw-Loss'!$B$38)*A8616)+('Win-Draw-Loss'!$B$38+(('Win-Draw-Loss'!$B$39-'Win-Draw-Loss'!$B$38)*B8616)))/2</f>
        <v>22.20779998031928</v>
      </c>
      <c r="E8616" s="33">
        <f t="shared" ca="1" si="269"/>
        <v>0.89361941639135078</v>
      </c>
      <c r="F8616" s="33">
        <f t="shared" ca="1" si="269"/>
        <v>0.26236533443017396</v>
      </c>
      <c r="G8616" s="37">
        <f ca="1">('Win-Draw-Loss'!$D$38+(('Win-Draw-Loss'!$D$39-'Win-Draw-Loss'!$D$38)*E8616)+('Win-Draw-Loss'!$D$38+(('Win-Draw-Loss'!$D$39-'Win-Draw-Loss'!$D$38)*F8616)))/2</f>
        <v>32.33977126232287</v>
      </c>
      <c r="H8616" s="37"/>
      <c r="I8616" s="3">
        <f ca="1">(G8616-C8616)*600/'Win-Draw-Loss'!$B$42</f>
        <v>20.263942564007181</v>
      </c>
    </row>
    <row r="8617" spans="1:9" x14ac:dyDescent="0.25">
      <c r="A8617" s="33">
        <f t="shared" ca="1" si="268"/>
        <v>1.7981860115053205E-2</v>
      </c>
      <c r="B8617" s="33">
        <f t="shared" ca="1" si="268"/>
        <v>0.17247532695610357</v>
      </c>
      <c r="C8617" s="37">
        <f ca="1">('Win-Draw-Loss'!$B$38+(('Win-Draw-Loss'!$B$39-'Win-Draw-Loss'!$B$38)*A8617)+('Win-Draw-Loss'!$B$38+(('Win-Draw-Loss'!$B$39-'Win-Draw-Loss'!$B$38)*B8617)))/2</f>
        <v>11.904571870711568</v>
      </c>
      <c r="E8617" s="33">
        <f t="shared" ca="1" si="269"/>
        <v>0.1783926579901508</v>
      </c>
      <c r="F8617" s="33">
        <f t="shared" ca="1" si="269"/>
        <v>0.70646271599886479</v>
      </c>
      <c r="G8617" s="37">
        <f ca="1">('Win-Draw-Loss'!$D$38+(('Win-Draw-Loss'!$D$39-'Win-Draw-Loss'!$D$38)*E8617)+('Win-Draw-Loss'!$D$38+(('Win-Draw-Loss'!$D$39-'Win-Draw-Loss'!$D$38)*F8617)))/2</f>
        <v>28.272830609835236</v>
      </c>
      <c r="H8617" s="37"/>
      <c r="I8617" s="3">
        <f ca="1">(G8617-C8617)*600/'Win-Draw-Loss'!$B$42</f>
        <v>32.736517478247336</v>
      </c>
    </row>
    <row r="8618" spans="1:9" x14ac:dyDescent="0.25">
      <c r="A8618" s="33">
        <f t="shared" ca="1" si="268"/>
        <v>9.939043960768823E-2</v>
      </c>
      <c r="B8618" s="33">
        <f t="shared" ca="1" si="268"/>
        <v>0.98846751646390207</v>
      </c>
      <c r="C8618" s="37">
        <f ca="1">('Win-Draw-Loss'!$B$38+(('Win-Draw-Loss'!$B$39-'Win-Draw-Loss'!$B$38)*A8618)+('Win-Draw-Loss'!$B$38+(('Win-Draw-Loss'!$B$39-'Win-Draw-Loss'!$B$38)*B8618)))/2</f>
        <v>20.878579560715902</v>
      </c>
      <c r="E8618" s="33">
        <f t="shared" ca="1" si="269"/>
        <v>0.72184840328826727</v>
      </c>
      <c r="F8618" s="33">
        <f t="shared" ca="1" si="269"/>
        <v>0.26901959766684247</v>
      </c>
      <c r="G8618" s="37">
        <f ca="1">('Win-Draw-Loss'!$D$38+(('Win-Draw-Loss'!$D$39-'Win-Draw-Loss'!$D$38)*E8618)+('Win-Draw-Loss'!$D$38+(('Win-Draw-Loss'!$D$39-'Win-Draw-Loss'!$D$38)*F8618)))/2</f>
        <v>29.863020014326647</v>
      </c>
      <c r="H8618" s="37"/>
      <c r="I8618" s="3">
        <f ca="1">(G8618-C8618)*600/'Win-Draw-Loss'!$B$42</f>
        <v>17.968880907221489</v>
      </c>
    </row>
    <row r="8619" spans="1:9" x14ac:dyDescent="0.25">
      <c r="A8619" s="33">
        <f t="shared" ca="1" si="268"/>
        <v>1.4228044714347798E-2</v>
      </c>
      <c r="B8619" s="33">
        <f t="shared" ca="1" si="268"/>
        <v>0.16958860321339386</v>
      </c>
      <c r="C8619" s="37">
        <f ca="1">('Win-Draw-Loss'!$B$38+(('Win-Draw-Loss'!$B$39-'Win-Draw-Loss'!$B$38)*A8619)+('Win-Draw-Loss'!$B$38+(('Win-Draw-Loss'!$B$39-'Win-Draw-Loss'!$B$38)*B8619)))/2</f>
        <v>11.838166479277417</v>
      </c>
      <c r="E8619" s="33">
        <f t="shared" ca="1" si="269"/>
        <v>0.86198431311516055</v>
      </c>
      <c r="F8619" s="33">
        <f t="shared" ca="1" si="269"/>
        <v>0.65403750962084228</v>
      </c>
      <c r="G8619" s="37">
        <f ca="1">('Win-Draw-Loss'!$D$38+(('Win-Draw-Loss'!$D$39-'Win-Draw-Loss'!$D$38)*E8619)+('Win-Draw-Loss'!$D$38+(('Win-Draw-Loss'!$D$39-'Win-Draw-Loss'!$D$38)*F8619)))/2</f>
        <v>37.740327341040043</v>
      </c>
      <c r="H8619" s="37"/>
      <c r="I8619" s="3">
        <f ca="1">(G8619-C8619)*600/'Win-Draw-Loss'!$B$42</f>
        <v>51.804321723525248</v>
      </c>
    </row>
    <row r="8620" spans="1:9" x14ac:dyDescent="0.25">
      <c r="A8620" s="33">
        <f t="shared" ca="1" si="268"/>
        <v>0.82973458276224088</v>
      </c>
      <c r="B8620" s="33">
        <f t="shared" ca="1" si="268"/>
        <v>0.57265741566935624</v>
      </c>
      <c r="C8620" s="37">
        <f ca="1">('Win-Draw-Loss'!$B$38+(('Win-Draw-Loss'!$B$39-'Win-Draw-Loss'!$B$38)*A8620)+('Win-Draw-Loss'!$B$38+(('Win-Draw-Loss'!$B$39-'Win-Draw-Loss'!$B$38)*B8620)))/2</f>
        <v>24.02391998431597</v>
      </c>
      <c r="E8620" s="33">
        <f t="shared" ca="1" si="269"/>
        <v>0.3921105369400103</v>
      </c>
      <c r="F8620" s="33">
        <f t="shared" ca="1" si="269"/>
        <v>0.73434781448979924</v>
      </c>
      <c r="G8620" s="37">
        <f ca="1">('Win-Draw-Loss'!$D$38+(('Win-Draw-Loss'!$D$39-'Win-Draw-Loss'!$D$38)*E8620)+('Win-Draw-Loss'!$D$38+(('Win-Draw-Loss'!$D$39-'Win-Draw-Loss'!$D$38)*F8620)))/2</f>
        <v>31.89687527144714</v>
      </c>
      <c r="H8620" s="37"/>
      <c r="I8620" s="3">
        <f ca="1">(G8620-C8620)*600/'Win-Draw-Loss'!$B$42</f>
        <v>15.745910574262341</v>
      </c>
    </row>
    <row r="8621" spans="1:9" x14ac:dyDescent="0.25">
      <c r="A8621" s="33">
        <f t="shared" ca="1" si="268"/>
        <v>0.99645711991293029</v>
      </c>
      <c r="B8621" s="33">
        <f t="shared" ca="1" si="268"/>
        <v>0.41862424580653057</v>
      </c>
      <c r="C8621" s="37">
        <f ca="1">('Win-Draw-Loss'!$B$38+(('Win-Draw-Loss'!$B$39-'Win-Draw-Loss'!$B$38)*A8621)+('Win-Draw-Loss'!$B$38+(('Win-Draw-Loss'!$B$39-'Win-Draw-Loss'!$B$38)*B8621)))/2</f>
        <v>24.150813657194607</v>
      </c>
      <c r="E8621" s="33">
        <f t="shared" ca="1" si="269"/>
        <v>0.42990322443238738</v>
      </c>
      <c r="F8621" s="33">
        <f t="shared" ca="1" si="269"/>
        <v>0.33276849871823455</v>
      </c>
      <c r="G8621" s="37">
        <f ca="1">('Win-Draw-Loss'!$D$38+(('Win-Draw-Loss'!$D$39-'Win-Draw-Loss'!$D$38)*E8621)+('Win-Draw-Loss'!$D$38+(('Win-Draw-Loss'!$D$39-'Win-Draw-Loss'!$D$38)*F8621)))/2</f>
        <v>26.44007584725933</v>
      </c>
      <c r="H8621" s="37"/>
      <c r="I8621" s="3">
        <f ca="1">(G8621-C8621)*600/'Win-Draw-Loss'!$B$42</f>
        <v>4.5785243801294442</v>
      </c>
    </row>
    <row r="8622" spans="1:9" x14ac:dyDescent="0.25">
      <c r="A8622" s="33">
        <f t="shared" ca="1" si="268"/>
        <v>0.60418115736088596</v>
      </c>
      <c r="B8622" s="33">
        <f t="shared" ca="1" si="268"/>
        <v>0.13247651041333153</v>
      </c>
      <c r="C8622" s="37">
        <f ca="1">('Win-Draw-Loss'!$B$38+(('Win-Draw-Loss'!$B$39-'Win-Draw-Loss'!$B$38)*A8622)+('Win-Draw-Loss'!$B$38+(('Win-Draw-Loss'!$B$39-'Win-Draw-Loss'!$B$38)*B8622)))/2</f>
        <v>17.366576677742174</v>
      </c>
      <c r="E8622" s="33">
        <f t="shared" ca="1" si="269"/>
        <v>0.91812920124229103</v>
      </c>
      <c r="F8622" s="33">
        <f t="shared" ca="1" si="269"/>
        <v>2.1215021587896232E-2</v>
      </c>
      <c r="G8622" s="37">
        <f ca="1">('Win-Draw-Loss'!$D$38+(('Win-Draw-Loss'!$D$39-'Win-Draw-Loss'!$D$38)*E8622)+('Win-Draw-Loss'!$D$38+(('Win-Draw-Loss'!$D$39-'Win-Draw-Loss'!$D$38)*F8622)))/2</f>
        <v>29.090163342452808</v>
      </c>
      <c r="H8622" s="37"/>
      <c r="I8622" s="3">
        <f ca="1">(G8622-C8622)*600/'Win-Draw-Loss'!$B$42</f>
        <v>23.447173329421268</v>
      </c>
    </row>
    <row r="8623" spans="1:9" x14ac:dyDescent="0.25">
      <c r="A8623" s="33">
        <f t="shared" ca="1" si="268"/>
        <v>0.94147115106470936</v>
      </c>
      <c r="B8623" s="33">
        <f t="shared" ca="1" si="268"/>
        <v>0.22952336624135838</v>
      </c>
      <c r="C8623" s="37">
        <f ca="1">('Win-Draw-Loss'!$B$38+(('Win-Draw-Loss'!$B$39-'Win-Draw-Loss'!$B$38)*A8623)+('Win-Draw-Loss'!$B$38+(('Win-Draw-Loss'!$B$39-'Win-Draw-Loss'!$B$38)*B8623)))/2</f>
        <v>21.709945173060678</v>
      </c>
      <c r="E8623" s="33">
        <f t="shared" ca="1" si="269"/>
        <v>0.98030322402124781</v>
      </c>
      <c r="F8623" s="33">
        <f t="shared" ca="1" si="269"/>
        <v>0.96368688078674858</v>
      </c>
      <c r="G8623" s="37">
        <f ca="1">('Win-Draw-Loss'!$D$38+(('Win-Draw-Loss'!$D$39-'Win-Draw-Loss'!$D$38)*E8623)+('Win-Draw-Loss'!$D$38+(('Win-Draw-Loss'!$D$39-'Win-Draw-Loss'!$D$38)*F8623)))/2</f>
        <v>44.159851572119948</v>
      </c>
      <c r="H8623" s="37"/>
      <c r="I8623" s="3">
        <f ca="1">(G8623-C8623)*600/'Win-Draw-Loss'!$B$42</f>
        <v>44.899812798118539</v>
      </c>
    </row>
    <row r="8624" spans="1:9" x14ac:dyDescent="0.25">
      <c r="A8624" s="33">
        <f t="shared" ca="1" si="268"/>
        <v>0.28092993522187548</v>
      </c>
      <c r="B8624" s="33">
        <f t="shared" ca="1" si="268"/>
        <v>0.18487576892080915</v>
      </c>
      <c r="C8624" s="37">
        <f ca="1">('Win-Draw-Loss'!$B$38+(('Win-Draw-Loss'!$B$39-'Win-Draw-Loss'!$B$38)*A8624)+('Win-Draw-Loss'!$B$38+(('Win-Draw-Loss'!$B$39-'Win-Draw-Loss'!$B$38)*B8624)))/2</f>
        <v>14.658057041426847</v>
      </c>
      <c r="E8624" s="33">
        <f t="shared" ca="1" si="269"/>
        <v>1.4357860996903726E-2</v>
      </c>
      <c r="F8624" s="33">
        <f t="shared" ca="1" si="269"/>
        <v>0.59004699792719839</v>
      </c>
      <c r="G8624" s="37">
        <f ca="1">('Win-Draw-Loss'!$D$38+(('Win-Draw-Loss'!$D$39-'Win-Draw-Loss'!$D$38)*E8624)+('Win-Draw-Loss'!$D$38+(('Win-Draw-Loss'!$D$39-'Win-Draw-Loss'!$D$38)*F8624)))/2</f>
        <v>24.066072883861533</v>
      </c>
      <c r="H8624" s="37"/>
      <c r="I8624" s="3">
        <f ca="1">(G8624-C8624)*600/'Win-Draw-Loss'!$B$42</f>
        <v>18.816031684869372</v>
      </c>
    </row>
    <row r="8625" spans="1:9" x14ac:dyDescent="0.25">
      <c r="A8625" s="33">
        <f t="shared" ca="1" si="268"/>
        <v>0.81516234841822177</v>
      </c>
      <c r="B8625" s="33">
        <f t="shared" ca="1" si="268"/>
        <v>0.28814312419639077</v>
      </c>
      <c r="C8625" s="37">
        <f ca="1">('Win-Draw-Loss'!$B$38+(('Win-Draw-Loss'!$B$39-'Win-Draw-Loss'!$B$38)*A8625)+('Win-Draw-Loss'!$B$38+(('Win-Draw-Loss'!$B$39-'Win-Draw-Loss'!$B$38)*B8625)))/2</f>
        <v>21.033054726146126</v>
      </c>
      <c r="E8625" s="33">
        <f t="shared" ca="1" si="269"/>
        <v>1.1041247301492474E-2</v>
      </c>
      <c r="F8625" s="33">
        <f t="shared" ca="1" si="269"/>
        <v>0.92763286992558458</v>
      </c>
      <c r="G8625" s="37">
        <f ca="1">('Win-Draw-Loss'!$D$38+(('Win-Draw-Loss'!$D$39-'Win-Draw-Loss'!$D$38)*E8625)+('Win-Draw-Loss'!$D$38+(('Win-Draw-Loss'!$D$39-'Win-Draw-Loss'!$D$38)*F8625)))/2</f>
        <v>29.080111758406158</v>
      </c>
      <c r="H8625" s="37"/>
      <c r="I8625" s="3">
        <f ca="1">(G8625-C8625)*600/'Win-Draw-Loss'!$B$42</f>
        <v>16.094114064520063</v>
      </c>
    </row>
    <row r="8626" spans="1:9" x14ac:dyDescent="0.25">
      <c r="A8626" s="33">
        <f t="shared" ca="1" si="268"/>
        <v>4.512689969081296E-2</v>
      </c>
      <c r="B8626" s="33">
        <f t="shared" ca="1" si="268"/>
        <v>0.98371176505284119</v>
      </c>
      <c r="C8626" s="37">
        <f ca="1">('Win-Draw-Loss'!$B$38+(('Win-Draw-Loss'!$B$39-'Win-Draw-Loss'!$B$38)*A8626)+('Win-Draw-Loss'!$B$38+(('Win-Draw-Loss'!$B$39-'Win-Draw-Loss'!$B$38)*B8626)))/2</f>
        <v>20.288386647436543</v>
      </c>
      <c r="E8626" s="33">
        <f t="shared" ca="1" si="269"/>
        <v>0.82197678806653152</v>
      </c>
      <c r="F8626" s="33">
        <f t="shared" ca="1" si="269"/>
        <v>0.57935180548798704</v>
      </c>
      <c r="G8626" s="37">
        <f ca="1">('Win-Draw-Loss'!$D$38+(('Win-Draw-Loss'!$D$39-'Win-Draw-Loss'!$D$38)*E8626)+('Win-Draw-Loss'!$D$38+(('Win-Draw-Loss'!$D$39-'Win-Draw-Loss'!$D$38)*F8626)))/2</f>
        <v>36.019928903317776</v>
      </c>
      <c r="H8626" s="37"/>
      <c r="I8626" s="3">
        <f ca="1">(G8626-C8626)*600/'Win-Draw-Loss'!$B$42</f>
        <v>31.463084511762471</v>
      </c>
    </row>
    <row r="8627" spans="1:9" x14ac:dyDescent="0.25">
      <c r="A8627" s="33">
        <f t="shared" ca="1" si="268"/>
        <v>0.72180443366319136</v>
      </c>
      <c r="B8627" s="33">
        <f t="shared" ca="1" si="268"/>
        <v>0.74510153225813847</v>
      </c>
      <c r="C8627" s="37">
        <f ca="1">('Win-Draw-Loss'!$B$38+(('Win-Draw-Loss'!$B$39-'Win-Draw-Loss'!$B$38)*A8627)+('Win-Draw-Loss'!$B$38+(('Win-Draw-Loss'!$B$39-'Win-Draw-Loss'!$B$38)*B8627)))/2</f>
        <v>24.669059659213296</v>
      </c>
      <c r="E8627" s="33">
        <f t="shared" ca="1" si="269"/>
        <v>0.92335065028105534</v>
      </c>
      <c r="F8627" s="33">
        <f t="shared" ca="1" si="269"/>
        <v>0.37530575126847732</v>
      </c>
      <c r="G8627" s="37">
        <f ca="1">('Win-Draw-Loss'!$D$38+(('Win-Draw-Loss'!$D$39-'Win-Draw-Loss'!$D$38)*E8627)+('Win-Draw-Loss'!$D$38+(('Win-Draw-Loss'!$D$39-'Win-Draw-Loss'!$D$38)*F8627)))/2</f>
        <v>34.479846023242992</v>
      </c>
      <c r="H8627" s="37"/>
      <c r="I8627" s="3">
        <f ca="1">(G8627-C8627)*600/'Win-Draw-Loss'!$B$42</f>
        <v>19.621572728059391</v>
      </c>
    </row>
    <row r="8628" spans="1:9" x14ac:dyDescent="0.25">
      <c r="A8628" s="33">
        <f t="shared" ca="1" si="268"/>
        <v>0.83781490017536253</v>
      </c>
      <c r="B8628" s="33">
        <f t="shared" ca="1" si="268"/>
        <v>0.13652428138850092</v>
      </c>
      <c r="C8628" s="37">
        <f ca="1">('Win-Draw-Loss'!$B$38+(('Win-Draw-Loss'!$B$39-'Win-Draw-Loss'!$B$38)*A8628)+('Win-Draw-Loss'!$B$38+(('Win-Draw-Loss'!$B$39-'Win-Draw-Loss'!$B$38)*B8628)))/2</f>
        <v>19.743391815638635</v>
      </c>
      <c r="E8628" s="33">
        <f t="shared" ca="1" si="269"/>
        <v>0.60711496466777692</v>
      </c>
      <c r="F8628" s="33">
        <f t="shared" ca="1" si="269"/>
        <v>2.1672656089988473E-2</v>
      </c>
      <c r="G8628" s="37">
        <f ca="1">('Win-Draw-Loss'!$D$38+(('Win-Draw-Loss'!$D$39-'Win-Draw-Loss'!$D$38)*E8628)+('Win-Draw-Loss'!$D$38+(('Win-Draw-Loss'!$D$39-'Win-Draw-Loss'!$D$38)*F8628)))/2</f>
        <v>24.43181431136648</v>
      </c>
      <c r="H8628" s="37"/>
      <c r="I8628" s="3">
        <f ca="1">(G8628-C8628)*600/'Win-Draw-Loss'!$B$42</f>
        <v>9.3768449914556911</v>
      </c>
    </row>
    <row r="8629" spans="1:9" x14ac:dyDescent="0.25">
      <c r="A8629" s="33">
        <f t="shared" ca="1" si="268"/>
        <v>0.62524899329018602</v>
      </c>
      <c r="B8629" s="33">
        <f t="shared" ca="1" si="268"/>
        <v>0.57869950529156844</v>
      </c>
      <c r="C8629" s="37">
        <f ca="1">('Win-Draw-Loss'!$B$38+(('Win-Draw-Loss'!$B$39-'Win-Draw-Loss'!$B$38)*A8629)+('Win-Draw-Loss'!$B$38+(('Win-Draw-Loss'!$B$39-'Win-Draw-Loss'!$B$38)*B8629)))/2</f>
        <v>22.039484985817545</v>
      </c>
      <c r="E8629" s="33">
        <f t="shared" ca="1" si="269"/>
        <v>0.14987844303835418</v>
      </c>
      <c r="F8629" s="33">
        <f t="shared" ca="1" si="269"/>
        <v>0.69421390271187133</v>
      </c>
      <c r="G8629" s="37">
        <f ca="1">('Win-Draw-Loss'!$D$38+(('Win-Draw-Loss'!$D$39-'Win-Draw-Loss'!$D$38)*E8629)+('Win-Draw-Loss'!$D$38+(('Win-Draw-Loss'!$D$39-'Win-Draw-Loss'!$D$38)*F8629)))/2</f>
        <v>27.661385186253383</v>
      </c>
      <c r="H8629" s="37"/>
      <c r="I8629" s="3">
        <f ca="1">(G8629-C8629)*600/'Win-Draw-Loss'!$B$42</f>
        <v>11.243800400871677</v>
      </c>
    </row>
    <row r="8630" spans="1:9" x14ac:dyDescent="0.25">
      <c r="A8630" s="33">
        <f t="shared" ca="1" si="268"/>
        <v>0.77014806460081098</v>
      </c>
      <c r="B8630" s="33">
        <f t="shared" ca="1" si="268"/>
        <v>6.5580215612228376E-2</v>
      </c>
      <c r="C8630" s="37">
        <f ca="1">('Win-Draw-Loss'!$B$38+(('Win-Draw-Loss'!$B$39-'Win-Draw-Loss'!$B$38)*A8630)+('Win-Draw-Loss'!$B$38+(('Win-Draw-Loss'!$B$39-'Win-Draw-Loss'!$B$38)*B8630)))/2</f>
        <v>18.357282802130392</v>
      </c>
      <c r="E8630" s="33">
        <f t="shared" ca="1" si="269"/>
        <v>0.43549136290281931</v>
      </c>
      <c r="F8630" s="33">
        <f t="shared" ca="1" si="269"/>
        <v>0.53054167295792298</v>
      </c>
      <c r="G8630" s="37">
        <f ca="1">('Win-Draw-Loss'!$D$38+(('Win-Draw-Loss'!$D$39-'Win-Draw-Loss'!$D$38)*E8630)+('Win-Draw-Loss'!$D$38+(('Win-Draw-Loss'!$D$39-'Win-Draw-Loss'!$D$38)*F8630)))/2</f>
        <v>29.490495537911137</v>
      </c>
      <c r="H8630" s="37"/>
      <c r="I8630" s="3">
        <f ca="1">(G8630-C8630)*600/'Win-Draw-Loss'!$B$42</f>
        <v>22.26642547156149</v>
      </c>
    </row>
    <row r="8631" spans="1:9" x14ac:dyDescent="0.25">
      <c r="A8631" s="33">
        <f t="shared" ca="1" si="268"/>
        <v>0.81890257597314786</v>
      </c>
      <c r="B8631" s="33">
        <f t="shared" ca="1" si="268"/>
        <v>6.4780196198543361E-2</v>
      </c>
      <c r="C8631" s="37">
        <f ca="1">('Win-Draw-Loss'!$B$38+(('Win-Draw-Loss'!$B$39-'Win-Draw-Loss'!$B$38)*A8631)+('Win-Draw-Loss'!$B$38+(('Win-Draw-Loss'!$B$39-'Win-Draw-Loss'!$B$38)*B8631)))/2</f>
        <v>18.836827721716912</v>
      </c>
      <c r="E8631" s="33">
        <f t="shared" ca="1" si="269"/>
        <v>0.877883604210276</v>
      </c>
      <c r="F8631" s="33">
        <f t="shared" ca="1" si="269"/>
        <v>0.56713030149819765</v>
      </c>
      <c r="G8631" s="37">
        <f ca="1">('Win-Draw-Loss'!$D$38+(('Win-Draw-Loss'!$D$39-'Win-Draw-Loss'!$D$38)*E8631)+('Win-Draw-Loss'!$D$38+(('Win-Draw-Loss'!$D$39-'Win-Draw-Loss'!$D$38)*F8631)))/2</f>
        <v>36.675208585627104</v>
      </c>
      <c r="H8631" s="37"/>
      <c r="I8631" s="3">
        <f ca="1">(G8631-C8631)*600/'Win-Draw-Loss'!$B$42</f>
        <v>35.676761727820384</v>
      </c>
    </row>
    <row r="8632" spans="1:9" x14ac:dyDescent="0.25">
      <c r="A8632" s="33">
        <f t="shared" ca="1" si="268"/>
        <v>0.6884804250760711</v>
      </c>
      <c r="B8632" s="33">
        <f t="shared" ca="1" si="268"/>
        <v>0.41777736752452799</v>
      </c>
      <c r="C8632" s="37">
        <f ca="1">('Win-Draw-Loss'!$B$38+(('Win-Draw-Loss'!$B$39-'Win-Draw-Loss'!$B$38)*A8632)+('Win-Draw-Loss'!$B$38+(('Win-Draw-Loss'!$B$39-'Win-Draw-Loss'!$B$38)*B8632)))/2</f>
        <v>21.062577926005993</v>
      </c>
      <c r="E8632" s="33">
        <f t="shared" ca="1" si="269"/>
        <v>0.55038770271479609</v>
      </c>
      <c r="F8632" s="33">
        <f t="shared" ca="1" si="269"/>
        <v>0.27892555412670728</v>
      </c>
      <c r="G8632" s="37">
        <f ca="1">('Win-Draw-Loss'!$D$38+(('Win-Draw-Loss'!$D$39-'Win-Draw-Loss'!$D$38)*E8632)+('Win-Draw-Loss'!$D$38+(('Win-Draw-Loss'!$D$39-'Win-Draw-Loss'!$D$38)*F8632)))/2</f>
        <v>27.439698852622548</v>
      </c>
      <c r="H8632" s="37"/>
      <c r="I8632" s="3">
        <f ca="1">(G8632-C8632)*600/'Win-Draw-Loss'!$B$42</f>
        <v>12.754241853233111</v>
      </c>
    </row>
    <row r="8633" spans="1:9" x14ac:dyDescent="0.25">
      <c r="A8633" s="33">
        <f t="shared" ca="1" si="268"/>
        <v>0.38387120235402905</v>
      </c>
      <c r="B8633" s="33">
        <f t="shared" ca="1" si="268"/>
        <v>0.55221252712655999</v>
      </c>
      <c r="C8633" s="37">
        <f ca="1">('Win-Draw-Loss'!$B$38+(('Win-Draw-Loss'!$B$39-'Win-Draw-Loss'!$B$38)*A8633)+('Win-Draw-Loss'!$B$38+(('Win-Draw-Loss'!$B$39-'Win-Draw-Loss'!$B$38)*B8633)))/2</f>
        <v>19.36083729480589</v>
      </c>
      <c r="E8633" s="33">
        <f t="shared" ca="1" si="269"/>
        <v>0.99565873754533063</v>
      </c>
      <c r="F8633" s="33">
        <f t="shared" ca="1" si="269"/>
        <v>0.15370920260481735</v>
      </c>
      <c r="G8633" s="37">
        <f ca="1">('Win-Draw-Loss'!$D$38+(('Win-Draw-Loss'!$D$39-'Win-Draw-Loss'!$D$38)*E8633)+('Win-Draw-Loss'!$D$38+(('Win-Draw-Loss'!$D$39-'Win-Draw-Loss'!$D$38)*F8633)))/2</f>
        <v>32.240519102252222</v>
      </c>
      <c r="H8633" s="37"/>
      <c r="I8633" s="3">
        <f ca="1">(G8633-C8633)*600/'Win-Draw-Loss'!$B$42</f>
        <v>25.759363614892663</v>
      </c>
    </row>
    <row r="8634" spans="1:9" x14ac:dyDescent="0.25">
      <c r="A8634" s="33">
        <f t="shared" ca="1" si="268"/>
        <v>0.73232202320699102</v>
      </c>
      <c r="B8634" s="33">
        <f t="shared" ca="1" si="268"/>
        <v>0.41129945372569976</v>
      </c>
      <c r="C8634" s="37">
        <f ca="1">('Win-Draw-Loss'!$B$38+(('Win-Draw-Loss'!$B$39-'Win-Draw-Loss'!$B$38)*A8634)+('Win-Draw-Loss'!$B$38+(('Win-Draw-Loss'!$B$39-'Win-Draw-Loss'!$B$38)*B8634)))/2</f>
        <v>21.436214769326909</v>
      </c>
      <c r="E8634" s="33">
        <f t="shared" ca="1" si="269"/>
        <v>0.60934496085736078</v>
      </c>
      <c r="F8634" s="33">
        <f t="shared" ca="1" si="269"/>
        <v>2.9513176837870359E-2</v>
      </c>
      <c r="G8634" s="37">
        <f ca="1">('Win-Draw-Loss'!$D$38+(('Win-Draw-Loss'!$D$39-'Win-Draw-Loss'!$D$38)*E8634)+('Win-Draw-Loss'!$D$38+(('Win-Draw-Loss'!$D$39-'Win-Draw-Loss'!$D$38)*F8634)))/2</f>
        <v>24.582872065428468</v>
      </c>
      <c r="H8634" s="37"/>
      <c r="I8634" s="3">
        <f ca="1">(G8634-C8634)*600/'Win-Draw-Loss'!$B$42</f>
        <v>6.2933145922031173</v>
      </c>
    </row>
    <row r="8635" spans="1:9" x14ac:dyDescent="0.25">
      <c r="A8635" s="33">
        <f t="shared" ca="1" si="268"/>
        <v>0.46213290602598756</v>
      </c>
      <c r="B8635" s="33">
        <f t="shared" ca="1" si="268"/>
        <v>0.76387291878107744</v>
      </c>
      <c r="C8635" s="37">
        <f ca="1">('Win-Draw-Loss'!$B$38+(('Win-Draw-Loss'!$B$39-'Win-Draw-Loss'!$B$38)*A8635)+('Win-Draw-Loss'!$B$38+(('Win-Draw-Loss'!$B$39-'Win-Draw-Loss'!$B$38)*B8635)))/2</f>
        <v>22.260058248070649</v>
      </c>
      <c r="E8635" s="33">
        <f t="shared" ca="1" si="269"/>
        <v>0.86296909941417299</v>
      </c>
      <c r="F8635" s="33">
        <f t="shared" ca="1" si="269"/>
        <v>0.33077094315719502</v>
      </c>
      <c r="G8635" s="37">
        <f ca="1">('Win-Draw-Loss'!$D$38+(('Win-Draw-Loss'!$D$39-'Win-Draw-Loss'!$D$38)*E8635)+('Win-Draw-Loss'!$D$38+(('Win-Draw-Loss'!$D$39-'Win-Draw-Loss'!$D$38)*F8635)))/2</f>
        <v>32.906100638570521</v>
      </c>
      <c r="H8635" s="37"/>
      <c r="I8635" s="3">
        <f ca="1">(G8635-C8635)*600/'Win-Draw-Loss'!$B$42</f>
        <v>21.292084780999744</v>
      </c>
    </row>
    <row r="8636" spans="1:9" x14ac:dyDescent="0.25">
      <c r="A8636" s="33">
        <f t="shared" ca="1" si="268"/>
        <v>0.75255059993261542</v>
      </c>
      <c r="B8636" s="33">
        <f t="shared" ca="1" si="268"/>
        <v>0.90157384944980079</v>
      </c>
      <c r="C8636" s="37">
        <f ca="1">('Win-Draw-Loss'!$B$38+(('Win-Draw-Loss'!$B$39-'Win-Draw-Loss'!$B$38)*A8636)+('Win-Draw-Loss'!$B$38+(('Win-Draw-Loss'!$B$39-'Win-Draw-Loss'!$B$38)*B8636)))/2</f>
        <v>26.541244493824159</v>
      </c>
      <c r="E8636" s="33">
        <f t="shared" ca="1" si="269"/>
        <v>0.69345371236802245</v>
      </c>
      <c r="F8636" s="33">
        <f t="shared" ca="1" si="269"/>
        <v>9.6059537662194217E-2</v>
      </c>
      <c r="G8636" s="37">
        <f ca="1">('Win-Draw-Loss'!$D$38+(('Win-Draw-Loss'!$D$39-'Win-Draw-Loss'!$D$38)*E8636)+('Win-Draw-Loss'!$D$38+(('Win-Draw-Loss'!$D$39-'Win-Draw-Loss'!$D$38)*F8636)))/2</f>
        <v>26.842698750453252</v>
      </c>
      <c r="H8636" s="37"/>
      <c r="I8636" s="3">
        <f ca="1">(G8636-C8636)*600/'Win-Draw-Loss'!$B$42</f>
        <v>0.60290851325818551</v>
      </c>
    </row>
    <row r="8637" spans="1:9" x14ac:dyDescent="0.25">
      <c r="A8637" s="33">
        <f t="shared" ca="1" si="268"/>
        <v>0.11928491019980769</v>
      </c>
      <c r="B8637" s="33">
        <f t="shared" ca="1" si="268"/>
        <v>0.48983541134097408</v>
      </c>
      <c r="C8637" s="37">
        <f ca="1">('Win-Draw-Loss'!$B$38+(('Win-Draw-Loss'!$B$39-'Win-Draw-Loss'!$B$38)*A8637)+('Win-Draw-Loss'!$B$38+(('Win-Draw-Loss'!$B$39-'Win-Draw-Loss'!$B$38)*B8637)))/2</f>
        <v>16.091203215407816</v>
      </c>
      <c r="E8637" s="33">
        <f t="shared" ca="1" si="269"/>
        <v>0.38811005616354077</v>
      </c>
      <c r="F8637" s="33">
        <f t="shared" ca="1" si="269"/>
        <v>0.42020451846846563</v>
      </c>
      <c r="G8637" s="37">
        <f ca="1">('Win-Draw-Loss'!$D$38+(('Win-Draw-Loss'!$D$39-'Win-Draw-Loss'!$D$38)*E8637)+('Win-Draw-Loss'!$D$38+(('Win-Draw-Loss'!$D$39-'Win-Draw-Loss'!$D$38)*F8637)))/2</f>
        <v>27.124718619480099</v>
      </c>
      <c r="H8637" s="37"/>
      <c r="I8637" s="3">
        <f ca="1">(G8637-C8637)*600/'Win-Draw-Loss'!$B$42</f>
        <v>22.067030808144565</v>
      </c>
    </row>
    <row r="8638" spans="1:9" x14ac:dyDescent="0.25">
      <c r="A8638" s="33">
        <f t="shared" ca="1" si="268"/>
        <v>0.7190644450510294</v>
      </c>
      <c r="B8638" s="33">
        <f t="shared" ca="1" si="268"/>
        <v>1.4880157169676611E-2</v>
      </c>
      <c r="C8638" s="37">
        <f ca="1">('Win-Draw-Loss'!$B$38+(('Win-Draw-Loss'!$B$39-'Win-Draw-Loss'!$B$38)*A8638)+('Win-Draw-Loss'!$B$38+(('Win-Draw-Loss'!$B$39-'Win-Draw-Loss'!$B$38)*B8638)))/2</f>
        <v>17.33944602220706</v>
      </c>
      <c r="E8638" s="33">
        <f t="shared" ca="1" si="269"/>
        <v>0.17102166722871681</v>
      </c>
      <c r="F8638" s="33">
        <f t="shared" ca="1" si="269"/>
        <v>5.1356965653114761E-2</v>
      </c>
      <c r="G8638" s="37">
        <f ca="1">('Win-Draw-Loss'!$D$38+(('Win-Draw-Loss'!$D$39-'Win-Draw-Loss'!$D$38)*E8638)+('Win-Draw-Loss'!$D$38+(('Win-Draw-Loss'!$D$39-'Win-Draw-Loss'!$D$38)*F8638)))/2</f>
        <v>18.335679493227474</v>
      </c>
      <c r="H8638" s="37"/>
      <c r="I8638" s="3">
        <f ca="1">(G8638-C8638)*600/'Win-Draw-Loss'!$B$42</f>
        <v>1.9924669420408279</v>
      </c>
    </row>
    <row r="8639" spans="1:9" x14ac:dyDescent="0.25">
      <c r="A8639" s="33">
        <f t="shared" ca="1" si="268"/>
        <v>0.63560199893571268</v>
      </c>
      <c r="B8639" s="33">
        <f t="shared" ca="1" si="268"/>
        <v>0.28850671876947787</v>
      </c>
      <c r="C8639" s="37">
        <f ca="1">('Win-Draw-Loss'!$B$38+(('Win-Draw-Loss'!$B$39-'Win-Draw-Loss'!$B$38)*A8639)+('Win-Draw-Loss'!$B$38+(('Win-Draw-Loss'!$B$39-'Win-Draw-Loss'!$B$38)*B8639)))/2</f>
        <v>19.241087177051902</v>
      </c>
      <c r="E8639" s="33">
        <f t="shared" ca="1" si="269"/>
        <v>0.79219510660078185</v>
      </c>
      <c r="F8639" s="33">
        <f t="shared" ca="1" si="269"/>
        <v>0.72056820085174522</v>
      </c>
      <c r="G8639" s="37">
        <f ca="1">('Win-Draw-Loss'!$D$38+(('Win-Draw-Loss'!$D$39-'Win-Draw-Loss'!$D$38)*E8639)+('Win-Draw-Loss'!$D$38+(('Win-Draw-Loss'!$D$39-'Win-Draw-Loss'!$D$38)*F8639)))/2</f>
        <v>37.691449611787903</v>
      </c>
      <c r="H8639" s="37"/>
      <c r="I8639" s="3">
        <f ca="1">(G8639-C8639)*600/'Win-Draw-Loss'!$B$42</f>
        <v>36.900724869472</v>
      </c>
    </row>
    <row r="8640" spans="1:9" x14ac:dyDescent="0.25">
      <c r="A8640" s="33">
        <f t="shared" ca="1" si="268"/>
        <v>0.96769630786114147</v>
      </c>
      <c r="B8640" s="33">
        <f t="shared" ca="1" si="268"/>
        <v>0.32492710842352768</v>
      </c>
      <c r="C8640" s="37">
        <f ca="1">('Win-Draw-Loss'!$B$38+(('Win-Draw-Loss'!$B$39-'Win-Draw-Loss'!$B$38)*A8640)+('Win-Draw-Loss'!$B$38+(('Win-Draw-Loss'!$B$39-'Win-Draw-Loss'!$B$38)*B8640)))/2</f>
        <v>22.92623416284669</v>
      </c>
      <c r="E8640" s="33">
        <f t="shared" ca="1" si="269"/>
        <v>0.99347361667811951</v>
      </c>
      <c r="F8640" s="33">
        <f t="shared" ca="1" si="269"/>
        <v>0.80042689294180114</v>
      </c>
      <c r="G8640" s="37">
        <f ca="1">('Win-Draw-Loss'!$D$38+(('Win-Draw-Loss'!$D$39-'Win-Draw-Loss'!$D$38)*E8640)+('Win-Draw-Loss'!$D$38+(('Win-Draw-Loss'!$D$39-'Win-Draw-Loss'!$D$38)*F8640)))/2</f>
        <v>41.908507644298808</v>
      </c>
      <c r="H8640" s="37"/>
      <c r="I8640" s="3">
        <f ca="1">(G8640-C8640)*600/'Win-Draw-Loss'!$B$42</f>
        <v>37.964546962904237</v>
      </c>
    </row>
    <row r="8641" spans="1:9" x14ac:dyDescent="0.25">
      <c r="A8641" s="33">
        <f t="shared" ca="1" si="268"/>
        <v>0.78169221244967857</v>
      </c>
      <c r="B8641" s="33">
        <f t="shared" ca="1" si="268"/>
        <v>0.19525112989948468</v>
      </c>
      <c r="C8641" s="37">
        <f ca="1">('Win-Draw-Loss'!$B$38+(('Win-Draw-Loss'!$B$39-'Win-Draw-Loss'!$B$38)*A8641)+('Win-Draw-Loss'!$B$38+(('Win-Draw-Loss'!$B$39-'Win-Draw-Loss'!$B$38)*B8641)))/2</f>
        <v>19.769433423491634</v>
      </c>
      <c r="E8641" s="33">
        <f t="shared" ca="1" si="269"/>
        <v>0.30698748776041429</v>
      </c>
      <c r="F8641" s="33">
        <f t="shared" ca="1" si="269"/>
        <v>6.9793294956771335E-2</v>
      </c>
      <c r="G8641" s="37">
        <f ca="1">('Win-Draw-Loss'!$D$38+(('Win-Draw-Loss'!$D$39-'Win-Draw-Loss'!$D$38)*E8641)+('Win-Draw-Loss'!$D$38+(('Win-Draw-Loss'!$D$39-'Win-Draw-Loss'!$D$38)*F8641)))/2</f>
        <v>20.651711740757783</v>
      </c>
      <c r="H8641" s="37"/>
      <c r="I8641" s="3">
        <f ca="1">(G8641-C8641)*600/'Win-Draw-Loss'!$B$42</f>
        <v>1.7645566345322974</v>
      </c>
    </row>
    <row r="8642" spans="1:9" x14ac:dyDescent="0.25">
      <c r="A8642" s="33">
        <f t="shared" ref="A8642:B8705" ca="1" si="270">RAND()</f>
        <v>0.74496954496262602</v>
      </c>
      <c r="B8642" s="33">
        <f t="shared" ca="1" si="270"/>
        <v>0.7674633487248782</v>
      </c>
      <c r="C8642" s="37">
        <f ca="1">('Win-Draw-Loss'!$B$38+(('Win-Draw-Loss'!$B$39-'Win-Draw-Loss'!$B$38)*A8642)+('Win-Draw-Loss'!$B$38+(('Win-Draw-Loss'!$B$39-'Win-Draw-Loss'!$B$38)*B8642)))/2</f>
        <v>25.124328936875042</v>
      </c>
      <c r="E8642" s="33">
        <f t="shared" ref="E8642:F8705" ca="1" si="271">RAND()</f>
        <v>0.59279717698659407</v>
      </c>
      <c r="F8642" s="33">
        <f t="shared" ca="1" si="271"/>
        <v>1.8839979193765677E-2</v>
      </c>
      <c r="G8642" s="37">
        <f ca="1">('Win-Draw-Loss'!$D$38+(('Win-Draw-Loss'!$D$39-'Win-Draw-Loss'!$D$38)*E8642)+('Win-Draw-Loss'!$D$38+(('Win-Draw-Loss'!$D$39-'Win-Draw-Loss'!$D$38)*F8642)))/2</f>
        <v>24.174557342705398</v>
      </c>
      <c r="H8642" s="37"/>
      <c r="I8642" s="3">
        <f ca="1">(G8642-C8642)*600/'Win-Draw-Loss'!$B$42</f>
        <v>-1.8995431883392868</v>
      </c>
    </row>
    <row r="8643" spans="1:9" x14ac:dyDescent="0.25">
      <c r="A8643" s="33">
        <f t="shared" ca="1" si="270"/>
        <v>2.0425286374224694E-2</v>
      </c>
      <c r="B8643" s="33">
        <f t="shared" ca="1" si="270"/>
        <v>0.44494805040586882</v>
      </c>
      <c r="C8643" s="37">
        <f ca="1">('Win-Draw-Loss'!$B$38+(('Win-Draw-Loss'!$B$39-'Win-Draw-Loss'!$B$38)*A8643)+('Win-Draw-Loss'!$B$38+(('Win-Draw-Loss'!$B$39-'Win-Draw-Loss'!$B$38)*B8643)))/2</f>
        <v>14.653733367800935</v>
      </c>
      <c r="E8643" s="33">
        <f t="shared" ca="1" si="271"/>
        <v>0.17243697291996518</v>
      </c>
      <c r="F8643" s="33">
        <f t="shared" ca="1" si="271"/>
        <v>0.27564465495585078</v>
      </c>
      <c r="G8643" s="37">
        <f ca="1">('Win-Draw-Loss'!$D$38+(('Win-Draw-Loss'!$D$39-'Win-Draw-Loss'!$D$38)*E8643)+('Win-Draw-Loss'!$D$38+(('Win-Draw-Loss'!$D$39-'Win-Draw-Loss'!$D$38)*F8643)))/2</f>
        <v>21.72122441813724</v>
      </c>
      <c r="H8643" s="37"/>
      <c r="I8643" s="3">
        <f ca="1">(G8643-C8643)*600/'Win-Draw-Loss'!$B$42</f>
        <v>14.134982100672609</v>
      </c>
    </row>
    <row r="8644" spans="1:9" x14ac:dyDescent="0.25">
      <c r="A8644" s="33">
        <f t="shared" ca="1" si="270"/>
        <v>0.12713385609874939</v>
      </c>
      <c r="B8644" s="33">
        <f t="shared" ca="1" si="270"/>
        <v>8.0752533492001177E-4</v>
      </c>
      <c r="C8644" s="37">
        <f ca="1">('Win-Draw-Loss'!$B$38+(('Win-Draw-Loss'!$B$39-'Win-Draw-Loss'!$B$38)*A8644)+('Win-Draw-Loss'!$B$38+(('Win-Draw-Loss'!$B$39-'Win-Draw-Loss'!$B$38)*B8644)))/2</f>
        <v>11.279413814336694</v>
      </c>
      <c r="E8644" s="33">
        <f t="shared" ca="1" si="271"/>
        <v>0.3663438344934481</v>
      </c>
      <c r="F8644" s="33">
        <f t="shared" ca="1" si="271"/>
        <v>0.52933903084364742</v>
      </c>
      <c r="G8644" s="37">
        <f ca="1">('Win-Draw-Loss'!$D$38+(('Win-Draw-Loss'!$D$39-'Win-Draw-Loss'!$D$38)*E8644)+('Win-Draw-Loss'!$D$38+(('Win-Draw-Loss'!$D$39-'Win-Draw-Loss'!$D$38)*F8644)))/2</f>
        <v>28.435242980056433</v>
      </c>
      <c r="H8644" s="37"/>
      <c r="I8644" s="3">
        <f ca="1">(G8644-C8644)*600/'Win-Draw-Loss'!$B$42</f>
        <v>34.311658331439475</v>
      </c>
    </row>
    <row r="8645" spans="1:9" x14ac:dyDescent="0.25">
      <c r="A8645" s="33">
        <f t="shared" ca="1" si="270"/>
        <v>0.21432679840686131</v>
      </c>
      <c r="B8645" s="33">
        <f t="shared" ca="1" si="270"/>
        <v>0.61691474880140751</v>
      </c>
      <c r="C8645" s="37">
        <f ca="1">('Win-Draw-Loss'!$B$38+(('Win-Draw-Loss'!$B$39-'Win-Draw-Loss'!$B$38)*A8645)+('Win-Draw-Loss'!$B$38+(('Win-Draw-Loss'!$B$39-'Win-Draw-Loss'!$B$38)*B8645)))/2</f>
        <v>18.312415472082691</v>
      </c>
      <c r="E8645" s="33">
        <f t="shared" ca="1" si="271"/>
        <v>0.2895094673535582</v>
      </c>
      <c r="F8645" s="33">
        <f t="shared" ca="1" si="271"/>
        <v>0.8302883589556197</v>
      </c>
      <c r="G8645" s="37">
        <f ca="1">('Win-Draw-Loss'!$D$38+(('Win-Draw-Loss'!$D$39-'Win-Draw-Loss'!$D$38)*E8645)+('Win-Draw-Loss'!$D$38+(('Win-Draw-Loss'!$D$39-'Win-Draw-Loss'!$D$38)*F8645)))/2</f>
        <v>31.796967394637669</v>
      </c>
      <c r="H8645" s="37"/>
      <c r="I8645" s="3">
        <f ca="1">(G8645-C8645)*600/'Win-Draw-Loss'!$B$42</f>
        <v>26.969103845109956</v>
      </c>
    </row>
    <row r="8646" spans="1:9" x14ac:dyDescent="0.25">
      <c r="A8646" s="33">
        <f t="shared" ca="1" si="270"/>
        <v>0.98476710708411797</v>
      </c>
      <c r="B8646" s="33">
        <f t="shared" ca="1" si="270"/>
        <v>0.84295598784973846</v>
      </c>
      <c r="C8646" s="37">
        <f ca="1">('Win-Draw-Loss'!$B$38+(('Win-Draw-Loss'!$B$39-'Win-Draw-Loss'!$B$38)*A8646)+('Win-Draw-Loss'!$B$38+(('Win-Draw-Loss'!$B$39-'Win-Draw-Loss'!$B$38)*B8646)))/2</f>
        <v>28.277230949338566</v>
      </c>
      <c r="E8646" s="33">
        <f t="shared" ca="1" si="271"/>
        <v>0.38708813282163435</v>
      </c>
      <c r="F8646" s="33">
        <f t="shared" ca="1" si="271"/>
        <v>0.98487875834969685</v>
      </c>
      <c r="G8646" s="37">
        <f ca="1">('Win-Draw-Loss'!$D$38+(('Win-Draw-Loss'!$D$39-'Win-Draw-Loss'!$D$38)*E8646)+('Win-Draw-Loss'!$D$38+(('Win-Draw-Loss'!$D$39-'Win-Draw-Loss'!$D$38)*F8646)))/2</f>
        <v>35.57950336756997</v>
      </c>
      <c r="H8646" s="37"/>
      <c r="I8646" s="3">
        <f ca="1">(G8646-C8646)*600/'Win-Draw-Loss'!$B$42</f>
        <v>14.604544836462807</v>
      </c>
    </row>
    <row r="8647" spans="1:9" x14ac:dyDescent="0.25">
      <c r="A8647" s="33">
        <f t="shared" ca="1" si="270"/>
        <v>0.24029486873981032</v>
      </c>
      <c r="B8647" s="33">
        <f t="shared" ca="1" si="270"/>
        <v>0.42606771162076507</v>
      </c>
      <c r="C8647" s="37">
        <f ca="1">('Win-Draw-Loss'!$B$38+(('Win-Draw-Loss'!$B$39-'Win-Draw-Loss'!$B$38)*A8647)+('Win-Draw-Loss'!$B$38+(('Win-Draw-Loss'!$B$39-'Win-Draw-Loss'!$B$38)*B8647)))/2</f>
        <v>16.663625803605754</v>
      </c>
      <c r="E8647" s="33">
        <f t="shared" ca="1" si="271"/>
        <v>0.37017409132552614</v>
      </c>
      <c r="F8647" s="33">
        <f t="shared" ca="1" si="271"/>
        <v>9.0988637595840194E-2</v>
      </c>
      <c r="G8647" s="37">
        <f ca="1">('Win-Draw-Loss'!$D$38+(('Win-Draw-Loss'!$D$39-'Win-Draw-Loss'!$D$38)*E8647)+('Win-Draw-Loss'!$D$38+(('Win-Draw-Loss'!$D$39-'Win-Draw-Loss'!$D$38)*F8647)))/2</f>
        <v>21.917440933820494</v>
      </c>
      <c r="H8647" s="37"/>
      <c r="I8647" s="3">
        <f ca="1">(G8647-C8647)*600/'Win-Draw-Loss'!$B$42</f>
        <v>10.50763026042948</v>
      </c>
    </row>
    <row r="8648" spans="1:9" x14ac:dyDescent="0.25">
      <c r="A8648" s="33">
        <f t="shared" ca="1" si="270"/>
        <v>0.63764281544492019</v>
      </c>
      <c r="B8648" s="33">
        <f t="shared" ca="1" si="270"/>
        <v>0.68707139417455909</v>
      </c>
      <c r="C8648" s="37">
        <f ca="1">('Win-Draw-Loss'!$B$38+(('Win-Draw-Loss'!$B$39-'Win-Draw-Loss'!$B$38)*A8648)+('Win-Draw-Loss'!$B$38+(('Win-Draw-Loss'!$B$39-'Win-Draw-Loss'!$B$38)*B8648)))/2</f>
        <v>23.247142096194793</v>
      </c>
      <c r="E8648" s="33">
        <f t="shared" ca="1" si="271"/>
        <v>0.95568398698455048</v>
      </c>
      <c r="F8648" s="33">
        <f t="shared" ca="1" si="271"/>
        <v>0.33105000798711759</v>
      </c>
      <c r="G8648" s="37">
        <f ca="1">('Win-Draw-Loss'!$D$38+(('Win-Draw-Loss'!$D$39-'Win-Draw-Loss'!$D$38)*E8648)+('Win-Draw-Loss'!$D$38+(('Win-Draw-Loss'!$D$39-'Win-Draw-Loss'!$D$38)*F8648)))/2</f>
        <v>34.30100992457502</v>
      </c>
      <c r="H8648" s="37"/>
      <c r="I8648" s="3">
        <f ca="1">(G8648-C8648)*600/'Win-Draw-Loss'!$B$42</f>
        <v>22.107735656760454</v>
      </c>
    </row>
    <row r="8649" spans="1:9" x14ac:dyDescent="0.25">
      <c r="A8649" s="33">
        <f t="shared" ca="1" si="270"/>
        <v>0.30153632332830371</v>
      </c>
      <c r="B8649" s="33">
        <f t="shared" ca="1" si="270"/>
        <v>0.92699252389605535</v>
      </c>
      <c r="C8649" s="37">
        <f ca="1">('Win-Draw-Loss'!$B$38+(('Win-Draw-Loss'!$B$39-'Win-Draw-Loss'!$B$38)*A8649)+('Win-Draw-Loss'!$B$38+(('Win-Draw-Loss'!$B$39-'Win-Draw-Loss'!$B$38)*B8649)))/2</f>
        <v>22.28528847224359</v>
      </c>
      <c r="E8649" s="33">
        <f t="shared" ca="1" si="271"/>
        <v>0.77373093043845709</v>
      </c>
      <c r="F8649" s="33">
        <f t="shared" ca="1" si="271"/>
        <v>0.68499215069612918</v>
      </c>
      <c r="G8649" s="37">
        <f ca="1">('Win-Draw-Loss'!$D$38+(('Win-Draw-Loss'!$D$39-'Win-Draw-Loss'!$D$38)*E8649)+('Win-Draw-Loss'!$D$38+(('Win-Draw-Loss'!$D$39-'Win-Draw-Loss'!$D$38)*F8649)))/2</f>
        <v>36.880846217018799</v>
      </c>
      <c r="H8649" s="37"/>
      <c r="I8649" s="3">
        <f ca="1">(G8649-C8649)*600/'Win-Draw-Loss'!$B$42</f>
        <v>29.191115489550416</v>
      </c>
    </row>
    <row r="8650" spans="1:9" x14ac:dyDescent="0.25">
      <c r="A8650" s="33">
        <f t="shared" ca="1" si="270"/>
        <v>0.89770227961505999</v>
      </c>
      <c r="B8650" s="33">
        <f t="shared" ca="1" si="270"/>
        <v>0.80593874913456376</v>
      </c>
      <c r="C8650" s="37">
        <f ca="1">('Win-Draw-Loss'!$B$38+(('Win-Draw-Loss'!$B$39-'Win-Draw-Loss'!$B$38)*A8650)+('Win-Draw-Loss'!$B$38+(('Win-Draw-Loss'!$B$39-'Win-Draw-Loss'!$B$38)*B8650)))/2</f>
        <v>27.036410287496238</v>
      </c>
      <c r="E8650" s="33">
        <f t="shared" ca="1" si="271"/>
        <v>0.10432024052988087</v>
      </c>
      <c r="F8650" s="33">
        <f t="shared" ca="1" si="271"/>
        <v>0.38276448404924013</v>
      </c>
      <c r="G8650" s="37">
        <f ca="1">('Win-Draw-Loss'!$D$38+(('Win-Draw-Loss'!$D$39-'Win-Draw-Loss'!$D$38)*E8650)+('Win-Draw-Loss'!$D$38+(('Win-Draw-Loss'!$D$39-'Win-Draw-Loss'!$D$38)*F8650)))/2</f>
        <v>22.306270868686816</v>
      </c>
      <c r="H8650" s="37"/>
      <c r="I8650" s="3">
        <f ca="1">(G8650-C8650)*600/'Win-Draw-Loss'!$B$42</f>
        <v>-9.4602788376188442</v>
      </c>
    </row>
    <row r="8651" spans="1:9" x14ac:dyDescent="0.25">
      <c r="A8651" s="33">
        <f t="shared" ca="1" si="270"/>
        <v>0.87193295041501362</v>
      </c>
      <c r="B8651" s="33">
        <f t="shared" ca="1" si="270"/>
        <v>7.1010772234379682E-2</v>
      </c>
      <c r="C8651" s="37">
        <f ca="1">('Win-Draw-Loss'!$B$38+(('Win-Draw-Loss'!$B$39-'Win-Draw-Loss'!$B$38)*A8651)+('Win-Draw-Loss'!$B$38+(('Win-Draw-Loss'!$B$39-'Win-Draw-Loss'!$B$38)*B8651)))/2</f>
        <v>19.429437226493935</v>
      </c>
      <c r="E8651" s="33">
        <f t="shared" ca="1" si="271"/>
        <v>0.66945655318601371</v>
      </c>
      <c r="F8651" s="33">
        <f t="shared" ca="1" si="271"/>
        <v>0.53930381535385918</v>
      </c>
      <c r="G8651" s="37">
        <f ca="1">('Win-Draw-Loss'!$D$38+(('Win-Draw-Loss'!$D$39-'Win-Draw-Loss'!$D$38)*E8651)+('Win-Draw-Loss'!$D$38+(('Win-Draw-Loss'!$D$39-'Win-Draw-Loss'!$D$38)*F8651)))/2</f>
        <v>33.131405528098092</v>
      </c>
      <c r="H8651" s="37"/>
      <c r="I8651" s="3">
        <f ca="1">(G8651-C8651)*600/'Win-Draw-Loss'!$B$42</f>
        <v>27.403936603208312</v>
      </c>
    </row>
    <row r="8652" spans="1:9" x14ac:dyDescent="0.25">
      <c r="A8652" s="33">
        <f t="shared" ca="1" si="270"/>
        <v>0.15295266154607989</v>
      </c>
      <c r="B8652" s="33">
        <f t="shared" ca="1" si="270"/>
        <v>0.68478829661040619</v>
      </c>
      <c r="C8652" s="37">
        <f ca="1">('Win-Draw-Loss'!$B$38+(('Win-Draw-Loss'!$B$39-'Win-Draw-Loss'!$B$38)*A8652)+('Win-Draw-Loss'!$B$38+(('Win-Draw-Loss'!$B$39-'Win-Draw-Loss'!$B$38)*B8652)))/2</f>
        <v>18.377409581564862</v>
      </c>
      <c r="E8652" s="33">
        <f t="shared" ca="1" si="271"/>
        <v>0.79587135041040447</v>
      </c>
      <c r="F8652" s="33">
        <f t="shared" ca="1" si="271"/>
        <v>0.65321563249729597</v>
      </c>
      <c r="G8652" s="37">
        <f ca="1">('Win-Draw-Loss'!$D$38+(('Win-Draw-Loss'!$D$39-'Win-Draw-Loss'!$D$38)*E8652)+('Win-Draw-Loss'!$D$38+(('Win-Draw-Loss'!$D$39-'Win-Draw-Loss'!$D$38)*F8652)))/2</f>
        <v>36.736304743615506</v>
      </c>
      <c r="H8652" s="37"/>
      <c r="I8652" s="3">
        <f ca="1">(G8652-C8652)*600/'Win-Draw-Loss'!$B$42</f>
        <v>36.717790324101287</v>
      </c>
    </row>
    <row r="8653" spans="1:9" x14ac:dyDescent="0.25">
      <c r="A8653" s="33">
        <f t="shared" ca="1" si="270"/>
        <v>0.99746205650512898</v>
      </c>
      <c r="B8653" s="33">
        <f t="shared" ca="1" si="270"/>
        <v>0.27921049759309791</v>
      </c>
      <c r="C8653" s="37">
        <f ca="1">('Win-Draw-Loss'!$B$38+(('Win-Draw-Loss'!$B$39-'Win-Draw-Loss'!$B$38)*A8653)+('Win-Draw-Loss'!$B$38+(('Win-Draw-Loss'!$B$39-'Win-Draw-Loss'!$B$38)*B8653)))/2</f>
        <v>22.766725540982268</v>
      </c>
      <c r="E8653" s="33">
        <f t="shared" ca="1" si="271"/>
        <v>7.3270789531406755E-2</v>
      </c>
      <c r="F8653" s="33">
        <f t="shared" ca="1" si="271"/>
        <v>0.5140168456517431</v>
      </c>
      <c r="G8653" s="37">
        <f ca="1">('Win-Draw-Loss'!$D$38+(('Win-Draw-Loss'!$D$39-'Win-Draw-Loss'!$D$38)*E8653)+('Win-Draw-Loss'!$D$38+(('Win-Draw-Loss'!$D$39-'Win-Draw-Loss'!$D$38)*F8653)))/2</f>
        <v>23.809314527747247</v>
      </c>
      <c r="H8653" s="37"/>
      <c r="I8653" s="3">
        <f ca="1">(G8653-C8653)*600/'Win-Draw-Loss'!$B$42</f>
        <v>2.0851779735299587</v>
      </c>
    </row>
    <row r="8654" spans="1:9" x14ac:dyDescent="0.25">
      <c r="A8654" s="33">
        <f t="shared" ca="1" si="270"/>
        <v>4.4598795820904868E-3</v>
      </c>
      <c r="B8654" s="33">
        <f t="shared" ca="1" si="270"/>
        <v>0.19180443982149142</v>
      </c>
      <c r="C8654" s="37">
        <f ca="1">('Win-Draw-Loss'!$B$38+(('Win-Draw-Loss'!$B$39-'Win-Draw-Loss'!$B$38)*A8654)+('Win-Draw-Loss'!$B$38+(('Win-Draw-Loss'!$B$39-'Win-Draw-Loss'!$B$38)*B8654)))/2</f>
        <v>11.96264319403582</v>
      </c>
      <c r="E8654" s="33">
        <f t="shared" ca="1" si="271"/>
        <v>5.0850149907848308E-2</v>
      </c>
      <c r="F8654" s="33">
        <f t="shared" ca="1" si="271"/>
        <v>0.404266324897261</v>
      </c>
      <c r="G8654" s="37">
        <f ca="1">('Win-Draw-Loss'!$D$38+(('Win-Draw-Loss'!$D$39-'Win-Draw-Loss'!$D$38)*E8654)+('Win-Draw-Loss'!$D$38+(('Win-Draw-Loss'!$D$39-'Win-Draw-Loss'!$D$38)*F8654)))/2</f>
        <v>21.82674712207664</v>
      </c>
      <c r="H8654" s="37"/>
      <c r="I8654" s="3">
        <f ca="1">(G8654-C8654)*600/'Win-Draw-Loss'!$B$42</f>
        <v>19.728207856081639</v>
      </c>
    </row>
    <row r="8655" spans="1:9" x14ac:dyDescent="0.25">
      <c r="A8655" s="33">
        <f t="shared" ca="1" si="270"/>
        <v>0.69876153762493776</v>
      </c>
      <c r="B8655" s="33">
        <f t="shared" ca="1" si="270"/>
        <v>0.81040582275786177</v>
      </c>
      <c r="C8655" s="37">
        <f ca="1">('Win-Draw-Loss'!$B$38+(('Win-Draw-Loss'!$B$39-'Win-Draw-Loss'!$B$38)*A8655)+('Win-Draw-Loss'!$B$38+(('Win-Draw-Loss'!$B$39-'Win-Draw-Loss'!$B$38)*B8655)))/2</f>
        <v>25.091673603827992</v>
      </c>
      <c r="E8655" s="33">
        <f t="shared" ca="1" si="271"/>
        <v>0.26959127324571763</v>
      </c>
      <c r="F8655" s="33">
        <f t="shared" ca="1" si="271"/>
        <v>0.38624344564341306</v>
      </c>
      <c r="G8655" s="37">
        <f ca="1">('Win-Draw-Loss'!$D$38+(('Win-Draw-Loss'!$D$39-'Win-Draw-Loss'!$D$38)*E8655)+('Win-Draw-Loss'!$D$38+(('Win-Draw-Loss'!$D$39-'Win-Draw-Loss'!$D$38)*F8655)))/2</f>
        <v>24.837520783336959</v>
      </c>
      <c r="H8655" s="37"/>
      <c r="I8655" s="3">
        <f ca="1">(G8655-C8655)*600/'Win-Draw-Loss'!$B$42</f>
        <v>-0.50830564098206565</v>
      </c>
    </row>
    <row r="8656" spans="1:9" x14ac:dyDescent="0.25">
      <c r="A8656" s="33">
        <f t="shared" ca="1" si="270"/>
        <v>3.4948141928848431E-2</v>
      </c>
      <c r="B8656" s="33">
        <f t="shared" ca="1" si="270"/>
        <v>0.54523208643938548</v>
      </c>
      <c r="C8656" s="37">
        <f ca="1">('Win-Draw-Loss'!$B$38+(('Win-Draw-Loss'!$B$39-'Win-Draw-Loss'!$B$38)*A8656)+('Win-Draw-Loss'!$B$38+(('Win-Draw-Loss'!$B$39-'Win-Draw-Loss'!$B$38)*B8656)))/2</f>
        <v>15.801802283682338</v>
      </c>
      <c r="E8656" s="33">
        <f t="shared" ca="1" si="271"/>
        <v>0.44778250942354081</v>
      </c>
      <c r="F8656" s="33">
        <f t="shared" ca="1" si="271"/>
        <v>0.75599330633064021</v>
      </c>
      <c r="G8656" s="37">
        <f ca="1">('Win-Draw-Loss'!$D$38+(('Win-Draw-Loss'!$D$39-'Win-Draw-Loss'!$D$38)*E8656)+('Win-Draw-Loss'!$D$38+(('Win-Draw-Loss'!$D$39-'Win-Draw-Loss'!$D$38)*F8656)))/2</f>
        <v>33.056637236312717</v>
      </c>
      <c r="H8656" s="37"/>
      <c r="I8656" s="3">
        <f ca="1">(G8656-C8656)*600/'Win-Draw-Loss'!$B$42</f>
        <v>34.509669905260758</v>
      </c>
    </row>
    <row r="8657" spans="1:9" x14ac:dyDescent="0.25">
      <c r="A8657" s="33">
        <f t="shared" ca="1" si="270"/>
        <v>0.69015179433334695</v>
      </c>
      <c r="B8657" s="33">
        <f t="shared" ca="1" si="270"/>
        <v>0.94310435226704914</v>
      </c>
      <c r="C8657" s="37">
        <f ca="1">('Win-Draw-Loss'!$B$38+(('Win-Draw-Loss'!$B$39-'Win-Draw-Loss'!$B$38)*A8657)+('Win-Draw-Loss'!$B$38+(('Win-Draw-Loss'!$B$39-'Win-Draw-Loss'!$B$38)*B8657)))/2</f>
        <v>26.332561466003959</v>
      </c>
      <c r="E8657" s="33">
        <f t="shared" ca="1" si="271"/>
        <v>0.66696130726023006</v>
      </c>
      <c r="F8657" s="33">
        <f t="shared" ca="1" si="271"/>
        <v>0.28696423809785654</v>
      </c>
      <c r="G8657" s="37">
        <f ca="1">('Win-Draw-Loss'!$D$38+(('Win-Draw-Loss'!$D$39-'Win-Draw-Loss'!$D$38)*E8657)+('Win-Draw-Loss'!$D$38+(('Win-Draw-Loss'!$D$39-'Win-Draw-Loss'!$D$38)*F8657)))/2</f>
        <v>29.3088831803713</v>
      </c>
      <c r="H8657" s="37"/>
      <c r="I8657" s="3">
        <f ca="1">(G8657-C8657)*600/'Win-Draw-Loss'!$B$42</f>
        <v>5.9526434287346817</v>
      </c>
    </row>
    <row r="8658" spans="1:9" x14ac:dyDescent="0.25">
      <c r="A8658" s="33">
        <f t="shared" ca="1" si="270"/>
        <v>0.28900988389249516</v>
      </c>
      <c r="B8658" s="33">
        <f t="shared" ca="1" si="270"/>
        <v>0.96645448822673807</v>
      </c>
      <c r="C8658" s="37">
        <f ca="1">('Win-Draw-Loss'!$B$38+(('Win-Draw-Loss'!$B$39-'Win-Draw-Loss'!$B$38)*A8658)+('Win-Draw-Loss'!$B$38+(('Win-Draw-Loss'!$B$39-'Win-Draw-Loss'!$B$38)*B8658)))/2</f>
        <v>22.554643721192331</v>
      </c>
      <c r="E8658" s="33">
        <f t="shared" ca="1" si="271"/>
        <v>0.33597255386264913</v>
      </c>
      <c r="F8658" s="33">
        <f t="shared" ca="1" si="271"/>
        <v>0.74356194075038895</v>
      </c>
      <c r="G8658" s="37">
        <f ca="1">('Win-Draw-Loss'!$D$38+(('Win-Draw-Loss'!$D$39-'Win-Draw-Loss'!$D$38)*E8658)+('Win-Draw-Loss'!$D$38+(('Win-Draw-Loss'!$D$39-'Win-Draw-Loss'!$D$38)*F8658)))/2</f>
        <v>31.19301741919557</v>
      </c>
      <c r="H8658" s="37"/>
      <c r="I8658" s="3">
        <f ca="1">(G8658-C8658)*600/'Win-Draw-Loss'!$B$42</f>
        <v>17.276747396006478</v>
      </c>
    </row>
    <row r="8659" spans="1:9" x14ac:dyDescent="0.25">
      <c r="A8659" s="33">
        <f t="shared" ca="1" si="270"/>
        <v>0.57653705307151659</v>
      </c>
      <c r="B8659" s="33">
        <f t="shared" ca="1" si="270"/>
        <v>0.52748590844530152</v>
      </c>
      <c r="C8659" s="37">
        <f ca="1">('Win-Draw-Loss'!$B$38+(('Win-Draw-Loss'!$B$39-'Win-Draw-Loss'!$B$38)*A8659)+('Win-Draw-Loss'!$B$38+(('Win-Draw-Loss'!$B$39-'Win-Draw-Loss'!$B$38)*B8659)))/2</f>
        <v>21.040229615168183</v>
      </c>
      <c r="E8659" s="33">
        <f t="shared" ca="1" si="271"/>
        <v>6.6157564051798068E-2</v>
      </c>
      <c r="F8659" s="33">
        <f t="shared" ca="1" si="271"/>
        <v>0.40904482808652576</v>
      </c>
      <c r="G8659" s="37">
        <f ca="1">('Win-Draw-Loss'!$D$38+(('Win-Draw-Loss'!$D$39-'Win-Draw-Loss'!$D$38)*E8659)+('Win-Draw-Loss'!$D$38+(('Win-Draw-Loss'!$D$39-'Win-Draw-Loss'!$D$38)*F8659)))/2</f>
        <v>22.128035882074858</v>
      </c>
      <c r="H8659" s="37"/>
      <c r="I8659" s="3">
        <f ca="1">(G8659-C8659)*600/'Win-Draw-Loss'!$B$42</f>
        <v>2.1756125338133501</v>
      </c>
    </row>
    <row r="8660" spans="1:9" x14ac:dyDescent="0.25">
      <c r="A8660" s="33">
        <f t="shared" ca="1" si="270"/>
        <v>0.10232280486110179</v>
      </c>
      <c r="B8660" s="33">
        <f t="shared" ca="1" si="270"/>
        <v>0.42866957507530912</v>
      </c>
      <c r="C8660" s="37">
        <f ca="1">('Win-Draw-Loss'!$B$38+(('Win-Draw-Loss'!$B$39-'Win-Draw-Loss'!$B$38)*A8660)+('Win-Draw-Loss'!$B$38+(('Win-Draw-Loss'!$B$39-'Win-Draw-Loss'!$B$38)*B8660)))/2</f>
        <v>15.30992379936411</v>
      </c>
      <c r="E8660" s="33">
        <f t="shared" ca="1" si="271"/>
        <v>8.1649948732088973E-2</v>
      </c>
      <c r="F8660" s="33">
        <f t="shared" ca="1" si="271"/>
        <v>0.14360664198103612</v>
      </c>
      <c r="G8660" s="37">
        <f ca="1">('Win-Draw-Loss'!$D$38+(('Win-Draw-Loss'!$D$39-'Win-Draw-Loss'!$D$38)*E8660)+('Win-Draw-Loss'!$D$38+(('Win-Draw-Loss'!$D$39-'Win-Draw-Loss'!$D$38)*F8660)))/2</f>
        <v>18.378848860696877</v>
      </c>
      <c r="H8660" s="37"/>
      <c r="I8660" s="3">
        <f ca="1">(G8660-C8660)*600/'Win-Draw-Loss'!$B$42</f>
        <v>6.1378501226655331</v>
      </c>
    </row>
    <row r="8661" spans="1:9" x14ac:dyDescent="0.25">
      <c r="A8661" s="33">
        <f t="shared" ca="1" si="270"/>
        <v>0.97666492546837547</v>
      </c>
      <c r="B8661" s="33">
        <f t="shared" ca="1" si="270"/>
        <v>0.27884208387614773</v>
      </c>
      <c r="C8661" s="37">
        <f ca="1">('Win-Draw-Loss'!$B$38+(('Win-Draw-Loss'!$B$39-'Win-Draw-Loss'!$B$38)*A8661)+('Win-Draw-Loss'!$B$38+(('Win-Draw-Loss'!$B$39-'Win-Draw-Loss'!$B$38)*B8661)))/2</f>
        <v>22.555070093445231</v>
      </c>
      <c r="E8661" s="33">
        <f t="shared" ca="1" si="271"/>
        <v>3.6193567397748927E-2</v>
      </c>
      <c r="F8661" s="33">
        <f t="shared" ca="1" si="271"/>
        <v>0.20264918139365351</v>
      </c>
      <c r="G8661" s="37">
        <f ca="1">('Win-Draw-Loss'!$D$38+(('Win-Draw-Loss'!$D$39-'Win-Draw-Loss'!$D$38)*E8661)+('Win-Draw-Loss'!$D$38+(('Win-Draw-Loss'!$D$39-'Win-Draw-Loss'!$D$38)*F8661)))/2</f>
        <v>18.582641231871037</v>
      </c>
      <c r="H8661" s="37"/>
      <c r="I8661" s="3">
        <f ca="1">(G8661-C8661)*600/'Win-Draw-Loss'!$B$42</f>
        <v>-7.944857723148389</v>
      </c>
    </row>
    <row r="8662" spans="1:9" x14ac:dyDescent="0.25">
      <c r="A8662" s="33">
        <f t="shared" ca="1" si="270"/>
        <v>0.47075861770076255</v>
      </c>
      <c r="B8662" s="33">
        <f t="shared" ca="1" si="270"/>
        <v>0.88338919525774895</v>
      </c>
      <c r="C8662" s="37">
        <f ca="1">('Win-Draw-Loss'!$B$38+(('Win-Draw-Loss'!$B$39-'Win-Draw-Loss'!$B$38)*A8662)+('Win-Draw-Loss'!$B$38+(('Win-Draw-Loss'!$B$39-'Win-Draw-Loss'!$B$38)*B8662)))/2</f>
        <v>23.541478129585116</v>
      </c>
      <c r="E8662" s="33">
        <f t="shared" ca="1" si="271"/>
        <v>0.4612902108237622</v>
      </c>
      <c r="F8662" s="33">
        <f t="shared" ca="1" si="271"/>
        <v>0.48767422697006269</v>
      </c>
      <c r="G8662" s="37">
        <f ca="1">('Win-Draw-Loss'!$D$38+(('Win-Draw-Loss'!$D$39-'Win-Draw-Loss'!$D$38)*E8662)+('Win-Draw-Loss'!$D$38+(('Win-Draw-Loss'!$D$39-'Win-Draw-Loss'!$D$38)*F8662)))/2</f>
        <v>29.234466566907372</v>
      </c>
      <c r="H8662" s="37"/>
      <c r="I8662" s="3">
        <f ca="1">(G8662-C8662)*600/'Win-Draw-Loss'!$B$42</f>
        <v>11.385976874644513</v>
      </c>
    </row>
    <row r="8663" spans="1:9" x14ac:dyDescent="0.25">
      <c r="A8663" s="33">
        <f t="shared" ca="1" si="270"/>
        <v>0.85273606181473594</v>
      </c>
      <c r="B8663" s="33">
        <f t="shared" ca="1" si="270"/>
        <v>0.36789238955375825</v>
      </c>
      <c r="C8663" s="37">
        <f ca="1">('Win-Draw-Loss'!$B$38+(('Win-Draw-Loss'!$B$39-'Win-Draw-Loss'!$B$38)*A8663)+('Win-Draw-Loss'!$B$38+(('Win-Draw-Loss'!$B$39-'Win-Draw-Loss'!$B$38)*B8663)))/2</f>
        <v>22.206284513684942</v>
      </c>
      <c r="E8663" s="33">
        <f t="shared" ca="1" si="271"/>
        <v>0.24665654209913723</v>
      </c>
      <c r="F8663" s="33">
        <f t="shared" ca="1" si="271"/>
        <v>0.24685188149598902</v>
      </c>
      <c r="G8663" s="37">
        <f ca="1">('Win-Draw-Loss'!$D$38+(('Win-Draw-Loss'!$D$39-'Win-Draw-Loss'!$D$38)*E8663)+('Win-Draw-Loss'!$D$38+(('Win-Draw-Loss'!$D$39-'Win-Draw-Loss'!$D$38)*F8663)))/2</f>
        <v>22.402626353926895</v>
      </c>
      <c r="H8663" s="37"/>
      <c r="I8663" s="3">
        <f ca="1">(G8663-C8663)*600/'Win-Draw-Loss'!$B$42</f>
        <v>0.39268368048390556</v>
      </c>
    </row>
    <row r="8664" spans="1:9" x14ac:dyDescent="0.25">
      <c r="A8664" s="33">
        <f t="shared" ca="1" si="270"/>
        <v>0.31012627779772883</v>
      </c>
      <c r="B8664" s="33">
        <f t="shared" ca="1" si="270"/>
        <v>8.5409913765571388E-2</v>
      </c>
      <c r="C8664" s="37">
        <f ca="1">('Win-Draw-Loss'!$B$38+(('Win-Draw-Loss'!$B$39-'Win-Draw-Loss'!$B$38)*A8664)+('Win-Draw-Loss'!$B$38+(('Win-Draw-Loss'!$B$39-'Win-Draw-Loss'!$B$38)*B8664)))/2</f>
        <v>13.955361915633002</v>
      </c>
      <c r="E8664" s="33">
        <f t="shared" ca="1" si="271"/>
        <v>0.16292431065606117</v>
      </c>
      <c r="F8664" s="33">
        <f t="shared" ca="1" si="271"/>
        <v>0.5926452106749327</v>
      </c>
      <c r="G8664" s="37">
        <f ca="1">('Win-Draw-Loss'!$D$38+(('Win-Draw-Loss'!$D$39-'Win-Draw-Loss'!$D$38)*E8664)+('Win-Draw-Loss'!$D$38+(('Win-Draw-Loss'!$D$39-'Win-Draw-Loss'!$D$38)*F8664)))/2</f>
        <v>26.333542819964912</v>
      </c>
      <c r="H8664" s="37"/>
      <c r="I8664" s="3">
        <f ca="1">(G8664-C8664)*600/'Win-Draw-Loss'!$B$42</f>
        <v>24.756361808663819</v>
      </c>
    </row>
    <row r="8665" spans="1:9" x14ac:dyDescent="0.25">
      <c r="A8665" s="33">
        <f t="shared" ca="1" si="270"/>
        <v>0.5626302870665546</v>
      </c>
      <c r="B8665" s="33">
        <f t="shared" ca="1" si="270"/>
        <v>0.32987387520564104</v>
      </c>
      <c r="C8665" s="37">
        <f ca="1">('Win-Draw-Loss'!$B$38+(('Win-Draw-Loss'!$B$39-'Win-Draw-Loss'!$B$38)*A8665)+('Win-Draw-Loss'!$B$38+(('Win-Draw-Loss'!$B$39-'Win-Draw-Loss'!$B$38)*B8665)))/2</f>
        <v>18.925041622721956</v>
      </c>
      <c r="E8665" s="33">
        <f t="shared" ca="1" si="271"/>
        <v>0.64413271089206414</v>
      </c>
      <c r="F8665" s="33">
        <f t="shared" ca="1" si="271"/>
        <v>0.52691135259895328</v>
      </c>
      <c r="G8665" s="37">
        <f ca="1">('Win-Draw-Loss'!$D$38+(('Win-Draw-Loss'!$D$39-'Win-Draw-Loss'!$D$38)*E8665)+('Win-Draw-Loss'!$D$38+(('Win-Draw-Loss'!$D$39-'Win-Draw-Loss'!$D$38)*F8665)))/2</f>
        <v>32.565660952365263</v>
      </c>
      <c r="H8665" s="37"/>
      <c r="I8665" s="3">
        <f ca="1">(G8665-C8665)*600/'Win-Draw-Loss'!$B$42</f>
        <v>27.281238659286615</v>
      </c>
    </row>
    <row r="8666" spans="1:9" x14ac:dyDescent="0.25">
      <c r="A8666" s="33">
        <f t="shared" ca="1" si="270"/>
        <v>2.6617713475009741E-2</v>
      </c>
      <c r="B8666" s="33">
        <f t="shared" ca="1" si="270"/>
        <v>0.45882913120136126</v>
      </c>
      <c r="C8666" s="37">
        <f ca="1">('Win-Draw-Loss'!$B$38+(('Win-Draw-Loss'!$B$39-'Win-Draw-Loss'!$B$38)*A8666)+('Win-Draw-Loss'!$B$38+(('Win-Draw-Loss'!$B$39-'Win-Draw-Loss'!$B$38)*B8666)))/2</f>
        <v>14.854468446763711</v>
      </c>
      <c r="E8666" s="33">
        <f t="shared" ca="1" si="271"/>
        <v>0.60119519296515733</v>
      </c>
      <c r="F8666" s="33">
        <f t="shared" ca="1" si="271"/>
        <v>0.9576660684126227</v>
      </c>
      <c r="G8666" s="37">
        <f ca="1">('Win-Draw-Loss'!$D$38+(('Win-Draw-Loss'!$D$39-'Win-Draw-Loss'!$D$38)*E8666)+('Win-Draw-Loss'!$D$38+(('Win-Draw-Loss'!$D$39-'Win-Draw-Loss'!$D$38)*F8666)))/2</f>
        <v>38.382918920666697</v>
      </c>
      <c r="H8666" s="37"/>
      <c r="I8666" s="3">
        <f ca="1">(G8666-C8666)*600/'Win-Draw-Loss'!$B$42</f>
        <v>47.056900947805971</v>
      </c>
    </row>
    <row r="8667" spans="1:9" x14ac:dyDescent="0.25">
      <c r="A8667" s="33">
        <f t="shared" ca="1" si="270"/>
        <v>0.84131118249686532</v>
      </c>
      <c r="B8667" s="33">
        <f t="shared" ca="1" si="270"/>
        <v>0.65078064795733337</v>
      </c>
      <c r="C8667" s="37">
        <f ca="1">('Win-Draw-Loss'!$B$38+(('Win-Draw-Loss'!$B$39-'Win-Draw-Loss'!$B$38)*A8667)+('Win-Draw-Loss'!$B$38+(('Win-Draw-Loss'!$B$39-'Win-Draw-Loss'!$B$38)*B8667)))/2</f>
        <v>24.920918304541985</v>
      </c>
      <c r="E8667" s="33">
        <f t="shared" ca="1" si="271"/>
        <v>0.37539127375122638</v>
      </c>
      <c r="F8667" s="33">
        <f t="shared" ca="1" si="271"/>
        <v>0.69677188714058691</v>
      </c>
      <c r="G8667" s="37">
        <f ca="1">('Win-Draw-Loss'!$D$38+(('Win-Draw-Loss'!$D$39-'Win-Draw-Loss'!$D$38)*E8667)+('Win-Draw-Loss'!$D$38+(('Win-Draw-Loss'!$D$39-'Win-Draw-Loss'!$D$38)*F8667)))/2</f>
        <v>31.082447413377199</v>
      </c>
      <c r="H8667" s="37"/>
      <c r="I8667" s="3">
        <f ca="1">(G8667-C8667)*600/'Win-Draw-Loss'!$B$42</f>
        <v>12.323058217670429</v>
      </c>
    </row>
    <row r="8668" spans="1:9" x14ac:dyDescent="0.25">
      <c r="A8668" s="33">
        <f t="shared" ca="1" si="270"/>
        <v>0.93857019895018345</v>
      </c>
      <c r="B8668" s="33">
        <f t="shared" ca="1" si="270"/>
        <v>0.68283814430800738</v>
      </c>
      <c r="C8668" s="37">
        <f ca="1">('Win-Draw-Loss'!$B$38+(('Win-Draw-Loss'!$B$39-'Win-Draw-Loss'!$B$38)*A8668)+('Win-Draw-Loss'!$B$38+(('Win-Draw-Loss'!$B$39-'Win-Draw-Loss'!$B$38)*B8668)))/2</f>
        <v>26.214083432581909</v>
      </c>
      <c r="E8668" s="33">
        <f t="shared" ca="1" si="271"/>
        <v>0.84427992536489516</v>
      </c>
      <c r="F8668" s="33">
        <f t="shared" ca="1" si="271"/>
        <v>0.38289075461123678</v>
      </c>
      <c r="G8668" s="37">
        <f ca="1">('Win-Draw-Loss'!$D$38+(('Win-Draw-Loss'!$D$39-'Win-Draw-Loss'!$D$38)*E8668)+('Win-Draw-Loss'!$D$38+(('Win-Draw-Loss'!$D$39-'Win-Draw-Loss'!$D$38)*F8668)))/2</f>
        <v>33.407560199641978</v>
      </c>
      <c r="H8668" s="37"/>
      <c r="I8668" s="3">
        <f ca="1">(G8668-C8668)*600/'Win-Draw-Loss'!$B$42</f>
        <v>14.386953534120138</v>
      </c>
    </row>
    <row r="8669" spans="1:9" x14ac:dyDescent="0.25">
      <c r="A8669" s="33">
        <f t="shared" ca="1" si="270"/>
        <v>0.66878444695414629</v>
      </c>
      <c r="B8669" s="33">
        <f t="shared" ca="1" si="270"/>
        <v>8.3503186242789518E-2</v>
      </c>
      <c r="C8669" s="37">
        <f ca="1">('Win-Draw-Loss'!$B$38+(('Win-Draw-Loss'!$B$39-'Win-Draw-Loss'!$B$38)*A8669)+('Win-Draw-Loss'!$B$38+(('Win-Draw-Loss'!$B$39-'Win-Draw-Loss'!$B$38)*B8669)))/2</f>
        <v>17.522876331969357</v>
      </c>
      <c r="E8669" s="33">
        <f t="shared" ca="1" si="271"/>
        <v>0.70408835273947501</v>
      </c>
      <c r="F8669" s="33">
        <f t="shared" ca="1" si="271"/>
        <v>0.57711260879838</v>
      </c>
      <c r="G8669" s="37">
        <f ca="1">('Win-Draw-Loss'!$D$38+(('Win-Draw-Loss'!$D$39-'Win-Draw-Loss'!$D$38)*E8669)+('Win-Draw-Loss'!$D$38+(('Win-Draw-Loss'!$D$39-'Win-Draw-Loss'!$D$38)*F8669)))/2</f>
        <v>34.218014423067828</v>
      </c>
      <c r="H8669" s="37"/>
      <c r="I8669" s="3">
        <f ca="1">(G8669-C8669)*600/'Win-Draw-Loss'!$B$42</f>
        <v>33.390276182196942</v>
      </c>
    </row>
    <row r="8670" spans="1:9" x14ac:dyDescent="0.25">
      <c r="A8670" s="33">
        <f t="shared" ca="1" si="270"/>
        <v>4.8836848415952816E-2</v>
      </c>
      <c r="B8670" s="33">
        <f t="shared" ca="1" si="270"/>
        <v>0.95305836672952693</v>
      </c>
      <c r="C8670" s="37">
        <f ca="1">('Win-Draw-Loss'!$B$38+(('Win-Draw-Loss'!$B$39-'Win-Draw-Loss'!$B$38)*A8670)+('Win-Draw-Loss'!$B$38+(('Win-Draw-Loss'!$B$39-'Win-Draw-Loss'!$B$38)*B8670)))/2</f>
        <v>20.018952151454798</v>
      </c>
      <c r="E8670" s="33">
        <f t="shared" ca="1" si="271"/>
        <v>0.991948805552053</v>
      </c>
      <c r="F8670" s="33">
        <f t="shared" ca="1" si="271"/>
        <v>0.6116118004170612</v>
      </c>
      <c r="G8670" s="37">
        <f ca="1">('Win-Draw-Loss'!$D$38+(('Win-Draw-Loss'!$D$39-'Win-Draw-Loss'!$D$38)*E8670)+('Win-Draw-Loss'!$D$38+(('Win-Draw-Loss'!$D$39-'Win-Draw-Loss'!$D$38)*F8670)))/2</f>
        <v>39.053409089536714</v>
      </c>
      <c r="H8670" s="37"/>
      <c r="I8670" s="3">
        <f ca="1">(G8670-C8670)*600/'Win-Draw-Loss'!$B$42</f>
        <v>38.068913876163833</v>
      </c>
    </row>
    <row r="8671" spans="1:9" x14ac:dyDescent="0.25">
      <c r="A8671" s="33">
        <f t="shared" ca="1" si="270"/>
        <v>0.11362738781201243</v>
      </c>
      <c r="B8671" s="33">
        <f t="shared" ca="1" si="270"/>
        <v>0.41791721866117815</v>
      </c>
      <c r="C8671" s="37">
        <f ca="1">('Win-Draw-Loss'!$B$38+(('Win-Draw-Loss'!$B$39-'Win-Draw-Loss'!$B$38)*A8671)+('Win-Draw-Loss'!$B$38+(('Win-Draw-Loss'!$B$39-'Win-Draw-Loss'!$B$38)*B8671)))/2</f>
        <v>15.315446064731905</v>
      </c>
      <c r="E8671" s="33">
        <f t="shared" ca="1" si="271"/>
        <v>0.13454185287763842</v>
      </c>
      <c r="F8671" s="33">
        <f t="shared" ca="1" si="271"/>
        <v>0.49149752380495926</v>
      </c>
      <c r="G8671" s="37">
        <f ca="1">('Win-Draw-Loss'!$D$38+(('Win-Draw-Loss'!$D$39-'Win-Draw-Loss'!$D$38)*E8671)+('Win-Draw-Loss'!$D$38+(('Win-Draw-Loss'!$D$39-'Win-Draw-Loss'!$D$38)*F8671)))/2</f>
        <v>24.390590650238966</v>
      </c>
      <c r="H8671" s="37"/>
      <c r="I8671" s="3">
        <f ca="1">(G8671-C8671)*600/'Win-Draw-Loss'!$B$42</f>
        <v>18.150289171014123</v>
      </c>
    </row>
    <row r="8672" spans="1:9" x14ac:dyDescent="0.25">
      <c r="A8672" s="33">
        <f t="shared" ca="1" si="270"/>
        <v>0.91664738551597758</v>
      </c>
      <c r="B8672" s="33">
        <f t="shared" ca="1" si="270"/>
        <v>0.55442738656304746</v>
      </c>
      <c r="C8672" s="37">
        <f ca="1">('Win-Draw-Loss'!$B$38+(('Win-Draw-Loss'!$B$39-'Win-Draw-Loss'!$B$38)*A8672)+('Win-Draw-Loss'!$B$38+(('Win-Draw-Loss'!$B$39-'Win-Draw-Loss'!$B$38)*B8672)))/2</f>
        <v>24.710747720790252</v>
      </c>
      <c r="E8672" s="33">
        <f t="shared" ca="1" si="271"/>
        <v>0.70882148091548591</v>
      </c>
      <c r="F8672" s="33">
        <f t="shared" ca="1" si="271"/>
        <v>0.38753489564433108</v>
      </c>
      <c r="G8672" s="37">
        <f ca="1">('Win-Draw-Loss'!$D$38+(('Win-Draw-Loss'!$D$39-'Win-Draw-Loss'!$D$38)*E8672)+('Win-Draw-Loss'!$D$38+(('Win-Draw-Loss'!$D$39-'Win-Draw-Loss'!$D$38)*F8672)))/2</f>
        <v>31.445345648397254</v>
      </c>
      <c r="H8672" s="37"/>
      <c r="I8672" s="3">
        <f ca="1">(G8672-C8672)*600/'Win-Draw-Loss'!$B$42</f>
        <v>13.469195855214004</v>
      </c>
    </row>
    <row r="8673" spans="1:9" x14ac:dyDescent="0.25">
      <c r="A8673" s="33">
        <f t="shared" ca="1" si="270"/>
        <v>3.5246324019310049E-2</v>
      </c>
      <c r="B8673" s="33">
        <f t="shared" ca="1" si="270"/>
        <v>0.13393055486417527</v>
      </c>
      <c r="C8673" s="37">
        <f ca="1">('Win-Draw-Loss'!$B$38+(('Win-Draw-Loss'!$B$39-'Win-Draw-Loss'!$B$38)*A8673)+('Win-Draw-Loss'!$B$38+(('Win-Draw-Loss'!$B$39-'Win-Draw-Loss'!$B$38)*B8673)))/2</f>
        <v>11.691768788834853</v>
      </c>
      <c r="E8673" s="33">
        <f t="shared" ca="1" si="271"/>
        <v>6.4480158304857871E-2</v>
      </c>
      <c r="F8673" s="33">
        <f t="shared" ca="1" si="271"/>
        <v>0.73183563685733999</v>
      </c>
      <c r="G8673" s="37">
        <f ca="1">('Win-Draw-Loss'!$D$38+(('Win-Draw-Loss'!$D$39-'Win-Draw-Loss'!$D$38)*E8673)+('Win-Draw-Loss'!$D$38+(('Win-Draw-Loss'!$D$39-'Win-Draw-Loss'!$D$38)*F8673)))/2</f>
        <v>26.944736927432967</v>
      </c>
      <c r="H8673" s="37"/>
      <c r="I8673" s="3">
        <f ca="1">(G8673-C8673)*600/'Win-Draw-Loss'!$B$42</f>
        <v>30.505936277196227</v>
      </c>
    </row>
    <row r="8674" spans="1:9" x14ac:dyDescent="0.25">
      <c r="A8674" s="33">
        <f t="shared" ca="1" si="270"/>
        <v>0.73469632078065239</v>
      </c>
      <c r="B8674" s="33">
        <f t="shared" ca="1" si="270"/>
        <v>0.61035312666642294</v>
      </c>
      <c r="C8674" s="37">
        <f ca="1">('Win-Draw-Loss'!$B$38+(('Win-Draw-Loss'!$B$39-'Win-Draw-Loss'!$B$38)*A8674)+('Win-Draw-Loss'!$B$38+(('Win-Draw-Loss'!$B$39-'Win-Draw-Loss'!$B$38)*B8674)))/2</f>
        <v>23.450494474470755</v>
      </c>
      <c r="E8674" s="33">
        <f t="shared" ca="1" si="271"/>
        <v>0.91637639207931265</v>
      </c>
      <c r="F8674" s="33">
        <f t="shared" ca="1" si="271"/>
        <v>0.4629697686164832</v>
      </c>
      <c r="G8674" s="37">
        <f ca="1">('Win-Draw-Loss'!$D$38+(('Win-Draw-Loss'!$D$39-'Win-Draw-Loss'!$D$38)*E8674)+('Win-Draw-Loss'!$D$38+(('Win-Draw-Loss'!$D$39-'Win-Draw-Loss'!$D$38)*F8674)))/2</f>
        <v>35.690192410436936</v>
      </c>
      <c r="H8674" s="37"/>
      <c r="I8674" s="3">
        <f ca="1">(G8674-C8674)*600/'Win-Draw-Loss'!$B$42</f>
        <v>24.479395871932361</v>
      </c>
    </row>
    <row r="8675" spans="1:9" x14ac:dyDescent="0.25">
      <c r="A8675" s="33">
        <f t="shared" ca="1" si="270"/>
        <v>0.27412574535758494</v>
      </c>
      <c r="B8675" s="33">
        <f t="shared" ca="1" si="270"/>
        <v>0.62043525092647778</v>
      </c>
      <c r="C8675" s="37">
        <f ca="1">('Win-Draw-Loss'!$B$38+(('Win-Draw-Loss'!$B$39-'Win-Draw-Loss'!$B$38)*A8675)+('Win-Draw-Loss'!$B$38+(('Win-Draw-Loss'!$B$39-'Win-Draw-Loss'!$B$38)*B8675)))/2</f>
        <v>18.945609962840628</v>
      </c>
      <c r="E8675" s="33">
        <f t="shared" ca="1" si="271"/>
        <v>0.30776559437591722</v>
      </c>
      <c r="F8675" s="33">
        <f t="shared" ca="1" si="271"/>
        <v>0.34526745824223004</v>
      </c>
      <c r="G8675" s="37">
        <f ca="1">('Win-Draw-Loss'!$D$38+(('Win-Draw-Loss'!$D$39-'Win-Draw-Loss'!$D$38)*E8675)+('Win-Draw-Loss'!$D$38+(('Win-Draw-Loss'!$D$39-'Win-Draw-Loss'!$D$38)*F8675)))/2</f>
        <v>24.795495789272209</v>
      </c>
      <c r="H8675" s="37"/>
      <c r="I8675" s="3">
        <f ca="1">(G8675-C8675)*600/'Win-Draw-Loss'!$B$42</f>
        <v>11.699771652863163</v>
      </c>
    </row>
    <row r="8676" spans="1:9" x14ac:dyDescent="0.25">
      <c r="A8676" s="33">
        <f t="shared" ca="1" si="270"/>
        <v>0.11910192131613961</v>
      </c>
      <c r="B8676" s="33">
        <f t="shared" ca="1" si="270"/>
        <v>0.75653513319299404</v>
      </c>
      <c r="C8676" s="37">
        <f ca="1">('Win-Draw-Loss'!$B$38+(('Win-Draw-Loss'!$B$39-'Win-Draw-Loss'!$B$38)*A8676)+('Win-Draw-Loss'!$B$38+(('Win-Draw-Loss'!$B$39-'Win-Draw-Loss'!$B$38)*B8676)))/2</f>
        <v>18.756370545091336</v>
      </c>
      <c r="E8676" s="33">
        <f t="shared" ca="1" si="271"/>
        <v>4.842623138642721E-2</v>
      </c>
      <c r="F8676" s="33">
        <f t="shared" ca="1" si="271"/>
        <v>0.45096647701436765</v>
      </c>
      <c r="G8676" s="37">
        <f ca="1">('Win-Draw-Loss'!$D$38+(('Win-Draw-Loss'!$D$39-'Win-Draw-Loss'!$D$38)*E8676)+('Win-Draw-Loss'!$D$38+(('Win-Draw-Loss'!$D$39-'Win-Draw-Loss'!$D$38)*F8676)))/2</f>
        <v>22.490890626011925</v>
      </c>
      <c r="H8676" s="37"/>
      <c r="I8676" s="3">
        <f ca="1">(G8676-C8676)*600/'Win-Draw-Loss'!$B$42</f>
        <v>7.4690401618411792</v>
      </c>
    </row>
    <row r="8677" spans="1:9" x14ac:dyDescent="0.25">
      <c r="A8677" s="33">
        <f t="shared" ca="1" si="270"/>
        <v>0.93977784075834059</v>
      </c>
      <c r="B8677" s="33">
        <f t="shared" ca="1" si="270"/>
        <v>0.61050982001708054</v>
      </c>
      <c r="C8677" s="37">
        <f ca="1">('Win-Draw-Loss'!$B$38+(('Win-Draw-Loss'!$B$39-'Win-Draw-Loss'!$B$38)*A8677)+('Win-Draw-Loss'!$B$38+(('Win-Draw-Loss'!$B$39-'Win-Draw-Loss'!$B$38)*B8677)))/2</f>
        <v>25.50287660775421</v>
      </c>
      <c r="E8677" s="33">
        <f t="shared" ca="1" si="271"/>
        <v>6.9680574454694444E-2</v>
      </c>
      <c r="F8677" s="33">
        <f t="shared" ca="1" si="271"/>
        <v>0.84914516481638747</v>
      </c>
      <c r="G8677" s="37">
        <f ca="1">('Win-Draw-Loss'!$D$38+(('Win-Draw-Loss'!$D$39-'Win-Draw-Loss'!$D$38)*E8677)+('Win-Draw-Loss'!$D$38+(('Win-Draw-Loss'!$D$39-'Win-Draw-Loss'!$D$38)*F8677)))/2</f>
        <v>28.782386089066229</v>
      </c>
      <c r="H8677" s="37"/>
      <c r="I8677" s="3">
        <f ca="1">(G8677-C8677)*600/'Win-Draw-Loss'!$B$42</f>
        <v>6.5590189626240374</v>
      </c>
    </row>
    <row r="8678" spans="1:9" x14ac:dyDescent="0.25">
      <c r="A8678" s="33">
        <f t="shared" ca="1" si="270"/>
        <v>0.43806021328529621</v>
      </c>
      <c r="B8678" s="33">
        <f t="shared" ca="1" si="270"/>
        <v>0.18935926806697401</v>
      </c>
      <c r="C8678" s="37">
        <f ca="1">('Win-Draw-Loss'!$B$38+(('Win-Draw-Loss'!$B$39-'Win-Draw-Loss'!$B$38)*A8678)+('Win-Draw-Loss'!$B$38+(('Win-Draw-Loss'!$B$39-'Win-Draw-Loss'!$B$38)*B8678)))/2</f>
        <v>16.274194813522701</v>
      </c>
      <c r="E8678" s="33">
        <f t="shared" ca="1" si="271"/>
        <v>0.76385248417059015</v>
      </c>
      <c r="F8678" s="33">
        <f t="shared" ca="1" si="271"/>
        <v>0.69368924538834964</v>
      </c>
      <c r="G8678" s="37">
        <f ca="1">('Win-Draw-Loss'!$D$38+(('Win-Draw-Loss'!$D$39-'Win-Draw-Loss'!$D$38)*E8678)+('Win-Draw-Loss'!$D$38+(('Win-Draw-Loss'!$D$39-'Win-Draw-Loss'!$D$38)*F8678)))/2</f>
        <v>36.863125943384098</v>
      </c>
      <c r="H8678" s="37"/>
      <c r="I8678" s="3">
        <f ca="1">(G8678-C8678)*600/'Win-Draw-Loss'!$B$42</f>
        <v>41.177862259722794</v>
      </c>
    </row>
    <row r="8679" spans="1:9" x14ac:dyDescent="0.25">
      <c r="A8679" s="33">
        <f t="shared" ca="1" si="270"/>
        <v>0.53046824820955529</v>
      </c>
      <c r="B8679" s="33">
        <f t="shared" ca="1" si="270"/>
        <v>0.87631203832189697</v>
      </c>
      <c r="C8679" s="37">
        <f ca="1">('Win-Draw-Loss'!$B$38+(('Win-Draw-Loss'!$B$39-'Win-Draw-Loss'!$B$38)*A8679)+('Win-Draw-Loss'!$B$38+(('Win-Draw-Loss'!$B$39-'Win-Draw-Loss'!$B$38)*B8679)))/2</f>
        <v>24.067802865314523</v>
      </c>
      <c r="E8679" s="33">
        <f t="shared" ca="1" si="271"/>
        <v>0.51995147346295423</v>
      </c>
      <c r="F8679" s="33">
        <f t="shared" ca="1" si="271"/>
        <v>0.34710837200223166</v>
      </c>
      <c r="G8679" s="37">
        <f ca="1">('Win-Draw-Loss'!$D$38+(('Win-Draw-Loss'!$D$39-'Win-Draw-Loss'!$D$38)*E8679)+('Win-Draw-Loss'!$D$38+(('Win-Draw-Loss'!$D$39-'Win-Draw-Loss'!$D$38)*F8679)))/2</f>
        <v>28.005897681977789</v>
      </c>
      <c r="H8679" s="37"/>
      <c r="I8679" s="3">
        <f ca="1">(G8679-C8679)*600/'Win-Draw-Loss'!$B$42</f>
        <v>7.8761896333265335</v>
      </c>
    </row>
    <row r="8680" spans="1:9" x14ac:dyDescent="0.25">
      <c r="A8680" s="33">
        <f t="shared" ca="1" si="270"/>
        <v>0.39027350025593521</v>
      </c>
      <c r="B8680" s="33">
        <f t="shared" ca="1" si="270"/>
        <v>0.58977530247765586</v>
      </c>
      <c r="C8680" s="37">
        <f ca="1">('Win-Draw-Loss'!$B$38+(('Win-Draw-Loss'!$B$39-'Win-Draw-Loss'!$B$38)*A8680)+('Win-Draw-Loss'!$B$38+(('Win-Draw-Loss'!$B$39-'Win-Draw-Loss'!$B$38)*B8680)))/2</f>
        <v>19.800488027335909</v>
      </c>
      <c r="E8680" s="33">
        <f t="shared" ca="1" si="271"/>
        <v>0.39368725721932496</v>
      </c>
      <c r="F8680" s="33">
        <f t="shared" ca="1" si="271"/>
        <v>0.92748259206817452</v>
      </c>
      <c r="G8680" s="37">
        <f ca="1">('Win-Draw-Loss'!$D$38+(('Win-Draw-Loss'!$D$39-'Win-Draw-Loss'!$D$38)*E8680)+('Win-Draw-Loss'!$D$38+(('Win-Draw-Loss'!$D$39-'Win-Draw-Loss'!$D$38)*F8680)))/2</f>
        <v>34.817547739312488</v>
      </c>
      <c r="H8680" s="37"/>
      <c r="I8680" s="3">
        <f ca="1">(G8680-C8680)*600/'Win-Draw-Loss'!$B$42</f>
        <v>30.034119423953154</v>
      </c>
    </row>
    <row r="8681" spans="1:9" x14ac:dyDescent="0.25">
      <c r="A8681" s="33">
        <f t="shared" ca="1" si="270"/>
        <v>0.73599589936426557</v>
      </c>
      <c r="B8681" s="33">
        <f t="shared" ca="1" si="270"/>
        <v>0.81669025186151567</v>
      </c>
      <c r="C8681" s="37">
        <f ca="1">('Win-Draw-Loss'!$B$38+(('Win-Draw-Loss'!$B$39-'Win-Draw-Loss'!$B$38)*A8681)+('Win-Draw-Loss'!$B$38+(('Win-Draw-Loss'!$B$39-'Win-Draw-Loss'!$B$38)*B8681)))/2</f>
        <v>25.526861512257813</v>
      </c>
      <c r="E8681" s="33">
        <f t="shared" ca="1" si="271"/>
        <v>0.90535712305791771</v>
      </c>
      <c r="F8681" s="33">
        <f t="shared" ca="1" si="271"/>
        <v>0.75898934848280963</v>
      </c>
      <c r="G8681" s="37">
        <f ca="1">('Win-Draw-Loss'!$D$38+(('Win-Draw-Loss'!$D$39-'Win-Draw-Loss'!$D$38)*E8681)+('Win-Draw-Loss'!$D$38+(('Win-Draw-Loss'!$D$39-'Win-Draw-Loss'!$D$38)*F8681)))/2</f>
        <v>39.965197073110907</v>
      </c>
      <c r="H8681" s="37"/>
      <c r="I8681" s="3">
        <f ca="1">(G8681-C8681)*600/'Win-Draw-Loss'!$B$42</f>
        <v>28.876671121706185</v>
      </c>
    </row>
    <row r="8682" spans="1:9" x14ac:dyDescent="0.25">
      <c r="A8682" s="33">
        <f t="shared" ca="1" si="270"/>
        <v>0.39801396564680369</v>
      </c>
      <c r="B8682" s="33">
        <f t="shared" ca="1" si="270"/>
        <v>6.7742548624084575E-3</v>
      </c>
      <c r="C8682" s="37">
        <f ca="1">('Win-Draw-Loss'!$B$38+(('Win-Draw-Loss'!$B$39-'Win-Draw-Loss'!$B$38)*A8682)+('Win-Draw-Loss'!$B$38+(('Win-Draw-Loss'!$B$39-'Win-Draw-Loss'!$B$38)*B8682)))/2</f>
        <v>14.047882205092122</v>
      </c>
      <c r="E8682" s="33">
        <f t="shared" ca="1" si="271"/>
        <v>0.76390633246990725</v>
      </c>
      <c r="F8682" s="33">
        <f t="shared" ca="1" si="271"/>
        <v>0.69205054061660454</v>
      </c>
      <c r="G8682" s="37">
        <f ca="1">('Win-Draw-Loss'!$D$38+(('Win-Draw-Loss'!$D$39-'Win-Draw-Loss'!$D$38)*E8682)+('Win-Draw-Loss'!$D$38+(('Win-Draw-Loss'!$D$39-'Win-Draw-Loss'!$D$38)*F8682)))/2</f>
        <v>36.839353096297671</v>
      </c>
      <c r="H8682" s="37"/>
      <c r="I8682" s="3">
        <f ca="1">(G8682-C8682)*600/'Win-Draw-Loss'!$B$42</f>
        <v>45.582941782411098</v>
      </c>
    </row>
    <row r="8683" spans="1:9" x14ac:dyDescent="0.25">
      <c r="A8683" s="33">
        <f t="shared" ca="1" si="270"/>
        <v>0.22775880315017039</v>
      </c>
      <c r="B8683" s="33">
        <f t="shared" ca="1" si="270"/>
        <v>0.67889549981929376</v>
      </c>
      <c r="C8683" s="37">
        <f ca="1">('Win-Draw-Loss'!$B$38+(('Win-Draw-Loss'!$B$39-'Win-Draw-Loss'!$B$38)*A8683)+('Win-Draw-Loss'!$B$38+(('Win-Draw-Loss'!$B$39-'Win-Draw-Loss'!$B$38)*B8683)))/2</f>
        <v>19.066543029694643</v>
      </c>
      <c r="E8683" s="33">
        <f t="shared" ca="1" si="271"/>
        <v>0.8271190390023504</v>
      </c>
      <c r="F8683" s="33">
        <f t="shared" ca="1" si="271"/>
        <v>0.47787003042271292</v>
      </c>
      <c r="G8683" s="37">
        <f ca="1">('Win-Draw-Loss'!$D$38+(('Win-Draw-Loss'!$D$39-'Win-Draw-Loss'!$D$38)*E8683)+('Win-Draw-Loss'!$D$38+(('Win-Draw-Loss'!$D$39-'Win-Draw-Loss'!$D$38)*F8683)))/2</f>
        <v>34.574836041375946</v>
      </c>
      <c r="H8683" s="37"/>
      <c r="I8683" s="3">
        <f ca="1">(G8683-C8683)*600/'Win-Draw-Loss'!$B$42</f>
        <v>31.016586023362603</v>
      </c>
    </row>
    <row r="8684" spans="1:9" x14ac:dyDescent="0.25">
      <c r="A8684" s="33">
        <f t="shared" ca="1" si="270"/>
        <v>0.1486424291643299</v>
      </c>
      <c r="B8684" s="33">
        <f t="shared" ca="1" si="270"/>
        <v>4.4793278944075032E-2</v>
      </c>
      <c r="C8684" s="37">
        <f ca="1">('Win-Draw-Loss'!$B$38+(('Win-Draw-Loss'!$B$39-'Win-Draw-Loss'!$B$38)*A8684)+('Win-Draw-Loss'!$B$38+(('Win-Draw-Loss'!$B$39-'Win-Draw-Loss'!$B$38)*B8684)))/2</f>
        <v>11.93435708108405</v>
      </c>
      <c r="E8684" s="33">
        <f t="shared" ca="1" si="271"/>
        <v>0.96942679200159887</v>
      </c>
      <c r="F8684" s="33">
        <f t="shared" ca="1" si="271"/>
        <v>0.11852057882459255</v>
      </c>
      <c r="G8684" s="37">
        <f ca="1">('Win-Draw-Loss'!$D$38+(('Win-Draw-Loss'!$D$39-'Win-Draw-Loss'!$D$38)*E8684)+('Win-Draw-Loss'!$D$38+(('Win-Draw-Loss'!$D$39-'Win-Draw-Loss'!$D$38)*F8684)))/2</f>
        <v>31.319210562392872</v>
      </c>
      <c r="H8684" s="37"/>
      <c r="I8684" s="3">
        <f ca="1">(G8684-C8684)*600/'Win-Draw-Loss'!$B$42</f>
        <v>38.769706962617647</v>
      </c>
    </row>
    <row r="8685" spans="1:9" x14ac:dyDescent="0.25">
      <c r="A8685" s="33">
        <f t="shared" ca="1" si="270"/>
        <v>0.52913655507677093</v>
      </c>
      <c r="B8685" s="33">
        <f t="shared" ca="1" si="270"/>
        <v>0.62644904241923183</v>
      </c>
      <c r="C8685" s="37">
        <f ca="1">('Win-Draw-Loss'!$B$38+(('Win-Draw-Loss'!$B$39-'Win-Draw-Loss'!$B$38)*A8685)+('Win-Draw-Loss'!$B$38+(('Win-Draw-Loss'!$B$39-'Win-Draw-Loss'!$B$38)*B8685)))/2</f>
        <v>21.555855974960025</v>
      </c>
      <c r="E8685" s="33">
        <f t="shared" ca="1" si="271"/>
        <v>0.68353220448919116</v>
      </c>
      <c r="F8685" s="33">
        <f t="shared" ca="1" si="271"/>
        <v>0.65983591089357518</v>
      </c>
      <c r="G8685" s="37">
        <f ca="1">('Win-Draw-Loss'!$D$38+(('Win-Draw-Loss'!$D$39-'Win-Draw-Loss'!$D$38)*E8685)+('Win-Draw-Loss'!$D$38+(('Win-Draw-Loss'!$D$39-'Win-Draw-Loss'!$D$38)*F8685)))/2</f>
        <v>35.150521730741495</v>
      </c>
      <c r="H8685" s="37"/>
      <c r="I8685" s="3">
        <f ca="1">(G8685-C8685)*600/'Win-Draw-Loss'!$B$42</f>
        <v>27.189331511562941</v>
      </c>
    </row>
    <row r="8686" spans="1:9" x14ac:dyDescent="0.25">
      <c r="A8686" s="33">
        <f t="shared" ca="1" si="270"/>
        <v>0.40605119099512665</v>
      </c>
      <c r="B8686" s="33">
        <f t="shared" ca="1" si="270"/>
        <v>0.25294644462498062</v>
      </c>
      <c r="C8686" s="37">
        <f ca="1">('Win-Draw-Loss'!$B$38+(('Win-Draw-Loss'!$B$39-'Win-Draw-Loss'!$B$38)*A8686)+('Win-Draw-Loss'!$B$38+(('Win-Draw-Loss'!$B$39-'Win-Draw-Loss'!$B$38)*B8686)))/2</f>
        <v>16.58997635620107</v>
      </c>
      <c r="E8686" s="33">
        <f t="shared" ca="1" si="271"/>
        <v>0.32021134703493614</v>
      </c>
      <c r="F8686" s="33">
        <f t="shared" ca="1" si="271"/>
        <v>0.84134256335966251</v>
      </c>
      <c r="G8686" s="37">
        <f ca="1">('Win-Draw-Loss'!$D$38+(('Win-Draw-Loss'!$D$39-'Win-Draw-Loss'!$D$38)*E8686)+('Win-Draw-Loss'!$D$38+(('Win-Draw-Loss'!$D$39-'Win-Draw-Loss'!$D$38)*F8686)))/2</f>
        <v>32.42330865591898</v>
      </c>
      <c r="H8686" s="37"/>
      <c r="I8686" s="3">
        <f ca="1">(G8686-C8686)*600/'Win-Draw-Loss'!$B$42</f>
        <v>31.666664599435819</v>
      </c>
    </row>
    <row r="8687" spans="1:9" x14ac:dyDescent="0.25">
      <c r="A8687" s="33">
        <f t="shared" ca="1" si="270"/>
        <v>0.8152963109125253</v>
      </c>
      <c r="B8687" s="33">
        <f t="shared" ca="1" si="270"/>
        <v>0.5471083670112743</v>
      </c>
      <c r="C8687" s="37">
        <f ca="1">('Win-Draw-Loss'!$B$38+(('Win-Draw-Loss'!$B$39-'Win-Draw-Loss'!$B$38)*A8687)+('Win-Draw-Loss'!$B$38+(('Win-Draw-Loss'!$B$39-'Win-Draw-Loss'!$B$38)*B8687)))/2</f>
        <v>23.624046779237997</v>
      </c>
      <c r="E8687" s="33">
        <f t="shared" ca="1" si="271"/>
        <v>0.84015085383327603</v>
      </c>
      <c r="F8687" s="33">
        <f t="shared" ca="1" si="271"/>
        <v>0.88410740759681328</v>
      </c>
      <c r="G8687" s="37">
        <f ca="1">('Win-Draw-Loss'!$D$38+(('Win-Draw-Loss'!$D$39-'Win-Draw-Loss'!$D$38)*E8687)+('Win-Draw-Loss'!$D$38+(('Win-Draw-Loss'!$D$39-'Win-Draw-Loss'!$D$38)*F8687)))/2</f>
        <v>40.863873921451344</v>
      </c>
      <c r="H8687" s="37"/>
      <c r="I8687" s="3">
        <f ca="1">(G8687-C8687)*600/'Win-Draw-Loss'!$B$42</f>
        <v>34.479654284426694</v>
      </c>
    </row>
    <row r="8688" spans="1:9" x14ac:dyDescent="0.25">
      <c r="A8688" s="33">
        <f t="shared" ca="1" si="270"/>
        <v>0.58182715416777575</v>
      </c>
      <c r="B8688" s="33">
        <f t="shared" ca="1" si="270"/>
        <v>2.5084926689096898E-2</v>
      </c>
      <c r="C8688" s="37">
        <f ca="1">('Win-Draw-Loss'!$B$38+(('Win-Draw-Loss'!$B$39-'Win-Draw-Loss'!$B$38)*A8688)+('Win-Draw-Loss'!$B$38+(('Win-Draw-Loss'!$B$39-'Win-Draw-Loss'!$B$38)*B8688)))/2</f>
        <v>16.069120808568726</v>
      </c>
      <c r="E8688" s="33">
        <f t="shared" ca="1" si="271"/>
        <v>0.58833207685374422</v>
      </c>
      <c r="F8688" s="33">
        <f t="shared" ca="1" si="271"/>
        <v>0.11587496656235452</v>
      </c>
      <c r="G8688" s="37">
        <f ca="1">('Win-Draw-Loss'!$D$38+(('Win-Draw-Loss'!$D$39-'Win-Draw-Loss'!$D$38)*E8688)+('Win-Draw-Loss'!$D$38+(('Win-Draw-Loss'!$D$39-'Win-Draw-Loss'!$D$38)*F8688)))/2</f>
        <v>25.563105651241482</v>
      </c>
      <c r="H8688" s="37"/>
      <c r="I8688" s="3">
        <f ca="1">(G8688-C8688)*600/'Win-Draw-Loss'!$B$42</f>
        <v>18.987969685345512</v>
      </c>
    </row>
    <row r="8689" spans="1:9" x14ac:dyDescent="0.25">
      <c r="A8689" s="33">
        <f t="shared" ca="1" si="270"/>
        <v>0.48361780858930681</v>
      </c>
      <c r="B8689" s="33">
        <f t="shared" ca="1" si="270"/>
        <v>0.60245191934599907</v>
      </c>
      <c r="C8689" s="37">
        <f ca="1">('Win-Draw-Loss'!$B$38+(('Win-Draw-Loss'!$B$39-'Win-Draw-Loss'!$B$38)*A8689)+('Win-Draw-Loss'!$B$38+(('Win-Draw-Loss'!$B$39-'Win-Draw-Loss'!$B$38)*B8689)))/2</f>
        <v>20.860697279353058</v>
      </c>
      <c r="E8689" s="33">
        <f t="shared" ca="1" si="271"/>
        <v>0.64896869513759048</v>
      </c>
      <c r="F8689" s="33">
        <f t="shared" ca="1" si="271"/>
        <v>0.11694306090224127</v>
      </c>
      <c r="G8689" s="37">
        <f ca="1">('Win-Draw-Loss'!$D$38+(('Win-Draw-Loss'!$D$39-'Win-Draw-Loss'!$D$38)*E8689)+('Win-Draw-Loss'!$D$38+(('Win-Draw-Loss'!$D$39-'Win-Draw-Loss'!$D$38)*F8689)))/2</f>
        <v>26.488676340597479</v>
      </c>
      <c r="H8689" s="37"/>
      <c r="I8689" s="3">
        <f ca="1">(G8689-C8689)*600/'Win-Draw-Loss'!$B$42</f>
        <v>11.255958122488842</v>
      </c>
    </row>
    <row r="8690" spans="1:9" x14ac:dyDescent="0.25">
      <c r="A8690" s="33">
        <f t="shared" ca="1" si="270"/>
        <v>0.98256186344631891</v>
      </c>
      <c r="B8690" s="33">
        <f t="shared" ca="1" si="270"/>
        <v>0.19221278834939881</v>
      </c>
      <c r="C8690" s="37">
        <f ca="1">('Win-Draw-Loss'!$B$38+(('Win-Draw-Loss'!$B$39-'Win-Draw-Loss'!$B$38)*A8690)+('Win-Draw-Loss'!$B$38+(('Win-Draw-Loss'!$B$39-'Win-Draw-Loss'!$B$38)*B8690)))/2</f>
        <v>21.747746517957179</v>
      </c>
      <c r="E8690" s="33">
        <f t="shared" ca="1" si="271"/>
        <v>2.8721950800085105E-2</v>
      </c>
      <c r="F8690" s="33">
        <f t="shared" ca="1" si="271"/>
        <v>0.352578965165396</v>
      </c>
      <c r="G8690" s="37">
        <f ca="1">('Win-Draw-Loss'!$D$38+(('Win-Draw-Loss'!$D$39-'Win-Draw-Loss'!$D$38)*E8690)+('Win-Draw-Loss'!$D$38+(('Win-Draw-Loss'!$D$39-'Win-Draw-Loss'!$D$38)*F8690)))/2</f>
        <v>20.719513739482217</v>
      </c>
      <c r="H8690" s="37"/>
      <c r="I8690" s="3">
        <f ca="1">(G8690-C8690)*600/'Win-Draw-Loss'!$B$42</f>
        <v>-2.0564655569499237</v>
      </c>
    </row>
    <row r="8691" spans="1:9" x14ac:dyDescent="0.25">
      <c r="A8691" s="33">
        <f t="shared" ca="1" si="270"/>
        <v>0.58007915639096308</v>
      </c>
      <c r="B8691" s="33">
        <f t="shared" ca="1" si="270"/>
        <v>9.1717263600340715E-2</v>
      </c>
      <c r="C8691" s="37">
        <f ca="1">('Win-Draw-Loss'!$B$38+(('Win-Draw-Loss'!$B$39-'Win-Draw-Loss'!$B$38)*A8691)+('Win-Draw-Loss'!$B$38+(('Win-Draw-Loss'!$B$39-'Win-Draw-Loss'!$B$38)*B8691)))/2</f>
        <v>16.717964199913038</v>
      </c>
      <c r="E8691" s="33">
        <f t="shared" ca="1" si="271"/>
        <v>0.53840193955552895</v>
      </c>
      <c r="F8691" s="33">
        <f t="shared" ca="1" si="271"/>
        <v>0.88718790360832944</v>
      </c>
      <c r="G8691" s="37">
        <f ca="1">('Win-Draw-Loss'!$D$38+(('Win-Draw-Loss'!$D$39-'Win-Draw-Loss'!$D$38)*E8691)+('Win-Draw-Loss'!$D$38+(('Win-Draw-Loss'!$D$39-'Win-Draw-Loss'!$D$38)*F8691)))/2</f>
        <v>36.383847647457877</v>
      </c>
      <c r="H8691" s="37"/>
      <c r="I8691" s="3">
        <f ca="1">(G8691-C8691)*600/'Win-Draw-Loss'!$B$42</f>
        <v>39.331766895089679</v>
      </c>
    </row>
    <row r="8692" spans="1:9" x14ac:dyDescent="0.25">
      <c r="A8692" s="33">
        <f t="shared" ca="1" si="270"/>
        <v>0.94394740692597312</v>
      </c>
      <c r="B8692" s="33">
        <f t="shared" ca="1" si="270"/>
        <v>0.82764587165032399</v>
      </c>
      <c r="C8692" s="37">
        <f ca="1">('Win-Draw-Loss'!$B$38+(('Win-Draw-Loss'!$B$39-'Win-Draw-Loss'!$B$38)*A8692)+('Win-Draw-Loss'!$B$38+(('Win-Draw-Loss'!$B$39-'Win-Draw-Loss'!$B$38)*B8692)))/2</f>
        <v>27.715932785762973</v>
      </c>
      <c r="E8692" s="33">
        <f t="shared" ca="1" si="271"/>
        <v>0.26565949923560528</v>
      </c>
      <c r="F8692" s="33">
        <f t="shared" ca="1" si="271"/>
        <v>0.78783892322860105</v>
      </c>
      <c r="G8692" s="37">
        <f ca="1">('Win-Draw-Loss'!$D$38+(('Win-Draw-Loss'!$D$39-'Win-Draw-Loss'!$D$38)*E8692)+('Win-Draw-Loss'!$D$38+(('Win-Draw-Loss'!$D$39-'Win-Draw-Loss'!$D$38)*F8692)))/2</f>
        <v>30.802476336963096</v>
      </c>
      <c r="H8692" s="37"/>
      <c r="I8692" s="3">
        <f ca="1">(G8692-C8692)*600/'Win-Draw-Loss'!$B$42</f>
        <v>6.1730871024002454</v>
      </c>
    </row>
    <row r="8693" spans="1:9" x14ac:dyDescent="0.25">
      <c r="A8693" s="33">
        <f t="shared" ca="1" si="270"/>
        <v>0.31926908013416089</v>
      </c>
      <c r="B8693" s="33">
        <f t="shared" ca="1" si="270"/>
        <v>0.49685866999584061</v>
      </c>
      <c r="C8693" s="37">
        <f ca="1">('Win-Draw-Loss'!$B$38+(('Win-Draw-Loss'!$B$39-'Win-Draw-Loss'!$B$38)*A8693)+('Win-Draw-Loss'!$B$38+(('Win-Draw-Loss'!$B$39-'Win-Draw-Loss'!$B$38)*B8693)))/2</f>
        <v>18.161277501300013</v>
      </c>
      <c r="E8693" s="33">
        <f t="shared" ca="1" si="271"/>
        <v>0.60412048486094383</v>
      </c>
      <c r="F8693" s="33">
        <f t="shared" ca="1" si="271"/>
        <v>0.58049242145644941</v>
      </c>
      <c r="G8693" s="37">
        <f ca="1">('Win-Draw-Loss'!$D$38+(('Win-Draw-Loss'!$D$39-'Win-Draw-Loss'!$D$38)*E8693)+('Win-Draw-Loss'!$D$38+(('Win-Draw-Loss'!$D$39-'Win-Draw-Loss'!$D$38)*F8693)))/2</f>
        <v>32.7691935947609</v>
      </c>
      <c r="H8693" s="37"/>
      <c r="I8693" s="3">
        <f ca="1">(G8693-C8693)*600/'Win-Draw-Loss'!$B$42</f>
        <v>29.215832186921773</v>
      </c>
    </row>
    <row r="8694" spans="1:9" x14ac:dyDescent="0.25">
      <c r="A8694" s="33">
        <f t="shared" ca="1" si="270"/>
        <v>0.67902489768598617</v>
      </c>
      <c r="B8694" s="33">
        <f t="shared" ca="1" si="270"/>
        <v>0.76377511966788947</v>
      </c>
      <c r="C8694" s="37">
        <f ca="1">('Win-Draw-Loss'!$B$38+(('Win-Draw-Loss'!$B$39-'Win-Draw-Loss'!$B$38)*A8694)+('Win-Draw-Loss'!$B$38+(('Win-Draw-Loss'!$B$39-'Win-Draw-Loss'!$B$38)*B8694)))/2</f>
        <v>24.428000173538756</v>
      </c>
      <c r="E8694" s="33">
        <f t="shared" ca="1" si="271"/>
        <v>0.70653839310688393</v>
      </c>
      <c r="F8694" s="33">
        <f t="shared" ca="1" si="271"/>
        <v>0.15470660247540757</v>
      </c>
      <c r="G8694" s="37">
        <f ca="1">('Win-Draw-Loss'!$D$38+(('Win-Draw-Loss'!$D$39-'Win-Draw-Loss'!$D$38)*E8694)+('Win-Draw-Loss'!$D$38+(('Win-Draw-Loss'!$D$39-'Win-Draw-Loss'!$D$38)*F8694)))/2</f>
        <v>27.918674933734373</v>
      </c>
      <c r="H8694" s="37"/>
      <c r="I8694" s="3">
        <f ca="1">(G8694-C8694)*600/'Win-Draw-Loss'!$B$42</f>
        <v>6.9813495203912348</v>
      </c>
    </row>
    <row r="8695" spans="1:9" x14ac:dyDescent="0.25">
      <c r="A8695" s="33">
        <f t="shared" ca="1" si="270"/>
        <v>0.74199636679649339</v>
      </c>
      <c r="B8695" s="33">
        <f t="shared" ca="1" si="270"/>
        <v>0.14660115663189888</v>
      </c>
      <c r="C8695" s="37">
        <f ca="1">('Win-Draw-Loss'!$B$38+(('Win-Draw-Loss'!$B$39-'Win-Draw-Loss'!$B$38)*A8695)+('Win-Draw-Loss'!$B$38+(('Win-Draw-Loss'!$B$39-'Win-Draw-Loss'!$B$38)*B8695)))/2</f>
        <v>18.885975234283922</v>
      </c>
      <c r="E8695" s="33">
        <f t="shared" ca="1" si="271"/>
        <v>0.72040976293869941</v>
      </c>
      <c r="F8695" s="33">
        <f t="shared" ca="1" si="271"/>
        <v>0.9043664558948189</v>
      </c>
      <c r="G8695" s="37">
        <f ca="1">('Win-Draw-Loss'!$D$38+(('Win-Draw-Loss'!$D$39-'Win-Draw-Loss'!$D$38)*E8695)+('Win-Draw-Loss'!$D$38+(('Win-Draw-Loss'!$D$39-'Win-Draw-Loss'!$D$38)*F8695)))/2</f>
        <v>39.371643282502774</v>
      </c>
      <c r="H8695" s="37"/>
      <c r="I8695" s="3">
        <f ca="1">(G8695-C8695)*600/'Win-Draw-Loss'!$B$42</f>
        <v>40.971336096437703</v>
      </c>
    </row>
    <row r="8696" spans="1:9" x14ac:dyDescent="0.25">
      <c r="A8696" s="33">
        <f t="shared" ca="1" si="270"/>
        <v>0.81885517260477647</v>
      </c>
      <c r="B8696" s="33">
        <f t="shared" ca="1" si="270"/>
        <v>3.8588891980817275E-2</v>
      </c>
      <c r="C8696" s="37">
        <f ca="1">('Win-Draw-Loss'!$B$38+(('Win-Draw-Loss'!$B$39-'Win-Draw-Loss'!$B$38)*A8696)+('Win-Draw-Loss'!$B$38+(('Win-Draw-Loss'!$B$39-'Win-Draw-Loss'!$B$38)*B8696)))/2</f>
        <v>18.574440645855937</v>
      </c>
      <c r="E8696" s="33">
        <f t="shared" ca="1" si="271"/>
        <v>0.59261604354273201</v>
      </c>
      <c r="F8696" s="33">
        <f t="shared" ca="1" si="271"/>
        <v>0.4456357506075681</v>
      </c>
      <c r="G8696" s="37">
        <f ca="1">('Win-Draw-Loss'!$D$38+(('Win-Draw-Loss'!$D$39-'Win-Draw-Loss'!$D$38)*E8696)+('Win-Draw-Loss'!$D$38+(('Win-Draw-Loss'!$D$39-'Win-Draw-Loss'!$D$38)*F8696)))/2</f>
        <v>30.573776912254502</v>
      </c>
      <c r="H8696" s="37"/>
      <c r="I8696" s="3">
        <f ca="1">(G8696-C8696)*600/'Win-Draw-Loss'!$B$42</f>
        <v>23.99867253279713</v>
      </c>
    </row>
    <row r="8697" spans="1:9" x14ac:dyDescent="0.25">
      <c r="A8697" s="33">
        <f t="shared" ca="1" si="270"/>
        <v>0.65261632898246569</v>
      </c>
      <c r="B8697" s="33">
        <f t="shared" ca="1" si="270"/>
        <v>0.84220975154071698</v>
      </c>
      <c r="C8697" s="37">
        <f ca="1">('Win-Draw-Loss'!$B$38+(('Win-Draw-Loss'!$B$39-'Win-Draw-Loss'!$B$38)*A8697)+('Win-Draw-Loss'!$B$38+(('Win-Draw-Loss'!$B$39-'Win-Draw-Loss'!$B$38)*B8697)))/2</f>
        <v>24.948260805231826</v>
      </c>
      <c r="E8697" s="33">
        <f t="shared" ca="1" si="271"/>
        <v>0.58040026397300903</v>
      </c>
      <c r="F8697" s="33">
        <f t="shared" ca="1" si="271"/>
        <v>3.7954011986197633E-3</v>
      </c>
      <c r="G8697" s="37">
        <f ca="1">('Win-Draw-Loss'!$D$38+(('Win-Draw-Loss'!$D$39-'Win-Draw-Loss'!$D$38)*E8697)+('Win-Draw-Loss'!$D$38+(('Win-Draw-Loss'!$D$39-'Win-Draw-Loss'!$D$38)*F8697)))/2</f>
        <v>23.762934977574432</v>
      </c>
      <c r="H8697" s="37"/>
      <c r="I8697" s="3">
        <f ca="1">(G8697-C8697)*600/'Win-Draw-Loss'!$B$42</f>
        <v>-2.3706516553147878</v>
      </c>
    </row>
    <row r="8698" spans="1:9" x14ac:dyDescent="0.25">
      <c r="A8698" s="33">
        <f t="shared" ca="1" si="270"/>
        <v>0.6589131228377989</v>
      </c>
      <c r="B8698" s="33">
        <f t="shared" ca="1" si="270"/>
        <v>0.60332485107185929</v>
      </c>
      <c r="C8698" s="37">
        <f ca="1">('Win-Draw-Loss'!$B$38+(('Win-Draw-Loss'!$B$39-'Win-Draw-Loss'!$B$38)*A8698)+('Win-Draw-Loss'!$B$38+(('Win-Draw-Loss'!$B$39-'Win-Draw-Loss'!$B$38)*B8698)))/2</f>
        <v>22.62237973909658</v>
      </c>
      <c r="E8698" s="33">
        <f t="shared" ca="1" si="271"/>
        <v>0.39435109508024535</v>
      </c>
      <c r="F8698" s="33">
        <f t="shared" ca="1" si="271"/>
        <v>5.4937947291499034E-2</v>
      </c>
      <c r="G8698" s="37">
        <f ca="1">('Win-Draw-Loss'!$D$38+(('Win-Draw-Loss'!$D$39-'Win-Draw-Loss'!$D$38)*E8698)+('Win-Draw-Loss'!$D$38+(('Win-Draw-Loss'!$D$39-'Win-Draw-Loss'!$D$38)*F8698)))/2</f>
        <v>21.739335635576165</v>
      </c>
      <c r="H8698" s="37"/>
      <c r="I8698" s="3">
        <f ca="1">(G8698-C8698)*600/'Win-Draw-Loss'!$B$42</f>
        <v>-1.7660882070408306</v>
      </c>
    </row>
    <row r="8699" spans="1:9" x14ac:dyDescent="0.25">
      <c r="A8699" s="33">
        <f t="shared" ca="1" si="270"/>
        <v>0.70073408553308203</v>
      </c>
      <c r="B8699" s="33">
        <f t="shared" ca="1" si="270"/>
        <v>0.57139505390729817</v>
      </c>
      <c r="C8699" s="37">
        <f ca="1">('Win-Draw-Loss'!$B$38+(('Win-Draw-Loss'!$B$39-'Win-Draw-Loss'!$B$38)*A8699)+('Win-Draw-Loss'!$B$38+(('Win-Draw-Loss'!$B$39-'Win-Draw-Loss'!$B$38)*B8699)))/2</f>
        <v>22.721291394403803</v>
      </c>
      <c r="E8699" s="33">
        <f t="shared" ca="1" si="271"/>
        <v>7.7314017267316015E-2</v>
      </c>
      <c r="F8699" s="33">
        <f t="shared" ca="1" si="271"/>
        <v>0.99351233562972208</v>
      </c>
      <c r="G8699" s="37">
        <f ca="1">('Win-Draw-Loss'!$D$38+(('Win-Draw-Loss'!$D$39-'Win-Draw-Loss'!$D$38)*E8699)+('Win-Draw-Loss'!$D$38+(('Win-Draw-Loss'!$D$39-'Win-Draw-Loss'!$D$38)*F8699)))/2</f>
        <v>31.062395293455573</v>
      </c>
      <c r="H8699" s="37"/>
      <c r="I8699" s="3">
        <f ca="1">(G8699-C8699)*600/'Win-Draw-Loss'!$B$42</f>
        <v>16.682207798103541</v>
      </c>
    </row>
    <row r="8700" spans="1:9" x14ac:dyDescent="0.25">
      <c r="A8700" s="33">
        <f t="shared" ca="1" si="270"/>
        <v>0.11020659296177959</v>
      </c>
      <c r="B8700" s="33">
        <f t="shared" ca="1" si="270"/>
        <v>0.17648768771688417</v>
      </c>
      <c r="C8700" s="37">
        <f ca="1">('Win-Draw-Loss'!$B$38+(('Win-Draw-Loss'!$B$39-'Win-Draw-Loss'!$B$38)*A8700)+('Win-Draw-Loss'!$B$38+(('Win-Draw-Loss'!$B$39-'Win-Draw-Loss'!$B$38)*B8700)))/2</f>
        <v>12.866942806786637</v>
      </c>
      <c r="E8700" s="33">
        <f t="shared" ca="1" si="271"/>
        <v>0.70487288749057586</v>
      </c>
      <c r="F8700" s="33">
        <f t="shared" ca="1" si="271"/>
        <v>0.45725281011379126</v>
      </c>
      <c r="G8700" s="37">
        <f ca="1">('Win-Draw-Loss'!$D$38+(('Win-Draw-Loss'!$D$39-'Win-Draw-Loss'!$D$38)*E8700)+('Win-Draw-Loss'!$D$38+(('Win-Draw-Loss'!$D$39-'Win-Draw-Loss'!$D$38)*F8700)))/2</f>
        <v>32.431885464065502</v>
      </c>
      <c r="H8700" s="37"/>
      <c r="I8700" s="3">
        <f ca="1">(G8700-C8700)*600/'Win-Draw-Loss'!$B$42</f>
        <v>39.129885314557725</v>
      </c>
    </row>
    <row r="8701" spans="1:9" x14ac:dyDescent="0.25">
      <c r="A8701" s="33">
        <f t="shared" ca="1" si="270"/>
        <v>0.56069065779437433</v>
      </c>
      <c r="B8701" s="33">
        <f t="shared" ca="1" si="270"/>
        <v>0.60188802471452518</v>
      </c>
      <c r="C8701" s="37">
        <f ca="1">('Win-Draw-Loss'!$B$38+(('Win-Draw-Loss'!$B$39-'Win-Draw-Loss'!$B$38)*A8701)+('Win-Draw-Loss'!$B$38+(('Win-Draw-Loss'!$B$39-'Win-Draw-Loss'!$B$38)*B8701)))/2</f>
        <v>21.625786825088994</v>
      </c>
      <c r="E8701" s="33">
        <f t="shared" ca="1" si="271"/>
        <v>0.96087675341151702</v>
      </c>
      <c r="F8701" s="33">
        <f t="shared" ca="1" si="271"/>
        <v>0.94409906750090278</v>
      </c>
      <c r="G8701" s="37">
        <f ca="1">('Win-Draw-Loss'!$D$38+(('Win-Draw-Loss'!$D$39-'Win-Draw-Loss'!$D$38)*E8701)+('Win-Draw-Loss'!$D$38+(('Win-Draw-Loss'!$D$39-'Win-Draw-Loss'!$D$38)*F8701)))/2</f>
        <v>43.574637313686296</v>
      </c>
      <c r="H8701" s="37"/>
      <c r="I8701" s="3">
        <f ca="1">(G8701-C8701)*600/'Win-Draw-Loss'!$B$42</f>
        <v>43.897700977194603</v>
      </c>
    </row>
    <row r="8702" spans="1:9" x14ac:dyDescent="0.25">
      <c r="A8702" s="33">
        <f t="shared" ca="1" si="270"/>
        <v>0.33512101594520727</v>
      </c>
      <c r="B8702" s="33">
        <f t="shared" ca="1" si="270"/>
        <v>9.0342658068580883E-2</v>
      </c>
      <c r="C8702" s="37">
        <f ca="1">('Win-Draw-Loss'!$B$38+(('Win-Draw-Loss'!$B$39-'Win-Draw-Loss'!$B$38)*A8702)+('Win-Draw-Loss'!$B$38+(('Win-Draw-Loss'!$B$39-'Win-Draw-Loss'!$B$38)*B8702)))/2</f>
        <v>14.254636740137881</v>
      </c>
      <c r="E8702" s="33">
        <f t="shared" ca="1" si="271"/>
        <v>0.14655082022201305</v>
      </c>
      <c r="F8702" s="33">
        <f t="shared" ca="1" si="271"/>
        <v>0.65816609854029129</v>
      </c>
      <c r="G8702" s="37">
        <f ca="1">('Win-Draw-Loss'!$D$38+(('Win-Draw-Loss'!$D$39-'Win-Draw-Loss'!$D$38)*E8702)+('Win-Draw-Loss'!$D$38+(('Win-Draw-Loss'!$D$39-'Win-Draw-Loss'!$D$38)*F8702)))/2</f>
        <v>27.070753781434565</v>
      </c>
      <c r="H8702" s="37"/>
      <c r="I8702" s="3">
        <f ca="1">(G8702-C8702)*600/'Win-Draw-Loss'!$B$42</f>
        <v>25.632234082593367</v>
      </c>
    </row>
    <row r="8703" spans="1:9" x14ac:dyDescent="0.25">
      <c r="A8703" s="33">
        <f t="shared" ca="1" si="270"/>
        <v>0.19890654434984956</v>
      </c>
      <c r="B8703" s="33">
        <f t="shared" ca="1" si="270"/>
        <v>9.4965920722763553E-2</v>
      </c>
      <c r="C8703" s="37">
        <f ca="1">('Win-Draw-Loss'!$B$38+(('Win-Draw-Loss'!$B$39-'Win-Draw-Loss'!$B$38)*A8703)+('Win-Draw-Loss'!$B$38+(('Win-Draw-Loss'!$B$39-'Win-Draw-Loss'!$B$38)*B8703)))/2</f>
        <v>12.938724650726131</v>
      </c>
      <c r="E8703" s="33">
        <f t="shared" ca="1" si="271"/>
        <v>0.2276276361216506</v>
      </c>
      <c r="F8703" s="33">
        <f t="shared" ca="1" si="271"/>
        <v>0.70623581193296359</v>
      </c>
      <c r="G8703" s="37">
        <f ca="1">('Win-Draw-Loss'!$D$38+(('Win-Draw-Loss'!$D$39-'Win-Draw-Loss'!$D$38)*E8703)+('Win-Draw-Loss'!$D$38+(('Win-Draw-Loss'!$D$39-'Win-Draw-Loss'!$D$38)*F8703)))/2</f>
        <v>29.007951720819211</v>
      </c>
      <c r="H8703" s="37"/>
      <c r="I8703" s="3">
        <f ca="1">(G8703-C8703)*600/'Win-Draw-Loss'!$B$42</f>
        <v>32.138454140186155</v>
      </c>
    </row>
    <row r="8704" spans="1:9" x14ac:dyDescent="0.25">
      <c r="A8704" s="33">
        <f t="shared" ca="1" si="270"/>
        <v>0.28052507341100463</v>
      </c>
      <c r="B8704" s="33">
        <f t="shared" ca="1" si="270"/>
        <v>0.44755366044374145</v>
      </c>
      <c r="C8704" s="37">
        <f ca="1">('Win-Draw-Loss'!$B$38+(('Win-Draw-Loss'!$B$39-'Win-Draw-Loss'!$B$38)*A8704)+('Win-Draw-Loss'!$B$38+(('Win-Draw-Loss'!$B$39-'Win-Draw-Loss'!$B$38)*B8704)))/2</f>
        <v>17.280787338547462</v>
      </c>
      <c r="E8704" s="33">
        <f t="shared" ca="1" si="271"/>
        <v>0.57696648095680991</v>
      </c>
      <c r="F8704" s="33">
        <f t="shared" ca="1" si="271"/>
        <v>0.85029555826300962</v>
      </c>
      <c r="G8704" s="37">
        <f ca="1">('Win-Draw-Loss'!$D$38+(('Win-Draw-Loss'!$D$39-'Win-Draw-Loss'!$D$38)*E8704)+('Win-Draw-Loss'!$D$38+(('Win-Draw-Loss'!$D$39-'Win-Draw-Loss'!$D$38)*F8704)))/2</f>
        <v>36.408930588297295</v>
      </c>
      <c r="H8704" s="37"/>
      <c r="I8704" s="3">
        <f ca="1">(G8704-C8704)*600/'Win-Draw-Loss'!$B$42</f>
        <v>38.256286499499666</v>
      </c>
    </row>
    <row r="8705" spans="1:9" x14ac:dyDescent="0.25">
      <c r="A8705" s="33">
        <f t="shared" ca="1" si="270"/>
        <v>0.73751941955753741</v>
      </c>
      <c r="B8705" s="33">
        <f t="shared" ca="1" si="270"/>
        <v>0.23487660669682298</v>
      </c>
      <c r="C8705" s="37">
        <f ca="1">('Win-Draw-Loss'!$B$38+(('Win-Draw-Loss'!$B$39-'Win-Draw-Loss'!$B$38)*A8705)+('Win-Draw-Loss'!$B$38+(('Win-Draw-Loss'!$B$39-'Win-Draw-Loss'!$B$38)*B8705)))/2</f>
        <v>19.723960262543606</v>
      </c>
      <c r="E8705" s="33">
        <f t="shared" ca="1" si="271"/>
        <v>0.18972738874074424</v>
      </c>
      <c r="F8705" s="33">
        <f t="shared" ca="1" si="271"/>
        <v>0.65056586476464784</v>
      </c>
      <c r="G8705" s="37">
        <f ca="1">('Win-Draw-Loss'!$D$38+(('Win-Draw-Loss'!$D$39-'Win-Draw-Loss'!$D$38)*E8705)+('Win-Draw-Loss'!$D$38+(('Win-Draw-Loss'!$D$39-'Win-Draw-Loss'!$D$38)*F8705)))/2</f>
        <v>27.604398802580882</v>
      </c>
      <c r="H8705" s="37"/>
      <c r="I8705" s="3">
        <f ca="1">(G8705-C8705)*600/'Win-Draw-Loss'!$B$42</f>
        <v>15.760877080074552</v>
      </c>
    </row>
    <row r="8706" spans="1:9" x14ac:dyDescent="0.25">
      <c r="A8706" s="33">
        <f t="shared" ref="A8706:B8769" ca="1" si="272">RAND()</f>
        <v>4.332591799988228E-2</v>
      </c>
      <c r="B8706" s="33">
        <f t="shared" ca="1" si="272"/>
        <v>0.56995851055536784</v>
      </c>
      <c r="C8706" s="37">
        <f ca="1">('Win-Draw-Loss'!$B$38+(('Win-Draw-Loss'!$B$39-'Win-Draw-Loss'!$B$38)*A8706)+('Win-Draw-Loss'!$B$38+(('Win-Draw-Loss'!$B$39-'Win-Draw-Loss'!$B$38)*B8706)))/2</f>
        <v>16.132844285552501</v>
      </c>
      <c r="E8706" s="33">
        <f t="shared" ref="E8706:F8769" ca="1" si="273">RAND()</f>
        <v>0.41701246410108839</v>
      </c>
      <c r="F8706" s="33">
        <f t="shared" ca="1" si="273"/>
        <v>0.18897414886184927</v>
      </c>
      <c r="G8706" s="37">
        <f ca="1">('Win-Draw-Loss'!$D$38+(('Win-Draw-Loss'!$D$39-'Win-Draw-Loss'!$D$38)*E8706)+('Win-Draw-Loss'!$D$38+(('Win-Draw-Loss'!$D$39-'Win-Draw-Loss'!$D$38)*F8706)))/2</f>
        <v>24.089799194444065</v>
      </c>
      <c r="H8706" s="37"/>
      <c r="I8706" s="3">
        <f ca="1">(G8706-C8706)*600/'Win-Draw-Loss'!$B$42</f>
        <v>15.91390981778313</v>
      </c>
    </row>
    <row r="8707" spans="1:9" x14ac:dyDescent="0.25">
      <c r="A8707" s="33">
        <f t="shared" ca="1" si="272"/>
        <v>0.16012498909061135</v>
      </c>
      <c r="B8707" s="33">
        <f t="shared" ca="1" si="272"/>
        <v>0.10069814619287576</v>
      </c>
      <c r="C8707" s="37">
        <f ca="1">('Win-Draw-Loss'!$B$38+(('Win-Draw-Loss'!$B$39-'Win-Draw-Loss'!$B$38)*A8707)+('Win-Draw-Loss'!$B$38+(('Win-Draw-Loss'!$B$39-'Win-Draw-Loss'!$B$38)*B8707)))/2</f>
        <v>12.608231352834871</v>
      </c>
      <c r="E8707" s="33">
        <f t="shared" ca="1" si="273"/>
        <v>0.87225530144370789</v>
      </c>
      <c r="F8707" s="33">
        <f t="shared" ca="1" si="273"/>
        <v>0.73066264181018614</v>
      </c>
      <c r="G8707" s="37">
        <f ca="1">('Win-Draw-Loss'!$D$38+(('Win-Draw-Loss'!$D$39-'Win-Draw-Loss'!$D$38)*E8707)+('Win-Draw-Loss'!$D$38+(('Win-Draw-Loss'!$D$39-'Win-Draw-Loss'!$D$38)*F8707)))/2</f>
        <v>39.043769148808408</v>
      </c>
      <c r="H8707" s="37"/>
      <c r="I8707" s="3">
        <f ca="1">(G8707-C8707)*600/'Win-Draw-Loss'!$B$42</f>
        <v>52.871075591947076</v>
      </c>
    </row>
    <row r="8708" spans="1:9" x14ac:dyDescent="0.25">
      <c r="A8708" s="33">
        <f t="shared" ca="1" si="272"/>
        <v>0.53347417618052895</v>
      </c>
      <c r="B8708" s="33">
        <f t="shared" ca="1" si="272"/>
        <v>0.75993476775844215</v>
      </c>
      <c r="C8708" s="37">
        <f ca="1">('Win-Draw-Loss'!$B$38+(('Win-Draw-Loss'!$B$39-'Win-Draw-Loss'!$B$38)*A8708)+('Win-Draw-Loss'!$B$38+(('Win-Draw-Loss'!$B$39-'Win-Draw-Loss'!$B$38)*B8708)))/2</f>
        <v>22.934089439389712</v>
      </c>
      <c r="E8708" s="33">
        <f t="shared" ca="1" si="273"/>
        <v>8.4479473694739959E-2</v>
      </c>
      <c r="F8708" s="33">
        <f t="shared" ca="1" si="273"/>
        <v>0.72837618875199361</v>
      </c>
      <c r="G8708" s="37">
        <f ca="1">('Win-Draw-Loss'!$D$38+(('Win-Draw-Loss'!$D$39-'Win-Draw-Loss'!$D$38)*E8708)+('Win-Draw-Loss'!$D$38+(('Win-Draw-Loss'!$D$39-'Win-Draw-Loss'!$D$38)*F8708)))/2</f>
        <v>27.192834936701001</v>
      </c>
      <c r="H8708" s="37"/>
      <c r="I8708" s="3">
        <f ca="1">(G8708-C8708)*600/'Win-Draw-Loss'!$B$42</f>
        <v>8.5174909946225767</v>
      </c>
    </row>
    <row r="8709" spans="1:9" x14ac:dyDescent="0.25">
      <c r="A8709" s="33">
        <f t="shared" ca="1" si="272"/>
        <v>0.45664878555816812</v>
      </c>
      <c r="B8709" s="33">
        <f t="shared" ca="1" si="272"/>
        <v>0.92732886289672622</v>
      </c>
      <c r="C8709" s="37">
        <f ca="1">('Win-Draw-Loss'!$B$38+(('Win-Draw-Loss'!$B$39-'Win-Draw-Loss'!$B$38)*A8709)+('Win-Draw-Loss'!$B$38+(('Win-Draw-Loss'!$B$39-'Win-Draw-Loss'!$B$38)*B8709)))/2</f>
        <v>23.839776484548942</v>
      </c>
      <c r="E8709" s="33">
        <f t="shared" ca="1" si="273"/>
        <v>0.43328861920939854</v>
      </c>
      <c r="F8709" s="33">
        <f t="shared" ca="1" si="273"/>
        <v>0.97766169740581899</v>
      </c>
      <c r="G8709" s="37">
        <f ca="1">('Win-Draw-Loss'!$D$38+(('Win-Draw-Loss'!$D$39-'Win-Draw-Loss'!$D$38)*E8709)+('Win-Draw-Loss'!$D$38+(('Win-Draw-Loss'!$D$39-'Win-Draw-Loss'!$D$38)*F8709)))/2</f>
        <v>36.164254749228263</v>
      </c>
      <c r="H8709" s="37"/>
      <c r="I8709" s="3">
        <f ca="1">(G8709-C8709)*600/'Win-Draw-Loss'!$B$42</f>
        <v>24.648956529358642</v>
      </c>
    </row>
    <row r="8710" spans="1:9" x14ac:dyDescent="0.25">
      <c r="A8710" s="33">
        <f t="shared" ca="1" si="272"/>
        <v>1.4074445918257239E-2</v>
      </c>
      <c r="B8710" s="33">
        <f t="shared" ca="1" si="272"/>
        <v>0.78324439987468075</v>
      </c>
      <c r="C8710" s="37">
        <f ca="1">('Win-Draw-Loss'!$B$38+(('Win-Draw-Loss'!$B$39-'Win-Draw-Loss'!$B$38)*A8710)+('Win-Draw-Loss'!$B$38+(('Win-Draw-Loss'!$B$39-'Win-Draw-Loss'!$B$38)*B8710)))/2</f>
        <v>17.973188457929382</v>
      </c>
      <c r="E8710" s="33">
        <f t="shared" ca="1" si="273"/>
        <v>0.25111705870695089</v>
      </c>
      <c r="F8710" s="33">
        <f t="shared" ca="1" si="273"/>
        <v>0.26465523127132806</v>
      </c>
      <c r="G8710" s="37">
        <f ca="1">('Win-Draw-Loss'!$D$38+(('Win-Draw-Loss'!$D$39-'Win-Draw-Loss'!$D$38)*E8710)+('Win-Draw-Loss'!$D$38+(('Win-Draw-Loss'!$D$39-'Win-Draw-Loss'!$D$38)*F8710)))/2</f>
        <v>22.736584349674182</v>
      </c>
      <c r="H8710" s="37"/>
      <c r="I8710" s="3">
        <f ca="1">(G8710-C8710)*600/'Win-Draw-Loss'!$B$42</f>
        <v>9.5267917834895997</v>
      </c>
    </row>
    <row r="8711" spans="1:9" x14ac:dyDescent="0.25">
      <c r="A8711" s="33">
        <f t="shared" ca="1" si="272"/>
        <v>0.56179010085125325</v>
      </c>
      <c r="B8711" s="33">
        <f t="shared" ca="1" si="272"/>
        <v>0.3577801649352701</v>
      </c>
      <c r="C8711" s="37">
        <f ca="1">('Win-Draw-Loss'!$B$38+(('Win-Draw-Loss'!$B$39-'Win-Draw-Loss'!$B$38)*A8711)+('Win-Draw-Loss'!$B$38+(('Win-Draw-Loss'!$B$39-'Win-Draw-Loss'!$B$38)*B8711)))/2</f>
        <v>19.195702657865233</v>
      </c>
      <c r="E8711" s="33">
        <f t="shared" ca="1" si="273"/>
        <v>0.91282395098435709</v>
      </c>
      <c r="F8711" s="33">
        <f t="shared" ca="1" si="273"/>
        <v>0.45429149990883366</v>
      </c>
      <c r="G8711" s="37">
        <f ca="1">('Win-Draw-Loss'!$D$38+(('Win-Draw-Loss'!$D$39-'Win-Draw-Loss'!$D$38)*E8711)+('Win-Draw-Loss'!$D$38+(('Win-Draw-Loss'!$D$39-'Win-Draw-Loss'!$D$38)*F8711)))/2</f>
        <v>35.506731763397866</v>
      </c>
      <c r="H8711" s="37"/>
      <c r="I8711" s="3">
        <f ca="1">(G8711-C8711)*600/'Win-Draw-Loss'!$B$42</f>
        <v>32.622058211065266</v>
      </c>
    </row>
    <row r="8712" spans="1:9" x14ac:dyDescent="0.25">
      <c r="A8712" s="33">
        <f t="shared" ca="1" si="272"/>
        <v>0.53146530814420079</v>
      </c>
      <c r="B8712" s="33">
        <f t="shared" ca="1" si="272"/>
        <v>2.3167147765693952E-2</v>
      </c>
      <c r="C8712" s="37">
        <f ca="1">('Win-Draw-Loss'!$B$38+(('Win-Draw-Loss'!$B$39-'Win-Draw-Loss'!$B$38)*A8712)+('Win-Draw-Loss'!$B$38+(('Win-Draw-Loss'!$B$39-'Win-Draw-Loss'!$B$38)*B8712)))/2</f>
        <v>15.546324559098945</v>
      </c>
      <c r="E8712" s="33">
        <f t="shared" ca="1" si="273"/>
        <v>0.44759673083660023</v>
      </c>
      <c r="F8712" s="33">
        <f t="shared" ca="1" si="273"/>
        <v>0.88709284352586648</v>
      </c>
      <c r="G8712" s="37">
        <f ca="1">('Win-Draw-Loss'!$D$38+(('Win-Draw-Loss'!$D$39-'Win-Draw-Loss'!$D$38)*E8712)+('Win-Draw-Loss'!$D$38+(('Win-Draw-Loss'!$D$39-'Win-Draw-Loss'!$D$38)*F8712)))/2</f>
        <v>35.020343615437</v>
      </c>
      <c r="H8712" s="37"/>
      <c r="I8712" s="3">
        <f ca="1">(G8712-C8712)*600/'Win-Draw-Loss'!$B$42</f>
        <v>38.948038112676109</v>
      </c>
    </row>
    <row r="8713" spans="1:9" x14ac:dyDescent="0.25">
      <c r="A8713" s="33">
        <f t="shared" ca="1" si="272"/>
        <v>0.59763155958873626</v>
      </c>
      <c r="B8713" s="33">
        <f t="shared" ca="1" si="272"/>
        <v>9.0291995083578769E-2</v>
      </c>
      <c r="C8713" s="37">
        <f ca="1">('Win-Draw-Loss'!$B$38+(('Win-Draw-Loss'!$B$39-'Win-Draw-Loss'!$B$38)*A8713)+('Win-Draw-Loss'!$B$38+(('Win-Draw-Loss'!$B$39-'Win-Draw-Loss'!$B$38)*B8713)))/2</f>
        <v>16.879235546723152</v>
      </c>
      <c r="E8713" s="33">
        <f t="shared" ca="1" si="273"/>
        <v>0.9802760659452906</v>
      </c>
      <c r="F8713" s="33">
        <f t="shared" ca="1" si="273"/>
        <v>0.23335790081683938</v>
      </c>
      <c r="G8713" s="37">
        <f ca="1">('Win-Draw-Loss'!$D$38+(('Win-Draw-Loss'!$D$39-'Win-Draw-Loss'!$D$38)*E8713)+('Win-Draw-Loss'!$D$38+(('Win-Draw-Loss'!$D$39-'Win-Draw-Loss'!$D$38)*F8713)))/2</f>
        <v>33.20450950143195</v>
      </c>
      <c r="H8713" s="37"/>
      <c r="I8713" s="3">
        <f ca="1">(G8713-C8713)*600/'Win-Draw-Loss'!$B$42</f>
        <v>32.650547909417597</v>
      </c>
    </row>
    <row r="8714" spans="1:9" x14ac:dyDescent="0.25">
      <c r="A8714" s="33">
        <f t="shared" ca="1" si="272"/>
        <v>0.16541881485632204</v>
      </c>
      <c r="B8714" s="33">
        <f t="shared" ca="1" si="272"/>
        <v>0.78788749272381531</v>
      </c>
      <c r="C8714" s="37">
        <f ca="1">('Win-Draw-Loss'!$B$38+(('Win-Draw-Loss'!$B$39-'Win-Draw-Loss'!$B$38)*A8714)+('Win-Draw-Loss'!$B$38+(('Win-Draw-Loss'!$B$39-'Win-Draw-Loss'!$B$38)*B8714)))/2</f>
        <v>19.533063075801373</v>
      </c>
      <c r="E8714" s="33">
        <f t="shared" ca="1" si="273"/>
        <v>0.81010069273414564</v>
      </c>
      <c r="F8714" s="33">
        <f t="shared" ca="1" si="273"/>
        <v>0.23787166142751093</v>
      </c>
      <c r="G8714" s="37">
        <f ca="1">('Win-Draw-Loss'!$D$38+(('Win-Draw-Loss'!$D$39-'Win-Draw-Loss'!$D$38)*E8714)+('Win-Draw-Loss'!$D$38+(('Win-Draw-Loss'!$D$39-'Win-Draw-Loss'!$D$38)*F8714)))/2</f>
        <v>30.719585312424847</v>
      </c>
      <c r="H8714" s="37"/>
      <c r="I8714" s="3">
        <f ca="1">(G8714-C8714)*600/'Win-Draw-Loss'!$B$42</f>
        <v>22.373044473246949</v>
      </c>
    </row>
    <row r="8715" spans="1:9" x14ac:dyDescent="0.25">
      <c r="A8715" s="33">
        <f t="shared" ca="1" si="272"/>
        <v>0.79729143124243129</v>
      </c>
      <c r="B8715" s="33">
        <f t="shared" ca="1" si="272"/>
        <v>0.14483024869645489</v>
      </c>
      <c r="C8715" s="37">
        <f ca="1">('Win-Draw-Loss'!$B$38+(('Win-Draw-Loss'!$B$39-'Win-Draw-Loss'!$B$38)*A8715)+('Win-Draw-Loss'!$B$38+(('Win-Draw-Loss'!$B$39-'Win-Draw-Loss'!$B$38)*B8715)))/2</f>
        <v>19.421216799388862</v>
      </c>
      <c r="E8715" s="33">
        <f t="shared" ca="1" si="273"/>
        <v>8.6221433909986489E-2</v>
      </c>
      <c r="F8715" s="33">
        <f t="shared" ca="1" si="273"/>
        <v>0.6322229240631021</v>
      </c>
      <c r="G8715" s="37">
        <f ca="1">('Win-Draw-Loss'!$D$38+(('Win-Draw-Loss'!$D$39-'Win-Draw-Loss'!$D$38)*E8715)+('Win-Draw-Loss'!$D$38+(('Win-Draw-Loss'!$D$39-'Win-Draw-Loss'!$D$38)*F8715)))/2</f>
        <v>25.77666536959633</v>
      </c>
      <c r="H8715" s="37"/>
      <c r="I8715" s="3">
        <f ca="1">(G8715-C8715)*600/'Win-Draw-Loss'!$B$42</f>
        <v>12.710897140414936</v>
      </c>
    </row>
    <row r="8716" spans="1:9" x14ac:dyDescent="0.25">
      <c r="A8716" s="33">
        <f t="shared" ca="1" si="272"/>
        <v>6.685329659454009E-3</v>
      </c>
      <c r="B8716" s="33">
        <f t="shared" ca="1" si="272"/>
        <v>0.56288320126263958</v>
      </c>
      <c r="C8716" s="37">
        <f ca="1">('Win-Draw-Loss'!$B$38+(('Win-Draw-Loss'!$B$39-'Win-Draw-Loss'!$B$38)*A8716)+('Win-Draw-Loss'!$B$38+(('Win-Draw-Loss'!$B$39-'Win-Draw-Loss'!$B$38)*B8716)))/2</f>
        <v>15.695685309220938</v>
      </c>
      <c r="E8716" s="33">
        <f t="shared" ca="1" si="273"/>
        <v>0.49659716623897077</v>
      </c>
      <c r="F8716" s="33">
        <f t="shared" ca="1" si="273"/>
        <v>0.5721861609836203</v>
      </c>
      <c r="G8716" s="37">
        <f ca="1">('Win-Draw-Loss'!$D$38+(('Win-Draw-Loss'!$D$39-'Win-Draw-Loss'!$D$38)*E8716)+('Win-Draw-Loss'!$D$38+(('Win-Draw-Loss'!$D$39-'Win-Draw-Loss'!$D$38)*F8716)))/2</f>
        <v>31.031749908338867</v>
      </c>
      <c r="H8716" s="37"/>
      <c r="I8716" s="3">
        <f ca="1">(G8716-C8716)*600/'Win-Draw-Loss'!$B$42</f>
        <v>30.672129198235858</v>
      </c>
    </row>
    <row r="8717" spans="1:9" x14ac:dyDescent="0.25">
      <c r="A8717" s="33">
        <f t="shared" ca="1" si="272"/>
        <v>0.12533959535708084</v>
      </c>
      <c r="B8717" s="33">
        <f t="shared" ca="1" si="272"/>
        <v>0.92562311857762003</v>
      </c>
      <c r="C8717" s="37">
        <f ca="1">('Win-Draw-Loss'!$B$38+(('Win-Draw-Loss'!$B$39-'Win-Draw-Loss'!$B$38)*A8717)+('Win-Draw-Loss'!$B$38+(('Win-Draw-Loss'!$B$39-'Win-Draw-Loss'!$B$38)*B8717)))/2</f>
        <v>20.50962713934701</v>
      </c>
      <c r="E8717" s="33">
        <f t="shared" ca="1" si="273"/>
        <v>0.67928337708467412</v>
      </c>
      <c r="F8717" s="33">
        <f t="shared" ca="1" si="273"/>
        <v>0.36729454642387149</v>
      </c>
      <c r="G8717" s="37">
        <f ca="1">('Win-Draw-Loss'!$D$38+(('Win-Draw-Loss'!$D$39-'Win-Draw-Loss'!$D$38)*E8717)+('Win-Draw-Loss'!$D$38+(('Win-Draw-Loss'!$D$39-'Win-Draw-Loss'!$D$38)*F8717)))/2</f>
        <v>30.698668852628185</v>
      </c>
      <c r="H8717" s="37"/>
      <c r="I8717" s="3">
        <f ca="1">(G8717-C8717)*600/'Win-Draw-Loss'!$B$42</f>
        <v>20.378083426562348</v>
      </c>
    </row>
    <row r="8718" spans="1:9" x14ac:dyDescent="0.25">
      <c r="A8718" s="33">
        <f t="shared" ca="1" si="272"/>
        <v>0.98722624572348705</v>
      </c>
      <c r="B8718" s="33">
        <f t="shared" ca="1" si="272"/>
        <v>0.30393329440290118</v>
      </c>
      <c r="C8718" s="37">
        <f ca="1">('Win-Draw-Loss'!$B$38+(('Win-Draw-Loss'!$B$39-'Win-Draw-Loss'!$B$38)*A8718)+('Win-Draw-Loss'!$B$38+(('Win-Draw-Loss'!$B$39-'Win-Draw-Loss'!$B$38)*B8718)))/2</f>
        <v>22.911595401263881</v>
      </c>
      <c r="E8718" s="33">
        <f t="shared" ca="1" si="273"/>
        <v>0.18768268867203663</v>
      </c>
      <c r="F8718" s="33">
        <f t="shared" ca="1" si="273"/>
        <v>0.58773383621275066</v>
      </c>
      <c r="G8718" s="37">
        <f ca="1">('Win-Draw-Loss'!$D$38+(('Win-Draw-Loss'!$D$39-'Win-Draw-Loss'!$D$38)*E8718)+('Win-Draw-Loss'!$D$38+(('Win-Draw-Loss'!$D$39-'Win-Draw-Loss'!$D$38)*F8718)))/2</f>
        <v>26.631247873271811</v>
      </c>
      <c r="H8718" s="37"/>
      <c r="I8718" s="3">
        <f ca="1">(G8718-C8718)*600/'Win-Draw-Loss'!$B$42</f>
        <v>7.4393049440158592</v>
      </c>
    </row>
    <row r="8719" spans="1:9" x14ac:dyDescent="0.25">
      <c r="A8719" s="33">
        <f t="shared" ca="1" si="272"/>
        <v>0.96334821807054516</v>
      </c>
      <c r="B8719" s="33">
        <f t="shared" ca="1" si="272"/>
        <v>0.6186392946479099</v>
      </c>
      <c r="C8719" s="37">
        <f ca="1">('Win-Draw-Loss'!$B$38+(('Win-Draw-Loss'!$B$39-'Win-Draw-Loss'!$B$38)*A8719)+('Win-Draw-Loss'!$B$38+(('Win-Draw-Loss'!$B$39-'Win-Draw-Loss'!$B$38)*B8719)))/2</f>
        <v>25.819875127184552</v>
      </c>
      <c r="E8719" s="33">
        <f t="shared" ca="1" si="273"/>
        <v>0.42907431768949755</v>
      </c>
      <c r="F8719" s="33">
        <f t="shared" ca="1" si="273"/>
        <v>0.7980643515904956</v>
      </c>
      <c r="G8719" s="37">
        <f ca="1">('Win-Draw-Loss'!$D$38+(('Win-Draw-Loss'!$D$39-'Win-Draw-Loss'!$D$38)*E8719)+('Win-Draw-Loss'!$D$38+(('Win-Draw-Loss'!$D$39-'Win-Draw-Loss'!$D$38)*F8719)))/2</f>
        <v>33.407080039199897</v>
      </c>
      <c r="H8719" s="37"/>
      <c r="I8719" s="3">
        <f ca="1">(G8719-C8719)*600/'Win-Draw-Loss'!$B$42</f>
        <v>15.17440982403069</v>
      </c>
    </row>
    <row r="8720" spans="1:9" x14ac:dyDescent="0.25">
      <c r="A8720" s="33">
        <f t="shared" ca="1" si="272"/>
        <v>0.83551983417029829</v>
      </c>
      <c r="B8720" s="33">
        <f t="shared" ca="1" si="272"/>
        <v>0.87470646814572184</v>
      </c>
      <c r="C8720" s="37">
        <f ca="1">('Win-Draw-Loss'!$B$38+(('Win-Draw-Loss'!$B$39-'Win-Draw-Loss'!$B$38)*A8720)+('Win-Draw-Loss'!$B$38+(('Win-Draw-Loss'!$B$39-'Win-Draw-Loss'!$B$38)*B8720)))/2</f>
        <v>27.102263023160202</v>
      </c>
      <c r="E8720" s="33">
        <f t="shared" ca="1" si="273"/>
        <v>0.95207600014261107</v>
      </c>
      <c r="F8720" s="33">
        <f t="shared" ca="1" si="273"/>
        <v>8.0102251642979128E-2</v>
      </c>
      <c r="G8720" s="37">
        <f ca="1">('Win-Draw-Loss'!$D$38+(('Win-Draw-Loss'!$D$39-'Win-Draw-Loss'!$D$38)*E8720)+('Win-Draw-Loss'!$D$38+(('Win-Draw-Loss'!$D$39-'Win-Draw-Loss'!$D$38)*F8720)))/2</f>
        <v>30.482673776783855</v>
      </c>
      <c r="H8720" s="37"/>
      <c r="I8720" s="3">
        <f ca="1">(G8720-C8720)*600/'Win-Draw-Loss'!$B$42</f>
        <v>6.7608215072473072</v>
      </c>
    </row>
    <row r="8721" spans="1:9" x14ac:dyDescent="0.25">
      <c r="A8721" s="33">
        <f t="shared" ca="1" si="272"/>
        <v>0.59865191245537452</v>
      </c>
      <c r="B8721" s="33">
        <f t="shared" ca="1" si="272"/>
        <v>0.29286983961897717</v>
      </c>
      <c r="C8721" s="37">
        <f ca="1">('Win-Draw-Loss'!$B$38+(('Win-Draw-Loss'!$B$39-'Win-Draw-Loss'!$B$38)*A8721)+('Win-Draw-Loss'!$B$38+(('Win-Draw-Loss'!$B$39-'Win-Draw-Loss'!$B$38)*B8721)))/2</f>
        <v>18.915217520743518</v>
      </c>
      <c r="E8721" s="33">
        <f t="shared" ca="1" si="273"/>
        <v>9.640991185922132E-2</v>
      </c>
      <c r="F8721" s="33">
        <f t="shared" ca="1" si="273"/>
        <v>0.15613071223295227</v>
      </c>
      <c r="G8721" s="37">
        <f ca="1">('Win-Draw-Loss'!$D$38+(('Win-Draw-Loss'!$D$39-'Win-Draw-Loss'!$D$38)*E8721)+('Win-Draw-Loss'!$D$38+(('Win-Draw-Loss'!$D$39-'Win-Draw-Loss'!$D$38)*F8721)))/2</f>
        <v>18.788109361382602</v>
      </c>
      <c r="H8721" s="37"/>
      <c r="I8721" s="3">
        <f ca="1">(G8721-C8721)*600/'Win-Draw-Loss'!$B$42</f>
        <v>-0.2542163187218307</v>
      </c>
    </row>
    <row r="8722" spans="1:9" x14ac:dyDescent="0.25">
      <c r="A8722" s="33">
        <f t="shared" ca="1" si="272"/>
        <v>0.24651713680106424</v>
      </c>
      <c r="B8722" s="33">
        <f t="shared" ca="1" si="272"/>
        <v>0.21579680512629662</v>
      </c>
      <c r="C8722" s="37">
        <f ca="1">('Win-Draw-Loss'!$B$38+(('Win-Draw-Loss'!$B$39-'Win-Draw-Loss'!$B$38)*A8722)+('Win-Draw-Loss'!$B$38+(('Win-Draw-Loss'!$B$39-'Win-Draw-Loss'!$B$38)*B8722)))/2</f>
        <v>14.623139419273608</v>
      </c>
      <c r="E8722" s="33">
        <f t="shared" ca="1" si="273"/>
        <v>0.68193152482155339</v>
      </c>
      <c r="F8722" s="33">
        <f t="shared" ca="1" si="273"/>
        <v>0.2437471484098469</v>
      </c>
      <c r="G8722" s="37">
        <f ca="1">('Win-Draw-Loss'!$D$38+(('Win-Draw-Loss'!$D$39-'Win-Draw-Loss'!$D$38)*E8722)+('Win-Draw-Loss'!$D$38+(('Win-Draw-Loss'!$D$39-'Win-Draw-Loss'!$D$38)*F8722)))/2</f>
        <v>28.885180098471004</v>
      </c>
      <c r="H8722" s="37"/>
      <c r="I8722" s="3">
        <f ca="1">(G8722-C8722)*600/'Win-Draw-Loss'!$B$42</f>
        <v>28.524081358394792</v>
      </c>
    </row>
    <row r="8723" spans="1:9" x14ac:dyDescent="0.25">
      <c r="A8723" s="33">
        <f t="shared" ca="1" si="272"/>
        <v>0.40624302959832426</v>
      </c>
      <c r="B8723" s="33">
        <f t="shared" ca="1" si="272"/>
        <v>0.31219069473818417</v>
      </c>
      <c r="C8723" s="37">
        <f ca="1">('Win-Draw-Loss'!$B$38+(('Win-Draw-Loss'!$B$39-'Win-Draw-Loss'!$B$38)*A8723)+('Win-Draw-Loss'!$B$38+(('Win-Draw-Loss'!$B$39-'Win-Draw-Loss'!$B$38)*B8723)))/2</f>
        <v>17.184337243365086</v>
      </c>
      <c r="E8723" s="33">
        <f t="shared" ca="1" si="273"/>
        <v>0.36608383125370225</v>
      </c>
      <c r="F8723" s="33">
        <f t="shared" ca="1" si="273"/>
        <v>0.15272721884267526</v>
      </c>
      <c r="G8723" s="37">
        <f ca="1">('Win-Draw-Loss'!$D$38+(('Win-Draw-Loss'!$D$39-'Win-Draw-Loss'!$D$38)*E8723)+('Win-Draw-Loss'!$D$38+(('Win-Draw-Loss'!$D$39-'Win-Draw-Loss'!$D$38)*F8723)))/2</f>
        <v>22.78216575144566</v>
      </c>
      <c r="H8723" s="37"/>
      <c r="I8723" s="3">
        <f ca="1">(G8723-C8723)*600/'Win-Draw-Loss'!$B$42</f>
        <v>11.195657016161149</v>
      </c>
    </row>
    <row r="8724" spans="1:9" x14ac:dyDescent="0.25">
      <c r="A8724" s="33">
        <f t="shared" ca="1" si="272"/>
        <v>0.78511769227060202</v>
      </c>
      <c r="B8724" s="33">
        <f t="shared" ca="1" si="272"/>
        <v>0.74025980549747183</v>
      </c>
      <c r="C8724" s="37">
        <f ca="1">('Win-Draw-Loss'!$B$38+(('Win-Draw-Loss'!$B$39-'Win-Draw-Loss'!$B$38)*A8724)+('Win-Draw-Loss'!$B$38+(('Win-Draw-Loss'!$B$39-'Win-Draw-Loss'!$B$38)*B8724)))/2</f>
        <v>25.253774977680738</v>
      </c>
      <c r="E8724" s="33">
        <f t="shared" ca="1" si="273"/>
        <v>0.8768924459397246</v>
      </c>
      <c r="F8724" s="33">
        <f t="shared" ca="1" si="273"/>
        <v>0.92794644868679743</v>
      </c>
      <c r="G8724" s="37">
        <f ca="1">('Win-Draw-Loss'!$D$38+(('Win-Draw-Loss'!$D$39-'Win-Draw-Loss'!$D$38)*E8724)+('Win-Draw-Loss'!$D$38+(('Win-Draw-Loss'!$D$39-'Win-Draw-Loss'!$D$38)*F8724)))/2</f>
        <v>42.07258341939783</v>
      </c>
      <c r="H8724" s="37"/>
      <c r="I8724" s="3">
        <f ca="1">(G8724-C8724)*600/'Win-Draw-Loss'!$B$42</f>
        <v>33.637616883434184</v>
      </c>
    </row>
    <row r="8725" spans="1:9" x14ac:dyDescent="0.25">
      <c r="A8725" s="33">
        <f t="shared" ca="1" si="272"/>
        <v>0.92393130177206473</v>
      </c>
      <c r="B8725" s="33">
        <f t="shared" ca="1" si="272"/>
        <v>0.51358303674208505</v>
      </c>
      <c r="C8725" s="37">
        <f ca="1">('Win-Draw-Loss'!$B$38+(('Win-Draw-Loss'!$B$39-'Win-Draw-Loss'!$B$38)*A8725)+('Win-Draw-Loss'!$B$38+(('Win-Draw-Loss'!$B$39-'Win-Draw-Loss'!$B$38)*B8725)))/2</f>
        <v>24.375143385141499</v>
      </c>
      <c r="E8725" s="33">
        <f t="shared" ca="1" si="273"/>
        <v>0.79409473665155539</v>
      </c>
      <c r="F8725" s="33">
        <f t="shared" ca="1" si="273"/>
        <v>0.13535015271552286</v>
      </c>
      <c r="G8725" s="37">
        <f ca="1">('Win-Draw-Loss'!$D$38+(('Win-Draw-Loss'!$D$39-'Win-Draw-Loss'!$D$38)*E8725)+('Win-Draw-Loss'!$D$38+(('Win-Draw-Loss'!$D$39-'Win-Draw-Loss'!$D$38)*F8725)))/2</f>
        <v>28.941673340506174</v>
      </c>
      <c r="H8725" s="37"/>
      <c r="I8725" s="3">
        <f ca="1">(G8725-C8725)*600/'Win-Draw-Loss'!$B$42</f>
        <v>9.1330599107293509</v>
      </c>
    </row>
    <row r="8726" spans="1:9" x14ac:dyDescent="0.25">
      <c r="A8726" s="33">
        <f t="shared" ca="1" si="272"/>
        <v>0.9031704527722797</v>
      </c>
      <c r="B8726" s="33">
        <f t="shared" ca="1" si="272"/>
        <v>0.85765192941921131</v>
      </c>
      <c r="C8726" s="37">
        <f ca="1">('Win-Draw-Loss'!$B$38+(('Win-Draw-Loss'!$B$39-'Win-Draw-Loss'!$B$38)*A8726)+('Win-Draw-Loss'!$B$38+(('Win-Draw-Loss'!$B$39-'Win-Draw-Loss'!$B$38)*B8726)))/2</f>
        <v>27.608223821914912</v>
      </c>
      <c r="E8726" s="33">
        <f t="shared" ca="1" si="273"/>
        <v>0.86874975264505472</v>
      </c>
      <c r="F8726" s="33">
        <f t="shared" ca="1" si="273"/>
        <v>0.41118898076492205</v>
      </c>
      <c r="G8726" s="37">
        <f ca="1">('Win-Draw-Loss'!$D$38+(('Win-Draw-Loss'!$D$39-'Win-Draw-Loss'!$D$38)*E8726)+('Win-Draw-Loss'!$D$38+(('Win-Draw-Loss'!$D$39-'Win-Draw-Loss'!$D$38)*F8726)))/2</f>
        <v>34.199081001149651</v>
      </c>
      <c r="H8726" s="37"/>
      <c r="I8726" s="3">
        <f ca="1">(G8726-C8726)*600/'Win-Draw-Loss'!$B$42</f>
        <v>13.181714358469478</v>
      </c>
    </row>
    <row r="8727" spans="1:9" x14ac:dyDescent="0.25">
      <c r="A8727" s="33">
        <f t="shared" ca="1" si="272"/>
        <v>0.29939775446055084</v>
      </c>
      <c r="B8727" s="33">
        <f t="shared" ca="1" si="272"/>
        <v>0.52476188457305928</v>
      </c>
      <c r="C8727" s="37">
        <f ca="1">('Win-Draw-Loss'!$B$38+(('Win-Draw-Loss'!$B$39-'Win-Draw-Loss'!$B$38)*A8727)+('Win-Draw-Loss'!$B$38+(('Win-Draw-Loss'!$B$39-'Win-Draw-Loss'!$B$38)*B8727)))/2</f>
        <v>18.241596390336099</v>
      </c>
      <c r="E8727" s="33">
        <f t="shared" ca="1" si="273"/>
        <v>0.73532205066273537</v>
      </c>
      <c r="F8727" s="33">
        <f t="shared" ca="1" si="273"/>
        <v>0.72779866723511255</v>
      </c>
      <c r="G8727" s="37">
        <f ca="1">('Win-Draw-Loss'!$D$38+(('Win-Draw-Loss'!$D$39-'Win-Draw-Loss'!$D$38)*E8727)+('Win-Draw-Loss'!$D$38+(('Win-Draw-Loss'!$D$39-'Win-Draw-Loss'!$D$38)*F8727)))/2</f>
        <v>36.946810768467714</v>
      </c>
      <c r="H8727" s="37"/>
      <c r="I8727" s="3">
        <f ca="1">(G8727-C8727)*600/'Win-Draw-Loss'!$B$42</f>
        <v>37.410428756263229</v>
      </c>
    </row>
    <row r="8728" spans="1:9" x14ac:dyDescent="0.25">
      <c r="A8728" s="33">
        <f t="shared" ca="1" si="272"/>
        <v>0.63793293736937895</v>
      </c>
      <c r="B8728" s="33">
        <f t="shared" ca="1" si="272"/>
        <v>0.13505508895657492</v>
      </c>
      <c r="C8728" s="37">
        <f ca="1">('Win-Draw-Loss'!$B$38+(('Win-Draw-Loss'!$B$39-'Win-Draw-Loss'!$B$38)*A8728)+('Win-Draw-Loss'!$B$38+(('Win-Draw-Loss'!$B$39-'Win-Draw-Loss'!$B$38)*B8728)))/2</f>
        <v>17.729880263259538</v>
      </c>
      <c r="E8728" s="33">
        <f t="shared" ca="1" si="273"/>
        <v>0.98820269631771274</v>
      </c>
      <c r="F8728" s="33">
        <f t="shared" ca="1" si="273"/>
        <v>0.13959775823322051</v>
      </c>
      <c r="G8728" s="37">
        <f ca="1">('Win-Draw-Loss'!$D$38+(('Win-Draw-Loss'!$D$39-'Win-Draw-Loss'!$D$38)*E8728)+('Win-Draw-Loss'!$D$38+(('Win-Draw-Loss'!$D$39-'Win-Draw-Loss'!$D$38)*F8728)))/2</f>
        <v>31.917006818263999</v>
      </c>
      <c r="H8728" s="37"/>
      <c r="I8728" s="3">
        <f ca="1">(G8728-C8728)*600/'Win-Draw-Loss'!$B$42</f>
        <v>28.374253110008922</v>
      </c>
    </row>
    <row r="8729" spans="1:9" x14ac:dyDescent="0.25">
      <c r="A8729" s="33">
        <f t="shared" ca="1" si="272"/>
        <v>0.12786357243023416</v>
      </c>
      <c r="B8729" s="33">
        <f t="shared" ca="1" si="272"/>
        <v>2.8298351002562172E-2</v>
      </c>
      <c r="C8729" s="37">
        <f ca="1">('Win-Draw-Loss'!$B$38+(('Win-Draw-Loss'!$B$39-'Win-Draw-Loss'!$B$38)*A8729)+('Win-Draw-Loss'!$B$38+(('Win-Draw-Loss'!$B$39-'Win-Draw-Loss'!$B$38)*B8729)))/2</f>
        <v>11.561619234327964</v>
      </c>
      <c r="E8729" s="33">
        <f t="shared" ca="1" si="273"/>
        <v>0.46862840163639119</v>
      </c>
      <c r="F8729" s="33">
        <f t="shared" ca="1" si="273"/>
        <v>0.29530802108437837</v>
      </c>
      <c r="G8729" s="37">
        <f ca="1">('Win-Draw-Loss'!$D$38+(('Win-Draw-Loss'!$D$39-'Win-Draw-Loss'!$D$38)*E8729)+('Win-Draw-Loss'!$D$38+(('Win-Draw-Loss'!$D$39-'Win-Draw-Loss'!$D$38)*F8729)))/2</f>
        <v>26.459046340811543</v>
      </c>
      <c r="H8729" s="37"/>
      <c r="I8729" s="3">
        <f ca="1">(G8729-C8729)*600/'Win-Draw-Loss'!$B$42</f>
        <v>29.794854212967159</v>
      </c>
    </row>
    <row r="8730" spans="1:9" x14ac:dyDescent="0.25">
      <c r="A8730" s="33">
        <f t="shared" ca="1" si="272"/>
        <v>0.22548734412037841</v>
      </c>
      <c r="B8730" s="33">
        <f t="shared" ca="1" si="272"/>
        <v>0.77316742422194829</v>
      </c>
      <c r="C8730" s="37">
        <f ca="1">('Win-Draw-Loss'!$B$38+(('Win-Draw-Loss'!$B$39-'Win-Draw-Loss'!$B$38)*A8730)+('Win-Draw-Loss'!$B$38+(('Win-Draw-Loss'!$B$39-'Win-Draw-Loss'!$B$38)*B8730)))/2</f>
        <v>19.986547683423268</v>
      </c>
      <c r="E8730" s="33">
        <f t="shared" ca="1" si="273"/>
        <v>0.14679781726486518</v>
      </c>
      <c r="F8730" s="33">
        <f t="shared" ca="1" si="273"/>
        <v>0.50380321457135846</v>
      </c>
      <c r="G8730" s="37">
        <f ca="1">('Win-Draw-Loss'!$D$38+(('Win-Draw-Loss'!$D$39-'Win-Draw-Loss'!$D$38)*E8730)+('Win-Draw-Loss'!$D$38+(('Win-Draw-Loss'!$D$39-'Win-Draw-Loss'!$D$38)*F8730)))/2</f>
        <v>24.759015477543354</v>
      </c>
      <c r="H8730" s="37"/>
      <c r="I8730" s="3">
        <f ca="1">(G8730-C8730)*600/'Win-Draw-Loss'!$B$42</f>
        <v>9.5449355882401719</v>
      </c>
    </row>
    <row r="8731" spans="1:9" x14ac:dyDescent="0.25">
      <c r="A8731" s="33">
        <f t="shared" ca="1" si="272"/>
        <v>0.64554107981236775</v>
      </c>
      <c r="B8731" s="33">
        <f t="shared" ca="1" si="272"/>
        <v>0.13660295966836078</v>
      </c>
      <c r="C8731" s="37">
        <f ca="1">('Win-Draw-Loss'!$B$38+(('Win-Draw-Loss'!$B$39-'Win-Draw-Loss'!$B$38)*A8731)+('Win-Draw-Loss'!$B$38+(('Win-Draw-Loss'!$B$39-'Win-Draw-Loss'!$B$38)*B8731)))/2</f>
        <v>17.821440394807286</v>
      </c>
      <c r="E8731" s="33">
        <f t="shared" ca="1" si="273"/>
        <v>0.30095242408473455</v>
      </c>
      <c r="F8731" s="33">
        <f t="shared" ca="1" si="273"/>
        <v>0.64097392840080769</v>
      </c>
      <c r="G8731" s="37">
        <f ca="1">('Win-Draw-Loss'!$D$38+(('Win-Draw-Loss'!$D$39-'Win-Draw-Loss'!$D$38)*E8731)+('Win-Draw-Loss'!$D$38+(('Win-Draw-Loss'!$D$39-'Win-Draw-Loss'!$D$38)*F8731)))/2</f>
        <v>29.128895287283136</v>
      </c>
      <c r="H8731" s="37"/>
      <c r="I8731" s="3">
        <f ca="1">(G8731-C8731)*600/'Win-Draw-Loss'!$B$42</f>
        <v>22.614909784951699</v>
      </c>
    </row>
    <row r="8732" spans="1:9" x14ac:dyDescent="0.25">
      <c r="A8732" s="33">
        <f t="shared" ca="1" si="272"/>
        <v>0.4153937051205655</v>
      </c>
      <c r="B8732" s="33">
        <f t="shared" ca="1" si="272"/>
        <v>0.43081333103442765</v>
      </c>
      <c r="C8732" s="37">
        <f ca="1">('Win-Draw-Loss'!$B$38+(('Win-Draw-Loss'!$B$39-'Win-Draw-Loss'!$B$38)*A8732)+('Win-Draw-Loss'!$B$38+(('Win-Draw-Loss'!$B$39-'Win-Draw-Loss'!$B$38)*B8732)))/2</f>
        <v>18.462070361549934</v>
      </c>
      <c r="E8732" s="33">
        <f t="shared" ca="1" si="273"/>
        <v>0.77247176738949042</v>
      </c>
      <c r="F8732" s="33">
        <f t="shared" ca="1" si="273"/>
        <v>4.9381563385897387E-4</v>
      </c>
      <c r="G8732" s="37">
        <f ca="1">('Win-Draw-Loss'!$D$38+(('Win-Draw-Loss'!$D$39-'Win-Draw-Loss'!$D$38)*E8732)+('Win-Draw-Loss'!$D$38+(('Win-Draw-Loss'!$D$39-'Win-Draw-Loss'!$D$38)*F8732)))/2</f>
        <v>26.594483745350242</v>
      </c>
      <c r="H8732" s="37"/>
      <c r="I8732" s="3">
        <f ca="1">(G8732-C8732)*600/'Win-Draw-Loss'!$B$42</f>
        <v>16.264826767600617</v>
      </c>
    </row>
    <row r="8733" spans="1:9" x14ac:dyDescent="0.25">
      <c r="A8733" s="33">
        <f t="shared" ca="1" si="272"/>
        <v>0.46204784451353431</v>
      </c>
      <c r="B8733" s="33">
        <f t="shared" ca="1" si="272"/>
        <v>0.18044914138842905</v>
      </c>
      <c r="C8733" s="37">
        <f ca="1">('Win-Draw-Loss'!$B$38+(('Win-Draw-Loss'!$B$39-'Win-Draw-Loss'!$B$38)*A8733)+('Win-Draw-Loss'!$B$38+(('Win-Draw-Loss'!$B$39-'Win-Draw-Loss'!$B$38)*B8733)))/2</f>
        <v>16.424969859019633</v>
      </c>
      <c r="E8733" s="33">
        <f t="shared" ca="1" si="273"/>
        <v>0.29095094442967795</v>
      </c>
      <c r="F8733" s="33">
        <f t="shared" ca="1" si="273"/>
        <v>0.38701108675272367</v>
      </c>
      <c r="G8733" s="37">
        <f ca="1">('Win-Draw-Loss'!$D$38+(('Win-Draw-Loss'!$D$39-'Win-Draw-Loss'!$D$38)*E8733)+('Win-Draw-Loss'!$D$38+(('Win-Draw-Loss'!$D$39-'Win-Draw-Loss'!$D$38)*F8733)))/2</f>
        <v>25.169430467736024</v>
      </c>
      <c r="H8733" s="37"/>
      <c r="I8733" s="3">
        <f ca="1">(G8733-C8733)*600/'Win-Draw-Loss'!$B$42</f>
        <v>17.488921217432782</v>
      </c>
    </row>
    <row r="8734" spans="1:9" x14ac:dyDescent="0.25">
      <c r="A8734" s="33">
        <f t="shared" ca="1" si="272"/>
        <v>0.20229285249096296</v>
      </c>
      <c r="B8734" s="33">
        <f t="shared" ca="1" si="272"/>
        <v>9.4368905260860059E-2</v>
      </c>
      <c r="C8734" s="37">
        <f ca="1">('Win-Draw-Loss'!$B$38+(('Win-Draw-Loss'!$B$39-'Win-Draw-Loss'!$B$38)*A8734)+('Win-Draw-Loss'!$B$38+(('Win-Draw-Loss'!$B$39-'Win-Draw-Loss'!$B$38)*B8734)))/2</f>
        <v>12.966617577518232</v>
      </c>
      <c r="E8734" s="33">
        <f t="shared" ca="1" si="273"/>
        <v>0.18244783274127852</v>
      </c>
      <c r="F8734" s="33">
        <f t="shared" ca="1" si="273"/>
        <v>0.66857524601451113</v>
      </c>
      <c r="G8734" s="37">
        <f ca="1">('Win-Draw-Loss'!$D$38+(('Win-Draw-Loss'!$D$39-'Win-Draw-Loss'!$D$38)*E8734)+('Win-Draw-Loss'!$D$38+(('Win-Draw-Loss'!$D$39-'Win-Draw-Loss'!$D$38)*F8734)))/2</f>
        <v>27.765346181336845</v>
      </c>
      <c r="H8734" s="37"/>
      <c r="I8734" s="3">
        <f ca="1">(G8734-C8734)*600/'Win-Draw-Loss'!$B$42</f>
        <v>29.59745720763723</v>
      </c>
    </row>
    <row r="8735" spans="1:9" x14ac:dyDescent="0.25">
      <c r="A8735" s="33">
        <f t="shared" ca="1" si="272"/>
        <v>0.37213374664603582</v>
      </c>
      <c r="B8735" s="33">
        <f t="shared" ca="1" si="272"/>
        <v>0.85143941505819432</v>
      </c>
      <c r="C8735" s="37">
        <f ca="1">('Win-Draw-Loss'!$B$38+(('Win-Draw-Loss'!$B$39-'Win-Draw-Loss'!$B$38)*A8735)+('Win-Draw-Loss'!$B$38+(('Win-Draw-Loss'!$B$39-'Win-Draw-Loss'!$B$38)*B8735)))/2</f>
        <v>22.235731617042301</v>
      </c>
      <c r="E8735" s="33">
        <f t="shared" ca="1" si="273"/>
        <v>0.99969230724389124</v>
      </c>
      <c r="F8735" s="33">
        <f t="shared" ca="1" si="273"/>
        <v>0.69403724403427614</v>
      </c>
      <c r="G8735" s="37">
        <f ca="1">('Win-Draw-Loss'!$D$38+(('Win-Draw-Loss'!$D$39-'Win-Draw-Loss'!$D$38)*E8735)+('Win-Draw-Loss'!$D$38+(('Win-Draw-Loss'!$D$39-'Win-Draw-Loss'!$D$38)*F8735)))/2</f>
        <v>40.405943269172511</v>
      </c>
      <c r="H8735" s="37"/>
      <c r="I8735" s="3">
        <f ca="1">(G8735-C8735)*600/'Win-Draw-Loss'!$B$42</f>
        <v>36.340423304260419</v>
      </c>
    </row>
    <row r="8736" spans="1:9" x14ac:dyDescent="0.25">
      <c r="A8736" s="33">
        <f t="shared" ca="1" si="272"/>
        <v>0.60575865024540554</v>
      </c>
      <c r="B8736" s="33">
        <f t="shared" ca="1" si="272"/>
        <v>0.2802261865816803</v>
      </c>
      <c r="C8736" s="37">
        <f ca="1">('Win-Draw-Loss'!$B$38+(('Win-Draw-Loss'!$B$39-'Win-Draw-Loss'!$B$38)*A8736)+('Win-Draw-Loss'!$B$38+(('Win-Draw-Loss'!$B$39-'Win-Draw-Loss'!$B$38)*B8736)))/2</f>
        <v>18.85984836827086</v>
      </c>
      <c r="E8736" s="33">
        <f t="shared" ca="1" si="273"/>
        <v>0.45678472933811831</v>
      </c>
      <c r="F8736" s="33">
        <f t="shared" ca="1" si="273"/>
        <v>0.88084744457369879</v>
      </c>
      <c r="G8736" s="37">
        <f ca="1">('Win-Draw-Loss'!$D$38+(('Win-Draw-Loss'!$D$39-'Win-Draw-Loss'!$D$38)*E8736)+('Win-Draw-Loss'!$D$38+(('Win-Draw-Loss'!$D$39-'Win-Draw-Loss'!$D$38)*F8736)))/2</f>
        <v>35.064482608677253</v>
      </c>
      <c r="H8736" s="37"/>
      <c r="I8736" s="3">
        <f ca="1">(G8736-C8736)*600/'Win-Draw-Loss'!$B$42</f>
        <v>32.409268480812784</v>
      </c>
    </row>
    <row r="8737" spans="1:9" x14ac:dyDescent="0.25">
      <c r="A8737" s="33">
        <f t="shared" ca="1" si="272"/>
        <v>0.52640248816101032</v>
      </c>
      <c r="B8737" s="33">
        <f t="shared" ca="1" si="272"/>
        <v>0.47614497068049955</v>
      </c>
      <c r="C8737" s="37">
        <f ca="1">('Win-Draw-Loss'!$B$38+(('Win-Draw-Loss'!$B$39-'Win-Draw-Loss'!$B$38)*A8737)+('Win-Draw-Loss'!$B$38+(('Win-Draw-Loss'!$B$39-'Win-Draw-Loss'!$B$38)*B8737)))/2</f>
        <v>20.025474588415101</v>
      </c>
      <c r="E8737" s="33">
        <f t="shared" ca="1" si="273"/>
        <v>0.54822194800031232</v>
      </c>
      <c r="F8737" s="33">
        <f t="shared" ca="1" si="273"/>
        <v>0.43719275780475531</v>
      </c>
      <c r="G8737" s="37">
        <f ca="1">('Win-Draw-Loss'!$D$38+(('Win-Draw-Loss'!$D$39-'Win-Draw-Loss'!$D$38)*E8737)+('Win-Draw-Loss'!$D$38+(('Win-Draw-Loss'!$D$39-'Win-Draw-Loss'!$D$38)*F8737)))/2</f>
        <v>29.781220587076014</v>
      </c>
      <c r="H8737" s="37"/>
      <c r="I8737" s="3">
        <f ca="1">(G8737-C8737)*600/'Win-Draw-Loss'!$B$42</f>
        <v>19.511491997321826</v>
      </c>
    </row>
    <row r="8738" spans="1:9" x14ac:dyDescent="0.25">
      <c r="A8738" s="33">
        <f t="shared" ca="1" si="272"/>
        <v>0.4266096756614095</v>
      </c>
      <c r="B8738" s="33">
        <f t="shared" ca="1" si="272"/>
        <v>0.27970291724714724</v>
      </c>
      <c r="C8738" s="37">
        <f ca="1">('Win-Draw-Loss'!$B$38+(('Win-Draw-Loss'!$B$39-'Win-Draw-Loss'!$B$38)*A8738)+('Win-Draw-Loss'!$B$38+(('Win-Draw-Loss'!$B$39-'Win-Draw-Loss'!$B$38)*B8738)))/2</f>
        <v>17.063125929085565</v>
      </c>
      <c r="E8738" s="33">
        <f t="shared" ca="1" si="273"/>
        <v>0.19467999837184746</v>
      </c>
      <c r="F8738" s="33">
        <f t="shared" ca="1" si="273"/>
        <v>0.15184573218505404</v>
      </c>
      <c r="G8738" s="37">
        <f ca="1">('Win-Draw-Loss'!$D$38+(('Win-Draw-Loss'!$D$39-'Win-Draw-Loss'!$D$38)*E8738)+('Win-Draw-Loss'!$D$38+(('Win-Draw-Loss'!$D$39-'Win-Draw-Loss'!$D$38)*F8738)))/2</f>
        <v>20.197885958353524</v>
      </c>
      <c r="H8738" s="37"/>
      <c r="I8738" s="3">
        <f ca="1">(G8738-C8738)*600/'Win-Draw-Loss'!$B$42</f>
        <v>6.2695200585359174</v>
      </c>
    </row>
    <row r="8739" spans="1:9" x14ac:dyDescent="0.25">
      <c r="A8739" s="33">
        <f t="shared" ca="1" si="272"/>
        <v>3.8087315249030307E-2</v>
      </c>
      <c r="B8739" s="33">
        <f t="shared" ca="1" si="272"/>
        <v>0.94220509838065281</v>
      </c>
      <c r="C8739" s="37">
        <f ca="1">('Win-Draw-Loss'!$B$38+(('Win-Draw-Loss'!$B$39-'Win-Draw-Loss'!$B$38)*A8739)+('Win-Draw-Loss'!$B$38+(('Win-Draw-Loss'!$B$39-'Win-Draw-Loss'!$B$38)*B8739)))/2</f>
        <v>19.802924136296831</v>
      </c>
      <c r="E8739" s="33">
        <f t="shared" ca="1" si="273"/>
        <v>0.57122722974894502</v>
      </c>
      <c r="F8739" s="33">
        <f t="shared" ca="1" si="273"/>
        <v>0.42454909066727631</v>
      </c>
      <c r="G8739" s="37">
        <f ca="1">('Win-Draw-Loss'!$D$38+(('Win-Draw-Loss'!$D$39-'Win-Draw-Loss'!$D$38)*E8739)+('Win-Draw-Loss'!$D$38+(('Win-Draw-Loss'!$D$39-'Win-Draw-Loss'!$D$38)*F8739)))/2</f>
        <v>29.936644806243319</v>
      </c>
      <c r="H8739" s="37"/>
      <c r="I8739" s="3">
        <f ca="1">(G8739-C8739)*600/'Win-Draw-Loss'!$B$42</f>
        <v>20.267441339892976</v>
      </c>
    </row>
    <row r="8740" spans="1:9" x14ac:dyDescent="0.25">
      <c r="A8740" s="33">
        <f t="shared" ca="1" si="272"/>
        <v>0.37838453204427525</v>
      </c>
      <c r="B8740" s="33">
        <f t="shared" ca="1" si="272"/>
        <v>0.61900661605713103</v>
      </c>
      <c r="C8740" s="37">
        <f ca="1">('Win-Draw-Loss'!$B$38+(('Win-Draw-Loss'!$B$39-'Win-Draw-Loss'!$B$38)*A8740)+('Win-Draw-Loss'!$B$38+(('Win-Draw-Loss'!$B$39-'Win-Draw-Loss'!$B$38)*B8740)))/2</f>
        <v>19.973911481014063</v>
      </c>
      <c r="E8740" s="33">
        <f t="shared" ca="1" si="273"/>
        <v>0.40822761749998293</v>
      </c>
      <c r="F8740" s="33">
        <f t="shared" ca="1" si="273"/>
        <v>7.5050046730487319E-2</v>
      </c>
      <c r="G8740" s="37">
        <f ca="1">('Win-Draw-Loss'!$D$38+(('Win-Draw-Loss'!$D$39-'Win-Draw-Loss'!$D$38)*E8740)+('Win-Draw-Loss'!$D$38+(('Win-Draw-Loss'!$D$39-'Win-Draw-Loss'!$D$38)*F8740)))/2</f>
        <v>22.249164963457055</v>
      </c>
      <c r="H8740" s="37"/>
      <c r="I8740" s="3">
        <f ca="1">(G8740-C8740)*600/'Win-Draw-Loss'!$B$42</f>
        <v>4.5505069648859831</v>
      </c>
    </row>
    <row r="8741" spans="1:9" x14ac:dyDescent="0.25">
      <c r="A8741" s="33">
        <f t="shared" ca="1" si="272"/>
        <v>0.89628675204618324</v>
      </c>
      <c r="B8741" s="33">
        <f t="shared" ca="1" si="272"/>
        <v>0.60011465536398745</v>
      </c>
      <c r="C8741" s="37">
        <f ca="1">('Win-Draw-Loss'!$B$38+(('Win-Draw-Loss'!$B$39-'Win-Draw-Loss'!$B$38)*A8741)+('Win-Draw-Loss'!$B$38+(('Win-Draw-Loss'!$B$39-'Win-Draw-Loss'!$B$38)*B8741)))/2</f>
        <v>24.964014074101705</v>
      </c>
      <c r="E8741" s="33">
        <f t="shared" ca="1" si="273"/>
        <v>0.20881749933893112</v>
      </c>
      <c r="F8741" s="33">
        <f t="shared" ca="1" si="273"/>
        <v>0.47520670513486485</v>
      </c>
      <c r="G8741" s="37">
        <f ca="1">('Win-Draw-Loss'!$D$38+(('Win-Draw-Loss'!$D$39-'Win-Draw-Loss'!$D$38)*E8741)+('Win-Draw-Loss'!$D$38+(('Win-Draw-Loss'!$D$39-'Win-Draw-Loss'!$D$38)*F8741)))/2</f>
        <v>25.26036306710694</v>
      </c>
      <c r="H8741" s="37"/>
      <c r="I8741" s="3">
        <f ca="1">(G8741-C8741)*600/'Win-Draw-Loss'!$B$42</f>
        <v>0.59269798601047086</v>
      </c>
    </row>
    <row r="8742" spans="1:9" x14ac:dyDescent="0.25">
      <c r="A8742" s="33">
        <f t="shared" ca="1" si="272"/>
        <v>0.72505005508023879</v>
      </c>
      <c r="B8742" s="33">
        <f t="shared" ca="1" si="272"/>
        <v>7.1454362367448954E-2</v>
      </c>
      <c r="C8742" s="37">
        <f ca="1">('Win-Draw-Loss'!$B$38+(('Win-Draw-Loss'!$B$39-'Win-Draw-Loss'!$B$38)*A8742)+('Win-Draw-Loss'!$B$38+(('Win-Draw-Loss'!$B$39-'Win-Draw-Loss'!$B$38)*B8742)))/2</f>
        <v>17.965044174476876</v>
      </c>
      <c r="E8742" s="33">
        <f t="shared" ca="1" si="273"/>
        <v>0.76319558824732303</v>
      </c>
      <c r="F8742" s="33">
        <f t="shared" ca="1" si="273"/>
        <v>0.40898461202462288</v>
      </c>
      <c r="G8742" s="37">
        <f ca="1">('Win-Draw-Loss'!$D$38+(('Win-Draw-Loss'!$D$39-'Win-Draw-Loss'!$D$38)*E8742)+('Win-Draw-Loss'!$D$38+(('Win-Draw-Loss'!$D$39-'Win-Draw-Loss'!$D$38)*F8742)))/2</f>
        <v>32.582703004079193</v>
      </c>
      <c r="H8742" s="37"/>
      <c r="I8742" s="3">
        <f ca="1">(G8742-C8742)*600/'Win-Draw-Loss'!$B$42</f>
        <v>29.235317659204636</v>
      </c>
    </row>
    <row r="8743" spans="1:9" x14ac:dyDescent="0.25">
      <c r="A8743" s="33">
        <f t="shared" ca="1" si="272"/>
        <v>0.51424934294806335</v>
      </c>
      <c r="B8743" s="33">
        <f t="shared" ca="1" si="272"/>
        <v>0.12791116594832985</v>
      </c>
      <c r="C8743" s="37">
        <f ca="1">('Win-Draw-Loss'!$B$38+(('Win-Draw-Loss'!$B$39-'Win-Draw-Loss'!$B$38)*A8743)+('Win-Draw-Loss'!$B$38+(('Win-Draw-Loss'!$B$39-'Win-Draw-Loss'!$B$38)*B8743)))/2</f>
        <v>16.421605088963933</v>
      </c>
      <c r="E8743" s="33">
        <f t="shared" ca="1" si="273"/>
        <v>0.58577105127589646</v>
      </c>
      <c r="F8743" s="33">
        <f t="shared" ca="1" si="273"/>
        <v>0.21245411095643807</v>
      </c>
      <c r="G8743" s="37">
        <f ca="1">('Win-Draw-Loss'!$D$38+(('Win-Draw-Loss'!$D$39-'Win-Draw-Loss'!$D$38)*E8743)+('Win-Draw-Loss'!$D$38+(('Win-Draw-Loss'!$D$39-'Win-Draw-Loss'!$D$38)*F8743)))/2</f>
        <v>26.97337743348502</v>
      </c>
      <c r="H8743" s="37"/>
      <c r="I8743" s="3">
        <f ca="1">(G8743-C8743)*600/'Win-Draw-Loss'!$B$42</f>
        <v>21.103544689042174</v>
      </c>
    </row>
    <row r="8744" spans="1:9" x14ac:dyDescent="0.25">
      <c r="A8744" s="33">
        <f t="shared" ca="1" si="272"/>
        <v>0.77946935225156233</v>
      </c>
      <c r="B8744" s="33">
        <f t="shared" ca="1" si="272"/>
        <v>0.72547969069500917</v>
      </c>
      <c r="C8744" s="37">
        <f ca="1">('Win-Draw-Loss'!$B$38+(('Win-Draw-Loss'!$B$39-'Win-Draw-Loss'!$B$38)*A8744)+('Win-Draw-Loss'!$B$38+(('Win-Draw-Loss'!$B$39-'Win-Draw-Loss'!$B$38)*B8744)))/2</f>
        <v>25.049490429465713</v>
      </c>
      <c r="E8744" s="33">
        <f t="shared" ca="1" si="273"/>
        <v>0.74336367219138977</v>
      </c>
      <c r="F8744" s="33">
        <f t="shared" ca="1" si="273"/>
        <v>0.99627305445417613</v>
      </c>
      <c r="G8744" s="37">
        <f ca="1">('Win-Draw-Loss'!$D$38+(('Win-Draw-Loss'!$D$39-'Win-Draw-Loss'!$D$38)*E8744)+('Win-Draw-Loss'!$D$38+(('Win-Draw-Loss'!$D$39-'Win-Draw-Loss'!$D$38)*F8744)))/2</f>
        <v>41.09455089968349</v>
      </c>
      <c r="H8744" s="37"/>
      <c r="I8744" s="3">
        <f ca="1">(G8744-C8744)*600/'Win-Draw-Loss'!$B$42</f>
        <v>32.090120940435554</v>
      </c>
    </row>
    <row r="8745" spans="1:9" x14ac:dyDescent="0.25">
      <c r="A8745" s="33">
        <f t="shared" ca="1" si="272"/>
        <v>0.85413696042401233</v>
      </c>
      <c r="B8745" s="33">
        <f t="shared" ca="1" si="272"/>
        <v>0.60926101876137029</v>
      </c>
      <c r="C8745" s="37">
        <f ca="1">('Win-Draw-Loss'!$B$38+(('Win-Draw-Loss'!$B$39-'Win-Draw-Loss'!$B$38)*A8745)+('Win-Draw-Loss'!$B$38+(('Win-Draw-Loss'!$B$39-'Win-Draw-Loss'!$B$38)*B8745)))/2</f>
        <v>24.633979791853825</v>
      </c>
      <c r="E8745" s="33">
        <f t="shared" ca="1" si="273"/>
        <v>0.99390484625708131</v>
      </c>
      <c r="F8745" s="33">
        <f t="shared" ca="1" si="273"/>
        <v>0.47494713357296736</v>
      </c>
      <c r="G8745" s="37">
        <f ca="1">('Win-Draw-Loss'!$D$38+(('Win-Draw-Loss'!$D$39-'Win-Draw-Loss'!$D$38)*E8745)+('Win-Draw-Loss'!$D$38+(('Win-Draw-Loss'!$D$39-'Win-Draw-Loss'!$D$38)*F8745)))/2</f>
        <v>37.032779697450735</v>
      </c>
      <c r="H8745" s="37"/>
      <c r="I8745" s="3">
        <f ca="1">(G8745-C8745)*600/'Win-Draw-Loss'!$B$42</f>
        <v>24.79759981119382</v>
      </c>
    </row>
    <row r="8746" spans="1:9" x14ac:dyDescent="0.25">
      <c r="A8746" s="33">
        <f t="shared" ca="1" si="272"/>
        <v>0.88031066859335239</v>
      </c>
      <c r="B8746" s="33">
        <f t="shared" ca="1" si="272"/>
        <v>0.93536781875228669</v>
      </c>
      <c r="C8746" s="37">
        <f ca="1">('Win-Draw-Loss'!$B$38+(('Win-Draw-Loss'!$B$39-'Win-Draw-Loss'!$B$38)*A8746)+('Win-Draw-Loss'!$B$38+(('Win-Draw-Loss'!$B$39-'Win-Draw-Loss'!$B$38)*B8746)))/2</f>
        <v>28.156784873456392</v>
      </c>
      <c r="E8746" s="33">
        <f t="shared" ca="1" si="273"/>
        <v>0.87217676396163857</v>
      </c>
      <c r="F8746" s="33">
        <f t="shared" ca="1" si="273"/>
        <v>6.0052433241900349E-2</v>
      </c>
      <c r="G8746" s="37">
        <f ca="1">('Win-Draw-Loss'!$D$38+(('Win-Draw-Loss'!$D$39-'Win-Draw-Loss'!$D$38)*E8746)+('Win-Draw-Loss'!$D$38+(('Win-Draw-Loss'!$D$39-'Win-Draw-Loss'!$D$38)*F8746)))/2</f>
        <v>28.983437958053084</v>
      </c>
      <c r="H8746" s="37"/>
      <c r="I8746" s="3">
        <f ca="1">(G8746-C8746)*600/'Win-Draw-Loss'!$B$42</f>
        <v>1.6533061691933852</v>
      </c>
    </row>
    <row r="8747" spans="1:9" x14ac:dyDescent="0.25">
      <c r="A8747" s="33">
        <f t="shared" ca="1" si="272"/>
        <v>0.20949650259890484</v>
      </c>
      <c r="B8747" s="33">
        <f t="shared" ca="1" si="272"/>
        <v>0.99298943639428405</v>
      </c>
      <c r="C8747" s="37">
        <f ca="1">('Win-Draw-Loss'!$B$38+(('Win-Draw-Loss'!$B$39-'Win-Draw-Loss'!$B$38)*A8747)+('Win-Draw-Loss'!$B$38+(('Win-Draw-Loss'!$B$39-'Win-Draw-Loss'!$B$38)*B8747)))/2</f>
        <v>22.024859389931891</v>
      </c>
      <c r="E8747" s="33">
        <f t="shared" ca="1" si="273"/>
        <v>2.7350332873800509E-2</v>
      </c>
      <c r="F8747" s="33">
        <f t="shared" ca="1" si="273"/>
        <v>0.68067071245910571</v>
      </c>
      <c r="G8747" s="37">
        <f ca="1">('Win-Draw-Loss'!$D$38+(('Win-Draw-Loss'!$D$39-'Win-Draw-Loss'!$D$38)*E8747)+('Win-Draw-Loss'!$D$38+(('Win-Draw-Loss'!$D$39-'Win-Draw-Loss'!$D$38)*F8747)))/2</f>
        <v>25.620315679993592</v>
      </c>
      <c r="H8747" s="37"/>
      <c r="I8747" s="3">
        <f ca="1">(G8747-C8747)*600/'Win-Draw-Loss'!$B$42</f>
        <v>7.1909125801234026</v>
      </c>
    </row>
    <row r="8748" spans="1:9" x14ac:dyDescent="0.25">
      <c r="A8748" s="33">
        <f t="shared" ca="1" si="272"/>
        <v>0.59163775021667553</v>
      </c>
      <c r="B8748" s="33">
        <f t="shared" ca="1" si="272"/>
        <v>0.21896127407609833</v>
      </c>
      <c r="C8748" s="37">
        <f ca="1">('Win-Draw-Loss'!$B$38+(('Win-Draw-Loss'!$B$39-'Win-Draw-Loss'!$B$38)*A8748)+('Win-Draw-Loss'!$B$38+(('Win-Draw-Loss'!$B$39-'Win-Draw-Loss'!$B$38)*B8748)))/2</f>
        <v>18.105990242927739</v>
      </c>
      <c r="E8748" s="33">
        <f t="shared" ca="1" si="273"/>
        <v>1.1880271834044942E-3</v>
      </c>
      <c r="F8748" s="33">
        <f t="shared" ca="1" si="273"/>
        <v>0.78073462266539395</v>
      </c>
      <c r="G8748" s="37">
        <f ca="1">('Win-Draw-Loss'!$D$38+(('Win-Draw-Loss'!$D$39-'Win-Draw-Loss'!$D$38)*E8748)+('Win-Draw-Loss'!$D$38+(('Win-Draw-Loss'!$D$39-'Win-Draw-Loss'!$D$38)*F8748)))/2</f>
        <v>26.728839747731975</v>
      </c>
      <c r="H8748" s="37"/>
      <c r="I8748" s="3">
        <f ca="1">(G8748-C8748)*600/'Win-Draw-Loss'!$B$42</f>
        <v>17.245699009608472</v>
      </c>
    </row>
    <row r="8749" spans="1:9" x14ac:dyDescent="0.25">
      <c r="A8749" s="33">
        <f t="shared" ca="1" si="272"/>
        <v>0.42327735429734981</v>
      </c>
      <c r="B8749" s="33">
        <f t="shared" ca="1" si="272"/>
        <v>0.55967968970826487</v>
      </c>
      <c r="C8749" s="37">
        <f ca="1">('Win-Draw-Loss'!$B$38+(('Win-Draw-Loss'!$B$39-'Win-Draw-Loss'!$B$38)*A8749)+('Win-Draw-Loss'!$B$38+(('Win-Draw-Loss'!$B$39-'Win-Draw-Loss'!$B$38)*B8749)))/2</f>
        <v>19.829570440056145</v>
      </c>
      <c r="E8749" s="33">
        <f t="shared" ca="1" si="273"/>
        <v>0.77103620173757004</v>
      </c>
      <c r="F8749" s="33">
        <f t="shared" ca="1" si="273"/>
        <v>0.76011293470414254</v>
      </c>
      <c r="G8749" s="37">
        <f ca="1">('Win-Draw-Loss'!$D$38+(('Win-Draw-Loss'!$D$39-'Win-Draw-Loss'!$D$38)*E8749)+('Win-Draw-Loss'!$D$38+(('Win-Draw-Loss'!$D$39-'Win-Draw-Loss'!$D$38)*F8749)))/2</f>
        <v>37.967237046625691</v>
      </c>
      <c r="H8749" s="37"/>
      <c r="I8749" s="3">
        <f ca="1">(G8749-C8749)*600/'Win-Draw-Loss'!$B$42</f>
        <v>36.275333213139092</v>
      </c>
    </row>
    <row r="8750" spans="1:9" x14ac:dyDescent="0.25">
      <c r="A8750" s="33">
        <f t="shared" ca="1" si="272"/>
        <v>8.861693714099883E-2</v>
      </c>
      <c r="B8750" s="33">
        <f t="shared" ca="1" si="272"/>
        <v>0.51133008836164184</v>
      </c>
      <c r="C8750" s="37">
        <f ca="1">('Win-Draw-Loss'!$B$38+(('Win-Draw-Loss'!$B$39-'Win-Draw-Loss'!$B$38)*A8750)+('Win-Draw-Loss'!$B$38+(('Win-Draw-Loss'!$B$39-'Win-Draw-Loss'!$B$38)*B8750)))/2</f>
        <v>15.999470255026406</v>
      </c>
      <c r="E8750" s="33">
        <f t="shared" ca="1" si="273"/>
        <v>0.68577308720778551</v>
      </c>
      <c r="F8750" s="33">
        <f t="shared" ca="1" si="273"/>
        <v>0.85148788428916322</v>
      </c>
      <c r="G8750" s="37">
        <f ca="1">('Win-Draw-Loss'!$D$38+(('Win-Draw-Loss'!$D$39-'Win-Draw-Loss'!$D$38)*E8750)+('Win-Draw-Loss'!$D$38+(('Win-Draw-Loss'!$D$39-'Win-Draw-Loss'!$D$38)*F8750)))/2</f>
        <v>38.058914572454235</v>
      </c>
      <c r="H8750" s="37"/>
      <c r="I8750" s="3">
        <f ca="1">(G8750-C8750)*600/'Win-Draw-Loss'!$B$42</f>
        <v>44.118888634855658</v>
      </c>
    </row>
    <row r="8751" spans="1:9" x14ac:dyDescent="0.25">
      <c r="A8751" s="33">
        <f t="shared" ca="1" si="272"/>
        <v>1.6720298414553247E-2</v>
      </c>
      <c r="B8751" s="33">
        <f t="shared" ca="1" si="272"/>
        <v>0.60220716243538841</v>
      </c>
      <c r="C8751" s="37">
        <f ca="1">('Win-Draw-Loss'!$B$38+(('Win-Draw-Loss'!$B$39-'Win-Draw-Loss'!$B$38)*A8751)+('Win-Draw-Loss'!$B$38+(('Win-Draw-Loss'!$B$39-'Win-Draw-Loss'!$B$38)*B8751)))/2</f>
        <v>16.189274608499417</v>
      </c>
      <c r="E8751" s="33">
        <f t="shared" ca="1" si="273"/>
        <v>0.60783226387980216</v>
      </c>
      <c r="F8751" s="33">
        <f t="shared" ca="1" si="273"/>
        <v>0.29444734168330422</v>
      </c>
      <c r="G8751" s="37">
        <f ca="1">('Win-Draw-Loss'!$D$38+(('Win-Draw-Loss'!$D$39-'Win-Draw-Loss'!$D$38)*E8751)+('Win-Draw-Loss'!$D$38+(('Win-Draw-Loss'!$D$39-'Win-Draw-Loss'!$D$38)*F8751)))/2</f>
        <v>28.5341940834466</v>
      </c>
      <c r="H8751" s="37"/>
      <c r="I8751" s="3">
        <f ca="1">(G8751-C8751)*600/'Win-Draw-Loss'!$B$42</f>
        <v>24.689838949894366</v>
      </c>
    </row>
    <row r="8752" spans="1:9" x14ac:dyDescent="0.25">
      <c r="A8752" s="33">
        <f t="shared" ca="1" si="272"/>
        <v>4.2955014761652088E-2</v>
      </c>
      <c r="B8752" s="33">
        <f t="shared" ca="1" si="272"/>
        <v>0.20822371534436068</v>
      </c>
      <c r="C8752" s="37">
        <f ca="1">('Win-Draw-Loss'!$B$38+(('Win-Draw-Loss'!$B$39-'Win-Draw-Loss'!$B$38)*A8752)+('Win-Draw-Loss'!$B$38+(('Win-Draw-Loss'!$B$39-'Win-Draw-Loss'!$B$38)*B8752)))/2</f>
        <v>12.511787301060128</v>
      </c>
      <c r="E8752" s="33">
        <f t="shared" ca="1" si="273"/>
        <v>0.25673433854083993</v>
      </c>
      <c r="F8752" s="33">
        <f t="shared" ca="1" si="273"/>
        <v>0.3101291755778609</v>
      </c>
      <c r="G8752" s="37">
        <f ca="1">('Win-Draw-Loss'!$D$38+(('Win-Draw-Loss'!$D$39-'Win-Draw-Loss'!$D$38)*E8752)+('Win-Draw-Loss'!$D$38+(('Win-Draw-Loss'!$D$39-'Win-Draw-Loss'!$D$38)*F8752)))/2</f>
        <v>23.502952711780512</v>
      </c>
      <c r="H8752" s="37"/>
      <c r="I8752" s="3">
        <f ca="1">(G8752-C8752)*600/'Win-Draw-Loss'!$B$42</f>
        <v>21.982330821440769</v>
      </c>
    </row>
    <row r="8753" spans="1:9" x14ac:dyDescent="0.25">
      <c r="A8753" s="33">
        <f t="shared" ca="1" si="272"/>
        <v>0.15134533346086187</v>
      </c>
      <c r="B8753" s="33">
        <f t="shared" ca="1" si="272"/>
        <v>0.30390256869375876</v>
      </c>
      <c r="C8753" s="37">
        <f ca="1">('Win-Draw-Loss'!$B$38+(('Win-Draw-Loss'!$B$39-'Win-Draw-Loss'!$B$38)*A8753)+('Win-Draw-Loss'!$B$38+(('Win-Draw-Loss'!$B$39-'Win-Draw-Loss'!$B$38)*B8753)))/2</f>
        <v>14.552479021546207</v>
      </c>
      <c r="E8753" s="33">
        <f t="shared" ca="1" si="273"/>
        <v>0.22905822617548177</v>
      </c>
      <c r="F8753" s="33">
        <f t="shared" ca="1" si="273"/>
        <v>0.14049268843537654</v>
      </c>
      <c r="G8753" s="37">
        <f ca="1">('Win-Draw-Loss'!$D$38+(('Win-Draw-Loss'!$D$39-'Win-Draw-Loss'!$D$38)*E8753)+('Win-Draw-Loss'!$D$38+(('Win-Draw-Loss'!$D$39-'Win-Draw-Loss'!$D$38)*F8753)))/2</f>
        <v>20.543263719162873</v>
      </c>
      <c r="H8753" s="37"/>
      <c r="I8753" s="3">
        <f ca="1">(G8753-C8753)*600/'Win-Draw-Loss'!$B$42</f>
        <v>11.981569395233333</v>
      </c>
    </row>
    <row r="8754" spans="1:9" x14ac:dyDescent="0.25">
      <c r="A8754" s="33">
        <f t="shared" ca="1" si="272"/>
        <v>4.9341045582623755E-2</v>
      </c>
      <c r="B8754" s="33">
        <f t="shared" ca="1" si="272"/>
        <v>0.83108562054899748</v>
      </c>
      <c r="C8754" s="37">
        <f ca="1">('Win-Draw-Loss'!$B$38+(('Win-Draw-Loss'!$B$39-'Win-Draw-Loss'!$B$38)*A8754)+('Win-Draw-Loss'!$B$38+(('Win-Draw-Loss'!$B$39-'Win-Draw-Loss'!$B$38)*B8754)))/2</f>
        <v>18.804266661316213</v>
      </c>
      <c r="E8754" s="33">
        <f t="shared" ca="1" si="273"/>
        <v>0.50225802086957116</v>
      </c>
      <c r="F8754" s="33">
        <f t="shared" ca="1" si="273"/>
        <v>0.54978997555694442</v>
      </c>
      <c r="G8754" s="37">
        <f ca="1">('Win-Draw-Loss'!$D$38+(('Win-Draw-Loss'!$D$39-'Win-Draw-Loss'!$D$38)*E8754)+('Win-Draw-Loss'!$D$38+(('Win-Draw-Loss'!$D$39-'Win-Draw-Loss'!$D$38)*F8754)))/2</f>
        <v>30.780719946397735</v>
      </c>
      <c r="H8754" s="37"/>
      <c r="I8754" s="3">
        <f ca="1">(G8754-C8754)*600/'Win-Draw-Loss'!$B$42</f>
        <v>23.952906570163044</v>
      </c>
    </row>
    <row r="8755" spans="1:9" x14ac:dyDescent="0.25">
      <c r="A8755" s="33">
        <f t="shared" ca="1" si="272"/>
        <v>8.9697668204322678E-2</v>
      </c>
      <c r="B8755" s="33">
        <f t="shared" ca="1" si="272"/>
        <v>0.1178131799929879</v>
      </c>
      <c r="C8755" s="37">
        <f ca="1">('Win-Draw-Loss'!$B$38+(('Win-Draw-Loss'!$B$39-'Win-Draw-Loss'!$B$38)*A8755)+('Win-Draw-Loss'!$B$38+(('Win-Draw-Loss'!$B$39-'Win-Draw-Loss'!$B$38)*B8755)))/2</f>
        <v>12.075108481973107</v>
      </c>
      <c r="E8755" s="33">
        <f t="shared" ca="1" si="273"/>
        <v>0.74161042155828349</v>
      </c>
      <c r="F8755" s="33">
        <f t="shared" ca="1" si="273"/>
        <v>0.40479483094533297</v>
      </c>
      <c r="G8755" s="37">
        <f ca="1">('Win-Draw-Loss'!$D$38+(('Win-Draw-Loss'!$D$39-'Win-Draw-Loss'!$D$38)*E8755)+('Win-Draw-Loss'!$D$38+(('Win-Draw-Loss'!$D$39-'Win-Draw-Loss'!$D$38)*F8755)))/2</f>
        <v>32.196078787554242</v>
      </c>
      <c r="H8755" s="37"/>
      <c r="I8755" s="3">
        <f ca="1">(G8755-C8755)*600/'Win-Draw-Loss'!$B$42</f>
        <v>40.241940611162271</v>
      </c>
    </row>
    <row r="8756" spans="1:9" x14ac:dyDescent="0.25">
      <c r="A8756" s="33">
        <f t="shared" ca="1" si="272"/>
        <v>0.54476115485477228</v>
      </c>
      <c r="B8756" s="33">
        <f t="shared" ca="1" si="272"/>
        <v>0.33356810408581061</v>
      </c>
      <c r="C8756" s="37">
        <f ca="1">('Win-Draw-Loss'!$B$38+(('Win-Draw-Loss'!$B$39-'Win-Draw-Loss'!$B$38)*A8756)+('Win-Draw-Loss'!$B$38+(('Win-Draw-Loss'!$B$39-'Win-Draw-Loss'!$B$38)*B8756)))/2</f>
        <v>18.783292589405828</v>
      </c>
      <c r="E8756" s="33">
        <f t="shared" ca="1" si="273"/>
        <v>0.74192165723743697</v>
      </c>
      <c r="F8756" s="33">
        <f t="shared" ca="1" si="273"/>
        <v>0.28023826094386295</v>
      </c>
      <c r="G8756" s="37">
        <f ca="1">('Win-Draw-Loss'!$D$38+(('Win-Draw-Loss'!$D$39-'Win-Draw-Loss'!$D$38)*E8756)+('Win-Draw-Loss'!$D$38+(('Win-Draw-Loss'!$D$39-'Win-Draw-Loss'!$D$38)*F8756)))/2</f>
        <v>30.3323987727195</v>
      </c>
      <c r="H8756" s="37"/>
      <c r="I8756" s="3">
        <f ca="1">(G8756-C8756)*600/'Win-Draw-Loss'!$B$42</f>
        <v>23.098212366627344</v>
      </c>
    </row>
    <row r="8757" spans="1:9" x14ac:dyDescent="0.25">
      <c r="A8757" s="33">
        <f t="shared" ca="1" si="272"/>
        <v>0.99806529307763481</v>
      </c>
      <c r="B8757" s="33">
        <f t="shared" ca="1" si="272"/>
        <v>0.9132733951931723</v>
      </c>
      <c r="C8757" s="37">
        <f ca="1">('Win-Draw-Loss'!$B$38+(('Win-Draw-Loss'!$B$39-'Win-Draw-Loss'!$B$38)*A8757)+('Win-Draw-Loss'!$B$38+(('Win-Draw-Loss'!$B$39-'Win-Draw-Loss'!$B$38)*B8757)))/2</f>
        <v>29.11338688270807</v>
      </c>
      <c r="E8757" s="33">
        <f t="shared" ca="1" si="273"/>
        <v>0.52247264998600473</v>
      </c>
      <c r="F8757" s="33">
        <f t="shared" ca="1" si="273"/>
        <v>0.13282208227872738</v>
      </c>
      <c r="G8757" s="37">
        <f ca="1">('Win-Draw-Loss'!$D$38+(('Win-Draw-Loss'!$D$39-'Win-Draw-Loss'!$D$38)*E8757)+('Win-Draw-Loss'!$D$38+(('Win-Draw-Loss'!$D$39-'Win-Draw-Loss'!$D$38)*F8757)))/2</f>
        <v>24.829420983970984</v>
      </c>
      <c r="H8757" s="37"/>
      <c r="I8757" s="3">
        <f ca="1">(G8757-C8757)*600/'Win-Draw-Loss'!$B$42</f>
        <v>-8.5679317974741735</v>
      </c>
    </row>
    <row r="8758" spans="1:9" x14ac:dyDescent="0.25">
      <c r="A8758" s="33">
        <f t="shared" ca="1" si="272"/>
        <v>5.8215889247127062E-2</v>
      </c>
      <c r="B8758" s="33">
        <f t="shared" ca="1" si="272"/>
        <v>0.40479291887394919</v>
      </c>
      <c r="C8758" s="37">
        <f ca="1">('Win-Draw-Loss'!$B$38+(('Win-Draw-Loss'!$B$39-'Win-Draw-Loss'!$B$38)*A8758)+('Win-Draw-Loss'!$B$38+(('Win-Draw-Loss'!$B$39-'Win-Draw-Loss'!$B$38)*B8758)))/2</f>
        <v>14.630088081210761</v>
      </c>
      <c r="E8758" s="33">
        <f t="shared" ca="1" si="273"/>
        <v>0.3505159642711827</v>
      </c>
      <c r="F8758" s="33">
        <f t="shared" ca="1" si="273"/>
        <v>0.36223246553877719</v>
      </c>
      <c r="G8758" s="37">
        <f ca="1">('Win-Draw-Loss'!$D$38+(('Win-Draw-Loss'!$D$39-'Win-Draw-Loss'!$D$38)*E8758)+('Win-Draw-Loss'!$D$38+(('Win-Draw-Loss'!$D$39-'Win-Draw-Loss'!$D$38)*F8758)))/2</f>
        <v>25.691226447149397</v>
      </c>
      <c r="H8758" s="37"/>
      <c r="I8758" s="3">
        <f ca="1">(G8758-C8758)*600/'Win-Draw-Loss'!$B$42</f>
        <v>22.122276731877271</v>
      </c>
    </row>
    <row r="8759" spans="1:9" x14ac:dyDescent="0.25">
      <c r="A8759" s="33">
        <f t="shared" ca="1" si="272"/>
        <v>0.38175228248969773</v>
      </c>
      <c r="B8759" s="33">
        <f t="shared" ca="1" si="272"/>
        <v>0.47920400086610415</v>
      </c>
      <c r="C8759" s="37">
        <f ca="1">('Win-Draw-Loss'!$B$38+(('Win-Draw-Loss'!$B$39-'Win-Draw-Loss'!$B$38)*A8759)+('Win-Draw-Loss'!$B$38+(('Win-Draw-Loss'!$B$39-'Win-Draw-Loss'!$B$38)*B8759)))/2</f>
        <v>18.609562833558019</v>
      </c>
      <c r="E8759" s="33">
        <f t="shared" ca="1" si="273"/>
        <v>0.13856471974829654</v>
      </c>
      <c r="F8759" s="33">
        <f t="shared" ca="1" si="273"/>
        <v>0.17908963433277891</v>
      </c>
      <c r="G8759" s="37">
        <f ca="1">('Win-Draw-Loss'!$D$38+(('Win-Draw-Loss'!$D$39-'Win-Draw-Loss'!$D$38)*E8759)+('Win-Draw-Loss'!$D$38+(('Win-Draw-Loss'!$D$39-'Win-Draw-Loss'!$D$38)*F8759)))/2</f>
        <v>19.764815311216132</v>
      </c>
      <c r="H8759" s="37"/>
      <c r="I8759" s="3">
        <f ca="1">(G8759-C8759)*600/'Win-Draw-Loss'!$B$42</f>
        <v>2.310504955316226</v>
      </c>
    </row>
    <row r="8760" spans="1:9" x14ac:dyDescent="0.25">
      <c r="A8760" s="33">
        <f t="shared" ca="1" si="272"/>
        <v>0.23111598202090688</v>
      </c>
      <c r="B8760" s="33">
        <f t="shared" ca="1" si="272"/>
        <v>0.33177364900521866</v>
      </c>
      <c r="C8760" s="37">
        <f ca="1">('Win-Draw-Loss'!$B$38+(('Win-Draw-Loss'!$B$39-'Win-Draw-Loss'!$B$38)*A8760)+('Win-Draw-Loss'!$B$38+(('Win-Draw-Loss'!$B$39-'Win-Draw-Loss'!$B$38)*B8760)))/2</f>
        <v>15.628896310261256</v>
      </c>
      <c r="E8760" s="33">
        <f t="shared" ca="1" si="273"/>
        <v>0.45236921417994524</v>
      </c>
      <c r="F8760" s="33">
        <f t="shared" ca="1" si="273"/>
        <v>0.73857776431538757</v>
      </c>
      <c r="G8760" s="37">
        <f ca="1">('Win-Draw-Loss'!$D$38+(('Win-Draw-Loss'!$D$39-'Win-Draw-Loss'!$D$38)*E8760)+('Win-Draw-Loss'!$D$38+(('Win-Draw-Loss'!$D$39-'Win-Draw-Loss'!$D$38)*F8760)))/2</f>
        <v>32.864204677429996</v>
      </c>
      <c r="H8760" s="37"/>
      <c r="I8760" s="3">
        <f ca="1">(G8760-C8760)*600/'Win-Draw-Loss'!$B$42</f>
        <v>34.470616734337483</v>
      </c>
    </row>
    <row r="8761" spans="1:9" x14ac:dyDescent="0.25">
      <c r="A8761" s="33">
        <f t="shared" ca="1" si="272"/>
        <v>0.17568897882309842</v>
      </c>
      <c r="B8761" s="33">
        <f t="shared" ca="1" si="272"/>
        <v>0.5584611950450693</v>
      </c>
      <c r="C8761" s="37">
        <f ca="1">('Win-Draw-Loss'!$B$38+(('Win-Draw-Loss'!$B$39-'Win-Draw-Loss'!$B$38)*A8761)+('Win-Draw-Loss'!$B$38+(('Win-Draw-Loss'!$B$39-'Win-Draw-Loss'!$B$38)*B8761)))/2</f>
        <v>17.341501738681679</v>
      </c>
      <c r="E8761" s="33">
        <f t="shared" ca="1" si="273"/>
        <v>0.68412559637308124</v>
      </c>
      <c r="F8761" s="33">
        <f t="shared" ca="1" si="273"/>
        <v>0.11797063005830577</v>
      </c>
      <c r="G8761" s="37">
        <f ca="1">('Win-Draw-Loss'!$D$38+(('Win-Draw-Loss'!$D$39-'Win-Draw-Loss'!$D$38)*E8761)+('Win-Draw-Loss'!$D$38+(('Win-Draw-Loss'!$D$39-'Win-Draw-Loss'!$D$38)*F8761)))/2</f>
        <v>27.031443396470806</v>
      </c>
      <c r="H8761" s="37"/>
      <c r="I8761" s="3">
        <f ca="1">(G8761-C8761)*600/'Win-Draw-Loss'!$B$42</f>
        <v>19.379883315578255</v>
      </c>
    </row>
    <row r="8762" spans="1:9" x14ac:dyDescent="0.25">
      <c r="A8762" s="33">
        <f t="shared" ca="1" si="272"/>
        <v>0.12496505586539053</v>
      </c>
      <c r="B8762" s="33">
        <f t="shared" ca="1" si="272"/>
        <v>0.98028682665748501</v>
      </c>
      <c r="C8762" s="37">
        <f ca="1">('Win-Draw-Loss'!$B$38+(('Win-Draw-Loss'!$B$39-'Win-Draw-Loss'!$B$38)*A8762)+('Win-Draw-Loss'!$B$38+(('Win-Draw-Loss'!$B$39-'Win-Draw-Loss'!$B$38)*B8762)))/2</f>
        <v>21.052518825228756</v>
      </c>
      <c r="E8762" s="33">
        <f t="shared" ca="1" si="273"/>
        <v>0.45733769341593022</v>
      </c>
      <c r="F8762" s="33">
        <f t="shared" ca="1" si="273"/>
        <v>2.2473735912428405E-2</v>
      </c>
      <c r="G8762" s="37">
        <f ca="1">('Win-Draw-Loss'!$D$38+(('Win-Draw-Loss'!$D$39-'Win-Draw-Loss'!$D$38)*E8762)+('Win-Draw-Loss'!$D$38+(('Win-Draw-Loss'!$D$39-'Win-Draw-Loss'!$D$38)*F8762)))/2</f>
        <v>22.197171439925381</v>
      </c>
      <c r="H8762" s="37"/>
      <c r="I8762" s="3">
        <f ca="1">(G8762-C8762)*600/'Win-Draw-Loss'!$B$42</f>
        <v>2.2893052293932499</v>
      </c>
    </row>
    <row r="8763" spans="1:9" x14ac:dyDescent="0.25">
      <c r="A8763" s="33">
        <f t="shared" ca="1" si="272"/>
        <v>0.37373204542808824</v>
      </c>
      <c r="B8763" s="33">
        <f t="shared" ca="1" si="272"/>
        <v>0.80015763724529954</v>
      </c>
      <c r="C8763" s="37">
        <f ca="1">('Win-Draw-Loss'!$B$38+(('Win-Draw-Loss'!$B$39-'Win-Draw-Loss'!$B$38)*A8763)+('Win-Draw-Loss'!$B$38+(('Win-Draw-Loss'!$B$39-'Win-Draw-Loss'!$B$38)*B8763)))/2</f>
        <v>21.738896826733878</v>
      </c>
      <c r="E8763" s="33">
        <f t="shared" ca="1" si="273"/>
        <v>0.3972363732951586</v>
      </c>
      <c r="F8763" s="33">
        <f t="shared" ca="1" si="273"/>
        <v>0.67747173618344336</v>
      </c>
      <c r="G8763" s="37">
        <f ca="1">('Win-Draw-Loss'!$D$38+(('Win-Draw-Loss'!$D$39-'Win-Draw-Loss'!$D$38)*E8763)+('Win-Draw-Loss'!$D$38+(('Win-Draw-Loss'!$D$39-'Win-Draw-Loss'!$D$38)*F8763)))/2</f>
        <v>31.120621642179028</v>
      </c>
      <c r="H8763" s="37"/>
      <c r="I8763" s="3">
        <f ca="1">(G8763-C8763)*600/'Win-Draw-Loss'!$B$42</f>
        <v>18.7634496308903</v>
      </c>
    </row>
    <row r="8764" spans="1:9" x14ac:dyDescent="0.25">
      <c r="A8764" s="33">
        <f t="shared" ca="1" si="272"/>
        <v>0.65166040275950521</v>
      </c>
      <c r="B8764" s="33">
        <f t="shared" ca="1" si="272"/>
        <v>0.40758128322321585</v>
      </c>
      <c r="C8764" s="37">
        <f ca="1">('Win-Draw-Loss'!$B$38+(('Win-Draw-Loss'!$B$39-'Win-Draw-Loss'!$B$38)*A8764)+('Win-Draw-Loss'!$B$38+(('Win-Draw-Loss'!$B$39-'Win-Draw-Loss'!$B$38)*B8764)))/2</f>
        <v>20.59241685982721</v>
      </c>
      <c r="E8764" s="33">
        <f t="shared" ca="1" si="273"/>
        <v>0.47196294695633034</v>
      </c>
      <c r="F8764" s="33">
        <f t="shared" ca="1" si="273"/>
        <v>0.43315383444672417</v>
      </c>
      <c r="G8764" s="37">
        <f ca="1">('Win-Draw-Loss'!$D$38+(('Win-Draw-Loss'!$D$39-'Win-Draw-Loss'!$D$38)*E8764)+('Win-Draw-Loss'!$D$38+(('Win-Draw-Loss'!$D$39-'Win-Draw-Loss'!$D$38)*F8764)))/2</f>
        <v>28.576751721045817</v>
      </c>
      <c r="H8764" s="37"/>
      <c r="I8764" s="3">
        <f ca="1">(G8764-C8764)*600/'Win-Draw-Loss'!$B$42</f>
        <v>15.968669722437214</v>
      </c>
    </row>
    <row r="8765" spans="1:9" x14ac:dyDescent="0.25">
      <c r="A8765" s="33">
        <f t="shared" ca="1" si="272"/>
        <v>0.12688498868274789</v>
      </c>
      <c r="B8765" s="33">
        <f t="shared" ca="1" si="272"/>
        <v>0.62030101815502825</v>
      </c>
      <c r="C8765" s="37">
        <f ca="1">('Win-Draw-Loss'!$B$38+(('Win-Draw-Loss'!$B$39-'Win-Draw-Loss'!$B$38)*A8765)+('Win-Draw-Loss'!$B$38+(('Win-Draw-Loss'!$B$39-'Win-Draw-Loss'!$B$38)*B8765)))/2</f>
        <v>17.471860068377762</v>
      </c>
      <c r="E8765" s="33">
        <f t="shared" ca="1" si="273"/>
        <v>0.68068902650340968</v>
      </c>
      <c r="F8765" s="33">
        <f t="shared" ca="1" si="273"/>
        <v>0.90601383216782061</v>
      </c>
      <c r="G8765" s="37">
        <f ca="1">('Win-Draw-Loss'!$D$38+(('Win-Draw-Loss'!$D$39-'Win-Draw-Loss'!$D$38)*E8765)+('Win-Draw-Loss'!$D$38+(('Win-Draw-Loss'!$D$39-'Win-Draw-Loss'!$D$38)*F8765)))/2</f>
        <v>38.800542880068448</v>
      </c>
      <c r="H8765" s="37"/>
      <c r="I8765" s="3">
        <f ca="1">(G8765-C8765)*600/'Win-Draw-Loss'!$B$42</f>
        <v>42.657365623381374</v>
      </c>
    </row>
    <row r="8766" spans="1:9" x14ac:dyDescent="0.25">
      <c r="A8766" s="33">
        <f t="shared" ca="1" si="272"/>
        <v>0.68192257353033359</v>
      </c>
      <c r="B8766" s="33">
        <f t="shared" ca="1" si="272"/>
        <v>7.3237621346730508E-2</v>
      </c>
      <c r="C8766" s="37">
        <f ca="1">('Win-Draw-Loss'!$B$38+(('Win-Draw-Loss'!$B$39-'Win-Draw-Loss'!$B$38)*A8766)+('Win-Draw-Loss'!$B$38+(('Win-Draw-Loss'!$B$39-'Win-Draw-Loss'!$B$38)*B8766)))/2</f>
        <v>17.551601948770639</v>
      </c>
      <c r="E8766" s="33">
        <f t="shared" ca="1" si="273"/>
        <v>0.56879123380700758</v>
      </c>
      <c r="F8766" s="33">
        <f t="shared" ca="1" si="273"/>
        <v>0.63208945296532493</v>
      </c>
      <c r="G8766" s="37">
        <f ca="1">('Win-Draw-Loss'!$D$38+(('Win-Draw-Loss'!$D$39-'Win-Draw-Loss'!$D$38)*E8766)+('Win-Draw-Loss'!$D$38+(('Win-Draw-Loss'!$D$39-'Win-Draw-Loss'!$D$38)*F8766)))/2</f>
        <v>33.013210301584991</v>
      </c>
      <c r="H8766" s="37"/>
      <c r="I8766" s="3">
        <f ca="1">(G8766-C8766)*600/'Win-Draw-Loss'!$B$42</f>
        <v>30.923216705628704</v>
      </c>
    </row>
    <row r="8767" spans="1:9" x14ac:dyDescent="0.25">
      <c r="A8767" s="33">
        <f t="shared" ca="1" si="272"/>
        <v>0.98856165060528278</v>
      </c>
      <c r="B8767" s="33">
        <f t="shared" ca="1" si="272"/>
        <v>0.62667533953854071</v>
      </c>
      <c r="C8767" s="37">
        <f ca="1">('Win-Draw-Loss'!$B$38+(('Win-Draw-Loss'!$B$39-'Win-Draw-Loss'!$B$38)*A8767)+('Win-Draw-Loss'!$B$38+(('Win-Draw-Loss'!$B$39-'Win-Draw-Loss'!$B$38)*B8767)))/2</f>
        <v>26.152369901438234</v>
      </c>
      <c r="E8767" s="33">
        <f t="shared" ca="1" si="273"/>
        <v>0.57513867580527811</v>
      </c>
      <c r="F8767" s="33">
        <f t="shared" ca="1" si="273"/>
        <v>0.26632688388354087</v>
      </c>
      <c r="G8767" s="37">
        <f ca="1">('Win-Draw-Loss'!$D$38+(('Win-Draw-Loss'!$D$39-'Win-Draw-Loss'!$D$38)*E8767)+('Win-Draw-Loss'!$D$38+(('Win-Draw-Loss'!$D$39-'Win-Draw-Loss'!$D$38)*F8767)))/2</f>
        <v>27.621983395332286</v>
      </c>
      <c r="H8767" s="37"/>
      <c r="I8767" s="3">
        <f ca="1">(G8767-C8767)*600/'Win-Draw-Loss'!$B$42</f>
        <v>2.9392269877881034</v>
      </c>
    </row>
    <row r="8768" spans="1:9" x14ac:dyDescent="0.25">
      <c r="A8768" s="33">
        <f t="shared" ca="1" si="272"/>
        <v>0.57087127481881117</v>
      </c>
      <c r="B8768" s="33">
        <f t="shared" ca="1" si="272"/>
        <v>0.73721208299971053</v>
      </c>
      <c r="C8768" s="37">
        <f ca="1">('Win-Draw-Loss'!$B$38+(('Win-Draw-Loss'!$B$39-'Win-Draw-Loss'!$B$38)*A8768)+('Win-Draw-Loss'!$B$38+(('Win-Draw-Loss'!$B$39-'Win-Draw-Loss'!$B$38)*B8768)))/2</f>
        <v>23.080833578185217</v>
      </c>
      <c r="E8768" s="33">
        <f t="shared" ca="1" si="273"/>
        <v>0.33751660572926145</v>
      </c>
      <c r="F8768" s="33">
        <f t="shared" ca="1" si="273"/>
        <v>0.65499030640664402</v>
      </c>
      <c r="G8768" s="37">
        <f ca="1">('Win-Draw-Loss'!$D$38+(('Win-Draw-Loss'!$D$39-'Win-Draw-Loss'!$D$38)*E8768)+('Win-Draw-Loss'!$D$38+(('Win-Draw-Loss'!$D$39-'Win-Draw-Loss'!$D$38)*F8768)))/2</f>
        <v>29.887603682038584</v>
      </c>
      <c r="H8768" s="37"/>
      <c r="I8768" s="3">
        <f ca="1">(G8768-C8768)*600/'Win-Draw-Loss'!$B$42</f>
        <v>13.613540207706734</v>
      </c>
    </row>
    <row r="8769" spans="1:9" x14ac:dyDescent="0.25">
      <c r="A8769" s="33">
        <f t="shared" ca="1" si="272"/>
        <v>3.3171284646160704E-4</v>
      </c>
      <c r="B8769" s="33">
        <f t="shared" ca="1" si="272"/>
        <v>0.45910300295892603</v>
      </c>
      <c r="C8769" s="37">
        <f ca="1">('Win-Draw-Loss'!$B$38+(('Win-Draw-Loss'!$B$39-'Win-Draw-Loss'!$B$38)*A8769)+('Win-Draw-Loss'!$B$38+(('Win-Draw-Loss'!$B$39-'Win-Draw-Loss'!$B$38)*B8769)))/2</f>
        <v>14.594347158053877</v>
      </c>
      <c r="E8769" s="33">
        <f t="shared" ca="1" si="273"/>
        <v>0.56007885003915114</v>
      </c>
      <c r="F8769" s="33">
        <f t="shared" ca="1" si="273"/>
        <v>0.12317169410469408</v>
      </c>
      <c r="G8769" s="37">
        <f ca="1">('Win-Draw-Loss'!$D$38+(('Win-Draw-Loss'!$D$39-'Win-Draw-Loss'!$D$38)*E8769)+('Win-Draw-Loss'!$D$38+(('Win-Draw-Loss'!$D$39-'Win-Draw-Loss'!$D$38)*F8769)))/2</f>
        <v>25.248758162157678</v>
      </c>
      <c r="H8769" s="37"/>
      <c r="I8769" s="3">
        <f ca="1">(G8769-C8769)*600/'Win-Draw-Loss'!$B$42</f>
        <v>21.308822008207603</v>
      </c>
    </row>
    <row r="8770" spans="1:9" x14ac:dyDescent="0.25">
      <c r="A8770" s="33">
        <f t="shared" ref="A8770:B8833" ca="1" si="274">RAND()</f>
        <v>2.1585946565909286E-2</v>
      </c>
      <c r="B8770" s="33">
        <f t="shared" ca="1" si="274"/>
        <v>0.89464335446031162</v>
      </c>
      <c r="C8770" s="37">
        <f ca="1">('Win-Draw-Loss'!$B$38+(('Win-Draw-Loss'!$B$39-'Win-Draw-Loss'!$B$38)*A8770)+('Win-Draw-Loss'!$B$38+(('Win-Draw-Loss'!$B$39-'Win-Draw-Loss'!$B$38)*B8770)))/2</f>
        <v>19.162293010262211</v>
      </c>
      <c r="E8770" s="33">
        <f t="shared" ref="E8770:F8833" ca="1" si="275">RAND()</f>
        <v>0.47442452656376777</v>
      </c>
      <c r="F8770" s="33">
        <f t="shared" ca="1" si="275"/>
        <v>0.36778857676097532</v>
      </c>
      <c r="G8770" s="37">
        <f ca="1">('Win-Draw-Loss'!$D$38+(('Win-Draw-Loss'!$D$39-'Win-Draw-Loss'!$D$38)*E8770)+('Win-Draw-Loss'!$D$38+(('Win-Draw-Loss'!$D$39-'Win-Draw-Loss'!$D$38)*F8770)))/2</f>
        <v>27.633196549871148</v>
      </c>
      <c r="H8770" s="37"/>
      <c r="I8770" s="3">
        <f ca="1">(G8770-C8770)*600/'Win-Draw-Loss'!$B$42</f>
        <v>16.941807079217874</v>
      </c>
    </row>
    <row r="8771" spans="1:9" x14ac:dyDescent="0.25">
      <c r="A8771" s="33">
        <f t="shared" ca="1" si="274"/>
        <v>0.79069047006118154</v>
      </c>
      <c r="B8771" s="33">
        <f t="shared" ca="1" si="274"/>
        <v>0.82890839605530964</v>
      </c>
      <c r="C8771" s="37">
        <f ca="1">('Win-Draw-Loss'!$B$38+(('Win-Draw-Loss'!$B$39-'Win-Draw-Loss'!$B$38)*A8771)+('Win-Draw-Loss'!$B$38+(('Win-Draw-Loss'!$B$39-'Win-Draw-Loss'!$B$38)*B8771)))/2</f>
        <v>26.195988661164911</v>
      </c>
      <c r="E8771" s="33">
        <f t="shared" ca="1" si="275"/>
        <v>0.37902703138852223</v>
      </c>
      <c r="F8771" s="33">
        <f t="shared" ca="1" si="275"/>
        <v>0.22005441402614589</v>
      </c>
      <c r="G8771" s="37">
        <f ca="1">('Win-Draw-Loss'!$D$38+(('Win-Draw-Loss'!$D$39-'Win-Draw-Loss'!$D$38)*E8771)+('Win-Draw-Loss'!$D$38+(('Win-Draw-Loss'!$D$39-'Win-Draw-Loss'!$D$38)*F8771)))/2</f>
        <v>23.986221681220023</v>
      </c>
      <c r="H8771" s="37"/>
      <c r="I8771" s="3">
        <f ca="1">(G8771-C8771)*600/'Win-Draw-Loss'!$B$42</f>
        <v>-4.419533959889776</v>
      </c>
    </row>
    <row r="8772" spans="1:9" x14ac:dyDescent="0.25">
      <c r="A8772" s="33">
        <f t="shared" ca="1" si="274"/>
        <v>0.67266754124499128</v>
      </c>
      <c r="B8772" s="33">
        <f t="shared" ca="1" si="274"/>
        <v>0.97311156768898099</v>
      </c>
      <c r="C8772" s="37">
        <f ca="1">('Win-Draw-Loss'!$B$38+(('Win-Draw-Loss'!$B$39-'Win-Draw-Loss'!$B$38)*A8772)+('Win-Draw-Loss'!$B$38+(('Win-Draw-Loss'!$B$39-'Win-Draw-Loss'!$B$38)*B8772)))/2</f>
        <v>26.457791089339722</v>
      </c>
      <c r="E8772" s="33">
        <f t="shared" ca="1" si="275"/>
        <v>5.481840158529605E-2</v>
      </c>
      <c r="F8772" s="33">
        <f t="shared" ca="1" si="275"/>
        <v>0.69840759415031084</v>
      </c>
      <c r="G8772" s="37">
        <f ca="1">('Win-Draw-Loss'!$D$38+(('Win-Draw-Loss'!$D$39-'Win-Draw-Loss'!$D$38)*E8772)+('Win-Draw-Loss'!$D$38+(('Win-Draw-Loss'!$D$39-'Win-Draw-Loss'!$D$38)*F8772)))/2</f>
        <v>26.298389936034102</v>
      </c>
      <c r="H8772" s="37"/>
      <c r="I8772" s="3">
        <f ca="1">(G8772-C8772)*600/'Win-Draw-Loss'!$B$42</f>
        <v>-0.31880230661123932</v>
      </c>
    </row>
    <row r="8773" spans="1:9" x14ac:dyDescent="0.25">
      <c r="A8773" s="33">
        <f t="shared" ca="1" si="274"/>
        <v>0.68937627015052172</v>
      </c>
      <c r="B8773" s="33">
        <f t="shared" ca="1" si="274"/>
        <v>0.89355498968374103</v>
      </c>
      <c r="C8773" s="37">
        <f ca="1">('Win-Draw-Loss'!$B$38+(('Win-Draw-Loss'!$B$39-'Win-Draw-Loss'!$B$38)*A8773)+('Win-Draw-Loss'!$B$38+(('Win-Draw-Loss'!$B$39-'Win-Draw-Loss'!$B$38)*B8773)))/2</f>
        <v>25.829312598342625</v>
      </c>
      <c r="E8773" s="33">
        <f t="shared" ca="1" si="275"/>
        <v>0.34031291360721905</v>
      </c>
      <c r="F8773" s="33">
        <f t="shared" ca="1" si="275"/>
        <v>5.1516933663200759E-2</v>
      </c>
      <c r="G8773" s="37">
        <f ca="1">('Win-Draw-Loss'!$D$38+(('Win-Draw-Loss'!$D$39-'Win-Draw-Loss'!$D$38)*E8773)+('Win-Draw-Loss'!$D$38+(('Win-Draw-Loss'!$D$39-'Win-Draw-Loss'!$D$38)*F8773)))/2</f>
        <v>20.877447709056298</v>
      </c>
      <c r="H8773" s="37"/>
      <c r="I8773" s="3">
        <f ca="1">(G8773-C8773)*600/'Win-Draw-Loss'!$B$42</f>
        <v>-9.9037297785726537</v>
      </c>
    </row>
    <row r="8774" spans="1:9" x14ac:dyDescent="0.25">
      <c r="A8774" s="33">
        <f t="shared" ca="1" si="274"/>
        <v>0.92309681257812304</v>
      </c>
      <c r="B8774" s="33">
        <f t="shared" ca="1" si="274"/>
        <v>0.51571168497756936</v>
      </c>
      <c r="C8774" s="37">
        <f ca="1">('Win-Draw-Loss'!$B$38+(('Win-Draw-Loss'!$B$39-'Win-Draw-Loss'!$B$38)*A8774)+('Win-Draw-Loss'!$B$38+(('Win-Draw-Loss'!$B$39-'Win-Draw-Loss'!$B$38)*B8774)))/2</f>
        <v>24.388084975556922</v>
      </c>
      <c r="E8774" s="33">
        <f t="shared" ca="1" si="275"/>
        <v>0.10548600327121904</v>
      </c>
      <c r="F8774" s="33">
        <f t="shared" ca="1" si="275"/>
        <v>0.40627771375385269</v>
      </c>
      <c r="G8774" s="37">
        <f ca="1">('Win-Draw-Loss'!$D$38+(('Win-Draw-Loss'!$D$39-'Win-Draw-Loss'!$D$38)*E8774)+('Win-Draw-Loss'!$D$38+(('Win-Draw-Loss'!$D$39-'Win-Draw-Loss'!$D$38)*F8774)))/2</f>
        <v>22.676455755376075</v>
      </c>
      <c r="H8774" s="37"/>
      <c r="I8774" s="3">
        <f ca="1">(G8774-C8774)*600/'Win-Draw-Loss'!$B$42</f>
        <v>-3.4232584403616926</v>
      </c>
    </row>
    <row r="8775" spans="1:9" x14ac:dyDescent="0.25">
      <c r="A8775" s="33">
        <f t="shared" ca="1" si="274"/>
        <v>0.47194977993856257</v>
      </c>
      <c r="B8775" s="33">
        <f t="shared" ca="1" si="274"/>
        <v>0.12693216176999822</v>
      </c>
      <c r="C8775" s="37">
        <f ca="1">('Win-Draw-Loss'!$B$38+(('Win-Draw-Loss'!$B$39-'Win-Draw-Loss'!$B$38)*A8775)+('Win-Draw-Loss'!$B$38+(('Win-Draw-Loss'!$B$39-'Win-Draw-Loss'!$B$38)*B8775)))/2</f>
        <v>15.988819417085608</v>
      </c>
      <c r="E8775" s="33">
        <f t="shared" ca="1" si="275"/>
        <v>0.78706558017034034</v>
      </c>
      <c r="F8775" s="33">
        <f t="shared" ca="1" si="275"/>
        <v>0.23152171388767229</v>
      </c>
      <c r="G8775" s="37">
        <f ca="1">('Win-Draw-Loss'!$D$38+(('Win-Draw-Loss'!$D$39-'Win-Draw-Loss'!$D$38)*E8775)+('Win-Draw-Loss'!$D$38+(('Win-Draw-Loss'!$D$39-'Win-Draw-Loss'!$D$38)*F8775)))/2</f>
        <v>30.278809410870188</v>
      </c>
      <c r="H8775" s="37"/>
      <c r="I8775" s="3">
        <f ca="1">(G8775-C8775)*600/'Win-Draw-Loss'!$B$42</f>
        <v>28.57997998756916</v>
      </c>
    </row>
    <row r="8776" spans="1:9" x14ac:dyDescent="0.25">
      <c r="A8776" s="33">
        <f t="shared" ca="1" si="274"/>
        <v>0.87056350365936019</v>
      </c>
      <c r="B8776" s="33">
        <f t="shared" ca="1" si="274"/>
        <v>0.8450366719733704</v>
      </c>
      <c r="C8776" s="37">
        <f ca="1">('Win-Draw-Loss'!$B$38+(('Win-Draw-Loss'!$B$39-'Win-Draw-Loss'!$B$38)*A8776)+('Win-Draw-Loss'!$B$38+(('Win-Draw-Loss'!$B$39-'Win-Draw-Loss'!$B$38)*B8776)))/2</f>
        <v>27.156001756327306</v>
      </c>
      <c r="E8776" s="33">
        <f t="shared" ca="1" si="275"/>
        <v>0.79057585091435556</v>
      </c>
      <c r="F8776" s="33">
        <f t="shared" ca="1" si="275"/>
        <v>0.41468448574892336</v>
      </c>
      <c r="G8776" s="37">
        <f ca="1">('Win-Draw-Loss'!$D$38+(('Win-Draw-Loss'!$D$39-'Win-Draw-Loss'!$D$38)*E8776)+('Win-Draw-Loss'!$D$38+(('Win-Draw-Loss'!$D$39-'Win-Draw-Loss'!$D$38)*F8776)))/2</f>
        <v>33.078905049949185</v>
      </c>
      <c r="H8776" s="37"/>
      <c r="I8776" s="3">
        <f ca="1">(G8776-C8776)*600/'Win-Draw-Loss'!$B$42</f>
        <v>11.845806587243757</v>
      </c>
    </row>
    <row r="8777" spans="1:9" x14ac:dyDescent="0.25">
      <c r="A8777" s="33">
        <f t="shared" ca="1" si="274"/>
        <v>0.42501965511902384</v>
      </c>
      <c r="B8777" s="33">
        <f t="shared" ca="1" si="274"/>
        <v>0.82202048490900947</v>
      </c>
      <c r="C8777" s="37">
        <f ca="1">('Win-Draw-Loss'!$B$38+(('Win-Draw-Loss'!$B$39-'Win-Draw-Loss'!$B$38)*A8777)+('Win-Draw-Loss'!$B$38+(('Win-Draw-Loss'!$B$39-'Win-Draw-Loss'!$B$38)*B8777)))/2</f>
        <v>22.470401400280334</v>
      </c>
      <c r="E8777" s="33">
        <f t="shared" ca="1" si="275"/>
        <v>0.60108516686087987</v>
      </c>
      <c r="F8777" s="33">
        <f t="shared" ca="1" si="275"/>
        <v>0.88598425299327133</v>
      </c>
      <c r="G8777" s="37">
        <f ca="1">('Win-Draw-Loss'!$D$38+(('Win-Draw-Loss'!$D$39-'Win-Draw-Loss'!$D$38)*E8777)+('Win-Draw-Loss'!$D$38+(('Win-Draw-Loss'!$D$39-'Win-Draw-Loss'!$D$38)*F8777)))/2</f>
        <v>37.306041297812271</v>
      </c>
      <c r="H8777" s="37"/>
      <c r="I8777" s="3">
        <f ca="1">(G8777-C8777)*600/'Win-Draw-Loss'!$B$42</f>
        <v>29.671279795063874</v>
      </c>
    </row>
    <row r="8778" spans="1:9" x14ac:dyDescent="0.25">
      <c r="A8778" s="33">
        <f t="shared" ca="1" si="274"/>
        <v>0.55815938378874275</v>
      </c>
      <c r="B8778" s="33">
        <f t="shared" ca="1" si="274"/>
        <v>0.87050593310383495</v>
      </c>
      <c r="C8778" s="37">
        <f ca="1">('Win-Draw-Loss'!$B$38+(('Win-Draw-Loss'!$B$39-'Win-Draw-Loss'!$B$38)*A8778)+('Win-Draw-Loss'!$B$38+(('Win-Draw-Loss'!$B$39-'Win-Draw-Loss'!$B$38)*B8778)))/2</f>
        <v>24.286653168925778</v>
      </c>
      <c r="E8778" s="33">
        <f t="shared" ca="1" si="275"/>
        <v>0.20284796434335717</v>
      </c>
      <c r="F8778" s="33">
        <f t="shared" ca="1" si="275"/>
        <v>0.84056866901567084</v>
      </c>
      <c r="G8778" s="37">
        <f ca="1">('Win-Draw-Loss'!$D$38+(('Win-Draw-Loss'!$D$39-'Win-Draw-Loss'!$D$38)*E8778)+('Win-Draw-Loss'!$D$38+(('Win-Draw-Loss'!$D$39-'Win-Draw-Loss'!$D$38)*F8778)))/2</f>
        <v>30.651249500385418</v>
      </c>
      <c r="H8778" s="37"/>
      <c r="I8778" s="3">
        <f ca="1">(G8778-C8778)*600/'Win-Draw-Loss'!$B$42</f>
        <v>12.729192662919282</v>
      </c>
    </row>
    <row r="8779" spans="1:9" x14ac:dyDescent="0.25">
      <c r="A8779" s="33">
        <f t="shared" ca="1" si="274"/>
        <v>0.58691910868533304</v>
      </c>
      <c r="B8779" s="33">
        <f t="shared" ca="1" si="274"/>
        <v>0.90219167427635094</v>
      </c>
      <c r="C8779" s="37">
        <f ca="1">('Win-Draw-Loss'!$B$38+(('Win-Draw-Loss'!$B$39-'Win-Draw-Loss'!$B$38)*A8779)+('Win-Draw-Loss'!$B$38+(('Win-Draw-Loss'!$B$39-'Win-Draw-Loss'!$B$38)*B8779)))/2</f>
        <v>24.891107829616839</v>
      </c>
      <c r="E8779" s="33">
        <f t="shared" ca="1" si="275"/>
        <v>0.28534777513633713</v>
      </c>
      <c r="F8779" s="33">
        <f t="shared" ca="1" si="275"/>
        <v>0.72904964260838834</v>
      </c>
      <c r="G8779" s="37">
        <f ca="1">('Win-Draw-Loss'!$D$38+(('Win-Draw-Loss'!$D$39-'Win-Draw-Loss'!$D$38)*E8779)+('Win-Draw-Loss'!$D$38+(('Win-Draw-Loss'!$D$39-'Win-Draw-Loss'!$D$38)*F8779)))/2</f>
        <v>30.215961266170883</v>
      </c>
      <c r="H8779" s="37"/>
      <c r="I8779" s="3">
        <f ca="1">(G8779-C8779)*600/'Win-Draw-Loss'!$B$42</f>
        <v>10.649706873108087</v>
      </c>
    </row>
    <row r="8780" spans="1:9" x14ac:dyDescent="0.25">
      <c r="A8780" s="33">
        <f t="shared" ca="1" si="274"/>
        <v>2.0898303870561796E-2</v>
      </c>
      <c r="B8780" s="33">
        <f t="shared" ca="1" si="274"/>
        <v>9.0649996864116456E-2</v>
      </c>
      <c r="C8780" s="37">
        <f ca="1">('Win-Draw-Loss'!$B$38+(('Win-Draw-Loss'!$B$39-'Win-Draw-Loss'!$B$38)*A8780)+('Win-Draw-Loss'!$B$38+(('Win-Draw-Loss'!$B$39-'Win-Draw-Loss'!$B$38)*B8780)))/2</f>
        <v>11.115483007346782</v>
      </c>
      <c r="E8780" s="33">
        <f t="shared" ca="1" si="275"/>
        <v>0.10460619700053264</v>
      </c>
      <c r="F8780" s="33">
        <f t="shared" ca="1" si="275"/>
        <v>0.77006269431206031</v>
      </c>
      <c r="G8780" s="37">
        <f ca="1">('Win-Draw-Loss'!$D$38+(('Win-Draw-Loss'!$D$39-'Win-Draw-Loss'!$D$38)*E8780)+('Win-Draw-Loss'!$D$38+(('Win-Draw-Loss'!$D$39-'Win-Draw-Loss'!$D$38)*F8780)))/2</f>
        <v>28.120033369688894</v>
      </c>
      <c r="H8780" s="37"/>
      <c r="I8780" s="3">
        <f ca="1">(G8780-C8780)*600/'Win-Draw-Loss'!$B$42</f>
        <v>34.009100724684224</v>
      </c>
    </row>
    <row r="8781" spans="1:9" x14ac:dyDescent="0.25">
      <c r="A8781" s="33">
        <f t="shared" ca="1" si="274"/>
        <v>0.63792836476228099</v>
      </c>
      <c r="B8781" s="33">
        <f t="shared" ca="1" si="274"/>
        <v>0.53857241055797966</v>
      </c>
      <c r="C8781" s="37">
        <f ca="1">('Win-Draw-Loss'!$B$38+(('Win-Draw-Loss'!$B$39-'Win-Draw-Loss'!$B$38)*A8781)+('Win-Draw-Loss'!$B$38+(('Win-Draw-Loss'!$B$39-'Win-Draw-Loss'!$B$38)*B8781)))/2</f>
        <v>21.765007753202607</v>
      </c>
      <c r="E8781" s="33">
        <f t="shared" ca="1" si="275"/>
        <v>0.90337893660910684</v>
      </c>
      <c r="F8781" s="33">
        <f t="shared" ca="1" si="275"/>
        <v>0.27818122086825126</v>
      </c>
      <c r="G8781" s="37">
        <f ca="1">('Win-Draw-Loss'!$D$38+(('Win-Draw-Loss'!$D$39-'Win-Draw-Loss'!$D$38)*E8781)+('Win-Draw-Loss'!$D$38+(('Win-Draw-Loss'!$D$39-'Win-Draw-Loss'!$D$38)*F8781)))/2</f>
        <v>32.723402362160371</v>
      </c>
      <c r="H8781" s="37"/>
      <c r="I8781" s="3">
        <f ca="1">(G8781-C8781)*600/'Win-Draw-Loss'!$B$42</f>
        <v>21.916789217915529</v>
      </c>
    </row>
    <row r="8782" spans="1:9" x14ac:dyDescent="0.25">
      <c r="A8782" s="33">
        <f t="shared" ca="1" si="274"/>
        <v>0.13250412552134383</v>
      </c>
      <c r="B8782" s="33">
        <f t="shared" ca="1" si="274"/>
        <v>0.49624887946673857</v>
      </c>
      <c r="C8782" s="37">
        <f ca="1">('Win-Draw-Loss'!$B$38+(('Win-Draw-Loss'!$B$39-'Win-Draw-Loss'!$B$38)*A8782)+('Win-Draw-Loss'!$B$38+(('Win-Draw-Loss'!$B$39-'Win-Draw-Loss'!$B$38)*B8782)))/2</f>
        <v>16.287530049880825</v>
      </c>
      <c r="E8782" s="33">
        <f t="shared" ca="1" si="275"/>
        <v>2.2656227342404689E-3</v>
      </c>
      <c r="F8782" s="33">
        <f t="shared" ca="1" si="275"/>
        <v>0.77289249852448572</v>
      </c>
      <c r="G8782" s="37">
        <f ca="1">('Win-Draw-Loss'!$D$38+(('Win-Draw-Loss'!$D$39-'Win-Draw-Loss'!$D$38)*E8782)+('Win-Draw-Loss'!$D$38+(('Win-Draw-Loss'!$D$39-'Win-Draw-Loss'!$D$38)*F8782)))/2</f>
        <v>26.627371818880892</v>
      </c>
      <c r="H8782" s="37"/>
      <c r="I8782" s="3">
        <f ca="1">(G8782-C8782)*600/'Win-Draw-Loss'!$B$42</f>
        <v>20.679683538000134</v>
      </c>
    </row>
    <row r="8783" spans="1:9" x14ac:dyDescent="0.25">
      <c r="A8783" s="33">
        <f t="shared" ca="1" si="274"/>
        <v>0.78288939698036242</v>
      </c>
      <c r="B8783" s="33">
        <f t="shared" ca="1" si="274"/>
        <v>0.84189873661972869</v>
      </c>
      <c r="C8783" s="37">
        <f ca="1">('Win-Draw-Loss'!$B$38+(('Win-Draw-Loss'!$B$39-'Win-Draw-Loss'!$B$38)*A8783)+('Win-Draw-Loss'!$B$38+(('Win-Draw-Loss'!$B$39-'Win-Draw-Loss'!$B$38)*B8783)))/2</f>
        <v>26.247881336000908</v>
      </c>
      <c r="E8783" s="33">
        <f t="shared" ca="1" si="275"/>
        <v>0.53362431241576735</v>
      </c>
      <c r="F8783" s="33">
        <f t="shared" ca="1" si="275"/>
        <v>0.22832702116041237</v>
      </c>
      <c r="G8783" s="37">
        <f ca="1">('Win-Draw-Loss'!$D$38+(('Win-Draw-Loss'!$D$39-'Win-Draw-Loss'!$D$38)*E8783)+('Win-Draw-Loss'!$D$38+(('Win-Draw-Loss'!$D$39-'Win-Draw-Loss'!$D$38)*F8783)))/2</f>
        <v>26.429270003642696</v>
      </c>
      <c r="H8783" s="37"/>
      <c r="I8783" s="3">
        <f ca="1">(G8783-C8783)*600/'Win-Draw-Loss'!$B$42</f>
        <v>0.36277733528357459</v>
      </c>
    </row>
    <row r="8784" spans="1:9" x14ac:dyDescent="0.25">
      <c r="A8784" s="33">
        <f t="shared" ca="1" si="274"/>
        <v>0.65665606631124651</v>
      </c>
      <c r="B8784" s="33">
        <f t="shared" ca="1" si="274"/>
        <v>0.82086597691268715</v>
      </c>
      <c r="C8784" s="37">
        <f ca="1">('Win-Draw-Loss'!$B$38+(('Win-Draw-Loss'!$B$39-'Win-Draw-Loss'!$B$38)*A8784)+('Win-Draw-Loss'!$B$38+(('Win-Draw-Loss'!$B$39-'Win-Draw-Loss'!$B$38)*B8784)))/2</f>
        <v>24.775220432239337</v>
      </c>
      <c r="E8784" s="33">
        <f t="shared" ca="1" si="275"/>
        <v>0.86327217917052823</v>
      </c>
      <c r="F8784" s="33">
        <f t="shared" ca="1" si="275"/>
        <v>0.94409956181644739</v>
      </c>
      <c r="G8784" s="37">
        <f ca="1">('Win-Draw-Loss'!$D$38+(('Win-Draw-Loss'!$D$39-'Win-Draw-Loss'!$D$38)*E8784)+('Win-Draw-Loss'!$D$38+(('Win-Draw-Loss'!$D$39-'Win-Draw-Loss'!$D$38)*F8784)))/2</f>
        <v>42.110576114804637</v>
      </c>
      <c r="H8784" s="37"/>
      <c r="I8784" s="3">
        <f ca="1">(G8784-C8784)*600/'Win-Draw-Loss'!$B$42</f>
        <v>34.6707113651306</v>
      </c>
    </row>
    <row r="8785" spans="1:9" x14ac:dyDescent="0.25">
      <c r="A8785" s="33">
        <f t="shared" ca="1" si="274"/>
        <v>5.2379664006847237E-2</v>
      </c>
      <c r="B8785" s="33">
        <f t="shared" ca="1" si="274"/>
        <v>0.56376877921741342</v>
      </c>
      <c r="C8785" s="37">
        <f ca="1">('Win-Draw-Loss'!$B$38+(('Win-Draw-Loss'!$B$39-'Win-Draw-Loss'!$B$38)*A8785)+('Win-Draw-Loss'!$B$38+(('Win-Draw-Loss'!$B$39-'Win-Draw-Loss'!$B$38)*B8785)))/2</f>
        <v>16.161484432242606</v>
      </c>
      <c r="E8785" s="33">
        <f t="shared" ca="1" si="275"/>
        <v>0.60963691481737048</v>
      </c>
      <c r="F8785" s="33">
        <f t="shared" ca="1" si="275"/>
        <v>0.55598304536786058</v>
      </c>
      <c r="G8785" s="37">
        <f ca="1">('Win-Draw-Loss'!$D$38+(('Win-Draw-Loss'!$D$39-'Win-Draw-Loss'!$D$38)*E8785)+('Win-Draw-Loss'!$D$38+(('Win-Draw-Loss'!$D$39-'Win-Draw-Loss'!$D$38)*F8785)))/2</f>
        <v>32.484299402778468</v>
      </c>
      <c r="H8785" s="37"/>
      <c r="I8785" s="3">
        <f ca="1">(G8785-C8785)*600/'Win-Draw-Loss'!$B$42</f>
        <v>32.645629941071725</v>
      </c>
    </row>
    <row r="8786" spans="1:9" x14ac:dyDescent="0.25">
      <c r="A8786" s="33">
        <f t="shared" ca="1" si="274"/>
        <v>0.89358969482538586</v>
      </c>
      <c r="B8786" s="33">
        <f t="shared" ca="1" si="274"/>
        <v>0.45487464876387917</v>
      </c>
      <c r="C8786" s="37">
        <f ca="1">('Win-Draw-Loss'!$B$38+(('Win-Draw-Loss'!$B$39-'Win-Draw-Loss'!$B$38)*A8786)+('Win-Draw-Loss'!$B$38+(('Win-Draw-Loss'!$B$39-'Win-Draw-Loss'!$B$38)*B8786)))/2</f>
        <v>23.48464343589265</v>
      </c>
      <c r="E8786" s="33">
        <f t="shared" ca="1" si="275"/>
        <v>0.99842148591419544</v>
      </c>
      <c r="F8786" s="33">
        <f t="shared" ca="1" si="275"/>
        <v>0.62859462843686142</v>
      </c>
      <c r="G8786" s="37">
        <f ca="1">('Win-Draw-Loss'!$D$38+(('Win-Draw-Loss'!$D$39-'Win-Draw-Loss'!$D$38)*E8786)+('Win-Draw-Loss'!$D$38+(('Win-Draw-Loss'!$D$39-'Win-Draw-Loss'!$D$38)*F8786)))/2</f>
        <v>39.405241715265859</v>
      </c>
      <c r="H8786" s="37"/>
      <c r="I8786" s="3">
        <f ca="1">(G8786-C8786)*600/'Win-Draw-Loss'!$B$42</f>
        <v>31.841196558746422</v>
      </c>
    </row>
    <row r="8787" spans="1:9" x14ac:dyDescent="0.25">
      <c r="A8787" s="33">
        <f t="shared" ca="1" si="274"/>
        <v>0.20081604899380856</v>
      </c>
      <c r="B8787" s="33">
        <f t="shared" ca="1" si="274"/>
        <v>0.30762917704933401</v>
      </c>
      <c r="C8787" s="37">
        <f ca="1">('Win-Draw-Loss'!$B$38+(('Win-Draw-Loss'!$B$39-'Win-Draw-Loss'!$B$38)*A8787)+('Win-Draw-Loss'!$B$38+(('Win-Draw-Loss'!$B$39-'Win-Draw-Loss'!$B$38)*B8787)))/2</f>
        <v>15.084452260431426</v>
      </c>
      <c r="E8787" s="33">
        <f t="shared" ca="1" si="275"/>
        <v>0.37558723160816798</v>
      </c>
      <c r="F8787" s="33">
        <f t="shared" ca="1" si="275"/>
        <v>0.65688740209827501</v>
      </c>
      <c r="G8787" s="37">
        <f ca="1">('Win-Draw-Loss'!$D$38+(('Win-Draw-Loss'!$D$39-'Win-Draw-Loss'!$D$38)*E8787)+('Win-Draw-Loss'!$D$38+(('Win-Draw-Loss'!$D$39-'Win-Draw-Loss'!$D$38)*F8787)))/2</f>
        <v>30.487119505596645</v>
      </c>
      <c r="H8787" s="37"/>
      <c r="I8787" s="3">
        <f ca="1">(G8787-C8787)*600/'Win-Draw-Loss'!$B$42</f>
        <v>30.805334490330438</v>
      </c>
    </row>
    <row r="8788" spans="1:9" x14ac:dyDescent="0.25">
      <c r="A8788" s="33">
        <f t="shared" ca="1" si="274"/>
        <v>0.81535636682330492</v>
      </c>
      <c r="B8788" s="33">
        <f t="shared" ca="1" si="274"/>
        <v>0.78589650695222668</v>
      </c>
      <c r="C8788" s="37">
        <f ca="1">('Win-Draw-Loss'!$B$38+(('Win-Draw-Loss'!$B$39-'Win-Draw-Loss'!$B$38)*A8788)+('Win-Draw-Loss'!$B$38+(('Win-Draw-Loss'!$B$39-'Win-Draw-Loss'!$B$38)*B8788)))/2</f>
        <v>26.012528737755318</v>
      </c>
      <c r="E8788" s="33">
        <f t="shared" ca="1" si="275"/>
        <v>0.47474725568239917</v>
      </c>
      <c r="F8788" s="33">
        <f t="shared" ca="1" si="275"/>
        <v>0.70413314866702947</v>
      </c>
      <c r="G8788" s="37">
        <f ca="1">('Win-Draw-Loss'!$D$38+(('Win-Draw-Loss'!$D$39-'Win-Draw-Loss'!$D$38)*E8788)+('Win-Draw-Loss'!$D$38+(('Win-Draw-Loss'!$D$39-'Win-Draw-Loss'!$D$38)*F8788)))/2</f>
        <v>32.683206065241428</v>
      </c>
      <c r="H8788" s="37"/>
      <c r="I8788" s="3">
        <f ca="1">(G8788-C8788)*600/'Win-Draw-Loss'!$B$42</f>
        <v>13.341354654972221</v>
      </c>
    </row>
    <row r="8789" spans="1:9" x14ac:dyDescent="0.25">
      <c r="A8789" s="33">
        <f t="shared" ca="1" si="274"/>
        <v>0.65954014453401066</v>
      </c>
      <c r="B8789" s="33">
        <f t="shared" ca="1" si="274"/>
        <v>0.34876710874700156</v>
      </c>
      <c r="C8789" s="37">
        <f ca="1">('Win-Draw-Loss'!$B$38+(('Win-Draw-Loss'!$B$39-'Win-Draw-Loss'!$B$38)*A8789)+('Win-Draw-Loss'!$B$38+(('Win-Draw-Loss'!$B$39-'Win-Draw-Loss'!$B$38)*B8789)))/2</f>
        <v>20.083072532810121</v>
      </c>
      <c r="E8789" s="33">
        <f t="shared" ca="1" si="275"/>
        <v>0.41806349329465009</v>
      </c>
      <c r="F8789" s="33">
        <f t="shared" ca="1" si="275"/>
        <v>0.35585707499868191</v>
      </c>
      <c r="G8789" s="37">
        <f ca="1">('Win-Draw-Loss'!$D$38+(('Win-Draw-Loss'!$D$39-'Win-Draw-Loss'!$D$38)*E8789)+('Win-Draw-Loss'!$D$38+(('Win-Draw-Loss'!$D$39-'Win-Draw-Loss'!$D$38)*F8789)))/2</f>
        <v>26.608808524399979</v>
      </c>
      <c r="H8789" s="37"/>
      <c r="I8789" s="3">
        <f ca="1">(G8789-C8789)*600/'Win-Draw-Loss'!$B$42</f>
        <v>13.051471983179717</v>
      </c>
    </row>
    <row r="8790" spans="1:9" x14ac:dyDescent="0.25">
      <c r="A8790" s="33">
        <f t="shared" ca="1" si="274"/>
        <v>3.7653328547168852E-2</v>
      </c>
      <c r="B8790" s="33">
        <f t="shared" ca="1" si="274"/>
        <v>0.31552383491851599</v>
      </c>
      <c r="C8790" s="37">
        <f ca="1">('Win-Draw-Loss'!$B$38+(('Win-Draw-Loss'!$B$39-'Win-Draw-Loss'!$B$38)*A8790)+('Win-Draw-Loss'!$B$38+(('Win-Draw-Loss'!$B$39-'Win-Draw-Loss'!$B$38)*B8790)))/2</f>
        <v>13.531771634656849</v>
      </c>
      <c r="E8790" s="33">
        <f t="shared" ca="1" si="275"/>
        <v>0.95166131648189212</v>
      </c>
      <c r="F8790" s="33">
        <f t="shared" ca="1" si="275"/>
        <v>0.75364628201597539</v>
      </c>
      <c r="G8790" s="37">
        <f ca="1">('Win-Draw-Loss'!$D$38+(('Win-Draw-Loss'!$D$39-'Win-Draw-Loss'!$D$38)*E8790)+('Win-Draw-Loss'!$D$38+(('Win-Draw-Loss'!$D$39-'Win-Draw-Loss'!$D$38)*F8790)))/2</f>
        <v>40.579613977468014</v>
      </c>
      <c r="H8790" s="37"/>
      <c r="I8790" s="3">
        <f ca="1">(G8790-C8790)*600/'Win-Draw-Loss'!$B$42</f>
        <v>54.095684685622331</v>
      </c>
    </row>
    <row r="8791" spans="1:9" x14ac:dyDescent="0.25">
      <c r="A8791" s="33">
        <f t="shared" ca="1" si="274"/>
        <v>0.36615950703617983</v>
      </c>
      <c r="B8791" s="33">
        <f t="shared" ca="1" si="274"/>
        <v>0.69699032875691558</v>
      </c>
      <c r="C8791" s="37">
        <f ca="1">('Win-Draw-Loss'!$B$38+(('Win-Draw-Loss'!$B$39-'Win-Draw-Loss'!$B$38)*A8791)+('Win-Draw-Loss'!$B$38+(('Win-Draw-Loss'!$B$39-'Win-Draw-Loss'!$B$38)*B8791)))/2</f>
        <v>20.631498357930955</v>
      </c>
      <c r="E8791" s="33">
        <f t="shared" ca="1" si="275"/>
        <v>0.27457330025635418</v>
      </c>
      <c r="F8791" s="33">
        <f t="shared" ca="1" si="275"/>
        <v>9.5309347739743755E-2</v>
      </c>
      <c r="G8791" s="37">
        <f ca="1">('Win-Draw-Loss'!$D$38+(('Win-Draw-Loss'!$D$39-'Win-Draw-Loss'!$D$38)*E8791)+('Win-Draw-Loss'!$D$38+(('Win-Draw-Loss'!$D$39-'Win-Draw-Loss'!$D$38)*F8791)))/2</f>
        <v>20.548239719941471</v>
      </c>
      <c r="H8791" s="37"/>
      <c r="I8791" s="3">
        <f ca="1">(G8791-C8791)*600/'Win-Draw-Loss'!$B$42</f>
        <v>-0.16651727597896837</v>
      </c>
    </row>
    <row r="8792" spans="1:9" x14ac:dyDescent="0.25">
      <c r="A8792" s="33">
        <f t="shared" ca="1" si="274"/>
        <v>0.58268852223491308</v>
      </c>
      <c r="B8792" s="33">
        <f t="shared" ca="1" si="274"/>
        <v>0.91729344655227874</v>
      </c>
      <c r="C8792" s="37">
        <f ca="1">('Win-Draw-Loss'!$B$38+(('Win-Draw-Loss'!$B$39-'Win-Draw-Loss'!$B$38)*A8792)+('Win-Draw-Loss'!$B$38+(('Win-Draw-Loss'!$B$39-'Win-Draw-Loss'!$B$38)*B8792)))/2</f>
        <v>24.99981968787192</v>
      </c>
      <c r="E8792" s="33">
        <f t="shared" ca="1" si="275"/>
        <v>0.35663140573010088</v>
      </c>
      <c r="F8792" s="33">
        <f t="shared" ca="1" si="275"/>
        <v>0.3749742134137547</v>
      </c>
      <c r="G8792" s="37">
        <f ca="1">('Win-Draw-Loss'!$D$38+(('Win-Draw-Loss'!$D$39-'Win-Draw-Loss'!$D$38)*E8792)+('Win-Draw-Loss'!$D$38+(('Win-Draw-Loss'!$D$39-'Win-Draw-Loss'!$D$38)*F8792)))/2</f>
        <v>25.974084287157833</v>
      </c>
      <c r="H8792" s="37"/>
      <c r="I8792" s="3">
        <f ca="1">(G8792-C8792)*600/'Win-Draw-Loss'!$B$42</f>
        <v>1.9485291985718263</v>
      </c>
    </row>
    <row r="8793" spans="1:9" x14ac:dyDescent="0.25">
      <c r="A8793" s="33">
        <f t="shared" ca="1" si="274"/>
        <v>0.8950942976473355</v>
      </c>
      <c r="B8793" s="33">
        <f t="shared" ca="1" si="274"/>
        <v>0.79024140367932139</v>
      </c>
      <c r="C8793" s="37">
        <f ca="1">('Win-Draw-Loss'!$B$38+(('Win-Draw-Loss'!$B$39-'Win-Draw-Loss'!$B$38)*A8793)+('Win-Draw-Loss'!$B$38+(('Win-Draw-Loss'!$B$39-'Win-Draw-Loss'!$B$38)*B8793)))/2</f>
        <v>26.853357013266567</v>
      </c>
      <c r="E8793" s="33">
        <f t="shared" ca="1" si="275"/>
        <v>0.44523968421728266</v>
      </c>
      <c r="F8793" s="33">
        <f t="shared" ca="1" si="275"/>
        <v>0.67644355719233529</v>
      </c>
      <c r="G8793" s="37">
        <f ca="1">('Win-Draw-Loss'!$D$38+(('Win-Draw-Loss'!$D$39-'Win-Draw-Loss'!$D$38)*E8793)+('Win-Draw-Loss'!$D$38+(('Win-Draw-Loss'!$D$39-'Win-Draw-Loss'!$D$38)*F8793)))/2</f>
        <v>31.825248621144269</v>
      </c>
      <c r="H8793" s="37"/>
      <c r="I8793" s="3">
        <f ca="1">(G8793-C8793)*600/'Win-Draw-Loss'!$B$42</f>
        <v>9.9437832157554027</v>
      </c>
    </row>
    <row r="8794" spans="1:9" x14ac:dyDescent="0.25">
      <c r="A8794" s="33">
        <f t="shared" ca="1" si="274"/>
        <v>0.45230440324246912</v>
      </c>
      <c r="B8794" s="33">
        <f t="shared" ca="1" si="274"/>
        <v>0.82702524221093165</v>
      </c>
      <c r="C8794" s="37">
        <f ca="1">('Win-Draw-Loss'!$B$38+(('Win-Draw-Loss'!$B$39-'Win-Draw-Loss'!$B$38)*A8794)+('Win-Draw-Loss'!$B$38+(('Win-Draw-Loss'!$B$39-'Win-Draw-Loss'!$B$38)*B8794)))/2</f>
        <v>22.793296454534008</v>
      </c>
      <c r="E8794" s="33">
        <f t="shared" ca="1" si="275"/>
        <v>0.73985842217636422</v>
      </c>
      <c r="F8794" s="33">
        <f t="shared" ca="1" si="275"/>
        <v>0.44186418341269151</v>
      </c>
      <c r="G8794" s="37">
        <f ca="1">('Win-Draw-Loss'!$D$38+(('Win-Draw-Loss'!$D$39-'Win-Draw-Loss'!$D$38)*E8794)+('Win-Draw-Loss'!$D$38+(('Win-Draw-Loss'!$D$39-'Win-Draw-Loss'!$D$38)*F8794)))/2</f>
        <v>32.725839083835837</v>
      </c>
      <c r="H8794" s="37"/>
      <c r="I8794" s="3">
        <f ca="1">(G8794-C8794)*600/'Win-Draw-Loss'!$B$42</f>
        <v>19.865085258603656</v>
      </c>
    </row>
    <row r="8795" spans="1:9" x14ac:dyDescent="0.25">
      <c r="A8795" s="33">
        <f t="shared" ca="1" si="274"/>
        <v>0.1081536235724625</v>
      </c>
      <c r="B8795" s="33">
        <f t="shared" ca="1" si="274"/>
        <v>0.34559575380991925</v>
      </c>
      <c r="C8795" s="37">
        <f ca="1">('Win-Draw-Loss'!$B$38+(('Win-Draw-Loss'!$B$39-'Win-Draw-Loss'!$B$38)*A8795)+('Win-Draw-Loss'!$B$38+(('Win-Draw-Loss'!$B$39-'Win-Draw-Loss'!$B$38)*B8795)))/2</f>
        <v>14.537493773823817</v>
      </c>
      <c r="E8795" s="33">
        <f t="shared" ca="1" si="275"/>
        <v>0.19889786108308061</v>
      </c>
      <c r="F8795" s="33">
        <f t="shared" ca="1" si="275"/>
        <v>0.57612408761730238</v>
      </c>
      <c r="G8795" s="37">
        <f ca="1">('Win-Draw-Loss'!$D$38+(('Win-Draw-Loss'!$D$39-'Win-Draw-Loss'!$D$38)*E8795)+('Win-Draw-Loss'!$D$38+(('Win-Draw-Loss'!$D$39-'Win-Draw-Loss'!$D$38)*F8795)))/2</f>
        <v>26.625329230505745</v>
      </c>
      <c r="H8795" s="37"/>
      <c r="I8795" s="3">
        <f ca="1">(G8795-C8795)*600/'Win-Draw-Loss'!$B$42</f>
        <v>24.175670913363856</v>
      </c>
    </row>
    <row r="8796" spans="1:9" x14ac:dyDescent="0.25">
      <c r="A8796" s="33">
        <f t="shared" ca="1" si="274"/>
        <v>0.51300797829010192</v>
      </c>
      <c r="B8796" s="33">
        <f t="shared" ca="1" si="274"/>
        <v>0.335936917744321</v>
      </c>
      <c r="C8796" s="37">
        <f ca="1">('Win-Draw-Loss'!$B$38+(('Win-Draw-Loss'!$B$39-'Win-Draw-Loss'!$B$38)*A8796)+('Win-Draw-Loss'!$B$38+(('Win-Draw-Loss'!$B$39-'Win-Draw-Loss'!$B$38)*B8796)))/2</f>
        <v>18.489448960344227</v>
      </c>
      <c r="E8796" s="33">
        <f t="shared" ca="1" si="275"/>
        <v>8.422845514335231E-2</v>
      </c>
      <c r="F8796" s="33">
        <f t="shared" ca="1" si="275"/>
        <v>0.54822019578313186</v>
      </c>
      <c r="G8796" s="37">
        <f ca="1">('Win-Draw-Loss'!$D$38+(('Win-Draw-Loss'!$D$39-'Win-Draw-Loss'!$D$38)*E8796)+('Win-Draw-Loss'!$D$38+(('Win-Draw-Loss'!$D$39-'Win-Draw-Loss'!$D$38)*F8796)))/2</f>
        <v>24.486729763897262</v>
      </c>
      <c r="H8796" s="37"/>
      <c r="I8796" s="3">
        <f ca="1">(G8796-C8796)*600/'Win-Draw-Loss'!$B$42</f>
        <v>11.994561607106071</v>
      </c>
    </row>
    <row r="8797" spans="1:9" x14ac:dyDescent="0.25">
      <c r="A8797" s="33">
        <f t="shared" ca="1" si="274"/>
        <v>0.57913338044285878</v>
      </c>
      <c r="B8797" s="33">
        <f t="shared" ca="1" si="274"/>
        <v>3.130062062353467E-2</v>
      </c>
      <c r="C8797" s="37">
        <f ca="1">('Win-Draw-Loss'!$B$38+(('Win-Draw-Loss'!$B$39-'Win-Draw-Loss'!$B$38)*A8797)+('Win-Draw-Loss'!$B$38+(('Win-Draw-Loss'!$B$39-'Win-Draw-Loss'!$B$38)*B8797)))/2</f>
        <v>16.104340010663933</v>
      </c>
      <c r="E8797" s="33">
        <f t="shared" ca="1" si="275"/>
        <v>0.20837605933643089</v>
      </c>
      <c r="F8797" s="33">
        <f t="shared" ca="1" si="275"/>
        <v>0.99749170413525501</v>
      </c>
      <c r="G8797" s="37">
        <f ca="1">('Win-Draw-Loss'!$D$38+(('Win-Draw-Loss'!$D$39-'Win-Draw-Loss'!$D$38)*E8797)+('Win-Draw-Loss'!$D$38+(('Win-Draw-Loss'!$D$39-'Win-Draw-Loss'!$D$38)*F8797)))/2</f>
        <v>33.088016452075287</v>
      </c>
      <c r="H8797" s="37"/>
      <c r="I8797" s="3">
        <f ca="1">(G8797-C8797)*600/'Win-Draw-Loss'!$B$42</f>
        <v>33.967352882822709</v>
      </c>
    </row>
    <row r="8798" spans="1:9" x14ac:dyDescent="0.25">
      <c r="A8798" s="33">
        <f t="shared" ca="1" si="274"/>
        <v>0.32942240431887582</v>
      </c>
      <c r="B8798" s="33">
        <f t="shared" ca="1" si="274"/>
        <v>0.94200098109871266</v>
      </c>
      <c r="C8798" s="37">
        <f ca="1">('Win-Draw-Loss'!$B$38+(('Win-Draw-Loss'!$B$39-'Win-Draw-Loss'!$B$38)*A8798)+('Win-Draw-Loss'!$B$38+(('Win-Draw-Loss'!$B$39-'Win-Draw-Loss'!$B$38)*B8798)))/2</f>
        <v>22.714233854175887</v>
      </c>
      <c r="E8798" s="33">
        <f t="shared" ca="1" si="275"/>
        <v>0.41705170703056249</v>
      </c>
      <c r="F8798" s="33">
        <f t="shared" ca="1" si="275"/>
        <v>0.51450297565234848</v>
      </c>
      <c r="G8798" s="37">
        <f ca="1">('Win-Draw-Loss'!$D$38+(('Win-Draw-Loss'!$D$39-'Win-Draw-Loss'!$D$38)*E8798)+('Win-Draw-Loss'!$D$38+(('Win-Draw-Loss'!$D$39-'Win-Draw-Loss'!$D$38)*F8798)))/2</f>
        <v>28.973320240243666</v>
      </c>
      <c r="H8798" s="37"/>
      <c r="I8798" s="3">
        <f ca="1">(G8798-C8798)*600/'Win-Draw-Loss'!$B$42</f>
        <v>12.518172772135557</v>
      </c>
    </row>
    <row r="8799" spans="1:9" x14ac:dyDescent="0.25">
      <c r="A8799" s="33">
        <f t="shared" ca="1" si="274"/>
        <v>0.72169408208742414</v>
      </c>
      <c r="B8799" s="33">
        <f t="shared" ca="1" si="274"/>
        <v>0.4724713070650961</v>
      </c>
      <c r="C8799" s="37">
        <f ca="1">('Win-Draw-Loss'!$B$38+(('Win-Draw-Loss'!$B$39-'Win-Draw-Loss'!$B$38)*A8799)+('Win-Draw-Loss'!$B$38+(('Win-Draw-Loss'!$B$39-'Win-Draw-Loss'!$B$38)*B8799)))/2</f>
        <v>21.941653891525203</v>
      </c>
      <c r="E8799" s="33">
        <f t="shared" ca="1" si="275"/>
        <v>0.54020753027667556</v>
      </c>
      <c r="F8799" s="33">
        <f t="shared" ca="1" si="275"/>
        <v>0.91677428910426384</v>
      </c>
      <c r="G8799" s="37">
        <f ca="1">('Win-Draw-Loss'!$D$38+(('Win-Draw-Loss'!$D$39-'Win-Draw-Loss'!$D$38)*E8799)+('Win-Draw-Loss'!$D$38+(('Win-Draw-Loss'!$D$39-'Win-Draw-Loss'!$D$38)*F8799)))/2</f>
        <v>36.854727290714095</v>
      </c>
      <c r="H8799" s="37"/>
      <c r="I8799" s="3">
        <f ca="1">(G8799-C8799)*600/'Win-Draw-Loss'!$B$42</f>
        <v>29.826146798377781</v>
      </c>
    </row>
    <row r="8800" spans="1:9" x14ac:dyDescent="0.25">
      <c r="A8800" s="33">
        <f t="shared" ca="1" si="274"/>
        <v>0.87999901156849414</v>
      </c>
      <c r="B8800" s="33">
        <f t="shared" ca="1" si="274"/>
        <v>0.10724271764760629</v>
      </c>
      <c r="C8800" s="37">
        <f ca="1">('Win-Draw-Loss'!$B$38+(('Win-Draw-Loss'!$B$39-'Win-Draw-Loss'!$B$38)*A8800)+('Win-Draw-Loss'!$B$38+(('Win-Draw-Loss'!$B$39-'Win-Draw-Loss'!$B$38)*B8800)))/2</f>
        <v>19.872417292161003</v>
      </c>
      <c r="E8800" s="33">
        <f t="shared" ca="1" si="275"/>
        <v>0.9078619200797583</v>
      </c>
      <c r="F8800" s="33">
        <f t="shared" ca="1" si="275"/>
        <v>0.38700945178522639</v>
      </c>
      <c r="G8800" s="37">
        <f ca="1">('Win-Draw-Loss'!$D$38+(('Win-Draw-Loss'!$D$39-'Win-Draw-Loss'!$D$38)*E8800)+('Win-Draw-Loss'!$D$38+(('Win-Draw-Loss'!$D$39-'Win-Draw-Loss'!$D$38)*F8800)))/2</f>
        <v>34.423070577974769</v>
      </c>
      <c r="H8800" s="37"/>
      <c r="I8800" s="3">
        <f ca="1">(G8800-C8800)*600/'Win-Draw-Loss'!$B$42</f>
        <v>29.101306571627532</v>
      </c>
    </row>
    <row r="8801" spans="1:9" x14ac:dyDescent="0.25">
      <c r="A8801" s="33">
        <f t="shared" ca="1" si="274"/>
        <v>0.56453902771324971</v>
      </c>
      <c r="B8801" s="33">
        <f t="shared" ca="1" si="274"/>
        <v>0.91881707962098669</v>
      </c>
      <c r="C8801" s="37">
        <f ca="1">('Win-Draw-Loss'!$B$38+(('Win-Draw-Loss'!$B$39-'Win-Draw-Loss'!$B$38)*A8801)+('Win-Draw-Loss'!$B$38+(('Win-Draw-Loss'!$B$39-'Win-Draw-Loss'!$B$38)*B8801)))/2</f>
        <v>24.833561073342366</v>
      </c>
      <c r="E8801" s="33">
        <f t="shared" ca="1" si="275"/>
        <v>0.21384316894915101</v>
      </c>
      <c r="F8801" s="33">
        <f t="shared" ca="1" si="275"/>
        <v>0.71826633105489168</v>
      </c>
      <c r="G8801" s="37">
        <f ca="1">('Win-Draw-Loss'!$D$38+(('Win-Draw-Loss'!$D$39-'Win-Draw-Loss'!$D$38)*E8801)+('Win-Draw-Loss'!$D$38+(('Win-Draw-Loss'!$D$39-'Win-Draw-Loss'!$D$38)*F8801)))/2</f>
        <v>28.981642500060644</v>
      </c>
      <c r="H8801" s="37"/>
      <c r="I8801" s="3">
        <f ca="1">(G8801-C8801)*600/'Win-Draw-Loss'!$B$42</f>
        <v>8.2961628534365559</v>
      </c>
    </row>
    <row r="8802" spans="1:9" x14ac:dyDescent="0.25">
      <c r="A8802" s="33">
        <f t="shared" ca="1" si="274"/>
        <v>0.19507042499207261</v>
      </c>
      <c r="B8802" s="33">
        <f t="shared" ca="1" si="274"/>
        <v>0.72051412743132193</v>
      </c>
      <c r="C8802" s="37">
        <f ca="1">('Win-Draw-Loss'!$B$38+(('Win-Draw-Loss'!$B$39-'Win-Draw-Loss'!$B$38)*A8802)+('Win-Draw-Loss'!$B$38+(('Win-Draw-Loss'!$B$39-'Win-Draw-Loss'!$B$38)*B8802)))/2</f>
        <v>19.155845524233946</v>
      </c>
      <c r="E8802" s="33">
        <f t="shared" ca="1" si="275"/>
        <v>0.42839192947841076</v>
      </c>
      <c r="F8802" s="33">
        <f t="shared" ca="1" si="275"/>
        <v>0.26762089616190632</v>
      </c>
      <c r="G8802" s="37">
        <f ca="1">('Win-Draw-Loss'!$D$38+(('Win-Draw-Loss'!$D$39-'Win-Draw-Loss'!$D$38)*E8802)+('Win-Draw-Loss'!$D$38+(('Win-Draw-Loss'!$D$39-'Win-Draw-Loss'!$D$38)*F8802)))/2</f>
        <v>25.440192384604757</v>
      </c>
      <c r="H8802" s="37"/>
      <c r="I8802" s="3">
        <f ca="1">(G8802-C8802)*600/'Win-Draw-Loss'!$B$42</f>
        <v>12.568693720741621</v>
      </c>
    </row>
    <row r="8803" spans="1:9" x14ac:dyDescent="0.25">
      <c r="A8803" s="33">
        <f t="shared" ca="1" si="274"/>
        <v>0.64393890031097945</v>
      </c>
      <c r="B8803" s="33">
        <f t="shared" ca="1" si="274"/>
        <v>0.47767323247144655</v>
      </c>
      <c r="C8803" s="37">
        <f ca="1">('Win-Draw-Loss'!$B$38+(('Win-Draw-Loss'!$B$39-'Win-Draw-Loss'!$B$38)*A8803)+('Win-Draw-Loss'!$B$38+(('Win-Draw-Loss'!$B$39-'Win-Draw-Loss'!$B$38)*B8803)))/2</f>
        <v>21.216121327824261</v>
      </c>
      <c r="E8803" s="33">
        <f t="shared" ca="1" si="275"/>
        <v>0.60031910792771792</v>
      </c>
      <c r="F8803" s="33">
        <f t="shared" ca="1" si="275"/>
        <v>0.2538818202518941</v>
      </c>
      <c r="G8803" s="37">
        <f ca="1">('Win-Draw-Loss'!$D$38+(('Win-Draw-Loss'!$D$39-'Win-Draw-Loss'!$D$38)*E8803)+('Win-Draw-Loss'!$D$38+(('Win-Draw-Loss'!$D$39-'Win-Draw-Loss'!$D$38)*F8803)))/2</f>
        <v>27.813013922694182</v>
      </c>
      <c r="H8803" s="37"/>
      <c r="I8803" s="3">
        <f ca="1">(G8803-C8803)*600/'Win-Draw-Loss'!$B$42</f>
        <v>13.193785189739842</v>
      </c>
    </row>
    <row r="8804" spans="1:9" x14ac:dyDescent="0.25">
      <c r="A8804" s="33">
        <f t="shared" ca="1" si="274"/>
        <v>0.71325462996195388</v>
      </c>
      <c r="B8804" s="33">
        <f t="shared" ca="1" si="274"/>
        <v>0.52302195038770971</v>
      </c>
      <c r="C8804" s="37">
        <f ca="1">('Win-Draw-Loss'!$B$38+(('Win-Draw-Loss'!$B$39-'Win-Draw-Loss'!$B$38)*A8804)+('Win-Draw-Loss'!$B$38+(('Win-Draw-Loss'!$B$39-'Win-Draw-Loss'!$B$38)*B8804)))/2</f>
        <v>22.362765803496636</v>
      </c>
      <c r="E8804" s="33">
        <f t="shared" ca="1" si="275"/>
        <v>0.68546730646675325</v>
      </c>
      <c r="F8804" s="33">
        <f t="shared" ca="1" si="275"/>
        <v>0.41947743520313241</v>
      </c>
      <c r="G8804" s="37">
        <f ca="1">('Win-Draw-Loss'!$D$38+(('Win-Draw-Loss'!$D$39-'Win-Draw-Loss'!$D$38)*E8804)+('Win-Draw-Loss'!$D$38+(('Win-Draw-Loss'!$D$39-'Win-Draw-Loss'!$D$38)*F8804)))/2</f>
        <v>31.574171125048284</v>
      </c>
      <c r="H8804" s="37"/>
      <c r="I8804" s="3">
        <f ca="1">(G8804-C8804)*600/'Win-Draw-Loss'!$B$42</f>
        <v>18.422810643103297</v>
      </c>
    </row>
    <row r="8805" spans="1:9" x14ac:dyDescent="0.25">
      <c r="A8805" s="33">
        <f t="shared" ca="1" si="274"/>
        <v>0.68684628995334429</v>
      </c>
      <c r="B8805" s="33">
        <f t="shared" ca="1" si="274"/>
        <v>0.64076543919333873</v>
      </c>
      <c r="C8805" s="37">
        <f ca="1">('Win-Draw-Loss'!$B$38+(('Win-Draw-Loss'!$B$39-'Win-Draw-Loss'!$B$38)*A8805)+('Win-Draw-Loss'!$B$38+(('Win-Draw-Loss'!$B$39-'Win-Draw-Loss'!$B$38)*B8805)))/2</f>
        <v>23.276117291466832</v>
      </c>
      <c r="E8805" s="33">
        <f t="shared" ca="1" si="275"/>
        <v>9.7027616371922476E-2</v>
      </c>
      <c r="F8805" s="33">
        <f t="shared" ca="1" si="275"/>
        <v>0.39471807073106935</v>
      </c>
      <c r="G8805" s="37">
        <f ca="1">('Win-Draw-Loss'!$D$38+(('Win-Draw-Loss'!$D$39-'Win-Draw-Loss'!$D$38)*E8805)+('Win-Draw-Loss'!$D$38+(('Win-Draw-Loss'!$D$39-'Win-Draw-Loss'!$D$38)*F8805)))/2</f>
        <v>22.376185306544876</v>
      </c>
      <c r="H8805" s="37"/>
      <c r="I8805" s="3">
        <f ca="1">(G8805-C8805)*600/'Win-Draw-Loss'!$B$42</f>
        <v>-1.7998639698439123</v>
      </c>
    </row>
    <row r="8806" spans="1:9" x14ac:dyDescent="0.25">
      <c r="A8806" s="33">
        <f t="shared" ca="1" si="274"/>
        <v>0.89953334451116673</v>
      </c>
      <c r="B8806" s="33">
        <f t="shared" ca="1" si="274"/>
        <v>0.53662711567001598</v>
      </c>
      <c r="C8806" s="37">
        <f ca="1">('Win-Draw-Loss'!$B$38+(('Win-Draw-Loss'!$B$39-'Win-Draw-Loss'!$B$38)*A8806)+('Win-Draw-Loss'!$B$38+(('Win-Draw-Loss'!$B$39-'Win-Draw-Loss'!$B$38)*B8806)))/2</f>
        <v>24.361604601811827</v>
      </c>
      <c r="E8806" s="33">
        <f t="shared" ca="1" si="275"/>
        <v>0.92692611482521314</v>
      </c>
      <c r="F8806" s="33">
        <f t="shared" ca="1" si="275"/>
        <v>0.57442817114302658</v>
      </c>
      <c r="G8806" s="37">
        <f ca="1">('Win-Draw-Loss'!$D$38+(('Win-Draw-Loss'!$D$39-'Win-Draw-Loss'!$D$38)*E8806)+('Win-Draw-Loss'!$D$38+(('Win-Draw-Loss'!$D$39-'Win-Draw-Loss'!$D$38)*F8806)))/2</f>
        <v>37.520314289523597</v>
      </c>
      <c r="H8806" s="37"/>
      <c r="I8806" s="3">
        <f ca="1">(G8806-C8806)*600/'Win-Draw-Loss'!$B$42</f>
        <v>26.31741937542354</v>
      </c>
    </row>
    <row r="8807" spans="1:9" x14ac:dyDescent="0.25">
      <c r="A8807" s="33">
        <f t="shared" ca="1" si="274"/>
        <v>0.45107466363180115</v>
      </c>
      <c r="B8807" s="33">
        <f t="shared" ca="1" si="274"/>
        <v>0.39525259362858134</v>
      </c>
      <c r="C8807" s="37">
        <f ca="1">('Win-Draw-Loss'!$B$38+(('Win-Draw-Loss'!$B$39-'Win-Draw-Loss'!$B$38)*A8807)+('Win-Draw-Loss'!$B$38+(('Win-Draw-Loss'!$B$39-'Win-Draw-Loss'!$B$38)*B8807)))/2</f>
        <v>18.463272572603824</v>
      </c>
      <c r="E8807" s="33">
        <f t="shared" ca="1" si="275"/>
        <v>7.1700877318106038E-3</v>
      </c>
      <c r="F8807" s="33">
        <f t="shared" ca="1" si="275"/>
        <v>0.8599140655150711</v>
      </c>
      <c r="G8807" s="37">
        <f ca="1">('Win-Draw-Loss'!$D$38+(('Win-Draw-Loss'!$D$39-'Win-Draw-Loss'!$D$38)*E8807)+('Win-Draw-Loss'!$D$38+(('Win-Draw-Loss'!$D$39-'Win-Draw-Loss'!$D$38)*F8807)))/2</f>
        <v>28.006262298703223</v>
      </c>
      <c r="H8807" s="37"/>
      <c r="I8807" s="3">
        <f ca="1">(G8807-C8807)*600/'Win-Draw-Loss'!$B$42</f>
        <v>19.085979452198799</v>
      </c>
    </row>
    <row r="8808" spans="1:9" x14ac:dyDescent="0.25">
      <c r="A8808" s="33">
        <f t="shared" ca="1" si="274"/>
        <v>0.37704298938560654</v>
      </c>
      <c r="B8808" s="33">
        <f t="shared" ca="1" si="274"/>
        <v>0.75271647399292052</v>
      </c>
      <c r="C8808" s="37">
        <f ca="1">('Win-Draw-Loss'!$B$38+(('Win-Draw-Loss'!$B$39-'Win-Draw-Loss'!$B$38)*A8808)+('Win-Draw-Loss'!$B$38+(('Win-Draw-Loss'!$B$39-'Win-Draw-Loss'!$B$38)*B8808)))/2</f>
        <v>21.29759463378527</v>
      </c>
      <c r="E8808" s="33">
        <f t="shared" ca="1" si="275"/>
        <v>5.3601647233251115E-2</v>
      </c>
      <c r="F8808" s="33">
        <f t="shared" ca="1" si="275"/>
        <v>0.9322095141426493</v>
      </c>
      <c r="G8808" s="37">
        <f ca="1">('Win-Draw-Loss'!$D$38+(('Win-Draw-Loss'!$D$39-'Win-Draw-Loss'!$D$38)*E8808)+('Win-Draw-Loss'!$D$38+(('Win-Draw-Loss'!$D$39-'Win-Draw-Loss'!$D$38)*F8808)))/2</f>
        <v>29.787167420638504</v>
      </c>
      <c r="H8808" s="37"/>
      <c r="I8808" s="3">
        <f ca="1">(G8808-C8808)*600/'Win-Draw-Loss'!$B$42</f>
        <v>16.979145573706468</v>
      </c>
    </row>
    <row r="8809" spans="1:9" x14ac:dyDescent="0.25">
      <c r="A8809" s="33">
        <f t="shared" ca="1" si="274"/>
        <v>0.43085056965349011</v>
      </c>
      <c r="B8809" s="33">
        <f t="shared" ca="1" si="274"/>
        <v>0.71630542781877637</v>
      </c>
      <c r="C8809" s="37">
        <f ca="1">('Win-Draw-Loss'!$B$38+(('Win-Draw-Loss'!$B$39-'Win-Draw-Loss'!$B$38)*A8809)+('Win-Draw-Loss'!$B$38+(('Win-Draw-Loss'!$B$39-'Win-Draw-Loss'!$B$38)*B8809)))/2</f>
        <v>21.471559974722666</v>
      </c>
      <c r="E8809" s="33">
        <f t="shared" ca="1" si="275"/>
        <v>0.61415358814420851</v>
      </c>
      <c r="F8809" s="33">
        <f t="shared" ca="1" si="275"/>
        <v>0.90193708235889136</v>
      </c>
      <c r="G8809" s="37">
        <f ca="1">('Win-Draw-Loss'!$D$38+(('Win-Draw-Loss'!$D$39-'Win-Draw-Loss'!$D$38)*E8809)+('Win-Draw-Loss'!$D$38+(('Win-Draw-Loss'!$D$39-'Win-Draw-Loss'!$D$38)*F8809)))/2</f>
        <v>37.741360057546501</v>
      </c>
      <c r="H8809" s="37"/>
      <c r="I8809" s="3">
        <f ca="1">(G8809-C8809)*600/'Win-Draw-Loss'!$B$42</f>
        <v>32.53960016564767</v>
      </c>
    </row>
    <row r="8810" spans="1:9" x14ac:dyDescent="0.25">
      <c r="A8810" s="33">
        <f t="shared" ca="1" si="274"/>
        <v>0.57529882415802491</v>
      </c>
      <c r="B8810" s="33">
        <f t="shared" ca="1" si="274"/>
        <v>0.43212264668080858</v>
      </c>
      <c r="C8810" s="37">
        <f ca="1">('Win-Draw-Loss'!$B$38+(('Win-Draw-Loss'!$B$39-'Win-Draw-Loss'!$B$38)*A8810)+('Win-Draw-Loss'!$B$38+(('Win-Draw-Loss'!$B$39-'Win-Draw-Loss'!$B$38)*B8810)))/2</f>
        <v>20.074214708388332</v>
      </c>
      <c r="E8810" s="33">
        <f t="shared" ca="1" si="275"/>
        <v>0.79355625281166464</v>
      </c>
      <c r="F8810" s="33">
        <f t="shared" ca="1" si="275"/>
        <v>0.54591094122764483</v>
      </c>
      <c r="G8810" s="37">
        <f ca="1">('Win-Draw-Loss'!$D$38+(('Win-Draw-Loss'!$D$39-'Win-Draw-Loss'!$D$38)*E8810)+('Win-Draw-Loss'!$D$38+(('Win-Draw-Loss'!$D$39-'Win-Draw-Loss'!$D$38)*F8810)))/2</f>
        <v>35.092007910589643</v>
      </c>
      <c r="H8810" s="37"/>
      <c r="I8810" s="3">
        <f ca="1">(G8810-C8810)*600/'Win-Draw-Loss'!$B$42</f>
        <v>30.035586404402622</v>
      </c>
    </row>
    <row r="8811" spans="1:9" x14ac:dyDescent="0.25">
      <c r="A8811" s="33">
        <f t="shared" ca="1" si="274"/>
        <v>0.62369098359989905</v>
      </c>
      <c r="B8811" s="33">
        <f t="shared" ca="1" si="274"/>
        <v>0.69305942876771687</v>
      </c>
      <c r="C8811" s="37">
        <f ca="1">('Win-Draw-Loss'!$B$38+(('Win-Draw-Loss'!$B$39-'Win-Draw-Loss'!$B$38)*A8811)+('Win-Draw-Loss'!$B$38+(('Win-Draw-Loss'!$B$39-'Win-Draw-Loss'!$B$38)*B8811)))/2</f>
        <v>23.16750412367616</v>
      </c>
      <c r="E8811" s="33">
        <f t="shared" ca="1" si="275"/>
        <v>0.62729899394990474</v>
      </c>
      <c r="F8811" s="33">
        <f t="shared" ca="1" si="275"/>
        <v>0.68900233835586577</v>
      </c>
      <c r="G8811" s="37">
        <f ca="1">('Win-Draw-Loss'!$D$38+(('Win-Draw-Loss'!$D$39-'Win-Draw-Loss'!$D$38)*E8811)+('Win-Draw-Loss'!$D$38+(('Win-Draw-Loss'!$D$39-'Win-Draw-Loss'!$D$38)*F8811)))/2</f>
        <v>34.744519984586553</v>
      </c>
      <c r="H8811" s="37"/>
      <c r="I8811" s="3">
        <f ca="1">(G8811-C8811)*600/'Win-Draw-Loss'!$B$42</f>
        <v>23.154031721820786</v>
      </c>
    </row>
    <row r="8812" spans="1:9" x14ac:dyDescent="0.25">
      <c r="A8812" s="33">
        <f t="shared" ca="1" si="274"/>
        <v>0.31451143778739277</v>
      </c>
      <c r="B8812" s="33">
        <f t="shared" ca="1" si="274"/>
        <v>0.21196328076661664</v>
      </c>
      <c r="C8812" s="37">
        <f ca="1">('Win-Draw-Loss'!$B$38+(('Win-Draw-Loss'!$B$39-'Win-Draw-Loss'!$B$38)*A8812)+('Win-Draw-Loss'!$B$38+(('Win-Draw-Loss'!$B$39-'Win-Draw-Loss'!$B$38)*B8812)))/2</f>
        <v>15.264747185540093</v>
      </c>
      <c r="E8812" s="33">
        <f t="shared" ca="1" si="275"/>
        <v>0.5715304985999754</v>
      </c>
      <c r="F8812" s="33">
        <f t="shared" ca="1" si="275"/>
        <v>0.77915805190788401</v>
      </c>
      <c r="G8812" s="37">
        <f ca="1">('Win-Draw-Loss'!$D$38+(('Win-Draw-Loss'!$D$39-'Win-Draw-Loss'!$D$38)*E8812)+('Win-Draw-Loss'!$D$38+(('Win-Draw-Loss'!$D$39-'Win-Draw-Loss'!$D$38)*F8812)))/2</f>
        <v>35.260328257617893</v>
      </c>
      <c r="H8812" s="37"/>
      <c r="I8812" s="3">
        <f ca="1">(G8812-C8812)*600/'Win-Draw-Loss'!$B$42</f>
        <v>39.991162144155595</v>
      </c>
    </row>
    <row r="8813" spans="1:9" x14ac:dyDescent="0.25">
      <c r="A8813" s="33">
        <f t="shared" ca="1" si="274"/>
        <v>0.45692515468264139</v>
      </c>
      <c r="B8813" s="33">
        <f t="shared" ca="1" si="274"/>
        <v>0.86909263161892658</v>
      </c>
      <c r="C8813" s="37">
        <f ca="1">('Win-Draw-Loss'!$B$38+(('Win-Draw-Loss'!$B$39-'Win-Draw-Loss'!$B$38)*A8813)+('Win-Draw-Loss'!$B$38+(('Win-Draw-Loss'!$B$39-'Win-Draw-Loss'!$B$38)*B8813)))/2</f>
        <v>23.260177863015681</v>
      </c>
      <c r="E8813" s="33">
        <f t="shared" ca="1" si="275"/>
        <v>0.230793636658433</v>
      </c>
      <c r="F8813" s="33">
        <f t="shared" ca="1" si="275"/>
        <v>0.33939996910292869</v>
      </c>
      <c r="G8813" s="37">
        <f ca="1">('Win-Draw-Loss'!$D$38+(('Win-Draw-Loss'!$D$39-'Win-Draw-Loss'!$D$38)*E8813)+('Win-Draw-Loss'!$D$38+(('Win-Draw-Loss'!$D$39-'Win-Draw-Loss'!$D$38)*F8813)))/2</f>
        <v>23.552904086420426</v>
      </c>
      <c r="H8813" s="37"/>
      <c r="I8813" s="3">
        <f ca="1">(G8813-C8813)*600/'Win-Draw-Loss'!$B$42</f>
        <v>0.58545244680949082</v>
      </c>
    </row>
    <row r="8814" spans="1:9" x14ac:dyDescent="0.25">
      <c r="A8814" s="33">
        <f t="shared" ca="1" si="274"/>
        <v>0.15629364427880399</v>
      </c>
      <c r="B8814" s="33">
        <f t="shared" ca="1" si="274"/>
        <v>0.26755110740435417</v>
      </c>
      <c r="C8814" s="37">
        <f ca="1">('Win-Draw-Loss'!$B$38+(('Win-Draw-Loss'!$B$39-'Win-Draw-Loss'!$B$38)*A8814)+('Win-Draw-Loss'!$B$38+(('Win-Draw-Loss'!$B$39-'Win-Draw-Loss'!$B$38)*B8814)))/2</f>
        <v>14.238447516831581</v>
      </c>
      <c r="E8814" s="33">
        <f t="shared" ca="1" si="275"/>
        <v>0.58572870050316472</v>
      </c>
      <c r="F8814" s="33">
        <f t="shared" ca="1" si="275"/>
        <v>0.36466050827779362</v>
      </c>
      <c r="G8814" s="37">
        <f ca="1">('Win-Draw-Loss'!$D$38+(('Win-Draw-Loss'!$D$39-'Win-Draw-Loss'!$D$38)*E8814)+('Win-Draw-Loss'!$D$38+(('Win-Draw-Loss'!$D$39-'Win-Draw-Loss'!$D$38)*F8814)))/2</f>
        <v>29.255838131714373</v>
      </c>
      <c r="H8814" s="37"/>
      <c r="I8814" s="3">
        <f ca="1">(G8814-C8814)*600/'Win-Draw-Loss'!$B$42</f>
        <v>30.034781229765581</v>
      </c>
    </row>
    <row r="8815" spans="1:9" x14ac:dyDescent="0.25">
      <c r="A8815" s="33">
        <f t="shared" ca="1" si="274"/>
        <v>0.37362321183843994</v>
      </c>
      <c r="B8815" s="33">
        <f t="shared" ca="1" si="274"/>
        <v>0.98703603121239891</v>
      </c>
      <c r="C8815" s="37">
        <f ca="1">('Win-Draw-Loss'!$B$38+(('Win-Draw-Loss'!$B$39-'Win-Draw-Loss'!$B$38)*A8815)+('Win-Draw-Loss'!$B$38+(('Win-Draw-Loss'!$B$39-'Win-Draw-Loss'!$B$38)*B8815)))/2</f>
        <v>23.606592430508389</v>
      </c>
      <c r="E8815" s="33">
        <f t="shared" ca="1" si="275"/>
        <v>0.63438415651897362</v>
      </c>
      <c r="F8815" s="33">
        <f t="shared" ca="1" si="275"/>
        <v>0.22654842584554979</v>
      </c>
      <c r="G8815" s="37">
        <f ca="1">('Win-Draw-Loss'!$D$38+(('Win-Draw-Loss'!$D$39-'Win-Draw-Loss'!$D$38)*E8815)+('Win-Draw-Loss'!$D$38+(('Win-Draw-Loss'!$D$39-'Win-Draw-Loss'!$D$38)*F8815)))/2</f>
        <v>27.913988735467854</v>
      </c>
      <c r="H8815" s="37"/>
      <c r="I8815" s="3">
        <f ca="1">(G8815-C8815)*600/'Win-Draw-Loss'!$B$42</f>
        <v>8.6147926099189291</v>
      </c>
    </row>
    <row r="8816" spans="1:9" x14ac:dyDescent="0.25">
      <c r="A8816" s="33">
        <f t="shared" ca="1" si="274"/>
        <v>0.81167617239723899</v>
      </c>
      <c r="B8816" s="33">
        <f t="shared" ca="1" si="274"/>
        <v>0.52624216776943478</v>
      </c>
      <c r="C8816" s="37">
        <f ca="1">('Win-Draw-Loss'!$B$38+(('Win-Draw-Loss'!$B$39-'Win-Draw-Loss'!$B$38)*A8816)+('Win-Draw-Loss'!$B$38+(('Win-Draw-Loss'!$B$39-'Win-Draw-Loss'!$B$38)*B8816)))/2</f>
        <v>23.379183401666737</v>
      </c>
      <c r="E8816" s="33">
        <f t="shared" ca="1" si="275"/>
        <v>0.7630526482449711</v>
      </c>
      <c r="F8816" s="33">
        <f t="shared" ca="1" si="275"/>
        <v>0.50592638642622678</v>
      </c>
      <c r="G8816" s="37">
        <f ca="1">('Win-Draw-Loss'!$D$38+(('Win-Draw-Loss'!$D$39-'Win-Draw-Loss'!$D$38)*E8816)+('Win-Draw-Loss'!$D$38+(('Win-Draw-Loss'!$D$39-'Win-Draw-Loss'!$D$38)*F8816)))/2</f>
        <v>34.034685520067967</v>
      </c>
      <c r="H8816" s="37"/>
      <c r="I8816" s="3">
        <f ca="1">(G8816-C8816)*600/'Win-Draw-Loss'!$B$42</f>
        <v>21.311004236802461</v>
      </c>
    </row>
    <row r="8817" spans="1:9" x14ac:dyDescent="0.25">
      <c r="A8817" s="33">
        <f t="shared" ca="1" si="274"/>
        <v>0.9175575194116099</v>
      </c>
      <c r="B8817" s="33">
        <f t="shared" ca="1" si="274"/>
        <v>0.95713678634069488</v>
      </c>
      <c r="C8817" s="37">
        <f ca="1">('Win-Draw-Loss'!$B$38+(('Win-Draw-Loss'!$B$39-'Win-Draw-Loss'!$B$38)*A8817)+('Win-Draw-Loss'!$B$38+(('Win-Draw-Loss'!$B$39-'Win-Draw-Loss'!$B$38)*B8817)))/2</f>
        <v>28.746943057523048</v>
      </c>
      <c r="E8817" s="33">
        <f t="shared" ca="1" si="275"/>
        <v>0.21370376026978199</v>
      </c>
      <c r="F8817" s="33">
        <f t="shared" ca="1" si="275"/>
        <v>0.27564576032322174</v>
      </c>
      <c r="G8817" s="37">
        <f ca="1">('Win-Draw-Loss'!$D$38+(('Win-Draw-Loss'!$D$39-'Win-Draw-Loss'!$D$38)*E8817)+('Win-Draw-Loss'!$D$38+(('Win-Draw-Loss'!$D$39-'Win-Draw-Loss'!$D$38)*F8817)))/2</f>
        <v>22.340242808895056</v>
      </c>
      <c r="H8817" s="37"/>
      <c r="I8817" s="3">
        <f ca="1">(G8817-C8817)*600/'Win-Draw-Loss'!$B$42</f>
        <v>-12.813400497255984</v>
      </c>
    </row>
    <row r="8818" spans="1:9" x14ac:dyDescent="0.25">
      <c r="A8818" s="33">
        <f t="shared" ca="1" si="274"/>
        <v>0.42832183430844162</v>
      </c>
      <c r="B8818" s="33">
        <f t="shared" ca="1" si="274"/>
        <v>0.20458210795985809</v>
      </c>
      <c r="C8818" s="37">
        <f ca="1">('Win-Draw-Loss'!$B$38+(('Win-Draw-Loss'!$B$39-'Win-Draw-Loss'!$B$38)*A8818)+('Win-Draw-Loss'!$B$38+(('Win-Draw-Loss'!$B$39-'Win-Draw-Loss'!$B$38)*B8818)))/2</f>
        <v>16.329039422682996</v>
      </c>
      <c r="E8818" s="33">
        <f t="shared" ca="1" si="275"/>
        <v>0.8426992114802575</v>
      </c>
      <c r="F8818" s="33">
        <f t="shared" ca="1" si="275"/>
        <v>0.46108256975053963</v>
      </c>
      <c r="G8818" s="37">
        <f ca="1">('Win-Draw-Loss'!$D$38+(('Win-Draw-Loss'!$D$39-'Win-Draw-Loss'!$D$38)*E8818)+('Win-Draw-Loss'!$D$38+(('Win-Draw-Loss'!$D$39-'Win-Draw-Loss'!$D$38)*F8818)))/2</f>
        <v>34.55672671846196</v>
      </c>
      <c r="H8818" s="37"/>
      <c r="I8818" s="3">
        <f ca="1">(G8818-C8818)*600/'Win-Draw-Loss'!$B$42</f>
        <v>36.455374591557927</v>
      </c>
    </row>
    <row r="8819" spans="1:9" x14ac:dyDescent="0.25">
      <c r="A8819" s="33">
        <f t="shared" ca="1" si="274"/>
        <v>0.14605242942709873</v>
      </c>
      <c r="B8819" s="33">
        <f t="shared" ca="1" si="274"/>
        <v>0.79208443144634688</v>
      </c>
      <c r="C8819" s="37">
        <f ca="1">('Win-Draw-Loss'!$B$38+(('Win-Draw-Loss'!$B$39-'Win-Draw-Loss'!$B$38)*A8819)+('Win-Draw-Loss'!$B$38+(('Win-Draw-Loss'!$B$39-'Win-Draw-Loss'!$B$38)*B8819)))/2</f>
        <v>19.381368608734455</v>
      </c>
      <c r="E8819" s="33">
        <f t="shared" ca="1" si="275"/>
        <v>0.97902110008784393</v>
      </c>
      <c r="F8819" s="33">
        <f t="shared" ca="1" si="275"/>
        <v>0.90759427714966212</v>
      </c>
      <c r="G8819" s="37">
        <f ca="1">('Win-Draw-Loss'!$D$38+(('Win-Draw-Loss'!$D$39-'Win-Draw-Loss'!$D$38)*E8819)+('Win-Draw-Loss'!$D$38+(('Win-Draw-Loss'!$D$39-'Win-Draw-Loss'!$D$38)*F8819)))/2</f>
        <v>43.299230658562593</v>
      </c>
      <c r="H8819" s="37"/>
      <c r="I8819" s="3">
        <f ca="1">(G8819-C8819)*600/'Win-Draw-Loss'!$B$42</f>
        <v>47.835724099656275</v>
      </c>
    </row>
    <row r="8820" spans="1:9" x14ac:dyDescent="0.25">
      <c r="A8820" s="33">
        <f t="shared" ca="1" si="274"/>
        <v>0.4580254442120486</v>
      </c>
      <c r="B8820" s="33">
        <f t="shared" ca="1" si="274"/>
        <v>0.28453173475706472</v>
      </c>
      <c r="C8820" s="37">
        <f ca="1">('Win-Draw-Loss'!$B$38+(('Win-Draw-Loss'!$B$39-'Win-Draw-Loss'!$B$38)*A8820)+('Win-Draw-Loss'!$B$38+(('Win-Draw-Loss'!$B$39-'Win-Draw-Loss'!$B$38)*B8820)))/2</f>
        <v>17.425571789691134</v>
      </c>
      <c r="E8820" s="33">
        <f t="shared" ca="1" si="275"/>
        <v>0.44439653347708696</v>
      </c>
      <c r="F8820" s="33">
        <f t="shared" ca="1" si="275"/>
        <v>0.47980887631827984</v>
      </c>
      <c r="G8820" s="37">
        <f ca="1">('Win-Draw-Loss'!$D$38+(('Win-Draw-Loss'!$D$39-'Win-Draw-Loss'!$D$38)*E8820)+('Win-Draw-Loss'!$D$38+(('Win-Draw-Loss'!$D$39-'Win-Draw-Loss'!$D$38)*F8820)))/2</f>
        <v>28.863081146930504</v>
      </c>
      <c r="H8820" s="37"/>
      <c r="I8820" s="3">
        <f ca="1">(G8820-C8820)*600/'Win-Draw-Loss'!$B$42</f>
        <v>22.875018714478742</v>
      </c>
    </row>
    <row r="8821" spans="1:9" x14ac:dyDescent="0.25">
      <c r="A8821" s="33">
        <f t="shared" ca="1" si="274"/>
        <v>0.96857430541814338</v>
      </c>
      <c r="B8821" s="33">
        <f t="shared" ca="1" si="274"/>
        <v>0.57945378662056257</v>
      </c>
      <c r="C8821" s="37">
        <f ca="1">('Win-Draw-Loss'!$B$38+(('Win-Draw-Loss'!$B$39-'Win-Draw-Loss'!$B$38)*A8821)+('Win-Draw-Loss'!$B$38+(('Win-Draw-Loss'!$B$39-'Win-Draw-Loss'!$B$38)*B8821)))/2</f>
        <v>25.480280920387059</v>
      </c>
      <c r="E8821" s="33">
        <f t="shared" ca="1" si="275"/>
        <v>0.97089550549435266</v>
      </c>
      <c r="F8821" s="33">
        <f t="shared" ca="1" si="275"/>
        <v>0.35908729363027825</v>
      </c>
      <c r="G8821" s="37">
        <f ca="1">('Win-Draw-Loss'!$D$38+(('Win-Draw-Loss'!$D$39-'Win-Draw-Loss'!$D$38)*E8821)+('Win-Draw-Loss'!$D$38+(('Win-Draw-Loss'!$D$39-'Win-Draw-Loss'!$D$38)*F8821)))/2</f>
        <v>34.949741986869462</v>
      </c>
      <c r="H8821" s="37"/>
      <c r="I8821" s="3">
        <f ca="1">(G8821-C8821)*600/'Win-Draw-Loss'!$B$42</f>
        <v>18.938922132964805</v>
      </c>
    </row>
    <row r="8822" spans="1:9" x14ac:dyDescent="0.25">
      <c r="A8822" s="33">
        <f t="shared" ca="1" si="274"/>
        <v>0.19291238535565691</v>
      </c>
      <c r="B8822" s="33">
        <f t="shared" ca="1" si="274"/>
        <v>0.42127292832475471</v>
      </c>
      <c r="C8822" s="37">
        <f ca="1">('Win-Draw-Loss'!$B$38+(('Win-Draw-Loss'!$B$39-'Win-Draw-Loss'!$B$38)*A8822)+('Win-Draw-Loss'!$B$38+(('Win-Draw-Loss'!$B$39-'Win-Draw-Loss'!$B$38)*B8822)))/2</f>
        <v>16.141853136804116</v>
      </c>
      <c r="E8822" s="33">
        <f t="shared" ca="1" si="275"/>
        <v>0.2320547526908292</v>
      </c>
      <c r="F8822" s="33">
        <f t="shared" ca="1" si="275"/>
        <v>0.31250543709779577</v>
      </c>
      <c r="G8822" s="37">
        <f ca="1">('Win-Draw-Loss'!$D$38+(('Win-Draw-Loss'!$D$39-'Win-Draw-Loss'!$D$38)*E8822)+('Win-Draw-Loss'!$D$38+(('Win-Draw-Loss'!$D$39-'Win-Draw-Loss'!$D$38)*F8822)))/2</f>
        <v>23.168402846829373</v>
      </c>
      <c r="H8822" s="37"/>
      <c r="I8822" s="3">
        <f ca="1">(G8822-C8822)*600/'Win-Draw-Loss'!$B$42</f>
        <v>14.053099420050515</v>
      </c>
    </row>
    <row r="8823" spans="1:9" x14ac:dyDescent="0.25">
      <c r="A8823" s="33">
        <f t="shared" ca="1" si="274"/>
        <v>0.28675870214293531</v>
      </c>
      <c r="B8823" s="33">
        <f t="shared" ca="1" si="274"/>
        <v>3.1224390755475229E-2</v>
      </c>
      <c r="C8823" s="37">
        <f ca="1">('Win-Draw-Loss'!$B$38+(('Win-Draw-Loss'!$B$39-'Win-Draw-Loss'!$B$38)*A8823)+('Win-Draw-Loss'!$B$38+(('Win-Draw-Loss'!$B$39-'Win-Draw-Loss'!$B$38)*B8823)))/2</f>
        <v>13.179830928984105</v>
      </c>
      <c r="E8823" s="33">
        <f t="shared" ca="1" si="275"/>
        <v>0.87105053848860503</v>
      </c>
      <c r="F8823" s="33">
        <f t="shared" ca="1" si="275"/>
        <v>0.58277754340790711</v>
      </c>
      <c r="G8823" s="37">
        <f ca="1">('Win-Draw-Loss'!$D$38+(('Win-Draw-Loss'!$D$39-'Win-Draw-Loss'!$D$38)*E8823)+('Win-Draw-Loss'!$D$38+(('Win-Draw-Loss'!$D$39-'Win-Draw-Loss'!$D$38)*F8823)))/2</f>
        <v>36.80742122844768</v>
      </c>
      <c r="H8823" s="37"/>
      <c r="I8823" s="3">
        <f ca="1">(G8823-C8823)*600/'Win-Draw-Loss'!$B$42</f>
        <v>47.255180598927154</v>
      </c>
    </row>
    <row r="8824" spans="1:9" x14ac:dyDescent="0.25">
      <c r="A8824" s="33">
        <f t="shared" ca="1" si="274"/>
        <v>0.8624922063398579</v>
      </c>
      <c r="B8824" s="33">
        <f t="shared" ca="1" si="274"/>
        <v>0.3332953502850754</v>
      </c>
      <c r="C8824" s="37">
        <f ca="1">('Win-Draw-Loss'!$B$38+(('Win-Draw-Loss'!$B$39-'Win-Draw-Loss'!$B$38)*A8824)+('Win-Draw-Loss'!$B$38+(('Win-Draw-Loss'!$B$39-'Win-Draw-Loss'!$B$38)*B8824)))/2</f>
        <v>21.957875566249331</v>
      </c>
      <c r="E8824" s="33">
        <f t="shared" ca="1" si="275"/>
        <v>0.29052569133600858</v>
      </c>
      <c r="F8824" s="33">
        <f t="shared" ca="1" si="275"/>
        <v>0.60999327738144637</v>
      </c>
      <c r="G8824" s="37">
        <f ca="1">('Win-Draw-Loss'!$D$38+(('Win-Draw-Loss'!$D$39-'Win-Draw-Loss'!$D$38)*E8824)+('Win-Draw-Loss'!$D$38+(('Win-Draw-Loss'!$D$39-'Win-Draw-Loss'!$D$38)*F8824)))/2</f>
        <v>28.507784530761825</v>
      </c>
      <c r="H8824" s="37"/>
      <c r="I8824" s="3">
        <f ca="1">(G8824-C8824)*600/'Win-Draw-Loss'!$B$42</f>
        <v>13.099817929024987</v>
      </c>
    </row>
    <row r="8825" spans="1:9" x14ac:dyDescent="0.25">
      <c r="A8825" s="33">
        <f t="shared" ca="1" si="274"/>
        <v>6.4019565758813402E-2</v>
      </c>
      <c r="B8825" s="33">
        <f t="shared" ca="1" si="274"/>
        <v>0.59534139152770282</v>
      </c>
      <c r="C8825" s="37">
        <f ca="1">('Win-Draw-Loss'!$B$38+(('Win-Draw-Loss'!$B$39-'Win-Draw-Loss'!$B$38)*A8825)+('Win-Draw-Loss'!$B$38+(('Win-Draw-Loss'!$B$39-'Win-Draw-Loss'!$B$38)*B8825)))/2</f>
        <v>16.593609572865162</v>
      </c>
      <c r="E8825" s="33">
        <f t="shared" ca="1" si="275"/>
        <v>0.76789546612272064</v>
      </c>
      <c r="F8825" s="33">
        <f t="shared" ca="1" si="275"/>
        <v>0.56659855372399959</v>
      </c>
      <c r="G8825" s="37">
        <f ca="1">('Win-Draw-Loss'!$D$38+(('Win-Draw-Loss'!$D$39-'Win-Draw-Loss'!$D$38)*E8825)+('Win-Draw-Loss'!$D$38+(('Win-Draw-Loss'!$D$39-'Win-Draw-Loss'!$D$38)*F8825)))/2</f>
        <v>35.017410297700806</v>
      </c>
      <c r="H8825" s="37"/>
      <c r="I8825" s="3">
        <f ca="1">(G8825-C8825)*600/'Win-Draw-Loss'!$B$42</f>
        <v>36.847601449671288</v>
      </c>
    </row>
    <row r="8826" spans="1:9" x14ac:dyDescent="0.25">
      <c r="A8826" s="33">
        <f t="shared" ca="1" si="274"/>
        <v>0.81728238628219652</v>
      </c>
      <c r="B8826" s="33">
        <f t="shared" ca="1" si="274"/>
        <v>0.78887843907172406</v>
      </c>
      <c r="C8826" s="37">
        <f ca="1">('Win-Draw-Loss'!$B$38+(('Win-Draw-Loss'!$B$39-'Win-Draw-Loss'!$B$38)*A8826)+('Win-Draw-Loss'!$B$38+(('Win-Draw-Loss'!$B$39-'Win-Draw-Loss'!$B$38)*B8826)))/2</f>
        <v>26.061608253539205</v>
      </c>
      <c r="E8826" s="33">
        <f t="shared" ca="1" si="275"/>
        <v>0.63664634702509371</v>
      </c>
      <c r="F8826" s="33">
        <f t="shared" ca="1" si="275"/>
        <v>0.97184053628281897</v>
      </c>
      <c r="G8826" s="37">
        <f ca="1">('Win-Draw-Loss'!$D$38+(('Win-Draw-Loss'!$D$39-'Win-Draw-Loss'!$D$38)*E8826)+('Win-Draw-Loss'!$D$38+(('Win-Draw-Loss'!$D$39-'Win-Draw-Loss'!$D$38)*F8826)))/2</f>
        <v>39.127303249618691</v>
      </c>
      <c r="H8826" s="37"/>
      <c r="I8826" s="3">
        <f ca="1">(G8826-C8826)*600/'Win-Draw-Loss'!$B$42</f>
        <v>26.131389992158972</v>
      </c>
    </row>
    <row r="8827" spans="1:9" x14ac:dyDescent="0.25">
      <c r="A8827" s="33">
        <f t="shared" ca="1" si="274"/>
        <v>7.3426782914831623E-3</v>
      </c>
      <c r="B8827" s="33">
        <f t="shared" ca="1" si="274"/>
        <v>9.6380890282005804E-2</v>
      </c>
      <c r="C8827" s="37">
        <f ca="1">('Win-Draw-Loss'!$B$38+(('Win-Draw-Loss'!$B$39-'Win-Draw-Loss'!$B$38)*A8827)+('Win-Draw-Loss'!$B$38+(('Win-Draw-Loss'!$B$39-'Win-Draw-Loss'!$B$38)*B8827)))/2</f>
        <v>11.037235685734888</v>
      </c>
      <c r="E8827" s="33">
        <f t="shared" ca="1" si="275"/>
        <v>0.74453103417680322</v>
      </c>
      <c r="F8827" s="33">
        <f t="shared" ca="1" si="275"/>
        <v>9.5159009830874219E-2</v>
      </c>
      <c r="G8827" s="37">
        <f ca="1">('Win-Draw-Loss'!$D$38+(('Win-Draw-Loss'!$D$39-'Win-Draw-Loss'!$D$38)*E8827)+('Win-Draw-Loss'!$D$38+(('Win-Draw-Loss'!$D$39-'Win-Draw-Loss'!$D$38)*F8827)))/2</f>
        <v>27.595350660115159</v>
      </c>
      <c r="H8827" s="37"/>
      <c r="I8827" s="3">
        <f ca="1">(G8827-C8827)*600/'Win-Draw-Loss'!$B$42</f>
        <v>33.116229948760541</v>
      </c>
    </row>
    <row r="8828" spans="1:9" x14ac:dyDescent="0.25">
      <c r="A8828" s="33">
        <f t="shared" ca="1" si="274"/>
        <v>0.58794149974929288</v>
      </c>
      <c r="B8828" s="33">
        <f t="shared" ca="1" si="274"/>
        <v>0.92315386371011898</v>
      </c>
      <c r="C8828" s="37">
        <f ca="1">('Win-Draw-Loss'!$B$38+(('Win-Draw-Loss'!$B$39-'Win-Draw-Loss'!$B$38)*A8828)+('Win-Draw-Loss'!$B$38+(('Win-Draw-Loss'!$B$39-'Win-Draw-Loss'!$B$38)*B8828)))/2</f>
        <v>25.110953634594118</v>
      </c>
      <c r="E8828" s="33">
        <f t="shared" ca="1" si="275"/>
        <v>0.45892254518736297</v>
      </c>
      <c r="F8828" s="33">
        <f t="shared" ca="1" si="275"/>
        <v>1.6369537414304358E-2</v>
      </c>
      <c r="G8828" s="37">
        <f ca="1">('Win-Draw-Loss'!$D$38+(('Win-Draw-Loss'!$D$39-'Win-Draw-Loss'!$D$38)*E8828)+('Win-Draw-Loss'!$D$38+(('Win-Draw-Loss'!$D$39-'Win-Draw-Loss'!$D$38)*F8828)))/2</f>
        <v>22.129381239025008</v>
      </c>
      <c r="H8828" s="37"/>
      <c r="I8828" s="3">
        <f ca="1">(G8828-C8828)*600/'Win-Draw-Loss'!$B$42</f>
        <v>-5.9631447911382196</v>
      </c>
    </row>
    <row r="8829" spans="1:9" x14ac:dyDescent="0.25">
      <c r="A8829" s="33">
        <f t="shared" ca="1" si="274"/>
        <v>0.88312807691853124</v>
      </c>
      <c r="B8829" s="33">
        <f t="shared" ca="1" si="274"/>
        <v>0.33332993605647643</v>
      </c>
      <c r="C8829" s="37">
        <f ca="1">('Win-Draw-Loss'!$B$38+(('Win-Draw-Loss'!$B$39-'Win-Draw-Loss'!$B$38)*A8829)+('Win-Draw-Loss'!$B$38+(('Win-Draw-Loss'!$B$39-'Win-Draw-Loss'!$B$38)*B8829)))/2</f>
        <v>22.164580129750078</v>
      </c>
      <c r="E8829" s="33">
        <f t="shared" ca="1" si="275"/>
        <v>0.27756831743910637</v>
      </c>
      <c r="F8829" s="33">
        <f t="shared" ca="1" si="275"/>
        <v>0.90244456754887703</v>
      </c>
      <c r="G8829" s="37">
        <f ca="1">('Win-Draw-Loss'!$D$38+(('Win-Draw-Loss'!$D$39-'Win-Draw-Loss'!$D$38)*E8829)+('Win-Draw-Loss'!$D$38+(('Win-Draw-Loss'!$D$39-'Win-Draw-Loss'!$D$38)*F8829)))/2</f>
        <v>32.700193274819753</v>
      </c>
      <c r="H8829" s="37"/>
      <c r="I8829" s="3">
        <f ca="1">(G8829-C8829)*600/'Win-Draw-Loss'!$B$42</f>
        <v>21.07122629013935</v>
      </c>
    </row>
    <row r="8830" spans="1:9" x14ac:dyDescent="0.25">
      <c r="A8830" s="33">
        <f t="shared" ca="1" si="274"/>
        <v>0.83758515724382587</v>
      </c>
      <c r="B8830" s="33">
        <f t="shared" ca="1" si="274"/>
        <v>0.46283186694288536</v>
      </c>
      <c r="C8830" s="37">
        <f ca="1">('Win-Draw-Loss'!$B$38+(('Win-Draw-Loss'!$B$39-'Win-Draw-Loss'!$B$38)*A8830)+('Win-Draw-Loss'!$B$38+(('Win-Draw-Loss'!$B$39-'Win-Draw-Loss'!$B$38)*B8830)))/2</f>
        <v>23.004170241867115</v>
      </c>
      <c r="E8830" s="33">
        <f t="shared" ca="1" si="275"/>
        <v>0.14816568760147286</v>
      </c>
      <c r="F8830" s="33">
        <f t="shared" ca="1" si="275"/>
        <v>0.1234560783970744</v>
      </c>
      <c r="G8830" s="37">
        <f ca="1">('Win-Draw-Loss'!$D$38+(('Win-Draw-Loss'!$D$39-'Win-Draw-Loss'!$D$38)*E8830)+('Win-Draw-Loss'!$D$38+(('Win-Draw-Loss'!$D$39-'Win-Draw-Loss'!$D$38)*F8830)))/2</f>
        <v>19.074326489978208</v>
      </c>
      <c r="H8830" s="37"/>
      <c r="I8830" s="3">
        <f ca="1">(G8830-C8830)*600/'Win-Draw-Loss'!$B$42</f>
        <v>-7.8596875037778133</v>
      </c>
    </row>
    <row r="8831" spans="1:9" x14ac:dyDescent="0.25">
      <c r="A8831" s="33">
        <f t="shared" ca="1" si="274"/>
        <v>0.37099012381685259</v>
      </c>
      <c r="B8831" s="33">
        <f t="shared" ca="1" si="274"/>
        <v>0.29657389944252111</v>
      </c>
      <c r="C8831" s="37">
        <f ca="1">('Win-Draw-Loss'!$B$38+(('Win-Draw-Loss'!$B$39-'Win-Draw-Loss'!$B$38)*A8831)+('Win-Draw-Loss'!$B$38+(('Win-Draw-Loss'!$B$39-'Win-Draw-Loss'!$B$38)*B8831)))/2</f>
        <v>16.675640232593736</v>
      </c>
      <c r="E8831" s="33">
        <f t="shared" ca="1" si="275"/>
        <v>0.11048634722332062</v>
      </c>
      <c r="F8831" s="33">
        <f t="shared" ca="1" si="275"/>
        <v>0.41778318177350937</v>
      </c>
      <c r="G8831" s="37">
        <f ca="1">('Win-Draw-Loss'!$D$38+(('Win-Draw-Loss'!$D$39-'Win-Draw-Loss'!$D$38)*E8831)+('Win-Draw-Loss'!$D$38+(('Win-Draw-Loss'!$D$39-'Win-Draw-Loss'!$D$38)*F8831)))/2</f>
        <v>22.924042934952453</v>
      </c>
      <c r="H8831" s="37"/>
      <c r="I8831" s="3">
        <f ca="1">(G8831-C8831)*600/'Win-Draw-Loss'!$B$42</f>
        <v>12.496805404717435</v>
      </c>
    </row>
    <row r="8832" spans="1:9" x14ac:dyDescent="0.25">
      <c r="A8832" s="33">
        <f t="shared" ca="1" si="274"/>
        <v>0.59486697244152564</v>
      </c>
      <c r="B8832" s="33">
        <f t="shared" ca="1" si="274"/>
        <v>0.59268481259966543</v>
      </c>
      <c r="C8832" s="37">
        <f ca="1">('Win-Draw-Loss'!$B$38+(('Win-Draw-Loss'!$B$39-'Win-Draw-Loss'!$B$38)*A8832)+('Win-Draw-Loss'!$B$38+(('Win-Draw-Loss'!$B$39-'Win-Draw-Loss'!$B$38)*B8832)))/2</f>
        <v>21.87551785041191</v>
      </c>
      <c r="E8832" s="33">
        <f t="shared" ca="1" si="275"/>
        <v>0.54942929053615608</v>
      </c>
      <c r="F8832" s="33">
        <f t="shared" ca="1" si="275"/>
        <v>0.69156500874136917</v>
      </c>
      <c r="G8832" s="37">
        <f ca="1">('Win-Draw-Loss'!$D$38+(('Win-Draw-Loss'!$D$39-'Win-Draw-Loss'!$D$38)*E8832)+('Win-Draw-Loss'!$D$38+(('Win-Draw-Loss'!$D$39-'Win-Draw-Loss'!$D$38)*F8832)))/2</f>
        <v>33.614914489162878</v>
      </c>
      <c r="H8832" s="37"/>
      <c r="I8832" s="3">
        <f ca="1">(G8832-C8832)*600/'Win-Draw-Loss'!$B$42</f>
        <v>23.478793277501936</v>
      </c>
    </row>
    <row r="8833" spans="1:9" x14ac:dyDescent="0.25">
      <c r="A8833" s="33">
        <f t="shared" ca="1" si="274"/>
        <v>0.44481717599993842</v>
      </c>
      <c r="B8833" s="33">
        <f t="shared" ca="1" si="274"/>
        <v>0.64698723049821183</v>
      </c>
      <c r="C8833" s="37">
        <f ca="1">('Win-Draw-Loss'!$B$38+(('Win-Draw-Loss'!$B$39-'Win-Draw-Loss'!$B$38)*A8833)+('Win-Draw-Loss'!$B$38+(('Win-Draw-Loss'!$B$39-'Win-Draw-Loss'!$B$38)*B8833)))/2</f>
        <v>20.918044064981501</v>
      </c>
      <c r="E8833" s="33">
        <f t="shared" ca="1" si="275"/>
        <v>0.83431312855800654</v>
      </c>
      <c r="F8833" s="33">
        <f t="shared" ca="1" si="275"/>
        <v>0.76912104280027116</v>
      </c>
      <c r="G8833" s="37">
        <f ca="1">('Win-Draw-Loss'!$D$38+(('Win-Draw-Loss'!$D$39-'Win-Draw-Loss'!$D$38)*E8833)+('Win-Draw-Loss'!$D$38+(('Win-Draw-Loss'!$D$39-'Win-Draw-Loss'!$D$38)*F8833)))/2</f>
        <v>39.051512570374165</v>
      </c>
      <c r="H8833" s="37"/>
      <c r="I8833" s="3">
        <f ca="1">(G8833-C8833)*600/'Win-Draw-Loss'!$B$42</f>
        <v>36.266937010785327</v>
      </c>
    </row>
    <row r="8834" spans="1:9" x14ac:dyDescent="0.25">
      <c r="A8834" s="33">
        <f t="shared" ref="A8834:B8897" ca="1" si="276">RAND()</f>
        <v>0.89884269849285592</v>
      </c>
      <c r="B8834" s="33">
        <f t="shared" ca="1" si="276"/>
        <v>0.83916939553531178</v>
      </c>
      <c r="C8834" s="37">
        <f ca="1">('Win-Draw-Loss'!$B$38+(('Win-Draw-Loss'!$B$39-'Win-Draw-Loss'!$B$38)*A8834)+('Win-Draw-Loss'!$B$38+(('Win-Draw-Loss'!$B$39-'Win-Draw-Loss'!$B$38)*B8834)))/2</f>
        <v>27.380120940281678</v>
      </c>
      <c r="E8834" s="33">
        <f t="shared" ref="E8834:F8897" ca="1" si="277">RAND()</f>
        <v>0.58992328599386823</v>
      </c>
      <c r="F8834" s="33">
        <f t="shared" ca="1" si="277"/>
        <v>0.50317394048321185</v>
      </c>
      <c r="G8834" s="37">
        <f ca="1">('Win-Draw-Loss'!$D$38+(('Win-Draw-Loss'!$D$39-'Win-Draw-Loss'!$D$38)*E8834)+('Win-Draw-Loss'!$D$38+(('Win-Draw-Loss'!$D$39-'Win-Draw-Loss'!$D$38)*F8834)))/2</f>
        <v>31.396458397156202</v>
      </c>
      <c r="H8834" s="37"/>
      <c r="I8834" s="3">
        <f ca="1">(G8834-C8834)*600/'Win-Draw-Loss'!$B$42</f>
        <v>8.0326749137490481</v>
      </c>
    </row>
    <row r="8835" spans="1:9" x14ac:dyDescent="0.25">
      <c r="A8835" s="33">
        <f t="shared" ca="1" si="276"/>
        <v>0.81650614866676741</v>
      </c>
      <c r="B8835" s="33">
        <f t="shared" ca="1" si="276"/>
        <v>0.80150296883318894</v>
      </c>
      <c r="C8835" s="37">
        <f ca="1">('Win-Draw-Loss'!$B$38+(('Win-Draw-Loss'!$B$39-'Win-Draw-Loss'!$B$38)*A8835)+('Win-Draw-Loss'!$B$38+(('Win-Draw-Loss'!$B$39-'Win-Draw-Loss'!$B$38)*B8835)))/2</f>
        <v>26.180091174999564</v>
      </c>
      <c r="E8835" s="33">
        <f t="shared" ca="1" si="277"/>
        <v>0.14936304257677191</v>
      </c>
      <c r="F8835" s="33">
        <f t="shared" ca="1" si="277"/>
        <v>0.19263493368315443</v>
      </c>
      <c r="G8835" s="37">
        <f ca="1">('Win-Draw-Loss'!$D$38+(('Win-Draw-Loss'!$D$39-'Win-Draw-Loss'!$D$38)*E8835)+('Win-Draw-Loss'!$D$38+(('Win-Draw-Loss'!$D$39-'Win-Draw-Loss'!$D$38)*F8835)))/2</f>
        <v>20.129969643898896</v>
      </c>
      <c r="H8835" s="37"/>
      <c r="I8835" s="3">
        <f ca="1">(G8835-C8835)*600/'Win-Draw-Loss'!$B$42</f>
        <v>-12.100243062201336</v>
      </c>
    </row>
    <row r="8836" spans="1:9" x14ac:dyDescent="0.25">
      <c r="A8836" s="33">
        <f t="shared" ca="1" si="276"/>
        <v>0.47503182665593457</v>
      </c>
      <c r="B8836" s="33">
        <f t="shared" ca="1" si="276"/>
        <v>0.13435075421854947</v>
      </c>
      <c r="C8836" s="37">
        <f ca="1">('Win-Draw-Loss'!$B$38+(('Win-Draw-Loss'!$B$39-'Win-Draw-Loss'!$B$38)*A8836)+('Win-Draw-Loss'!$B$38+(('Win-Draw-Loss'!$B$39-'Win-Draw-Loss'!$B$38)*B8836)))/2</f>
        <v>16.093825808744839</v>
      </c>
      <c r="E8836" s="33">
        <f t="shared" ca="1" si="277"/>
        <v>1.4774898930800417E-2</v>
      </c>
      <c r="F8836" s="33">
        <f t="shared" ca="1" si="277"/>
        <v>0.84922490178953169</v>
      </c>
      <c r="G8836" s="37">
        <f ca="1">('Win-Draw-Loss'!$D$38+(('Win-Draw-Loss'!$D$39-'Win-Draw-Loss'!$D$38)*E8836)+('Win-Draw-Loss'!$D$38+(('Win-Draw-Loss'!$D$39-'Win-Draw-Loss'!$D$38)*F8836)))/2</f>
        <v>27.959997010804983</v>
      </c>
      <c r="H8836" s="37"/>
      <c r="I8836" s="3">
        <f ca="1">(G8836-C8836)*600/'Win-Draw-Loss'!$B$42</f>
        <v>23.732342404120288</v>
      </c>
    </row>
    <row r="8837" spans="1:9" x14ac:dyDescent="0.25">
      <c r="A8837" s="33">
        <f t="shared" ca="1" si="276"/>
        <v>0.40404450831730365</v>
      </c>
      <c r="B8837" s="33">
        <f t="shared" ca="1" si="276"/>
        <v>0.96733291929368714</v>
      </c>
      <c r="C8837" s="37">
        <f ca="1">('Win-Draw-Loss'!$B$38+(('Win-Draw-Loss'!$B$39-'Win-Draw-Loss'!$B$38)*A8837)+('Win-Draw-Loss'!$B$38+(('Win-Draw-Loss'!$B$39-'Win-Draw-Loss'!$B$38)*B8837)))/2</f>
        <v>23.713774276109909</v>
      </c>
      <c r="E8837" s="33">
        <f t="shared" ca="1" si="277"/>
        <v>0.97096176502972953</v>
      </c>
      <c r="F8837" s="33">
        <f t="shared" ca="1" si="277"/>
        <v>0.32672976879480198</v>
      </c>
      <c r="G8837" s="37">
        <f ca="1">('Win-Draw-Loss'!$D$38+(('Win-Draw-Loss'!$D$39-'Win-Draw-Loss'!$D$38)*E8837)+('Win-Draw-Loss'!$D$38+(('Win-Draw-Loss'!$D$39-'Win-Draw-Loss'!$D$38)*F8837)))/2</f>
        <v>34.465373007367972</v>
      </c>
      <c r="H8837" s="37"/>
      <c r="I8837" s="3">
        <f ca="1">(G8837-C8837)*600/'Win-Draw-Loss'!$B$42</f>
        <v>21.503197462516127</v>
      </c>
    </row>
    <row r="8838" spans="1:9" x14ac:dyDescent="0.25">
      <c r="A8838" s="33">
        <f t="shared" ca="1" si="276"/>
        <v>0.60593664626806565</v>
      </c>
      <c r="B8838" s="33">
        <f t="shared" ca="1" si="276"/>
        <v>2.9322848776467736E-2</v>
      </c>
      <c r="C8838" s="37">
        <f ca="1">('Win-Draw-Loss'!$B$38+(('Win-Draw-Loss'!$B$39-'Win-Draw-Loss'!$B$38)*A8838)+('Win-Draw-Loss'!$B$38+(('Win-Draw-Loss'!$B$39-'Win-Draw-Loss'!$B$38)*B8838)))/2</f>
        <v>16.352594950445337</v>
      </c>
      <c r="E8838" s="33">
        <f t="shared" ca="1" si="277"/>
        <v>0.83818289917925271</v>
      </c>
      <c r="F8838" s="33">
        <f t="shared" ca="1" si="277"/>
        <v>0.25607756058684683</v>
      </c>
      <c r="G8838" s="37">
        <f ca="1">('Win-Draw-Loss'!$D$38+(('Win-Draw-Loss'!$D$39-'Win-Draw-Loss'!$D$38)*E8838)+('Win-Draw-Loss'!$D$38+(('Win-Draw-Loss'!$D$39-'Win-Draw-Loss'!$D$38)*F8838)))/2</f>
        <v>31.413906896491493</v>
      </c>
      <c r="H8838" s="37"/>
      <c r="I8838" s="3">
        <f ca="1">(G8838-C8838)*600/'Win-Draw-Loss'!$B$42</f>
        <v>30.122623892092314</v>
      </c>
    </row>
    <row r="8839" spans="1:9" x14ac:dyDescent="0.25">
      <c r="A8839" s="33">
        <f t="shared" ca="1" si="276"/>
        <v>0.84773620773857494</v>
      </c>
      <c r="B8839" s="33">
        <f t="shared" ca="1" si="276"/>
        <v>0.7726529767084378</v>
      </c>
      <c r="C8839" s="37">
        <f ca="1">('Win-Draw-Loss'!$B$38+(('Win-Draw-Loss'!$B$39-'Win-Draw-Loss'!$B$38)*A8839)+('Win-Draw-Loss'!$B$38+(('Win-Draw-Loss'!$B$39-'Win-Draw-Loss'!$B$38)*B8839)))/2</f>
        <v>26.203891844470128</v>
      </c>
      <c r="E8839" s="33">
        <f t="shared" ca="1" si="277"/>
        <v>0.18796561392686517</v>
      </c>
      <c r="F8839" s="33">
        <f t="shared" ca="1" si="277"/>
        <v>0.16914750724521854</v>
      </c>
      <c r="G8839" s="37">
        <f ca="1">('Win-Draw-Loss'!$D$38+(('Win-Draw-Loss'!$D$39-'Win-Draw-Loss'!$D$38)*E8839)+('Win-Draw-Loss'!$D$38+(('Win-Draw-Loss'!$D$39-'Win-Draw-Loss'!$D$38)*F8839)))/2</f>
        <v>20.356696817581255</v>
      </c>
      <c r="H8839" s="37"/>
      <c r="I8839" s="3">
        <f ca="1">(G8839-C8839)*600/'Win-Draw-Loss'!$B$42</f>
        <v>-11.694390053777745</v>
      </c>
    </row>
    <row r="8840" spans="1:9" x14ac:dyDescent="0.25">
      <c r="A8840" s="33">
        <f t="shared" ca="1" si="276"/>
        <v>0.17983266707427403</v>
      </c>
      <c r="B8840" s="33">
        <f t="shared" ca="1" si="276"/>
        <v>0.3341081809584775</v>
      </c>
      <c r="C8840" s="37">
        <f ca="1">('Win-Draw-Loss'!$B$38+(('Win-Draw-Loss'!$B$39-'Win-Draw-Loss'!$B$38)*A8840)+('Win-Draw-Loss'!$B$38+(('Win-Draw-Loss'!$B$39-'Win-Draw-Loss'!$B$38)*B8840)))/2</f>
        <v>15.139408480327516</v>
      </c>
      <c r="E8840" s="33">
        <f t="shared" ca="1" si="277"/>
        <v>0.96417945309431796</v>
      </c>
      <c r="F8840" s="33">
        <f t="shared" ca="1" si="277"/>
        <v>0.70332283342175106</v>
      </c>
      <c r="G8840" s="37">
        <f ca="1">('Win-Draw-Loss'!$D$38+(('Win-Draw-Loss'!$D$39-'Win-Draw-Loss'!$D$38)*E8840)+('Win-Draw-Loss'!$D$38+(('Win-Draw-Loss'!$D$39-'Win-Draw-Loss'!$D$38)*F8840)))/2</f>
        <v>40.012534297741041</v>
      </c>
      <c r="H8840" s="37"/>
      <c r="I8840" s="3">
        <f ca="1">(G8840-C8840)*600/'Win-Draw-Loss'!$B$42</f>
        <v>49.746251634827047</v>
      </c>
    </row>
    <row r="8841" spans="1:9" x14ac:dyDescent="0.25">
      <c r="A8841" s="33">
        <f t="shared" ca="1" si="276"/>
        <v>0.95611357697206756</v>
      </c>
      <c r="B8841" s="33">
        <f t="shared" ca="1" si="276"/>
        <v>0.36674593697275903</v>
      </c>
      <c r="C8841" s="37">
        <f ca="1">('Win-Draw-Loss'!$B$38+(('Win-Draw-Loss'!$B$39-'Win-Draw-Loss'!$B$38)*A8841)+('Win-Draw-Loss'!$B$38+(('Win-Draw-Loss'!$B$39-'Win-Draw-Loss'!$B$38)*B8841)))/2</f>
        <v>23.228595139448267</v>
      </c>
      <c r="E8841" s="33">
        <f t="shared" ca="1" si="277"/>
        <v>0.28638364667224125</v>
      </c>
      <c r="F8841" s="33">
        <f t="shared" ca="1" si="277"/>
        <v>0.70495215764257857</v>
      </c>
      <c r="G8841" s="37">
        <f ca="1">('Win-Draw-Loss'!$D$38+(('Win-Draw-Loss'!$D$39-'Win-Draw-Loss'!$D$38)*E8841)+('Win-Draw-Loss'!$D$38+(('Win-Draw-Loss'!$D$39-'Win-Draw-Loss'!$D$38)*F8841)))/2</f>
        <v>29.870037064722297</v>
      </c>
      <c r="H8841" s="37"/>
      <c r="I8841" s="3">
        <f ca="1">(G8841-C8841)*600/'Win-Draw-Loss'!$B$42</f>
        <v>13.28288385054806</v>
      </c>
    </row>
    <row r="8842" spans="1:9" x14ac:dyDescent="0.25">
      <c r="A8842" s="33">
        <f t="shared" ca="1" si="276"/>
        <v>0.96476442119279893</v>
      </c>
      <c r="B8842" s="33">
        <f t="shared" ca="1" si="276"/>
        <v>0.68347965356087637</v>
      </c>
      <c r="C8842" s="37">
        <f ca="1">('Win-Draw-Loss'!$B$38+(('Win-Draw-Loss'!$B$39-'Win-Draw-Loss'!$B$38)*A8842)+('Win-Draw-Loss'!$B$38+(('Win-Draw-Loss'!$B$39-'Win-Draw-Loss'!$B$38)*B8842)))/2</f>
        <v>26.482440747536753</v>
      </c>
      <c r="E8842" s="33">
        <f t="shared" ca="1" si="277"/>
        <v>0.68178926129277051</v>
      </c>
      <c r="F8842" s="33">
        <f t="shared" ca="1" si="277"/>
        <v>0.4494736729302925</v>
      </c>
      <c r="G8842" s="37">
        <f ca="1">('Win-Draw-Loss'!$D$38+(('Win-Draw-Loss'!$D$39-'Win-Draw-Loss'!$D$38)*E8842)+('Win-Draw-Loss'!$D$38+(('Win-Draw-Loss'!$D$39-'Win-Draw-Loss'!$D$38)*F8842)))/2</f>
        <v>31.968944013345947</v>
      </c>
      <c r="H8842" s="37"/>
      <c r="I8842" s="3">
        <f ca="1">(G8842-C8842)*600/'Win-Draw-Loss'!$B$42</f>
        <v>10.973006531618388</v>
      </c>
    </row>
    <row r="8843" spans="1:9" x14ac:dyDescent="0.25">
      <c r="A8843" s="33">
        <f t="shared" ca="1" si="276"/>
        <v>0.93240127711093135</v>
      </c>
      <c r="B8843" s="33">
        <f t="shared" ca="1" si="276"/>
        <v>0.49717876230343994</v>
      </c>
      <c r="C8843" s="37">
        <f ca="1">('Win-Draw-Loss'!$B$38+(('Win-Draw-Loss'!$B$39-'Win-Draw-Loss'!$B$38)*A8843)+('Win-Draw-Loss'!$B$38+(('Win-Draw-Loss'!$B$39-'Win-Draw-Loss'!$B$38)*B8843)))/2</f>
        <v>24.295800394143711</v>
      </c>
      <c r="E8843" s="33">
        <f t="shared" ca="1" si="277"/>
        <v>0.17334650516387373</v>
      </c>
      <c r="F8843" s="33">
        <f t="shared" ca="1" si="277"/>
        <v>5.1176800116833676E-2</v>
      </c>
      <c r="G8843" s="37">
        <f ca="1">('Win-Draw-Loss'!$D$38+(('Win-Draw-Loss'!$D$39-'Win-Draw-Loss'!$D$38)*E8843)+('Win-Draw-Loss'!$D$38+(('Win-Draw-Loss'!$D$39-'Win-Draw-Loss'!$D$38)*F8843)))/2</f>
        <v>18.367849579210613</v>
      </c>
      <c r="H8843" s="37"/>
      <c r="I8843" s="3">
        <f ca="1">(G8843-C8843)*600/'Win-Draw-Loss'!$B$42</f>
        <v>-11.855901629866196</v>
      </c>
    </row>
    <row r="8844" spans="1:9" x14ac:dyDescent="0.25">
      <c r="A8844" s="33">
        <f t="shared" ca="1" si="276"/>
        <v>0.40807575173259569</v>
      </c>
      <c r="B8844" s="33">
        <f t="shared" ca="1" si="276"/>
        <v>0.19161511955487687</v>
      </c>
      <c r="C8844" s="37">
        <f ca="1">('Win-Draw-Loss'!$B$38+(('Win-Draw-Loss'!$B$39-'Win-Draw-Loss'!$B$38)*A8844)+('Win-Draw-Loss'!$B$38+(('Win-Draw-Loss'!$B$39-'Win-Draw-Loss'!$B$38)*B8844)))/2</f>
        <v>15.996908712874724</v>
      </c>
      <c r="E8844" s="33">
        <f t="shared" ca="1" si="277"/>
        <v>0.11282876624966365</v>
      </c>
      <c r="F8844" s="33">
        <f t="shared" ca="1" si="277"/>
        <v>0.30392937134052378</v>
      </c>
      <c r="G8844" s="37">
        <f ca="1">('Win-Draw-Loss'!$D$38+(('Win-Draw-Loss'!$D$39-'Win-Draw-Loss'!$D$38)*E8844)+('Win-Draw-Loss'!$D$38+(('Win-Draw-Loss'!$D$39-'Win-Draw-Loss'!$D$38)*F8844)))/2</f>
        <v>21.251372063852813</v>
      </c>
      <c r="H8844" s="37"/>
      <c r="I8844" s="3">
        <f ca="1">(G8844-C8844)*600/'Win-Draw-Loss'!$B$42</f>
        <v>10.508926701956177</v>
      </c>
    </row>
    <row r="8845" spans="1:9" x14ac:dyDescent="0.25">
      <c r="A8845" s="33">
        <f t="shared" ca="1" si="276"/>
        <v>0.44474808600848215</v>
      </c>
      <c r="B8845" s="33">
        <f t="shared" ca="1" si="276"/>
        <v>0.42193837601268436</v>
      </c>
      <c r="C8845" s="37">
        <f ca="1">('Win-Draw-Loss'!$B$38+(('Win-Draw-Loss'!$B$39-'Win-Draw-Loss'!$B$38)*A8845)+('Win-Draw-Loss'!$B$38+(('Win-Draw-Loss'!$B$39-'Win-Draw-Loss'!$B$38)*B8845)))/2</f>
        <v>18.666864620211665</v>
      </c>
      <c r="E8845" s="33">
        <f t="shared" ca="1" si="277"/>
        <v>0.90864660849201173</v>
      </c>
      <c r="F8845" s="33">
        <f t="shared" ca="1" si="277"/>
        <v>0.62935272375002205</v>
      </c>
      <c r="G8845" s="37">
        <f ca="1">('Win-Draw-Loss'!$D$38+(('Win-Draw-Loss'!$D$39-'Win-Draw-Loss'!$D$38)*E8845)+('Win-Draw-Loss'!$D$38+(('Win-Draw-Loss'!$D$39-'Win-Draw-Loss'!$D$38)*F8845)))/2</f>
        <v>38.069989983630506</v>
      </c>
      <c r="H8845" s="37"/>
      <c r="I8845" s="3">
        <f ca="1">(G8845-C8845)*600/'Win-Draw-Loss'!$B$42</f>
        <v>38.806250726837682</v>
      </c>
    </row>
    <row r="8846" spans="1:9" x14ac:dyDescent="0.25">
      <c r="A8846" s="33">
        <f t="shared" ca="1" si="276"/>
        <v>0.27421472556329129</v>
      </c>
      <c r="B8846" s="33">
        <f t="shared" ca="1" si="276"/>
        <v>0.68123652076376329</v>
      </c>
      <c r="C8846" s="37">
        <f ca="1">('Win-Draw-Loss'!$B$38+(('Win-Draw-Loss'!$B$39-'Win-Draw-Loss'!$B$38)*A8846)+('Win-Draw-Loss'!$B$38+(('Win-Draw-Loss'!$B$39-'Win-Draw-Loss'!$B$38)*B8846)))/2</f>
        <v>19.554512463270548</v>
      </c>
      <c r="E8846" s="33">
        <f t="shared" ca="1" si="277"/>
        <v>0.66921430748930177</v>
      </c>
      <c r="F8846" s="33">
        <f t="shared" ca="1" si="277"/>
        <v>2.9511909002570169E-2</v>
      </c>
      <c r="G8846" s="37">
        <f ca="1">('Win-Draw-Loss'!$D$38+(('Win-Draw-Loss'!$D$39-'Win-Draw-Loss'!$D$38)*E8846)+('Win-Draw-Loss'!$D$38+(('Win-Draw-Loss'!$D$39-'Win-Draw-Loss'!$D$38)*F8846)))/2</f>
        <v>25.480893247378077</v>
      </c>
      <c r="H8846" s="37"/>
      <c r="I8846" s="3">
        <f ca="1">(G8846-C8846)*600/'Win-Draw-Loss'!$B$42</f>
        <v>11.852761568215058</v>
      </c>
    </row>
    <row r="8847" spans="1:9" x14ac:dyDescent="0.25">
      <c r="A8847" s="33">
        <f t="shared" ca="1" si="276"/>
        <v>0.16901456393437464</v>
      </c>
      <c r="B8847" s="33">
        <f t="shared" ca="1" si="276"/>
        <v>0.90769092668252671</v>
      </c>
      <c r="C8847" s="37">
        <f ca="1">('Win-Draw-Loss'!$B$38+(('Win-Draw-Loss'!$B$39-'Win-Draw-Loss'!$B$38)*A8847)+('Win-Draw-Loss'!$B$38+(('Win-Draw-Loss'!$B$39-'Win-Draw-Loss'!$B$38)*B8847)))/2</f>
        <v>20.767054906169012</v>
      </c>
      <c r="E8847" s="33">
        <f t="shared" ca="1" si="277"/>
        <v>0.73305488295531718</v>
      </c>
      <c r="F8847" s="33">
        <f t="shared" ca="1" si="277"/>
        <v>0.70177760447426751</v>
      </c>
      <c r="G8847" s="37">
        <f ca="1">('Win-Draw-Loss'!$D$38+(('Win-Draw-Loss'!$D$39-'Win-Draw-Loss'!$D$38)*E8847)+('Win-Draw-Loss'!$D$38+(('Win-Draw-Loss'!$D$39-'Win-Draw-Loss'!$D$38)*F8847)))/2</f>
        <v>36.522487311443768</v>
      </c>
      <c r="H8847" s="37"/>
      <c r="I8847" s="3">
        <f ca="1">(G8847-C8847)*600/'Win-Draw-Loss'!$B$42</f>
        <v>31.510864810549513</v>
      </c>
    </row>
    <row r="8848" spans="1:9" x14ac:dyDescent="0.25">
      <c r="A8848" s="33">
        <f t="shared" ca="1" si="276"/>
        <v>0.9181318617636457</v>
      </c>
      <c r="B8848" s="33">
        <f t="shared" ca="1" si="276"/>
        <v>7.3445008884027718E-2</v>
      </c>
      <c r="C8848" s="37">
        <f ca="1">('Win-Draw-Loss'!$B$38+(('Win-Draw-Loss'!$B$39-'Win-Draw-Loss'!$B$38)*A8848)+('Win-Draw-Loss'!$B$38+(('Win-Draw-Loss'!$B$39-'Win-Draw-Loss'!$B$38)*B8848)))/2</f>
        <v>19.915768706476733</v>
      </c>
      <c r="E8848" s="33">
        <f t="shared" ca="1" si="277"/>
        <v>9.0340945855666432E-2</v>
      </c>
      <c r="F8848" s="33">
        <f t="shared" ca="1" si="277"/>
        <v>0.32380746663164206</v>
      </c>
      <c r="G8848" s="37">
        <f ca="1">('Win-Draw-Loss'!$D$38+(('Win-Draw-Loss'!$D$39-'Win-Draw-Loss'!$D$38)*E8848)+('Win-Draw-Loss'!$D$38+(('Win-Draw-Loss'!$D$39-'Win-Draw-Loss'!$D$38)*F8848)))/2</f>
        <v>21.212226187309625</v>
      </c>
      <c r="H8848" s="37"/>
      <c r="I8848" s="3">
        <f ca="1">(G8848-C8848)*600/'Win-Draw-Loss'!$B$42</f>
        <v>2.5929149616657838</v>
      </c>
    </row>
    <row r="8849" spans="1:9" x14ac:dyDescent="0.25">
      <c r="A8849" s="33">
        <f t="shared" ca="1" si="276"/>
        <v>0.52909356136190622</v>
      </c>
      <c r="B8849" s="33">
        <f t="shared" ca="1" si="276"/>
        <v>0.49970533759317293</v>
      </c>
      <c r="C8849" s="37">
        <f ca="1">('Win-Draw-Loss'!$B$38+(('Win-Draw-Loss'!$B$39-'Win-Draw-Loss'!$B$38)*A8849)+('Win-Draw-Loss'!$B$38+(('Win-Draw-Loss'!$B$39-'Win-Draw-Loss'!$B$38)*B8849)))/2</f>
        <v>20.28798898955079</v>
      </c>
      <c r="E8849" s="33">
        <f t="shared" ca="1" si="277"/>
        <v>0.67349202898263705</v>
      </c>
      <c r="F8849" s="33">
        <f t="shared" ca="1" si="277"/>
        <v>0.98941394124691484</v>
      </c>
      <c r="G8849" s="37">
        <f ca="1">('Win-Draw-Loss'!$D$38+(('Win-Draw-Loss'!$D$39-'Win-Draw-Loss'!$D$38)*E8849)+('Win-Draw-Loss'!$D$38+(('Win-Draw-Loss'!$D$39-'Win-Draw-Loss'!$D$38)*F8849)))/2</f>
        <v>39.943589553443282</v>
      </c>
      <c r="H8849" s="37"/>
      <c r="I8849" s="3">
        <f ca="1">(G8849-C8849)*600/'Win-Draw-Loss'!$B$42</f>
        <v>39.311201127784983</v>
      </c>
    </row>
    <row r="8850" spans="1:9" x14ac:dyDescent="0.25">
      <c r="A8850" s="33">
        <f t="shared" ca="1" si="276"/>
        <v>0.34029392307801376</v>
      </c>
      <c r="B8850" s="33">
        <f t="shared" ca="1" si="276"/>
        <v>0.37733968265460738</v>
      </c>
      <c r="C8850" s="37">
        <f ca="1">('Win-Draw-Loss'!$B$38+(('Win-Draw-Loss'!$B$39-'Win-Draw-Loss'!$B$38)*A8850)+('Win-Draw-Loss'!$B$38+(('Win-Draw-Loss'!$B$39-'Win-Draw-Loss'!$B$38)*B8850)))/2</f>
        <v>17.17633605732621</v>
      </c>
      <c r="E8850" s="33">
        <f t="shared" ca="1" si="277"/>
        <v>0.37819088676738843</v>
      </c>
      <c r="F8850" s="33">
        <f t="shared" ca="1" si="277"/>
        <v>9.6431931200218979E-2</v>
      </c>
      <c r="G8850" s="37">
        <f ca="1">('Win-Draw-Loss'!$D$38+(('Win-Draw-Loss'!$D$39-'Win-Draw-Loss'!$D$38)*E8850)+('Win-Draw-Loss'!$D$38+(('Win-Draw-Loss'!$D$39-'Win-Draw-Loss'!$D$38)*F8850)))/2</f>
        <v>22.11934226951411</v>
      </c>
      <c r="H8850" s="37"/>
      <c r="I8850" s="3">
        <f ca="1">(G8850-C8850)*600/'Win-Draw-Loss'!$B$42</f>
        <v>9.8860124243757994</v>
      </c>
    </row>
    <row r="8851" spans="1:9" x14ac:dyDescent="0.25">
      <c r="A8851" s="33">
        <f t="shared" ca="1" si="276"/>
        <v>0.24380713218981287</v>
      </c>
      <c r="B8851" s="33">
        <f t="shared" ca="1" si="276"/>
        <v>0.83085961899243732</v>
      </c>
      <c r="C8851" s="37">
        <f ca="1">('Win-Draw-Loss'!$B$38+(('Win-Draw-Loss'!$B$39-'Win-Draw-Loss'!$B$38)*A8851)+('Win-Draw-Loss'!$B$38+(('Win-Draw-Loss'!$B$39-'Win-Draw-Loss'!$B$38)*B8851)))/2</f>
        <v>20.746667511822501</v>
      </c>
      <c r="E8851" s="33">
        <f t="shared" ca="1" si="277"/>
        <v>0.59112580427793293</v>
      </c>
      <c r="F8851" s="33">
        <f t="shared" ca="1" si="277"/>
        <v>0.82243677070782351</v>
      </c>
      <c r="G8851" s="37">
        <f ca="1">('Win-Draw-Loss'!$D$38+(('Win-Draw-Loss'!$D$39-'Win-Draw-Loss'!$D$38)*E8851)+('Win-Draw-Loss'!$D$38+(('Win-Draw-Loss'!$D$39-'Win-Draw-Loss'!$D$38)*F8851)))/2</f>
        <v>36.203438624786344</v>
      </c>
      <c r="H8851" s="37"/>
      <c r="I8851" s="3">
        <f ca="1">(G8851-C8851)*600/'Win-Draw-Loss'!$B$42</f>
        <v>30.913542225927685</v>
      </c>
    </row>
    <row r="8852" spans="1:9" x14ac:dyDescent="0.25">
      <c r="A8852" s="33">
        <f t="shared" ca="1" si="276"/>
        <v>0.36599261645585668</v>
      </c>
      <c r="B8852" s="33">
        <f t="shared" ca="1" si="276"/>
        <v>0.12470016982221821</v>
      </c>
      <c r="C8852" s="37">
        <f ca="1">('Win-Draw-Loss'!$B$38+(('Win-Draw-Loss'!$B$39-'Win-Draw-Loss'!$B$38)*A8852)+('Win-Draw-Loss'!$B$38+(('Win-Draw-Loss'!$B$39-'Win-Draw-Loss'!$B$38)*B8852)))/2</f>
        <v>14.906927862780748</v>
      </c>
      <c r="E8852" s="33">
        <f t="shared" ca="1" si="277"/>
        <v>0.2142162770230488</v>
      </c>
      <c r="F8852" s="33">
        <f t="shared" ca="1" si="277"/>
        <v>0.23493678814364061</v>
      </c>
      <c r="G8852" s="37">
        <f ca="1">('Win-Draw-Loss'!$D$38+(('Win-Draw-Loss'!$D$39-'Win-Draw-Loss'!$D$38)*E8852)+('Win-Draw-Loss'!$D$38+(('Win-Draw-Loss'!$D$39-'Win-Draw-Loss'!$D$38)*F8852)))/2</f>
        <v>21.737295977500342</v>
      </c>
      <c r="H8852" s="37"/>
      <c r="I8852" s="3">
        <f ca="1">(G8852-C8852)*600/'Win-Draw-Loss'!$B$42</f>
        <v>13.660736229439186</v>
      </c>
    </row>
    <row r="8853" spans="1:9" x14ac:dyDescent="0.25">
      <c r="A8853" s="33">
        <f t="shared" ca="1" si="276"/>
        <v>0.51274058225575925</v>
      </c>
      <c r="B8853" s="33">
        <f t="shared" ca="1" si="276"/>
        <v>0.9763379180618138</v>
      </c>
      <c r="C8853" s="37">
        <f ca="1">('Win-Draw-Loss'!$B$38+(('Win-Draw-Loss'!$B$39-'Win-Draw-Loss'!$B$38)*A8853)+('Win-Draw-Loss'!$B$38+(('Win-Draw-Loss'!$B$39-'Win-Draw-Loss'!$B$38)*B8853)))/2</f>
        <v>24.890785003175729</v>
      </c>
      <c r="E8853" s="33">
        <f t="shared" ca="1" si="277"/>
        <v>1.8440146620602449E-2</v>
      </c>
      <c r="F8853" s="33">
        <f t="shared" ca="1" si="277"/>
        <v>1.2479671184548846E-2</v>
      </c>
      <c r="G8853" s="37">
        <f ca="1">('Win-Draw-Loss'!$D$38+(('Win-Draw-Loss'!$D$39-'Win-Draw-Loss'!$D$38)*E8853)+('Win-Draw-Loss'!$D$38+(('Win-Draw-Loss'!$D$39-'Win-Draw-Loss'!$D$38)*F8853)))/2</f>
        <v>15.463797267077268</v>
      </c>
      <c r="H8853" s="37"/>
      <c r="I8853" s="3">
        <f ca="1">(G8853-C8853)*600/'Win-Draw-Loss'!$B$42</f>
        <v>-18.853975472196922</v>
      </c>
    </row>
    <row r="8854" spans="1:9" x14ac:dyDescent="0.25">
      <c r="A8854" s="33">
        <f t="shared" ca="1" si="276"/>
        <v>0.35221733653579557</v>
      </c>
      <c r="B8854" s="33">
        <f t="shared" ca="1" si="276"/>
        <v>0.93995928527725259</v>
      </c>
      <c r="C8854" s="37">
        <f ca="1">('Win-Draw-Loss'!$B$38+(('Win-Draw-Loss'!$B$39-'Win-Draw-Loss'!$B$38)*A8854)+('Win-Draw-Loss'!$B$38+(('Win-Draw-Loss'!$B$39-'Win-Draw-Loss'!$B$38)*B8854)))/2</f>
        <v>22.921766218130482</v>
      </c>
      <c r="E8854" s="33">
        <f t="shared" ca="1" si="277"/>
        <v>0.83318419264948451</v>
      </c>
      <c r="F8854" s="33">
        <f t="shared" ca="1" si="277"/>
        <v>0.86490909906306357</v>
      </c>
      <c r="G8854" s="37">
        <f ca="1">('Win-Draw-Loss'!$D$38+(('Win-Draw-Loss'!$D$39-'Win-Draw-Loss'!$D$38)*E8854)+('Win-Draw-Loss'!$D$38+(('Win-Draw-Loss'!$D$39-'Win-Draw-Loss'!$D$38)*F8854)))/2</f>
        <v>40.471399375688222</v>
      </c>
      <c r="H8854" s="37"/>
      <c r="I8854" s="3">
        <f ca="1">(G8854-C8854)*600/'Win-Draw-Loss'!$B$42</f>
        <v>35.099266315115479</v>
      </c>
    </row>
    <row r="8855" spans="1:9" x14ac:dyDescent="0.25">
      <c r="A8855" s="33">
        <f t="shared" ca="1" si="276"/>
        <v>0.37914524540305583</v>
      </c>
      <c r="B8855" s="33">
        <f t="shared" ca="1" si="276"/>
        <v>0.42745711530054831</v>
      </c>
      <c r="C8855" s="37">
        <f ca="1">('Win-Draw-Loss'!$B$38+(('Win-Draw-Loss'!$B$39-'Win-Draw-Loss'!$B$38)*A8855)+('Win-Draw-Loss'!$B$38+(('Win-Draw-Loss'!$B$39-'Win-Draw-Loss'!$B$38)*B8855)))/2</f>
        <v>18.06602360703604</v>
      </c>
      <c r="E8855" s="33">
        <f t="shared" ca="1" si="277"/>
        <v>0.71006409296305972</v>
      </c>
      <c r="F8855" s="33">
        <f t="shared" ca="1" si="277"/>
        <v>0.9213293090499618</v>
      </c>
      <c r="G8855" s="37">
        <f ca="1">('Win-Draw-Loss'!$D$38+(('Win-Draw-Loss'!$D$39-'Win-Draw-Loss'!$D$38)*E8855)+('Win-Draw-Loss'!$D$38+(('Win-Draw-Loss'!$D$39-'Win-Draw-Loss'!$D$38)*F8855)))/2</f>
        <v>39.470901030195321</v>
      </c>
      <c r="H8855" s="37"/>
      <c r="I8855" s="3">
        <f ca="1">(G8855-C8855)*600/'Win-Draw-Loss'!$B$42</f>
        <v>42.809754846318562</v>
      </c>
    </row>
    <row r="8856" spans="1:9" x14ac:dyDescent="0.25">
      <c r="A8856" s="33">
        <f t="shared" ca="1" si="276"/>
        <v>0.58080074173626928</v>
      </c>
      <c r="B8856" s="33">
        <f t="shared" ca="1" si="276"/>
        <v>0.45569848611942965</v>
      </c>
      <c r="C8856" s="37">
        <f ca="1">('Win-Draw-Loss'!$B$38+(('Win-Draw-Loss'!$B$39-'Win-Draw-Loss'!$B$38)*A8856)+('Win-Draw-Loss'!$B$38+(('Win-Draw-Loss'!$B$39-'Win-Draw-Loss'!$B$38)*B8856)))/2</f>
        <v>20.36499227855699</v>
      </c>
      <c r="E8856" s="33">
        <f t="shared" ca="1" si="277"/>
        <v>0.56261242361273156</v>
      </c>
      <c r="F8856" s="33">
        <f t="shared" ca="1" si="277"/>
        <v>0.57685653007292714</v>
      </c>
      <c r="G8856" s="37">
        <f ca="1">('Win-Draw-Loss'!$D$38+(('Win-Draw-Loss'!$D$39-'Win-Draw-Loss'!$D$38)*E8856)+('Win-Draw-Loss'!$D$38+(('Win-Draw-Loss'!$D$39-'Win-Draw-Loss'!$D$38)*F8856)))/2</f>
        <v>32.092034305284884</v>
      </c>
      <c r="H8856" s="37"/>
      <c r="I8856" s="3">
        <f ca="1">(G8856-C8856)*600/'Win-Draw-Loss'!$B$42</f>
        <v>23.454084053455787</v>
      </c>
    </row>
    <row r="8857" spans="1:9" x14ac:dyDescent="0.25">
      <c r="A8857" s="33">
        <f t="shared" ca="1" si="276"/>
        <v>0.57094955166864847</v>
      </c>
      <c r="B8857" s="33">
        <f t="shared" ca="1" si="276"/>
        <v>0.44492855981540858</v>
      </c>
      <c r="C8857" s="37">
        <f ca="1">('Win-Draw-Loss'!$B$38+(('Win-Draw-Loss'!$B$39-'Win-Draw-Loss'!$B$38)*A8857)+('Win-Draw-Loss'!$B$38+(('Win-Draw-Loss'!$B$39-'Win-Draw-Loss'!$B$38)*B8857)))/2</f>
        <v>20.158781114840572</v>
      </c>
      <c r="E8857" s="33">
        <f t="shared" ca="1" si="277"/>
        <v>0.75164675316489593</v>
      </c>
      <c r="F8857" s="33">
        <f t="shared" ca="1" si="277"/>
        <v>0.58675500131659952</v>
      </c>
      <c r="G8857" s="37">
        <f ca="1">('Win-Draw-Loss'!$D$38+(('Win-Draw-Loss'!$D$39-'Win-Draw-Loss'!$D$38)*E8857)+('Win-Draw-Loss'!$D$38+(('Win-Draw-Loss'!$D$39-'Win-Draw-Loss'!$D$38)*F8857)))/2</f>
        <v>35.076026317222428</v>
      </c>
      <c r="H8857" s="37"/>
      <c r="I8857" s="3">
        <f ca="1">(G8857-C8857)*600/'Win-Draw-Loss'!$B$42</f>
        <v>29.834490404763709</v>
      </c>
    </row>
    <row r="8858" spans="1:9" x14ac:dyDescent="0.25">
      <c r="A8858" s="33">
        <f t="shared" ca="1" si="276"/>
        <v>0.23131255406239892</v>
      </c>
      <c r="B8858" s="33">
        <f t="shared" ca="1" si="276"/>
        <v>4.3778763329771486E-2</v>
      </c>
      <c r="C8858" s="37">
        <f ca="1">('Win-Draw-Loss'!$B$38+(('Win-Draw-Loss'!$B$39-'Win-Draw-Loss'!$B$38)*A8858)+('Win-Draw-Loss'!$B$38+(('Win-Draw-Loss'!$B$39-'Win-Draw-Loss'!$B$38)*B8858)))/2</f>
        <v>12.750913173921704</v>
      </c>
      <c r="E8858" s="33">
        <f t="shared" ca="1" si="277"/>
        <v>8.6921146462857424E-2</v>
      </c>
      <c r="F8858" s="33">
        <f t="shared" ca="1" si="277"/>
        <v>0.94037032136389609</v>
      </c>
      <c r="G8858" s="37">
        <f ca="1">('Win-Draw-Loss'!$D$38+(('Win-Draw-Loss'!$D$39-'Win-Draw-Loss'!$D$38)*E8858)+('Win-Draw-Loss'!$D$38+(('Win-Draw-Loss'!$D$39-'Win-Draw-Loss'!$D$38)*F8858)))/2</f>
        <v>30.409372017401303</v>
      </c>
      <c r="H8858" s="37"/>
      <c r="I8858" s="3">
        <f ca="1">(G8858-C8858)*600/'Win-Draw-Loss'!$B$42</f>
        <v>35.316917686959201</v>
      </c>
    </row>
    <row r="8859" spans="1:9" x14ac:dyDescent="0.25">
      <c r="A8859" s="33">
        <f t="shared" ca="1" si="276"/>
        <v>0.22776072261403901</v>
      </c>
      <c r="B8859" s="33">
        <f t="shared" ca="1" si="276"/>
        <v>6.7746124938984353E-2</v>
      </c>
      <c r="C8859" s="37">
        <f ca="1">('Win-Draw-Loss'!$B$38+(('Win-Draw-Loss'!$B$39-'Win-Draw-Loss'!$B$38)*A8859)+('Win-Draw-Loss'!$B$38+(('Win-Draw-Loss'!$B$39-'Win-Draw-Loss'!$B$38)*B8859)))/2</f>
        <v>12.955068475530233</v>
      </c>
      <c r="E8859" s="33">
        <f t="shared" ca="1" si="277"/>
        <v>0.58108705392472149</v>
      </c>
      <c r="F8859" s="33">
        <f t="shared" ca="1" si="277"/>
        <v>0.31004001903283884</v>
      </c>
      <c r="G8859" s="37">
        <f ca="1">('Win-Draw-Loss'!$D$38+(('Win-Draw-Loss'!$D$39-'Win-Draw-Loss'!$D$38)*E8859)+('Win-Draw-Loss'!$D$38+(('Win-Draw-Loss'!$D$39-'Win-Draw-Loss'!$D$38)*F8859)))/2</f>
        <v>28.366906094363404</v>
      </c>
      <c r="H8859" s="37"/>
      <c r="I8859" s="3">
        <f ca="1">(G8859-C8859)*600/'Win-Draw-Loss'!$B$42</f>
        <v>30.823675237666347</v>
      </c>
    </row>
    <row r="8860" spans="1:9" x14ac:dyDescent="0.25">
      <c r="A8860" s="33">
        <f t="shared" ca="1" si="276"/>
        <v>0.77538620662122149</v>
      </c>
      <c r="B8860" s="33">
        <f t="shared" ca="1" si="276"/>
        <v>0.67983479034555439</v>
      </c>
      <c r="C8860" s="37">
        <f ca="1">('Win-Draw-Loss'!$B$38+(('Win-Draw-Loss'!$B$39-'Win-Draw-Loss'!$B$38)*A8860)+('Win-Draw-Loss'!$B$38+(('Win-Draw-Loss'!$B$39-'Win-Draw-Loss'!$B$38)*B8860)))/2</f>
        <v>24.552209969667757</v>
      </c>
      <c r="E8860" s="33">
        <f t="shared" ca="1" si="277"/>
        <v>0.57657323512342973</v>
      </c>
      <c r="F8860" s="33">
        <f t="shared" ca="1" si="277"/>
        <v>0.50365581094600675</v>
      </c>
      <c r="G8860" s="37">
        <f ca="1">('Win-Draw-Loss'!$D$38+(('Win-Draw-Loss'!$D$39-'Win-Draw-Loss'!$D$38)*E8860)+('Win-Draw-Loss'!$D$38+(('Win-Draw-Loss'!$D$39-'Win-Draw-Loss'!$D$38)*F8860)))/2</f>
        <v>31.203435691041545</v>
      </c>
      <c r="H8860" s="37"/>
      <c r="I8860" s="3">
        <f ca="1">(G8860-C8860)*600/'Win-Draw-Loss'!$B$42</f>
        <v>13.302451442747575</v>
      </c>
    </row>
    <row r="8861" spans="1:9" x14ac:dyDescent="0.25">
      <c r="A8861" s="33">
        <f t="shared" ca="1" si="276"/>
        <v>0.15330395783277073</v>
      </c>
      <c r="B8861" s="33">
        <f t="shared" ca="1" si="276"/>
        <v>0.12546265876389695</v>
      </c>
      <c r="C8861" s="37">
        <f ca="1">('Win-Draw-Loss'!$B$38+(('Win-Draw-Loss'!$B$39-'Win-Draw-Loss'!$B$38)*A8861)+('Win-Draw-Loss'!$B$38+(('Win-Draw-Loss'!$B$39-'Win-Draw-Loss'!$B$38)*B8861)))/2</f>
        <v>12.787666165966677</v>
      </c>
      <c r="E8861" s="33">
        <f t="shared" ca="1" si="277"/>
        <v>0.77234799790524677</v>
      </c>
      <c r="F8861" s="33">
        <f t="shared" ca="1" si="277"/>
        <v>0.33319256319510127</v>
      </c>
      <c r="G8861" s="37">
        <f ca="1">('Win-Draw-Loss'!$D$38+(('Win-Draw-Loss'!$D$39-'Win-Draw-Loss'!$D$38)*E8861)+('Win-Draw-Loss'!$D$38+(('Win-Draw-Loss'!$D$39-'Win-Draw-Loss'!$D$38)*F8861)))/2</f>
        <v>31.583108416505219</v>
      </c>
      <c r="H8861" s="37"/>
      <c r="I8861" s="3">
        <f ca="1">(G8861-C8861)*600/'Win-Draw-Loss'!$B$42</f>
        <v>37.590884501077085</v>
      </c>
    </row>
    <row r="8862" spans="1:9" x14ac:dyDescent="0.25">
      <c r="A8862" s="33">
        <f t="shared" ca="1" si="276"/>
        <v>0.56634939024423292</v>
      </c>
      <c r="B8862" s="33">
        <f t="shared" ca="1" si="276"/>
        <v>0.12228763647020546</v>
      </c>
      <c r="C8862" s="37">
        <f ca="1">('Win-Draw-Loss'!$B$38+(('Win-Draw-Loss'!$B$39-'Win-Draw-Loss'!$B$38)*A8862)+('Win-Draw-Loss'!$B$38+(('Win-Draw-Loss'!$B$39-'Win-Draw-Loss'!$B$38)*B8862)))/2</f>
        <v>16.886370267144386</v>
      </c>
      <c r="E8862" s="33">
        <f t="shared" ca="1" si="277"/>
        <v>0.24032476706568451</v>
      </c>
      <c r="F8862" s="33">
        <f t="shared" ca="1" si="277"/>
        <v>0.56070305081602179</v>
      </c>
      <c r="G8862" s="37">
        <f ca="1">('Win-Draw-Loss'!$D$38+(('Win-Draw-Loss'!$D$39-'Win-Draw-Loss'!$D$38)*E8862)+('Win-Draw-Loss'!$D$38+(('Win-Draw-Loss'!$D$39-'Win-Draw-Loss'!$D$38)*F8862)))/2</f>
        <v>27.015417268225594</v>
      </c>
      <c r="H8862" s="37"/>
      <c r="I8862" s="3">
        <f ca="1">(G8862-C8862)*600/'Win-Draw-Loss'!$B$42</f>
        <v>20.258094002162416</v>
      </c>
    </row>
    <row r="8863" spans="1:9" x14ac:dyDescent="0.25">
      <c r="A8863" s="33">
        <f t="shared" ca="1" si="276"/>
        <v>0.98782640681142431</v>
      </c>
      <c r="B8863" s="33">
        <f t="shared" ca="1" si="276"/>
        <v>0.96260838252017578</v>
      </c>
      <c r="C8863" s="37">
        <f ca="1">('Win-Draw-Loss'!$B$38+(('Win-Draw-Loss'!$B$39-'Win-Draw-Loss'!$B$38)*A8863)+('Win-Draw-Loss'!$B$38+(('Win-Draw-Loss'!$B$39-'Win-Draw-Loss'!$B$38)*B8863)))/2</f>
        <v>29.504347893316002</v>
      </c>
      <c r="E8863" s="33">
        <f t="shared" ca="1" si="277"/>
        <v>0.33226258273552556</v>
      </c>
      <c r="F8863" s="33">
        <f t="shared" ca="1" si="277"/>
        <v>0.2252461742861791</v>
      </c>
      <c r="G8863" s="37">
        <f ca="1">('Win-Draw-Loss'!$D$38+(('Win-Draw-Loss'!$D$39-'Win-Draw-Loss'!$D$38)*E8863)+('Win-Draw-Loss'!$D$38+(('Win-Draw-Loss'!$D$39-'Win-Draw-Loss'!$D$38)*F8863)))/2</f>
        <v>23.362631355325568</v>
      </c>
      <c r="H8863" s="37"/>
      <c r="I8863" s="3">
        <f ca="1">(G8863-C8863)*600/'Win-Draw-Loss'!$B$42</f>
        <v>-12.283433075980867</v>
      </c>
    </row>
    <row r="8864" spans="1:9" x14ac:dyDescent="0.25">
      <c r="A8864" s="33">
        <f t="shared" ca="1" si="276"/>
        <v>0.33033167365907945</v>
      </c>
      <c r="B8864" s="33">
        <f t="shared" ca="1" si="276"/>
        <v>0.17326790492205435</v>
      </c>
      <c r="C8864" s="37">
        <f ca="1">('Win-Draw-Loss'!$B$38+(('Win-Draw-Loss'!$B$39-'Win-Draw-Loss'!$B$38)*A8864)+('Win-Draw-Loss'!$B$38+(('Win-Draw-Loss'!$B$39-'Win-Draw-Loss'!$B$38)*B8864)))/2</f>
        <v>15.035995785811338</v>
      </c>
      <c r="E8864" s="33">
        <f t="shared" ca="1" si="277"/>
        <v>0.504702085850807</v>
      </c>
      <c r="F8864" s="33">
        <f t="shared" ca="1" si="277"/>
        <v>0.33991880078073888</v>
      </c>
      <c r="G8864" s="37">
        <f ca="1">('Win-Draw-Loss'!$D$38+(('Win-Draw-Loss'!$D$39-'Win-Draw-Loss'!$D$38)*E8864)+('Win-Draw-Loss'!$D$38+(('Win-Draw-Loss'!$D$39-'Win-Draw-Loss'!$D$38)*F8864)))/2</f>
        <v>27.669313299473188</v>
      </c>
      <c r="H8864" s="37"/>
      <c r="I8864" s="3">
        <f ca="1">(G8864-C8864)*600/'Win-Draw-Loss'!$B$42</f>
        <v>25.266635027323701</v>
      </c>
    </row>
    <row r="8865" spans="1:9" x14ac:dyDescent="0.25">
      <c r="A8865" s="33">
        <f t="shared" ca="1" si="276"/>
        <v>0.41105192332373841</v>
      </c>
      <c r="B8865" s="33">
        <f t="shared" ca="1" si="276"/>
        <v>0.88882083392001909</v>
      </c>
      <c r="C8865" s="37">
        <f ca="1">('Win-Draw-Loss'!$B$38+(('Win-Draw-Loss'!$B$39-'Win-Draw-Loss'!$B$38)*A8865)+('Win-Draw-Loss'!$B$38+(('Win-Draw-Loss'!$B$39-'Win-Draw-Loss'!$B$38)*B8865)))/2</f>
        <v>22.998727572437573</v>
      </c>
      <c r="E8865" s="33">
        <f t="shared" ca="1" si="277"/>
        <v>0.29869578378462081</v>
      </c>
      <c r="F8865" s="33">
        <f t="shared" ca="1" si="277"/>
        <v>0.27779352590777562</v>
      </c>
      <c r="G8865" s="37">
        <f ca="1">('Win-Draw-Loss'!$D$38+(('Win-Draw-Loss'!$D$39-'Win-Draw-Loss'!$D$38)*E8865)+('Win-Draw-Loss'!$D$38+(('Win-Draw-Loss'!$D$39-'Win-Draw-Loss'!$D$38)*F8865)))/2</f>
        <v>23.647339645385944</v>
      </c>
      <c r="H8865" s="37"/>
      <c r="I8865" s="3">
        <f ca="1">(G8865-C8865)*600/'Win-Draw-Loss'!$B$42</f>
        <v>1.2972241458967417</v>
      </c>
    </row>
    <row r="8866" spans="1:9" x14ac:dyDescent="0.25">
      <c r="A8866" s="33">
        <f t="shared" ca="1" si="276"/>
        <v>0.87070163433374259</v>
      </c>
      <c r="B8866" s="33">
        <f t="shared" ca="1" si="276"/>
        <v>0.80595569551565538</v>
      </c>
      <c r="C8866" s="37">
        <f ca="1">('Win-Draw-Loss'!$B$38+(('Win-Draw-Loss'!$B$39-'Win-Draw-Loss'!$B$38)*A8866)+('Win-Draw-Loss'!$B$38+(('Win-Draw-Loss'!$B$39-'Win-Draw-Loss'!$B$38)*B8866)))/2</f>
        <v>26.766573298493981</v>
      </c>
      <c r="E8866" s="33">
        <f t="shared" ca="1" si="277"/>
        <v>0.34655912816002477</v>
      </c>
      <c r="F8866" s="33">
        <f t="shared" ca="1" si="277"/>
        <v>0.10860762011710723</v>
      </c>
      <c r="G8866" s="37">
        <f ca="1">('Win-Draw-Loss'!$D$38+(('Win-Draw-Loss'!$D$39-'Win-Draw-Loss'!$D$38)*E8866)+('Win-Draw-Loss'!$D$38+(('Win-Draw-Loss'!$D$39-'Win-Draw-Loss'!$D$38)*F8866)))/2</f>
        <v>21.827501224156979</v>
      </c>
      <c r="H8866" s="37"/>
      <c r="I8866" s="3">
        <f ca="1">(G8866-C8866)*600/'Win-Draw-Loss'!$B$42</f>
        <v>-9.8781441486740036</v>
      </c>
    </row>
    <row r="8867" spans="1:9" x14ac:dyDescent="0.25">
      <c r="A8867" s="33">
        <f t="shared" ca="1" si="276"/>
        <v>0.5359835185202998</v>
      </c>
      <c r="B8867" s="33">
        <f t="shared" ca="1" si="276"/>
        <v>0.61486977847705215</v>
      </c>
      <c r="C8867" s="37">
        <f ca="1">('Win-Draw-Loss'!$B$38+(('Win-Draw-Loss'!$B$39-'Win-Draw-Loss'!$B$38)*A8867)+('Win-Draw-Loss'!$B$38+(('Win-Draw-Loss'!$B$39-'Win-Draw-Loss'!$B$38)*B8867)))/2</f>
        <v>21.508532969973523</v>
      </c>
      <c r="E8867" s="33">
        <f t="shared" ca="1" si="277"/>
        <v>0.16930457636526153</v>
      </c>
      <c r="F8867" s="33">
        <f t="shared" ca="1" si="277"/>
        <v>0.99845803146451262</v>
      </c>
      <c r="G8867" s="37">
        <f ca="1">('Win-Draw-Loss'!$D$38+(('Win-Draw-Loss'!$D$39-'Win-Draw-Loss'!$D$38)*E8867)+('Win-Draw-Loss'!$D$38+(('Win-Draw-Loss'!$D$39-'Win-Draw-Loss'!$D$38)*F8867)))/2</f>
        <v>32.516439117446609</v>
      </c>
      <c r="H8867" s="37"/>
      <c r="I8867" s="3">
        <f ca="1">(G8867-C8867)*600/'Win-Draw-Loss'!$B$42</f>
        <v>22.015812294946173</v>
      </c>
    </row>
    <row r="8868" spans="1:9" x14ac:dyDescent="0.25">
      <c r="A8868" s="33">
        <f t="shared" ca="1" si="276"/>
        <v>0.25870163021119363</v>
      </c>
      <c r="B8868" s="33">
        <f t="shared" ca="1" si="276"/>
        <v>0.19888222403367095</v>
      </c>
      <c r="C8868" s="37">
        <f ca="1">('Win-Draw-Loss'!$B$38+(('Win-Draw-Loss'!$B$39-'Win-Draw-Loss'!$B$38)*A8868)+('Win-Draw-Loss'!$B$38+(('Win-Draw-Loss'!$B$39-'Win-Draw-Loss'!$B$38)*B8868)))/2</f>
        <v>14.575838542448647</v>
      </c>
      <c r="E8868" s="33">
        <f t="shared" ca="1" si="277"/>
        <v>0.14310266880795441</v>
      </c>
      <c r="F8868" s="33">
        <f t="shared" ca="1" si="277"/>
        <v>0.81268907488186293</v>
      </c>
      <c r="G8868" s="37">
        <f ca="1">('Win-Draw-Loss'!$D$38+(('Win-Draw-Loss'!$D$39-'Win-Draw-Loss'!$D$38)*E8868)+('Win-Draw-Loss'!$D$38+(('Win-Draw-Loss'!$D$39-'Win-Draw-Loss'!$D$38)*F8868)))/2</f>
        <v>29.336876155347259</v>
      </c>
      <c r="H8868" s="37"/>
      <c r="I8868" s="3">
        <f ca="1">(G8868-C8868)*600/'Win-Draw-Loss'!$B$42</f>
        <v>29.522075225797224</v>
      </c>
    </row>
    <row r="8869" spans="1:9" x14ac:dyDescent="0.25">
      <c r="A8869" s="33">
        <f t="shared" ca="1" si="276"/>
        <v>0.20528864454636286</v>
      </c>
      <c r="B8869" s="33">
        <f t="shared" ca="1" si="276"/>
        <v>0.26451102469146104</v>
      </c>
      <c r="C8869" s="37">
        <f ca="1">('Win-Draw-Loss'!$B$38+(('Win-Draw-Loss'!$B$39-'Win-Draw-Loss'!$B$38)*A8869)+('Win-Draw-Loss'!$B$38+(('Win-Draw-Loss'!$B$39-'Win-Draw-Loss'!$B$38)*B8869)))/2</f>
        <v>14.69799669237824</v>
      </c>
      <c r="E8869" s="33">
        <f t="shared" ca="1" si="277"/>
        <v>0.43467920709105357</v>
      </c>
      <c r="F8869" s="33">
        <f t="shared" ca="1" si="277"/>
        <v>5.7738546847292405E-2</v>
      </c>
      <c r="G8869" s="37">
        <f ca="1">('Win-Draw-Loss'!$D$38+(('Win-Draw-Loss'!$D$39-'Win-Draw-Loss'!$D$38)*E8869)+('Win-Draw-Loss'!$D$38+(('Win-Draw-Loss'!$D$39-'Win-Draw-Loss'!$D$38)*F8869)))/2</f>
        <v>22.386266309075189</v>
      </c>
      <c r="H8869" s="37"/>
      <c r="I8869" s="3">
        <f ca="1">(G8869-C8869)*600/'Win-Draw-Loss'!$B$42</f>
        <v>15.376539233393899</v>
      </c>
    </row>
    <row r="8870" spans="1:9" x14ac:dyDescent="0.25">
      <c r="A8870" s="33">
        <f t="shared" ca="1" si="276"/>
        <v>0.77559423197402433</v>
      </c>
      <c r="B8870" s="33">
        <f t="shared" ca="1" si="276"/>
        <v>0.59054452992317041</v>
      </c>
      <c r="C8870" s="37">
        <f ca="1">('Win-Draw-Loss'!$B$38+(('Win-Draw-Loss'!$B$39-'Win-Draw-Loss'!$B$38)*A8870)+('Win-Draw-Loss'!$B$38+(('Win-Draw-Loss'!$B$39-'Win-Draw-Loss'!$B$38)*B8870)))/2</f>
        <v>23.661387618971947</v>
      </c>
      <c r="E8870" s="33">
        <f t="shared" ca="1" si="277"/>
        <v>0.27495933161012431</v>
      </c>
      <c r="F8870" s="33">
        <f t="shared" ca="1" si="277"/>
        <v>0.50823878005345524</v>
      </c>
      <c r="G8870" s="37">
        <f ca="1">('Win-Draw-Loss'!$D$38+(('Win-Draw-Loss'!$D$39-'Win-Draw-Loss'!$D$38)*E8870)+('Win-Draw-Loss'!$D$38+(('Win-Draw-Loss'!$D$39-'Win-Draw-Loss'!$D$38)*F8870)))/2</f>
        <v>26.747971674953693</v>
      </c>
      <c r="H8870" s="37"/>
      <c r="I8870" s="3">
        <f ca="1">(G8870-C8870)*600/'Win-Draw-Loss'!$B$42</f>
        <v>6.1731681119634914</v>
      </c>
    </row>
    <row r="8871" spans="1:9" x14ac:dyDescent="0.25">
      <c r="A8871" s="33">
        <f t="shared" ca="1" si="276"/>
        <v>0.99734005645823298</v>
      </c>
      <c r="B8871" s="33">
        <f t="shared" ca="1" si="276"/>
        <v>0.63173709774721831</v>
      </c>
      <c r="C8871" s="37">
        <f ca="1">('Win-Draw-Loss'!$B$38+(('Win-Draw-Loss'!$B$39-'Win-Draw-Loss'!$B$38)*A8871)+('Win-Draw-Loss'!$B$38+(('Win-Draw-Loss'!$B$39-'Win-Draw-Loss'!$B$38)*B8871)))/2</f>
        <v>26.290771542054514</v>
      </c>
      <c r="E8871" s="33">
        <f t="shared" ca="1" si="277"/>
        <v>0.92324558582668625</v>
      </c>
      <c r="F8871" s="33">
        <f t="shared" ca="1" si="277"/>
        <v>0.96954923737028864</v>
      </c>
      <c r="G8871" s="37">
        <f ca="1">('Win-Draw-Loss'!$D$38+(('Win-Draw-Loss'!$D$39-'Win-Draw-Loss'!$D$38)*E8871)+('Win-Draw-Loss'!$D$38+(('Win-Draw-Loss'!$D$39-'Win-Draw-Loss'!$D$38)*F8871)))/2</f>
        <v>43.391922347954619</v>
      </c>
      <c r="H8871" s="37"/>
      <c r="I8871" s="3">
        <f ca="1">(G8871-C8871)*600/'Win-Draw-Loss'!$B$42</f>
        <v>34.202301611800209</v>
      </c>
    </row>
    <row r="8872" spans="1:9" x14ac:dyDescent="0.25">
      <c r="A8872" s="33">
        <f t="shared" ca="1" si="276"/>
        <v>0.67980002926820315</v>
      </c>
      <c r="B8872" s="33">
        <f t="shared" ca="1" si="276"/>
        <v>7.4605491049683503E-2</v>
      </c>
      <c r="C8872" s="37">
        <f ca="1">('Win-Draw-Loss'!$B$38+(('Win-Draw-Loss'!$B$39-'Win-Draw-Loss'!$B$38)*A8872)+('Win-Draw-Loss'!$B$38+(('Win-Draw-Loss'!$B$39-'Win-Draw-Loss'!$B$38)*B8872)))/2</f>
        <v>17.544055203178868</v>
      </c>
      <c r="E8872" s="33">
        <f t="shared" ca="1" si="277"/>
        <v>0.91911989837728114</v>
      </c>
      <c r="F8872" s="33">
        <f t="shared" ca="1" si="277"/>
        <v>0.79785477832417506</v>
      </c>
      <c r="G8872" s="37">
        <f ca="1">('Win-Draw-Loss'!$D$38+(('Win-Draw-Loss'!$D$39-'Win-Draw-Loss'!$D$38)*E8872)+('Win-Draw-Loss'!$D$38+(('Win-Draw-Loss'!$D$39-'Win-Draw-Loss'!$D$38)*F8872)))/2</f>
        <v>40.754620150521845</v>
      </c>
      <c r="H8872" s="37"/>
      <c r="I8872" s="3">
        <f ca="1">(G8872-C8872)*600/'Win-Draw-Loss'!$B$42</f>
        <v>46.421129894685954</v>
      </c>
    </row>
    <row r="8873" spans="1:9" x14ac:dyDescent="0.25">
      <c r="A8873" s="33">
        <f t="shared" ca="1" si="276"/>
        <v>0.41954397038183922</v>
      </c>
      <c r="B8873" s="33">
        <f t="shared" ca="1" si="276"/>
        <v>0.15126260799784819</v>
      </c>
      <c r="C8873" s="37">
        <f ca="1">('Win-Draw-Loss'!$B$38+(('Win-Draw-Loss'!$B$39-'Win-Draw-Loss'!$B$38)*A8873)+('Win-Draw-Loss'!$B$38+(('Win-Draw-Loss'!$B$39-'Win-Draw-Loss'!$B$38)*B8873)))/2</f>
        <v>15.708065783796874</v>
      </c>
      <c r="E8873" s="33">
        <f t="shared" ca="1" si="277"/>
        <v>0.57630321795863404</v>
      </c>
      <c r="F8873" s="33">
        <f t="shared" ca="1" si="277"/>
        <v>0.26032580779552139</v>
      </c>
      <c r="G8873" s="37">
        <f ca="1">('Win-Draw-Loss'!$D$38+(('Win-Draw-Loss'!$D$39-'Win-Draw-Loss'!$D$38)*E8873)+('Win-Draw-Loss'!$D$38+(('Win-Draw-Loss'!$D$39-'Win-Draw-Loss'!$D$38)*F8873)))/2</f>
        <v>27.549435386312332</v>
      </c>
      <c r="H8873" s="37"/>
      <c r="I8873" s="3">
        <f ca="1">(G8873-C8873)*600/'Win-Draw-Loss'!$B$42</f>
        <v>23.682739205030916</v>
      </c>
    </row>
    <row r="8874" spans="1:9" x14ac:dyDescent="0.25">
      <c r="A8874" s="33">
        <f t="shared" ca="1" si="276"/>
        <v>3.8921209215300179E-2</v>
      </c>
      <c r="B8874" s="33">
        <f t="shared" ca="1" si="276"/>
        <v>1.3002824369838906E-2</v>
      </c>
      <c r="C8874" s="37">
        <f ca="1">('Win-Draw-Loss'!$B$38+(('Win-Draw-Loss'!$B$39-'Win-Draw-Loss'!$B$38)*A8874)+('Win-Draw-Loss'!$B$38+(('Win-Draw-Loss'!$B$39-'Win-Draw-Loss'!$B$38)*B8874)))/2</f>
        <v>10.519240335851391</v>
      </c>
      <c r="E8874" s="33">
        <f t="shared" ca="1" si="277"/>
        <v>0.43051695240911381</v>
      </c>
      <c r="F8874" s="33">
        <f t="shared" ca="1" si="277"/>
        <v>0.61552474757364417</v>
      </c>
      <c r="G8874" s="37">
        <f ca="1">('Win-Draw-Loss'!$D$38+(('Win-Draw-Loss'!$D$39-'Win-Draw-Loss'!$D$38)*E8874)+('Win-Draw-Loss'!$D$38+(('Win-Draw-Loss'!$D$39-'Win-Draw-Loss'!$D$38)*F8874)))/2</f>
        <v>30.690625499741365</v>
      </c>
      <c r="H8874" s="37"/>
      <c r="I8874" s="3">
        <f ca="1">(G8874-C8874)*600/'Win-Draw-Loss'!$B$42</f>
        <v>40.342770327779945</v>
      </c>
    </row>
    <row r="8875" spans="1:9" x14ac:dyDescent="0.25">
      <c r="A8875" s="33">
        <f t="shared" ca="1" si="276"/>
        <v>0.73749864053930148</v>
      </c>
      <c r="B8875" s="33">
        <f t="shared" ca="1" si="276"/>
        <v>5.2037918148720719E-2</v>
      </c>
      <c r="C8875" s="37">
        <f ca="1">('Win-Draw-Loss'!$B$38+(('Win-Draw-Loss'!$B$39-'Win-Draw-Loss'!$B$38)*A8875)+('Win-Draw-Loss'!$B$38+(('Win-Draw-Loss'!$B$39-'Win-Draw-Loss'!$B$38)*B8875)))/2</f>
        <v>17.895365586880224</v>
      </c>
      <c r="E8875" s="33">
        <f t="shared" ca="1" si="277"/>
        <v>0.9136659877145572</v>
      </c>
      <c r="F8875" s="33">
        <f t="shared" ca="1" si="277"/>
        <v>0.52574103812529571</v>
      </c>
      <c r="G8875" s="37">
        <f ca="1">('Win-Draw-Loss'!$D$38+(('Win-Draw-Loss'!$D$39-'Win-Draw-Loss'!$D$38)*E8875)+('Win-Draw-Loss'!$D$38+(('Win-Draw-Loss'!$D$39-'Win-Draw-Loss'!$D$38)*F8875)))/2</f>
        <v>36.591105387597793</v>
      </c>
      <c r="H8875" s="37"/>
      <c r="I8875" s="3">
        <f ca="1">(G8875-C8875)*600/'Win-Draw-Loss'!$B$42</f>
        <v>37.391479601435137</v>
      </c>
    </row>
    <row r="8876" spans="1:9" x14ac:dyDescent="0.25">
      <c r="A8876" s="33">
        <f t="shared" ca="1" si="276"/>
        <v>0.61694873738251177</v>
      </c>
      <c r="B8876" s="33">
        <f t="shared" ca="1" si="276"/>
        <v>0.26541005043647126</v>
      </c>
      <c r="C8876" s="37">
        <f ca="1">('Win-Draw-Loss'!$B$38+(('Win-Draw-Loss'!$B$39-'Win-Draw-Loss'!$B$38)*A8876)+('Win-Draw-Loss'!$B$38+(('Win-Draw-Loss'!$B$39-'Win-Draw-Loss'!$B$38)*B8876)))/2</f>
        <v>18.82358787818983</v>
      </c>
      <c r="E8876" s="33">
        <f t="shared" ca="1" si="277"/>
        <v>0.62279255009877421</v>
      </c>
      <c r="F8876" s="33">
        <f t="shared" ca="1" si="277"/>
        <v>0.81119676799712748</v>
      </c>
      <c r="G8876" s="37">
        <f ca="1">('Win-Draw-Loss'!$D$38+(('Win-Draw-Loss'!$D$39-'Win-Draw-Loss'!$D$38)*E8876)+('Win-Draw-Loss'!$D$38+(('Win-Draw-Loss'!$D$39-'Win-Draw-Loss'!$D$38)*F8876)))/2</f>
        <v>36.509839771438521</v>
      </c>
      <c r="H8876" s="37"/>
      <c r="I8876" s="3">
        <f ca="1">(G8876-C8876)*600/'Win-Draw-Loss'!$B$42</f>
        <v>35.372503786497383</v>
      </c>
    </row>
    <row r="8877" spans="1:9" x14ac:dyDescent="0.25">
      <c r="A8877" s="33">
        <f t="shared" ca="1" si="276"/>
        <v>0.77225639730434348</v>
      </c>
      <c r="B8877" s="33">
        <f t="shared" ca="1" si="276"/>
        <v>0.40219201698090801</v>
      </c>
      <c r="C8877" s="37">
        <f ca="1">('Win-Draw-Loss'!$B$38+(('Win-Draw-Loss'!$B$39-'Win-Draw-Loss'!$B$38)*A8877)+('Win-Draw-Loss'!$B$38+(('Win-Draw-Loss'!$B$39-'Win-Draw-Loss'!$B$38)*B8877)))/2</f>
        <v>21.744484142852514</v>
      </c>
      <c r="E8877" s="33">
        <f t="shared" ca="1" si="277"/>
        <v>0.63845099174540521</v>
      </c>
      <c r="F8877" s="33">
        <f t="shared" ca="1" si="277"/>
        <v>0.18490472733103414</v>
      </c>
      <c r="G8877" s="37">
        <f ca="1">('Win-Draw-Loss'!$D$38+(('Win-Draw-Loss'!$D$39-'Win-Draw-Loss'!$D$38)*E8877)+('Win-Draw-Loss'!$D$38+(('Win-Draw-Loss'!$D$39-'Win-Draw-Loss'!$D$38)*F8877)))/2</f>
        <v>27.350335786146594</v>
      </c>
      <c r="H8877" s="37"/>
      <c r="I8877" s="3">
        <f ca="1">(G8877-C8877)*600/'Win-Draw-Loss'!$B$42</f>
        <v>11.211703286588161</v>
      </c>
    </row>
    <row r="8878" spans="1:9" x14ac:dyDescent="0.25">
      <c r="A8878" s="33">
        <f t="shared" ca="1" si="276"/>
        <v>0.65618435663154551</v>
      </c>
      <c r="B8878" s="33">
        <f t="shared" ca="1" si="276"/>
        <v>0.10795075091944806</v>
      </c>
      <c r="C8878" s="37">
        <f ca="1">('Win-Draw-Loss'!$B$38+(('Win-Draw-Loss'!$B$39-'Win-Draw-Loss'!$B$38)*A8878)+('Win-Draw-Loss'!$B$38+(('Win-Draw-Loss'!$B$39-'Win-Draw-Loss'!$B$38)*B8878)))/2</f>
        <v>17.641351075509935</v>
      </c>
      <c r="E8878" s="33">
        <f t="shared" ca="1" si="277"/>
        <v>0.88492301012932151</v>
      </c>
      <c r="F8878" s="33">
        <f t="shared" ca="1" si="277"/>
        <v>0.19885365193903104</v>
      </c>
      <c r="G8878" s="37">
        <f ca="1">('Win-Draw-Loss'!$D$38+(('Win-Draw-Loss'!$D$39-'Win-Draw-Loss'!$D$38)*E8878)+('Win-Draw-Loss'!$D$38+(('Win-Draw-Loss'!$D$39-'Win-Draw-Loss'!$D$38)*F8878)))/2</f>
        <v>31.25664993102529</v>
      </c>
      <c r="H8878" s="37"/>
      <c r="I8878" s="3">
        <f ca="1">(G8878-C8878)*600/'Win-Draw-Loss'!$B$42</f>
        <v>27.230597711030711</v>
      </c>
    </row>
    <row r="8879" spans="1:9" x14ac:dyDescent="0.25">
      <c r="A8879" s="33">
        <f t="shared" ca="1" si="276"/>
        <v>0.82798410630823716</v>
      </c>
      <c r="B8879" s="33">
        <f t="shared" ca="1" si="276"/>
        <v>0.10714026108170849</v>
      </c>
      <c r="C8879" s="37">
        <f ca="1">('Win-Draw-Loss'!$B$38+(('Win-Draw-Loss'!$B$39-'Win-Draw-Loss'!$B$38)*A8879)+('Win-Draw-Loss'!$B$38+(('Win-Draw-Loss'!$B$39-'Win-Draw-Loss'!$B$38)*B8879)))/2</f>
        <v>19.351243673899457</v>
      </c>
      <c r="E8879" s="33">
        <f t="shared" ca="1" si="277"/>
        <v>1.1092981194084972E-2</v>
      </c>
      <c r="F8879" s="33">
        <f t="shared" ca="1" si="277"/>
        <v>3.3389334977354856E-2</v>
      </c>
      <c r="G8879" s="37">
        <f ca="1">('Win-Draw-Loss'!$D$38+(('Win-Draw-Loss'!$D$39-'Win-Draw-Loss'!$D$38)*E8879)+('Win-Draw-Loss'!$D$38+(('Win-Draw-Loss'!$D$39-'Win-Draw-Loss'!$D$38)*F8879)))/2</f>
        <v>15.667234742571598</v>
      </c>
      <c r="H8879" s="37"/>
      <c r="I8879" s="3">
        <f ca="1">(G8879-C8879)*600/'Win-Draw-Loss'!$B$42</f>
        <v>-7.3680178626557202</v>
      </c>
    </row>
    <row r="8880" spans="1:9" x14ac:dyDescent="0.25">
      <c r="A8880" s="33">
        <f t="shared" ca="1" si="276"/>
        <v>0.67941789529443686</v>
      </c>
      <c r="B8880" s="33">
        <f t="shared" ca="1" si="276"/>
        <v>0.88207617212044831</v>
      </c>
      <c r="C8880" s="37">
        <f ca="1">('Win-Draw-Loss'!$B$38+(('Win-Draw-Loss'!$B$39-'Win-Draw-Loss'!$B$38)*A8880)+('Win-Draw-Loss'!$B$38+(('Win-Draw-Loss'!$B$39-'Win-Draw-Loss'!$B$38)*B8880)))/2</f>
        <v>25.614940674148851</v>
      </c>
      <c r="E8880" s="33">
        <f t="shared" ca="1" si="277"/>
        <v>0.69531401925182534</v>
      </c>
      <c r="F8880" s="33">
        <f t="shared" ca="1" si="277"/>
        <v>0.70700811395546925</v>
      </c>
      <c r="G8880" s="37">
        <f ca="1">('Win-Draw-Loss'!$D$38+(('Win-Draw-Loss'!$D$39-'Win-Draw-Loss'!$D$38)*E8880)+('Win-Draw-Loss'!$D$38+(('Win-Draw-Loss'!$D$39-'Win-Draw-Loss'!$D$38)*F8880)))/2</f>
        <v>36.034831998109418</v>
      </c>
      <c r="H8880" s="37"/>
      <c r="I8880" s="3">
        <f ca="1">(G8880-C8880)*600/'Win-Draw-Loss'!$B$42</f>
        <v>20.839782647921133</v>
      </c>
    </row>
    <row r="8881" spans="1:9" x14ac:dyDescent="0.25">
      <c r="A8881" s="33">
        <f t="shared" ca="1" si="276"/>
        <v>0.51885476585576007</v>
      </c>
      <c r="B8881" s="33">
        <f t="shared" ca="1" si="276"/>
        <v>0.43758721067734196</v>
      </c>
      <c r="C8881" s="37">
        <f ca="1">('Win-Draw-Loss'!$B$38+(('Win-Draw-Loss'!$B$39-'Win-Draw-Loss'!$B$38)*A8881)+('Win-Draw-Loss'!$B$38+(('Win-Draw-Loss'!$B$39-'Win-Draw-Loss'!$B$38)*B8881)))/2</f>
        <v>19.564419765331021</v>
      </c>
      <c r="E8881" s="33">
        <f t="shared" ca="1" si="277"/>
        <v>0.36446834324071897</v>
      </c>
      <c r="F8881" s="33">
        <f t="shared" ca="1" si="277"/>
        <v>0.52701833639005347</v>
      </c>
      <c r="G8881" s="37">
        <f ca="1">('Win-Draw-Loss'!$D$38+(('Win-Draw-Loss'!$D$39-'Win-Draw-Loss'!$D$38)*E8881)+('Win-Draw-Loss'!$D$38+(('Win-Draw-Loss'!$D$39-'Win-Draw-Loss'!$D$38)*F8881)))/2</f>
        <v>28.372300194461587</v>
      </c>
      <c r="H8881" s="37"/>
      <c r="I8881" s="3">
        <f ca="1">(G8881-C8881)*600/'Win-Draw-Loss'!$B$42</f>
        <v>17.615760858261133</v>
      </c>
    </row>
    <row r="8882" spans="1:9" x14ac:dyDescent="0.25">
      <c r="A8882" s="33">
        <f t="shared" ca="1" si="276"/>
        <v>0.66067278260263185</v>
      </c>
      <c r="B8882" s="33">
        <f t="shared" ca="1" si="276"/>
        <v>2.3148161135756795E-2</v>
      </c>
      <c r="C8882" s="37">
        <f ca="1">('Win-Draw-Loss'!$B$38+(('Win-Draw-Loss'!$B$39-'Win-Draw-Loss'!$B$38)*A8882)+('Win-Draw-Loss'!$B$38+(('Win-Draw-Loss'!$B$39-'Win-Draw-Loss'!$B$38)*B8882)))/2</f>
        <v>16.838209437383888</v>
      </c>
      <c r="E8882" s="33">
        <f t="shared" ca="1" si="277"/>
        <v>0.56163000737919466</v>
      </c>
      <c r="F8882" s="33">
        <f t="shared" ca="1" si="277"/>
        <v>0.25511672681481368</v>
      </c>
      <c r="G8882" s="37">
        <f ca="1">('Win-Draw-Loss'!$D$38+(('Win-Draw-Loss'!$D$39-'Win-Draw-Loss'!$D$38)*E8882)+('Win-Draw-Loss'!$D$38+(('Win-Draw-Loss'!$D$39-'Win-Draw-Loss'!$D$38)*F8882)))/2</f>
        <v>27.251201012910123</v>
      </c>
      <c r="H8882" s="37"/>
      <c r="I8882" s="3">
        <f ca="1">(G8882-C8882)*600/'Win-Draw-Loss'!$B$42</f>
        <v>20.825983151052469</v>
      </c>
    </row>
    <row r="8883" spans="1:9" x14ac:dyDescent="0.25">
      <c r="A8883" s="33">
        <f t="shared" ca="1" si="276"/>
        <v>0.9459921473453764</v>
      </c>
      <c r="B8883" s="33">
        <f t="shared" ca="1" si="276"/>
        <v>0.14269914342751011</v>
      </c>
      <c r="C8883" s="37">
        <f ca="1">('Win-Draw-Loss'!$B$38+(('Win-Draw-Loss'!$B$39-'Win-Draw-Loss'!$B$38)*A8883)+('Win-Draw-Loss'!$B$38+(('Win-Draw-Loss'!$B$39-'Win-Draw-Loss'!$B$38)*B8883)))/2</f>
        <v>20.886912907728867</v>
      </c>
      <c r="E8883" s="33">
        <f t="shared" ca="1" si="277"/>
        <v>0.40537685584165795</v>
      </c>
      <c r="F8883" s="33">
        <f t="shared" ca="1" si="277"/>
        <v>0.45825213770260143</v>
      </c>
      <c r="G8883" s="37">
        <f ca="1">('Win-Draw-Loss'!$D$38+(('Win-Draw-Loss'!$D$39-'Win-Draw-Loss'!$D$38)*E8883)+('Win-Draw-Loss'!$D$38+(('Win-Draw-Loss'!$D$39-'Win-Draw-Loss'!$D$38)*F8883)))/2</f>
        <v>27.954434903163893</v>
      </c>
      <c r="H8883" s="37"/>
      <c r="I8883" s="3">
        <f ca="1">(G8883-C8883)*600/'Win-Draw-Loss'!$B$42</f>
        <v>14.135043990870054</v>
      </c>
    </row>
    <row r="8884" spans="1:9" x14ac:dyDescent="0.25">
      <c r="A8884" s="33">
        <f t="shared" ca="1" si="276"/>
        <v>0.51490181287132442</v>
      </c>
      <c r="B8884" s="33">
        <f t="shared" ca="1" si="276"/>
        <v>0.74827488562664723</v>
      </c>
      <c r="C8884" s="37">
        <f ca="1">('Win-Draw-Loss'!$B$38+(('Win-Draw-Loss'!$B$39-'Win-Draw-Loss'!$B$38)*A8884)+('Win-Draw-Loss'!$B$38+(('Win-Draw-Loss'!$B$39-'Win-Draw-Loss'!$B$38)*B8884)))/2</f>
        <v>22.631766984979716</v>
      </c>
      <c r="E8884" s="33">
        <f t="shared" ca="1" si="277"/>
        <v>0.93527142230778704</v>
      </c>
      <c r="F8884" s="33">
        <f t="shared" ca="1" si="277"/>
        <v>0.66301345144130008</v>
      </c>
      <c r="G8884" s="37">
        <f ca="1">('Win-Draw-Loss'!$D$38+(('Win-Draw-Loss'!$D$39-'Win-Draw-Loss'!$D$38)*E8884)+('Win-Draw-Loss'!$D$38+(('Win-Draw-Loss'!$D$39-'Win-Draw-Loss'!$D$38)*F8884)))/2</f>
        <v>38.974273106236311</v>
      </c>
      <c r="H8884" s="37"/>
      <c r="I8884" s="3">
        <f ca="1">(G8884-C8884)*600/'Win-Draw-Loss'!$B$42</f>
        <v>32.685012242513189</v>
      </c>
    </row>
    <row r="8885" spans="1:9" x14ac:dyDescent="0.25">
      <c r="A8885" s="33">
        <f t="shared" ca="1" si="276"/>
        <v>0.54017727834222662</v>
      </c>
      <c r="B8885" s="33">
        <f t="shared" ca="1" si="276"/>
        <v>0.82607589001023252</v>
      </c>
      <c r="C8885" s="37">
        <f ca="1">('Win-Draw-Loss'!$B$38+(('Win-Draw-Loss'!$B$39-'Win-Draw-Loss'!$B$38)*A8885)+('Win-Draw-Loss'!$B$38+(('Win-Draw-Loss'!$B$39-'Win-Draw-Loss'!$B$38)*B8885)))/2</f>
        <v>23.662531683524591</v>
      </c>
      <c r="E8885" s="33">
        <f t="shared" ca="1" si="277"/>
        <v>0.64014317021485145</v>
      </c>
      <c r="F8885" s="33">
        <f t="shared" ca="1" si="277"/>
        <v>0.22158446875291871</v>
      </c>
      <c r="G8885" s="37">
        <f ca="1">('Win-Draw-Loss'!$D$38+(('Win-Draw-Loss'!$D$39-'Win-Draw-Loss'!$D$38)*E8885)+('Win-Draw-Loss'!$D$38+(('Win-Draw-Loss'!$D$39-'Win-Draw-Loss'!$D$38)*F8885)))/2</f>
        <v>27.925914584516551</v>
      </c>
      <c r="H8885" s="37"/>
      <c r="I8885" s="3">
        <f ca="1">(G8885-C8885)*600/'Win-Draw-Loss'!$B$42</f>
        <v>8.5267658019839203</v>
      </c>
    </row>
    <row r="8886" spans="1:9" x14ac:dyDescent="0.25">
      <c r="A8886" s="33">
        <f t="shared" ca="1" si="276"/>
        <v>0.98507420099646026</v>
      </c>
      <c r="B8886" s="33">
        <f t="shared" ca="1" si="276"/>
        <v>0.12119912934689381</v>
      </c>
      <c r="C8886" s="37">
        <f ca="1">('Win-Draw-Loss'!$B$38+(('Win-Draw-Loss'!$B$39-'Win-Draw-Loss'!$B$38)*A8886)+('Win-Draw-Loss'!$B$38+(('Win-Draw-Loss'!$B$39-'Win-Draw-Loss'!$B$38)*B8886)))/2</f>
        <v>21.062733303433539</v>
      </c>
      <c r="E8886" s="33">
        <f t="shared" ca="1" si="277"/>
        <v>0.50298234836896039</v>
      </c>
      <c r="F8886" s="33">
        <f t="shared" ca="1" si="277"/>
        <v>0.95055068462803882</v>
      </c>
      <c r="G8886" s="37">
        <f ca="1">('Win-Draw-Loss'!$D$38+(('Win-Draw-Loss'!$D$39-'Win-Draw-Loss'!$D$38)*E8886)+('Win-Draw-Loss'!$D$38+(('Win-Draw-Loss'!$D$39-'Win-Draw-Loss'!$D$38)*F8886)))/2</f>
        <v>36.802995494954985</v>
      </c>
      <c r="H8886" s="37"/>
      <c r="I8886" s="3">
        <f ca="1">(G8886-C8886)*600/'Win-Draw-Loss'!$B$42</f>
        <v>31.480524383042891</v>
      </c>
    </row>
    <row r="8887" spans="1:9" x14ac:dyDescent="0.25">
      <c r="A8887" s="33">
        <f t="shared" ca="1" si="276"/>
        <v>3.9752149336298892E-2</v>
      </c>
      <c r="B8887" s="33">
        <f t="shared" ca="1" si="276"/>
        <v>0.97774763616050397</v>
      </c>
      <c r="C8887" s="37">
        <f ca="1">('Win-Draw-Loss'!$B$38+(('Win-Draw-Loss'!$B$39-'Win-Draw-Loss'!$B$38)*A8887)+('Win-Draw-Loss'!$B$38+(('Win-Draw-Loss'!$B$39-'Win-Draw-Loss'!$B$38)*B8887)))/2</f>
        <v>20.174997854968026</v>
      </c>
      <c r="E8887" s="33">
        <f t="shared" ca="1" si="277"/>
        <v>0.63222241890478914</v>
      </c>
      <c r="F8887" s="33">
        <f t="shared" ca="1" si="277"/>
        <v>0.92498272068219811</v>
      </c>
      <c r="G8887" s="37">
        <f ca="1">('Win-Draw-Loss'!$D$38+(('Win-Draw-Loss'!$D$39-'Win-Draw-Loss'!$D$38)*E8887)+('Win-Draw-Loss'!$D$38+(('Win-Draw-Loss'!$D$39-'Win-Draw-Loss'!$D$38)*F8887)))/2</f>
        <v>38.358077093804809</v>
      </c>
      <c r="H8887" s="37"/>
      <c r="I8887" s="3">
        <f ca="1">(G8887-C8887)*600/'Win-Draw-Loss'!$B$42</f>
        <v>36.366158477673565</v>
      </c>
    </row>
    <row r="8888" spans="1:9" x14ac:dyDescent="0.25">
      <c r="A8888" s="33">
        <f t="shared" ca="1" si="276"/>
        <v>0.82209333964034259</v>
      </c>
      <c r="B8888" s="33">
        <f t="shared" ca="1" si="276"/>
        <v>0.93738440864561789</v>
      </c>
      <c r="C8888" s="37">
        <f ca="1">('Win-Draw-Loss'!$B$38+(('Win-Draw-Loss'!$B$39-'Win-Draw-Loss'!$B$38)*A8888)+('Win-Draw-Loss'!$B$38+(('Win-Draw-Loss'!$B$39-'Win-Draw-Loss'!$B$38)*B8888)))/2</f>
        <v>27.594777482859605</v>
      </c>
      <c r="E8888" s="33">
        <f t="shared" ca="1" si="277"/>
        <v>0.64858102729413136</v>
      </c>
      <c r="F8888" s="33">
        <f t="shared" ca="1" si="277"/>
        <v>0.50251733034148749</v>
      </c>
      <c r="G8888" s="37">
        <f ca="1">('Win-Draw-Loss'!$D$38+(('Win-Draw-Loss'!$D$39-'Win-Draw-Loss'!$D$38)*E8888)+('Win-Draw-Loss'!$D$38+(('Win-Draw-Loss'!$D$39-'Win-Draw-Loss'!$D$38)*F8888)))/2</f>
        <v>32.26647536453428</v>
      </c>
      <c r="H8888" s="37"/>
      <c r="I8888" s="3">
        <f ca="1">(G8888-C8888)*600/'Win-Draw-Loss'!$B$42</f>
        <v>9.3433957633493492</v>
      </c>
    </row>
    <row r="8889" spans="1:9" x14ac:dyDescent="0.25">
      <c r="A8889" s="33">
        <f t="shared" ca="1" si="276"/>
        <v>0.49344705837180503</v>
      </c>
      <c r="B8889" s="33">
        <f t="shared" ca="1" si="276"/>
        <v>0.17945067657939273</v>
      </c>
      <c r="C8889" s="37">
        <f ca="1">('Win-Draw-Loss'!$B$38+(('Win-Draw-Loss'!$B$39-'Win-Draw-Loss'!$B$38)*A8889)+('Win-Draw-Loss'!$B$38+(('Win-Draw-Loss'!$B$39-'Win-Draw-Loss'!$B$38)*B8889)))/2</f>
        <v>16.728977349511975</v>
      </c>
      <c r="E8889" s="33">
        <f t="shared" ca="1" si="277"/>
        <v>0.20910812154853975</v>
      </c>
      <c r="F8889" s="33">
        <f t="shared" ca="1" si="277"/>
        <v>0.9730542033984968</v>
      </c>
      <c r="G8889" s="37">
        <f ca="1">('Win-Draw-Loss'!$D$38+(('Win-Draw-Loss'!$D$39-'Win-Draw-Loss'!$D$38)*E8889)+('Win-Draw-Loss'!$D$38+(('Win-Draw-Loss'!$D$39-'Win-Draw-Loss'!$D$38)*F8889)))/2</f>
        <v>32.732434874205552</v>
      </c>
      <c r="H8889" s="37"/>
      <c r="I8889" s="3">
        <f ca="1">(G8889-C8889)*600/'Win-Draw-Loss'!$B$42</f>
        <v>32.006915049387153</v>
      </c>
    </row>
    <row r="8890" spans="1:9" x14ac:dyDescent="0.25">
      <c r="A8890" s="33">
        <f t="shared" ca="1" si="276"/>
        <v>0.11377726474103689</v>
      </c>
      <c r="B8890" s="33">
        <f t="shared" ca="1" si="276"/>
        <v>0.40293742916418041</v>
      </c>
      <c r="C8890" s="37">
        <f ca="1">('Win-Draw-Loss'!$B$38+(('Win-Draw-Loss'!$B$39-'Win-Draw-Loss'!$B$38)*A8890)+('Win-Draw-Loss'!$B$38+(('Win-Draw-Loss'!$B$39-'Win-Draw-Loss'!$B$38)*B8890)))/2</f>
        <v>15.167146939052174</v>
      </c>
      <c r="E8890" s="33">
        <f t="shared" ca="1" si="277"/>
        <v>0.28546148265357019</v>
      </c>
      <c r="F8890" s="33">
        <f t="shared" ca="1" si="277"/>
        <v>0.90552995857146357</v>
      </c>
      <c r="G8890" s="37">
        <f ca="1">('Win-Draw-Loss'!$D$38+(('Win-Draw-Loss'!$D$39-'Win-Draw-Loss'!$D$38)*E8890)+('Win-Draw-Loss'!$D$38+(('Win-Draw-Loss'!$D$39-'Win-Draw-Loss'!$D$38)*F8890)))/2</f>
        <v>32.864871618375503</v>
      </c>
      <c r="H8890" s="37"/>
      <c r="I8890" s="3">
        <f ca="1">(G8890-C8890)*600/'Win-Draw-Loss'!$B$42</f>
        <v>35.395449358646658</v>
      </c>
    </row>
    <row r="8891" spans="1:9" x14ac:dyDescent="0.25">
      <c r="A8891" s="33">
        <f t="shared" ca="1" si="276"/>
        <v>0.63323303557531174</v>
      </c>
      <c r="B8891" s="33">
        <f t="shared" ca="1" si="276"/>
        <v>0.64252479140199648</v>
      </c>
      <c r="C8891" s="37">
        <f ca="1">('Win-Draw-Loss'!$B$38+(('Win-Draw-Loss'!$B$39-'Win-Draw-Loss'!$B$38)*A8891)+('Win-Draw-Loss'!$B$38+(('Win-Draw-Loss'!$B$39-'Win-Draw-Loss'!$B$38)*B8891)))/2</f>
        <v>22.757578269773084</v>
      </c>
      <c r="E8891" s="33">
        <f t="shared" ca="1" si="277"/>
        <v>9.9919079022012802E-3</v>
      </c>
      <c r="F8891" s="33">
        <f t="shared" ca="1" si="277"/>
        <v>0.41643974002270001</v>
      </c>
      <c r="G8891" s="37">
        <f ca="1">('Win-Draw-Loss'!$D$38+(('Win-Draw-Loss'!$D$39-'Win-Draw-Loss'!$D$38)*E8891)+('Win-Draw-Loss'!$D$38+(('Win-Draw-Loss'!$D$39-'Win-Draw-Loss'!$D$38)*F8891)))/2</f>
        <v>21.39647471887352</v>
      </c>
      <c r="H8891" s="37"/>
      <c r="I8891" s="3">
        <f ca="1">(G8891-C8891)*600/'Win-Draw-Loss'!$B$42</f>
        <v>-2.7222071017991283</v>
      </c>
    </row>
    <row r="8892" spans="1:9" x14ac:dyDescent="0.25">
      <c r="A8892" s="33">
        <f t="shared" ca="1" si="276"/>
        <v>0.25622219841253235</v>
      </c>
      <c r="B8892" s="33">
        <f t="shared" ca="1" si="276"/>
        <v>0.85132578143502569</v>
      </c>
      <c r="C8892" s="37">
        <f ca="1">('Win-Draw-Loss'!$B$38+(('Win-Draw-Loss'!$B$39-'Win-Draw-Loss'!$B$38)*A8892)+('Win-Draw-Loss'!$B$38+(('Win-Draw-Loss'!$B$39-'Win-Draw-Loss'!$B$38)*B8892)))/2</f>
        <v>21.07547979847558</v>
      </c>
      <c r="E8892" s="33">
        <f t="shared" ca="1" si="277"/>
        <v>0.24776848260475426</v>
      </c>
      <c r="F8892" s="33">
        <f t="shared" ca="1" si="277"/>
        <v>0.44410863111583576</v>
      </c>
      <c r="G8892" s="37">
        <f ca="1">('Win-Draw-Loss'!$D$38+(('Win-Draw-Loss'!$D$39-'Win-Draw-Loss'!$D$38)*E8892)+('Win-Draw-Loss'!$D$38+(('Win-Draw-Loss'!$D$39-'Win-Draw-Loss'!$D$38)*F8892)))/2</f>
        <v>25.378156705808852</v>
      </c>
      <c r="H8892" s="37"/>
      <c r="I8892" s="3">
        <f ca="1">(G8892-C8892)*600/'Win-Draw-Loss'!$B$42</f>
        <v>8.6053538146665431</v>
      </c>
    </row>
    <row r="8893" spans="1:9" x14ac:dyDescent="0.25">
      <c r="A8893" s="33">
        <f t="shared" ca="1" si="276"/>
        <v>0.50958924434830843</v>
      </c>
      <c r="B8893" s="33">
        <f t="shared" ca="1" si="276"/>
        <v>0.75694226629179673</v>
      </c>
      <c r="C8893" s="37">
        <f ca="1">('Win-Draw-Loss'!$B$38+(('Win-Draw-Loss'!$B$39-'Win-Draw-Loss'!$B$38)*A8893)+('Win-Draw-Loss'!$B$38+(('Win-Draw-Loss'!$B$39-'Win-Draw-Loss'!$B$38)*B8893)))/2</f>
        <v>22.665315106401053</v>
      </c>
      <c r="E8893" s="33">
        <f t="shared" ca="1" si="277"/>
        <v>0.12419395482200268</v>
      </c>
      <c r="F8893" s="33">
        <f t="shared" ca="1" si="277"/>
        <v>0.89530661862456484</v>
      </c>
      <c r="G8893" s="37">
        <f ca="1">('Win-Draw-Loss'!$D$38+(('Win-Draw-Loss'!$D$39-'Win-Draw-Loss'!$D$38)*E8893)+('Win-Draw-Loss'!$D$38+(('Win-Draw-Loss'!$D$39-'Win-Draw-Loss'!$D$38)*F8893)))/2</f>
        <v>30.292508601698515</v>
      </c>
      <c r="H8893" s="37"/>
      <c r="I8893" s="3">
        <f ca="1">(G8893-C8893)*600/'Win-Draw-Loss'!$B$42</f>
        <v>15.254386990594924</v>
      </c>
    </row>
    <row r="8894" spans="1:9" x14ac:dyDescent="0.25">
      <c r="A8894" s="33">
        <f t="shared" ca="1" si="276"/>
        <v>0.3847400443707224</v>
      </c>
      <c r="B8894" s="33">
        <f t="shared" ca="1" si="276"/>
        <v>0.68636828343111245</v>
      </c>
      <c r="C8894" s="37">
        <f ca="1">('Win-Draw-Loss'!$B$38+(('Win-Draw-Loss'!$B$39-'Win-Draw-Loss'!$B$38)*A8894)+('Win-Draw-Loss'!$B$38+(('Win-Draw-Loss'!$B$39-'Win-Draw-Loss'!$B$38)*B8894)))/2</f>
        <v>20.71108327801835</v>
      </c>
      <c r="E8894" s="33">
        <f t="shared" ca="1" si="277"/>
        <v>0.53338290993473803</v>
      </c>
      <c r="F8894" s="33">
        <f t="shared" ca="1" si="277"/>
        <v>0.71615801428220294</v>
      </c>
      <c r="G8894" s="37">
        <f ca="1">('Win-Draw-Loss'!$D$38+(('Win-Draw-Loss'!$D$39-'Win-Draw-Loss'!$D$38)*E8894)+('Win-Draw-Loss'!$D$38+(('Win-Draw-Loss'!$D$39-'Win-Draw-Loss'!$D$38)*F8894)))/2</f>
        <v>33.743113863254116</v>
      </c>
      <c r="H8894" s="37"/>
      <c r="I8894" s="3">
        <f ca="1">(G8894-C8894)*600/'Win-Draw-Loss'!$B$42</f>
        <v>26.064061170471533</v>
      </c>
    </row>
    <row r="8895" spans="1:9" x14ac:dyDescent="0.25">
      <c r="A8895" s="33">
        <f t="shared" ca="1" si="276"/>
        <v>0.13317814186606736</v>
      </c>
      <c r="B8895" s="33">
        <f t="shared" ca="1" si="276"/>
        <v>0.35336117902231345</v>
      </c>
      <c r="C8895" s="37">
        <f ca="1">('Win-Draw-Loss'!$B$38+(('Win-Draw-Loss'!$B$39-'Win-Draw-Loss'!$B$38)*A8895)+('Win-Draw-Loss'!$B$38+(('Win-Draw-Loss'!$B$39-'Win-Draw-Loss'!$B$38)*B8895)))/2</f>
        <v>14.865393208883807</v>
      </c>
      <c r="E8895" s="33">
        <f t="shared" ca="1" si="277"/>
        <v>0.96021273828001297</v>
      </c>
      <c r="F8895" s="33">
        <f t="shared" ca="1" si="277"/>
        <v>0.51355546304221511</v>
      </c>
      <c r="G8895" s="37">
        <f ca="1">('Win-Draw-Loss'!$D$38+(('Win-Draw-Loss'!$D$39-'Win-Draw-Loss'!$D$38)*E8895)+('Win-Draw-Loss'!$D$38+(('Win-Draw-Loss'!$D$39-'Win-Draw-Loss'!$D$38)*F8895)))/2</f>
        <v>37.106523019833418</v>
      </c>
      <c r="H8895" s="37"/>
      <c r="I8895" s="3">
        <f ca="1">(G8895-C8895)*600/'Win-Draw-Loss'!$B$42</f>
        <v>44.482259621899217</v>
      </c>
    </row>
    <row r="8896" spans="1:9" x14ac:dyDescent="0.25">
      <c r="A8896" s="33">
        <f t="shared" ca="1" si="276"/>
        <v>0.23845443463884863</v>
      </c>
      <c r="B8896" s="33">
        <f t="shared" ca="1" si="276"/>
        <v>0.38768863593902236</v>
      </c>
      <c r="C8896" s="37">
        <f ca="1">('Win-Draw-Loss'!$B$38+(('Win-Draw-Loss'!$B$39-'Win-Draw-Loss'!$B$38)*A8896)+('Win-Draw-Loss'!$B$38+(('Win-Draw-Loss'!$B$39-'Win-Draw-Loss'!$B$38)*B8896)))/2</f>
        <v>16.261430705778707</v>
      </c>
      <c r="E8896" s="33">
        <f t="shared" ca="1" si="277"/>
        <v>0.79745082206951268</v>
      </c>
      <c r="F8896" s="33">
        <f t="shared" ca="1" si="277"/>
        <v>0.69338287999417059</v>
      </c>
      <c r="G8896" s="37">
        <f ca="1">('Win-Draw-Loss'!$D$38+(('Win-Draw-Loss'!$D$39-'Win-Draw-Loss'!$D$38)*E8896)+('Win-Draw-Loss'!$D$38+(('Win-Draw-Loss'!$D$39-'Win-Draw-Loss'!$D$38)*F8896)))/2</f>
        <v>37.362505530955247</v>
      </c>
      <c r="H8896" s="37"/>
      <c r="I8896" s="3">
        <f ca="1">(G8896-C8896)*600/'Win-Draw-Loss'!$B$42</f>
        <v>42.202149650353078</v>
      </c>
    </row>
    <row r="8897" spans="1:9" x14ac:dyDescent="0.25">
      <c r="A8897" s="33">
        <f t="shared" ca="1" si="276"/>
        <v>1.6702062975792575E-2</v>
      </c>
      <c r="B8897" s="33">
        <f t="shared" ca="1" si="276"/>
        <v>0.52127346730737478</v>
      </c>
      <c r="C8897" s="37">
        <f ca="1">('Win-Draw-Loss'!$B$38+(('Win-Draw-Loss'!$B$39-'Win-Draw-Loss'!$B$38)*A8897)+('Win-Draw-Loss'!$B$38+(('Win-Draw-Loss'!$B$39-'Win-Draw-Loss'!$B$38)*B8897)))/2</f>
        <v>15.379755302831672</v>
      </c>
      <c r="E8897" s="33">
        <f t="shared" ca="1" si="277"/>
        <v>0.98869588101131878</v>
      </c>
      <c r="F8897" s="33">
        <f t="shared" ca="1" si="277"/>
        <v>0.88635515318005531</v>
      </c>
      <c r="G8897" s="37">
        <f ca="1">('Win-Draw-Loss'!$D$38+(('Win-Draw-Loss'!$D$39-'Win-Draw-Loss'!$D$38)*E8897)+('Win-Draw-Loss'!$D$38+(('Win-Draw-Loss'!$D$39-'Win-Draw-Loss'!$D$38)*F8897)))/2</f>
        <v>43.125765512870615</v>
      </c>
      <c r="H8897" s="37"/>
      <c r="I8897" s="3">
        <f ca="1">(G8897-C8897)*600/'Win-Draw-Loss'!$B$42</f>
        <v>55.492020420077885</v>
      </c>
    </row>
    <row r="8898" spans="1:9" x14ac:dyDescent="0.25">
      <c r="A8898" s="33">
        <f t="shared" ref="A8898:B8961" ca="1" si="278">RAND()</f>
        <v>0.81203639369659375</v>
      </c>
      <c r="B8898" s="33">
        <f t="shared" ca="1" si="278"/>
        <v>0.7146932101000818</v>
      </c>
      <c r="C8898" s="37">
        <f ca="1">('Win-Draw-Loss'!$B$38+(('Win-Draw-Loss'!$B$39-'Win-Draw-Loss'!$B$38)*A8898)+('Win-Draw-Loss'!$B$38+(('Win-Draw-Loss'!$B$39-'Win-Draw-Loss'!$B$38)*B8898)))/2</f>
        <v>25.267296037966755</v>
      </c>
      <c r="E8898" s="33">
        <f t="shared" ref="E8898:F8961" ca="1" si="279">RAND()</f>
        <v>0.3862632292448227</v>
      </c>
      <c r="F8898" s="33">
        <f t="shared" ca="1" si="279"/>
        <v>0.79678658477806064</v>
      </c>
      <c r="G8898" s="37">
        <f ca="1">('Win-Draw-Loss'!$D$38+(('Win-Draw-Loss'!$D$39-'Win-Draw-Loss'!$D$38)*E8898)+('Win-Draw-Loss'!$D$38+(('Win-Draw-Loss'!$D$39-'Win-Draw-Loss'!$D$38)*F8898)))/2</f>
        <v>32.745747210343254</v>
      </c>
      <c r="H8898" s="37"/>
      <c r="I8898" s="3">
        <f ca="1">(G8898-C8898)*600/'Win-Draw-Loss'!$B$42</f>
        <v>14.956902344752997</v>
      </c>
    </row>
    <row r="8899" spans="1:9" x14ac:dyDescent="0.25">
      <c r="A8899" s="33">
        <f t="shared" ca="1" si="278"/>
        <v>0.83268155131987931</v>
      </c>
      <c r="B8899" s="33">
        <f t="shared" ca="1" si="278"/>
        <v>0.55634839854929896</v>
      </c>
      <c r="C8899" s="37">
        <f ca="1">('Win-Draw-Loss'!$B$38+(('Win-Draw-Loss'!$B$39-'Win-Draw-Loss'!$B$38)*A8899)+('Win-Draw-Loss'!$B$38+(('Win-Draw-Loss'!$B$39-'Win-Draw-Loss'!$B$38)*B8899)))/2</f>
        <v>23.890299498691782</v>
      </c>
      <c r="E8899" s="33">
        <f t="shared" ca="1" si="279"/>
        <v>0.45690573253077416</v>
      </c>
      <c r="F8899" s="33">
        <f t="shared" ca="1" si="279"/>
        <v>0.99043735706314362</v>
      </c>
      <c r="G8899" s="37">
        <f ca="1">('Win-Draw-Loss'!$D$38+(('Win-Draw-Loss'!$D$39-'Win-Draw-Loss'!$D$38)*E8899)+('Win-Draw-Loss'!$D$38+(('Win-Draw-Loss'!$D$39-'Win-Draw-Loss'!$D$38)*F8899)))/2</f>
        <v>36.710146343908761</v>
      </c>
      <c r="H8899" s="37"/>
      <c r="I8899" s="3">
        <f ca="1">(G8899-C8899)*600/'Win-Draw-Loss'!$B$42</f>
        <v>25.639693690433958</v>
      </c>
    </row>
    <row r="8900" spans="1:9" x14ac:dyDescent="0.25">
      <c r="A8900" s="33">
        <f t="shared" ca="1" si="278"/>
        <v>0.49283278225154692</v>
      </c>
      <c r="B8900" s="33">
        <f t="shared" ca="1" si="278"/>
        <v>5.5627504497954394E-2</v>
      </c>
      <c r="C8900" s="37">
        <f ca="1">('Win-Draw-Loss'!$B$38+(('Win-Draw-Loss'!$B$39-'Win-Draw-Loss'!$B$38)*A8900)+('Win-Draw-Loss'!$B$38+(('Win-Draw-Loss'!$B$39-'Win-Draw-Loss'!$B$38)*B8900)))/2</f>
        <v>15.484602867495013</v>
      </c>
      <c r="E8900" s="33">
        <f t="shared" ca="1" si="279"/>
        <v>0.16624788957701242</v>
      </c>
      <c r="F8900" s="33">
        <f t="shared" ca="1" si="279"/>
        <v>0.40261307094645482</v>
      </c>
      <c r="G8900" s="37">
        <f ca="1">('Win-Draw-Loss'!$D$38+(('Win-Draw-Loss'!$D$39-'Win-Draw-Loss'!$D$38)*E8900)+('Win-Draw-Loss'!$D$38+(('Win-Draw-Loss'!$D$39-'Win-Draw-Loss'!$D$38)*F8900)))/2</f>
        <v>23.532914407852008</v>
      </c>
      <c r="H8900" s="37"/>
      <c r="I8900" s="3">
        <f ca="1">(G8900-C8900)*600/'Win-Draw-Loss'!$B$42</f>
        <v>16.096623080713989</v>
      </c>
    </row>
    <row r="8901" spans="1:9" x14ac:dyDescent="0.25">
      <c r="A8901" s="33">
        <f t="shared" ca="1" si="278"/>
        <v>0.47813506264063788</v>
      </c>
      <c r="B8901" s="33">
        <f t="shared" ca="1" si="278"/>
        <v>0.93591612238481203</v>
      </c>
      <c r="C8901" s="37">
        <f ca="1">('Win-Draw-Loss'!$B$38+(('Win-Draw-Loss'!$B$39-'Win-Draw-Loss'!$B$38)*A8901)+('Win-Draw-Loss'!$B$38+(('Win-Draw-Loss'!$B$39-'Win-Draw-Loss'!$B$38)*B8901)))/2</f>
        <v>24.140511850254498</v>
      </c>
      <c r="E8901" s="33">
        <f t="shared" ca="1" si="279"/>
        <v>0.77332713680155618</v>
      </c>
      <c r="F8901" s="33">
        <f t="shared" ca="1" si="279"/>
        <v>0.71908259933575303</v>
      </c>
      <c r="G8901" s="37">
        <f ca="1">('Win-Draw-Loss'!$D$38+(('Win-Draw-Loss'!$D$39-'Win-Draw-Loss'!$D$38)*E8901)+('Win-Draw-Loss'!$D$38+(('Win-Draw-Loss'!$D$39-'Win-Draw-Loss'!$D$38)*F8901)))/2</f>
        <v>37.386146042059636</v>
      </c>
      <c r="H8901" s="37"/>
      <c r="I8901" s="3">
        <f ca="1">(G8901-C8901)*600/'Win-Draw-Loss'!$B$42</f>
        <v>26.491268383610276</v>
      </c>
    </row>
    <row r="8902" spans="1:9" x14ac:dyDescent="0.25">
      <c r="A8902" s="33">
        <f t="shared" ca="1" si="278"/>
        <v>0.52720048835724642</v>
      </c>
      <c r="B8902" s="33">
        <f t="shared" ca="1" si="278"/>
        <v>0.30221258511488991</v>
      </c>
      <c r="C8902" s="37">
        <f ca="1">('Win-Draw-Loss'!$B$38+(('Win-Draw-Loss'!$B$39-'Win-Draw-Loss'!$B$38)*A8902)+('Win-Draw-Loss'!$B$38+(('Win-Draw-Loss'!$B$39-'Win-Draw-Loss'!$B$38)*B8902)))/2</f>
        <v>18.294130734721364</v>
      </c>
      <c r="E8902" s="33">
        <f t="shared" ca="1" si="279"/>
        <v>0.55984298430292712</v>
      </c>
      <c r="F8902" s="33">
        <f t="shared" ca="1" si="279"/>
        <v>0.55209290226858454</v>
      </c>
      <c r="G8902" s="37">
        <f ca="1">('Win-Draw-Loss'!$D$38+(('Win-Draw-Loss'!$D$39-'Win-Draw-Loss'!$D$38)*E8902)+('Win-Draw-Loss'!$D$38+(('Win-Draw-Loss'!$D$39-'Win-Draw-Loss'!$D$38)*F8902)))/2</f>
        <v>31.679038298572674</v>
      </c>
      <c r="H8902" s="37"/>
      <c r="I8902" s="3">
        <f ca="1">(G8902-C8902)*600/'Win-Draw-Loss'!$B$42</f>
        <v>26.769815127702621</v>
      </c>
    </row>
    <row r="8903" spans="1:9" x14ac:dyDescent="0.25">
      <c r="A8903" s="33">
        <f t="shared" ca="1" si="278"/>
        <v>0.23688225785486661</v>
      </c>
      <c r="B8903" s="33">
        <f t="shared" ca="1" si="278"/>
        <v>0.92746059063951625</v>
      </c>
      <c r="C8903" s="37">
        <f ca="1">('Win-Draw-Loss'!$B$38+(('Win-Draw-Loss'!$B$39-'Win-Draw-Loss'!$B$38)*A8903)+('Win-Draw-Loss'!$B$38+(('Win-Draw-Loss'!$B$39-'Win-Draw-Loss'!$B$38)*B8903)))/2</f>
        <v>21.643428484943829</v>
      </c>
      <c r="E8903" s="33">
        <f t="shared" ca="1" si="279"/>
        <v>0.23644953089954879</v>
      </c>
      <c r="F8903" s="33">
        <f t="shared" ca="1" si="279"/>
        <v>6.2692924611274514E-2</v>
      </c>
      <c r="G8903" s="37">
        <f ca="1">('Win-Draw-Loss'!$D$38+(('Win-Draw-Loss'!$D$39-'Win-Draw-Loss'!$D$38)*E8903)+('Win-Draw-Loss'!$D$38+(('Win-Draw-Loss'!$D$39-'Win-Draw-Loss'!$D$38)*F8903)))/2</f>
        <v>19.487136832662351</v>
      </c>
      <c r="H8903" s="37"/>
      <c r="I8903" s="3">
        <f ca="1">(G8903-C8903)*600/'Win-Draw-Loss'!$B$42</f>
        <v>-4.3125833045629562</v>
      </c>
    </row>
    <row r="8904" spans="1:9" x14ac:dyDescent="0.25">
      <c r="A8904" s="33">
        <f t="shared" ca="1" si="278"/>
        <v>0.84236206250249235</v>
      </c>
      <c r="B8904" s="33">
        <f t="shared" ca="1" si="278"/>
        <v>0.74834079743900683</v>
      </c>
      <c r="C8904" s="37">
        <f ca="1">('Win-Draw-Loss'!$B$38+(('Win-Draw-Loss'!$B$39-'Win-Draw-Loss'!$B$38)*A8904)+('Win-Draw-Loss'!$B$38+(('Win-Draw-Loss'!$B$39-'Win-Draw-Loss'!$B$38)*B8904)))/2</f>
        <v>25.907028599414993</v>
      </c>
      <c r="E8904" s="33">
        <f t="shared" ca="1" si="279"/>
        <v>0.69518614016348079</v>
      </c>
      <c r="F8904" s="33">
        <f t="shared" ca="1" si="279"/>
        <v>0.77327133828267847</v>
      </c>
      <c r="G8904" s="37">
        <f ca="1">('Win-Draw-Loss'!$D$38+(('Win-Draw-Loss'!$D$39-'Win-Draw-Loss'!$D$38)*E8904)+('Win-Draw-Loss'!$D$38+(('Win-Draw-Loss'!$D$39-'Win-Draw-Loss'!$D$38)*F8904)))/2</f>
        <v>37.02686217669239</v>
      </c>
      <c r="H8904" s="37"/>
      <c r="I8904" s="3">
        <f ca="1">(G8904-C8904)*600/'Win-Draw-Loss'!$B$42</f>
        <v>22.239667154554795</v>
      </c>
    </row>
    <row r="8905" spans="1:9" x14ac:dyDescent="0.25">
      <c r="A8905" s="33">
        <f t="shared" ca="1" si="278"/>
        <v>0.20650619626583966</v>
      </c>
      <c r="B8905" s="33">
        <f t="shared" ca="1" si="278"/>
        <v>1.1748147898478667E-2</v>
      </c>
      <c r="C8905" s="37">
        <f ca="1">('Win-Draw-Loss'!$B$38+(('Win-Draw-Loss'!$B$39-'Win-Draw-Loss'!$B$38)*A8905)+('Win-Draw-Loss'!$B$38+(('Win-Draw-Loss'!$B$39-'Win-Draw-Loss'!$B$38)*B8905)))/2</f>
        <v>12.182543441643183</v>
      </c>
      <c r="E8905" s="33">
        <f t="shared" ca="1" si="279"/>
        <v>0.81673932482838563</v>
      </c>
      <c r="F8905" s="33">
        <f t="shared" ca="1" si="279"/>
        <v>0.38498643225017781</v>
      </c>
      <c r="G8905" s="37">
        <f ca="1">('Win-Draw-Loss'!$D$38+(('Win-Draw-Loss'!$D$39-'Win-Draw-Loss'!$D$38)*E8905)+('Win-Draw-Loss'!$D$38+(('Win-Draw-Loss'!$D$39-'Win-Draw-Loss'!$D$38)*F8905)))/2</f>
        <v>33.025886356178447</v>
      </c>
      <c r="H8905" s="37"/>
      <c r="I8905" s="3">
        <f ca="1">(G8905-C8905)*600/'Win-Draw-Loss'!$B$42</f>
        <v>41.686685829070527</v>
      </c>
    </row>
    <row r="8906" spans="1:9" x14ac:dyDescent="0.25">
      <c r="A8906" s="33">
        <f t="shared" ca="1" si="278"/>
        <v>0.70717212071913249</v>
      </c>
      <c r="B8906" s="33">
        <f t="shared" ca="1" si="278"/>
        <v>0.2846493166027716</v>
      </c>
      <c r="C8906" s="37">
        <f ca="1">('Win-Draw-Loss'!$B$38+(('Win-Draw-Loss'!$B$39-'Win-Draw-Loss'!$B$38)*A8906)+('Win-Draw-Loss'!$B$38+(('Win-Draw-Loss'!$B$39-'Win-Draw-Loss'!$B$38)*B8906)))/2</f>
        <v>19.91821437321904</v>
      </c>
      <c r="E8906" s="33">
        <f t="shared" ca="1" si="279"/>
        <v>0.94520273933161003</v>
      </c>
      <c r="F8906" s="33">
        <f t="shared" ca="1" si="279"/>
        <v>0.7997273284607902</v>
      </c>
      <c r="G8906" s="37">
        <f ca="1">('Win-Draw-Loss'!$D$38+(('Win-Draw-Loss'!$D$39-'Win-Draw-Loss'!$D$38)*E8906)+('Win-Draw-Loss'!$D$38+(('Win-Draw-Loss'!$D$39-'Win-Draw-Loss'!$D$38)*F8906)))/2</f>
        <v>41.173951016886008</v>
      </c>
      <c r="H8906" s="37"/>
      <c r="I8906" s="3">
        <f ca="1">(G8906-C8906)*600/'Win-Draw-Loss'!$B$42</f>
        <v>42.511473287333935</v>
      </c>
    </row>
    <row r="8907" spans="1:9" x14ac:dyDescent="0.25">
      <c r="A8907" s="33">
        <f t="shared" ca="1" si="278"/>
        <v>0.14091018373965813</v>
      </c>
      <c r="B8907" s="33">
        <f t="shared" ca="1" si="278"/>
        <v>0.55107889193956439</v>
      </c>
      <c r="C8907" s="37">
        <f ca="1">('Win-Draw-Loss'!$B$38+(('Win-Draw-Loss'!$B$39-'Win-Draw-Loss'!$B$38)*A8907)+('Win-Draw-Loss'!$B$38+(('Win-Draw-Loss'!$B$39-'Win-Draw-Loss'!$B$38)*B8907)))/2</f>
        <v>16.919890756792224</v>
      </c>
      <c r="E8907" s="33">
        <f t="shared" ca="1" si="279"/>
        <v>0.9768015292128317</v>
      </c>
      <c r="F8907" s="33">
        <f t="shared" ca="1" si="279"/>
        <v>0.55488918971831236</v>
      </c>
      <c r="G8907" s="37">
        <f ca="1">('Win-Draw-Loss'!$D$38+(('Win-Draw-Loss'!$D$39-'Win-Draw-Loss'!$D$38)*E8907)+('Win-Draw-Loss'!$D$38+(('Win-Draw-Loss'!$D$39-'Win-Draw-Loss'!$D$38)*F8907)))/2</f>
        <v>37.975360783967162</v>
      </c>
      <c r="H8907" s="37"/>
      <c r="I8907" s="3">
        <f ca="1">(G8907-C8907)*600/'Win-Draw-Loss'!$B$42</f>
        <v>42.110940054349875</v>
      </c>
    </row>
    <row r="8908" spans="1:9" x14ac:dyDescent="0.25">
      <c r="A8908" s="33">
        <f t="shared" ca="1" si="278"/>
        <v>0.26952933532926837</v>
      </c>
      <c r="B8908" s="33">
        <f t="shared" ca="1" si="278"/>
        <v>0.77380512308202598</v>
      </c>
      <c r="C8908" s="37">
        <f ca="1">('Win-Draw-Loss'!$B$38+(('Win-Draw-Loss'!$B$39-'Win-Draw-Loss'!$B$38)*A8908)+('Win-Draw-Loss'!$B$38+(('Win-Draw-Loss'!$B$39-'Win-Draw-Loss'!$B$38)*B8908)))/2</f>
        <v>20.433344584112945</v>
      </c>
      <c r="E8908" s="33">
        <f t="shared" ca="1" si="279"/>
        <v>0.30290995793512376</v>
      </c>
      <c r="F8908" s="33">
        <f t="shared" ca="1" si="279"/>
        <v>0.42630539217450392</v>
      </c>
      <c r="G8908" s="37">
        <f ca="1">('Win-Draw-Loss'!$D$38+(('Win-Draw-Loss'!$D$39-'Win-Draw-Loss'!$D$38)*E8908)+('Win-Draw-Loss'!$D$38+(('Win-Draw-Loss'!$D$39-'Win-Draw-Loss'!$D$38)*F8908)))/2</f>
        <v>25.938230251644413</v>
      </c>
      <c r="H8908" s="37"/>
      <c r="I8908" s="3">
        <f ca="1">(G8908-C8908)*600/'Win-Draw-Loss'!$B$42</f>
        <v>11.009771335062936</v>
      </c>
    </row>
    <row r="8909" spans="1:9" x14ac:dyDescent="0.25">
      <c r="A8909" s="33">
        <f t="shared" ca="1" si="278"/>
        <v>3.268550286623817E-2</v>
      </c>
      <c r="B8909" s="33">
        <f t="shared" ca="1" si="278"/>
        <v>0.1330746241352414</v>
      </c>
      <c r="C8909" s="37">
        <f ca="1">('Win-Draw-Loss'!$B$38+(('Win-Draw-Loss'!$B$39-'Win-Draw-Loss'!$B$38)*A8909)+('Win-Draw-Loss'!$B$38+(('Win-Draw-Loss'!$B$39-'Win-Draw-Loss'!$B$38)*B8909)))/2</f>
        <v>11.657601270014796</v>
      </c>
      <c r="E8909" s="33">
        <f t="shared" ca="1" si="279"/>
        <v>3.3323422774115263E-3</v>
      </c>
      <c r="F8909" s="33">
        <f t="shared" ca="1" si="279"/>
        <v>0.20473702303550267</v>
      </c>
      <c r="G8909" s="37">
        <f ca="1">('Win-Draw-Loss'!$D$38+(('Win-Draw-Loss'!$D$39-'Win-Draw-Loss'!$D$38)*E8909)+('Win-Draw-Loss'!$D$38+(('Win-Draw-Loss'!$D$39-'Win-Draw-Loss'!$D$38)*F8909)))/2</f>
        <v>18.121040479693715</v>
      </c>
      <c r="H8909" s="37"/>
      <c r="I8909" s="3">
        <f ca="1">(G8909-C8909)*600/'Win-Draw-Loss'!$B$42</f>
        <v>12.926878419357838</v>
      </c>
    </row>
    <row r="8910" spans="1:9" x14ac:dyDescent="0.25">
      <c r="A8910" s="33">
        <f t="shared" ca="1" si="278"/>
        <v>0.91829667955229</v>
      </c>
      <c r="B8910" s="33">
        <f t="shared" ca="1" si="278"/>
        <v>0.97257675163944091</v>
      </c>
      <c r="C8910" s="37">
        <f ca="1">('Win-Draw-Loss'!$B$38+(('Win-Draw-Loss'!$B$39-'Win-Draw-Loss'!$B$38)*A8910)+('Win-Draw-Loss'!$B$38+(('Win-Draw-Loss'!$B$39-'Win-Draw-Loss'!$B$38)*B8910)))/2</f>
        <v>28.908734311917307</v>
      </c>
      <c r="E8910" s="33">
        <f t="shared" ca="1" si="279"/>
        <v>0.63368438376239566</v>
      </c>
      <c r="F8910" s="33">
        <f t="shared" ca="1" si="279"/>
        <v>0.77545903617754397</v>
      </c>
      <c r="G8910" s="37">
        <f ca="1">('Win-Draw-Loss'!$D$38+(('Win-Draw-Loss'!$D$39-'Win-Draw-Loss'!$D$38)*E8910)+('Win-Draw-Loss'!$D$38+(('Win-Draw-Loss'!$D$39-'Win-Draw-Loss'!$D$38)*F8910)))/2</f>
        <v>36.137151299099095</v>
      </c>
      <c r="H8910" s="37"/>
      <c r="I8910" s="3">
        <f ca="1">(G8910-C8910)*600/'Win-Draw-Loss'!$B$42</f>
        <v>14.456833974363574</v>
      </c>
    </row>
    <row r="8911" spans="1:9" x14ac:dyDescent="0.25">
      <c r="A8911" s="33">
        <f t="shared" ca="1" si="278"/>
        <v>0.62298023107086598</v>
      </c>
      <c r="B8911" s="33">
        <f t="shared" ca="1" si="278"/>
        <v>0.6164897908379191</v>
      </c>
      <c r="C8911" s="37">
        <f ca="1">('Win-Draw-Loss'!$B$38+(('Win-Draw-Loss'!$B$39-'Win-Draw-Loss'!$B$38)*A8911)+('Win-Draw-Loss'!$B$38+(('Win-Draw-Loss'!$B$39-'Win-Draw-Loss'!$B$38)*B8911)))/2</f>
        <v>22.394700219087852</v>
      </c>
      <c r="E8911" s="33">
        <f t="shared" ca="1" si="279"/>
        <v>0.84392018486732245</v>
      </c>
      <c r="F8911" s="33">
        <f t="shared" ca="1" si="279"/>
        <v>0.16592926873805214</v>
      </c>
      <c r="G8911" s="37">
        <f ca="1">('Win-Draw-Loss'!$D$38+(('Win-Draw-Loss'!$D$39-'Win-Draw-Loss'!$D$38)*E8911)+('Win-Draw-Loss'!$D$38+(('Win-Draw-Loss'!$D$39-'Win-Draw-Loss'!$D$38)*F8911)))/2</f>
        <v>30.147741804080621</v>
      </c>
      <c r="H8911" s="37"/>
      <c r="I8911" s="3">
        <f ca="1">(G8911-C8911)*600/'Win-Draw-Loss'!$B$42</f>
        <v>15.506083169985537</v>
      </c>
    </row>
    <row r="8912" spans="1:9" x14ac:dyDescent="0.25">
      <c r="A8912" s="33">
        <f t="shared" ca="1" si="278"/>
        <v>0.92929183204929033</v>
      </c>
      <c r="B8912" s="33">
        <f t="shared" ca="1" si="278"/>
        <v>0.19751949959098991</v>
      </c>
      <c r="C8912" s="37">
        <f ca="1">('Win-Draw-Loss'!$B$38+(('Win-Draw-Loss'!$B$39-'Win-Draw-Loss'!$B$38)*A8912)+('Win-Draw-Loss'!$B$38+(('Win-Draw-Loss'!$B$39-'Win-Draw-Loss'!$B$38)*B8912)))/2</f>
        <v>21.268113316402804</v>
      </c>
      <c r="E8912" s="33">
        <f t="shared" ca="1" si="279"/>
        <v>0.45314131359886534</v>
      </c>
      <c r="F8912" s="33">
        <f t="shared" ca="1" si="279"/>
        <v>0.76671008988334399</v>
      </c>
      <c r="G8912" s="37">
        <f ca="1">('Win-Draw-Loss'!$D$38+(('Win-Draw-Loss'!$D$39-'Win-Draw-Loss'!$D$38)*E8912)+('Win-Draw-Loss'!$D$38+(('Win-Draw-Loss'!$D$39-'Win-Draw-Loss'!$D$38)*F8912)))/2</f>
        <v>33.297771052233138</v>
      </c>
      <c r="H8912" s="37"/>
      <c r="I8912" s="3">
        <f ca="1">(G8912-C8912)*600/'Win-Draw-Loss'!$B$42</f>
        <v>24.059315471660668</v>
      </c>
    </row>
    <row r="8913" spans="1:9" x14ac:dyDescent="0.25">
      <c r="A8913" s="33">
        <f t="shared" ca="1" si="278"/>
        <v>0.83218203342276431</v>
      </c>
      <c r="B8913" s="33">
        <f t="shared" ca="1" si="278"/>
        <v>0.41845241042769565</v>
      </c>
      <c r="C8913" s="37">
        <f ca="1">('Win-Draw-Loss'!$B$38+(('Win-Draw-Loss'!$B$39-'Win-Draw-Loss'!$B$38)*A8913)+('Win-Draw-Loss'!$B$38+(('Win-Draw-Loss'!$B$39-'Win-Draw-Loss'!$B$38)*B8913)))/2</f>
        <v>22.506344438504598</v>
      </c>
      <c r="E8913" s="33">
        <f t="shared" ca="1" si="279"/>
        <v>0.97723607083502362</v>
      </c>
      <c r="F8913" s="33">
        <f t="shared" ca="1" si="279"/>
        <v>0.88968575497710489</v>
      </c>
      <c r="G8913" s="37">
        <f ca="1">('Win-Draw-Loss'!$D$38+(('Win-Draw-Loss'!$D$39-'Win-Draw-Loss'!$D$38)*E8913)+('Win-Draw-Loss'!$D$38+(('Win-Draw-Loss'!$D$39-'Win-Draw-Loss'!$D$38)*F8913)))/2</f>
        <v>43.003827387181929</v>
      </c>
      <c r="H8913" s="37"/>
      <c r="I8913" s="3">
        <f ca="1">(G8913-C8913)*600/'Win-Draw-Loss'!$B$42</f>
        <v>40.99496589735466</v>
      </c>
    </row>
    <row r="8914" spans="1:9" x14ac:dyDescent="0.25">
      <c r="A8914" s="33">
        <f t="shared" ca="1" si="278"/>
        <v>0.58590426178552169</v>
      </c>
      <c r="B8914" s="33">
        <f t="shared" ca="1" si="278"/>
        <v>0.31049545176658566</v>
      </c>
      <c r="C8914" s="37">
        <f ca="1">('Win-Draw-Loss'!$B$38+(('Win-Draw-Loss'!$B$39-'Win-Draw-Loss'!$B$38)*A8914)+('Win-Draw-Loss'!$B$38+(('Win-Draw-Loss'!$B$39-'Win-Draw-Loss'!$B$38)*B8914)))/2</f>
        <v>18.963997135521073</v>
      </c>
      <c r="E8914" s="33">
        <f t="shared" ca="1" si="279"/>
        <v>0.39360871785860219</v>
      </c>
      <c r="F8914" s="33">
        <f t="shared" ca="1" si="279"/>
        <v>0.8432390887043214</v>
      </c>
      <c r="G8914" s="37">
        <f ca="1">('Win-Draw-Loss'!$D$38+(('Win-Draw-Loss'!$D$39-'Win-Draw-Loss'!$D$38)*E8914)+('Win-Draw-Loss'!$D$38+(('Win-Draw-Loss'!$D$39-'Win-Draw-Loss'!$D$38)*F8914)))/2</f>
        <v>33.55271709844385</v>
      </c>
      <c r="H8914" s="37"/>
      <c r="I8914" s="3">
        <f ca="1">(G8914-C8914)*600/'Win-Draw-Loss'!$B$42</f>
        <v>29.177439925845555</v>
      </c>
    </row>
    <row r="8915" spans="1:9" x14ac:dyDescent="0.25">
      <c r="A8915" s="33">
        <f t="shared" ca="1" si="278"/>
        <v>0.99252414767870611</v>
      </c>
      <c r="B8915" s="33">
        <f t="shared" ca="1" si="278"/>
        <v>0.55393791554688576</v>
      </c>
      <c r="C8915" s="37">
        <f ca="1">('Win-Draw-Loss'!$B$38+(('Win-Draw-Loss'!$B$39-'Win-Draw-Loss'!$B$38)*A8915)+('Win-Draw-Loss'!$B$38+(('Win-Draw-Loss'!$B$39-'Win-Draw-Loss'!$B$38)*B8915)))/2</f>
        <v>25.464620632255919</v>
      </c>
      <c r="E8915" s="33">
        <f t="shared" ca="1" si="279"/>
        <v>0.11942449735301086</v>
      </c>
      <c r="F8915" s="33">
        <f t="shared" ca="1" si="279"/>
        <v>0.84237613992262961</v>
      </c>
      <c r="G8915" s="37">
        <f ca="1">('Win-Draw-Loss'!$D$38+(('Win-Draw-Loss'!$D$39-'Win-Draw-Loss'!$D$38)*E8915)+('Win-Draw-Loss'!$D$38+(('Win-Draw-Loss'!$D$39-'Win-Draw-Loss'!$D$38)*F8915)))/2</f>
        <v>29.427009559134607</v>
      </c>
      <c r="H8915" s="37"/>
      <c r="I8915" s="3">
        <f ca="1">(G8915-C8915)*600/'Win-Draw-Loss'!$B$42</f>
        <v>7.9247778537573765</v>
      </c>
    </row>
    <row r="8916" spans="1:9" x14ac:dyDescent="0.25">
      <c r="A8916" s="33">
        <f t="shared" ca="1" si="278"/>
        <v>0.63027910123485298</v>
      </c>
      <c r="B8916" s="33">
        <f t="shared" ca="1" si="278"/>
        <v>0.87566357289057106</v>
      </c>
      <c r="C8916" s="37">
        <f ca="1">('Win-Draw-Loss'!$B$38+(('Win-Draw-Loss'!$B$39-'Win-Draw-Loss'!$B$38)*A8916)+('Win-Draw-Loss'!$B$38+(('Win-Draw-Loss'!$B$39-'Win-Draw-Loss'!$B$38)*B8916)))/2</f>
        <v>25.059426741254242</v>
      </c>
      <c r="E8916" s="33">
        <f t="shared" ca="1" si="279"/>
        <v>0.74239656654168429</v>
      </c>
      <c r="F8916" s="33">
        <f t="shared" ca="1" si="279"/>
        <v>0.68936317922591228</v>
      </c>
      <c r="G8916" s="37">
        <f ca="1">('Win-Draw-Loss'!$D$38+(('Win-Draw-Loss'!$D$39-'Win-Draw-Loss'!$D$38)*E8916)+('Win-Draw-Loss'!$D$38+(('Win-Draw-Loss'!$D$39-'Win-Draw-Loss'!$D$38)*F8916)))/2</f>
        <v>36.476396186513952</v>
      </c>
      <c r="H8916" s="37"/>
      <c r="I8916" s="3">
        <f ca="1">(G8916-C8916)*600/'Win-Draw-Loss'!$B$42</f>
        <v>22.83393889051942</v>
      </c>
    </row>
    <row r="8917" spans="1:9" x14ac:dyDescent="0.25">
      <c r="A8917" s="33">
        <f t="shared" ca="1" si="278"/>
        <v>0.82124158097651834</v>
      </c>
      <c r="B8917" s="33">
        <f t="shared" ca="1" si="278"/>
        <v>0.33990371887889226</v>
      </c>
      <c r="C8917" s="37">
        <f ca="1">('Win-Draw-Loss'!$B$38+(('Win-Draw-Loss'!$B$39-'Win-Draw-Loss'!$B$38)*A8917)+('Win-Draw-Loss'!$B$38+(('Win-Draw-Loss'!$B$39-'Win-Draw-Loss'!$B$38)*B8917)))/2</f>
        <v>21.611452998554107</v>
      </c>
      <c r="E8917" s="33">
        <f t="shared" ca="1" si="279"/>
        <v>0.56131979778447505</v>
      </c>
      <c r="F8917" s="33">
        <f t="shared" ca="1" si="279"/>
        <v>0.26578479663821919</v>
      </c>
      <c r="G8917" s="37">
        <f ca="1">('Win-Draw-Loss'!$D$38+(('Win-Draw-Loss'!$D$39-'Win-Draw-Loss'!$D$38)*E8917)+('Win-Draw-Loss'!$D$38+(('Win-Draw-Loss'!$D$39-'Win-Draw-Loss'!$D$38)*F8917)))/2</f>
        <v>27.406568916340415</v>
      </c>
      <c r="H8917" s="37"/>
      <c r="I8917" s="3">
        <f ca="1">(G8917-C8917)*600/'Win-Draw-Loss'!$B$42</f>
        <v>11.590231835572617</v>
      </c>
    </row>
    <row r="8918" spans="1:9" x14ac:dyDescent="0.25">
      <c r="A8918" s="33">
        <f t="shared" ca="1" si="278"/>
        <v>0.88943285046883602</v>
      </c>
      <c r="B8918" s="33">
        <f t="shared" ca="1" si="278"/>
        <v>0.36996944136968513</v>
      </c>
      <c r="C8918" s="37">
        <f ca="1">('Win-Draw-Loss'!$B$38+(('Win-Draw-Loss'!$B$39-'Win-Draw-Loss'!$B$38)*A8918)+('Win-Draw-Loss'!$B$38+(('Win-Draw-Loss'!$B$39-'Win-Draw-Loss'!$B$38)*B8918)))/2</f>
        <v>22.59402291838521</v>
      </c>
      <c r="E8918" s="33">
        <f t="shared" ca="1" si="279"/>
        <v>3.9846294958604256E-2</v>
      </c>
      <c r="F8918" s="33">
        <f t="shared" ca="1" si="279"/>
        <v>0.89700983079363994</v>
      </c>
      <c r="G8918" s="37">
        <f ca="1">('Win-Draw-Loss'!$D$38+(('Win-Draw-Loss'!$D$39-'Win-Draw-Loss'!$D$38)*E8918)+('Win-Draw-Loss'!$D$38+(('Win-Draw-Loss'!$D$39-'Win-Draw-Loss'!$D$38)*F8918)))/2</f>
        <v>29.052841886283662</v>
      </c>
      <c r="H8918" s="37"/>
      <c r="I8918" s="3">
        <f ca="1">(G8918-C8918)*600/'Win-Draw-Loss'!$B$42</f>
        <v>12.917637935796904</v>
      </c>
    </row>
    <row r="8919" spans="1:9" x14ac:dyDescent="0.25">
      <c r="A8919" s="33">
        <f t="shared" ca="1" si="278"/>
        <v>0.87938522687653564</v>
      </c>
      <c r="B8919" s="33">
        <f t="shared" ca="1" si="278"/>
        <v>0.75884618092328493</v>
      </c>
      <c r="C8919" s="37">
        <f ca="1">('Win-Draw-Loss'!$B$38+(('Win-Draw-Loss'!$B$39-'Win-Draw-Loss'!$B$38)*A8919)+('Win-Draw-Loss'!$B$38+(('Win-Draw-Loss'!$B$39-'Win-Draw-Loss'!$B$38)*B8919)))/2</f>
        <v>26.382314077998206</v>
      </c>
      <c r="E8919" s="33">
        <f t="shared" ca="1" si="279"/>
        <v>0.22568126942653355</v>
      </c>
      <c r="F8919" s="33">
        <f t="shared" ca="1" si="279"/>
        <v>0.68899091767366683</v>
      </c>
      <c r="G8919" s="37">
        <f ca="1">('Win-Draw-Loss'!$D$38+(('Win-Draw-Loss'!$D$39-'Win-Draw-Loss'!$D$38)*E8919)+('Win-Draw-Loss'!$D$38+(('Win-Draw-Loss'!$D$39-'Win-Draw-Loss'!$D$38)*F8919)))/2</f>
        <v>28.720082806503004</v>
      </c>
      <c r="H8919" s="37"/>
      <c r="I8919" s="3">
        <f ca="1">(G8919-C8919)*600/'Win-Draw-Loss'!$B$42</f>
        <v>4.6755374570095967</v>
      </c>
    </row>
    <row r="8920" spans="1:9" x14ac:dyDescent="0.25">
      <c r="A8920" s="33">
        <f t="shared" ca="1" si="278"/>
        <v>0.69226050080465473</v>
      </c>
      <c r="B8920" s="33">
        <f t="shared" ca="1" si="278"/>
        <v>0.27747275138869054</v>
      </c>
      <c r="C8920" s="37">
        <f ca="1">('Win-Draw-Loss'!$B$38+(('Win-Draw-Loss'!$B$39-'Win-Draw-Loss'!$B$38)*A8920)+('Win-Draw-Loss'!$B$38+(('Win-Draw-Loss'!$B$39-'Win-Draw-Loss'!$B$38)*B8920)))/2</f>
        <v>19.697332521933454</v>
      </c>
      <c r="E8920" s="33">
        <f t="shared" ca="1" si="279"/>
        <v>0.17477718089360628</v>
      </c>
      <c r="F8920" s="33">
        <f t="shared" ca="1" si="279"/>
        <v>0.62268283666066937</v>
      </c>
      <c r="G8920" s="37">
        <f ca="1">('Win-Draw-Loss'!$D$38+(('Win-Draw-Loss'!$D$39-'Win-Draw-Loss'!$D$38)*E8920)+('Win-Draw-Loss'!$D$38+(('Win-Draw-Loss'!$D$39-'Win-Draw-Loss'!$D$38)*F8920)))/2</f>
        <v>26.961900263314135</v>
      </c>
      <c r="H8920" s="37"/>
      <c r="I8920" s="3">
        <f ca="1">(G8920-C8920)*600/'Win-Draw-Loss'!$B$42</f>
        <v>14.52913548276136</v>
      </c>
    </row>
    <row r="8921" spans="1:9" x14ac:dyDescent="0.25">
      <c r="A8921" s="33">
        <f t="shared" ca="1" si="278"/>
        <v>0.40581168280820046</v>
      </c>
      <c r="B8921" s="33">
        <f t="shared" ca="1" si="278"/>
        <v>7.9407996501569267E-2</v>
      </c>
      <c r="C8921" s="37">
        <f ca="1">('Win-Draw-Loss'!$B$38+(('Win-Draw-Loss'!$B$39-'Win-Draw-Loss'!$B$38)*A8921)+('Win-Draw-Loss'!$B$38+(('Win-Draw-Loss'!$B$39-'Win-Draw-Loss'!$B$38)*B8921)))/2</f>
        <v>14.852196793097697</v>
      </c>
      <c r="E8921" s="33">
        <f t="shared" ca="1" si="279"/>
        <v>0.64699111221583017</v>
      </c>
      <c r="F8921" s="33">
        <f t="shared" ca="1" si="279"/>
        <v>0.87643104481261302</v>
      </c>
      <c r="G8921" s="37">
        <f ca="1">('Win-Draw-Loss'!$D$38+(('Win-Draw-Loss'!$D$39-'Win-Draw-Loss'!$D$38)*E8921)+('Win-Draw-Loss'!$D$38+(('Win-Draw-Loss'!$D$39-'Win-Draw-Loss'!$D$38)*F8921)))/2</f>
        <v>37.851332355426649</v>
      </c>
      <c r="H8921" s="37"/>
      <c r="I8921" s="3">
        <f ca="1">(G8921-C8921)*600/'Win-Draw-Loss'!$B$42</f>
        <v>45.998271124657904</v>
      </c>
    </row>
    <row r="8922" spans="1:9" x14ac:dyDescent="0.25">
      <c r="A8922" s="33">
        <f t="shared" ca="1" si="278"/>
        <v>0.84481083088246001</v>
      </c>
      <c r="B8922" s="33">
        <f t="shared" ca="1" si="278"/>
        <v>0.50110327042391989</v>
      </c>
      <c r="C8922" s="37">
        <f ca="1">('Win-Draw-Loss'!$B$38+(('Win-Draw-Loss'!$B$39-'Win-Draw-Loss'!$B$38)*A8922)+('Win-Draw-Loss'!$B$38+(('Win-Draw-Loss'!$B$39-'Win-Draw-Loss'!$B$38)*B8922)))/2</f>
        <v>23.4591410130638</v>
      </c>
      <c r="E8922" s="33">
        <f t="shared" ca="1" si="279"/>
        <v>0.46525264459876092</v>
      </c>
      <c r="F8922" s="33">
        <f t="shared" ca="1" si="279"/>
        <v>0.76649895905973597</v>
      </c>
      <c r="G8922" s="37">
        <f ca="1">('Win-Draw-Loss'!$D$38+(('Win-Draw-Loss'!$D$39-'Win-Draw-Loss'!$D$38)*E8922)+('Win-Draw-Loss'!$D$38+(('Win-Draw-Loss'!$D$39-'Win-Draw-Loss'!$D$38)*F8922)))/2</f>
        <v>33.47627405487745</v>
      </c>
      <c r="H8922" s="37"/>
      <c r="I8922" s="3">
        <f ca="1">(G8922-C8922)*600/'Win-Draw-Loss'!$B$42</f>
        <v>20.034266083627301</v>
      </c>
    </row>
    <row r="8923" spans="1:9" x14ac:dyDescent="0.25">
      <c r="A8923" s="33">
        <f t="shared" ca="1" si="278"/>
        <v>0.42283082723045706</v>
      </c>
      <c r="B8923" s="33">
        <f t="shared" ca="1" si="278"/>
        <v>0.61365270488825485</v>
      </c>
      <c r="C8923" s="37">
        <f ca="1">('Win-Draw-Loss'!$B$38+(('Win-Draw-Loss'!$B$39-'Win-Draw-Loss'!$B$38)*A8923)+('Win-Draw-Loss'!$B$38+(('Win-Draw-Loss'!$B$39-'Win-Draw-Loss'!$B$38)*B8923)))/2</f>
        <v>20.364835321187119</v>
      </c>
      <c r="E8923" s="33">
        <f t="shared" ca="1" si="279"/>
        <v>0.27758756307951937</v>
      </c>
      <c r="F8923" s="33">
        <f t="shared" ca="1" si="279"/>
        <v>0.59248892132518938</v>
      </c>
      <c r="G8923" s="37">
        <f ca="1">('Win-Draw-Loss'!$D$38+(('Win-Draw-Loss'!$D$39-'Win-Draw-Loss'!$D$38)*E8923)+('Win-Draw-Loss'!$D$38+(('Win-Draw-Loss'!$D$39-'Win-Draw-Loss'!$D$38)*F8923)))/2</f>
        <v>28.051147266070629</v>
      </c>
      <c r="H8923" s="37"/>
      <c r="I8923" s="3">
        <f ca="1">(G8923-C8923)*600/'Win-Draw-Loss'!$B$42</f>
        <v>15.37262388976702</v>
      </c>
    </row>
    <row r="8924" spans="1:9" x14ac:dyDescent="0.25">
      <c r="A8924" s="33">
        <f t="shared" ca="1" si="278"/>
        <v>0.46915642006205993</v>
      </c>
      <c r="B8924" s="33">
        <f t="shared" ca="1" si="278"/>
        <v>3.565090945339533E-2</v>
      </c>
      <c r="C8924" s="37">
        <f ca="1">('Win-Draw-Loss'!$B$38+(('Win-Draw-Loss'!$B$39-'Win-Draw-Loss'!$B$38)*A8924)+('Win-Draw-Loss'!$B$38+(('Win-Draw-Loss'!$B$39-'Win-Draw-Loss'!$B$38)*B8924)))/2</f>
        <v>15.048073295154552</v>
      </c>
      <c r="E8924" s="33">
        <f t="shared" ca="1" si="279"/>
        <v>0.41782832518166624</v>
      </c>
      <c r="F8924" s="33">
        <f t="shared" ca="1" si="279"/>
        <v>1.4954523836437694E-2</v>
      </c>
      <c r="G8924" s="37">
        <f ca="1">('Win-Draw-Loss'!$D$38+(('Win-Draw-Loss'!$D$39-'Win-Draw-Loss'!$D$38)*E8924)+('Win-Draw-Loss'!$D$38+(('Win-Draw-Loss'!$D$39-'Win-Draw-Loss'!$D$38)*F8924)))/2</f>
        <v>21.491742735271558</v>
      </c>
      <c r="H8924" s="37"/>
      <c r="I8924" s="3">
        <f ca="1">(G8924-C8924)*600/'Win-Draw-Loss'!$B$42</f>
        <v>12.887338880234012</v>
      </c>
    </row>
    <row r="8925" spans="1:9" x14ac:dyDescent="0.25">
      <c r="A8925" s="33">
        <f t="shared" ca="1" si="278"/>
        <v>0.81033443860064402</v>
      </c>
      <c r="B8925" s="33">
        <f t="shared" ca="1" si="278"/>
        <v>2.6315727014302293E-2</v>
      </c>
      <c r="C8925" s="37">
        <f ca="1">('Win-Draw-Loss'!$B$38+(('Win-Draw-Loss'!$B$39-'Win-Draw-Loss'!$B$38)*A8925)+('Win-Draw-Loss'!$B$38+(('Win-Draw-Loss'!$B$39-'Win-Draw-Loss'!$B$38)*B8925)))/2</f>
        <v>18.366501656149463</v>
      </c>
      <c r="E8925" s="33">
        <f t="shared" ca="1" si="279"/>
        <v>0.94614825022955507</v>
      </c>
      <c r="F8925" s="33">
        <f t="shared" ca="1" si="279"/>
        <v>0.63911698203000289</v>
      </c>
      <c r="G8925" s="37">
        <f ca="1">('Win-Draw-Loss'!$D$38+(('Win-Draw-Loss'!$D$39-'Win-Draw-Loss'!$D$38)*E8925)+('Win-Draw-Loss'!$D$38+(('Win-Draw-Loss'!$D$39-'Win-Draw-Loss'!$D$38)*F8925)))/2</f>
        <v>38.778978483893368</v>
      </c>
      <c r="H8925" s="37"/>
      <c r="I8925" s="3">
        <f ca="1">(G8925-C8925)*600/'Win-Draw-Loss'!$B$42</f>
        <v>40.824953655487811</v>
      </c>
    </row>
    <row r="8926" spans="1:9" x14ac:dyDescent="0.25">
      <c r="A8926" s="33">
        <f t="shared" ca="1" si="278"/>
        <v>0.66509382911239312</v>
      </c>
      <c r="B8926" s="33">
        <f t="shared" ca="1" si="278"/>
        <v>6.4040296395839302E-2</v>
      </c>
      <c r="C8926" s="37">
        <f ca="1">('Win-Draw-Loss'!$B$38+(('Win-Draw-Loss'!$B$39-'Win-Draw-Loss'!$B$38)*A8926)+('Win-Draw-Loss'!$B$38+(('Win-Draw-Loss'!$B$39-'Win-Draw-Loss'!$B$38)*B8926)))/2</f>
        <v>17.291341255082326</v>
      </c>
      <c r="E8926" s="33">
        <f t="shared" ca="1" si="279"/>
        <v>0.96943046480247397</v>
      </c>
      <c r="F8926" s="33">
        <f t="shared" ca="1" si="279"/>
        <v>0.65435741689325688</v>
      </c>
      <c r="G8926" s="37">
        <f ca="1">('Win-Draw-Loss'!$D$38+(('Win-Draw-Loss'!$D$39-'Win-Draw-Loss'!$D$38)*E8926)+('Win-Draw-Loss'!$D$38+(('Win-Draw-Loss'!$D$39-'Win-Draw-Loss'!$D$38)*F8926)))/2</f>
        <v>39.356818225435966</v>
      </c>
      <c r="H8926" s="37"/>
      <c r="I8926" s="3">
        <f ca="1">(G8926-C8926)*600/'Win-Draw-Loss'!$B$42</f>
        <v>44.130953940707279</v>
      </c>
    </row>
    <row r="8927" spans="1:9" x14ac:dyDescent="0.25">
      <c r="A8927" s="33">
        <f t="shared" ca="1" si="278"/>
        <v>0.27990536061965621</v>
      </c>
      <c r="B8927" s="33">
        <f t="shared" ca="1" si="278"/>
        <v>0.257251242335644</v>
      </c>
      <c r="C8927" s="37">
        <f ca="1">('Win-Draw-Loss'!$B$38+(('Win-Draw-Loss'!$B$39-'Win-Draw-Loss'!$B$38)*A8927)+('Win-Draw-Loss'!$B$38+(('Win-Draw-Loss'!$B$39-'Win-Draw-Loss'!$B$38)*B8927)))/2</f>
        <v>15.371566029553001</v>
      </c>
      <c r="E8927" s="33">
        <f t="shared" ca="1" si="279"/>
        <v>0.80304030603249843</v>
      </c>
      <c r="F8927" s="33">
        <f t="shared" ca="1" si="279"/>
        <v>0.66528718503972728</v>
      </c>
      <c r="G8927" s="37">
        <f ca="1">('Win-Draw-Loss'!$D$38+(('Win-Draw-Loss'!$D$39-'Win-Draw-Loss'!$D$38)*E8927)+('Win-Draw-Loss'!$D$38+(('Win-Draw-Loss'!$D$39-'Win-Draw-Loss'!$D$38)*F8927)))/2</f>
        <v>37.024912366083385</v>
      </c>
      <c r="H8927" s="37"/>
      <c r="I8927" s="3">
        <f ca="1">(G8927-C8927)*600/'Win-Draw-Loss'!$B$42</f>
        <v>43.306692673060766</v>
      </c>
    </row>
    <row r="8928" spans="1:9" x14ac:dyDescent="0.25">
      <c r="A8928" s="33">
        <f t="shared" ca="1" si="278"/>
        <v>0.69826661132358669</v>
      </c>
      <c r="B8928" s="33">
        <f t="shared" ca="1" si="278"/>
        <v>7.985363062819717E-2</v>
      </c>
      <c r="C8928" s="37">
        <f ca="1">('Win-Draw-Loss'!$B$38+(('Win-Draw-Loss'!$B$39-'Win-Draw-Loss'!$B$38)*A8928)+('Win-Draw-Loss'!$B$38+(('Win-Draw-Loss'!$B$39-'Win-Draw-Loss'!$B$38)*B8928)))/2</f>
        <v>17.78120241951784</v>
      </c>
      <c r="E8928" s="33">
        <f t="shared" ca="1" si="279"/>
        <v>0.99540448685126925</v>
      </c>
      <c r="F8928" s="33">
        <f t="shared" ca="1" si="279"/>
        <v>0.69295104709485433</v>
      </c>
      <c r="G8928" s="37">
        <f ca="1">('Win-Draw-Loss'!$D$38+(('Win-Draw-Loss'!$D$39-'Win-Draw-Loss'!$D$38)*E8928)+('Win-Draw-Loss'!$D$38+(('Win-Draw-Loss'!$D$39-'Win-Draw-Loss'!$D$38)*F8928)))/2</f>
        <v>40.325333009191851</v>
      </c>
      <c r="H8928" s="37"/>
      <c r="I8928" s="3">
        <f ca="1">(G8928-C8928)*600/'Win-Draw-Loss'!$B$42</f>
        <v>45.088261179348024</v>
      </c>
    </row>
    <row r="8929" spans="1:9" x14ac:dyDescent="0.25">
      <c r="A8929" s="33">
        <f t="shared" ca="1" si="278"/>
        <v>0.52673963730108331</v>
      </c>
      <c r="B8929" s="33">
        <f t="shared" ca="1" si="278"/>
        <v>0.7109497869461604</v>
      </c>
      <c r="C8929" s="37">
        <f ca="1">('Win-Draw-Loss'!$B$38+(('Win-Draw-Loss'!$B$39-'Win-Draw-Loss'!$B$38)*A8929)+('Win-Draw-Loss'!$B$38+(('Win-Draw-Loss'!$B$39-'Win-Draw-Loss'!$B$38)*B8929)))/2</f>
        <v>22.376894242472439</v>
      </c>
      <c r="E8929" s="33">
        <f t="shared" ca="1" si="279"/>
        <v>0.98287945129136089</v>
      </c>
      <c r="F8929" s="33">
        <f t="shared" ca="1" si="279"/>
        <v>0.35761530146530662</v>
      </c>
      <c r="G8929" s="37">
        <f ca="1">('Win-Draw-Loss'!$D$38+(('Win-Draw-Loss'!$D$39-'Win-Draw-Loss'!$D$38)*E8929)+('Win-Draw-Loss'!$D$38+(('Win-Draw-Loss'!$D$39-'Win-Draw-Loss'!$D$38)*F8929)))/2</f>
        <v>35.107421291350008</v>
      </c>
      <c r="H8929" s="37"/>
      <c r="I8929" s="3">
        <f ca="1">(G8929-C8929)*600/'Win-Draw-Loss'!$B$42</f>
        <v>25.461054097755138</v>
      </c>
    </row>
    <row r="8930" spans="1:9" x14ac:dyDescent="0.25">
      <c r="A8930" s="33">
        <f t="shared" ca="1" si="278"/>
        <v>0.84773005962511128</v>
      </c>
      <c r="B8930" s="33">
        <f t="shared" ca="1" si="278"/>
        <v>0.30529015963650286</v>
      </c>
      <c r="C8930" s="37">
        <f ca="1">('Win-Draw-Loss'!$B$38+(('Win-Draw-Loss'!$B$39-'Win-Draw-Loss'!$B$38)*A8930)+('Win-Draw-Loss'!$B$38+(('Win-Draw-Loss'!$B$39-'Win-Draw-Loss'!$B$38)*B8930)))/2</f>
        <v>21.530202192616141</v>
      </c>
      <c r="E8930" s="33">
        <f t="shared" ca="1" si="279"/>
        <v>0.67094717970043694</v>
      </c>
      <c r="F8930" s="33">
        <f t="shared" ca="1" si="279"/>
        <v>0.54155552548108965</v>
      </c>
      <c r="G8930" s="37">
        <f ca="1">('Win-Draw-Loss'!$D$38+(('Win-Draw-Loss'!$D$39-'Win-Draw-Loss'!$D$38)*E8930)+('Win-Draw-Loss'!$D$38+(('Win-Draw-Loss'!$D$39-'Win-Draw-Loss'!$D$38)*F8930)))/2</f>
        <v>33.187540577722899</v>
      </c>
      <c r="H8930" s="37"/>
      <c r="I8930" s="3">
        <f ca="1">(G8930-C8930)*600/'Win-Draw-Loss'!$B$42</f>
        <v>23.314676770213516</v>
      </c>
    </row>
    <row r="8931" spans="1:9" x14ac:dyDescent="0.25">
      <c r="A8931" s="33">
        <f t="shared" ca="1" si="278"/>
        <v>7.6885749306265794E-4</v>
      </c>
      <c r="B8931" s="33">
        <f t="shared" ca="1" si="278"/>
        <v>9.5239902948840105E-2</v>
      </c>
      <c r="C8931" s="37">
        <f ca="1">('Win-Draw-Loss'!$B$38+(('Win-Draw-Loss'!$B$39-'Win-Draw-Loss'!$B$38)*A8931)+('Win-Draw-Loss'!$B$38+(('Win-Draw-Loss'!$B$39-'Win-Draw-Loss'!$B$38)*B8931)))/2</f>
        <v>10.960087604419027</v>
      </c>
      <c r="E8931" s="33">
        <f t="shared" ca="1" si="279"/>
        <v>0.37034226686135907</v>
      </c>
      <c r="F8931" s="33">
        <f t="shared" ca="1" si="279"/>
        <v>0.69042199444131513</v>
      </c>
      <c r="G8931" s="37">
        <f ca="1">('Win-Draw-Loss'!$D$38+(('Win-Draw-Loss'!$D$39-'Win-Draw-Loss'!$D$38)*E8931)+('Win-Draw-Loss'!$D$38+(('Win-Draw-Loss'!$D$39-'Win-Draw-Loss'!$D$38)*F8931)))/2</f>
        <v>30.911463919540115</v>
      </c>
      <c r="H8931" s="37"/>
      <c r="I8931" s="3">
        <f ca="1">(G8931-C8931)*600/'Win-Draw-Loss'!$B$42</f>
        <v>39.902752630242176</v>
      </c>
    </row>
    <row r="8932" spans="1:9" x14ac:dyDescent="0.25">
      <c r="A8932" s="33">
        <f t="shared" ca="1" si="278"/>
        <v>0.72768236217247084</v>
      </c>
      <c r="B8932" s="33">
        <f t="shared" ca="1" si="278"/>
        <v>0.12478269686898091</v>
      </c>
      <c r="C8932" s="37">
        <f ca="1">('Win-Draw-Loss'!$B$38+(('Win-Draw-Loss'!$B$39-'Win-Draw-Loss'!$B$38)*A8932)+('Win-Draw-Loss'!$B$38+(('Win-Draw-Loss'!$B$39-'Win-Draw-Loss'!$B$38)*B8932)))/2</f>
        <v>18.524650590414517</v>
      </c>
      <c r="E8932" s="33">
        <f t="shared" ca="1" si="279"/>
        <v>0.43583717406985567</v>
      </c>
      <c r="F8932" s="33">
        <f t="shared" ca="1" si="279"/>
        <v>0.34382095254950651</v>
      </c>
      <c r="G8932" s="37">
        <f ca="1">('Win-Draw-Loss'!$D$38+(('Win-Draw-Loss'!$D$39-'Win-Draw-Loss'!$D$38)*E8932)+('Win-Draw-Loss'!$D$38+(('Win-Draw-Loss'!$D$39-'Win-Draw-Loss'!$D$38)*F8932)))/2</f>
        <v>26.694871899290433</v>
      </c>
      <c r="H8932" s="37"/>
      <c r="I8932" s="3">
        <f ca="1">(G8932-C8932)*600/'Win-Draw-Loss'!$B$42</f>
        <v>16.340442617751833</v>
      </c>
    </row>
    <row r="8933" spans="1:9" x14ac:dyDescent="0.25">
      <c r="A8933" s="33">
        <f t="shared" ca="1" si="278"/>
        <v>0.58831334769955845</v>
      </c>
      <c r="B8933" s="33">
        <f t="shared" ca="1" si="278"/>
        <v>0.21428172453940186</v>
      </c>
      <c r="C8933" s="37">
        <f ca="1">('Win-Draw-Loss'!$B$38+(('Win-Draw-Loss'!$B$39-'Win-Draw-Loss'!$B$38)*A8933)+('Win-Draw-Loss'!$B$38+(('Win-Draw-Loss'!$B$39-'Win-Draw-Loss'!$B$38)*B8933)))/2</f>
        <v>18.025950722389602</v>
      </c>
      <c r="E8933" s="33">
        <f t="shared" ca="1" si="279"/>
        <v>0.16757720583702795</v>
      </c>
      <c r="F8933" s="33">
        <f t="shared" ca="1" si="279"/>
        <v>4.1753453113851813E-2</v>
      </c>
      <c r="G8933" s="37">
        <f ca="1">('Win-Draw-Loss'!$D$38+(('Win-Draw-Loss'!$D$39-'Win-Draw-Loss'!$D$38)*E8933)+('Win-Draw-Loss'!$D$38+(('Win-Draw-Loss'!$D$39-'Win-Draw-Loss'!$D$38)*F8933)))/2</f>
        <v>18.139959884263199</v>
      </c>
      <c r="H8933" s="37"/>
      <c r="I8933" s="3">
        <f ca="1">(G8933-C8933)*600/'Win-Draw-Loss'!$B$42</f>
        <v>0.22801832374719311</v>
      </c>
    </row>
    <row r="8934" spans="1:9" x14ac:dyDescent="0.25">
      <c r="A8934" s="33">
        <f t="shared" ca="1" si="278"/>
        <v>0.44088868581441942</v>
      </c>
      <c r="B8934" s="33">
        <f t="shared" ca="1" si="278"/>
        <v>0.71394754251000137</v>
      </c>
      <c r="C8934" s="37">
        <f ca="1">('Win-Draw-Loss'!$B$38+(('Win-Draw-Loss'!$B$39-'Win-Draw-Loss'!$B$38)*A8934)+('Win-Draw-Loss'!$B$38+(('Win-Draw-Loss'!$B$39-'Win-Draw-Loss'!$B$38)*B8934)))/2</f>
        <v>21.548362283244209</v>
      </c>
      <c r="E8934" s="33">
        <f t="shared" ca="1" si="279"/>
        <v>0.99562352107675056</v>
      </c>
      <c r="F8934" s="33">
        <f t="shared" ca="1" si="279"/>
        <v>0.58624464029455636</v>
      </c>
      <c r="G8934" s="37">
        <f ca="1">('Win-Draw-Loss'!$D$38+(('Win-Draw-Loss'!$D$39-'Win-Draw-Loss'!$D$38)*E8934)+('Win-Draw-Loss'!$D$38+(('Win-Draw-Loss'!$D$39-'Win-Draw-Loss'!$D$38)*F8934)))/2</f>
        <v>38.728022420569609</v>
      </c>
      <c r="H8934" s="37"/>
      <c r="I8934" s="3">
        <f ca="1">(G8934-C8934)*600/'Win-Draw-Loss'!$B$42</f>
        <v>34.359320274650798</v>
      </c>
    </row>
    <row r="8935" spans="1:9" x14ac:dyDescent="0.25">
      <c r="A8935" s="33">
        <f t="shared" ca="1" si="278"/>
        <v>0.90910479781882458</v>
      </c>
      <c r="B8935" s="33">
        <f t="shared" ca="1" si="278"/>
        <v>0.48271219046139069</v>
      </c>
      <c r="C8935" s="37">
        <f ca="1">('Win-Draw-Loss'!$B$38+(('Win-Draw-Loss'!$B$39-'Win-Draw-Loss'!$B$38)*A8935)+('Win-Draw-Loss'!$B$38+(('Win-Draw-Loss'!$B$39-'Win-Draw-Loss'!$B$38)*B8935)))/2</f>
        <v>23.918169882802154</v>
      </c>
      <c r="E8935" s="33">
        <f t="shared" ca="1" si="279"/>
        <v>9.7947507215813134E-3</v>
      </c>
      <c r="F8935" s="33">
        <f t="shared" ca="1" si="279"/>
        <v>0.76131816124114993</v>
      </c>
      <c r="G8935" s="37">
        <f ca="1">('Win-Draw-Loss'!$D$38+(('Win-Draw-Loss'!$D$39-'Win-Draw-Loss'!$D$38)*E8935)+('Win-Draw-Loss'!$D$38+(('Win-Draw-Loss'!$D$39-'Win-Draw-Loss'!$D$38)*F8935)))/2</f>
        <v>26.56669367944097</v>
      </c>
      <c r="H8935" s="37"/>
      <c r="I8935" s="3">
        <f ca="1">(G8935-C8935)*600/'Win-Draw-Loss'!$B$42</f>
        <v>5.2970475932776324</v>
      </c>
    </row>
    <row r="8936" spans="1:9" x14ac:dyDescent="0.25">
      <c r="A8936" s="33">
        <f t="shared" ca="1" si="278"/>
        <v>0.87310177629899122</v>
      </c>
      <c r="B8936" s="33">
        <f t="shared" ca="1" si="278"/>
        <v>0.58584295687288468</v>
      </c>
      <c r="C8936" s="37">
        <f ca="1">('Win-Draw-Loss'!$B$38+(('Win-Draw-Loss'!$B$39-'Win-Draw-Loss'!$B$38)*A8936)+('Win-Draw-Loss'!$B$38+(('Win-Draw-Loss'!$B$39-'Win-Draw-Loss'!$B$38)*B8936)))/2</f>
        <v>24.589447331718759</v>
      </c>
      <c r="E8936" s="33">
        <f t="shared" ca="1" si="279"/>
        <v>0.35012101080057967</v>
      </c>
      <c r="F8936" s="33">
        <f t="shared" ca="1" si="279"/>
        <v>0.19313986145659612</v>
      </c>
      <c r="G8936" s="37">
        <f ca="1">('Win-Draw-Loss'!$D$38+(('Win-Draw-Loss'!$D$39-'Win-Draw-Loss'!$D$38)*E8936)+('Win-Draw-Loss'!$D$38+(('Win-Draw-Loss'!$D$39-'Win-Draw-Loss'!$D$38)*F8936)))/2</f>
        <v>23.148913083857636</v>
      </c>
      <c r="H8936" s="37"/>
      <c r="I8936" s="3">
        <f ca="1">(G8936-C8936)*600/'Win-Draw-Loss'!$B$42</f>
        <v>-2.8810684957222463</v>
      </c>
    </row>
    <row r="8937" spans="1:9" x14ac:dyDescent="0.25">
      <c r="A8937" s="33">
        <f t="shared" ca="1" si="278"/>
        <v>0.14258387502625824</v>
      </c>
      <c r="B8937" s="33">
        <f t="shared" ca="1" si="278"/>
        <v>8.7968734632805856E-2</v>
      </c>
      <c r="C8937" s="37">
        <f ca="1">('Win-Draw-Loss'!$B$38+(('Win-Draw-Loss'!$B$39-'Win-Draw-Loss'!$B$38)*A8937)+('Win-Draw-Loss'!$B$38+(('Win-Draw-Loss'!$B$39-'Win-Draw-Loss'!$B$38)*B8937)))/2</f>
        <v>12.30552609659064</v>
      </c>
      <c r="E8937" s="33">
        <f t="shared" ca="1" si="279"/>
        <v>0.37383803778426461</v>
      </c>
      <c r="F8937" s="33">
        <f t="shared" ca="1" si="279"/>
        <v>0.25469190326458668</v>
      </c>
      <c r="G8937" s="37">
        <f ca="1">('Win-Draw-Loss'!$D$38+(('Win-Draw-Loss'!$D$39-'Win-Draw-Loss'!$D$38)*E8937)+('Win-Draw-Loss'!$D$38+(('Win-Draw-Loss'!$D$39-'Win-Draw-Loss'!$D$38)*F8937)))/2</f>
        <v>24.427949115732769</v>
      </c>
      <c r="H8937" s="37"/>
      <c r="I8937" s="3">
        <f ca="1">(G8937-C8937)*600/'Win-Draw-Loss'!$B$42</f>
        <v>24.244846038284258</v>
      </c>
    </row>
    <row r="8938" spans="1:9" x14ac:dyDescent="0.25">
      <c r="A8938" s="33">
        <f t="shared" ca="1" si="278"/>
        <v>0.80409466573596111</v>
      </c>
      <c r="B8938" s="33">
        <f t="shared" ca="1" si="278"/>
        <v>0.42483665150184735</v>
      </c>
      <c r="C8938" s="37">
        <f ca="1">('Win-Draw-Loss'!$B$38+(('Win-Draw-Loss'!$B$39-'Win-Draw-Loss'!$B$38)*A8938)+('Win-Draw-Loss'!$B$38+(('Win-Draw-Loss'!$B$39-'Win-Draw-Loss'!$B$38)*B8938)))/2</f>
        <v>22.289313172378087</v>
      </c>
      <c r="E8938" s="33">
        <f t="shared" ca="1" si="279"/>
        <v>0.33793195205017224</v>
      </c>
      <c r="F8938" s="33">
        <f t="shared" ca="1" si="279"/>
        <v>0.11629152491066586</v>
      </c>
      <c r="G8938" s="37">
        <f ca="1">('Win-Draw-Loss'!$D$38+(('Win-Draw-Loss'!$D$39-'Win-Draw-Loss'!$D$38)*E8938)+('Win-Draw-Loss'!$D$38+(('Win-Draw-Loss'!$D$39-'Win-Draw-Loss'!$D$38)*F8938)))/2</f>
        <v>21.81335215441257</v>
      </c>
      <c r="H8938" s="37"/>
      <c r="I8938" s="3">
        <f ca="1">(G8938-C8938)*600/'Win-Draw-Loss'!$B$42</f>
        <v>-0.95192203593103386</v>
      </c>
    </row>
    <row r="8939" spans="1:9" x14ac:dyDescent="0.25">
      <c r="A8939" s="33">
        <f t="shared" ca="1" si="278"/>
        <v>0.81589386832456501</v>
      </c>
      <c r="B8939" s="33">
        <f t="shared" ca="1" si="278"/>
        <v>0.60962645500245682</v>
      </c>
      <c r="C8939" s="37">
        <f ca="1">('Win-Draw-Loss'!$B$38+(('Win-Draw-Loss'!$B$39-'Win-Draw-Loss'!$B$38)*A8939)+('Win-Draw-Loss'!$B$38+(('Win-Draw-Loss'!$B$39-'Win-Draw-Loss'!$B$38)*B8939)))/2</f>
        <v>24.255203233270215</v>
      </c>
      <c r="E8939" s="33">
        <f t="shared" ca="1" si="279"/>
        <v>0.75753160508738293</v>
      </c>
      <c r="F8939" s="33">
        <f t="shared" ca="1" si="279"/>
        <v>0.98844628083267216</v>
      </c>
      <c r="G8939" s="37">
        <f ca="1">('Win-Draw-Loss'!$D$38+(('Win-Draw-Loss'!$D$39-'Win-Draw-Loss'!$D$38)*E8939)+('Win-Draw-Loss'!$D$38+(('Win-Draw-Loss'!$D$39-'Win-Draw-Loss'!$D$38)*F8939)))/2</f>
        <v>41.189668288800824</v>
      </c>
      <c r="H8939" s="37"/>
      <c r="I8939" s="3">
        <f ca="1">(G8939-C8939)*600/'Win-Draw-Loss'!$B$42</f>
        <v>33.868930111061218</v>
      </c>
    </row>
    <row r="8940" spans="1:9" x14ac:dyDescent="0.25">
      <c r="A8940" s="33">
        <f t="shared" ca="1" si="278"/>
        <v>0.3119238487227789</v>
      </c>
      <c r="B8940" s="33">
        <f t="shared" ca="1" si="278"/>
        <v>0.77205464355993225</v>
      </c>
      <c r="C8940" s="37">
        <f ca="1">('Win-Draw-Loss'!$B$38+(('Win-Draw-Loss'!$B$39-'Win-Draw-Loss'!$B$38)*A8940)+('Win-Draw-Loss'!$B$38+(('Win-Draw-Loss'!$B$39-'Win-Draw-Loss'!$B$38)*B8940)))/2</f>
        <v>20.839784922827114</v>
      </c>
      <c r="E8940" s="33">
        <f t="shared" ca="1" si="279"/>
        <v>0.3563172849883427</v>
      </c>
      <c r="F8940" s="33">
        <f t="shared" ca="1" si="279"/>
        <v>0.87786433490380611</v>
      </c>
      <c r="G8940" s="37">
        <f ca="1">('Win-Draw-Loss'!$D$38+(('Win-Draw-Loss'!$D$39-'Win-Draw-Loss'!$D$38)*E8940)+('Win-Draw-Loss'!$D$38+(('Win-Draw-Loss'!$D$39-'Win-Draw-Loss'!$D$38)*F8940)))/2</f>
        <v>33.512724298382231</v>
      </c>
      <c r="H8940" s="37"/>
      <c r="I8940" s="3">
        <f ca="1">(G8940-C8940)*600/'Win-Draw-Loss'!$B$42</f>
        <v>25.345878751110234</v>
      </c>
    </row>
    <row r="8941" spans="1:9" x14ac:dyDescent="0.25">
      <c r="A8941" s="33">
        <f t="shared" ca="1" si="278"/>
        <v>5.3601760341632332E-2</v>
      </c>
      <c r="B8941" s="33">
        <f t="shared" ca="1" si="278"/>
        <v>8.7792060150982731E-2</v>
      </c>
      <c r="C8941" s="37">
        <f ca="1">('Win-Draw-Loss'!$B$38+(('Win-Draw-Loss'!$B$39-'Win-Draw-Loss'!$B$38)*A8941)+('Win-Draw-Loss'!$B$38+(('Win-Draw-Loss'!$B$39-'Win-Draw-Loss'!$B$38)*B8941)))/2</f>
        <v>11.413938204926151</v>
      </c>
      <c r="E8941" s="33">
        <f t="shared" ca="1" si="279"/>
        <v>0.95786918554667366</v>
      </c>
      <c r="F8941" s="33">
        <f t="shared" ca="1" si="279"/>
        <v>0.42452310591534481</v>
      </c>
      <c r="G8941" s="37">
        <f ca="1">('Win-Draw-Loss'!$D$38+(('Win-Draw-Loss'!$D$39-'Win-Draw-Loss'!$D$38)*E8941)+('Win-Draw-Loss'!$D$38+(('Win-Draw-Loss'!$D$39-'Win-Draw-Loss'!$D$38)*F8941)))/2</f>
        <v>35.735884371930275</v>
      </c>
      <c r="H8941" s="37"/>
      <c r="I8941" s="3">
        <f ca="1">(G8941-C8941)*600/'Win-Draw-Loss'!$B$42</f>
        <v>48.64389233400825</v>
      </c>
    </row>
    <row r="8942" spans="1:9" x14ac:dyDescent="0.25">
      <c r="A8942" s="33">
        <f t="shared" ca="1" si="278"/>
        <v>2.0288860838473033E-2</v>
      </c>
      <c r="B8942" s="33">
        <f t="shared" ca="1" si="278"/>
        <v>0.45823843677651388</v>
      </c>
      <c r="C8942" s="37">
        <f ca="1">('Win-Draw-Loss'!$B$38+(('Win-Draw-Loss'!$B$39-'Win-Draw-Loss'!$B$38)*A8942)+('Win-Draw-Loss'!$B$38+(('Win-Draw-Loss'!$B$39-'Win-Draw-Loss'!$B$38)*B8942)))/2</f>
        <v>14.785272976149869</v>
      </c>
      <c r="E8942" s="33">
        <f t="shared" ca="1" si="279"/>
        <v>0.5971451484120055</v>
      </c>
      <c r="F8942" s="33">
        <f t="shared" ca="1" si="279"/>
        <v>0.32934632726169211</v>
      </c>
      <c r="G8942" s="37">
        <f ca="1">('Win-Draw-Loss'!$D$38+(('Win-Draw-Loss'!$D$39-'Win-Draw-Loss'!$D$38)*E8942)+('Win-Draw-Loss'!$D$38+(('Win-Draw-Loss'!$D$39-'Win-Draw-Loss'!$D$38)*F8942)))/2</f>
        <v>28.897372135105464</v>
      </c>
      <c r="H8942" s="37"/>
      <c r="I8942" s="3">
        <f ca="1">(G8942-C8942)*600/'Win-Draw-Loss'!$B$42</f>
        <v>28.224198317911188</v>
      </c>
    </row>
    <row r="8943" spans="1:9" x14ac:dyDescent="0.25">
      <c r="A8943" s="33">
        <f t="shared" ca="1" si="278"/>
        <v>0.79293224873010948</v>
      </c>
      <c r="B8943" s="33">
        <f t="shared" ca="1" si="278"/>
        <v>0.4779454391359248</v>
      </c>
      <c r="C8943" s="37">
        <f ca="1">('Win-Draw-Loss'!$B$38+(('Win-Draw-Loss'!$B$39-'Win-Draw-Loss'!$B$38)*A8943)+('Win-Draw-Loss'!$B$38+(('Win-Draw-Loss'!$B$39-'Win-Draw-Loss'!$B$38)*B8943)))/2</f>
        <v>22.708776878660345</v>
      </c>
      <c r="E8943" s="33">
        <f t="shared" ca="1" si="279"/>
        <v>0.324141698056294</v>
      </c>
      <c r="F8943" s="33">
        <f t="shared" ca="1" si="279"/>
        <v>0.93551121912189561</v>
      </c>
      <c r="G8943" s="37">
        <f ca="1">('Win-Draw-Loss'!$D$38+(('Win-Draw-Loss'!$D$39-'Win-Draw-Loss'!$D$38)*E8943)+('Win-Draw-Loss'!$D$38+(('Win-Draw-Loss'!$D$39-'Win-Draw-Loss'!$D$38)*F8943)))/2</f>
        <v>33.894793757672844</v>
      </c>
      <c r="H8943" s="37"/>
      <c r="I8943" s="3">
        <f ca="1">(G8943-C8943)*600/'Win-Draw-Loss'!$B$42</f>
        <v>22.372033758024997</v>
      </c>
    </row>
    <row r="8944" spans="1:9" x14ac:dyDescent="0.25">
      <c r="A8944" s="33">
        <f t="shared" ca="1" si="278"/>
        <v>0.14061689342148109</v>
      </c>
      <c r="B8944" s="33">
        <f t="shared" ca="1" si="278"/>
        <v>0.86251077079053606</v>
      </c>
      <c r="C8944" s="37">
        <f ca="1">('Win-Draw-Loss'!$B$38+(('Win-Draw-Loss'!$B$39-'Win-Draw-Loss'!$B$38)*A8944)+('Win-Draw-Loss'!$B$38+(('Win-Draw-Loss'!$B$39-'Win-Draw-Loss'!$B$38)*B8944)))/2</f>
        <v>20.031276642120172</v>
      </c>
      <c r="E8944" s="33">
        <f t="shared" ca="1" si="279"/>
        <v>0.762713234198233</v>
      </c>
      <c r="F8944" s="33">
        <f t="shared" ca="1" si="279"/>
        <v>0.47746138128320115</v>
      </c>
      <c r="G8944" s="37">
        <f ca="1">('Win-Draw-Loss'!$D$38+(('Win-Draw-Loss'!$D$39-'Win-Draw-Loss'!$D$38)*E8944)+('Win-Draw-Loss'!$D$38+(('Win-Draw-Loss'!$D$39-'Win-Draw-Loss'!$D$38)*F8944)))/2</f>
        <v>33.602619232221514</v>
      </c>
      <c r="H8944" s="37"/>
      <c r="I8944" s="3">
        <f ca="1">(G8944-C8944)*600/'Win-Draw-Loss'!$B$42</f>
        <v>27.142685180202683</v>
      </c>
    </row>
    <row r="8945" spans="1:9" x14ac:dyDescent="0.25">
      <c r="A8945" s="33">
        <f t="shared" ca="1" si="278"/>
        <v>0.73461828466323342</v>
      </c>
      <c r="B8945" s="33">
        <f t="shared" ca="1" si="278"/>
        <v>0.78164705123165423</v>
      </c>
      <c r="C8945" s="37">
        <f ca="1">('Win-Draw-Loss'!$B$38+(('Win-Draw-Loss'!$B$39-'Win-Draw-Loss'!$B$38)*A8945)+('Win-Draw-Loss'!$B$38+(('Win-Draw-Loss'!$B$39-'Win-Draw-Loss'!$B$38)*B8945)))/2</f>
        <v>25.162653358948877</v>
      </c>
      <c r="E8945" s="33">
        <f t="shared" ca="1" si="279"/>
        <v>0.1966080286810814</v>
      </c>
      <c r="F8945" s="33">
        <f t="shared" ca="1" si="279"/>
        <v>0.84608688868231519</v>
      </c>
      <c r="G8945" s="37">
        <f ca="1">('Win-Draw-Loss'!$D$38+(('Win-Draw-Loss'!$D$39-'Win-Draw-Loss'!$D$38)*E8945)+('Win-Draw-Loss'!$D$38+(('Win-Draw-Loss'!$D$39-'Win-Draw-Loss'!$D$38)*F8945)))/2</f>
        <v>30.64042376045095</v>
      </c>
      <c r="H8945" s="37"/>
      <c r="I8945" s="3">
        <f ca="1">(G8945-C8945)*600/'Win-Draw-Loss'!$B$42</f>
        <v>10.955540803004148</v>
      </c>
    </row>
    <row r="8946" spans="1:9" x14ac:dyDescent="0.25">
      <c r="A8946" s="33">
        <f t="shared" ca="1" si="278"/>
        <v>0.41775678424802787</v>
      </c>
      <c r="B8946" s="33">
        <f t="shared" ca="1" si="278"/>
        <v>0.74033982261618825</v>
      </c>
      <c r="C8946" s="37">
        <f ca="1">('Win-Draw-Loss'!$B$38+(('Win-Draw-Loss'!$B$39-'Win-Draw-Loss'!$B$38)*A8946)+('Win-Draw-Loss'!$B$38+(('Win-Draw-Loss'!$B$39-'Win-Draw-Loss'!$B$38)*B8946)))/2</f>
        <v>21.580966068642162</v>
      </c>
      <c r="E8946" s="33">
        <f t="shared" ca="1" si="279"/>
        <v>0.81102317927293732</v>
      </c>
      <c r="F8946" s="33">
        <f t="shared" ca="1" si="279"/>
        <v>0.11509867189107092</v>
      </c>
      <c r="G8946" s="37">
        <f ca="1">('Win-Draw-Loss'!$D$38+(('Win-Draw-Loss'!$D$39-'Win-Draw-Loss'!$D$38)*E8946)+('Win-Draw-Loss'!$D$38+(('Win-Draw-Loss'!$D$39-'Win-Draw-Loss'!$D$38)*F8946)))/2</f>
        <v>28.891827767460128</v>
      </c>
      <c r="H8946" s="37"/>
      <c r="I8946" s="3">
        <f ca="1">(G8946-C8946)*600/'Win-Draw-Loss'!$B$42</f>
        <v>14.621723397635932</v>
      </c>
    </row>
    <row r="8947" spans="1:9" x14ac:dyDescent="0.25">
      <c r="A8947" s="33">
        <f t="shared" ca="1" si="278"/>
        <v>0.57632108430426643</v>
      </c>
      <c r="B8947" s="33">
        <f t="shared" ca="1" si="278"/>
        <v>0.29309907845268479</v>
      </c>
      <c r="C8947" s="37">
        <f ca="1">('Win-Draw-Loss'!$B$38+(('Win-Draw-Loss'!$B$39-'Win-Draw-Loss'!$B$38)*A8947)+('Win-Draw-Loss'!$B$38+(('Win-Draw-Loss'!$B$39-'Win-Draw-Loss'!$B$38)*B8947)))/2</f>
        <v>18.694201627569512</v>
      </c>
      <c r="E8947" s="33">
        <f t="shared" ca="1" si="279"/>
        <v>0.54841887868667238</v>
      </c>
      <c r="F8947" s="33">
        <f t="shared" ca="1" si="279"/>
        <v>0.18673356354222603</v>
      </c>
      <c r="G8947" s="37">
        <f ca="1">('Win-Draw-Loss'!$D$38+(('Win-Draw-Loss'!$D$39-'Win-Draw-Loss'!$D$38)*E8947)+('Win-Draw-Loss'!$D$38+(('Win-Draw-Loss'!$D$39-'Win-Draw-Loss'!$D$38)*F8947)))/2</f>
        <v>26.027286633433476</v>
      </c>
      <c r="H8947" s="37"/>
      <c r="I8947" s="3">
        <f ca="1">(G8947-C8947)*600/'Win-Draw-Loss'!$B$42</f>
        <v>14.666170011727926</v>
      </c>
    </row>
    <row r="8948" spans="1:9" x14ac:dyDescent="0.25">
      <c r="A8948" s="33">
        <f t="shared" ca="1" si="278"/>
        <v>0.74311212298466334</v>
      </c>
      <c r="B8948" s="33">
        <f t="shared" ca="1" si="278"/>
        <v>0.18746422094923321</v>
      </c>
      <c r="C8948" s="37">
        <f ca="1">('Win-Draw-Loss'!$B$38+(('Win-Draw-Loss'!$B$39-'Win-Draw-Loss'!$B$38)*A8948)+('Win-Draw-Loss'!$B$38+(('Win-Draw-Loss'!$B$39-'Win-Draw-Loss'!$B$38)*B8948)))/2</f>
        <v>19.305763439338968</v>
      </c>
      <c r="E8948" s="33">
        <f t="shared" ca="1" si="279"/>
        <v>0.55538804093148975</v>
      </c>
      <c r="F8948" s="33">
        <f t="shared" ca="1" si="279"/>
        <v>0.64823785113755306</v>
      </c>
      <c r="G8948" s="37">
        <f ca="1">('Win-Draw-Loss'!$D$38+(('Win-Draw-Loss'!$D$39-'Win-Draw-Loss'!$D$38)*E8948)+('Win-Draw-Loss'!$D$38+(('Win-Draw-Loss'!$D$39-'Win-Draw-Loss'!$D$38)*F8948)))/2</f>
        <v>33.054388381035636</v>
      </c>
      <c r="H8948" s="37"/>
      <c r="I8948" s="3">
        <f ca="1">(G8948-C8948)*600/'Win-Draw-Loss'!$B$42</f>
        <v>27.497249883393337</v>
      </c>
    </row>
    <row r="8949" spans="1:9" x14ac:dyDescent="0.25">
      <c r="A8949" s="33">
        <f t="shared" ca="1" si="278"/>
        <v>0.72538614141503599</v>
      </c>
      <c r="B8949" s="33">
        <f t="shared" ca="1" si="278"/>
        <v>0.52989664743099596</v>
      </c>
      <c r="C8949" s="37">
        <f ca="1">('Win-Draw-Loss'!$B$38+(('Win-Draw-Loss'!$B$39-'Win-Draw-Loss'!$B$38)*A8949)+('Win-Draw-Loss'!$B$38+(('Win-Draw-Loss'!$B$39-'Win-Draw-Loss'!$B$38)*B8949)))/2</f>
        <v>22.552827888460321</v>
      </c>
      <c r="E8949" s="33">
        <f t="shared" ca="1" si="279"/>
        <v>0.73212999091792408</v>
      </c>
      <c r="F8949" s="33">
        <f t="shared" ca="1" si="279"/>
        <v>0.13429636378404375</v>
      </c>
      <c r="G8949" s="37">
        <f ca="1">('Win-Draw-Loss'!$D$38+(('Win-Draw-Loss'!$D$39-'Win-Draw-Loss'!$D$38)*E8949)+('Win-Draw-Loss'!$D$38+(('Win-Draw-Loss'!$D$39-'Win-Draw-Loss'!$D$38)*F8949)))/2</f>
        <v>27.996395320529516</v>
      </c>
      <c r="H8949" s="37"/>
      <c r="I8949" s="3">
        <f ca="1">(G8949-C8949)*600/'Win-Draw-Loss'!$B$42</f>
        <v>10.887134864138389</v>
      </c>
    </row>
    <row r="8950" spans="1:9" x14ac:dyDescent="0.25">
      <c r="A8950" s="33">
        <f t="shared" ca="1" si="278"/>
        <v>0.25698696437122281</v>
      </c>
      <c r="B8950" s="33">
        <f t="shared" ca="1" si="278"/>
        <v>0.81561207197572427</v>
      </c>
      <c r="C8950" s="37">
        <f ca="1">('Win-Draw-Loss'!$B$38+(('Win-Draw-Loss'!$B$39-'Win-Draw-Loss'!$B$38)*A8950)+('Win-Draw-Loss'!$B$38+(('Win-Draw-Loss'!$B$39-'Win-Draw-Loss'!$B$38)*B8950)))/2</f>
        <v>20.725990363469471</v>
      </c>
      <c r="E8950" s="33">
        <f t="shared" ca="1" si="279"/>
        <v>0.7246427904629843</v>
      </c>
      <c r="F8950" s="33">
        <f t="shared" ca="1" si="279"/>
        <v>0.74593984330670204</v>
      </c>
      <c r="G8950" s="37">
        <f ca="1">('Win-Draw-Loss'!$D$38+(('Win-Draw-Loss'!$D$39-'Win-Draw-Loss'!$D$38)*E8950)+('Win-Draw-Loss'!$D$38+(('Win-Draw-Loss'!$D$39-'Win-Draw-Loss'!$D$38)*F8950)))/2</f>
        <v>37.058739506545294</v>
      </c>
      <c r="H8950" s="37"/>
      <c r="I8950" s="3">
        <f ca="1">(G8950-C8950)*600/'Win-Draw-Loss'!$B$42</f>
        <v>32.665498286151646</v>
      </c>
    </row>
    <row r="8951" spans="1:9" x14ac:dyDescent="0.25">
      <c r="A8951" s="33">
        <f t="shared" ca="1" si="278"/>
        <v>0.3031428316563527</v>
      </c>
      <c r="B8951" s="33">
        <f t="shared" ca="1" si="278"/>
        <v>0.81711380209987383</v>
      </c>
      <c r="C8951" s="37">
        <f ca="1">('Win-Draw-Loss'!$B$38+(('Win-Draw-Loss'!$B$39-'Win-Draw-Loss'!$B$38)*A8951)+('Win-Draw-Loss'!$B$38+(('Win-Draw-Loss'!$B$39-'Win-Draw-Loss'!$B$38)*B8951)))/2</f>
        <v>21.202566337562267</v>
      </c>
      <c r="E8951" s="33">
        <f t="shared" ca="1" si="279"/>
        <v>0.5901339794644429</v>
      </c>
      <c r="F8951" s="33">
        <f t="shared" ca="1" si="279"/>
        <v>0.15534312311925325</v>
      </c>
      <c r="G8951" s="37">
        <f ca="1">('Win-Draw-Loss'!$D$38+(('Win-Draw-Loss'!$D$39-'Win-Draw-Loss'!$D$38)*E8951)+('Win-Draw-Loss'!$D$38+(('Win-Draw-Loss'!$D$39-'Win-Draw-Loss'!$D$38)*F8951)))/2</f>
        <v>26.182156538755443</v>
      </c>
      <c r="H8951" s="37"/>
      <c r="I8951" s="3">
        <f ca="1">(G8951-C8951)*600/'Win-Draw-Loss'!$B$42</f>
        <v>9.9591804023863517</v>
      </c>
    </row>
    <row r="8952" spans="1:9" x14ac:dyDescent="0.25">
      <c r="A8952" s="33">
        <f t="shared" ca="1" si="278"/>
        <v>0.960849054242078</v>
      </c>
      <c r="B8952" s="33">
        <f t="shared" ca="1" si="278"/>
        <v>5.2647830041761101E-2</v>
      </c>
      <c r="C8952" s="37">
        <f ca="1">('Win-Draw-Loss'!$B$38+(('Win-Draw-Loss'!$B$39-'Win-Draw-Loss'!$B$38)*A8952)+('Win-Draw-Loss'!$B$38+(('Win-Draw-Loss'!$B$39-'Win-Draw-Loss'!$B$38)*B8952)))/2</f>
        <v>20.13496884283839</v>
      </c>
      <c r="E8952" s="33">
        <f t="shared" ca="1" si="279"/>
        <v>0.50170690016861608</v>
      </c>
      <c r="F8952" s="33">
        <f t="shared" ca="1" si="279"/>
        <v>0.73221941128513479</v>
      </c>
      <c r="G8952" s="37">
        <f ca="1">('Win-Draw-Loss'!$D$38+(('Win-Draw-Loss'!$D$39-'Win-Draw-Loss'!$D$38)*E8952)+('Win-Draw-Loss'!$D$38+(('Win-Draw-Loss'!$D$39-'Win-Draw-Loss'!$D$38)*F8952)))/2</f>
        <v>33.508894671806267</v>
      </c>
      <c r="H8952" s="37"/>
      <c r="I8952" s="3">
        <f ca="1">(G8952-C8952)*600/'Win-Draw-Loss'!$B$42</f>
        <v>26.747851657935755</v>
      </c>
    </row>
    <row r="8953" spans="1:9" x14ac:dyDescent="0.25">
      <c r="A8953" s="33">
        <f t="shared" ca="1" si="278"/>
        <v>0.79173919862619091</v>
      </c>
      <c r="B8953" s="33">
        <f t="shared" ca="1" si="278"/>
        <v>0.92893016481935808</v>
      </c>
      <c r="C8953" s="37">
        <f ca="1">('Win-Draw-Loss'!$B$38+(('Win-Draw-Loss'!$B$39-'Win-Draw-Loss'!$B$38)*A8953)+('Win-Draw-Loss'!$B$38+(('Win-Draw-Loss'!$B$39-'Win-Draw-Loss'!$B$38)*B8953)))/2</f>
        <v>27.20669363445549</v>
      </c>
      <c r="E8953" s="33">
        <f t="shared" ca="1" si="279"/>
        <v>0.8786911601622438</v>
      </c>
      <c r="F8953" s="33">
        <f t="shared" ca="1" si="279"/>
        <v>0.70819023904642997</v>
      </c>
      <c r="G8953" s="37">
        <f ca="1">('Win-Draw-Loss'!$D$38+(('Win-Draw-Loss'!$D$39-'Win-Draw-Loss'!$D$38)*E8953)+('Win-Draw-Loss'!$D$38+(('Win-Draw-Loss'!$D$39-'Win-Draw-Loss'!$D$38)*F8953)))/2</f>
        <v>38.803220988130107</v>
      </c>
      <c r="H8953" s="37"/>
      <c r="I8953" s="3">
        <f ca="1">(G8953-C8953)*600/'Win-Draw-Loss'!$B$42</f>
        <v>23.193054707349233</v>
      </c>
    </row>
    <row r="8954" spans="1:9" x14ac:dyDescent="0.25">
      <c r="A8954" s="33">
        <f t="shared" ca="1" si="278"/>
        <v>0.19140265710521054</v>
      </c>
      <c r="B8954" s="33">
        <f t="shared" ca="1" si="278"/>
        <v>5.1737456525631886E-2</v>
      </c>
      <c r="C8954" s="37">
        <f ca="1">('Win-Draw-Loss'!$B$38+(('Win-Draw-Loss'!$B$39-'Win-Draw-Loss'!$B$38)*A8954)+('Win-Draw-Loss'!$B$38+(('Win-Draw-Loss'!$B$39-'Win-Draw-Loss'!$B$38)*B8954)))/2</f>
        <v>12.431401136308423</v>
      </c>
      <c r="E8954" s="33">
        <f t="shared" ca="1" si="279"/>
        <v>0.6967318339894516</v>
      </c>
      <c r="F8954" s="33">
        <f t="shared" ca="1" si="279"/>
        <v>0.60955244261894437</v>
      </c>
      <c r="G8954" s="37">
        <f ca="1">('Win-Draw-Loss'!$D$38+(('Win-Draw-Loss'!$D$39-'Win-Draw-Loss'!$D$38)*E8954)+('Win-Draw-Loss'!$D$38+(('Win-Draw-Loss'!$D$39-'Win-Draw-Loss'!$D$38)*F8954)))/2</f>
        <v>34.594264149125934</v>
      </c>
      <c r="H8954" s="37"/>
      <c r="I8954" s="3">
        <f ca="1">(G8954-C8954)*600/'Win-Draw-Loss'!$B$42</f>
        <v>44.325726025635021</v>
      </c>
    </row>
    <row r="8955" spans="1:9" x14ac:dyDescent="0.25">
      <c r="A8955" s="33">
        <f t="shared" ca="1" si="278"/>
        <v>0.12704055395190739</v>
      </c>
      <c r="B8955" s="33">
        <f t="shared" ca="1" si="278"/>
        <v>0.67353539695571019</v>
      </c>
      <c r="C8955" s="37">
        <f ca="1">('Win-Draw-Loss'!$B$38+(('Win-Draw-Loss'!$B$39-'Win-Draw-Loss'!$B$38)*A8955)+('Win-Draw-Loss'!$B$38+(('Win-Draw-Loss'!$B$39-'Win-Draw-Loss'!$B$38)*B8955)))/2</f>
        <v>18.005759509076178</v>
      </c>
      <c r="E8955" s="33">
        <f t="shared" ca="1" si="279"/>
        <v>0.12614585085071772</v>
      </c>
      <c r="F8955" s="33">
        <f t="shared" ca="1" si="279"/>
        <v>0.29664484457224682</v>
      </c>
      <c r="G8955" s="37">
        <f ca="1">('Win-Draw-Loss'!$D$38+(('Win-Draw-Loss'!$D$39-'Win-Draw-Loss'!$D$38)*E8955)+('Win-Draw-Loss'!$D$38+(('Win-Draw-Loss'!$D$39-'Win-Draw-Loss'!$D$38)*F8955)))/2</f>
        <v>21.341860431344468</v>
      </c>
      <c r="H8955" s="37"/>
      <c r="I8955" s="3">
        <f ca="1">(G8955-C8955)*600/'Win-Draw-Loss'!$B$42</f>
        <v>6.6722018445365805</v>
      </c>
    </row>
    <row r="8956" spans="1:9" x14ac:dyDescent="0.25">
      <c r="A8956" s="33">
        <f t="shared" ca="1" si="278"/>
        <v>0.38327221638896902</v>
      </c>
      <c r="B8956" s="33">
        <f t="shared" ca="1" si="278"/>
        <v>0.73988908303039258</v>
      </c>
      <c r="C8956" s="37">
        <f ca="1">('Win-Draw-Loss'!$B$38+(('Win-Draw-Loss'!$B$39-'Win-Draw-Loss'!$B$38)*A8956)+('Win-Draw-Loss'!$B$38+(('Win-Draw-Loss'!$B$39-'Win-Draw-Loss'!$B$38)*B8956)))/2</f>
        <v>21.231612994193618</v>
      </c>
      <c r="E8956" s="33">
        <f t="shared" ca="1" si="279"/>
        <v>3.2701462140064641E-2</v>
      </c>
      <c r="F8956" s="33">
        <f t="shared" ca="1" si="279"/>
        <v>0.64524501314307592</v>
      </c>
      <c r="G8956" s="37">
        <f ca="1">('Win-Draw-Loss'!$D$38+(('Win-Draw-Loss'!$D$39-'Win-Draw-Loss'!$D$38)*E8956)+('Win-Draw-Loss'!$D$38+(('Win-Draw-Loss'!$D$39-'Win-Draw-Loss'!$D$38)*F8956)))/2</f>
        <v>25.16919712924711</v>
      </c>
      <c r="H8956" s="37"/>
      <c r="I8956" s="3">
        <f ca="1">(G8956-C8956)*600/'Win-Draw-Loss'!$B$42</f>
        <v>7.8751682701069834</v>
      </c>
    </row>
    <row r="8957" spans="1:9" x14ac:dyDescent="0.25">
      <c r="A8957" s="33">
        <f t="shared" ca="1" si="278"/>
        <v>0.55043807945474743</v>
      </c>
      <c r="B8957" s="33">
        <f t="shared" ca="1" si="278"/>
        <v>0.13685023297038246</v>
      </c>
      <c r="C8957" s="37">
        <f ca="1">('Win-Draw-Loss'!$B$38+(('Win-Draw-Loss'!$B$39-'Win-Draw-Loss'!$B$38)*A8957)+('Win-Draw-Loss'!$B$38+(('Win-Draw-Loss'!$B$39-'Win-Draw-Loss'!$B$38)*B8957)))/2</f>
        <v>16.872883124251299</v>
      </c>
      <c r="E8957" s="33">
        <f t="shared" ca="1" si="279"/>
        <v>0.18967131072047083</v>
      </c>
      <c r="F8957" s="33">
        <f t="shared" ca="1" si="279"/>
        <v>0.71172369800710944</v>
      </c>
      <c r="G8957" s="37">
        <f ca="1">('Win-Draw-Loss'!$D$38+(('Win-Draw-Loss'!$D$39-'Win-Draw-Loss'!$D$38)*E8957)+('Win-Draw-Loss'!$D$38+(('Win-Draw-Loss'!$D$39-'Win-Draw-Loss'!$D$38)*F8957)))/2</f>
        <v>28.520925130913703</v>
      </c>
      <c r="H8957" s="37"/>
      <c r="I8957" s="3">
        <f ca="1">(G8957-C8957)*600/'Win-Draw-Loss'!$B$42</f>
        <v>23.296084013324808</v>
      </c>
    </row>
    <row r="8958" spans="1:9" x14ac:dyDescent="0.25">
      <c r="A8958" s="33">
        <f t="shared" ca="1" si="278"/>
        <v>0.56313520967123931</v>
      </c>
      <c r="B8958" s="33">
        <f t="shared" ca="1" si="278"/>
        <v>0.865726054032665</v>
      </c>
      <c r="C8958" s="37">
        <f ca="1">('Win-Draw-Loss'!$B$38+(('Win-Draw-Loss'!$B$39-'Win-Draw-Loss'!$B$38)*A8958)+('Win-Draw-Loss'!$B$38+(('Win-Draw-Loss'!$B$39-'Win-Draw-Loss'!$B$38)*B8958)))/2</f>
        <v>24.288612637039044</v>
      </c>
      <c r="E8958" s="33">
        <f t="shared" ca="1" si="279"/>
        <v>0.32312347238439565</v>
      </c>
      <c r="F8958" s="33">
        <f t="shared" ca="1" si="279"/>
        <v>0.51950636664717675</v>
      </c>
      <c r="G8958" s="37">
        <f ca="1">('Win-Draw-Loss'!$D$38+(('Win-Draw-Loss'!$D$39-'Win-Draw-Loss'!$D$38)*E8958)+('Win-Draw-Loss'!$D$38+(('Win-Draw-Loss'!$D$39-'Win-Draw-Loss'!$D$38)*F8958)))/2</f>
        <v>27.639447585473587</v>
      </c>
      <c r="H8958" s="37"/>
      <c r="I8958" s="3">
        <f ca="1">(G8958-C8958)*600/'Win-Draw-Loss'!$B$42</f>
        <v>6.7016698968690847</v>
      </c>
    </row>
    <row r="8959" spans="1:9" x14ac:dyDescent="0.25">
      <c r="A8959" s="33">
        <f t="shared" ca="1" si="278"/>
        <v>0.97933965237572163</v>
      </c>
      <c r="B8959" s="33">
        <f t="shared" ca="1" si="278"/>
        <v>0.46793199216605541</v>
      </c>
      <c r="C8959" s="37">
        <f ca="1">('Win-Draw-Loss'!$B$38+(('Win-Draw-Loss'!$B$39-'Win-Draw-Loss'!$B$38)*A8959)+('Win-Draw-Loss'!$B$38+(('Win-Draw-Loss'!$B$39-'Win-Draw-Loss'!$B$38)*B8959)))/2</f>
        <v>24.47271644541777</v>
      </c>
      <c r="E8959" s="33">
        <f t="shared" ca="1" si="279"/>
        <v>0.33388530992645205</v>
      </c>
      <c r="F8959" s="33">
        <f t="shared" ca="1" si="279"/>
        <v>0.93162243484151397</v>
      </c>
      <c r="G8959" s="37">
        <f ca="1">('Win-Draw-Loss'!$D$38+(('Win-Draw-Loss'!$D$39-'Win-Draw-Loss'!$D$38)*E8959)+('Win-Draw-Loss'!$D$38+(('Win-Draw-Loss'!$D$39-'Win-Draw-Loss'!$D$38)*F8959)))/2</f>
        <v>33.982616171519489</v>
      </c>
      <c r="H8959" s="37"/>
      <c r="I8959" s="3">
        <f ca="1">(G8959-C8959)*600/'Win-Draw-Loss'!$B$42</f>
        <v>19.019799452203436</v>
      </c>
    </row>
    <row r="8960" spans="1:9" x14ac:dyDescent="0.25">
      <c r="A8960" s="33">
        <f t="shared" ca="1" si="278"/>
        <v>0.6992510886318507</v>
      </c>
      <c r="B8960" s="33">
        <f t="shared" ca="1" si="278"/>
        <v>0.29490687801469839</v>
      </c>
      <c r="C8960" s="37">
        <f ca="1">('Win-Draw-Loss'!$B$38+(('Win-Draw-Loss'!$B$39-'Win-Draw-Loss'!$B$38)*A8960)+('Win-Draw-Loss'!$B$38+(('Win-Draw-Loss'!$B$39-'Win-Draw-Loss'!$B$38)*B8960)))/2</f>
        <v>19.94157966646549</v>
      </c>
      <c r="E8960" s="33">
        <f t="shared" ca="1" si="279"/>
        <v>0.4162249159635002</v>
      </c>
      <c r="F8960" s="33">
        <f t="shared" ca="1" si="279"/>
        <v>0.32208001890153115</v>
      </c>
      <c r="G8960" s="37">
        <f ca="1">('Win-Draw-Loss'!$D$38+(('Win-Draw-Loss'!$D$39-'Win-Draw-Loss'!$D$38)*E8960)+('Win-Draw-Loss'!$D$38+(('Win-Draw-Loss'!$D$39-'Win-Draw-Loss'!$D$38)*F8960)))/2</f>
        <v>26.074574022975469</v>
      </c>
      <c r="H8960" s="37"/>
      <c r="I8960" s="3">
        <f ca="1">(G8960-C8960)*600/'Win-Draw-Loss'!$B$42</f>
        <v>12.265988713019958</v>
      </c>
    </row>
    <row r="8961" spans="1:9" x14ac:dyDescent="0.25">
      <c r="A8961" s="33">
        <f t="shared" ca="1" si="278"/>
        <v>0.21009421843015652</v>
      </c>
      <c r="B8961" s="33">
        <f t="shared" ca="1" si="278"/>
        <v>5.8663792513090285E-2</v>
      </c>
      <c r="C8961" s="37">
        <f ca="1">('Win-Draw-Loss'!$B$38+(('Win-Draw-Loss'!$B$39-'Win-Draw-Loss'!$B$38)*A8961)+('Win-Draw-Loss'!$B$38+(('Win-Draw-Loss'!$B$39-'Win-Draw-Loss'!$B$38)*B8961)))/2</f>
        <v>12.687580109432467</v>
      </c>
      <c r="E8961" s="33">
        <f t="shared" ca="1" si="279"/>
        <v>0.60196916003403689</v>
      </c>
      <c r="F8961" s="33">
        <f t="shared" ca="1" si="279"/>
        <v>0.96213142770131077</v>
      </c>
      <c r="G8961" s="37">
        <f ca="1">('Win-Draw-Loss'!$D$38+(('Win-Draw-Loss'!$D$39-'Win-Draw-Loss'!$D$38)*E8961)+('Win-Draw-Loss'!$D$38+(('Win-Draw-Loss'!$D$39-'Win-Draw-Loss'!$D$38)*F8961)))/2</f>
        <v>38.461508816030218</v>
      </c>
      <c r="H8961" s="37"/>
      <c r="I8961" s="3">
        <f ca="1">(G8961-C8961)*600/'Win-Draw-Loss'!$B$42</f>
        <v>51.547857413195501</v>
      </c>
    </row>
    <row r="8962" spans="1:9" x14ac:dyDescent="0.25">
      <c r="A8962" s="33">
        <f t="shared" ref="A8962:B9025" ca="1" si="280">RAND()</f>
        <v>0.37671055706992074</v>
      </c>
      <c r="B8962" s="33">
        <f t="shared" ca="1" si="280"/>
        <v>0.94069752307696974</v>
      </c>
      <c r="C8962" s="37">
        <f ca="1">('Win-Draw-Loss'!$B$38+(('Win-Draw-Loss'!$B$39-'Win-Draw-Loss'!$B$38)*A8962)+('Win-Draw-Loss'!$B$38+(('Win-Draw-Loss'!$B$39-'Win-Draw-Loss'!$B$38)*B8962)))/2</f>
        <v>23.174080801468904</v>
      </c>
      <c r="E8962" s="33">
        <f t="shared" ref="E8962:F9025" ca="1" si="281">RAND()</f>
        <v>0.15668948049090048</v>
      </c>
      <c r="F8962" s="33">
        <f t="shared" ca="1" si="281"/>
        <v>0.88585808186680137</v>
      </c>
      <c r="G8962" s="37">
        <f ca="1">('Win-Draw-Loss'!$D$38+(('Win-Draw-Loss'!$D$39-'Win-Draw-Loss'!$D$38)*E8962)+('Win-Draw-Loss'!$D$38+(('Win-Draw-Loss'!$D$39-'Win-Draw-Loss'!$D$38)*F8962)))/2</f>
        <v>30.638213435365525</v>
      </c>
      <c r="H8962" s="37"/>
      <c r="I8962" s="3">
        <f ca="1">(G8962-C8962)*600/'Win-Draw-Loss'!$B$42</f>
        <v>14.928265267793243</v>
      </c>
    </row>
    <row r="8963" spans="1:9" x14ac:dyDescent="0.25">
      <c r="A8963" s="33">
        <f t="shared" ca="1" si="280"/>
        <v>0.4126551719125231</v>
      </c>
      <c r="B8963" s="33">
        <f t="shared" ca="1" si="280"/>
        <v>0.8695588152952064</v>
      </c>
      <c r="C8963" s="37">
        <f ca="1">('Win-Draw-Loss'!$B$38+(('Win-Draw-Loss'!$B$39-'Win-Draw-Loss'!$B$38)*A8963)+('Win-Draw-Loss'!$B$38+(('Win-Draw-Loss'!$B$39-'Win-Draw-Loss'!$B$38)*B8963)))/2</f>
        <v>22.822139872077294</v>
      </c>
      <c r="E8963" s="33">
        <f t="shared" ca="1" si="281"/>
        <v>0.35441334599079111</v>
      </c>
      <c r="F8963" s="33">
        <f t="shared" ca="1" si="281"/>
        <v>0.9689505739698121</v>
      </c>
      <c r="G8963" s="37">
        <f ca="1">('Win-Draw-Loss'!$D$38+(('Win-Draw-Loss'!$D$39-'Win-Draw-Loss'!$D$38)*E8963)+('Win-Draw-Loss'!$D$38+(('Win-Draw-Loss'!$D$39-'Win-Draw-Loss'!$D$38)*F8963)))/2</f>
        <v>34.850458799409047</v>
      </c>
      <c r="H8963" s="37"/>
      <c r="I8963" s="3">
        <f ca="1">(G8963-C8963)*600/'Win-Draw-Loss'!$B$42</f>
        <v>24.056637854663506</v>
      </c>
    </row>
    <row r="8964" spans="1:9" x14ac:dyDescent="0.25">
      <c r="A8964" s="33">
        <f t="shared" ca="1" si="280"/>
        <v>0.48336214118330001</v>
      </c>
      <c r="B8964" s="33">
        <f t="shared" ca="1" si="280"/>
        <v>0.24219422682762259</v>
      </c>
      <c r="C8964" s="37">
        <f ca="1">('Win-Draw-Loss'!$B$38+(('Win-Draw-Loss'!$B$39-'Win-Draw-Loss'!$B$38)*A8964)+('Win-Draw-Loss'!$B$38+(('Win-Draw-Loss'!$B$39-'Win-Draw-Loss'!$B$38)*B8964)))/2</f>
        <v>17.255563680109226</v>
      </c>
      <c r="E8964" s="33">
        <f t="shared" ca="1" si="281"/>
        <v>0.20318378473394083</v>
      </c>
      <c r="F8964" s="33">
        <f t="shared" ca="1" si="281"/>
        <v>0.52000716681846015</v>
      </c>
      <c r="G8964" s="37">
        <f ca="1">('Win-Draw-Loss'!$D$38+(('Win-Draw-Loss'!$D$39-'Win-Draw-Loss'!$D$38)*E8964)+('Win-Draw-Loss'!$D$38+(('Win-Draw-Loss'!$D$39-'Win-Draw-Loss'!$D$38)*F8964)))/2</f>
        <v>25.847864273286014</v>
      </c>
      <c r="H8964" s="37"/>
      <c r="I8964" s="3">
        <f ca="1">(G8964-C8964)*600/'Win-Draw-Loss'!$B$42</f>
        <v>17.184601186353575</v>
      </c>
    </row>
    <row r="8965" spans="1:9" x14ac:dyDescent="0.25">
      <c r="A8965" s="33">
        <f t="shared" ca="1" si="280"/>
        <v>0.32975745742545992</v>
      </c>
      <c r="B8965" s="33">
        <f t="shared" ca="1" si="280"/>
        <v>0.17549208965432728</v>
      </c>
      <c r="C8965" s="37">
        <f ca="1">('Win-Draw-Loss'!$B$38+(('Win-Draw-Loss'!$B$39-'Win-Draw-Loss'!$B$38)*A8965)+('Win-Draw-Loss'!$B$38+(('Win-Draw-Loss'!$B$39-'Win-Draw-Loss'!$B$38)*B8965)))/2</f>
        <v>15.052495470797872</v>
      </c>
      <c r="E8965" s="33">
        <f t="shared" ca="1" si="281"/>
        <v>2.3085432793256144E-3</v>
      </c>
      <c r="F8965" s="33">
        <f t="shared" ca="1" si="281"/>
        <v>0.87778564243851187</v>
      </c>
      <c r="G8965" s="37">
        <f ca="1">('Win-Draw-Loss'!$D$38+(('Win-Draw-Loss'!$D$39-'Win-Draw-Loss'!$D$38)*E8965)+('Win-Draw-Loss'!$D$38+(('Win-Draw-Loss'!$D$39-'Win-Draw-Loss'!$D$38)*F8965)))/2</f>
        <v>28.201412785767562</v>
      </c>
      <c r="H8965" s="37"/>
      <c r="I8965" s="3">
        <f ca="1">(G8965-C8965)*600/'Win-Draw-Loss'!$B$42</f>
        <v>26.297834629939381</v>
      </c>
    </row>
    <row r="8966" spans="1:9" x14ac:dyDescent="0.25">
      <c r="A8966" s="33">
        <f t="shared" ca="1" si="280"/>
        <v>0.84883708829501148</v>
      </c>
      <c r="B8966" s="33">
        <f t="shared" ca="1" si="280"/>
        <v>0.36570941910309973</v>
      </c>
      <c r="C8966" s="37">
        <f ca="1">('Win-Draw-Loss'!$B$38+(('Win-Draw-Loss'!$B$39-'Win-Draw-Loss'!$B$38)*A8966)+('Win-Draw-Loss'!$B$38+(('Win-Draw-Loss'!$B$39-'Win-Draw-Loss'!$B$38)*B8966)))/2</f>
        <v>22.145465073981111</v>
      </c>
      <c r="E8966" s="33">
        <f t="shared" ca="1" si="281"/>
        <v>0.84571882592607395</v>
      </c>
      <c r="F8966" s="33">
        <f t="shared" ca="1" si="281"/>
        <v>0.13251254899612241</v>
      </c>
      <c r="G8966" s="37">
        <f ca="1">('Win-Draw-Loss'!$D$38+(('Win-Draw-Loss'!$D$39-'Win-Draw-Loss'!$D$38)*E8966)+('Win-Draw-Loss'!$D$38+(('Win-Draw-Loss'!$D$39-'Win-Draw-Loss'!$D$38)*F8966)))/2</f>
        <v>29.673470623832944</v>
      </c>
      <c r="H8966" s="37"/>
      <c r="I8966" s="3">
        <f ca="1">(G8966-C8966)*600/'Win-Draw-Loss'!$B$42</f>
        <v>15.056011099703667</v>
      </c>
    </row>
    <row r="8967" spans="1:9" x14ac:dyDescent="0.25">
      <c r="A8967" s="33">
        <f t="shared" ca="1" si="280"/>
        <v>0.3881211731945996</v>
      </c>
      <c r="B8967" s="33">
        <f t="shared" ca="1" si="280"/>
        <v>7.7684635305786287E-2</v>
      </c>
      <c r="C8967" s="37">
        <f ca="1">('Win-Draw-Loss'!$B$38+(('Win-Draw-Loss'!$B$39-'Win-Draw-Loss'!$B$38)*A8967)+('Win-Draw-Loss'!$B$38+(('Win-Draw-Loss'!$B$39-'Win-Draw-Loss'!$B$38)*B8967)))/2</f>
        <v>14.658058085003859</v>
      </c>
      <c r="E8967" s="33">
        <f t="shared" ca="1" si="281"/>
        <v>0.33387171910019875</v>
      </c>
      <c r="F8967" s="33">
        <f t="shared" ca="1" si="281"/>
        <v>0.33981226514163243</v>
      </c>
      <c r="G8967" s="37">
        <f ca="1">('Win-Draw-Loss'!$D$38+(('Win-Draw-Loss'!$D$39-'Win-Draw-Loss'!$D$38)*E8967)+('Win-Draw-Loss'!$D$38+(('Win-Draw-Loss'!$D$39-'Win-Draw-Loss'!$D$38)*F8967)))/2</f>
        <v>25.105259763627469</v>
      </c>
      <c r="H8967" s="37"/>
      <c r="I8967" s="3">
        <f ca="1">(G8967-C8967)*600/'Win-Draw-Loss'!$B$42</f>
        <v>20.894403357247221</v>
      </c>
    </row>
    <row r="8968" spans="1:9" x14ac:dyDescent="0.25">
      <c r="A8968" s="33">
        <f t="shared" ca="1" si="280"/>
        <v>0.3979553313093207</v>
      </c>
      <c r="B8968" s="33">
        <f t="shared" ca="1" si="280"/>
        <v>0.93668444061546341</v>
      </c>
      <c r="C8968" s="37">
        <f ca="1">('Win-Draw-Loss'!$B$38+(('Win-Draw-Loss'!$B$39-'Win-Draw-Loss'!$B$38)*A8968)+('Win-Draw-Loss'!$B$38+(('Win-Draw-Loss'!$B$39-'Win-Draw-Loss'!$B$38)*B8968)))/2</f>
        <v>23.34639771924784</v>
      </c>
      <c r="E8968" s="33">
        <f t="shared" ca="1" si="281"/>
        <v>0.20982563997559023</v>
      </c>
      <c r="F8968" s="33">
        <f t="shared" ca="1" si="281"/>
        <v>0.36440908330681099</v>
      </c>
      <c r="G8968" s="37">
        <f ca="1">('Win-Draw-Loss'!$D$38+(('Win-Draw-Loss'!$D$39-'Win-Draw-Loss'!$D$38)*E8968)+('Win-Draw-Loss'!$D$38+(('Win-Draw-Loss'!$D$39-'Win-Draw-Loss'!$D$38)*F8968)))/2</f>
        <v>23.613520849236018</v>
      </c>
      <c r="H8968" s="37"/>
      <c r="I8968" s="3">
        <f ca="1">(G8968-C8968)*600/'Win-Draw-Loss'!$B$42</f>
        <v>0.53424625997635644</v>
      </c>
    </row>
    <row r="8969" spans="1:9" x14ac:dyDescent="0.25">
      <c r="A8969" s="33">
        <f t="shared" ca="1" si="280"/>
        <v>5.3451718559473393E-2</v>
      </c>
      <c r="B8969" s="33">
        <f t="shared" ca="1" si="280"/>
        <v>0.26002520403784035</v>
      </c>
      <c r="C8969" s="37">
        <f ca="1">('Win-Draw-Loss'!$B$38+(('Win-Draw-Loss'!$B$39-'Win-Draw-Loss'!$B$38)*A8969)+('Win-Draw-Loss'!$B$38+(('Win-Draw-Loss'!$B$39-'Win-Draw-Loss'!$B$38)*B8969)))/2</f>
        <v>13.134769225973137</v>
      </c>
      <c r="E8969" s="33">
        <f t="shared" ca="1" si="281"/>
        <v>0.91284790136847915</v>
      </c>
      <c r="F8969" s="33">
        <f t="shared" ca="1" si="281"/>
        <v>0.52449651183874124</v>
      </c>
      <c r="G8969" s="37">
        <f ca="1">('Win-Draw-Loss'!$D$38+(('Win-Draw-Loss'!$D$39-'Win-Draw-Loss'!$D$38)*E8969)+('Win-Draw-Loss'!$D$38+(('Win-Draw-Loss'!$D$39-'Win-Draw-Loss'!$D$38)*F8969)))/2</f>
        <v>36.560166198108305</v>
      </c>
      <c r="H8969" s="37"/>
      <c r="I8969" s="3">
        <f ca="1">(G8969-C8969)*600/'Win-Draw-Loss'!$B$42</f>
        <v>46.850793944270336</v>
      </c>
    </row>
    <row r="8970" spans="1:9" x14ac:dyDescent="0.25">
      <c r="A8970" s="33">
        <f t="shared" ca="1" si="280"/>
        <v>0.26573883172344215</v>
      </c>
      <c r="B8970" s="33">
        <f t="shared" ca="1" si="280"/>
        <v>0.63498237755613507</v>
      </c>
      <c r="C8970" s="37">
        <f ca="1">('Win-Draw-Loss'!$B$38+(('Win-Draw-Loss'!$B$39-'Win-Draw-Loss'!$B$38)*A8970)+('Win-Draw-Loss'!$B$38+(('Win-Draw-Loss'!$B$39-'Win-Draw-Loss'!$B$38)*B8970)))/2</f>
        <v>19.007212092795772</v>
      </c>
      <c r="E8970" s="33">
        <f t="shared" ca="1" si="281"/>
        <v>0.55090331297088391</v>
      </c>
      <c r="F8970" s="33">
        <f t="shared" ca="1" si="281"/>
        <v>0.3641500699449266</v>
      </c>
      <c r="G8970" s="37">
        <f ca="1">('Win-Draw-Loss'!$D$38+(('Win-Draw-Loss'!$D$39-'Win-Draw-Loss'!$D$38)*E8970)+('Win-Draw-Loss'!$D$38+(('Win-Draw-Loss'!$D$39-'Win-Draw-Loss'!$D$38)*F8970)))/2</f>
        <v>28.725800743737157</v>
      </c>
      <c r="H8970" s="37"/>
      <c r="I8970" s="3">
        <f ca="1">(G8970-C8970)*600/'Win-Draw-Loss'!$B$42</f>
        <v>19.43717730188277</v>
      </c>
    </row>
    <row r="8971" spans="1:9" x14ac:dyDescent="0.25">
      <c r="A8971" s="33">
        <f t="shared" ca="1" si="280"/>
        <v>0.74845307262020944</v>
      </c>
      <c r="B8971" s="33">
        <f t="shared" ca="1" si="280"/>
        <v>0.1597280942697662</v>
      </c>
      <c r="C8971" s="37">
        <f ca="1">('Win-Draw-Loss'!$B$38+(('Win-Draw-Loss'!$B$39-'Win-Draw-Loss'!$B$38)*A8971)+('Win-Draw-Loss'!$B$38+(('Win-Draw-Loss'!$B$39-'Win-Draw-Loss'!$B$38)*B8971)))/2</f>
        <v>19.081811668899757</v>
      </c>
      <c r="E8971" s="33">
        <f t="shared" ca="1" si="281"/>
        <v>4.4033433692119983E-2</v>
      </c>
      <c r="F8971" s="33">
        <f t="shared" ca="1" si="281"/>
        <v>0.56751934871064669</v>
      </c>
      <c r="G8971" s="37">
        <f ca="1">('Win-Draw-Loss'!$D$38+(('Win-Draw-Loss'!$D$39-'Win-Draw-Loss'!$D$38)*E8971)+('Win-Draw-Loss'!$D$38+(('Win-Draw-Loss'!$D$39-'Win-Draw-Loss'!$D$38)*F8971)))/2</f>
        <v>24.173291736041499</v>
      </c>
      <c r="H8971" s="37"/>
      <c r="I8971" s="3">
        <f ca="1">(G8971-C8971)*600/'Win-Draw-Loss'!$B$42</f>
        <v>10.182960134283483</v>
      </c>
    </row>
    <row r="8972" spans="1:9" x14ac:dyDescent="0.25">
      <c r="A8972" s="33">
        <f t="shared" ca="1" si="280"/>
        <v>0.76504826696963457</v>
      </c>
      <c r="B8972" s="33">
        <f t="shared" ca="1" si="280"/>
        <v>9.276284622127573E-2</v>
      </c>
      <c r="C8972" s="37">
        <f ca="1">('Win-Draw-Loss'!$B$38+(('Win-Draw-Loss'!$B$39-'Win-Draw-Loss'!$B$38)*A8972)+('Win-Draw-Loss'!$B$38+(('Win-Draw-Loss'!$B$39-'Win-Draw-Loss'!$B$38)*B8972)))/2</f>
        <v>18.578111131909104</v>
      </c>
      <c r="E8972" s="33">
        <f t="shared" ca="1" si="281"/>
        <v>0.36088571828039251</v>
      </c>
      <c r="F8972" s="33">
        <f t="shared" ca="1" si="281"/>
        <v>0.53972426673447327</v>
      </c>
      <c r="G8972" s="37">
        <f ca="1">('Win-Draw-Loss'!$D$38+(('Win-Draw-Loss'!$D$39-'Win-Draw-Loss'!$D$38)*E8972)+('Win-Draw-Loss'!$D$38+(('Win-Draw-Loss'!$D$39-'Win-Draw-Loss'!$D$38)*F8972)))/2</f>
        <v>28.509149775222987</v>
      </c>
      <c r="H8972" s="37"/>
      <c r="I8972" s="3">
        <f ca="1">(G8972-C8972)*600/'Win-Draw-Loss'!$B$42</f>
        <v>19.862077286627766</v>
      </c>
    </row>
    <row r="8973" spans="1:9" x14ac:dyDescent="0.25">
      <c r="A8973" s="33">
        <f t="shared" ca="1" si="280"/>
        <v>4.0787225874806765E-2</v>
      </c>
      <c r="B8973" s="33">
        <f t="shared" ca="1" si="280"/>
        <v>0.23882986081200996</v>
      </c>
      <c r="C8973" s="37">
        <f ca="1">('Win-Draw-Loss'!$B$38+(('Win-Draw-Loss'!$B$39-'Win-Draw-Loss'!$B$38)*A8973)+('Win-Draw-Loss'!$B$38+(('Win-Draw-Loss'!$B$39-'Win-Draw-Loss'!$B$38)*B8973)))/2</f>
        <v>12.796170866868167</v>
      </c>
      <c r="E8973" s="33">
        <f t="shared" ca="1" si="281"/>
        <v>0.97623402415242855</v>
      </c>
      <c r="F8973" s="33">
        <f t="shared" ca="1" si="281"/>
        <v>0.57148313345018975</v>
      </c>
      <c r="G8973" s="37">
        <f ca="1">('Win-Draw-Loss'!$D$38+(('Win-Draw-Loss'!$D$39-'Win-Draw-Loss'!$D$38)*E8973)+('Win-Draw-Loss'!$D$38+(('Win-Draw-Loss'!$D$39-'Win-Draw-Loss'!$D$38)*F8973)))/2</f>
        <v>38.215757364039277</v>
      </c>
      <c r="H8973" s="37"/>
      <c r="I8973" s="3">
        <f ca="1">(G8973-C8973)*600/'Win-Draw-Loss'!$B$42</f>
        <v>50.839172994342221</v>
      </c>
    </row>
    <row r="8974" spans="1:9" x14ac:dyDescent="0.25">
      <c r="A8974" s="33">
        <f t="shared" ca="1" si="280"/>
        <v>0.89696418609456063</v>
      </c>
      <c r="B8974" s="33">
        <f t="shared" ca="1" si="280"/>
        <v>0.43870157657410624</v>
      </c>
      <c r="C8974" s="37">
        <f ca="1">('Win-Draw-Loss'!$B$38+(('Win-Draw-Loss'!$B$39-'Win-Draw-Loss'!$B$38)*A8974)+('Win-Draw-Loss'!$B$38+(('Win-Draw-Loss'!$B$39-'Win-Draw-Loss'!$B$38)*B8974)))/2</f>
        <v>23.356657626686669</v>
      </c>
      <c r="E8974" s="33">
        <f t="shared" ca="1" si="281"/>
        <v>0.8068000693935713</v>
      </c>
      <c r="F8974" s="33">
        <f t="shared" ca="1" si="281"/>
        <v>0.384532212053321</v>
      </c>
      <c r="G8974" s="37">
        <f ca="1">('Win-Draw-Loss'!$D$38+(('Win-Draw-Loss'!$D$39-'Win-Draw-Loss'!$D$38)*E8974)+('Win-Draw-Loss'!$D$38+(('Win-Draw-Loss'!$D$39-'Win-Draw-Loss'!$D$38)*F8974)))/2</f>
        <v>32.869984221703383</v>
      </c>
      <c r="H8974" s="37"/>
      <c r="I8974" s="3">
        <f ca="1">(G8974-C8974)*600/'Win-Draw-Loss'!$B$42</f>
        <v>19.026653190033429</v>
      </c>
    </row>
    <row r="8975" spans="1:9" x14ac:dyDescent="0.25">
      <c r="A8975" s="33">
        <f t="shared" ca="1" si="280"/>
        <v>0.55407520292428614</v>
      </c>
      <c r="B8975" s="33">
        <f t="shared" ca="1" si="280"/>
        <v>0.90030988916679233</v>
      </c>
      <c r="C8975" s="37">
        <f ca="1">('Win-Draw-Loss'!$B$38+(('Win-Draw-Loss'!$B$39-'Win-Draw-Loss'!$B$38)*A8975)+('Win-Draw-Loss'!$B$38+(('Win-Draw-Loss'!$B$39-'Win-Draw-Loss'!$B$38)*B8975)))/2</f>
        <v>24.543850920910785</v>
      </c>
      <c r="E8975" s="33">
        <f t="shared" ca="1" si="281"/>
        <v>0.78619280297299565</v>
      </c>
      <c r="F8975" s="33">
        <f t="shared" ca="1" si="281"/>
        <v>0.23720999706759849</v>
      </c>
      <c r="G8975" s="37">
        <f ca="1">('Win-Draw-Loss'!$D$38+(('Win-Draw-Loss'!$D$39-'Win-Draw-Loss'!$D$38)*E8975)+('Win-Draw-Loss'!$D$38+(('Win-Draw-Loss'!$D$39-'Win-Draw-Loss'!$D$38)*F8975)))/2</f>
        <v>30.351042000608913</v>
      </c>
      <c r="H8975" s="37"/>
      <c r="I8975" s="3">
        <f ca="1">(G8975-C8975)*600/'Win-Draw-Loss'!$B$42</f>
        <v>11.614382159396257</v>
      </c>
    </row>
    <row r="8976" spans="1:9" x14ac:dyDescent="0.25">
      <c r="A8976" s="33">
        <f t="shared" ca="1" si="280"/>
        <v>0.15797214486386646</v>
      </c>
      <c r="B8976" s="33">
        <f t="shared" ca="1" si="280"/>
        <v>0.22529161613366377</v>
      </c>
      <c r="C8976" s="37">
        <f ca="1">('Win-Draw-Loss'!$B$38+(('Win-Draw-Loss'!$B$39-'Win-Draw-Loss'!$B$38)*A8976)+('Win-Draw-Loss'!$B$38+(('Win-Draw-Loss'!$B$39-'Win-Draw-Loss'!$B$38)*B8976)))/2</f>
        <v>13.832637609975302</v>
      </c>
      <c r="E8976" s="33">
        <f t="shared" ca="1" si="281"/>
        <v>0.20722945663183001</v>
      </c>
      <c r="F8976" s="33">
        <f t="shared" ca="1" si="281"/>
        <v>0.42078351242348988</v>
      </c>
      <c r="G8976" s="37">
        <f ca="1">('Win-Draw-Loss'!$D$38+(('Win-Draw-Loss'!$D$39-'Win-Draw-Loss'!$D$38)*E8976)+('Win-Draw-Loss'!$D$38+(('Win-Draw-Loss'!$D$39-'Win-Draw-Loss'!$D$38)*F8976)))/2</f>
        <v>24.4201945358298</v>
      </c>
      <c r="H8976" s="37"/>
      <c r="I8976" s="3">
        <f ca="1">(G8976-C8976)*600/'Win-Draw-Loss'!$B$42</f>
        <v>21.175113851708996</v>
      </c>
    </row>
    <row r="8977" spans="1:9" x14ac:dyDescent="0.25">
      <c r="A8977" s="33">
        <f t="shared" ca="1" si="280"/>
        <v>0.65582787656227093</v>
      </c>
      <c r="B8977" s="33">
        <f t="shared" ca="1" si="280"/>
        <v>0.21285990860141368</v>
      </c>
      <c r="C8977" s="37">
        <f ca="1">('Win-Draw-Loss'!$B$38+(('Win-Draw-Loss'!$B$39-'Win-Draw-Loss'!$B$38)*A8977)+('Win-Draw-Loss'!$B$38+(('Win-Draw-Loss'!$B$39-'Win-Draw-Loss'!$B$38)*B8977)))/2</f>
        <v>18.686877851636847</v>
      </c>
      <c r="E8977" s="33">
        <f t="shared" ca="1" si="281"/>
        <v>0.26250235277641909</v>
      </c>
      <c r="F8977" s="33">
        <f t="shared" ca="1" si="281"/>
        <v>0.85024663047078597</v>
      </c>
      <c r="G8977" s="37">
        <f ca="1">('Win-Draw-Loss'!$D$38+(('Win-Draw-Loss'!$D$39-'Win-Draw-Loss'!$D$38)*E8977)+('Win-Draw-Loss'!$D$38+(('Win-Draw-Loss'!$D$39-'Win-Draw-Loss'!$D$38)*F8977)))/2</f>
        <v>31.691234748708077</v>
      </c>
      <c r="H8977" s="37"/>
      <c r="I8977" s="3">
        <f ca="1">(G8977-C8977)*600/'Win-Draw-Loss'!$B$42</f>
        <v>26.008713794142459</v>
      </c>
    </row>
    <row r="8978" spans="1:9" x14ac:dyDescent="0.25">
      <c r="A8978" s="33">
        <f t="shared" ca="1" si="280"/>
        <v>0.21469026645958655</v>
      </c>
      <c r="B8978" s="33">
        <f t="shared" ca="1" si="280"/>
        <v>0.8996460824082736</v>
      </c>
      <c r="C8978" s="37">
        <f ca="1">('Win-Draw-Loss'!$B$38+(('Win-Draw-Loss'!$B$39-'Win-Draw-Loss'!$B$38)*A8978)+('Win-Draw-Loss'!$B$38+(('Win-Draw-Loss'!$B$39-'Win-Draw-Loss'!$B$38)*B8978)))/2</f>
        <v>21.143363488678602</v>
      </c>
      <c r="E8978" s="33">
        <f t="shared" ca="1" si="281"/>
        <v>0.69859444207566535</v>
      </c>
      <c r="F8978" s="33">
        <f t="shared" ca="1" si="281"/>
        <v>0.39835458139720592</v>
      </c>
      <c r="G8978" s="37">
        <f ca="1">('Win-Draw-Loss'!$D$38+(('Win-Draw-Loss'!$D$39-'Win-Draw-Loss'!$D$38)*E8978)+('Win-Draw-Loss'!$D$38+(('Win-Draw-Loss'!$D$39-'Win-Draw-Loss'!$D$38)*F8978)))/2</f>
        <v>31.454235352093068</v>
      </c>
      <c r="H8978" s="37"/>
      <c r="I8978" s="3">
        <f ca="1">(G8978-C8978)*600/'Win-Draw-Loss'!$B$42</f>
        <v>20.621743726828932</v>
      </c>
    </row>
    <row r="8979" spans="1:9" x14ac:dyDescent="0.25">
      <c r="A8979" s="33">
        <f t="shared" ca="1" si="280"/>
        <v>0.71896575030335019</v>
      </c>
      <c r="B8979" s="33">
        <f t="shared" ca="1" si="280"/>
        <v>0.38506128165777587</v>
      </c>
      <c r="C8979" s="37">
        <f ca="1">('Win-Draw-Loss'!$B$38+(('Win-Draw-Loss'!$B$39-'Win-Draw-Loss'!$B$38)*A8979)+('Win-Draw-Loss'!$B$38+(('Win-Draw-Loss'!$B$39-'Win-Draw-Loss'!$B$38)*B8979)))/2</f>
        <v>21.04027031961126</v>
      </c>
      <c r="E8979" s="33">
        <f t="shared" ca="1" si="281"/>
        <v>0.35843826311441751</v>
      </c>
      <c r="F8979" s="33">
        <f t="shared" ca="1" si="281"/>
        <v>0.69585034480447894</v>
      </c>
      <c r="G8979" s="37">
        <f ca="1">('Win-Draw-Loss'!$D$38+(('Win-Draw-Loss'!$D$39-'Win-Draw-Loss'!$D$38)*E8979)+('Win-Draw-Loss'!$D$38+(('Win-Draw-Loss'!$D$39-'Win-Draw-Loss'!$D$38)*F8979)))/2</f>
        <v>30.814329118783448</v>
      </c>
      <c r="H8979" s="37"/>
      <c r="I8979" s="3">
        <f ca="1">(G8979-C8979)*600/'Win-Draw-Loss'!$B$42</f>
        <v>19.548117598344376</v>
      </c>
    </row>
    <row r="8980" spans="1:9" x14ac:dyDescent="0.25">
      <c r="A8980" s="33">
        <f t="shared" ca="1" si="280"/>
        <v>0.97598891388491249</v>
      </c>
      <c r="B8980" s="33">
        <f t="shared" ca="1" si="280"/>
        <v>0.86577228652179705</v>
      </c>
      <c r="C8980" s="37">
        <f ca="1">('Win-Draw-Loss'!$B$38+(('Win-Draw-Loss'!$B$39-'Win-Draw-Loss'!$B$38)*A8980)+('Win-Draw-Loss'!$B$38+(('Win-Draw-Loss'!$B$39-'Win-Draw-Loss'!$B$38)*B8980)))/2</f>
        <v>28.417612004067095</v>
      </c>
      <c r="E8980" s="33">
        <f t="shared" ca="1" si="281"/>
        <v>0.2671054989534476</v>
      </c>
      <c r="F8980" s="33">
        <f t="shared" ca="1" si="281"/>
        <v>0.9017307115101687</v>
      </c>
      <c r="G8980" s="37">
        <f ca="1">('Win-Draw-Loss'!$D$38+(('Win-Draw-Loss'!$D$39-'Win-Draw-Loss'!$D$38)*E8980)+('Win-Draw-Loss'!$D$38+(('Win-Draw-Loss'!$D$39-'Win-Draw-Loss'!$D$38)*F8980)))/2</f>
        <v>32.532543156954247</v>
      </c>
      <c r="H8980" s="37"/>
      <c r="I8980" s="3">
        <f ca="1">(G8980-C8980)*600/'Win-Draw-Loss'!$B$42</f>
        <v>8.2298623057743043</v>
      </c>
    </row>
    <row r="8981" spans="1:9" x14ac:dyDescent="0.25">
      <c r="A8981" s="33">
        <f t="shared" ca="1" si="280"/>
        <v>0.50055145977398519</v>
      </c>
      <c r="B8981" s="33">
        <f t="shared" ca="1" si="280"/>
        <v>0.56809336710572389</v>
      </c>
      <c r="C8981" s="37">
        <f ca="1">('Win-Draw-Loss'!$B$38+(('Win-Draw-Loss'!$B$39-'Win-Draw-Loss'!$B$38)*A8981)+('Win-Draw-Loss'!$B$38+(('Win-Draw-Loss'!$B$39-'Win-Draw-Loss'!$B$38)*B8981)))/2</f>
        <v>20.686448268797093</v>
      </c>
      <c r="E8981" s="33">
        <f t="shared" ca="1" si="281"/>
        <v>0.88706033873050194</v>
      </c>
      <c r="F8981" s="33">
        <f t="shared" ca="1" si="281"/>
        <v>0.79758768055923512</v>
      </c>
      <c r="G8981" s="37">
        <f ca="1">('Win-Draw-Loss'!$D$38+(('Win-Draw-Loss'!$D$39-'Win-Draw-Loss'!$D$38)*E8981)+('Win-Draw-Loss'!$D$38+(('Win-Draw-Loss'!$D$39-'Win-Draw-Loss'!$D$38)*F8981)))/2</f>
        <v>40.269720289346054</v>
      </c>
      <c r="H8981" s="37"/>
      <c r="I8981" s="3">
        <f ca="1">(G8981-C8981)*600/'Win-Draw-Loss'!$B$42</f>
        <v>39.166544041097922</v>
      </c>
    </row>
    <row r="8982" spans="1:9" x14ac:dyDescent="0.25">
      <c r="A8982" s="33">
        <f t="shared" ca="1" si="280"/>
        <v>0.62993251160758212</v>
      </c>
      <c r="B8982" s="33">
        <f t="shared" ca="1" si="280"/>
        <v>0.34400296881976211</v>
      </c>
      <c r="C8982" s="37">
        <f ca="1">('Win-Draw-Loss'!$B$38+(('Win-Draw-Loss'!$B$39-'Win-Draw-Loss'!$B$38)*A8982)+('Win-Draw-Loss'!$B$38+(('Win-Draw-Loss'!$B$39-'Win-Draw-Loss'!$B$38)*B8982)))/2</f>
        <v>19.739354804273439</v>
      </c>
      <c r="E8982" s="33">
        <f t="shared" ca="1" si="281"/>
        <v>0.59988222366697008</v>
      </c>
      <c r="F8982" s="33">
        <f t="shared" ca="1" si="281"/>
        <v>0.15352987282201813</v>
      </c>
      <c r="G8982" s="37">
        <f ca="1">('Win-Draw-Loss'!$D$38+(('Win-Draw-Loss'!$D$39-'Win-Draw-Loss'!$D$38)*E8982)+('Win-Draw-Loss'!$D$38+(('Win-Draw-Loss'!$D$39-'Win-Draw-Loss'!$D$38)*F8982)))/2</f>
        <v>26.301181447334823</v>
      </c>
      <c r="H8982" s="37"/>
      <c r="I8982" s="3">
        <f ca="1">(G8982-C8982)*600/'Win-Draw-Loss'!$B$42</f>
        <v>13.123653286122767</v>
      </c>
    </row>
    <row r="8983" spans="1:9" x14ac:dyDescent="0.25">
      <c r="A8983" s="33">
        <f t="shared" ca="1" si="280"/>
        <v>0.13336261520327242</v>
      </c>
      <c r="B8983" s="33">
        <f t="shared" ca="1" si="280"/>
        <v>0.48309316402914892</v>
      </c>
      <c r="C8983" s="37">
        <f ca="1">('Win-Draw-Loss'!$B$38+(('Win-Draw-Loss'!$B$39-'Win-Draw-Loss'!$B$38)*A8983)+('Win-Draw-Loss'!$B$38+(('Win-Draw-Loss'!$B$39-'Win-Draw-Loss'!$B$38)*B8983)))/2</f>
        <v>16.164557792324214</v>
      </c>
      <c r="E8983" s="33">
        <f t="shared" ca="1" si="281"/>
        <v>2.4821458273680097E-2</v>
      </c>
      <c r="F8983" s="33">
        <f t="shared" ca="1" si="281"/>
        <v>0.79011238917835136</v>
      </c>
      <c r="G8983" s="37">
        <f ca="1">('Win-Draw-Loss'!$D$38+(('Win-Draw-Loss'!$D$39-'Win-Draw-Loss'!$D$38)*E8983)+('Win-Draw-Loss'!$D$38+(('Win-Draw-Loss'!$D$39-'Win-Draw-Loss'!$D$38)*F8983)))/2</f>
        <v>27.224007711780473</v>
      </c>
      <c r="H8983" s="37"/>
      <c r="I8983" s="3">
        <f ca="1">(G8983-C8983)*600/'Win-Draw-Loss'!$B$42</f>
        <v>22.118899838912519</v>
      </c>
    </row>
    <row r="8984" spans="1:9" x14ac:dyDescent="0.25">
      <c r="A8984" s="33">
        <f t="shared" ca="1" si="280"/>
        <v>0.59693394404226996</v>
      </c>
      <c r="B8984" s="33">
        <f t="shared" ca="1" si="280"/>
        <v>0.81631468877058133</v>
      </c>
      <c r="C8984" s="37">
        <f ca="1">('Win-Draw-Loss'!$B$38+(('Win-Draw-Loss'!$B$39-'Win-Draw-Loss'!$B$38)*A8984)+('Win-Draw-Loss'!$B$38+(('Win-Draw-Loss'!$B$39-'Win-Draw-Loss'!$B$38)*B8984)))/2</f>
        <v>24.132486328128515</v>
      </c>
      <c r="E8984" s="33">
        <f t="shared" ca="1" si="281"/>
        <v>0.61906342088528532</v>
      </c>
      <c r="F8984" s="33">
        <f t="shared" ca="1" si="281"/>
        <v>0.57348986384480038</v>
      </c>
      <c r="G8984" s="37">
        <f ca="1">('Win-Draw-Loss'!$D$38+(('Win-Draw-Loss'!$D$39-'Win-Draw-Loss'!$D$38)*E8984)+('Win-Draw-Loss'!$D$38+(('Win-Draw-Loss'!$D$39-'Win-Draw-Loss'!$D$38)*F8984)))/2</f>
        <v>32.888299270951286</v>
      </c>
      <c r="H8984" s="37"/>
      <c r="I8984" s="3">
        <f ca="1">(G8984-C8984)*600/'Win-Draw-Loss'!$B$42</f>
        <v>17.511625885645543</v>
      </c>
    </row>
    <row r="8985" spans="1:9" x14ac:dyDescent="0.25">
      <c r="A8985" s="33">
        <f t="shared" ca="1" si="280"/>
        <v>4.1178947061232485E-2</v>
      </c>
      <c r="B8985" s="33">
        <f t="shared" ca="1" si="280"/>
        <v>0.42643962973037519</v>
      </c>
      <c r="C8985" s="37">
        <f ca="1">('Win-Draw-Loss'!$B$38+(('Win-Draw-Loss'!$B$39-'Win-Draw-Loss'!$B$38)*A8985)+('Win-Draw-Loss'!$B$38+(('Win-Draw-Loss'!$B$39-'Win-Draw-Loss'!$B$38)*B8985)))/2</f>
        <v>14.676185767916076</v>
      </c>
      <c r="E8985" s="33">
        <f t="shared" ca="1" si="281"/>
        <v>0.5954909363129518</v>
      </c>
      <c r="F8985" s="33">
        <f t="shared" ca="1" si="281"/>
        <v>0.57312946876022908</v>
      </c>
      <c r="G8985" s="37">
        <f ca="1">('Win-Draw-Loss'!$D$38+(('Win-Draw-Loss'!$D$39-'Win-Draw-Loss'!$D$38)*E8985)+('Win-Draw-Loss'!$D$38+(('Win-Draw-Loss'!$D$39-'Win-Draw-Loss'!$D$38)*F8985)))/2</f>
        <v>32.529306076097711</v>
      </c>
      <c r="H8985" s="37"/>
      <c r="I8985" s="3">
        <f ca="1">(G8985-C8985)*600/'Win-Draw-Loss'!$B$42</f>
        <v>35.706240616363274</v>
      </c>
    </row>
    <row r="8986" spans="1:9" x14ac:dyDescent="0.25">
      <c r="A8986" s="33">
        <f t="shared" ca="1" si="280"/>
        <v>0.33669296557428985</v>
      </c>
      <c r="B8986" s="33">
        <f t="shared" ca="1" si="280"/>
        <v>0.19627488781581603</v>
      </c>
      <c r="C8986" s="37">
        <f ca="1">('Win-Draw-Loss'!$B$38+(('Win-Draw-Loss'!$B$39-'Win-Draw-Loss'!$B$38)*A8986)+('Win-Draw-Loss'!$B$38+(('Win-Draw-Loss'!$B$39-'Win-Draw-Loss'!$B$38)*B8986)))/2</f>
        <v>15.32967853390106</v>
      </c>
      <c r="E8986" s="33">
        <f t="shared" ca="1" si="281"/>
        <v>0.91960102525040865</v>
      </c>
      <c r="F8986" s="33">
        <f t="shared" ca="1" si="281"/>
        <v>0.9354783485785283</v>
      </c>
      <c r="G8986" s="37">
        <f ca="1">('Win-Draw-Loss'!$D$38+(('Win-Draw-Loss'!$D$39-'Win-Draw-Loss'!$D$38)*E8986)+('Win-Draw-Loss'!$D$38+(('Win-Draw-Loss'!$D$39-'Win-Draw-Loss'!$D$38)*F8986)))/2</f>
        <v>42.826190607434057</v>
      </c>
      <c r="H8986" s="37"/>
      <c r="I8986" s="3">
        <f ca="1">(G8986-C8986)*600/'Win-Draw-Loss'!$B$42</f>
        <v>54.993024147065988</v>
      </c>
    </row>
    <row r="8987" spans="1:9" x14ac:dyDescent="0.25">
      <c r="A8987" s="33">
        <f t="shared" ca="1" si="280"/>
        <v>0.91347524358643351</v>
      </c>
      <c r="B8987" s="33">
        <f t="shared" ca="1" si="280"/>
        <v>0.24303155481567162</v>
      </c>
      <c r="C8987" s="37">
        <f ca="1">('Win-Draw-Loss'!$B$38+(('Win-Draw-Loss'!$B$39-'Win-Draw-Loss'!$B$38)*A8987)+('Win-Draw-Loss'!$B$38+(('Win-Draw-Loss'!$B$39-'Win-Draw-Loss'!$B$38)*B8987)))/2</f>
        <v>21.565067984021052</v>
      </c>
      <c r="E8987" s="33">
        <f t="shared" ca="1" si="281"/>
        <v>0.44032683994717781</v>
      </c>
      <c r="F8987" s="33">
        <f t="shared" ca="1" si="281"/>
        <v>0.87361233755222845</v>
      </c>
      <c r="G8987" s="37">
        <f ca="1">('Win-Draw-Loss'!$D$38+(('Win-Draw-Loss'!$D$39-'Win-Draw-Loss'!$D$38)*E8987)+('Win-Draw-Loss'!$D$38+(('Win-Draw-Loss'!$D$39-'Win-Draw-Loss'!$D$38)*F8987)))/2</f>
        <v>34.709087662491093</v>
      </c>
      <c r="H8987" s="37"/>
      <c r="I8987" s="3">
        <f ca="1">(G8987-C8987)*600/'Win-Draw-Loss'!$B$42</f>
        <v>26.288039356940082</v>
      </c>
    </row>
    <row r="8988" spans="1:9" x14ac:dyDescent="0.25">
      <c r="A8988" s="33">
        <f t="shared" ca="1" si="280"/>
        <v>0.57858915192556559</v>
      </c>
      <c r="B8988" s="33">
        <f t="shared" ca="1" si="280"/>
        <v>0.54643374745531359</v>
      </c>
      <c r="C8988" s="37">
        <f ca="1">('Win-Draw-Loss'!$B$38+(('Win-Draw-Loss'!$B$39-'Win-Draw-Loss'!$B$38)*A8988)+('Win-Draw-Loss'!$B$38+(('Win-Draw-Loss'!$B$39-'Win-Draw-Loss'!$B$38)*B8988)))/2</f>
        <v>21.250228993808793</v>
      </c>
      <c r="E8988" s="33">
        <f t="shared" ca="1" si="281"/>
        <v>0.93333871265560253</v>
      </c>
      <c r="F8988" s="33">
        <f t="shared" ca="1" si="281"/>
        <v>0.12381544981048231</v>
      </c>
      <c r="G8988" s="37">
        <f ca="1">('Win-Draw-Loss'!$D$38+(('Win-Draw-Loss'!$D$39-'Win-Draw-Loss'!$D$38)*E8988)+('Win-Draw-Loss'!$D$38+(('Win-Draw-Loss'!$D$39-'Win-Draw-Loss'!$D$38)*F8988)))/2</f>
        <v>30.857312436991272</v>
      </c>
      <c r="H8988" s="37"/>
      <c r="I8988" s="3">
        <f ca="1">(G8988-C8988)*600/'Win-Draw-Loss'!$B$42</f>
        <v>19.214166886364957</v>
      </c>
    </row>
    <row r="8989" spans="1:9" x14ac:dyDescent="0.25">
      <c r="A8989" s="33">
        <f t="shared" ca="1" si="280"/>
        <v>0.93691677594827505</v>
      </c>
      <c r="B8989" s="33">
        <f t="shared" ca="1" si="280"/>
        <v>0.11745913356834758</v>
      </c>
      <c r="C8989" s="37">
        <f ca="1">('Win-Draw-Loss'!$B$38+(('Win-Draw-Loss'!$B$39-'Win-Draw-Loss'!$B$38)*A8989)+('Win-Draw-Loss'!$B$38+(('Win-Draw-Loss'!$B$39-'Win-Draw-Loss'!$B$38)*B8989)))/2</f>
        <v>20.543759095166227</v>
      </c>
      <c r="E8989" s="33">
        <f t="shared" ca="1" si="281"/>
        <v>0.48868236540427301</v>
      </c>
      <c r="F8989" s="33">
        <f t="shared" ca="1" si="281"/>
        <v>0.82027514392307577</v>
      </c>
      <c r="G8989" s="37">
        <f ca="1">('Win-Draw-Loss'!$D$38+(('Win-Draw-Loss'!$D$39-'Win-Draw-Loss'!$D$38)*E8989)+('Win-Draw-Loss'!$D$38+(('Win-Draw-Loss'!$D$39-'Win-Draw-Loss'!$D$38)*F8989)))/2</f>
        <v>34.634362639910229</v>
      </c>
      <c r="H8989" s="37"/>
      <c r="I8989" s="3">
        <f ca="1">(G8989-C8989)*600/'Win-Draw-Loss'!$B$42</f>
        <v>28.181207089488005</v>
      </c>
    </row>
    <row r="8990" spans="1:9" x14ac:dyDescent="0.25">
      <c r="A8990" s="33">
        <f t="shared" ca="1" si="280"/>
        <v>0.64655298058782873</v>
      </c>
      <c r="B8990" s="33">
        <f t="shared" ca="1" si="280"/>
        <v>0.56287267939093366</v>
      </c>
      <c r="C8990" s="37">
        <f ca="1">('Win-Draw-Loss'!$B$38+(('Win-Draw-Loss'!$B$39-'Win-Draw-Loss'!$B$38)*A8990)+('Win-Draw-Loss'!$B$38+(('Win-Draw-Loss'!$B$39-'Win-Draw-Loss'!$B$38)*B8990)))/2</f>
        <v>22.094256599787624</v>
      </c>
      <c r="E8990" s="33">
        <f t="shared" ca="1" si="281"/>
        <v>0.67185312284313625</v>
      </c>
      <c r="F8990" s="33">
        <f t="shared" ca="1" si="281"/>
        <v>5.6110407968320786E-2</v>
      </c>
      <c r="G8990" s="37">
        <f ca="1">('Win-Draw-Loss'!$D$38+(('Win-Draw-Loss'!$D$39-'Win-Draw-Loss'!$D$38)*E8990)+('Win-Draw-Loss'!$D$38+(('Win-Draw-Loss'!$D$39-'Win-Draw-Loss'!$D$38)*F8990)))/2</f>
        <v>25.919452962171853</v>
      </c>
      <c r="H8990" s="37"/>
      <c r="I8990" s="3">
        <f ca="1">(G8990-C8990)*600/'Win-Draw-Loss'!$B$42</f>
        <v>7.6503927247684596</v>
      </c>
    </row>
    <row r="8991" spans="1:9" x14ac:dyDescent="0.25">
      <c r="A8991" s="33">
        <f t="shared" ca="1" si="280"/>
        <v>0.42173828450651207</v>
      </c>
      <c r="B8991" s="33">
        <f t="shared" ca="1" si="280"/>
        <v>0.38334842223248278</v>
      </c>
      <c r="C8991" s="37">
        <f ca="1">('Win-Draw-Loss'!$B$38+(('Win-Draw-Loss'!$B$39-'Win-Draw-Loss'!$B$38)*A8991)+('Win-Draw-Loss'!$B$38+(('Win-Draw-Loss'!$B$39-'Win-Draw-Loss'!$B$38)*B8991)))/2</f>
        <v>18.050867067389948</v>
      </c>
      <c r="E8991" s="33">
        <f t="shared" ca="1" si="281"/>
        <v>0.13012881391938735</v>
      </c>
      <c r="F8991" s="33">
        <f t="shared" ca="1" si="281"/>
        <v>0.49840838781172014</v>
      </c>
      <c r="G8991" s="37">
        <f ca="1">('Win-Draw-Loss'!$D$38+(('Win-Draw-Loss'!$D$39-'Win-Draw-Loss'!$D$38)*E8991)+('Win-Draw-Loss'!$D$38+(('Win-Draw-Loss'!$D$39-'Win-Draw-Loss'!$D$38)*F8991)))/2</f>
        <v>24.428058025966614</v>
      </c>
      <c r="H8991" s="37"/>
      <c r="I8991" s="3">
        <f ca="1">(G8991-C8991)*600/'Win-Draw-Loss'!$B$42</f>
        <v>12.754381917153331</v>
      </c>
    </row>
    <row r="8992" spans="1:9" x14ac:dyDescent="0.25">
      <c r="A8992" s="33">
        <f t="shared" ca="1" si="280"/>
        <v>0.83865405416827832</v>
      </c>
      <c r="B8992" s="33">
        <f t="shared" ca="1" si="280"/>
        <v>0.6087266847644901</v>
      </c>
      <c r="C8992" s="37">
        <f ca="1">('Win-Draw-Loss'!$B$38+(('Win-Draw-Loss'!$B$39-'Win-Draw-Loss'!$B$38)*A8992)+('Win-Draw-Loss'!$B$38+(('Win-Draw-Loss'!$B$39-'Win-Draw-Loss'!$B$38)*B8992)))/2</f>
        <v>24.473807389327686</v>
      </c>
      <c r="E8992" s="33">
        <f t="shared" ca="1" si="281"/>
        <v>0.94927543065832809</v>
      </c>
      <c r="F8992" s="33">
        <f t="shared" ca="1" si="281"/>
        <v>0.90816821738301134</v>
      </c>
      <c r="G8992" s="37">
        <f ca="1">('Win-Draw-Loss'!$D$38+(('Win-Draw-Loss'!$D$39-'Win-Draw-Loss'!$D$38)*E8992)+('Win-Draw-Loss'!$D$38+(('Win-Draw-Loss'!$D$39-'Win-Draw-Loss'!$D$38)*F8992)))/2</f>
        <v>42.861654720620088</v>
      </c>
      <c r="H8992" s="37"/>
      <c r="I8992" s="3">
        <f ca="1">(G8992-C8992)*600/'Win-Draw-Loss'!$B$42</f>
        <v>36.775694662584804</v>
      </c>
    </row>
    <row r="8993" spans="1:9" x14ac:dyDescent="0.25">
      <c r="A8993" s="33">
        <f t="shared" ca="1" si="280"/>
        <v>6.3401134223006306E-2</v>
      </c>
      <c r="B8993" s="33">
        <f t="shared" ca="1" si="280"/>
        <v>0.85753258647973585</v>
      </c>
      <c r="C8993" s="37">
        <f ca="1">('Win-Draw-Loss'!$B$38+(('Win-Draw-Loss'!$B$39-'Win-Draw-Loss'!$B$38)*A8993)+('Win-Draw-Loss'!$B$38+(('Win-Draw-Loss'!$B$39-'Win-Draw-Loss'!$B$38)*B8993)))/2</f>
        <v>19.209337207027421</v>
      </c>
      <c r="E8993" s="33">
        <f t="shared" ca="1" si="281"/>
        <v>0.7995180760934788</v>
      </c>
      <c r="F8993" s="33">
        <f t="shared" ca="1" si="281"/>
        <v>0.69938532600522907</v>
      </c>
      <c r="G8993" s="37">
        <f ca="1">('Win-Draw-Loss'!$D$38+(('Win-Draw-Loss'!$D$39-'Win-Draw-Loss'!$D$38)*E8993)+('Win-Draw-Loss'!$D$38+(('Win-Draw-Loss'!$D$39-'Win-Draw-Loss'!$D$38)*F8993)))/2</f>
        <v>37.483551031480616</v>
      </c>
      <c r="H8993" s="37"/>
      <c r="I8993" s="3">
        <f ca="1">(G8993-C8993)*600/'Win-Draw-Loss'!$B$42</f>
        <v>36.54842764890639</v>
      </c>
    </row>
    <row r="8994" spans="1:9" x14ac:dyDescent="0.25">
      <c r="A8994" s="33">
        <f t="shared" ca="1" si="280"/>
        <v>0.30793838934954443</v>
      </c>
      <c r="B8994" s="33">
        <f t="shared" ca="1" si="280"/>
        <v>0.34264549231542762</v>
      </c>
      <c r="C8994" s="37">
        <f ca="1">('Win-Draw-Loss'!$B$38+(('Win-Draw-Loss'!$B$39-'Win-Draw-Loss'!$B$38)*A8994)+('Win-Draw-Loss'!$B$38+(('Win-Draw-Loss'!$B$39-'Win-Draw-Loss'!$B$38)*B8994)))/2</f>
        <v>16.505838816649721</v>
      </c>
      <c r="E8994" s="33">
        <f t="shared" ca="1" si="281"/>
        <v>0.14997209960082658</v>
      </c>
      <c r="F8994" s="33">
        <f t="shared" ca="1" si="281"/>
        <v>0.74812534746712145</v>
      </c>
      <c r="G8994" s="37">
        <f ca="1">('Win-Draw-Loss'!$D$38+(('Win-Draw-Loss'!$D$39-'Win-Draw-Loss'!$D$38)*E8994)+('Win-Draw-Loss'!$D$38+(('Win-Draw-Loss'!$D$39-'Win-Draw-Loss'!$D$38)*F8994)))/2</f>
        <v>28.47146170601922</v>
      </c>
      <c r="H8994" s="37"/>
      <c r="I8994" s="3">
        <f ca="1">(G8994-C8994)*600/'Win-Draw-Loss'!$B$42</f>
        <v>23.931245778738997</v>
      </c>
    </row>
    <row r="8995" spans="1:9" x14ac:dyDescent="0.25">
      <c r="A8995" s="33">
        <f t="shared" ca="1" si="280"/>
        <v>0.46284665659152013</v>
      </c>
      <c r="B8995" s="33">
        <f t="shared" ca="1" si="280"/>
        <v>0.4377052620919144</v>
      </c>
      <c r="C8995" s="37">
        <f ca="1">('Win-Draw-Loss'!$B$38+(('Win-Draw-Loss'!$B$39-'Win-Draw-Loss'!$B$38)*A8995)+('Win-Draw-Loss'!$B$38+(('Win-Draw-Loss'!$B$39-'Win-Draw-Loss'!$B$38)*B8995)))/2</f>
        <v>19.005519186834345</v>
      </c>
      <c r="E8995" s="33">
        <f t="shared" ca="1" si="281"/>
        <v>0.2192340889179043</v>
      </c>
      <c r="F8995" s="33">
        <f t="shared" ca="1" si="281"/>
        <v>9.3435802899021092E-2</v>
      </c>
      <c r="G8995" s="37">
        <f ca="1">('Win-Draw-Loss'!$D$38+(('Win-Draw-Loss'!$D$39-'Win-Draw-Loss'!$D$38)*E8995)+('Win-Draw-Loss'!$D$38+(('Win-Draw-Loss'!$D$39-'Win-Draw-Loss'!$D$38)*F8995)))/2</f>
        <v>19.690048377253881</v>
      </c>
      <c r="H8995" s="37"/>
      <c r="I8995" s="3">
        <f ca="1">(G8995-C8995)*600/'Win-Draw-Loss'!$B$42</f>
        <v>1.3690583808390713</v>
      </c>
    </row>
    <row r="8996" spans="1:9" x14ac:dyDescent="0.25">
      <c r="A8996" s="33">
        <f t="shared" ca="1" si="280"/>
        <v>0.91275741096331653</v>
      </c>
      <c r="B8996" s="33">
        <f t="shared" ca="1" si="280"/>
        <v>0.93038836463785657</v>
      </c>
      <c r="C8996" s="37">
        <f ca="1">('Win-Draw-Loss'!$B$38+(('Win-Draw-Loss'!$B$39-'Win-Draw-Loss'!$B$38)*A8996)+('Win-Draw-Loss'!$B$38+(('Win-Draw-Loss'!$B$39-'Win-Draw-Loss'!$B$38)*B8996)))/2</f>
        <v>28.431457756011731</v>
      </c>
      <c r="E8996" s="33">
        <f t="shared" ca="1" si="281"/>
        <v>0.91341525917148958</v>
      </c>
      <c r="F8996" s="33">
        <f t="shared" ca="1" si="281"/>
        <v>0.35679422921252812</v>
      </c>
      <c r="G8996" s="37">
        <f ca="1">('Win-Draw-Loss'!$D$38+(('Win-Draw-Loss'!$D$39-'Win-Draw-Loss'!$D$38)*E8996)+('Win-Draw-Loss'!$D$38+(('Win-Draw-Loss'!$D$39-'Win-Draw-Loss'!$D$38)*F8996)))/2</f>
        <v>34.053142325760263</v>
      </c>
      <c r="H8996" s="37"/>
      <c r="I8996" s="3">
        <f ca="1">(G8996-C8996)*600/'Win-Draw-Loss'!$B$42</f>
        <v>11.243369139497062</v>
      </c>
    </row>
    <row r="8997" spans="1:9" x14ac:dyDescent="0.25">
      <c r="A8997" s="33">
        <f t="shared" ca="1" si="280"/>
        <v>0.54401396093542842</v>
      </c>
      <c r="B8997" s="33">
        <f t="shared" ca="1" si="280"/>
        <v>0.72777571182487888</v>
      </c>
      <c r="C8997" s="37">
        <f ca="1">('Win-Draw-Loss'!$B$38+(('Win-Draw-Loss'!$B$39-'Win-Draw-Loss'!$B$38)*A8997)+('Win-Draw-Loss'!$B$38+(('Win-Draw-Loss'!$B$39-'Win-Draw-Loss'!$B$38)*B8997)))/2</f>
        <v>22.717896727603076</v>
      </c>
      <c r="E8997" s="33">
        <f t="shared" ca="1" si="281"/>
        <v>0.71096892108406862</v>
      </c>
      <c r="F8997" s="33">
        <f t="shared" ca="1" si="281"/>
        <v>2.5267655393689803E-2</v>
      </c>
      <c r="G8997" s="37">
        <f ca="1">('Win-Draw-Loss'!$D$38+(('Win-Draw-Loss'!$D$39-'Win-Draw-Loss'!$D$38)*E8997)+('Win-Draw-Loss'!$D$38+(('Win-Draw-Loss'!$D$39-'Win-Draw-Loss'!$D$38)*F8997)))/2</f>
        <v>26.043548647166375</v>
      </c>
      <c r="H8997" s="37"/>
      <c r="I8997" s="3">
        <f ca="1">(G8997-C8997)*600/'Win-Draw-Loss'!$B$42</f>
        <v>6.6513038391265979</v>
      </c>
    </row>
    <row r="8998" spans="1:9" x14ac:dyDescent="0.25">
      <c r="A8998" s="33">
        <f t="shared" ca="1" si="280"/>
        <v>0.3285061581030182</v>
      </c>
      <c r="B8998" s="33">
        <f t="shared" ca="1" si="280"/>
        <v>0.53777188887251015</v>
      </c>
      <c r="C8998" s="37">
        <f ca="1">('Win-Draw-Loss'!$B$38+(('Win-Draw-Loss'!$B$39-'Win-Draw-Loss'!$B$38)*A8998)+('Win-Draw-Loss'!$B$38+(('Win-Draw-Loss'!$B$39-'Win-Draw-Loss'!$B$38)*B8998)))/2</f>
        <v>18.662780469755283</v>
      </c>
      <c r="E8998" s="33">
        <f t="shared" ca="1" si="281"/>
        <v>0.68567016057050634</v>
      </c>
      <c r="F8998" s="33">
        <f t="shared" ca="1" si="281"/>
        <v>0.56847615097678961</v>
      </c>
      <c r="G8998" s="37">
        <f ca="1">('Win-Draw-Loss'!$D$38+(('Win-Draw-Loss'!$D$39-'Win-Draw-Loss'!$D$38)*E8998)+('Win-Draw-Loss'!$D$38+(('Win-Draw-Loss'!$D$39-'Win-Draw-Loss'!$D$38)*F8998)))/2</f>
        <v>33.81219467320944</v>
      </c>
      <c r="H8998" s="37"/>
      <c r="I8998" s="3">
        <f ca="1">(G8998-C8998)*600/'Win-Draw-Loss'!$B$42</f>
        <v>30.29882840690831</v>
      </c>
    </row>
    <row r="8999" spans="1:9" x14ac:dyDescent="0.25">
      <c r="A8999" s="33">
        <f t="shared" ca="1" si="280"/>
        <v>0.65241110814977599</v>
      </c>
      <c r="B8999" s="33">
        <f t="shared" ca="1" si="280"/>
        <v>0.86020916694668925</v>
      </c>
      <c r="C8999" s="37">
        <f ca="1">('Win-Draw-Loss'!$B$38+(('Win-Draw-Loss'!$B$39-'Win-Draw-Loss'!$B$38)*A8999)+('Win-Draw-Loss'!$B$38+(('Win-Draw-Loss'!$B$39-'Win-Draw-Loss'!$B$38)*B8999)))/2</f>
        <v>25.126202750964651</v>
      </c>
      <c r="E8999" s="33">
        <f t="shared" ca="1" si="281"/>
        <v>0.15126093959916509</v>
      </c>
      <c r="F8999" s="33">
        <f t="shared" ca="1" si="281"/>
        <v>0.49960406712321437</v>
      </c>
      <c r="G8999" s="37">
        <f ca="1">('Win-Draw-Loss'!$D$38+(('Win-Draw-Loss'!$D$39-'Win-Draw-Loss'!$D$38)*E8999)+('Win-Draw-Loss'!$D$38+(('Win-Draw-Loss'!$D$39-'Win-Draw-Loss'!$D$38)*F8999)))/2</f>
        <v>24.762975100835693</v>
      </c>
      <c r="H8999" s="37"/>
      <c r="I8999" s="3">
        <f ca="1">(G8999-C8999)*600/'Win-Draw-Loss'!$B$42</f>
        <v>-0.72645530025791771</v>
      </c>
    </row>
    <row r="9000" spans="1:9" x14ac:dyDescent="0.25">
      <c r="A9000" s="33">
        <f t="shared" ca="1" si="280"/>
        <v>0.1870191466029395</v>
      </c>
      <c r="B9000" s="33">
        <f t="shared" ca="1" si="280"/>
        <v>0.73445038629687609</v>
      </c>
      <c r="C9000" s="37">
        <f ca="1">('Win-Draw-Loss'!$B$38+(('Win-Draw-Loss'!$B$39-'Win-Draw-Loss'!$B$38)*A9000)+('Win-Draw-Loss'!$B$38+(('Win-Draw-Loss'!$B$39-'Win-Draw-Loss'!$B$38)*B9000)))/2</f>
        <v>19.214695328998154</v>
      </c>
      <c r="E9000" s="33">
        <f t="shared" ca="1" si="281"/>
        <v>0.47989590266820237</v>
      </c>
      <c r="F9000" s="33">
        <f t="shared" ca="1" si="281"/>
        <v>0.32006682251560936</v>
      </c>
      <c r="G9000" s="37">
        <f ca="1">('Win-Draw-Loss'!$D$38+(('Win-Draw-Loss'!$D$39-'Win-Draw-Loss'!$D$38)*E9000)+('Win-Draw-Loss'!$D$38+(('Win-Draw-Loss'!$D$39-'Win-Draw-Loss'!$D$38)*F9000)))/2</f>
        <v>26.999440877757173</v>
      </c>
      <c r="H9000" s="37"/>
      <c r="I9000" s="3">
        <f ca="1">(G9000-C9000)*600/'Win-Draw-Loss'!$B$42</f>
        <v>15.569491097518039</v>
      </c>
    </row>
    <row r="9001" spans="1:9" x14ac:dyDescent="0.25">
      <c r="A9001" s="33">
        <f t="shared" ca="1" si="280"/>
        <v>0.15950957816242928</v>
      </c>
      <c r="B9001" s="33">
        <f t="shared" ca="1" si="280"/>
        <v>2.2688609998153697E-2</v>
      </c>
      <c r="C9001" s="37">
        <f ca="1">('Win-Draw-Loss'!$B$38+(('Win-Draw-Loss'!$B$39-'Win-Draw-Loss'!$B$38)*A9001)+('Win-Draw-Loss'!$B$38+(('Win-Draw-Loss'!$B$39-'Win-Draw-Loss'!$B$38)*B9001)))/2</f>
        <v>11.821981881605829</v>
      </c>
      <c r="E9001" s="33">
        <f t="shared" ca="1" si="281"/>
        <v>3.4255715229677519E-2</v>
      </c>
      <c r="F9001" s="33">
        <f t="shared" ca="1" si="281"/>
        <v>1.623429281686084E-2</v>
      </c>
      <c r="G9001" s="37">
        <f ca="1">('Win-Draw-Loss'!$D$38+(('Win-Draw-Loss'!$D$39-'Win-Draw-Loss'!$D$38)*E9001)+('Win-Draw-Loss'!$D$38+(('Win-Draw-Loss'!$D$39-'Win-Draw-Loss'!$D$38)*F9001)))/2</f>
        <v>15.757350120698074</v>
      </c>
      <c r="H9001" s="37"/>
      <c r="I9001" s="3">
        <f ca="1">(G9001-C9001)*600/'Win-Draw-Loss'!$B$42</f>
        <v>7.8707364781844902</v>
      </c>
    </row>
    <row r="9002" spans="1:9" x14ac:dyDescent="0.25">
      <c r="A9002" s="33">
        <f t="shared" ca="1" si="280"/>
        <v>0.90407567240633391</v>
      </c>
      <c r="B9002" s="33">
        <f t="shared" ca="1" si="280"/>
        <v>0.61527337076618538</v>
      </c>
      <c r="C9002" s="37">
        <f ca="1">('Win-Draw-Loss'!$B$38+(('Win-Draw-Loss'!$B$39-'Win-Draw-Loss'!$B$38)*A9002)+('Win-Draw-Loss'!$B$38+(('Win-Draw-Loss'!$B$39-'Win-Draw-Loss'!$B$38)*B9002)))/2</f>
        <v>25.193490431725195</v>
      </c>
      <c r="E9002" s="33">
        <f t="shared" ca="1" si="281"/>
        <v>0.43378215281707955</v>
      </c>
      <c r="F9002" s="33">
        <f t="shared" ca="1" si="281"/>
        <v>0.90811876138915226</v>
      </c>
      <c r="G9002" s="37">
        <f ca="1">('Win-Draw-Loss'!$D$38+(('Win-Draw-Loss'!$D$39-'Win-Draw-Loss'!$D$38)*E9002)+('Win-Draw-Loss'!$D$38+(('Win-Draw-Loss'!$D$39-'Win-Draw-Loss'!$D$38)*F9002)))/2</f>
        <v>35.128513713093476</v>
      </c>
      <c r="H9002" s="37"/>
      <c r="I9002" s="3">
        <f ca="1">(G9002-C9002)*600/'Win-Draw-Loss'!$B$42</f>
        <v>19.870046562736562</v>
      </c>
    </row>
    <row r="9003" spans="1:9" x14ac:dyDescent="0.25">
      <c r="A9003" s="33">
        <f t="shared" ca="1" si="280"/>
        <v>0.74964395600022304</v>
      </c>
      <c r="B9003" s="33">
        <f t="shared" ca="1" si="280"/>
        <v>0.4845458394114629</v>
      </c>
      <c r="C9003" s="37">
        <f ca="1">('Win-Draw-Loss'!$B$38+(('Win-Draw-Loss'!$B$39-'Win-Draw-Loss'!$B$38)*A9003)+('Win-Draw-Loss'!$B$38+(('Win-Draw-Loss'!$B$39-'Win-Draw-Loss'!$B$38)*B9003)))/2</f>
        <v>22.34189795411686</v>
      </c>
      <c r="E9003" s="33">
        <f t="shared" ca="1" si="281"/>
        <v>3.0954990374484792E-2</v>
      </c>
      <c r="F9003" s="33">
        <f t="shared" ca="1" si="281"/>
        <v>0.86735021347431718</v>
      </c>
      <c r="G9003" s="37">
        <f ca="1">('Win-Draw-Loss'!$D$38+(('Win-Draw-Loss'!$D$39-'Win-Draw-Loss'!$D$38)*E9003)+('Win-Draw-Loss'!$D$38+(('Win-Draw-Loss'!$D$39-'Win-Draw-Loss'!$D$38)*F9003)))/2</f>
        <v>28.474578057732028</v>
      </c>
      <c r="H9003" s="37"/>
      <c r="I9003" s="3">
        <f ca="1">(G9003-C9003)*600/'Win-Draw-Loss'!$B$42</f>
        <v>12.265360207230337</v>
      </c>
    </row>
    <row r="9004" spans="1:9" x14ac:dyDescent="0.25">
      <c r="A9004" s="33">
        <f t="shared" ca="1" si="280"/>
        <v>0.1914635853046539</v>
      </c>
      <c r="B9004" s="33">
        <f t="shared" ca="1" si="280"/>
        <v>2.8094324422763273E-2</v>
      </c>
      <c r="C9004" s="37">
        <f ca="1">('Win-Draw-Loss'!$B$38+(('Win-Draw-Loss'!$B$39-'Win-Draw-Loss'!$B$38)*A9004)+('Win-Draw-Loss'!$B$38+(('Win-Draw-Loss'!$B$39-'Win-Draw-Loss'!$B$38)*B9004)))/2</f>
        <v>12.195579097274171</v>
      </c>
      <c r="E9004" s="33">
        <f t="shared" ca="1" si="281"/>
        <v>0.99344355289121855</v>
      </c>
      <c r="F9004" s="33">
        <f t="shared" ca="1" si="281"/>
        <v>0.87467973785038999</v>
      </c>
      <c r="G9004" s="37">
        <f ca="1">('Win-Draw-Loss'!$D$38+(('Win-Draw-Loss'!$D$39-'Win-Draw-Loss'!$D$38)*E9004)+('Win-Draw-Loss'!$D$38+(('Win-Draw-Loss'!$D$39-'Win-Draw-Loss'!$D$38)*F9004)))/2</f>
        <v>43.021849361124126</v>
      </c>
      <c r="H9004" s="37"/>
      <c r="I9004" s="3">
        <f ca="1">(G9004-C9004)*600/'Win-Draw-Loss'!$B$42</f>
        <v>61.652540527699919</v>
      </c>
    </row>
    <row r="9005" spans="1:9" x14ac:dyDescent="0.25">
      <c r="A9005" s="33">
        <f t="shared" ca="1" si="280"/>
        <v>0.97903689239067937</v>
      </c>
      <c r="B9005" s="33">
        <f t="shared" ca="1" si="280"/>
        <v>0.65110519555260959</v>
      </c>
      <c r="C9005" s="37">
        <f ca="1">('Win-Draw-Loss'!$B$38+(('Win-Draw-Loss'!$B$39-'Win-Draw-Loss'!$B$38)*A9005)+('Win-Draw-Loss'!$B$38+(('Win-Draw-Loss'!$B$39-'Win-Draw-Loss'!$B$38)*B9005)))/2</f>
        <v>26.301420879432889</v>
      </c>
      <c r="E9005" s="33">
        <f t="shared" ca="1" si="281"/>
        <v>0.88464215884331754</v>
      </c>
      <c r="F9005" s="33">
        <f t="shared" ca="1" si="281"/>
        <v>0.97817592509782969</v>
      </c>
      <c r="G9005" s="37">
        <f ca="1">('Win-Draw-Loss'!$D$38+(('Win-Draw-Loss'!$D$39-'Win-Draw-Loss'!$D$38)*E9005)+('Win-Draw-Loss'!$D$38+(('Win-Draw-Loss'!$D$39-'Win-Draw-Loss'!$D$38)*F9005)))/2</f>
        <v>42.942271259117206</v>
      </c>
      <c r="H9005" s="37"/>
      <c r="I9005" s="3">
        <f ca="1">(G9005-C9005)*600/'Win-Draw-Loss'!$B$42</f>
        <v>33.281700759368633</v>
      </c>
    </row>
    <row r="9006" spans="1:9" x14ac:dyDescent="0.25">
      <c r="A9006" s="33">
        <f t="shared" ca="1" si="280"/>
        <v>0.3336959934998539</v>
      </c>
      <c r="B9006" s="33">
        <f t="shared" ca="1" si="280"/>
        <v>0.82833741213127188</v>
      </c>
      <c r="C9006" s="37">
        <f ca="1">('Win-Draw-Loss'!$B$38+(('Win-Draw-Loss'!$B$39-'Win-Draw-Loss'!$B$38)*A9006)+('Win-Draw-Loss'!$B$38+(('Win-Draw-Loss'!$B$39-'Win-Draw-Loss'!$B$38)*B9006)))/2</f>
        <v>21.620334056311258</v>
      </c>
      <c r="E9006" s="33">
        <f t="shared" ca="1" si="281"/>
        <v>0.29640895014733992</v>
      </c>
      <c r="F9006" s="33">
        <f t="shared" ca="1" si="281"/>
        <v>8.5557597923501483E-2</v>
      </c>
      <c r="G9006" s="37">
        <f ca="1">('Win-Draw-Loss'!$D$38+(('Win-Draw-Loss'!$D$39-'Win-Draw-Loss'!$D$38)*E9006)+('Win-Draw-Loss'!$D$38+(('Win-Draw-Loss'!$D$39-'Win-Draw-Loss'!$D$38)*F9006)))/2</f>
        <v>20.72949822106262</v>
      </c>
      <c r="H9006" s="37"/>
      <c r="I9006" s="3">
        <f ca="1">(G9006-C9006)*600/'Win-Draw-Loss'!$B$42</f>
        <v>-1.7816716704972748</v>
      </c>
    </row>
    <row r="9007" spans="1:9" x14ac:dyDescent="0.25">
      <c r="A9007" s="33">
        <f t="shared" ca="1" si="280"/>
        <v>0.51828040350796556</v>
      </c>
      <c r="B9007" s="33">
        <f t="shared" ca="1" si="280"/>
        <v>0.52796066096837557</v>
      </c>
      <c r="C9007" s="37">
        <f ca="1">('Win-Draw-Loss'!$B$38+(('Win-Draw-Loss'!$B$39-'Win-Draw-Loss'!$B$38)*A9007)+('Win-Draw-Loss'!$B$38+(('Win-Draw-Loss'!$B$39-'Win-Draw-Loss'!$B$38)*B9007)))/2</f>
        <v>20.462410644763409</v>
      </c>
      <c r="E9007" s="33">
        <f t="shared" ca="1" si="281"/>
        <v>0.93091086817146784</v>
      </c>
      <c r="F9007" s="33">
        <f t="shared" ca="1" si="281"/>
        <v>0.33466326347651865</v>
      </c>
      <c r="G9007" s="37">
        <f ca="1">('Win-Draw-Loss'!$D$38+(('Win-Draw-Loss'!$D$39-'Win-Draw-Loss'!$D$38)*E9007)+('Win-Draw-Loss'!$D$38+(('Win-Draw-Loss'!$D$39-'Win-Draw-Loss'!$D$38)*F9007)))/2</f>
        <v>33.983611974719793</v>
      </c>
      <c r="H9007" s="37"/>
      <c r="I9007" s="3">
        <f ca="1">(G9007-C9007)*600/'Win-Draw-Loss'!$B$42</f>
        <v>27.042402659912767</v>
      </c>
    </row>
    <row r="9008" spans="1:9" x14ac:dyDescent="0.25">
      <c r="A9008" s="33">
        <f t="shared" ca="1" si="280"/>
        <v>6.1088395577064136E-2</v>
      </c>
      <c r="B9008" s="33">
        <f t="shared" ca="1" si="280"/>
        <v>0.93548305993858427</v>
      </c>
      <c r="C9008" s="37">
        <f ca="1">('Win-Draw-Loss'!$B$38+(('Win-Draw-Loss'!$B$39-'Win-Draw-Loss'!$B$38)*A9008)+('Win-Draw-Loss'!$B$38+(('Win-Draw-Loss'!$B$39-'Win-Draw-Loss'!$B$38)*B9008)))/2</f>
        <v>19.965714555156485</v>
      </c>
      <c r="E9008" s="33">
        <f t="shared" ca="1" si="281"/>
        <v>0.88235585476658163</v>
      </c>
      <c r="F9008" s="33">
        <f t="shared" ca="1" si="281"/>
        <v>0.87832611183469878</v>
      </c>
      <c r="G9008" s="37">
        <f ca="1">('Win-Draw-Loss'!$D$38+(('Win-Draw-Loss'!$D$39-'Win-Draw-Loss'!$D$38)*E9008)+('Win-Draw-Loss'!$D$38+(('Win-Draw-Loss'!$D$39-'Win-Draw-Loss'!$D$38)*F9008)))/2</f>
        <v>41.410229499019209</v>
      </c>
      <c r="H9008" s="37"/>
      <c r="I9008" s="3">
        <f ca="1">(G9008-C9008)*600/'Win-Draw-Loss'!$B$42</f>
        <v>42.889029887725449</v>
      </c>
    </row>
    <row r="9009" spans="1:9" x14ac:dyDescent="0.25">
      <c r="A9009" s="33">
        <f t="shared" ca="1" si="280"/>
        <v>0.20983038332489368</v>
      </c>
      <c r="B9009" s="33">
        <f t="shared" ca="1" si="280"/>
        <v>1.7316765157465275E-2</v>
      </c>
      <c r="C9009" s="37">
        <f ca="1">('Win-Draw-Loss'!$B$38+(('Win-Draw-Loss'!$B$39-'Win-Draw-Loss'!$B$38)*A9009)+('Win-Draw-Loss'!$B$38+(('Win-Draw-Loss'!$B$39-'Win-Draw-Loss'!$B$38)*B9009)))/2</f>
        <v>12.271471484823589</v>
      </c>
      <c r="E9009" s="33">
        <f t="shared" ca="1" si="281"/>
        <v>5.0004121935271928E-2</v>
      </c>
      <c r="F9009" s="33">
        <f t="shared" ca="1" si="281"/>
        <v>0.90243451351923543</v>
      </c>
      <c r="G9009" s="37">
        <f ca="1">('Win-Draw-Loss'!$D$38+(('Win-Draw-Loss'!$D$39-'Win-Draw-Loss'!$D$38)*E9009)+('Win-Draw-Loss'!$D$38+(('Win-Draw-Loss'!$D$39-'Win-Draw-Loss'!$D$38)*F9009)))/2</f>
        <v>29.286579531817608</v>
      </c>
      <c r="H9009" s="37"/>
      <c r="I9009" s="3">
        <f ca="1">(G9009-C9009)*600/'Win-Draw-Loss'!$B$42</f>
        <v>34.030216093988038</v>
      </c>
    </row>
    <row r="9010" spans="1:9" x14ac:dyDescent="0.25">
      <c r="A9010" s="33">
        <f t="shared" ca="1" si="280"/>
        <v>0.99056173821025861</v>
      </c>
      <c r="B9010" s="33">
        <f t="shared" ca="1" si="280"/>
        <v>0.79612541384247115</v>
      </c>
      <c r="C9010" s="37">
        <f ca="1">('Win-Draw-Loss'!$B$38+(('Win-Draw-Loss'!$B$39-'Win-Draw-Loss'!$B$38)*A9010)+('Win-Draw-Loss'!$B$38+(('Win-Draw-Loss'!$B$39-'Win-Draw-Loss'!$B$38)*B9010)))/2</f>
        <v>27.866871520527297</v>
      </c>
      <c r="E9010" s="33">
        <f t="shared" ca="1" si="281"/>
        <v>0.31475871842487524</v>
      </c>
      <c r="F9010" s="33">
        <f t="shared" ca="1" si="281"/>
        <v>0.36080480694630612</v>
      </c>
      <c r="G9010" s="37">
        <f ca="1">('Win-Draw-Loss'!$D$38+(('Win-Draw-Loss'!$D$39-'Win-Draw-Loss'!$D$38)*E9010)+('Win-Draw-Loss'!$D$38+(('Win-Draw-Loss'!$D$39-'Win-Draw-Loss'!$D$38)*F9010)))/2</f>
        <v>25.13345288056772</v>
      </c>
      <c r="H9010" s="37"/>
      <c r="I9010" s="3">
        <f ca="1">(G9010-C9010)*600/'Win-Draw-Loss'!$B$42</f>
        <v>-5.4668372799191545</v>
      </c>
    </row>
    <row r="9011" spans="1:9" x14ac:dyDescent="0.25">
      <c r="A9011" s="33">
        <f t="shared" ca="1" si="280"/>
        <v>0.78265873792126162</v>
      </c>
      <c r="B9011" s="33">
        <f t="shared" ca="1" si="280"/>
        <v>0.39386174795012219</v>
      </c>
      <c r="C9011" s="37">
        <f ca="1">('Win-Draw-Loss'!$B$38+(('Win-Draw-Loss'!$B$39-'Win-Draw-Loss'!$B$38)*A9011)+('Win-Draw-Loss'!$B$38+(('Win-Draw-Loss'!$B$39-'Win-Draw-Loss'!$B$38)*B9011)))/2</f>
        <v>21.765204858713837</v>
      </c>
      <c r="E9011" s="33">
        <f t="shared" ca="1" si="281"/>
        <v>0.4138095738811941</v>
      </c>
      <c r="F9011" s="33">
        <f t="shared" ca="1" si="281"/>
        <v>0.23865227025400304</v>
      </c>
      <c r="G9011" s="37">
        <f ca="1">('Win-Draw-Loss'!$D$38+(('Win-Draw-Loss'!$D$39-'Win-Draw-Loss'!$D$38)*E9011)+('Win-Draw-Loss'!$D$38+(('Win-Draw-Loss'!$D$39-'Win-Draw-Loss'!$D$38)*F9011)))/2</f>
        <v>24.786927662027956</v>
      </c>
      <c r="H9011" s="37"/>
      <c r="I9011" s="3">
        <f ca="1">(G9011-C9011)*600/'Win-Draw-Loss'!$B$42</f>
        <v>6.0434456066282394</v>
      </c>
    </row>
    <row r="9012" spans="1:9" x14ac:dyDescent="0.25">
      <c r="A9012" s="33">
        <f t="shared" ca="1" si="280"/>
        <v>0.4952763708434561</v>
      </c>
      <c r="B9012" s="33">
        <f t="shared" ca="1" si="280"/>
        <v>0.37217986786216983</v>
      </c>
      <c r="C9012" s="37">
        <f ca="1">('Win-Draw-Loss'!$B$38+(('Win-Draw-Loss'!$B$39-'Win-Draw-Loss'!$B$38)*A9012)+('Win-Draw-Loss'!$B$38+(('Win-Draw-Loss'!$B$39-'Win-Draw-Loss'!$B$38)*B9012)))/2</f>
        <v>18.674562387056259</v>
      </c>
      <c r="E9012" s="33">
        <f t="shared" ca="1" si="281"/>
        <v>0.40842762196826343</v>
      </c>
      <c r="F9012" s="33">
        <f t="shared" ca="1" si="281"/>
        <v>0.57004555558886982</v>
      </c>
      <c r="G9012" s="37">
        <f ca="1">('Win-Draw-Loss'!$D$38+(('Win-Draw-Loss'!$D$39-'Win-Draw-Loss'!$D$38)*E9012)+('Win-Draw-Loss'!$D$38+(('Win-Draw-Loss'!$D$39-'Win-Draw-Loss'!$D$38)*F9012)))/2</f>
        <v>29.677097663357003</v>
      </c>
      <c r="H9012" s="37"/>
      <c r="I9012" s="3">
        <f ca="1">(G9012-C9012)*600/'Win-Draw-Loss'!$B$42</f>
        <v>22.005070552601488</v>
      </c>
    </row>
    <row r="9013" spans="1:9" x14ac:dyDescent="0.25">
      <c r="A9013" s="33">
        <f t="shared" ca="1" si="280"/>
        <v>0.3462464887850627</v>
      </c>
      <c r="B9013" s="33">
        <f t="shared" ca="1" si="280"/>
        <v>0.58032891306226675</v>
      </c>
      <c r="C9013" s="37">
        <f ca="1">('Win-Draw-Loss'!$B$38+(('Win-Draw-Loss'!$B$39-'Win-Draw-Loss'!$B$38)*A9013)+('Win-Draw-Loss'!$B$38+(('Win-Draw-Loss'!$B$39-'Win-Draw-Loss'!$B$38)*B9013)))/2</f>
        <v>19.265754018473295</v>
      </c>
      <c r="E9013" s="33">
        <f t="shared" ca="1" si="281"/>
        <v>8.5989979567850927E-2</v>
      </c>
      <c r="F9013" s="33">
        <f t="shared" ca="1" si="281"/>
        <v>0.45482438763627642</v>
      </c>
      <c r="G9013" s="37">
        <f ca="1">('Win-Draw-Loss'!$D$38+(('Win-Draw-Loss'!$D$39-'Win-Draw-Loss'!$D$38)*E9013)+('Win-Draw-Loss'!$D$38+(('Win-Draw-Loss'!$D$39-'Win-Draw-Loss'!$D$38)*F9013)))/2</f>
        <v>23.112215508061908</v>
      </c>
      <c r="H9013" s="37"/>
      <c r="I9013" s="3">
        <f ca="1">(G9013-C9013)*600/'Win-Draw-Loss'!$B$42</f>
        <v>7.6929229791772258</v>
      </c>
    </row>
    <row r="9014" spans="1:9" x14ac:dyDescent="0.25">
      <c r="A9014" s="33">
        <f t="shared" ca="1" si="280"/>
        <v>0.99872577935397944</v>
      </c>
      <c r="B9014" s="33">
        <f t="shared" ca="1" si="280"/>
        <v>0.73709048802434463</v>
      </c>
      <c r="C9014" s="37">
        <f ca="1">('Win-Draw-Loss'!$B$38+(('Win-Draw-Loss'!$B$39-'Win-Draw-Loss'!$B$38)*A9014)+('Win-Draw-Loss'!$B$38+(('Win-Draw-Loss'!$B$39-'Win-Draw-Loss'!$B$38)*B9014)))/2</f>
        <v>27.358162673783241</v>
      </c>
      <c r="E9014" s="33">
        <f t="shared" ca="1" si="281"/>
        <v>0.54986545341473803</v>
      </c>
      <c r="F9014" s="33">
        <f t="shared" ca="1" si="281"/>
        <v>0.12091879415832218</v>
      </c>
      <c r="G9014" s="37">
        <f ca="1">('Win-Draw-Loss'!$D$38+(('Win-Draw-Loss'!$D$39-'Win-Draw-Loss'!$D$38)*E9014)+('Win-Draw-Loss'!$D$38+(('Win-Draw-Loss'!$D$39-'Win-Draw-Loss'!$D$38)*F9014)))/2</f>
        <v>25.061763713595901</v>
      </c>
      <c r="H9014" s="37"/>
      <c r="I9014" s="3">
        <f ca="1">(G9014-C9014)*600/'Win-Draw-Loss'!$B$42</f>
        <v>-4.5927979203746787</v>
      </c>
    </row>
    <row r="9015" spans="1:9" x14ac:dyDescent="0.25">
      <c r="A9015" s="33">
        <f t="shared" ca="1" si="280"/>
        <v>0.71734194526000949</v>
      </c>
      <c r="B9015" s="33">
        <f t="shared" ca="1" si="280"/>
        <v>0.34344555045096037</v>
      </c>
      <c r="C9015" s="37">
        <f ca="1">('Win-Draw-Loss'!$B$38+(('Win-Draw-Loss'!$B$39-'Win-Draw-Loss'!$B$38)*A9015)+('Win-Draw-Loss'!$B$38+(('Win-Draw-Loss'!$B$39-'Win-Draw-Loss'!$B$38)*B9015)))/2</f>
        <v>20.607874957109701</v>
      </c>
      <c r="E9015" s="33">
        <f t="shared" ca="1" si="281"/>
        <v>0.44705653117284228</v>
      </c>
      <c r="F9015" s="33">
        <f t="shared" ca="1" si="281"/>
        <v>0.89183724625009464</v>
      </c>
      <c r="G9015" s="37">
        <f ca="1">('Win-Draw-Loss'!$D$38+(('Win-Draw-Loss'!$D$39-'Win-Draw-Loss'!$D$38)*E9015)+('Win-Draw-Loss'!$D$38+(('Win-Draw-Loss'!$D$39-'Win-Draw-Loss'!$D$38)*F9015)))/2</f>
        <v>35.08340666134405</v>
      </c>
      <c r="H9015" s="37"/>
      <c r="I9015" s="3">
        <f ca="1">(G9015-C9015)*600/'Win-Draw-Loss'!$B$42</f>
        <v>28.951063408468695</v>
      </c>
    </row>
    <row r="9016" spans="1:9" x14ac:dyDescent="0.25">
      <c r="A9016" s="33">
        <f t="shared" ca="1" si="280"/>
        <v>0.98508964191899351</v>
      </c>
      <c r="B9016" s="33">
        <f t="shared" ca="1" si="280"/>
        <v>0.24586771262795004</v>
      </c>
      <c r="C9016" s="37">
        <f ca="1">('Win-Draw-Loss'!$B$38+(('Win-Draw-Loss'!$B$39-'Win-Draw-Loss'!$B$38)*A9016)+('Win-Draw-Loss'!$B$38+(('Win-Draw-Loss'!$B$39-'Win-Draw-Loss'!$B$38)*B9016)))/2</f>
        <v>22.309573545469433</v>
      </c>
      <c r="E9016" s="33">
        <f t="shared" ca="1" si="281"/>
        <v>0.65495429315152498</v>
      </c>
      <c r="F9016" s="33">
        <f t="shared" ca="1" si="281"/>
        <v>0.48038968505371582</v>
      </c>
      <c r="G9016" s="37">
        <f ca="1">('Win-Draw-Loss'!$D$38+(('Win-Draw-Loss'!$D$39-'Win-Draw-Loss'!$D$38)*E9016)+('Win-Draw-Loss'!$D$38+(('Win-Draw-Loss'!$D$39-'Win-Draw-Loss'!$D$38)*F9016)))/2</f>
        <v>32.030159673078614</v>
      </c>
      <c r="H9016" s="37"/>
      <c r="I9016" s="3">
        <f ca="1">(G9016-C9016)*600/'Win-Draw-Loss'!$B$42</f>
        <v>19.441172255218362</v>
      </c>
    </row>
    <row r="9017" spans="1:9" x14ac:dyDescent="0.25">
      <c r="A9017" s="33">
        <f t="shared" ca="1" si="280"/>
        <v>0.19390533870691973</v>
      </c>
      <c r="B9017" s="33">
        <f t="shared" ca="1" si="280"/>
        <v>0.64499957671576513</v>
      </c>
      <c r="C9017" s="37">
        <f ca="1">('Win-Draw-Loss'!$B$38+(('Win-Draw-Loss'!$B$39-'Win-Draw-Loss'!$B$38)*A9017)+('Win-Draw-Loss'!$B$38+(('Win-Draw-Loss'!$B$39-'Win-Draw-Loss'!$B$38)*B9017)))/2</f>
        <v>18.38904915422685</v>
      </c>
      <c r="E9017" s="33">
        <f t="shared" ca="1" si="281"/>
        <v>0.75559351477716497</v>
      </c>
      <c r="F9017" s="33">
        <f t="shared" ca="1" si="281"/>
        <v>7.0517184133979116E-2</v>
      </c>
      <c r="G9017" s="37">
        <f ca="1">('Win-Draw-Loss'!$D$38+(('Win-Draw-Loss'!$D$39-'Win-Draw-Loss'!$D$38)*E9017)+('Win-Draw-Loss'!$D$38+(('Win-Draw-Loss'!$D$39-'Win-Draw-Loss'!$D$38)*F9017)))/2</f>
        <v>27.39166048366716</v>
      </c>
      <c r="H9017" s="37"/>
      <c r="I9017" s="3">
        <f ca="1">(G9017-C9017)*600/'Win-Draw-Loss'!$B$42</f>
        <v>18.005222658880619</v>
      </c>
    </row>
    <row r="9018" spans="1:9" x14ac:dyDescent="0.25">
      <c r="A9018" s="33">
        <f t="shared" ca="1" si="280"/>
        <v>0.10707350251712766</v>
      </c>
      <c r="B9018" s="33">
        <f t="shared" ca="1" si="280"/>
        <v>0.43112378752889258</v>
      </c>
      <c r="C9018" s="37">
        <f ca="1">('Win-Draw-Loss'!$B$38+(('Win-Draw-Loss'!$B$39-'Win-Draw-Loss'!$B$38)*A9018)+('Win-Draw-Loss'!$B$38+(('Win-Draw-Loss'!$B$39-'Win-Draw-Loss'!$B$38)*B9018)))/2</f>
        <v>15.381972900460202</v>
      </c>
      <c r="E9018" s="33">
        <f t="shared" ca="1" si="281"/>
        <v>5.6396857961999003E-2</v>
      </c>
      <c r="F9018" s="33">
        <f t="shared" ca="1" si="281"/>
        <v>0.91219645330438504</v>
      </c>
      <c r="G9018" s="37">
        <f ca="1">('Win-Draw-Loss'!$D$38+(('Win-Draw-Loss'!$D$39-'Win-Draw-Loss'!$D$38)*E9018)+('Win-Draw-Loss'!$D$38+(('Win-Draw-Loss'!$D$39-'Win-Draw-Loss'!$D$38)*F9018)))/2</f>
        <v>29.528899668995763</v>
      </c>
      <c r="H9018" s="37"/>
      <c r="I9018" s="3">
        <f ca="1">(G9018-C9018)*600/'Win-Draw-Loss'!$B$42</f>
        <v>28.293853537071126</v>
      </c>
    </row>
    <row r="9019" spans="1:9" x14ac:dyDescent="0.25">
      <c r="A9019" s="33">
        <f t="shared" ca="1" si="280"/>
        <v>0.18414524201898164</v>
      </c>
      <c r="B9019" s="33">
        <f t="shared" ca="1" si="280"/>
        <v>0.98108919286542984</v>
      </c>
      <c r="C9019" s="37">
        <f ca="1">('Win-Draw-Loss'!$B$38+(('Win-Draw-Loss'!$B$39-'Win-Draw-Loss'!$B$38)*A9019)+('Win-Draw-Loss'!$B$38+(('Win-Draw-Loss'!$B$39-'Win-Draw-Loss'!$B$38)*B9019)))/2</f>
        <v>21.652344348844114</v>
      </c>
      <c r="E9019" s="33">
        <f t="shared" ca="1" si="281"/>
        <v>0.74972565532192226</v>
      </c>
      <c r="F9019" s="33">
        <f t="shared" ca="1" si="281"/>
        <v>0.1218710197236178</v>
      </c>
      <c r="G9019" s="37">
        <f ca="1">('Win-Draw-Loss'!$D$38+(('Win-Draw-Loss'!$D$39-'Win-Draw-Loss'!$D$38)*E9019)+('Win-Draw-Loss'!$D$38+(('Win-Draw-Loss'!$D$39-'Win-Draw-Loss'!$D$38)*F9019)))/2</f>
        <v>28.073950125683098</v>
      </c>
      <c r="H9019" s="37"/>
      <c r="I9019" s="3">
        <f ca="1">(G9019-C9019)*600/'Win-Draw-Loss'!$B$42</f>
        <v>12.843211553677968</v>
      </c>
    </row>
    <row r="9020" spans="1:9" x14ac:dyDescent="0.25">
      <c r="A9020" s="33">
        <f t="shared" ca="1" si="280"/>
        <v>0.74118481271246295</v>
      </c>
      <c r="B9020" s="33">
        <f t="shared" ca="1" si="280"/>
        <v>3.2103097783320655E-2</v>
      </c>
      <c r="C9020" s="37">
        <f ca="1">('Win-Draw-Loss'!$B$38+(('Win-Draw-Loss'!$B$39-'Win-Draw-Loss'!$B$38)*A9020)+('Win-Draw-Loss'!$B$38+(('Win-Draw-Loss'!$B$39-'Win-Draw-Loss'!$B$38)*B9020)))/2</f>
        <v>17.732879104957838</v>
      </c>
      <c r="E9020" s="33">
        <f t="shared" ca="1" si="281"/>
        <v>7.2643735746432569E-2</v>
      </c>
      <c r="F9020" s="33">
        <f t="shared" ca="1" si="281"/>
        <v>0.30232994694162241</v>
      </c>
      <c r="G9020" s="37">
        <f ca="1">('Win-Draw-Loss'!$D$38+(('Win-Draw-Loss'!$D$39-'Win-Draw-Loss'!$D$38)*E9020)+('Win-Draw-Loss'!$D$38+(('Win-Draw-Loss'!$D$39-'Win-Draw-Loss'!$D$38)*F9020)))/2</f>
        <v>20.624605240320825</v>
      </c>
      <c r="H9020" s="37"/>
      <c r="I9020" s="3">
        <f ca="1">(G9020-C9020)*600/'Win-Draw-Loss'!$B$42</f>
        <v>5.7834522707259737</v>
      </c>
    </row>
    <row r="9021" spans="1:9" x14ac:dyDescent="0.25">
      <c r="A9021" s="33">
        <f t="shared" ca="1" si="280"/>
        <v>0.74634680831550793</v>
      </c>
      <c r="B9021" s="33">
        <f t="shared" ca="1" si="280"/>
        <v>3.2108390903940576E-2</v>
      </c>
      <c r="C9021" s="37">
        <f ca="1">('Win-Draw-Loss'!$B$38+(('Win-Draw-Loss'!$B$39-'Win-Draw-Loss'!$B$38)*A9021)+('Win-Draw-Loss'!$B$38+(('Win-Draw-Loss'!$B$39-'Win-Draw-Loss'!$B$38)*B9021)))/2</f>
        <v>17.784551992194483</v>
      </c>
      <c r="E9021" s="33">
        <f t="shared" ca="1" si="281"/>
        <v>0.13418325506299433</v>
      </c>
      <c r="F9021" s="33">
        <f t="shared" ca="1" si="281"/>
        <v>0.26301649704127283</v>
      </c>
      <c r="G9021" s="37">
        <f ca="1">('Win-Draw-Loss'!$D$38+(('Win-Draw-Loss'!$D$39-'Win-Draw-Loss'!$D$38)*E9021)+('Win-Draw-Loss'!$D$38+(('Win-Draw-Loss'!$D$39-'Win-Draw-Loss'!$D$38)*F9021)))/2</f>
        <v>20.957996281564007</v>
      </c>
      <c r="H9021" s="37"/>
      <c r="I9021" s="3">
        <f ca="1">(G9021-C9021)*600/'Win-Draw-Loss'!$B$42</f>
        <v>6.3468885787390477</v>
      </c>
    </row>
    <row r="9022" spans="1:9" x14ac:dyDescent="0.25">
      <c r="A9022" s="33">
        <f t="shared" ca="1" si="280"/>
        <v>0.22501329918495261</v>
      </c>
      <c r="B9022" s="33">
        <f t="shared" ca="1" si="280"/>
        <v>0.37329582700874209</v>
      </c>
      <c r="C9022" s="37">
        <f ca="1">('Win-Draw-Loss'!$B$38+(('Win-Draw-Loss'!$B$39-'Win-Draw-Loss'!$B$38)*A9022)+('Win-Draw-Loss'!$B$38+(('Win-Draw-Loss'!$B$39-'Win-Draw-Loss'!$B$38)*B9022)))/2</f>
        <v>15.983091261936947</v>
      </c>
      <c r="E9022" s="33">
        <f t="shared" ca="1" si="281"/>
        <v>0.62457303284221177</v>
      </c>
      <c r="F9022" s="33">
        <f t="shared" ca="1" si="281"/>
        <v>0.18367579647604881</v>
      </c>
      <c r="G9022" s="37">
        <f ca="1">('Win-Draw-Loss'!$D$38+(('Win-Draw-Loss'!$D$39-'Win-Draw-Loss'!$D$38)*E9022)+('Win-Draw-Loss'!$D$38+(('Win-Draw-Loss'!$D$39-'Win-Draw-Loss'!$D$38)*F9022)))/2</f>
        <v>27.12373243977391</v>
      </c>
      <c r="H9022" s="37"/>
      <c r="I9022" s="3">
        <f ca="1">(G9022-C9022)*600/'Win-Draw-Loss'!$B$42</f>
        <v>22.281282355673927</v>
      </c>
    </row>
    <row r="9023" spans="1:9" x14ac:dyDescent="0.25">
      <c r="A9023" s="33">
        <f t="shared" ca="1" si="280"/>
        <v>0.13309306177505853</v>
      </c>
      <c r="B9023" s="33">
        <f t="shared" ca="1" si="280"/>
        <v>0.14294416787303521</v>
      </c>
      <c r="C9023" s="37">
        <f ca="1">('Win-Draw-Loss'!$B$38+(('Win-Draw-Loss'!$B$39-'Win-Draw-Loss'!$B$38)*A9023)+('Win-Draw-Loss'!$B$38+(('Win-Draw-Loss'!$B$39-'Win-Draw-Loss'!$B$38)*B9023)))/2</f>
        <v>12.760372296480938</v>
      </c>
      <c r="E9023" s="33">
        <f t="shared" ca="1" si="281"/>
        <v>0.81415050033263159</v>
      </c>
      <c r="F9023" s="33">
        <f t="shared" ca="1" si="281"/>
        <v>1.3587358066643351E-2</v>
      </c>
      <c r="G9023" s="37">
        <f ca="1">('Win-Draw-Loss'!$D$38+(('Win-Draw-Loss'!$D$39-'Win-Draw-Loss'!$D$38)*E9023)+('Win-Draw-Loss'!$D$38+(('Win-Draw-Loss'!$D$39-'Win-Draw-Loss'!$D$38)*F9023)))/2</f>
        <v>27.416067875989125</v>
      </c>
      <c r="H9023" s="37"/>
      <c r="I9023" s="3">
        <f ca="1">(G9023-C9023)*600/'Win-Draw-Loss'!$B$42</f>
        <v>29.311391159016374</v>
      </c>
    </row>
    <row r="9024" spans="1:9" x14ac:dyDescent="0.25">
      <c r="A9024" s="33">
        <f t="shared" ca="1" si="280"/>
        <v>0.52318110971683773</v>
      </c>
      <c r="B9024" s="33">
        <f t="shared" ca="1" si="280"/>
        <v>0.26389423969693915</v>
      </c>
      <c r="C9024" s="37">
        <f ca="1">('Win-Draw-Loss'!$B$38+(('Win-Draw-Loss'!$B$39-'Win-Draw-Loss'!$B$38)*A9024)+('Win-Draw-Loss'!$B$38+(('Win-Draw-Loss'!$B$39-'Win-Draw-Loss'!$B$38)*B9024)))/2</f>
        <v>17.870753494137769</v>
      </c>
      <c r="E9024" s="33">
        <f t="shared" ca="1" si="281"/>
        <v>0.35407709493741601</v>
      </c>
      <c r="F9024" s="33">
        <f t="shared" ca="1" si="281"/>
        <v>0.43519420831220679</v>
      </c>
      <c r="G9024" s="37">
        <f ca="1">('Win-Draw-Loss'!$D$38+(('Win-Draw-Loss'!$D$39-'Win-Draw-Loss'!$D$38)*E9024)+('Win-Draw-Loss'!$D$38+(('Win-Draw-Loss'!$D$39-'Win-Draw-Loss'!$D$38)*F9024)))/2</f>
        <v>26.839069548744341</v>
      </c>
      <c r="H9024" s="37"/>
      <c r="I9024" s="3">
        <f ca="1">(G9024-C9024)*600/'Win-Draw-Loss'!$B$42</f>
        <v>17.936632109213143</v>
      </c>
    </row>
    <row r="9025" spans="1:9" x14ac:dyDescent="0.25">
      <c r="A9025" s="33">
        <f t="shared" ca="1" si="280"/>
        <v>0.13573758916103584</v>
      </c>
      <c r="B9025" s="33">
        <f t="shared" ca="1" si="280"/>
        <v>0.87604451446109799</v>
      </c>
      <c r="C9025" s="37">
        <f ca="1">('Win-Draw-Loss'!$B$38+(('Win-Draw-Loss'!$B$39-'Win-Draw-Loss'!$B$38)*A9025)+('Win-Draw-Loss'!$B$38+(('Win-Draw-Loss'!$B$39-'Win-Draw-Loss'!$B$38)*B9025)))/2</f>
        <v>20.117821036221336</v>
      </c>
      <c r="E9025" s="33">
        <f t="shared" ca="1" si="281"/>
        <v>0.96424980356492229</v>
      </c>
      <c r="F9025" s="33">
        <f t="shared" ca="1" si="281"/>
        <v>0.35130253255337074</v>
      </c>
      <c r="G9025" s="37">
        <f ca="1">('Win-Draw-Loss'!$D$38+(('Win-Draw-Loss'!$D$39-'Win-Draw-Loss'!$D$38)*E9025)+('Win-Draw-Loss'!$D$38+(('Win-Draw-Loss'!$D$39-'Win-Draw-Loss'!$D$38)*F9025)))/2</f>
        <v>34.733285041774394</v>
      </c>
      <c r="H9025" s="37"/>
      <c r="I9025" s="3">
        <f ca="1">(G9025-C9025)*600/'Win-Draw-Loss'!$B$42</f>
        <v>29.230928011106116</v>
      </c>
    </row>
    <row r="9026" spans="1:9" x14ac:dyDescent="0.25">
      <c r="A9026" s="33">
        <f t="shared" ref="A9026:B9089" ca="1" si="282">RAND()</f>
        <v>0.25771608299801296</v>
      </c>
      <c r="B9026" s="33">
        <f t="shared" ca="1" si="282"/>
        <v>0.32259534849984783</v>
      </c>
      <c r="C9026" s="37">
        <f ca="1">('Win-Draw-Loss'!$B$38+(('Win-Draw-Loss'!$B$39-'Win-Draw-Loss'!$B$38)*A9026)+('Win-Draw-Loss'!$B$38+(('Win-Draw-Loss'!$B$39-'Win-Draw-Loss'!$B$38)*B9026)))/2</f>
        <v>15.803114314978608</v>
      </c>
      <c r="E9026" s="33">
        <f t="shared" ref="E9026:F9089" ca="1" si="283">RAND()</f>
        <v>0.40616368694443417</v>
      </c>
      <c r="F9026" s="33">
        <f t="shared" ca="1" si="283"/>
        <v>6.3053686409511034E-3</v>
      </c>
      <c r="G9026" s="37">
        <f ca="1">('Win-Draw-Loss'!$D$38+(('Win-Draw-Loss'!$D$39-'Win-Draw-Loss'!$D$38)*E9026)+('Win-Draw-Loss'!$D$38+(('Win-Draw-Loss'!$D$39-'Win-Draw-Loss'!$D$38)*F9026)))/2</f>
        <v>21.187035833780779</v>
      </c>
      <c r="H9026" s="37"/>
      <c r="I9026" s="3">
        <f ca="1">(G9026-C9026)*600/'Win-Draw-Loss'!$B$42</f>
        <v>10.767843037604344</v>
      </c>
    </row>
    <row r="9027" spans="1:9" x14ac:dyDescent="0.25">
      <c r="A9027" s="33">
        <f t="shared" ca="1" si="282"/>
        <v>0.85909606594737464</v>
      </c>
      <c r="B9027" s="33">
        <f t="shared" ca="1" si="282"/>
        <v>8.6503019146938476E-2</v>
      </c>
      <c r="C9027" s="37">
        <f ca="1">('Win-Draw-Loss'!$B$38+(('Win-Draw-Loss'!$B$39-'Win-Draw-Loss'!$B$38)*A9027)+('Win-Draw-Loss'!$B$38+(('Win-Draw-Loss'!$B$39-'Win-Draw-Loss'!$B$38)*B9027)))/2</f>
        <v>19.455990850943131</v>
      </c>
      <c r="E9027" s="33">
        <f t="shared" ca="1" si="283"/>
        <v>0.10885693115933781</v>
      </c>
      <c r="F9027" s="33">
        <f t="shared" ca="1" si="283"/>
        <v>0.27387854308040627</v>
      </c>
      <c r="G9027" s="37">
        <f ca="1">('Win-Draw-Loss'!$D$38+(('Win-Draw-Loss'!$D$39-'Win-Draw-Loss'!$D$38)*E9027)+('Win-Draw-Loss'!$D$38+(('Win-Draw-Loss'!$D$39-'Win-Draw-Loss'!$D$38)*F9027)))/2</f>
        <v>20.741032113596162</v>
      </c>
      <c r="H9027" s="37"/>
      <c r="I9027" s="3">
        <f ca="1">(G9027-C9027)*600/'Win-Draw-Loss'!$B$42</f>
        <v>2.5700825253060628</v>
      </c>
    </row>
    <row r="9028" spans="1:9" x14ac:dyDescent="0.25">
      <c r="A9028" s="33">
        <f t="shared" ca="1" si="282"/>
        <v>0.78900097160791571</v>
      </c>
      <c r="B9028" s="33">
        <f t="shared" ca="1" si="282"/>
        <v>2.2581977691294441E-2</v>
      </c>
      <c r="C9028" s="37">
        <f ca="1">('Win-Draw-Loss'!$B$38+(('Win-Draw-Loss'!$B$39-'Win-Draw-Loss'!$B$38)*A9028)+('Win-Draw-Loss'!$B$38+(('Win-Draw-Loss'!$B$39-'Win-Draw-Loss'!$B$38)*B9028)))/2</f>
        <v>18.115829492992098</v>
      </c>
      <c r="E9028" s="33">
        <f t="shared" ca="1" si="283"/>
        <v>0.77900696709645045</v>
      </c>
      <c r="F9028" s="33">
        <f t="shared" ca="1" si="283"/>
        <v>0.3939115534414418</v>
      </c>
      <c r="G9028" s="37">
        <f ca="1">('Win-Draw-Loss'!$D$38+(('Win-Draw-Loss'!$D$39-'Win-Draw-Loss'!$D$38)*E9028)+('Win-Draw-Loss'!$D$38+(('Win-Draw-Loss'!$D$39-'Win-Draw-Loss'!$D$38)*F9028)))/2</f>
        <v>32.593777808068381</v>
      </c>
      <c r="H9028" s="37"/>
      <c r="I9028" s="3">
        <f ca="1">(G9028-C9028)*600/'Win-Draw-Loss'!$B$42</f>
        <v>28.955896630152566</v>
      </c>
    </row>
    <row r="9029" spans="1:9" x14ac:dyDescent="0.25">
      <c r="A9029" s="33">
        <f t="shared" ca="1" si="282"/>
        <v>0.73812503433424292</v>
      </c>
      <c r="B9029" s="33">
        <f t="shared" ca="1" si="282"/>
        <v>0.85909193333271205</v>
      </c>
      <c r="C9029" s="37">
        <f ca="1">('Win-Draw-Loss'!$B$38+(('Win-Draw-Loss'!$B$39-'Win-Draw-Loss'!$B$38)*A9029)+('Win-Draw-Loss'!$B$38+(('Win-Draw-Loss'!$B$39-'Win-Draw-Loss'!$B$38)*B9029)))/2</f>
        <v>25.972169676669552</v>
      </c>
      <c r="E9029" s="33">
        <f t="shared" ca="1" si="283"/>
        <v>9.2866129492772842E-2</v>
      </c>
      <c r="F9029" s="33">
        <f t="shared" ca="1" si="283"/>
        <v>0.22419220549340579</v>
      </c>
      <c r="G9029" s="37">
        <f ca="1">('Win-Draw-Loss'!$D$38+(('Win-Draw-Loss'!$D$39-'Win-Draw-Loss'!$D$38)*E9029)+('Win-Draw-Loss'!$D$38+(('Win-Draw-Loss'!$D$39-'Win-Draw-Loss'!$D$38)*F9029)))/2</f>
        <v>19.75587502479268</v>
      </c>
      <c r="H9029" s="37"/>
      <c r="I9029" s="3">
        <f ca="1">(G9029-C9029)*600/'Win-Draw-Loss'!$B$42</f>
        <v>-12.432589303753744</v>
      </c>
    </row>
    <row r="9030" spans="1:9" x14ac:dyDescent="0.25">
      <c r="A9030" s="33">
        <f t="shared" ca="1" si="282"/>
        <v>0.67156794152605281</v>
      </c>
      <c r="B9030" s="33">
        <f t="shared" ca="1" si="282"/>
        <v>0.76959299777860091</v>
      </c>
      <c r="C9030" s="37">
        <f ca="1">('Win-Draw-Loss'!$B$38+(('Win-Draw-Loss'!$B$39-'Win-Draw-Loss'!$B$38)*A9030)+('Win-Draw-Loss'!$B$38+(('Win-Draw-Loss'!$B$39-'Win-Draw-Loss'!$B$38)*B9030)))/2</f>
        <v>24.411609393046536</v>
      </c>
      <c r="E9030" s="33">
        <f t="shared" ca="1" si="283"/>
        <v>0.31494530080372485</v>
      </c>
      <c r="F9030" s="33">
        <f t="shared" ca="1" si="283"/>
        <v>0.49602446229315789</v>
      </c>
      <c r="G9030" s="37">
        <f ca="1">('Win-Draw-Loss'!$D$38+(('Win-Draw-Loss'!$D$39-'Win-Draw-Loss'!$D$38)*E9030)+('Win-Draw-Loss'!$D$38+(('Win-Draw-Loss'!$D$39-'Win-Draw-Loss'!$D$38)*F9030)))/2</f>
        <v>27.16454644645324</v>
      </c>
      <c r="H9030" s="37"/>
      <c r="I9030" s="3">
        <f ca="1">(G9030-C9030)*600/'Win-Draw-Loss'!$B$42</f>
        <v>5.5058741068134083</v>
      </c>
    </row>
    <row r="9031" spans="1:9" x14ac:dyDescent="0.25">
      <c r="A9031" s="33">
        <f t="shared" ca="1" si="282"/>
        <v>0.39594132778373259</v>
      </c>
      <c r="B9031" s="33">
        <f t="shared" ca="1" si="282"/>
        <v>3.8045004180427555E-2</v>
      </c>
      <c r="C9031" s="37">
        <f ca="1">('Win-Draw-Loss'!$B$38+(('Win-Draw-Loss'!$B$39-'Win-Draw-Loss'!$B$38)*A9031)+('Win-Draw-Loss'!$B$38+(('Win-Draw-Loss'!$B$39-'Win-Draw-Loss'!$B$38)*B9031)))/2</f>
        <v>14.339863319641601</v>
      </c>
      <c r="E9031" s="33">
        <f t="shared" ca="1" si="283"/>
        <v>0.67096608994972495</v>
      </c>
      <c r="F9031" s="33">
        <f t="shared" ca="1" si="283"/>
        <v>0.19475732789392386</v>
      </c>
      <c r="G9031" s="37">
        <f ca="1">('Win-Draw-Loss'!$D$38+(('Win-Draw-Loss'!$D$39-'Win-Draw-Loss'!$D$38)*E9031)+('Win-Draw-Loss'!$D$38+(('Win-Draw-Loss'!$D$39-'Win-Draw-Loss'!$D$38)*F9031)))/2</f>
        <v>27.985851267654731</v>
      </c>
      <c r="H9031" s="37"/>
      <c r="I9031" s="3">
        <f ca="1">(G9031-C9031)*600/'Win-Draw-Loss'!$B$42</f>
        <v>27.291975896026258</v>
      </c>
    </row>
    <row r="9032" spans="1:9" x14ac:dyDescent="0.25">
      <c r="A9032" s="33">
        <f t="shared" ca="1" si="282"/>
        <v>6.9010367652332816E-2</v>
      </c>
      <c r="B9032" s="33">
        <f t="shared" ca="1" si="282"/>
        <v>0.86805276955398625</v>
      </c>
      <c r="C9032" s="37">
        <f ca="1">('Win-Draw-Loss'!$B$38+(('Win-Draw-Loss'!$B$39-'Win-Draw-Loss'!$B$38)*A9032)+('Win-Draw-Loss'!$B$38+(('Win-Draw-Loss'!$B$39-'Win-Draw-Loss'!$B$38)*B9032)))/2</f>
        <v>19.37063137206319</v>
      </c>
      <c r="E9032" s="33">
        <f t="shared" ca="1" si="283"/>
        <v>0.94976194365980937</v>
      </c>
      <c r="F9032" s="33">
        <f t="shared" ca="1" si="283"/>
        <v>0.16993123296475943</v>
      </c>
      <c r="G9032" s="37">
        <f ca="1">('Win-Draw-Loss'!$D$38+(('Win-Draw-Loss'!$D$39-'Win-Draw-Loss'!$D$38)*E9032)+('Win-Draw-Loss'!$D$38+(('Win-Draw-Loss'!$D$39-'Win-Draw-Loss'!$D$38)*F9032)))/2</f>
        <v>31.795397649368535</v>
      </c>
      <c r="H9032" s="37"/>
      <c r="I9032" s="3">
        <f ca="1">(G9032-C9032)*600/'Win-Draw-Loss'!$B$42</f>
        <v>24.84953255461069</v>
      </c>
    </row>
    <row r="9033" spans="1:9" x14ac:dyDescent="0.25">
      <c r="A9033" s="33">
        <f t="shared" ca="1" si="282"/>
        <v>0.90308973708972262</v>
      </c>
      <c r="B9033" s="33">
        <f t="shared" ca="1" si="282"/>
        <v>0.14965499225607426</v>
      </c>
      <c r="C9033" s="37">
        <f ca="1">('Win-Draw-Loss'!$B$38+(('Win-Draw-Loss'!$B$39-'Win-Draw-Loss'!$B$38)*A9033)+('Win-Draw-Loss'!$B$38+(('Win-Draw-Loss'!$B$39-'Win-Draw-Loss'!$B$38)*B9033)))/2</f>
        <v>20.527447293457968</v>
      </c>
      <c r="E9033" s="33">
        <f t="shared" ca="1" si="283"/>
        <v>0.92824358164586718</v>
      </c>
      <c r="F9033" s="33">
        <f t="shared" ca="1" si="283"/>
        <v>0.56689045109500069</v>
      </c>
      <c r="G9033" s="37">
        <f ca="1">('Win-Draw-Loss'!$D$38+(('Win-Draw-Loss'!$D$39-'Win-Draw-Loss'!$D$38)*E9033)+('Win-Draw-Loss'!$D$38+(('Win-Draw-Loss'!$D$39-'Win-Draw-Loss'!$D$38)*F9033)))/2</f>
        <v>37.427010491113023</v>
      </c>
      <c r="H9033" s="37"/>
      <c r="I9033" s="3">
        <f ca="1">(G9033-C9033)*600/'Win-Draw-Loss'!$B$42</f>
        <v>33.799126395310111</v>
      </c>
    </row>
    <row r="9034" spans="1:9" x14ac:dyDescent="0.25">
      <c r="A9034" s="33">
        <f t="shared" ca="1" si="282"/>
        <v>0.83829967811630368</v>
      </c>
      <c r="B9034" s="33">
        <f t="shared" ca="1" si="282"/>
        <v>0.79885527949574653</v>
      </c>
      <c r="C9034" s="37">
        <f ca="1">('Win-Draw-Loss'!$B$38+(('Win-Draw-Loss'!$B$39-'Win-Draw-Loss'!$B$38)*A9034)+('Win-Draw-Loss'!$B$38+(('Win-Draw-Loss'!$B$39-'Win-Draw-Loss'!$B$38)*B9034)))/2</f>
        <v>26.371549576120501</v>
      </c>
      <c r="E9034" s="33">
        <f t="shared" ca="1" si="283"/>
        <v>0.28024296303785023</v>
      </c>
      <c r="F9034" s="33">
        <f t="shared" ca="1" si="283"/>
        <v>0.4482129091505882</v>
      </c>
      <c r="G9034" s="37">
        <f ca="1">('Win-Draw-Loss'!$D$38+(('Win-Draw-Loss'!$D$39-'Win-Draw-Loss'!$D$38)*E9034)+('Win-Draw-Loss'!$D$38+(('Win-Draw-Loss'!$D$39-'Win-Draw-Loss'!$D$38)*F9034)))/2</f>
        <v>25.926838082826578</v>
      </c>
      <c r="H9034" s="37"/>
      <c r="I9034" s="3">
        <f ca="1">(G9034-C9034)*600/'Win-Draw-Loss'!$B$42</f>
        <v>-0.8894229865878458</v>
      </c>
    </row>
    <row r="9035" spans="1:9" x14ac:dyDescent="0.25">
      <c r="A9035" s="33">
        <f t="shared" ca="1" si="282"/>
        <v>0.2500191608413328</v>
      </c>
      <c r="B9035" s="33">
        <f t="shared" ca="1" si="282"/>
        <v>0.34619576877302571</v>
      </c>
      <c r="C9035" s="37">
        <f ca="1">('Win-Draw-Loss'!$B$38+(('Win-Draw-Loss'!$B$39-'Win-Draw-Loss'!$B$38)*A9035)+('Win-Draw-Loss'!$B$38+(('Win-Draw-Loss'!$B$39-'Win-Draw-Loss'!$B$38)*B9035)))/2</f>
        <v>15.962149296143584</v>
      </c>
      <c r="E9035" s="33">
        <f t="shared" ca="1" si="283"/>
        <v>0.3708326977282429</v>
      </c>
      <c r="F9035" s="33">
        <f t="shared" ca="1" si="283"/>
        <v>0.72801323109278482</v>
      </c>
      <c r="G9035" s="37">
        <f ca="1">('Win-Draw-Loss'!$D$38+(('Win-Draw-Loss'!$D$39-'Win-Draw-Loss'!$D$38)*E9035)+('Win-Draw-Loss'!$D$38+(('Win-Draw-Loss'!$D$39-'Win-Draw-Loss'!$D$38)*F9035)))/2</f>
        <v>31.482688932315419</v>
      </c>
      <c r="H9035" s="37"/>
      <c r="I9035" s="3">
        <f ca="1">(G9035-C9035)*600/'Win-Draw-Loss'!$B$42</f>
        <v>31.041079272343669</v>
      </c>
    </row>
    <row r="9036" spans="1:9" x14ac:dyDescent="0.25">
      <c r="A9036" s="33">
        <f t="shared" ca="1" si="282"/>
        <v>2.2229608309368598E-2</v>
      </c>
      <c r="B9036" s="33">
        <f t="shared" ca="1" si="282"/>
        <v>0.94846172172152532</v>
      </c>
      <c r="C9036" s="37">
        <f ca="1">('Win-Draw-Loss'!$B$38+(('Win-Draw-Loss'!$B$39-'Win-Draw-Loss'!$B$38)*A9036)+('Win-Draw-Loss'!$B$38+(('Win-Draw-Loss'!$B$39-'Win-Draw-Loss'!$B$38)*B9036)))/2</f>
        <v>19.706913300308941</v>
      </c>
      <c r="E9036" s="33">
        <f t="shared" ca="1" si="283"/>
        <v>0.2598813190388749</v>
      </c>
      <c r="F9036" s="33">
        <f t="shared" ca="1" si="283"/>
        <v>0.22003106356586566</v>
      </c>
      <c r="G9036" s="37">
        <f ca="1">('Win-Draw-Loss'!$D$38+(('Win-Draw-Loss'!$D$39-'Win-Draw-Loss'!$D$38)*E9036)+('Win-Draw-Loss'!$D$38+(('Win-Draw-Loss'!$D$39-'Win-Draw-Loss'!$D$38)*F9036)))/2</f>
        <v>22.198685739071109</v>
      </c>
      <c r="H9036" s="37"/>
      <c r="I9036" s="3">
        <f ca="1">(G9036-C9036)*600/'Win-Draw-Loss'!$B$42</f>
        <v>4.9835448775243378</v>
      </c>
    </row>
    <row r="9037" spans="1:9" x14ac:dyDescent="0.25">
      <c r="A9037" s="33">
        <f t="shared" ca="1" si="282"/>
        <v>0.7566651252208384</v>
      </c>
      <c r="B9037" s="33">
        <f t="shared" ca="1" si="282"/>
        <v>0.67287122297446478</v>
      </c>
      <c r="C9037" s="37">
        <f ca="1">('Win-Draw-Loss'!$B$38+(('Win-Draw-Loss'!$B$39-'Win-Draw-Loss'!$B$38)*A9037)+('Win-Draw-Loss'!$B$38+(('Win-Draw-Loss'!$B$39-'Win-Draw-Loss'!$B$38)*B9037)))/2</f>
        <v>24.295363481953032</v>
      </c>
      <c r="E9037" s="33">
        <f t="shared" ca="1" si="283"/>
        <v>0.85978162814343928</v>
      </c>
      <c r="F9037" s="33">
        <f t="shared" ca="1" si="283"/>
        <v>0.14961489399374484</v>
      </c>
      <c r="G9037" s="37">
        <f ca="1">('Win-Draw-Loss'!$D$38+(('Win-Draw-Loss'!$D$39-'Win-Draw-Loss'!$D$38)*E9037)+('Win-Draw-Loss'!$D$38+(('Win-Draw-Loss'!$D$39-'Win-Draw-Loss'!$D$38)*F9037)))/2</f>
        <v>30.140947832057762</v>
      </c>
      <c r="H9037" s="37"/>
      <c r="I9037" s="3">
        <f ca="1">(G9037-C9037)*600/'Win-Draw-Loss'!$B$42</f>
        <v>11.69116870020946</v>
      </c>
    </row>
    <row r="9038" spans="1:9" x14ac:dyDescent="0.25">
      <c r="A9038" s="33">
        <f t="shared" ca="1" si="282"/>
        <v>0.63297681643774517</v>
      </c>
      <c r="B9038" s="33">
        <f t="shared" ca="1" si="282"/>
        <v>0.99648306708580336</v>
      </c>
      <c r="C9038" s="37">
        <f ca="1">('Win-Draw-Loss'!$B$38+(('Win-Draw-Loss'!$B$39-'Win-Draw-Loss'!$B$38)*A9038)+('Win-Draw-Loss'!$B$38+(('Win-Draw-Loss'!$B$39-'Win-Draw-Loss'!$B$38)*B9038)))/2</f>
        <v>26.294598835235483</v>
      </c>
      <c r="E9038" s="33">
        <f t="shared" ca="1" si="283"/>
        <v>0.1804733948192675</v>
      </c>
      <c r="F9038" s="33">
        <f t="shared" ca="1" si="283"/>
        <v>0.27982665558669795</v>
      </c>
      <c r="G9038" s="37">
        <f ca="1">('Win-Draw-Loss'!$D$38+(('Win-Draw-Loss'!$D$39-'Win-Draw-Loss'!$D$38)*E9038)+('Win-Draw-Loss'!$D$38+(('Win-Draw-Loss'!$D$39-'Win-Draw-Loss'!$D$38)*F9038)))/2</f>
        <v>21.904500756089483</v>
      </c>
      <c r="H9038" s="37"/>
      <c r="I9038" s="3">
        <f ca="1">(G9038-C9038)*600/'Win-Draw-Loss'!$B$42</f>
        <v>-8.7801961582920001</v>
      </c>
    </row>
    <row r="9039" spans="1:9" x14ac:dyDescent="0.25">
      <c r="A9039" s="33">
        <f t="shared" ca="1" si="282"/>
        <v>0.17354836290302456</v>
      </c>
      <c r="B9039" s="33">
        <f t="shared" ca="1" si="282"/>
        <v>0.74935470244704361</v>
      </c>
      <c r="C9039" s="37">
        <f ca="1">('Win-Draw-Loss'!$B$38+(('Win-Draw-Loss'!$B$39-'Win-Draw-Loss'!$B$38)*A9039)+('Win-Draw-Loss'!$B$38+(('Win-Draw-Loss'!$B$39-'Win-Draw-Loss'!$B$38)*B9039)))/2</f>
        <v>19.229030653500679</v>
      </c>
      <c r="E9039" s="33">
        <f t="shared" ca="1" si="283"/>
        <v>0.59285725993378025</v>
      </c>
      <c r="F9039" s="33">
        <f t="shared" ca="1" si="283"/>
        <v>0.24942889818881975</v>
      </c>
      <c r="G9039" s="37">
        <f ca="1">('Win-Draw-Loss'!$D$38+(('Win-Draw-Loss'!$D$39-'Win-Draw-Loss'!$D$38)*E9039)+('Win-Draw-Loss'!$D$38+(('Win-Draw-Loss'!$D$39-'Win-Draw-Loss'!$D$38)*F9039)))/2</f>
        <v>27.634292371839003</v>
      </c>
      <c r="H9039" s="37"/>
      <c r="I9039" s="3">
        <f ca="1">(G9039-C9039)*600/'Win-Draw-Loss'!$B$42</f>
        <v>16.810523436676647</v>
      </c>
    </row>
    <row r="9040" spans="1:9" x14ac:dyDescent="0.25">
      <c r="A9040" s="33">
        <f t="shared" ca="1" si="282"/>
        <v>0.85417462983166692</v>
      </c>
      <c r="B9040" s="33">
        <f t="shared" ca="1" si="282"/>
        <v>0.61073959722938231</v>
      </c>
      <c r="C9040" s="37">
        <f ca="1">('Win-Draw-Loss'!$B$38+(('Win-Draw-Loss'!$B$39-'Win-Draw-Loss'!$B$38)*A9040)+('Win-Draw-Loss'!$B$38+(('Win-Draw-Loss'!$B$39-'Win-Draw-Loss'!$B$38)*B9040)))/2</f>
        <v>24.64914227061049</v>
      </c>
      <c r="E9040" s="33">
        <f t="shared" ca="1" si="283"/>
        <v>0.31751455010016327</v>
      </c>
      <c r="F9040" s="33">
        <f t="shared" ca="1" si="283"/>
        <v>0.43515588380401526</v>
      </c>
      <c r="G9040" s="37">
        <f ca="1">('Win-Draw-Loss'!$D$38+(('Win-Draw-Loss'!$D$39-'Win-Draw-Loss'!$D$38)*E9040)+('Win-Draw-Loss'!$D$38+(('Win-Draw-Loss'!$D$39-'Win-Draw-Loss'!$D$38)*F9040)))/2</f>
        <v>26.290056508562678</v>
      </c>
      <c r="H9040" s="37"/>
      <c r="I9040" s="3">
        <f ca="1">(G9040-C9040)*600/'Win-Draw-Loss'!$B$42</f>
        <v>3.2818284759043763</v>
      </c>
    </row>
    <row r="9041" spans="1:9" x14ac:dyDescent="0.25">
      <c r="A9041" s="33">
        <f t="shared" ca="1" si="282"/>
        <v>0.48994012368909801</v>
      </c>
      <c r="B9041" s="33">
        <f t="shared" ca="1" si="282"/>
        <v>0.228921713864219</v>
      </c>
      <c r="C9041" s="37">
        <f ca="1">('Win-Draw-Loss'!$B$38+(('Win-Draw-Loss'!$B$39-'Win-Draw-Loss'!$B$38)*A9041)+('Win-Draw-Loss'!$B$38+(('Win-Draw-Loss'!$B$39-'Win-Draw-Loss'!$B$38)*B9041)))/2</f>
        <v>17.188618375533171</v>
      </c>
      <c r="E9041" s="33">
        <f t="shared" ca="1" si="283"/>
        <v>3.8824403284540621E-2</v>
      </c>
      <c r="F9041" s="33">
        <f t="shared" ca="1" si="283"/>
        <v>0.19561421945693025</v>
      </c>
      <c r="G9041" s="37">
        <f ca="1">('Win-Draw-Loss'!$D$38+(('Win-Draw-Loss'!$D$39-'Win-Draw-Loss'!$D$38)*E9041)+('Win-Draw-Loss'!$D$38+(('Win-Draw-Loss'!$D$39-'Win-Draw-Loss'!$D$38)*F9041)))/2</f>
        <v>18.516579341122064</v>
      </c>
      <c r="H9041" s="37"/>
      <c r="I9041" s="3">
        <f ca="1">(G9041-C9041)*600/'Win-Draw-Loss'!$B$42</f>
        <v>2.6559219311777866</v>
      </c>
    </row>
    <row r="9042" spans="1:9" x14ac:dyDescent="0.25">
      <c r="A9042" s="33">
        <f t="shared" ca="1" si="282"/>
        <v>0.61673174327287106</v>
      </c>
      <c r="B9042" s="33">
        <f t="shared" ca="1" si="282"/>
        <v>0.82601850851672365</v>
      </c>
      <c r="C9042" s="37">
        <f ca="1">('Win-Draw-Loss'!$B$38+(('Win-Draw-Loss'!$B$39-'Win-Draw-Loss'!$B$38)*A9042)+('Win-Draw-Loss'!$B$38+(('Win-Draw-Loss'!$B$39-'Win-Draw-Loss'!$B$38)*B9042)))/2</f>
        <v>24.427502517895945</v>
      </c>
      <c r="E9042" s="33">
        <f t="shared" ca="1" si="283"/>
        <v>0.21255350574530962</v>
      </c>
      <c r="F9042" s="33">
        <f t="shared" ca="1" si="283"/>
        <v>0.54996037709337942</v>
      </c>
      <c r="G9042" s="37">
        <f ca="1">('Win-Draw-Loss'!$D$38+(('Win-Draw-Loss'!$D$39-'Win-Draw-Loss'!$D$38)*E9042)+('Win-Draw-Loss'!$D$38+(('Win-Draw-Loss'!$D$39-'Win-Draw-Loss'!$D$38)*F9042)))/2</f>
        <v>26.437708242580335</v>
      </c>
      <c r="H9042" s="37"/>
      <c r="I9042" s="3">
        <f ca="1">(G9042-C9042)*600/'Win-Draw-Loss'!$B$42</f>
        <v>4.0204114493687797</v>
      </c>
    </row>
    <row r="9043" spans="1:9" x14ac:dyDescent="0.25">
      <c r="A9043" s="33">
        <f t="shared" ca="1" si="282"/>
        <v>0.19135583100930542</v>
      </c>
      <c r="B9043" s="33">
        <f t="shared" ca="1" si="282"/>
        <v>0.17251874379373733</v>
      </c>
      <c r="C9043" s="37">
        <f ca="1">('Win-Draw-Loss'!$B$38+(('Win-Draw-Loss'!$B$39-'Win-Draw-Loss'!$B$38)*A9043)+('Win-Draw-Loss'!$B$38+(('Win-Draw-Loss'!$B$39-'Win-Draw-Loss'!$B$38)*B9043)))/2</f>
        <v>13.638745748030427</v>
      </c>
      <c r="E9043" s="33">
        <f t="shared" ca="1" si="283"/>
        <v>0.10194014429789089</v>
      </c>
      <c r="F9043" s="33">
        <f t="shared" ca="1" si="283"/>
        <v>0.5401504161184304</v>
      </c>
      <c r="G9043" s="37">
        <f ca="1">('Win-Draw-Loss'!$D$38+(('Win-Draw-Loss'!$D$39-'Win-Draw-Loss'!$D$38)*E9043)+('Win-Draw-Loss'!$D$38+(('Win-Draw-Loss'!$D$39-'Win-Draw-Loss'!$D$38)*F9043)))/2</f>
        <v>24.631358406244818</v>
      </c>
      <c r="H9043" s="37"/>
      <c r="I9043" s="3">
        <f ca="1">(G9043-C9043)*600/'Win-Draw-Loss'!$B$42</f>
        <v>21.985225316428782</v>
      </c>
    </row>
    <row r="9044" spans="1:9" x14ac:dyDescent="0.25">
      <c r="A9044" s="33">
        <f t="shared" ca="1" si="282"/>
        <v>0.9733328932835601</v>
      </c>
      <c r="B9044" s="33">
        <f t="shared" ca="1" si="282"/>
        <v>0.17044664671287468</v>
      </c>
      <c r="C9044" s="37">
        <f ca="1">('Win-Draw-Loss'!$B$38+(('Win-Draw-Loss'!$B$39-'Win-Draw-Loss'!$B$38)*A9044)+('Win-Draw-Loss'!$B$38+(('Win-Draw-Loss'!$B$39-'Win-Draw-Loss'!$B$38)*B9044)))/2</f>
        <v>21.437795399964347</v>
      </c>
      <c r="E9044" s="33">
        <f t="shared" ca="1" si="283"/>
        <v>7.2121620774564188E-2</v>
      </c>
      <c r="F9044" s="33">
        <f t="shared" ca="1" si="283"/>
        <v>0.65294513951239186</v>
      </c>
      <c r="G9044" s="37">
        <f ca="1">('Win-Draw-Loss'!$D$38+(('Win-Draw-Loss'!$D$39-'Win-Draw-Loss'!$D$38)*E9044)+('Win-Draw-Loss'!$D$38+(('Win-Draw-Loss'!$D$39-'Win-Draw-Loss'!$D$38)*F9044)))/2</f>
        <v>25.87600140430434</v>
      </c>
      <c r="H9044" s="37"/>
      <c r="I9044" s="3">
        <f ca="1">(G9044-C9044)*600/'Win-Draw-Loss'!$B$42</f>
        <v>8.8764120086799849</v>
      </c>
    </row>
    <row r="9045" spans="1:9" x14ac:dyDescent="0.25">
      <c r="A9045" s="33">
        <f t="shared" ca="1" si="282"/>
        <v>0.13965169471619554</v>
      </c>
      <c r="B9045" s="33">
        <f t="shared" ca="1" si="282"/>
        <v>2.9411687779173912E-3</v>
      </c>
      <c r="C9045" s="37">
        <f ca="1">('Win-Draw-Loss'!$B$38+(('Win-Draw-Loss'!$B$39-'Win-Draw-Loss'!$B$38)*A9045)+('Win-Draw-Loss'!$B$38+(('Win-Draw-Loss'!$B$39-'Win-Draw-Loss'!$B$38)*B9045)))/2</f>
        <v>11.42592863494113</v>
      </c>
      <c r="E9045" s="33">
        <f t="shared" ca="1" si="283"/>
        <v>0.36277589840941726</v>
      </c>
      <c r="F9045" s="33">
        <f t="shared" ca="1" si="283"/>
        <v>0.78781915277815806</v>
      </c>
      <c r="G9045" s="37">
        <f ca="1">('Win-Draw-Loss'!$D$38+(('Win-Draw-Loss'!$D$39-'Win-Draw-Loss'!$D$38)*E9045)+('Win-Draw-Loss'!$D$38+(('Win-Draw-Loss'!$D$39-'Win-Draw-Loss'!$D$38)*F9045)))/2</f>
        <v>32.258925767813629</v>
      </c>
      <c r="H9045" s="37"/>
      <c r="I9045" s="3">
        <f ca="1">(G9045-C9045)*600/'Win-Draw-Loss'!$B$42</f>
        <v>41.665994265744999</v>
      </c>
    </row>
    <row r="9046" spans="1:9" x14ac:dyDescent="0.25">
      <c r="A9046" s="33">
        <f t="shared" ca="1" si="282"/>
        <v>0.22062041821890022</v>
      </c>
      <c r="B9046" s="33">
        <f t="shared" ca="1" si="282"/>
        <v>0.47025156289882841</v>
      </c>
      <c r="C9046" s="37">
        <f ca="1">('Win-Draw-Loss'!$B$38+(('Win-Draw-Loss'!$B$39-'Win-Draw-Loss'!$B$38)*A9046)+('Win-Draw-Loss'!$B$38+(('Win-Draw-Loss'!$B$39-'Win-Draw-Loss'!$B$38)*B9046)))/2</f>
        <v>16.908719811177285</v>
      </c>
      <c r="E9046" s="33">
        <f t="shared" ca="1" si="283"/>
        <v>0.25218562280955625</v>
      </c>
      <c r="F9046" s="33">
        <f t="shared" ca="1" si="283"/>
        <v>0.75551385345955391</v>
      </c>
      <c r="G9046" s="37">
        <f ca="1">('Win-Draw-Loss'!$D$38+(('Win-Draw-Loss'!$D$39-'Win-Draw-Loss'!$D$38)*E9046)+('Win-Draw-Loss'!$D$38+(('Win-Draw-Loss'!$D$39-'Win-Draw-Loss'!$D$38)*F9046)))/2</f>
        <v>30.115492144036651</v>
      </c>
      <c r="H9046" s="37"/>
      <c r="I9046" s="3">
        <f ca="1">(G9046-C9046)*600/'Win-Draw-Loss'!$B$42</f>
        <v>26.413544665718732</v>
      </c>
    </row>
    <row r="9047" spans="1:9" x14ac:dyDescent="0.25">
      <c r="A9047" s="33">
        <f t="shared" ca="1" si="282"/>
        <v>0.6900381936657658</v>
      </c>
      <c r="B9047" s="33">
        <f t="shared" ca="1" si="282"/>
        <v>0.92535649651147134</v>
      </c>
      <c r="C9047" s="37">
        <f ca="1">('Win-Draw-Loss'!$B$38+(('Win-Draw-Loss'!$B$39-'Win-Draw-Loss'!$B$38)*A9047)+('Win-Draw-Loss'!$B$38+(('Win-Draw-Loss'!$B$39-'Win-Draw-Loss'!$B$38)*B9047)))/2</f>
        <v>26.153946901772372</v>
      </c>
      <c r="E9047" s="33">
        <f t="shared" ca="1" si="283"/>
        <v>3.7659021780721891E-2</v>
      </c>
      <c r="F9047" s="33">
        <f t="shared" ca="1" si="283"/>
        <v>0.56835983805309209</v>
      </c>
      <c r="G9047" s="37">
        <f ca="1">('Win-Draw-Loss'!$D$38+(('Win-Draw-Loss'!$D$39-'Win-Draw-Loss'!$D$38)*E9047)+('Win-Draw-Loss'!$D$38+(('Win-Draw-Loss'!$D$39-'Win-Draw-Loss'!$D$38)*F9047)))/2</f>
        <v>24.090282897507208</v>
      </c>
      <c r="H9047" s="37"/>
      <c r="I9047" s="3">
        <f ca="1">(G9047-C9047)*600/'Win-Draw-Loss'!$B$42</f>
        <v>-4.127328008530327</v>
      </c>
    </row>
    <row r="9048" spans="1:9" x14ac:dyDescent="0.25">
      <c r="A9048" s="33">
        <f t="shared" ca="1" si="282"/>
        <v>0.592716138044039</v>
      </c>
      <c r="B9048" s="33">
        <f t="shared" ca="1" si="282"/>
        <v>0.78625854302655618</v>
      </c>
      <c r="C9048" s="37">
        <f ca="1">('Win-Draw-Loss'!$B$38+(('Win-Draw-Loss'!$B$39-'Win-Draw-Loss'!$B$38)*A9048)+('Win-Draw-Loss'!$B$38+(('Win-Draw-Loss'!$B$39-'Win-Draw-Loss'!$B$38)*B9048)))/2</f>
        <v>23.78974681070595</v>
      </c>
      <c r="E9048" s="33">
        <f t="shared" ca="1" si="283"/>
        <v>0.62407822715276662</v>
      </c>
      <c r="F9048" s="33">
        <f t="shared" ca="1" si="283"/>
        <v>0.61428713342027241</v>
      </c>
      <c r="G9048" s="37">
        <f ca="1">('Win-Draw-Loss'!$D$38+(('Win-Draw-Loss'!$D$39-'Win-Draw-Loss'!$D$38)*E9048)+('Win-Draw-Loss'!$D$38+(('Win-Draw-Loss'!$D$39-'Win-Draw-Loss'!$D$38)*F9048)))/2</f>
        <v>33.575480408595581</v>
      </c>
      <c r="H9048" s="37"/>
      <c r="I9048" s="3">
        <f ca="1">(G9048-C9048)*600/'Win-Draw-Loss'!$B$42</f>
        <v>19.571467195779263</v>
      </c>
    </row>
    <row r="9049" spans="1:9" x14ac:dyDescent="0.25">
      <c r="A9049" s="33">
        <f t="shared" ca="1" si="282"/>
        <v>0.79066637361136294</v>
      </c>
      <c r="B9049" s="33">
        <f t="shared" ca="1" si="282"/>
        <v>0.13775861456646232</v>
      </c>
      <c r="C9049" s="37">
        <f ca="1">('Win-Draw-Loss'!$B$38+(('Win-Draw-Loss'!$B$39-'Win-Draw-Loss'!$B$38)*A9049)+('Win-Draw-Loss'!$B$38+(('Win-Draw-Loss'!$B$39-'Win-Draw-Loss'!$B$38)*B9049)))/2</f>
        <v>19.284249881778251</v>
      </c>
      <c r="E9049" s="33">
        <f t="shared" ca="1" si="283"/>
        <v>0.76733194911986535</v>
      </c>
      <c r="F9049" s="33">
        <f t="shared" ca="1" si="283"/>
        <v>0.36039301843265115</v>
      </c>
      <c r="G9049" s="37">
        <f ca="1">('Win-Draw-Loss'!$D$38+(('Win-Draw-Loss'!$D$39-'Win-Draw-Loss'!$D$38)*E9049)+('Win-Draw-Loss'!$D$38+(('Win-Draw-Loss'!$D$39-'Win-Draw-Loss'!$D$38)*F9049)))/2</f>
        <v>31.915874513287747</v>
      </c>
      <c r="H9049" s="37"/>
      <c r="I9049" s="3">
        <f ca="1">(G9049-C9049)*600/'Win-Draw-Loss'!$B$42</f>
        <v>25.263249263018992</v>
      </c>
    </row>
    <row r="9050" spans="1:9" x14ac:dyDescent="0.25">
      <c r="A9050" s="33">
        <f t="shared" ca="1" si="282"/>
        <v>9.0937803976221199E-2</v>
      </c>
      <c r="B9050" s="33">
        <f t="shared" ca="1" si="282"/>
        <v>0.28304501488766798</v>
      </c>
      <c r="C9050" s="37">
        <f ca="1">('Win-Draw-Loss'!$B$38+(('Win-Draw-Loss'!$B$39-'Win-Draw-Loss'!$B$38)*A9050)+('Win-Draw-Loss'!$B$38+(('Win-Draw-Loss'!$B$39-'Win-Draw-Loss'!$B$38)*B9050)))/2</f>
        <v>13.739828188638892</v>
      </c>
      <c r="E9050" s="33">
        <f t="shared" ca="1" si="283"/>
        <v>0.21808136947770529</v>
      </c>
      <c r="F9050" s="33">
        <f t="shared" ca="1" si="283"/>
        <v>0.37846205588929405</v>
      </c>
      <c r="G9050" s="37">
        <f ca="1">('Win-Draw-Loss'!$D$38+(('Win-Draw-Loss'!$D$39-'Win-Draw-Loss'!$D$38)*E9050)+('Win-Draw-Loss'!$D$38+(('Win-Draw-Loss'!$D$39-'Win-Draw-Loss'!$D$38)*F9050)))/2</f>
        <v>23.948151380504989</v>
      </c>
      <c r="H9050" s="37"/>
      <c r="I9050" s="3">
        <f ca="1">(G9050-C9050)*600/'Win-Draw-Loss'!$B$42</f>
        <v>20.416646383732193</v>
      </c>
    </row>
    <row r="9051" spans="1:9" x14ac:dyDescent="0.25">
      <c r="A9051" s="33">
        <f t="shared" ca="1" si="282"/>
        <v>0.17036009019460741</v>
      </c>
      <c r="B9051" s="33">
        <f t="shared" ca="1" si="282"/>
        <v>0.38106324755375554</v>
      </c>
      <c r="C9051" s="37">
        <f ca="1">('Win-Draw-Loss'!$B$38+(('Win-Draw-Loss'!$B$39-'Win-Draw-Loss'!$B$38)*A9051)+('Win-Draw-Loss'!$B$38+(('Win-Draw-Loss'!$B$39-'Win-Draw-Loss'!$B$38)*B9051)))/2</f>
        <v>15.514233377483631</v>
      </c>
      <c r="E9051" s="33">
        <f t="shared" ca="1" si="283"/>
        <v>4.7621618772419883E-2</v>
      </c>
      <c r="F9051" s="33">
        <f t="shared" ca="1" si="283"/>
        <v>0.99042467221211083</v>
      </c>
      <c r="G9051" s="37">
        <f ca="1">('Win-Draw-Loss'!$D$38+(('Win-Draw-Loss'!$D$39-'Win-Draw-Loss'!$D$38)*E9051)+('Win-Draw-Loss'!$D$38+(('Win-Draw-Loss'!$D$39-'Win-Draw-Loss'!$D$38)*F9051)))/2</f>
        <v>30.570694364767959</v>
      </c>
      <c r="H9051" s="37"/>
      <c r="I9051" s="3">
        <f ca="1">(G9051-C9051)*600/'Win-Draw-Loss'!$B$42</f>
        <v>30.11292197456866</v>
      </c>
    </row>
    <row r="9052" spans="1:9" x14ac:dyDescent="0.25">
      <c r="A9052" s="33">
        <f t="shared" ca="1" si="282"/>
        <v>0.99285748855685907</v>
      </c>
      <c r="B9052" s="33">
        <f t="shared" ca="1" si="282"/>
        <v>0.84270492831888821</v>
      </c>
      <c r="C9052" s="37">
        <f ca="1">('Win-Draw-Loss'!$B$38+(('Win-Draw-Loss'!$B$39-'Win-Draw-Loss'!$B$38)*A9052)+('Win-Draw-Loss'!$B$38+(('Win-Draw-Loss'!$B$39-'Win-Draw-Loss'!$B$38)*B9052)))/2</f>
        <v>28.355624168757473</v>
      </c>
      <c r="E9052" s="33">
        <f t="shared" ca="1" si="283"/>
        <v>0.53644975991486632</v>
      </c>
      <c r="F9052" s="33">
        <f t="shared" ca="1" si="283"/>
        <v>0.8700029748173681</v>
      </c>
      <c r="G9052" s="37">
        <f ca="1">('Win-Draw-Loss'!$D$38+(('Win-Draw-Loss'!$D$39-'Win-Draw-Loss'!$D$38)*E9052)+('Win-Draw-Loss'!$D$38+(('Win-Draw-Loss'!$D$39-'Win-Draw-Loss'!$D$38)*F9052)))/2</f>
        <v>36.096791020983517</v>
      </c>
      <c r="H9052" s="37"/>
      <c r="I9052" s="3">
        <f ca="1">(G9052-C9052)*600/'Win-Draw-Loss'!$B$42</f>
        <v>15.482333704452088</v>
      </c>
    </row>
    <row r="9053" spans="1:9" x14ac:dyDescent="0.25">
      <c r="A9053" s="33">
        <f t="shared" ca="1" si="282"/>
        <v>0.69075686389398161</v>
      </c>
      <c r="B9053" s="33">
        <f t="shared" ca="1" si="282"/>
        <v>0.52520558937662276</v>
      </c>
      <c r="C9053" s="37">
        <f ca="1">('Win-Draw-Loss'!$B$38+(('Win-Draw-Loss'!$B$39-'Win-Draw-Loss'!$B$38)*A9053)+('Win-Draw-Loss'!$B$38+(('Win-Draw-Loss'!$B$39-'Win-Draw-Loss'!$B$38)*B9053)))/2</f>
        <v>22.159624532706044</v>
      </c>
      <c r="E9053" s="33">
        <f t="shared" ca="1" si="283"/>
        <v>0.58176636479317367</v>
      </c>
      <c r="F9053" s="33">
        <f t="shared" ca="1" si="283"/>
        <v>0.36222063323427589</v>
      </c>
      <c r="G9053" s="37">
        <f ca="1">('Win-Draw-Loss'!$D$38+(('Win-Draw-Loss'!$D$39-'Win-Draw-Loss'!$D$38)*E9053)+('Win-Draw-Loss'!$D$38+(('Win-Draw-Loss'!$D$39-'Win-Draw-Loss'!$D$38)*F9053)))/2</f>
        <v>29.159804970411745</v>
      </c>
      <c r="H9053" s="37"/>
      <c r="I9053" s="3">
        <f ca="1">(G9053-C9053)*600/'Win-Draw-Loss'!$B$42</f>
        <v>14.000360875411404</v>
      </c>
    </row>
    <row r="9054" spans="1:9" x14ac:dyDescent="0.25">
      <c r="A9054" s="33">
        <f t="shared" ca="1" si="282"/>
        <v>0.11691969739625296</v>
      </c>
      <c r="B9054" s="33">
        <f t="shared" ca="1" si="282"/>
        <v>0.28208263190691396</v>
      </c>
      <c r="C9054" s="37">
        <f ca="1">('Win-Draw-Loss'!$B$38+(('Win-Draw-Loss'!$B$39-'Win-Draw-Loss'!$B$38)*A9054)+('Win-Draw-Loss'!$B$38+(('Win-Draw-Loss'!$B$39-'Win-Draw-Loss'!$B$38)*B9054)))/2</f>
        <v>13.990023293031669</v>
      </c>
      <c r="E9054" s="33">
        <f t="shared" ca="1" si="283"/>
        <v>0.15296807146626867</v>
      </c>
      <c r="F9054" s="33">
        <f t="shared" ca="1" si="283"/>
        <v>0.65131548226783231</v>
      </c>
      <c r="G9054" s="37">
        <f ca="1">('Win-Draw-Loss'!$D$38+(('Win-Draw-Loss'!$D$39-'Win-Draw-Loss'!$D$38)*E9054)+('Win-Draw-Loss'!$D$38+(('Win-Draw-Loss'!$D$39-'Win-Draw-Loss'!$D$38)*F9054)))/2</f>
        <v>27.064253306011512</v>
      </c>
      <c r="H9054" s="37"/>
      <c r="I9054" s="3">
        <f ca="1">(G9054-C9054)*600/'Win-Draw-Loss'!$B$42</f>
        <v>26.148460025959686</v>
      </c>
    </row>
    <row r="9055" spans="1:9" x14ac:dyDescent="0.25">
      <c r="A9055" s="33">
        <f t="shared" ca="1" si="282"/>
        <v>8.1067332252500623E-2</v>
      </c>
      <c r="B9055" s="33">
        <f t="shared" ca="1" si="282"/>
        <v>0.34348082708308703</v>
      </c>
      <c r="C9055" s="37">
        <f ca="1">('Win-Draw-Loss'!$B$38+(('Win-Draw-Loss'!$B$39-'Win-Draw-Loss'!$B$38)*A9055)+('Win-Draw-Loss'!$B$38+(('Win-Draw-Loss'!$B$39-'Win-Draw-Loss'!$B$38)*B9055)))/2</f>
        <v>14.245481593355876</v>
      </c>
      <c r="E9055" s="33">
        <f t="shared" ca="1" si="283"/>
        <v>0.69520220658641507</v>
      </c>
      <c r="F9055" s="33">
        <f t="shared" ca="1" si="283"/>
        <v>0.11054747946037224</v>
      </c>
      <c r="G9055" s="37">
        <f ca="1">('Win-Draw-Loss'!$D$38+(('Win-Draw-Loss'!$D$39-'Win-Draw-Loss'!$D$38)*E9055)+('Win-Draw-Loss'!$D$38+(('Win-Draw-Loss'!$D$39-'Win-Draw-Loss'!$D$38)*F9055)))/2</f>
        <v>27.086245290701811</v>
      </c>
      <c r="H9055" s="37"/>
      <c r="I9055" s="3">
        <f ca="1">(G9055-C9055)*600/'Win-Draw-Loss'!$B$42</f>
        <v>25.681527394691869</v>
      </c>
    </row>
    <row r="9056" spans="1:9" x14ac:dyDescent="0.25">
      <c r="A9056" s="33">
        <f t="shared" ca="1" si="282"/>
        <v>0.19803868434196048</v>
      </c>
      <c r="B9056" s="33">
        <f t="shared" ca="1" si="282"/>
        <v>0.63081365399177802</v>
      </c>
      <c r="C9056" s="37">
        <f ca="1">('Win-Draw-Loss'!$B$38+(('Win-Draw-Loss'!$B$39-'Win-Draw-Loss'!$B$38)*A9056)+('Win-Draw-Loss'!$B$38+(('Win-Draw-Loss'!$B$39-'Win-Draw-Loss'!$B$38)*B9056)))/2</f>
        <v>18.288523383337385</v>
      </c>
      <c r="E9056" s="33">
        <f t="shared" ca="1" si="283"/>
        <v>2.3030499064674248E-2</v>
      </c>
      <c r="F9056" s="33">
        <f t="shared" ca="1" si="283"/>
        <v>0.42573134187427664</v>
      </c>
      <c r="G9056" s="37">
        <f ca="1">('Win-Draw-Loss'!$D$38+(('Win-Draw-Loss'!$D$39-'Win-Draw-Loss'!$D$38)*E9056)+('Win-Draw-Loss'!$D$38+(('Win-Draw-Loss'!$D$39-'Win-Draw-Loss'!$D$38)*F9056)))/2</f>
        <v>21.731427614084261</v>
      </c>
      <c r="H9056" s="37"/>
      <c r="I9056" s="3">
        <f ca="1">(G9056-C9056)*600/'Win-Draw-Loss'!$B$42</f>
        <v>6.8858084614937525</v>
      </c>
    </row>
    <row r="9057" spans="1:9" x14ac:dyDescent="0.25">
      <c r="A9057" s="33">
        <f t="shared" ca="1" si="282"/>
        <v>0.47611307294846039</v>
      </c>
      <c r="B9057" s="33">
        <f t="shared" ca="1" si="282"/>
        <v>0.36088156446816588</v>
      </c>
      <c r="C9057" s="37">
        <f ca="1">('Win-Draw-Loss'!$B$38+(('Win-Draw-Loss'!$B$39-'Win-Draw-Loss'!$B$38)*A9057)+('Win-Draw-Loss'!$B$38+(('Win-Draw-Loss'!$B$39-'Win-Draw-Loss'!$B$38)*B9057)))/2</f>
        <v>18.369946374166261</v>
      </c>
      <c r="E9057" s="33">
        <f t="shared" ca="1" si="283"/>
        <v>0.22998619357470174</v>
      </c>
      <c r="F9057" s="33">
        <f t="shared" ca="1" si="283"/>
        <v>0.57639265978666709</v>
      </c>
      <c r="G9057" s="37">
        <f ca="1">('Win-Draw-Loss'!$D$38+(('Win-Draw-Loss'!$D$39-'Win-Draw-Loss'!$D$38)*E9057)+('Win-Draw-Loss'!$D$38+(('Win-Draw-Loss'!$D$39-'Win-Draw-Loss'!$D$38)*F9057)))/2</f>
        <v>27.095682800420533</v>
      </c>
      <c r="H9057" s="37"/>
      <c r="I9057" s="3">
        <f ca="1">(G9057-C9057)*600/'Win-Draw-Loss'!$B$42</f>
        <v>17.451472852508545</v>
      </c>
    </row>
    <row r="9058" spans="1:9" x14ac:dyDescent="0.25">
      <c r="A9058" s="33">
        <f t="shared" ca="1" si="282"/>
        <v>0.66617354143452889</v>
      </c>
      <c r="B9058" s="33">
        <f t="shared" ca="1" si="282"/>
        <v>0.33941847017930049</v>
      </c>
      <c r="C9058" s="37">
        <f ca="1">('Win-Draw-Loss'!$B$38+(('Win-Draw-Loss'!$B$39-'Win-Draw-Loss'!$B$38)*A9058)+('Win-Draw-Loss'!$B$38+(('Win-Draw-Loss'!$B$39-'Win-Draw-Loss'!$B$38)*B9058)))/2</f>
        <v>20.055920116138296</v>
      </c>
      <c r="E9058" s="33">
        <f t="shared" ca="1" si="283"/>
        <v>0.52496858393751167</v>
      </c>
      <c r="F9058" s="33">
        <f t="shared" ca="1" si="283"/>
        <v>0.86558771178903537</v>
      </c>
      <c r="G9058" s="37">
        <f ca="1">('Win-Draw-Loss'!$D$38+(('Win-Draw-Loss'!$D$39-'Win-Draw-Loss'!$D$38)*E9058)+('Win-Draw-Loss'!$D$38+(('Win-Draw-Loss'!$D$39-'Win-Draw-Loss'!$D$38)*F9058)))/2</f>
        <v>35.858344435898204</v>
      </c>
      <c r="H9058" s="37"/>
      <c r="I9058" s="3">
        <f ca="1">(G9058-C9058)*600/'Win-Draw-Loss'!$B$42</f>
        <v>31.604848639519819</v>
      </c>
    </row>
    <row r="9059" spans="1:9" x14ac:dyDescent="0.25">
      <c r="A9059" s="33">
        <f t="shared" ca="1" si="282"/>
        <v>0.59221619700319938</v>
      </c>
      <c r="B9059" s="33">
        <f t="shared" ca="1" si="282"/>
        <v>0.19522009555864062</v>
      </c>
      <c r="C9059" s="37">
        <f ca="1">('Win-Draw-Loss'!$B$38+(('Win-Draw-Loss'!$B$39-'Win-Draw-Loss'!$B$38)*A9059)+('Win-Draw-Loss'!$B$38+(('Win-Draw-Loss'!$B$39-'Win-Draw-Loss'!$B$38)*B9059)))/2</f>
        <v>17.874362925618399</v>
      </c>
      <c r="E9059" s="33">
        <f t="shared" ca="1" si="283"/>
        <v>2.8922724418496637E-2</v>
      </c>
      <c r="F9059" s="33">
        <f t="shared" ca="1" si="283"/>
        <v>0.37816793126576598</v>
      </c>
      <c r="G9059" s="37">
        <f ca="1">('Win-Draw-Loss'!$D$38+(('Win-Draw-Loss'!$D$39-'Win-Draw-Loss'!$D$38)*E9059)+('Win-Draw-Loss'!$D$38+(('Win-Draw-Loss'!$D$39-'Win-Draw-Loss'!$D$38)*F9059)))/2</f>
        <v>21.106359835263937</v>
      </c>
      <c r="H9059" s="37"/>
      <c r="I9059" s="3">
        <f ca="1">(G9059-C9059)*600/'Win-Draw-Loss'!$B$42</f>
        <v>6.4639938192910762</v>
      </c>
    </row>
    <row r="9060" spans="1:9" x14ac:dyDescent="0.25">
      <c r="A9060" s="33">
        <f t="shared" ca="1" si="282"/>
        <v>0.78333394265267686</v>
      </c>
      <c r="B9060" s="33">
        <f t="shared" ca="1" si="282"/>
        <v>5.3479070560551012E-2</v>
      </c>
      <c r="C9060" s="37">
        <f ca="1">('Win-Draw-Loss'!$B$38+(('Win-Draw-Loss'!$B$39-'Win-Draw-Loss'!$B$38)*A9060)+('Win-Draw-Loss'!$B$38+(('Win-Draw-Loss'!$B$39-'Win-Draw-Loss'!$B$38)*B9060)))/2</f>
        <v>18.368130132132279</v>
      </c>
      <c r="E9060" s="33">
        <f t="shared" ca="1" si="283"/>
        <v>0.76591182525805612</v>
      </c>
      <c r="F9060" s="33">
        <f t="shared" ca="1" si="283"/>
        <v>0.68932626060153623</v>
      </c>
      <c r="G9060" s="37">
        <f ca="1">('Win-Draw-Loss'!$D$38+(('Win-Draw-Loss'!$D$39-'Win-Draw-Loss'!$D$38)*E9060)+('Win-Draw-Loss'!$D$38+(('Win-Draw-Loss'!$D$39-'Win-Draw-Loss'!$D$38)*F9060)))/2</f>
        <v>36.82857128789388</v>
      </c>
      <c r="H9060" s="37"/>
      <c r="I9060" s="3">
        <f ca="1">(G9060-C9060)*600/'Win-Draw-Loss'!$B$42</f>
        <v>36.920882311523201</v>
      </c>
    </row>
    <row r="9061" spans="1:9" x14ac:dyDescent="0.25">
      <c r="A9061" s="33">
        <f t="shared" ca="1" si="282"/>
        <v>6.199022742225957E-2</v>
      </c>
      <c r="B9061" s="33">
        <f t="shared" ca="1" si="282"/>
        <v>0.61548348836023914</v>
      </c>
      <c r="C9061" s="37">
        <f ca="1">('Win-Draw-Loss'!$B$38+(('Win-Draw-Loss'!$B$39-'Win-Draw-Loss'!$B$38)*A9061)+('Win-Draw-Loss'!$B$38+(('Win-Draw-Loss'!$B$39-'Win-Draw-Loss'!$B$38)*B9061)))/2</f>
        <v>16.774737157824987</v>
      </c>
      <c r="E9061" s="33">
        <f t="shared" ca="1" si="283"/>
        <v>0.32046126885934478</v>
      </c>
      <c r="F9061" s="33">
        <f t="shared" ca="1" si="283"/>
        <v>0.30634766405337099</v>
      </c>
      <c r="G9061" s="37">
        <f ca="1">('Win-Draw-Loss'!$D$38+(('Win-Draw-Loss'!$D$39-'Win-Draw-Loss'!$D$38)*E9061)+('Win-Draw-Loss'!$D$38+(('Win-Draw-Loss'!$D$39-'Win-Draw-Loss'!$D$38)*F9061)))/2</f>
        <v>24.402133993690736</v>
      </c>
      <c r="H9061" s="37"/>
      <c r="I9061" s="3">
        <f ca="1">(G9061-C9061)*600/'Win-Draw-Loss'!$B$42</f>
        <v>15.254793671731498</v>
      </c>
    </row>
    <row r="9062" spans="1:9" x14ac:dyDescent="0.25">
      <c r="A9062" s="33">
        <f t="shared" ca="1" si="282"/>
        <v>0.97652088807853743</v>
      </c>
      <c r="B9062" s="33">
        <f t="shared" ca="1" si="282"/>
        <v>0.12502434678947494</v>
      </c>
      <c r="C9062" s="37">
        <f ca="1">('Win-Draw-Loss'!$B$38+(('Win-Draw-Loss'!$B$39-'Win-Draw-Loss'!$B$38)*A9062)+('Win-Draw-Loss'!$B$38+(('Win-Draw-Loss'!$B$39-'Win-Draw-Loss'!$B$38)*B9062)))/2</f>
        <v>21.015452348680125</v>
      </c>
      <c r="E9062" s="33">
        <f t="shared" ca="1" si="283"/>
        <v>0.49965851994330379</v>
      </c>
      <c r="F9062" s="33">
        <f t="shared" ca="1" si="283"/>
        <v>0.47444368308771168</v>
      </c>
      <c r="G9062" s="37">
        <f ca="1">('Win-Draw-Loss'!$D$38+(('Win-Draw-Loss'!$D$39-'Win-Draw-Loss'!$D$38)*E9062)+('Win-Draw-Loss'!$D$38+(('Win-Draw-Loss'!$D$39-'Win-Draw-Loss'!$D$38)*F9062)))/2</f>
        <v>29.611533045465229</v>
      </c>
      <c r="H9062" s="37"/>
      <c r="I9062" s="3">
        <f ca="1">(G9062-C9062)*600/'Win-Draw-Loss'!$B$42</f>
        <v>17.19216139357021</v>
      </c>
    </row>
    <row r="9063" spans="1:9" x14ac:dyDescent="0.25">
      <c r="A9063" s="33">
        <f t="shared" ca="1" si="282"/>
        <v>0.54453410808394231</v>
      </c>
      <c r="B9063" s="33">
        <f t="shared" ca="1" si="282"/>
        <v>0.15150370022488902</v>
      </c>
      <c r="C9063" s="37">
        <f ca="1">('Win-Draw-Loss'!$B$38+(('Win-Draw-Loss'!$B$39-'Win-Draw-Loss'!$B$38)*A9063)+('Win-Draw-Loss'!$B$38+(('Win-Draw-Loss'!$B$39-'Win-Draw-Loss'!$B$38)*B9063)))/2</f>
        <v>16.960378083088315</v>
      </c>
      <c r="E9063" s="33">
        <f t="shared" ca="1" si="283"/>
        <v>0.9269172839325942</v>
      </c>
      <c r="F9063" s="33">
        <f t="shared" ca="1" si="283"/>
        <v>0.99495471108676059</v>
      </c>
      <c r="G9063" s="37">
        <f ca="1">('Win-Draw-Loss'!$D$38+(('Win-Draw-Loss'!$D$39-'Win-Draw-Loss'!$D$38)*E9063)+('Win-Draw-Loss'!$D$38+(('Win-Draw-Loss'!$D$39-'Win-Draw-Loss'!$D$38)*F9063)))/2</f>
        <v>43.828079925290325</v>
      </c>
      <c r="H9063" s="37"/>
      <c r="I9063" s="3">
        <f ca="1">(G9063-C9063)*600/'Win-Draw-Loss'!$B$42</f>
        <v>53.735403684404019</v>
      </c>
    </row>
    <row r="9064" spans="1:9" x14ac:dyDescent="0.25">
      <c r="A9064" s="33">
        <f t="shared" ca="1" si="282"/>
        <v>0.58876307464565103</v>
      </c>
      <c r="B9064" s="33">
        <f t="shared" ca="1" si="282"/>
        <v>7.1728798376291536E-2</v>
      </c>
      <c r="C9064" s="37">
        <f ca="1">('Win-Draw-Loss'!$B$38+(('Win-Draw-Loss'!$B$39-'Win-Draw-Loss'!$B$38)*A9064)+('Win-Draw-Loss'!$B$38+(('Win-Draw-Loss'!$B$39-'Win-Draw-Loss'!$B$38)*B9064)))/2</f>
        <v>16.604918730219424</v>
      </c>
      <c r="E9064" s="33">
        <f t="shared" ca="1" si="283"/>
        <v>0.19048434905621303</v>
      </c>
      <c r="F9064" s="33">
        <f t="shared" ca="1" si="283"/>
        <v>0.91892054730758888</v>
      </c>
      <c r="G9064" s="37">
        <f ca="1">('Win-Draw-Loss'!$D$38+(('Win-Draw-Loss'!$D$39-'Win-Draw-Loss'!$D$38)*E9064)+('Win-Draw-Loss'!$D$38+(('Win-Draw-Loss'!$D$39-'Win-Draw-Loss'!$D$38)*F9064)))/2</f>
        <v>31.641073445457025</v>
      </c>
      <c r="H9064" s="37"/>
      <c r="I9064" s="3">
        <f ca="1">(G9064-C9064)*600/'Win-Draw-Loss'!$B$42</f>
        <v>30.072309430475205</v>
      </c>
    </row>
    <row r="9065" spans="1:9" x14ac:dyDescent="0.25">
      <c r="A9065" s="33">
        <f t="shared" ca="1" si="282"/>
        <v>0.75314226103140447</v>
      </c>
      <c r="B9065" s="33">
        <f t="shared" ca="1" si="282"/>
        <v>0.6742272754524784</v>
      </c>
      <c r="C9065" s="37">
        <f ca="1">('Win-Draw-Loss'!$B$38+(('Win-Draw-Loss'!$B$39-'Win-Draw-Loss'!$B$38)*A9065)+('Win-Draw-Loss'!$B$38+(('Win-Draw-Loss'!$B$39-'Win-Draw-Loss'!$B$38)*B9065)))/2</f>
        <v>24.273695364838829</v>
      </c>
      <c r="E9065" s="33">
        <f t="shared" ca="1" si="283"/>
        <v>0.163381824101683</v>
      </c>
      <c r="F9065" s="33">
        <f t="shared" ca="1" si="283"/>
        <v>0.99185183799545762</v>
      </c>
      <c r="G9065" s="37">
        <f ca="1">('Win-Draw-Loss'!$D$38+(('Win-Draw-Loss'!$D$39-'Win-Draw-Loss'!$D$38)*E9065)+('Win-Draw-Loss'!$D$38+(('Win-Draw-Loss'!$D$39-'Win-Draw-Loss'!$D$38)*F9065)))/2</f>
        <v>32.328504931457111</v>
      </c>
      <c r="H9065" s="37"/>
      <c r="I9065" s="3">
        <f ca="1">(G9065-C9065)*600/'Win-Draw-Loss'!$B$42</f>
        <v>16.109619133236563</v>
      </c>
    </row>
    <row r="9066" spans="1:9" x14ac:dyDescent="0.25">
      <c r="A9066" s="33">
        <f t="shared" ca="1" si="282"/>
        <v>0.23177588279109029</v>
      </c>
      <c r="B9066" s="33">
        <f t="shared" ca="1" si="282"/>
        <v>0.96711179206900144</v>
      </c>
      <c r="C9066" s="37">
        <f ca="1">('Win-Draw-Loss'!$B$38+(('Win-Draw-Loss'!$B$39-'Win-Draw-Loss'!$B$38)*A9066)+('Win-Draw-Loss'!$B$38+(('Win-Draw-Loss'!$B$39-'Win-Draw-Loss'!$B$38)*B9066)))/2</f>
        <v>21.988876748600916</v>
      </c>
      <c r="E9066" s="33">
        <f t="shared" ca="1" si="283"/>
        <v>0.83707630042243719</v>
      </c>
      <c r="F9066" s="33">
        <f t="shared" ca="1" si="283"/>
        <v>0.44401918939220308</v>
      </c>
      <c r="G9066" s="37">
        <f ca="1">('Win-Draw-Loss'!$D$38+(('Win-Draw-Loss'!$D$39-'Win-Draw-Loss'!$D$38)*E9066)+('Win-Draw-Loss'!$D$38+(('Win-Draw-Loss'!$D$39-'Win-Draw-Loss'!$D$38)*F9066)))/2</f>
        <v>34.216432347219609</v>
      </c>
      <c r="H9066" s="37"/>
      <c r="I9066" s="3">
        <f ca="1">(G9066-C9066)*600/'Win-Draw-Loss'!$B$42</f>
        <v>24.455111197237386</v>
      </c>
    </row>
    <row r="9067" spans="1:9" x14ac:dyDescent="0.25">
      <c r="A9067" s="33">
        <f t="shared" ca="1" si="282"/>
        <v>0.89154932286352151</v>
      </c>
      <c r="B9067" s="33">
        <f t="shared" ca="1" si="282"/>
        <v>0.10520510697558227</v>
      </c>
      <c r="C9067" s="37">
        <f ca="1">('Win-Draw-Loss'!$B$38+(('Win-Draw-Loss'!$B$39-'Win-Draw-Loss'!$B$38)*A9067)+('Win-Draw-Loss'!$B$38+(('Win-Draw-Loss'!$B$39-'Win-Draw-Loss'!$B$38)*B9067)))/2</f>
        <v>19.96754429839104</v>
      </c>
      <c r="E9067" s="33">
        <f t="shared" ca="1" si="283"/>
        <v>0.62892443953294375</v>
      </c>
      <c r="F9067" s="33">
        <f t="shared" ca="1" si="283"/>
        <v>0.8801588278796536</v>
      </c>
      <c r="G9067" s="37">
        <f ca="1">('Win-Draw-Loss'!$D$38+(('Win-Draw-Loss'!$D$39-'Win-Draw-Loss'!$D$38)*E9067)+('Win-Draw-Loss'!$D$38+(('Win-Draw-Loss'!$D$39-'Win-Draw-Loss'!$D$38)*F9067)))/2</f>
        <v>37.636249011188958</v>
      </c>
      <c r="H9067" s="37"/>
      <c r="I9067" s="3">
        <f ca="1">(G9067-C9067)*600/'Win-Draw-Loss'!$B$42</f>
        <v>35.337409425595837</v>
      </c>
    </row>
    <row r="9068" spans="1:9" x14ac:dyDescent="0.25">
      <c r="A9068" s="33">
        <f t="shared" ca="1" si="282"/>
        <v>0.16089373651671279</v>
      </c>
      <c r="B9068" s="33">
        <f t="shared" ca="1" si="282"/>
        <v>0.58919485957622331</v>
      </c>
      <c r="C9068" s="37">
        <f ca="1">('Win-Draw-Loss'!$B$38+(('Win-Draw-Loss'!$B$39-'Win-Draw-Loss'!$B$38)*A9068)+('Win-Draw-Loss'!$B$38+(('Win-Draw-Loss'!$B$39-'Win-Draw-Loss'!$B$38)*B9068)))/2</f>
        <v>17.500885960929359</v>
      </c>
      <c r="E9068" s="33">
        <f t="shared" ca="1" si="283"/>
        <v>0.50703146293767565</v>
      </c>
      <c r="F9068" s="33">
        <f t="shared" ca="1" si="283"/>
        <v>0.82654940640973118</v>
      </c>
      <c r="G9068" s="37">
        <f ca="1">('Win-Draw-Loss'!$D$38+(('Win-Draw-Loss'!$D$39-'Win-Draw-Loss'!$D$38)*E9068)+('Win-Draw-Loss'!$D$38+(('Win-Draw-Loss'!$D$39-'Win-Draw-Loss'!$D$38)*F9068)))/2</f>
        <v>35.003713040211103</v>
      </c>
      <c r="H9068" s="37"/>
      <c r="I9068" s="3">
        <f ca="1">(G9068-C9068)*600/'Win-Draw-Loss'!$B$42</f>
        <v>35.005654158563487</v>
      </c>
    </row>
    <row r="9069" spans="1:9" x14ac:dyDescent="0.25">
      <c r="A9069" s="33">
        <f t="shared" ca="1" si="282"/>
        <v>0.23836771127423573</v>
      </c>
      <c r="B9069" s="33">
        <f t="shared" ca="1" si="282"/>
        <v>0.18601045830974194</v>
      </c>
      <c r="C9069" s="37">
        <f ca="1">('Win-Draw-Loss'!$B$38+(('Win-Draw-Loss'!$B$39-'Win-Draw-Loss'!$B$38)*A9069)+('Win-Draw-Loss'!$B$38+(('Win-Draw-Loss'!$B$39-'Win-Draw-Loss'!$B$38)*B9069)))/2</f>
        <v>14.243781695839775</v>
      </c>
      <c r="E9069" s="33">
        <f t="shared" ca="1" si="283"/>
        <v>0.27648704061295759</v>
      </c>
      <c r="F9069" s="33">
        <f t="shared" ca="1" si="283"/>
        <v>0.4848289476236789</v>
      </c>
      <c r="G9069" s="37">
        <f ca="1">('Win-Draw-Loss'!$D$38+(('Win-Draw-Loss'!$D$39-'Win-Draw-Loss'!$D$38)*E9069)+('Win-Draw-Loss'!$D$38+(('Win-Draw-Loss'!$D$39-'Win-Draw-Loss'!$D$38)*F9069)))/2</f>
        <v>26.419739823549548</v>
      </c>
      <c r="H9069" s="37"/>
      <c r="I9069" s="3">
        <f ca="1">(G9069-C9069)*600/'Win-Draw-Loss'!$B$42</f>
        <v>24.351916255419546</v>
      </c>
    </row>
    <row r="9070" spans="1:9" x14ac:dyDescent="0.25">
      <c r="A9070" s="33">
        <f t="shared" ca="1" si="282"/>
        <v>0.86129573750438415</v>
      </c>
      <c r="B9070" s="33">
        <f t="shared" ca="1" si="282"/>
        <v>0.77466210350743547</v>
      </c>
      <c r="C9070" s="37">
        <f ca="1">('Win-Draw-Loss'!$B$38+(('Win-Draw-Loss'!$B$39-'Win-Draw-Loss'!$B$38)*A9070)+('Win-Draw-Loss'!$B$38+(('Win-Draw-Loss'!$B$39-'Win-Draw-Loss'!$B$38)*B9070)))/2</f>
        <v>26.359578410118196</v>
      </c>
      <c r="E9070" s="33">
        <f t="shared" ca="1" si="283"/>
        <v>0.55844515009672424</v>
      </c>
      <c r="F9070" s="33">
        <f t="shared" ca="1" si="283"/>
        <v>0.72573187708064701</v>
      </c>
      <c r="G9070" s="37">
        <f ca="1">('Win-Draw-Loss'!$D$38+(('Win-Draw-Loss'!$D$39-'Win-Draw-Loss'!$D$38)*E9070)+('Win-Draw-Loss'!$D$38+(('Win-Draw-Loss'!$D$39-'Win-Draw-Loss'!$D$38)*F9070)))/2</f>
        <v>34.262655407660567</v>
      </c>
      <c r="H9070" s="37"/>
      <c r="I9070" s="3">
        <f ca="1">(G9070-C9070)*600/'Win-Draw-Loss'!$B$42</f>
        <v>15.806153995084742</v>
      </c>
    </row>
    <row r="9071" spans="1:9" x14ac:dyDescent="0.25">
      <c r="A9071" s="33">
        <f t="shared" ca="1" si="282"/>
        <v>0.12853837972581272</v>
      </c>
      <c r="B9071" s="33">
        <f t="shared" ca="1" si="282"/>
        <v>0.91437331144041756</v>
      </c>
      <c r="C9071" s="37">
        <f ca="1">('Win-Draw-Loss'!$B$38+(('Win-Draw-Loss'!$B$39-'Win-Draw-Loss'!$B$38)*A9071)+('Win-Draw-Loss'!$B$38+(('Win-Draw-Loss'!$B$39-'Win-Draw-Loss'!$B$38)*B9071)))/2</f>
        <v>20.429116911662305</v>
      </c>
      <c r="E9071" s="33">
        <f t="shared" ca="1" si="283"/>
        <v>0.71318835614595155</v>
      </c>
      <c r="F9071" s="33">
        <f t="shared" ca="1" si="283"/>
        <v>0.88134701158440565</v>
      </c>
      <c r="G9071" s="37">
        <f ca="1">('Win-Draw-Loss'!$D$38+(('Win-Draw-Loss'!$D$39-'Win-Draw-Loss'!$D$38)*E9071)+('Win-Draw-Loss'!$D$38+(('Win-Draw-Loss'!$D$39-'Win-Draw-Loss'!$D$38)*F9071)))/2</f>
        <v>38.918030515955351</v>
      </c>
      <c r="H9071" s="37"/>
      <c r="I9071" s="3">
        <f ca="1">(G9071-C9071)*600/'Win-Draw-Loss'!$B$42</f>
        <v>36.977827208586092</v>
      </c>
    </row>
    <row r="9072" spans="1:9" x14ac:dyDescent="0.25">
      <c r="A9072" s="33">
        <f t="shared" ca="1" si="282"/>
        <v>0.97577965928282229</v>
      </c>
      <c r="B9072" s="33">
        <f t="shared" ca="1" si="282"/>
        <v>0.74150829410214092</v>
      </c>
      <c r="C9072" s="37">
        <f ca="1">('Win-Draw-Loss'!$B$38+(('Win-Draw-Loss'!$B$39-'Win-Draw-Loss'!$B$38)*A9072)+('Win-Draw-Loss'!$B$38+(('Win-Draw-Loss'!$B$39-'Win-Draw-Loss'!$B$38)*B9072)))/2</f>
        <v>27.172879533849631</v>
      </c>
      <c r="E9072" s="33">
        <f t="shared" ca="1" si="283"/>
        <v>0.89852115561262602</v>
      </c>
      <c r="F9072" s="33">
        <f t="shared" ca="1" si="283"/>
        <v>0.77807376079214208</v>
      </c>
      <c r="G9072" s="37">
        <f ca="1">('Win-Draw-Loss'!$D$38+(('Win-Draw-Loss'!$D$39-'Win-Draw-Loss'!$D$38)*E9072)+('Win-Draw-Loss'!$D$38+(('Win-Draw-Loss'!$D$39-'Win-Draw-Loss'!$D$38)*F9072)))/2</f>
        <v>40.148923746071517</v>
      </c>
      <c r="H9072" s="37"/>
      <c r="I9072" s="3">
        <f ca="1">(G9072-C9072)*600/'Win-Draw-Loss'!$B$42</f>
        <v>25.952088424443772</v>
      </c>
    </row>
    <row r="9073" spans="1:9" x14ac:dyDescent="0.25">
      <c r="A9073" s="33">
        <f t="shared" ca="1" si="282"/>
        <v>0.19910874206295792</v>
      </c>
      <c r="B9073" s="33">
        <f t="shared" ca="1" si="282"/>
        <v>0.69530622449922008</v>
      </c>
      <c r="C9073" s="37">
        <f ca="1">('Win-Draw-Loss'!$B$38+(('Win-Draw-Loss'!$B$39-'Win-Draw-Loss'!$B$38)*A9073)+('Win-Draw-Loss'!$B$38+(('Win-Draw-Loss'!$B$39-'Win-Draw-Loss'!$B$38)*B9073)))/2</f>
        <v>18.944149665621779</v>
      </c>
      <c r="E9073" s="33">
        <f t="shared" ca="1" si="283"/>
        <v>0.81584845738483636</v>
      </c>
      <c r="F9073" s="33">
        <f t="shared" ca="1" si="283"/>
        <v>0.15668016505695759</v>
      </c>
      <c r="G9073" s="37">
        <f ca="1">('Win-Draw-Loss'!$D$38+(('Win-Draw-Loss'!$D$39-'Win-Draw-Loss'!$D$38)*E9073)+('Win-Draw-Loss'!$D$38+(('Win-Draw-Loss'!$D$39-'Win-Draw-Loss'!$D$38)*F9073)))/2</f>
        <v>29.58792933662691</v>
      </c>
      <c r="H9073" s="37"/>
      <c r="I9073" s="3">
        <f ca="1">(G9073-C9073)*600/'Win-Draw-Loss'!$B$42</f>
        <v>21.287559342010262</v>
      </c>
    </row>
    <row r="9074" spans="1:9" x14ac:dyDescent="0.25">
      <c r="A9074" s="33">
        <f t="shared" ca="1" si="282"/>
        <v>0.35734469531252733</v>
      </c>
      <c r="B9074" s="33">
        <f t="shared" ca="1" si="282"/>
        <v>0.68202297993820837</v>
      </c>
      <c r="C9074" s="37">
        <f ca="1">('Win-Draw-Loss'!$B$38+(('Win-Draw-Loss'!$B$39-'Win-Draw-Loss'!$B$38)*A9074)+('Win-Draw-Loss'!$B$38+(('Win-Draw-Loss'!$B$39-'Win-Draw-Loss'!$B$38)*B9074)))/2</f>
        <v>20.393676752507357</v>
      </c>
      <c r="E9074" s="33">
        <f t="shared" ca="1" si="283"/>
        <v>0.90262106000301301</v>
      </c>
      <c r="F9074" s="33">
        <f t="shared" ca="1" si="283"/>
        <v>0.77654607120719243</v>
      </c>
      <c r="G9074" s="37">
        <f ca="1">('Win-Draw-Loss'!$D$38+(('Win-Draw-Loss'!$D$39-'Win-Draw-Loss'!$D$38)*E9074)+('Win-Draw-Loss'!$D$38+(('Win-Draw-Loss'!$D$39-'Win-Draw-Loss'!$D$38)*F9074)))/2</f>
        <v>40.18750696815308</v>
      </c>
      <c r="H9074" s="37"/>
      <c r="I9074" s="3">
        <f ca="1">(G9074-C9074)*600/'Win-Draw-Loss'!$B$42</f>
        <v>39.587660431291447</v>
      </c>
    </row>
    <row r="9075" spans="1:9" x14ac:dyDescent="0.25">
      <c r="A9075" s="33">
        <f t="shared" ca="1" si="282"/>
        <v>0.26575228270115558</v>
      </c>
      <c r="B9075" s="33">
        <f t="shared" ca="1" si="282"/>
        <v>0.52487964359087758</v>
      </c>
      <c r="C9075" s="37">
        <f ca="1">('Win-Draw-Loss'!$B$38+(('Win-Draw-Loss'!$B$39-'Win-Draw-Loss'!$B$38)*A9075)+('Win-Draw-Loss'!$B$38+(('Win-Draw-Loss'!$B$39-'Win-Draw-Loss'!$B$38)*B9075)))/2</f>
        <v>17.906319262920334</v>
      </c>
      <c r="E9075" s="33">
        <f t="shared" ca="1" si="283"/>
        <v>0.6880336230579216</v>
      </c>
      <c r="F9075" s="33">
        <f t="shared" ca="1" si="283"/>
        <v>0.867213352870978</v>
      </c>
      <c r="G9075" s="37">
        <f ca="1">('Win-Draw-Loss'!$D$38+(('Win-Draw-Loss'!$D$39-'Win-Draw-Loss'!$D$38)*E9075)+('Win-Draw-Loss'!$D$38+(('Win-Draw-Loss'!$D$39-'Win-Draw-Loss'!$D$38)*F9075)))/2</f>
        <v>38.328704638933488</v>
      </c>
      <c r="H9075" s="37"/>
      <c r="I9075" s="3">
        <f ca="1">(G9075-C9075)*600/'Win-Draw-Loss'!$B$42</f>
        <v>40.844770752026307</v>
      </c>
    </row>
    <row r="9076" spans="1:9" x14ac:dyDescent="0.25">
      <c r="A9076" s="33">
        <f t="shared" ca="1" si="282"/>
        <v>0.72340196882135988</v>
      </c>
      <c r="B9076" s="33">
        <f t="shared" ca="1" si="282"/>
        <v>0.31475758659686537</v>
      </c>
      <c r="C9076" s="37">
        <f ca="1">('Win-Draw-Loss'!$B$38+(('Win-Draw-Loss'!$B$39-'Win-Draw-Loss'!$B$38)*A9076)+('Win-Draw-Loss'!$B$38+(('Win-Draw-Loss'!$B$39-'Win-Draw-Loss'!$B$38)*B9076)))/2</f>
        <v>20.381595554182255</v>
      </c>
      <c r="E9076" s="33">
        <f t="shared" ca="1" si="283"/>
        <v>0.6003553072665232</v>
      </c>
      <c r="F9076" s="33">
        <f t="shared" ca="1" si="283"/>
        <v>2.0349824956981233E-2</v>
      </c>
      <c r="G9076" s="37">
        <f ca="1">('Win-Draw-Loss'!$D$38+(('Win-Draw-Loss'!$D$39-'Win-Draw-Loss'!$D$38)*E9076)+('Win-Draw-Loss'!$D$38+(('Win-Draw-Loss'!$D$39-'Win-Draw-Loss'!$D$38)*F9076)))/2</f>
        <v>24.310576983352565</v>
      </c>
      <c r="H9076" s="37"/>
      <c r="I9076" s="3">
        <f ca="1">(G9076-C9076)*600/'Win-Draw-Loss'!$B$42</f>
        <v>7.8579628583406205</v>
      </c>
    </row>
    <row r="9077" spans="1:9" x14ac:dyDescent="0.25">
      <c r="A9077" s="33">
        <f t="shared" ca="1" si="282"/>
        <v>0.21958711130238773</v>
      </c>
      <c r="B9077" s="33">
        <f t="shared" ca="1" si="282"/>
        <v>0.12595188722110451</v>
      </c>
      <c r="C9077" s="37">
        <f ca="1">('Win-Draw-Loss'!$B$38+(('Win-Draw-Loss'!$B$39-'Win-Draw-Loss'!$B$38)*A9077)+('Win-Draw-Loss'!$B$38+(('Win-Draw-Loss'!$B$39-'Win-Draw-Loss'!$B$38)*B9077)))/2</f>
        <v>13.455389985234921</v>
      </c>
      <c r="E9077" s="33">
        <f t="shared" ca="1" si="283"/>
        <v>0.92890630444037359</v>
      </c>
      <c r="F9077" s="33">
        <f t="shared" ca="1" si="283"/>
        <v>0.50499496905326013</v>
      </c>
      <c r="G9077" s="37">
        <f ca="1">('Win-Draw-Loss'!$D$38+(('Win-Draw-Loss'!$D$39-'Win-Draw-Loss'!$D$38)*E9077)+('Win-Draw-Loss'!$D$38+(('Win-Draw-Loss'!$D$39-'Win-Draw-Loss'!$D$38)*F9077)))/2</f>
        <v>36.508519102404506</v>
      </c>
      <c r="H9077" s="37"/>
      <c r="I9077" s="3">
        <f ca="1">(G9077-C9077)*600/'Win-Draw-Loss'!$B$42</f>
        <v>46.106258234339165</v>
      </c>
    </row>
    <row r="9078" spans="1:9" x14ac:dyDescent="0.25">
      <c r="A9078" s="33">
        <f t="shared" ca="1" si="282"/>
        <v>0.98445709464274878</v>
      </c>
      <c r="B9078" s="33">
        <f t="shared" ca="1" si="282"/>
        <v>2.465715950371461E-2</v>
      </c>
      <c r="C9078" s="37">
        <f ca="1">('Win-Draw-Loss'!$B$38+(('Win-Draw-Loss'!$B$39-'Win-Draw-Loss'!$B$38)*A9078)+('Win-Draw-Loss'!$B$38+(('Win-Draw-Loss'!$B$39-'Win-Draw-Loss'!$B$38)*B9078)))/2</f>
        <v>20.091142541464635</v>
      </c>
      <c r="E9078" s="33">
        <f t="shared" ca="1" si="283"/>
        <v>0.19079422371116195</v>
      </c>
      <c r="F9078" s="33">
        <f t="shared" ca="1" si="283"/>
        <v>0.44960370713647713</v>
      </c>
      <c r="G9078" s="37">
        <f ca="1">('Win-Draw-Loss'!$D$38+(('Win-Draw-Loss'!$D$39-'Win-Draw-Loss'!$D$38)*E9078)+('Win-Draw-Loss'!$D$38+(('Win-Draw-Loss'!$D$39-'Win-Draw-Loss'!$D$38)*F9078)))/2</f>
        <v>24.605968962714584</v>
      </c>
      <c r="H9078" s="37"/>
      <c r="I9078" s="3">
        <f ca="1">(G9078-C9078)*600/'Win-Draw-Loss'!$B$42</f>
        <v>9.0296528424998996</v>
      </c>
    </row>
    <row r="9079" spans="1:9" x14ac:dyDescent="0.25">
      <c r="A9079" s="33">
        <f t="shared" ca="1" si="282"/>
        <v>0.39883183164479163</v>
      </c>
      <c r="B9079" s="33">
        <f t="shared" ca="1" si="282"/>
        <v>0.67894264365216905</v>
      </c>
      <c r="C9079" s="37">
        <f ca="1">('Win-Draw-Loss'!$B$38+(('Win-Draw-Loss'!$B$39-'Win-Draw-Loss'!$B$38)*A9079)+('Win-Draw-Loss'!$B$38+(('Win-Draw-Loss'!$B$39-'Win-Draw-Loss'!$B$38)*B9079)))/2</f>
        <v>20.777744752969607</v>
      </c>
      <c r="E9079" s="33">
        <f t="shared" ca="1" si="283"/>
        <v>1.7252753286380762E-2</v>
      </c>
      <c r="F9079" s="33">
        <f t="shared" ca="1" si="283"/>
        <v>1.4943563194839138E-3</v>
      </c>
      <c r="G9079" s="37">
        <f ca="1">('Win-Draw-Loss'!$D$38+(('Win-Draw-Loss'!$D$39-'Win-Draw-Loss'!$D$38)*E9079)+('Win-Draw-Loss'!$D$38+(('Win-Draw-Loss'!$D$39-'Win-Draw-Loss'!$D$38)*F9079)))/2</f>
        <v>15.28120664408797</v>
      </c>
      <c r="H9079" s="37"/>
      <c r="I9079" s="3">
        <f ca="1">(G9079-C9079)*600/'Win-Draw-Loss'!$B$42</f>
        <v>-10.993076217763274</v>
      </c>
    </row>
    <row r="9080" spans="1:9" x14ac:dyDescent="0.25">
      <c r="A9080" s="33">
        <f t="shared" ca="1" si="282"/>
        <v>0.2889204013722162</v>
      </c>
      <c r="B9080" s="33">
        <f t="shared" ca="1" si="282"/>
        <v>0.65019220852041493</v>
      </c>
      <c r="C9080" s="37">
        <f ca="1">('Win-Draw-Loss'!$B$38+(('Win-Draw-Loss'!$B$39-'Win-Draw-Loss'!$B$38)*A9080)+('Win-Draw-Loss'!$B$38+(('Win-Draw-Loss'!$B$39-'Win-Draw-Loss'!$B$38)*B9080)))/2</f>
        <v>19.391126098926314</v>
      </c>
      <c r="E9080" s="33">
        <f t="shared" ca="1" si="283"/>
        <v>0.32987161331164405</v>
      </c>
      <c r="F9080" s="33">
        <f t="shared" ca="1" si="283"/>
        <v>0.36728914598123341</v>
      </c>
      <c r="G9080" s="37">
        <f ca="1">('Win-Draw-Loss'!$D$38+(('Win-Draw-Loss'!$D$39-'Win-Draw-Loss'!$D$38)*E9080)+('Win-Draw-Loss'!$D$38+(('Win-Draw-Loss'!$D$39-'Win-Draw-Loss'!$D$38)*F9080)))/2</f>
        <v>25.457411389393162</v>
      </c>
      <c r="H9080" s="37"/>
      <c r="I9080" s="3">
        <f ca="1">(G9080-C9080)*600/'Win-Draw-Loss'!$B$42</f>
        <v>12.132570580933695</v>
      </c>
    </row>
    <row r="9081" spans="1:9" x14ac:dyDescent="0.25">
      <c r="A9081" s="33">
        <f t="shared" ca="1" si="282"/>
        <v>0.37198719911024192</v>
      </c>
      <c r="B9081" s="33">
        <f t="shared" ca="1" si="282"/>
        <v>9.4879996705963587E-2</v>
      </c>
      <c r="C9081" s="37">
        <f ca="1">('Win-Draw-Loss'!$B$38+(('Win-Draw-Loss'!$B$39-'Win-Draw-Loss'!$B$38)*A9081)+('Win-Draw-Loss'!$B$38+(('Win-Draw-Loss'!$B$39-'Win-Draw-Loss'!$B$38)*B9081)))/2</f>
        <v>14.668671958162054</v>
      </c>
      <c r="E9081" s="33">
        <f t="shared" ca="1" si="283"/>
        <v>0.43239742893827848</v>
      </c>
      <c r="F9081" s="33">
        <f t="shared" ca="1" si="283"/>
        <v>0.1713336176767758</v>
      </c>
      <c r="G9081" s="37">
        <f ca="1">('Win-Draw-Loss'!$D$38+(('Win-Draw-Loss'!$D$39-'Win-Draw-Loss'!$D$38)*E9081)+('Win-Draw-Loss'!$D$38+(('Win-Draw-Loss'!$D$39-'Win-Draw-Loss'!$D$38)*F9081)))/2</f>
        <v>24.055965699225816</v>
      </c>
      <c r="H9081" s="37"/>
      <c r="I9081" s="3">
        <f ca="1">(G9081-C9081)*600/'Win-Draw-Loss'!$B$42</f>
        <v>18.774587482127522</v>
      </c>
    </row>
    <row r="9082" spans="1:9" x14ac:dyDescent="0.25">
      <c r="A9082" s="33">
        <f t="shared" ca="1" si="282"/>
        <v>9.2741702111044932E-2</v>
      </c>
      <c r="B9082" s="33">
        <f t="shared" ca="1" si="282"/>
        <v>0.61327587435758824</v>
      </c>
      <c r="C9082" s="37">
        <f ca="1">('Win-Draw-Loss'!$B$38+(('Win-Draw-Loss'!$B$39-'Win-Draw-Loss'!$B$38)*A9082)+('Win-Draw-Loss'!$B$38+(('Win-Draw-Loss'!$B$39-'Win-Draw-Loss'!$B$38)*B9082)))/2</f>
        <v>17.060175764686331</v>
      </c>
      <c r="E9082" s="33">
        <f t="shared" ca="1" si="283"/>
        <v>0.69543052487897139</v>
      </c>
      <c r="F9082" s="33">
        <f t="shared" ca="1" si="283"/>
        <v>0.39391418260046729</v>
      </c>
      <c r="G9082" s="37">
        <f ca="1">('Win-Draw-Loss'!$D$38+(('Win-Draw-Loss'!$D$39-'Win-Draw-Loss'!$D$38)*E9082)+('Win-Draw-Loss'!$D$38+(('Win-Draw-Loss'!$D$39-'Win-Draw-Loss'!$D$38)*F9082)))/2</f>
        <v>31.340170612191578</v>
      </c>
      <c r="H9082" s="37"/>
      <c r="I9082" s="3">
        <f ca="1">(G9082-C9082)*600/'Win-Draw-Loss'!$B$42</f>
        <v>28.559989695010493</v>
      </c>
    </row>
    <row r="9083" spans="1:9" x14ac:dyDescent="0.25">
      <c r="A9083" s="33">
        <f t="shared" ca="1" si="282"/>
        <v>0.92796406755627125</v>
      </c>
      <c r="B9083" s="33">
        <f t="shared" ca="1" si="282"/>
        <v>0.14747576710720189</v>
      </c>
      <c r="C9083" s="37">
        <f ca="1">('Win-Draw-Loss'!$B$38+(('Win-Draw-Loss'!$B$39-'Win-Draw-Loss'!$B$38)*A9083)+('Win-Draw-Loss'!$B$38+(('Win-Draw-Loss'!$B$39-'Win-Draw-Loss'!$B$38)*B9083)))/2</f>
        <v>20.75439834663473</v>
      </c>
      <c r="E9083" s="33">
        <f t="shared" ca="1" si="283"/>
        <v>0.40940999196118366</v>
      </c>
      <c r="F9083" s="33">
        <f t="shared" ca="1" si="283"/>
        <v>0.76096230433103917</v>
      </c>
      <c r="G9083" s="37">
        <f ca="1">('Win-Draw-Loss'!$D$38+(('Win-Draw-Loss'!$D$39-'Win-Draw-Loss'!$D$38)*E9083)+('Win-Draw-Loss'!$D$38+(('Win-Draw-Loss'!$D$39-'Win-Draw-Loss'!$D$38)*F9083)))/2</f>
        <v>32.555584444383342</v>
      </c>
      <c r="H9083" s="37"/>
      <c r="I9083" s="3">
        <f ca="1">(G9083-C9083)*600/'Win-Draw-Loss'!$B$42</f>
        <v>23.602372195497225</v>
      </c>
    </row>
    <row r="9084" spans="1:9" x14ac:dyDescent="0.25">
      <c r="A9084" s="33">
        <f t="shared" ca="1" si="282"/>
        <v>0.73963713317057</v>
      </c>
      <c r="B9084" s="33">
        <f t="shared" ca="1" si="282"/>
        <v>0.23074179999596756</v>
      </c>
      <c r="C9084" s="37">
        <f ca="1">('Win-Draw-Loss'!$B$38+(('Win-Draw-Loss'!$B$39-'Win-Draw-Loss'!$B$38)*A9084)+('Win-Draw-Loss'!$B$38+(('Win-Draw-Loss'!$B$39-'Win-Draw-Loss'!$B$38)*B9084)))/2</f>
        <v>19.703789331665376</v>
      </c>
      <c r="E9084" s="33">
        <f t="shared" ca="1" si="283"/>
        <v>6.5196761238061618E-2</v>
      </c>
      <c r="F9084" s="33">
        <f t="shared" ca="1" si="283"/>
        <v>0.74758231036728495</v>
      </c>
      <c r="G9084" s="37">
        <f ca="1">('Win-Draw-Loss'!$D$38+(('Win-Draw-Loss'!$D$39-'Win-Draw-Loss'!$D$38)*E9084)+('Win-Draw-Loss'!$D$38+(('Win-Draw-Loss'!$D$39-'Win-Draw-Loss'!$D$38)*F9084)))/2</f>
        <v>27.191686074080199</v>
      </c>
      <c r="H9084" s="37"/>
      <c r="I9084" s="3">
        <f ca="1">(G9084-C9084)*600/'Win-Draw-Loss'!$B$42</f>
        <v>14.975793484829643</v>
      </c>
    </row>
    <row r="9085" spans="1:9" x14ac:dyDescent="0.25">
      <c r="A9085" s="33">
        <f t="shared" ca="1" si="282"/>
        <v>0.91431338701861142</v>
      </c>
      <c r="B9085" s="33">
        <f t="shared" ca="1" si="282"/>
        <v>0.77590569878426296</v>
      </c>
      <c r="C9085" s="37">
        <f ca="1">('Win-Draw-Loss'!$B$38+(('Win-Draw-Loss'!$B$39-'Win-Draw-Loss'!$B$38)*A9085)+('Win-Draw-Loss'!$B$38+(('Win-Draw-Loss'!$B$39-'Win-Draw-Loss'!$B$38)*B9085)))/2</f>
        <v>26.902190858028746</v>
      </c>
      <c r="E9085" s="33">
        <f t="shared" ca="1" si="283"/>
        <v>0.81903516750803818</v>
      </c>
      <c r="F9085" s="33">
        <f t="shared" ca="1" si="283"/>
        <v>0.59256575262793632</v>
      </c>
      <c r="G9085" s="37">
        <f ca="1">('Win-Draw-Loss'!$D$38+(('Win-Draw-Loss'!$D$39-'Win-Draw-Loss'!$D$38)*E9085)+('Win-Draw-Loss'!$D$38+(('Win-Draw-Loss'!$D$39-'Win-Draw-Loss'!$D$38)*F9085)))/2</f>
        <v>36.174013802039617</v>
      </c>
      <c r="H9085" s="37"/>
      <c r="I9085" s="3">
        <f ca="1">(G9085-C9085)*600/'Win-Draw-Loss'!$B$42</f>
        <v>18.543645888021743</v>
      </c>
    </row>
    <row r="9086" spans="1:9" x14ac:dyDescent="0.25">
      <c r="A9086" s="33">
        <f t="shared" ca="1" si="282"/>
        <v>0.40231838353615812</v>
      </c>
      <c r="B9086" s="33">
        <f t="shared" ca="1" si="282"/>
        <v>6.8828998946181219E-2</v>
      </c>
      <c r="C9086" s="37">
        <f ca="1">('Win-Draw-Loss'!$B$38+(('Win-Draw-Loss'!$B$39-'Win-Draw-Loss'!$B$38)*A9086)+('Win-Draw-Loss'!$B$38+(('Win-Draw-Loss'!$B$39-'Win-Draw-Loss'!$B$38)*B9086)))/2</f>
        <v>14.711473824823393</v>
      </c>
      <c r="E9086" s="33">
        <f t="shared" ca="1" si="283"/>
        <v>0.29846368052792183</v>
      </c>
      <c r="F9086" s="33">
        <f t="shared" ca="1" si="283"/>
        <v>0.79910365834836494</v>
      </c>
      <c r="G9086" s="37">
        <f ca="1">('Win-Draw-Loss'!$D$38+(('Win-Draw-Loss'!$D$39-'Win-Draw-Loss'!$D$38)*E9086)+('Win-Draw-Loss'!$D$38+(('Win-Draw-Loss'!$D$39-'Win-Draw-Loss'!$D$38)*F9086)))/2</f>
        <v>31.4635100831443</v>
      </c>
      <c r="H9086" s="37"/>
      <c r="I9086" s="3">
        <f ca="1">(G9086-C9086)*600/'Win-Draw-Loss'!$B$42</f>
        <v>33.504072516641813</v>
      </c>
    </row>
    <row r="9087" spans="1:9" x14ac:dyDescent="0.25">
      <c r="A9087" s="33">
        <f t="shared" ca="1" si="282"/>
        <v>0.59931950466156148</v>
      </c>
      <c r="B9087" s="33">
        <f t="shared" ca="1" si="282"/>
        <v>6.8191204799076477E-2</v>
      </c>
      <c r="C9087" s="37">
        <f ca="1">('Win-Draw-Loss'!$B$38+(('Win-Draw-Loss'!$B$39-'Win-Draw-Loss'!$B$38)*A9087)+('Win-Draw-Loss'!$B$38+(('Win-Draw-Loss'!$B$39-'Win-Draw-Loss'!$B$38)*B9087)))/2</f>
        <v>16.675107094606378</v>
      </c>
      <c r="E9087" s="33">
        <f t="shared" ca="1" si="283"/>
        <v>0.11678848370391104</v>
      </c>
      <c r="F9087" s="33">
        <f t="shared" ca="1" si="283"/>
        <v>0.96077500988537801</v>
      </c>
      <c r="G9087" s="37">
        <f ca="1">('Win-Draw-Loss'!$D$38+(('Win-Draw-Loss'!$D$39-'Win-Draw-Loss'!$D$38)*E9087)+('Win-Draw-Loss'!$D$38+(('Win-Draw-Loss'!$D$39-'Win-Draw-Loss'!$D$38)*F9087)))/2</f>
        <v>31.163452403839337</v>
      </c>
      <c r="H9087" s="37"/>
      <c r="I9087" s="3">
        <f ca="1">(G9087-C9087)*600/'Win-Draw-Loss'!$B$42</f>
        <v>28.976690618465916</v>
      </c>
    </row>
    <row r="9088" spans="1:9" x14ac:dyDescent="0.25">
      <c r="A9088" s="33">
        <f t="shared" ca="1" si="282"/>
        <v>0.60950077242315659</v>
      </c>
      <c r="B9088" s="33">
        <f t="shared" ca="1" si="282"/>
        <v>0.56342023672019725</v>
      </c>
      <c r="C9088" s="37">
        <f ca="1">('Win-Draw-Loss'!$B$38+(('Win-Draw-Loss'!$B$39-'Win-Draw-Loss'!$B$38)*A9088)+('Win-Draw-Loss'!$B$38+(('Win-Draw-Loss'!$B$39-'Win-Draw-Loss'!$B$38)*B9088)))/2</f>
        <v>21.729210091433536</v>
      </c>
      <c r="E9088" s="33">
        <f t="shared" ca="1" si="283"/>
        <v>0.45366592267363204</v>
      </c>
      <c r="F9088" s="33">
        <f t="shared" ca="1" si="283"/>
        <v>0.64597078655416063</v>
      </c>
      <c r="G9088" s="37">
        <f ca="1">('Win-Draw-Loss'!$D$38+(('Win-Draw-Loss'!$D$39-'Win-Draw-Loss'!$D$38)*E9088)+('Win-Draw-Loss'!$D$38+(('Win-Draw-Loss'!$D$39-'Win-Draw-Loss'!$D$38)*F9088)))/2</f>
        <v>31.494550638416893</v>
      </c>
      <c r="H9088" s="37"/>
      <c r="I9088" s="3">
        <f ca="1">(G9088-C9088)*600/'Win-Draw-Loss'!$B$42</f>
        <v>19.530681093966713</v>
      </c>
    </row>
    <row r="9089" spans="1:9" x14ac:dyDescent="0.25">
      <c r="A9089" s="33">
        <f t="shared" ca="1" si="282"/>
        <v>0.43585841890372601</v>
      </c>
      <c r="B9089" s="33">
        <f t="shared" ca="1" si="282"/>
        <v>9.9493984231290855E-2</v>
      </c>
      <c r="C9089" s="37">
        <f ca="1">('Win-Draw-Loss'!$B$38+(('Win-Draw-Loss'!$B$39-'Win-Draw-Loss'!$B$38)*A9089)+('Win-Draw-Loss'!$B$38+(('Win-Draw-Loss'!$B$39-'Win-Draw-Loss'!$B$38)*B9089)))/2</f>
        <v>15.353524031350169</v>
      </c>
      <c r="E9089" s="33">
        <f t="shared" ca="1" si="283"/>
        <v>0.47861552318015921</v>
      </c>
      <c r="F9089" s="33">
        <f t="shared" ca="1" si="283"/>
        <v>0.61328931797407649</v>
      </c>
      <c r="G9089" s="37">
        <f ca="1">('Win-Draw-Loss'!$D$38+(('Win-Draw-Loss'!$D$39-'Win-Draw-Loss'!$D$38)*E9089)+('Win-Draw-Loss'!$D$38+(('Win-Draw-Loss'!$D$39-'Win-Draw-Loss'!$D$38)*F9089)))/2</f>
        <v>31.378572617313534</v>
      </c>
      <c r="H9089" s="37"/>
      <c r="I9089" s="3">
        <f ca="1">(G9089-C9089)*600/'Win-Draw-Loss'!$B$42</f>
        <v>32.05009717192673</v>
      </c>
    </row>
    <row r="9090" spans="1:9" x14ac:dyDescent="0.25">
      <c r="A9090" s="33">
        <f t="shared" ref="A9090:B9153" ca="1" si="284">RAND()</f>
        <v>0.52046952478211672</v>
      </c>
      <c r="B9090" s="33">
        <f t="shared" ca="1" si="284"/>
        <v>0.6318619842049934</v>
      </c>
      <c r="C9090" s="37">
        <f ca="1">('Win-Draw-Loss'!$B$38+(('Win-Draw-Loss'!$B$39-'Win-Draw-Loss'!$B$38)*A9090)+('Win-Draw-Loss'!$B$38+(('Win-Draw-Loss'!$B$39-'Win-Draw-Loss'!$B$38)*B9090)))/2</f>
        <v>21.523315089871101</v>
      </c>
      <c r="E9090" s="33">
        <f t="shared" ref="E9090:F9153" ca="1" si="285">RAND()</f>
        <v>0.89962448769412751</v>
      </c>
      <c r="F9090" s="33">
        <f t="shared" ca="1" si="285"/>
        <v>0.2988701968969989</v>
      </c>
      <c r="G9090" s="37">
        <f ca="1">('Win-Draw-Loss'!$D$38+(('Win-Draw-Loss'!$D$39-'Win-Draw-Loss'!$D$38)*E9090)+('Win-Draw-Loss'!$D$38+(('Win-Draw-Loss'!$D$39-'Win-Draw-Loss'!$D$38)*F9090)))/2</f>
        <v>32.977420268866894</v>
      </c>
      <c r="H9090" s="37"/>
      <c r="I9090" s="3">
        <f ca="1">(G9090-C9090)*600/'Win-Draw-Loss'!$B$42</f>
        <v>22.908210357991585</v>
      </c>
    </row>
    <row r="9091" spans="1:9" x14ac:dyDescent="0.25">
      <c r="A9091" s="33">
        <f t="shared" ca="1" si="284"/>
        <v>0.1052788503172698</v>
      </c>
      <c r="B9091" s="33">
        <f t="shared" ca="1" si="284"/>
        <v>4.1537295960242804E-2</v>
      </c>
      <c r="C9091" s="37">
        <f ca="1">('Win-Draw-Loss'!$B$38+(('Win-Draw-Loss'!$B$39-'Win-Draw-Loss'!$B$38)*A9091)+('Win-Draw-Loss'!$B$38+(('Win-Draw-Loss'!$B$39-'Win-Draw-Loss'!$B$38)*B9091)))/2</f>
        <v>11.468161462775125</v>
      </c>
      <c r="E9091" s="33">
        <f t="shared" ca="1" si="285"/>
        <v>0.64680057061559459</v>
      </c>
      <c r="F9091" s="33">
        <f t="shared" ca="1" si="285"/>
        <v>0.69695627933605209</v>
      </c>
      <c r="G9091" s="37">
        <f ca="1">('Win-Draw-Loss'!$D$38+(('Win-Draw-Loss'!$D$39-'Win-Draw-Loss'!$D$38)*E9091)+('Win-Draw-Loss'!$D$38+(('Win-Draw-Loss'!$D$39-'Win-Draw-Loss'!$D$38)*F9091)))/2</f>
        <v>35.156352749274703</v>
      </c>
      <c r="H9091" s="37"/>
      <c r="I9091" s="3">
        <f ca="1">(G9091-C9091)*600/'Win-Draw-Loss'!$B$42</f>
        <v>47.376382572999155</v>
      </c>
    </row>
    <row r="9092" spans="1:9" x14ac:dyDescent="0.25">
      <c r="A9092" s="33">
        <f t="shared" ca="1" si="284"/>
        <v>0.19304737263112481</v>
      </c>
      <c r="B9092" s="33">
        <f t="shared" ca="1" si="284"/>
        <v>0.27673791798534919</v>
      </c>
      <c r="C9092" s="37">
        <f ca="1">('Win-Draw-Loss'!$B$38+(('Win-Draw-Loss'!$B$39-'Win-Draw-Loss'!$B$38)*A9092)+('Win-Draw-Loss'!$B$38+(('Win-Draw-Loss'!$B$39-'Win-Draw-Loss'!$B$38)*B9092)))/2</f>
        <v>14.697852906164741</v>
      </c>
      <c r="E9092" s="33">
        <f t="shared" ca="1" si="285"/>
        <v>4.8243204092074388E-2</v>
      </c>
      <c r="F9092" s="33">
        <f t="shared" ca="1" si="285"/>
        <v>0.46731335949661401</v>
      </c>
      <c r="G9092" s="37">
        <f ca="1">('Win-Draw-Loss'!$D$38+(('Win-Draw-Loss'!$D$39-'Win-Draw-Loss'!$D$38)*E9092)+('Win-Draw-Loss'!$D$38+(('Win-Draw-Loss'!$D$39-'Win-Draw-Loss'!$D$38)*F9092)))/2</f>
        <v>22.733348453830327</v>
      </c>
      <c r="H9092" s="37"/>
      <c r="I9092" s="3">
        <f ca="1">(G9092-C9092)*600/'Win-Draw-Loss'!$B$42</f>
        <v>16.070991095331173</v>
      </c>
    </row>
    <row r="9093" spans="1:9" x14ac:dyDescent="0.25">
      <c r="A9093" s="33">
        <f t="shared" ca="1" si="284"/>
        <v>0.69672546045578099</v>
      </c>
      <c r="B9093" s="33">
        <f t="shared" ca="1" si="284"/>
        <v>0.33710747044394773</v>
      </c>
      <c r="C9093" s="37">
        <f ca="1">('Win-Draw-Loss'!$B$38+(('Win-Draw-Loss'!$B$39-'Win-Draw-Loss'!$B$38)*A9093)+('Win-Draw-Loss'!$B$38+(('Win-Draw-Loss'!$B$39-'Win-Draw-Loss'!$B$38)*B9093)))/2</f>
        <v>20.338329308997288</v>
      </c>
      <c r="E9093" s="33">
        <f t="shared" ca="1" si="285"/>
        <v>0.20593932973950513</v>
      </c>
      <c r="F9093" s="33">
        <f t="shared" ca="1" si="285"/>
        <v>8.0278369297726471E-2</v>
      </c>
      <c r="G9093" s="37">
        <f ca="1">('Win-Draw-Loss'!$D$38+(('Win-Draw-Loss'!$D$39-'Win-Draw-Loss'!$D$38)*E9093)+('Win-Draw-Loss'!$D$38+(('Win-Draw-Loss'!$D$39-'Win-Draw-Loss'!$D$38)*F9093)))/2</f>
        <v>19.293265485558475</v>
      </c>
      <c r="H9093" s="37"/>
      <c r="I9093" s="3">
        <f ca="1">(G9093-C9093)*600/'Win-Draw-Loss'!$B$42</f>
        <v>-2.090127646877626</v>
      </c>
    </row>
    <row r="9094" spans="1:9" x14ac:dyDescent="0.25">
      <c r="A9094" s="33">
        <f t="shared" ca="1" si="284"/>
        <v>0.98686016495637885</v>
      </c>
      <c r="B9094" s="33">
        <f t="shared" ca="1" si="284"/>
        <v>0.20398906009300233</v>
      </c>
      <c r="C9094" s="37">
        <f ca="1">('Win-Draw-Loss'!$B$38+(('Win-Draw-Loss'!$B$39-'Win-Draw-Loss'!$B$38)*A9094)+('Win-Draw-Loss'!$B$38+(('Win-Draw-Loss'!$B$39-'Win-Draw-Loss'!$B$38)*B9094)))/2</f>
        <v>21.908492250493815</v>
      </c>
      <c r="E9094" s="33">
        <f t="shared" ca="1" si="285"/>
        <v>0.44492921772318117</v>
      </c>
      <c r="F9094" s="33">
        <f t="shared" ca="1" si="285"/>
        <v>0.31231434350096399</v>
      </c>
      <c r="G9094" s="37">
        <f ca="1">('Win-Draw-Loss'!$D$38+(('Win-Draw-Loss'!$D$39-'Win-Draw-Loss'!$D$38)*E9094)+('Win-Draw-Loss'!$D$38+(('Win-Draw-Loss'!$D$39-'Win-Draw-Loss'!$D$38)*F9094)))/2</f>
        <v>26.358653418362177</v>
      </c>
      <c r="H9094" s="37"/>
      <c r="I9094" s="3">
        <f ca="1">(G9094-C9094)*600/'Win-Draw-Loss'!$B$42</f>
        <v>8.9003223357367247</v>
      </c>
    </row>
    <row r="9095" spans="1:9" x14ac:dyDescent="0.25">
      <c r="A9095" s="33">
        <f t="shared" ca="1" si="284"/>
        <v>2.7486110912456452E-2</v>
      </c>
      <c r="B9095" s="33">
        <f t="shared" ca="1" si="284"/>
        <v>0.10656007563395675</v>
      </c>
      <c r="C9095" s="37">
        <f ca="1">('Win-Draw-Loss'!$B$38+(('Win-Draw-Loss'!$B$39-'Win-Draw-Loss'!$B$38)*A9095)+('Win-Draw-Loss'!$B$38+(('Win-Draw-Loss'!$B$39-'Win-Draw-Loss'!$B$38)*B9095)))/2</f>
        <v>11.340461865464132</v>
      </c>
      <c r="E9095" s="33">
        <f t="shared" ca="1" si="285"/>
        <v>0.63300868676122124</v>
      </c>
      <c r="F9095" s="33">
        <f t="shared" ca="1" si="285"/>
        <v>0.45156228296079248</v>
      </c>
      <c r="G9095" s="37">
        <f ca="1">('Win-Draw-Loss'!$D$38+(('Win-Draw-Loss'!$D$39-'Win-Draw-Loss'!$D$38)*E9095)+('Win-Draw-Loss'!$D$38+(('Win-Draw-Loss'!$D$39-'Win-Draw-Loss'!$D$38)*F9095)))/2</f>
        <v>31.268564545830209</v>
      </c>
      <c r="H9095" s="37"/>
      <c r="I9095" s="3">
        <f ca="1">(G9095-C9095)*600/'Win-Draw-Loss'!$B$42</f>
        <v>39.856205360732154</v>
      </c>
    </row>
    <row r="9096" spans="1:9" x14ac:dyDescent="0.25">
      <c r="A9096" s="33">
        <f t="shared" ca="1" si="284"/>
        <v>0.4339879662883559</v>
      </c>
      <c r="B9096" s="33">
        <f t="shared" ca="1" si="284"/>
        <v>0.36067680220687315</v>
      </c>
      <c r="C9096" s="37">
        <f ca="1">('Win-Draw-Loss'!$B$38+(('Win-Draw-Loss'!$B$39-'Win-Draw-Loss'!$B$38)*A9096)+('Win-Draw-Loss'!$B$38+(('Win-Draw-Loss'!$B$39-'Win-Draw-Loss'!$B$38)*B9096)))/2</f>
        <v>17.946647684952289</v>
      </c>
      <c r="E9096" s="33">
        <f t="shared" ca="1" si="285"/>
        <v>0.61333737045365666</v>
      </c>
      <c r="F9096" s="33">
        <f t="shared" ca="1" si="285"/>
        <v>0.93613618487601458</v>
      </c>
      <c r="G9096" s="37">
        <f ca="1">('Win-Draw-Loss'!$D$38+(('Win-Draw-Loss'!$D$39-'Win-Draw-Loss'!$D$38)*E9096)+('Win-Draw-Loss'!$D$38+(('Win-Draw-Loss'!$D$39-'Win-Draw-Loss'!$D$38)*F9096)))/2</f>
        <v>38.242103329945067</v>
      </c>
      <c r="H9096" s="37"/>
      <c r="I9096" s="3">
        <f ca="1">(G9096-C9096)*600/'Win-Draw-Loss'!$B$42</f>
        <v>40.590911289985556</v>
      </c>
    </row>
    <row r="9097" spans="1:9" x14ac:dyDescent="0.25">
      <c r="A9097" s="33">
        <f t="shared" ca="1" si="284"/>
        <v>0.51186913290501113</v>
      </c>
      <c r="B9097" s="33">
        <f t="shared" ca="1" si="284"/>
        <v>0.76649459312697343</v>
      </c>
      <c r="C9097" s="37">
        <f ca="1">('Win-Draw-Loss'!$B$38+(('Win-Draw-Loss'!$B$39-'Win-Draw-Loss'!$B$38)*A9097)+('Win-Draw-Loss'!$B$38+(('Win-Draw-Loss'!$B$39-'Win-Draw-Loss'!$B$38)*B9097)))/2</f>
        <v>22.783637260319846</v>
      </c>
      <c r="E9097" s="33">
        <f t="shared" ca="1" si="285"/>
        <v>0.53202983619537569</v>
      </c>
      <c r="F9097" s="33">
        <f t="shared" ca="1" si="285"/>
        <v>0.98179049516748329</v>
      </c>
      <c r="G9097" s="37">
        <f ca="1">('Win-Draw-Loss'!$D$38+(('Win-Draw-Loss'!$D$39-'Win-Draw-Loss'!$D$38)*E9097)+('Win-Draw-Loss'!$D$38+(('Win-Draw-Loss'!$D$39-'Win-Draw-Loss'!$D$38)*F9097)))/2</f>
        <v>37.707304970442884</v>
      </c>
      <c r="H9097" s="37"/>
      <c r="I9097" s="3">
        <f ca="1">(G9097-C9097)*600/'Win-Draw-Loss'!$B$42</f>
        <v>29.847335420246079</v>
      </c>
    </row>
    <row r="9098" spans="1:9" x14ac:dyDescent="0.25">
      <c r="A9098" s="33">
        <f t="shared" ca="1" si="284"/>
        <v>0.96725527980745074</v>
      </c>
      <c r="B9098" s="33">
        <f t="shared" ca="1" si="284"/>
        <v>0.2913730838818086</v>
      </c>
      <c r="C9098" s="37">
        <f ca="1">('Win-Draw-Loss'!$B$38+(('Win-Draw-Loss'!$B$39-'Win-Draw-Loss'!$B$38)*A9098)+('Win-Draw-Loss'!$B$38+(('Win-Draw-Loss'!$B$39-'Win-Draw-Loss'!$B$38)*B9098)))/2</f>
        <v>22.586283636892595</v>
      </c>
      <c r="E9098" s="33">
        <f t="shared" ca="1" si="285"/>
        <v>0.60570881563276446</v>
      </c>
      <c r="F9098" s="33">
        <f t="shared" ca="1" si="285"/>
        <v>8.6476961470007607E-2</v>
      </c>
      <c r="G9098" s="37">
        <f ca="1">('Win-Draw-Loss'!$D$38+(('Win-Draw-Loss'!$D$39-'Win-Draw-Loss'!$D$38)*E9098)+('Win-Draw-Loss'!$D$38+(('Win-Draw-Loss'!$D$39-'Win-Draw-Loss'!$D$38)*F9098)))/2</f>
        <v>25.382786656541583</v>
      </c>
      <c r="H9098" s="37"/>
      <c r="I9098" s="3">
        <f ca="1">(G9098-C9098)*600/'Win-Draw-Loss'!$B$42</f>
        <v>5.5930060392979755</v>
      </c>
    </row>
    <row r="9099" spans="1:9" x14ac:dyDescent="0.25">
      <c r="A9099" s="33">
        <f t="shared" ca="1" si="284"/>
        <v>0.63975521401760527</v>
      </c>
      <c r="B9099" s="33">
        <f t="shared" ca="1" si="284"/>
        <v>0.95626444425302448</v>
      </c>
      <c r="C9099" s="37">
        <f ca="1">('Win-Draw-Loss'!$B$38+(('Win-Draw-Loss'!$B$39-'Win-Draw-Loss'!$B$38)*A9099)+('Win-Draw-Loss'!$B$38+(('Win-Draw-Loss'!$B$39-'Win-Draw-Loss'!$B$38)*B9099)))/2</f>
        <v>25.960196582706295</v>
      </c>
      <c r="E9099" s="33">
        <f t="shared" ca="1" si="285"/>
        <v>4.9827872826055608E-2</v>
      </c>
      <c r="F9099" s="33">
        <f t="shared" ca="1" si="285"/>
        <v>0.12801984141027622</v>
      </c>
      <c r="G9099" s="37">
        <f ca="1">('Win-Draw-Loss'!$D$38+(('Win-Draw-Loss'!$D$39-'Win-Draw-Loss'!$D$38)*E9099)+('Win-Draw-Loss'!$D$38+(('Win-Draw-Loss'!$D$39-'Win-Draw-Loss'!$D$38)*F9099)))/2</f>
        <v>17.667715713544979</v>
      </c>
      <c r="H9099" s="37"/>
      <c r="I9099" s="3">
        <f ca="1">(G9099-C9099)*600/'Win-Draw-Loss'!$B$42</f>
        <v>-16.584961738322633</v>
      </c>
    </row>
    <row r="9100" spans="1:9" x14ac:dyDescent="0.25">
      <c r="A9100" s="33">
        <f t="shared" ca="1" si="284"/>
        <v>0.92816229076481227</v>
      </c>
      <c r="B9100" s="33">
        <f t="shared" ca="1" si="284"/>
        <v>0.50747293666374038</v>
      </c>
      <c r="C9100" s="37">
        <f ca="1">('Win-Draw-Loss'!$B$38+(('Win-Draw-Loss'!$B$39-'Win-Draw-Loss'!$B$38)*A9100)+('Win-Draw-Loss'!$B$38+(('Win-Draw-Loss'!$B$39-'Win-Draw-Loss'!$B$38)*B9100)))/2</f>
        <v>24.356352274285527</v>
      </c>
      <c r="E9100" s="33">
        <f t="shared" ca="1" si="285"/>
        <v>0.29507419340974861</v>
      </c>
      <c r="F9100" s="33">
        <f t="shared" ca="1" si="285"/>
        <v>0.89027629446117706</v>
      </c>
      <c r="G9100" s="37">
        <f ca="1">('Win-Draw-Loss'!$D$38+(('Win-Draw-Loss'!$D$39-'Win-Draw-Loss'!$D$38)*E9100)+('Win-Draw-Loss'!$D$38+(('Win-Draw-Loss'!$D$39-'Win-Draw-Loss'!$D$38)*F9100)))/2</f>
        <v>32.780257318063889</v>
      </c>
      <c r="H9100" s="37"/>
      <c r="I9100" s="3">
        <f ca="1">(G9100-C9100)*600/'Win-Draw-Loss'!$B$42</f>
        <v>16.847810087556724</v>
      </c>
    </row>
    <row r="9101" spans="1:9" x14ac:dyDescent="0.25">
      <c r="A9101" s="33">
        <f t="shared" ca="1" si="284"/>
        <v>0.80881580414862375</v>
      </c>
      <c r="B9101" s="33">
        <f t="shared" ca="1" si="284"/>
        <v>0.86980856134106144</v>
      </c>
      <c r="C9101" s="37">
        <f ca="1">('Win-Draw-Loss'!$B$38+(('Win-Draw-Loss'!$B$39-'Win-Draw-Loss'!$B$38)*A9101)+('Win-Draw-Loss'!$B$38+(('Win-Draw-Loss'!$B$39-'Win-Draw-Loss'!$B$38)*B9101)))/2</f>
        <v>26.78624365489685</v>
      </c>
      <c r="E9101" s="33">
        <f t="shared" ca="1" si="285"/>
        <v>0.24636637667219508</v>
      </c>
      <c r="F9101" s="33">
        <f t="shared" ca="1" si="285"/>
        <v>0.19736289895977444</v>
      </c>
      <c r="G9101" s="37">
        <f ca="1">('Win-Draw-Loss'!$D$38+(('Win-Draw-Loss'!$D$39-'Win-Draw-Loss'!$D$38)*E9101)+('Win-Draw-Loss'!$D$38+(('Win-Draw-Loss'!$D$39-'Win-Draw-Loss'!$D$38)*F9101)))/2</f>
        <v>21.655939134479542</v>
      </c>
      <c r="H9101" s="37"/>
      <c r="I9101" s="3">
        <f ca="1">(G9101-C9101)*600/'Win-Draw-Loss'!$B$42</f>
        <v>-10.260609040834616</v>
      </c>
    </row>
    <row r="9102" spans="1:9" x14ac:dyDescent="0.25">
      <c r="A9102" s="33">
        <f t="shared" ca="1" si="284"/>
        <v>0.27399712345654226</v>
      </c>
      <c r="B9102" s="33">
        <f t="shared" ca="1" si="284"/>
        <v>0.6710296856491158</v>
      </c>
      <c r="C9102" s="37">
        <f ca="1">('Win-Draw-Loss'!$B$38+(('Win-Draw-Loss'!$B$39-'Win-Draw-Loss'!$B$38)*A9102)+('Win-Draw-Loss'!$B$38+(('Win-Draw-Loss'!$B$39-'Win-Draw-Loss'!$B$38)*B9102)))/2</f>
        <v>19.450268091056582</v>
      </c>
      <c r="E9102" s="33">
        <f t="shared" ca="1" si="285"/>
        <v>0.9962548820945728</v>
      </c>
      <c r="F9102" s="33">
        <f t="shared" ca="1" si="285"/>
        <v>0.45405696241919324</v>
      </c>
      <c r="G9102" s="37">
        <f ca="1">('Win-Draw-Loss'!$D$38+(('Win-Draw-Loss'!$D$39-'Win-Draw-Loss'!$D$38)*E9102)+('Win-Draw-Loss'!$D$38+(('Win-Draw-Loss'!$D$39-'Win-Draw-Loss'!$D$38)*F9102)))/2</f>
        <v>36.754677667706488</v>
      </c>
      <c r="H9102" s="37"/>
      <c r="I9102" s="3">
        <f ca="1">(G9102-C9102)*600/'Win-Draw-Loss'!$B$42</f>
        <v>34.608819153299812</v>
      </c>
    </row>
    <row r="9103" spans="1:9" x14ac:dyDescent="0.25">
      <c r="A9103" s="33">
        <f t="shared" ca="1" si="284"/>
        <v>0.33693365247182294</v>
      </c>
      <c r="B9103" s="33">
        <f t="shared" ca="1" si="284"/>
        <v>0.8900832578206751</v>
      </c>
      <c r="C9103" s="37">
        <f ca="1">('Win-Draw-Loss'!$B$38+(('Win-Draw-Loss'!$B$39-'Win-Draw-Loss'!$B$38)*A9103)+('Win-Draw-Loss'!$B$38+(('Win-Draw-Loss'!$B$39-'Win-Draw-Loss'!$B$38)*B9103)))/2</f>
        <v>22.270169102924982</v>
      </c>
      <c r="E9103" s="33">
        <f t="shared" ca="1" si="285"/>
        <v>0.27288664226336901</v>
      </c>
      <c r="F9103" s="33">
        <f t="shared" ca="1" si="285"/>
        <v>0.32093520127027875</v>
      </c>
      <c r="G9103" s="37">
        <f ca="1">('Win-Draw-Loss'!$D$38+(('Win-Draw-Loss'!$D$39-'Win-Draw-Loss'!$D$38)*E9103)+('Win-Draw-Loss'!$D$38+(('Win-Draw-Loss'!$D$39-'Win-Draw-Loss'!$D$38)*F9103)))/2</f>
        <v>23.907327653004714</v>
      </c>
      <c r="H9103" s="37"/>
      <c r="I9103" s="3">
        <f ca="1">(G9103-C9103)*600/'Win-Draw-Loss'!$B$42</f>
        <v>3.2743171001594646</v>
      </c>
    </row>
    <row r="9104" spans="1:9" x14ac:dyDescent="0.25">
      <c r="A9104" s="33">
        <f t="shared" ca="1" si="284"/>
        <v>0.73830638062247544</v>
      </c>
      <c r="B9104" s="33">
        <f t="shared" ca="1" si="284"/>
        <v>5.4226315658991942E-2</v>
      </c>
      <c r="C9104" s="37">
        <f ca="1">('Win-Draw-Loss'!$B$38+(('Win-Draw-Loss'!$B$39-'Win-Draw-Loss'!$B$38)*A9104)+('Win-Draw-Loss'!$B$38+(('Win-Draw-Loss'!$B$39-'Win-Draw-Loss'!$B$38)*B9104)))/2</f>
        <v>17.925326962814673</v>
      </c>
      <c r="E9104" s="33">
        <f t="shared" ca="1" si="285"/>
        <v>0.12311084071110423</v>
      </c>
      <c r="F9104" s="33">
        <f t="shared" ca="1" si="285"/>
        <v>0.65322508922361877</v>
      </c>
      <c r="G9104" s="37">
        <f ca="1">('Win-Draw-Loss'!$D$38+(('Win-Draw-Loss'!$D$39-'Win-Draw-Loss'!$D$38)*E9104)+('Win-Draw-Loss'!$D$38+(('Win-Draw-Loss'!$D$39-'Win-Draw-Loss'!$D$38)*F9104)))/2</f>
        <v>26.645038949020844</v>
      </c>
      <c r="H9104" s="37"/>
      <c r="I9104" s="3">
        <f ca="1">(G9104-C9104)*600/'Win-Draw-Loss'!$B$42</f>
        <v>17.439423972412342</v>
      </c>
    </row>
    <row r="9105" spans="1:9" x14ac:dyDescent="0.25">
      <c r="A9105" s="33">
        <f t="shared" ca="1" si="284"/>
        <v>0.5119438277244196</v>
      </c>
      <c r="B9105" s="33">
        <f t="shared" ca="1" si="284"/>
        <v>0.97729791735582439</v>
      </c>
      <c r="C9105" s="37">
        <f ca="1">('Win-Draw-Loss'!$B$38+(('Win-Draw-Loss'!$B$39-'Win-Draw-Loss'!$B$38)*A9105)+('Win-Draw-Loss'!$B$38+(('Win-Draw-Loss'!$B$39-'Win-Draw-Loss'!$B$38)*B9105)))/2</f>
        <v>24.892417450802441</v>
      </c>
      <c r="E9105" s="33">
        <f t="shared" ca="1" si="285"/>
        <v>8.0328611548732276E-2</v>
      </c>
      <c r="F9105" s="33">
        <f t="shared" ca="1" si="285"/>
        <v>0.73381218327772013</v>
      </c>
      <c r="G9105" s="37">
        <f ca="1">('Win-Draw-Loss'!$D$38+(('Win-Draw-Loss'!$D$39-'Win-Draw-Loss'!$D$38)*E9105)+('Win-Draw-Loss'!$D$38+(('Win-Draw-Loss'!$D$39-'Win-Draw-Loss'!$D$38)*F9105)))/2</f>
        <v>27.212111922396783</v>
      </c>
      <c r="H9105" s="37"/>
      <c r="I9105" s="3">
        <f ca="1">(G9105-C9105)*600/'Win-Draw-Loss'!$B$42</f>
        <v>4.6393889431886848</v>
      </c>
    </row>
    <row r="9106" spans="1:9" x14ac:dyDescent="0.25">
      <c r="A9106" s="33">
        <f t="shared" ca="1" si="284"/>
        <v>2.1443093304202687E-2</v>
      </c>
      <c r="B9106" s="33">
        <f t="shared" ca="1" si="284"/>
        <v>0.65781170460780647</v>
      </c>
      <c r="C9106" s="37">
        <f ca="1">('Win-Draw-Loss'!$B$38+(('Win-Draw-Loss'!$B$39-'Win-Draw-Loss'!$B$38)*A9106)+('Win-Draw-Loss'!$B$38+(('Win-Draw-Loss'!$B$39-'Win-Draw-Loss'!$B$38)*B9106)))/2</f>
        <v>16.792547979120091</v>
      </c>
      <c r="E9106" s="33">
        <f t="shared" ca="1" si="285"/>
        <v>0.86578381195784759</v>
      </c>
      <c r="F9106" s="33">
        <f t="shared" ca="1" si="285"/>
        <v>0.36916959425859031</v>
      </c>
      <c r="G9106" s="37">
        <f ca="1">('Win-Draw-Loss'!$D$38+(('Win-Draw-Loss'!$D$39-'Win-Draw-Loss'!$D$38)*E9106)+('Win-Draw-Loss'!$D$38+(('Win-Draw-Loss'!$D$39-'Win-Draw-Loss'!$D$38)*F9106)))/2</f>
        <v>33.524301093246571</v>
      </c>
      <c r="H9106" s="37"/>
      <c r="I9106" s="3">
        <f ca="1">(G9106-C9106)*600/'Win-Draw-Loss'!$B$42</f>
        <v>33.46350622825296</v>
      </c>
    </row>
    <row r="9107" spans="1:9" x14ac:dyDescent="0.25">
      <c r="A9107" s="33">
        <f t="shared" ca="1" si="284"/>
        <v>0.81661485863697258</v>
      </c>
      <c r="B9107" s="33">
        <f t="shared" ca="1" si="284"/>
        <v>0.51206053332301937</v>
      </c>
      <c r="C9107" s="37">
        <f ca="1">('Win-Draw-Loss'!$B$38+(('Win-Draw-Loss'!$B$39-'Win-Draw-Loss'!$B$38)*A9107)+('Win-Draw-Loss'!$B$38+(('Win-Draw-Loss'!$B$39-'Win-Draw-Loss'!$B$38)*B9107)))/2</f>
        <v>23.286753919599921</v>
      </c>
      <c r="E9107" s="33">
        <f t="shared" ca="1" si="285"/>
        <v>0.1953537197892814</v>
      </c>
      <c r="F9107" s="33">
        <f t="shared" ca="1" si="285"/>
        <v>0.97618229990462169</v>
      </c>
      <c r="G9107" s="37">
        <f ca="1">('Win-Draw-Loss'!$D$38+(('Win-Draw-Loss'!$D$39-'Win-Draw-Loss'!$D$38)*E9107)+('Win-Draw-Loss'!$D$38+(('Win-Draw-Loss'!$D$39-'Win-Draw-Loss'!$D$38)*F9107)))/2</f>
        <v>32.573040295408546</v>
      </c>
      <c r="H9107" s="37"/>
      <c r="I9107" s="3">
        <f ca="1">(G9107-C9107)*600/'Win-Draw-Loss'!$B$42</f>
        <v>18.572572751617251</v>
      </c>
    </row>
    <row r="9108" spans="1:9" x14ac:dyDescent="0.25">
      <c r="A9108" s="33">
        <f t="shared" ca="1" si="284"/>
        <v>0.44395639044145185</v>
      </c>
      <c r="B9108" s="33">
        <f t="shared" ca="1" si="284"/>
        <v>0.7254171248369593</v>
      </c>
      <c r="C9108" s="37">
        <f ca="1">('Win-Draw-Loss'!$B$38+(('Win-Draw-Loss'!$B$39-'Win-Draw-Loss'!$B$38)*A9108)+('Win-Draw-Loss'!$B$38+(('Win-Draw-Loss'!$B$39-'Win-Draw-Loss'!$B$38)*B9108)))/2</f>
        <v>21.693735152784111</v>
      </c>
      <c r="E9108" s="33">
        <f t="shared" ca="1" si="285"/>
        <v>0.55376579439074747</v>
      </c>
      <c r="F9108" s="33">
        <f t="shared" ca="1" si="285"/>
        <v>0.81234167401968815</v>
      </c>
      <c r="G9108" s="37">
        <f ca="1">('Win-Draw-Loss'!$D$38+(('Win-Draw-Loss'!$D$39-'Win-Draw-Loss'!$D$38)*E9108)+('Win-Draw-Loss'!$D$38+(('Win-Draw-Loss'!$D$39-'Win-Draw-Loss'!$D$38)*F9108)))/2</f>
        <v>35.491612026156538</v>
      </c>
      <c r="H9108" s="37"/>
      <c r="I9108" s="3">
        <f ca="1">(G9108-C9108)*600/'Win-Draw-Loss'!$B$42</f>
        <v>27.595753746744855</v>
      </c>
    </row>
    <row r="9109" spans="1:9" x14ac:dyDescent="0.25">
      <c r="A9109" s="33">
        <f t="shared" ca="1" si="284"/>
        <v>9.9783208115051369E-2</v>
      </c>
      <c r="B9109" s="33">
        <f t="shared" ca="1" si="284"/>
        <v>0.11940289170308527</v>
      </c>
      <c r="C9109" s="37">
        <f ca="1">('Win-Draw-Loss'!$B$38+(('Win-Draw-Loss'!$B$39-'Win-Draw-Loss'!$B$38)*A9109)+('Win-Draw-Loss'!$B$38+(('Win-Draw-Loss'!$B$39-'Win-Draw-Loss'!$B$38)*B9109)))/2</f>
        <v>12.191860998181365</v>
      </c>
      <c r="E9109" s="33">
        <f t="shared" ca="1" si="285"/>
        <v>0.50368489310668618</v>
      </c>
      <c r="F9109" s="33">
        <f t="shared" ca="1" si="285"/>
        <v>0.44581406415954872</v>
      </c>
      <c r="G9109" s="37">
        <f ca="1">('Win-Draw-Loss'!$D$38+(('Win-Draw-Loss'!$D$39-'Win-Draw-Loss'!$D$38)*E9109)+('Win-Draw-Loss'!$D$38+(('Win-Draw-Loss'!$D$39-'Win-Draw-Loss'!$D$38)*F9109)))/2</f>
        <v>29.242484358993522</v>
      </c>
      <c r="H9109" s="37"/>
      <c r="I9109" s="3">
        <f ca="1">(G9109-C9109)*600/'Win-Draw-Loss'!$B$42</f>
        <v>34.101246721624314</v>
      </c>
    </row>
    <row r="9110" spans="1:9" x14ac:dyDescent="0.25">
      <c r="A9110" s="33">
        <f t="shared" ca="1" si="284"/>
        <v>0.1310925682528945</v>
      </c>
      <c r="B9110" s="33">
        <f t="shared" ca="1" si="284"/>
        <v>0.94338734530423662</v>
      </c>
      <c r="C9110" s="37">
        <f ca="1">('Win-Draw-Loss'!$B$38+(('Win-Draw-Loss'!$B$39-'Win-Draw-Loss'!$B$38)*A9110)+('Win-Draw-Loss'!$B$38+(('Win-Draw-Loss'!$B$39-'Win-Draw-Loss'!$B$38)*B9110)))/2</f>
        <v>20.744799135571313</v>
      </c>
      <c r="E9110" s="33">
        <f t="shared" ca="1" si="285"/>
        <v>0.17891810753513182</v>
      </c>
      <c r="F9110" s="33">
        <f t="shared" ca="1" si="285"/>
        <v>0.20290724803339966</v>
      </c>
      <c r="G9110" s="37">
        <f ca="1">('Win-Draw-Loss'!$D$38+(('Win-Draw-Loss'!$D$39-'Win-Draw-Loss'!$D$38)*E9110)+('Win-Draw-Loss'!$D$38+(('Win-Draw-Loss'!$D$39-'Win-Draw-Loss'!$D$38)*F9110)))/2</f>
        <v>20.727380333527972</v>
      </c>
      <c r="H9110" s="37"/>
      <c r="I9110" s="3">
        <f ca="1">(G9110-C9110)*600/'Win-Draw-Loss'!$B$42</f>
        <v>-3.4837604086682461E-2</v>
      </c>
    </row>
    <row r="9111" spans="1:9" x14ac:dyDescent="0.25">
      <c r="A9111" s="33">
        <f t="shared" ca="1" si="284"/>
        <v>0.75575797163398661</v>
      </c>
      <c r="B9111" s="33">
        <f t="shared" ca="1" si="284"/>
        <v>0.90868380968539586</v>
      </c>
      <c r="C9111" s="37">
        <f ca="1">('Win-Draw-Loss'!$B$38+(('Win-Draw-Loss'!$B$39-'Win-Draw-Loss'!$B$38)*A9111)+('Win-Draw-Loss'!$B$38+(('Win-Draw-Loss'!$B$39-'Win-Draw-Loss'!$B$38)*B9111)))/2</f>
        <v>26.644417813193826</v>
      </c>
      <c r="E9111" s="33">
        <f t="shared" ca="1" si="285"/>
        <v>0.26150454086953456</v>
      </c>
      <c r="F9111" s="33">
        <f t="shared" ca="1" si="285"/>
        <v>0.42517079517772693</v>
      </c>
      <c r="G9111" s="37">
        <f ca="1">('Win-Draw-Loss'!$D$38+(('Win-Draw-Loss'!$D$39-'Win-Draw-Loss'!$D$38)*E9111)+('Win-Draw-Loss'!$D$38+(('Win-Draw-Loss'!$D$39-'Win-Draw-Loss'!$D$38)*F9111)))/2</f>
        <v>25.300130040708922</v>
      </c>
      <c r="H9111" s="37"/>
      <c r="I9111" s="3">
        <f ca="1">(G9111-C9111)*600/'Win-Draw-Loss'!$B$42</f>
        <v>-2.6885755449698081</v>
      </c>
    </row>
    <row r="9112" spans="1:9" x14ac:dyDescent="0.25">
      <c r="A9112" s="33">
        <f t="shared" ca="1" si="284"/>
        <v>0.64106656806956852</v>
      </c>
      <c r="B9112" s="33">
        <f t="shared" ca="1" si="284"/>
        <v>0.59061200467527386</v>
      </c>
      <c r="C9112" s="37">
        <f ca="1">('Win-Draw-Loss'!$B$38+(('Win-Draw-Loss'!$B$39-'Win-Draw-Loss'!$B$38)*A9112)+('Win-Draw-Loss'!$B$38+(('Win-Draw-Loss'!$B$39-'Win-Draw-Loss'!$B$38)*B9112)))/2</f>
        <v>22.316785727448426</v>
      </c>
      <c r="E9112" s="33">
        <f t="shared" ca="1" si="285"/>
        <v>0.88462563132876892</v>
      </c>
      <c r="F9112" s="33">
        <f t="shared" ca="1" si="285"/>
        <v>0.21489444275030567</v>
      </c>
      <c r="G9112" s="37">
        <f ca="1">('Win-Draw-Loss'!$D$38+(('Win-Draw-Loss'!$D$39-'Win-Draw-Loss'!$D$38)*E9112)+('Win-Draw-Loss'!$D$38+(('Win-Draw-Loss'!$D$39-'Win-Draw-Loss'!$D$38)*F9112)))/2</f>
        <v>31.492801111186118</v>
      </c>
      <c r="H9112" s="37"/>
      <c r="I9112" s="3">
        <f ca="1">(G9112-C9112)*600/'Win-Draw-Loss'!$B$42</f>
        <v>18.352030767475384</v>
      </c>
    </row>
    <row r="9113" spans="1:9" x14ac:dyDescent="0.25">
      <c r="A9113" s="33">
        <f t="shared" ca="1" si="284"/>
        <v>0.96548579756172248</v>
      </c>
      <c r="B9113" s="33">
        <f t="shared" ca="1" si="284"/>
        <v>0.80497169512845212</v>
      </c>
      <c r="C9113" s="37">
        <f ca="1">('Win-Draw-Loss'!$B$38+(('Win-Draw-Loss'!$B$39-'Win-Draw-Loss'!$B$38)*A9113)+('Win-Draw-Loss'!$B$38+(('Win-Draw-Loss'!$B$39-'Win-Draw-Loss'!$B$38)*B9113)))/2</f>
        <v>27.704574926901746</v>
      </c>
      <c r="E9113" s="33">
        <f t="shared" ca="1" si="285"/>
        <v>0.86977353383338385</v>
      </c>
      <c r="F9113" s="33">
        <f t="shared" ca="1" si="285"/>
        <v>0.1427768622952148</v>
      </c>
      <c r="G9113" s="37">
        <f ca="1">('Win-Draw-Loss'!$D$38+(('Win-Draw-Loss'!$D$39-'Win-Draw-Loss'!$D$38)*E9113)+('Win-Draw-Loss'!$D$38+(('Win-Draw-Loss'!$D$39-'Win-Draw-Loss'!$D$38)*F9113)))/2</f>
        <v>30.188255941928979</v>
      </c>
      <c r="H9113" s="37"/>
      <c r="I9113" s="3">
        <f ca="1">(G9113-C9113)*600/'Win-Draw-Loss'!$B$42</f>
        <v>4.967362030054467</v>
      </c>
    </row>
    <row r="9114" spans="1:9" x14ac:dyDescent="0.25">
      <c r="A9114" s="33">
        <f t="shared" ca="1" si="284"/>
        <v>8.2253800922650444E-2</v>
      </c>
      <c r="B9114" s="33">
        <f t="shared" ca="1" si="284"/>
        <v>0.56544318391696502</v>
      </c>
      <c r="C9114" s="37">
        <f ca="1">('Win-Draw-Loss'!$B$38+(('Win-Draw-Loss'!$B$39-'Win-Draw-Loss'!$B$38)*A9114)+('Win-Draw-Loss'!$B$38+(('Win-Draw-Loss'!$B$39-'Win-Draw-Loss'!$B$38)*B9114)))/2</f>
        <v>16.476969848396156</v>
      </c>
      <c r="E9114" s="33">
        <f t="shared" ca="1" si="285"/>
        <v>0.43585289191023324</v>
      </c>
      <c r="F9114" s="33">
        <f t="shared" ca="1" si="285"/>
        <v>0.64391461098777492</v>
      </c>
      <c r="G9114" s="37">
        <f ca="1">('Win-Draw-Loss'!$D$38+(('Win-Draw-Loss'!$D$39-'Win-Draw-Loss'!$D$38)*E9114)+('Win-Draw-Loss'!$D$38+(('Win-Draw-Loss'!$D$39-'Win-Draw-Loss'!$D$38)*F9114)))/2</f>
        <v>31.196512543470121</v>
      </c>
      <c r="H9114" s="37"/>
      <c r="I9114" s="3">
        <f ca="1">(G9114-C9114)*600/'Win-Draw-Loss'!$B$42</f>
        <v>29.439085390147934</v>
      </c>
    </row>
    <row r="9115" spans="1:9" x14ac:dyDescent="0.25">
      <c r="A9115" s="33">
        <f t="shared" ca="1" si="284"/>
        <v>0.92606917319160964</v>
      </c>
      <c r="B9115" s="33">
        <f t="shared" ca="1" si="284"/>
        <v>0.55124789678230601</v>
      </c>
      <c r="C9115" s="37">
        <f ca="1">('Win-Draw-Loss'!$B$38+(('Win-Draw-Loss'!$B$39-'Win-Draw-Loss'!$B$38)*A9115)+('Win-Draw-Loss'!$B$38+(('Win-Draw-Loss'!$B$39-'Win-Draw-Loss'!$B$38)*B9115)))/2</f>
        <v>24.773170699739158</v>
      </c>
      <c r="E9115" s="33">
        <f t="shared" ca="1" si="285"/>
        <v>0.54481915497672828</v>
      </c>
      <c r="F9115" s="33">
        <f t="shared" ca="1" si="285"/>
        <v>0.9286411523244501</v>
      </c>
      <c r="G9115" s="37">
        <f ca="1">('Win-Draw-Loss'!$D$38+(('Win-Draw-Loss'!$D$39-'Win-Draw-Loss'!$D$38)*E9115)+('Win-Draw-Loss'!$D$38+(('Win-Draw-Loss'!$D$39-'Win-Draw-Loss'!$D$38)*F9115)))/2</f>
        <v>37.101904609517675</v>
      </c>
      <c r="H9115" s="37"/>
      <c r="I9115" s="3">
        <f ca="1">(G9115-C9115)*600/'Win-Draw-Loss'!$B$42</f>
        <v>24.657467819557034</v>
      </c>
    </row>
    <row r="9116" spans="1:9" x14ac:dyDescent="0.25">
      <c r="A9116" s="33">
        <f t="shared" ca="1" si="284"/>
        <v>0.51897197670085393</v>
      </c>
      <c r="B9116" s="33">
        <f t="shared" ca="1" si="284"/>
        <v>0.6587771805138678</v>
      </c>
      <c r="C9116" s="37">
        <f ca="1">('Win-Draw-Loss'!$B$38+(('Win-Draw-Loss'!$B$39-'Win-Draw-Loss'!$B$38)*A9116)+('Win-Draw-Loss'!$B$38+(('Win-Draw-Loss'!$B$39-'Win-Draw-Loss'!$B$38)*B9116)))/2</f>
        <v>21.77749157214722</v>
      </c>
      <c r="E9116" s="33">
        <f t="shared" ca="1" si="285"/>
        <v>0.83363627034072496</v>
      </c>
      <c r="F9116" s="33">
        <f t="shared" ca="1" si="285"/>
        <v>0.2675274212619746</v>
      </c>
      <c r="G9116" s="37">
        <f ca="1">('Win-Draw-Loss'!$D$38+(('Win-Draw-Loss'!$D$39-'Win-Draw-Loss'!$D$38)*E9116)+('Win-Draw-Loss'!$D$38+(('Win-Draw-Loss'!$D$39-'Win-Draw-Loss'!$D$38)*F9116)))/2</f>
        <v>31.517455374040495</v>
      </c>
      <c r="H9116" s="37"/>
      <c r="I9116" s="3">
        <f ca="1">(G9116-C9116)*600/'Win-Draw-Loss'!$B$42</f>
        <v>19.47992760378655</v>
      </c>
    </row>
    <row r="9117" spans="1:9" x14ac:dyDescent="0.25">
      <c r="A9117" s="33">
        <f t="shared" ca="1" si="284"/>
        <v>0.79990685072805845</v>
      </c>
      <c r="B9117" s="33">
        <f t="shared" ca="1" si="284"/>
        <v>1.1710164674622159E-2</v>
      </c>
      <c r="C9117" s="37">
        <f ca="1">('Win-Draw-Loss'!$B$38+(('Win-Draw-Loss'!$B$39-'Win-Draw-Loss'!$B$38)*A9117)+('Win-Draw-Loss'!$B$38+(('Win-Draw-Loss'!$B$39-'Win-Draw-Loss'!$B$38)*B9117)))/2</f>
        <v>18.116170154026808</v>
      </c>
      <c r="E9117" s="33">
        <f t="shared" ca="1" si="285"/>
        <v>0.39819194321622642</v>
      </c>
      <c r="F9117" s="33">
        <f t="shared" ca="1" si="285"/>
        <v>0.6443276212293777</v>
      </c>
      <c r="G9117" s="37">
        <f ca="1">('Win-Draw-Loss'!$D$38+(('Win-Draw-Loss'!$D$39-'Win-Draw-Loss'!$D$38)*E9117)+('Win-Draw-Loss'!$D$38+(('Win-Draw-Loss'!$D$39-'Win-Draw-Loss'!$D$38)*F9117)))/2</f>
        <v>30.637793466684062</v>
      </c>
      <c r="H9117" s="37"/>
      <c r="I9117" s="3">
        <f ca="1">(G9117-C9117)*600/'Win-Draw-Loss'!$B$42</f>
        <v>25.043246625314509</v>
      </c>
    </row>
    <row r="9118" spans="1:9" x14ac:dyDescent="0.25">
      <c r="A9118" s="33">
        <f t="shared" ca="1" si="284"/>
        <v>0.54444998578915005</v>
      </c>
      <c r="B9118" s="33">
        <f t="shared" ca="1" si="284"/>
        <v>0.2673985342778098</v>
      </c>
      <c r="C9118" s="37">
        <f ca="1">('Win-Draw-Loss'!$B$38+(('Win-Draw-Loss'!$B$39-'Win-Draw-Loss'!$B$38)*A9118)+('Win-Draw-Loss'!$B$38+(('Win-Draw-Loss'!$B$39-'Win-Draw-Loss'!$B$38)*B9118)))/2</f>
        <v>18.118485200669596</v>
      </c>
      <c r="E9118" s="33">
        <f t="shared" ca="1" si="285"/>
        <v>0.57242551430307964</v>
      </c>
      <c r="F9118" s="33">
        <f t="shared" ca="1" si="285"/>
        <v>0.18833334440206406</v>
      </c>
      <c r="G9118" s="37">
        <f ca="1">('Win-Draw-Loss'!$D$38+(('Win-Draw-Loss'!$D$39-'Win-Draw-Loss'!$D$38)*E9118)+('Win-Draw-Loss'!$D$38+(('Win-Draw-Loss'!$D$39-'Win-Draw-Loss'!$D$38)*F9118)))/2</f>
        <v>26.411382880577158</v>
      </c>
      <c r="H9118" s="37"/>
      <c r="I9118" s="3">
        <f ca="1">(G9118-C9118)*600/'Win-Draw-Loss'!$B$42</f>
        <v>16.585795359815123</v>
      </c>
    </row>
    <row r="9119" spans="1:9" x14ac:dyDescent="0.25">
      <c r="A9119" s="33">
        <f t="shared" ca="1" si="284"/>
        <v>0.74590765786416469</v>
      </c>
      <c r="B9119" s="33">
        <f t="shared" ca="1" si="284"/>
        <v>8.2781408911185461E-2</v>
      </c>
      <c r="C9119" s="37">
        <f ca="1">('Win-Draw-Loss'!$B$38+(('Win-Draw-Loss'!$B$39-'Win-Draw-Loss'!$B$38)*A9119)+('Win-Draw-Loss'!$B$38+(('Win-Draw-Loss'!$B$39-'Win-Draw-Loss'!$B$38)*B9119)))/2</f>
        <v>18.2868906677535</v>
      </c>
      <c r="E9119" s="33">
        <f t="shared" ca="1" si="285"/>
        <v>0.55152059712627155</v>
      </c>
      <c r="F9119" s="33">
        <f t="shared" ca="1" si="285"/>
        <v>0.5157884360743511</v>
      </c>
      <c r="G9119" s="37">
        <f ca="1">('Win-Draw-Loss'!$D$38+(('Win-Draw-Loss'!$D$39-'Win-Draw-Loss'!$D$38)*E9119)+('Win-Draw-Loss'!$D$38+(('Win-Draw-Loss'!$D$39-'Win-Draw-Loss'!$D$38)*F9119)))/2</f>
        <v>31.009635498009338</v>
      </c>
      <c r="H9119" s="37"/>
      <c r="I9119" s="3">
        <f ca="1">(G9119-C9119)*600/'Win-Draw-Loss'!$B$42</f>
        <v>25.445489660511676</v>
      </c>
    </row>
    <row r="9120" spans="1:9" x14ac:dyDescent="0.25">
      <c r="A9120" s="33">
        <f t="shared" ca="1" si="284"/>
        <v>0.37462544688297794</v>
      </c>
      <c r="B9120" s="33">
        <f t="shared" ca="1" si="284"/>
        <v>0.48240403474828897</v>
      </c>
      <c r="C9120" s="37">
        <f ca="1">('Win-Draw-Loss'!$B$38+(('Win-Draw-Loss'!$B$39-'Win-Draw-Loss'!$B$38)*A9120)+('Win-Draw-Loss'!$B$38+(('Win-Draw-Loss'!$B$39-'Win-Draw-Loss'!$B$38)*B9120)))/2</f>
        <v>18.570294816312668</v>
      </c>
      <c r="E9120" s="33">
        <f t="shared" ca="1" si="285"/>
        <v>0.95383543425070727</v>
      </c>
      <c r="F9120" s="33">
        <f t="shared" ca="1" si="285"/>
        <v>0.35180086024635904</v>
      </c>
      <c r="G9120" s="37">
        <f ca="1">('Win-Draw-Loss'!$D$38+(('Win-Draw-Loss'!$D$39-'Win-Draw-Loss'!$D$38)*E9120)+('Win-Draw-Loss'!$D$38+(('Win-Draw-Loss'!$D$39-'Win-Draw-Loss'!$D$38)*F9120)))/2</f>
        <v>34.584544417455994</v>
      </c>
      <c r="H9120" s="37"/>
      <c r="I9120" s="3">
        <f ca="1">(G9120-C9120)*600/'Win-Draw-Loss'!$B$42</f>
        <v>32.028499202286653</v>
      </c>
    </row>
    <row r="9121" spans="1:9" x14ac:dyDescent="0.25">
      <c r="A9121" s="33">
        <f t="shared" ca="1" si="284"/>
        <v>0.77896072054932963</v>
      </c>
      <c r="B9121" s="33">
        <f t="shared" ca="1" si="284"/>
        <v>0.21634304666545323</v>
      </c>
      <c r="C9121" s="37">
        <f ca="1">('Win-Draw-Loss'!$B$38+(('Win-Draw-Loss'!$B$39-'Win-Draw-Loss'!$B$38)*A9121)+('Win-Draw-Loss'!$B$38+(('Win-Draw-Loss'!$B$39-'Win-Draw-Loss'!$B$38)*B9121)))/2</f>
        <v>19.953037672147829</v>
      </c>
      <c r="E9121" s="33">
        <f t="shared" ca="1" si="285"/>
        <v>0.12628056909777763</v>
      </c>
      <c r="F9121" s="33">
        <f t="shared" ca="1" si="285"/>
        <v>0.88380586715660425</v>
      </c>
      <c r="G9121" s="37">
        <f ca="1">('Win-Draw-Loss'!$D$38+(('Win-Draw-Loss'!$D$39-'Win-Draw-Loss'!$D$38)*E9121)+('Win-Draw-Loss'!$D$38+(('Win-Draw-Loss'!$D$39-'Win-Draw-Loss'!$D$38)*F9121)))/2</f>
        <v>30.151296543815725</v>
      </c>
      <c r="H9121" s="37"/>
      <c r="I9121" s="3">
        <f ca="1">(G9121-C9121)*600/'Win-Draw-Loss'!$B$42</f>
        <v>20.396517743335792</v>
      </c>
    </row>
    <row r="9122" spans="1:9" x14ac:dyDescent="0.25">
      <c r="A9122" s="33">
        <f t="shared" ca="1" si="284"/>
        <v>0.33780013752784421</v>
      </c>
      <c r="B9122" s="33">
        <f t="shared" ca="1" si="284"/>
        <v>0.67909487262248436</v>
      </c>
      <c r="C9122" s="37">
        <f ca="1">('Win-Draw-Loss'!$B$38+(('Win-Draw-Loss'!$B$39-'Win-Draw-Loss'!$B$38)*A9122)+('Win-Draw-Loss'!$B$38+(('Win-Draw-Loss'!$B$39-'Win-Draw-Loss'!$B$38)*B9122)))/2</f>
        <v>20.168950101503285</v>
      </c>
      <c r="E9122" s="33">
        <f t="shared" ca="1" si="285"/>
        <v>0.88970982809829413</v>
      </c>
      <c r="F9122" s="33">
        <f t="shared" ca="1" si="285"/>
        <v>0.10099650623069678</v>
      </c>
      <c r="G9122" s="37">
        <f ca="1">('Win-Draw-Loss'!$D$38+(('Win-Draw-Loss'!$D$39-'Win-Draw-Loss'!$D$38)*E9122)+('Win-Draw-Loss'!$D$38+(('Win-Draw-Loss'!$D$39-'Win-Draw-Loss'!$D$38)*F9122)))/2</f>
        <v>29.860595014934862</v>
      </c>
      <c r="H9122" s="37"/>
      <c r="I9122" s="3">
        <f ca="1">(G9122-C9122)*600/'Win-Draw-Loss'!$B$42</f>
        <v>19.383289826863155</v>
      </c>
    </row>
    <row r="9123" spans="1:9" x14ac:dyDescent="0.25">
      <c r="A9123" s="33">
        <f t="shared" ca="1" si="284"/>
        <v>0.31726593784870638</v>
      </c>
      <c r="B9123" s="33">
        <f t="shared" ca="1" si="284"/>
        <v>7.1417758290061806E-2</v>
      </c>
      <c r="C9123" s="37">
        <f ca="1">('Win-Draw-Loss'!$B$38+(('Win-Draw-Loss'!$B$39-'Win-Draw-Loss'!$B$38)*A9123)+('Win-Draw-Loss'!$B$38+(('Win-Draw-Loss'!$B$39-'Win-Draw-Loss'!$B$38)*B9123)))/2</f>
        <v>13.886836961387681</v>
      </c>
      <c r="E9123" s="33">
        <f t="shared" ca="1" si="285"/>
        <v>0.49822902194624086</v>
      </c>
      <c r="F9123" s="33">
        <f t="shared" ca="1" si="285"/>
        <v>0.50255630708011179</v>
      </c>
      <c r="G9123" s="37">
        <f ca="1">('Win-Draw-Loss'!$D$38+(('Win-Draw-Loss'!$D$39-'Win-Draw-Loss'!$D$38)*E9123)+('Win-Draw-Loss'!$D$38+(('Win-Draw-Loss'!$D$39-'Win-Draw-Loss'!$D$38)*F9123)))/2</f>
        <v>30.011779935395289</v>
      </c>
      <c r="H9123" s="37"/>
      <c r="I9123" s="3">
        <f ca="1">(G9123-C9123)*600/'Win-Draw-Loss'!$B$42</f>
        <v>32.249885948015219</v>
      </c>
    </row>
    <row r="9124" spans="1:9" x14ac:dyDescent="0.25">
      <c r="A9124" s="33">
        <f t="shared" ca="1" si="284"/>
        <v>0.65357871003800239</v>
      </c>
      <c r="B9124" s="33">
        <f t="shared" ca="1" si="284"/>
        <v>0.56246803589977357</v>
      </c>
      <c r="C9124" s="37">
        <f ca="1">('Win-Draw-Loss'!$B$38+(('Win-Draw-Loss'!$B$39-'Win-Draw-Loss'!$B$38)*A9124)+('Win-Draw-Loss'!$B$38+(('Win-Draw-Loss'!$B$39-'Win-Draw-Loss'!$B$38)*B9124)))/2</f>
        <v>22.16046745937776</v>
      </c>
      <c r="E9124" s="33">
        <f t="shared" ca="1" si="285"/>
        <v>0.19615139497836476</v>
      </c>
      <c r="F9124" s="33">
        <f t="shared" ca="1" si="285"/>
        <v>0.88077560992116599</v>
      </c>
      <c r="G9124" s="37">
        <f ca="1">('Win-Draw-Loss'!$D$38+(('Win-Draw-Loss'!$D$39-'Win-Draw-Loss'!$D$38)*E9124)+('Win-Draw-Loss'!$D$38+(('Win-Draw-Loss'!$D$39-'Win-Draw-Loss'!$D$38)*F9124)))/2</f>
        <v>31.153905073492957</v>
      </c>
      <c r="H9124" s="37"/>
      <c r="I9124" s="3">
        <f ca="1">(G9124-C9124)*600/'Win-Draw-Loss'!$B$42</f>
        <v>17.986875228230396</v>
      </c>
    </row>
    <row r="9125" spans="1:9" x14ac:dyDescent="0.25">
      <c r="A9125" s="33">
        <f t="shared" ca="1" si="284"/>
        <v>0.49629927181643618</v>
      </c>
      <c r="B9125" s="33">
        <f t="shared" ca="1" si="284"/>
        <v>0.96119997716708239</v>
      </c>
      <c r="C9125" s="37">
        <f ca="1">('Win-Draw-Loss'!$B$38+(('Win-Draw-Loss'!$B$39-'Win-Draw-Loss'!$B$38)*A9125)+('Win-Draw-Loss'!$B$38+(('Win-Draw-Loss'!$B$39-'Win-Draw-Loss'!$B$38)*B9125)))/2</f>
        <v>24.574992489835186</v>
      </c>
      <c r="E9125" s="33">
        <f t="shared" ca="1" si="285"/>
        <v>0.18759616082992292</v>
      </c>
      <c r="F9125" s="33">
        <f t="shared" ca="1" si="285"/>
        <v>0.31772879642734619</v>
      </c>
      <c r="G9125" s="37">
        <f ca="1">('Win-Draw-Loss'!$D$38+(('Win-Draw-Loss'!$D$39-'Win-Draw-Loss'!$D$38)*E9125)+('Win-Draw-Loss'!$D$38+(('Win-Draw-Loss'!$D$39-'Win-Draw-Loss'!$D$38)*F9125)))/2</f>
        <v>22.579874358859037</v>
      </c>
      <c r="H9125" s="37"/>
      <c r="I9125" s="3">
        <f ca="1">(G9125-C9125)*600/'Win-Draw-Loss'!$B$42</f>
        <v>-3.990236261952298</v>
      </c>
    </row>
    <row r="9126" spans="1:9" x14ac:dyDescent="0.25">
      <c r="A9126" s="33">
        <f t="shared" ca="1" si="284"/>
        <v>0.71816225533521216</v>
      </c>
      <c r="B9126" s="33">
        <f t="shared" ca="1" si="284"/>
        <v>0.33537715383638256</v>
      </c>
      <c r="C9126" s="37">
        <f ca="1">('Win-Draw-Loss'!$B$38+(('Win-Draw-Loss'!$B$39-'Win-Draw-Loss'!$B$38)*A9126)+('Win-Draw-Loss'!$B$38+(('Win-Draw-Loss'!$B$39-'Win-Draw-Loss'!$B$38)*B9126)))/2</f>
        <v>20.535394091715947</v>
      </c>
      <c r="E9126" s="33">
        <f t="shared" ca="1" si="285"/>
        <v>0.92469628830125283</v>
      </c>
      <c r="F9126" s="33">
        <f t="shared" ca="1" si="285"/>
        <v>0.8964251647567989</v>
      </c>
      <c r="G9126" s="37">
        <f ca="1">('Win-Draw-Loss'!$D$38+(('Win-Draw-Loss'!$D$39-'Win-Draw-Loss'!$D$38)*E9126)+('Win-Draw-Loss'!$D$38+(('Win-Draw-Loss'!$D$39-'Win-Draw-Loss'!$D$38)*F9126)))/2</f>
        <v>42.31682179587078</v>
      </c>
      <c r="H9126" s="37"/>
      <c r="I9126" s="3">
        <f ca="1">(G9126-C9126)*600/'Win-Draw-Loss'!$B$42</f>
        <v>43.562855408309666</v>
      </c>
    </row>
    <row r="9127" spans="1:9" x14ac:dyDescent="0.25">
      <c r="A9127" s="33">
        <f t="shared" ca="1" si="284"/>
        <v>0.75197297866096213</v>
      </c>
      <c r="B9127" s="33">
        <f t="shared" ca="1" si="284"/>
        <v>0.74786627851557241</v>
      </c>
      <c r="C9127" s="37">
        <f ca="1">('Win-Draw-Loss'!$B$38+(('Win-Draw-Loss'!$B$39-'Win-Draw-Loss'!$B$38)*A9127)+('Win-Draw-Loss'!$B$38+(('Win-Draw-Loss'!$B$39-'Win-Draw-Loss'!$B$38)*B9127)))/2</f>
        <v>24.998392571765343</v>
      </c>
      <c r="E9127" s="33">
        <f t="shared" ca="1" si="285"/>
        <v>0.23486726350551257</v>
      </c>
      <c r="F9127" s="33">
        <f t="shared" ca="1" si="285"/>
        <v>0.76301192632450676</v>
      </c>
      <c r="G9127" s="37">
        <f ca="1">('Win-Draw-Loss'!$D$38+(('Win-Draw-Loss'!$D$39-'Win-Draw-Loss'!$D$38)*E9127)+('Win-Draw-Loss'!$D$38+(('Win-Draw-Loss'!$D$39-'Win-Draw-Loss'!$D$38)*F9127)))/2</f>
        <v>29.968187847450292</v>
      </c>
      <c r="H9127" s="37"/>
      <c r="I9127" s="3">
        <f ca="1">(G9127-C9127)*600/'Win-Draw-Loss'!$B$42</f>
        <v>9.9395905513698963</v>
      </c>
    </row>
    <row r="9128" spans="1:9" x14ac:dyDescent="0.25">
      <c r="A9128" s="33">
        <f t="shared" ca="1" si="284"/>
        <v>0.62714893726564802</v>
      </c>
      <c r="B9128" s="33">
        <f t="shared" ca="1" si="284"/>
        <v>0.58476858763100303</v>
      </c>
      <c r="C9128" s="37">
        <f ca="1">('Win-Draw-Loss'!$B$38+(('Win-Draw-Loss'!$B$39-'Win-Draw-Loss'!$B$38)*A9128)+('Win-Draw-Loss'!$B$38+(('Win-Draw-Loss'!$B$39-'Win-Draw-Loss'!$B$38)*B9128)))/2</f>
        <v>22.119175248966513</v>
      </c>
      <c r="E9128" s="33">
        <f t="shared" ca="1" si="285"/>
        <v>5.8248837743066217E-2</v>
      </c>
      <c r="F9128" s="33">
        <f t="shared" ca="1" si="285"/>
        <v>0.93440565522211538</v>
      </c>
      <c r="G9128" s="37">
        <f ca="1">('Win-Draw-Loss'!$D$38+(('Win-Draw-Loss'!$D$39-'Win-Draw-Loss'!$D$38)*E9128)+('Win-Draw-Loss'!$D$38+(('Win-Draw-Loss'!$D$39-'Win-Draw-Loss'!$D$38)*F9128)))/2</f>
        <v>29.889817394477724</v>
      </c>
      <c r="H9128" s="37"/>
      <c r="I9128" s="3">
        <f ca="1">(G9128-C9128)*600/'Win-Draw-Loss'!$B$42</f>
        <v>15.541284291022421</v>
      </c>
    </row>
    <row r="9129" spans="1:9" x14ac:dyDescent="0.25">
      <c r="A9129" s="33">
        <f t="shared" ca="1" si="284"/>
        <v>0.94831841850658405</v>
      </c>
      <c r="B9129" s="33">
        <f t="shared" ca="1" si="284"/>
        <v>0.53431060741244263</v>
      </c>
      <c r="C9129" s="37">
        <f ca="1">('Win-Draw-Loss'!$B$38+(('Win-Draw-Loss'!$B$39-'Win-Draw-Loss'!$B$38)*A9129)+('Win-Draw-Loss'!$B$38+(('Win-Draw-Loss'!$B$39-'Win-Draw-Loss'!$B$38)*B9129)))/2</f>
        <v>24.826290259190266</v>
      </c>
      <c r="E9129" s="33">
        <f t="shared" ca="1" si="285"/>
        <v>0.95361675881543717</v>
      </c>
      <c r="F9129" s="33">
        <f t="shared" ca="1" si="285"/>
        <v>0.22463567239923288</v>
      </c>
      <c r="G9129" s="37">
        <f ca="1">('Win-Draw-Loss'!$D$38+(('Win-Draw-Loss'!$D$39-'Win-Draw-Loss'!$D$38)*E9129)+('Win-Draw-Loss'!$D$38+(('Win-Draw-Loss'!$D$39-'Win-Draw-Loss'!$D$38)*F9129)))/2</f>
        <v>32.673786468220051</v>
      </c>
      <c r="H9129" s="37"/>
      <c r="I9129" s="3">
        <f ca="1">(G9129-C9129)*600/'Win-Draw-Loss'!$B$42</f>
        <v>15.69499241805957</v>
      </c>
    </row>
    <row r="9130" spans="1:9" x14ac:dyDescent="0.25">
      <c r="A9130" s="33">
        <f t="shared" ca="1" si="284"/>
        <v>0.15642829703263583</v>
      </c>
      <c r="B9130" s="33">
        <f t="shared" ca="1" si="284"/>
        <v>0.59372805109199001</v>
      </c>
      <c r="C9130" s="37">
        <f ca="1">('Win-Draw-Loss'!$B$38+(('Win-Draw-Loss'!$B$39-'Win-Draw-Loss'!$B$38)*A9130)+('Win-Draw-Loss'!$B$38+(('Win-Draw-Loss'!$B$39-'Win-Draw-Loss'!$B$38)*B9130)))/2</f>
        <v>17.501563481246258</v>
      </c>
      <c r="E9130" s="33">
        <f t="shared" ca="1" si="285"/>
        <v>0.22709104754625364</v>
      </c>
      <c r="F9130" s="33">
        <f t="shared" ca="1" si="285"/>
        <v>0.25339727210625307</v>
      </c>
      <c r="G9130" s="37">
        <f ca="1">('Win-Draw-Loss'!$D$38+(('Win-Draw-Loss'!$D$39-'Win-Draw-Loss'!$D$38)*E9130)+('Win-Draw-Loss'!$D$38+(('Win-Draw-Loss'!$D$39-'Win-Draw-Loss'!$D$38)*F9130)))/2</f>
        <v>22.207324794787599</v>
      </c>
      <c r="H9130" s="37"/>
      <c r="I9130" s="3">
        <f ca="1">(G9130-C9130)*600/'Win-Draw-Loss'!$B$42</f>
        <v>9.4115226270826824</v>
      </c>
    </row>
    <row r="9131" spans="1:9" x14ac:dyDescent="0.25">
      <c r="A9131" s="33">
        <f t="shared" ca="1" si="284"/>
        <v>0.72305984396357892</v>
      </c>
      <c r="B9131" s="33">
        <f t="shared" ca="1" si="284"/>
        <v>0.26561631548294573</v>
      </c>
      <c r="C9131" s="37">
        <f ca="1">('Win-Draw-Loss'!$B$38+(('Win-Draw-Loss'!$B$39-'Win-Draw-Loss'!$B$38)*A9131)+('Win-Draw-Loss'!$B$38+(('Win-Draw-Loss'!$B$39-'Win-Draw-Loss'!$B$38)*B9131)))/2</f>
        <v>19.886761594465248</v>
      </c>
      <c r="E9131" s="33">
        <f t="shared" ca="1" si="285"/>
        <v>0.225620472668143</v>
      </c>
      <c r="F9131" s="33">
        <f t="shared" ca="1" si="285"/>
        <v>0.99640251892083731</v>
      </c>
      <c r="G9131" s="37">
        <f ca="1">('Win-Draw-Loss'!$D$38+(('Win-Draw-Loss'!$D$39-'Win-Draw-Loss'!$D$38)*E9131)+('Win-Draw-Loss'!$D$38+(('Win-Draw-Loss'!$D$39-'Win-Draw-Loss'!$D$38)*F9131)))/2</f>
        <v>33.330344873834704</v>
      </c>
      <c r="H9131" s="37"/>
      <c r="I9131" s="3">
        <f ca="1">(G9131-C9131)*600/'Win-Draw-Loss'!$B$42</f>
        <v>26.887166558738912</v>
      </c>
    </row>
    <row r="9132" spans="1:9" x14ac:dyDescent="0.25">
      <c r="A9132" s="33">
        <f t="shared" ca="1" si="284"/>
        <v>0.51723670944521982</v>
      </c>
      <c r="B9132" s="33">
        <f t="shared" ca="1" si="284"/>
        <v>0.57900709682611096</v>
      </c>
      <c r="C9132" s="37">
        <f ca="1">('Win-Draw-Loss'!$B$38+(('Win-Draw-Loss'!$B$39-'Win-Draw-Loss'!$B$38)*A9132)+('Win-Draw-Loss'!$B$38+(('Win-Draw-Loss'!$B$39-'Win-Draw-Loss'!$B$38)*B9132)))/2</f>
        <v>20.962438062713307</v>
      </c>
      <c r="E9132" s="33">
        <f t="shared" ca="1" si="285"/>
        <v>0.10328580652297581</v>
      </c>
      <c r="F9132" s="33">
        <f t="shared" ca="1" si="285"/>
        <v>0.75390893435888107</v>
      </c>
      <c r="G9132" s="37">
        <f ca="1">('Win-Draw-Loss'!$D$38+(('Win-Draw-Loss'!$D$39-'Win-Draw-Loss'!$D$38)*E9132)+('Win-Draw-Loss'!$D$38+(('Win-Draw-Loss'!$D$39-'Win-Draw-Loss'!$D$38)*F9132)))/2</f>
        <v>27.857921113227853</v>
      </c>
      <c r="H9132" s="37"/>
      <c r="I9132" s="3">
        <f ca="1">(G9132-C9132)*600/'Win-Draw-Loss'!$B$42</f>
        <v>13.790966101029092</v>
      </c>
    </row>
    <row r="9133" spans="1:9" x14ac:dyDescent="0.25">
      <c r="A9133" s="33">
        <f t="shared" ca="1" si="284"/>
        <v>0.12354238670589113</v>
      </c>
      <c r="B9133" s="33">
        <f t="shared" ca="1" si="284"/>
        <v>0.68952425318255384</v>
      </c>
      <c r="C9133" s="37">
        <f ca="1">('Win-Draw-Loss'!$B$38+(('Win-Draw-Loss'!$B$39-'Win-Draw-Loss'!$B$38)*A9133)+('Win-Draw-Loss'!$B$38+(('Win-Draw-Loss'!$B$39-'Win-Draw-Loss'!$B$38)*B9133)))/2</f>
        <v>18.130666398884451</v>
      </c>
      <c r="E9133" s="33">
        <f t="shared" ca="1" si="285"/>
        <v>0.4135402310230466</v>
      </c>
      <c r="F9133" s="33">
        <f t="shared" ca="1" si="285"/>
        <v>0.73533825757903448</v>
      </c>
      <c r="G9133" s="37">
        <f ca="1">('Win-Draw-Loss'!$D$38+(('Win-Draw-Loss'!$D$39-'Win-Draw-Loss'!$D$38)*E9133)+('Win-Draw-Loss'!$D$38+(('Win-Draw-Loss'!$D$39-'Win-Draw-Loss'!$D$38)*F9133)))/2</f>
        <v>32.233177329031214</v>
      </c>
      <c r="H9133" s="37"/>
      <c r="I9133" s="3">
        <f ca="1">(G9133-C9133)*600/'Win-Draw-Loss'!$B$42</f>
        <v>28.205021860293527</v>
      </c>
    </row>
    <row r="9134" spans="1:9" x14ac:dyDescent="0.25">
      <c r="A9134" s="33">
        <f t="shared" ca="1" si="284"/>
        <v>6.3724081117692455E-2</v>
      </c>
      <c r="B9134" s="33">
        <f t="shared" ca="1" si="284"/>
        <v>0.35371572222637981</v>
      </c>
      <c r="C9134" s="37">
        <f ca="1">('Win-Draw-Loss'!$B$38+(('Win-Draw-Loss'!$B$39-'Win-Draw-Loss'!$B$38)*A9134)+('Win-Draw-Loss'!$B$38+(('Win-Draw-Loss'!$B$39-'Win-Draw-Loss'!$B$38)*B9134)))/2</f>
        <v>14.174398033440722</v>
      </c>
      <c r="E9134" s="33">
        <f t="shared" ca="1" si="285"/>
        <v>0.5670985823675686</v>
      </c>
      <c r="F9134" s="33">
        <f t="shared" ca="1" si="285"/>
        <v>0.63698717343234967</v>
      </c>
      <c r="G9134" s="37">
        <f ca="1">('Win-Draw-Loss'!$D$38+(('Win-Draw-Loss'!$D$39-'Win-Draw-Loss'!$D$38)*E9134)+('Win-Draw-Loss'!$D$38+(('Win-Draw-Loss'!$D$39-'Win-Draw-Loss'!$D$38)*F9134)))/2</f>
        <v>33.061286336998776</v>
      </c>
      <c r="H9134" s="37"/>
      <c r="I9134" s="3">
        <f ca="1">(G9134-C9134)*600/'Win-Draw-Loss'!$B$42</f>
        <v>37.773776607116105</v>
      </c>
    </row>
    <row r="9135" spans="1:9" x14ac:dyDescent="0.25">
      <c r="A9135" s="33">
        <f t="shared" ca="1" si="284"/>
        <v>0.24510850834694109</v>
      </c>
      <c r="B9135" s="33">
        <f t="shared" ca="1" si="284"/>
        <v>0.40438954683526673</v>
      </c>
      <c r="C9135" s="37">
        <f ca="1">('Win-Draw-Loss'!$B$38+(('Win-Draw-Loss'!$B$39-'Win-Draw-Loss'!$B$38)*A9135)+('Win-Draw-Loss'!$B$38+(('Win-Draw-Loss'!$B$39-'Win-Draw-Loss'!$B$38)*B9135)))/2</f>
        <v>16.494980551822078</v>
      </c>
      <c r="E9135" s="33">
        <f t="shared" ca="1" si="285"/>
        <v>0.31655447061440434</v>
      </c>
      <c r="F9135" s="33">
        <f t="shared" ca="1" si="285"/>
        <v>0.6867592817646172</v>
      </c>
      <c r="G9135" s="37">
        <f ca="1">('Win-Draw-Loss'!$D$38+(('Win-Draw-Loss'!$D$39-'Win-Draw-Loss'!$D$38)*E9135)+('Win-Draw-Loss'!$D$38+(('Win-Draw-Loss'!$D$39-'Win-Draw-Loss'!$D$38)*F9135)))/2</f>
        <v>30.049706285685325</v>
      </c>
      <c r="H9135" s="37"/>
      <c r="I9135" s="3">
        <f ca="1">(G9135-C9135)*600/'Win-Draw-Loss'!$B$42</f>
        <v>27.109451467726494</v>
      </c>
    </row>
    <row r="9136" spans="1:9" x14ac:dyDescent="0.25">
      <c r="A9136" s="33">
        <f t="shared" ca="1" si="284"/>
        <v>0.56480419193578191</v>
      </c>
      <c r="B9136" s="33">
        <f t="shared" ca="1" si="284"/>
        <v>0.82912861754739076</v>
      </c>
      <c r="C9136" s="37">
        <f ca="1">('Win-Draw-Loss'!$B$38+(('Win-Draw-Loss'!$B$39-'Win-Draw-Loss'!$B$38)*A9136)+('Win-Draw-Loss'!$B$38+(('Win-Draw-Loss'!$B$39-'Win-Draw-Loss'!$B$38)*B9136)))/2</f>
        <v>23.939328094831726</v>
      </c>
      <c r="E9136" s="33">
        <f t="shared" ca="1" si="285"/>
        <v>0.61544676607705029</v>
      </c>
      <c r="F9136" s="33">
        <f t="shared" ca="1" si="285"/>
        <v>0.20644650502816864</v>
      </c>
      <c r="G9136" s="37">
        <f ca="1">('Win-Draw-Loss'!$D$38+(('Win-Draw-Loss'!$D$39-'Win-Draw-Loss'!$D$38)*E9136)+('Win-Draw-Loss'!$D$38+(('Win-Draw-Loss'!$D$39-'Win-Draw-Loss'!$D$38)*F9136)))/2</f>
        <v>27.328399066578285</v>
      </c>
      <c r="H9136" s="37"/>
      <c r="I9136" s="3">
        <f ca="1">(G9136-C9136)*600/'Win-Draw-Loss'!$B$42</f>
        <v>6.778141943493118</v>
      </c>
    </row>
    <row r="9137" spans="1:9" x14ac:dyDescent="0.25">
      <c r="A9137" s="33">
        <f t="shared" ca="1" si="284"/>
        <v>0.41791415635901796</v>
      </c>
      <c r="B9137" s="33">
        <f t="shared" ca="1" si="284"/>
        <v>0.13514647148446324</v>
      </c>
      <c r="C9137" s="37">
        <f ca="1">('Win-Draw-Loss'!$B$38+(('Win-Draw-Loss'!$B$39-'Win-Draw-Loss'!$B$38)*A9137)+('Win-Draw-Loss'!$B$38+(('Win-Draw-Loss'!$B$39-'Win-Draw-Loss'!$B$38)*B9137)))/2</f>
        <v>15.53060627843481</v>
      </c>
      <c r="E9137" s="33">
        <f t="shared" ca="1" si="285"/>
        <v>0.61862080259074093</v>
      </c>
      <c r="F9137" s="33">
        <f t="shared" ca="1" si="285"/>
        <v>0.13863797507163533</v>
      </c>
      <c r="G9137" s="37">
        <f ca="1">('Win-Draw-Loss'!$D$38+(('Win-Draw-Loss'!$D$39-'Win-Draw-Loss'!$D$38)*E9137)+('Win-Draw-Loss'!$D$38+(('Win-Draw-Loss'!$D$39-'Win-Draw-Loss'!$D$38)*F9137)))/2</f>
        <v>26.358881664935645</v>
      </c>
      <c r="H9137" s="37"/>
      <c r="I9137" s="3">
        <f ca="1">(G9137-C9137)*600/'Win-Draw-Loss'!$B$42</f>
        <v>21.656550773001669</v>
      </c>
    </row>
    <row r="9138" spans="1:9" x14ac:dyDescent="0.25">
      <c r="A9138" s="33">
        <f t="shared" ca="1" si="284"/>
        <v>0.5427875607515118</v>
      </c>
      <c r="B9138" s="33">
        <f t="shared" ca="1" si="284"/>
        <v>0.90009200692301505</v>
      </c>
      <c r="C9138" s="37">
        <f ca="1">('Win-Draw-Loss'!$B$38+(('Win-Draw-Loss'!$B$39-'Win-Draw-Loss'!$B$38)*A9138)+('Win-Draw-Loss'!$B$38+(('Win-Draw-Loss'!$B$39-'Win-Draw-Loss'!$B$38)*B9138)))/2</f>
        <v>24.428795676745267</v>
      </c>
      <c r="E9138" s="33">
        <f t="shared" ca="1" si="285"/>
        <v>0.12084337006000812</v>
      </c>
      <c r="F9138" s="33">
        <f t="shared" ca="1" si="285"/>
        <v>0.56746574415987849</v>
      </c>
      <c r="G9138" s="37">
        <f ca="1">('Win-Draw-Loss'!$D$38+(('Win-Draw-Loss'!$D$39-'Win-Draw-Loss'!$D$38)*E9138)+('Win-Draw-Loss'!$D$38+(('Win-Draw-Loss'!$D$39-'Win-Draw-Loss'!$D$38)*F9138)))/2</f>
        <v>25.324636713298297</v>
      </c>
      <c r="H9138" s="37"/>
      <c r="I9138" s="3">
        <f ca="1">(G9138-C9138)*600/'Win-Draw-Loss'!$B$42</f>
        <v>1.7916820731060594</v>
      </c>
    </row>
    <row r="9139" spans="1:9" x14ac:dyDescent="0.25">
      <c r="A9139" s="33">
        <f t="shared" ca="1" si="284"/>
        <v>0.97653974232586704</v>
      </c>
      <c r="B9139" s="33">
        <f t="shared" ca="1" si="284"/>
        <v>0.53214173012147292</v>
      </c>
      <c r="C9139" s="37">
        <f ca="1">('Win-Draw-Loss'!$B$38+(('Win-Draw-Loss'!$B$39-'Win-Draw-Loss'!$B$38)*A9139)+('Win-Draw-Loss'!$B$38+(('Win-Draw-Loss'!$B$39-'Win-Draw-Loss'!$B$38)*B9139)))/2</f>
        <v>25.086814724473399</v>
      </c>
      <c r="E9139" s="33">
        <f t="shared" ca="1" si="285"/>
        <v>0.37791851468418025</v>
      </c>
      <c r="F9139" s="33">
        <f t="shared" ca="1" si="285"/>
        <v>0.78135549348566635</v>
      </c>
      <c r="G9139" s="37">
        <f ca="1">('Win-Draw-Loss'!$D$38+(('Win-Draw-Loss'!$D$39-'Win-Draw-Loss'!$D$38)*E9139)+('Win-Draw-Loss'!$D$38+(('Win-Draw-Loss'!$D$39-'Win-Draw-Loss'!$D$38)*F9139)))/2</f>
        <v>32.389110122547699</v>
      </c>
      <c r="H9139" s="37"/>
      <c r="I9139" s="3">
        <f ca="1">(G9139-C9139)*600/'Win-Draw-Loss'!$B$42</f>
        <v>14.604590796148598</v>
      </c>
    </row>
    <row r="9140" spans="1:9" x14ac:dyDescent="0.25">
      <c r="A9140" s="33">
        <f t="shared" ca="1" si="284"/>
        <v>0.19924729980906952</v>
      </c>
      <c r="B9140" s="33">
        <f t="shared" ca="1" si="284"/>
        <v>0.52472547971680639</v>
      </c>
      <c r="C9140" s="37">
        <f ca="1">('Win-Draw-Loss'!$B$38+(('Win-Draw-Loss'!$B$39-'Win-Draw-Loss'!$B$38)*A9140)+('Win-Draw-Loss'!$B$38+(('Win-Draw-Loss'!$B$39-'Win-Draw-Loss'!$B$38)*B9140)))/2</f>
        <v>17.239727795258759</v>
      </c>
      <c r="E9140" s="33">
        <f t="shared" ca="1" si="285"/>
        <v>0.59564252909212112</v>
      </c>
      <c r="F9140" s="33">
        <f t="shared" ca="1" si="285"/>
        <v>0.59347185145912185</v>
      </c>
      <c r="G9140" s="37">
        <f ca="1">('Win-Draw-Loss'!$D$38+(('Win-Draw-Loss'!$D$39-'Win-Draw-Loss'!$D$38)*E9140)+('Win-Draw-Loss'!$D$38+(('Win-Draw-Loss'!$D$39-'Win-Draw-Loss'!$D$38)*F9140)))/2</f>
        <v>32.836715708268649</v>
      </c>
      <c r="H9140" s="37"/>
      <c r="I9140" s="3">
        <f ca="1">(G9140-C9140)*600/'Win-Draw-Loss'!$B$42</f>
        <v>31.193975826019777</v>
      </c>
    </row>
    <row r="9141" spans="1:9" x14ac:dyDescent="0.25">
      <c r="A9141" s="33">
        <f t="shared" ca="1" si="284"/>
        <v>0.68571499057240703</v>
      </c>
      <c r="B9141" s="33">
        <f t="shared" ca="1" si="284"/>
        <v>0.88139535594545126</v>
      </c>
      <c r="C9141" s="37">
        <f ca="1">('Win-Draw-Loss'!$B$38+(('Win-Draw-Loss'!$B$39-'Win-Draw-Loss'!$B$38)*A9141)+('Win-Draw-Loss'!$B$38+(('Win-Draw-Loss'!$B$39-'Win-Draw-Loss'!$B$38)*B9141)))/2</f>
        <v>25.671103465178582</v>
      </c>
      <c r="E9141" s="33">
        <f t="shared" ca="1" si="285"/>
        <v>0.87540815477468692</v>
      </c>
      <c r="F9141" s="33">
        <f t="shared" ca="1" si="285"/>
        <v>0.37387885074860705</v>
      </c>
      <c r="G9141" s="37">
        <f ca="1">('Win-Draw-Loss'!$D$38+(('Win-Draw-Loss'!$D$39-'Win-Draw-Loss'!$D$38)*E9141)+('Win-Draw-Loss'!$D$38+(('Win-Draw-Loss'!$D$39-'Win-Draw-Loss'!$D$38)*F9141)))/2</f>
        <v>33.739305082849413</v>
      </c>
      <c r="H9141" s="37"/>
      <c r="I9141" s="3">
        <f ca="1">(G9141-C9141)*600/'Win-Draw-Loss'!$B$42</f>
        <v>16.13640323534166</v>
      </c>
    </row>
    <row r="9142" spans="1:9" x14ac:dyDescent="0.25">
      <c r="A9142" s="33">
        <f t="shared" ca="1" si="284"/>
        <v>0.14043307484216427</v>
      </c>
      <c r="B9142" s="33">
        <f t="shared" ca="1" si="284"/>
        <v>0.56721619160554604</v>
      </c>
      <c r="C9142" s="37">
        <f ca="1">('Win-Draw-Loss'!$B$38+(('Win-Draw-Loss'!$B$39-'Win-Draw-Loss'!$B$38)*A9142)+('Win-Draw-Loss'!$B$38+(('Win-Draw-Loss'!$B$39-'Win-Draw-Loss'!$B$38)*B9142)))/2</f>
        <v>17.076492664477101</v>
      </c>
      <c r="E9142" s="33">
        <f t="shared" ca="1" si="285"/>
        <v>0.82817842614362935</v>
      </c>
      <c r="F9142" s="33">
        <f t="shared" ca="1" si="285"/>
        <v>0.7242048388786847</v>
      </c>
      <c r="G9142" s="37">
        <f ca="1">('Win-Draw-Loss'!$D$38+(('Win-Draw-Loss'!$D$39-'Win-Draw-Loss'!$D$38)*E9142)+('Win-Draw-Loss'!$D$38+(('Win-Draw-Loss'!$D$39-'Win-Draw-Loss'!$D$38)*F9142)))/2</f>
        <v>38.285748975334712</v>
      </c>
      <c r="H9142" s="37"/>
      <c r="I9142" s="3">
        <f ca="1">(G9142-C9142)*600/'Win-Draw-Loss'!$B$42</f>
        <v>42.418512621715223</v>
      </c>
    </row>
    <row r="9143" spans="1:9" x14ac:dyDescent="0.25">
      <c r="A9143" s="33">
        <f t="shared" ca="1" si="284"/>
        <v>0.72613442771143677</v>
      </c>
      <c r="B9143" s="33">
        <f t="shared" ca="1" si="284"/>
        <v>0.71963752780609314</v>
      </c>
      <c r="C9143" s="37">
        <f ca="1">('Win-Draw-Loss'!$B$38+(('Win-Draw-Loss'!$B$39-'Win-Draw-Loss'!$B$38)*A9143)+('Win-Draw-Loss'!$B$38+(('Win-Draw-Loss'!$B$39-'Win-Draw-Loss'!$B$38)*B9143)))/2</f>
        <v>24.457719555175299</v>
      </c>
      <c r="E9143" s="33">
        <f t="shared" ca="1" si="285"/>
        <v>0.96482918963088149</v>
      </c>
      <c r="F9143" s="33">
        <f t="shared" ca="1" si="285"/>
        <v>0.64523546780799601</v>
      </c>
      <c r="G9143" s="37">
        <f ca="1">('Win-Draw-Loss'!$D$38+(('Win-Draw-Loss'!$D$39-'Win-Draw-Loss'!$D$38)*E9143)+('Win-Draw-Loss'!$D$38+(('Win-Draw-Loss'!$D$39-'Win-Draw-Loss'!$D$38)*F9143)))/2</f>
        <v>39.150969861583164</v>
      </c>
      <c r="H9143" s="37"/>
      <c r="I9143" s="3">
        <f ca="1">(G9143-C9143)*600/'Win-Draw-Loss'!$B$42</f>
        <v>29.38650061281573</v>
      </c>
    </row>
    <row r="9144" spans="1:9" x14ac:dyDescent="0.25">
      <c r="A9144" s="33">
        <f t="shared" ca="1" si="284"/>
        <v>0.11904373203985197</v>
      </c>
      <c r="B9144" s="33">
        <f t="shared" ca="1" si="284"/>
        <v>0.95781802540864625</v>
      </c>
      <c r="C9144" s="37">
        <f ca="1">('Win-Draw-Loss'!$B$38+(('Win-Draw-Loss'!$B$39-'Win-Draw-Loss'!$B$38)*A9144)+('Win-Draw-Loss'!$B$38+(('Win-Draw-Loss'!$B$39-'Win-Draw-Loss'!$B$38)*B9144)))/2</f>
        <v>20.768617574484981</v>
      </c>
      <c r="E9144" s="33">
        <f t="shared" ca="1" si="285"/>
        <v>0.23477649478822826</v>
      </c>
      <c r="F9144" s="33">
        <f t="shared" ca="1" si="285"/>
        <v>7.211048850036994E-2</v>
      </c>
      <c r="G9144" s="37">
        <f ca="1">('Win-Draw-Loss'!$D$38+(('Win-Draw-Loss'!$D$39-'Win-Draw-Loss'!$D$38)*E9144)+('Win-Draw-Loss'!$D$38+(('Win-Draw-Loss'!$D$39-'Win-Draw-Loss'!$D$38)*F9144)))/2</f>
        <v>19.603304749328974</v>
      </c>
      <c r="H9144" s="37"/>
      <c r="I9144" s="3">
        <f ca="1">(G9144-C9144)*600/'Win-Draw-Loss'!$B$42</f>
        <v>-2.3306256503120153</v>
      </c>
    </row>
    <row r="9145" spans="1:9" x14ac:dyDescent="0.25">
      <c r="A9145" s="33">
        <f t="shared" ca="1" si="284"/>
        <v>0.30672868041666845</v>
      </c>
      <c r="B9145" s="33">
        <f t="shared" ca="1" si="284"/>
        <v>0.14938594218814127</v>
      </c>
      <c r="C9145" s="37">
        <f ca="1">('Win-Draw-Loss'!$B$38+(('Win-Draw-Loss'!$B$39-'Win-Draw-Loss'!$B$38)*A9145)+('Win-Draw-Loss'!$B$38+(('Win-Draw-Loss'!$B$39-'Win-Draw-Loss'!$B$38)*B9145)))/2</f>
        <v>14.561146226048098</v>
      </c>
      <c r="E9145" s="33">
        <f t="shared" ca="1" si="285"/>
        <v>0.33643427041571505</v>
      </c>
      <c r="F9145" s="33">
        <f t="shared" ca="1" si="285"/>
        <v>0.63999084899402925</v>
      </c>
      <c r="G9145" s="37">
        <f ca="1">('Win-Draw-Loss'!$D$38+(('Win-Draw-Loss'!$D$39-'Win-Draw-Loss'!$D$38)*E9145)+('Win-Draw-Loss'!$D$38+(('Win-Draw-Loss'!$D$39-'Win-Draw-Loss'!$D$38)*F9145)))/2</f>
        <v>29.646376791146164</v>
      </c>
      <c r="H9145" s="37"/>
      <c r="I9145" s="3">
        <f ca="1">(G9145-C9145)*600/'Win-Draw-Loss'!$B$42</f>
        <v>30.170461130196134</v>
      </c>
    </row>
    <row r="9146" spans="1:9" x14ac:dyDescent="0.25">
      <c r="A9146" s="33">
        <f t="shared" ca="1" si="284"/>
        <v>0.81574263568284078</v>
      </c>
      <c r="B9146" s="33">
        <f t="shared" ca="1" si="284"/>
        <v>0.35664934257210335</v>
      </c>
      <c r="C9146" s="37">
        <f ca="1">('Win-Draw-Loss'!$B$38+(('Win-Draw-Loss'!$B$39-'Win-Draw-Loss'!$B$38)*A9146)+('Win-Draw-Loss'!$B$38+(('Win-Draw-Loss'!$B$39-'Win-Draw-Loss'!$B$38)*B9146)))/2</f>
        <v>21.723919782549441</v>
      </c>
      <c r="E9146" s="33">
        <f t="shared" ca="1" si="285"/>
        <v>0.6506171613544901</v>
      </c>
      <c r="F9146" s="33">
        <f t="shared" ca="1" si="285"/>
        <v>0.54967430021778185</v>
      </c>
      <c r="G9146" s="37">
        <f ca="1">('Win-Draw-Loss'!$D$38+(('Win-Draw-Loss'!$D$39-'Win-Draw-Loss'!$D$38)*E9146)+('Win-Draw-Loss'!$D$38+(('Win-Draw-Loss'!$D$39-'Win-Draw-Loss'!$D$38)*F9146)))/2</f>
        <v>33.004371923584081</v>
      </c>
      <c r="H9146" s="37"/>
      <c r="I9146" s="3">
        <f ca="1">(G9146-C9146)*600/'Win-Draw-Loss'!$B$42</f>
        <v>22.560904282069281</v>
      </c>
    </row>
    <row r="9147" spans="1:9" x14ac:dyDescent="0.25">
      <c r="A9147" s="33">
        <f t="shared" ca="1" si="284"/>
        <v>0.76743211276170087</v>
      </c>
      <c r="B9147" s="33">
        <f t="shared" ca="1" si="284"/>
        <v>0.24010702063987721</v>
      </c>
      <c r="C9147" s="37">
        <f ca="1">('Win-Draw-Loss'!$B$38+(('Win-Draw-Loss'!$B$39-'Win-Draw-Loss'!$B$38)*A9147)+('Win-Draw-Loss'!$B$38+(('Win-Draw-Loss'!$B$39-'Win-Draw-Loss'!$B$38)*B9147)))/2</f>
        <v>20.075391334015784</v>
      </c>
      <c r="E9147" s="33">
        <f t="shared" ca="1" si="285"/>
        <v>0.93308437669725464</v>
      </c>
      <c r="F9147" s="33">
        <f t="shared" ca="1" si="285"/>
        <v>0.28208392549379524</v>
      </c>
      <c r="G9147" s="37">
        <f ca="1">('Win-Draw-Loss'!$D$38+(('Win-Draw-Loss'!$D$39-'Win-Draw-Loss'!$D$38)*E9147)+('Win-Draw-Loss'!$D$38+(('Win-Draw-Loss'!$D$39-'Win-Draw-Loss'!$D$38)*F9147)))/2</f>
        <v>33.22752453286575</v>
      </c>
      <c r="H9147" s="37"/>
      <c r="I9147" s="3">
        <f ca="1">(G9147-C9147)*600/'Win-Draw-Loss'!$B$42</f>
        <v>26.304266397699934</v>
      </c>
    </row>
    <row r="9148" spans="1:9" x14ac:dyDescent="0.25">
      <c r="A9148" s="33">
        <f t="shared" ca="1" si="284"/>
        <v>0.6390210787299534</v>
      </c>
      <c r="B9148" s="33">
        <f t="shared" ca="1" si="284"/>
        <v>6.4519822579755748E-2</v>
      </c>
      <c r="C9148" s="37">
        <f ca="1">('Win-Draw-Loss'!$B$38+(('Win-Draw-Loss'!$B$39-'Win-Draw-Loss'!$B$38)*A9148)+('Win-Draw-Loss'!$B$38+(('Win-Draw-Loss'!$B$39-'Win-Draw-Loss'!$B$38)*B9148)))/2</f>
        <v>17.035409013097091</v>
      </c>
      <c r="E9148" s="33">
        <f t="shared" ca="1" si="285"/>
        <v>0.54073629531767142</v>
      </c>
      <c r="F9148" s="33">
        <f t="shared" ca="1" si="285"/>
        <v>0.97140968458387511</v>
      </c>
      <c r="G9148" s="37">
        <f ca="1">('Win-Draw-Loss'!$D$38+(('Win-Draw-Loss'!$D$39-'Win-Draw-Loss'!$D$38)*E9148)+('Win-Draw-Loss'!$D$38+(('Win-Draw-Loss'!$D$39-'Win-Draw-Loss'!$D$38)*F9148)))/2</f>
        <v>37.682189698523196</v>
      </c>
      <c r="H9148" s="37"/>
      <c r="I9148" s="3">
        <f ca="1">(G9148-C9148)*600/'Win-Draw-Loss'!$B$42</f>
        <v>41.29356137085221</v>
      </c>
    </row>
    <row r="9149" spans="1:9" x14ac:dyDescent="0.25">
      <c r="A9149" s="33">
        <f t="shared" ca="1" si="284"/>
        <v>0.30454115301431905</v>
      </c>
      <c r="B9149" s="33">
        <f t="shared" ca="1" si="284"/>
        <v>0.4045710634890991</v>
      </c>
      <c r="C9149" s="37">
        <f ca="1">('Win-Draw-Loss'!$B$38+(('Win-Draw-Loss'!$B$39-'Win-Draw-Loss'!$B$38)*A9149)+('Win-Draw-Loss'!$B$38+(('Win-Draw-Loss'!$B$39-'Win-Draw-Loss'!$B$38)*B9149)))/2</f>
        <v>17.091122165034182</v>
      </c>
      <c r="E9149" s="33">
        <f t="shared" ca="1" si="285"/>
        <v>0.15747339978965369</v>
      </c>
      <c r="F9149" s="33">
        <f t="shared" ca="1" si="285"/>
        <v>0.27696875425039291</v>
      </c>
      <c r="G9149" s="37">
        <f ca="1">('Win-Draw-Loss'!$D$38+(('Win-Draw-Loss'!$D$39-'Win-Draw-Loss'!$D$38)*E9149)+('Win-Draw-Loss'!$D$38+(('Win-Draw-Loss'!$D$39-'Win-Draw-Loss'!$D$38)*F9149)))/2</f>
        <v>21.516632310600698</v>
      </c>
      <c r="H9149" s="37"/>
      <c r="I9149" s="3">
        <f ca="1">(G9149-C9149)*600/'Win-Draw-Loss'!$B$42</f>
        <v>8.8510202911330325</v>
      </c>
    </row>
    <row r="9150" spans="1:9" x14ac:dyDescent="0.25">
      <c r="A9150" s="33">
        <f t="shared" ca="1" si="284"/>
        <v>0.31590767769981365</v>
      </c>
      <c r="B9150" s="33">
        <f t="shared" ca="1" si="284"/>
        <v>0.94692842602401606</v>
      </c>
      <c r="C9150" s="37">
        <f ca="1">('Win-Draw-Loss'!$B$38+(('Win-Draw-Loss'!$B$39-'Win-Draw-Loss'!$B$38)*A9150)+('Win-Draw-Loss'!$B$38+(('Win-Draw-Loss'!$B$39-'Win-Draw-Loss'!$B$38)*B9150)))/2</f>
        <v>22.6283610372383</v>
      </c>
      <c r="E9150" s="33">
        <f t="shared" ca="1" si="285"/>
        <v>0.59731562431202601</v>
      </c>
      <c r="F9150" s="33">
        <f t="shared" ca="1" si="285"/>
        <v>0.72004479325603776</v>
      </c>
      <c r="G9150" s="37">
        <f ca="1">('Win-Draw-Loss'!$D$38+(('Win-Draw-Loss'!$D$39-'Win-Draw-Loss'!$D$38)*E9150)+('Win-Draw-Loss'!$D$38+(('Win-Draw-Loss'!$D$39-'Win-Draw-Loss'!$D$38)*F9150)))/2</f>
        <v>34.760406263520956</v>
      </c>
      <c r="H9150" s="37"/>
      <c r="I9150" s="3">
        <f ca="1">(G9150-C9150)*600/'Win-Draw-Loss'!$B$42</f>
        <v>24.264090452565313</v>
      </c>
    </row>
    <row r="9151" spans="1:9" x14ac:dyDescent="0.25">
      <c r="A9151" s="33">
        <f t="shared" ca="1" si="284"/>
        <v>0.91721773977998167</v>
      </c>
      <c r="B9151" s="33">
        <f t="shared" ca="1" si="284"/>
        <v>0.72871407800498533</v>
      </c>
      <c r="C9151" s="37">
        <f ca="1">('Win-Draw-Loss'!$B$38+(('Win-Draw-Loss'!$B$39-'Win-Draw-Loss'!$B$38)*A9151)+('Win-Draw-Loss'!$B$38+(('Win-Draw-Loss'!$B$39-'Win-Draw-Loss'!$B$38)*B9151)))/2</f>
        <v>26.459318177849671</v>
      </c>
      <c r="E9151" s="33">
        <f t="shared" ca="1" si="285"/>
        <v>0.21080900903825261</v>
      </c>
      <c r="F9151" s="33">
        <f t="shared" ca="1" si="285"/>
        <v>0.53950479744506596</v>
      </c>
      <c r="G9151" s="37">
        <f ca="1">('Win-Draw-Loss'!$D$38+(('Win-Draw-Loss'!$D$39-'Win-Draw-Loss'!$D$38)*E9151)+('Win-Draw-Loss'!$D$38+(('Win-Draw-Loss'!$D$39-'Win-Draw-Loss'!$D$38)*F9151)))/2</f>
        <v>26.254707097249778</v>
      </c>
      <c r="H9151" s="37"/>
      <c r="I9151" s="3">
        <f ca="1">(G9151-C9151)*600/'Win-Draw-Loss'!$B$42</f>
        <v>-0.40922216119978572</v>
      </c>
    </row>
    <row r="9152" spans="1:9" x14ac:dyDescent="0.25">
      <c r="A9152" s="33">
        <f t="shared" ca="1" si="284"/>
        <v>0.32699566431453098</v>
      </c>
      <c r="B9152" s="33">
        <f t="shared" ca="1" si="284"/>
        <v>0.40536654263116423</v>
      </c>
      <c r="C9152" s="37">
        <f ca="1">('Win-Draw-Loss'!$B$38+(('Win-Draw-Loss'!$B$39-'Win-Draw-Loss'!$B$38)*A9152)+('Win-Draw-Loss'!$B$38+(('Win-Draw-Loss'!$B$39-'Win-Draw-Loss'!$B$38)*B9152)))/2</f>
        <v>17.323622069456952</v>
      </c>
      <c r="E9152" s="33">
        <f t="shared" ca="1" si="285"/>
        <v>0.35645801902833085</v>
      </c>
      <c r="F9152" s="33">
        <f t="shared" ca="1" si="285"/>
        <v>0.2744965846200218</v>
      </c>
      <c r="G9152" s="37">
        <f ca="1">('Win-Draw-Loss'!$D$38+(('Win-Draw-Loss'!$D$39-'Win-Draw-Loss'!$D$38)*E9152)+('Win-Draw-Loss'!$D$38+(('Win-Draw-Loss'!$D$39-'Win-Draw-Loss'!$D$38)*F9152)))/2</f>
        <v>24.464319054725291</v>
      </c>
      <c r="H9152" s="37"/>
      <c r="I9152" s="3">
        <f ca="1">(G9152-C9152)*600/'Win-Draw-Loss'!$B$42</f>
        <v>14.281393970536676</v>
      </c>
    </row>
    <row r="9153" spans="1:9" x14ac:dyDescent="0.25">
      <c r="A9153" s="33">
        <f t="shared" ca="1" si="284"/>
        <v>3.4630443738558503E-2</v>
      </c>
      <c r="B9153" s="33">
        <f t="shared" ca="1" si="284"/>
        <v>9.3758312817722067E-2</v>
      </c>
      <c r="C9153" s="37">
        <f ca="1">('Win-Draw-Loss'!$B$38+(('Win-Draw-Loss'!$B$39-'Win-Draw-Loss'!$B$38)*A9153)+('Win-Draw-Loss'!$B$38+(('Win-Draw-Loss'!$B$39-'Win-Draw-Loss'!$B$38)*B9153)))/2</f>
        <v>11.283887565562807</v>
      </c>
      <c r="E9153" s="33">
        <f t="shared" ca="1" si="285"/>
        <v>0.54282320556850283</v>
      </c>
      <c r="F9153" s="33">
        <f t="shared" ca="1" si="285"/>
        <v>4.6615056130627441E-2</v>
      </c>
      <c r="G9153" s="37">
        <f ca="1">('Win-Draw-Loss'!$D$38+(('Win-Draw-Loss'!$D$39-'Win-Draw-Loss'!$D$38)*E9153)+('Win-Draw-Loss'!$D$38+(('Win-Draw-Loss'!$D$39-'Win-Draw-Loss'!$D$38)*F9153)))/2</f>
        <v>23.841573925486955</v>
      </c>
      <c r="H9153" s="37"/>
      <c r="I9153" s="3">
        <f ca="1">(G9153-C9153)*600/'Win-Draw-Loss'!$B$42</f>
        <v>25.115372719848295</v>
      </c>
    </row>
    <row r="9154" spans="1:9" x14ac:dyDescent="0.25">
      <c r="A9154" s="33">
        <f t="shared" ref="A9154:B9217" ca="1" si="286">RAND()</f>
        <v>0.65947745774128852</v>
      </c>
      <c r="B9154" s="33">
        <f t="shared" ca="1" si="286"/>
        <v>0.68702926267433428</v>
      </c>
      <c r="C9154" s="37">
        <f ca="1">('Win-Draw-Loss'!$B$38+(('Win-Draw-Loss'!$B$39-'Win-Draw-Loss'!$B$38)*A9154)+('Win-Draw-Loss'!$B$38+(('Win-Draw-Loss'!$B$39-'Win-Draw-Loss'!$B$38)*B9154)))/2</f>
        <v>23.465067204156227</v>
      </c>
      <c r="E9154" s="33">
        <f t="shared" ref="E9154:F9217" ca="1" si="287">RAND()</f>
        <v>0.81960071654819655</v>
      </c>
      <c r="F9154" s="33">
        <f t="shared" ca="1" si="287"/>
        <v>0.97305535166114365</v>
      </c>
      <c r="G9154" s="37">
        <f ca="1">('Win-Draw-Loss'!$D$38+(('Win-Draw-Loss'!$D$39-'Win-Draw-Loss'!$D$38)*E9154)+('Win-Draw-Loss'!$D$38+(('Win-Draw-Loss'!$D$39-'Win-Draw-Loss'!$D$38)*F9154)))/2</f>
        <v>41.889841023140107</v>
      </c>
      <c r="H9154" s="37"/>
      <c r="I9154" s="3">
        <f ca="1">(G9154-C9154)*600/'Win-Draw-Loss'!$B$42</f>
        <v>36.84954763796776</v>
      </c>
    </row>
    <row r="9155" spans="1:9" x14ac:dyDescent="0.25">
      <c r="A9155" s="33">
        <f t="shared" ca="1" si="286"/>
        <v>0.69576432743419769</v>
      </c>
      <c r="B9155" s="33">
        <f t="shared" ca="1" si="286"/>
        <v>0.93401638179772861</v>
      </c>
      <c r="C9155" s="37">
        <f ca="1">('Win-Draw-Loss'!$B$38+(('Win-Draw-Loss'!$B$39-'Win-Draw-Loss'!$B$38)*A9155)+('Win-Draw-Loss'!$B$38+(('Win-Draw-Loss'!$B$39-'Win-Draw-Loss'!$B$38)*B9155)))/2</f>
        <v>26.29780709231926</v>
      </c>
      <c r="E9155" s="33">
        <f t="shared" ca="1" si="287"/>
        <v>0.73303524151779431</v>
      </c>
      <c r="F9155" s="33">
        <f t="shared" ca="1" si="287"/>
        <v>0.83491018754379209</v>
      </c>
      <c r="G9155" s="37">
        <f ca="1">('Win-Draw-Loss'!$D$38+(('Win-Draw-Loss'!$D$39-'Win-Draw-Loss'!$D$38)*E9155)+('Win-Draw-Loss'!$D$38+(('Win-Draw-Loss'!$D$39-'Win-Draw-Loss'!$D$38)*F9155)))/2</f>
        <v>38.519181435923798</v>
      </c>
      <c r="H9155" s="37"/>
      <c r="I9155" s="3">
        <f ca="1">(G9155-C9155)*600/'Win-Draw-Loss'!$B$42</f>
        <v>24.442748687209075</v>
      </c>
    </row>
    <row r="9156" spans="1:9" x14ac:dyDescent="0.25">
      <c r="A9156" s="33">
        <f t="shared" ca="1" si="286"/>
        <v>0.6961733483826501</v>
      </c>
      <c r="B9156" s="33">
        <f t="shared" ca="1" si="286"/>
        <v>0.9604560249310321</v>
      </c>
      <c r="C9156" s="37">
        <f ca="1">('Win-Draw-Loss'!$B$38+(('Win-Draw-Loss'!$B$39-'Win-Draw-Loss'!$B$38)*A9156)+('Win-Draw-Loss'!$B$38+(('Win-Draw-Loss'!$B$39-'Win-Draw-Loss'!$B$38)*B9156)))/2</f>
        <v>26.566293733136824</v>
      </c>
      <c r="E9156" s="33">
        <f t="shared" ca="1" si="287"/>
        <v>0.69044982187869464</v>
      </c>
      <c r="F9156" s="33">
        <f t="shared" ca="1" si="287"/>
        <v>0.45323779127441477</v>
      </c>
      <c r="G9156" s="37">
        <f ca="1">('Win-Draw-Loss'!$D$38+(('Win-Draw-Loss'!$D$39-'Win-Draw-Loss'!$D$38)*E9156)+('Win-Draw-Loss'!$D$38+(('Win-Draw-Loss'!$D$39-'Win-Draw-Loss'!$D$38)*F9156)))/2</f>
        <v>32.15531419729664</v>
      </c>
      <c r="H9156" s="37"/>
      <c r="I9156" s="3">
        <f ca="1">(G9156-C9156)*600/'Win-Draw-Loss'!$B$42</f>
        <v>11.178040928319632</v>
      </c>
    </row>
    <row r="9157" spans="1:9" x14ac:dyDescent="0.25">
      <c r="A9157" s="33">
        <f t="shared" ca="1" si="286"/>
        <v>0.25248748320253811</v>
      </c>
      <c r="B9157" s="33">
        <f t="shared" ca="1" si="286"/>
        <v>0.96959836001650268</v>
      </c>
      <c r="C9157" s="37">
        <f ca="1">('Win-Draw-Loss'!$B$38+(('Win-Draw-Loss'!$B$39-'Win-Draw-Loss'!$B$38)*A9157)+('Win-Draw-Loss'!$B$38+(('Win-Draw-Loss'!$B$39-'Win-Draw-Loss'!$B$38)*B9157)))/2</f>
        <v>22.220858432190408</v>
      </c>
      <c r="E9157" s="33">
        <f t="shared" ca="1" si="287"/>
        <v>0.55082498228412857</v>
      </c>
      <c r="F9157" s="33">
        <f t="shared" ca="1" si="287"/>
        <v>0.68137434201226788</v>
      </c>
      <c r="G9157" s="37">
        <f ca="1">('Win-Draw-Loss'!$D$38+(('Win-Draw-Loss'!$D$39-'Win-Draw-Loss'!$D$38)*E9157)+('Win-Draw-Loss'!$D$38+(('Win-Draw-Loss'!$D$39-'Win-Draw-Loss'!$D$38)*F9157)))/2</f>
        <v>33.482989864445948</v>
      </c>
      <c r="H9157" s="37"/>
      <c r="I9157" s="3">
        <f ca="1">(G9157-C9157)*600/'Win-Draw-Loss'!$B$42</f>
        <v>22.52426286451108</v>
      </c>
    </row>
    <row r="9158" spans="1:9" x14ac:dyDescent="0.25">
      <c r="A9158" s="33">
        <f t="shared" ca="1" si="286"/>
        <v>0.86245566343752555</v>
      </c>
      <c r="B9158" s="33">
        <f t="shared" ca="1" si="286"/>
        <v>0.73455430120324516</v>
      </c>
      <c r="C9158" s="37">
        <f ca="1">('Win-Draw-Loss'!$B$38+(('Win-Draw-Loss'!$B$39-'Win-Draw-Loss'!$B$38)*A9158)+('Win-Draw-Loss'!$B$38+(('Win-Draw-Loss'!$B$39-'Win-Draw-Loss'!$B$38)*B9158)))/2</f>
        <v>25.970099646407707</v>
      </c>
      <c r="E9158" s="33">
        <f t="shared" ca="1" si="287"/>
        <v>0.30298257698572784</v>
      </c>
      <c r="F9158" s="33">
        <f t="shared" ca="1" si="287"/>
        <v>0.21026035860114689</v>
      </c>
      <c r="G9158" s="37">
        <f ca="1">('Win-Draw-Loss'!$D$38+(('Win-Draw-Loss'!$D$39-'Win-Draw-Loss'!$D$38)*E9158)+('Win-Draw-Loss'!$D$38+(('Win-Draw-Loss'!$D$39-'Win-Draw-Loss'!$D$38)*F9158)))/2</f>
        <v>22.69864403380312</v>
      </c>
      <c r="H9158" s="37"/>
      <c r="I9158" s="3">
        <f ca="1">(G9158-C9158)*600/'Win-Draw-Loss'!$B$42</f>
        <v>-6.5429112252091741</v>
      </c>
    </row>
    <row r="9159" spans="1:9" x14ac:dyDescent="0.25">
      <c r="A9159" s="33">
        <f t="shared" ca="1" si="286"/>
        <v>0.85914270088999467</v>
      </c>
      <c r="B9159" s="33">
        <f t="shared" ca="1" si="286"/>
        <v>7.6715278951289712E-2</v>
      </c>
      <c r="C9159" s="37">
        <f ca="1">('Win-Draw-Loss'!$B$38+(('Win-Draw-Loss'!$B$39-'Win-Draw-Loss'!$B$38)*A9159)+('Win-Draw-Loss'!$B$38+(('Win-Draw-Loss'!$B$39-'Win-Draw-Loss'!$B$38)*B9159)))/2</f>
        <v>19.358579798412844</v>
      </c>
      <c r="E9159" s="33">
        <f t="shared" ca="1" si="287"/>
        <v>0.38957229875610566</v>
      </c>
      <c r="F9159" s="33">
        <f t="shared" ca="1" si="287"/>
        <v>0.24084565686731718</v>
      </c>
      <c r="G9159" s="37">
        <f ca="1">('Win-Draw-Loss'!$D$38+(('Win-Draw-Loss'!$D$39-'Win-Draw-Loss'!$D$38)*E9159)+('Win-Draw-Loss'!$D$38+(('Win-Draw-Loss'!$D$39-'Win-Draw-Loss'!$D$38)*F9159)))/2</f>
        <v>24.45626933435134</v>
      </c>
      <c r="H9159" s="37"/>
      <c r="I9159" s="3">
        <f ca="1">(G9159-C9159)*600/'Win-Draw-Loss'!$B$42</f>
        <v>10.195379071876992</v>
      </c>
    </row>
    <row r="9160" spans="1:9" x14ac:dyDescent="0.25">
      <c r="A9160" s="33">
        <f t="shared" ca="1" si="286"/>
        <v>0.21653052409197016</v>
      </c>
      <c r="B9160" s="33">
        <f t="shared" ca="1" si="286"/>
        <v>0.20598882910065452</v>
      </c>
      <c r="C9160" s="37">
        <f ca="1">('Win-Draw-Loss'!$B$38+(('Win-Draw-Loss'!$B$39-'Win-Draw-Loss'!$B$38)*A9160)+('Win-Draw-Loss'!$B$38+(('Win-Draw-Loss'!$B$39-'Win-Draw-Loss'!$B$38)*B9160)))/2</f>
        <v>14.225193531926248</v>
      </c>
      <c r="E9160" s="33">
        <f t="shared" ca="1" si="287"/>
        <v>0.60157512405161995</v>
      </c>
      <c r="F9160" s="33">
        <f t="shared" ca="1" si="287"/>
        <v>0.68563808783492852</v>
      </c>
      <c r="G9160" s="37">
        <f ca="1">('Win-Draw-Loss'!$D$38+(('Win-Draw-Loss'!$D$39-'Win-Draw-Loss'!$D$38)*E9160)+('Win-Draw-Loss'!$D$38+(('Win-Draw-Loss'!$D$39-'Win-Draw-Loss'!$D$38)*F9160)))/2</f>
        <v>34.308198178298227</v>
      </c>
      <c r="H9160" s="37"/>
      <c r="I9160" s="3">
        <f ca="1">(G9160-C9160)*600/'Win-Draw-Loss'!$B$42</f>
        <v>40.166009292743958</v>
      </c>
    </row>
    <row r="9161" spans="1:9" x14ac:dyDescent="0.25">
      <c r="A9161" s="33">
        <f t="shared" ca="1" si="286"/>
        <v>0.80812839487801158</v>
      </c>
      <c r="B9161" s="33">
        <f t="shared" ca="1" si="286"/>
        <v>2.7299946394575003E-2</v>
      </c>
      <c r="C9161" s="37">
        <f ca="1">('Win-Draw-Loss'!$B$38+(('Win-Draw-Loss'!$B$39-'Win-Draw-Loss'!$B$38)*A9161)+('Win-Draw-Loss'!$B$38+(('Win-Draw-Loss'!$B$39-'Win-Draw-Loss'!$B$38)*B9161)))/2</f>
        <v>18.354283412725863</v>
      </c>
      <c r="E9161" s="33">
        <f t="shared" ca="1" si="287"/>
        <v>0.47582609391191855</v>
      </c>
      <c r="F9161" s="33">
        <f t="shared" ca="1" si="287"/>
        <v>0.54990229055670858</v>
      </c>
      <c r="G9161" s="37">
        <f ca="1">('Win-Draw-Loss'!$D$38+(('Win-Draw-Loss'!$D$39-'Win-Draw-Loss'!$D$38)*E9161)+('Win-Draw-Loss'!$D$38+(('Win-Draw-Loss'!$D$39-'Win-Draw-Loss'!$D$38)*F9161)))/2</f>
        <v>30.385925767029406</v>
      </c>
      <c r="H9161" s="37"/>
      <c r="I9161" s="3">
        <f ca="1">(G9161-C9161)*600/'Win-Draw-Loss'!$B$42</f>
        <v>24.063284708607085</v>
      </c>
    </row>
    <row r="9162" spans="1:9" x14ac:dyDescent="0.25">
      <c r="A9162" s="33">
        <f t="shared" ca="1" si="286"/>
        <v>1.6186276169008251E-2</v>
      </c>
      <c r="B9162" s="33">
        <f t="shared" ca="1" si="286"/>
        <v>0.81490689070732492</v>
      </c>
      <c r="C9162" s="37">
        <f ca="1">('Win-Draw-Loss'!$B$38+(('Win-Draw-Loss'!$B$39-'Win-Draw-Loss'!$B$38)*A9162)+('Win-Draw-Loss'!$B$38+(('Win-Draw-Loss'!$B$39-'Win-Draw-Loss'!$B$38)*B9162)))/2</f>
        <v>18.310931668763331</v>
      </c>
      <c r="E9162" s="33">
        <f t="shared" ca="1" si="287"/>
        <v>6.177515984354176E-2</v>
      </c>
      <c r="F9162" s="33">
        <f t="shared" ca="1" si="287"/>
        <v>0.96826711286821388</v>
      </c>
      <c r="G9162" s="37">
        <f ca="1">('Win-Draw-Loss'!$D$38+(('Win-Draw-Loss'!$D$39-'Win-Draw-Loss'!$D$38)*E9162)+('Win-Draw-Loss'!$D$38+(('Win-Draw-Loss'!$D$39-'Win-Draw-Loss'!$D$38)*F9162)))/2</f>
        <v>30.450634090676338</v>
      </c>
      <c r="H9162" s="37"/>
      <c r="I9162" s="3">
        <f ca="1">(G9162-C9162)*600/'Win-Draw-Loss'!$B$42</f>
        <v>24.279404843826015</v>
      </c>
    </row>
    <row r="9163" spans="1:9" x14ac:dyDescent="0.25">
      <c r="A9163" s="33">
        <f t="shared" ca="1" si="286"/>
        <v>0.91755162549916913</v>
      </c>
      <c r="B9163" s="33">
        <f t="shared" ca="1" si="286"/>
        <v>0.84494587288480105</v>
      </c>
      <c r="C9163" s="37">
        <f ca="1">('Win-Draw-Loss'!$B$38+(('Win-Draw-Loss'!$B$39-'Win-Draw-Loss'!$B$38)*A9163)+('Win-Draw-Loss'!$B$38+(('Win-Draw-Loss'!$B$39-'Win-Draw-Loss'!$B$38)*B9163)))/2</f>
        <v>27.624974983839703</v>
      </c>
      <c r="E9163" s="33">
        <f t="shared" ca="1" si="287"/>
        <v>0.54587460643674302</v>
      </c>
      <c r="F9163" s="33">
        <f t="shared" ca="1" si="287"/>
        <v>0.48255176701076463</v>
      </c>
      <c r="G9163" s="37">
        <f ca="1">('Win-Draw-Loss'!$D$38+(('Win-Draw-Loss'!$D$39-'Win-Draw-Loss'!$D$38)*E9163)+('Win-Draw-Loss'!$D$38+(('Win-Draw-Loss'!$D$39-'Win-Draw-Loss'!$D$38)*F9163)))/2</f>
        <v>30.426395601712613</v>
      </c>
      <c r="H9163" s="37"/>
      <c r="I9163" s="3">
        <f ca="1">(G9163-C9163)*600/'Win-Draw-Loss'!$B$42</f>
        <v>5.6028412357458208</v>
      </c>
    </row>
    <row r="9164" spans="1:9" x14ac:dyDescent="0.25">
      <c r="A9164" s="33">
        <f t="shared" ca="1" si="286"/>
        <v>0.87164928357957816</v>
      </c>
      <c r="B9164" s="33">
        <f t="shared" ca="1" si="286"/>
        <v>8.7237939355653493E-2</v>
      </c>
      <c r="C9164" s="37">
        <f ca="1">('Win-Draw-Loss'!$B$38+(('Win-Draw-Loss'!$B$39-'Win-Draw-Loss'!$B$38)*A9164)+('Win-Draw-Loss'!$B$38+(('Win-Draw-Loss'!$B$39-'Win-Draw-Loss'!$B$38)*B9164)))/2</f>
        <v>19.588872229352319</v>
      </c>
      <c r="E9164" s="33">
        <f t="shared" ca="1" si="287"/>
        <v>0.525062160592081</v>
      </c>
      <c r="F9164" s="33">
        <f t="shared" ca="1" si="287"/>
        <v>0.74737114523270876</v>
      </c>
      <c r="G9164" s="37">
        <f ca="1">('Win-Draw-Loss'!$D$38+(('Win-Draw-Loss'!$D$39-'Win-Draw-Loss'!$D$38)*E9164)+('Win-Draw-Loss'!$D$38+(('Win-Draw-Loss'!$D$39-'Win-Draw-Loss'!$D$38)*F9164)))/2</f>
        <v>34.086499587371847</v>
      </c>
      <c r="H9164" s="37"/>
      <c r="I9164" s="3">
        <f ca="1">(G9164-C9164)*600/'Win-Draw-Loss'!$B$42</f>
        <v>28.99525471603906</v>
      </c>
    </row>
    <row r="9165" spans="1:9" x14ac:dyDescent="0.25">
      <c r="A9165" s="33">
        <f t="shared" ca="1" si="286"/>
        <v>0.46712066481701908</v>
      </c>
      <c r="B9165" s="33">
        <f t="shared" ca="1" si="286"/>
        <v>0.97075940468556254</v>
      </c>
      <c r="C9165" s="37">
        <f ca="1">('Win-Draw-Loss'!$B$38+(('Win-Draw-Loss'!$B$39-'Win-Draw-Loss'!$B$38)*A9165)+('Win-Draw-Loss'!$B$38+(('Win-Draw-Loss'!$B$39-'Win-Draw-Loss'!$B$38)*B9165)))/2</f>
        <v>24.378800695025816</v>
      </c>
      <c r="E9165" s="33">
        <f t="shared" ca="1" si="287"/>
        <v>0.43953180995261409</v>
      </c>
      <c r="F9165" s="33">
        <f t="shared" ca="1" si="287"/>
        <v>0.72562713281030589</v>
      </c>
      <c r="G9165" s="37">
        <f ca="1">('Win-Draw-Loss'!$D$38+(('Win-Draw-Loss'!$D$39-'Win-Draw-Loss'!$D$38)*E9165)+('Win-Draw-Loss'!$D$38+(('Win-Draw-Loss'!$D$39-'Win-Draw-Loss'!$D$38)*F9165)))/2</f>
        <v>32.4773841414438</v>
      </c>
      <c r="H9165" s="37"/>
      <c r="I9165" s="3">
        <f ca="1">(G9165-C9165)*600/'Win-Draw-Loss'!$B$42</f>
        <v>16.197166892835966</v>
      </c>
    </row>
    <row r="9166" spans="1:9" x14ac:dyDescent="0.25">
      <c r="A9166" s="33">
        <f t="shared" ca="1" si="286"/>
        <v>0.41842169021780373</v>
      </c>
      <c r="B9166" s="33">
        <f t="shared" ca="1" si="286"/>
        <v>0.27800351893116082</v>
      </c>
      <c r="C9166" s="37">
        <f ca="1">('Win-Draw-Loss'!$B$38+(('Win-Draw-Loss'!$B$39-'Win-Draw-Loss'!$B$38)*A9166)+('Win-Draw-Loss'!$B$38+(('Win-Draw-Loss'!$B$39-'Win-Draw-Loss'!$B$38)*B9166)))/2</f>
        <v>16.964252091489644</v>
      </c>
      <c r="E9166" s="33">
        <f t="shared" ca="1" si="287"/>
        <v>0.10143497971593307</v>
      </c>
      <c r="F9166" s="33">
        <f t="shared" ca="1" si="287"/>
        <v>0.85428215006206554</v>
      </c>
      <c r="G9166" s="37">
        <f ca="1">('Win-Draw-Loss'!$D$38+(('Win-Draw-Loss'!$D$39-'Win-Draw-Loss'!$D$38)*E9166)+('Win-Draw-Loss'!$D$38+(('Win-Draw-Loss'!$D$39-'Win-Draw-Loss'!$D$38)*F9166)))/2</f>
        <v>29.335756946669981</v>
      </c>
      <c r="H9166" s="37"/>
      <c r="I9166" s="3">
        <f ca="1">(G9166-C9166)*600/'Win-Draw-Loss'!$B$42</f>
        <v>24.743009710360674</v>
      </c>
    </row>
    <row r="9167" spans="1:9" x14ac:dyDescent="0.25">
      <c r="A9167" s="33">
        <f t="shared" ca="1" si="286"/>
        <v>0.52518687712474255</v>
      </c>
      <c r="B9167" s="33">
        <f t="shared" ca="1" si="286"/>
        <v>0.79842418517072544</v>
      </c>
      <c r="C9167" s="37">
        <f ca="1">('Win-Draw-Loss'!$B$38+(('Win-Draw-Loss'!$B$39-'Win-Draw-Loss'!$B$38)*A9167)+('Win-Draw-Loss'!$B$38+(('Win-Draw-Loss'!$B$39-'Win-Draw-Loss'!$B$38)*B9167)))/2</f>
        <v>23.23611062295468</v>
      </c>
      <c r="E9167" s="33">
        <f t="shared" ca="1" si="287"/>
        <v>0.41368509707374779</v>
      </c>
      <c r="F9167" s="33">
        <f t="shared" ca="1" si="287"/>
        <v>0.38993529623165246</v>
      </c>
      <c r="G9167" s="37">
        <f ca="1">('Win-Draw-Loss'!$D$38+(('Win-Draw-Loss'!$D$39-'Win-Draw-Loss'!$D$38)*E9167)+('Win-Draw-Loss'!$D$38+(('Win-Draw-Loss'!$D$39-'Win-Draw-Loss'!$D$38)*F9167)))/2</f>
        <v>27.054305899581003</v>
      </c>
      <c r="H9167" s="37"/>
      <c r="I9167" s="3">
        <f ca="1">(G9167-C9167)*600/'Win-Draw-Loss'!$B$42</f>
        <v>7.6363905532526468</v>
      </c>
    </row>
    <row r="9168" spans="1:9" x14ac:dyDescent="0.25">
      <c r="A9168" s="33">
        <f t="shared" ca="1" si="286"/>
        <v>0.64052277495910714</v>
      </c>
      <c r="B9168" s="33">
        <f t="shared" ca="1" si="286"/>
        <v>0.73795025276884829</v>
      </c>
      <c r="C9168" s="37">
        <f ca="1">('Win-Draw-Loss'!$B$38+(('Win-Draw-Loss'!$B$39-'Win-Draw-Loss'!$B$38)*A9168)+('Win-Draw-Loss'!$B$38+(('Win-Draw-Loss'!$B$39-'Win-Draw-Loss'!$B$38)*B9168)))/2</f>
        <v>23.784730277279557</v>
      </c>
      <c r="E9168" s="33">
        <f t="shared" ca="1" si="287"/>
        <v>0.30459425403097395</v>
      </c>
      <c r="F9168" s="33">
        <f t="shared" ca="1" si="287"/>
        <v>0.64790476201117397</v>
      </c>
      <c r="G9168" s="37">
        <f ca="1">('Win-Draw-Loss'!$D$38+(('Win-Draw-Loss'!$D$39-'Win-Draw-Loss'!$D$38)*E9168)+('Win-Draw-Loss'!$D$38+(('Win-Draw-Loss'!$D$39-'Win-Draw-Loss'!$D$38)*F9168)))/2</f>
        <v>29.287485240632215</v>
      </c>
      <c r="H9168" s="37"/>
      <c r="I9168" s="3">
        <f ca="1">(G9168-C9168)*600/'Win-Draw-Loss'!$B$42</f>
        <v>11.005509926705315</v>
      </c>
    </row>
    <row r="9169" spans="1:9" x14ac:dyDescent="0.25">
      <c r="A9169" s="33">
        <f t="shared" ca="1" si="286"/>
        <v>0.18900870913990619</v>
      </c>
      <c r="B9169" s="33">
        <f t="shared" ca="1" si="286"/>
        <v>3.7727926102136045E-2</v>
      </c>
      <c r="C9169" s="37">
        <f ca="1">('Win-Draw-Loss'!$B$38+(('Win-Draw-Loss'!$B$39-'Win-Draw-Loss'!$B$38)*A9169)+('Win-Draw-Loss'!$B$38+(('Win-Draw-Loss'!$B$39-'Win-Draw-Loss'!$B$38)*B9169)))/2</f>
        <v>12.267366352420423</v>
      </c>
      <c r="E9169" s="33">
        <f t="shared" ca="1" si="287"/>
        <v>0.44886141642948862</v>
      </c>
      <c r="F9169" s="33">
        <f t="shared" ca="1" si="287"/>
        <v>0.55458964277363121</v>
      </c>
      <c r="G9169" s="37">
        <f ca="1">('Win-Draw-Loss'!$D$38+(('Win-Draw-Loss'!$D$39-'Win-Draw-Loss'!$D$38)*E9169)+('Win-Draw-Loss'!$D$38+(('Win-Draw-Loss'!$D$39-'Win-Draw-Loss'!$D$38)*F9169)))/2</f>
        <v>30.051765888046795</v>
      </c>
      <c r="H9169" s="37"/>
      <c r="I9169" s="3">
        <f ca="1">(G9169-C9169)*600/'Win-Draw-Loss'!$B$42</f>
        <v>35.568799071252741</v>
      </c>
    </row>
    <row r="9170" spans="1:9" x14ac:dyDescent="0.25">
      <c r="A9170" s="33">
        <f t="shared" ca="1" si="286"/>
        <v>0.31072520305626872</v>
      </c>
      <c r="B9170" s="33">
        <f t="shared" ca="1" si="286"/>
        <v>0.87932239322953332</v>
      </c>
      <c r="C9170" s="37">
        <f ca="1">('Win-Draw-Loss'!$B$38+(('Win-Draw-Loss'!$B$39-'Win-Draw-Loss'!$B$38)*A9170)+('Win-Draw-Loss'!$B$38+(('Win-Draw-Loss'!$B$39-'Win-Draw-Loss'!$B$38)*B9170)))/2</f>
        <v>21.900475962858021</v>
      </c>
      <c r="E9170" s="33">
        <f t="shared" ca="1" si="287"/>
        <v>0.93031926579494606</v>
      </c>
      <c r="F9170" s="33">
        <f t="shared" ca="1" si="287"/>
        <v>0.93312506176269594</v>
      </c>
      <c r="G9170" s="37">
        <f ca="1">('Win-Draw-Loss'!$D$38+(('Win-Draw-Loss'!$D$39-'Win-Draw-Loss'!$D$38)*E9170)+('Win-Draw-Loss'!$D$38+(('Win-Draw-Loss'!$D$39-'Win-Draw-Loss'!$D$38)*F9170)))/2</f>
        <v>42.951664913364631</v>
      </c>
      <c r="H9170" s="37"/>
      <c r="I9170" s="3">
        <f ca="1">(G9170-C9170)*600/'Win-Draw-Loss'!$B$42</f>
        <v>42.10237790101322</v>
      </c>
    </row>
    <row r="9171" spans="1:9" x14ac:dyDescent="0.25">
      <c r="A9171" s="33">
        <f t="shared" ca="1" si="286"/>
        <v>0.90051029146018458</v>
      </c>
      <c r="B9171" s="33">
        <f t="shared" ca="1" si="286"/>
        <v>0.87440374614289895</v>
      </c>
      <c r="C9171" s="37">
        <f ca="1">('Win-Draw-Loss'!$B$38+(('Win-Draw-Loss'!$B$39-'Win-Draw-Loss'!$B$38)*A9171)+('Win-Draw-Loss'!$B$38+(('Win-Draw-Loss'!$B$39-'Win-Draw-Loss'!$B$38)*B9171)))/2</f>
        <v>27.749140376030837</v>
      </c>
      <c r="E9171" s="33">
        <f t="shared" ca="1" si="287"/>
        <v>0.35663340384378706</v>
      </c>
      <c r="F9171" s="33">
        <f t="shared" ca="1" si="287"/>
        <v>0.3708184185300627</v>
      </c>
      <c r="G9171" s="37">
        <f ca="1">('Win-Draw-Loss'!$D$38+(('Win-Draw-Loss'!$D$39-'Win-Draw-Loss'!$D$38)*E9171)+('Win-Draw-Loss'!$D$38+(('Win-Draw-Loss'!$D$39-'Win-Draw-Loss'!$D$38)*F9171)))/2</f>
        <v>25.911777335607745</v>
      </c>
      <c r="H9171" s="37"/>
      <c r="I9171" s="3">
        <f ca="1">(G9171-C9171)*600/'Win-Draw-Loss'!$B$42</f>
        <v>-3.6747260808461846</v>
      </c>
    </row>
    <row r="9172" spans="1:9" x14ac:dyDescent="0.25">
      <c r="A9172" s="33">
        <f t="shared" ca="1" si="286"/>
        <v>0.5543264343001344</v>
      </c>
      <c r="B9172" s="33">
        <f t="shared" ca="1" si="286"/>
        <v>0.84390974421651033</v>
      </c>
      <c r="C9172" s="37">
        <f ca="1">('Win-Draw-Loss'!$B$38+(('Win-Draw-Loss'!$B$39-'Win-Draw-Loss'!$B$38)*A9172)+('Win-Draw-Loss'!$B$38+(('Win-Draw-Loss'!$B$39-'Win-Draw-Loss'!$B$38)*B9172)))/2</f>
        <v>23.982361785166447</v>
      </c>
      <c r="E9172" s="33">
        <f t="shared" ca="1" si="287"/>
        <v>0.43704812774507873</v>
      </c>
      <c r="F9172" s="33">
        <f t="shared" ca="1" si="287"/>
        <v>0.74908685028548239</v>
      </c>
      <c r="G9172" s="37">
        <f ca="1">('Win-Draw-Loss'!$D$38+(('Win-Draw-Loss'!$D$39-'Win-Draw-Loss'!$D$38)*E9172)+('Win-Draw-Loss'!$D$38+(('Win-Draw-Loss'!$D$39-'Win-Draw-Loss'!$D$38)*F9172)))/2</f>
        <v>32.792024670458417</v>
      </c>
      <c r="H9172" s="37"/>
      <c r="I9172" s="3">
        <f ca="1">(G9172-C9172)*600/'Win-Draw-Loss'!$B$42</f>
        <v>17.619325770583941</v>
      </c>
    </row>
    <row r="9173" spans="1:9" x14ac:dyDescent="0.25">
      <c r="A9173" s="33">
        <f t="shared" ca="1" si="286"/>
        <v>0.41309233606489615</v>
      </c>
      <c r="B9173" s="33">
        <f t="shared" ca="1" si="286"/>
        <v>0.63820902308316052</v>
      </c>
      <c r="C9173" s="37">
        <f ca="1">('Win-Draw-Loss'!$B$38+(('Win-Draw-Loss'!$B$39-'Win-Draw-Loss'!$B$38)*A9173)+('Win-Draw-Loss'!$B$38+(('Win-Draw-Loss'!$B$39-'Win-Draw-Loss'!$B$38)*B9173)))/2</f>
        <v>20.513013591480565</v>
      </c>
      <c r="E9173" s="33">
        <f t="shared" ca="1" si="287"/>
        <v>0.10149923474860267</v>
      </c>
      <c r="F9173" s="33">
        <f t="shared" ca="1" si="287"/>
        <v>0.94425042133977832</v>
      </c>
      <c r="G9173" s="37">
        <f ca="1">('Win-Draw-Loss'!$D$38+(('Win-Draw-Loss'!$D$39-'Win-Draw-Loss'!$D$38)*E9173)+('Win-Draw-Loss'!$D$38+(('Win-Draw-Loss'!$D$39-'Win-Draw-Loss'!$D$38)*F9173)))/2</f>
        <v>30.686244841325713</v>
      </c>
      <c r="H9173" s="37"/>
      <c r="I9173" s="3">
        <f ca="1">(G9173-C9173)*600/'Win-Draw-Loss'!$B$42</f>
        <v>20.346462499690297</v>
      </c>
    </row>
    <row r="9174" spans="1:9" x14ac:dyDescent="0.25">
      <c r="A9174" s="33">
        <f t="shared" ca="1" si="286"/>
        <v>0.59942995212642136</v>
      </c>
      <c r="B9174" s="33">
        <f t="shared" ca="1" si="286"/>
        <v>0.34708874466121897</v>
      </c>
      <c r="C9174" s="37">
        <f ca="1">('Win-Draw-Loss'!$B$38+(('Win-Draw-Loss'!$B$39-'Win-Draw-Loss'!$B$38)*A9174)+('Win-Draw-Loss'!$B$38+(('Win-Draw-Loss'!$B$39-'Win-Draw-Loss'!$B$38)*B9174)))/2</f>
        <v>19.465186967876406</v>
      </c>
      <c r="E9174" s="33">
        <f t="shared" ca="1" si="287"/>
        <v>6.4026848976735717E-2</v>
      </c>
      <c r="F9174" s="33">
        <f t="shared" ca="1" si="287"/>
        <v>0.69154089211515213</v>
      </c>
      <c r="G9174" s="37">
        <f ca="1">('Win-Draw-Loss'!$D$38+(('Win-Draw-Loss'!$D$39-'Win-Draw-Loss'!$D$38)*E9174)+('Win-Draw-Loss'!$D$38+(('Win-Draw-Loss'!$D$39-'Win-Draw-Loss'!$D$38)*F9174)))/2</f>
        <v>26.33351611637832</v>
      </c>
      <c r="H9174" s="37"/>
      <c r="I9174" s="3">
        <f ca="1">(G9174-C9174)*600/'Win-Draw-Loss'!$B$42</f>
        <v>13.736658297003826</v>
      </c>
    </row>
    <row r="9175" spans="1:9" x14ac:dyDescent="0.25">
      <c r="A9175" s="33">
        <f t="shared" ca="1" si="286"/>
        <v>0.95926916720900979</v>
      </c>
      <c r="B9175" s="33">
        <f t="shared" ca="1" si="286"/>
        <v>0.33697545294330378</v>
      </c>
      <c r="C9175" s="37">
        <f ca="1">('Win-Draw-Loss'!$B$38+(('Win-Draw-Loss'!$B$39-'Win-Draw-Loss'!$B$38)*A9175)+('Win-Draw-Loss'!$B$38+(('Win-Draw-Loss'!$B$39-'Win-Draw-Loss'!$B$38)*B9175)))/2</f>
        <v>22.962446201523136</v>
      </c>
      <c r="E9175" s="33">
        <f t="shared" ca="1" si="287"/>
        <v>0.92721618311733223</v>
      </c>
      <c r="F9175" s="33">
        <f t="shared" ca="1" si="287"/>
        <v>0.89434526526793856</v>
      </c>
      <c r="G9175" s="37">
        <f ca="1">('Win-Draw-Loss'!$D$38+(('Win-Draw-Loss'!$D$39-'Win-Draw-Loss'!$D$38)*E9175)+('Win-Draw-Loss'!$D$38+(('Win-Draw-Loss'!$D$39-'Win-Draw-Loss'!$D$38)*F9175)))/2</f>
        <v>42.323421725779056</v>
      </c>
      <c r="H9175" s="37"/>
      <c r="I9175" s="3">
        <f ca="1">(G9175-C9175)*600/'Win-Draw-Loss'!$B$42</f>
        <v>38.721951048511841</v>
      </c>
    </row>
    <row r="9176" spans="1:9" x14ac:dyDescent="0.25">
      <c r="A9176" s="33">
        <f t="shared" ca="1" si="286"/>
        <v>2.3355129376822159E-2</v>
      </c>
      <c r="B9176" s="33">
        <f t="shared" ca="1" si="286"/>
        <v>0.70063550807078512</v>
      </c>
      <c r="C9176" s="37">
        <f ca="1">('Win-Draw-Loss'!$B$38+(('Win-Draw-Loss'!$B$39-'Win-Draw-Loss'!$B$38)*A9176)+('Win-Draw-Loss'!$B$38+(('Win-Draw-Loss'!$B$39-'Win-Draw-Loss'!$B$38)*B9176)))/2</f>
        <v>17.239906374476075</v>
      </c>
      <c r="E9176" s="33">
        <f t="shared" ca="1" si="287"/>
        <v>0.46411694061243602</v>
      </c>
      <c r="F9176" s="33">
        <f t="shared" ca="1" si="287"/>
        <v>0.96863821121016447</v>
      </c>
      <c r="G9176" s="37">
        <f ca="1">('Win-Draw-Loss'!$D$38+(('Win-Draw-Loss'!$D$39-'Win-Draw-Loss'!$D$38)*E9176)+('Win-Draw-Loss'!$D$38+(('Win-Draw-Loss'!$D$39-'Win-Draw-Loss'!$D$38)*F9176)))/2</f>
        <v>36.49132727733901</v>
      </c>
      <c r="H9176" s="37"/>
      <c r="I9176" s="3">
        <f ca="1">(G9176-C9176)*600/'Win-Draw-Loss'!$B$42</f>
        <v>38.502841805725872</v>
      </c>
    </row>
    <row r="9177" spans="1:9" x14ac:dyDescent="0.25">
      <c r="A9177" s="33">
        <f t="shared" ca="1" si="286"/>
        <v>0.21244038564740619</v>
      </c>
      <c r="B9177" s="33">
        <f t="shared" ca="1" si="286"/>
        <v>0.19855838752728117</v>
      </c>
      <c r="C9177" s="37">
        <f ca="1">('Win-Draw-Loss'!$B$38+(('Win-Draw-Loss'!$B$39-'Win-Draw-Loss'!$B$38)*A9177)+('Win-Draw-Loss'!$B$38+(('Win-Draw-Loss'!$B$39-'Win-Draw-Loss'!$B$38)*B9177)))/2</f>
        <v>14.109987731746873</v>
      </c>
      <c r="E9177" s="33">
        <f t="shared" ca="1" si="287"/>
        <v>0.83979559080804367</v>
      </c>
      <c r="F9177" s="33">
        <f t="shared" ca="1" si="287"/>
        <v>0.86074908334316691</v>
      </c>
      <c r="G9177" s="37">
        <f ca="1">('Win-Draw-Loss'!$D$38+(('Win-Draw-Loss'!$D$39-'Win-Draw-Loss'!$D$38)*E9177)+('Win-Draw-Loss'!$D$38+(('Win-Draw-Loss'!$D$39-'Win-Draw-Loss'!$D$38)*F9177)))/2</f>
        <v>40.508170112268161</v>
      </c>
      <c r="H9177" s="37"/>
      <c r="I9177" s="3">
        <f ca="1">(G9177-C9177)*600/'Win-Draw-Loss'!$B$42</f>
        <v>52.796364761042575</v>
      </c>
    </row>
    <row r="9178" spans="1:9" x14ac:dyDescent="0.25">
      <c r="A9178" s="33">
        <f t="shared" ca="1" si="286"/>
        <v>0.29625702491752259</v>
      </c>
      <c r="B9178" s="33">
        <f t="shared" ca="1" si="286"/>
        <v>0.72422363007921065</v>
      </c>
      <c r="C9178" s="37">
        <f ca="1">('Win-Draw-Loss'!$B$38+(('Win-Draw-Loss'!$B$39-'Win-Draw-Loss'!$B$38)*A9178)+('Win-Draw-Loss'!$B$38+(('Win-Draw-Loss'!$B$39-'Win-Draw-Loss'!$B$38)*B9178)))/2</f>
        <v>20.20480654996733</v>
      </c>
      <c r="E9178" s="33">
        <f t="shared" ca="1" si="287"/>
        <v>0.50478258902259399</v>
      </c>
      <c r="F9178" s="33">
        <f t="shared" ca="1" si="287"/>
        <v>0.44366851890525194</v>
      </c>
      <c r="G9178" s="37">
        <f ca="1">('Win-Draw-Loss'!$D$38+(('Win-Draw-Loss'!$D$39-'Win-Draw-Loss'!$D$38)*E9178)+('Win-Draw-Loss'!$D$38+(('Win-Draw-Loss'!$D$39-'Win-Draw-Loss'!$D$38)*F9178)))/2</f>
        <v>29.226766618917686</v>
      </c>
      <c r="H9178" s="37"/>
      <c r="I9178" s="3">
        <f ca="1">(G9178-C9178)*600/'Win-Draw-Loss'!$B$42</f>
        <v>18.043920137900713</v>
      </c>
    </row>
    <row r="9179" spans="1:9" x14ac:dyDescent="0.25">
      <c r="A9179" s="33">
        <f t="shared" ca="1" si="286"/>
        <v>0.96208583759530286</v>
      </c>
      <c r="B9179" s="33">
        <f t="shared" ca="1" si="286"/>
        <v>0.37581019194112286</v>
      </c>
      <c r="C9179" s="37">
        <f ca="1">('Win-Draw-Loss'!$B$38+(('Win-Draw-Loss'!$B$39-'Win-Draw-Loss'!$B$38)*A9179)+('Win-Draw-Loss'!$B$38+(('Win-Draw-Loss'!$B$39-'Win-Draw-Loss'!$B$38)*B9179)))/2</f>
        <v>23.378960295364259</v>
      </c>
      <c r="E9179" s="33">
        <f t="shared" ca="1" si="287"/>
        <v>0.7423912039480427</v>
      </c>
      <c r="F9179" s="33">
        <f t="shared" ca="1" si="287"/>
        <v>0.73434494696339103</v>
      </c>
      <c r="G9179" s="37">
        <f ca="1">('Win-Draw-Loss'!$D$38+(('Win-Draw-Loss'!$D$39-'Win-Draw-Loss'!$D$38)*E9179)+('Win-Draw-Loss'!$D$38+(('Win-Draw-Loss'!$D$39-'Win-Draw-Loss'!$D$38)*F9179)))/2</f>
        <v>37.151042263671506</v>
      </c>
      <c r="H9179" s="37"/>
      <c r="I9179" s="3">
        <f ca="1">(G9179-C9179)*600/'Win-Draw-Loss'!$B$42</f>
        <v>27.544163936614495</v>
      </c>
    </row>
    <row r="9180" spans="1:9" x14ac:dyDescent="0.25">
      <c r="A9180" s="33">
        <f t="shared" ca="1" si="286"/>
        <v>0.52445523565363972</v>
      </c>
      <c r="B9180" s="33">
        <f t="shared" ca="1" si="286"/>
        <v>0.38255751936802529</v>
      </c>
      <c r="C9180" s="37">
        <f ca="1">('Win-Draw-Loss'!$B$38+(('Win-Draw-Loss'!$B$39-'Win-Draw-Loss'!$B$38)*A9180)+('Win-Draw-Loss'!$B$38+(('Win-Draw-Loss'!$B$39-'Win-Draw-Loss'!$B$38)*B9180)))/2</f>
        <v>19.07012755021665</v>
      </c>
      <c r="E9180" s="33">
        <f t="shared" ca="1" si="287"/>
        <v>0.80751301432927802</v>
      </c>
      <c r="F9180" s="33">
        <f t="shared" ca="1" si="287"/>
        <v>2.68827268030436E-3</v>
      </c>
      <c r="G9180" s="37">
        <f ca="1">('Win-Draw-Loss'!$D$38+(('Win-Draw-Loss'!$D$39-'Win-Draw-Loss'!$D$38)*E9180)+('Win-Draw-Loss'!$D$38+(('Win-Draw-Loss'!$D$39-'Win-Draw-Loss'!$D$38)*F9180)))/2</f>
        <v>27.153019305143737</v>
      </c>
      <c r="H9180" s="37"/>
      <c r="I9180" s="3">
        <f ca="1">(G9180-C9180)*600/'Win-Draw-Loss'!$B$42</f>
        <v>16.165783509854172</v>
      </c>
    </row>
    <row r="9181" spans="1:9" x14ac:dyDescent="0.25">
      <c r="A9181" s="33">
        <f t="shared" ca="1" si="286"/>
        <v>5.4859775361012275E-2</v>
      </c>
      <c r="B9181" s="33">
        <f t="shared" ca="1" si="286"/>
        <v>0.82368767639186014</v>
      </c>
      <c r="C9181" s="37">
        <f ca="1">('Win-Draw-Loss'!$B$38+(('Win-Draw-Loss'!$B$39-'Win-Draw-Loss'!$B$38)*A9181)+('Win-Draw-Loss'!$B$38+(('Win-Draw-Loss'!$B$39-'Win-Draw-Loss'!$B$38)*B9181)))/2</f>
        <v>18.785474517528726</v>
      </c>
      <c r="E9181" s="33">
        <f t="shared" ca="1" si="287"/>
        <v>0.27308751895522188</v>
      </c>
      <c r="F9181" s="33">
        <f t="shared" ca="1" si="287"/>
        <v>0.28788584230164349</v>
      </c>
      <c r="G9181" s="37">
        <f ca="1">('Win-Draw-Loss'!$D$38+(('Win-Draw-Loss'!$D$39-'Win-Draw-Loss'!$D$38)*E9181)+('Win-Draw-Loss'!$D$38+(('Win-Draw-Loss'!$D$39-'Win-Draw-Loss'!$D$38)*F9181)))/2</f>
        <v>23.414600418852977</v>
      </c>
      <c r="H9181" s="37"/>
      <c r="I9181" s="3">
        <f ca="1">(G9181-C9181)*600/'Win-Draw-Loss'!$B$42</f>
        <v>9.2582518026485019</v>
      </c>
    </row>
    <row r="9182" spans="1:9" x14ac:dyDescent="0.25">
      <c r="A9182" s="33">
        <f t="shared" ca="1" si="286"/>
        <v>0.76206115666839469</v>
      </c>
      <c r="B9182" s="33">
        <f t="shared" ca="1" si="286"/>
        <v>0.14217621866634278</v>
      </c>
      <c r="C9182" s="37">
        <f ca="1">('Win-Draw-Loss'!$B$38+(('Win-Draw-Loss'!$B$39-'Win-Draw-Loss'!$B$38)*A9182)+('Win-Draw-Loss'!$B$38+(('Win-Draw-Loss'!$B$39-'Win-Draw-Loss'!$B$38)*B9182)))/2</f>
        <v>19.042373753347377</v>
      </c>
      <c r="E9182" s="33">
        <f t="shared" ca="1" si="287"/>
        <v>0.58198522542502573</v>
      </c>
      <c r="F9182" s="33">
        <f t="shared" ca="1" si="287"/>
        <v>3.5538454337013858E-2</v>
      </c>
      <c r="G9182" s="37">
        <f ca="1">('Win-Draw-Loss'!$D$38+(('Win-Draw-Loss'!$D$39-'Win-Draw-Loss'!$D$38)*E9182)+('Win-Draw-Loss'!$D$38+(('Win-Draw-Loss'!$D$39-'Win-Draw-Loss'!$D$38)*F9182)))/2</f>
        <v>24.262855196430593</v>
      </c>
      <c r="H9182" s="37"/>
      <c r="I9182" s="3">
        <f ca="1">(G9182-C9182)*600/'Win-Draw-Loss'!$B$42</f>
        <v>10.440962886166432</v>
      </c>
    </row>
    <row r="9183" spans="1:9" x14ac:dyDescent="0.25">
      <c r="A9183" s="33">
        <f t="shared" ca="1" si="286"/>
        <v>0.65099213289039226</v>
      </c>
      <c r="B9183" s="33">
        <f t="shared" ca="1" si="286"/>
        <v>0.93719237749168627</v>
      </c>
      <c r="C9183" s="37">
        <f ca="1">('Win-Draw-Loss'!$B$38+(('Win-Draw-Loss'!$B$39-'Win-Draw-Loss'!$B$38)*A9183)+('Win-Draw-Loss'!$B$38+(('Win-Draw-Loss'!$B$39-'Win-Draw-Loss'!$B$38)*B9183)))/2</f>
        <v>25.881845103820787</v>
      </c>
      <c r="E9183" s="33">
        <f t="shared" ca="1" si="287"/>
        <v>0.68268495801824836</v>
      </c>
      <c r="F9183" s="33">
        <f t="shared" ca="1" si="287"/>
        <v>0.5490405573444368</v>
      </c>
      <c r="G9183" s="37">
        <f ca="1">('Win-Draw-Loss'!$D$38+(('Win-Draw-Loss'!$D$39-'Win-Draw-Loss'!$D$38)*E9183)+('Win-Draw-Loss'!$D$38+(('Win-Draw-Loss'!$D$39-'Win-Draw-Loss'!$D$38)*F9183)))/2</f>
        <v>33.475882730440276</v>
      </c>
      <c r="H9183" s="37"/>
      <c r="I9183" s="3">
        <f ca="1">(G9183-C9183)*600/'Win-Draw-Loss'!$B$42</f>
        <v>15.18807525323898</v>
      </c>
    </row>
    <row r="9184" spans="1:9" x14ac:dyDescent="0.25">
      <c r="A9184" s="33">
        <f t="shared" ca="1" si="286"/>
        <v>0.35112972843732193</v>
      </c>
      <c r="B9184" s="33">
        <f t="shared" ca="1" si="286"/>
        <v>0.21649303777490547</v>
      </c>
      <c r="C9184" s="37">
        <f ca="1">('Win-Draw-Loss'!$B$38+(('Win-Draw-Loss'!$B$39-'Win-Draw-Loss'!$B$38)*A9184)+('Win-Draw-Loss'!$B$38+(('Win-Draw-Loss'!$B$39-'Win-Draw-Loss'!$B$38)*B9184)))/2</f>
        <v>15.676227662122274</v>
      </c>
      <c r="E9184" s="33">
        <f t="shared" ca="1" si="287"/>
        <v>0.56264017672293276</v>
      </c>
      <c r="F9184" s="33">
        <f t="shared" ca="1" si="287"/>
        <v>0.50692912671958157</v>
      </c>
      <c r="G9184" s="37">
        <f ca="1">('Win-Draw-Loss'!$D$38+(('Win-Draw-Loss'!$D$39-'Win-Draw-Loss'!$D$38)*E9184)+('Win-Draw-Loss'!$D$38+(('Win-Draw-Loss'!$D$39-'Win-Draw-Loss'!$D$38)*F9184)))/2</f>
        <v>31.043539551637714</v>
      </c>
      <c r="H9184" s="37"/>
      <c r="I9184" s="3">
        <f ca="1">(G9184-C9184)*600/'Win-Draw-Loss'!$B$42</f>
        <v>30.73462377903088</v>
      </c>
    </row>
    <row r="9185" spans="1:9" x14ac:dyDescent="0.25">
      <c r="A9185" s="33">
        <f t="shared" ca="1" si="286"/>
        <v>0.93663452397214408</v>
      </c>
      <c r="B9185" s="33">
        <f t="shared" ca="1" si="286"/>
        <v>0.7361266206269087</v>
      </c>
      <c r="C9185" s="37">
        <f ca="1">('Win-Draw-Loss'!$B$38+(('Win-Draw-Loss'!$B$39-'Win-Draw-Loss'!$B$38)*A9185)+('Win-Draw-Loss'!$B$38+(('Win-Draw-Loss'!$B$39-'Win-Draw-Loss'!$B$38)*B9185)))/2</f>
        <v>26.727611445990526</v>
      </c>
      <c r="E9185" s="33">
        <f t="shared" ca="1" si="287"/>
        <v>0.65486171899046386</v>
      </c>
      <c r="F9185" s="33">
        <f t="shared" ca="1" si="287"/>
        <v>0.82984591918661965</v>
      </c>
      <c r="G9185" s="37">
        <f ca="1">('Win-Draw-Loss'!$D$38+(('Win-Draw-Loss'!$D$39-'Win-Draw-Loss'!$D$38)*E9185)+('Win-Draw-Loss'!$D$38+(('Win-Draw-Loss'!$D$39-'Win-Draw-Loss'!$D$38)*F9185)))/2</f>
        <v>37.27061457265625</v>
      </c>
      <c r="H9185" s="37"/>
      <c r="I9185" s="3">
        <f ca="1">(G9185-C9185)*600/'Win-Draw-Loss'!$B$42</f>
        <v>21.086006253331448</v>
      </c>
    </row>
    <row r="9186" spans="1:9" x14ac:dyDescent="0.25">
      <c r="A9186" s="33">
        <f t="shared" ca="1" si="286"/>
        <v>0.46035581377359991</v>
      </c>
      <c r="B9186" s="33">
        <f t="shared" ca="1" si="286"/>
        <v>0.40733912086570845</v>
      </c>
      <c r="C9186" s="37">
        <f ca="1">('Win-Draw-Loss'!$B$38+(('Win-Draw-Loss'!$B$39-'Win-Draw-Loss'!$B$38)*A9186)+('Win-Draw-Loss'!$B$38+(('Win-Draw-Loss'!$B$39-'Win-Draw-Loss'!$B$38)*B9186)))/2</f>
        <v>18.676949346393084</v>
      </c>
      <c r="E9186" s="33">
        <f t="shared" ca="1" si="287"/>
        <v>0.94381371937104563</v>
      </c>
      <c r="F9186" s="33">
        <f t="shared" ca="1" si="287"/>
        <v>0.98833883360057084</v>
      </c>
      <c r="G9186" s="37">
        <f ca="1">('Win-Draw-Loss'!$D$38+(('Win-Draw-Loss'!$D$39-'Win-Draw-Loss'!$D$38)*E9186)+('Win-Draw-Loss'!$D$38+(('Win-Draw-Loss'!$D$39-'Win-Draw-Loss'!$D$38)*F9186)))/2</f>
        <v>43.982288294574246</v>
      </c>
      <c r="H9186" s="37"/>
      <c r="I9186" s="3">
        <f ca="1">(G9186-C9186)*600/'Win-Draw-Loss'!$B$42</f>
        <v>50.610677896362326</v>
      </c>
    </row>
    <row r="9187" spans="1:9" x14ac:dyDescent="0.25">
      <c r="A9187" s="33">
        <f t="shared" ca="1" si="286"/>
        <v>0.94587670242485355</v>
      </c>
      <c r="B9187" s="33">
        <f t="shared" ca="1" si="286"/>
        <v>0.41429112773396437</v>
      </c>
      <c r="C9187" s="37">
        <f ca="1">('Win-Draw-Loss'!$B$38+(('Win-Draw-Loss'!$B$39-'Win-Draw-Loss'!$B$38)*A9187)+('Win-Draw-Loss'!$B$38+(('Win-Draw-Loss'!$B$39-'Win-Draw-Loss'!$B$38)*B9187)))/2</f>
        <v>23.60167830158818</v>
      </c>
      <c r="E9187" s="33">
        <f t="shared" ca="1" si="287"/>
        <v>4.0966540137569174E-2</v>
      </c>
      <c r="F9187" s="33">
        <f t="shared" ca="1" si="287"/>
        <v>0.65509698700593433</v>
      </c>
      <c r="G9187" s="37">
        <f ca="1">('Win-Draw-Loss'!$D$38+(('Win-Draw-Loss'!$D$39-'Win-Draw-Loss'!$D$38)*E9187)+('Win-Draw-Loss'!$D$38+(('Win-Draw-Loss'!$D$39-'Win-Draw-Loss'!$D$38)*F9187)))/2</f>
        <v>25.44095290715255</v>
      </c>
      <c r="H9187" s="37"/>
      <c r="I9187" s="3">
        <f ca="1">(G9187-C9187)*600/'Win-Draw-Loss'!$B$42</f>
        <v>3.6785492111287401</v>
      </c>
    </row>
    <row r="9188" spans="1:9" x14ac:dyDescent="0.25">
      <c r="A9188" s="33">
        <f t="shared" ca="1" si="286"/>
        <v>0.20302460213310036</v>
      </c>
      <c r="B9188" s="33">
        <f t="shared" ca="1" si="286"/>
        <v>0.86162662975164228</v>
      </c>
      <c r="C9188" s="37">
        <f ca="1">('Win-Draw-Loss'!$B$38+(('Win-Draw-Loss'!$B$39-'Win-Draw-Loss'!$B$38)*A9188)+('Win-Draw-Loss'!$B$38+(('Win-Draw-Loss'!$B$39-'Win-Draw-Loss'!$B$38)*B9188)))/2</f>
        <v>20.646512318847428</v>
      </c>
      <c r="E9188" s="33">
        <f t="shared" ca="1" si="287"/>
        <v>0.94622716811386864</v>
      </c>
      <c r="F9188" s="33">
        <f t="shared" ca="1" si="287"/>
        <v>0.36321910488629761</v>
      </c>
      <c r="G9188" s="37">
        <f ca="1">('Win-Draw-Loss'!$D$38+(('Win-Draw-Loss'!$D$39-'Win-Draw-Loss'!$D$38)*E9188)+('Win-Draw-Loss'!$D$38+(('Win-Draw-Loss'!$D$39-'Win-Draw-Loss'!$D$38)*F9188)))/2</f>
        <v>34.641694095002492</v>
      </c>
      <c r="H9188" s="37"/>
      <c r="I9188" s="3">
        <f ca="1">(G9188-C9188)*600/'Win-Draw-Loss'!$B$42</f>
        <v>27.990363552310132</v>
      </c>
    </row>
    <row r="9189" spans="1:9" x14ac:dyDescent="0.25">
      <c r="A9189" s="33">
        <f t="shared" ca="1" si="286"/>
        <v>0.23096461090392639</v>
      </c>
      <c r="B9189" s="33">
        <f t="shared" ca="1" si="286"/>
        <v>0.20181660434346294</v>
      </c>
      <c r="C9189" s="37">
        <f ca="1">('Win-Draw-Loss'!$B$38+(('Win-Draw-Loss'!$B$39-'Win-Draw-Loss'!$B$38)*A9189)+('Win-Draw-Loss'!$B$38+(('Win-Draw-Loss'!$B$39-'Win-Draw-Loss'!$B$38)*B9189)))/2</f>
        <v>14.327812152473893</v>
      </c>
      <c r="E9189" s="33">
        <f t="shared" ca="1" si="287"/>
        <v>0.22216192464328888</v>
      </c>
      <c r="F9189" s="33">
        <f t="shared" ca="1" si="287"/>
        <v>0.84355527132953556</v>
      </c>
      <c r="G9189" s="37">
        <f ca="1">('Win-Draw-Loss'!$D$38+(('Win-Draw-Loss'!$D$39-'Win-Draw-Loss'!$D$38)*E9189)+('Win-Draw-Loss'!$D$38+(('Win-Draw-Loss'!$D$39-'Win-Draw-Loss'!$D$38)*F9189)))/2</f>
        <v>30.985757939592368</v>
      </c>
      <c r="H9189" s="37"/>
      <c r="I9189" s="3">
        <f ca="1">(G9189-C9189)*600/'Win-Draw-Loss'!$B$42</f>
        <v>33.31589157423695</v>
      </c>
    </row>
    <row r="9190" spans="1:9" x14ac:dyDescent="0.25">
      <c r="A9190" s="33">
        <f t="shared" ca="1" si="286"/>
        <v>0.61277022244057056</v>
      </c>
      <c r="B9190" s="33">
        <f t="shared" ca="1" si="286"/>
        <v>0.88330129932307822</v>
      </c>
      <c r="C9190" s="37">
        <f ca="1">('Win-Draw-Loss'!$B$38+(('Win-Draw-Loss'!$B$39-'Win-Draw-Loss'!$B$38)*A9190)+('Win-Draw-Loss'!$B$38+(('Win-Draw-Loss'!$B$39-'Win-Draw-Loss'!$B$38)*B9190)))/2</f>
        <v>24.960715217636487</v>
      </c>
      <c r="E9190" s="33">
        <f t="shared" ca="1" si="287"/>
        <v>0.52432411406216617</v>
      </c>
      <c r="F9190" s="33">
        <f t="shared" ca="1" si="287"/>
        <v>0.1437320534852593</v>
      </c>
      <c r="G9190" s="37">
        <f ca="1">('Win-Draw-Loss'!$D$38+(('Win-Draw-Loss'!$D$39-'Win-Draw-Loss'!$D$38)*E9190)+('Win-Draw-Loss'!$D$38+(('Win-Draw-Loss'!$D$39-'Win-Draw-Loss'!$D$38)*F9190)))/2</f>
        <v>25.020842513211385</v>
      </c>
      <c r="H9190" s="37"/>
      <c r="I9190" s="3">
        <f ca="1">(G9190-C9190)*600/'Win-Draw-Loss'!$B$42</f>
        <v>0.12025459114979498</v>
      </c>
    </row>
    <row r="9191" spans="1:9" x14ac:dyDescent="0.25">
      <c r="A9191" s="33">
        <f t="shared" ca="1" si="286"/>
        <v>0.87949801973811925</v>
      </c>
      <c r="B9191" s="33">
        <f t="shared" ca="1" si="286"/>
        <v>0.93512088297824192</v>
      </c>
      <c r="C9191" s="37">
        <f ca="1">('Win-Draw-Loss'!$B$38+(('Win-Draw-Loss'!$B$39-'Win-Draw-Loss'!$B$38)*A9191)+('Win-Draw-Loss'!$B$38+(('Win-Draw-Loss'!$B$39-'Win-Draw-Loss'!$B$38)*B9191)))/2</f>
        <v>28.146189027163611</v>
      </c>
      <c r="E9191" s="33">
        <f t="shared" ca="1" si="287"/>
        <v>0.99702791519552414</v>
      </c>
      <c r="F9191" s="33">
        <f t="shared" ca="1" si="287"/>
        <v>0.92534865116207954</v>
      </c>
      <c r="G9191" s="37">
        <f ca="1">('Win-Draw-Loss'!$D$38+(('Win-Draw-Loss'!$D$39-'Win-Draw-Loss'!$D$38)*E9191)+('Win-Draw-Loss'!$D$38+(('Win-Draw-Loss'!$D$39-'Win-Draw-Loss'!$D$38)*F9191)))/2</f>
        <v>43.835648495364055</v>
      </c>
      <c r="H9191" s="37"/>
      <c r="I9191" s="3">
        <f ca="1">(G9191-C9191)*600/'Win-Draw-Loss'!$B$42</f>
        <v>31.378918936400883</v>
      </c>
    </row>
    <row r="9192" spans="1:9" x14ac:dyDescent="0.25">
      <c r="A9192" s="33">
        <f t="shared" ca="1" si="286"/>
        <v>0.343841424146762</v>
      </c>
      <c r="B9192" s="33">
        <f t="shared" ca="1" si="286"/>
        <v>0.5957397266415474</v>
      </c>
      <c r="C9192" s="37">
        <f ca="1">('Win-Draw-Loss'!$B$38+(('Win-Draw-Loss'!$B$39-'Win-Draw-Loss'!$B$38)*A9192)+('Win-Draw-Loss'!$B$38+(('Win-Draw-Loss'!$B$39-'Win-Draw-Loss'!$B$38)*B9192)))/2</f>
        <v>19.395811507883092</v>
      </c>
      <c r="E9192" s="33">
        <f t="shared" ca="1" si="287"/>
        <v>0.85910059228895097</v>
      </c>
      <c r="F9192" s="33">
        <f t="shared" ca="1" si="287"/>
        <v>0.49243452134261767</v>
      </c>
      <c r="G9192" s="37">
        <f ca="1">('Win-Draw-Loss'!$D$38+(('Win-Draw-Loss'!$D$39-'Win-Draw-Loss'!$D$38)*E9192)+('Win-Draw-Loss'!$D$38+(('Win-Draw-Loss'!$D$39-'Win-Draw-Loss'!$D$38)*F9192)))/2</f>
        <v>35.27302670447353</v>
      </c>
      <c r="H9192" s="37"/>
      <c r="I9192" s="3">
        <f ca="1">(G9192-C9192)*600/'Win-Draw-Loss'!$B$42</f>
        <v>31.754430393180876</v>
      </c>
    </row>
    <row r="9193" spans="1:9" x14ac:dyDescent="0.25">
      <c r="A9193" s="33">
        <f t="shared" ca="1" si="286"/>
        <v>0.98913851813889786</v>
      </c>
      <c r="B9193" s="33">
        <f t="shared" ca="1" si="286"/>
        <v>0.58815068868245934</v>
      </c>
      <c r="C9193" s="37">
        <f ca="1">('Win-Draw-Loss'!$B$38+(('Win-Draw-Loss'!$B$39-'Win-Draw-Loss'!$B$38)*A9193)+('Win-Draw-Loss'!$B$38+(('Win-Draw-Loss'!$B$39-'Win-Draw-Loss'!$B$38)*B9193)))/2</f>
        <v>25.772892068213572</v>
      </c>
      <c r="E9193" s="33">
        <f t="shared" ca="1" si="287"/>
        <v>0.47631254274472845</v>
      </c>
      <c r="F9193" s="33">
        <f t="shared" ca="1" si="287"/>
        <v>0.33528169766000127</v>
      </c>
      <c r="G9193" s="37">
        <f ca="1">('Win-Draw-Loss'!$D$38+(('Win-Draw-Loss'!$D$39-'Win-Draw-Loss'!$D$38)*E9193)+('Win-Draw-Loss'!$D$38+(('Win-Draw-Loss'!$D$39-'Win-Draw-Loss'!$D$38)*F9193)))/2</f>
        <v>27.173913606070947</v>
      </c>
      <c r="H9193" s="37"/>
      <c r="I9193" s="3">
        <f ca="1">(G9193-C9193)*600/'Win-Draw-Loss'!$B$42</f>
        <v>2.8020430757147494</v>
      </c>
    </row>
    <row r="9194" spans="1:9" x14ac:dyDescent="0.25">
      <c r="A9194" s="33">
        <f t="shared" ca="1" si="286"/>
        <v>0.73609986492536994</v>
      </c>
      <c r="B9194" s="33">
        <f t="shared" ca="1" si="286"/>
        <v>0.3690059885860294</v>
      </c>
      <c r="C9194" s="37">
        <f ca="1">('Win-Draw-Loss'!$B$38+(('Win-Draw-Loss'!$B$39-'Win-Draw-Loss'!$B$38)*A9194)+('Win-Draw-Loss'!$B$38+(('Win-Draw-Loss'!$B$39-'Win-Draw-Loss'!$B$38)*B9194)))/2</f>
        <v>21.051058535113992</v>
      </c>
      <c r="E9194" s="33">
        <f t="shared" ca="1" si="287"/>
        <v>0.28195624184112822</v>
      </c>
      <c r="F9194" s="33">
        <f t="shared" ca="1" si="287"/>
        <v>0.53815693133994191</v>
      </c>
      <c r="G9194" s="37">
        <f ca="1">('Win-Draw-Loss'!$D$38+(('Win-Draw-Loss'!$D$39-'Win-Draw-Loss'!$D$38)*E9194)+('Win-Draw-Loss'!$D$38+(('Win-Draw-Loss'!$D$39-'Win-Draw-Loss'!$D$38)*F9194)))/2</f>
        <v>27.301697597716053</v>
      </c>
      <c r="H9194" s="37"/>
      <c r="I9194" s="3">
        <f ca="1">(G9194-C9194)*600/'Win-Draw-Loss'!$B$42</f>
        <v>12.501278125204124</v>
      </c>
    </row>
    <row r="9195" spans="1:9" x14ac:dyDescent="0.25">
      <c r="A9195" s="33">
        <f t="shared" ca="1" si="286"/>
        <v>0.43953693599410337</v>
      </c>
      <c r="B9195" s="33">
        <f t="shared" ca="1" si="286"/>
        <v>0.55922229650568145</v>
      </c>
      <c r="C9195" s="37">
        <f ca="1">('Win-Draw-Loss'!$B$38+(('Win-Draw-Loss'!$B$39-'Win-Draw-Loss'!$B$38)*A9195)+('Win-Draw-Loss'!$B$38+(('Win-Draw-Loss'!$B$39-'Win-Draw-Loss'!$B$38)*B9195)))/2</f>
        <v>19.987592324997848</v>
      </c>
      <c r="E9195" s="33">
        <f t="shared" ca="1" si="287"/>
        <v>0.18949033326768128</v>
      </c>
      <c r="F9195" s="33">
        <f t="shared" ca="1" si="287"/>
        <v>0.93453731309435095</v>
      </c>
      <c r="G9195" s="37">
        <f ca="1">('Win-Draw-Loss'!$D$38+(('Win-Draw-Loss'!$D$39-'Win-Draw-Loss'!$D$38)*E9195)+('Win-Draw-Loss'!$D$38+(('Win-Draw-Loss'!$D$39-'Win-Draw-Loss'!$D$38)*F9195)))/2</f>
        <v>31.860414695430485</v>
      </c>
      <c r="H9195" s="37"/>
      <c r="I9195" s="3">
        <f ca="1">(G9195-C9195)*600/'Win-Draw-Loss'!$B$42</f>
        <v>23.745644740865274</v>
      </c>
    </row>
    <row r="9196" spans="1:9" x14ac:dyDescent="0.25">
      <c r="A9196" s="33">
        <f t="shared" ca="1" si="286"/>
        <v>0.23431910553478141</v>
      </c>
      <c r="B9196" s="33">
        <f t="shared" ca="1" si="286"/>
        <v>0.46203762608506971</v>
      </c>
      <c r="C9196" s="37">
        <f ca="1">('Win-Draw-Loss'!$B$38+(('Win-Draw-Loss'!$B$39-'Win-Draw-Loss'!$B$38)*A9196)+('Win-Draw-Loss'!$B$38+(('Win-Draw-Loss'!$B$39-'Win-Draw-Loss'!$B$38)*B9196)))/2</f>
        <v>16.963567316198514</v>
      </c>
      <c r="E9196" s="33">
        <f t="shared" ca="1" si="287"/>
        <v>0.20426606736938824</v>
      </c>
      <c r="F9196" s="33">
        <f t="shared" ca="1" si="287"/>
        <v>0.95264096558737588</v>
      </c>
      <c r="G9196" s="37">
        <f ca="1">('Win-Draw-Loss'!$D$38+(('Win-Draw-Loss'!$D$39-'Win-Draw-Loss'!$D$38)*E9196)+('Win-Draw-Loss'!$D$38+(('Win-Draw-Loss'!$D$39-'Win-Draw-Loss'!$D$38)*F9196)))/2</f>
        <v>32.353605494351463</v>
      </c>
      <c r="H9196" s="37"/>
      <c r="I9196" s="3">
        <f ca="1">(G9196-C9196)*600/'Win-Draw-Loss'!$B$42</f>
        <v>30.780076356305894</v>
      </c>
    </row>
    <row r="9197" spans="1:9" x14ac:dyDescent="0.25">
      <c r="A9197" s="33">
        <f t="shared" ca="1" si="286"/>
        <v>0.87347243379375961</v>
      </c>
      <c r="B9197" s="33">
        <f t="shared" ca="1" si="286"/>
        <v>0.57401411953491599</v>
      </c>
      <c r="C9197" s="37">
        <f ca="1">('Win-Draw-Loss'!$B$38+(('Win-Draw-Loss'!$B$39-'Win-Draw-Loss'!$B$38)*A9197)+('Win-Draw-Loss'!$B$38+(('Win-Draw-Loss'!$B$39-'Win-Draw-Loss'!$B$38)*B9197)))/2</f>
        <v>24.474865533286756</v>
      </c>
      <c r="E9197" s="33">
        <f t="shared" ca="1" si="287"/>
        <v>0.75470025672878027</v>
      </c>
      <c r="F9197" s="33">
        <f t="shared" ca="1" si="287"/>
        <v>7.4583632268105493E-2</v>
      </c>
      <c r="G9197" s="37">
        <f ca="1">('Win-Draw-Loss'!$D$38+(('Win-Draw-Loss'!$D$39-'Win-Draw-Loss'!$D$38)*E9197)+('Win-Draw-Loss'!$D$38+(('Win-Draw-Loss'!$D$39-'Win-Draw-Loss'!$D$38)*F9197)))/2</f>
        <v>27.439258334953287</v>
      </c>
      <c r="H9197" s="37"/>
      <c r="I9197" s="3">
        <f ca="1">(G9197-C9197)*600/'Win-Draw-Loss'!$B$42</f>
        <v>5.9287856033330613</v>
      </c>
    </row>
    <row r="9198" spans="1:9" x14ac:dyDescent="0.25">
      <c r="A9198" s="33">
        <f t="shared" ca="1" si="286"/>
        <v>0.90064686918838754</v>
      </c>
      <c r="B9198" s="33">
        <f t="shared" ca="1" si="286"/>
        <v>0.40598320132762777</v>
      </c>
      <c r="C9198" s="37">
        <f ca="1">('Win-Draw-Loss'!$B$38+(('Win-Draw-Loss'!$B$39-'Win-Draw-Loss'!$B$38)*A9198)+('Win-Draw-Loss'!$B$38+(('Win-Draw-Loss'!$B$39-'Win-Draw-Loss'!$B$38)*B9198)))/2</f>
        <v>23.066300705160153</v>
      </c>
      <c r="E9198" s="33">
        <f t="shared" ca="1" si="287"/>
        <v>9.4193450444797877E-2</v>
      </c>
      <c r="F9198" s="33">
        <f t="shared" ca="1" si="287"/>
        <v>0.48703170618791103</v>
      </c>
      <c r="G9198" s="37">
        <f ca="1">('Win-Draw-Loss'!$D$38+(('Win-Draw-Loss'!$D$39-'Win-Draw-Loss'!$D$38)*E9198)+('Win-Draw-Loss'!$D$38+(('Win-Draw-Loss'!$D$39-'Win-Draw-Loss'!$D$38)*F9198)))/2</f>
        <v>23.718377349490634</v>
      </c>
      <c r="H9198" s="37"/>
      <c r="I9198" s="3">
        <f ca="1">(G9198-C9198)*600/'Win-Draw-Loss'!$B$42</f>
        <v>1.304153288660963</v>
      </c>
    </row>
    <row r="9199" spans="1:9" x14ac:dyDescent="0.25">
      <c r="A9199" s="33">
        <f t="shared" ca="1" si="286"/>
        <v>0.32190838447914683</v>
      </c>
      <c r="B9199" s="33">
        <f t="shared" ca="1" si="286"/>
        <v>0.74429803892952495</v>
      </c>
      <c r="C9199" s="37">
        <f ca="1">('Win-Draw-Loss'!$B$38+(('Win-Draw-Loss'!$B$39-'Win-Draw-Loss'!$B$38)*A9199)+('Win-Draw-Loss'!$B$38+(('Win-Draw-Loss'!$B$39-'Win-Draw-Loss'!$B$38)*B9199)))/2</f>
        <v>20.662064234086721</v>
      </c>
      <c r="E9199" s="33">
        <f t="shared" ca="1" si="287"/>
        <v>0.92861900826444632</v>
      </c>
      <c r="F9199" s="33">
        <f t="shared" ca="1" si="287"/>
        <v>0.51320360488783112</v>
      </c>
      <c r="G9199" s="37">
        <f ca="1">('Win-Draw-Loss'!$D$38+(('Win-Draw-Loss'!$D$39-'Win-Draw-Loss'!$D$38)*E9199)+('Win-Draw-Loss'!$D$38+(('Win-Draw-Loss'!$D$39-'Win-Draw-Loss'!$D$38)*F9199)))/2</f>
        <v>36.627339197284158</v>
      </c>
      <c r="H9199" s="37"/>
      <c r="I9199" s="3">
        <f ca="1">(G9199-C9199)*600/'Win-Draw-Loss'!$B$42</f>
        <v>31.930549926394875</v>
      </c>
    </row>
    <row r="9200" spans="1:9" x14ac:dyDescent="0.25">
      <c r="A9200" s="33">
        <f t="shared" ca="1" si="286"/>
        <v>0.87346867811698681</v>
      </c>
      <c r="B9200" s="33">
        <f t="shared" ca="1" si="286"/>
        <v>0.69747988139188866</v>
      </c>
      <c r="C9200" s="37">
        <f ca="1">('Win-Draw-Loss'!$B$38+(('Win-Draw-Loss'!$B$39-'Win-Draw-Loss'!$B$38)*A9200)+('Win-Draw-Loss'!$B$38+(('Win-Draw-Loss'!$B$39-'Win-Draw-Loss'!$B$38)*B9200)))/2</f>
        <v>25.709485595088758</v>
      </c>
      <c r="E9200" s="33">
        <f t="shared" ca="1" si="287"/>
        <v>3.583179367282463E-2</v>
      </c>
      <c r="F9200" s="33">
        <f t="shared" ca="1" si="287"/>
        <v>0.57672880641908264</v>
      </c>
      <c r="G9200" s="37">
        <f ca="1">('Win-Draw-Loss'!$D$38+(('Win-Draw-Loss'!$D$39-'Win-Draw-Loss'!$D$38)*E9200)+('Win-Draw-Loss'!$D$38+(('Win-Draw-Loss'!$D$39-'Win-Draw-Loss'!$D$38)*F9200)))/2</f>
        <v>24.188409001378609</v>
      </c>
      <c r="H9200" s="37"/>
      <c r="I9200" s="3">
        <f ca="1">(G9200-C9200)*600/'Win-Draw-Loss'!$B$42</f>
        <v>-3.0421531874202969</v>
      </c>
    </row>
    <row r="9201" spans="1:9" x14ac:dyDescent="0.25">
      <c r="A9201" s="33">
        <f t="shared" ca="1" si="286"/>
        <v>0.92938181947423915</v>
      </c>
      <c r="B9201" s="33">
        <f t="shared" ca="1" si="286"/>
        <v>0.97640576318893413</v>
      </c>
      <c r="C9201" s="37">
        <f ca="1">('Win-Draw-Loss'!$B$38+(('Win-Draw-Loss'!$B$39-'Win-Draw-Loss'!$B$38)*A9201)+('Win-Draw-Loss'!$B$38+(('Win-Draw-Loss'!$B$39-'Win-Draw-Loss'!$B$38)*B9201)))/2</f>
        <v>29.057875826631733</v>
      </c>
      <c r="E9201" s="33">
        <f t="shared" ca="1" si="287"/>
        <v>0.14075893138018514</v>
      </c>
      <c r="F9201" s="33">
        <f t="shared" ca="1" si="287"/>
        <v>0.71564770874652694</v>
      </c>
      <c r="G9201" s="37">
        <f ca="1">('Win-Draw-Loss'!$D$38+(('Win-Draw-Loss'!$D$39-'Win-Draw-Loss'!$D$38)*E9201)+('Win-Draw-Loss'!$D$38+(('Win-Draw-Loss'!$D$39-'Win-Draw-Loss'!$D$38)*F9201)))/2</f>
        <v>27.846099601900683</v>
      </c>
      <c r="H9201" s="37"/>
      <c r="I9201" s="3">
        <f ca="1">(G9201-C9201)*600/'Win-Draw-Loss'!$B$42</f>
        <v>-2.4235524494621004</v>
      </c>
    </row>
    <row r="9202" spans="1:9" x14ac:dyDescent="0.25">
      <c r="A9202" s="33">
        <f t="shared" ca="1" si="286"/>
        <v>0.16387461698769812</v>
      </c>
      <c r="B9202" s="33">
        <f t="shared" ca="1" si="286"/>
        <v>0.68425664212538551</v>
      </c>
      <c r="C9202" s="37">
        <f ca="1">('Win-Draw-Loss'!$B$38+(('Win-Draw-Loss'!$B$39-'Win-Draw-Loss'!$B$38)*A9202)+('Win-Draw-Loss'!$B$38+(('Win-Draw-Loss'!$B$39-'Win-Draw-Loss'!$B$38)*B9202)))/2</f>
        <v>18.481312591130838</v>
      </c>
      <c r="E9202" s="33">
        <f t="shared" ca="1" si="287"/>
        <v>0.26950596259258919</v>
      </c>
      <c r="F9202" s="33">
        <f t="shared" ca="1" si="287"/>
        <v>0.76979995806434842</v>
      </c>
      <c r="G9202" s="37">
        <f ca="1">('Win-Draw-Loss'!$D$38+(('Win-Draw-Loss'!$D$39-'Win-Draw-Loss'!$D$38)*E9202)+('Win-Draw-Loss'!$D$38+(('Win-Draw-Loss'!$D$39-'Win-Draw-Loss'!$D$38)*F9202)))/2</f>
        <v>30.589588809854064</v>
      </c>
      <c r="H9202" s="37"/>
      <c r="I9202" s="3">
        <f ca="1">(G9202-C9202)*600/'Win-Draw-Loss'!$B$42</f>
        <v>24.216552437446452</v>
      </c>
    </row>
    <row r="9203" spans="1:9" x14ac:dyDescent="0.25">
      <c r="A9203" s="33">
        <f t="shared" ca="1" si="286"/>
        <v>4.1021684940386716E-2</v>
      </c>
      <c r="B9203" s="33">
        <f t="shared" ca="1" si="286"/>
        <v>0.28642075763696373</v>
      </c>
      <c r="C9203" s="37">
        <f ca="1">('Win-Draw-Loss'!$B$38+(('Win-Draw-Loss'!$B$39-'Win-Draw-Loss'!$B$38)*A9203)+('Win-Draw-Loss'!$B$38+(('Win-Draw-Loss'!$B$39-'Win-Draw-Loss'!$B$38)*B9203)))/2</f>
        <v>13.274424425773503</v>
      </c>
      <c r="E9203" s="33">
        <f t="shared" ca="1" si="287"/>
        <v>0.13823447753698126</v>
      </c>
      <c r="F9203" s="33">
        <f t="shared" ca="1" si="287"/>
        <v>0.15783834750638337</v>
      </c>
      <c r="G9203" s="37">
        <f ca="1">('Win-Draw-Loss'!$D$38+(('Win-Draw-Loss'!$D$39-'Win-Draw-Loss'!$D$38)*E9203)+('Win-Draw-Loss'!$D$38+(('Win-Draw-Loss'!$D$39-'Win-Draw-Loss'!$D$38)*F9203)))/2</f>
        <v>19.44109237565047</v>
      </c>
      <c r="H9203" s="37"/>
      <c r="I9203" s="3">
        <f ca="1">(G9203-C9203)*600/'Win-Draw-Loss'!$B$42</f>
        <v>12.333335899753934</v>
      </c>
    </row>
    <row r="9204" spans="1:9" x14ac:dyDescent="0.25">
      <c r="A9204" s="33">
        <f t="shared" ca="1" si="286"/>
        <v>0.7043614182030421</v>
      </c>
      <c r="B9204" s="33">
        <f t="shared" ca="1" si="286"/>
        <v>0.33161978068014852</v>
      </c>
      <c r="C9204" s="37">
        <f ca="1">('Win-Draw-Loss'!$B$38+(('Win-Draw-Loss'!$B$39-'Win-Draw-Loss'!$B$38)*A9204)+('Win-Draw-Loss'!$B$38+(('Win-Draw-Loss'!$B$39-'Win-Draw-Loss'!$B$38)*B9204)))/2</f>
        <v>20.359811988831908</v>
      </c>
      <c r="E9204" s="33">
        <f t="shared" ca="1" si="287"/>
        <v>0.11022506921100106</v>
      </c>
      <c r="F9204" s="33">
        <f t="shared" ca="1" si="287"/>
        <v>0.19900500932830778</v>
      </c>
      <c r="G9204" s="37">
        <f ca="1">('Win-Draw-Loss'!$D$38+(('Win-Draw-Loss'!$D$39-'Win-Draw-Loss'!$D$38)*E9204)+('Win-Draw-Loss'!$D$38+(('Win-Draw-Loss'!$D$39-'Win-Draw-Loss'!$D$38)*F9204)))/2</f>
        <v>19.638451178089632</v>
      </c>
      <c r="H9204" s="37"/>
      <c r="I9204" s="3">
        <f ca="1">(G9204-C9204)*600/'Win-Draw-Loss'!$B$42</f>
        <v>-1.4427216214845515</v>
      </c>
    </row>
    <row r="9205" spans="1:9" x14ac:dyDescent="0.25">
      <c r="A9205" s="33">
        <f t="shared" ca="1" si="286"/>
        <v>0.52052017749029278</v>
      </c>
      <c r="B9205" s="33">
        <f t="shared" ca="1" si="286"/>
        <v>0.30924852988921392</v>
      </c>
      <c r="C9205" s="37">
        <f ca="1">('Win-Draw-Loss'!$B$38+(('Win-Draw-Loss'!$B$39-'Win-Draw-Loss'!$B$38)*A9205)+('Win-Draw-Loss'!$B$38+(('Win-Draw-Loss'!$B$39-'Win-Draw-Loss'!$B$38)*B9205)))/2</f>
        <v>18.297687073795068</v>
      </c>
      <c r="E9205" s="33">
        <f t="shared" ca="1" si="287"/>
        <v>0.70787330875242427</v>
      </c>
      <c r="F9205" s="33">
        <f t="shared" ca="1" si="287"/>
        <v>0.8600747112504038</v>
      </c>
      <c r="G9205" s="37">
        <f ca="1">('Win-Draw-Loss'!$D$38+(('Win-Draw-Loss'!$D$39-'Win-Draw-Loss'!$D$38)*E9205)+('Win-Draw-Loss'!$D$38+(('Win-Draw-Loss'!$D$39-'Win-Draw-Loss'!$D$38)*F9205)))/2</f>
        <v>38.51922030004242</v>
      </c>
      <c r="H9205" s="37"/>
      <c r="I9205" s="3">
        <f ca="1">(G9205-C9205)*600/'Win-Draw-Loss'!$B$42</f>
        <v>40.443066452494705</v>
      </c>
    </row>
    <row r="9206" spans="1:9" x14ac:dyDescent="0.25">
      <c r="A9206" s="33">
        <f t="shared" ca="1" si="286"/>
        <v>9.6293917650934868E-2</v>
      </c>
      <c r="B9206" s="33">
        <f t="shared" ca="1" si="286"/>
        <v>0.74286775816928829</v>
      </c>
      <c r="C9206" s="37">
        <f ca="1">('Win-Draw-Loss'!$B$38+(('Win-Draw-Loss'!$B$39-'Win-Draw-Loss'!$B$38)*A9206)+('Win-Draw-Loss'!$B$38+(('Win-Draw-Loss'!$B$39-'Win-Draw-Loss'!$B$38)*B9206)))/2</f>
        <v>18.391616758202233</v>
      </c>
      <c r="E9206" s="33">
        <f t="shared" ca="1" si="287"/>
        <v>0.68409003882815644</v>
      </c>
      <c r="F9206" s="33">
        <f t="shared" ca="1" si="287"/>
        <v>0.84612064944955445</v>
      </c>
      <c r="G9206" s="37">
        <f ca="1">('Win-Draw-Loss'!$D$38+(('Win-Draw-Loss'!$D$39-'Win-Draw-Loss'!$D$38)*E9206)+('Win-Draw-Loss'!$D$38+(('Win-Draw-Loss'!$D$39-'Win-Draw-Loss'!$D$38)*F9206)))/2</f>
        <v>37.953160324165665</v>
      </c>
      <c r="H9206" s="37"/>
      <c r="I9206" s="3">
        <f ca="1">(G9206-C9206)*600/'Win-Draw-Loss'!$B$42</f>
        <v>39.123087131926866</v>
      </c>
    </row>
    <row r="9207" spans="1:9" x14ac:dyDescent="0.25">
      <c r="A9207" s="33">
        <f t="shared" ca="1" si="286"/>
        <v>0.51323995370772912</v>
      </c>
      <c r="B9207" s="33">
        <f t="shared" ca="1" si="286"/>
        <v>0.17225976719198155</v>
      </c>
      <c r="C9207" s="37">
        <f ca="1">('Win-Draw-Loss'!$B$38+(('Win-Draw-Loss'!$B$39-'Win-Draw-Loss'!$B$38)*A9207)+('Win-Draw-Loss'!$B$38+(('Win-Draw-Loss'!$B$39-'Win-Draw-Loss'!$B$38)*B9207)))/2</f>
        <v>16.854997208997105</v>
      </c>
      <c r="E9207" s="33">
        <f t="shared" ca="1" si="287"/>
        <v>0.16768346111410237</v>
      </c>
      <c r="F9207" s="33">
        <f t="shared" ca="1" si="287"/>
        <v>0.79735411264306899</v>
      </c>
      <c r="G9207" s="37">
        <f ca="1">('Win-Draw-Loss'!$D$38+(('Win-Draw-Loss'!$D$39-'Win-Draw-Loss'!$D$38)*E9207)+('Win-Draw-Loss'!$D$38+(('Win-Draw-Loss'!$D$39-'Win-Draw-Loss'!$D$38)*F9207)))/2</f>
        <v>29.475563606357568</v>
      </c>
      <c r="H9207" s="37"/>
      <c r="I9207" s="3">
        <f ca="1">(G9207-C9207)*600/'Win-Draw-Loss'!$B$42</f>
        <v>25.241132794720926</v>
      </c>
    </row>
    <row r="9208" spans="1:9" x14ac:dyDescent="0.25">
      <c r="A9208" s="33">
        <f t="shared" ca="1" si="286"/>
        <v>0.3880129632596776</v>
      </c>
      <c r="B9208" s="33">
        <f t="shared" ca="1" si="286"/>
        <v>0.6186090404514405</v>
      </c>
      <c r="C9208" s="37">
        <f ca="1">('Win-Draw-Loss'!$B$38+(('Win-Draw-Loss'!$B$39-'Win-Draw-Loss'!$B$38)*A9208)+('Win-Draw-Loss'!$B$38+(('Win-Draw-Loss'!$B$39-'Win-Draw-Loss'!$B$38)*B9208)))/2</f>
        <v>20.066220037111183</v>
      </c>
      <c r="E9208" s="33">
        <f t="shared" ca="1" si="287"/>
        <v>0.98851287175798952</v>
      </c>
      <c r="F9208" s="33">
        <f t="shared" ca="1" si="287"/>
        <v>0.10824262702826692</v>
      </c>
      <c r="G9208" s="37">
        <f ca="1">('Win-Draw-Loss'!$D$38+(('Win-Draw-Loss'!$D$39-'Win-Draw-Loss'!$D$38)*E9208)+('Win-Draw-Loss'!$D$38+(('Win-Draw-Loss'!$D$39-'Win-Draw-Loss'!$D$38)*F9208)))/2</f>
        <v>31.451332481793845</v>
      </c>
      <c r="H9208" s="37"/>
      <c r="I9208" s="3">
        <f ca="1">(G9208-C9208)*600/'Win-Draw-Loss'!$B$42</f>
        <v>22.770224889365323</v>
      </c>
    </row>
    <row r="9209" spans="1:9" x14ac:dyDescent="0.25">
      <c r="A9209" s="33">
        <f t="shared" ca="1" si="286"/>
        <v>0.70620514996055295</v>
      </c>
      <c r="B9209" s="33">
        <f t="shared" ca="1" si="286"/>
        <v>0.31298574341367302</v>
      </c>
      <c r="C9209" s="37">
        <f ca="1">('Win-Draw-Loss'!$B$38+(('Win-Draw-Loss'!$B$39-'Win-Draw-Loss'!$B$38)*A9209)+('Win-Draw-Loss'!$B$38+(('Win-Draw-Loss'!$B$39-'Win-Draw-Loss'!$B$38)*B9209)))/2</f>
        <v>20.191908933742262</v>
      </c>
      <c r="E9209" s="33">
        <f t="shared" ca="1" si="287"/>
        <v>5.0653839437362791E-2</v>
      </c>
      <c r="F9209" s="33">
        <f t="shared" ca="1" si="287"/>
        <v>0.68757599735509711</v>
      </c>
      <c r="G9209" s="37">
        <f ca="1">('Win-Draw-Loss'!$D$38+(('Win-Draw-Loss'!$D$39-'Win-Draw-Loss'!$D$38)*E9209)+('Win-Draw-Loss'!$D$38+(('Win-Draw-Loss'!$D$39-'Win-Draw-Loss'!$D$38)*F9209)))/2</f>
        <v>26.073447551886897</v>
      </c>
      <c r="H9209" s="37"/>
      <c r="I9209" s="3">
        <f ca="1">(G9209-C9209)*600/'Win-Draw-Loss'!$B$42</f>
        <v>11.76307723628927</v>
      </c>
    </row>
    <row r="9210" spans="1:9" x14ac:dyDescent="0.25">
      <c r="A9210" s="33">
        <f t="shared" ca="1" si="286"/>
        <v>0.53917180277141985</v>
      </c>
      <c r="B9210" s="33">
        <f t="shared" ca="1" si="286"/>
        <v>0.33293460316152124</v>
      </c>
      <c r="C9210" s="37">
        <f ca="1">('Win-Draw-Loss'!$B$38+(('Win-Draw-Loss'!$B$39-'Win-Draw-Loss'!$B$38)*A9210)+('Win-Draw-Loss'!$B$38+(('Win-Draw-Loss'!$B$39-'Win-Draw-Loss'!$B$38)*B9210)))/2</f>
        <v>18.721064059329411</v>
      </c>
      <c r="E9210" s="33">
        <f t="shared" ca="1" si="287"/>
        <v>0.52970758883315783</v>
      </c>
      <c r="F9210" s="33">
        <f t="shared" ca="1" si="287"/>
        <v>0.17270782248201944</v>
      </c>
      <c r="G9210" s="37">
        <f ca="1">('Win-Draw-Loss'!$D$38+(('Win-Draw-Loss'!$D$39-'Win-Draw-Loss'!$D$38)*E9210)+('Win-Draw-Loss'!$D$38+(('Win-Draw-Loss'!$D$39-'Win-Draw-Loss'!$D$38)*F9210)))/2</f>
        <v>25.53623116972766</v>
      </c>
      <c r="H9210" s="37"/>
      <c r="I9210" s="3">
        <f ca="1">(G9210-C9210)*600/'Win-Draw-Loss'!$B$42</f>
        <v>13.630334220796499</v>
      </c>
    </row>
    <row r="9211" spans="1:9" x14ac:dyDescent="0.25">
      <c r="A9211" s="33">
        <f t="shared" ca="1" si="286"/>
        <v>0.7570660183866833</v>
      </c>
      <c r="B9211" s="33">
        <f t="shared" ca="1" si="286"/>
        <v>0.42257659039851725</v>
      </c>
      <c r="C9211" s="37">
        <f ca="1">('Win-Draw-Loss'!$B$38+(('Win-Draw-Loss'!$B$39-'Win-Draw-Loss'!$B$38)*A9211)+('Win-Draw-Loss'!$B$38+(('Win-Draw-Loss'!$B$39-'Win-Draw-Loss'!$B$38)*B9211)))/2</f>
        <v>21.796426087852005</v>
      </c>
      <c r="E9211" s="33">
        <f t="shared" ca="1" si="287"/>
        <v>0.46940817460827955</v>
      </c>
      <c r="F9211" s="33">
        <f t="shared" ca="1" si="287"/>
        <v>0.25737943185180223</v>
      </c>
      <c r="G9211" s="37">
        <f ca="1">('Win-Draw-Loss'!$D$38+(('Win-Draw-Loss'!$D$39-'Win-Draw-Loss'!$D$38)*E9211)+('Win-Draw-Loss'!$D$38+(('Win-Draw-Loss'!$D$39-'Win-Draw-Loss'!$D$38)*F9211)))/2</f>
        <v>25.901814096901226</v>
      </c>
      <c r="H9211" s="37"/>
      <c r="I9211" s="3">
        <f ca="1">(G9211-C9211)*600/'Win-Draw-Loss'!$B$42</f>
        <v>8.2107760180984428</v>
      </c>
    </row>
    <row r="9212" spans="1:9" x14ac:dyDescent="0.25">
      <c r="A9212" s="33">
        <f t="shared" ca="1" si="286"/>
        <v>0.80925818150462592</v>
      </c>
      <c r="B9212" s="33">
        <f t="shared" ca="1" si="286"/>
        <v>0.32652222214955873</v>
      </c>
      <c r="C9212" s="37">
        <f ca="1">('Win-Draw-Loss'!$B$38+(('Win-Draw-Loss'!$B$39-'Win-Draw-Loss'!$B$38)*A9212)+('Win-Draw-Loss'!$B$38+(('Win-Draw-Loss'!$B$39-'Win-Draw-Loss'!$B$38)*B9212)))/2</f>
        <v>21.357804036541847</v>
      </c>
      <c r="E9212" s="33">
        <f t="shared" ca="1" si="287"/>
        <v>5.3986848997638948E-2</v>
      </c>
      <c r="F9212" s="33">
        <f t="shared" ca="1" si="287"/>
        <v>0.76710977651674073</v>
      </c>
      <c r="G9212" s="37">
        <f ca="1">('Win-Draw-Loss'!$D$38+(('Win-Draw-Loss'!$D$39-'Win-Draw-Loss'!$D$38)*E9212)+('Win-Draw-Loss'!$D$38+(('Win-Draw-Loss'!$D$39-'Win-Draw-Loss'!$D$38)*F9212)))/2</f>
        <v>27.316449382715696</v>
      </c>
      <c r="H9212" s="37"/>
      <c r="I9212" s="3">
        <f ca="1">(G9212-C9212)*600/'Win-Draw-Loss'!$B$42</f>
        <v>11.917290692347699</v>
      </c>
    </row>
    <row r="9213" spans="1:9" x14ac:dyDescent="0.25">
      <c r="A9213" s="33">
        <f t="shared" ca="1" si="286"/>
        <v>0.81467532137645937</v>
      </c>
      <c r="B9213" s="33">
        <f t="shared" ca="1" si="286"/>
        <v>0.56184832621421787</v>
      </c>
      <c r="C9213" s="37">
        <f ca="1">('Win-Draw-Loss'!$B$38+(('Win-Draw-Loss'!$B$39-'Win-Draw-Loss'!$B$38)*A9213)+('Win-Draw-Loss'!$B$38+(('Win-Draw-Loss'!$B$39-'Win-Draw-Loss'!$B$38)*B9213)))/2</f>
        <v>23.765236475906772</v>
      </c>
      <c r="E9213" s="33">
        <f t="shared" ca="1" si="287"/>
        <v>0.93309428347433288</v>
      </c>
      <c r="F9213" s="33">
        <f t="shared" ca="1" si="287"/>
        <v>0.84709317935696504</v>
      </c>
      <c r="G9213" s="37">
        <f ca="1">('Win-Draw-Loss'!$D$38+(('Win-Draw-Loss'!$D$39-'Win-Draw-Loss'!$D$38)*E9213)+('Win-Draw-Loss'!$D$38+(('Win-Draw-Loss'!$D$39-'Win-Draw-Loss'!$D$38)*F9213)))/2</f>
        <v>41.702811942469467</v>
      </c>
      <c r="H9213" s="37"/>
      <c r="I9213" s="3">
        <f ca="1">(G9213-C9213)*600/'Win-Draw-Loss'!$B$42</f>
        <v>35.87515093312539</v>
      </c>
    </row>
    <row r="9214" spans="1:9" x14ac:dyDescent="0.25">
      <c r="A9214" s="33">
        <f t="shared" ca="1" si="286"/>
        <v>8.0702872980902951E-2</v>
      </c>
      <c r="B9214" s="33">
        <f t="shared" ca="1" si="286"/>
        <v>0.54893696674877324</v>
      </c>
      <c r="C9214" s="37">
        <f ca="1">('Win-Draw-Loss'!$B$38+(('Win-Draw-Loss'!$B$39-'Win-Draw-Loss'!$B$38)*A9214)+('Win-Draw-Loss'!$B$38+(('Win-Draw-Loss'!$B$39-'Win-Draw-Loss'!$B$38)*B9214)))/2</f>
        <v>16.296398397296763</v>
      </c>
      <c r="E9214" s="33">
        <f t="shared" ca="1" si="287"/>
        <v>0.97914390495724801</v>
      </c>
      <c r="F9214" s="33">
        <f t="shared" ca="1" si="287"/>
        <v>0.74399360442199736</v>
      </c>
      <c r="G9214" s="37">
        <f ca="1">('Win-Draw-Loss'!$D$38+(('Win-Draw-Loss'!$D$39-'Win-Draw-Loss'!$D$38)*E9214)+('Win-Draw-Loss'!$D$38+(('Win-Draw-Loss'!$D$39-'Win-Draw-Loss'!$D$38)*F9214)))/2</f>
        <v>40.847062640688677</v>
      </c>
      <c r="H9214" s="37"/>
      <c r="I9214" s="3">
        <f ca="1">(G9214-C9214)*600/'Win-Draw-Loss'!$B$42</f>
        <v>49.101328486783828</v>
      </c>
    </row>
    <row r="9215" spans="1:9" x14ac:dyDescent="0.25">
      <c r="A9215" s="33">
        <f t="shared" ca="1" si="286"/>
        <v>0.14872732178861159</v>
      </c>
      <c r="B9215" s="33">
        <f t="shared" ca="1" si="286"/>
        <v>0.95967749886734799</v>
      </c>
      <c r="C9215" s="37">
        <f ca="1">('Win-Draw-Loss'!$B$38+(('Win-Draw-Loss'!$B$39-'Win-Draw-Loss'!$B$38)*A9215)+('Win-Draw-Loss'!$B$38+(('Win-Draw-Loss'!$B$39-'Win-Draw-Loss'!$B$38)*B9215)))/2</f>
        <v>21.084048206559597</v>
      </c>
      <c r="E9215" s="33">
        <f t="shared" ca="1" si="287"/>
        <v>0.54708553684374039</v>
      </c>
      <c r="F9215" s="33">
        <f t="shared" ca="1" si="287"/>
        <v>0.64052878392943302</v>
      </c>
      <c r="G9215" s="37">
        <f ca="1">('Win-Draw-Loss'!$D$38+(('Win-Draw-Loss'!$D$39-'Win-Draw-Loss'!$D$38)*E9215)+('Win-Draw-Loss'!$D$38+(('Win-Draw-Loss'!$D$39-'Win-Draw-Loss'!$D$38)*F9215)))/2</f>
        <v>32.814214811597601</v>
      </c>
      <c r="H9215" s="37"/>
      <c r="I9215" s="3">
        <f ca="1">(G9215-C9215)*600/'Win-Draw-Loss'!$B$42</f>
        <v>23.460333210076008</v>
      </c>
    </row>
    <row r="9216" spans="1:9" x14ac:dyDescent="0.25">
      <c r="A9216" s="33">
        <f t="shared" ca="1" si="286"/>
        <v>0.46295999015661493</v>
      </c>
      <c r="B9216" s="33">
        <f t="shared" ca="1" si="286"/>
        <v>0.67179812533455718</v>
      </c>
      <c r="C9216" s="37">
        <f ca="1">('Win-Draw-Loss'!$B$38+(('Win-Draw-Loss'!$B$39-'Win-Draw-Loss'!$B$38)*A9216)+('Win-Draw-Loss'!$B$38+(('Win-Draw-Loss'!$B$39-'Win-Draw-Loss'!$B$38)*B9216)))/2</f>
        <v>21.347581154911722</v>
      </c>
      <c r="E9216" s="33">
        <f t="shared" ca="1" si="287"/>
        <v>0.64052041597680487</v>
      </c>
      <c r="F9216" s="33">
        <f t="shared" ca="1" si="287"/>
        <v>0.43524802572741228</v>
      </c>
      <c r="G9216" s="37">
        <f ca="1">('Win-Draw-Loss'!$D$38+(('Win-Draw-Loss'!$D$39-'Win-Draw-Loss'!$D$38)*E9216)+('Win-Draw-Loss'!$D$38+(('Win-Draw-Loss'!$D$39-'Win-Draw-Loss'!$D$38)*F9216)))/2</f>
        <v>31.136526625563256</v>
      </c>
      <c r="H9216" s="37"/>
      <c r="I9216" s="3">
        <f ca="1">(G9216-C9216)*600/'Win-Draw-Loss'!$B$42</f>
        <v>19.577890941303068</v>
      </c>
    </row>
    <row r="9217" spans="1:9" x14ac:dyDescent="0.25">
      <c r="A9217" s="33">
        <f t="shared" ca="1" si="286"/>
        <v>0.83115559445015919</v>
      </c>
      <c r="B9217" s="33">
        <f t="shared" ca="1" si="286"/>
        <v>0.62593136652915382</v>
      </c>
      <c r="C9217" s="37">
        <f ca="1">('Win-Draw-Loss'!$B$38+(('Win-Draw-Loss'!$B$39-'Win-Draw-Loss'!$B$38)*A9217)+('Win-Draw-Loss'!$B$38+(('Win-Draw-Loss'!$B$39-'Win-Draw-Loss'!$B$38)*B9217)))/2</f>
        <v>24.570869609793128</v>
      </c>
      <c r="E9217" s="33">
        <f t="shared" ca="1" si="287"/>
        <v>0.33102794581958273</v>
      </c>
      <c r="F9217" s="33">
        <f t="shared" ca="1" si="287"/>
        <v>0.9309068474880553</v>
      </c>
      <c r="G9217" s="37">
        <f ca="1">('Win-Draw-Loss'!$D$38+(('Win-Draw-Loss'!$D$39-'Win-Draw-Loss'!$D$38)*E9217)+('Win-Draw-Loss'!$D$38+(('Win-Draw-Loss'!$D$39-'Win-Draw-Loss'!$D$38)*F9217)))/2</f>
        <v>33.929021899614568</v>
      </c>
      <c r="H9217" s="37"/>
      <c r="I9217" s="3">
        <f ca="1">(G9217-C9217)*600/'Win-Draw-Loss'!$B$42</f>
        <v>18.71630457964288</v>
      </c>
    </row>
    <row r="9218" spans="1:9" x14ac:dyDescent="0.25">
      <c r="A9218" s="33">
        <f t="shared" ref="A9218:B9281" ca="1" si="288">RAND()</f>
        <v>0.71154640750449727</v>
      </c>
      <c r="B9218" s="33">
        <f t="shared" ca="1" si="288"/>
        <v>0.22523856757415051</v>
      </c>
      <c r="C9218" s="37">
        <f ca="1">('Win-Draw-Loss'!$B$38+(('Win-Draw-Loss'!$B$39-'Win-Draw-Loss'!$B$38)*A9218)+('Win-Draw-Loss'!$B$38+(('Win-Draw-Loss'!$B$39-'Win-Draw-Loss'!$B$38)*B9218)))/2</f>
        <v>19.367849750786476</v>
      </c>
      <c r="E9218" s="33">
        <f t="shared" ref="E9218:F9281" ca="1" si="289">RAND()</f>
        <v>0.10881382264522532</v>
      </c>
      <c r="F9218" s="33">
        <f t="shared" ca="1" si="289"/>
        <v>6.6295875493405765E-2</v>
      </c>
      <c r="G9218" s="37">
        <f ca="1">('Win-Draw-Loss'!$D$38+(('Win-Draw-Loss'!$D$39-'Win-Draw-Loss'!$D$38)*E9218)+('Win-Draw-Loss'!$D$38+(('Win-Draw-Loss'!$D$39-'Win-Draw-Loss'!$D$38)*F9218)))/2</f>
        <v>17.626645472079467</v>
      </c>
      <c r="H9218" s="37"/>
      <c r="I9218" s="3">
        <f ca="1">(G9218-C9218)*600/'Win-Draw-Loss'!$B$42</f>
        <v>-3.4824085574140184</v>
      </c>
    </row>
    <row r="9219" spans="1:9" x14ac:dyDescent="0.25">
      <c r="A9219" s="33">
        <f t="shared" ca="1" si="288"/>
        <v>0.26839042923953393</v>
      </c>
      <c r="B9219" s="33">
        <f t="shared" ca="1" si="288"/>
        <v>0.67788819872431583</v>
      </c>
      <c r="C9219" s="37">
        <f ca="1">('Win-Draw-Loss'!$B$38+(('Win-Draw-Loss'!$B$39-'Win-Draw-Loss'!$B$38)*A9219)+('Win-Draw-Loss'!$B$38+(('Win-Draw-Loss'!$B$39-'Win-Draw-Loss'!$B$38)*B9219)))/2</f>
        <v>19.462786279638497</v>
      </c>
      <c r="E9219" s="33">
        <f t="shared" ca="1" si="289"/>
        <v>0.1353485953839354</v>
      </c>
      <c r="F9219" s="33">
        <f t="shared" ca="1" si="289"/>
        <v>0.18182423761237332</v>
      </c>
      <c r="G9219" s="37">
        <f ca="1">('Win-Draw-Loss'!$D$38+(('Win-Draw-Loss'!$D$39-'Win-Draw-Loss'!$D$38)*E9219)+('Win-Draw-Loss'!$D$38+(('Win-Draw-Loss'!$D$39-'Win-Draw-Loss'!$D$38)*F9219)))/2</f>
        <v>19.757592494944632</v>
      </c>
      <c r="H9219" s="37"/>
      <c r="I9219" s="3">
        <f ca="1">(G9219-C9219)*600/'Win-Draw-Loss'!$B$42</f>
        <v>0.58961243061227009</v>
      </c>
    </row>
    <row r="9220" spans="1:9" x14ac:dyDescent="0.25">
      <c r="A9220" s="33">
        <f t="shared" ca="1" si="288"/>
        <v>0.60877232339751053</v>
      </c>
      <c r="B9220" s="33">
        <f t="shared" ca="1" si="288"/>
        <v>0.93647450128315768</v>
      </c>
      <c r="C9220" s="37">
        <f ca="1">('Win-Draw-Loss'!$B$38+(('Win-Draw-Loss'!$B$39-'Win-Draw-Loss'!$B$38)*A9220)+('Win-Draw-Loss'!$B$38+(('Win-Draw-Loss'!$B$39-'Win-Draw-Loss'!$B$38)*B9220)))/2</f>
        <v>25.452468246806681</v>
      </c>
      <c r="E9220" s="33">
        <f t="shared" ca="1" si="289"/>
        <v>0.29689767262137368</v>
      </c>
      <c r="F9220" s="33">
        <f t="shared" ca="1" si="289"/>
        <v>0.55073999804372231</v>
      </c>
      <c r="G9220" s="37">
        <f ca="1">('Win-Draw-Loss'!$D$38+(('Win-Draw-Loss'!$D$39-'Win-Draw-Loss'!$D$38)*E9220)+('Win-Draw-Loss'!$D$38+(('Win-Draw-Loss'!$D$39-'Win-Draw-Loss'!$D$38)*F9220)))/2</f>
        <v>27.71456505997644</v>
      </c>
      <c r="H9220" s="37"/>
      <c r="I9220" s="3">
        <f ca="1">(G9220-C9220)*600/'Win-Draw-Loss'!$B$42</f>
        <v>4.5241936263395175</v>
      </c>
    </row>
    <row r="9221" spans="1:9" x14ac:dyDescent="0.25">
      <c r="A9221" s="33">
        <f t="shared" ca="1" si="288"/>
        <v>0.28745658386787409</v>
      </c>
      <c r="B9221" s="33">
        <f t="shared" ca="1" si="288"/>
        <v>0.74168572294123047</v>
      </c>
      <c r="C9221" s="37">
        <f ca="1">('Win-Draw-Loss'!$B$38+(('Win-Draw-Loss'!$B$39-'Win-Draw-Loss'!$B$38)*A9221)+('Win-Draw-Loss'!$B$38+(('Win-Draw-Loss'!$B$39-'Win-Draw-Loss'!$B$38)*B9221)))/2</f>
        <v>20.291423068091046</v>
      </c>
      <c r="E9221" s="33">
        <f t="shared" ca="1" si="289"/>
        <v>0.42880330501087438</v>
      </c>
      <c r="F9221" s="33">
        <f t="shared" ca="1" si="289"/>
        <v>0.30188397520852639</v>
      </c>
      <c r="G9221" s="37">
        <f ca="1">('Win-Draw-Loss'!$D$38+(('Win-Draw-Loss'!$D$39-'Win-Draw-Loss'!$D$38)*E9221)+('Win-Draw-Loss'!$D$38+(('Win-Draw-Loss'!$D$39-'Win-Draw-Loss'!$D$38)*F9221)))/2</f>
        <v>25.960309203291011</v>
      </c>
      <c r="H9221" s="37"/>
      <c r="I9221" s="3">
        <f ca="1">(G9221-C9221)*600/'Win-Draw-Loss'!$B$42</f>
        <v>11.337772270399931</v>
      </c>
    </row>
    <row r="9222" spans="1:9" x14ac:dyDescent="0.25">
      <c r="A9222" s="33">
        <f t="shared" ca="1" si="288"/>
        <v>9.4823602062916401E-2</v>
      </c>
      <c r="B9222" s="33">
        <f t="shared" ca="1" si="288"/>
        <v>0.69583864144333707</v>
      </c>
      <c r="C9222" s="37">
        <f ca="1">('Win-Draw-Loss'!$B$38+(('Win-Draw-Loss'!$B$39-'Win-Draw-Loss'!$B$38)*A9222)+('Win-Draw-Loss'!$B$38+(('Win-Draw-Loss'!$B$39-'Win-Draw-Loss'!$B$38)*B9222)))/2</f>
        <v>17.906622435062534</v>
      </c>
      <c r="E9222" s="33">
        <f t="shared" ca="1" si="289"/>
        <v>0.22512787136231138</v>
      </c>
      <c r="F9222" s="33">
        <f t="shared" ca="1" si="289"/>
        <v>0.98521734263602423</v>
      </c>
      <c r="G9222" s="37">
        <f ca="1">('Win-Draw-Loss'!$D$38+(('Win-Draw-Loss'!$D$39-'Win-Draw-Loss'!$D$38)*E9222)+('Win-Draw-Loss'!$D$38+(('Win-Draw-Loss'!$D$39-'Win-Draw-Loss'!$D$38)*F9222)))/2</f>
        <v>33.155178209975034</v>
      </c>
      <c r="H9222" s="37"/>
      <c r="I9222" s="3">
        <f ca="1">(G9222-C9222)*600/'Win-Draw-Loss'!$B$42</f>
        <v>30.497111549824997</v>
      </c>
    </row>
    <row r="9223" spans="1:9" x14ac:dyDescent="0.25">
      <c r="A9223" s="33">
        <f t="shared" ca="1" si="288"/>
        <v>0.67268334491891135</v>
      </c>
      <c r="B9223" s="33">
        <f t="shared" ca="1" si="288"/>
        <v>0.63544158444199661</v>
      </c>
      <c r="C9223" s="37">
        <f ca="1">('Win-Draw-Loss'!$B$38+(('Win-Draw-Loss'!$B$39-'Win-Draw-Loss'!$B$38)*A9223)+('Win-Draw-Loss'!$B$38+(('Win-Draw-Loss'!$B$39-'Win-Draw-Loss'!$B$38)*B9223)))/2</f>
        <v>23.08124929360908</v>
      </c>
      <c r="E9223" s="33">
        <f t="shared" ca="1" si="289"/>
        <v>0.10295314521332066</v>
      </c>
      <c r="F9223" s="33">
        <f t="shared" ca="1" si="289"/>
        <v>0.48450262934779376</v>
      </c>
      <c r="G9223" s="37">
        <f ca="1">('Win-Draw-Loss'!$D$38+(('Win-Draw-Loss'!$D$39-'Win-Draw-Loss'!$D$38)*E9223)+('Win-Draw-Loss'!$D$38+(('Win-Draw-Loss'!$D$39-'Win-Draw-Loss'!$D$38)*F9223)))/2</f>
        <v>23.811836618416717</v>
      </c>
      <c r="H9223" s="37"/>
      <c r="I9223" s="3">
        <f ca="1">(G9223-C9223)*600/'Win-Draw-Loss'!$B$42</f>
        <v>1.4611746496152733</v>
      </c>
    </row>
    <row r="9224" spans="1:9" x14ac:dyDescent="0.25">
      <c r="A9224" s="33">
        <f t="shared" ca="1" si="288"/>
        <v>0.67455236691032694</v>
      </c>
      <c r="B9224" s="33">
        <f t="shared" ca="1" si="288"/>
        <v>0.2416593320061392</v>
      </c>
      <c r="C9224" s="37">
        <f ca="1">('Win-Draw-Loss'!$B$38+(('Win-Draw-Loss'!$B$39-'Win-Draw-Loss'!$B$38)*A9224)+('Win-Draw-Loss'!$B$38+(('Win-Draw-Loss'!$B$39-'Win-Draw-Loss'!$B$38)*B9224)))/2</f>
        <v>19.162116989164662</v>
      </c>
      <c r="E9224" s="33">
        <f t="shared" ca="1" si="289"/>
        <v>0.54036579783829419</v>
      </c>
      <c r="F9224" s="33">
        <f t="shared" ca="1" si="289"/>
        <v>0.93929581206534685</v>
      </c>
      <c r="G9224" s="37">
        <f ca="1">('Win-Draw-Loss'!$D$38+(('Win-Draw-Loss'!$D$39-'Win-Draw-Loss'!$D$38)*E9224)+('Win-Draw-Loss'!$D$38+(('Win-Draw-Loss'!$D$39-'Win-Draw-Loss'!$D$38)*F9224)))/2</f>
        <v>37.19492414855462</v>
      </c>
      <c r="H9224" s="37"/>
      <c r="I9224" s="3">
        <f ca="1">(G9224-C9224)*600/'Win-Draw-Loss'!$B$42</f>
        <v>36.065614318779915</v>
      </c>
    </row>
    <row r="9225" spans="1:9" x14ac:dyDescent="0.25">
      <c r="A9225" s="33">
        <f t="shared" ca="1" si="288"/>
        <v>0.59881948150897868</v>
      </c>
      <c r="B9225" s="33">
        <f t="shared" ca="1" si="288"/>
        <v>0.92504569828466077</v>
      </c>
      <c r="C9225" s="37">
        <f ca="1">('Win-Draw-Loss'!$B$38+(('Win-Draw-Loss'!$B$39-'Win-Draw-Loss'!$B$38)*A9225)+('Win-Draw-Loss'!$B$38+(('Win-Draw-Loss'!$B$39-'Win-Draw-Loss'!$B$38)*B9225)))/2</f>
        <v>25.238651797936395</v>
      </c>
      <c r="E9225" s="33">
        <f t="shared" ca="1" si="289"/>
        <v>0.84410593106334886</v>
      </c>
      <c r="F9225" s="33">
        <f t="shared" ca="1" si="289"/>
        <v>0.73009918622768899</v>
      </c>
      <c r="G9225" s="37">
        <f ca="1">('Win-Draw-Loss'!$D$38+(('Win-Draw-Loss'!$D$39-'Win-Draw-Loss'!$D$38)*E9225)+('Win-Draw-Loss'!$D$38+(('Win-Draw-Loss'!$D$39-'Win-Draw-Loss'!$D$38)*F9225)))/2</f>
        <v>38.613076759365569</v>
      </c>
      <c r="H9225" s="37"/>
      <c r="I9225" s="3">
        <f ca="1">(G9225-C9225)*600/'Win-Draw-Loss'!$B$42</f>
        <v>26.748849922858348</v>
      </c>
    </row>
    <row r="9226" spans="1:9" x14ac:dyDescent="0.25">
      <c r="A9226" s="33">
        <f t="shared" ca="1" si="288"/>
        <v>5.7834878972080506E-2</v>
      </c>
      <c r="B9226" s="33">
        <f t="shared" ca="1" si="288"/>
        <v>0.22587789277229575</v>
      </c>
      <c r="C9226" s="37">
        <f ca="1">('Win-Draw-Loss'!$B$38+(('Win-Draw-Loss'!$B$39-'Win-Draw-Loss'!$B$38)*A9226)+('Win-Draw-Loss'!$B$38+(('Win-Draw-Loss'!$B$39-'Win-Draw-Loss'!$B$38)*B9226)))/2</f>
        <v>12.837127717443764</v>
      </c>
      <c r="E9226" s="33">
        <f t="shared" ca="1" si="289"/>
        <v>0.11135190222610591</v>
      </c>
      <c r="F9226" s="33">
        <f t="shared" ca="1" si="289"/>
        <v>0.5445253102474209</v>
      </c>
      <c r="G9226" s="37">
        <f ca="1">('Win-Draw-Loss'!$D$38+(('Win-Draw-Loss'!$D$39-'Win-Draw-Loss'!$D$38)*E9226)+('Win-Draw-Loss'!$D$38+(('Win-Draw-Loss'!$D$39-'Win-Draw-Loss'!$D$38)*F9226)))/2</f>
        <v>24.838158187102902</v>
      </c>
      <c r="H9226" s="37"/>
      <c r="I9226" s="3">
        <f ca="1">(G9226-C9226)*600/'Win-Draw-Loss'!$B$42</f>
        <v>24.002060939318277</v>
      </c>
    </row>
    <row r="9227" spans="1:9" x14ac:dyDescent="0.25">
      <c r="A9227" s="33">
        <f t="shared" ca="1" si="288"/>
        <v>0.72836574482065208</v>
      </c>
      <c r="B9227" s="33">
        <f t="shared" ca="1" si="288"/>
        <v>0.60009074756520508</v>
      </c>
      <c r="C9227" s="37">
        <f ca="1">('Win-Draw-Loss'!$B$38+(('Win-Draw-Loss'!$B$39-'Win-Draw-Loss'!$B$38)*A9227)+('Win-Draw-Loss'!$B$38+(('Win-Draw-Loss'!$B$39-'Win-Draw-Loss'!$B$38)*B9227)))/2</f>
        <v>23.284564923858571</v>
      </c>
      <c r="E9227" s="33">
        <f t="shared" ca="1" si="289"/>
        <v>0.37411103795443201</v>
      </c>
      <c r="F9227" s="33">
        <f t="shared" ca="1" si="289"/>
        <v>0.55501022158207614</v>
      </c>
      <c r="G9227" s="37">
        <f ca="1">('Win-Draw-Loss'!$D$38+(('Win-Draw-Loss'!$D$39-'Win-Draw-Loss'!$D$38)*E9227)+('Win-Draw-Loss'!$D$38+(('Win-Draw-Loss'!$D$39-'Win-Draw-Loss'!$D$38)*F9227)))/2</f>
        <v>28.936818893047622</v>
      </c>
      <c r="H9227" s="37"/>
      <c r="I9227" s="3">
        <f ca="1">(G9227-C9227)*600/'Win-Draw-Loss'!$B$42</f>
        <v>11.304507938378102</v>
      </c>
    </row>
    <row r="9228" spans="1:9" x14ac:dyDescent="0.25">
      <c r="A9228" s="33">
        <f t="shared" ca="1" si="288"/>
        <v>0.61570927447657597</v>
      </c>
      <c r="B9228" s="33">
        <f t="shared" ca="1" si="288"/>
        <v>1.7343653995074759E-2</v>
      </c>
      <c r="C9228" s="37">
        <f ca="1">('Win-Draw-Loss'!$B$38+(('Win-Draw-Loss'!$B$39-'Win-Draw-Loss'!$B$38)*A9228)+('Win-Draw-Loss'!$B$38+(('Win-Draw-Loss'!$B$39-'Win-Draw-Loss'!$B$38)*B9228)))/2</f>
        <v>16.330529284716505</v>
      </c>
      <c r="E9228" s="33">
        <f t="shared" ca="1" si="289"/>
        <v>0.42613472965315025</v>
      </c>
      <c r="F9228" s="33">
        <f t="shared" ca="1" si="289"/>
        <v>0.75739493057494423</v>
      </c>
      <c r="G9228" s="37">
        <f ca="1">('Win-Draw-Loss'!$D$38+(('Win-Draw-Loss'!$D$39-'Win-Draw-Loss'!$D$38)*E9228)+('Win-Draw-Loss'!$D$38+(('Win-Draw-Loss'!$D$39-'Win-Draw-Loss'!$D$38)*F9228)))/2</f>
        <v>32.752944903421415</v>
      </c>
      <c r="H9228" s="37"/>
      <c r="I9228" s="3">
        <f ca="1">(G9228-C9228)*600/'Win-Draw-Loss'!$B$42</f>
        <v>32.844831237409821</v>
      </c>
    </row>
    <row r="9229" spans="1:9" x14ac:dyDescent="0.25">
      <c r="A9229" s="33">
        <f t="shared" ca="1" si="288"/>
        <v>0.65447486855593462</v>
      </c>
      <c r="B9229" s="33">
        <f t="shared" ca="1" si="288"/>
        <v>0.92417765406007391</v>
      </c>
      <c r="C9229" s="37">
        <f ca="1">('Win-Draw-Loss'!$B$38+(('Win-Draw-Loss'!$B$39-'Win-Draw-Loss'!$B$38)*A9229)+('Win-Draw-Loss'!$B$38+(('Win-Draw-Loss'!$B$39-'Win-Draw-Loss'!$B$38)*B9229)))/2</f>
        <v>25.786525226160087</v>
      </c>
      <c r="E9229" s="33">
        <f t="shared" ca="1" si="289"/>
        <v>2.5515857490777116E-2</v>
      </c>
      <c r="F9229" s="33">
        <f t="shared" ca="1" si="289"/>
        <v>0.97389511760348657</v>
      </c>
      <c r="G9229" s="37">
        <f ca="1">('Win-Draw-Loss'!$D$38+(('Win-Draw-Loss'!$D$39-'Win-Draw-Loss'!$D$38)*E9229)+('Win-Draw-Loss'!$D$38+(('Win-Draw-Loss'!$D$39-'Win-Draw-Loss'!$D$38)*F9229)))/2</f>
        <v>29.991164626413955</v>
      </c>
      <c r="H9229" s="37"/>
      <c r="I9229" s="3">
        <f ca="1">(G9229-C9229)*600/'Win-Draw-Loss'!$B$42</f>
        <v>8.4092788005077352</v>
      </c>
    </row>
    <row r="9230" spans="1:9" x14ac:dyDescent="0.25">
      <c r="A9230" s="33">
        <f t="shared" ca="1" si="288"/>
        <v>0.52913834831906004</v>
      </c>
      <c r="B9230" s="33">
        <f t="shared" ca="1" si="288"/>
        <v>0.44254628696551801</v>
      </c>
      <c r="C9230" s="37">
        <f ca="1">('Win-Draw-Loss'!$B$38+(('Win-Draw-Loss'!$B$39-'Win-Draw-Loss'!$B$38)*A9230)+('Win-Draw-Loss'!$B$38+(('Win-Draw-Loss'!$B$39-'Win-Draw-Loss'!$B$38)*B9230)))/2</f>
        <v>19.716846352845781</v>
      </c>
      <c r="E9230" s="33">
        <f t="shared" ca="1" si="289"/>
        <v>0.38537251859570842</v>
      </c>
      <c r="F9230" s="33">
        <f t="shared" ca="1" si="289"/>
        <v>0.62539306121295002</v>
      </c>
      <c r="G9230" s="37">
        <f ca="1">('Win-Draw-Loss'!$D$38+(('Win-Draw-Loss'!$D$39-'Win-Draw-Loss'!$D$38)*E9230)+('Win-Draw-Loss'!$D$38+(('Win-Draw-Loss'!$D$39-'Win-Draw-Loss'!$D$38)*F9230)))/2</f>
        <v>30.161483697129874</v>
      </c>
      <c r="H9230" s="37"/>
      <c r="I9230" s="3">
        <f ca="1">(G9230-C9230)*600/'Win-Draw-Loss'!$B$42</f>
        <v>20.889274688568186</v>
      </c>
    </row>
    <row r="9231" spans="1:9" x14ac:dyDescent="0.25">
      <c r="A9231" s="33">
        <f t="shared" ca="1" si="288"/>
        <v>0.54413420659713962</v>
      </c>
      <c r="B9231" s="33">
        <f t="shared" ca="1" si="288"/>
        <v>0.81375295679914628</v>
      </c>
      <c r="C9231" s="37">
        <f ca="1">('Win-Draw-Loss'!$B$38+(('Win-Draw-Loss'!$B$39-'Win-Draw-Loss'!$B$38)*A9231)+('Win-Draw-Loss'!$B$38+(('Win-Draw-Loss'!$B$39-'Win-Draw-Loss'!$B$38)*B9231)))/2</f>
        <v>23.578871633962859</v>
      </c>
      <c r="E9231" s="33">
        <f t="shared" ca="1" si="289"/>
        <v>0.12195718630161756</v>
      </c>
      <c r="F9231" s="33">
        <f t="shared" ca="1" si="289"/>
        <v>0.97261252858191205</v>
      </c>
      <c r="G9231" s="37">
        <f ca="1">('Win-Draw-Loss'!$D$38+(('Win-Draw-Loss'!$D$39-'Win-Draw-Loss'!$D$38)*E9231)+('Win-Draw-Loss'!$D$38+(('Win-Draw-Loss'!$D$39-'Win-Draw-Loss'!$D$38)*F9231)))/2</f>
        <v>31.418545723252944</v>
      </c>
      <c r="H9231" s="37"/>
      <c r="I9231" s="3">
        <f ca="1">(G9231-C9231)*600/'Win-Draw-Loss'!$B$42</f>
        <v>15.67934817858017</v>
      </c>
    </row>
    <row r="9232" spans="1:9" x14ac:dyDescent="0.25">
      <c r="A9232" s="33">
        <f t="shared" ca="1" si="288"/>
        <v>0.16041790913502807</v>
      </c>
      <c r="B9232" s="33">
        <f t="shared" ca="1" si="288"/>
        <v>0.29662183468683723</v>
      </c>
      <c r="C9232" s="37">
        <f ca="1">('Win-Draw-Loss'!$B$38+(('Win-Draw-Loss'!$B$39-'Win-Draw-Loss'!$B$38)*A9232)+('Win-Draw-Loss'!$B$38+(('Win-Draw-Loss'!$B$39-'Win-Draw-Loss'!$B$38)*B9232)))/2</f>
        <v>14.570397438218652</v>
      </c>
      <c r="E9232" s="33">
        <f t="shared" ca="1" si="289"/>
        <v>3.547733882502635E-2</v>
      </c>
      <c r="F9232" s="33">
        <f t="shared" ca="1" si="289"/>
        <v>0.65322417708333502</v>
      </c>
      <c r="G9232" s="37">
        <f ca="1">('Win-Draw-Loss'!$D$38+(('Win-Draw-Loss'!$D$39-'Win-Draw-Loss'!$D$38)*E9232)+('Win-Draw-Loss'!$D$38+(('Win-Draw-Loss'!$D$39-'Win-Draw-Loss'!$D$38)*F9232)))/2</f>
        <v>25.330522738625422</v>
      </c>
      <c r="H9232" s="37"/>
      <c r="I9232" s="3">
        <f ca="1">(G9232-C9232)*600/'Win-Draw-Loss'!$B$42</f>
        <v>21.52025060081354</v>
      </c>
    </row>
    <row r="9233" spans="1:9" x14ac:dyDescent="0.25">
      <c r="A9233" s="33">
        <f t="shared" ca="1" si="288"/>
        <v>0.79608540026111951</v>
      </c>
      <c r="B9233" s="33">
        <f t="shared" ca="1" si="288"/>
        <v>0.94592447212787178</v>
      </c>
      <c r="C9233" s="37">
        <f ca="1">('Win-Draw-Loss'!$B$38+(('Win-Draw-Loss'!$B$39-'Win-Draw-Loss'!$B$38)*A9233)+('Win-Draw-Loss'!$B$38+(('Win-Draw-Loss'!$B$39-'Win-Draw-Loss'!$B$38)*B9233)))/2</f>
        <v>27.420098723889915</v>
      </c>
      <c r="E9233" s="33">
        <f t="shared" ca="1" si="289"/>
        <v>0.99689282064269735</v>
      </c>
      <c r="F9233" s="33">
        <f t="shared" ca="1" si="289"/>
        <v>0.85608378342022406</v>
      </c>
      <c r="G9233" s="37">
        <f ca="1">('Win-Draw-Loss'!$D$38+(('Win-Draw-Loss'!$D$39-'Win-Draw-Loss'!$D$38)*E9233)+('Win-Draw-Loss'!$D$38+(('Win-Draw-Loss'!$D$39-'Win-Draw-Loss'!$D$38)*F9233)))/2</f>
        <v>42.794649060943826</v>
      </c>
      <c r="H9233" s="37"/>
      <c r="I9233" s="3">
        <f ca="1">(G9233-C9233)*600/'Win-Draw-Loss'!$B$42</f>
        <v>30.749100674107826</v>
      </c>
    </row>
    <row r="9234" spans="1:9" x14ac:dyDescent="0.25">
      <c r="A9234" s="33">
        <f t="shared" ca="1" si="288"/>
        <v>0.58375306637847857</v>
      </c>
      <c r="B9234" s="33">
        <f t="shared" ca="1" si="288"/>
        <v>0.3356681077629563</v>
      </c>
      <c r="C9234" s="37">
        <f ca="1">('Win-Draw-Loss'!$B$38+(('Win-Draw-Loss'!$B$39-'Win-Draw-Loss'!$B$38)*A9234)+('Win-Draw-Loss'!$B$38+(('Win-Draw-Loss'!$B$39-'Win-Draw-Loss'!$B$38)*B9234)))/2</f>
        <v>19.19421174141435</v>
      </c>
      <c r="E9234" s="33">
        <f t="shared" ca="1" si="289"/>
        <v>0.96304757843449351</v>
      </c>
      <c r="F9234" s="33">
        <f t="shared" ca="1" si="289"/>
        <v>0.85056621221806816</v>
      </c>
      <c r="G9234" s="37">
        <f ca="1">('Win-Draw-Loss'!$D$38+(('Win-Draw-Loss'!$D$39-'Win-Draw-Loss'!$D$38)*E9234)+('Win-Draw-Loss'!$D$38+(('Win-Draw-Loss'!$D$39-'Win-Draw-Loss'!$D$38)*F9234)))/2</f>
        <v>42.204206859788428</v>
      </c>
      <c r="H9234" s="37"/>
      <c r="I9234" s="3">
        <f ca="1">(G9234-C9234)*600/'Win-Draw-Loss'!$B$42</f>
        <v>46.019990236748157</v>
      </c>
    </row>
    <row r="9235" spans="1:9" x14ac:dyDescent="0.25">
      <c r="A9235" s="33">
        <f t="shared" ca="1" si="288"/>
        <v>0.2184390603141293</v>
      </c>
      <c r="B9235" s="33">
        <f t="shared" ca="1" si="288"/>
        <v>0.93363774679430767</v>
      </c>
      <c r="C9235" s="37">
        <f ca="1">('Win-Draw-Loss'!$B$38+(('Win-Draw-Loss'!$B$39-'Win-Draw-Loss'!$B$38)*A9235)+('Win-Draw-Loss'!$B$38+(('Win-Draw-Loss'!$B$39-'Win-Draw-Loss'!$B$38)*B9235)))/2</f>
        <v>21.520768071084369</v>
      </c>
      <c r="E9235" s="33">
        <f t="shared" ca="1" si="289"/>
        <v>0.80385054316771176</v>
      </c>
      <c r="F9235" s="33">
        <f t="shared" ca="1" si="289"/>
        <v>0.30021661508317365</v>
      </c>
      <c r="G9235" s="37">
        <f ca="1">('Win-Draw-Loss'!$D$38+(('Win-Draw-Loss'!$D$39-'Win-Draw-Loss'!$D$38)*E9235)+('Win-Draw-Loss'!$D$38+(('Win-Draw-Loss'!$D$39-'Win-Draw-Loss'!$D$38)*F9235)))/2</f>
        <v>31.561007373763282</v>
      </c>
      <c r="H9235" s="37"/>
      <c r="I9235" s="3">
        <f ca="1">(G9235-C9235)*600/'Win-Draw-Loss'!$B$42</f>
        <v>20.080478605357825</v>
      </c>
    </row>
    <row r="9236" spans="1:9" x14ac:dyDescent="0.25">
      <c r="A9236" s="33">
        <f t="shared" ca="1" si="288"/>
        <v>0.37480577624676426</v>
      </c>
      <c r="B9236" s="33">
        <f t="shared" ca="1" si="288"/>
        <v>0.35104423101404791</v>
      </c>
      <c r="C9236" s="37">
        <f ca="1">('Win-Draw-Loss'!$B$38+(('Win-Draw-Loss'!$B$39-'Win-Draw-Loss'!$B$38)*A9236)+('Win-Draw-Loss'!$B$38+(('Win-Draw-Loss'!$B$39-'Win-Draw-Loss'!$B$38)*B9236)))/2</f>
        <v>17.258500072608122</v>
      </c>
      <c r="E9236" s="33">
        <f t="shared" ca="1" si="289"/>
        <v>0.47959880063965055</v>
      </c>
      <c r="F9236" s="33">
        <f t="shared" ca="1" si="289"/>
        <v>0.62260353361570298</v>
      </c>
      <c r="G9236" s="37">
        <f ca="1">('Win-Draw-Loss'!$D$38+(('Win-Draw-Loss'!$D$39-'Win-Draw-Loss'!$D$38)*E9236)+('Win-Draw-Loss'!$D$38+(('Win-Draw-Loss'!$D$39-'Win-Draw-Loss'!$D$38)*F9236)))/2</f>
        <v>31.533035013830304</v>
      </c>
      <c r="H9236" s="37"/>
      <c r="I9236" s="3">
        <f ca="1">(G9236-C9236)*600/'Win-Draw-Loss'!$B$42</f>
        <v>28.549069882444364</v>
      </c>
    </row>
    <row r="9237" spans="1:9" x14ac:dyDescent="0.25">
      <c r="A9237" s="33">
        <f t="shared" ca="1" si="288"/>
        <v>0.54407384743825649</v>
      </c>
      <c r="B9237" s="33">
        <f t="shared" ca="1" si="288"/>
        <v>0.46142207905172195</v>
      </c>
      <c r="C9237" s="37">
        <f ca="1">('Win-Draw-Loss'!$B$38+(('Win-Draw-Loss'!$B$39-'Win-Draw-Loss'!$B$38)*A9237)+('Win-Draw-Loss'!$B$38+(('Win-Draw-Loss'!$B$39-'Win-Draw-Loss'!$B$38)*B9237)))/2</f>
        <v>20.054959264899786</v>
      </c>
      <c r="E9237" s="33">
        <f t="shared" ca="1" si="289"/>
        <v>0.13792853993550735</v>
      </c>
      <c r="F9237" s="33">
        <f t="shared" ca="1" si="289"/>
        <v>0.66500660646744481</v>
      </c>
      <c r="G9237" s="37">
        <f ca="1">('Win-Draw-Loss'!$D$38+(('Win-Draw-Loss'!$D$39-'Win-Draw-Loss'!$D$38)*E9237)+('Win-Draw-Loss'!$D$38+(('Win-Draw-Loss'!$D$39-'Win-Draw-Loss'!$D$38)*F9237)))/2</f>
        <v>27.044027196044283</v>
      </c>
      <c r="H9237" s="37"/>
      <c r="I9237" s="3">
        <f ca="1">(G9237-C9237)*600/'Win-Draw-Loss'!$B$42</f>
        <v>13.978135862288994</v>
      </c>
    </row>
    <row r="9238" spans="1:9" x14ac:dyDescent="0.25">
      <c r="A9238" s="33">
        <f t="shared" ca="1" si="288"/>
        <v>0.42881596752137374</v>
      </c>
      <c r="B9238" s="33">
        <f t="shared" ca="1" si="288"/>
        <v>0.64960102967384792</v>
      </c>
      <c r="C9238" s="37">
        <f ca="1">('Win-Draw-Loss'!$B$38+(('Win-Draw-Loss'!$B$39-'Win-Draw-Loss'!$B$38)*A9238)+('Win-Draw-Loss'!$B$38+(('Win-Draw-Loss'!$B$39-'Win-Draw-Loss'!$B$38)*B9238)))/2</f>
        <v>20.784169971952217</v>
      </c>
      <c r="E9238" s="33">
        <f t="shared" ca="1" si="289"/>
        <v>0.52328931777668974</v>
      </c>
      <c r="F9238" s="33">
        <f t="shared" ca="1" si="289"/>
        <v>0.27000940506878635</v>
      </c>
      <c r="G9238" s="37">
        <f ca="1">('Win-Draw-Loss'!$D$38+(('Win-Draw-Loss'!$D$39-'Win-Draw-Loss'!$D$38)*E9238)+('Win-Draw-Loss'!$D$38+(('Win-Draw-Loss'!$D$39-'Win-Draw-Loss'!$D$38)*F9238)))/2</f>
        <v>26.899480842682141</v>
      </c>
      <c r="H9238" s="37"/>
      <c r="I9238" s="3">
        <f ca="1">(G9238-C9238)*600/'Win-Draw-Loss'!$B$42</f>
        <v>12.230621741459849</v>
      </c>
    </row>
    <row r="9239" spans="1:9" x14ac:dyDescent="0.25">
      <c r="A9239" s="33">
        <f t="shared" ca="1" si="288"/>
        <v>0.52868250130895245</v>
      </c>
      <c r="B9239" s="33">
        <f t="shared" ca="1" si="288"/>
        <v>0.50481798205931949</v>
      </c>
      <c r="C9239" s="37">
        <f ca="1">('Win-Draw-Loss'!$B$38+(('Win-Draw-Loss'!$B$39-'Win-Draw-Loss'!$B$38)*A9239)+('Win-Draw-Loss'!$B$38+(('Win-Draw-Loss'!$B$39-'Win-Draw-Loss'!$B$38)*B9239)))/2</f>
        <v>20.335004833682717</v>
      </c>
      <c r="E9239" s="33">
        <f t="shared" ca="1" si="289"/>
        <v>0.55208090675000532</v>
      </c>
      <c r="F9239" s="33">
        <f t="shared" ca="1" si="289"/>
        <v>0.42582865144141213</v>
      </c>
      <c r="G9239" s="37">
        <f ca="1">('Win-Draw-Loss'!$D$38+(('Win-Draw-Loss'!$D$39-'Win-Draw-Loss'!$D$38)*E9239)+('Win-Draw-Loss'!$D$38+(('Win-Draw-Loss'!$D$39-'Win-Draw-Loss'!$D$38)*F9239)))/2</f>
        <v>29.668643372871262</v>
      </c>
      <c r="H9239" s="37"/>
      <c r="I9239" s="3">
        <f ca="1">(G9239-C9239)*600/'Win-Draw-Loss'!$B$42</f>
        <v>18.66727707837709</v>
      </c>
    </row>
    <row r="9240" spans="1:9" x14ac:dyDescent="0.25">
      <c r="A9240" s="33">
        <f t="shared" ca="1" si="288"/>
        <v>0.50695346533160701</v>
      </c>
      <c r="B9240" s="33">
        <f t="shared" ca="1" si="288"/>
        <v>0.94757803712144661</v>
      </c>
      <c r="C9240" s="37">
        <f ca="1">('Win-Draw-Loss'!$B$38+(('Win-Draw-Loss'!$B$39-'Win-Draw-Loss'!$B$38)*A9240)+('Win-Draw-Loss'!$B$38+(('Win-Draw-Loss'!$B$39-'Win-Draw-Loss'!$B$38)*B9240)))/2</f>
        <v>24.545315024530538</v>
      </c>
      <c r="E9240" s="33">
        <f t="shared" ca="1" si="289"/>
        <v>0.86344630648627263</v>
      </c>
      <c r="F9240" s="33">
        <f t="shared" ca="1" si="289"/>
        <v>0.44347992051631302</v>
      </c>
      <c r="G9240" s="37">
        <f ca="1">('Win-Draw-Loss'!$D$38+(('Win-Draw-Loss'!$D$39-'Win-Draw-Loss'!$D$38)*E9240)+('Win-Draw-Loss'!$D$38+(('Win-Draw-Loss'!$D$39-'Win-Draw-Loss'!$D$38)*F9240)))/2</f>
        <v>34.603893405038789</v>
      </c>
      <c r="H9240" s="37"/>
      <c r="I9240" s="3">
        <f ca="1">(G9240-C9240)*600/'Win-Draw-Loss'!$B$42</f>
        <v>20.117156761016503</v>
      </c>
    </row>
    <row r="9241" spans="1:9" x14ac:dyDescent="0.25">
      <c r="A9241" s="33">
        <f t="shared" ca="1" si="288"/>
        <v>1.5084486621846249E-2</v>
      </c>
      <c r="B9241" s="33">
        <f t="shared" ca="1" si="288"/>
        <v>0.11575108258697053</v>
      </c>
      <c r="C9241" s="37">
        <f ca="1">('Win-Draw-Loss'!$B$38+(('Win-Draw-Loss'!$B$39-'Win-Draw-Loss'!$B$38)*A9241)+('Win-Draw-Loss'!$B$38+(('Win-Draw-Loss'!$B$39-'Win-Draw-Loss'!$B$38)*B9241)))/2</f>
        <v>11.308355692088167</v>
      </c>
      <c r="E9241" s="33">
        <f t="shared" ca="1" si="289"/>
        <v>4.8609510190100735E-3</v>
      </c>
      <c r="F9241" s="33">
        <f t="shared" ca="1" si="289"/>
        <v>0.21874827896895144</v>
      </c>
      <c r="G9241" s="37">
        <f ca="1">('Win-Draw-Loss'!$D$38+(('Win-Draw-Loss'!$D$39-'Win-Draw-Loss'!$D$38)*E9241)+('Win-Draw-Loss'!$D$38+(('Win-Draw-Loss'!$D$39-'Win-Draw-Loss'!$D$38)*F9241)))/2</f>
        <v>18.354138449819423</v>
      </c>
      <c r="H9241" s="37"/>
      <c r="I9241" s="3">
        <f ca="1">(G9241-C9241)*600/'Win-Draw-Loss'!$B$42</f>
        <v>14.091565515462513</v>
      </c>
    </row>
    <row r="9242" spans="1:9" x14ac:dyDescent="0.25">
      <c r="A9242" s="33">
        <f t="shared" ca="1" si="288"/>
        <v>0.48140154184391104</v>
      </c>
      <c r="B9242" s="33">
        <f t="shared" ca="1" si="288"/>
        <v>0.12237502132826306</v>
      </c>
      <c r="C9242" s="37">
        <f ca="1">('Win-Draw-Loss'!$B$38+(('Win-Draw-Loss'!$B$39-'Win-Draw-Loss'!$B$38)*A9242)+('Win-Draw-Loss'!$B$38+(('Win-Draw-Loss'!$B$39-'Win-Draw-Loss'!$B$38)*B9242)))/2</f>
        <v>16.03776563172174</v>
      </c>
      <c r="E9242" s="33">
        <f t="shared" ca="1" si="289"/>
        <v>0.17199994522285922</v>
      </c>
      <c r="F9242" s="33">
        <f t="shared" ca="1" si="289"/>
        <v>7.9606381285107775E-3</v>
      </c>
      <c r="G9242" s="37">
        <f ca="1">('Win-Draw-Loss'!$D$38+(('Win-Draw-Loss'!$D$39-'Win-Draw-Loss'!$D$38)*E9242)+('Win-Draw-Loss'!$D$38+(('Win-Draw-Loss'!$D$39-'Win-Draw-Loss'!$D$38)*F9242)))/2</f>
        <v>17.69940875027055</v>
      </c>
      <c r="H9242" s="37"/>
      <c r="I9242" s="3">
        <f ca="1">(G9242-C9242)*600/'Win-Draw-Loss'!$B$42</f>
        <v>3.3232862370976193</v>
      </c>
    </row>
    <row r="9243" spans="1:9" x14ac:dyDescent="0.25">
      <c r="A9243" s="33">
        <f t="shared" ca="1" si="288"/>
        <v>0.79163275531824495</v>
      </c>
      <c r="B9243" s="33">
        <f t="shared" ca="1" si="288"/>
        <v>0.64827458030269669</v>
      </c>
      <c r="C9243" s="37">
        <f ca="1">('Win-Draw-Loss'!$B$38+(('Win-Draw-Loss'!$B$39-'Win-Draw-Loss'!$B$38)*A9243)+('Win-Draw-Loss'!$B$38+(('Win-Draw-Loss'!$B$39-'Win-Draw-Loss'!$B$38)*B9243)))/2</f>
        <v>24.399073356209417</v>
      </c>
      <c r="E9243" s="33">
        <f t="shared" ca="1" si="289"/>
        <v>0.54860940004397363</v>
      </c>
      <c r="F9243" s="33">
        <f t="shared" ca="1" si="289"/>
        <v>0.31786802460302643</v>
      </c>
      <c r="G9243" s="37">
        <f ca="1">('Win-Draw-Loss'!$D$38+(('Win-Draw-Loss'!$D$39-'Win-Draw-Loss'!$D$38)*E9243)+('Win-Draw-Loss'!$D$38+(('Win-Draw-Loss'!$D$39-'Win-Draw-Loss'!$D$38)*F9243)))/2</f>
        <v>27.997161369705001</v>
      </c>
      <c r="H9243" s="37"/>
      <c r="I9243" s="3">
        <f ca="1">(G9243-C9243)*600/'Win-Draw-Loss'!$B$42</f>
        <v>7.196176026991167</v>
      </c>
    </row>
    <row r="9244" spans="1:9" x14ac:dyDescent="0.25">
      <c r="A9244" s="33">
        <f t="shared" ca="1" si="288"/>
        <v>0.74777396119928374</v>
      </c>
      <c r="B9244" s="33">
        <f t="shared" ca="1" si="288"/>
        <v>0.638130911429867</v>
      </c>
      <c r="C9244" s="37">
        <f ca="1">('Win-Draw-Loss'!$B$38+(('Win-Draw-Loss'!$B$39-'Win-Draw-Loss'!$B$38)*A9244)+('Win-Draw-Loss'!$B$38+(('Win-Draw-Loss'!$B$39-'Win-Draw-Loss'!$B$38)*B9244)))/2</f>
        <v>23.859048726291508</v>
      </c>
      <c r="E9244" s="33">
        <f t="shared" ca="1" si="289"/>
        <v>0.97942088936348137</v>
      </c>
      <c r="F9244" s="33">
        <f t="shared" ca="1" si="289"/>
        <v>1.9038637101105427E-2</v>
      </c>
      <c r="G9244" s="37">
        <f ca="1">('Win-Draw-Loss'!$D$38+(('Win-Draw-Loss'!$D$39-'Win-Draw-Loss'!$D$38)*E9244)+('Win-Draw-Loss'!$D$38+(('Win-Draw-Loss'!$D$39-'Win-Draw-Loss'!$D$38)*F9244)))/2</f>
        <v>29.976892896968799</v>
      </c>
      <c r="H9244" s="37"/>
      <c r="I9244" s="3">
        <f ca="1">(G9244-C9244)*600/'Win-Draw-Loss'!$B$42</f>
        <v>12.235688341354582</v>
      </c>
    </row>
    <row r="9245" spans="1:9" x14ac:dyDescent="0.25">
      <c r="A9245" s="33">
        <f t="shared" ca="1" si="288"/>
        <v>0.32111621316305072</v>
      </c>
      <c r="B9245" s="33">
        <f t="shared" ca="1" si="288"/>
        <v>0.81555142051254215</v>
      </c>
      <c r="C9245" s="37">
        <f ca="1">('Win-Draw-Loss'!$B$38+(('Win-Draw-Loss'!$B$39-'Win-Draw-Loss'!$B$38)*A9245)+('Win-Draw-Loss'!$B$38+(('Win-Draw-Loss'!$B$39-'Win-Draw-Loss'!$B$38)*B9245)))/2</f>
        <v>21.36667633675593</v>
      </c>
      <c r="E9245" s="33">
        <f t="shared" ca="1" si="289"/>
        <v>0.96702253639383839</v>
      </c>
      <c r="F9245" s="33">
        <f t="shared" ca="1" si="289"/>
        <v>7.9843062661067776E-2</v>
      </c>
      <c r="G9245" s="37">
        <f ca="1">('Win-Draw-Loss'!$D$38+(('Win-Draw-Loss'!$D$39-'Win-Draw-Loss'!$D$38)*E9245)+('Win-Draw-Loss'!$D$38+(('Win-Draw-Loss'!$D$39-'Win-Draw-Loss'!$D$38)*F9245)))/2</f>
        <v>30.702983985823593</v>
      </c>
      <c r="H9245" s="37"/>
      <c r="I9245" s="3">
        <f ca="1">(G9245-C9245)*600/'Win-Draw-Loss'!$B$42</f>
        <v>18.672615298135327</v>
      </c>
    </row>
    <row r="9246" spans="1:9" x14ac:dyDescent="0.25">
      <c r="A9246" s="33">
        <f t="shared" ca="1" si="288"/>
        <v>0.53987005917480635</v>
      </c>
      <c r="B9246" s="33">
        <f t="shared" ca="1" si="288"/>
        <v>0.60733297626491489</v>
      </c>
      <c r="C9246" s="37">
        <f ca="1">('Win-Draw-Loss'!$B$38+(('Win-Draw-Loss'!$B$39-'Win-Draw-Loss'!$B$38)*A9246)+('Win-Draw-Loss'!$B$38+(('Win-Draw-Loss'!$B$39-'Win-Draw-Loss'!$B$38)*B9246)))/2</f>
        <v>21.472030354397212</v>
      </c>
      <c r="E9246" s="33">
        <f t="shared" ca="1" si="289"/>
        <v>0.37552522336832017</v>
      </c>
      <c r="F9246" s="33">
        <f t="shared" ca="1" si="289"/>
        <v>0.39308215254907386</v>
      </c>
      <c r="G9246" s="37">
        <f ca="1">('Win-Draw-Loss'!$D$38+(('Win-Draw-Loss'!$D$39-'Win-Draw-Loss'!$D$38)*E9246)+('Win-Draw-Loss'!$D$38+(('Win-Draw-Loss'!$D$39-'Win-Draw-Loss'!$D$38)*F9246)))/2</f>
        <v>26.529110638760912</v>
      </c>
      <c r="H9246" s="37"/>
      <c r="I9246" s="3">
        <f ca="1">(G9246-C9246)*600/'Win-Draw-Loss'!$B$42</f>
        <v>10.114160568727399</v>
      </c>
    </row>
    <row r="9247" spans="1:9" x14ac:dyDescent="0.25">
      <c r="A9247" s="33">
        <f t="shared" ca="1" si="288"/>
        <v>0.20385812580888296</v>
      </c>
      <c r="B9247" s="33">
        <f t="shared" ca="1" si="288"/>
        <v>0.1194562339440407</v>
      </c>
      <c r="C9247" s="37">
        <f ca="1">('Win-Draw-Loss'!$B$38+(('Win-Draw-Loss'!$B$39-'Win-Draw-Loss'!$B$38)*A9247)+('Win-Draw-Loss'!$B$38+(('Win-Draw-Loss'!$B$39-'Win-Draw-Loss'!$B$38)*B9247)))/2</f>
        <v>13.233143597529235</v>
      </c>
      <c r="E9247" s="33">
        <f t="shared" ca="1" si="289"/>
        <v>0.71950740959081139</v>
      </c>
      <c r="F9247" s="33">
        <f t="shared" ca="1" si="289"/>
        <v>0.8491166300338755</v>
      </c>
      <c r="G9247" s="37">
        <f ca="1">('Win-Draw-Loss'!$D$38+(('Win-Draw-Loss'!$D$39-'Win-Draw-Loss'!$D$38)*E9247)+('Win-Draw-Loss'!$D$38+(('Win-Draw-Loss'!$D$39-'Win-Draw-Loss'!$D$38)*F9247)))/2</f>
        <v>38.529360594370303</v>
      </c>
      <c r="H9247" s="37"/>
      <c r="I9247" s="3">
        <f ca="1">(G9247-C9247)*600/'Win-Draw-Loss'!$B$42</f>
        <v>50.592433993682135</v>
      </c>
    </row>
    <row r="9248" spans="1:9" x14ac:dyDescent="0.25">
      <c r="A9248" s="33">
        <f t="shared" ca="1" si="288"/>
        <v>0.8578608632638991</v>
      </c>
      <c r="B9248" s="33">
        <f t="shared" ca="1" si="288"/>
        <v>0.2519210685311486</v>
      </c>
      <c r="C9248" s="37">
        <f ca="1">('Win-Draw-Loss'!$B$38+(('Win-Draw-Loss'!$B$39-'Win-Draw-Loss'!$B$38)*A9248)+('Win-Draw-Loss'!$B$38+(('Win-Draw-Loss'!$B$39-'Win-Draw-Loss'!$B$38)*B9248)))/2</f>
        <v>21.097819317950478</v>
      </c>
      <c r="E9248" s="33">
        <f t="shared" ca="1" si="289"/>
        <v>0.90386363249046808</v>
      </c>
      <c r="F9248" s="33">
        <f t="shared" ca="1" si="289"/>
        <v>0.50491932516066507</v>
      </c>
      <c r="G9248" s="37">
        <f ca="1">('Win-Draw-Loss'!$D$38+(('Win-Draw-Loss'!$D$39-'Win-Draw-Loss'!$D$38)*E9248)+('Win-Draw-Loss'!$D$38+(('Win-Draw-Loss'!$D$39-'Win-Draw-Loss'!$D$38)*F9248)))/2</f>
        <v>36.131744364767002</v>
      </c>
      <c r="H9248" s="37"/>
      <c r="I9248" s="3">
        <f ca="1">(G9248-C9248)*600/'Win-Draw-Loss'!$B$42</f>
        <v>30.067850093633048</v>
      </c>
    </row>
    <row r="9249" spans="1:9" x14ac:dyDescent="0.25">
      <c r="A9249" s="33">
        <f t="shared" ca="1" si="288"/>
        <v>0.91806521807545394</v>
      </c>
      <c r="B9249" s="33">
        <f t="shared" ca="1" si="288"/>
        <v>0.41435877032877211</v>
      </c>
      <c r="C9249" s="37">
        <f ca="1">('Win-Draw-Loss'!$B$38+(('Win-Draw-Loss'!$B$39-'Win-Draw-Loss'!$B$38)*A9249)+('Win-Draw-Loss'!$B$38+(('Win-Draw-Loss'!$B$39-'Win-Draw-Loss'!$B$38)*B9249)))/2</f>
        <v>23.32423988404226</v>
      </c>
      <c r="E9249" s="33">
        <f t="shared" ca="1" si="289"/>
        <v>0.2742452586233225</v>
      </c>
      <c r="F9249" s="33">
        <f t="shared" ca="1" si="289"/>
        <v>0.9555729410934638</v>
      </c>
      <c r="G9249" s="37">
        <f ca="1">('Win-Draw-Loss'!$D$38+(('Win-Draw-Loss'!$D$39-'Win-Draw-Loss'!$D$38)*E9249)+('Win-Draw-Loss'!$D$38+(('Win-Draw-Loss'!$D$39-'Win-Draw-Loss'!$D$38)*F9249)))/2</f>
        <v>33.447272995751788</v>
      </c>
      <c r="H9249" s="37"/>
      <c r="I9249" s="3">
        <f ca="1">(G9249-C9249)*600/'Win-Draw-Loss'!$B$42</f>
        <v>20.246066223419056</v>
      </c>
    </row>
    <row r="9250" spans="1:9" x14ac:dyDescent="0.25">
      <c r="A9250" s="33">
        <f t="shared" ca="1" si="288"/>
        <v>0.93525400595551977</v>
      </c>
      <c r="B9250" s="33">
        <f t="shared" ca="1" si="288"/>
        <v>0.39635082182127468</v>
      </c>
      <c r="C9250" s="37">
        <f ca="1">('Win-Draw-Loss'!$B$38+(('Win-Draw-Loss'!$B$39-'Win-Draw-Loss'!$B$38)*A9250)+('Win-Draw-Loss'!$B$38+(('Win-Draw-Loss'!$B$39-'Win-Draw-Loss'!$B$38)*B9250)))/2</f>
        <v>23.316048277767944</v>
      </c>
      <c r="E9250" s="33">
        <f t="shared" ca="1" si="289"/>
        <v>0.94048251169354502</v>
      </c>
      <c r="F9250" s="33">
        <f t="shared" ca="1" si="289"/>
        <v>6.2315911819941894E-2</v>
      </c>
      <c r="G9250" s="37">
        <f ca="1">('Win-Draw-Loss'!$D$38+(('Win-Draw-Loss'!$D$39-'Win-Draw-Loss'!$D$38)*E9250)+('Win-Draw-Loss'!$D$38+(('Win-Draw-Loss'!$D$39-'Win-Draw-Loss'!$D$38)*F9250)))/2</f>
        <v>30.041976352702306</v>
      </c>
      <c r="H9250" s="37"/>
      <c r="I9250" s="3">
        <f ca="1">(G9250-C9250)*600/'Win-Draw-Loss'!$B$42</f>
        <v>13.451856149868725</v>
      </c>
    </row>
    <row r="9251" spans="1:9" x14ac:dyDescent="0.25">
      <c r="A9251" s="33">
        <f t="shared" ca="1" si="288"/>
        <v>9.4162769766379273E-2</v>
      </c>
      <c r="B9251" s="33">
        <f t="shared" ca="1" si="288"/>
        <v>0.2251437379530945</v>
      </c>
      <c r="C9251" s="37">
        <f ca="1">('Win-Draw-Loss'!$B$38+(('Win-Draw-Loss'!$B$39-'Win-Draw-Loss'!$B$38)*A9251)+('Win-Draw-Loss'!$B$38+(('Win-Draw-Loss'!$B$39-'Win-Draw-Loss'!$B$38)*B9251)))/2</f>
        <v>13.193065077194738</v>
      </c>
      <c r="E9251" s="33">
        <f t="shared" ca="1" si="289"/>
        <v>0.65540214672217445</v>
      </c>
      <c r="F9251" s="33">
        <f t="shared" ca="1" si="289"/>
        <v>8.9355757570352745E-2</v>
      </c>
      <c r="G9251" s="37">
        <f ca="1">('Win-Draw-Loss'!$D$38+(('Win-Draw-Loss'!$D$39-'Win-Draw-Loss'!$D$38)*E9251)+('Win-Draw-Loss'!$D$38+(('Win-Draw-Loss'!$D$39-'Win-Draw-Loss'!$D$38)*F9251)))/2</f>
        <v>26.171368564387908</v>
      </c>
      <c r="H9251" s="37"/>
      <c r="I9251" s="3">
        <f ca="1">(G9251-C9251)*600/'Win-Draw-Loss'!$B$42</f>
        <v>25.956606974386339</v>
      </c>
    </row>
    <row r="9252" spans="1:9" x14ac:dyDescent="0.25">
      <c r="A9252" s="33">
        <f t="shared" ca="1" si="288"/>
        <v>0.12764971789775137</v>
      </c>
      <c r="B9252" s="33">
        <f t="shared" ca="1" si="288"/>
        <v>0.75811725575776423</v>
      </c>
      <c r="C9252" s="37">
        <f ca="1">('Win-Draw-Loss'!$B$38+(('Win-Draw-Loss'!$B$39-'Win-Draw-Loss'!$B$38)*A9252)+('Win-Draw-Loss'!$B$38+(('Win-Draw-Loss'!$B$39-'Win-Draw-Loss'!$B$38)*B9252)))/2</f>
        <v>18.857669736555156</v>
      </c>
      <c r="E9252" s="33">
        <f t="shared" ca="1" si="289"/>
        <v>0.26671239398279112</v>
      </c>
      <c r="F9252" s="33">
        <f t="shared" ca="1" si="289"/>
        <v>0.24203010606443853</v>
      </c>
      <c r="G9252" s="37">
        <f ca="1">('Win-Draw-Loss'!$D$38+(('Win-Draw-Loss'!$D$39-'Win-Draw-Loss'!$D$38)*E9252)+('Win-Draw-Loss'!$D$38+(('Win-Draw-Loss'!$D$39-'Win-Draw-Loss'!$D$38)*F9252)))/2</f>
        <v>22.631137500708444</v>
      </c>
      <c r="H9252" s="37"/>
      <c r="I9252" s="3">
        <f ca="1">(G9252-C9252)*600/'Win-Draw-Loss'!$B$42</f>
        <v>7.5469355283065758</v>
      </c>
    </row>
    <row r="9253" spans="1:9" x14ac:dyDescent="0.25">
      <c r="A9253" s="33">
        <f t="shared" ca="1" si="288"/>
        <v>0.22245328948865373</v>
      </c>
      <c r="B9253" s="33">
        <f t="shared" ca="1" si="288"/>
        <v>0.22550919153754567</v>
      </c>
      <c r="C9253" s="37">
        <f ca="1">('Win-Draw-Loss'!$B$38+(('Win-Draw-Loss'!$B$39-'Win-Draw-Loss'!$B$38)*A9253)+('Win-Draw-Loss'!$B$38+(('Win-Draw-Loss'!$B$39-'Win-Draw-Loss'!$B$38)*B9253)))/2</f>
        <v>14.479624810261994</v>
      </c>
      <c r="E9253" s="33">
        <f t="shared" ca="1" si="289"/>
        <v>0.10236182503598912</v>
      </c>
      <c r="F9253" s="33">
        <f t="shared" ca="1" si="289"/>
        <v>0.67908755426051248</v>
      </c>
      <c r="G9253" s="37">
        <f ca="1">('Win-Draw-Loss'!$D$38+(('Win-Draw-Loss'!$D$39-'Win-Draw-Loss'!$D$38)*E9253)+('Win-Draw-Loss'!$D$38+(('Win-Draw-Loss'!$D$39-'Win-Draw-Loss'!$D$38)*F9253)))/2</f>
        <v>26.721740689447525</v>
      </c>
      <c r="H9253" s="37"/>
      <c r="I9253" s="3">
        <f ca="1">(G9253-C9253)*600/'Win-Draw-Loss'!$B$42</f>
        <v>24.484231758371063</v>
      </c>
    </row>
    <row r="9254" spans="1:9" x14ac:dyDescent="0.25">
      <c r="A9254" s="33">
        <f t="shared" ca="1" si="288"/>
        <v>0.19615968737486988</v>
      </c>
      <c r="B9254" s="33">
        <f t="shared" ca="1" si="288"/>
        <v>0.66924900800684284</v>
      </c>
      <c r="C9254" s="37">
        <f ca="1">('Win-Draw-Loss'!$B$38+(('Win-Draw-Loss'!$B$39-'Win-Draw-Loss'!$B$38)*A9254)+('Win-Draw-Loss'!$B$38+(('Win-Draw-Loss'!$B$39-'Win-Draw-Loss'!$B$38)*B9254)))/2</f>
        <v>18.654086953817128</v>
      </c>
      <c r="E9254" s="33">
        <f t="shared" ca="1" si="289"/>
        <v>0.86478256341208637</v>
      </c>
      <c r="F9254" s="33">
        <f t="shared" ca="1" si="289"/>
        <v>9.5114873786472987E-2</v>
      </c>
      <c r="G9254" s="37">
        <f ca="1">('Win-Draw-Loss'!$D$38+(('Win-Draw-Loss'!$D$39-'Win-Draw-Loss'!$D$38)*E9254)+('Win-Draw-Loss'!$D$38+(('Win-Draw-Loss'!$D$39-'Win-Draw-Loss'!$D$38)*F9254)))/2</f>
        <v>29.39846155797839</v>
      </c>
      <c r="H9254" s="37"/>
      <c r="I9254" s="3">
        <f ca="1">(G9254-C9254)*600/'Win-Draw-Loss'!$B$42</f>
        <v>21.488749208322524</v>
      </c>
    </row>
    <row r="9255" spans="1:9" x14ac:dyDescent="0.25">
      <c r="A9255" s="33">
        <f t="shared" ca="1" si="288"/>
        <v>0.75027247948141462</v>
      </c>
      <c r="B9255" s="33">
        <f t="shared" ca="1" si="288"/>
        <v>0.76770936140631818</v>
      </c>
      <c r="C9255" s="37">
        <f ca="1">('Win-Draw-Loss'!$B$38+(('Win-Draw-Loss'!$B$39-'Win-Draw-Loss'!$B$38)*A9255)+('Win-Draw-Loss'!$B$38+(('Win-Draw-Loss'!$B$39-'Win-Draw-Loss'!$B$38)*B9255)))/2</f>
        <v>25.179818408877328</v>
      </c>
      <c r="E9255" s="33">
        <f t="shared" ca="1" si="289"/>
        <v>0.59782929412345032</v>
      </c>
      <c r="F9255" s="33">
        <f t="shared" ca="1" si="289"/>
        <v>7.0715660651082035E-2</v>
      </c>
      <c r="G9255" s="37">
        <f ca="1">('Win-Draw-Loss'!$D$38+(('Win-Draw-Loss'!$D$39-'Win-Draw-Loss'!$D$38)*E9255)+('Win-Draw-Loss'!$D$38+(('Win-Draw-Loss'!$D$39-'Win-Draw-Loss'!$D$38)*F9255)))/2</f>
        <v>25.028174321617989</v>
      </c>
      <c r="H9255" s="37"/>
      <c r="I9255" s="3">
        <f ca="1">(G9255-C9255)*600/'Win-Draw-Loss'!$B$42</f>
        <v>-0.30328817451867707</v>
      </c>
    </row>
    <row r="9256" spans="1:9" x14ac:dyDescent="0.25">
      <c r="A9256" s="33">
        <f t="shared" ca="1" si="288"/>
        <v>0.90581431122397715</v>
      </c>
      <c r="B9256" s="33">
        <f t="shared" ca="1" si="288"/>
        <v>0.25614879703406612</v>
      </c>
      <c r="C9256" s="37">
        <f ca="1">('Win-Draw-Loss'!$B$38+(('Win-Draw-Loss'!$B$39-'Win-Draw-Loss'!$B$38)*A9256)+('Win-Draw-Loss'!$B$38+(('Win-Draw-Loss'!$B$39-'Win-Draw-Loss'!$B$38)*B9256)))/2</f>
        <v>21.619631082580433</v>
      </c>
      <c r="E9256" s="33">
        <f t="shared" ca="1" si="289"/>
        <v>0.85713958980067328</v>
      </c>
      <c r="F9256" s="33">
        <f t="shared" ca="1" si="289"/>
        <v>0.58975868178629454</v>
      </c>
      <c r="G9256" s="37">
        <f ca="1">('Win-Draw-Loss'!$D$38+(('Win-Draw-Loss'!$D$39-'Win-Draw-Loss'!$D$38)*E9256)+('Win-Draw-Loss'!$D$38+(('Win-Draw-Loss'!$D$39-'Win-Draw-Loss'!$D$38)*F9256)))/2</f>
        <v>36.703474073804514</v>
      </c>
      <c r="H9256" s="37"/>
      <c r="I9256" s="3">
        <f ca="1">(G9256-C9256)*600/'Win-Draw-Loss'!$B$42</f>
        <v>30.167685982448166</v>
      </c>
    </row>
    <row r="9257" spans="1:9" x14ac:dyDescent="0.25">
      <c r="A9257" s="33">
        <f t="shared" ca="1" si="288"/>
        <v>0.96715599100189165</v>
      </c>
      <c r="B9257" s="33">
        <f t="shared" ca="1" si="288"/>
        <v>0.56584504653909307</v>
      </c>
      <c r="C9257" s="37">
        <f ca="1">('Win-Draw-Loss'!$B$38+(('Win-Draw-Loss'!$B$39-'Win-Draw-Loss'!$B$38)*A9257)+('Win-Draw-Loss'!$B$38+(('Win-Draw-Loss'!$B$39-'Win-Draw-Loss'!$B$38)*B9257)))/2</f>
        <v>25.330010375409849</v>
      </c>
      <c r="E9257" s="33">
        <f t="shared" ca="1" si="289"/>
        <v>0.70181451264472672</v>
      </c>
      <c r="F9257" s="33">
        <f t="shared" ca="1" si="289"/>
        <v>0.1264916941696782</v>
      </c>
      <c r="G9257" s="37">
        <f ca="1">('Win-Draw-Loss'!$D$38+(('Win-Draw-Loss'!$D$39-'Win-Draw-Loss'!$D$38)*E9257)+('Win-Draw-Loss'!$D$38+(('Win-Draw-Loss'!$D$39-'Win-Draw-Loss'!$D$38)*F9257)))/2</f>
        <v>27.424593102216072</v>
      </c>
      <c r="H9257" s="37"/>
      <c r="I9257" s="3">
        <f ca="1">(G9257-C9257)*600/'Win-Draw-Loss'!$B$42</f>
        <v>4.1891654536124463</v>
      </c>
    </row>
    <row r="9258" spans="1:9" x14ac:dyDescent="0.25">
      <c r="A9258" s="33">
        <f t="shared" ca="1" si="288"/>
        <v>0.47645724367899922</v>
      </c>
      <c r="B9258" s="33">
        <f t="shared" ca="1" si="288"/>
        <v>0.82625612968271822</v>
      </c>
      <c r="C9258" s="37">
        <f ca="1">('Win-Draw-Loss'!$B$38+(('Win-Draw-Loss'!$B$39-'Win-Draw-Loss'!$B$38)*A9258)+('Win-Draw-Loss'!$B$38+(('Win-Draw-Loss'!$B$39-'Win-Draw-Loss'!$B$38)*B9258)))/2</f>
        <v>23.027133733617177</v>
      </c>
      <c r="E9258" s="33">
        <f t="shared" ca="1" si="289"/>
        <v>0.13160017315744177</v>
      </c>
      <c r="F9258" s="33">
        <f t="shared" ca="1" si="289"/>
        <v>0.68318957225121313</v>
      </c>
      <c r="G9258" s="37">
        <f ca="1">('Win-Draw-Loss'!$D$38+(('Win-Draw-Loss'!$D$39-'Win-Draw-Loss'!$D$38)*E9258)+('Win-Draw-Loss'!$D$38+(('Win-Draw-Loss'!$D$39-'Win-Draw-Loss'!$D$38)*F9258)))/2</f>
        <v>27.221846181129823</v>
      </c>
      <c r="H9258" s="37"/>
      <c r="I9258" s="3">
        <f ca="1">(G9258-C9258)*600/'Win-Draw-Loss'!$B$42</f>
        <v>8.389424895025293</v>
      </c>
    </row>
    <row r="9259" spans="1:9" x14ac:dyDescent="0.25">
      <c r="A9259" s="33">
        <f t="shared" ca="1" si="288"/>
        <v>4.1834500640380745E-2</v>
      </c>
      <c r="B9259" s="33">
        <f t="shared" ca="1" si="288"/>
        <v>4.2034182324150238E-2</v>
      </c>
      <c r="C9259" s="37">
        <f ca="1">('Win-Draw-Loss'!$B$38+(('Win-Draw-Loss'!$B$39-'Win-Draw-Loss'!$B$38)*A9259)+('Win-Draw-Loss'!$B$38+(('Win-Draw-Loss'!$B$39-'Win-Draw-Loss'!$B$38)*B9259)))/2</f>
        <v>10.83868682964531</v>
      </c>
      <c r="E9259" s="33">
        <f t="shared" ca="1" si="289"/>
        <v>2.8329485505470764E-2</v>
      </c>
      <c r="F9259" s="33">
        <f t="shared" ca="1" si="289"/>
        <v>0.30353603221792613</v>
      </c>
      <c r="G9259" s="37">
        <f ca="1">('Win-Draw-Loss'!$D$38+(('Win-Draw-Loss'!$D$39-'Win-Draw-Loss'!$D$38)*E9259)+('Win-Draw-Loss'!$D$38+(('Win-Draw-Loss'!$D$39-'Win-Draw-Loss'!$D$38)*F9259)))/2</f>
        <v>19.977982765850953</v>
      </c>
      <c r="H9259" s="37"/>
      <c r="I9259" s="3">
        <f ca="1">(G9259-C9259)*600/'Win-Draw-Loss'!$B$42</f>
        <v>18.278591872411287</v>
      </c>
    </row>
    <row r="9260" spans="1:9" x14ac:dyDescent="0.25">
      <c r="A9260" s="33">
        <f t="shared" ca="1" si="288"/>
        <v>0.98366632316603653</v>
      </c>
      <c r="B9260" s="33">
        <f t="shared" ca="1" si="288"/>
        <v>0.62165493162193486</v>
      </c>
      <c r="C9260" s="37">
        <f ca="1">('Win-Draw-Loss'!$B$38+(('Win-Draw-Loss'!$B$39-'Win-Draw-Loss'!$B$38)*A9260)+('Win-Draw-Loss'!$B$38+(('Win-Draw-Loss'!$B$39-'Win-Draw-Loss'!$B$38)*B9260)))/2</f>
        <v>26.053212547879713</v>
      </c>
      <c r="E9260" s="33">
        <f t="shared" ca="1" si="289"/>
        <v>0.32234692207223847</v>
      </c>
      <c r="F9260" s="33">
        <f t="shared" ca="1" si="289"/>
        <v>0.20161645191089939</v>
      </c>
      <c r="G9260" s="37">
        <f ca="1">('Win-Draw-Loss'!$D$38+(('Win-Draw-Loss'!$D$39-'Win-Draw-Loss'!$D$38)*E9260)+('Win-Draw-Loss'!$D$38+(('Win-Draw-Loss'!$D$39-'Win-Draw-Loss'!$D$38)*F9260)))/2</f>
        <v>22.859450609747068</v>
      </c>
      <c r="H9260" s="37"/>
      <c r="I9260" s="3">
        <f ca="1">(G9260-C9260)*600/'Win-Draw-Loss'!$B$42</f>
        <v>-6.3875238762652913</v>
      </c>
    </row>
    <row r="9261" spans="1:9" x14ac:dyDescent="0.25">
      <c r="A9261" s="33">
        <f t="shared" ca="1" si="288"/>
        <v>0.56690782223104141</v>
      </c>
      <c r="B9261" s="33">
        <f t="shared" ca="1" si="288"/>
        <v>0.3526253423300717</v>
      </c>
      <c r="C9261" s="37">
        <f ca="1">('Win-Draw-Loss'!$B$38+(('Win-Draw-Loss'!$B$39-'Win-Draw-Loss'!$B$38)*A9261)+('Win-Draw-Loss'!$B$38+(('Win-Draw-Loss'!$B$39-'Win-Draw-Loss'!$B$38)*B9261)))/2</f>
        <v>19.19533164561113</v>
      </c>
      <c r="E9261" s="33">
        <f t="shared" ca="1" si="289"/>
        <v>0.85239892323020217</v>
      </c>
      <c r="F9261" s="33">
        <f t="shared" ca="1" si="289"/>
        <v>0.31611667234163088</v>
      </c>
      <c r="G9261" s="37">
        <f ca="1">('Win-Draw-Loss'!$D$38+(('Win-Draw-Loss'!$D$39-'Win-Draw-Loss'!$D$38)*E9261)+('Win-Draw-Loss'!$D$38+(('Win-Draw-Loss'!$D$39-'Win-Draw-Loss'!$D$38)*F9261)))/2</f>
        <v>32.527733933577494</v>
      </c>
      <c r="H9261" s="37"/>
      <c r="I9261" s="3">
        <f ca="1">(G9261-C9261)*600/'Win-Draw-Loss'!$B$42</f>
        <v>26.664804575932727</v>
      </c>
    </row>
    <row r="9262" spans="1:9" x14ac:dyDescent="0.25">
      <c r="A9262" s="33">
        <f t="shared" ca="1" si="288"/>
        <v>0.79225584308837338</v>
      </c>
      <c r="B9262" s="33">
        <f t="shared" ca="1" si="288"/>
        <v>0.2497784348315667</v>
      </c>
      <c r="C9262" s="37">
        <f ca="1">('Win-Draw-Loss'!$B$38+(('Win-Draw-Loss'!$B$39-'Win-Draw-Loss'!$B$38)*A9262)+('Win-Draw-Loss'!$B$38+(('Win-Draw-Loss'!$B$39-'Win-Draw-Loss'!$B$38)*B9262)))/2</f>
        <v>20.420342779199402</v>
      </c>
      <c r="E9262" s="33">
        <f t="shared" ca="1" si="289"/>
        <v>0.24857680181189645</v>
      </c>
      <c r="F9262" s="33">
        <f t="shared" ca="1" si="289"/>
        <v>0.90886312780270773</v>
      </c>
      <c r="G9262" s="37">
        <f ca="1">('Win-Draw-Loss'!$D$38+(('Win-Draw-Loss'!$D$39-'Win-Draw-Loss'!$D$38)*E9262)+('Win-Draw-Loss'!$D$38+(('Win-Draw-Loss'!$D$39-'Win-Draw-Loss'!$D$38)*F9262)))/2</f>
        <v>32.361598944219061</v>
      </c>
      <c r="H9262" s="37"/>
      <c r="I9262" s="3">
        <f ca="1">(G9262-C9262)*600/'Win-Draw-Loss'!$B$42</f>
        <v>23.882512330039319</v>
      </c>
    </row>
    <row r="9263" spans="1:9" x14ac:dyDescent="0.25">
      <c r="A9263" s="33">
        <f t="shared" ca="1" si="288"/>
        <v>0.22384539956056448</v>
      </c>
      <c r="B9263" s="33">
        <f t="shared" ca="1" si="288"/>
        <v>0.53413159325505788</v>
      </c>
      <c r="C9263" s="37">
        <f ca="1">('Win-Draw-Loss'!$B$38+(('Win-Draw-Loss'!$B$39-'Win-Draw-Loss'!$B$38)*A9263)+('Win-Draw-Loss'!$B$38+(('Win-Draw-Loss'!$B$39-'Win-Draw-Loss'!$B$38)*B9263)))/2</f>
        <v>17.579769928156225</v>
      </c>
      <c r="E9263" s="33">
        <f t="shared" ca="1" si="289"/>
        <v>0.25844939030954217</v>
      </c>
      <c r="F9263" s="33">
        <f t="shared" ca="1" si="289"/>
        <v>0.20510991991750038</v>
      </c>
      <c r="G9263" s="37">
        <f ca="1">('Win-Draw-Loss'!$D$38+(('Win-Draw-Loss'!$D$39-'Win-Draw-Loss'!$D$38)*E9263)+('Win-Draw-Loss'!$D$38+(('Win-Draw-Loss'!$D$39-'Win-Draw-Loss'!$D$38)*F9263)))/2</f>
        <v>21.953389653405637</v>
      </c>
      <c r="H9263" s="37"/>
      <c r="I9263" s="3">
        <f ca="1">(G9263-C9263)*600/'Win-Draw-Loss'!$B$42</f>
        <v>8.7472394504988245</v>
      </c>
    </row>
    <row r="9264" spans="1:9" x14ac:dyDescent="0.25">
      <c r="A9264" s="33">
        <f t="shared" ca="1" si="288"/>
        <v>0.29924627453045693</v>
      </c>
      <c r="B9264" s="33">
        <f t="shared" ca="1" si="288"/>
        <v>0.47385291165769283</v>
      </c>
      <c r="C9264" s="37">
        <f ca="1">('Win-Draw-Loss'!$B$38+(('Win-Draw-Loss'!$B$39-'Win-Draw-Loss'!$B$38)*A9264)+('Win-Draw-Loss'!$B$38+(('Win-Draw-Loss'!$B$39-'Win-Draw-Loss'!$B$38)*B9264)))/2</f>
        <v>17.730991861881499</v>
      </c>
      <c r="E9264" s="33">
        <f t="shared" ca="1" si="289"/>
        <v>0.59207547928194615</v>
      </c>
      <c r="F9264" s="33">
        <f t="shared" ca="1" si="289"/>
        <v>0.11347905916803636</v>
      </c>
      <c r="G9264" s="37">
        <f ca="1">('Win-Draw-Loss'!$D$38+(('Win-Draw-Loss'!$D$39-'Win-Draw-Loss'!$D$38)*E9264)+('Win-Draw-Loss'!$D$38+(('Win-Draw-Loss'!$D$39-'Win-Draw-Loss'!$D$38)*F9264)))/2</f>
        <v>25.583318076749737</v>
      </c>
      <c r="H9264" s="37"/>
      <c r="I9264" s="3">
        <f ca="1">(G9264-C9264)*600/'Win-Draw-Loss'!$B$42</f>
        <v>15.704652429736477</v>
      </c>
    </row>
    <row r="9265" spans="1:9" x14ac:dyDescent="0.25">
      <c r="A9265" s="33">
        <f t="shared" ca="1" si="288"/>
        <v>0.25657378380198037</v>
      </c>
      <c r="B9265" s="33">
        <f t="shared" ca="1" si="288"/>
        <v>0.26915122957567861</v>
      </c>
      <c r="C9265" s="37">
        <f ca="1">('Win-Draw-Loss'!$B$38+(('Win-Draw-Loss'!$B$39-'Win-Draw-Loss'!$B$38)*A9265)+('Win-Draw-Loss'!$B$38+(('Win-Draw-Loss'!$B$39-'Win-Draw-Loss'!$B$38)*B9265)))/2</f>
        <v>15.257250133776589</v>
      </c>
      <c r="E9265" s="33">
        <f t="shared" ca="1" si="289"/>
        <v>0.99515565761138036</v>
      </c>
      <c r="F9265" s="33">
        <f t="shared" ca="1" si="289"/>
        <v>0.4093906818623585</v>
      </c>
      <c r="G9265" s="37">
        <f ca="1">('Win-Draw-Loss'!$D$38+(('Win-Draw-Loss'!$D$39-'Win-Draw-Loss'!$D$38)*E9265)+('Win-Draw-Loss'!$D$38+(('Win-Draw-Loss'!$D$39-'Win-Draw-Loss'!$D$38)*F9265)))/2</f>
        <v>36.06819509210608</v>
      </c>
      <c r="H9265" s="37"/>
      <c r="I9265" s="3">
        <f ca="1">(G9265-C9265)*600/'Win-Draw-Loss'!$B$42</f>
        <v>41.621889916658986</v>
      </c>
    </row>
    <row r="9266" spans="1:9" x14ac:dyDescent="0.25">
      <c r="A9266" s="33">
        <f t="shared" ca="1" si="288"/>
        <v>0.80240081392426599</v>
      </c>
      <c r="B9266" s="33">
        <f t="shared" ca="1" si="288"/>
        <v>0.60309614696502167</v>
      </c>
      <c r="C9266" s="37">
        <f ca="1">('Win-Draw-Loss'!$B$38+(('Win-Draw-Loss'!$B$39-'Win-Draw-Loss'!$B$38)*A9266)+('Win-Draw-Loss'!$B$38+(('Win-Draw-Loss'!$B$39-'Win-Draw-Loss'!$B$38)*B9266)))/2</f>
        <v>24.054969608892875</v>
      </c>
      <c r="E9266" s="33">
        <f t="shared" ca="1" si="289"/>
        <v>0.29369393481118233</v>
      </c>
      <c r="F9266" s="33">
        <f t="shared" ca="1" si="289"/>
        <v>1.5678923564252933E-2</v>
      </c>
      <c r="G9266" s="37">
        <f ca="1">('Win-Draw-Loss'!$D$38+(('Win-Draw-Loss'!$D$39-'Win-Draw-Loss'!$D$38)*E9266)+('Win-Draw-Loss'!$D$38+(('Win-Draw-Loss'!$D$39-'Win-Draw-Loss'!$D$38)*F9266)))/2</f>
        <v>19.64059287563153</v>
      </c>
      <c r="H9266" s="37"/>
      <c r="I9266" s="3">
        <f ca="1">(G9266-C9266)*600/'Win-Draw-Loss'!$B$42</f>
        <v>-8.8287534665226914</v>
      </c>
    </row>
    <row r="9267" spans="1:9" x14ac:dyDescent="0.25">
      <c r="A9267" s="33">
        <f t="shared" ca="1" si="288"/>
        <v>5.1308530248933448E-2</v>
      </c>
      <c r="B9267" s="33">
        <f t="shared" ca="1" si="288"/>
        <v>0.83491275735991433</v>
      </c>
      <c r="C9267" s="37">
        <f ca="1">('Win-Draw-Loss'!$B$38+(('Win-Draw-Loss'!$B$39-'Win-Draw-Loss'!$B$38)*A9267)+('Win-Draw-Loss'!$B$38+(('Win-Draw-Loss'!$B$39-'Win-Draw-Loss'!$B$38)*B9267)))/2</f>
        <v>18.862212876088478</v>
      </c>
      <c r="E9267" s="33">
        <f t="shared" ca="1" si="289"/>
        <v>0.95858765918616118</v>
      </c>
      <c r="F9267" s="33">
        <f t="shared" ca="1" si="289"/>
        <v>0.74656762801812859</v>
      </c>
      <c r="G9267" s="37">
        <f ca="1">('Win-Draw-Loss'!$D$38+(('Win-Draw-Loss'!$D$39-'Win-Draw-Loss'!$D$38)*E9267)+('Win-Draw-Loss'!$D$38+(('Win-Draw-Loss'!$D$39-'Win-Draw-Loss'!$D$38)*F9267)))/2</f>
        <v>40.577329308064343</v>
      </c>
      <c r="H9267" s="37"/>
      <c r="I9267" s="3">
        <f ca="1">(G9267-C9267)*600/'Win-Draw-Loss'!$B$42</f>
        <v>43.43023286395173</v>
      </c>
    </row>
    <row r="9268" spans="1:9" x14ac:dyDescent="0.25">
      <c r="A9268" s="33">
        <f t="shared" ca="1" si="288"/>
        <v>0.54470907144954295</v>
      </c>
      <c r="B9268" s="33">
        <f t="shared" ca="1" si="288"/>
        <v>0.74614906730499564</v>
      </c>
      <c r="C9268" s="37">
        <f ca="1">('Win-Draw-Loss'!$B$38+(('Win-Draw-Loss'!$B$39-'Win-Draw-Loss'!$B$38)*A9268)+('Win-Draw-Loss'!$B$38+(('Win-Draw-Loss'!$B$39-'Win-Draw-Loss'!$B$38)*B9268)))/2</f>
        <v>22.908581387545386</v>
      </c>
      <c r="E9268" s="33">
        <f t="shared" ca="1" si="289"/>
        <v>0.23899720848726547</v>
      </c>
      <c r="F9268" s="33">
        <f t="shared" ca="1" si="289"/>
        <v>8.328348857311374E-2</v>
      </c>
      <c r="G9268" s="37">
        <f ca="1">('Win-Draw-Loss'!$D$38+(('Win-Draw-Loss'!$D$39-'Win-Draw-Loss'!$D$38)*E9268)+('Win-Draw-Loss'!$D$38+(('Win-Draw-Loss'!$D$39-'Win-Draw-Loss'!$D$38)*F9268)))/2</f>
        <v>19.834210455905687</v>
      </c>
      <c r="H9268" s="37"/>
      <c r="I9268" s="3">
        <f ca="1">(G9268-C9268)*600/'Win-Draw-Loss'!$B$42</f>
        <v>-6.1487418632793975</v>
      </c>
    </row>
    <row r="9269" spans="1:9" x14ac:dyDescent="0.25">
      <c r="A9269" s="33">
        <f t="shared" ca="1" si="288"/>
        <v>0.10765095294490057</v>
      </c>
      <c r="B9269" s="33">
        <f t="shared" ca="1" si="288"/>
        <v>0.44658505861272091</v>
      </c>
      <c r="C9269" s="37">
        <f ca="1">('Win-Draw-Loss'!$B$38+(('Win-Draw-Loss'!$B$39-'Win-Draw-Loss'!$B$38)*A9269)+('Win-Draw-Loss'!$B$38+(('Win-Draw-Loss'!$B$39-'Win-Draw-Loss'!$B$38)*B9269)))/2</f>
        <v>15.542360115576214</v>
      </c>
      <c r="E9269" s="33">
        <f t="shared" ca="1" si="289"/>
        <v>0.35611290716309207</v>
      </c>
      <c r="F9269" s="33">
        <f t="shared" ca="1" si="289"/>
        <v>0.5617164776828073</v>
      </c>
      <c r="G9269" s="37">
        <f ca="1">('Win-Draw-Loss'!$D$38+(('Win-Draw-Loss'!$D$39-'Win-Draw-Loss'!$D$38)*E9269)+('Win-Draw-Loss'!$D$38+(('Win-Draw-Loss'!$D$39-'Win-Draw-Loss'!$D$38)*F9269)))/2</f>
        <v>28.767440772688488</v>
      </c>
      <c r="H9269" s="37"/>
      <c r="I9269" s="3">
        <f ca="1">(G9269-C9269)*600/'Win-Draw-Loss'!$B$42</f>
        <v>26.450161314224548</v>
      </c>
    </row>
    <row r="9270" spans="1:9" x14ac:dyDescent="0.25">
      <c r="A9270" s="33">
        <f t="shared" ca="1" si="288"/>
        <v>0.6782995913951757</v>
      </c>
      <c r="B9270" s="33">
        <f t="shared" ca="1" si="288"/>
        <v>0.20871419422689097</v>
      </c>
      <c r="C9270" s="37">
        <f ca="1">('Win-Draw-Loss'!$B$38+(('Win-Draw-Loss'!$B$39-'Win-Draw-Loss'!$B$38)*A9270)+('Win-Draw-Loss'!$B$38+(('Win-Draw-Loss'!$B$39-'Win-Draw-Loss'!$B$38)*B9270)))/2</f>
        <v>18.870137856220666</v>
      </c>
      <c r="E9270" s="33">
        <f t="shared" ca="1" si="289"/>
        <v>0.6277886786129887</v>
      </c>
      <c r="F9270" s="33">
        <f t="shared" ca="1" si="289"/>
        <v>0.45604793841534652</v>
      </c>
      <c r="G9270" s="37">
        <f ca="1">('Win-Draw-Loss'!$D$38+(('Win-Draw-Loss'!$D$39-'Win-Draw-Loss'!$D$38)*E9270)+('Win-Draw-Loss'!$D$38+(('Win-Draw-Loss'!$D$39-'Win-Draw-Loss'!$D$38)*F9270)))/2</f>
        <v>31.25754925542503</v>
      </c>
      <c r="H9270" s="37"/>
      <c r="I9270" s="3">
        <f ca="1">(G9270-C9270)*600/'Win-Draw-Loss'!$B$42</f>
        <v>24.774822798408728</v>
      </c>
    </row>
    <row r="9271" spans="1:9" x14ac:dyDescent="0.25">
      <c r="A9271" s="33">
        <f t="shared" ca="1" si="288"/>
        <v>0.76759495137881995</v>
      </c>
      <c r="B9271" s="33">
        <f t="shared" ca="1" si="288"/>
        <v>5.6569395389888699E-2</v>
      </c>
      <c r="C9271" s="37">
        <f ca="1">('Win-Draw-Loss'!$B$38+(('Win-Draw-Loss'!$B$39-'Win-Draw-Loss'!$B$38)*A9271)+('Win-Draw-Loss'!$B$38+(('Win-Draw-Loss'!$B$39-'Win-Draw-Loss'!$B$38)*B9271)))/2</f>
        <v>18.241643467687087</v>
      </c>
      <c r="E9271" s="33">
        <f t="shared" ca="1" si="289"/>
        <v>0.3421971086660105</v>
      </c>
      <c r="F9271" s="33">
        <f t="shared" ca="1" si="289"/>
        <v>0.25790909125428396</v>
      </c>
      <c r="G9271" s="37">
        <f ca="1">('Win-Draw-Loss'!$D$38+(('Win-Draw-Loss'!$D$39-'Win-Draw-Loss'!$D$38)*E9271)+('Win-Draw-Loss'!$D$38+(('Win-Draw-Loss'!$D$39-'Win-Draw-Loss'!$D$38)*F9271)))/2</f>
        <v>24.001592998804419</v>
      </c>
      <c r="H9271" s="37"/>
      <c r="I9271" s="3">
        <f ca="1">(G9271-C9271)*600/'Win-Draw-Loss'!$B$42</f>
        <v>11.519899062234664</v>
      </c>
    </row>
    <row r="9272" spans="1:9" x14ac:dyDescent="0.25">
      <c r="A9272" s="33">
        <f t="shared" ca="1" si="288"/>
        <v>0.29505669373776411</v>
      </c>
      <c r="B9272" s="33">
        <f t="shared" ca="1" si="288"/>
        <v>2.7370383891140659E-2</v>
      </c>
      <c r="C9272" s="37">
        <f ca="1">('Win-Draw-Loss'!$B$38+(('Win-Draw-Loss'!$B$39-'Win-Draw-Loss'!$B$38)*A9272)+('Win-Draw-Loss'!$B$38+(('Win-Draw-Loss'!$B$39-'Win-Draw-Loss'!$B$38)*B9272)))/2</f>
        <v>13.224270776289046</v>
      </c>
      <c r="E9272" s="33">
        <f t="shared" ca="1" si="289"/>
        <v>0.19859262639651187</v>
      </c>
      <c r="F9272" s="33">
        <f t="shared" ca="1" si="289"/>
        <v>0.92047116508877569</v>
      </c>
      <c r="G9272" s="37">
        <f ca="1">('Win-Draw-Loss'!$D$38+(('Win-Draw-Loss'!$D$39-'Win-Draw-Loss'!$D$38)*E9272)+('Win-Draw-Loss'!$D$38+(('Win-Draw-Loss'!$D$39-'Win-Draw-Loss'!$D$38)*F9272)))/2</f>
        <v>31.785956872279314</v>
      </c>
      <c r="H9272" s="37"/>
      <c r="I9272" s="3">
        <f ca="1">(G9272-C9272)*600/'Win-Draw-Loss'!$B$42</f>
        <v>37.123372191980536</v>
      </c>
    </row>
    <row r="9273" spans="1:9" x14ac:dyDescent="0.25">
      <c r="A9273" s="33">
        <f t="shared" ca="1" si="288"/>
        <v>0.58209111497201871</v>
      </c>
      <c r="B9273" s="33">
        <f t="shared" ca="1" si="288"/>
        <v>0.33482726221094661</v>
      </c>
      <c r="C9273" s="37">
        <f ca="1">('Win-Draw-Loss'!$B$38+(('Win-Draw-Loss'!$B$39-'Win-Draw-Loss'!$B$38)*A9273)+('Win-Draw-Loss'!$B$38+(('Win-Draw-Loss'!$B$39-'Win-Draw-Loss'!$B$38)*B9273)))/2</f>
        <v>19.169183771829651</v>
      </c>
      <c r="E9273" s="33">
        <f t="shared" ca="1" si="289"/>
        <v>0.68672876535966854</v>
      </c>
      <c r="F9273" s="33">
        <f t="shared" ca="1" si="289"/>
        <v>0.73871455546345011</v>
      </c>
      <c r="G9273" s="37">
        <f ca="1">('Win-Draw-Loss'!$D$38+(('Win-Draw-Loss'!$D$39-'Win-Draw-Loss'!$D$38)*E9273)+('Win-Draw-Loss'!$D$38+(('Win-Draw-Loss'!$D$39-'Win-Draw-Loss'!$D$38)*F9273)))/2</f>
        <v>36.38164981234678</v>
      </c>
      <c r="H9273" s="37"/>
      <c r="I9273" s="3">
        <f ca="1">(G9273-C9273)*600/'Win-Draw-Loss'!$B$42</f>
        <v>34.424932081034257</v>
      </c>
    </row>
    <row r="9274" spans="1:9" x14ac:dyDescent="0.25">
      <c r="A9274" s="33">
        <f t="shared" ca="1" si="288"/>
        <v>0.48410939770068517</v>
      </c>
      <c r="B9274" s="33">
        <f t="shared" ca="1" si="288"/>
        <v>0.49868161743965056</v>
      </c>
      <c r="C9274" s="37">
        <f ca="1">('Win-Draw-Loss'!$B$38+(('Win-Draw-Loss'!$B$39-'Win-Draw-Loss'!$B$38)*A9274)+('Win-Draw-Loss'!$B$38+(('Win-Draw-Loss'!$B$39-'Win-Draw-Loss'!$B$38)*B9274)))/2</f>
        <v>19.827910151403358</v>
      </c>
      <c r="E9274" s="33">
        <f t="shared" ca="1" si="289"/>
        <v>0.11767637247541496</v>
      </c>
      <c r="F9274" s="33">
        <f t="shared" ca="1" si="289"/>
        <v>0.29130053453574734</v>
      </c>
      <c r="G9274" s="37">
        <f ca="1">('Win-Draw-Loss'!$D$38+(('Win-Draw-Loss'!$D$39-'Win-Draw-Loss'!$D$38)*E9274)+('Win-Draw-Loss'!$D$38+(('Win-Draw-Loss'!$D$39-'Win-Draw-Loss'!$D$38)*F9274)))/2</f>
        <v>21.134653605167436</v>
      </c>
      <c r="H9274" s="37"/>
      <c r="I9274" s="3">
        <f ca="1">(G9274-C9274)*600/'Win-Draw-Loss'!$B$42</f>
        <v>2.6134869075281557</v>
      </c>
    </row>
    <row r="9275" spans="1:9" x14ac:dyDescent="0.25">
      <c r="A9275" s="33">
        <f t="shared" ca="1" si="288"/>
        <v>0.64226082813196306</v>
      </c>
      <c r="B9275" s="33">
        <f t="shared" ca="1" si="288"/>
        <v>0.68831293666411475</v>
      </c>
      <c r="C9275" s="37">
        <f ca="1">('Win-Draw-Loss'!$B$38+(('Win-Draw-Loss'!$B$39-'Win-Draw-Loss'!$B$38)*A9275)+('Win-Draw-Loss'!$B$38+(('Win-Draw-Loss'!$B$39-'Win-Draw-Loss'!$B$38)*B9275)))/2</f>
        <v>23.305737647960779</v>
      </c>
      <c r="E9275" s="33">
        <f t="shared" ca="1" si="289"/>
        <v>0.60538440477902256</v>
      </c>
      <c r="F9275" s="33">
        <f t="shared" ca="1" si="289"/>
        <v>0.87987576782730603</v>
      </c>
      <c r="G9275" s="37">
        <f ca="1">('Win-Draw-Loss'!$D$38+(('Win-Draw-Loss'!$D$39-'Win-Draw-Loss'!$D$38)*E9275)+('Win-Draw-Loss'!$D$38+(('Win-Draw-Loss'!$D$39-'Win-Draw-Loss'!$D$38)*F9275)))/2</f>
        <v>37.278902589094926</v>
      </c>
      <c r="H9275" s="37"/>
      <c r="I9275" s="3">
        <f ca="1">(G9275-C9275)*600/'Win-Draw-Loss'!$B$42</f>
        <v>27.946329882268291</v>
      </c>
    </row>
    <row r="9276" spans="1:9" x14ac:dyDescent="0.25">
      <c r="A9276" s="33">
        <f t="shared" ca="1" si="288"/>
        <v>0.43075853901990824</v>
      </c>
      <c r="B9276" s="33">
        <f t="shared" ca="1" si="288"/>
        <v>0.40614169314203774</v>
      </c>
      <c r="C9276" s="37">
        <f ca="1">('Win-Draw-Loss'!$B$38+(('Win-Draw-Loss'!$B$39-'Win-Draw-Loss'!$B$38)*A9276)+('Win-Draw-Loss'!$B$38+(('Win-Draw-Loss'!$B$39-'Win-Draw-Loss'!$B$38)*B9276)))/2</f>
        <v>18.369002321619462</v>
      </c>
      <c r="E9276" s="33">
        <f t="shared" ca="1" si="289"/>
        <v>0.15860416689666412</v>
      </c>
      <c r="F9276" s="33">
        <f t="shared" ca="1" si="289"/>
        <v>4.0408982956209316E-2</v>
      </c>
      <c r="G9276" s="37">
        <f ca="1">('Win-Draw-Loss'!$D$38+(('Win-Draw-Loss'!$D$39-'Win-Draw-Loss'!$D$38)*E9276)+('Win-Draw-Loss'!$D$38+(('Win-Draw-Loss'!$D$39-'Win-Draw-Loss'!$D$38)*F9276)))/2</f>
        <v>17.985197247793103</v>
      </c>
      <c r="H9276" s="37"/>
      <c r="I9276" s="3">
        <f ca="1">(G9276-C9276)*600/'Win-Draw-Loss'!$B$42</f>
        <v>-0.76761014765271796</v>
      </c>
    </row>
    <row r="9277" spans="1:9" x14ac:dyDescent="0.25">
      <c r="A9277" s="33">
        <f t="shared" ca="1" si="288"/>
        <v>0.53736707147833307</v>
      </c>
      <c r="B9277" s="33">
        <f t="shared" ca="1" si="288"/>
        <v>0.40555272082261218</v>
      </c>
      <c r="C9277" s="37">
        <f ca="1">('Win-Draw-Loss'!$B$38+(('Win-Draw-Loss'!$B$39-'Win-Draw-Loss'!$B$38)*A9277)+('Win-Draw-Loss'!$B$38+(('Win-Draw-Loss'!$B$39-'Win-Draw-Loss'!$B$38)*B9277)))/2</f>
        <v>19.429197923009454</v>
      </c>
      <c r="E9277" s="33">
        <f t="shared" ca="1" si="289"/>
        <v>0.15955993153369841</v>
      </c>
      <c r="F9277" s="33">
        <f t="shared" ca="1" si="289"/>
        <v>0.13909422262910442</v>
      </c>
      <c r="G9277" s="37">
        <f ca="1">('Win-Draw-Loss'!$D$38+(('Win-Draw-Loss'!$D$39-'Win-Draw-Loss'!$D$38)*E9277)+('Win-Draw-Loss'!$D$38+(('Win-Draw-Loss'!$D$39-'Win-Draw-Loss'!$D$38)*F9277)))/2</f>
        <v>19.479812312442043</v>
      </c>
      <c r="H9277" s="37"/>
      <c r="I9277" s="3">
        <f ca="1">(G9277-C9277)*600/'Win-Draw-Loss'!$B$42</f>
        <v>0.10122877886517756</v>
      </c>
    </row>
    <row r="9278" spans="1:9" x14ac:dyDescent="0.25">
      <c r="A9278" s="33">
        <f t="shared" ca="1" si="288"/>
        <v>0.35395850966271725</v>
      </c>
      <c r="B9278" s="33">
        <f t="shared" ca="1" si="288"/>
        <v>0.18079413821062273</v>
      </c>
      <c r="C9278" s="37">
        <f ca="1">('Win-Draw-Loss'!$B$38+(('Win-Draw-Loss'!$B$39-'Win-Draw-Loss'!$B$38)*A9278)+('Win-Draw-Loss'!$B$38+(('Win-Draw-Loss'!$B$39-'Win-Draw-Loss'!$B$38)*B9278)))/2</f>
        <v>15.3475264787334</v>
      </c>
      <c r="E9278" s="33">
        <f t="shared" ca="1" si="289"/>
        <v>0.10352180915483888</v>
      </c>
      <c r="F9278" s="33">
        <f t="shared" ca="1" si="289"/>
        <v>0.80316478039147299</v>
      </c>
      <c r="G9278" s="37">
        <f ca="1">('Win-Draw-Loss'!$D$38+(('Win-Draw-Loss'!$D$39-'Win-Draw-Loss'!$D$38)*E9278)+('Win-Draw-Loss'!$D$38+(('Win-Draw-Loss'!$D$39-'Win-Draw-Loss'!$D$38)*F9278)))/2</f>
        <v>28.600298843194679</v>
      </c>
      <c r="H9278" s="37"/>
      <c r="I9278" s="3">
        <f ca="1">(G9278-C9278)*600/'Win-Draw-Loss'!$B$42</f>
        <v>26.505544728922558</v>
      </c>
    </row>
    <row r="9279" spans="1:9" x14ac:dyDescent="0.25">
      <c r="A9279" s="33">
        <f t="shared" ca="1" si="288"/>
        <v>0.1668118356509557</v>
      </c>
      <c r="B9279" s="33">
        <f t="shared" ca="1" si="288"/>
        <v>3.445655694096994E-2</v>
      </c>
      <c r="C9279" s="37">
        <f ca="1">('Win-Draw-Loss'!$B$38+(('Win-Draw-Loss'!$B$39-'Win-Draw-Loss'!$B$38)*A9279)+('Win-Draw-Loss'!$B$38+(('Win-Draw-Loss'!$B$39-'Win-Draw-Loss'!$B$38)*B9279)))/2</f>
        <v>12.012683925919255</v>
      </c>
      <c r="E9279" s="33">
        <f t="shared" ca="1" si="289"/>
        <v>0.4556024939317882</v>
      </c>
      <c r="F9279" s="33">
        <f t="shared" ca="1" si="289"/>
        <v>0.54645512628521709</v>
      </c>
      <c r="G9279" s="37">
        <f ca="1">('Win-Draw-Loss'!$D$38+(('Win-Draw-Loss'!$D$39-'Win-Draw-Loss'!$D$38)*E9279)+('Win-Draw-Loss'!$D$38+(('Win-Draw-Loss'!$D$39-'Win-Draw-Loss'!$D$38)*F9279)))/2</f>
        <v>30.030864303255079</v>
      </c>
      <c r="H9279" s="37"/>
      <c r="I9279" s="3">
        <f ca="1">(G9279-C9279)*600/'Win-Draw-Loss'!$B$42</f>
        <v>36.036360754671648</v>
      </c>
    </row>
    <row r="9280" spans="1:9" x14ac:dyDescent="0.25">
      <c r="A9280" s="33">
        <f t="shared" ca="1" si="288"/>
        <v>0.96220918620038087</v>
      </c>
      <c r="B9280" s="33">
        <f t="shared" ca="1" si="288"/>
        <v>0.1189089977479667</v>
      </c>
      <c r="C9280" s="37">
        <f ca="1">('Win-Draw-Loss'!$B$38+(('Win-Draw-Loss'!$B$39-'Win-Draw-Loss'!$B$38)*A9280)+('Win-Draw-Loss'!$B$38+(('Win-Draw-Loss'!$B$39-'Win-Draw-Loss'!$B$38)*B9280)))/2</f>
        <v>20.811181839483474</v>
      </c>
      <c r="E9280" s="33">
        <f t="shared" ca="1" si="289"/>
        <v>0.37518240972830719</v>
      </c>
      <c r="F9280" s="33">
        <f t="shared" ca="1" si="289"/>
        <v>0.16568562035558698</v>
      </c>
      <c r="G9280" s="37">
        <f ca="1">('Win-Draw-Loss'!$D$38+(('Win-Draw-Loss'!$D$39-'Win-Draw-Loss'!$D$38)*E9280)+('Win-Draw-Loss'!$D$38+(('Win-Draw-Loss'!$D$39-'Win-Draw-Loss'!$D$38)*F9280)))/2</f>
        <v>23.113020451258414</v>
      </c>
      <c r="H9280" s="37"/>
      <c r="I9280" s="3">
        <f ca="1">(G9280-C9280)*600/'Win-Draw-Loss'!$B$42</f>
        <v>4.6036772235498802</v>
      </c>
    </row>
    <row r="9281" spans="1:9" x14ac:dyDescent="0.25">
      <c r="A9281" s="33">
        <f t="shared" ca="1" si="288"/>
        <v>0.20052361342009817</v>
      </c>
      <c r="B9281" s="33">
        <f t="shared" ca="1" si="288"/>
        <v>0.77386797342883007</v>
      </c>
      <c r="C9281" s="37">
        <f ca="1">('Win-Draw-Loss'!$B$38+(('Win-Draw-Loss'!$B$39-'Win-Draw-Loss'!$B$38)*A9281)+('Win-Draw-Loss'!$B$38+(('Win-Draw-Loss'!$B$39-'Win-Draw-Loss'!$B$38)*B9281)))/2</f>
        <v>19.743915868489282</v>
      </c>
      <c r="E9281" s="33">
        <f t="shared" ca="1" si="289"/>
        <v>0.80342571406826302</v>
      </c>
      <c r="F9281" s="33">
        <f t="shared" ca="1" si="289"/>
        <v>0.69851986535569299</v>
      </c>
      <c r="G9281" s="37">
        <f ca="1">('Win-Draw-Loss'!$D$38+(('Win-Draw-Loss'!$D$39-'Win-Draw-Loss'!$D$38)*E9281)+('Win-Draw-Loss'!$D$38+(('Win-Draw-Loss'!$D$39-'Win-Draw-Loss'!$D$38)*F9281)))/2</f>
        <v>37.529183691359343</v>
      </c>
      <c r="H9281" s="37"/>
      <c r="I9281" s="3">
        <f ca="1">(G9281-C9281)*600/'Win-Draw-Loss'!$B$42</f>
        <v>35.570535645740122</v>
      </c>
    </row>
    <row r="9282" spans="1:9" x14ac:dyDescent="0.25">
      <c r="A9282" s="33">
        <f t="shared" ref="A9282:B9345" ca="1" si="290">RAND()</f>
        <v>4.252092971392174E-2</v>
      </c>
      <c r="B9282" s="33">
        <f t="shared" ca="1" si="290"/>
        <v>0.37612389551012193</v>
      </c>
      <c r="C9282" s="37">
        <f ca="1">('Win-Draw-Loss'!$B$38+(('Win-Draw-Loss'!$B$39-'Win-Draw-Loss'!$B$38)*A9282)+('Win-Draw-Loss'!$B$38+(('Win-Draw-Loss'!$B$39-'Win-Draw-Loss'!$B$38)*B9282)))/2</f>
        <v>14.186448252240437</v>
      </c>
      <c r="E9282" s="33">
        <f t="shared" ref="E9282:F9345" ca="1" si="291">RAND()</f>
        <v>0.61489030984907367</v>
      </c>
      <c r="F9282" s="33">
        <f t="shared" ca="1" si="291"/>
        <v>0.19043150264760988</v>
      </c>
      <c r="G9282" s="37">
        <f ca="1">('Win-Draw-Loss'!$D$38+(('Win-Draw-Loss'!$D$39-'Win-Draw-Loss'!$D$38)*E9282)+('Win-Draw-Loss'!$D$38+(('Win-Draw-Loss'!$D$39-'Win-Draw-Loss'!$D$38)*F9282)))/2</f>
        <v>27.079827187450253</v>
      </c>
      <c r="H9282" s="37"/>
      <c r="I9282" s="3">
        <f ca="1">(G9282-C9282)*600/'Win-Draw-Loss'!$B$42</f>
        <v>25.786757870419631</v>
      </c>
    </row>
    <row r="9283" spans="1:9" x14ac:dyDescent="0.25">
      <c r="A9283" s="33">
        <f t="shared" ca="1" si="290"/>
        <v>0.2327118008762703</v>
      </c>
      <c r="B9283" s="33">
        <f t="shared" ca="1" si="290"/>
        <v>0.15453729815976225</v>
      </c>
      <c r="C9283" s="37">
        <f ca="1">('Win-Draw-Loss'!$B$38+(('Win-Draw-Loss'!$B$39-'Win-Draw-Loss'!$B$38)*A9283)+('Win-Draw-Loss'!$B$38+(('Win-Draw-Loss'!$B$39-'Win-Draw-Loss'!$B$38)*B9283)))/2</f>
        <v>13.872490990360326</v>
      </c>
      <c r="E9283" s="33">
        <f t="shared" ca="1" si="291"/>
        <v>0.19454727020904472</v>
      </c>
      <c r="F9283" s="33">
        <f t="shared" ca="1" si="291"/>
        <v>0.13257638537164118</v>
      </c>
      <c r="G9283" s="37">
        <f ca="1">('Win-Draw-Loss'!$D$38+(('Win-Draw-Loss'!$D$39-'Win-Draw-Loss'!$D$38)*E9283)+('Win-Draw-Loss'!$D$38+(('Win-Draw-Loss'!$D$39-'Win-Draw-Loss'!$D$38)*F9283)))/2</f>
        <v>19.906854833710291</v>
      </c>
      <c r="H9283" s="37"/>
      <c r="I9283" s="3">
        <f ca="1">(G9283-C9283)*600/'Win-Draw-Loss'!$B$42</f>
        <v>12.06872768669993</v>
      </c>
    </row>
    <row r="9284" spans="1:9" x14ac:dyDescent="0.25">
      <c r="A9284" s="33">
        <f t="shared" ca="1" si="290"/>
        <v>0.17848136383417279</v>
      </c>
      <c r="B9284" s="33">
        <f t="shared" ca="1" si="290"/>
        <v>0.97586866956692142</v>
      </c>
      <c r="C9284" s="37">
        <f ca="1">('Win-Draw-Loss'!$B$38+(('Win-Draw-Loss'!$B$39-'Win-Draw-Loss'!$B$38)*A9284)+('Win-Draw-Loss'!$B$38+(('Win-Draw-Loss'!$B$39-'Win-Draw-Loss'!$B$38)*B9284)))/2</f>
        <v>21.543500334010943</v>
      </c>
      <c r="E9284" s="33">
        <f t="shared" ca="1" si="291"/>
        <v>0.20369460014874574</v>
      </c>
      <c r="F9284" s="33">
        <f t="shared" ca="1" si="291"/>
        <v>0.98431752797334249</v>
      </c>
      <c r="G9284" s="37">
        <f ca="1">('Win-Draw-Loss'!$D$38+(('Win-Draw-Loss'!$D$39-'Win-Draw-Loss'!$D$38)*E9284)+('Win-Draw-Loss'!$D$38+(('Win-Draw-Loss'!$D$39-'Win-Draw-Loss'!$D$38)*F9284)))/2</f>
        <v>32.82018192183132</v>
      </c>
      <c r="H9284" s="37"/>
      <c r="I9284" s="3">
        <f ca="1">(G9284-C9284)*600/'Win-Draw-Loss'!$B$42</f>
        <v>22.553363175640754</v>
      </c>
    </row>
    <row r="9285" spans="1:9" x14ac:dyDescent="0.25">
      <c r="A9285" s="33">
        <f t="shared" ca="1" si="290"/>
        <v>0.96163703632207465</v>
      </c>
      <c r="B9285" s="33">
        <f t="shared" ca="1" si="290"/>
        <v>0.14128856992419836</v>
      </c>
      <c r="C9285" s="37">
        <f ca="1">('Win-Draw-Loss'!$B$38+(('Win-Draw-Loss'!$B$39-'Win-Draw-Loss'!$B$38)*A9285)+('Win-Draw-Loss'!$B$38+(('Win-Draw-Loss'!$B$39-'Win-Draw-Loss'!$B$38)*B9285)))/2</f>
        <v>21.029256062462728</v>
      </c>
      <c r="E9285" s="33">
        <f t="shared" ca="1" si="291"/>
        <v>0.75450516212072261</v>
      </c>
      <c r="F9285" s="33">
        <f t="shared" ca="1" si="291"/>
        <v>0.60366246197537377</v>
      </c>
      <c r="G9285" s="37">
        <f ca="1">('Win-Draw-Loss'!$D$38+(('Win-Draw-Loss'!$D$39-'Win-Draw-Loss'!$D$38)*E9285)+('Win-Draw-Loss'!$D$38+(('Win-Draw-Loss'!$D$39-'Win-Draw-Loss'!$D$38)*F9285)))/2</f>
        <v>35.372514361441446</v>
      </c>
      <c r="H9285" s="37"/>
      <c r="I9285" s="3">
        <f ca="1">(G9285-C9285)*600/'Win-Draw-Loss'!$B$42</f>
        <v>28.686516597957436</v>
      </c>
    </row>
    <row r="9286" spans="1:9" x14ac:dyDescent="0.25">
      <c r="A9286" s="33">
        <f t="shared" ca="1" si="290"/>
        <v>0.66456701017309883</v>
      </c>
      <c r="B9286" s="33">
        <f t="shared" ca="1" si="290"/>
        <v>0.98703680501547253</v>
      </c>
      <c r="C9286" s="37">
        <f ca="1">('Win-Draw-Loss'!$B$38+(('Win-Draw-Loss'!$B$39-'Win-Draw-Loss'!$B$38)*A9286)+('Win-Draw-Loss'!$B$38+(('Win-Draw-Loss'!$B$39-'Win-Draw-Loss'!$B$38)*B9286)))/2</f>
        <v>26.516038151885716</v>
      </c>
      <c r="E9286" s="33">
        <f t="shared" ca="1" si="291"/>
        <v>0.80788701980912814</v>
      </c>
      <c r="F9286" s="33">
        <f t="shared" ca="1" si="291"/>
        <v>0.45464770363055018</v>
      </c>
      <c r="G9286" s="37">
        <f ca="1">('Win-Draw-Loss'!$D$38+(('Win-Draw-Loss'!$D$39-'Win-Draw-Loss'!$D$38)*E9286)+('Win-Draw-Loss'!$D$38+(('Win-Draw-Loss'!$D$39-'Win-Draw-Loss'!$D$38)*F9286)))/2</f>
        <v>33.938020851595169</v>
      </c>
      <c r="H9286" s="37"/>
      <c r="I9286" s="3">
        <f ca="1">(G9286-C9286)*600/'Win-Draw-Loss'!$B$42</f>
        <v>14.843965399418906</v>
      </c>
    </row>
    <row r="9287" spans="1:9" x14ac:dyDescent="0.25">
      <c r="A9287" s="33">
        <f t="shared" ca="1" si="290"/>
        <v>0.28462778105771003</v>
      </c>
      <c r="B9287" s="33">
        <f t="shared" ca="1" si="290"/>
        <v>0.59872894847041203</v>
      </c>
      <c r="C9287" s="37">
        <f ca="1">('Win-Draw-Loss'!$B$38+(('Win-Draw-Loss'!$B$39-'Win-Draw-Loss'!$B$38)*A9287)+('Win-Draw-Loss'!$B$38+(('Win-Draw-Loss'!$B$39-'Win-Draw-Loss'!$B$38)*B9287)))/2</f>
        <v>18.83356729528122</v>
      </c>
      <c r="E9287" s="33">
        <f t="shared" ca="1" si="291"/>
        <v>0.85460267831810266</v>
      </c>
      <c r="F9287" s="33">
        <f t="shared" ca="1" si="291"/>
        <v>0.64982502017046095</v>
      </c>
      <c r="G9287" s="37">
        <f ca="1">('Win-Draw-Loss'!$D$38+(('Win-Draw-Loss'!$D$39-'Win-Draw-Loss'!$D$38)*E9287)+('Win-Draw-Loss'!$D$38+(('Win-Draw-Loss'!$D$39-'Win-Draw-Loss'!$D$38)*F9287)))/2</f>
        <v>37.566415477328455</v>
      </c>
      <c r="H9287" s="37"/>
      <c r="I9287" s="3">
        <f ca="1">(G9287-C9287)*600/'Win-Draw-Loss'!$B$42</f>
        <v>37.46569636409447</v>
      </c>
    </row>
    <row r="9288" spans="1:9" x14ac:dyDescent="0.25">
      <c r="A9288" s="33">
        <f t="shared" ca="1" si="290"/>
        <v>0.38630793990562073</v>
      </c>
      <c r="B9288" s="33">
        <f t="shared" ca="1" si="290"/>
        <v>0.44985235687653358</v>
      </c>
      <c r="C9288" s="37">
        <f ca="1">('Win-Draw-Loss'!$B$38+(('Win-Draw-Loss'!$B$39-'Win-Draw-Loss'!$B$38)*A9288)+('Win-Draw-Loss'!$B$38+(('Win-Draw-Loss'!$B$39-'Win-Draw-Loss'!$B$38)*B9288)))/2</f>
        <v>18.361602967821543</v>
      </c>
      <c r="E9288" s="33">
        <f t="shared" ca="1" si="291"/>
        <v>0.90493678444608394</v>
      </c>
      <c r="F9288" s="33">
        <f t="shared" ca="1" si="291"/>
        <v>0.47753593772446012</v>
      </c>
      <c r="G9288" s="37">
        <f ca="1">('Win-Draw-Loss'!$D$38+(('Win-Draw-Loss'!$D$39-'Win-Draw-Loss'!$D$38)*E9288)+('Win-Draw-Loss'!$D$38+(('Win-Draw-Loss'!$D$39-'Win-Draw-Loss'!$D$38)*F9288)))/2</f>
        <v>35.73709083255816</v>
      </c>
      <c r="H9288" s="37"/>
      <c r="I9288" s="3">
        <f ca="1">(G9288-C9288)*600/'Win-Draw-Loss'!$B$42</f>
        <v>34.750975729473232</v>
      </c>
    </row>
    <row r="9289" spans="1:9" x14ac:dyDescent="0.25">
      <c r="A9289" s="33">
        <f t="shared" ca="1" si="290"/>
        <v>0.99082382619877063</v>
      </c>
      <c r="B9289" s="33">
        <f t="shared" ca="1" si="290"/>
        <v>0.21716044997345518</v>
      </c>
      <c r="C9289" s="37">
        <f ca="1">('Win-Draw-Loss'!$B$38+(('Win-Draw-Loss'!$B$39-'Win-Draw-Loss'!$B$38)*A9289)+('Win-Draw-Loss'!$B$38+(('Win-Draw-Loss'!$B$39-'Win-Draw-Loss'!$B$38)*B9289)))/2</f>
        <v>22.079842761722258</v>
      </c>
      <c r="E9289" s="33">
        <f t="shared" ca="1" si="291"/>
        <v>0.42274133553714033</v>
      </c>
      <c r="F9289" s="33">
        <f t="shared" ca="1" si="291"/>
        <v>0.31136240322709186</v>
      </c>
      <c r="G9289" s="37">
        <f ca="1">('Win-Draw-Loss'!$D$38+(('Win-Draw-Loss'!$D$39-'Win-Draw-Loss'!$D$38)*E9289)+('Win-Draw-Loss'!$D$38+(('Win-Draw-Loss'!$D$39-'Win-Draw-Loss'!$D$38)*F9289)))/2</f>
        <v>26.011556081463482</v>
      </c>
      <c r="H9289" s="37"/>
      <c r="I9289" s="3">
        <f ca="1">(G9289-C9289)*600/'Win-Draw-Loss'!$B$42</f>
        <v>7.8634266394824488</v>
      </c>
    </row>
    <row r="9290" spans="1:9" x14ac:dyDescent="0.25">
      <c r="A9290" s="33">
        <f t="shared" ca="1" si="290"/>
        <v>0.96838678691854074</v>
      </c>
      <c r="B9290" s="33">
        <f t="shared" ca="1" si="290"/>
        <v>0.79937426092104868</v>
      </c>
      <c r="C9290" s="37">
        <f ca="1">('Win-Draw-Loss'!$B$38+(('Win-Draw-Loss'!$B$39-'Win-Draw-Loss'!$B$38)*A9290)+('Win-Draw-Loss'!$B$38+(('Win-Draw-Loss'!$B$39-'Win-Draw-Loss'!$B$38)*B9290)))/2</f>
        <v>27.677610478395891</v>
      </c>
      <c r="E9290" s="33">
        <f t="shared" ca="1" si="291"/>
        <v>0.9074931485262685</v>
      </c>
      <c r="F9290" s="33">
        <f t="shared" ca="1" si="291"/>
        <v>0.37980234549568592</v>
      </c>
      <c r="G9290" s="37">
        <f ca="1">('Win-Draw-Loss'!$D$38+(('Win-Draw-Loss'!$D$39-'Win-Draw-Loss'!$D$38)*E9290)+('Win-Draw-Loss'!$D$38+(('Win-Draw-Loss'!$D$39-'Win-Draw-Loss'!$D$38)*F9290)))/2</f>
        <v>34.309432410329322</v>
      </c>
      <c r="H9290" s="37"/>
      <c r="I9290" s="3">
        <f ca="1">(G9290-C9290)*600/'Win-Draw-Loss'!$B$42</f>
        <v>13.263643863866861</v>
      </c>
    </row>
    <row r="9291" spans="1:9" x14ac:dyDescent="0.25">
      <c r="A9291" s="33">
        <f t="shared" ca="1" si="290"/>
        <v>0.81273947061892482</v>
      </c>
      <c r="B9291" s="33">
        <f t="shared" ca="1" si="290"/>
        <v>0.72323167590239235</v>
      </c>
      <c r="C9291" s="37">
        <f ca="1">('Win-Draw-Loss'!$B$38+(('Win-Draw-Loss'!$B$39-'Win-Draw-Loss'!$B$38)*A9291)+('Win-Draw-Loss'!$B$38+(('Win-Draw-Loss'!$B$39-'Win-Draw-Loss'!$B$38)*B9291)))/2</f>
        <v>25.359711465213174</v>
      </c>
      <c r="E9291" s="33">
        <f t="shared" ca="1" si="291"/>
        <v>0.64768070926306176</v>
      </c>
      <c r="F9291" s="33">
        <f t="shared" ca="1" si="291"/>
        <v>0.562033321264235</v>
      </c>
      <c r="G9291" s="37">
        <f ca="1">('Win-Draw-Loss'!$D$38+(('Win-Draw-Loss'!$D$39-'Win-Draw-Loss'!$D$38)*E9291)+('Win-Draw-Loss'!$D$38+(('Win-Draw-Loss'!$D$39-'Win-Draw-Loss'!$D$38)*F9291)))/2</f>
        <v>33.145710457909452</v>
      </c>
      <c r="H9291" s="37"/>
      <c r="I9291" s="3">
        <f ca="1">(G9291-C9291)*600/'Win-Draw-Loss'!$B$42</f>
        <v>15.571997985392557</v>
      </c>
    </row>
    <row r="9292" spans="1:9" x14ac:dyDescent="0.25">
      <c r="A9292" s="33">
        <f t="shared" ca="1" si="290"/>
        <v>0.99104672539560901</v>
      </c>
      <c r="B9292" s="33">
        <f t="shared" ca="1" si="290"/>
        <v>0.49484580885543905</v>
      </c>
      <c r="C9292" s="37">
        <f ca="1">('Win-Draw-Loss'!$B$38+(('Win-Draw-Loss'!$B$39-'Win-Draw-Loss'!$B$38)*A9292)+('Win-Draw-Loss'!$B$38+(('Win-Draw-Loss'!$B$39-'Win-Draw-Loss'!$B$38)*B9292)))/2</f>
        <v>24.858925342510481</v>
      </c>
      <c r="E9292" s="33">
        <f t="shared" ca="1" si="291"/>
        <v>8.3664316740259759E-2</v>
      </c>
      <c r="F9292" s="33">
        <f t="shared" ca="1" si="291"/>
        <v>0.11190029082451636</v>
      </c>
      <c r="G9292" s="37">
        <f ca="1">('Win-Draw-Loss'!$D$38+(('Win-Draw-Loss'!$D$39-'Win-Draw-Loss'!$D$38)*E9292)+('Win-Draw-Loss'!$D$38+(('Win-Draw-Loss'!$D$39-'Win-Draw-Loss'!$D$38)*F9292)))/2</f>
        <v>17.933469113471642</v>
      </c>
      <c r="H9292" s="37"/>
      <c r="I9292" s="3">
        <f ca="1">(G9292-C9292)*600/'Win-Draw-Loss'!$B$42</f>
        <v>-13.85091245807768</v>
      </c>
    </row>
    <row r="9293" spans="1:9" x14ac:dyDescent="0.25">
      <c r="A9293" s="33">
        <f t="shared" ca="1" si="290"/>
        <v>0.85582931021627773</v>
      </c>
      <c r="B9293" s="33">
        <f t="shared" ca="1" si="290"/>
        <v>0.21112360710997635</v>
      </c>
      <c r="C9293" s="37">
        <f ca="1">('Win-Draw-Loss'!$B$38+(('Win-Draw-Loss'!$B$39-'Win-Draw-Loss'!$B$38)*A9293)+('Win-Draw-Loss'!$B$38+(('Win-Draw-Loss'!$B$39-'Win-Draw-Loss'!$B$38)*B9293)))/2</f>
        <v>20.669529173262539</v>
      </c>
      <c r="E9293" s="33">
        <f t="shared" ca="1" si="291"/>
        <v>0.70390600631035083</v>
      </c>
      <c r="F9293" s="33">
        <f t="shared" ca="1" si="291"/>
        <v>0.1633050789037348</v>
      </c>
      <c r="G9293" s="37">
        <f ca="1">('Win-Draw-Loss'!$D$38+(('Win-Draw-Loss'!$D$39-'Win-Draw-Loss'!$D$38)*E9293)+('Win-Draw-Loss'!$D$38+(('Win-Draw-Loss'!$D$39-'Win-Draw-Loss'!$D$38)*F9293)))/2</f>
        <v>28.008166278211284</v>
      </c>
      <c r="H9293" s="37"/>
      <c r="I9293" s="3">
        <f ca="1">(G9293-C9293)*600/'Win-Draw-Loss'!$B$42</f>
        <v>14.67727420989749</v>
      </c>
    </row>
    <row r="9294" spans="1:9" x14ac:dyDescent="0.25">
      <c r="A9294" s="33">
        <f t="shared" ca="1" si="290"/>
        <v>0.68058851084598315</v>
      </c>
      <c r="B9294" s="33">
        <f t="shared" ca="1" si="290"/>
        <v>0.58429900788409794</v>
      </c>
      <c r="C9294" s="37">
        <f ca="1">('Win-Draw-Loss'!$B$38+(('Win-Draw-Loss'!$B$39-'Win-Draw-Loss'!$B$38)*A9294)+('Win-Draw-Loss'!$B$38+(('Win-Draw-Loss'!$B$39-'Win-Draw-Loss'!$B$38)*B9294)))/2</f>
        <v>22.64887518730081</v>
      </c>
      <c r="E9294" s="33">
        <f t="shared" ca="1" si="291"/>
        <v>0.89044756682133197</v>
      </c>
      <c r="F9294" s="33">
        <f t="shared" ca="1" si="291"/>
        <v>0.47167489084837944</v>
      </c>
      <c r="G9294" s="37">
        <f ca="1">('Win-Draw-Loss'!$D$38+(('Win-Draw-Loss'!$D$39-'Win-Draw-Loss'!$D$38)*E9294)+('Win-Draw-Loss'!$D$38+(('Win-Draw-Loss'!$D$39-'Win-Draw-Loss'!$D$38)*F9294)))/2</f>
        <v>35.431836865045668</v>
      </c>
      <c r="H9294" s="37"/>
      <c r="I9294" s="3">
        <f ca="1">(G9294-C9294)*600/'Win-Draw-Loss'!$B$42</f>
        <v>25.565923355489716</v>
      </c>
    </row>
    <row r="9295" spans="1:9" x14ac:dyDescent="0.25">
      <c r="A9295" s="33">
        <f t="shared" ca="1" si="290"/>
        <v>0.56119344329121346</v>
      </c>
      <c r="B9295" s="33">
        <f t="shared" ca="1" si="290"/>
        <v>0.93665659763022124</v>
      </c>
      <c r="C9295" s="37">
        <f ca="1">('Win-Draw-Loss'!$B$38+(('Win-Draw-Loss'!$B$39-'Win-Draw-Loss'!$B$38)*A9295)+('Win-Draw-Loss'!$B$38+(('Win-Draw-Loss'!$B$39-'Win-Draw-Loss'!$B$38)*B9295)))/2</f>
        <v>24.978500409214348</v>
      </c>
      <c r="E9295" s="33">
        <f t="shared" ca="1" si="291"/>
        <v>0.65794157681867238</v>
      </c>
      <c r="F9295" s="33">
        <f t="shared" ca="1" si="291"/>
        <v>0.62954542591146267</v>
      </c>
      <c r="G9295" s="37">
        <f ca="1">('Win-Draw-Loss'!$D$38+(('Win-Draw-Loss'!$D$39-'Win-Draw-Loss'!$D$38)*E9295)+('Win-Draw-Loss'!$D$38+(('Win-Draw-Loss'!$D$39-'Win-Draw-Loss'!$D$38)*F9295)))/2</f>
        <v>34.312305040952026</v>
      </c>
      <c r="H9295" s="37"/>
      <c r="I9295" s="3">
        <f ca="1">(G9295-C9295)*600/'Win-Draw-Loss'!$B$42</f>
        <v>18.667609263475356</v>
      </c>
    </row>
    <row r="9296" spans="1:9" x14ac:dyDescent="0.25">
      <c r="A9296" s="33">
        <f t="shared" ca="1" si="290"/>
        <v>0.86043869290535635</v>
      </c>
      <c r="B9296" s="33">
        <f t="shared" ca="1" si="290"/>
        <v>6.4468715775560015E-2</v>
      </c>
      <c r="C9296" s="37">
        <f ca="1">('Win-Draw-Loss'!$B$38+(('Win-Draw-Loss'!$B$39-'Win-Draw-Loss'!$B$38)*A9296)+('Win-Draw-Loss'!$B$38+(('Win-Draw-Loss'!$B$39-'Win-Draw-Loss'!$B$38)*B9296)))/2</f>
        <v>19.249074086809163</v>
      </c>
      <c r="E9296" s="33">
        <f t="shared" ca="1" si="291"/>
        <v>0.40931811246145922</v>
      </c>
      <c r="F9296" s="33">
        <f t="shared" ca="1" si="291"/>
        <v>0.87918884379350082</v>
      </c>
      <c r="G9296" s="37">
        <f ca="1">('Win-Draw-Loss'!$D$38+(('Win-Draw-Loss'!$D$39-'Win-Draw-Loss'!$D$38)*E9296)+('Win-Draw-Loss'!$D$38+(('Win-Draw-Loss'!$D$39-'Win-Draw-Loss'!$D$38)*F9296)))/2</f>
        <v>34.327604343824405</v>
      </c>
      <c r="H9296" s="37"/>
      <c r="I9296" s="3">
        <f ca="1">(G9296-C9296)*600/'Win-Draw-Loss'!$B$42</f>
        <v>30.157060514030483</v>
      </c>
    </row>
    <row r="9297" spans="1:9" x14ac:dyDescent="0.25">
      <c r="A9297" s="33">
        <f t="shared" ca="1" si="290"/>
        <v>7.8266677038682619E-2</v>
      </c>
      <c r="B9297" s="33">
        <f t="shared" ca="1" si="290"/>
        <v>0.13280110393262301</v>
      </c>
      <c r="C9297" s="37">
        <f ca="1">('Win-Draw-Loss'!$B$38+(('Win-Draw-Loss'!$B$39-'Win-Draw-Loss'!$B$38)*A9297)+('Win-Draw-Loss'!$B$38+(('Win-Draw-Loss'!$B$39-'Win-Draw-Loss'!$B$38)*B9297)))/2</f>
        <v>12.110677809713057</v>
      </c>
      <c r="E9297" s="33">
        <f t="shared" ca="1" si="291"/>
        <v>0.97202309420398025</v>
      </c>
      <c r="F9297" s="33">
        <f t="shared" ca="1" si="291"/>
        <v>0.55382372899252563</v>
      </c>
      <c r="G9297" s="37">
        <f ca="1">('Win-Draw-Loss'!$D$38+(('Win-Draw-Loss'!$D$39-'Win-Draw-Loss'!$D$38)*E9297)+('Win-Draw-Loss'!$D$38+(('Win-Draw-Loss'!$D$39-'Win-Draw-Loss'!$D$38)*F9297)))/2</f>
        <v>37.887702347947588</v>
      </c>
      <c r="H9297" s="37"/>
      <c r="I9297" s="3">
        <f ca="1">(G9297-C9297)*600/'Win-Draw-Loss'!$B$42</f>
        <v>51.554049076469063</v>
      </c>
    </row>
    <row r="9298" spans="1:9" x14ac:dyDescent="0.25">
      <c r="A9298" s="33">
        <f t="shared" ca="1" si="290"/>
        <v>0.59109091481607212</v>
      </c>
      <c r="B9298" s="33">
        <f t="shared" ca="1" si="290"/>
        <v>8.412523533857108E-2</v>
      </c>
      <c r="C9298" s="37">
        <f ca="1">('Win-Draw-Loss'!$B$38+(('Win-Draw-Loss'!$B$39-'Win-Draw-Loss'!$B$38)*A9298)+('Win-Draw-Loss'!$B$38+(('Win-Draw-Loss'!$B$39-'Win-Draw-Loss'!$B$38)*B9298)))/2</f>
        <v>16.752161501546432</v>
      </c>
      <c r="E9298" s="33">
        <f t="shared" ca="1" si="291"/>
        <v>0.19682111679319936</v>
      </c>
      <c r="F9298" s="33">
        <f t="shared" ca="1" si="291"/>
        <v>0.38684303164121847</v>
      </c>
      <c r="G9298" s="37">
        <f ca="1">('Win-Draw-Loss'!$D$38+(('Win-Draw-Loss'!$D$39-'Win-Draw-Loss'!$D$38)*E9298)+('Win-Draw-Loss'!$D$38+(('Win-Draw-Loss'!$D$39-'Win-Draw-Loss'!$D$38)*F9298)))/2</f>
        <v>23.75496222651627</v>
      </c>
      <c r="H9298" s="37"/>
      <c r="I9298" s="3">
        <f ca="1">(G9298-C9298)*600/'Win-Draw-Loss'!$B$42</f>
        <v>14.005601449939673</v>
      </c>
    </row>
    <row r="9299" spans="1:9" x14ac:dyDescent="0.25">
      <c r="A9299" s="33">
        <f t="shared" ca="1" si="290"/>
        <v>0.78422957243000946</v>
      </c>
      <c r="B9299" s="33">
        <f t="shared" ca="1" si="290"/>
        <v>0.52948464463810174</v>
      </c>
      <c r="C9299" s="37">
        <f ca="1">('Win-Draw-Loss'!$B$38+(('Win-Draw-Loss'!$B$39-'Win-Draw-Loss'!$B$38)*A9299)+('Win-Draw-Loss'!$B$38+(('Win-Draw-Loss'!$B$39-'Win-Draw-Loss'!$B$38)*B9299)))/2</f>
        <v>23.137142170681109</v>
      </c>
      <c r="E9299" s="33">
        <f t="shared" ca="1" si="291"/>
        <v>5.9213742828429616E-2</v>
      </c>
      <c r="F9299" s="33">
        <f t="shared" ca="1" si="291"/>
        <v>0.39061457154941437</v>
      </c>
      <c r="G9299" s="37">
        <f ca="1">('Win-Draw-Loss'!$D$38+(('Win-Draw-Loss'!$D$39-'Win-Draw-Loss'!$D$38)*E9299)+('Win-Draw-Loss'!$D$38+(('Win-Draw-Loss'!$D$39-'Win-Draw-Loss'!$D$38)*F9299)))/2</f>
        <v>21.747424715667659</v>
      </c>
      <c r="H9299" s="37"/>
      <c r="I9299" s="3">
        <f ca="1">(G9299-C9299)*600/'Win-Draw-Loss'!$B$42</f>
        <v>-2.7794349100269002</v>
      </c>
    </row>
    <row r="9300" spans="1:9" x14ac:dyDescent="0.25">
      <c r="A9300" s="33">
        <f t="shared" ca="1" si="290"/>
        <v>5.0963624834362786E-2</v>
      </c>
      <c r="B9300" s="33">
        <f t="shared" ca="1" si="290"/>
        <v>7.4311346141845869E-2</v>
      </c>
      <c r="C9300" s="37">
        <f ca="1">('Win-Draw-Loss'!$B$38+(('Win-Draw-Loss'!$B$39-'Win-Draw-Loss'!$B$38)*A9300)+('Win-Draw-Loss'!$B$38+(('Win-Draw-Loss'!$B$39-'Win-Draw-Loss'!$B$38)*B9300)))/2</f>
        <v>11.252749709762085</v>
      </c>
      <c r="E9300" s="33">
        <f t="shared" ca="1" si="291"/>
        <v>0.40468139583275597</v>
      </c>
      <c r="F9300" s="33">
        <f t="shared" ca="1" si="291"/>
        <v>0.52555568960191623</v>
      </c>
      <c r="G9300" s="37">
        <f ca="1">('Win-Draw-Loss'!$D$38+(('Win-Draw-Loss'!$D$39-'Win-Draw-Loss'!$D$38)*E9300)+('Win-Draw-Loss'!$D$38+(('Win-Draw-Loss'!$D$39-'Win-Draw-Loss'!$D$38)*F9300)))/2</f>
        <v>28.953556281520083</v>
      </c>
      <c r="H9300" s="37"/>
      <c r="I9300" s="3">
        <f ca="1">(G9300-C9300)*600/'Win-Draw-Loss'!$B$42</f>
        <v>35.401613143515995</v>
      </c>
    </row>
    <row r="9301" spans="1:9" x14ac:dyDescent="0.25">
      <c r="A9301" s="33">
        <f t="shared" ca="1" si="290"/>
        <v>0.63579587301082818</v>
      </c>
      <c r="B9301" s="33">
        <f t="shared" ca="1" si="290"/>
        <v>1.6083461534818877E-2</v>
      </c>
      <c r="C9301" s="37">
        <f ca="1">('Win-Draw-Loss'!$B$38+(('Win-Draw-Loss'!$B$39-'Win-Draw-Loss'!$B$38)*A9301)+('Win-Draw-Loss'!$B$38+(('Win-Draw-Loss'!$B$39-'Win-Draw-Loss'!$B$38)*B9301)))/2</f>
        <v>16.518793345456469</v>
      </c>
      <c r="E9301" s="33">
        <f t="shared" ca="1" si="291"/>
        <v>0.40039191174322264</v>
      </c>
      <c r="F9301" s="33">
        <f t="shared" ca="1" si="291"/>
        <v>0.56966413847108732</v>
      </c>
      <c r="G9301" s="37">
        <f ca="1">('Win-Draw-Loss'!$D$38+(('Win-Draw-Loss'!$D$39-'Win-Draw-Loss'!$D$38)*E9301)+('Win-Draw-Loss'!$D$38+(('Win-Draw-Loss'!$D$39-'Win-Draw-Loss'!$D$38)*F9301)))/2</f>
        <v>29.550840753214651</v>
      </c>
      <c r="H9301" s="37"/>
      <c r="I9301" s="3">
        <f ca="1">(G9301-C9301)*600/'Win-Draw-Loss'!$B$42</f>
        <v>26.064094815516363</v>
      </c>
    </row>
    <row r="9302" spans="1:9" x14ac:dyDescent="0.25">
      <c r="A9302" s="33">
        <f t="shared" ca="1" si="290"/>
        <v>0.86349089640621512</v>
      </c>
      <c r="B9302" s="33">
        <f t="shared" ca="1" si="290"/>
        <v>0.78362743187695616</v>
      </c>
      <c r="C9302" s="37">
        <f ca="1">('Win-Draw-Loss'!$B$38+(('Win-Draw-Loss'!$B$39-'Win-Draw-Loss'!$B$38)*A9302)+('Win-Draw-Loss'!$B$38+(('Win-Draw-Loss'!$B$39-'Win-Draw-Loss'!$B$38)*B9302)))/2</f>
        <v>26.471183282831714</v>
      </c>
      <c r="E9302" s="33">
        <f t="shared" ca="1" si="291"/>
        <v>9.7548193486949097E-2</v>
      </c>
      <c r="F9302" s="33">
        <f t="shared" ca="1" si="291"/>
        <v>0.10234733117056638</v>
      </c>
      <c r="G9302" s="37">
        <f ca="1">('Win-Draw-Loss'!$D$38+(('Win-Draw-Loss'!$D$39-'Win-Draw-Loss'!$D$38)*E9302)+('Win-Draw-Loss'!$D$38+(('Win-Draw-Loss'!$D$39-'Win-Draw-Loss'!$D$38)*F9302)))/2</f>
        <v>17.998432869862732</v>
      </c>
      <c r="H9302" s="37"/>
      <c r="I9302" s="3">
        <f ca="1">(G9302-C9302)*600/'Win-Draw-Loss'!$B$42</f>
        <v>-16.945500825937962</v>
      </c>
    </row>
    <row r="9303" spans="1:9" x14ac:dyDescent="0.25">
      <c r="A9303" s="33">
        <f t="shared" ca="1" si="290"/>
        <v>0.37208068420313822</v>
      </c>
      <c r="B9303" s="33">
        <f t="shared" ca="1" si="290"/>
        <v>0.44007020496575888</v>
      </c>
      <c r="C9303" s="37">
        <f ca="1">('Win-Draw-Loss'!$B$38+(('Win-Draw-Loss'!$B$39-'Win-Draw-Loss'!$B$38)*A9303)+('Win-Draw-Loss'!$B$38+(('Win-Draw-Loss'!$B$39-'Win-Draw-Loss'!$B$38)*B9303)))/2</f>
        <v>18.121508891688972</v>
      </c>
      <c r="E9303" s="33">
        <f t="shared" ca="1" si="291"/>
        <v>0.49507753960816503</v>
      </c>
      <c r="F9303" s="33">
        <f t="shared" ca="1" si="291"/>
        <v>0.15400755385110187</v>
      </c>
      <c r="G9303" s="37">
        <f ca="1">('Win-Draw-Loss'!$D$38+(('Win-Draw-Loss'!$D$39-'Win-Draw-Loss'!$D$38)*E9303)+('Win-Draw-Loss'!$D$38+(('Win-Draw-Loss'!$D$39-'Win-Draw-Loss'!$D$38)*F9303)))/2</f>
        <v>24.736276401889004</v>
      </c>
      <c r="H9303" s="37"/>
      <c r="I9303" s="3">
        <f ca="1">(G9303-C9303)*600/'Win-Draw-Loss'!$B$42</f>
        <v>13.229535020400064</v>
      </c>
    </row>
    <row r="9304" spans="1:9" x14ac:dyDescent="0.25">
      <c r="A9304" s="33">
        <f t="shared" ca="1" si="290"/>
        <v>0.65000638272737143</v>
      </c>
      <c r="B9304" s="33">
        <f t="shared" ca="1" si="290"/>
        <v>0.60950601839911056</v>
      </c>
      <c r="C9304" s="37">
        <f ca="1">('Win-Draw-Loss'!$B$38+(('Win-Draw-Loss'!$B$39-'Win-Draw-Loss'!$B$38)*A9304)+('Win-Draw-Loss'!$B$38+(('Win-Draw-Loss'!$B$39-'Win-Draw-Loss'!$B$38)*B9304)))/2</f>
        <v>22.595124011264819</v>
      </c>
      <c r="E9304" s="33">
        <f t="shared" ca="1" si="291"/>
        <v>0.94047079063843897</v>
      </c>
      <c r="F9304" s="33">
        <f t="shared" ca="1" si="291"/>
        <v>0.71994407623514511</v>
      </c>
      <c r="G9304" s="37">
        <f ca="1">('Win-Draw-Loss'!$D$38+(('Win-Draw-Loss'!$D$39-'Win-Draw-Loss'!$D$38)*E9304)+('Win-Draw-Loss'!$D$38+(('Win-Draw-Loss'!$D$39-'Win-Draw-Loss'!$D$38)*F9304)))/2</f>
        <v>39.906223003103761</v>
      </c>
      <c r="H9304" s="37"/>
      <c r="I9304" s="3">
        <f ca="1">(G9304-C9304)*600/'Win-Draw-Loss'!$B$42</f>
        <v>34.622197983677886</v>
      </c>
    </row>
    <row r="9305" spans="1:9" x14ac:dyDescent="0.25">
      <c r="A9305" s="33">
        <f t="shared" ca="1" si="290"/>
        <v>0.60391418516758677</v>
      </c>
      <c r="B9305" s="33">
        <f t="shared" ca="1" si="290"/>
        <v>0.15371541255573828</v>
      </c>
      <c r="C9305" s="37">
        <f ca="1">('Win-Draw-Loss'!$B$38+(('Win-Draw-Loss'!$B$39-'Win-Draw-Loss'!$B$38)*A9305)+('Win-Draw-Loss'!$B$38+(('Win-Draw-Loss'!$B$39-'Win-Draw-Loss'!$B$38)*B9305)))/2</f>
        <v>17.576295977233251</v>
      </c>
      <c r="E9305" s="33">
        <f t="shared" ca="1" si="291"/>
        <v>2.9252669394359998E-2</v>
      </c>
      <c r="F9305" s="33">
        <f t="shared" ca="1" si="291"/>
        <v>0.88413884236869733</v>
      </c>
      <c r="G9305" s="37">
        <f ca="1">('Win-Draw-Loss'!$D$38+(('Win-Draw-Loss'!$D$39-'Win-Draw-Loss'!$D$38)*E9305)+('Win-Draw-Loss'!$D$38+(('Win-Draw-Loss'!$D$39-'Win-Draw-Loss'!$D$38)*F9305)))/2</f>
        <v>28.700872676445861</v>
      </c>
      <c r="H9305" s="37"/>
      <c r="I9305" s="3">
        <f ca="1">(G9305-C9305)*600/'Win-Draw-Loss'!$B$42</f>
        <v>22.249153398425221</v>
      </c>
    </row>
    <row r="9306" spans="1:9" x14ac:dyDescent="0.25">
      <c r="A9306" s="33">
        <f t="shared" ca="1" si="290"/>
        <v>0.55447151476506995</v>
      </c>
      <c r="B9306" s="33">
        <f t="shared" ca="1" si="290"/>
        <v>0.82075350211000697</v>
      </c>
      <c r="C9306" s="37">
        <f ca="1">('Win-Draw-Loss'!$B$38+(('Win-Draw-Loss'!$B$39-'Win-Draw-Loss'!$B$38)*A9306)+('Win-Draw-Loss'!$B$38+(('Win-Draw-Loss'!$B$39-'Win-Draw-Loss'!$B$38)*B9306)))/2</f>
        <v>23.75225016875077</v>
      </c>
      <c r="E9306" s="33">
        <f t="shared" ca="1" si="291"/>
        <v>0.45363816231015308</v>
      </c>
      <c r="F9306" s="33">
        <f t="shared" ca="1" si="291"/>
        <v>0.5601559845153995</v>
      </c>
      <c r="G9306" s="37">
        <f ca="1">('Win-Draw-Loss'!$D$38+(('Win-Draw-Loss'!$D$39-'Win-Draw-Loss'!$D$38)*E9306)+('Win-Draw-Loss'!$D$38+(('Win-Draw-Loss'!$D$39-'Win-Draw-Loss'!$D$38)*F9306)))/2</f>
        <v>30.20691220238329</v>
      </c>
      <c r="H9306" s="37"/>
      <c r="I9306" s="3">
        <f ca="1">(G9306-C9306)*600/'Win-Draw-Loss'!$B$42</f>
        <v>12.90932406726504</v>
      </c>
    </row>
    <row r="9307" spans="1:9" x14ac:dyDescent="0.25">
      <c r="A9307" s="33">
        <f t="shared" ca="1" si="290"/>
        <v>0.84879031018889195</v>
      </c>
      <c r="B9307" s="33">
        <f t="shared" ca="1" si="290"/>
        <v>0.20470122144618907</v>
      </c>
      <c r="C9307" s="37">
        <f ca="1">('Win-Draw-Loss'!$B$38+(('Win-Draw-Loss'!$B$39-'Win-Draw-Loss'!$B$38)*A9307)+('Win-Draw-Loss'!$B$38+(('Win-Draw-Loss'!$B$39-'Win-Draw-Loss'!$B$38)*B9307)))/2</f>
        <v>20.534915316350812</v>
      </c>
      <c r="E9307" s="33">
        <f t="shared" ca="1" si="291"/>
        <v>0.46521894196339608</v>
      </c>
      <c r="F9307" s="33">
        <f t="shared" ca="1" si="291"/>
        <v>0.14307428853218651</v>
      </c>
      <c r="G9307" s="37">
        <f ca="1">('Win-Draw-Loss'!$D$38+(('Win-Draw-Loss'!$D$39-'Win-Draw-Loss'!$D$38)*E9307)+('Win-Draw-Loss'!$D$38+(('Win-Draw-Loss'!$D$39-'Win-Draw-Loss'!$D$38)*F9307)))/2</f>
        <v>24.124398457433738</v>
      </c>
      <c r="H9307" s="37"/>
      <c r="I9307" s="3">
        <f ca="1">(G9307-C9307)*600/'Win-Draw-Loss'!$B$42</f>
        <v>7.1789662821658524</v>
      </c>
    </row>
    <row r="9308" spans="1:9" x14ac:dyDescent="0.25">
      <c r="A9308" s="33">
        <f t="shared" ca="1" si="290"/>
        <v>5.9232572993513477E-2</v>
      </c>
      <c r="B9308" s="33">
        <f t="shared" ca="1" si="290"/>
        <v>0.90186174800670771</v>
      </c>
      <c r="C9308" s="37">
        <f ca="1">('Win-Draw-Loss'!$B$38+(('Win-Draw-Loss'!$B$39-'Win-Draw-Loss'!$B$38)*A9308)+('Win-Draw-Loss'!$B$38+(('Win-Draw-Loss'!$B$39-'Win-Draw-Loss'!$B$38)*B9308)))/2</f>
        <v>19.610943210002212</v>
      </c>
      <c r="E9308" s="33">
        <f t="shared" ca="1" si="291"/>
        <v>0.25287941350321308</v>
      </c>
      <c r="F9308" s="33">
        <f t="shared" ca="1" si="291"/>
        <v>0.16145817424934239</v>
      </c>
      <c r="G9308" s="37">
        <f ca="1">('Win-Draw-Loss'!$D$38+(('Win-Draw-Loss'!$D$39-'Win-Draw-Loss'!$D$38)*E9308)+('Win-Draw-Loss'!$D$38+(('Win-Draw-Loss'!$D$39-'Win-Draw-Loss'!$D$38)*F9308)))/2</f>
        <v>21.215063816288332</v>
      </c>
      <c r="H9308" s="37"/>
      <c r="I9308" s="3">
        <f ca="1">(G9308-C9308)*600/'Win-Draw-Loss'!$B$42</f>
        <v>3.2082412125722399</v>
      </c>
    </row>
    <row r="9309" spans="1:9" x14ac:dyDescent="0.25">
      <c r="A9309" s="33">
        <f t="shared" ca="1" si="290"/>
        <v>0.20052906624215361</v>
      </c>
      <c r="B9309" s="33">
        <f t="shared" ca="1" si="290"/>
        <v>0.95454224279137911</v>
      </c>
      <c r="C9309" s="37">
        <f ca="1">('Win-Draw-Loss'!$B$38+(('Win-Draw-Loss'!$B$39-'Win-Draw-Loss'!$B$38)*A9309)+('Win-Draw-Loss'!$B$38+(('Win-Draw-Loss'!$B$39-'Win-Draw-Loss'!$B$38)*B9309)))/2</f>
        <v>21.550713090335329</v>
      </c>
      <c r="E9309" s="33">
        <f t="shared" ca="1" si="291"/>
        <v>0.66065082814471665</v>
      </c>
      <c r="F9309" s="33">
        <f t="shared" ca="1" si="291"/>
        <v>6.2314455651096723E-2</v>
      </c>
      <c r="G9309" s="37">
        <f ca="1">('Win-Draw-Loss'!$D$38+(('Win-Draw-Loss'!$D$39-'Win-Draw-Loss'!$D$38)*E9309)+('Win-Draw-Loss'!$D$38+(('Win-Draw-Loss'!$D$39-'Win-Draw-Loss'!$D$38)*F9309)))/2</f>
        <v>25.844479256937202</v>
      </c>
      <c r="H9309" s="37"/>
      <c r="I9309" s="3">
        <f ca="1">(G9309-C9309)*600/'Win-Draw-Loss'!$B$42</f>
        <v>8.5875323332037468</v>
      </c>
    </row>
    <row r="9310" spans="1:9" x14ac:dyDescent="0.25">
      <c r="A9310" s="33">
        <f t="shared" ca="1" si="290"/>
        <v>0.11413191424676439</v>
      </c>
      <c r="B9310" s="33">
        <f t="shared" ca="1" si="290"/>
        <v>0.41164794322797604</v>
      </c>
      <c r="C9310" s="37">
        <f ca="1">('Win-Draw-Loss'!$B$38+(('Win-Draw-Loss'!$B$39-'Win-Draw-Loss'!$B$38)*A9310)+('Win-Draw-Loss'!$B$38+(('Win-Draw-Loss'!$B$39-'Win-Draw-Loss'!$B$38)*B9310)))/2</f>
        <v>15.257798574747405</v>
      </c>
      <c r="E9310" s="33">
        <f t="shared" ca="1" si="291"/>
        <v>0.98848830539929489</v>
      </c>
      <c r="F9310" s="33">
        <f t="shared" ca="1" si="291"/>
        <v>0.71680113641286458</v>
      </c>
      <c r="G9310" s="37">
        <f ca="1">('Win-Draw-Loss'!$D$38+(('Win-Draw-Loss'!$D$39-'Win-Draw-Loss'!$D$38)*E9310)+('Win-Draw-Loss'!$D$38+(('Win-Draw-Loss'!$D$39-'Win-Draw-Loss'!$D$38)*F9310)))/2</f>
        <v>40.579341627182387</v>
      </c>
      <c r="H9310" s="37"/>
      <c r="I9310" s="3">
        <f ca="1">(G9310-C9310)*600/'Win-Draw-Loss'!$B$42</f>
        <v>50.643086104869965</v>
      </c>
    </row>
    <row r="9311" spans="1:9" x14ac:dyDescent="0.25">
      <c r="A9311" s="33">
        <f t="shared" ca="1" si="290"/>
        <v>0.74014710160945651</v>
      </c>
      <c r="B9311" s="33">
        <f t="shared" ca="1" si="290"/>
        <v>0.64827170160305403</v>
      </c>
      <c r="C9311" s="37">
        <f ca="1">('Win-Draw-Loss'!$B$38+(('Win-Draw-Loss'!$B$39-'Win-Draw-Loss'!$B$38)*A9311)+('Win-Draw-Loss'!$B$38+(('Win-Draw-Loss'!$B$39-'Win-Draw-Loss'!$B$38)*B9311)))/2</f>
        <v>23.884188032125106</v>
      </c>
      <c r="E9311" s="33">
        <f t="shared" ca="1" si="291"/>
        <v>0.92309018242295671</v>
      </c>
      <c r="F9311" s="33">
        <f t="shared" ca="1" si="291"/>
        <v>2.081956801552276E-2</v>
      </c>
      <c r="G9311" s="37">
        <f ca="1">('Win-Draw-Loss'!$D$38+(('Win-Draw-Loss'!$D$39-'Win-Draw-Loss'!$D$38)*E9311)+('Win-Draw-Loss'!$D$38+(('Win-Draw-Loss'!$D$39-'Win-Draw-Loss'!$D$38)*F9311)))/2</f>
        <v>29.158646256577192</v>
      </c>
      <c r="H9311" s="37"/>
      <c r="I9311" s="3">
        <f ca="1">(G9311-C9311)*600/'Win-Draw-Loss'!$B$42</f>
        <v>10.548916448904173</v>
      </c>
    </row>
    <row r="9312" spans="1:9" x14ac:dyDescent="0.25">
      <c r="A9312" s="33">
        <f t="shared" ca="1" si="290"/>
        <v>0.66717465490912675</v>
      </c>
      <c r="B9312" s="33">
        <f t="shared" ca="1" si="290"/>
        <v>1.2576006676907614E-3</v>
      </c>
      <c r="C9312" s="37">
        <f ca="1">('Win-Draw-Loss'!$B$38+(('Win-Draw-Loss'!$B$39-'Win-Draw-Loss'!$B$38)*A9312)+('Win-Draw-Loss'!$B$38+(('Win-Draw-Loss'!$B$39-'Win-Draw-Loss'!$B$38)*B9312)))/2</f>
        <v>16.684322555768176</v>
      </c>
      <c r="E9312" s="33">
        <f t="shared" ca="1" si="291"/>
        <v>0.51890600860651959</v>
      </c>
      <c r="F9312" s="33">
        <f t="shared" ca="1" si="291"/>
        <v>0.30895481320415275</v>
      </c>
      <c r="G9312" s="37">
        <f ca="1">('Win-Draw-Loss'!$D$38+(('Win-Draw-Loss'!$D$39-'Win-Draw-Loss'!$D$38)*E9312)+('Win-Draw-Loss'!$D$38+(('Win-Draw-Loss'!$D$39-'Win-Draw-Loss'!$D$38)*F9312)))/2</f>
        <v>27.417912327160085</v>
      </c>
      <c r="H9312" s="37"/>
      <c r="I9312" s="3">
        <f ca="1">(G9312-C9312)*600/'Win-Draw-Loss'!$B$42</f>
        <v>21.467179542783818</v>
      </c>
    </row>
    <row r="9313" spans="1:9" x14ac:dyDescent="0.25">
      <c r="A9313" s="33">
        <f t="shared" ca="1" si="290"/>
        <v>2.3369848841617302E-2</v>
      </c>
      <c r="B9313" s="33">
        <f t="shared" ca="1" si="290"/>
        <v>0.72033941200221718</v>
      </c>
      <c r="C9313" s="37">
        <f ca="1">('Win-Draw-Loss'!$B$38+(('Win-Draw-Loss'!$B$39-'Win-Draw-Loss'!$B$38)*A9313)+('Win-Draw-Loss'!$B$38+(('Win-Draw-Loss'!$B$39-'Win-Draw-Loss'!$B$38)*B9313)))/2</f>
        <v>17.437092608438345</v>
      </c>
      <c r="E9313" s="33">
        <f t="shared" ca="1" si="291"/>
        <v>0.19932499105235502</v>
      </c>
      <c r="F9313" s="33">
        <f t="shared" ca="1" si="291"/>
        <v>0.58444874976680206</v>
      </c>
      <c r="G9313" s="37">
        <f ca="1">('Win-Draw-Loss'!$D$38+(('Win-Draw-Loss'!$D$39-'Win-Draw-Loss'!$D$38)*E9313)+('Win-Draw-Loss'!$D$38+(('Win-Draw-Loss'!$D$39-'Win-Draw-Loss'!$D$38)*F9313)))/2</f>
        <v>26.756606112287358</v>
      </c>
      <c r="H9313" s="37"/>
      <c r="I9313" s="3">
        <f ca="1">(G9313-C9313)*600/'Win-Draw-Loss'!$B$42</f>
        <v>18.639027007698026</v>
      </c>
    </row>
    <row r="9314" spans="1:9" x14ac:dyDescent="0.25">
      <c r="A9314" s="33">
        <f t="shared" ca="1" si="290"/>
        <v>0.31934119732325461</v>
      </c>
      <c r="B9314" s="33">
        <f t="shared" ca="1" si="290"/>
        <v>0.91448790214289255</v>
      </c>
      <c r="C9314" s="37">
        <f ca="1">('Win-Draw-Loss'!$B$38+(('Win-Draw-Loss'!$B$39-'Win-Draw-Loss'!$B$38)*A9314)+('Win-Draw-Loss'!$B$38+(('Win-Draw-Loss'!$B$39-'Win-Draw-Loss'!$B$38)*B9314)))/2</f>
        <v>22.33829099466147</v>
      </c>
      <c r="E9314" s="33">
        <f t="shared" ca="1" si="291"/>
        <v>0.39718102624235674</v>
      </c>
      <c r="F9314" s="33">
        <f t="shared" ca="1" si="291"/>
        <v>0.89693022574470138</v>
      </c>
      <c r="G9314" s="37">
        <f ca="1">('Win-Draw-Loss'!$D$38+(('Win-Draw-Loss'!$D$39-'Win-Draw-Loss'!$D$38)*E9314)+('Win-Draw-Loss'!$D$38+(('Win-Draw-Loss'!$D$39-'Win-Draw-Loss'!$D$38)*F9314)))/2</f>
        <v>34.411668779805872</v>
      </c>
      <c r="H9314" s="37"/>
      <c r="I9314" s="3">
        <f ca="1">(G9314-C9314)*600/'Win-Draw-Loss'!$B$42</f>
        <v>24.146755570288803</v>
      </c>
    </row>
    <row r="9315" spans="1:9" x14ac:dyDescent="0.25">
      <c r="A9315" s="33">
        <f t="shared" ca="1" si="290"/>
        <v>0.69308017477908479</v>
      </c>
      <c r="B9315" s="33">
        <f t="shared" ca="1" si="290"/>
        <v>0.83699972709792603</v>
      </c>
      <c r="C9315" s="37">
        <f ca="1">('Win-Draw-Loss'!$B$38+(('Win-Draw-Loss'!$B$39-'Win-Draw-Loss'!$B$38)*A9315)+('Win-Draw-Loss'!$B$38+(('Win-Draw-Loss'!$B$39-'Win-Draw-Loss'!$B$38)*B9315)))/2</f>
        <v>25.300799018770107</v>
      </c>
      <c r="E9315" s="33">
        <f t="shared" ca="1" si="291"/>
        <v>0.21788420736727687</v>
      </c>
      <c r="F9315" s="33">
        <f t="shared" ca="1" si="291"/>
        <v>0.69100577425703558</v>
      </c>
      <c r="G9315" s="37">
        <f ca="1">('Win-Draw-Loss'!$D$38+(('Win-Draw-Loss'!$D$39-'Win-Draw-Loss'!$D$38)*E9315)+('Win-Draw-Loss'!$D$38+(('Win-Draw-Loss'!$D$39-'Win-Draw-Loss'!$D$38)*F9315)))/2</f>
        <v>28.633349724364685</v>
      </c>
      <c r="H9315" s="37"/>
      <c r="I9315" s="3">
        <f ca="1">(G9315-C9315)*600/'Win-Draw-Loss'!$B$42</f>
        <v>6.6651014111891556</v>
      </c>
    </row>
    <row r="9316" spans="1:9" x14ac:dyDescent="0.25">
      <c r="A9316" s="33">
        <f t="shared" ca="1" si="290"/>
        <v>0.6524445154195907</v>
      </c>
      <c r="B9316" s="33">
        <f t="shared" ca="1" si="290"/>
        <v>0.22666341323877526</v>
      </c>
      <c r="C9316" s="37">
        <f ca="1">('Win-Draw-Loss'!$B$38+(('Win-Draw-Loss'!$B$39-'Win-Draw-Loss'!$B$38)*A9316)+('Win-Draw-Loss'!$B$38+(('Win-Draw-Loss'!$B$39-'Win-Draw-Loss'!$B$38)*B9316)))/2</f>
        <v>18.79107928658366</v>
      </c>
      <c r="E9316" s="33">
        <f t="shared" ca="1" si="291"/>
        <v>1.650826331660693E-3</v>
      </c>
      <c r="F9316" s="33">
        <f t="shared" ca="1" si="291"/>
        <v>0.58372906162557381</v>
      </c>
      <c r="G9316" s="37">
        <f ca="1">('Win-Draw-Loss'!$D$38+(('Win-Draw-Loss'!$D$39-'Win-Draw-Loss'!$D$38)*E9316)+('Win-Draw-Loss'!$D$38+(('Win-Draw-Loss'!$D$39-'Win-Draw-Loss'!$D$38)*F9316)))/2</f>
        <v>23.780698319358518</v>
      </c>
      <c r="H9316" s="37"/>
      <c r="I9316" s="3">
        <f ca="1">(G9316-C9316)*600/'Win-Draw-Loss'!$B$42</f>
        <v>9.9792380655497155</v>
      </c>
    </row>
    <row r="9317" spans="1:9" x14ac:dyDescent="0.25">
      <c r="A9317" s="33">
        <f t="shared" ca="1" si="290"/>
        <v>0.65141890710519357</v>
      </c>
      <c r="B9317" s="33">
        <f t="shared" ca="1" si="290"/>
        <v>0.89090353481416273</v>
      </c>
      <c r="C9317" s="37">
        <f ca="1">('Win-Draw-Loss'!$B$38+(('Win-Draw-Loss'!$B$39-'Win-Draw-Loss'!$B$38)*A9317)+('Win-Draw-Loss'!$B$38+(('Win-Draw-Loss'!$B$39-'Win-Draw-Loss'!$B$38)*B9317)))/2</f>
        <v>25.423224419193563</v>
      </c>
      <c r="E9317" s="33">
        <f t="shared" ca="1" si="291"/>
        <v>0.72731715675683417</v>
      </c>
      <c r="F9317" s="33">
        <f t="shared" ca="1" si="291"/>
        <v>0.61366061650086168</v>
      </c>
      <c r="G9317" s="37">
        <f ca="1">('Win-Draw-Loss'!$D$38+(('Win-Draw-Loss'!$D$39-'Win-Draw-Loss'!$D$38)*E9317)+('Win-Draw-Loss'!$D$38+(('Win-Draw-Loss'!$D$39-'Win-Draw-Loss'!$D$38)*F9317)))/2</f>
        <v>35.114666598865433</v>
      </c>
      <c r="H9317" s="37"/>
      <c r="I9317" s="3">
        <f ca="1">(G9317-C9317)*600/'Win-Draw-Loss'!$B$42</f>
        <v>19.382884359343741</v>
      </c>
    </row>
    <row r="9318" spans="1:9" x14ac:dyDescent="0.25">
      <c r="A9318" s="33">
        <f t="shared" ca="1" si="290"/>
        <v>0.86067298652341073</v>
      </c>
      <c r="B9318" s="33">
        <f t="shared" ca="1" si="290"/>
        <v>0.72165004203781891</v>
      </c>
      <c r="C9318" s="37">
        <f ca="1">('Win-Draw-Loss'!$B$38+(('Win-Draw-Loss'!$B$39-'Win-Draw-Loss'!$B$38)*A9318)+('Win-Draw-Loss'!$B$38+(('Win-Draw-Loss'!$B$39-'Win-Draw-Loss'!$B$38)*B9318)))/2</f>
        <v>25.823230285612297</v>
      </c>
      <c r="E9318" s="33">
        <f t="shared" ca="1" si="291"/>
        <v>0.35016603956864001</v>
      </c>
      <c r="F9318" s="33">
        <f t="shared" ca="1" si="291"/>
        <v>0.20113686888530735</v>
      </c>
      <c r="G9318" s="37">
        <f ca="1">('Win-Draw-Loss'!$D$38+(('Win-Draw-Loss'!$D$39-'Win-Draw-Loss'!$D$38)*E9318)+('Win-Draw-Loss'!$D$38+(('Win-Draw-Loss'!$D$39-'Win-Draw-Loss'!$D$38)*F9318)))/2</f>
        <v>23.26954362680921</v>
      </c>
      <c r="H9318" s="37"/>
      <c r="I9318" s="3">
        <f ca="1">(G9318-C9318)*600/'Win-Draw-Loss'!$B$42</f>
        <v>-5.1073733176061751</v>
      </c>
    </row>
    <row r="9319" spans="1:9" x14ac:dyDescent="0.25">
      <c r="A9319" s="33">
        <f t="shared" ca="1" si="290"/>
        <v>0.22454771448427413</v>
      </c>
      <c r="B9319" s="33">
        <f t="shared" ca="1" si="290"/>
        <v>0.56267464870557737</v>
      </c>
      <c r="C9319" s="37">
        <f ca="1">('Win-Draw-Loss'!$B$38+(('Win-Draw-Loss'!$B$39-'Win-Draw-Loss'!$B$38)*A9319)+('Win-Draw-Loss'!$B$38+(('Win-Draw-Loss'!$B$39-'Win-Draw-Loss'!$B$38)*B9319)))/2</f>
        <v>17.872223631898514</v>
      </c>
      <c r="E9319" s="33">
        <f t="shared" ca="1" si="291"/>
        <v>0.61070046867553363</v>
      </c>
      <c r="F9319" s="33">
        <f t="shared" ca="1" si="291"/>
        <v>0.96735558951832623</v>
      </c>
      <c r="G9319" s="37">
        <f ca="1">('Win-Draw-Loss'!$D$38+(('Win-Draw-Loss'!$D$39-'Win-Draw-Loss'!$D$38)*E9319)+('Win-Draw-Loss'!$D$38+(('Win-Draw-Loss'!$D$39-'Win-Draw-Loss'!$D$38)*F9319)))/2</f>
        <v>38.670840872907895</v>
      </c>
      <c r="H9319" s="37"/>
      <c r="I9319" s="3">
        <f ca="1">(G9319-C9319)*600/'Win-Draw-Loss'!$B$42</f>
        <v>41.597234482018763</v>
      </c>
    </row>
    <row r="9320" spans="1:9" x14ac:dyDescent="0.25">
      <c r="A9320" s="33">
        <f t="shared" ca="1" si="290"/>
        <v>0.45799782161695857</v>
      </c>
      <c r="B9320" s="33">
        <f t="shared" ca="1" si="290"/>
        <v>0.74270821289243727</v>
      </c>
      <c r="C9320" s="37">
        <f ca="1">('Win-Draw-Loss'!$B$38+(('Win-Draw-Loss'!$B$39-'Win-Draw-Loss'!$B$38)*A9320)+('Win-Draw-Loss'!$B$38+(('Win-Draw-Loss'!$B$39-'Win-Draw-Loss'!$B$38)*B9320)))/2</f>
        <v>22.007060345093958</v>
      </c>
      <c r="E9320" s="33">
        <f t="shared" ca="1" si="291"/>
        <v>0.70271371691411577</v>
      </c>
      <c r="F9320" s="33">
        <f t="shared" ca="1" si="291"/>
        <v>5.5043647902542014E-2</v>
      </c>
      <c r="G9320" s="37">
        <f ca="1">('Win-Draw-Loss'!$D$38+(('Win-Draw-Loss'!$D$39-'Win-Draw-Loss'!$D$38)*E9320)+('Win-Draw-Loss'!$D$38+(('Win-Draw-Loss'!$D$39-'Win-Draw-Loss'!$D$38)*F9320)))/2</f>
        <v>26.366360472249866</v>
      </c>
      <c r="H9320" s="37"/>
      <c r="I9320" s="3">
        <f ca="1">(G9320-C9320)*600/'Win-Draw-Loss'!$B$42</f>
        <v>8.7186002543118164</v>
      </c>
    </row>
    <row r="9321" spans="1:9" x14ac:dyDescent="0.25">
      <c r="A9321" s="33">
        <f t="shared" ca="1" si="290"/>
        <v>0.62715567262788208</v>
      </c>
      <c r="B9321" s="33">
        <f t="shared" ca="1" si="290"/>
        <v>0.94652622454939683</v>
      </c>
      <c r="C9321" s="37">
        <f ca="1">('Win-Draw-Loss'!$B$38+(('Win-Draw-Loss'!$B$39-'Win-Draw-Loss'!$B$38)*A9321)+('Win-Draw-Loss'!$B$38+(('Win-Draw-Loss'!$B$39-'Win-Draw-Loss'!$B$38)*B9321)))/2</f>
        <v>25.736818971772788</v>
      </c>
      <c r="E9321" s="33">
        <f t="shared" ca="1" si="291"/>
        <v>0.2244900320132126</v>
      </c>
      <c r="F9321" s="33">
        <f t="shared" ca="1" si="291"/>
        <v>0.45238863004058438</v>
      </c>
      <c r="G9321" s="37">
        <f ca="1">('Win-Draw-Loss'!$D$38+(('Win-Draw-Loss'!$D$39-'Win-Draw-Loss'!$D$38)*E9321)+('Win-Draw-Loss'!$D$38+(('Win-Draw-Loss'!$D$39-'Win-Draw-Loss'!$D$38)*F9321)))/2</f>
        <v>25.153179930806957</v>
      </c>
      <c r="H9321" s="37"/>
      <c r="I9321" s="3">
        <f ca="1">(G9321-C9321)*600/'Win-Draw-Loss'!$B$42</f>
        <v>-1.1672780819316628</v>
      </c>
    </row>
    <row r="9322" spans="1:9" x14ac:dyDescent="0.25">
      <c r="A9322" s="33">
        <f t="shared" ca="1" si="290"/>
        <v>0.41961943985112748</v>
      </c>
      <c r="B9322" s="33">
        <f t="shared" ca="1" si="290"/>
        <v>0.36616063773280239</v>
      </c>
      <c r="C9322" s="37">
        <f ca="1">('Win-Draw-Loss'!$B$38+(('Win-Draw-Loss'!$B$39-'Win-Draw-Loss'!$B$38)*A9322)+('Win-Draw-Loss'!$B$38+(('Win-Draw-Loss'!$B$39-'Win-Draw-Loss'!$B$38)*B9322)))/2</f>
        <v>17.857800775839298</v>
      </c>
      <c r="E9322" s="33">
        <f t="shared" ca="1" si="291"/>
        <v>0.88122522919061541</v>
      </c>
      <c r="F9322" s="33">
        <f t="shared" ca="1" si="291"/>
        <v>0.168039559791896</v>
      </c>
      <c r="G9322" s="37">
        <f ca="1">('Win-Draw-Loss'!$D$38+(('Win-Draw-Loss'!$D$39-'Win-Draw-Loss'!$D$38)*E9322)+('Win-Draw-Loss'!$D$38+(('Win-Draw-Loss'!$D$39-'Win-Draw-Loss'!$D$38)*F9322)))/2</f>
        <v>30.738971834737669</v>
      </c>
      <c r="H9322" s="37"/>
      <c r="I9322" s="3">
        <f ca="1">(G9322-C9322)*600/'Win-Draw-Loss'!$B$42</f>
        <v>25.762342117796742</v>
      </c>
    </row>
    <row r="9323" spans="1:9" x14ac:dyDescent="0.25">
      <c r="A9323" s="33">
        <f t="shared" ca="1" si="290"/>
        <v>0.83225744053524753</v>
      </c>
      <c r="B9323" s="33">
        <f t="shared" ca="1" si="290"/>
        <v>0.44401894212585713</v>
      </c>
      <c r="C9323" s="37">
        <f ca="1">('Win-Draw-Loss'!$B$38+(('Win-Draw-Loss'!$B$39-'Win-Draw-Loss'!$B$38)*A9323)+('Win-Draw-Loss'!$B$38+(('Win-Draw-Loss'!$B$39-'Win-Draw-Loss'!$B$38)*B9323)))/2</f>
        <v>22.762763826611046</v>
      </c>
      <c r="E9323" s="33">
        <f t="shared" ca="1" si="291"/>
        <v>2.5693186130759882E-2</v>
      </c>
      <c r="F9323" s="33">
        <f t="shared" ca="1" si="291"/>
        <v>0.67480276387414806</v>
      </c>
      <c r="G9323" s="37">
        <f ca="1">('Win-Draw-Loss'!$D$38+(('Win-Draw-Loss'!$D$39-'Win-Draw-Loss'!$D$38)*E9323)+('Win-Draw-Loss'!$D$38+(('Win-Draw-Loss'!$D$39-'Win-Draw-Loss'!$D$38)*F9323)))/2</f>
        <v>25.50743925007362</v>
      </c>
      <c r="H9323" s="37"/>
      <c r="I9323" s="3">
        <f ca="1">(G9323-C9323)*600/'Win-Draw-Loss'!$B$42</f>
        <v>5.4893508469251486</v>
      </c>
    </row>
    <row r="9324" spans="1:9" x14ac:dyDescent="0.25">
      <c r="A9324" s="33">
        <f t="shared" ca="1" si="290"/>
        <v>0.21233532524333065</v>
      </c>
      <c r="B9324" s="33">
        <f t="shared" ca="1" si="290"/>
        <v>0.20555365401843517</v>
      </c>
      <c r="C9324" s="37">
        <f ca="1">('Win-Draw-Loss'!$B$38+(('Win-Draw-Loss'!$B$39-'Win-Draw-Loss'!$B$38)*A9324)+('Win-Draw-Loss'!$B$38+(('Win-Draw-Loss'!$B$39-'Win-Draw-Loss'!$B$38)*B9324)))/2</f>
        <v>14.178889792617657</v>
      </c>
      <c r="E9324" s="33">
        <f t="shared" ca="1" si="291"/>
        <v>0.64370841718886762</v>
      </c>
      <c r="F9324" s="33">
        <f t="shared" ca="1" si="291"/>
        <v>0.49506778559989439</v>
      </c>
      <c r="G9324" s="37">
        <f ca="1">('Win-Draw-Loss'!$D$38+(('Win-Draw-Loss'!$D$39-'Win-Draw-Loss'!$D$38)*E9324)+('Win-Draw-Loss'!$D$38+(('Win-Draw-Loss'!$D$39-'Win-Draw-Loss'!$D$38)*F9324)))/2</f>
        <v>32.081643041831427</v>
      </c>
      <c r="H9324" s="37"/>
      <c r="I9324" s="3">
        <f ca="1">(G9324-C9324)*600/'Win-Draw-Loss'!$B$42</f>
        <v>35.80550649842754</v>
      </c>
    </row>
    <row r="9325" spans="1:9" x14ac:dyDescent="0.25">
      <c r="A9325" s="33">
        <f t="shared" ca="1" si="290"/>
        <v>3.5072415695847514E-2</v>
      </c>
      <c r="B9325" s="33">
        <f t="shared" ca="1" si="290"/>
        <v>0.43038426520931317</v>
      </c>
      <c r="C9325" s="37">
        <f ca="1">('Win-Draw-Loss'!$B$38+(('Win-Draw-Loss'!$B$39-'Win-Draw-Loss'!$B$38)*A9325)+('Win-Draw-Loss'!$B$38+(('Win-Draw-Loss'!$B$39-'Win-Draw-Loss'!$B$38)*B9325)))/2</f>
        <v>14.654566809051605</v>
      </c>
      <c r="E9325" s="33">
        <f t="shared" ca="1" si="291"/>
        <v>4.5058993907000411E-2</v>
      </c>
      <c r="F9325" s="33">
        <f t="shared" ca="1" si="291"/>
        <v>0.70382760446153447</v>
      </c>
      <c r="G9325" s="37">
        <f ca="1">('Win-Draw-Loss'!$D$38+(('Win-Draw-Loss'!$D$39-'Win-Draw-Loss'!$D$38)*E9325)+('Win-Draw-Loss'!$D$38+(('Win-Draw-Loss'!$D$39-'Win-Draw-Loss'!$D$38)*F9325)))/2</f>
        <v>26.233298975528022</v>
      </c>
      <c r="H9325" s="37"/>
      <c r="I9325" s="3">
        <f ca="1">(G9325-C9325)*600/'Win-Draw-Loss'!$B$42</f>
        <v>23.157464332952834</v>
      </c>
    </row>
    <row r="9326" spans="1:9" x14ac:dyDescent="0.25">
      <c r="A9326" s="33">
        <f t="shared" ca="1" si="290"/>
        <v>0.23028430603870575</v>
      </c>
      <c r="B9326" s="33">
        <f t="shared" ca="1" si="290"/>
        <v>0.96074982790351526</v>
      </c>
      <c r="C9326" s="37">
        <f ca="1">('Win-Draw-Loss'!$B$38+(('Win-Draw-Loss'!$B$39-'Win-Draw-Loss'!$B$38)*A9326)+('Win-Draw-Loss'!$B$38+(('Win-Draw-Loss'!$B$39-'Win-Draw-Loss'!$B$38)*B9326)))/2</f>
        <v>21.91034133942221</v>
      </c>
      <c r="E9326" s="33">
        <f t="shared" ca="1" si="291"/>
        <v>0.83398120186267477</v>
      </c>
      <c r="F9326" s="33">
        <f t="shared" ca="1" si="291"/>
        <v>0.1549772971983937</v>
      </c>
      <c r="G9326" s="37">
        <f ca="1">('Win-Draw-Loss'!$D$38+(('Win-Draw-Loss'!$D$39-'Win-Draw-Loss'!$D$38)*E9326)+('Win-Draw-Loss'!$D$38+(('Win-Draw-Loss'!$D$39-'Win-Draw-Loss'!$D$38)*F9326)))/2</f>
        <v>29.834377485916026</v>
      </c>
      <c r="H9326" s="37"/>
      <c r="I9326" s="3">
        <f ca="1">(G9326-C9326)*600/'Win-Draw-Loss'!$B$42</f>
        <v>15.848072292987629</v>
      </c>
    </row>
    <row r="9327" spans="1:9" x14ac:dyDescent="0.25">
      <c r="A9327" s="33">
        <f t="shared" ca="1" si="290"/>
        <v>0.76884915008542043</v>
      </c>
      <c r="B9327" s="33">
        <f t="shared" ca="1" si="290"/>
        <v>0.90640626959540505</v>
      </c>
      <c r="C9327" s="37">
        <f ca="1">('Win-Draw-Loss'!$B$38+(('Win-Draw-Loss'!$B$39-'Win-Draw-Loss'!$B$38)*A9327)+('Win-Draw-Loss'!$B$38+(('Win-Draw-Loss'!$B$39-'Win-Draw-Loss'!$B$38)*B9327)))/2</f>
        <v>26.752554196808255</v>
      </c>
      <c r="E9327" s="33">
        <f t="shared" ca="1" si="291"/>
        <v>0.97176668488709761</v>
      </c>
      <c r="F9327" s="33">
        <f t="shared" ca="1" si="291"/>
        <v>0.37463553391857507</v>
      </c>
      <c r="G9327" s="37">
        <f ca="1">('Win-Draw-Loss'!$D$38+(('Win-Draw-Loss'!$D$39-'Win-Draw-Loss'!$D$38)*E9327)+('Win-Draw-Loss'!$D$38+(('Win-Draw-Loss'!$D$39-'Win-Draw-Loss'!$D$38)*F9327)))/2</f>
        <v>35.196033282085089</v>
      </c>
      <c r="H9327" s="37"/>
      <c r="I9327" s="3">
        <f ca="1">(G9327-C9327)*600/'Win-Draw-Loss'!$B$42</f>
        <v>16.886958170553669</v>
      </c>
    </row>
    <row r="9328" spans="1:9" x14ac:dyDescent="0.25">
      <c r="A9328" s="33">
        <f t="shared" ca="1" si="290"/>
        <v>0.80937679995796008</v>
      </c>
      <c r="B9328" s="33">
        <f t="shared" ca="1" si="290"/>
        <v>0.69409956134037343</v>
      </c>
      <c r="C9328" s="37">
        <f ca="1">('Win-Draw-Loss'!$B$38+(('Win-Draw-Loss'!$B$39-'Win-Draw-Loss'!$B$38)*A9328)+('Win-Draw-Loss'!$B$38+(('Win-Draw-Loss'!$B$39-'Win-Draw-Loss'!$B$38)*B9328)))/2</f>
        <v>25.034763612983333</v>
      </c>
      <c r="E9328" s="33">
        <f t="shared" ca="1" si="291"/>
        <v>0.93039230055958955</v>
      </c>
      <c r="F9328" s="33">
        <f t="shared" ca="1" si="291"/>
        <v>0.20078334355195115</v>
      </c>
      <c r="G9328" s="37">
        <f ca="1">('Win-Draw-Loss'!$D$38+(('Win-Draw-Loss'!$D$39-'Win-Draw-Loss'!$D$38)*E9328)+('Win-Draw-Loss'!$D$38+(('Win-Draw-Loss'!$D$39-'Win-Draw-Loss'!$D$38)*F9328)))/2</f>
        <v>31.96763466167311</v>
      </c>
      <c r="H9328" s="37"/>
      <c r="I9328" s="3">
        <f ca="1">(G9328-C9328)*600/'Win-Draw-Loss'!$B$42</f>
        <v>13.865742097379552</v>
      </c>
    </row>
    <row r="9329" spans="1:9" x14ac:dyDescent="0.25">
      <c r="A9329" s="33">
        <f t="shared" ca="1" si="290"/>
        <v>0.93958485127842262</v>
      </c>
      <c r="B9329" s="33">
        <f t="shared" ca="1" si="290"/>
        <v>0.86619467669112327</v>
      </c>
      <c r="C9329" s="37">
        <f ca="1">('Win-Draw-Loss'!$B$38+(('Win-Draw-Loss'!$B$39-'Win-Draw-Loss'!$B$38)*A9329)+('Win-Draw-Loss'!$B$38+(('Win-Draw-Loss'!$B$39-'Win-Draw-Loss'!$B$38)*B9329)))/2</f>
        <v>28.057795279695458</v>
      </c>
      <c r="E9329" s="33">
        <f t="shared" ca="1" si="291"/>
        <v>0.71585951844167051</v>
      </c>
      <c r="F9329" s="33">
        <f t="shared" ca="1" si="291"/>
        <v>0.26022970569799875</v>
      </c>
      <c r="G9329" s="37">
        <f ca="1">('Win-Draw-Loss'!$D$38+(('Win-Draw-Loss'!$D$39-'Win-Draw-Loss'!$D$38)*E9329)+('Win-Draw-Loss'!$D$38+(('Win-Draw-Loss'!$D$39-'Win-Draw-Loss'!$D$38)*F9329)))/2</f>
        <v>29.641338362095041</v>
      </c>
      <c r="H9329" s="37"/>
      <c r="I9329" s="3">
        <f ca="1">(G9329-C9329)*600/'Win-Draw-Loss'!$B$42</f>
        <v>3.1670861647991657</v>
      </c>
    </row>
    <row r="9330" spans="1:9" x14ac:dyDescent="0.25">
      <c r="A9330" s="33">
        <f t="shared" ca="1" si="290"/>
        <v>0.82450317964721409</v>
      </c>
      <c r="B9330" s="33">
        <f t="shared" ca="1" si="290"/>
        <v>0.38239735528474716</v>
      </c>
      <c r="C9330" s="37">
        <f ca="1">('Win-Draw-Loss'!$B$38+(('Win-Draw-Loss'!$B$39-'Win-Draw-Loss'!$B$38)*A9330)+('Win-Draw-Loss'!$B$38+(('Win-Draw-Loss'!$B$39-'Win-Draw-Loss'!$B$38)*B9330)))/2</f>
        <v>22.06900534931961</v>
      </c>
      <c r="E9330" s="33">
        <f t="shared" ca="1" si="291"/>
        <v>0.8386638663862529</v>
      </c>
      <c r="F9330" s="33">
        <f t="shared" ca="1" si="291"/>
        <v>0.69553320270156749</v>
      </c>
      <c r="G9330" s="37">
        <f ca="1">('Win-Draw-Loss'!$D$38+(('Win-Draw-Loss'!$D$39-'Win-Draw-Loss'!$D$38)*E9330)+('Win-Draw-Loss'!$D$38+(('Win-Draw-Loss'!$D$39-'Win-Draw-Loss'!$D$38)*F9330)))/2</f>
        <v>38.012956036317306</v>
      </c>
      <c r="H9330" s="37"/>
      <c r="I9330" s="3">
        <f ca="1">(G9330-C9330)*600/'Win-Draw-Loss'!$B$42</f>
        <v>31.88790137399539</v>
      </c>
    </row>
    <row r="9331" spans="1:9" x14ac:dyDescent="0.25">
      <c r="A9331" s="33">
        <f t="shared" ca="1" si="290"/>
        <v>0.12489712660346508</v>
      </c>
      <c r="B9331" s="33">
        <f t="shared" ca="1" si="290"/>
        <v>0.90410294459532581</v>
      </c>
      <c r="C9331" s="37">
        <f ca="1">('Win-Draw-Loss'!$B$38+(('Win-Draw-Loss'!$B$39-'Win-Draw-Loss'!$B$38)*A9331)+('Win-Draw-Loss'!$B$38+(('Win-Draw-Loss'!$B$39-'Win-Draw-Loss'!$B$38)*B9331)))/2</f>
        <v>20.290000711987908</v>
      </c>
      <c r="E9331" s="33">
        <f t="shared" ca="1" si="291"/>
        <v>0.9630942898506939</v>
      </c>
      <c r="F9331" s="33">
        <f t="shared" ca="1" si="291"/>
        <v>0.54375503129789327</v>
      </c>
      <c r="G9331" s="37">
        <f ca="1">('Win-Draw-Loss'!$D$38+(('Win-Draw-Loss'!$D$39-'Win-Draw-Loss'!$D$38)*E9331)+('Win-Draw-Loss'!$D$38+(('Win-Draw-Loss'!$D$39-'Win-Draw-Loss'!$D$38)*F9331)))/2</f>
        <v>37.602739817228809</v>
      </c>
      <c r="H9331" s="37"/>
      <c r="I9331" s="3">
        <f ca="1">(G9331-C9331)*600/'Win-Draw-Loss'!$B$42</f>
        <v>34.625478210481802</v>
      </c>
    </row>
    <row r="9332" spans="1:9" x14ac:dyDescent="0.25">
      <c r="A9332" s="33">
        <f t="shared" ca="1" si="290"/>
        <v>0.41138935763007511</v>
      </c>
      <c r="B9332" s="33">
        <f t="shared" ca="1" si="290"/>
        <v>0.67036265240289361</v>
      </c>
      <c r="C9332" s="37">
        <f ca="1">('Win-Draw-Loss'!$B$38+(('Win-Draw-Loss'!$B$39-'Win-Draw-Loss'!$B$38)*A9332)+('Win-Draw-Loss'!$B$38+(('Win-Draw-Loss'!$B$39-'Win-Draw-Loss'!$B$38)*B9332)))/2</f>
        <v>20.817520100329688</v>
      </c>
      <c r="E9332" s="33">
        <f t="shared" ca="1" si="291"/>
        <v>0.99777648262098051</v>
      </c>
      <c r="F9332" s="33">
        <f t="shared" ca="1" si="291"/>
        <v>0.45969565330552509</v>
      </c>
      <c r="G9332" s="37">
        <f ca="1">('Win-Draw-Loss'!$D$38+(('Win-Draw-Loss'!$D$39-'Win-Draw-Loss'!$D$38)*E9332)+('Win-Draw-Loss'!$D$38+(('Win-Draw-Loss'!$D$39-'Win-Draw-Loss'!$D$38)*F9332)))/2</f>
        <v>36.862082038897583</v>
      </c>
      <c r="H9332" s="37"/>
      <c r="I9332" s="3">
        <f ca="1">(G9332-C9332)*600/'Win-Draw-Loss'!$B$42</f>
        <v>32.089123877135791</v>
      </c>
    </row>
    <row r="9333" spans="1:9" x14ac:dyDescent="0.25">
      <c r="A9333" s="33">
        <f t="shared" ca="1" si="290"/>
        <v>0.90703164527331936</v>
      </c>
      <c r="B9333" s="33">
        <f t="shared" ca="1" si="290"/>
        <v>2.8342360420685941E-2</v>
      </c>
      <c r="C9333" s="37">
        <f ca="1">('Win-Draw-Loss'!$B$38+(('Win-Draw-Loss'!$B$39-'Win-Draw-Loss'!$B$38)*A9333)+('Win-Draw-Loss'!$B$38+(('Win-Draw-Loss'!$B$39-'Win-Draw-Loss'!$B$38)*B9333)))/2</f>
        <v>19.353740056940055</v>
      </c>
      <c r="E9333" s="33">
        <f t="shared" ca="1" si="291"/>
        <v>0.30456242561569191</v>
      </c>
      <c r="F9333" s="33">
        <f t="shared" ca="1" si="291"/>
        <v>0.56962205752487549</v>
      </c>
      <c r="G9333" s="37">
        <f ca="1">('Win-Draw-Loss'!$D$38+(('Win-Draw-Loss'!$D$39-'Win-Draw-Loss'!$D$38)*E9333)+('Win-Draw-Loss'!$D$38+(('Win-Draw-Loss'!$D$39-'Win-Draw-Loss'!$D$38)*F9333)))/2</f>
        <v>28.112767247108511</v>
      </c>
      <c r="H9333" s="37"/>
      <c r="I9333" s="3">
        <f ca="1">(G9333-C9333)*600/'Win-Draw-Loss'!$B$42</f>
        <v>17.518054380336913</v>
      </c>
    </row>
    <row r="9334" spans="1:9" x14ac:dyDescent="0.25">
      <c r="A9334" s="33">
        <f t="shared" ca="1" si="290"/>
        <v>0.31436689965150777</v>
      </c>
      <c r="B9334" s="33">
        <f t="shared" ca="1" si="290"/>
        <v>0.52296826463457213</v>
      </c>
      <c r="C9334" s="37">
        <f ca="1">('Win-Draw-Loss'!$B$38+(('Win-Draw-Loss'!$B$39-'Win-Draw-Loss'!$B$38)*A9334)+('Win-Draw-Loss'!$B$38+(('Win-Draw-Loss'!$B$39-'Win-Draw-Loss'!$B$38)*B9334)))/2</f>
        <v>18.373351642860801</v>
      </c>
      <c r="E9334" s="33">
        <f t="shared" ca="1" si="291"/>
        <v>0.97499029489257638</v>
      </c>
      <c r="F9334" s="33">
        <f t="shared" ca="1" si="291"/>
        <v>0.34835127901821605</v>
      </c>
      <c r="G9334" s="37">
        <f ca="1">('Win-Draw-Loss'!$D$38+(('Win-Draw-Loss'!$D$39-'Win-Draw-Loss'!$D$38)*E9334)+('Win-Draw-Loss'!$D$38+(('Win-Draw-Loss'!$D$39-'Win-Draw-Loss'!$D$38)*F9334)))/2</f>
        <v>34.850123608661889</v>
      </c>
      <c r="H9334" s="37"/>
      <c r="I9334" s="3">
        <f ca="1">(G9334-C9334)*600/'Win-Draw-Loss'!$B$42</f>
        <v>32.953543931602177</v>
      </c>
    </row>
    <row r="9335" spans="1:9" x14ac:dyDescent="0.25">
      <c r="A9335" s="33">
        <f t="shared" ca="1" si="290"/>
        <v>0.42480886238685356</v>
      </c>
      <c r="B9335" s="33">
        <f t="shared" ca="1" si="290"/>
        <v>0.95865955473002507</v>
      </c>
      <c r="C9335" s="37">
        <f ca="1">('Win-Draw-Loss'!$B$38+(('Win-Draw-Loss'!$B$39-'Win-Draw-Loss'!$B$38)*A9335)+('Win-Draw-Loss'!$B$38+(('Win-Draw-Loss'!$B$39-'Win-Draw-Loss'!$B$38)*B9335)))/2</f>
        <v>23.834684171168789</v>
      </c>
      <c r="E9335" s="33">
        <f t="shared" ca="1" si="291"/>
        <v>0.30842692071975686</v>
      </c>
      <c r="F9335" s="33">
        <f t="shared" ca="1" si="291"/>
        <v>5.511575976042693E-2</v>
      </c>
      <c r="G9335" s="37">
        <f ca="1">('Win-Draw-Loss'!$D$38+(('Win-Draw-Loss'!$D$39-'Win-Draw-Loss'!$D$38)*E9335)+('Win-Draw-Loss'!$D$38+(('Win-Draw-Loss'!$D$39-'Win-Draw-Loss'!$D$38)*F9335)))/2</f>
        <v>20.453140207202757</v>
      </c>
      <c r="H9335" s="37"/>
      <c r="I9335" s="3">
        <f ca="1">(G9335-C9335)*600/'Win-Draw-Loss'!$B$42</f>
        <v>-6.7630879279320624</v>
      </c>
    </row>
    <row r="9336" spans="1:9" x14ac:dyDescent="0.25">
      <c r="A9336" s="33">
        <f t="shared" ca="1" si="290"/>
        <v>0.83961952657920202</v>
      </c>
      <c r="B9336" s="33">
        <f t="shared" ca="1" si="290"/>
        <v>1.0757136061075756E-2</v>
      </c>
      <c r="C9336" s="37">
        <f ca="1">('Win-Draw-Loss'!$B$38+(('Win-Draw-Loss'!$B$39-'Win-Draw-Loss'!$B$38)*A9336)+('Win-Draw-Loss'!$B$38+(('Win-Draw-Loss'!$B$39-'Win-Draw-Loss'!$B$38)*B9336)))/2</f>
        <v>18.503766626402779</v>
      </c>
      <c r="E9336" s="33">
        <f t="shared" ca="1" si="291"/>
        <v>0.72326890965488433</v>
      </c>
      <c r="F9336" s="33">
        <f t="shared" ca="1" si="291"/>
        <v>4.2784805676558402E-2</v>
      </c>
      <c r="G9336" s="37">
        <f ca="1">('Win-Draw-Loss'!$D$38+(('Win-Draw-Loss'!$D$39-'Win-Draw-Loss'!$D$38)*E9336)+('Win-Draw-Loss'!$D$38+(('Win-Draw-Loss'!$D$39-'Win-Draw-Loss'!$D$38)*F9336)))/2</f>
        <v>26.49080572997164</v>
      </c>
      <c r="H9336" s="37"/>
      <c r="I9336" s="3">
        <f ca="1">(G9336-C9336)*600/'Win-Draw-Loss'!$B$42</f>
        <v>15.974078207137724</v>
      </c>
    </row>
    <row r="9337" spans="1:9" x14ac:dyDescent="0.25">
      <c r="A9337" s="33">
        <f t="shared" ca="1" si="290"/>
        <v>0.7195699724835215</v>
      </c>
      <c r="B9337" s="33">
        <f t="shared" ca="1" si="290"/>
        <v>0.2262449343979942</v>
      </c>
      <c r="C9337" s="37">
        <f ca="1">('Win-Draw-Loss'!$B$38+(('Win-Draw-Loss'!$B$39-'Win-Draw-Loss'!$B$38)*A9337)+('Win-Draw-Loss'!$B$38+(('Win-Draw-Loss'!$B$39-'Win-Draw-Loss'!$B$38)*B9337)))/2</f>
        <v>19.458149068815157</v>
      </c>
      <c r="E9337" s="33">
        <f t="shared" ca="1" si="291"/>
        <v>0.49023919507986424</v>
      </c>
      <c r="F9337" s="33">
        <f t="shared" ca="1" si="291"/>
        <v>0.74106125788209831</v>
      </c>
      <c r="G9337" s="37">
        <f ca="1">('Win-Draw-Loss'!$D$38+(('Win-Draw-Loss'!$D$39-'Win-Draw-Loss'!$D$38)*E9337)+('Win-Draw-Loss'!$D$38+(('Win-Draw-Loss'!$D$39-'Win-Draw-Loss'!$D$38)*F9337)))/2</f>
        <v>33.469506794429435</v>
      </c>
      <c r="H9337" s="37"/>
      <c r="I9337" s="3">
        <f ca="1">(G9337-C9337)*600/'Win-Draw-Loss'!$B$42</f>
        <v>28.022715451228553</v>
      </c>
    </row>
    <row r="9338" spans="1:9" x14ac:dyDescent="0.25">
      <c r="A9338" s="33">
        <f t="shared" ca="1" si="290"/>
        <v>0.81098751987060469</v>
      </c>
      <c r="B9338" s="33">
        <f t="shared" ca="1" si="290"/>
        <v>0.45725647286697169</v>
      </c>
      <c r="C9338" s="37">
        <f ca="1">('Win-Draw-Loss'!$B$38+(('Win-Draw-Loss'!$B$39-'Win-Draw-Loss'!$B$38)*A9338)+('Win-Draw-Loss'!$B$38+(('Win-Draw-Loss'!$B$39-'Win-Draw-Loss'!$B$38)*B9338)))/2</f>
        <v>22.682439927375761</v>
      </c>
      <c r="E9338" s="33">
        <f t="shared" ca="1" si="291"/>
        <v>0.84844344667808769</v>
      </c>
      <c r="F9338" s="33">
        <f t="shared" ca="1" si="291"/>
        <v>0.15403924174799999</v>
      </c>
      <c r="G9338" s="37">
        <f ca="1">('Win-Draw-Loss'!$D$38+(('Win-Draw-Loss'!$D$39-'Win-Draw-Loss'!$D$38)*E9338)+('Win-Draw-Loss'!$D$38+(('Win-Draw-Loss'!$D$39-'Win-Draw-Loss'!$D$38)*F9338)))/2</f>
        <v>30.037240326391316</v>
      </c>
      <c r="H9338" s="37"/>
      <c r="I9338" s="3">
        <f ca="1">(G9338-C9338)*600/'Win-Draw-Loss'!$B$42</f>
        <v>14.709600798031111</v>
      </c>
    </row>
    <row r="9339" spans="1:9" x14ac:dyDescent="0.25">
      <c r="A9339" s="33">
        <f t="shared" ca="1" si="290"/>
        <v>0.7313285589009092</v>
      </c>
      <c r="B9339" s="33">
        <f t="shared" ca="1" si="290"/>
        <v>0.73677097537389125</v>
      </c>
      <c r="C9339" s="37">
        <f ca="1">('Win-Draw-Loss'!$B$38+(('Win-Draw-Loss'!$B$39-'Win-Draw-Loss'!$B$38)*A9339)+('Win-Draw-Loss'!$B$38+(('Win-Draw-Loss'!$B$39-'Win-Draw-Loss'!$B$38)*B9339)))/2</f>
        <v>24.680995342748005</v>
      </c>
      <c r="E9339" s="33">
        <f t="shared" ca="1" si="291"/>
        <v>0.25143549981886948</v>
      </c>
      <c r="F9339" s="33">
        <f t="shared" ca="1" si="291"/>
        <v>0.83909196144001252</v>
      </c>
      <c r="G9339" s="37">
        <f ca="1">('Win-Draw-Loss'!$D$38+(('Win-Draw-Loss'!$D$39-'Win-Draw-Loss'!$D$38)*E9339)+('Win-Draw-Loss'!$D$38+(('Win-Draw-Loss'!$D$39-'Win-Draw-Loss'!$D$38)*F9339)))/2</f>
        <v>31.357911918883232</v>
      </c>
      <c r="H9339" s="37"/>
      <c r="I9339" s="3">
        <f ca="1">(G9339-C9339)*600/'Win-Draw-Loss'!$B$42</f>
        <v>13.353833152270454</v>
      </c>
    </row>
    <row r="9340" spans="1:9" x14ac:dyDescent="0.25">
      <c r="A9340" s="33">
        <f t="shared" ca="1" si="290"/>
        <v>0.84948616278405187</v>
      </c>
      <c r="B9340" s="33">
        <f t="shared" ca="1" si="290"/>
        <v>0.11410459344254775</v>
      </c>
      <c r="C9340" s="37">
        <f ca="1">('Win-Draw-Loss'!$B$38+(('Win-Draw-Loss'!$B$39-'Win-Draw-Loss'!$B$38)*A9340)+('Win-Draw-Loss'!$B$38+(('Win-Draw-Loss'!$B$39-'Win-Draw-Loss'!$B$38)*B9340)))/2</f>
        <v>19.635907562265999</v>
      </c>
      <c r="E9340" s="33">
        <f t="shared" ca="1" si="291"/>
        <v>0.4554688110720293</v>
      </c>
      <c r="F9340" s="33">
        <f t="shared" ca="1" si="291"/>
        <v>0.37002231133537655</v>
      </c>
      <c r="G9340" s="37">
        <f ca="1">('Win-Draw-Loss'!$D$38+(('Win-Draw-Loss'!$D$39-'Win-Draw-Loss'!$D$38)*E9340)+('Win-Draw-Loss'!$D$38+(('Win-Draw-Loss'!$D$39-'Win-Draw-Loss'!$D$38)*F9340)))/2</f>
        <v>27.382366836111089</v>
      </c>
      <c r="H9340" s="37"/>
      <c r="I9340" s="3">
        <f ca="1">(G9340-C9340)*600/'Win-Draw-Loss'!$B$42</f>
        <v>15.492918547690181</v>
      </c>
    </row>
    <row r="9341" spans="1:9" x14ac:dyDescent="0.25">
      <c r="A9341" s="33">
        <f t="shared" ca="1" si="290"/>
        <v>0.59711390142639242</v>
      </c>
      <c r="B9341" s="33">
        <f t="shared" ca="1" si="290"/>
        <v>0.12025739865126017</v>
      </c>
      <c r="C9341" s="37">
        <f ca="1">('Win-Draw-Loss'!$B$38+(('Win-Draw-Loss'!$B$39-'Win-Draw-Loss'!$B$38)*A9341)+('Win-Draw-Loss'!$B$38+(('Win-Draw-Loss'!$B$39-'Win-Draw-Loss'!$B$38)*B9341)))/2</f>
        <v>17.173713000776527</v>
      </c>
      <c r="E9341" s="33">
        <f t="shared" ca="1" si="291"/>
        <v>0.84076860148621657</v>
      </c>
      <c r="F9341" s="33">
        <f t="shared" ca="1" si="291"/>
        <v>0.20153542930121005</v>
      </c>
      <c r="G9341" s="37">
        <f ca="1">('Win-Draw-Loss'!$D$38+(('Win-Draw-Loss'!$D$39-'Win-Draw-Loss'!$D$38)*E9341)+('Win-Draw-Loss'!$D$38+(('Win-Draw-Loss'!$D$39-'Win-Draw-Loss'!$D$38)*F9341)))/2</f>
        <v>30.634560461811397</v>
      </c>
      <c r="H9341" s="37"/>
      <c r="I9341" s="3">
        <f ca="1">(G9341-C9341)*600/'Win-Draw-Loss'!$B$42</f>
        <v>26.92169492206974</v>
      </c>
    </row>
    <row r="9342" spans="1:9" x14ac:dyDescent="0.25">
      <c r="A9342" s="33">
        <f t="shared" ca="1" si="290"/>
        <v>5.9364825649846353E-2</v>
      </c>
      <c r="B9342" s="33">
        <f t="shared" ca="1" si="290"/>
        <v>0.71423722346039031</v>
      </c>
      <c r="C9342" s="37">
        <f ca="1">('Win-Draw-Loss'!$B$38+(('Win-Draw-Loss'!$B$39-'Win-Draw-Loss'!$B$38)*A9342)+('Win-Draw-Loss'!$B$38+(('Win-Draw-Loss'!$B$39-'Win-Draw-Loss'!$B$38)*B9342)))/2</f>
        <v>17.736020491102366</v>
      </c>
      <c r="E9342" s="33">
        <f t="shared" ca="1" si="291"/>
        <v>0.52599228367180273</v>
      </c>
      <c r="F9342" s="33">
        <f t="shared" ca="1" si="291"/>
        <v>0.9261197228933894</v>
      </c>
      <c r="G9342" s="37">
        <f ca="1">('Win-Draw-Loss'!$D$38+(('Win-Draw-Loss'!$D$39-'Win-Draw-Loss'!$D$38)*E9342)+('Win-Draw-Loss'!$D$38+(('Win-Draw-Loss'!$D$39-'Win-Draw-Loss'!$D$38)*F9342)))/2</f>
        <v>36.781680098477885</v>
      </c>
      <c r="H9342" s="37"/>
      <c r="I9342" s="3">
        <f ca="1">(G9342-C9342)*600/'Win-Draw-Loss'!$B$42</f>
        <v>38.091319214751039</v>
      </c>
    </row>
    <row r="9343" spans="1:9" x14ac:dyDescent="0.25">
      <c r="A9343" s="33">
        <f t="shared" ca="1" si="290"/>
        <v>0.56153403818826109</v>
      </c>
      <c r="B9343" s="33">
        <f t="shared" ca="1" si="290"/>
        <v>0.59575123284082043</v>
      </c>
      <c r="C9343" s="37">
        <f ca="1">('Win-Draw-Loss'!$B$38+(('Win-Draw-Loss'!$B$39-'Win-Draw-Loss'!$B$38)*A9343)+('Win-Draw-Loss'!$B$38+(('Win-Draw-Loss'!$B$39-'Win-Draw-Loss'!$B$38)*B9343)))/2</f>
        <v>21.572852710290814</v>
      </c>
      <c r="E9343" s="33">
        <f t="shared" ca="1" si="291"/>
        <v>0.27628107061936802</v>
      </c>
      <c r="F9343" s="33">
        <f t="shared" ca="1" si="291"/>
        <v>0.3655927062480272</v>
      </c>
      <c r="G9343" s="37">
        <f ca="1">('Win-Draw-Loss'!$D$38+(('Win-Draw-Loss'!$D$39-'Win-Draw-Loss'!$D$38)*E9343)+('Win-Draw-Loss'!$D$38+(('Win-Draw-Loss'!$D$39-'Win-Draw-Loss'!$D$38)*F9343)))/2</f>
        <v>24.628106653010928</v>
      </c>
      <c r="H9343" s="37"/>
      <c r="I9343" s="3">
        <f ca="1">(G9343-C9343)*600/'Win-Draw-Loss'!$B$42</f>
        <v>6.1105078854402279</v>
      </c>
    </row>
    <row r="9344" spans="1:9" x14ac:dyDescent="0.25">
      <c r="A9344" s="33">
        <f t="shared" ca="1" si="290"/>
        <v>0.96169221003868677</v>
      </c>
      <c r="B9344" s="33">
        <f t="shared" ca="1" si="290"/>
        <v>0.98765139866376483</v>
      </c>
      <c r="C9344" s="37">
        <f ca="1">('Win-Draw-Loss'!$B$38+(('Win-Draw-Loss'!$B$39-'Win-Draw-Loss'!$B$38)*A9344)+('Win-Draw-Loss'!$B$38+(('Win-Draw-Loss'!$B$39-'Win-Draw-Loss'!$B$38)*B9344)))/2</f>
        <v>29.493436087024516</v>
      </c>
      <c r="E9344" s="33">
        <f t="shared" ca="1" si="291"/>
        <v>4.298257892501689E-2</v>
      </c>
      <c r="F9344" s="33">
        <f t="shared" ca="1" si="291"/>
        <v>0.80122121762812781</v>
      </c>
      <c r="G9344" s="37">
        <f ca="1">('Win-Draw-Loss'!$D$38+(('Win-Draw-Loss'!$D$39-'Win-Draw-Loss'!$D$38)*E9344)+('Win-Draw-Loss'!$D$38+(('Win-Draw-Loss'!$D$39-'Win-Draw-Loss'!$D$38)*F9344)))/2</f>
        <v>27.663056948297172</v>
      </c>
      <c r="H9344" s="37"/>
      <c r="I9344" s="3">
        <f ca="1">(G9344-C9344)*600/'Win-Draw-Loss'!$B$42</f>
        <v>-3.6607582774546898</v>
      </c>
    </row>
    <row r="9345" spans="1:9" x14ac:dyDescent="0.25">
      <c r="A9345" s="33">
        <f t="shared" ca="1" si="290"/>
        <v>0.46428976482220519</v>
      </c>
      <c r="B9345" s="33">
        <f t="shared" ca="1" si="290"/>
        <v>0.52006258727922683</v>
      </c>
      <c r="C9345" s="37">
        <f ca="1">('Win-Draw-Loss'!$B$38+(('Win-Draw-Loss'!$B$39-'Win-Draw-Loss'!$B$38)*A9345)+('Win-Draw-Loss'!$B$38+(('Win-Draw-Loss'!$B$39-'Win-Draw-Loss'!$B$38)*B9345)))/2</f>
        <v>19.843523521014319</v>
      </c>
      <c r="E9345" s="33">
        <f t="shared" ca="1" si="291"/>
        <v>0.79063281748274217</v>
      </c>
      <c r="F9345" s="33">
        <f t="shared" ca="1" si="291"/>
        <v>0.169933384108932</v>
      </c>
      <c r="G9345" s="37">
        <f ca="1">('Win-Draw-Loss'!$D$38+(('Win-Draw-Loss'!$D$39-'Win-Draw-Loss'!$D$38)*E9345)+('Win-Draw-Loss'!$D$38+(('Win-Draw-Loss'!$D$39-'Win-Draw-Loss'!$D$38)*F9345)))/2</f>
        <v>29.408493023875113</v>
      </c>
      <c r="H9345" s="37"/>
      <c r="I9345" s="3">
        <f ca="1">(G9345-C9345)*600/'Win-Draw-Loss'!$B$42</f>
        <v>19.129939005721589</v>
      </c>
    </row>
    <row r="9346" spans="1:9" x14ac:dyDescent="0.25">
      <c r="A9346" s="33">
        <f t="shared" ref="A9346:B9409" ca="1" si="292">RAND()</f>
        <v>0.40483948189732766</v>
      </c>
      <c r="B9346" s="33">
        <f t="shared" ca="1" si="292"/>
        <v>0.40653430511273458</v>
      </c>
      <c r="C9346" s="37">
        <f ca="1">('Win-Draw-Loss'!$B$38+(('Win-Draw-Loss'!$B$39-'Win-Draw-Loss'!$B$38)*A9346)+('Win-Draw-Loss'!$B$38+(('Win-Draw-Loss'!$B$39-'Win-Draw-Loss'!$B$38)*B9346)))/2</f>
        <v>18.113737870100621</v>
      </c>
      <c r="E9346" s="33">
        <f t="shared" ref="E9346:F9409" ca="1" si="293">RAND()</f>
        <v>0.45006705289586169</v>
      </c>
      <c r="F9346" s="33">
        <f t="shared" ca="1" si="293"/>
        <v>0.77877601196017687</v>
      </c>
      <c r="G9346" s="37">
        <f ca="1">('Win-Draw-Loss'!$D$38+(('Win-Draw-Loss'!$D$39-'Win-Draw-Loss'!$D$38)*E9346)+('Win-Draw-Loss'!$D$38+(('Win-Draw-Loss'!$D$39-'Win-Draw-Loss'!$D$38)*F9346)))/2</f>
        <v>33.432645972840575</v>
      </c>
      <c r="H9346" s="37"/>
      <c r="I9346" s="3">
        <f ca="1">(G9346-C9346)*600/'Win-Draw-Loss'!$B$42</f>
        <v>30.637816205479908</v>
      </c>
    </row>
    <row r="9347" spans="1:9" x14ac:dyDescent="0.25">
      <c r="A9347" s="33">
        <f t="shared" ca="1" si="292"/>
        <v>0.20211577581813345</v>
      </c>
      <c r="B9347" s="33">
        <f t="shared" ca="1" si="292"/>
        <v>0.37834455842369863</v>
      </c>
      <c r="C9347" s="37">
        <f ca="1">('Win-Draw-Loss'!$B$38+(('Win-Draw-Loss'!$B$39-'Win-Draw-Loss'!$B$38)*A9347)+('Win-Draw-Loss'!$B$38+(('Win-Draw-Loss'!$B$39-'Win-Draw-Loss'!$B$38)*B9347)))/2</f>
        <v>15.804603342418321</v>
      </c>
      <c r="E9347" s="33">
        <f t="shared" ca="1" si="293"/>
        <v>0.1238513151570837</v>
      </c>
      <c r="F9347" s="33">
        <f t="shared" ca="1" si="293"/>
        <v>0.70409970490976448</v>
      </c>
      <c r="G9347" s="37">
        <f ca="1">('Win-Draw-Loss'!$D$38+(('Win-Draw-Loss'!$D$39-'Win-Draw-Loss'!$D$38)*E9347)+('Win-Draw-Loss'!$D$38+(('Win-Draw-Loss'!$D$39-'Win-Draw-Loss'!$D$38)*F9347)))/2</f>
        <v>27.419265301002724</v>
      </c>
      <c r="H9347" s="37"/>
      <c r="I9347" s="3">
        <f ca="1">(G9347-C9347)*600/'Win-Draw-Loss'!$B$42</f>
        <v>23.229323917168806</v>
      </c>
    </row>
    <row r="9348" spans="1:9" x14ac:dyDescent="0.25">
      <c r="A9348" s="33">
        <f t="shared" ca="1" si="292"/>
        <v>8.3025284814377653E-2</v>
      </c>
      <c r="B9348" s="33">
        <f t="shared" ca="1" si="292"/>
        <v>0.52011018740247739</v>
      </c>
      <c r="C9348" s="37">
        <f ca="1">('Win-Draw-Loss'!$B$38+(('Win-Draw-Loss'!$B$39-'Win-Draw-Loss'!$B$38)*A9348)+('Win-Draw-Loss'!$B$38+(('Win-Draw-Loss'!$B$39-'Win-Draw-Loss'!$B$38)*B9348)))/2</f>
        <v>16.031354722168551</v>
      </c>
      <c r="E9348" s="33">
        <f t="shared" ca="1" si="293"/>
        <v>9.4357312177050345E-2</v>
      </c>
      <c r="F9348" s="33">
        <f t="shared" ca="1" si="293"/>
        <v>0.67247428980635782</v>
      </c>
      <c r="G9348" s="37">
        <f ca="1">('Win-Draw-Loss'!$D$38+(('Win-Draw-Loss'!$D$39-'Win-Draw-Loss'!$D$38)*E9348)+('Win-Draw-Loss'!$D$38+(('Win-Draw-Loss'!$D$39-'Win-Draw-Loss'!$D$38)*F9348)))/2</f>
        <v>26.50247402975112</v>
      </c>
      <c r="H9348" s="37"/>
      <c r="I9348" s="3">
        <f ca="1">(G9348-C9348)*600/'Win-Draw-Loss'!$B$42</f>
        <v>20.942238615165138</v>
      </c>
    </row>
    <row r="9349" spans="1:9" x14ac:dyDescent="0.25">
      <c r="A9349" s="33">
        <f t="shared" ca="1" si="292"/>
        <v>0.70196872180981362</v>
      </c>
      <c r="B9349" s="33">
        <f t="shared" ca="1" si="292"/>
        <v>0.14928971303779526</v>
      </c>
      <c r="C9349" s="37">
        <f ca="1">('Win-Draw-Loss'!$B$38+(('Win-Draw-Loss'!$B$39-'Win-Draw-Loss'!$B$38)*A9349)+('Win-Draw-Loss'!$B$38+(('Win-Draw-Loss'!$B$39-'Win-Draw-Loss'!$B$38)*B9349)))/2</f>
        <v>18.512584348476089</v>
      </c>
      <c r="E9349" s="33">
        <f t="shared" ca="1" si="293"/>
        <v>0.35392544748615484</v>
      </c>
      <c r="F9349" s="33">
        <f t="shared" ca="1" si="293"/>
        <v>0.92122316626068357</v>
      </c>
      <c r="G9349" s="37">
        <f ca="1">('Win-Draw-Loss'!$D$38+(('Win-Draw-Loss'!$D$39-'Win-Draw-Loss'!$D$38)*E9349)+('Win-Draw-Loss'!$D$38+(('Win-Draw-Loss'!$D$39-'Win-Draw-Loss'!$D$38)*F9349)))/2</f>
        <v>34.127229206202571</v>
      </c>
      <c r="H9349" s="37"/>
      <c r="I9349" s="3">
        <f ca="1">(G9349-C9349)*600/'Win-Draw-Loss'!$B$42</f>
        <v>31.229289715452968</v>
      </c>
    </row>
    <row r="9350" spans="1:9" x14ac:dyDescent="0.25">
      <c r="A9350" s="33">
        <f t="shared" ca="1" si="292"/>
        <v>0.94704931274936954</v>
      </c>
      <c r="B9350" s="33">
        <f t="shared" ca="1" si="292"/>
        <v>0.3904096934650082</v>
      </c>
      <c r="C9350" s="37">
        <f ca="1">('Win-Draw-Loss'!$B$38+(('Win-Draw-Loss'!$B$39-'Win-Draw-Loss'!$B$38)*A9350)+('Win-Draw-Loss'!$B$38+(('Win-Draw-Loss'!$B$39-'Win-Draw-Loss'!$B$38)*B9350)))/2</f>
        <v>23.374590062143774</v>
      </c>
      <c r="E9350" s="33">
        <f t="shared" ca="1" si="293"/>
        <v>0.42621496456610553</v>
      </c>
      <c r="F9350" s="33">
        <f t="shared" ca="1" si="293"/>
        <v>0.12690639048268659</v>
      </c>
      <c r="G9350" s="37">
        <f ca="1">('Win-Draw-Loss'!$D$38+(('Win-Draw-Loss'!$D$39-'Win-Draw-Loss'!$D$38)*E9350)+('Win-Draw-Loss'!$D$38+(('Win-Draw-Loss'!$D$39-'Win-Draw-Loss'!$D$38)*F9350)))/2</f>
        <v>23.296820325731883</v>
      </c>
      <c r="H9350" s="37"/>
      <c r="I9350" s="3">
        <f ca="1">(G9350-C9350)*600/'Win-Draw-Loss'!$B$42</f>
        <v>-0.15553947282378289</v>
      </c>
    </row>
    <row r="9351" spans="1:9" x14ac:dyDescent="0.25">
      <c r="A9351" s="33">
        <f t="shared" ca="1" si="292"/>
        <v>0.22365798519238733</v>
      </c>
      <c r="B9351" s="33">
        <f t="shared" ca="1" si="292"/>
        <v>0.53310330423103403</v>
      </c>
      <c r="C9351" s="37">
        <f ca="1">('Win-Draw-Loss'!$B$38+(('Win-Draw-Loss'!$B$39-'Win-Draw-Loss'!$B$38)*A9351)+('Win-Draw-Loss'!$B$38+(('Win-Draw-Loss'!$B$39-'Win-Draw-Loss'!$B$38)*B9351)))/2</f>
        <v>17.567612894234212</v>
      </c>
      <c r="E9351" s="33">
        <f t="shared" ca="1" si="293"/>
        <v>0.71781475986600196</v>
      </c>
      <c r="F9351" s="33">
        <f t="shared" ca="1" si="293"/>
        <v>0.92163003052039705</v>
      </c>
      <c r="G9351" s="37">
        <f ca="1">('Win-Draw-Loss'!$D$38+(('Win-Draw-Loss'!$D$39-'Win-Draw-Loss'!$D$38)*E9351)+('Win-Draw-Loss'!$D$38+(('Win-Draw-Loss'!$D$39-'Win-Draw-Loss'!$D$38)*F9351)))/2</f>
        <v>39.59167185579598</v>
      </c>
      <c r="H9351" s="37"/>
      <c r="I9351" s="3">
        <f ca="1">(G9351-C9351)*600/'Win-Draw-Loss'!$B$42</f>
        <v>44.048117923123534</v>
      </c>
    </row>
    <row r="9352" spans="1:9" x14ac:dyDescent="0.25">
      <c r="A9352" s="33">
        <f t="shared" ca="1" si="292"/>
        <v>9.9994121293021321E-2</v>
      </c>
      <c r="B9352" s="33">
        <f t="shared" ca="1" si="292"/>
        <v>0.25019985974818704</v>
      </c>
      <c r="C9352" s="37">
        <f ca="1">('Win-Draw-Loss'!$B$38+(('Win-Draw-Loss'!$B$39-'Win-Draw-Loss'!$B$38)*A9352)+('Win-Draw-Loss'!$B$38+(('Win-Draw-Loss'!$B$39-'Win-Draw-Loss'!$B$38)*B9352)))/2</f>
        <v>13.501939810412084</v>
      </c>
      <c r="E9352" s="33">
        <f t="shared" ca="1" si="293"/>
        <v>0.80759782753551246</v>
      </c>
      <c r="F9352" s="33">
        <f t="shared" ca="1" si="293"/>
        <v>0.72890518753075617</v>
      </c>
      <c r="G9352" s="37">
        <f ca="1">('Win-Draw-Loss'!$D$38+(('Win-Draw-Loss'!$D$39-'Win-Draw-Loss'!$D$38)*E9352)+('Win-Draw-Loss'!$D$38+(('Win-Draw-Loss'!$D$39-'Win-Draw-Loss'!$D$38)*F9352)))/2</f>
        <v>38.047545225994028</v>
      </c>
      <c r="H9352" s="37"/>
      <c r="I9352" s="3">
        <f ca="1">(G9352-C9352)*600/'Win-Draw-Loss'!$B$42</f>
        <v>49.091210831163892</v>
      </c>
    </row>
    <row r="9353" spans="1:9" x14ac:dyDescent="0.25">
      <c r="A9353" s="33">
        <f t="shared" ca="1" si="292"/>
        <v>0.66081890712864266</v>
      </c>
      <c r="B9353" s="33">
        <f t="shared" ca="1" si="292"/>
        <v>0.13878704254759711</v>
      </c>
      <c r="C9353" s="37">
        <f ca="1">('Win-Draw-Loss'!$B$38+(('Win-Draw-Loss'!$B$39-'Win-Draw-Loss'!$B$38)*A9353)+('Win-Draw-Loss'!$B$38+(('Win-Draw-Loss'!$B$39-'Win-Draw-Loss'!$B$38)*B9353)))/2</f>
        <v>17.996059496762399</v>
      </c>
      <c r="E9353" s="33">
        <f t="shared" ca="1" si="293"/>
        <v>0.37601684218143405</v>
      </c>
      <c r="F9353" s="33">
        <f t="shared" ca="1" si="293"/>
        <v>0.12338585990835471</v>
      </c>
      <c r="G9353" s="37">
        <f ca="1">('Win-Draw-Loss'!$D$38+(('Win-Draw-Loss'!$D$39-'Win-Draw-Loss'!$D$38)*E9353)+('Win-Draw-Loss'!$D$38+(('Win-Draw-Loss'!$D$39-'Win-Draw-Loss'!$D$38)*F9353)))/2</f>
        <v>22.491040531346833</v>
      </c>
      <c r="H9353" s="37"/>
      <c r="I9353" s="3">
        <f ca="1">(G9353-C9353)*600/'Win-Draw-Loss'!$B$42</f>
        <v>8.9899620691688682</v>
      </c>
    </row>
    <row r="9354" spans="1:9" x14ac:dyDescent="0.25">
      <c r="A9354" s="33">
        <f t="shared" ca="1" si="292"/>
        <v>0.43875301838345371</v>
      </c>
      <c r="B9354" s="33">
        <f t="shared" ca="1" si="292"/>
        <v>0.49593415682993547</v>
      </c>
      <c r="C9354" s="37">
        <f ca="1">('Win-Draw-Loss'!$B$38+(('Win-Draw-Loss'!$B$39-'Win-Draw-Loss'!$B$38)*A9354)+('Win-Draw-Loss'!$B$38+(('Win-Draw-Loss'!$B$39-'Win-Draw-Loss'!$B$38)*B9354)))/2</f>
        <v>19.346871752133893</v>
      </c>
      <c r="E9354" s="33">
        <f t="shared" ca="1" si="293"/>
        <v>0.75312325826648052</v>
      </c>
      <c r="F9354" s="33">
        <f t="shared" ca="1" si="293"/>
        <v>0.65494649657026227</v>
      </c>
      <c r="G9354" s="37">
        <f ca="1">('Win-Draw-Loss'!$D$38+(('Win-Draw-Loss'!$D$39-'Win-Draw-Loss'!$D$38)*E9354)+('Win-Draw-Loss'!$D$38+(('Win-Draw-Loss'!$D$39-'Win-Draw-Loss'!$D$38)*F9354)))/2</f>
        <v>36.121046322551138</v>
      </c>
      <c r="H9354" s="37"/>
      <c r="I9354" s="3">
        <f ca="1">(G9354-C9354)*600/'Win-Draw-Loss'!$B$42</f>
        <v>33.548349140834489</v>
      </c>
    </row>
    <row r="9355" spans="1:9" x14ac:dyDescent="0.25">
      <c r="A9355" s="33">
        <f t="shared" ca="1" si="292"/>
        <v>0.15197903310930216</v>
      </c>
      <c r="B9355" s="33">
        <f t="shared" ca="1" si="292"/>
        <v>0.59753669370640827</v>
      </c>
      <c r="C9355" s="37">
        <f ca="1">('Win-Draw-Loss'!$B$38+(('Win-Draw-Loss'!$B$39-'Win-Draw-Loss'!$B$38)*A9355)+('Win-Draw-Loss'!$B$38+(('Win-Draw-Loss'!$B$39-'Win-Draw-Loss'!$B$38)*B9355)))/2</f>
        <v>17.495157268157104</v>
      </c>
      <c r="E9355" s="33">
        <f t="shared" ca="1" si="293"/>
        <v>0.66186197804843017</v>
      </c>
      <c r="F9355" s="33">
        <f t="shared" ca="1" si="293"/>
        <v>0.99328002662248105</v>
      </c>
      <c r="G9355" s="37">
        <f ca="1">('Win-Draw-Loss'!$D$38+(('Win-Draw-Loss'!$D$39-'Win-Draw-Loss'!$D$38)*E9355)+('Win-Draw-Loss'!$D$38+(('Win-Draw-Loss'!$D$39-'Win-Draw-Loss'!$D$38)*F9355)))/2</f>
        <v>39.827130070063674</v>
      </c>
      <c r="H9355" s="37"/>
      <c r="I9355" s="3">
        <f ca="1">(G9355-C9355)*600/'Win-Draw-Loss'!$B$42</f>
        <v>44.66394560381314</v>
      </c>
    </row>
    <row r="9356" spans="1:9" x14ac:dyDescent="0.25">
      <c r="A9356" s="33">
        <f t="shared" ca="1" si="292"/>
        <v>0.71404746484508441</v>
      </c>
      <c r="B9356" s="33">
        <f t="shared" ca="1" si="292"/>
        <v>9.8609246038339982E-2</v>
      </c>
      <c r="C9356" s="37">
        <f ca="1">('Win-Draw-Loss'!$B$38+(('Win-Draw-Loss'!$B$39-'Win-Draw-Loss'!$B$38)*A9356)+('Win-Draw-Loss'!$B$38+(('Win-Draw-Loss'!$B$39-'Win-Draw-Loss'!$B$38)*B9356)))/2</f>
        <v>18.126567108834244</v>
      </c>
      <c r="E9356" s="33">
        <f t="shared" ca="1" si="293"/>
        <v>0.58514506474632244</v>
      </c>
      <c r="F9356" s="33">
        <f t="shared" ca="1" si="293"/>
        <v>0.11965482043474218</v>
      </c>
      <c r="G9356" s="37">
        <f ca="1">('Win-Draw-Loss'!$D$38+(('Win-Draw-Loss'!$D$39-'Win-Draw-Loss'!$D$38)*E9356)+('Win-Draw-Loss'!$D$38+(('Win-Draw-Loss'!$D$39-'Win-Draw-Loss'!$D$38)*F9356)))/2</f>
        <v>25.57199827771597</v>
      </c>
      <c r="H9356" s="37"/>
      <c r="I9356" s="3">
        <f ca="1">(G9356-C9356)*600/'Win-Draw-Loss'!$B$42</f>
        <v>14.890862337763453</v>
      </c>
    </row>
    <row r="9357" spans="1:9" x14ac:dyDescent="0.25">
      <c r="A9357" s="33">
        <f t="shared" ca="1" si="292"/>
        <v>0.3046315222358158</v>
      </c>
      <c r="B9357" s="33">
        <f t="shared" ca="1" si="292"/>
        <v>0.11736267081775364</v>
      </c>
      <c r="C9357" s="37">
        <f ca="1">('Win-Draw-Loss'!$B$38+(('Win-Draw-Loss'!$B$39-'Win-Draw-Loss'!$B$38)*A9357)+('Win-Draw-Loss'!$B$38+(('Win-Draw-Loss'!$B$39-'Win-Draw-Loss'!$B$38)*B9357)))/2</f>
        <v>14.219941930535695</v>
      </c>
      <c r="E9357" s="33">
        <f t="shared" ca="1" si="293"/>
        <v>0.54321120893269648</v>
      </c>
      <c r="F9357" s="33">
        <f t="shared" ca="1" si="293"/>
        <v>0.83227849287849154</v>
      </c>
      <c r="G9357" s="37">
        <f ca="1">('Win-Draw-Loss'!$D$38+(('Win-Draw-Loss'!$D$39-'Win-Draw-Loss'!$D$38)*E9357)+('Win-Draw-Loss'!$D$38+(('Win-Draw-Loss'!$D$39-'Win-Draw-Loss'!$D$38)*F9357)))/2</f>
        <v>35.632345527167821</v>
      </c>
      <c r="H9357" s="37"/>
      <c r="I9357" s="3">
        <f ca="1">(G9357-C9357)*600/'Win-Draw-Loss'!$B$42</f>
        <v>42.824807193264249</v>
      </c>
    </row>
    <row r="9358" spans="1:9" x14ac:dyDescent="0.25">
      <c r="A9358" s="33">
        <f t="shared" ca="1" si="292"/>
        <v>0.33613088083358111</v>
      </c>
      <c r="B9358" s="33">
        <f t="shared" ca="1" si="292"/>
        <v>0.53440362604215086</v>
      </c>
      <c r="C9358" s="37">
        <f ca="1">('Win-Draw-Loss'!$B$38+(('Win-Draw-Loss'!$B$39-'Win-Draw-Loss'!$B$38)*A9358)+('Win-Draw-Loss'!$B$38+(('Win-Draw-Loss'!$B$39-'Win-Draw-Loss'!$B$38)*B9358)))/2</f>
        <v>18.705345068757318</v>
      </c>
      <c r="E9358" s="33">
        <f t="shared" ca="1" si="293"/>
        <v>6.9813748668083986E-2</v>
      </c>
      <c r="F9358" s="33">
        <f t="shared" ca="1" si="293"/>
        <v>0.73133974699456661</v>
      </c>
      <c r="G9358" s="37">
        <f ca="1">('Win-Draw-Loss'!$D$38+(('Win-Draw-Loss'!$D$39-'Win-Draw-Loss'!$D$38)*E9358)+('Win-Draw-Loss'!$D$38+(('Win-Draw-Loss'!$D$39-'Win-Draw-Loss'!$D$38)*F9358)))/2</f>
        <v>27.017302434939758</v>
      </c>
      <c r="H9358" s="37"/>
      <c r="I9358" s="3">
        <f ca="1">(G9358-C9358)*600/'Win-Draw-Loss'!$B$42</f>
        <v>16.623914732364881</v>
      </c>
    </row>
    <row r="9359" spans="1:9" x14ac:dyDescent="0.25">
      <c r="A9359" s="33">
        <f t="shared" ca="1" si="292"/>
        <v>0.42718804414954448</v>
      </c>
      <c r="B9359" s="33">
        <f t="shared" ca="1" si="292"/>
        <v>7.200088916527192E-2</v>
      </c>
      <c r="C9359" s="37">
        <f ca="1">('Win-Draw-Loss'!$B$38+(('Win-Draw-Loss'!$B$39-'Win-Draw-Loss'!$B$38)*A9359)+('Win-Draw-Loss'!$B$38+(('Win-Draw-Loss'!$B$39-'Win-Draw-Loss'!$B$38)*B9359)))/2</f>
        <v>14.991889333148164</v>
      </c>
      <c r="E9359" s="33">
        <f t="shared" ca="1" si="293"/>
        <v>0.69199082687300606</v>
      </c>
      <c r="F9359" s="33">
        <f t="shared" ca="1" si="293"/>
        <v>0.33510943081235367</v>
      </c>
      <c r="G9359" s="37">
        <f ca="1">('Win-Draw-Loss'!$D$38+(('Win-Draw-Loss'!$D$39-'Win-Draw-Loss'!$D$38)*E9359)+('Win-Draw-Loss'!$D$38+(('Win-Draw-Loss'!$D$39-'Win-Draw-Loss'!$D$38)*F9359)))/2</f>
        <v>30.406503865280392</v>
      </c>
      <c r="H9359" s="37"/>
      <c r="I9359" s="3">
        <f ca="1">(G9359-C9359)*600/'Win-Draw-Loss'!$B$42</f>
        <v>30.829229064264453</v>
      </c>
    </row>
    <row r="9360" spans="1:9" x14ac:dyDescent="0.25">
      <c r="A9360" s="33">
        <f t="shared" ca="1" si="292"/>
        <v>0.89060383356230954</v>
      </c>
      <c r="B9360" s="33">
        <f t="shared" ca="1" si="292"/>
        <v>0.74262057195154529</v>
      </c>
      <c r="C9360" s="37">
        <f ca="1">('Win-Draw-Loss'!$B$38+(('Win-Draw-Loss'!$B$39-'Win-Draw-Loss'!$B$38)*A9360)+('Win-Draw-Loss'!$B$38+(('Win-Draw-Loss'!$B$39-'Win-Draw-Loss'!$B$38)*B9360)))/2</f>
        <v>26.332244055138549</v>
      </c>
      <c r="E9360" s="33">
        <f t="shared" ca="1" si="293"/>
        <v>0.95816871788441615</v>
      </c>
      <c r="F9360" s="33">
        <f t="shared" ca="1" si="293"/>
        <v>0.41660196373607028</v>
      </c>
      <c r="G9360" s="37">
        <f ca="1">('Win-Draw-Loss'!$D$38+(('Win-Draw-Loss'!$D$39-'Win-Draw-Loss'!$D$38)*E9360)+('Win-Draw-Loss'!$D$38+(('Win-Draw-Loss'!$D$39-'Win-Draw-Loss'!$D$38)*F9360)))/2</f>
        <v>35.621560224307302</v>
      </c>
      <c r="H9360" s="37"/>
      <c r="I9360" s="3">
        <f ca="1">(G9360-C9360)*600/'Win-Draw-Loss'!$B$42</f>
        <v>18.578632338337506</v>
      </c>
    </row>
    <row r="9361" spans="1:9" x14ac:dyDescent="0.25">
      <c r="A9361" s="33">
        <f t="shared" ca="1" si="292"/>
        <v>0.56301274305190441</v>
      </c>
      <c r="B9361" s="33">
        <f t="shared" ca="1" si="292"/>
        <v>0.66762131858428975</v>
      </c>
      <c r="C9361" s="37">
        <f ca="1">('Win-Draw-Loss'!$B$38+(('Win-Draw-Loss'!$B$39-'Win-Draw-Loss'!$B$38)*A9361)+('Win-Draw-Loss'!$B$38+(('Win-Draw-Loss'!$B$39-'Win-Draw-Loss'!$B$38)*B9361)))/2</f>
        <v>22.306340616361943</v>
      </c>
      <c r="E9361" s="33">
        <f t="shared" ca="1" si="293"/>
        <v>0.87330589244870838</v>
      </c>
      <c r="F9361" s="33">
        <f t="shared" ca="1" si="293"/>
        <v>0.22010009797696717</v>
      </c>
      <c r="G9361" s="37">
        <f ca="1">('Win-Draw-Loss'!$D$38+(('Win-Draw-Loss'!$D$39-'Win-Draw-Loss'!$D$38)*E9361)+('Win-Draw-Loss'!$D$38+(('Win-Draw-Loss'!$D$39-'Win-Draw-Loss'!$D$38)*F9361)))/2</f>
        <v>31.401089856385131</v>
      </c>
      <c r="H9361" s="37"/>
      <c r="I9361" s="3">
        <f ca="1">(G9361-C9361)*600/'Win-Draw-Loss'!$B$42</f>
        <v>18.189498480046375</v>
      </c>
    </row>
    <row r="9362" spans="1:9" x14ac:dyDescent="0.25">
      <c r="A9362" s="33">
        <f t="shared" ca="1" si="292"/>
        <v>0.51779270306840408</v>
      </c>
      <c r="B9362" s="33">
        <f t="shared" ca="1" si="292"/>
        <v>0.10383748319348185</v>
      </c>
      <c r="C9362" s="37">
        <f ca="1">('Win-Draw-Loss'!$B$38+(('Win-Draw-Loss'!$B$39-'Win-Draw-Loss'!$B$38)*A9362)+('Win-Draw-Loss'!$B$38+(('Win-Draw-Loss'!$B$39-'Win-Draw-Loss'!$B$38)*B9362)))/2</f>
        <v>16.21630186261886</v>
      </c>
      <c r="E9362" s="33">
        <f t="shared" ca="1" si="293"/>
        <v>0.1542476590311439</v>
      </c>
      <c r="F9362" s="33">
        <f t="shared" ca="1" si="293"/>
        <v>0.84332268937003585</v>
      </c>
      <c r="G9362" s="37">
        <f ca="1">('Win-Draw-Loss'!$D$38+(('Win-Draw-Loss'!$D$39-'Win-Draw-Loss'!$D$38)*E9362)+('Win-Draw-Loss'!$D$38+(('Win-Draw-Loss'!$D$39-'Win-Draw-Loss'!$D$38)*F9362)))/2</f>
        <v>29.963555226017696</v>
      </c>
      <c r="H9362" s="37"/>
      <c r="I9362" s="3">
        <f ca="1">(G9362-C9362)*600/'Win-Draw-Loss'!$B$42</f>
        <v>27.494506726797674</v>
      </c>
    </row>
    <row r="9363" spans="1:9" x14ac:dyDescent="0.25">
      <c r="A9363" s="33">
        <f t="shared" ca="1" si="292"/>
        <v>8.6515702658371829E-3</v>
      </c>
      <c r="B9363" s="33">
        <f t="shared" ca="1" si="292"/>
        <v>0.7053328845640251</v>
      </c>
      <c r="C9363" s="37">
        <f ca="1">('Win-Draw-Loss'!$B$38+(('Win-Draw-Loss'!$B$39-'Win-Draw-Loss'!$B$38)*A9363)+('Win-Draw-Loss'!$B$38+(('Win-Draw-Loss'!$B$39-'Win-Draw-Loss'!$B$38)*B9363)))/2</f>
        <v>17.139844548298623</v>
      </c>
      <c r="E9363" s="33">
        <f t="shared" ca="1" si="293"/>
        <v>0.19027059501163623</v>
      </c>
      <c r="F9363" s="33">
        <f t="shared" ca="1" si="293"/>
        <v>0.55206739095647117</v>
      </c>
      <c r="G9363" s="37">
        <f ca="1">('Win-Draw-Loss'!$D$38+(('Win-Draw-Loss'!$D$39-'Win-Draw-Loss'!$D$38)*E9363)+('Win-Draw-Loss'!$D$38+(('Win-Draw-Loss'!$D$39-'Win-Draw-Loss'!$D$38)*F9363)))/2</f>
        <v>26.135069789521609</v>
      </c>
      <c r="H9363" s="37"/>
      <c r="I9363" s="3">
        <f ca="1">(G9363-C9363)*600/'Win-Draw-Loss'!$B$42</f>
        <v>17.990450482445972</v>
      </c>
    </row>
    <row r="9364" spans="1:9" x14ac:dyDescent="0.25">
      <c r="A9364" s="33">
        <f t="shared" ca="1" si="292"/>
        <v>0.78160803075056884</v>
      </c>
      <c r="B9364" s="33">
        <f t="shared" ca="1" si="292"/>
        <v>0.39037839407216424</v>
      </c>
      <c r="C9364" s="37">
        <f ca="1">('Win-Draw-Loss'!$B$38+(('Win-Draw-Loss'!$B$39-'Win-Draw-Loss'!$B$38)*A9364)+('Win-Draw-Loss'!$B$38+(('Win-Draw-Loss'!$B$39-'Win-Draw-Loss'!$B$38)*B9364)))/2</f>
        <v>21.719864248227331</v>
      </c>
      <c r="E9364" s="33">
        <f t="shared" ca="1" si="293"/>
        <v>0.34802781862785992</v>
      </c>
      <c r="F9364" s="33">
        <f t="shared" ca="1" si="293"/>
        <v>0.26675903882628693</v>
      </c>
      <c r="G9364" s="37">
        <f ca="1">('Win-Draw-Loss'!$D$38+(('Win-Draw-Loss'!$D$39-'Win-Draw-Loss'!$D$38)*E9364)+('Win-Draw-Loss'!$D$38+(('Win-Draw-Loss'!$D$39-'Win-Draw-Loss'!$D$38)*F9364)))/2</f>
        <v>24.221802861812201</v>
      </c>
      <c r="H9364" s="37"/>
      <c r="I9364" s="3">
        <f ca="1">(G9364-C9364)*600/'Win-Draw-Loss'!$B$42</f>
        <v>5.0038772271697383</v>
      </c>
    </row>
    <row r="9365" spans="1:9" x14ac:dyDescent="0.25">
      <c r="A9365" s="33">
        <f t="shared" ca="1" si="292"/>
        <v>0.99491124416070176</v>
      </c>
      <c r="B9365" s="33">
        <f t="shared" ca="1" si="292"/>
        <v>0.56497885882410448</v>
      </c>
      <c r="C9365" s="37">
        <f ca="1">('Win-Draw-Loss'!$B$38+(('Win-Draw-Loss'!$B$39-'Win-Draw-Loss'!$B$38)*A9365)+('Win-Draw-Loss'!$B$38+(('Win-Draw-Loss'!$B$39-'Win-Draw-Loss'!$B$38)*B9365)))/2</f>
        <v>25.598901029848061</v>
      </c>
      <c r="E9365" s="33">
        <f t="shared" ca="1" si="293"/>
        <v>5.8853369486744356E-6</v>
      </c>
      <c r="F9365" s="33">
        <f t="shared" ca="1" si="293"/>
        <v>9.4729617331465454E-2</v>
      </c>
      <c r="G9365" s="37">
        <f ca="1">('Win-Draw-Loss'!$D$38+(('Win-Draw-Loss'!$D$39-'Win-Draw-Loss'!$D$38)*E9365)+('Win-Draw-Loss'!$D$38+(('Win-Draw-Loss'!$D$39-'Win-Draw-Loss'!$D$38)*F9365)))/2</f>
        <v>16.421032540026211</v>
      </c>
      <c r="H9365" s="37"/>
      <c r="I9365" s="3">
        <f ca="1">(G9365-C9365)*600/'Win-Draw-Loss'!$B$42</f>
        <v>-18.355736979643702</v>
      </c>
    </row>
    <row r="9366" spans="1:9" x14ac:dyDescent="0.25">
      <c r="A9366" s="33">
        <f t="shared" ca="1" si="292"/>
        <v>0.32958871369669074</v>
      </c>
      <c r="B9366" s="33">
        <f t="shared" ca="1" si="292"/>
        <v>0.92719840921633301</v>
      </c>
      <c r="C9366" s="37">
        <f ca="1">('Win-Draw-Loss'!$B$38+(('Win-Draw-Loss'!$B$39-'Win-Draw-Loss'!$B$38)*A9366)+('Win-Draw-Loss'!$B$38+(('Win-Draw-Loss'!$B$39-'Win-Draw-Loss'!$B$38)*B9366)))/2</f>
        <v>22.567871229130237</v>
      </c>
      <c r="E9366" s="33">
        <f t="shared" ca="1" si="293"/>
        <v>0.46268920521381318</v>
      </c>
      <c r="F9366" s="33">
        <f t="shared" ca="1" si="293"/>
        <v>0.48237026318308773</v>
      </c>
      <c r="G9366" s="37">
        <f ca="1">('Win-Draw-Loss'!$D$38+(('Win-Draw-Loss'!$D$39-'Win-Draw-Loss'!$D$38)*E9366)+('Win-Draw-Loss'!$D$38+(('Win-Draw-Loss'!$D$39-'Win-Draw-Loss'!$D$38)*F9366)))/2</f>
        <v>29.175892025953516</v>
      </c>
      <c r="H9366" s="37"/>
      <c r="I9366" s="3">
        <f ca="1">(G9366-C9366)*600/'Win-Draw-Loss'!$B$42</f>
        <v>13.216041593646558</v>
      </c>
    </row>
    <row r="9367" spans="1:9" x14ac:dyDescent="0.25">
      <c r="A9367" s="33">
        <f t="shared" ca="1" si="292"/>
        <v>0.52123949849130857</v>
      </c>
      <c r="B9367" s="33">
        <f t="shared" ca="1" si="292"/>
        <v>0.13717720623939955</v>
      </c>
      <c r="C9367" s="37">
        <f ca="1">('Win-Draw-Loss'!$B$38+(('Win-Draw-Loss'!$B$39-'Win-Draw-Loss'!$B$38)*A9367)+('Win-Draw-Loss'!$B$38+(('Win-Draw-Loss'!$B$39-'Win-Draw-Loss'!$B$38)*B9367)))/2</f>
        <v>16.584167047307083</v>
      </c>
      <c r="E9367" s="33">
        <f t="shared" ca="1" si="293"/>
        <v>0.21351308755615883</v>
      </c>
      <c r="F9367" s="33">
        <f t="shared" ca="1" si="293"/>
        <v>0.32724600714499763</v>
      </c>
      <c r="G9367" s="37">
        <f ca="1">('Win-Draw-Loss'!$D$38+(('Win-Draw-Loss'!$D$39-'Win-Draw-Loss'!$D$38)*E9367)+('Win-Draw-Loss'!$D$38+(('Win-Draw-Loss'!$D$39-'Win-Draw-Loss'!$D$38)*F9367)))/2</f>
        <v>23.111386420517348</v>
      </c>
      <c r="H9367" s="37"/>
      <c r="I9367" s="3">
        <f ca="1">(G9367-C9367)*600/'Win-Draw-Loss'!$B$42</f>
        <v>13.05443874642053</v>
      </c>
    </row>
    <row r="9368" spans="1:9" x14ac:dyDescent="0.25">
      <c r="A9368" s="33">
        <f t="shared" ca="1" si="292"/>
        <v>0.79948550473273527</v>
      </c>
      <c r="B9368" s="33">
        <f t="shared" ca="1" si="292"/>
        <v>0.34624160516587765</v>
      </c>
      <c r="C9368" s="37">
        <f ca="1">('Win-Draw-Loss'!$B$38+(('Win-Draw-Loss'!$B$39-'Win-Draw-Loss'!$B$38)*A9368)+('Win-Draw-Loss'!$B$38+(('Win-Draw-Loss'!$B$39-'Win-Draw-Loss'!$B$38)*B9368)))/2</f>
        <v>21.457271098986126</v>
      </c>
      <c r="E9368" s="33">
        <f t="shared" ca="1" si="293"/>
        <v>0.84589349509322975</v>
      </c>
      <c r="F9368" s="33">
        <f t="shared" ca="1" si="293"/>
        <v>0.76342391778939556</v>
      </c>
      <c r="G9368" s="37">
        <f ca="1">('Win-Draw-Loss'!$D$38+(('Win-Draw-Loss'!$D$39-'Win-Draw-Loss'!$D$38)*E9368)+('Win-Draw-Loss'!$D$38+(('Win-Draw-Loss'!$D$39-'Win-Draw-Loss'!$D$38)*F9368)))/2</f>
        <v>39.13976119323938</v>
      </c>
      <c r="H9368" s="37"/>
      <c r="I9368" s="3">
        <f ca="1">(G9368-C9368)*600/'Win-Draw-Loss'!$B$42</f>
        <v>35.364980188506507</v>
      </c>
    </row>
    <row r="9369" spans="1:9" x14ac:dyDescent="0.25">
      <c r="A9369" s="33">
        <f t="shared" ca="1" si="292"/>
        <v>0.63110967664166195</v>
      </c>
      <c r="B9369" s="33">
        <f t="shared" ca="1" si="292"/>
        <v>4.1168943101621336E-2</v>
      </c>
      <c r="C9369" s="37">
        <f ca="1">('Win-Draw-Loss'!$B$38+(('Win-Draw-Loss'!$B$39-'Win-Draw-Loss'!$B$38)*A9369)+('Win-Draw-Loss'!$B$38+(('Win-Draw-Loss'!$B$39-'Win-Draw-Loss'!$B$38)*B9369)))/2</f>
        <v>16.722786197432832</v>
      </c>
      <c r="E9369" s="33">
        <f t="shared" ca="1" si="293"/>
        <v>0.41936078528785736</v>
      </c>
      <c r="F9369" s="33">
        <f t="shared" ca="1" si="293"/>
        <v>0.81874018927882142</v>
      </c>
      <c r="G9369" s="37">
        <f ca="1">('Win-Draw-Loss'!$D$38+(('Win-Draw-Loss'!$D$39-'Win-Draw-Loss'!$D$38)*E9369)+('Win-Draw-Loss'!$D$38+(('Win-Draw-Loss'!$D$39-'Win-Draw-Loss'!$D$38)*F9369)))/2</f>
        <v>33.571514618500181</v>
      </c>
      <c r="H9369" s="37"/>
      <c r="I9369" s="3">
        <f ca="1">(G9369-C9369)*600/'Win-Draw-Loss'!$B$42</f>
        <v>33.697456842134699</v>
      </c>
    </row>
    <row r="9370" spans="1:9" x14ac:dyDescent="0.25">
      <c r="A9370" s="33">
        <f t="shared" ca="1" si="292"/>
        <v>0.7422125966314489</v>
      </c>
      <c r="B9370" s="33">
        <f t="shared" ca="1" si="292"/>
        <v>0.96361440894809147</v>
      </c>
      <c r="C9370" s="37">
        <f ca="1">('Win-Draw-Loss'!$B$38+(('Win-Draw-Loss'!$B$39-'Win-Draw-Loss'!$B$38)*A9370)+('Win-Draw-Loss'!$B$38+(('Win-Draw-Loss'!$B$39-'Win-Draw-Loss'!$B$38)*B9370)))/2</f>
        <v>27.058270055795404</v>
      </c>
      <c r="E9370" s="33">
        <f t="shared" ca="1" si="293"/>
        <v>0.69051883452055907</v>
      </c>
      <c r="F9370" s="33">
        <f t="shared" ca="1" si="293"/>
        <v>8.7531267912526078E-2</v>
      </c>
      <c r="G9370" s="37">
        <f ca="1">('Win-Draw-Loss'!$D$38+(('Win-Draw-Loss'!$D$39-'Win-Draw-Loss'!$D$38)*E9370)+('Win-Draw-Loss'!$D$38+(('Win-Draw-Loss'!$D$39-'Win-Draw-Loss'!$D$38)*F9370)))/2</f>
        <v>26.670751536496279</v>
      </c>
      <c r="H9370" s="37"/>
      <c r="I9370" s="3">
        <f ca="1">(G9370-C9370)*600/'Win-Draw-Loss'!$B$42</f>
        <v>-0.77503703859824924</v>
      </c>
    </row>
    <row r="9371" spans="1:9" x14ac:dyDescent="0.25">
      <c r="A9371" s="33">
        <f t="shared" ca="1" si="292"/>
        <v>0.82773392289143244</v>
      </c>
      <c r="B9371" s="33">
        <f t="shared" ca="1" si="292"/>
        <v>0.6118656147570396</v>
      </c>
      <c r="C9371" s="37">
        <f ca="1">('Win-Draw-Loss'!$B$38+(('Win-Draw-Loss'!$B$39-'Win-Draw-Loss'!$B$38)*A9371)+('Win-Draw-Loss'!$B$38+(('Win-Draw-Loss'!$B$39-'Win-Draw-Loss'!$B$38)*B9371)))/2</f>
        <v>24.39599537648472</v>
      </c>
      <c r="E9371" s="33">
        <f t="shared" ca="1" si="293"/>
        <v>0.89168105391964403</v>
      </c>
      <c r="F9371" s="33">
        <f t="shared" ca="1" si="293"/>
        <v>1.1472468265488311E-2</v>
      </c>
      <c r="G9371" s="37">
        <f ca="1">('Win-Draw-Loss'!$D$38+(('Win-Draw-Loss'!$D$39-'Win-Draw-Loss'!$D$38)*E9371)+('Win-Draw-Loss'!$D$38+(('Win-Draw-Loss'!$D$39-'Win-Draw-Loss'!$D$38)*F9371)))/2</f>
        <v>28.547302832776985</v>
      </c>
      <c r="H9371" s="37"/>
      <c r="I9371" s="3">
        <f ca="1">(G9371-C9371)*600/'Win-Draw-Loss'!$B$42</f>
        <v>8.3026149125845308</v>
      </c>
    </row>
    <row r="9372" spans="1:9" x14ac:dyDescent="0.25">
      <c r="A9372" s="33">
        <f t="shared" ca="1" si="292"/>
        <v>0.93573762277352135</v>
      </c>
      <c r="B9372" s="33">
        <f t="shared" ca="1" si="292"/>
        <v>0.9544189076596139</v>
      </c>
      <c r="C9372" s="37">
        <f ca="1">('Win-Draw-Loss'!$B$38+(('Win-Draw-Loss'!$B$39-'Win-Draw-Loss'!$B$38)*A9372)+('Win-Draw-Loss'!$B$38+(('Win-Draw-Loss'!$B$39-'Win-Draw-Loss'!$B$38)*B9372)))/2</f>
        <v>28.901565304331353</v>
      </c>
      <c r="E9372" s="33">
        <f t="shared" ca="1" si="293"/>
        <v>0.87429101437752299</v>
      </c>
      <c r="F9372" s="33">
        <f t="shared" ca="1" si="293"/>
        <v>0.54644510084460607</v>
      </c>
      <c r="G9372" s="37">
        <f ca="1">('Win-Draw-Loss'!$D$38+(('Win-Draw-Loss'!$D$39-'Win-Draw-Loss'!$D$38)*E9372)+('Win-Draw-Loss'!$D$38+(('Win-Draw-Loss'!$D$39-'Win-Draw-Loss'!$D$38)*F9372)))/2</f>
        <v>36.311041728331936</v>
      </c>
      <c r="H9372" s="37"/>
      <c r="I9372" s="3">
        <f ca="1">(G9372-C9372)*600/'Win-Draw-Loss'!$B$42</f>
        <v>14.818952848001166</v>
      </c>
    </row>
    <row r="9373" spans="1:9" x14ac:dyDescent="0.25">
      <c r="A9373" s="33">
        <f t="shared" ca="1" si="292"/>
        <v>0.53520901711713265</v>
      </c>
      <c r="B9373" s="33">
        <f t="shared" ca="1" si="292"/>
        <v>0.18325894299695455</v>
      </c>
      <c r="C9373" s="37">
        <f ca="1">('Win-Draw-Loss'!$B$38+(('Win-Draw-Loss'!$B$39-'Win-Draw-Loss'!$B$38)*A9373)+('Win-Draw-Loss'!$B$38+(('Win-Draw-Loss'!$B$39-'Win-Draw-Loss'!$B$38)*B9373)))/2</f>
        <v>17.184679601140871</v>
      </c>
      <c r="E9373" s="33">
        <f t="shared" ca="1" si="293"/>
        <v>0.77346957766753544</v>
      </c>
      <c r="F9373" s="33">
        <f t="shared" ca="1" si="293"/>
        <v>0.42024861628428489</v>
      </c>
      <c r="G9373" s="37">
        <f ca="1">('Win-Draw-Loss'!$D$38+(('Win-Draw-Loss'!$D$39-'Win-Draw-Loss'!$D$38)*E9373)+('Win-Draw-Loss'!$D$38+(('Win-Draw-Loss'!$D$39-'Win-Draw-Loss'!$D$38)*F9373)))/2</f>
        <v>32.905772909277303</v>
      </c>
      <c r="H9373" s="37"/>
      <c r="I9373" s="3">
        <f ca="1">(G9373-C9373)*600/'Win-Draw-Loss'!$B$42</f>
        <v>31.442186616272867</v>
      </c>
    </row>
    <row r="9374" spans="1:9" x14ac:dyDescent="0.25">
      <c r="A9374" s="33">
        <f t="shared" ca="1" si="292"/>
        <v>0.47237181558282115</v>
      </c>
      <c r="B9374" s="33">
        <f t="shared" ca="1" si="292"/>
        <v>0.8076905372545764</v>
      </c>
      <c r="C9374" s="37">
        <f ca="1">('Win-Draw-Loss'!$B$38+(('Win-Draw-Loss'!$B$39-'Win-Draw-Loss'!$B$38)*A9374)+('Win-Draw-Loss'!$B$38+(('Win-Draw-Loss'!$B$39-'Win-Draw-Loss'!$B$38)*B9374)))/2</f>
        <v>22.800623528373976</v>
      </c>
      <c r="E9374" s="33">
        <f t="shared" ca="1" si="293"/>
        <v>0.3589757926764926</v>
      </c>
      <c r="F9374" s="33">
        <f t="shared" ca="1" si="293"/>
        <v>0.40053586617344428</v>
      </c>
      <c r="G9374" s="37">
        <f ca="1">('Win-Draw-Loss'!$D$38+(('Win-Draw-Loss'!$D$39-'Win-Draw-Loss'!$D$38)*E9374)+('Win-Draw-Loss'!$D$38+(('Win-Draw-Loss'!$D$39-'Win-Draw-Loss'!$D$38)*F9374)))/2</f>
        <v>26.392674882749056</v>
      </c>
      <c r="H9374" s="37"/>
      <c r="I9374" s="3">
        <f ca="1">(G9374-C9374)*600/'Win-Draw-Loss'!$B$42</f>
        <v>7.184102708750161</v>
      </c>
    </row>
    <row r="9375" spans="1:9" x14ac:dyDescent="0.25">
      <c r="A9375" s="33">
        <f t="shared" ca="1" si="292"/>
        <v>0.30466092388156651</v>
      </c>
      <c r="B9375" s="33">
        <f t="shared" ca="1" si="292"/>
        <v>0.78455977026484702</v>
      </c>
      <c r="C9375" s="37">
        <f ca="1">('Win-Draw-Loss'!$B$38+(('Win-Draw-Loss'!$B$39-'Win-Draw-Loss'!$B$38)*A9375)+('Win-Draw-Loss'!$B$38+(('Win-Draw-Loss'!$B$39-'Win-Draw-Loss'!$B$38)*B9375)))/2</f>
        <v>20.892206941464138</v>
      </c>
      <c r="E9375" s="33">
        <f t="shared" ca="1" si="293"/>
        <v>8.3479802868406172E-2</v>
      </c>
      <c r="F9375" s="33">
        <f t="shared" ca="1" si="293"/>
        <v>0.61679191100112973</v>
      </c>
      <c r="G9375" s="37">
        <f ca="1">('Win-Draw-Loss'!$D$38+(('Win-Draw-Loss'!$D$39-'Win-Draw-Loss'!$D$38)*E9375)+('Win-Draw-Loss'!$D$38+(('Win-Draw-Loss'!$D$39-'Win-Draw-Loss'!$D$38)*F9375)))/2</f>
        <v>25.50407570804304</v>
      </c>
      <c r="H9375" s="37"/>
      <c r="I9375" s="3">
        <f ca="1">(G9375-C9375)*600/'Win-Draw-Loss'!$B$42</f>
        <v>9.2237375331578022</v>
      </c>
    </row>
    <row r="9376" spans="1:9" x14ac:dyDescent="0.25">
      <c r="A9376" s="33">
        <f t="shared" ca="1" si="292"/>
        <v>0.31211707631263497</v>
      </c>
      <c r="B9376" s="33">
        <f t="shared" ca="1" si="292"/>
        <v>0.57681209174793702</v>
      </c>
      <c r="C9376" s="37">
        <f ca="1">('Win-Draw-Loss'!$B$38+(('Win-Draw-Loss'!$B$39-'Win-Draw-Loss'!$B$38)*A9376)+('Win-Draw-Loss'!$B$38+(('Win-Draw-Loss'!$B$39-'Win-Draw-Loss'!$B$38)*B9376)))/2</f>
        <v>18.889291680605723</v>
      </c>
      <c r="E9376" s="33">
        <f t="shared" ca="1" si="293"/>
        <v>0.21808500751465398</v>
      </c>
      <c r="F9376" s="33">
        <f t="shared" ca="1" si="293"/>
        <v>0.99955863586448135</v>
      </c>
      <c r="G9376" s="37">
        <f ca="1">('Win-Draw-Loss'!$D$38+(('Win-Draw-Loss'!$D$39-'Win-Draw-Loss'!$D$38)*E9376)+('Win-Draw-Loss'!$D$38+(('Win-Draw-Loss'!$D$39-'Win-Draw-Loss'!$D$38)*F9376)))/2</f>
        <v>33.264654650687035</v>
      </c>
      <c r="H9376" s="37"/>
      <c r="I9376" s="3">
        <f ca="1">(G9376-C9376)*600/'Win-Draw-Loss'!$B$42</f>
        <v>28.750725940162624</v>
      </c>
    </row>
    <row r="9377" spans="1:9" x14ac:dyDescent="0.25">
      <c r="A9377" s="33">
        <f t="shared" ca="1" si="292"/>
        <v>0.55029759649230314</v>
      </c>
      <c r="B9377" s="33">
        <f t="shared" ca="1" si="292"/>
        <v>0.60456247474577907</v>
      </c>
      <c r="C9377" s="37">
        <f ca="1">('Win-Draw-Loss'!$B$38+(('Win-Draw-Loss'!$B$39-'Win-Draw-Loss'!$B$38)*A9377)+('Win-Draw-Loss'!$B$38+(('Win-Draw-Loss'!$B$39-'Win-Draw-Loss'!$B$38)*B9377)))/2</f>
        <v>21.548600712380821</v>
      </c>
      <c r="E9377" s="33">
        <f t="shared" ca="1" si="293"/>
        <v>0.50782238152674641</v>
      </c>
      <c r="F9377" s="33">
        <f t="shared" ca="1" si="293"/>
        <v>0.60308479344504318</v>
      </c>
      <c r="G9377" s="37">
        <f ca="1">('Win-Draw-Loss'!$D$38+(('Win-Draw-Loss'!$D$39-'Win-Draw-Loss'!$D$38)*E9377)+('Win-Draw-Loss'!$D$38+(('Win-Draw-Loss'!$D$39-'Win-Draw-Loss'!$D$38)*F9377)))/2</f>
        <v>31.663607624576841</v>
      </c>
      <c r="H9377" s="37"/>
      <c r="I9377" s="3">
        <f ca="1">(G9377-C9377)*600/'Win-Draw-Loss'!$B$42</f>
        <v>20.230013824392039</v>
      </c>
    </row>
    <row r="9378" spans="1:9" x14ac:dyDescent="0.25">
      <c r="A9378" s="33">
        <f t="shared" ca="1" si="292"/>
        <v>0.15288258900735652</v>
      </c>
      <c r="B9378" s="33">
        <f t="shared" ca="1" si="292"/>
        <v>0.57356598578827189</v>
      </c>
      <c r="C9378" s="37">
        <f ca="1">('Win-Draw-Loss'!$B$38+(('Win-Draw-Loss'!$B$39-'Win-Draw-Loss'!$B$38)*A9378)+('Win-Draw-Loss'!$B$38+(('Win-Draw-Loss'!$B$39-'Win-Draw-Loss'!$B$38)*B9378)))/2</f>
        <v>17.264485747956286</v>
      </c>
      <c r="E9378" s="33">
        <f t="shared" ca="1" si="293"/>
        <v>8.6905575396567181E-2</v>
      </c>
      <c r="F9378" s="33">
        <f t="shared" ca="1" si="293"/>
        <v>0.11026026175152492</v>
      </c>
      <c r="G9378" s="37">
        <f ca="1">('Win-Draw-Loss'!$D$38+(('Win-Draw-Loss'!$D$39-'Win-Draw-Loss'!$D$38)*E9378)+('Win-Draw-Loss'!$D$38+(('Win-Draw-Loss'!$D$39-'Win-Draw-Loss'!$D$38)*F9378)))/2</f>
        <v>17.957487557221381</v>
      </c>
      <c r="H9378" s="37"/>
      <c r="I9378" s="3">
        <f ca="1">(G9378-C9378)*600/'Win-Draw-Loss'!$B$42</f>
        <v>1.3860036185301894</v>
      </c>
    </row>
    <row r="9379" spans="1:9" x14ac:dyDescent="0.25">
      <c r="A9379" s="33">
        <f t="shared" ca="1" si="292"/>
        <v>0.65504828150823147</v>
      </c>
      <c r="B9379" s="33">
        <f t="shared" ca="1" si="292"/>
        <v>0.62413987334477317</v>
      </c>
      <c r="C9379" s="37">
        <f ca="1">('Win-Draw-Loss'!$B$38+(('Win-Draw-Loss'!$B$39-'Win-Draw-Loss'!$B$38)*A9379)+('Win-Draw-Loss'!$B$38+(('Win-Draw-Loss'!$B$39-'Win-Draw-Loss'!$B$38)*B9379)))/2</f>
        <v>22.791881548530046</v>
      </c>
      <c r="E9379" s="33">
        <f t="shared" ca="1" si="293"/>
        <v>0.80757514990774748</v>
      </c>
      <c r="F9379" s="33">
        <f t="shared" ca="1" si="293"/>
        <v>0.37156654214721463</v>
      </c>
      <c r="G9379" s="37">
        <f ca="1">('Win-Draw-Loss'!$D$38+(('Win-Draw-Loss'!$D$39-'Win-Draw-Loss'!$D$38)*E9379)+('Win-Draw-Loss'!$D$38+(('Win-Draw-Loss'!$D$39-'Win-Draw-Loss'!$D$38)*F9379)))/2</f>
        <v>32.687125380824426</v>
      </c>
      <c r="H9379" s="37"/>
      <c r="I9379" s="3">
        <f ca="1">(G9379-C9379)*600/'Win-Draw-Loss'!$B$42</f>
        <v>19.79048766458876</v>
      </c>
    </row>
    <row r="9380" spans="1:9" x14ac:dyDescent="0.25">
      <c r="A9380" s="33">
        <f t="shared" ca="1" si="292"/>
        <v>5.5619940082617614E-2</v>
      </c>
      <c r="B9380" s="33">
        <f t="shared" ca="1" si="292"/>
        <v>0.87570324731850557</v>
      </c>
      <c r="C9380" s="37">
        <f ca="1">('Win-Draw-Loss'!$B$38+(('Win-Draw-Loss'!$B$39-'Win-Draw-Loss'!$B$38)*A9380)+('Win-Draw-Loss'!$B$38+(('Win-Draw-Loss'!$B$39-'Win-Draw-Loss'!$B$38)*B9380)))/2</f>
        <v>19.313231874011233</v>
      </c>
      <c r="E9380" s="33">
        <f t="shared" ca="1" si="293"/>
        <v>0.95488271090689392</v>
      </c>
      <c r="F9380" s="33">
        <f t="shared" ca="1" si="293"/>
        <v>0.63739168006575986</v>
      </c>
      <c r="G9380" s="37">
        <f ca="1">('Win-Draw-Loss'!$D$38+(('Win-Draw-Loss'!$D$39-'Win-Draw-Loss'!$D$38)*E9380)+('Win-Draw-Loss'!$D$38+(('Win-Draw-Loss'!$D$39-'Win-Draw-Loss'!$D$38)*F9380)))/2</f>
        <v>38.884115864589802</v>
      </c>
      <c r="H9380" s="37"/>
      <c r="I9380" s="3">
        <f ca="1">(G9380-C9380)*600/'Win-Draw-Loss'!$B$42</f>
        <v>39.141767981157138</v>
      </c>
    </row>
    <row r="9381" spans="1:9" x14ac:dyDescent="0.25">
      <c r="A9381" s="33">
        <f t="shared" ca="1" si="292"/>
        <v>8.9071786297287292E-2</v>
      </c>
      <c r="B9381" s="33">
        <f t="shared" ca="1" si="292"/>
        <v>0.69419910474774804</v>
      </c>
      <c r="C9381" s="37">
        <f ca="1">('Win-Draw-Loss'!$B$38+(('Win-Draw-Loss'!$B$39-'Win-Draw-Loss'!$B$38)*A9381)+('Win-Draw-Loss'!$B$38+(('Win-Draw-Loss'!$B$39-'Win-Draw-Loss'!$B$38)*B9381)))/2</f>
        <v>17.832708910450354</v>
      </c>
      <c r="E9381" s="33">
        <f t="shared" ca="1" si="293"/>
        <v>0.25362806352595924</v>
      </c>
      <c r="F9381" s="33">
        <f t="shared" ca="1" si="293"/>
        <v>6.7130434684618212E-2</v>
      </c>
      <c r="G9381" s="37">
        <f ca="1">('Win-Draw-Loss'!$D$38+(('Win-Draw-Loss'!$D$39-'Win-Draw-Loss'!$D$38)*E9381)+('Win-Draw-Loss'!$D$38+(('Win-Draw-Loss'!$D$39-'Win-Draw-Loss'!$D$38)*F9381)))/2</f>
        <v>19.811377473158664</v>
      </c>
      <c r="H9381" s="37"/>
      <c r="I9381" s="3">
        <f ca="1">(G9381-C9381)*600/'Win-Draw-Loss'!$B$42</f>
        <v>3.9573371254166219</v>
      </c>
    </row>
    <row r="9382" spans="1:9" x14ac:dyDescent="0.25">
      <c r="A9382" s="33">
        <f t="shared" ca="1" si="292"/>
        <v>0.32046115784552387</v>
      </c>
      <c r="B9382" s="33">
        <f t="shared" ca="1" si="292"/>
        <v>0.18039264976612535</v>
      </c>
      <c r="C9382" s="37">
        <f ca="1">('Win-Draw-Loss'!$B$38+(('Win-Draw-Loss'!$B$39-'Win-Draw-Loss'!$B$38)*A9382)+('Win-Draw-Loss'!$B$38+(('Win-Draw-Loss'!$B$39-'Win-Draw-Loss'!$B$38)*B9382)))/2</f>
        <v>15.008538076116492</v>
      </c>
      <c r="E9382" s="33">
        <f t="shared" ca="1" si="293"/>
        <v>0.60860333602331862</v>
      </c>
      <c r="F9382" s="33">
        <f t="shared" ca="1" si="293"/>
        <v>0.57797434545626669</v>
      </c>
      <c r="G9382" s="37">
        <f ca="1">('Win-Draw-Loss'!$D$38+(('Win-Draw-Loss'!$D$39-'Win-Draw-Loss'!$D$38)*E9382)+('Win-Draw-Loss'!$D$38+(('Win-Draw-Loss'!$D$39-'Win-Draw-Loss'!$D$38)*F9382)))/2</f>
        <v>32.798665222193783</v>
      </c>
      <c r="H9382" s="37"/>
      <c r="I9382" s="3">
        <f ca="1">(G9382-C9382)*600/'Win-Draw-Loss'!$B$42</f>
        <v>35.580254292154578</v>
      </c>
    </row>
    <row r="9383" spans="1:9" x14ac:dyDescent="0.25">
      <c r="A9383" s="33">
        <f t="shared" ca="1" si="292"/>
        <v>0.30390588706510202</v>
      </c>
      <c r="B9383" s="33">
        <f t="shared" ca="1" si="292"/>
        <v>0.40559435252991338</v>
      </c>
      <c r="C9383" s="37">
        <f ca="1">('Win-Draw-Loss'!$B$38+(('Win-Draw-Loss'!$B$39-'Win-Draw-Loss'!$B$38)*A9383)+('Win-Draw-Loss'!$B$38+(('Win-Draw-Loss'!$B$39-'Win-Draw-Loss'!$B$38)*B9383)))/2</f>
        <v>17.095002395950154</v>
      </c>
      <c r="E9383" s="33">
        <f t="shared" ca="1" si="293"/>
        <v>0.45794146911397804</v>
      </c>
      <c r="F9383" s="33">
        <f t="shared" ca="1" si="293"/>
        <v>0.18118522000925419</v>
      </c>
      <c r="G9383" s="37">
        <f ca="1">('Win-Draw-Loss'!$D$38+(('Win-Draw-Loss'!$D$39-'Win-Draw-Loss'!$D$38)*E9383)+('Win-Draw-Loss'!$D$38+(('Win-Draw-Loss'!$D$39-'Win-Draw-Loss'!$D$38)*F9383)))/2</f>
        <v>24.586900336848483</v>
      </c>
      <c r="H9383" s="37"/>
      <c r="I9383" s="3">
        <f ca="1">(G9383-C9383)*600/'Win-Draw-Loss'!$B$42</f>
        <v>14.983795881796659</v>
      </c>
    </row>
    <row r="9384" spans="1:9" x14ac:dyDescent="0.25">
      <c r="A9384" s="33">
        <f t="shared" ca="1" si="292"/>
        <v>0.22712100429042237</v>
      </c>
      <c r="B9384" s="33">
        <f t="shared" ca="1" si="292"/>
        <v>0.55547209827521349</v>
      </c>
      <c r="C9384" s="37">
        <f ca="1">('Win-Draw-Loss'!$B$38+(('Win-Draw-Loss'!$B$39-'Win-Draw-Loss'!$B$38)*A9384)+('Win-Draw-Loss'!$B$38+(('Win-Draw-Loss'!$B$39-'Win-Draw-Loss'!$B$38)*B9384)))/2</f>
        <v>17.825931025656359</v>
      </c>
      <c r="E9384" s="33">
        <f t="shared" ca="1" si="293"/>
        <v>0.49607874644002425</v>
      </c>
      <c r="F9384" s="33">
        <f t="shared" ca="1" si="293"/>
        <v>0.59648282707023459</v>
      </c>
      <c r="G9384" s="37">
        <f ca="1">('Win-Draw-Loss'!$D$38+(('Win-Draw-Loss'!$D$39-'Win-Draw-Loss'!$D$38)*E9384)+('Win-Draw-Loss'!$D$38+(('Win-Draw-Loss'!$D$39-'Win-Draw-Loss'!$D$38)*F9384)))/2</f>
        <v>31.388423602653884</v>
      </c>
      <c r="H9384" s="37"/>
      <c r="I9384" s="3">
        <f ca="1">(G9384-C9384)*600/'Win-Draw-Loss'!$B$42</f>
        <v>27.124985153995048</v>
      </c>
    </row>
    <row r="9385" spans="1:9" x14ac:dyDescent="0.25">
      <c r="A9385" s="33">
        <f t="shared" ca="1" si="292"/>
        <v>0.98491139123851479</v>
      </c>
      <c r="B9385" s="33">
        <f t="shared" ca="1" si="292"/>
        <v>0.71934765831835301</v>
      </c>
      <c r="C9385" s="37">
        <f ca="1">('Win-Draw-Loss'!$B$38+(('Win-Draw-Loss'!$B$39-'Win-Draw-Loss'!$B$38)*A9385)+('Win-Draw-Loss'!$B$38+(('Win-Draw-Loss'!$B$39-'Win-Draw-Loss'!$B$38)*B9385)))/2</f>
        <v>27.042590495568678</v>
      </c>
      <c r="E9385" s="33">
        <f t="shared" ca="1" si="293"/>
        <v>0.58880692513669486</v>
      </c>
      <c r="F9385" s="33">
        <f t="shared" ca="1" si="293"/>
        <v>0.71983542951450519</v>
      </c>
      <c r="G9385" s="37">
        <f ca="1">('Win-Draw-Loss'!$D$38+(('Win-Draw-Loss'!$D$39-'Win-Draw-Loss'!$D$38)*E9385)+('Win-Draw-Loss'!$D$38+(('Win-Draw-Loss'!$D$39-'Win-Draw-Loss'!$D$38)*F9385)))/2</f>
        <v>34.629635319767999</v>
      </c>
      <c r="H9385" s="37"/>
      <c r="I9385" s="3">
        <f ca="1">(G9385-C9385)*600/'Win-Draw-Loss'!$B$42</f>
        <v>15.174089648398644</v>
      </c>
    </row>
    <row r="9386" spans="1:9" x14ac:dyDescent="0.25">
      <c r="A9386" s="33">
        <f t="shared" ca="1" si="292"/>
        <v>0.53364898887671974</v>
      </c>
      <c r="B9386" s="33">
        <f t="shared" ca="1" si="292"/>
        <v>0.22240619504898551</v>
      </c>
      <c r="C9386" s="37">
        <f ca="1">('Win-Draw-Loss'!$B$38+(('Win-Draw-Loss'!$B$39-'Win-Draw-Loss'!$B$38)*A9386)+('Win-Draw-Loss'!$B$38+(('Win-Draw-Loss'!$B$39-'Win-Draw-Loss'!$B$38)*B9386)))/2</f>
        <v>17.560551839257052</v>
      </c>
      <c r="E9386" s="33">
        <f t="shared" ca="1" si="293"/>
        <v>0.54207186794579387</v>
      </c>
      <c r="F9386" s="33">
        <f t="shared" ca="1" si="293"/>
        <v>0.82017011784259441</v>
      </c>
      <c r="G9386" s="37">
        <f ca="1">('Win-Draw-Loss'!$D$38+(('Win-Draw-Loss'!$D$39-'Win-Draw-Loss'!$D$38)*E9386)+('Win-Draw-Loss'!$D$38+(('Win-Draw-Loss'!$D$39-'Win-Draw-Loss'!$D$38)*F9386)))/2</f>
        <v>35.433629786825826</v>
      </c>
      <c r="H9386" s="37"/>
      <c r="I9386" s="3">
        <f ca="1">(G9386-C9386)*600/'Win-Draw-Loss'!$B$42</f>
        <v>35.746155895137548</v>
      </c>
    </row>
    <row r="9387" spans="1:9" x14ac:dyDescent="0.25">
      <c r="A9387" s="33">
        <f t="shared" ca="1" si="292"/>
        <v>0.84600871616682705</v>
      </c>
      <c r="B9387" s="33">
        <f t="shared" ca="1" si="292"/>
        <v>0.56882313448953103</v>
      </c>
      <c r="C9387" s="37">
        <f ca="1">('Win-Draw-Loss'!$B$38+(('Win-Draw-Loss'!$B$39-'Win-Draw-Loss'!$B$38)*A9387)+('Win-Draw-Loss'!$B$38+(('Win-Draw-Loss'!$B$39-'Win-Draw-Loss'!$B$38)*B9387)))/2</f>
        <v>24.14831850656358</v>
      </c>
      <c r="E9387" s="33">
        <f t="shared" ca="1" si="293"/>
        <v>0.80064998963106526</v>
      </c>
      <c r="F9387" s="33">
        <f t="shared" ca="1" si="293"/>
        <v>0.21268462518340026</v>
      </c>
      <c r="G9387" s="37">
        <f ca="1">('Win-Draw-Loss'!$D$38+(('Win-Draw-Loss'!$D$39-'Win-Draw-Loss'!$D$38)*E9387)+('Win-Draw-Loss'!$D$38+(('Win-Draw-Loss'!$D$39-'Win-Draw-Loss'!$D$38)*F9387)))/2</f>
        <v>30.200019222216984</v>
      </c>
      <c r="H9387" s="37"/>
      <c r="I9387" s="3">
        <f ca="1">(G9387-C9387)*600/'Win-Draw-Loss'!$B$42</f>
        <v>12.103401431306807</v>
      </c>
    </row>
    <row r="9388" spans="1:9" x14ac:dyDescent="0.25">
      <c r="A9388" s="33">
        <f t="shared" ca="1" si="292"/>
        <v>0.47702234381499986</v>
      </c>
      <c r="B9388" s="33">
        <f t="shared" ca="1" si="292"/>
        <v>0.96653472190426448</v>
      </c>
      <c r="C9388" s="37">
        <f ca="1">('Win-Draw-Loss'!$B$38+(('Win-Draw-Loss'!$B$39-'Win-Draw-Loss'!$B$38)*A9388)+('Win-Draw-Loss'!$B$38+(('Win-Draw-Loss'!$B$39-'Win-Draw-Loss'!$B$38)*B9388)))/2</f>
        <v>24.435570657192642</v>
      </c>
      <c r="E9388" s="33">
        <f t="shared" ca="1" si="293"/>
        <v>0.73701624216786787</v>
      </c>
      <c r="F9388" s="33">
        <f t="shared" ca="1" si="293"/>
        <v>0.62525788764180834</v>
      </c>
      <c r="G9388" s="37">
        <f ca="1">('Win-Draw-Loss'!$D$38+(('Win-Draw-Loss'!$D$39-'Win-Draw-Loss'!$D$38)*E9388)+('Win-Draw-Loss'!$D$38+(('Win-Draw-Loss'!$D$39-'Win-Draw-Loss'!$D$38)*F9388)))/2</f>
        <v>35.434111947145141</v>
      </c>
      <c r="H9388" s="37"/>
      <c r="I9388" s="3">
        <f ca="1">(G9388-C9388)*600/'Win-Draw-Loss'!$B$42</f>
        <v>21.997082579904998</v>
      </c>
    </row>
    <row r="9389" spans="1:9" x14ac:dyDescent="0.25">
      <c r="A9389" s="33">
        <f t="shared" ca="1" si="292"/>
        <v>0.65114348213972495</v>
      </c>
      <c r="B9389" s="33">
        <f t="shared" ca="1" si="292"/>
        <v>0.22004634087759889</v>
      </c>
      <c r="C9389" s="37">
        <f ca="1">('Win-Draw-Loss'!$B$38+(('Win-Draw-Loss'!$B$39-'Win-Draw-Loss'!$B$38)*A9389)+('Win-Draw-Loss'!$B$38+(('Win-Draw-Loss'!$B$39-'Win-Draw-Loss'!$B$38)*B9389)))/2</f>
        <v>18.711898230173237</v>
      </c>
      <c r="E9389" s="33">
        <f t="shared" ca="1" si="293"/>
        <v>2.4145403558606393E-2</v>
      </c>
      <c r="F9389" s="33">
        <f t="shared" ca="1" si="293"/>
        <v>0.22570230196849606</v>
      </c>
      <c r="G9389" s="37">
        <f ca="1">('Win-Draw-Loss'!$D$38+(('Win-Draw-Loss'!$D$39-'Win-Draw-Loss'!$D$38)*E9389)+('Win-Draw-Loss'!$D$38+(('Win-Draw-Loss'!$D$39-'Win-Draw-Loss'!$D$38)*F9389)))/2</f>
        <v>18.747715582906537</v>
      </c>
      <c r="H9389" s="37"/>
      <c r="I9389" s="3">
        <f ca="1">(G9389-C9389)*600/'Win-Draw-Loss'!$B$42</f>
        <v>7.1634705466600224E-2</v>
      </c>
    </row>
    <row r="9390" spans="1:9" x14ac:dyDescent="0.25">
      <c r="A9390" s="33">
        <f t="shared" ca="1" si="292"/>
        <v>0.14360290907104556</v>
      </c>
      <c r="B9390" s="33">
        <f t="shared" ca="1" si="292"/>
        <v>0.65552097943001808</v>
      </c>
      <c r="C9390" s="37">
        <f ca="1">('Win-Draw-Loss'!$B$38+(('Win-Draw-Loss'!$B$39-'Win-Draw-Loss'!$B$38)*A9390)+('Win-Draw-Loss'!$B$38+(('Win-Draw-Loss'!$B$39-'Win-Draw-Loss'!$B$38)*B9390)))/2</f>
        <v>17.991238885010638</v>
      </c>
      <c r="E9390" s="33">
        <f t="shared" ca="1" si="293"/>
        <v>0.2122592347554112</v>
      </c>
      <c r="F9390" s="33">
        <f t="shared" ca="1" si="293"/>
        <v>0.16030883893557224</v>
      </c>
      <c r="G9390" s="37">
        <f ca="1">('Win-Draw-Loss'!$D$38+(('Win-Draw-Loss'!$D$39-'Win-Draw-Loss'!$D$38)*E9390)+('Win-Draw-Loss'!$D$38+(('Win-Draw-Loss'!$D$39-'Win-Draw-Loss'!$D$38)*F9390)))/2</f>
        <v>20.588521105364752</v>
      </c>
      <c r="H9390" s="37"/>
      <c r="I9390" s="3">
        <f ca="1">(G9390-C9390)*600/'Win-Draw-Loss'!$B$42</f>
        <v>5.194564440708227</v>
      </c>
    </row>
    <row r="9391" spans="1:9" x14ac:dyDescent="0.25">
      <c r="A9391" s="33">
        <f t="shared" ca="1" si="292"/>
        <v>0.78568841402309619</v>
      </c>
      <c r="B9391" s="33">
        <f t="shared" ca="1" si="292"/>
        <v>7.0948216176623724E-2</v>
      </c>
      <c r="C9391" s="37">
        <f ca="1">('Win-Draw-Loss'!$B$38+(('Win-Draw-Loss'!$B$39-'Win-Draw-Loss'!$B$38)*A9391)+('Win-Draw-Loss'!$B$38+(('Win-Draw-Loss'!$B$39-'Win-Draw-Loss'!$B$38)*B9391)))/2</f>
        <v>18.566366301997199</v>
      </c>
      <c r="E9391" s="33">
        <f t="shared" ca="1" si="293"/>
        <v>5.4278152723463702E-4</v>
      </c>
      <c r="F9391" s="33">
        <f t="shared" ca="1" si="293"/>
        <v>0.80059892743232497</v>
      </c>
      <c r="G9391" s="37">
        <f ca="1">('Win-Draw-Loss'!$D$38+(('Win-Draw-Loss'!$D$39-'Win-Draw-Loss'!$D$38)*E9391)+('Win-Draw-Loss'!$D$38+(('Win-Draw-Loss'!$D$39-'Win-Draw-Loss'!$D$38)*F9391)))/2</f>
        <v>27.017125634393395</v>
      </c>
      <c r="H9391" s="37"/>
      <c r="I9391" s="3">
        <f ca="1">(G9391-C9391)*600/'Win-Draw-Loss'!$B$42</f>
        <v>16.901518664792391</v>
      </c>
    </row>
    <row r="9392" spans="1:9" x14ac:dyDescent="0.25">
      <c r="A9392" s="33">
        <f t="shared" ca="1" si="292"/>
        <v>5.0396076474299223E-2</v>
      </c>
      <c r="B9392" s="33">
        <f t="shared" ca="1" si="292"/>
        <v>0.97811563732739137</v>
      </c>
      <c r="C9392" s="37">
        <f ca="1">('Win-Draw-Loss'!$B$38+(('Win-Draw-Loss'!$B$39-'Win-Draw-Loss'!$B$38)*A9392)+('Win-Draw-Loss'!$B$38+(('Win-Draw-Loss'!$B$39-'Win-Draw-Loss'!$B$38)*B9392)))/2</f>
        <v>20.285117138016908</v>
      </c>
      <c r="E9392" s="33">
        <f t="shared" ca="1" si="293"/>
        <v>0.37283451071389695</v>
      </c>
      <c r="F9392" s="33">
        <f t="shared" ca="1" si="293"/>
        <v>0.63967390608667729</v>
      </c>
      <c r="G9392" s="37">
        <f ca="1">('Win-Draw-Loss'!$D$38+(('Win-Draw-Loss'!$D$39-'Win-Draw-Loss'!$D$38)*E9392)+('Win-Draw-Loss'!$D$38+(('Win-Draw-Loss'!$D$39-'Win-Draw-Loss'!$D$38)*F9392)))/2</f>
        <v>30.187626252008613</v>
      </c>
      <c r="H9392" s="37"/>
      <c r="I9392" s="3">
        <f ca="1">(G9392-C9392)*600/'Win-Draw-Loss'!$B$42</f>
        <v>19.80501822798341</v>
      </c>
    </row>
    <row r="9393" spans="1:9" x14ac:dyDescent="0.25">
      <c r="A9393" s="33">
        <f t="shared" ca="1" si="292"/>
        <v>8.3566156737798325E-2</v>
      </c>
      <c r="B9393" s="33">
        <f t="shared" ca="1" si="292"/>
        <v>0.27468432138706189</v>
      </c>
      <c r="C9393" s="37">
        <f ca="1">('Win-Draw-Loss'!$B$38+(('Win-Draw-Loss'!$B$39-'Win-Draw-Loss'!$B$38)*A9393)+('Win-Draw-Loss'!$B$38+(('Win-Draw-Loss'!$B$39-'Win-Draw-Loss'!$B$38)*B9393)))/2</f>
        <v>13.582504781248602</v>
      </c>
      <c r="E9393" s="33">
        <f t="shared" ca="1" si="293"/>
        <v>0.50349842572314429</v>
      </c>
      <c r="F9393" s="33">
        <f t="shared" ca="1" si="293"/>
        <v>0.8978797413487668</v>
      </c>
      <c r="G9393" s="37">
        <f ca="1">('Win-Draw-Loss'!$D$38+(('Win-Draw-Loss'!$D$39-'Win-Draw-Loss'!$D$38)*E9393)+('Win-Draw-Loss'!$D$38+(('Win-Draw-Loss'!$D$39-'Win-Draw-Loss'!$D$38)*F9393)))/2</f>
        <v>36.020672506078668</v>
      </c>
      <c r="H9393" s="37"/>
      <c r="I9393" s="3">
        <f ca="1">(G9393-C9393)*600/'Win-Draw-Loss'!$B$42</f>
        <v>44.876335449660132</v>
      </c>
    </row>
    <row r="9394" spans="1:9" x14ac:dyDescent="0.25">
      <c r="A9394" s="33">
        <f t="shared" ca="1" si="292"/>
        <v>0.34801245478129983</v>
      </c>
      <c r="B9394" s="33">
        <f t="shared" ca="1" si="292"/>
        <v>0.67220941862697603</v>
      </c>
      <c r="C9394" s="37">
        <f ca="1">('Win-Draw-Loss'!$B$38+(('Win-Draw-Loss'!$B$39-'Win-Draw-Loss'!$B$38)*A9394)+('Win-Draw-Loss'!$B$38+(('Win-Draw-Loss'!$B$39-'Win-Draw-Loss'!$B$38)*B9394)))/2</f>
        <v>20.202218734082759</v>
      </c>
      <c r="E9394" s="33">
        <f t="shared" ca="1" si="293"/>
        <v>0.61362466703247476</v>
      </c>
      <c r="F9394" s="33">
        <f t="shared" ca="1" si="293"/>
        <v>0.3152800460382218</v>
      </c>
      <c r="G9394" s="37">
        <f ca="1">('Win-Draw-Loss'!$D$38+(('Win-Draw-Loss'!$D$39-'Win-Draw-Loss'!$D$38)*E9394)+('Win-Draw-Loss'!$D$38+(('Win-Draw-Loss'!$D$39-'Win-Draw-Loss'!$D$38)*F9394)))/2</f>
        <v>28.93357069606045</v>
      </c>
      <c r="H9394" s="37"/>
      <c r="I9394" s="3">
        <f ca="1">(G9394-C9394)*600/'Win-Draw-Loss'!$B$42</f>
        <v>17.462703923955381</v>
      </c>
    </row>
    <row r="9395" spans="1:9" x14ac:dyDescent="0.25">
      <c r="A9395" s="33">
        <f t="shared" ca="1" si="292"/>
        <v>0.3617073579415504</v>
      </c>
      <c r="B9395" s="33">
        <f t="shared" ca="1" si="292"/>
        <v>0.79271549659364149</v>
      </c>
      <c r="C9395" s="37">
        <f ca="1">('Win-Draw-Loss'!$B$38+(('Win-Draw-Loss'!$B$39-'Win-Draw-Loss'!$B$38)*A9395)+('Win-Draw-Loss'!$B$38+(('Win-Draw-Loss'!$B$39-'Win-Draw-Loss'!$B$38)*B9395)))/2</f>
        <v>21.54422854535192</v>
      </c>
      <c r="E9395" s="33">
        <f t="shared" ca="1" si="293"/>
        <v>0.72717230644493869</v>
      </c>
      <c r="F9395" s="33">
        <f t="shared" ca="1" si="293"/>
        <v>0.99445947993462314</v>
      </c>
      <c r="G9395" s="37">
        <f ca="1">('Win-Draw-Loss'!$D$38+(('Win-Draw-Loss'!$D$39-'Win-Draw-Loss'!$D$38)*E9395)+('Win-Draw-Loss'!$D$38+(('Win-Draw-Loss'!$D$39-'Win-Draw-Loss'!$D$38)*F9395)))/2</f>
        <v>40.824476795693428</v>
      </c>
      <c r="H9395" s="37"/>
      <c r="I9395" s="3">
        <f ca="1">(G9395-C9395)*600/'Win-Draw-Loss'!$B$42</f>
        <v>38.560496500683016</v>
      </c>
    </row>
    <row r="9396" spans="1:9" x14ac:dyDescent="0.25">
      <c r="A9396" s="33">
        <f t="shared" ca="1" si="292"/>
        <v>0.78862355725954569</v>
      </c>
      <c r="B9396" s="33">
        <f t="shared" ca="1" si="292"/>
        <v>0.56645384732535753</v>
      </c>
      <c r="C9396" s="37">
        <f ca="1">('Win-Draw-Loss'!$B$38+(('Win-Draw-Loss'!$B$39-'Win-Draw-Loss'!$B$38)*A9396)+('Win-Draw-Loss'!$B$38+(('Win-Draw-Loss'!$B$39-'Win-Draw-Loss'!$B$38)*B9396)))/2</f>
        <v>23.550774045849032</v>
      </c>
      <c r="E9396" s="33">
        <f t="shared" ca="1" si="293"/>
        <v>0.55659054547927178</v>
      </c>
      <c r="F9396" s="33">
        <f t="shared" ca="1" si="293"/>
        <v>0.23317023774519141</v>
      </c>
      <c r="G9396" s="37">
        <f ca="1">('Win-Draw-Loss'!$D$38+(('Win-Draw-Loss'!$D$39-'Win-Draw-Loss'!$D$38)*E9396)+('Win-Draw-Loss'!$D$38+(('Win-Draw-Loss'!$D$39-'Win-Draw-Loss'!$D$38)*F9396)))/2</f>
        <v>26.846411748366947</v>
      </c>
      <c r="H9396" s="37"/>
      <c r="I9396" s="3">
        <f ca="1">(G9396-C9396)*600/'Win-Draw-Loss'!$B$42</f>
        <v>6.5912754050358302</v>
      </c>
    </row>
    <row r="9397" spans="1:9" x14ac:dyDescent="0.25">
      <c r="A9397" s="33">
        <f t="shared" ca="1" si="292"/>
        <v>0.824367885962489</v>
      </c>
      <c r="B9397" s="33">
        <f t="shared" ca="1" si="292"/>
        <v>0.52597623177769193</v>
      </c>
      <c r="C9397" s="37">
        <f ca="1">('Win-Draw-Loss'!$B$38+(('Win-Draw-Loss'!$B$39-'Win-Draw-Loss'!$B$38)*A9397)+('Win-Draw-Loss'!$B$38+(('Win-Draw-Loss'!$B$39-'Win-Draw-Loss'!$B$38)*B9397)))/2</f>
        <v>23.503441177401811</v>
      </c>
      <c r="E9397" s="33">
        <f t="shared" ca="1" si="293"/>
        <v>0.61151526135051515</v>
      </c>
      <c r="F9397" s="33">
        <f t="shared" ca="1" si="293"/>
        <v>0.43144068338074415</v>
      </c>
      <c r="G9397" s="37">
        <f ca="1">('Win-Draw-Loss'!$D$38+(('Win-Draw-Loss'!$D$39-'Win-Draw-Loss'!$D$38)*E9397)+('Win-Draw-Loss'!$D$38+(('Win-Draw-Loss'!$D$39-'Win-Draw-Loss'!$D$38)*F9397)))/2</f>
        <v>30.644339170968887</v>
      </c>
      <c r="H9397" s="37"/>
      <c r="I9397" s="3">
        <f ca="1">(G9397-C9397)*600/'Win-Draw-Loss'!$B$42</f>
        <v>14.281795987134153</v>
      </c>
    </row>
    <row r="9398" spans="1:9" x14ac:dyDescent="0.25">
      <c r="A9398" s="33">
        <f t="shared" ca="1" si="292"/>
        <v>0.85166031648814577</v>
      </c>
      <c r="B9398" s="33">
        <f t="shared" ca="1" si="292"/>
        <v>0.93911789651454192</v>
      </c>
      <c r="C9398" s="37">
        <f ca="1">('Win-Draw-Loss'!$B$38+(('Win-Draw-Loss'!$B$39-'Win-Draw-Loss'!$B$38)*A9398)+('Win-Draw-Loss'!$B$38+(('Win-Draw-Loss'!$B$39-'Win-Draw-Loss'!$B$38)*B9398)))/2</f>
        <v>27.907782130026877</v>
      </c>
      <c r="E9398" s="33">
        <f t="shared" ca="1" si="293"/>
        <v>1.2183910768252981E-2</v>
      </c>
      <c r="F9398" s="33">
        <f t="shared" ca="1" si="293"/>
        <v>5.3373555558442698E-2</v>
      </c>
      <c r="G9398" s="37">
        <f ca="1">('Win-Draw-Loss'!$D$38+(('Win-Draw-Loss'!$D$39-'Win-Draw-Loss'!$D$38)*E9398)+('Win-Draw-Loss'!$D$38+(('Win-Draw-Loss'!$D$39-'Win-Draw-Loss'!$D$38)*F9398)))/2</f>
        <v>15.983361994900434</v>
      </c>
      <c r="H9398" s="37"/>
      <c r="I9398" s="3">
        <f ca="1">(G9398-C9398)*600/'Win-Draw-Loss'!$B$42</f>
        <v>-23.848840270252886</v>
      </c>
    </row>
    <row r="9399" spans="1:9" x14ac:dyDescent="0.25">
      <c r="A9399" s="33">
        <f t="shared" ca="1" si="292"/>
        <v>0.21583952155930286</v>
      </c>
      <c r="B9399" s="33">
        <f t="shared" ca="1" si="292"/>
        <v>0.38864411433083323</v>
      </c>
      <c r="C9399" s="37">
        <f ca="1">('Win-Draw-Loss'!$B$38+(('Win-Draw-Loss'!$B$39-'Win-Draw-Loss'!$B$38)*A9399)+('Win-Draw-Loss'!$B$38+(('Win-Draw-Loss'!$B$39-'Win-Draw-Loss'!$B$38)*B9399)))/2</f>
        <v>16.04483635890136</v>
      </c>
      <c r="E9399" s="33">
        <f t="shared" ca="1" si="293"/>
        <v>3.008705109253218E-3</v>
      </c>
      <c r="F9399" s="33">
        <f t="shared" ca="1" si="293"/>
        <v>0.96434011842368772</v>
      </c>
      <c r="G9399" s="37">
        <f ca="1">('Win-Draw-Loss'!$D$38+(('Win-Draw-Loss'!$D$39-'Win-Draw-Loss'!$D$38)*E9399)+('Win-Draw-Loss'!$D$38+(('Win-Draw-Loss'!$D$39-'Win-Draw-Loss'!$D$38)*F9399)))/2</f>
        <v>29.510232352994112</v>
      </c>
      <c r="H9399" s="37"/>
      <c r="I9399" s="3">
        <f ca="1">(G9399-C9399)*600/'Win-Draw-Loss'!$B$42</f>
        <v>26.930791988185504</v>
      </c>
    </row>
    <row r="9400" spans="1:9" x14ac:dyDescent="0.25">
      <c r="A9400" s="33">
        <f t="shared" ca="1" si="292"/>
        <v>0.63568582209606772</v>
      </c>
      <c r="B9400" s="33">
        <f t="shared" ca="1" si="292"/>
        <v>9.8863737848376321E-2</v>
      </c>
      <c r="C9400" s="37">
        <f ca="1">('Win-Draw-Loss'!$B$38+(('Win-Draw-Loss'!$B$39-'Win-Draw-Loss'!$B$38)*A9400)+('Win-Draw-Loss'!$B$38+(('Win-Draw-Loss'!$B$39-'Win-Draw-Loss'!$B$38)*B9400)))/2</f>
        <v>17.34549559944444</v>
      </c>
      <c r="E9400" s="33">
        <f t="shared" ca="1" si="293"/>
        <v>0.87660496563106838</v>
      </c>
      <c r="F9400" s="33">
        <f t="shared" ca="1" si="293"/>
        <v>0.30423158306200782</v>
      </c>
      <c r="G9400" s="37">
        <f ca="1">('Win-Draw-Loss'!$D$38+(('Win-Draw-Loss'!$D$39-'Win-Draw-Loss'!$D$38)*E9400)+('Win-Draw-Loss'!$D$38+(('Win-Draw-Loss'!$D$39-'Win-Draw-Loss'!$D$38)*F9400)))/2</f>
        <v>32.712548230396145</v>
      </c>
      <c r="H9400" s="37"/>
      <c r="I9400" s="3">
        <f ca="1">(G9400-C9400)*600/'Win-Draw-Loss'!$B$42</f>
        <v>30.734105261903412</v>
      </c>
    </row>
    <row r="9401" spans="1:9" x14ac:dyDescent="0.25">
      <c r="A9401" s="33">
        <f t="shared" ca="1" si="292"/>
        <v>0.34798422115912775</v>
      </c>
      <c r="B9401" s="33">
        <f t="shared" ca="1" si="292"/>
        <v>0.60253155610891884</v>
      </c>
      <c r="C9401" s="37">
        <f ca="1">('Win-Draw-Loss'!$B$38+(('Win-Draw-Loss'!$B$39-'Win-Draw-Loss'!$B$38)*A9401)+('Win-Draw-Loss'!$B$38+(('Win-Draw-Loss'!$B$39-'Win-Draw-Loss'!$B$38)*B9401)))/2</f>
        <v>19.505157772680466</v>
      </c>
      <c r="E9401" s="33">
        <f t="shared" ca="1" si="293"/>
        <v>0.70810594032291985</v>
      </c>
      <c r="F9401" s="33">
        <f t="shared" ca="1" si="293"/>
        <v>0.83437614859412856</v>
      </c>
      <c r="G9401" s="37">
        <f ca="1">('Win-Draw-Loss'!$D$38+(('Win-Draw-Loss'!$D$39-'Win-Draw-Loss'!$D$38)*E9401)+('Win-Draw-Loss'!$D$38+(('Win-Draw-Loss'!$D$39-'Win-Draw-Loss'!$D$38)*F9401)))/2</f>
        <v>38.137231333755729</v>
      </c>
      <c r="H9401" s="37"/>
      <c r="I9401" s="3">
        <f ca="1">(G9401-C9401)*600/'Win-Draw-Loss'!$B$42</f>
        <v>37.264147122150526</v>
      </c>
    </row>
    <row r="9402" spans="1:9" x14ac:dyDescent="0.25">
      <c r="A9402" s="33">
        <f t="shared" ca="1" si="292"/>
        <v>7.0027228976233813E-3</v>
      </c>
      <c r="B9402" s="33">
        <f t="shared" ca="1" si="292"/>
        <v>0.31999146941673895</v>
      </c>
      <c r="C9402" s="37">
        <f ca="1">('Win-Draw-Loss'!$B$38+(('Win-Draw-Loss'!$B$39-'Win-Draw-Loss'!$B$38)*A9402)+('Win-Draw-Loss'!$B$38+(('Win-Draw-Loss'!$B$39-'Win-Draw-Loss'!$B$38)*B9402)))/2</f>
        <v>13.269941923143623</v>
      </c>
      <c r="E9402" s="33">
        <f t="shared" ca="1" si="293"/>
        <v>0.82071392473389204</v>
      </c>
      <c r="F9402" s="33">
        <f t="shared" ca="1" si="293"/>
        <v>0.83770232554624924</v>
      </c>
      <c r="G9402" s="37">
        <f ca="1">('Win-Draw-Loss'!$D$38+(('Win-Draw-Loss'!$D$39-'Win-Draw-Loss'!$D$38)*E9402)+('Win-Draw-Loss'!$D$38+(('Win-Draw-Loss'!$D$39-'Win-Draw-Loss'!$D$38)*F9402)))/2</f>
        <v>39.876243754202122</v>
      </c>
      <c r="H9402" s="37"/>
      <c r="I9402" s="3">
        <f ca="1">(G9402-C9402)*600/'Win-Draw-Loss'!$B$42</f>
        <v>53.212603662116997</v>
      </c>
    </row>
    <row r="9403" spans="1:9" x14ac:dyDescent="0.25">
      <c r="A9403" s="33">
        <f t="shared" ca="1" si="292"/>
        <v>0.83997775195246327</v>
      </c>
      <c r="B9403" s="33">
        <f t="shared" ca="1" si="292"/>
        <v>0.84834119951909837</v>
      </c>
      <c r="C9403" s="37">
        <f ca="1">('Win-Draw-Loss'!$B$38+(('Win-Draw-Loss'!$B$39-'Win-Draw-Loss'!$B$38)*A9403)+('Win-Draw-Loss'!$B$38+(('Win-Draw-Loss'!$B$39-'Win-Draw-Loss'!$B$38)*B9403)))/2</f>
        <v>26.883189514715617</v>
      </c>
      <c r="E9403" s="33">
        <f t="shared" ca="1" si="293"/>
        <v>5.5879518109268056E-2</v>
      </c>
      <c r="F9403" s="33">
        <f t="shared" ca="1" si="293"/>
        <v>0.51850501160583562</v>
      </c>
      <c r="G9403" s="37">
        <f ca="1">('Win-Draw-Loss'!$D$38+(('Win-Draw-Loss'!$D$39-'Win-Draw-Loss'!$D$38)*E9403)+('Win-Draw-Loss'!$D$38+(('Win-Draw-Loss'!$D$39-'Win-Draw-Loss'!$D$38)*F9403)))/2</f>
        <v>23.615767945726553</v>
      </c>
      <c r="H9403" s="37"/>
      <c r="I9403" s="3">
        <f ca="1">(G9403-C9403)*600/'Win-Draw-Loss'!$B$42</f>
        <v>-6.5348431379781289</v>
      </c>
    </row>
    <row r="9404" spans="1:9" x14ac:dyDescent="0.25">
      <c r="A9404" s="33">
        <f t="shared" ca="1" si="292"/>
        <v>8.4721839425961898E-2</v>
      </c>
      <c r="B9404" s="33">
        <f t="shared" ca="1" si="292"/>
        <v>0.88057961745242297</v>
      </c>
      <c r="C9404" s="37">
        <f ca="1">('Win-Draw-Loss'!$B$38+(('Win-Draw-Loss'!$B$39-'Win-Draw-Loss'!$B$38)*A9404)+('Win-Draw-Loss'!$B$38+(('Win-Draw-Loss'!$B$39-'Win-Draw-Loss'!$B$38)*B9404)))/2</f>
        <v>19.653014568783846</v>
      </c>
      <c r="E9404" s="33">
        <f t="shared" ca="1" si="293"/>
        <v>0.52628286223892939</v>
      </c>
      <c r="F9404" s="33">
        <f t="shared" ca="1" si="293"/>
        <v>0.95805932019691631</v>
      </c>
      <c r="G9404" s="37">
        <f ca="1">('Win-Draw-Loss'!$D$38+(('Win-Draw-Loss'!$D$39-'Win-Draw-Loss'!$D$38)*E9404)+('Win-Draw-Loss'!$D$38+(('Win-Draw-Loss'!$D$39-'Win-Draw-Loss'!$D$38)*F9404)))/2</f>
        <v>37.265132736537687</v>
      </c>
      <c r="H9404" s="37"/>
      <c r="I9404" s="3">
        <f ca="1">(G9404-C9404)*600/'Win-Draw-Loss'!$B$42</f>
        <v>35.224236335507683</v>
      </c>
    </row>
    <row r="9405" spans="1:9" x14ac:dyDescent="0.25">
      <c r="A9405" s="33">
        <f t="shared" ca="1" si="292"/>
        <v>0.92774337051081079</v>
      </c>
      <c r="B9405" s="33">
        <f t="shared" ca="1" si="292"/>
        <v>0.18112160926077003</v>
      </c>
      <c r="C9405" s="37">
        <f ca="1">('Win-Draw-Loss'!$B$38+(('Win-Draw-Loss'!$B$39-'Win-Draw-Loss'!$B$38)*A9405)+('Win-Draw-Loss'!$B$38+(('Win-Draw-Loss'!$B$39-'Win-Draw-Loss'!$B$38)*B9405)))/2</f>
        <v>21.088649797715806</v>
      </c>
      <c r="E9405" s="33">
        <f t="shared" ca="1" si="293"/>
        <v>0.40715278280487677</v>
      </c>
      <c r="F9405" s="33">
        <f t="shared" ca="1" si="293"/>
        <v>0.5560173796713952</v>
      </c>
      <c r="G9405" s="37">
        <f ca="1">('Win-Draw-Loss'!$D$38+(('Win-Draw-Loss'!$D$39-'Win-Draw-Loss'!$D$38)*E9405)+('Win-Draw-Loss'!$D$38+(('Win-Draw-Loss'!$D$39-'Win-Draw-Loss'!$D$38)*F9405)))/2</f>
        <v>29.447552437144079</v>
      </c>
      <c r="H9405" s="37"/>
      <c r="I9405" s="3">
        <f ca="1">(G9405-C9405)*600/'Win-Draw-Loss'!$B$42</f>
        <v>16.717805278856545</v>
      </c>
    </row>
    <row r="9406" spans="1:9" x14ac:dyDescent="0.25">
      <c r="A9406" s="33">
        <f t="shared" ca="1" si="292"/>
        <v>0.7416164851102155</v>
      </c>
      <c r="B9406" s="33">
        <f t="shared" ca="1" si="292"/>
        <v>0.83919501327641055</v>
      </c>
      <c r="C9406" s="37">
        <f ca="1">('Win-Draw-Loss'!$B$38+(('Win-Draw-Loss'!$B$39-'Win-Draw-Loss'!$B$38)*A9406)+('Win-Draw-Loss'!$B$38+(('Win-Draw-Loss'!$B$39-'Win-Draw-Loss'!$B$38)*B9406)))/2</f>
        <v>25.808114983866261</v>
      </c>
      <c r="E9406" s="33">
        <f t="shared" ca="1" si="293"/>
        <v>0.93172127225928458</v>
      </c>
      <c r="F9406" s="33">
        <f t="shared" ca="1" si="293"/>
        <v>0.90121305260599238</v>
      </c>
      <c r="G9406" s="37">
        <f ca="1">('Win-Draw-Loss'!$D$38+(('Win-Draw-Loss'!$D$39-'Win-Draw-Loss'!$D$38)*E9406)+('Win-Draw-Loss'!$D$38+(('Win-Draw-Loss'!$D$39-'Win-Draw-Loss'!$D$38)*F9406)))/2</f>
        <v>42.494014872979157</v>
      </c>
      <c r="H9406" s="37"/>
      <c r="I9406" s="3">
        <f ca="1">(G9406-C9406)*600/'Win-Draw-Loss'!$B$42</f>
        <v>33.371799778225792</v>
      </c>
    </row>
    <row r="9407" spans="1:9" x14ac:dyDescent="0.25">
      <c r="A9407" s="33">
        <f t="shared" ca="1" si="292"/>
        <v>0.32738417881329718</v>
      </c>
      <c r="B9407" s="33">
        <f t="shared" ca="1" si="292"/>
        <v>0.37143720702390592</v>
      </c>
      <c r="C9407" s="37">
        <f ca="1">('Win-Draw-Loss'!$B$38+(('Win-Draw-Loss'!$B$39-'Win-Draw-Loss'!$B$38)*A9407)+('Win-Draw-Loss'!$B$38+(('Win-Draw-Loss'!$B$39-'Win-Draw-Loss'!$B$38)*B9407)))/2</f>
        <v>16.988213858372028</v>
      </c>
      <c r="E9407" s="33">
        <f t="shared" ca="1" si="293"/>
        <v>0.10591364526845926</v>
      </c>
      <c r="F9407" s="33">
        <f t="shared" ca="1" si="293"/>
        <v>0.78929871628107295</v>
      </c>
      <c r="G9407" s="37">
        <f ca="1">('Win-Draw-Loss'!$D$38+(('Win-Draw-Loss'!$D$39-'Win-Draw-Loss'!$D$38)*E9407)+('Win-Draw-Loss'!$D$38+(('Win-Draw-Loss'!$D$39-'Win-Draw-Loss'!$D$38)*F9407)))/2</f>
        <v>28.428185423242986</v>
      </c>
      <c r="H9407" s="37"/>
      <c r="I9407" s="3">
        <f ca="1">(G9407-C9407)*600/'Win-Draw-Loss'!$B$42</f>
        <v>22.879943129741918</v>
      </c>
    </row>
    <row r="9408" spans="1:9" x14ac:dyDescent="0.25">
      <c r="A9408" s="33">
        <f t="shared" ca="1" si="292"/>
        <v>6.9035640080024385E-2</v>
      </c>
      <c r="B9408" s="33">
        <f t="shared" ca="1" si="292"/>
        <v>0.83484342868622663</v>
      </c>
      <c r="C9408" s="37">
        <f ca="1">('Win-Draw-Loss'!$B$38+(('Win-Draw-Loss'!$B$39-'Win-Draw-Loss'!$B$38)*A9408)+('Win-Draw-Loss'!$B$38+(('Win-Draw-Loss'!$B$39-'Win-Draw-Loss'!$B$38)*B9408)))/2</f>
        <v>19.038790687662512</v>
      </c>
      <c r="E9408" s="33">
        <f t="shared" ca="1" si="293"/>
        <v>0.48136566631397026</v>
      </c>
      <c r="F9408" s="33">
        <f t="shared" ca="1" si="293"/>
        <v>0.50958532599686879</v>
      </c>
      <c r="G9408" s="37">
        <f ca="1">('Win-Draw-Loss'!$D$38+(('Win-Draw-Loss'!$D$39-'Win-Draw-Loss'!$D$38)*E9408)+('Win-Draw-Loss'!$D$38+(('Win-Draw-Loss'!$D$39-'Win-Draw-Loss'!$D$38)*F9408)))/2</f>
        <v>29.864264884662585</v>
      </c>
      <c r="H9408" s="37"/>
      <c r="I9408" s="3">
        <f ca="1">(G9408-C9408)*600/'Win-Draw-Loss'!$B$42</f>
        <v>21.650948394000146</v>
      </c>
    </row>
    <row r="9409" spans="1:9" x14ac:dyDescent="0.25">
      <c r="A9409" s="33">
        <f t="shared" ca="1" si="292"/>
        <v>0.16867840034396941</v>
      </c>
      <c r="B9409" s="33">
        <f t="shared" ca="1" si="292"/>
        <v>0.24640772021306934</v>
      </c>
      <c r="C9409" s="37">
        <f ca="1">('Win-Draw-Loss'!$B$38+(('Win-Draw-Loss'!$B$39-'Win-Draw-Loss'!$B$38)*A9409)+('Win-Draw-Loss'!$B$38+(('Win-Draw-Loss'!$B$39-'Win-Draw-Loss'!$B$38)*B9409)))/2</f>
        <v>14.150861205570386</v>
      </c>
      <c r="E9409" s="33">
        <f t="shared" ca="1" si="293"/>
        <v>0.65790090606044949</v>
      </c>
      <c r="F9409" s="33">
        <f t="shared" ca="1" si="293"/>
        <v>0.10711729352920396</v>
      </c>
      <c r="G9409" s="37">
        <f ca="1">('Win-Draw-Loss'!$D$38+(('Win-Draw-Loss'!$D$39-'Win-Draw-Loss'!$D$38)*E9409)+('Win-Draw-Loss'!$D$38+(('Win-Draw-Loss'!$D$39-'Win-Draw-Loss'!$D$38)*F9409)))/2</f>
        <v>26.475272993844804</v>
      </c>
      <c r="H9409" s="37"/>
      <c r="I9409" s="3">
        <f ca="1">(G9409-C9409)*600/'Win-Draw-Loss'!$B$42</f>
        <v>24.648823576548835</v>
      </c>
    </row>
    <row r="9410" spans="1:9" x14ac:dyDescent="0.25">
      <c r="A9410" s="33">
        <f t="shared" ref="A9410:B9473" ca="1" si="294">RAND()</f>
        <v>6.2650911182392521E-3</v>
      </c>
      <c r="B9410" s="33">
        <f t="shared" ca="1" si="294"/>
        <v>0.34821616627816465</v>
      </c>
      <c r="C9410" s="37">
        <f ca="1">('Win-Draw-Loss'!$B$38+(('Win-Draw-Loss'!$B$39-'Win-Draw-Loss'!$B$38)*A9410)+('Win-Draw-Loss'!$B$38+(('Win-Draw-Loss'!$B$39-'Win-Draw-Loss'!$B$38)*B9410)))/2</f>
        <v>13.544812573964037</v>
      </c>
      <c r="E9410" s="33">
        <f t="shared" ref="E9410:F9473" ca="1" si="295">RAND()</f>
        <v>0.40626624995179572</v>
      </c>
      <c r="F9410" s="33">
        <f t="shared" ca="1" si="295"/>
        <v>9.003821503992171E-2</v>
      </c>
      <c r="G9410" s="37">
        <f ca="1">('Win-Draw-Loss'!$D$38+(('Win-Draw-Loss'!$D$39-'Win-Draw-Loss'!$D$38)*E9410)+('Win-Draw-Loss'!$D$38+(('Win-Draw-Loss'!$D$39-'Win-Draw-Loss'!$D$38)*F9410)))/2</f>
        <v>22.444566974875762</v>
      </c>
      <c r="H9410" s="37"/>
      <c r="I9410" s="3">
        <f ca="1">(G9410-C9410)*600/'Win-Draw-Loss'!$B$42</f>
        <v>17.79950880182345</v>
      </c>
    </row>
    <row r="9411" spans="1:9" x14ac:dyDescent="0.25">
      <c r="A9411" s="33">
        <f t="shared" ca="1" si="294"/>
        <v>0.36216555682365004</v>
      </c>
      <c r="B9411" s="33">
        <f t="shared" ca="1" si="294"/>
        <v>0.89102984361959159</v>
      </c>
      <c r="C9411" s="37">
        <f ca="1">('Win-Draw-Loss'!$B$38+(('Win-Draw-Loss'!$B$39-'Win-Draw-Loss'!$B$38)*A9411)+('Win-Draw-Loss'!$B$38+(('Win-Draw-Loss'!$B$39-'Win-Draw-Loss'!$B$38)*B9411)))/2</f>
        <v>22.531954004432414</v>
      </c>
      <c r="E9411" s="33">
        <f t="shared" ca="1" si="295"/>
        <v>0.1228308569054104</v>
      </c>
      <c r="F9411" s="33">
        <f t="shared" ca="1" si="295"/>
        <v>0.87807813536411117</v>
      </c>
      <c r="G9411" s="37">
        <f ca="1">('Win-Draw-Loss'!$D$38+(('Win-Draw-Loss'!$D$39-'Win-Draw-Loss'!$D$38)*E9411)+('Win-Draw-Loss'!$D$38+(('Win-Draw-Loss'!$D$39-'Win-Draw-Loss'!$D$38)*F9411)))/2</f>
        <v>30.013634884042823</v>
      </c>
      <c r="H9411" s="37"/>
      <c r="I9411" s="3">
        <f ca="1">(G9411-C9411)*600/'Win-Draw-Loss'!$B$42</f>
        <v>14.963361759220815</v>
      </c>
    </row>
    <row r="9412" spans="1:9" x14ac:dyDescent="0.25">
      <c r="A9412" s="33">
        <f t="shared" ca="1" si="294"/>
        <v>0.86820864850290835</v>
      </c>
      <c r="B9412" s="33">
        <f t="shared" ca="1" si="294"/>
        <v>1.4150819546915216E-2</v>
      </c>
      <c r="C9412" s="37">
        <f ca="1">('Win-Draw-Loss'!$B$38+(('Win-Draw-Loss'!$B$39-'Win-Draw-Loss'!$B$38)*A9412)+('Win-Draw-Loss'!$B$38+(('Win-Draw-Loss'!$B$39-'Win-Draw-Loss'!$B$38)*B9412)))/2</f>
        <v>18.823594680498235</v>
      </c>
      <c r="E9412" s="33">
        <f t="shared" ca="1" si="295"/>
        <v>0.13251472047708734</v>
      </c>
      <c r="F9412" s="33">
        <f t="shared" ca="1" si="295"/>
        <v>0.77075301423532339</v>
      </c>
      <c r="G9412" s="37">
        <f ca="1">('Win-Draw-Loss'!$D$38+(('Win-Draw-Loss'!$D$39-'Win-Draw-Loss'!$D$38)*E9412)+('Win-Draw-Loss'!$D$38+(('Win-Draw-Loss'!$D$39-'Win-Draw-Loss'!$D$38)*F9412)))/2</f>
        <v>28.549016020686164</v>
      </c>
      <c r="H9412" s="37"/>
      <c r="I9412" s="3">
        <f ca="1">(G9412-C9412)*600/'Win-Draw-Loss'!$B$42</f>
        <v>19.450842680375857</v>
      </c>
    </row>
    <row r="9413" spans="1:9" x14ac:dyDescent="0.25">
      <c r="A9413" s="33">
        <f t="shared" ca="1" si="294"/>
        <v>0.69783790135911361</v>
      </c>
      <c r="B9413" s="33">
        <f t="shared" ca="1" si="294"/>
        <v>0.35999887207550541</v>
      </c>
      <c r="C9413" s="37">
        <f ca="1">('Win-Draw-Loss'!$B$38+(('Win-Draw-Loss'!$B$39-'Win-Draw-Loss'!$B$38)*A9413)+('Win-Draw-Loss'!$B$38+(('Win-Draw-Loss'!$B$39-'Win-Draw-Loss'!$B$38)*B9413)))/2</f>
        <v>20.578367734346187</v>
      </c>
      <c r="E9413" s="33">
        <f t="shared" ca="1" si="295"/>
        <v>0.76343096950580858</v>
      </c>
      <c r="F9413" s="33">
        <f t="shared" ca="1" si="295"/>
        <v>0.89190000723399776</v>
      </c>
      <c r="G9413" s="37">
        <f ca="1">('Win-Draw-Loss'!$D$38+(('Win-Draw-Loss'!$D$39-'Win-Draw-Loss'!$D$38)*E9413)+('Win-Draw-Loss'!$D$38+(('Win-Draw-Loss'!$D$39-'Win-Draw-Loss'!$D$38)*F9413)))/2</f>
        <v>39.8299646510971</v>
      </c>
      <c r="H9413" s="37"/>
      <c r="I9413" s="3">
        <f ca="1">(G9413-C9413)*600/'Win-Draw-Loss'!$B$42</f>
        <v>38.503193833501825</v>
      </c>
    </row>
    <row r="9414" spans="1:9" x14ac:dyDescent="0.25">
      <c r="A9414" s="33">
        <f t="shared" ca="1" si="294"/>
        <v>0.57211071045745199</v>
      </c>
      <c r="B9414" s="33">
        <f t="shared" ca="1" si="294"/>
        <v>0.88011620369045096</v>
      </c>
      <c r="C9414" s="37">
        <f ca="1">('Win-Draw-Loss'!$B$38+(('Win-Draw-Loss'!$B$39-'Win-Draw-Loss'!$B$38)*A9414)+('Win-Draw-Loss'!$B$38+(('Win-Draw-Loss'!$B$39-'Win-Draw-Loss'!$B$38)*B9414)))/2</f>
        <v>24.522269141479029</v>
      </c>
      <c r="E9414" s="33">
        <f t="shared" ca="1" si="295"/>
        <v>0.68903671330297844</v>
      </c>
      <c r="F9414" s="33">
        <f t="shared" ca="1" si="295"/>
        <v>2.9704703932718068E-2</v>
      </c>
      <c r="G9414" s="37">
        <f ca="1">('Win-Draw-Loss'!$D$38+(('Win-Draw-Loss'!$D$39-'Win-Draw-Loss'!$D$38)*E9414)+('Win-Draw-Loss'!$D$38+(('Win-Draw-Loss'!$D$39-'Win-Draw-Loss'!$D$38)*F9414)))/2</f>
        <v>25.781121258535446</v>
      </c>
      <c r="H9414" s="37"/>
      <c r="I9414" s="3">
        <f ca="1">(G9414-C9414)*600/'Win-Draw-Loss'!$B$42</f>
        <v>2.5177042341128342</v>
      </c>
    </row>
    <row r="9415" spans="1:9" x14ac:dyDescent="0.25">
      <c r="A9415" s="33">
        <f t="shared" ca="1" si="294"/>
        <v>0.78013244713598884</v>
      </c>
      <c r="B9415" s="33">
        <f t="shared" ca="1" si="294"/>
        <v>0.57182024051387503</v>
      </c>
      <c r="C9415" s="37">
        <f ca="1">('Win-Draw-Loss'!$B$38+(('Win-Draw-Loss'!$B$39-'Win-Draw-Loss'!$B$38)*A9415)+('Win-Draw-Loss'!$B$38+(('Win-Draw-Loss'!$B$39-'Win-Draw-Loss'!$B$38)*B9415)))/2</f>
        <v>23.519526876498638</v>
      </c>
      <c r="E9415" s="33">
        <f t="shared" ca="1" si="295"/>
        <v>0.1805163374233606</v>
      </c>
      <c r="F9415" s="33">
        <f t="shared" ca="1" si="295"/>
        <v>0.25947330871817809</v>
      </c>
      <c r="G9415" s="37">
        <f ca="1">('Win-Draw-Loss'!$D$38+(('Win-Draw-Loss'!$D$39-'Win-Draw-Loss'!$D$38)*E9415)+('Win-Draw-Loss'!$D$38+(('Win-Draw-Loss'!$D$39-'Win-Draw-Loss'!$D$38)*F9415)))/2</f>
        <v>21.599844692123078</v>
      </c>
      <c r="H9415" s="37"/>
      <c r="I9415" s="3">
        <f ca="1">(G9415-C9415)*600/'Win-Draw-Loss'!$B$42</f>
        <v>-3.8393643687511196</v>
      </c>
    </row>
    <row r="9416" spans="1:9" x14ac:dyDescent="0.25">
      <c r="A9416" s="33">
        <f t="shared" ca="1" si="294"/>
        <v>0.45908305674650851</v>
      </c>
      <c r="B9416" s="33">
        <f t="shared" ca="1" si="294"/>
        <v>0.26364400941582178</v>
      </c>
      <c r="C9416" s="37">
        <f ca="1">('Win-Draw-Loss'!$B$38+(('Win-Draw-Loss'!$B$39-'Win-Draw-Loss'!$B$38)*A9416)+('Win-Draw-Loss'!$B$38+(('Win-Draw-Loss'!$B$39-'Win-Draw-Loss'!$B$38)*B9416)))/2</f>
        <v>17.227270661623301</v>
      </c>
      <c r="E9416" s="33">
        <f t="shared" ca="1" si="295"/>
        <v>0.96297532994172963</v>
      </c>
      <c r="F9416" s="33">
        <f t="shared" ca="1" si="295"/>
        <v>0.90931740857164689</v>
      </c>
      <c r="G9416" s="37">
        <f ca="1">('Win-Draw-Loss'!$D$38+(('Win-Draw-Loss'!$D$39-'Win-Draw-Loss'!$D$38)*E9416)+('Win-Draw-Loss'!$D$38+(('Win-Draw-Loss'!$D$39-'Win-Draw-Loss'!$D$38)*F9416)))/2</f>
        <v>43.084391077700651</v>
      </c>
      <c r="H9416" s="37"/>
      <c r="I9416" s="3">
        <f ca="1">(G9416-C9416)*600/'Win-Draw-Loss'!$B$42</f>
        <v>51.714240832154701</v>
      </c>
    </row>
    <row r="9417" spans="1:9" x14ac:dyDescent="0.25">
      <c r="A9417" s="33">
        <f t="shared" ca="1" si="294"/>
        <v>0.58094187609058112</v>
      </c>
      <c r="B9417" s="33">
        <f t="shared" ca="1" si="294"/>
        <v>0.20165652819964353</v>
      </c>
      <c r="C9417" s="37">
        <f ca="1">('Win-Draw-Loss'!$B$38+(('Win-Draw-Loss'!$B$39-'Win-Draw-Loss'!$B$38)*A9417)+('Win-Draw-Loss'!$B$38+(('Win-Draw-Loss'!$B$39-'Win-Draw-Loss'!$B$38)*B9417)))/2</f>
        <v>17.825984042902245</v>
      </c>
      <c r="E9417" s="33">
        <f t="shared" ca="1" si="295"/>
        <v>0.98048314663650304</v>
      </c>
      <c r="F9417" s="33">
        <f t="shared" ca="1" si="295"/>
        <v>0.63708619110448317</v>
      </c>
      <c r="G9417" s="37">
        <f ca="1">('Win-Draw-Loss'!$D$38+(('Win-Draw-Loss'!$D$39-'Win-Draw-Loss'!$D$38)*E9417)+('Win-Draw-Loss'!$D$38+(('Win-Draw-Loss'!$D$39-'Win-Draw-Loss'!$D$38)*F9417)))/2</f>
        <v>39.263540066114793</v>
      </c>
      <c r="H9417" s="37"/>
      <c r="I9417" s="3">
        <f ca="1">(G9417-C9417)*600/'Win-Draw-Loss'!$B$42</f>
        <v>42.875112046425095</v>
      </c>
    </row>
    <row r="9418" spans="1:9" x14ac:dyDescent="0.25">
      <c r="A9418" s="33">
        <f t="shared" ca="1" si="294"/>
        <v>0.65215414829684315</v>
      </c>
      <c r="B9418" s="33">
        <f t="shared" ca="1" si="294"/>
        <v>0.40139042543136971</v>
      </c>
      <c r="C9418" s="37">
        <f ca="1">('Win-Draw-Loss'!$B$38+(('Win-Draw-Loss'!$B$39-'Win-Draw-Loss'!$B$38)*A9418)+('Win-Draw-Loss'!$B$38+(('Win-Draw-Loss'!$B$39-'Win-Draw-Loss'!$B$38)*B9418)))/2</f>
        <v>20.535445737282128</v>
      </c>
      <c r="E9418" s="33">
        <f t="shared" ca="1" si="295"/>
        <v>0.42997716918644135</v>
      </c>
      <c r="F9418" s="33">
        <f t="shared" ca="1" si="295"/>
        <v>0.55572575957579762</v>
      </c>
      <c r="G9418" s="37">
        <f ca="1">('Win-Draw-Loss'!$D$38+(('Win-Draw-Loss'!$D$39-'Win-Draw-Loss'!$D$38)*E9418)+('Win-Draw-Loss'!$D$38+(('Win-Draw-Loss'!$D$39-'Win-Draw-Loss'!$D$38)*F9418)))/2</f>
        <v>29.785543931433587</v>
      </c>
      <c r="H9418" s="37"/>
      <c r="I9418" s="3">
        <f ca="1">(G9418-C9418)*600/'Win-Draw-Loss'!$B$42</f>
        <v>18.500196388302918</v>
      </c>
    </row>
    <row r="9419" spans="1:9" x14ac:dyDescent="0.25">
      <c r="A9419" s="33">
        <f t="shared" ca="1" si="294"/>
        <v>0.85881414154769598</v>
      </c>
      <c r="B9419" s="33">
        <f t="shared" ca="1" si="294"/>
        <v>0.71846295941950411</v>
      </c>
      <c r="C9419" s="37">
        <f ca="1">('Win-Draw-Loss'!$B$38+(('Win-Draw-Loss'!$B$39-'Win-Draw-Loss'!$B$38)*A9419)+('Win-Draw-Loss'!$B$38+(('Win-Draw-Loss'!$B$39-'Win-Draw-Loss'!$B$38)*B9419)))/2</f>
        <v>25.772771009671999</v>
      </c>
      <c r="E9419" s="33">
        <f t="shared" ca="1" si="295"/>
        <v>0.26655553003489474</v>
      </c>
      <c r="F9419" s="33">
        <f t="shared" ca="1" si="295"/>
        <v>7.456431233363614E-2</v>
      </c>
      <c r="G9419" s="37">
        <f ca="1">('Win-Draw-Loss'!$D$38+(('Win-Draw-Loss'!$D$39-'Win-Draw-Loss'!$D$38)*E9419)+('Win-Draw-Loss'!$D$38+(('Win-Draw-Loss'!$D$39-'Win-Draw-Loss'!$D$38)*F9419)))/2</f>
        <v>20.116797635527963</v>
      </c>
      <c r="H9419" s="37"/>
      <c r="I9419" s="3">
        <f ca="1">(G9419-C9419)*600/'Win-Draw-Loss'!$B$42</f>
        <v>-11.311946748288072</v>
      </c>
    </row>
    <row r="9420" spans="1:9" x14ac:dyDescent="0.25">
      <c r="A9420" s="33">
        <f t="shared" ca="1" si="294"/>
        <v>8.799779274894115E-2</v>
      </c>
      <c r="B9420" s="33">
        <f t="shared" ca="1" si="294"/>
        <v>0.15578479928877742</v>
      </c>
      <c r="C9420" s="37">
        <f ca="1">('Win-Draw-Loss'!$B$38+(('Win-Draw-Loss'!$B$39-'Win-Draw-Loss'!$B$38)*A9420)+('Win-Draw-Loss'!$B$38+(('Win-Draw-Loss'!$B$39-'Win-Draw-Loss'!$B$38)*B9420)))/2</f>
        <v>12.437825920377186</v>
      </c>
      <c r="E9420" s="33">
        <f t="shared" ca="1" si="295"/>
        <v>0.44314821133329996</v>
      </c>
      <c r="F9420" s="33">
        <f t="shared" ca="1" si="295"/>
        <v>0.73147858709423097</v>
      </c>
      <c r="G9420" s="37">
        <f ca="1">('Win-Draw-Loss'!$D$38+(('Win-Draw-Loss'!$D$39-'Win-Draw-Loss'!$D$38)*E9420)+('Win-Draw-Loss'!$D$38+(('Win-Draw-Loss'!$D$39-'Win-Draw-Loss'!$D$38)*F9420)))/2</f>
        <v>32.619401976412966</v>
      </c>
      <c r="H9420" s="37"/>
      <c r="I9420" s="3">
        <f ca="1">(G9420-C9420)*600/'Win-Draw-Loss'!$B$42</f>
        <v>40.36315211207156</v>
      </c>
    </row>
    <row r="9421" spans="1:9" x14ac:dyDescent="0.25">
      <c r="A9421" s="33">
        <f t="shared" ca="1" si="294"/>
        <v>0.1288420661941555</v>
      </c>
      <c r="B9421" s="33">
        <f t="shared" ca="1" si="294"/>
        <v>0.87355546024172326</v>
      </c>
      <c r="C9421" s="37">
        <f ca="1">('Win-Draw-Loss'!$B$38+(('Win-Draw-Loss'!$B$39-'Win-Draw-Loss'!$B$38)*A9421)+('Win-Draw-Loss'!$B$38+(('Win-Draw-Loss'!$B$39-'Win-Draw-Loss'!$B$38)*B9421)))/2</f>
        <v>20.023975264358789</v>
      </c>
      <c r="E9421" s="33">
        <f t="shared" ca="1" si="295"/>
        <v>2.9499492760157731E-2</v>
      </c>
      <c r="F9421" s="33">
        <f t="shared" ca="1" si="295"/>
        <v>0.5667111546200323</v>
      </c>
      <c r="G9421" s="37">
        <f ca="1">('Win-Draw-Loss'!$D$38+(('Win-Draw-Loss'!$D$39-'Win-Draw-Loss'!$D$38)*E9421)+('Win-Draw-Loss'!$D$38+(('Win-Draw-Loss'!$D$39-'Win-Draw-Loss'!$D$38)*F9421)))/2</f>
        <v>23.943159710702851</v>
      </c>
      <c r="H9421" s="37"/>
      <c r="I9421" s="3">
        <f ca="1">(G9421-C9421)*600/'Win-Draw-Loss'!$B$42</f>
        <v>7.8383688926881234</v>
      </c>
    </row>
    <row r="9422" spans="1:9" x14ac:dyDescent="0.25">
      <c r="A9422" s="33">
        <f t="shared" ca="1" si="294"/>
        <v>0.83273115135093911</v>
      </c>
      <c r="B9422" s="33">
        <f t="shared" ca="1" si="294"/>
        <v>0.4094223336349192</v>
      </c>
      <c r="C9422" s="37">
        <f ca="1">('Win-Draw-Loss'!$B$38+(('Win-Draw-Loss'!$B$39-'Win-Draw-Loss'!$B$38)*A9422)+('Win-Draw-Loss'!$B$38+(('Win-Draw-Loss'!$B$39-'Win-Draw-Loss'!$B$38)*B9422)))/2</f>
        <v>22.421534849858581</v>
      </c>
      <c r="E9422" s="33">
        <f t="shared" ca="1" si="295"/>
        <v>0.43408550027630477</v>
      </c>
      <c r="F9422" s="33">
        <f t="shared" ca="1" si="295"/>
        <v>0.40748403609207617</v>
      </c>
      <c r="G9422" s="37">
        <f ca="1">('Win-Draw-Loss'!$D$38+(('Win-Draw-Loss'!$D$39-'Win-Draw-Loss'!$D$38)*E9422)+('Win-Draw-Loss'!$D$38+(('Win-Draw-Loss'!$D$39-'Win-Draw-Loss'!$D$38)*F9422)))/2</f>
        <v>27.623543045525714</v>
      </c>
      <c r="H9422" s="37"/>
      <c r="I9422" s="3">
        <f ca="1">(G9422-C9422)*600/'Win-Draw-Loss'!$B$42</f>
        <v>10.404016391334267</v>
      </c>
    </row>
    <row r="9423" spans="1:9" x14ac:dyDescent="0.25">
      <c r="A9423" s="33">
        <f t="shared" ca="1" si="294"/>
        <v>0.65096098757250176</v>
      </c>
      <c r="B9423" s="33">
        <f t="shared" ca="1" si="294"/>
        <v>0.8688416846583652</v>
      </c>
      <c r="C9423" s="37">
        <f ca="1">('Win-Draw-Loss'!$B$38+(('Win-Draw-Loss'!$B$39-'Win-Draw-Loss'!$B$38)*A9423)+('Win-Draw-Loss'!$B$38+(('Win-Draw-Loss'!$B$39-'Win-Draw-Loss'!$B$38)*B9423)))/2</f>
        <v>25.198026722308668</v>
      </c>
      <c r="E9423" s="33">
        <f t="shared" ca="1" si="295"/>
        <v>0.77240717255056379</v>
      </c>
      <c r="F9423" s="33">
        <f t="shared" ca="1" si="295"/>
        <v>0.59110826280868878</v>
      </c>
      <c r="G9423" s="37">
        <f ca="1">('Win-Draw-Loss'!$D$38+(('Win-Draw-Loss'!$D$39-'Win-Draw-Loss'!$D$38)*E9423)+('Win-Draw-Loss'!$D$38+(('Win-Draw-Loss'!$D$39-'Win-Draw-Loss'!$D$38)*F9423)))/2</f>
        <v>35.452731530388789</v>
      </c>
      <c r="H9423" s="37"/>
      <c r="I9423" s="3">
        <f ca="1">(G9423-C9423)*600/'Win-Draw-Loss'!$B$42</f>
        <v>20.509409616160241</v>
      </c>
    </row>
    <row r="9424" spans="1:9" x14ac:dyDescent="0.25">
      <c r="A9424" s="33">
        <f t="shared" ca="1" si="294"/>
        <v>0.97224097236132856</v>
      </c>
      <c r="B9424" s="33">
        <f t="shared" ca="1" si="294"/>
        <v>0.67504405639764686</v>
      </c>
      <c r="C9424" s="37">
        <f ca="1">('Win-Draw-Loss'!$B$38+(('Win-Draw-Loss'!$B$39-'Win-Draw-Loss'!$B$38)*A9424)+('Win-Draw-Loss'!$B$38+(('Win-Draw-Loss'!$B$39-'Win-Draw-Loss'!$B$38)*B9424)))/2</f>
        <v>26.472850287589754</v>
      </c>
      <c r="E9424" s="33">
        <f t="shared" ca="1" si="295"/>
        <v>0.41994100706874271</v>
      </c>
      <c r="F9424" s="33">
        <f t="shared" ca="1" si="295"/>
        <v>7.1826816987019981E-2</v>
      </c>
      <c r="G9424" s="37">
        <f ca="1">('Win-Draw-Loss'!$D$38+(('Win-Draw-Loss'!$D$39-'Win-Draw-Loss'!$D$38)*E9424)+('Win-Draw-Loss'!$D$38+(('Win-Draw-Loss'!$D$39-'Win-Draw-Loss'!$D$38)*F9424)))/2</f>
        <v>22.376517360836441</v>
      </c>
      <c r="H9424" s="37"/>
      <c r="I9424" s="3">
        <f ca="1">(G9424-C9424)*600/'Win-Draw-Loss'!$B$42</f>
        <v>-8.1926658535066252</v>
      </c>
    </row>
    <row r="9425" spans="1:9" x14ac:dyDescent="0.25">
      <c r="A9425" s="33">
        <f t="shared" ca="1" si="294"/>
        <v>0.99620147561693562</v>
      </c>
      <c r="B9425" s="33">
        <f t="shared" ca="1" si="294"/>
        <v>0.85198322840720953</v>
      </c>
      <c r="C9425" s="37">
        <f ca="1">('Win-Draw-Loss'!$B$38+(('Win-Draw-Loss'!$B$39-'Win-Draw-Loss'!$B$38)*A9425)+('Win-Draw-Loss'!$B$38+(('Win-Draw-Loss'!$B$39-'Win-Draw-Loss'!$B$38)*B9425)))/2</f>
        <v>28.481847040241451</v>
      </c>
      <c r="E9425" s="33">
        <f t="shared" ca="1" si="295"/>
        <v>0.89238203373881286</v>
      </c>
      <c r="F9425" s="33">
        <f t="shared" ca="1" si="295"/>
        <v>0.62030489454892324</v>
      </c>
      <c r="G9425" s="37">
        <f ca="1">('Win-Draw-Loss'!$D$38+(('Win-Draw-Loss'!$D$39-'Win-Draw-Loss'!$D$38)*E9425)+('Win-Draw-Loss'!$D$38+(('Win-Draw-Loss'!$D$39-'Win-Draw-Loss'!$D$38)*F9425)))/2</f>
        <v>37.690303924316041</v>
      </c>
      <c r="H9425" s="37"/>
      <c r="I9425" s="3">
        <f ca="1">(G9425-C9425)*600/'Win-Draw-Loss'!$B$42</f>
        <v>18.416913768149179</v>
      </c>
    </row>
    <row r="9426" spans="1:9" x14ac:dyDescent="0.25">
      <c r="A9426" s="33">
        <f t="shared" ca="1" si="294"/>
        <v>1.0262804333694087E-2</v>
      </c>
      <c r="B9426" s="33">
        <f t="shared" ca="1" si="294"/>
        <v>0.66933255587292628</v>
      </c>
      <c r="C9426" s="37">
        <f ca="1">('Win-Draw-Loss'!$B$38+(('Win-Draw-Loss'!$B$39-'Win-Draw-Loss'!$B$38)*A9426)+('Win-Draw-Loss'!$B$38+(('Win-Draw-Loss'!$B$39-'Win-Draw-Loss'!$B$38)*B9426)))/2</f>
        <v>16.795953602066206</v>
      </c>
      <c r="E9426" s="33">
        <f t="shared" ca="1" si="295"/>
        <v>0.53046851861439803</v>
      </c>
      <c r="F9426" s="33">
        <f t="shared" ca="1" si="295"/>
        <v>0.45732771775231373</v>
      </c>
      <c r="G9426" s="37">
        <f ca="1">('Win-Draw-Loss'!$D$38+(('Win-Draw-Loss'!$D$39-'Win-Draw-Loss'!$D$38)*E9426)+('Win-Draw-Loss'!$D$38+(('Win-Draw-Loss'!$D$39-'Win-Draw-Loss'!$D$38)*F9426)))/2</f>
        <v>29.816943545500678</v>
      </c>
      <c r="H9426" s="37"/>
      <c r="I9426" s="3">
        <f ca="1">(G9426-C9426)*600/'Win-Draw-Loss'!$B$42</f>
        <v>26.041979886868944</v>
      </c>
    </row>
    <row r="9427" spans="1:9" x14ac:dyDescent="0.25">
      <c r="A9427" s="33">
        <f t="shared" ca="1" si="294"/>
        <v>7.5842461325607347E-2</v>
      </c>
      <c r="B9427" s="33">
        <f t="shared" ca="1" si="294"/>
        <v>0.91718699215515154</v>
      </c>
      <c r="C9427" s="37">
        <f ca="1">('Win-Draw-Loss'!$B$38+(('Win-Draw-Loss'!$B$39-'Win-Draw-Loss'!$B$38)*A9427)+('Win-Draw-Loss'!$B$38+(('Win-Draw-Loss'!$B$39-'Win-Draw-Loss'!$B$38)*B9427)))/2</f>
        <v>19.930294534807587</v>
      </c>
      <c r="E9427" s="33">
        <f t="shared" ca="1" si="295"/>
        <v>0.66691803634840496</v>
      </c>
      <c r="F9427" s="33">
        <f t="shared" ca="1" si="295"/>
        <v>0.10576151523397548</v>
      </c>
      <c r="G9427" s="37">
        <f ca="1">('Win-Draw-Loss'!$D$38+(('Win-Draw-Loss'!$D$39-'Win-Draw-Loss'!$D$38)*E9427)+('Win-Draw-Loss'!$D$38+(('Win-Draw-Loss'!$D$39-'Win-Draw-Loss'!$D$38)*F9427)))/2</f>
        <v>26.590193273735707</v>
      </c>
      <c r="H9427" s="37"/>
      <c r="I9427" s="3">
        <f ca="1">(G9427-C9427)*600/'Win-Draw-Loss'!$B$42</f>
        <v>13.319797477856241</v>
      </c>
    </row>
    <row r="9428" spans="1:9" x14ac:dyDescent="0.25">
      <c r="A9428" s="33">
        <f t="shared" ca="1" si="294"/>
        <v>0.48239373897157956</v>
      </c>
      <c r="B9428" s="33">
        <f t="shared" ca="1" si="294"/>
        <v>0.99248204873205104</v>
      </c>
      <c r="C9428" s="37">
        <f ca="1">('Win-Draw-Loss'!$B$38+(('Win-Draw-Loss'!$B$39-'Win-Draw-Loss'!$B$38)*A9428)+('Win-Draw-Loss'!$B$38+(('Win-Draw-Loss'!$B$39-'Win-Draw-Loss'!$B$38)*B9428)))/2</f>
        <v>24.748757877036304</v>
      </c>
      <c r="E9428" s="33">
        <f t="shared" ca="1" si="295"/>
        <v>0.39618646616318742</v>
      </c>
      <c r="F9428" s="33">
        <f t="shared" ca="1" si="295"/>
        <v>0.38137756638067866</v>
      </c>
      <c r="G9428" s="37">
        <f ca="1">('Win-Draw-Loss'!$D$38+(('Win-Draw-Loss'!$D$39-'Win-Draw-Loss'!$D$38)*E9428)+('Win-Draw-Loss'!$D$38+(('Win-Draw-Loss'!$D$39-'Win-Draw-Loss'!$D$38)*F9428)))/2</f>
        <v>26.663460488157991</v>
      </c>
      <c r="H9428" s="37"/>
      <c r="I9428" s="3">
        <f ca="1">(G9428-C9428)*600/'Win-Draw-Loss'!$B$42</f>
        <v>3.8294052222433734</v>
      </c>
    </row>
    <row r="9429" spans="1:9" x14ac:dyDescent="0.25">
      <c r="A9429" s="33">
        <f t="shared" ca="1" si="294"/>
        <v>0.70828920958887331</v>
      </c>
      <c r="B9429" s="33">
        <f t="shared" ca="1" si="294"/>
        <v>0.17239355010938229</v>
      </c>
      <c r="C9429" s="37">
        <f ca="1">('Win-Draw-Loss'!$B$38+(('Win-Draw-Loss'!$B$39-'Win-Draw-Loss'!$B$38)*A9429)+('Win-Draw-Loss'!$B$38+(('Win-Draw-Loss'!$B$39-'Win-Draw-Loss'!$B$38)*B9429)))/2</f>
        <v>18.806827596982558</v>
      </c>
      <c r="E9429" s="33">
        <f t="shared" ca="1" si="295"/>
        <v>0.58689928899859101</v>
      </c>
      <c r="F9429" s="33">
        <f t="shared" ca="1" si="295"/>
        <v>0.87734819891686011</v>
      </c>
      <c r="G9429" s="37">
        <f ca="1">('Win-Draw-Loss'!$D$38+(('Win-Draw-Loss'!$D$39-'Win-Draw-Loss'!$D$38)*E9429)+('Win-Draw-Loss'!$D$38+(('Win-Draw-Loss'!$D$39-'Win-Draw-Loss'!$D$38)*F9429)))/2</f>
        <v>36.963712318731766</v>
      </c>
      <c r="H9429" s="37"/>
      <c r="I9429" s="3">
        <f ca="1">(G9429-C9429)*600/'Win-Draw-Loss'!$B$42</f>
        <v>36.313769443498416</v>
      </c>
    </row>
    <row r="9430" spans="1:9" x14ac:dyDescent="0.25">
      <c r="A9430" s="33">
        <f t="shared" ca="1" si="294"/>
        <v>0.81507872126333814</v>
      </c>
      <c r="B9430" s="33">
        <f t="shared" ca="1" si="294"/>
        <v>0.94482939734665294</v>
      </c>
      <c r="C9430" s="37">
        <f ca="1">('Win-Draw-Loss'!$B$38+(('Win-Draw-Loss'!$B$39-'Win-Draw-Loss'!$B$38)*A9430)+('Win-Draw-Loss'!$B$38+(('Win-Draw-Loss'!$B$39-'Win-Draw-Loss'!$B$38)*B9430)))/2</f>
        <v>27.599081186099912</v>
      </c>
      <c r="E9430" s="33">
        <f t="shared" ca="1" si="295"/>
        <v>0.41908438891410149</v>
      </c>
      <c r="F9430" s="33">
        <f t="shared" ca="1" si="295"/>
        <v>0.70869178775726982</v>
      </c>
      <c r="G9430" s="37">
        <f ca="1">('Win-Draw-Loss'!$D$38+(('Win-Draw-Loss'!$D$39-'Win-Draw-Loss'!$D$38)*E9430)+('Win-Draw-Loss'!$D$38+(('Win-Draw-Loss'!$D$39-'Win-Draw-Loss'!$D$38)*F9430)))/2</f>
        <v>31.916642650070568</v>
      </c>
      <c r="H9430" s="37"/>
      <c r="I9430" s="3">
        <f ca="1">(G9430-C9430)*600/'Win-Draw-Loss'!$B$42</f>
        <v>8.6351229279413104</v>
      </c>
    </row>
    <row r="9431" spans="1:9" x14ac:dyDescent="0.25">
      <c r="A9431" s="33">
        <f t="shared" ca="1" si="294"/>
        <v>0.77153864943108297</v>
      </c>
      <c r="B9431" s="33">
        <f t="shared" ca="1" si="294"/>
        <v>0.62481002791877172</v>
      </c>
      <c r="C9431" s="37">
        <f ca="1">('Win-Draw-Loss'!$B$38+(('Win-Draw-Loss'!$B$39-'Win-Draw-Loss'!$B$38)*A9431)+('Win-Draw-Loss'!$B$38+(('Win-Draw-Loss'!$B$39-'Win-Draw-Loss'!$B$38)*B9431)))/2</f>
        <v>23.963486773498545</v>
      </c>
      <c r="E9431" s="33">
        <f t="shared" ca="1" si="295"/>
        <v>0.92036642418482251</v>
      </c>
      <c r="F9431" s="33">
        <f t="shared" ca="1" si="295"/>
        <v>0.7498972388070273</v>
      </c>
      <c r="G9431" s="37">
        <f ca="1">('Win-Draw-Loss'!$D$38+(('Win-Draw-Loss'!$D$39-'Win-Draw-Loss'!$D$38)*E9431)+('Win-Draw-Loss'!$D$38+(('Win-Draw-Loss'!$D$39-'Win-Draw-Loss'!$D$38)*F9431)))/2</f>
        <v>40.053954944877745</v>
      </c>
      <c r="H9431" s="37"/>
      <c r="I9431" s="3">
        <f ca="1">(G9431-C9431)*600/'Win-Draw-Loss'!$B$42</f>
        <v>32.1809363427584</v>
      </c>
    </row>
    <row r="9432" spans="1:9" x14ac:dyDescent="0.25">
      <c r="A9432" s="33">
        <f t="shared" ca="1" si="294"/>
        <v>0.70341244577208184</v>
      </c>
      <c r="B9432" s="33">
        <f t="shared" ca="1" si="294"/>
        <v>0.62351776497635036</v>
      </c>
      <c r="C9432" s="37">
        <f ca="1">('Win-Draw-Loss'!$B$38+(('Win-Draw-Loss'!$B$39-'Win-Draw-Loss'!$B$38)*A9432)+('Win-Draw-Loss'!$B$38+(('Win-Draw-Loss'!$B$39-'Win-Draw-Loss'!$B$38)*B9432)))/2</f>
        <v>23.269302107484322</v>
      </c>
      <c r="E9432" s="33">
        <f t="shared" ca="1" si="295"/>
        <v>8.1600509023091794E-2</v>
      </c>
      <c r="F9432" s="33">
        <f t="shared" ca="1" si="295"/>
        <v>0.61161566741145879</v>
      </c>
      <c r="G9432" s="37">
        <f ca="1">('Win-Draw-Loss'!$D$38+(('Win-Draw-Loss'!$D$39-'Win-Draw-Loss'!$D$38)*E9432)+('Win-Draw-Loss'!$D$38+(('Win-Draw-Loss'!$D$39-'Win-Draw-Loss'!$D$38)*F9432)))/2</f>
        <v>25.398242646518256</v>
      </c>
      <c r="H9432" s="37"/>
      <c r="I9432" s="3">
        <f ca="1">(G9432-C9432)*600/'Win-Draw-Loss'!$B$42</f>
        <v>4.257881078067868</v>
      </c>
    </row>
    <row r="9433" spans="1:9" x14ac:dyDescent="0.25">
      <c r="A9433" s="33">
        <f t="shared" ca="1" si="294"/>
        <v>0.826018289176354</v>
      </c>
      <c r="B9433" s="33">
        <f t="shared" ca="1" si="294"/>
        <v>0.79487346060114428</v>
      </c>
      <c r="C9433" s="37">
        <f ca="1">('Win-Draw-Loss'!$B$38+(('Win-Draw-Loss'!$B$39-'Win-Draw-Loss'!$B$38)*A9433)+('Win-Draw-Loss'!$B$38+(('Win-Draw-Loss'!$B$39-'Win-Draw-Loss'!$B$38)*B9433)))/2</f>
        <v>26.208917497774983</v>
      </c>
      <c r="E9433" s="33">
        <f t="shared" ca="1" si="295"/>
        <v>0.85184047226550308</v>
      </c>
      <c r="F9433" s="33">
        <f t="shared" ca="1" si="295"/>
        <v>0.75689521270776106</v>
      </c>
      <c r="G9433" s="37">
        <f ca="1">('Win-Draw-Loss'!$D$38+(('Win-Draw-Loss'!$D$39-'Win-Draw-Loss'!$D$38)*E9433)+('Win-Draw-Loss'!$D$38+(('Win-Draw-Loss'!$D$39-'Win-Draw-Loss'!$D$38)*F9433)))/2</f>
        <v>39.131035274598958</v>
      </c>
      <c r="H9433" s="37"/>
      <c r="I9433" s="3">
        <f ca="1">(G9433-C9433)*600/'Win-Draw-Loss'!$B$42</f>
        <v>25.844235553647948</v>
      </c>
    </row>
    <row r="9434" spans="1:9" x14ac:dyDescent="0.25">
      <c r="A9434" s="33">
        <f t="shared" ca="1" si="294"/>
        <v>0.6033243657350682</v>
      </c>
      <c r="B9434" s="33">
        <f t="shared" ca="1" si="294"/>
        <v>0.43179373129468268</v>
      </c>
      <c r="C9434" s="37">
        <f ca="1">('Win-Draw-Loss'!$B$38+(('Win-Draw-Loss'!$B$39-'Win-Draw-Loss'!$B$38)*A9434)+('Win-Draw-Loss'!$B$38+(('Win-Draw-Loss'!$B$39-'Win-Draw-Loss'!$B$38)*B9434)))/2</f>
        <v>20.351180970297506</v>
      </c>
      <c r="E9434" s="33">
        <f t="shared" ca="1" si="295"/>
        <v>0.54031047065282489</v>
      </c>
      <c r="F9434" s="33">
        <f t="shared" ca="1" si="295"/>
        <v>5.3511290626067853E-2</v>
      </c>
      <c r="G9434" s="37">
        <f ca="1">('Win-Draw-Loss'!$D$38+(('Win-Draw-Loss'!$D$39-'Win-Draw-Loss'!$D$38)*E9434)+('Win-Draw-Loss'!$D$38+(('Win-Draw-Loss'!$D$39-'Win-Draw-Loss'!$D$38)*F9434)))/2</f>
        <v>23.907326419183391</v>
      </c>
      <c r="H9434" s="37"/>
      <c r="I9434" s="3">
        <f ca="1">(G9434-C9434)*600/'Win-Draw-Loss'!$B$42</f>
        <v>7.1122908977717714</v>
      </c>
    </row>
    <row r="9435" spans="1:9" x14ac:dyDescent="0.25">
      <c r="A9435" s="33">
        <f t="shared" ca="1" si="294"/>
        <v>0.56101767131074309</v>
      </c>
      <c r="B9435" s="33">
        <f t="shared" ca="1" si="294"/>
        <v>1.3781467629300104E-2</v>
      </c>
      <c r="C9435" s="37">
        <f ca="1">('Win-Draw-Loss'!$B$38+(('Win-Draw-Loss'!$B$39-'Win-Draw-Loss'!$B$38)*A9435)+('Win-Draw-Loss'!$B$38+(('Win-Draw-Loss'!$B$39-'Win-Draw-Loss'!$B$38)*B9435)))/2</f>
        <v>15.747991389400433</v>
      </c>
      <c r="E9435" s="33">
        <f t="shared" ca="1" si="295"/>
        <v>0.79767531053802199</v>
      </c>
      <c r="F9435" s="33">
        <f t="shared" ca="1" si="295"/>
        <v>0.6614026935668077</v>
      </c>
      <c r="G9435" s="37">
        <f ca="1">('Win-Draw-Loss'!$D$38+(('Win-Draw-Loss'!$D$39-'Win-Draw-Loss'!$D$38)*E9435)+('Win-Draw-Loss'!$D$38+(('Win-Draw-Loss'!$D$39-'Win-Draw-Loss'!$D$38)*F9435)))/2</f>
        <v>36.886170061572443</v>
      </c>
      <c r="H9435" s="37"/>
      <c r="I9435" s="3">
        <f ca="1">(G9435-C9435)*600/'Win-Draw-Loss'!$B$42</f>
        <v>42.276357344344021</v>
      </c>
    </row>
    <row r="9436" spans="1:9" x14ac:dyDescent="0.25">
      <c r="A9436" s="33">
        <f t="shared" ca="1" si="294"/>
        <v>0.21155564349508948</v>
      </c>
      <c r="B9436" s="33">
        <f t="shared" ca="1" si="294"/>
        <v>0.37855275439813685</v>
      </c>
      <c r="C9436" s="37">
        <f ca="1">('Win-Draw-Loss'!$B$38+(('Win-Draw-Loss'!$B$39-'Win-Draw-Loss'!$B$38)*A9436)+('Win-Draw-Loss'!$B$38+(('Win-Draw-Loss'!$B$39-'Win-Draw-Loss'!$B$38)*B9436)))/2</f>
        <v>15.901083978932263</v>
      </c>
      <c r="E9436" s="33">
        <f t="shared" ca="1" si="295"/>
        <v>0.88808251571049512</v>
      </c>
      <c r="F9436" s="33">
        <f t="shared" ca="1" si="295"/>
        <v>0.13846669566568515</v>
      </c>
      <c r="G9436" s="37">
        <f ca="1">('Win-Draw-Loss'!$D$38+(('Win-Draw-Loss'!$D$39-'Win-Draw-Loss'!$D$38)*E9436)+('Win-Draw-Loss'!$D$38+(('Win-Draw-Loss'!$D$39-'Win-Draw-Loss'!$D$38)*F9436)))/2</f>
        <v>30.398238170642703</v>
      </c>
      <c r="H9436" s="37"/>
      <c r="I9436" s="3">
        <f ca="1">(G9436-C9436)*600/'Win-Draw-Loss'!$B$42</f>
        <v>28.994308383420879</v>
      </c>
    </row>
    <row r="9437" spans="1:9" x14ac:dyDescent="0.25">
      <c r="A9437" s="33">
        <f t="shared" ca="1" si="294"/>
        <v>0.28466460974417651</v>
      </c>
      <c r="B9437" s="33">
        <f t="shared" ca="1" si="294"/>
        <v>0.51365854835420099</v>
      </c>
      <c r="C9437" s="37">
        <f ca="1">('Win-Draw-Loss'!$B$38+(('Win-Draw-Loss'!$B$39-'Win-Draw-Loss'!$B$38)*A9437)+('Win-Draw-Loss'!$B$38+(('Win-Draw-Loss'!$B$39-'Win-Draw-Loss'!$B$38)*B9437)))/2</f>
        <v>17.983231580983777</v>
      </c>
      <c r="E9437" s="33">
        <f t="shared" ca="1" si="295"/>
        <v>0.41907214458033393</v>
      </c>
      <c r="F9437" s="33">
        <f t="shared" ca="1" si="295"/>
        <v>0.59325136479020557</v>
      </c>
      <c r="G9437" s="37">
        <f ca="1">('Win-Draw-Loss'!$D$38+(('Win-Draw-Loss'!$D$39-'Win-Draw-Loss'!$D$38)*E9437)+('Win-Draw-Loss'!$D$38+(('Win-Draw-Loss'!$D$39-'Win-Draw-Loss'!$D$38)*F9437)))/2</f>
        <v>30.184852640558091</v>
      </c>
      <c r="H9437" s="37"/>
      <c r="I9437" s="3">
        <f ca="1">(G9437-C9437)*600/'Win-Draw-Loss'!$B$42</f>
        <v>24.403242119148629</v>
      </c>
    </row>
    <row r="9438" spans="1:9" x14ac:dyDescent="0.25">
      <c r="A9438" s="33">
        <f t="shared" ca="1" si="294"/>
        <v>0.58015659907156325</v>
      </c>
      <c r="B9438" s="33">
        <f t="shared" ca="1" si="294"/>
        <v>0.73439175817420521</v>
      </c>
      <c r="C9438" s="37">
        <f ca="1">('Win-Draw-Loss'!$B$38+(('Win-Draw-Loss'!$B$39-'Win-Draw-Loss'!$B$38)*A9438)+('Win-Draw-Loss'!$B$38+(('Win-Draw-Loss'!$B$39-'Win-Draw-Loss'!$B$38)*B9438)))/2</f>
        <v>23.145483572457685</v>
      </c>
      <c r="E9438" s="33">
        <f t="shared" ca="1" si="295"/>
        <v>0.20661032939686663</v>
      </c>
      <c r="F9438" s="33">
        <f t="shared" ca="1" si="295"/>
        <v>0.75979240429864836</v>
      </c>
      <c r="G9438" s="37">
        <f ca="1">('Win-Draw-Loss'!$D$38+(('Win-Draw-Loss'!$D$39-'Win-Draw-Loss'!$D$38)*E9438)+('Win-Draw-Loss'!$D$38+(('Win-Draw-Loss'!$D$39-'Win-Draw-Loss'!$D$38)*F9438)))/2</f>
        <v>29.496041005432723</v>
      </c>
      <c r="H9438" s="37"/>
      <c r="I9438" s="3">
        <f ca="1">(G9438-C9438)*600/'Win-Draw-Loss'!$B$42</f>
        <v>12.701114865950075</v>
      </c>
    </row>
    <row r="9439" spans="1:9" x14ac:dyDescent="0.25">
      <c r="A9439" s="33">
        <f t="shared" ca="1" si="294"/>
        <v>8.2496993102181393E-2</v>
      </c>
      <c r="B9439" s="33">
        <f t="shared" ca="1" si="294"/>
        <v>0.72167646823336462</v>
      </c>
      <c r="C9439" s="37">
        <f ca="1">('Win-Draw-Loss'!$B$38+(('Win-Draw-Loss'!$B$39-'Win-Draw-Loss'!$B$38)*A9439)+('Win-Draw-Loss'!$B$38+(('Win-Draw-Loss'!$B$39-'Win-Draw-Loss'!$B$38)*B9439)))/2</f>
        <v>18.041734613355459</v>
      </c>
      <c r="E9439" s="33">
        <f t="shared" ca="1" si="295"/>
        <v>4.6338290339504429E-2</v>
      </c>
      <c r="F9439" s="33">
        <f t="shared" ca="1" si="295"/>
        <v>0.63924832516552221</v>
      </c>
      <c r="G9439" s="37">
        <f ca="1">('Win-Draw-Loss'!$D$38+(('Win-Draw-Loss'!$D$39-'Win-Draw-Loss'!$D$38)*E9439)+('Win-Draw-Loss'!$D$38+(('Win-Draw-Loss'!$D$39-'Win-Draw-Loss'!$D$38)*F9439)))/2</f>
        <v>25.283799232575397</v>
      </c>
      <c r="H9439" s="37"/>
      <c r="I9439" s="3">
        <f ca="1">(G9439-C9439)*600/'Win-Draw-Loss'!$B$42</f>
        <v>14.484129238439875</v>
      </c>
    </row>
    <row r="9440" spans="1:9" x14ac:dyDescent="0.25">
      <c r="A9440" s="33">
        <f t="shared" ca="1" si="294"/>
        <v>0.69268835916485272</v>
      </c>
      <c r="B9440" s="33">
        <f t="shared" ca="1" si="294"/>
        <v>0.36006382041526075</v>
      </c>
      <c r="C9440" s="37">
        <f ca="1">('Win-Draw-Loss'!$B$38+(('Win-Draw-Loss'!$B$39-'Win-Draw-Loss'!$B$38)*A9440)+('Win-Draw-Loss'!$B$38+(('Win-Draw-Loss'!$B$39-'Win-Draw-Loss'!$B$38)*B9440)))/2</f>
        <v>20.527521795801135</v>
      </c>
      <c r="E9440" s="33">
        <f t="shared" ca="1" si="295"/>
        <v>0.41895497584470287</v>
      </c>
      <c r="F9440" s="33">
        <f t="shared" ca="1" si="295"/>
        <v>0.26305856627575641</v>
      </c>
      <c r="G9440" s="37">
        <f ca="1">('Win-Draw-Loss'!$D$38+(('Win-Draw-Loss'!$D$39-'Win-Draw-Loss'!$D$38)*E9440)+('Win-Draw-Loss'!$D$38+(('Win-Draw-Loss'!$D$39-'Win-Draw-Loss'!$D$38)*F9440)))/2</f>
        <v>25.230203131806888</v>
      </c>
      <c r="H9440" s="37"/>
      <c r="I9440" s="3">
        <f ca="1">(G9440-C9440)*600/'Win-Draw-Loss'!$B$42</f>
        <v>9.4053626720115062</v>
      </c>
    </row>
    <row r="9441" spans="1:9" x14ac:dyDescent="0.25">
      <c r="A9441" s="33">
        <f t="shared" ca="1" si="294"/>
        <v>0.35845212389685421</v>
      </c>
      <c r="B9441" s="33">
        <f t="shared" ca="1" si="294"/>
        <v>0.33920590411365714</v>
      </c>
      <c r="C9441" s="37">
        <f ca="1">('Win-Draw-Loss'!$B$38+(('Win-Draw-Loss'!$B$39-'Win-Draw-Loss'!$B$38)*A9441)+('Win-Draw-Loss'!$B$38+(('Win-Draw-Loss'!$B$39-'Win-Draw-Loss'!$B$38)*B9441)))/2</f>
        <v>16.976580280105111</v>
      </c>
      <c r="E9441" s="33">
        <f t="shared" ca="1" si="295"/>
        <v>0.35876454697349147</v>
      </c>
      <c r="F9441" s="33">
        <f t="shared" ca="1" si="295"/>
        <v>0.33389757925802688</v>
      </c>
      <c r="G9441" s="37">
        <f ca="1">('Win-Draw-Loss'!$D$38+(('Win-Draw-Loss'!$D$39-'Win-Draw-Loss'!$D$38)*E9441)+('Win-Draw-Loss'!$D$38+(('Win-Draw-Loss'!$D$39-'Win-Draw-Loss'!$D$38)*F9441)))/2</f>
        <v>25.389931893472777</v>
      </c>
      <c r="H9441" s="37"/>
      <c r="I9441" s="3">
        <f ca="1">(G9441-C9441)*600/'Win-Draw-Loss'!$B$42</f>
        <v>16.826703226735333</v>
      </c>
    </row>
    <row r="9442" spans="1:9" x14ac:dyDescent="0.25">
      <c r="A9442" s="33">
        <f t="shared" ca="1" si="294"/>
        <v>0.43133109597373553</v>
      </c>
      <c r="B9442" s="33">
        <f t="shared" ca="1" si="294"/>
        <v>0.79590374647195461</v>
      </c>
      <c r="C9442" s="37">
        <f ca="1">('Win-Draw-Loss'!$B$38+(('Win-Draw-Loss'!$B$39-'Win-Draw-Loss'!$B$38)*A9442)+('Win-Draw-Loss'!$B$38+(('Win-Draw-Loss'!$B$39-'Win-Draw-Loss'!$B$38)*B9442)))/2</f>
        <v>22.272348424456901</v>
      </c>
      <c r="E9442" s="33">
        <f t="shared" ca="1" si="295"/>
        <v>0.44393296699663498</v>
      </c>
      <c r="F9442" s="33">
        <f t="shared" ca="1" si="295"/>
        <v>0.15118812694406103</v>
      </c>
      <c r="G9442" s="37">
        <f ca="1">('Win-Draw-Loss'!$D$38+(('Win-Draw-Loss'!$D$39-'Win-Draw-Loss'!$D$38)*E9442)+('Win-Draw-Loss'!$D$38+(('Win-Draw-Loss'!$D$39-'Win-Draw-Loss'!$D$38)*F9442)))/2</f>
        <v>23.92681640911044</v>
      </c>
      <c r="H9442" s="37"/>
      <c r="I9442" s="3">
        <f ca="1">(G9442-C9442)*600/'Win-Draw-Loss'!$B$42</f>
        <v>3.308935969307079</v>
      </c>
    </row>
    <row r="9443" spans="1:9" x14ac:dyDescent="0.25">
      <c r="A9443" s="33">
        <f t="shared" ca="1" si="294"/>
        <v>0.72468866427120104</v>
      </c>
      <c r="B9443" s="33">
        <f t="shared" ca="1" si="294"/>
        <v>0.73605388902855373</v>
      </c>
      <c r="C9443" s="37">
        <f ca="1">('Win-Draw-Loss'!$B$38+(('Win-Draw-Loss'!$B$39-'Win-Draw-Loss'!$B$38)*A9443)+('Win-Draw-Loss'!$B$38+(('Win-Draw-Loss'!$B$39-'Win-Draw-Loss'!$B$38)*B9443)))/2</f>
        <v>24.607425532997546</v>
      </c>
      <c r="E9443" s="33">
        <f t="shared" ca="1" si="295"/>
        <v>0.90372156048866148</v>
      </c>
      <c r="F9443" s="33">
        <f t="shared" ca="1" si="295"/>
        <v>0.9987871802735494</v>
      </c>
      <c r="G9443" s="37">
        <f ca="1">('Win-Draw-Loss'!$D$38+(('Win-Draw-Loss'!$D$39-'Win-Draw-Loss'!$D$38)*E9443)+('Win-Draw-Loss'!$D$38+(('Win-Draw-Loss'!$D$39-'Win-Draw-Loss'!$D$38)*F9443)))/2</f>
        <v>43.537631111433164</v>
      </c>
      <c r="H9443" s="37"/>
      <c r="I9443" s="3">
        <f ca="1">(G9443-C9443)*600/'Win-Draw-Loss'!$B$42</f>
        <v>37.860411156871237</v>
      </c>
    </row>
    <row r="9444" spans="1:9" x14ac:dyDescent="0.25">
      <c r="A9444" s="33">
        <f t="shared" ca="1" si="294"/>
        <v>9.3573949729044648E-2</v>
      </c>
      <c r="B9444" s="33">
        <f t="shared" ca="1" si="294"/>
        <v>0.77657991575100749</v>
      </c>
      <c r="C9444" s="37">
        <f ca="1">('Win-Draw-Loss'!$B$38+(('Win-Draw-Loss'!$B$39-'Win-Draw-Loss'!$B$38)*A9444)+('Win-Draw-Loss'!$B$38+(('Win-Draw-Loss'!$B$39-'Win-Draw-Loss'!$B$38)*B9444)))/2</f>
        <v>18.701538654800522</v>
      </c>
      <c r="E9444" s="33">
        <f t="shared" ca="1" si="295"/>
        <v>0.91383339502473393</v>
      </c>
      <c r="F9444" s="33">
        <f t="shared" ca="1" si="295"/>
        <v>0.83895853733954906</v>
      </c>
      <c r="G9444" s="37">
        <f ca="1">('Win-Draw-Loss'!$D$38+(('Win-Draw-Loss'!$D$39-'Win-Draw-Loss'!$D$38)*E9444)+('Win-Draw-Loss'!$D$38+(('Win-Draw-Loss'!$D$39-'Win-Draw-Loss'!$D$38)*F9444)))/2</f>
        <v>41.291878985464244</v>
      </c>
      <c r="H9444" s="37"/>
      <c r="I9444" s="3">
        <f ca="1">(G9444-C9444)*600/'Win-Draw-Loss'!$B$42</f>
        <v>45.180680661327443</v>
      </c>
    </row>
    <row r="9445" spans="1:9" x14ac:dyDescent="0.25">
      <c r="A9445" s="33">
        <f t="shared" ca="1" si="294"/>
        <v>0.47765983219032604</v>
      </c>
      <c r="B9445" s="33">
        <f t="shared" ca="1" si="294"/>
        <v>0.78872198446964048</v>
      </c>
      <c r="C9445" s="37">
        <f ca="1">('Win-Draw-Loss'!$B$38+(('Win-Draw-Loss'!$B$39-'Win-Draw-Loss'!$B$38)*A9445)+('Win-Draw-Loss'!$B$38+(('Win-Draw-Loss'!$B$39-'Win-Draw-Loss'!$B$38)*B9445)))/2</f>
        <v>22.663818166599668</v>
      </c>
      <c r="E9445" s="33">
        <f t="shared" ca="1" si="295"/>
        <v>0.90338800306414202</v>
      </c>
      <c r="F9445" s="33">
        <f t="shared" ca="1" si="295"/>
        <v>0.39515371079354955</v>
      </c>
      <c r="G9445" s="37">
        <f ca="1">('Win-Draw-Loss'!$D$38+(('Win-Draw-Loss'!$D$39-'Win-Draw-Loss'!$D$38)*E9445)+('Win-Draw-Loss'!$D$38+(('Win-Draw-Loss'!$D$39-'Win-Draw-Loss'!$D$38)*F9445)))/2</f>
        <v>34.478125707865374</v>
      </c>
      <c r="H9445" s="37"/>
      <c r="I9445" s="3">
        <f ca="1">(G9445-C9445)*600/'Win-Draw-Loss'!$B$42</f>
        <v>23.628615082531411</v>
      </c>
    </row>
    <row r="9446" spans="1:9" x14ac:dyDescent="0.25">
      <c r="A9446" s="33">
        <f t="shared" ca="1" si="294"/>
        <v>0.27186222657754677</v>
      </c>
      <c r="B9446" s="33">
        <f t="shared" ca="1" si="294"/>
        <v>0.61856731728619196</v>
      </c>
      <c r="C9446" s="37">
        <f ca="1">('Win-Draw-Loss'!$B$38+(('Win-Draw-Loss'!$B$39-'Win-Draw-Loss'!$B$38)*A9446)+('Win-Draw-Loss'!$B$38+(('Win-Draw-Loss'!$B$39-'Win-Draw-Loss'!$B$38)*B9446)))/2</f>
        <v>18.904295438637387</v>
      </c>
      <c r="E9446" s="33">
        <f t="shared" ca="1" si="295"/>
        <v>0.21738963562483116</v>
      </c>
      <c r="F9446" s="33">
        <f t="shared" ca="1" si="295"/>
        <v>0.38217756936113212</v>
      </c>
      <c r="G9446" s="37">
        <f ca="1">('Win-Draw-Loss'!$D$38+(('Win-Draw-Loss'!$D$39-'Win-Draw-Loss'!$D$38)*E9446)+('Win-Draw-Loss'!$D$38+(('Win-Draw-Loss'!$D$39-'Win-Draw-Loss'!$D$38)*F9446)))/2</f>
        <v>23.99350807478945</v>
      </c>
      <c r="H9446" s="37"/>
      <c r="I9446" s="3">
        <f ca="1">(G9446-C9446)*600/'Win-Draw-Loss'!$B$42</f>
        <v>10.178425272304125</v>
      </c>
    </row>
    <row r="9447" spans="1:9" x14ac:dyDescent="0.25">
      <c r="A9447" s="33">
        <f t="shared" ca="1" si="294"/>
        <v>0.294084167412765</v>
      </c>
      <c r="B9447" s="33">
        <f t="shared" ca="1" si="294"/>
        <v>0.11224027023671002</v>
      </c>
      <c r="C9447" s="37">
        <f ca="1">('Win-Draw-Loss'!$B$38+(('Win-Draw-Loss'!$B$39-'Win-Draw-Loss'!$B$38)*A9447)+('Win-Draw-Loss'!$B$38+(('Win-Draw-Loss'!$B$39-'Win-Draw-Loss'!$B$38)*B9447)))/2</f>
        <v>14.063244376494751</v>
      </c>
      <c r="E9447" s="33">
        <f t="shared" ca="1" si="295"/>
        <v>0.99784773790310577</v>
      </c>
      <c r="F9447" s="33">
        <f t="shared" ca="1" si="295"/>
        <v>0.57819890157169729</v>
      </c>
      <c r="G9447" s="37">
        <f ca="1">('Win-Draw-Loss'!$D$38+(('Win-Draw-Loss'!$D$39-'Win-Draw-Loss'!$D$38)*E9447)+('Win-Draw-Loss'!$D$38+(('Win-Draw-Loss'!$D$39-'Win-Draw-Loss'!$D$38)*F9447)))/2</f>
        <v>38.640699592122047</v>
      </c>
      <c r="H9447" s="37"/>
      <c r="I9447" s="3">
        <f ca="1">(G9447-C9447)*600/'Win-Draw-Loss'!$B$42</f>
        <v>49.154910431254592</v>
      </c>
    </row>
    <row r="9448" spans="1:9" x14ac:dyDescent="0.25">
      <c r="A9448" s="33">
        <f t="shared" ca="1" si="294"/>
        <v>0.71804275870383139</v>
      </c>
      <c r="B9448" s="33">
        <f t="shared" ca="1" si="294"/>
        <v>0.76885874698130441</v>
      </c>
      <c r="C9448" s="37">
        <f ca="1">('Win-Draw-Loss'!$B$38+(('Win-Draw-Loss'!$B$39-'Win-Draw-Loss'!$B$38)*A9448)+('Win-Draw-Loss'!$B$38+(('Win-Draw-Loss'!$B$39-'Win-Draw-Loss'!$B$38)*B9448)))/2</f>
        <v>24.869015056851357</v>
      </c>
      <c r="E9448" s="33">
        <f t="shared" ca="1" si="295"/>
        <v>0.56490692427571509</v>
      </c>
      <c r="F9448" s="33">
        <f t="shared" ca="1" si="295"/>
        <v>0.64246055242641853</v>
      </c>
      <c r="G9448" s="37">
        <f ca="1">('Win-Draw-Loss'!$D$38+(('Win-Draw-Loss'!$D$39-'Win-Draw-Loss'!$D$38)*E9448)+('Win-Draw-Loss'!$D$38+(('Win-Draw-Loss'!$D$39-'Win-Draw-Loss'!$D$38)*F9448)))/2</f>
        <v>33.110512150532003</v>
      </c>
      <c r="H9448" s="37"/>
      <c r="I9448" s="3">
        <f ca="1">(G9448-C9448)*600/'Win-Draw-Loss'!$B$42</f>
        <v>16.482994187361292</v>
      </c>
    </row>
    <row r="9449" spans="1:9" x14ac:dyDescent="0.25">
      <c r="A9449" s="33">
        <f t="shared" ca="1" si="294"/>
        <v>0.58414422786411635</v>
      </c>
      <c r="B9449" s="33">
        <f t="shared" ca="1" si="294"/>
        <v>0.68568908897330272</v>
      </c>
      <c r="C9449" s="37">
        <f ca="1">('Win-Draw-Loss'!$B$38+(('Win-Draw-Loss'!$B$39-'Win-Draw-Loss'!$B$38)*A9449)+('Win-Draw-Loss'!$B$38+(('Win-Draw-Loss'!$B$39-'Win-Draw-Loss'!$B$38)*B9449)))/2</f>
        <v>22.698333168374191</v>
      </c>
      <c r="E9449" s="33">
        <f t="shared" ca="1" si="295"/>
        <v>0.30097936666199454</v>
      </c>
      <c r="F9449" s="33">
        <f t="shared" ca="1" si="295"/>
        <v>0.86464761042208305</v>
      </c>
      <c r="G9449" s="37">
        <f ca="1">('Win-Draw-Loss'!$D$38+(('Win-Draw-Loss'!$D$39-'Win-Draw-Loss'!$D$38)*E9449)+('Win-Draw-Loss'!$D$38+(('Win-Draw-Loss'!$D$39-'Win-Draw-Loss'!$D$38)*F9449)))/2</f>
        <v>32.484404656261162</v>
      </c>
      <c r="H9449" s="37"/>
      <c r="I9449" s="3">
        <f ca="1">(G9449-C9449)*600/'Win-Draw-Loss'!$B$42</f>
        <v>19.572142975773943</v>
      </c>
    </row>
    <row r="9450" spans="1:9" x14ac:dyDescent="0.25">
      <c r="A9450" s="33">
        <f t="shared" ca="1" si="294"/>
        <v>8.2792774541435632E-2</v>
      </c>
      <c r="B9450" s="33">
        <f t="shared" ca="1" si="294"/>
        <v>0.12373424198667615</v>
      </c>
      <c r="C9450" s="37">
        <f ca="1">('Win-Draw-Loss'!$B$38+(('Win-Draw-Loss'!$B$39-'Win-Draw-Loss'!$B$38)*A9450)+('Win-Draw-Loss'!$B$38+(('Win-Draw-Loss'!$B$39-'Win-Draw-Loss'!$B$38)*B9450)))/2</f>
        <v>12.065270165281119</v>
      </c>
      <c r="E9450" s="33">
        <f t="shared" ca="1" si="295"/>
        <v>0.92093402820877368</v>
      </c>
      <c r="F9450" s="33">
        <f t="shared" ca="1" si="295"/>
        <v>4.6925279946285037E-2</v>
      </c>
      <c r="G9450" s="37">
        <f ca="1">('Win-Draw-Loss'!$D$38+(('Win-Draw-Loss'!$D$39-'Win-Draw-Loss'!$D$38)*E9450)+('Win-Draw-Loss'!$D$38+(('Win-Draw-Loss'!$D$39-'Win-Draw-Loss'!$D$38)*F9450)))/2</f>
        <v>29.517889622325882</v>
      </c>
      <c r="H9450" s="37"/>
      <c r="I9450" s="3">
        <f ca="1">(G9450-C9450)*600/'Win-Draw-Loss'!$B$42</f>
        <v>34.905238914089523</v>
      </c>
    </row>
    <row r="9451" spans="1:9" x14ac:dyDescent="0.25">
      <c r="A9451" s="33">
        <f t="shared" ca="1" si="294"/>
        <v>0.20552727808262961</v>
      </c>
      <c r="B9451" s="33">
        <f t="shared" ca="1" si="294"/>
        <v>8.1292479993654965E-2</v>
      </c>
      <c r="C9451" s="37">
        <f ca="1">('Win-Draw-Loss'!$B$38+(('Win-Draw-Loss'!$B$39-'Win-Draw-Loss'!$B$38)*A9451)+('Win-Draw-Loss'!$B$38+(('Win-Draw-Loss'!$B$39-'Win-Draw-Loss'!$B$38)*B9451)))/2</f>
        <v>12.868197580762846</v>
      </c>
      <c r="E9451" s="33">
        <f t="shared" ca="1" si="295"/>
        <v>0.80727507596116277</v>
      </c>
      <c r="F9451" s="33">
        <f t="shared" ca="1" si="295"/>
        <v>0.67610827648053762</v>
      </c>
      <c r="G9451" s="37">
        <f ca="1">('Win-Draw-Loss'!$D$38+(('Win-Draw-Loss'!$D$39-'Win-Draw-Loss'!$D$38)*E9451)+('Win-Draw-Loss'!$D$38+(('Win-Draw-Loss'!$D$39-'Win-Draw-Loss'!$D$38)*F9451)))/2</f>
        <v>37.250750286625504</v>
      </c>
      <c r="H9451" s="37"/>
      <c r="I9451" s="3">
        <f ca="1">(G9451-C9451)*600/'Win-Draw-Loss'!$B$42</f>
        <v>48.765105411725315</v>
      </c>
    </row>
    <row r="9452" spans="1:9" x14ac:dyDescent="0.25">
      <c r="A9452" s="33">
        <f t="shared" ca="1" si="294"/>
        <v>0.34441614434748102</v>
      </c>
      <c r="B9452" s="33">
        <f t="shared" ca="1" si="294"/>
        <v>0.9956917852429974</v>
      </c>
      <c r="C9452" s="37">
        <f ca="1">('Win-Draw-Loss'!$B$38+(('Win-Draw-Loss'!$B$39-'Win-Draw-Loss'!$B$38)*A9452)+('Win-Draw-Loss'!$B$38+(('Win-Draw-Loss'!$B$39-'Win-Draw-Loss'!$B$38)*B9452)))/2</f>
        <v>23.401079295904786</v>
      </c>
      <c r="E9452" s="33">
        <f t="shared" ca="1" si="295"/>
        <v>0.90931957047280287</v>
      </c>
      <c r="F9452" s="33">
        <f t="shared" ca="1" si="295"/>
        <v>0.96940185797238165</v>
      </c>
      <c r="G9452" s="37">
        <f ca="1">('Win-Draw-Loss'!$D$38+(('Win-Draw-Loss'!$D$39-'Win-Draw-Loss'!$D$38)*E9452)+('Win-Draw-Loss'!$D$38+(('Win-Draw-Loss'!$D$39-'Win-Draw-Loss'!$D$38)*F9452)))/2</f>
        <v>43.180821426677767</v>
      </c>
      <c r="H9452" s="37"/>
      <c r="I9452" s="3">
        <f ca="1">(G9452-C9452)*600/'Win-Draw-Loss'!$B$42</f>
        <v>39.559484261545961</v>
      </c>
    </row>
    <row r="9453" spans="1:9" x14ac:dyDescent="0.25">
      <c r="A9453" s="33">
        <f t="shared" ca="1" si="294"/>
        <v>0.74705606711492523</v>
      </c>
      <c r="B9453" s="33">
        <f t="shared" ca="1" si="294"/>
        <v>1.8474487176299959E-2</v>
      </c>
      <c r="C9453" s="37">
        <f ca="1">('Win-Draw-Loss'!$B$38+(('Win-Draw-Loss'!$B$39-'Win-Draw-Loss'!$B$38)*A9453)+('Win-Draw-Loss'!$B$38+(('Win-Draw-Loss'!$B$39-'Win-Draw-Loss'!$B$38)*B9453)))/2</f>
        <v>17.655305542912252</v>
      </c>
      <c r="E9453" s="33">
        <f t="shared" ca="1" si="295"/>
        <v>0.27687346839198101</v>
      </c>
      <c r="F9453" s="33">
        <f t="shared" ca="1" si="295"/>
        <v>8.0884366735477498E-2</v>
      </c>
      <c r="G9453" s="37">
        <f ca="1">('Win-Draw-Loss'!$D$38+(('Win-Draw-Loss'!$D$39-'Win-Draw-Loss'!$D$38)*E9453)+('Win-Draw-Loss'!$D$38+(('Win-Draw-Loss'!$D$39-'Win-Draw-Loss'!$D$38)*F9453)))/2</f>
        <v>20.36636752691188</v>
      </c>
      <c r="H9453" s="37"/>
      <c r="I9453" s="3">
        <f ca="1">(G9453-C9453)*600/'Win-Draw-Loss'!$B$42</f>
        <v>5.422123967999255</v>
      </c>
    </row>
    <row r="9454" spans="1:9" x14ac:dyDescent="0.25">
      <c r="A9454" s="33">
        <f t="shared" ca="1" si="294"/>
        <v>0.11414326837587474</v>
      </c>
      <c r="B9454" s="33">
        <f t="shared" ca="1" si="294"/>
        <v>5.2616998241372559E-2</v>
      </c>
      <c r="C9454" s="37">
        <f ca="1">('Win-Draw-Loss'!$B$38+(('Win-Draw-Loss'!$B$39-'Win-Draw-Loss'!$B$38)*A9454)+('Win-Draw-Loss'!$B$38+(('Win-Draw-Loss'!$B$39-'Win-Draw-Loss'!$B$38)*B9454)))/2</f>
        <v>11.667602666172474</v>
      </c>
      <c r="E9454" s="33">
        <f t="shared" ca="1" si="295"/>
        <v>0.54581505265906094</v>
      </c>
      <c r="F9454" s="33">
        <f t="shared" ca="1" si="295"/>
        <v>0.8233590549138935</v>
      </c>
      <c r="G9454" s="37">
        <f ca="1">('Win-Draw-Loss'!$D$38+(('Win-Draw-Loss'!$D$39-'Win-Draw-Loss'!$D$38)*E9454)+('Win-Draw-Loss'!$D$38+(('Win-Draw-Loss'!$D$39-'Win-Draw-Loss'!$D$38)*F9454)))/2</f>
        <v>35.537611613594315</v>
      </c>
      <c r="H9454" s="37"/>
      <c r="I9454" s="3">
        <f ca="1">(G9454-C9454)*600/'Win-Draw-Loss'!$B$42</f>
        <v>47.740017894843682</v>
      </c>
    </row>
    <row r="9455" spans="1:9" x14ac:dyDescent="0.25">
      <c r="A9455" s="33">
        <f t="shared" ca="1" si="294"/>
        <v>1.1079354676457931E-2</v>
      </c>
      <c r="B9455" s="33">
        <f t="shared" ca="1" si="294"/>
        <v>0.53887675536440383</v>
      </c>
      <c r="C9455" s="37">
        <f ca="1">('Win-Draw-Loss'!$B$38+(('Win-Draw-Loss'!$B$39-'Win-Draw-Loss'!$B$38)*A9455)+('Win-Draw-Loss'!$B$38+(('Win-Draw-Loss'!$B$39-'Win-Draw-Loss'!$B$38)*B9455)))/2</f>
        <v>15.499561100408618</v>
      </c>
      <c r="E9455" s="33">
        <f t="shared" ca="1" si="295"/>
        <v>0.50322479166694123</v>
      </c>
      <c r="F9455" s="33">
        <f t="shared" ca="1" si="295"/>
        <v>0.23870190715901463</v>
      </c>
      <c r="G9455" s="37">
        <f ca="1">('Win-Draw-Loss'!$D$38+(('Win-Draw-Loss'!$D$39-'Win-Draw-Loss'!$D$38)*E9455)+('Win-Draw-Loss'!$D$38+(('Win-Draw-Loss'!$D$39-'Win-Draw-Loss'!$D$38)*F9455)))/2</f>
        <v>26.128900482389337</v>
      </c>
      <c r="H9455" s="37"/>
      <c r="I9455" s="3">
        <f ca="1">(G9455-C9455)*600/'Win-Draw-Loss'!$B$42</f>
        <v>21.258678763961438</v>
      </c>
    </row>
    <row r="9456" spans="1:9" x14ac:dyDescent="0.25">
      <c r="A9456" s="33">
        <f t="shared" ca="1" si="294"/>
        <v>0.60700810141931227</v>
      </c>
      <c r="B9456" s="33">
        <f t="shared" ca="1" si="294"/>
        <v>3.0419106086601699E-2</v>
      </c>
      <c r="C9456" s="37">
        <f ca="1">('Win-Draw-Loss'!$B$38+(('Win-Draw-Loss'!$B$39-'Win-Draw-Loss'!$B$38)*A9456)+('Win-Draw-Loss'!$B$38+(('Win-Draw-Loss'!$B$39-'Win-Draw-Loss'!$B$38)*B9456)))/2</f>
        <v>16.374272075059139</v>
      </c>
      <c r="E9456" s="33">
        <f t="shared" ca="1" si="295"/>
        <v>0.80638535035983117</v>
      </c>
      <c r="F9456" s="33">
        <f t="shared" ca="1" si="295"/>
        <v>0.99993675066391619</v>
      </c>
      <c r="G9456" s="37">
        <f ca="1">('Win-Draw-Loss'!$D$38+(('Win-Draw-Loss'!$D$39-'Win-Draw-Loss'!$D$38)*E9456)+('Win-Draw-Loss'!$D$38+(('Win-Draw-Loss'!$D$39-'Win-Draw-Loss'!$D$38)*F9456)))/2</f>
        <v>42.094831515356205</v>
      </c>
      <c r="H9456" s="37"/>
      <c r="I9456" s="3">
        <f ca="1">(G9456-C9456)*600/'Win-Draw-Loss'!$B$42</f>
        <v>51.441118880594132</v>
      </c>
    </row>
    <row r="9457" spans="1:9" x14ac:dyDescent="0.25">
      <c r="A9457" s="33">
        <f t="shared" ca="1" si="294"/>
        <v>8.6258148220010877E-3</v>
      </c>
      <c r="B9457" s="33">
        <f t="shared" ca="1" si="294"/>
        <v>0.76802645393404045</v>
      </c>
      <c r="C9457" s="37">
        <f ca="1">('Win-Draw-Loss'!$B$38+(('Win-Draw-Loss'!$B$39-'Win-Draw-Loss'!$B$38)*A9457)+('Win-Draw-Loss'!$B$38+(('Win-Draw-Loss'!$B$39-'Win-Draw-Loss'!$B$38)*B9457)))/2</f>
        <v>17.766522687560418</v>
      </c>
      <c r="E9457" s="33">
        <f t="shared" ca="1" si="295"/>
        <v>0.88320254810496857</v>
      </c>
      <c r="F9457" s="33">
        <f t="shared" ca="1" si="295"/>
        <v>0.1978663546869156</v>
      </c>
      <c r="G9457" s="37">
        <f ca="1">('Win-Draw-Loss'!$D$38+(('Win-Draw-Loss'!$D$39-'Win-Draw-Loss'!$D$38)*E9457)+('Win-Draw-Loss'!$D$38+(('Win-Draw-Loss'!$D$39-'Win-Draw-Loss'!$D$38)*F9457)))/2</f>
        <v>31.216033541878261</v>
      </c>
      <c r="H9457" s="37"/>
      <c r="I9457" s="3">
        <f ca="1">(G9457-C9457)*600/'Win-Draw-Loss'!$B$42</f>
        <v>26.899021708635686</v>
      </c>
    </row>
    <row r="9458" spans="1:9" x14ac:dyDescent="0.25">
      <c r="A9458" s="33">
        <f t="shared" ca="1" si="294"/>
        <v>0.53908302508449835</v>
      </c>
      <c r="B9458" s="33">
        <f t="shared" ca="1" si="294"/>
        <v>0.67653633943791969</v>
      </c>
      <c r="C9458" s="37">
        <f ca="1">('Win-Draw-Loss'!$B$38+(('Win-Draw-Loss'!$B$39-'Win-Draw-Loss'!$B$38)*A9458)+('Win-Draw-Loss'!$B$38+(('Win-Draw-Loss'!$B$39-'Win-Draw-Loss'!$B$38)*B9458)))/2</f>
        <v>22.156193645224178</v>
      </c>
      <c r="E9458" s="33">
        <f t="shared" ca="1" si="295"/>
        <v>0.87871168883476514</v>
      </c>
      <c r="F9458" s="33">
        <f t="shared" ca="1" si="295"/>
        <v>0.90547917302208969</v>
      </c>
      <c r="G9458" s="37">
        <f ca="1">('Win-Draw-Loss'!$D$38+(('Win-Draw-Loss'!$D$39-'Win-Draw-Loss'!$D$38)*E9458)+('Win-Draw-Loss'!$D$38+(('Win-Draw-Loss'!$D$39-'Win-Draw-Loss'!$D$38)*F9458)))/2</f>
        <v>41.762862927852822</v>
      </c>
      <c r="H9458" s="37"/>
      <c r="I9458" s="3">
        <f ca="1">(G9458-C9458)*600/'Win-Draw-Loss'!$B$42</f>
        <v>39.213338565257288</v>
      </c>
    </row>
    <row r="9459" spans="1:9" x14ac:dyDescent="0.25">
      <c r="A9459" s="33">
        <f t="shared" ca="1" si="294"/>
        <v>0.64224858131290696</v>
      </c>
      <c r="B9459" s="33">
        <f t="shared" ca="1" si="294"/>
        <v>0.97919453968643821</v>
      </c>
      <c r="C9459" s="37">
        <f ca="1">('Win-Draw-Loss'!$B$38+(('Win-Draw-Loss'!$B$39-'Win-Draw-Loss'!$B$38)*A9459)+('Win-Draw-Loss'!$B$38+(('Win-Draw-Loss'!$B$39-'Win-Draw-Loss'!$B$38)*B9459)))/2</f>
        <v>26.21443120999345</v>
      </c>
      <c r="E9459" s="33">
        <f t="shared" ca="1" si="295"/>
        <v>0.33873563367052262</v>
      </c>
      <c r="F9459" s="33">
        <f t="shared" ca="1" si="295"/>
        <v>0.74623289177766616</v>
      </c>
      <c r="G9459" s="37">
        <f ca="1">('Win-Draw-Loss'!$D$38+(('Win-Draw-Loss'!$D$39-'Win-Draw-Loss'!$D$38)*E9459)+('Win-Draw-Loss'!$D$38+(('Win-Draw-Loss'!$D$39-'Win-Draw-Loss'!$D$38)*F9459)))/2</f>
        <v>31.274527881722832</v>
      </c>
      <c r="H9459" s="37"/>
      <c r="I9459" s="3">
        <f ca="1">(G9459-C9459)*600/'Win-Draw-Loss'!$B$42</f>
        <v>10.120193343458766</v>
      </c>
    </row>
    <row r="9460" spans="1:9" x14ac:dyDescent="0.25">
      <c r="A9460" s="33">
        <f t="shared" ca="1" si="294"/>
        <v>0.63066724432991861</v>
      </c>
      <c r="B9460" s="33">
        <f t="shared" ca="1" si="294"/>
        <v>0.75230144988227154</v>
      </c>
      <c r="C9460" s="37">
        <f ca="1">('Win-Draw-Loss'!$B$38+(('Win-Draw-Loss'!$B$39-'Win-Draw-Loss'!$B$38)*A9460)+('Win-Draw-Loss'!$B$38+(('Win-Draw-Loss'!$B$39-'Win-Draw-Loss'!$B$38)*B9460)))/2</f>
        <v>23.829686942121903</v>
      </c>
      <c r="E9460" s="33">
        <f t="shared" ca="1" si="295"/>
        <v>0.70893170126707361</v>
      </c>
      <c r="F9460" s="33">
        <f t="shared" ca="1" si="295"/>
        <v>0.19542801435287804</v>
      </c>
      <c r="G9460" s="37">
        <f ca="1">('Win-Draw-Loss'!$D$38+(('Win-Draw-Loss'!$D$39-'Win-Draw-Loss'!$D$38)*E9460)+('Win-Draw-Loss'!$D$38+(('Win-Draw-Loss'!$D$39-'Win-Draw-Loss'!$D$38)*F9460)))/2</f>
        <v>28.565395734299273</v>
      </c>
      <c r="H9460" s="37"/>
      <c r="I9460" s="3">
        <f ca="1">(G9460-C9460)*600/'Win-Draw-Loss'!$B$42</f>
        <v>9.4714175843547395</v>
      </c>
    </row>
    <row r="9461" spans="1:9" x14ac:dyDescent="0.25">
      <c r="A9461" s="33">
        <f t="shared" ca="1" si="294"/>
        <v>0.70928173524511928</v>
      </c>
      <c r="B9461" s="33">
        <f t="shared" ca="1" si="294"/>
        <v>0.13466739932742022</v>
      </c>
      <c r="C9461" s="37">
        <f ca="1">('Win-Draw-Loss'!$B$38+(('Win-Draw-Loss'!$B$39-'Win-Draw-Loss'!$B$38)*A9461)+('Win-Draw-Loss'!$B$38+(('Win-Draw-Loss'!$B$39-'Win-Draw-Loss'!$B$38)*B9461)))/2</f>
        <v>18.439491345725394</v>
      </c>
      <c r="E9461" s="33">
        <f t="shared" ca="1" si="295"/>
        <v>0.71729756912054821</v>
      </c>
      <c r="F9461" s="33">
        <f t="shared" ca="1" si="295"/>
        <v>0.94874788260791398</v>
      </c>
      <c r="G9461" s="37">
        <f ca="1">('Win-Draw-Loss'!$D$38+(('Win-Draw-Loss'!$D$39-'Win-Draw-Loss'!$D$38)*E9461)+('Win-Draw-Loss'!$D$38+(('Win-Draw-Loss'!$D$39-'Win-Draw-Loss'!$D$38)*F9461)))/2</f>
        <v>39.99068177592693</v>
      </c>
      <c r="H9461" s="37"/>
      <c r="I9461" s="3">
        <f ca="1">(G9461-C9461)*600/'Win-Draw-Loss'!$B$42</f>
        <v>43.102380860403073</v>
      </c>
    </row>
    <row r="9462" spans="1:9" x14ac:dyDescent="0.25">
      <c r="A9462" s="33">
        <f t="shared" ca="1" si="294"/>
        <v>0.44787740608044746</v>
      </c>
      <c r="B9462" s="33">
        <f t="shared" ca="1" si="294"/>
        <v>0.53381891652090507</v>
      </c>
      <c r="C9462" s="37">
        <f ca="1">('Win-Draw-Loss'!$B$38+(('Win-Draw-Loss'!$B$39-'Win-Draw-Loss'!$B$38)*A9462)+('Win-Draw-Loss'!$B$38+(('Win-Draw-Loss'!$B$39-'Win-Draw-Loss'!$B$38)*B9462)))/2</f>
        <v>19.816963226013527</v>
      </c>
      <c r="E9462" s="33">
        <f t="shared" ca="1" si="295"/>
        <v>0.48464343846706059</v>
      </c>
      <c r="F9462" s="33">
        <f t="shared" ca="1" si="295"/>
        <v>6.0871309551271735E-2</v>
      </c>
      <c r="G9462" s="37">
        <f ca="1">('Win-Draw-Loss'!$D$38+(('Win-Draw-Loss'!$D$39-'Win-Draw-Loss'!$D$38)*E9462)+('Win-Draw-Loss'!$D$38+(('Win-Draw-Loss'!$D$39-'Win-Draw-Loss'!$D$38)*F9462)))/2</f>
        <v>23.182721220274985</v>
      </c>
      <c r="H9462" s="37"/>
      <c r="I9462" s="3">
        <f ca="1">(G9462-C9462)*600/'Win-Draw-Loss'!$B$42</f>
        <v>6.731515988522915</v>
      </c>
    </row>
    <row r="9463" spans="1:9" x14ac:dyDescent="0.25">
      <c r="A9463" s="33">
        <f t="shared" ca="1" si="294"/>
        <v>0.95393801793111432</v>
      </c>
      <c r="B9463" s="33">
        <f t="shared" ca="1" si="294"/>
        <v>0.87118829393204267</v>
      </c>
      <c r="C9463" s="37">
        <f ca="1">('Win-Draw-Loss'!$B$38+(('Win-Draw-Loss'!$B$39-'Win-Draw-Loss'!$B$38)*A9463)+('Win-Draw-Loss'!$B$38+(('Win-Draw-Loss'!$B$39-'Win-Draw-Loss'!$B$38)*B9463)))/2</f>
        <v>28.25126311863157</v>
      </c>
      <c r="E9463" s="33">
        <f t="shared" ca="1" si="295"/>
        <v>8.3168595338940388E-2</v>
      </c>
      <c r="F9463" s="33">
        <f t="shared" ca="1" si="295"/>
        <v>0.43118974407313526</v>
      </c>
      <c r="G9463" s="37">
        <f ca="1">('Win-Draw-Loss'!$D$38+(('Win-Draw-Loss'!$D$39-'Win-Draw-Loss'!$D$38)*E9463)+('Win-Draw-Loss'!$D$38+(('Win-Draw-Loss'!$D$39-'Win-Draw-Loss'!$D$38)*F9463)))/2</f>
        <v>22.715375091181134</v>
      </c>
      <c r="H9463" s="37"/>
      <c r="I9463" s="3">
        <f ca="1">(G9463-C9463)*600/'Win-Draw-Loss'!$B$42</f>
        <v>-11.071776054900873</v>
      </c>
    </row>
    <row r="9464" spans="1:9" x14ac:dyDescent="0.25">
      <c r="A9464" s="33">
        <f t="shared" ca="1" si="294"/>
        <v>0.38238582379680863</v>
      </c>
      <c r="B9464" s="33">
        <f t="shared" ca="1" si="294"/>
        <v>0.1089890094308481</v>
      </c>
      <c r="C9464" s="37">
        <f ca="1">('Win-Draw-Loss'!$B$38+(('Win-Draw-Loss'!$B$39-'Win-Draw-Loss'!$B$38)*A9464)+('Win-Draw-Loss'!$B$38+(('Win-Draw-Loss'!$B$39-'Win-Draw-Loss'!$B$38)*B9464)))/2</f>
        <v>14.913748332276567</v>
      </c>
      <c r="E9464" s="33">
        <f t="shared" ca="1" si="295"/>
        <v>0.95809303662262679</v>
      </c>
      <c r="F9464" s="33">
        <f t="shared" ca="1" si="295"/>
        <v>0.47527706697962002</v>
      </c>
      <c r="G9464" s="37">
        <f ca="1">('Win-Draw-Loss'!$D$38+(('Win-Draw-Loss'!$D$39-'Win-Draw-Loss'!$D$38)*E9464)+('Win-Draw-Loss'!$D$38+(('Win-Draw-Loss'!$D$39-'Win-Draw-Loss'!$D$38)*F9464)))/2</f>
        <v>36.500551554033706</v>
      </c>
      <c r="H9464" s="37"/>
      <c r="I9464" s="3">
        <f ca="1">(G9464-C9464)*600/'Win-Draw-Loss'!$B$42</f>
        <v>43.173606443514274</v>
      </c>
    </row>
    <row r="9465" spans="1:9" x14ac:dyDescent="0.25">
      <c r="A9465" s="33">
        <f t="shared" ca="1" si="294"/>
        <v>0.66553851522272733</v>
      </c>
      <c r="B9465" s="33">
        <f t="shared" ca="1" si="294"/>
        <v>0.28833236908644899</v>
      </c>
      <c r="C9465" s="37">
        <f ca="1">('Win-Draw-Loss'!$B$38+(('Win-Draw-Loss'!$B$39-'Win-Draw-Loss'!$B$38)*A9465)+('Win-Draw-Loss'!$B$38+(('Win-Draw-Loss'!$B$39-'Win-Draw-Loss'!$B$38)*B9465)))/2</f>
        <v>19.538708843091761</v>
      </c>
      <c r="E9465" s="33">
        <f t="shared" ca="1" si="295"/>
        <v>0.58171588071576064</v>
      </c>
      <c r="F9465" s="33">
        <f t="shared" ca="1" si="295"/>
        <v>0.42083731939844649</v>
      </c>
      <c r="G9465" s="37">
        <f ca="1">('Win-Draw-Loss'!$D$38+(('Win-Draw-Loss'!$D$39-'Win-Draw-Loss'!$D$38)*E9465)+('Win-Draw-Loss'!$D$38+(('Win-Draw-Loss'!$D$39-'Win-Draw-Loss'!$D$38)*F9465)))/2</f>
        <v>30.038298001713109</v>
      </c>
      <c r="H9465" s="37"/>
      <c r="I9465" s="3">
        <f ca="1">(G9465-C9465)*600/'Win-Draw-Loss'!$B$42</f>
        <v>20.999178317242695</v>
      </c>
    </row>
    <row r="9466" spans="1:9" x14ac:dyDescent="0.25">
      <c r="A9466" s="33">
        <f t="shared" ca="1" si="294"/>
        <v>0.52570422196101907</v>
      </c>
      <c r="B9466" s="33">
        <f t="shared" ca="1" si="294"/>
        <v>0.46382929513367555</v>
      </c>
      <c r="C9466" s="37">
        <f ca="1">('Win-Draw-Loss'!$B$38+(('Win-Draw-Loss'!$B$39-'Win-Draw-Loss'!$B$38)*A9466)+('Win-Draw-Loss'!$B$38+(('Win-Draw-Loss'!$B$39-'Win-Draw-Loss'!$B$38)*B9466)))/2</f>
        <v>19.895335170946947</v>
      </c>
      <c r="E9466" s="33">
        <f t="shared" ca="1" si="295"/>
        <v>0.28695552079944298</v>
      </c>
      <c r="F9466" s="33">
        <f t="shared" ca="1" si="295"/>
        <v>0.21089005111855197</v>
      </c>
      <c r="G9466" s="37">
        <f ca="1">('Win-Draw-Loss'!$D$38+(('Win-Draw-Loss'!$D$39-'Win-Draw-Loss'!$D$38)*E9466)+('Win-Draw-Loss'!$D$38+(('Win-Draw-Loss'!$D$39-'Win-Draw-Loss'!$D$38)*F9466)))/2</f>
        <v>22.467683578769922</v>
      </c>
      <c r="H9466" s="37"/>
      <c r="I9466" s="3">
        <f ca="1">(G9466-C9466)*600/'Win-Draw-Loss'!$B$42</f>
        <v>5.1446968156459505</v>
      </c>
    </row>
    <row r="9467" spans="1:9" x14ac:dyDescent="0.25">
      <c r="A9467" s="33">
        <f t="shared" ca="1" si="294"/>
        <v>0.83801182550830511</v>
      </c>
      <c r="B9467" s="33">
        <f t="shared" ca="1" si="294"/>
        <v>0.93555927841467856</v>
      </c>
      <c r="C9467" s="37">
        <f ca="1">('Win-Draw-Loss'!$B$38+(('Win-Draw-Loss'!$B$39-'Win-Draw-Loss'!$B$38)*A9467)+('Win-Draw-Loss'!$B$38+(('Win-Draw-Loss'!$B$39-'Win-Draw-Loss'!$B$38)*B9467)))/2</f>
        <v>27.735711039229837</v>
      </c>
      <c r="E9467" s="33">
        <f t="shared" ca="1" si="295"/>
        <v>0.83617734974739222</v>
      </c>
      <c r="F9467" s="33">
        <f t="shared" ca="1" si="295"/>
        <v>0.8629117195572914</v>
      </c>
      <c r="G9467" s="37">
        <f ca="1">('Win-Draw-Loss'!$D$38+(('Win-Draw-Loss'!$D$39-'Win-Draw-Loss'!$D$38)*E9467)+('Win-Draw-Loss'!$D$38+(('Win-Draw-Loss'!$D$39-'Win-Draw-Loss'!$D$38)*F9467)))/2</f>
        <v>40.486336039570254</v>
      </c>
      <c r="H9467" s="37"/>
      <c r="I9467" s="3">
        <f ca="1">(G9467-C9467)*600/'Win-Draw-Loss'!$B$42</f>
        <v>25.501250000680834</v>
      </c>
    </row>
    <row r="9468" spans="1:9" x14ac:dyDescent="0.25">
      <c r="A9468" s="33">
        <f t="shared" ca="1" si="294"/>
        <v>3.3675565294859156E-2</v>
      </c>
      <c r="B9468" s="33">
        <f t="shared" ca="1" si="294"/>
        <v>0.20473115939553954</v>
      </c>
      <c r="C9468" s="37">
        <f ca="1">('Win-Draw-Loss'!$B$38+(('Win-Draw-Loss'!$B$39-'Win-Draw-Loss'!$B$38)*A9468)+('Win-Draw-Loss'!$B$38+(('Win-Draw-Loss'!$B$39-'Win-Draw-Loss'!$B$38)*B9468)))/2</f>
        <v>12.384067246903987</v>
      </c>
      <c r="E9468" s="33">
        <f t="shared" ca="1" si="295"/>
        <v>0.27129793676384195</v>
      </c>
      <c r="F9468" s="33">
        <f t="shared" ca="1" si="295"/>
        <v>0.31054636206510677</v>
      </c>
      <c r="G9468" s="37">
        <f ca="1">('Win-Draw-Loss'!$D$38+(('Win-Draw-Loss'!$D$39-'Win-Draw-Loss'!$D$38)*E9468)+('Win-Draw-Loss'!$D$38+(('Win-Draw-Loss'!$D$39-'Win-Draw-Loss'!$D$38)*F9468)))/2</f>
        <v>23.727664482434228</v>
      </c>
      <c r="H9468" s="37"/>
      <c r="I9468" s="3">
        <f ca="1">(G9468-C9468)*600/'Win-Draw-Loss'!$B$42</f>
        <v>22.687194471060483</v>
      </c>
    </row>
    <row r="9469" spans="1:9" x14ac:dyDescent="0.25">
      <c r="A9469" s="33">
        <f t="shared" ca="1" si="294"/>
        <v>0.71177048679283905</v>
      </c>
      <c r="B9469" s="33">
        <f t="shared" ca="1" si="294"/>
        <v>0.55375597125770859</v>
      </c>
      <c r="C9469" s="37">
        <f ca="1">('Win-Draw-Loss'!$B$38+(('Win-Draw-Loss'!$B$39-'Win-Draw-Loss'!$B$38)*A9469)+('Win-Draw-Loss'!$B$38+(('Win-Draw-Loss'!$B$39-'Win-Draw-Loss'!$B$38)*B9469)))/2</f>
        <v>22.655264580505474</v>
      </c>
      <c r="E9469" s="33">
        <f t="shared" ca="1" si="295"/>
        <v>7.269053195266939E-3</v>
      </c>
      <c r="F9469" s="33">
        <f t="shared" ca="1" si="295"/>
        <v>0.34494481037596481</v>
      </c>
      <c r="G9469" s="37">
        <f ca="1">('Win-Draw-Loss'!$D$38+(('Win-Draw-Loss'!$D$39-'Win-Draw-Loss'!$D$38)*E9469)+('Win-Draw-Loss'!$D$38+(('Win-Draw-Loss'!$D$39-'Win-Draw-Loss'!$D$38)*F9469)))/2</f>
        <v>20.283207953568475</v>
      </c>
      <c r="H9469" s="37"/>
      <c r="I9469" s="3">
        <f ca="1">(G9469-C9469)*600/'Win-Draw-Loss'!$B$42</f>
        <v>-4.7441132538739978</v>
      </c>
    </row>
    <row r="9470" spans="1:9" x14ac:dyDescent="0.25">
      <c r="A9470" s="33">
        <f t="shared" ca="1" si="294"/>
        <v>0.55765979841540037</v>
      </c>
      <c r="B9470" s="33">
        <f t="shared" ca="1" si="294"/>
        <v>0.97515895227741856</v>
      </c>
      <c r="C9470" s="37">
        <f ca="1">('Win-Draw-Loss'!$B$38+(('Win-Draw-Loss'!$B$39-'Win-Draw-Loss'!$B$38)*A9470)+('Win-Draw-Loss'!$B$38+(('Win-Draw-Loss'!$B$39-'Win-Draw-Loss'!$B$38)*B9470)))/2</f>
        <v>25.328187506928188</v>
      </c>
      <c r="E9470" s="33">
        <f t="shared" ca="1" si="295"/>
        <v>0.41685249875763652</v>
      </c>
      <c r="F9470" s="33">
        <f t="shared" ca="1" si="295"/>
        <v>0.6311885184975925</v>
      </c>
      <c r="G9470" s="37">
        <f ca="1">('Win-Draw-Loss'!$D$38+(('Win-Draw-Loss'!$D$39-'Win-Draw-Loss'!$D$38)*E9470)+('Win-Draw-Loss'!$D$38+(('Win-Draw-Loss'!$D$39-'Win-Draw-Loss'!$D$38)*F9470)))/2</f>
        <v>30.720615258828438</v>
      </c>
      <c r="H9470" s="37"/>
      <c r="I9470" s="3">
        <f ca="1">(G9470-C9470)*600/'Win-Draw-Loss'!$B$42</f>
        <v>10.7848555038005</v>
      </c>
    </row>
    <row r="9471" spans="1:9" x14ac:dyDescent="0.25">
      <c r="A9471" s="33">
        <f t="shared" ca="1" si="294"/>
        <v>0.61457614793896764</v>
      </c>
      <c r="B9471" s="33">
        <f t="shared" ca="1" si="294"/>
        <v>0.73115046926533178</v>
      </c>
      <c r="C9471" s="37">
        <f ca="1">('Win-Draw-Loss'!$B$38+(('Win-Draw-Loss'!$B$39-'Win-Draw-Loss'!$B$38)*A9471)+('Win-Draw-Loss'!$B$38+(('Win-Draw-Loss'!$B$39-'Win-Draw-Loss'!$B$38)*B9471)))/2</f>
        <v>23.457266172042996</v>
      </c>
      <c r="E9471" s="33">
        <f t="shared" ca="1" si="295"/>
        <v>0.63773498752805169</v>
      </c>
      <c r="F9471" s="33">
        <f t="shared" ca="1" si="295"/>
        <v>0.5446712262421145</v>
      </c>
      <c r="G9471" s="37">
        <f ca="1">('Win-Draw-Loss'!$D$38+(('Win-Draw-Loss'!$D$39-'Win-Draw-Loss'!$D$38)*E9471)+('Win-Draw-Loss'!$D$38+(('Win-Draw-Loss'!$D$39-'Win-Draw-Loss'!$D$38)*F9471)))/2</f>
        <v>32.736093206552489</v>
      </c>
      <c r="H9471" s="37"/>
      <c r="I9471" s="3">
        <f ca="1">(G9471-C9471)*600/'Win-Draw-Loss'!$B$42</f>
        <v>18.557654069018987</v>
      </c>
    </row>
    <row r="9472" spans="1:9" x14ac:dyDescent="0.25">
      <c r="A9472" s="33">
        <f t="shared" ca="1" si="294"/>
        <v>0.26501852412823812</v>
      </c>
      <c r="B9472" s="33">
        <f t="shared" ca="1" si="294"/>
        <v>0.17626676384789608</v>
      </c>
      <c r="C9472" s="37">
        <f ca="1">('Win-Draw-Loss'!$B$38+(('Win-Draw-Loss'!$B$39-'Win-Draw-Loss'!$B$38)*A9472)+('Win-Draw-Loss'!$B$38+(('Win-Draw-Loss'!$B$39-'Win-Draw-Loss'!$B$38)*B9472)))/2</f>
        <v>14.412852879761342</v>
      </c>
      <c r="E9472" s="33">
        <f t="shared" ca="1" si="295"/>
        <v>0.46365066760529638</v>
      </c>
      <c r="F9472" s="33">
        <f t="shared" ca="1" si="295"/>
        <v>0.25381465510612156</v>
      </c>
      <c r="G9472" s="37">
        <f ca="1">('Win-Draw-Loss'!$D$38+(('Win-Draw-Loss'!$D$39-'Win-Draw-Loss'!$D$38)*E9472)+('Win-Draw-Loss'!$D$38+(('Win-Draw-Loss'!$D$39-'Win-Draw-Loss'!$D$38)*F9472)))/2</f>
        <v>25.761979840671266</v>
      </c>
      <c r="H9472" s="37"/>
      <c r="I9472" s="3">
        <f ca="1">(G9472-C9472)*600/'Win-Draw-Loss'!$B$42</f>
        <v>22.698253921819848</v>
      </c>
    </row>
    <row r="9473" spans="1:9" x14ac:dyDescent="0.25">
      <c r="A9473" s="33">
        <f t="shared" ca="1" si="294"/>
        <v>4.4865677769909129E-2</v>
      </c>
      <c r="B9473" s="33">
        <f t="shared" ca="1" si="294"/>
        <v>0.34517791349479532</v>
      </c>
      <c r="C9473" s="37">
        <f ca="1">('Win-Draw-Loss'!$B$38+(('Win-Draw-Loss'!$B$39-'Win-Draw-Loss'!$B$38)*A9473)+('Win-Draw-Loss'!$B$38+(('Win-Draw-Loss'!$B$39-'Win-Draw-Loss'!$B$38)*B9473)))/2</f>
        <v>13.900435912647044</v>
      </c>
      <c r="E9473" s="33">
        <f t="shared" ca="1" si="295"/>
        <v>0.80042500587378584</v>
      </c>
      <c r="F9473" s="33">
        <f t="shared" ca="1" si="295"/>
        <v>2.4829701864250486E-2</v>
      </c>
      <c r="G9473" s="37">
        <f ca="1">('Win-Draw-Loss'!$D$38+(('Win-Draw-Loss'!$D$39-'Win-Draw-Loss'!$D$38)*E9473)+('Win-Draw-Loss'!$D$38+(('Win-Draw-Loss'!$D$39-'Win-Draw-Loss'!$D$38)*F9473)))/2</f>
        <v>27.378820616070541</v>
      </c>
      <c r="H9473" s="37"/>
      <c r="I9473" s="3">
        <f ca="1">(G9473-C9473)*600/'Win-Draw-Loss'!$B$42</f>
        <v>26.956769406846995</v>
      </c>
    </row>
    <row r="9474" spans="1:9" x14ac:dyDescent="0.25">
      <c r="A9474" s="33">
        <f t="shared" ref="A9474:B9537" ca="1" si="296">RAND()</f>
        <v>0.75177101029912197</v>
      </c>
      <c r="B9474" s="33">
        <f t="shared" ca="1" si="296"/>
        <v>0.26530327617873317</v>
      </c>
      <c r="C9474" s="37">
        <f ca="1">('Win-Draw-Loss'!$B$38+(('Win-Draw-Loss'!$B$39-'Win-Draw-Loss'!$B$38)*A9474)+('Win-Draw-Loss'!$B$38+(('Win-Draw-Loss'!$B$39-'Win-Draw-Loss'!$B$38)*B9474)))/2</f>
        <v>20.170742864778553</v>
      </c>
      <c r="E9474" s="33">
        <f t="shared" ref="E9474:F9537" ca="1" si="297">RAND()</f>
        <v>0.87827924516488154</v>
      </c>
      <c r="F9474" s="33">
        <f t="shared" ca="1" si="297"/>
        <v>0.13234041637472027</v>
      </c>
      <c r="G9474" s="37">
        <f ca="1">('Win-Draw-Loss'!$D$38+(('Win-Draw-Loss'!$D$39-'Win-Draw-Loss'!$D$38)*E9474)+('Win-Draw-Loss'!$D$38+(('Win-Draw-Loss'!$D$39-'Win-Draw-Loss'!$D$38)*F9474)))/2</f>
        <v>30.159294923094031</v>
      </c>
      <c r="H9474" s="37"/>
      <c r="I9474" s="3">
        <f ca="1">(G9474-C9474)*600/'Win-Draw-Loss'!$B$42</f>
        <v>19.977104116630954</v>
      </c>
    </row>
    <row r="9475" spans="1:9" x14ac:dyDescent="0.25">
      <c r="A9475" s="33">
        <f t="shared" ca="1" si="296"/>
        <v>0.95802756641391928</v>
      </c>
      <c r="B9475" s="33">
        <f t="shared" ca="1" si="296"/>
        <v>0.81826807193137396</v>
      </c>
      <c r="C9475" s="37">
        <f ca="1">('Win-Draw-Loss'!$B$38+(('Win-Draw-Loss'!$B$39-'Win-Draw-Loss'!$B$38)*A9475)+('Win-Draw-Loss'!$B$38+(('Win-Draw-Loss'!$B$39-'Win-Draw-Loss'!$B$38)*B9475)))/2</f>
        <v>27.762956383452934</v>
      </c>
      <c r="E9475" s="33">
        <f t="shared" ca="1" si="297"/>
        <v>0.83681149673889843</v>
      </c>
      <c r="F9475" s="33">
        <f t="shared" ca="1" si="297"/>
        <v>0.63988006887885029</v>
      </c>
      <c r="G9475" s="37">
        <f ca="1">('Win-Draw-Loss'!$D$38+(('Win-Draw-Loss'!$D$39-'Win-Draw-Loss'!$D$38)*E9475)+('Win-Draw-Loss'!$D$38+(('Win-Draw-Loss'!$D$39-'Win-Draw-Loss'!$D$38)*F9475)))/2</f>
        <v>37.150373484266233</v>
      </c>
      <c r="H9475" s="37"/>
      <c r="I9475" s="3">
        <f ca="1">(G9475-C9475)*600/'Win-Draw-Loss'!$B$42</f>
        <v>18.774834201626597</v>
      </c>
    </row>
    <row r="9476" spans="1:9" x14ac:dyDescent="0.25">
      <c r="A9476" s="33">
        <f t="shared" ca="1" si="296"/>
        <v>6.3876465036878272E-2</v>
      </c>
      <c r="B9476" s="33">
        <f t="shared" ca="1" si="296"/>
        <v>0.20515078981098744</v>
      </c>
      <c r="C9476" s="37">
        <f ca="1">('Win-Draw-Loss'!$B$38+(('Win-Draw-Loss'!$B$39-'Win-Draw-Loss'!$B$38)*A9476)+('Win-Draw-Loss'!$B$38+(('Win-Draw-Loss'!$B$39-'Win-Draw-Loss'!$B$38)*B9476)))/2</f>
        <v>12.690272548478656</v>
      </c>
      <c r="E9476" s="33">
        <f t="shared" ca="1" si="297"/>
        <v>0.80861287330237863</v>
      </c>
      <c r="F9476" s="33">
        <f t="shared" ca="1" si="297"/>
        <v>0.91691574548654675</v>
      </c>
      <c r="G9476" s="37">
        <f ca="1">('Win-Draw-Loss'!$D$38+(('Win-Draw-Loss'!$D$39-'Win-Draw-Loss'!$D$38)*E9476)+('Win-Draw-Loss'!$D$38+(('Win-Draw-Loss'!$D$39-'Win-Draw-Loss'!$D$38)*F9476)))/2</f>
        <v>40.882929281833881</v>
      </c>
      <c r="H9476" s="37"/>
      <c r="I9476" s="3">
        <f ca="1">(G9476-C9476)*600/'Win-Draw-Loss'!$B$42</f>
        <v>56.385313466710457</v>
      </c>
    </row>
    <row r="9477" spans="1:9" x14ac:dyDescent="0.25">
      <c r="A9477" s="33">
        <f t="shared" ca="1" si="296"/>
        <v>0.56973046172441699</v>
      </c>
      <c r="B9477" s="33">
        <f t="shared" ca="1" si="296"/>
        <v>0.21875825251325298</v>
      </c>
      <c r="C9477" s="37">
        <f ca="1">('Win-Draw-Loss'!$B$38+(('Win-Draw-Loss'!$B$39-'Win-Draw-Loss'!$B$38)*A9477)+('Win-Draw-Loss'!$B$38+(('Win-Draw-Loss'!$B$39-'Win-Draw-Loss'!$B$38)*B9477)))/2</f>
        <v>17.884887142376698</v>
      </c>
      <c r="E9477" s="33">
        <f t="shared" ca="1" si="297"/>
        <v>0.55222125638423314</v>
      </c>
      <c r="F9477" s="33">
        <f t="shared" ca="1" si="297"/>
        <v>0.72440776029678944</v>
      </c>
      <c r="G9477" s="37">
        <f ca="1">('Win-Draw-Loss'!$D$38+(('Win-Draw-Loss'!$D$39-'Win-Draw-Loss'!$D$38)*E9477)+('Win-Draw-Loss'!$D$38+(('Win-Draw-Loss'!$D$39-'Win-Draw-Loss'!$D$38)*F9477)))/2</f>
        <v>34.14943525021534</v>
      </c>
      <c r="H9477" s="37"/>
      <c r="I9477" s="3">
        <f ca="1">(G9477-C9477)*600/'Win-Draw-Loss'!$B$42</f>
        <v>32.529096215677285</v>
      </c>
    </row>
    <row r="9478" spans="1:9" x14ac:dyDescent="0.25">
      <c r="A9478" s="33">
        <f t="shared" ca="1" si="296"/>
        <v>1.0593312172102687E-2</v>
      </c>
      <c r="B9478" s="33">
        <f t="shared" ca="1" si="296"/>
        <v>0.30828805269296256</v>
      </c>
      <c r="C9478" s="37">
        <f ca="1">('Win-Draw-Loss'!$B$38+(('Win-Draw-Loss'!$B$39-'Win-Draw-Loss'!$B$38)*A9478)+('Win-Draw-Loss'!$B$38+(('Win-Draw-Loss'!$B$39-'Win-Draw-Loss'!$B$38)*B9478)))/2</f>
        <v>13.188813648650651</v>
      </c>
      <c r="E9478" s="33">
        <f t="shared" ca="1" si="297"/>
        <v>7.2025219837011933E-3</v>
      </c>
      <c r="F9478" s="33">
        <f t="shared" ca="1" si="297"/>
        <v>0.23952636413751494</v>
      </c>
      <c r="G9478" s="37">
        <f ca="1">('Win-Draw-Loss'!$D$38+(('Win-Draw-Loss'!$D$39-'Win-Draw-Loss'!$D$38)*E9478)+('Win-Draw-Loss'!$D$38+(('Win-Draw-Loss'!$D$39-'Win-Draw-Loss'!$D$38)*F9478)))/2</f>
        <v>18.700933291818242</v>
      </c>
      <c r="H9478" s="37"/>
      <c r="I9478" s="3">
        <f ca="1">(G9478-C9478)*600/'Win-Draw-Loss'!$B$42</f>
        <v>11.024239286335181</v>
      </c>
    </row>
    <row r="9479" spans="1:9" x14ac:dyDescent="0.25">
      <c r="A9479" s="33">
        <f t="shared" ca="1" si="296"/>
        <v>0.28304676870639656</v>
      </c>
      <c r="B9479" s="33">
        <f t="shared" ca="1" si="296"/>
        <v>0.25885799952679489</v>
      </c>
      <c r="C9479" s="37">
        <f ca="1">('Win-Draw-Loss'!$B$38+(('Win-Draw-Loss'!$B$39-'Win-Draw-Loss'!$B$38)*A9479)+('Win-Draw-Loss'!$B$38+(('Win-Draw-Loss'!$B$39-'Win-Draw-Loss'!$B$38)*B9479)))/2</f>
        <v>15.419047682331914</v>
      </c>
      <c r="E9479" s="33">
        <f t="shared" ca="1" si="297"/>
        <v>3.3374898364568306E-2</v>
      </c>
      <c r="F9479" s="33">
        <f t="shared" ca="1" si="297"/>
        <v>0.82279607245257291</v>
      </c>
      <c r="G9479" s="37">
        <f ca="1">('Win-Draw-Loss'!$D$38+(('Win-Draw-Loss'!$D$39-'Win-Draw-Loss'!$D$38)*E9479)+('Win-Draw-Loss'!$D$38+(('Win-Draw-Loss'!$D$39-'Win-Draw-Loss'!$D$38)*F9479)))/2</f>
        <v>27.842564562257117</v>
      </c>
      <c r="H9479" s="37"/>
      <c r="I9479" s="3">
        <f ca="1">(G9479-C9479)*600/'Win-Draw-Loss'!$B$42</f>
        <v>24.847033759850405</v>
      </c>
    </row>
    <row r="9480" spans="1:9" x14ac:dyDescent="0.25">
      <c r="A9480" s="33">
        <f t="shared" ca="1" si="296"/>
        <v>0.17024250706958055</v>
      </c>
      <c r="B9480" s="33">
        <f t="shared" ca="1" si="296"/>
        <v>0.11891310147038381</v>
      </c>
      <c r="C9480" s="37">
        <f ca="1">('Win-Draw-Loss'!$B$38+(('Win-Draw-Loss'!$B$39-'Win-Draw-Loss'!$B$38)*A9480)+('Win-Draw-Loss'!$B$38+(('Win-Draw-Loss'!$B$39-'Win-Draw-Loss'!$B$38)*B9480)))/2</f>
        <v>12.891556085399642</v>
      </c>
      <c r="E9480" s="33">
        <f t="shared" ca="1" si="297"/>
        <v>0.19760348012650353</v>
      </c>
      <c r="F9480" s="33">
        <f t="shared" ca="1" si="297"/>
        <v>0.58334195058021698</v>
      </c>
      <c r="G9480" s="37">
        <f ca="1">('Win-Draw-Loss'!$D$38+(('Win-Draw-Loss'!$D$39-'Win-Draw-Loss'!$D$38)*E9480)+('Win-Draw-Loss'!$D$38+(('Win-Draw-Loss'!$D$39-'Win-Draw-Loss'!$D$38)*F9480)))/2</f>
        <v>26.714181460600805</v>
      </c>
      <c r="H9480" s="37"/>
      <c r="I9480" s="3">
        <f ca="1">(G9480-C9480)*600/'Win-Draw-Loss'!$B$42</f>
        <v>27.645250750402326</v>
      </c>
    </row>
    <row r="9481" spans="1:9" x14ac:dyDescent="0.25">
      <c r="A9481" s="33">
        <f t="shared" ca="1" si="296"/>
        <v>0.95551807414359924</v>
      </c>
      <c r="B9481" s="33">
        <f t="shared" ca="1" si="296"/>
        <v>0.1747498259171083</v>
      </c>
      <c r="C9481" s="37">
        <f ca="1">('Win-Draw-Loss'!$B$38+(('Win-Draw-Loss'!$B$39-'Win-Draw-Loss'!$B$38)*A9481)+('Win-Draw-Loss'!$B$38+(('Win-Draw-Loss'!$B$39-'Win-Draw-Loss'!$B$38)*B9481)))/2</f>
        <v>21.302679000607075</v>
      </c>
      <c r="E9481" s="33">
        <f t="shared" ca="1" si="297"/>
        <v>0.64895301543109452</v>
      </c>
      <c r="F9481" s="33">
        <f t="shared" ca="1" si="297"/>
        <v>0.29255924578172476</v>
      </c>
      <c r="G9481" s="37">
        <f ca="1">('Win-Draw-Loss'!$D$38+(('Win-Draw-Loss'!$D$39-'Win-Draw-Loss'!$D$38)*E9481)+('Win-Draw-Loss'!$D$38+(('Win-Draw-Loss'!$D$39-'Win-Draw-Loss'!$D$38)*F9481)))/2</f>
        <v>29.122683918192291</v>
      </c>
      <c r="H9481" s="37"/>
      <c r="I9481" s="3">
        <f ca="1">(G9481-C9481)*600/'Win-Draw-Loss'!$B$42</f>
        <v>15.640009835170432</v>
      </c>
    </row>
    <row r="9482" spans="1:9" x14ac:dyDescent="0.25">
      <c r="A9482" s="33">
        <f t="shared" ca="1" si="296"/>
        <v>0.16929826072210119</v>
      </c>
      <c r="B9482" s="33">
        <f t="shared" ca="1" si="296"/>
        <v>0.41887206987513126</v>
      </c>
      <c r="C9482" s="37">
        <f ca="1">('Win-Draw-Loss'!$B$38+(('Win-Draw-Loss'!$B$39-'Win-Draw-Loss'!$B$38)*A9482)+('Win-Draw-Loss'!$B$38+(('Win-Draw-Loss'!$B$39-'Win-Draw-Loss'!$B$38)*B9482)))/2</f>
        <v>15.881703305972325</v>
      </c>
      <c r="E9482" s="33">
        <f t="shared" ca="1" si="297"/>
        <v>4.8220839512768454E-2</v>
      </c>
      <c r="F9482" s="33">
        <f t="shared" ca="1" si="297"/>
        <v>0.66031671261092983</v>
      </c>
      <c r="G9482" s="37">
        <f ca="1">('Win-Draw-Loss'!$D$38+(('Win-Draw-Loss'!$D$39-'Win-Draw-Loss'!$D$38)*E9482)+('Win-Draw-Loss'!$D$38+(('Win-Draw-Loss'!$D$39-'Win-Draw-Loss'!$D$38)*F9482)))/2</f>
        <v>25.628063281855475</v>
      </c>
      <c r="H9482" s="37"/>
      <c r="I9482" s="3">
        <f ca="1">(G9482-C9482)*600/'Win-Draw-Loss'!$B$42</f>
        <v>19.492719951766301</v>
      </c>
    </row>
    <row r="9483" spans="1:9" x14ac:dyDescent="0.25">
      <c r="A9483" s="33">
        <f t="shared" ca="1" si="296"/>
        <v>4.5618341715732424E-2</v>
      </c>
      <c r="B9483" s="33">
        <f t="shared" ca="1" si="296"/>
        <v>0.85727454025468974</v>
      </c>
      <c r="C9483" s="37">
        <f ca="1">('Win-Draw-Loss'!$B$38+(('Win-Draw-Loss'!$B$39-'Win-Draw-Loss'!$B$38)*A9483)+('Win-Draw-Loss'!$B$38+(('Win-Draw-Loss'!$B$39-'Win-Draw-Loss'!$B$38)*B9483)))/2</f>
        <v>19.02892881970422</v>
      </c>
      <c r="E9483" s="33">
        <f t="shared" ca="1" si="297"/>
        <v>0.30864287051765382</v>
      </c>
      <c r="F9483" s="33">
        <f t="shared" ca="1" si="297"/>
        <v>0.84537585001371707</v>
      </c>
      <c r="G9483" s="37">
        <f ca="1">('Win-Draw-Loss'!$D$38+(('Win-Draw-Loss'!$D$39-'Win-Draw-Loss'!$D$38)*E9483)+('Win-Draw-Loss'!$D$38+(('Win-Draw-Loss'!$D$39-'Win-Draw-Loss'!$D$38)*F9483)))/2</f>
        <v>32.310280807970564</v>
      </c>
      <c r="H9483" s="37"/>
      <c r="I9483" s="3">
        <f ca="1">(G9483-C9483)*600/'Win-Draw-Loss'!$B$42</f>
        <v>26.562703976532688</v>
      </c>
    </row>
    <row r="9484" spans="1:9" x14ac:dyDescent="0.25">
      <c r="A9484" s="33">
        <f t="shared" ca="1" si="296"/>
        <v>0.66266815052113082</v>
      </c>
      <c r="B9484" s="33">
        <f t="shared" ca="1" si="296"/>
        <v>0.41801810893863234</v>
      </c>
      <c r="C9484" s="37">
        <f ca="1">('Win-Draw-Loss'!$B$38+(('Win-Draw-Loss'!$B$39-'Win-Draw-Loss'!$B$38)*A9484)+('Win-Draw-Loss'!$B$38+(('Win-Draw-Loss'!$B$39-'Win-Draw-Loss'!$B$38)*B9484)))/2</f>
        <v>20.806862594597632</v>
      </c>
      <c r="E9484" s="33">
        <f t="shared" ca="1" si="297"/>
        <v>0.3156617909654631</v>
      </c>
      <c r="F9484" s="33">
        <f t="shared" ca="1" si="297"/>
        <v>0.28450991418750349</v>
      </c>
      <c r="G9484" s="37">
        <f ca="1">('Win-Draw-Loss'!$D$38+(('Win-Draw-Loss'!$D$39-'Win-Draw-Loss'!$D$38)*E9484)+('Win-Draw-Loss'!$D$38+(('Win-Draw-Loss'!$D$39-'Win-Draw-Loss'!$D$38)*F9484)))/2</f>
        <v>24.002575577294497</v>
      </c>
      <c r="H9484" s="37"/>
      <c r="I9484" s="3">
        <f ca="1">(G9484-C9484)*600/'Win-Draw-Loss'!$B$42</f>
        <v>6.3914259653937293</v>
      </c>
    </row>
    <row r="9485" spans="1:9" x14ac:dyDescent="0.25">
      <c r="A9485" s="33">
        <f t="shared" ca="1" si="296"/>
        <v>0.75045465215454221</v>
      </c>
      <c r="B9485" s="33">
        <f t="shared" ca="1" si="296"/>
        <v>0.74610508107057782</v>
      </c>
      <c r="C9485" s="37">
        <f ca="1">('Win-Draw-Loss'!$B$38+(('Win-Draw-Loss'!$B$39-'Win-Draw-Loss'!$B$38)*A9485)+('Win-Draw-Loss'!$B$38+(('Win-Draw-Loss'!$B$39-'Win-Draw-Loss'!$B$38)*B9485)))/2</f>
        <v>24.9655973322512</v>
      </c>
      <c r="E9485" s="33">
        <f t="shared" ca="1" si="297"/>
        <v>0.95830730228702243</v>
      </c>
      <c r="F9485" s="33">
        <f t="shared" ca="1" si="297"/>
        <v>0.8739992228839083</v>
      </c>
      <c r="G9485" s="37">
        <f ca="1">('Win-Draw-Loss'!$D$38+(('Win-Draw-Loss'!$D$39-'Win-Draw-Loss'!$D$38)*E9485)+('Win-Draw-Loss'!$D$38+(('Win-Draw-Loss'!$D$39-'Win-Draw-Loss'!$D$38)*F9485)))/2</f>
        <v>42.484597877563957</v>
      </c>
      <c r="H9485" s="37"/>
      <c r="I9485" s="3">
        <f ca="1">(G9485-C9485)*600/'Win-Draw-Loss'!$B$42</f>
        <v>35.038001090625514</v>
      </c>
    </row>
    <row r="9486" spans="1:9" x14ac:dyDescent="0.25">
      <c r="A9486" s="33">
        <f t="shared" ca="1" si="296"/>
        <v>0.87881729767368577</v>
      </c>
      <c r="B9486" s="33">
        <f t="shared" ca="1" si="296"/>
        <v>0.40122163738785332</v>
      </c>
      <c r="C9486" s="37">
        <f ca="1">('Win-Draw-Loss'!$B$38+(('Win-Draw-Loss'!$B$39-'Win-Draw-Loss'!$B$38)*A9486)+('Win-Draw-Loss'!$B$38+(('Win-Draw-Loss'!$B$39-'Win-Draw-Loss'!$B$38)*B9486)))/2</f>
        <v>22.80038935061539</v>
      </c>
      <c r="E9486" s="33">
        <f t="shared" ca="1" si="297"/>
        <v>0.99998474001142823</v>
      </c>
      <c r="F9486" s="33">
        <f t="shared" ca="1" si="297"/>
        <v>0.12454633169199991</v>
      </c>
      <c r="G9486" s="37">
        <f ca="1">('Win-Draw-Loss'!$D$38+(('Win-Draw-Loss'!$D$39-'Win-Draw-Loss'!$D$38)*E9486)+('Win-Draw-Loss'!$D$38+(('Win-Draw-Loss'!$D$39-'Win-Draw-Loss'!$D$38)*F9486)))/2</f>
        <v>31.867966075551422</v>
      </c>
      <c r="H9486" s="37"/>
      <c r="I9486" s="3">
        <f ca="1">(G9486-C9486)*600/'Win-Draw-Loss'!$B$42</f>
        <v>18.135153449872064</v>
      </c>
    </row>
    <row r="9487" spans="1:9" x14ac:dyDescent="0.25">
      <c r="A9487" s="33">
        <f t="shared" ca="1" si="296"/>
        <v>0.12250807588345214</v>
      </c>
      <c r="B9487" s="33">
        <f t="shared" ca="1" si="296"/>
        <v>0.16215029754947718</v>
      </c>
      <c r="C9487" s="37">
        <f ca="1">('Win-Draw-Loss'!$B$38+(('Win-Draw-Loss'!$B$39-'Win-Draw-Loss'!$B$38)*A9487)+('Win-Draw-Loss'!$B$38+(('Win-Draw-Loss'!$B$39-'Win-Draw-Loss'!$B$38)*B9487)))/2</f>
        <v>12.846583734329293</v>
      </c>
      <c r="E9487" s="33">
        <f t="shared" ca="1" si="297"/>
        <v>0.39477673514091738</v>
      </c>
      <c r="F9487" s="33">
        <f t="shared" ca="1" si="297"/>
        <v>0.67975249190835862</v>
      </c>
      <c r="G9487" s="37">
        <f ca="1">('Win-Draw-Loss'!$D$38+(('Win-Draw-Loss'!$D$39-'Win-Draw-Loss'!$D$38)*E9487)+('Win-Draw-Loss'!$D$38+(('Win-Draw-Loss'!$D$39-'Win-Draw-Loss'!$D$38)*F9487)))/2</f>
        <v>31.117938405739139</v>
      </c>
      <c r="H9487" s="37"/>
      <c r="I9487" s="3">
        <f ca="1">(G9487-C9487)*600/'Win-Draw-Loss'!$B$42</f>
        <v>36.542709342819691</v>
      </c>
    </row>
    <row r="9488" spans="1:9" x14ac:dyDescent="0.25">
      <c r="A9488" s="33">
        <f t="shared" ca="1" si="296"/>
        <v>0.7120936867893618</v>
      </c>
      <c r="B9488" s="33">
        <f t="shared" ca="1" si="296"/>
        <v>0.12329829422641336</v>
      </c>
      <c r="C9488" s="37">
        <f ca="1">('Win-Draw-Loss'!$B$38+(('Win-Draw-Loss'!$B$39-'Win-Draw-Loss'!$B$38)*A9488)+('Win-Draw-Loss'!$B$38+(('Win-Draw-Loss'!$B$39-'Win-Draw-Loss'!$B$38)*B9488)))/2</f>
        <v>18.353919810157752</v>
      </c>
      <c r="E9488" s="33">
        <f t="shared" ca="1" si="297"/>
        <v>0.40167283068650828</v>
      </c>
      <c r="F9488" s="33">
        <f t="shared" ca="1" si="297"/>
        <v>0.82419671499688907</v>
      </c>
      <c r="G9488" s="37">
        <f ca="1">('Win-Draw-Loss'!$D$38+(('Win-Draw-Loss'!$D$39-'Win-Draw-Loss'!$D$38)*E9488)+('Win-Draw-Loss'!$D$38+(('Win-Draw-Loss'!$D$39-'Win-Draw-Loss'!$D$38)*F9488)))/2</f>
        <v>33.388043185250964</v>
      </c>
      <c r="H9488" s="37"/>
      <c r="I9488" s="3">
        <f ca="1">(G9488-C9488)*600/'Win-Draw-Loss'!$B$42</f>
        <v>30.068246750186425</v>
      </c>
    </row>
    <row r="9489" spans="1:9" x14ac:dyDescent="0.25">
      <c r="A9489" s="33">
        <f t="shared" ca="1" si="296"/>
        <v>0.5857949023163217</v>
      </c>
      <c r="B9489" s="33">
        <f t="shared" ca="1" si="296"/>
        <v>0.83458680705820887</v>
      </c>
      <c r="C9489" s="37">
        <f ca="1">('Win-Draw-Loss'!$B$38+(('Win-Draw-Loss'!$B$39-'Win-Draw-Loss'!$B$38)*A9489)+('Win-Draw-Loss'!$B$38+(('Win-Draw-Loss'!$B$39-'Win-Draw-Loss'!$B$38)*B9489)))/2</f>
        <v>24.203817093745307</v>
      </c>
      <c r="E9489" s="33">
        <f t="shared" ca="1" si="297"/>
        <v>0.83166430855790507</v>
      </c>
      <c r="F9489" s="33">
        <f t="shared" ca="1" si="297"/>
        <v>0.12271918363253187</v>
      </c>
      <c r="G9489" s="37">
        <f ca="1">('Win-Draw-Loss'!$D$38+(('Win-Draw-Loss'!$D$39-'Win-Draw-Loss'!$D$38)*E9489)+('Win-Draw-Loss'!$D$38+(('Win-Draw-Loss'!$D$39-'Win-Draw-Loss'!$D$38)*F9489)))/2</f>
        <v>29.315752382856552</v>
      </c>
      <c r="H9489" s="37"/>
      <c r="I9489" s="3">
        <f ca="1">(G9489-C9489)*600/'Win-Draw-Loss'!$B$42</f>
        <v>10.223870578222488</v>
      </c>
    </row>
    <row r="9490" spans="1:9" x14ac:dyDescent="0.25">
      <c r="A9490" s="33">
        <f t="shared" ca="1" si="296"/>
        <v>0.32727226000649445</v>
      </c>
      <c r="B9490" s="33">
        <f t="shared" ca="1" si="296"/>
        <v>0.59148948413919455</v>
      </c>
      <c r="C9490" s="37">
        <f ca="1">('Win-Draw-Loss'!$B$38+(('Win-Draw-Loss'!$B$39-'Win-Draw-Loss'!$B$38)*A9490)+('Win-Draw-Loss'!$B$38+(('Win-Draw-Loss'!$B$39-'Win-Draw-Loss'!$B$38)*B9490)))/2</f>
        <v>19.18761744145689</v>
      </c>
      <c r="E9490" s="33">
        <f t="shared" ca="1" si="297"/>
        <v>0.52483319134573825</v>
      </c>
      <c r="F9490" s="33">
        <f t="shared" ca="1" si="297"/>
        <v>0.5812393281088053</v>
      </c>
      <c r="G9490" s="37">
        <f ca="1">('Win-Draw-Loss'!$D$38+(('Win-Draw-Loss'!$D$39-'Win-Draw-Loss'!$D$38)*E9490)+('Win-Draw-Loss'!$D$38+(('Win-Draw-Loss'!$D$39-'Win-Draw-Loss'!$D$38)*F9490)))/2</f>
        <v>31.591087791818154</v>
      </c>
      <c r="H9490" s="37"/>
      <c r="I9490" s="3">
        <f ca="1">(G9490-C9490)*600/'Win-Draw-Loss'!$B$42</f>
        <v>24.806940700722528</v>
      </c>
    </row>
    <row r="9491" spans="1:9" x14ac:dyDescent="0.25">
      <c r="A9491" s="33">
        <f t="shared" ca="1" si="296"/>
        <v>0.34241952043553514</v>
      </c>
      <c r="B9491" s="33">
        <f t="shared" ca="1" si="296"/>
        <v>0.60020204195593074</v>
      </c>
      <c r="C9491" s="37">
        <f ca="1">('Win-Draw-Loss'!$B$38+(('Win-Draw-Loss'!$B$39-'Win-Draw-Loss'!$B$38)*A9491)+('Win-Draw-Loss'!$B$38+(('Win-Draw-Loss'!$B$39-'Win-Draw-Loss'!$B$38)*B9491)))/2</f>
        <v>19.426215623914658</v>
      </c>
      <c r="E9491" s="33">
        <f t="shared" ca="1" si="297"/>
        <v>2.3851711401104647E-2</v>
      </c>
      <c r="F9491" s="33">
        <f t="shared" ca="1" si="297"/>
        <v>0.92025643307601745</v>
      </c>
      <c r="G9491" s="37">
        <f ca="1">('Win-Draw-Loss'!$D$38+(('Win-Draw-Loss'!$D$39-'Win-Draw-Loss'!$D$38)*E9491)+('Win-Draw-Loss'!$D$38+(('Win-Draw-Loss'!$D$39-'Win-Draw-Loss'!$D$38)*F9491)))/2</f>
        <v>29.161622167156828</v>
      </c>
      <c r="H9491" s="37"/>
      <c r="I9491" s="3">
        <f ca="1">(G9491-C9491)*600/'Win-Draw-Loss'!$B$42</f>
        <v>19.470813086484341</v>
      </c>
    </row>
    <row r="9492" spans="1:9" x14ac:dyDescent="0.25">
      <c r="A9492" s="33">
        <f t="shared" ca="1" si="296"/>
        <v>0.10750278981806538</v>
      </c>
      <c r="B9492" s="33">
        <f t="shared" ca="1" si="296"/>
        <v>0.19601745225883638</v>
      </c>
      <c r="C9492" s="37">
        <f ca="1">('Win-Draw-Loss'!$B$38+(('Win-Draw-Loss'!$B$39-'Win-Draw-Loss'!$B$38)*A9492)+('Win-Draw-Loss'!$B$38+(('Win-Draw-Loss'!$B$39-'Win-Draw-Loss'!$B$38)*B9492)))/2</f>
        <v>13.035202420769018</v>
      </c>
      <c r="E9492" s="33">
        <f t="shared" ca="1" si="297"/>
        <v>0.4112757964779109</v>
      </c>
      <c r="F9492" s="33">
        <f t="shared" ca="1" si="297"/>
        <v>0.78500105805131848</v>
      </c>
      <c r="G9492" s="37">
        <f ca="1">('Win-Draw-Loss'!$D$38+(('Win-Draw-Loss'!$D$39-'Win-Draw-Loss'!$D$38)*E9492)+('Win-Draw-Loss'!$D$38+(('Win-Draw-Loss'!$D$39-'Win-Draw-Loss'!$D$38)*F9492)))/2</f>
        <v>32.944152817938445</v>
      </c>
      <c r="H9492" s="37"/>
      <c r="I9492" s="3">
        <f ca="1">(G9492-C9492)*600/'Win-Draw-Loss'!$B$42</f>
        <v>39.817900794338854</v>
      </c>
    </row>
    <row r="9493" spans="1:9" x14ac:dyDescent="0.25">
      <c r="A9493" s="33">
        <f t="shared" ca="1" si="296"/>
        <v>0.11142059348514188</v>
      </c>
      <c r="B9493" s="33">
        <f t="shared" ca="1" si="296"/>
        <v>0.36115035578314836</v>
      </c>
      <c r="C9493" s="37">
        <f ca="1">('Win-Draw-Loss'!$B$38+(('Win-Draw-Loss'!$B$39-'Win-Draw-Loss'!$B$38)*A9493)+('Win-Draw-Loss'!$B$38+(('Win-Draw-Loss'!$B$39-'Win-Draw-Loss'!$B$38)*B9493)))/2</f>
        <v>14.725709492682903</v>
      </c>
      <c r="E9493" s="33">
        <f t="shared" ca="1" si="297"/>
        <v>0.94314119129842233</v>
      </c>
      <c r="F9493" s="33">
        <f t="shared" ca="1" si="297"/>
        <v>0.75469444409898578</v>
      </c>
      <c r="G9493" s="37">
        <f ca="1">('Win-Draw-Loss'!$D$38+(('Win-Draw-Loss'!$D$39-'Win-Draw-Loss'!$D$38)*E9493)+('Win-Draw-Loss'!$D$38+(('Win-Draw-Loss'!$D$39-'Win-Draw-Loss'!$D$38)*F9493)))/2</f>
        <v>40.467534530961117</v>
      </c>
      <c r="H9493" s="37"/>
      <c r="I9493" s="3">
        <f ca="1">(G9493-C9493)*600/'Win-Draw-Loss'!$B$42</f>
        <v>51.48365007655643</v>
      </c>
    </row>
    <row r="9494" spans="1:9" x14ac:dyDescent="0.25">
      <c r="A9494" s="33">
        <f t="shared" ca="1" si="296"/>
        <v>0.86868495698682435</v>
      </c>
      <c r="B9494" s="33">
        <f t="shared" ca="1" si="296"/>
        <v>1.7617097517406255E-2</v>
      </c>
      <c r="C9494" s="37">
        <f ca="1">('Win-Draw-Loss'!$B$38+(('Win-Draw-Loss'!$B$39-'Win-Draw-Loss'!$B$38)*A9494)+('Win-Draw-Loss'!$B$38+(('Win-Draw-Loss'!$B$39-'Win-Draw-Loss'!$B$38)*B9494)))/2</f>
        <v>18.863020545042307</v>
      </c>
      <c r="E9494" s="33">
        <f t="shared" ca="1" si="297"/>
        <v>7.8457820052425742E-2</v>
      </c>
      <c r="F9494" s="33">
        <f t="shared" ca="1" si="297"/>
        <v>1.2261760255567244E-2</v>
      </c>
      <c r="G9494" s="37">
        <f ca="1">('Win-Draw-Loss'!$D$38+(('Win-Draw-Loss'!$D$39-'Win-Draw-Loss'!$D$38)*E9494)+('Win-Draw-Loss'!$D$38+(('Win-Draw-Loss'!$D$39-'Win-Draw-Loss'!$D$38)*F9494)))/2</f>
        <v>16.360793704619894</v>
      </c>
      <c r="H9494" s="37"/>
      <c r="I9494" s="3">
        <f ca="1">(G9494-C9494)*600/'Win-Draw-Loss'!$B$42</f>
        <v>-5.0044536808448257</v>
      </c>
    </row>
    <row r="9495" spans="1:9" x14ac:dyDescent="0.25">
      <c r="A9495" s="33">
        <f t="shared" ca="1" si="296"/>
        <v>0.66901911110202716</v>
      </c>
      <c r="B9495" s="33">
        <f t="shared" ca="1" si="296"/>
        <v>0.77959813238326392</v>
      </c>
      <c r="C9495" s="37">
        <f ca="1">('Win-Draw-Loss'!$B$38+(('Win-Draw-Loss'!$B$39-'Win-Draw-Loss'!$B$38)*A9495)+('Win-Draw-Loss'!$B$38+(('Win-Draw-Loss'!$B$39-'Win-Draw-Loss'!$B$38)*B9495)))/2</f>
        <v>24.486172434852911</v>
      </c>
      <c r="E9495" s="33">
        <f t="shared" ca="1" si="297"/>
        <v>0.10207023760454681</v>
      </c>
      <c r="F9495" s="33">
        <f t="shared" ca="1" si="297"/>
        <v>7.6401803272696966E-2</v>
      </c>
      <c r="G9495" s="37">
        <f ca="1">('Win-Draw-Loss'!$D$38+(('Win-Draw-Loss'!$D$39-'Win-Draw-Loss'!$D$38)*E9495)+('Win-Draw-Loss'!$D$38+(('Win-Draw-Loss'!$D$39-'Win-Draw-Loss'!$D$38)*F9495)))/2</f>
        <v>17.677080613158658</v>
      </c>
      <c r="H9495" s="37"/>
      <c r="I9495" s="3">
        <f ca="1">(G9495-C9495)*600/'Win-Draw-Loss'!$B$42</f>
        <v>-13.618183643388505</v>
      </c>
    </row>
    <row r="9496" spans="1:9" x14ac:dyDescent="0.25">
      <c r="A9496" s="33">
        <f t="shared" ca="1" si="296"/>
        <v>0.28582724033135487</v>
      </c>
      <c r="B9496" s="33">
        <f t="shared" ca="1" si="296"/>
        <v>2.7883058261386373E-2</v>
      </c>
      <c r="C9496" s="37">
        <f ca="1">('Win-Draw-Loss'!$B$38+(('Win-Draw-Loss'!$B$39-'Win-Draw-Loss'!$B$38)*A9496)+('Win-Draw-Loss'!$B$38+(('Win-Draw-Loss'!$B$39-'Win-Draw-Loss'!$B$38)*B9496)))/2</f>
        <v>13.137102985927413</v>
      </c>
      <c r="E9496" s="33">
        <f t="shared" ca="1" si="297"/>
        <v>0.37389992864810095</v>
      </c>
      <c r="F9496" s="33">
        <f t="shared" ca="1" si="297"/>
        <v>0.20159175275855756</v>
      </c>
      <c r="G9496" s="37">
        <f ca="1">('Win-Draw-Loss'!$D$38+(('Win-Draw-Loss'!$D$39-'Win-Draw-Loss'!$D$38)*E9496)+('Win-Draw-Loss'!$D$38+(('Win-Draw-Loss'!$D$39-'Win-Draw-Loss'!$D$38)*F9496)))/2</f>
        <v>23.632375221099878</v>
      </c>
      <c r="H9496" s="37"/>
      <c r="I9496" s="3">
        <f ca="1">(G9496-C9496)*600/'Win-Draw-Loss'!$B$42</f>
        <v>20.990544470344929</v>
      </c>
    </row>
    <row r="9497" spans="1:9" x14ac:dyDescent="0.25">
      <c r="A9497" s="33">
        <f t="shared" ca="1" si="296"/>
        <v>0.21503057317800556</v>
      </c>
      <c r="B9497" s="33">
        <f t="shared" ca="1" si="296"/>
        <v>0.42991027928141601</v>
      </c>
      <c r="C9497" s="37">
        <f ca="1">('Win-Draw-Loss'!$B$38+(('Win-Draw-Loss'!$B$39-'Win-Draw-Loss'!$B$38)*A9497)+('Win-Draw-Loss'!$B$38+(('Win-Draw-Loss'!$B$39-'Win-Draw-Loss'!$B$38)*B9497)))/2</f>
        <v>16.449408524594215</v>
      </c>
      <c r="E9497" s="33">
        <f t="shared" ca="1" si="297"/>
        <v>0.87519697899310556</v>
      </c>
      <c r="F9497" s="33">
        <f t="shared" ca="1" si="297"/>
        <v>0.11614987091302886</v>
      </c>
      <c r="G9497" s="37">
        <f ca="1">('Win-Draw-Loss'!$D$38+(('Win-Draw-Loss'!$D$39-'Win-Draw-Loss'!$D$38)*E9497)+('Win-Draw-Loss'!$D$38+(('Win-Draw-Loss'!$D$39-'Win-Draw-Loss'!$D$38)*F9497)))/2</f>
        <v>29.870202748592014</v>
      </c>
      <c r="H9497" s="37"/>
      <c r="I9497" s="3">
        <f ca="1">(G9497-C9497)*600/'Win-Draw-Loss'!$B$42</f>
        <v>26.841588447995598</v>
      </c>
    </row>
    <row r="9498" spans="1:9" x14ac:dyDescent="0.25">
      <c r="A9498" s="33">
        <f t="shared" ca="1" si="296"/>
        <v>0.21913234125405967</v>
      </c>
      <c r="B9498" s="33">
        <f t="shared" ca="1" si="296"/>
        <v>3.0885441013812076E-2</v>
      </c>
      <c r="C9498" s="37">
        <f ca="1">('Win-Draw-Loss'!$B$38+(('Win-Draw-Loss'!$B$39-'Win-Draw-Loss'!$B$38)*A9498)+('Win-Draw-Loss'!$B$38+(('Win-Draw-Loss'!$B$39-'Win-Draw-Loss'!$B$38)*B9498)))/2</f>
        <v>12.500177822678719</v>
      </c>
      <c r="E9498" s="33">
        <f t="shared" ca="1" si="297"/>
        <v>2.5256439340939352E-3</v>
      </c>
      <c r="F9498" s="33">
        <f t="shared" ca="1" si="297"/>
        <v>0.40557789593132032</v>
      </c>
      <c r="G9498" s="37">
        <f ca="1">('Win-Draw-Loss'!$D$38+(('Win-Draw-Loss'!$D$39-'Win-Draw-Loss'!$D$38)*E9498)+('Win-Draw-Loss'!$D$38+(('Win-Draw-Loss'!$D$39-'Win-Draw-Loss'!$D$38)*F9498)))/2</f>
        <v>21.121553097981213</v>
      </c>
      <c r="H9498" s="37"/>
      <c r="I9498" s="3">
        <f ca="1">(G9498-C9498)*600/'Win-Draw-Loss'!$B$42</f>
        <v>17.242750550604988</v>
      </c>
    </row>
    <row r="9499" spans="1:9" x14ac:dyDescent="0.25">
      <c r="A9499" s="33">
        <f t="shared" ca="1" si="296"/>
        <v>0.37741209398772368</v>
      </c>
      <c r="B9499" s="33">
        <f t="shared" ca="1" si="296"/>
        <v>4.1540139534096854E-2</v>
      </c>
      <c r="C9499" s="37">
        <f ca="1">('Win-Draw-Loss'!$B$38+(('Win-Draw-Loss'!$B$39-'Win-Draw-Loss'!$B$38)*A9499)+('Win-Draw-Loss'!$B$38+(('Win-Draw-Loss'!$B$39-'Win-Draw-Loss'!$B$38)*B9499)))/2</f>
        <v>14.189522335218205</v>
      </c>
      <c r="E9499" s="33">
        <f t="shared" ca="1" si="297"/>
        <v>0.62233830925128863</v>
      </c>
      <c r="F9499" s="33">
        <f t="shared" ca="1" si="297"/>
        <v>0.92119725150415477</v>
      </c>
      <c r="G9499" s="37">
        <f ca="1">('Win-Draw-Loss'!$D$38+(('Win-Draw-Loss'!$D$39-'Win-Draw-Loss'!$D$38)*E9499)+('Win-Draw-Loss'!$D$38+(('Win-Draw-Loss'!$D$39-'Win-Draw-Loss'!$D$38)*F9499)))/2</f>
        <v>38.153033411331648</v>
      </c>
      <c r="H9499" s="37"/>
      <c r="I9499" s="3">
        <f ca="1">(G9499-C9499)*600/'Win-Draw-Loss'!$B$42</f>
        <v>47.927022152226883</v>
      </c>
    </row>
    <row r="9500" spans="1:9" x14ac:dyDescent="0.25">
      <c r="A9500" s="33">
        <f t="shared" ca="1" si="296"/>
        <v>0.58790137755752891</v>
      </c>
      <c r="B9500" s="33">
        <f t="shared" ca="1" si="296"/>
        <v>0.46461591426948601</v>
      </c>
      <c r="C9500" s="37">
        <f ca="1">('Win-Draw-Loss'!$B$38+(('Win-Draw-Loss'!$B$39-'Win-Draw-Loss'!$B$38)*A9500)+('Win-Draw-Loss'!$B$38+(('Win-Draw-Loss'!$B$39-'Win-Draw-Loss'!$B$38)*B9500)))/2</f>
        <v>20.525172918270147</v>
      </c>
      <c r="E9500" s="33">
        <f t="shared" ca="1" si="297"/>
        <v>0.9088786843822757</v>
      </c>
      <c r="F9500" s="33">
        <f t="shared" ca="1" si="297"/>
        <v>0.49473714613976816</v>
      </c>
      <c r="G9500" s="37">
        <f ca="1">('Win-Draw-Loss'!$D$38+(('Win-Draw-Loss'!$D$39-'Win-Draw-Loss'!$D$38)*E9500)+('Win-Draw-Loss'!$D$38+(('Win-Draw-Loss'!$D$39-'Win-Draw-Loss'!$D$38)*F9500)))/2</f>
        <v>36.054237457830659</v>
      </c>
      <c r="H9500" s="37"/>
      <c r="I9500" s="3">
        <f ca="1">(G9500-C9500)*600/'Win-Draw-Loss'!$B$42</f>
        <v>31.05812907912102</v>
      </c>
    </row>
    <row r="9501" spans="1:9" x14ac:dyDescent="0.25">
      <c r="A9501" s="33">
        <f t="shared" ca="1" si="296"/>
        <v>0.27635979805386224</v>
      </c>
      <c r="B9501" s="33">
        <f t="shared" ca="1" si="296"/>
        <v>0.50979781765794585</v>
      </c>
      <c r="C9501" s="37">
        <f ca="1">('Win-Draw-Loss'!$B$38+(('Win-Draw-Loss'!$B$39-'Win-Draw-Loss'!$B$38)*A9501)+('Win-Draw-Loss'!$B$38+(('Win-Draw-Loss'!$B$39-'Win-Draw-Loss'!$B$38)*B9501)))/2</f>
        <v>17.86157615711808</v>
      </c>
      <c r="E9501" s="33">
        <f t="shared" ca="1" si="297"/>
        <v>0.63492724056987904</v>
      </c>
      <c r="F9501" s="33">
        <f t="shared" ca="1" si="297"/>
        <v>0.48943095050014496</v>
      </c>
      <c r="G9501" s="37">
        <f ca="1">('Win-Draw-Loss'!$D$38+(('Win-Draw-Loss'!$D$39-'Win-Draw-Loss'!$D$38)*E9501)+('Win-Draw-Loss'!$D$38+(('Win-Draw-Loss'!$D$39-'Win-Draw-Loss'!$D$38)*F9501)))/2</f>
        <v>31.865372866050357</v>
      </c>
      <c r="H9501" s="37"/>
      <c r="I9501" s="3">
        <f ca="1">(G9501-C9501)*600/'Win-Draw-Loss'!$B$42</f>
        <v>28.007593417864555</v>
      </c>
    </row>
    <row r="9502" spans="1:9" x14ac:dyDescent="0.25">
      <c r="A9502" s="33">
        <f t="shared" ca="1" si="296"/>
        <v>0.60731086828154079</v>
      </c>
      <c r="B9502" s="33">
        <f t="shared" ca="1" si="296"/>
        <v>3.7968208892151911E-2</v>
      </c>
      <c r="C9502" s="37">
        <f ca="1">('Win-Draw-Loss'!$B$38+(('Win-Draw-Loss'!$B$39-'Win-Draw-Loss'!$B$38)*A9502)+('Win-Draw-Loss'!$B$38+(('Win-Draw-Loss'!$B$39-'Win-Draw-Loss'!$B$38)*B9502)))/2</f>
        <v>16.452790771736929</v>
      </c>
      <c r="E9502" s="33">
        <f t="shared" ca="1" si="297"/>
        <v>0.38532809493019871</v>
      </c>
      <c r="F9502" s="33">
        <f t="shared" ca="1" si="297"/>
        <v>0.16488101726239635</v>
      </c>
      <c r="G9502" s="37">
        <f ca="1">('Win-Draw-Loss'!$D$38+(('Win-Draw-Loss'!$D$39-'Win-Draw-Loss'!$D$38)*E9502)+('Win-Draw-Loss'!$D$38+(('Win-Draw-Loss'!$D$39-'Win-Draw-Loss'!$D$38)*F9502)))/2</f>
        <v>23.253136682888925</v>
      </c>
      <c r="H9502" s="37"/>
      <c r="I9502" s="3">
        <f ca="1">(G9502-C9502)*600/'Win-Draw-Loss'!$B$42</f>
        <v>13.600691822303993</v>
      </c>
    </row>
    <row r="9503" spans="1:9" x14ac:dyDescent="0.25">
      <c r="A9503" s="33">
        <f t="shared" ca="1" si="296"/>
        <v>0.62322715120977701</v>
      </c>
      <c r="B9503" s="33">
        <f t="shared" ca="1" si="296"/>
        <v>0.51389820909952821</v>
      </c>
      <c r="C9503" s="37">
        <f ca="1">('Win-Draw-Loss'!$B$38+(('Win-Draw-Loss'!$B$39-'Win-Draw-Loss'!$B$38)*A9503)+('Win-Draw-Loss'!$B$38+(('Win-Draw-Loss'!$B$39-'Win-Draw-Loss'!$B$38)*B9503)))/2</f>
        <v>21.371253603093052</v>
      </c>
      <c r="E9503" s="33">
        <f t="shared" ca="1" si="297"/>
        <v>0.52998066314904291</v>
      </c>
      <c r="F9503" s="33">
        <f t="shared" ca="1" si="297"/>
        <v>0.51680463428304757</v>
      </c>
      <c r="G9503" s="37">
        <f ca="1">('Win-Draw-Loss'!$D$38+(('Win-Draw-Loss'!$D$39-'Win-Draw-Loss'!$D$38)*E9503)+('Win-Draw-Loss'!$D$38+(('Win-Draw-Loss'!$D$39-'Win-Draw-Loss'!$D$38)*F9503)))/2</f>
        <v>30.701779461481358</v>
      </c>
      <c r="H9503" s="37"/>
      <c r="I9503" s="3">
        <f ca="1">(G9503-C9503)*600/'Win-Draw-Loss'!$B$42</f>
        <v>18.661051716776612</v>
      </c>
    </row>
    <row r="9504" spans="1:9" x14ac:dyDescent="0.25">
      <c r="A9504" s="33">
        <f t="shared" ca="1" si="296"/>
        <v>0.70099526339936891</v>
      </c>
      <c r="B9504" s="33">
        <f t="shared" ca="1" si="296"/>
        <v>0.38630630747149042</v>
      </c>
      <c r="C9504" s="37">
        <f ca="1">('Win-Draw-Loss'!$B$38+(('Win-Draw-Loss'!$B$39-'Win-Draw-Loss'!$B$38)*A9504)+('Win-Draw-Loss'!$B$38+(('Win-Draw-Loss'!$B$39-'Win-Draw-Loss'!$B$38)*B9504)))/2</f>
        <v>20.873015708708593</v>
      </c>
      <c r="E9504" s="33">
        <f t="shared" ca="1" si="297"/>
        <v>0.47811953840237087</v>
      </c>
      <c r="F9504" s="33">
        <f t="shared" ca="1" si="297"/>
        <v>0.84321980712707989</v>
      </c>
      <c r="G9504" s="37">
        <f ca="1">('Win-Draw-Loss'!$D$38+(('Win-Draw-Loss'!$D$39-'Win-Draw-Loss'!$D$38)*E9504)+('Win-Draw-Loss'!$D$38+(('Win-Draw-Loss'!$D$39-'Win-Draw-Loss'!$D$38)*F9504)))/2</f>
        <v>34.820090182941762</v>
      </c>
      <c r="H9504" s="37"/>
      <c r="I9504" s="3">
        <f ca="1">(G9504-C9504)*600/'Win-Draw-Loss'!$B$42</f>
        <v>27.894148948466338</v>
      </c>
    </row>
    <row r="9505" spans="1:9" x14ac:dyDescent="0.25">
      <c r="A9505" s="33">
        <f t="shared" ca="1" si="296"/>
        <v>0.52454092672413921</v>
      </c>
      <c r="B9505" s="33">
        <f t="shared" ca="1" si="296"/>
        <v>0.78008073954932766</v>
      </c>
      <c r="C9505" s="37">
        <f ca="1">('Win-Draw-Loss'!$B$38+(('Win-Draw-Loss'!$B$39-'Win-Draw-Loss'!$B$38)*A9505)+('Win-Draw-Loss'!$B$38+(('Win-Draw-Loss'!$B$39-'Win-Draw-Loss'!$B$38)*B9505)))/2</f>
        <v>23.046216662734668</v>
      </c>
      <c r="E9505" s="33">
        <f t="shared" ca="1" si="297"/>
        <v>0.49557025960907297</v>
      </c>
      <c r="F9505" s="33">
        <f t="shared" ca="1" si="297"/>
        <v>0.95427619585731494</v>
      </c>
      <c r="G9505" s="37">
        <f ca="1">('Win-Draw-Loss'!$D$38+(('Win-Draw-Loss'!$D$39-'Win-Draw-Loss'!$D$38)*E9505)+('Win-Draw-Loss'!$D$38+(('Win-Draw-Loss'!$D$39-'Win-Draw-Loss'!$D$38)*F9505)))/2</f>
        <v>36.747696831995817</v>
      </c>
      <c r="H9505" s="37"/>
      <c r="I9505" s="3">
        <f ca="1">(G9505-C9505)*600/'Win-Draw-Loss'!$B$42</f>
        <v>27.402960338522298</v>
      </c>
    </row>
    <row r="9506" spans="1:9" x14ac:dyDescent="0.25">
      <c r="A9506" s="33">
        <f t="shared" ca="1" si="296"/>
        <v>0.21373399611066002</v>
      </c>
      <c r="B9506" s="33">
        <f t="shared" ca="1" si="296"/>
        <v>0.70120245097598777</v>
      </c>
      <c r="C9506" s="37">
        <f ca="1">('Win-Draw-Loss'!$B$38+(('Win-Draw-Loss'!$B$39-'Win-Draw-Loss'!$B$38)*A9506)+('Win-Draw-Loss'!$B$38+(('Win-Draw-Loss'!$B$39-'Win-Draw-Loss'!$B$38)*B9506)))/2</f>
        <v>19.149364470866477</v>
      </c>
      <c r="E9506" s="33">
        <f t="shared" ca="1" si="297"/>
        <v>0.33573857238208704</v>
      </c>
      <c r="F9506" s="33">
        <f t="shared" ca="1" si="297"/>
        <v>0.11772682220707475</v>
      </c>
      <c r="G9506" s="37">
        <f ca="1">('Win-Draw-Loss'!$D$38+(('Win-Draw-Loss'!$D$39-'Win-Draw-Loss'!$D$38)*E9506)+('Win-Draw-Loss'!$D$38+(('Win-Draw-Loss'!$D$39-'Win-Draw-Loss'!$D$38)*F9506)))/2</f>
        <v>21.80198091883743</v>
      </c>
      <c r="H9506" s="37"/>
      <c r="I9506" s="3">
        <f ca="1">(G9506-C9506)*600/'Win-Draw-Loss'!$B$42</f>
        <v>5.3052328959419057</v>
      </c>
    </row>
    <row r="9507" spans="1:9" x14ac:dyDescent="0.25">
      <c r="A9507" s="33">
        <f t="shared" ca="1" si="296"/>
        <v>0.55817122209585668</v>
      </c>
      <c r="B9507" s="33">
        <f t="shared" ca="1" si="296"/>
        <v>0.13064494836150886</v>
      </c>
      <c r="C9507" s="37">
        <f ca="1">('Win-Draw-Loss'!$B$38+(('Win-Draw-Loss'!$B$39-'Win-Draw-Loss'!$B$38)*A9507)+('Win-Draw-Loss'!$B$38+(('Win-Draw-Loss'!$B$39-'Win-Draw-Loss'!$B$38)*B9507)))/2</f>
        <v>16.888161704573655</v>
      </c>
      <c r="E9507" s="33">
        <f t="shared" ca="1" si="297"/>
        <v>0.95310438877509518</v>
      </c>
      <c r="F9507" s="33">
        <f t="shared" ca="1" si="297"/>
        <v>0.54525952109914377</v>
      </c>
      <c r="G9507" s="37">
        <f ca="1">('Win-Draw-Loss'!$D$38+(('Win-Draw-Loss'!$D$39-'Win-Draw-Loss'!$D$38)*E9507)+('Win-Draw-Loss'!$D$38+(('Win-Draw-Loss'!$D$39-'Win-Draw-Loss'!$D$38)*F9507)))/2</f>
        <v>37.475458648113587</v>
      </c>
      <c r="H9507" s="37"/>
      <c r="I9507" s="3">
        <f ca="1">(G9507-C9507)*600/'Win-Draw-Loss'!$B$42</f>
        <v>41.174593887079865</v>
      </c>
    </row>
    <row r="9508" spans="1:9" x14ac:dyDescent="0.25">
      <c r="A9508" s="33">
        <f t="shared" ca="1" si="296"/>
        <v>0.96041396558633674</v>
      </c>
      <c r="B9508" s="33">
        <f t="shared" ca="1" si="296"/>
        <v>0.659725138320436</v>
      </c>
      <c r="C9508" s="37">
        <f ca="1">('Win-Draw-Loss'!$B$38+(('Win-Draw-Loss'!$B$39-'Win-Draw-Loss'!$B$38)*A9508)+('Win-Draw-Loss'!$B$38+(('Win-Draw-Loss'!$B$39-'Win-Draw-Loss'!$B$38)*B9508)))/2</f>
        <v>26.201391039067726</v>
      </c>
      <c r="E9508" s="33">
        <f t="shared" ca="1" si="297"/>
        <v>0.28898010387669015</v>
      </c>
      <c r="F9508" s="33">
        <f t="shared" ca="1" si="297"/>
        <v>0.93205539803715787</v>
      </c>
      <c r="G9508" s="37">
        <f ca="1">('Win-Draw-Loss'!$D$38+(('Win-Draw-Loss'!$D$39-'Win-Draw-Loss'!$D$38)*E9508)+('Win-Draw-Loss'!$D$38+(('Win-Draw-Loss'!$D$39-'Win-Draw-Loss'!$D$38)*F9508)))/2</f>
        <v>33.31553252870772</v>
      </c>
      <c r="H9508" s="37"/>
      <c r="I9508" s="3">
        <f ca="1">(G9508-C9508)*600/'Win-Draw-Loss'!$B$42</f>
        <v>14.228282979279991</v>
      </c>
    </row>
    <row r="9509" spans="1:9" x14ac:dyDescent="0.25">
      <c r="A9509" s="33">
        <f t="shared" ca="1" si="296"/>
        <v>0.74063388037045574</v>
      </c>
      <c r="B9509" s="33">
        <f t="shared" ca="1" si="296"/>
        <v>0.19044131670957098</v>
      </c>
      <c r="C9509" s="37">
        <f ca="1">('Win-Draw-Loss'!$B$38+(('Win-Draw-Loss'!$B$39-'Win-Draw-Loss'!$B$38)*A9509)+('Win-Draw-Loss'!$B$38+(('Win-Draw-Loss'!$B$39-'Win-Draw-Loss'!$B$38)*B9509)))/2</f>
        <v>19.310751970800268</v>
      </c>
      <c r="E9509" s="33">
        <f t="shared" ca="1" si="297"/>
        <v>0.49763894128964103</v>
      </c>
      <c r="F9509" s="33">
        <f t="shared" ca="1" si="297"/>
        <v>3.451752800870922E-2</v>
      </c>
      <c r="G9509" s="37">
        <f ca="1">('Win-Draw-Loss'!$D$38+(('Win-Draw-Loss'!$D$39-'Win-Draw-Loss'!$D$38)*E9509)+('Win-Draw-Loss'!$D$38+(('Win-Draw-Loss'!$D$39-'Win-Draw-Loss'!$D$38)*F9509)))/2</f>
        <v>22.98234703947525</v>
      </c>
      <c r="H9509" s="37"/>
      <c r="I9509" s="3">
        <f ca="1">(G9509-C9509)*600/'Win-Draw-Loss'!$B$42</f>
        <v>7.3431901373499642</v>
      </c>
    </row>
    <row r="9510" spans="1:9" x14ac:dyDescent="0.25">
      <c r="A9510" s="33">
        <f t="shared" ca="1" si="296"/>
        <v>0.25890323329284215</v>
      </c>
      <c r="B9510" s="33">
        <f t="shared" ca="1" si="296"/>
        <v>0.78505931767800807</v>
      </c>
      <c r="C9510" s="37">
        <f ca="1">('Win-Draw-Loss'!$B$38+(('Win-Draw-Loss'!$B$39-'Win-Draw-Loss'!$B$38)*A9510)+('Win-Draw-Loss'!$B$38+(('Win-Draw-Loss'!$B$39-'Win-Draw-Loss'!$B$38)*B9510)))/2</f>
        <v>20.439625509708502</v>
      </c>
      <c r="E9510" s="33">
        <f t="shared" ca="1" si="297"/>
        <v>0.82002595829293123</v>
      </c>
      <c r="F9510" s="33">
        <f t="shared" ca="1" si="297"/>
        <v>0.92817231790020382</v>
      </c>
      <c r="G9510" s="37">
        <f ca="1">('Win-Draw-Loss'!$D$38+(('Win-Draw-Loss'!$D$39-'Win-Draw-Loss'!$D$38)*E9510)+('Win-Draw-Loss'!$D$38+(('Win-Draw-Loss'!$D$39-'Win-Draw-Loss'!$D$38)*F9510)))/2</f>
        <v>41.22297414289703</v>
      </c>
      <c r="H9510" s="37"/>
      <c r="I9510" s="3">
        <f ca="1">(G9510-C9510)*600/'Win-Draw-Loss'!$B$42</f>
        <v>41.566697266377055</v>
      </c>
    </row>
    <row r="9511" spans="1:9" x14ac:dyDescent="0.25">
      <c r="A9511" s="33">
        <f t="shared" ca="1" si="296"/>
        <v>0.48373027256950907</v>
      </c>
      <c r="B9511" s="33">
        <f t="shared" ca="1" si="296"/>
        <v>0.38395992959487368</v>
      </c>
      <c r="C9511" s="37">
        <f ca="1">('Win-Draw-Loss'!$B$38+(('Win-Draw-Loss'!$B$39-'Win-Draw-Loss'!$B$38)*A9511)+('Win-Draw-Loss'!$B$38+(('Win-Draw-Loss'!$B$39-'Win-Draw-Loss'!$B$38)*B9511)))/2</f>
        <v>18.676902021643826</v>
      </c>
      <c r="E9511" s="33">
        <f t="shared" ca="1" si="297"/>
        <v>0.906657109346926</v>
      </c>
      <c r="F9511" s="33">
        <f t="shared" ca="1" si="297"/>
        <v>0.983183905528207</v>
      </c>
      <c r="G9511" s="37">
        <f ca="1">('Win-Draw-Loss'!$D$38+(('Win-Draw-Loss'!$D$39-'Win-Draw-Loss'!$D$38)*E9511)+('Win-Draw-Loss'!$D$38+(('Win-Draw-Loss'!$D$39-'Win-Draw-Loss'!$D$38)*F9511)))/2</f>
        <v>43.347615223126994</v>
      </c>
      <c r="H9511" s="37"/>
      <c r="I9511" s="3">
        <f ca="1">(G9511-C9511)*600/'Win-Draw-Loss'!$B$42</f>
        <v>49.341426402966334</v>
      </c>
    </row>
    <row r="9512" spans="1:9" x14ac:dyDescent="0.25">
      <c r="A9512" s="33">
        <f t="shared" ca="1" si="296"/>
        <v>0.47040733228694942</v>
      </c>
      <c r="B9512" s="33">
        <f t="shared" ca="1" si="296"/>
        <v>0.47986611124538314</v>
      </c>
      <c r="C9512" s="37">
        <f ca="1">('Win-Draw-Loss'!$B$38+(('Win-Draw-Loss'!$B$39-'Win-Draw-Loss'!$B$38)*A9512)+('Win-Draw-Loss'!$B$38+(('Win-Draw-Loss'!$B$39-'Win-Draw-Loss'!$B$38)*B9512)))/2</f>
        <v>19.502734435323326</v>
      </c>
      <c r="E9512" s="33">
        <f t="shared" ca="1" si="297"/>
        <v>0.74117967885667402</v>
      </c>
      <c r="F9512" s="33">
        <f t="shared" ca="1" si="297"/>
        <v>0.70004455814130739</v>
      </c>
      <c r="G9512" s="37">
        <f ca="1">('Win-Draw-Loss'!$D$38+(('Win-Draw-Loss'!$D$39-'Win-Draw-Loss'!$D$38)*E9512)+('Win-Draw-Loss'!$D$38+(('Win-Draw-Loss'!$D$39-'Win-Draw-Loss'!$D$38)*F9512)))/2</f>
        <v>36.618363554969719</v>
      </c>
      <c r="H9512" s="37"/>
      <c r="I9512" s="3">
        <f ca="1">(G9512-C9512)*600/'Win-Draw-Loss'!$B$42</f>
        <v>34.231258239292785</v>
      </c>
    </row>
    <row r="9513" spans="1:9" x14ac:dyDescent="0.25">
      <c r="A9513" s="33">
        <f t="shared" ca="1" si="296"/>
        <v>0.98693206393231669</v>
      </c>
      <c r="B9513" s="33">
        <f t="shared" ca="1" si="296"/>
        <v>0.83829359011581073</v>
      </c>
      <c r="C9513" s="37">
        <f ca="1">('Win-Draw-Loss'!$B$38+(('Win-Draw-Loss'!$B$39-'Win-Draw-Loss'!$B$38)*A9513)+('Win-Draw-Loss'!$B$38+(('Win-Draw-Loss'!$B$39-'Win-Draw-Loss'!$B$38)*B9513)))/2</f>
        <v>28.252256540481277</v>
      </c>
      <c r="E9513" s="33">
        <f t="shared" ca="1" si="297"/>
        <v>0.35694634043551543</v>
      </c>
      <c r="F9513" s="33">
        <f t="shared" ca="1" si="297"/>
        <v>0.6197571469826868</v>
      </c>
      <c r="G9513" s="37">
        <f ca="1">('Win-Draw-Loss'!$D$38+(('Win-Draw-Loss'!$D$39-'Win-Draw-Loss'!$D$38)*E9513)+('Win-Draw-Loss'!$D$38+(('Win-Draw-Loss'!$D$39-'Win-Draw-Loss'!$D$38)*F9513)))/2</f>
        <v>29.650552311273035</v>
      </c>
      <c r="H9513" s="37"/>
      <c r="I9513" s="3">
        <f ca="1">(G9513-C9513)*600/'Win-Draw-Loss'!$B$42</f>
        <v>2.796591541583517</v>
      </c>
    </row>
    <row r="9514" spans="1:9" x14ac:dyDescent="0.25">
      <c r="A9514" s="33">
        <f t="shared" ca="1" si="296"/>
        <v>0.80153528725139156</v>
      </c>
      <c r="B9514" s="33">
        <f t="shared" ca="1" si="296"/>
        <v>0.63519474536186804</v>
      </c>
      <c r="C9514" s="37">
        <f ca="1">('Win-Draw-Loss'!$B$38+(('Win-Draw-Loss'!$B$39-'Win-Draw-Loss'!$B$38)*A9514)+('Win-Draw-Loss'!$B$38+(('Win-Draw-Loss'!$B$39-'Win-Draw-Loss'!$B$38)*B9514)))/2</f>
        <v>24.367300326132597</v>
      </c>
      <c r="E9514" s="33">
        <f t="shared" ca="1" si="297"/>
        <v>0.56309638065505807</v>
      </c>
      <c r="F9514" s="33">
        <f t="shared" ca="1" si="297"/>
        <v>0.18102939239099425</v>
      </c>
      <c r="G9514" s="37">
        <f ca="1">('Win-Draw-Loss'!$D$38+(('Win-Draw-Loss'!$D$39-'Win-Draw-Loss'!$D$38)*E9514)+('Win-Draw-Loss'!$D$38+(('Win-Draw-Loss'!$D$39-'Win-Draw-Loss'!$D$38)*F9514)))/2</f>
        <v>26.161886595690788</v>
      </c>
      <c r="H9514" s="37"/>
      <c r="I9514" s="3">
        <f ca="1">(G9514-C9514)*600/'Win-Draw-Loss'!$B$42</f>
        <v>3.5891725391163831</v>
      </c>
    </row>
    <row r="9515" spans="1:9" x14ac:dyDescent="0.25">
      <c r="A9515" s="33">
        <f t="shared" ca="1" si="296"/>
        <v>0.35193955263303922</v>
      </c>
      <c r="B9515" s="33">
        <f t="shared" ca="1" si="296"/>
        <v>0.69262707021128767</v>
      </c>
      <c r="C9515" s="37">
        <f ca="1">('Win-Draw-Loss'!$B$38+(('Win-Draw-Loss'!$B$39-'Win-Draw-Loss'!$B$38)*A9515)+('Win-Draw-Loss'!$B$38+(('Win-Draw-Loss'!$B$39-'Win-Draw-Loss'!$B$38)*B9515)))/2</f>
        <v>20.445666228443269</v>
      </c>
      <c r="E9515" s="33">
        <f t="shared" ca="1" si="297"/>
        <v>0.11177013374235945</v>
      </c>
      <c r="F9515" s="33">
        <f t="shared" ca="1" si="297"/>
        <v>0.10577750458812329</v>
      </c>
      <c r="G9515" s="37">
        <f ca="1">('Win-Draw-Loss'!$D$38+(('Win-Draw-Loss'!$D$39-'Win-Draw-Loss'!$D$38)*E9515)+('Win-Draw-Loss'!$D$38+(('Win-Draw-Loss'!$D$39-'Win-Draw-Loss'!$D$38)*F9515)))/2</f>
        <v>18.263214574957239</v>
      </c>
      <c r="H9515" s="37"/>
      <c r="I9515" s="3">
        <f ca="1">(G9515-C9515)*600/'Win-Draw-Loss'!$B$42</f>
        <v>-4.3649033069720602</v>
      </c>
    </row>
    <row r="9516" spans="1:9" x14ac:dyDescent="0.25">
      <c r="A9516" s="33">
        <f t="shared" ca="1" si="296"/>
        <v>0.83812641213075523</v>
      </c>
      <c r="B9516" s="33">
        <f t="shared" ca="1" si="296"/>
        <v>0.40017411316578766</v>
      </c>
      <c r="C9516" s="37">
        <f ca="1">('Win-Draw-Loss'!$B$38+(('Win-Draw-Loss'!$B$39-'Win-Draw-Loss'!$B$38)*A9516)+('Win-Draw-Loss'!$B$38+(('Win-Draw-Loss'!$B$39-'Win-Draw-Loss'!$B$38)*B9516)))/2</f>
        <v>22.383005252965429</v>
      </c>
      <c r="E9516" s="33">
        <f t="shared" ca="1" si="297"/>
        <v>0.16670812202666674</v>
      </c>
      <c r="F9516" s="33">
        <f t="shared" ca="1" si="297"/>
        <v>0.13540775869850319</v>
      </c>
      <c r="G9516" s="37">
        <f ca="1">('Win-Draw-Loss'!$D$38+(('Win-Draw-Loss'!$D$39-'Win-Draw-Loss'!$D$38)*E9516)+('Win-Draw-Loss'!$D$38+(('Win-Draw-Loss'!$D$39-'Win-Draw-Loss'!$D$38)*F9516)))/2</f>
        <v>19.531738210877549</v>
      </c>
      <c r="H9516" s="37"/>
      <c r="I9516" s="3">
        <f ca="1">(G9516-C9516)*600/'Win-Draw-Loss'!$B$42</f>
        <v>-5.7025340841757597</v>
      </c>
    </row>
    <row r="9517" spans="1:9" x14ac:dyDescent="0.25">
      <c r="A9517" s="33">
        <f t="shared" ca="1" si="296"/>
        <v>0.74198796899119712</v>
      </c>
      <c r="B9517" s="33">
        <f t="shared" ca="1" si="296"/>
        <v>0.58091756898742708</v>
      </c>
      <c r="C9517" s="37">
        <f ca="1">('Win-Draw-Loss'!$B$38+(('Win-Draw-Loss'!$B$39-'Win-Draw-Loss'!$B$38)*A9517)+('Win-Draw-Loss'!$B$38+(('Win-Draw-Loss'!$B$39-'Win-Draw-Loss'!$B$38)*B9517)))/2</f>
        <v>23.229055379786242</v>
      </c>
      <c r="E9517" s="33">
        <f t="shared" ca="1" si="297"/>
        <v>0.93375919623004722</v>
      </c>
      <c r="F9517" s="33">
        <f t="shared" ca="1" si="297"/>
        <v>0.51710354469283859</v>
      </c>
      <c r="G9517" s="37">
        <f ca="1">('Win-Draw-Loss'!$D$38+(('Win-Draw-Loss'!$D$39-'Win-Draw-Loss'!$D$38)*E9517)+('Win-Draw-Loss'!$D$38+(('Win-Draw-Loss'!$D$39-'Win-Draw-Loss'!$D$38)*F9517)))/2</f>
        <v>36.762941113843283</v>
      </c>
      <c r="H9517" s="37"/>
      <c r="I9517" s="3">
        <f ca="1">(G9517-C9517)*600/'Win-Draw-Loss'!$B$42</f>
        <v>27.067771468114081</v>
      </c>
    </row>
    <row r="9518" spans="1:9" x14ac:dyDescent="0.25">
      <c r="A9518" s="33">
        <f t="shared" ca="1" si="296"/>
        <v>0.36308284328618257</v>
      </c>
      <c r="B9518" s="33">
        <f t="shared" ca="1" si="296"/>
        <v>0.51880445695241628</v>
      </c>
      <c r="C9518" s="37">
        <f ca="1">('Win-Draw-Loss'!$B$38+(('Win-Draw-Loss'!$B$39-'Win-Draw-Loss'!$B$38)*A9518)+('Win-Draw-Loss'!$B$38+(('Win-Draw-Loss'!$B$39-'Win-Draw-Loss'!$B$38)*B9518)))/2</f>
        <v>18.818873002385988</v>
      </c>
      <c r="E9518" s="33">
        <f t="shared" ca="1" si="297"/>
        <v>0.73852746564805016</v>
      </c>
      <c r="F9518" s="33">
        <f t="shared" ca="1" si="297"/>
        <v>0.40495841713774516</v>
      </c>
      <c r="G9518" s="37">
        <f ca="1">('Win-Draw-Loss'!$D$38+(('Win-Draw-Loss'!$D$39-'Win-Draw-Loss'!$D$38)*E9518)+('Win-Draw-Loss'!$D$38+(('Win-Draw-Loss'!$D$39-'Win-Draw-Loss'!$D$38)*F9518)))/2</f>
        <v>32.152288241786934</v>
      </c>
      <c r="H9518" s="37"/>
      <c r="I9518" s="3">
        <f ca="1">(G9518-C9518)*600/'Win-Draw-Loss'!$B$42</f>
        <v>26.666830478801892</v>
      </c>
    </row>
    <row r="9519" spans="1:9" x14ac:dyDescent="0.25">
      <c r="A9519" s="33">
        <f t="shared" ca="1" si="296"/>
        <v>6.9373265395969663E-2</v>
      </c>
      <c r="B9519" s="33">
        <f t="shared" ca="1" si="296"/>
        <v>0.31354444822645289</v>
      </c>
      <c r="C9519" s="37">
        <f ca="1">('Win-Draw-Loss'!$B$38+(('Win-Draw-Loss'!$B$39-'Win-Draw-Loss'!$B$38)*A9519)+('Win-Draw-Loss'!$B$38+(('Win-Draw-Loss'!$B$39-'Win-Draw-Loss'!$B$38)*B9519)))/2</f>
        <v>13.829177136224224</v>
      </c>
      <c r="E9519" s="33">
        <f t="shared" ca="1" si="297"/>
        <v>0.51428233910327059</v>
      </c>
      <c r="F9519" s="33">
        <f t="shared" ca="1" si="297"/>
        <v>0.6997095659975987</v>
      </c>
      <c r="G9519" s="37">
        <f ca="1">('Win-Draw-Loss'!$D$38+(('Win-Draw-Loss'!$D$39-'Win-Draw-Loss'!$D$38)*E9519)+('Win-Draw-Loss'!$D$38+(('Win-Draw-Loss'!$D$39-'Win-Draw-Loss'!$D$38)*F9519)))/2</f>
        <v>33.209878576513042</v>
      </c>
      <c r="H9519" s="37"/>
      <c r="I9519" s="3">
        <f ca="1">(G9519-C9519)*600/'Win-Draw-Loss'!$B$42</f>
        <v>38.761402880577634</v>
      </c>
    </row>
    <row r="9520" spans="1:9" x14ac:dyDescent="0.25">
      <c r="A9520" s="33">
        <f t="shared" ca="1" si="296"/>
        <v>0.72954000308817268</v>
      </c>
      <c r="B9520" s="33">
        <f t="shared" ca="1" si="296"/>
        <v>0.91236741734349402</v>
      </c>
      <c r="C9520" s="37">
        <f ca="1">('Win-Draw-Loss'!$B$38+(('Win-Draw-Loss'!$B$39-'Win-Draw-Loss'!$B$38)*A9520)+('Win-Draw-Loss'!$B$38+(('Win-Draw-Loss'!$B$39-'Win-Draw-Loss'!$B$38)*B9520)))/2</f>
        <v>26.419074204316665</v>
      </c>
      <c r="E9520" s="33">
        <f t="shared" ca="1" si="297"/>
        <v>0.82323600679384779</v>
      </c>
      <c r="F9520" s="33">
        <f t="shared" ca="1" si="297"/>
        <v>0.92611812071277833</v>
      </c>
      <c r="G9520" s="37">
        <f ca="1">('Win-Draw-Loss'!$D$38+(('Win-Draw-Loss'!$D$39-'Win-Draw-Loss'!$D$38)*E9520)+('Win-Draw-Loss'!$D$38+(('Win-Draw-Loss'!$D$39-'Win-Draw-Loss'!$D$38)*F9520)))/2</f>
        <v>41.240311912599388</v>
      </c>
      <c r="H9520" s="37"/>
      <c r="I9520" s="3">
        <f ca="1">(G9520-C9520)*600/'Win-Draw-Loss'!$B$42</f>
        <v>29.64247541656545</v>
      </c>
    </row>
    <row r="9521" spans="1:9" x14ac:dyDescent="0.25">
      <c r="A9521" s="33">
        <f t="shared" ca="1" si="296"/>
        <v>0.92305229408627232</v>
      </c>
      <c r="B9521" s="33">
        <f t="shared" ca="1" si="296"/>
        <v>0.46877604195961697</v>
      </c>
      <c r="C9521" s="37">
        <f ca="1">('Win-Draw-Loss'!$B$38+(('Win-Draw-Loss'!$B$39-'Win-Draw-Loss'!$B$38)*A9521)+('Win-Draw-Loss'!$B$38+(('Win-Draw-Loss'!$B$39-'Win-Draw-Loss'!$B$38)*B9521)))/2</f>
        <v>23.918283360458894</v>
      </c>
      <c r="E9521" s="33">
        <f t="shared" ca="1" si="297"/>
        <v>0.4165676408397283</v>
      </c>
      <c r="F9521" s="33">
        <f t="shared" ca="1" si="297"/>
        <v>0.89216919302908015</v>
      </c>
      <c r="G9521" s="37">
        <f ca="1">('Win-Draw-Loss'!$D$38+(('Win-Draw-Loss'!$D$39-'Win-Draw-Loss'!$D$38)*E9521)+('Win-Draw-Loss'!$D$38+(('Win-Draw-Loss'!$D$39-'Win-Draw-Loss'!$D$38)*F9521)))/2</f>
        <v>34.631052508032127</v>
      </c>
      <c r="H9521" s="37"/>
      <c r="I9521" s="3">
        <f ca="1">(G9521-C9521)*600/'Win-Draw-Loss'!$B$42</f>
        <v>21.425538295146467</v>
      </c>
    </row>
    <row r="9522" spans="1:9" x14ac:dyDescent="0.25">
      <c r="A9522" s="33">
        <f t="shared" ca="1" si="296"/>
        <v>0.55891625240900045</v>
      </c>
      <c r="B9522" s="33">
        <f t="shared" ca="1" si="296"/>
        <v>0.46530574443587591</v>
      </c>
      <c r="C9522" s="37">
        <f ca="1">('Win-Draw-Loss'!$B$38+(('Win-Draw-Loss'!$B$39-'Win-Draw-Loss'!$B$38)*A9522)+('Win-Draw-Loss'!$B$38+(('Win-Draw-Loss'!$B$39-'Win-Draw-Loss'!$B$38)*B9522)))/2</f>
        <v>20.242219968448762</v>
      </c>
      <c r="E9522" s="33">
        <f t="shared" ca="1" si="297"/>
        <v>0.27729319830027677</v>
      </c>
      <c r="F9522" s="33">
        <f t="shared" ca="1" si="297"/>
        <v>0.26698991922684412</v>
      </c>
      <c r="G9522" s="37">
        <f ca="1">('Win-Draw-Loss'!$D$38+(('Win-Draw-Loss'!$D$39-'Win-Draw-Loss'!$D$38)*E9522)+('Win-Draw-Loss'!$D$38+(('Win-Draw-Loss'!$D$39-'Win-Draw-Loss'!$D$38)*F9522)))/2</f>
        <v>23.164246762906814</v>
      </c>
      <c r="H9522" s="37"/>
      <c r="I9522" s="3">
        <f ca="1">(G9522-C9522)*600/'Win-Draw-Loss'!$B$42</f>
        <v>5.844053588916104</v>
      </c>
    </row>
    <row r="9523" spans="1:9" x14ac:dyDescent="0.25">
      <c r="A9523" s="33">
        <f t="shared" ca="1" si="296"/>
        <v>0.18392998403070115</v>
      </c>
      <c r="B9523" s="33">
        <f t="shared" ca="1" si="296"/>
        <v>0.40672929583183748</v>
      </c>
      <c r="C9523" s="37">
        <f ca="1">('Win-Draw-Loss'!$B$38+(('Win-Draw-Loss'!$B$39-'Win-Draw-Loss'!$B$38)*A9523)+('Win-Draw-Loss'!$B$38+(('Win-Draw-Loss'!$B$39-'Win-Draw-Loss'!$B$38)*B9523)))/2</f>
        <v>15.906592798625388</v>
      </c>
      <c r="E9523" s="33">
        <f t="shared" ca="1" si="297"/>
        <v>0.19254457907289013</v>
      </c>
      <c r="F9523" s="33">
        <f t="shared" ca="1" si="297"/>
        <v>0.35784345925407712</v>
      </c>
      <c r="G9523" s="37">
        <f ca="1">('Win-Draw-Loss'!$D$38+(('Win-Draw-Loss'!$D$39-'Win-Draw-Loss'!$D$38)*E9523)+('Win-Draw-Loss'!$D$38+(('Win-Draw-Loss'!$D$39-'Win-Draw-Loss'!$D$38)*F9523)))/2</f>
        <v>23.255820574904508</v>
      </c>
      <c r="H9523" s="37"/>
      <c r="I9523" s="3">
        <f ca="1">(G9523-C9523)*600/'Win-Draw-Loss'!$B$42</f>
        <v>14.69845555255824</v>
      </c>
    </row>
    <row r="9524" spans="1:9" x14ac:dyDescent="0.25">
      <c r="A9524" s="33">
        <f t="shared" ca="1" si="296"/>
        <v>0.88013837393135252</v>
      </c>
      <c r="B9524" s="33">
        <f t="shared" ca="1" si="296"/>
        <v>4.5986019243942189E-2</v>
      </c>
      <c r="C9524" s="37">
        <f ca="1">('Win-Draw-Loss'!$B$38+(('Win-Draw-Loss'!$B$39-'Win-Draw-Loss'!$B$38)*A9524)+('Win-Draw-Loss'!$B$38+(('Win-Draw-Loss'!$B$39-'Win-Draw-Loss'!$B$38)*B9524)))/2</f>
        <v>19.261243931752947</v>
      </c>
      <c r="E9524" s="33">
        <f t="shared" ca="1" si="297"/>
        <v>2.9990178686110314E-2</v>
      </c>
      <c r="F9524" s="33">
        <f t="shared" ca="1" si="297"/>
        <v>0.70102462479123961</v>
      </c>
      <c r="G9524" s="37">
        <f ca="1">('Win-Draw-Loss'!$D$38+(('Win-Draw-Loss'!$D$39-'Win-Draw-Loss'!$D$38)*E9524)+('Win-Draw-Loss'!$D$38+(('Win-Draw-Loss'!$D$39-'Win-Draw-Loss'!$D$38)*F9524)))/2</f>
        <v>25.96522205216025</v>
      </c>
      <c r="H9524" s="37"/>
      <c r="I9524" s="3">
        <f ca="1">(G9524-C9524)*600/'Win-Draw-Loss'!$B$42</f>
        <v>13.407956240814606</v>
      </c>
    </row>
    <row r="9525" spans="1:9" x14ac:dyDescent="0.25">
      <c r="A9525" s="33">
        <f t="shared" ca="1" si="296"/>
        <v>0.30055453814862576</v>
      </c>
      <c r="B9525" s="33">
        <f t="shared" ca="1" si="296"/>
        <v>7.8057274549635292E-2</v>
      </c>
      <c r="C9525" s="37">
        <f ca="1">('Win-Draw-Loss'!$B$38+(('Win-Draw-Loss'!$B$39-'Win-Draw-Loss'!$B$38)*A9525)+('Win-Draw-Loss'!$B$38+(('Win-Draw-Loss'!$B$39-'Win-Draw-Loss'!$B$38)*B9525)))/2</f>
        <v>13.786118126982611</v>
      </c>
      <c r="E9525" s="33">
        <f t="shared" ca="1" si="297"/>
        <v>0.90452273063547128</v>
      </c>
      <c r="F9525" s="33">
        <f t="shared" ca="1" si="297"/>
        <v>0.85762026442804573</v>
      </c>
      <c r="G9525" s="37">
        <f ca="1">('Win-Draw-Loss'!$D$38+(('Win-Draw-Loss'!$D$39-'Win-Draw-Loss'!$D$38)*E9525)+('Win-Draw-Loss'!$D$38+(('Win-Draw-Loss'!$D$39-'Win-Draw-Loss'!$D$38)*F9525)))/2</f>
        <v>41.432144925952755</v>
      </c>
      <c r="H9525" s="37"/>
      <c r="I9525" s="3">
        <f ca="1">(G9525-C9525)*600/'Win-Draw-Loss'!$B$42</f>
        <v>55.292053597940281</v>
      </c>
    </row>
    <row r="9526" spans="1:9" x14ac:dyDescent="0.25">
      <c r="A9526" s="33">
        <f t="shared" ca="1" si="296"/>
        <v>4.4273068661689563E-2</v>
      </c>
      <c r="B9526" s="33">
        <f t="shared" ca="1" si="296"/>
        <v>0.68174475629530629</v>
      </c>
      <c r="C9526" s="37">
        <f ca="1">('Win-Draw-Loss'!$B$38+(('Win-Draw-Loss'!$B$39-'Win-Draw-Loss'!$B$38)*A9526)+('Win-Draw-Loss'!$B$38+(('Win-Draw-Loss'!$B$39-'Win-Draw-Loss'!$B$38)*B9526)))/2</f>
        <v>17.260178249569961</v>
      </c>
      <c r="E9526" s="33">
        <f t="shared" ca="1" si="297"/>
        <v>5.5408833881239739E-2</v>
      </c>
      <c r="F9526" s="33">
        <f t="shared" ca="1" si="297"/>
        <v>0.60955838616473002</v>
      </c>
      <c r="G9526" s="37">
        <f ca="1">('Win-Draw-Loss'!$D$38+(('Win-Draw-Loss'!$D$39-'Win-Draw-Loss'!$D$38)*E9526)+('Win-Draw-Loss'!$D$38+(('Win-Draw-Loss'!$D$39-'Win-Draw-Loss'!$D$38)*F9526)))/2</f>
        <v>24.974508300689543</v>
      </c>
      <c r="H9526" s="37"/>
      <c r="I9526" s="3">
        <f ca="1">(G9526-C9526)*600/'Win-Draw-Loss'!$B$42</f>
        <v>15.428660102239164</v>
      </c>
    </row>
    <row r="9527" spans="1:9" x14ac:dyDescent="0.25">
      <c r="A9527" s="33">
        <f t="shared" ca="1" si="296"/>
        <v>0.96142957455293931</v>
      </c>
      <c r="B9527" s="33">
        <f t="shared" ca="1" si="296"/>
        <v>0.77115863811555163</v>
      </c>
      <c r="C9527" s="37">
        <f ca="1">('Win-Draw-Loss'!$B$38+(('Win-Draw-Loss'!$B$39-'Win-Draw-Loss'!$B$38)*A9527)+('Win-Draw-Loss'!$B$38+(('Win-Draw-Loss'!$B$39-'Win-Draw-Loss'!$B$38)*B9527)))/2</f>
        <v>27.32588212668491</v>
      </c>
      <c r="E9527" s="33">
        <f t="shared" ca="1" si="297"/>
        <v>0.59799856247998173</v>
      </c>
      <c r="F9527" s="33">
        <f t="shared" ca="1" si="297"/>
        <v>0.9081076737056456</v>
      </c>
      <c r="G9527" s="37">
        <f ca="1">('Win-Draw-Loss'!$D$38+(('Win-Draw-Loss'!$D$39-'Win-Draw-Loss'!$D$38)*E9527)+('Win-Draw-Loss'!$D$38+(('Win-Draw-Loss'!$D$39-'Win-Draw-Loss'!$D$38)*F9527)))/2</f>
        <v>37.591593542784409</v>
      </c>
      <c r="H9527" s="37"/>
      <c r="I9527" s="3">
        <f ca="1">(G9527-C9527)*600/'Win-Draw-Loss'!$B$42</f>
        <v>20.531422832198999</v>
      </c>
    </row>
    <row r="9528" spans="1:9" x14ac:dyDescent="0.25">
      <c r="A9528" s="33">
        <f t="shared" ca="1" si="296"/>
        <v>0.83815627324144382</v>
      </c>
      <c r="B9528" s="33">
        <f t="shared" ca="1" si="296"/>
        <v>0.86371705751437311</v>
      </c>
      <c r="C9528" s="37">
        <f ca="1">('Win-Draw-Loss'!$B$38+(('Win-Draw-Loss'!$B$39-'Win-Draw-Loss'!$B$38)*A9528)+('Win-Draw-Loss'!$B$38+(('Win-Draw-Loss'!$B$39-'Win-Draw-Loss'!$B$38)*B9528)))/2</f>
        <v>27.018733307558168</v>
      </c>
      <c r="E9528" s="33">
        <f t="shared" ca="1" si="297"/>
        <v>0.61388671760205327</v>
      </c>
      <c r="F9528" s="33">
        <f t="shared" ca="1" si="297"/>
        <v>0.112511963743395</v>
      </c>
      <c r="G9528" s="37">
        <f ca="1">('Win-Draw-Loss'!$D$38+(('Win-Draw-Loss'!$D$39-'Win-Draw-Loss'!$D$38)*E9528)+('Win-Draw-Loss'!$D$38+(('Win-Draw-Loss'!$D$39-'Win-Draw-Loss'!$D$38)*F9528)))/2</f>
        <v>25.895980220181723</v>
      </c>
      <c r="H9528" s="37"/>
      <c r="I9528" s="3">
        <f ca="1">(G9528-C9528)*600/'Win-Draw-Loss'!$B$42</f>
        <v>-2.2455061747528902</v>
      </c>
    </row>
    <row r="9529" spans="1:9" x14ac:dyDescent="0.25">
      <c r="A9529" s="33">
        <f t="shared" ca="1" si="296"/>
        <v>1.5465271902114219E-3</v>
      </c>
      <c r="B9529" s="33">
        <f t="shared" ca="1" si="296"/>
        <v>0.53389167904970392</v>
      </c>
      <c r="C9529" s="37">
        <f ca="1">('Win-Draw-Loss'!$B$38+(('Win-Draw-Loss'!$B$39-'Win-Draw-Loss'!$B$38)*A9529)+('Win-Draw-Loss'!$B$38+(('Win-Draw-Loss'!$B$39-'Win-Draw-Loss'!$B$38)*B9529)))/2</f>
        <v>15.354382062399154</v>
      </c>
      <c r="E9529" s="33">
        <f t="shared" ca="1" si="297"/>
        <v>0.39998976680042353</v>
      </c>
      <c r="F9529" s="33">
        <f t="shared" ca="1" si="297"/>
        <v>0.11797537528921231</v>
      </c>
      <c r="G9529" s="37">
        <f ca="1">('Win-Draw-Loss'!$D$38+(('Win-Draw-Loss'!$D$39-'Win-Draw-Loss'!$D$38)*E9529)+('Win-Draw-Loss'!$D$38+(('Win-Draw-Loss'!$D$39-'Win-Draw-Loss'!$D$38)*F9529)))/2</f>
        <v>22.769477131344537</v>
      </c>
      <c r="H9529" s="37"/>
      <c r="I9529" s="3">
        <f ca="1">(G9529-C9529)*600/'Win-Draw-Loss'!$B$42</f>
        <v>14.830190137890767</v>
      </c>
    </row>
    <row r="9530" spans="1:9" x14ac:dyDescent="0.25">
      <c r="A9530" s="33">
        <f t="shared" ca="1" si="296"/>
        <v>0.26603044647156282</v>
      </c>
      <c r="B9530" s="33">
        <f t="shared" ca="1" si="296"/>
        <v>0.43230088453528137</v>
      </c>
      <c r="C9530" s="37">
        <f ca="1">('Win-Draw-Loss'!$B$38+(('Win-Draw-Loss'!$B$39-'Win-Draw-Loss'!$B$38)*A9530)+('Win-Draw-Loss'!$B$38+(('Win-Draw-Loss'!$B$39-'Win-Draw-Loss'!$B$38)*B9530)))/2</f>
        <v>16.983313310068439</v>
      </c>
      <c r="E9530" s="33">
        <f t="shared" ca="1" si="297"/>
        <v>0.67751179633440517</v>
      </c>
      <c r="F9530" s="33">
        <f t="shared" ca="1" si="297"/>
        <v>0.25217963101590113</v>
      </c>
      <c r="G9530" s="37">
        <f ca="1">('Win-Draw-Loss'!$D$38+(('Win-Draw-Loss'!$D$39-'Win-Draw-Loss'!$D$38)*E9530)+('Win-Draw-Loss'!$D$38+(('Win-Draw-Loss'!$D$39-'Win-Draw-Loss'!$D$38)*F9530)))/2</f>
        <v>28.945371410254594</v>
      </c>
      <c r="H9530" s="37"/>
      <c r="I9530" s="3">
        <f ca="1">(G9530-C9530)*600/'Win-Draw-Loss'!$B$42</f>
        <v>23.92411620037231</v>
      </c>
    </row>
    <row r="9531" spans="1:9" x14ac:dyDescent="0.25">
      <c r="A9531" s="33">
        <f t="shared" ca="1" si="296"/>
        <v>0.97811382455441909</v>
      </c>
      <c r="B9531" s="33">
        <f t="shared" ca="1" si="296"/>
        <v>0.89479013211586667</v>
      </c>
      <c r="C9531" s="37">
        <f ca="1">('Win-Draw-Loss'!$B$38+(('Win-Draw-Loss'!$B$39-'Win-Draw-Loss'!$B$38)*A9531)+('Win-Draw-Loss'!$B$38+(('Win-Draw-Loss'!$B$39-'Win-Draw-Loss'!$B$38)*B9531)))/2</f>
        <v>28.729039566702859</v>
      </c>
      <c r="E9531" s="33">
        <f t="shared" ca="1" si="297"/>
        <v>0.23986209793455537</v>
      </c>
      <c r="F9531" s="33">
        <f t="shared" ca="1" si="297"/>
        <v>0.96889344079109407</v>
      </c>
      <c r="G9531" s="37">
        <f ca="1">('Win-Draw-Loss'!$D$38+(('Win-Draw-Loss'!$D$39-'Win-Draw-Loss'!$D$38)*E9531)+('Win-Draw-Loss'!$D$38+(('Win-Draw-Loss'!$D$39-'Win-Draw-Loss'!$D$38)*F9531)))/2</f>
        <v>33.131333080884744</v>
      </c>
      <c r="H9531" s="37"/>
      <c r="I9531" s="3">
        <f ca="1">(G9531-C9531)*600/'Win-Draw-Loss'!$B$42</f>
        <v>8.8045870283637697</v>
      </c>
    </row>
    <row r="9532" spans="1:9" x14ac:dyDescent="0.25">
      <c r="A9532" s="33">
        <f t="shared" ca="1" si="296"/>
        <v>0.40819366284140257</v>
      </c>
      <c r="B9532" s="33">
        <f t="shared" ca="1" si="296"/>
        <v>0.44283764389851377</v>
      </c>
      <c r="C9532" s="37">
        <f ca="1">('Win-Draw-Loss'!$B$38+(('Win-Draw-Loss'!$B$39-'Win-Draw-Loss'!$B$38)*A9532)+('Win-Draw-Loss'!$B$38+(('Win-Draw-Loss'!$B$39-'Win-Draw-Loss'!$B$38)*B9532)))/2</f>
        <v>18.510313067399164</v>
      </c>
      <c r="E9532" s="33">
        <f t="shared" ca="1" si="297"/>
        <v>0.62734269096820494</v>
      </c>
      <c r="F9532" s="33">
        <f t="shared" ca="1" si="297"/>
        <v>0.58316086342021889</v>
      </c>
      <c r="G9532" s="37">
        <f ca="1">('Win-Draw-Loss'!$D$38+(('Win-Draw-Loss'!$D$39-'Win-Draw-Loss'!$D$38)*E9532)+('Win-Draw-Loss'!$D$38+(('Win-Draw-Loss'!$D$39-'Win-Draw-Loss'!$D$38)*F9532)))/2</f>
        <v>33.157553315826355</v>
      </c>
      <c r="H9532" s="37"/>
      <c r="I9532" s="3">
        <f ca="1">(G9532-C9532)*600/'Win-Draw-Loss'!$B$42</f>
        <v>29.294480496854383</v>
      </c>
    </row>
    <row r="9533" spans="1:9" x14ac:dyDescent="0.25">
      <c r="A9533" s="33">
        <f t="shared" ca="1" si="296"/>
        <v>7.0387027353473686E-2</v>
      </c>
      <c r="B9533" s="33">
        <f t="shared" ca="1" si="296"/>
        <v>8.6190498392422876E-2</v>
      </c>
      <c r="C9533" s="37">
        <f ca="1">('Win-Draw-Loss'!$B$38+(('Win-Draw-Loss'!$B$39-'Win-Draw-Loss'!$B$38)*A9533)+('Win-Draw-Loss'!$B$38+(('Win-Draw-Loss'!$B$39-'Win-Draw-Loss'!$B$38)*B9533)))/2</f>
        <v>11.565775257458965</v>
      </c>
      <c r="E9533" s="33">
        <f t="shared" ca="1" si="297"/>
        <v>0.5627683298505215</v>
      </c>
      <c r="F9533" s="33">
        <f t="shared" ca="1" si="297"/>
        <v>0.77549748041136257</v>
      </c>
      <c r="G9533" s="37">
        <f ca="1">('Win-Draw-Loss'!$D$38+(('Win-Draw-Loss'!$D$39-'Win-Draw-Loss'!$D$38)*E9533)+('Win-Draw-Loss'!$D$38+(('Win-Draw-Loss'!$D$39-'Win-Draw-Loss'!$D$38)*F9533)))/2</f>
        <v>35.073987153928257</v>
      </c>
      <c r="H9533" s="37"/>
      <c r="I9533" s="3">
        <f ca="1">(G9533-C9533)*600/'Win-Draw-Loss'!$B$42</f>
        <v>47.016423792938582</v>
      </c>
    </row>
    <row r="9534" spans="1:9" x14ac:dyDescent="0.25">
      <c r="A9534" s="33">
        <f t="shared" ca="1" si="296"/>
        <v>0.40905542122265415</v>
      </c>
      <c r="B9534" s="33">
        <f t="shared" ca="1" si="296"/>
        <v>0.40607089375631134</v>
      </c>
      <c r="C9534" s="37">
        <f ca="1">('Win-Draw-Loss'!$B$38+(('Win-Draw-Loss'!$B$39-'Win-Draw-Loss'!$B$38)*A9534)+('Win-Draw-Loss'!$B$38+(('Win-Draw-Loss'!$B$39-'Win-Draw-Loss'!$B$38)*B9534)))/2</f>
        <v>18.151263149789656</v>
      </c>
      <c r="E9534" s="33">
        <f t="shared" ca="1" si="297"/>
        <v>0.40607424149269322</v>
      </c>
      <c r="F9534" s="33">
        <f t="shared" ca="1" si="297"/>
        <v>0.52712986539998274</v>
      </c>
      <c r="G9534" s="37">
        <f ca="1">('Win-Draw-Loss'!$D$38+(('Win-Draw-Loss'!$D$39-'Win-Draw-Loss'!$D$38)*E9534)+('Win-Draw-Loss'!$D$38+(('Win-Draw-Loss'!$D$39-'Win-Draw-Loss'!$D$38)*F9534)))/2</f>
        <v>28.998061603390141</v>
      </c>
      <c r="H9534" s="37"/>
      <c r="I9534" s="3">
        <f ca="1">(G9534-C9534)*600/'Win-Draw-Loss'!$B$42</f>
        <v>21.69359690720097</v>
      </c>
    </row>
    <row r="9535" spans="1:9" x14ac:dyDescent="0.25">
      <c r="A9535" s="33">
        <f t="shared" ca="1" si="296"/>
        <v>0.10598663569194133</v>
      </c>
      <c r="B9535" s="33">
        <f t="shared" ca="1" si="296"/>
        <v>0.94253522205972928</v>
      </c>
      <c r="C9535" s="37">
        <f ca="1">('Win-Draw-Loss'!$B$38+(('Win-Draw-Loss'!$B$39-'Win-Draw-Loss'!$B$38)*A9535)+('Win-Draw-Loss'!$B$38+(('Win-Draw-Loss'!$B$39-'Win-Draw-Loss'!$B$38)*B9535)))/2</f>
        <v>20.485218577516708</v>
      </c>
      <c r="E9535" s="33">
        <f t="shared" ca="1" si="297"/>
        <v>0.65136896866417571</v>
      </c>
      <c r="F9535" s="33">
        <f t="shared" ca="1" si="297"/>
        <v>0.2380311718912117</v>
      </c>
      <c r="G9535" s="37">
        <f ca="1">('Win-Draw-Loss'!$D$38+(('Win-Draw-Loss'!$D$39-'Win-Draw-Loss'!$D$38)*E9535)+('Win-Draw-Loss'!$D$38+(('Win-Draw-Loss'!$D$39-'Win-Draw-Loss'!$D$38)*F9535)))/2</f>
        <v>28.341002108330812</v>
      </c>
      <c r="H9535" s="37"/>
      <c r="I9535" s="3">
        <f ca="1">(G9535-C9535)*600/'Win-Draw-Loss'!$B$42</f>
        <v>15.711567061628209</v>
      </c>
    </row>
    <row r="9536" spans="1:9" x14ac:dyDescent="0.25">
      <c r="A9536" s="33">
        <f t="shared" ca="1" si="296"/>
        <v>0.57595849380510977</v>
      </c>
      <c r="B9536" s="33">
        <f t="shared" ca="1" si="296"/>
        <v>0.27519630577117904</v>
      </c>
      <c r="C9536" s="37">
        <f ca="1">('Win-Draw-Loss'!$B$38+(('Win-Draw-Loss'!$B$39-'Win-Draw-Loss'!$B$38)*A9536)+('Win-Draw-Loss'!$B$38+(('Win-Draw-Loss'!$B$39-'Win-Draw-Loss'!$B$38)*B9536)))/2</f>
        <v>18.511547995762889</v>
      </c>
      <c r="E9536" s="33">
        <f t="shared" ca="1" si="297"/>
        <v>0.2334308304232775</v>
      </c>
      <c r="F9536" s="33">
        <f t="shared" ca="1" si="297"/>
        <v>0.90593025257119864</v>
      </c>
      <c r="G9536" s="37">
        <f ca="1">('Win-Draw-Loss'!$D$38+(('Win-Draw-Loss'!$D$39-'Win-Draw-Loss'!$D$38)*E9536)+('Win-Draw-Loss'!$D$38+(('Win-Draw-Loss'!$D$39-'Win-Draw-Loss'!$D$38)*F9536)))/2</f>
        <v>32.090416244917137</v>
      </c>
      <c r="H9536" s="37"/>
      <c r="I9536" s="3">
        <f ca="1">(G9536-C9536)*600/'Win-Draw-Loss'!$B$42</f>
        <v>27.157736498308495</v>
      </c>
    </row>
    <row r="9537" spans="1:9" x14ac:dyDescent="0.25">
      <c r="A9537" s="33">
        <f t="shared" ca="1" si="296"/>
        <v>0.55437526087243194</v>
      </c>
      <c r="B9537" s="33">
        <f t="shared" ca="1" si="296"/>
        <v>0.67705004815288916</v>
      </c>
      <c r="C9537" s="37">
        <f ca="1">('Win-Draw-Loss'!$B$38+(('Win-Draw-Loss'!$B$39-'Win-Draw-Loss'!$B$38)*A9537)+('Win-Draw-Loss'!$B$38+(('Win-Draw-Loss'!$B$39-'Win-Draw-Loss'!$B$38)*B9537)))/2</f>
        <v>22.31425309025321</v>
      </c>
      <c r="E9537" s="33">
        <f t="shared" ca="1" si="297"/>
        <v>0.56643871919887623</v>
      </c>
      <c r="F9537" s="33">
        <f t="shared" ca="1" si="297"/>
        <v>0.79851895255980887</v>
      </c>
      <c r="G9537" s="37">
        <f ca="1">('Win-Draw-Loss'!$D$38+(('Win-Draw-Loss'!$D$39-'Win-Draw-Loss'!$D$38)*E9537)+('Win-Draw-Loss'!$D$38+(('Win-Draw-Loss'!$D$39-'Win-Draw-Loss'!$D$38)*F9537)))/2</f>
        <v>35.474365076380273</v>
      </c>
      <c r="H9537" s="37"/>
      <c r="I9537" s="3">
        <f ca="1">(G9537-C9537)*600/'Win-Draw-Loss'!$B$42</f>
        <v>26.320223972254126</v>
      </c>
    </row>
    <row r="9538" spans="1:9" x14ac:dyDescent="0.25">
      <c r="A9538" s="33">
        <f t="shared" ref="A9538:B9601" ca="1" si="298">RAND()</f>
        <v>0.60060849437964414</v>
      </c>
      <c r="B9538" s="33">
        <f t="shared" ca="1" si="298"/>
        <v>0.9825297106778913</v>
      </c>
      <c r="C9538" s="37">
        <f ca="1">('Win-Draw-Loss'!$B$38+(('Win-Draw-Loss'!$B$39-'Win-Draw-Loss'!$B$38)*A9538)+('Win-Draw-Loss'!$B$38+(('Win-Draw-Loss'!$B$39-'Win-Draw-Loss'!$B$38)*B9538)))/2</f>
        <v>25.831382050575357</v>
      </c>
      <c r="E9538" s="33">
        <f t="shared" ref="E9538:F9601" ca="1" si="299">RAND()</f>
        <v>0.5936606041792365</v>
      </c>
      <c r="F9538" s="33">
        <f t="shared" ca="1" si="299"/>
        <v>0.8102439722955378</v>
      </c>
      <c r="G9538" s="37">
        <f ca="1">('Win-Draw-Loss'!$D$38+(('Win-Draw-Loss'!$D$39-'Win-Draw-Loss'!$D$38)*E9538)+('Win-Draw-Loss'!$D$38+(('Win-Draw-Loss'!$D$39-'Win-Draw-Loss'!$D$38)*F9538)))/2</f>
        <v>36.058568647121611</v>
      </c>
      <c r="H9538" s="37"/>
      <c r="I9538" s="3">
        <f ca="1">(G9538-C9538)*600/'Win-Draw-Loss'!$B$42</f>
        <v>20.454373193092508</v>
      </c>
    </row>
    <row r="9539" spans="1:9" x14ac:dyDescent="0.25">
      <c r="A9539" s="33">
        <f t="shared" ca="1" si="298"/>
        <v>0.90762116700262452</v>
      </c>
      <c r="B9539" s="33">
        <f t="shared" ca="1" si="298"/>
        <v>0.60755599888387812</v>
      </c>
      <c r="C9539" s="37">
        <f ca="1">('Win-Draw-Loss'!$B$38+(('Win-Draw-Loss'!$B$39-'Win-Draw-Loss'!$B$38)*A9539)+('Win-Draw-Loss'!$B$38+(('Win-Draw-Loss'!$B$39-'Win-Draw-Loss'!$B$38)*B9539)))/2</f>
        <v>25.151771658865027</v>
      </c>
      <c r="E9539" s="33">
        <f t="shared" ca="1" si="299"/>
        <v>5.7049208814746843E-2</v>
      </c>
      <c r="F9539" s="33">
        <f t="shared" ca="1" si="299"/>
        <v>0.90051555488677215</v>
      </c>
      <c r="G9539" s="37">
        <f ca="1">('Win-Draw-Loss'!$D$38+(('Win-Draw-Loss'!$D$39-'Win-Draw-Loss'!$D$38)*E9539)+('Win-Draw-Loss'!$D$38+(('Win-Draw-Loss'!$D$39-'Win-Draw-Loss'!$D$38)*F9539)))/2</f>
        <v>29.363471455522784</v>
      </c>
      <c r="H9539" s="37"/>
      <c r="I9539" s="3">
        <f ca="1">(G9539-C9539)*600/'Win-Draw-Loss'!$B$42</f>
        <v>8.4233995933155157</v>
      </c>
    </row>
    <row r="9540" spans="1:9" x14ac:dyDescent="0.25">
      <c r="A9540" s="33">
        <f t="shared" ca="1" si="298"/>
        <v>0.67243375998383037</v>
      </c>
      <c r="B9540" s="33">
        <f t="shared" ca="1" si="298"/>
        <v>0.81462627164573098</v>
      </c>
      <c r="C9540" s="37">
        <f ca="1">('Win-Draw-Loss'!$B$38+(('Win-Draw-Loss'!$B$39-'Win-Draw-Loss'!$B$38)*A9540)+('Win-Draw-Loss'!$B$38+(('Win-Draw-Loss'!$B$39-'Win-Draw-Loss'!$B$38)*B9540)))/2</f>
        <v>24.870600316295615</v>
      </c>
      <c r="E9540" s="33">
        <f t="shared" ca="1" si="299"/>
        <v>0.11660758172008723</v>
      </c>
      <c r="F9540" s="33">
        <f t="shared" ca="1" si="299"/>
        <v>0.78119154210074015</v>
      </c>
      <c r="G9540" s="37">
        <f ca="1">('Win-Draw-Loss'!$D$38+(('Win-Draw-Loss'!$D$39-'Win-Draw-Loss'!$D$38)*E9540)+('Win-Draw-Loss'!$D$38+(('Win-Draw-Loss'!$D$39-'Win-Draw-Loss'!$D$38)*F9540)))/2</f>
        <v>28.46698685731241</v>
      </c>
      <c r="H9540" s="37"/>
      <c r="I9540" s="3">
        <f ca="1">(G9540-C9540)*600/'Win-Draw-Loss'!$B$42</f>
        <v>7.1927730820335896</v>
      </c>
    </row>
    <row r="9541" spans="1:9" x14ac:dyDescent="0.25">
      <c r="A9541" s="33">
        <f t="shared" ca="1" si="298"/>
        <v>0.6792980035512608</v>
      </c>
      <c r="B9541" s="33">
        <f t="shared" ca="1" si="298"/>
        <v>2.6522428327373504E-3</v>
      </c>
      <c r="C9541" s="37">
        <f ca="1">('Win-Draw-Loss'!$B$38+(('Win-Draw-Loss'!$B$39-'Win-Draw-Loss'!$B$38)*A9541)+('Win-Draw-Loss'!$B$38+(('Win-Draw-Loss'!$B$39-'Win-Draw-Loss'!$B$38)*B9541)))/2</f>
        <v>16.819502463839981</v>
      </c>
      <c r="E9541" s="33">
        <f t="shared" ca="1" si="299"/>
        <v>0.17643601771326012</v>
      </c>
      <c r="F9541" s="33">
        <f t="shared" ca="1" si="299"/>
        <v>2.914119308019214E-3</v>
      </c>
      <c r="G9541" s="37">
        <f ca="1">('Win-Draw-Loss'!$D$38+(('Win-Draw-Loss'!$D$39-'Win-Draw-Loss'!$D$38)*E9541)+('Win-Draw-Loss'!$D$38+(('Win-Draw-Loss'!$D$39-'Win-Draw-Loss'!$D$38)*F9541)))/2</f>
        <v>17.690252055319192</v>
      </c>
      <c r="H9541" s="37"/>
      <c r="I9541" s="3">
        <f ca="1">(G9541-C9541)*600/'Win-Draw-Loss'!$B$42</f>
        <v>1.741499182958421</v>
      </c>
    </row>
    <row r="9542" spans="1:9" x14ac:dyDescent="0.25">
      <c r="A9542" s="33">
        <f t="shared" ca="1" si="298"/>
        <v>0.43659316056624153</v>
      </c>
      <c r="B9542" s="33">
        <f t="shared" ca="1" si="298"/>
        <v>0.20828904169927998</v>
      </c>
      <c r="C9542" s="37">
        <f ca="1">('Win-Draw-Loss'!$B$38+(('Win-Draw-Loss'!$B$39-'Win-Draw-Loss'!$B$38)*A9542)+('Win-Draw-Loss'!$B$38+(('Win-Draw-Loss'!$B$39-'Win-Draw-Loss'!$B$38)*B9542)))/2</f>
        <v>16.448822022655214</v>
      </c>
      <c r="E9542" s="33">
        <f t="shared" ca="1" si="299"/>
        <v>0.38397098759368786</v>
      </c>
      <c r="F9542" s="33">
        <f t="shared" ca="1" si="299"/>
        <v>0.54998725861840014</v>
      </c>
      <c r="G9542" s="37">
        <f ca="1">('Win-Draw-Loss'!$D$38+(('Win-Draw-Loss'!$D$39-'Win-Draw-Loss'!$D$38)*E9542)+('Win-Draw-Loss'!$D$38+(('Win-Draw-Loss'!$D$39-'Win-Draw-Loss'!$D$38)*F9542)))/2</f>
        <v>29.00937369318132</v>
      </c>
      <c r="H9542" s="37"/>
      <c r="I9542" s="3">
        <f ca="1">(G9542-C9542)*600/'Win-Draw-Loss'!$B$42</f>
        <v>25.121103341052212</v>
      </c>
    </row>
    <row r="9543" spans="1:9" x14ac:dyDescent="0.25">
      <c r="A9543" s="33">
        <f t="shared" ca="1" si="298"/>
        <v>0.78153706432460146</v>
      </c>
      <c r="B9543" s="33">
        <f t="shared" ca="1" si="298"/>
        <v>7.3017928089933792E-2</v>
      </c>
      <c r="C9543" s="37">
        <f ca="1">('Win-Draw-Loss'!$B$38+(('Win-Draw-Loss'!$B$39-'Win-Draw-Loss'!$B$38)*A9543)+('Win-Draw-Loss'!$B$38+(('Win-Draw-Loss'!$B$39-'Win-Draw-Loss'!$B$38)*B9543)))/2</f>
        <v>18.545549924145352</v>
      </c>
      <c r="E9543" s="33">
        <f t="shared" ca="1" si="299"/>
        <v>0.72765260525563757</v>
      </c>
      <c r="F9543" s="33">
        <f t="shared" ca="1" si="299"/>
        <v>0.20321253815430584</v>
      </c>
      <c r="G9543" s="37">
        <f ca="1">('Win-Draw-Loss'!$D$38+(('Win-Draw-Loss'!$D$39-'Win-Draw-Loss'!$D$38)*E9543)+('Win-Draw-Loss'!$D$38+(('Win-Draw-Loss'!$D$39-'Win-Draw-Loss'!$D$38)*F9543)))/2</f>
        <v>28.962977151149151</v>
      </c>
      <c r="H9543" s="37"/>
      <c r="I9543" s="3">
        <f ca="1">(G9543-C9543)*600/'Win-Draw-Loss'!$B$42</f>
        <v>20.834854454007598</v>
      </c>
    </row>
    <row r="9544" spans="1:9" x14ac:dyDescent="0.25">
      <c r="A9544" s="33">
        <f t="shared" ca="1" si="298"/>
        <v>0.56373676169992348</v>
      </c>
      <c r="B9544" s="33">
        <f t="shared" ca="1" si="298"/>
        <v>6.2503386730151655E-3</v>
      </c>
      <c r="C9544" s="37">
        <f ca="1">('Win-Draw-Loss'!$B$38+(('Win-Draw-Loss'!$B$39-'Win-Draw-Loss'!$B$38)*A9544)+('Win-Draw-Loss'!$B$38+(('Win-Draw-Loss'!$B$39-'Win-Draw-Loss'!$B$38)*B9544)))/2</f>
        <v>15.699871003729386</v>
      </c>
      <c r="E9544" s="33">
        <f t="shared" ca="1" si="299"/>
        <v>0.80687062832294321</v>
      </c>
      <c r="F9544" s="33">
        <f t="shared" ca="1" si="299"/>
        <v>0.69924431123485731</v>
      </c>
      <c r="G9544" s="37">
        <f ca="1">('Win-Draw-Loss'!$D$38+(('Win-Draw-Loss'!$D$39-'Win-Draw-Loss'!$D$38)*E9544)+('Win-Draw-Loss'!$D$38+(('Win-Draw-Loss'!$D$39-'Win-Draw-Loss'!$D$38)*F9544)))/2</f>
        <v>37.591724093367006</v>
      </c>
      <c r="H9544" s="37"/>
      <c r="I9544" s="3">
        <f ca="1">(G9544-C9544)*600/'Win-Draw-Loss'!$B$42</f>
        <v>43.783706179275242</v>
      </c>
    </row>
    <row r="9545" spans="1:9" x14ac:dyDescent="0.25">
      <c r="A9545" s="33">
        <f t="shared" ca="1" si="298"/>
        <v>0.4217874440460625</v>
      </c>
      <c r="B9545" s="33">
        <f t="shared" ca="1" si="298"/>
        <v>0.40776582139591322</v>
      </c>
      <c r="C9545" s="37">
        <f ca="1">('Win-Draw-Loss'!$B$38+(('Win-Draw-Loss'!$B$39-'Win-Draw-Loss'!$B$38)*A9545)+('Win-Draw-Loss'!$B$38+(('Win-Draw-Loss'!$B$39-'Win-Draw-Loss'!$B$38)*B9545)))/2</f>
        <v>18.295532654419759</v>
      </c>
      <c r="E9545" s="33">
        <f t="shared" ca="1" si="299"/>
        <v>0.37290794468311506</v>
      </c>
      <c r="F9545" s="33">
        <f t="shared" ca="1" si="299"/>
        <v>0.8472502064580324</v>
      </c>
      <c r="G9545" s="37">
        <f ca="1">('Win-Draw-Loss'!$D$38+(('Win-Draw-Loss'!$D$39-'Win-Draw-Loss'!$D$38)*E9545)+('Win-Draw-Loss'!$D$38+(('Win-Draw-Loss'!$D$39-'Win-Draw-Loss'!$D$38)*F9545)))/2</f>
        <v>33.302372267117214</v>
      </c>
      <c r="H9545" s="37"/>
      <c r="I9545" s="3">
        <f ca="1">(G9545-C9545)*600/'Win-Draw-Loss'!$B$42</f>
        <v>30.01367922539491</v>
      </c>
    </row>
    <row r="9546" spans="1:9" x14ac:dyDescent="0.25">
      <c r="A9546" s="33">
        <f t="shared" ca="1" si="298"/>
        <v>0.19139198371364019</v>
      </c>
      <c r="B9546" s="33">
        <f t="shared" ca="1" si="298"/>
        <v>0.17174659352518529</v>
      </c>
      <c r="C9546" s="37">
        <f ca="1">('Win-Draw-Loss'!$B$38+(('Win-Draw-Loss'!$B$39-'Win-Draw-Loss'!$B$38)*A9546)+('Win-Draw-Loss'!$B$38+(('Win-Draw-Loss'!$B$39-'Win-Draw-Loss'!$B$38)*B9546)))/2</f>
        <v>13.631385772388255</v>
      </c>
      <c r="E9546" s="33">
        <f t="shared" ca="1" si="299"/>
        <v>0.95956940965306681</v>
      </c>
      <c r="F9546" s="33">
        <f t="shared" ca="1" si="299"/>
        <v>0.47076967180600993</v>
      </c>
      <c r="G9546" s="37">
        <f ca="1">('Win-Draw-Loss'!$D$38+(('Win-Draw-Loss'!$D$39-'Win-Draw-Loss'!$D$38)*E9546)+('Win-Draw-Loss'!$D$38+(('Win-Draw-Loss'!$D$39-'Win-Draw-Loss'!$D$38)*F9546)))/2</f>
        <v>36.455086221886148</v>
      </c>
      <c r="H9546" s="37"/>
      <c r="I9546" s="3">
        <f ca="1">(G9546-C9546)*600/'Win-Draw-Loss'!$B$42</f>
        <v>45.647400898995784</v>
      </c>
    </row>
    <row r="9547" spans="1:9" x14ac:dyDescent="0.25">
      <c r="A9547" s="33">
        <f t="shared" ca="1" si="298"/>
        <v>0.26341140399434804</v>
      </c>
      <c r="B9547" s="33">
        <f t="shared" ca="1" si="298"/>
        <v>0.13445896152575365</v>
      </c>
      <c r="C9547" s="37">
        <f ca="1">('Win-Draw-Loss'!$B$38+(('Win-Draw-Loss'!$B$39-'Win-Draw-Loss'!$B$38)*A9547)+('Win-Draw-Loss'!$B$38+(('Win-Draw-Loss'!$B$39-'Win-Draw-Loss'!$B$38)*B9547)))/2</f>
        <v>13.978703655201016</v>
      </c>
      <c r="E9547" s="33">
        <f t="shared" ca="1" si="299"/>
        <v>3.6160140493376125E-2</v>
      </c>
      <c r="F9547" s="33">
        <f t="shared" ca="1" si="299"/>
        <v>0.45425612521690317</v>
      </c>
      <c r="G9547" s="37">
        <f ca="1">('Win-Draw-Loss'!$D$38+(('Win-Draw-Loss'!$D$39-'Win-Draw-Loss'!$D$38)*E9547)+('Win-Draw-Loss'!$D$38+(('Win-Draw-Loss'!$D$39-'Win-Draw-Loss'!$D$38)*F9547)))/2</f>
        <v>22.356243985654189</v>
      </c>
      <c r="H9547" s="37"/>
      <c r="I9547" s="3">
        <f ca="1">(G9547-C9547)*600/'Win-Draw-Loss'!$B$42</f>
        <v>16.755080660906344</v>
      </c>
    </row>
    <row r="9548" spans="1:9" x14ac:dyDescent="0.25">
      <c r="A9548" s="33">
        <f t="shared" ca="1" si="298"/>
        <v>8.5429995944483195E-2</v>
      </c>
      <c r="B9548" s="33">
        <f t="shared" ca="1" si="298"/>
        <v>0.83155618324044145</v>
      </c>
      <c r="C9548" s="37">
        <f ca="1">('Win-Draw-Loss'!$B$38+(('Win-Draw-Loss'!$B$39-'Win-Draw-Loss'!$B$38)*A9548)+('Win-Draw-Loss'!$B$38+(('Win-Draw-Loss'!$B$39-'Win-Draw-Loss'!$B$38)*B9548)))/2</f>
        <v>19.169861791849247</v>
      </c>
      <c r="E9548" s="33">
        <f t="shared" ca="1" si="299"/>
        <v>0.74045655963332158</v>
      </c>
      <c r="F9548" s="33">
        <f t="shared" ca="1" si="299"/>
        <v>4.179538573909003E-2</v>
      </c>
      <c r="G9548" s="37">
        <f ca="1">('Win-Draw-Loss'!$D$38+(('Win-Draw-Loss'!$D$39-'Win-Draw-Loss'!$D$38)*E9548)+('Win-Draw-Loss'!$D$38+(('Win-Draw-Loss'!$D$39-'Win-Draw-Loss'!$D$38)*F9548)))/2</f>
        <v>26.733779180586176</v>
      </c>
      <c r="H9548" s="37"/>
      <c r="I9548" s="3">
        <f ca="1">(G9548-C9548)*600/'Win-Draw-Loss'!$B$42</f>
        <v>15.127834777473858</v>
      </c>
    </row>
    <row r="9549" spans="1:9" x14ac:dyDescent="0.25">
      <c r="A9549" s="33">
        <f t="shared" ca="1" si="298"/>
        <v>0.26112370699534526</v>
      </c>
      <c r="B9549" s="33">
        <f t="shared" ca="1" si="298"/>
        <v>0.13129242149697662</v>
      </c>
      <c r="C9549" s="37">
        <f ca="1">('Win-Draw-Loss'!$B$38+(('Win-Draw-Loss'!$B$39-'Win-Draw-Loss'!$B$38)*A9549)+('Win-Draw-Loss'!$B$38+(('Win-Draw-Loss'!$B$39-'Win-Draw-Loss'!$B$38)*B9549)))/2</f>
        <v>13.924161284923219</v>
      </c>
      <c r="E9549" s="33">
        <f t="shared" ca="1" si="299"/>
        <v>0.50414933646244231</v>
      </c>
      <c r="F9549" s="33">
        <f t="shared" ca="1" si="299"/>
        <v>0.94050783875794786</v>
      </c>
      <c r="G9549" s="37">
        <f ca="1">('Win-Draw-Loss'!$D$38+(('Win-Draw-Loss'!$D$39-'Win-Draw-Loss'!$D$38)*E9549)+('Win-Draw-Loss'!$D$38+(('Win-Draw-Loss'!$D$39-'Win-Draw-Loss'!$D$38)*F9549)))/2</f>
        <v>36.669857628305856</v>
      </c>
      <c r="H9549" s="37"/>
      <c r="I9549" s="3">
        <f ca="1">(G9549-C9549)*600/'Win-Draw-Loss'!$B$42</f>
        <v>45.491392686765273</v>
      </c>
    </row>
    <row r="9550" spans="1:9" x14ac:dyDescent="0.25">
      <c r="A9550" s="33">
        <f t="shared" ca="1" si="298"/>
        <v>0.69401225186689586</v>
      </c>
      <c r="B9550" s="33">
        <f t="shared" ca="1" si="298"/>
        <v>0.11456260994665324</v>
      </c>
      <c r="C9550" s="37">
        <f ca="1">('Win-Draw-Loss'!$B$38+(('Win-Draw-Loss'!$B$39-'Win-Draw-Loss'!$B$38)*A9550)+('Win-Draw-Loss'!$B$38+(('Win-Draw-Loss'!$B$39-'Win-Draw-Loss'!$B$38)*B9550)))/2</f>
        <v>18.08574861813549</v>
      </c>
      <c r="E9550" s="33">
        <f t="shared" ca="1" si="299"/>
        <v>0.84956243739796988</v>
      </c>
      <c r="F9550" s="33">
        <f t="shared" ca="1" si="299"/>
        <v>0.57895887973059212</v>
      </c>
      <c r="G9550" s="37">
        <f ca="1">('Win-Draw-Loss'!$D$38+(('Win-Draw-Loss'!$D$39-'Win-Draw-Loss'!$D$38)*E9550)+('Win-Draw-Loss'!$D$38+(('Win-Draw-Loss'!$D$39-'Win-Draw-Loss'!$D$38)*F9550)))/2</f>
        <v>36.427819756928429</v>
      </c>
      <c r="H9550" s="37"/>
      <c r="I9550" s="3">
        <f ca="1">(G9550-C9550)*600/'Win-Draw-Loss'!$B$42</f>
        <v>36.684142277585877</v>
      </c>
    </row>
    <row r="9551" spans="1:9" x14ac:dyDescent="0.25">
      <c r="A9551" s="33">
        <f t="shared" ca="1" si="298"/>
        <v>0.24314034942097451</v>
      </c>
      <c r="B9551" s="33">
        <f t="shared" ca="1" si="298"/>
        <v>2.9024472521843592E-3</v>
      </c>
      <c r="C9551" s="37">
        <f ca="1">('Win-Draw-Loss'!$B$38+(('Win-Draw-Loss'!$B$39-'Win-Draw-Loss'!$B$38)*A9551)+('Win-Draw-Loss'!$B$38+(('Win-Draw-Loss'!$B$39-'Win-Draw-Loss'!$B$38)*B9551)))/2</f>
        <v>12.460427966731588</v>
      </c>
      <c r="E9551" s="33">
        <f t="shared" ca="1" si="299"/>
        <v>0.8953822650434311</v>
      </c>
      <c r="F9551" s="33">
        <f t="shared" ca="1" si="299"/>
        <v>0.45146733078191248</v>
      </c>
      <c r="G9551" s="37">
        <f ca="1">('Win-Draw-Loss'!$D$38+(('Win-Draw-Loss'!$D$39-'Win-Draw-Loss'!$D$38)*E9551)+('Win-Draw-Loss'!$D$38+(('Win-Draw-Loss'!$D$39-'Win-Draw-Loss'!$D$38)*F9551)))/2</f>
        <v>35.202743937380156</v>
      </c>
      <c r="H9551" s="37"/>
      <c r="I9551" s="3">
        <f ca="1">(G9551-C9551)*600/'Win-Draw-Loss'!$B$42</f>
        <v>45.484631941297138</v>
      </c>
    </row>
    <row r="9552" spans="1:9" x14ac:dyDescent="0.25">
      <c r="A9552" s="33">
        <f t="shared" ca="1" si="298"/>
        <v>0.50928525219609677</v>
      </c>
      <c r="B9552" s="33">
        <f t="shared" ca="1" si="298"/>
        <v>0.98651860689029502</v>
      </c>
      <c r="C9552" s="37">
        <f ca="1">('Win-Draw-Loss'!$B$38+(('Win-Draw-Loss'!$B$39-'Win-Draw-Loss'!$B$38)*A9552)+('Win-Draw-Loss'!$B$38+(('Win-Draw-Loss'!$B$39-'Win-Draw-Loss'!$B$38)*B9552)))/2</f>
        <v>24.958038590863918</v>
      </c>
      <c r="E9552" s="33">
        <f t="shared" ca="1" si="299"/>
        <v>0.49236872408082022</v>
      </c>
      <c r="F9552" s="33">
        <f t="shared" ca="1" si="299"/>
        <v>0.27871186672475479</v>
      </c>
      <c r="G9552" s="37">
        <f ca="1">('Win-Draw-Loss'!$D$38+(('Win-Draw-Loss'!$D$39-'Win-Draw-Loss'!$D$38)*E9552)+('Win-Draw-Loss'!$D$38+(('Win-Draw-Loss'!$D$39-'Win-Draw-Loss'!$D$38)*F9552)))/2</f>
        <v>26.566208862083624</v>
      </c>
      <c r="H9552" s="37"/>
      <c r="I9552" s="3">
        <f ca="1">(G9552-C9552)*600/'Win-Draw-Loss'!$B$42</f>
        <v>3.2163405424394114</v>
      </c>
    </row>
    <row r="9553" spans="1:9" x14ac:dyDescent="0.25">
      <c r="A9553" s="33">
        <f t="shared" ca="1" si="298"/>
        <v>0.22394655197866054</v>
      </c>
      <c r="B9553" s="33">
        <f t="shared" ca="1" si="298"/>
        <v>0.62192153407841566</v>
      </c>
      <c r="C9553" s="37">
        <f ca="1">('Win-Draw-Loss'!$B$38+(('Win-Draw-Loss'!$B$39-'Win-Draw-Loss'!$B$38)*A9553)+('Win-Draw-Loss'!$B$38+(('Win-Draw-Loss'!$B$39-'Win-Draw-Loss'!$B$38)*B9553)))/2</f>
        <v>18.458680860570762</v>
      </c>
      <c r="E9553" s="33">
        <f t="shared" ca="1" si="299"/>
        <v>0.87432038505387877</v>
      </c>
      <c r="F9553" s="33">
        <f t="shared" ca="1" si="299"/>
        <v>1.9157335457489322E-2</v>
      </c>
      <c r="G9553" s="37">
        <f ca="1">('Win-Draw-Loss'!$D$38+(('Win-Draw-Loss'!$D$39-'Win-Draw-Loss'!$D$38)*E9553)+('Win-Draw-Loss'!$D$38+(('Win-Draw-Loss'!$D$39-'Win-Draw-Loss'!$D$38)*F9553)))/2</f>
        <v>28.402165807670521</v>
      </c>
      <c r="H9553" s="37"/>
      <c r="I9553" s="3">
        <f ca="1">(G9553-C9553)*600/'Win-Draw-Loss'!$B$42</f>
        <v>19.886969894199517</v>
      </c>
    </row>
    <row r="9554" spans="1:9" x14ac:dyDescent="0.25">
      <c r="A9554" s="33">
        <f t="shared" ca="1" si="298"/>
        <v>0.91554278243213338</v>
      </c>
      <c r="B9554" s="33">
        <f t="shared" ca="1" si="298"/>
        <v>0.67145735033227938</v>
      </c>
      <c r="C9554" s="37">
        <f ca="1">('Win-Draw-Loss'!$B$38+(('Win-Draw-Loss'!$B$39-'Win-Draw-Loss'!$B$38)*A9554)+('Win-Draw-Loss'!$B$38+(('Win-Draw-Loss'!$B$39-'Win-Draw-Loss'!$B$38)*B9554)))/2</f>
        <v>25.870001327644125</v>
      </c>
      <c r="E9554" s="33">
        <f t="shared" ca="1" si="299"/>
        <v>0.65657189425965168</v>
      </c>
      <c r="F9554" s="33">
        <f t="shared" ca="1" si="299"/>
        <v>0.93522723288245557</v>
      </c>
      <c r="G9554" s="37">
        <f ca="1">('Win-Draw-Loss'!$D$38+(('Win-Draw-Loss'!$D$39-'Win-Draw-Loss'!$D$38)*E9554)+('Win-Draw-Loss'!$D$38+(('Win-Draw-Loss'!$D$39-'Win-Draw-Loss'!$D$38)*F9554)))/2</f>
        <v>38.876986907131609</v>
      </c>
      <c r="H9554" s="37"/>
      <c r="I9554" s="3">
        <f ca="1">(G9554-C9554)*600/'Win-Draw-Loss'!$B$42</f>
        <v>26.013971158974968</v>
      </c>
    </row>
    <row r="9555" spans="1:9" x14ac:dyDescent="0.25">
      <c r="A9555" s="33">
        <f t="shared" ca="1" si="298"/>
        <v>0.53327936235960349</v>
      </c>
      <c r="B9555" s="33">
        <f t="shared" ca="1" si="298"/>
        <v>0.8532217324773671</v>
      </c>
      <c r="C9555" s="37">
        <f ca="1">('Win-Draw-Loss'!$B$38+(('Win-Draw-Loss'!$B$39-'Win-Draw-Loss'!$B$38)*A9555)+('Win-Draw-Loss'!$B$38+(('Win-Draw-Loss'!$B$39-'Win-Draw-Loss'!$B$38)*B9555)))/2</f>
        <v>23.865010948369708</v>
      </c>
      <c r="E9555" s="33">
        <f t="shared" ca="1" si="299"/>
        <v>0.77709441148134728</v>
      </c>
      <c r="F9555" s="33">
        <f t="shared" ca="1" si="299"/>
        <v>0.59847624781538655</v>
      </c>
      <c r="G9555" s="37">
        <f ca="1">('Win-Draw-Loss'!$D$38+(('Win-Draw-Loss'!$D$39-'Win-Draw-Loss'!$D$38)*E9555)+('Win-Draw-Loss'!$D$38+(('Win-Draw-Loss'!$D$39-'Win-Draw-Loss'!$D$38)*F9555)))/2</f>
        <v>35.633559889451007</v>
      </c>
      <c r="H9555" s="37"/>
      <c r="I9555" s="3">
        <f ca="1">(G9555-C9555)*600/'Win-Draw-Loss'!$B$42</f>
        <v>23.537097882162598</v>
      </c>
    </row>
    <row r="9556" spans="1:9" x14ac:dyDescent="0.25">
      <c r="A9556" s="33">
        <f t="shared" ca="1" si="298"/>
        <v>0.85445386068283291</v>
      </c>
      <c r="B9556" s="33">
        <f t="shared" ca="1" si="298"/>
        <v>0.55753061957884509</v>
      </c>
      <c r="C9556" s="37">
        <f ca="1">('Win-Draw-Loss'!$B$38+(('Win-Draw-Loss'!$B$39-'Win-Draw-Loss'!$B$38)*A9556)+('Win-Draw-Loss'!$B$38+(('Win-Draw-Loss'!$B$39-'Win-Draw-Loss'!$B$38)*B9556)))/2</f>
        <v>24.119844802616779</v>
      </c>
      <c r="E9556" s="33">
        <f t="shared" ca="1" si="299"/>
        <v>0.31801401984250099</v>
      </c>
      <c r="F9556" s="33">
        <f t="shared" ca="1" si="299"/>
        <v>0.13090738655103817</v>
      </c>
      <c r="G9556" s="37">
        <f ca="1">('Win-Draw-Loss'!$D$38+(('Win-Draw-Loss'!$D$39-'Win-Draw-Loss'!$D$38)*E9556)+('Win-Draw-Loss'!$D$38+(('Win-Draw-Loss'!$D$39-'Win-Draw-Loss'!$D$38)*F9556)))/2</f>
        <v>21.733821095903089</v>
      </c>
      <c r="H9556" s="37"/>
      <c r="I9556" s="3">
        <f ca="1">(G9556-C9556)*600/'Win-Draw-Loss'!$B$42</f>
        <v>-4.77204741342738</v>
      </c>
    </row>
    <row r="9557" spans="1:9" x14ac:dyDescent="0.25">
      <c r="A9557" s="33">
        <f t="shared" ca="1" si="298"/>
        <v>2.6813355825994756E-2</v>
      </c>
      <c r="B9557" s="33">
        <f t="shared" ca="1" si="298"/>
        <v>0.76937702586317158</v>
      </c>
      <c r="C9557" s="37">
        <f ca="1">('Win-Draw-Loss'!$B$38+(('Win-Draw-Loss'!$B$39-'Win-Draw-Loss'!$B$38)*A9557)+('Win-Draw-Loss'!$B$38+(('Win-Draw-Loss'!$B$39-'Win-Draw-Loss'!$B$38)*B9557)))/2</f>
        <v>17.961903816891663</v>
      </c>
      <c r="E9557" s="33">
        <f t="shared" ca="1" si="299"/>
        <v>0.11670376351536882</v>
      </c>
      <c r="F9557" s="33">
        <f t="shared" ca="1" si="299"/>
        <v>2.3863572077115536E-2</v>
      </c>
      <c r="G9557" s="37">
        <f ca="1">('Win-Draw-Loss'!$D$38+(('Win-Draw-Loss'!$D$39-'Win-Draw-Loss'!$D$38)*E9557)+('Win-Draw-Loss'!$D$38+(('Win-Draw-Loss'!$D$39-'Win-Draw-Loss'!$D$38)*F9557)))/2</f>
        <v>17.108510033887264</v>
      </c>
      <c r="H9557" s="37"/>
      <c r="I9557" s="3">
        <f ca="1">(G9557-C9557)*600/'Win-Draw-Loss'!$B$42</f>
        <v>-1.706787566008799</v>
      </c>
    </row>
    <row r="9558" spans="1:9" x14ac:dyDescent="0.25">
      <c r="A9558" s="33">
        <f t="shared" ca="1" si="298"/>
        <v>0.31018606446347463</v>
      </c>
      <c r="B9558" s="33">
        <f t="shared" ca="1" si="298"/>
        <v>0.83460687658281552</v>
      </c>
      <c r="C9558" s="37">
        <f ca="1">('Win-Draw-Loss'!$B$38+(('Win-Draw-Loss'!$B$39-'Win-Draw-Loss'!$B$38)*A9558)+('Win-Draw-Loss'!$B$38+(('Win-Draw-Loss'!$B$39-'Win-Draw-Loss'!$B$38)*B9558)))/2</f>
        <v>21.447929410462901</v>
      </c>
      <c r="E9558" s="33">
        <f t="shared" ca="1" si="299"/>
        <v>0.42528631921340088</v>
      </c>
      <c r="F9558" s="33">
        <f t="shared" ca="1" si="299"/>
        <v>0.48968011867703276</v>
      </c>
      <c r="G9558" s="37">
        <f ca="1">('Win-Draw-Loss'!$D$38+(('Win-Draw-Loss'!$D$39-'Win-Draw-Loss'!$D$38)*E9558)+('Win-Draw-Loss'!$D$38+(('Win-Draw-Loss'!$D$39-'Win-Draw-Loss'!$D$38)*F9558)))/2</f>
        <v>28.724496568356507</v>
      </c>
      <c r="H9558" s="37"/>
      <c r="I9558" s="3">
        <f ca="1">(G9558-C9558)*600/'Win-Draw-Loss'!$B$42</f>
        <v>14.553134315787212</v>
      </c>
    </row>
    <row r="9559" spans="1:9" x14ac:dyDescent="0.25">
      <c r="A9559" s="33">
        <f t="shared" ca="1" si="298"/>
        <v>0.18738220261851035</v>
      </c>
      <c r="B9559" s="33">
        <f t="shared" ca="1" si="298"/>
        <v>0.17932154370129605</v>
      </c>
      <c r="C9559" s="37">
        <f ca="1">('Win-Draw-Loss'!$B$38+(('Win-Draw-Loss'!$B$39-'Win-Draw-Loss'!$B$38)*A9559)+('Win-Draw-Loss'!$B$38+(('Win-Draw-Loss'!$B$39-'Win-Draw-Loss'!$B$38)*B9559)))/2</f>
        <v>13.667037463198064</v>
      </c>
      <c r="E9559" s="33">
        <f t="shared" ca="1" si="299"/>
        <v>6.7115745754566247E-2</v>
      </c>
      <c r="F9559" s="33">
        <f t="shared" ca="1" si="299"/>
        <v>0.60379160642694252</v>
      </c>
      <c r="G9559" s="37">
        <f ca="1">('Win-Draw-Loss'!$D$38+(('Win-Draw-Loss'!$D$39-'Win-Draw-Loss'!$D$38)*E9559)+('Win-Draw-Loss'!$D$38+(('Win-Draw-Loss'!$D$39-'Win-Draw-Loss'!$D$38)*F9559)))/2</f>
        <v>25.063610282722628</v>
      </c>
      <c r="H9559" s="37"/>
      <c r="I9559" s="3">
        <f ca="1">(G9559-C9559)*600/'Win-Draw-Loss'!$B$42</f>
        <v>22.793145639049129</v>
      </c>
    </row>
    <row r="9560" spans="1:9" x14ac:dyDescent="0.25">
      <c r="A9560" s="33">
        <f t="shared" ca="1" si="298"/>
        <v>0.59981049322521096</v>
      </c>
      <c r="B9560" s="33">
        <f t="shared" ca="1" si="298"/>
        <v>0.97205743830127167</v>
      </c>
      <c r="C9560" s="37">
        <f ca="1">('Win-Draw-Loss'!$B$38+(('Win-Draw-Loss'!$B$39-'Win-Draw-Loss'!$B$38)*A9560)+('Win-Draw-Loss'!$B$38+(('Win-Draw-Loss'!$B$39-'Win-Draw-Loss'!$B$38)*B9560)))/2</f>
        <v>25.718679315264829</v>
      </c>
      <c r="E9560" s="33">
        <f t="shared" ca="1" si="299"/>
        <v>0.25024707424993187</v>
      </c>
      <c r="F9560" s="33">
        <f t="shared" ca="1" si="299"/>
        <v>0.26046476924948658</v>
      </c>
      <c r="G9560" s="37">
        <f ca="1">('Win-Draw-Loss'!$D$38+(('Win-Draw-Loss'!$D$39-'Win-Draw-Loss'!$D$38)*E9560)+('Win-Draw-Loss'!$D$38+(('Win-Draw-Loss'!$D$39-'Win-Draw-Loss'!$D$38)*F9560)))/2</f>
        <v>22.660677652491277</v>
      </c>
      <c r="H9560" s="37"/>
      <c r="I9560" s="3">
        <f ca="1">(G9560-C9560)*600/'Win-Draw-Loss'!$B$42</f>
        <v>-6.1160033255471049</v>
      </c>
    </row>
    <row r="9561" spans="1:9" x14ac:dyDescent="0.25">
      <c r="A9561" s="33">
        <f t="shared" ca="1" si="298"/>
        <v>0.86759583220390268</v>
      </c>
      <c r="B9561" s="33">
        <f t="shared" ca="1" si="298"/>
        <v>0.48051388470408685</v>
      </c>
      <c r="C9561" s="37">
        <f ca="1">('Win-Draw-Loss'!$B$38+(('Win-Draw-Loss'!$B$39-'Win-Draw-Loss'!$B$38)*A9561)+('Win-Draw-Loss'!$B$38+(('Win-Draw-Loss'!$B$39-'Win-Draw-Loss'!$B$38)*B9561)))/2</f>
        <v>23.481097169079895</v>
      </c>
      <c r="E9561" s="33">
        <f t="shared" ca="1" si="299"/>
        <v>0.40862078609762531</v>
      </c>
      <c r="F9561" s="33">
        <f t="shared" ca="1" si="299"/>
        <v>0.70819185000872942</v>
      </c>
      <c r="G9561" s="37">
        <f ca="1">('Win-Draw-Loss'!$D$38+(('Win-Draw-Loss'!$D$39-'Win-Draw-Loss'!$D$38)*E9561)+('Win-Draw-Loss'!$D$38+(('Win-Draw-Loss'!$D$39-'Win-Draw-Loss'!$D$38)*F9561)))/2</f>
        <v>31.752189541595321</v>
      </c>
      <c r="H9561" s="37"/>
      <c r="I9561" s="3">
        <f ca="1">(G9561-C9561)*600/'Win-Draw-Loss'!$B$42</f>
        <v>16.542184745030852</v>
      </c>
    </row>
    <row r="9562" spans="1:9" x14ac:dyDescent="0.25">
      <c r="A9562" s="33">
        <f t="shared" ca="1" si="298"/>
        <v>0.7788380957729224</v>
      </c>
      <c r="B9562" s="33">
        <f t="shared" ca="1" si="298"/>
        <v>0.47202528330861937</v>
      </c>
      <c r="C9562" s="37">
        <f ca="1">('Win-Draw-Loss'!$B$38+(('Win-Draw-Loss'!$B$39-'Win-Draw-Loss'!$B$38)*A9562)+('Win-Draw-Loss'!$B$38+(('Win-Draw-Loss'!$B$39-'Win-Draw-Loss'!$B$38)*B9562)))/2</f>
        <v>22.508633790815416</v>
      </c>
      <c r="E9562" s="33">
        <f t="shared" ca="1" si="299"/>
        <v>0.95614909390098168</v>
      </c>
      <c r="F9562" s="33">
        <f t="shared" ca="1" si="299"/>
        <v>0.86147601453337441</v>
      </c>
      <c r="G9562" s="37">
        <f ca="1">('Win-Draw-Loss'!$D$38+(('Win-Draw-Loss'!$D$39-'Win-Draw-Loss'!$D$38)*E9562)+('Win-Draw-Loss'!$D$38+(('Win-Draw-Loss'!$D$39-'Win-Draw-Loss'!$D$38)*F9562)))/2</f>
        <v>42.264376626515343</v>
      </c>
      <c r="H9562" s="37"/>
      <c r="I9562" s="3">
        <f ca="1">(G9562-C9562)*600/'Win-Draw-Loss'!$B$42</f>
        <v>39.511485671399853</v>
      </c>
    </row>
    <row r="9563" spans="1:9" x14ac:dyDescent="0.25">
      <c r="A9563" s="33">
        <f t="shared" ca="1" si="298"/>
        <v>0.43232063226964879</v>
      </c>
      <c r="B9563" s="33">
        <f t="shared" ca="1" si="298"/>
        <v>0.58597862937595258</v>
      </c>
      <c r="C9563" s="37">
        <f ca="1">('Win-Draw-Loss'!$B$38+(('Win-Draw-Loss'!$B$39-'Win-Draw-Loss'!$B$38)*A9563)+('Win-Draw-Loss'!$B$38+(('Win-Draw-Loss'!$B$39-'Win-Draw-Loss'!$B$38)*B9563)))/2</f>
        <v>20.182992616456016</v>
      </c>
      <c r="E9563" s="33">
        <f t="shared" ca="1" si="299"/>
        <v>0.32584629297077194</v>
      </c>
      <c r="F9563" s="33">
        <f t="shared" ca="1" si="299"/>
        <v>0.4807836153712115</v>
      </c>
      <c r="G9563" s="37">
        <f ca="1">('Win-Draw-Loss'!$D$38+(('Win-Draw-Loss'!$D$39-'Win-Draw-Loss'!$D$38)*E9563)+('Win-Draw-Loss'!$D$38+(('Win-Draw-Loss'!$D$39-'Win-Draw-Loss'!$D$38)*F9563)))/2</f>
        <v>27.099448625129753</v>
      </c>
      <c r="H9563" s="37"/>
      <c r="I9563" s="3">
        <f ca="1">(G9563-C9563)*600/'Win-Draw-Loss'!$B$42</f>
        <v>13.832912017347475</v>
      </c>
    </row>
    <row r="9564" spans="1:9" x14ac:dyDescent="0.25">
      <c r="A9564" s="33">
        <f t="shared" ca="1" si="298"/>
        <v>0.18855597524883905</v>
      </c>
      <c r="B9564" s="33">
        <f t="shared" ca="1" si="298"/>
        <v>0.33195234512622307</v>
      </c>
      <c r="C9564" s="37">
        <f ca="1">('Win-Draw-Loss'!$B$38+(('Win-Draw-Loss'!$B$39-'Win-Draw-Loss'!$B$38)*A9564)+('Win-Draw-Loss'!$B$38+(('Win-Draw-Loss'!$B$39-'Win-Draw-Loss'!$B$38)*B9564)))/2</f>
        <v>15.205083203750622</v>
      </c>
      <c r="E9564" s="33">
        <f t="shared" ca="1" si="299"/>
        <v>4.4358341595726936E-2</v>
      </c>
      <c r="F9564" s="33">
        <f t="shared" ca="1" si="299"/>
        <v>0.58810466553256713</v>
      </c>
      <c r="G9564" s="37">
        <f ca="1">('Win-Draw-Loss'!$D$38+(('Win-Draw-Loss'!$D$39-'Win-Draw-Loss'!$D$38)*E9564)+('Win-Draw-Loss'!$D$38+(('Win-Draw-Loss'!$D$39-'Win-Draw-Loss'!$D$38)*F9564)))/2</f>
        <v>24.486945106924409</v>
      </c>
      <c r="H9564" s="37"/>
      <c r="I9564" s="3">
        <f ca="1">(G9564-C9564)*600/'Win-Draw-Loss'!$B$42</f>
        <v>18.563723806347575</v>
      </c>
    </row>
    <row r="9565" spans="1:9" x14ac:dyDescent="0.25">
      <c r="A9565" s="33">
        <f t="shared" ca="1" si="298"/>
        <v>0.81718311052239723</v>
      </c>
      <c r="B9565" s="33">
        <f t="shared" ca="1" si="298"/>
        <v>0.52039109198787958</v>
      </c>
      <c r="C9565" s="37">
        <f ca="1">('Win-Draw-Loss'!$B$38+(('Win-Draw-Loss'!$B$39-'Win-Draw-Loss'!$B$38)*A9565)+('Win-Draw-Loss'!$B$38+(('Win-Draw-Loss'!$B$39-'Win-Draw-Loss'!$B$38)*B9565)))/2</f>
        <v>23.375742025102767</v>
      </c>
      <c r="E9565" s="33">
        <f t="shared" ca="1" si="299"/>
        <v>0.32094888612430905</v>
      </c>
      <c r="F9565" s="33">
        <f t="shared" ca="1" si="299"/>
        <v>0.1007978811523621</v>
      </c>
      <c r="G9565" s="37">
        <f ca="1">('Win-Draw-Loss'!$D$38+(('Win-Draw-Loss'!$D$39-'Win-Draw-Loss'!$D$38)*E9565)+('Win-Draw-Loss'!$D$38+(('Win-Draw-Loss'!$D$39-'Win-Draw-Loss'!$D$38)*F9565)))/2</f>
        <v>21.326201509150067</v>
      </c>
      <c r="H9565" s="37"/>
      <c r="I9565" s="3">
        <f ca="1">(G9565-C9565)*600/'Win-Draw-Loss'!$B$42</f>
        <v>-4.0990810319053992</v>
      </c>
    </row>
    <row r="9566" spans="1:9" x14ac:dyDescent="0.25">
      <c r="A9566" s="33">
        <f t="shared" ca="1" si="298"/>
        <v>0.25641216050112947</v>
      </c>
      <c r="B9566" s="33">
        <f t="shared" ca="1" si="298"/>
        <v>0.29856937494877656</v>
      </c>
      <c r="C9566" s="37">
        <f ca="1">('Win-Draw-Loss'!$B$38+(('Win-Draw-Loss'!$B$39-'Win-Draw-Loss'!$B$38)*A9566)+('Win-Draw-Loss'!$B$38+(('Win-Draw-Loss'!$B$39-'Win-Draw-Loss'!$B$38)*B9566)))/2</f>
        <v>15.54981535449906</v>
      </c>
      <c r="E9566" s="33">
        <f t="shared" ca="1" si="299"/>
        <v>0.79127377668846255</v>
      </c>
      <c r="F9566" s="33">
        <f t="shared" ca="1" si="299"/>
        <v>7.0902593318676432E-2</v>
      </c>
      <c r="G9566" s="37">
        <f ca="1">('Win-Draw-Loss'!$D$38+(('Win-Draw-Loss'!$D$39-'Win-Draw-Loss'!$D$38)*E9566)+('Win-Draw-Loss'!$D$38+(('Win-Draw-Loss'!$D$39-'Win-Draw-Loss'!$D$38)*F9566)))/2</f>
        <v>27.932645550107082</v>
      </c>
      <c r="H9566" s="37"/>
      <c r="I9566" s="3">
        <f ca="1">(G9566-C9566)*600/'Win-Draw-Loss'!$B$42</f>
        <v>24.765660391216045</v>
      </c>
    </row>
    <row r="9567" spans="1:9" x14ac:dyDescent="0.25">
      <c r="A9567" s="33">
        <f t="shared" ca="1" si="298"/>
        <v>0.60872603208145981</v>
      </c>
      <c r="B9567" s="33">
        <f t="shared" ca="1" si="298"/>
        <v>0.32672751208822548</v>
      </c>
      <c r="C9567" s="37">
        <f ca="1">('Win-Draw-Loss'!$B$38+(('Win-Draw-Loss'!$B$39-'Win-Draw-Loss'!$B$38)*A9567)+('Win-Draw-Loss'!$B$38+(('Win-Draw-Loss'!$B$39-'Win-Draw-Loss'!$B$38)*B9567)))/2</f>
        <v>19.354535441696854</v>
      </c>
      <c r="E9567" s="33">
        <f t="shared" ca="1" si="299"/>
        <v>1.5342846297252022E-2</v>
      </c>
      <c r="F9567" s="33">
        <f t="shared" ca="1" si="299"/>
        <v>0.44449933901730243</v>
      </c>
      <c r="G9567" s="37">
        <f ca="1">('Win-Draw-Loss'!$D$38+(('Win-Draw-Loss'!$D$39-'Win-Draw-Loss'!$D$38)*E9567)+('Win-Draw-Loss'!$D$38+(('Win-Draw-Loss'!$D$39-'Win-Draw-Loss'!$D$38)*F9567)))/2</f>
        <v>21.897632779718318</v>
      </c>
      <c r="H9567" s="37"/>
      <c r="I9567" s="3">
        <f ca="1">(G9567-C9567)*600/'Win-Draw-Loss'!$B$42</f>
        <v>5.0861946760429291</v>
      </c>
    </row>
    <row r="9568" spans="1:9" x14ac:dyDescent="0.25">
      <c r="A9568" s="33">
        <f t="shared" ca="1" si="298"/>
        <v>0.21864881775731515</v>
      </c>
      <c r="B9568" s="33">
        <f t="shared" ca="1" si="298"/>
        <v>0.23968201694284208</v>
      </c>
      <c r="C9568" s="37">
        <f ca="1">('Win-Draw-Loss'!$B$38+(('Win-Draw-Loss'!$B$39-'Win-Draw-Loss'!$B$38)*A9568)+('Win-Draw-Loss'!$B$38+(('Win-Draw-Loss'!$B$39-'Win-Draw-Loss'!$B$38)*B9568)))/2</f>
        <v>14.583308347001573</v>
      </c>
      <c r="E9568" s="33">
        <f t="shared" ca="1" si="299"/>
        <v>0.64728069855929204</v>
      </c>
      <c r="F9568" s="33">
        <f t="shared" ca="1" si="299"/>
        <v>0.28551565127621015</v>
      </c>
      <c r="G9568" s="37">
        <f ca="1">('Win-Draw-Loss'!$D$38+(('Win-Draw-Loss'!$D$39-'Win-Draw-Loss'!$D$38)*E9568)+('Win-Draw-Loss'!$D$38+(('Win-Draw-Loss'!$D$39-'Win-Draw-Loss'!$D$38)*F9568)))/2</f>
        <v>28.991945247532534</v>
      </c>
      <c r="H9568" s="37"/>
      <c r="I9568" s="3">
        <f ca="1">(G9568-C9568)*600/'Win-Draw-Loss'!$B$42</f>
        <v>28.817273801061923</v>
      </c>
    </row>
    <row r="9569" spans="1:9" x14ac:dyDescent="0.25">
      <c r="A9569" s="33">
        <f t="shared" ca="1" si="298"/>
        <v>0.67577733800235207</v>
      </c>
      <c r="B9569" s="33">
        <f t="shared" ca="1" si="298"/>
        <v>0.55254910848023542</v>
      </c>
      <c r="C9569" s="37">
        <f ca="1">('Win-Draw-Loss'!$B$38+(('Win-Draw-Loss'!$B$39-'Win-Draw-Loss'!$B$38)*A9569)+('Win-Draw-Loss'!$B$38+(('Win-Draw-Loss'!$B$39-'Win-Draw-Loss'!$B$38)*B9569)))/2</f>
        <v>22.283264464825876</v>
      </c>
      <c r="E9569" s="33">
        <f t="shared" ca="1" si="299"/>
        <v>0.11712769042715909</v>
      </c>
      <c r="F9569" s="33">
        <f t="shared" ca="1" si="299"/>
        <v>0.20590756841599034</v>
      </c>
      <c r="G9569" s="37">
        <f ca="1">('Win-Draw-Loss'!$D$38+(('Win-Draw-Loss'!$D$39-'Win-Draw-Loss'!$D$38)*E9569)+('Win-Draw-Loss'!$D$38+(('Win-Draw-Loss'!$D$39-'Win-Draw-Loss'!$D$38)*F9569)))/2</f>
        <v>19.84552888264724</v>
      </c>
      <c r="H9569" s="37"/>
      <c r="I9569" s="3">
        <f ca="1">(G9569-C9569)*600/'Win-Draw-Loss'!$B$42</f>
        <v>-4.8754711643572719</v>
      </c>
    </row>
    <row r="9570" spans="1:9" x14ac:dyDescent="0.25">
      <c r="A9570" s="33">
        <f t="shared" ca="1" si="298"/>
        <v>0.49040303195075108</v>
      </c>
      <c r="B9570" s="33">
        <f t="shared" ca="1" si="298"/>
        <v>0.41566103268055699</v>
      </c>
      <c r="C9570" s="37">
        <f ca="1">('Win-Draw-Loss'!$B$38+(('Win-Draw-Loss'!$B$39-'Win-Draw-Loss'!$B$38)*A9570)+('Win-Draw-Loss'!$B$38+(('Win-Draw-Loss'!$B$39-'Win-Draw-Loss'!$B$38)*B9570)))/2</f>
        <v>19.060640646313082</v>
      </c>
      <c r="E9570" s="33">
        <f t="shared" ca="1" si="299"/>
        <v>0.36136633840306798</v>
      </c>
      <c r="F9570" s="33">
        <f t="shared" ca="1" si="299"/>
        <v>0.2906711061802808</v>
      </c>
      <c r="G9570" s="37">
        <f ca="1">('Win-Draw-Loss'!$D$38+(('Win-Draw-Loss'!$D$39-'Win-Draw-Loss'!$D$38)*E9570)+('Win-Draw-Loss'!$D$38+(('Win-Draw-Loss'!$D$39-'Win-Draw-Loss'!$D$38)*F9570)))/2</f>
        <v>24.780561668750231</v>
      </c>
      <c r="H9570" s="37"/>
      <c r="I9570" s="3">
        <f ca="1">(G9570-C9570)*600/'Win-Draw-Loss'!$B$42</f>
        <v>11.439842044874297</v>
      </c>
    </row>
    <row r="9571" spans="1:9" x14ac:dyDescent="0.25">
      <c r="A9571" s="33">
        <f t="shared" ca="1" si="298"/>
        <v>0.29530771167783332</v>
      </c>
      <c r="B9571" s="33">
        <f t="shared" ca="1" si="298"/>
        <v>0.87352813585974787</v>
      </c>
      <c r="C9571" s="37">
        <f ca="1">('Win-Draw-Loss'!$B$38+(('Win-Draw-Loss'!$B$39-'Win-Draw-Loss'!$B$38)*A9571)+('Win-Draw-Loss'!$B$38+(('Win-Draw-Loss'!$B$39-'Win-Draw-Loss'!$B$38)*B9571)))/2</f>
        <v>21.688358475375814</v>
      </c>
      <c r="E9571" s="33">
        <f t="shared" ca="1" si="299"/>
        <v>0.78127419948519561</v>
      </c>
      <c r="F9571" s="33">
        <f t="shared" ca="1" si="299"/>
        <v>0.87793265777276519</v>
      </c>
      <c r="G9571" s="37">
        <f ca="1">('Win-Draw-Loss'!$D$38+(('Win-Draw-Loss'!$D$39-'Win-Draw-Loss'!$D$38)*E9571)+('Win-Draw-Loss'!$D$38+(('Win-Draw-Loss'!$D$39-'Win-Draw-Loss'!$D$38)*F9571)))/2</f>
        <v>39.888102858869416</v>
      </c>
      <c r="H9571" s="37"/>
      <c r="I9571" s="3">
        <f ca="1">(G9571-C9571)*600/'Win-Draw-Loss'!$B$42</f>
        <v>36.399488766987204</v>
      </c>
    </row>
    <row r="9572" spans="1:9" x14ac:dyDescent="0.25">
      <c r="A9572" s="33">
        <f t="shared" ca="1" si="298"/>
        <v>0.39696517886403504</v>
      </c>
      <c r="B9572" s="33">
        <f t="shared" ca="1" si="298"/>
        <v>0.94603108379234924</v>
      </c>
      <c r="C9572" s="37">
        <f ca="1">('Win-Draw-Loss'!$B$38+(('Win-Draw-Loss'!$B$39-'Win-Draw-Loss'!$B$38)*A9572)+('Win-Draw-Loss'!$B$38+(('Win-Draw-Loss'!$B$39-'Win-Draw-Loss'!$B$38)*B9572)))/2</f>
        <v>23.429962626563842</v>
      </c>
      <c r="E9572" s="33">
        <f t="shared" ca="1" si="299"/>
        <v>0.26718893357666618</v>
      </c>
      <c r="F9572" s="33">
        <f t="shared" ca="1" si="299"/>
        <v>0.85852302470812691</v>
      </c>
      <c r="G9572" s="37">
        <f ca="1">('Win-Draw-Loss'!$D$38+(('Win-Draw-Loss'!$D$39-'Win-Draw-Loss'!$D$38)*E9572)+('Win-Draw-Loss'!$D$38+(('Win-Draw-Loss'!$D$39-'Win-Draw-Loss'!$D$38)*F9572)))/2</f>
        <v>31.885679374271898</v>
      </c>
      <c r="H9572" s="37"/>
      <c r="I9572" s="3">
        <f ca="1">(G9572-C9572)*600/'Win-Draw-Loss'!$B$42</f>
        <v>16.911433495416112</v>
      </c>
    </row>
    <row r="9573" spans="1:9" x14ac:dyDescent="0.25">
      <c r="A9573" s="33">
        <f t="shared" ca="1" si="298"/>
        <v>0.91096978740360879</v>
      </c>
      <c r="B9573" s="33">
        <f t="shared" ca="1" si="298"/>
        <v>0.45888000897650316</v>
      </c>
      <c r="C9573" s="37">
        <f ca="1">('Win-Draw-Loss'!$B$38+(('Win-Draw-Loss'!$B$39-'Win-Draw-Loss'!$B$38)*A9573)+('Win-Draw-Loss'!$B$38+(('Win-Draw-Loss'!$B$39-'Win-Draw-Loss'!$B$38)*B9573)))/2</f>
        <v>23.69849796380112</v>
      </c>
      <c r="E9573" s="33">
        <f t="shared" ca="1" si="299"/>
        <v>0.4328418520191385</v>
      </c>
      <c r="F9573" s="33">
        <f t="shared" ca="1" si="299"/>
        <v>0.19761007600747482</v>
      </c>
      <c r="G9573" s="37">
        <f ca="1">('Win-Draw-Loss'!$D$38+(('Win-Draw-Loss'!$D$39-'Win-Draw-Loss'!$D$38)*E9573)+('Win-Draw-Loss'!$D$38+(('Win-Draw-Loss'!$D$39-'Win-Draw-Loss'!$D$38)*F9573)))/2</f>
        <v>24.456778920399199</v>
      </c>
      <c r="H9573" s="37"/>
      <c r="I9573" s="3">
        <f ca="1">(G9573-C9573)*600/'Win-Draw-Loss'!$B$42</f>
        <v>1.5165619131961563</v>
      </c>
    </row>
    <row r="9574" spans="1:9" x14ac:dyDescent="0.25">
      <c r="A9574" s="33">
        <f t="shared" ca="1" si="298"/>
        <v>0.45617989958470273</v>
      </c>
      <c r="B9574" s="33">
        <f t="shared" ca="1" si="298"/>
        <v>0.3290205786301047</v>
      </c>
      <c r="C9574" s="37">
        <f ca="1">('Win-Draw-Loss'!$B$38+(('Win-Draw-Loss'!$B$39-'Win-Draw-Loss'!$B$38)*A9574)+('Win-Draw-Loss'!$B$38+(('Win-Draw-Loss'!$B$39-'Win-Draw-Loss'!$B$38)*B9574)))/2</f>
        <v>17.852004782148075</v>
      </c>
      <c r="E9574" s="33">
        <f t="shared" ca="1" si="299"/>
        <v>0.33838870420253053</v>
      </c>
      <c r="F9574" s="33">
        <f t="shared" ca="1" si="299"/>
        <v>0.94640203466862016</v>
      </c>
      <c r="G9574" s="37">
        <f ca="1">('Win-Draw-Loss'!$D$38+(('Win-Draw-Loss'!$D$39-'Win-Draw-Loss'!$D$38)*E9574)+('Win-Draw-Loss'!$D$38+(('Win-Draw-Loss'!$D$39-'Win-Draw-Loss'!$D$38)*F9574)))/2</f>
        <v>34.271861083067265</v>
      </c>
      <c r="H9574" s="37"/>
      <c r="I9574" s="3">
        <f ca="1">(G9574-C9574)*600/'Win-Draw-Loss'!$B$42</f>
        <v>32.839712601838379</v>
      </c>
    </row>
    <row r="9575" spans="1:9" x14ac:dyDescent="0.25">
      <c r="A9575" s="33">
        <f t="shared" ca="1" si="298"/>
        <v>0.74957728270759783</v>
      </c>
      <c r="B9575" s="33">
        <f t="shared" ca="1" si="298"/>
        <v>0.83501820935109272</v>
      </c>
      <c r="C9575" s="37">
        <f ca="1">('Win-Draw-Loss'!$B$38+(('Win-Draw-Loss'!$B$39-'Win-Draw-Loss'!$B$38)*A9575)+('Win-Draw-Loss'!$B$38+(('Win-Draw-Loss'!$B$39-'Win-Draw-Loss'!$B$38)*B9575)))/2</f>
        <v>25.845954920586905</v>
      </c>
      <c r="E9575" s="33">
        <f t="shared" ca="1" si="299"/>
        <v>0.82252114395454667</v>
      </c>
      <c r="F9575" s="33">
        <f t="shared" ca="1" si="299"/>
        <v>0.31550275075136935</v>
      </c>
      <c r="G9575" s="37">
        <f ca="1">('Win-Draw-Loss'!$D$38+(('Win-Draw-Loss'!$D$39-'Win-Draw-Loss'!$D$38)*E9575)+('Win-Draw-Loss'!$D$38+(('Win-Draw-Loss'!$D$39-'Win-Draw-Loss'!$D$38)*F9575)))/2</f>
        <v>32.07035842058874</v>
      </c>
      <c r="H9575" s="37"/>
      <c r="I9575" s="3">
        <f ca="1">(G9575-C9575)*600/'Win-Draw-Loss'!$B$42</f>
        <v>12.448807000003669</v>
      </c>
    </row>
    <row r="9576" spans="1:9" x14ac:dyDescent="0.25">
      <c r="A9576" s="33">
        <f t="shared" ca="1" si="298"/>
        <v>0.43971275407089361</v>
      </c>
      <c r="B9576" s="33">
        <f t="shared" ca="1" si="298"/>
        <v>0.75064014249254452</v>
      </c>
      <c r="C9576" s="37">
        <f ca="1">('Win-Draw-Loss'!$B$38+(('Win-Draw-Loss'!$B$39-'Win-Draw-Loss'!$B$38)*A9576)+('Win-Draw-Loss'!$B$38+(('Win-Draw-Loss'!$B$39-'Win-Draw-Loss'!$B$38)*B9576)))/2</f>
        <v>21.903528965634383</v>
      </c>
      <c r="E9576" s="33">
        <f t="shared" ca="1" si="299"/>
        <v>3.241307442409036E-2</v>
      </c>
      <c r="F9576" s="33">
        <f t="shared" ca="1" si="299"/>
        <v>0.46127580451370309</v>
      </c>
      <c r="G9576" s="37">
        <f ca="1">('Win-Draw-Loss'!$D$38+(('Win-Draw-Loss'!$D$39-'Win-Draw-Loss'!$D$38)*E9576)+('Win-Draw-Loss'!$D$38+(('Win-Draw-Loss'!$D$39-'Win-Draw-Loss'!$D$38)*F9576)))/2</f>
        <v>22.405333184066901</v>
      </c>
      <c r="H9576" s="37"/>
      <c r="I9576" s="3">
        <f ca="1">(G9576-C9576)*600/'Win-Draw-Loss'!$B$42</f>
        <v>1.0036084368650364</v>
      </c>
    </row>
    <row r="9577" spans="1:9" x14ac:dyDescent="0.25">
      <c r="A9577" s="33">
        <f t="shared" ca="1" si="298"/>
        <v>0.37354152248565509</v>
      </c>
      <c r="B9577" s="33">
        <f t="shared" ca="1" si="298"/>
        <v>0.63121046886874166</v>
      </c>
      <c r="C9577" s="37">
        <f ca="1">('Win-Draw-Loss'!$B$38+(('Win-Draw-Loss'!$B$39-'Win-Draw-Loss'!$B$38)*A9577)+('Win-Draw-Loss'!$B$38+(('Win-Draw-Loss'!$B$39-'Win-Draw-Loss'!$B$38)*B9577)))/2</f>
        <v>20.047519913543965</v>
      </c>
      <c r="E9577" s="33">
        <f t="shared" ca="1" si="299"/>
        <v>0.76292989486848661</v>
      </c>
      <c r="F9577" s="33">
        <f t="shared" ca="1" si="299"/>
        <v>0.25725786920557603</v>
      </c>
      <c r="G9577" s="37">
        <f ca="1">('Win-Draw-Loss'!$D$38+(('Win-Draw-Loss'!$D$39-'Win-Draw-Loss'!$D$38)*E9577)+('Win-Draw-Loss'!$D$38+(('Win-Draw-Loss'!$D$39-'Win-Draw-Loss'!$D$38)*F9577)))/2</f>
        <v>30.302816461110943</v>
      </c>
      <c r="H9577" s="37"/>
      <c r="I9577" s="3">
        <f ca="1">(G9577-C9577)*600/'Win-Draw-Loss'!$B$42</f>
        <v>20.510593095133956</v>
      </c>
    </row>
    <row r="9578" spans="1:9" x14ac:dyDescent="0.25">
      <c r="A9578" s="33">
        <f t="shared" ca="1" si="298"/>
        <v>0.85494608133048544</v>
      </c>
      <c r="B9578" s="33">
        <f t="shared" ca="1" si="298"/>
        <v>0.2084636762865012</v>
      </c>
      <c r="C9578" s="37">
        <f ca="1">('Win-Draw-Loss'!$B$38+(('Win-Draw-Loss'!$B$39-'Win-Draw-Loss'!$B$38)*A9578)+('Win-Draw-Loss'!$B$38+(('Win-Draw-Loss'!$B$39-'Win-Draw-Loss'!$B$38)*B9578)))/2</f>
        <v>20.634097576169864</v>
      </c>
      <c r="E9578" s="33">
        <f t="shared" ca="1" si="299"/>
        <v>0.49921368916356779</v>
      </c>
      <c r="F9578" s="33">
        <f t="shared" ca="1" si="299"/>
        <v>0.87077232975668661</v>
      </c>
      <c r="G9578" s="37">
        <f ca="1">('Win-Draw-Loss'!$D$38+(('Win-Draw-Loss'!$D$39-'Win-Draw-Loss'!$D$38)*E9578)+('Win-Draw-Loss'!$D$38+(('Win-Draw-Loss'!$D$39-'Win-Draw-Loss'!$D$38)*F9578)))/2</f>
        <v>35.549790283803816</v>
      </c>
      <c r="H9578" s="37"/>
      <c r="I9578" s="3">
        <f ca="1">(G9578-C9578)*600/'Win-Draw-Loss'!$B$42</f>
        <v>29.831385415267906</v>
      </c>
    </row>
    <row r="9579" spans="1:9" x14ac:dyDescent="0.25">
      <c r="A9579" s="33">
        <f t="shared" ca="1" si="298"/>
        <v>0.95515437635327904</v>
      </c>
      <c r="B9579" s="33">
        <f t="shared" ca="1" si="298"/>
        <v>0.86997104197157049</v>
      </c>
      <c r="C9579" s="37">
        <f ca="1">('Win-Draw-Loss'!$B$38+(('Win-Draw-Loss'!$B$39-'Win-Draw-Loss'!$B$38)*A9579)+('Win-Draw-Loss'!$B$38+(('Win-Draw-Loss'!$B$39-'Win-Draw-Loss'!$B$38)*B9579)))/2</f>
        <v>28.251254183248498</v>
      </c>
      <c r="E9579" s="33">
        <f t="shared" ca="1" si="299"/>
        <v>0.57312797512991664</v>
      </c>
      <c r="F9579" s="33">
        <f t="shared" ca="1" si="299"/>
        <v>0.47930422743706447</v>
      </c>
      <c r="G9579" s="37">
        <f ca="1">('Win-Draw-Loss'!$D$38+(('Win-Draw-Loss'!$D$39-'Win-Draw-Loss'!$D$38)*E9579)+('Win-Draw-Loss'!$D$38+(('Win-Draw-Loss'!$D$39-'Win-Draw-Loss'!$D$38)*F9579)))/2</f>
        <v>30.786483038504716</v>
      </c>
      <c r="H9579" s="37"/>
      <c r="I9579" s="3">
        <f ca="1">(G9579-C9579)*600/'Win-Draw-Loss'!$B$42</f>
        <v>5.0704577105124358</v>
      </c>
    </row>
    <row r="9580" spans="1:9" x14ac:dyDescent="0.25">
      <c r="A9580" s="33">
        <f t="shared" ca="1" si="298"/>
        <v>0.78368424854358953</v>
      </c>
      <c r="B9580" s="33">
        <f t="shared" ca="1" si="298"/>
        <v>0.81974905296093825</v>
      </c>
      <c r="C9580" s="37">
        <f ca="1">('Win-Draw-Loss'!$B$38+(('Win-Draw-Loss'!$B$39-'Win-Draw-Loss'!$B$38)*A9580)+('Win-Draw-Loss'!$B$38+(('Win-Draw-Loss'!$B$39-'Win-Draw-Loss'!$B$38)*B9580)))/2</f>
        <v>26.034333015045277</v>
      </c>
      <c r="E9580" s="33">
        <f t="shared" ca="1" si="299"/>
        <v>3.0208539951624758E-2</v>
      </c>
      <c r="F9580" s="33">
        <f t="shared" ca="1" si="299"/>
        <v>0.77097600379461495</v>
      </c>
      <c r="G9580" s="37">
        <f ca="1">('Win-Draw-Loss'!$D$38+(('Win-Draw-Loss'!$D$39-'Win-Draw-Loss'!$D$38)*E9580)+('Win-Draw-Loss'!$D$38+(('Win-Draw-Loss'!$D$39-'Win-Draw-Loss'!$D$38)*F9580)))/2</f>
        <v>27.017768156193597</v>
      </c>
      <c r="H9580" s="37"/>
      <c r="I9580" s="3">
        <f ca="1">(G9580-C9580)*600/'Win-Draw-Loss'!$B$42</f>
        <v>1.9668702822966395</v>
      </c>
    </row>
    <row r="9581" spans="1:9" x14ac:dyDescent="0.25">
      <c r="A9581" s="33">
        <f t="shared" ca="1" si="298"/>
        <v>0.33016504519898704</v>
      </c>
      <c r="B9581" s="33">
        <f t="shared" ca="1" si="298"/>
        <v>0.85588486957497423</v>
      </c>
      <c r="C9581" s="37">
        <f ca="1">('Win-Draw-Loss'!$B$38+(('Win-Draw-Loss'!$B$39-'Win-Draw-Loss'!$B$38)*A9581)+('Win-Draw-Loss'!$B$38+(('Win-Draw-Loss'!$B$39-'Win-Draw-Loss'!$B$38)*B9581)))/2</f>
        <v>21.86049914773961</v>
      </c>
      <c r="E9581" s="33">
        <f t="shared" ca="1" si="299"/>
        <v>0.78714863549594083</v>
      </c>
      <c r="F9581" s="33">
        <f t="shared" ca="1" si="299"/>
        <v>0.23082407439000663</v>
      </c>
      <c r="G9581" s="37">
        <f ca="1">('Win-Draw-Loss'!$D$38+(('Win-Draw-Loss'!$D$39-'Win-Draw-Loss'!$D$38)*E9581)+('Win-Draw-Loss'!$D$38+(('Win-Draw-Loss'!$D$39-'Win-Draw-Loss'!$D$38)*F9581)))/2</f>
        <v>30.26959064828921</v>
      </c>
      <c r="H9581" s="37"/>
      <c r="I9581" s="3">
        <f ca="1">(G9581-C9581)*600/'Win-Draw-Loss'!$B$42</f>
        <v>16.8181830010992</v>
      </c>
    </row>
    <row r="9582" spans="1:9" x14ac:dyDescent="0.25">
      <c r="A9582" s="33">
        <f t="shared" ca="1" si="298"/>
        <v>0.62724365721115238</v>
      </c>
      <c r="B9582" s="33">
        <f t="shared" ca="1" si="298"/>
        <v>0.395911274128387</v>
      </c>
      <c r="C9582" s="37">
        <f ca="1">('Win-Draw-Loss'!$B$38+(('Win-Draw-Loss'!$B$39-'Win-Draw-Loss'!$B$38)*A9582)+('Win-Draw-Loss'!$B$38+(('Win-Draw-Loss'!$B$39-'Win-Draw-Loss'!$B$38)*B9582)))/2</f>
        <v>20.231549313395394</v>
      </c>
      <c r="E9582" s="33">
        <f t="shared" ca="1" si="299"/>
        <v>0.70685060581164105</v>
      </c>
      <c r="F9582" s="33">
        <f t="shared" ca="1" si="299"/>
        <v>0.74226989518335218</v>
      </c>
      <c r="G9582" s="37">
        <f ca="1">('Win-Draw-Loss'!$D$38+(('Win-Draw-Loss'!$D$39-'Win-Draw-Loss'!$D$38)*E9582)+('Win-Draw-Loss'!$D$38+(('Win-Draw-Loss'!$D$39-'Win-Draw-Loss'!$D$38)*F9582)))/2</f>
        <v>36.736807514924898</v>
      </c>
      <c r="H9582" s="37"/>
      <c r="I9582" s="3">
        <f ca="1">(G9582-C9582)*600/'Win-Draw-Loss'!$B$42</f>
        <v>33.010516403059007</v>
      </c>
    </row>
    <row r="9583" spans="1:9" x14ac:dyDescent="0.25">
      <c r="A9583" s="33">
        <f t="shared" ca="1" si="298"/>
        <v>0.71295928183478996</v>
      </c>
      <c r="B9583" s="33">
        <f t="shared" ca="1" si="298"/>
        <v>0.15536167235067089</v>
      </c>
      <c r="C9583" s="37">
        <f ca="1">('Win-Draw-Loss'!$B$38+(('Win-Draw-Loss'!$B$39-'Win-Draw-Loss'!$B$38)*A9583)+('Win-Draw-Loss'!$B$38+(('Win-Draw-Loss'!$B$39-'Win-Draw-Loss'!$B$38)*B9583)))/2</f>
        <v>18.683209541854609</v>
      </c>
      <c r="E9583" s="33">
        <f t="shared" ca="1" si="299"/>
        <v>0.2797464434864263</v>
      </c>
      <c r="F9583" s="33">
        <f t="shared" ca="1" si="299"/>
        <v>0.69529655049879791</v>
      </c>
      <c r="G9583" s="37">
        <f ca="1">('Win-Draw-Loss'!$D$38+(('Win-Draw-Loss'!$D$39-'Win-Draw-Loss'!$D$38)*E9583)+('Win-Draw-Loss'!$D$38+(('Win-Draw-Loss'!$D$39-'Win-Draw-Loss'!$D$38)*F9583)))/2</f>
        <v>29.625644909778362</v>
      </c>
      <c r="H9583" s="37"/>
      <c r="I9583" s="3">
        <f ca="1">(G9583-C9583)*600/'Win-Draw-Loss'!$B$42</f>
        <v>21.884870735847507</v>
      </c>
    </row>
    <row r="9584" spans="1:9" x14ac:dyDescent="0.25">
      <c r="A9584" s="33">
        <f t="shared" ca="1" si="298"/>
        <v>1.5382367878040037E-2</v>
      </c>
      <c r="B9584" s="33">
        <f t="shared" ca="1" si="298"/>
        <v>0.2390431530395184</v>
      </c>
      <c r="C9584" s="37">
        <f ca="1">('Win-Draw-Loss'!$B$38+(('Win-Draw-Loss'!$B$39-'Win-Draw-Loss'!$B$38)*A9584)+('Win-Draw-Loss'!$B$38+(('Win-Draw-Loss'!$B$39-'Win-Draw-Loss'!$B$38)*B9584)))/2</f>
        <v>12.544255209175585</v>
      </c>
      <c r="E9584" s="33">
        <f t="shared" ca="1" si="299"/>
        <v>0.61870867356516479</v>
      </c>
      <c r="F9584" s="33">
        <f t="shared" ca="1" si="299"/>
        <v>0.36806044799927118</v>
      </c>
      <c r="G9584" s="37">
        <f ca="1">('Win-Draw-Loss'!$D$38+(('Win-Draw-Loss'!$D$39-'Win-Draw-Loss'!$D$38)*E9584)+('Win-Draw-Loss'!$D$38+(('Win-Draw-Loss'!$D$39-'Win-Draw-Loss'!$D$38)*F9584)))/2</f>
        <v>29.801536823466538</v>
      </c>
      <c r="H9584" s="37"/>
      <c r="I9584" s="3">
        <f ca="1">(G9584-C9584)*600/'Win-Draw-Loss'!$B$42</f>
        <v>34.514563228581906</v>
      </c>
    </row>
    <row r="9585" spans="1:9" x14ac:dyDescent="0.25">
      <c r="A9585" s="33">
        <f t="shared" ca="1" si="298"/>
        <v>0.38131135671838567</v>
      </c>
      <c r="B9585" s="33">
        <f t="shared" ca="1" si="298"/>
        <v>0.85121529807031904</v>
      </c>
      <c r="C9585" s="37">
        <f ca="1">('Win-Draw-Loss'!$B$38+(('Win-Draw-Loss'!$B$39-'Win-Draw-Loss'!$B$38)*A9585)+('Win-Draw-Loss'!$B$38+(('Win-Draw-Loss'!$B$39-'Win-Draw-Loss'!$B$38)*B9585)))/2</f>
        <v>22.325266547887047</v>
      </c>
      <c r="E9585" s="33">
        <f t="shared" ca="1" si="299"/>
        <v>0.83490210055156977</v>
      </c>
      <c r="F9585" s="33">
        <f t="shared" ca="1" si="299"/>
        <v>0.8779013821848406</v>
      </c>
      <c r="G9585" s="37">
        <f ca="1">('Win-Draw-Loss'!$D$38+(('Win-Draw-Loss'!$D$39-'Win-Draw-Loss'!$D$38)*E9585)+('Win-Draw-Loss'!$D$38+(('Win-Draw-Loss'!$D$39-'Win-Draw-Loss'!$D$38)*F9585)))/2</f>
        <v>40.692052241046156</v>
      </c>
      <c r="H9585" s="37"/>
      <c r="I9585" s="3">
        <f ca="1">(G9585-C9585)*600/'Win-Draw-Loss'!$B$42</f>
        <v>36.733571386318218</v>
      </c>
    </row>
    <row r="9586" spans="1:9" x14ac:dyDescent="0.25">
      <c r="A9586" s="33">
        <f t="shared" ca="1" si="298"/>
        <v>0.27285603042017115</v>
      </c>
      <c r="B9586" s="33">
        <f t="shared" ca="1" si="298"/>
        <v>0.50003579586717339</v>
      </c>
      <c r="C9586" s="37">
        <f ca="1">('Win-Draw-Loss'!$B$38+(('Win-Draw-Loss'!$B$39-'Win-Draw-Loss'!$B$38)*A9586)+('Win-Draw-Loss'!$B$38+(('Win-Draw-Loss'!$B$39-'Win-Draw-Loss'!$B$38)*B9586)))/2</f>
        <v>17.728918262873446</v>
      </c>
      <c r="E9586" s="33">
        <f t="shared" ca="1" si="299"/>
        <v>0.3703842384646101</v>
      </c>
      <c r="F9586" s="33">
        <f t="shared" ca="1" si="299"/>
        <v>0.83819462278949042</v>
      </c>
      <c r="G9586" s="37">
        <f ca="1">('Win-Draw-Loss'!$D$38+(('Win-Draw-Loss'!$D$39-'Win-Draw-Loss'!$D$38)*E9586)+('Win-Draw-Loss'!$D$38+(('Win-Draw-Loss'!$D$39-'Win-Draw-Loss'!$D$38)*F9586)))/2</f>
        <v>33.128682918811506</v>
      </c>
      <c r="H9586" s="37"/>
      <c r="I9586" s="3">
        <f ca="1">(G9586-C9586)*600/'Win-Draw-Loss'!$B$42</f>
        <v>30.799529311876121</v>
      </c>
    </row>
    <row r="9587" spans="1:9" x14ac:dyDescent="0.25">
      <c r="A9587" s="33">
        <f t="shared" ca="1" si="298"/>
        <v>0.8366824636080924</v>
      </c>
      <c r="B9587" s="33">
        <f t="shared" ca="1" si="298"/>
        <v>0.44587676517830332</v>
      </c>
      <c r="C9587" s="37">
        <f ca="1">('Win-Draw-Loss'!$B$38+(('Win-Draw-Loss'!$B$39-'Win-Draw-Loss'!$B$38)*A9587)+('Win-Draw-Loss'!$B$38+(('Win-Draw-Loss'!$B$39-'Win-Draw-Loss'!$B$38)*B9587)))/2</f>
        <v>22.825592287863955</v>
      </c>
      <c r="E9587" s="33">
        <f t="shared" ca="1" si="299"/>
        <v>0.73119061700617893</v>
      </c>
      <c r="F9587" s="33">
        <f t="shared" ca="1" si="299"/>
        <v>0.17891744420179811</v>
      </c>
      <c r="G9587" s="37">
        <f ca="1">('Win-Draw-Loss'!$D$38+(('Win-Draw-Loss'!$D$39-'Win-Draw-Loss'!$D$38)*E9587)+('Win-Draw-Loss'!$D$38+(('Win-Draw-Loss'!$D$39-'Win-Draw-Loss'!$D$38)*F9587)))/2</f>
        <v>28.651620918119654</v>
      </c>
      <c r="H9587" s="37"/>
      <c r="I9587" s="3">
        <f ca="1">(G9587-C9587)*600/'Win-Draw-Loss'!$B$42</f>
        <v>11.652057260511398</v>
      </c>
    </row>
    <row r="9588" spans="1:9" x14ac:dyDescent="0.25">
      <c r="A9588" s="33">
        <f t="shared" ca="1" si="298"/>
        <v>0.59417714484241202</v>
      </c>
      <c r="B9588" s="33">
        <f t="shared" ca="1" si="298"/>
        <v>0.75577548619941792</v>
      </c>
      <c r="C9588" s="37">
        <f ca="1">('Win-Draw-Loss'!$B$38+(('Win-Draw-Loss'!$B$39-'Win-Draw-Loss'!$B$38)*A9588)+('Win-Draw-Loss'!$B$38+(('Win-Draw-Loss'!$B$39-'Win-Draw-Loss'!$B$38)*B9588)))/2</f>
        <v>23.4995263104183</v>
      </c>
      <c r="E9588" s="33">
        <f t="shared" ca="1" si="299"/>
        <v>9.1753488810754957E-2</v>
      </c>
      <c r="F9588" s="33">
        <f t="shared" ca="1" si="299"/>
        <v>0.27694509717813243</v>
      </c>
      <c r="G9588" s="37">
        <f ca="1">('Win-Draw-Loss'!$D$38+(('Win-Draw-Loss'!$D$39-'Win-Draw-Loss'!$D$38)*E9588)+('Win-Draw-Loss'!$D$38+(('Win-Draw-Loss'!$D$39-'Win-Draw-Loss'!$D$38)*F9588)))/2</f>
        <v>20.53047878983331</v>
      </c>
      <c r="H9588" s="37"/>
      <c r="I9588" s="3">
        <f ca="1">(G9588-C9588)*600/'Win-Draw-Loss'!$B$42</f>
        <v>-5.93809504116998</v>
      </c>
    </row>
    <row r="9589" spans="1:9" x14ac:dyDescent="0.25">
      <c r="A9589" s="33">
        <f t="shared" ca="1" si="298"/>
        <v>0.22672580477852411</v>
      </c>
      <c r="B9589" s="33">
        <f t="shared" ca="1" si="298"/>
        <v>0.57069832541773391</v>
      </c>
      <c r="C9589" s="37">
        <f ca="1">('Win-Draw-Loss'!$B$38+(('Win-Draw-Loss'!$B$39-'Win-Draw-Loss'!$B$38)*A9589)+('Win-Draw-Loss'!$B$38+(('Win-Draw-Loss'!$B$39-'Win-Draw-Loss'!$B$38)*B9589)))/2</f>
        <v>17.974241301962579</v>
      </c>
      <c r="E9589" s="33">
        <f t="shared" ca="1" si="299"/>
        <v>0.9571450384716742</v>
      </c>
      <c r="F9589" s="33">
        <f t="shared" ca="1" si="299"/>
        <v>0.15793707968776938</v>
      </c>
      <c r="G9589" s="37">
        <f ca="1">('Win-Draw-Loss'!$D$38+(('Win-Draw-Loss'!$D$39-'Win-Draw-Loss'!$D$38)*E9589)+('Win-Draw-Loss'!$D$38+(('Win-Draw-Loss'!$D$39-'Win-Draw-Loss'!$D$38)*F9589)))/2</f>
        <v>31.72623177239165</v>
      </c>
      <c r="H9589" s="37"/>
      <c r="I9589" s="3">
        <f ca="1">(G9589-C9589)*600/'Win-Draw-Loss'!$B$42</f>
        <v>27.503980940858138</v>
      </c>
    </row>
    <row r="9590" spans="1:9" x14ac:dyDescent="0.25">
      <c r="A9590" s="33">
        <f t="shared" ca="1" si="298"/>
        <v>0.28835371847522251</v>
      </c>
      <c r="B9590" s="33">
        <f t="shared" ca="1" si="298"/>
        <v>0.17460669149531383</v>
      </c>
      <c r="C9590" s="37">
        <f ca="1">('Win-Draw-Loss'!$B$38+(('Win-Draw-Loss'!$B$39-'Win-Draw-Loss'!$B$38)*A9590)+('Win-Draw-Loss'!$B$38+(('Win-Draw-Loss'!$B$39-'Win-Draw-Loss'!$B$38)*B9590)))/2</f>
        <v>14.629604099705363</v>
      </c>
      <c r="E9590" s="33">
        <f t="shared" ca="1" si="299"/>
        <v>0.29070677724306204</v>
      </c>
      <c r="F9590" s="33">
        <f t="shared" ca="1" si="299"/>
        <v>0.97060307852212235</v>
      </c>
      <c r="G9590" s="37">
        <f ca="1">('Win-Draw-Loss'!$D$38+(('Win-Draw-Loss'!$D$39-'Win-Draw-Loss'!$D$38)*E9590)+('Win-Draw-Loss'!$D$38+(('Win-Draw-Loss'!$D$39-'Win-Draw-Loss'!$D$38)*F9590)))/2</f>
        <v>33.919647836477765</v>
      </c>
      <c r="H9590" s="37"/>
      <c r="I9590" s="3">
        <f ca="1">(G9590-C9590)*600/'Win-Draw-Loss'!$B$42</f>
        <v>38.580087473544808</v>
      </c>
    </row>
    <row r="9591" spans="1:9" x14ac:dyDescent="0.25">
      <c r="A9591" s="33">
        <f t="shared" ca="1" si="298"/>
        <v>0.61670889474268542</v>
      </c>
      <c r="B9591" s="33">
        <f t="shared" ca="1" si="298"/>
        <v>0.78538773812249119</v>
      </c>
      <c r="C9591" s="37">
        <f ca="1">('Win-Draw-Loss'!$B$38+(('Win-Draw-Loss'!$B$39-'Win-Draw-Loss'!$B$38)*A9591)+('Win-Draw-Loss'!$B$38+(('Win-Draw-Loss'!$B$39-'Win-Draw-Loss'!$B$38)*B9591)))/2</f>
        <v>24.020966328651767</v>
      </c>
      <c r="E9591" s="33">
        <f t="shared" ca="1" si="299"/>
        <v>0.5952150880979864</v>
      </c>
      <c r="F9591" s="33">
        <f t="shared" ca="1" si="299"/>
        <v>0.15291307113654995</v>
      </c>
      <c r="G9591" s="37">
        <f ca="1">('Win-Draw-Loss'!$D$38+(('Win-Draw-Loss'!$D$39-'Win-Draw-Loss'!$D$38)*E9591)+('Win-Draw-Loss'!$D$38+(('Win-Draw-Loss'!$D$39-'Win-Draw-Loss'!$D$38)*F9591)))/2</f>
        <v>26.221922388518042</v>
      </c>
      <c r="H9591" s="37"/>
      <c r="I9591" s="3">
        <f ca="1">(G9591-C9591)*600/'Win-Draw-Loss'!$B$42</f>
        <v>4.4019121197325504</v>
      </c>
    </row>
    <row r="9592" spans="1:9" x14ac:dyDescent="0.25">
      <c r="A9592" s="33">
        <f t="shared" ca="1" si="298"/>
        <v>0.17574422086473518</v>
      </c>
      <c r="B9592" s="33">
        <f t="shared" ca="1" si="298"/>
        <v>0.76282368911945397</v>
      </c>
      <c r="C9592" s="37">
        <f ca="1">('Win-Draw-Loss'!$B$38+(('Win-Draw-Loss'!$B$39-'Win-Draw-Loss'!$B$38)*A9592)+('Win-Draw-Loss'!$B$38+(('Win-Draw-Loss'!$B$39-'Win-Draw-Loss'!$B$38)*B9592)))/2</f>
        <v>19.385679099841891</v>
      </c>
      <c r="E9592" s="33">
        <f t="shared" ca="1" si="299"/>
        <v>0.24224152331091864</v>
      </c>
      <c r="F9592" s="33">
        <f t="shared" ca="1" si="299"/>
        <v>0.20525774421122134</v>
      </c>
      <c r="G9592" s="37">
        <f ca="1">('Win-Draw-Loss'!$D$38+(('Win-Draw-Loss'!$D$39-'Win-Draw-Loss'!$D$38)*E9592)+('Win-Draw-Loss'!$D$38+(('Win-Draw-Loss'!$D$39-'Win-Draw-Loss'!$D$38)*F9592)))/2</f>
        <v>21.712489012832101</v>
      </c>
      <c r="H9592" s="37"/>
      <c r="I9592" s="3">
        <f ca="1">(G9592-C9592)*600/'Win-Draw-Loss'!$B$42</f>
        <v>4.6536198259804209</v>
      </c>
    </row>
    <row r="9593" spans="1:9" x14ac:dyDescent="0.25">
      <c r="A9593" s="33">
        <f t="shared" ca="1" si="298"/>
        <v>0.81604857639775363</v>
      </c>
      <c r="B9593" s="33">
        <f t="shared" ca="1" si="298"/>
        <v>0.51173887644660931</v>
      </c>
      <c r="C9593" s="37">
        <f ca="1">('Win-Draw-Loss'!$B$38+(('Win-Draw-Loss'!$B$39-'Win-Draw-Loss'!$B$38)*A9593)+('Win-Draw-Loss'!$B$38+(('Win-Draw-Loss'!$B$39-'Win-Draw-Loss'!$B$38)*B9593)))/2</f>
        <v>23.277874528443629</v>
      </c>
      <c r="E9593" s="33">
        <f t="shared" ca="1" si="299"/>
        <v>0.94200611475795359</v>
      </c>
      <c r="F9593" s="33">
        <f t="shared" ca="1" si="299"/>
        <v>0.84984609378018094</v>
      </c>
      <c r="G9593" s="37">
        <f ca="1">('Win-Draw-Loss'!$D$38+(('Win-Draw-Loss'!$D$39-'Win-Draw-Loss'!$D$38)*E9593)+('Win-Draw-Loss'!$D$38+(('Win-Draw-Loss'!$D$39-'Win-Draw-Loss'!$D$38)*F9593)))/2</f>
        <v>41.877783128072018</v>
      </c>
      <c r="H9593" s="37"/>
      <c r="I9593" s="3">
        <f ca="1">(G9593-C9593)*600/'Win-Draw-Loss'!$B$42</f>
        <v>37.199817199256778</v>
      </c>
    </row>
    <row r="9594" spans="1:9" x14ac:dyDescent="0.25">
      <c r="A9594" s="33">
        <f t="shared" ca="1" si="298"/>
        <v>0.81263427068229188</v>
      </c>
      <c r="B9594" s="33">
        <f t="shared" ca="1" si="298"/>
        <v>0.80439295097640073</v>
      </c>
      <c r="C9594" s="37">
        <f ca="1">('Win-Draw-Loss'!$B$38+(('Win-Draw-Loss'!$B$39-'Win-Draw-Loss'!$B$38)*A9594)+('Win-Draw-Loss'!$B$38+(('Win-Draw-Loss'!$B$39-'Win-Draw-Loss'!$B$38)*B9594)))/2</f>
        <v>26.170272216586927</v>
      </c>
      <c r="E9594" s="33">
        <f t="shared" ca="1" si="299"/>
        <v>0.85336596089359351</v>
      </c>
      <c r="F9594" s="33">
        <f t="shared" ca="1" si="299"/>
        <v>0.19653236873547819</v>
      </c>
      <c r="G9594" s="37">
        <f ca="1">('Win-Draw-Loss'!$D$38+(('Win-Draw-Loss'!$D$39-'Win-Draw-Loss'!$D$38)*E9594)+('Win-Draw-Loss'!$D$38+(('Win-Draw-Loss'!$D$39-'Win-Draw-Loss'!$D$38)*F9594)))/2</f>
        <v>30.748474944436076</v>
      </c>
      <c r="H9594" s="37"/>
      <c r="I9594" s="3">
        <f ca="1">(G9594-C9594)*600/'Win-Draw-Loss'!$B$42</f>
        <v>9.1564054556982981</v>
      </c>
    </row>
    <row r="9595" spans="1:9" x14ac:dyDescent="0.25">
      <c r="A9595" s="33">
        <f t="shared" ca="1" si="298"/>
        <v>0.38491848319022082</v>
      </c>
      <c r="B9595" s="33">
        <f t="shared" ca="1" si="298"/>
        <v>0.2808650597978648</v>
      </c>
      <c r="C9595" s="37">
        <f ca="1">('Win-Draw-Loss'!$B$38+(('Win-Draw-Loss'!$B$39-'Win-Draw-Loss'!$B$38)*A9595)+('Win-Draw-Loss'!$B$38+(('Win-Draw-Loss'!$B$39-'Win-Draw-Loss'!$B$38)*B9595)))/2</f>
        <v>16.657835429880855</v>
      </c>
      <c r="E9595" s="33">
        <f t="shared" ca="1" si="299"/>
        <v>0.57170185954609587</v>
      </c>
      <c r="F9595" s="33">
        <f t="shared" ca="1" si="299"/>
        <v>0.9375314285235905</v>
      </c>
      <c r="G9595" s="37">
        <f ca="1">('Win-Draw-Loss'!$D$38+(('Win-Draw-Loss'!$D$39-'Win-Draw-Loss'!$D$38)*E9595)+('Win-Draw-Loss'!$D$38+(('Win-Draw-Loss'!$D$39-'Win-Draw-Loss'!$D$38)*F9595)))/2</f>
        <v>37.638499321045302</v>
      </c>
      <c r="H9595" s="37"/>
      <c r="I9595" s="3">
        <f ca="1">(G9595-C9595)*600/'Win-Draw-Loss'!$B$42</f>
        <v>41.961327782328894</v>
      </c>
    </row>
    <row r="9596" spans="1:9" x14ac:dyDescent="0.25">
      <c r="A9596" s="33">
        <f t="shared" ca="1" si="298"/>
        <v>0.76321100362025029</v>
      </c>
      <c r="B9596" s="33">
        <f t="shared" ca="1" si="298"/>
        <v>0.75524335680359889</v>
      </c>
      <c r="C9596" s="37">
        <f ca="1">('Win-Draw-Loss'!$B$38+(('Win-Draw-Loss'!$B$39-'Win-Draw-Loss'!$B$38)*A9596)+('Win-Draw-Loss'!$B$38+(('Win-Draw-Loss'!$B$39-'Win-Draw-Loss'!$B$38)*B9596)))/2</f>
        <v>25.184543604238492</v>
      </c>
      <c r="E9596" s="33">
        <f t="shared" ca="1" si="299"/>
        <v>0.33320369889691381</v>
      </c>
      <c r="F9596" s="33">
        <f t="shared" ca="1" si="299"/>
        <v>0.10959376125498654</v>
      </c>
      <c r="G9596" s="37">
        <f ca="1">('Win-Draw-Loss'!$D$38+(('Win-Draw-Loss'!$D$39-'Win-Draw-Loss'!$D$38)*E9596)+('Win-Draw-Loss'!$D$38+(('Win-Draw-Loss'!$D$39-'Win-Draw-Loss'!$D$38)*F9596)))/2</f>
        <v>21.641961902278506</v>
      </c>
      <c r="H9596" s="37"/>
      <c r="I9596" s="3">
        <f ca="1">(G9596-C9596)*600/'Win-Draw-Loss'!$B$42</f>
        <v>-7.08516340391997</v>
      </c>
    </row>
    <row r="9597" spans="1:9" x14ac:dyDescent="0.25">
      <c r="A9597" s="33">
        <f t="shared" ca="1" si="298"/>
        <v>0.4762803153872649</v>
      </c>
      <c r="B9597" s="33">
        <f t="shared" ca="1" si="298"/>
        <v>0.34234794518560763</v>
      </c>
      <c r="C9597" s="37">
        <f ca="1">('Win-Draw-Loss'!$B$38+(('Win-Draw-Loss'!$B$39-'Win-Draw-Loss'!$B$38)*A9597)+('Win-Draw-Loss'!$B$38+(('Win-Draw-Loss'!$B$39-'Win-Draw-Loss'!$B$38)*B9597)))/2</f>
        <v>18.186282605728728</v>
      </c>
      <c r="E9597" s="33">
        <f t="shared" ca="1" si="299"/>
        <v>0.26395222961704001</v>
      </c>
      <c r="F9597" s="33">
        <f t="shared" ca="1" si="299"/>
        <v>0.70879113314959497</v>
      </c>
      <c r="G9597" s="37">
        <f ca="1">('Win-Draw-Loss'!$D$38+(('Win-Draw-Loss'!$D$39-'Win-Draw-Loss'!$D$38)*E9597)+('Win-Draw-Loss'!$D$38+(('Win-Draw-Loss'!$D$39-'Win-Draw-Loss'!$D$38)*F9597)))/2</f>
        <v>29.591150441499526</v>
      </c>
      <c r="H9597" s="37"/>
      <c r="I9597" s="3">
        <f ca="1">(G9597-C9597)*600/'Win-Draw-Loss'!$B$42</f>
        <v>22.809735671541596</v>
      </c>
    </row>
    <row r="9598" spans="1:9" x14ac:dyDescent="0.25">
      <c r="A9598" s="33">
        <f t="shared" ca="1" si="298"/>
        <v>0.50105471376571631</v>
      </c>
      <c r="B9598" s="33">
        <f t="shared" ca="1" si="298"/>
        <v>0.20888085236367049</v>
      </c>
      <c r="C9598" s="37">
        <f ca="1">('Win-Draw-Loss'!$B$38+(('Win-Draw-Loss'!$B$39-'Win-Draw-Loss'!$B$38)*A9598)+('Win-Draw-Loss'!$B$38+(('Win-Draw-Loss'!$B$39-'Win-Draw-Loss'!$B$38)*B9598)))/2</f>
        <v>17.099355661293867</v>
      </c>
      <c r="E9598" s="33">
        <f t="shared" ca="1" si="299"/>
        <v>0.68495567686821168</v>
      </c>
      <c r="F9598" s="33">
        <f t="shared" ca="1" si="299"/>
        <v>0.18744857891560018</v>
      </c>
      <c r="G9598" s="37">
        <f ca="1">('Win-Draw-Loss'!$D$38+(('Win-Draw-Loss'!$D$39-'Win-Draw-Loss'!$D$38)*E9598)+('Win-Draw-Loss'!$D$38+(('Win-Draw-Loss'!$D$39-'Win-Draw-Loss'!$D$38)*F9598)))/2</f>
        <v>28.086063836757177</v>
      </c>
      <c r="H9598" s="37"/>
      <c r="I9598" s="3">
        <f ca="1">(G9598-C9598)*600/'Win-Draw-Loss'!$B$42</f>
        <v>21.97341635092662</v>
      </c>
    </row>
    <row r="9599" spans="1:9" x14ac:dyDescent="0.25">
      <c r="A9599" s="33">
        <f t="shared" ca="1" si="298"/>
        <v>9.4117543285151983E-2</v>
      </c>
      <c r="B9599" s="33">
        <f t="shared" ca="1" si="298"/>
        <v>0.5383779296155673</v>
      </c>
      <c r="C9599" s="37">
        <f ca="1">('Win-Draw-Loss'!$B$38+(('Win-Draw-Loss'!$B$39-'Win-Draw-Loss'!$B$38)*A9599)+('Win-Draw-Loss'!$B$38+(('Win-Draw-Loss'!$B$39-'Win-Draw-Loss'!$B$38)*B9599)))/2</f>
        <v>16.324954729007192</v>
      </c>
      <c r="E9599" s="33">
        <f t="shared" ca="1" si="299"/>
        <v>0.97387838459582465</v>
      </c>
      <c r="F9599" s="33">
        <f t="shared" ca="1" si="299"/>
        <v>0.35185214555781053</v>
      </c>
      <c r="G9599" s="37">
        <f ca="1">('Win-Draw-Loss'!$D$38+(('Win-Draw-Loss'!$D$39-'Win-Draw-Loss'!$D$38)*E9599)+('Win-Draw-Loss'!$D$38+(('Win-Draw-Loss'!$D$39-'Win-Draw-Loss'!$D$38)*F9599)))/2</f>
        <v>34.88595795230453</v>
      </c>
      <c r="H9599" s="37"/>
      <c r="I9599" s="3">
        <f ca="1">(G9599-C9599)*600/'Win-Draw-Loss'!$B$42</f>
        <v>37.122006446594675</v>
      </c>
    </row>
    <row r="9600" spans="1:9" x14ac:dyDescent="0.25">
      <c r="A9600" s="33">
        <f t="shared" ca="1" si="298"/>
        <v>0.29083029111327752</v>
      </c>
      <c r="B9600" s="33">
        <f t="shared" ca="1" si="298"/>
        <v>0.89136931633550354</v>
      </c>
      <c r="C9600" s="37">
        <f ca="1">('Win-Draw-Loss'!$B$38+(('Win-Draw-Loss'!$B$39-'Win-Draw-Loss'!$B$38)*A9600)+('Win-Draw-Loss'!$B$38+(('Win-Draw-Loss'!$B$39-'Win-Draw-Loss'!$B$38)*B9600)))/2</f>
        <v>21.82199607448781</v>
      </c>
      <c r="E9600" s="33">
        <f t="shared" ca="1" si="299"/>
        <v>3.2455895052966421E-2</v>
      </c>
      <c r="F9600" s="33">
        <f t="shared" ca="1" si="299"/>
        <v>0.28336770053583582</v>
      </c>
      <c r="G9600" s="37">
        <f ca="1">('Win-Draw-Loss'!$D$38+(('Win-Draw-Loss'!$D$39-'Win-Draw-Loss'!$D$38)*E9600)+('Win-Draw-Loss'!$D$38+(('Win-Draw-Loss'!$D$39-'Win-Draw-Loss'!$D$38)*F9600)))/2</f>
        <v>19.737353933832033</v>
      </c>
      <c r="H9600" s="37"/>
      <c r="I9600" s="3">
        <f ca="1">(G9600-C9600)*600/'Win-Draw-Loss'!$B$42</f>
        <v>-4.1692842813115547</v>
      </c>
    </row>
    <row r="9601" spans="1:9" x14ac:dyDescent="0.25">
      <c r="A9601" s="33">
        <f t="shared" ca="1" si="298"/>
        <v>0.94066093343686985</v>
      </c>
      <c r="B9601" s="33">
        <f t="shared" ca="1" si="298"/>
        <v>4.1802324002334967E-2</v>
      </c>
      <c r="C9601" s="37">
        <f ca="1">('Win-Draw-Loss'!$B$38+(('Win-Draw-Loss'!$B$39-'Win-Draw-Loss'!$B$38)*A9601)+('Win-Draw-Loss'!$B$38+(('Win-Draw-Loss'!$B$39-'Win-Draw-Loss'!$B$38)*B9601)))/2</f>
        <v>19.824632574392048</v>
      </c>
      <c r="E9601" s="33">
        <f t="shared" ca="1" si="299"/>
        <v>0.29514991737222707</v>
      </c>
      <c r="F9601" s="33">
        <f t="shared" ca="1" si="299"/>
        <v>0.96646947646862669</v>
      </c>
      <c r="G9601" s="37">
        <f ca="1">('Win-Draw-Loss'!$D$38+(('Win-Draw-Loss'!$D$39-'Win-Draw-Loss'!$D$38)*E9601)+('Win-Draw-Loss'!$D$38+(('Win-Draw-Loss'!$D$39-'Win-Draw-Loss'!$D$38)*F9601)))/2</f>
        <v>33.924290907612807</v>
      </c>
      <c r="H9601" s="37"/>
      <c r="I9601" s="3">
        <f ca="1">(G9601-C9601)*600/'Win-Draw-Loss'!$B$42</f>
        <v>28.199316666441518</v>
      </c>
    </row>
    <row r="9602" spans="1:9" x14ac:dyDescent="0.25">
      <c r="A9602" s="33">
        <f t="shared" ref="A9602:B9665" ca="1" si="300">RAND()</f>
        <v>0.2471768166068794</v>
      </c>
      <c r="B9602" s="33">
        <f t="shared" ca="1" si="300"/>
        <v>0.33191517126591952</v>
      </c>
      <c r="C9602" s="37">
        <f ca="1">('Win-Draw-Loss'!$B$38+(('Win-Draw-Loss'!$B$39-'Win-Draw-Loss'!$B$38)*A9602)+('Win-Draw-Loss'!$B$38+(('Win-Draw-Loss'!$B$39-'Win-Draw-Loss'!$B$38)*B9602)))/2</f>
        <v>15.790919878727991</v>
      </c>
      <c r="E9602" s="33">
        <f t="shared" ref="E9602:F9665" ca="1" si="301">RAND()</f>
        <v>0.22329754886394271</v>
      </c>
      <c r="F9602" s="33">
        <f t="shared" ca="1" si="301"/>
        <v>0.31223307327985861</v>
      </c>
      <c r="G9602" s="37">
        <f ca="1">('Win-Draw-Loss'!$D$38+(('Win-Draw-Loss'!$D$39-'Win-Draw-Loss'!$D$38)*E9602)+('Win-Draw-Loss'!$D$38+(('Win-Draw-Loss'!$D$39-'Win-Draw-Loss'!$D$38)*F9602)))/2</f>
        <v>23.03295933215702</v>
      </c>
      <c r="H9602" s="37"/>
      <c r="I9602" s="3">
        <f ca="1">(G9602-C9602)*600/'Win-Draw-Loss'!$B$42</f>
        <v>14.484078906858057</v>
      </c>
    </row>
    <row r="9603" spans="1:9" x14ac:dyDescent="0.25">
      <c r="A9603" s="33">
        <f t="shared" ca="1" si="300"/>
        <v>0.70370275484610045</v>
      </c>
      <c r="B9603" s="33">
        <f t="shared" ca="1" si="300"/>
        <v>0.33970490768267059</v>
      </c>
      <c r="C9603" s="37">
        <f ca="1">('Win-Draw-Loss'!$B$38+(('Win-Draw-Loss'!$B$39-'Win-Draw-Loss'!$B$38)*A9603)+('Win-Draw-Loss'!$B$38+(('Win-Draw-Loss'!$B$39-'Win-Draw-Loss'!$B$38)*B9603)))/2</f>
        <v>20.434076625287709</v>
      </c>
      <c r="E9603" s="33">
        <f t="shared" ca="1" si="301"/>
        <v>0.54384382404632281</v>
      </c>
      <c r="F9603" s="33">
        <f t="shared" ca="1" si="301"/>
        <v>0.17503380874934715</v>
      </c>
      <c r="G9603" s="37">
        <f ca="1">('Win-Draw-Loss'!$D$38+(('Win-Draw-Loss'!$D$39-'Win-Draw-Loss'!$D$38)*E9603)+('Win-Draw-Loss'!$D$38+(('Win-Draw-Loss'!$D$39-'Win-Draw-Loss'!$D$38)*F9603)))/2</f>
        <v>25.783164491935047</v>
      </c>
      <c r="H9603" s="37"/>
      <c r="I9603" s="3">
        <f ca="1">(G9603-C9603)*600/'Win-Draw-Loss'!$B$42</f>
        <v>10.698175733294676</v>
      </c>
    </row>
    <row r="9604" spans="1:9" x14ac:dyDescent="0.25">
      <c r="A9604" s="33">
        <f t="shared" ca="1" si="300"/>
        <v>0.70673288946568491</v>
      </c>
      <c r="B9604" s="33">
        <f t="shared" ca="1" si="300"/>
        <v>0.2001623200845013</v>
      </c>
      <c r="C9604" s="37">
        <f ca="1">('Win-Draw-Loss'!$B$38+(('Win-Draw-Loss'!$B$39-'Win-Draw-Loss'!$B$38)*A9604)+('Win-Draw-Loss'!$B$38+(('Win-Draw-Loss'!$B$39-'Win-Draw-Loss'!$B$38)*B9604)))/2</f>
        <v>19.068952095501864</v>
      </c>
      <c r="E9604" s="33">
        <f t="shared" ca="1" si="301"/>
        <v>0.44982973201380483</v>
      </c>
      <c r="F9604" s="33">
        <f t="shared" ca="1" si="301"/>
        <v>0.18461328013908873</v>
      </c>
      <c r="G9604" s="37">
        <f ca="1">('Win-Draw-Loss'!$D$38+(('Win-Draw-Loss'!$D$39-'Win-Draw-Loss'!$D$38)*E9604)+('Win-Draw-Loss'!$D$38+(('Win-Draw-Loss'!$D$39-'Win-Draw-Loss'!$D$38)*F9604)))/2</f>
        <v>24.516645182293402</v>
      </c>
      <c r="H9604" s="37"/>
      <c r="I9604" s="3">
        <f ca="1">(G9604-C9604)*600/'Win-Draw-Loss'!$B$42</f>
        <v>10.895386173583077</v>
      </c>
    </row>
    <row r="9605" spans="1:9" x14ac:dyDescent="0.25">
      <c r="A9605" s="33">
        <f t="shared" ca="1" si="300"/>
        <v>0.31172363383369606</v>
      </c>
      <c r="B9605" s="33">
        <f t="shared" ca="1" si="300"/>
        <v>0.33127958076459041</v>
      </c>
      <c r="C9605" s="37">
        <f ca="1">('Win-Draw-Loss'!$B$38+(('Win-Draw-Loss'!$B$39-'Win-Draw-Loss'!$B$38)*A9605)+('Win-Draw-Loss'!$B$38+(('Win-Draw-Loss'!$B$39-'Win-Draw-Loss'!$B$38)*B9605)))/2</f>
        <v>16.430032145982864</v>
      </c>
      <c r="E9605" s="33">
        <f t="shared" ca="1" si="301"/>
        <v>0.98293896291610627</v>
      </c>
      <c r="F9605" s="33">
        <f t="shared" ca="1" si="301"/>
        <v>0.16012953759310156</v>
      </c>
      <c r="G9605" s="37">
        <f ca="1">('Win-Draw-Loss'!$D$38+(('Win-Draw-Loss'!$D$39-'Win-Draw-Loss'!$D$38)*E9605)+('Win-Draw-Loss'!$D$38+(('Win-Draw-Loss'!$D$39-'Win-Draw-Loss'!$D$38)*F9605)))/2</f>
        <v>32.146027507638117</v>
      </c>
      <c r="H9605" s="37"/>
      <c r="I9605" s="3">
        <f ca="1">(G9605-C9605)*600/'Win-Draw-Loss'!$B$42</f>
        <v>31.431990723310506</v>
      </c>
    </row>
    <row r="9606" spans="1:9" x14ac:dyDescent="0.25">
      <c r="A9606" s="33">
        <f t="shared" ca="1" si="300"/>
        <v>0.48582257739204471</v>
      </c>
      <c r="B9606" s="33">
        <f t="shared" ca="1" si="300"/>
        <v>0.38132784614460058</v>
      </c>
      <c r="C9606" s="37">
        <f ca="1">('Win-Draw-Loss'!$B$38+(('Win-Draw-Loss'!$B$39-'Win-Draw-Loss'!$B$38)*A9606)+('Win-Draw-Loss'!$B$38+(('Win-Draw-Loss'!$B$39-'Win-Draw-Loss'!$B$38)*B9606)))/2</f>
        <v>18.671504235366452</v>
      </c>
      <c r="E9606" s="33">
        <f t="shared" ca="1" si="301"/>
        <v>0.55692030120639291</v>
      </c>
      <c r="F9606" s="33">
        <f t="shared" ca="1" si="301"/>
        <v>0.8332663591610876</v>
      </c>
      <c r="G9606" s="37">
        <f ca="1">('Win-Draw-Loss'!$D$38+(('Win-Draw-Loss'!$D$39-'Win-Draw-Loss'!$D$38)*E9606)+('Win-Draw-Loss'!$D$38+(('Win-Draw-Loss'!$D$39-'Win-Draw-Loss'!$D$38)*F9606)))/2</f>
        <v>35.852799905512207</v>
      </c>
      <c r="H9606" s="37"/>
      <c r="I9606" s="3">
        <f ca="1">(G9606-C9606)*600/'Win-Draw-Loss'!$B$42</f>
        <v>34.362591340291509</v>
      </c>
    </row>
    <row r="9607" spans="1:9" x14ac:dyDescent="0.25">
      <c r="A9607" s="33">
        <f t="shared" ca="1" si="300"/>
        <v>0.3697039522083404</v>
      </c>
      <c r="B9607" s="33">
        <f t="shared" ca="1" si="300"/>
        <v>0.4491905689106821</v>
      </c>
      <c r="C9607" s="37">
        <f ca="1">('Win-Draw-Loss'!$B$38+(('Win-Draw-Loss'!$B$39-'Win-Draw-Loss'!$B$38)*A9607)+('Win-Draw-Loss'!$B$38+(('Win-Draw-Loss'!$B$39-'Win-Draw-Loss'!$B$38)*B9607)))/2</f>
        <v>18.188945211190223</v>
      </c>
      <c r="E9607" s="33">
        <f t="shared" ca="1" si="301"/>
        <v>3.8934345861113551E-2</v>
      </c>
      <c r="F9607" s="33">
        <f t="shared" ca="1" si="301"/>
        <v>1.8793943259771573E-2</v>
      </c>
      <c r="G9607" s="37">
        <f ca="1">('Win-Draw-Loss'!$D$38+(('Win-Draw-Loss'!$D$39-'Win-Draw-Loss'!$D$38)*E9607)+('Win-Draw-Loss'!$D$38+(('Win-Draw-Loss'!$D$39-'Win-Draw-Loss'!$D$38)*F9607)))/2</f>
        <v>15.865924336813277</v>
      </c>
      <c r="H9607" s="37"/>
      <c r="I9607" s="3">
        <f ca="1">(G9607-C9607)*600/'Win-Draw-Loss'!$B$42</f>
        <v>-4.6460417487538912</v>
      </c>
    </row>
    <row r="9608" spans="1:9" x14ac:dyDescent="0.25">
      <c r="A9608" s="33">
        <f t="shared" ca="1" si="300"/>
        <v>0.9461199515345734</v>
      </c>
      <c r="B9608" s="33">
        <f t="shared" ca="1" si="300"/>
        <v>0.56602011966599508</v>
      </c>
      <c r="C9608" s="37">
        <f ca="1">('Win-Draw-Loss'!$B$38+(('Win-Draw-Loss'!$B$39-'Win-Draw-Loss'!$B$38)*A9608)+('Win-Draw-Loss'!$B$38+(('Win-Draw-Loss'!$B$39-'Win-Draw-Loss'!$B$38)*B9608)))/2</f>
        <v>25.121400712005688</v>
      </c>
      <c r="E9608" s="33">
        <f t="shared" ca="1" si="301"/>
        <v>0.68961497658716853</v>
      </c>
      <c r="F9608" s="33">
        <f t="shared" ca="1" si="301"/>
        <v>0.32719597919676457</v>
      </c>
      <c r="G9608" s="37">
        <f ca="1">('Win-Draw-Loss'!$D$38+(('Win-Draw-Loss'!$D$39-'Win-Draw-Loss'!$D$38)*E9608)+('Win-Draw-Loss'!$D$38+(('Win-Draw-Loss'!$D$39-'Win-Draw-Loss'!$D$38)*F9608)))/2</f>
        <v>30.252164336758995</v>
      </c>
      <c r="H9608" s="37"/>
      <c r="I9608" s="3">
        <f ca="1">(G9608-C9608)*600/'Win-Draw-Loss'!$B$42</f>
        <v>10.261527249506614</v>
      </c>
    </row>
    <row r="9609" spans="1:9" x14ac:dyDescent="0.25">
      <c r="A9609" s="33">
        <f t="shared" ca="1" si="300"/>
        <v>0.10984416088096205</v>
      </c>
      <c r="B9609" s="33">
        <f t="shared" ca="1" si="300"/>
        <v>0.58513180508200924</v>
      </c>
      <c r="C9609" s="37">
        <f ca="1">('Win-Draw-Loss'!$B$38+(('Win-Draw-Loss'!$B$39-'Win-Draw-Loss'!$B$38)*A9609)+('Win-Draw-Loss'!$B$38+(('Win-Draw-Loss'!$B$39-'Win-Draw-Loss'!$B$38)*B9609)))/2</f>
        <v>16.949759659629713</v>
      </c>
      <c r="E9609" s="33">
        <f t="shared" ca="1" si="301"/>
        <v>0.59489231421696687</v>
      </c>
      <c r="F9609" s="33">
        <f t="shared" ca="1" si="301"/>
        <v>0.79283277159803001</v>
      </c>
      <c r="G9609" s="37">
        <f ca="1">('Win-Draw-Loss'!$D$38+(('Win-Draw-Loss'!$D$39-'Win-Draw-Loss'!$D$38)*E9609)+('Win-Draw-Loss'!$D$38+(('Win-Draw-Loss'!$D$39-'Win-Draw-Loss'!$D$38)*F9609)))/2</f>
        <v>35.815876287224953</v>
      </c>
      <c r="H9609" s="37"/>
      <c r="I9609" s="3">
        <f ca="1">(G9609-C9609)*600/'Win-Draw-Loss'!$B$42</f>
        <v>37.732233255190479</v>
      </c>
    </row>
    <row r="9610" spans="1:9" x14ac:dyDescent="0.25">
      <c r="A9610" s="33">
        <f t="shared" ca="1" si="300"/>
        <v>6.0590684758071833E-2</v>
      </c>
      <c r="B9610" s="33">
        <f t="shared" ca="1" si="300"/>
        <v>0.30863120197921146</v>
      </c>
      <c r="C9610" s="37">
        <f ca="1">('Win-Draw-Loss'!$B$38+(('Win-Draw-Loss'!$B$39-'Win-Draw-Loss'!$B$38)*A9610)+('Win-Draw-Loss'!$B$38+(('Win-Draw-Loss'!$B$39-'Win-Draw-Loss'!$B$38)*B9610)))/2</f>
        <v>13.692218867372834</v>
      </c>
      <c r="E9610" s="33">
        <f t="shared" ca="1" si="301"/>
        <v>0.40634897602853293</v>
      </c>
      <c r="F9610" s="33">
        <f t="shared" ca="1" si="301"/>
        <v>0.38556953944497718</v>
      </c>
      <c r="G9610" s="37">
        <f ca="1">('Win-Draw-Loss'!$D$38+(('Win-Draw-Loss'!$D$39-'Win-Draw-Loss'!$D$38)*E9610)+('Win-Draw-Loss'!$D$38+(('Win-Draw-Loss'!$D$39-'Win-Draw-Loss'!$D$38)*F9610)))/2</f>
        <v>26.878777732102652</v>
      </c>
      <c r="H9610" s="37"/>
      <c r="I9610" s="3">
        <f ca="1">(G9610-C9610)*600/'Win-Draw-Loss'!$B$42</f>
        <v>26.373117729459636</v>
      </c>
    </row>
    <row r="9611" spans="1:9" x14ac:dyDescent="0.25">
      <c r="A9611" s="33">
        <f t="shared" ca="1" si="300"/>
        <v>0.3097779260154655</v>
      </c>
      <c r="B9611" s="33">
        <f t="shared" ca="1" si="300"/>
        <v>1.5296835413677989E-2</v>
      </c>
      <c r="C9611" s="37">
        <f ca="1">('Win-Draw-Loss'!$B$38+(('Win-Draw-Loss'!$B$39-'Win-Draw-Loss'!$B$38)*A9611)+('Win-Draw-Loss'!$B$38+(('Win-Draw-Loss'!$B$39-'Win-Draw-Loss'!$B$38)*B9611)))/2</f>
        <v>13.250747614291436</v>
      </c>
      <c r="E9611" s="33">
        <f t="shared" ca="1" si="301"/>
        <v>0.51349230572060256</v>
      </c>
      <c r="F9611" s="33">
        <f t="shared" ca="1" si="301"/>
        <v>0.36598273111084101</v>
      </c>
      <c r="G9611" s="37">
        <f ca="1">('Win-Draw-Loss'!$D$38+(('Win-Draw-Loss'!$D$39-'Win-Draw-Loss'!$D$38)*E9611)+('Win-Draw-Loss'!$D$38+(('Win-Draw-Loss'!$D$39-'Win-Draw-Loss'!$D$38)*F9611)))/2</f>
        <v>28.192125552471655</v>
      </c>
      <c r="H9611" s="37"/>
      <c r="I9611" s="3">
        <f ca="1">(G9611-C9611)*600/'Win-Draw-Loss'!$B$42</f>
        <v>29.882755876360438</v>
      </c>
    </row>
    <row r="9612" spans="1:9" x14ac:dyDescent="0.25">
      <c r="A9612" s="33">
        <f t="shared" ca="1" si="300"/>
        <v>0.8795608564092342</v>
      </c>
      <c r="B9612" s="33">
        <f t="shared" ca="1" si="300"/>
        <v>0.95790221185615942</v>
      </c>
      <c r="C9612" s="37">
        <f ca="1">('Win-Draw-Loss'!$B$38+(('Win-Draw-Loss'!$B$39-'Win-Draw-Loss'!$B$38)*A9612)+('Win-Draw-Loss'!$B$38+(('Win-Draw-Loss'!$B$39-'Win-Draw-Loss'!$B$38)*B9612)))/2</f>
        <v>28.374630682653937</v>
      </c>
      <c r="E9612" s="33">
        <f t="shared" ca="1" si="301"/>
        <v>0.88481234162496569</v>
      </c>
      <c r="F9612" s="33">
        <f t="shared" ca="1" si="301"/>
        <v>0.51067107423019387</v>
      </c>
      <c r="G9612" s="37">
        <f ca="1">('Win-Draw-Loss'!$D$38+(('Win-Draw-Loss'!$D$39-'Win-Draw-Loss'!$D$38)*E9612)+('Win-Draw-Loss'!$D$38+(('Win-Draw-Loss'!$D$39-'Win-Draw-Loss'!$D$38)*F9612)))/2</f>
        <v>35.932251237827394</v>
      </c>
      <c r="H9612" s="37"/>
      <c r="I9612" s="3">
        <f ca="1">(G9612-C9612)*600/'Win-Draw-Loss'!$B$42</f>
        <v>15.115241110346915</v>
      </c>
    </row>
    <row r="9613" spans="1:9" x14ac:dyDescent="0.25">
      <c r="A9613" s="33">
        <f t="shared" ca="1" si="300"/>
        <v>0.93168851170083444</v>
      </c>
      <c r="B9613" s="33">
        <f t="shared" ca="1" si="300"/>
        <v>0.99577573076236092</v>
      </c>
      <c r="C9613" s="37">
        <f ca="1">('Win-Draw-Loss'!$B$38+(('Win-Draw-Loss'!$B$39-'Win-Draw-Loss'!$B$38)*A9613)+('Win-Draw-Loss'!$B$38+(('Win-Draw-Loss'!$B$39-'Win-Draw-Loss'!$B$38)*B9613)))/2</f>
        <v>29.274642424631953</v>
      </c>
      <c r="E9613" s="33">
        <f t="shared" ca="1" si="301"/>
        <v>0.78354657203643741</v>
      </c>
      <c r="F9613" s="33">
        <f t="shared" ca="1" si="301"/>
        <v>0.70267016828161333</v>
      </c>
      <c r="G9613" s="37">
        <f ca="1">('Win-Draw-Loss'!$D$38+(('Win-Draw-Loss'!$D$39-'Win-Draw-Loss'!$D$38)*E9613)+('Win-Draw-Loss'!$D$38+(('Win-Draw-Loss'!$D$39-'Win-Draw-Loss'!$D$38)*F9613)))/2</f>
        <v>37.293251104770761</v>
      </c>
      <c r="H9613" s="37"/>
      <c r="I9613" s="3">
        <f ca="1">(G9613-C9613)*600/'Win-Draw-Loss'!$B$42</f>
        <v>16.037217360277616</v>
      </c>
    </row>
    <row r="9614" spans="1:9" x14ac:dyDescent="0.25">
      <c r="A9614" s="33">
        <f t="shared" ca="1" si="300"/>
        <v>0.91243801953569803</v>
      </c>
      <c r="B9614" s="33">
        <f t="shared" ca="1" si="300"/>
        <v>0.98652175355365268</v>
      </c>
      <c r="C9614" s="37">
        <f ca="1">('Win-Draw-Loss'!$B$38+(('Win-Draw-Loss'!$B$39-'Win-Draw-Loss'!$B$38)*A9614)+('Win-Draw-Loss'!$B$38+(('Win-Draw-Loss'!$B$39-'Win-Draw-Loss'!$B$38)*B9614)))/2</f>
        <v>28.989597730893507</v>
      </c>
      <c r="E9614" s="33">
        <f t="shared" ca="1" si="301"/>
        <v>0.28474756211463503</v>
      </c>
      <c r="F9614" s="33">
        <f t="shared" ca="1" si="301"/>
        <v>0.74875195655165805</v>
      </c>
      <c r="G9614" s="37">
        <f ca="1">('Win-Draw-Loss'!$D$38+(('Win-Draw-Loss'!$D$39-'Win-Draw-Loss'!$D$38)*E9614)+('Win-Draw-Loss'!$D$38+(('Win-Draw-Loss'!$D$39-'Win-Draw-Loss'!$D$38)*F9614)))/2</f>
        <v>30.502492779994398</v>
      </c>
      <c r="H9614" s="37"/>
      <c r="I9614" s="3">
        <f ca="1">(G9614-C9614)*600/'Win-Draw-Loss'!$B$42</f>
        <v>3.0257900982017816</v>
      </c>
    </row>
    <row r="9615" spans="1:9" x14ac:dyDescent="0.25">
      <c r="A9615" s="33">
        <f t="shared" ca="1" si="300"/>
        <v>4.5174238205387351E-2</v>
      </c>
      <c r="B9615" s="33">
        <f t="shared" ca="1" si="300"/>
        <v>0.26005861493827254</v>
      </c>
      <c r="C9615" s="37">
        <f ca="1">('Win-Draw-Loss'!$B$38+(('Win-Draw-Loss'!$B$39-'Win-Draw-Loss'!$B$38)*A9615)+('Win-Draw-Loss'!$B$38+(('Win-Draw-Loss'!$B$39-'Win-Draw-Loss'!$B$38)*B9615)))/2</f>
        <v>13.052328531436599</v>
      </c>
      <c r="E9615" s="33">
        <f t="shared" ca="1" si="301"/>
        <v>0.34888138061961105</v>
      </c>
      <c r="F9615" s="33">
        <f t="shared" ca="1" si="301"/>
        <v>0.36217307661087483</v>
      </c>
      <c r="G9615" s="37">
        <f ca="1">('Win-Draw-Loss'!$D$38+(('Win-Draw-Loss'!$D$39-'Win-Draw-Loss'!$D$38)*E9615)+('Win-Draw-Loss'!$D$38+(('Win-Draw-Loss'!$D$39-'Win-Draw-Loss'!$D$38)*F9615)))/2</f>
        <v>25.665816858457291</v>
      </c>
      <c r="H9615" s="37"/>
      <c r="I9615" s="3">
        <f ca="1">(G9615-C9615)*600/'Win-Draw-Loss'!$B$42</f>
        <v>25.226976654041383</v>
      </c>
    </row>
    <row r="9616" spans="1:9" x14ac:dyDescent="0.25">
      <c r="A9616" s="33">
        <f t="shared" ca="1" si="300"/>
        <v>0.8087873201341067</v>
      </c>
      <c r="B9616" s="33">
        <f t="shared" ca="1" si="300"/>
        <v>0.1543698543080877</v>
      </c>
      <c r="C9616" s="37">
        <f ca="1">('Win-Draw-Loss'!$B$38+(('Win-Draw-Loss'!$B$39-'Win-Draw-Loss'!$B$38)*A9616)+('Win-Draw-Loss'!$B$38+(('Win-Draw-Loss'!$B$39-'Win-Draw-Loss'!$B$38)*B9616)))/2</f>
        <v>19.631571744421944</v>
      </c>
      <c r="E9616" s="33">
        <f t="shared" ca="1" si="301"/>
        <v>0.99577091904427817</v>
      </c>
      <c r="F9616" s="33">
        <f t="shared" ca="1" si="301"/>
        <v>0.90721949277818392</v>
      </c>
      <c r="G9616" s="37">
        <f ca="1">('Win-Draw-Loss'!$D$38+(('Win-Draw-Loss'!$D$39-'Win-Draw-Loss'!$D$38)*E9616)+('Win-Draw-Loss'!$D$38+(('Win-Draw-Loss'!$D$39-'Win-Draw-Loss'!$D$38)*F9616)))/2</f>
        <v>43.544856177336932</v>
      </c>
      <c r="H9616" s="37"/>
      <c r="I9616" s="3">
        <f ca="1">(G9616-C9616)*600/'Win-Draw-Loss'!$B$42</f>
        <v>47.826568865829977</v>
      </c>
    </row>
    <row r="9617" spans="1:9" x14ac:dyDescent="0.25">
      <c r="A9617" s="33">
        <f t="shared" ca="1" si="300"/>
        <v>0.34305025306263093</v>
      </c>
      <c r="B9617" s="33">
        <f t="shared" ca="1" si="300"/>
        <v>0.91361360883452458</v>
      </c>
      <c r="C9617" s="37">
        <f ca="1">('Win-Draw-Loss'!$B$38+(('Win-Draw-Loss'!$B$39-'Win-Draw-Loss'!$B$38)*A9617)+('Win-Draw-Loss'!$B$38+(('Win-Draw-Loss'!$B$39-'Win-Draw-Loss'!$B$38)*B9617)))/2</f>
        <v>22.566638618971556</v>
      </c>
      <c r="E9617" s="33">
        <f t="shared" ca="1" si="301"/>
        <v>0.18365306210593879</v>
      </c>
      <c r="F9617" s="33">
        <f t="shared" ca="1" si="301"/>
        <v>0.86228490378030498</v>
      </c>
      <c r="G9617" s="37">
        <f ca="1">('Win-Draw-Loss'!$D$38+(('Win-Draw-Loss'!$D$39-'Win-Draw-Loss'!$D$38)*E9617)+('Win-Draw-Loss'!$D$38+(('Win-Draw-Loss'!$D$39-'Win-Draw-Loss'!$D$38)*F9617)))/2</f>
        <v>30.689069488293658</v>
      </c>
      <c r="H9617" s="37"/>
      <c r="I9617" s="3">
        <f ca="1">(G9617-C9617)*600/'Win-Draw-Loss'!$B$42</f>
        <v>16.244861738644204</v>
      </c>
    </row>
    <row r="9618" spans="1:9" x14ac:dyDescent="0.25">
      <c r="A9618" s="33">
        <f t="shared" ca="1" si="300"/>
        <v>0.45927312261804121</v>
      </c>
      <c r="B9618" s="33">
        <f t="shared" ca="1" si="300"/>
        <v>0.59647454316729176</v>
      </c>
      <c r="C9618" s="37">
        <f ca="1">('Win-Draw-Loss'!$B$38+(('Win-Draw-Loss'!$B$39-'Win-Draw-Loss'!$B$38)*A9618)+('Win-Draw-Loss'!$B$38+(('Win-Draw-Loss'!$B$39-'Win-Draw-Loss'!$B$38)*B9618)))/2</f>
        <v>20.557476657853329</v>
      </c>
      <c r="E9618" s="33">
        <f t="shared" ca="1" si="301"/>
        <v>0.78126207904305667</v>
      </c>
      <c r="F9618" s="33">
        <f t="shared" ca="1" si="301"/>
        <v>0.33361394549936152</v>
      </c>
      <c r="G9618" s="37">
        <f ca="1">('Win-Draw-Loss'!$D$38+(('Win-Draw-Loss'!$D$39-'Win-Draw-Loss'!$D$38)*E9618)+('Win-Draw-Loss'!$D$38+(('Win-Draw-Loss'!$D$39-'Win-Draw-Loss'!$D$38)*F9618)))/2</f>
        <v>31.723140368136274</v>
      </c>
      <c r="H9618" s="37"/>
      <c r="I9618" s="3">
        <f ca="1">(G9618-C9618)*600/'Win-Draw-Loss'!$B$42</f>
        <v>22.331327420565891</v>
      </c>
    </row>
    <row r="9619" spans="1:9" x14ac:dyDescent="0.25">
      <c r="A9619" s="33">
        <f t="shared" ca="1" si="300"/>
        <v>0.76955416053886083</v>
      </c>
      <c r="B9619" s="33">
        <f t="shared" ca="1" si="300"/>
        <v>0.11351225757052219</v>
      </c>
      <c r="C9619" s="37">
        <f ca="1">('Win-Draw-Loss'!$B$38+(('Win-Draw-Loss'!$B$39-'Win-Draw-Loss'!$B$38)*A9619)+('Win-Draw-Loss'!$B$38+(('Win-Draw-Loss'!$B$39-'Win-Draw-Loss'!$B$38)*B9619)))/2</f>
        <v>18.83066418109383</v>
      </c>
      <c r="E9619" s="33">
        <f t="shared" ca="1" si="301"/>
        <v>0.57052281777421077</v>
      </c>
      <c r="F9619" s="33">
        <f t="shared" ca="1" si="301"/>
        <v>0.79199229033834018</v>
      </c>
      <c r="G9619" s="37">
        <f ca="1">('Win-Draw-Loss'!$D$38+(('Win-Draw-Loss'!$D$39-'Win-Draw-Loss'!$D$38)*E9619)+('Win-Draw-Loss'!$D$38+(('Win-Draw-Loss'!$D$39-'Win-Draw-Loss'!$D$38)*F9619)))/2</f>
        <v>35.437726621688263</v>
      </c>
      <c r="H9619" s="37"/>
      <c r="I9619" s="3">
        <f ca="1">(G9619-C9619)*600/'Win-Draw-Loss'!$B$42</f>
        <v>33.214124881188866</v>
      </c>
    </row>
    <row r="9620" spans="1:9" x14ac:dyDescent="0.25">
      <c r="A9620" s="33">
        <f t="shared" ca="1" si="300"/>
        <v>1.6167349001008469E-2</v>
      </c>
      <c r="B9620" s="33">
        <f t="shared" ca="1" si="300"/>
        <v>0.7236305124651059</v>
      </c>
      <c r="C9620" s="37">
        <f ca="1">('Win-Draw-Loss'!$B$38+(('Win-Draw-Loss'!$B$39-'Win-Draw-Loss'!$B$38)*A9620)+('Win-Draw-Loss'!$B$38+(('Win-Draw-Loss'!$B$39-'Win-Draw-Loss'!$B$38)*B9620)))/2</f>
        <v>17.397978614661142</v>
      </c>
      <c r="E9620" s="33">
        <f t="shared" ca="1" si="301"/>
        <v>0.8606346454761179</v>
      </c>
      <c r="F9620" s="33">
        <f t="shared" ca="1" si="301"/>
        <v>0.14601524397215349</v>
      </c>
      <c r="G9620" s="37">
        <f ca="1">('Win-Draw-Loss'!$D$38+(('Win-Draw-Loss'!$D$39-'Win-Draw-Loss'!$D$38)*E9620)+('Win-Draw-Loss'!$D$38+(('Win-Draw-Loss'!$D$39-'Win-Draw-Loss'!$D$38)*F9620)))/2</f>
        <v>30.099748341724073</v>
      </c>
      <c r="H9620" s="37"/>
      <c r="I9620" s="3">
        <f ca="1">(G9620-C9620)*600/'Win-Draw-Loss'!$B$42</f>
        <v>25.403539454125863</v>
      </c>
    </row>
    <row r="9621" spans="1:9" x14ac:dyDescent="0.25">
      <c r="A9621" s="33">
        <f t="shared" ca="1" si="300"/>
        <v>0.38343201375106095</v>
      </c>
      <c r="B9621" s="33">
        <f t="shared" ca="1" si="300"/>
        <v>0.95175441020330842</v>
      </c>
      <c r="C9621" s="37">
        <f ca="1">('Win-Draw-Loss'!$B$38+(('Win-Draw-Loss'!$B$39-'Win-Draw-Loss'!$B$38)*A9621)+('Win-Draw-Loss'!$B$38+(('Win-Draw-Loss'!$B$39-'Win-Draw-Loss'!$B$38)*B9621)))/2</f>
        <v>23.351864239543694</v>
      </c>
      <c r="E9621" s="33">
        <f t="shared" ca="1" si="301"/>
        <v>0.42866043195186565</v>
      </c>
      <c r="F9621" s="33">
        <f t="shared" ca="1" si="301"/>
        <v>0.67290659749167692</v>
      </c>
      <c r="G9621" s="37">
        <f ca="1">('Win-Draw-Loss'!$D$38+(('Win-Draw-Loss'!$D$39-'Win-Draw-Loss'!$D$38)*E9621)+('Win-Draw-Loss'!$D$38+(('Win-Draw-Loss'!$D$39-'Win-Draw-Loss'!$D$38)*F9621)))/2</f>
        <v>31.523505441653139</v>
      </c>
      <c r="H9621" s="37"/>
      <c r="I9621" s="3">
        <f ca="1">(G9621-C9621)*600/'Win-Draw-Loss'!$B$42</f>
        <v>16.34328240421889</v>
      </c>
    </row>
    <row r="9622" spans="1:9" x14ac:dyDescent="0.25">
      <c r="A9622" s="33">
        <f t="shared" ca="1" si="300"/>
        <v>0.17227360526675706</v>
      </c>
      <c r="B9622" s="33">
        <f t="shared" ca="1" si="300"/>
        <v>0.90184390277941295</v>
      </c>
      <c r="C9622" s="37">
        <f ca="1">('Win-Draw-Loss'!$B$38+(('Win-Draw-Loss'!$B$39-'Win-Draw-Loss'!$B$38)*A9622)+('Win-Draw-Loss'!$B$38+(('Win-Draw-Loss'!$B$39-'Win-Draw-Loss'!$B$38)*B9622)))/2</f>
        <v>20.741175080461701</v>
      </c>
      <c r="E9622" s="33">
        <f t="shared" ca="1" si="301"/>
        <v>0.80884228753228748</v>
      </c>
      <c r="F9622" s="33">
        <f t="shared" ca="1" si="301"/>
        <v>0.64145542505583086</v>
      </c>
      <c r="G9622" s="37">
        <f ca="1">('Win-Draw-Loss'!$D$38+(('Win-Draw-Loss'!$D$39-'Win-Draw-Loss'!$D$38)*E9622)+('Win-Draw-Loss'!$D$38+(('Win-Draw-Loss'!$D$39-'Win-Draw-Loss'!$D$38)*F9622)))/2</f>
        <v>36.754465688821774</v>
      </c>
      <c r="H9622" s="37"/>
      <c r="I9622" s="3">
        <f ca="1">(G9622-C9622)*600/'Win-Draw-Loss'!$B$42</f>
        <v>32.026581216720146</v>
      </c>
    </row>
    <row r="9623" spans="1:9" x14ac:dyDescent="0.25">
      <c r="A9623" s="33">
        <f t="shared" ca="1" si="300"/>
        <v>0.71537204372256669</v>
      </c>
      <c r="B9623" s="33">
        <f t="shared" ca="1" si="300"/>
        <v>0.35629987963645504</v>
      </c>
      <c r="C9623" s="37">
        <f ca="1">('Win-Draw-Loss'!$B$38+(('Win-Draw-Loss'!$B$39-'Win-Draw-Loss'!$B$38)*A9623)+('Win-Draw-Loss'!$B$38+(('Win-Draw-Loss'!$B$39-'Win-Draw-Loss'!$B$38)*B9623)))/2</f>
        <v>20.716719233590219</v>
      </c>
      <c r="E9623" s="33">
        <f t="shared" ca="1" si="301"/>
        <v>0.72052403934142151</v>
      </c>
      <c r="F9623" s="33">
        <f t="shared" ca="1" si="301"/>
        <v>0.1699818863047925</v>
      </c>
      <c r="G9623" s="37">
        <f ca="1">('Win-Draw-Loss'!$D$38+(('Win-Draw-Loss'!$D$39-'Win-Draw-Loss'!$D$38)*E9623)+('Win-Draw-Loss'!$D$38+(('Win-Draw-Loss'!$D$39-'Win-Draw-Loss'!$D$38)*F9623)))/2</f>
        <v>28.357588884693207</v>
      </c>
      <c r="H9623" s="37"/>
      <c r="I9623" s="3">
        <f ca="1">(G9623-C9623)*600/'Win-Draw-Loss'!$B$42</f>
        <v>15.281739302205979</v>
      </c>
    </row>
    <row r="9624" spans="1:9" x14ac:dyDescent="0.25">
      <c r="A9624" s="33">
        <f t="shared" ca="1" si="300"/>
        <v>0.31772531935315329</v>
      </c>
      <c r="B9624" s="33">
        <f t="shared" ca="1" si="300"/>
        <v>0.11248786223614216</v>
      </c>
      <c r="C9624" s="37">
        <f ca="1">('Win-Draw-Loss'!$B$38+(('Win-Draw-Loss'!$B$39-'Win-Draw-Loss'!$B$38)*A9624)+('Win-Draw-Loss'!$B$38+(('Win-Draw-Loss'!$B$39-'Win-Draw-Loss'!$B$38)*B9624)))/2</f>
        <v>14.302131815892954</v>
      </c>
      <c r="E9624" s="33">
        <f t="shared" ca="1" si="301"/>
        <v>0.19444684033306059</v>
      </c>
      <c r="F9624" s="33">
        <f t="shared" ca="1" si="301"/>
        <v>0.73288345656479037</v>
      </c>
      <c r="G9624" s="37">
        <f ca="1">('Win-Draw-Loss'!$D$38+(('Win-Draw-Loss'!$D$39-'Win-Draw-Loss'!$D$38)*E9624)+('Win-Draw-Loss'!$D$38+(('Win-Draw-Loss'!$D$39-'Win-Draw-Loss'!$D$38)*F9624)))/2</f>
        <v>28.909954453467765</v>
      </c>
      <c r="H9624" s="37"/>
      <c r="I9624" s="3">
        <f ca="1">(G9624-C9624)*600/'Win-Draw-Loss'!$B$42</f>
        <v>29.215645275149623</v>
      </c>
    </row>
    <row r="9625" spans="1:9" x14ac:dyDescent="0.25">
      <c r="A9625" s="33">
        <f t="shared" ca="1" si="300"/>
        <v>0.29653332061289051</v>
      </c>
      <c r="B9625" s="33">
        <f t="shared" ca="1" si="300"/>
        <v>0.5187022673551529</v>
      </c>
      <c r="C9625" s="37">
        <f ca="1">('Win-Draw-Loss'!$B$38+(('Win-Draw-Loss'!$B$39-'Win-Draw-Loss'!$B$38)*A9625)+('Win-Draw-Loss'!$B$38+(('Win-Draw-Loss'!$B$39-'Win-Draw-Loss'!$B$38)*B9625)))/2</f>
        <v>18.152355879680435</v>
      </c>
      <c r="E9625" s="33">
        <f t="shared" ca="1" si="301"/>
        <v>0.44837013330705111</v>
      </c>
      <c r="F9625" s="33">
        <f t="shared" ca="1" si="301"/>
        <v>6.7883856829919154E-2</v>
      </c>
      <c r="G9625" s="37">
        <f ca="1">('Win-Draw-Loss'!$D$38+(('Win-Draw-Loss'!$D$39-'Win-Draw-Loss'!$D$38)*E9625)+('Win-Draw-Loss'!$D$38+(('Win-Draw-Loss'!$D$39-'Win-Draw-Loss'!$D$38)*F9625)))/2</f>
        <v>22.743809852054554</v>
      </c>
      <c r="H9625" s="37"/>
      <c r="I9625" s="3">
        <f ca="1">(G9625-C9625)*600/'Win-Draw-Loss'!$B$42</f>
        <v>9.1829079447482371</v>
      </c>
    </row>
    <row r="9626" spans="1:9" x14ac:dyDescent="0.25">
      <c r="A9626" s="33">
        <f t="shared" ca="1" si="300"/>
        <v>0.91886060694010208</v>
      </c>
      <c r="B9626" s="33">
        <f t="shared" ca="1" si="300"/>
        <v>0.32262287487580865</v>
      </c>
      <c r="C9626" s="37">
        <f ca="1">('Win-Draw-Loss'!$B$38+(('Win-Draw-Loss'!$B$39-'Win-Draw-Loss'!$B$38)*A9626)+('Win-Draw-Loss'!$B$38+(('Win-Draw-Loss'!$B$39-'Win-Draw-Loss'!$B$38)*B9626)))/2</f>
        <v>22.414834818159107</v>
      </c>
      <c r="E9626" s="33">
        <f t="shared" ca="1" si="301"/>
        <v>0.7980674984923305</v>
      </c>
      <c r="F9626" s="33">
        <f t="shared" ca="1" si="301"/>
        <v>6.8630453613557463E-2</v>
      </c>
      <c r="G9626" s="37">
        <f ca="1">('Win-Draw-Loss'!$D$38+(('Win-Draw-Loss'!$D$39-'Win-Draw-Loss'!$D$38)*E9626)+('Win-Draw-Loss'!$D$38+(('Win-Draw-Loss'!$D$39-'Win-Draw-Loss'!$D$38)*F9626)))/2</f>
        <v>28.000469281588323</v>
      </c>
      <c r="H9626" s="37"/>
      <c r="I9626" s="3">
        <f ca="1">(G9626-C9626)*600/'Win-Draw-Loss'!$B$42</f>
        <v>11.171268926858431</v>
      </c>
    </row>
    <row r="9627" spans="1:9" x14ac:dyDescent="0.25">
      <c r="A9627" s="33">
        <f t="shared" ca="1" si="300"/>
        <v>0.9843353878955261</v>
      </c>
      <c r="B9627" s="33">
        <f t="shared" ca="1" si="300"/>
        <v>0.45361812629641729</v>
      </c>
      <c r="C9627" s="37">
        <f ca="1">('Win-Draw-Loss'!$B$38+(('Win-Draw-Loss'!$B$39-'Win-Draw-Loss'!$B$38)*A9627)+('Win-Draw-Loss'!$B$38+(('Win-Draw-Loss'!$B$39-'Win-Draw-Loss'!$B$38)*B9627)))/2</f>
        <v>24.379535141919433</v>
      </c>
      <c r="E9627" s="33">
        <f t="shared" ca="1" si="301"/>
        <v>0.80897890154661367</v>
      </c>
      <c r="F9627" s="33">
        <f t="shared" ca="1" si="301"/>
        <v>9.2511105019699391E-2</v>
      </c>
      <c r="G9627" s="37">
        <f ca="1">('Win-Draw-Loss'!$D$38+(('Win-Draw-Loss'!$D$39-'Win-Draw-Loss'!$D$38)*E9627)+('Win-Draw-Loss'!$D$38+(('Win-Draw-Loss'!$D$39-'Win-Draw-Loss'!$D$38)*F9627)))/2</f>
        <v>28.522350098494698</v>
      </c>
      <c r="H9627" s="37"/>
      <c r="I9627" s="3">
        <f ca="1">(G9627-C9627)*600/'Win-Draw-Loss'!$B$42</f>
        <v>8.2856299131505295</v>
      </c>
    </row>
    <row r="9628" spans="1:9" x14ac:dyDescent="0.25">
      <c r="A9628" s="33">
        <f t="shared" ca="1" si="300"/>
        <v>0.56341115153003873</v>
      </c>
      <c r="B9628" s="33">
        <f t="shared" ca="1" si="300"/>
        <v>0.88391929927776824</v>
      </c>
      <c r="C9628" s="37">
        <f ca="1">('Win-Draw-Loss'!$B$38+(('Win-Draw-Loss'!$B$39-'Win-Draw-Loss'!$B$38)*A9628)+('Win-Draw-Loss'!$B$38+(('Win-Draw-Loss'!$B$39-'Win-Draw-Loss'!$B$38)*B9628)))/2</f>
        <v>24.473304508078069</v>
      </c>
      <c r="E9628" s="33">
        <f t="shared" ca="1" si="301"/>
        <v>0.22371654468030866</v>
      </c>
      <c r="F9628" s="33">
        <f t="shared" ca="1" si="301"/>
        <v>0.42854604019663622</v>
      </c>
      <c r="G9628" s="37">
        <f ca="1">('Win-Draw-Loss'!$D$38+(('Win-Draw-Loss'!$D$39-'Win-Draw-Loss'!$D$38)*E9628)+('Win-Draw-Loss'!$D$38+(('Win-Draw-Loss'!$D$39-'Win-Draw-Loss'!$D$38)*F9628)))/2</f>
        <v>24.783938773154176</v>
      </c>
      <c r="H9628" s="37"/>
      <c r="I9628" s="3">
        <f ca="1">(G9628-C9628)*600/'Win-Draw-Loss'!$B$42</f>
        <v>0.62126853015221428</v>
      </c>
    </row>
    <row r="9629" spans="1:9" x14ac:dyDescent="0.25">
      <c r="A9629" s="33">
        <f t="shared" ca="1" si="300"/>
        <v>5.612059246892398E-2</v>
      </c>
      <c r="B9629" s="33">
        <f t="shared" ca="1" si="300"/>
        <v>0.37352968996044145</v>
      </c>
      <c r="C9629" s="37">
        <f ca="1">('Win-Draw-Loss'!$B$38+(('Win-Draw-Loss'!$B$39-'Win-Draw-Loss'!$B$38)*A9629)+('Win-Draw-Loss'!$B$38+(('Win-Draw-Loss'!$B$39-'Win-Draw-Loss'!$B$38)*B9629)))/2</f>
        <v>14.296502824293654</v>
      </c>
      <c r="E9629" s="33">
        <f t="shared" ca="1" si="301"/>
        <v>0.27104184812350329</v>
      </c>
      <c r="F9629" s="33">
        <f t="shared" ca="1" si="301"/>
        <v>0.48280111211716636</v>
      </c>
      <c r="G9629" s="37">
        <f ca="1">('Win-Draw-Loss'!$D$38+(('Win-Draw-Loss'!$D$39-'Win-Draw-Loss'!$D$38)*E9629)+('Win-Draw-Loss'!$D$38+(('Win-Draw-Loss'!$D$39-'Win-Draw-Loss'!$D$38)*F9629)))/2</f>
        <v>26.307644403610045</v>
      </c>
      <c r="H9629" s="37"/>
      <c r="I9629" s="3">
        <f ca="1">(G9629-C9629)*600/'Win-Draw-Loss'!$B$42</f>
        <v>24.022283158632781</v>
      </c>
    </row>
    <row r="9630" spans="1:9" x14ac:dyDescent="0.25">
      <c r="A9630" s="33">
        <f t="shared" ca="1" si="300"/>
        <v>0.103316146293704</v>
      </c>
      <c r="B9630" s="33">
        <f t="shared" ca="1" si="300"/>
        <v>0.24468124507259825</v>
      </c>
      <c r="C9630" s="37">
        <f ca="1">('Win-Draw-Loss'!$B$38+(('Win-Draw-Loss'!$B$39-'Win-Draw-Loss'!$B$38)*A9630)+('Win-Draw-Loss'!$B$38+(('Win-Draw-Loss'!$B$39-'Win-Draw-Loss'!$B$38)*B9630)))/2</f>
        <v>13.479973913663022</v>
      </c>
      <c r="E9630" s="33">
        <f t="shared" ca="1" si="301"/>
        <v>0.62462105290338121</v>
      </c>
      <c r="F9630" s="33">
        <f t="shared" ca="1" si="301"/>
        <v>0.4709756785914393</v>
      </c>
      <c r="G9630" s="37">
        <f ca="1">('Win-Draw-Loss'!$D$38+(('Win-Draw-Loss'!$D$39-'Win-Draw-Loss'!$D$38)*E9630)+('Win-Draw-Loss'!$D$38+(('Win-Draw-Loss'!$D$39-'Win-Draw-Loss'!$D$38)*F9630)))/2</f>
        <v>31.433950972422309</v>
      </c>
      <c r="H9630" s="37"/>
      <c r="I9630" s="3">
        <f ca="1">(G9630-C9630)*600/'Win-Draw-Loss'!$B$42</f>
        <v>35.907954117518571</v>
      </c>
    </row>
    <row r="9631" spans="1:9" x14ac:dyDescent="0.25">
      <c r="A9631" s="33">
        <f t="shared" ca="1" si="300"/>
        <v>0.14083828893164674</v>
      </c>
      <c r="B9631" s="33">
        <f t="shared" ca="1" si="300"/>
        <v>0.76110627839198652</v>
      </c>
      <c r="C9631" s="37">
        <f ca="1">('Win-Draw-Loss'!$B$38+(('Win-Draw-Loss'!$B$39-'Win-Draw-Loss'!$B$38)*A9631)+('Win-Draw-Loss'!$B$38+(('Win-Draw-Loss'!$B$39-'Win-Draw-Loss'!$B$38)*B9631)))/2</f>
        <v>19.019445673236334</v>
      </c>
      <c r="E9631" s="33">
        <f t="shared" ca="1" si="301"/>
        <v>0.28643322573656593</v>
      </c>
      <c r="F9631" s="33">
        <f t="shared" ca="1" si="301"/>
        <v>0.69269767221966616</v>
      </c>
      <c r="G9631" s="37">
        <f ca="1">('Win-Draw-Loss'!$D$38+(('Win-Draw-Loss'!$D$39-'Win-Draw-Loss'!$D$38)*E9631)+('Win-Draw-Loss'!$D$38+(('Win-Draw-Loss'!$D$39-'Win-Draw-Loss'!$D$38)*F9631)))/2</f>
        <v>29.686963469343482</v>
      </c>
      <c r="H9631" s="37"/>
      <c r="I9631" s="3">
        <f ca="1">(G9631-C9631)*600/'Win-Draw-Loss'!$B$42</f>
        <v>21.335035592214297</v>
      </c>
    </row>
    <row r="9632" spans="1:9" x14ac:dyDescent="0.25">
      <c r="A9632" s="33">
        <f t="shared" ca="1" si="300"/>
        <v>0.45709204098071932</v>
      </c>
      <c r="B9632" s="33">
        <f t="shared" ca="1" si="300"/>
        <v>0.58996635399077135</v>
      </c>
      <c r="C9632" s="37">
        <f ca="1">('Win-Draw-Loss'!$B$38+(('Win-Draw-Loss'!$B$39-'Win-Draw-Loss'!$B$38)*A9632)+('Win-Draw-Loss'!$B$38+(('Win-Draw-Loss'!$B$39-'Win-Draw-Loss'!$B$38)*B9632)))/2</f>
        <v>20.470583949714907</v>
      </c>
      <c r="E9632" s="33">
        <f t="shared" ca="1" si="301"/>
        <v>1.7671149311739298E-2</v>
      </c>
      <c r="F9632" s="33">
        <f t="shared" ca="1" si="301"/>
        <v>0.31494046403204101</v>
      </c>
      <c r="G9632" s="37">
        <f ca="1">('Win-Draw-Loss'!$D$38+(('Win-Draw-Loss'!$D$39-'Win-Draw-Loss'!$D$38)*E9632)+('Win-Draw-Loss'!$D$38+(('Win-Draw-Loss'!$D$39-'Win-Draw-Loss'!$D$38)*F9632)))/2</f>
        <v>19.989174200156704</v>
      </c>
      <c r="H9632" s="37"/>
      <c r="I9632" s="3">
        <f ca="1">(G9632-C9632)*600/'Win-Draw-Loss'!$B$42</f>
        <v>-0.96281949911640652</v>
      </c>
    </row>
    <row r="9633" spans="1:9" x14ac:dyDescent="0.25">
      <c r="A9633" s="33">
        <f t="shared" ca="1" si="300"/>
        <v>0.14013140974859284</v>
      </c>
      <c r="B9633" s="33">
        <f t="shared" ca="1" si="300"/>
        <v>0.91196893627468023</v>
      </c>
      <c r="C9633" s="37">
        <f ca="1">('Win-Draw-Loss'!$B$38+(('Win-Draw-Loss'!$B$39-'Win-Draw-Loss'!$B$38)*A9633)+('Win-Draw-Loss'!$B$38+(('Win-Draw-Loss'!$B$39-'Win-Draw-Loss'!$B$38)*B9633)))/2</f>
        <v>20.52100346023273</v>
      </c>
      <c r="E9633" s="33">
        <f t="shared" ca="1" si="301"/>
        <v>0.3006159008831234</v>
      </c>
      <c r="F9633" s="33">
        <f t="shared" ca="1" si="301"/>
        <v>0.80445506386984789</v>
      </c>
      <c r="G9633" s="37">
        <f ca="1">('Win-Draw-Loss'!$D$38+(('Win-Draw-Loss'!$D$39-'Win-Draw-Loss'!$D$38)*E9633)+('Win-Draw-Loss'!$D$38+(('Win-Draw-Loss'!$D$39-'Win-Draw-Loss'!$D$38)*F9633)))/2</f>
        <v>31.576064471294572</v>
      </c>
      <c r="H9633" s="37"/>
      <c r="I9633" s="3">
        <f ca="1">(G9633-C9633)*600/'Win-Draw-Loss'!$B$42</f>
        <v>22.110122022123683</v>
      </c>
    </row>
    <row r="9634" spans="1:9" x14ac:dyDescent="0.25">
      <c r="A9634" s="33">
        <f t="shared" ca="1" si="300"/>
        <v>0.10173998712263899</v>
      </c>
      <c r="B9634" s="33">
        <f t="shared" ca="1" si="300"/>
        <v>0.57474320377394805</v>
      </c>
      <c r="C9634" s="37">
        <f ca="1">('Win-Draw-Loss'!$B$38+(('Win-Draw-Loss'!$B$39-'Win-Draw-Loss'!$B$38)*A9634)+('Win-Draw-Loss'!$B$38+(('Win-Draw-Loss'!$B$39-'Win-Draw-Loss'!$B$38)*B9634)))/2</f>
        <v>16.764831908965871</v>
      </c>
      <c r="E9634" s="33">
        <f t="shared" ca="1" si="301"/>
        <v>0.67981679229029524</v>
      </c>
      <c r="F9634" s="33">
        <f t="shared" ca="1" si="301"/>
        <v>0.94331214984512723</v>
      </c>
      <c r="G9634" s="37">
        <f ca="1">('Win-Draw-Loss'!$D$38+(('Win-Draw-Loss'!$D$39-'Win-Draw-Loss'!$D$38)*E9634)+('Win-Draw-Loss'!$D$38+(('Win-Draw-Loss'!$D$39-'Win-Draw-Loss'!$D$38)*F9634)))/2</f>
        <v>39.346934132031336</v>
      </c>
      <c r="H9634" s="37"/>
      <c r="I9634" s="3">
        <f ca="1">(G9634-C9634)*600/'Win-Draw-Loss'!$B$42</f>
        <v>45.164204446130931</v>
      </c>
    </row>
    <row r="9635" spans="1:9" x14ac:dyDescent="0.25">
      <c r="A9635" s="33">
        <f t="shared" ca="1" si="300"/>
        <v>0.79148706569211069</v>
      </c>
      <c r="B9635" s="33">
        <f t="shared" ca="1" si="300"/>
        <v>0.32870265469367232</v>
      </c>
      <c r="C9635" s="37">
        <f ca="1">('Win-Draw-Loss'!$B$38+(('Win-Draw-Loss'!$B$39-'Win-Draw-Loss'!$B$38)*A9635)+('Win-Draw-Loss'!$B$38+(('Win-Draw-Loss'!$B$39-'Win-Draw-Loss'!$B$38)*B9635)))/2</f>
        <v>21.201897203857829</v>
      </c>
      <c r="E9635" s="33">
        <f t="shared" ca="1" si="301"/>
        <v>0.75576412589590258</v>
      </c>
      <c r="F9635" s="33">
        <f t="shared" ca="1" si="301"/>
        <v>0.80242583872647777</v>
      </c>
      <c r="G9635" s="37">
        <f ca="1">('Win-Draw-Loss'!$D$38+(('Win-Draw-Loss'!$D$39-'Win-Draw-Loss'!$D$38)*E9635)+('Win-Draw-Loss'!$D$38+(('Win-Draw-Loss'!$D$39-'Win-Draw-Loss'!$D$38)*F9635)))/2</f>
        <v>38.372849469335705</v>
      </c>
      <c r="H9635" s="37"/>
      <c r="I9635" s="3">
        <f ca="1">(G9635-C9635)*600/'Win-Draw-Loss'!$B$42</f>
        <v>34.341904530955752</v>
      </c>
    </row>
    <row r="9636" spans="1:9" x14ac:dyDescent="0.25">
      <c r="A9636" s="33">
        <f t="shared" ca="1" si="300"/>
        <v>0.22036309067998472</v>
      </c>
      <c r="B9636" s="33">
        <f t="shared" ca="1" si="300"/>
        <v>0.87274703285901534</v>
      </c>
      <c r="C9636" s="37">
        <f ca="1">('Win-Draw-Loss'!$B$38+(('Win-Draw-Loss'!$B$39-'Win-Draw-Loss'!$B$38)*A9636)+('Win-Draw-Loss'!$B$38+(('Win-Draw-Loss'!$B$39-'Win-Draw-Loss'!$B$38)*B9636)))/2</f>
        <v>20.931101235389999</v>
      </c>
      <c r="E9636" s="33">
        <f t="shared" ca="1" si="301"/>
        <v>0.31068791013183172</v>
      </c>
      <c r="F9636" s="33">
        <f t="shared" ca="1" si="301"/>
        <v>0.17380258115006708</v>
      </c>
      <c r="G9636" s="37">
        <f ca="1">('Win-Draw-Loss'!$D$38+(('Win-Draw-Loss'!$D$39-'Win-Draw-Loss'!$D$38)*E9636)+('Win-Draw-Loss'!$D$38+(('Win-Draw-Loss'!$D$39-'Win-Draw-Loss'!$D$38)*F9636)))/2</f>
        <v>22.267357369228485</v>
      </c>
      <c r="H9636" s="37"/>
      <c r="I9636" s="3">
        <f ca="1">(G9636-C9636)*600/'Win-Draw-Loss'!$B$42</f>
        <v>2.6725122676769715</v>
      </c>
    </row>
    <row r="9637" spans="1:9" x14ac:dyDescent="0.25">
      <c r="A9637" s="33">
        <f t="shared" ca="1" si="300"/>
        <v>5.2880900478698645E-2</v>
      </c>
      <c r="B9637" s="33">
        <f t="shared" ca="1" si="300"/>
        <v>0.72574537030137887</v>
      </c>
      <c r="C9637" s="37">
        <f ca="1">('Win-Draw-Loss'!$B$38+(('Win-Draw-Loss'!$B$39-'Win-Draw-Loss'!$B$38)*A9637)+('Win-Draw-Loss'!$B$38+(('Win-Draw-Loss'!$B$39-'Win-Draw-Loss'!$B$38)*B9637)))/2</f>
        <v>17.786262707800773</v>
      </c>
      <c r="E9637" s="33">
        <f t="shared" ca="1" si="301"/>
        <v>0.60316559685975124</v>
      </c>
      <c r="F9637" s="33">
        <f t="shared" ca="1" si="301"/>
        <v>0.80177856447071327</v>
      </c>
      <c r="G9637" s="37">
        <f ca="1">('Win-Draw-Loss'!$D$38+(('Win-Draw-Loss'!$D$39-'Win-Draw-Loss'!$D$38)*E9637)+('Win-Draw-Loss'!$D$38+(('Win-Draw-Loss'!$D$39-'Win-Draw-Loss'!$D$38)*F9637)))/2</f>
        <v>36.074162419956963</v>
      </c>
      <c r="H9637" s="37"/>
      <c r="I9637" s="3">
        <f ca="1">(G9637-C9637)*600/'Win-Draw-Loss'!$B$42</f>
        <v>36.575799424312379</v>
      </c>
    </row>
    <row r="9638" spans="1:9" x14ac:dyDescent="0.25">
      <c r="A9638" s="33">
        <f t="shared" ca="1" si="300"/>
        <v>0.20379614948083968</v>
      </c>
      <c r="B9638" s="33">
        <f t="shared" ca="1" si="300"/>
        <v>0.63588446834917089</v>
      </c>
      <c r="C9638" s="37">
        <f ca="1">('Win-Draw-Loss'!$B$38+(('Win-Draw-Loss'!$B$39-'Win-Draw-Loss'!$B$38)*A9638)+('Win-Draw-Loss'!$B$38+(('Win-Draw-Loss'!$B$39-'Win-Draw-Loss'!$B$38)*B9638)))/2</f>
        <v>18.396806178300107</v>
      </c>
      <c r="E9638" s="33">
        <f t="shared" ca="1" si="301"/>
        <v>0.13608351130411844</v>
      </c>
      <c r="F9638" s="33">
        <f t="shared" ca="1" si="301"/>
        <v>0.22979516310994308</v>
      </c>
      <c r="G9638" s="37">
        <f ca="1">('Win-Draw-Loss'!$D$38+(('Win-Draw-Loss'!$D$39-'Win-Draw-Loss'!$D$38)*E9638)+('Win-Draw-Loss'!$D$38+(('Win-Draw-Loss'!$D$39-'Win-Draw-Loss'!$D$38)*F9638)))/2</f>
        <v>20.488180116210923</v>
      </c>
      <c r="H9638" s="37"/>
      <c r="I9638" s="3">
        <f ca="1">(G9638-C9638)*600/'Win-Draw-Loss'!$B$42</f>
        <v>4.182747875821633</v>
      </c>
    </row>
    <row r="9639" spans="1:9" x14ac:dyDescent="0.25">
      <c r="A9639" s="33">
        <f t="shared" ca="1" si="300"/>
        <v>0.23836655399889128</v>
      </c>
      <c r="B9639" s="33">
        <f t="shared" ca="1" si="300"/>
        <v>0.22073207477016621</v>
      </c>
      <c r="C9639" s="37">
        <f ca="1">('Win-Draw-Loss'!$B$38+(('Win-Draw-Loss'!$B$39-'Win-Draw-Loss'!$B$38)*A9639)+('Win-Draw-Loss'!$B$38+(('Win-Draw-Loss'!$B$39-'Win-Draw-Loss'!$B$38)*B9639)))/2</f>
        <v>14.590986287690574</v>
      </c>
      <c r="E9639" s="33">
        <f t="shared" ca="1" si="301"/>
        <v>0.48167928468885624</v>
      </c>
      <c r="F9639" s="33">
        <f t="shared" ca="1" si="301"/>
        <v>0.38932952393651732</v>
      </c>
      <c r="G9639" s="37">
        <f ca="1">('Win-Draw-Loss'!$D$38+(('Win-Draw-Loss'!$D$39-'Win-Draw-Loss'!$D$38)*E9639)+('Win-Draw-Loss'!$D$38+(('Win-Draw-Loss'!$D$39-'Win-Draw-Loss'!$D$38)*F9639)))/2</f>
        <v>28.065132129380604</v>
      </c>
      <c r="H9639" s="37"/>
      <c r="I9639" s="3">
        <f ca="1">(G9639-C9639)*600/'Win-Draw-Loss'!$B$42</f>
        <v>26.948291683380059</v>
      </c>
    </row>
    <row r="9640" spans="1:9" x14ac:dyDescent="0.25">
      <c r="A9640" s="33">
        <f t="shared" ca="1" si="300"/>
        <v>0.42752832040870303</v>
      </c>
      <c r="B9640" s="33">
        <f t="shared" ca="1" si="300"/>
        <v>0.64492363052625357</v>
      </c>
      <c r="C9640" s="37">
        <f ca="1">('Win-Draw-Loss'!$B$38+(('Win-Draw-Loss'!$B$39-'Win-Draw-Loss'!$B$38)*A9640)+('Win-Draw-Loss'!$B$38+(('Win-Draw-Loss'!$B$39-'Win-Draw-Loss'!$B$38)*B9640)))/2</f>
        <v>20.724519509349566</v>
      </c>
      <c r="E9640" s="33">
        <f t="shared" ca="1" si="301"/>
        <v>0.55782836060478092</v>
      </c>
      <c r="F9640" s="33">
        <f t="shared" ca="1" si="301"/>
        <v>0.17909750749115172</v>
      </c>
      <c r="G9640" s="37">
        <f ca="1">('Win-Draw-Loss'!$D$38+(('Win-Draw-Loss'!$D$39-'Win-Draw-Loss'!$D$38)*E9640)+('Win-Draw-Loss'!$D$38+(('Win-Draw-Loss'!$D$39-'Win-Draw-Loss'!$D$38)*F9640)))/2</f>
        <v>26.05388802143899</v>
      </c>
      <c r="H9640" s="37"/>
      <c r="I9640" s="3">
        <f ca="1">(G9640-C9640)*600/'Win-Draw-Loss'!$B$42</f>
        <v>10.658737024178848</v>
      </c>
    </row>
    <row r="9641" spans="1:9" x14ac:dyDescent="0.25">
      <c r="A9641" s="33">
        <f t="shared" ca="1" si="300"/>
        <v>0.35789264023661849</v>
      </c>
      <c r="B9641" s="33">
        <f t="shared" ca="1" si="300"/>
        <v>0.7598205338059445</v>
      </c>
      <c r="C9641" s="37">
        <f ca="1">('Win-Draw-Loss'!$B$38+(('Win-Draw-Loss'!$B$39-'Win-Draw-Loss'!$B$38)*A9641)+('Win-Draw-Loss'!$B$38+(('Win-Draw-Loss'!$B$39-'Win-Draw-Loss'!$B$38)*B9641)))/2</f>
        <v>21.177131740425629</v>
      </c>
      <c r="E9641" s="33">
        <f t="shared" ca="1" si="301"/>
        <v>3.5550546115121873E-2</v>
      </c>
      <c r="F9641" s="33">
        <f t="shared" ca="1" si="301"/>
        <v>0.16028050524772008</v>
      </c>
      <c r="G9641" s="37">
        <f ca="1">('Win-Draw-Loss'!$D$38+(('Win-Draw-Loss'!$D$39-'Win-Draw-Loss'!$D$38)*E9641)+('Win-Draw-Loss'!$D$38+(('Win-Draw-Loss'!$D$39-'Win-Draw-Loss'!$D$38)*F9641)))/2</f>
        <v>17.937465770442628</v>
      </c>
      <c r="H9641" s="37"/>
      <c r="I9641" s="3">
        <f ca="1">(G9641-C9641)*600/'Win-Draw-Loss'!$B$42</f>
        <v>-6.4793319399660021</v>
      </c>
    </row>
    <row r="9642" spans="1:9" x14ac:dyDescent="0.25">
      <c r="A9642" s="33">
        <f t="shared" ca="1" si="300"/>
        <v>5.5970213017858983E-2</v>
      </c>
      <c r="B9642" s="33">
        <f t="shared" ca="1" si="300"/>
        <v>0.74549741212364729</v>
      </c>
      <c r="C9642" s="37">
        <f ca="1">('Win-Draw-Loss'!$B$38+(('Win-Draw-Loss'!$B$39-'Win-Draw-Loss'!$B$38)*A9642)+('Win-Draw-Loss'!$B$38+(('Win-Draw-Loss'!$B$39-'Win-Draw-Loss'!$B$38)*B9642)))/2</f>
        <v>18.014676251415061</v>
      </c>
      <c r="E9642" s="33">
        <f t="shared" ca="1" si="301"/>
        <v>0.65353775378756696</v>
      </c>
      <c r="F9642" s="33">
        <f t="shared" ca="1" si="301"/>
        <v>0.44570892282453733</v>
      </c>
      <c r="G9642" s="37">
        <f ca="1">('Win-Draw-Loss'!$D$38+(('Win-Draw-Loss'!$D$39-'Win-Draw-Loss'!$D$38)*E9642)+('Win-Draw-Loss'!$D$38+(('Win-Draw-Loss'!$D$39-'Win-Draw-Loss'!$D$38)*F9642)))/2</f>
        <v>31.488700149181565</v>
      </c>
      <c r="H9642" s="37"/>
      <c r="I9642" s="3">
        <f ca="1">(G9642-C9642)*600/'Win-Draw-Loss'!$B$42</f>
        <v>26.948047795533007</v>
      </c>
    </row>
    <row r="9643" spans="1:9" x14ac:dyDescent="0.25">
      <c r="A9643" s="33">
        <f t="shared" ca="1" si="300"/>
        <v>0.63965665310766406</v>
      </c>
      <c r="B9643" s="33">
        <f t="shared" ca="1" si="300"/>
        <v>0.93062854078987678</v>
      </c>
      <c r="C9643" s="37">
        <f ca="1">('Win-Draw-Loss'!$B$38+(('Win-Draw-Loss'!$B$39-'Win-Draw-Loss'!$B$38)*A9643)+('Win-Draw-Loss'!$B$38+(('Win-Draw-Loss'!$B$39-'Win-Draw-Loss'!$B$38)*B9643)))/2</f>
        <v>25.702851938975407</v>
      </c>
      <c r="E9643" s="33">
        <f t="shared" ca="1" si="301"/>
        <v>0.31321058850548089</v>
      </c>
      <c r="F9643" s="33">
        <f t="shared" ca="1" si="301"/>
        <v>0.84759375961367078</v>
      </c>
      <c r="G9643" s="37">
        <f ca="1">('Win-Draw-Loss'!$D$38+(('Win-Draw-Loss'!$D$39-'Win-Draw-Loss'!$D$38)*E9643)+('Win-Draw-Loss'!$D$38+(('Win-Draw-Loss'!$D$39-'Win-Draw-Loss'!$D$38)*F9643)))/2</f>
        <v>32.412065221787273</v>
      </c>
      <c r="H9643" s="37"/>
      <c r="I9643" s="3">
        <f ca="1">(G9643-C9643)*600/'Win-Draw-Loss'!$B$42</f>
        <v>13.418426565623733</v>
      </c>
    </row>
    <row r="9644" spans="1:9" x14ac:dyDescent="0.25">
      <c r="A9644" s="33">
        <f t="shared" ca="1" si="300"/>
        <v>0.75382535676337326</v>
      </c>
      <c r="B9644" s="33">
        <f t="shared" ca="1" si="300"/>
        <v>0.75288521496825767</v>
      </c>
      <c r="C9644" s="37">
        <f ca="1">('Win-Draw-Loss'!$B$38+(('Win-Draw-Loss'!$B$39-'Win-Draw-Loss'!$B$38)*A9644)+('Win-Draw-Loss'!$B$38+(('Win-Draw-Loss'!$B$39-'Win-Draw-Loss'!$B$38)*B9644)))/2</f>
        <v>25.067105717316309</v>
      </c>
      <c r="E9644" s="33">
        <f t="shared" ca="1" si="301"/>
        <v>0.87260935656600158</v>
      </c>
      <c r="F9644" s="33">
        <f t="shared" ca="1" si="301"/>
        <v>0.11836514535207854</v>
      </c>
      <c r="G9644" s="37">
        <f ca="1">('Win-Draw-Loss'!$D$38+(('Win-Draw-Loss'!$D$39-'Win-Draw-Loss'!$D$38)*E9644)+('Win-Draw-Loss'!$D$38+(('Win-Draw-Loss'!$D$39-'Win-Draw-Loss'!$D$38)*F9644)))/2</f>
        <v>29.864617528771202</v>
      </c>
      <c r="H9644" s="37"/>
      <c r="I9644" s="3">
        <f ca="1">(G9644-C9644)*600/'Win-Draw-Loss'!$B$42</f>
        <v>9.5950236229097854</v>
      </c>
    </row>
    <row r="9645" spans="1:9" x14ac:dyDescent="0.25">
      <c r="A9645" s="33">
        <f t="shared" ca="1" si="300"/>
        <v>0.73837963138431784</v>
      </c>
      <c r="B9645" s="33">
        <f t="shared" ca="1" si="300"/>
        <v>0.31364404357418052</v>
      </c>
      <c r="C9645" s="37">
        <f ca="1">('Win-Draw-Loss'!$B$38+(('Win-Draw-Loss'!$B$39-'Win-Draw-Loss'!$B$38)*A9645)+('Win-Draw-Loss'!$B$38+(('Win-Draw-Loss'!$B$39-'Win-Draw-Loss'!$B$38)*B9645)))/2</f>
        <v>20.520236749584981</v>
      </c>
      <c r="E9645" s="33">
        <f t="shared" ca="1" si="301"/>
        <v>0.27478621580527818</v>
      </c>
      <c r="F9645" s="33">
        <f t="shared" ca="1" si="301"/>
        <v>0.39857341323214124</v>
      </c>
      <c r="G9645" s="37">
        <f ca="1">('Win-Draw-Loss'!$D$38+(('Win-Draw-Loss'!$D$39-'Win-Draw-Loss'!$D$38)*E9645)+('Win-Draw-Loss'!$D$38+(('Win-Draw-Loss'!$D$39-'Win-Draw-Loss'!$D$38)*F9645)))/2</f>
        <v>25.100394435561292</v>
      </c>
      <c r="H9645" s="37"/>
      <c r="I9645" s="3">
        <f ca="1">(G9645-C9645)*600/'Win-Draw-Loss'!$B$42</f>
        <v>9.1603153719526205</v>
      </c>
    </row>
    <row r="9646" spans="1:9" x14ac:dyDescent="0.25">
      <c r="A9646" s="33">
        <f t="shared" ca="1" si="300"/>
        <v>0.89819070461100858</v>
      </c>
      <c r="B9646" s="33">
        <f t="shared" ca="1" si="300"/>
        <v>5.8654945697350636E-3</v>
      </c>
      <c r="C9646" s="37">
        <f ca="1">('Win-Draw-Loss'!$B$38+(('Win-Draw-Loss'!$B$39-'Win-Draw-Loss'!$B$38)*A9646)+('Win-Draw-Loss'!$B$38+(('Win-Draw-Loss'!$B$39-'Win-Draw-Loss'!$B$38)*B9646)))/2</f>
        <v>19.040561991807436</v>
      </c>
      <c r="E9646" s="33">
        <f t="shared" ca="1" si="301"/>
        <v>0.76145828624865763</v>
      </c>
      <c r="F9646" s="33">
        <f t="shared" ca="1" si="301"/>
        <v>0.79042384302053004</v>
      </c>
      <c r="G9646" s="37">
        <f ca="1">('Win-Draw-Loss'!$D$38+(('Win-Draw-Loss'!$D$39-'Win-Draw-Loss'!$D$38)*E9646)+('Win-Draw-Loss'!$D$38+(('Win-Draw-Loss'!$D$39-'Win-Draw-Loss'!$D$38)*F9646)))/2</f>
        <v>38.278231939037816</v>
      </c>
      <c r="H9646" s="37"/>
      <c r="I9646" s="3">
        <f ca="1">(G9646-C9646)*600/'Win-Draw-Loss'!$B$42</f>
        <v>38.47533989446076</v>
      </c>
    </row>
    <row r="9647" spans="1:9" x14ac:dyDescent="0.25">
      <c r="A9647" s="33">
        <f t="shared" ca="1" si="300"/>
        <v>0.51894728424224401</v>
      </c>
      <c r="B9647" s="33">
        <f t="shared" ca="1" si="300"/>
        <v>0.69336799922737458</v>
      </c>
      <c r="C9647" s="37">
        <f ca="1">('Win-Draw-Loss'!$B$38+(('Win-Draw-Loss'!$B$39-'Win-Draw-Loss'!$B$38)*A9647)+('Win-Draw-Loss'!$B$38+(('Win-Draw-Loss'!$B$39-'Win-Draw-Loss'!$B$38)*B9647)))/2</f>
        <v>22.123152834696185</v>
      </c>
      <c r="E9647" s="33">
        <f t="shared" ca="1" si="301"/>
        <v>0.55988958328413274</v>
      </c>
      <c r="F9647" s="33">
        <f t="shared" ca="1" si="301"/>
        <v>0.6793820659968014</v>
      </c>
      <c r="G9647" s="37">
        <f ca="1">('Win-Draw-Loss'!$D$38+(('Win-Draw-Loss'!$D$39-'Win-Draw-Loss'!$D$38)*E9647)+('Win-Draw-Loss'!$D$38+(('Win-Draw-Loss'!$D$39-'Win-Draw-Loss'!$D$38)*F9647)))/2</f>
        <v>33.589074739214013</v>
      </c>
      <c r="H9647" s="37"/>
      <c r="I9647" s="3">
        <f ca="1">(G9647-C9647)*600/'Win-Draw-Loss'!$B$42</f>
        <v>22.931843809035655</v>
      </c>
    </row>
    <row r="9648" spans="1:9" x14ac:dyDescent="0.25">
      <c r="A9648" s="33">
        <f t="shared" ca="1" si="300"/>
        <v>5.36053240750618E-2</v>
      </c>
      <c r="B9648" s="33">
        <f t="shared" ca="1" si="300"/>
        <v>0.21831075480904827</v>
      </c>
      <c r="C9648" s="37">
        <f ca="1">('Win-Draw-Loss'!$B$38+(('Win-Draw-Loss'!$B$39-'Win-Draw-Loss'!$B$38)*A9648)+('Win-Draw-Loss'!$B$38+(('Win-Draw-Loss'!$B$39-'Win-Draw-Loss'!$B$38)*B9648)))/2</f>
        <v>12.719160788841101</v>
      </c>
      <c r="E9648" s="33">
        <f t="shared" ca="1" si="301"/>
        <v>0.59807214402958886</v>
      </c>
      <c r="F9648" s="33">
        <f t="shared" ca="1" si="301"/>
        <v>1.5854249732157433E-2</v>
      </c>
      <c r="G9648" s="37">
        <f ca="1">('Win-Draw-Loss'!$D$38+(('Win-Draw-Loss'!$D$39-'Win-Draw-Loss'!$D$38)*E9648)+('Win-Draw-Loss'!$D$38+(('Win-Draw-Loss'!$D$39-'Win-Draw-Loss'!$D$38)*F9648)))/2</f>
        <v>24.208895906426196</v>
      </c>
      <c r="H9648" s="37"/>
      <c r="I9648" s="3">
        <f ca="1">(G9648-C9648)*600/'Win-Draw-Loss'!$B$42</f>
        <v>22.97947023517019</v>
      </c>
    </row>
    <row r="9649" spans="1:9" x14ac:dyDescent="0.25">
      <c r="A9649" s="33">
        <f t="shared" ca="1" si="300"/>
        <v>0.40406264511985035</v>
      </c>
      <c r="B9649" s="33">
        <f t="shared" ca="1" si="300"/>
        <v>0.31782485744500777</v>
      </c>
      <c r="C9649" s="37">
        <f ca="1">('Win-Draw-Loss'!$B$38+(('Win-Draw-Loss'!$B$39-'Win-Draw-Loss'!$B$38)*A9649)+('Win-Draw-Loss'!$B$38+(('Win-Draw-Loss'!$B$39-'Win-Draw-Loss'!$B$38)*B9649)))/2</f>
        <v>17.218875025648579</v>
      </c>
      <c r="E9649" s="33">
        <f t="shared" ca="1" si="301"/>
        <v>5.1390220285565058E-2</v>
      </c>
      <c r="F9649" s="33">
        <f t="shared" ca="1" si="301"/>
        <v>0.40823278239274574</v>
      </c>
      <c r="G9649" s="37">
        <f ca="1">('Win-Draw-Loss'!$D$38+(('Win-Draw-Loss'!$D$39-'Win-Draw-Loss'!$D$38)*E9649)+('Win-Draw-Loss'!$D$38+(('Win-Draw-Loss'!$D$39-'Win-Draw-Loss'!$D$38)*F9649)))/2</f>
        <v>21.894345040174663</v>
      </c>
      <c r="H9649" s="37"/>
      <c r="I9649" s="3">
        <f ca="1">(G9649-C9649)*600/'Win-Draw-Loss'!$B$42</f>
        <v>9.3509400290521683</v>
      </c>
    </row>
    <row r="9650" spans="1:9" x14ac:dyDescent="0.25">
      <c r="A9650" s="33">
        <f t="shared" ca="1" si="300"/>
        <v>0.63628147750621844</v>
      </c>
      <c r="B9650" s="33">
        <f t="shared" ca="1" si="300"/>
        <v>0.18053705204500126</v>
      </c>
      <c r="C9650" s="37">
        <f ca="1">('Win-Draw-Loss'!$B$38+(('Win-Draw-Loss'!$B$39-'Win-Draw-Loss'!$B$38)*A9650)+('Win-Draw-Loss'!$B$38+(('Win-Draw-Loss'!$B$39-'Win-Draw-Loss'!$B$38)*B9650)))/2</f>
        <v>18.168185295512195</v>
      </c>
      <c r="E9650" s="33">
        <f t="shared" ca="1" si="301"/>
        <v>0.94756933609978689</v>
      </c>
      <c r="F9650" s="33">
        <f t="shared" ca="1" si="301"/>
        <v>0.40565543198353471</v>
      </c>
      <c r="G9650" s="37">
        <f ca="1">('Win-Draw-Loss'!$D$38+(('Win-Draw-Loss'!$D$39-'Win-Draw-Loss'!$D$38)*E9650)+('Win-Draw-Loss'!$D$38+(('Win-Draw-Loss'!$D$39-'Win-Draw-Loss'!$D$38)*F9650)))/2</f>
        <v>35.29837152124982</v>
      </c>
      <c r="H9650" s="37"/>
      <c r="I9650" s="3">
        <f ca="1">(G9650-C9650)*600/'Win-Draw-Loss'!$B$42</f>
        <v>34.260372451475249</v>
      </c>
    </row>
    <row r="9651" spans="1:9" x14ac:dyDescent="0.25">
      <c r="A9651" s="33">
        <f t="shared" ca="1" si="300"/>
        <v>0.57060035835330314</v>
      </c>
      <c r="B9651" s="33">
        <f t="shared" ca="1" si="300"/>
        <v>0.85706686078653527</v>
      </c>
      <c r="C9651" s="37">
        <f ca="1">('Win-Draw-Loss'!$B$38+(('Win-Draw-Loss'!$B$39-'Win-Draw-Loss'!$B$38)*A9651)+('Win-Draw-Loss'!$B$38+(('Win-Draw-Loss'!$B$39-'Win-Draw-Loss'!$B$38)*B9651)))/2</f>
        <v>24.276672191398383</v>
      </c>
      <c r="E9651" s="33">
        <f t="shared" ca="1" si="301"/>
        <v>2.8587608870233705E-2</v>
      </c>
      <c r="F9651" s="33">
        <f t="shared" ca="1" si="301"/>
        <v>0.31440540182365839</v>
      </c>
      <c r="G9651" s="37">
        <f ca="1">('Win-Draw-Loss'!$D$38+(('Win-Draw-Loss'!$D$39-'Win-Draw-Loss'!$D$38)*E9651)+('Win-Draw-Loss'!$D$38+(('Win-Draw-Loss'!$D$39-'Win-Draw-Loss'!$D$38)*F9651)))/2</f>
        <v>20.144895160408382</v>
      </c>
      <c r="H9651" s="37"/>
      <c r="I9651" s="3">
        <f ca="1">(G9651-C9651)*600/'Win-Draw-Loss'!$B$42</f>
        <v>-8.2635540619800025</v>
      </c>
    </row>
    <row r="9652" spans="1:9" x14ac:dyDescent="0.25">
      <c r="A9652" s="33">
        <f t="shared" ca="1" si="300"/>
        <v>0.71994463512982165</v>
      </c>
      <c r="B9652" s="33">
        <f t="shared" ca="1" si="300"/>
        <v>0.46776139170908704</v>
      </c>
      <c r="C9652" s="37">
        <f ca="1">('Win-Draw-Loss'!$B$38+(('Win-Draw-Loss'!$B$39-'Win-Draw-Loss'!$B$38)*A9652)+('Win-Draw-Loss'!$B$38+(('Win-Draw-Loss'!$B$39-'Win-Draw-Loss'!$B$38)*B9652)))/2</f>
        <v>21.877060268389087</v>
      </c>
      <c r="E9652" s="33">
        <f t="shared" ca="1" si="301"/>
        <v>0.77895412911535289</v>
      </c>
      <c r="F9652" s="33">
        <f t="shared" ca="1" si="301"/>
        <v>0.7508318320240942</v>
      </c>
      <c r="G9652" s="37">
        <f ca="1">('Win-Draw-Loss'!$D$38+(('Win-Draw-Loss'!$D$39-'Win-Draw-Loss'!$D$38)*E9652)+('Win-Draw-Loss'!$D$38+(('Win-Draw-Loss'!$D$39-'Win-Draw-Loss'!$D$38)*F9652)))/2</f>
        <v>37.946789417091708</v>
      </c>
      <c r="H9652" s="37"/>
      <c r="I9652" s="3">
        <f ca="1">(G9652-C9652)*600/'Win-Draw-Loss'!$B$42</f>
        <v>32.139458297405241</v>
      </c>
    </row>
    <row r="9653" spans="1:9" x14ac:dyDescent="0.25">
      <c r="A9653" s="33">
        <f t="shared" ca="1" si="300"/>
        <v>1.7307435120735182E-2</v>
      </c>
      <c r="B9653" s="33">
        <f t="shared" ca="1" si="300"/>
        <v>7.6316234789031601E-2</v>
      </c>
      <c r="C9653" s="37">
        <f ca="1">('Win-Draw-Loss'!$B$38+(('Win-Draw-Loss'!$B$39-'Win-Draw-Loss'!$B$38)*A9653)+('Win-Draw-Loss'!$B$38+(('Win-Draw-Loss'!$B$39-'Win-Draw-Loss'!$B$38)*B9653)))/2</f>
        <v>10.936236699097668</v>
      </c>
      <c r="E9653" s="33">
        <f t="shared" ca="1" si="301"/>
        <v>0.55534112321383156</v>
      </c>
      <c r="F9653" s="33">
        <f t="shared" ca="1" si="301"/>
        <v>6.3846250379977154E-2</v>
      </c>
      <c r="G9653" s="37">
        <f ca="1">('Win-Draw-Loss'!$D$38+(('Win-Draw-Loss'!$D$39-'Win-Draw-Loss'!$D$38)*E9653)+('Win-Draw-Loss'!$D$38+(('Win-Draw-Loss'!$D$39-'Win-Draw-Loss'!$D$38)*F9653)))/2</f>
        <v>24.287810603907129</v>
      </c>
      <c r="H9653" s="37"/>
      <c r="I9653" s="3">
        <f ca="1">(G9653-C9653)*600/'Win-Draw-Loss'!$B$42</f>
        <v>26.703147809618923</v>
      </c>
    </row>
    <row r="9654" spans="1:9" x14ac:dyDescent="0.25">
      <c r="A9654" s="33">
        <f t="shared" ca="1" si="300"/>
        <v>3.7156599540311697E-2</v>
      </c>
      <c r="B9654" s="33">
        <f t="shared" ca="1" si="300"/>
        <v>0.10326279053923271</v>
      </c>
      <c r="C9654" s="37">
        <f ca="1">('Win-Draw-Loss'!$B$38+(('Win-Draw-Loss'!$B$39-'Win-Draw-Loss'!$B$38)*A9654)+('Win-Draw-Loss'!$B$38+(('Win-Draw-Loss'!$B$39-'Win-Draw-Loss'!$B$38)*B9654)))/2</f>
        <v>11.404193900795445</v>
      </c>
      <c r="E9654" s="33">
        <f t="shared" ca="1" si="301"/>
        <v>0.54940108295440171</v>
      </c>
      <c r="F9654" s="33">
        <f t="shared" ca="1" si="301"/>
        <v>0.11596510303142415</v>
      </c>
      <c r="G9654" s="37">
        <f ca="1">('Win-Draw-Loss'!$D$38+(('Win-Draw-Loss'!$D$39-'Win-Draw-Loss'!$D$38)*E9654)+('Win-Draw-Loss'!$D$38+(('Win-Draw-Loss'!$D$39-'Win-Draw-Loss'!$D$38)*F9654)))/2</f>
        <v>24.980492789787387</v>
      </c>
      <c r="H9654" s="37"/>
      <c r="I9654" s="3">
        <f ca="1">(G9654-C9654)*600/'Win-Draw-Loss'!$B$42</f>
        <v>27.152597777983885</v>
      </c>
    </row>
    <row r="9655" spans="1:9" x14ac:dyDescent="0.25">
      <c r="A9655" s="33">
        <f t="shared" ca="1" si="300"/>
        <v>0.26195681004752736</v>
      </c>
      <c r="B9655" s="33">
        <f t="shared" ca="1" si="300"/>
        <v>0.8967528544723552</v>
      </c>
      <c r="C9655" s="37">
        <f ca="1">('Win-Draw-Loss'!$B$38+(('Win-Draw-Loss'!$B$39-'Win-Draw-Loss'!$B$38)*A9655)+('Win-Draw-Loss'!$B$38+(('Win-Draw-Loss'!$B$39-'Win-Draw-Loss'!$B$38)*B9655)))/2</f>
        <v>21.587096645198827</v>
      </c>
      <c r="E9655" s="33">
        <f t="shared" ca="1" si="301"/>
        <v>9.2196293264522722E-2</v>
      </c>
      <c r="F9655" s="33">
        <f t="shared" ca="1" si="301"/>
        <v>0.83267187334626502</v>
      </c>
      <c r="G9655" s="37">
        <f ca="1">('Win-Draw-Loss'!$D$38+(('Win-Draw-Loss'!$D$39-'Win-Draw-Loss'!$D$38)*E9655)+('Win-Draw-Loss'!$D$38+(('Win-Draw-Loss'!$D$39-'Win-Draw-Loss'!$D$38)*F9655)))/2</f>
        <v>28.873022499161817</v>
      </c>
      <c r="H9655" s="37"/>
      <c r="I9655" s="3">
        <f ca="1">(G9655-C9655)*600/'Win-Draw-Loss'!$B$42</f>
        <v>14.57185170792598</v>
      </c>
    </row>
    <row r="9656" spans="1:9" x14ac:dyDescent="0.25">
      <c r="A9656" s="33">
        <f t="shared" ca="1" si="300"/>
        <v>0.22818034828471778</v>
      </c>
      <c r="B9656" s="33">
        <f t="shared" ca="1" si="300"/>
        <v>0.22934576976407717</v>
      </c>
      <c r="C9656" s="37">
        <f ca="1">('Win-Draw-Loss'!$B$38+(('Win-Draw-Loss'!$B$39-'Win-Draw-Loss'!$B$38)*A9656)+('Win-Draw-Loss'!$B$38+(('Win-Draw-Loss'!$B$39-'Win-Draw-Loss'!$B$38)*B9656)))/2</f>
        <v>14.575261180487949</v>
      </c>
      <c r="E9656" s="33">
        <f t="shared" ca="1" si="301"/>
        <v>0.76597766945795887</v>
      </c>
      <c r="F9656" s="33">
        <f t="shared" ca="1" si="301"/>
        <v>0.88846242186670932</v>
      </c>
      <c r="G9656" s="37">
        <f ca="1">('Win-Draw-Loss'!$D$38+(('Win-Draw-Loss'!$D$39-'Win-Draw-Loss'!$D$38)*E9656)+('Win-Draw-Loss'!$D$38+(('Win-Draw-Loss'!$D$39-'Win-Draw-Loss'!$D$38)*F9656)))/2</f>
        <v>39.816601369870028</v>
      </c>
      <c r="H9656" s="37"/>
      <c r="I9656" s="3">
        <f ca="1">(G9656-C9656)*600/'Win-Draw-Loss'!$B$42</f>
        <v>50.482680378764158</v>
      </c>
    </row>
    <row r="9657" spans="1:9" x14ac:dyDescent="0.25">
      <c r="A9657" s="33">
        <f t="shared" ca="1" si="300"/>
        <v>0.53522401248651896</v>
      </c>
      <c r="B9657" s="33">
        <f t="shared" ca="1" si="300"/>
        <v>0.67253127106447419</v>
      </c>
      <c r="C9657" s="37">
        <f ca="1">('Win-Draw-Loss'!$B$38+(('Win-Draw-Loss'!$B$39-'Win-Draw-Loss'!$B$38)*A9657)+('Win-Draw-Loss'!$B$38+(('Win-Draw-Loss'!$B$39-'Win-Draw-Loss'!$B$38)*B9657)))/2</f>
        <v>22.077552835509934</v>
      </c>
      <c r="E9657" s="33">
        <f t="shared" ca="1" si="301"/>
        <v>0.11032046985373245</v>
      </c>
      <c r="F9657" s="33">
        <f t="shared" ca="1" si="301"/>
        <v>1.0171526249196483E-2</v>
      </c>
      <c r="G9657" s="37">
        <f ca="1">('Win-Draw-Loss'!$D$38+(('Win-Draw-Loss'!$D$39-'Win-Draw-Loss'!$D$38)*E9657)+('Win-Draw-Loss'!$D$38+(('Win-Draw-Loss'!$D$39-'Win-Draw-Loss'!$D$38)*F9657)))/2</f>
        <v>16.807379941543935</v>
      </c>
      <c r="H9657" s="37"/>
      <c r="I9657" s="3">
        <f ca="1">(G9657-C9657)*600/'Win-Draw-Loss'!$B$42</f>
        <v>-10.540345787931997</v>
      </c>
    </row>
    <row r="9658" spans="1:9" x14ac:dyDescent="0.25">
      <c r="A9658" s="33">
        <f t="shared" ca="1" si="300"/>
        <v>3.7544891389138524E-3</v>
      </c>
      <c r="B9658" s="33">
        <f t="shared" ca="1" si="300"/>
        <v>0.33701440384794656</v>
      </c>
      <c r="C9658" s="37">
        <f ca="1">('Win-Draw-Loss'!$B$38+(('Win-Draw-Loss'!$B$39-'Win-Draw-Loss'!$B$38)*A9658)+('Win-Draw-Loss'!$B$38+(('Win-Draw-Loss'!$B$39-'Win-Draw-Loss'!$B$38)*B9658)))/2</f>
        <v>13.407688929868605</v>
      </c>
      <c r="E9658" s="33">
        <f t="shared" ca="1" si="301"/>
        <v>0.50777838347913651</v>
      </c>
      <c r="F9658" s="33">
        <f t="shared" ca="1" si="301"/>
        <v>0.23360560614913273</v>
      </c>
      <c r="G9658" s="37">
        <f ca="1">('Win-Draw-Loss'!$D$38+(('Win-Draw-Loss'!$D$39-'Win-Draw-Loss'!$D$38)*E9658)+('Win-Draw-Loss'!$D$38+(('Win-Draw-Loss'!$D$39-'Win-Draw-Loss'!$D$38)*F9658)))/2</f>
        <v>26.120759844424036</v>
      </c>
      <c r="H9658" s="37"/>
      <c r="I9658" s="3">
        <f ca="1">(G9658-C9658)*600/'Win-Draw-Loss'!$B$42</f>
        <v>25.426141829110861</v>
      </c>
    </row>
    <row r="9659" spans="1:9" x14ac:dyDescent="0.25">
      <c r="A9659" s="33">
        <f t="shared" ca="1" si="300"/>
        <v>0.36725227170535291</v>
      </c>
      <c r="B9659" s="33">
        <f t="shared" ca="1" si="300"/>
        <v>0.23915193228923115</v>
      </c>
      <c r="C9659" s="37">
        <f ca="1">('Win-Draw-Loss'!$B$38+(('Win-Draw-Loss'!$B$39-'Win-Draw-Loss'!$B$38)*A9659)+('Win-Draw-Loss'!$B$38+(('Win-Draw-Loss'!$B$39-'Win-Draw-Loss'!$B$38)*B9659)))/2</f>
        <v>16.064042039945839</v>
      </c>
      <c r="E9659" s="33">
        <f t="shared" ca="1" si="301"/>
        <v>4.8162523901978282E-2</v>
      </c>
      <c r="F9659" s="33">
        <f t="shared" ca="1" si="301"/>
        <v>0.97051931509328793</v>
      </c>
      <c r="G9659" s="37">
        <f ca="1">('Win-Draw-Loss'!$D$38+(('Win-Draw-Loss'!$D$39-'Win-Draw-Loss'!$D$38)*E9659)+('Win-Draw-Loss'!$D$38+(('Win-Draw-Loss'!$D$39-'Win-Draw-Loss'!$D$38)*F9659)))/2</f>
        <v>30.280227584928994</v>
      </c>
      <c r="H9659" s="37"/>
      <c r="I9659" s="3">
        <f ca="1">(G9659-C9659)*600/'Win-Draw-Loss'!$B$42</f>
        <v>28.43237108996631</v>
      </c>
    </row>
    <row r="9660" spans="1:9" x14ac:dyDescent="0.25">
      <c r="A9660" s="33">
        <f t="shared" ca="1" si="300"/>
        <v>0.93628359193617594</v>
      </c>
      <c r="B9660" s="33">
        <f t="shared" ca="1" si="300"/>
        <v>0.89772041112509782</v>
      </c>
      <c r="C9660" s="37">
        <f ca="1">('Win-Draw-Loss'!$B$38+(('Win-Draw-Loss'!$B$39-'Win-Draw-Loss'!$B$38)*A9660)+('Win-Draw-Loss'!$B$38+(('Win-Draw-Loss'!$B$39-'Win-Draw-Loss'!$B$38)*B9660)))/2</f>
        <v>28.340040030612737</v>
      </c>
      <c r="E9660" s="33">
        <f t="shared" ca="1" si="301"/>
        <v>0.93006458511236634</v>
      </c>
      <c r="F9660" s="33">
        <f t="shared" ca="1" si="301"/>
        <v>0.4305650748029205</v>
      </c>
      <c r="G9660" s="37">
        <f ca="1">('Win-Draw-Loss'!$D$38+(('Win-Draw-Loss'!$D$39-'Win-Draw-Loss'!$D$38)*E9660)+('Win-Draw-Loss'!$D$38+(('Win-Draw-Loss'!$D$39-'Win-Draw-Loss'!$D$38)*F9660)))/2</f>
        <v>35.409444898729305</v>
      </c>
      <c r="H9660" s="37"/>
      <c r="I9660" s="3">
        <f ca="1">(G9660-C9660)*600/'Win-Draw-Loss'!$B$42</f>
        <v>14.138809736233133</v>
      </c>
    </row>
    <row r="9661" spans="1:9" x14ac:dyDescent="0.25">
      <c r="A9661" s="33">
        <f t="shared" ca="1" si="300"/>
        <v>4.3664262016356981E-2</v>
      </c>
      <c r="B9661" s="33">
        <f t="shared" ca="1" si="300"/>
        <v>0.70512154022583917</v>
      </c>
      <c r="C9661" s="37">
        <f ca="1">('Win-Draw-Loss'!$B$38+(('Win-Draw-Loss'!$B$39-'Win-Draw-Loss'!$B$38)*A9661)+('Win-Draw-Loss'!$B$38+(('Win-Draw-Loss'!$B$39-'Win-Draw-Loss'!$B$38)*B9661)))/2</f>
        <v>17.48785802242196</v>
      </c>
      <c r="E9661" s="33">
        <f t="shared" ca="1" si="301"/>
        <v>0.47674868994347985</v>
      </c>
      <c r="F9661" s="33">
        <f t="shared" ca="1" si="301"/>
        <v>0.32164204104251459</v>
      </c>
      <c r="G9661" s="37">
        <f ca="1">('Win-Draw-Loss'!$D$38+(('Win-Draw-Loss'!$D$39-'Win-Draw-Loss'!$D$38)*E9661)+('Win-Draw-Loss'!$D$38+(('Win-Draw-Loss'!$D$39-'Win-Draw-Loss'!$D$38)*F9661)))/2</f>
        <v>26.975860964789916</v>
      </c>
      <c r="H9661" s="37"/>
      <c r="I9661" s="3">
        <f ca="1">(G9661-C9661)*600/'Win-Draw-Loss'!$B$42</f>
        <v>18.976005884735912</v>
      </c>
    </row>
    <row r="9662" spans="1:9" x14ac:dyDescent="0.25">
      <c r="A9662" s="33">
        <f t="shared" ca="1" si="300"/>
        <v>0.82914384266963059</v>
      </c>
      <c r="B9662" s="33">
        <f t="shared" ca="1" si="300"/>
        <v>0.25310518358775791</v>
      </c>
      <c r="C9662" s="37">
        <f ca="1">('Win-Draw-Loss'!$B$38+(('Win-Draw-Loss'!$B$39-'Win-Draw-Loss'!$B$38)*A9662)+('Win-Draw-Loss'!$B$38+(('Win-Draw-Loss'!$B$39-'Win-Draw-Loss'!$B$38)*B9662)))/2</f>
        <v>20.822490262573886</v>
      </c>
      <c r="E9662" s="33">
        <f t="shared" ca="1" si="301"/>
        <v>0.83567364968124425</v>
      </c>
      <c r="F9662" s="33">
        <f t="shared" ca="1" si="301"/>
        <v>0.71165751586338633</v>
      </c>
      <c r="G9662" s="37">
        <f ca="1">('Win-Draw-Loss'!$D$38+(('Win-Draw-Loss'!$D$39-'Win-Draw-Loss'!$D$38)*E9662)+('Win-Draw-Loss'!$D$38+(('Win-Draw-Loss'!$D$39-'Win-Draw-Loss'!$D$38)*F9662)))/2</f>
        <v>38.209967483169464</v>
      </c>
      <c r="H9662" s="37"/>
      <c r="I9662" s="3">
        <f ca="1">(G9662-C9662)*600/'Win-Draw-Loss'!$B$42</f>
        <v>34.774954441191156</v>
      </c>
    </row>
    <row r="9663" spans="1:9" x14ac:dyDescent="0.25">
      <c r="A9663" s="33">
        <f t="shared" ca="1" si="300"/>
        <v>0.66158442389900962</v>
      </c>
      <c r="B9663" s="33">
        <f t="shared" ca="1" si="300"/>
        <v>0.73383297273516601</v>
      </c>
      <c r="C9663" s="37">
        <f ca="1">('Win-Draw-Loss'!$B$38+(('Win-Draw-Loss'!$B$39-'Win-Draw-Loss'!$B$38)*A9663)+('Win-Draw-Loss'!$B$38+(('Win-Draw-Loss'!$B$39-'Win-Draw-Loss'!$B$38)*B9663)))/2</f>
        <v>23.954173966341756</v>
      </c>
      <c r="E9663" s="33">
        <f t="shared" ca="1" si="301"/>
        <v>0.48313617354947558</v>
      </c>
      <c r="F9663" s="33">
        <f t="shared" ca="1" si="301"/>
        <v>0.8061168182325239</v>
      </c>
      <c r="G9663" s="37">
        <f ca="1">('Win-Draw-Loss'!$D$38+(('Win-Draw-Loss'!$D$39-'Win-Draw-Loss'!$D$38)*E9663)+('Win-Draw-Loss'!$D$38+(('Win-Draw-Loss'!$D$39-'Win-Draw-Loss'!$D$38)*F9663)))/2</f>
        <v>34.338794876729992</v>
      </c>
      <c r="H9663" s="37"/>
      <c r="I9663" s="3">
        <f ca="1">(G9663-C9663)*600/'Win-Draw-Loss'!$B$42</f>
        <v>20.769241820776472</v>
      </c>
    </row>
    <row r="9664" spans="1:9" x14ac:dyDescent="0.25">
      <c r="A9664" s="33">
        <f t="shared" ca="1" si="300"/>
        <v>0.87703859198491052</v>
      </c>
      <c r="B9664" s="33">
        <f t="shared" ca="1" si="300"/>
        <v>0.15876636910195097</v>
      </c>
      <c r="C9664" s="37">
        <f ca="1">('Win-Draw-Loss'!$B$38+(('Win-Draw-Loss'!$B$39-'Win-Draw-Loss'!$B$38)*A9664)+('Win-Draw-Loss'!$B$38+(('Win-Draw-Loss'!$B$39-'Win-Draw-Loss'!$B$38)*B9664)))/2</f>
        <v>20.358049610868612</v>
      </c>
      <c r="E9664" s="33">
        <f t="shared" ca="1" si="301"/>
        <v>0.47499010166533617</v>
      </c>
      <c r="F9664" s="33">
        <f t="shared" ca="1" si="301"/>
        <v>2.4834800062919493E-2</v>
      </c>
      <c r="G9664" s="37">
        <f ca="1">('Win-Draw-Loss'!$D$38+(('Win-Draw-Loss'!$D$39-'Win-Draw-Loss'!$D$38)*E9664)+('Win-Draw-Loss'!$D$38+(('Win-Draw-Loss'!$D$39-'Win-Draw-Loss'!$D$38)*F9664)))/2</f>
        <v>22.497373525923834</v>
      </c>
      <c r="H9664" s="37"/>
      <c r="I9664" s="3">
        <f ca="1">(G9664-C9664)*600/'Win-Draw-Loss'!$B$42</f>
        <v>4.2786478301104438</v>
      </c>
    </row>
    <row r="9665" spans="1:9" x14ac:dyDescent="0.25">
      <c r="A9665" s="33">
        <f t="shared" ca="1" si="300"/>
        <v>0.89031577619875146</v>
      </c>
      <c r="B9665" s="33">
        <f t="shared" ca="1" si="300"/>
        <v>0.78467240141613681</v>
      </c>
      <c r="C9665" s="37">
        <f ca="1">('Win-Draw-Loss'!$B$38+(('Win-Draw-Loss'!$B$39-'Win-Draw-Loss'!$B$38)*A9665)+('Win-Draw-Loss'!$B$38+(('Win-Draw-Loss'!$B$39-'Win-Draw-Loss'!$B$38)*B9665)))/2</f>
        <v>26.749881776148882</v>
      </c>
      <c r="E9665" s="33">
        <f t="shared" ca="1" si="301"/>
        <v>0.7357022308790242</v>
      </c>
      <c r="F9665" s="33">
        <f t="shared" ca="1" si="301"/>
        <v>0.77163297998507874</v>
      </c>
      <c r="G9665" s="37">
        <f ca="1">('Win-Draw-Loss'!$D$38+(('Win-Draw-Loss'!$D$39-'Win-Draw-Loss'!$D$38)*E9665)+('Win-Draw-Loss'!$D$38+(('Win-Draw-Loss'!$D$39-'Win-Draw-Loss'!$D$38)*F9665)))/2</f>
        <v>37.610028162961541</v>
      </c>
      <c r="H9665" s="37"/>
      <c r="I9665" s="3">
        <f ca="1">(G9665-C9665)*600/'Win-Draw-Loss'!$B$42</f>
        <v>21.720292773625317</v>
      </c>
    </row>
    <row r="9666" spans="1:9" x14ac:dyDescent="0.25">
      <c r="A9666" s="33">
        <f t="shared" ref="A9666:B9729" ca="1" si="302">RAND()</f>
        <v>9.4518499148527724E-2</v>
      </c>
      <c r="B9666" s="33">
        <f t="shared" ca="1" si="302"/>
        <v>0.85859198450002283</v>
      </c>
      <c r="C9666" s="37">
        <f ca="1">('Win-Draw-Loss'!$B$38+(('Win-Draw-Loss'!$B$39-'Win-Draw-Loss'!$B$38)*A9666)+('Win-Draw-Loss'!$B$38+(('Win-Draw-Loss'!$B$39-'Win-Draw-Loss'!$B$38)*B9666)))/2</f>
        <v>19.531104836485504</v>
      </c>
      <c r="E9666" s="33">
        <f t="shared" ref="E9666:F9729" ca="1" si="303">RAND()</f>
        <v>0.89208066391111462</v>
      </c>
      <c r="F9666" s="33">
        <f t="shared" ca="1" si="303"/>
        <v>0.50480567848276581</v>
      </c>
      <c r="G9666" s="37">
        <f ca="1">('Win-Draw-Loss'!$D$38+(('Win-Draw-Loss'!$D$39-'Win-Draw-Loss'!$D$38)*E9666)+('Win-Draw-Loss'!$D$38+(('Win-Draw-Loss'!$D$39-'Win-Draw-Loss'!$D$38)*F9666)))/2</f>
        <v>35.953295135908206</v>
      </c>
      <c r="H9666" s="37"/>
      <c r="I9666" s="3">
        <f ca="1">(G9666-C9666)*600/'Win-Draw-Loss'!$B$42</f>
        <v>32.844380598845405</v>
      </c>
    </row>
    <row r="9667" spans="1:9" x14ac:dyDescent="0.25">
      <c r="A9667" s="33">
        <f t="shared" ca="1" si="302"/>
        <v>0.4629194430020237</v>
      </c>
      <c r="B9667" s="33">
        <f t="shared" ca="1" si="302"/>
        <v>0.47571754870430083</v>
      </c>
      <c r="C9667" s="37">
        <f ca="1">('Win-Draw-Loss'!$B$38+(('Win-Draw-Loss'!$B$39-'Win-Draw-Loss'!$B$38)*A9667)+('Win-Draw-Loss'!$B$38+(('Win-Draw-Loss'!$B$39-'Win-Draw-Loss'!$B$38)*B9667)))/2</f>
        <v>19.386369917063249</v>
      </c>
      <c r="E9667" s="33">
        <f t="shared" ca="1" si="303"/>
        <v>1.2470060015623452E-2</v>
      </c>
      <c r="F9667" s="33">
        <f t="shared" ca="1" si="303"/>
        <v>0.5815307641792633</v>
      </c>
      <c r="G9667" s="37">
        <f ca="1">('Win-Draw-Loss'!$D$38+(('Win-Draw-Loss'!$D$39-'Win-Draw-Loss'!$D$38)*E9667)+('Win-Draw-Loss'!$D$38+(('Win-Draw-Loss'!$D$39-'Win-Draw-Loss'!$D$38)*F9667)))/2</f>
        <v>23.910012362923304</v>
      </c>
      <c r="H9667" s="37"/>
      <c r="I9667" s="3">
        <f ca="1">(G9667-C9667)*600/'Win-Draw-Loss'!$B$42</f>
        <v>9.0472848917201105</v>
      </c>
    </row>
    <row r="9668" spans="1:9" x14ac:dyDescent="0.25">
      <c r="A9668" s="33">
        <f t="shared" ca="1" si="302"/>
        <v>0.65008296180964587</v>
      </c>
      <c r="B9668" s="33">
        <f t="shared" ca="1" si="302"/>
        <v>5.1058712506197756E-2</v>
      </c>
      <c r="C9668" s="37">
        <f ca="1">('Win-Draw-Loss'!$B$38+(('Win-Draw-Loss'!$B$39-'Win-Draw-Loss'!$B$38)*A9668)+('Win-Draw-Loss'!$B$38+(('Win-Draw-Loss'!$B$39-'Win-Draw-Loss'!$B$38)*B9668)))/2</f>
        <v>17.011416743158435</v>
      </c>
      <c r="E9668" s="33">
        <f t="shared" ca="1" si="303"/>
        <v>4.4535322757277562E-2</v>
      </c>
      <c r="F9668" s="33">
        <f t="shared" ca="1" si="303"/>
        <v>0.15127585601619276</v>
      </c>
      <c r="G9668" s="37">
        <f ca="1">('Win-Draw-Loss'!$D$38+(('Win-Draw-Loss'!$D$39-'Win-Draw-Loss'!$D$38)*E9668)+('Win-Draw-Loss'!$D$38+(('Win-Draw-Loss'!$D$39-'Win-Draw-Loss'!$D$38)*F9668)))/2</f>
        <v>17.937167681602055</v>
      </c>
      <c r="H9668" s="37"/>
      <c r="I9668" s="3">
        <f ca="1">(G9668-C9668)*600/'Win-Draw-Loss'!$B$42</f>
        <v>1.8515018768872407</v>
      </c>
    </row>
    <row r="9669" spans="1:9" x14ac:dyDescent="0.25">
      <c r="A9669" s="33">
        <f t="shared" ca="1" si="302"/>
        <v>0.80013940297385178</v>
      </c>
      <c r="B9669" s="33">
        <f t="shared" ca="1" si="302"/>
        <v>9.5672862435105643E-2</v>
      </c>
      <c r="C9669" s="37">
        <f ca="1">('Win-Draw-Loss'!$B$38+(('Win-Draw-Loss'!$B$39-'Win-Draw-Loss'!$B$38)*A9669)+('Win-Draw-Loss'!$B$38+(('Win-Draw-Loss'!$B$39-'Win-Draw-Loss'!$B$38)*B9669)))/2</f>
        <v>18.958122654089571</v>
      </c>
      <c r="E9669" s="33">
        <f t="shared" ca="1" si="303"/>
        <v>0.36501157427803343</v>
      </c>
      <c r="F9669" s="33">
        <f t="shared" ca="1" si="303"/>
        <v>0.33138409541196912</v>
      </c>
      <c r="G9669" s="37">
        <f ca="1">('Win-Draw-Loss'!$D$38+(('Win-Draw-Loss'!$D$39-'Win-Draw-Loss'!$D$38)*E9669)+('Win-Draw-Loss'!$D$38+(('Win-Draw-Loss'!$D$39-'Win-Draw-Loss'!$D$38)*F9669)))/2</f>
        <v>25.445935045350037</v>
      </c>
      <c r="H9669" s="37"/>
      <c r="I9669" s="3">
        <f ca="1">(G9669-C9669)*600/'Win-Draw-Loss'!$B$42</f>
        <v>12.975624782520931</v>
      </c>
    </row>
    <row r="9670" spans="1:9" x14ac:dyDescent="0.25">
      <c r="A9670" s="33">
        <f t="shared" ca="1" si="302"/>
        <v>0.22355178883238946</v>
      </c>
      <c r="B9670" s="33">
        <f t="shared" ca="1" si="302"/>
        <v>9.3206571282388961E-2</v>
      </c>
      <c r="C9670" s="37">
        <f ca="1">('Win-Draw-Loss'!$B$38+(('Win-Draw-Loss'!$B$39-'Win-Draw-Loss'!$B$38)*A9670)+('Win-Draw-Loss'!$B$38+(('Win-Draw-Loss'!$B$39-'Win-Draw-Loss'!$B$38)*B9670)))/2</f>
        <v>13.167583601147783</v>
      </c>
      <c r="E9670" s="33">
        <f t="shared" ca="1" si="303"/>
        <v>0.86430172276294337</v>
      </c>
      <c r="F9670" s="33">
        <f t="shared" ca="1" si="303"/>
        <v>0.76225180509257384</v>
      </c>
      <c r="G9670" s="37">
        <f ca="1">('Win-Draw-Loss'!$D$38+(('Win-Draw-Loss'!$D$39-'Win-Draw-Loss'!$D$38)*E9670)+('Win-Draw-Loss'!$D$38+(('Win-Draw-Loss'!$D$39-'Win-Draw-Loss'!$D$38)*F9670)))/2</f>
        <v>39.398302917832758</v>
      </c>
      <c r="H9670" s="37"/>
      <c r="I9670" s="3">
        <f ca="1">(G9670-C9670)*600/'Win-Draw-Loss'!$B$42</f>
        <v>52.461438633369951</v>
      </c>
    </row>
    <row r="9671" spans="1:9" x14ac:dyDescent="0.25">
      <c r="A9671" s="33">
        <f t="shared" ca="1" si="302"/>
        <v>3.5410035262032458E-2</v>
      </c>
      <c r="B9671" s="33">
        <f t="shared" ca="1" si="302"/>
        <v>0.36636739703327914</v>
      </c>
      <c r="C9671" s="37">
        <f ca="1">('Win-Draw-Loss'!$B$38+(('Win-Draw-Loss'!$B$39-'Win-Draw-Loss'!$B$38)*A9671)+('Win-Draw-Loss'!$B$38+(('Win-Draw-Loss'!$B$39-'Win-Draw-Loss'!$B$38)*B9671)))/2</f>
        <v>14.017774322953116</v>
      </c>
      <c r="E9671" s="33">
        <f t="shared" ca="1" si="303"/>
        <v>0.30902318071337931</v>
      </c>
      <c r="F9671" s="33">
        <f t="shared" ca="1" si="303"/>
        <v>0.75567656559907959</v>
      </c>
      <c r="G9671" s="37">
        <f ca="1">('Win-Draw-Loss'!$D$38+(('Win-Draw-Loss'!$D$39-'Win-Draw-Loss'!$D$38)*E9671)+('Win-Draw-Loss'!$D$38+(('Win-Draw-Loss'!$D$39-'Win-Draw-Loss'!$D$38)*F9671)))/2</f>
        <v>30.970496194686884</v>
      </c>
      <c r="H9671" s="37"/>
      <c r="I9671" s="3">
        <f ca="1">(G9671-C9671)*600/'Win-Draw-Loss'!$B$42</f>
        <v>33.905443743467536</v>
      </c>
    </row>
    <row r="9672" spans="1:9" x14ac:dyDescent="0.25">
      <c r="A9672" s="33">
        <f t="shared" ca="1" si="302"/>
        <v>0.55566727469263322</v>
      </c>
      <c r="B9672" s="33">
        <f t="shared" ca="1" si="302"/>
        <v>0.15577784461475652</v>
      </c>
      <c r="C9672" s="37">
        <f ca="1">('Win-Draw-Loss'!$B$38+(('Win-Draw-Loss'!$B$39-'Win-Draw-Loss'!$B$38)*A9672)+('Win-Draw-Loss'!$B$38+(('Win-Draw-Loss'!$B$39-'Win-Draw-Loss'!$B$38)*B9672)))/2</f>
        <v>17.114451193073897</v>
      </c>
      <c r="E9672" s="33">
        <f t="shared" ca="1" si="303"/>
        <v>7.9493724045867298E-2</v>
      </c>
      <c r="F9672" s="33">
        <f t="shared" ca="1" si="303"/>
        <v>0.21066633770025367</v>
      </c>
      <c r="G9672" s="37">
        <f ca="1">('Win-Draw-Loss'!$D$38+(('Win-Draw-Loss'!$D$39-'Win-Draw-Loss'!$D$38)*E9672)+('Win-Draw-Loss'!$D$38+(('Win-Draw-Loss'!$D$39-'Win-Draw-Loss'!$D$38)*F9672)))/2</f>
        <v>19.352400926191812</v>
      </c>
      <c r="H9672" s="37"/>
      <c r="I9672" s="3">
        <f ca="1">(G9672-C9672)*600/'Win-Draw-Loss'!$B$42</f>
        <v>4.4758994662358305</v>
      </c>
    </row>
    <row r="9673" spans="1:9" x14ac:dyDescent="0.25">
      <c r="A9673" s="33">
        <f t="shared" ca="1" si="302"/>
        <v>0.63486651288380958</v>
      </c>
      <c r="B9673" s="33">
        <f t="shared" ca="1" si="302"/>
        <v>0.12405229353299452</v>
      </c>
      <c r="C9673" s="37">
        <f ca="1">('Win-Draw-Loss'!$B$38+(('Win-Draw-Loss'!$B$39-'Win-Draw-Loss'!$B$38)*A9673)+('Win-Draw-Loss'!$B$38+(('Win-Draw-Loss'!$B$39-'Win-Draw-Loss'!$B$38)*B9673)))/2</f>
        <v>17.589188064168042</v>
      </c>
      <c r="E9673" s="33">
        <f t="shared" ca="1" si="303"/>
        <v>0.32297099887983871</v>
      </c>
      <c r="F9673" s="33">
        <f t="shared" ca="1" si="303"/>
        <v>0.60250635207082037</v>
      </c>
      <c r="G9673" s="37">
        <f ca="1">('Win-Draw-Loss'!$D$38+(('Win-Draw-Loss'!$D$39-'Win-Draw-Loss'!$D$38)*E9673)+('Win-Draw-Loss'!$D$38+(('Win-Draw-Loss'!$D$39-'Win-Draw-Loss'!$D$38)*F9673)))/2</f>
        <v>28.882160264259888</v>
      </c>
      <c r="H9673" s="37"/>
      <c r="I9673" s="3">
        <f ca="1">(G9673-C9673)*600/'Win-Draw-Loss'!$B$42</f>
        <v>22.585944400183692</v>
      </c>
    </row>
    <row r="9674" spans="1:9" x14ac:dyDescent="0.25">
      <c r="A9674" s="33">
        <f t="shared" ca="1" si="302"/>
        <v>0.43297132518745785</v>
      </c>
      <c r="B9674" s="33">
        <f t="shared" ca="1" si="302"/>
        <v>0.56582586350678543</v>
      </c>
      <c r="C9674" s="37">
        <f ca="1">('Win-Draw-Loss'!$B$38+(('Win-Draw-Loss'!$B$39-'Win-Draw-Loss'!$B$38)*A9674)+('Win-Draw-Loss'!$B$38+(('Win-Draw-Loss'!$B$39-'Win-Draw-Loss'!$B$38)*B9674)))/2</f>
        <v>19.987971886942432</v>
      </c>
      <c r="E9674" s="33">
        <f t="shared" ca="1" si="303"/>
        <v>0.4315751299062206</v>
      </c>
      <c r="F9674" s="33">
        <f t="shared" ca="1" si="303"/>
        <v>0.4445645442826085</v>
      </c>
      <c r="G9674" s="37">
        <f ca="1">('Win-Draw-Loss'!$D$38+(('Win-Draw-Loss'!$D$39-'Win-Draw-Loss'!$D$38)*E9674)+('Win-Draw-Loss'!$D$38+(('Win-Draw-Loss'!$D$39-'Win-Draw-Loss'!$D$38)*F9674)))/2</f>
        <v>28.142095112832436</v>
      </c>
      <c r="H9674" s="37"/>
      <c r="I9674" s="3">
        <f ca="1">(G9674-C9674)*600/'Win-Draw-Loss'!$B$42</f>
        <v>16.308246451780008</v>
      </c>
    </row>
    <row r="9675" spans="1:9" x14ac:dyDescent="0.25">
      <c r="A9675" s="33">
        <f t="shared" ca="1" si="302"/>
        <v>0.21656557443998015</v>
      </c>
      <c r="B9675" s="33">
        <f t="shared" ca="1" si="302"/>
        <v>0.68505062985411624</v>
      </c>
      <c r="C9675" s="37">
        <f ca="1">('Win-Draw-Loss'!$B$38+(('Win-Draw-Loss'!$B$39-'Win-Draw-Loss'!$B$38)*A9675)+('Win-Draw-Loss'!$B$38+(('Win-Draw-Loss'!$B$39-'Win-Draw-Loss'!$B$38)*B9675)))/2</f>
        <v>19.016162042940962</v>
      </c>
      <c r="E9675" s="33">
        <f t="shared" ca="1" si="303"/>
        <v>8.7765786873136631E-2</v>
      </c>
      <c r="F9675" s="33">
        <f t="shared" ca="1" si="303"/>
        <v>0.59423847415447417</v>
      </c>
      <c r="G9675" s="37">
        <f ca="1">('Win-Draw-Loss'!$D$38+(('Win-Draw-Loss'!$D$39-'Win-Draw-Loss'!$D$38)*E9675)+('Win-Draw-Loss'!$D$38+(('Win-Draw-Loss'!$D$39-'Win-Draw-Loss'!$D$38)*F9675)))/2</f>
        <v>25.230063915414163</v>
      </c>
      <c r="H9675" s="37"/>
      <c r="I9675" s="3">
        <f ca="1">(G9675-C9675)*600/'Win-Draw-Loss'!$B$42</f>
        <v>12.427803744946402</v>
      </c>
    </row>
    <row r="9676" spans="1:9" x14ac:dyDescent="0.25">
      <c r="A9676" s="33">
        <f t="shared" ca="1" si="302"/>
        <v>0.17777645015303889</v>
      </c>
      <c r="B9676" s="33">
        <f t="shared" ca="1" si="302"/>
        <v>0.99217229485748493</v>
      </c>
      <c r="C9676" s="37">
        <f ca="1">('Win-Draw-Loss'!$B$38+(('Win-Draw-Loss'!$B$39-'Win-Draw-Loss'!$B$38)*A9676)+('Win-Draw-Loss'!$B$38+(('Win-Draw-Loss'!$B$39-'Win-Draw-Loss'!$B$38)*B9676)))/2</f>
        <v>21.699487450105238</v>
      </c>
      <c r="E9676" s="33">
        <f t="shared" ca="1" si="303"/>
        <v>0.15584864603962856</v>
      </c>
      <c r="F9676" s="33">
        <f t="shared" ca="1" si="303"/>
        <v>0.57580655155661564</v>
      </c>
      <c r="G9676" s="37">
        <f ca="1">('Win-Draw-Loss'!$D$38+(('Win-Draw-Loss'!$D$39-'Win-Draw-Loss'!$D$38)*E9676)+('Win-Draw-Loss'!$D$38+(('Win-Draw-Loss'!$D$39-'Win-Draw-Loss'!$D$38)*F9676)))/2</f>
        <v>25.974827963943664</v>
      </c>
      <c r="H9676" s="37"/>
      <c r="I9676" s="3">
        <f ca="1">(G9676-C9676)*600/'Win-Draw-Loss'!$B$42</f>
        <v>8.5506810276768519</v>
      </c>
    </row>
    <row r="9677" spans="1:9" x14ac:dyDescent="0.25">
      <c r="A9677" s="33">
        <f t="shared" ca="1" si="302"/>
        <v>0.4586405270990469</v>
      </c>
      <c r="B9677" s="33">
        <f t="shared" ca="1" si="302"/>
        <v>0.29554401233766814</v>
      </c>
      <c r="C9677" s="37">
        <f ca="1">('Win-Draw-Loss'!$B$38+(('Win-Draw-Loss'!$B$39-'Win-Draw-Loss'!$B$38)*A9677)+('Win-Draw-Loss'!$B$38+(('Win-Draw-Loss'!$B$39-'Win-Draw-Loss'!$B$38)*B9677)))/2</f>
        <v>17.541845394367151</v>
      </c>
      <c r="E9677" s="33">
        <f t="shared" ca="1" si="303"/>
        <v>0.81112544664485697</v>
      </c>
      <c r="F9677" s="33">
        <f t="shared" ca="1" si="303"/>
        <v>0.51431962494197914</v>
      </c>
      <c r="G9677" s="37">
        <f ca="1">('Win-Draw-Loss'!$D$38+(('Win-Draw-Loss'!$D$39-'Win-Draw-Loss'!$D$38)*E9677)+('Win-Draw-Loss'!$D$38+(('Win-Draw-Loss'!$D$39-'Win-Draw-Loss'!$D$38)*F9677)))/2</f>
        <v>34.881676073802545</v>
      </c>
      <c r="H9677" s="37"/>
      <c r="I9677" s="3">
        <f ca="1">(G9677-C9677)*600/'Win-Draw-Loss'!$B$42</f>
        <v>34.679661358870788</v>
      </c>
    </row>
    <row r="9678" spans="1:9" x14ac:dyDescent="0.25">
      <c r="A9678" s="33">
        <f t="shared" ca="1" si="302"/>
        <v>0.82046768561307848</v>
      </c>
      <c r="B9678" s="33">
        <f t="shared" ca="1" si="302"/>
        <v>9.7830762685856554E-2</v>
      </c>
      <c r="C9678" s="37">
        <f ca="1">('Win-Draw-Loss'!$B$38+(('Win-Draw-Loss'!$B$39-'Win-Draw-Loss'!$B$38)*A9678)+('Win-Draw-Loss'!$B$38+(('Win-Draw-Loss'!$B$39-'Win-Draw-Loss'!$B$38)*B9678)))/2</f>
        <v>19.182984482989351</v>
      </c>
      <c r="E9678" s="33">
        <f t="shared" ca="1" si="303"/>
        <v>0.92177007600205219</v>
      </c>
      <c r="F9678" s="33">
        <f t="shared" ca="1" si="303"/>
        <v>1.0746545774664162E-2</v>
      </c>
      <c r="G9678" s="37">
        <f ca="1">('Win-Draw-Loss'!$D$38+(('Win-Draw-Loss'!$D$39-'Win-Draw-Loss'!$D$38)*E9678)+('Win-Draw-Loss'!$D$38+(('Win-Draw-Loss'!$D$39-'Win-Draw-Loss'!$D$38)*F9678)))/2</f>
        <v>28.987749326650746</v>
      </c>
      <c r="H9678" s="37"/>
      <c r="I9678" s="3">
        <f ca="1">(G9678-C9678)*600/'Win-Draw-Loss'!$B$42</f>
        <v>19.609529687322791</v>
      </c>
    </row>
    <row r="9679" spans="1:9" x14ac:dyDescent="0.25">
      <c r="A9679" s="33">
        <f t="shared" ca="1" si="302"/>
        <v>0.80837783172832489</v>
      </c>
      <c r="B9679" s="33">
        <f t="shared" ca="1" si="302"/>
        <v>0.72132417220867084</v>
      </c>
      <c r="C9679" s="37">
        <f ca="1">('Win-Draw-Loss'!$B$38+(('Win-Draw-Loss'!$B$39-'Win-Draw-Loss'!$B$38)*A9679)+('Win-Draw-Loss'!$B$38+(('Win-Draw-Loss'!$B$39-'Win-Draw-Loss'!$B$38)*B9679)))/2</f>
        <v>25.297020039369958</v>
      </c>
      <c r="E9679" s="33">
        <f t="shared" ca="1" si="303"/>
        <v>0.69269961226219157</v>
      </c>
      <c r="F9679" s="33">
        <f t="shared" ca="1" si="303"/>
        <v>0.81482514240585224</v>
      </c>
      <c r="G9679" s="37">
        <f ca="1">('Win-Draw-Loss'!$D$38+(('Win-Draw-Loss'!$D$39-'Win-Draw-Loss'!$D$38)*E9679)+('Win-Draw-Loss'!$D$38+(('Win-Draw-Loss'!$D$39-'Win-Draw-Loss'!$D$38)*F9679)))/2</f>
        <v>37.612871320020659</v>
      </c>
      <c r="H9679" s="37"/>
      <c r="I9679" s="3">
        <f ca="1">(G9679-C9679)*600/'Win-Draw-Loss'!$B$42</f>
        <v>24.631702561301402</v>
      </c>
    </row>
    <row r="9680" spans="1:9" x14ac:dyDescent="0.25">
      <c r="A9680" s="33">
        <f t="shared" ca="1" si="302"/>
        <v>0.97143186648147695</v>
      </c>
      <c r="B9680" s="33">
        <f t="shared" ca="1" si="302"/>
        <v>0.11924649172980184</v>
      </c>
      <c r="C9680" s="37">
        <f ca="1">('Win-Draw-Loss'!$B$38+(('Win-Draw-Loss'!$B$39-'Win-Draw-Loss'!$B$38)*A9680)+('Win-Draw-Loss'!$B$38+(('Win-Draw-Loss'!$B$39-'Win-Draw-Loss'!$B$38)*B9680)))/2</f>
        <v>20.906783582112787</v>
      </c>
      <c r="E9680" s="33">
        <f t="shared" ca="1" si="303"/>
        <v>0.98032873303747148</v>
      </c>
      <c r="F9680" s="33">
        <f t="shared" ca="1" si="303"/>
        <v>7.8141450062950035E-2</v>
      </c>
      <c r="G9680" s="37">
        <f ca="1">('Win-Draw-Loss'!$D$38+(('Win-Draw-Loss'!$D$39-'Win-Draw-Loss'!$D$38)*E9680)+('Win-Draw-Loss'!$D$38+(('Win-Draw-Loss'!$D$39-'Win-Draw-Loss'!$D$38)*F9680)))/2</f>
        <v>30.877052746506322</v>
      </c>
      <c r="H9680" s="37"/>
      <c r="I9680" s="3">
        <f ca="1">(G9680-C9680)*600/'Win-Draw-Loss'!$B$42</f>
        <v>19.940538328787071</v>
      </c>
    </row>
    <row r="9681" spans="1:9" x14ac:dyDescent="0.25">
      <c r="A9681" s="33">
        <f t="shared" ca="1" si="302"/>
        <v>0.77756068523729527</v>
      </c>
      <c r="B9681" s="33">
        <f t="shared" ca="1" si="302"/>
        <v>0.99384349084043833</v>
      </c>
      <c r="C9681" s="37">
        <f ca="1">('Win-Draw-Loss'!$B$38+(('Win-Draw-Loss'!$B$39-'Win-Draw-Loss'!$B$38)*A9681)+('Win-Draw-Loss'!$B$38+(('Win-Draw-Loss'!$B$39-'Win-Draw-Loss'!$B$38)*B9681)))/2</f>
        <v>27.714041760777334</v>
      </c>
      <c r="E9681" s="33">
        <f t="shared" ca="1" si="303"/>
        <v>0.89042600818965456</v>
      </c>
      <c r="F9681" s="33">
        <f t="shared" ca="1" si="303"/>
        <v>0.57736795014782449</v>
      </c>
      <c r="G9681" s="37">
        <f ca="1">('Win-Draw-Loss'!$D$38+(('Win-Draw-Loss'!$D$39-'Win-Draw-Loss'!$D$38)*E9681)+('Win-Draw-Loss'!$D$38+(('Win-Draw-Loss'!$D$39-'Win-Draw-Loss'!$D$38)*F9681)))/2</f>
        <v>37.016909375062184</v>
      </c>
      <c r="H9681" s="37"/>
      <c r="I9681" s="3">
        <f ca="1">(G9681-C9681)*600/'Win-Draw-Loss'!$B$42</f>
        <v>18.605735228569699</v>
      </c>
    </row>
    <row r="9682" spans="1:9" x14ac:dyDescent="0.25">
      <c r="A9682" s="33">
        <f t="shared" ca="1" si="302"/>
        <v>0.31401935333005537</v>
      </c>
      <c r="B9682" s="33">
        <f t="shared" ca="1" si="302"/>
        <v>0.43310746751233498</v>
      </c>
      <c r="C9682" s="37">
        <f ca="1">('Win-Draw-Loss'!$B$38+(('Win-Draw-Loss'!$B$39-'Win-Draw-Loss'!$B$38)*A9682)+('Win-Draw-Loss'!$B$38+(('Win-Draw-Loss'!$B$39-'Win-Draw-Loss'!$B$38)*B9682)))/2</f>
        <v>17.471268208423904</v>
      </c>
      <c r="E9682" s="33">
        <f t="shared" ca="1" si="303"/>
        <v>0.31340555216676436</v>
      </c>
      <c r="F9682" s="33">
        <f t="shared" ca="1" si="303"/>
        <v>0.78594011616814075</v>
      </c>
      <c r="G9682" s="37">
        <f ca="1">('Win-Draw-Loss'!$D$38+(('Win-Draw-Loss'!$D$39-'Win-Draw-Loss'!$D$38)*E9682)+('Win-Draw-Loss'!$D$38+(('Win-Draw-Loss'!$D$39-'Win-Draw-Loss'!$D$38)*F9682)))/2</f>
        <v>31.490185025023578</v>
      </c>
      <c r="H9682" s="37"/>
      <c r="I9682" s="3">
        <f ca="1">(G9682-C9682)*600/'Win-Draw-Loss'!$B$42</f>
        <v>28.037833633199345</v>
      </c>
    </row>
    <row r="9683" spans="1:9" x14ac:dyDescent="0.25">
      <c r="A9683" s="33">
        <f t="shared" ca="1" si="302"/>
        <v>0.80066870102144672</v>
      </c>
      <c r="B9683" s="33">
        <f t="shared" ca="1" si="302"/>
        <v>0.80392673698745387</v>
      </c>
      <c r="C9683" s="37">
        <f ca="1">('Win-Draw-Loss'!$B$38+(('Win-Draw-Loss'!$B$39-'Win-Draw-Loss'!$B$38)*A9683)+('Win-Draw-Loss'!$B$38+(('Win-Draw-Loss'!$B$39-'Win-Draw-Loss'!$B$38)*B9683)))/2</f>
        <v>26.045954380089007</v>
      </c>
      <c r="E9683" s="33">
        <f t="shared" ca="1" si="303"/>
        <v>2.4244873238292386E-2</v>
      </c>
      <c r="F9683" s="33">
        <f t="shared" ca="1" si="303"/>
        <v>0.82814028981966192</v>
      </c>
      <c r="G9683" s="37">
        <f ca="1">('Win-Draw-Loss'!$D$38+(('Win-Draw-Loss'!$D$39-'Win-Draw-Loss'!$D$38)*E9683)+('Win-Draw-Loss'!$D$38+(('Win-Draw-Loss'!$D$39-'Win-Draw-Loss'!$D$38)*F9683)))/2</f>
        <v>27.785777445869314</v>
      </c>
      <c r="H9683" s="37"/>
      <c r="I9683" s="3">
        <f ca="1">(G9683-C9683)*600/'Win-Draw-Loss'!$B$42</f>
        <v>3.4796461315606138</v>
      </c>
    </row>
    <row r="9684" spans="1:9" x14ac:dyDescent="0.25">
      <c r="A9684" s="33">
        <f t="shared" ca="1" si="302"/>
        <v>0.43145997233518629</v>
      </c>
      <c r="B9684" s="33">
        <f t="shared" ca="1" si="302"/>
        <v>0.89963004736337016</v>
      </c>
      <c r="C9684" s="37">
        <f ca="1">('Win-Draw-Loss'!$B$38+(('Win-Draw-Loss'!$B$39-'Win-Draw-Loss'!$B$38)*A9684)+('Win-Draw-Loss'!$B$38+(('Win-Draw-Loss'!$B$39-'Win-Draw-Loss'!$B$38)*B9684)))/2</f>
        <v>23.310900196985564</v>
      </c>
      <c r="E9684" s="33">
        <f t="shared" ca="1" si="303"/>
        <v>0.38443003911470353</v>
      </c>
      <c r="F9684" s="33">
        <f t="shared" ca="1" si="303"/>
        <v>0.86171265772209116</v>
      </c>
      <c r="G9684" s="37">
        <f ca="1">('Win-Draw-Loss'!$D$38+(('Win-Draw-Loss'!$D$39-'Win-Draw-Loss'!$D$38)*E9684)+('Win-Draw-Loss'!$D$38+(('Win-Draw-Loss'!$D$39-'Win-Draw-Loss'!$D$38)*F9684)))/2</f>
        <v>33.692140452551918</v>
      </c>
      <c r="H9684" s="37"/>
      <c r="I9684" s="3">
        <f ca="1">(G9684-C9684)*600/'Win-Draw-Loss'!$B$42</f>
        <v>20.762480511132708</v>
      </c>
    </row>
    <row r="9685" spans="1:9" x14ac:dyDescent="0.25">
      <c r="A9685" s="33">
        <f t="shared" ca="1" si="302"/>
        <v>0.61407209831779042</v>
      </c>
      <c r="B9685" s="33">
        <f t="shared" ca="1" si="302"/>
        <v>0.94290982321999717</v>
      </c>
      <c r="C9685" s="37">
        <f ca="1">('Win-Draw-Loss'!$B$38+(('Win-Draw-Loss'!$B$39-'Win-Draw-Loss'!$B$38)*A9685)+('Win-Draw-Loss'!$B$38+(('Win-Draw-Loss'!$B$39-'Win-Draw-Loss'!$B$38)*B9685)))/2</f>
        <v>25.569819215377876</v>
      </c>
      <c r="E9685" s="33">
        <f t="shared" ca="1" si="303"/>
        <v>0.42991195323810483</v>
      </c>
      <c r="F9685" s="33">
        <f t="shared" ca="1" si="303"/>
        <v>0.8797000484058336</v>
      </c>
      <c r="G9685" s="37">
        <f ca="1">('Win-Draw-Loss'!$D$38+(('Win-Draw-Loss'!$D$39-'Win-Draw-Loss'!$D$38)*E9685)+('Win-Draw-Loss'!$D$38+(('Win-Draw-Loss'!$D$39-'Win-Draw-Loss'!$D$38)*F9685)))/2</f>
        <v>34.644180024659079</v>
      </c>
      <c r="H9685" s="37"/>
      <c r="I9685" s="3">
        <f ca="1">(G9685-C9685)*600/'Win-Draw-Loss'!$B$42</f>
        <v>18.148721618562405</v>
      </c>
    </row>
    <row r="9686" spans="1:9" x14ac:dyDescent="0.25">
      <c r="A9686" s="33">
        <f t="shared" ca="1" si="302"/>
        <v>0.80370688125689782</v>
      </c>
      <c r="B9686" s="33">
        <f t="shared" ca="1" si="302"/>
        <v>0.18600806264919056</v>
      </c>
      <c r="C9686" s="37">
        <f ca="1">('Win-Draw-Loss'!$B$38+(('Win-Draw-Loss'!$B$39-'Win-Draw-Loss'!$B$38)*A9686)+('Win-Draw-Loss'!$B$38+(('Win-Draw-Loss'!$B$39-'Win-Draw-Loss'!$B$38)*B9686)))/2</f>
        <v>19.897149439060883</v>
      </c>
      <c r="E9686" s="33">
        <f t="shared" ca="1" si="303"/>
        <v>0.12487011903275158</v>
      </c>
      <c r="F9686" s="33">
        <f t="shared" ca="1" si="303"/>
        <v>0.58536174671068242</v>
      </c>
      <c r="G9686" s="37">
        <f ca="1">('Win-Draw-Loss'!$D$38+(('Win-Draw-Loss'!$D$39-'Win-Draw-Loss'!$D$38)*E9686)+('Win-Draw-Loss'!$D$38+(('Win-Draw-Loss'!$D$39-'Win-Draw-Loss'!$D$38)*F9686)))/2</f>
        <v>25.653477986151511</v>
      </c>
      <c r="H9686" s="37"/>
      <c r="I9686" s="3">
        <f ca="1">(G9686-C9686)*600/'Win-Draw-Loss'!$B$42</f>
        <v>11.512657094181257</v>
      </c>
    </row>
    <row r="9687" spans="1:9" x14ac:dyDescent="0.25">
      <c r="A9687" s="33">
        <f t="shared" ca="1" si="302"/>
        <v>0.4184050478744491</v>
      </c>
      <c r="B9687" s="33">
        <f t="shared" ca="1" si="302"/>
        <v>0.6978512651725185</v>
      </c>
      <c r="C9687" s="37">
        <f ca="1">('Win-Draw-Loss'!$B$38+(('Win-Draw-Loss'!$B$39-'Win-Draw-Loss'!$B$38)*A9687)+('Win-Draw-Loss'!$B$38+(('Win-Draw-Loss'!$B$39-'Win-Draw-Loss'!$B$38)*B9687)))/2</f>
        <v>21.162563130469678</v>
      </c>
      <c r="E9687" s="33">
        <f t="shared" ca="1" si="303"/>
        <v>4.0862259615374152E-2</v>
      </c>
      <c r="F9687" s="33">
        <f t="shared" ca="1" si="303"/>
        <v>0.14490005051898325</v>
      </c>
      <c r="G9687" s="37">
        <f ca="1">('Win-Draw-Loss'!$D$38+(('Win-Draw-Loss'!$D$39-'Win-Draw-Loss'!$D$38)*E9687)+('Win-Draw-Loss'!$D$38+(('Win-Draw-Loss'!$D$39-'Win-Draw-Loss'!$D$38)*F9687)))/2</f>
        <v>17.786434652015359</v>
      </c>
      <c r="H9687" s="37"/>
      <c r="I9687" s="3">
        <f ca="1">(G9687-C9687)*600/'Win-Draw-Loss'!$B$42</f>
        <v>-6.7522569569086386</v>
      </c>
    </row>
    <row r="9688" spans="1:9" x14ac:dyDescent="0.25">
      <c r="A9688" s="33">
        <f t="shared" ca="1" si="302"/>
        <v>0.98809820993519837</v>
      </c>
      <c r="B9688" s="33">
        <f t="shared" ca="1" si="302"/>
        <v>0.88734297427121356</v>
      </c>
      <c r="C9688" s="37">
        <f ca="1">('Win-Draw-Loss'!$B$38+(('Win-Draw-Loss'!$B$39-'Win-Draw-Loss'!$B$38)*A9688)+('Win-Draw-Loss'!$B$38+(('Win-Draw-Loss'!$B$39-'Win-Draw-Loss'!$B$38)*B9688)))/2</f>
        <v>28.754411842064119</v>
      </c>
      <c r="E9688" s="33">
        <f t="shared" ca="1" si="303"/>
        <v>0.74527045569544714</v>
      </c>
      <c r="F9688" s="33">
        <f t="shared" ca="1" si="303"/>
        <v>0.24453528850710582</v>
      </c>
      <c r="G9688" s="37">
        <f ca="1">('Win-Draw-Loss'!$D$38+(('Win-Draw-Loss'!$D$39-'Win-Draw-Loss'!$D$38)*E9688)+('Win-Draw-Loss'!$D$38+(('Win-Draw-Loss'!$D$39-'Win-Draw-Loss'!$D$38)*F9688)))/2</f>
        <v>29.847086163038298</v>
      </c>
      <c r="H9688" s="37"/>
      <c r="I9688" s="3">
        <f ca="1">(G9688-C9688)*600/'Win-Draw-Loss'!$B$42</f>
        <v>2.1853486419483588</v>
      </c>
    </row>
    <row r="9689" spans="1:9" x14ac:dyDescent="0.25">
      <c r="A9689" s="33">
        <f t="shared" ca="1" si="302"/>
        <v>4.8330324572141814E-2</v>
      </c>
      <c r="B9689" s="33">
        <f t="shared" ca="1" si="302"/>
        <v>0.49231318364715349</v>
      </c>
      <c r="C9689" s="37">
        <f ca="1">('Win-Draw-Loss'!$B$38+(('Win-Draw-Loss'!$B$39-'Win-Draw-Loss'!$B$38)*A9689)+('Win-Draw-Loss'!$B$38+(('Win-Draw-Loss'!$B$39-'Win-Draw-Loss'!$B$38)*B9689)))/2</f>
        <v>15.406435082192953</v>
      </c>
      <c r="E9689" s="33">
        <f t="shared" ca="1" si="303"/>
        <v>0.77930743031198535</v>
      </c>
      <c r="F9689" s="33">
        <f t="shared" ca="1" si="303"/>
        <v>3.1864794446618827E-2</v>
      </c>
      <c r="G9689" s="37">
        <f ca="1">('Win-Draw-Loss'!$D$38+(('Win-Draw-Loss'!$D$39-'Win-Draw-Loss'!$D$38)*E9689)+('Win-Draw-Loss'!$D$38+(('Win-Draw-Loss'!$D$39-'Win-Draw-Loss'!$D$38)*F9689)))/2</f>
        <v>27.167583371379063</v>
      </c>
      <c r="H9689" s="37"/>
      <c r="I9689" s="3">
        <f ca="1">(G9689-C9689)*600/'Win-Draw-Loss'!$B$42</f>
        <v>23.52229657837222</v>
      </c>
    </row>
    <row r="9690" spans="1:9" x14ac:dyDescent="0.25">
      <c r="A9690" s="33">
        <f t="shared" ca="1" si="302"/>
        <v>0.44310543226721644</v>
      </c>
      <c r="B9690" s="33">
        <f t="shared" ca="1" si="302"/>
        <v>6.8125730583590838E-2</v>
      </c>
      <c r="C9690" s="37">
        <f ca="1">('Win-Draw-Loss'!$B$38+(('Win-Draw-Loss'!$B$39-'Win-Draw-Loss'!$B$38)*A9690)+('Win-Draw-Loss'!$B$38+(('Win-Draw-Loss'!$B$39-'Win-Draw-Loss'!$B$38)*B9690)))/2</f>
        <v>15.112311628508072</v>
      </c>
      <c r="E9690" s="33">
        <f t="shared" ca="1" si="303"/>
        <v>5.9028725338913346E-2</v>
      </c>
      <c r="F9690" s="33">
        <f t="shared" ca="1" si="303"/>
        <v>0.34661648772917109</v>
      </c>
      <c r="G9690" s="37">
        <f ca="1">('Win-Draw-Loss'!$D$38+(('Win-Draw-Loss'!$D$39-'Win-Draw-Loss'!$D$38)*E9690)+('Win-Draw-Loss'!$D$38+(('Win-Draw-Loss'!$D$39-'Win-Draw-Loss'!$D$38)*F9690)))/2</f>
        <v>21.084678196021265</v>
      </c>
      <c r="H9690" s="37"/>
      <c r="I9690" s="3">
        <f ca="1">(G9690-C9690)*600/'Win-Draw-Loss'!$B$42</f>
        <v>11.944733135026386</v>
      </c>
    </row>
    <row r="9691" spans="1:9" x14ac:dyDescent="0.25">
      <c r="A9691" s="33">
        <f t="shared" ca="1" si="302"/>
        <v>0.50901119020703101</v>
      </c>
      <c r="B9691" s="33">
        <f t="shared" ca="1" si="302"/>
        <v>0.9829746025134356</v>
      </c>
      <c r="C9691" s="37">
        <f ca="1">('Win-Draw-Loss'!$B$38+(('Win-Draw-Loss'!$B$39-'Win-Draw-Loss'!$B$38)*A9691)+('Win-Draw-Loss'!$B$38+(('Win-Draw-Loss'!$B$39-'Win-Draw-Loss'!$B$38)*B9691)))/2</f>
        <v>24.919857927204667</v>
      </c>
      <c r="E9691" s="33">
        <f t="shared" ca="1" si="303"/>
        <v>0.73916272219930623</v>
      </c>
      <c r="F9691" s="33">
        <f t="shared" ca="1" si="303"/>
        <v>5.9267027471685885E-2</v>
      </c>
      <c r="G9691" s="37">
        <f ca="1">('Win-Draw-Loss'!$D$38+(('Win-Draw-Loss'!$D$39-'Win-Draw-Loss'!$D$38)*E9691)+('Win-Draw-Loss'!$D$38+(('Win-Draw-Loss'!$D$39-'Win-Draw-Loss'!$D$38)*F9691)))/2</f>
        <v>26.976446245064881</v>
      </c>
      <c r="H9691" s="37"/>
      <c r="I9691" s="3">
        <f ca="1">(G9691-C9691)*600/'Win-Draw-Loss'!$B$42</f>
        <v>4.1131766357204285</v>
      </c>
    </row>
    <row r="9692" spans="1:9" x14ac:dyDescent="0.25">
      <c r="A9692" s="33">
        <f t="shared" ca="1" si="302"/>
        <v>0.83741414323693963</v>
      </c>
      <c r="B9692" s="33">
        <f t="shared" ca="1" si="302"/>
        <v>5.4083443695115307E-2</v>
      </c>
      <c r="C9692" s="37">
        <f ca="1">('Win-Draw-Loss'!$B$38+(('Win-Draw-Loss'!$B$39-'Win-Draw-Loss'!$B$38)*A9692)+('Win-Draw-Loss'!$B$38+(('Win-Draw-Loss'!$B$39-'Win-Draw-Loss'!$B$38)*B9692)))/2</f>
        <v>18.91497586932055</v>
      </c>
      <c r="E9692" s="33">
        <f t="shared" ca="1" si="303"/>
        <v>0.30454751242574929</v>
      </c>
      <c r="F9692" s="33">
        <f t="shared" ca="1" si="303"/>
        <v>0.75596558707474948</v>
      </c>
      <c r="G9692" s="37">
        <f ca="1">('Win-Draw-Loss'!$D$38+(('Win-Draw-Loss'!$D$39-'Win-Draw-Loss'!$D$38)*E9692)+('Win-Draw-Loss'!$D$38+(('Win-Draw-Loss'!$D$39-'Win-Draw-Loss'!$D$38)*F9692)))/2</f>
        <v>30.907696492507483</v>
      </c>
      <c r="H9692" s="37"/>
      <c r="I9692" s="3">
        <f ca="1">(G9692-C9692)*600/'Win-Draw-Loss'!$B$42</f>
        <v>23.985441246373867</v>
      </c>
    </row>
    <row r="9693" spans="1:9" x14ac:dyDescent="0.25">
      <c r="A9693" s="33">
        <f t="shared" ca="1" si="302"/>
        <v>0.11207555382245782</v>
      </c>
      <c r="B9693" s="33">
        <f t="shared" ca="1" si="302"/>
        <v>0.86611467647866169</v>
      </c>
      <c r="C9693" s="37">
        <f ca="1">('Win-Draw-Loss'!$B$38+(('Win-Draw-Loss'!$B$39-'Win-Draw-Loss'!$B$38)*A9693)+('Win-Draw-Loss'!$B$38+(('Win-Draw-Loss'!$B$39-'Win-Draw-Loss'!$B$38)*B9693)))/2</f>
        <v>19.781902303011194</v>
      </c>
      <c r="E9693" s="33">
        <f t="shared" ca="1" si="303"/>
        <v>0.24083151423334881</v>
      </c>
      <c r="F9693" s="33">
        <f t="shared" ca="1" si="303"/>
        <v>0.3429670043286025</v>
      </c>
      <c r="G9693" s="37">
        <f ca="1">('Win-Draw-Loss'!$D$38+(('Win-Draw-Loss'!$D$39-'Win-Draw-Loss'!$D$38)*E9693)+('Win-Draw-Loss'!$D$38+(('Win-Draw-Loss'!$D$39-'Win-Draw-Loss'!$D$38)*F9693)))/2</f>
        <v>23.75697777842927</v>
      </c>
      <c r="H9693" s="37"/>
      <c r="I9693" s="3">
        <f ca="1">(G9693-C9693)*600/'Win-Draw-Loss'!$B$42</f>
        <v>7.9501509508361536</v>
      </c>
    </row>
    <row r="9694" spans="1:9" x14ac:dyDescent="0.25">
      <c r="A9694" s="33">
        <f t="shared" ca="1" si="302"/>
        <v>9.81406919940776E-2</v>
      </c>
      <c r="B9694" s="33">
        <f t="shared" ca="1" si="302"/>
        <v>0.36291394072639094</v>
      </c>
      <c r="C9694" s="37">
        <f ca="1">('Win-Draw-Loss'!$B$38+(('Win-Draw-Loss'!$B$39-'Win-Draw-Loss'!$B$38)*A9694)+('Win-Draw-Loss'!$B$38+(('Win-Draw-Loss'!$B$39-'Win-Draw-Loss'!$B$38)*B9694)))/2</f>
        <v>14.610546327204686</v>
      </c>
      <c r="E9694" s="33">
        <f t="shared" ca="1" si="303"/>
        <v>0.85415118285634373</v>
      </c>
      <c r="F9694" s="33">
        <f t="shared" ca="1" si="303"/>
        <v>0.36835575745218907</v>
      </c>
      <c r="G9694" s="37">
        <f ca="1">('Win-Draw-Loss'!$D$38+(('Win-Draw-Loss'!$D$39-'Win-Draw-Loss'!$D$38)*E9694)+('Win-Draw-Loss'!$D$38+(('Win-Draw-Loss'!$D$39-'Win-Draw-Loss'!$D$38)*F9694)))/2</f>
        <v>33.337604104627992</v>
      </c>
      <c r="H9694" s="37"/>
      <c r="I9694" s="3">
        <f ca="1">(G9694-C9694)*600/'Win-Draw-Loss'!$B$42</f>
        <v>37.454115554846609</v>
      </c>
    </row>
    <row r="9695" spans="1:9" x14ac:dyDescent="0.25">
      <c r="A9695" s="33">
        <f t="shared" ca="1" si="302"/>
        <v>0.80839688858047953</v>
      </c>
      <c r="B9695" s="33">
        <f t="shared" ca="1" si="302"/>
        <v>0.11865839326256888</v>
      </c>
      <c r="C9695" s="37">
        <f ca="1">('Win-Draw-Loss'!$B$38+(('Win-Draw-Loss'!$B$39-'Win-Draw-Loss'!$B$38)*A9695)+('Win-Draw-Loss'!$B$38+(('Win-Draw-Loss'!$B$39-'Win-Draw-Loss'!$B$38)*B9695)))/2</f>
        <v>19.270552818430485</v>
      </c>
      <c r="E9695" s="33">
        <f t="shared" ca="1" si="303"/>
        <v>0.71255350941947282</v>
      </c>
      <c r="F9695" s="33">
        <f t="shared" ca="1" si="303"/>
        <v>0.2701543248354038</v>
      </c>
      <c r="G9695" s="37">
        <f ca="1">('Win-Draw-Loss'!$D$38+(('Win-Draw-Loss'!$D$39-'Win-Draw-Loss'!$D$38)*E9695)+('Win-Draw-Loss'!$D$38+(('Win-Draw-Loss'!$D$39-'Win-Draw-Loss'!$D$38)*F9695)))/2</f>
        <v>29.740617513823146</v>
      </c>
      <c r="H9695" s="37"/>
      <c r="I9695" s="3">
        <f ca="1">(G9695-C9695)*600/'Win-Draw-Loss'!$B$42</f>
        <v>20.940129390785323</v>
      </c>
    </row>
    <row r="9696" spans="1:9" x14ac:dyDescent="0.25">
      <c r="A9696" s="33">
        <f t="shared" ca="1" si="302"/>
        <v>0.60314881345680815</v>
      </c>
      <c r="B9696" s="33">
        <f t="shared" ca="1" si="302"/>
        <v>0.22306874646798824</v>
      </c>
      <c r="C9696" s="37">
        <f ca="1">('Win-Draw-Loss'!$B$38+(('Win-Draw-Loss'!$B$39-'Win-Draw-Loss'!$B$38)*A9696)+('Win-Draw-Loss'!$B$38+(('Win-Draw-Loss'!$B$39-'Win-Draw-Loss'!$B$38)*B9696)))/2</f>
        <v>18.262175599247964</v>
      </c>
      <c r="E9696" s="33">
        <f t="shared" ca="1" si="303"/>
        <v>0.11740695576949767</v>
      </c>
      <c r="F9696" s="33">
        <f t="shared" ca="1" si="303"/>
        <v>4.0572408564514828E-2</v>
      </c>
      <c r="G9696" s="37">
        <f ca="1">('Win-Draw-Loss'!$D$38+(('Win-Draw-Loss'!$D$39-'Win-Draw-Loss'!$D$38)*E9696)+('Win-Draw-Loss'!$D$38+(('Win-Draw-Loss'!$D$39-'Win-Draw-Loss'!$D$38)*F9696)))/2</f>
        <v>17.369690465010187</v>
      </c>
      <c r="H9696" s="37"/>
      <c r="I9696" s="3">
        <f ca="1">(G9696-C9696)*600/'Win-Draw-Loss'!$B$42</f>
        <v>-1.7849702684755542</v>
      </c>
    </row>
    <row r="9697" spans="1:9" x14ac:dyDescent="0.25">
      <c r="A9697" s="33">
        <f t="shared" ca="1" si="302"/>
        <v>0.70783232098285331</v>
      </c>
      <c r="B9697" s="33">
        <f t="shared" ca="1" si="302"/>
        <v>0.8029183058837539</v>
      </c>
      <c r="C9697" s="37">
        <f ca="1">('Win-Draw-Loss'!$B$38+(('Win-Draw-Loss'!$B$39-'Win-Draw-Loss'!$B$38)*A9697)+('Win-Draw-Loss'!$B$38+(('Win-Draw-Loss'!$B$39-'Win-Draw-Loss'!$B$38)*B9697)))/2</f>
        <v>25.107506268666071</v>
      </c>
      <c r="E9697" s="33">
        <f t="shared" ca="1" si="303"/>
        <v>0.43040276006425338</v>
      </c>
      <c r="F9697" s="33">
        <f t="shared" ca="1" si="303"/>
        <v>0.41893278660054833</v>
      </c>
      <c r="G9697" s="37">
        <f ca="1">('Win-Draw-Loss'!$D$38+(('Win-Draw-Loss'!$D$39-'Win-Draw-Loss'!$D$38)*E9697)+('Win-Draw-Loss'!$D$38+(('Win-Draw-Loss'!$D$39-'Win-Draw-Loss'!$D$38)*F9697)))/2</f>
        <v>27.740033199972025</v>
      </c>
      <c r="H9697" s="37"/>
      <c r="I9697" s="3">
        <f ca="1">(G9697-C9697)*600/'Win-Draw-Loss'!$B$42</f>
        <v>5.2650538626119072</v>
      </c>
    </row>
    <row r="9698" spans="1:9" x14ac:dyDescent="0.25">
      <c r="A9698" s="33">
        <f t="shared" ca="1" si="302"/>
        <v>0.49378048028455113</v>
      </c>
      <c r="B9698" s="33">
        <f t="shared" ca="1" si="302"/>
        <v>0.60465268269285799</v>
      </c>
      <c r="C9698" s="37">
        <f ca="1">('Win-Draw-Loss'!$B$38+(('Win-Draw-Loss'!$B$39-'Win-Draw-Loss'!$B$38)*A9698)+('Win-Draw-Loss'!$B$38+(('Win-Draw-Loss'!$B$39-'Win-Draw-Loss'!$B$38)*B9698)))/2</f>
        <v>20.98433162977409</v>
      </c>
      <c r="E9698" s="33">
        <f t="shared" ca="1" si="303"/>
        <v>0.93059790168847667</v>
      </c>
      <c r="F9698" s="33">
        <f t="shared" ca="1" si="303"/>
        <v>0.47522611272754522</v>
      </c>
      <c r="G9698" s="37">
        <f ca="1">('Win-Draw-Loss'!$D$38+(('Win-Draw-Loss'!$D$39-'Win-Draw-Loss'!$D$38)*E9698)+('Win-Draw-Loss'!$D$38+(('Win-Draw-Loss'!$D$39-'Win-Draw-Loss'!$D$38)*F9698)))/2</f>
        <v>36.087360216240327</v>
      </c>
      <c r="H9698" s="37"/>
      <c r="I9698" s="3">
        <f ca="1">(G9698-C9698)*600/'Win-Draw-Loss'!$B$42</f>
        <v>30.206057172932475</v>
      </c>
    </row>
    <row r="9699" spans="1:9" x14ac:dyDescent="0.25">
      <c r="A9699" s="33">
        <f t="shared" ca="1" si="302"/>
        <v>0.68826115200231053</v>
      </c>
      <c r="B9699" s="33">
        <f t="shared" ca="1" si="302"/>
        <v>0.96274503565485381</v>
      </c>
      <c r="C9699" s="37">
        <f ca="1">('Win-Draw-Loss'!$B$38+(('Win-Draw-Loss'!$B$39-'Win-Draw-Loss'!$B$38)*A9699)+('Win-Draw-Loss'!$B$38+(('Win-Draw-Loss'!$B$39-'Win-Draw-Loss'!$B$38)*B9699)))/2</f>
        <v>26.51006187657164</v>
      </c>
      <c r="E9699" s="33">
        <f t="shared" ca="1" si="303"/>
        <v>0.74283949667867821</v>
      </c>
      <c r="F9699" s="33">
        <f t="shared" ca="1" si="303"/>
        <v>0.67745737278323803</v>
      </c>
      <c r="G9699" s="37">
        <f ca="1">('Win-Draw-Loss'!$D$38+(('Win-Draw-Loss'!$D$39-'Win-Draw-Loss'!$D$38)*E9699)+('Win-Draw-Loss'!$D$38+(('Win-Draw-Loss'!$D$39-'Win-Draw-Loss'!$D$38)*F9699)))/2</f>
        <v>36.304453041928745</v>
      </c>
      <c r="H9699" s="37"/>
      <c r="I9699" s="3">
        <f ca="1">(G9699-C9699)*600/'Win-Draw-Loss'!$B$42</f>
        <v>19.58878233071421</v>
      </c>
    </row>
    <row r="9700" spans="1:9" x14ac:dyDescent="0.25">
      <c r="A9700" s="33">
        <f t="shared" ca="1" si="302"/>
        <v>0.38241438156812113</v>
      </c>
      <c r="B9700" s="33">
        <f t="shared" ca="1" si="302"/>
        <v>0.28014244457895032</v>
      </c>
      <c r="C9700" s="37">
        <f ca="1">('Win-Draw-Loss'!$B$38+(('Win-Draw-Loss'!$B$39-'Win-Draw-Loss'!$B$38)*A9700)+('Win-Draw-Loss'!$B$38+(('Win-Draw-Loss'!$B$39-'Win-Draw-Loss'!$B$38)*B9700)))/2</f>
        <v>16.625568261470715</v>
      </c>
      <c r="E9700" s="33">
        <f t="shared" ca="1" si="303"/>
        <v>0.42969192885022445</v>
      </c>
      <c r="F9700" s="33">
        <f t="shared" ca="1" si="303"/>
        <v>0.69644734040080669</v>
      </c>
      <c r="G9700" s="37">
        <f ca="1">('Win-Draw-Loss'!$D$38+(('Win-Draw-Loss'!$D$39-'Win-Draw-Loss'!$D$38)*E9700)+('Win-Draw-Loss'!$D$38+(('Win-Draw-Loss'!$D$39-'Win-Draw-Loss'!$D$38)*F9700)))/2</f>
        <v>31.892089038765466</v>
      </c>
      <c r="H9700" s="37"/>
      <c r="I9700" s="3">
        <f ca="1">(G9700-C9700)*600/'Win-Draw-Loss'!$B$42</f>
        <v>30.533041554589502</v>
      </c>
    </row>
    <row r="9701" spans="1:9" x14ac:dyDescent="0.25">
      <c r="A9701" s="33">
        <f t="shared" ca="1" si="302"/>
        <v>0.57810485041756421</v>
      </c>
      <c r="B9701" s="33">
        <f t="shared" ca="1" si="302"/>
        <v>0.70862211376004303</v>
      </c>
      <c r="C9701" s="37">
        <f ca="1">('Win-Draw-Loss'!$B$38+(('Win-Draw-Loss'!$B$39-'Win-Draw-Loss'!$B$38)*A9701)+('Win-Draw-Loss'!$B$38+(('Win-Draw-Loss'!$B$39-'Win-Draw-Loss'!$B$38)*B9701)))/2</f>
        <v>22.867269641776073</v>
      </c>
      <c r="E9701" s="33">
        <f t="shared" ca="1" si="303"/>
        <v>0.86255635827332855</v>
      </c>
      <c r="F9701" s="33">
        <f t="shared" ca="1" si="303"/>
        <v>0.77262287219658732</v>
      </c>
      <c r="G9701" s="37">
        <f ca="1">('Win-Draw-Loss'!$D$38+(('Win-Draw-Loss'!$D$39-'Win-Draw-Loss'!$D$38)*E9701)+('Win-Draw-Loss'!$D$38+(('Win-Draw-Loss'!$D$39-'Win-Draw-Loss'!$D$38)*F9701)))/2</f>
        <v>39.52768845704874</v>
      </c>
      <c r="H9701" s="37"/>
      <c r="I9701" s="3">
        <f ca="1">(G9701-C9701)*600/'Win-Draw-Loss'!$B$42</f>
        <v>33.320837630545334</v>
      </c>
    </row>
    <row r="9702" spans="1:9" x14ac:dyDescent="0.25">
      <c r="A9702" s="33">
        <f t="shared" ca="1" si="302"/>
        <v>0.6315835236003805</v>
      </c>
      <c r="B9702" s="33">
        <f t="shared" ca="1" si="302"/>
        <v>0.23882709941930436</v>
      </c>
      <c r="C9702" s="37">
        <f ca="1">('Win-Draw-Loss'!$B$38+(('Win-Draw-Loss'!$B$39-'Win-Draw-Loss'!$B$38)*A9702)+('Win-Draw-Loss'!$B$38+(('Win-Draw-Loss'!$B$39-'Win-Draw-Loss'!$B$38)*B9702)))/2</f>
        <v>18.704106230196849</v>
      </c>
      <c r="E9702" s="33">
        <f t="shared" ca="1" si="303"/>
        <v>0.95054702926641754</v>
      </c>
      <c r="F9702" s="33">
        <f t="shared" ca="1" si="303"/>
        <v>0.45300102434794354</v>
      </c>
      <c r="G9702" s="37">
        <f ca="1">('Win-Draw-Loss'!$D$38+(('Win-Draw-Loss'!$D$39-'Win-Draw-Loss'!$D$38)*E9702)+('Win-Draw-Loss'!$D$38+(('Win-Draw-Loss'!$D$39-'Win-Draw-Loss'!$D$38)*F9702)))/2</f>
        <v>36.053220804215414</v>
      </c>
      <c r="H9702" s="37"/>
      <c r="I9702" s="3">
        <f ca="1">(G9702-C9702)*600/'Win-Draw-Loss'!$B$42</f>
        <v>34.698229148037129</v>
      </c>
    </row>
    <row r="9703" spans="1:9" x14ac:dyDescent="0.25">
      <c r="A9703" s="33">
        <f t="shared" ca="1" si="302"/>
        <v>0.69775569252758785</v>
      </c>
      <c r="B9703" s="33">
        <f t="shared" ca="1" si="302"/>
        <v>2.7686207167151866E-2</v>
      </c>
      <c r="C9703" s="37">
        <f ca="1">('Win-Draw-Loss'!$B$38+(('Win-Draw-Loss'!$B$39-'Win-Draw-Loss'!$B$38)*A9703)+('Win-Draw-Loss'!$B$38+(('Win-Draw-Loss'!$B$39-'Win-Draw-Loss'!$B$38)*B9703)))/2</f>
        <v>17.254418996947397</v>
      </c>
      <c r="E9703" s="33">
        <f t="shared" ca="1" si="303"/>
        <v>0.12985731306320181</v>
      </c>
      <c r="F9703" s="33">
        <f t="shared" ca="1" si="303"/>
        <v>0.57492561668053499</v>
      </c>
      <c r="G9703" s="37">
        <f ca="1">('Win-Draw-Loss'!$D$38+(('Win-Draw-Loss'!$D$39-'Win-Draw-Loss'!$D$38)*E9703)+('Win-Draw-Loss'!$D$38+(('Win-Draw-Loss'!$D$39-'Win-Draw-Loss'!$D$38)*F9703)))/2</f>
        <v>25.571743946156055</v>
      </c>
      <c r="H9703" s="37"/>
      <c r="I9703" s="3">
        <f ca="1">(G9703-C9703)*600/'Win-Draw-Loss'!$B$42</f>
        <v>16.634649898417315</v>
      </c>
    </row>
    <row r="9704" spans="1:9" x14ac:dyDescent="0.25">
      <c r="A9704" s="33">
        <f t="shared" ca="1" si="302"/>
        <v>5.6102824206823332E-2</v>
      </c>
      <c r="B9704" s="33">
        <f t="shared" ca="1" si="302"/>
        <v>0.18839958453635619</v>
      </c>
      <c r="C9704" s="37">
        <f ca="1">('Win-Draw-Loss'!$B$38+(('Win-Draw-Loss'!$B$39-'Win-Draw-Loss'!$B$38)*A9704)+('Win-Draw-Loss'!$B$38+(('Win-Draw-Loss'!$B$39-'Win-Draw-Loss'!$B$38)*B9704)))/2</f>
        <v>12.445024087431795</v>
      </c>
      <c r="E9704" s="33">
        <f t="shared" ca="1" si="303"/>
        <v>9.4915446711369644E-2</v>
      </c>
      <c r="F9704" s="33">
        <f t="shared" ca="1" si="303"/>
        <v>0.71518731072341191</v>
      </c>
      <c r="G9704" s="37">
        <f ca="1">('Win-Draw-Loss'!$D$38+(('Win-Draw-Loss'!$D$39-'Win-Draw-Loss'!$D$38)*E9704)+('Win-Draw-Loss'!$D$38+(('Win-Draw-Loss'!$D$39-'Win-Draw-Loss'!$D$38)*F9704)))/2</f>
        <v>27.151541361521723</v>
      </c>
      <c r="H9704" s="37"/>
      <c r="I9704" s="3">
        <f ca="1">(G9704-C9704)*600/'Win-Draw-Loss'!$B$42</f>
        <v>29.413034548179859</v>
      </c>
    </row>
    <row r="9705" spans="1:9" x14ac:dyDescent="0.25">
      <c r="A9705" s="33">
        <f t="shared" ca="1" si="302"/>
        <v>0.56254012293273126</v>
      </c>
      <c r="B9705" s="33">
        <f t="shared" ca="1" si="302"/>
        <v>2.2394636849028871E-2</v>
      </c>
      <c r="C9705" s="37">
        <f ca="1">('Win-Draw-Loss'!$B$38+(('Win-Draw-Loss'!$B$39-'Win-Draw-Loss'!$B$38)*A9705)+('Win-Draw-Loss'!$B$38+(('Win-Draw-Loss'!$B$39-'Win-Draw-Loss'!$B$38)*B9705)))/2</f>
        <v>15.849347597817601</v>
      </c>
      <c r="E9705" s="33">
        <f t="shared" ca="1" si="303"/>
        <v>0.89655192913337534</v>
      </c>
      <c r="F9705" s="33">
        <f t="shared" ca="1" si="303"/>
        <v>0.36818080884079396</v>
      </c>
      <c r="G9705" s="37">
        <f ca="1">('Win-Draw-Loss'!$D$38+(('Win-Draw-Loss'!$D$39-'Win-Draw-Loss'!$D$38)*E9705)+('Win-Draw-Loss'!$D$38+(('Win-Draw-Loss'!$D$39-'Win-Draw-Loss'!$D$38)*F9705)))/2</f>
        <v>33.970991069612538</v>
      </c>
      <c r="H9705" s="37"/>
      <c r="I9705" s="3">
        <f ca="1">(G9705-C9705)*600/'Win-Draw-Loss'!$B$42</f>
        <v>36.243286943589872</v>
      </c>
    </row>
    <row r="9706" spans="1:9" x14ac:dyDescent="0.25">
      <c r="A9706" s="33">
        <f t="shared" ca="1" si="302"/>
        <v>0.22828322914974908</v>
      </c>
      <c r="B9706" s="33">
        <f t="shared" ca="1" si="302"/>
        <v>0.49926722903801979</v>
      </c>
      <c r="C9706" s="37">
        <f ca="1">('Win-Draw-Loss'!$B$38+(('Win-Draw-Loss'!$B$39-'Win-Draw-Loss'!$B$38)*A9706)+('Win-Draw-Loss'!$B$38+(('Win-Draw-Loss'!$B$39-'Win-Draw-Loss'!$B$38)*B9706)))/2</f>
        <v>17.275504581877691</v>
      </c>
      <c r="E9706" s="33">
        <f t="shared" ca="1" si="303"/>
        <v>0.94591695605196136</v>
      </c>
      <c r="F9706" s="33">
        <f t="shared" ca="1" si="303"/>
        <v>0.8561892072173285</v>
      </c>
      <c r="G9706" s="37">
        <f ca="1">('Win-Draw-Loss'!$D$38+(('Win-Draw-Loss'!$D$39-'Win-Draw-Loss'!$D$38)*E9706)+('Win-Draw-Loss'!$D$38+(('Win-Draw-Loss'!$D$39-'Win-Draw-Loss'!$D$38)*F9706)))/2</f>
        <v>42.031592449039344</v>
      </c>
      <c r="H9706" s="37"/>
      <c r="I9706" s="3">
        <f ca="1">(G9706-C9706)*600/'Win-Draw-Loss'!$B$42</f>
        <v>49.512175734323307</v>
      </c>
    </row>
    <row r="9707" spans="1:9" x14ac:dyDescent="0.25">
      <c r="A9707" s="33">
        <f t="shared" ca="1" si="302"/>
        <v>0.60255373324472528</v>
      </c>
      <c r="B9707" s="33">
        <f t="shared" ca="1" si="302"/>
        <v>0.10203686649227928</v>
      </c>
      <c r="C9707" s="37">
        <f ca="1">('Win-Draw-Loss'!$B$38+(('Win-Draw-Loss'!$B$39-'Win-Draw-Loss'!$B$38)*A9707)+('Win-Draw-Loss'!$B$38+(('Win-Draw-Loss'!$B$39-'Win-Draw-Loss'!$B$38)*B9707)))/2</f>
        <v>17.045905997370046</v>
      </c>
      <c r="E9707" s="33">
        <f t="shared" ca="1" si="303"/>
        <v>0.6921383050644625</v>
      </c>
      <c r="F9707" s="33">
        <f t="shared" ca="1" si="303"/>
        <v>0.68925970761901023</v>
      </c>
      <c r="G9707" s="37">
        <f ca="1">('Win-Draw-Loss'!$D$38+(('Win-Draw-Loss'!$D$39-'Win-Draw-Loss'!$D$38)*E9707)+('Win-Draw-Loss'!$D$38+(('Win-Draw-Loss'!$D$39-'Win-Draw-Loss'!$D$38)*F9707)))/2</f>
        <v>35.720970190252089</v>
      </c>
      <c r="H9707" s="37"/>
      <c r="I9707" s="3">
        <f ca="1">(G9707-C9707)*600/'Win-Draw-Loss'!$B$42</f>
        <v>37.350128385764087</v>
      </c>
    </row>
    <row r="9708" spans="1:9" x14ac:dyDescent="0.25">
      <c r="A9708" s="33">
        <f t="shared" ca="1" si="302"/>
        <v>0.99072191657549769</v>
      </c>
      <c r="B9708" s="33">
        <f t="shared" ca="1" si="302"/>
        <v>0.47545061806926359</v>
      </c>
      <c r="C9708" s="37">
        <f ca="1">('Win-Draw-Loss'!$B$38+(('Win-Draw-Loss'!$B$39-'Win-Draw-Loss'!$B$38)*A9708)+('Win-Draw-Loss'!$B$38+(('Win-Draw-Loss'!$B$39-'Win-Draw-Loss'!$B$38)*B9708)))/2</f>
        <v>24.661725346447614</v>
      </c>
      <c r="E9708" s="33">
        <f t="shared" ca="1" si="303"/>
        <v>0.40585470989681705</v>
      </c>
      <c r="F9708" s="33">
        <f t="shared" ca="1" si="303"/>
        <v>0.69347291492277963</v>
      </c>
      <c r="G9708" s="37">
        <f ca="1">('Win-Draw-Loss'!$D$38+(('Win-Draw-Loss'!$D$39-'Win-Draw-Loss'!$D$38)*E9708)+('Win-Draw-Loss'!$D$38+(('Win-Draw-Loss'!$D$39-'Win-Draw-Loss'!$D$38)*F9708)))/2</f>
        <v>31.489914372293953</v>
      </c>
      <c r="H9708" s="37"/>
      <c r="I9708" s="3">
        <f ca="1">(G9708-C9708)*600/'Win-Draw-Loss'!$B$42</f>
        <v>13.656378051692675</v>
      </c>
    </row>
    <row r="9709" spans="1:9" x14ac:dyDescent="0.25">
      <c r="A9709" s="33">
        <f t="shared" ca="1" si="302"/>
        <v>0.45665066656681785</v>
      </c>
      <c r="B9709" s="33">
        <f t="shared" ca="1" si="302"/>
        <v>0.49182243622147181</v>
      </c>
      <c r="C9709" s="37">
        <f ca="1">('Win-Draw-Loss'!$B$38+(('Win-Draw-Loss'!$B$39-'Win-Draw-Loss'!$B$38)*A9709)+('Win-Draw-Loss'!$B$38+(('Win-Draw-Loss'!$B$39-'Win-Draw-Loss'!$B$38)*B9709)))/2</f>
        <v>19.484731027882898</v>
      </c>
      <c r="E9709" s="33">
        <f t="shared" ca="1" si="303"/>
        <v>0.33500104747170745</v>
      </c>
      <c r="F9709" s="33">
        <f t="shared" ca="1" si="303"/>
        <v>0.80936982186091699</v>
      </c>
      <c r="G9709" s="37">
        <f ca="1">('Win-Draw-Loss'!$D$38+(('Win-Draw-Loss'!$D$39-'Win-Draw-Loss'!$D$38)*E9709)+('Win-Draw-Loss'!$D$38+(('Win-Draw-Loss'!$D$39-'Win-Draw-Loss'!$D$38)*F9709)))/2</f>
        <v>32.165563039989365</v>
      </c>
      <c r="H9709" s="37"/>
      <c r="I9709" s="3">
        <f ca="1">(G9709-C9709)*600/'Win-Draw-Loss'!$B$42</f>
        <v>25.361664024212935</v>
      </c>
    </row>
    <row r="9710" spans="1:9" x14ac:dyDescent="0.25">
      <c r="A9710" s="33">
        <f t="shared" ca="1" si="302"/>
        <v>0.56241875293666244</v>
      </c>
      <c r="B9710" s="33">
        <f t="shared" ca="1" si="302"/>
        <v>0.57408306398566566</v>
      </c>
      <c r="C9710" s="37">
        <f ca="1">('Win-Draw-Loss'!$B$38+(('Win-Draw-Loss'!$B$39-'Win-Draw-Loss'!$B$38)*A9710)+('Win-Draw-Loss'!$B$38+(('Win-Draw-Loss'!$B$39-'Win-Draw-Loss'!$B$38)*B9710)))/2</f>
        <v>21.365018169223283</v>
      </c>
      <c r="E9710" s="33">
        <f t="shared" ca="1" si="303"/>
        <v>0.44185376544794264</v>
      </c>
      <c r="F9710" s="33">
        <f t="shared" ca="1" si="303"/>
        <v>0.65372632569959555</v>
      </c>
      <c r="G9710" s="37">
        <f ca="1">('Win-Draw-Loss'!$D$38+(('Win-Draw-Loss'!$D$39-'Win-Draw-Loss'!$D$38)*E9710)+('Win-Draw-Loss'!$D$38+(('Win-Draw-Loss'!$D$39-'Win-Draw-Loss'!$D$38)*F9710)))/2</f>
        <v>31.433701367213075</v>
      </c>
      <c r="H9710" s="37"/>
      <c r="I9710" s="3">
        <f ca="1">(G9710-C9710)*600/'Win-Draw-Loss'!$B$42</f>
        <v>20.137366395979583</v>
      </c>
    </row>
    <row r="9711" spans="1:9" x14ac:dyDescent="0.25">
      <c r="A9711" s="33">
        <f t="shared" ca="1" si="302"/>
        <v>0.44239060777805994</v>
      </c>
      <c r="B9711" s="33">
        <f t="shared" ca="1" si="302"/>
        <v>0.2937125472374561</v>
      </c>
      <c r="C9711" s="37">
        <f ca="1">('Win-Draw-Loss'!$B$38+(('Win-Draw-Loss'!$B$39-'Win-Draw-Loss'!$B$38)*A9711)+('Win-Draw-Loss'!$B$38+(('Win-Draw-Loss'!$B$39-'Win-Draw-Loss'!$B$38)*B9711)))/2</f>
        <v>17.361031550155161</v>
      </c>
      <c r="E9711" s="33">
        <f t="shared" ca="1" si="303"/>
        <v>0.11722243594496407</v>
      </c>
      <c r="F9711" s="33">
        <f t="shared" ca="1" si="303"/>
        <v>0.52669089777412037</v>
      </c>
      <c r="G9711" s="37">
        <f ca="1">('Win-Draw-Loss'!$D$38+(('Win-Draw-Loss'!$D$39-'Win-Draw-Loss'!$D$38)*E9711)+('Win-Draw-Loss'!$D$38+(('Win-Draw-Loss'!$D$39-'Win-Draw-Loss'!$D$38)*F9711)))/2</f>
        <v>24.658700005786265</v>
      </c>
      <c r="H9711" s="37"/>
      <c r="I9711" s="3">
        <f ca="1">(G9711-C9711)*600/'Win-Draw-Loss'!$B$42</f>
        <v>14.595336911262208</v>
      </c>
    </row>
    <row r="9712" spans="1:9" x14ac:dyDescent="0.25">
      <c r="A9712" s="33">
        <f t="shared" ca="1" si="302"/>
        <v>0.63486361152306625</v>
      </c>
      <c r="B9712" s="33">
        <f t="shared" ca="1" si="302"/>
        <v>0.14565351044731145</v>
      </c>
      <c r="C9712" s="37">
        <f ca="1">('Win-Draw-Loss'!$B$38+(('Win-Draw-Loss'!$B$39-'Win-Draw-Loss'!$B$38)*A9712)+('Win-Draw-Loss'!$B$38+(('Win-Draw-Loss'!$B$39-'Win-Draw-Loss'!$B$38)*B9712)))/2</f>
        <v>17.805171219703777</v>
      </c>
      <c r="E9712" s="33">
        <f t="shared" ca="1" si="303"/>
        <v>0.51908371423164801</v>
      </c>
      <c r="F9712" s="33">
        <f t="shared" ca="1" si="303"/>
        <v>0.16300702588018734</v>
      </c>
      <c r="G9712" s="37">
        <f ca="1">('Win-Draw-Loss'!$D$38+(('Win-Draw-Loss'!$D$39-'Win-Draw-Loss'!$D$38)*E9712)+('Win-Draw-Loss'!$D$38+(('Win-Draw-Loss'!$D$39-'Win-Draw-Loss'!$D$38)*F9712)))/2</f>
        <v>25.231361101677528</v>
      </c>
      <c r="H9712" s="37"/>
      <c r="I9712" s="3">
        <f ca="1">(G9712-C9712)*600/'Win-Draw-Loss'!$B$42</f>
        <v>14.852379763947505</v>
      </c>
    </row>
    <row r="9713" spans="1:9" x14ac:dyDescent="0.25">
      <c r="A9713" s="33">
        <f t="shared" ca="1" si="302"/>
        <v>0.89539227758531559</v>
      </c>
      <c r="B9713" s="33">
        <f t="shared" ca="1" si="302"/>
        <v>0.34462568805855176</v>
      </c>
      <c r="C9713" s="37">
        <f ca="1">('Win-Draw-Loss'!$B$38+(('Win-Draw-Loss'!$B$39-'Win-Draw-Loss'!$B$38)*A9713)+('Win-Draw-Loss'!$B$38+(('Win-Draw-Loss'!$B$39-'Win-Draw-Loss'!$B$38)*B9713)))/2</f>
        <v>22.400179656438674</v>
      </c>
      <c r="E9713" s="33">
        <f t="shared" ca="1" si="303"/>
        <v>0.46265444992711169</v>
      </c>
      <c r="F9713" s="33">
        <f t="shared" ca="1" si="303"/>
        <v>0.27276110082251404</v>
      </c>
      <c r="G9713" s="37">
        <f ca="1">('Win-Draw-Loss'!$D$38+(('Win-Draw-Loss'!$D$39-'Win-Draw-Loss'!$D$38)*E9713)+('Win-Draw-Loss'!$D$38+(('Win-Draw-Loss'!$D$39-'Win-Draw-Loss'!$D$38)*F9713)))/2</f>
        <v>26.031233261244388</v>
      </c>
      <c r="H9713" s="37"/>
      <c r="I9713" s="3">
        <f ca="1">(G9713-C9713)*600/'Win-Draw-Loss'!$B$42</f>
        <v>7.2621072096114281</v>
      </c>
    </row>
    <row r="9714" spans="1:9" x14ac:dyDescent="0.25">
      <c r="A9714" s="33">
        <f t="shared" ca="1" si="302"/>
        <v>7.987598693632969E-2</v>
      </c>
      <c r="B9714" s="33">
        <f t="shared" ca="1" si="302"/>
        <v>0.7547128390968435</v>
      </c>
      <c r="C9714" s="37">
        <f ca="1">('Win-Draw-Loss'!$B$38+(('Win-Draw-Loss'!$B$39-'Win-Draw-Loss'!$B$38)*A9714)+('Win-Draw-Loss'!$B$38+(('Win-Draw-Loss'!$B$39-'Win-Draw-Loss'!$B$38)*B9714)))/2</f>
        <v>18.345888260331733</v>
      </c>
      <c r="E9714" s="33">
        <f t="shared" ca="1" si="303"/>
        <v>0.93544593973305334</v>
      </c>
      <c r="F9714" s="33">
        <f t="shared" ca="1" si="303"/>
        <v>0.93210657775613004</v>
      </c>
      <c r="G9714" s="37">
        <f ca="1">('Win-Draw-Loss'!$D$38+(('Win-Draw-Loss'!$D$39-'Win-Draw-Loss'!$D$38)*E9714)+('Win-Draw-Loss'!$D$38+(('Win-Draw-Loss'!$D$39-'Win-Draw-Loss'!$D$38)*F9714)))/2</f>
        <v>43.013287762337754</v>
      </c>
      <c r="H9714" s="37"/>
      <c r="I9714" s="3">
        <f ca="1">(G9714-C9714)*600/'Win-Draw-Loss'!$B$42</f>
        <v>49.334799004012041</v>
      </c>
    </row>
    <row r="9715" spans="1:9" x14ac:dyDescent="0.25">
      <c r="A9715" s="33">
        <f t="shared" ca="1" si="302"/>
        <v>0.71927354959959622</v>
      </c>
      <c r="B9715" s="33">
        <f t="shared" ca="1" si="302"/>
        <v>0.48439490149735176</v>
      </c>
      <c r="C9715" s="37">
        <f ca="1">('Win-Draw-Loss'!$B$38+(('Win-Draw-Loss'!$B$39-'Win-Draw-Loss'!$B$38)*A9715)+('Win-Draw-Loss'!$B$38+(('Win-Draw-Loss'!$B$39-'Win-Draw-Loss'!$B$38)*B9715)))/2</f>
        <v>22.036684510969479</v>
      </c>
      <c r="E9715" s="33">
        <f t="shared" ca="1" si="303"/>
        <v>0.92047656069398998</v>
      </c>
      <c r="F9715" s="33">
        <f t="shared" ca="1" si="303"/>
        <v>0.41920810406310638</v>
      </c>
      <c r="G9715" s="37">
        <f ca="1">('Win-Draw-Loss'!$D$38+(('Win-Draw-Loss'!$D$39-'Win-Draw-Loss'!$D$38)*E9715)+('Win-Draw-Loss'!$D$38+(('Win-Draw-Loss'!$D$39-'Win-Draw-Loss'!$D$38)*F9715)))/2</f>
        <v>35.095269971356444</v>
      </c>
      <c r="H9715" s="37"/>
      <c r="I9715" s="3">
        <f ca="1">(G9715-C9715)*600/'Win-Draw-Loss'!$B$42</f>
        <v>26.11717092077393</v>
      </c>
    </row>
    <row r="9716" spans="1:9" x14ac:dyDescent="0.25">
      <c r="A9716" s="33">
        <f t="shared" ca="1" si="302"/>
        <v>0.12903760881254234</v>
      </c>
      <c r="B9716" s="33">
        <f t="shared" ca="1" si="302"/>
        <v>0.78156398299217</v>
      </c>
      <c r="C9716" s="37">
        <f ca="1">('Win-Draw-Loss'!$B$38+(('Win-Draw-Loss'!$B$39-'Win-Draw-Loss'!$B$38)*A9716)+('Win-Draw-Loss'!$B$38+(('Win-Draw-Loss'!$B$39-'Win-Draw-Loss'!$B$38)*B9716)))/2</f>
        <v>19.106015918047124</v>
      </c>
      <c r="E9716" s="33">
        <f t="shared" ca="1" si="303"/>
        <v>3.5761085081973398E-3</v>
      </c>
      <c r="F9716" s="33">
        <f t="shared" ca="1" si="303"/>
        <v>0.94577035989882685</v>
      </c>
      <c r="G9716" s="37">
        <f ca="1">('Win-Draw-Loss'!$D$38+(('Win-Draw-Loss'!$D$39-'Win-Draw-Loss'!$D$38)*E9716)+('Win-Draw-Loss'!$D$38+(('Win-Draw-Loss'!$D$39-'Win-Draw-Loss'!$D$38)*F9716)))/2</f>
        <v>29.240197026105363</v>
      </c>
      <c r="H9716" s="37"/>
      <c r="I9716" s="3">
        <f ca="1">(G9716-C9716)*600/'Win-Draw-Loss'!$B$42</f>
        <v>20.268362216116479</v>
      </c>
    </row>
    <row r="9717" spans="1:9" x14ac:dyDescent="0.25">
      <c r="A9717" s="33">
        <f t="shared" ca="1" si="302"/>
        <v>0.36170544338138433</v>
      </c>
      <c r="B9717" s="33">
        <f t="shared" ca="1" si="302"/>
        <v>0.14459216393366225</v>
      </c>
      <c r="C9717" s="37">
        <f ca="1">('Win-Draw-Loss'!$B$38+(('Win-Draw-Loss'!$B$39-'Win-Draw-Loss'!$B$38)*A9717)+('Win-Draw-Loss'!$B$38+(('Win-Draw-Loss'!$B$39-'Win-Draw-Loss'!$B$38)*B9717)))/2</f>
        <v>15.062976073150466</v>
      </c>
      <c r="E9717" s="33">
        <f t="shared" ca="1" si="303"/>
        <v>0.84447011516467618</v>
      </c>
      <c r="F9717" s="33">
        <f t="shared" ca="1" si="303"/>
        <v>0.13642720258605423</v>
      </c>
      <c r="G9717" s="37">
        <f ca="1">('Win-Draw-Loss'!$D$38+(('Win-Draw-Loss'!$D$39-'Win-Draw-Loss'!$D$38)*E9717)+('Win-Draw-Loss'!$D$38+(('Win-Draw-Loss'!$D$39-'Win-Draw-Loss'!$D$38)*F9717)))/2</f>
        <v>29.713459766260961</v>
      </c>
      <c r="H9717" s="37"/>
      <c r="I9717" s="3">
        <f ca="1">(G9717-C9717)*600/'Win-Draw-Loss'!$B$42</f>
        <v>29.300967386220989</v>
      </c>
    </row>
    <row r="9718" spans="1:9" x14ac:dyDescent="0.25">
      <c r="A9718" s="33">
        <f t="shared" ca="1" si="302"/>
        <v>0.5039298955277266</v>
      </c>
      <c r="B9718" s="33">
        <f t="shared" ca="1" si="302"/>
        <v>0.75588040446111493</v>
      </c>
      <c r="C9718" s="37">
        <f ca="1">('Win-Draw-Loss'!$B$38+(('Win-Draw-Loss'!$B$39-'Win-Draw-Loss'!$B$38)*A9718)+('Win-Draw-Loss'!$B$38+(('Win-Draw-Loss'!$B$39-'Win-Draw-Loss'!$B$38)*B9718)))/2</f>
        <v>22.598102999888415</v>
      </c>
      <c r="E9718" s="33">
        <f t="shared" ca="1" si="303"/>
        <v>8.911342005545364E-2</v>
      </c>
      <c r="F9718" s="33">
        <f t="shared" ca="1" si="303"/>
        <v>0.26455114458671347</v>
      </c>
      <c r="G9718" s="37">
        <f ca="1">('Win-Draw-Loss'!$D$38+(('Win-Draw-Loss'!$D$39-'Win-Draw-Loss'!$D$38)*E9718)+('Win-Draw-Loss'!$D$38+(('Win-Draw-Loss'!$D$39-'Win-Draw-Loss'!$D$38)*F9718)))/2</f>
        <v>20.304968469632506</v>
      </c>
      <c r="H9718" s="37"/>
      <c r="I9718" s="3">
        <f ca="1">(G9718-C9718)*600/'Win-Draw-Loss'!$B$42</f>
        <v>-4.5862690605118175</v>
      </c>
    </row>
    <row r="9719" spans="1:9" x14ac:dyDescent="0.25">
      <c r="A9719" s="33">
        <f t="shared" ca="1" si="302"/>
        <v>0.91766785178277144</v>
      </c>
      <c r="B9719" s="33">
        <f t="shared" ca="1" si="302"/>
        <v>0.38124738642398903</v>
      </c>
      <c r="C9719" s="37">
        <f ca="1">('Win-Draw-Loss'!$B$38+(('Win-Draw-Loss'!$B$39-'Win-Draw-Loss'!$B$38)*A9719)+('Win-Draw-Loss'!$B$38+(('Win-Draw-Loss'!$B$39-'Win-Draw-Loss'!$B$38)*B9719)))/2</f>
        <v>22.989152382067605</v>
      </c>
      <c r="E9719" s="33">
        <f t="shared" ca="1" si="303"/>
        <v>0.26100974061570714</v>
      </c>
      <c r="F9719" s="33">
        <f t="shared" ca="1" si="303"/>
        <v>0.29734870194715468</v>
      </c>
      <c r="G9719" s="37">
        <f ca="1">('Win-Draw-Loss'!$D$38+(('Win-Draw-Loss'!$D$39-'Win-Draw-Loss'!$D$38)*E9719)+('Win-Draw-Loss'!$D$38+(('Win-Draw-Loss'!$D$39-'Win-Draw-Loss'!$D$38)*F9719)))/2</f>
        <v>23.375376638442926</v>
      </c>
      <c r="H9719" s="37"/>
      <c r="I9719" s="3">
        <f ca="1">(G9719-C9719)*600/'Win-Draw-Loss'!$B$42</f>
        <v>0.77244851275064264</v>
      </c>
    </row>
    <row r="9720" spans="1:9" x14ac:dyDescent="0.25">
      <c r="A9720" s="33">
        <f t="shared" ca="1" si="302"/>
        <v>0.33571520651509901</v>
      </c>
      <c r="B9720" s="33">
        <f t="shared" ca="1" si="302"/>
        <v>0.59906824679499848</v>
      </c>
      <c r="C9720" s="37">
        <f ca="1">('Win-Draw-Loss'!$B$38+(('Win-Draw-Loss'!$B$39-'Win-Draw-Loss'!$B$38)*A9720)+('Win-Draw-Loss'!$B$38+(('Win-Draw-Loss'!$B$39-'Win-Draw-Loss'!$B$38)*B9720)))/2</f>
        <v>19.347834533100972</v>
      </c>
      <c r="E9720" s="33">
        <f t="shared" ca="1" si="303"/>
        <v>0.51502593070159575</v>
      </c>
      <c r="F9720" s="33">
        <f t="shared" ca="1" si="303"/>
        <v>5.3243112771415246E-2</v>
      </c>
      <c r="G9720" s="37">
        <f ca="1">('Win-Draw-Loss'!$D$38+(('Win-Draw-Loss'!$D$39-'Win-Draw-Loss'!$D$38)*E9720)+('Win-Draw-Loss'!$D$38+(('Win-Draw-Loss'!$D$39-'Win-Draw-Loss'!$D$38)*F9720)))/2</f>
        <v>23.524035652095165</v>
      </c>
      <c r="H9720" s="37"/>
      <c r="I9720" s="3">
        <f ca="1">(G9720-C9720)*600/'Win-Draw-Loss'!$B$42</f>
        <v>8.352402237988386</v>
      </c>
    </row>
    <row r="9721" spans="1:9" x14ac:dyDescent="0.25">
      <c r="A9721" s="33">
        <f t="shared" ca="1" si="302"/>
        <v>0.28450865642106304</v>
      </c>
      <c r="B9721" s="33">
        <f t="shared" ca="1" si="302"/>
        <v>0.98793901506077431</v>
      </c>
      <c r="C9721" s="37">
        <f ca="1">('Win-Draw-Loss'!$B$38+(('Win-Draw-Loss'!$B$39-'Win-Draw-Loss'!$B$38)*A9721)+('Win-Draw-Loss'!$B$38+(('Win-Draw-Loss'!$B$39-'Win-Draw-Loss'!$B$38)*B9721)))/2</f>
        <v>22.724476714818373</v>
      </c>
      <c r="E9721" s="33">
        <f t="shared" ca="1" si="303"/>
        <v>0.81455004198924597</v>
      </c>
      <c r="F9721" s="33">
        <f t="shared" ca="1" si="303"/>
        <v>0.4294463500765876</v>
      </c>
      <c r="G9721" s="37">
        <f ca="1">('Win-Draw-Loss'!$D$38+(('Win-Draw-Loss'!$D$39-'Win-Draw-Loss'!$D$38)*E9721)+('Win-Draw-Loss'!$D$38+(('Win-Draw-Loss'!$D$39-'Win-Draw-Loss'!$D$38)*F9721)))/2</f>
        <v>33.659945880987507</v>
      </c>
      <c r="H9721" s="37"/>
      <c r="I9721" s="3">
        <f ca="1">(G9721-C9721)*600/'Win-Draw-Loss'!$B$42</f>
        <v>21.87093833233827</v>
      </c>
    </row>
    <row r="9722" spans="1:9" x14ac:dyDescent="0.25">
      <c r="A9722" s="33">
        <f t="shared" ca="1" si="302"/>
        <v>0.85544564780334942</v>
      </c>
      <c r="B9722" s="33">
        <f t="shared" ca="1" si="302"/>
        <v>0.14167591739879892</v>
      </c>
      <c r="C9722" s="37">
        <f ca="1">('Win-Draw-Loss'!$B$38+(('Win-Draw-Loss'!$B$39-'Win-Draw-Loss'!$B$38)*A9722)+('Win-Draw-Loss'!$B$38+(('Win-Draw-Loss'!$B$39-'Win-Draw-Loss'!$B$38)*B9722)))/2</f>
        <v>19.971215652021485</v>
      </c>
      <c r="E9722" s="33">
        <f t="shared" ca="1" si="303"/>
        <v>0.41767510387192874</v>
      </c>
      <c r="F9722" s="33">
        <f t="shared" ca="1" si="303"/>
        <v>0.84602301424710868</v>
      </c>
      <c r="G9722" s="37">
        <f ca="1">('Win-Draw-Loss'!$D$38+(('Win-Draw-Loss'!$D$39-'Win-Draw-Loss'!$D$38)*E9722)+('Win-Draw-Loss'!$D$38+(('Win-Draw-Loss'!$D$39-'Win-Draw-Loss'!$D$38)*F9722)))/2</f>
        <v>33.955471771785561</v>
      </c>
      <c r="H9722" s="37"/>
      <c r="I9722" s="3">
        <f ca="1">(G9722-C9722)*600/'Win-Draw-Loss'!$B$42</f>
        <v>27.968512239528152</v>
      </c>
    </row>
    <row r="9723" spans="1:9" x14ac:dyDescent="0.25">
      <c r="A9723" s="33">
        <f t="shared" ca="1" si="302"/>
        <v>0.16499552428808162</v>
      </c>
      <c r="B9723" s="33">
        <f t="shared" ca="1" si="302"/>
        <v>0.52278618708392888</v>
      </c>
      <c r="C9723" s="37">
        <f ca="1">('Win-Draw-Loss'!$B$38+(('Win-Draw-Loss'!$B$39-'Win-Draw-Loss'!$B$38)*A9723)+('Win-Draw-Loss'!$B$38+(('Win-Draw-Loss'!$B$39-'Win-Draw-Loss'!$B$38)*B9723)))/2</f>
        <v>16.877817113720106</v>
      </c>
      <c r="E9723" s="33">
        <f t="shared" ca="1" si="303"/>
        <v>0.37223964807573695</v>
      </c>
      <c r="F9723" s="33">
        <f t="shared" ca="1" si="303"/>
        <v>0.23453958192426538</v>
      </c>
      <c r="G9723" s="37">
        <f ca="1">('Win-Draw-Loss'!$D$38+(('Win-Draw-Loss'!$D$39-'Win-Draw-Loss'!$D$38)*E9723)+('Win-Draw-Loss'!$D$38+(('Win-Draw-Loss'!$D$39-'Win-Draw-Loss'!$D$38)*F9723)))/2</f>
        <v>24.101688450000037</v>
      </c>
      <c r="H9723" s="37"/>
      <c r="I9723" s="3">
        <f ca="1">(G9723-C9723)*600/'Win-Draw-Loss'!$B$42</f>
        <v>14.447742672559862</v>
      </c>
    </row>
    <row r="9724" spans="1:9" x14ac:dyDescent="0.25">
      <c r="A9724" s="33">
        <f t="shared" ca="1" si="302"/>
        <v>9.9112676633485997E-3</v>
      </c>
      <c r="B9724" s="33">
        <f t="shared" ca="1" si="302"/>
        <v>0.74538326959797363</v>
      </c>
      <c r="C9724" s="37">
        <f ca="1">('Win-Draw-Loss'!$B$38+(('Win-Draw-Loss'!$B$39-'Win-Draw-Loss'!$B$38)*A9724)+('Win-Draw-Loss'!$B$38+(('Win-Draw-Loss'!$B$39-'Win-Draw-Loss'!$B$38)*B9724)))/2</f>
        <v>17.552945372613223</v>
      </c>
      <c r="E9724" s="33">
        <f t="shared" ca="1" si="303"/>
        <v>0.78333331589028321</v>
      </c>
      <c r="F9724" s="33">
        <f t="shared" ca="1" si="303"/>
        <v>0.53234441585624726</v>
      </c>
      <c r="G9724" s="37">
        <f ca="1">('Win-Draw-Loss'!$D$38+(('Win-Draw-Loss'!$D$39-'Win-Draw-Loss'!$D$38)*E9724)+('Win-Draw-Loss'!$D$38+(('Win-Draw-Loss'!$D$39-'Win-Draw-Loss'!$D$38)*F9724)))/2</f>
        <v>34.735165976197955</v>
      </c>
      <c r="H9724" s="37"/>
      <c r="I9724" s="3">
        <f ca="1">(G9724-C9724)*600/'Win-Draw-Loss'!$B$42</f>
        <v>34.364441207169463</v>
      </c>
    </row>
    <row r="9725" spans="1:9" x14ac:dyDescent="0.25">
      <c r="A9725" s="33">
        <f t="shared" ca="1" si="302"/>
        <v>0.59549870127820359</v>
      </c>
      <c r="B9725" s="33">
        <f t="shared" ca="1" si="302"/>
        <v>0.90373451138195326</v>
      </c>
      <c r="C9725" s="37">
        <f ca="1">('Win-Draw-Loss'!$B$38+(('Win-Draw-Loss'!$B$39-'Win-Draw-Loss'!$B$38)*A9725)+('Win-Draw-Loss'!$B$38+(('Win-Draw-Loss'!$B$39-'Win-Draw-Loss'!$B$38)*B9725)))/2</f>
        <v>24.992332126601568</v>
      </c>
      <c r="E9725" s="33">
        <f t="shared" ca="1" si="303"/>
        <v>0.71351303586533821</v>
      </c>
      <c r="F9725" s="33">
        <f t="shared" ca="1" si="303"/>
        <v>8.2136047285352731E-2</v>
      </c>
      <c r="G9725" s="37">
        <f ca="1">('Win-Draw-Loss'!$D$38+(('Win-Draw-Loss'!$D$39-'Win-Draw-Loss'!$D$38)*E9725)+('Win-Draw-Loss'!$D$38+(('Win-Draw-Loss'!$D$39-'Win-Draw-Loss'!$D$38)*F9725)))/2</f>
        <v>26.934736247260364</v>
      </c>
      <c r="H9725" s="37"/>
      <c r="I9725" s="3">
        <f ca="1">(G9725-C9725)*600/'Win-Draw-Loss'!$B$42</f>
        <v>3.8848082413175931</v>
      </c>
    </row>
    <row r="9726" spans="1:9" x14ac:dyDescent="0.25">
      <c r="A9726" s="33">
        <f t="shared" ca="1" si="302"/>
        <v>0.79305112989016113</v>
      </c>
      <c r="B9726" s="33">
        <f t="shared" ca="1" si="302"/>
        <v>0.37528076118074527</v>
      </c>
      <c r="C9726" s="37">
        <f ca="1">('Win-Draw-Loss'!$B$38+(('Win-Draw-Loss'!$B$39-'Win-Draw-Loss'!$B$38)*A9726)+('Win-Draw-Loss'!$B$38+(('Win-Draw-Loss'!$B$39-'Win-Draw-Loss'!$B$38)*B9726)))/2</f>
        <v>21.683318910709062</v>
      </c>
      <c r="E9726" s="33">
        <f t="shared" ca="1" si="303"/>
        <v>0.8738965847232204</v>
      </c>
      <c r="F9726" s="33">
        <f t="shared" ca="1" si="303"/>
        <v>0.15861225531266654</v>
      </c>
      <c r="G9726" s="37">
        <f ca="1">('Win-Draw-Loss'!$D$38+(('Win-Draw-Loss'!$D$39-'Win-Draw-Loss'!$D$38)*E9726)+('Win-Draw-Loss'!$D$38+(('Win-Draw-Loss'!$D$39-'Win-Draw-Loss'!$D$38)*F9726)))/2</f>
        <v>30.487632600538305</v>
      </c>
      <c r="H9726" s="37"/>
      <c r="I9726" s="3">
        <f ca="1">(G9726-C9726)*600/'Win-Draw-Loss'!$B$42</f>
        <v>17.608627379658486</v>
      </c>
    </row>
    <row r="9727" spans="1:9" x14ac:dyDescent="0.25">
      <c r="A9727" s="33">
        <f t="shared" ca="1" si="302"/>
        <v>0.22791936405928137</v>
      </c>
      <c r="B9727" s="33">
        <f t="shared" ca="1" si="302"/>
        <v>0.18923224325912225</v>
      </c>
      <c r="C9727" s="37">
        <f ca="1">('Win-Draw-Loss'!$B$38+(('Win-Draw-Loss'!$B$39-'Win-Draw-Loss'!$B$38)*A9727)+('Win-Draw-Loss'!$B$38+(('Win-Draw-Loss'!$B$39-'Win-Draw-Loss'!$B$38)*B9727)))/2</f>
        <v>14.171516073184037</v>
      </c>
      <c r="E9727" s="33">
        <f t="shared" ca="1" si="303"/>
        <v>4.4048098346265219E-2</v>
      </c>
      <c r="F9727" s="33">
        <f t="shared" ca="1" si="303"/>
        <v>0.70770292920023226</v>
      </c>
      <c r="G9727" s="37">
        <f ca="1">('Win-Draw-Loss'!$D$38+(('Win-Draw-Loss'!$D$39-'Win-Draw-Loss'!$D$38)*E9727)+('Win-Draw-Loss'!$D$38+(('Win-Draw-Loss'!$D$39-'Win-Draw-Loss'!$D$38)*F9727)))/2</f>
        <v>26.276265413197464</v>
      </c>
      <c r="H9727" s="37"/>
      <c r="I9727" s="3">
        <f ca="1">(G9727-C9727)*600/'Win-Draw-Loss'!$B$42</f>
        <v>24.209498680026854</v>
      </c>
    </row>
    <row r="9728" spans="1:9" x14ac:dyDescent="0.25">
      <c r="A9728" s="33">
        <f t="shared" ca="1" si="302"/>
        <v>8.8305868187054437E-2</v>
      </c>
      <c r="B9728" s="33">
        <f t="shared" ca="1" si="302"/>
        <v>0.23450003395341945</v>
      </c>
      <c r="C9728" s="37">
        <f ca="1">('Win-Draw-Loss'!$B$38+(('Win-Draw-Loss'!$B$39-'Win-Draw-Loss'!$B$38)*A9728)+('Win-Draw-Loss'!$B$38+(('Win-Draw-Loss'!$B$39-'Win-Draw-Loss'!$B$38)*B9728)))/2</f>
        <v>13.228059021404739</v>
      </c>
      <c r="E9728" s="33">
        <f t="shared" ca="1" si="303"/>
        <v>0.23153622699986376</v>
      </c>
      <c r="F9728" s="33">
        <f t="shared" ca="1" si="303"/>
        <v>0.24648573075794222</v>
      </c>
      <c r="G9728" s="37">
        <f ca="1">('Win-Draw-Loss'!$D$38+(('Win-Draw-Loss'!$D$39-'Win-Draw-Loss'!$D$38)*E9728)+('Win-Draw-Loss'!$D$38+(('Win-Draw-Loss'!$D$39-'Win-Draw-Loss'!$D$38)*F9728)))/2</f>
        <v>22.170329366367088</v>
      </c>
      <c r="H9728" s="37"/>
      <c r="I9728" s="3">
        <f ca="1">(G9728-C9728)*600/'Win-Draw-Loss'!$B$42</f>
        <v>17.884540689924698</v>
      </c>
    </row>
    <row r="9729" spans="1:9" x14ac:dyDescent="0.25">
      <c r="A9729" s="33">
        <f t="shared" ca="1" si="302"/>
        <v>0.35990115712115811</v>
      </c>
      <c r="B9729" s="33">
        <f t="shared" ca="1" si="302"/>
        <v>0.4453939269405871</v>
      </c>
      <c r="C9729" s="37">
        <f ca="1">('Win-Draw-Loss'!$B$38+(('Win-Draw-Loss'!$B$39-'Win-Draw-Loss'!$B$38)*A9729)+('Win-Draw-Loss'!$B$38+(('Win-Draw-Loss'!$B$39-'Win-Draw-Loss'!$B$38)*B9729)))/2</f>
        <v>18.052950840617452</v>
      </c>
      <c r="E9729" s="33">
        <f t="shared" ca="1" si="303"/>
        <v>0.54473212535798454</v>
      </c>
      <c r="F9729" s="33">
        <f t="shared" ca="1" si="303"/>
        <v>0.91195063012989763</v>
      </c>
      <c r="G9729" s="37">
        <f ca="1">('Win-Draw-Loss'!$D$38+(('Win-Draw-Loss'!$D$39-'Win-Draw-Loss'!$D$38)*E9729)+('Win-Draw-Loss'!$D$38+(('Win-Draw-Loss'!$D$39-'Win-Draw-Loss'!$D$38)*F9729)))/2</f>
        <v>36.850241332318234</v>
      </c>
      <c r="H9729" s="37"/>
      <c r="I9729" s="3">
        <f ca="1">(G9729-C9729)*600/'Win-Draw-Loss'!$B$42</f>
        <v>37.594580983401563</v>
      </c>
    </row>
    <row r="9730" spans="1:9" x14ac:dyDescent="0.25">
      <c r="A9730" s="33">
        <f t="shared" ref="A9730:B9793" ca="1" si="304">RAND()</f>
        <v>0.18283930670760795</v>
      </c>
      <c r="B9730" s="33">
        <f t="shared" ca="1" si="304"/>
        <v>0.73898923585711518</v>
      </c>
      <c r="C9730" s="37">
        <f ca="1">('Win-Draw-Loss'!$B$38+(('Win-Draw-Loss'!$B$39-'Win-Draw-Loss'!$B$38)*A9730)+('Win-Draw-Loss'!$B$38+(('Win-Draw-Loss'!$B$39-'Win-Draw-Loss'!$B$38)*B9730)))/2</f>
        <v>19.218285425647231</v>
      </c>
      <c r="E9730" s="33">
        <f t="shared" ref="E9730:F9793" ca="1" si="305">RAND()</f>
        <v>0.16197047736588766</v>
      </c>
      <c r="F9730" s="33">
        <f t="shared" ca="1" si="305"/>
        <v>0.53253283043264965</v>
      </c>
      <c r="G9730" s="37">
        <f ca="1">('Win-Draw-Loss'!$D$38+(('Win-Draw-Loss'!$D$39-'Win-Draw-Loss'!$D$38)*E9730)+('Win-Draw-Loss'!$D$38+(('Win-Draw-Loss'!$D$39-'Win-Draw-Loss'!$D$38)*F9730)))/2</f>
        <v>25.417549616978061</v>
      </c>
      <c r="H9730" s="37"/>
      <c r="I9730" s="3">
        <f ca="1">(G9730-C9730)*600/'Win-Draw-Loss'!$B$42</f>
        <v>12.398528382661659</v>
      </c>
    </row>
    <row r="9731" spans="1:9" x14ac:dyDescent="0.25">
      <c r="A9731" s="33">
        <f t="shared" ca="1" si="304"/>
        <v>0.16886289597913307</v>
      </c>
      <c r="B9731" s="33">
        <f t="shared" ca="1" si="304"/>
        <v>0.89408551418329074</v>
      </c>
      <c r="C9731" s="37">
        <f ca="1">('Win-Draw-Loss'!$B$38+(('Win-Draw-Loss'!$B$39-'Win-Draw-Loss'!$B$38)*A9731)+('Win-Draw-Loss'!$B$38+(('Win-Draw-Loss'!$B$39-'Win-Draw-Loss'!$B$38)*B9731)))/2</f>
        <v>20.629484101624236</v>
      </c>
      <c r="E9731" s="33">
        <f t="shared" ca="1" si="305"/>
        <v>0.26861115400136437</v>
      </c>
      <c r="F9731" s="33">
        <f t="shared" ca="1" si="305"/>
        <v>0.65794230097065987</v>
      </c>
      <c r="G9731" s="37">
        <f ca="1">('Win-Draw-Loss'!$D$38+(('Win-Draw-Loss'!$D$39-'Win-Draw-Loss'!$D$38)*E9731)+('Win-Draw-Loss'!$D$38+(('Win-Draw-Loss'!$D$39-'Win-Draw-Loss'!$D$38)*F9731)))/2</f>
        <v>28.898301824580361</v>
      </c>
      <c r="H9731" s="37"/>
      <c r="I9731" s="3">
        <f ca="1">(G9731-C9731)*600/'Win-Draw-Loss'!$B$42</f>
        <v>16.537635445912251</v>
      </c>
    </row>
    <row r="9732" spans="1:9" x14ac:dyDescent="0.25">
      <c r="A9732" s="33">
        <f t="shared" ca="1" si="304"/>
        <v>0.52234894450360947</v>
      </c>
      <c r="B9732" s="33">
        <f t="shared" ca="1" si="304"/>
        <v>0.80775719524225853</v>
      </c>
      <c r="C9732" s="37">
        <f ca="1">('Win-Draw-Loss'!$B$38+(('Win-Draw-Loss'!$B$39-'Win-Draw-Loss'!$B$38)*A9732)+('Win-Draw-Loss'!$B$38+(('Win-Draw-Loss'!$B$39-'Win-Draw-Loss'!$B$38)*B9732)))/2</f>
        <v>23.301061397458682</v>
      </c>
      <c r="E9732" s="33">
        <f t="shared" ca="1" si="305"/>
        <v>0.43568747198802948</v>
      </c>
      <c r="F9732" s="33">
        <f t="shared" ca="1" si="305"/>
        <v>5.4788296946478909E-2</v>
      </c>
      <c r="G9732" s="37">
        <f ca="1">('Win-Draw-Loss'!$D$38+(('Win-Draw-Loss'!$D$39-'Win-Draw-Loss'!$D$38)*E9732)+('Win-Draw-Loss'!$D$38+(('Win-Draw-Loss'!$D$39-'Win-Draw-Loss'!$D$38)*F9732)))/2</f>
        <v>22.357136534017627</v>
      </c>
      <c r="H9732" s="37"/>
      <c r="I9732" s="3">
        <f ca="1">(G9732-C9732)*600/'Win-Draw-Loss'!$B$42</f>
        <v>-1.8878497268821093</v>
      </c>
    </row>
    <row r="9733" spans="1:9" x14ac:dyDescent="0.25">
      <c r="A9733" s="33">
        <f t="shared" ca="1" si="304"/>
        <v>0.87429553307960661</v>
      </c>
      <c r="B9733" s="33">
        <f t="shared" ca="1" si="304"/>
        <v>0.90911052817072502</v>
      </c>
      <c r="C9733" s="37">
        <f ca="1">('Win-Draw-Loss'!$B$38+(('Win-Draw-Loss'!$B$39-'Win-Draw-Loss'!$B$38)*A9733)+('Win-Draw-Loss'!$B$38+(('Win-Draw-Loss'!$B$39-'Win-Draw-Loss'!$B$38)*B9733)))/2</f>
        <v>27.834060612503315</v>
      </c>
      <c r="E9733" s="33">
        <f t="shared" ca="1" si="305"/>
        <v>0.9090964089389495</v>
      </c>
      <c r="F9733" s="33">
        <f t="shared" ca="1" si="305"/>
        <v>0.61948163859880379</v>
      </c>
      <c r="G9733" s="37">
        <f ca="1">('Win-Draw-Loss'!$D$38+(('Win-Draw-Loss'!$D$39-'Win-Draw-Loss'!$D$38)*E9733)+('Win-Draw-Loss'!$D$38+(('Win-Draw-Loss'!$D$39-'Win-Draw-Loss'!$D$38)*F9733)))/2</f>
        <v>37.928670713066296</v>
      </c>
      <c r="H9733" s="37"/>
      <c r="I9733" s="3">
        <f ca="1">(G9733-C9733)*600/'Win-Draw-Loss'!$B$42</f>
        <v>20.189220201125963</v>
      </c>
    </row>
    <row r="9734" spans="1:9" x14ac:dyDescent="0.25">
      <c r="A9734" s="33">
        <f t="shared" ca="1" si="304"/>
        <v>0.8842676960094259</v>
      </c>
      <c r="B9734" s="33">
        <f t="shared" ca="1" si="304"/>
        <v>0.94593417398319934</v>
      </c>
      <c r="C9734" s="37">
        <f ca="1">('Win-Draw-Loss'!$B$38+(('Win-Draw-Loss'!$B$39-'Win-Draw-Loss'!$B$38)*A9734)+('Win-Draw-Loss'!$B$38+(('Win-Draw-Loss'!$B$39-'Win-Draw-Loss'!$B$38)*B9734)))/2</f>
        <v>28.302018699926251</v>
      </c>
      <c r="E9734" s="33">
        <f t="shared" ca="1" si="305"/>
        <v>0.11563848971837076</v>
      </c>
      <c r="F9734" s="33">
        <f t="shared" ca="1" si="305"/>
        <v>0.33971254211429247</v>
      </c>
      <c r="G9734" s="37">
        <f ca="1">('Win-Draw-Loss'!$D$38+(('Win-Draw-Loss'!$D$39-'Win-Draw-Loss'!$D$38)*E9734)+('Win-Draw-Loss'!$D$38+(('Win-Draw-Loss'!$D$39-'Win-Draw-Loss'!$D$38)*F9734)))/2</f>
        <v>21.830265477489945</v>
      </c>
      <c r="H9734" s="37"/>
      <c r="I9734" s="3">
        <f ca="1">(G9734-C9734)*600/'Win-Draw-Loss'!$B$42</f>
        <v>-12.943506444872611</v>
      </c>
    </row>
    <row r="9735" spans="1:9" x14ac:dyDescent="0.25">
      <c r="A9735" s="33">
        <f t="shared" ca="1" si="304"/>
        <v>0.13948730168449008</v>
      </c>
      <c r="B9735" s="33">
        <f t="shared" ca="1" si="304"/>
        <v>0.18605965314705386</v>
      </c>
      <c r="C9735" s="37">
        <f ca="1">('Win-Draw-Loss'!$B$38+(('Win-Draw-Loss'!$B$39-'Win-Draw-Loss'!$B$38)*A9735)+('Win-Draw-Loss'!$B$38+(('Win-Draw-Loss'!$B$39-'Win-Draw-Loss'!$B$38)*B9735)))/2</f>
        <v>13.255469548315439</v>
      </c>
      <c r="E9735" s="33">
        <f t="shared" ca="1" si="305"/>
        <v>0.67498141281884283</v>
      </c>
      <c r="F9735" s="33">
        <f t="shared" ca="1" si="305"/>
        <v>0.25131065045555623</v>
      </c>
      <c r="G9735" s="37">
        <f ca="1">('Win-Draw-Loss'!$D$38+(('Win-Draw-Loss'!$D$39-'Win-Draw-Loss'!$D$38)*E9735)+('Win-Draw-Loss'!$D$38+(('Win-Draw-Loss'!$D$39-'Win-Draw-Loss'!$D$38)*F9735)))/2</f>
        <v>28.894380949115984</v>
      </c>
      <c r="H9735" s="37"/>
      <c r="I9735" s="3">
        <f ca="1">(G9735-C9735)*600/'Win-Draw-Loss'!$B$42</f>
        <v>31.277822801601086</v>
      </c>
    </row>
    <row r="9736" spans="1:9" x14ac:dyDescent="0.25">
      <c r="A9736" s="33">
        <f t="shared" ca="1" si="304"/>
        <v>0.90658053839091624</v>
      </c>
      <c r="B9736" s="33">
        <f t="shared" ca="1" si="304"/>
        <v>0.1210861943326057</v>
      </c>
      <c r="C9736" s="37">
        <f ca="1">('Win-Draw-Loss'!$B$38+(('Win-Draw-Loss'!$B$39-'Win-Draw-Loss'!$B$38)*A9736)+('Win-Draw-Loss'!$B$38+(('Win-Draw-Loss'!$B$39-'Win-Draw-Loss'!$B$38)*B9736)))/2</f>
        <v>20.276667327235216</v>
      </c>
      <c r="E9736" s="33">
        <f t="shared" ca="1" si="305"/>
        <v>0.31460418071719864</v>
      </c>
      <c r="F9736" s="33">
        <f t="shared" ca="1" si="305"/>
        <v>9.5021739287827645E-2</v>
      </c>
      <c r="G9736" s="37">
        <f ca="1">('Win-Draw-Loss'!$D$38+(('Win-Draw-Loss'!$D$39-'Win-Draw-Loss'!$D$38)*E9736)+('Win-Draw-Loss'!$D$38+(('Win-Draw-Loss'!$D$39-'Win-Draw-Loss'!$D$38)*F9736)))/2</f>
        <v>21.144388800075394</v>
      </c>
      <c r="H9736" s="37"/>
      <c r="I9736" s="3">
        <f ca="1">(G9736-C9736)*600/'Win-Draw-Loss'!$B$42</f>
        <v>1.7354429456803544</v>
      </c>
    </row>
    <row r="9737" spans="1:9" x14ac:dyDescent="0.25">
      <c r="A9737" s="33">
        <f t="shared" ca="1" si="304"/>
        <v>9.6967491282867191E-2</v>
      </c>
      <c r="B9737" s="33">
        <f t="shared" ca="1" si="304"/>
        <v>0.72133877582965555</v>
      </c>
      <c r="C9737" s="37">
        <f ca="1">('Win-Draw-Loss'!$B$38+(('Win-Draw-Loss'!$B$39-'Win-Draw-Loss'!$B$38)*A9737)+('Win-Draw-Loss'!$B$38+(('Win-Draw-Loss'!$B$39-'Win-Draw-Loss'!$B$38)*B9737)))/2</f>
        <v>18.183062671125228</v>
      </c>
      <c r="E9737" s="33">
        <f t="shared" ca="1" si="305"/>
        <v>0.34496463641362085</v>
      </c>
      <c r="F9737" s="33">
        <f t="shared" ca="1" si="305"/>
        <v>6.0044363905027764E-2</v>
      </c>
      <c r="G9737" s="37">
        <f ca="1">('Win-Draw-Loss'!$D$38+(('Win-Draw-Loss'!$D$39-'Win-Draw-Loss'!$D$38)*E9737)+('Win-Draw-Loss'!$D$38+(('Win-Draw-Loss'!$D$39-'Win-Draw-Loss'!$D$38)*F9737)))/2</f>
        <v>21.075135004779732</v>
      </c>
      <c r="H9737" s="37"/>
      <c r="I9737" s="3">
        <f ca="1">(G9737-C9737)*600/'Win-Draw-Loss'!$B$42</f>
        <v>5.7841446673090076</v>
      </c>
    </row>
    <row r="9738" spans="1:9" x14ac:dyDescent="0.25">
      <c r="A9738" s="33">
        <f t="shared" ca="1" si="304"/>
        <v>0.38740681926094422</v>
      </c>
      <c r="B9738" s="33">
        <f t="shared" ca="1" si="304"/>
        <v>0.99926528160043193</v>
      </c>
      <c r="C9738" s="37">
        <f ca="1">('Win-Draw-Loss'!$B$38+(('Win-Draw-Loss'!$B$39-'Win-Draw-Loss'!$B$38)*A9738)+('Win-Draw-Loss'!$B$38+(('Win-Draw-Loss'!$B$39-'Win-Draw-Loss'!$B$38)*B9738)))/2</f>
        <v>23.866721008613762</v>
      </c>
      <c r="E9738" s="33">
        <f t="shared" ca="1" si="305"/>
        <v>0.15830182185881969</v>
      </c>
      <c r="F9738" s="33">
        <f t="shared" ca="1" si="305"/>
        <v>0.69733598688984544</v>
      </c>
      <c r="G9738" s="37">
        <f ca="1">('Win-Draw-Loss'!$D$38+(('Win-Draw-Loss'!$D$39-'Win-Draw-Loss'!$D$38)*E9738)+('Win-Draw-Loss'!$D$38+(('Win-Draw-Loss'!$D$39-'Win-Draw-Loss'!$D$38)*F9738)))/2</f>
        <v>27.834567131229978</v>
      </c>
      <c r="H9738" s="37"/>
      <c r="I9738" s="3">
        <f ca="1">(G9738-C9738)*600/'Win-Draw-Loss'!$B$42</f>
        <v>7.9356922452324303</v>
      </c>
    </row>
    <row r="9739" spans="1:9" x14ac:dyDescent="0.25">
      <c r="A9739" s="33">
        <f t="shared" ca="1" si="304"/>
        <v>0.17737963626432474</v>
      </c>
      <c r="B9739" s="33">
        <f t="shared" ca="1" si="304"/>
        <v>0.41903230425311389</v>
      </c>
      <c r="C9739" s="37">
        <f ca="1">('Win-Draw-Loss'!$B$38+(('Win-Draw-Loss'!$B$39-'Win-Draw-Loss'!$B$38)*A9739)+('Win-Draw-Loss'!$B$38+(('Win-Draw-Loss'!$B$39-'Win-Draw-Loss'!$B$38)*B9739)))/2</f>
        <v>15.964119405174387</v>
      </c>
      <c r="E9739" s="33">
        <f t="shared" ca="1" si="305"/>
        <v>0.84972232444207352</v>
      </c>
      <c r="F9739" s="33">
        <f t="shared" ca="1" si="305"/>
        <v>0.74974726742907527</v>
      </c>
      <c r="G9739" s="37">
        <f ca="1">('Win-Draw-Loss'!$D$38+(('Win-Draw-Loss'!$D$39-'Win-Draw-Loss'!$D$38)*E9739)+('Win-Draw-Loss'!$D$38+(('Win-Draw-Loss'!$D$39-'Win-Draw-Loss'!$D$38)*F9739)))/2</f>
        <v>38.992043878067236</v>
      </c>
      <c r="H9739" s="37"/>
      <c r="I9739" s="3">
        <f ca="1">(G9739-C9739)*600/'Win-Draw-Loss'!$B$42</f>
        <v>46.055848945785698</v>
      </c>
    </row>
    <row r="9740" spans="1:9" x14ac:dyDescent="0.25">
      <c r="A9740" s="33">
        <f t="shared" ca="1" si="304"/>
        <v>0.72092738028704706</v>
      </c>
      <c r="B9740" s="33">
        <f t="shared" ca="1" si="304"/>
        <v>0.86649048424997466</v>
      </c>
      <c r="C9740" s="37">
        <f ca="1">('Win-Draw-Loss'!$B$38+(('Win-Draw-Loss'!$B$39-'Win-Draw-Loss'!$B$38)*A9740)+('Win-Draw-Loss'!$B$38+(('Win-Draw-Loss'!$B$39-'Win-Draw-Loss'!$B$38)*B9740)))/2</f>
        <v>25.874178645370215</v>
      </c>
      <c r="E9740" s="33">
        <f t="shared" ca="1" si="305"/>
        <v>0.1080139978689868</v>
      </c>
      <c r="F9740" s="33">
        <f t="shared" ca="1" si="305"/>
        <v>0.77873589553100597</v>
      </c>
      <c r="G9740" s="37">
        <f ca="1">('Win-Draw-Loss'!$D$38+(('Win-Draw-Loss'!$D$39-'Win-Draw-Loss'!$D$38)*E9740)+('Win-Draw-Loss'!$D$38+(('Win-Draw-Loss'!$D$39-'Win-Draw-Loss'!$D$38)*F9740)))/2</f>
        <v>28.301248400999889</v>
      </c>
      <c r="H9740" s="37"/>
      <c r="I9740" s="3">
        <f ca="1">(G9740-C9740)*600/'Win-Draw-Loss'!$B$42</f>
        <v>4.8541395112593477</v>
      </c>
    </row>
    <row r="9741" spans="1:9" x14ac:dyDescent="0.25">
      <c r="A9741" s="33">
        <f t="shared" ca="1" si="304"/>
        <v>0.91144892664596178</v>
      </c>
      <c r="B9741" s="33">
        <f t="shared" ca="1" si="304"/>
        <v>0.59771441099681766</v>
      </c>
      <c r="C9741" s="37">
        <f ca="1">('Win-Draw-Loss'!$B$38+(('Win-Draw-Loss'!$B$39-'Win-Draw-Loss'!$B$38)*A9741)+('Win-Draw-Loss'!$B$38+(('Win-Draw-Loss'!$B$39-'Win-Draw-Loss'!$B$38)*B9741)))/2</f>
        <v>25.091633376427794</v>
      </c>
      <c r="E9741" s="33">
        <f t="shared" ca="1" si="305"/>
        <v>0.48304463413544796</v>
      </c>
      <c r="F9741" s="33">
        <f t="shared" ca="1" si="305"/>
        <v>0.96497877372969143</v>
      </c>
      <c r="G9741" s="37">
        <f ca="1">('Win-Draw-Loss'!$D$38+(('Win-Draw-Loss'!$D$39-'Win-Draw-Loss'!$D$38)*E9741)+('Win-Draw-Loss'!$D$38+(('Win-Draw-Loss'!$D$39-'Win-Draw-Loss'!$D$38)*F9741)))/2</f>
        <v>36.720351117977089</v>
      </c>
      <c r="H9741" s="37"/>
      <c r="I9741" s="3">
        <f ca="1">(G9741-C9741)*600/'Win-Draw-Loss'!$B$42</f>
        <v>23.25743548309859</v>
      </c>
    </row>
    <row r="9742" spans="1:9" x14ac:dyDescent="0.25">
      <c r="A9742" s="33">
        <f t="shared" ca="1" si="304"/>
        <v>0.90074160738868592</v>
      </c>
      <c r="B9742" s="33">
        <f t="shared" ca="1" si="304"/>
        <v>0.7861026471841337</v>
      </c>
      <c r="C9742" s="37">
        <f ca="1">('Win-Draw-Loss'!$B$38+(('Win-Draw-Loss'!$B$39-'Win-Draw-Loss'!$B$38)*A9742)+('Win-Draw-Loss'!$B$38+(('Win-Draw-Loss'!$B$39-'Win-Draw-Loss'!$B$38)*B9742)))/2</f>
        <v>26.868442545728193</v>
      </c>
      <c r="E9742" s="33">
        <f t="shared" ca="1" si="305"/>
        <v>0.81947079901239894</v>
      </c>
      <c r="F9742" s="33">
        <f t="shared" ca="1" si="305"/>
        <v>0.42478902719837675</v>
      </c>
      <c r="G9742" s="37">
        <f ca="1">('Win-Draw-Loss'!$D$38+(('Win-Draw-Loss'!$D$39-'Win-Draw-Loss'!$D$38)*E9742)+('Win-Draw-Loss'!$D$38+(('Win-Draw-Loss'!$D$39-'Win-Draw-Loss'!$D$38)*F9742)))/2</f>
        <v>33.663897393161633</v>
      </c>
      <c r="H9742" s="37"/>
      <c r="I9742" s="3">
        <f ca="1">(G9742-C9742)*600/'Win-Draw-Loss'!$B$42</f>
        <v>13.59090969486688</v>
      </c>
    </row>
    <row r="9743" spans="1:9" x14ac:dyDescent="0.25">
      <c r="A9743" s="33">
        <f t="shared" ca="1" si="304"/>
        <v>0.14429200581670742</v>
      </c>
      <c r="B9743" s="33">
        <f t="shared" ca="1" si="304"/>
        <v>0.24657438024897227</v>
      </c>
      <c r="C9743" s="37">
        <f ca="1">('Win-Draw-Loss'!$B$38+(('Win-Draw-Loss'!$B$39-'Win-Draw-Loss'!$B$38)*A9743)+('Win-Draw-Loss'!$B$38+(('Win-Draw-Loss'!$B$39-'Win-Draw-Loss'!$B$38)*B9743)))/2</f>
        <v>13.908663860656796</v>
      </c>
      <c r="E9743" s="33">
        <f t="shared" ca="1" si="305"/>
        <v>0.96594233949884645</v>
      </c>
      <c r="F9743" s="33">
        <f t="shared" ca="1" si="305"/>
        <v>0.74071198882738776</v>
      </c>
      <c r="G9743" s="37">
        <f ca="1">('Win-Draw-Loss'!$D$38+(('Win-Draw-Loss'!$D$39-'Win-Draw-Loss'!$D$38)*E9743)+('Win-Draw-Loss'!$D$38+(('Win-Draw-Loss'!$D$39-'Win-Draw-Loss'!$D$38)*F9743)))/2</f>
        <v>40.599814924893515</v>
      </c>
      <c r="H9743" s="37"/>
      <c r="I9743" s="3">
        <f ca="1">(G9743-C9743)*600/'Win-Draw-Loss'!$B$42</f>
        <v>53.382302128473441</v>
      </c>
    </row>
    <row r="9744" spans="1:9" x14ac:dyDescent="0.25">
      <c r="A9744" s="33">
        <f t="shared" ca="1" si="304"/>
        <v>0.20636211468404653</v>
      </c>
      <c r="B9744" s="33">
        <f t="shared" ca="1" si="304"/>
        <v>9.4406733677266597E-2</v>
      </c>
      <c r="C9744" s="37">
        <f ca="1">('Win-Draw-Loss'!$B$38+(('Win-Draw-Loss'!$B$39-'Win-Draw-Loss'!$B$38)*A9744)+('Win-Draw-Loss'!$B$38+(('Win-Draw-Loss'!$B$39-'Win-Draw-Loss'!$B$38)*B9744)))/2</f>
        <v>13.007688483613132</v>
      </c>
      <c r="E9744" s="33">
        <f t="shared" ca="1" si="305"/>
        <v>6.2769826812266172E-2</v>
      </c>
      <c r="F9744" s="33">
        <f t="shared" ca="1" si="305"/>
        <v>3.3411541604912331E-2</v>
      </c>
      <c r="G9744" s="37">
        <f ca="1">('Win-Draw-Loss'!$D$38+(('Win-Draw-Loss'!$D$39-'Win-Draw-Loss'!$D$38)*E9744)+('Win-Draw-Loss'!$D$38+(('Win-Draw-Loss'!$D$39-'Win-Draw-Loss'!$D$38)*F9744)))/2</f>
        <v>16.442720526257677</v>
      </c>
      <c r="H9744" s="37"/>
      <c r="I9744" s="3">
        <f ca="1">(G9744-C9744)*600/'Win-Draw-Loss'!$B$42</f>
        <v>6.8700640852890906</v>
      </c>
    </row>
    <row r="9745" spans="1:9" x14ac:dyDescent="0.25">
      <c r="A9745" s="33">
        <f t="shared" ca="1" si="304"/>
        <v>0.60227600147617577</v>
      </c>
      <c r="B9745" s="33">
        <f t="shared" ca="1" si="304"/>
        <v>0.24217647367807638</v>
      </c>
      <c r="C9745" s="37">
        <f ca="1">('Win-Draw-Loss'!$B$38+(('Win-Draw-Loss'!$B$39-'Win-Draw-Loss'!$B$38)*A9745)+('Win-Draw-Loss'!$B$38+(('Win-Draw-Loss'!$B$39-'Win-Draw-Loss'!$B$38)*B9745)))/2</f>
        <v>18.444524751542524</v>
      </c>
      <c r="E9745" s="33">
        <f t="shared" ca="1" si="305"/>
        <v>0.17599080310028126</v>
      </c>
      <c r="F9745" s="33">
        <f t="shared" ca="1" si="305"/>
        <v>0.86780207648091734</v>
      </c>
      <c r="G9745" s="37">
        <f ca="1">('Win-Draw-Loss'!$D$38+(('Win-Draw-Loss'!$D$39-'Win-Draw-Loss'!$D$38)*E9745)+('Win-Draw-Loss'!$D$38+(('Win-Draw-Loss'!$D$39-'Win-Draw-Loss'!$D$38)*F9745)))/2</f>
        <v>30.65689319371798</v>
      </c>
      <c r="H9745" s="37"/>
      <c r="I9745" s="3">
        <f ca="1">(G9745-C9745)*600/'Win-Draw-Loss'!$B$42</f>
        <v>24.424736884350914</v>
      </c>
    </row>
    <row r="9746" spans="1:9" x14ac:dyDescent="0.25">
      <c r="A9746" s="33">
        <f t="shared" ca="1" si="304"/>
        <v>0.77822545270512777</v>
      </c>
      <c r="B9746" s="33">
        <f t="shared" ca="1" si="304"/>
        <v>0.78357374152737513</v>
      </c>
      <c r="C9746" s="37">
        <f ca="1">('Win-Draw-Loss'!$B$38+(('Win-Draw-Loss'!$B$39-'Win-Draw-Loss'!$B$38)*A9746)+('Win-Draw-Loss'!$B$38+(('Win-Draw-Loss'!$B$39-'Win-Draw-Loss'!$B$38)*B9746)))/2</f>
        <v>25.617991942325027</v>
      </c>
      <c r="E9746" s="33">
        <f t="shared" ca="1" si="305"/>
        <v>0.40378777251620246</v>
      </c>
      <c r="F9746" s="33">
        <f t="shared" ca="1" si="305"/>
        <v>0.33843623132056566</v>
      </c>
      <c r="G9746" s="37">
        <f ca="1">('Win-Draw-Loss'!$D$38+(('Win-Draw-Loss'!$D$39-'Win-Draw-Loss'!$D$38)*E9746)+('Win-Draw-Loss'!$D$38+(('Win-Draw-Loss'!$D$39-'Win-Draw-Loss'!$D$38)*F9746)))/2</f>
        <v>26.133360057551521</v>
      </c>
      <c r="H9746" s="37"/>
      <c r="I9746" s="3">
        <f ca="1">(G9746-C9746)*600/'Win-Draw-Loss'!$B$42</f>
        <v>1.0307362304529875</v>
      </c>
    </row>
    <row r="9747" spans="1:9" x14ac:dyDescent="0.25">
      <c r="A9747" s="33">
        <f t="shared" ca="1" si="304"/>
        <v>0.87658136259422659</v>
      </c>
      <c r="B9747" s="33">
        <f t="shared" ca="1" si="304"/>
        <v>4.9624909167015341E-3</v>
      </c>
      <c r="C9747" s="37">
        <f ca="1">('Win-Draw-Loss'!$B$38+(('Win-Draw-Loss'!$B$39-'Win-Draw-Loss'!$B$38)*A9747)+('Win-Draw-Loss'!$B$38+(('Win-Draw-Loss'!$B$39-'Win-Draw-Loss'!$B$38)*B9747)))/2</f>
        <v>18.81543853510928</v>
      </c>
      <c r="E9747" s="33">
        <f t="shared" ca="1" si="305"/>
        <v>0.94633152319184921</v>
      </c>
      <c r="F9747" s="33">
        <f t="shared" ca="1" si="305"/>
        <v>0.66321465072598307</v>
      </c>
      <c r="G9747" s="37">
        <f ca="1">('Win-Draw-Loss'!$D$38+(('Win-Draw-Loss'!$D$39-'Win-Draw-Loss'!$D$38)*E9747)+('Win-Draw-Loss'!$D$38+(('Win-Draw-Loss'!$D$39-'Win-Draw-Loss'!$D$38)*F9747)))/2</f>
        <v>39.143192608767478</v>
      </c>
      <c r="H9747" s="37"/>
      <c r="I9747" s="3">
        <f ca="1">(G9747-C9747)*600/'Win-Draw-Loss'!$B$42</f>
        <v>40.655508147316397</v>
      </c>
    </row>
    <row r="9748" spans="1:9" x14ac:dyDescent="0.25">
      <c r="A9748" s="33">
        <f t="shared" ca="1" si="304"/>
        <v>0.83120486329807008</v>
      </c>
      <c r="B9748" s="33">
        <f t="shared" ca="1" si="304"/>
        <v>0.51976720227719764</v>
      </c>
      <c r="C9748" s="37">
        <f ca="1">('Win-Draw-Loss'!$B$38+(('Win-Draw-Loss'!$B$39-'Win-Draw-Loss'!$B$38)*A9748)+('Win-Draw-Loss'!$B$38+(('Win-Draw-Loss'!$B$39-'Win-Draw-Loss'!$B$38)*B9748)))/2</f>
        <v>23.509720655752677</v>
      </c>
      <c r="E9748" s="33">
        <f t="shared" ca="1" si="305"/>
        <v>0.78761697837231026</v>
      </c>
      <c r="F9748" s="33">
        <f t="shared" ca="1" si="305"/>
        <v>0.83507185246347848</v>
      </c>
      <c r="G9748" s="37">
        <f ca="1">('Win-Draw-Loss'!$D$38+(('Win-Draw-Loss'!$D$39-'Win-Draw-Loss'!$D$38)*E9748)+('Win-Draw-Loss'!$D$38+(('Win-Draw-Loss'!$D$39-'Win-Draw-Loss'!$D$38)*F9748)))/2</f>
        <v>39.340332462536836</v>
      </c>
      <c r="H9748" s="37"/>
      <c r="I9748" s="3">
        <f ca="1">(G9748-C9748)*600/'Win-Draw-Loss'!$B$42</f>
        <v>31.661223613568314</v>
      </c>
    </row>
    <row r="9749" spans="1:9" x14ac:dyDescent="0.25">
      <c r="A9749" s="33">
        <f t="shared" ca="1" si="304"/>
        <v>0.95444827931916787</v>
      </c>
      <c r="B9749" s="33">
        <f t="shared" ca="1" si="304"/>
        <v>5.9254993913535614E-2</v>
      </c>
      <c r="C9749" s="37">
        <f ca="1">('Win-Draw-Loss'!$B$38+(('Win-Draw-Loss'!$B$39-'Win-Draw-Loss'!$B$38)*A9749)+('Win-Draw-Loss'!$B$38+(('Win-Draw-Loss'!$B$39-'Win-Draw-Loss'!$B$38)*B9749)))/2</f>
        <v>20.137032732327036</v>
      </c>
      <c r="E9749" s="33">
        <f t="shared" ca="1" si="305"/>
        <v>0.45572496259599538</v>
      </c>
      <c r="F9749" s="33">
        <f t="shared" ca="1" si="305"/>
        <v>0.84511594237995757</v>
      </c>
      <c r="G9749" s="37">
        <f ca="1">('Win-Draw-Loss'!$D$38+(('Win-Draw-Loss'!$D$39-'Win-Draw-Loss'!$D$38)*E9749)+('Win-Draw-Loss'!$D$38+(('Win-Draw-Loss'!$D$39-'Win-Draw-Loss'!$D$38)*F9749)))/2</f>
        <v>34.512613574639296</v>
      </c>
      <c r="H9749" s="37"/>
      <c r="I9749" s="3">
        <f ca="1">(G9749-C9749)*600/'Win-Draw-Loss'!$B$42</f>
        <v>28.751161684624517</v>
      </c>
    </row>
    <row r="9750" spans="1:9" x14ac:dyDescent="0.25">
      <c r="A9750" s="33">
        <f t="shared" ca="1" si="304"/>
        <v>0.16908972291953728</v>
      </c>
      <c r="B9750" s="33">
        <f t="shared" ca="1" si="304"/>
        <v>0.67491111229326373</v>
      </c>
      <c r="C9750" s="37">
        <f ca="1">('Win-Draw-Loss'!$B$38+(('Win-Draw-Loss'!$B$39-'Win-Draw-Loss'!$B$38)*A9750)+('Win-Draw-Loss'!$B$38+(('Win-Draw-Loss'!$B$39-'Win-Draw-Loss'!$B$38)*B9750)))/2</f>
        <v>18.440008352128011</v>
      </c>
      <c r="E9750" s="33">
        <f t="shared" ca="1" si="305"/>
        <v>0.52949301960745498</v>
      </c>
      <c r="F9750" s="33">
        <f t="shared" ca="1" si="305"/>
        <v>0.80796326764905502</v>
      </c>
      <c r="G9750" s="37">
        <f ca="1">('Win-Draw-Loss'!$D$38+(('Win-Draw-Loss'!$D$39-'Win-Draw-Loss'!$D$38)*E9750)+('Win-Draw-Loss'!$D$38+(('Win-Draw-Loss'!$D$39-'Win-Draw-Loss'!$D$38)*F9750)))/2</f>
        <v>35.061844308847654</v>
      </c>
      <c r="H9750" s="37"/>
      <c r="I9750" s="3">
        <f ca="1">(G9750-C9750)*600/'Win-Draw-Loss'!$B$42</f>
        <v>33.243671913439286</v>
      </c>
    </row>
    <row r="9751" spans="1:9" x14ac:dyDescent="0.25">
      <c r="A9751" s="33">
        <f t="shared" ca="1" si="304"/>
        <v>0.58555486044338945</v>
      </c>
      <c r="B9751" s="33">
        <f t="shared" ca="1" si="304"/>
        <v>0.39207469199373757</v>
      </c>
      <c r="C9751" s="37">
        <f ca="1">('Win-Draw-Loss'!$B$38+(('Win-Draw-Loss'!$B$39-'Win-Draw-Loss'!$B$38)*A9751)+('Win-Draw-Loss'!$B$38+(('Win-Draw-Loss'!$B$39-'Win-Draw-Loss'!$B$38)*B9751)))/2</f>
        <v>19.776295524371271</v>
      </c>
      <c r="E9751" s="33">
        <f t="shared" ca="1" si="305"/>
        <v>0.39646233672238884</v>
      </c>
      <c r="F9751" s="33">
        <f t="shared" ca="1" si="305"/>
        <v>3.0933551123446534E-4</v>
      </c>
      <c r="G9751" s="37">
        <f ca="1">('Win-Draw-Loss'!$D$38+(('Win-Draw-Loss'!$D$39-'Win-Draw-Loss'!$D$38)*E9751)+('Win-Draw-Loss'!$D$38+(('Win-Draw-Loss'!$D$39-'Win-Draw-Loss'!$D$38)*F9751)))/2</f>
        <v>20.951575083504352</v>
      </c>
      <c r="H9751" s="37"/>
      <c r="I9751" s="3">
        <f ca="1">(G9751-C9751)*600/'Win-Draw-Loss'!$B$42</f>
        <v>2.3505591182661618</v>
      </c>
    </row>
    <row r="9752" spans="1:9" x14ac:dyDescent="0.25">
      <c r="A9752" s="33">
        <f t="shared" ca="1" si="304"/>
        <v>0.18343727754453454</v>
      </c>
      <c r="B9752" s="33">
        <f t="shared" ca="1" si="304"/>
        <v>4.4190672238195505E-2</v>
      </c>
      <c r="C9752" s="37">
        <f ca="1">('Win-Draw-Loss'!$B$38+(('Win-Draw-Loss'!$B$39-'Win-Draw-Loss'!$B$38)*A9752)+('Win-Draw-Loss'!$B$38+(('Win-Draw-Loss'!$B$39-'Win-Draw-Loss'!$B$38)*B9752)))/2</f>
        <v>12.2762794978273</v>
      </c>
      <c r="E9752" s="33">
        <f t="shared" ca="1" si="305"/>
        <v>0.80309500514145005</v>
      </c>
      <c r="F9752" s="33">
        <f t="shared" ca="1" si="305"/>
        <v>0.16451155778010174</v>
      </c>
      <c r="G9752" s="37">
        <f ca="1">('Win-Draw-Loss'!$D$38+(('Win-Draw-Loss'!$D$39-'Win-Draw-Loss'!$D$38)*E9752)+('Win-Draw-Loss'!$D$38+(('Win-Draw-Loss'!$D$39-'Win-Draw-Loss'!$D$38)*F9752)))/2</f>
        <v>29.514098443823276</v>
      </c>
      <c r="H9752" s="37"/>
      <c r="I9752" s="3">
        <f ca="1">(G9752-C9752)*600/'Win-Draw-Loss'!$B$42</f>
        <v>34.475637891991951</v>
      </c>
    </row>
    <row r="9753" spans="1:9" x14ac:dyDescent="0.25">
      <c r="A9753" s="33">
        <f t="shared" ca="1" si="304"/>
        <v>0.3814282111678754</v>
      </c>
      <c r="B9753" s="33">
        <f t="shared" ca="1" si="304"/>
        <v>0.53293031663967994</v>
      </c>
      <c r="C9753" s="37">
        <f ca="1">('Win-Draw-Loss'!$B$38+(('Win-Draw-Loss'!$B$39-'Win-Draw-Loss'!$B$38)*A9753)+('Win-Draw-Loss'!$B$38+(('Win-Draw-Loss'!$B$39-'Win-Draw-Loss'!$B$38)*B9753)))/2</f>
        <v>19.143585278075555</v>
      </c>
      <c r="E9753" s="33">
        <f t="shared" ca="1" si="305"/>
        <v>0.12473040048275585</v>
      </c>
      <c r="F9753" s="33">
        <f t="shared" ca="1" si="305"/>
        <v>0.98442858677474454</v>
      </c>
      <c r="G9753" s="37">
        <f ca="1">('Win-Draw-Loss'!$D$38+(('Win-Draw-Loss'!$D$39-'Win-Draw-Loss'!$D$38)*E9753)+('Win-Draw-Loss'!$D$38+(('Win-Draw-Loss'!$D$39-'Win-Draw-Loss'!$D$38)*F9753)))/2</f>
        <v>31.637384808862507</v>
      </c>
      <c r="H9753" s="37"/>
      <c r="I9753" s="3">
        <f ca="1">(G9753-C9753)*600/'Win-Draw-Loss'!$B$42</f>
        <v>24.987599061573903</v>
      </c>
    </row>
    <row r="9754" spans="1:9" x14ac:dyDescent="0.25">
      <c r="A9754" s="33">
        <f t="shared" ca="1" si="304"/>
        <v>0.75334351243043196</v>
      </c>
      <c r="B9754" s="33">
        <f t="shared" ca="1" si="304"/>
        <v>0.13325059866464817</v>
      </c>
      <c r="C9754" s="37">
        <f ca="1">('Win-Draw-Loss'!$B$38+(('Win-Draw-Loss'!$B$39-'Win-Draw-Loss'!$B$38)*A9754)+('Win-Draw-Loss'!$B$38+(('Win-Draw-Loss'!$B$39-'Win-Draw-Loss'!$B$38)*B9754)))/2</f>
        <v>18.8659411109508</v>
      </c>
      <c r="E9754" s="33">
        <f t="shared" ca="1" si="305"/>
        <v>5.0250073593739009E-2</v>
      </c>
      <c r="F9754" s="33">
        <f t="shared" ca="1" si="305"/>
        <v>0.93461177626743008</v>
      </c>
      <c r="G9754" s="37">
        <f ca="1">('Win-Draw-Loss'!$D$38+(('Win-Draw-Loss'!$D$39-'Win-Draw-Loss'!$D$38)*E9754)+('Win-Draw-Loss'!$D$38+(('Win-Draw-Loss'!$D$39-'Win-Draw-Loss'!$D$38)*F9754)))/2</f>
        <v>29.772927747917535</v>
      </c>
      <c r="H9754" s="37"/>
      <c r="I9754" s="3">
        <f ca="1">(G9754-C9754)*600/'Win-Draw-Loss'!$B$42</f>
        <v>21.81397327393347</v>
      </c>
    </row>
    <row r="9755" spans="1:9" x14ac:dyDescent="0.25">
      <c r="A9755" s="33">
        <f t="shared" ca="1" si="304"/>
        <v>0.58818545016771795</v>
      </c>
      <c r="B9755" s="33">
        <f t="shared" ca="1" si="304"/>
        <v>0.14711546119105667</v>
      </c>
      <c r="C9755" s="37">
        <f ca="1">('Win-Draw-Loss'!$B$38+(('Win-Draw-Loss'!$B$39-'Win-Draw-Loss'!$B$38)*A9755)+('Win-Draw-Loss'!$B$38+(('Win-Draw-Loss'!$B$39-'Win-Draw-Loss'!$B$38)*B9755)))/2</f>
        <v>17.353009113587746</v>
      </c>
      <c r="E9755" s="33">
        <f t="shared" ca="1" si="305"/>
        <v>3.952239815628289E-2</v>
      </c>
      <c r="F9755" s="33">
        <f t="shared" ca="1" si="305"/>
        <v>0.84150813936823299</v>
      </c>
      <c r="G9755" s="37">
        <f ca="1">('Win-Draw-Loss'!$D$38+(('Win-Draw-Loss'!$D$39-'Win-Draw-Loss'!$D$38)*E9755)+('Win-Draw-Loss'!$D$38+(('Win-Draw-Loss'!$D$39-'Win-Draw-Loss'!$D$38)*F9755)))/2</f>
        <v>28.215458062867736</v>
      </c>
      <c r="H9755" s="37"/>
      <c r="I9755" s="3">
        <f ca="1">(G9755-C9755)*600/'Win-Draw-Loss'!$B$42</f>
        <v>21.724897898559981</v>
      </c>
    </row>
    <row r="9756" spans="1:9" x14ac:dyDescent="0.25">
      <c r="A9756" s="33">
        <f t="shared" ca="1" si="304"/>
        <v>0.80041188065988045</v>
      </c>
      <c r="B9756" s="33">
        <f t="shared" ca="1" si="304"/>
        <v>0.12939325775184718</v>
      </c>
      <c r="C9756" s="37">
        <f ca="1">('Win-Draw-Loss'!$B$38+(('Win-Draw-Loss'!$B$39-'Win-Draw-Loss'!$B$38)*A9756)+('Win-Draw-Loss'!$B$38+(('Win-Draw-Loss'!$B$39-'Win-Draw-Loss'!$B$38)*B9756)))/2</f>
        <v>19.298051384117276</v>
      </c>
      <c r="E9756" s="33">
        <f t="shared" ca="1" si="305"/>
        <v>0.90082238655705782</v>
      </c>
      <c r="F9756" s="33">
        <f t="shared" ca="1" si="305"/>
        <v>0.81325459276632817</v>
      </c>
      <c r="G9756" s="37">
        <f ca="1">('Win-Draw-Loss'!$D$38+(('Win-Draw-Loss'!$D$39-'Win-Draw-Loss'!$D$38)*E9756)+('Win-Draw-Loss'!$D$38+(('Win-Draw-Loss'!$D$39-'Win-Draw-Loss'!$D$38)*F9756)))/2</f>
        <v>40.711154689850787</v>
      </c>
      <c r="H9756" s="37"/>
      <c r="I9756" s="3">
        <f ca="1">(G9756-C9756)*600/'Win-Draw-Loss'!$B$42</f>
        <v>42.826206611467022</v>
      </c>
    </row>
    <row r="9757" spans="1:9" x14ac:dyDescent="0.25">
      <c r="A9757" s="33">
        <f t="shared" ca="1" si="304"/>
        <v>0.3703280599871992</v>
      </c>
      <c r="B9757" s="33">
        <f t="shared" ca="1" si="304"/>
        <v>0.94426409971481695</v>
      </c>
      <c r="C9757" s="37">
        <f ca="1">('Win-Draw-Loss'!$B$38+(('Win-Draw-Loss'!$B$39-'Win-Draw-Loss'!$B$38)*A9757)+('Win-Draw-Loss'!$B$38+(('Win-Draw-Loss'!$B$39-'Win-Draw-Loss'!$B$38)*B9757)))/2</f>
        <v>23.145921597020163</v>
      </c>
      <c r="E9757" s="33">
        <f t="shared" ca="1" si="305"/>
        <v>0.50033405867264913</v>
      </c>
      <c r="F9757" s="33">
        <f t="shared" ca="1" si="305"/>
        <v>0.78219343133872643</v>
      </c>
      <c r="G9757" s="37">
        <f ca="1">('Win-Draw-Loss'!$D$38+(('Win-Draw-Loss'!$D$39-'Win-Draw-Loss'!$D$38)*E9757)+('Win-Draw-Loss'!$D$38+(('Win-Draw-Loss'!$D$39-'Win-Draw-Loss'!$D$38)*F9757)))/2</f>
        <v>34.237912350170632</v>
      </c>
      <c r="H9757" s="37"/>
      <c r="I9757" s="3">
        <f ca="1">(G9757-C9757)*600/'Win-Draw-Loss'!$B$42</f>
        <v>22.183981506300938</v>
      </c>
    </row>
    <row r="9758" spans="1:9" x14ac:dyDescent="0.25">
      <c r="A9758" s="33">
        <f t="shared" ca="1" si="304"/>
        <v>0.98086776417691779</v>
      </c>
      <c r="B9758" s="33">
        <f t="shared" ca="1" si="304"/>
        <v>0.67642841572218448</v>
      </c>
      <c r="C9758" s="37">
        <f ca="1">('Win-Draw-Loss'!$B$38+(('Win-Draw-Loss'!$B$39-'Win-Draw-Loss'!$B$38)*A9758)+('Win-Draw-Loss'!$B$38+(('Win-Draw-Loss'!$B$39-'Win-Draw-Loss'!$B$38)*B9758)))/2</f>
        <v>26.572961798991024</v>
      </c>
      <c r="E9758" s="33">
        <f t="shared" ca="1" si="305"/>
        <v>0.74982957115626714</v>
      </c>
      <c r="F9758" s="33">
        <f t="shared" ca="1" si="305"/>
        <v>2.078046794181776E-3</v>
      </c>
      <c r="G9758" s="37">
        <f ca="1">('Win-Draw-Loss'!$D$38+(('Win-Draw-Loss'!$D$39-'Win-Draw-Loss'!$D$38)*E9758)+('Win-Draw-Loss'!$D$38+(('Win-Draw-Loss'!$D$39-'Win-Draw-Loss'!$D$38)*F9758)))/2</f>
        <v>26.278614269256735</v>
      </c>
      <c r="H9758" s="37"/>
      <c r="I9758" s="3">
        <f ca="1">(G9758-C9758)*600/'Win-Draw-Loss'!$B$42</f>
        <v>-0.58869505946857714</v>
      </c>
    </row>
    <row r="9759" spans="1:9" x14ac:dyDescent="0.25">
      <c r="A9759" s="33">
        <f t="shared" ca="1" si="304"/>
        <v>0.72471423933037538</v>
      </c>
      <c r="B9759" s="33">
        <f t="shared" ca="1" si="304"/>
        <v>0.16165647913033887</v>
      </c>
      <c r="C9759" s="37">
        <f ca="1">('Win-Draw-Loss'!$B$38+(('Win-Draw-Loss'!$B$39-'Win-Draw-Loss'!$B$38)*A9759)+('Win-Draw-Loss'!$B$38+(('Win-Draw-Loss'!$B$39-'Win-Draw-Loss'!$B$38)*B9759)))/2</f>
        <v>18.863707184607144</v>
      </c>
      <c r="E9759" s="33">
        <f t="shared" ca="1" si="305"/>
        <v>0.81313705403852532</v>
      </c>
      <c r="F9759" s="33">
        <f t="shared" ca="1" si="305"/>
        <v>0.17210729573003458</v>
      </c>
      <c r="G9759" s="37">
        <f ca="1">('Win-Draw-Loss'!$D$38+(('Win-Draw-Loss'!$D$39-'Win-Draw-Loss'!$D$38)*E9759)+('Win-Draw-Loss'!$D$38+(('Win-Draw-Loss'!$D$39-'Win-Draw-Loss'!$D$38)*F9759)))/2</f>
        <v>29.778665246528398</v>
      </c>
      <c r="H9759" s="37"/>
      <c r="I9759" s="3">
        <f ca="1">(G9759-C9759)*600/'Win-Draw-Loss'!$B$42</f>
        <v>21.829916123842509</v>
      </c>
    </row>
    <row r="9760" spans="1:9" x14ac:dyDescent="0.25">
      <c r="A9760" s="33">
        <f t="shared" ca="1" si="304"/>
        <v>0.52582285371696191</v>
      </c>
      <c r="B9760" s="33">
        <f t="shared" ca="1" si="304"/>
        <v>0.39086439885506141</v>
      </c>
      <c r="C9760" s="37">
        <f ca="1">('Win-Draw-Loss'!$B$38+(('Win-Draw-Loss'!$B$39-'Win-Draw-Loss'!$B$38)*A9760)+('Win-Draw-Loss'!$B$38+(('Win-Draw-Loss'!$B$39-'Win-Draw-Loss'!$B$38)*B9760)))/2</f>
        <v>19.166872525720233</v>
      </c>
      <c r="E9760" s="33">
        <f t="shared" ca="1" si="305"/>
        <v>0.73687057336505446</v>
      </c>
      <c r="F9760" s="33">
        <f t="shared" ca="1" si="305"/>
        <v>0.61014986638468782</v>
      </c>
      <c r="G9760" s="37">
        <f ca="1">('Win-Draw-Loss'!$D$38+(('Win-Draw-Loss'!$D$39-'Win-Draw-Loss'!$D$38)*E9760)+('Win-Draw-Loss'!$D$38+(('Win-Draw-Loss'!$D$39-'Win-Draw-Loss'!$D$38)*F9760)))/2</f>
        <v>35.205306596246132</v>
      </c>
      <c r="H9760" s="37"/>
      <c r="I9760" s="3">
        <f ca="1">(G9760-C9760)*600/'Win-Draw-Loss'!$B$42</f>
        <v>32.076868141051797</v>
      </c>
    </row>
    <row r="9761" spans="1:9" x14ac:dyDescent="0.25">
      <c r="A9761" s="33">
        <f t="shared" ca="1" si="304"/>
        <v>0.69007491364951545</v>
      </c>
      <c r="B9761" s="33">
        <f t="shared" ca="1" si="304"/>
        <v>0.23868587831442067</v>
      </c>
      <c r="C9761" s="37">
        <f ca="1">('Win-Draw-Loss'!$B$38+(('Win-Draw-Loss'!$B$39-'Win-Draw-Loss'!$B$38)*A9761)+('Win-Draw-Loss'!$B$38+(('Win-Draw-Loss'!$B$39-'Win-Draw-Loss'!$B$38)*B9761)))/2</f>
        <v>19.28760791963936</v>
      </c>
      <c r="E9761" s="33">
        <f t="shared" ca="1" si="305"/>
        <v>0.27046159041958695</v>
      </c>
      <c r="F9761" s="33">
        <f t="shared" ca="1" si="305"/>
        <v>0.96595455515051232</v>
      </c>
      <c r="G9761" s="37">
        <f ca="1">('Win-Draw-Loss'!$D$38+(('Win-Draw-Loss'!$D$39-'Win-Draw-Loss'!$D$38)*E9761)+('Win-Draw-Loss'!$D$38+(('Win-Draw-Loss'!$D$39-'Win-Draw-Loss'!$D$38)*F9761)))/2</f>
        <v>33.546242183551485</v>
      </c>
      <c r="H9761" s="37"/>
      <c r="I9761" s="3">
        <f ca="1">(G9761-C9761)*600/'Win-Draw-Loss'!$B$42</f>
        <v>28.517268527824246</v>
      </c>
    </row>
    <row r="9762" spans="1:9" x14ac:dyDescent="0.25">
      <c r="A9762" s="33">
        <f t="shared" ca="1" si="304"/>
        <v>0.16002840193864143</v>
      </c>
      <c r="B9762" s="33">
        <f t="shared" ca="1" si="304"/>
        <v>0.96408787953736153</v>
      </c>
      <c r="C9762" s="37">
        <f ca="1">('Win-Draw-Loss'!$B$38+(('Win-Draw-Loss'!$B$39-'Win-Draw-Loss'!$B$38)*A9762)+('Win-Draw-Loss'!$B$38+(('Win-Draw-Loss'!$B$39-'Win-Draw-Loss'!$B$38)*B9762)))/2</f>
        <v>21.241162814760031</v>
      </c>
      <c r="E9762" s="33">
        <f t="shared" ca="1" si="305"/>
        <v>0.20742197751348079</v>
      </c>
      <c r="F9762" s="33">
        <f t="shared" ca="1" si="305"/>
        <v>0.33807588057356053</v>
      </c>
      <c r="G9762" s="37">
        <f ca="1">('Win-Draw-Loss'!$D$38+(('Win-Draw-Loss'!$D$39-'Win-Draw-Loss'!$D$38)*E9762)+('Win-Draw-Loss'!$D$38+(('Win-Draw-Loss'!$D$39-'Win-Draw-Loss'!$D$38)*F9762)))/2</f>
        <v>23.182467871305619</v>
      </c>
      <c r="H9762" s="37"/>
      <c r="I9762" s="3">
        <f ca="1">(G9762-C9762)*600/'Win-Draw-Loss'!$B$42</f>
        <v>3.8826101130911752</v>
      </c>
    </row>
    <row r="9763" spans="1:9" x14ac:dyDescent="0.25">
      <c r="A9763" s="33">
        <f t="shared" ca="1" si="304"/>
        <v>0.6564443259442464</v>
      </c>
      <c r="B9763" s="33">
        <f t="shared" ca="1" si="304"/>
        <v>0.42384615470617104</v>
      </c>
      <c r="C9763" s="37">
        <f ca="1">('Win-Draw-Loss'!$B$38+(('Win-Draw-Loss'!$B$39-'Win-Draw-Loss'!$B$38)*A9763)+('Win-Draw-Loss'!$B$38+(('Win-Draw-Loss'!$B$39-'Win-Draw-Loss'!$B$38)*B9763)))/2</f>
        <v>20.802904806504174</v>
      </c>
      <c r="E9763" s="33">
        <f t="shared" ca="1" si="305"/>
        <v>0.60985039972436195</v>
      </c>
      <c r="F9763" s="33">
        <f t="shared" ca="1" si="305"/>
        <v>0.36568392214572809</v>
      </c>
      <c r="G9763" s="37">
        <f ca="1">('Win-Draw-Loss'!$D$38+(('Win-Draw-Loss'!$D$39-'Win-Draw-Loss'!$D$38)*E9763)+('Win-Draw-Loss'!$D$38+(('Win-Draw-Loss'!$D$39-'Win-Draw-Loss'!$D$38)*F9763)))/2</f>
        <v>29.633014828051351</v>
      </c>
      <c r="H9763" s="37"/>
      <c r="I9763" s="3">
        <f ca="1">(G9763-C9763)*600/'Win-Draw-Loss'!$B$42</f>
        <v>17.660220043094355</v>
      </c>
    </row>
    <row r="9764" spans="1:9" x14ac:dyDescent="0.25">
      <c r="A9764" s="33">
        <f t="shared" ca="1" si="304"/>
        <v>0.91387633306444116</v>
      </c>
      <c r="B9764" s="33">
        <f t="shared" ca="1" si="304"/>
        <v>0.60825470176720242</v>
      </c>
      <c r="C9764" s="37">
        <f ca="1">('Win-Draw-Loss'!$B$38+(('Win-Draw-Loss'!$B$39-'Win-Draw-Loss'!$B$38)*A9764)+('Win-Draw-Loss'!$B$38+(('Win-Draw-Loss'!$B$39-'Win-Draw-Loss'!$B$38)*B9764)))/2</f>
        <v>25.221310348316436</v>
      </c>
      <c r="E9764" s="33">
        <f t="shared" ca="1" si="305"/>
        <v>0.42324330085831741</v>
      </c>
      <c r="F9764" s="33">
        <f t="shared" ca="1" si="305"/>
        <v>0.63112970234422472</v>
      </c>
      <c r="G9764" s="37">
        <f ca="1">('Win-Draw-Loss'!$D$38+(('Win-Draw-Loss'!$D$39-'Win-Draw-Loss'!$D$38)*E9764)+('Win-Draw-Loss'!$D$38+(('Win-Draw-Loss'!$D$39-'Win-Draw-Loss'!$D$38)*F9764)))/2</f>
        <v>30.81559504803813</v>
      </c>
      <c r="H9764" s="37"/>
      <c r="I9764" s="3">
        <f ca="1">(G9764-C9764)*600/'Win-Draw-Loss'!$B$42</f>
        <v>11.188569399443388</v>
      </c>
    </row>
    <row r="9765" spans="1:9" x14ac:dyDescent="0.25">
      <c r="A9765" s="33">
        <f t="shared" ca="1" si="304"/>
        <v>0.17519112231547573</v>
      </c>
      <c r="B9765" s="33">
        <f t="shared" ca="1" si="304"/>
        <v>0.19965501917461015</v>
      </c>
      <c r="C9765" s="37">
        <f ca="1">('Win-Draw-Loss'!$B$38+(('Win-Draw-Loss'!$B$39-'Win-Draw-Loss'!$B$38)*A9765)+('Win-Draw-Loss'!$B$38+(('Win-Draw-Loss'!$B$39-'Win-Draw-Loss'!$B$38)*B9765)))/2</f>
        <v>13.748461414900859</v>
      </c>
      <c r="E9765" s="33">
        <f t="shared" ca="1" si="305"/>
        <v>0.40410518133855944</v>
      </c>
      <c r="F9765" s="33">
        <f t="shared" ca="1" si="305"/>
        <v>2.1521004761429929E-2</v>
      </c>
      <c r="G9765" s="37">
        <f ca="1">('Win-Draw-Loss'!$D$38+(('Win-Draw-Loss'!$D$39-'Win-Draw-Loss'!$D$38)*E9765)+('Win-Draw-Loss'!$D$38+(('Win-Draw-Loss'!$D$39-'Win-Draw-Loss'!$D$38)*F9765)))/2</f>
        <v>21.384392791499842</v>
      </c>
      <c r="H9765" s="37"/>
      <c r="I9765" s="3">
        <f ca="1">(G9765-C9765)*600/'Win-Draw-Loss'!$B$42</f>
        <v>15.271862753197965</v>
      </c>
    </row>
    <row r="9766" spans="1:9" x14ac:dyDescent="0.25">
      <c r="A9766" s="33">
        <f t="shared" ca="1" si="304"/>
        <v>0.33617232441436162</v>
      </c>
      <c r="B9766" s="33">
        <f t="shared" ca="1" si="304"/>
        <v>0.13201398099226946</v>
      </c>
      <c r="C9766" s="37">
        <f ca="1">('Win-Draw-Loss'!$B$38+(('Win-Draw-Loss'!$B$39-'Win-Draw-Loss'!$B$38)*A9766)+('Win-Draw-Loss'!$B$38+(('Win-Draw-Loss'!$B$39-'Win-Draw-Loss'!$B$38)*B9766)))/2</f>
        <v>14.681863054066309</v>
      </c>
      <c r="E9766" s="33">
        <f t="shared" ca="1" si="305"/>
        <v>0.56190431061720225</v>
      </c>
      <c r="F9766" s="33">
        <f t="shared" ca="1" si="305"/>
        <v>0.46921084796412071</v>
      </c>
      <c r="G9766" s="37">
        <f ca="1">('Win-Draw-Loss'!$D$38+(('Win-Draw-Loss'!$D$39-'Win-Draw-Loss'!$D$38)*E9766)+('Win-Draw-Loss'!$D$38+(('Win-Draw-Loss'!$D$39-'Win-Draw-Loss'!$D$38)*F9766)))/2</f>
        <v>30.466727378719845</v>
      </c>
      <c r="H9766" s="37"/>
      <c r="I9766" s="3">
        <f ca="1">(G9766-C9766)*600/'Win-Draw-Loss'!$B$42</f>
        <v>31.56972864930707</v>
      </c>
    </row>
    <row r="9767" spans="1:9" x14ac:dyDescent="0.25">
      <c r="A9767" s="33">
        <f t="shared" ca="1" si="304"/>
        <v>0.53727037467358352</v>
      </c>
      <c r="B9767" s="33">
        <f t="shared" ca="1" si="304"/>
        <v>0.492820560754339</v>
      </c>
      <c r="C9767" s="37">
        <f ca="1">('Win-Draw-Loss'!$B$38+(('Win-Draw-Loss'!$B$39-'Win-Draw-Loss'!$B$38)*A9767)+('Win-Draw-Loss'!$B$38+(('Win-Draw-Loss'!$B$39-'Win-Draw-Loss'!$B$38)*B9767)))/2</f>
        <v>20.300909354279227</v>
      </c>
      <c r="E9767" s="33">
        <f t="shared" ca="1" si="305"/>
        <v>1.4184751108483495E-2</v>
      </c>
      <c r="F9767" s="33">
        <f t="shared" ca="1" si="305"/>
        <v>0.16591905825350084</v>
      </c>
      <c r="G9767" s="37">
        <f ca="1">('Win-Draw-Loss'!$D$38+(('Win-Draw-Loss'!$D$39-'Win-Draw-Loss'!$D$38)*E9767)+('Win-Draw-Loss'!$D$38+(('Win-Draw-Loss'!$D$39-'Win-Draw-Loss'!$D$38)*F9767)))/2</f>
        <v>17.701557140429767</v>
      </c>
      <c r="H9767" s="37"/>
      <c r="I9767" s="3">
        <f ca="1">(G9767-C9767)*600/'Win-Draw-Loss'!$B$42</f>
        <v>-5.1987044276989209</v>
      </c>
    </row>
    <row r="9768" spans="1:9" x14ac:dyDescent="0.25">
      <c r="A9768" s="33">
        <f t="shared" ca="1" si="304"/>
        <v>0.2507009358302319</v>
      </c>
      <c r="B9768" s="33">
        <f t="shared" ca="1" si="304"/>
        <v>0.14864338484897865</v>
      </c>
      <c r="C9768" s="37">
        <f ca="1">('Win-Draw-Loss'!$B$38+(('Win-Draw-Loss'!$B$39-'Win-Draw-Loss'!$B$38)*A9768)+('Win-Draw-Loss'!$B$38+(('Win-Draw-Loss'!$B$39-'Win-Draw-Loss'!$B$38)*B9768)))/2</f>
        <v>13.993443206792106</v>
      </c>
      <c r="E9768" s="33">
        <f t="shared" ca="1" si="305"/>
        <v>0.70369340818446335</v>
      </c>
      <c r="F9768" s="33">
        <f t="shared" ca="1" si="305"/>
        <v>0.87486680094919722</v>
      </c>
      <c r="G9768" s="37">
        <f ca="1">('Win-Draw-Loss'!$D$38+(('Win-Draw-Loss'!$D$39-'Win-Draw-Loss'!$D$38)*E9768)+('Win-Draw-Loss'!$D$38+(('Win-Draw-Loss'!$D$39-'Win-Draw-Loss'!$D$38)*F9768)))/2</f>
        <v>38.678403137004906</v>
      </c>
      <c r="H9768" s="37"/>
      <c r="I9768" s="3">
        <f ca="1">(G9768-C9768)*600/'Win-Draw-Loss'!$B$42</f>
        <v>49.369919860425597</v>
      </c>
    </row>
    <row r="9769" spans="1:9" x14ac:dyDescent="0.25">
      <c r="A9769" s="33">
        <f t="shared" ca="1" si="304"/>
        <v>3.5903987236880264E-2</v>
      </c>
      <c r="B9769" s="33">
        <f t="shared" ca="1" si="304"/>
        <v>0.69576540471117354</v>
      </c>
      <c r="C9769" s="37">
        <f ca="1">('Win-Draw-Loss'!$B$38+(('Win-Draw-Loss'!$B$39-'Win-Draw-Loss'!$B$38)*A9769)+('Win-Draw-Loss'!$B$38+(('Win-Draw-Loss'!$B$39-'Win-Draw-Loss'!$B$38)*B9769)))/2</f>
        <v>17.316693919480535</v>
      </c>
      <c r="E9769" s="33">
        <f t="shared" ca="1" si="305"/>
        <v>0.8825831498506389</v>
      </c>
      <c r="F9769" s="33">
        <f t="shared" ca="1" si="305"/>
        <v>1.4160915745283775E-2</v>
      </c>
      <c r="G9769" s="37">
        <f ca="1">('Win-Draw-Loss'!$D$38+(('Win-Draw-Loss'!$D$39-'Win-Draw-Loss'!$D$38)*E9769)+('Win-Draw-Loss'!$D$38+(('Win-Draw-Loss'!$D$39-'Win-Draw-Loss'!$D$38)*F9769)))/2</f>
        <v>28.451160983938841</v>
      </c>
      <c r="H9769" s="37"/>
      <c r="I9769" s="3">
        <f ca="1">(G9769-C9769)*600/'Win-Draw-Loss'!$B$42</f>
        <v>22.268934128916612</v>
      </c>
    </row>
    <row r="9770" spans="1:9" x14ac:dyDescent="0.25">
      <c r="A9770" s="33">
        <f t="shared" ca="1" si="304"/>
        <v>0.75357501114175307</v>
      </c>
      <c r="B9770" s="33">
        <f t="shared" ca="1" si="304"/>
        <v>0.96677120661961391</v>
      </c>
      <c r="C9770" s="37">
        <f ca="1">('Win-Draw-Loss'!$B$38+(('Win-Draw-Loss'!$B$39-'Win-Draw-Loss'!$B$38)*A9770)+('Win-Draw-Loss'!$B$38+(('Win-Draw-Loss'!$B$39-'Win-Draw-Loss'!$B$38)*B9770)))/2</f>
        <v>27.20346217761367</v>
      </c>
      <c r="E9770" s="33">
        <f t="shared" ca="1" si="305"/>
        <v>0.23428092898843778</v>
      </c>
      <c r="F9770" s="33">
        <f t="shared" ca="1" si="305"/>
        <v>0.7233402479800245</v>
      </c>
      <c r="G9770" s="37">
        <f ca="1">('Win-Draw-Loss'!$D$38+(('Win-Draw-Loss'!$D$39-'Win-Draw-Loss'!$D$38)*E9770)+('Win-Draw-Loss'!$D$38+(('Win-Draw-Loss'!$D$39-'Win-Draw-Loss'!$D$38)*F9770)))/2</f>
        <v>29.364317654526936</v>
      </c>
      <c r="H9770" s="37"/>
      <c r="I9770" s="3">
        <f ca="1">(G9770-C9770)*600/'Win-Draw-Loss'!$B$42</f>
        <v>4.3217109538265319</v>
      </c>
    </row>
    <row r="9771" spans="1:9" x14ac:dyDescent="0.25">
      <c r="A9771" s="33">
        <f t="shared" ca="1" si="304"/>
        <v>0.16036052512440235</v>
      </c>
      <c r="B9771" s="33">
        <f t="shared" ca="1" si="304"/>
        <v>0.57376702774086674</v>
      </c>
      <c r="C9771" s="37">
        <f ca="1">('Win-Draw-Loss'!$B$38+(('Win-Draw-Loss'!$B$39-'Win-Draw-Loss'!$B$38)*A9771)+('Win-Draw-Loss'!$B$38+(('Win-Draw-Loss'!$B$39-'Win-Draw-Loss'!$B$38)*B9771)))/2</f>
        <v>17.341275528652691</v>
      </c>
      <c r="E9771" s="33">
        <f t="shared" ca="1" si="305"/>
        <v>0.20285898209315856</v>
      </c>
      <c r="F9771" s="33">
        <f t="shared" ca="1" si="305"/>
        <v>0.49620726510139346</v>
      </c>
      <c r="G9771" s="37">
        <f ca="1">('Win-Draw-Loss'!$D$38+(('Win-Draw-Loss'!$D$39-'Win-Draw-Loss'!$D$38)*E9771)+('Win-Draw-Loss'!$D$38+(('Win-Draw-Loss'!$D$39-'Win-Draw-Loss'!$D$38)*F9771)))/2</f>
        <v>25.485993707918283</v>
      </c>
      <c r="H9771" s="37"/>
      <c r="I9771" s="3">
        <f ca="1">(G9771-C9771)*600/'Win-Draw-Loss'!$B$42</f>
        <v>16.289436358531184</v>
      </c>
    </row>
    <row r="9772" spans="1:9" x14ac:dyDescent="0.25">
      <c r="A9772" s="33">
        <f t="shared" ca="1" si="304"/>
        <v>0.51401205068244271</v>
      </c>
      <c r="B9772" s="33">
        <f t="shared" ca="1" si="304"/>
        <v>0.58468768881935773</v>
      </c>
      <c r="C9772" s="37">
        <f ca="1">('Win-Draw-Loss'!$B$38+(('Win-Draw-Loss'!$B$39-'Win-Draw-Loss'!$B$38)*A9772)+('Win-Draw-Loss'!$B$38+(('Win-Draw-Loss'!$B$39-'Win-Draw-Loss'!$B$38)*B9772)))/2</f>
        <v>20.986997395018005</v>
      </c>
      <c r="E9772" s="33">
        <f t="shared" ca="1" si="305"/>
        <v>0.28916340918766315</v>
      </c>
      <c r="F9772" s="33">
        <f t="shared" ca="1" si="305"/>
        <v>0.26778239174284135</v>
      </c>
      <c r="G9772" s="37">
        <f ca="1">('Win-Draw-Loss'!$D$38+(('Win-Draw-Loss'!$D$39-'Win-Draw-Loss'!$D$38)*E9772)+('Win-Draw-Loss'!$D$38+(('Win-Draw-Loss'!$D$39-'Win-Draw-Loss'!$D$38)*F9772)))/2</f>
        <v>23.354187013957567</v>
      </c>
      <c r="H9772" s="37"/>
      <c r="I9772" s="3">
        <f ca="1">(G9772-C9772)*600/'Win-Draw-Loss'!$B$42</f>
        <v>4.734379237879125</v>
      </c>
    </row>
    <row r="9773" spans="1:9" x14ac:dyDescent="0.25">
      <c r="A9773" s="33">
        <f t="shared" ca="1" si="304"/>
        <v>0.11554900024381243</v>
      </c>
      <c r="B9773" s="33">
        <f t="shared" ca="1" si="304"/>
        <v>0.9771454376547779</v>
      </c>
      <c r="C9773" s="37">
        <f ca="1">('Win-Draw-Loss'!$B$38+(('Win-Draw-Loss'!$B$39-'Win-Draw-Loss'!$B$38)*A9773)+('Win-Draw-Loss'!$B$38+(('Win-Draw-Loss'!$B$39-'Win-Draw-Loss'!$B$38)*B9773)))/2</f>
        <v>20.926944378985905</v>
      </c>
      <c r="E9773" s="33">
        <f t="shared" ca="1" si="305"/>
        <v>0.2228857481531531</v>
      </c>
      <c r="F9773" s="33">
        <f t="shared" ca="1" si="305"/>
        <v>0.19780218155975171</v>
      </c>
      <c r="G9773" s="37">
        <f ca="1">('Win-Draw-Loss'!$D$38+(('Win-Draw-Loss'!$D$39-'Win-Draw-Loss'!$D$38)*E9773)+('Win-Draw-Loss'!$D$38+(('Win-Draw-Loss'!$D$39-'Win-Draw-Loss'!$D$38)*F9773)))/2</f>
        <v>21.310318945693574</v>
      </c>
      <c r="H9773" s="37"/>
      <c r="I9773" s="3">
        <f ca="1">(G9773-C9773)*600/'Win-Draw-Loss'!$B$42</f>
        <v>0.76674913341533824</v>
      </c>
    </row>
    <row r="9774" spans="1:9" x14ac:dyDescent="0.25">
      <c r="A9774" s="33">
        <f t="shared" ca="1" si="304"/>
        <v>0.4714260482053334</v>
      </c>
      <c r="B9774" s="33">
        <f t="shared" ca="1" si="304"/>
        <v>0.76335335987022956</v>
      </c>
      <c r="C9774" s="37">
        <f ca="1">('Win-Draw-Loss'!$B$38+(('Win-Draw-Loss'!$B$39-'Win-Draw-Loss'!$B$38)*A9774)+('Win-Draw-Loss'!$B$38+(('Win-Draw-Loss'!$B$39-'Win-Draw-Loss'!$B$38)*B9774)))/2</f>
        <v>22.34779408075563</v>
      </c>
      <c r="E9774" s="33">
        <f t="shared" ca="1" si="305"/>
        <v>0.22001290024004172</v>
      </c>
      <c r="F9774" s="33">
        <f t="shared" ca="1" si="305"/>
        <v>0.54823310239248635</v>
      </c>
      <c r="G9774" s="37">
        <f ca="1">('Win-Draw-Loss'!$D$38+(('Win-Draw-Loss'!$D$39-'Win-Draw-Loss'!$D$38)*E9774)+('Win-Draw-Loss'!$D$38+(('Win-Draw-Loss'!$D$39-'Win-Draw-Loss'!$D$38)*F9774)))/2</f>
        <v>26.523690039487921</v>
      </c>
      <c r="H9774" s="37"/>
      <c r="I9774" s="3">
        <f ca="1">(G9774-C9774)*600/'Win-Draw-Loss'!$B$42</f>
        <v>8.3517919174645812</v>
      </c>
    </row>
    <row r="9775" spans="1:9" x14ac:dyDescent="0.25">
      <c r="A9775" s="33">
        <f t="shared" ca="1" si="304"/>
        <v>0.719577144564997</v>
      </c>
      <c r="B9775" s="33">
        <f t="shared" ca="1" si="304"/>
        <v>0.56169444317041295</v>
      </c>
      <c r="C9775" s="37">
        <f ca="1">('Win-Draw-Loss'!$B$38+(('Win-Draw-Loss'!$B$39-'Win-Draw-Loss'!$B$38)*A9775)+('Win-Draw-Loss'!$B$38+(('Win-Draw-Loss'!$B$39-'Win-Draw-Loss'!$B$38)*B9775)))/2</f>
        <v>22.812715877354101</v>
      </c>
      <c r="E9775" s="33">
        <f t="shared" ca="1" si="305"/>
        <v>8.2129240080730637E-2</v>
      </c>
      <c r="F9775" s="33">
        <f t="shared" ca="1" si="305"/>
        <v>0.89852787600886619</v>
      </c>
      <c r="G9775" s="37">
        <f ca="1">('Win-Draw-Loss'!$D$38+(('Win-Draw-Loss'!$D$39-'Win-Draw-Loss'!$D$38)*E9775)+('Win-Draw-Loss'!$D$38+(('Win-Draw-Loss'!$D$39-'Win-Draw-Loss'!$D$38)*F9775)))/2</f>
        <v>29.709856741343952</v>
      </c>
      <c r="H9775" s="37"/>
      <c r="I9775" s="3">
        <f ca="1">(G9775-C9775)*600/'Win-Draw-Loss'!$B$42</f>
        <v>13.794281727979703</v>
      </c>
    </row>
    <row r="9776" spans="1:9" x14ac:dyDescent="0.25">
      <c r="A9776" s="33">
        <f t="shared" ca="1" si="304"/>
        <v>0.264382745819156</v>
      </c>
      <c r="B9776" s="33">
        <f t="shared" ca="1" si="304"/>
        <v>0.33728868977987758</v>
      </c>
      <c r="C9776" s="37">
        <f ca="1">('Win-Draw-Loss'!$B$38+(('Win-Draw-Loss'!$B$39-'Win-Draw-Loss'!$B$38)*A9776)+('Win-Draw-Loss'!$B$38+(('Win-Draw-Loss'!$B$39-'Win-Draw-Loss'!$B$38)*B9776)))/2</f>
        <v>16.016714355990334</v>
      </c>
      <c r="E9776" s="33">
        <f t="shared" ca="1" si="305"/>
        <v>9.2452913521010816E-2</v>
      </c>
      <c r="F9776" s="33">
        <f t="shared" ca="1" si="305"/>
        <v>0.5937782766969748</v>
      </c>
      <c r="G9776" s="37">
        <f ca="1">('Win-Draw-Loss'!$D$38+(('Win-Draw-Loss'!$D$39-'Win-Draw-Loss'!$D$38)*E9776)+('Win-Draw-Loss'!$D$38+(('Win-Draw-Loss'!$D$39-'Win-Draw-Loss'!$D$38)*F9776)))/2</f>
        <v>25.293467853269782</v>
      </c>
      <c r="H9776" s="37"/>
      <c r="I9776" s="3">
        <f ca="1">(G9776-C9776)*600/'Win-Draw-Loss'!$B$42</f>
        <v>18.553506994558894</v>
      </c>
    </row>
    <row r="9777" spans="1:9" x14ac:dyDescent="0.25">
      <c r="A9777" s="33">
        <f t="shared" ca="1" si="304"/>
        <v>0.65211223154598408</v>
      </c>
      <c r="B9777" s="33">
        <f t="shared" ca="1" si="304"/>
        <v>0.66197644564502489</v>
      </c>
      <c r="C9777" s="37">
        <f ca="1">('Win-Draw-Loss'!$B$38+(('Win-Draw-Loss'!$B$39-'Win-Draw-Loss'!$B$38)*A9777)+('Win-Draw-Loss'!$B$38+(('Win-Draw-Loss'!$B$39-'Win-Draw-Loss'!$B$38)*B9777)))/2</f>
        <v>23.14088677191009</v>
      </c>
      <c r="E9777" s="33">
        <f t="shared" ca="1" si="305"/>
        <v>0.27416340095195257</v>
      </c>
      <c r="F9777" s="33">
        <f t="shared" ca="1" si="305"/>
        <v>0.20265362585106905</v>
      </c>
      <c r="G9777" s="37">
        <f ca="1">('Win-Draw-Loss'!$D$38+(('Win-Draw-Loss'!$D$39-'Win-Draw-Loss'!$D$38)*E9777)+('Win-Draw-Loss'!$D$38+(('Win-Draw-Loss'!$D$39-'Win-Draw-Loss'!$D$38)*F9777)))/2</f>
        <v>22.152255402045327</v>
      </c>
      <c r="H9777" s="37"/>
      <c r="I9777" s="3">
        <f ca="1">(G9777-C9777)*600/'Win-Draw-Loss'!$B$42</f>
        <v>-1.9772627397295253</v>
      </c>
    </row>
    <row r="9778" spans="1:9" x14ac:dyDescent="0.25">
      <c r="A9778" s="33">
        <f t="shared" ca="1" si="304"/>
        <v>0.55665495549483646</v>
      </c>
      <c r="B9778" s="33">
        <f t="shared" ca="1" si="304"/>
        <v>0.9572899148721461</v>
      </c>
      <c r="C9778" s="37">
        <f ca="1">('Win-Draw-Loss'!$B$38+(('Win-Draw-Loss'!$B$39-'Win-Draw-Loss'!$B$38)*A9778)+('Win-Draw-Loss'!$B$38+(('Win-Draw-Loss'!$B$39-'Win-Draw-Loss'!$B$38)*B9778)))/2</f>
        <v>25.139448703669828</v>
      </c>
      <c r="E9778" s="33">
        <f t="shared" ca="1" si="305"/>
        <v>4.6626850230365835E-2</v>
      </c>
      <c r="F9778" s="33">
        <f t="shared" ca="1" si="305"/>
        <v>0.33754677552974877</v>
      </c>
      <c r="G9778" s="37">
        <f ca="1">('Win-Draw-Loss'!$D$38+(('Win-Draw-Loss'!$D$39-'Win-Draw-Loss'!$D$38)*E9778)+('Win-Draw-Loss'!$D$38+(('Win-Draw-Loss'!$D$39-'Win-Draw-Loss'!$D$38)*F9778)))/2</f>
        <v>20.762604386401719</v>
      </c>
      <c r="H9778" s="37"/>
      <c r="I9778" s="3">
        <f ca="1">(G9778-C9778)*600/'Win-Draw-Loss'!$B$42</f>
        <v>-8.7536886345362177</v>
      </c>
    </row>
    <row r="9779" spans="1:9" x14ac:dyDescent="0.25">
      <c r="A9779" s="33">
        <f t="shared" ca="1" si="304"/>
        <v>0.19025415519156719</v>
      </c>
      <c r="B9779" s="33">
        <f t="shared" ca="1" si="304"/>
        <v>0.83058199726579007</v>
      </c>
      <c r="C9779" s="37">
        <f ca="1">('Win-Draw-Loss'!$B$38+(('Win-Draw-Loss'!$B$39-'Win-Draw-Loss'!$B$38)*A9779)+('Win-Draw-Loss'!$B$38+(('Win-Draw-Loss'!$B$39-'Win-Draw-Loss'!$B$38)*B9779)))/2</f>
        <v>20.208361524573572</v>
      </c>
      <c r="E9779" s="33">
        <f t="shared" ca="1" si="305"/>
        <v>0.75995945392528075</v>
      </c>
      <c r="F9779" s="33">
        <f t="shared" ca="1" si="305"/>
        <v>0.81741514736900289</v>
      </c>
      <c r="G9779" s="37">
        <f ca="1">('Win-Draw-Loss'!$D$38+(('Win-Draw-Loss'!$D$39-'Win-Draw-Loss'!$D$38)*E9779)+('Win-Draw-Loss'!$D$38+(('Win-Draw-Loss'!$D$39-'Win-Draw-Loss'!$D$38)*F9779)))/2</f>
        <v>38.660619019414256</v>
      </c>
      <c r="H9779" s="37"/>
      <c r="I9779" s="3">
        <f ca="1">(G9779-C9779)*600/'Win-Draw-Loss'!$B$42</f>
        <v>36.904514989681367</v>
      </c>
    </row>
    <row r="9780" spans="1:9" x14ac:dyDescent="0.25">
      <c r="A9780" s="33">
        <f t="shared" ca="1" si="304"/>
        <v>0.95750107077070212</v>
      </c>
      <c r="B9780" s="33">
        <f t="shared" ca="1" si="304"/>
        <v>0.51245651365691214</v>
      </c>
      <c r="C9780" s="37">
        <f ca="1">('Win-Draw-Loss'!$B$38+(('Win-Draw-Loss'!$B$39-'Win-Draw-Loss'!$B$38)*A9780)+('Win-Draw-Loss'!$B$38+(('Win-Draw-Loss'!$B$39-'Win-Draw-Loss'!$B$38)*B9780)))/2</f>
        <v>24.69957584427614</v>
      </c>
      <c r="E9780" s="33">
        <f t="shared" ca="1" si="305"/>
        <v>0.83322794192376126</v>
      </c>
      <c r="F9780" s="33">
        <f t="shared" ca="1" si="305"/>
        <v>5.6578616271979354E-2</v>
      </c>
      <c r="G9780" s="37">
        <f ca="1">('Win-Draw-Loss'!$D$38+(('Win-Draw-Loss'!$D$39-'Win-Draw-Loss'!$D$38)*E9780)+('Win-Draw-Loss'!$D$38+(('Win-Draw-Loss'!$D$39-'Win-Draw-Loss'!$D$38)*F9780)))/2</f>
        <v>28.347098372936109</v>
      </c>
      <c r="H9780" s="37"/>
      <c r="I9780" s="3">
        <f ca="1">(G9780-C9780)*600/'Win-Draw-Loss'!$B$42</f>
        <v>7.2950450573199399</v>
      </c>
    </row>
    <row r="9781" spans="1:9" x14ac:dyDescent="0.25">
      <c r="A9781" s="33">
        <f t="shared" ca="1" si="304"/>
        <v>0.51038841790015188</v>
      </c>
      <c r="B9781" s="33">
        <f t="shared" ca="1" si="304"/>
        <v>0.72999747353609945</v>
      </c>
      <c r="C9781" s="37">
        <f ca="1">('Win-Draw-Loss'!$B$38+(('Win-Draw-Loss'!$B$39-'Win-Draw-Loss'!$B$38)*A9781)+('Win-Draw-Loss'!$B$38+(('Win-Draw-Loss'!$B$39-'Win-Draw-Loss'!$B$38)*B9781)))/2</f>
        <v>22.403858914362512</v>
      </c>
      <c r="E9781" s="33">
        <f t="shared" ca="1" si="305"/>
        <v>0.10583791089878336</v>
      </c>
      <c r="F9781" s="33">
        <f t="shared" ca="1" si="305"/>
        <v>0.83215213006132482</v>
      </c>
      <c r="G9781" s="37">
        <f ca="1">('Win-Draw-Loss'!$D$38+(('Win-Draw-Loss'!$D$39-'Win-Draw-Loss'!$D$38)*E9781)+('Win-Draw-Loss'!$D$38+(('Win-Draw-Loss'!$D$39-'Win-Draw-Loss'!$D$38)*F9781)))/2</f>
        <v>29.069850614401624</v>
      </c>
      <c r="H9781" s="37"/>
      <c r="I9781" s="3">
        <f ca="1">(G9781-C9781)*600/'Win-Draw-Loss'!$B$42</f>
        <v>13.331983400078222</v>
      </c>
    </row>
    <row r="9782" spans="1:9" x14ac:dyDescent="0.25">
      <c r="A9782" s="33">
        <f t="shared" ca="1" si="304"/>
        <v>0.65226401361511011</v>
      </c>
      <c r="B9782" s="33">
        <f t="shared" ca="1" si="304"/>
        <v>9.6663300590077217E-2</v>
      </c>
      <c r="C9782" s="37">
        <f ca="1">('Win-Draw-Loss'!$B$38+(('Win-Draw-Loss'!$B$39-'Win-Draw-Loss'!$B$38)*A9782)+('Win-Draw-Loss'!$B$38+(('Win-Draw-Loss'!$B$39-'Win-Draw-Loss'!$B$38)*B9782)))/2</f>
        <v>17.489273142051871</v>
      </c>
      <c r="E9782" s="33">
        <f t="shared" ca="1" si="305"/>
        <v>0.52651857096106247</v>
      </c>
      <c r="F9782" s="33">
        <f t="shared" ca="1" si="305"/>
        <v>7.66759061158101E-2</v>
      </c>
      <c r="G9782" s="37">
        <f ca="1">('Win-Draw-Loss'!$D$38+(('Win-Draw-Loss'!$D$39-'Win-Draw-Loss'!$D$38)*E9782)+('Win-Draw-Loss'!$D$38+(('Win-Draw-Loss'!$D$39-'Win-Draw-Loss'!$D$38)*F9782)))/2</f>
        <v>24.04791715615309</v>
      </c>
      <c r="H9782" s="37"/>
      <c r="I9782" s="3">
        <f ca="1">(G9782-C9782)*600/'Win-Draw-Loss'!$B$42</f>
        <v>13.117288028202438</v>
      </c>
    </row>
    <row r="9783" spans="1:9" x14ac:dyDescent="0.25">
      <c r="A9783" s="33">
        <f t="shared" ca="1" si="304"/>
        <v>0.3255209360200898</v>
      </c>
      <c r="B9783" s="33">
        <f t="shared" ca="1" si="304"/>
        <v>0.9614586448379453</v>
      </c>
      <c r="C9783" s="37">
        <f ca="1">('Win-Draw-Loss'!$B$38+(('Win-Draw-Loss'!$B$39-'Win-Draw-Loss'!$B$38)*A9783)+('Win-Draw-Loss'!$B$38+(('Win-Draw-Loss'!$B$39-'Win-Draw-Loss'!$B$38)*B9783)))/2</f>
        <v>22.869795808580349</v>
      </c>
      <c r="E9783" s="33">
        <f t="shared" ca="1" si="305"/>
        <v>0.17068209028462811</v>
      </c>
      <c r="F9783" s="33">
        <f t="shared" ca="1" si="305"/>
        <v>0.54481376655796121</v>
      </c>
      <c r="G9783" s="37">
        <f ca="1">('Win-Draw-Loss'!$D$38+(('Win-Draw-Loss'!$D$39-'Win-Draw-Loss'!$D$38)*E9783)+('Win-Draw-Loss'!$D$38+(('Win-Draw-Loss'!$D$39-'Win-Draw-Loss'!$D$38)*F9783)))/2</f>
        <v>25.732437852638839</v>
      </c>
      <c r="H9783" s="37"/>
      <c r="I9783" s="3">
        <f ca="1">(G9783-C9783)*600/'Win-Draw-Loss'!$B$42</f>
        <v>5.7252840881169789</v>
      </c>
    </row>
    <row r="9784" spans="1:9" x14ac:dyDescent="0.25">
      <c r="A9784" s="33">
        <f t="shared" ca="1" si="304"/>
        <v>0.60379674101046732</v>
      </c>
      <c r="B9784" s="33">
        <f t="shared" ca="1" si="304"/>
        <v>0.8094859300320989</v>
      </c>
      <c r="C9784" s="37">
        <f ca="1">('Win-Draw-Loss'!$B$38+(('Win-Draw-Loss'!$B$39-'Win-Draw-Loss'!$B$38)*A9784)+('Win-Draw-Loss'!$B$38+(('Win-Draw-Loss'!$B$39-'Win-Draw-Loss'!$B$38)*B9784)))/2</f>
        <v>24.132826710425661</v>
      </c>
      <c r="E9784" s="33">
        <f t="shared" ca="1" si="305"/>
        <v>0.29734762301733364</v>
      </c>
      <c r="F9784" s="33">
        <f t="shared" ca="1" si="305"/>
        <v>0.98752234041449027</v>
      </c>
      <c r="G9784" s="37">
        <f ca="1">('Win-Draw-Loss'!$D$38+(('Win-Draw-Loss'!$D$39-'Win-Draw-Loss'!$D$38)*E9784)+('Win-Draw-Loss'!$D$38+(('Win-Draw-Loss'!$D$39-'Win-Draw-Loss'!$D$38)*F9784)))/2</f>
        <v>34.273049451477362</v>
      </c>
      <c r="H9784" s="37"/>
      <c r="I9784" s="3">
        <f ca="1">(G9784-C9784)*600/'Win-Draw-Loss'!$B$42</f>
        <v>20.280445482103403</v>
      </c>
    </row>
    <row r="9785" spans="1:9" x14ac:dyDescent="0.25">
      <c r="A9785" s="33">
        <f t="shared" ca="1" si="304"/>
        <v>0.25978714371411404</v>
      </c>
      <c r="B9785" s="33">
        <f t="shared" ca="1" si="304"/>
        <v>0.70270874455009369</v>
      </c>
      <c r="C9785" s="37">
        <f ca="1">('Win-Draw-Loss'!$B$38+(('Win-Draw-Loss'!$B$39-'Win-Draw-Loss'!$B$38)*A9785)+('Win-Draw-Loss'!$B$38+(('Win-Draw-Loss'!$B$39-'Win-Draw-Loss'!$B$38)*B9785)))/2</f>
        <v>19.624958882642076</v>
      </c>
      <c r="E9785" s="33">
        <f t="shared" ca="1" si="305"/>
        <v>0.18392143934557326</v>
      </c>
      <c r="F9785" s="33">
        <f t="shared" ca="1" si="305"/>
        <v>0.28085163088847231</v>
      </c>
      <c r="G9785" s="37">
        <f ca="1">('Win-Draw-Loss'!$D$38+(('Win-Draw-Loss'!$D$39-'Win-Draw-Loss'!$D$38)*E9785)+('Win-Draw-Loss'!$D$38+(('Win-Draw-Loss'!$D$39-'Win-Draw-Loss'!$D$38)*F9785)))/2</f>
        <v>21.971596053510684</v>
      </c>
      <c r="H9785" s="37"/>
      <c r="I9785" s="3">
        <f ca="1">(G9785-C9785)*600/'Win-Draw-Loss'!$B$42</f>
        <v>4.6932743417372151</v>
      </c>
    </row>
    <row r="9786" spans="1:9" x14ac:dyDescent="0.25">
      <c r="A9786" s="33">
        <f t="shared" ca="1" si="304"/>
        <v>0.56696769662058777</v>
      </c>
      <c r="B9786" s="33">
        <f t="shared" ca="1" si="304"/>
        <v>9.020962693952983E-2</v>
      </c>
      <c r="C9786" s="37">
        <f ca="1">('Win-Draw-Loss'!$B$38+(('Win-Draw-Loss'!$B$39-'Win-Draw-Loss'!$B$38)*A9786)+('Win-Draw-Loss'!$B$38+(('Win-Draw-Loss'!$B$39-'Win-Draw-Loss'!$B$38)*B9786)))/2</f>
        <v>16.571773235601174</v>
      </c>
      <c r="E9786" s="33">
        <f t="shared" ca="1" si="305"/>
        <v>0.34644807050074555</v>
      </c>
      <c r="F9786" s="33">
        <f t="shared" ca="1" si="305"/>
        <v>0.45863427361830811</v>
      </c>
      <c r="G9786" s="37">
        <f ca="1">('Win-Draw-Loss'!$D$38+(('Win-Draw-Loss'!$D$39-'Win-Draw-Loss'!$D$38)*E9786)+('Win-Draw-Loss'!$D$38+(('Win-Draw-Loss'!$D$39-'Win-Draw-Loss'!$D$38)*F9786)))/2</f>
        <v>27.076235161785803</v>
      </c>
      <c r="H9786" s="37"/>
      <c r="I9786" s="3">
        <f ca="1">(G9786-C9786)*600/'Win-Draw-Loss'!$B$42</f>
        <v>21.008923852369257</v>
      </c>
    </row>
    <row r="9787" spans="1:9" x14ac:dyDescent="0.25">
      <c r="A9787" s="33">
        <f t="shared" ca="1" si="304"/>
        <v>0.61099361273652575</v>
      </c>
      <c r="B9787" s="33">
        <f t="shared" ca="1" si="304"/>
        <v>0.38766201512005916</v>
      </c>
      <c r="C9787" s="37">
        <f ca="1">('Win-Draw-Loss'!$B$38+(('Win-Draw-Loss'!$B$39-'Win-Draw-Loss'!$B$38)*A9787)+('Win-Draw-Loss'!$B$38+(('Win-Draw-Loss'!$B$39-'Win-Draw-Loss'!$B$38)*B9787)))/2</f>
        <v>19.98655627856585</v>
      </c>
      <c r="E9787" s="33">
        <f t="shared" ca="1" si="305"/>
        <v>0.59020543410281301</v>
      </c>
      <c r="F9787" s="33">
        <f t="shared" ca="1" si="305"/>
        <v>0.34875795522698205</v>
      </c>
      <c r="G9787" s="37">
        <f ca="1">('Win-Draw-Loss'!$D$38+(('Win-Draw-Loss'!$D$39-'Win-Draw-Loss'!$D$38)*E9787)+('Win-Draw-Loss'!$D$38+(('Win-Draw-Loss'!$D$39-'Win-Draw-Loss'!$D$38)*F9787)))/2</f>
        <v>29.084450839946925</v>
      </c>
      <c r="H9787" s="37"/>
      <c r="I9787" s="3">
        <f ca="1">(G9787-C9787)*600/'Win-Draw-Loss'!$B$42</f>
        <v>18.19578912276215</v>
      </c>
    </row>
    <row r="9788" spans="1:9" x14ac:dyDescent="0.25">
      <c r="A9788" s="33">
        <f t="shared" ca="1" si="304"/>
        <v>0.83098247146234772</v>
      </c>
      <c r="B9788" s="33">
        <f t="shared" ca="1" si="304"/>
        <v>0.9332223877239213</v>
      </c>
      <c r="C9788" s="37">
        <f ca="1">('Win-Draw-Loss'!$B$38+(('Win-Draw-Loss'!$B$39-'Win-Draw-Loss'!$B$38)*A9788)+('Win-Draw-Loss'!$B$38+(('Win-Draw-Loss'!$B$39-'Win-Draw-Loss'!$B$38)*B9788)))/2</f>
        <v>27.642048591862689</v>
      </c>
      <c r="E9788" s="33">
        <f t="shared" ca="1" si="305"/>
        <v>0.55918265543259971</v>
      </c>
      <c r="F9788" s="33">
        <f t="shared" ca="1" si="305"/>
        <v>0.26151467927919403</v>
      </c>
      <c r="G9788" s="37">
        <f ca="1">('Win-Draw-Loss'!$D$38+(('Win-Draw-Loss'!$D$39-'Win-Draw-Loss'!$D$38)*E9788)+('Win-Draw-Loss'!$D$38+(('Win-Draw-Loss'!$D$39-'Win-Draw-Loss'!$D$38)*F9788)))/2</f>
        <v>27.310460020676906</v>
      </c>
      <c r="H9788" s="37"/>
      <c r="I9788" s="3">
        <f ca="1">(G9788-C9788)*600/'Win-Draw-Loss'!$B$42</f>
        <v>-0.66317714237156622</v>
      </c>
    </row>
    <row r="9789" spans="1:9" x14ac:dyDescent="0.25">
      <c r="A9789" s="33">
        <f t="shared" ca="1" si="304"/>
        <v>0.60049150211670144</v>
      </c>
      <c r="B9789" s="33">
        <f t="shared" ca="1" si="304"/>
        <v>0.68056596972642558</v>
      </c>
      <c r="C9789" s="37">
        <f ca="1">('Win-Draw-Loss'!$B$38+(('Win-Draw-Loss'!$B$39-'Win-Draw-Loss'!$B$38)*A9789)+('Win-Draw-Loss'!$B$38+(('Win-Draw-Loss'!$B$39-'Win-Draw-Loss'!$B$38)*B9789)))/2</f>
        <v>22.810574718431269</v>
      </c>
      <c r="E9789" s="33">
        <f t="shared" ca="1" si="305"/>
        <v>0.96576506738257417</v>
      </c>
      <c r="F9789" s="33">
        <f t="shared" ca="1" si="305"/>
        <v>0.27494457399494898</v>
      </c>
      <c r="G9789" s="37">
        <f ca="1">('Win-Draw-Loss'!$D$38+(('Win-Draw-Loss'!$D$39-'Win-Draw-Loss'!$D$38)*E9789)+('Win-Draw-Loss'!$D$38+(('Win-Draw-Loss'!$D$39-'Win-Draw-Loss'!$D$38)*F9789)))/2</f>
        <v>33.610644620662846</v>
      </c>
      <c r="H9789" s="37"/>
      <c r="I9789" s="3">
        <f ca="1">(G9789-C9789)*600/'Win-Draw-Loss'!$B$42</f>
        <v>21.600139804463154</v>
      </c>
    </row>
    <row r="9790" spans="1:9" x14ac:dyDescent="0.25">
      <c r="A9790" s="33">
        <f t="shared" ca="1" si="304"/>
        <v>0.75037500515098388</v>
      </c>
      <c r="B9790" s="33">
        <f t="shared" ca="1" si="304"/>
        <v>0.28851380986553854</v>
      </c>
      <c r="C9790" s="37">
        <f ca="1">('Win-Draw-Loss'!$B$38+(('Win-Draw-Loss'!$B$39-'Win-Draw-Loss'!$B$38)*A9790)+('Win-Draw-Loss'!$B$38+(('Win-Draw-Loss'!$B$39-'Win-Draw-Loss'!$B$38)*B9790)))/2</f>
        <v>20.388888150165222</v>
      </c>
      <c r="E9790" s="33">
        <f t="shared" ca="1" si="305"/>
        <v>0.42204142501397102</v>
      </c>
      <c r="F9790" s="33">
        <f t="shared" ca="1" si="305"/>
        <v>0.62886141466250145</v>
      </c>
      <c r="G9790" s="37">
        <f ca="1">('Win-Draw-Loss'!$D$38+(('Win-Draw-Loss'!$D$39-'Win-Draw-Loss'!$D$38)*E9790)+('Win-Draw-Loss'!$D$38+(('Win-Draw-Loss'!$D$39-'Win-Draw-Loss'!$D$38)*F9790)))/2</f>
        <v>30.763542595147086</v>
      </c>
      <c r="H9790" s="37"/>
      <c r="I9790" s="3">
        <f ca="1">(G9790-C9790)*600/'Win-Draw-Loss'!$B$42</f>
        <v>20.749308889963729</v>
      </c>
    </row>
    <row r="9791" spans="1:9" x14ac:dyDescent="0.25">
      <c r="A9791" s="33">
        <f t="shared" ca="1" si="304"/>
        <v>0.2862726744522236</v>
      </c>
      <c r="B9791" s="33">
        <f t="shared" ca="1" si="304"/>
        <v>0.76328229367678058</v>
      </c>
      <c r="C9791" s="37">
        <f ca="1">('Win-Draw-Loss'!$B$38+(('Win-Draw-Loss'!$B$39-'Win-Draw-Loss'!$B$38)*A9791)+('Win-Draw-Loss'!$B$38+(('Win-Draw-Loss'!$B$39-'Win-Draw-Loss'!$B$38)*B9791)))/2</f>
        <v>20.495549681290044</v>
      </c>
      <c r="E9791" s="33">
        <f t="shared" ca="1" si="305"/>
        <v>0.87913168047734191</v>
      </c>
      <c r="F9791" s="33">
        <f t="shared" ca="1" si="305"/>
        <v>0.6963088029254686</v>
      </c>
      <c r="G9791" s="37">
        <f ca="1">('Win-Draw-Loss'!$D$38+(('Win-Draw-Loss'!$D$39-'Win-Draw-Loss'!$D$38)*E9791)+('Win-Draw-Loss'!$D$38+(('Win-Draw-Loss'!$D$39-'Win-Draw-Loss'!$D$38)*F9791)))/2</f>
        <v>38.631607251042162</v>
      </c>
      <c r="H9791" s="37"/>
      <c r="I9791" s="3">
        <f ca="1">(G9791-C9791)*600/'Win-Draw-Loss'!$B$42</f>
        <v>36.272115139504237</v>
      </c>
    </row>
    <row r="9792" spans="1:9" x14ac:dyDescent="0.25">
      <c r="A9792" s="33">
        <f t="shared" ca="1" si="304"/>
        <v>0.6880229828439709</v>
      </c>
      <c r="B9792" s="33">
        <f t="shared" ca="1" si="304"/>
        <v>0.40701343352066988</v>
      </c>
      <c r="C9792" s="37">
        <f ca="1">('Win-Draw-Loss'!$B$38+(('Win-Draw-Loss'!$B$39-'Win-Draw-Loss'!$B$38)*A9792)+('Win-Draw-Loss'!$B$38+(('Win-Draw-Loss'!$B$39-'Win-Draw-Loss'!$B$38)*B9792)))/2</f>
        <v>20.950364163646409</v>
      </c>
      <c r="E9792" s="33">
        <f t="shared" ca="1" si="305"/>
        <v>0.33871305744872238</v>
      </c>
      <c r="F9792" s="33">
        <f t="shared" ca="1" si="305"/>
        <v>0.11154932395210082</v>
      </c>
      <c r="G9792" s="37">
        <f ca="1">('Win-Draw-Loss'!$D$38+(('Win-Draw-Loss'!$D$39-'Win-Draw-Loss'!$D$38)*E9792)+('Win-Draw-Loss'!$D$38+(('Win-Draw-Loss'!$D$39-'Win-Draw-Loss'!$D$38)*F9792)))/2</f>
        <v>21.753935721012347</v>
      </c>
      <c r="H9792" s="37"/>
      <c r="I9792" s="3">
        <f ca="1">(G9792-C9792)*600/'Win-Draw-Loss'!$B$42</f>
        <v>1.6071431147318762</v>
      </c>
    </row>
    <row r="9793" spans="1:9" x14ac:dyDescent="0.25">
      <c r="A9793" s="33">
        <f t="shared" ca="1" si="304"/>
        <v>0.99621216986090766</v>
      </c>
      <c r="B9793" s="33">
        <f t="shared" ca="1" si="304"/>
        <v>0.16051302005882895</v>
      </c>
      <c r="C9793" s="37">
        <f ca="1">('Win-Draw-Loss'!$B$38+(('Win-Draw-Loss'!$B$39-'Win-Draw-Loss'!$B$38)*A9793)+('Win-Draw-Loss'!$B$38+(('Win-Draw-Loss'!$B$39-'Win-Draw-Loss'!$B$38)*B9793)))/2</f>
        <v>21.567251899197366</v>
      </c>
      <c r="E9793" s="33">
        <f t="shared" ca="1" si="305"/>
        <v>0.88403654881831484</v>
      </c>
      <c r="F9793" s="33">
        <f t="shared" ca="1" si="305"/>
        <v>7.1528585257318866E-4</v>
      </c>
      <c r="G9793" s="37">
        <f ca="1">('Win-Draw-Loss'!$D$38+(('Win-Draw-Loss'!$D$39-'Win-Draw-Loss'!$D$38)*E9793)+('Win-Draw-Loss'!$D$38+(('Win-Draw-Loss'!$D$39-'Win-Draw-Loss'!$D$38)*F9793)))/2</f>
        <v>28.271277520063322</v>
      </c>
      <c r="H9793" s="37"/>
      <c r="I9793" s="3">
        <f ca="1">(G9793-C9793)*600/'Win-Draw-Loss'!$B$42</f>
        <v>13.408051241731911</v>
      </c>
    </row>
    <row r="9794" spans="1:9" x14ac:dyDescent="0.25">
      <c r="A9794" s="33">
        <f t="shared" ref="A9794:B9857" ca="1" si="306">RAND()</f>
        <v>0.33619327264121845</v>
      </c>
      <c r="B9794" s="33">
        <f t="shared" ca="1" si="306"/>
        <v>0.79057338176898451</v>
      </c>
      <c r="C9794" s="37">
        <f ca="1">('Win-Draw-Loss'!$B$38+(('Win-Draw-Loss'!$B$39-'Win-Draw-Loss'!$B$38)*A9794)+('Win-Draw-Loss'!$B$38+(('Win-Draw-Loss'!$B$39-'Win-Draw-Loss'!$B$38)*B9794)))/2</f>
        <v>21.267666544102031</v>
      </c>
      <c r="E9794" s="33">
        <f t="shared" ref="E9794:F9857" ca="1" si="307">RAND()</f>
        <v>0.44761838676998134</v>
      </c>
      <c r="F9794" s="33">
        <f t="shared" ca="1" si="307"/>
        <v>0.34741823599333066</v>
      </c>
      <c r="G9794" s="37">
        <f ca="1">('Win-Draw-Loss'!$D$38+(('Win-Draw-Loss'!$D$39-'Win-Draw-Loss'!$D$38)*E9794)+('Win-Draw-Loss'!$D$38+(('Win-Draw-Loss'!$D$39-'Win-Draw-Loss'!$D$38)*F9794)))/2</f>
        <v>26.925549341449681</v>
      </c>
      <c r="H9794" s="37"/>
      <c r="I9794" s="3">
        <f ca="1">(G9794-C9794)*600/'Win-Draw-Loss'!$B$42</f>
        <v>11.3157655946953</v>
      </c>
    </row>
    <row r="9795" spans="1:9" x14ac:dyDescent="0.25">
      <c r="A9795" s="33">
        <f t="shared" ca="1" si="306"/>
        <v>0.42868771776818893</v>
      </c>
      <c r="B9795" s="33">
        <f t="shared" ca="1" si="306"/>
        <v>0.62978410517447492</v>
      </c>
      <c r="C9795" s="37">
        <f ca="1">('Win-Draw-Loss'!$B$38+(('Win-Draw-Loss'!$B$39-'Win-Draw-Loss'!$B$38)*A9795)+('Win-Draw-Loss'!$B$38+(('Win-Draw-Loss'!$B$39-'Win-Draw-Loss'!$B$38)*B9795)))/2</f>
        <v>20.584718229426638</v>
      </c>
      <c r="E9795" s="33">
        <f t="shared" ca="1" si="307"/>
        <v>0.9033597081710969</v>
      </c>
      <c r="F9795" s="33">
        <f t="shared" ca="1" si="307"/>
        <v>0.45885404276903075</v>
      </c>
      <c r="G9795" s="37">
        <f ca="1">('Win-Draw-Loss'!$D$38+(('Win-Draw-Loss'!$D$39-'Win-Draw-Loss'!$D$38)*E9795)+('Win-Draw-Loss'!$D$38+(('Win-Draw-Loss'!$D$39-'Win-Draw-Loss'!$D$38)*F9795)))/2</f>
        <v>35.433206264101912</v>
      </c>
      <c r="H9795" s="37"/>
      <c r="I9795" s="3">
        <f ca="1">(G9795-C9795)*600/'Win-Draw-Loss'!$B$42</f>
        <v>29.696976069350548</v>
      </c>
    </row>
    <row r="9796" spans="1:9" x14ac:dyDescent="0.25">
      <c r="A9796" s="33">
        <f t="shared" ca="1" si="306"/>
        <v>0.61845770730461003</v>
      </c>
      <c r="B9796" s="33">
        <f t="shared" ca="1" si="306"/>
        <v>0.68328960666295191</v>
      </c>
      <c r="C9796" s="37">
        <f ca="1">('Win-Draw-Loss'!$B$38+(('Win-Draw-Loss'!$B$39-'Win-Draw-Loss'!$B$38)*A9796)+('Win-Draw-Loss'!$B$38+(('Win-Draw-Loss'!$B$39-'Win-Draw-Loss'!$B$38)*B9796)))/2</f>
        <v>23.017473139675619</v>
      </c>
      <c r="E9796" s="33">
        <f t="shared" ca="1" si="307"/>
        <v>0.86672635133862974</v>
      </c>
      <c r="F9796" s="33">
        <f t="shared" ca="1" si="307"/>
        <v>0.1549706235632009</v>
      </c>
      <c r="G9796" s="37">
        <f ca="1">('Win-Draw-Loss'!$D$38+(('Win-Draw-Loss'!$D$39-'Win-Draw-Loss'!$D$38)*E9796)+('Win-Draw-Loss'!$D$38+(('Win-Draw-Loss'!$D$39-'Win-Draw-Loss'!$D$38)*F9796)))/2</f>
        <v>30.32545462352746</v>
      </c>
      <c r="H9796" s="37"/>
      <c r="I9796" s="3">
        <f ca="1">(G9796-C9796)*600/'Win-Draw-Loss'!$B$42</f>
        <v>14.61596296770368</v>
      </c>
    </row>
    <row r="9797" spans="1:9" x14ac:dyDescent="0.25">
      <c r="A9797" s="33">
        <f t="shared" ca="1" si="306"/>
        <v>0.21444273163747374</v>
      </c>
      <c r="B9797" s="33">
        <f t="shared" ca="1" si="306"/>
        <v>0.86363707888287344</v>
      </c>
      <c r="C9797" s="37">
        <f ca="1">('Win-Draw-Loss'!$B$38+(('Win-Draw-Loss'!$B$39-'Win-Draw-Loss'!$B$38)*A9797)+('Win-Draw-Loss'!$B$38+(('Win-Draw-Loss'!$B$39-'Win-Draw-Loss'!$B$38)*B9797)))/2</f>
        <v>20.780798105203473</v>
      </c>
      <c r="E9797" s="33">
        <f t="shared" ca="1" si="307"/>
        <v>0.73057436381680763</v>
      </c>
      <c r="F9797" s="33">
        <f t="shared" ca="1" si="307"/>
        <v>0.24543206045729249</v>
      </c>
      <c r="G9797" s="37">
        <f ca="1">('Win-Draw-Loss'!$D$38+(('Win-Draw-Loss'!$D$39-'Win-Draw-Loss'!$D$38)*E9797)+('Win-Draw-Loss'!$D$38+(('Win-Draw-Loss'!$D$39-'Win-Draw-Loss'!$D$38)*F9797)))/2</f>
        <v>29.640096364111503</v>
      </c>
      <c r="H9797" s="37"/>
      <c r="I9797" s="3">
        <f ca="1">(G9797-C9797)*600/'Win-Draw-Loss'!$B$42</f>
        <v>17.71859651781606</v>
      </c>
    </row>
    <row r="9798" spans="1:9" x14ac:dyDescent="0.25">
      <c r="A9798" s="33">
        <f t="shared" ca="1" si="306"/>
        <v>0.31233104986337712</v>
      </c>
      <c r="B9798" s="33">
        <f t="shared" ca="1" si="306"/>
        <v>0.65267128265001184</v>
      </c>
      <c r="C9798" s="37">
        <f ca="1">('Win-Draw-Loss'!$B$38+(('Win-Draw-Loss'!$B$39-'Win-Draw-Loss'!$B$38)*A9798)+('Win-Draw-Loss'!$B$38+(('Win-Draw-Loss'!$B$39-'Win-Draw-Loss'!$B$38)*B9798)))/2</f>
        <v>19.650023325133887</v>
      </c>
      <c r="E9798" s="33">
        <f t="shared" ca="1" si="307"/>
        <v>0.67149592392823398</v>
      </c>
      <c r="F9798" s="33">
        <f t="shared" ca="1" si="307"/>
        <v>0.17322304729526916</v>
      </c>
      <c r="G9798" s="37">
        <f ca="1">('Win-Draw-Loss'!$D$38+(('Win-Draw-Loss'!$D$39-'Win-Draw-Loss'!$D$38)*E9798)+('Win-Draw-Loss'!$D$38+(('Win-Draw-Loss'!$D$39-'Win-Draw-Loss'!$D$38)*F9798)))/2</f>
        <v>27.670784568352548</v>
      </c>
      <c r="H9798" s="37"/>
      <c r="I9798" s="3">
        <f ca="1">(G9798-C9798)*600/'Win-Draw-Loss'!$B$42</f>
        <v>16.041522486437323</v>
      </c>
    </row>
    <row r="9799" spans="1:9" x14ac:dyDescent="0.25">
      <c r="A9799" s="33">
        <f t="shared" ca="1" si="306"/>
        <v>0.28941771654910653</v>
      </c>
      <c r="B9799" s="33">
        <f t="shared" ca="1" si="306"/>
        <v>0.56950451279854708</v>
      </c>
      <c r="C9799" s="37">
        <f ca="1">('Win-Draw-Loss'!$B$38+(('Win-Draw-Loss'!$B$39-'Win-Draw-Loss'!$B$38)*A9799)+('Win-Draw-Loss'!$B$38+(('Win-Draw-Loss'!$B$39-'Win-Draw-Loss'!$B$38)*B9799)))/2</f>
        <v>18.589222293476535</v>
      </c>
      <c r="E9799" s="33">
        <f t="shared" ca="1" si="307"/>
        <v>0.61766884622354201</v>
      </c>
      <c r="F9799" s="33">
        <f t="shared" ca="1" si="307"/>
        <v>0.65259907231103764</v>
      </c>
      <c r="G9799" s="37">
        <f ca="1">('Win-Draw-Loss'!$D$38+(('Win-Draw-Loss'!$D$39-'Win-Draw-Loss'!$D$38)*E9799)+('Win-Draw-Loss'!$D$38+(('Win-Draw-Loss'!$D$39-'Win-Draw-Loss'!$D$38)*F9799)))/2</f>
        <v>34.054018778018701</v>
      </c>
      <c r="H9799" s="37"/>
      <c r="I9799" s="3">
        <f ca="1">(G9799-C9799)*600/'Win-Draw-Loss'!$B$42</f>
        <v>30.929592969084332</v>
      </c>
    </row>
    <row r="9800" spans="1:9" x14ac:dyDescent="0.25">
      <c r="A9800" s="33">
        <f t="shared" ca="1" si="306"/>
        <v>0.51617955441842933</v>
      </c>
      <c r="B9800" s="33">
        <f t="shared" ca="1" si="306"/>
        <v>0.77347951587230945</v>
      </c>
      <c r="C9800" s="37">
        <f ca="1">('Win-Draw-Loss'!$B$38+(('Win-Draw-Loss'!$B$39-'Win-Draw-Loss'!$B$38)*A9800)+('Win-Draw-Loss'!$B$38+(('Win-Draw-Loss'!$B$39-'Win-Draw-Loss'!$B$38)*B9800)))/2</f>
        <v>22.896590702907389</v>
      </c>
      <c r="E9800" s="33">
        <f t="shared" ca="1" si="307"/>
        <v>0.97882212905057508</v>
      </c>
      <c r="F9800" s="33">
        <f t="shared" ca="1" si="307"/>
        <v>0.48419438083984179</v>
      </c>
      <c r="G9800" s="37">
        <f ca="1">('Win-Draw-Loss'!$D$38+(('Win-Draw-Loss'!$D$39-'Win-Draw-Loss'!$D$38)*E9800)+('Win-Draw-Loss'!$D$38+(('Win-Draw-Loss'!$D$39-'Win-Draw-Loss'!$D$38)*F9800)))/2</f>
        <v>36.945247648356251</v>
      </c>
      <c r="H9800" s="37"/>
      <c r="I9800" s="3">
        <f ca="1">(G9800-C9800)*600/'Win-Draw-Loss'!$B$42</f>
        <v>28.097313890897723</v>
      </c>
    </row>
    <row r="9801" spans="1:9" x14ac:dyDescent="0.25">
      <c r="A9801" s="33">
        <f t="shared" ca="1" si="306"/>
        <v>0.80903440769697466</v>
      </c>
      <c r="B9801" s="33">
        <f t="shared" ca="1" si="306"/>
        <v>0.26393312480750397</v>
      </c>
      <c r="C9801" s="37">
        <f ca="1">('Win-Draw-Loss'!$B$38+(('Win-Draw-Loss'!$B$39-'Win-Draw-Loss'!$B$38)*A9801)+('Win-Draw-Loss'!$B$38+(('Win-Draw-Loss'!$B$39-'Win-Draw-Loss'!$B$38)*B9801)))/2</f>
        <v>20.729675325044788</v>
      </c>
      <c r="E9801" s="33">
        <f t="shared" ca="1" si="307"/>
        <v>0.66988406020468205</v>
      </c>
      <c r="F9801" s="33">
        <f t="shared" ca="1" si="307"/>
        <v>0.45484551847966881</v>
      </c>
      <c r="G9801" s="37">
        <f ca="1">('Win-Draw-Loss'!$D$38+(('Win-Draw-Loss'!$D$39-'Win-Draw-Loss'!$D$38)*E9801)+('Win-Draw-Loss'!$D$38+(('Win-Draw-Loss'!$D$39-'Win-Draw-Loss'!$D$38)*F9801)))/2</f>
        <v>31.870943680265263</v>
      </c>
      <c r="H9801" s="37"/>
      <c r="I9801" s="3">
        <f ca="1">(G9801-C9801)*600/'Win-Draw-Loss'!$B$42</f>
        <v>22.282536710440951</v>
      </c>
    </row>
    <row r="9802" spans="1:9" x14ac:dyDescent="0.25">
      <c r="A9802" s="33">
        <f t="shared" ca="1" si="306"/>
        <v>0.56876394080141501</v>
      </c>
      <c r="B9802" s="33">
        <f t="shared" ca="1" si="306"/>
        <v>0.67072518159043437</v>
      </c>
      <c r="C9802" s="37">
        <f ca="1">('Win-Draw-Loss'!$B$38+(('Win-Draw-Loss'!$B$39-'Win-Draw-Loss'!$B$38)*A9802)+('Win-Draw-Loss'!$B$38+(('Win-Draw-Loss'!$B$39-'Win-Draw-Loss'!$B$38)*B9802)))/2</f>
        <v>22.394891223918492</v>
      </c>
      <c r="E9802" s="33">
        <f t="shared" ca="1" si="307"/>
        <v>0.75638015496472111</v>
      </c>
      <c r="F9802" s="33">
        <f t="shared" ca="1" si="307"/>
        <v>0.87381524424737655</v>
      </c>
      <c r="G9802" s="37">
        <f ca="1">('Win-Draw-Loss'!$D$38+(('Win-Draw-Loss'!$D$39-'Win-Draw-Loss'!$D$38)*E9802)+('Win-Draw-Loss'!$D$38+(('Win-Draw-Loss'!$D$39-'Win-Draw-Loss'!$D$38)*F9802)))/2</f>
        <v>39.452930988181464</v>
      </c>
      <c r="H9802" s="37"/>
      <c r="I9802" s="3">
        <f ca="1">(G9802-C9802)*600/'Win-Draw-Loss'!$B$42</f>
        <v>34.116079528525944</v>
      </c>
    </row>
    <row r="9803" spans="1:9" x14ac:dyDescent="0.25">
      <c r="A9803" s="33">
        <f t="shared" ca="1" si="306"/>
        <v>0.57882680421326993</v>
      </c>
      <c r="B9803" s="33">
        <f t="shared" ca="1" si="306"/>
        <v>0.91773235016778831</v>
      </c>
      <c r="C9803" s="37">
        <f ca="1">('Win-Draw-Loss'!$B$38+(('Win-Draw-Loss'!$B$39-'Win-Draw-Loss'!$B$38)*A9803)+('Win-Draw-Loss'!$B$38+(('Win-Draw-Loss'!$B$39-'Win-Draw-Loss'!$B$38)*B9803)))/2</f>
        <v>24.965591543810582</v>
      </c>
      <c r="E9803" s="33">
        <f t="shared" ca="1" si="307"/>
        <v>0.35631703037764195</v>
      </c>
      <c r="F9803" s="33">
        <f t="shared" ca="1" si="307"/>
        <v>0.91488872191390325</v>
      </c>
      <c r="G9803" s="37">
        <f ca="1">('Win-Draw-Loss'!$D$38+(('Win-Draw-Loss'!$D$39-'Win-Draw-Loss'!$D$38)*E9803)+('Win-Draw-Loss'!$D$38+(('Win-Draw-Loss'!$D$39-'Win-Draw-Loss'!$D$38)*F9803)))/2</f>
        <v>34.06808628437318</v>
      </c>
      <c r="H9803" s="37"/>
      <c r="I9803" s="3">
        <f ca="1">(G9803-C9803)*600/'Win-Draw-Loss'!$B$42</f>
        <v>18.204989481125196</v>
      </c>
    </row>
    <row r="9804" spans="1:9" x14ac:dyDescent="0.25">
      <c r="A9804" s="33">
        <f t="shared" ca="1" si="306"/>
        <v>7.8957744961015153E-2</v>
      </c>
      <c r="B9804" s="33">
        <f t="shared" ca="1" si="306"/>
        <v>0.8887068374022522</v>
      </c>
      <c r="C9804" s="37">
        <f ca="1">('Win-Draw-Loss'!$B$38+(('Win-Draw-Loss'!$B$39-'Win-Draw-Loss'!$B$38)*A9804)+('Win-Draw-Loss'!$B$38+(('Win-Draw-Loss'!$B$39-'Win-Draw-Loss'!$B$38)*B9804)))/2</f>
        <v>19.676645823632676</v>
      </c>
      <c r="E9804" s="33">
        <f t="shared" ca="1" si="307"/>
        <v>0.80471124747486678</v>
      </c>
      <c r="F9804" s="33">
        <f t="shared" ca="1" si="307"/>
        <v>0.95751030545378557</v>
      </c>
      <c r="G9804" s="37">
        <f ca="1">('Win-Draw-Loss'!$D$38+(('Win-Draw-Loss'!$D$39-'Win-Draw-Loss'!$D$38)*E9804)+('Win-Draw-Loss'!$D$38+(('Win-Draw-Loss'!$D$39-'Win-Draw-Loss'!$D$38)*F9804)))/2</f>
        <v>41.433323293929789</v>
      </c>
      <c r="H9804" s="37"/>
      <c r="I9804" s="3">
        <f ca="1">(G9804-C9804)*600/'Win-Draw-Loss'!$B$42</f>
        <v>43.513354940594226</v>
      </c>
    </row>
    <row r="9805" spans="1:9" x14ac:dyDescent="0.25">
      <c r="A9805" s="33">
        <f t="shared" ca="1" si="306"/>
        <v>8.8767923420597805E-2</v>
      </c>
      <c r="B9805" s="33">
        <f t="shared" ca="1" si="306"/>
        <v>0.38487737074940243</v>
      </c>
      <c r="C9805" s="37">
        <f ca="1">('Win-Draw-Loss'!$B$38+(('Win-Draw-Loss'!$B$39-'Win-Draw-Loss'!$B$38)*A9805)+('Win-Draw-Loss'!$B$38+(('Win-Draw-Loss'!$B$39-'Win-Draw-Loss'!$B$38)*B9805)))/2</f>
        <v>14.736452941700001</v>
      </c>
      <c r="E9805" s="33">
        <f t="shared" ca="1" si="307"/>
        <v>0.90100389909575729</v>
      </c>
      <c r="F9805" s="33">
        <f t="shared" ca="1" si="307"/>
        <v>0.63178949392999761</v>
      </c>
      <c r="G9805" s="37">
        <f ca="1">('Win-Draw-Loss'!$D$38+(('Win-Draw-Loss'!$D$39-'Win-Draw-Loss'!$D$38)*E9805)+('Win-Draw-Loss'!$D$38+(('Win-Draw-Loss'!$D$39-'Win-Draw-Loss'!$D$38)*F9805)))/2</f>
        <v>37.991900895386323</v>
      </c>
      <c r="H9805" s="37"/>
      <c r="I9805" s="3">
        <f ca="1">(G9805-C9805)*600/'Win-Draw-Loss'!$B$42</f>
        <v>46.510895907372642</v>
      </c>
    </row>
    <row r="9806" spans="1:9" x14ac:dyDescent="0.25">
      <c r="A9806" s="33">
        <f t="shared" ca="1" si="306"/>
        <v>0.86088960269199655</v>
      </c>
      <c r="B9806" s="33">
        <f t="shared" ca="1" si="306"/>
        <v>4.3697961791733797E-2</v>
      </c>
      <c r="C9806" s="37">
        <f ca="1">('Win-Draw-Loss'!$B$38+(('Win-Draw-Loss'!$B$39-'Win-Draw-Loss'!$B$38)*A9806)+('Win-Draw-Loss'!$B$38+(('Win-Draw-Loss'!$B$39-'Win-Draw-Loss'!$B$38)*B9806)))/2</f>
        <v>19.045875644837302</v>
      </c>
      <c r="E9806" s="33">
        <f t="shared" ca="1" si="307"/>
        <v>0.6652422867113883</v>
      </c>
      <c r="F9806" s="33">
        <f t="shared" ca="1" si="307"/>
        <v>0.30432549514328233</v>
      </c>
      <c r="G9806" s="37">
        <f ca="1">('Win-Draw-Loss'!$D$38+(('Win-Draw-Loss'!$D$39-'Win-Draw-Loss'!$D$38)*E9806)+('Win-Draw-Loss'!$D$38+(('Win-Draw-Loss'!$D$39-'Win-Draw-Loss'!$D$38)*F9806)))/2</f>
        <v>29.543516727820062</v>
      </c>
      <c r="H9806" s="37"/>
      <c r="I9806" s="3">
        <f ca="1">(G9806-C9806)*600/'Win-Draw-Loss'!$B$42</f>
        <v>20.99528216596552</v>
      </c>
    </row>
    <row r="9807" spans="1:9" x14ac:dyDescent="0.25">
      <c r="A9807" s="33">
        <f t="shared" ca="1" si="306"/>
        <v>0.45902950209103732</v>
      </c>
      <c r="B9807" s="33">
        <f t="shared" ca="1" si="306"/>
        <v>0.26670918355677276</v>
      </c>
      <c r="C9807" s="37">
        <f ca="1">('Win-Draw-Loss'!$B$38+(('Win-Draw-Loss'!$B$39-'Win-Draw-Loss'!$B$38)*A9807)+('Win-Draw-Loss'!$B$38+(('Win-Draw-Loss'!$B$39-'Win-Draw-Loss'!$B$38)*B9807)))/2</f>
        <v>17.257386856478099</v>
      </c>
      <c r="E9807" s="33">
        <f t="shared" ca="1" si="307"/>
        <v>0.33811306963194265</v>
      </c>
      <c r="F9807" s="33">
        <f t="shared" ca="1" si="307"/>
        <v>0.94342275173271573</v>
      </c>
      <c r="G9807" s="37">
        <f ca="1">('Win-Draw-Loss'!$D$38+(('Win-Draw-Loss'!$D$39-'Win-Draw-Loss'!$D$38)*E9807)+('Win-Draw-Loss'!$D$38+(('Win-Draw-Loss'!$D$39-'Win-Draw-Loss'!$D$38)*F9807)))/2</f>
        <v>34.223037320469878</v>
      </c>
      <c r="H9807" s="37"/>
      <c r="I9807" s="3">
        <f ca="1">(G9807-C9807)*600/'Win-Draw-Loss'!$B$42</f>
        <v>33.931300927983557</v>
      </c>
    </row>
    <row r="9808" spans="1:9" x14ac:dyDescent="0.25">
      <c r="A9808" s="33">
        <f t="shared" ca="1" si="306"/>
        <v>0.37255977512075178</v>
      </c>
      <c r="B9808" s="33">
        <f t="shared" ca="1" si="306"/>
        <v>0.98400083897775581</v>
      </c>
      <c r="C9808" s="37">
        <f ca="1">('Win-Draw-Loss'!$B$38+(('Win-Draw-Loss'!$B$39-'Win-Draw-Loss'!$B$38)*A9808)+('Win-Draw-Loss'!$B$38+(('Win-Draw-Loss'!$B$39-'Win-Draw-Loss'!$B$38)*B9808)))/2</f>
        <v>23.565606140985075</v>
      </c>
      <c r="E9808" s="33">
        <f t="shared" ca="1" si="307"/>
        <v>0.88789649473811172</v>
      </c>
      <c r="F9808" s="33">
        <f t="shared" ca="1" si="307"/>
        <v>0.81266844853473841</v>
      </c>
      <c r="G9808" s="37">
        <f ca="1">('Win-Draw-Loss'!$D$38+(('Win-Draw-Loss'!$D$39-'Win-Draw-Loss'!$D$38)*E9808)+('Win-Draw-Loss'!$D$38+(('Win-Draw-Loss'!$D$39-'Win-Draw-Loss'!$D$38)*F9808)))/2</f>
        <v>40.508474149092748</v>
      </c>
      <c r="H9808" s="37"/>
      <c r="I9808" s="3">
        <f ca="1">(G9808-C9808)*600/'Win-Draw-Loss'!$B$42</f>
        <v>33.885736016215347</v>
      </c>
    </row>
    <row r="9809" spans="1:9" x14ac:dyDescent="0.25">
      <c r="A9809" s="33">
        <f t="shared" ca="1" si="306"/>
        <v>0.79851939474825129</v>
      </c>
      <c r="B9809" s="33">
        <f t="shared" ca="1" si="306"/>
        <v>0.97086243592172627</v>
      </c>
      <c r="C9809" s="37">
        <f ca="1">('Win-Draw-Loss'!$B$38+(('Win-Draw-Loss'!$B$39-'Win-Draw-Loss'!$B$38)*A9809)+('Win-Draw-Loss'!$B$38+(('Win-Draw-Loss'!$B$39-'Win-Draw-Loss'!$B$38)*B9809)))/2</f>
        <v>27.693818306699775</v>
      </c>
      <c r="E9809" s="33">
        <f t="shared" ca="1" si="307"/>
        <v>0.59314080187961782</v>
      </c>
      <c r="F9809" s="33">
        <f t="shared" ca="1" si="307"/>
        <v>0.61314900137135331</v>
      </c>
      <c r="G9809" s="37">
        <f ca="1">('Win-Draw-Loss'!$D$38+(('Win-Draw-Loss'!$D$39-'Win-Draw-Loss'!$D$38)*E9809)+('Win-Draw-Loss'!$D$38+(('Win-Draw-Loss'!$D$39-'Win-Draw-Loss'!$D$38)*F9809)))/2</f>
        <v>33.094347048764568</v>
      </c>
      <c r="H9809" s="37"/>
      <c r="I9809" s="3">
        <f ca="1">(G9809-C9809)*600/'Win-Draw-Loss'!$B$42</f>
        <v>10.801057484129586</v>
      </c>
    </row>
    <row r="9810" spans="1:9" x14ac:dyDescent="0.25">
      <c r="A9810" s="33">
        <f t="shared" ca="1" si="306"/>
        <v>0.21296627575004623</v>
      </c>
      <c r="B9810" s="33">
        <f t="shared" ca="1" si="306"/>
        <v>0.25329983176561821</v>
      </c>
      <c r="C9810" s="37">
        <f ca="1">('Win-Draw-Loss'!$B$38+(('Win-Draw-Loss'!$B$39-'Win-Draw-Loss'!$B$38)*A9810)+('Win-Draw-Loss'!$B$38+(('Win-Draw-Loss'!$B$39-'Win-Draw-Loss'!$B$38)*B9810)))/2</f>
        <v>14.662661075156645</v>
      </c>
      <c r="E9810" s="33">
        <f t="shared" ca="1" si="307"/>
        <v>0.85131955562037487</v>
      </c>
      <c r="F9810" s="33">
        <f t="shared" ca="1" si="307"/>
        <v>0.15366911661821236</v>
      </c>
      <c r="G9810" s="37">
        <f ca="1">('Win-Draw-Loss'!$D$38+(('Win-Draw-Loss'!$D$39-'Win-Draw-Loss'!$D$38)*E9810)+('Win-Draw-Loss'!$D$38+(('Win-Draw-Loss'!$D$39-'Win-Draw-Loss'!$D$38)*F9810)))/2</f>
        <v>30.07483008357881</v>
      </c>
      <c r="H9810" s="37"/>
      <c r="I9810" s="3">
        <f ca="1">(G9810-C9810)*600/'Win-Draw-Loss'!$B$42</f>
        <v>30.82433801684433</v>
      </c>
    </row>
    <row r="9811" spans="1:9" x14ac:dyDescent="0.25">
      <c r="A9811" s="33">
        <f t="shared" ca="1" si="306"/>
        <v>0.91615249398437704</v>
      </c>
      <c r="B9811" s="33">
        <f t="shared" ca="1" si="306"/>
        <v>0.85306257169312394</v>
      </c>
      <c r="C9811" s="37">
        <f ca="1">('Win-Draw-Loss'!$B$38+(('Win-Draw-Loss'!$B$39-'Win-Draw-Loss'!$B$38)*A9811)+('Win-Draw-Loss'!$B$38+(('Win-Draw-Loss'!$B$39-'Win-Draw-Loss'!$B$38)*B9811)))/2</f>
        <v>27.692150656775013</v>
      </c>
      <c r="E9811" s="33">
        <f t="shared" ca="1" si="307"/>
        <v>0.23973222824982587</v>
      </c>
      <c r="F9811" s="33">
        <f t="shared" ca="1" si="307"/>
        <v>0.59876549158191017</v>
      </c>
      <c r="G9811" s="37">
        <f ca="1">('Win-Draw-Loss'!$D$38+(('Win-Draw-Loss'!$D$39-'Win-Draw-Loss'!$D$38)*E9811)+('Win-Draw-Loss'!$D$38+(('Win-Draw-Loss'!$D$39-'Win-Draw-Loss'!$D$38)*F9811)))/2</f>
        <v>27.577465797476041</v>
      </c>
      <c r="H9811" s="37"/>
      <c r="I9811" s="3">
        <f ca="1">(G9811-C9811)*600/'Win-Draw-Loss'!$B$42</f>
        <v>-0.22936971859794397</v>
      </c>
    </row>
    <row r="9812" spans="1:9" x14ac:dyDescent="0.25">
      <c r="A9812" s="33">
        <f t="shared" ca="1" si="306"/>
        <v>9.077557790223012E-2</v>
      </c>
      <c r="B9812" s="33">
        <f t="shared" ca="1" si="306"/>
        <v>0.86949831567892633</v>
      </c>
      <c r="C9812" s="37">
        <f ca="1">('Win-Draw-Loss'!$B$38+(('Win-Draw-Loss'!$B$39-'Win-Draw-Loss'!$B$38)*A9812)+('Win-Draw-Loss'!$B$38+(('Win-Draw-Loss'!$B$39-'Win-Draw-Loss'!$B$38)*B9812)))/2</f>
        <v>19.602738935811566</v>
      </c>
      <c r="E9812" s="33">
        <f t="shared" ca="1" si="307"/>
        <v>0.34603391099408465</v>
      </c>
      <c r="F9812" s="33">
        <f t="shared" ca="1" si="307"/>
        <v>0.27173893187824005</v>
      </c>
      <c r="G9812" s="37">
        <f ca="1">('Win-Draw-Loss'!$D$38+(('Win-Draw-Loss'!$D$39-'Win-Draw-Loss'!$D$38)*E9812)+('Win-Draw-Loss'!$D$38+(('Win-Draw-Loss'!$D$39-'Win-Draw-Loss'!$D$38)*F9812)))/2</f>
        <v>24.26659264308487</v>
      </c>
      <c r="H9812" s="37"/>
      <c r="I9812" s="3">
        <f ca="1">(G9812-C9812)*600/'Win-Draw-Loss'!$B$42</f>
        <v>9.3277074145466088</v>
      </c>
    </row>
    <row r="9813" spans="1:9" x14ac:dyDescent="0.25">
      <c r="A9813" s="33">
        <f t="shared" ca="1" si="306"/>
        <v>0.13097007486788137</v>
      </c>
      <c r="B9813" s="33">
        <f t="shared" ca="1" si="306"/>
        <v>0.42575540848387006</v>
      </c>
      <c r="C9813" s="37">
        <f ca="1">('Win-Draw-Loss'!$B$38+(('Win-Draw-Loss'!$B$39-'Win-Draw-Loss'!$B$38)*A9813)+('Win-Draw-Loss'!$B$38+(('Win-Draw-Loss'!$B$39-'Win-Draw-Loss'!$B$38)*B9813)))/2</f>
        <v>15.567254833517513</v>
      </c>
      <c r="E9813" s="33">
        <f t="shared" ca="1" si="307"/>
        <v>0.88747048374526971</v>
      </c>
      <c r="F9813" s="33">
        <f t="shared" ca="1" si="307"/>
        <v>0.96195614520567185</v>
      </c>
      <c r="G9813" s="37">
        <f ca="1">('Win-Draw-Loss'!$D$38+(('Win-Draw-Loss'!$D$39-'Win-Draw-Loss'!$D$38)*E9813)+('Win-Draw-Loss'!$D$38+(('Win-Draw-Loss'!$D$39-'Win-Draw-Loss'!$D$38)*F9813)))/2</f>
        <v>42.741399434264125</v>
      </c>
      <c r="H9813" s="37"/>
      <c r="I9813" s="3">
        <f ca="1">(G9813-C9813)*600/'Win-Draw-Loss'!$B$42</f>
        <v>54.348289201493223</v>
      </c>
    </row>
    <row r="9814" spans="1:9" x14ac:dyDescent="0.25">
      <c r="A9814" s="33">
        <f t="shared" ca="1" si="306"/>
        <v>0.24980760746990416</v>
      </c>
      <c r="B9814" s="33">
        <f t="shared" ca="1" si="306"/>
        <v>0.7204643252963604</v>
      </c>
      <c r="C9814" s="37">
        <f ca="1">('Win-Draw-Loss'!$B$38+(('Win-Draw-Loss'!$B$39-'Win-Draw-Loss'!$B$38)*A9814)+('Win-Draw-Loss'!$B$38+(('Win-Draw-Loss'!$B$39-'Win-Draw-Loss'!$B$38)*B9814)))/2</f>
        <v>19.702719327662646</v>
      </c>
      <c r="E9814" s="33">
        <f t="shared" ca="1" si="307"/>
        <v>0.83523156040285429</v>
      </c>
      <c r="F9814" s="33">
        <f t="shared" ca="1" si="307"/>
        <v>0.58816027019149608</v>
      </c>
      <c r="G9814" s="37">
        <f ca="1">('Win-Draw-Loss'!$D$38+(('Win-Draw-Loss'!$D$39-'Win-Draw-Loss'!$D$38)*E9814)+('Win-Draw-Loss'!$D$38+(('Win-Draw-Loss'!$D$39-'Win-Draw-Loss'!$D$38)*F9814)))/2</f>
        <v>36.350877458915257</v>
      </c>
      <c r="H9814" s="37"/>
      <c r="I9814" s="3">
        <f ca="1">(G9814-C9814)*600/'Win-Draw-Loss'!$B$42</f>
        <v>33.296316262505222</v>
      </c>
    </row>
    <row r="9815" spans="1:9" x14ac:dyDescent="0.25">
      <c r="A9815" s="33">
        <f t="shared" ca="1" si="306"/>
        <v>0.24168873299241234</v>
      </c>
      <c r="B9815" s="33">
        <f t="shared" ca="1" si="306"/>
        <v>5.0838175507298744E-2</v>
      </c>
      <c r="C9815" s="37">
        <f ca="1">('Win-Draw-Loss'!$B$38+(('Win-Draw-Loss'!$B$39-'Win-Draw-Loss'!$B$38)*A9815)+('Win-Draw-Loss'!$B$38+(('Win-Draw-Loss'!$B$39-'Win-Draw-Loss'!$B$38)*B9815)))/2</f>
        <v>12.925269084997112</v>
      </c>
      <c r="E9815" s="33">
        <f t="shared" ca="1" si="307"/>
        <v>0.35000672618380269</v>
      </c>
      <c r="F9815" s="33">
        <f t="shared" ca="1" si="307"/>
        <v>0.16873034686996269</v>
      </c>
      <c r="G9815" s="37">
        <f ca="1">('Win-Draw-Loss'!$D$38+(('Win-Draw-Loss'!$D$39-'Win-Draw-Loss'!$D$38)*E9815)+('Win-Draw-Loss'!$D$38+(('Win-Draw-Loss'!$D$39-'Win-Draw-Loss'!$D$38)*F9815)))/2</f>
        <v>22.78105609580648</v>
      </c>
      <c r="H9815" s="37"/>
      <c r="I9815" s="3">
        <f ca="1">(G9815-C9815)*600/'Win-Draw-Loss'!$B$42</f>
        <v>19.711574021618738</v>
      </c>
    </row>
    <row r="9816" spans="1:9" x14ac:dyDescent="0.25">
      <c r="A9816" s="33">
        <f t="shared" ca="1" si="306"/>
        <v>0.93043532898844516</v>
      </c>
      <c r="B9816" s="33">
        <f t="shared" ca="1" si="306"/>
        <v>9.0750815362013681E-2</v>
      </c>
      <c r="C9816" s="37">
        <f ca="1">('Win-Draw-Loss'!$B$38+(('Win-Draw-Loss'!$B$39-'Win-Draw-Loss'!$B$38)*A9816)+('Win-Draw-Loss'!$B$38+(('Win-Draw-Loss'!$B$39-'Win-Draw-Loss'!$B$38)*B9816)))/2</f>
        <v>20.211861443504588</v>
      </c>
      <c r="E9816" s="33">
        <f t="shared" ca="1" si="307"/>
        <v>0.73979905678553437</v>
      </c>
      <c r="F9816" s="33">
        <f t="shared" ca="1" si="307"/>
        <v>0.16928742699163002</v>
      </c>
      <c r="G9816" s="37">
        <f ca="1">('Win-Draw-Loss'!$D$38+(('Win-Draw-Loss'!$D$39-'Win-Draw-Loss'!$D$38)*E9816)+('Win-Draw-Loss'!$D$38+(('Win-Draw-Loss'!$D$39-'Win-Draw-Loss'!$D$38)*F9816)))/2</f>
        <v>28.636297256657468</v>
      </c>
      <c r="H9816" s="37"/>
      <c r="I9816" s="3">
        <f ca="1">(G9816-C9816)*600/'Win-Draw-Loss'!$B$42</f>
        <v>16.848871626305758</v>
      </c>
    </row>
    <row r="9817" spans="1:9" x14ac:dyDescent="0.25">
      <c r="A9817" s="33">
        <f t="shared" ca="1" si="306"/>
        <v>0.2092689794260183</v>
      </c>
      <c r="B9817" s="33">
        <f t="shared" ca="1" si="306"/>
        <v>0.49982513711891052</v>
      </c>
      <c r="C9817" s="37">
        <f ca="1">('Win-Draw-Loss'!$B$38+(('Win-Draw-Loss'!$B$39-'Win-Draw-Loss'!$B$38)*A9817)+('Win-Draw-Loss'!$B$38+(('Win-Draw-Loss'!$B$39-'Win-Draw-Loss'!$B$38)*B9817)))/2</f>
        <v>17.090941165449287</v>
      </c>
      <c r="E9817" s="33">
        <f t="shared" ca="1" si="307"/>
        <v>0.48644700108945815</v>
      </c>
      <c r="F9817" s="33">
        <f t="shared" ca="1" si="307"/>
        <v>0.34034842275709121</v>
      </c>
      <c r="G9817" s="37">
        <f ca="1">('Win-Draw-Loss'!$D$38+(('Win-Draw-Loss'!$D$39-'Win-Draw-Loss'!$D$38)*E9817)+('Win-Draw-Loss'!$D$38+(('Win-Draw-Loss'!$D$39-'Win-Draw-Loss'!$D$38)*F9817)))/2</f>
        <v>27.401931357698238</v>
      </c>
      <c r="H9817" s="37"/>
      <c r="I9817" s="3">
        <f ca="1">(G9817-C9817)*600/'Win-Draw-Loss'!$B$42</f>
        <v>20.621980384497903</v>
      </c>
    </row>
    <row r="9818" spans="1:9" x14ac:dyDescent="0.25">
      <c r="A9818" s="33">
        <f t="shared" ca="1" si="306"/>
        <v>0.25825741365922383</v>
      </c>
      <c r="B9818" s="33">
        <f t="shared" ca="1" si="306"/>
        <v>0.88553987275538448</v>
      </c>
      <c r="C9818" s="37">
        <f ca="1">('Win-Draw-Loss'!$B$38+(('Win-Draw-Loss'!$B$39-'Win-Draw-Loss'!$B$38)*A9818)+('Win-Draw-Loss'!$B$38+(('Win-Draw-Loss'!$B$39-'Win-Draw-Loss'!$B$38)*B9818)))/2</f>
        <v>21.437972864146083</v>
      </c>
      <c r="E9818" s="33">
        <f t="shared" ca="1" si="307"/>
        <v>0.54702120826927936</v>
      </c>
      <c r="F9818" s="33">
        <f t="shared" ca="1" si="307"/>
        <v>0.7214380944226525</v>
      </c>
      <c r="G9818" s="37">
        <f ca="1">('Win-Draw-Loss'!$D$38+(('Win-Draw-Loss'!$D$39-'Win-Draw-Loss'!$D$38)*E9818)+('Win-Draw-Loss'!$D$38+(('Win-Draw-Loss'!$D$39-'Win-Draw-Loss'!$D$38)*F9818)))/2</f>
        <v>34.026889540378974</v>
      </c>
      <c r="H9818" s="37"/>
      <c r="I9818" s="3">
        <f ca="1">(G9818-C9818)*600/'Win-Draw-Loss'!$B$42</f>
        <v>25.177833352465782</v>
      </c>
    </row>
    <row r="9819" spans="1:9" x14ac:dyDescent="0.25">
      <c r="A9819" s="33">
        <f t="shared" ca="1" si="306"/>
        <v>0.74776682085407542</v>
      </c>
      <c r="B9819" s="33">
        <f t="shared" ca="1" si="306"/>
        <v>0.57184593654872962</v>
      </c>
      <c r="C9819" s="37">
        <f ca="1">('Win-Draw-Loss'!$B$38+(('Win-Draw-Loss'!$B$39-'Win-Draw-Loss'!$B$38)*A9819)+('Win-Draw-Loss'!$B$38+(('Win-Draw-Loss'!$B$39-'Win-Draw-Loss'!$B$38)*B9819)))/2</f>
        <v>23.196127574028051</v>
      </c>
      <c r="E9819" s="33">
        <f t="shared" ca="1" si="307"/>
        <v>0.15391094327211807</v>
      </c>
      <c r="F9819" s="33">
        <f t="shared" ca="1" si="307"/>
        <v>0.27966844144130421</v>
      </c>
      <c r="G9819" s="37">
        <f ca="1">('Win-Draw-Loss'!$D$38+(('Win-Draw-Loss'!$D$39-'Win-Draw-Loss'!$D$38)*E9819)+('Win-Draw-Loss'!$D$38+(('Win-Draw-Loss'!$D$39-'Win-Draw-Loss'!$D$38)*F9819)))/2</f>
        <v>21.503690770701333</v>
      </c>
      <c r="H9819" s="37"/>
      <c r="I9819" s="3">
        <f ca="1">(G9819-C9819)*600/'Win-Draw-Loss'!$B$42</f>
        <v>-3.3848736066534357</v>
      </c>
    </row>
    <row r="9820" spans="1:9" x14ac:dyDescent="0.25">
      <c r="A9820" s="33">
        <f t="shared" ca="1" si="306"/>
        <v>0.99540539426553287</v>
      </c>
      <c r="B9820" s="33">
        <f t="shared" ca="1" si="306"/>
        <v>0.98002348353436886</v>
      </c>
      <c r="C9820" s="37">
        <f ca="1">('Win-Draw-Loss'!$B$38+(('Win-Draw-Loss'!$B$39-'Win-Draw-Loss'!$B$38)*A9820)+('Win-Draw-Loss'!$B$38+(('Win-Draw-Loss'!$B$39-'Win-Draw-Loss'!$B$38)*B9820)))/2</f>
        <v>29.754288777999015</v>
      </c>
      <c r="E9820" s="33">
        <f t="shared" ca="1" si="307"/>
        <v>0.27148250494260573</v>
      </c>
      <c r="F9820" s="33">
        <f t="shared" ca="1" si="307"/>
        <v>0.90850529887502551</v>
      </c>
      <c r="G9820" s="37">
        <f ca="1">('Win-Draw-Loss'!$D$38+(('Win-Draw-Loss'!$D$39-'Win-Draw-Loss'!$D$38)*E9820)+('Win-Draw-Loss'!$D$38+(('Win-Draw-Loss'!$D$39-'Win-Draw-Loss'!$D$38)*F9820)))/2</f>
        <v>32.699817057264468</v>
      </c>
      <c r="H9820" s="37"/>
      <c r="I9820" s="3">
        <f ca="1">(G9820-C9820)*600/'Win-Draw-Loss'!$B$42</f>
        <v>5.8910565585309058</v>
      </c>
    </row>
    <row r="9821" spans="1:9" x14ac:dyDescent="0.25">
      <c r="A9821" s="33">
        <f t="shared" ca="1" si="306"/>
        <v>0.77755766908243074</v>
      </c>
      <c r="B9821" s="33">
        <f t="shared" ca="1" si="306"/>
        <v>3.3092040464973826E-2</v>
      </c>
      <c r="C9821" s="37">
        <f ca="1">('Win-Draw-Loss'!$B$38+(('Win-Draw-Loss'!$B$39-'Win-Draw-Loss'!$B$38)*A9821)+('Win-Draw-Loss'!$B$38+(('Win-Draw-Loss'!$B$39-'Win-Draw-Loss'!$B$38)*B9821)))/2</f>
        <v>18.106497095474047</v>
      </c>
      <c r="E9821" s="33">
        <f t="shared" ca="1" si="307"/>
        <v>0.55238481629247316</v>
      </c>
      <c r="F9821" s="33">
        <f t="shared" ca="1" si="307"/>
        <v>0.28953830085404553</v>
      </c>
      <c r="G9821" s="37">
        <f ca="1">('Win-Draw-Loss'!$D$38+(('Win-Draw-Loss'!$D$39-'Win-Draw-Loss'!$D$38)*E9821)+('Win-Draw-Loss'!$D$38+(('Win-Draw-Loss'!$D$39-'Win-Draw-Loss'!$D$38)*F9821)))/2</f>
        <v>27.628846757197778</v>
      </c>
      <c r="H9821" s="37"/>
      <c r="I9821" s="3">
        <f ca="1">(G9821-C9821)*600/'Win-Draw-Loss'!$B$42</f>
        <v>19.04469932344746</v>
      </c>
    </row>
    <row r="9822" spans="1:9" x14ac:dyDescent="0.25">
      <c r="A9822" s="33">
        <f t="shared" ca="1" si="306"/>
        <v>0.69183119110472235</v>
      </c>
      <c r="B9822" s="33">
        <f t="shared" ca="1" si="306"/>
        <v>0.19937766001190205</v>
      </c>
      <c r="C9822" s="37">
        <f ca="1">('Win-Draw-Loss'!$B$38+(('Win-Draw-Loss'!$B$39-'Win-Draw-Loss'!$B$38)*A9822)+('Win-Draw-Loss'!$B$38+(('Win-Draw-Loss'!$B$39-'Win-Draw-Loss'!$B$38)*B9822)))/2</f>
        <v>18.912088511166242</v>
      </c>
      <c r="E9822" s="33">
        <f t="shared" ca="1" si="307"/>
        <v>0.86288150683040099</v>
      </c>
      <c r="F9822" s="33">
        <f t="shared" ca="1" si="307"/>
        <v>0.58071710441247082</v>
      </c>
      <c r="G9822" s="37">
        <f ca="1">('Win-Draw-Loss'!$D$38+(('Win-Draw-Loss'!$D$39-'Win-Draw-Loss'!$D$38)*E9822)+('Win-Draw-Loss'!$D$38+(('Win-Draw-Loss'!$D$39-'Win-Draw-Loss'!$D$38)*F9822)))/2</f>
        <v>36.653979168643076</v>
      </c>
      <c r="H9822" s="37"/>
      <c r="I9822" s="3">
        <f ca="1">(G9822-C9822)*600/'Win-Draw-Loss'!$B$42</f>
        <v>35.483781314953667</v>
      </c>
    </row>
    <row r="9823" spans="1:9" x14ac:dyDescent="0.25">
      <c r="A9823" s="33">
        <f t="shared" ca="1" si="306"/>
        <v>0.82957146132991155</v>
      </c>
      <c r="B9823" s="33">
        <f t="shared" ca="1" si="306"/>
        <v>2.6316104388653505E-2</v>
      </c>
      <c r="C9823" s="37">
        <f ca="1">('Win-Draw-Loss'!$B$38+(('Win-Draw-Loss'!$B$39-'Win-Draw-Loss'!$B$38)*A9823)+('Win-Draw-Loss'!$B$38+(('Win-Draw-Loss'!$B$39-'Win-Draw-Loss'!$B$38)*B9823)))/2</f>
        <v>18.558875657185652</v>
      </c>
      <c r="E9823" s="33">
        <f t="shared" ca="1" si="307"/>
        <v>0.84347832787456678</v>
      </c>
      <c r="F9823" s="33">
        <f t="shared" ca="1" si="307"/>
        <v>9.9522168101567776E-2</v>
      </c>
      <c r="G9823" s="37">
        <f ca="1">('Win-Draw-Loss'!$D$38+(('Win-Draw-Loss'!$D$39-'Win-Draw-Loss'!$D$38)*E9823)+('Win-Draw-Loss'!$D$38+(('Win-Draw-Loss'!$D$39-'Win-Draw-Loss'!$D$38)*F9823)))/2</f>
        <v>29.145007439642018</v>
      </c>
      <c r="H9823" s="37"/>
      <c r="I9823" s="3">
        <f ca="1">(G9823-C9823)*600/'Win-Draw-Loss'!$B$42</f>
        <v>21.172263564912733</v>
      </c>
    </row>
    <row r="9824" spans="1:9" x14ac:dyDescent="0.25">
      <c r="A9824" s="33">
        <f t="shared" ca="1" si="306"/>
        <v>0.60173563366680416</v>
      </c>
      <c r="B9824" s="33">
        <f t="shared" ca="1" si="306"/>
        <v>0.13615797680090924</v>
      </c>
      <c r="C9824" s="37">
        <f ca="1">('Win-Draw-Loss'!$B$38+(('Win-Draw-Loss'!$B$39-'Win-Draw-Loss'!$B$38)*A9824)+('Win-Draw-Loss'!$B$38+(('Win-Draw-Loss'!$B$39-'Win-Draw-Loss'!$B$38)*B9824)))/2</f>
        <v>17.378936104677134</v>
      </c>
      <c r="E9824" s="33">
        <f t="shared" ca="1" si="307"/>
        <v>0.78951254022789474</v>
      </c>
      <c r="F9824" s="33">
        <f t="shared" ca="1" si="307"/>
        <v>0.47894365855236232</v>
      </c>
      <c r="G9824" s="37">
        <f ca="1">('Win-Draw-Loss'!$D$38+(('Win-Draw-Loss'!$D$39-'Win-Draw-Loss'!$D$38)*E9824)+('Win-Draw-Loss'!$D$38+(('Win-Draw-Loss'!$D$39-'Win-Draw-Loss'!$D$38)*F9824)))/2</f>
        <v>34.026842981703858</v>
      </c>
      <c r="H9824" s="37"/>
      <c r="I9824" s="3">
        <f ca="1">(G9824-C9824)*600/'Win-Draw-Loss'!$B$42</f>
        <v>33.295813754053448</v>
      </c>
    </row>
    <row r="9825" spans="1:9" x14ac:dyDescent="0.25">
      <c r="A9825" s="33">
        <f t="shared" ca="1" si="306"/>
        <v>0.94437073928050097</v>
      </c>
      <c r="B9825" s="33">
        <f t="shared" ca="1" si="306"/>
        <v>0.32855332407042726</v>
      </c>
      <c r="C9825" s="37">
        <f ca="1">('Win-Draw-Loss'!$B$38+(('Win-Draw-Loss'!$B$39-'Win-Draw-Loss'!$B$38)*A9825)+('Win-Draw-Loss'!$B$38+(('Win-Draw-Loss'!$B$39-'Win-Draw-Loss'!$B$38)*B9825)))/2</f>
        <v>22.729240633509281</v>
      </c>
      <c r="E9825" s="33">
        <f t="shared" ca="1" si="307"/>
        <v>0.89590011890664301</v>
      </c>
      <c r="F9825" s="33">
        <f t="shared" ca="1" si="307"/>
        <v>0.37674351091923963</v>
      </c>
      <c r="G9825" s="37">
        <f ca="1">('Win-Draw-Loss'!$D$38+(('Win-Draw-Loss'!$D$39-'Win-Draw-Loss'!$D$38)*E9825)+('Win-Draw-Loss'!$D$38+(('Win-Draw-Loss'!$D$39-'Win-Draw-Loss'!$D$38)*F9825)))/2</f>
        <v>34.089654447388241</v>
      </c>
      <c r="H9825" s="37"/>
      <c r="I9825" s="3">
        <f ca="1">(G9825-C9825)*600/'Win-Draw-Loss'!$B$42</f>
        <v>22.72082762775792</v>
      </c>
    </row>
    <row r="9826" spans="1:9" x14ac:dyDescent="0.25">
      <c r="A9826" s="33">
        <f t="shared" ca="1" si="306"/>
        <v>0.29502191236259201</v>
      </c>
      <c r="B9826" s="33">
        <f t="shared" ca="1" si="306"/>
        <v>0.23786367498005589</v>
      </c>
      <c r="C9826" s="37">
        <f ca="1">('Win-Draw-Loss'!$B$38+(('Win-Draw-Loss'!$B$39-'Win-Draw-Loss'!$B$38)*A9826)+('Win-Draw-Loss'!$B$38+(('Win-Draw-Loss'!$B$39-'Win-Draw-Loss'!$B$38)*B9826)))/2</f>
        <v>15.328855873426479</v>
      </c>
      <c r="E9826" s="33">
        <f t="shared" ca="1" si="307"/>
        <v>0.62227550146256527</v>
      </c>
      <c r="F9826" s="33">
        <f t="shared" ca="1" si="307"/>
        <v>0.77063262150728717</v>
      </c>
      <c r="G9826" s="37">
        <f ca="1">('Win-Draw-Loss'!$D$38+(('Win-Draw-Loss'!$D$39-'Win-Draw-Loss'!$D$38)*E9826)+('Win-Draw-Loss'!$D$38+(('Win-Draw-Loss'!$D$39-'Win-Draw-Loss'!$D$38)*F9826)))/2</f>
        <v>35.893621844547788</v>
      </c>
      <c r="H9826" s="37"/>
      <c r="I9826" s="3">
        <f ca="1">(G9826-C9826)*600/'Win-Draw-Loss'!$B$42</f>
        <v>41.129531942242622</v>
      </c>
    </row>
    <row r="9827" spans="1:9" x14ac:dyDescent="0.25">
      <c r="A9827" s="33">
        <f t="shared" ca="1" si="306"/>
        <v>0.45971345388921525</v>
      </c>
      <c r="B9827" s="33">
        <f t="shared" ca="1" si="306"/>
        <v>0.84510853023566346</v>
      </c>
      <c r="C9827" s="37">
        <f ca="1">('Win-Draw-Loss'!$B$38+(('Win-Draw-Loss'!$B$39-'Win-Draw-Loss'!$B$38)*A9827)+('Win-Draw-Loss'!$B$38+(('Win-Draw-Loss'!$B$39-'Win-Draw-Loss'!$B$38)*B9827)))/2</f>
        <v>23.048219841248788</v>
      </c>
      <c r="E9827" s="33">
        <f t="shared" ca="1" si="307"/>
        <v>0.56215913994324096</v>
      </c>
      <c r="F9827" s="33">
        <f t="shared" ca="1" si="307"/>
        <v>0.87462233697074865</v>
      </c>
      <c r="G9827" s="37">
        <f ca="1">('Win-Draw-Loss'!$D$38+(('Win-Draw-Loss'!$D$39-'Win-Draw-Loss'!$D$38)*E9827)+('Win-Draw-Loss'!$D$38+(('Win-Draw-Loss'!$D$39-'Win-Draw-Loss'!$D$38)*F9827)))/2</f>
        <v>36.551722153709846</v>
      </c>
      <c r="H9827" s="37"/>
      <c r="I9827" s="3">
        <f ca="1">(G9827-C9827)*600/'Win-Draw-Loss'!$B$42</f>
        <v>27.007004624922118</v>
      </c>
    </row>
    <row r="9828" spans="1:9" x14ac:dyDescent="0.25">
      <c r="A9828" s="33">
        <f t="shared" ca="1" si="306"/>
        <v>0.63338864900882663</v>
      </c>
      <c r="B9828" s="33">
        <f t="shared" ca="1" si="306"/>
        <v>0.91268244235694529</v>
      </c>
      <c r="C9828" s="37">
        <f ca="1">('Win-Draw-Loss'!$B$38+(('Win-Draw-Loss'!$B$39-'Win-Draw-Loss'!$B$38)*A9828)+('Win-Draw-Loss'!$B$38+(('Win-Draw-Loss'!$B$39-'Win-Draw-Loss'!$B$38)*B9828)))/2</f>
        <v>25.460710913657721</v>
      </c>
      <c r="E9828" s="33">
        <f t="shared" ca="1" si="307"/>
        <v>0.17612393082834787</v>
      </c>
      <c r="F9828" s="33">
        <f t="shared" ca="1" si="307"/>
        <v>0.39748438535902708</v>
      </c>
      <c r="G9828" s="37">
        <f ca="1">('Win-Draw-Loss'!$D$38+(('Win-Draw-Loss'!$D$39-'Win-Draw-Loss'!$D$38)*E9828)+('Win-Draw-Loss'!$D$38+(('Win-Draw-Loss'!$D$39-'Win-Draw-Loss'!$D$38)*F9828)))/2</f>
        <v>23.604124742810626</v>
      </c>
      <c r="H9828" s="37"/>
      <c r="I9828" s="3">
        <f ca="1">(G9828-C9828)*600/'Win-Draw-Loss'!$B$42</f>
        <v>-3.7131723416941895</v>
      </c>
    </row>
    <row r="9829" spans="1:9" x14ac:dyDescent="0.25">
      <c r="A9829" s="33">
        <f t="shared" ca="1" si="306"/>
        <v>0.71799914271261867</v>
      </c>
      <c r="B9829" s="33">
        <f t="shared" ca="1" si="306"/>
        <v>0.26128066752807544</v>
      </c>
      <c r="C9829" s="37">
        <f ca="1">('Win-Draw-Loss'!$B$38+(('Win-Draw-Loss'!$B$39-'Win-Draw-Loss'!$B$38)*A9829)+('Win-Draw-Loss'!$B$38+(('Win-Draw-Loss'!$B$39-'Win-Draw-Loss'!$B$38)*B9829)))/2</f>
        <v>19.792798102406941</v>
      </c>
      <c r="E9829" s="33">
        <f t="shared" ca="1" si="307"/>
        <v>0.31036282846118068</v>
      </c>
      <c r="F9829" s="33">
        <f t="shared" ca="1" si="307"/>
        <v>0.25510158138162142</v>
      </c>
      <c r="G9829" s="37">
        <f ca="1">('Win-Draw-Loss'!$D$38+(('Win-Draw-Loss'!$D$39-'Win-Draw-Loss'!$D$38)*E9829)+('Win-Draw-Loss'!$D$38+(('Win-Draw-Loss'!$D$39-'Win-Draw-Loss'!$D$38)*F9829)))/2</f>
        <v>23.48196614764203</v>
      </c>
      <c r="H9829" s="37"/>
      <c r="I9829" s="3">
        <f ca="1">(G9829-C9829)*600/'Win-Draw-Loss'!$B$42</f>
        <v>7.378336090470178</v>
      </c>
    </row>
    <row r="9830" spans="1:9" x14ac:dyDescent="0.25">
      <c r="A9830" s="33">
        <f t="shared" ca="1" si="306"/>
        <v>0.92471891076277846</v>
      </c>
      <c r="B9830" s="33">
        <f t="shared" ca="1" si="306"/>
        <v>0.33102981757548722</v>
      </c>
      <c r="C9830" s="37">
        <f ca="1">('Win-Draw-Loss'!$B$38+(('Win-Draw-Loss'!$B$39-'Win-Draw-Loss'!$B$38)*A9830)+('Win-Draw-Loss'!$B$38+(('Win-Draw-Loss'!$B$39-'Win-Draw-Loss'!$B$38)*B9830)))/2</f>
        <v>22.557487283382656</v>
      </c>
      <c r="E9830" s="33">
        <f t="shared" ca="1" si="307"/>
        <v>0.43141460163207224</v>
      </c>
      <c r="F9830" s="33">
        <f t="shared" ca="1" si="307"/>
        <v>0.94639891479927485</v>
      </c>
      <c r="G9830" s="37">
        <f ca="1">('Win-Draw-Loss'!$D$38+(('Win-Draw-Loss'!$D$39-'Win-Draw-Loss'!$D$38)*E9830)+('Win-Draw-Loss'!$D$38+(('Win-Draw-Loss'!$D$39-'Win-Draw-Loss'!$D$38)*F9830)))/2</f>
        <v>35.66720274647021</v>
      </c>
      <c r="H9830" s="37"/>
      <c r="I9830" s="3">
        <f ca="1">(G9830-C9830)*600/'Win-Draw-Loss'!$B$42</f>
        <v>26.219430926175107</v>
      </c>
    </row>
    <row r="9831" spans="1:9" x14ac:dyDescent="0.25">
      <c r="A9831" s="33">
        <f t="shared" ca="1" si="306"/>
        <v>0.66946928200820044</v>
      </c>
      <c r="B9831" s="33">
        <f t="shared" ca="1" si="306"/>
        <v>6.6891294303082605E-2</v>
      </c>
      <c r="C9831" s="37">
        <f ca="1">('Win-Draw-Loss'!$B$38+(('Win-Draw-Loss'!$B$39-'Win-Draw-Loss'!$B$38)*A9831)+('Win-Draw-Loss'!$B$38+(('Win-Draw-Loss'!$B$39-'Win-Draw-Loss'!$B$38)*B9831)))/2</f>
        <v>17.36360576311283</v>
      </c>
      <c r="E9831" s="33">
        <f t="shared" ca="1" si="307"/>
        <v>0.42558554029018836</v>
      </c>
      <c r="F9831" s="33">
        <f t="shared" ca="1" si="307"/>
        <v>0.78520381653887628</v>
      </c>
      <c r="G9831" s="37">
        <f ca="1">('Win-Draw-Loss'!$D$38+(('Win-Draw-Loss'!$D$39-'Win-Draw-Loss'!$D$38)*E9831)+('Win-Draw-Loss'!$D$38+(('Win-Draw-Loss'!$D$39-'Win-Draw-Loss'!$D$38)*F9831)))/2</f>
        <v>33.161840352435974</v>
      </c>
      <c r="H9831" s="37"/>
      <c r="I9831" s="3">
        <f ca="1">(G9831-C9831)*600/'Win-Draw-Loss'!$B$42</f>
        <v>31.596469178646288</v>
      </c>
    </row>
    <row r="9832" spans="1:9" x14ac:dyDescent="0.25">
      <c r="A9832" s="33">
        <f t="shared" ca="1" si="306"/>
        <v>0.25566135920844046</v>
      </c>
      <c r="B9832" s="33">
        <f t="shared" ca="1" si="306"/>
        <v>0.63806359538070012</v>
      </c>
      <c r="C9832" s="37">
        <f ca="1">('Win-Draw-Loss'!$B$38+(('Win-Draw-Loss'!$B$39-'Win-Draw-Loss'!$B$38)*A9832)+('Win-Draw-Loss'!$B$38+(('Win-Draw-Loss'!$B$39-'Win-Draw-Loss'!$B$38)*B9832)))/2</f>
        <v>18.937249545891405</v>
      </c>
      <c r="E9832" s="33">
        <f t="shared" ca="1" si="307"/>
        <v>8.3111788363794847E-2</v>
      </c>
      <c r="F9832" s="33">
        <f t="shared" ca="1" si="307"/>
        <v>0.82277757314872813</v>
      </c>
      <c r="G9832" s="37">
        <f ca="1">('Win-Draw-Loss'!$D$38+(('Win-Draw-Loss'!$D$39-'Win-Draw-Loss'!$D$38)*E9832)+('Win-Draw-Loss'!$D$38+(('Win-Draw-Loss'!$D$39-'Win-Draw-Loss'!$D$38)*F9832)))/2</f>
        <v>28.588340422687843</v>
      </c>
      <c r="H9832" s="37"/>
      <c r="I9832" s="3">
        <f ca="1">(G9832-C9832)*600/'Win-Draw-Loss'!$B$42</f>
        <v>19.302181753592876</v>
      </c>
    </row>
    <row r="9833" spans="1:9" x14ac:dyDescent="0.25">
      <c r="A9833" s="33">
        <f t="shared" ca="1" si="306"/>
        <v>0.53412029468765643</v>
      </c>
      <c r="B9833" s="33">
        <f t="shared" ca="1" si="306"/>
        <v>5.2471884869902841E-2</v>
      </c>
      <c r="C9833" s="37">
        <f ca="1">('Win-Draw-Loss'!$B$38+(('Win-Draw-Loss'!$B$39-'Win-Draw-Loss'!$B$38)*A9833)+('Win-Draw-Loss'!$B$38+(('Win-Draw-Loss'!$B$39-'Win-Draw-Loss'!$B$38)*B9833)))/2</f>
        <v>15.865921795575591</v>
      </c>
      <c r="E9833" s="33">
        <f t="shared" ca="1" si="307"/>
        <v>0.82535823277984866</v>
      </c>
      <c r="F9833" s="33">
        <f t="shared" ca="1" si="307"/>
        <v>3.2311050920632023E-2</v>
      </c>
      <c r="G9833" s="37">
        <f ca="1">('Win-Draw-Loss'!$D$38+(('Win-Draw-Loss'!$D$39-'Win-Draw-Loss'!$D$38)*E9833)+('Win-Draw-Loss'!$D$38+(('Win-Draw-Loss'!$D$39-'Win-Draw-Loss'!$D$38)*F9833)))/2</f>
        <v>27.865039255507213</v>
      </c>
      <c r="H9833" s="37"/>
      <c r="I9833" s="3">
        <f ca="1">(G9833-C9833)*600/'Win-Draw-Loss'!$B$42</f>
        <v>23.998234919863243</v>
      </c>
    </row>
    <row r="9834" spans="1:9" x14ac:dyDescent="0.25">
      <c r="A9834" s="33">
        <f t="shared" ca="1" si="306"/>
        <v>0.16885680855927354</v>
      </c>
      <c r="B9834" s="33">
        <f t="shared" ca="1" si="306"/>
        <v>0.87941503256819475</v>
      </c>
      <c r="C9834" s="37">
        <f ca="1">('Win-Draw-Loss'!$B$38+(('Win-Draw-Loss'!$B$39-'Win-Draw-Loss'!$B$38)*A9834)+('Win-Draw-Loss'!$B$38+(('Win-Draw-Loss'!$B$39-'Win-Draw-Loss'!$B$38)*B9834)))/2</f>
        <v>20.482718411274682</v>
      </c>
      <c r="E9834" s="33">
        <f t="shared" ca="1" si="307"/>
        <v>3.9780047812051578E-2</v>
      </c>
      <c r="F9834" s="33">
        <f t="shared" ca="1" si="307"/>
        <v>5.424218754621235E-2</v>
      </c>
      <c r="G9834" s="37">
        <f ca="1">('Win-Draw-Loss'!$D$38+(('Win-Draw-Loss'!$D$39-'Win-Draw-Loss'!$D$38)*E9834)+('Win-Draw-Loss'!$D$38+(('Win-Draw-Loss'!$D$39-'Win-Draw-Loss'!$D$38)*F9834)))/2</f>
        <v>16.410333530373961</v>
      </c>
      <c r="H9834" s="37"/>
      <c r="I9834" s="3">
        <f ca="1">(G9834-C9834)*600/'Win-Draw-Loss'!$B$42</f>
        <v>-8.1447697618014416</v>
      </c>
    </row>
    <row r="9835" spans="1:9" x14ac:dyDescent="0.25">
      <c r="A9835" s="33">
        <f t="shared" ca="1" si="306"/>
        <v>0.95170948190016225</v>
      </c>
      <c r="B9835" s="33">
        <f t="shared" ca="1" si="306"/>
        <v>0.96720338561049946</v>
      </c>
      <c r="C9835" s="37">
        <f ca="1">('Win-Draw-Loss'!$B$38+(('Win-Draw-Loss'!$B$39-'Win-Draw-Loss'!$B$38)*A9835)+('Win-Draw-Loss'!$B$38+(('Win-Draw-Loss'!$B$39-'Win-Draw-Loss'!$B$38)*B9835)))/2</f>
        <v>29.189128675106616</v>
      </c>
      <c r="E9835" s="33">
        <f t="shared" ca="1" si="307"/>
        <v>0.25993201392926146</v>
      </c>
      <c r="F9835" s="33">
        <f t="shared" ca="1" si="307"/>
        <v>0.27170800844894427</v>
      </c>
      <c r="G9835" s="37">
        <f ca="1">('Win-Draw-Loss'!$D$38+(('Win-Draw-Loss'!$D$39-'Win-Draw-Loss'!$D$38)*E9835)+('Win-Draw-Loss'!$D$38+(('Win-Draw-Loss'!$D$39-'Win-Draw-Loss'!$D$38)*F9835)))/2</f>
        <v>22.974600335673088</v>
      </c>
      <c r="H9835" s="37"/>
      <c r="I9835" s="3">
        <f ca="1">(G9835-C9835)*600/'Win-Draw-Loss'!$B$42</f>
        <v>-12.429056678867056</v>
      </c>
    </row>
    <row r="9836" spans="1:9" x14ac:dyDescent="0.25">
      <c r="A9836" s="33">
        <f t="shared" ca="1" si="306"/>
        <v>0.26195035573946113</v>
      </c>
      <c r="B9836" s="33">
        <f t="shared" ca="1" si="306"/>
        <v>0.61512010049702148</v>
      </c>
      <c r="C9836" s="37">
        <f ca="1">('Win-Draw-Loss'!$B$38+(('Win-Draw-Loss'!$B$39-'Win-Draw-Loss'!$B$38)*A9836)+('Win-Draw-Loss'!$B$38+(('Win-Draw-Loss'!$B$39-'Win-Draw-Loss'!$B$38)*B9836)))/2</f>
        <v>18.770704562364827</v>
      </c>
      <c r="E9836" s="33">
        <f t="shared" ca="1" si="307"/>
        <v>0.30087236692587749</v>
      </c>
      <c r="F9836" s="33">
        <f t="shared" ca="1" si="307"/>
        <v>0.25979968832029687</v>
      </c>
      <c r="G9836" s="37">
        <f ca="1">('Win-Draw-Loss'!$D$38+(('Win-Draw-Loss'!$D$39-'Win-Draw-Loss'!$D$38)*E9836)+('Win-Draw-Loss'!$D$38+(('Win-Draw-Loss'!$D$39-'Win-Draw-Loss'!$D$38)*F9836)))/2</f>
        <v>23.410080828692617</v>
      </c>
      <c r="H9836" s="37"/>
      <c r="I9836" s="3">
        <f ca="1">(G9836-C9836)*600/'Win-Draw-Loss'!$B$42</f>
        <v>9.2787525326555809</v>
      </c>
    </row>
    <row r="9837" spans="1:9" x14ac:dyDescent="0.25">
      <c r="A9837" s="33">
        <f t="shared" ca="1" si="306"/>
        <v>1.8057756832447258E-2</v>
      </c>
      <c r="B9837" s="33">
        <f t="shared" ca="1" si="306"/>
        <v>0.44600820368974015</v>
      </c>
      <c r="C9837" s="37">
        <f ca="1">('Win-Draw-Loss'!$B$38+(('Win-Draw-Loss'!$B$39-'Win-Draw-Loss'!$B$38)*A9837)+('Win-Draw-Loss'!$B$38+(('Win-Draw-Loss'!$B$39-'Win-Draw-Loss'!$B$38)*B9837)))/2</f>
        <v>14.640659605221874</v>
      </c>
      <c r="E9837" s="33">
        <f t="shared" ca="1" si="307"/>
        <v>0.96944791628159088</v>
      </c>
      <c r="F9837" s="33">
        <f t="shared" ca="1" si="307"/>
        <v>0.42486638534873478</v>
      </c>
      <c r="G9837" s="37">
        <f ca="1">('Win-Draw-Loss'!$D$38+(('Win-Draw-Loss'!$D$39-'Win-Draw-Loss'!$D$38)*E9837)+('Win-Draw-Loss'!$D$38+(('Win-Draw-Loss'!$D$39-'Win-Draw-Loss'!$D$38)*F9837)))/2</f>
        <v>35.914714524454887</v>
      </c>
      <c r="H9837" s="37"/>
      <c r="I9837" s="3">
        <f ca="1">(G9837-C9837)*600/'Win-Draw-Loss'!$B$42</f>
        <v>42.548109838466026</v>
      </c>
    </row>
    <row r="9838" spans="1:9" x14ac:dyDescent="0.25">
      <c r="A9838" s="33">
        <f t="shared" ca="1" si="306"/>
        <v>0.51504576870038943</v>
      </c>
      <c r="B9838" s="33">
        <f t="shared" ca="1" si="306"/>
        <v>0.37260794500890038</v>
      </c>
      <c r="C9838" s="37">
        <f ca="1">('Win-Draw-Loss'!$B$38+(('Win-Draw-Loss'!$B$39-'Win-Draw-Loss'!$B$38)*A9838)+('Win-Draw-Loss'!$B$38+(('Win-Draw-Loss'!$B$39-'Win-Draw-Loss'!$B$38)*B9838)))/2</f>
        <v>18.876537137092896</v>
      </c>
      <c r="E9838" s="33">
        <f t="shared" ca="1" si="307"/>
        <v>0.59382255042534071</v>
      </c>
      <c r="F9838" s="33">
        <f t="shared" ca="1" si="307"/>
        <v>0.3843664397776948</v>
      </c>
      <c r="G9838" s="37">
        <f ca="1">('Win-Draw-Loss'!$D$38+(('Win-Draw-Loss'!$D$39-'Win-Draw-Loss'!$D$38)*E9838)+('Win-Draw-Loss'!$D$38+(('Win-Draw-Loss'!$D$39-'Win-Draw-Loss'!$D$38)*F9838)))/2</f>
        <v>29.672834853045533</v>
      </c>
      <c r="H9838" s="37"/>
      <c r="I9838" s="3">
        <f ca="1">(G9838-C9838)*600/'Win-Draw-Loss'!$B$42</f>
        <v>21.592595431905274</v>
      </c>
    </row>
    <row r="9839" spans="1:9" x14ac:dyDescent="0.25">
      <c r="A9839" s="33">
        <f t="shared" ca="1" si="306"/>
        <v>0.79666619297566832</v>
      </c>
      <c r="B9839" s="33">
        <f t="shared" ca="1" si="306"/>
        <v>0.13555851267479857</v>
      </c>
      <c r="C9839" s="37">
        <f ca="1">('Win-Draw-Loss'!$B$38+(('Win-Draw-Loss'!$B$39-'Win-Draw-Loss'!$B$38)*A9839)+('Win-Draw-Loss'!$B$38+(('Win-Draw-Loss'!$B$39-'Win-Draw-Loss'!$B$38)*B9839)))/2</f>
        <v>19.322247056504668</v>
      </c>
      <c r="E9839" s="33">
        <f t="shared" ca="1" si="307"/>
        <v>0.60475626191792275</v>
      </c>
      <c r="F9839" s="33">
        <f t="shared" ca="1" si="307"/>
        <v>2.0222296503839443E-2</v>
      </c>
      <c r="G9839" s="37">
        <f ca="1">('Win-Draw-Loss'!$D$38+(('Win-Draw-Loss'!$D$39-'Win-Draw-Loss'!$D$38)*E9839)+('Win-Draw-Loss'!$D$38+(('Win-Draw-Loss'!$D$39-'Win-Draw-Loss'!$D$38)*F9839)))/2</f>
        <v>24.374678376326433</v>
      </c>
      <c r="H9839" s="37"/>
      <c r="I9839" s="3">
        <f ca="1">(G9839-C9839)*600/'Win-Draw-Loss'!$B$42</f>
        <v>10.104862639643528</v>
      </c>
    </row>
    <row r="9840" spans="1:9" x14ac:dyDescent="0.25">
      <c r="A9840" s="33">
        <f t="shared" ca="1" si="306"/>
        <v>0.33200256501077219</v>
      </c>
      <c r="B9840" s="33">
        <f t="shared" ca="1" si="306"/>
        <v>0.79384553409220793</v>
      </c>
      <c r="C9840" s="37">
        <f ca="1">('Win-Draw-Loss'!$B$38+(('Win-Draw-Loss'!$B$39-'Win-Draw-Loss'!$B$38)*A9840)+('Win-Draw-Loss'!$B$38+(('Win-Draw-Loss'!$B$39-'Win-Draw-Loss'!$B$38)*B9840)))/2</f>
        <v>21.258480991029799</v>
      </c>
      <c r="E9840" s="33">
        <f t="shared" ca="1" si="307"/>
        <v>0.69184846898367014</v>
      </c>
      <c r="F9840" s="33">
        <f t="shared" ca="1" si="307"/>
        <v>0.32230861657995269</v>
      </c>
      <c r="G9840" s="37">
        <f ca="1">('Win-Draw-Loss'!$D$38+(('Win-Draw-Loss'!$D$39-'Win-Draw-Loss'!$D$38)*E9840)+('Win-Draw-Loss'!$D$38+(('Win-Draw-Loss'!$D$39-'Win-Draw-Loss'!$D$38)*F9840)))/2</f>
        <v>30.212356283454344</v>
      </c>
      <c r="H9840" s="37"/>
      <c r="I9840" s="3">
        <f ca="1">(G9840-C9840)*600/'Win-Draw-Loss'!$B$42</f>
        <v>17.90775058484909</v>
      </c>
    </row>
    <row r="9841" spans="1:9" x14ac:dyDescent="0.25">
      <c r="A9841" s="33">
        <f t="shared" ca="1" si="306"/>
        <v>0.44230953477823443</v>
      </c>
      <c r="B9841" s="33">
        <f t="shared" ca="1" si="306"/>
        <v>0.96098389398383233</v>
      </c>
      <c r="C9841" s="37">
        <f ca="1">('Win-Draw-Loss'!$B$38+(('Win-Draw-Loss'!$B$39-'Win-Draw-Loss'!$B$38)*A9841)+('Win-Draw-Loss'!$B$38+(('Win-Draw-Loss'!$B$39-'Win-Draw-Loss'!$B$38)*B9841)))/2</f>
        <v>24.032934287620666</v>
      </c>
      <c r="E9841" s="33">
        <f t="shared" ca="1" si="307"/>
        <v>0.37940500947759226</v>
      </c>
      <c r="F9841" s="33">
        <f t="shared" ca="1" si="307"/>
        <v>0.30867934802303176</v>
      </c>
      <c r="G9841" s="37">
        <f ca="1">('Win-Draw-Loss'!$D$38+(('Win-Draw-Loss'!$D$39-'Win-Draw-Loss'!$D$38)*E9841)+('Win-Draw-Loss'!$D$38+(('Win-Draw-Loss'!$D$39-'Win-Draw-Loss'!$D$38)*F9841)))/2</f>
        <v>25.321265362509358</v>
      </c>
      <c r="H9841" s="37"/>
      <c r="I9841" s="3">
        <f ca="1">(G9841-C9841)*600/'Win-Draw-Loss'!$B$42</f>
        <v>2.5766621497773841</v>
      </c>
    </row>
    <row r="9842" spans="1:9" x14ac:dyDescent="0.25">
      <c r="A9842" s="33">
        <f t="shared" ca="1" si="306"/>
        <v>0.19735946647409797</v>
      </c>
      <c r="B9842" s="33">
        <f t="shared" ca="1" si="306"/>
        <v>0.55845701105752288</v>
      </c>
      <c r="C9842" s="37">
        <f ca="1">('Win-Draw-Loss'!$B$38+(('Win-Draw-Loss'!$B$39-'Win-Draw-Loss'!$B$38)*A9842)+('Win-Draw-Loss'!$B$38+(('Win-Draw-Loss'!$B$39-'Win-Draw-Loss'!$B$38)*B9842)))/2</f>
        <v>17.558164775316207</v>
      </c>
      <c r="E9842" s="33">
        <f t="shared" ca="1" si="307"/>
        <v>0.45551048977636621</v>
      </c>
      <c r="F9842" s="33">
        <f t="shared" ca="1" si="307"/>
        <v>0.16896750624666013</v>
      </c>
      <c r="G9842" s="37">
        <f ca="1">('Win-Draw-Loss'!$D$38+(('Win-Draw-Loss'!$D$39-'Win-Draw-Loss'!$D$38)*E9842)+('Win-Draw-Loss'!$D$38+(('Win-Draw-Loss'!$D$39-'Win-Draw-Loss'!$D$38)*F9842)))/2</f>
        <v>24.367169940345395</v>
      </c>
      <c r="H9842" s="37"/>
      <c r="I9842" s="3">
        <f ca="1">(G9842-C9842)*600/'Win-Draw-Loss'!$B$42</f>
        <v>13.618010330058375</v>
      </c>
    </row>
    <row r="9843" spans="1:9" x14ac:dyDescent="0.25">
      <c r="A9843" s="33">
        <f t="shared" ca="1" si="306"/>
        <v>0.4169969485925179</v>
      </c>
      <c r="B9843" s="33">
        <f t="shared" ca="1" si="306"/>
        <v>0.78545054236558309</v>
      </c>
      <c r="C9843" s="37">
        <f ca="1">('Win-Draw-Loss'!$B$38+(('Win-Draw-Loss'!$B$39-'Win-Draw-Loss'!$B$38)*A9843)+('Win-Draw-Loss'!$B$38+(('Win-Draw-Loss'!$B$39-'Win-Draw-Loss'!$B$38)*B9843)))/2</f>
        <v>22.024474909581009</v>
      </c>
      <c r="E9843" s="33">
        <f t="shared" ca="1" si="307"/>
        <v>0.30692384730941547</v>
      </c>
      <c r="F9843" s="33">
        <f t="shared" ca="1" si="307"/>
        <v>0.70528135329802077</v>
      </c>
      <c r="G9843" s="37">
        <f ca="1">('Win-Draw-Loss'!$D$38+(('Win-Draw-Loss'!$D$39-'Win-Draw-Loss'!$D$38)*E9843)+('Win-Draw-Loss'!$D$38+(('Win-Draw-Loss'!$D$39-'Win-Draw-Loss'!$D$38)*F9843)))/2</f>
        <v>30.183078009111544</v>
      </c>
      <c r="H9843" s="37"/>
      <c r="I9843" s="3">
        <f ca="1">(G9843-C9843)*600/'Win-Draw-Loss'!$B$42</f>
        <v>16.317206199061069</v>
      </c>
    </row>
    <row r="9844" spans="1:9" x14ac:dyDescent="0.25">
      <c r="A9844" s="33">
        <f t="shared" ca="1" si="306"/>
        <v>0.48543656184504091</v>
      </c>
      <c r="B9844" s="33">
        <f t="shared" ca="1" si="306"/>
        <v>3.2965720038636737E-2</v>
      </c>
      <c r="C9844" s="37">
        <f ca="1">('Win-Draw-Loss'!$B$38+(('Win-Draw-Loss'!$B$39-'Win-Draw-Loss'!$B$38)*A9844)+('Win-Draw-Loss'!$B$38+(('Win-Draw-Loss'!$B$39-'Win-Draw-Loss'!$B$38)*B9844)))/2</f>
        <v>15.184022818836777</v>
      </c>
      <c r="E9844" s="33">
        <f t="shared" ca="1" si="307"/>
        <v>0.25594729850037035</v>
      </c>
      <c r="F9844" s="33">
        <f t="shared" ca="1" si="307"/>
        <v>0.826535842256232</v>
      </c>
      <c r="G9844" s="37">
        <f ca="1">('Win-Draw-Loss'!$D$38+(('Win-Draw-Loss'!$D$39-'Win-Draw-Loss'!$D$38)*E9844)+('Win-Draw-Loss'!$D$38+(('Win-Draw-Loss'!$D$39-'Win-Draw-Loss'!$D$38)*F9844)))/2</f>
        <v>31.237247111349035</v>
      </c>
      <c r="H9844" s="37"/>
      <c r="I9844" s="3">
        <f ca="1">(G9844-C9844)*600/'Win-Draw-Loss'!$B$42</f>
        <v>32.106448585024516</v>
      </c>
    </row>
    <row r="9845" spans="1:9" x14ac:dyDescent="0.25">
      <c r="A9845" s="33">
        <f t="shared" ca="1" si="306"/>
        <v>0.27531984777253149</v>
      </c>
      <c r="B9845" s="33">
        <f t="shared" ca="1" si="306"/>
        <v>0.64474990289851308</v>
      </c>
      <c r="C9845" s="37">
        <f ca="1">('Win-Draw-Loss'!$B$38+(('Win-Draw-Loss'!$B$39-'Win-Draw-Loss'!$B$38)*A9845)+('Win-Draw-Loss'!$B$38+(('Win-Draw-Loss'!$B$39-'Win-Draw-Loss'!$B$38)*B9845)))/2</f>
        <v>19.200697506710448</v>
      </c>
      <c r="E9845" s="33">
        <f t="shared" ca="1" si="307"/>
        <v>0.61612167708992627</v>
      </c>
      <c r="F9845" s="33">
        <f t="shared" ca="1" si="307"/>
        <v>0.28242142033792661</v>
      </c>
      <c r="G9845" s="37">
        <f ca="1">('Win-Draw-Loss'!$D$38+(('Win-Draw-Loss'!$D$39-'Win-Draw-Loss'!$D$38)*E9845)+('Win-Draw-Loss'!$D$38+(('Win-Draw-Loss'!$D$39-'Win-Draw-Loss'!$D$38)*F9845)))/2</f>
        <v>28.478146461417793</v>
      </c>
      <c r="H9845" s="37"/>
      <c r="I9845" s="3">
        <f ca="1">(G9845-C9845)*600/'Win-Draw-Loss'!$B$42</f>
        <v>18.554897909414692</v>
      </c>
    </row>
    <row r="9846" spans="1:9" x14ac:dyDescent="0.25">
      <c r="A9846" s="33">
        <f t="shared" ca="1" si="306"/>
        <v>0.48198344157404804</v>
      </c>
      <c r="B9846" s="33">
        <f t="shared" ca="1" si="306"/>
        <v>0.61073840565318716</v>
      </c>
      <c r="C9846" s="37">
        <f ca="1">('Win-Draw-Loss'!$B$38+(('Win-Draw-Loss'!$B$39-'Win-Draw-Loss'!$B$38)*A9846)+('Win-Draw-Loss'!$B$38+(('Win-Draw-Loss'!$B$39-'Win-Draw-Loss'!$B$38)*B9846)))/2</f>
        <v>20.927218472272351</v>
      </c>
      <c r="E9846" s="33">
        <f t="shared" ca="1" si="307"/>
        <v>0.85613634428413743</v>
      </c>
      <c r="F9846" s="33">
        <f t="shared" ca="1" si="307"/>
        <v>0.94736380354735472</v>
      </c>
      <c r="G9846" s="37">
        <f ca="1">('Win-Draw-Loss'!$D$38+(('Win-Draw-Loss'!$D$39-'Win-Draw-Loss'!$D$38)*E9846)+('Win-Draw-Loss'!$D$38+(('Win-Draw-Loss'!$D$39-'Win-Draw-Loss'!$D$38)*F9846)))/2</f>
        <v>42.05250221747238</v>
      </c>
      <c r="H9846" s="37"/>
      <c r="I9846" s="3">
        <f ca="1">(G9846-C9846)*600/'Win-Draw-Loss'!$B$42</f>
        <v>42.250567490400059</v>
      </c>
    </row>
    <row r="9847" spans="1:9" x14ac:dyDescent="0.25">
      <c r="A9847" s="33">
        <f t="shared" ca="1" si="306"/>
        <v>0.8048204332816129</v>
      </c>
      <c r="B9847" s="33">
        <f t="shared" ca="1" si="306"/>
        <v>0.97547819164036542</v>
      </c>
      <c r="C9847" s="37">
        <f ca="1">('Win-Draw-Loss'!$B$38+(('Win-Draw-Loss'!$B$39-'Win-Draw-Loss'!$B$38)*A9847)+('Win-Draw-Loss'!$B$38+(('Win-Draw-Loss'!$B$39-'Win-Draw-Loss'!$B$38)*B9847)))/2</f>
        <v>27.802986249219785</v>
      </c>
      <c r="E9847" s="33">
        <f t="shared" ca="1" si="307"/>
        <v>0.84885129345104127</v>
      </c>
      <c r="F9847" s="33">
        <f t="shared" ca="1" si="307"/>
        <v>0.28076442295242787</v>
      </c>
      <c r="G9847" s="37">
        <f ca="1">('Win-Draw-Loss'!$D$38+(('Win-Draw-Loss'!$D$39-'Win-Draw-Loss'!$D$38)*E9847)+('Win-Draw-Loss'!$D$38+(('Win-Draw-Loss'!$D$39-'Win-Draw-Loss'!$D$38)*F9847)))/2</f>
        <v>31.944235746052037</v>
      </c>
      <c r="H9847" s="37"/>
      <c r="I9847" s="3">
        <f ca="1">(G9847-C9847)*600/'Win-Draw-Loss'!$B$42</f>
        <v>8.2824989936645039</v>
      </c>
    </row>
    <row r="9848" spans="1:9" x14ac:dyDescent="0.25">
      <c r="A9848" s="33">
        <f t="shared" ca="1" si="306"/>
        <v>0.76626429187103762</v>
      </c>
      <c r="B9848" s="33">
        <f t="shared" ca="1" si="306"/>
        <v>0.47765511053326659</v>
      </c>
      <c r="C9848" s="37">
        <f ca="1">('Win-Draw-Loss'!$B$38+(('Win-Draw-Loss'!$B$39-'Win-Draw-Loss'!$B$38)*A9848)+('Win-Draw-Loss'!$B$38+(('Win-Draw-Loss'!$B$39-'Win-Draw-Loss'!$B$38)*B9848)))/2</f>
        <v>22.43919402404304</v>
      </c>
      <c r="E9848" s="33">
        <f t="shared" ca="1" si="307"/>
        <v>0.30112595900813321</v>
      </c>
      <c r="F9848" s="33">
        <f t="shared" ca="1" si="307"/>
        <v>0.46104157812201996</v>
      </c>
      <c r="G9848" s="37">
        <f ca="1">('Win-Draw-Loss'!$D$38+(('Win-Draw-Loss'!$D$39-'Win-Draw-Loss'!$D$38)*E9848)+('Win-Draw-Loss'!$D$38+(('Win-Draw-Loss'!$D$39-'Win-Draw-Loss'!$D$38)*F9848)))/2</f>
        <v>26.432513056952299</v>
      </c>
      <c r="H9848" s="37"/>
      <c r="I9848" s="3">
        <f ca="1">(G9848-C9848)*600/'Win-Draw-Loss'!$B$42</f>
        <v>7.9866380658185188</v>
      </c>
    </row>
    <row r="9849" spans="1:9" x14ac:dyDescent="0.25">
      <c r="A9849" s="33">
        <f t="shared" ca="1" si="306"/>
        <v>0.89744562950808071</v>
      </c>
      <c r="B9849" s="33">
        <f t="shared" ca="1" si="306"/>
        <v>0.39961786555985057</v>
      </c>
      <c r="C9849" s="37">
        <f ca="1">('Win-Draw-Loss'!$B$38+(('Win-Draw-Loss'!$B$39-'Win-Draw-Loss'!$B$38)*A9849)+('Win-Draw-Loss'!$B$38+(('Win-Draw-Loss'!$B$39-'Win-Draw-Loss'!$B$38)*B9849)))/2</f>
        <v>22.970634950679312</v>
      </c>
      <c r="E9849" s="33">
        <f t="shared" ca="1" si="307"/>
        <v>0.43155103943043249</v>
      </c>
      <c r="F9849" s="33">
        <f t="shared" ca="1" si="307"/>
        <v>0.48362025046218482</v>
      </c>
      <c r="G9849" s="37">
        <f ca="1">('Win-Draw-Loss'!$D$38+(('Win-Draw-Loss'!$D$39-'Win-Draw-Loss'!$D$38)*E9849)+('Win-Draw-Loss'!$D$38+(('Win-Draw-Loss'!$D$39-'Win-Draw-Loss'!$D$38)*F9849)))/2</f>
        <v>28.72756934838926</v>
      </c>
      <c r="H9849" s="37"/>
      <c r="I9849" s="3">
        <f ca="1">(G9849-C9849)*600/'Win-Draw-Loss'!$B$42</f>
        <v>11.513868795419896</v>
      </c>
    </row>
    <row r="9850" spans="1:9" x14ac:dyDescent="0.25">
      <c r="A9850" s="33">
        <f t="shared" ca="1" si="306"/>
        <v>0.95375294013805689</v>
      </c>
      <c r="B9850" s="33">
        <f t="shared" ca="1" si="306"/>
        <v>0.80050645492327133</v>
      </c>
      <c r="C9850" s="37">
        <f ca="1">('Win-Draw-Loss'!$B$38+(('Win-Draw-Loss'!$B$39-'Win-Draw-Loss'!$B$38)*A9850)+('Win-Draw-Loss'!$B$38+(('Win-Draw-Loss'!$B$39-'Win-Draw-Loss'!$B$38)*B9850)))/2</f>
        <v>27.542593950613281</v>
      </c>
      <c r="E9850" s="33">
        <f t="shared" ca="1" si="307"/>
        <v>0.50263880920846271</v>
      </c>
      <c r="F9850" s="33">
        <f t="shared" ca="1" si="307"/>
        <v>0.56216106732070592</v>
      </c>
      <c r="G9850" s="37">
        <f ca="1">('Win-Draw-Loss'!$D$38+(('Win-Draw-Loss'!$D$39-'Win-Draw-Loss'!$D$38)*E9850)+('Win-Draw-Loss'!$D$38+(('Win-Draw-Loss'!$D$39-'Win-Draw-Loss'!$D$38)*F9850)))/2</f>
        <v>30.97199814793753</v>
      </c>
      <c r="H9850" s="37"/>
      <c r="I9850" s="3">
        <f ca="1">(G9850-C9850)*600/'Win-Draw-Loss'!$B$42</f>
        <v>6.8588083946484977</v>
      </c>
    </row>
    <row r="9851" spans="1:9" x14ac:dyDescent="0.25">
      <c r="A9851" s="33">
        <f t="shared" ca="1" si="306"/>
        <v>0.65819173782427121</v>
      </c>
      <c r="B9851" s="33">
        <f t="shared" ca="1" si="306"/>
        <v>0.20270756378208565</v>
      </c>
      <c r="C9851" s="37">
        <f ca="1">('Win-Draw-Loss'!$B$38+(('Win-Draw-Loss'!$B$39-'Win-Draw-Loss'!$B$38)*A9851)+('Win-Draw-Loss'!$B$38+(('Win-Draw-Loss'!$B$39-'Win-Draw-Loss'!$B$38)*B9851)))/2</f>
        <v>18.608993016063568</v>
      </c>
      <c r="E9851" s="33">
        <f t="shared" ca="1" si="307"/>
        <v>0.11474880342121685</v>
      </c>
      <c r="F9851" s="33">
        <f t="shared" ca="1" si="307"/>
        <v>2.5120310409409652E-2</v>
      </c>
      <c r="G9851" s="37">
        <f ca="1">('Win-Draw-Loss'!$D$38+(('Win-Draw-Loss'!$D$39-'Win-Draw-Loss'!$D$38)*E9851)+('Win-Draw-Loss'!$D$38+(('Win-Draw-Loss'!$D$39-'Win-Draw-Loss'!$D$38)*F9851)))/2</f>
        <v>17.0980367074594</v>
      </c>
      <c r="H9851" s="37"/>
      <c r="I9851" s="3">
        <f ca="1">(G9851-C9851)*600/'Win-Draw-Loss'!$B$42</f>
        <v>-3.0219126172083364</v>
      </c>
    </row>
    <row r="9852" spans="1:9" x14ac:dyDescent="0.25">
      <c r="A9852" s="33">
        <f t="shared" ca="1" si="306"/>
        <v>0.70010548192258226</v>
      </c>
      <c r="B9852" s="33">
        <f t="shared" ca="1" si="306"/>
        <v>0.5123629941992931</v>
      </c>
      <c r="C9852" s="37">
        <f ca="1">('Win-Draw-Loss'!$B$38+(('Win-Draw-Loss'!$B$39-'Win-Draw-Loss'!$B$38)*A9852)+('Win-Draw-Loss'!$B$38+(('Win-Draw-Loss'!$B$39-'Win-Draw-Loss'!$B$38)*B9852)))/2</f>
        <v>22.124684761218752</v>
      </c>
      <c r="E9852" s="33">
        <f t="shared" ca="1" si="307"/>
        <v>0.26238762515749559</v>
      </c>
      <c r="F9852" s="33">
        <f t="shared" ca="1" si="307"/>
        <v>0.91532951857626066</v>
      </c>
      <c r="G9852" s="37">
        <f ca="1">('Win-Draw-Loss'!$D$38+(('Win-Draw-Loss'!$D$39-'Win-Draw-Loss'!$D$38)*E9852)+('Win-Draw-Loss'!$D$38+(('Win-Draw-Loss'!$D$39-'Win-Draw-Loss'!$D$38)*F9852)))/2</f>
        <v>32.665757156006343</v>
      </c>
      <c r="H9852" s="37"/>
      <c r="I9852" s="3">
        <f ca="1">(G9852-C9852)*600/'Win-Draw-Loss'!$B$42</f>
        <v>21.082144789575182</v>
      </c>
    </row>
    <row r="9853" spans="1:9" x14ac:dyDescent="0.25">
      <c r="A9853" s="33">
        <f t="shared" ca="1" si="306"/>
        <v>0.17742214856842098</v>
      </c>
      <c r="B9853" s="33">
        <f t="shared" ca="1" si="306"/>
        <v>0.94583115799752682</v>
      </c>
      <c r="C9853" s="37">
        <f ca="1">('Win-Draw-Loss'!$B$38+(('Win-Draw-Loss'!$B$39-'Win-Draw-Loss'!$B$38)*A9853)+('Win-Draw-Loss'!$B$38+(('Win-Draw-Loss'!$B$39-'Win-Draw-Loss'!$B$38)*B9853)))/2</f>
        <v>21.232533065659478</v>
      </c>
      <c r="E9853" s="33">
        <f t="shared" ca="1" si="307"/>
        <v>0.43815261590558163</v>
      </c>
      <c r="F9853" s="33">
        <f t="shared" ca="1" si="307"/>
        <v>0.85884331529003588</v>
      </c>
      <c r="G9853" s="37">
        <f ca="1">('Win-Draw-Loss'!$D$38+(('Win-Draw-Loss'!$D$39-'Win-Draw-Loss'!$D$38)*E9853)+('Win-Draw-Loss'!$D$38+(('Win-Draw-Loss'!$D$39-'Win-Draw-Loss'!$D$38)*F9853)))/2</f>
        <v>34.454938967934268</v>
      </c>
      <c r="H9853" s="37"/>
      <c r="I9853" s="3">
        <f ca="1">(G9853-C9853)*600/'Win-Draw-Loss'!$B$42</f>
        <v>26.44481180454958</v>
      </c>
    </row>
    <row r="9854" spans="1:9" x14ac:dyDescent="0.25">
      <c r="A9854" s="33">
        <f t="shared" ca="1" si="306"/>
        <v>0.97967979607656053</v>
      </c>
      <c r="B9854" s="33">
        <f t="shared" ca="1" si="306"/>
        <v>0.75585628633940316</v>
      </c>
      <c r="C9854" s="37">
        <f ca="1">('Win-Draw-Loss'!$B$38+(('Win-Draw-Loss'!$B$39-'Win-Draw-Loss'!$B$38)*A9854)+('Win-Draw-Loss'!$B$38+(('Win-Draw-Loss'!$B$39-'Win-Draw-Loss'!$B$38)*B9854)))/2</f>
        <v>27.355360824159639</v>
      </c>
      <c r="E9854" s="33">
        <f t="shared" ca="1" si="307"/>
        <v>0.15412557932402815</v>
      </c>
      <c r="F9854" s="33">
        <f t="shared" ca="1" si="307"/>
        <v>0.83694131759259383</v>
      </c>
      <c r="G9854" s="37">
        <f ca="1">('Win-Draw-Loss'!$D$38+(('Win-Draw-Loss'!$D$39-'Win-Draw-Loss'!$D$38)*E9854)+('Win-Draw-Loss'!$D$38+(('Win-Draw-Loss'!$D$39-'Win-Draw-Loss'!$D$38)*F9854)))/2</f>
        <v>29.866003453749329</v>
      </c>
      <c r="H9854" s="37"/>
      <c r="I9854" s="3">
        <f ca="1">(G9854-C9854)*600/'Win-Draw-Loss'!$B$42</f>
        <v>5.0212852591793791</v>
      </c>
    </row>
    <row r="9855" spans="1:9" x14ac:dyDescent="0.25">
      <c r="A9855" s="33">
        <f t="shared" ca="1" si="306"/>
        <v>0.43533694468549322</v>
      </c>
      <c r="B9855" s="33">
        <f t="shared" ca="1" si="306"/>
        <v>0.57902597327784011</v>
      </c>
      <c r="C9855" s="37">
        <f ca="1">('Win-Draw-Loss'!$B$38+(('Win-Draw-Loss'!$B$39-'Win-Draw-Loss'!$B$38)*A9855)+('Win-Draw-Loss'!$B$38+(('Win-Draw-Loss'!$B$39-'Win-Draw-Loss'!$B$38)*B9855)))/2</f>
        <v>20.143629179633336</v>
      </c>
      <c r="E9855" s="33">
        <f t="shared" ca="1" si="307"/>
        <v>0.98779548028005226</v>
      </c>
      <c r="F9855" s="33">
        <f t="shared" ca="1" si="307"/>
        <v>0.32517314435013456</v>
      </c>
      <c r="G9855" s="37">
        <f ca="1">('Win-Draw-Loss'!$D$38+(('Win-Draw-Loss'!$D$39-'Win-Draw-Loss'!$D$38)*E9855)+('Win-Draw-Loss'!$D$38+(('Win-Draw-Loss'!$D$39-'Win-Draw-Loss'!$D$38)*F9855)))/2</f>
        <v>34.694529369452802</v>
      </c>
      <c r="H9855" s="37"/>
      <c r="I9855" s="3">
        <f ca="1">(G9855-C9855)*600/'Win-Draw-Loss'!$B$42</f>
        <v>29.101800379638927</v>
      </c>
    </row>
    <row r="9856" spans="1:9" x14ac:dyDescent="0.25">
      <c r="A9856" s="33">
        <f t="shared" ca="1" si="306"/>
        <v>0.17662052516291049</v>
      </c>
      <c r="B9856" s="33">
        <f t="shared" ca="1" si="306"/>
        <v>0.29256356431592589</v>
      </c>
      <c r="C9856" s="37">
        <f ca="1">('Win-Draw-Loss'!$B$38+(('Win-Draw-Loss'!$B$39-'Win-Draw-Loss'!$B$38)*A9856)+('Win-Draw-Loss'!$B$38+(('Win-Draw-Loss'!$B$39-'Win-Draw-Loss'!$B$38)*B9856)))/2</f>
        <v>14.691840894788363</v>
      </c>
      <c r="E9856" s="33">
        <f t="shared" ca="1" si="307"/>
        <v>0.26227940962317475</v>
      </c>
      <c r="F9856" s="33">
        <f t="shared" ca="1" si="307"/>
        <v>0.79071053114737677</v>
      </c>
      <c r="G9856" s="37">
        <f ca="1">('Win-Draw-Loss'!$D$38+(('Win-Draw-Loss'!$D$39-'Win-Draw-Loss'!$D$38)*E9856)+('Win-Draw-Loss'!$D$38+(('Win-Draw-Loss'!$D$39-'Win-Draw-Loss'!$D$38)*F9856)))/2</f>
        <v>30.794849111558271</v>
      </c>
      <c r="H9856" s="37"/>
      <c r="I9856" s="3">
        <f ca="1">(G9856-C9856)*600/'Win-Draw-Loss'!$B$42</f>
        <v>32.206016433539816</v>
      </c>
    </row>
    <row r="9857" spans="1:9" x14ac:dyDescent="0.25">
      <c r="A9857" s="33">
        <f t="shared" ca="1" si="306"/>
        <v>0.45846352659104528</v>
      </c>
      <c r="B9857" s="33">
        <f t="shared" ca="1" si="306"/>
        <v>0.35195525762235891</v>
      </c>
      <c r="C9857" s="37">
        <f ca="1">('Win-Draw-Loss'!$B$38+(('Win-Draw-Loss'!$B$39-'Win-Draw-Loss'!$B$38)*A9857)+('Win-Draw-Loss'!$B$38+(('Win-Draw-Loss'!$B$39-'Win-Draw-Loss'!$B$38)*B9857)))/2</f>
        <v>18.104187842134042</v>
      </c>
      <c r="E9857" s="33">
        <f t="shared" ca="1" si="307"/>
        <v>0.88182596357497467</v>
      </c>
      <c r="F9857" s="33">
        <f t="shared" ca="1" si="307"/>
        <v>0.93639509318481029</v>
      </c>
      <c r="G9857" s="37">
        <f ca="1">('Win-Draw-Loss'!$D$38+(('Win-Draw-Loss'!$D$39-'Win-Draw-Loss'!$D$38)*E9857)+('Win-Draw-Loss'!$D$38+(('Win-Draw-Loss'!$D$39-'Win-Draw-Loss'!$D$38)*F9857)))/2</f>
        <v>42.273315851396774</v>
      </c>
      <c r="H9857" s="37"/>
      <c r="I9857" s="3">
        <f ca="1">(G9857-C9857)*600/'Win-Draw-Loss'!$B$42</f>
        <v>48.338256018525463</v>
      </c>
    </row>
    <row r="9858" spans="1:9" x14ac:dyDescent="0.25">
      <c r="A9858" s="33">
        <f t="shared" ref="A9858:B9889" ca="1" si="308">RAND()</f>
        <v>0.44761184324373215</v>
      </c>
      <c r="B9858" s="33">
        <f t="shared" ca="1" si="308"/>
        <v>0.65146997678025642</v>
      </c>
      <c r="C9858" s="37">
        <f ca="1">('Win-Draw-Loss'!$B$38+(('Win-Draw-Loss'!$B$39-'Win-Draw-Loss'!$B$38)*A9858)+('Win-Draw-Loss'!$B$38+(('Win-Draw-Loss'!$B$39-'Win-Draw-Loss'!$B$38)*B9858)))/2</f>
        <v>20.990818200239886</v>
      </c>
      <c r="E9858" s="33">
        <f t="shared" ref="E9858:F9889" ca="1" si="309">RAND()</f>
        <v>0.72508698626465151</v>
      </c>
      <c r="F9858" s="33">
        <f t="shared" ca="1" si="309"/>
        <v>4.9750477591137265E-3</v>
      </c>
      <c r="G9858" s="37">
        <f ca="1">('Win-Draw-Loss'!$D$38+(('Win-Draw-Loss'!$D$39-'Win-Draw-Loss'!$D$38)*E9858)+('Win-Draw-Loss'!$D$38+(('Win-Draw-Loss'!$D$39-'Win-Draw-Loss'!$D$38)*F9858)))/2</f>
        <v>25.950930510356478</v>
      </c>
      <c r="H9858" s="37"/>
      <c r="I9858" s="3">
        <f ca="1">(G9858-C9858)*600/'Win-Draw-Loss'!$B$42</f>
        <v>9.920224620233185</v>
      </c>
    </row>
    <row r="9859" spans="1:9" x14ac:dyDescent="0.25">
      <c r="A9859" s="33">
        <f t="shared" ca="1" si="308"/>
        <v>4.7688159164578914E-2</v>
      </c>
      <c r="B9859" s="33">
        <f t="shared" ca="1" si="308"/>
        <v>0.7625851892719564</v>
      </c>
      <c r="C9859" s="37">
        <f ca="1">('Win-Draw-Loss'!$B$38+(('Win-Draw-Loss'!$B$39-'Win-Draw-Loss'!$B$38)*A9859)+('Win-Draw-Loss'!$B$38+(('Win-Draw-Loss'!$B$39-'Win-Draw-Loss'!$B$38)*B9859)))/2</f>
        <v>18.102733484365352</v>
      </c>
      <c r="E9859" s="33">
        <f t="shared" ca="1" si="309"/>
        <v>0.17590986112359586</v>
      </c>
      <c r="F9859" s="33">
        <f t="shared" ca="1" si="309"/>
        <v>0.20523205885325402</v>
      </c>
      <c r="G9859" s="37">
        <f ca="1">('Win-Draw-Loss'!$D$38+(('Win-Draw-Loss'!$D$39-'Win-Draw-Loss'!$D$38)*E9859)+('Win-Draw-Loss'!$D$38+(('Win-Draw-Loss'!$D$39-'Win-Draw-Loss'!$D$38)*F9859)))/2</f>
        <v>20.717128799652748</v>
      </c>
      <c r="H9859" s="37"/>
      <c r="I9859" s="3">
        <f ca="1">(G9859-C9859)*600/'Win-Draw-Loss'!$B$42</f>
        <v>5.2287906305747924</v>
      </c>
    </row>
    <row r="9860" spans="1:9" x14ac:dyDescent="0.25">
      <c r="A9860" s="33">
        <f t="shared" ca="1" si="308"/>
        <v>0.97750808324177163</v>
      </c>
      <c r="B9860" s="33">
        <f t="shared" ca="1" si="308"/>
        <v>0.16330084864292516</v>
      </c>
      <c r="C9860" s="37">
        <f ca="1">('Win-Draw-Loss'!$B$38+(('Win-Draw-Loss'!$B$39-'Win-Draw-Loss'!$B$38)*A9860)+('Win-Draw-Loss'!$B$38+(('Win-Draw-Loss'!$B$39-'Win-Draw-Loss'!$B$38)*B9860)))/2</f>
        <v>21.408089318846969</v>
      </c>
      <c r="E9860" s="33">
        <f t="shared" ca="1" si="309"/>
        <v>0.20068860197813365</v>
      </c>
      <c r="F9860" s="33">
        <f t="shared" ca="1" si="309"/>
        <v>0.39935936078976109</v>
      </c>
      <c r="G9860" s="37">
        <f ca="1">('Win-Draw-Loss'!$D$38+(('Win-Draw-Loss'!$D$39-'Win-Draw-Loss'!$D$38)*E9860)+('Win-Draw-Loss'!$D$38+(('Win-Draw-Loss'!$D$39-'Win-Draw-Loss'!$D$38)*F9860)))/2</f>
        <v>24.00071944151842</v>
      </c>
      <c r="H9860" s="37"/>
      <c r="I9860" s="3">
        <f ca="1">(G9860-C9860)*600/'Win-Draw-Loss'!$B$42</f>
        <v>5.1852602453429029</v>
      </c>
    </row>
    <row r="9861" spans="1:9" x14ac:dyDescent="0.25">
      <c r="A9861" s="33">
        <f t="shared" ca="1" si="308"/>
        <v>0.11892262006512389</v>
      </c>
      <c r="B9861" s="33">
        <f t="shared" ca="1" si="308"/>
        <v>0.64150661956960853</v>
      </c>
      <c r="C9861" s="37">
        <f ca="1">('Win-Draw-Loss'!$B$38+(('Win-Draw-Loss'!$B$39-'Win-Draw-Loss'!$B$38)*A9861)+('Win-Draw-Loss'!$B$38+(('Win-Draw-Loss'!$B$39-'Win-Draw-Loss'!$B$38)*B9861)))/2</f>
        <v>17.604292396347326</v>
      </c>
      <c r="E9861" s="33">
        <f t="shared" ca="1" si="309"/>
        <v>8.5740321095744476E-2</v>
      </c>
      <c r="F9861" s="33">
        <f t="shared" ca="1" si="309"/>
        <v>3.0740640075170855E-3</v>
      </c>
      <c r="G9861" s="37">
        <f ca="1">('Win-Draw-Loss'!$D$38+(('Win-Draw-Loss'!$D$39-'Win-Draw-Loss'!$D$38)*E9861)+('Win-Draw-Loss'!$D$38+(('Win-Draw-Loss'!$D$39-'Win-Draw-Loss'!$D$38)*F9861)))/2</f>
        <v>16.332215776548921</v>
      </c>
      <c r="H9861" s="37"/>
      <c r="I9861" s="3">
        <f ca="1">(G9861-C9861)*600/'Win-Draw-Loss'!$B$42</f>
        <v>-2.5441532395968096</v>
      </c>
    </row>
    <row r="9862" spans="1:9" x14ac:dyDescent="0.25">
      <c r="A9862" s="33">
        <f t="shared" ca="1" si="308"/>
        <v>2.5199314702974873E-2</v>
      </c>
      <c r="B9862" s="33">
        <f t="shared" ca="1" si="308"/>
        <v>9.5251006503151769E-2</v>
      </c>
      <c r="C9862" s="37">
        <f ca="1">('Win-Draw-Loss'!$B$38+(('Win-Draw-Loss'!$B$39-'Win-Draw-Loss'!$B$38)*A9862)+('Win-Draw-Loss'!$B$38+(('Win-Draw-Loss'!$B$39-'Win-Draw-Loss'!$B$38)*B9862)))/2</f>
        <v>11.204503212061267</v>
      </c>
      <c r="E9862" s="33">
        <f t="shared" ca="1" si="309"/>
        <v>0.24246421746997338</v>
      </c>
      <c r="F9862" s="33">
        <f t="shared" ca="1" si="309"/>
        <v>0.16243721524729815</v>
      </c>
      <c r="G9862" s="37">
        <f ca="1">('Win-Draw-Loss'!$D$38+(('Win-Draw-Loss'!$D$39-'Win-Draw-Loss'!$D$38)*E9862)+('Win-Draw-Loss'!$D$38+(('Win-Draw-Loss'!$D$39-'Win-Draw-Loss'!$D$38)*F9862)))/2</f>
        <v>21.073521490759074</v>
      </c>
      <c r="H9862" s="37"/>
      <c r="I9862" s="3">
        <f ca="1">(G9862-C9862)*600/'Win-Draw-Loss'!$B$42</f>
        <v>19.738036557395613</v>
      </c>
    </row>
    <row r="9863" spans="1:9" x14ac:dyDescent="0.25">
      <c r="A9863" s="33">
        <f t="shared" ca="1" si="308"/>
        <v>8.2433729970300518E-2</v>
      </c>
      <c r="B9863" s="33">
        <f t="shared" ca="1" si="308"/>
        <v>0.99753249404455813</v>
      </c>
      <c r="C9863" s="37">
        <f ca="1">('Win-Draw-Loss'!$B$38+(('Win-Draw-Loss'!$B$39-'Win-Draw-Loss'!$B$38)*A9863)+('Win-Draw-Loss'!$B$38+(('Win-Draw-Loss'!$B$39-'Win-Draw-Loss'!$B$38)*B9863)))/2</f>
        <v>20.799662240148585</v>
      </c>
      <c r="E9863" s="33">
        <f t="shared" ca="1" si="309"/>
        <v>0.92670478864439776</v>
      </c>
      <c r="F9863" s="33">
        <f t="shared" ca="1" si="309"/>
        <v>0.75847032799650582</v>
      </c>
      <c r="G9863" s="37">
        <f ca="1">('Win-Draw-Loss'!$D$38+(('Win-Draw-Loss'!$D$39-'Win-Draw-Loss'!$D$38)*E9863)+('Win-Draw-Loss'!$D$38+(('Win-Draw-Loss'!$D$39-'Win-Draw-Loss'!$D$38)*F9863)))/2</f>
        <v>40.27762674961356</v>
      </c>
      <c r="H9863" s="37"/>
      <c r="I9863" s="3">
        <f ca="1">(G9863-C9863)*600/'Win-Draw-Loss'!$B$42</f>
        <v>38.95592901892995</v>
      </c>
    </row>
    <row r="9864" spans="1:9" x14ac:dyDescent="0.25">
      <c r="A9864" s="33">
        <f t="shared" ca="1" si="308"/>
        <v>0.96922932567710141</v>
      </c>
      <c r="B9864" s="33">
        <f t="shared" ca="1" si="308"/>
        <v>0.27138173606917082</v>
      </c>
      <c r="C9864" s="37">
        <f ca="1">('Win-Draw-Loss'!$B$38+(('Win-Draw-Loss'!$B$39-'Win-Draw-Loss'!$B$38)*A9864)+('Win-Draw-Loss'!$B$38+(('Win-Draw-Loss'!$B$39-'Win-Draw-Loss'!$B$38)*B9864)))/2</f>
        <v>22.406110617462723</v>
      </c>
      <c r="E9864" s="33">
        <f t="shared" ca="1" si="309"/>
        <v>0.19061887949040601</v>
      </c>
      <c r="F9864" s="33">
        <f t="shared" ca="1" si="309"/>
        <v>0.98640889031291246</v>
      </c>
      <c r="G9864" s="37">
        <f ca="1">('Win-Draw-Loss'!$D$38+(('Win-Draw-Loss'!$D$39-'Win-Draw-Loss'!$D$38)*E9864)+('Win-Draw-Loss'!$D$38+(('Win-Draw-Loss'!$D$39-'Win-Draw-Loss'!$D$38)*F9864)))/2</f>
        <v>32.655416547049775</v>
      </c>
      <c r="H9864" s="37"/>
      <c r="I9864" s="3">
        <f ca="1">(G9864-C9864)*600/'Win-Draw-Loss'!$B$42</f>
        <v>20.498611859174105</v>
      </c>
    </row>
    <row r="9865" spans="1:9" x14ac:dyDescent="0.25">
      <c r="A9865" s="33">
        <f t="shared" ca="1" si="308"/>
        <v>0.99163463970200971</v>
      </c>
      <c r="B9865" s="33">
        <f t="shared" ca="1" si="308"/>
        <v>0.56231325707394875</v>
      </c>
      <c r="C9865" s="37">
        <f ca="1">('Win-Draw-Loss'!$B$38+(('Win-Draw-Loss'!$B$39-'Win-Draw-Loss'!$B$38)*A9865)+('Win-Draw-Loss'!$B$38+(('Win-Draw-Loss'!$B$39-'Win-Draw-Loss'!$B$38)*B9865)))/2</f>
        <v>25.539478967759585</v>
      </c>
      <c r="E9865" s="33">
        <f t="shared" ca="1" si="309"/>
        <v>0.21393016239302165</v>
      </c>
      <c r="F9865" s="33">
        <f t="shared" ca="1" si="309"/>
        <v>0.48451902087450993</v>
      </c>
      <c r="G9865" s="37">
        <f ca="1">('Win-Draw-Loss'!$D$38+(('Win-Draw-Loss'!$D$39-'Win-Draw-Loss'!$D$38)*E9865)+('Win-Draw-Loss'!$D$38+(('Win-Draw-Loss'!$D$39-'Win-Draw-Loss'!$D$38)*F9865)))/2</f>
        <v>25.476737749012976</v>
      </c>
      <c r="H9865" s="37"/>
      <c r="I9865" s="3">
        <f ca="1">(G9865-C9865)*600/'Win-Draw-Loss'!$B$42</f>
        <v>-0.12548243749321841</v>
      </c>
    </row>
    <row r="9866" spans="1:9" x14ac:dyDescent="0.25">
      <c r="A9866" s="33">
        <f t="shared" ca="1" si="308"/>
        <v>5.0177673650534049E-2</v>
      </c>
      <c r="B9866" s="33">
        <f t="shared" ca="1" si="308"/>
        <v>0.2611603173943351</v>
      </c>
      <c r="C9866" s="37">
        <f ca="1">('Win-Draw-Loss'!$B$38+(('Win-Draw-Loss'!$B$39-'Win-Draw-Loss'!$B$38)*A9866)+('Win-Draw-Loss'!$B$38+(('Win-Draw-Loss'!$B$39-'Win-Draw-Loss'!$B$38)*B9866)))/2</f>
        <v>13.113379910448693</v>
      </c>
      <c r="E9866" s="33">
        <f t="shared" ca="1" si="309"/>
        <v>0.61636789515403057</v>
      </c>
      <c r="F9866" s="33">
        <f t="shared" ca="1" si="309"/>
        <v>0.59428519695587567</v>
      </c>
      <c r="G9866" s="37">
        <f ca="1">('Win-Draw-Loss'!$D$38+(('Win-Draw-Loss'!$D$39-'Win-Draw-Loss'!$D$38)*E9866)+('Win-Draw-Loss'!$D$38+(('Win-Draw-Loss'!$D$39-'Win-Draw-Loss'!$D$38)*F9866)))/2</f>
        <v>33.15979638164859</v>
      </c>
      <c r="H9866" s="37"/>
      <c r="I9866" s="3">
        <f ca="1">(G9866-C9866)*600/'Win-Draw-Loss'!$B$42</f>
        <v>40.092832942399795</v>
      </c>
    </row>
    <row r="9867" spans="1:9" x14ac:dyDescent="0.25">
      <c r="A9867" s="33">
        <f t="shared" ca="1" si="308"/>
        <v>0.24197734863810438</v>
      </c>
      <c r="B9867" s="33">
        <f t="shared" ca="1" si="308"/>
        <v>0.70454243650764969</v>
      </c>
      <c r="C9867" s="37">
        <f ca="1">('Win-Draw-Loss'!$B$38+(('Win-Draw-Loss'!$B$39-'Win-Draw-Loss'!$B$38)*A9867)+('Win-Draw-Loss'!$B$38+(('Win-Draw-Loss'!$B$39-'Win-Draw-Loss'!$B$38)*B9867)))/2</f>
        <v>19.465197851457539</v>
      </c>
      <c r="E9867" s="33">
        <f t="shared" ca="1" si="309"/>
        <v>0.22117856393782953</v>
      </c>
      <c r="F9867" s="33">
        <f t="shared" ca="1" si="309"/>
        <v>0.96245331436014381</v>
      </c>
      <c r="G9867" s="37">
        <f ca="1">('Win-Draw-Loss'!$D$38+(('Win-Draw-Loss'!$D$39-'Win-Draw-Loss'!$D$38)*E9867)+('Win-Draw-Loss'!$D$38+(('Win-Draw-Loss'!$D$39-'Win-Draw-Loss'!$D$38)*F9867)))/2</f>
        <v>32.754478174469604</v>
      </c>
      <c r="H9867" s="37"/>
      <c r="I9867" s="3">
        <f ca="1">(G9867-C9867)*600/'Win-Draw-Loss'!$B$42</f>
        <v>26.57856064602413</v>
      </c>
    </row>
    <row r="9868" spans="1:9" x14ac:dyDescent="0.25">
      <c r="A9868" s="33">
        <f t="shared" ca="1" si="308"/>
        <v>0.22304219670245662</v>
      </c>
      <c r="B9868" s="33">
        <f t="shared" ca="1" si="308"/>
        <v>0.31678436116026187</v>
      </c>
      <c r="C9868" s="37">
        <f ca="1">('Win-Draw-Loss'!$B$38+(('Win-Draw-Loss'!$B$39-'Win-Draw-Loss'!$B$38)*A9868)+('Win-Draw-Loss'!$B$38+(('Win-Draw-Loss'!$B$39-'Win-Draw-Loss'!$B$38)*B9868)))/2</f>
        <v>15.398265578627186</v>
      </c>
      <c r="E9868" s="33">
        <f t="shared" ca="1" si="309"/>
        <v>0.18096339326689104</v>
      </c>
      <c r="F9868" s="33">
        <f t="shared" ca="1" si="309"/>
        <v>0.85990832819187857</v>
      </c>
      <c r="G9868" s="37">
        <f ca="1">('Win-Draw-Loss'!$D$38+(('Win-Draw-Loss'!$D$39-'Win-Draw-Loss'!$D$38)*E9868)+('Win-Draw-Loss'!$D$38+(('Win-Draw-Loss'!$D$39-'Win-Draw-Loss'!$D$38)*F9868)))/2</f>
        <v>30.613075821881544</v>
      </c>
      <c r="H9868" s="37"/>
      <c r="I9868" s="3">
        <f ca="1">(G9868-C9868)*600/'Win-Draw-Loss'!$B$42</f>
        <v>30.429620486508721</v>
      </c>
    </row>
    <row r="9869" spans="1:9" x14ac:dyDescent="0.25">
      <c r="A9869" s="33">
        <f t="shared" ca="1" si="308"/>
        <v>0.97661898920128876</v>
      </c>
      <c r="B9869" s="33">
        <f t="shared" ca="1" si="308"/>
        <v>0.82843463102115744</v>
      </c>
      <c r="C9869" s="37">
        <f ca="1">('Win-Draw-Loss'!$B$38+(('Win-Draw-Loss'!$B$39-'Win-Draw-Loss'!$B$38)*A9869)+('Win-Draw-Loss'!$B$38+(('Win-Draw-Loss'!$B$39-'Win-Draw-Loss'!$B$38)*B9869)))/2</f>
        <v>28.050536202224464</v>
      </c>
      <c r="E9869" s="33">
        <f t="shared" ca="1" si="309"/>
        <v>0.2504340780213864</v>
      </c>
      <c r="F9869" s="33">
        <f t="shared" ca="1" si="309"/>
        <v>0.35830467830380841</v>
      </c>
      <c r="G9869" s="37">
        <f ca="1">('Win-Draw-Loss'!$D$38+(('Win-Draw-Loss'!$D$39-'Win-Draw-Loss'!$D$38)*E9869)+('Win-Draw-Loss'!$D$38+(('Win-Draw-Loss'!$D$39-'Win-Draw-Loss'!$D$38)*F9869)))/2</f>
        <v>24.13108134487792</v>
      </c>
      <c r="H9869" s="37"/>
      <c r="I9869" s="3">
        <f ca="1">(G9869-C9869)*600/'Win-Draw-Loss'!$B$42</f>
        <v>-7.8389097146930879</v>
      </c>
    </row>
    <row r="9870" spans="1:9" x14ac:dyDescent="0.25">
      <c r="A9870" s="33">
        <f t="shared" ca="1" si="308"/>
        <v>0.51197354689749031</v>
      </c>
      <c r="B9870" s="33">
        <f t="shared" ca="1" si="308"/>
        <v>0.48947071970797951</v>
      </c>
      <c r="C9870" s="37">
        <f ca="1">('Win-Draw-Loss'!$B$38+(('Win-Draw-Loss'!$B$39-'Win-Draw-Loss'!$B$38)*A9870)+('Win-Draw-Loss'!$B$38+(('Win-Draw-Loss'!$B$39-'Win-Draw-Loss'!$B$38)*B9870)))/2</f>
        <v>20.014442666054698</v>
      </c>
      <c r="E9870" s="33">
        <f t="shared" ca="1" si="309"/>
        <v>0.47448602332061884</v>
      </c>
      <c r="F9870" s="33">
        <f t="shared" ca="1" si="309"/>
        <v>0.21196097736596842</v>
      </c>
      <c r="G9870" s="37">
        <f ca="1">('Win-Draw-Loss'!$D$38+(('Win-Draw-Loss'!$D$39-'Win-Draw-Loss'!$D$38)*E9870)+('Win-Draw-Loss'!$D$38+(('Win-Draw-Loss'!$D$39-'Win-Draw-Loss'!$D$38)*F9870)))/2</f>
        <v>25.296705010298808</v>
      </c>
      <c r="H9870" s="37"/>
      <c r="I9870" s="3">
        <f ca="1">(G9870-C9870)*600/'Win-Draw-Loss'!$B$42</f>
        <v>10.56452468848822</v>
      </c>
    </row>
    <row r="9871" spans="1:9" x14ac:dyDescent="0.25">
      <c r="A9871" s="33">
        <f t="shared" ca="1" si="308"/>
        <v>0.46500395908548842</v>
      </c>
      <c r="B9871" s="33">
        <f t="shared" ca="1" si="308"/>
        <v>0.52391574894750181</v>
      </c>
      <c r="C9871" s="37">
        <f ca="1">('Win-Draw-Loss'!$B$38+(('Win-Draw-Loss'!$B$39-'Win-Draw-Loss'!$B$38)*A9871)+('Win-Draw-Loss'!$B$38+(('Win-Draw-Loss'!$B$39-'Win-Draw-Loss'!$B$38)*B9871)))/2</f>
        <v>19.889197080329904</v>
      </c>
      <c r="E9871" s="33">
        <f t="shared" ca="1" si="309"/>
        <v>0.74134180367208946</v>
      </c>
      <c r="F9871" s="33">
        <f t="shared" ca="1" si="309"/>
        <v>0.32595363881652273</v>
      </c>
      <c r="G9871" s="37">
        <f ca="1">('Win-Draw-Loss'!$D$38+(('Win-Draw-Loss'!$D$39-'Win-Draw-Loss'!$D$38)*E9871)+('Win-Draw-Loss'!$D$38+(('Win-Draw-Loss'!$D$39-'Win-Draw-Loss'!$D$38)*F9871)))/2</f>
        <v>31.009431637329183</v>
      </c>
      <c r="H9871" s="37"/>
      <c r="I9871" s="3">
        <f ca="1">(G9871-C9871)*600/'Win-Draw-Loss'!$B$42</f>
        <v>22.240469113998557</v>
      </c>
    </row>
    <row r="9872" spans="1:9" x14ac:dyDescent="0.25">
      <c r="A9872" s="33">
        <f t="shared" ca="1" si="308"/>
        <v>0.45194644768449876</v>
      </c>
      <c r="B9872" s="33">
        <f t="shared" ca="1" si="308"/>
        <v>0.85021146783642887</v>
      </c>
      <c r="C9872" s="37">
        <f ca="1">('Win-Draw-Loss'!$B$38+(('Win-Draw-Loss'!$B$39-'Win-Draw-Loss'!$B$38)*A9872)+('Win-Draw-Loss'!$B$38+(('Win-Draw-Loss'!$B$39-'Win-Draw-Loss'!$B$38)*B9872)))/2</f>
        <v>23.021579155209274</v>
      </c>
      <c r="E9872" s="33">
        <f t="shared" ca="1" si="309"/>
        <v>0.62446021702771726</v>
      </c>
      <c r="F9872" s="33">
        <f t="shared" ca="1" si="309"/>
        <v>0.55615501133582301</v>
      </c>
      <c r="G9872" s="37">
        <f ca="1">('Win-Draw-Loss'!$D$38+(('Win-Draw-Loss'!$D$39-'Win-Draw-Loss'!$D$38)*E9872)+('Win-Draw-Loss'!$D$38+(('Win-Draw-Loss'!$D$39-'Win-Draw-Loss'!$D$38)*F9872)))/2</f>
        <v>32.709228425453105</v>
      </c>
      <c r="H9872" s="37"/>
      <c r="I9872" s="3">
        <f ca="1">(G9872-C9872)*600/'Win-Draw-Loss'!$B$42</f>
        <v>19.375298540487663</v>
      </c>
    </row>
    <row r="9873" spans="1:9" x14ac:dyDescent="0.25">
      <c r="A9873" s="33">
        <f t="shared" ca="1" si="308"/>
        <v>0.17979989835117438</v>
      </c>
      <c r="B9873" s="33">
        <f t="shared" ca="1" si="308"/>
        <v>0.29934457629681133</v>
      </c>
      <c r="C9873" s="37">
        <f ca="1">('Win-Draw-Loss'!$B$38+(('Win-Draw-Loss'!$B$39-'Win-Draw-Loss'!$B$38)*A9873)+('Win-Draw-Loss'!$B$38+(('Win-Draw-Loss'!$B$39-'Win-Draw-Loss'!$B$38)*B9873)))/2</f>
        <v>14.791444746479858</v>
      </c>
      <c r="E9873" s="33">
        <f t="shared" ca="1" si="309"/>
        <v>0.83033041646169092</v>
      </c>
      <c r="F9873" s="33">
        <f t="shared" ca="1" si="309"/>
        <v>0.36467212305054053</v>
      </c>
      <c r="G9873" s="37">
        <f ca="1">('Win-Draw-Loss'!$D$38+(('Win-Draw-Loss'!$D$39-'Win-Draw-Loss'!$D$38)*E9873)+('Win-Draw-Loss'!$D$38+(('Win-Draw-Loss'!$D$39-'Win-Draw-Loss'!$D$38)*F9873)))/2</f>
        <v>32.925038092683472</v>
      </c>
      <c r="H9873" s="37"/>
      <c r="I9873" s="3">
        <f ca="1">(G9873-C9873)*600/'Win-Draw-Loss'!$B$42</f>
        <v>36.267186692407229</v>
      </c>
    </row>
    <row r="9874" spans="1:9" x14ac:dyDescent="0.25">
      <c r="A9874" s="33">
        <f t="shared" ca="1" si="308"/>
        <v>0.88970535880952617</v>
      </c>
      <c r="B9874" s="33">
        <f t="shared" ca="1" si="308"/>
        <v>0.11018929690982948</v>
      </c>
      <c r="C9874" s="37">
        <f ca="1">('Win-Draw-Loss'!$B$38+(('Win-Draw-Loss'!$B$39-'Win-Draw-Loss'!$B$38)*A9874)+('Win-Draw-Loss'!$B$38+(('Win-Draw-Loss'!$B$39-'Win-Draw-Loss'!$B$38)*B9874)))/2</f>
        <v>19.998946557193555</v>
      </c>
      <c r="E9874" s="33">
        <f t="shared" ca="1" si="309"/>
        <v>0.13444477839718649</v>
      </c>
      <c r="F9874" s="33">
        <f t="shared" ca="1" si="309"/>
        <v>1.8547301595949972E-2</v>
      </c>
      <c r="G9874" s="37">
        <f ca="1">('Win-Draw-Loss'!$D$38+(('Win-Draw-Loss'!$D$39-'Win-Draw-Loss'!$D$38)*E9874)+('Win-Draw-Loss'!$D$38+(('Win-Draw-Loss'!$D$39-'Win-Draw-Loss'!$D$38)*F9874)))/2</f>
        <v>17.294881199897048</v>
      </c>
      <c r="H9874" s="37"/>
      <c r="I9874" s="3">
        <f ca="1">(G9874-C9874)*600/'Win-Draw-Loss'!$B$42</f>
        <v>-5.408130714593014</v>
      </c>
    </row>
    <row r="9875" spans="1:9" x14ac:dyDescent="0.25">
      <c r="A9875" s="33">
        <f t="shared" ca="1" si="308"/>
        <v>0.25078229849439737</v>
      </c>
      <c r="B9875" s="33">
        <f t="shared" ca="1" si="308"/>
        <v>0.92046224767266227</v>
      </c>
      <c r="C9875" s="37">
        <f ca="1">('Win-Draw-Loss'!$B$38+(('Win-Draw-Loss'!$B$39-'Win-Draw-Loss'!$B$38)*A9875)+('Win-Draw-Loss'!$B$38+(('Win-Draw-Loss'!$B$39-'Win-Draw-Loss'!$B$38)*B9875)))/2</f>
        <v>21.712445461670598</v>
      </c>
      <c r="E9875" s="33">
        <f t="shared" ca="1" si="309"/>
        <v>0.5039658050492648</v>
      </c>
      <c r="F9875" s="33">
        <f t="shared" ca="1" si="309"/>
        <v>0.97944081034011843</v>
      </c>
      <c r="G9875" s="37">
        <f ca="1">('Win-Draw-Loss'!$D$38+(('Win-Draw-Loss'!$D$39-'Win-Draw-Loss'!$D$38)*E9875)+('Win-Draw-Loss'!$D$38+(('Win-Draw-Loss'!$D$39-'Win-Draw-Loss'!$D$38)*F9875)))/2</f>
        <v>37.251099230840751</v>
      </c>
      <c r="H9875" s="37"/>
      <c r="I9875" s="3">
        <f ca="1">(G9875-C9875)*600/'Win-Draw-Loss'!$B$42</f>
        <v>31.077307538340307</v>
      </c>
    </row>
    <row r="9876" spans="1:9" x14ac:dyDescent="0.25">
      <c r="A9876" s="33">
        <f t="shared" ca="1" si="308"/>
        <v>0.70595880860772053</v>
      </c>
      <c r="B9876" s="33">
        <f t="shared" ca="1" si="308"/>
        <v>0.2211287322789266</v>
      </c>
      <c r="C9876" s="37">
        <f ca="1">('Win-Draw-Loss'!$B$38+(('Win-Draw-Loss'!$B$39-'Win-Draw-Loss'!$B$38)*A9876)+('Win-Draw-Loss'!$B$38+(('Win-Draw-Loss'!$B$39-'Win-Draw-Loss'!$B$38)*B9876)))/2</f>
        <v>19.270875408866473</v>
      </c>
      <c r="E9876" s="33">
        <f t="shared" ca="1" si="309"/>
        <v>0.64523874497712164</v>
      </c>
      <c r="F9876" s="33">
        <f t="shared" ca="1" si="309"/>
        <v>0.22226730451629317</v>
      </c>
      <c r="G9876" s="37">
        <f ca="1">('Win-Draw-Loss'!$D$38+(('Win-Draw-Loss'!$D$39-'Win-Draw-Loss'!$D$38)*E9876)+('Win-Draw-Loss'!$D$38+(('Win-Draw-Loss'!$D$39-'Win-Draw-Loss'!$D$38)*F9876)))/2</f>
        <v>28.012590742401223</v>
      </c>
      <c r="H9876" s="37"/>
      <c r="I9876" s="3">
        <f ca="1">(G9876-C9876)*600/'Win-Draw-Loss'!$B$42</f>
        <v>17.483430667069499</v>
      </c>
    </row>
    <row r="9877" spans="1:9" x14ac:dyDescent="0.25">
      <c r="A9877" s="33">
        <f t="shared" ca="1" si="308"/>
        <v>0.12819186986166964</v>
      </c>
      <c r="B9877" s="33">
        <f t="shared" ca="1" si="308"/>
        <v>0.45265777956824294</v>
      </c>
      <c r="C9877" s="37">
        <f ca="1">('Win-Draw-Loss'!$B$38+(('Win-Draw-Loss'!$B$39-'Win-Draw-Loss'!$B$38)*A9877)+('Win-Draw-Loss'!$B$38+(('Win-Draw-Loss'!$B$39-'Win-Draw-Loss'!$B$38)*B9877)))/2</f>
        <v>15.808496494299126</v>
      </c>
      <c r="E9877" s="33">
        <f t="shared" ca="1" si="309"/>
        <v>0.56706755638034378</v>
      </c>
      <c r="F9877" s="33">
        <f t="shared" ca="1" si="309"/>
        <v>7.0832407505987405E-2</v>
      </c>
      <c r="G9877" s="37">
        <f ca="1">('Win-Draw-Loss'!$D$38+(('Win-Draw-Loss'!$D$39-'Win-Draw-Loss'!$D$38)*E9877)+('Win-Draw-Loss'!$D$38+(('Win-Draw-Loss'!$D$39-'Win-Draw-Loss'!$D$38)*F9877)))/2</f>
        <v>24.568499458294966</v>
      </c>
      <c r="H9877" s="37"/>
      <c r="I9877" s="3">
        <f ca="1">(G9877-C9877)*600/'Win-Draw-Loss'!$B$42</f>
        <v>17.520005927991679</v>
      </c>
    </row>
    <row r="9878" spans="1:9" x14ac:dyDescent="0.25">
      <c r="A9878" s="33">
        <f t="shared" ca="1" si="308"/>
        <v>8.8826746393417366E-2</v>
      </c>
      <c r="B9878" s="33">
        <f t="shared" ca="1" si="308"/>
        <v>0.69903515961328222</v>
      </c>
      <c r="C9878" s="37">
        <f ca="1">('Win-Draw-Loss'!$B$38+(('Win-Draw-Loss'!$B$39-'Win-Draw-Loss'!$B$38)*A9878)+('Win-Draw-Loss'!$B$38+(('Win-Draw-Loss'!$B$39-'Win-Draw-Loss'!$B$38)*B9878)))/2</f>
        <v>17.878619060066995</v>
      </c>
      <c r="E9878" s="33">
        <f t="shared" ca="1" si="309"/>
        <v>0.91132342195323801</v>
      </c>
      <c r="F9878" s="33">
        <f t="shared" ca="1" si="309"/>
        <v>0.25081613106563083</v>
      </c>
      <c r="G9878" s="37">
        <f ca="1">('Win-Draw-Loss'!$D$38+(('Win-Draw-Loss'!$D$39-'Win-Draw-Loss'!$D$38)*E9878)+('Win-Draw-Loss'!$D$38+(('Win-Draw-Loss'!$D$39-'Win-Draw-Loss'!$D$38)*F9878)))/2</f>
        <v>32.432093295283032</v>
      </c>
      <c r="H9878" s="37"/>
      <c r="I9878" s="3">
        <f ca="1">(G9878-C9878)*600/'Win-Draw-Loss'!$B$42</f>
        <v>29.106948470432073</v>
      </c>
    </row>
    <row r="9879" spans="1:9" x14ac:dyDescent="0.25">
      <c r="A9879" s="33">
        <f t="shared" ca="1" si="308"/>
        <v>0.55951630832939248</v>
      </c>
      <c r="B9879" s="33">
        <f t="shared" ca="1" si="308"/>
        <v>0.32115148974453234</v>
      </c>
      <c r="C9879" s="37">
        <f ca="1">('Win-Draw-Loss'!$B$38+(('Win-Draw-Loss'!$B$39-'Win-Draw-Loss'!$B$38)*A9879)+('Win-Draw-Loss'!$B$38+(('Win-Draw-Loss'!$B$39-'Win-Draw-Loss'!$B$38)*B9879)))/2</f>
        <v>18.806677980739249</v>
      </c>
      <c r="E9879" s="33">
        <f t="shared" ca="1" si="309"/>
        <v>0.7017577357151652</v>
      </c>
      <c r="F9879" s="33">
        <f t="shared" ca="1" si="309"/>
        <v>0.65540771122369856</v>
      </c>
      <c r="G9879" s="37">
        <f ca="1">('Win-Draw-Loss'!$D$38+(('Win-Draw-Loss'!$D$39-'Win-Draw-Loss'!$D$38)*E9879)+('Win-Draw-Loss'!$D$38+(('Win-Draw-Loss'!$D$39-'Win-Draw-Loss'!$D$38)*F9879)))/2</f>
        <v>35.357481704082957</v>
      </c>
      <c r="H9879" s="37"/>
      <c r="I9879" s="3">
        <f ca="1">(G9879-C9879)*600/'Win-Draw-Loss'!$B$42</f>
        <v>33.101607446687417</v>
      </c>
    </row>
    <row r="9880" spans="1:9" x14ac:dyDescent="0.25">
      <c r="A9880" s="33">
        <f t="shared" ca="1" si="308"/>
        <v>0.38878872008893495</v>
      </c>
      <c r="B9880" s="33">
        <f t="shared" ca="1" si="308"/>
        <v>0.52907182743079184</v>
      </c>
      <c r="C9880" s="37">
        <f ca="1">('Win-Draw-Loss'!$B$38+(('Win-Draw-Loss'!$B$39-'Win-Draw-Loss'!$B$38)*A9880)+('Win-Draw-Loss'!$B$38+(('Win-Draw-Loss'!$B$39-'Win-Draw-Loss'!$B$38)*B9880)))/2</f>
        <v>19.178605475197266</v>
      </c>
      <c r="E9880" s="33">
        <f t="shared" ca="1" si="309"/>
        <v>0.8110291806105201</v>
      </c>
      <c r="F9880" s="33">
        <f t="shared" ca="1" si="309"/>
        <v>0.51456770734884549</v>
      </c>
      <c r="G9880" s="37">
        <f ca="1">('Win-Draw-Loss'!$D$38+(('Win-Draw-Loss'!$D$39-'Win-Draw-Loss'!$D$38)*E9880)+('Win-Draw-Loss'!$D$38+(('Win-Draw-Loss'!$D$39-'Win-Draw-Loss'!$D$38)*F9880)))/2</f>
        <v>34.883953319390486</v>
      </c>
      <c r="H9880" s="37"/>
      <c r="I9880" s="3">
        <f ca="1">(G9880-C9880)*600/'Win-Draw-Loss'!$B$42</f>
        <v>31.41069568838644</v>
      </c>
    </row>
    <row r="9881" spans="1:9" x14ac:dyDescent="0.25">
      <c r="A9881" s="33">
        <f t="shared" ca="1" si="308"/>
        <v>0.80458317895114262</v>
      </c>
      <c r="B9881" s="33">
        <f t="shared" ca="1" si="308"/>
        <v>0.29686811932806989</v>
      </c>
      <c r="C9881" s="37">
        <f ca="1">('Win-Draw-Loss'!$B$38+(('Win-Draw-Loss'!$B$39-'Win-Draw-Loss'!$B$38)*A9881)+('Win-Draw-Loss'!$B$38+(('Win-Draw-Loss'!$B$39-'Win-Draw-Loss'!$B$38)*B9881)))/2</f>
        <v>21.014512982792127</v>
      </c>
      <c r="E9881" s="33">
        <f t="shared" ca="1" si="309"/>
        <v>0.60614351555612722</v>
      </c>
      <c r="F9881" s="33">
        <f t="shared" ca="1" si="309"/>
        <v>0.97706657446177492</v>
      </c>
      <c r="G9881" s="37">
        <f ca="1">('Win-Draw-Loss'!$D$38+(('Win-Draw-Loss'!$D$39-'Win-Draw-Loss'!$D$38)*E9881)+('Win-Draw-Loss'!$D$38+(('Win-Draw-Loss'!$D$39-'Win-Draw-Loss'!$D$38)*F9881)))/2</f>
        <v>38.748151350268529</v>
      </c>
      <c r="H9881" s="37"/>
      <c r="I9881" s="3">
        <f ca="1">(G9881-C9881)*600/'Win-Draw-Loss'!$B$42</f>
        <v>35.467276734952804</v>
      </c>
    </row>
    <row r="9882" spans="1:9" x14ac:dyDescent="0.25">
      <c r="A9882" s="33">
        <f t="shared" ca="1" si="308"/>
        <v>0.18840292555199256</v>
      </c>
      <c r="B9882" s="33">
        <f t="shared" ca="1" si="308"/>
        <v>0.99137273389250935</v>
      </c>
      <c r="C9882" s="37">
        <f ca="1">('Win-Draw-Loss'!$B$38+(('Win-Draw-Loss'!$B$39-'Win-Draw-Loss'!$B$38)*A9882)+('Win-Draw-Loss'!$B$38+(('Win-Draw-Loss'!$B$39-'Win-Draw-Loss'!$B$38)*B9882)))/2</f>
        <v>21.797756594445019</v>
      </c>
      <c r="E9882" s="33">
        <f t="shared" ca="1" si="309"/>
        <v>0.17220374738434008</v>
      </c>
      <c r="F9882" s="33">
        <f t="shared" ca="1" si="309"/>
        <v>0.82619452006583671</v>
      </c>
      <c r="G9882" s="37">
        <f ca="1">('Win-Draw-Loss'!$D$38+(('Win-Draw-Loss'!$D$39-'Win-Draw-Loss'!$D$38)*E9882)+('Win-Draw-Loss'!$D$38+(('Win-Draw-Loss'!$D$39-'Win-Draw-Loss'!$D$38)*F9882)))/2</f>
        <v>29.975974011752651</v>
      </c>
      <c r="H9882" s="37"/>
      <c r="I9882" s="3">
        <f ca="1">(G9882-C9882)*600/'Win-Draw-Loss'!$B$42</f>
        <v>16.356434834615264</v>
      </c>
    </row>
    <row r="9883" spans="1:9" x14ac:dyDescent="0.25">
      <c r="A9883" s="33">
        <f t="shared" ca="1" si="308"/>
        <v>0.10286890812540106</v>
      </c>
      <c r="B9883" s="33">
        <f t="shared" ca="1" si="308"/>
        <v>0.91806803600454756</v>
      </c>
      <c r="C9883" s="37">
        <f ca="1">('Win-Draw-Loss'!$B$38+(('Win-Draw-Loss'!$B$39-'Win-Draw-Loss'!$B$38)*A9883)+('Win-Draw-Loss'!$B$38+(('Win-Draw-Loss'!$B$39-'Win-Draw-Loss'!$B$38)*B9883)))/2</f>
        <v>20.209369441299486</v>
      </c>
      <c r="E9883" s="33">
        <f t="shared" ca="1" si="309"/>
        <v>0.91252085183280862</v>
      </c>
      <c r="F9883" s="33">
        <f t="shared" ca="1" si="309"/>
        <v>0.28740892757071035</v>
      </c>
      <c r="G9883" s="37">
        <f ca="1">('Win-Draw-Loss'!$D$38+(('Win-Draw-Loss'!$D$39-'Win-Draw-Loss'!$D$38)*E9883)+('Win-Draw-Loss'!$D$38+(('Win-Draw-Loss'!$D$39-'Win-Draw-Loss'!$D$38)*F9883)))/2</f>
        <v>32.99894669105278</v>
      </c>
      <c r="H9883" s="37"/>
      <c r="I9883" s="3">
        <f ca="1">(G9883-C9883)*600/'Win-Draw-Loss'!$B$42</f>
        <v>25.579154499506586</v>
      </c>
    </row>
    <row r="9884" spans="1:9" x14ac:dyDescent="0.25">
      <c r="A9884" s="33">
        <f t="shared" ca="1" si="308"/>
        <v>0.57304098409057291</v>
      </c>
      <c r="B9884" s="33">
        <f t="shared" ca="1" si="308"/>
        <v>2.8502360785208847E-2</v>
      </c>
      <c r="C9884" s="37">
        <f ca="1">('Win-Draw-Loss'!$B$38+(('Win-Draw-Loss'!$B$39-'Win-Draw-Loss'!$B$38)*A9884)+('Win-Draw-Loss'!$B$38+(('Win-Draw-Loss'!$B$39-'Win-Draw-Loss'!$B$38)*B9884)))/2</f>
        <v>16.015433448757818</v>
      </c>
      <c r="E9884" s="33">
        <f t="shared" ca="1" si="309"/>
        <v>0.78227827783523374</v>
      </c>
      <c r="F9884" s="33">
        <f t="shared" ca="1" si="309"/>
        <v>0.76435654050162216</v>
      </c>
      <c r="G9884" s="37">
        <f ca="1">('Win-Draw-Loss'!$D$38+(('Win-Draw-Loss'!$D$39-'Win-Draw-Loss'!$D$38)*E9884)+('Win-Draw-Loss'!$D$38+(('Win-Draw-Loss'!$D$39-'Win-Draw-Loss'!$D$38)*F9884)))/2</f>
        <v>38.199522275052843</v>
      </c>
      <c r="H9884" s="37"/>
      <c r="I9884" s="3">
        <f ca="1">(G9884-C9884)*600/'Win-Draw-Loss'!$B$42</f>
        <v>44.368177652590049</v>
      </c>
    </row>
    <row r="9885" spans="1:9" x14ac:dyDescent="0.25">
      <c r="A9885" s="33">
        <f t="shared" ca="1" si="308"/>
        <v>0.96501604507242034</v>
      </c>
      <c r="B9885" s="33">
        <f t="shared" ca="1" si="308"/>
        <v>0.49816869642223827</v>
      </c>
      <c r="C9885" s="37">
        <f ca="1">('Win-Draw-Loss'!$B$38+(('Win-Draw-Loss'!$B$39-'Win-Draw-Loss'!$B$38)*A9885)+('Win-Draw-Loss'!$B$38+(('Win-Draw-Loss'!$B$39-'Win-Draw-Loss'!$B$38)*B9885)))/2</f>
        <v>24.631847414946588</v>
      </c>
      <c r="E9885" s="33">
        <f t="shared" ca="1" si="309"/>
        <v>0.49609612144885706</v>
      </c>
      <c r="F9885" s="33">
        <f t="shared" ca="1" si="309"/>
        <v>0.82006555902589395</v>
      </c>
      <c r="G9885" s="37">
        <f ca="1">('Win-Draw-Loss'!$D$38+(('Win-Draw-Loss'!$D$39-'Win-Draw-Loss'!$D$38)*E9885)+('Win-Draw-Loss'!$D$38+(('Win-Draw-Loss'!$D$39-'Win-Draw-Loss'!$D$38)*F9885)))/2</f>
        <v>34.742425207121265</v>
      </c>
      <c r="H9885" s="37"/>
      <c r="I9885" s="3">
        <f ca="1">(G9885-C9885)*600/'Win-Draw-Loss'!$B$42</f>
        <v>20.221155584349354</v>
      </c>
    </row>
    <row r="9886" spans="1:9" x14ac:dyDescent="0.25">
      <c r="A9886" s="33">
        <f t="shared" ca="1" si="308"/>
        <v>0.12043105299888324</v>
      </c>
      <c r="B9886" s="33">
        <f t="shared" ca="1" si="308"/>
        <v>0.81739641596534707</v>
      </c>
      <c r="C9886" s="37">
        <f ca="1">('Win-Draw-Loss'!$B$38+(('Win-Draw-Loss'!$B$39-'Win-Draw-Loss'!$B$38)*A9886)+('Win-Draw-Loss'!$B$38+(('Win-Draw-Loss'!$B$39-'Win-Draw-Loss'!$B$38)*B9886)))/2</f>
        <v>19.378274689642303</v>
      </c>
      <c r="E9886" s="33">
        <f t="shared" ca="1" si="309"/>
        <v>0.89588665898986752</v>
      </c>
      <c r="F9886" s="33">
        <f t="shared" ca="1" si="309"/>
        <v>0.82651898943753643</v>
      </c>
      <c r="G9886" s="37">
        <f ca="1">('Win-Draw-Loss'!$D$38+(('Win-Draw-Loss'!$D$39-'Win-Draw-Loss'!$D$38)*E9886)+('Win-Draw-Loss'!$D$38+(('Win-Draw-Loss'!$D$39-'Win-Draw-Loss'!$D$38)*F9886)))/2</f>
        <v>40.836084726411059</v>
      </c>
      <c r="H9886" s="37"/>
      <c r="I9886" s="3">
        <f ca="1">(G9886-C9886)*600/'Win-Draw-Loss'!$B$42</f>
        <v>42.915620073537511</v>
      </c>
    </row>
    <row r="9887" spans="1:9" x14ac:dyDescent="0.25">
      <c r="A9887" s="33">
        <f t="shared" ca="1" si="308"/>
        <v>0.40545639671925648</v>
      </c>
      <c r="B9887" s="33">
        <f t="shared" ca="1" si="308"/>
        <v>0.42452075590436278</v>
      </c>
      <c r="C9887" s="37">
        <f ca="1">('Win-Draw-Loss'!$B$38+(('Win-Draw-Loss'!$B$39-'Win-Draw-Loss'!$B$38)*A9887)+('Win-Draw-Loss'!$B$38+(('Win-Draw-Loss'!$B$39-'Win-Draw-Loss'!$B$38)*B9887)))/2</f>
        <v>18.299771526236192</v>
      </c>
      <c r="E9887" s="33">
        <f t="shared" ca="1" si="309"/>
        <v>6.7321423679902681E-2</v>
      </c>
      <c r="F9887" s="33">
        <f t="shared" ca="1" si="309"/>
        <v>0.10844027315210192</v>
      </c>
      <c r="G9887" s="37">
        <f ca="1">('Win-Draw-Loss'!$D$38+(('Win-Draw-Loss'!$D$39-'Win-Draw-Loss'!$D$38)*E9887)+('Win-Draw-Loss'!$D$38+(('Win-Draw-Loss'!$D$39-'Win-Draw-Loss'!$D$38)*F9887)))/2</f>
        <v>17.636425452480069</v>
      </c>
      <c r="H9887" s="37"/>
      <c r="I9887" s="3">
        <f ca="1">(G9887-C9887)*600/'Win-Draw-Loss'!$B$42</f>
        <v>-1.3266921475122473</v>
      </c>
    </row>
    <row r="9888" spans="1:9" x14ac:dyDescent="0.25">
      <c r="A9888" s="33">
        <f t="shared" ca="1" si="308"/>
        <v>1.3091691230941227E-2</v>
      </c>
      <c r="B9888" s="33">
        <f t="shared" ca="1" si="308"/>
        <v>0.91818442268233247</v>
      </c>
      <c r="C9888" s="37">
        <f ca="1">('Win-Draw-Loss'!$B$38+(('Win-Draw-Loss'!$B$39-'Win-Draw-Loss'!$B$38)*A9888)+('Win-Draw-Loss'!$B$38+(('Win-Draw-Loss'!$B$39-'Win-Draw-Loss'!$B$38)*B9888)))/2</f>
        <v>19.312761139132736</v>
      </c>
      <c r="E9888" s="33">
        <f t="shared" ca="1" si="309"/>
        <v>0.18859256191342744</v>
      </c>
      <c r="F9888" s="33">
        <f t="shared" ca="1" si="309"/>
        <v>0.16841152680404048</v>
      </c>
      <c r="G9888" s="37">
        <f ca="1">('Win-Draw-Loss'!$D$38+(('Win-Draw-Loss'!$D$39-'Win-Draw-Loss'!$D$38)*E9888)+('Win-Draw-Loss'!$D$38+(('Win-Draw-Loss'!$D$39-'Win-Draw-Loss'!$D$38)*F9888)))/2</f>
        <v>20.35506133076202</v>
      </c>
      <c r="H9888" s="37"/>
      <c r="I9888" s="3">
        <f ca="1">(G9888-C9888)*600/'Win-Draw-Loss'!$B$42</f>
        <v>2.084600383258568</v>
      </c>
    </row>
    <row r="9889" spans="1:9" x14ac:dyDescent="0.25">
      <c r="A9889" s="33">
        <f t="shared" ca="1" si="308"/>
        <v>0.8905964172687465</v>
      </c>
      <c r="B9889" s="33">
        <f t="shared" ca="1" si="308"/>
        <v>0.85326985068381578</v>
      </c>
      <c r="C9889" s="37">
        <f ca="1">('Win-Draw-Loss'!$B$38+(('Win-Draw-Loss'!$B$39-'Win-Draw-Loss'!$B$38)*A9889)+('Win-Draw-Loss'!$B$38+(('Win-Draw-Loss'!$B$39-'Win-Draw-Loss'!$B$38)*B9889)))/2</f>
        <v>27.438662679525621</v>
      </c>
      <c r="E9889" s="33">
        <f t="shared" ca="1" si="309"/>
        <v>0.99105739948542293</v>
      </c>
      <c r="F9889" s="33">
        <f t="shared" ca="1" si="309"/>
        <v>0.26601407036156566</v>
      </c>
      <c r="G9889" s="37">
        <f ca="1">('Win-Draw-Loss'!$D$38+(('Win-Draw-Loss'!$D$39-'Win-Draw-Loss'!$D$38)*E9889)+('Win-Draw-Loss'!$D$38+(('Win-Draw-Loss'!$D$39-'Win-Draw-Loss'!$D$38)*F9889)))/2</f>
        <v>33.856072047704828</v>
      </c>
      <c r="H9889" s="37"/>
      <c r="I9889" s="3">
        <f ca="1">(G9889-C9889)*600/'Win-Draw-Loss'!$B$42</f>
        <v>12.834818736358415</v>
      </c>
    </row>
    <row r="9890" spans="1:9" x14ac:dyDescent="0.25">
      <c r="A9890" s="33">
        <f t="shared" ref="A9890:B9921" ca="1" si="310">RAND()</f>
        <v>0.87998315929202797</v>
      </c>
      <c r="B9890" s="33">
        <f t="shared" ca="1" si="310"/>
        <v>0.12225724914760716</v>
      </c>
      <c r="C9890" s="37">
        <f ca="1">('Win-Draw-Loss'!$B$38+(('Win-Draw-Loss'!$B$39-'Win-Draw-Loss'!$B$38)*A9890)+('Win-Draw-Loss'!$B$38+(('Win-Draw-Loss'!$B$39-'Win-Draw-Loss'!$B$38)*B9890)))/2</f>
        <v>20.022404084396349</v>
      </c>
      <c r="E9890" s="33">
        <f t="shared" ref="E9890:F9921" ca="1" si="311">RAND()</f>
        <v>0.21592602518106097</v>
      </c>
      <c r="F9890" s="33">
        <f t="shared" ca="1" si="311"/>
        <v>0.59094196625413165</v>
      </c>
      <c r="G9890" s="37">
        <f ca="1">('Win-Draw-Loss'!$D$38+(('Win-Draw-Loss'!$D$39-'Win-Draw-Loss'!$D$38)*E9890)+('Win-Draw-Loss'!$D$38+(('Win-Draw-Loss'!$D$39-'Win-Draw-Loss'!$D$38)*F9890)))/2</f>
        <v>27.103019871527888</v>
      </c>
      <c r="H9890" s="37"/>
      <c r="I9890" s="3">
        <f ca="1">(G9890-C9890)*600/'Win-Draw-Loss'!$B$42</f>
        <v>14.161231574263077</v>
      </c>
    </row>
    <row r="9891" spans="1:9" x14ac:dyDescent="0.25">
      <c r="A9891" s="33">
        <f t="shared" ca="1" si="310"/>
        <v>0.54671125105315421</v>
      </c>
      <c r="B9891" s="33">
        <f t="shared" ca="1" si="310"/>
        <v>0.69224463768363098</v>
      </c>
      <c r="C9891" s="37">
        <f ca="1">('Win-Draw-Loss'!$B$38+(('Win-Draw-Loss'!$B$39-'Win-Draw-Loss'!$B$38)*A9891)+('Win-Draw-Loss'!$B$38+(('Win-Draw-Loss'!$B$39-'Win-Draw-Loss'!$B$38)*B9891)))/2</f>
        <v>22.389558887367851</v>
      </c>
      <c r="E9891" s="33">
        <f t="shared" ca="1" si="311"/>
        <v>0.46192261699421988</v>
      </c>
      <c r="F9891" s="33">
        <f t="shared" ca="1" si="311"/>
        <v>0.28032385685382333</v>
      </c>
      <c r="G9891" s="37">
        <f ca="1">('Win-Draw-Loss'!$D$38+(('Win-Draw-Loss'!$D$39-'Win-Draw-Loss'!$D$38)*E9891)+('Win-Draw-Loss'!$D$38+(('Win-Draw-Loss'!$D$39-'Win-Draw-Loss'!$D$38)*F9891)))/2</f>
        <v>26.13369710772065</v>
      </c>
      <c r="H9891" s="37"/>
      <c r="I9891" s="3">
        <f ca="1">(G9891-C9891)*600/'Win-Draw-Loss'!$B$42</f>
        <v>7.4882764407055982</v>
      </c>
    </row>
    <row r="9892" spans="1:9" x14ac:dyDescent="0.25">
      <c r="A9892" s="33">
        <f t="shared" ca="1" si="310"/>
        <v>0.67099667657701523</v>
      </c>
      <c r="B9892" s="33">
        <f t="shared" ca="1" si="310"/>
        <v>0.16037231316242784</v>
      </c>
      <c r="C9892" s="37">
        <f ca="1">('Win-Draw-Loss'!$B$38+(('Win-Draw-Loss'!$B$39-'Win-Draw-Loss'!$B$38)*A9892)+('Win-Draw-Loss'!$B$38+(('Win-Draw-Loss'!$B$39-'Win-Draw-Loss'!$B$38)*B9892)))/2</f>
        <v>18.313689897394433</v>
      </c>
      <c r="E9892" s="33">
        <f t="shared" ca="1" si="311"/>
        <v>0.62660948868148036</v>
      </c>
      <c r="F9892" s="33">
        <f t="shared" ca="1" si="311"/>
        <v>0.7456555169226613</v>
      </c>
      <c r="G9892" s="37">
        <f ca="1">('Win-Draw-Loss'!$D$38+(('Win-Draw-Loss'!$D$39-'Win-Draw-Loss'!$D$38)*E9892)+('Win-Draw-Loss'!$D$38+(('Win-Draw-Loss'!$D$39-'Win-Draw-Loss'!$D$38)*F9892)))/2</f>
        <v>35.583975084062125</v>
      </c>
      <c r="H9892" s="37"/>
      <c r="I9892" s="3">
        <f ca="1">(G9892-C9892)*600/'Win-Draw-Loss'!$B$42</f>
        <v>34.540570373335385</v>
      </c>
    </row>
    <row r="9893" spans="1:9" x14ac:dyDescent="0.25">
      <c r="A9893" s="33">
        <f t="shared" ca="1" si="310"/>
        <v>0.69052471874108545</v>
      </c>
      <c r="B9893" s="33">
        <f t="shared" ca="1" si="310"/>
        <v>0.76687739708224634</v>
      </c>
      <c r="C9893" s="37">
        <f ca="1">('Win-Draw-Loss'!$B$38+(('Win-Draw-Loss'!$B$39-'Win-Draw-Loss'!$B$38)*A9893)+('Win-Draw-Loss'!$B$38+(('Win-Draw-Loss'!$B$39-'Win-Draw-Loss'!$B$38)*B9893)))/2</f>
        <v>24.574021158233318</v>
      </c>
      <c r="E9893" s="33">
        <f t="shared" ca="1" si="311"/>
        <v>0.43141112589210395</v>
      </c>
      <c r="F9893" s="33">
        <f t="shared" ca="1" si="311"/>
        <v>0.35633132778816745</v>
      </c>
      <c r="G9893" s="37">
        <f ca="1">('Win-Draw-Loss'!$D$38+(('Win-Draw-Loss'!$D$39-'Win-Draw-Loss'!$D$38)*E9893)+('Win-Draw-Loss'!$D$38+(('Win-Draw-Loss'!$D$39-'Win-Draw-Loss'!$D$38)*F9893)))/2</f>
        <v>26.816136805204074</v>
      </c>
      <c r="H9893" s="37"/>
      <c r="I9893" s="3">
        <f ca="1">(G9893-C9893)*600/'Win-Draw-Loss'!$B$42</f>
        <v>4.4842312939415123</v>
      </c>
    </row>
    <row r="9894" spans="1:9" x14ac:dyDescent="0.25">
      <c r="A9894" s="33">
        <f t="shared" ca="1" si="310"/>
        <v>0.24115901919512661</v>
      </c>
      <c r="B9894" s="33">
        <f t="shared" ca="1" si="310"/>
        <v>0.19762013965757186</v>
      </c>
      <c r="C9894" s="37">
        <f ca="1">('Win-Draw-Loss'!$B$38+(('Win-Draw-Loss'!$B$39-'Win-Draw-Loss'!$B$38)*A9894)+('Win-Draw-Loss'!$B$38+(('Win-Draw-Loss'!$B$39-'Win-Draw-Loss'!$B$38)*B9894)))/2</f>
        <v>14.387791588526984</v>
      </c>
      <c r="E9894" s="33">
        <f t="shared" ca="1" si="311"/>
        <v>0.49900439534362617</v>
      </c>
      <c r="F9894" s="33">
        <f t="shared" ca="1" si="311"/>
        <v>0.87822489988211161</v>
      </c>
      <c r="G9894" s="37">
        <f ca="1">('Win-Draw-Loss'!$D$38+(('Win-Draw-Loss'!$D$39-'Win-Draw-Loss'!$D$38)*E9894)+('Win-Draw-Loss'!$D$38+(('Win-Draw-Loss'!$D$39-'Win-Draw-Loss'!$D$38)*F9894)))/2</f>
        <v>35.658439428386068</v>
      </c>
      <c r="H9894" s="37"/>
      <c r="I9894" s="3">
        <f ca="1">(G9894-C9894)*600/'Win-Draw-Loss'!$B$42</f>
        <v>42.541295679718168</v>
      </c>
    </row>
    <row r="9895" spans="1:9" x14ac:dyDescent="0.25">
      <c r="A9895" s="33">
        <f t="shared" ca="1" si="310"/>
        <v>0.8320767508275615</v>
      </c>
      <c r="B9895" s="33">
        <f t="shared" ca="1" si="310"/>
        <v>5.216503021103891E-2</v>
      </c>
      <c r="C9895" s="37">
        <f ca="1">('Win-Draw-Loss'!$B$38+(('Win-Draw-Loss'!$B$39-'Win-Draw-Loss'!$B$38)*A9895)+('Win-Draw-Loss'!$B$38+(('Win-Draw-Loss'!$B$39-'Win-Draw-Loss'!$B$38)*B9895)))/2</f>
        <v>18.842417810386003</v>
      </c>
      <c r="E9895" s="33">
        <f t="shared" ca="1" si="311"/>
        <v>0.41257755743720093</v>
      </c>
      <c r="F9895" s="33">
        <f t="shared" ca="1" si="311"/>
        <v>0.92248793359211301</v>
      </c>
      <c r="G9895" s="37">
        <f ca="1">('Win-Draw-Loss'!$D$38+(('Win-Draw-Loss'!$D$39-'Win-Draw-Loss'!$D$38)*E9895)+('Win-Draw-Loss'!$D$38+(('Win-Draw-Loss'!$D$39-'Win-Draw-Loss'!$D$38)*F9895)))/2</f>
        <v>35.02598236543971</v>
      </c>
      <c r="H9895" s="37"/>
      <c r="I9895" s="3">
        <f ca="1">(G9895-C9895)*600/'Win-Draw-Loss'!$B$42</f>
        <v>32.367129110107413</v>
      </c>
    </row>
    <row r="9896" spans="1:9" x14ac:dyDescent="0.25">
      <c r="A9896" s="33">
        <f t="shared" ca="1" si="310"/>
        <v>0.37886267021855213</v>
      </c>
      <c r="B9896" s="33">
        <f t="shared" ca="1" si="310"/>
        <v>0.45520775606936403</v>
      </c>
      <c r="C9896" s="37">
        <f ca="1">('Win-Draw-Loss'!$B$38+(('Win-Draw-Loss'!$B$39-'Win-Draw-Loss'!$B$38)*A9896)+('Win-Draw-Loss'!$B$38+(('Win-Draw-Loss'!$B$39-'Win-Draw-Loss'!$B$38)*B9896)))/2</f>
        <v>18.340704262879161</v>
      </c>
      <c r="E9896" s="33">
        <f t="shared" ca="1" si="311"/>
        <v>0.10364198790414103</v>
      </c>
      <c r="F9896" s="33">
        <f t="shared" ca="1" si="311"/>
        <v>0.16071009232625022</v>
      </c>
      <c r="G9896" s="37">
        <f ca="1">('Win-Draw-Loss'!$D$38+(('Win-Draw-Loss'!$D$39-'Win-Draw-Loss'!$D$38)*E9896)+('Win-Draw-Loss'!$D$38+(('Win-Draw-Loss'!$D$39-'Win-Draw-Loss'!$D$38)*F9896)))/2</f>
        <v>18.96528120345587</v>
      </c>
      <c r="H9896" s="37"/>
      <c r="I9896" s="3">
        <f ca="1">(G9896-C9896)*600/'Win-Draw-Loss'!$B$42</f>
        <v>1.2491538811534184</v>
      </c>
    </row>
    <row r="9897" spans="1:9" x14ac:dyDescent="0.25">
      <c r="A9897" s="33">
        <f t="shared" ca="1" si="310"/>
        <v>0.11821033445602125</v>
      </c>
      <c r="B9897" s="33">
        <f t="shared" ca="1" si="310"/>
        <v>0.36723550028493435</v>
      </c>
      <c r="C9897" s="37">
        <f ca="1">('Win-Draw-Loss'!$B$38+(('Win-Draw-Loss'!$B$39-'Win-Draw-Loss'!$B$38)*A9897)+('Win-Draw-Loss'!$B$38+(('Win-Draw-Loss'!$B$39-'Win-Draw-Loss'!$B$38)*B9897)))/2</f>
        <v>14.854458347409556</v>
      </c>
      <c r="E9897" s="33">
        <f t="shared" ca="1" si="311"/>
        <v>0.39049110038144064</v>
      </c>
      <c r="F9897" s="33">
        <f t="shared" ca="1" si="311"/>
        <v>0.79079098277108784</v>
      </c>
      <c r="G9897" s="37">
        <f ca="1">('Win-Draw-Loss'!$D$38+(('Win-Draw-Loss'!$D$39-'Win-Draw-Loss'!$D$38)*E9897)+('Win-Draw-Loss'!$D$38+(('Win-Draw-Loss'!$D$39-'Win-Draw-Loss'!$D$38)*F9897)))/2</f>
        <v>32.719231247287929</v>
      </c>
      <c r="H9897" s="37"/>
      <c r="I9897" s="3">
        <f ca="1">(G9897-C9897)*600/'Win-Draw-Loss'!$B$42</f>
        <v>35.72954579975675</v>
      </c>
    </row>
    <row r="9898" spans="1:9" x14ac:dyDescent="0.25">
      <c r="A9898" s="33">
        <f t="shared" ca="1" si="310"/>
        <v>0.2679851938404223</v>
      </c>
      <c r="B9898" s="33">
        <f t="shared" ca="1" si="310"/>
        <v>0.67167135104575482</v>
      </c>
      <c r="C9898" s="37">
        <f ca="1">('Win-Draw-Loss'!$B$38+(('Win-Draw-Loss'!$B$39-'Win-Draw-Loss'!$B$38)*A9898)+('Win-Draw-Loss'!$B$38+(('Win-Draw-Loss'!$B$39-'Win-Draw-Loss'!$B$38)*B9898)))/2</f>
        <v>19.396565448861772</v>
      </c>
      <c r="E9898" s="33">
        <f t="shared" ca="1" si="311"/>
        <v>0.75832535885476804</v>
      </c>
      <c r="F9898" s="33">
        <f t="shared" ca="1" si="311"/>
        <v>0.77501624067334962</v>
      </c>
      <c r="G9898" s="37">
        <f ca="1">('Win-Draw-Loss'!$D$38+(('Win-Draw-Loss'!$D$39-'Win-Draw-Loss'!$D$38)*E9898)+('Win-Draw-Loss'!$D$38+(('Win-Draw-Loss'!$D$39-'Win-Draw-Loss'!$D$38)*F9898)))/2</f>
        <v>38.000123992921772</v>
      </c>
      <c r="H9898" s="37"/>
      <c r="I9898" s="3">
        <f ca="1">(G9898-C9898)*600/'Win-Draw-Loss'!$B$42</f>
        <v>37.20711708812</v>
      </c>
    </row>
    <row r="9899" spans="1:9" x14ac:dyDescent="0.25">
      <c r="A9899" s="33">
        <f t="shared" ca="1" si="310"/>
        <v>4.2219558096237009E-2</v>
      </c>
      <c r="B9899" s="33">
        <f t="shared" ca="1" si="310"/>
        <v>0.99907133160726558</v>
      </c>
      <c r="C9899" s="37">
        <f ca="1">('Win-Draw-Loss'!$B$38+(('Win-Draw-Loss'!$B$39-'Win-Draw-Loss'!$B$38)*A9899)+('Win-Draw-Loss'!$B$38+(('Win-Draw-Loss'!$B$39-'Win-Draw-Loss'!$B$38)*B9899)))/2</f>
        <v>20.412908897035024</v>
      </c>
      <c r="E9899" s="33">
        <f t="shared" ca="1" si="311"/>
        <v>0.89453287742765031</v>
      </c>
      <c r="F9899" s="33">
        <f t="shared" ca="1" si="311"/>
        <v>0.88677460459510105</v>
      </c>
      <c r="G9899" s="37">
        <f ca="1">('Win-Draw-Loss'!$D$38+(('Win-Draw-Loss'!$D$39-'Win-Draw-Loss'!$D$38)*E9899)+('Win-Draw-Loss'!$D$38+(('Win-Draw-Loss'!$D$39-'Win-Draw-Loss'!$D$38)*F9899)))/2</f>
        <v>41.719612230341269</v>
      </c>
      <c r="H9899" s="37"/>
      <c r="I9899" s="3">
        <f ca="1">(G9899-C9899)*600/'Win-Draw-Loss'!$B$42</f>
        <v>42.613406666612491</v>
      </c>
    </row>
    <row r="9900" spans="1:9" x14ac:dyDescent="0.25">
      <c r="A9900" s="33">
        <f t="shared" ca="1" si="310"/>
        <v>0.466975774209619</v>
      </c>
      <c r="B9900" s="33">
        <f t="shared" ca="1" si="310"/>
        <v>0.97238983681131219</v>
      </c>
      <c r="C9900" s="37">
        <f ca="1">('Win-Draw-Loss'!$B$38+(('Win-Draw-Loss'!$B$39-'Win-Draw-Loss'!$B$38)*A9900)+('Win-Draw-Loss'!$B$38+(('Win-Draw-Loss'!$B$39-'Win-Draw-Loss'!$B$38)*B9900)))/2</f>
        <v>24.393656110209314</v>
      </c>
      <c r="E9900" s="33">
        <f t="shared" ca="1" si="311"/>
        <v>0.55795639782389927</v>
      </c>
      <c r="F9900" s="33">
        <f t="shared" ca="1" si="311"/>
        <v>0.73854074032764605</v>
      </c>
      <c r="G9900" s="37">
        <f ca="1">('Win-Draw-Loss'!$D$38+(('Win-Draw-Loss'!$D$39-'Win-Draw-Loss'!$D$38)*E9900)+('Win-Draw-Loss'!$D$38+(('Win-Draw-Loss'!$D$39-'Win-Draw-Loss'!$D$38)*F9900)))/2</f>
        <v>34.447457072273181</v>
      </c>
      <c r="H9900" s="37"/>
      <c r="I9900" s="3">
        <f ca="1">(G9900-C9900)*600/'Win-Draw-Loss'!$B$42</f>
        <v>20.107601924127735</v>
      </c>
    </row>
    <row r="9901" spans="1:9" x14ac:dyDescent="0.25">
      <c r="A9901" s="33">
        <f t="shared" ca="1" si="310"/>
        <v>0.98100063305701135</v>
      </c>
      <c r="B9901" s="33">
        <f t="shared" ca="1" si="310"/>
        <v>0.8697338573645822</v>
      </c>
      <c r="C9901" s="37">
        <f ca="1">('Win-Draw-Loss'!$B$38+(('Win-Draw-Loss'!$B$39-'Win-Draw-Loss'!$B$38)*A9901)+('Win-Draw-Loss'!$B$38+(('Win-Draw-Loss'!$B$39-'Win-Draw-Loss'!$B$38)*B9901)))/2</f>
        <v>28.507344904215934</v>
      </c>
      <c r="E9901" s="33">
        <f t="shared" ca="1" si="311"/>
        <v>0.75137679827505832</v>
      </c>
      <c r="F9901" s="33">
        <f t="shared" ca="1" si="311"/>
        <v>0.91227303682611538</v>
      </c>
      <c r="G9901" s="37">
        <f ca="1">('Win-Draw-Loss'!$D$38+(('Win-Draw-Loss'!$D$39-'Win-Draw-Loss'!$D$38)*E9901)+('Win-Draw-Loss'!$D$38+(('Win-Draw-Loss'!$D$39-'Win-Draw-Loss'!$D$38)*F9901)))/2</f>
        <v>39.954747526517608</v>
      </c>
      <c r="H9901" s="37"/>
      <c r="I9901" s="3">
        <f ca="1">(G9901-C9901)*600/'Win-Draw-Loss'!$B$42</f>
        <v>22.894805244603347</v>
      </c>
    </row>
    <row r="9902" spans="1:9" x14ac:dyDescent="0.25">
      <c r="A9902" s="33">
        <f t="shared" ca="1" si="310"/>
        <v>0.45589973307152254</v>
      </c>
      <c r="B9902" s="33">
        <f t="shared" ca="1" si="310"/>
        <v>2.791622178524944E-2</v>
      </c>
      <c r="C9902" s="37">
        <f ca="1">('Win-Draw-Loss'!$B$38+(('Win-Draw-Loss'!$B$39-'Win-Draw-Loss'!$B$38)*A9902)+('Win-Draw-Loss'!$B$38+(('Win-Draw-Loss'!$B$39-'Win-Draw-Loss'!$B$38)*B9902)))/2</f>
        <v>14.83815954856772</v>
      </c>
      <c r="E9902" s="33">
        <f t="shared" ca="1" si="311"/>
        <v>0.44128659370062706</v>
      </c>
      <c r="F9902" s="33">
        <f t="shared" ca="1" si="311"/>
        <v>2.2631459793588382E-3</v>
      </c>
      <c r="G9902" s="37">
        <f ca="1">('Win-Draw-Loss'!$D$38+(('Win-Draw-Loss'!$D$39-'Win-Draw-Loss'!$D$38)*E9902)+('Win-Draw-Loss'!$D$38+(('Win-Draw-Loss'!$D$39-'Win-Draw-Loss'!$D$38)*F9902)))/2</f>
        <v>21.65324609519979</v>
      </c>
      <c r="H9902" s="37"/>
      <c r="I9902" s="3">
        <f ca="1">(G9902-C9902)*600/'Win-Draw-Loss'!$B$42</f>
        <v>13.630173093264141</v>
      </c>
    </row>
    <row r="9903" spans="1:9" x14ac:dyDescent="0.25">
      <c r="A9903" s="33">
        <f t="shared" ca="1" si="310"/>
        <v>0.22759293696320615</v>
      </c>
      <c r="B9903" s="33">
        <f t="shared" ca="1" si="310"/>
        <v>0.17511854588072562</v>
      </c>
      <c r="C9903" s="37">
        <f ca="1">('Win-Draw-Loss'!$B$38+(('Win-Draw-Loss'!$B$39-'Win-Draw-Loss'!$B$38)*A9903)+('Win-Draw-Loss'!$B$38+(('Win-Draw-Loss'!$B$39-'Win-Draw-Loss'!$B$38)*B9903)))/2</f>
        <v>14.027114828439318</v>
      </c>
      <c r="E9903" s="33">
        <f t="shared" ca="1" si="311"/>
        <v>4.48542041247455E-2</v>
      </c>
      <c r="F9903" s="33">
        <f t="shared" ca="1" si="311"/>
        <v>0.53621286035855609</v>
      </c>
      <c r="G9903" s="37">
        <f ca="1">('Win-Draw-Loss'!$D$38+(('Win-Draw-Loss'!$D$39-'Win-Draw-Loss'!$D$38)*E9903)+('Win-Draw-Loss'!$D$38+(('Win-Draw-Loss'!$D$39-'Win-Draw-Loss'!$D$38)*F9903)))/2</f>
        <v>23.716005967249522</v>
      </c>
      <c r="H9903" s="37"/>
      <c r="I9903" s="3">
        <f ca="1">(G9903-C9903)*600/'Win-Draw-Loss'!$B$42</f>
        <v>19.377782277620408</v>
      </c>
    </row>
    <row r="9904" spans="1:9" x14ac:dyDescent="0.25">
      <c r="A9904" s="33">
        <f t="shared" ca="1" si="310"/>
        <v>0.23088103558974049</v>
      </c>
      <c r="B9904" s="33">
        <f t="shared" ca="1" si="310"/>
        <v>0.7467480832416965</v>
      </c>
      <c r="C9904" s="37">
        <f ca="1">('Win-Draw-Loss'!$B$38+(('Win-Draw-Loss'!$B$39-'Win-Draw-Loss'!$B$38)*A9904)+('Win-Draw-Loss'!$B$38+(('Win-Draw-Loss'!$B$39-'Win-Draw-Loss'!$B$38)*B9904)))/2</f>
        <v>19.776291188314367</v>
      </c>
      <c r="E9904" s="33">
        <f t="shared" ca="1" si="311"/>
        <v>0.53160383346904316</v>
      </c>
      <c r="F9904" s="33">
        <f t="shared" ca="1" si="311"/>
        <v>0.91368734692114584</v>
      </c>
      <c r="G9904" s="37">
        <f ca="1">('Win-Draw-Loss'!$D$38+(('Win-Draw-Loss'!$D$39-'Win-Draw-Loss'!$D$38)*E9904)+('Win-Draw-Loss'!$D$38+(('Win-Draw-Loss'!$D$39-'Win-Draw-Loss'!$D$38)*F9904)))/2</f>
        <v>36.679367705852833</v>
      </c>
      <c r="H9904" s="37"/>
      <c r="I9904" s="3">
        <f ca="1">(G9904-C9904)*600/'Win-Draw-Loss'!$B$42</f>
        <v>33.806153035076932</v>
      </c>
    </row>
    <row r="9905" spans="1:9" x14ac:dyDescent="0.25">
      <c r="A9905" s="33">
        <f t="shared" ca="1" si="310"/>
        <v>0.14040915456809311</v>
      </c>
      <c r="B9905" s="33">
        <f t="shared" ca="1" si="310"/>
        <v>0.95019719379654444</v>
      </c>
      <c r="C9905" s="37">
        <f ca="1">('Win-Draw-Loss'!$B$38+(('Win-Draw-Loss'!$B$39-'Win-Draw-Loss'!$B$38)*A9905)+('Win-Draw-Loss'!$B$38+(('Win-Draw-Loss'!$B$39-'Win-Draw-Loss'!$B$38)*B9905)))/2</f>
        <v>20.906063483646378</v>
      </c>
      <c r="E9905" s="33">
        <f t="shared" ca="1" si="311"/>
        <v>0.41550112406851203</v>
      </c>
      <c r="F9905" s="33">
        <f t="shared" ca="1" si="311"/>
        <v>0.56663984142424062</v>
      </c>
      <c r="G9905" s="37">
        <f ca="1">('Win-Draw-Loss'!$D$38+(('Win-Draw-Loss'!$D$39-'Win-Draw-Loss'!$D$38)*E9905)+('Win-Draw-Loss'!$D$38+(('Win-Draw-Loss'!$D$39-'Win-Draw-Loss'!$D$38)*F9905)))/2</f>
        <v>29.732114482391289</v>
      </c>
      <c r="H9905" s="37"/>
      <c r="I9905" s="3">
        <f ca="1">(G9905-C9905)*600/'Win-Draw-Loss'!$B$42</f>
        <v>17.652101997489822</v>
      </c>
    </row>
    <row r="9906" spans="1:9" x14ac:dyDescent="0.25">
      <c r="A9906" s="33">
        <f t="shared" ca="1" si="310"/>
        <v>8.4782222738441049E-2</v>
      </c>
      <c r="B9906" s="33">
        <f t="shared" ca="1" si="310"/>
        <v>0.48500643955489564</v>
      </c>
      <c r="C9906" s="37">
        <f ca="1">('Win-Draw-Loss'!$B$38+(('Win-Draw-Loss'!$B$39-'Win-Draw-Loss'!$B$38)*A9906)+('Win-Draw-Loss'!$B$38+(('Win-Draw-Loss'!$B$39-'Win-Draw-Loss'!$B$38)*B9906)))/2</f>
        <v>15.697886622933368</v>
      </c>
      <c r="E9906" s="33">
        <f t="shared" ca="1" si="311"/>
        <v>0.72984279599794988</v>
      </c>
      <c r="F9906" s="33">
        <f t="shared" ca="1" si="311"/>
        <v>0.92348996521194493</v>
      </c>
      <c r="G9906" s="37">
        <f ca="1">('Win-Draw-Loss'!$D$38+(('Win-Draw-Loss'!$D$39-'Win-Draw-Loss'!$D$38)*E9906)+('Win-Draw-Loss'!$D$38+(('Win-Draw-Loss'!$D$39-'Win-Draw-Loss'!$D$38)*F9906)))/2</f>
        <v>39.799991418148423</v>
      </c>
      <c r="H9906" s="37"/>
      <c r="I9906" s="3">
        <f ca="1">(G9906-C9906)*600/'Win-Draw-Loss'!$B$42</f>
        <v>48.204209590430111</v>
      </c>
    </row>
    <row r="9907" spans="1:9" x14ac:dyDescent="0.25">
      <c r="A9907" s="33">
        <f t="shared" ca="1" si="310"/>
        <v>0.92748187579792496</v>
      </c>
      <c r="B9907" s="33">
        <f t="shared" ca="1" si="310"/>
        <v>2.3130565197334252E-2</v>
      </c>
      <c r="C9907" s="37">
        <f ca="1">('Win-Draw-Loss'!$B$38+(('Win-Draw-Loss'!$B$39-'Win-Draw-Loss'!$B$38)*A9907)+('Win-Draw-Loss'!$B$38+(('Win-Draw-Loss'!$B$39-'Win-Draw-Loss'!$B$38)*B9907)))/2</f>
        <v>19.506124409952591</v>
      </c>
      <c r="E9907" s="33">
        <f t="shared" ca="1" si="311"/>
        <v>0.38453217765441283</v>
      </c>
      <c r="F9907" s="33">
        <f t="shared" ca="1" si="311"/>
        <v>0.77745126129847386</v>
      </c>
      <c r="G9907" s="37">
        <f ca="1">('Win-Draw-Loss'!$D$38+(('Win-Draw-Loss'!$D$39-'Win-Draw-Loss'!$D$38)*E9907)+('Win-Draw-Loss'!$D$38+(('Win-Draw-Loss'!$D$39-'Win-Draw-Loss'!$D$38)*F9907)))/2</f>
        <v>32.4297515842933</v>
      </c>
      <c r="H9907" s="37"/>
      <c r="I9907" s="3">
        <f ca="1">(G9907-C9907)*600/'Win-Draw-Loss'!$B$42</f>
        <v>25.847254348681417</v>
      </c>
    </row>
    <row r="9908" spans="1:9" x14ac:dyDescent="0.25">
      <c r="A9908" s="33">
        <f t="shared" ca="1" si="310"/>
        <v>0.42923357253950678</v>
      </c>
      <c r="B9908" s="33">
        <f t="shared" ca="1" si="310"/>
        <v>8.0361256409293813E-2</v>
      </c>
      <c r="C9908" s="37">
        <f ca="1">('Win-Draw-Loss'!$B$38+(('Win-Draw-Loss'!$B$39-'Win-Draw-Loss'!$B$38)*A9908)+('Win-Draw-Loss'!$B$38+(('Win-Draw-Loss'!$B$39-'Win-Draw-Loss'!$B$38)*B9908)))/2</f>
        <v>15.095948289488007</v>
      </c>
      <c r="E9908" s="33">
        <f t="shared" ca="1" si="311"/>
        <v>0.66528804328216018</v>
      </c>
      <c r="F9908" s="33">
        <f t="shared" ca="1" si="311"/>
        <v>9.4161096809373124E-2</v>
      </c>
      <c r="G9908" s="37">
        <f ca="1">('Win-Draw-Loss'!$D$38+(('Win-Draw-Loss'!$D$39-'Win-Draw-Loss'!$D$38)*E9908)+('Win-Draw-Loss'!$D$38+(('Win-Draw-Loss'!$D$39-'Win-Draw-Loss'!$D$38)*F9908)))/2</f>
        <v>26.391737101373</v>
      </c>
      <c r="H9908" s="37"/>
      <c r="I9908" s="3">
        <f ca="1">(G9908-C9908)*600/'Win-Draw-Loss'!$B$42</f>
        <v>22.591577623769986</v>
      </c>
    </row>
    <row r="9909" spans="1:9" x14ac:dyDescent="0.25">
      <c r="A9909" s="33">
        <f t="shared" ca="1" si="310"/>
        <v>0.64230559400150122</v>
      </c>
      <c r="B9909" s="33">
        <f t="shared" ca="1" si="310"/>
        <v>0.62934451283643567</v>
      </c>
      <c r="C9909" s="37">
        <f ca="1">('Win-Draw-Loss'!$B$38+(('Win-Draw-Loss'!$B$39-'Win-Draw-Loss'!$B$38)*A9909)+('Win-Draw-Loss'!$B$38+(('Win-Draw-Loss'!$B$39-'Win-Draw-Loss'!$B$38)*B9909)))/2</f>
        <v>22.716501068379369</v>
      </c>
      <c r="E9909" s="33">
        <f t="shared" ca="1" si="311"/>
        <v>0.95761376060987702</v>
      </c>
      <c r="F9909" s="33">
        <f t="shared" ca="1" si="311"/>
        <v>0.57283459038614504</v>
      </c>
      <c r="G9909" s="37">
        <f ca="1">('Win-Draw-Loss'!$D$38+(('Win-Draw-Loss'!$D$39-'Win-Draw-Loss'!$D$38)*E9909)+('Win-Draw-Loss'!$D$38+(('Win-Draw-Loss'!$D$39-'Win-Draw-Loss'!$D$38)*F9909)))/2</f>
        <v>37.956725264940331</v>
      </c>
      <c r="H9909" s="37"/>
      <c r="I9909" s="3">
        <f ca="1">(G9909-C9909)*600/'Win-Draw-Loss'!$B$42</f>
        <v>30.480448393121925</v>
      </c>
    </row>
    <row r="9910" spans="1:9" x14ac:dyDescent="0.25">
      <c r="A9910" s="33">
        <f t="shared" ca="1" si="310"/>
        <v>0.74669378583843804</v>
      </c>
      <c r="B9910" s="33">
        <f t="shared" ca="1" si="310"/>
        <v>0.81017204256375086</v>
      </c>
      <c r="C9910" s="37">
        <f ca="1">('Win-Draw-Loss'!$B$38+(('Win-Draw-Loss'!$B$39-'Win-Draw-Loss'!$B$38)*A9910)+('Win-Draw-Loss'!$B$38+(('Win-Draw-Loss'!$B$39-'Win-Draw-Loss'!$B$38)*B9910)))/2</f>
        <v>25.56865828402189</v>
      </c>
      <c r="E9910" s="33">
        <f t="shared" ca="1" si="311"/>
        <v>0.69508704864181092</v>
      </c>
      <c r="F9910" s="33">
        <f t="shared" ca="1" si="311"/>
        <v>0.40494363411868428</v>
      </c>
      <c r="G9910" s="37">
        <f ca="1">('Win-Draw-Loss'!$D$38+(('Win-Draw-Loss'!$D$39-'Win-Draw-Loss'!$D$38)*E9910)+('Win-Draw-Loss'!$D$38+(('Win-Draw-Loss'!$D$39-'Win-Draw-Loss'!$D$38)*F9910)))/2</f>
        <v>31.500460241407428</v>
      </c>
      <c r="H9910" s="37"/>
      <c r="I9910" s="3">
        <f ca="1">(G9910-C9910)*600/'Win-Draw-Loss'!$B$42</f>
        <v>11.863603914771076</v>
      </c>
    </row>
    <row r="9911" spans="1:9" x14ac:dyDescent="0.25">
      <c r="A9911" s="33">
        <f t="shared" ca="1" si="310"/>
        <v>0.76791772664691704</v>
      </c>
      <c r="B9911" s="33">
        <f t="shared" ca="1" si="310"/>
        <v>0.42891684421622467</v>
      </c>
      <c r="C9911" s="37">
        <f ca="1">('Win-Draw-Loss'!$B$38+(('Win-Draw-Loss'!$B$39-'Win-Draw-Loss'!$B$38)*A9911)+('Win-Draw-Loss'!$B$38+(('Win-Draw-Loss'!$B$39-'Win-Draw-Loss'!$B$38)*B9911)))/2</f>
        <v>21.968345708631418</v>
      </c>
      <c r="E9911" s="33">
        <f t="shared" ca="1" si="311"/>
        <v>0.91951131126030106</v>
      </c>
      <c r="F9911" s="33">
        <f t="shared" ca="1" si="311"/>
        <v>0.84368341655192003</v>
      </c>
      <c r="G9911" s="37">
        <f ca="1">('Win-Draw-Loss'!$D$38+(('Win-Draw-Loss'!$D$39-'Win-Draw-Loss'!$D$38)*E9911)+('Win-Draw-Loss'!$D$38+(('Win-Draw-Loss'!$D$39-'Win-Draw-Loss'!$D$38)*F9911)))/2</f>
        <v>41.447920917183318</v>
      </c>
      <c r="H9911" s="37"/>
      <c r="I9911" s="3">
        <f ca="1">(G9911-C9911)*600/'Win-Draw-Loss'!$B$42</f>
        <v>38.9591504171038</v>
      </c>
    </row>
    <row r="9912" spans="1:9" x14ac:dyDescent="0.25">
      <c r="A9912" s="33">
        <f t="shared" ca="1" si="310"/>
        <v>0.62725590380408636</v>
      </c>
      <c r="B9912" s="33">
        <f t="shared" ca="1" si="310"/>
        <v>0.2379440141380943</v>
      </c>
      <c r="C9912" s="37">
        <f ca="1">('Win-Draw-Loss'!$B$38+(('Win-Draw-Loss'!$B$39-'Win-Draw-Loss'!$B$38)*A9912)+('Win-Draw-Loss'!$B$38+(('Win-Draw-Loss'!$B$39-'Win-Draw-Loss'!$B$38)*B9912)))/2</f>
        <v>18.651999179421807</v>
      </c>
      <c r="E9912" s="33">
        <f t="shared" ca="1" si="311"/>
        <v>1.3220573252723966E-2</v>
      </c>
      <c r="F9912" s="33">
        <f t="shared" ca="1" si="311"/>
        <v>0.81709526733816806</v>
      </c>
      <c r="G9912" s="37">
        <f ca="1">('Win-Draw-Loss'!$D$38+(('Win-Draw-Loss'!$D$39-'Win-Draw-Loss'!$D$38)*E9912)+('Win-Draw-Loss'!$D$38+(('Win-Draw-Loss'!$D$39-'Win-Draw-Loss'!$D$38)*F9912)))/2</f>
        <v>27.454737608863383</v>
      </c>
      <c r="H9912" s="37"/>
      <c r="I9912" s="3">
        <f ca="1">(G9912-C9912)*600/'Win-Draw-Loss'!$B$42</f>
        <v>17.605476858883151</v>
      </c>
    </row>
    <row r="9913" spans="1:9" x14ac:dyDescent="0.25">
      <c r="A9913" s="33">
        <f t="shared" ca="1" si="310"/>
        <v>0.30222549630685513</v>
      </c>
      <c r="B9913" s="33">
        <f t="shared" ca="1" si="310"/>
        <v>0.72673631979413522</v>
      </c>
      <c r="C9913" s="37">
        <f ca="1">('Win-Draw-Loss'!$B$38+(('Win-Draw-Loss'!$B$39-'Win-Draw-Loss'!$B$38)*A9913)+('Win-Draw-Loss'!$B$38+(('Win-Draw-Loss'!$B$39-'Win-Draw-Loss'!$B$38)*B9913)))/2</f>
        <v>20.289618161009905</v>
      </c>
      <c r="E9913" s="33">
        <f t="shared" ca="1" si="311"/>
        <v>0.78664058369066281</v>
      </c>
      <c r="F9913" s="33">
        <f t="shared" ca="1" si="311"/>
        <v>0.29250628086694441</v>
      </c>
      <c r="G9913" s="37">
        <f ca="1">('Win-Draw-Loss'!$D$38+(('Win-Draw-Loss'!$D$39-'Win-Draw-Loss'!$D$38)*E9913)+('Win-Draw-Loss'!$D$38+(('Win-Draw-Loss'!$D$39-'Win-Draw-Loss'!$D$38)*F9913)))/2</f>
        <v>31.187202968364108</v>
      </c>
      <c r="H9913" s="37"/>
      <c r="I9913" s="3">
        <f ca="1">(G9913-C9913)*600/'Win-Draw-Loss'!$B$42</f>
        <v>21.795169614708406</v>
      </c>
    </row>
    <row r="9914" spans="1:9" x14ac:dyDescent="0.25">
      <c r="A9914" s="33">
        <f t="shared" ca="1" si="310"/>
        <v>0.99975429587733433</v>
      </c>
      <c r="B9914" s="33">
        <f t="shared" ca="1" si="310"/>
        <v>0.15380357107109155</v>
      </c>
      <c r="C9914" s="37">
        <f ca="1">('Win-Draw-Loss'!$B$38+(('Win-Draw-Loss'!$B$39-'Win-Draw-Loss'!$B$38)*A9914)+('Win-Draw-Loss'!$B$38+(('Win-Draw-Loss'!$B$39-'Win-Draw-Loss'!$B$38)*B9914)))/2</f>
        <v>21.535578669484259</v>
      </c>
      <c r="E9914" s="33">
        <f t="shared" ca="1" si="311"/>
        <v>0.43841328453602102</v>
      </c>
      <c r="F9914" s="33">
        <f t="shared" ca="1" si="311"/>
        <v>0.54370855375537774</v>
      </c>
      <c r="G9914" s="37">
        <f ca="1">('Win-Draw-Loss'!$D$38+(('Win-Draw-Loss'!$D$39-'Win-Draw-Loss'!$D$38)*E9914)+('Win-Draw-Loss'!$D$38+(('Win-Draw-Loss'!$D$39-'Win-Draw-Loss'!$D$38)*F9914)))/2</f>
        <v>29.731827574370982</v>
      </c>
      <c r="H9914" s="37"/>
      <c r="I9914" s="3">
        <f ca="1">(G9914-C9914)*600/'Win-Draw-Loss'!$B$42</f>
        <v>16.392497809773445</v>
      </c>
    </row>
    <row r="9915" spans="1:9" x14ac:dyDescent="0.25">
      <c r="A9915" s="33">
        <f t="shared" ca="1" si="310"/>
        <v>0.50972673238474964</v>
      </c>
      <c r="B9915" s="33">
        <f t="shared" ca="1" si="310"/>
        <v>0.4737940161391978</v>
      </c>
      <c r="C9915" s="37">
        <f ca="1">('Win-Draw-Loss'!$B$38+(('Win-Draw-Loss'!$B$39-'Win-Draw-Loss'!$B$38)*A9915)+('Win-Draw-Loss'!$B$38+(('Win-Draw-Loss'!$B$39-'Win-Draw-Loss'!$B$38)*B9915)))/2</f>
        <v>19.835207485239476</v>
      </c>
      <c r="E9915" s="33">
        <f t="shared" ca="1" si="311"/>
        <v>0.80162420253928646</v>
      </c>
      <c r="F9915" s="33">
        <f t="shared" ca="1" si="311"/>
        <v>0.76044025263315851</v>
      </c>
      <c r="G9915" s="37">
        <f ca="1">('Win-Draw-Loss'!$D$38+(('Win-Draw-Loss'!$D$39-'Win-Draw-Loss'!$D$38)*E9915)+('Win-Draw-Loss'!$D$38+(('Win-Draw-Loss'!$D$39-'Win-Draw-Loss'!$D$38)*F9915)))/2</f>
        <v>38.430966827586673</v>
      </c>
      <c r="H9915" s="37"/>
      <c r="I9915" s="3">
        <f ca="1">(G9915-C9915)*600/'Win-Draw-Loss'!$B$42</f>
        <v>37.191518684694394</v>
      </c>
    </row>
    <row r="9916" spans="1:9" x14ac:dyDescent="0.25">
      <c r="A9916" s="33">
        <f t="shared" ca="1" si="310"/>
        <v>0.67585830760191223</v>
      </c>
      <c r="B9916" s="33">
        <f t="shared" ca="1" si="310"/>
        <v>0.72130907480357376</v>
      </c>
      <c r="C9916" s="37">
        <f ca="1">('Win-Draw-Loss'!$B$38+(('Win-Draw-Loss'!$B$39-'Win-Draw-Loss'!$B$38)*A9916)+('Win-Draw-Loss'!$B$38+(('Win-Draw-Loss'!$B$39-'Win-Draw-Loss'!$B$38)*B9916)))/2</f>
        <v>23.971673824054861</v>
      </c>
      <c r="E9916" s="33">
        <f t="shared" ca="1" si="311"/>
        <v>3.7421540614302473E-2</v>
      </c>
      <c r="F9916" s="33">
        <f t="shared" ca="1" si="311"/>
        <v>0.50270516551174038</v>
      </c>
      <c r="G9916" s="37">
        <f ca="1">('Win-Draw-Loss'!$D$38+(('Win-Draw-Loss'!$D$39-'Win-Draw-Loss'!$D$38)*E9916)+('Win-Draw-Loss'!$D$38+(('Win-Draw-Loss'!$D$39-'Win-Draw-Loss'!$D$38)*F9916)))/2</f>
        <v>23.101900591890644</v>
      </c>
      <c r="H9916" s="37"/>
      <c r="I9916" s="3">
        <f ca="1">(G9916-C9916)*600/'Win-Draw-Loss'!$B$42</f>
        <v>-1.7395464643284342</v>
      </c>
    </row>
    <row r="9917" spans="1:9" x14ac:dyDescent="0.25">
      <c r="A9917" s="33">
        <f t="shared" ca="1" si="310"/>
        <v>0.87718998816170746</v>
      </c>
      <c r="B9917" s="33">
        <f t="shared" ca="1" si="310"/>
        <v>0.36441639910339141</v>
      </c>
      <c r="C9917" s="37">
        <f ca="1">('Win-Draw-Loss'!$B$38+(('Win-Draw-Loss'!$B$39-'Win-Draw-Loss'!$B$38)*A9917)+('Win-Draw-Loss'!$B$38+(('Win-Draw-Loss'!$B$39-'Win-Draw-Loss'!$B$38)*B9917)))/2</f>
        <v>22.416063872650987</v>
      </c>
      <c r="E9917" s="33">
        <f t="shared" ca="1" si="311"/>
        <v>0.33563524541323797</v>
      </c>
      <c r="F9917" s="33">
        <f t="shared" ca="1" si="311"/>
        <v>0.4143086793936297</v>
      </c>
      <c r="G9917" s="37">
        <f ca="1">('Win-Draw-Loss'!$D$38+(('Win-Draw-Loss'!$D$39-'Win-Draw-Loss'!$D$38)*E9917)+('Win-Draw-Loss'!$D$38+(('Win-Draw-Loss'!$D$39-'Win-Draw-Loss'!$D$38)*F9917)))/2</f>
        <v>26.249158872103017</v>
      </c>
      <c r="H9917" s="37"/>
      <c r="I9917" s="3">
        <f ca="1">(G9917-C9917)*600/'Win-Draw-Loss'!$B$42</f>
        <v>7.6661899989040592</v>
      </c>
    </row>
    <row r="9918" spans="1:9" x14ac:dyDescent="0.25">
      <c r="A9918" s="33">
        <f t="shared" ca="1" si="310"/>
        <v>0.63232479083283166</v>
      </c>
      <c r="B9918" s="33">
        <f t="shared" ca="1" si="310"/>
        <v>0.3040718578593733</v>
      </c>
      <c r="C9918" s="37">
        <f ca="1">('Win-Draw-Loss'!$B$38+(('Win-Draw-Loss'!$B$39-'Win-Draw-Loss'!$B$38)*A9918)+('Win-Draw-Loss'!$B$38+(('Win-Draw-Loss'!$B$39-'Win-Draw-Loss'!$B$38)*B9918)))/2</f>
        <v>19.363966486922049</v>
      </c>
      <c r="E9918" s="33">
        <f t="shared" ca="1" si="311"/>
        <v>0.84778421685994054</v>
      </c>
      <c r="F9918" s="33">
        <f t="shared" ca="1" si="311"/>
        <v>0.48428631444395587</v>
      </c>
      <c r="G9918" s="37">
        <f ca="1">('Win-Draw-Loss'!$D$38+(('Win-Draw-Loss'!$D$39-'Win-Draw-Loss'!$D$38)*E9918)+('Win-Draw-Loss'!$D$38+(('Win-Draw-Loss'!$D$39-'Win-Draw-Loss'!$D$38)*F9918)))/2</f>
        <v>34.981057969558442</v>
      </c>
      <c r="H9918" s="37"/>
      <c r="I9918" s="3">
        <f ca="1">(G9918-C9918)*600/'Win-Draw-Loss'!$B$42</f>
        <v>31.234182965272787</v>
      </c>
    </row>
    <row r="9919" spans="1:9" x14ac:dyDescent="0.25">
      <c r="A9919" s="33">
        <f t="shared" ca="1" si="310"/>
        <v>0.77595744439731651</v>
      </c>
      <c r="B9919" s="33">
        <f t="shared" ca="1" si="310"/>
        <v>0.74054058485041674</v>
      </c>
      <c r="C9919" s="37">
        <f ca="1">('Win-Draw-Loss'!$B$38+(('Win-Draw-Loss'!$B$39-'Win-Draw-Loss'!$B$38)*A9919)+('Win-Draw-Loss'!$B$38+(('Win-Draw-Loss'!$B$39-'Win-Draw-Loss'!$B$38)*B9919)))/2</f>
        <v>25.164980292477331</v>
      </c>
      <c r="E9919" s="33">
        <f t="shared" ca="1" si="311"/>
        <v>0.62796120322593718</v>
      </c>
      <c r="F9919" s="33">
        <f t="shared" ca="1" si="311"/>
        <v>0.3578653815655447</v>
      </c>
      <c r="G9919" s="37">
        <f ca="1">('Win-Draw-Loss'!$D$38+(('Win-Draw-Loss'!$D$39-'Win-Draw-Loss'!$D$38)*E9919)+('Win-Draw-Loss'!$D$38+(('Win-Draw-Loss'!$D$39-'Win-Draw-Loss'!$D$38)*F9919)))/2</f>
        <v>29.78739877187223</v>
      </c>
      <c r="H9919" s="37"/>
      <c r="I9919" s="3">
        <f ca="1">(G9919-C9919)*600/'Win-Draw-Loss'!$B$42</f>
        <v>9.2448369587897972</v>
      </c>
    </row>
    <row r="9920" spans="1:9" x14ac:dyDescent="0.25">
      <c r="A9920" s="33">
        <f t="shared" ca="1" si="310"/>
        <v>0.14718507801395553</v>
      </c>
      <c r="B9920" s="33">
        <f t="shared" ca="1" si="310"/>
        <v>0.69956197096892792</v>
      </c>
      <c r="C9920" s="37">
        <f ca="1">('Win-Draw-Loss'!$B$38+(('Win-Draw-Loss'!$B$39-'Win-Draw-Loss'!$B$38)*A9920)+('Win-Draw-Loss'!$B$38+(('Win-Draw-Loss'!$B$39-'Win-Draw-Loss'!$B$38)*B9920)))/2</f>
        <v>18.467470489828834</v>
      </c>
      <c r="E9920" s="33">
        <f t="shared" ca="1" si="311"/>
        <v>0.84302363101331346</v>
      </c>
      <c r="F9920" s="33">
        <f t="shared" ca="1" si="311"/>
        <v>0.75652049888652684</v>
      </c>
      <c r="G9920" s="37">
        <f ca="1">('Win-Draw-Loss'!$D$38+(('Win-Draw-Loss'!$D$39-'Win-Draw-Loss'!$D$38)*E9920)+('Win-Draw-Loss'!$D$38+(('Win-Draw-Loss'!$D$39-'Win-Draw-Loss'!$D$38)*F9920)))/2</f>
        <v>38.993161948497601</v>
      </c>
      <c r="H9920" s="37"/>
      <c r="I9920" s="3">
        <f ca="1">(G9920-C9920)*600/'Win-Draw-Loss'!$B$42</f>
        <v>41.051382917337534</v>
      </c>
    </row>
    <row r="9921" spans="1:9" x14ac:dyDescent="0.25">
      <c r="A9921" s="33">
        <f t="shared" ca="1" si="310"/>
        <v>0.3895037224835457</v>
      </c>
      <c r="B9921" s="33">
        <f t="shared" ca="1" si="310"/>
        <v>0.22863661411968506</v>
      </c>
      <c r="C9921" s="37">
        <f ca="1">('Win-Draw-Loss'!$B$38+(('Win-Draw-Loss'!$B$39-'Win-Draw-Loss'!$B$38)*A9921)+('Win-Draw-Loss'!$B$38+(('Win-Draw-Loss'!$B$39-'Win-Draw-Loss'!$B$38)*B9921)))/2</f>
        <v>16.181403366032306</v>
      </c>
      <c r="E9921" s="33">
        <f t="shared" ca="1" si="311"/>
        <v>0.14723435980898303</v>
      </c>
      <c r="F9921" s="33">
        <f t="shared" ca="1" si="311"/>
        <v>0.77896618511199811</v>
      </c>
      <c r="G9921" s="37">
        <f ca="1">('Win-Draw-Loss'!$D$38+(('Win-Draw-Loss'!$D$39-'Win-Draw-Loss'!$D$38)*E9921)+('Win-Draw-Loss'!$D$38+(('Win-Draw-Loss'!$D$39-'Win-Draw-Loss'!$D$38)*F9921)))/2</f>
        <v>28.893008173814721</v>
      </c>
      <c r="H9921" s="37"/>
      <c r="I9921" s="3">
        <f ca="1">(G9921-C9921)*600/'Win-Draw-Loss'!$B$42</f>
        <v>25.423209615564829</v>
      </c>
    </row>
    <row r="9922" spans="1:9" x14ac:dyDescent="0.25">
      <c r="A9922" s="33">
        <f t="shared" ref="A9922:B9953" ca="1" si="312">RAND()</f>
        <v>5.0529048315044678E-2</v>
      </c>
      <c r="B9922" s="33">
        <f t="shared" ca="1" si="312"/>
        <v>0.16451505343185424</v>
      </c>
      <c r="C9922" s="37">
        <f ca="1">('Win-Draw-Loss'!$B$38+(('Win-Draw-Loss'!$B$39-'Win-Draw-Loss'!$B$38)*A9922)+('Win-Draw-Loss'!$B$38+(('Win-Draw-Loss'!$B$39-'Win-Draw-Loss'!$B$38)*B9922)))/2</f>
        <v>12.150441017468989</v>
      </c>
      <c r="E9922" s="33">
        <f t="shared" ref="E9922:F9953" ca="1" si="313">RAND()</f>
        <v>9.3915774806185848E-2</v>
      </c>
      <c r="F9922" s="33">
        <f t="shared" ca="1" si="313"/>
        <v>9.227008878439269E-2</v>
      </c>
      <c r="G9922" s="37">
        <f ca="1">('Win-Draw-Loss'!$D$38+(('Win-Draw-Loss'!$D$39-'Win-Draw-Loss'!$D$38)*E9922)+('Win-Draw-Loss'!$D$38+(('Win-Draw-Loss'!$D$39-'Win-Draw-Loss'!$D$38)*F9922)))/2</f>
        <v>17.792787953858678</v>
      </c>
      <c r="H9922" s="37"/>
      <c r="I9922" s="3">
        <f ca="1">(G9922-C9922)*600/'Win-Draw-Loss'!$B$42</f>
        <v>11.284693872779378</v>
      </c>
    </row>
    <row r="9923" spans="1:9" x14ac:dyDescent="0.25">
      <c r="A9923" s="33">
        <f t="shared" ca="1" si="312"/>
        <v>0.78036268536884079</v>
      </c>
      <c r="B9923" s="33">
        <f t="shared" ca="1" si="312"/>
        <v>0.65623760244348772</v>
      </c>
      <c r="C9923" s="37">
        <f ca="1">('Win-Draw-Loss'!$B$38+(('Win-Draw-Loss'!$B$39-'Win-Draw-Loss'!$B$38)*A9923)+('Win-Draw-Loss'!$B$38+(('Win-Draw-Loss'!$B$39-'Win-Draw-Loss'!$B$38)*B9923)))/2</f>
        <v>24.366002878123286</v>
      </c>
      <c r="E9923" s="33">
        <f t="shared" ca="1" si="313"/>
        <v>0.71911306902377292</v>
      </c>
      <c r="F9923" s="33">
        <f t="shared" ca="1" si="313"/>
        <v>0.77174556226813373</v>
      </c>
      <c r="G9923" s="37">
        <f ca="1">('Win-Draw-Loss'!$D$38+(('Win-Draw-Loss'!$D$39-'Win-Draw-Loss'!$D$38)*E9923)+('Win-Draw-Loss'!$D$38+(('Win-Draw-Loss'!$D$39-'Win-Draw-Loss'!$D$38)*F9923)))/2</f>
        <v>37.362879469378598</v>
      </c>
      <c r="H9923" s="37"/>
      <c r="I9923" s="3">
        <f ca="1">(G9923-C9923)*600/'Win-Draw-Loss'!$B$42</f>
        <v>25.993753182510623</v>
      </c>
    </row>
    <row r="9924" spans="1:9" x14ac:dyDescent="0.25">
      <c r="A9924" s="33">
        <f t="shared" ca="1" si="312"/>
        <v>0.34062940319405344</v>
      </c>
      <c r="B9924" s="33">
        <f t="shared" ca="1" si="312"/>
        <v>0.16815496544429698</v>
      </c>
      <c r="C9924" s="37">
        <f ca="1">('Win-Draw-Loss'!$B$38+(('Win-Draw-Loss'!$B$39-'Win-Draw-Loss'!$B$38)*A9924)+('Win-Draw-Loss'!$B$38+(('Win-Draw-Loss'!$B$39-'Win-Draw-Loss'!$B$38)*B9924)))/2</f>
        <v>15.087843686383504</v>
      </c>
      <c r="E9924" s="33">
        <f t="shared" ca="1" si="313"/>
        <v>0.53965693479990295</v>
      </c>
      <c r="F9924" s="33">
        <f t="shared" ca="1" si="313"/>
        <v>0.42945597737270247</v>
      </c>
      <c r="G9924" s="37">
        <f ca="1">('Win-Draw-Loss'!$D$38+(('Win-Draw-Loss'!$D$39-'Win-Draw-Loss'!$D$38)*E9924)+('Win-Draw-Loss'!$D$38+(('Win-Draw-Loss'!$D$39-'Win-Draw-Loss'!$D$38)*F9924)))/2</f>
        <v>29.536693682589082</v>
      </c>
      <c r="H9924" s="37"/>
      <c r="I9924" s="3">
        <f ca="1">(G9924-C9924)*600/'Win-Draw-Loss'!$B$42</f>
        <v>28.897699992411155</v>
      </c>
    </row>
    <row r="9925" spans="1:9" x14ac:dyDescent="0.25">
      <c r="A9925" s="33">
        <f t="shared" ca="1" si="312"/>
        <v>0.46460234704364767</v>
      </c>
      <c r="B9925" s="33">
        <f t="shared" ca="1" si="312"/>
        <v>0.87473305820055203</v>
      </c>
      <c r="C9925" s="37">
        <f ca="1">('Win-Draw-Loss'!$B$38+(('Win-Draw-Loss'!$B$39-'Win-Draw-Loss'!$B$38)*A9925)+('Win-Draw-Loss'!$B$38+(('Win-Draw-Loss'!$B$39-'Win-Draw-Loss'!$B$38)*B9925)))/2</f>
        <v>23.393354052442</v>
      </c>
      <c r="E9925" s="33">
        <f t="shared" ca="1" si="313"/>
        <v>0.21343335918005379</v>
      </c>
      <c r="F9925" s="33">
        <f t="shared" ca="1" si="313"/>
        <v>0.16474037801477537</v>
      </c>
      <c r="G9925" s="37">
        <f ca="1">('Win-Draw-Loss'!$D$38+(('Win-Draw-Loss'!$D$39-'Win-Draw-Loss'!$D$38)*E9925)+('Win-Draw-Loss'!$D$38+(('Win-Draw-Loss'!$D$39-'Win-Draw-Loss'!$D$38)*F9925)))/2</f>
        <v>20.672606057922437</v>
      </c>
      <c r="H9925" s="37"/>
      <c r="I9925" s="3">
        <f ca="1">(G9925-C9925)*600/'Win-Draw-Loss'!$B$42</f>
        <v>-5.4414959890391259</v>
      </c>
    </row>
    <row r="9926" spans="1:9" x14ac:dyDescent="0.25">
      <c r="A9926" s="33">
        <f t="shared" ca="1" si="312"/>
        <v>0.1978240151667795</v>
      </c>
      <c r="B9926" s="33">
        <f t="shared" ca="1" si="312"/>
        <v>0.16250562945024294</v>
      </c>
      <c r="C9926" s="37">
        <f ca="1">('Win-Draw-Loss'!$B$38+(('Win-Draw-Loss'!$B$39-'Win-Draw-Loss'!$B$38)*A9926)+('Win-Draw-Loss'!$B$38+(('Win-Draw-Loss'!$B$39-'Win-Draw-Loss'!$B$38)*B9926)))/2</f>
        <v>13.603296446170225</v>
      </c>
      <c r="E9926" s="33">
        <f t="shared" ca="1" si="313"/>
        <v>0.82353926092748209</v>
      </c>
      <c r="F9926" s="33">
        <f t="shared" ca="1" si="313"/>
        <v>0.94955581473107287</v>
      </c>
      <c r="G9926" s="37">
        <f ca="1">('Win-Draw-Loss'!$D$38+(('Win-Draw-Loss'!$D$39-'Win-Draw-Loss'!$D$38)*E9926)+('Win-Draw-Loss'!$D$38+(('Win-Draw-Loss'!$D$39-'Win-Draw-Loss'!$D$38)*F9926)))/2</f>
        <v>41.596426134878328</v>
      </c>
      <c r="H9926" s="37"/>
      <c r="I9926" s="3">
        <f ca="1">(G9926-C9926)*600/'Win-Draw-Loss'!$B$42</f>
        <v>55.986259377416211</v>
      </c>
    </row>
    <row r="9927" spans="1:9" x14ac:dyDescent="0.25">
      <c r="A9927" s="33">
        <f t="shared" ca="1" si="312"/>
        <v>0.64260497179588116</v>
      </c>
      <c r="B9927" s="33">
        <f t="shared" ca="1" si="312"/>
        <v>0.42248778458590341</v>
      </c>
      <c r="C9927" s="37">
        <f ca="1">('Win-Draw-Loss'!$B$38+(('Win-Draw-Loss'!$B$39-'Win-Draw-Loss'!$B$38)*A9927)+('Win-Draw-Loss'!$B$38+(('Win-Draw-Loss'!$B$39-'Win-Draw-Loss'!$B$38)*B9927)))/2</f>
        <v>20.650927563817845</v>
      </c>
      <c r="E9927" s="33">
        <f t="shared" ca="1" si="313"/>
        <v>0.5531753785135427</v>
      </c>
      <c r="F9927" s="33">
        <f t="shared" ca="1" si="313"/>
        <v>0.18482640322863775</v>
      </c>
      <c r="G9927" s="37">
        <f ca="1">('Win-Draw-Loss'!$D$38+(('Win-Draw-Loss'!$D$39-'Win-Draw-Loss'!$D$38)*E9927)+('Win-Draw-Loss'!$D$38+(('Win-Draw-Loss'!$D$39-'Win-Draw-Loss'!$D$38)*F9927)))/2</f>
        <v>26.070026726132706</v>
      </c>
      <c r="H9927" s="37"/>
      <c r="I9927" s="3">
        <f ca="1">(G9927-C9927)*600/'Win-Draw-Loss'!$B$42</f>
        <v>10.838198324629722</v>
      </c>
    </row>
    <row r="9928" spans="1:9" x14ac:dyDescent="0.25">
      <c r="A9928" s="33">
        <f t="shared" ca="1" si="312"/>
        <v>0.29003981782690202</v>
      </c>
      <c r="B9928" s="33">
        <f t="shared" ca="1" si="312"/>
        <v>0.55919609189417052</v>
      </c>
      <c r="C9928" s="37">
        <f ca="1">('Win-Draw-Loss'!$B$38+(('Win-Draw-Loss'!$B$39-'Win-Draw-Loss'!$B$38)*A9928)+('Win-Draw-Loss'!$B$38+(('Win-Draw-Loss'!$B$39-'Win-Draw-Loss'!$B$38)*B9928)))/2</f>
        <v>18.492359097210723</v>
      </c>
      <c r="E9928" s="33">
        <f t="shared" ca="1" si="313"/>
        <v>0.98854342626376468</v>
      </c>
      <c r="F9928" s="33">
        <f t="shared" ca="1" si="313"/>
        <v>0.77244555312104934</v>
      </c>
      <c r="G9928" s="37">
        <f ca="1">('Win-Draw-Loss'!$D$38+(('Win-Draw-Loss'!$D$39-'Win-Draw-Loss'!$D$38)*E9928)+('Win-Draw-Loss'!$D$38+(('Win-Draw-Loss'!$D$39-'Win-Draw-Loss'!$D$38)*F9928)))/2</f>
        <v>41.41483469077221</v>
      </c>
      <c r="H9928" s="37"/>
      <c r="I9928" s="3">
        <f ca="1">(G9928-C9928)*600/'Win-Draw-Loss'!$B$42</f>
        <v>45.844951187122973</v>
      </c>
    </row>
    <row r="9929" spans="1:9" x14ac:dyDescent="0.25">
      <c r="A9929" s="33">
        <f t="shared" ca="1" si="312"/>
        <v>4.8783291584477473E-2</v>
      </c>
      <c r="B9929" s="33">
        <f t="shared" ca="1" si="312"/>
        <v>0.59078698855830181</v>
      </c>
      <c r="C9929" s="37">
        <f ca="1">('Win-Draw-Loss'!$B$38+(('Win-Draw-Loss'!$B$39-'Win-Draw-Loss'!$B$38)*A9929)+('Win-Draw-Loss'!$B$38+(('Win-Draw-Loss'!$B$39-'Win-Draw-Loss'!$B$38)*B9929)))/2</f>
        <v>16.395702801427795</v>
      </c>
      <c r="E9929" s="33">
        <f t="shared" ca="1" si="313"/>
        <v>0.37064639810995892</v>
      </c>
      <c r="F9929" s="33">
        <f t="shared" ca="1" si="313"/>
        <v>5.3409773212401479E-2</v>
      </c>
      <c r="G9929" s="37">
        <f ca="1">('Win-Draw-Loss'!$D$38+(('Win-Draw-Loss'!$D$39-'Win-Draw-Loss'!$D$38)*E9929)+('Win-Draw-Loss'!$D$38+(('Win-Draw-Loss'!$D$39-'Win-Draw-Loss'!$D$38)*F9929)))/2</f>
        <v>21.360842569835405</v>
      </c>
      <c r="H9929" s="37"/>
      <c r="I9929" s="3">
        <f ca="1">(G9929-C9929)*600/'Win-Draw-Loss'!$B$42</f>
        <v>9.9302795368152204</v>
      </c>
    </row>
    <row r="9930" spans="1:9" x14ac:dyDescent="0.25">
      <c r="A9930" s="33">
        <f t="shared" ca="1" si="312"/>
        <v>0.13461502553881755</v>
      </c>
      <c r="B9930" s="33">
        <f t="shared" ca="1" si="312"/>
        <v>0.31637708869945902</v>
      </c>
      <c r="C9930" s="37">
        <f ca="1">('Win-Draw-Loss'!$B$38+(('Win-Draw-Loss'!$B$39-'Win-Draw-Loss'!$B$38)*A9930)+('Win-Draw-Loss'!$B$38+(('Win-Draw-Loss'!$B$39-'Win-Draw-Loss'!$B$38)*B9930)))/2</f>
        <v>14.509921142382765</v>
      </c>
      <c r="E9930" s="33">
        <f t="shared" ca="1" si="313"/>
        <v>0.1768240530209273</v>
      </c>
      <c r="F9930" s="33">
        <f t="shared" ca="1" si="313"/>
        <v>0.43161952288249883</v>
      </c>
      <c r="G9930" s="37">
        <f ca="1">('Win-Draw-Loss'!$D$38+(('Win-Draw-Loss'!$D$39-'Win-Draw-Loss'!$D$38)*E9930)+('Win-Draw-Loss'!$D$38+(('Win-Draw-Loss'!$D$39-'Win-Draw-Loss'!$D$38)*F9930)))/2</f>
        <v>24.126653638551392</v>
      </c>
      <c r="H9930" s="37"/>
      <c r="I9930" s="3">
        <f ca="1">(G9930-C9930)*600/'Win-Draw-Loss'!$B$42</f>
        <v>19.233464992337254</v>
      </c>
    </row>
    <row r="9931" spans="1:9" x14ac:dyDescent="0.25">
      <c r="A9931" s="33">
        <f t="shared" ca="1" si="312"/>
        <v>0.81011046170058387</v>
      </c>
      <c r="B9931" s="33">
        <f t="shared" ca="1" si="312"/>
        <v>0.70822272566280442</v>
      </c>
      <c r="C9931" s="37">
        <f ca="1">('Win-Draw-Loss'!$B$38+(('Win-Draw-Loss'!$B$39-'Win-Draw-Loss'!$B$38)*A9931)+('Win-Draw-Loss'!$B$38+(('Win-Draw-Loss'!$B$39-'Win-Draw-Loss'!$B$38)*B9931)))/2</f>
        <v>25.183331873633882</v>
      </c>
      <c r="E9931" s="33">
        <f t="shared" ca="1" si="313"/>
        <v>0.92486630936638747</v>
      </c>
      <c r="F9931" s="33">
        <f t="shared" ca="1" si="313"/>
        <v>0.8668977959749038</v>
      </c>
      <c r="G9931" s="37">
        <f ca="1">('Win-Draw-Loss'!$D$38+(('Win-Draw-Loss'!$D$39-'Win-Draw-Loss'!$D$38)*E9931)+('Win-Draw-Loss'!$D$38+(('Win-Draw-Loss'!$D$39-'Win-Draw-Loss'!$D$38)*F9931)))/2</f>
        <v>41.876461580119368</v>
      </c>
      <c r="H9931" s="37"/>
      <c r="I9931" s="3">
        <f ca="1">(G9931-C9931)*600/'Win-Draw-Loss'!$B$42</f>
        <v>33.386259412970972</v>
      </c>
    </row>
    <row r="9932" spans="1:9" x14ac:dyDescent="0.25">
      <c r="A9932" s="33">
        <f t="shared" ca="1" si="312"/>
        <v>0.44662575234938229</v>
      </c>
      <c r="B9932" s="33">
        <f t="shared" ca="1" si="312"/>
        <v>3.8409258920144573E-2</v>
      </c>
      <c r="C9932" s="37">
        <f ca="1">('Win-Draw-Loss'!$B$38+(('Win-Draw-Loss'!$B$39-'Win-Draw-Loss'!$B$38)*A9932)+('Win-Draw-Loss'!$B$38+(('Win-Draw-Loss'!$B$39-'Win-Draw-Loss'!$B$38)*B9932)))/2</f>
        <v>14.850350112695269</v>
      </c>
      <c r="E9932" s="33">
        <f t="shared" ca="1" si="313"/>
        <v>0.50638651383600342</v>
      </c>
      <c r="F9932" s="33">
        <f t="shared" ca="1" si="313"/>
        <v>0.71791528005034844</v>
      </c>
      <c r="G9932" s="37">
        <f ca="1">('Win-Draw-Loss'!$D$38+(('Win-Draw-Loss'!$D$39-'Win-Draw-Loss'!$D$38)*E9932)+('Win-Draw-Loss'!$D$38+(('Win-Draw-Loss'!$D$39-'Win-Draw-Loss'!$D$38)*F9932)))/2</f>
        <v>33.364526908295275</v>
      </c>
      <c r="H9932" s="37"/>
      <c r="I9932" s="3">
        <f ca="1">(G9932-C9932)*600/'Win-Draw-Loss'!$B$42</f>
        <v>37.028353591200016</v>
      </c>
    </row>
    <row r="9933" spans="1:9" x14ac:dyDescent="0.25">
      <c r="A9933" s="33">
        <f t="shared" ca="1" si="312"/>
        <v>0.73785650537047431</v>
      </c>
      <c r="B9933" s="33">
        <f t="shared" ca="1" si="312"/>
        <v>0.79157368955691576</v>
      </c>
      <c r="C9933" s="37">
        <f ca="1">('Win-Draw-Loss'!$B$38+(('Win-Draw-Loss'!$B$39-'Win-Draw-Loss'!$B$38)*A9933)+('Win-Draw-Loss'!$B$38+(('Win-Draw-Loss'!$B$39-'Win-Draw-Loss'!$B$38)*B9933)))/2</f>
        <v>25.294301949273901</v>
      </c>
      <c r="E9933" s="33">
        <f t="shared" ca="1" si="313"/>
        <v>0.31010172449503492</v>
      </c>
      <c r="F9933" s="33">
        <f t="shared" ca="1" si="313"/>
        <v>0.50275205149227054</v>
      </c>
      <c r="G9933" s="37">
        <f ca="1">('Win-Draw-Loss'!$D$38+(('Win-Draw-Loss'!$D$39-'Win-Draw-Loss'!$D$38)*E9933)+('Win-Draw-Loss'!$D$38+(('Win-Draw-Loss'!$D$39-'Win-Draw-Loss'!$D$38)*F9933)))/2</f>
        <v>27.192806639809582</v>
      </c>
      <c r="H9933" s="37"/>
      <c r="I9933" s="3">
        <f ca="1">(G9933-C9933)*600/'Win-Draw-Loss'!$B$42</f>
        <v>3.7970093810713621</v>
      </c>
    </row>
    <row r="9934" spans="1:9" x14ac:dyDescent="0.25">
      <c r="A9934" s="33">
        <f t="shared" ca="1" si="312"/>
        <v>0.4095410490858169</v>
      </c>
      <c r="B9934" s="33">
        <f t="shared" ca="1" si="312"/>
        <v>0.11239412985159336</v>
      </c>
      <c r="C9934" s="37">
        <f ca="1">('Win-Draw-Loss'!$B$38+(('Win-Draw-Loss'!$B$39-'Win-Draw-Loss'!$B$38)*A9934)+('Win-Draw-Loss'!$B$38+(('Win-Draw-Loss'!$B$39-'Win-Draw-Loss'!$B$38)*B9934)))/2</f>
        <v>15.219351789374103</v>
      </c>
      <c r="E9934" s="33">
        <f t="shared" ca="1" si="313"/>
        <v>0.56435595634040381</v>
      </c>
      <c r="F9934" s="33">
        <f t="shared" ca="1" si="313"/>
        <v>0.18039473485687318</v>
      </c>
      <c r="G9934" s="37">
        <f ca="1">('Win-Draw-Loss'!$D$38+(('Win-Draw-Loss'!$D$39-'Win-Draw-Loss'!$D$38)*E9934)+('Win-Draw-Loss'!$D$38+(('Win-Draw-Loss'!$D$39-'Win-Draw-Loss'!$D$38)*F9934)))/2</f>
        <v>26.171260367959157</v>
      </c>
      <c r="H9934" s="37"/>
      <c r="I9934" s="3">
        <f ca="1">(G9934-C9934)*600/'Win-Draw-Loss'!$B$42</f>
        <v>21.903817157170106</v>
      </c>
    </row>
    <row r="9935" spans="1:9" x14ac:dyDescent="0.25">
      <c r="A9935" s="33">
        <f t="shared" ca="1" si="312"/>
        <v>0.42049661892328183</v>
      </c>
      <c r="B9935" s="33">
        <f t="shared" ca="1" si="312"/>
        <v>0.48682558479197269</v>
      </c>
      <c r="C9935" s="37">
        <f ca="1">('Win-Draw-Loss'!$B$38+(('Win-Draw-Loss'!$B$39-'Win-Draw-Loss'!$B$38)*A9935)+('Win-Draw-Loss'!$B$38+(('Win-Draw-Loss'!$B$39-'Win-Draw-Loss'!$B$38)*B9935)))/2</f>
        <v>19.073222037152547</v>
      </c>
      <c r="E9935" s="33">
        <f t="shared" ca="1" si="313"/>
        <v>0.4394183063761925</v>
      </c>
      <c r="F9935" s="33">
        <f t="shared" ca="1" si="313"/>
        <v>8.696246678923103E-3</v>
      </c>
      <c r="G9935" s="37">
        <f ca="1">('Win-Draw-Loss'!$D$38+(('Win-Draw-Loss'!$D$39-'Win-Draw-Loss'!$D$38)*E9935)+('Win-Draw-Loss'!$D$38+(('Win-Draw-Loss'!$D$39-'Win-Draw-Loss'!$D$38)*F9935)))/2</f>
        <v>21.721718295826733</v>
      </c>
      <c r="H9935" s="37"/>
      <c r="I9935" s="3">
        <f ca="1">(G9935-C9935)*600/'Win-Draw-Loss'!$B$42</f>
        <v>5.2969925173483716</v>
      </c>
    </row>
    <row r="9936" spans="1:9" x14ac:dyDescent="0.25">
      <c r="A9936" s="33">
        <f t="shared" ca="1" si="312"/>
        <v>0.88693638852169554</v>
      </c>
      <c r="B9936" s="33">
        <f t="shared" ca="1" si="312"/>
        <v>0.45408558740731786</v>
      </c>
      <c r="C9936" s="37">
        <f ca="1">('Win-Draw-Loss'!$B$38+(('Win-Draw-Loss'!$B$39-'Win-Draw-Loss'!$B$38)*A9936)+('Win-Draw-Loss'!$B$38+(('Win-Draw-Loss'!$B$39-'Win-Draw-Loss'!$B$38)*B9936)))/2</f>
        <v>23.410219759290136</v>
      </c>
      <c r="E9936" s="33">
        <f t="shared" ca="1" si="313"/>
        <v>0.82412011966385912</v>
      </c>
      <c r="F9936" s="33">
        <f t="shared" ca="1" si="313"/>
        <v>0.15126603021201068</v>
      </c>
      <c r="G9936" s="37">
        <f ca="1">('Win-Draw-Loss'!$D$38+(('Win-Draw-Loss'!$D$39-'Win-Draw-Loss'!$D$38)*E9936)+('Win-Draw-Loss'!$D$38+(('Win-Draw-Loss'!$D$39-'Win-Draw-Loss'!$D$38)*F9936)))/2</f>
        <v>29.630792248138043</v>
      </c>
      <c r="H9936" s="37"/>
      <c r="I9936" s="3">
        <f ca="1">(G9936-C9936)*600/'Win-Draw-Loss'!$B$42</f>
        <v>12.441144977695814</v>
      </c>
    </row>
    <row r="9937" spans="1:9" x14ac:dyDescent="0.25">
      <c r="A9937" s="33">
        <f t="shared" ca="1" si="312"/>
        <v>0.88018991297230642</v>
      </c>
      <c r="B9937" s="33">
        <f t="shared" ca="1" si="312"/>
        <v>0.61811265246661606</v>
      </c>
      <c r="C9937" s="37">
        <f ca="1">('Win-Draw-Loss'!$B$38+(('Win-Draw-Loss'!$B$39-'Win-Draw-Loss'!$B$38)*A9937)+('Win-Draw-Loss'!$B$38+(('Win-Draw-Loss'!$B$39-'Win-Draw-Loss'!$B$38)*B9937)))/2</f>
        <v>24.983025654389223</v>
      </c>
      <c r="E9937" s="33">
        <f t="shared" ca="1" si="313"/>
        <v>0.55201287965635659</v>
      </c>
      <c r="F9937" s="33">
        <f t="shared" ca="1" si="313"/>
        <v>4.1874047096330691E-2</v>
      </c>
      <c r="G9937" s="37">
        <f ca="1">('Win-Draw-Loss'!$D$38+(('Win-Draw-Loss'!$D$39-'Win-Draw-Loss'!$D$38)*E9937)+('Win-Draw-Loss'!$D$38+(('Win-Draw-Loss'!$D$39-'Win-Draw-Loss'!$D$38)*F9937)))/2</f>
        <v>23.90830390129031</v>
      </c>
      <c r="H9937" s="37"/>
      <c r="I9937" s="3">
        <f ca="1">(G9937-C9937)*600/'Win-Draw-Loss'!$B$42</f>
        <v>-2.1494435061978265</v>
      </c>
    </row>
    <row r="9938" spans="1:9" x14ac:dyDescent="0.25">
      <c r="A9938" s="33">
        <f t="shared" ca="1" si="312"/>
        <v>0.11996773654149584</v>
      </c>
      <c r="B9938" s="33">
        <f t="shared" ca="1" si="312"/>
        <v>5.7797967798059458E-2</v>
      </c>
      <c r="C9938" s="37">
        <f ca="1">('Win-Draw-Loss'!$B$38+(('Win-Draw-Loss'!$B$39-'Win-Draw-Loss'!$B$38)*A9938)+('Win-Draw-Loss'!$B$38+(('Win-Draw-Loss'!$B$39-'Win-Draw-Loss'!$B$38)*B9938)))/2</f>
        <v>11.777657043395553</v>
      </c>
      <c r="E9938" s="33">
        <f t="shared" ca="1" si="313"/>
        <v>0.57176758585084309</v>
      </c>
      <c r="F9938" s="33">
        <f t="shared" ca="1" si="313"/>
        <v>0.68007967364389232</v>
      </c>
      <c r="G9938" s="37">
        <f ca="1">('Win-Draw-Loss'!$D$38+(('Win-Draw-Loss'!$D$39-'Win-Draw-Loss'!$D$38)*E9938)+('Win-Draw-Loss'!$D$38+(('Win-Draw-Loss'!$D$39-'Win-Draw-Loss'!$D$38)*F9938)))/2</f>
        <v>33.777708892421032</v>
      </c>
      <c r="H9938" s="37"/>
      <c r="I9938" s="3">
        <f ca="1">(G9938-C9938)*600/'Win-Draw-Loss'!$B$42</f>
        <v>44.000103698050957</v>
      </c>
    </row>
    <row r="9939" spans="1:9" x14ac:dyDescent="0.25">
      <c r="A9939" s="33">
        <f t="shared" ca="1" si="312"/>
        <v>0.72139002357399984</v>
      </c>
      <c r="B9939" s="33">
        <f t="shared" ca="1" si="312"/>
        <v>0.3228280579176922</v>
      </c>
      <c r="C9939" s="37">
        <f ca="1">('Win-Draw-Loss'!$B$38+(('Win-Draw-Loss'!$B$39-'Win-Draw-Loss'!$B$38)*A9939)+('Win-Draw-Loss'!$B$38+(('Win-Draw-Loss'!$B$39-'Win-Draw-Loss'!$B$38)*B9939)))/2</f>
        <v>20.44218081491692</v>
      </c>
      <c r="E9939" s="33">
        <f t="shared" ca="1" si="313"/>
        <v>0.27629000026640571</v>
      </c>
      <c r="F9939" s="33">
        <f t="shared" ca="1" si="313"/>
        <v>0.34911380642048995</v>
      </c>
      <c r="G9939" s="37">
        <f ca="1">('Win-Draw-Loss'!$D$38+(('Win-Draw-Loss'!$D$39-'Win-Draw-Loss'!$D$38)*E9939)+('Win-Draw-Loss'!$D$38+(('Win-Draw-Loss'!$D$39-'Win-Draw-Loss'!$D$38)*F9939)))/2</f>
        <v>24.381057100303433</v>
      </c>
      <c r="H9939" s="37"/>
      <c r="I9939" s="3">
        <f ca="1">(G9939-C9939)*600/'Win-Draw-Loss'!$B$42</f>
        <v>7.8777525707730263</v>
      </c>
    </row>
    <row r="9940" spans="1:9" x14ac:dyDescent="0.25">
      <c r="A9940" s="33">
        <f t="shared" ca="1" si="312"/>
        <v>0.62136545781073171</v>
      </c>
      <c r="B9940" s="33">
        <f t="shared" ca="1" si="312"/>
        <v>0.35109758758756182</v>
      </c>
      <c r="C9940" s="37">
        <f ca="1">('Win-Draw-Loss'!$B$38+(('Win-Draw-Loss'!$B$39-'Win-Draw-Loss'!$B$38)*A9940)+('Win-Draw-Loss'!$B$38+(('Win-Draw-Loss'!$B$39-'Win-Draw-Loss'!$B$38)*B9940)))/2</f>
        <v>19.724630453982936</v>
      </c>
      <c r="E9940" s="33">
        <f t="shared" ca="1" si="313"/>
        <v>0.21935616011829229</v>
      </c>
      <c r="F9940" s="33">
        <f t="shared" ca="1" si="313"/>
        <v>0.96887354141422999</v>
      </c>
      <c r="G9940" s="37">
        <f ca="1">('Win-Draw-Loss'!$D$38+(('Win-Draw-Loss'!$D$39-'Win-Draw-Loss'!$D$38)*E9940)+('Win-Draw-Loss'!$D$38+(('Win-Draw-Loss'!$D$39-'Win-Draw-Loss'!$D$38)*F9940)))/2</f>
        <v>32.823445522987839</v>
      </c>
      <c r="H9940" s="37"/>
      <c r="I9940" s="3">
        <f ca="1">(G9940-C9940)*600/'Win-Draw-Loss'!$B$42</f>
        <v>26.197630138009806</v>
      </c>
    </row>
    <row r="9941" spans="1:9" x14ac:dyDescent="0.25">
      <c r="A9941" s="33">
        <f t="shared" ca="1" si="312"/>
        <v>0.79733102984272897</v>
      </c>
      <c r="B9941" s="33">
        <f t="shared" ca="1" si="312"/>
        <v>0.73727945665946304</v>
      </c>
      <c r="C9941" s="37">
        <f ca="1">('Win-Draw-Loss'!$B$38+(('Win-Draw-Loss'!$B$39-'Win-Draw-Loss'!$B$38)*A9941)+('Win-Draw-Loss'!$B$38+(('Win-Draw-Loss'!$B$39-'Win-Draw-Loss'!$B$38)*B9941)))/2</f>
        <v>25.346104865021921</v>
      </c>
      <c r="E9941" s="33">
        <f t="shared" ca="1" si="313"/>
        <v>0.12104372540062391</v>
      </c>
      <c r="F9941" s="33">
        <f t="shared" ca="1" si="313"/>
        <v>0.60697546349333908</v>
      </c>
      <c r="G9941" s="37">
        <f ca="1">('Win-Draw-Loss'!$D$38+(('Win-Draw-Loss'!$D$39-'Win-Draw-Loss'!$D$38)*E9941)+('Win-Draw-Loss'!$D$38+(('Win-Draw-Loss'!$D$39-'Win-Draw-Loss'!$D$38)*F9941)))/2</f>
        <v>25.920287833409446</v>
      </c>
      <c r="H9941" s="37"/>
      <c r="I9941" s="3">
        <f ca="1">(G9941-C9941)*600/'Win-Draw-Loss'!$B$42</f>
        <v>1.1483659367750505</v>
      </c>
    </row>
    <row r="9942" spans="1:9" x14ac:dyDescent="0.25">
      <c r="A9942" s="33">
        <f t="shared" ca="1" si="312"/>
        <v>4.0901242203581489E-3</v>
      </c>
      <c r="B9942" s="33">
        <f t="shared" ca="1" si="312"/>
        <v>0.95785605787532457</v>
      </c>
      <c r="C9942" s="37">
        <f ca="1">('Win-Draw-Loss'!$B$38+(('Win-Draw-Loss'!$B$39-'Win-Draw-Loss'!$B$38)*A9942)+('Win-Draw-Loss'!$B$38+(('Win-Draw-Loss'!$B$39-'Win-Draw-Loss'!$B$38)*B9942)))/2</f>
        <v>19.619461820956829</v>
      </c>
      <c r="E9942" s="33">
        <f t="shared" ca="1" si="313"/>
        <v>0.42459134850219038</v>
      </c>
      <c r="F9942" s="33">
        <f t="shared" ca="1" si="313"/>
        <v>0.62590420973579253</v>
      </c>
      <c r="G9942" s="37">
        <f ca="1">('Win-Draw-Loss'!$D$38+(('Win-Draw-Loss'!$D$39-'Win-Draw-Loss'!$D$38)*E9942)+('Win-Draw-Loss'!$D$38+(('Win-Draw-Loss'!$D$39-'Win-Draw-Loss'!$D$38)*F9942)))/2</f>
        <v>30.757433373569743</v>
      </c>
      <c r="H9942" s="37"/>
      <c r="I9942" s="3">
        <f ca="1">(G9942-C9942)*600/'Win-Draw-Loss'!$B$42</f>
        <v>22.275943105225828</v>
      </c>
    </row>
    <row r="9943" spans="1:9" x14ac:dyDescent="0.25">
      <c r="A9943" s="33">
        <f t="shared" ca="1" si="312"/>
        <v>0.37838298352161914</v>
      </c>
      <c r="B9943" s="33">
        <f t="shared" ca="1" si="312"/>
        <v>0.51962262665808345</v>
      </c>
      <c r="C9943" s="37">
        <f ca="1">('Win-Draw-Loss'!$B$38+(('Win-Draw-Loss'!$B$39-'Win-Draw-Loss'!$B$38)*A9943)+('Win-Draw-Loss'!$B$38+(('Win-Draw-Loss'!$B$39-'Win-Draw-Loss'!$B$38)*B9943)))/2</f>
        <v>18.980056101797025</v>
      </c>
      <c r="E9943" s="33">
        <f t="shared" ca="1" si="313"/>
        <v>3.423998504635728E-2</v>
      </c>
      <c r="F9943" s="33">
        <f t="shared" ca="1" si="313"/>
        <v>0.53377947063451869</v>
      </c>
      <c r="G9943" s="37">
        <f ca="1">('Win-Draw-Loss'!$D$38+(('Win-Draw-Loss'!$D$39-'Win-Draw-Loss'!$D$38)*E9943)+('Win-Draw-Loss'!$D$38+(('Win-Draw-Loss'!$D$39-'Win-Draw-Loss'!$D$38)*F9943)))/2</f>
        <v>23.52029183521314</v>
      </c>
      <c r="H9943" s="37"/>
      <c r="I9943" s="3">
        <f ca="1">(G9943-C9943)*600/'Win-Draw-Loss'!$B$42</f>
        <v>9.0804714668322291</v>
      </c>
    </row>
    <row r="9944" spans="1:9" x14ac:dyDescent="0.25">
      <c r="A9944" s="33">
        <f t="shared" ca="1" si="312"/>
        <v>0.88943366679351288</v>
      </c>
      <c r="B9944" s="33">
        <f t="shared" ca="1" si="312"/>
        <v>0.57991490494597564</v>
      </c>
      <c r="C9944" s="37">
        <f ca="1">('Win-Draw-Loss'!$B$38+(('Win-Draw-Loss'!$B$39-'Win-Draw-Loss'!$B$38)*A9944)+('Win-Draw-Loss'!$B$38+(('Win-Draw-Loss'!$B$39-'Win-Draw-Loss'!$B$38)*B9944)))/2</f>
        <v>24.693485717394886</v>
      </c>
      <c r="E9944" s="33">
        <f t="shared" ca="1" si="313"/>
        <v>0.62222124643257559</v>
      </c>
      <c r="F9944" s="33">
        <f t="shared" ca="1" si="313"/>
        <v>0.2252655224072172</v>
      </c>
      <c r="G9944" s="37">
        <f ca="1">('Win-Draw-Loss'!$D$38+(('Win-Draw-Loss'!$D$39-'Win-Draw-Loss'!$D$38)*E9944)+('Win-Draw-Loss'!$D$38+(('Win-Draw-Loss'!$D$39-'Win-Draw-Loss'!$D$38)*F9944)))/2</f>
        <v>27.712301532596889</v>
      </c>
      <c r="H9944" s="37"/>
      <c r="I9944" s="3">
        <f ca="1">(G9944-C9944)*600/'Win-Draw-Loss'!$B$42</f>
        <v>6.0376316304040074</v>
      </c>
    </row>
    <row r="9945" spans="1:9" x14ac:dyDescent="0.25">
      <c r="A9945" s="33">
        <f t="shared" ca="1" si="312"/>
        <v>0.76416477244882941</v>
      </c>
      <c r="B9945" s="33">
        <f t="shared" ca="1" si="312"/>
        <v>0.25864587563071084</v>
      </c>
      <c r="C9945" s="37">
        <f ca="1">('Win-Draw-Loss'!$B$38+(('Win-Draw-Loss'!$B$39-'Win-Draw-Loss'!$B$38)*A9945)+('Win-Draw-Loss'!$B$38+(('Win-Draw-Loss'!$B$39-'Win-Draw-Loss'!$B$38)*B9945)))/2</f>
        <v>20.228106480795404</v>
      </c>
      <c r="E9945" s="33">
        <f t="shared" ca="1" si="313"/>
        <v>0.69507297073398644</v>
      </c>
      <c r="F9945" s="33">
        <f t="shared" ca="1" si="313"/>
        <v>0.56802776055905613</v>
      </c>
      <c r="G9945" s="37">
        <f ca="1">('Win-Draw-Loss'!$D$38+(('Win-Draw-Loss'!$D$39-'Win-Draw-Loss'!$D$38)*E9945)+('Win-Draw-Loss'!$D$38+(('Win-Draw-Loss'!$D$39-'Win-Draw-Loss'!$D$38)*F9945)))/2</f>
        <v>33.946510969395639</v>
      </c>
      <c r="H9945" s="37"/>
      <c r="I9945" s="3">
        <f ca="1">(G9945-C9945)*600/'Win-Draw-Loss'!$B$42</f>
        <v>27.436808977200471</v>
      </c>
    </row>
    <row r="9946" spans="1:9" x14ac:dyDescent="0.25">
      <c r="A9946" s="33">
        <f t="shared" ca="1" si="312"/>
        <v>0.51003231052775289</v>
      </c>
      <c r="B9946" s="33">
        <f t="shared" ca="1" si="312"/>
        <v>0.55508491099571478</v>
      </c>
      <c r="C9946" s="37">
        <f ca="1">('Win-Draw-Loss'!$B$38+(('Win-Draw-Loss'!$B$39-'Win-Draw-Loss'!$B$38)*A9946)+('Win-Draw-Loss'!$B$38+(('Win-Draw-Loss'!$B$39-'Win-Draw-Loss'!$B$38)*B9946)))/2</f>
        <v>20.651172215234677</v>
      </c>
      <c r="E9946" s="33">
        <f t="shared" ca="1" si="313"/>
        <v>0.75321272583651122</v>
      </c>
      <c r="F9946" s="33">
        <f t="shared" ca="1" si="313"/>
        <v>0.43647471784532788</v>
      </c>
      <c r="G9946" s="37">
        <f ca="1">('Win-Draw-Loss'!$D$38+(('Win-Draw-Loss'!$D$39-'Win-Draw-Loss'!$D$38)*E9946)+('Win-Draw-Loss'!$D$38+(('Win-Draw-Loss'!$D$39-'Win-Draw-Loss'!$D$38)*F9946)))/2</f>
        <v>32.84531165522759</v>
      </c>
      <c r="H9946" s="37"/>
      <c r="I9946" s="3">
        <f ca="1">(G9946-C9946)*600/'Win-Draw-Loss'!$B$42</f>
        <v>24.388278879985826</v>
      </c>
    </row>
    <row r="9947" spans="1:9" x14ac:dyDescent="0.25">
      <c r="A9947" s="33">
        <f t="shared" ca="1" si="312"/>
        <v>0.42905381464287995</v>
      </c>
      <c r="B9947" s="33">
        <f t="shared" ca="1" si="312"/>
        <v>3.3491752969064037E-2</v>
      </c>
      <c r="C9947" s="37">
        <f ca="1">('Win-Draw-Loss'!$B$38+(('Win-Draw-Loss'!$B$39-'Win-Draw-Loss'!$B$38)*A9947)+('Win-Draw-Loss'!$B$38+(('Win-Draw-Loss'!$B$39-'Win-Draw-Loss'!$B$38)*B9947)))/2</f>
        <v>14.62545567611944</v>
      </c>
      <c r="E9947" s="33">
        <f t="shared" ca="1" si="313"/>
        <v>0.55196732579827623</v>
      </c>
      <c r="F9947" s="33">
        <f t="shared" ca="1" si="313"/>
        <v>0.59574688957646527</v>
      </c>
      <c r="G9947" s="37">
        <f ca="1">('Win-Draw-Loss'!$D$38+(('Win-Draw-Loss'!$D$39-'Win-Draw-Loss'!$D$38)*E9947)+('Win-Draw-Loss'!$D$38+(('Win-Draw-Loss'!$D$39-'Win-Draw-Loss'!$D$38)*F9947)))/2</f>
        <v>32.21571323062112</v>
      </c>
      <c r="H9947" s="37"/>
      <c r="I9947" s="3">
        <f ca="1">(G9947-C9947)*600/'Win-Draw-Loss'!$B$42</f>
        <v>35.180515109003359</v>
      </c>
    </row>
    <row r="9948" spans="1:9" x14ac:dyDescent="0.25">
      <c r="A9948" s="33">
        <f t="shared" ca="1" si="312"/>
        <v>0.34074371817294935</v>
      </c>
      <c r="B9948" s="33">
        <f t="shared" ca="1" si="312"/>
        <v>1.2690157167680072E-2</v>
      </c>
      <c r="C9948" s="37">
        <f ca="1">('Win-Draw-Loss'!$B$38+(('Win-Draw-Loss'!$B$39-'Win-Draw-Loss'!$B$38)*A9948)+('Win-Draw-Loss'!$B$38+(('Win-Draw-Loss'!$B$39-'Win-Draw-Loss'!$B$38)*B9948)))/2</f>
        <v>13.534338753406294</v>
      </c>
      <c r="E9948" s="33">
        <f t="shared" ca="1" si="313"/>
        <v>0.89646260561835422</v>
      </c>
      <c r="F9948" s="33">
        <f t="shared" ca="1" si="313"/>
        <v>0.19762526661986579</v>
      </c>
      <c r="G9948" s="37">
        <f ca="1">('Win-Draw-Loss'!$D$38+(('Win-Draw-Loss'!$D$39-'Win-Draw-Loss'!$D$38)*E9948)+('Win-Draw-Loss'!$D$38+(('Win-Draw-Loss'!$D$39-'Win-Draw-Loss'!$D$38)*F9948)))/2</f>
        <v>31.411318083573299</v>
      </c>
      <c r="H9948" s="37"/>
      <c r="I9948" s="3">
        <f ca="1">(G9948-C9948)*600/'Win-Draw-Loss'!$B$42</f>
        <v>35.753958660334007</v>
      </c>
    </row>
    <row r="9949" spans="1:9" x14ac:dyDescent="0.25">
      <c r="A9949" s="33">
        <f t="shared" ca="1" si="312"/>
        <v>0.82342652035475794</v>
      </c>
      <c r="B9949" s="33">
        <f t="shared" ca="1" si="312"/>
        <v>0.65870205874903398</v>
      </c>
      <c r="C9949" s="37">
        <f ca="1">('Win-Draw-Loss'!$B$38+(('Win-Draw-Loss'!$B$39-'Win-Draw-Loss'!$B$38)*A9949)+('Win-Draw-Loss'!$B$38+(('Win-Draw-Loss'!$B$39-'Win-Draw-Loss'!$B$38)*B9949)))/2</f>
        <v>24.821285791037919</v>
      </c>
      <c r="E9949" s="33">
        <f t="shared" ca="1" si="313"/>
        <v>0.26580015936840973</v>
      </c>
      <c r="F9949" s="33">
        <f t="shared" ca="1" si="313"/>
        <v>0.72944312930923894</v>
      </c>
      <c r="G9949" s="37">
        <f ca="1">('Win-Draw-Loss'!$D$38+(('Win-Draw-Loss'!$D$39-'Win-Draw-Loss'!$D$38)*E9949)+('Win-Draw-Loss'!$D$38+(('Win-Draw-Loss'!$D$39-'Win-Draw-Loss'!$D$38)*F9949)))/2</f>
        <v>29.928649330164731</v>
      </c>
      <c r="H9949" s="37"/>
      <c r="I9949" s="3">
        <f ca="1">(G9949-C9949)*600/'Win-Draw-Loss'!$B$42</f>
        <v>10.214727078253624</v>
      </c>
    </row>
    <row r="9950" spans="1:9" x14ac:dyDescent="0.25">
      <c r="A9950" s="33">
        <f t="shared" ca="1" si="312"/>
        <v>0.79289983566904654</v>
      </c>
      <c r="B9950" s="33">
        <f t="shared" ca="1" si="312"/>
        <v>0.50688192562482481</v>
      </c>
      <c r="C9950" s="37">
        <f ca="1">('Win-Draw-Loss'!$B$38+(('Win-Draw-Loss'!$B$39-'Win-Draw-Loss'!$B$38)*A9950)+('Win-Draw-Loss'!$B$38+(('Win-Draw-Loss'!$B$39-'Win-Draw-Loss'!$B$38)*B9950)))/2</f>
        <v>22.997817612938711</v>
      </c>
      <c r="E9950" s="33">
        <f t="shared" ca="1" si="313"/>
        <v>0.10915708360476994</v>
      </c>
      <c r="F9950" s="33">
        <f t="shared" ca="1" si="313"/>
        <v>0.57656530054485022</v>
      </c>
      <c r="G9950" s="37">
        <f ca="1">('Win-Draw-Loss'!$D$38+(('Win-Draw-Loss'!$D$39-'Win-Draw-Loss'!$D$38)*E9950)+('Win-Draw-Loss'!$D$38+(('Win-Draw-Loss'!$D$39-'Win-Draw-Loss'!$D$38)*F9950)))/2</f>
        <v>25.285835762244304</v>
      </c>
      <c r="H9950" s="37"/>
      <c r="I9950" s="3">
        <f ca="1">(G9950-C9950)*600/'Win-Draw-Loss'!$B$42</f>
        <v>4.5760362986111858</v>
      </c>
    </row>
    <row r="9951" spans="1:9" x14ac:dyDescent="0.25">
      <c r="A9951" s="33">
        <f t="shared" ca="1" si="312"/>
        <v>0.16799035294388054</v>
      </c>
      <c r="B9951" s="33">
        <f t="shared" ca="1" si="312"/>
        <v>0.11232231485727084</v>
      </c>
      <c r="C9951" s="37">
        <f ca="1">('Win-Draw-Loss'!$B$38+(('Win-Draw-Loss'!$B$39-'Win-Draw-Loss'!$B$38)*A9951)+('Win-Draw-Loss'!$B$38+(('Win-Draw-Loss'!$B$39-'Win-Draw-Loss'!$B$38)*B9951)))/2</f>
        <v>12.803126678011512</v>
      </c>
      <c r="E9951" s="33">
        <f t="shared" ca="1" si="313"/>
        <v>0.82883757732273566</v>
      </c>
      <c r="F9951" s="33">
        <f t="shared" ca="1" si="313"/>
        <v>0.57678131466559868</v>
      </c>
      <c r="G9951" s="37">
        <f ca="1">('Win-Draw-Loss'!$D$38+(('Win-Draw-Loss'!$D$39-'Win-Draw-Loss'!$D$38)*E9951)+('Win-Draw-Loss'!$D$38+(('Win-Draw-Loss'!$D$39-'Win-Draw-Loss'!$D$38)*F9951)))/2</f>
        <v>36.084283379825017</v>
      </c>
      <c r="H9951" s="37"/>
      <c r="I9951" s="3">
        <f ca="1">(G9951-C9951)*600/'Win-Draw-Loss'!$B$42</f>
        <v>46.562313403627009</v>
      </c>
    </row>
    <row r="9952" spans="1:9" x14ac:dyDescent="0.25">
      <c r="A9952" s="33">
        <f t="shared" ca="1" si="312"/>
        <v>0.62422820520960565</v>
      </c>
      <c r="B9952" s="33">
        <f t="shared" ca="1" si="312"/>
        <v>0.62920551125949609</v>
      </c>
      <c r="C9952" s="37">
        <f ca="1">('Win-Draw-Loss'!$B$38+(('Win-Draw-Loss'!$B$39-'Win-Draw-Loss'!$B$38)*A9952)+('Win-Draw-Loss'!$B$38+(('Win-Draw-Loss'!$B$39-'Win-Draw-Loss'!$B$38)*B9952)))/2</f>
        <v>22.534337164691017</v>
      </c>
      <c r="E9952" s="33">
        <f t="shared" ca="1" si="313"/>
        <v>0.94870389602131988</v>
      </c>
      <c r="F9952" s="33">
        <f t="shared" ca="1" si="313"/>
        <v>0.11971554502398551</v>
      </c>
      <c r="G9952" s="37">
        <f ca="1">('Win-Draw-Loss'!$D$38+(('Win-Draw-Loss'!$D$39-'Win-Draw-Loss'!$D$38)*E9952)+('Win-Draw-Loss'!$D$38+(('Win-Draw-Loss'!$D$39-'Win-Draw-Loss'!$D$38)*F9952)))/2</f>
        <v>31.026291615679579</v>
      </c>
      <c r="H9952" s="37"/>
      <c r="I9952" s="3">
        <f ca="1">(G9952-C9952)*600/'Win-Draw-Loss'!$B$42</f>
        <v>16.983908901977124</v>
      </c>
    </row>
    <row r="9953" spans="1:9" x14ac:dyDescent="0.25">
      <c r="A9953" s="33">
        <f t="shared" ca="1" si="312"/>
        <v>9.498079878346688E-2</v>
      </c>
      <c r="B9953" s="33">
        <f t="shared" ca="1" si="312"/>
        <v>0.34851614025036903</v>
      </c>
      <c r="C9953" s="37">
        <f ca="1">('Win-Draw-Loss'!$B$38+(('Win-Draw-Loss'!$B$39-'Win-Draw-Loss'!$B$38)*A9953)+('Win-Draw-Loss'!$B$38+(('Win-Draw-Loss'!$B$39-'Win-Draw-Loss'!$B$38)*B9953)))/2</f>
        <v>14.43496939033836</v>
      </c>
      <c r="E9953" s="33">
        <f t="shared" ca="1" si="313"/>
        <v>0.88860148125021365</v>
      </c>
      <c r="F9953" s="33">
        <f t="shared" ca="1" si="313"/>
        <v>0.52140073756043204</v>
      </c>
      <c r="G9953" s="37">
        <f ca="1">('Win-Draw-Loss'!$D$38+(('Win-Draw-Loss'!$D$39-'Win-Draw-Loss'!$D$38)*E9953)+('Win-Draw-Loss'!$D$38+(('Win-Draw-Loss'!$D$39-'Win-Draw-Loss'!$D$38)*F9953)))/2</f>
        <v>36.150033282159683</v>
      </c>
      <c r="H9953" s="37"/>
      <c r="I9953" s="3">
        <f ca="1">(G9953-C9953)*600/'Win-Draw-Loss'!$B$42</f>
        <v>43.430127783642646</v>
      </c>
    </row>
    <row r="9954" spans="1:9" x14ac:dyDescent="0.25">
      <c r="A9954" s="33">
        <f t="shared" ref="A9954:B10000" ca="1" si="314">RAND()</f>
        <v>0.81408935274539107</v>
      </c>
      <c r="B9954" s="33">
        <f t="shared" ca="1" si="314"/>
        <v>0.64836644351970407</v>
      </c>
      <c r="C9954" s="37">
        <f ca="1">('Win-Draw-Loss'!$B$38+(('Win-Draw-Loss'!$B$39-'Win-Draw-Loss'!$B$38)*A9954)+('Win-Draw-Loss'!$B$38+(('Win-Draw-Loss'!$B$39-'Win-Draw-Loss'!$B$38)*B9954)))/2</f>
        <v>24.62455796265095</v>
      </c>
      <c r="E9954" s="33">
        <f t="shared" ref="E9954:F10000" ca="1" si="315">RAND()</f>
        <v>0.25961208099834543</v>
      </c>
      <c r="F9954" s="33">
        <f t="shared" ca="1" si="315"/>
        <v>8.613866996559727E-2</v>
      </c>
      <c r="G9954" s="37">
        <f ca="1">('Win-Draw-Loss'!$D$38+(('Win-Draw-Loss'!$D$39-'Win-Draw-Loss'!$D$38)*E9954)+('Win-Draw-Loss'!$D$38+(('Win-Draw-Loss'!$D$39-'Win-Draw-Loss'!$D$38)*F9954)))/2</f>
        <v>20.186261264459141</v>
      </c>
      <c r="H9954" s="37"/>
      <c r="I9954" s="3">
        <f ca="1">(G9954-C9954)*600/'Win-Draw-Loss'!$B$42</f>
        <v>-8.876593396383619</v>
      </c>
    </row>
    <row r="9955" spans="1:9" x14ac:dyDescent="0.25">
      <c r="A9955" s="33">
        <f t="shared" ca="1" si="314"/>
        <v>0.14966433519816214</v>
      </c>
      <c r="B9955" s="33">
        <f t="shared" ca="1" si="314"/>
        <v>0.90994746889467115</v>
      </c>
      <c r="C9955" s="37">
        <f ca="1">('Win-Draw-Loss'!$B$38+(('Win-Draw-Loss'!$B$39-'Win-Draw-Loss'!$B$38)*A9955)+('Win-Draw-Loss'!$B$38+(('Win-Draw-Loss'!$B$39-'Win-Draw-Loss'!$B$38)*B9955)))/2</f>
        <v>20.596118040928332</v>
      </c>
      <c r="E9955" s="33">
        <f t="shared" ca="1" si="315"/>
        <v>4.3385832503717858E-2</v>
      </c>
      <c r="F9955" s="33">
        <f t="shared" ca="1" si="315"/>
        <v>0.52998653442024934</v>
      </c>
      <c r="G9955" s="37">
        <f ca="1">('Win-Draw-Loss'!$D$38+(('Win-Draw-Loss'!$D$39-'Win-Draw-Loss'!$D$38)*E9955)+('Win-Draw-Loss'!$D$38+(('Win-Draw-Loss'!$D$39-'Win-Draw-Loss'!$D$38)*F9955)))/2</f>
        <v>23.600585503859506</v>
      </c>
      <c r="H9955" s="37"/>
      <c r="I9955" s="3">
        <f ca="1">(G9955-C9955)*600/'Win-Draw-Loss'!$B$42</f>
        <v>6.0089349258623486</v>
      </c>
    </row>
    <row r="9956" spans="1:9" x14ac:dyDescent="0.25">
      <c r="A9956" s="33">
        <f t="shared" ca="1" si="314"/>
        <v>0.64215106609090722</v>
      </c>
      <c r="B9956" s="33">
        <f t="shared" ca="1" si="314"/>
        <v>0.53113254145873245</v>
      </c>
      <c r="C9956" s="37">
        <f ca="1">('Win-Draw-Loss'!$B$38+(('Win-Draw-Loss'!$B$39-'Win-Draw-Loss'!$B$38)*A9956)+('Win-Draw-Loss'!$B$38+(('Win-Draw-Loss'!$B$39-'Win-Draw-Loss'!$B$38)*B9956)))/2</f>
        <v>21.732836075496394</v>
      </c>
      <c r="E9956" s="33">
        <f t="shared" ca="1" si="315"/>
        <v>3.6039259211616437E-2</v>
      </c>
      <c r="F9956" s="33">
        <f t="shared" ca="1" si="315"/>
        <v>0.76753341110623818</v>
      </c>
      <c r="G9956" s="37">
        <f ca="1">('Win-Draw-Loss'!$D$38+(('Win-Draw-Loss'!$D$39-'Win-Draw-Loss'!$D$38)*E9956)+('Win-Draw-Loss'!$D$38+(('Win-Draw-Loss'!$D$39-'Win-Draw-Loss'!$D$38)*F9956)))/2</f>
        <v>27.053590054767817</v>
      </c>
      <c r="H9956" s="37"/>
      <c r="I9956" s="3">
        <f ca="1">(G9956-C9956)*600/'Win-Draw-Loss'!$B$42</f>
        <v>10.641507958542846</v>
      </c>
    </row>
    <row r="9957" spans="1:9" x14ac:dyDescent="0.25">
      <c r="A9957" s="33">
        <f t="shared" ca="1" si="314"/>
        <v>0.17150329510314299</v>
      </c>
      <c r="B9957" s="33">
        <f t="shared" ca="1" si="314"/>
        <v>0.58095330492793906</v>
      </c>
      <c r="C9957" s="37">
        <f ca="1">('Win-Draw-Loss'!$B$38+(('Win-Draw-Loss'!$B$39-'Win-Draw-Loss'!$B$38)*A9957)+('Win-Draw-Loss'!$B$38+(('Win-Draw-Loss'!$B$39-'Win-Draw-Loss'!$B$38)*B9957)))/2</f>
        <v>17.52456600031082</v>
      </c>
      <c r="E9957" s="33">
        <f t="shared" ca="1" si="315"/>
        <v>0.31555681171047745</v>
      </c>
      <c r="F9957" s="33">
        <f t="shared" ca="1" si="315"/>
        <v>0.44868430437843165</v>
      </c>
      <c r="G9957" s="37">
        <f ca="1">('Win-Draw-Loss'!$D$38+(('Win-Draw-Loss'!$D$39-'Win-Draw-Loss'!$D$38)*E9957)+('Win-Draw-Loss'!$D$38+(('Win-Draw-Loss'!$D$39-'Win-Draw-Loss'!$D$38)*F9957)))/2</f>
        <v>26.463616741333638</v>
      </c>
      <c r="H9957" s="37"/>
      <c r="I9957" s="3">
        <f ca="1">(G9957-C9957)*600/'Win-Draw-Loss'!$B$42</f>
        <v>17.878101482045636</v>
      </c>
    </row>
    <row r="9958" spans="1:9" x14ac:dyDescent="0.25">
      <c r="A9958" s="33">
        <f t="shared" ca="1" si="314"/>
        <v>0.87787520437960942</v>
      </c>
      <c r="B9958" s="33">
        <f t="shared" ca="1" si="314"/>
        <v>0.64335112713449782</v>
      </c>
      <c r="C9958" s="37">
        <f ca="1">('Win-Draw-Loss'!$B$38+(('Win-Draw-Loss'!$B$39-'Win-Draw-Loss'!$B$38)*A9958)+('Win-Draw-Loss'!$B$38+(('Win-Draw-Loss'!$B$39-'Win-Draw-Loss'!$B$38)*B9958)))/2</f>
        <v>25.212263315141072</v>
      </c>
      <c r="E9958" s="33">
        <f t="shared" ca="1" si="315"/>
        <v>0.78072174541724493</v>
      </c>
      <c r="F9958" s="33">
        <f t="shared" ca="1" si="315"/>
        <v>0.63071550980937396</v>
      </c>
      <c r="G9958" s="37">
        <f ca="1">('Win-Draw-Loss'!$D$38+(('Win-Draw-Loss'!$D$39-'Win-Draw-Loss'!$D$38)*E9958)+('Win-Draw-Loss'!$D$38+(('Win-Draw-Loss'!$D$39-'Win-Draw-Loss'!$D$38)*F9958)))/2</f>
        <v>36.171558828399284</v>
      </c>
      <c r="H9958" s="37"/>
      <c r="I9958" s="3">
        <f ca="1">(G9958-C9958)*600/'Win-Draw-Loss'!$B$42</f>
        <v>21.918591026516424</v>
      </c>
    </row>
    <row r="9959" spans="1:9" x14ac:dyDescent="0.25">
      <c r="A9959" s="33">
        <f t="shared" ca="1" si="314"/>
        <v>0.87960285565454199</v>
      </c>
      <c r="B9959" s="33">
        <f t="shared" ca="1" si="314"/>
        <v>0.69296304978267353</v>
      </c>
      <c r="C9959" s="37">
        <f ca="1">('Win-Draw-Loss'!$B$38+(('Win-Draw-Loss'!$B$39-'Win-Draw-Loss'!$B$38)*A9959)+('Win-Draw-Loss'!$B$38+(('Win-Draw-Loss'!$B$39-'Win-Draw-Loss'!$B$38)*B9959)))/2</f>
        <v>25.725659054372155</v>
      </c>
      <c r="E9959" s="33">
        <f t="shared" ca="1" si="315"/>
        <v>8.0062988372888277E-2</v>
      </c>
      <c r="F9959" s="33">
        <f t="shared" ca="1" si="315"/>
        <v>0.13312645384599398</v>
      </c>
      <c r="G9959" s="37">
        <f ca="1">('Win-Draw-Loss'!$D$38+(('Win-Draw-Loss'!$D$39-'Win-Draw-Loss'!$D$38)*E9959)+('Win-Draw-Loss'!$D$38+(('Win-Draw-Loss'!$D$39-'Win-Draw-Loss'!$D$38)*F9959)))/2</f>
        <v>18.197841633283232</v>
      </c>
      <c r="H9959" s="37"/>
      <c r="I9959" s="3">
        <f ca="1">(G9959-C9959)*600/'Win-Draw-Loss'!$B$42</f>
        <v>-15.055634842177845</v>
      </c>
    </row>
    <row r="9960" spans="1:9" x14ac:dyDescent="0.25">
      <c r="A9960" s="33">
        <f t="shared" ca="1" si="314"/>
        <v>0.10784853276725204</v>
      </c>
      <c r="B9960" s="33">
        <f t="shared" ca="1" si="314"/>
        <v>9.1757384482355597E-2</v>
      </c>
      <c r="C9960" s="37">
        <f ca="1">('Win-Draw-Loss'!$B$38+(('Win-Draw-Loss'!$B$39-'Win-Draw-Loss'!$B$38)*A9960)+('Win-Draw-Loss'!$B$38+(('Win-Draw-Loss'!$B$39-'Win-Draw-Loss'!$B$38)*B9960)))/2</f>
        <v>11.996059172496077</v>
      </c>
      <c r="E9960" s="33">
        <f t="shared" ca="1" si="315"/>
        <v>0.80142955685717043</v>
      </c>
      <c r="F9960" s="33">
        <f t="shared" ca="1" si="315"/>
        <v>0.94237706266077403</v>
      </c>
      <c r="G9960" s="37">
        <f ca="1">('Win-Draw-Loss'!$D$38+(('Win-Draw-Loss'!$D$39-'Win-Draw-Loss'!$D$38)*E9960)+('Win-Draw-Loss'!$D$38+(('Win-Draw-Loss'!$D$39-'Win-Draw-Loss'!$D$38)*F9960)))/2</f>
        <v>41.157099292769161</v>
      </c>
      <c r="H9960" s="37"/>
      <c r="I9960" s="3">
        <f ca="1">(G9960-C9960)*600/'Win-Draw-Loss'!$B$42</f>
        <v>58.322080240546164</v>
      </c>
    </row>
    <row r="9961" spans="1:9" x14ac:dyDescent="0.25">
      <c r="A9961" s="33">
        <f t="shared" ca="1" si="314"/>
        <v>0.45039899533461591</v>
      </c>
      <c r="B9961" s="33">
        <f t="shared" ca="1" si="314"/>
        <v>0.22939340177015322</v>
      </c>
      <c r="C9961" s="37">
        <f ca="1">('Win-Draw-Loss'!$B$38+(('Win-Draw-Loss'!$B$39-'Win-Draw-Loss'!$B$38)*A9961)+('Win-Draw-Loss'!$B$38+(('Win-Draw-Loss'!$B$39-'Win-Draw-Loss'!$B$38)*B9961)))/2</f>
        <v>16.797923971047691</v>
      </c>
      <c r="E9961" s="33">
        <f t="shared" ca="1" si="315"/>
        <v>0.22089036284175956</v>
      </c>
      <c r="F9961" s="33">
        <f t="shared" ca="1" si="315"/>
        <v>0.40387217962661293</v>
      </c>
      <c r="G9961" s="37">
        <f ca="1">('Win-Draw-Loss'!$D$38+(('Win-Draw-Loss'!$D$39-'Win-Draw-Loss'!$D$38)*E9961)+('Win-Draw-Loss'!$D$38+(('Win-Draw-Loss'!$D$39-'Win-Draw-Loss'!$D$38)*F9961)))/2</f>
        <v>24.371438137025585</v>
      </c>
      <c r="H9961" s="37"/>
      <c r="I9961" s="3">
        <f ca="1">(G9961-C9961)*600/'Win-Draw-Loss'!$B$42</f>
        <v>15.14702833195579</v>
      </c>
    </row>
    <row r="9962" spans="1:9" x14ac:dyDescent="0.25">
      <c r="A9962" s="33">
        <f t="shared" ca="1" si="314"/>
        <v>0.79644425282552589</v>
      </c>
      <c r="B9962" s="33">
        <f t="shared" ca="1" si="314"/>
        <v>0.86702128104801146</v>
      </c>
      <c r="C9962" s="37">
        <f ca="1">('Win-Draw-Loss'!$B$38+(('Win-Draw-Loss'!$B$39-'Win-Draw-Loss'!$B$38)*A9962)+('Win-Draw-Loss'!$B$38+(('Win-Draw-Loss'!$B$39-'Win-Draw-Loss'!$B$38)*B9962)))/2</f>
        <v>26.634655338735371</v>
      </c>
      <c r="E9962" s="33">
        <f t="shared" ca="1" si="315"/>
        <v>0.57021474048992593</v>
      </c>
      <c r="F9962" s="33">
        <f t="shared" ca="1" si="315"/>
        <v>0.70717227283808992</v>
      </c>
      <c r="G9962" s="37">
        <f ca="1">('Win-Draw-Loss'!$D$38+(('Win-Draw-Loss'!$D$39-'Win-Draw-Loss'!$D$38)*E9962)+('Win-Draw-Loss'!$D$38+(('Win-Draw-Loss'!$D$39-'Win-Draw-Loss'!$D$38)*F9962)))/2</f>
        <v>34.16080519992024</v>
      </c>
      <c r="H9962" s="37"/>
      <c r="I9962" s="3">
        <f ca="1">(G9962-C9962)*600/'Win-Draw-Loss'!$B$42</f>
        <v>15.052299722369737</v>
      </c>
    </row>
    <row r="9963" spans="1:9" x14ac:dyDescent="0.25">
      <c r="A9963" s="33">
        <f t="shared" ca="1" si="314"/>
        <v>0.90055829469281179</v>
      </c>
      <c r="B9963" s="33">
        <f t="shared" ca="1" si="314"/>
        <v>0.15947013200114102</v>
      </c>
      <c r="C9963" s="37">
        <f ca="1">('Win-Draw-Loss'!$B$38+(('Win-Draw-Loss'!$B$39-'Win-Draw-Loss'!$B$38)*A9963)+('Win-Draw-Loss'!$B$38+(('Win-Draw-Loss'!$B$39-'Win-Draw-Loss'!$B$38)*B9963)))/2</f>
        <v>20.600284266939529</v>
      </c>
      <c r="E9963" s="33">
        <f t="shared" ca="1" si="315"/>
        <v>0.88567418082645799</v>
      </c>
      <c r="F9963" s="33">
        <f t="shared" ca="1" si="315"/>
        <v>0.49858446916482491</v>
      </c>
      <c r="G9963" s="37">
        <f ca="1">('Win-Draw-Loss'!$D$38+(('Win-Draw-Loss'!$D$39-'Win-Draw-Loss'!$D$38)*E9963)+('Win-Draw-Loss'!$D$38+(('Win-Draw-Loss'!$D$39-'Win-Draw-Loss'!$D$38)*F9963)))/2</f>
        <v>35.763879749869247</v>
      </c>
      <c r="H9963" s="37"/>
      <c r="I9963" s="3">
        <f ca="1">(G9963-C9963)*600/'Win-Draw-Loss'!$B$42</f>
        <v>30.32719096585944</v>
      </c>
    </row>
    <row r="9964" spans="1:9" x14ac:dyDescent="0.25">
      <c r="A9964" s="33">
        <f t="shared" ca="1" si="314"/>
        <v>0.8157589853575401</v>
      </c>
      <c r="B9964" s="33">
        <f t="shared" ca="1" si="314"/>
        <v>0.77782576679139759</v>
      </c>
      <c r="C9964" s="37">
        <f ca="1">('Win-Draw-Loss'!$B$38+(('Win-Draw-Loss'!$B$39-'Win-Draw-Loss'!$B$38)*A9964)+('Win-Draw-Loss'!$B$38+(('Win-Draw-Loss'!$B$39-'Win-Draw-Loss'!$B$38)*B9964)))/2</f>
        <v>25.935847521489379</v>
      </c>
      <c r="E9964" s="33">
        <f t="shared" ca="1" si="315"/>
        <v>0.65408485191504573</v>
      </c>
      <c r="F9964" s="33">
        <f t="shared" ca="1" si="315"/>
        <v>0.37464490132121642</v>
      </c>
      <c r="G9964" s="37">
        <f ca="1">('Win-Draw-Loss'!$D$38+(('Win-Draw-Loss'!$D$39-'Win-Draw-Loss'!$D$38)*E9964)+('Win-Draw-Loss'!$D$38+(('Win-Draw-Loss'!$D$39-'Win-Draw-Loss'!$D$38)*F9964)))/2</f>
        <v>30.430946298543933</v>
      </c>
      <c r="H9964" s="37"/>
      <c r="I9964" s="3">
        <f ca="1">(G9964-C9964)*600/'Win-Draw-Loss'!$B$42</f>
        <v>8.990197554109109</v>
      </c>
    </row>
    <row r="9965" spans="1:9" x14ac:dyDescent="0.25">
      <c r="A9965" s="33">
        <f t="shared" ca="1" si="314"/>
        <v>0.92769372224602775</v>
      </c>
      <c r="B9965" s="33">
        <f t="shared" ca="1" si="314"/>
        <v>7.0987243937070899E-2</v>
      </c>
      <c r="C9965" s="37">
        <f ca="1">('Win-Draw-Loss'!$B$38+(('Win-Draw-Loss'!$B$39-'Win-Draw-Loss'!$B$38)*A9965)+('Win-Draw-Loss'!$B$38+(('Win-Draw-Loss'!$B$39-'Win-Draw-Loss'!$B$38)*B9965)))/2</f>
        <v>19.986809661830989</v>
      </c>
      <c r="E9965" s="33">
        <f t="shared" ca="1" si="315"/>
        <v>0.75959577312997162</v>
      </c>
      <c r="F9965" s="33">
        <f t="shared" ca="1" si="315"/>
        <v>0.86472623203514398</v>
      </c>
      <c r="G9965" s="37">
        <f ca="1">('Win-Draw-Loss'!$D$38+(('Win-Draw-Loss'!$D$39-'Win-Draw-Loss'!$D$38)*E9965)+('Win-Draw-Loss'!$D$38+(('Win-Draw-Loss'!$D$39-'Win-Draw-Loss'!$D$38)*F9965)))/2</f>
        <v>39.364830077476732</v>
      </c>
      <c r="H9965" s="37"/>
      <c r="I9965" s="3">
        <f ca="1">(G9965-C9965)*600/'Win-Draw-Loss'!$B$42</f>
        <v>38.756040831291486</v>
      </c>
    </row>
    <row r="9966" spans="1:9" x14ac:dyDescent="0.25">
      <c r="A9966" s="33">
        <f t="shared" ca="1" si="314"/>
        <v>0.72911773282276859</v>
      </c>
      <c r="B9966" s="33">
        <f t="shared" ca="1" si="314"/>
        <v>0.91978042167085705</v>
      </c>
      <c r="C9966" s="37">
        <f ca="1">('Win-Draw-Loss'!$B$38+(('Win-Draw-Loss'!$B$39-'Win-Draw-Loss'!$B$38)*A9966)+('Win-Draw-Loss'!$B$38+(('Win-Draw-Loss'!$B$39-'Win-Draw-Loss'!$B$38)*B9966)))/2</f>
        <v>26.488981544936259</v>
      </c>
      <c r="E9966" s="33">
        <f t="shared" ca="1" si="315"/>
        <v>0.76480256545439773</v>
      </c>
      <c r="F9966" s="33">
        <f t="shared" ca="1" si="315"/>
        <v>0.55600055958239825</v>
      </c>
      <c r="G9966" s="37">
        <f ca="1">('Win-Draw-Loss'!$D$38+(('Win-Draw-Loss'!$D$39-'Win-Draw-Loss'!$D$38)*E9966)+('Win-Draw-Loss'!$D$38+(('Win-Draw-Loss'!$D$39-'Win-Draw-Loss'!$D$38)*F9966)))/2</f>
        <v>34.812046875551943</v>
      </c>
      <c r="H9966" s="37"/>
      <c r="I9966" s="3">
        <f ca="1">(G9966-C9966)*600/'Win-Draw-Loss'!$B$42</f>
        <v>16.646130661231368</v>
      </c>
    </row>
    <row r="9967" spans="1:9" x14ac:dyDescent="0.25">
      <c r="A9967" s="33">
        <f t="shared" ca="1" si="314"/>
        <v>0.96991005206720926</v>
      </c>
      <c r="B9967" s="33">
        <f t="shared" ca="1" si="314"/>
        <v>0.50577918646110509</v>
      </c>
      <c r="C9967" s="37">
        <f ca="1">('Win-Draw-Loss'!$B$38+(('Win-Draw-Loss'!$B$39-'Win-Draw-Loss'!$B$38)*A9967)+('Win-Draw-Loss'!$B$38+(('Win-Draw-Loss'!$B$39-'Win-Draw-Loss'!$B$38)*B9967)))/2</f>
        <v>24.756892385283145</v>
      </c>
      <c r="E9967" s="33">
        <f t="shared" ca="1" si="315"/>
        <v>0.5178817337917786</v>
      </c>
      <c r="F9967" s="33">
        <f t="shared" ca="1" si="315"/>
        <v>0.94999620819683883</v>
      </c>
      <c r="G9967" s="37">
        <f ca="1">('Win-Draw-Loss'!$D$38+(('Win-Draw-Loss'!$D$39-'Win-Draw-Loss'!$D$38)*E9967)+('Win-Draw-Loss'!$D$38+(('Win-Draw-Loss'!$D$39-'Win-Draw-Loss'!$D$38)*F9967)))/2</f>
        <v>37.018169129829261</v>
      </c>
      <c r="H9967" s="37"/>
      <c r="I9967" s="3">
        <f ca="1">(G9967-C9967)*600/'Win-Draw-Loss'!$B$42</f>
        <v>24.522553489092232</v>
      </c>
    </row>
    <row r="9968" spans="1:9" x14ac:dyDescent="0.25">
      <c r="A9968" s="33">
        <f t="shared" ca="1" si="314"/>
        <v>0.47099970781636868</v>
      </c>
      <c r="B9968" s="33">
        <f t="shared" ca="1" si="314"/>
        <v>0.29432686960784815</v>
      </c>
      <c r="C9968" s="37">
        <f ca="1">('Win-Draw-Loss'!$B$38+(('Win-Draw-Loss'!$B$39-'Win-Draw-Loss'!$B$38)*A9968)+('Win-Draw-Loss'!$B$38+(('Win-Draw-Loss'!$B$39-'Win-Draw-Loss'!$B$38)*B9968)))/2</f>
        <v>17.653265774242168</v>
      </c>
      <c r="E9968" s="33">
        <f t="shared" ca="1" si="315"/>
        <v>0.76066105154024943</v>
      </c>
      <c r="F9968" s="33">
        <f t="shared" ca="1" si="315"/>
        <v>0.41885785189030533</v>
      </c>
      <c r="G9968" s="37">
        <f ca="1">('Win-Draw-Loss'!$D$38+(('Win-Draw-Loss'!$D$39-'Win-Draw-Loss'!$D$38)*E9968)+('Win-Draw-Loss'!$D$38+(('Win-Draw-Loss'!$D$39-'Win-Draw-Loss'!$D$38)*F9968)))/2</f>
        <v>32.692783551458319</v>
      </c>
      <c r="H9968" s="37"/>
      <c r="I9968" s="3">
        <f ca="1">(G9968-C9968)*600/'Win-Draw-Loss'!$B$42</f>
        <v>30.079035554432302</v>
      </c>
    </row>
    <row r="9969" spans="1:9" x14ac:dyDescent="0.25">
      <c r="A9969" s="33">
        <f t="shared" ca="1" si="314"/>
        <v>0.97361281134892597</v>
      </c>
      <c r="B9969" s="33">
        <f t="shared" ca="1" si="314"/>
        <v>0.23142188435661504</v>
      </c>
      <c r="C9969" s="37">
        <f ca="1">('Win-Draw-Loss'!$B$38+(('Win-Draw-Loss'!$B$39-'Win-Draw-Loss'!$B$38)*A9969)+('Win-Draw-Loss'!$B$38+(('Win-Draw-Loss'!$B$39-'Win-Draw-Loss'!$B$38)*B9969)))/2</f>
        <v>22.05034695705541</v>
      </c>
      <c r="E9969" s="33">
        <f t="shared" ca="1" si="315"/>
        <v>7.7624673068158678E-2</v>
      </c>
      <c r="F9969" s="33">
        <f t="shared" ca="1" si="315"/>
        <v>0.57427787501308036</v>
      </c>
      <c r="G9969" s="37">
        <f ca="1">('Win-Draw-Loss'!$D$38+(('Win-Draw-Loss'!$D$39-'Win-Draw-Loss'!$D$38)*E9969)+('Win-Draw-Loss'!$D$38+(('Win-Draw-Loss'!$D$39-'Win-Draw-Loss'!$D$38)*F9969)))/2</f>
        <v>24.778538221218586</v>
      </c>
      <c r="H9969" s="37"/>
      <c r="I9969" s="3">
        <f ca="1">(G9969-C9969)*600/'Win-Draw-Loss'!$B$42</f>
        <v>5.4563825283263512</v>
      </c>
    </row>
    <row r="9970" spans="1:9" x14ac:dyDescent="0.25">
      <c r="A9970" s="33">
        <f t="shared" ca="1" si="314"/>
        <v>0.94727417349967946</v>
      </c>
      <c r="B9970" s="33">
        <f t="shared" ca="1" si="314"/>
        <v>0.88533667192052179</v>
      </c>
      <c r="C9970" s="37">
        <f ca="1">('Win-Draw-Loss'!$B$38+(('Win-Draw-Loss'!$B$39-'Win-Draw-Loss'!$B$38)*A9970)+('Win-Draw-Loss'!$B$38+(('Win-Draw-Loss'!$B$39-'Win-Draw-Loss'!$B$38)*B9970)))/2</f>
        <v>28.326108454202014</v>
      </c>
      <c r="E9970" s="33">
        <f t="shared" ca="1" si="315"/>
        <v>0.65313948448851367</v>
      </c>
      <c r="F9970" s="33">
        <f t="shared" ca="1" si="315"/>
        <v>0.12937115117670273</v>
      </c>
      <c r="G9970" s="37">
        <f ca="1">('Win-Draw-Loss'!$D$38+(('Win-Draw-Loss'!$D$39-'Win-Draw-Loss'!$D$38)*E9970)+('Win-Draw-Loss'!$D$38+(('Win-Draw-Loss'!$D$39-'Win-Draw-Loss'!$D$38)*F9970)))/2</f>
        <v>26.737659534978249</v>
      </c>
      <c r="H9970" s="37"/>
      <c r="I9970" s="3">
        <f ca="1">(G9970-C9970)*600/'Win-Draw-Loss'!$B$42</f>
        <v>-3.1768978384475304</v>
      </c>
    </row>
    <row r="9971" spans="1:9" x14ac:dyDescent="0.25">
      <c r="A9971" s="33">
        <f t="shared" ca="1" si="314"/>
        <v>0.35327819380035808</v>
      </c>
      <c r="B9971" s="33">
        <f t="shared" ca="1" si="314"/>
        <v>7.019605824381292E-2</v>
      </c>
      <c r="C9971" s="37">
        <f ca="1">('Win-Draw-Loss'!$B$38+(('Win-Draw-Loss'!$B$39-'Win-Draw-Loss'!$B$38)*A9971)+('Win-Draw-Loss'!$B$38+(('Win-Draw-Loss'!$B$39-'Win-Draw-Loss'!$B$38)*B9971)))/2</f>
        <v>14.23474252044171</v>
      </c>
      <c r="E9971" s="33">
        <f t="shared" ca="1" si="315"/>
        <v>0.41307608185047462</v>
      </c>
      <c r="F9971" s="33">
        <f t="shared" ca="1" si="315"/>
        <v>0.88835690097365771</v>
      </c>
      <c r="G9971" s="37">
        <f ca="1">('Win-Draw-Loss'!$D$38+(('Win-Draw-Loss'!$D$39-'Win-Draw-Loss'!$D$38)*E9971)+('Win-Draw-Loss'!$D$38+(('Win-Draw-Loss'!$D$39-'Win-Draw-Loss'!$D$38)*F9971)))/2</f>
        <v>34.52149474236198</v>
      </c>
      <c r="H9971" s="37"/>
      <c r="I9971" s="3">
        <f ca="1">(G9971-C9971)*600/'Win-Draw-Loss'!$B$42</f>
        <v>40.573504443840541</v>
      </c>
    </row>
    <row r="9972" spans="1:9" x14ac:dyDescent="0.25">
      <c r="A9972" s="33">
        <f t="shared" ca="1" si="314"/>
        <v>0.90201195705376436</v>
      </c>
      <c r="B9972" s="33">
        <f t="shared" ca="1" si="314"/>
        <v>0.82718902884986589</v>
      </c>
      <c r="C9972" s="37">
        <f ca="1">('Win-Draw-Loss'!$B$38+(('Win-Draw-Loss'!$B$39-'Win-Draw-Loss'!$B$38)*A9972)+('Win-Draw-Loss'!$B$38+(('Win-Draw-Loss'!$B$39-'Win-Draw-Loss'!$B$38)*B9972)))/2</f>
        <v>27.292009859036302</v>
      </c>
      <c r="E9972" s="33">
        <f t="shared" ca="1" si="315"/>
        <v>0.8319211531040176</v>
      </c>
      <c r="F9972" s="33">
        <f t="shared" ca="1" si="315"/>
        <v>0.81187826068303215</v>
      </c>
      <c r="G9972" s="37">
        <f ca="1">('Win-Draw-Loss'!$D$38+(('Win-Draw-Loss'!$D$39-'Win-Draw-Loss'!$D$38)*E9972)+('Win-Draw-Loss'!$D$38+(('Win-Draw-Loss'!$D$39-'Win-Draw-Loss'!$D$38)*F9972)))/2</f>
        <v>39.656991206805749</v>
      </c>
      <c r="H9972" s="37"/>
      <c r="I9972" s="3">
        <f ca="1">(G9972-C9972)*600/'Win-Draw-Loss'!$B$42</f>
        <v>24.729962695538894</v>
      </c>
    </row>
    <row r="9973" spans="1:9" x14ac:dyDescent="0.25">
      <c r="A9973" s="33">
        <f t="shared" ca="1" si="314"/>
        <v>0.31656453560106335</v>
      </c>
      <c r="B9973" s="33">
        <f t="shared" ca="1" si="314"/>
        <v>0.22523457475266151</v>
      </c>
      <c r="C9973" s="37">
        <f ca="1">('Win-Draw-Loss'!$B$38+(('Win-Draw-Loss'!$B$39-'Win-Draw-Loss'!$B$38)*A9973)+('Win-Draw-Loss'!$B$38+(('Win-Draw-Loss'!$B$39-'Win-Draw-Loss'!$B$38)*B9973)))/2</f>
        <v>15.417991103537249</v>
      </c>
      <c r="E9973" s="33">
        <f t="shared" ca="1" si="315"/>
        <v>0.81160430183933074</v>
      </c>
      <c r="F9973" s="33">
        <f t="shared" ca="1" si="315"/>
        <v>0.25209928253316016</v>
      </c>
      <c r="G9973" s="37">
        <f ca="1">('Win-Draw-Loss'!$D$38+(('Win-Draw-Loss'!$D$39-'Win-Draw-Loss'!$D$38)*E9973)+('Win-Draw-Loss'!$D$38+(('Win-Draw-Loss'!$D$39-'Win-Draw-Loss'!$D$38)*F9973)))/2</f>
        <v>30.955553765587364</v>
      </c>
      <c r="H9973" s="37"/>
      <c r="I9973" s="3">
        <f ca="1">(G9973-C9973)*600/'Win-Draw-Loss'!$B$42</f>
        <v>31.075125324100235</v>
      </c>
    </row>
    <row r="9974" spans="1:9" x14ac:dyDescent="0.25">
      <c r="A9974" s="33">
        <f t="shared" ca="1" si="314"/>
        <v>0.45467168723252727</v>
      </c>
      <c r="B9974" s="33">
        <f t="shared" ca="1" si="314"/>
        <v>0.58881732094160166</v>
      </c>
      <c r="C9974" s="37">
        <f ca="1">('Win-Draw-Loss'!$B$38+(('Win-Draw-Loss'!$B$39-'Win-Draw-Loss'!$B$38)*A9974)+('Win-Draw-Loss'!$B$38+(('Win-Draw-Loss'!$B$39-'Win-Draw-Loss'!$B$38)*B9974)))/2</f>
        <v>20.43489008174129</v>
      </c>
      <c r="E9974" s="33">
        <f t="shared" ca="1" si="315"/>
        <v>3.7443624689796895E-3</v>
      </c>
      <c r="F9974" s="33">
        <f t="shared" ca="1" si="315"/>
        <v>0.76716917568617282</v>
      </c>
      <c r="G9974" s="37">
        <f ca="1">('Win-Draw-Loss'!$D$38+(('Win-Draw-Loss'!$D$39-'Win-Draw-Loss'!$D$38)*E9974)+('Win-Draw-Loss'!$D$38+(('Win-Draw-Loss'!$D$39-'Win-Draw-Loss'!$D$38)*F9974)))/2</f>
        <v>26.563703072327289</v>
      </c>
      <c r="H9974" s="37"/>
      <c r="I9974" s="3">
        <f ca="1">(G9974-C9974)*600/'Win-Draw-Loss'!$B$42</f>
        <v>12.257625981171998</v>
      </c>
    </row>
    <row r="9975" spans="1:9" x14ac:dyDescent="0.25">
      <c r="A9975" s="33">
        <f t="shared" ca="1" si="314"/>
        <v>5.1049338046707304E-2</v>
      </c>
      <c r="B9975" s="33">
        <f t="shared" ca="1" si="314"/>
        <v>0.41561774818486141</v>
      </c>
      <c r="C9975" s="37">
        <f ca="1">('Win-Draw-Loss'!$B$38+(('Win-Draw-Loss'!$B$39-'Win-Draw-Loss'!$B$38)*A9975)+('Win-Draw-Loss'!$B$38+(('Win-Draw-Loss'!$B$39-'Win-Draw-Loss'!$B$38)*B9975)))/2</f>
        <v>14.666670862315687</v>
      </c>
      <c r="E9975" s="33">
        <f t="shared" ca="1" si="315"/>
        <v>1.3790956995248127E-2</v>
      </c>
      <c r="F9975" s="33">
        <f t="shared" ca="1" si="315"/>
        <v>0.1249665745242351</v>
      </c>
      <c r="G9975" s="37">
        <f ca="1">('Win-Draw-Loss'!$D$38+(('Win-Draw-Loss'!$D$39-'Win-Draw-Loss'!$D$38)*E9975)+('Win-Draw-Loss'!$D$38+(('Win-Draw-Loss'!$D$39-'Win-Draw-Loss'!$D$38)*F9975)))/2</f>
        <v>17.081362972792249</v>
      </c>
      <c r="H9975" s="37"/>
      <c r="I9975" s="3">
        <f ca="1">(G9975-C9975)*600/'Win-Draw-Loss'!$B$42</f>
        <v>4.8293842209531235</v>
      </c>
    </row>
    <row r="9976" spans="1:9" x14ac:dyDescent="0.25">
      <c r="A9976" s="33">
        <f t="shared" ca="1" si="314"/>
        <v>0.29461029726532495</v>
      </c>
      <c r="B9976" s="33">
        <f t="shared" ca="1" si="314"/>
        <v>0.71846523804337836</v>
      </c>
      <c r="C9976" s="37">
        <f ca="1">('Win-Draw-Loss'!$B$38+(('Win-Draw-Loss'!$B$39-'Win-Draw-Loss'!$B$38)*A9976)+('Win-Draw-Loss'!$B$38+(('Win-Draw-Loss'!$B$39-'Win-Draw-Loss'!$B$38)*B9976)))/2</f>
        <v>20.130755353087032</v>
      </c>
      <c r="E9976" s="33">
        <f t="shared" ca="1" si="315"/>
        <v>0.15433910350796576</v>
      </c>
      <c r="F9976" s="33">
        <f t="shared" ca="1" si="315"/>
        <v>1.27597562255507E-2</v>
      </c>
      <c r="G9976" s="37">
        <f ca="1">('Win-Draw-Loss'!$D$38+(('Win-Draw-Loss'!$D$39-'Win-Draw-Loss'!$D$38)*E9976)+('Win-Draw-Loss'!$D$38+(('Win-Draw-Loss'!$D$39-'Win-Draw-Loss'!$D$38)*F9976)))/2</f>
        <v>17.506482896002748</v>
      </c>
      <c r="H9976" s="37"/>
      <c r="I9976" s="3">
        <f ca="1">(G9976-C9976)*600/'Win-Draw-Loss'!$B$42</f>
        <v>-5.2485449141685692</v>
      </c>
    </row>
    <row r="9977" spans="1:9" x14ac:dyDescent="0.25">
      <c r="A9977" s="33">
        <f t="shared" ca="1" si="314"/>
        <v>0.97142297453752791</v>
      </c>
      <c r="B9977" s="33">
        <f t="shared" ca="1" si="314"/>
        <v>0.87098524438896041</v>
      </c>
      <c r="C9977" s="37">
        <f ca="1">('Win-Draw-Loss'!$B$38+(('Win-Draw-Loss'!$B$39-'Win-Draw-Loss'!$B$38)*A9977)+('Win-Draw-Loss'!$B$38+(('Win-Draw-Loss'!$B$39-'Win-Draw-Loss'!$B$38)*B9977)))/2</f>
        <v>28.424082189264883</v>
      </c>
      <c r="E9977" s="33">
        <f t="shared" ca="1" si="315"/>
        <v>0.91082785495190977</v>
      </c>
      <c r="F9977" s="33">
        <f t="shared" ca="1" si="315"/>
        <v>0.6894913212016911</v>
      </c>
      <c r="G9977" s="37">
        <f ca="1">('Win-Draw-Loss'!$D$38+(('Win-Draw-Loss'!$D$39-'Win-Draw-Loss'!$D$38)*E9977)+('Win-Draw-Loss'!$D$38+(('Win-Draw-Loss'!$D$39-'Win-Draw-Loss'!$D$38)*F9977)))/2</f>
        <v>39.004787642304017</v>
      </c>
      <c r="H9977" s="37"/>
      <c r="I9977" s="3">
        <f ca="1">(G9977-C9977)*600/'Win-Draw-Loss'!$B$42</f>
        <v>21.161410906078267</v>
      </c>
    </row>
    <row r="9978" spans="1:9" x14ac:dyDescent="0.25">
      <c r="A9978" s="33">
        <f t="shared" ca="1" si="314"/>
        <v>0.30451280374903222</v>
      </c>
      <c r="B9978" s="33">
        <f t="shared" ca="1" si="314"/>
        <v>0.10991678160164675</v>
      </c>
      <c r="C9978" s="37">
        <f ca="1">('Win-Draw-Loss'!$B$38+(('Win-Draw-Loss'!$B$39-'Win-Draw-Loss'!$B$38)*A9978)+('Win-Draw-Loss'!$B$38+(('Win-Draw-Loss'!$B$39-'Win-Draw-Loss'!$B$38)*B9978)))/2</f>
        <v>14.14429585350679</v>
      </c>
      <c r="E9978" s="33">
        <f t="shared" ca="1" si="315"/>
        <v>0.83489447195379618</v>
      </c>
      <c r="F9978" s="33">
        <f t="shared" ca="1" si="315"/>
        <v>3.9879550872681024E-2</v>
      </c>
      <c r="G9978" s="37">
        <f ca="1">('Win-Draw-Loss'!$D$38+(('Win-Draw-Loss'!$D$39-'Win-Draw-Loss'!$D$38)*E9978)+('Win-Draw-Loss'!$D$38+(('Win-Draw-Loss'!$D$39-'Win-Draw-Loss'!$D$38)*F9978)))/2</f>
        <v>28.121610342397162</v>
      </c>
      <c r="H9978" s="37"/>
      <c r="I9978" s="3">
        <f ca="1">(G9978-C9978)*600/'Win-Draw-Loss'!$B$42</f>
        <v>27.954628977780747</v>
      </c>
    </row>
    <row r="9979" spans="1:9" x14ac:dyDescent="0.25">
      <c r="A9979" s="33">
        <f t="shared" ca="1" si="314"/>
        <v>0.53100025407062368</v>
      </c>
      <c r="B9979" s="33">
        <f t="shared" ca="1" si="314"/>
        <v>0.64931404281968785</v>
      </c>
      <c r="C9979" s="37">
        <f ca="1">('Win-Draw-Loss'!$B$38+(('Win-Draw-Loss'!$B$39-'Win-Draw-Loss'!$B$38)*A9979)+('Win-Draw-Loss'!$B$38+(('Win-Draw-Loss'!$B$39-'Win-Draw-Loss'!$B$38)*B9979)))/2</f>
        <v>21.803142968903114</v>
      </c>
      <c r="E9979" s="33">
        <f t="shared" ca="1" si="315"/>
        <v>0.95965411519136268</v>
      </c>
      <c r="F9979" s="33">
        <f t="shared" ca="1" si="315"/>
        <v>0.1658712467380743</v>
      </c>
      <c r="G9979" s="37">
        <f ca="1">('Win-Draw-Loss'!$D$38+(('Win-Draw-Loss'!$D$39-'Win-Draw-Loss'!$D$38)*E9979)+('Win-Draw-Loss'!$D$38+(('Win-Draw-Loss'!$D$39-'Win-Draw-Loss'!$D$38)*F9979)))/2</f>
        <v>31.882880428941554</v>
      </c>
      <c r="H9979" s="37"/>
      <c r="I9979" s="3">
        <f ca="1">(G9979-C9979)*600/'Win-Draw-Loss'!$B$42</f>
        <v>20.159474920076882</v>
      </c>
    </row>
    <row r="9980" spans="1:9" x14ac:dyDescent="0.25">
      <c r="A9980" s="33">
        <f t="shared" ca="1" si="314"/>
        <v>0.27420226091430033</v>
      </c>
      <c r="B9980" s="33">
        <f t="shared" ca="1" si="314"/>
        <v>0.29982847564770698</v>
      </c>
      <c r="C9980" s="37">
        <f ca="1">('Win-Draw-Loss'!$B$38+(('Win-Draw-Loss'!$B$39-'Win-Draw-Loss'!$B$38)*A9980)+('Win-Draw-Loss'!$B$38+(('Win-Draw-Loss'!$B$39-'Win-Draw-Loss'!$B$38)*B9980)))/2</f>
        <v>15.740307365620072</v>
      </c>
      <c r="E9980" s="33">
        <f t="shared" ca="1" si="315"/>
        <v>0.3822158505528287</v>
      </c>
      <c r="F9980" s="33">
        <f t="shared" ca="1" si="315"/>
        <v>0.60568749981735792</v>
      </c>
      <c r="G9980" s="37">
        <f ca="1">('Win-Draw-Loss'!$D$38+(('Win-Draw-Loss'!$D$39-'Win-Draw-Loss'!$D$38)*E9980)+('Win-Draw-Loss'!$D$38+(('Win-Draw-Loss'!$D$39-'Win-Draw-Loss'!$D$38)*F9980)))/2</f>
        <v>29.8185502555528</v>
      </c>
      <c r="H9980" s="37"/>
      <c r="I9980" s="3">
        <f ca="1">(G9980-C9980)*600/'Win-Draw-Loss'!$B$42</f>
        <v>28.156485779865459</v>
      </c>
    </row>
    <row r="9981" spans="1:9" x14ac:dyDescent="0.25">
      <c r="A9981" s="33">
        <f t="shared" ca="1" si="314"/>
        <v>0.69219432218651078</v>
      </c>
      <c r="B9981" s="33">
        <f t="shared" ca="1" si="314"/>
        <v>0.89646905212494477</v>
      </c>
      <c r="C9981" s="37">
        <f ca="1">('Win-Draw-Loss'!$B$38+(('Win-Draw-Loss'!$B$39-'Win-Draw-Loss'!$B$38)*A9981)+('Win-Draw-Loss'!$B$38+(('Win-Draw-Loss'!$B$39-'Win-Draw-Loss'!$B$38)*B9981)))/2</f>
        <v>25.886633743114558</v>
      </c>
      <c r="E9981" s="33">
        <f t="shared" ca="1" si="315"/>
        <v>0.61497386591075387</v>
      </c>
      <c r="F9981" s="33">
        <f t="shared" ca="1" si="315"/>
        <v>0.24163660631760142</v>
      </c>
      <c r="G9981" s="37">
        <f ca="1">('Win-Draw-Loss'!$D$38+(('Win-Draw-Loss'!$D$39-'Win-Draw-Loss'!$D$38)*E9981)+('Win-Draw-Loss'!$D$38+(('Win-Draw-Loss'!$D$39-'Win-Draw-Loss'!$D$38)*F9981)))/2</f>
        <v>27.849157083425329</v>
      </c>
      <c r="H9981" s="37"/>
      <c r="I9981" s="3">
        <f ca="1">(G9981-C9981)*600/'Win-Draw-Loss'!$B$42</f>
        <v>3.9250466806215414</v>
      </c>
    </row>
    <row r="9982" spans="1:9" x14ac:dyDescent="0.25">
      <c r="A9982" s="33">
        <f t="shared" ca="1" si="314"/>
        <v>0.98972908285108452</v>
      </c>
      <c r="B9982" s="33">
        <f t="shared" ca="1" si="314"/>
        <v>2.8661368522703956E-2</v>
      </c>
      <c r="C9982" s="37">
        <f ca="1">('Win-Draw-Loss'!$B$38+(('Win-Draw-Loss'!$B$39-'Win-Draw-Loss'!$B$38)*A9982)+('Win-Draw-Loss'!$B$38+(('Win-Draw-Loss'!$B$39-'Win-Draw-Loss'!$B$38)*B9982)))/2</f>
        <v>20.183904513737886</v>
      </c>
      <c r="E9982" s="33">
        <f t="shared" ca="1" si="315"/>
        <v>0.42554385908535863</v>
      </c>
      <c r="F9982" s="33">
        <f t="shared" ca="1" si="315"/>
        <v>0.59349367490297567</v>
      </c>
      <c r="G9982" s="37">
        <f ca="1">('Win-Draw-Loss'!$D$38+(('Win-Draw-Loss'!$D$39-'Win-Draw-Loss'!$D$38)*E9982)+('Win-Draw-Loss'!$D$38+(('Win-Draw-Loss'!$D$39-'Win-Draw-Loss'!$D$38)*F9982)))/2</f>
        <v>30.285563009825015</v>
      </c>
      <c r="H9982" s="37"/>
      <c r="I9982" s="3">
        <f ca="1">(G9982-C9982)*600/'Win-Draw-Loss'!$B$42</f>
        <v>20.203316992174258</v>
      </c>
    </row>
    <row r="9983" spans="1:9" x14ac:dyDescent="0.25">
      <c r="A9983" s="33">
        <f t="shared" ca="1" si="314"/>
        <v>0.56892984190470997</v>
      </c>
      <c r="B9983" s="33">
        <f t="shared" ca="1" si="314"/>
        <v>0.74529546697563198</v>
      </c>
      <c r="C9983" s="37">
        <f ca="1">('Win-Draw-Loss'!$B$38+(('Win-Draw-Loss'!$B$39-'Win-Draw-Loss'!$B$38)*A9983)+('Win-Draw-Loss'!$B$38+(('Win-Draw-Loss'!$B$39-'Win-Draw-Loss'!$B$38)*B9983)))/2</f>
        <v>23.142253088803422</v>
      </c>
      <c r="E9983" s="33">
        <f t="shared" ca="1" si="315"/>
        <v>0.99331033159489979</v>
      </c>
      <c r="F9983" s="33">
        <f t="shared" ca="1" si="315"/>
        <v>0.98259155060095726</v>
      </c>
      <c r="G9983" s="37">
        <f ca="1">('Win-Draw-Loss'!$D$38+(('Win-Draw-Loss'!$D$39-'Win-Draw-Loss'!$D$38)*E9983)+('Win-Draw-Loss'!$D$38+(('Win-Draw-Loss'!$D$39-'Win-Draw-Loss'!$D$38)*F9983)))/2</f>
        <v>44.638528232937858</v>
      </c>
      <c r="H9983" s="37"/>
      <c r="I9983" s="3">
        <f ca="1">(G9983-C9983)*600/'Win-Draw-Loss'!$B$42</f>
        <v>42.992550288268873</v>
      </c>
    </row>
    <row r="9984" spans="1:9" x14ac:dyDescent="0.25">
      <c r="A9984" s="33">
        <f t="shared" ca="1" si="314"/>
        <v>0.98470716700014083</v>
      </c>
      <c r="B9984" s="33">
        <f t="shared" ca="1" si="314"/>
        <v>0.18087046430579756</v>
      </c>
      <c r="C9984" s="37">
        <f ca="1">('Win-Draw-Loss'!$B$38+(('Win-Draw-Loss'!$B$39-'Win-Draw-Loss'!$B$38)*A9984)+('Win-Draw-Loss'!$B$38+(('Win-Draw-Loss'!$B$39-'Win-Draw-Loss'!$B$38)*B9984)))/2</f>
        <v>21.655776313059384</v>
      </c>
      <c r="E9984" s="33">
        <f t="shared" ca="1" si="315"/>
        <v>0.28206805595631812</v>
      </c>
      <c r="F9984" s="33">
        <f t="shared" ca="1" si="315"/>
        <v>0.67818256796697074</v>
      </c>
      <c r="G9984" s="37">
        <f ca="1">('Win-Draw-Loss'!$D$38+(('Win-Draw-Loss'!$D$39-'Win-Draw-Loss'!$D$38)*E9984)+('Win-Draw-Loss'!$D$38+(('Win-Draw-Loss'!$D$39-'Win-Draw-Loss'!$D$38)*F9984)))/2</f>
        <v>29.403759358849335</v>
      </c>
      <c r="H9984" s="37"/>
      <c r="I9984" s="3">
        <f ca="1">(G9984-C9984)*600/'Win-Draw-Loss'!$B$42</f>
        <v>15.495966091579904</v>
      </c>
    </row>
    <row r="9985" spans="1:9" x14ac:dyDescent="0.25">
      <c r="A9985" s="33">
        <f t="shared" ca="1" si="314"/>
        <v>0.31765169750714062</v>
      </c>
      <c r="B9985" s="33">
        <f t="shared" ca="1" si="314"/>
        <v>7.3787898655700568E-2</v>
      </c>
      <c r="C9985" s="37">
        <f ca="1">('Win-Draw-Loss'!$B$38+(('Win-Draw-Loss'!$B$39-'Win-Draw-Loss'!$B$38)*A9985)+('Win-Draw-Loss'!$B$38+(('Win-Draw-Loss'!$B$39-'Win-Draw-Loss'!$B$38)*B9985)))/2</f>
        <v>13.914395961628411</v>
      </c>
      <c r="E9985" s="33">
        <f t="shared" ca="1" si="315"/>
        <v>2.5148562142127018E-2</v>
      </c>
      <c r="F9985" s="33">
        <f t="shared" ca="1" si="315"/>
        <v>0.81304784619662485</v>
      </c>
      <c r="G9985" s="37">
        <f ca="1">('Win-Draw-Loss'!$D$38+(('Win-Draw-Loss'!$D$39-'Win-Draw-Loss'!$D$38)*E9985)+('Win-Draw-Loss'!$D$38+(('Win-Draw-Loss'!$D$39-'Win-Draw-Loss'!$D$38)*F9985)))/2</f>
        <v>27.572946125081277</v>
      </c>
      <c r="H9985" s="37"/>
      <c r="I9985" s="3">
        <f ca="1">(G9985-C9985)*600/'Win-Draw-Loss'!$B$42</f>
        <v>27.317100326905731</v>
      </c>
    </row>
    <row r="9986" spans="1:9" x14ac:dyDescent="0.25">
      <c r="A9986" s="33">
        <f t="shared" ca="1" si="314"/>
        <v>0.15946646983404689</v>
      </c>
      <c r="B9986" s="33">
        <f t="shared" ca="1" si="314"/>
        <v>0.36629986963602423</v>
      </c>
      <c r="C9986" s="37">
        <f ca="1">('Win-Draw-Loss'!$B$38+(('Win-Draw-Loss'!$B$39-'Win-Draw-Loss'!$B$38)*A9986)+('Win-Draw-Loss'!$B$38+(('Win-Draw-Loss'!$B$39-'Win-Draw-Loss'!$B$38)*B9986)))/2</f>
        <v>15.25766339470071</v>
      </c>
      <c r="E9986" s="33">
        <f t="shared" ca="1" si="315"/>
        <v>6.5731957863028878E-2</v>
      </c>
      <c r="F9986" s="33">
        <f t="shared" ca="1" si="315"/>
        <v>0.66162522614963093</v>
      </c>
      <c r="G9986" s="37">
        <f ca="1">('Win-Draw-Loss'!$D$38+(('Win-Draw-Loss'!$D$39-'Win-Draw-Loss'!$D$38)*E9986)+('Win-Draw-Loss'!$D$38+(('Win-Draw-Loss'!$D$39-'Win-Draw-Loss'!$D$38)*F9986)))/2</f>
        <v>25.910357760189896</v>
      </c>
      <c r="H9986" s="37"/>
      <c r="I9986" s="3">
        <f ca="1">(G9986-C9986)*600/'Win-Draw-Loss'!$B$42</f>
        <v>21.305388730978372</v>
      </c>
    </row>
    <row r="9987" spans="1:9" x14ac:dyDescent="0.25">
      <c r="A9987" s="33">
        <f t="shared" ca="1" si="314"/>
        <v>0.78086362520398322</v>
      </c>
      <c r="B9987" s="33">
        <f t="shared" ca="1" si="314"/>
        <v>0.80428060362092046</v>
      </c>
      <c r="C9987" s="37">
        <f ca="1">('Win-Draw-Loss'!$B$38+(('Win-Draw-Loss'!$B$39-'Win-Draw-Loss'!$B$38)*A9987)+('Win-Draw-Loss'!$B$38+(('Win-Draw-Loss'!$B$39-'Win-Draw-Loss'!$B$38)*B9987)))/2</f>
        <v>25.851442288249039</v>
      </c>
      <c r="E9987" s="33">
        <f t="shared" ca="1" si="315"/>
        <v>0.96199501425788592</v>
      </c>
      <c r="F9987" s="33">
        <f t="shared" ca="1" si="315"/>
        <v>0.78334520209803471</v>
      </c>
      <c r="G9987" s="37">
        <f ca="1">('Win-Draw-Loss'!$D$38+(('Win-Draw-Loss'!$D$39-'Win-Draw-Loss'!$D$38)*E9987)+('Win-Draw-Loss'!$D$38+(('Win-Draw-Loss'!$D$39-'Win-Draw-Loss'!$D$38)*F9987)))/2</f>
        <v>41.180103245338806</v>
      </c>
      <c r="H9987" s="37"/>
      <c r="I9987" s="3">
        <f ca="1">(G9987-C9987)*600/'Win-Draw-Loss'!$B$42</f>
        <v>30.657321914179533</v>
      </c>
    </row>
    <row r="9988" spans="1:9" x14ac:dyDescent="0.25">
      <c r="A9988" s="33">
        <f t="shared" ca="1" si="314"/>
        <v>0.96715313302349626</v>
      </c>
      <c r="B9988" s="33">
        <f t="shared" ca="1" si="314"/>
        <v>0.49866251971062892</v>
      </c>
      <c r="C9988" s="37">
        <f ca="1">('Win-Draw-Loss'!$B$38+(('Win-Draw-Loss'!$B$39-'Win-Draw-Loss'!$B$38)*A9988)+('Win-Draw-Loss'!$B$38+(('Win-Draw-Loss'!$B$39-'Win-Draw-Loss'!$B$38)*B9988)))/2</f>
        <v>24.658156527341252</v>
      </c>
      <c r="E9988" s="33">
        <f t="shared" ca="1" si="315"/>
        <v>0.13859701191671014</v>
      </c>
      <c r="F9988" s="33">
        <f t="shared" ca="1" si="315"/>
        <v>3.9620494033523745E-2</v>
      </c>
      <c r="G9988" s="37">
        <f ca="1">('Win-Draw-Loss'!$D$38+(('Win-Draw-Loss'!$D$39-'Win-Draw-Loss'!$D$38)*E9988)+('Win-Draw-Loss'!$D$38+(('Win-Draw-Loss'!$D$39-'Win-Draw-Loss'!$D$38)*F9988)))/2</f>
        <v>17.673262589253508</v>
      </c>
      <c r="H9988" s="37"/>
      <c r="I9988" s="3">
        <f ca="1">(G9988-C9988)*600/'Win-Draw-Loss'!$B$42</f>
        <v>-13.969787876175488</v>
      </c>
    </row>
    <row r="9989" spans="1:9" x14ac:dyDescent="0.25">
      <c r="A9989" s="33">
        <f t="shared" ca="1" si="314"/>
        <v>0.54389718323777803</v>
      </c>
      <c r="B9989" s="33">
        <f t="shared" ca="1" si="314"/>
        <v>0.19118308256848005</v>
      </c>
      <c r="C9989" s="37">
        <f ca="1">('Win-Draw-Loss'!$B$38+(('Win-Draw-Loss'!$B$39-'Win-Draw-Loss'!$B$38)*A9989)+('Win-Draw-Loss'!$B$38+(('Win-Draw-Loss'!$B$39-'Win-Draw-Loss'!$B$38)*B9989)))/2</f>
        <v>17.350802658062584</v>
      </c>
      <c r="E9989" s="33">
        <f t="shared" ca="1" si="315"/>
        <v>0.57672409250712675</v>
      </c>
      <c r="F9989" s="33">
        <f t="shared" ca="1" si="315"/>
        <v>0.1687510778119623</v>
      </c>
      <c r="G9989" s="37">
        <f ca="1">('Win-Draw-Loss'!$D$38+(('Win-Draw-Loss'!$D$39-'Win-Draw-Loss'!$D$38)*E9989)+('Win-Draw-Loss'!$D$38+(('Win-Draw-Loss'!$D$39-'Win-Draw-Loss'!$D$38)*F9989)))/2</f>
        <v>26.182127554786337</v>
      </c>
      <c r="H9989" s="37"/>
      <c r="I9989" s="3">
        <f ca="1">(G9989-C9989)*600/'Win-Draw-Loss'!$B$42</f>
        <v>17.662649793447507</v>
      </c>
    </row>
    <row r="9990" spans="1:9" x14ac:dyDescent="0.25">
      <c r="A9990" s="33">
        <f t="shared" ca="1" si="314"/>
        <v>0.640865094032117</v>
      </c>
      <c r="B9990" s="33">
        <f t="shared" ca="1" si="314"/>
        <v>0.90901365610437534</v>
      </c>
      <c r="C9990" s="37">
        <f ca="1">('Win-Draw-Loss'!$B$38+(('Win-Draw-Loss'!$B$39-'Win-Draw-Loss'!$B$38)*A9990)+('Win-Draw-Loss'!$B$38+(('Win-Draw-Loss'!$B$39-'Win-Draw-Loss'!$B$38)*B9990)))/2</f>
        <v>25.498787501364923</v>
      </c>
      <c r="E9990" s="33">
        <f t="shared" ca="1" si="315"/>
        <v>0.54218907763378277</v>
      </c>
      <c r="F9990" s="33">
        <f t="shared" ca="1" si="315"/>
        <v>1.8889020537046441E-2</v>
      </c>
      <c r="G9990" s="37">
        <f ca="1">('Win-Draw-Loss'!$D$38+(('Win-Draw-Loss'!$D$39-'Win-Draw-Loss'!$D$38)*E9990)+('Win-Draw-Loss'!$D$38+(('Win-Draw-Loss'!$D$39-'Win-Draw-Loss'!$D$38)*F9990)))/2</f>
        <v>23.416171472562439</v>
      </c>
      <c r="H9990" s="37"/>
      <c r="I9990" s="3">
        <f ca="1">(G9990-C9990)*600/'Win-Draw-Loss'!$B$42</f>
        <v>-4.1652320576049675</v>
      </c>
    </row>
    <row r="9991" spans="1:9" x14ac:dyDescent="0.25">
      <c r="A9991" s="33">
        <f t="shared" ca="1" si="314"/>
        <v>0.15975901945146975</v>
      </c>
      <c r="B9991" s="33">
        <f t="shared" ca="1" si="314"/>
        <v>0.94227844395955296</v>
      </c>
      <c r="C9991" s="37">
        <f ca="1">('Win-Draw-Loss'!$B$38+(('Win-Draw-Loss'!$B$39-'Win-Draw-Loss'!$B$38)*A9991)+('Win-Draw-Loss'!$B$38+(('Win-Draw-Loss'!$B$39-'Win-Draw-Loss'!$B$38)*B9991)))/2</f>
        <v>21.020374634110226</v>
      </c>
      <c r="E9991" s="33">
        <f t="shared" ca="1" si="315"/>
        <v>0.78607115141338169</v>
      </c>
      <c r="F9991" s="33">
        <f t="shared" ca="1" si="315"/>
        <v>0.65847893166724558</v>
      </c>
      <c r="G9991" s="37">
        <f ca="1">('Win-Draw-Loss'!$D$38+(('Win-Draw-Loss'!$D$39-'Win-Draw-Loss'!$D$38)*E9991)+('Win-Draw-Loss'!$D$38+(('Win-Draw-Loss'!$D$39-'Win-Draw-Loss'!$D$38)*F9991)))/2</f>
        <v>36.668251246209408</v>
      </c>
      <c r="H9991" s="37"/>
      <c r="I9991" s="3">
        <f ca="1">(G9991-C9991)*600/'Win-Draw-Loss'!$B$42</f>
        <v>31.295753224198368</v>
      </c>
    </row>
    <row r="9992" spans="1:9" x14ac:dyDescent="0.25">
      <c r="A9992" s="33">
        <f t="shared" ca="1" si="314"/>
        <v>0.97374530770673218</v>
      </c>
      <c r="B9992" s="33">
        <f t="shared" ca="1" si="314"/>
        <v>0.16175061521748857</v>
      </c>
      <c r="C9992" s="37">
        <f ca="1">('Win-Draw-Loss'!$B$38+(('Win-Draw-Loss'!$B$39-'Win-Draw-Loss'!$B$38)*A9992)+('Win-Draw-Loss'!$B$38+(('Win-Draw-Loss'!$B$39-'Win-Draw-Loss'!$B$38)*B9992)))/2</f>
        <v>21.354959229242208</v>
      </c>
      <c r="E9992" s="33">
        <f t="shared" ca="1" si="315"/>
        <v>0.49722863508220394</v>
      </c>
      <c r="F9992" s="33">
        <f t="shared" ca="1" si="315"/>
        <v>0.43846049701277823</v>
      </c>
      <c r="G9992" s="37">
        <f ca="1">('Win-Draw-Loss'!$D$38+(('Win-Draw-Loss'!$D$39-'Win-Draw-Loss'!$D$38)*E9992)+('Win-Draw-Loss'!$D$38+(('Win-Draw-Loss'!$D$39-'Win-Draw-Loss'!$D$38)*F9992)))/2</f>
        <v>29.035336981424734</v>
      </c>
      <c r="H9992" s="37"/>
      <c r="I9992" s="3">
        <f ca="1">(G9992-C9992)*600/'Win-Draw-Loss'!$B$42</f>
        <v>15.360755504365052</v>
      </c>
    </row>
    <row r="9993" spans="1:9" x14ac:dyDescent="0.25">
      <c r="A9993" s="33">
        <f t="shared" ca="1" si="314"/>
        <v>0.68046804445595477</v>
      </c>
      <c r="B9993" s="33">
        <f t="shared" ca="1" si="314"/>
        <v>0.12994495371913917</v>
      </c>
      <c r="C9993" s="37">
        <f ca="1">('Win-Draw-Loss'!$B$38+(('Win-Draw-Loss'!$B$39-'Win-Draw-Loss'!$B$38)*A9993)+('Win-Draw-Loss'!$B$38+(('Win-Draw-Loss'!$B$39-'Win-Draw-Loss'!$B$38)*B9993)))/2</f>
        <v>18.10412998175094</v>
      </c>
      <c r="E9993" s="33">
        <f t="shared" ca="1" si="315"/>
        <v>0.28528489000126722</v>
      </c>
      <c r="F9993" s="33">
        <f t="shared" ca="1" si="315"/>
        <v>0.52100732049114773</v>
      </c>
      <c r="G9993" s="37">
        <f ca="1">('Win-Draw-Loss'!$D$38+(('Win-Draw-Loss'!$D$39-'Win-Draw-Loss'!$D$38)*E9993)+('Win-Draw-Loss'!$D$38+(('Win-Draw-Loss'!$D$39-'Win-Draw-Loss'!$D$38)*F9993)))/2</f>
        <v>27.094383157386225</v>
      </c>
      <c r="H9993" s="37"/>
      <c r="I9993" s="3">
        <f ca="1">(G9993-C9993)*600/'Win-Draw-Loss'!$B$42</f>
        <v>17.98050635127057</v>
      </c>
    </row>
    <row r="9994" spans="1:9" x14ac:dyDescent="0.25">
      <c r="A9994" s="33">
        <f t="shared" ca="1" si="314"/>
        <v>0.36559013372872529</v>
      </c>
      <c r="B9994" s="33">
        <f t="shared" ca="1" si="314"/>
        <v>0.52957464724823744</v>
      </c>
      <c r="C9994" s="37">
        <f ca="1">('Win-Draw-Loss'!$B$38+(('Win-Draw-Loss'!$B$39-'Win-Draw-Loss'!$B$38)*A9994)+('Win-Draw-Loss'!$B$38+(('Win-Draw-Loss'!$B$39-'Win-Draw-Loss'!$B$38)*B9994)))/2</f>
        <v>18.951647809769625</v>
      </c>
      <c r="E9994" s="33">
        <f t="shared" ca="1" si="315"/>
        <v>0.94268907903184296</v>
      </c>
      <c r="F9994" s="33">
        <f t="shared" ca="1" si="315"/>
        <v>0.40025404165049105</v>
      </c>
      <c r="G9994" s="37">
        <f ca="1">('Win-Draw-Loss'!$D$38+(('Win-Draw-Loss'!$D$39-'Win-Draw-Loss'!$D$38)*E9994)+('Win-Draw-Loss'!$D$38+(('Win-Draw-Loss'!$D$39-'Win-Draw-Loss'!$D$38)*F9994)))/2</f>
        <v>35.144146810235007</v>
      </c>
      <c r="H9994" s="37"/>
      <c r="I9994" s="3">
        <f ca="1">(G9994-C9994)*600/'Win-Draw-Loss'!$B$42</f>
        <v>32.384998000930764</v>
      </c>
    </row>
    <row r="9995" spans="1:9" x14ac:dyDescent="0.25">
      <c r="A9995" s="33">
        <f t="shared" ca="1" si="314"/>
        <v>0.20418062141691684</v>
      </c>
      <c r="B9995" s="33">
        <f t="shared" ca="1" si="314"/>
        <v>0.34646338386239561</v>
      </c>
      <c r="C9995" s="37">
        <f ca="1">('Win-Draw-Loss'!$B$38+(('Win-Draw-Loss'!$B$39-'Win-Draw-Loss'!$B$38)*A9995)+('Win-Draw-Loss'!$B$38+(('Win-Draw-Loss'!$B$39-'Win-Draw-Loss'!$B$38)*B9995)))/2</f>
        <v>15.506440052793126</v>
      </c>
      <c r="E9995" s="33">
        <f t="shared" ca="1" si="315"/>
        <v>5.1964650146034352E-2</v>
      </c>
      <c r="F9995" s="33">
        <f t="shared" ca="1" si="315"/>
        <v>0.32579235279484442</v>
      </c>
      <c r="G9995" s="37">
        <f ca="1">('Win-Draw-Loss'!$D$38+(('Win-Draw-Loss'!$D$39-'Win-Draw-Loss'!$D$38)*E9995)+('Win-Draw-Loss'!$D$38+(('Win-Draw-Loss'!$D$39-'Win-Draw-Loss'!$D$38)*F9995)))/2</f>
        <v>20.666355044113182</v>
      </c>
      <c r="H9995" s="37"/>
      <c r="I9995" s="3">
        <f ca="1">(G9995-C9995)*600/'Win-Draw-Loss'!$B$42</f>
        <v>10.319829982640112</v>
      </c>
    </row>
    <row r="9996" spans="1:9" x14ac:dyDescent="0.25">
      <c r="A9996" s="33">
        <f t="shared" ca="1" si="314"/>
        <v>0.39397793347445642</v>
      </c>
      <c r="B9996" s="33">
        <f t="shared" ca="1" si="314"/>
        <v>0.8695311632231888</v>
      </c>
      <c r="C9996" s="37">
        <f ca="1">('Win-Draw-Loss'!$B$38+(('Win-Draw-Loss'!$B$39-'Win-Draw-Loss'!$B$38)*A9996)+('Win-Draw-Loss'!$B$38+(('Win-Draw-Loss'!$B$39-'Win-Draw-Loss'!$B$38)*B9996)))/2</f>
        <v>22.635090966976453</v>
      </c>
      <c r="E9996" s="33">
        <f t="shared" ca="1" si="315"/>
        <v>1.3552238655567539E-3</v>
      </c>
      <c r="F9996" s="33">
        <f t="shared" ca="1" si="315"/>
        <v>0.78438727983775558</v>
      </c>
      <c r="G9996" s="37">
        <f ca="1">('Win-Draw-Loss'!$D$38+(('Win-Draw-Loss'!$D$39-'Win-Draw-Loss'!$D$38)*E9996)+('Win-Draw-Loss'!$D$38+(('Win-Draw-Loss'!$D$39-'Win-Draw-Loss'!$D$38)*F9996)))/2</f>
        <v>26.786137555549686</v>
      </c>
      <c r="H9996" s="37"/>
      <c r="I9996" s="3">
        <f ca="1">(G9996-C9996)*600/'Win-Draw-Loss'!$B$42</f>
        <v>8.3020931771464674</v>
      </c>
    </row>
    <row r="9997" spans="1:9" x14ac:dyDescent="0.25">
      <c r="A9997" s="33">
        <f t="shared" ca="1" si="314"/>
        <v>0.96550799993013448</v>
      </c>
      <c r="B9997" s="33">
        <f t="shared" ca="1" si="314"/>
        <v>0.52744424766311593</v>
      </c>
      <c r="C9997" s="37">
        <f ca="1">('Win-Draw-Loss'!$B$38+(('Win-Draw-Loss'!$B$39-'Win-Draw-Loss'!$B$38)*A9997)+('Win-Draw-Loss'!$B$38+(('Win-Draw-Loss'!$B$39-'Win-Draw-Loss'!$B$38)*B9997)))/2</f>
        <v>24.929522475932501</v>
      </c>
      <c r="E9997" s="33">
        <f t="shared" ca="1" si="315"/>
        <v>0.75603420593971904</v>
      </c>
      <c r="F9997" s="33">
        <f t="shared" ca="1" si="315"/>
        <v>0.817250653300164</v>
      </c>
      <c r="G9997" s="37">
        <f ca="1">('Win-Draw-Loss'!$D$38+(('Win-Draw-Loss'!$D$39-'Win-Draw-Loss'!$D$38)*E9997)+('Win-Draw-Loss'!$D$38+(('Win-Draw-Loss'!$D$39-'Win-Draw-Loss'!$D$38)*F9997)))/2</f>
        <v>38.59927288859825</v>
      </c>
      <c r="H9997" s="37"/>
      <c r="I9997" s="3">
        <f ca="1">(G9997-C9997)*600/'Win-Draw-Loss'!$B$42</f>
        <v>27.339500825331502</v>
      </c>
    </row>
    <row r="9998" spans="1:9" x14ac:dyDescent="0.25">
      <c r="A9998" s="33">
        <f t="shared" ca="1" si="314"/>
        <v>0.57173469428129486</v>
      </c>
      <c r="B9998" s="33">
        <f t="shared" ca="1" si="314"/>
        <v>0.49058121807020405</v>
      </c>
      <c r="C9998" s="37">
        <f ca="1">('Win-Draw-Loss'!$B$38+(('Win-Draw-Loss'!$B$39-'Win-Draw-Loss'!$B$38)*A9998)+('Win-Draw-Loss'!$B$38+(('Win-Draw-Loss'!$B$39-'Win-Draw-Loss'!$B$38)*B9998)))/2</f>
        <v>20.623159123514988</v>
      </c>
      <c r="E9998" s="33">
        <f t="shared" ca="1" si="315"/>
        <v>0.75324481332163429</v>
      </c>
      <c r="F9998" s="33">
        <f t="shared" ca="1" si="315"/>
        <v>0.68805714556287534</v>
      </c>
      <c r="G9998" s="37">
        <f ca="1">('Win-Draw-Loss'!$D$38+(('Win-Draw-Loss'!$D$39-'Win-Draw-Loss'!$D$38)*E9998)+('Win-Draw-Loss'!$D$38+(('Win-Draw-Loss'!$D$39-'Win-Draw-Loss'!$D$38)*F9998)))/2</f>
        <v>36.619529383267647</v>
      </c>
      <c r="H9998" s="37"/>
      <c r="I9998" s="3">
        <f ca="1">(G9998-C9998)*600/'Win-Draw-Loss'!$B$42</f>
        <v>31.992740519505322</v>
      </c>
    </row>
    <row r="9999" spans="1:9" x14ac:dyDescent="0.25">
      <c r="A9999" s="33">
        <f t="shared" ca="1" si="314"/>
        <v>0.88867702577337759</v>
      </c>
      <c r="B9999" s="33">
        <f t="shared" ca="1" si="314"/>
        <v>0.74024418936274439</v>
      </c>
      <c r="C9999" s="37">
        <f ca="1">('Win-Draw-Loss'!$B$38+(('Win-Draw-Loss'!$B$39-'Win-Draw-Loss'!$B$38)*A9999)+('Win-Draw-Loss'!$B$38+(('Win-Draw-Loss'!$B$39-'Win-Draw-Loss'!$B$38)*B9999)))/2</f>
        <v>26.28921215136122</v>
      </c>
      <c r="E9999" s="33">
        <f t="shared" ca="1" si="315"/>
        <v>0.6248126175193176</v>
      </c>
      <c r="F9999" s="33">
        <f t="shared" ca="1" si="315"/>
        <v>0.75330625919364924</v>
      </c>
      <c r="G9999" s="37">
        <f ca="1">('Win-Draw-Loss'!$D$38+(('Win-Draw-Loss'!$D$39-'Win-Draw-Loss'!$D$38)*E9999)+('Win-Draw-Loss'!$D$38+(('Win-Draw-Loss'!$D$39-'Win-Draw-Loss'!$D$38)*F9999)))/2</f>
        <v>35.671783150694502</v>
      </c>
      <c r="H9999" s="37"/>
      <c r="I9999" s="3">
        <f ca="1">(G9999-C9999)*600/'Win-Draw-Loss'!$B$42</f>
        <v>18.765141998666564</v>
      </c>
    </row>
    <row r="10000" spans="1:9" x14ac:dyDescent="0.25">
      <c r="A10000" s="33">
        <f t="shared" ca="1" si="314"/>
        <v>0.1861985318420688</v>
      </c>
      <c r="B10000" s="33">
        <f t="shared" ca="1" si="314"/>
        <v>4.5083801971683157E-2</v>
      </c>
      <c r="C10000" s="37">
        <f ca="1">('Win-Draw-Loss'!$B$38+(('Win-Draw-Loss'!$B$39-'Win-Draw-Loss'!$B$38)*A10000)+('Win-Draw-Loss'!$B$38+(('Win-Draw-Loss'!$B$39-'Win-Draw-Loss'!$B$38)*B10000)))/2</f>
        <v>12.31282333813752</v>
      </c>
      <c r="E10000" s="33">
        <f t="shared" ca="1" si="315"/>
        <v>0.16069981472270001</v>
      </c>
      <c r="F10000" s="33">
        <f t="shared" ca="1" si="315"/>
        <v>5.6110371967689421E-2</v>
      </c>
      <c r="G10000" s="37">
        <f ca="1">('Win-Draw-Loss'!$D$38+(('Win-Draw-Loss'!$D$39-'Win-Draw-Loss'!$D$38)*E10000)+('Win-Draw-Loss'!$D$38+(('Win-Draw-Loss'!$D$39-'Win-Draw-Loss'!$D$38)*F10000)))/2</f>
        <v>18.252152800355844</v>
      </c>
      <c r="H10000" s="37"/>
      <c r="I10000" s="3">
        <f ca="1">(G10000-C10000)*600/'Win-Draw-Loss'!$B$42</f>
        <v>11.87865892443665</v>
      </c>
    </row>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698A9-5F71-484C-86C3-78707E5300F1}">
  <dimension ref="A1:D8"/>
  <sheetViews>
    <sheetView workbookViewId="0">
      <selection activeCell="B12" sqref="B12"/>
    </sheetView>
  </sheetViews>
  <sheetFormatPr defaultRowHeight="15" x14ac:dyDescent="0.25"/>
  <cols>
    <col min="1" max="1" width="23.85546875" customWidth="1"/>
    <col min="2" max="2" width="14.7109375" customWidth="1"/>
    <col min="3" max="3" width="31.140625" customWidth="1"/>
  </cols>
  <sheetData>
    <row r="1" spans="1:4" x14ac:dyDescent="0.25">
      <c r="A1" s="10" t="s">
        <v>52</v>
      </c>
      <c r="B1" s="11" t="s">
        <v>92</v>
      </c>
      <c r="C1" t="s">
        <v>224</v>
      </c>
    </row>
    <row r="2" spans="1:4" x14ac:dyDescent="0.25">
      <c r="A2" s="12" t="s">
        <v>84</v>
      </c>
      <c r="B2" s="62">
        <v>-26</v>
      </c>
      <c r="C2" s="12" t="str">
        <f t="shared" ref="C2:C4" si="0">A2&amp;" ("&amp;B2&amp;"%)"</f>
        <v>Disrupted (-26%)</v>
      </c>
      <c r="D2" s="26">
        <f>B2/100</f>
        <v>-0.26</v>
      </c>
    </row>
    <row r="3" spans="1:4" x14ac:dyDescent="0.25">
      <c r="A3" s="12" t="s">
        <v>85</v>
      </c>
      <c r="B3" s="62">
        <v>-45</v>
      </c>
      <c r="C3" s="12" t="str">
        <f t="shared" si="0"/>
        <v>Fragmented (-45%)</v>
      </c>
      <c r="D3" s="26">
        <f>B3/100</f>
        <v>-0.45</v>
      </c>
    </row>
    <row r="4" spans="1:4" x14ac:dyDescent="0.25">
      <c r="A4" s="12" t="s">
        <v>99</v>
      </c>
      <c r="B4" s="62">
        <v>-100</v>
      </c>
      <c r="C4" s="12" t="str">
        <f t="shared" si="0"/>
        <v>Broken (-100%)</v>
      </c>
      <c r="D4" s="26">
        <f>B4/100</f>
        <v>-1</v>
      </c>
    </row>
    <row r="6" spans="1:4" x14ac:dyDescent="0.25">
      <c r="A6" s="10" t="s">
        <v>51</v>
      </c>
      <c r="B6" s="11" t="s">
        <v>92</v>
      </c>
    </row>
    <row r="7" spans="1:4" x14ac:dyDescent="0.25">
      <c r="A7" s="12" t="s">
        <v>226</v>
      </c>
      <c r="B7" s="62">
        <v>-22</v>
      </c>
      <c r="C7" s="12" t="str">
        <f t="shared" ref="C7:C8" si="1">A7&amp;" ("&amp;B7&amp;"%)"</f>
        <v>Moderate (-22%)</v>
      </c>
      <c r="D7" s="26">
        <f t="shared" ref="D7:D8" si="2">B7/100</f>
        <v>-0.22</v>
      </c>
    </row>
    <row r="8" spans="1:4" x14ac:dyDescent="0.25">
      <c r="A8" s="12" t="s">
        <v>227</v>
      </c>
      <c r="B8" s="62">
        <v>-45</v>
      </c>
      <c r="C8" s="12" t="str">
        <f t="shared" si="1"/>
        <v>Severe (-45%)</v>
      </c>
      <c r="D8" s="26">
        <f t="shared" si="2"/>
        <v>-0.45</v>
      </c>
    </row>
  </sheetData>
  <conditionalFormatting sqref="A2:D4 A7:D8">
    <cfRule type="cellIs" dxfId="0" priority="7" operator="notEqual">
      <formula>""</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Win-Draw-Loss</vt:lpstr>
      <vt:lpstr>Cohesion</vt:lpstr>
      <vt:lpstr>CloseCombat</vt:lpstr>
      <vt:lpstr>Impact</vt:lpstr>
      <vt:lpstr>Sheet1</vt:lpstr>
      <vt:lpstr>Melee</vt:lpstr>
      <vt:lpstr>Shooting</vt:lpstr>
      <vt:lpstr>CohesionCalc</vt:lpstr>
      <vt:lpstr>Movement</vt:lpstr>
      <vt:lpstr>Terrain</vt:lpstr>
      <vt:lpstr>Armour</vt:lpstr>
      <vt:lpstr>Difficulties</vt:lpstr>
      <vt:lpstr>Terms</vt:lpstr>
      <vt:lpstr>LoS</vt:lpstr>
      <vt:lpstr>Rnd</vt:lpstr>
      <vt:lpstr>Tables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Andreas</dc:creator>
  <cp:lastModifiedBy>Nevermind</cp:lastModifiedBy>
  <dcterms:created xsi:type="dcterms:W3CDTF">2020-05-24T16:56:37Z</dcterms:created>
  <dcterms:modified xsi:type="dcterms:W3CDTF">2025-06-13T22:23:11Z</dcterms:modified>
</cp:coreProperties>
</file>